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swaldo_gomez\Documents\TERCER TRIMESTRE 2017\GESTIÓN DE PROYECTOS\ARCHIVOS EXCEL\"/>
    </mc:Choice>
  </mc:AlternateContent>
  <bookViews>
    <workbookView xWindow="0" yWindow="0" windowWidth="20490" windowHeight="7755" tabRatio="829"/>
  </bookViews>
  <sheets>
    <sheet name="ReporteTrimestral" sheetId="2" r:id="rId1"/>
  </sheets>
  <externalReferences>
    <externalReference r:id="rId2"/>
  </externalReferences>
  <definedNames>
    <definedName name="_xlnm._FilterDatabase" localSheetId="0" hidden="1">ReporteTrimestral!$C$10:$AE$6034</definedName>
    <definedName name="_xlnm.Print_Area" localSheetId="0">ReporteTrimestral!$B$2:$AE$6036</definedName>
    <definedName name="_xlnm.Print_Titles" localSheetId="0">ReporteTrimestral!$1:$11</definedName>
  </definedNames>
  <calcPr calcId="152511"/>
</workbook>
</file>

<file path=xl/calcChain.xml><?xml version="1.0" encoding="utf-8"?>
<calcChain xmlns="http://schemas.openxmlformats.org/spreadsheetml/2006/main">
  <c r="R3318" i="2" l="1"/>
  <c r="Q3318" i="2"/>
  <c r="R3317" i="2"/>
  <c r="Q3317" i="2"/>
  <c r="R3316" i="2"/>
  <c r="Q3316" i="2"/>
  <c r="R3315" i="2"/>
  <c r="Q3315" i="2"/>
  <c r="R3314" i="2"/>
  <c r="Q3314" i="2"/>
  <c r="R3313" i="2"/>
  <c r="Q3313" i="2"/>
  <c r="R3312" i="2"/>
  <c r="Q3312" i="2"/>
  <c r="R3311" i="2"/>
  <c r="Q3311" i="2"/>
  <c r="R3310" i="2"/>
  <c r="Q3310" i="2"/>
  <c r="R3309" i="2"/>
  <c r="Q3309" i="2"/>
  <c r="R3308" i="2"/>
  <c r="Q3308" i="2"/>
  <c r="R3307" i="2"/>
  <c r="Q3307" i="2"/>
  <c r="R3306" i="2"/>
  <c r="Q3306" i="2"/>
  <c r="R3305" i="2"/>
  <c r="Q3305" i="2"/>
  <c r="R3304" i="2"/>
  <c r="Q3304" i="2"/>
  <c r="R3303" i="2"/>
  <c r="Q3303" i="2"/>
  <c r="R3302" i="2"/>
  <c r="Q3302" i="2"/>
  <c r="R3301" i="2"/>
  <c r="Q3301" i="2"/>
  <c r="R3300" i="2"/>
  <c r="Q3300" i="2"/>
  <c r="R3299" i="2"/>
  <c r="Q3299" i="2"/>
  <c r="R3298" i="2"/>
  <c r="Q3298" i="2"/>
  <c r="R3289" i="2"/>
  <c r="Q3289" i="2"/>
  <c r="R3276" i="2"/>
  <c r="Q3276" i="2"/>
  <c r="R3275" i="2"/>
  <c r="Q3275" i="2"/>
  <c r="R3274" i="2"/>
  <c r="Q3274" i="2"/>
  <c r="R3273" i="2"/>
  <c r="Q3273" i="2"/>
  <c r="R3272" i="2"/>
  <c r="Q3272" i="2"/>
  <c r="R3271" i="2"/>
  <c r="Q3271" i="2"/>
  <c r="R3270" i="2"/>
  <c r="Q3270" i="2"/>
  <c r="R3269" i="2"/>
  <c r="Q3269" i="2"/>
  <c r="R3268" i="2"/>
  <c r="Q3268" i="2"/>
  <c r="R3267" i="2"/>
  <c r="Q3267" i="2"/>
  <c r="R3266" i="2"/>
  <c r="Q3266" i="2"/>
  <c r="R3265" i="2"/>
  <c r="Q3265" i="2"/>
  <c r="R3264" i="2"/>
  <c r="Q3264" i="2"/>
  <c r="R3263" i="2"/>
  <c r="Q3263" i="2"/>
  <c r="R3262" i="2"/>
  <c r="Q3262" i="2"/>
  <c r="R3261" i="2"/>
  <c r="Q3261" i="2"/>
  <c r="R3260" i="2"/>
  <c r="Q3260" i="2"/>
  <c r="R3259" i="2"/>
  <c r="Q3259" i="2"/>
  <c r="R3258" i="2"/>
  <c r="Q3258" i="2"/>
  <c r="R3257" i="2"/>
  <c r="Q3257" i="2"/>
  <c r="R3256" i="2"/>
  <c r="Q3256" i="2"/>
  <c r="R3255" i="2"/>
  <c r="Q3255" i="2"/>
  <c r="R3254" i="2"/>
  <c r="Q3254" i="2"/>
  <c r="R3253" i="2"/>
  <c r="Q3253" i="2"/>
  <c r="R3252" i="2"/>
  <c r="Q3252" i="2"/>
  <c r="R3251" i="2"/>
  <c r="Q3251" i="2"/>
  <c r="R3250" i="2"/>
  <c r="Q3250" i="2"/>
  <c r="R3249" i="2"/>
  <c r="Q3249" i="2"/>
  <c r="R3248" i="2"/>
  <c r="Q3248" i="2"/>
  <c r="R3247" i="2"/>
  <c r="Q3247" i="2"/>
  <c r="R3246" i="2"/>
  <c r="Q3246" i="2"/>
  <c r="R3245" i="2"/>
  <c r="Q3245" i="2"/>
  <c r="R3244" i="2"/>
  <c r="Q3244" i="2"/>
  <c r="R3243" i="2"/>
  <c r="Q3243" i="2"/>
  <c r="R3242" i="2"/>
  <c r="Q3242" i="2"/>
  <c r="R3241" i="2"/>
  <c r="Q3241" i="2"/>
  <c r="R3240" i="2"/>
  <c r="Q3240" i="2"/>
  <c r="R3239" i="2"/>
  <c r="Q3239" i="2"/>
  <c r="R3238" i="2"/>
  <c r="Q3238" i="2"/>
  <c r="R3237" i="2"/>
  <c r="Q3237" i="2"/>
  <c r="R3236" i="2"/>
  <c r="Q3236" i="2"/>
  <c r="R3235" i="2"/>
  <c r="Q3235" i="2"/>
  <c r="R3234" i="2"/>
  <c r="Q3234" i="2"/>
  <c r="R3233" i="2"/>
  <c r="Q3233" i="2"/>
  <c r="R3232" i="2"/>
  <c r="Q3232" i="2"/>
  <c r="R3231" i="2"/>
  <c r="Q3231" i="2"/>
  <c r="R3230" i="2"/>
  <c r="Q3230" i="2"/>
  <c r="R3229" i="2"/>
  <c r="Q3229" i="2"/>
  <c r="R3228" i="2"/>
  <c r="Q3228" i="2"/>
  <c r="R3227" i="2"/>
  <c r="Q3227" i="2"/>
  <c r="R3226" i="2"/>
  <c r="Q3226" i="2"/>
  <c r="R3225" i="2"/>
  <c r="Q3225" i="2"/>
  <c r="R3224" i="2"/>
  <c r="Q3224" i="2"/>
  <c r="R3223" i="2"/>
  <c r="Q3223" i="2"/>
  <c r="R3216" i="2"/>
  <c r="Q3216" i="2"/>
  <c r="R3214" i="2"/>
  <c r="Q3214" i="2"/>
  <c r="R3213" i="2"/>
  <c r="Q3213" i="2"/>
  <c r="R3187" i="2"/>
  <c r="Q3187" i="2"/>
  <c r="R3186" i="2"/>
  <c r="Q3186" i="2"/>
  <c r="R3185" i="2"/>
  <c r="Q3185" i="2"/>
  <c r="R3184" i="2"/>
  <c r="Q3184" i="2"/>
  <c r="R3183" i="2"/>
  <c r="Q3183" i="2"/>
  <c r="R3182" i="2"/>
  <c r="Q3182" i="2"/>
  <c r="R3181" i="2"/>
  <c r="Q3181" i="2"/>
  <c r="R3180" i="2"/>
  <c r="Q3180" i="2"/>
  <c r="R3179" i="2"/>
  <c r="Q3179" i="2"/>
  <c r="R3178" i="2"/>
  <c r="Q3178" i="2"/>
  <c r="R3177" i="2"/>
  <c r="Q3177" i="2"/>
  <c r="R3176" i="2"/>
  <c r="Q3176" i="2"/>
  <c r="R3175" i="2"/>
  <c r="Q3175" i="2"/>
  <c r="R3174" i="2"/>
  <c r="Q3174" i="2"/>
  <c r="R3173" i="2"/>
  <c r="Q3173" i="2"/>
  <c r="R3172" i="2"/>
  <c r="Q3172" i="2"/>
  <c r="R3171" i="2"/>
  <c r="Q3171" i="2"/>
  <c r="R3170" i="2"/>
  <c r="Q3170" i="2"/>
  <c r="R3169" i="2"/>
  <c r="Q3169" i="2"/>
  <c r="R3168" i="2"/>
  <c r="Q3168" i="2"/>
  <c r="R3167" i="2"/>
  <c r="Q3167" i="2"/>
  <c r="R3166" i="2"/>
  <c r="Q3166" i="2"/>
  <c r="R3165" i="2"/>
  <c r="Q3165" i="2"/>
  <c r="R3164" i="2"/>
  <c r="Q3164" i="2"/>
  <c r="R3163" i="2"/>
  <c r="Q3163" i="2"/>
  <c r="R3162" i="2"/>
  <c r="Q3162" i="2"/>
  <c r="R3161" i="2"/>
  <c r="Q3161" i="2"/>
  <c r="R3160" i="2"/>
  <c r="Q3160" i="2"/>
  <c r="R3159" i="2"/>
  <c r="Q3159" i="2"/>
  <c r="R3158" i="2"/>
  <c r="Q3158" i="2"/>
  <c r="R3157" i="2"/>
  <c r="Q3157" i="2"/>
  <c r="R3156" i="2"/>
  <c r="Q3156" i="2"/>
  <c r="R3155" i="2"/>
  <c r="Q3155" i="2"/>
  <c r="R3154" i="2"/>
  <c r="Q3154" i="2"/>
  <c r="R3153" i="2"/>
  <c r="Q3153" i="2"/>
  <c r="R3152" i="2"/>
  <c r="Q3152" i="2"/>
  <c r="R3151" i="2"/>
  <c r="Q3151" i="2"/>
  <c r="R3150" i="2"/>
  <c r="Q3150" i="2"/>
  <c r="R3149" i="2"/>
  <c r="Q3149" i="2"/>
  <c r="R3148" i="2"/>
  <c r="Q3148" i="2"/>
  <c r="R3147" i="2"/>
  <c r="Q3147" i="2"/>
  <c r="R3146" i="2"/>
  <c r="Q3146" i="2"/>
  <c r="R3145" i="2"/>
  <c r="Q3145" i="2"/>
  <c r="R3144" i="2"/>
  <c r="Q3144" i="2"/>
  <c r="R3143" i="2"/>
  <c r="Q3143" i="2"/>
  <c r="R3142" i="2"/>
  <c r="Q3142" i="2"/>
  <c r="R3141" i="2"/>
  <c r="Q3141" i="2"/>
  <c r="R3140" i="2"/>
  <c r="Q3140" i="2"/>
  <c r="R3139" i="2"/>
  <c r="Q3139" i="2"/>
  <c r="R3138" i="2"/>
  <c r="Q3138" i="2"/>
  <c r="R3137" i="2"/>
  <c r="Q3137" i="2"/>
  <c r="R3136" i="2"/>
  <c r="Q3136" i="2"/>
  <c r="R3135" i="2"/>
  <c r="Q3135" i="2"/>
  <c r="R3134" i="2"/>
  <c r="Q3134" i="2"/>
  <c r="R3133" i="2"/>
  <c r="Q3133" i="2"/>
  <c r="R3132" i="2"/>
  <c r="Q3132" i="2"/>
  <c r="R3131" i="2"/>
  <c r="Q3131" i="2"/>
  <c r="R3130" i="2"/>
  <c r="Q3130" i="2"/>
  <c r="R3129" i="2"/>
  <c r="Q3129" i="2"/>
  <c r="R3128" i="2"/>
  <c r="Q3128" i="2"/>
  <c r="R3127" i="2"/>
  <c r="Q3127" i="2"/>
  <c r="R3126" i="2"/>
  <c r="Q3126" i="2"/>
  <c r="R3125" i="2"/>
  <c r="Q3125" i="2"/>
  <c r="R3124" i="2"/>
  <c r="Q3124" i="2"/>
  <c r="R3123" i="2"/>
  <c r="Q3123" i="2"/>
  <c r="R3122" i="2"/>
  <c r="Q3122" i="2"/>
  <c r="R3121" i="2"/>
  <c r="Q3121" i="2"/>
  <c r="R3120" i="2"/>
  <c r="Q3120" i="2"/>
  <c r="R3119" i="2"/>
  <c r="Q3119" i="2"/>
  <c r="R3118" i="2"/>
  <c r="Q3118" i="2"/>
  <c r="R3117" i="2"/>
  <c r="Q3117" i="2"/>
  <c r="R3116" i="2"/>
  <c r="Q3116" i="2"/>
  <c r="R3115" i="2"/>
  <c r="Q3115" i="2"/>
  <c r="R3114" i="2"/>
  <c r="Q3114" i="2"/>
  <c r="R3113" i="2"/>
  <c r="Q3113" i="2"/>
  <c r="R3112" i="2"/>
  <c r="Q3112" i="2"/>
  <c r="R3111" i="2"/>
  <c r="Q3111" i="2"/>
  <c r="R3110" i="2"/>
  <c r="Q3110" i="2"/>
  <c r="R3109" i="2"/>
  <c r="Q3109" i="2"/>
  <c r="R3108" i="2"/>
  <c r="Q3108" i="2"/>
  <c r="R3107" i="2"/>
  <c r="Q3107" i="2"/>
  <c r="R3106" i="2"/>
  <c r="Q3106" i="2"/>
  <c r="R3105" i="2"/>
  <c r="Q3105" i="2"/>
  <c r="R3104" i="2"/>
  <c r="Q3104" i="2"/>
  <c r="R3103" i="2"/>
  <c r="Q3103" i="2"/>
  <c r="R3102" i="2"/>
  <c r="Q3102" i="2"/>
  <c r="R3101" i="2"/>
  <c r="Q3101" i="2"/>
  <c r="R3100" i="2"/>
  <c r="Q3100" i="2"/>
  <c r="R3099" i="2"/>
  <c r="Q3099" i="2"/>
  <c r="R3098" i="2"/>
  <c r="Q3098" i="2"/>
  <c r="R3097" i="2"/>
  <c r="Q3097" i="2"/>
  <c r="R3096" i="2"/>
  <c r="Q3096" i="2"/>
  <c r="R3095" i="2"/>
  <c r="Q3095" i="2"/>
  <c r="R3094" i="2"/>
  <c r="Q3094" i="2"/>
  <c r="R3093" i="2"/>
  <c r="Q3093" i="2"/>
  <c r="R3092" i="2"/>
  <c r="Q3092" i="2"/>
  <c r="R3091" i="2"/>
  <c r="Q3091" i="2"/>
  <c r="R3090" i="2"/>
  <c r="Q3090" i="2"/>
  <c r="R3089" i="2"/>
  <c r="Q3089" i="2"/>
  <c r="R3088" i="2"/>
  <c r="Q3088" i="2"/>
  <c r="R3087" i="2"/>
  <c r="Q3087" i="2"/>
  <c r="R3086" i="2"/>
  <c r="Q3086" i="2"/>
  <c r="R3085" i="2"/>
  <c r="Q3085" i="2"/>
  <c r="R3084" i="2"/>
  <c r="Q3084" i="2"/>
  <c r="R3083" i="2"/>
  <c r="Q3083" i="2"/>
  <c r="R3082" i="2"/>
  <c r="Q3082" i="2"/>
  <c r="R3081" i="2"/>
  <c r="Q3081" i="2"/>
  <c r="R3080" i="2"/>
  <c r="Q3080" i="2"/>
  <c r="R3079" i="2"/>
  <c r="Q3079" i="2"/>
  <c r="R3078" i="2"/>
  <c r="Q3078" i="2"/>
  <c r="R3077" i="2"/>
  <c r="Q3077" i="2"/>
  <c r="R3076" i="2"/>
  <c r="Q3076" i="2"/>
  <c r="R3075" i="2"/>
  <c r="Q3075" i="2"/>
  <c r="R3074" i="2"/>
  <c r="Q3074" i="2"/>
  <c r="R3073" i="2"/>
  <c r="Q3073" i="2"/>
  <c r="R3072" i="2"/>
  <c r="Q3072" i="2"/>
  <c r="R3071" i="2"/>
  <c r="Q3071" i="2"/>
  <c r="R3070" i="2"/>
  <c r="Q3070" i="2"/>
  <c r="R3069" i="2"/>
  <c r="Q3069" i="2"/>
  <c r="R3068" i="2"/>
  <c r="Q3068" i="2"/>
  <c r="R3067" i="2"/>
  <c r="Q3067" i="2"/>
  <c r="R3066" i="2"/>
  <c r="Q3066" i="2"/>
  <c r="R3065" i="2"/>
  <c r="Q3065" i="2"/>
  <c r="R3064" i="2"/>
  <c r="Q3064" i="2"/>
  <c r="R3063" i="2"/>
  <c r="Q3063" i="2"/>
  <c r="R3062" i="2"/>
  <c r="Q3062" i="2"/>
  <c r="R3061" i="2"/>
  <c r="Q3061" i="2"/>
  <c r="R3060" i="2"/>
  <c r="Q3060" i="2"/>
  <c r="R3059" i="2"/>
  <c r="Q3059" i="2"/>
  <c r="R3058" i="2"/>
  <c r="Q3058" i="2"/>
  <c r="R3057" i="2"/>
  <c r="Q3057" i="2"/>
  <c r="R3056" i="2"/>
  <c r="Q3056" i="2"/>
  <c r="R3055" i="2"/>
  <c r="Q3055" i="2"/>
  <c r="R3054" i="2"/>
  <c r="Q3054" i="2"/>
  <c r="R3053" i="2"/>
  <c r="Q3053" i="2"/>
  <c r="R3052" i="2"/>
  <c r="Q3052" i="2"/>
  <c r="R3051" i="2"/>
  <c r="Q3051" i="2"/>
  <c r="R3050" i="2"/>
  <c r="Q3050" i="2"/>
  <c r="R3049" i="2"/>
  <c r="Q3049" i="2"/>
  <c r="R3048" i="2"/>
  <c r="Q3048" i="2"/>
  <c r="R3047" i="2"/>
  <c r="Q3047" i="2"/>
  <c r="R3046" i="2"/>
  <c r="Q3046" i="2"/>
  <c r="R3045" i="2"/>
  <c r="Q3045" i="2"/>
  <c r="R3044" i="2"/>
  <c r="Q3044" i="2"/>
  <c r="R3043" i="2"/>
  <c r="Q3043" i="2"/>
  <c r="R3042" i="2"/>
  <c r="Q3042" i="2"/>
  <c r="R3041" i="2"/>
  <c r="Q3041" i="2"/>
  <c r="R3040" i="2"/>
  <c r="Q3040" i="2"/>
  <c r="R3039" i="2"/>
  <c r="Q3039" i="2"/>
  <c r="R3038" i="2"/>
  <c r="Q3038" i="2"/>
  <c r="R3037" i="2"/>
  <c r="Q3037" i="2"/>
  <c r="R3036" i="2"/>
  <c r="Q3036" i="2"/>
  <c r="R3035" i="2"/>
  <c r="Q3035" i="2"/>
  <c r="R3034" i="2"/>
  <c r="Q3034" i="2"/>
  <c r="R3033" i="2"/>
  <c r="Q3033" i="2"/>
  <c r="R3032" i="2"/>
  <c r="Q3032" i="2"/>
  <c r="R3031" i="2"/>
  <c r="Q3031" i="2"/>
  <c r="R3030" i="2"/>
  <c r="Q3030" i="2"/>
  <c r="R3029" i="2"/>
  <c r="Q3029" i="2"/>
  <c r="R3028" i="2"/>
  <c r="Q3028" i="2"/>
  <c r="R3027" i="2"/>
  <c r="Q3027" i="2"/>
  <c r="R3026" i="2"/>
  <c r="Q3026" i="2"/>
  <c r="R3025" i="2"/>
  <c r="Q3025" i="2"/>
  <c r="R3024" i="2"/>
  <c r="Q3024" i="2"/>
  <c r="R3023" i="2"/>
  <c r="Q3023" i="2"/>
  <c r="R3022" i="2"/>
  <c r="Q3022" i="2"/>
  <c r="R3021" i="2"/>
  <c r="Q3021" i="2"/>
  <c r="R3020" i="2"/>
  <c r="Q3020" i="2"/>
  <c r="R3019" i="2"/>
  <c r="Q3019" i="2"/>
  <c r="R3018" i="2"/>
  <c r="Q3018" i="2"/>
  <c r="R3017" i="2"/>
  <c r="Q3017" i="2"/>
  <c r="R3016" i="2"/>
  <c r="Q3016" i="2"/>
  <c r="R3015" i="2"/>
  <c r="Q3015" i="2"/>
  <c r="R3014" i="2"/>
  <c r="Q3014" i="2"/>
  <c r="R3013" i="2"/>
  <c r="Q3013" i="2"/>
  <c r="R3012" i="2"/>
  <c r="Q3012" i="2"/>
  <c r="R3011" i="2"/>
  <c r="Q3011" i="2"/>
  <c r="R3010" i="2"/>
  <c r="Q3010" i="2"/>
  <c r="R3009" i="2"/>
  <c r="Q3009" i="2"/>
  <c r="R3008" i="2"/>
  <c r="Q3008" i="2"/>
  <c r="R3007" i="2"/>
  <c r="Q3007" i="2"/>
  <c r="R3006" i="2"/>
  <c r="Q3006" i="2"/>
  <c r="R3005" i="2"/>
  <c r="Q3005" i="2"/>
  <c r="R3004" i="2"/>
  <c r="Q3004" i="2"/>
  <c r="R3003" i="2"/>
  <c r="Q3003" i="2"/>
  <c r="R3002" i="2"/>
  <c r="Q3002" i="2"/>
  <c r="R3001" i="2"/>
  <c r="Q3001" i="2"/>
  <c r="R3000" i="2"/>
  <c r="Q3000" i="2"/>
  <c r="R2999" i="2"/>
  <c r="Q2999" i="2"/>
  <c r="R2998" i="2"/>
  <c r="Q2998" i="2"/>
  <c r="R2997" i="2"/>
  <c r="Q2997" i="2"/>
  <c r="R2996" i="2"/>
  <c r="Q2996" i="2"/>
  <c r="R2995" i="2"/>
  <c r="Q2995" i="2"/>
  <c r="R2994" i="2"/>
  <c r="Q2994" i="2"/>
  <c r="R2993" i="2"/>
  <c r="Q2993" i="2"/>
  <c r="R2992" i="2"/>
  <c r="Q2992" i="2"/>
  <c r="R2991" i="2"/>
  <c r="Q2991" i="2"/>
  <c r="R2990" i="2"/>
  <c r="Q2990" i="2"/>
  <c r="R2989" i="2"/>
  <c r="Q2989" i="2"/>
  <c r="R2988" i="2"/>
  <c r="Q2988" i="2"/>
  <c r="R2987" i="2"/>
  <c r="Q2987" i="2"/>
  <c r="R2986" i="2"/>
  <c r="Q2986" i="2"/>
  <c r="R2985" i="2"/>
  <c r="Q2985" i="2"/>
  <c r="R2984" i="2"/>
  <c r="Q2984" i="2"/>
  <c r="R2983" i="2"/>
  <c r="Q2983" i="2"/>
  <c r="R2982" i="2"/>
  <c r="Q2982" i="2"/>
  <c r="R2981" i="2"/>
  <c r="Q2981" i="2"/>
  <c r="R2980" i="2"/>
  <c r="Q2980" i="2"/>
  <c r="R2979" i="2"/>
  <c r="Q2979" i="2"/>
  <c r="R2978" i="2"/>
  <c r="Q2978" i="2"/>
  <c r="R2977" i="2"/>
  <c r="Q2977" i="2"/>
  <c r="R2976" i="2"/>
  <c r="Q2976" i="2"/>
  <c r="R2975" i="2"/>
  <c r="Q2975" i="2"/>
  <c r="R2974" i="2"/>
  <c r="Q2974" i="2"/>
  <c r="R2973" i="2"/>
  <c r="Q2973" i="2"/>
  <c r="R2972" i="2"/>
  <c r="Q2972" i="2"/>
  <c r="R2971" i="2"/>
  <c r="Q2971" i="2"/>
  <c r="R2970" i="2"/>
  <c r="Q2970" i="2"/>
  <c r="R2969" i="2"/>
  <c r="Q2969" i="2"/>
  <c r="R2968" i="2"/>
  <c r="Q2968" i="2"/>
  <c r="R2967" i="2"/>
  <c r="Q2967" i="2"/>
  <c r="R2966" i="2"/>
  <c r="Q2966" i="2"/>
  <c r="R2965" i="2"/>
  <c r="Q2965" i="2"/>
  <c r="R2964" i="2"/>
  <c r="Q2964" i="2"/>
  <c r="R2963" i="2"/>
  <c r="Q2963" i="2"/>
  <c r="R2962" i="2"/>
  <c r="Q2962" i="2"/>
  <c r="R2961" i="2"/>
  <c r="Q2961" i="2"/>
  <c r="R2960" i="2"/>
  <c r="Q2960" i="2"/>
  <c r="R2959" i="2"/>
  <c r="Q2959" i="2"/>
  <c r="R2958" i="2"/>
  <c r="Q2958" i="2"/>
  <c r="R2957" i="2"/>
  <c r="Q2957" i="2"/>
  <c r="R2956" i="2"/>
  <c r="Q2956" i="2"/>
  <c r="R2955" i="2"/>
  <c r="Q2955" i="2"/>
  <c r="R2954" i="2"/>
  <c r="Q2954" i="2"/>
  <c r="R2953" i="2"/>
  <c r="Q2953" i="2"/>
  <c r="R2952" i="2"/>
  <c r="Q2952" i="2"/>
  <c r="R2951" i="2"/>
  <c r="Q2951" i="2"/>
  <c r="R2950" i="2"/>
  <c r="Q2950" i="2"/>
  <c r="R2949" i="2"/>
  <c r="Q2949" i="2"/>
  <c r="R2948" i="2"/>
  <c r="Q2948" i="2"/>
  <c r="R2947" i="2"/>
  <c r="Q2947" i="2"/>
  <c r="R2946" i="2"/>
  <c r="Q2946" i="2"/>
  <c r="R2945" i="2"/>
  <c r="Q2945" i="2"/>
  <c r="R2944" i="2"/>
  <c r="Q2944" i="2"/>
  <c r="R2943" i="2"/>
  <c r="Q2943" i="2"/>
  <c r="R2942" i="2"/>
  <c r="Q2942" i="2"/>
  <c r="R2941" i="2"/>
  <c r="Q2941" i="2"/>
  <c r="R2940" i="2"/>
  <c r="Q2940" i="2"/>
  <c r="R2939" i="2"/>
  <c r="Q2939" i="2"/>
  <c r="R2938" i="2"/>
  <c r="Q2938" i="2"/>
  <c r="R2937" i="2"/>
  <c r="Q2937" i="2"/>
  <c r="R2936" i="2"/>
  <c r="Q2936" i="2"/>
  <c r="R2935" i="2"/>
  <c r="Q2935" i="2"/>
  <c r="R2934" i="2"/>
  <c r="Q2934" i="2"/>
  <c r="R2933" i="2"/>
  <c r="Q2933" i="2"/>
  <c r="R2932" i="2"/>
  <c r="Q2932" i="2"/>
  <c r="R2931" i="2"/>
  <c r="Q2931" i="2"/>
  <c r="R2930" i="2"/>
  <c r="Q2930" i="2"/>
  <c r="R2929" i="2"/>
  <c r="Q2929" i="2"/>
  <c r="R2928" i="2"/>
  <c r="Q2928" i="2"/>
  <c r="R2927" i="2"/>
  <c r="Q2927" i="2"/>
  <c r="R2926" i="2"/>
  <c r="Q2926" i="2"/>
  <c r="R2925" i="2"/>
  <c r="Q2925" i="2"/>
  <c r="R2924" i="2"/>
  <c r="Q2924" i="2"/>
  <c r="R2923" i="2"/>
  <c r="Q2923" i="2"/>
  <c r="R2922" i="2"/>
  <c r="Q2922" i="2"/>
  <c r="R2921" i="2"/>
  <c r="Q2921" i="2"/>
  <c r="R2920" i="2"/>
  <c r="Q2920" i="2"/>
  <c r="R2919" i="2"/>
  <c r="Q2919" i="2"/>
  <c r="R2918" i="2"/>
  <c r="Q2918" i="2"/>
  <c r="R2917" i="2"/>
  <c r="Q2917" i="2"/>
  <c r="R2916" i="2"/>
  <c r="Q2916" i="2"/>
  <c r="R2915" i="2"/>
  <c r="Q2915" i="2"/>
  <c r="R2914" i="2"/>
  <c r="Q2914" i="2"/>
  <c r="R2913" i="2"/>
  <c r="Q2913" i="2"/>
  <c r="R2912" i="2"/>
  <c r="Q2912" i="2"/>
  <c r="R2911" i="2"/>
  <c r="Q2911" i="2"/>
  <c r="R2910" i="2"/>
  <c r="Q2910" i="2"/>
  <c r="R2909" i="2"/>
  <c r="Q2909" i="2"/>
  <c r="R2908" i="2"/>
  <c r="Q2908" i="2"/>
  <c r="R2907" i="2"/>
  <c r="Q2907" i="2"/>
  <c r="R2906" i="2"/>
  <c r="Q2906" i="2"/>
  <c r="R2905" i="2"/>
  <c r="Q2905" i="2"/>
  <c r="R2904" i="2"/>
  <c r="Q2904" i="2"/>
  <c r="R2903" i="2"/>
  <c r="Q2903" i="2"/>
  <c r="R2902" i="2"/>
  <c r="Q2902" i="2"/>
  <c r="R2901" i="2"/>
  <c r="Q2901" i="2"/>
  <c r="R2900" i="2"/>
  <c r="Q2900" i="2"/>
  <c r="R2899" i="2"/>
  <c r="Q2899" i="2"/>
  <c r="R2898" i="2"/>
  <c r="Q2898" i="2"/>
  <c r="R2897" i="2"/>
  <c r="Q2897" i="2"/>
  <c r="R2896" i="2"/>
  <c r="Q2896" i="2"/>
  <c r="R2895" i="2"/>
  <c r="Q2895" i="2"/>
  <c r="R2894" i="2"/>
  <c r="Q2894" i="2"/>
  <c r="R2893" i="2"/>
  <c r="Q2893" i="2"/>
  <c r="R2892" i="2"/>
  <c r="Q2892" i="2"/>
  <c r="R2891" i="2"/>
  <c r="Q2891" i="2"/>
  <c r="R2890" i="2"/>
  <c r="Q2890" i="2"/>
  <c r="R2889" i="2"/>
  <c r="Q2889" i="2"/>
  <c r="R2888" i="2"/>
  <c r="Q2888" i="2"/>
  <c r="R2887" i="2"/>
  <c r="Q2887" i="2"/>
  <c r="R2886" i="2"/>
  <c r="Q2886" i="2"/>
  <c r="R2885" i="2"/>
  <c r="Q2885" i="2"/>
  <c r="R2884" i="2"/>
  <c r="Q2884" i="2"/>
  <c r="R2883" i="2"/>
  <c r="Q2883" i="2"/>
  <c r="R2882" i="2"/>
  <c r="Q2882" i="2"/>
  <c r="R2881" i="2"/>
  <c r="Q2881" i="2"/>
  <c r="R2880" i="2"/>
  <c r="Q2880" i="2"/>
  <c r="R2879" i="2"/>
  <c r="Q2879" i="2"/>
  <c r="R2878" i="2"/>
  <c r="Q2878" i="2"/>
  <c r="R2877" i="2"/>
  <c r="Q2877" i="2"/>
  <c r="R2876" i="2"/>
  <c r="Q2876" i="2"/>
  <c r="R2875" i="2"/>
  <c r="Q2875" i="2"/>
  <c r="R2874" i="2"/>
  <c r="Q2874" i="2"/>
  <c r="R2873" i="2"/>
  <c r="Q2873" i="2"/>
  <c r="R2872" i="2"/>
  <c r="Q2872" i="2"/>
  <c r="R2871" i="2"/>
  <c r="Q2871" i="2"/>
  <c r="R2870" i="2"/>
  <c r="Q2870" i="2"/>
  <c r="R2869" i="2"/>
  <c r="Q2869" i="2"/>
  <c r="R2868" i="2"/>
  <c r="Q2868" i="2"/>
  <c r="R2867" i="2"/>
  <c r="Q2867" i="2"/>
  <c r="R2866" i="2"/>
  <c r="Q2866" i="2"/>
  <c r="R2865" i="2"/>
  <c r="Q2865" i="2"/>
  <c r="R2863" i="2"/>
  <c r="Q2863" i="2"/>
  <c r="R2862" i="2"/>
  <c r="Q2862" i="2"/>
  <c r="R2861" i="2"/>
  <c r="Q2861" i="2"/>
  <c r="R2860" i="2"/>
  <c r="Q2860" i="2"/>
  <c r="R2859" i="2"/>
  <c r="Q2859" i="2"/>
  <c r="R2858" i="2"/>
  <c r="Q2858" i="2"/>
  <c r="R2857" i="2"/>
  <c r="Q2857" i="2"/>
  <c r="R2856" i="2"/>
  <c r="Q2856" i="2"/>
  <c r="R2855" i="2"/>
  <c r="Q2855" i="2"/>
  <c r="R2854" i="2"/>
  <c r="Q2854" i="2"/>
  <c r="R2853" i="2"/>
  <c r="Q2853" i="2"/>
  <c r="R2852" i="2"/>
  <c r="Q2852" i="2"/>
  <c r="R2851" i="2"/>
  <c r="Q2851" i="2"/>
  <c r="R2850" i="2"/>
  <c r="Q2850" i="2"/>
  <c r="R2849" i="2"/>
  <c r="Q2849" i="2"/>
  <c r="R2848" i="2"/>
  <c r="Q2848" i="2"/>
  <c r="R2847" i="2"/>
  <c r="Q2847" i="2"/>
  <c r="R2846" i="2"/>
  <c r="Q2846" i="2"/>
  <c r="R2845" i="2"/>
  <c r="Q2845" i="2"/>
  <c r="R2844" i="2"/>
  <c r="Q2844" i="2"/>
  <c r="R2843" i="2"/>
  <c r="Q2843" i="2"/>
  <c r="R2842" i="2"/>
  <c r="Q2842" i="2"/>
  <c r="R2841" i="2"/>
  <c r="Q2841" i="2"/>
  <c r="R2840" i="2"/>
  <c r="Q2840" i="2"/>
  <c r="R2839" i="2"/>
  <c r="Q2839" i="2"/>
  <c r="R2838" i="2"/>
  <c r="Q2838" i="2"/>
  <c r="R2837" i="2"/>
  <c r="Q2837" i="2"/>
  <c r="R2836" i="2"/>
  <c r="Q2836" i="2"/>
  <c r="R2835" i="2"/>
  <c r="Q2835" i="2"/>
  <c r="R2834" i="2"/>
  <c r="Q2834" i="2"/>
  <c r="R2833" i="2"/>
  <c r="Q2833" i="2"/>
  <c r="R2832" i="2"/>
  <c r="Q2832" i="2"/>
  <c r="R2831" i="2"/>
  <c r="Q2831" i="2"/>
  <c r="R2830" i="2"/>
  <c r="Q2830" i="2"/>
  <c r="R2829" i="2"/>
  <c r="Q2829" i="2"/>
  <c r="R2828" i="2"/>
  <c r="Q2828" i="2"/>
  <c r="R2827" i="2"/>
  <c r="Q2827" i="2"/>
  <c r="R2826" i="2"/>
  <c r="Q2826" i="2"/>
  <c r="R2825" i="2"/>
  <c r="Q2825" i="2"/>
  <c r="R2824" i="2"/>
  <c r="Q2824" i="2"/>
  <c r="R2823" i="2"/>
  <c r="Q2823" i="2"/>
  <c r="R2822" i="2"/>
  <c r="Q2822" i="2"/>
  <c r="R2821" i="2"/>
  <c r="Q2821" i="2"/>
  <c r="R2820" i="2"/>
  <c r="Q2820" i="2"/>
  <c r="R2819" i="2"/>
  <c r="Q2819" i="2"/>
  <c r="R2818" i="2"/>
  <c r="Q2818" i="2"/>
  <c r="R2817" i="2"/>
  <c r="Q2817" i="2"/>
  <c r="R2816" i="2"/>
  <c r="Q2816" i="2"/>
  <c r="R2815" i="2"/>
  <c r="Q2815" i="2"/>
  <c r="R2814" i="2"/>
  <c r="Q2814" i="2"/>
  <c r="R2813" i="2"/>
  <c r="Q2813" i="2"/>
  <c r="R2812" i="2"/>
  <c r="Q2812" i="2"/>
  <c r="R2811" i="2"/>
  <c r="Q2811" i="2"/>
  <c r="R2810" i="2"/>
  <c r="Q2810" i="2"/>
  <c r="R2809" i="2"/>
  <c r="Q2809" i="2"/>
  <c r="R2808" i="2"/>
  <c r="Q2808" i="2"/>
  <c r="R2807" i="2"/>
  <c r="Q2807" i="2"/>
  <c r="R2806" i="2"/>
  <c r="Q2806" i="2"/>
  <c r="R2805" i="2"/>
  <c r="Q2805" i="2"/>
  <c r="R2804" i="2"/>
  <c r="Q2804" i="2"/>
  <c r="R2803" i="2"/>
  <c r="Q2803" i="2"/>
  <c r="R2802" i="2"/>
  <c r="Q2802" i="2"/>
  <c r="R2801" i="2"/>
  <c r="Q2801" i="2"/>
  <c r="R2800" i="2"/>
  <c r="Q2800" i="2"/>
  <c r="R2799" i="2"/>
  <c r="Q2799" i="2"/>
  <c r="R2798" i="2"/>
  <c r="Q2798" i="2"/>
  <c r="R2797" i="2"/>
  <c r="Q2797" i="2"/>
  <c r="R2796" i="2"/>
  <c r="Q2796" i="2"/>
  <c r="R2795" i="2"/>
  <c r="Q2795" i="2"/>
  <c r="R2794" i="2"/>
  <c r="Q2794" i="2"/>
  <c r="R2793" i="2"/>
  <c r="Q2793" i="2"/>
  <c r="R2792" i="2"/>
  <c r="Q2792" i="2"/>
  <c r="R2791" i="2"/>
  <c r="Q2791" i="2"/>
  <c r="R2790" i="2"/>
  <c r="Q2790" i="2"/>
  <c r="R2789" i="2"/>
  <c r="Q2789" i="2"/>
  <c r="R2788" i="2"/>
  <c r="Q2788" i="2"/>
  <c r="R2787" i="2"/>
  <c r="Q2787" i="2"/>
  <c r="R2786" i="2"/>
  <c r="Q2786" i="2"/>
  <c r="R2785" i="2"/>
  <c r="Q2785" i="2"/>
  <c r="R2784" i="2"/>
  <c r="Q2784" i="2"/>
  <c r="R2783" i="2"/>
  <c r="Q2783" i="2"/>
  <c r="R2782" i="2"/>
  <c r="Q2782" i="2"/>
  <c r="R2781" i="2"/>
  <c r="Q2781" i="2"/>
  <c r="R2780" i="2"/>
  <c r="Q2780" i="2"/>
  <c r="R2779" i="2"/>
  <c r="Q2779" i="2"/>
  <c r="R2778" i="2"/>
  <c r="Q2778" i="2"/>
  <c r="R2777" i="2"/>
  <c r="Q2777" i="2"/>
  <c r="R2776" i="2"/>
  <c r="Q2776" i="2"/>
  <c r="R2775" i="2"/>
  <c r="Q2775" i="2"/>
  <c r="R2774" i="2"/>
  <c r="Q2774" i="2"/>
  <c r="R2773" i="2"/>
  <c r="Q2773" i="2"/>
  <c r="R2772" i="2"/>
  <c r="Q2772" i="2"/>
  <c r="R2771" i="2"/>
  <c r="Q2771" i="2"/>
  <c r="R2770" i="2"/>
  <c r="Q2770" i="2"/>
  <c r="R2769" i="2"/>
  <c r="Q2769" i="2"/>
  <c r="R2768" i="2"/>
  <c r="Q2768" i="2"/>
  <c r="R2767" i="2"/>
  <c r="Q2767" i="2"/>
  <c r="R2766" i="2"/>
  <c r="Q2766" i="2"/>
  <c r="R2765" i="2"/>
  <c r="Q2765" i="2"/>
  <c r="R2764" i="2"/>
  <c r="Q2764" i="2"/>
  <c r="R2763" i="2"/>
  <c r="Q2763" i="2"/>
  <c r="R2762" i="2"/>
  <c r="Q2762" i="2"/>
  <c r="R2761" i="2"/>
  <c r="Q2761" i="2"/>
  <c r="R2760" i="2"/>
  <c r="Q2760" i="2"/>
  <c r="R2759" i="2"/>
  <c r="Q2759" i="2"/>
  <c r="R2758" i="2"/>
  <c r="Q2758" i="2"/>
  <c r="R2757" i="2"/>
  <c r="Q2757" i="2"/>
  <c r="R2756" i="2"/>
  <c r="Q2756" i="2"/>
  <c r="R2755" i="2"/>
  <c r="Q2755" i="2"/>
  <c r="R2754" i="2"/>
  <c r="Q2754" i="2"/>
  <c r="R2753" i="2"/>
  <c r="Q2753" i="2"/>
  <c r="R2752" i="2"/>
  <c r="Q2752" i="2"/>
  <c r="R2751" i="2"/>
  <c r="Q2751" i="2"/>
  <c r="R2750" i="2"/>
  <c r="Q2750" i="2"/>
  <c r="R2749" i="2"/>
  <c r="Q2749" i="2"/>
  <c r="R2748" i="2"/>
  <c r="Q2748" i="2"/>
  <c r="R2747" i="2"/>
  <c r="Q2747" i="2"/>
  <c r="R2746" i="2"/>
  <c r="Q2746" i="2"/>
  <c r="R2745" i="2"/>
  <c r="Q2745" i="2"/>
  <c r="R2744" i="2"/>
  <c r="Q2744" i="2"/>
  <c r="R2743" i="2"/>
  <c r="Q2743" i="2"/>
  <c r="R2742" i="2"/>
  <c r="Q2742" i="2"/>
  <c r="R2741" i="2"/>
  <c r="Q2741" i="2"/>
  <c r="R2740" i="2"/>
  <c r="Q2740" i="2"/>
  <c r="R2739" i="2"/>
  <c r="Q2739" i="2"/>
  <c r="R2738" i="2"/>
  <c r="Q2738" i="2"/>
  <c r="R2737" i="2"/>
  <c r="Q2737" i="2"/>
  <c r="R2736" i="2"/>
  <c r="Q2736" i="2"/>
  <c r="R2735" i="2"/>
  <c r="Q2735" i="2"/>
  <c r="R2734" i="2"/>
  <c r="Q2734" i="2"/>
  <c r="R2733" i="2"/>
  <c r="Q2733" i="2"/>
  <c r="R2732" i="2"/>
  <c r="Q2732" i="2"/>
  <c r="R2731" i="2"/>
  <c r="Q2731" i="2"/>
  <c r="R2730" i="2"/>
  <c r="Q2730" i="2"/>
  <c r="R2729" i="2"/>
  <c r="Q2729" i="2"/>
  <c r="R2728" i="2"/>
  <c r="Q2728" i="2"/>
  <c r="R2727" i="2"/>
  <c r="Q2727" i="2"/>
  <c r="R2726" i="2"/>
  <c r="Q2726" i="2"/>
  <c r="R2725" i="2"/>
  <c r="Q2725" i="2"/>
  <c r="R2724" i="2"/>
  <c r="Q2724" i="2"/>
  <c r="R2723" i="2"/>
  <c r="Q2723" i="2"/>
  <c r="R2722" i="2"/>
  <c r="Q2722" i="2"/>
  <c r="R2721" i="2"/>
  <c r="Q2721" i="2"/>
  <c r="R2720" i="2"/>
  <c r="Q2720" i="2"/>
  <c r="R2719" i="2"/>
  <c r="Q2719" i="2"/>
  <c r="R2718" i="2"/>
  <c r="Q2718" i="2"/>
  <c r="R2717" i="2"/>
  <c r="Q2717" i="2"/>
  <c r="R2716" i="2"/>
  <c r="Q2716" i="2"/>
  <c r="R2715" i="2"/>
  <c r="Q2715" i="2"/>
  <c r="R2714" i="2"/>
  <c r="Q2714" i="2"/>
  <c r="R2713" i="2"/>
  <c r="Q2713" i="2"/>
  <c r="R2712" i="2"/>
  <c r="Q2712" i="2"/>
  <c r="R2711" i="2"/>
  <c r="Q2711" i="2"/>
  <c r="R2710" i="2"/>
  <c r="Q2710" i="2"/>
  <c r="R2709" i="2"/>
  <c r="Q2709" i="2"/>
  <c r="R2708" i="2"/>
  <c r="Q2708" i="2"/>
  <c r="R2707" i="2"/>
  <c r="Q2707" i="2"/>
  <c r="R2706" i="2"/>
  <c r="Q2706" i="2"/>
  <c r="R2705" i="2"/>
  <c r="Q2705" i="2"/>
  <c r="R2704" i="2"/>
  <c r="Q2704" i="2"/>
  <c r="R2703" i="2"/>
  <c r="Q2703" i="2"/>
  <c r="R2702" i="2"/>
  <c r="Q2702" i="2"/>
  <c r="R2701" i="2"/>
  <c r="Q2701" i="2"/>
  <c r="R2700" i="2"/>
  <c r="Q2700" i="2"/>
  <c r="R2699" i="2"/>
  <c r="Q2699" i="2"/>
  <c r="R2698" i="2"/>
  <c r="Q2698" i="2"/>
  <c r="R2697" i="2"/>
  <c r="Q2697" i="2"/>
  <c r="R2696" i="2"/>
  <c r="Q2696" i="2"/>
  <c r="R2695" i="2"/>
  <c r="Q2695" i="2"/>
  <c r="R2694" i="2"/>
  <c r="Q2694" i="2"/>
  <c r="R2693" i="2"/>
  <c r="Q2693" i="2"/>
  <c r="R2692" i="2"/>
  <c r="Q2692" i="2"/>
  <c r="R2691" i="2"/>
  <c r="Q2691" i="2"/>
  <c r="R2690" i="2"/>
  <c r="Q2690" i="2"/>
  <c r="R2689" i="2"/>
  <c r="Q2689" i="2"/>
  <c r="R2688" i="2"/>
  <c r="Q2688" i="2"/>
  <c r="R2687" i="2"/>
  <c r="Q2687" i="2"/>
  <c r="R2686" i="2"/>
  <c r="Q2686" i="2"/>
  <c r="R2685" i="2"/>
  <c r="Q2685" i="2"/>
  <c r="R2684" i="2"/>
  <c r="Q2684" i="2"/>
  <c r="R2683" i="2"/>
  <c r="Q2683" i="2"/>
  <c r="R2682" i="2"/>
  <c r="Q2682" i="2"/>
  <c r="R2681" i="2"/>
  <c r="Q2681" i="2"/>
  <c r="R2680" i="2"/>
  <c r="Q2680" i="2"/>
  <c r="R2679" i="2"/>
  <c r="Q2679" i="2"/>
  <c r="R2678" i="2"/>
  <c r="Q2678" i="2"/>
  <c r="R2677" i="2"/>
  <c r="Q2677" i="2"/>
  <c r="R2676" i="2"/>
  <c r="Q2676" i="2"/>
  <c r="R2675" i="2"/>
  <c r="Q2675" i="2"/>
  <c r="R2674" i="2"/>
  <c r="Q2674" i="2"/>
  <c r="R2673" i="2"/>
  <c r="Q2673" i="2"/>
  <c r="R2672" i="2"/>
  <c r="Q2672" i="2"/>
  <c r="R2671" i="2"/>
  <c r="Q2671" i="2"/>
  <c r="R2670" i="2"/>
  <c r="Q2670" i="2"/>
  <c r="R2669" i="2"/>
  <c r="Q2669" i="2"/>
  <c r="R2668" i="2"/>
  <c r="Q2668" i="2"/>
  <c r="R2667" i="2"/>
  <c r="Q2667" i="2"/>
  <c r="R2666" i="2"/>
  <c r="Q2666" i="2"/>
  <c r="R2665" i="2"/>
  <c r="Q2665" i="2"/>
  <c r="R2664" i="2"/>
  <c r="Q2664" i="2"/>
  <c r="R2663" i="2"/>
  <c r="Q2663" i="2"/>
  <c r="R2662" i="2"/>
  <c r="Q2662" i="2"/>
  <c r="R2661" i="2"/>
  <c r="Q2661" i="2"/>
  <c r="R2660" i="2"/>
  <c r="Q2660" i="2"/>
  <c r="R2659" i="2"/>
  <c r="Q2659" i="2"/>
  <c r="R2658" i="2"/>
  <c r="Q2658" i="2"/>
  <c r="R2657" i="2"/>
  <c r="Q2657" i="2"/>
  <c r="R2656" i="2"/>
  <c r="Q2656" i="2"/>
  <c r="R2655" i="2"/>
  <c r="Q2655" i="2"/>
  <c r="R2654" i="2"/>
  <c r="Q2654" i="2"/>
  <c r="R2653" i="2"/>
  <c r="Q2653" i="2"/>
  <c r="R2652" i="2"/>
  <c r="Q2652" i="2"/>
  <c r="R2651" i="2"/>
  <c r="Q2651" i="2"/>
  <c r="R2650" i="2"/>
  <c r="Q2650" i="2"/>
  <c r="R2649" i="2"/>
  <c r="Q2649" i="2"/>
  <c r="R2648" i="2"/>
  <c r="Q2648" i="2"/>
  <c r="R2647" i="2"/>
  <c r="Q2647" i="2"/>
  <c r="R2646" i="2"/>
  <c r="Q2646" i="2"/>
  <c r="R2645" i="2"/>
  <c r="Q2645" i="2"/>
  <c r="R2644" i="2"/>
  <c r="Q2644" i="2"/>
  <c r="R2643" i="2"/>
  <c r="Q2643" i="2"/>
  <c r="R2642" i="2"/>
  <c r="Q2642" i="2"/>
  <c r="R2641" i="2"/>
  <c r="Q2641" i="2"/>
  <c r="R2640" i="2"/>
  <c r="Q2640" i="2"/>
  <c r="R2639" i="2"/>
  <c r="Q2639" i="2"/>
  <c r="R2638" i="2"/>
  <c r="Q2638" i="2"/>
  <c r="R2637" i="2"/>
  <c r="Q2637" i="2"/>
  <c r="R2636" i="2"/>
  <c r="Q2636" i="2"/>
  <c r="R2635" i="2"/>
  <c r="Q2635" i="2"/>
  <c r="R2634" i="2"/>
  <c r="Q2634" i="2"/>
  <c r="R2633" i="2"/>
  <c r="Q2633" i="2"/>
  <c r="R2632" i="2"/>
  <c r="Q2632" i="2"/>
  <c r="R2631" i="2"/>
  <c r="Q2631" i="2"/>
  <c r="R2630" i="2"/>
  <c r="Q2630" i="2"/>
  <c r="R2629" i="2"/>
  <c r="Q2629" i="2"/>
  <c r="R2628" i="2"/>
  <c r="Q2628" i="2"/>
  <c r="R2627" i="2"/>
  <c r="Q2627" i="2"/>
  <c r="R2626" i="2"/>
  <c r="Q2626" i="2"/>
  <c r="R2625" i="2"/>
  <c r="Q2625" i="2"/>
  <c r="R2624" i="2"/>
  <c r="Q2624" i="2"/>
  <c r="R2623" i="2"/>
  <c r="Q2623" i="2"/>
  <c r="R2622" i="2"/>
  <c r="Q2622" i="2"/>
  <c r="R2621" i="2"/>
  <c r="Q2621" i="2"/>
  <c r="R2620" i="2"/>
  <c r="Q2620" i="2"/>
  <c r="R2619" i="2"/>
  <c r="Q2619" i="2"/>
  <c r="R2618" i="2"/>
  <c r="Q2618" i="2"/>
  <c r="R2617" i="2"/>
  <c r="Q2617" i="2"/>
  <c r="R2616" i="2"/>
  <c r="Q2616" i="2"/>
  <c r="R2615" i="2"/>
  <c r="Q2615" i="2"/>
  <c r="R2614" i="2"/>
  <c r="Q2614" i="2"/>
  <c r="R2613" i="2"/>
  <c r="Q2613" i="2"/>
  <c r="R2612" i="2"/>
  <c r="Q2612" i="2"/>
  <c r="R2611" i="2"/>
  <c r="Q2611" i="2"/>
  <c r="R2610" i="2"/>
  <c r="Q2610" i="2"/>
  <c r="R2609" i="2"/>
  <c r="Q2609" i="2"/>
  <c r="R2608" i="2"/>
  <c r="Q2608" i="2"/>
  <c r="R2607" i="2"/>
  <c r="Q2607" i="2"/>
  <c r="R2606" i="2"/>
  <c r="Q2606" i="2"/>
  <c r="R2605" i="2"/>
  <c r="Q2605" i="2"/>
  <c r="R2604" i="2"/>
  <c r="Q2604" i="2"/>
  <c r="R2603" i="2"/>
  <c r="Q2603" i="2"/>
  <c r="R2602" i="2"/>
  <c r="Q2602" i="2"/>
  <c r="R2601" i="2"/>
  <c r="Q2601" i="2"/>
  <c r="R2600" i="2"/>
  <c r="Q2600" i="2"/>
  <c r="R2599" i="2"/>
  <c r="Q2599" i="2"/>
  <c r="R2598" i="2"/>
  <c r="Q2598" i="2"/>
  <c r="R2597" i="2"/>
  <c r="Q2597" i="2"/>
  <c r="R2596" i="2"/>
  <c r="Q2596" i="2"/>
  <c r="R2595" i="2"/>
  <c r="Q2595" i="2"/>
  <c r="R2594" i="2"/>
  <c r="Q2594" i="2"/>
  <c r="R2593" i="2"/>
  <c r="Q2593" i="2"/>
  <c r="R2592" i="2"/>
  <c r="Q2592" i="2"/>
  <c r="R2591" i="2"/>
  <c r="Q2591" i="2"/>
  <c r="R2590" i="2"/>
  <c r="Q2590" i="2"/>
  <c r="R2589" i="2"/>
  <c r="Q2589" i="2"/>
  <c r="R2588" i="2"/>
  <c r="Q2588" i="2"/>
  <c r="R2587" i="2"/>
  <c r="Q2587" i="2"/>
  <c r="R2586" i="2"/>
  <c r="Q2586" i="2"/>
  <c r="R2585" i="2"/>
  <c r="Q2585" i="2"/>
  <c r="R2584" i="2"/>
  <c r="Q2584" i="2"/>
  <c r="R2583" i="2"/>
  <c r="Q2583" i="2"/>
  <c r="R2582" i="2"/>
  <c r="Q2582" i="2"/>
  <c r="R2581" i="2"/>
  <c r="Q2581" i="2"/>
  <c r="R2580" i="2"/>
  <c r="Q2580" i="2"/>
  <c r="R2579" i="2"/>
  <c r="Q2579" i="2"/>
  <c r="R2578" i="2"/>
  <c r="Q2578" i="2"/>
  <c r="R2577" i="2"/>
  <c r="Q2577" i="2"/>
  <c r="R2576" i="2"/>
  <c r="Q2576" i="2"/>
  <c r="R2575" i="2"/>
  <c r="Q2575" i="2"/>
  <c r="R2574" i="2"/>
  <c r="Q2574" i="2"/>
  <c r="R2573" i="2"/>
  <c r="Q2573" i="2"/>
  <c r="R2572" i="2"/>
  <c r="Q2572" i="2"/>
  <c r="R2571" i="2"/>
  <c r="Q2571" i="2"/>
  <c r="R2570" i="2"/>
  <c r="Q2570" i="2"/>
  <c r="R2569" i="2"/>
  <c r="Q2569" i="2"/>
  <c r="R2568" i="2"/>
  <c r="Q2568" i="2"/>
  <c r="R2567" i="2"/>
  <c r="Q2567" i="2"/>
  <c r="R2566" i="2"/>
  <c r="Q2566" i="2"/>
  <c r="R2565" i="2"/>
  <c r="Q2565" i="2"/>
  <c r="R2564" i="2"/>
  <c r="Q2564" i="2"/>
  <c r="R2563" i="2"/>
  <c r="Q2563" i="2"/>
  <c r="R2562" i="2"/>
  <c r="Q2562" i="2"/>
  <c r="R2561" i="2"/>
  <c r="Q2561" i="2"/>
  <c r="R2560" i="2"/>
  <c r="Q2560" i="2"/>
  <c r="R2559" i="2"/>
  <c r="Q2559" i="2"/>
  <c r="R2558" i="2"/>
  <c r="Q2558" i="2"/>
  <c r="R2557" i="2"/>
  <c r="Q2557" i="2"/>
  <c r="R2556" i="2"/>
  <c r="Q2556" i="2"/>
  <c r="R2555" i="2"/>
  <c r="Q2555" i="2"/>
  <c r="R2554" i="2"/>
  <c r="Q2554" i="2"/>
  <c r="R2553" i="2"/>
  <c r="Q2553" i="2"/>
  <c r="R2552" i="2"/>
  <c r="Q2552" i="2"/>
  <c r="R2551" i="2"/>
  <c r="Q2551" i="2"/>
  <c r="R2550" i="2"/>
  <c r="Q2550" i="2"/>
  <c r="R2549" i="2"/>
  <c r="Q2549" i="2"/>
  <c r="R2548" i="2"/>
  <c r="Q2548" i="2"/>
  <c r="R2547" i="2"/>
  <c r="Q2547" i="2"/>
  <c r="R2546" i="2"/>
  <c r="Q2546" i="2"/>
  <c r="R2545" i="2"/>
  <c r="Q2545" i="2"/>
  <c r="R2544" i="2"/>
  <c r="Q2544" i="2"/>
  <c r="R2543" i="2"/>
  <c r="Q2543" i="2"/>
  <c r="R2542" i="2"/>
  <c r="Q2542" i="2"/>
  <c r="R2541" i="2"/>
  <c r="Q2541" i="2"/>
  <c r="R2540" i="2"/>
  <c r="Q2540" i="2"/>
  <c r="R2539" i="2"/>
  <c r="Q2539" i="2"/>
  <c r="R2538" i="2"/>
  <c r="Q2538" i="2"/>
  <c r="R2537" i="2"/>
  <c r="Q2537" i="2"/>
  <c r="R2536" i="2"/>
  <c r="Q2536" i="2"/>
  <c r="R2535" i="2"/>
  <c r="Q2535" i="2"/>
  <c r="R2534" i="2"/>
  <c r="Q2534" i="2"/>
  <c r="R2533" i="2"/>
  <c r="Q2533" i="2"/>
  <c r="R2532" i="2"/>
  <c r="Q2532" i="2"/>
  <c r="R2531" i="2"/>
  <c r="Q2531" i="2"/>
  <c r="R2530" i="2"/>
  <c r="Q2530" i="2"/>
  <c r="R2529" i="2"/>
  <c r="Q2529" i="2"/>
  <c r="R2528" i="2"/>
  <c r="Q2528" i="2"/>
  <c r="R2527" i="2"/>
  <c r="Q2527" i="2"/>
  <c r="R2526" i="2"/>
  <c r="Q2526" i="2"/>
  <c r="R2525" i="2"/>
  <c r="Q2525" i="2"/>
  <c r="R2524" i="2"/>
  <c r="Q2524" i="2"/>
  <c r="R2523" i="2"/>
  <c r="Q2523" i="2"/>
  <c r="R2522" i="2"/>
  <c r="Q2522" i="2"/>
  <c r="R2521" i="2"/>
  <c r="Q2521" i="2"/>
  <c r="R2520" i="2"/>
  <c r="Q2520" i="2"/>
  <c r="R2519" i="2"/>
  <c r="Q2519" i="2"/>
  <c r="R2518" i="2"/>
  <c r="Q2518" i="2"/>
  <c r="R2517" i="2"/>
  <c r="Q2517" i="2"/>
  <c r="R2516" i="2"/>
  <c r="Q2516" i="2"/>
  <c r="R2515" i="2"/>
  <c r="Q2515" i="2"/>
  <c r="R2514" i="2"/>
  <c r="Q2514" i="2"/>
  <c r="R2513" i="2"/>
  <c r="Q2513" i="2"/>
  <c r="R2512" i="2"/>
  <c r="Q2512" i="2"/>
  <c r="R2511" i="2"/>
  <c r="Q2511" i="2"/>
  <c r="R2510" i="2"/>
  <c r="Q2510" i="2"/>
  <c r="R2509" i="2"/>
  <c r="Q2509" i="2"/>
  <c r="R2508" i="2"/>
  <c r="Q2508" i="2"/>
  <c r="R2507" i="2"/>
  <c r="Q2507" i="2"/>
  <c r="R2506" i="2"/>
  <c r="Q2506" i="2"/>
  <c r="R2505" i="2"/>
  <c r="Q2505" i="2"/>
  <c r="R2504" i="2"/>
  <c r="Q2504" i="2"/>
  <c r="R2503" i="2"/>
  <c r="Q2503" i="2"/>
  <c r="R2502" i="2"/>
  <c r="Q2502" i="2"/>
  <c r="R2501" i="2"/>
  <c r="Q2501" i="2"/>
  <c r="R2500" i="2"/>
  <c r="Q2500" i="2"/>
  <c r="R2499" i="2"/>
  <c r="Q2499" i="2"/>
  <c r="R2498" i="2"/>
  <c r="Q2498" i="2"/>
  <c r="R2497" i="2"/>
  <c r="Q2497" i="2"/>
  <c r="R2496" i="2"/>
  <c r="Q2496" i="2"/>
  <c r="R2495" i="2"/>
  <c r="Q2495" i="2"/>
  <c r="R2494" i="2"/>
  <c r="Q2494" i="2"/>
  <c r="R2493" i="2"/>
  <c r="Q2493" i="2"/>
  <c r="R2492" i="2"/>
  <c r="Q2492" i="2"/>
  <c r="R2491" i="2"/>
  <c r="Q2491" i="2"/>
  <c r="R2490" i="2"/>
  <c r="Q2490" i="2"/>
  <c r="R2489" i="2"/>
  <c r="Q2489" i="2"/>
  <c r="R2488" i="2"/>
  <c r="Q2488" i="2"/>
  <c r="R2487" i="2"/>
  <c r="Q2487" i="2"/>
  <c r="R2486" i="2"/>
  <c r="Q2486" i="2"/>
  <c r="R2485" i="2"/>
  <c r="Q2485" i="2"/>
  <c r="R2484" i="2"/>
  <c r="Q2484" i="2"/>
  <c r="R2483" i="2"/>
  <c r="Q2483" i="2"/>
  <c r="R2482" i="2"/>
  <c r="Q2482" i="2"/>
  <c r="R2481" i="2"/>
  <c r="Q2481" i="2"/>
  <c r="R2480" i="2"/>
  <c r="Q2480" i="2"/>
  <c r="R2479" i="2"/>
  <c r="Q2479" i="2"/>
  <c r="R2478" i="2"/>
  <c r="Q2478" i="2"/>
  <c r="R2477" i="2"/>
  <c r="Q2477" i="2"/>
  <c r="R2476" i="2"/>
  <c r="Q2476" i="2"/>
  <c r="R2475" i="2"/>
  <c r="Q2475" i="2"/>
  <c r="R2474" i="2"/>
  <c r="Q2474" i="2"/>
  <c r="R2473" i="2"/>
  <c r="Q2473" i="2"/>
  <c r="R2472" i="2"/>
  <c r="Q2472" i="2"/>
  <c r="R2471" i="2"/>
  <c r="Q2471" i="2"/>
  <c r="R2470" i="2"/>
  <c r="Q2470" i="2"/>
  <c r="R2469" i="2"/>
  <c r="Q2469" i="2"/>
  <c r="R2468" i="2"/>
  <c r="Q2468" i="2"/>
  <c r="R2467" i="2"/>
  <c r="Q2467" i="2"/>
  <c r="R2466" i="2"/>
  <c r="Q2466" i="2"/>
  <c r="R2465" i="2"/>
  <c r="Q2465" i="2"/>
  <c r="R2464" i="2"/>
  <c r="Q2464" i="2"/>
  <c r="R2463" i="2"/>
  <c r="Q2463" i="2"/>
  <c r="R2462" i="2"/>
  <c r="Q2462" i="2"/>
  <c r="R2461" i="2"/>
  <c r="Q2461" i="2"/>
  <c r="R2460" i="2"/>
  <c r="Q2460" i="2"/>
  <c r="R2459" i="2"/>
  <c r="Q2459" i="2"/>
  <c r="R2458" i="2"/>
  <c r="Q2458" i="2"/>
  <c r="R2457" i="2"/>
  <c r="Q2457" i="2"/>
  <c r="R2456" i="2"/>
  <c r="Q2456" i="2"/>
  <c r="R2455" i="2"/>
  <c r="Q2455" i="2"/>
  <c r="R2454" i="2"/>
  <c r="Q2454" i="2"/>
  <c r="R2453" i="2"/>
  <c r="Q2453" i="2"/>
  <c r="R2452" i="2"/>
  <c r="Q2452" i="2"/>
  <c r="R2451" i="2"/>
  <c r="Q2451" i="2"/>
  <c r="R2450" i="2"/>
  <c r="Q2450" i="2"/>
  <c r="R2449" i="2"/>
  <c r="Q2449" i="2"/>
  <c r="R2448" i="2"/>
  <c r="Q2448" i="2"/>
  <c r="R2447" i="2"/>
  <c r="Q2447" i="2"/>
  <c r="R2446" i="2"/>
  <c r="Q2446" i="2"/>
  <c r="R2445" i="2"/>
  <c r="Q2445" i="2"/>
  <c r="R2444" i="2"/>
  <c r="Q2444" i="2"/>
  <c r="R2443" i="2"/>
  <c r="Q2443" i="2"/>
  <c r="R2442" i="2"/>
  <c r="Q2442" i="2"/>
  <c r="R2441" i="2"/>
  <c r="Q2441" i="2"/>
  <c r="R2440" i="2"/>
  <c r="Q2440" i="2"/>
  <c r="R2439" i="2"/>
  <c r="Q2439" i="2"/>
  <c r="R2438" i="2"/>
  <c r="Q2438" i="2"/>
  <c r="R2437" i="2"/>
  <c r="Q2437" i="2"/>
  <c r="R2436" i="2"/>
  <c r="Q2436" i="2"/>
  <c r="R2435" i="2"/>
  <c r="Q2435" i="2"/>
  <c r="R2434" i="2"/>
  <c r="Q2434" i="2"/>
  <c r="R2433" i="2"/>
  <c r="Q2433" i="2"/>
  <c r="R2432" i="2"/>
  <c r="Q2432" i="2"/>
  <c r="R2431" i="2"/>
  <c r="Q2431" i="2"/>
  <c r="R2430" i="2"/>
  <c r="Q2430" i="2"/>
  <c r="R2429" i="2"/>
  <c r="Q2429" i="2"/>
  <c r="R2428" i="2"/>
  <c r="Q2428" i="2"/>
  <c r="R2427" i="2"/>
  <c r="Q2427" i="2"/>
  <c r="R2426" i="2"/>
  <c r="Q2426" i="2"/>
  <c r="R2425" i="2"/>
  <c r="Q2425" i="2"/>
  <c r="R2424" i="2"/>
  <c r="Q2424" i="2"/>
  <c r="R2423" i="2"/>
  <c r="Q2423" i="2"/>
  <c r="R2422" i="2"/>
  <c r="Q2422" i="2"/>
  <c r="R2421" i="2"/>
  <c r="Q2421" i="2"/>
  <c r="R2420" i="2"/>
  <c r="Q2420" i="2"/>
  <c r="R2419" i="2"/>
  <c r="Q2419" i="2"/>
  <c r="R2418" i="2"/>
  <c r="Q2418" i="2"/>
  <c r="R2417" i="2"/>
  <c r="Q2417" i="2"/>
  <c r="R2416" i="2"/>
  <c r="Q2416" i="2"/>
  <c r="R2415" i="2"/>
  <c r="Q2415" i="2"/>
  <c r="R2414" i="2"/>
  <c r="Q2414" i="2"/>
  <c r="R2413" i="2"/>
  <c r="Q2413" i="2"/>
  <c r="R2412" i="2"/>
  <c r="Q2412" i="2"/>
  <c r="R2411" i="2"/>
  <c r="Q2411" i="2"/>
  <c r="R2410" i="2"/>
  <c r="Q2410" i="2"/>
  <c r="R2409" i="2"/>
  <c r="Q2409" i="2"/>
  <c r="R2408" i="2"/>
  <c r="Q2408" i="2"/>
  <c r="R2407" i="2"/>
  <c r="Q2407" i="2"/>
  <c r="R2406" i="2"/>
  <c r="Q2406" i="2"/>
  <c r="R2405" i="2"/>
  <c r="Q2405" i="2"/>
  <c r="R2404" i="2"/>
  <c r="Q2404" i="2"/>
  <c r="R2403" i="2"/>
  <c r="Q2403" i="2"/>
  <c r="R2402" i="2"/>
  <c r="Q2402" i="2"/>
  <c r="R2401" i="2"/>
  <c r="Q2401" i="2"/>
  <c r="R2400" i="2"/>
  <c r="Q2400" i="2"/>
  <c r="R2399" i="2"/>
  <c r="Q2399" i="2"/>
  <c r="R2398" i="2"/>
  <c r="Q2398" i="2"/>
  <c r="R2397" i="2"/>
  <c r="Q2397" i="2"/>
  <c r="R2396" i="2"/>
  <c r="Q2396" i="2"/>
  <c r="R2395" i="2"/>
  <c r="Q2395" i="2"/>
  <c r="R2394" i="2"/>
  <c r="Q2394" i="2"/>
  <c r="R2393" i="2"/>
  <c r="Q2393" i="2"/>
  <c r="R2392" i="2"/>
  <c r="Q2392" i="2"/>
  <c r="R2391" i="2"/>
  <c r="Q2391" i="2"/>
  <c r="R2390" i="2"/>
  <c r="Q2390" i="2"/>
  <c r="R2389" i="2"/>
  <c r="Q2389" i="2"/>
  <c r="R2388" i="2"/>
  <c r="Q2388" i="2"/>
  <c r="R2387" i="2"/>
  <c r="Q2387" i="2"/>
  <c r="R2386" i="2"/>
  <c r="Q2386" i="2"/>
  <c r="R2385" i="2"/>
  <c r="Q2385" i="2"/>
  <c r="R2384" i="2"/>
  <c r="Q2384" i="2"/>
  <c r="R2383" i="2"/>
  <c r="Q2383" i="2"/>
  <c r="R2382" i="2"/>
  <c r="Q2382" i="2"/>
  <c r="R2381" i="2"/>
  <c r="Q2381" i="2"/>
  <c r="R2380" i="2"/>
  <c r="Q2380" i="2"/>
  <c r="R2379" i="2"/>
  <c r="Q2379" i="2"/>
  <c r="R2364" i="2"/>
  <c r="Q2364" i="2"/>
  <c r="R2363" i="2"/>
  <c r="Q2363" i="2"/>
  <c r="R2179" i="2"/>
  <c r="Q2179" i="2"/>
  <c r="R2171" i="2"/>
  <c r="Q2171" i="2"/>
  <c r="R2170" i="2"/>
  <c r="Q2170" i="2"/>
  <c r="R2169" i="2"/>
  <c r="Q2169" i="2"/>
  <c r="R2168" i="2"/>
  <c r="Q2168" i="2"/>
  <c r="R2167" i="2"/>
  <c r="Q2167" i="2"/>
  <c r="R2100" i="2"/>
  <c r="Q2100" i="2"/>
  <c r="R2099" i="2"/>
  <c r="Q2099" i="2"/>
  <c r="R2098" i="2"/>
  <c r="Q2098" i="2"/>
  <c r="R2097" i="2"/>
  <c r="Q2097" i="2"/>
  <c r="R2094" i="2"/>
  <c r="Q2094" i="2"/>
  <c r="R2093" i="2"/>
  <c r="Q2093" i="2"/>
  <c r="R2092" i="2"/>
  <c r="Q2092" i="2"/>
  <c r="R2091" i="2"/>
  <c r="Q2091" i="2"/>
  <c r="R2090" i="2"/>
  <c r="Q2090" i="2"/>
  <c r="R2089" i="2"/>
  <c r="Q2089" i="2"/>
  <c r="R2088" i="2"/>
  <c r="Q2088" i="2"/>
  <c r="R2087" i="2"/>
  <c r="Q2087" i="2"/>
  <c r="R2086" i="2"/>
  <c r="Q2086" i="2"/>
  <c r="R2085" i="2"/>
  <c r="Q2085" i="2"/>
  <c r="R2084" i="2"/>
  <c r="Q2084" i="2"/>
  <c r="R2082" i="2"/>
  <c r="Q2082" i="2"/>
  <c r="R2081" i="2"/>
  <c r="Q2081" i="2"/>
  <c r="R2080" i="2"/>
  <c r="Q2080" i="2"/>
  <c r="R2079" i="2"/>
  <c r="Q2079" i="2"/>
  <c r="R2078" i="2"/>
  <c r="Q2078" i="2"/>
  <c r="R2077" i="2"/>
  <c r="Q2077" i="2"/>
  <c r="R2076" i="2"/>
  <c r="Q2076" i="2"/>
  <c r="R2075" i="2"/>
  <c r="Q2075" i="2"/>
  <c r="R2074" i="2"/>
  <c r="Q2074" i="2"/>
  <c r="R2073" i="2"/>
  <c r="Q2073" i="2"/>
  <c r="R2072" i="2"/>
  <c r="Q2072" i="2"/>
  <c r="R2071" i="2"/>
  <c r="Q2071" i="2"/>
  <c r="R2070" i="2"/>
  <c r="Q2070" i="2"/>
  <c r="R2069" i="2"/>
  <c r="Q2069" i="2"/>
  <c r="R2068" i="2"/>
  <c r="Q2068" i="2"/>
  <c r="R2067" i="2"/>
  <c r="Q2067" i="2"/>
  <c r="R2066" i="2"/>
  <c r="Q2066" i="2"/>
  <c r="R2065" i="2"/>
  <c r="Q2065" i="2"/>
  <c r="R2064" i="2"/>
  <c r="Q2064" i="2"/>
  <c r="R2063" i="2"/>
  <c r="Q2063" i="2"/>
  <c r="R2062" i="2"/>
  <c r="Q2062" i="2"/>
  <c r="R2061" i="2"/>
  <c r="Q2061" i="2"/>
  <c r="R2060" i="2"/>
  <c r="Q2060" i="2"/>
  <c r="R2059" i="2"/>
  <c r="Q2059" i="2"/>
  <c r="R2058" i="2"/>
  <c r="Q2058" i="2"/>
  <c r="R2057" i="2"/>
  <c r="Q2057" i="2"/>
  <c r="R2056" i="2"/>
  <c r="Q2056" i="2"/>
  <c r="R2055" i="2"/>
  <c r="Q2055" i="2"/>
  <c r="R2054" i="2"/>
  <c r="Q2054" i="2"/>
  <c r="R2053" i="2"/>
  <c r="Q2053" i="2"/>
  <c r="R2052" i="2"/>
  <c r="Q2052" i="2"/>
  <c r="R2051" i="2"/>
  <c r="Q2051" i="2"/>
  <c r="R2050" i="2"/>
  <c r="Q2050" i="2"/>
  <c r="R2048" i="2"/>
  <c r="Q2048" i="2"/>
  <c r="R2046" i="2"/>
  <c r="Q2046" i="2"/>
  <c r="R2045" i="2"/>
  <c r="Q2045" i="2"/>
  <c r="R2043" i="2"/>
  <c r="Q2043" i="2"/>
  <c r="R2042" i="2"/>
  <c r="Q2042" i="2"/>
  <c r="R2041" i="2"/>
  <c r="Q2041" i="2"/>
  <c r="R2040" i="2"/>
  <c r="Q2040" i="2"/>
  <c r="R2039" i="2"/>
  <c r="Q2039" i="2"/>
  <c r="R2038" i="2"/>
  <c r="Q2038" i="2"/>
  <c r="R2037" i="2"/>
  <c r="Q2037" i="2"/>
  <c r="R2036" i="2"/>
  <c r="Q2036" i="2"/>
  <c r="R2035" i="2"/>
  <c r="Q2035" i="2"/>
  <c r="R2034" i="2"/>
  <c r="Q2034" i="2"/>
  <c r="R2033" i="2"/>
  <c r="Q2033" i="2"/>
  <c r="R2032" i="2"/>
  <c r="Q2032" i="2"/>
  <c r="R2031" i="2"/>
  <c r="Q2031" i="2"/>
  <c r="R2030" i="2"/>
  <c r="Q2030" i="2"/>
  <c r="R2028" i="2"/>
  <c r="Q2028" i="2"/>
  <c r="R2021" i="2"/>
  <c r="Q2021" i="2"/>
  <c r="R2020" i="2"/>
  <c r="Q2020" i="2"/>
  <c r="R2019" i="2"/>
  <c r="Q2019" i="2"/>
  <c r="R2018" i="2"/>
  <c r="Q2018" i="2"/>
  <c r="R2017" i="2"/>
  <c r="Q2017" i="2"/>
  <c r="R2016" i="2"/>
  <c r="Q2016" i="2"/>
  <c r="R2015" i="2"/>
  <c r="Q2015" i="2"/>
  <c r="R2014" i="2"/>
  <c r="Q2014" i="2"/>
  <c r="R2013" i="2"/>
  <c r="Q2013" i="2"/>
  <c r="R2012" i="2"/>
  <c r="Q2012" i="2"/>
  <c r="R2011" i="2"/>
  <c r="Q2011" i="2"/>
  <c r="R2010" i="2"/>
  <c r="Q2010" i="2"/>
  <c r="R2009" i="2"/>
  <c r="Q2009" i="2"/>
  <c r="R2008" i="2"/>
  <c r="Q2008" i="2"/>
  <c r="R2007" i="2"/>
  <c r="Q2007" i="2"/>
  <c r="R2004" i="2"/>
  <c r="Q2004" i="2"/>
  <c r="R2003" i="2"/>
  <c r="Q2003" i="2"/>
  <c r="R2002" i="2"/>
  <c r="Q2002" i="2"/>
  <c r="R2001" i="2"/>
  <c r="Q2001" i="2"/>
  <c r="R2000" i="2"/>
  <c r="Q2000" i="2"/>
  <c r="R1999" i="2"/>
  <c r="Q1999" i="2"/>
  <c r="R1998" i="2"/>
  <c r="Q1998" i="2"/>
  <c r="R1997" i="2"/>
  <c r="Q1997" i="2"/>
  <c r="R1996" i="2"/>
  <c r="Q1996" i="2"/>
  <c r="R1995" i="2"/>
  <c r="Q1995" i="2"/>
  <c r="R1994" i="2"/>
  <c r="Q1994" i="2"/>
  <c r="R1965" i="2"/>
  <c r="Q1965" i="2"/>
  <c r="R1964" i="2"/>
  <c r="Q1964" i="2"/>
  <c r="R1910" i="2"/>
  <c r="Q1910" i="2"/>
  <c r="R1892" i="2"/>
  <c r="Q1892" i="2"/>
  <c r="R1891" i="2"/>
  <c r="Q1891" i="2"/>
  <c r="R1890" i="2"/>
  <c r="Q1890" i="2"/>
  <c r="R1841" i="2"/>
  <c r="Q1841" i="2"/>
  <c r="R1840" i="2"/>
  <c r="Q1840" i="2"/>
  <c r="R1789" i="2"/>
  <c r="Q1789" i="2"/>
  <c r="R1788" i="2"/>
  <c r="Q1788" i="2"/>
  <c r="R1787" i="2"/>
  <c r="Q1787" i="2"/>
  <c r="R1786" i="2"/>
  <c r="Q1786" i="2"/>
  <c r="R1733" i="2"/>
  <c r="Q1733" i="2"/>
  <c r="R1732" i="2"/>
  <c r="Q1732" i="2"/>
  <c r="R1731" i="2"/>
  <c r="Q1731" i="2"/>
  <c r="R1730" i="2"/>
  <c r="Q1730" i="2"/>
  <c r="R1729" i="2"/>
  <c r="Q1729" i="2"/>
  <c r="R1728" i="2"/>
  <c r="Q1728" i="2"/>
  <c r="R1727" i="2"/>
  <c r="Q1727" i="2"/>
  <c r="R1726" i="2"/>
  <c r="Q1726" i="2"/>
  <c r="R1725" i="2"/>
  <c r="Q1725" i="2"/>
  <c r="R1724" i="2"/>
  <c r="Q1724" i="2"/>
  <c r="R1723" i="2"/>
  <c r="Q1723" i="2"/>
  <c r="R1665" i="2"/>
  <c r="Q1665" i="2"/>
  <c r="R1663" i="2"/>
  <c r="Q1663" i="2"/>
  <c r="R1655" i="2"/>
  <c r="Q1655" i="2"/>
  <c r="R1651" i="2"/>
  <c r="Q1651" i="2"/>
  <c r="R1650" i="2"/>
  <c r="Q1650" i="2"/>
  <c r="R1649" i="2"/>
  <c r="Q1649" i="2"/>
  <c r="R1648" i="2"/>
  <c r="Q1648" i="2"/>
  <c r="R1647" i="2"/>
  <c r="Q1647" i="2"/>
  <c r="R1646" i="2"/>
  <c r="Q1646" i="2"/>
  <c r="R1645" i="2"/>
  <c r="Q1645" i="2"/>
  <c r="R1644" i="2"/>
  <c r="Q1644" i="2"/>
  <c r="R1643" i="2"/>
  <c r="Q1643" i="2"/>
  <c r="R1642" i="2"/>
  <c r="Q1642" i="2"/>
  <c r="R1633" i="2"/>
  <c r="Q1633" i="2"/>
  <c r="R1631" i="2"/>
  <c r="Q1631" i="2"/>
  <c r="R1630" i="2"/>
  <c r="Q1630" i="2"/>
  <c r="R1629" i="2"/>
  <c r="Q1629" i="2"/>
  <c r="R1628" i="2"/>
  <c r="Q1628" i="2"/>
  <c r="R1626" i="2"/>
  <c r="Q1626" i="2"/>
  <c r="R1545" i="2"/>
  <c r="Q1545" i="2"/>
  <c r="R1541" i="2"/>
  <c r="Q1541" i="2"/>
  <c r="R1539" i="2"/>
  <c r="Q1539" i="2"/>
  <c r="R1536" i="2"/>
  <c r="Q1536" i="2"/>
  <c r="R1532" i="2"/>
  <c r="Q1532" i="2"/>
  <c r="R1529" i="2"/>
  <c r="Q1529" i="2"/>
  <c r="R1527" i="2"/>
  <c r="Q1527" i="2"/>
  <c r="R1526" i="2"/>
  <c r="Q1526" i="2"/>
  <c r="R1525" i="2"/>
  <c r="Q1525" i="2"/>
  <c r="R1524" i="2"/>
  <c r="Q1524" i="2"/>
  <c r="R1522" i="2"/>
  <c r="Q1522" i="2"/>
  <c r="R1520" i="2"/>
  <c r="Q1520" i="2"/>
  <c r="R1516" i="2"/>
  <c r="Q1516" i="2"/>
  <c r="R1515" i="2"/>
  <c r="Q1515" i="2"/>
  <c r="R1514" i="2"/>
  <c r="Q1514" i="2"/>
  <c r="R1513" i="2"/>
  <c r="Q1513" i="2"/>
  <c r="R1512" i="2"/>
  <c r="Q1512" i="2"/>
  <c r="R1511" i="2"/>
  <c r="Q1511" i="2"/>
  <c r="R1510" i="2"/>
  <c r="Q1510" i="2"/>
  <c r="R1508" i="2"/>
  <c r="Q1508" i="2"/>
  <c r="R1507" i="2"/>
  <c r="Q1507" i="2"/>
  <c r="R1506" i="2"/>
  <c r="Q1506" i="2"/>
  <c r="R1505" i="2"/>
  <c r="Q1505" i="2"/>
  <c r="R1504" i="2"/>
  <c r="Q1504" i="2"/>
  <c r="R1503" i="2"/>
  <c r="Q1503" i="2"/>
  <c r="R1501" i="2"/>
  <c r="Q1501" i="2"/>
  <c r="R1499" i="2"/>
  <c r="Q1499" i="2"/>
  <c r="R1498" i="2"/>
  <c r="Q1498" i="2"/>
  <c r="R1497" i="2"/>
  <c r="Q1497" i="2"/>
  <c r="R1496" i="2"/>
  <c r="Q1496" i="2"/>
  <c r="R1495" i="2"/>
  <c r="Q1495" i="2"/>
  <c r="R1494" i="2"/>
  <c r="Q1494" i="2"/>
  <c r="R1493" i="2"/>
  <c r="Q1493" i="2"/>
  <c r="R1492" i="2"/>
  <c r="Q1492" i="2"/>
  <c r="R1491" i="2"/>
  <c r="Q1491" i="2"/>
  <c r="R1490" i="2"/>
  <c r="Q1490" i="2"/>
  <c r="R1489" i="2"/>
  <c r="Q1489" i="2"/>
  <c r="R1488" i="2"/>
  <c r="Q1488" i="2"/>
  <c r="R1487" i="2"/>
  <c r="Q1487" i="2"/>
  <c r="R1486" i="2"/>
  <c r="Q1486" i="2"/>
  <c r="R1485" i="2"/>
  <c r="Q1485" i="2"/>
  <c r="R1484" i="2"/>
  <c r="Q1484" i="2"/>
  <c r="R1483" i="2"/>
  <c r="Q1483" i="2"/>
  <c r="R1482" i="2"/>
  <c r="Q1482" i="2"/>
  <c r="R1481" i="2"/>
  <c r="Q1481" i="2"/>
  <c r="R1480" i="2"/>
  <c r="Q1480" i="2"/>
  <c r="R1479" i="2"/>
  <c r="Q1479" i="2"/>
  <c r="R1478" i="2"/>
  <c r="Q1478" i="2"/>
  <c r="R1477" i="2"/>
  <c r="Q1477" i="2"/>
  <c r="R1476" i="2"/>
  <c r="Q1476" i="2"/>
  <c r="R1475" i="2"/>
  <c r="Q1475" i="2"/>
  <c r="R1474" i="2"/>
  <c r="Q1474" i="2"/>
  <c r="R1473" i="2"/>
  <c r="Q1473" i="2"/>
  <c r="R1472" i="2"/>
  <c r="Q1472" i="2"/>
  <c r="R1471" i="2"/>
  <c r="Q1471" i="2"/>
  <c r="R1470" i="2"/>
  <c r="Q1470" i="2"/>
  <c r="R1469" i="2"/>
  <c r="Q1469" i="2"/>
  <c r="R1468" i="2"/>
  <c r="Q1468" i="2"/>
  <c r="R1467" i="2"/>
  <c r="Q1467" i="2"/>
  <c r="R1466" i="2"/>
  <c r="Q1466" i="2"/>
  <c r="R1465" i="2"/>
  <c r="Q1465" i="2"/>
  <c r="R1464" i="2"/>
  <c r="Q1464" i="2"/>
  <c r="R1463" i="2"/>
  <c r="Q1463" i="2"/>
  <c r="R1462" i="2"/>
  <c r="Q1462" i="2"/>
  <c r="R1461" i="2"/>
  <c r="Q1461" i="2"/>
  <c r="R1460" i="2"/>
  <c r="Q1460" i="2"/>
  <c r="R1459" i="2"/>
  <c r="Q1459" i="2"/>
  <c r="R1458" i="2"/>
  <c r="Q1458" i="2"/>
  <c r="R1457" i="2"/>
  <c r="Q1457" i="2"/>
  <c r="R1456" i="2"/>
  <c r="Q1456" i="2"/>
  <c r="R1455" i="2"/>
  <c r="Q1455" i="2"/>
  <c r="R1454" i="2"/>
  <c r="Q1454" i="2"/>
  <c r="R1453" i="2"/>
  <c r="Q1453" i="2"/>
  <c r="R1452" i="2"/>
  <c r="Q1452" i="2"/>
  <c r="R1451" i="2"/>
  <c r="Q1451" i="2"/>
  <c r="R1450" i="2"/>
  <c r="Q1450" i="2"/>
  <c r="R1449" i="2"/>
  <c r="Q1449" i="2"/>
  <c r="R1448" i="2"/>
  <c r="Q1448" i="2"/>
  <c r="R1447" i="2"/>
  <c r="Q1447" i="2"/>
  <c r="R1446" i="2"/>
  <c r="Q1446" i="2"/>
  <c r="R1445" i="2"/>
  <c r="Q1445" i="2"/>
  <c r="R1444" i="2"/>
  <c r="Q1444" i="2"/>
  <c r="R1443" i="2"/>
  <c r="Q1443" i="2"/>
  <c r="R1442" i="2"/>
  <c r="Q1442" i="2"/>
  <c r="R1441" i="2"/>
  <c r="Q1441" i="2"/>
  <c r="R1440" i="2"/>
  <c r="Q1440" i="2"/>
  <c r="R1439" i="2"/>
  <c r="Q1439" i="2"/>
  <c r="R1438" i="2"/>
  <c r="Q1438" i="2"/>
  <c r="R1437" i="2"/>
  <c r="Q1437" i="2"/>
  <c r="R1436" i="2"/>
  <c r="Q1436" i="2"/>
  <c r="R1435" i="2"/>
  <c r="Q1435" i="2"/>
  <c r="R1434" i="2"/>
  <c r="Q1434" i="2"/>
  <c r="R1433" i="2"/>
  <c r="Q1433" i="2"/>
  <c r="R1432" i="2"/>
  <c r="Q1432" i="2"/>
  <c r="R1431" i="2"/>
  <c r="Q1431" i="2"/>
  <c r="R1430" i="2"/>
  <c r="Q1430" i="2"/>
  <c r="R1429" i="2"/>
  <c r="Q1429" i="2"/>
  <c r="R1428" i="2"/>
  <c r="Q1428" i="2"/>
  <c r="R1427" i="2"/>
  <c r="Q1427" i="2"/>
  <c r="R1426" i="2"/>
  <c r="Q1426" i="2"/>
  <c r="R1425" i="2"/>
  <c r="Q1425" i="2"/>
  <c r="R1424" i="2"/>
  <c r="Q1424" i="2"/>
  <c r="R1423" i="2"/>
  <c r="Q1423" i="2"/>
  <c r="R1422" i="2"/>
  <c r="Q1422" i="2"/>
  <c r="R1421" i="2"/>
  <c r="Q1421" i="2"/>
  <c r="R1420" i="2"/>
  <c r="Q1420" i="2"/>
  <c r="R1419" i="2"/>
  <c r="Q1419" i="2"/>
  <c r="R1418" i="2"/>
  <c r="Q1418" i="2"/>
  <c r="R1417" i="2"/>
  <c r="Q1417" i="2"/>
  <c r="R1416" i="2"/>
  <c r="Q1416" i="2"/>
  <c r="R1415" i="2"/>
  <c r="Q1415" i="2"/>
  <c r="R1414" i="2"/>
  <c r="Q1414" i="2"/>
  <c r="R1413" i="2"/>
  <c r="Q1413" i="2"/>
  <c r="R1412" i="2"/>
  <c r="Q1412" i="2"/>
  <c r="R1411" i="2"/>
  <c r="Q1411" i="2"/>
  <c r="R1410" i="2"/>
  <c r="Q1410" i="2"/>
  <c r="R1409" i="2"/>
  <c r="Q1409" i="2"/>
  <c r="R1408" i="2"/>
  <c r="Q1408" i="2"/>
  <c r="R1407" i="2"/>
  <c r="Q1407" i="2"/>
  <c r="R1406" i="2"/>
  <c r="Q1406" i="2"/>
  <c r="R1405" i="2"/>
  <c r="Q1405" i="2"/>
  <c r="R1404" i="2"/>
  <c r="Q1404" i="2"/>
  <c r="R1403" i="2"/>
  <c r="Q1403" i="2"/>
  <c r="R1402" i="2"/>
  <c r="Q1402" i="2"/>
  <c r="R1401" i="2"/>
  <c r="Q1401" i="2"/>
  <c r="R1400" i="2"/>
  <c r="Q1400" i="2"/>
  <c r="R1399" i="2"/>
  <c r="Q1399" i="2"/>
  <c r="R1398" i="2"/>
  <c r="Q1398" i="2"/>
  <c r="R1397" i="2"/>
  <c r="Q1397" i="2"/>
  <c r="R1396" i="2"/>
  <c r="Q1396" i="2"/>
  <c r="R1395" i="2"/>
  <c r="Q1395" i="2"/>
  <c r="R1394" i="2"/>
  <c r="Q1394" i="2"/>
  <c r="R1393" i="2"/>
  <c r="Q1393" i="2"/>
  <c r="R1392" i="2"/>
  <c r="Q1392" i="2"/>
  <c r="R1391" i="2"/>
  <c r="Q1391" i="2"/>
  <c r="R1390" i="2"/>
  <c r="Q1390" i="2"/>
  <c r="R1389" i="2"/>
  <c r="Q1389" i="2"/>
  <c r="R1388" i="2"/>
  <c r="Q1388" i="2"/>
  <c r="R1387" i="2"/>
  <c r="Q1387" i="2"/>
  <c r="R1386" i="2"/>
  <c r="Q1386" i="2"/>
  <c r="R1385" i="2"/>
  <c r="Q1385" i="2"/>
  <c r="R1384" i="2"/>
  <c r="Q1384" i="2"/>
  <c r="R1383" i="2"/>
  <c r="Q1383" i="2"/>
  <c r="R1382" i="2"/>
  <c r="Q1382" i="2"/>
  <c r="R1381" i="2"/>
  <c r="Q1381" i="2"/>
  <c r="R1380" i="2"/>
  <c r="Q1380" i="2"/>
  <c r="R1379" i="2"/>
  <c r="Q1379" i="2"/>
  <c r="R1378" i="2"/>
  <c r="Q1378" i="2"/>
  <c r="R1377" i="2"/>
  <c r="Q1377" i="2"/>
  <c r="R1376" i="2"/>
  <c r="Q1376" i="2"/>
  <c r="R1375" i="2"/>
  <c r="Q1375" i="2"/>
  <c r="R1374" i="2"/>
  <c r="Q1374" i="2"/>
  <c r="R1373" i="2"/>
  <c r="Q1373" i="2"/>
  <c r="R1372" i="2"/>
  <c r="Q1372" i="2"/>
  <c r="R1371" i="2"/>
  <c r="Q1371" i="2"/>
  <c r="R1370" i="2"/>
  <c r="Q1370" i="2"/>
  <c r="R1369" i="2"/>
  <c r="Q1369" i="2"/>
  <c r="R1368" i="2"/>
  <c r="Q1368" i="2"/>
  <c r="R1367" i="2"/>
  <c r="Q1367" i="2"/>
  <c r="R1366" i="2"/>
  <c r="Q1366" i="2"/>
  <c r="R1365" i="2"/>
  <c r="Q1365" i="2"/>
  <c r="R1364" i="2"/>
  <c r="Q1364" i="2"/>
  <c r="R1363" i="2"/>
  <c r="Q1363" i="2"/>
  <c r="R1362" i="2"/>
  <c r="Q1362" i="2"/>
  <c r="R1361" i="2"/>
  <c r="Q1361" i="2"/>
  <c r="R1360" i="2"/>
  <c r="Q1360" i="2"/>
  <c r="R1359" i="2"/>
  <c r="Q1359" i="2"/>
  <c r="R1358" i="2"/>
  <c r="Q1358" i="2"/>
  <c r="R1357" i="2"/>
  <c r="Q1357" i="2"/>
  <c r="R1356" i="2"/>
  <c r="Q1356" i="2"/>
  <c r="R1355" i="2"/>
  <c r="Q1355" i="2"/>
  <c r="R1354" i="2"/>
  <c r="Q1354" i="2"/>
  <c r="R1353" i="2"/>
  <c r="Q1353" i="2"/>
  <c r="R1352" i="2"/>
  <c r="Q1352" i="2"/>
  <c r="R1351" i="2"/>
  <c r="Q1351" i="2"/>
  <c r="R1350" i="2"/>
  <c r="Q1350" i="2"/>
  <c r="R1349" i="2"/>
  <c r="Q1349" i="2"/>
  <c r="R1348" i="2"/>
  <c r="Q1348" i="2"/>
  <c r="R1347" i="2"/>
  <c r="Q1347" i="2"/>
  <c r="R1346" i="2"/>
  <c r="Q1346" i="2"/>
  <c r="R1345" i="2"/>
  <c r="Q1345" i="2"/>
  <c r="R1344" i="2"/>
  <c r="Q1344" i="2"/>
  <c r="R1343" i="2"/>
  <c r="Q1343" i="2"/>
  <c r="R1342" i="2"/>
  <c r="Q1342" i="2"/>
  <c r="R1341" i="2"/>
  <c r="Q1341" i="2"/>
  <c r="R1340" i="2"/>
  <c r="Q1340" i="2"/>
  <c r="R1339" i="2"/>
  <c r="Q1339" i="2"/>
  <c r="R1338" i="2"/>
  <c r="Q1338" i="2"/>
  <c r="R1337" i="2"/>
  <c r="Q1337" i="2"/>
  <c r="R1336" i="2"/>
  <c r="Q1336" i="2"/>
  <c r="R1335" i="2"/>
  <c r="Q1335" i="2"/>
  <c r="R1334" i="2"/>
  <c r="Q1334" i="2"/>
  <c r="R1333" i="2"/>
  <c r="Q1333" i="2"/>
  <c r="R1332" i="2"/>
  <c r="Q1332" i="2"/>
  <c r="R1331" i="2"/>
  <c r="Q1331" i="2"/>
  <c r="R1330" i="2"/>
  <c r="Q1330" i="2"/>
  <c r="R1329" i="2"/>
  <c r="Q1329" i="2"/>
  <c r="R1328" i="2"/>
  <c r="Q1328" i="2"/>
  <c r="R1327" i="2"/>
  <c r="Q1327" i="2"/>
  <c r="R1326" i="2"/>
  <c r="Q1326" i="2"/>
  <c r="R1325" i="2"/>
  <c r="Q1325" i="2"/>
  <c r="R1324" i="2"/>
  <c r="Q1324" i="2"/>
  <c r="R1323" i="2"/>
  <c r="Q1323" i="2"/>
  <c r="R1322" i="2"/>
  <c r="Q1322" i="2"/>
  <c r="R1321" i="2"/>
  <c r="Q1321" i="2"/>
  <c r="R1320" i="2"/>
  <c r="Q1320" i="2"/>
  <c r="R1319" i="2"/>
  <c r="Q1319" i="2"/>
  <c r="R1318" i="2"/>
  <c r="Q1318" i="2"/>
  <c r="R1317" i="2"/>
  <c r="Q1317" i="2"/>
  <c r="R1316" i="2"/>
  <c r="Q1316" i="2"/>
  <c r="R1315" i="2"/>
  <c r="Q1315" i="2"/>
  <c r="R1314" i="2"/>
  <c r="Q1314" i="2"/>
  <c r="R1313" i="2"/>
  <c r="Q1313" i="2"/>
  <c r="R1312" i="2"/>
  <c r="Q1312" i="2"/>
  <c r="R1311" i="2"/>
  <c r="Q1311" i="2"/>
  <c r="R1310" i="2"/>
  <c r="Q1310" i="2"/>
  <c r="R1309" i="2"/>
  <c r="Q1309" i="2"/>
  <c r="R1308" i="2"/>
  <c r="Q1308" i="2"/>
  <c r="R1307" i="2"/>
  <c r="Q1307" i="2"/>
  <c r="R1306" i="2"/>
  <c r="Q1306" i="2"/>
  <c r="R1305" i="2"/>
  <c r="Q1305" i="2"/>
  <c r="R1304" i="2"/>
  <c r="Q1304" i="2"/>
  <c r="R1303" i="2"/>
  <c r="Q1303" i="2"/>
  <c r="R1302" i="2"/>
  <c r="Q1302" i="2"/>
  <c r="R1301" i="2"/>
  <c r="Q1301" i="2"/>
  <c r="R1300" i="2"/>
  <c r="Q1300" i="2"/>
  <c r="R1299" i="2"/>
  <c r="Q1299" i="2"/>
  <c r="R1298" i="2"/>
  <c r="Q1298" i="2"/>
  <c r="R1297" i="2"/>
  <c r="Q1297" i="2"/>
  <c r="R1296" i="2"/>
  <c r="Q1296" i="2"/>
  <c r="R1295" i="2"/>
  <c r="Q1295" i="2"/>
  <c r="R1294" i="2"/>
  <c r="Q1294" i="2"/>
  <c r="R1293" i="2"/>
  <c r="Q1293" i="2"/>
  <c r="R1292" i="2"/>
  <c r="Q1292" i="2"/>
  <c r="R1291" i="2"/>
  <c r="Q1291" i="2"/>
  <c r="R1290" i="2"/>
  <c r="Q1290" i="2"/>
  <c r="R1289" i="2"/>
  <c r="Q1289" i="2"/>
  <c r="R1288" i="2"/>
  <c r="Q1288" i="2"/>
  <c r="R1287" i="2"/>
  <c r="Q1287" i="2"/>
  <c r="R1286" i="2"/>
  <c r="Q1286" i="2"/>
  <c r="R1285" i="2"/>
  <c r="Q1285" i="2"/>
  <c r="R1284" i="2"/>
  <c r="Q1284" i="2"/>
  <c r="R1283" i="2"/>
  <c r="Q1283" i="2"/>
  <c r="R1282" i="2"/>
  <c r="Q1282" i="2"/>
  <c r="R1281" i="2"/>
  <c r="Q1281" i="2"/>
  <c r="R1280" i="2"/>
  <c r="Q1280" i="2"/>
  <c r="R1279" i="2"/>
  <c r="Q1279" i="2"/>
  <c r="R1278" i="2"/>
  <c r="Q1278" i="2"/>
  <c r="R1277" i="2"/>
  <c r="Q1277" i="2"/>
  <c r="R1276" i="2"/>
  <c r="Q1276" i="2"/>
  <c r="R1275" i="2"/>
  <c r="Q1275" i="2"/>
  <c r="R1274" i="2"/>
  <c r="Q1274" i="2"/>
  <c r="R1273" i="2"/>
  <c r="Q1273" i="2"/>
  <c r="R1272" i="2"/>
  <c r="Q1272" i="2"/>
  <c r="R1271" i="2"/>
  <c r="Q1271" i="2"/>
  <c r="R1270" i="2"/>
  <c r="Q1270" i="2"/>
  <c r="R1269" i="2"/>
  <c r="Q1269" i="2"/>
  <c r="R1268" i="2"/>
  <c r="Q1268" i="2"/>
  <c r="R1267" i="2"/>
  <c r="Q1267" i="2"/>
  <c r="R1266" i="2"/>
  <c r="Q1266" i="2"/>
  <c r="R1265" i="2"/>
  <c r="Q1265" i="2"/>
  <c r="R1264" i="2"/>
  <c r="Q1264" i="2"/>
  <c r="R1263" i="2"/>
  <c r="Q1263" i="2"/>
  <c r="R1262" i="2"/>
  <c r="Q1262" i="2"/>
  <c r="R1261" i="2"/>
  <c r="Q1261" i="2"/>
  <c r="R1260" i="2"/>
  <c r="Q1260" i="2"/>
  <c r="R1259" i="2"/>
  <c r="Q1259" i="2"/>
  <c r="R1258" i="2"/>
  <c r="Q1258" i="2"/>
  <c r="R1257" i="2"/>
  <c r="Q1257" i="2"/>
  <c r="R1256" i="2"/>
  <c r="Q1256" i="2"/>
  <c r="R1255" i="2"/>
  <c r="Q1255" i="2"/>
  <c r="R1254" i="2"/>
  <c r="Q1254" i="2"/>
  <c r="R1253" i="2"/>
  <c r="Q1253" i="2"/>
  <c r="R1252" i="2"/>
  <c r="Q1252" i="2"/>
  <c r="R1251" i="2"/>
  <c r="Q1251" i="2"/>
  <c r="R1250" i="2"/>
  <c r="Q1250" i="2"/>
  <c r="R1249" i="2"/>
  <c r="Q1249" i="2"/>
  <c r="R1248" i="2"/>
  <c r="Q1248" i="2"/>
  <c r="R1247" i="2"/>
  <c r="Q1247" i="2"/>
  <c r="R1246" i="2"/>
  <c r="Q1246" i="2"/>
  <c r="R1245" i="2"/>
  <c r="Q1245" i="2"/>
  <c r="R1244" i="2"/>
  <c r="Q1244" i="2"/>
  <c r="R1243" i="2"/>
  <c r="Q1243" i="2"/>
  <c r="R1242" i="2"/>
  <c r="Q1242" i="2"/>
  <c r="R1241" i="2"/>
  <c r="Q1241" i="2"/>
  <c r="R1240" i="2"/>
  <c r="Q1240" i="2"/>
  <c r="R1239" i="2"/>
  <c r="Q1239" i="2"/>
  <c r="R1238" i="2"/>
  <c r="Q1238" i="2"/>
  <c r="R1237" i="2"/>
  <c r="Q1237" i="2"/>
  <c r="R1236" i="2"/>
  <c r="Q1236" i="2"/>
  <c r="R1235" i="2"/>
  <c r="Q1235" i="2"/>
  <c r="R1234" i="2"/>
  <c r="Q1234" i="2"/>
  <c r="R1233" i="2"/>
  <c r="Q1233" i="2"/>
  <c r="R1232" i="2"/>
  <c r="Q1232" i="2"/>
  <c r="R1231" i="2"/>
  <c r="Q1231" i="2"/>
  <c r="R1230" i="2"/>
  <c r="Q1230" i="2"/>
  <c r="R1229" i="2"/>
  <c r="Q1229" i="2"/>
  <c r="R1228" i="2"/>
  <c r="Q1228" i="2"/>
  <c r="R1227" i="2"/>
  <c r="Q1227" i="2"/>
  <c r="R1226" i="2"/>
  <c r="Q1226" i="2"/>
  <c r="R1225" i="2"/>
  <c r="Q1225" i="2"/>
  <c r="R1224" i="2"/>
  <c r="Q1224" i="2"/>
  <c r="R1223" i="2"/>
  <c r="Q1223" i="2"/>
  <c r="R1222" i="2"/>
  <c r="Q1222" i="2"/>
  <c r="R1221" i="2"/>
  <c r="Q1221" i="2"/>
  <c r="R1220" i="2"/>
  <c r="Q1220" i="2"/>
  <c r="R1219" i="2"/>
  <c r="Q1219" i="2"/>
  <c r="R1218" i="2"/>
  <c r="Q1218" i="2"/>
  <c r="R1217" i="2"/>
  <c r="Q1217" i="2"/>
  <c r="R1216" i="2"/>
  <c r="Q1216" i="2"/>
  <c r="R1215" i="2"/>
  <c r="Q1215" i="2"/>
  <c r="R1214" i="2"/>
  <c r="Q1214" i="2"/>
  <c r="R1213" i="2"/>
  <c r="Q1213" i="2"/>
  <c r="R1212" i="2"/>
  <c r="Q1212" i="2"/>
  <c r="R1151" i="2"/>
  <c r="Q1151" i="2"/>
  <c r="R1120" i="2"/>
  <c r="Q1120" i="2"/>
  <c r="R1118" i="2"/>
  <c r="Q1118" i="2"/>
  <c r="R1110" i="2"/>
  <c r="Q1110" i="2"/>
  <c r="R1109" i="2"/>
  <c r="Q1109" i="2"/>
  <c r="R1108" i="2"/>
  <c r="Q1108" i="2"/>
  <c r="R1107" i="2"/>
  <c r="Q1107" i="2"/>
  <c r="R1106" i="2"/>
  <c r="Q1106" i="2"/>
  <c r="R1098" i="2"/>
  <c r="Q1098" i="2"/>
  <c r="R1094" i="2"/>
  <c r="Q1094" i="2"/>
  <c r="R1087" i="2"/>
  <c r="Q1087" i="2"/>
  <c r="R1071" i="2"/>
  <c r="Q1071" i="2"/>
  <c r="R1068" i="2"/>
  <c r="Q1068" i="2"/>
  <c r="R1066" i="2"/>
  <c r="Q1066" i="2"/>
  <c r="R1061" i="2"/>
  <c r="Q1061" i="2"/>
  <c r="R1060" i="2"/>
  <c r="Q1060" i="2"/>
  <c r="R1058" i="2"/>
  <c r="Q1058" i="2"/>
  <c r="R1031" i="2"/>
  <c r="Q1031" i="2"/>
  <c r="R1030" i="2"/>
  <c r="Q1030" i="2"/>
  <c r="R1029" i="2"/>
  <c r="Q1029" i="2"/>
  <c r="R1028" i="2"/>
  <c r="Q1028" i="2"/>
  <c r="R1027" i="2"/>
  <c r="Q1027" i="2"/>
  <c r="R1026" i="2"/>
  <c r="Q1026" i="2"/>
  <c r="R1025" i="2"/>
  <c r="Q1025" i="2"/>
  <c r="R1024" i="2"/>
  <c r="Q1024" i="2"/>
  <c r="R1023" i="2"/>
  <c r="Q1023" i="2"/>
  <c r="R1021" i="2"/>
  <c r="Q1021" i="2"/>
  <c r="R1019" i="2"/>
  <c r="Q1019" i="2"/>
  <c r="R1018" i="2"/>
  <c r="Q1018" i="2"/>
  <c r="R1016" i="2"/>
  <c r="Q1016" i="2"/>
  <c r="R1015" i="2"/>
  <c r="Q1015" i="2"/>
  <c r="R1013" i="2"/>
  <c r="Q1013" i="2"/>
  <c r="R1011" i="2"/>
  <c r="Q1011" i="2"/>
  <c r="R1010" i="2"/>
  <c r="Q1010" i="2"/>
  <c r="R1008" i="2"/>
  <c r="Q1008" i="2"/>
  <c r="R1007" i="2"/>
  <c r="Q1007" i="2"/>
  <c r="R6033" i="2"/>
  <c r="Q6033" i="2"/>
  <c r="R6032" i="2"/>
  <c r="Q6032" i="2"/>
  <c r="R6031" i="2"/>
  <c r="Q6031" i="2"/>
  <c r="R6030" i="2"/>
  <c r="Q6030" i="2"/>
  <c r="R6029" i="2"/>
  <c r="Q6029" i="2"/>
  <c r="R6028" i="2"/>
  <c r="Q6028" i="2"/>
  <c r="R6027" i="2"/>
  <c r="Q6027" i="2"/>
  <c r="R6026" i="2"/>
  <c r="Q6026" i="2"/>
  <c r="R6025" i="2"/>
  <c r="Q6025" i="2"/>
  <c r="R6024" i="2"/>
  <c r="Q6024" i="2"/>
  <c r="R6023" i="2"/>
  <c r="Q6023" i="2"/>
  <c r="R6022" i="2"/>
  <c r="Q6022" i="2"/>
  <c r="R6021" i="2"/>
  <c r="Q6021" i="2"/>
  <c r="R6020" i="2"/>
  <c r="Q6020" i="2"/>
  <c r="R6019" i="2"/>
  <c r="Q6019" i="2"/>
  <c r="R6018" i="2"/>
  <c r="Q6018" i="2"/>
  <c r="R6017" i="2"/>
  <c r="Q6017" i="2"/>
  <c r="R6016" i="2"/>
  <c r="Q6016" i="2"/>
  <c r="R6015" i="2"/>
  <c r="Q6015" i="2"/>
  <c r="R6014" i="2"/>
  <c r="Q6014" i="2"/>
  <c r="R6013" i="2"/>
  <c r="Q6013" i="2"/>
  <c r="R6012" i="2"/>
  <c r="Q6012" i="2"/>
  <c r="R6011" i="2"/>
  <c r="Q6011" i="2"/>
  <c r="R6010" i="2"/>
  <c r="Q6010" i="2"/>
  <c r="R6009" i="2"/>
  <c r="Q6009" i="2"/>
  <c r="R6008" i="2"/>
  <c r="Q6008" i="2"/>
  <c r="R6007" i="2"/>
  <c r="Q6007" i="2"/>
  <c r="R6006" i="2"/>
  <c r="Q6006" i="2"/>
  <c r="R6005" i="2"/>
  <c r="Q6005" i="2"/>
  <c r="R6004" i="2"/>
  <c r="Q6004" i="2"/>
  <c r="R6003" i="2"/>
  <c r="Q6003" i="2"/>
  <c r="R6002" i="2"/>
  <c r="Q6002" i="2"/>
  <c r="R6001" i="2"/>
  <c r="Q6001" i="2"/>
  <c r="R6000" i="2"/>
  <c r="Q6000" i="2"/>
  <c r="R5999" i="2"/>
  <c r="Q5999" i="2"/>
  <c r="R5998" i="2"/>
  <c r="Q5998" i="2"/>
  <c r="R5997" i="2"/>
  <c r="Q5997" i="2"/>
  <c r="R5996" i="2"/>
  <c r="Q5996" i="2"/>
  <c r="R5995" i="2"/>
  <c r="Q5995" i="2"/>
  <c r="R5994" i="2"/>
  <c r="Q5994" i="2"/>
  <c r="R5993" i="2"/>
  <c r="Q5993" i="2"/>
  <c r="R5992" i="2"/>
  <c r="Q5992" i="2"/>
  <c r="R5991" i="2"/>
  <c r="Q5991" i="2"/>
  <c r="R5990" i="2"/>
  <c r="Q5990" i="2"/>
  <c r="R5989" i="2"/>
  <c r="Q5989" i="2"/>
  <c r="R5988" i="2"/>
  <c r="Q5988" i="2"/>
  <c r="R5987" i="2"/>
  <c r="Q5987" i="2"/>
  <c r="R5986" i="2"/>
  <c r="Q5986" i="2"/>
  <c r="R5985" i="2"/>
  <c r="Q5985" i="2"/>
  <c r="R5984" i="2"/>
  <c r="Q5984" i="2"/>
  <c r="R5983" i="2"/>
  <c r="Q5983" i="2"/>
  <c r="R5982" i="2"/>
  <c r="Q5982" i="2"/>
  <c r="R5981" i="2"/>
  <c r="Q5981" i="2"/>
  <c r="R5980" i="2"/>
  <c r="Q5980" i="2"/>
  <c r="R5979" i="2"/>
  <c r="Q5979" i="2"/>
  <c r="R5978" i="2"/>
  <c r="Q5978" i="2"/>
  <c r="R5977" i="2"/>
  <c r="Q5977" i="2"/>
  <c r="R5976" i="2"/>
  <c r="Q5976" i="2"/>
  <c r="R5975" i="2"/>
  <c r="Q5975" i="2"/>
  <c r="R5974" i="2"/>
  <c r="Q5974" i="2"/>
  <c r="R5973" i="2"/>
  <c r="Q5973" i="2"/>
  <c r="R5972" i="2"/>
  <c r="Q5972" i="2"/>
  <c r="R5971" i="2"/>
  <c r="Q5971" i="2"/>
  <c r="R5970" i="2"/>
  <c r="Q5970" i="2"/>
  <c r="R5969" i="2"/>
  <c r="Q5969" i="2"/>
  <c r="R5968" i="2"/>
  <c r="Q5968" i="2"/>
  <c r="R5967" i="2"/>
  <c r="Q5967" i="2"/>
  <c r="R5966" i="2"/>
  <c r="Q5966" i="2"/>
  <c r="R5965" i="2"/>
  <c r="Q5965" i="2"/>
  <c r="R5964" i="2"/>
  <c r="Q5964" i="2"/>
  <c r="R5963" i="2"/>
  <c r="Q5963" i="2"/>
  <c r="R5962" i="2"/>
  <c r="Q5962" i="2"/>
  <c r="R5961" i="2"/>
  <c r="Q5961" i="2"/>
  <c r="R5960" i="2"/>
  <c r="Q5960" i="2"/>
  <c r="R5959" i="2"/>
  <c r="Q5959" i="2"/>
  <c r="R5958" i="2"/>
  <c r="Q5958" i="2"/>
  <c r="R5957" i="2"/>
  <c r="Q5957" i="2"/>
  <c r="R5956" i="2"/>
  <c r="Q5956" i="2"/>
  <c r="R5955" i="2"/>
  <c r="Q5955" i="2"/>
  <c r="R5954" i="2"/>
  <c r="Q5954" i="2"/>
  <c r="R5953" i="2"/>
  <c r="Q5953" i="2"/>
  <c r="R5952" i="2"/>
  <c r="Q5952" i="2"/>
  <c r="R5951" i="2"/>
  <c r="Q5951" i="2"/>
  <c r="R5950" i="2"/>
  <c r="Q5950" i="2"/>
  <c r="R5949" i="2"/>
  <c r="Q5949" i="2"/>
  <c r="R5948" i="2"/>
  <c r="Q5948" i="2"/>
  <c r="R5947" i="2"/>
  <c r="Q5947" i="2"/>
  <c r="R5946" i="2"/>
  <c r="Q5946" i="2"/>
  <c r="R5945" i="2"/>
  <c r="Q5945" i="2"/>
  <c r="R5944" i="2"/>
  <c r="Q5944" i="2"/>
  <c r="R5943" i="2"/>
  <c r="Q5943" i="2"/>
  <c r="R5942" i="2"/>
  <c r="Q5942" i="2"/>
  <c r="R5941" i="2"/>
  <c r="Q5941" i="2"/>
  <c r="R5940" i="2"/>
  <c r="Q5940" i="2"/>
  <c r="R5939" i="2"/>
  <c r="Q5939" i="2"/>
  <c r="R5938" i="2"/>
  <c r="Q5938" i="2"/>
  <c r="R5937" i="2"/>
  <c r="Q5937" i="2"/>
  <c r="R5936" i="2"/>
  <c r="Q5936" i="2"/>
  <c r="R5935" i="2"/>
  <c r="Q5935" i="2"/>
  <c r="R5934" i="2"/>
  <c r="Q5934" i="2"/>
  <c r="R5933" i="2"/>
  <c r="Q5933" i="2"/>
  <c r="R5932" i="2"/>
  <c r="Q5932" i="2"/>
  <c r="R5931" i="2"/>
  <c r="Q5931" i="2"/>
  <c r="R5930" i="2"/>
  <c r="Q5930" i="2"/>
  <c r="R5929" i="2"/>
  <c r="Q5929" i="2"/>
  <c r="R5928" i="2"/>
  <c r="Q5928" i="2"/>
  <c r="R5927" i="2"/>
  <c r="Q5927" i="2"/>
  <c r="R5926" i="2"/>
  <c r="Q5926" i="2"/>
  <c r="R5925" i="2"/>
  <c r="Q5925" i="2"/>
  <c r="R5924" i="2"/>
  <c r="Q5924" i="2"/>
  <c r="R5923" i="2"/>
  <c r="Q5923" i="2"/>
  <c r="R5922" i="2"/>
  <c r="Q5922" i="2"/>
  <c r="R5921" i="2"/>
  <c r="Q5921" i="2"/>
  <c r="R5920" i="2"/>
  <c r="Q5920" i="2"/>
  <c r="R5919" i="2"/>
  <c r="Q5919" i="2"/>
  <c r="R5918" i="2"/>
  <c r="Q5918" i="2"/>
  <c r="R5917" i="2"/>
  <c r="Q5917" i="2"/>
  <c r="R5916" i="2"/>
  <c r="Q5916" i="2"/>
  <c r="R5915" i="2"/>
  <c r="Q5915" i="2"/>
  <c r="R5914" i="2"/>
  <c r="Q5914" i="2"/>
  <c r="R5913" i="2"/>
  <c r="Q5913" i="2"/>
  <c r="R5912" i="2"/>
  <c r="Q5912" i="2"/>
  <c r="R5911" i="2"/>
  <c r="Q5911" i="2"/>
  <c r="R5910" i="2"/>
  <c r="Q5910" i="2"/>
  <c r="R5909" i="2"/>
  <c r="Q5909" i="2"/>
  <c r="R5908" i="2"/>
  <c r="Q5908" i="2"/>
  <c r="R5907" i="2"/>
  <c r="Q5907" i="2"/>
  <c r="R5906" i="2"/>
  <c r="Q5906" i="2"/>
  <c r="R5905" i="2"/>
  <c r="Q5905" i="2"/>
  <c r="R5904" i="2"/>
  <c r="Q5904" i="2"/>
  <c r="R5903" i="2"/>
  <c r="Q5903" i="2"/>
  <c r="R5902" i="2"/>
  <c r="Q5902" i="2"/>
  <c r="R5901" i="2"/>
  <c r="Q5901" i="2"/>
  <c r="R5900" i="2"/>
  <c r="Q5900" i="2"/>
  <c r="R5899" i="2"/>
  <c r="Q5899" i="2"/>
  <c r="R5898" i="2"/>
  <c r="Q5898" i="2"/>
  <c r="R5897" i="2"/>
  <c r="Q5897" i="2"/>
  <c r="R5896" i="2"/>
  <c r="Q5896" i="2"/>
  <c r="R5895" i="2"/>
  <c r="Q5895" i="2"/>
  <c r="R5894" i="2"/>
  <c r="Q5894" i="2"/>
  <c r="R5893" i="2"/>
  <c r="Q5893" i="2"/>
  <c r="R5892" i="2"/>
  <c r="Q5892" i="2"/>
  <c r="R5891" i="2"/>
  <c r="Q5891" i="2"/>
  <c r="R5890" i="2"/>
  <c r="Q5890" i="2"/>
  <c r="R5889" i="2"/>
  <c r="Q5889" i="2"/>
  <c r="R5888" i="2"/>
  <c r="Q5888" i="2"/>
  <c r="R5887" i="2"/>
  <c r="Q5887" i="2"/>
  <c r="R5886" i="2"/>
  <c r="Q5886" i="2"/>
  <c r="R5885" i="2"/>
  <c r="Q5885" i="2"/>
  <c r="R5884" i="2"/>
  <c r="Q5884" i="2"/>
  <c r="R5883" i="2"/>
  <c r="Q5883" i="2"/>
  <c r="R5882" i="2"/>
  <c r="Q5882" i="2"/>
  <c r="R5881" i="2"/>
  <c r="Q5881" i="2"/>
  <c r="R5880" i="2"/>
  <c r="Q5880" i="2"/>
  <c r="R5879" i="2"/>
  <c r="Q5879" i="2"/>
  <c r="R5878" i="2"/>
  <c r="Q5878" i="2"/>
  <c r="R5877" i="2"/>
  <c r="Q5877" i="2"/>
  <c r="R5876" i="2"/>
  <c r="Q5876" i="2"/>
  <c r="R5875" i="2"/>
  <c r="Q5875" i="2"/>
  <c r="R5874" i="2"/>
  <c r="Q5874" i="2"/>
  <c r="R5873" i="2"/>
  <c r="Q5873" i="2"/>
  <c r="R5872" i="2"/>
  <c r="Q5872" i="2"/>
  <c r="R5871" i="2"/>
  <c r="Q5871" i="2"/>
  <c r="R5870" i="2"/>
  <c r="Q5870" i="2"/>
  <c r="R5869" i="2"/>
  <c r="Q5869" i="2"/>
  <c r="R5868" i="2"/>
  <c r="Q5868" i="2"/>
  <c r="R5867" i="2"/>
  <c r="Q5867" i="2"/>
  <c r="R5866" i="2"/>
  <c r="Q5866" i="2"/>
  <c r="R5865" i="2"/>
  <c r="Q5865" i="2"/>
  <c r="R5864" i="2"/>
  <c r="Q5864" i="2"/>
  <c r="R5863" i="2"/>
  <c r="Q5863" i="2"/>
  <c r="R5862" i="2"/>
  <c r="Q5862" i="2"/>
  <c r="R5861" i="2"/>
  <c r="Q5861" i="2"/>
  <c r="R5860" i="2"/>
  <c r="Q5860" i="2"/>
  <c r="R5859" i="2"/>
  <c r="Q5859" i="2"/>
  <c r="R5858" i="2"/>
  <c r="Q5858" i="2"/>
  <c r="R5857" i="2"/>
  <c r="Q5857" i="2"/>
  <c r="R5856" i="2"/>
  <c r="Q5856" i="2"/>
  <c r="R5855" i="2"/>
  <c r="Q5855" i="2"/>
  <c r="R5854" i="2"/>
  <c r="Q5854" i="2"/>
  <c r="R5853" i="2"/>
  <c r="Q5853" i="2"/>
  <c r="R5852" i="2"/>
  <c r="Q5852" i="2"/>
  <c r="R5851" i="2"/>
  <c r="Q5851" i="2"/>
  <c r="R5850" i="2"/>
  <c r="Q5850" i="2"/>
  <c r="R5849" i="2"/>
  <c r="Q5849" i="2"/>
  <c r="R5848" i="2"/>
  <c r="Q5848" i="2"/>
  <c r="R5847" i="2"/>
  <c r="Q5847" i="2"/>
  <c r="R5846" i="2"/>
  <c r="Q5846" i="2"/>
  <c r="R5845" i="2"/>
  <c r="Q5845" i="2"/>
  <c r="R5844" i="2"/>
  <c r="Q5844" i="2"/>
  <c r="R5843" i="2"/>
  <c r="Q5843" i="2"/>
  <c r="R5842" i="2"/>
  <c r="Q5842" i="2"/>
  <c r="R5841" i="2"/>
  <c r="Q5841" i="2"/>
  <c r="R5840" i="2"/>
  <c r="Q5840" i="2"/>
  <c r="R5839" i="2"/>
  <c r="Q5839" i="2"/>
  <c r="R5838" i="2"/>
  <c r="Q5838" i="2"/>
  <c r="R5837" i="2"/>
  <c r="Q5837" i="2"/>
  <c r="R5836" i="2"/>
  <c r="Q5836" i="2"/>
  <c r="R5835" i="2"/>
  <c r="Q5835" i="2"/>
  <c r="R5834" i="2"/>
  <c r="Q5834" i="2"/>
  <c r="R5833" i="2"/>
  <c r="Q5833" i="2"/>
  <c r="R5832" i="2"/>
  <c r="Q5832" i="2"/>
  <c r="R5831" i="2"/>
  <c r="Q5831" i="2"/>
  <c r="R5830" i="2"/>
  <c r="Q5830" i="2"/>
  <c r="R5829" i="2"/>
  <c r="Q5829" i="2"/>
  <c r="R5828" i="2"/>
  <c r="Q5828" i="2"/>
  <c r="R5827" i="2"/>
  <c r="Q5827" i="2"/>
  <c r="R5826" i="2"/>
  <c r="Q5826" i="2"/>
  <c r="R5825" i="2"/>
  <c r="Q5825" i="2"/>
  <c r="R5824" i="2"/>
  <c r="Q5824" i="2"/>
  <c r="R5823" i="2"/>
  <c r="Q5823" i="2"/>
  <c r="R5822" i="2"/>
  <c r="Q5822" i="2"/>
  <c r="R5821" i="2"/>
  <c r="Q5821" i="2"/>
  <c r="R5820" i="2"/>
  <c r="Q5820" i="2"/>
  <c r="R5819" i="2"/>
  <c r="Q5819" i="2"/>
  <c r="R5818" i="2"/>
  <c r="Q5818" i="2"/>
  <c r="R5817" i="2"/>
  <c r="Q5817" i="2"/>
  <c r="R5816" i="2"/>
  <c r="Q5816" i="2"/>
  <c r="R5815" i="2"/>
  <c r="Q5815" i="2"/>
  <c r="R5814" i="2"/>
  <c r="Q5814" i="2"/>
  <c r="R5813" i="2"/>
  <c r="Q5813" i="2"/>
  <c r="R5812" i="2"/>
  <c r="Q5812" i="2"/>
  <c r="R5811" i="2"/>
  <c r="Q5811" i="2"/>
  <c r="R5810" i="2"/>
  <c r="Q5810" i="2"/>
  <c r="R5809" i="2"/>
  <c r="Q5809" i="2"/>
  <c r="R5808" i="2"/>
  <c r="Q5808" i="2"/>
  <c r="R5807" i="2"/>
  <c r="Q5807" i="2"/>
  <c r="R5806" i="2"/>
  <c r="Q5806" i="2"/>
  <c r="R5805" i="2"/>
  <c r="Q5805" i="2"/>
  <c r="R5804" i="2"/>
  <c r="Q5804" i="2"/>
  <c r="R5803" i="2"/>
  <c r="Q5803" i="2"/>
  <c r="R5802" i="2"/>
  <c r="Q5802" i="2"/>
  <c r="R5801" i="2"/>
  <c r="Q5801" i="2"/>
  <c r="R5800" i="2"/>
  <c r="Q5800" i="2"/>
  <c r="R5799" i="2"/>
  <c r="Q5799" i="2"/>
  <c r="R5798" i="2"/>
  <c r="Q5798" i="2"/>
  <c r="R5797" i="2"/>
  <c r="Q5797" i="2"/>
  <c r="R5796" i="2"/>
  <c r="Q5796" i="2"/>
  <c r="R5795" i="2"/>
  <c r="Q5795" i="2"/>
  <c r="R5794" i="2"/>
  <c r="Q5794" i="2"/>
  <c r="R5793" i="2"/>
  <c r="Q5793" i="2"/>
  <c r="R5792" i="2"/>
  <c r="Q5792" i="2"/>
  <c r="R5791" i="2"/>
  <c r="Q5791" i="2"/>
  <c r="R5790" i="2"/>
  <c r="Q5790" i="2"/>
  <c r="R5789" i="2"/>
  <c r="Q5789" i="2"/>
  <c r="R5788" i="2"/>
  <c r="Q5788" i="2"/>
  <c r="R5787" i="2"/>
  <c r="Q5787" i="2"/>
  <c r="R5786" i="2"/>
  <c r="Q5786" i="2"/>
  <c r="R5785" i="2"/>
  <c r="Q5785" i="2"/>
  <c r="R5784" i="2"/>
  <c r="Q5784" i="2"/>
  <c r="R5783" i="2"/>
  <c r="Q5783" i="2"/>
  <c r="R5782" i="2"/>
  <c r="Q5782" i="2"/>
  <c r="R5781" i="2"/>
  <c r="Q5781" i="2"/>
  <c r="R5780" i="2"/>
  <c r="Q5780" i="2"/>
  <c r="R5779" i="2"/>
  <c r="Q5779" i="2"/>
  <c r="R5778" i="2"/>
  <c r="Q5778" i="2"/>
  <c r="R5777" i="2"/>
  <c r="Q5777" i="2"/>
  <c r="R5776" i="2"/>
  <c r="Q5776" i="2"/>
  <c r="R5775" i="2"/>
  <c r="Q5775" i="2"/>
  <c r="R5774" i="2"/>
  <c r="Q5774" i="2"/>
  <c r="R5773" i="2"/>
  <c r="Q5773" i="2"/>
  <c r="R5772" i="2"/>
  <c r="Q5772" i="2"/>
  <c r="R5771" i="2"/>
  <c r="Q5771" i="2"/>
  <c r="R5770" i="2"/>
  <c r="Q5770" i="2"/>
  <c r="R5769" i="2"/>
  <c r="Q5769" i="2"/>
  <c r="R5768" i="2"/>
  <c r="Q5768" i="2"/>
  <c r="R5767" i="2"/>
  <c r="Q5767" i="2"/>
  <c r="R5766" i="2"/>
  <c r="Q5766" i="2"/>
  <c r="R5765" i="2"/>
  <c r="Q5765" i="2"/>
  <c r="R5764" i="2"/>
  <c r="Q5764" i="2"/>
  <c r="R5763" i="2"/>
  <c r="Q5763" i="2"/>
  <c r="R5762" i="2"/>
  <c r="Q5762" i="2"/>
  <c r="R5761" i="2"/>
  <c r="Q5761" i="2"/>
  <c r="R5760" i="2"/>
  <c r="Q5760" i="2"/>
  <c r="R5759" i="2"/>
  <c r="Q5759" i="2"/>
  <c r="R5758" i="2"/>
  <c r="Q5758" i="2"/>
  <c r="R5757" i="2"/>
  <c r="Q5757" i="2"/>
  <c r="R5756" i="2"/>
  <c r="Q5756" i="2"/>
  <c r="R5755" i="2"/>
  <c r="Q5755" i="2"/>
  <c r="R5754" i="2"/>
  <c r="Q5754" i="2"/>
  <c r="R5753" i="2"/>
  <c r="Q5753" i="2"/>
  <c r="R5752" i="2"/>
  <c r="Q5752" i="2"/>
  <c r="R5751" i="2"/>
  <c r="Q5751" i="2"/>
  <c r="R5750" i="2"/>
  <c r="Q5750" i="2"/>
  <c r="R5749" i="2"/>
  <c r="Q5749" i="2"/>
  <c r="R5748" i="2"/>
  <c r="Q5748" i="2"/>
  <c r="R5747" i="2"/>
  <c r="Q5747" i="2"/>
  <c r="R5746" i="2"/>
  <c r="Q5746" i="2"/>
  <c r="R5745" i="2"/>
  <c r="Q5745" i="2"/>
  <c r="R5744" i="2"/>
  <c r="Q5744" i="2"/>
  <c r="R5743" i="2"/>
  <c r="Q5743" i="2"/>
  <c r="R5742" i="2"/>
  <c r="Q5742" i="2"/>
  <c r="R5741" i="2"/>
  <c r="Q5741" i="2"/>
  <c r="R5740" i="2"/>
  <c r="Q5740" i="2"/>
  <c r="R5739" i="2"/>
  <c r="Q5739" i="2"/>
  <c r="R5738" i="2"/>
  <c r="Q5738" i="2"/>
  <c r="R5737" i="2"/>
  <c r="Q5737" i="2"/>
  <c r="R5736" i="2"/>
  <c r="Q5736" i="2"/>
  <c r="R5735" i="2"/>
  <c r="Q5735" i="2"/>
  <c r="R5734" i="2"/>
  <c r="Q5734" i="2"/>
  <c r="R5733" i="2"/>
  <c r="Q5733" i="2"/>
  <c r="R5732" i="2"/>
  <c r="Q5732" i="2"/>
  <c r="R5731" i="2"/>
  <c r="Q5731" i="2"/>
  <c r="R5730" i="2"/>
  <c r="Q5730" i="2"/>
  <c r="R5729" i="2"/>
  <c r="Q5729" i="2"/>
  <c r="R5728" i="2"/>
  <c r="Q5728" i="2"/>
  <c r="R5727" i="2"/>
  <c r="Q5727" i="2"/>
  <c r="R5726" i="2"/>
  <c r="Q5726" i="2"/>
  <c r="R5725" i="2"/>
  <c r="Q5725" i="2"/>
  <c r="R5724" i="2"/>
  <c r="Q5724" i="2"/>
  <c r="R5723" i="2"/>
  <c r="Q5723" i="2"/>
  <c r="R5722" i="2"/>
  <c r="Q5722" i="2"/>
  <c r="R5721" i="2"/>
  <c r="Q5721" i="2"/>
  <c r="R5720" i="2"/>
  <c r="Q5720" i="2"/>
  <c r="R5719" i="2"/>
  <c r="Q5719" i="2"/>
  <c r="R5718" i="2"/>
  <c r="Q5718" i="2"/>
  <c r="R5717" i="2"/>
  <c r="Q5717" i="2"/>
  <c r="R5716" i="2"/>
  <c r="Q5716" i="2"/>
  <c r="R5715" i="2"/>
  <c r="Q5715" i="2"/>
  <c r="R5714" i="2"/>
  <c r="Q5714" i="2"/>
  <c r="R5713" i="2"/>
  <c r="Q5713" i="2"/>
  <c r="R5712" i="2"/>
  <c r="Q5712" i="2"/>
  <c r="R5711" i="2"/>
  <c r="Q5711" i="2"/>
  <c r="R5710" i="2"/>
  <c r="Q5710" i="2"/>
  <c r="R5709" i="2"/>
  <c r="Q5709" i="2"/>
  <c r="R5708" i="2"/>
  <c r="Q5708" i="2"/>
  <c r="R5707" i="2"/>
  <c r="Q5707" i="2"/>
  <c r="R5706" i="2"/>
  <c r="Q5706" i="2"/>
  <c r="R5705" i="2"/>
  <c r="Q5705" i="2"/>
  <c r="R5704" i="2"/>
  <c r="Q5704" i="2"/>
  <c r="R5703" i="2"/>
  <c r="Q5703" i="2"/>
  <c r="R5702" i="2"/>
  <c r="Q5702" i="2"/>
  <c r="R5701" i="2"/>
  <c r="Q5701" i="2"/>
  <c r="R5700" i="2"/>
  <c r="Q5700" i="2"/>
  <c r="R5699" i="2"/>
  <c r="Q5699" i="2"/>
  <c r="R5698" i="2"/>
  <c r="Q5698" i="2"/>
  <c r="R5697" i="2"/>
  <c r="Q5697" i="2"/>
  <c r="R5696" i="2"/>
  <c r="Q5696" i="2"/>
  <c r="R5695" i="2"/>
  <c r="Q5695" i="2"/>
  <c r="R5694" i="2"/>
  <c r="Q5694" i="2"/>
  <c r="R5693" i="2"/>
  <c r="Q5693" i="2"/>
  <c r="R5692" i="2"/>
  <c r="Q5692" i="2"/>
  <c r="R5691" i="2"/>
  <c r="Q5691" i="2"/>
  <c r="R5690" i="2"/>
  <c r="Q5690" i="2"/>
  <c r="R5689" i="2"/>
  <c r="Q5689" i="2"/>
  <c r="R5688" i="2"/>
  <c r="Q5688" i="2"/>
  <c r="R5687" i="2"/>
  <c r="Q5687" i="2"/>
  <c r="R5686" i="2"/>
  <c r="Q5686" i="2"/>
  <c r="R5685" i="2"/>
  <c r="Q5685" i="2"/>
  <c r="R5684" i="2"/>
  <c r="Q5684" i="2"/>
  <c r="R5683" i="2"/>
  <c r="Q5683" i="2"/>
  <c r="R5682" i="2"/>
  <c r="Q5682" i="2"/>
  <c r="R5681" i="2"/>
  <c r="Q5681" i="2"/>
  <c r="R5680" i="2"/>
  <c r="Q5680" i="2"/>
  <c r="R5679" i="2"/>
  <c r="Q5679" i="2"/>
  <c r="R5678" i="2"/>
  <c r="Q5678" i="2"/>
  <c r="R5677" i="2"/>
  <c r="Q5677" i="2"/>
  <c r="R5676" i="2"/>
  <c r="Q5676" i="2"/>
  <c r="R5675" i="2"/>
  <c r="Q5675" i="2"/>
  <c r="R5674" i="2"/>
  <c r="Q5674" i="2"/>
  <c r="R5673" i="2"/>
  <c r="Q5673" i="2"/>
  <c r="R5672" i="2"/>
  <c r="Q5672" i="2"/>
  <c r="R5671" i="2"/>
  <c r="Q5671" i="2"/>
  <c r="R5670" i="2"/>
  <c r="Q5670" i="2"/>
  <c r="R5669" i="2"/>
  <c r="Q5669" i="2"/>
  <c r="R5668" i="2"/>
  <c r="Q5668" i="2"/>
  <c r="R5667" i="2"/>
  <c r="Q5667" i="2"/>
  <c r="R5666" i="2"/>
  <c r="Q5666" i="2"/>
  <c r="R5665" i="2"/>
  <c r="Q5665" i="2"/>
  <c r="R5664" i="2"/>
  <c r="Q5664" i="2"/>
  <c r="R5663" i="2"/>
  <c r="Q5663" i="2"/>
  <c r="R5662" i="2"/>
  <c r="Q5662" i="2"/>
  <c r="R5661" i="2"/>
  <c r="Q5661" i="2"/>
  <c r="R5660" i="2"/>
  <c r="Q5660" i="2"/>
  <c r="R5659" i="2"/>
  <c r="Q5659" i="2"/>
  <c r="R5658" i="2"/>
  <c r="Q5658" i="2"/>
  <c r="R5657" i="2"/>
  <c r="Q5657" i="2"/>
  <c r="R5656" i="2"/>
  <c r="Q5656" i="2"/>
  <c r="R5655" i="2"/>
  <c r="Q5655" i="2"/>
  <c r="R5654" i="2"/>
  <c r="Q5654" i="2"/>
  <c r="R5653" i="2"/>
  <c r="Q5653" i="2"/>
  <c r="R5652" i="2"/>
  <c r="Q5652" i="2"/>
  <c r="R5651" i="2"/>
  <c r="Q5651" i="2"/>
  <c r="R5650" i="2"/>
  <c r="Q5650" i="2"/>
  <c r="R5649" i="2"/>
  <c r="Q5649" i="2"/>
  <c r="R5648" i="2"/>
  <c r="Q5648" i="2"/>
  <c r="R5647" i="2"/>
  <c r="Q5647" i="2"/>
  <c r="R5646" i="2"/>
  <c r="Q5646" i="2"/>
  <c r="R5645" i="2"/>
  <c r="Q5645" i="2"/>
  <c r="R5644" i="2"/>
  <c r="Q5644" i="2"/>
  <c r="R5643" i="2"/>
  <c r="Q5643" i="2"/>
  <c r="R5642" i="2"/>
  <c r="Q5642" i="2"/>
  <c r="R5641" i="2"/>
  <c r="Q5641" i="2"/>
  <c r="R5640" i="2"/>
  <c r="Q5640" i="2"/>
  <c r="R5639" i="2"/>
  <c r="Q5639" i="2"/>
  <c r="R5638" i="2"/>
  <c r="Q5638" i="2"/>
  <c r="R5637" i="2"/>
  <c r="Q5637" i="2"/>
  <c r="R5636" i="2"/>
  <c r="Q5636" i="2"/>
  <c r="R5635" i="2"/>
  <c r="Q5635" i="2"/>
  <c r="R5634" i="2"/>
  <c r="Q5634" i="2"/>
  <c r="R5633" i="2"/>
  <c r="Q5633" i="2"/>
  <c r="R5632" i="2"/>
  <c r="Q5632" i="2"/>
  <c r="R5631" i="2"/>
  <c r="Q5631" i="2"/>
  <c r="R5630" i="2"/>
  <c r="Q5630" i="2"/>
  <c r="R5629" i="2"/>
  <c r="Q5629" i="2"/>
  <c r="R5628" i="2"/>
  <c r="Q5628" i="2"/>
  <c r="R5627" i="2"/>
  <c r="Q5627" i="2"/>
  <c r="R5626" i="2"/>
  <c r="Q5626" i="2"/>
  <c r="R5625" i="2"/>
  <c r="Q5625" i="2"/>
  <c r="R5624" i="2"/>
  <c r="Q5624" i="2"/>
  <c r="R5623" i="2"/>
  <c r="Q5623" i="2"/>
  <c r="R5622" i="2"/>
  <c r="Q5622" i="2"/>
  <c r="R5621" i="2"/>
  <c r="Q5621" i="2"/>
  <c r="R5620" i="2"/>
  <c r="Q5620" i="2"/>
  <c r="R5619" i="2"/>
  <c r="Q5619" i="2"/>
  <c r="R5618" i="2"/>
  <c r="Q5618" i="2"/>
  <c r="R5617" i="2"/>
  <c r="Q5617" i="2"/>
  <c r="R5616" i="2"/>
  <c r="Q5616" i="2"/>
  <c r="R5615" i="2"/>
  <c r="Q5615" i="2"/>
  <c r="R5614" i="2"/>
  <c r="Q5614" i="2"/>
  <c r="R5613" i="2"/>
  <c r="Q5613" i="2"/>
  <c r="R5612" i="2"/>
  <c r="Q5612" i="2"/>
  <c r="R5611" i="2"/>
  <c r="Q5611" i="2"/>
  <c r="R5610" i="2"/>
  <c r="Q5610" i="2"/>
  <c r="R5609" i="2"/>
  <c r="Q5609" i="2"/>
  <c r="R5608" i="2"/>
  <c r="Q5608" i="2"/>
  <c r="R5607" i="2"/>
  <c r="Q5607" i="2"/>
  <c r="R5606" i="2"/>
  <c r="Q5606" i="2"/>
  <c r="R5605" i="2"/>
  <c r="Q5605" i="2"/>
  <c r="R5604" i="2"/>
  <c r="Q5604" i="2"/>
  <c r="R5603" i="2"/>
  <c r="Q5603" i="2"/>
  <c r="R5602" i="2"/>
  <c r="Q5602" i="2"/>
  <c r="R5601" i="2"/>
  <c r="Q5601" i="2"/>
  <c r="R5600" i="2"/>
  <c r="Q5600" i="2"/>
  <c r="R5599" i="2"/>
  <c r="Q5599" i="2"/>
  <c r="R5598" i="2"/>
  <c r="Q5598" i="2"/>
  <c r="R5597" i="2"/>
  <c r="Q5597" i="2"/>
  <c r="R5596" i="2"/>
  <c r="Q5596" i="2"/>
  <c r="R5595" i="2"/>
  <c r="Q5595" i="2"/>
  <c r="R5594" i="2"/>
  <c r="Q5594" i="2"/>
  <c r="R5593" i="2"/>
  <c r="Q5593" i="2"/>
  <c r="R5592" i="2"/>
  <c r="Q5592" i="2"/>
  <c r="R5591" i="2"/>
  <c r="Q5591" i="2"/>
  <c r="R5590" i="2"/>
  <c r="Q5590" i="2"/>
  <c r="R5589" i="2"/>
  <c r="Q5589" i="2"/>
  <c r="R5588" i="2"/>
  <c r="Q5588" i="2"/>
  <c r="R5587" i="2"/>
  <c r="Q5587" i="2"/>
  <c r="R5586" i="2"/>
  <c r="Q5586" i="2"/>
  <c r="R5585" i="2"/>
  <c r="Q5585" i="2"/>
  <c r="R5584" i="2"/>
  <c r="Q5584" i="2"/>
  <c r="R5583" i="2"/>
  <c r="Q5583" i="2"/>
  <c r="R5582" i="2"/>
  <c r="Q5582" i="2"/>
  <c r="R5581" i="2"/>
  <c r="Q5581" i="2"/>
  <c r="R5580" i="2"/>
  <c r="Q5580" i="2"/>
  <c r="R5579" i="2"/>
  <c r="Q5579" i="2"/>
  <c r="R5578" i="2"/>
  <c r="Q5578" i="2"/>
  <c r="R5577" i="2"/>
  <c r="Q5577" i="2"/>
  <c r="R5576" i="2"/>
  <c r="Q5576" i="2"/>
  <c r="R5575" i="2"/>
  <c r="Q5575" i="2"/>
  <c r="R5574" i="2"/>
  <c r="Q5574" i="2"/>
  <c r="R5573" i="2"/>
  <c r="Q5573" i="2"/>
  <c r="R5572" i="2"/>
  <c r="Q5572" i="2"/>
  <c r="R5571" i="2"/>
  <c r="Q5571" i="2"/>
  <c r="R5570" i="2"/>
  <c r="Q5570" i="2"/>
  <c r="R5569" i="2"/>
  <c r="Q5569" i="2"/>
  <c r="R5568" i="2"/>
  <c r="Q5568" i="2"/>
  <c r="R5567" i="2"/>
  <c r="Q5567" i="2"/>
  <c r="R5566" i="2"/>
  <c r="Q5566" i="2"/>
  <c r="R5565" i="2"/>
  <c r="Q5565" i="2"/>
  <c r="R5564" i="2"/>
  <c r="Q5564" i="2"/>
  <c r="R5563" i="2"/>
  <c r="Q5563" i="2"/>
  <c r="R5562" i="2"/>
  <c r="Q5562" i="2"/>
  <c r="R5561" i="2"/>
  <c r="Q5561" i="2"/>
  <c r="R5560" i="2"/>
  <c r="Q5560" i="2"/>
  <c r="R5559" i="2"/>
  <c r="Q5559" i="2"/>
  <c r="R5558" i="2"/>
  <c r="Q5558" i="2"/>
  <c r="R5557" i="2"/>
  <c r="Q5557" i="2"/>
  <c r="R5556" i="2"/>
  <c r="Q5556" i="2"/>
  <c r="R5555" i="2"/>
  <c r="Q5555" i="2"/>
  <c r="R5554" i="2"/>
  <c r="Q5554" i="2"/>
  <c r="R5553" i="2"/>
  <c r="Q5553" i="2"/>
  <c r="R5552" i="2"/>
  <c r="Q5552" i="2"/>
  <c r="R5551" i="2"/>
  <c r="Q5551" i="2"/>
  <c r="R5550" i="2"/>
  <c r="Q5550" i="2"/>
  <c r="R5549" i="2"/>
  <c r="Q5549" i="2"/>
  <c r="R5548" i="2"/>
  <c r="Q5548" i="2"/>
  <c r="R5547" i="2"/>
  <c r="Q5547" i="2"/>
  <c r="R5546" i="2"/>
  <c r="Q5546" i="2"/>
  <c r="R5545" i="2"/>
  <c r="Q5545" i="2"/>
  <c r="R5544" i="2"/>
  <c r="Q5544" i="2"/>
  <c r="R5543" i="2"/>
  <c r="Q5543" i="2"/>
  <c r="R5542" i="2"/>
  <c r="Q5542" i="2"/>
  <c r="R5541" i="2"/>
  <c r="Q5541" i="2"/>
  <c r="R5540" i="2"/>
  <c r="Q5540" i="2"/>
  <c r="R5539" i="2"/>
  <c r="Q5539" i="2"/>
  <c r="R5538" i="2"/>
  <c r="Q5538" i="2"/>
  <c r="R5537" i="2"/>
  <c r="Q5537" i="2"/>
  <c r="R5536" i="2"/>
  <c r="Q5536" i="2"/>
  <c r="R5535" i="2"/>
  <c r="Q5535" i="2"/>
  <c r="R5534" i="2"/>
  <c r="Q5534" i="2"/>
  <c r="R5533" i="2"/>
  <c r="Q5533" i="2"/>
  <c r="R5532" i="2"/>
  <c r="Q5532" i="2"/>
  <c r="R5531" i="2"/>
  <c r="Q5531" i="2"/>
  <c r="R5530" i="2"/>
  <c r="Q5530" i="2"/>
  <c r="R5529" i="2"/>
  <c r="Q5529" i="2"/>
  <c r="R5528" i="2"/>
  <c r="Q5528" i="2"/>
  <c r="R5527" i="2"/>
  <c r="Q5527" i="2"/>
  <c r="R5526" i="2"/>
  <c r="Q5526" i="2"/>
  <c r="R5525" i="2"/>
  <c r="Q5525" i="2"/>
  <c r="R5524" i="2"/>
  <c r="Q5524" i="2"/>
  <c r="R5523" i="2"/>
  <c r="Q5523" i="2"/>
  <c r="R5522" i="2"/>
  <c r="Q5522" i="2"/>
  <c r="R5521" i="2"/>
  <c r="Q5521" i="2"/>
  <c r="R5520" i="2"/>
  <c r="Q5520" i="2"/>
  <c r="R5519" i="2"/>
  <c r="Q5519" i="2"/>
  <c r="R5518" i="2"/>
  <c r="Q5518" i="2"/>
  <c r="R5517" i="2"/>
  <c r="Q5517" i="2"/>
  <c r="R5516" i="2"/>
  <c r="Q5516" i="2"/>
  <c r="R5515" i="2"/>
  <c r="Q5515" i="2"/>
  <c r="R5514" i="2"/>
  <c r="Q5514" i="2"/>
  <c r="R5513" i="2"/>
  <c r="Q5513" i="2"/>
  <c r="R5512" i="2"/>
  <c r="Q5512" i="2"/>
  <c r="R5511" i="2"/>
  <c r="Q5511" i="2"/>
  <c r="R5510" i="2"/>
  <c r="Q5510" i="2"/>
  <c r="R5509" i="2"/>
  <c r="Q5509" i="2"/>
  <c r="R5508" i="2"/>
  <c r="Q5508" i="2"/>
  <c r="R5507" i="2"/>
  <c r="Q5507" i="2"/>
  <c r="R5506" i="2"/>
  <c r="Q5506" i="2"/>
  <c r="R5505" i="2"/>
  <c r="Q5505" i="2"/>
  <c r="R5504" i="2"/>
  <c r="Q5504" i="2"/>
  <c r="R5503" i="2"/>
  <c r="Q5503" i="2"/>
  <c r="R5502" i="2"/>
  <c r="Q5502" i="2"/>
  <c r="R5501" i="2"/>
  <c r="Q5501" i="2"/>
  <c r="R5500" i="2"/>
  <c r="Q5500" i="2"/>
  <c r="R5499" i="2"/>
  <c r="Q5499" i="2"/>
  <c r="R5498" i="2"/>
  <c r="Q5498" i="2"/>
  <c r="R5497" i="2"/>
  <c r="Q5497" i="2"/>
  <c r="R5496" i="2"/>
  <c r="Q5496" i="2"/>
  <c r="R5495" i="2"/>
  <c r="Q5495" i="2"/>
  <c r="R5494" i="2"/>
  <c r="Q5494" i="2"/>
  <c r="R5493" i="2"/>
  <c r="Q5493" i="2"/>
  <c r="R5492" i="2"/>
  <c r="Q5492" i="2"/>
  <c r="R5491" i="2"/>
  <c r="Q5491" i="2"/>
  <c r="R5490" i="2"/>
  <c r="Q5490" i="2"/>
  <c r="R5489" i="2"/>
  <c r="Q5489" i="2"/>
  <c r="R5488" i="2"/>
  <c r="Q5488" i="2"/>
  <c r="R5487" i="2"/>
  <c r="Q5487" i="2"/>
  <c r="R5486" i="2"/>
  <c r="Q5486" i="2"/>
  <c r="R5485" i="2"/>
  <c r="Q5485" i="2"/>
  <c r="R5484" i="2"/>
  <c r="Q5484" i="2"/>
  <c r="R5483" i="2"/>
  <c r="Q5483" i="2"/>
  <c r="R5482" i="2"/>
  <c r="Q5482" i="2"/>
  <c r="R5481" i="2"/>
  <c r="Q5481" i="2"/>
  <c r="R5480" i="2"/>
  <c r="Q5480" i="2"/>
  <c r="R5479" i="2"/>
  <c r="Q5479" i="2"/>
  <c r="R5478" i="2"/>
  <c r="Q5478" i="2"/>
  <c r="R5477" i="2"/>
  <c r="Q5477" i="2"/>
  <c r="R5476" i="2"/>
  <c r="Q5476" i="2"/>
  <c r="R5475" i="2"/>
  <c r="Q5475" i="2"/>
  <c r="R5474" i="2"/>
  <c r="Q5474" i="2"/>
  <c r="R5473" i="2"/>
  <c r="Q5473" i="2"/>
  <c r="R5472" i="2"/>
  <c r="Q5472" i="2"/>
  <c r="R5471" i="2"/>
  <c r="Q5471" i="2"/>
  <c r="R5470" i="2"/>
  <c r="Q5470" i="2"/>
  <c r="R5469" i="2"/>
  <c r="Q5469" i="2"/>
  <c r="R5468" i="2"/>
  <c r="Q5468" i="2"/>
  <c r="R5467" i="2"/>
  <c r="Q5467" i="2"/>
  <c r="R5466" i="2"/>
  <c r="Q5466" i="2"/>
  <c r="R5465" i="2"/>
  <c r="Q5465" i="2"/>
  <c r="R5464" i="2"/>
  <c r="Q5464" i="2"/>
  <c r="R5463" i="2"/>
  <c r="Q5463" i="2"/>
  <c r="R5462" i="2"/>
  <c r="Q5462" i="2"/>
  <c r="R5461" i="2"/>
  <c r="Q5461" i="2"/>
  <c r="R5460" i="2"/>
  <c r="Q5460" i="2"/>
  <c r="R5459" i="2"/>
  <c r="Q5459" i="2"/>
  <c r="R5458" i="2"/>
  <c r="Q5458" i="2"/>
  <c r="R5457" i="2"/>
  <c r="Q5457" i="2"/>
  <c r="R5456" i="2"/>
  <c r="Q5456" i="2"/>
  <c r="R5455" i="2"/>
  <c r="Q5455" i="2"/>
  <c r="R5454" i="2"/>
  <c r="Q5454" i="2"/>
  <c r="R5453" i="2"/>
  <c r="Q5453" i="2"/>
  <c r="R5452" i="2"/>
  <c r="Q5452" i="2"/>
  <c r="R5451" i="2"/>
  <c r="Q5451" i="2"/>
  <c r="R5450" i="2"/>
  <c r="Q5450" i="2"/>
  <c r="R5449" i="2"/>
  <c r="Q5449" i="2"/>
  <c r="R5448" i="2"/>
  <c r="Q5448" i="2"/>
  <c r="R5447" i="2"/>
  <c r="Q5447" i="2"/>
  <c r="R5446" i="2"/>
  <c r="Q5446" i="2"/>
  <c r="R5445" i="2"/>
  <c r="Q5445" i="2"/>
  <c r="R5444" i="2"/>
  <c r="Q5444" i="2"/>
  <c r="R5443" i="2"/>
  <c r="Q5443" i="2"/>
  <c r="R5442" i="2"/>
  <c r="Q5442" i="2"/>
  <c r="R5441" i="2"/>
  <c r="Q5441" i="2"/>
  <c r="R5440" i="2"/>
  <c r="Q5440" i="2"/>
  <c r="R5439" i="2"/>
  <c r="Q5439" i="2"/>
  <c r="R5438" i="2"/>
  <c r="Q5438" i="2"/>
  <c r="R5437" i="2"/>
  <c r="Q5437" i="2"/>
  <c r="R5436" i="2"/>
  <c r="Q5436" i="2"/>
  <c r="R5435" i="2"/>
  <c r="Q5435" i="2"/>
  <c r="R5434" i="2"/>
  <c r="Q5434" i="2"/>
  <c r="R5433" i="2"/>
  <c r="Q5433" i="2"/>
  <c r="R5432" i="2"/>
  <c r="Q5432" i="2"/>
  <c r="R5431" i="2"/>
  <c r="Q5431" i="2"/>
  <c r="R5430" i="2"/>
  <c r="Q5430" i="2"/>
  <c r="R5429" i="2"/>
  <c r="Q5429" i="2"/>
  <c r="R5428" i="2"/>
  <c r="Q5428" i="2"/>
  <c r="R5427" i="2"/>
  <c r="Q5427" i="2"/>
  <c r="R5426" i="2"/>
  <c r="Q5426" i="2"/>
  <c r="R5425" i="2"/>
  <c r="Q5425" i="2"/>
  <c r="R5424" i="2"/>
  <c r="Q5424" i="2"/>
  <c r="R5423" i="2"/>
  <c r="Q5423" i="2"/>
  <c r="R5422" i="2"/>
  <c r="Q5422" i="2"/>
  <c r="R5421" i="2"/>
  <c r="Q5421" i="2"/>
  <c r="R5420" i="2"/>
  <c r="Q5420" i="2"/>
  <c r="R5419" i="2"/>
  <c r="Q5419" i="2"/>
  <c r="R5418" i="2"/>
  <c r="Q5418" i="2"/>
  <c r="R5417" i="2"/>
  <c r="Q5417" i="2"/>
  <c r="R5416" i="2"/>
  <c r="Q5416" i="2"/>
  <c r="R5415" i="2"/>
  <c r="Q5415" i="2"/>
  <c r="R5414" i="2"/>
  <c r="Q5414" i="2"/>
  <c r="R5413" i="2"/>
  <c r="Q5413" i="2"/>
  <c r="R5412" i="2"/>
  <c r="Q5412" i="2"/>
  <c r="R5411" i="2"/>
  <c r="Q5411" i="2"/>
  <c r="R5410" i="2"/>
  <c r="Q5410" i="2"/>
  <c r="R5409" i="2"/>
  <c r="Q5409" i="2"/>
  <c r="R5408" i="2"/>
  <c r="Q5408" i="2"/>
  <c r="R5407" i="2"/>
  <c r="Q5407" i="2"/>
  <c r="R5406" i="2"/>
  <c r="Q5406" i="2"/>
  <c r="R5405" i="2"/>
  <c r="Q5405" i="2"/>
  <c r="R5404" i="2"/>
  <c r="Q5404" i="2"/>
  <c r="R5403" i="2"/>
  <c r="Q5403" i="2"/>
  <c r="R5402" i="2"/>
  <c r="Q5402" i="2"/>
  <c r="R5401" i="2"/>
  <c r="Q5401" i="2"/>
  <c r="R5400" i="2"/>
  <c r="Q5400" i="2"/>
  <c r="R5399" i="2"/>
  <c r="Q5399" i="2"/>
  <c r="R5398" i="2"/>
  <c r="Q5398" i="2"/>
  <c r="R5397" i="2"/>
  <c r="Q5397" i="2"/>
  <c r="R5396" i="2"/>
  <c r="Q5396" i="2"/>
  <c r="R5395" i="2"/>
  <c r="Q5395" i="2"/>
  <c r="R5394" i="2"/>
  <c r="Q5394" i="2"/>
  <c r="R5393" i="2"/>
  <c r="Q5393" i="2"/>
  <c r="R5392" i="2"/>
  <c r="Q5392" i="2"/>
  <c r="R5391" i="2"/>
  <c r="Q5391" i="2"/>
  <c r="R5390" i="2"/>
  <c r="Q5390" i="2"/>
  <c r="R5389" i="2"/>
  <c r="Q5389" i="2"/>
  <c r="R5388" i="2"/>
  <c r="Q5388" i="2"/>
  <c r="R5387" i="2"/>
  <c r="Q5387" i="2"/>
  <c r="R5386" i="2"/>
  <c r="Q5386" i="2"/>
  <c r="R5385" i="2"/>
  <c r="Q5385" i="2"/>
  <c r="R5384" i="2"/>
  <c r="Q5384" i="2"/>
  <c r="R5383" i="2"/>
  <c r="Q5383" i="2"/>
  <c r="R5382" i="2"/>
  <c r="Q5382" i="2"/>
  <c r="R5381" i="2"/>
  <c r="Q5381" i="2"/>
  <c r="R5380" i="2"/>
  <c r="Q5380" i="2"/>
  <c r="R5379" i="2"/>
  <c r="Q5379" i="2"/>
  <c r="R5378" i="2"/>
  <c r="Q5378" i="2"/>
  <c r="R5377" i="2"/>
  <c r="Q5377" i="2"/>
  <c r="R5376" i="2"/>
  <c r="Q5376" i="2"/>
  <c r="R5375" i="2"/>
  <c r="Q5375" i="2"/>
  <c r="R5374" i="2"/>
  <c r="Q5374" i="2"/>
  <c r="R5373" i="2"/>
  <c r="Q5373" i="2"/>
  <c r="R5372" i="2"/>
  <c r="Q5372" i="2"/>
  <c r="R5371" i="2"/>
  <c r="Q5371" i="2"/>
  <c r="R5370" i="2"/>
  <c r="Q5370" i="2"/>
  <c r="R5369" i="2"/>
  <c r="Q5369" i="2"/>
  <c r="R5368" i="2"/>
  <c r="Q5368" i="2"/>
  <c r="R5367" i="2"/>
  <c r="Q5367" i="2"/>
  <c r="R5366" i="2"/>
  <c r="Q5366" i="2"/>
  <c r="R5365" i="2"/>
  <c r="Q5365" i="2"/>
  <c r="R5364" i="2"/>
  <c r="Q5364" i="2"/>
  <c r="R5363" i="2"/>
  <c r="Q5363" i="2"/>
  <c r="R5362" i="2"/>
  <c r="Q5362" i="2"/>
  <c r="R5361" i="2"/>
  <c r="Q5361" i="2"/>
  <c r="R5360" i="2"/>
  <c r="Q5360" i="2"/>
  <c r="R5359" i="2"/>
  <c r="Q5359" i="2"/>
  <c r="R5358" i="2"/>
  <c r="Q5358" i="2"/>
  <c r="R5357" i="2"/>
  <c r="Q5357" i="2"/>
  <c r="R5356" i="2"/>
  <c r="Q5356" i="2"/>
  <c r="R5355" i="2"/>
  <c r="Q5355" i="2"/>
  <c r="R5354" i="2"/>
  <c r="Q5354" i="2"/>
  <c r="R5353" i="2"/>
  <c r="Q5353" i="2"/>
  <c r="R5352" i="2"/>
  <c r="Q5352" i="2"/>
  <c r="R5351" i="2"/>
  <c r="Q5351" i="2"/>
  <c r="R5350" i="2"/>
  <c r="Q5350" i="2"/>
  <c r="R5349" i="2"/>
  <c r="Q5349" i="2"/>
  <c r="R5348" i="2"/>
  <c r="Q5348" i="2"/>
  <c r="R5347" i="2"/>
  <c r="Q5347" i="2"/>
  <c r="R5346" i="2"/>
  <c r="Q5346" i="2"/>
  <c r="R5345" i="2"/>
  <c r="Q5345" i="2"/>
  <c r="R5344" i="2"/>
  <c r="Q5344" i="2"/>
  <c r="R5343" i="2"/>
  <c r="Q5343" i="2"/>
  <c r="R5342" i="2"/>
  <c r="Q5342" i="2"/>
  <c r="R5341" i="2"/>
  <c r="Q5341" i="2"/>
  <c r="R5340" i="2"/>
  <c r="Q5340" i="2"/>
  <c r="R5339" i="2"/>
  <c r="Q5339" i="2"/>
  <c r="R5338" i="2"/>
  <c r="Q5338" i="2"/>
  <c r="R5337" i="2"/>
  <c r="Q5337" i="2"/>
  <c r="R5336" i="2"/>
  <c r="Q5336" i="2"/>
  <c r="R5335" i="2"/>
  <c r="Q5335" i="2"/>
  <c r="R5334" i="2"/>
  <c r="Q5334" i="2"/>
  <c r="R5333" i="2"/>
  <c r="Q5333" i="2"/>
  <c r="R5332" i="2"/>
  <c r="Q5332" i="2"/>
  <c r="R5331" i="2"/>
  <c r="Q5331" i="2"/>
  <c r="R5330" i="2"/>
  <c r="Q5330" i="2"/>
  <c r="R5329" i="2"/>
  <c r="Q5329" i="2"/>
  <c r="R5328" i="2"/>
  <c r="Q5328" i="2"/>
  <c r="R5327" i="2"/>
  <c r="Q5327" i="2"/>
  <c r="R5326" i="2"/>
  <c r="Q5326" i="2"/>
  <c r="R5325" i="2"/>
  <c r="Q5325" i="2"/>
  <c r="R5324" i="2"/>
  <c r="Q5324" i="2"/>
  <c r="R5323" i="2"/>
  <c r="Q5323" i="2"/>
  <c r="R5322" i="2"/>
  <c r="Q5322" i="2"/>
  <c r="R5321" i="2"/>
  <c r="Q5321" i="2"/>
  <c r="R5320" i="2"/>
  <c r="Q5320" i="2"/>
  <c r="R5319" i="2"/>
  <c r="Q5319" i="2"/>
  <c r="R5318" i="2"/>
  <c r="Q5318" i="2"/>
  <c r="R5317" i="2"/>
  <c r="Q5317" i="2"/>
  <c r="R5316" i="2"/>
  <c r="Q5316" i="2"/>
  <c r="R5315" i="2"/>
  <c r="Q5315" i="2"/>
  <c r="R5314" i="2"/>
  <c r="Q5314" i="2"/>
  <c r="R5313" i="2"/>
  <c r="Q5313" i="2"/>
  <c r="R5312" i="2"/>
  <c r="Q5312" i="2"/>
  <c r="R5311" i="2"/>
  <c r="Q5311" i="2"/>
  <c r="R5310" i="2"/>
  <c r="Q5310" i="2"/>
  <c r="R5309" i="2"/>
  <c r="Q5309" i="2"/>
  <c r="R5308" i="2"/>
  <c r="Q5308" i="2"/>
  <c r="R5307" i="2"/>
  <c r="Q5307" i="2"/>
  <c r="R5306" i="2"/>
  <c r="Q5306" i="2"/>
  <c r="R5305" i="2"/>
  <c r="Q5305" i="2"/>
  <c r="R5304" i="2"/>
  <c r="Q5304" i="2"/>
  <c r="R5303" i="2"/>
  <c r="Q5303" i="2"/>
  <c r="R5302" i="2"/>
  <c r="Q5302" i="2"/>
  <c r="R5301" i="2"/>
  <c r="Q5301" i="2"/>
  <c r="R5300" i="2"/>
  <c r="Q5300" i="2"/>
  <c r="R5299" i="2"/>
  <c r="Q5299" i="2"/>
  <c r="R5298" i="2"/>
  <c r="Q5298" i="2"/>
  <c r="R5297" i="2"/>
  <c r="Q5297" i="2"/>
  <c r="R5296" i="2"/>
  <c r="Q5296" i="2"/>
  <c r="R5295" i="2"/>
  <c r="Q5295" i="2"/>
  <c r="R5294" i="2"/>
  <c r="Q5294" i="2"/>
  <c r="R5293" i="2"/>
  <c r="Q5293" i="2"/>
  <c r="R5292" i="2"/>
  <c r="Q5292" i="2"/>
  <c r="R5291" i="2"/>
  <c r="Q5291" i="2"/>
  <c r="R5290" i="2"/>
  <c r="Q5290" i="2"/>
  <c r="R5289" i="2"/>
  <c r="Q5289" i="2"/>
  <c r="R5288" i="2"/>
  <c r="Q5288" i="2"/>
  <c r="R5287" i="2"/>
  <c r="Q5287" i="2"/>
  <c r="R5286" i="2"/>
  <c r="Q5286" i="2"/>
  <c r="R5285" i="2"/>
  <c r="Q5285" i="2"/>
  <c r="R5284" i="2"/>
  <c r="Q5284" i="2"/>
  <c r="R5283" i="2"/>
  <c r="Q5283" i="2"/>
  <c r="R5282" i="2"/>
  <c r="Q5282" i="2"/>
  <c r="R5281" i="2"/>
  <c r="Q5281" i="2"/>
  <c r="R5280" i="2"/>
  <c r="Q5280" i="2"/>
  <c r="R5279" i="2"/>
  <c r="Q5279" i="2"/>
  <c r="R5278" i="2"/>
  <c r="Q5278" i="2"/>
  <c r="R5277" i="2"/>
  <c r="Q5277" i="2"/>
  <c r="R5276" i="2"/>
  <c r="Q5276" i="2"/>
  <c r="R5275" i="2"/>
  <c r="Q5275" i="2"/>
  <c r="R5274" i="2"/>
  <c r="Q5274" i="2"/>
  <c r="R5273" i="2"/>
  <c r="Q5273" i="2"/>
  <c r="R5272" i="2"/>
  <c r="Q5272" i="2"/>
  <c r="R5271" i="2"/>
  <c r="Q5271" i="2"/>
  <c r="R5270" i="2"/>
  <c r="Q5270" i="2"/>
  <c r="R5269" i="2"/>
  <c r="Q5269" i="2"/>
  <c r="R5268" i="2"/>
  <c r="Q5268" i="2"/>
  <c r="R5267" i="2"/>
  <c r="Q5267" i="2"/>
  <c r="R5266" i="2"/>
  <c r="Q5266" i="2"/>
  <c r="R5265" i="2"/>
  <c r="Q5265" i="2"/>
  <c r="R5264" i="2"/>
  <c r="Q5264" i="2"/>
  <c r="R5263" i="2"/>
  <c r="Q5263" i="2"/>
  <c r="R5262" i="2"/>
  <c r="Q5262" i="2"/>
  <c r="R5261" i="2"/>
  <c r="Q5261" i="2"/>
  <c r="R5260" i="2"/>
  <c r="Q5260" i="2"/>
  <c r="R5259" i="2"/>
  <c r="Q5259" i="2"/>
  <c r="R5258" i="2"/>
  <c r="Q5258" i="2"/>
  <c r="R5257" i="2"/>
  <c r="Q5257" i="2"/>
  <c r="R5256" i="2"/>
  <c r="Q5256" i="2"/>
  <c r="R5255" i="2"/>
  <c r="Q5255" i="2"/>
  <c r="R5254" i="2"/>
  <c r="Q5254" i="2"/>
  <c r="R5253" i="2"/>
  <c r="Q5253" i="2"/>
  <c r="R5252" i="2"/>
  <c r="Q5252" i="2"/>
  <c r="R5251" i="2"/>
  <c r="Q5251" i="2"/>
  <c r="R5250" i="2"/>
  <c r="Q5250" i="2"/>
  <c r="R5249" i="2"/>
  <c r="Q5249" i="2"/>
  <c r="R5248" i="2"/>
  <c r="Q5248" i="2"/>
  <c r="R5247" i="2"/>
  <c r="Q5247" i="2"/>
  <c r="R5246" i="2"/>
  <c r="Q5246" i="2"/>
  <c r="R5245" i="2"/>
  <c r="Q5245" i="2"/>
  <c r="R5244" i="2"/>
  <c r="Q5244" i="2"/>
  <c r="R5243" i="2"/>
  <c r="Q5243" i="2"/>
  <c r="R5242" i="2"/>
  <c r="Q5242" i="2"/>
  <c r="R5241" i="2"/>
  <c r="Q5241" i="2"/>
  <c r="R5240" i="2"/>
  <c r="Q5240" i="2"/>
  <c r="R5239" i="2"/>
  <c r="Q5239" i="2"/>
  <c r="R5238" i="2"/>
  <c r="Q5238" i="2"/>
  <c r="R5237" i="2"/>
  <c r="Q5237" i="2"/>
  <c r="R5236" i="2"/>
  <c r="Q5236" i="2"/>
  <c r="R5235" i="2"/>
  <c r="Q5235" i="2"/>
  <c r="R5234" i="2"/>
  <c r="Q5234" i="2"/>
  <c r="R5233" i="2"/>
  <c r="Q5233" i="2"/>
  <c r="R5232" i="2"/>
  <c r="Q5232" i="2"/>
  <c r="R5231" i="2"/>
  <c r="Q5231" i="2"/>
  <c r="R5230" i="2"/>
  <c r="Q5230" i="2"/>
  <c r="R5229" i="2"/>
  <c r="Q5229" i="2"/>
  <c r="R5228" i="2"/>
  <c r="Q5228" i="2"/>
  <c r="R5227" i="2"/>
  <c r="Q5227" i="2"/>
  <c r="R5226" i="2"/>
  <c r="Q5226" i="2"/>
  <c r="R5225" i="2"/>
  <c r="Q5225" i="2"/>
  <c r="R5224" i="2"/>
  <c r="Q5224" i="2"/>
  <c r="R5223" i="2"/>
  <c r="Q5223" i="2"/>
  <c r="R5222" i="2"/>
  <c r="Q5222" i="2"/>
  <c r="R5221" i="2"/>
  <c r="Q5221" i="2"/>
  <c r="R5220" i="2"/>
  <c r="Q5220" i="2"/>
  <c r="R5219" i="2"/>
  <c r="Q5219" i="2"/>
  <c r="R5218" i="2"/>
  <c r="Q5218" i="2"/>
  <c r="R5217" i="2"/>
  <c r="Q5217" i="2"/>
  <c r="R5216" i="2"/>
  <c r="Q5216" i="2"/>
  <c r="R5215" i="2"/>
  <c r="Q5215" i="2"/>
  <c r="R5214" i="2"/>
  <c r="Q5214" i="2"/>
  <c r="R5213" i="2"/>
  <c r="Q5213" i="2"/>
  <c r="R5212" i="2"/>
  <c r="Q5212" i="2"/>
  <c r="R5211" i="2"/>
  <c r="Q5211" i="2"/>
  <c r="R5210" i="2"/>
  <c r="Q5210" i="2"/>
  <c r="R5209" i="2"/>
  <c r="Q5209" i="2"/>
  <c r="R5208" i="2"/>
  <c r="Q5208" i="2"/>
  <c r="R5207" i="2"/>
  <c r="Q5207" i="2"/>
  <c r="R5206" i="2"/>
  <c r="Q5206" i="2"/>
  <c r="R5205" i="2"/>
  <c r="Q5205" i="2"/>
  <c r="R5204" i="2"/>
  <c r="Q5204" i="2"/>
  <c r="R5203" i="2"/>
  <c r="Q5203" i="2"/>
  <c r="R5202" i="2"/>
  <c r="Q5202" i="2"/>
  <c r="R5201" i="2"/>
  <c r="Q5201" i="2"/>
  <c r="R5200" i="2"/>
  <c r="Q5200" i="2"/>
  <c r="R5199" i="2"/>
  <c r="Q5199" i="2"/>
  <c r="R5198" i="2"/>
  <c r="Q5198" i="2"/>
  <c r="R5197" i="2"/>
  <c r="Q5197" i="2"/>
  <c r="R5196" i="2"/>
  <c r="Q5196" i="2"/>
  <c r="R5195" i="2"/>
  <c r="Q5195" i="2"/>
  <c r="R5194" i="2"/>
  <c r="Q5194" i="2"/>
  <c r="R5193" i="2"/>
  <c r="Q5193" i="2"/>
  <c r="R5192" i="2"/>
  <c r="Q5192" i="2"/>
  <c r="R5191" i="2"/>
  <c r="Q5191" i="2"/>
  <c r="R5190" i="2"/>
  <c r="Q5190" i="2"/>
  <c r="R5189" i="2"/>
  <c r="Q5189" i="2"/>
  <c r="R5188" i="2"/>
  <c r="Q5188" i="2"/>
  <c r="R5187" i="2"/>
  <c r="Q5187" i="2"/>
  <c r="R5186" i="2"/>
  <c r="Q5186" i="2"/>
  <c r="R5185" i="2"/>
  <c r="Q5185" i="2"/>
  <c r="R5184" i="2"/>
  <c r="Q5184" i="2"/>
  <c r="R5183" i="2"/>
  <c r="Q5183" i="2"/>
  <c r="R5182" i="2"/>
  <c r="Q5182" i="2"/>
  <c r="R5181" i="2"/>
  <c r="Q5181" i="2"/>
  <c r="R5180" i="2"/>
  <c r="Q5180" i="2"/>
  <c r="R5179" i="2"/>
  <c r="Q5179" i="2"/>
  <c r="R5178" i="2"/>
  <c r="Q5178" i="2"/>
  <c r="R5177" i="2"/>
  <c r="Q5177" i="2"/>
  <c r="R5176" i="2"/>
  <c r="Q5176" i="2"/>
  <c r="R5175" i="2"/>
  <c r="Q5175" i="2"/>
  <c r="R5174" i="2"/>
  <c r="Q5174" i="2"/>
  <c r="R5173" i="2"/>
  <c r="Q5173" i="2"/>
  <c r="R5172" i="2"/>
  <c r="Q5172" i="2"/>
  <c r="R5171" i="2"/>
  <c r="Q5171" i="2"/>
  <c r="R5170" i="2"/>
  <c r="Q5170" i="2"/>
  <c r="R5169" i="2"/>
  <c r="Q5169" i="2"/>
  <c r="R5168" i="2"/>
  <c r="Q5168" i="2"/>
  <c r="R5167" i="2"/>
  <c r="Q5167" i="2"/>
  <c r="R5166" i="2"/>
  <c r="Q5166" i="2"/>
  <c r="R5165" i="2"/>
  <c r="Q5165" i="2"/>
  <c r="R5164" i="2"/>
  <c r="Q5164" i="2"/>
  <c r="R5163" i="2"/>
  <c r="Q5163" i="2"/>
  <c r="R5162" i="2"/>
  <c r="Q5162" i="2"/>
  <c r="R5161" i="2"/>
  <c r="Q5161" i="2"/>
  <c r="R5160" i="2"/>
  <c r="Q5160" i="2"/>
  <c r="R5159" i="2"/>
  <c r="Q5159" i="2"/>
  <c r="R5158" i="2"/>
  <c r="Q5158" i="2"/>
  <c r="R5157" i="2"/>
  <c r="Q5157" i="2"/>
  <c r="R5156" i="2"/>
  <c r="Q5156" i="2"/>
  <c r="R5155" i="2"/>
  <c r="Q5155" i="2"/>
  <c r="R5154" i="2"/>
  <c r="Q5154" i="2"/>
  <c r="R5153" i="2"/>
  <c r="Q5153" i="2"/>
  <c r="R5152" i="2"/>
  <c r="Q5152" i="2"/>
  <c r="R5151" i="2"/>
  <c r="Q5151" i="2"/>
  <c r="R5150" i="2"/>
  <c r="Q5150" i="2"/>
  <c r="R5149" i="2"/>
  <c r="Q5149" i="2"/>
  <c r="R5148" i="2"/>
  <c r="Q5148" i="2"/>
  <c r="R5147" i="2"/>
  <c r="Q5147" i="2"/>
  <c r="R5146" i="2"/>
  <c r="Q5146" i="2"/>
  <c r="R5145" i="2"/>
  <c r="Q5145" i="2"/>
  <c r="R5144" i="2"/>
  <c r="Q5144" i="2"/>
  <c r="R5143" i="2"/>
  <c r="Q5143" i="2"/>
  <c r="R5142" i="2"/>
  <c r="Q5142" i="2"/>
  <c r="R5141" i="2"/>
  <c r="Q5141" i="2"/>
  <c r="R5140" i="2"/>
  <c r="Q5140" i="2"/>
  <c r="R5139" i="2"/>
  <c r="Q5139" i="2"/>
  <c r="R5138" i="2"/>
  <c r="Q5138" i="2"/>
  <c r="R5137" i="2"/>
  <c r="Q5137" i="2"/>
  <c r="R5136" i="2"/>
  <c r="Q5136" i="2"/>
  <c r="R5135" i="2"/>
  <c r="Q5135" i="2"/>
  <c r="R5134" i="2"/>
  <c r="Q5134" i="2"/>
  <c r="R5133" i="2"/>
  <c r="Q5133" i="2"/>
  <c r="R5132" i="2"/>
  <c r="Q5132" i="2"/>
  <c r="R5131" i="2"/>
  <c r="Q5131" i="2"/>
  <c r="R5130" i="2"/>
  <c r="Q5130" i="2"/>
  <c r="R5129" i="2"/>
  <c r="Q5129" i="2"/>
  <c r="R5128" i="2"/>
  <c r="Q5128" i="2"/>
  <c r="R5127" i="2"/>
  <c r="Q5127" i="2"/>
  <c r="R5126" i="2"/>
  <c r="Q5126" i="2"/>
  <c r="R5125" i="2"/>
  <c r="Q5125" i="2"/>
  <c r="R5124" i="2"/>
  <c r="Q5124" i="2"/>
  <c r="R5123" i="2"/>
  <c r="Q5123" i="2"/>
  <c r="R5122" i="2"/>
  <c r="Q5122" i="2"/>
  <c r="R5121" i="2"/>
  <c r="Q5121" i="2"/>
  <c r="R5120" i="2"/>
  <c r="Q5120" i="2"/>
  <c r="R5119" i="2"/>
  <c r="Q5119" i="2"/>
  <c r="R5118" i="2"/>
  <c r="Q5118" i="2"/>
  <c r="R5117" i="2"/>
  <c r="Q5117" i="2"/>
  <c r="R5116" i="2"/>
  <c r="Q5116" i="2"/>
  <c r="R5115" i="2"/>
  <c r="Q5115" i="2"/>
  <c r="R5114" i="2"/>
  <c r="Q5114" i="2"/>
  <c r="R5113" i="2"/>
  <c r="Q5113" i="2"/>
  <c r="R5112" i="2"/>
  <c r="Q5112" i="2"/>
  <c r="R5111" i="2"/>
  <c r="Q5111" i="2"/>
  <c r="R5110" i="2"/>
  <c r="Q5110" i="2"/>
  <c r="R5109" i="2"/>
  <c r="Q5109" i="2"/>
  <c r="R5108" i="2"/>
  <c r="Q5108" i="2"/>
  <c r="R5107" i="2"/>
  <c r="Q5107" i="2"/>
  <c r="R5106" i="2"/>
  <c r="Q5106" i="2"/>
  <c r="R5105" i="2"/>
  <c r="Q5105" i="2"/>
  <c r="R5104" i="2"/>
  <c r="Q5104" i="2"/>
  <c r="R5103" i="2"/>
  <c r="Q5103" i="2"/>
  <c r="R5102" i="2"/>
  <c r="Q5102" i="2"/>
  <c r="R5101" i="2"/>
  <c r="Q5101" i="2"/>
  <c r="R5100" i="2"/>
  <c r="Q5100" i="2"/>
  <c r="R5099" i="2"/>
  <c r="Q5099" i="2"/>
  <c r="R5098" i="2"/>
  <c r="Q5098" i="2"/>
  <c r="R5097" i="2"/>
  <c r="Q5097" i="2"/>
  <c r="R5096" i="2"/>
  <c r="Q5096" i="2"/>
  <c r="R5095" i="2"/>
  <c r="Q5095" i="2"/>
  <c r="R5094" i="2"/>
  <c r="Q5094" i="2"/>
  <c r="R5093" i="2"/>
  <c r="Q5093" i="2"/>
  <c r="R5092" i="2"/>
  <c r="Q5092" i="2"/>
  <c r="R5091" i="2"/>
  <c r="Q5091" i="2"/>
  <c r="R5090" i="2"/>
  <c r="Q5090" i="2"/>
  <c r="R5089" i="2"/>
  <c r="Q5089" i="2"/>
  <c r="R5088" i="2"/>
  <c r="Q5088" i="2"/>
  <c r="R5087" i="2"/>
  <c r="Q5087" i="2"/>
  <c r="R5086" i="2"/>
  <c r="Q5086" i="2"/>
  <c r="R5085" i="2"/>
  <c r="Q5085" i="2"/>
  <c r="R5084" i="2"/>
  <c r="Q5084" i="2"/>
  <c r="R5083" i="2"/>
  <c r="Q5083" i="2"/>
  <c r="R5082" i="2"/>
  <c r="Q5082" i="2"/>
  <c r="R5081" i="2"/>
  <c r="Q5081" i="2"/>
  <c r="R5080" i="2"/>
  <c r="Q5080" i="2"/>
  <c r="R5079" i="2"/>
  <c r="Q5079" i="2"/>
  <c r="R5078" i="2"/>
  <c r="Q5078" i="2"/>
  <c r="R5077" i="2"/>
  <c r="Q5077" i="2"/>
  <c r="R5076" i="2"/>
  <c r="Q5076" i="2"/>
  <c r="R5075" i="2"/>
  <c r="Q5075" i="2"/>
  <c r="R5074" i="2"/>
  <c r="Q5074" i="2"/>
  <c r="R5073" i="2"/>
  <c r="Q5073" i="2"/>
  <c r="R5072" i="2"/>
  <c r="Q5072" i="2"/>
  <c r="R5071" i="2"/>
  <c r="Q5071" i="2"/>
  <c r="R5070" i="2"/>
  <c r="Q5070" i="2"/>
  <c r="R5069" i="2"/>
  <c r="Q5069" i="2"/>
  <c r="R5068" i="2"/>
  <c r="Q5068" i="2"/>
  <c r="R5067" i="2"/>
  <c r="Q5067" i="2"/>
  <c r="R5066" i="2"/>
  <c r="Q5066" i="2"/>
  <c r="R5065" i="2"/>
  <c r="Q5065" i="2"/>
  <c r="R5064" i="2"/>
  <c r="Q5064" i="2"/>
  <c r="R5063" i="2"/>
  <c r="Q5063" i="2"/>
  <c r="R5062" i="2"/>
  <c r="Q5062" i="2"/>
  <c r="R5061" i="2"/>
  <c r="Q5061" i="2"/>
  <c r="R5060" i="2"/>
  <c r="Q5060" i="2"/>
  <c r="R5059" i="2"/>
  <c r="Q5059" i="2"/>
  <c r="R5058" i="2"/>
  <c r="Q5058" i="2"/>
  <c r="R5057" i="2"/>
  <c r="Q5057" i="2"/>
  <c r="R5056" i="2"/>
  <c r="Q5056" i="2"/>
  <c r="R5055" i="2"/>
  <c r="Q5055" i="2"/>
  <c r="R5054" i="2"/>
  <c r="Q5054" i="2"/>
  <c r="R5053" i="2"/>
  <c r="Q5053" i="2"/>
  <c r="R5052" i="2"/>
  <c r="Q5052" i="2"/>
  <c r="R5051" i="2"/>
  <c r="Q5051" i="2"/>
  <c r="R5050" i="2"/>
  <c r="Q5050" i="2"/>
  <c r="R5049" i="2"/>
  <c r="Q5049" i="2"/>
  <c r="R5048" i="2"/>
  <c r="Q5048" i="2"/>
  <c r="R5047" i="2"/>
  <c r="Q5047" i="2"/>
  <c r="R5046" i="2"/>
  <c r="Q5046" i="2"/>
  <c r="R5045" i="2"/>
  <c r="Q5045" i="2"/>
  <c r="R5044" i="2"/>
  <c r="Q5044" i="2"/>
  <c r="R5043" i="2"/>
  <c r="Q5043" i="2"/>
  <c r="R5042" i="2"/>
  <c r="Q5042" i="2"/>
  <c r="R5041" i="2"/>
  <c r="Q5041" i="2"/>
  <c r="R5040" i="2"/>
  <c r="Q5040" i="2"/>
  <c r="R5039" i="2"/>
  <c r="Q5039" i="2"/>
  <c r="R5038" i="2"/>
  <c r="Q5038" i="2"/>
  <c r="R5037" i="2"/>
  <c r="Q5037" i="2"/>
  <c r="R5036" i="2"/>
  <c r="Q5036" i="2"/>
  <c r="R5035" i="2"/>
  <c r="Q5035" i="2"/>
  <c r="R5034" i="2"/>
  <c r="Q5034" i="2"/>
  <c r="R5033" i="2"/>
  <c r="Q5033" i="2"/>
  <c r="R5032" i="2"/>
  <c r="Q5032" i="2"/>
  <c r="R5031" i="2"/>
  <c r="Q5031" i="2"/>
  <c r="R5030" i="2"/>
  <c r="Q5030" i="2"/>
  <c r="R5029" i="2"/>
  <c r="Q5029" i="2"/>
  <c r="R5028" i="2"/>
  <c r="Q5028" i="2"/>
  <c r="R5027" i="2"/>
  <c r="Q5027" i="2"/>
  <c r="R5026" i="2"/>
  <c r="Q5026" i="2"/>
  <c r="R5025" i="2"/>
  <c r="Q5025" i="2"/>
  <c r="R5024" i="2"/>
  <c r="Q5024" i="2"/>
  <c r="R5023" i="2"/>
  <c r="Q5023" i="2"/>
  <c r="R5022" i="2"/>
  <c r="Q5022" i="2"/>
  <c r="R5021" i="2"/>
  <c r="Q5021" i="2"/>
  <c r="R5020" i="2"/>
  <c r="Q5020" i="2"/>
  <c r="R5019" i="2"/>
  <c r="Q5019" i="2"/>
  <c r="R5018" i="2"/>
  <c r="Q5018" i="2"/>
  <c r="R5017" i="2"/>
  <c r="Q5017" i="2"/>
  <c r="R5016" i="2"/>
  <c r="Q5016" i="2"/>
  <c r="R5015" i="2"/>
  <c r="Q5015" i="2"/>
  <c r="R5014" i="2"/>
  <c r="Q5014" i="2"/>
  <c r="R5013" i="2"/>
  <c r="Q5013" i="2"/>
  <c r="R5012" i="2"/>
  <c r="Q5012" i="2"/>
  <c r="R5011" i="2"/>
  <c r="Q5011" i="2"/>
  <c r="R5010" i="2"/>
  <c r="Q5010" i="2"/>
  <c r="R5009" i="2"/>
  <c r="Q5009" i="2"/>
  <c r="R5008" i="2"/>
  <c r="Q5008" i="2"/>
  <c r="R5007" i="2"/>
  <c r="Q5007" i="2"/>
  <c r="R5006" i="2"/>
  <c r="Q5006" i="2"/>
  <c r="R5005" i="2"/>
  <c r="Q5005" i="2"/>
  <c r="R5004" i="2"/>
  <c r="Q5004" i="2"/>
  <c r="R5003" i="2"/>
  <c r="Q5003" i="2"/>
  <c r="R5002" i="2"/>
  <c r="Q5002" i="2"/>
  <c r="R5001" i="2"/>
  <c r="Q5001" i="2"/>
  <c r="R5000" i="2"/>
  <c r="Q5000" i="2"/>
  <c r="R4999" i="2"/>
  <c r="Q4999" i="2"/>
  <c r="R4998" i="2"/>
  <c r="Q4998" i="2"/>
  <c r="R4997" i="2"/>
  <c r="Q4997" i="2"/>
  <c r="R4996" i="2"/>
  <c r="Q4996" i="2"/>
  <c r="R4995" i="2"/>
  <c r="Q4995" i="2"/>
  <c r="R4994" i="2"/>
  <c r="Q4994" i="2"/>
  <c r="R4993" i="2"/>
  <c r="Q4993" i="2"/>
  <c r="R4992" i="2"/>
  <c r="Q4992" i="2"/>
  <c r="R4991" i="2"/>
  <c r="Q4991" i="2"/>
  <c r="R4990" i="2"/>
  <c r="Q4990" i="2"/>
  <c r="R4989" i="2"/>
  <c r="Q4989" i="2"/>
  <c r="R4988" i="2"/>
  <c r="Q4988" i="2"/>
  <c r="R4987" i="2"/>
  <c r="Q4987" i="2"/>
  <c r="R4986" i="2"/>
  <c r="Q4986" i="2"/>
  <c r="R4985" i="2"/>
  <c r="Q4985" i="2"/>
  <c r="R4984" i="2"/>
  <c r="Q4984" i="2"/>
  <c r="R4983" i="2"/>
  <c r="Q4983" i="2"/>
  <c r="R4982" i="2"/>
  <c r="Q4982" i="2"/>
  <c r="R4981" i="2"/>
  <c r="Q4981" i="2"/>
  <c r="R4980" i="2"/>
  <c r="Q4980" i="2"/>
  <c r="R4979" i="2"/>
  <c r="Q4979" i="2"/>
  <c r="R4978" i="2"/>
  <c r="Q4978" i="2"/>
  <c r="R4977" i="2"/>
  <c r="Q4977" i="2"/>
  <c r="R4976" i="2"/>
  <c r="Q4976" i="2"/>
  <c r="R4975" i="2"/>
  <c r="Q4975" i="2"/>
  <c r="R4974" i="2"/>
  <c r="Q4974" i="2"/>
  <c r="R4973" i="2"/>
  <c r="Q4973" i="2"/>
  <c r="R4972" i="2"/>
  <c r="Q4972" i="2"/>
  <c r="R4971" i="2"/>
  <c r="Q4971" i="2"/>
  <c r="R4970" i="2"/>
  <c r="Q4970" i="2"/>
  <c r="R4969" i="2"/>
  <c r="Q4969" i="2"/>
  <c r="R4968" i="2"/>
  <c r="Q4968" i="2"/>
  <c r="R4967" i="2"/>
  <c r="Q4967" i="2"/>
  <c r="R4966" i="2"/>
  <c r="Q4966" i="2"/>
  <c r="R4965" i="2"/>
  <c r="Q4965" i="2"/>
  <c r="R4964" i="2"/>
  <c r="Q4964" i="2"/>
  <c r="R4963" i="2"/>
  <c r="Q4963" i="2"/>
  <c r="R4962" i="2"/>
  <c r="Q4962" i="2"/>
  <c r="R4961" i="2"/>
  <c r="Q4961" i="2"/>
  <c r="R4960" i="2"/>
  <c r="Q4960" i="2"/>
  <c r="R4959" i="2"/>
  <c r="Q4959" i="2"/>
  <c r="R4958" i="2"/>
  <c r="Q4958" i="2"/>
  <c r="R4957" i="2"/>
  <c r="Q4957" i="2"/>
  <c r="R4956" i="2"/>
  <c r="Q4956" i="2"/>
  <c r="R4955" i="2"/>
  <c r="Q4955" i="2"/>
  <c r="R4954" i="2"/>
  <c r="Q4954" i="2"/>
  <c r="R4953" i="2"/>
  <c r="Q4953" i="2"/>
  <c r="R4952" i="2"/>
  <c r="Q4952" i="2"/>
  <c r="R4951" i="2"/>
  <c r="Q4951" i="2"/>
  <c r="R4950" i="2"/>
  <c r="Q4950" i="2"/>
  <c r="R4949" i="2"/>
  <c r="Q4949" i="2"/>
  <c r="R4948" i="2"/>
  <c r="Q4948" i="2"/>
  <c r="R4947" i="2"/>
  <c r="Q4947" i="2"/>
  <c r="R4946" i="2"/>
  <c r="Q4946" i="2"/>
  <c r="R4945" i="2"/>
  <c r="Q4945" i="2"/>
  <c r="R4944" i="2"/>
  <c r="Q4944" i="2"/>
  <c r="R4943" i="2"/>
  <c r="Q4943" i="2"/>
  <c r="R4942" i="2"/>
  <c r="Q4942" i="2"/>
  <c r="R4941" i="2"/>
  <c r="Q4941" i="2"/>
  <c r="R4940" i="2"/>
  <c r="Q4940" i="2"/>
  <c r="R4939" i="2"/>
  <c r="Q4939" i="2"/>
  <c r="R4938" i="2"/>
  <c r="Q4938" i="2"/>
  <c r="R4937" i="2"/>
  <c r="Q4937" i="2"/>
  <c r="R4936" i="2"/>
  <c r="Q4936" i="2"/>
  <c r="R4935" i="2"/>
  <c r="Q4935" i="2"/>
  <c r="R4934" i="2"/>
  <c r="Q4934" i="2"/>
  <c r="R4933" i="2"/>
  <c r="Q4933" i="2"/>
  <c r="R4932" i="2"/>
  <c r="Q4932" i="2"/>
  <c r="R4931" i="2"/>
  <c r="Q4931" i="2"/>
  <c r="R4930" i="2"/>
  <c r="Q4930" i="2"/>
  <c r="R4929" i="2"/>
  <c r="Q4929" i="2"/>
  <c r="R4928" i="2"/>
  <c r="Q4928" i="2"/>
  <c r="R4927" i="2"/>
  <c r="Q4927" i="2"/>
  <c r="R4926" i="2"/>
  <c r="Q4926" i="2"/>
  <c r="R4925" i="2"/>
  <c r="Q4925" i="2"/>
  <c r="R4924" i="2"/>
  <c r="Q4924" i="2"/>
  <c r="R4923" i="2"/>
  <c r="Q4923" i="2"/>
  <c r="R4922" i="2"/>
  <c r="Q4922" i="2"/>
  <c r="R4921" i="2"/>
  <c r="Q4921" i="2"/>
  <c r="R4920" i="2"/>
  <c r="Q4920" i="2"/>
  <c r="R4919" i="2"/>
  <c r="Q4919" i="2"/>
  <c r="R4918" i="2"/>
  <c r="Q4918" i="2"/>
  <c r="R4917" i="2"/>
  <c r="Q4917" i="2"/>
  <c r="R4916" i="2"/>
  <c r="Q4916" i="2"/>
  <c r="R4915" i="2"/>
  <c r="Q4915" i="2"/>
  <c r="R4914" i="2"/>
  <c r="Q4914" i="2"/>
  <c r="R4913" i="2"/>
  <c r="Q4913" i="2"/>
  <c r="R4912" i="2"/>
  <c r="Q4912" i="2"/>
  <c r="R4911" i="2"/>
  <c r="Q4911" i="2"/>
  <c r="R4910" i="2"/>
  <c r="Q4910" i="2"/>
  <c r="R4909" i="2"/>
  <c r="Q4909" i="2"/>
  <c r="R4908" i="2"/>
  <c r="Q4908" i="2"/>
  <c r="R4907" i="2"/>
  <c r="Q4907" i="2"/>
  <c r="R4906" i="2"/>
  <c r="Q4906" i="2"/>
  <c r="R4905" i="2"/>
  <c r="Q4905" i="2"/>
  <c r="R4904" i="2"/>
  <c r="Q4904" i="2"/>
  <c r="R4903" i="2"/>
  <c r="Q4903" i="2"/>
  <c r="R4902" i="2"/>
  <c r="Q4902" i="2"/>
  <c r="R4901" i="2"/>
  <c r="Q4901" i="2"/>
  <c r="R4900" i="2"/>
  <c r="Q4900" i="2"/>
  <c r="R4899" i="2"/>
  <c r="Q4899" i="2"/>
  <c r="R4898" i="2"/>
  <c r="Q4898" i="2"/>
  <c r="R4897" i="2"/>
  <c r="Q4897" i="2"/>
  <c r="R4896" i="2"/>
  <c r="Q4896" i="2"/>
  <c r="R4895" i="2"/>
  <c r="Q4895" i="2"/>
  <c r="R4894" i="2"/>
  <c r="Q4894" i="2"/>
  <c r="R4893" i="2"/>
  <c r="Q4893" i="2"/>
  <c r="R4892" i="2"/>
  <c r="Q4892" i="2"/>
  <c r="R4891" i="2"/>
  <c r="Q4891" i="2"/>
  <c r="R4890" i="2"/>
  <c r="Q4890" i="2"/>
  <c r="R4889" i="2"/>
  <c r="Q4889" i="2"/>
  <c r="R4888" i="2"/>
  <c r="Q4888" i="2"/>
  <c r="R4887" i="2"/>
  <c r="Q4887" i="2"/>
  <c r="R4886" i="2"/>
  <c r="Q4886" i="2"/>
  <c r="R4885" i="2"/>
  <c r="Q4885" i="2"/>
  <c r="R4884" i="2"/>
  <c r="Q4884" i="2"/>
  <c r="R4883" i="2"/>
  <c r="Q4883" i="2"/>
  <c r="R4882" i="2"/>
  <c r="Q4882" i="2"/>
  <c r="R4881" i="2"/>
  <c r="Q4881" i="2"/>
  <c r="R4880" i="2"/>
  <c r="Q4880" i="2"/>
  <c r="R4879" i="2"/>
  <c r="Q4879" i="2"/>
  <c r="R4878" i="2"/>
  <c r="Q4878" i="2"/>
  <c r="R4877" i="2"/>
  <c r="Q4877" i="2"/>
  <c r="R4876" i="2"/>
  <c r="Q4876" i="2"/>
  <c r="R4875" i="2"/>
  <c r="Q4875" i="2"/>
  <c r="R4874" i="2"/>
  <c r="Q4874" i="2"/>
  <c r="R4873" i="2"/>
  <c r="Q4873" i="2"/>
  <c r="R4872" i="2"/>
  <c r="Q4872" i="2"/>
  <c r="R4871" i="2"/>
  <c r="Q4871" i="2"/>
  <c r="R4870" i="2"/>
  <c r="Q4870" i="2"/>
  <c r="R4869" i="2"/>
  <c r="Q4869" i="2"/>
  <c r="R4868" i="2"/>
  <c r="Q4868" i="2"/>
  <c r="R4867" i="2"/>
  <c r="Q4867" i="2"/>
  <c r="R4866" i="2"/>
  <c r="Q4866" i="2"/>
  <c r="R4865" i="2"/>
  <c r="Q4865" i="2"/>
  <c r="R4864" i="2"/>
  <c r="Q4864" i="2"/>
  <c r="R4863" i="2"/>
  <c r="Q4863" i="2"/>
  <c r="R4862" i="2"/>
  <c r="Q4862" i="2"/>
  <c r="R4861" i="2"/>
  <c r="Q4861" i="2"/>
  <c r="R4860" i="2"/>
  <c r="Q4860" i="2"/>
  <c r="R4859" i="2"/>
  <c r="Q4859" i="2"/>
  <c r="R4858" i="2"/>
  <c r="Q4858" i="2"/>
  <c r="R4857" i="2"/>
  <c r="Q4857" i="2"/>
  <c r="R4856" i="2"/>
  <c r="Q4856" i="2"/>
  <c r="R4855" i="2"/>
  <c r="Q4855" i="2"/>
  <c r="R4854" i="2"/>
  <c r="Q4854" i="2"/>
  <c r="R4853" i="2"/>
  <c r="Q4853" i="2"/>
  <c r="R4852" i="2"/>
  <c r="Q4852" i="2"/>
  <c r="R4851" i="2"/>
  <c r="Q4851" i="2"/>
  <c r="R4850" i="2"/>
  <c r="Q4850" i="2"/>
  <c r="R4849" i="2"/>
  <c r="Q4849" i="2"/>
  <c r="R4848" i="2"/>
  <c r="Q4848" i="2"/>
  <c r="R4847" i="2"/>
  <c r="Q4847" i="2"/>
  <c r="R4846" i="2"/>
  <c r="Q4846" i="2"/>
  <c r="R4845" i="2"/>
  <c r="Q4845" i="2"/>
  <c r="R4844" i="2"/>
  <c r="Q4844" i="2"/>
  <c r="R4843" i="2"/>
  <c r="Q4843" i="2"/>
  <c r="R4842" i="2"/>
  <c r="Q4842" i="2"/>
  <c r="R4841" i="2"/>
  <c r="Q4841" i="2"/>
  <c r="R4840" i="2"/>
  <c r="Q4840" i="2"/>
  <c r="R4839" i="2"/>
  <c r="Q4839" i="2"/>
  <c r="R4838" i="2"/>
  <c r="Q4838" i="2"/>
  <c r="R4837" i="2"/>
  <c r="Q4837" i="2"/>
  <c r="R4836" i="2"/>
  <c r="Q4836" i="2"/>
  <c r="R4835" i="2"/>
  <c r="Q4835" i="2"/>
  <c r="R4834" i="2"/>
  <c r="Q4834" i="2"/>
  <c r="R4833" i="2"/>
  <c r="Q4833" i="2"/>
  <c r="R4832" i="2"/>
  <c r="Q4832" i="2"/>
  <c r="R4831" i="2"/>
  <c r="Q4831" i="2"/>
  <c r="R4830" i="2"/>
  <c r="Q4830" i="2"/>
  <c r="R4829" i="2"/>
  <c r="Q4829" i="2"/>
  <c r="R4828" i="2"/>
  <c r="Q4828" i="2"/>
  <c r="R4827" i="2"/>
  <c r="Q4827" i="2"/>
  <c r="R4826" i="2"/>
  <c r="Q4826" i="2"/>
  <c r="R4825" i="2"/>
  <c r="Q4825" i="2"/>
  <c r="R4824" i="2"/>
  <c r="Q4824" i="2"/>
  <c r="R4823" i="2"/>
  <c r="Q4823" i="2"/>
  <c r="R4822" i="2"/>
  <c r="Q4822" i="2"/>
  <c r="R4821" i="2"/>
  <c r="Q4821" i="2"/>
  <c r="R4820" i="2"/>
  <c r="Q4820" i="2"/>
  <c r="R4819" i="2"/>
  <c r="Q4819" i="2"/>
  <c r="R4818" i="2"/>
  <c r="Q4818" i="2"/>
  <c r="R4817" i="2"/>
  <c r="Q4817" i="2"/>
  <c r="R4816" i="2"/>
  <c r="Q4816" i="2"/>
  <c r="R4815" i="2"/>
  <c r="Q4815" i="2"/>
  <c r="R4814" i="2"/>
  <c r="Q4814" i="2"/>
  <c r="R4813" i="2"/>
  <c r="Q4813" i="2"/>
  <c r="R4812" i="2"/>
  <c r="Q4812" i="2"/>
  <c r="R4811" i="2"/>
  <c r="Q4811" i="2"/>
  <c r="R4810" i="2"/>
  <c r="Q4810" i="2"/>
  <c r="R4809" i="2"/>
  <c r="Q4809" i="2"/>
  <c r="R4808" i="2"/>
  <c r="Q4808" i="2"/>
  <c r="R4807" i="2"/>
  <c r="Q4807" i="2"/>
  <c r="R4806" i="2"/>
  <c r="Q4806" i="2"/>
  <c r="R4805" i="2"/>
  <c r="Q4805" i="2"/>
  <c r="R4804" i="2"/>
  <c r="Q4804" i="2"/>
  <c r="R4803" i="2"/>
  <c r="Q4803" i="2"/>
  <c r="R4802" i="2"/>
  <c r="Q4802" i="2"/>
  <c r="R4801" i="2"/>
  <c r="Q4801" i="2"/>
  <c r="R4800" i="2"/>
  <c r="Q4800" i="2"/>
  <c r="R4799" i="2"/>
  <c r="Q4799" i="2"/>
  <c r="R4798" i="2"/>
  <c r="Q4798" i="2"/>
  <c r="R4797" i="2"/>
  <c r="Q4797" i="2"/>
  <c r="R4796" i="2"/>
  <c r="Q4796" i="2"/>
  <c r="R4795" i="2"/>
  <c r="Q4795" i="2"/>
  <c r="R4794" i="2"/>
  <c r="Q4794" i="2"/>
  <c r="R4793" i="2"/>
  <c r="Q4793" i="2"/>
  <c r="R4792" i="2"/>
  <c r="Q4792" i="2"/>
  <c r="R4791" i="2"/>
  <c r="Q4791" i="2"/>
  <c r="R4790" i="2"/>
  <c r="Q4790" i="2"/>
  <c r="R4789" i="2"/>
  <c r="Q4789" i="2"/>
  <c r="R4788" i="2"/>
  <c r="Q4788" i="2"/>
  <c r="R4787" i="2"/>
  <c r="Q4787" i="2"/>
  <c r="R4786" i="2"/>
  <c r="Q4786" i="2"/>
  <c r="R4785" i="2"/>
  <c r="Q4785" i="2"/>
  <c r="R4784" i="2"/>
  <c r="Q4784" i="2"/>
  <c r="R4783" i="2"/>
  <c r="Q4783" i="2"/>
  <c r="R4782" i="2"/>
  <c r="Q4782" i="2"/>
  <c r="R4781" i="2"/>
  <c r="Q4781" i="2"/>
  <c r="R4780" i="2"/>
  <c r="Q4780" i="2"/>
  <c r="R4779" i="2"/>
  <c r="Q4779" i="2"/>
  <c r="R4778" i="2"/>
  <c r="Q4778" i="2"/>
  <c r="R4777" i="2"/>
  <c r="Q4777" i="2"/>
  <c r="R4776" i="2"/>
  <c r="Q4776" i="2"/>
  <c r="R4775" i="2"/>
  <c r="Q4775" i="2"/>
  <c r="R4774" i="2"/>
  <c r="Q4774" i="2"/>
  <c r="R4773" i="2"/>
  <c r="Q4773" i="2"/>
  <c r="R4772" i="2"/>
  <c r="Q4772" i="2"/>
  <c r="R4771" i="2"/>
  <c r="Q4771" i="2"/>
  <c r="R4770" i="2"/>
  <c r="Q4770" i="2"/>
  <c r="R4769" i="2"/>
  <c r="Q4769" i="2"/>
  <c r="R4768" i="2"/>
  <c r="Q4768" i="2"/>
  <c r="R4767" i="2"/>
  <c r="Q4767" i="2"/>
  <c r="R4766" i="2"/>
  <c r="Q4766" i="2"/>
  <c r="R4765" i="2"/>
  <c r="Q4765" i="2"/>
  <c r="R4764" i="2"/>
  <c r="Q4764" i="2"/>
  <c r="R4763" i="2"/>
  <c r="Q4763" i="2"/>
  <c r="R4762" i="2"/>
  <c r="Q4762" i="2"/>
  <c r="R4761" i="2"/>
  <c r="Q4761" i="2"/>
  <c r="R4760" i="2"/>
  <c r="Q4760" i="2"/>
  <c r="R4759" i="2"/>
  <c r="Q4759" i="2"/>
  <c r="R4758" i="2"/>
  <c r="Q4758" i="2"/>
  <c r="R4757" i="2"/>
  <c r="Q4757" i="2"/>
  <c r="R4756" i="2"/>
  <c r="Q4756" i="2"/>
  <c r="R4755" i="2"/>
  <c r="Q4755" i="2"/>
  <c r="R4754" i="2"/>
  <c r="Q4754" i="2"/>
  <c r="R4753" i="2"/>
  <c r="Q4753" i="2"/>
  <c r="R4752" i="2"/>
  <c r="Q4752" i="2"/>
  <c r="R4751" i="2"/>
  <c r="Q4751" i="2"/>
  <c r="R4750" i="2"/>
  <c r="Q4750" i="2"/>
  <c r="R4749" i="2"/>
  <c r="Q4749" i="2"/>
  <c r="R4748" i="2"/>
  <c r="Q4748" i="2"/>
  <c r="R4747" i="2"/>
  <c r="Q4747" i="2"/>
  <c r="R4746" i="2"/>
  <c r="Q4746" i="2"/>
  <c r="R4745" i="2"/>
  <c r="Q4745" i="2"/>
  <c r="R4744" i="2"/>
  <c r="Q4744" i="2"/>
  <c r="R4743" i="2"/>
  <c r="Q4743" i="2"/>
  <c r="R4742" i="2"/>
  <c r="Q4742" i="2"/>
  <c r="R4741" i="2"/>
  <c r="Q4741" i="2"/>
  <c r="R4740" i="2"/>
  <c r="Q4740" i="2"/>
  <c r="R4739" i="2"/>
  <c r="Q4739" i="2"/>
  <c r="R4738" i="2"/>
  <c r="Q4738" i="2"/>
  <c r="R4737" i="2"/>
  <c r="Q4737" i="2"/>
  <c r="R4736" i="2"/>
  <c r="Q4736" i="2"/>
  <c r="R4735" i="2"/>
  <c r="Q4735" i="2"/>
  <c r="R4734" i="2"/>
  <c r="Q4734" i="2"/>
  <c r="R4733" i="2"/>
  <c r="Q4733" i="2"/>
  <c r="R4732" i="2"/>
  <c r="Q4732" i="2"/>
  <c r="R4731" i="2"/>
  <c r="Q4731" i="2"/>
  <c r="R4730" i="2"/>
  <c r="Q4730" i="2"/>
  <c r="R4729" i="2"/>
  <c r="Q4729" i="2"/>
  <c r="R4728" i="2"/>
  <c r="Q4728" i="2"/>
  <c r="R4727" i="2"/>
  <c r="Q4727" i="2"/>
  <c r="R4726" i="2"/>
  <c r="Q4726" i="2"/>
  <c r="R4725" i="2"/>
  <c r="Q4725" i="2"/>
  <c r="R4724" i="2"/>
  <c r="Q4724" i="2"/>
  <c r="R4723" i="2"/>
  <c r="Q4723" i="2"/>
  <c r="R4722" i="2"/>
  <c r="Q4722" i="2"/>
  <c r="R4721" i="2"/>
  <c r="Q4721" i="2"/>
  <c r="R4720" i="2"/>
  <c r="Q4720" i="2"/>
  <c r="R4719" i="2"/>
  <c r="Q4719" i="2"/>
  <c r="R4718" i="2"/>
  <c r="Q4718" i="2"/>
  <c r="R4717" i="2"/>
  <c r="Q4717" i="2"/>
  <c r="R4716" i="2"/>
  <c r="Q4716" i="2"/>
  <c r="R4715" i="2"/>
  <c r="Q4715" i="2"/>
  <c r="R4714" i="2"/>
  <c r="Q4714" i="2"/>
  <c r="R4713" i="2"/>
  <c r="Q4713" i="2"/>
  <c r="R4712" i="2"/>
  <c r="Q4712" i="2"/>
  <c r="R4711" i="2"/>
  <c r="Q4711" i="2"/>
  <c r="R4710" i="2"/>
  <c r="Q4710" i="2"/>
  <c r="R4709" i="2"/>
  <c r="Q4709" i="2"/>
  <c r="R4708" i="2"/>
  <c r="Q4708" i="2"/>
  <c r="R4707" i="2"/>
  <c r="Q4707" i="2"/>
  <c r="R4706" i="2"/>
  <c r="Q4706" i="2"/>
  <c r="R4705" i="2"/>
  <c r="Q4705" i="2"/>
  <c r="R4704" i="2"/>
  <c r="Q4704" i="2"/>
  <c r="R4703" i="2"/>
  <c r="Q4703" i="2"/>
  <c r="R4702" i="2"/>
  <c r="Q4702" i="2"/>
  <c r="R4701" i="2"/>
  <c r="Q4701" i="2"/>
  <c r="R4700" i="2"/>
  <c r="Q4700" i="2"/>
  <c r="R4699" i="2"/>
  <c r="Q4699" i="2"/>
  <c r="R4698" i="2"/>
  <c r="Q4698" i="2"/>
  <c r="R4697" i="2"/>
  <c r="Q4697" i="2"/>
  <c r="R4696" i="2"/>
  <c r="Q4696" i="2"/>
  <c r="R4695" i="2"/>
  <c r="Q4695" i="2"/>
  <c r="R4694" i="2"/>
  <c r="Q4694" i="2"/>
  <c r="R4693" i="2"/>
  <c r="Q4693" i="2"/>
  <c r="R4692" i="2"/>
  <c r="Q4692" i="2"/>
  <c r="R4691" i="2"/>
  <c r="Q4691" i="2"/>
  <c r="R4690" i="2"/>
  <c r="Q4690" i="2"/>
  <c r="R4689" i="2"/>
  <c r="Q4689" i="2"/>
  <c r="R4688" i="2"/>
  <c r="Q4688" i="2"/>
  <c r="R4687" i="2"/>
  <c r="Q4687" i="2"/>
  <c r="R4686" i="2"/>
  <c r="Q4686" i="2"/>
  <c r="R4685" i="2"/>
  <c r="Q4685" i="2"/>
  <c r="R4684" i="2"/>
  <c r="Q4684" i="2"/>
  <c r="R4683" i="2"/>
  <c r="Q4683" i="2"/>
  <c r="R4682" i="2"/>
  <c r="Q4682" i="2"/>
  <c r="R4681" i="2"/>
  <c r="Q4681" i="2"/>
  <c r="R4680" i="2"/>
  <c r="Q4680" i="2"/>
  <c r="R4679" i="2"/>
  <c r="Q4679" i="2"/>
  <c r="R4678" i="2"/>
  <c r="Q4678" i="2"/>
  <c r="R4677" i="2"/>
  <c r="Q4677" i="2"/>
  <c r="R4676" i="2"/>
  <c r="Q4676" i="2"/>
  <c r="R4675" i="2"/>
  <c r="Q4675" i="2"/>
  <c r="R4674" i="2"/>
  <c r="Q4674" i="2"/>
  <c r="R4673" i="2"/>
  <c r="Q4673" i="2"/>
  <c r="R4672" i="2"/>
  <c r="Q4672" i="2"/>
  <c r="R4671" i="2"/>
  <c r="Q4671" i="2"/>
  <c r="R4670" i="2"/>
  <c r="Q4670" i="2"/>
  <c r="R4669" i="2"/>
  <c r="Q4669" i="2"/>
  <c r="R4668" i="2"/>
  <c r="Q4668" i="2"/>
  <c r="R4667" i="2"/>
  <c r="Q4667" i="2"/>
  <c r="R4666" i="2"/>
  <c r="Q4666" i="2"/>
  <c r="R4665" i="2"/>
  <c r="Q4665" i="2"/>
  <c r="R4664" i="2"/>
  <c r="Q4664" i="2"/>
  <c r="R4663" i="2"/>
  <c r="Q4663" i="2"/>
  <c r="R4662" i="2"/>
  <c r="Q4662" i="2"/>
  <c r="R4661" i="2"/>
  <c r="Q4661" i="2"/>
  <c r="R4660" i="2"/>
  <c r="Q4660" i="2"/>
  <c r="R4659" i="2"/>
  <c r="Q4659" i="2"/>
  <c r="R4658" i="2"/>
  <c r="Q4658" i="2"/>
  <c r="R4657" i="2"/>
  <c r="Q4657" i="2"/>
  <c r="R4656" i="2"/>
  <c r="Q4656" i="2"/>
  <c r="R4655" i="2"/>
  <c r="Q4655" i="2"/>
  <c r="R4654" i="2"/>
  <c r="Q4654" i="2"/>
  <c r="R4653" i="2"/>
  <c r="Q4653" i="2"/>
  <c r="R4652" i="2"/>
  <c r="Q4652" i="2"/>
  <c r="R4651" i="2"/>
  <c r="Q4651" i="2"/>
  <c r="R4650" i="2"/>
  <c r="Q4650" i="2"/>
  <c r="R4649" i="2"/>
  <c r="Q4649" i="2"/>
  <c r="R4648" i="2"/>
  <c r="Q4648" i="2"/>
  <c r="R4647" i="2"/>
  <c r="Q4647" i="2"/>
  <c r="R4646" i="2"/>
  <c r="Q4646" i="2"/>
  <c r="R4645" i="2"/>
  <c r="Q4645" i="2"/>
  <c r="R4644" i="2"/>
  <c r="Q4644" i="2"/>
  <c r="R4643" i="2"/>
  <c r="Q4643" i="2"/>
  <c r="R4642" i="2"/>
  <c r="Q4642" i="2"/>
  <c r="R4641" i="2"/>
  <c r="Q4641" i="2"/>
  <c r="R4640" i="2"/>
  <c r="Q4640" i="2"/>
  <c r="R4639" i="2"/>
  <c r="Q4639" i="2"/>
  <c r="R4638" i="2"/>
  <c r="Q4638" i="2"/>
  <c r="R4637" i="2"/>
  <c r="Q4637" i="2"/>
  <c r="R4636" i="2"/>
  <c r="Q4636" i="2"/>
  <c r="R4635" i="2"/>
  <c r="Q4635" i="2"/>
  <c r="R4634" i="2"/>
  <c r="Q4634" i="2"/>
  <c r="R4633" i="2"/>
  <c r="Q4633" i="2"/>
  <c r="R4632" i="2"/>
  <c r="Q4632" i="2"/>
  <c r="R4631" i="2"/>
  <c r="Q4631" i="2"/>
  <c r="R4630" i="2"/>
  <c r="Q4630" i="2"/>
  <c r="R4629" i="2"/>
  <c r="Q4629" i="2"/>
  <c r="R4628" i="2"/>
  <c r="Q4628" i="2"/>
  <c r="R4627" i="2"/>
  <c r="Q4627" i="2"/>
  <c r="R4626" i="2"/>
  <c r="Q4626" i="2"/>
  <c r="R4625" i="2"/>
  <c r="Q4625" i="2"/>
  <c r="R4624" i="2"/>
  <c r="Q4624" i="2"/>
  <c r="R4623" i="2"/>
  <c r="Q4623" i="2"/>
  <c r="R4622" i="2"/>
  <c r="Q4622" i="2"/>
  <c r="R4621" i="2"/>
  <c r="Q4621" i="2"/>
  <c r="R4620" i="2"/>
  <c r="Q4620" i="2"/>
  <c r="R4619" i="2"/>
  <c r="Q4619" i="2"/>
  <c r="R4618" i="2"/>
  <c r="Q4618" i="2"/>
  <c r="R4617" i="2"/>
  <c r="Q4617" i="2"/>
  <c r="R4616" i="2"/>
  <c r="Q4616" i="2"/>
  <c r="R4615" i="2"/>
  <c r="Q4615" i="2"/>
  <c r="R4614" i="2"/>
  <c r="Q4614" i="2"/>
  <c r="R4613" i="2"/>
  <c r="Q4613" i="2"/>
  <c r="R4612" i="2"/>
  <c r="Q4612" i="2"/>
  <c r="R4611" i="2"/>
  <c r="Q4611" i="2"/>
  <c r="R4610" i="2"/>
  <c r="Q4610" i="2"/>
  <c r="R4609" i="2"/>
  <c r="Q4609" i="2"/>
  <c r="R4608" i="2"/>
  <c r="Q4608" i="2"/>
  <c r="R4607" i="2"/>
  <c r="Q4607" i="2"/>
  <c r="R4606" i="2"/>
  <c r="Q4606" i="2"/>
  <c r="R4605" i="2"/>
  <c r="Q4605" i="2"/>
  <c r="R4604" i="2"/>
  <c r="Q4604" i="2"/>
  <c r="R4603" i="2"/>
  <c r="Q4603" i="2"/>
  <c r="R4602" i="2"/>
  <c r="Q4602" i="2"/>
  <c r="R4601" i="2"/>
  <c r="Q4601" i="2"/>
  <c r="R4600" i="2"/>
  <c r="Q4600" i="2"/>
  <c r="R4599" i="2"/>
  <c r="Q4599" i="2"/>
  <c r="R4598" i="2"/>
  <c r="Q4598" i="2"/>
  <c r="R4597" i="2"/>
  <c r="Q4597" i="2"/>
  <c r="R4596" i="2"/>
  <c r="Q4596" i="2"/>
  <c r="R4595" i="2"/>
  <c r="Q4595" i="2"/>
  <c r="R4594" i="2"/>
  <c r="Q4594" i="2"/>
  <c r="R4593" i="2"/>
  <c r="Q4593" i="2"/>
  <c r="R4592" i="2"/>
  <c r="Q4592" i="2"/>
  <c r="R4591" i="2"/>
  <c r="Q4591" i="2"/>
  <c r="R4590" i="2"/>
  <c r="Q4590" i="2"/>
  <c r="R4589" i="2"/>
  <c r="Q4589" i="2"/>
  <c r="R4588" i="2"/>
  <c r="Q4588" i="2"/>
  <c r="R4587" i="2"/>
  <c r="Q4587" i="2"/>
  <c r="R4586" i="2"/>
  <c r="Q4586" i="2"/>
  <c r="R4585" i="2"/>
  <c r="Q4585" i="2"/>
  <c r="R4584" i="2"/>
  <c r="Q4584" i="2"/>
  <c r="R4583" i="2"/>
  <c r="Q4583" i="2"/>
  <c r="R4582" i="2"/>
  <c r="Q4582" i="2"/>
  <c r="R4581" i="2"/>
  <c r="Q4581" i="2"/>
  <c r="R4580" i="2"/>
  <c r="Q4580" i="2"/>
  <c r="R4579" i="2"/>
  <c r="Q4579" i="2"/>
  <c r="R4578" i="2"/>
  <c r="Q4578" i="2"/>
  <c r="R4577" i="2"/>
  <c r="Q4577" i="2"/>
  <c r="R4576" i="2"/>
  <c r="Q4576" i="2"/>
  <c r="R4575" i="2"/>
  <c r="Q4575" i="2"/>
  <c r="R4574" i="2"/>
  <c r="Q4574" i="2"/>
  <c r="R4573" i="2"/>
  <c r="Q4573" i="2"/>
  <c r="R4572" i="2"/>
  <c r="Q4572" i="2"/>
  <c r="R4571" i="2"/>
  <c r="Q4571" i="2"/>
  <c r="R4570" i="2"/>
  <c r="Q4570" i="2"/>
  <c r="R4569" i="2"/>
  <c r="Q4569" i="2"/>
  <c r="R4568" i="2"/>
  <c r="Q4568" i="2"/>
  <c r="R4567" i="2"/>
  <c r="Q4567" i="2"/>
  <c r="R4566" i="2"/>
  <c r="Q4566" i="2"/>
  <c r="R4565" i="2"/>
  <c r="Q4565" i="2"/>
  <c r="R4564" i="2"/>
  <c r="Q4564" i="2"/>
  <c r="R4563" i="2"/>
  <c r="Q4563" i="2"/>
  <c r="R4562" i="2"/>
  <c r="Q4562" i="2"/>
  <c r="R4561" i="2"/>
  <c r="Q4561" i="2"/>
  <c r="R4560" i="2"/>
  <c r="Q4560" i="2"/>
  <c r="R4559" i="2"/>
  <c r="Q4559" i="2"/>
  <c r="R4558" i="2"/>
  <c r="Q4558" i="2"/>
  <c r="R4557" i="2"/>
  <c r="Q4557" i="2"/>
  <c r="R4556" i="2"/>
  <c r="Q4556" i="2"/>
  <c r="R4555" i="2"/>
  <c r="Q4555" i="2"/>
  <c r="R4554" i="2"/>
  <c r="Q4554" i="2"/>
  <c r="R4553" i="2"/>
  <c r="Q4553" i="2"/>
  <c r="R4552" i="2"/>
  <c r="Q4552" i="2"/>
  <c r="R4551" i="2"/>
  <c r="Q4551" i="2"/>
  <c r="R4550" i="2"/>
  <c r="Q4550" i="2"/>
  <c r="R4549" i="2"/>
  <c r="Q4549" i="2"/>
  <c r="R4548" i="2"/>
  <c r="Q4548" i="2"/>
  <c r="R4547" i="2"/>
  <c r="Q4547" i="2"/>
  <c r="R4546" i="2"/>
  <c r="Q4546" i="2"/>
  <c r="R4545" i="2"/>
  <c r="Q4545" i="2"/>
  <c r="R4544" i="2"/>
  <c r="Q4544" i="2"/>
  <c r="R4543" i="2"/>
  <c r="Q4543" i="2"/>
  <c r="R4542" i="2"/>
  <c r="Q4542" i="2"/>
  <c r="R4541" i="2"/>
  <c r="Q4541" i="2"/>
  <c r="R4540" i="2"/>
  <c r="Q4540" i="2"/>
  <c r="R4539" i="2"/>
  <c r="Q4539" i="2"/>
  <c r="R4538" i="2"/>
  <c r="Q4538" i="2"/>
  <c r="R4537" i="2"/>
  <c r="Q4537" i="2"/>
  <c r="R4536" i="2"/>
  <c r="Q4536" i="2"/>
  <c r="R4535" i="2"/>
  <c r="Q4535" i="2"/>
  <c r="R4534" i="2"/>
  <c r="Q4534" i="2"/>
  <c r="R4533" i="2"/>
  <c r="Q4533" i="2"/>
  <c r="R4532" i="2"/>
  <c r="Q4532" i="2"/>
  <c r="R4531" i="2"/>
  <c r="Q4531" i="2"/>
  <c r="R4530" i="2"/>
  <c r="Q4530" i="2"/>
  <c r="R4529" i="2"/>
  <c r="Q4529" i="2"/>
  <c r="R4528" i="2"/>
  <c r="Q4528" i="2"/>
  <c r="R4527" i="2"/>
  <c r="Q4527" i="2"/>
  <c r="R4526" i="2"/>
  <c r="Q4526" i="2"/>
  <c r="R4525" i="2"/>
  <c r="Q4525" i="2"/>
  <c r="R4524" i="2"/>
  <c r="Q4524" i="2"/>
  <c r="R4523" i="2"/>
  <c r="Q4523" i="2"/>
  <c r="R4522" i="2"/>
  <c r="Q4522" i="2"/>
  <c r="R4521" i="2"/>
  <c r="Q4521" i="2"/>
  <c r="R4520" i="2"/>
  <c r="Q4520" i="2"/>
  <c r="R4519" i="2"/>
  <c r="Q4519" i="2"/>
  <c r="R4518" i="2"/>
  <c r="Q4518" i="2"/>
  <c r="R4517" i="2"/>
  <c r="Q4517" i="2"/>
  <c r="R4516" i="2"/>
  <c r="Q4516" i="2"/>
  <c r="R4515" i="2"/>
  <c r="Q4515" i="2"/>
  <c r="R4514" i="2"/>
  <c r="Q4514" i="2"/>
  <c r="R4513" i="2"/>
  <c r="Q4513" i="2"/>
  <c r="R4512" i="2"/>
  <c r="Q4512" i="2"/>
  <c r="R4511" i="2"/>
  <c r="Q4511" i="2"/>
  <c r="R4510" i="2"/>
  <c r="Q4510" i="2"/>
  <c r="R4509" i="2"/>
  <c r="Q4509" i="2"/>
  <c r="R4508" i="2"/>
  <c r="Q4508" i="2"/>
  <c r="R4507" i="2"/>
  <c r="Q4507" i="2"/>
  <c r="R4506" i="2"/>
  <c r="Q4506" i="2"/>
  <c r="R4505" i="2"/>
  <c r="Q4505" i="2"/>
  <c r="R4504" i="2"/>
  <c r="Q4504" i="2"/>
  <c r="R4503" i="2"/>
  <c r="Q4503" i="2"/>
  <c r="R4502" i="2"/>
  <c r="Q4502" i="2"/>
  <c r="R4501" i="2"/>
  <c r="Q4501" i="2"/>
  <c r="R4500" i="2"/>
  <c r="Q4500" i="2"/>
  <c r="R4499" i="2"/>
  <c r="Q4499" i="2"/>
  <c r="R4498" i="2"/>
  <c r="Q4498" i="2"/>
  <c r="R4497" i="2"/>
  <c r="Q4497" i="2"/>
  <c r="R4496" i="2"/>
  <c r="Q4496" i="2"/>
  <c r="R4495" i="2"/>
  <c r="Q4495" i="2"/>
  <c r="R4494" i="2"/>
  <c r="Q4494" i="2"/>
  <c r="R4493" i="2"/>
  <c r="Q4493" i="2"/>
  <c r="R4491" i="2"/>
  <c r="Q4491" i="2"/>
  <c r="R4490" i="2"/>
  <c r="Q4490" i="2"/>
  <c r="R4489" i="2"/>
  <c r="Q4489" i="2"/>
  <c r="R4488" i="2"/>
  <c r="Q4488" i="2"/>
  <c r="R4487" i="2"/>
  <c r="Q4487" i="2"/>
  <c r="R4486" i="2"/>
  <c r="Q4486" i="2"/>
  <c r="R4485" i="2"/>
  <c r="Q4485" i="2"/>
  <c r="R4484" i="2"/>
  <c r="Q4484" i="2"/>
  <c r="R4483" i="2"/>
  <c r="Q4483" i="2"/>
  <c r="R4482" i="2"/>
  <c r="Q4482" i="2"/>
  <c r="R4481" i="2"/>
  <c r="Q4481" i="2"/>
  <c r="R4480" i="2"/>
  <c r="Q4480" i="2"/>
  <c r="R4479" i="2"/>
  <c r="Q4479" i="2"/>
  <c r="R4478" i="2"/>
  <c r="Q4478" i="2"/>
  <c r="R4477" i="2"/>
  <c r="Q4477" i="2"/>
  <c r="R4476" i="2"/>
  <c r="Q4476" i="2"/>
  <c r="R4475" i="2"/>
  <c r="Q4475" i="2"/>
  <c r="R4473" i="2"/>
  <c r="Q4473" i="2"/>
  <c r="R4472" i="2"/>
  <c r="Q4472" i="2"/>
  <c r="R4471" i="2"/>
  <c r="Q4471" i="2"/>
  <c r="R4470" i="2"/>
  <c r="Q4470" i="2"/>
  <c r="R4469" i="2"/>
  <c r="Q4469" i="2"/>
  <c r="R4468" i="2"/>
  <c r="Q4468" i="2"/>
  <c r="R4467" i="2"/>
  <c r="Q4467" i="2"/>
  <c r="R4466" i="2"/>
  <c r="Q4466" i="2"/>
  <c r="R4465" i="2"/>
  <c r="Q4465" i="2"/>
  <c r="R4464" i="2"/>
  <c r="Q4464" i="2"/>
  <c r="R4463" i="2"/>
  <c r="Q4463" i="2"/>
  <c r="R4462" i="2"/>
  <c r="Q4462" i="2"/>
  <c r="R4461" i="2"/>
  <c r="Q4461" i="2"/>
  <c r="R4460" i="2"/>
  <c r="Q4460" i="2"/>
  <c r="R4459" i="2"/>
  <c r="Q4459" i="2"/>
  <c r="R4458" i="2"/>
  <c r="Q4458" i="2"/>
  <c r="R4457" i="2"/>
  <c r="Q4457" i="2"/>
  <c r="R4456" i="2"/>
  <c r="Q4456" i="2"/>
  <c r="R4455" i="2"/>
  <c r="Q4455" i="2"/>
  <c r="R4454" i="2"/>
  <c r="Q4454" i="2"/>
  <c r="R4453" i="2"/>
  <c r="Q4453" i="2"/>
  <c r="R4452" i="2"/>
  <c r="Q4452" i="2"/>
  <c r="R4451" i="2"/>
  <c r="Q4451" i="2"/>
  <c r="R4450" i="2"/>
  <c r="Q4450" i="2"/>
  <c r="R4449" i="2"/>
  <c r="Q4449" i="2"/>
  <c r="R4448" i="2"/>
  <c r="Q4448" i="2"/>
  <c r="R4447" i="2"/>
  <c r="Q4447" i="2"/>
  <c r="R4446" i="2"/>
  <c r="Q4446" i="2"/>
  <c r="R4445" i="2"/>
  <c r="Q4445" i="2"/>
  <c r="R4444" i="2"/>
  <c r="Q4444" i="2"/>
  <c r="R4443" i="2"/>
  <c r="Q4443" i="2"/>
  <c r="R4442" i="2"/>
  <c r="Q4442" i="2"/>
  <c r="R4441" i="2"/>
  <c r="Q4441" i="2"/>
  <c r="R4440" i="2"/>
  <c r="Q4440" i="2"/>
  <c r="R4439" i="2"/>
  <c r="Q4439" i="2"/>
  <c r="R4438" i="2"/>
  <c r="Q4438" i="2"/>
  <c r="R4437" i="2"/>
  <c r="Q4437" i="2"/>
  <c r="R4436" i="2"/>
  <c r="Q4436" i="2"/>
  <c r="R4435" i="2"/>
  <c r="Q4435" i="2"/>
  <c r="R4434" i="2"/>
  <c r="Q4434" i="2"/>
  <c r="R4433" i="2"/>
  <c r="Q4433" i="2"/>
  <c r="R4432" i="2"/>
  <c r="Q4432" i="2"/>
  <c r="R4431" i="2"/>
  <c r="Q4431" i="2"/>
  <c r="R4430" i="2"/>
  <c r="Q4430" i="2"/>
  <c r="R4429" i="2"/>
  <c r="Q4429" i="2"/>
  <c r="R4428" i="2"/>
  <c r="Q4428" i="2"/>
  <c r="R4427" i="2"/>
  <c r="Q4427" i="2"/>
  <c r="R4426" i="2"/>
  <c r="Q4426" i="2"/>
  <c r="R4425" i="2"/>
  <c r="Q4425" i="2"/>
  <c r="R4424" i="2"/>
  <c r="Q4424" i="2"/>
  <c r="R4423" i="2"/>
  <c r="Q4423" i="2"/>
  <c r="R4422" i="2"/>
  <c r="Q4422" i="2"/>
  <c r="R4421" i="2"/>
  <c r="Q4421" i="2"/>
  <c r="R4420" i="2"/>
  <c r="Q4420" i="2"/>
  <c r="R4419" i="2"/>
  <c r="Q4419" i="2"/>
  <c r="R4418" i="2"/>
  <c r="Q4418" i="2"/>
  <c r="R4417" i="2"/>
  <c r="Q4417" i="2"/>
  <c r="R4416" i="2"/>
  <c r="Q4416" i="2"/>
  <c r="R4415" i="2"/>
  <c r="Q4415" i="2"/>
  <c r="R4414" i="2"/>
  <c r="Q4414" i="2"/>
  <c r="R4413" i="2"/>
  <c r="Q4413" i="2"/>
  <c r="R4412" i="2"/>
  <c r="Q4412" i="2"/>
  <c r="R4411" i="2"/>
  <c r="Q4411" i="2"/>
  <c r="R4410" i="2"/>
  <c r="Q4410" i="2"/>
  <c r="R4409" i="2"/>
  <c r="Q4409" i="2"/>
  <c r="R4408" i="2"/>
  <c r="Q4408" i="2"/>
  <c r="R4407" i="2"/>
  <c r="Q4407" i="2"/>
  <c r="R4406" i="2"/>
  <c r="Q4406" i="2"/>
  <c r="R4405" i="2"/>
  <c r="Q4405" i="2"/>
  <c r="R4404" i="2"/>
  <c r="Q4404" i="2"/>
  <c r="R4403" i="2"/>
  <c r="Q4403" i="2"/>
  <c r="R4402" i="2"/>
  <c r="Q4402" i="2"/>
  <c r="R4401" i="2"/>
  <c r="Q4401" i="2"/>
  <c r="R4400" i="2"/>
  <c r="Q4400" i="2"/>
  <c r="R4399" i="2"/>
  <c r="Q4399" i="2"/>
  <c r="R4398" i="2"/>
  <c r="Q4398" i="2"/>
  <c r="R4397" i="2"/>
  <c r="Q4397" i="2"/>
  <c r="R4396" i="2"/>
  <c r="Q4396" i="2"/>
  <c r="R4395" i="2"/>
  <c r="Q4395" i="2"/>
  <c r="R4394" i="2"/>
  <c r="Q4394" i="2"/>
  <c r="R4393" i="2"/>
  <c r="Q4393" i="2"/>
  <c r="R4392" i="2"/>
  <c r="Q4392" i="2"/>
  <c r="R4391" i="2"/>
  <c r="Q4391" i="2"/>
  <c r="R4390" i="2"/>
  <c r="Q4390" i="2"/>
  <c r="R4389" i="2"/>
  <c r="Q4389" i="2"/>
  <c r="R4388" i="2"/>
  <c r="Q4388" i="2"/>
  <c r="R4387" i="2"/>
  <c r="Q4387" i="2"/>
  <c r="R4386" i="2"/>
  <c r="Q4386" i="2"/>
  <c r="R4385" i="2"/>
  <c r="Q4385" i="2"/>
  <c r="R4384" i="2"/>
  <c r="Q4384" i="2"/>
  <c r="R4383" i="2"/>
  <c r="Q4383" i="2"/>
  <c r="R4382" i="2"/>
  <c r="Q4382" i="2"/>
  <c r="R4381" i="2"/>
  <c r="Q4381" i="2"/>
  <c r="R4380" i="2"/>
  <c r="Q4380" i="2"/>
  <c r="R4379" i="2"/>
  <c r="Q4379" i="2"/>
  <c r="R4378" i="2"/>
  <c r="Q4378" i="2"/>
  <c r="R4377" i="2"/>
  <c r="Q4377" i="2"/>
  <c r="R4376" i="2"/>
  <c r="Q4376" i="2"/>
  <c r="R4375" i="2"/>
  <c r="Q4375" i="2"/>
  <c r="R4374" i="2"/>
  <c r="Q4374" i="2"/>
  <c r="R4373" i="2"/>
  <c r="Q4373" i="2"/>
  <c r="R4372" i="2"/>
  <c r="Q4372" i="2"/>
  <c r="R4371" i="2"/>
  <c r="Q4371" i="2"/>
  <c r="R4370" i="2"/>
  <c r="Q4370" i="2"/>
  <c r="R4369" i="2"/>
  <c r="Q4369" i="2"/>
  <c r="R4368" i="2"/>
  <c r="Q4368" i="2"/>
  <c r="R4367" i="2"/>
  <c r="Q4367" i="2"/>
  <c r="R4366" i="2"/>
  <c r="Q4366" i="2"/>
  <c r="R4365" i="2"/>
  <c r="Q4365" i="2"/>
  <c r="R4364" i="2"/>
  <c r="Q4364" i="2"/>
  <c r="R4363" i="2"/>
  <c r="Q4363" i="2"/>
  <c r="R4362" i="2"/>
  <c r="Q4362" i="2"/>
  <c r="R4361" i="2"/>
  <c r="Q4361" i="2"/>
  <c r="R4360" i="2"/>
  <c r="Q4360" i="2"/>
  <c r="R4359" i="2"/>
  <c r="Q4359" i="2"/>
  <c r="R4358" i="2"/>
  <c r="Q4358" i="2"/>
  <c r="R4357" i="2"/>
  <c r="Q4357" i="2"/>
  <c r="R4356" i="2"/>
  <c r="Q4356" i="2"/>
  <c r="R4355" i="2"/>
  <c r="Q4355" i="2"/>
  <c r="R4354" i="2"/>
  <c r="Q4354" i="2"/>
  <c r="R4353" i="2"/>
  <c r="Q4353" i="2"/>
  <c r="R4352" i="2"/>
  <c r="Q4352" i="2"/>
  <c r="R4351" i="2"/>
  <c r="Q4351" i="2"/>
  <c r="R4350" i="2"/>
  <c r="Q4350" i="2"/>
  <c r="R4349" i="2"/>
  <c r="Q4349" i="2"/>
  <c r="R4348" i="2"/>
  <c r="Q4348" i="2"/>
  <c r="R4347" i="2"/>
  <c r="Q4347" i="2"/>
  <c r="R4346" i="2"/>
  <c r="Q4346" i="2"/>
  <c r="R4345" i="2"/>
  <c r="Q4345" i="2"/>
  <c r="R4344" i="2"/>
  <c r="Q4344" i="2"/>
  <c r="R4343" i="2"/>
  <c r="Q4343" i="2"/>
  <c r="R4342" i="2"/>
  <c r="Q4342" i="2"/>
  <c r="R4341" i="2"/>
  <c r="Q4341" i="2"/>
  <c r="R4340" i="2"/>
  <c r="Q4340" i="2"/>
  <c r="R4339" i="2"/>
  <c r="Q4339" i="2"/>
  <c r="R4338" i="2"/>
  <c r="Q4338" i="2"/>
  <c r="R4337" i="2"/>
  <c r="Q4337" i="2"/>
  <c r="R4336" i="2"/>
  <c r="Q4336" i="2"/>
  <c r="R4335" i="2"/>
  <c r="Q4335" i="2"/>
  <c r="R4334" i="2"/>
  <c r="Q4334" i="2"/>
  <c r="R4333" i="2"/>
  <c r="Q4333" i="2"/>
  <c r="R4332" i="2"/>
  <c r="Q4332" i="2"/>
  <c r="R4331" i="2"/>
  <c r="Q4331" i="2"/>
  <c r="R4330" i="2"/>
  <c r="Q4330" i="2"/>
  <c r="R4329" i="2"/>
  <c r="Q4329" i="2"/>
  <c r="R4328" i="2"/>
  <c r="Q4328" i="2"/>
  <c r="R4327" i="2"/>
  <c r="Q4327" i="2"/>
  <c r="R4326" i="2"/>
  <c r="Q4326" i="2"/>
  <c r="R4325" i="2"/>
  <c r="Q4325" i="2"/>
  <c r="R4324" i="2"/>
  <c r="Q4324" i="2"/>
  <c r="R4323" i="2"/>
  <c r="Q4323" i="2"/>
  <c r="R4322" i="2"/>
  <c r="Q4322" i="2"/>
  <c r="R4321" i="2"/>
  <c r="Q4321" i="2"/>
  <c r="R4320" i="2"/>
  <c r="Q4320" i="2"/>
  <c r="R4319" i="2"/>
  <c r="Q4319" i="2"/>
  <c r="R4318" i="2"/>
  <c r="Q4318" i="2"/>
  <c r="R4317" i="2"/>
  <c r="Q4317" i="2"/>
  <c r="R4316" i="2"/>
  <c r="Q4316" i="2"/>
  <c r="R4315" i="2"/>
  <c r="Q4315" i="2"/>
  <c r="R4314" i="2"/>
  <c r="Q4314" i="2"/>
  <c r="R4313" i="2"/>
  <c r="Q4313" i="2"/>
  <c r="R4312" i="2"/>
  <c r="Q4312" i="2"/>
  <c r="R4311" i="2"/>
  <c r="Q4311" i="2"/>
  <c r="R4310" i="2"/>
  <c r="Q4310" i="2"/>
  <c r="R4309" i="2"/>
  <c r="Q4309" i="2"/>
  <c r="R4308" i="2"/>
  <c r="Q4308" i="2"/>
  <c r="R4307" i="2"/>
  <c r="Q4307" i="2"/>
  <c r="R4306" i="2"/>
  <c r="Q4306" i="2"/>
  <c r="R4305" i="2"/>
  <c r="Q4305" i="2"/>
  <c r="R4304" i="2"/>
  <c r="Q4304" i="2"/>
  <c r="R4303" i="2"/>
  <c r="Q4303" i="2"/>
  <c r="R4302" i="2"/>
  <c r="Q4302" i="2"/>
  <c r="R4301" i="2"/>
  <c r="Q4301" i="2"/>
  <c r="R4300" i="2"/>
  <c r="Q4300" i="2"/>
  <c r="R4299" i="2"/>
  <c r="Q4299" i="2"/>
  <c r="R4298" i="2"/>
  <c r="Q4298" i="2"/>
  <c r="R4297" i="2"/>
  <c r="Q4297" i="2"/>
  <c r="R4296" i="2"/>
  <c r="Q4296" i="2"/>
  <c r="R4295" i="2"/>
  <c r="Q4295" i="2"/>
  <c r="R4294" i="2"/>
  <c r="Q4294" i="2"/>
  <c r="R4293" i="2"/>
  <c r="Q4293" i="2"/>
  <c r="R4292" i="2"/>
  <c r="Q4292" i="2"/>
  <c r="R4291" i="2"/>
  <c r="Q4291" i="2"/>
  <c r="R4290" i="2"/>
  <c r="Q4290" i="2"/>
  <c r="R4289" i="2"/>
  <c r="Q4289" i="2"/>
  <c r="R4288" i="2"/>
  <c r="Q4288" i="2"/>
  <c r="R4287" i="2"/>
  <c r="Q4287" i="2"/>
  <c r="R4286" i="2"/>
  <c r="Q4286" i="2"/>
  <c r="R4285" i="2"/>
  <c r="Q4285" i="2"/>
  <c r="R4284" i="2"/>
  <c r="Q4284" i="2"/>
  <c r="R4283" i="2"/>
  <c r="Q4283" i="2"/>
  <c r="R4282" i="2"/>
  <c r="Q4282" i="2"/>
  <c r="R4281" i="2"/>
  <c r="Q4281" i="2"/>
  <c r="R4280" i="2"/>
  <c r="Q4280" i="2"/>
  <c r="R4279" i="2"/>
  <c r="Q4279" i="2"/>
  <c r="R4278" i="2"/>
  <c r="Q4278" i="2"/>
  <c r="R4277" i="2"/>
  <c r="Q4277" i="2"/>
  <c r="R4276" i="2"/>
  <c r="Q4276" i="2"/>
  <c r="R4275" i="2"/>
  <c r="Q4275" i="2"/>
  <c r="R4274" i="2"/>
  <c r="Q4274" i="2"/>
  <c r="R4273" i="2"/>
  <c r="Q4273" i="2"/>
  <c r="R4272" i="2"/>
  <c r="Q4272" i="2"/>
  <c r="R4271" i="2"/>
  <c r="Q4271" i="2"/>
  <c r="R4270" i="2"/>
  <c r="Q4270" i="2"/>
  <c r="R4269" i="2"/>
  <c r="Q4269" i="2"/>
  <c r="R4268" i="2"/>
  <c r="Q4268" i="2"/>
  <c r="R4267" i="2"/>
  <c r="Q4267" i="2"/>
  <c r="R4266" i="2"/>
  <c r="Q4266" i="2"/>
  <c r="R4265" i="2"/>
  <c r="Q4265" i="2"/>
  <c r="R4264" i="2"/>
  <c r="Q4264" i="2"/>
  <c r="R4263" i="2"/>
  <c r="Q4263" i="2"/>
  <c r="R4262" i="2"/>
  <c r="Q4262" i="2"/>
  <c r="R4261" i="2"/>
  <c r="Q4261" i="2"/>
  <c r="R4260" i="2"/>
  <c r="Q4260" i="2"/>
  <c r="R4259" i="2"/>
  <c r="Q4259" i="2"/>
  <c r="R4258" i="2"/>
  <c r="Q4258" i="2"/>
  <c r="R4257" i="2"/>
  <c r="Q4257" i="2"/>
  <c r="R4256" i="2"/>
  <c r="Q4256" i="2"/>
  <c r="R4255" i="2"/>
  <c r="Q4255" i="2"/>
  <c r="R4254" i="2"/>
  <c r="Q4254" i="2"/>
  <c r="R4253" i="2"/>
  <c r="Q4253" i="2"/>
  <c r="R4252" i="2"/>
  <c r="Q4252" i="2"/>
  <c r="R4251" i="2"/>
  <c r="Q4251" i="2"/>
  <c r="R4250" i="2"/>
  <c r="Q4250" i="2"/>
  <c r="R4249" i="2"/>
  <c r="Q4249" i="2"/>
  <c r="R4248" i="2"/>
  <c r="Q4248" i="2"/>
  <c r="R4247" i="2"/>
  <c r="Q4247" i="2"/>
  <c r="R4246" i="2"/>
  <c r="Q4246" i="2"/>
  <c r="R4245" i="2"/>
  <c r="Q4245" i="2"/>
  <c r="R4244" i="2"/>
  <c r="Q4244" i="2"/>
  <c r="R4243" i="2"/>
  <c r="Q4243" i="2"/>
  <c r="R4242" i="2"/>
  <c r="Q4242" i="2"/>
  <c r="R4241" i="2"/>
  <c r="Q4241" i="2"/>
  <c r="R4240" i="2"/>
  <c r="Q4240" i="2"/>
  <c r="R4239" i="2"/>
  <c r="Q4239" i="2"/>
  <c r="R4238" i="2"/>
  <c r="Q4238" i="2"/>
  <c r="R4237" i="2"/>
  <c r="Q4237" i="2"/>
  <c r="R4236" i="2"/>
  <c r="Q4236" i="2"/>
  <c r="R4235" i="2"/>
  <c r="Q4235" i="2"/>
  <c r="R4234" i="2"/>
  <c r="Q4234" i="2"/>
  <c r="R4233" i="2"/>
  <c r="Q4233" i="2"/>
  <c r="R4232" i="2"/>
  <c r="Q4232" i="2"/>
  <c r="R4231" i="2"/>
  <c r="Q4231" i="2"/>
  <c r="R4230" i="2"/>
  <c r="Q4230" i="2"/>
  <c r="R4229" i="2"/>
  <c r="Q4229" i="2"/>
  <c r="R4228" i="2"/>
  <c r="Q4228" i="2"/>
  <c r="R4227" i="2"/>
  <c r="Q4227" i="2"/>
  <c r="R4226" i="2"/>
  <c r="Q4226" i="2"/>
  <c r="R4225" i="2"/>
  <c r="Q4225" i="2"/>
  <c r="R4224" i="2"/>
  <c r="Q4224" i="2"/>
  <c r="R4223" i="2"/>
  <c r="Q4223" i="2"/>
  <c r="R4222" i="2"/>
  <c r="Q4222" i="2"/>
  <c r="R4221" i="2"/>
  <c r="Q4221" i="2"/>
  <c r="R4220" i="2"/>
  <c r="Q4220" i="2"/>
  <c r="R4219" i="2"/>
  <c r="Q4219" i="2"/>
  <c r="R4218" i="2"/>
  <c r="Q4218" i="2"/>
  <c r="R4217" i="2"/>
  <c r="Q4217" i="2"/>
  <c r="R4216" i="2"/>
  <c r="Q4216" i="2"/>
  <c r="R4215" i="2"/>
  <c r="Q4215" i="2"/>
  <c r="R4214" i="2"/>
  <c r="Q4214" i="2"/>
  <c r="R4213" i="2"/>
  <c r="Q4213" i="2"/>
  <c r="R4212" i="2"/>
  <c r="Q4212" i="2"/>
  <c r="R4211" i="2"/>
  <c r="Q4211" i="2"/>
  <c r="R4210" i="2"/>
  <c r="Q4210" i="2"/>
  <c r="R4209" i="2"/>
  <c r="Q4209" i="2"/>
  <c r="R4208" i="2"/>
  <c r="Q4208" i="2"/>
  <c r="R4207" i="2"/>
  <c r="Q4207" i="2"/>
  <c r="R4206" i="2"/>
  <c r="Q4206" i="2"/>
  <c r="R4205" i="2"/>
  <c r="Q4205" i="2"/>
  <c r="R4204" i="2"/>
  <c r="Q4204" i="2"/>
  <c r="R4203" i="2"/>
  <c r="Q4203" i="2"/>
  <c r="R4202" i="2"/>
  <c r="Q4202" i="2"/>
  <c r="R4201" i="2"/>
  <c r="Q4201" i="2"/>
  <c r="R4200" i="2"/>
  <c r="Q4200" i="2"/>
  <c r="R4199" i="2"/>
  <c r="Q4199" i="2"/>
  <c r="R4198" i="2"/>
  <c r="Q4198" i="2"/>
  <c r="R4197" i="2"/>
  <c r="Q4197" i="2"/>
  <c r="R4196" i="2"/>
  <c r="Q4196" i="2"/>
  <c r="R4195" i="2"/>
  <c r="Q4195" i="2"/>
  <c r="R4194" i="2"/>
  <c r="Q4194" i="2"/>
  <c r="R4193" i="2"/>
  <c r="Q4193" i="2"/>
  <c r="R4192" i="2"/>
  <c r="Q4192" i="2"/>
  <c r="R4191" i="2"/>
  <c r="Q4191" i="2"/>
  <c r="R4190" i="2"/>
  <c r="Q4190" i="2"/>
  <c r="R4189" i="2"/>
  <c r="Q4189" i="2"/>
  <c r="R4188" i="2"/>
  <c r="Q4188" i="2"/>
  <c r="R4187" i="2"/>
  <c r="Q4187" i="2"/>
  <c r="R4186" i="2"/>
  <c r="Q4186" i="2"/>
  <c r="R4185" i="2"/>
  <c r="Q4185" i="2"/>
  <c r="R4184" i="2"/>
  <c r="Q4184" i="2"/>
  <c r="R4183" i="2"/>
  <c r="Q4183" i="2"/>
  <c r="R4182" i="2"/>
  <c r="Q4182" i="2"/>
  <c r="R4181" i="2"/>
  <c r="Q4181" i="2"/>
  <c r="R4180" i="2"/>
  <c r="Q4180" i="2"/>
  <c r="R4179" i="2"/>
  <c r="Q4179" i="2"/>
  <c r="R4178" i="2"/>
  <c r="Q4178" i="2"/>
  <c r="R4177" i="2"/>
  <c r="Q4177" i="2"/>
  <c r="R4176" i="2"/>
  <c r="Q4176" i="2"/>
  <c r="R4175" i="2"/>
  <c r="Q4175" i="2"/>
  <c r="R4174" i="2"/>
  <c r="Q4174" i="2"/>
  <c r="R4173" i="2"/>
  <c r="Q4173" i="2"/>
  <c r="R4172" i="2"/>
  <c r="Q4172" i="2"/>
  <c r="R4171" i="2"/>
  <c r="Q4171" i="2"/>
  <c r="R4170" i="2"/>
  <c r="Q4170" i="2"/>
  <c r="R4169" i="2"/>
  <c r="Q4169" i="2"/>
  <c r="R4168" i="2"/>
  <c r="Q4168" i="2"/>
  <c r="R4167" i="2"/>
  <c r="Q4167" i="2"/>
  <c r="R4166" i="2"/>
  <c r="Q4166" i="2"/>
  <c r="R4165" i="2"/>
  <c r="Q4165" i="2"/>
  <c r="R4164" i="2"/>
  <c r="Q4164" i="2"/>
  <c r="R4163" i="2"/>
  <c r="Q4163" i="2"/>
  <c r="R4162" i="2"/>
  <c r="Q4162" i="2"/>
  <c r="R4161" i="2"/>
  <c r="Q4161" i="2"/>
  <c r="R4160" i="2"/>
  <c r="Q4160" i="2"/>
  <c r="R4159" i="2"/>
  <c r="Q4159" i="2"/>
  <c r="R4158" i="2"/>
  <c r="Q4158" i="2"/>
  <c r="R4157" i="2"/>
  <c r="Q4157" i="2"/>
  <c r="R4156" i="2"/>
  <c r="Q4156" i="2"/>
  <c r="R4155" i="2"/>
  <c r="Q4155" i="2"/>
  <c r="R4154" i="2"/>
  <c r="Q4154" i="2"/>
  <c r="R4153" i="2"/>
  <c r="Q4153" i="2"/>
  <c r="R4152" i="2"/>
  <c r="Q4152" i="2"/>
  <c r="R4151" i="2"/>
  <c r="Q4151" i="2"/>
  <c r="R4150" i="2"/>
  <c r="Q4150" i="2"/>
  <c r="R4149" i="2"/>
  <c r="Q4149" i="2"/>
  <c r="R4148" i="2"/>
  <c r="Q4148" i="2"/>
  <c r="R4147" i="2"/>
  <c r="Q4147" i="2"/>
  <c r="R4146" i="2"/>
  <c r="Q4146" i="2"/>
  <c r="R4145" i="2"/>
  <c r="Q4145" i="2"/>
  <c r="R4144" i="2"/>
  <c r="Q4144" i="2"/>
  <c r="R4143" i="2"/>
  <c r="Q4143" i="2"/>
  <c r="R4142" i="2"/>
  <c r="Q4142" i="2"/>
  <c r="R4141" i="2"/>
  <c r="Q4141" i="2"/>
  <c r="R4140" i="2"/>
  <c r="Q4140" i="2"/>
  <c r="R4139" i="2"/>
  <c r="Q4139" i="2"/>
  <c r="R4138" i="2"/>
  <c r="Q4138" i="2"/>
  <c r="R4137" i="2"/>
  <c r="Q4137" i="2"/>
  <c r="R4136" i="2"/>
  <c r="Q4136" i="2"/>
  <c r="R4135" i="2"/>
  <c r="Q4135" i="2"/>
  <c r="R4134" i="2"/>
  <c r="Q4134" i="2"/>
  <c r="R4133" i="2"/>
  <c r="Q4133" i="2"/>
  <c r="R4132" i="2"/>
  <c r="Q4132" i="2"/>
  <c r="R4131" i="2"/>
  <c r="Q4131" i="2"/>
  <c r="R4130" i="2"/>
  <c r="Q4130" i="2"/>
  <c r="R4129" i="2"/>
  <c r="Q4129" i="2"/>
  <c r="R4128" i="2"/>
  <c r="Q4128" i="2"/>
  <c r="R4127" i="2"/>
  <c r="Q4127" i="2"/>
  <c r="R4126" i="2"/>
  <c r="Q4126" i="2"/>
  <c r="R4125" i="2"/>
  <c r="Q4125" i="2"/>
  <c r="R4124" i="2"/>
  <c r="Q4124" i="2"/>
  <c r="R4123" i="2"/>
  <c r="Q4123" i="2"/>
  <c r="R4122" i="2"/>
  <c r="Q4122" i="2"/>
  <c r="R4121" i="2"/>
  <c r="Q4121" i="2"/>
  <c r="R4120" i="2"/>
  <c r="Q4120" i="2"/>
  <c r="R4119" i="2"/>
  <c r="Q4119" i="2"/>
  <c r="R4118" i="2"/>
  <c r="Q4118" i="2"/>
  <c r="R4117" i="2"/>
  <c r="Q4117" i="2"/>
  <c r="R4116" i="2"/>
  <c r="Q4116" i="2"/>
  <c r="R4115" i="2"/>
  <c r="Q4115" i="2"/>
  <c r="R4114" i="2"/>
  <c r="Q4114" i="2"/>
  <c r="R4113" i="2"/>
  <c r="Q4113" i="2"/>
  <c r="R4112" i="2"/>
  <c r="Q4112" i="2"/>
  <c r="R4111" i="2"/>
  <c r="Q4111" i="2"/>
  <c r="R4110" i="2"/>
  <c r="Q4110" i="2"/>
  <c r="R4109" i="2"/>
  <c r="Q4109" i="2"/>
  <c r="R4108" i="2"/>
  <c r="Q4108" i="2"/>
  <c r="R4107" i="2"/>
  <c r="Q4107" i="2"/>
  <c r="R4106" i="2"/>
  <c r="Q4106" i="2"/>
  <c r="R4105" i="2"/>
  <c r="Q4105" i="2"/>
  <c r="R4104" i="2"/>
  <c r="Q4104" i="2"/>
  <c r="R4103" i="2"/>
  <c r="Q4103" i="2"/>
  <c r="R4102" i="2"/>
  <c r="Q4102" i="2"/>
  <c r="R4101" i="2"/>
  <c r="Q4101" i="2"/>
  <c r="R4100" i="2"/>
  <c r="Q4100" i="2"/>
  <c r="R4099" i="2"/>
  <c r="Q4099" i="2"/>
  <c r="R4098" i="2"/>
  <c r="Q4098" i="2"/>
  <c r="R4097" i="2"/>
  <c r="Q4097" i="2"/>
  <c r="R4096" i="2"/>
  <c r="Q4096" i="2"/>
  <c r="R4095" i="2"/>
  <c r="Q4095" i="2"/>
  <c r="R4094" i="2"/>
  <c r="Q4094" i="2"/>
  <c r="R4093" i="2"/>
  <c r="Q4093" i="2"/>
  <c r="R4092" i="2"/>
  <c r="Q4092" i="2"/>
  <c r="R4091" i="2"/>
  <c r="Q4091" i="2"/>
  <c r="R4090" i="2"/>
  <c r="Q4090" i="2"/>
  <c r="R4089" i="2"/>
  <c r="Q4089" i="2"/>
  <c r="R4088" i="2"/>
  <c r="Q4088" i="2"/>
  <c r="R4087" i="2"/>
  <c r="Q4087" i="2"/>
  <c r="R4086" i="2"/>
  <c r="Q4086" i="2"/>
  <c r="R4085" i="2"/>
  <c r="Q4085" i="2"/>
  <c r="R4084" i="2"/>
  <c r="Q4084" i="2"/>
  <c r="R4083" i="2"/>
  <c r="Q4083" i="2"/>
  <c r="R4082" i="2"/>
  <c r="Q4082" i="2"/>
  <c r="R4081" i="2"/>
  <c r="Q4081" i="2"/>
  <c r="R4080" i="2"/>
  <c r="Q4080" i="2"/>
  <c r="R4079" i="2"/>
  <c r="Q4079" i="2"/>
  <c r="R4078" i="2"/>
  <c r="Q4078" i="2"/>
  <c r="R4077" i="2"/>
  <c r="Q4077" i="2"/>
  <c r="R4076" i="2"/>
  <c r="Q4076" i="2"/>
  <c r="R4075" i="2"/>
  <c r="Q4075" i="2"/>
  <c r="R4074" i="2"/>
  <c r="Q4074" i="2"/>
  <c r="R4073" i="2"/>
  <c r="Q4073" i="2"/>
  <c r="R4072" i="2"/>
  <c r="Q4072" i="2"/>
  <c r="R4071" i="2"/>
  <c r="Q4071" i="2"/>
  <c r="R4070" i="2"/>
  <c r="Q4070" i="2"/>
  <c r="R4069" i="2"/>
  <c r="Q4069" i="2"/>
  <c r="R4068" i="2"/>
  <c r="Q4068" i="2"/>
  <c r="R4067" i="2"/>
  <c r="Q4067" i="2"/>
  <c r="R4066" i="2"/>
  <c r="Q4066" i="2"/>
  <c r="R4065" i="2"/>
  <c r="Q4065" i="2"/>
  <c r="R4064" i="2"/>
  <c r="Q4064" i="2"/>
  <c r="R4063" i="2"/>
  <c r="Q4063" i="2"/>
  <c r="R4062" i="2"/>
  <c r="Q4062" i="2"/>
  <c r="R4061" i="2"/>
  <c r="Q4061" i="2"/>
  <c r="R4060" i="2"/>
  <c r="Q4060" i="2"/>
  <c r="R4059" i="2"/>
  <c r="Q4059" i="2"/>
  <c r="R4058" i="2"/>
  <c r="Q4058" i="2"/>
  <c r="R4057" i="2"/>
  <c r="Q4057" i="2"/>
  <c r="R4056" i="2"/>
  <c r="Q4056" i="2"/>
  <c r="R4055" i="2"/>
  <c r="Q4055" i="2"/>
  <c r="R4054" i="2"/>
  <c r="Q4054" i="2"/>
  <c r="R4053" i="2"/>
  <c r="Q4053" i="2"/>
  <c r="R4052" i="2"/>
  <c r="Q4052" i="2"/>
  <c r="R4051" i="2"/>
  <c r="Q4051" i="2"/>
  <c r="R4050" i="2"/>
  <c r="Q4050" i="2"/>
  <c r="R4049" i="2"/>
  <c r="Q4049" i="2"/>
  <c r="R4048" i="2"/>
  <c r="Q4048" i="2"/>
  <c r="R4047" i="2"/>
  <c r="Q4047" i="2"/>
  <c r="R4046" i="2"/>
  <c r="Q4046" i="2"/>
  <c r="R4045" i="2"/>
  <c r="Q4045" i="2"/>
  <c r="R4044" i="2"/>
  <c r="Q4044" i="2"/>
  <c r="R4043" i="2"/>
  <c r="Q4043" i="2"/>
  <c r="R4042" i="2"/>
  <c r="Q4042" i="2"/>
  <c r="R4041" i="2"/>
  <c r="Q4041" i="2"/>
  <c r="R4040" i="2"/>
  <c r="Q4040" i="2"/>
  <c r="R4036" i="2"/>
  <c r="Q4036" i="2"/>
  <c r="R4035" i="2"/>
  <c r="Q4035" i="2"/>
  <c r="R4034" i="2"/>
  <c r="Q4034" i="2"/>
  <c r="R4033" i="2"/>
  <c r="Q4033" i="2"/>
  <c r="R4032" i="2"/>
  <c r="Q4032" i="2"/>
  <c r="R4031" i="2"/>
  <c r="Q4031" i="2"/>
  <c r="R4030" i="2"/>
  <c r="Q4030" i="2"/>
  <c r="R4029" i="2"/>
  <c r="Q4029" i="2"/>
  <c r="R4028" i="2"/>
  <c r="Q4028" i="2"/>
  <c r="R4027" i="2"/>
  <c r="Q4027" i="2"/>
  <c r="R4026" i="2"/>
  <c r="Q4026" i="2"/>
  <c r="R4025" i="2"/>
  <c r="Q4025" i="2"/>
  <c r="R4024" i="2"/>
  <c r="Q4024" i="2"/>
  <c r="R4023" i="2"/>
  <c r="Q4023" i="2"/>
  <c r="R4022" i="2"/>
  <c r="Q4022" i="2"/>
  <c r="R4021" i="2"/>
  <c r="Q4021" i="2"/>
  <c r="R4020" i="2"/>
  <c r="Q4020" i="2"/>
  <c r="R4019" i="2"/>
  <c r="Q4019" i="2"/>
  <c r="R4018" i="2"/>
  <c r="Q4018" i="2"/>
  <c r="R4017" i="2"/>
  <c r="Q4017" i="2"/>
  <c r="R4016" i="2"/>
  <c r="Q4016" i="2"/>
  <c r="R4015" i="2"/>
  <c r="Q4015" i="2"/>
  <c r="R4014" i="2"/>
  <c r="Q4014" i="2"/>
  <c r="R4013" i="2"/>
  <c r="Q4013" i="2"/>
  <c r="R4012" i="2"/>
  <c r="Q4012" i="2"/>
  <c r="R4011" i="2"/>
  <c r="Q4011" i="2"/>
  <c r="R4010" i="2"/>
  <c r="Q4010" i="2"/>
  <c r="R4009" i="2"/>
  <c r="Q4009" i="2"/>
  <c r="R4008" i="2"/>
  <c r="Q4008" i="2"/>
  <c r="R4007" i="2"/>
  <c r="Q4007" i="2"/>
  <c r="R4006" i="2"/>
  <c r="Q4006" i="2"/>
  <c r="R4005" i="2"/>
  <c r="Q4005" i="2"/>
  <c r="R4004" i="2"/>
  <c r="Q4004" i="2"/>
  <c r="R4003" i="2"/>
  <c r="Q4003" i="2"/>
  <c r="R4002" i="2"/>
  <c r="Q4002" i="2"/>
  <c r="R3998" i="2"/>
  <c r="Q3998" i="2"/>
  <c r="R3997" i="2"/>
  <c r="Q3997" i="2"/>
  <c r="R3996" i="2"/>
  <c r="Q3996" i="2"/>
  <c r="R3995" i="2"/>
  <c r="Q3995" i="2"/>
  <c r="R3994" i="2"/>
  <c r="Q3994" i="2"/>
  <c r="R3993" i="2"/>
  <c r="Q3993" i="2"/>
  <c r="R3992" i="2"/>
  <c r="Q3992" i="2"/>
  <c r="R3991" i="2"/>
  <c r="Q3991" i="2"/>
  <c r="R3990" i="2"/>
  <c r="Q3990" i="2"/>
  <c r="R3989" i="2"/>
  <c r="Q3989" i="2"/>
  <c r="R3988" i="2"/>
  <c r="Q3988" i="2"/>
  <c r="R3987" i="2"/>
  <c r="Q3987" i="2"/>
  <c r="R3981" i="2"/>
  <c r="Q3981" i="2"/>
  <c r="R3980" i="2"/>
  <c r="Q3980" i="2"/>
  <c r="R3979" i="2"/>
  <c r="Q3979" i="2"/>
  <c r="R3978" i="2"/>
  <c r="Q3978" i="2"/>
  <c r="R3977" i="2"/>
  <c r="Q3977" i="2"/>
  <c r="R3976" i="2"/>
  <c r="Q3976" i="2"/>
  <c r="R3975" i="2"/>
  <c r="Q3975" i="2"/>
  <c r="R3974" i="2"/>
  <c r="Q3974" i="2"/>
  <c r="R3973" i="2"/>
  <c r="Q3973" i="2"/>
  <c r="R3972" i="2"/>
  <c r="Q3972" i="2"/>
  <c r="R3971" i="2"/>
  <c r="Q3971" i="2"/>
  <c r="R3970" i="2"/>
  <c r="Q3970" i="2"/>
  <c r="R3969" i="2"/>
  <c r="Q3969" i="2"/>
  <c r="R3968" i="2"/>
  <c r="Q3968" i="2"/>
  <c r="R3967" i="2"/>
  <c r="Q3967" i="2"/>
  <c r="R3966" i="2"/>
  <c r="Q3966" i="2"/>
  <c r="R3965" i="2"/>
  <c r="Q3965" i="2"/>
  <c r="R3964" i="2"/>
  <c r="Q3964" i="2"/>
  <c r="R3963" i="2"/>
  <c r="Q3963" i="2"/>
  <c r="R3962" i="2"/>
  <c r="Q3962" i="2"/>
  <c r="R3961" i="2"/>
  <c r="Q3961" i="2"/>
  <c r="R3960" i="2"/>
  <c r="Q3960" i="2"/>
  <c r="R3959" i="2"/>
  <c r="Q3959" i="2"/>
  <c r="R3958" i="2"/>
  <c r="Q3958" i="2"/>
  <c r="R3957" i="2"/>
  <c r="Q3957" i="2"/>
  <c r="R3956" i="2"/>
  <c r="Q3956" i="2"/>
  <c r="R3955" i="2"/>
  <c r="Q3955" i="2"/>
  <c r="R3954" i="2"/>
  <c r="Q3954" i="2"/>
  <c r="R3953" i="2"/>
  <c r="Q3953" i="2"/>
  <c r="R3952" i="2"/>
  <c r="Q3952" i="2"/>
  <c r="R3951" i="2"/>
  <c r="Q3951" i="2"/>
  <c r="R3950" i="2"/>
  <c r="Q3950" i="2"/>
  <c r="R3949" i="2"/>
  <c r="Q3949" i="2"/>
  <c r="R3948" i="2"/>
  <c r="Q3948" i="2"/>
  <c r="R3947" i="2"/>
  <c r="Q3947" i="2"/>
  <c r="R3946" i="2"/>
  <c r="Q3946" i="2"/>
  <c r="R3945" i="2"/>
  <c r="Q3945" i="2"/>
  <c r="R3944" i="2"/>
  <c r="Q3944" i="2"/>
  <c r="R3943" i="2"/>
  <c r="Q3943" i="2"/>
  <c r="R3942" i="2"/>
  <c r="Q3942" i="2"/>
  <c r="R3941" i="2"/>
  <c r="Q3941" i="2"/>
  <c r="R3940" i="2"/>
  <c r="Q3940" i="2"/>
  <c r="R3939" i="2"/>
  <c r="Q3939" i="2"/>
  <c r="R3938" i="2"/>
  <c r="Q3938" i="2"/>
  <c r="R3937" i="2"/>
  <c r="Q3937" i="2"/>
  <c r="R3936" i="2"/>
  <c r="Q3936" i="2"/>
  <c r="R3935" i="2"/>
  <c r="Q3935" i="2"/>
  <c r="R3934" i="2"/>
  <c r="Q3934" i="2"/>
  <c r="R3933" i="2"/>
  <c r="Q3933" i="2"/>
  <c r="R3932" i="2"/>
  <c r="Q3932" i="2"/>
  <c r="R3931" i="2"/>
  <c r="Q3931" i="2"/>
  <c r="R3930" i="2"/>
  <c r="Q3930" i="2"/>
  <c r="R3929" i="2"/>
  <c r="Q3929" i="2"/>
  <c r="R3928" i="2"/>
  <c r="Q3928" i="2"/>
  <c r="R3927" i="2"/>
  <c r="Q3927" i="2"/>
  <c r="R3926" i="2"/>
  <c r="Q3926" i="2"/>
  <c r="R3925" i="2"/>
  <c r="Q3925" i="2"/>
  <c r="R3924" i="2"/>
  <c r="Q3924" i="2"/>
  <c r="R3923" i="2"/>
  <c r="Q3923" i="2"/>
  <c r="R3922" i="2"/>
  <c r="Q3922" i="2"/>
  <c r="R3921" i="2"/>
  <c r="Q3921" i="2"/>
  <c r="R3920" i="2"/>
  <c r="Q3920" i="2"/>
  <c r="R3919" i="2"/>
  <c r="Q3919" i="2"/>
  <c r="R3918" i="2"/>
  <c r="Q3918" i="2"/>
  <c r="R3917" i="2"/>
  <c r="Q3917" i="2"/>
  <c r="R3916" i="2"/>
  <c r="Q3916" i="2"/>
  <c r="R3915" i="2"/>
  <c r="Q3915" i="2"/>
  <c r="R3914" i="2"/>
  <c r="Q3914" i="2"/>
  <c r="R3913" i="2"/>
  <c r="Q3913" i="2"/>
  <c r="R3912" i="2"/>
  <c r="Q3912" i="2"/>
  <c r="R3911" i="2"/>
  <c r="Q3911" i="2"/>
  <c r="R3910" i="2"/>
  <c r="Q3910" i="2"/>
  <c r="R3909" i="2"/>
  <c r="Q3909" i="2"/>
  <c r="R3908" i="2"/>
  <c r="Q3908" i="2"/>
  <c r="R3907" i="2"/>
  <c r="Q3907" i="2"/>
  <c r="R3906" i="2"/>
  <c r="Q3906" i="2"/>
  <c r="R3905" i="2"/>
  <c r="Q3905" i="2"/>
  <c r="R3904" i="2"/>
  <c r="Q3904" i="2"/>
  <c r="R3903" i="2"/>
  <c r="Q3903" i="2"/>
  <c r="R3902" i="2"/>
  <c r="Q3902" i="2"/>
  <c r="R3901" i="2"/>
  <c r="Q3901" i="2"/>
  <c r="R3891" i="2"/>
  <c r="Q3891" i="2"/>
  <c r="R3887" i="2"/>
  <c r="Q3887" i="2"/>
  <c r="R3886" i="2"/>
  <c r="Q3886" i="2"/>
  <c r="R3885" i="2"/>
  <c r="Q3885" i="2"/>
  <c r="R3884" i="2"/>
  <c r="Q3884" i="2"/>
  <c r="R3883" i="2"/>
  <c r="Q3883" i="2"/>
  <c r="R3882" i="2"/>
  <c r="Q3882" i="2"/>
  <c r="R3881" i="2"/>
  <c r="Q3881" i="2"/>
  <c r="R3880" i="2"/>
  <c r="Q3880" i="2"/>
  <c r="R3879" i="2"/>
  <c r="Q3879" i="2"/>
  <c r="R3878" i="2"/>
  <c r="Q3878" i="2"/>
  <c r="R3877" i="2"/>
  <c r="Q3877" i="2"/>
  <c r="R3876" i="2"/>
  <c r="Q3876" i="2"/>
  <c r="R3875" i="2"/>
  <c r="Q3875" i="2"/>
  <c r="R3874" i="2"/>
  <c r="Q3874" i="2"/>
  <c r="R3873" i="2"/>
  <c r="Q3873" i="2"/>
  <c r="R3872" i="2"/>
  <c r="Q3872" i="2"/>
  <c r="R3871" i="2"/>
  <c r="Q3871" i="2"/>
  <c r="R3870" i="2"/>
  <c r="Q3870" i="2"/>
  <c r="R3869" i="2"/>
  <c r="Q3869" i="2"/>
  <c r="R3868" i="2"/>
  <c r="Q3868" i="2"/>
  <c r="R3867" i="2"/>
  <c r="Q3867" i="2"/>
  <c r="R3866" i="2"/>
  <c r="Q3866" i="2"/>
  <c r="R3865" i="2"/>
  <c r="Q3865" i="2"/>
  <c r="R3864" i="2"/>
  <c r="Q3864" i="2"/>
  <c r="R3863" i="2"/>
  <c r="Q3863" i="2"/>
  <c r="R3862" i="2"/>
  <c r="Q3862" i="2"/>
  <c r="R3861" i="2"/>
  <c r="Q3861" i="2"/>
  <c r="R3860" i="2"/>
  <c r="Q3860" i="2"/>
  <c r="R3859" i="2"/>
  <c r="Q3859" i="2"/>
  <c r="R3858" i="2"/>
  <c r="Q3858" i="2"/>
  <c r="R3857" i="2"/>
  <c r="Q3857" i="2"/>
  <c r="R3856" i="2"/>
  <c r="Q3856" i="2"/>
  <c r="R3855" i="2"/>
  <c r="Q3855" i="2"/>
  <c r="R3853" i="2"/>
  <c r="Q3853" i="2"/>
  <c r="R3852" i="2"/>
  <c r="Q3852" i="2"/>
  <c r="R3851" i="2"/>
  <c r="Q3851" i="2"/>
  <c r="R3850" i="2"/>
  <c r="Q3850" i="2"/>
  <c r="R3849" i="2"/>
  <c r="Q3849" i="2"/>
  <c r="R3848" i="2"/>
  <c r="Q3848" i="2"/>
  <c r="R3847" i="2"/>
  <c r="Q3847" i="2"/>
  <c r="R3846" i="2"/>
  <c r="Q3846" i="2"/>
  <c r="R3845" i="2"/>
  <c r="Q3845" i="2"/>
  <c r="R3844" i="2"/>
  <c r="Q3844" i="2"/>
  <c r="R3843" i="2"/>
  <c r="Q3843" i="2"/>
  <c r="R3842" i="2"/>
  <c r="Q3842" i="2"/>
  <c r="R3841" i="2"/>
  <c r="Q3841" i="2"/>
  <c r="R3840" i="2"/>
  <c r="Q3840" i="2"/>
  <c r="R3839" i="2"/>
  <c r="Q3839" i="2"/>
  <c r="R3838" i="2"/>
  <c r="Q3838" i="2"/>
  <c r="R3837" i="2"/>
  <c r="Q3837" i="2"/>
  <c r="R3836" i="2"/>
  <c r="Q3836" i="2"/>
  <c r="R3835" i="2"/>
  <c r="Q3835" i="2"/>
  <c r="R3834" i="2"/>
  <c r="Q3834" i="2"/>
  <c r="R3833" i="2"/>
  <c r="Q3833" i="2"/>
  <c r="R3832" i="2"/>
  <c r="Q3832" i="2"/>
  <c r="R3831" i="2"/>
  <c r="Q3831" i="2"/>
  <c r="R3830" i="2"/>
  <c r="Q3830" i="2"/>
  <c r="R3829" i="2"/>
  <c r="Q3829" i="2"/>
  <c r="R3828" i="2"/>
  <c r="Q3828" i="2"/>
  <c r="R3827" i="2"/>
  <c r="Q3827" i="2"/>
  <c r="R3826" i="2"/>
  <c r="Q3826" i="2"/>
  <c r="R3825" i="2"/>
  <c r="Q3825" i="2"/>
  <c r="R3824" i="2"/>
  <c r="Q3824" i="2"/>
  <c r="R3823" i="2"/>
  <c r="Q3823" i="2"/>
  <c r="R3822" i="2"/>
  <c r="Q3822" i="2"/>
  <c r="R3821" i="2"/>
  <c r="Q3821" i="2"/>
  <c r="R3820" i="2"/>
  <c r="Q3820" i="2"/>
  <c r="R3819" i="2"/>
  <c r="Q3819" i="2"/>
  <c r="R3818" i="2"/>
  <c r="Q3818" i="2"/>
  <c r="R3817" i="2"/>
  <c r="Q3817" i="2"/>
  <c r="R3816" i="2"/>
  <c r="Q3816" i="2"/>
  <c r="R3815" i="2"/>
  <c r="Q3815" i="2"/>
  <c r="R3814" i="2"/>
  <c r="Q3814" i="2"/>
  <c r="R3813" i="2"/>
  <c r="Q3813" i="2"/>
  <c r="R3812" i="2"/>
  <c r="Q3812" i="2"/>
  <c r="R3811" i="2"/>
  <c r="Q3811" i="2"/>
  <c r="R3810" i="2"/>
  <c r="Q3810" i="2"/>
  <c r="R3809" i="2"/>
  <c r="Q3809" i="2"/>
  <c r="R3808" i="2"/>
  <c r="Q3808" i="2"/>
  <c r="R3807" i="2"/>
  <c r="Q3807" i="2"/>
  <c r="R3806" i="2"/>
  <c r="Q3806" i="2"/>
  <c r="R3805" i="2"/>
  <c r="Q3805" i="2"/>
  <c r="R3804" i="2"/>
  <c r="Q3804" i="2"/>
  <c r="R3803" i="2"/>
  <c r="Q3803" i="2"/>
  <c r="R3802" i="2"/>
  <c r="Q3802" i="2"/>
  <c r="R3801" i="2"/>
  <c r="Q3801" i="2"/>
  <c r="R3800" i="2"/>
  <c r="Q3800" i="2"/>
  <c r="R3799" i="2"/>
  <c r="Q3799" i="2"/>
  <c r="R3798" i="2"/>
  <c r="Q3798" i="2"/>
  <c r="R3797" i="2"/>
  <c r="Q3797" i="2"/>
  <c r="R3796" i="2"/>
  <c r="Q3796" i="2"/>
  <c r="R3795" i="2"/>
  <c r="Q3795" i="2"/>
  <c r="R3794" i="2"/>
  <c r="Q3794" i="2"/>
  <c r="R3793" i="2"/>
  <c r="Q3793" i="2"/>
  <c r="R3792" i="2"/>
  <c r="Q3792" i="2"/>
  <c r="R3791" i="2"/>
  <c r="Q3791" i="2"/>
  <c r="R3790" i="2"/>
  <c r="Q3790" i="2"/>
  <c r="R3789" i="2"/>
  <c r="Q3789" i="2"/>
  <c r="R3788" i="2"/>
  <c r="Q3788" i="2"/>
  <c r="R3787" i="2"/>
  <c r="Q3787" i="2"/>
  <c r="R3786" i="2"/>
  <c r="Q3786" i="2"/>
  <c r="R3785" i="2"/>
  <c r="Q3785" i="2"/>
  <c r="R3784" i="2"/>
  <c r="Q3784" i="2"/>
  <c r="R3783" i="2"/>
  <c r="Q3783" i="2"/>
  <c r="R3782" i="2"/>
  <c r="Q3782" i="2"/>
  <c r="R3781" i="2"/>
  <c r="Q3781" i="2"/>
  <c r="R3780" i="2"/>
  <c r="Q3780" i="2"/>
  <c r="R3779" i="2"/>
  <c r="Q3779" i="2"/>
  <c r="R3778" i="2"/>
  <c r="Q3778" i="2"/>
  <c r="R3777" i="2"/>
  <c r="Q3777" i="2"/>
  <c r="R3776" i="2"/>
  <c r="Q3776" i="2"/>
  <c r="R3775" i="2"/>
  <c r="Q3775" i="2"/>
  <c r="R3774" i="2"/>
  <c r="Q3774" i="2"/>
  <c r="R3773" i="2"/>
  <c r="Q3773" i="2"/>
  <c r="R3772" i="2"/>
  <c r="Q3772" i="2"/>
  <c r="R3771" i="2"/>
  <c r="Q3771" i="2"/>
  <c r="R3770" i="2"/>
  <c r="Q3770" i="2"/>
  <c r="R3769" i="2"/>
  <c r="Q3769" i="2"/>
  <c r="R3768" i="2"/>
  <c r="Q3768" i="2"/>
  <c r="R3767" i="2"/>
  <c r="Q3767" i="2"/>
  <c r="R3766" i="2"/>
  <c r="Q3766" i="2"/>
  <c r="R3765" i="2"/>
  <c r="Q3765" i="2"/>
  <c r="R3764" i="2"/>
  <c r="Q3764" i="2"/>
  <c r="R3763" i="2"/>
  <c r="Q3763" i="2"/>
  <c r="R3762" i="2"/>
  <c r="Q3762" i="2"/>
  <c r="R3761" i="2"/>
  <c r="Q3761" i="2"/>
  <c r="R3760" i="2"/>
  <c r="Q3760" i="2"/>
  <c r="R3759" i="2"/>
  <c r="Q3759" i="2"/>
  <c r="R3758" i="2"/>
  <c r="Q3758" i="2"/>
  <c r="R3757" i="2"/>
  <c r="Q3757" i="2"/>
  <c r="R3756" i="2"/>
  <c r="Q3756" i="2"/>
  <c r="R3755" i="2"/>
  <c r="Q3755" i="2"/>
  <c r="R3754" i="2"/>
  <c r="Q3754" i="2"/>
  <c r="R3753" i="2"/>
  <c r="Q3753" i="2"/>
  <c r="R3752" i="2"/>
  <c r="Q3752" i="2"/>
  <c r="R3751" i="2"/>
  <c r="Q3751" i="2"/>
  <c r="R3750" i="2"/>
  <c r="Q3750" i="2"/>
  <c r="R3749" i="2"/>
  <c r="Q3749" i="2"/>
  <c r="R3748" i="2"/>
  <c r="Q3748" i="2"/>
  <c r="R3747" i="2"/>
  <c r="Q3747" i="2"/>
  <c r="R3746" i="2"/>
  <c r="Q3746" i="2"/>
  <c r="R3745" i="2"/>
  <c r="Q3745" i="2"/>
  <c r="R3744" i="2"/>
  <c r="Q3744" i="2"/>
  <c r="R3743" i="2"/>
  <c r="Q3743" i="2"/>
  <c r="R3742" i="2"/>
  <c r="Q3742" i="2"/>
  <c r="R3741" i="2"/>
  <c r="Q3741" i="2"/>
  <c r="R3740" i="2"/>
  <c r="Q3740" i="2"/>
  <c r="R3739" i="2"/>
  <c r="Q3739" i="2"/>
  <c r="R3738" i="2"/>
  <c r="Q3738" i="2"/>
  <c r="R3737" i="2"/>
  <c r="Q3737" i="2"/>
  <c r="R3736" i="2"/>
  <c r="Q3736" i="2"/>
  <c r="R3735" i="2"/>
  <c r="Q3735" i="2"/>
  <c r="R3734" i="2"/>
  <c r="Q3734" i="2"/>
  <c r="R3733" i="2"/>
  <c r="Q3733" i="2"/>
  <c r="R3732" i="2"/>
  <c r="Q3732" i="2"/>
  <c r="R3731" i="2"/>
  <c r="Q3731" i="2"/>
  <c r="R3730" i="2"/>
  <c r="Q3730" i="2"/>
  <c r="R3729" i="2"/>
  <c r="Q3729" i="2"/>
  <c r="R3728" i="2"/>
  <c r="Q3728" i="2"/>
  <c r="R3727" i="2"/>
  <c r="Q3727" i="2"/>
  <c r="R3726" i="2"/>
  <c r="Q3726" i="2"/>
  <c r="R3725" i="2"/>
  <c r="Q3725" i="2"/>
  <c r="R3724" i="2"/>
  <c r="Q3724" i="2"/>
  <c r="R3723" i="2"/>
  <c r="Q3723" i="2"/>
  <c r="R3722" i="2"/>
  <c r="Q3722" i="2"/>
  <c r="R3721" i="2"/>
  <c r="Q3721" i="2"/>
  <c r="R3720" i="2"/>
  <c r="Q3720" i="2"/>
  <c r="R3719" i="2"/>
  <c r="Q3719" i="2"/>
  <c r="R3718" i="2"/>
  <c r="Q3718" i="2"/>
  <c r="R3717" i="2"/>
  <c r="Q3717" i="2"/>
  <c r="R3716" i="2"/>
  <c r="Q3716" i="2"/>
  <c r="R3715" i="2"/>
  <c r="Q3715" i="2"/>
  <c r="R3714" i="2"/>
  <c r="Q3714" i="2"/>
  <c r="R3713" i="2"/>
  <c r="Q3713" i="2"/>
  <c r="R3712" i="2"/>
  <c r="Q3712" i="2"/>
  <c r="R3711" i="2"/>
  <c r="Q3711" i="2"/>
  <c r="R3710" i="2"/>
  <c r="Q3710" i="2"/>
  <c r="R3709" i="2"/>
  <c r="Q3709" i="2"/>
  <c r="R3708" i="2"/>
  <c r="Q3708" i="2"/>
  <c r="R3707" i="2"/>
  <c r="Q3707" i="2"/>
  <c r="R3706" i="2"/>
  <c r="Q3706" i="2"/>
  <c r="R3705" i="2"/>
  <c r="Q3705" i="2"/>
  <c r="R3704" i="2"/>
  <c r="Q3704" i="2"/>
  <c r="R3703" i="2"/>
  <c r="Q3703" i="2"/>
  <c r="R3702" i="2"/>
  <c r="Q3702" i="2"/>
  <c r="R3701" i="2"/>
  <c r="Q3701" i="2"/>
  <c r="R3700" i="2"/>
  <c r="Q3700" i="2"/>
  <c r="R3699" i="2"/>
  <c r="Q3699" i="2"/>
  <c r="R3698" i="2"/>
  <c r="Q3698" i="2"/>
  <c r="R3697" i="2"/>
  <c r="Q3697" i="2"/>
  <c r="R3696" i="2"/>
  <c r="Q3696" i="2"/>
  <c r="R3695" i="2"/>
  <c r="Q3695" i="2"/>
  <c r="R3694" i="2"/>
  <c r="Q3694" i="2"/>
  <c r="R3693" i="2"/>
  <c r="Q3693" i="2"/>
  <c r="R3692" i="2"/>
  <c r="Q3692" i="2"/>
  <c r="R3691" i="2"/>
  <c r="Q3691" i="2"/>
  <c r="R3690" i="2"/>
  <c r="Q3690" i="2"/>
  <c r="R3689" i="2"/>
  <c r="Q3689" i="2"/>
  <c r="R3688" i="2"/>
  <c r="Q3688" i="2"/>
  <c r="R3687" i="2"/>
  <c r="Q3687" i="2"/>
  <c r="R3686" i="2"/>
  <c r="Q3686" i="2"/>
  <c r="R3685" i="2"/>
  <c r="Q3685" i="2"/>
  <c r="R3684" i="2"/>
  <c r="Q3684" i="2"/>
  <c r="R3683" i="2"/>
  <c r="Q3683" i="2"/>
  <c r="R3682" i="2"/>
  <c r="Q3682" i="2"/>
  <c r="R3681" i="2"/>
  <c r="Q3681" i="2"/>
  <c r="R3680" i="2"/>
  <c r="Q3680" i="2"/>
  <c r="R3679" i="2"/>
  <c r="Q3679" i="2"/>
  <c r="R3678" i="2"/>
  <c r="Q3678" i="2"/>
  <c r="R3677" i="2"/>
  <c r="Q3677" i="2"/>
  <c r="R3676" i="2"/>
  <c r="Q3676" i="2"/>
  <c r="R3675" i="2"/>
  <c r="Q3675" i="2"/>
  <c r="R3674" i="2"/>
  <c r="Q3674" i="2"/>
  <c r="R3673" i="2"/>
  <c r="Q3673" i="2"/>
  <c r="R3672" i="2"/>
  <c r="Q3672" i="2"/>
  <c r="R3671" i="2"/>
  <c r="Q3671" i="2"/>
  <c r="R3670" i="2"/>
  <c r="Q3670" i="2"/>
  <c r="R3669" i="2"/>
  <c r="Q3669" i="2"/>
  <c r="R3668" i="2"/>
  <c r="Q3668" i="2"/>
  <c r="R3667" i="2"/>
  <c r="Q3667" i="2"/>
  <c r="R3666" i="2"/>
  <c r="Q3666" i="2"/>
  <c r="R3665" i="2"/>
  <c r="Q3665" i="2"/>
  <c r="R3664" i="2"/>
  <c r="Q3664" i="2"/>
  <c r="R3663" i="2"/>
  <c r="Q3663" i="2"/>
  <c r="R3662" i="2"/>
  <c r="Q3662" i="2"/>
  <c r="R3661" i="2"/>
  <c r="Q3661" i="2"/>
  <c r="R3660" i="2"/>
  <c r="Q3660" i="2"/>
  <c r="R3659" i="2"/>
  <c r="Q3659" i="2"/>
  <c r="R3658" i="2"/>
  <c r="Q3658" i="2"/>
  <c r="R3657" i="2"/>
  <c r="Q3657" i="2"/>
  <c r="R3656" i="2"/>
  <c r="Q3656" i="2"/>
  <c r="R3655" i="2"/>
  <c r="Q3655" i="2"/>
  <c r="R3654" i="2"/>
  <c r="Q3654" i="2"/>
  <c r="R3653" i="2"/>
  <c r="Q3653" i="2"/>
  <c r="R3652" i="2"/>
  <c r="Q3652" i="2"/>
  <c r="R3651" i="2"/>
  <c r="Q3651" i="2"/>
  <c r="R3650" i="2"/>
  <c r="Q3650" i="2"/>
  <c r="R3649" i="2"/>
  <c r="Q3649" i="2"/>
  <c r="R3648" i="2"/>
  <c r="Q3648" i="2"/>
  <c r="R3647" i="2"/>
  <c r="Q3647" i="2"/>
  <c r="R3646" i="2"/>
  <c r="Q3646" i="2"/>
  <c r="R3645" i="2"/>
  <c r="Q3645" i="2"/>
  <c r="R3644" i="2"/>
  <c r="Q3644" i="2"/>
  <c r="R3643" i="2"/>
  <c r="Q3643" i="2"/>
  <c r="R3642" i="2"/>
  <c r="Q3642" i="2"/>
  <c r="R3641" i="2"/>
  <c r="Q3641" i="2"/>
  <c r="R3640" i="2"/>
  <c r="Q3640" i="2"/>
  <c r="R3639" i="2"/>
  <c r="Q3639" i="2"/>
  <c r="R3638" i="2"/>
  <c r="Q3638" i="2"/>
  <c r="R3637" i="2"/>
  <c r="Q3637" i="2"/>
  <c r="R3636" i="2"/>
  <c r="Q3636" i="2"/>
  <c r="R3635" i="2"/>
  <c r="Q3635" i="2"/>
  <c r="R3634" i="2"/>
  <c r="Q3634" i="2"/>
  <c r="R3633" i="2"/>
  <c r="Q3633" i="2"/>
  <c r="R3632" i="2"/>
  <c r="Q3632" i="2"/>
  <c r="R3631" i="2"/>
  <c r="Q3631" i="2"/>
  <c r="R3630" i="2"/>
  <c r="Q3630" i="2"/>
  <c r="R3629" i="2"/>
  <c r="Q3629" i="2"/>
  <c r="R3628" i="2"/>
  <c r="Q3628" i="2"/>
  <c r="R3627" i="2"/>
  <c r="Q3627" i="2"/>
  <c r="R3626" i="2"/>
  <c r="Q3626" i="2"/>
  <c r="R3625" i="2"/>
  <c r="Q3625" i="2"/>
  <c r="R3624" i="2"/>
  <c r="Q3624" i="2"/>
  <c r="R3623" i="2"/>
  <c r="Q3623" i="2"/>
  <c r="R3622" i="2"/>
  <c r="Q3622" i="2"/>
  <c r="R3621" i="2"/>
  <c r="Q3621" i="2"/>
  <c r="R3620" i="2"/>
  <c r="Q3620" i="2"/>
  <c r="R3619" i="2"/>
  <c r="Q3619" i="2"/>
  <c r="R3618" i="2"/>
  <c r="Q3618" i="2"/>
  <c r="R3617" i="2"/>
  <c r="Q3617" i="2"/>
  <c r="R3616" i="2"/>
  <c r="Q3616" i="2"/>
  <c r="R3615" i="2"/>
  <c r="Q3615" i="2"/>
  <c r="R3614" i="2"/>
  <c r="Q3614" i="2"/>
  <c r="R3613" i="2"/>
  <c r="Q3613" i="2"/>
  <c r="R3612" i="2"/>
  <c r="Q3612" i="2"/>
  <c r="R3611" i="2"/>
  <c r="Q3611" i="2"/>
  <c r="R3610" i="2"/>
  <c r="Q3610" i="2"/>
  <c r="R3609" i="2"/>
  <c r="Q3609" i="2"/>
  <c r="R3608" i="2"/>
  <c r="Q3608" i="2"/>
  <c r="R3607" i="2"/>
  <c r="Q3607" i="2"/>
  <c r="R3606" i="2"/>
  <c r="Q3606" i="2"/>
  <c r="R3605" i="2"/>
  <c r="Q3605" i="2"/>
  <c r="R3604" i="2"/>
  <c r="Q3604" i="2"/>
  <c r="R3603" i="2"/>
  <c r="Q3603" i="2"/>
  <c r="R3602" i="2"/>
  <c r="Q3602" i="2"/>
  <c r="R3601" i="2"/>
  <c r="Q3601" i="2"/>
  <c r="R3600" i="2"/>
  <c r="Q3600" i="2"/>
  <c r="R3599" i="2"/>
  <c r="Q3599" i="2"/>
  <c r="R3598" i="2"/>
  <c r="Q3598" i="2"/>
  <c r="R3597" i="2"/>
  <c r="Q3597" i="2"/>
  <c r="R3596" i="2"/>
  <c r="Q3596" i="2"/>
  <c r="R3595" i="2"/>
  <c r="Q3595" i="2"/>
  <c r="R3594" i="2"/>
  <c r="Q3594" i="2"/>
  <c r="R3593" i="2"/>
  <c r="Q3593" i="2"/>
  <c r="R3592" i="2"/>
  <c r="Q3592" i="2"/>
  <c r="R3591" i="2"/>
  <c r="Q3591" i="2"/>
  <c r="R3590" i="2"/>
  <c r="Q3590" i="2"/>
  <c r="R3589" i="2"/>
  <c r="Q3589" i="2"/>
  <c r="R3588" i="2"/>
  <c r="Q3588" i="2"/>
  <c r="R3587" i="2"/>
  <c r="Q3587" i="2"/>
  <c r="R3586" i="2"/>
  <c r="Q3586" i="2"/>
  <c r="R3585" i="2"/>
  <c r="Q3585" i="2"/>
  <c r="R3584" i="2"/>
  <c r="Q3584" i="2"/>
  <c r="R3583" i="2"/>
  <c r="Q3583" i="2"/>
  <c r="R3582" i="2"/>
  <c r="Q3582" i="2"/>
  <c r="R3581" i="2"/>
  <c r="Q3581" i="2"/>
  <c r="R3580" i="2"/>
  <c r="Q3580" i="2"/>
  <c r="R3579" i="2"/>
  <c r="Q3579" i="2"/>
  <c r="R3578" i="2"/>
  <c r="Q3578" i="2"/>
  <c r="R3577" i="2"/>
  <c r="Q3577" i="2"/>
  <c r="R3576" i="2"/>
  <c r="Q3576" i="2"/>
  <c r="R3575" i="2"/>
  <c r="Q3575" i="2"/>
  <c r="R3574" i="2"/>
  <c r="Q3574" i="2"/>
  <c r="R3573" i="2"/>
  <c r="Q3573" i="2"/>
  <c r="R3572" i="2"/>
  <c r="Q3572" i="2"/>
  <c r="R3571" i="2"/>
  <c r="Q3571" i="2"/>
  <c r="R3570" i="2"/>
  <c r="Q3570" i="2"/>
  <c r="R3569" i="2"/>
  <c r="Q3569" i="2"/>
  <c r="R3568" i="2"/>
  <c r="Q3568" i="2"/>
  <c r="R3567" i="2"/>
  <c r="Q3567" i="2"/>
  <c r="R3566" i="2"/>
  <c r="Q3566" i="2"/>
  <c r="R3565" i="2"/>
  <c r="Q3565" i="2"/>
  <c r="R3564" i="2"/>
  <c r="Q3564" i="2"/>
  <c r="R3563" i="2"/>
  <c r="Q3563" i="2"/>
  <c r="R3562" i="2"/>
  <c r="Q3562" i="2"/>
  <c r="R3561" i="2"/>
  <c r="Q3561" i="2"/>
  <c r="R3560" i="2"/>
  <c r="Q3560" i="2"/>
  <c r="R3559" i="2"/>
  <c r="Q3559" i="2"/>
  <c r="R3558" i="2"/>
  <c r="Q3558" i="2"/>
  <c r="R3557" i="2"/>
  <c r="Q3557" i="2"/>
  <c r="R3556" i="2"/>
  <c r="Q3556" i="2"/>
  <c r="R3555" i="2"/>
  <c r="Q3555" i="2"/>
  <c r="R3554" i="2"/>
  <c r="Q3554" i="2"/>
  <c r="R3553" i="2"/>
  <c r="Q3553" i="2"/>
  <c r="R3552" i="2"/>
  <c r="Q3552" i="2"/>
  <c r="R3551" i="2"/>
  <c r="Q3551" i="2"/>
  <c r="R3550" i="2"/>
  <c r="Q3550" i="2"/>
  <c r="R3549" i="2"/>
  <c r="Q3549" i="2"/>
  <c r="R3546" i="2"/>
  <c r="Q3546" i="2"/>
  <c r="R3545" i="2"/>
  <c r="Q3545" i="2"/>
  <c r="R3544" i="2"/>
  <c r="Q3544" i="2"/>
  <c r="R3543" i="2"/>
  <c r="Q3543" i="2"/>
  <c r="R3542" i="2"/>
  <c r="Q3542" i="2"/>
  <c r="R3541" i="2"/>
  <c r="Q3541" i="2"/>
  <c r="R3533" i="2"/>
  <c r="Q3533" i="2"/>
  <c r="R3532" i="2"/>
  <c r="Q3532" i="2"/>
  <c r="R3531" i="2"/>
  <c r="Q3531" i="2"/>
  <c r="R3489" i="2"/>
  <c r="Q3489" i="2"/>
  <c r="R3488" i="2"/>
  <c r="Q3488" i="2"/>
  <c r="R3487" i="2"/>
  <c r="Q3487" i="2"/>
  <c r="R3486" i="2"/>
  <c r="Q3486" i="2"/>
  <c r="R3485" i="2"/>
  <c r="Q3485" i="2"/>
  <c r="R3484" i="2"/>
  <c r="Q3484" i="2"/>
  <c r="R3483" i="2"/>
  <c r="Q3483" i="2"/>
  <c r="R3482" i="2"/>
  <c r="Q3482" i="2"/>
  <c r="R3481" i="2"/>
  <c r="Q3481" i="2"/>
  <c r="R3480" i="2"/>
  <c r="Q3480" i="2"/>
  <c r="R3479" i="2"/>
  <c r="Q3479" i="2"/>
  <c r="R3478" i="2"/>
  <c r="Q3478" i="2"/>
  <c r="R3477" i="2"/>
  <c r="Q3477" i="2"/>
  <c r="R3476" i="2"/>
  <c r="Q3476" i="2"/>
  <c r="R3475" i="2"/>
  <c r="Q3475" i="2"/>
  <c r="R3474" i="2"/>
  <c r="Q3474" i="2"/>
  <c r="R3473" i="2"/>
  <c r="Q3473" i="2"/>
  <c r="R3472" i="2"/>
  <c r="Q3472" i="2"/>
  <c r="R3470" i="2"/>
  <c r="Q3470" i="2"/>
  <c r="R3469" i="2"/>
  <c r="Q3469" i="2"/>
  <c r="R3468" i="2"/>
  <c r="Q3468" i="2"/>
  <c r="R3467" i="2"/>
  <c r="Q3467" i="2"/>
  <c r="R3466" i="2"/>
  <c r="Q3466" i="2"/>
  <c r="R3465" i="2"/>
  <c r="Q3465" i="2"/>
  <c r="R3464" i="2"/>
  <c r="Q3464" i="2"/>
  <c r="R3463" i="2"/>
  <c r="Q3463" i="2"/>
  <c r="R3462" i="2"/>
  <c r="Q3462" i="2"/>
  <c r="R3461" i="2"/>
  <c r="Q3461" i="2"/>
  <c r="R3460" i="2"/>
  <c r="Q3460" i="2"/>
  <c r="R3459" i="2"/>
  <c r="Q3459" i="2"/>
  <c r="R3458" i="2"/>
  <c r="Q3458" i="2"/>
  <c r="R3457" i="2"/>
  <c r="Q3457" i="2"/>
  <c r="R3456" i="2"/>
  <c r="Q3456" i="2"/>
  <c r="R3455" i="2"/>
  <c r="Q3455" i="2"/>
  <c r="R3454" i="2"/>
  <c r="Q3454" i="2"/>
  <c r="R3453" i="2"/>
  <c r="Q3453" i="2"/>
  <c r="R3452" i="2"/>
  <c r="Q3452" i="2"/>
  <c r="R3451" i="2"/>
  <c r="Q3451" i="2"/>
  <c r="R3450" i="2"/>
  <c r="Q3450" i="2"/>
  <c r="R3449" i="2"/>
  <c r="Q3449" i="2"/>
  <c r="R3448" i="2"/>
  <c r="Q3448" i="2"/>
  <c r="R3447" i="2"/>
  <c r="Q3447" i="2"/>
  <c r="R3446" i="2"/>
  <c r="Q3446" i="2"/>
  <c r="R3445" i="2"/>
  <c r="Q3445" i="2"/>
  <c r="R3444" i="2"/>
  <c r="Q3444" i="2"/>
  <c r="R3443" i="2"/>
  <c r="Q3443" i="2"/>
  <c r="R3442" i="2"/>
  <c r="Q3442" i="2"/>
  <c r="R3441" i="2"/>
  <c r="Q3441" i="2"/>
  <c r="R3440" i="2"/>
  <c r="Q3440" i="2"/>
  <c r="R3439" i="2"/>
  <c r="Q3439" i="2"/>
  <c r="R3438" i="2"/>
  <c r="Q3438" i="2"/>
  <c r="R3437" i="2"/>
  <c r="Q3437" i="2"/>
  <c r="R3436" i="2"/>
  <c r="Q3436" i="2"/>
  <c r="R3435" i="2"/>
  <c r="Q3435" i="2"/>
  <c r="R3434" i="2"/>
  <c r="Q3434" i="2"/>
  <c r="R3433" i="2"/>
  <c r="Q3433" i="2"/>
  <c r="R3432" i="2"/>
  <c r="Q3432" i="2"/>
  <c r="R3431" i="2"/>
  <c r="Q3431" i="2"/>
  <c r="R3430" i="2"/>
  <c r="Q3430" i="2"/>
  <c r="R3429" i="2"/>
  <c r="Q3429" i="2"/>
  <c r="R3428" i="2"/>
  <c r="Q3428" i="2"/>
  <c r="R3427" i="2"/>
  <c r="Q3427" i="2"/>
  <c r="R3426" i="2"/>
  <c r="Q3426" i="2"/>
  <c r="R3425" i="2"/>
  <c r="Q3425" i="2"/>
  <c r="R3424" i="2"/>
  <c r="Q3424" i="2"/>
  <c r="R3423" i="2"/>
  <c r="Q3423" i="2"/>
  <c r="R3422" i="2"/>
  <c r="Q3422" i="2"/>
  <c r="R3421" i="2"/>
  <c r="Q3421" i="2"/>
  <c r="R3420" i="2"/>
  <c r="Q3420" i="2"/>
  <c r="R3419" i="2"/>
  <c r="Q3419" i="2"/>
  <c r="R3418" i="2"/>
  <c r="Q3418" i="2"/>
  <c r="R3417" i="2"/>
  <c r="Q3417" i="2"/>
  <c r="R3416" i="2"/>
  <c r="Q3416" i="2"/>
  <c r="R3415" i="2"/>
  <c r="Q3415" i="2"/>
  <c r="R3414" i="2"/>
  <c r="Q3414" i="2"/>
  <c r="R3413" i="2"/>
  <c r="Q3413" i="2"/>
  <c r="R3412" i="2"/>
  <c r="Q3412" i="2"/>
  <c r="R3411" i="2"/>
  <c r="Q3411" i="2"/>
  <c r="R3410" i="2"/>
  <c r="Q3410" i="2"/>
  <c r="R3409" i="2"/>
  <c r="Q3409" i="2"/>
  <c r="R3408" i="2"/>
  <c r="Q3408" i="2"/>
  <c r="R3407" i="2"/>
  <c r="Q3407" i="2"/>
  <c r="R3406" i="2"/>
  <c r="Q3406" i="2"/>
  <c r="R3405" i="2"/>
  <c r="Q3405" i="2"/>
  <c r="R3404" i="2"/>
  <c r="Q3404" i="2"/>
  <c r="R3403" i="2"/>
  <c r="Q3403" i="2"/>
  <c r="R3402" i="2"/>
  <c r="Q3402" i="2"/>
  <c r="R3401" i="2"/>
  <c r="Q3401" i="2"/>
  <c r="R3400" i="2"/>
  <c r="Q3400" i="2"/>
  <c r="R3399" i="2"/>
  <c r="Q3399" i="2"/>
  <c r="R3398" i="2"/>
  <c r="Q3398" i="2"/>
  <c r="R3397" i="2"/>
  <c r="Q3397" i="2"/>
  <c r="R3396" i="2"/>
  <c r="Q3396" i="2"/>
  <c r="R3395" i="2"/>
  <c r="Q3395" i="2"/>
  <c r="R3394" i="2"/>
  <c r="Q3394" i="2"/>
  <c r="R3393" i="2"/>
  <c r="Q3393" i="2"/>
  <c r="R3392" i="2"/>
  <c r="Q3392" i="2"/>
  <c r="R3391" i="2"/>
  <c r="Q3391" i="2"/>
  <c r="R3390" i="2"/>
  <c r="Q3390" i="2"/>
  <c r="R3389" i="2"/>
  <c r="Q3389" i="2"/>
  <c r="R3388" i="2"/>
  <c r="Q3388" i="2"/>
  <c r="R3387" i="2"/>
  <c r="Q3387" i="2"/>
  <c r="R3386" i="2"/>
  <c r="Q3386" i="2"/>
  <c r="R3385" i="2"/>
  <c r="Q3385" i="2"/>
  <c r="R3384" i="2"/>
  <c r="Q3384" i="2"/>
  <c r="R3383" i="2"/>
  <c r="Q3383" i="2"/>
  <c r="R3382" i="2"/>
  <c r="Q3382" i="2"/>
  <c r="R3381" i="2"/>
  <c r="Q3381" i="2"/>
  <c r="R3380" i="2"/>
  <c r="Q3380" i="2"/>
  <c r="R3379" i="2"/>
  <c r="Q3379" i="2"/>
  <c r="R3378" i="2"/>
  <c r="Q3378" i="2"/>
  <c r="R3377" i="2"/>
  <c r="Q3377" i="2"/>
  <c r="R3376" i="2"/>
  <c r="Q3376" i="2"/>
  <c r="R3375" i="2"/>
  <c r="Q3375" i="2"/>
  <c r="R3374" i="2"/>
  <c r="Q3374" i="2"/>
  <c r="R3373" i="2"/>
  <c r="Q3373" i="2"/>
  <c r="R3372" i="2"/>
  <c r="Q3372" i="2"/>
  <c r="R3371" i="2"/>
  <c r="Q3371" i="2"/>
  <c r="R3370" i="2"/>
  <c r="Q3370" i="2"/>
  <c r="R3369" i="2"/>
  <c r="Q3369" i="2"/>
  <c r="R3368" i="2"/>
  <c r="Q3368" i="2"/>
  <c r="R3367" i="2"/>
  <c r="Q3367" i="2"/>
  <c r="R3366" i="2"/>
  <c r="Q3366" i="2"/>
  <c r="R3365" i="2"/>
  <c r="Q3365" i="2"/>
  <c r="R3353" i="2"/>
  <c r="Q3353" i="2"/>
  <c r="R3352" i="2"/>
  <c r="Q3352" i="2"/>
  <c r="R3351" i="2"/>
  <c r="Q3351" i="2"/>
  <c r="R3344" i="2"/>
  <c r="Q3344" i="2"/>
  <c r="R3341" i="2"/>
  <c r="Q3341" i="2"/>
  <c r="R3340" i="2"/>
  <c r="Q3340" i="2"/>
  <c r="R3339" i="2"/>
  <c r="Q3339" i="2"/>
  <c r="R3338" i="2"/>
  <c r="Q3338" i="2"/>
  <c r="R3337" i="2"/>
  <c r="Q3337" i="2"/>
  <c r="R3336" i="2"/>
  <c r="Q3336" i="2"/>
  <c r="R3335" i="2"/>
  <c r="Q3335" i="2"/>
  <c r="R3334" i="2"/>
  <c r="Q3334" i="2"/>
  <c r="R3333" i="2"/>
  <c r="Q3333" i="2"/>
  <c r="R3332" i="2"/>
  <c r="Q3332" i="2"/>
  <c r="R3331" i="2"/>
  <c r="Q3331" i="2"/>
  <c r="R3330" i="2"/>
  <c r="Q3330" i="2"/>
  <c r="R3329" i="2"/>
  <c r="Q3329" i="2"/>
  <c r="R3328" i="2"/>
  <c r="Q3328" i="2"/>
  <c r="R3327" i="2"/>
  <c r="Q3327" i="2"/>
  <c r="R3326" i="2"/>
  <c r="Q3326" i="2"/>
  <c r="R3325" i="2"/>
  <c r="Q3325" i="2"/>
  <c r="R3324" i="2"/>
  <c r="Q3324" i="2"/>
  <c r="R3323" i="2"/>
  <c r="Q3323" i="2"/>
  <c r="R3322" i="2"/>
  <c r="Q3322" i="2"/>
  <c r="R3321" i="2"/>
  <c r="Q3321" i="2"/>
  <c r="R3320" i="2"/>
  <c r="Q3320" i="2"/>
  <c r="R3319" i="2"/>
  <c r="Q3319" i="2"/>
  <c r="R6034" i="2"/>
  <c r="Q6034" i="2"/>
  <c r="Y6034" i="2" l="1"/>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<sst xmlns="http://schemas.openxmlformats.org/spreadsheetml/2006/main" count="96419" uniqueCount="19189">
  <si>
    <t xml:space="preserve">      Tercer Trimestre    2017</t>
  </si>
  <si>
    <t>Yucatán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</si>
  <si>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</si>
  <si>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</si>
  <si>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</si>
  <si>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</si>
  <si>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</si>
  <si>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</si>
  <si>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</si>
  <si>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</si>
  <si>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</si>
  <si>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</si>
  <si>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</si>
  <si>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</si>
  <si>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</si>
  <si>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</si>
  <si>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</si>
  <si>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</si>
  <si>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</si>
  <si>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</si>
  <si>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</si>
  <si>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</si>
  <si>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</si>
  <si>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</si>
  <si>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</si>
  <si>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</si>
  <si>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</si>
  <si>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</si>
  <si>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</si>
  <si>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</si>
  <si>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</si>
  <si>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</si>
  <si>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</si>
  <si>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</si>
  <si>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</si>
  <si>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YUC00160100633698</t>
  </si>
  <si>
    <t>Infraestructura Municipal En El Municipio De Baca, En El Estado De Yucatán</t>
  </si>
  <si>
    <t>600</t>
  </si>
  <si>
    <t>Baca</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</si>
  <si>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</si>
  <si>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</si>
  <si>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</si>
  <si>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</si>
  <si>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</si>
  <si>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</si>
  <si>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</si>
  <si>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</si>
  <si>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</si>
  <si>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YUC00160100633769</t>
  </si>
  <si>
    <t>Proyectos De Infraestructura Municipal En Mérida, Yucatán</t>
  </si>
  <si>
    <t>764</t>
  </si>
  <si>
    <t>Mérida</t>
  </si>
  <si>
    <t>YUC00160100633834</t>
  </si>
  <si>
    <t>Infraestructura Municipal En El Municipio De Abalá, En El Estado De Yucatán</t>
  </si>
  <si>
    <t>599</t>
  </si>
  <si>
    <t>Abalá</t>
  </si>
  <si>
    <t>YUC00160100633842</t>
  </si>
  <si>
    <t>Infraestructura Municipal En El Municipio De Yaxcabá, En El Estado De Yucatán</t>
  </si>
  <si>
    <t>603</t>
  </si>
  <si>
    <t>Yaxcabá</t>
  </si>
  <si>
    <t>YUC00160100633877</t>
  </si>
  <si>
    <t>Infraestructura Vial, En El Municipio De Mérida, En El Estado De Yucatán</t>
  </si>
  <si>
    <t>316</t>
  </si>
  <si>
    <t>YUC00160100634044</t>
  </si>
  <si>
    <t>Infraestructura Para El Municipio De Oxkutzcab, Yucatán</t>
  </si>
  <si>
    <t>1110</t>
  </si>
  <si>
    <t>Oxkutzcab</t>
  </si>
  <si>
    <t>YUC00160100634338</t>
  </si>
  <si>
    <t>Infraestructura Vial En El Municipio De Mérida, En El Estado De Yucatán</t>
  </si>
  <si>
    <t>190</t>
  </si>
  <si>
    <t>YUC00160100634394</t>
  </si>
  <si>
    <t>Infraestructura Municipal En El Municipio De Tekax, En El Estado De Yucatán</t>
  </si>
  <si>
    <t>601</t>
  </si>
  <si>
    <t>Tekax</t>
  </si>
  <si>
    <t>YUC00160100634406</t>
  </si>
  <si>
    <t>Proyectos Para El Desarrollo Regional De La Zona Henequenera Del Sureste En El Estado De Yucatán (1)</t>
  </si>
  <si>
    <t>802</t>
  </si>
  <si>
    <t>Cobertura estatal</t>
  </si>
  <si>
    <t>U052 Proyectos para el Desarrollo Regional de la Zona Henequenera del Sureste</t>
  </si>
  <si>
    <t>YUC00160100634413</t>
  </si>
  <si>
    <t>Proyectos De Desarrollo Municipal En Umán, Yucatán</t>
  </si>
  <si>
    <t>727</t>
  </si>
  <si>
    <t>Umán</t>
  </si>
  <si>
    <t>YUC00160100634519</t>
  </si>
  <si>
    <t>Infraestructura Para El Municipio De Celestún, Yucatán</t>
  </si>
  <si>
    <t>1109</t>
  </si>
  <si>
    <t>Celestún</t>
  </si>
  <si>
    <t>YUC00160100634546</t>
  </si>
  <si>
    <t>Proyectos Para El Desarrollo Regional De La Zona Henequenera Del Sureste En El Estado De Yucatán (2)</t>
  </si>
  <si>
    <t>803</t>
  </si>
  <si>
    <t>YUC00160100634607</t>
  </si>
  <si>
    <t>Infraestructura Municipal En El Municipio De Tixmehuac, En El Estado De Yucatán</t>
  </si>
  <si>
    <t>602</t>
  </si>
  <si>
    <t>Tixmehuac</t>
  </si>
  <si>
    <t>YUC00160100634652</t>
  </si>
  <si>
    <t>Infraestructura Urbana, En El Municipio De Mérida, En El Estado De Yucatán</t>
  </si>
  <si>
    <t>640</t>
  </si>
  <si>
    <t>YUC00160200645873</t>
  </si>
  <si>
    <t>Construcción De 4 Techos De Sistema De Vigueta Y Bovedilla En La Comisaría De Yaxché De Peón - 74777</t>
  </si>
  <si>
    <t>74777</t>
  </si>
  <si>
    <t>Ucú</t>
  </si>
  <si>
    <t>Yaxché de Peón</t>
  </si>
  <si>
    <t>Rural</t>
  </si>
  <si>
    <t>Aportaciones Federales</t>
  </si>
  <si>
    <t>I004 FAIS Municipal y de las Demarcaciones Territoriales del Distrito Federal</t>
  </si>
  <si>
    <t>33-Aportaciones Federales para Entidades Federativas y Municipios</t>
  </si>
  <si>
    <t>AYUNTAMIENTO</t>
  </si>
  <si>
    <t>Vivienda</t>
  </si>
  <si>
    <t>YUC00160200645921</t>
  </si>
  <si>
    <t>Adquisición De Software Y Hardware - 36659</t>
  </si>
  <si>
    <t>36659</t>
  </si>
  <si>
    <t>Motul</t>
  </si>
  <si>
    <t>Motul de Carrillo Puerto</t>
  </si>
  <si>
    <t>Urbano</t>
  </si>
  <si>
    <t>H AYUNTAMIENTO DE MOTUL</t>
  </si>
  <si>
    <t>YUC00160200648264</t>
  </si>
  <si>
    <t>33902 Proyectos Para Prestacion De Servicios - 65443</t>
  </si>
  <si>
    <t>65443</t>
  </si>
  <si>
    <t>Kinchil</t>
  </si>
  <si>
    <t>H AYUNTAMIENTO DE KINCHIL</t>
  </si>
  <si>
    <t>YUC00160200650768</t>
  </si>
  <si>
    <t>Acondicionamiento De Espacios Fisicos - 36665</t>
  </si>
  <si>
    <t>36665</t>
  </si>
  <si>
    <t>YUC00160200653082</t>
  </si>
  <si>
    <t>33902 Proyectos Para Prestacion De Servicios - 33023</t>
  </si>
  <si>
    <t>33023</t>
  </si>
  <si>
    <t>YUC00160200653083</t>
  </si>
  <si>
    <t>Adquisición De Software Y Hardware - 36657</t>
  </si>
  <si>
    <t>36657</t>
  </si>
  <si>
    <t>YUC00160200653084</t>
  </si>
  <si>
    <t>Adquisición De Software Y Hardware - 36655</t>
  </si>
  <si>
    <t>36655</t>
  </si>
  <si>
    <t>YUC00160200653085</t>
  </si>
  <si>
    <t>Adquisición De Software Y Hardware - 36653</t>
  </si>
  <si>
    <t>36653</t>
  </si>
  <si>
    <t>YUC00160200653086</t>
  </si>
  <si>
    <t>Acondicionamiento De Espacios Fisicos - 36672</t>
  </si>
  <si>
    <t>36672</t>
  </si>
  <si>
    <t>YUC00160200653087</t>
  </si>
  <si>
    <t>Acondicionamiento De Espacios Fisicos - 36669</t>
  </si>
  <si>
    <t>36669</t>
  </si>
  <si>
    <t>YUC00160200653088</t>
  </si>
  <si>
    <t>Acondicionamiento De Espacios Fisicos - 36666</t>
  </si>
  <si>
    <t>36666</t>
  </si>
  <si>
    <t>YUC00160200655491</t>
  </si>
  <si>
    <t>Acondicionamiento De Espacios Fisicos - 36670</t>
  </si>
  <si>
    <t>36670</t>
  </si>
  <si>
    <t>YUC00160200657875</t>
  </si>
  <si>
    <t>Adquisición De Software Y Hardware - 36658</t>
  </si>
  <si>
    <t>36658</t>
  </si>
  <si>
    <t>YUC00160200657876</t>
  </si>
  <si>
    <t>Adquisición De Software Y Hardware - 36656</t>
  </si>
  <si>
    <t>36656</t>
  </si>
  <si>
    <t>YUC00160200657877</t>
  </si>
  <si>
    <t>Adquisición De Software Y Hardware - 36652</t>
  </si>
  <si>
    <t>36652</t>
  </si>
  <si>
    <t>YUC00160200660391</t>
  </si>
  <si>
    <t>Acondicionamiento De Espacios Fisicos - 36667</t>
  </si>
  <si>
    <t>36667</t>
  </si>
  <si>
    <t>YUC00160200662719</t>
  </si>
  <si>
    <t>Construcción De 2 Techos De Sistema De Vigueta Y Bovedilla En El Municipio De Ucú. - 74673</t>
  </si>
  <si>
    <t>74673</t>
  </si>
  <si>
    <t>YUC00160200662720</t>
  </si>
  <si>
    <t>Construcción De 8 Techos De Sistema De Vigueta Y Bovedilla - 74767</t>
  </si>
  <si>
    <t>74767</t>
  </si>
  <si>
    <t>YUC00160200662760</t>
  </si>
  <si>
    <t>Acondicionamiento De Espacios Fisicos - 36668</t>
  </si>
  <si>
    <t>36668</t>
  </si>
  <si>
    <t>YUC00160200672140</t>
  </si>
  <si>
    <t>"Construcción Del Hospital Materno-Infantil De 160 Camas En Mérida"</t>
  </si>
  <si>
    <t>O.II.49.0615</t>
  </si>
  <si>
    <t>U012 Fortalecimiento de los Servicios Estatales de Salud</t>
  </si>
  <si>
    <t>12-Salud</t>
  </si>
  <si>
    <t>SERVICIOS DE SALUD DE YUCATAN</t>
  </si>
  <si>
    <t>Salud</t>
  </si>
  <si>
    <t>YUC00160200672143</t>
  </si>
  <si>
    <t>"Construcción Y Equipamiento Del Hospital General De 30 Camas De Tekax, Yucatán"</t>
  </si>
  <si>
    <t>E.VII.49.1115</t>
  </si>
  <si>
    <t>Tekax de Álvaro Obregón</t>
  </si>
  <si>
    <t>YUC00160200672241</t>
  </si>
  <si>
    <t>Reconstrucción De Una Cancha De Usos Múltiples Techada En La Localidad De San José Oriente Municipio De Hoctún -4891</t>
  </si>
  <si>
    <t>2507136</t>
  </si>
  <si>
    <t>Hoctún</t>
  </si>
  <si>
    <t>n.a.</t>
  </si>
  <si>
    <t>U132 Fondo para el Fortalecimiento de la Infraestructura Estatal y Municipal</t>
  </si>
  <si>
    <t>MUNICIPIO</t>
  </si>
  <si>
    <t>YUC00160200672686</t>
  </si>
  <si>
    <t>Reconstrucción Y Ampliacion De Calles En La Localidad Y Municipio De Acanceh, Yucatan-4883</t>
  </si>
  <si>
    <t>2275779</t>
  </si>
  <si>
    <t>Acanceh</t>
  </si>
  <si>
    <t>YUC00160200672803</t>
  </si>
  <si>
    <t>Rehabilitación De Camino De Acceso A La Comunidad De Tepakán, Municipio De Valladolid-4926</t>
  </si>
  <si>
    <t>2518858</t>
  </si>
  <si>
    <t>Valladolid</t>
  </si>
  <si>
    <t>YUC00160200673410</t>
  </si>
  <si>
    <t>Construcción De Un Parque En La Localidad De Kantirix , Municipio De Tepakán-4907</t>
  </si>
  <si>
    <t>2461232</t>
  </si>
  <si>
    <t>Tepakán</t>
  </si>
  <si>
    <t>YUC00160200673811</t>
  </si>
  <si>
    <t>Ampliación Del Parque Central En La Localidad Y Municipio De Kantunil-4896</t>
  </si>
  <si>
    <t>2514809</t>
  </si>
  <si>
    <t>Kantunil</t>
  </si>
  <si>
    <t>YUC00160200674007</t>
  </si>
  <si>
    <t>Iluminación Del Campo De Futbol En La Localidad De Holcá Municipio De Kantunil-4897</t>
  </si>
  <si>
    <t>2514625</t>
  </si>
  <si>
    <t>YUC00160200674071</t>
  </si>
  <si>
    <t>Construccion De Calles, En La Localidad Y Municipio De Tunkas.</t>
  </si>
  <si>
    <t>2422356</t>
  </si>
  <si>
    <t>Tunkás</t>
  </si>
  <si>
    <t>Urbanización</t>
  </si>
  <si>
    <t>YUC00160200674196</t>
  </si>
  <si>
    <t>Construcción De Una Cancha De Usos Múltiples Techada En La Localidad De Kantirix,Municipio De Tepakán-4908</t>
  </si>
  <si>
    <t>2456042</t>
  </si>
  <si>
    <t>YUC00160200674407</t>
  </si>
  <si>
    <t>Construccion De Guarniciones Y Banquetas En La Localidad Y Municipio De Tunkas.-4913</t>
  </si>
  <si>
    <t>2428472</t>
  </si>
  <si>
    <t>YUC00160200674453</t>
  </si>
  <si>
    <t>Rehabilitación Del Campo De Futbol De La Unidad Deportiva En La Localidad Y Municipio De Conkal-4886</t>
  </si>
  <si>
    <t>2438877</t>
  </si>
  <si>
    <t>Conkal</t>
  </si>
  <si>
    <t>YUC00160200674574</t>
  </si>
  <si>
    <t>Ampliacion De Red Electrica En La Localidad Y Municipio De Conkal-4887</t>
  </si>
  <si>
    <t>2438569</t>
  </si>
  <si>
    <t>YUC00160200674668</t>
  </si>
  <si>
    <t>Construcción De Aulas Didácticas, Andadores, Paso Peatonal Y Banquetas En El Telebachillerato "Leyes De Reforma" En La Localidad De Texan De Palomeque, Municipio De Hunucmá.-4893</t>
  </si>
  <si>
    <t>2362065</t>
  </si>
  <si>
    <t>Hunucmá</t>
  </si>
  <si>
    <t>YUC00160200674929</t>
  </si>
  <si>
    <t>Rehabilitación Del Parque Francisco De Montejo Iii, Fraccionamiento Francisco De Montejo, Mérida, Yucatán.-4899</t>
  </si>
  <si>
    <t>2531962</t>
  </si>
  <si>
    <t>YUC00160200674951</t>
  </si>
  <si>
    <t>"Reconstrucción De Calles En La Localidad Y Municipio De Temozon, Yucatan¿-4906</t>
  </si>
  <si>
    <t>2328704</t>
  </si>
  <si>
    <t>Temozón</t>
  </si>
  <si>
    <t>YUC00160200674980</t>
  </si>
  <si>
    <t>Reconstrucción De Calles En La Localidad De San José Oriente, Municipio De Hoctún -4892</t>
  </si>
  <si>
    <t>2509370</t>
  </si>
  <si>
    <t>YUC00160200675236</t>
  </si>
  <si>
    <t>Construcción De Un Comedor Público En La Localidad De Kantirix, Municipio De Tepakán.-4909</t>
  </si>
  <si>
    <t>2450312</t>
  </si>
  <si>
    <t>YUC00160200675277</t>
  </si>
  <si>
    <t>Rehabilitacion Del Parque En La Localidad Y Municipio De Tunkas.-4911</t>
  </si>
  <si>
    <t>2429774</t>
  </si>
  <si>
    <t>YUC00160200675471</t>
  </si>
  <si>
    <t>Construcción De Cancha De Futbol 7 En La Localidad Y Municipio De Kantunil-4895</t>
  </si>
  <si>
    <t>2514931</t>
  </si>
  <si>
    <t>YUC00160200675586</t>
  </si>
  <si>
    <t>Instalación De Alumbrado Público Con Guarniciones Y Banquetas En La Localidad De Holcá, Municipio De Kantunil, Yucatán-4898</t>
  </si>
  <si>
    <t>2514747</t>
  </si>
  <si>
    <t>YUC00160200675656</t>
  </si>
  <si>
    <t>Reconstrucción De Calles En La Localidad Y Municipio De Conkal, Yucatán.-4885</t>
  </si>
  <si>
    <t>2438963</t>
  </si>
  <si>
    <t>YUC00160200675864</t>
  </si>
  <si>
    <t>Construcción De Cancha De Futbol 7 Con Gradas, Baños Y Techumbre En La Colonia San Carlos En La Localidad Y Municipio De Motul-4900</t>
  </si>
  <si>
    <t>2389614</t>
  </si>
  <si>
    <t>YUC00160200690128</t>
  </si>
  <si>
    <t>33902 Proyectos Para Prestacion De Servicios - 111767</t>
  </si>
  <si>
    <t>111767</t>
  </si>
  <si>
    <t>Cantamayec</t>
  </si>
  <si>
    <t>AYUNTAMIENTO DE CANTAMAYEC</t>
  </si>
  <si>
    <t>YUC00160200690129</t>
  </si>
  <si>
    <t>Mejoramiento Integral De Vivienda Consistente En Construcción De      20recamaras - 112563</t>
  </si>
  <si>
    <t>06-16-0566</t>
  </si>
  <si>
    <t>Timucuy</t>
  </si>
  <si>
    <t>I003 FAIS Entidades</t>
  </si>
  <si>
    <t>Obra</t>
  </si>
  <si>
    <t>INSTITUTO DE VIVIENDA DEL ESTADO DE YUCATÁN</t>
  </si>
  <si>
    <t>YUC00160200690130</t>
  </si>
  <si>
    <t>Mejoramiento Integral De Vivienda Consistente En Construcción De 20     Recamaras - 112567</t>
  </si>
  <si>
    <t>06-16-0567</t>
  </si>
  <si>
    <t>Tekik de Regil</t>
  </si>
  <si>
    <t>YUC00160200690131</t>
  </si>
  <si>
    <t>Equipamiento De Las Oficinas Del Palacio Municipal De Kaua - 190189</t>
  </si>
  <si>
    <t>190189</t>
  </si>
  <si>
    <t>Kaua</t>
  </si>
  <si>
    <t>GOBIERNO MUNICIPAL</t>
  </si>
  <si>
    <t>YUC00160200690132</t>
  </si>
  <si>
    <t>Construccion De Calles En La Localidad Y Municipio De Kaua Yucatan - 189336</t>
  </si>
  <si>
    <t>189336</t>
  </si>
  <si>
    <t>Transportes y vialidades</t>
  </si>
  <si>
    <t>YUC00160200690142</t>
  </si>
  <si>
    <t>Construccion De Banquetas Y Guarniciones En La Localidad De Chikindzonot Yucatan - 190867</t>
  </si>
  <si>
    <t>190867</t>
  </si>
  <si>
    <t>Chikindzonot</t>
  </si>
  <si>
    <t>H AYUNTAMIENTO DE CHIKINDZONOT YUCATAN</t>
  </si>
  <si>
    <t>YUC00160200690143</t>
  </si>
  <si>
    <t>Construccion De Banquetas Y Guarniciones En La Comisaria De Ichmul Chikindzonot Yucatan - 190951</t>
  </si>
  <si>
    <t>190951</t>
  </si>
  <si>
    <t>Ichmul</t>
  </si>
  <si>
    <t>YUC00160200690144</t>
  </si>
  <si>
    <t>Mejoramiento Integral De Vivienda Consistente En Construcción De 20     Recamaras - 112599</t>
  </si>
  <si>
    <t>06-16-0570</t>
  </si>
  <si>
    <t>Tixcacalcupul</t>
  </si>
  <si>
    <t>Ekpedz</t>
  </si>
  <si>
    <t>YUC00160200690163</t>
  </si>
  <si>
    <t>Mejoramiento Integral De Vivienda Consistente En Construcción De    20  Recamaras- 112640</t>
  </si>
  <si>
    <t>06-16-0581</t>
  </si>
  <si>
    <t>Uayma</t>
  </si>
  <si>
    <t>YUC00160200690210</t>
  </si>
  <si>
    <t>33901 Subcontratacion De Servicios Con Terceros - 176036</t>
  </si>
  <si>
    <t>176036</t>
  </si>
  <si>
    <t>Sacalum</t>
  </si>
  <si>
    <t>H AYUNTAMIENTO DE SACALUM</t>
  </si>
  <si>
    <t>YUC00160200690217</t>
  </si>
  <si>
    <t>Mejoramiento Integral De Vivienda Consistente En Construcción De   29   Recamaras- 112477</t>
  </si>
  <si>
    <t>06-16-0539</t>
  </si>
  <si>
    <t>Sotuta</t>
  </si>
  <si>
    <t>Tibolón</t>
  </si>
  <si>
    <t>YUC00160200690230</t>
  </si>
  <si>
    <t>Modernización De Los Servicios Publicos - 159848</t>
  </si>
  <si>
    <t>159848</t>
  </si>
  <si>
    <t>AYUNTAMIENTO DE OXKUTZCAB</t>
  </si>
  <si>
    <t>YUC00160200690231</t>
  </si>
  <si>
    <t>Acondicionamiento De Oficinas - 159854</t>
  </si>
  <si>
    <t>159854</t>
  </si>
  <si>
    <t>YUC00160200690274</t>
  </si>
  <si>
    <t>Construcción De Cincuenta Cuartos Dormitorio De Cuatro Por Cuatro   Siete Tzukmuc - 172927</t>
  </si>
  <si>
    <t>172927</t>
  </si>
  <si>
    <t>Chankom</t>
  </si>
  <si>
    <t>Tzukmuc</t>
  </si>
  <si>
    <t>H AYUNTAMIENTO DE CHANKOM</t>
  </si>
  <si>
    <t>YUC00160200690296</t>
  </si>
  <si>
    <t>Construcción De Veinte Acciones De Techo Firme En El Municipio De Espita Yucatan - 141094</t>
  </si>
  <si>
    <t>141094</t>
  </si>
  <si>
    <t>Espita</t>
  </si>
  <si>
    <t>YUC00160200690305</t>
  </si>
  <si>
    <t>Mejoramiento Integral De Vivienda Consistente En Construccion De 55 Recamaras</t>
  </si>
  <si>
    <t>06-15-0361</t>
  </si>
  <si>
    <t>Chemax</t>
  </si>
  <si>
    <t>YUC00160200690315</t>
  </si>
  <si>
    <t>Mejoramiento Integral De Vivienda Consistente En Construccion De 85 Recamaras</t>
  </si>
  <si>
    <t>06-15-0364</t>
  </si>
  <si>
    <t>Chichimilá</t>
  </si>
  <si>
    <t>YUC00160200690322</t>
  </si>
  <si>
    <t>Mejoramiento Integral De Vivienda Consistente En Construcción De 37 Recamaras</t>
  </si>
  <si>
    <t>06-16-0484</t>
  </si>
  <si>
    <t>Dzoncauich</t>
  </si>
  <si>
    <t>YUC00160200695620</t>
  </si>
  <si>
    <t>Mejoramiento Del Comedor Comunitario De La Localidad De Kaua Yucatan - 189660</t>
  </si>
  <si>
    <t>189660</t>
  </si>
  <si>
    <t>Asistencia Social</t>
  </si>
  <si>
    <t>YUC00160200695628</t>
  </si>
  <si>
    <t>Construcción De  Baños Ecológicos - 185491</t>
  </si>
  <si>
    <t>185491</t>
  </si>
  <si>
    <t>H AYUNTAMIENTO DE TIXCACALCUPUL</t>
  </si>
  <si>
    <t>YUC00160200695629</t>
  </si>
  <si>
    <t>Ampliacion De Red De Agua Potable - 185412</t>
  </si>
  <si>
    <t>185412</t>
  </si>
  <si>
    <t>Agua y saneamiento</t>
  </si>
  <si>
    <t>YUC00160200695631</t>
  </si>
  <si>
    <t>Construcción De Guarniciones Y Banquetas - 181370</t>
  </si>
  <si>
    <t>181370</t>
  </si>
  <si>
    <t>YUC00160200695632</t>
  </si>
  <si>
    <t>Mejoramiento Integral De Vivienda Consistente En Construcción De 28     Recamaras - 112611</t>
  </si>
  <si>
    <t>06-16-0572</t>
  </si>
  <si>
    <t>YUC00160200695640</t>
  </si>
  <si>
    <t>Mejoramiento Integral De Vivienda Consistente En Construcción De    20  Recamaras 113363</t>
  </si>
  <si>
    <t>06-16-0548</t>
  </si>
  <si>
    <t>Tecoh</t>
  </si>
  <si>
    <t>Lepán</t>
  </si>
  <si>
    <t>YUC00160200695698</t>
  </si>
  <si>
    <t>Construcción De Cuartos Adicionales - 112293</t>
  </si>
  <si>
    <t>112293</t>
  </si>
  <si>
    <t>Chumayel</t>
  </si>
  <si>
    <t>YUC00160200695707</t>
  </si>
  <si>
    <t>Construccion De Pozos En Chelem Puerto - 190944</t>
  </si>
  <si>
    <t>190944</t>
  </si>
  <si>
    <t>Progreso</t>
  </si>
  <si>
    <t>Chelem</t>
  </si>
  <si>
    <t>AYUNTAMIENTO DE PROGRESO</t>
  </si>
  <si>
    <t>YUC00160200695708</t>
  </si>
  <si>
    <t>Mejoramiento Integral De Vivienda Consistente En Construcción De   20   Recamaras 112449</t>
  </si>
  <si>
    <t>06-16-529</t>
  </si>
  <si>
    <t>Quintana Roo</t>
  </si>
  <si>
    <t>YUC00160200695718</t>
  </si>
  <si>
    <t>Mantenimiento Del Drenaje Pluvial En Diversas Calles De La Cabecera Municipal De Motul Yucatan - 185925</t>
  </si>
  <si>
    <t>185925</t>
  </si>
  <si>
    <t>AYUNTAMIENTO DE MOTUL</t>
  </si>
  <si>
    <t>YUC00160200695722</t>
  </si>
  <si>
    <t>Revestimiento De Calles Cuarenta Y Uno Entre Cincuenta Y Cuatro Y Cincuenta Y Seis Cincuenta Y Seis Entre Treinta Y Siete Y Treinta Y Nu - 184568</t>
  </si>
  <si>
    <t>184568</t>
  </si>
  <si>
    <t>YUC00160200695723</t>
  </si>
  <si>
    <t>Ampliacion De Sisitema De Agua Potable En La Colonia Ceres - 167973</t>
  </si>
  <si>
    <t>167973</t>
  </si>
  <si>
    <t>YUC00160200695724</t>
  </si>
  <si>
    <t>Ampliacion De Electrificacion Calle Cincuenta Entre Veintisiete Y Treinta Y Uno - 178817</t>
  </si>
  <si>
    <t>178817</t>
  </si>
  <si>
    <t>YUC00160200695730</t>
  </si>
  <si>
    <t>Mejoramiento Integral De Vivienda Consistente En Construcción De  22    Recamaras- 112484</t>
  </si>
  <si>
    <t>06-16-0543</t>
  </si>
  <si>
    <t>Tahdziú</t>
  </si>
  <si>
    <t>YUC00160200695732</t>
  </si>
  <si>
    <t>33902 Proyectos Para Prestacion De Servicios - 189006</t>
  </si>
  <si>
    <t>189006</t>
  </si>
  <si>
    <t>H AYUNTAMIENTO DE TAHDZIU YUCATAN</t>
  </si>
  <si>
    <t>YUC00160200695780</t>
  </si>
  <si>
    <t>Tercera Etapa Para La Construccion De 5 Sanitarios Con Biodigestor(Aportacion Estatal Al Convenio Conagua Para La Construccion De Los 5 Sanitarios Con Biodigestor) - 174656</t>
  </si>
  <si>
    <t>174656</t>
  </si>
  <si>
    <t>Sihunchén</t>
  </si>
  <si>
    <t>JUNTA DE AGUA POTABLE Y ALCANTARILLADO DE YUCATAN</t>
  </si>
  <si>
    <t>YUC00160200695802</t>
  </si>
  <si>
    <t>Mejoramiento Integral De Vivienda Consistente En Construccion De 20 Recamaras - 112373</t>
  </si>
  <si>
    <t>06-16-0490</t>
  </si>
  <si>
    <t>YUC00160200695820</t>
  </si>
  <si>
    <t>Mejoramiento Integral De Vivienda Consistente En Construcción De 20 Recamaras - 112406</t>
  </si>
  <si>
    <t>06-16-0508</t>
  </si>
  <si>
    <t>Mama</t>
  </si>
  <si>
    <t>YUC00160200701116</t>
  </si>
  <si>
    <t>Mejoramiento Integral De Vivienda Consistente En Construcción De    29  Recamaras - 112549</t>
  </si>
  <si>
    <t>06-16-0562</t>
  </si>
  <si>
    <t>Tetiz</t>
  </si>
  <si>
    <t>YUC00160200701121</t>
  </si>
  <si>
    <t>Mejoramiento Integral De Vivienda Consistente En Construcción De 28 Recamaras - 112279</t>
  </si>
  <si>
    <t>06-16-0473</t>
  </si>
  <si>
    <t>YUC00160200701123</t>
  </si>
  <si>
    <t>Mejoramiento Integral De Vivienda Consistente En Construcción De     29 Recamaras- 112575</t>
  </si>
  <si>
    <t>06-16-0568</t>
  </si>
  <si>
    <t>Tinum</t>
  </si>
  <si>
    <t>Pisté</t>
  </si>
  <si>
    <t>YUC00160200701147</t>
  </si>
  <si>
    <t>Mejoramiento Integral De Vivienda Consistente En Construcción De      Recamaras- 112532</t>
  </si>
  <si>
    <t>06-16-0560</t>
  </si>
  <si>
    <t>YUC00160200701195</t>
  </si>
  <si>
    <t>Mejoramiento Integral De Vivienda Consistente En Construccion De 29 Recamaras - 110759</t>
  </si>
  <si>
    <t>06-15-0353</t>
  </si>
  <si>
    <t>Calotmul</t>
  </si>
  <si>
    <t>YUC00160200701209</t>
  </si>
  <si>
    <t>Construccion De Techumbre En Area De Imparticion De Educacion Fisica En La Esc Prim Mario H Cuevas Calle 30 Sn X 17 Y 19 Del Municipio De Mo - 94502</t>
  </si>
  <si>
    <t>94502</t>
  </si>
  <si>
    <t>Educación</t>
  </si>
  <si>
    <t>YUC00160200701213</t>
  </si>
  <si>
    <t>Revestimiento De Calle Cuarenta Y Seis Entre Cuarenta Y Uno Y Cuarenta Y Tres Cincuenta Y Seis Entre Treinta Y Nueve Y Cuarenta Y Uno Cuaren - 178724</t>
  </si>
  <si>
    <t>178724</t>
  </si>
  <si>
    <t>YUC00160200701214</t>
  </si>
  <si>
    <t>Construccion De Aula Escuela Preescolar Claudio Cartes Castro - 167931</t>
  </si>
  <si>
    <t>167931</t>
  </si>
  <si>
    <t>YUC00160200701215</t>
  </si>
  <si>
    <t>Construccion De Alumbrado Publico En La Calle Cuarenta Y Tres - 159858</t>
  </si>
  <si>
    <t>159858</t>
  </si>
  <si>
    <t>YUC00160200701216</t>
  </si>
  <si>
    <t>Ampliacion De Alumbrado Publico Calle Sesenta Y Dos Entre Treinta Y Cinco Y Treinta Y Siete - 184585</t>
  </si>
  <si>
    <t>184585</t>
  </si>
  <si>
    <t>YUC00160200701217</t>
  </si>
  <si>
    <t>Ampliacion De Alumbrado Publico Calle Cincuenta Entre Veintisiete Y Treinta Y Uno - 184580</t>
  </si>
  <si>
    <t>184580</t>
  </si>
  <si>
    <t>YUC00160200701255</t>
  </si>
  <si>
    <t>Construccion De Cien Bases Para Tinaco En La Localidad De Xkalakdzonot - 171611</t>
  </si>
  <si>
    <t>171611</t>
  </si>
  <si>
    <t>Xkalakdzonot</t>
  </si>
  <si>
    <t>YUC00160200701256</t>
  </si>
  <si>
    <t>Construccion De Cuarenta Bases Para Tinaco En La Localidad De Xcocail - 172077</t>
  </si>
  <si>
    <t>172077</t>
  </si>
  <si>
    <t>X-Cocail</t>
  </si>
  <si>
    <t>YUC00160200701274</t>
  </si>
  <si>
    <t>Construcción De Veinte Acciones De Techo Firme En El Municipio De Espita Yucatan - 138460</t>
  </si>
  <si>
    <t>138460</t>
  </si>
  <si>
    <t>YUC00160200701290</t>
  </si>
  <si>
    <t>Mejoramiento Integral De Vivienda Consistente En Construccion De 20 Recamaras -112246</t>
  </si>
  <si>
    <t>06-15-0363</t>
  </si>
  <si>
    <t>X-Can</t>
  </si>
  <si>
    <t>YUC00160200701295</t>
  </si>
  <si>
    <t>33901 Subcontratacion De Servicios Con Terceros - 163131</t>
  </si>
  <si>
    <t>163131</t>
  </si>
  <si>
    <t>H AYUNTAMIENTO DE ABALA</t>
  </si>
  <si>
    <t>YUC00160200701296</t>
  </si>
  <si>
    <t>Rehabilitacion De Calles - 182861</t>
  </si>
  <si>
    <t>182861</t>
  </si>
  <si>
    <t>Hocabá</t>
  </si>
  <si>
    <t>MUNICIPIO DE HOCABA</t>
  </si>
  <si>
    <t>YUC00160200701302</t>
  </si>
  <si>
    <t>Mejoramiento Integral De Vivienda Consistente En Construcción De 20 Recamaras</t>
  </si>
  <si>
    <t>06-16-483</t>
  </si>
  <si>
    <t>Dzitás</t>
  </si>
  <si>
    <t>YUC00160200706697</t>
  </si>
  <si>
    <t>Mejoramiento Integral De Vivienda Consistente En Construcción De 20      Recamaras - 113377</t>
  </si>
  <si>
    <t>O6-16-0549</t>
  </si>
  <si>
    <t>Telchaquillo</t>
  </si>
  <si>
    <t>YUC00160200706751</t>
  </si>
  <si>
    <t>Mejoramiento De Pozos En Chelem Puerto - 186952</t>
  </si>
  <si>
    <t>186952</t>
  </si>
  <si>
    <t>YUC00160200706776</t>
  </si>
  <si>
    <t>Mejoramiento Integral De Vivienda Consistente En Construcción De   20   Recamaras - 112697</t>
  </si>
  <si>
    <t>06-16-0522</t>
  </si>
  <si>
    <t>Xul</t>
  </si>
  <si>
    <t>YUC00160200706777</t>
  </si>
  <si>
    <t>Ampliacion De Electrificacion Calle Cincuenta Y Nueve Entre Veintiocho Y Treinta - 178842</t>
  </si>
  <si>
    <t>178842</t>
  </si>
  <si>
    <t>YUC00160200706786</t>
  </si>
  <si>
    <t>Mejoramiento Integral De Vivienda Consistente En Construcción De   20   Recamaras - 112481</t>
  </si>
  <si>
    <t>06-16-0541</t>
  </si>
  <si>
    <t>Sudzal</t>
  </si>
  <si>
    <t>YUC00160200706819</t>
  </si>
  <si>
    <t>Mejoramiento Integral De Vivienda Consistente En Construcción De 38      Recamaras</t>
  </si>
  <si>
    <t>06-16-0589</t>
  </si>
  <si>
    <t>Xocchel</t>
  </si>
  <si>
    <t>YUC00160200706830</t>
  </si>
  <si>
    <t>Mejoramiento Integral De Vivienda Consistente En Construccion De 27 Recamaras - 112363</t>
  </si>
  <si>
    <t>06-16-0488</t>
  </si>
  <si>
    <t>Halachó</t>
  </si>
  <si>
    <t>YUC00160200706831</t>
  </si>
  <si>
    <t>Tercera Etapa Para La Construccion De 31 Sanitarios Con Biodigestor (Aportacion Estatal Al Convenio Conagua Para La Construccion De Los 31 Sanitarios Con Biodigestor) - 185690</t>
  </si>
  <si>
    <t>185690</t>
  </si>
  <si>
    <t>YUC00160200706834</t>
  </si>
  <si>
    <t>Construcción De Veinte Acciones De Techo Firme En El Municipio De Espita Yucatan - 150911</t>
  </si>
  <si>
    <t>150911</t>
  </si>
  <si>
    <t>YUC00160200706835</t>
  </si>
  <si>
    <t>Construcción De Veinte Acciones De Techo Firme En El Municipio De Espita Yucatan - 150768</t>
  </si>
  <si>
    <t>150768</t>
  </si>
  <si>
    <t>YUC00160200706860</t>
  </si>
  <si>
    <t>Construcción De Techo Firme En Viviendas - 190030</t>
  </si>
  <si>
    <t>190030</t>
  </si>
  <si>
    <t>Yaxkukul</t>
  </si>
  <si>
    <t>H AYUNTAMIENTO DE YAXKUKUL</t>
  </si>
  <si>
    <t>YUC00160200706864</t>
  </si>
  <si>
    <t>Construccion De Comedor Escolar En La Escuela Secundaria Tecnica Numero Diecisiete - 182812</t>
  </si>
  <si>
    <t>182812</t>
  </si>
  <si>
    <t>YUC00160200706866</t>
  </si>
  <si>
    <t>Alumbrado Publico En La Localidad De Sahcaba - 182964</t>
  </si>
  <si>
    <t>182964</t>
  </si>
  <si>
    <t>Sahcabá</t>
  </si>
  <si>
    <t>YUC00160200712037</t>
  </si>
  <si>
    <t>Mejoramiento Integral De Vivienda Consistente En Construcción De  20    Recamaras- 112508</t>
  </si>
  <si>
    <t>06-16-0550</t>
  </si>
  <si>
    <t>Tekal de Venegas</t>
  </si>
  <si>
    <t>YUC00160200712041</t>
  </si>
  <si>
    <t>Mejoramiento Integral De Vivienda Consistente En Construccion De 20 Recamaras - 112205</t>
  </si>
  <si>
    <t>06-15-0355</t>
  </si>
  <si>
    <t>YUC00160200712044</t>
  </si>
  <si>
    <t>33303 Servicios Relacionados Con Certificacion De Procesos - 190268</t>
  </si>
  <si>
    <t>190268</t>
  </si>
  <si>
    <t>YUC00160200712045</t>
  </si>
  <si>
    <t>Construccion De Red Electrifica Y Electrificacion A Viviendas En La Localidad De San Esteban Del Municipio De Kaua Yucatan - 189933</t>
  </si>
  <si>
    <t>189933</t>
  </si>
  <si>
    <t>San Esteban</t>
  </si>
  <si>
    <t>YUC00160200712058</t>
  </si>
  <si>
    <t>Mejoramiento Integral De Vivienda Consistente En Construcción De 20      Recamaras</t>
  </si>
  <si>
    <t>06-16-0556</t>
  </si>
  <si>
    <t>Tekom</t>
  </si>
  <si>
    <t>YUC00160200712106</t>
  </si>
  <si>
    <t>Mejoramiento De Pozos En Chelem Puerto - 190687</t>
  </si>
  <si>
    <t>190687</t>
  </si>
  <si>
    <t>YUC00160200712107</t>
  </si>
  <si>
    <t>Construccion De Pozos En Chelem Puerto - 190805</t>
  </si>
  <si>
    <t>190805</t>
  </si>
  <si>
    <t>YUC00160200712112</t>
  </si>
  <si>
    <t>Mejoramiento Integral De Vivienda Consistente En Construcción De   28   Recamaras - 112465</t>
  </si>
  <si>
    <t>06-16-0536</t>
  </si>
  <si>
    <t>Santa Elena</t>
  </si>
  <si>
    <t>YUC00160200712120</t>
  </si>
  <si>
    <t>Ampliacion De Alumbrado Publico Calle Cincuenta Y Nueve Entre Veintiocho Y Treinta Veintiseis Entre Sesenta Y Tres Y Sesenta Y Cinco - 184593</t>
  </si>
  <si>
    <t>184593</t>
  </si>
  <si>
    <t>YUC00160200712155</t>
  </si>
  <si>
    <t>Construccion De Cien Bases Para Tinaco En La Localidad De Chankom - 171942</t>
  </si>
  <si>
    <t>171942</t>
  </si>
  <si>
    <t>YUC00160200712156</t>
  </si>
  <si>
    <t>Construcción De Cincuenta Cuartos Dormitorio De Cuatro Por Cuatro   Tres Xanlah - 172855</t>
  </si>
  <si>
    <t>172855</t>
  </si>
  <si>
    <t>Xanlá</t>
  </si>
  <si>
    <t>YUC00160200712166</t>
  </si>
  <si>
    <t>Mejoramiento Integral De Vivienda Consistente En Construcción De   20   Recamaras - 112666</t>
  </si>
  <si>
    <t>06-16-0591</t>
  </si>
  <si>
    <t>Kancabdzonot</t>
  </si>
  <si>
    <t>YUC00160200712174</t>
  </si>
  <si>
    <t>Mejoramiento Integral De Vivienda Consistente En Construccion De 29 Recamaras - 112212</t>
  </si>
  <si>
    <t>06-15-0357</t>
  </si>
  <si>
    <t>Cenotillo</t>
  </si>
  <si>
    <t>YUC00160200712177</t>
  </si>
  <si>
    <t>Suministro Y Colocacion De Canceleria Y Andador En El Comedor De La Escuela Primaria Silvestre Chi De La Localidad De Temozon - 163240</t>
  </si>
  <si>
    <t>163240</t>
  </si>
  <si>
    <t>YUC00160200712195</t>
  </si>
  <si>
    <t>Construcción De La Primera Etapa Del Telebachillerato - 176737</t>
  </si>
  <si>
    <t>176737</t>
  </si>
  <si>
    <t>YUC00160200712209</t>
  </si>
  <si>
    <t>Mejoramiento Integral De Vivienda Consistente En Construccion De 28 Recamaras - 112420</t>
  </si>
  <si>
    <t>06-16-0512</t>
  </si>
  <si>
    <t>Mayapán</t>
  </si>
  <si>
    <t>YUC00160200712212</t>
  </si>
  <si>
    <t>Mejoramiento Integral De Vivienda Consistente En Construcción De 20 Recamaras - 112414</t>
  </si>
  <si>
    <t>06-16-0509</t>
  </si>
  <si>
    <t>Maní</t>
  </si>
  <si>
    <t>YUC00160200717288</t>
  </si>
  <si>
    <t>Mejoramiento Integral De Vivienda Consistente En Construcción De    70  Recamaras - 112587</t>
  </si>
  <si>
    <t>06-16-0569</t>
  </si>
  <si>
    <t>YUC00160200717332</t>
  </si>
  <si>
    <t>Mejoramiento Integral De Vivienda Consistente En Construccion De 36 Recamaras - 112208</t>
  </si>
  <si>
    <t>06-15-0356</t>
  </si>
  <si>
    <t>YUC00160200717350</t>
  </si>
  <si>
    <t>Mejoramiento De Pozos En Chelem Puerto - 190630</t>
  </si>
  <si>
    <t>190630</t>
  </si>
  <si>
    <t>YUC00160200717370</t>
  </si>
  <si>
    <t>Suministro E Instalacion De Señaleticas En Diversos Puntos Del Municipio De Motul Yucatan - 94275</t>
  </si>
  <si>
    <t>94275</t>
  </si>
  <si>
    <t>AYUNATMIENTO DE MOTUL</t>
  </si>
  <si>
    <t>YUC00160200717373</t>
  </si>
  <si>
    <t>Mejoramiento Integral De Vivienda Consistente En Construcción De     22 Recamaras - 112490</t>
  </si>
  <si>
    <t>06-16-0544</t>
  </si>
  <si>
    <t>Timul</t>
  </si>
  <si>
    <t>YUC00160200717380</t>
  </si>
  <si>
    <t>Revestimiento De Calle Sesenta Y Dos Entre Cuarenta Y Siete Y Cuarenta Y Nueve Sesenta Y Dos Entre Cuarenta Y Nueve Y Cincuenta Y Uno - 167939</t>
  </si>
  <si>
    <t>167939</t>
  </si>
  <si>
    <t>YUC00160200717381</t>
  </si>
  <si>
    <t>Construccion De Techado De Area De Imparticion De Educacion Fisica En La Escuela Primaria Valentin Gomez Farias - 178666</t>
  </si>
  <si>
    <t>178666</t>
  </si>
  <si>
    <t>YUC00160200717382</t>
  </si>
  <si>
    <t>Construccion De Techado De Area De Imparticion De Educacion Fisica En La Escuela Primaria Melchor Ocampo - 178700</t>
  </si>
  <si>
    <t>178700</t>
  </si>
  <si>
    <t>YUC00160200717383</t>
  </si>
  <si>
    <t>Ampliacion De Electrificacion Calle Sesenta Ydos Entre Treinta Y Cinco Y Treinta Y Siete - 184546</t>
  </si>
  <si>
    <t>184546</t>
  </si>
  <si>
    <t>YUC00160200717385</t>
  </si>
  <si>
    <t>Mejoramiento Integral De Vivienda Consistente En Construcción De      32 Recamaras - 112440</t>
  </si>
  <si>
    <t>06-16-0523</t>
  </si>
  <si>
    <t>Panabá</t>
  </si>
  <si>
    <t>YUC00160200717420</t>
  </si>
  <si>
    <t>Construcción De Cincuenta Cuartos Dormitorio De Cuatro Por Cuatro   Nueve Ticimul - 172458</t>
  </si>
  <si>
    <t>172458</t>
  </si>
  <si>
    <t>Ticimul</t>
  </si>
  <si>
    <t>YUC00160200717421</t>
  </si>
  <si>
    <t>Construcción De Cincuenta Cuartos Dormitorio De Cuatro Por Cuatro   Seis Xcocail - 172551</t>
  </si>
  <si>
    <t>172551</t>
  </si>
  <si>
    <t>YUC00160200717422</t>
  </si>
  <si>
    <t>Construcción De Cincuenta Cuartos Dormitorio De Cuatro Por Cuatro   Seis Xcopteil - 172786</t>
  </si>
  <si>
    <t>172786</t>
  </si>
  <si>
    <t>Xkopteil</t>
  </si>
  <si>
    <t>YUC00160200717439</t>
  </si>
  <si>
    <t>Construcción De Cuartos Adicionales - 113347</t>
  </si>
  <si>
    <t>113347</t>
  </si>
  <si>
    <t>Uayalceh</t>
  </si>
  <si>
    <t>YUC00160200717440</t>
  </si>
  <si>
    <t>Construccion De  Pisos Firme De Concreto En La Localidad Y Municipio De Uayalceh Municipio De Abala Yucatan - 163067</t>
  </si>
  <si>
    <t>163067</t>
  </si>
  <si>
    <t>YUC00160200717441</t>
  </si>
  <si>
    <t>Construcción De Veinte Acciones De Techo Firme En El Municipio De Espita Yucatan - 150949</t>
  </si>
  <si>
    <t>150949</t>
  </si>
  <si>
    <t>YUC00160200717458</t>
  </si>
  <si>
    <t>Mejoramiento Integral De Vivienda Consistente En Construccion De 20 Recamaras</t>
  </si>
  <si>
    <t>06-15-0362</t>
  </si>
  <si>
    <t>Sisbichén</t>
  </si>
  <si>
    <t>YUC00160200717461</t>
  </si>
  <si>
    <t>33604 Impresion Y Elaboracion De Material Informativo Derivado De La Operacion Y Administracion De Las Dependencias Y Entidades - 190324</t>
  </si>
  <si>
    <t>190324</t>
  </si>
  <si>
    <t>YUC00160200717466</t>
  </si>
  <si>
    <t>33902 Proyectos Para Prestacion De Servicios - 183037</t>
  </si>
  <si>
    <t>183037</t>
  </si>
  <si>
    <t>YUC00160200717467</t>
  </si>
  <si>
    <t>Mejoramiento Integral De Vivienda Consistente En Construccion De 20  Recamaras - 112379</t>
  </si>
  <si>
    <t>06-16-0491</t>
  </si>
  <si>
    <t>San José Oriente</t>
  </si>
  <si>
    <t>YUC00160200717474</t>
  </si>
  <si>
    <t>Mejoramiento Integral De Vivienda Consistente En Construcción De 20     Recamaras - 112427</t>
  </si>
  <si>
    <t>06-16-0520</t>
  </si>
  <si>
    <t>Opichén</t>
  </si>
  <si>
    <t>YUC00160200717483</t>
  </si>
  <si>
    <t>Mejoramiento Integral De Vivienda Consistente En Construccion De 20 Recamaras - 112389</t>
  </si>
  <si>
    <t>06-16-0493</t>
  </si>
  <si>
    <t>Huhí</t>
  </si>
  <si>
    <t>YUC00160200722877</t>
  </si>
  <si>
    <t>Mejoramiento Integral De Vivienda Consistente En Construccion De   Recamaras - 112394</t>
  </si>
  <si>
    <t>06-16-0505</t>
  </si>
  <si>
    <t>YUC00160200722883</t>
  </si>
  <si>
    <t>Construcción De Baños Ecologicos - 185611</t>
  </si>
  <si>
    <t>185611</t>
  </si>
  <si>
    <t>YUC00160200722911</t>
  </si>
  <si>
    <t>Mejoramiento Integral De Vivienda Consistente En Construcción De   29recamaras - 112635</t>
  </si>
  <si>
    <t>06-16-0580</t>
  </si>
  <si>
    <t>Tzucacab</t>
  </si>
  <si>
    <t>Catmís</t>
  </si>
  <si>
    <t>YUC00160200722961</t>
  </si>
  <si>
    <t>Construccion De Pozos En Chelem Puerto - 190843</t>
  </si>
  <si>
    <t>190843</t>
  </si>
  <si>
    <t>YUC00160200722962</t>
  </si>
  <si>
    <t>Mejoramiento De Pozos En Chicxulub Puerto - 191178</t>
  </si>
  <si>
    <t>191178</t>
  </si>
  <si>
    <t>Chicxulub (Chicxulub Puerto)</t>
  </si>
  <si>
    <t>YUC00160200722980</t>
  </si>
  <si>
    <t>Ampliacion Y Rehabilitacion Del Alumbrado Publico En Diversas Calles Del Municipio De Motul Yucatan - 94363</t>
  </si>
  <si>
    <t>94363</t>
  </si>
  <si>
    <t>YUC00160200722981</t>
  </si>
  <si>
    <t>Mantenimiento Del Sistema De Agua Potable En Las Localidades De Kambul Kancabchen Uci Kancabchen Rancho Sacapuc Y Uci Del Municipio De Motul - 186083</t>
  </si>
  <si>
    <t>186083</t>
  </si>
  <si>
    <t>Ucí</t>
  </si>
  <si>
    <t>YUC00160200722985</t>
  </si>
  <si>
    <t>Rehabilitacion De Pozo Profundo De Agua Potable Mejorada Ii - 159855</t>
  </si>
  <si>
    <t>159855</t>
  </si>
  <si>
    <t>YUC00160200722986</t>
  </si>
  <si>
    <t>Ampliacion De Electrificacion Calle Veintiseis Entre Sesenta Y Tres Y Sesenta Y Cinco - 184562</t>
  </si>
  <si>
    <t>184562</t>
  </si>
  <si>
    <t>YUC00160200723016</t>
  </si>
  <si>
    <t>Mejoramiento Integral De Vivienda Consistente En Construccion De 29 Recamaras</t>
  </si>
  <si>
    <t>06-15-0359</t>
  </si>
  <si>
    <t>YUC00160200723031</t>
  </si>
  <si>
    <t>Mejoramiento Integral De Vivienda Consistente En Construcción De 33  Recamaras</t>
  </si>
  <si>
    <t>06-16-0590</t>
  </si>
  <si>
    <t>YUC00160200723034</t>
  </si>
  <si>
    <t>Mejoramiento Integral De Vivienda Consistente En Construcción De  40    Recamaras - 112669</t>
  </si>
  <si>
    <t>06-16-0592</t>
  </si>
  <si>
    <t>Tixcacaltuyub</t>
  </si>
  <si>
    <t>YUC00160200723048</t>
  </si>
  <si>
    <t>Mejoramiento Integral De Vivienda Consistente En Construccion De 20 Recamaras - 112678</t>
  </si>
  <si>
    <t>06-15-0348</t>
  </si>
  <si>
    <t>Akil</t>
  </si>
  <si>
    <t>YUC00160200723050</t>
  </si>
  <si>
    <t>Construccion De Veinte Acciones De Techo Firme En El Municipio De Espita  Yucatan - 141067</t>
  </si>
  <si>
    <t>141067</t>
  </si>
  <si>
    <t>YUC00160200723052</t>
  </si>
  <si>
    <t>Mejoramiento Integral De Vivienda Consistente En Construccion De 24 Recamaras - 112343</t>
  </si>
  <si>
    <t>06-16-0486</t>
  </si>
  <si>
    <t>Holcá</t>
  </si>
  <si>
    <t>YUC00160200723072</t>
  </si>
  <si>
    <t>Construcción De Techo  Firme En Vivienda - 189796</t>
  </si>
  <si>
    <t>189796</t>
  </si>
  <si>
    <t>YUC00160200728262</t>
  </si>
  <si>
    <t>Pavimentacion De Calles De Concreto Hidraulico En La Localidad Y Municipio De Cantamayec Yucatan Calle19ax20y20a Calle20ax21y19a - 111704</t>
  </si>
  <si>
    <t>111704</t>
  </si>
  <si>
    <t>YUC00160200728263</t>
  </si>
  <si>
    <t>Rehabilitacion De  Calles En La Localidad Y Municipio De Kaua Yucatan - 142875</t>
  </si>
  <si>
    <t>142875</t>
  </si>
  <si>
    <t>H AYUNTAMIENTO DE KAUA</t>
  </si>
  <si>
    <t>YUC00160200728296</t>
  </si>
  <si>
    <t>Mejoramiento Integral De Vivienda Consistente En Construcción De      Recamaras - 112621</t>
  </si>
  <si>
    <t>06-16-0578</t>
  </si>
  <si>
    <t>YUC00160200728297</t>
  </si>
  <si>
    <t>Mejoramiento Integral De Vivienda Consistente En Construcción De      Recamaras - 112628</t>
  </si>
  <si>
    <t>06-16-0579</t>
  </si>
  <si>
    <t>YUC00160200728325</t>
  </si>
  <si>
    <t>Mejoramiento Interal De Vivienda Consistente En Construcción De 20 Recamaras</t>
  </si>
  <si>
    <t>06-16-0478</t>
  </si>
  <si>
    <t>Dzán</t>
  </si>
  <si>
    <t>YUC00160200728336</t>
  </si>
  <si>
    <t>Mejoramiento De Pozos En Chicxulub Puerto - 191477</t>
  </si>
  <si>
    <t>191477</t>
  </si>
  <si>
    <t>YUC00160200728341</t>
  </si>
  <si>
    <t>Mejoramiento Integral De Vivienda Consistente En Construcción De     29 Recamaras- 112498</t>
  </si>
  <si>
    <t>06-16-0546</t>
  </si>
  <si>
    <t>Teabo</t>
  </si>
  <si>
    <t>YUC00160200728358</t>
  </si>
  <si>
    <t>Mejoramiento Integral De Vivienda Consistente En Construcción De 38 Recamaras  - 110680</t>
  </si>
  <si>
    <t>06-15-0351</t>
  </si>
  <si>
    <t>Buctzotz</t>
  </si>
  <si>
    <t>YUC00160200728389</t>
  </si>
  <si>
    <t>Construcción De Cincuenta Cuartos Dormitorio De Cuatro Por Cuatro   Oncechankom - 172247</t>
  </si>
  <si>
    <t>172247</t>
  </si>
  <si>
    <t>YUC00160200728390</t>
  </si>
  <si>
    <t>Construcción De Cincuenta Cuartos Dormitorio De Cuatro Por Cuatro   Ocho Xkalakdzonot - 172819</t>
  </si>
  <si>
    <t>172819</t>
  </si>
  <si>
    <t>YUC00160200728418</t>
  </si>
  <si>
    <t>Construccion De Veinte Acciones De Techo Firme En El Municipio De Espita Yucatan - 141077</t>
  </si>
  <si>
    <t>141077</t>
  </si>
  <si>
    <t>YUC00160200728422</t>
  </si>
  <si>
    <t>Mejoramiento Integral De Vivienda Consistente En Construcción De 85 Recamaras</t>
  </si>
  <si>
    <t>06-16-0485</t>
  </si>
  <si>
    <t>YUC00160200728423</t>
  </si>
  <si>
    <t>Mejoramiento Integral De Vivienda Consistente En Construccion De 24 Recamaras - 112351</t>
  </si>
  <si>
    <t>06-16-0487</t>
  </si>
  <si>
    <t>Nacuché</t>
  </si>
  <si>
    <t>YUC00160200728426</t>
  </si>
  <si>
    <t>Construcción De Fosas Sépticas Para Drenaje O Conexión De Red De Drenaje - 165912</t>
  </si>
  <si>
    <t>165912</t>
  </si>
  <si>
    <t>Cuncunul</t>
  </si>
  <si>
    <t>Chebalam</t>
  </si>
  <si>
    <t>H AYUNTAMIENTO DE CUNCUNUL</t>
  </si>
  <si>
    <t>YUC00160200728435</t>
  </si>
  <si>
    <t>Mejoramiento Integral De Vivienda Consistente En Construccion De 20 Recamaras - 113356</t>
  </si>
  <si>
    <t>06-16-0511</t>
  </si>
  <si>
    <t>Maxcanú</t>
  </si>
  <si>
    <t>Coahuila (Santa Teresa Coahuila)</t>
  </si>
  <si>
    <t>YUC00160200728452</t>
  </si>
  <si>
    <t>Costrucción De Techo Firme En Viviendas - 189669</t>
  </si>
  <si>
    <t>189669</t>
  </si>
  <si>
    <t>YUC00160200728462</t>
  </si>
  <si>
    <t>33901 Subcontratacion De Servicios Con Terceros - 172060</t>
  </si>
  <si>
    <t>172060</t>
  </si>
  <si>
    <t>H AYUNTAMIENTO DE MAYAPAN</t>
  </si>
  <si>
    <t>YUC00160200728467</t>
  </si>
  <si>
    <t>33901 Subcontratacion De Servicios Con Terceros - 160650</t>
  </si>
  <si>
    <t>160650</t>
  </si>
  <si>
    <t>H AYUNTAMIENTO DE MAMA</t>
  </si>
  <si>
    <t>YUC00160300733780</t>
  </si>
  <si>
    <t>Infraestructura Urbana, En El Municipio De Mérida, En El Estado De Yucatán - 1143</t>
  </si>
  <si>
    <t>1143</t>
  </si>
  <si>
    <t>Sin reporte por parte de la Entidad Federativa o Municipio</t>
  </si>
  <si>
    <t>YUC00160300733800</t>
  </si>
  <si>
    <t>Pavimentación De Calles En La Localidad De San Vicente, Municipio De Valladolid - 2538</t>
  </si>
  <si>
    <t>2538</t>
  </si>
  <si>
    <t>YUC00160300733801</t>
  </si>
  <si>
    <t>Rehabilitación De Red De Alumbrado Público En La Localidad De San Andrés X-Bac, Municipio De Valladolid. - 2548</t>
  </si>
  <si>
    <t>2548</t>
  </si>
  <si>
    <t>YUC00160300733849</t>
  </si>
  <si>
    <t>Instalación De Alumbrado Público Con Guarniciones Y Banquetas En La Localidad De Holcá, Municipio De Kantunil, Yucatán - 2507</t>
  </si>
  <si>
    <t>2507</t>
  </si>
  <si>
    <t>YUC00160300733850</t>
  </si>
  <si>
    <t>Ampliación Y Rehabilitación De Red De Alumbrado En La Localidad De Kanxoc, Municipio De Valladolid. - 2530</t>
  </si>
  <si>
    <t>2530</t>
  </si>
  <si>
    <t>YUC00160300733966</t>
  </si>
  <si>
    <t>Infraestructura Municipal En El Municipio De Baca, En El Estado De Yucatán - 1141</t>
  </si>
  <si>
    <t>1141</t>
  </si>
  <si>
    <t>YUC00160300733967</t>
  </si>
  <si>
    <t>Infraestructura Para El Municipio De Celestún, Yucatán - 1142</t>
  </si>
  <si>
    <t>1142</t>
  </si>
  <si>
    <t>YUC00160300734054</t>
  </si>
  <si>
    <t>Ampliación Y Rehabilitación De Red De Alumbrado Público En La Localidad De X-Bacab, Municipio De Valladolid. - 2526</t>
  </si>
  <si>
    <t>2526</t>
  </si>
  <si>
    <t>YUC00160300734060</t>
  </si>
  <si>
    <t>Rehabilitación De Red De Alumbrado Público En La Localidad De Tesoco, Municipio De Valladolid. - 2532</t>
  </si>
  <si>
    <t>2532</t>
  </si>
  <si>
    <t>YUC00160300734061</t>
  </si>
  <si>
    <t>Bacheo De Calles En La Localidad De Tikuch, Municipio De Valladolid. - 2533</t>
  </si>
  <si>
    <t>2533</t>
  </si>
  <si>
    <t>YUC00160300734131</t>
  </si>
  <si>
    <t>Reconstrucción De Una Cancha De Usos Múltiples Techada En La Localidad De San José Oriente Municipio De Hoctún  - 2502</t>
  </si>
  <si>
    <t>2502</t>
  </si>
  <si>
    <t>YUC00160300734132</t>
  </si>
  <si>
    <t>Ampliación Del Parque Central En La Localidad Y Municipio De Kantunil - 2505</t>
  </si>
  <si>
    <t>2505</t>
  </si>
  <si>
    <t>YUC00160300734174</t>
  </si>
  <si>
    <t>Rehabilitación De La Iluminación De Campos Deportivos En La Localidad Y Municipio De Valladolid. - 2537</t>
  </si>
  <si>
    <t>2537</t>
  </si>
  <si>
    <t>YUC00160300734175</t>
  </si>
  <si>
    <t>Rehabilitación Del Sistema De Bombeo De Agua Potable En La Localidad De Tesoco, Municipio De Valladolid. - 2547</t>
  </si>
  <si>
    <t>2573764</t>
  </si>
  <si>
    <t>YUC00160300734219</t>
  </si>
  <si>
    <t>Construcción De Red De Agua Potable En La Localidad De Santa Rosa, Municipio De Valladolid. - 2522</t>
  </si>
  <si>
    <t>2522</t>
  </si>
  <si>
    <t>YUC00160300734232</t>
  </si>
  <si>
    <t>Rehabilitación De Red De Agua Potable En La Localidad De Dzibil, Municipio De Valladolid. - 2523</t>
  </si>
  <si>
    <t>2573392</t>
  </si>
  <si>
    <t>YUC00160300734303</t>
  </si>
  <si>
    <t>Reconstrucción Y Ampliacion De Calles En La Localidad Y Municipio De Acanceh, Yucatan - 2494</t>
  </si>
  <si>
    <t>2494</t>
  </si>
  <si>
    <t>YUC00160300734361</t>
  </si>
  <si>
    <t>Ampliación Y Rehabilitación De Red De Alumbrado Público En La Localidad De Xocén, Municipio De Valladolid.  - 2545</t>
  </si>
  <si>
    <t>2545</t>
  </si>
  <si>
    <t>YUC00160300734426</t>
  </si>
  <si>
    <t>Construcción De Red De Agua Potable En La Localidad De X-Batún, Municipio De Valladolid. - 2521</t>
  </si>
  <si>
    <t>2521</t>
  </si>
  <si>
    <t>YUC00160300734427</t>
  </si>
  <si>
    <t>Rehabilitación De Red De Agua Potable En La Localidad De Timas, Municipio De Valladolid. - 2524</t>
  </si>
  <si>
    <t>2573454</t>
  </si>
  <si>
    <t>YUC00160300734432</t>
  </si>
  <si>
    <t>Rehabilitación De Red De Agua Potable En La Localidad De Pixoy, Municipio De Valladolid.  - 2531</t>
  </si>
  <si>
    <t>2531</t>
  </si>
  <si>
    <t>YUC00160300734540</t>
  </si>
  <si>
    <t>Infraestructura Municipal En El Municipio De Abalá, En El Estado De Yucatán - 1140</t>
  </si>
  <si>
    <t>3292085</t>
  </si>
  <si>
    <t>YUC00160300734611</t>
  </si>
  <si>
    <t>Construcción Del Centro De Salud En La Localidad De Chanyodzonot Dos, Municipio De Valladolid. - 2520</t>
  </si>
  <si>
    <t>2520</t>
  </si>
  <si>
    <t>YUC00160300734612</t>
  </si>
  <si>
    <t>Reconstrucción De Calles En La Localidad De Xocén, Municipio De Valladolid.  - 2528</t>
  </si>
  <si>
    <t>2528</t>
  </si>
  <si>
    <t>YUC00160300734715</t>
  </si>
  <si>
    <t>Infraestructura Vial, En El Municipio De Mérida, En El Estado De Yucatán - 1145</t>
  </si>
  <si>
    <t>1145</t>
  </si>
  <si>
    <t>YUC00160300734746</t>
  </si>
  <si>
    <t>Construcción De Calles En La Localidad De Tahmuy, Municipio De Valladolid. - 2542</t>
  </si>
  <si>
    <t>2542</t>
  </si>
  <si>
    <t>YUC00160300734793</t>
  </si>
  <si>
    <t>Rehabilitación De Red Agua Potable En La Localidad De Koopchén, Municipio De Valladolid. - 2527</t>
  </si>
  <si>
    <t>2573516</t>
  </si>
  <si>
    <t>YUC00160300734911</t>
  </si>
  <si>
    <t>Rehabilitación De Red De Alumbrado Público En La Localidad De Santa Eleuteria, Municipio De Valladolid. - 2540</t>
  </si>
  <si>
    <t>2574675</t>
  </si>
  <si>
    <t>YUC00160300734912</t>
  </si>
  <si>
    <t>Rehabilitación Del Sistema De Bombeo De Agua Potable En La Localidad De Yalcobá, Municipio De Valladolid.  - 2546</t>
  </si>
  <si>
    <t>2546</t>
  </si>
  <si>
    <t>YUC00160300734913</t>
  </si>
  <si>
    <t>Rehabilitación Del Sistema De Agua Potable En La Localidad Y Municipio De Valladolid. - 2550</t>
  </si>
  <si>
    <t>2550</t>
  </si>
  <si>
    <t>YUC00160300734948</t>
  </si>
  <si>
    <t>Construcción De Cancha De Futbol 7 Con Gradas, Baños Y Techumbre En La Colonia San Carlos En La Localidad Y Municipio De Motul - 2509</t>
  </si>
  <si>
    <t>2509</t>
  </si>
  <si>
    <t>YUC00160300734949</t>
  </si>
  <si>
    <t>Rehabilitación De Red De Alumbrado Público En La Localidad De Yalcobá, Municipio De Valladolid. - 2529</t>
  </si>
  <si>
    <t>2529</t>
  </si>
  <si>
    <t>YUC00160300735064</t>
  </si>
  <si>
    <t>Infraestructura Vial En El Municipio De Mérida, En El Estado De Yucatán - 1144</t>
  </si>
  <si>
    <t>1144</t>
  </si>
  <si>
    <t>YUC00160300735065</t>
  </si>
  <si>
    <t>Infraestructura Para El Municipio De Oxkutzcab, Yucatán - 1147</t>
  </si>
  <si>
    <t>1147</t>
  </si>
  <si>
    <t>YUC00160300735157</t>
  </si>
  <si>
    <t>Rehabilitación Del Parque Infantil En La Localidad De Chamul, Municipio De Valladolid. - 2519</t>
  </si>
  <si>
    <t>2519</t>
  </si>
  <si>
    <t>YUC00160300735281</t>
  </si>
  <si>
    <t>Pavimentación De Calles En La Localidad De Ebtún, Municipio De Valladolid. - 2541</t>
  </si>
  <si>
    <t>2541</t>
  </si>
  <si>
    <t>YUC00160300735282</t>
  </si>
  <si>
    <t>Rehabilitación De Red De Alumbrado Público En La Localidad De X-Cohuó, Municipio De Valladolid.  - 2549</t>
  </si>
  <si>
    <t>2549</t>
  </si>
  <si>
    <t>YUC00160300735318</t>
  </si>
  <si>
    <t>Construcción De Calles En La Localidad De Yalcobá, Municipio De Valladolid. - 2544</t>
  </si>
  <si>
    <t>2544</t>
  </si>
  <si>
    <t>YUC00160300735332</t>
  </si>
  <si>
    <t>Rehabilitacion De Juegos Infantiles Del Parque Principal En La Localidad Y Municipio De Opichen - 2510</t>
  </si>
  <si>
    <t>2423223</t>
  </si>
  <si>
    <t>YUC00160300735333</t>
  </si>
  <si>
    <t>Construcción De Módulo De Usos Multiples En La Localidad De Nohsoytún, Municipio De Valladolid. - 2525</t>
  </si>
  <si>
    <t>2525</t>
  </si>
  <si>
    <t>YUC00160300735429</t>
  </si>
  <si>
    <t>Infraestructura Municipal En El Municipio De Yaxcabá, En El Estado De Yucatán - 1152</t>
  </si>
  <si>
    <t>1152</t>
  </si>
  <si>
    <t>YUC00160300735458</t>
  </si>
  <si>
    <t>Bacheo De Calles En La Localidad De Zodzilchén, Municipio De Valladolid.  - 2535</t>
  </si>
  <si>
    <t>2535</t>
  </si>
  <si>
    <t>YUC00160300735501</t>
  </si>
  <si>
    <t>Infraestructura Municipal En El Municipio De Tekax, En El Estado De Yucatán / (Reconstrucción De Calles En La Localidad De Xayá, Municipio De Tekax) - 1149</t>
  </si>
  <si>
    <t>3291601</t>
  </si>
  <si>
    <t>YUC00160300735635</t>
  </si>
  <si>
    <t>Ampliación Y Rehabilitación De Red De Alumbrado Público En La Localidad De Yaxché, Municipio De Valladolid. - 2539</t>
  </si>
  <si>
    <t>2539</t>
  </si>
  <si>
    <t>YUC00160300735820</t>
  </si>
  <si>
    <t>Rehabilitación De Red De Alumbrado Público En La Localidad De Dzitnup, Municipio De Valladolid. - 2534</t>
  </si>
  <si>
    <t>2581712</t>
  </si>
  <si>
    <t>YUC00160300735821</t>
  </si>
  <si>
    <t>Pavimentación De Calles En La Localidad De Bolmay, Municipio De Valladolid. - 2543</t>
  </si>
  <si>
    <t>2543</t>
  </si>
  <si>
    <t>YUC00160300735994</t>
  </si>
  <si>
    <t>Proyectos De Desarrollo Municipal En Umán, Yucatán - 1151</t>
  </si>
  <si>
    <t>1151</t>
  </si>
  <si>
    <t>YUC00160300736189</t>
  </si>
  <si>
    <t>Proyectos De Infraestructura Municipal En Mérida, Yucatán - 1146</t>
  </si>
  <si>
    <t>1146</t>
  </si>
  <si>
    <t>YUC00160300736190</t>
  </si>
  <si>
    <t>Infraestructura Municipal En El Municipio De Tekax, En El Estado De Yucatán - 1148</t>
  </si>
  <si>
    <t>1148</t>
  </si>
  <si>
    <t>YUC00160300736191</t>
  </si>
  <si>
    <t>Infraestructura Municipal En El Municipio De Yaxcabá, En El Estado De Yucatán / (Reconstrucción De Calles En La Localidad Y Municipio De Yaxcabá) - 1153</t>
  </si>
  <si>
    <t>3296051</t>
  </si>
  <si>
    <t>YUC00160300736223</t>
  </si>
  <si>
    <t>Pavimentación De Calles En La Localidad Y Municipio De Valladolid. - 2536</t>
  </si>
  <si>
    <t>2536</t>
  </si>
  <si>
    <t>YUC00160300736287</t>
  </si>
  <si>
    <t>Construcción De Un Parque  En La Localidad De Kantirix , Municipio De Tepakán - 2513</t>
  </si>
  <si>
    <t>2513</t>
  </si>
  <si>
    <t>YUC00160300736358</t>
  </si>
  <si>
    <t>Iluminación Del Campo De Futbol En La Localidad De Holcá Municipio De Kantunil - 2506</t>
  </si>
  <si>
    <t>2506</t>
  </si>
  <si>
    <t>YUC00160300736394</t>
  </si>
  <si>
    <t>Infraestructura Municipal En El Municipio De Tixmehuac, En El Estado De Yucatán - 1150</t>
  </si>
  <si>
    <t>1150</t>
  </si>
  <si>
    <t>YUC00160300736476</t>
  </si>
  <si>
    <t>Rehabilitacion Del Mercado Municipal En La Localidad Y Municipio De Opichen - 2511</t>
  </si>
  <si>
    <t>2423037</t>
  </si>
  <si>
    <t>YUC00160300736553</t>
  </si>
  <si>
    <t>Reconstrucción De Calles En La Localidad De San José Oriente, Municipio De Hoctún  - 2503</t>
  </si>
  <si>
    <t>2503</t>
  </si>
  <si>
    <t>YUC00160300804424</t>
  </si>
  <si>
    <t>33903 Servicios Integrales - 363468</t>
  </si>
  <si>
    <t>363468</t>
  </si>
  <si>
    <t>Ticul</t>
  </si>
  <si>
    <t>H AYUNTAMIENTO DE TICUL YUCATAN</t>
  </si>
  <si>
    <t>YUC00160300804427</t>
  </si>
  <si>
    <t>Acondicionamiento De Espacios Fisicos - 356901</t>
  </si>
  <si>
    <t>356901</t>
  </si>
  <si>
    <t>YUC00160300804435</t>
  </si>
  <si>
    <t>Mejoramiento Integral De Vivienda Consistente En Construcción De  20    Recamaras- 110572</t>
  </si>
  <si>
    <t>06-16-0565</t>
  </si>
  <si>
    <t>Yotholín</t>
  </si>
  <si>
    <t>YUC00160300804437</t>
  </si>
  <si>
    <t>Construcción De Baños Ecológicos En La Localidad Y Municipio De Temax - 349720</t>
  </si>
  <si>
    <t>349720</t>
  </si>
  <si>
    <t>Temax</t>
  </si>
  <si>
    <t>H AYUNTAMIENTO DE TEMAX</t>
  </si>
  <si>
    <t>YUC00160300804438</t>
  </si>
  <si>
    <t>33902 Proyectos Para Prestacion De Servicios - 350563</t>
  </si>
  <si>
    <t>350563</t>
  </si>
  <si>
    <t>YUC00160300804439</t>
  </si>
  <si>
    <t>Construcción De Baños Ecológicos En La Localidad Y Municipio De Temax - 349075</t>
  </si>
  <si>
    <t>349075</t>
  </si>
  <si>
    <t>YUC00160300804440</t>
  </si>
  <si>
    <t>Construcción De Baños Ecológicos En La Localidad Y Municipio De Temax - 349423</t>
  </si>
  <si>
    <t>349423</t>
  </si>
  <si>
    <t>YUC00160300804441</t>
  </si>
  <si>
    <t>Construcción Y Mantenimiento De Zanjas Para El Drenaje Pluvial En El Municipio De Temax Yucatán - 303944</t>
  </si>
  <si>
    <t>303944</t>
  </si>
  <si>
    <t>YUC00160300804442</t>
  </si>
  <si>
    <t>Rehabilitación Del Tren De Descarga En El Tanque Elevado Y Zona De Bombeo - 303134</t>
  </si>
  <si>
    <t>303134</t>
  </si>
  <si>
    <t>YUC00160300804443</t>
  </si>
  <si>
    <t>Construcción De Baños Ecológicos En La Localidad Y Municipio De Temax - 303970</t>
  </si>
  <si>
    <t>303970</t>
  </si>
  <si>
    <t>YUC00160300804444</t>
  </si>
  <si>
    <t>Construcción Y Mantenimiento De Zanjas Para El Drenaje Pluvial En El Municipio De Temax Yucatán - 303859</t>
  </si>
  <si>
    <t>303859</t>
  </si>
  <si>
    <t>YUC00160300804445</t>
  </si>
  <si>
    <t>Construcción Y Mantenimiento De Zanjas Para El Drenaje Pluvial En El Municipio De Temax Yucatán - 303792</t>
  </si>
  <si>
    <t>303792</t>
  </si>
  <si>
    <t>YUC00160300804446</t>
  </si>
  <si>
    <t>Ampliación De Red Eléctrica En Baja Tensión En La Localidad De Temax - 303745</t>
  </si>
  <si>
    <t>303745</t>
  </si>
  <si>
    <t>YUC00160300804449</t>
  </si>
  <si>
    <t>Ampliación De Red Eléctrica En Baja Tensión Colonia Álvaro Torres De La Población De Temax - 303460</t>
  </si>
  <si>
    <t>303460</t>
  </si>
  <si>
    <t>YUC00160300804450</t>
  </si>
  <si>
    <t>Construcción De Comedor Comunitario En La Escuela Avelina Cárdenas Rejón En La Localidad Y Municipio De Temax - 303328</t>
  </si>
  <si>
    <t>303328</t>
  </si>
  <si>
    <t>YUC00160300804452</t>
  </si>
  <si>
    <t>Rehabilitación Del Tren De Descarga En El Tanque Elevado Y Zona De Bombeo - 302816</t>
  </si>
  <si>
    <t>302816</t>
  </si>
  <si>
    <t>YUC00160300804453</t>
  </si>
  <si>
    <t>Suministro E Instalación De Tanques Sépticos A Drenaje De Baño De Las Viviendas - 298181</t>
  </si>
  <si>
    <t>298181</t>
  </si>
  <si>
    <t>YUC00160300804455</t>
  </si>
  <si>
    <t>Suministro E Instalación De Tanques Sépticos A Drenaje De Baño De Viviendas - 297965</t>
  </si>
  <si>
    <t>297965</t>
  </si>
  <si>
    <t>YUC00160300804456</t>
  </si>
  <si>
    <t>Construcción De Acciones De Techo De Vivienda - 294529</t>
  </si>
  <si>
    <t>294529</t>
  </si>
  <si>
    <t>YUC00160300804457</t>
  </si>
  <si>
    <t>Suministro E Instalación De Tanques Sépticos A Drenaje De Baño De Viviendas - 297878</t>
  </si>
  <si>
    <t>297878</t>
  </si>
  <si>
    <t>YUC00160300804459</t>
  </si>
  <si>
    <t>Construcción De Acciones De Techo De Vivienda - 294335</t>
  </si>
  <si>
    <t>294335</t>
  </si>
  <si>
    <t>YUC00160300804460</t>
  </si>
  <si>
    <t>Mantenimiento De Calles Ubicadas En Diferentes Calles Del Municipio De Temax Yucatán - 288220</t>
  </si>
  <si>
    <t>288220</t>
  </si>
  <si>
    <t>MUNICIPIO DE TEMAX</t>
  </si>
  <si>
    <t>YUC00160300804461</t>
  </si>
  <si>
    <t>Resello Y Bacheo De Diversas Calles - 193860</t>
  </si>
  <si>
    <t>193860</t>
  </si>
  <si>
    <t>CONSTRUCTORA LIBERTI SA DE CV</t>
  </si>
  <si>
    <t>YUC00160300804463</t>
  </si>
  <si>
    <t>Construcción De Baños Ecológicos En La Localidad Y Municipio De Cacalchén Yucatan - 347029</t>
  </si>
  <si>
    <t>347029</t>
  </si>
  <si>
    <t>Cacalchén</t>
  </si>
  <si>
    <t>MUNICIPIO DE CACALCHEN</t>
  </si>
  <si>
    <t>YUC00160300804464</t>
  </si>
  <si>
    <t>Construcción De Baños Ecológicos En La Localidad Y Municipio De Cacalchén Yucatan - 348225</t>
  </si>
  <si>
    <t>348225</t>
  </si>
  <si>
    <t>YUC00160300804465</t>
  </si>
  <si>
    <t>Construcción De Baños Ecológicos En La Localidad Y Municipio De Cacalchén Yucatan - 346972</t>
  </si>
  <si>
    <t>346972</t>
  </si>
  <si>
    <t>YUC00160300804466</t>
  </si>
  <si>
    <t>Construcción De Baños Ecológicos En La Localidad Y Municipio De Cacalchén Yucatan - 348189</t>
  </si>
  <si>
    <t>348189</t>
  </si>
  <si>
    <t>YUC00160300804469</t>
  </si>
  <si>
    <t>Construccion De Techo De Concreto Iii Etapa En La Localidad Y Municipio De Cacalchen Yucatan - 337888</t>
  </si>
  <si>
    <t>337888</t>
  </si>
  <si>
    <t>YUC00160300804470</t>
  </si>
  <si>
    <t>Construccion De Techo De Concreto Iii Etapa En La Localidad Y Municipio De Cacalchen Yucatan - 337909</t>
  </si>
  <si>
    <t>337909</t>
  </si>
  <si>
    <t>YUC00160300804471</t>
  </si>
  <si>
    <t>Construccion De Techo De Concreto Iii Etapa En La Localidad Y Municipio De Cacalchen Yucatan - 337881</t>
  </si>
  <si>
    <t>337881</t>
  </si>
  <si>
    <t>YUC00160300804472</t>
  </si>
  <si>
    <t>Construccion De Techo De Concreto Iii Etapa En La Localidad Y Municipio De Cacalchen Yucatan - 337874</t>
  </si>
  <si>
    <t>337874</t>
  </si>
  <si>
    <t>YUC00160300804473</t>
  </si>
  <si>
    <t>Desazolve De Pozos En Drenaje Pluvial Ubicados En Diversos Puntos De La Localidad Y Municipio De Cacalchen Yucatan - 338106</t>
  </si>
  <si>
    <t>338106</t>
  </si>
  <si>
    <t>YUC00160300804474</t>
  </si>
  <si>
    <t>Desazolve De Pozos En Drenaje Pluvial Ubicados En Diversos Puntos De La Localidad Y Municipio De Cacalchen Yucatan - 338050</t>
  </si>
  <si>
    <t>338050</t>
  </si>
  <si>
    <t>YUC00160300804475</t>
  </si>
  <si>
    <t>Construcción De Techo De Concreto Segunda Etapa Ubicados En Diversos Puntos De La Localidad Y Municipio De Cacalchen Yucatán - 301524</t>
  </si>
  <si>
    <t>301524</t>
  </si>
  <si>
    <t>YUC00160300804476</t>
  </si>
  <si>
    <t>Construcción De Techo De Concreto Segunda Etapa Ubicados En Diversos Puntos De La Localidad Y Municipio De Cacalchen Yucatán - 301523</t>
  </si>
  <si>
    <t>301523</t>
  </si>
  <si>
    <t>YUC00160300804477</t>
  </si>
  <si>
    <t>Construcción De Techo De Concreto Segunda Etapa Ubicados En Diversos Puntos De La Localidad Y Municipio De Cacalchen Yucatán - 301502</t>
  </si>
  <si>
    <t>301502</t>
  </si>
  <si>
    <t>YUC00160300804478</t>
  </si>
  <si>
    <t>Construcción De Techo De Concreto - 301453</t>
  </si>
  <si>
    <t>301453</t>
  </si>
  <si>
    <t>YUC00160300804479</t>
  </si>
  <si>
    <t>Construcción De Techo De Concreto - 301439</t>
  </si>
  <si>
    <t>301439</t>
  </si>
  <si>
    <t>YUC00160300804480</t>
  </si>
  <si>
    <t>Construccion De Techo De Concreto - 301430</t>
  </si>
  <si>
    <t>301430</t>
  </si>
  <si>
    <t>YUC00160300804481</t>
  </si>
  <si>
    <t>Mejoramiento Integral De Vivienda Consistente En Construccion De 24 Recamaras -275746</t>
  </si>
  <si>
    <t>06-15-0352</t>
  </si>
  <si>
    <t>YUC00160300804482</t>
  </si>
  <si>
    <t>Construcción De Cuartos Adicionales - 275842</t>
  </si>
  <si>
    <t>275842</t>
  </si>
  <si>
    <t>YUC00160300804483</t>
  </si>
  <si>
    <t>Construcción De Cuartos Adicionales - 275823</t>
  </si>
  <si>
    <t>275823</t>
  </si>
  <si>
    <t>YUC00160300804484</t>
  </si>
  <si>
    <t>Construcción De Cuartos Adicionales - 275792</t>
  </si>
  <si>
    <t>275792</t>
  </si>
  <si>
    <t>YUC00160300804485</t>
  </si>
  <si>
    <t>Construcción De Tres Cuartos Dormitorios Ubicados En Diversos Puntos De La Localidad Y Municipio De Cacalchen Yucatan - 259012</t>
  </si>
  <si>
    <t>259012</t>
  </si>
  <si>
    <t>YUC00160300804486</t>
  </si>
  <si>
    <t>Construcción De Tres Cuartos Dormitorios Ubicados En Diversos Puntos De La Localidad Y Municipio De Cacalchen Yucatan - 259010</t>
  </si>
  <si>
    <t>259010</t>
  </si>
  <si>
    <t>YUC00160300804487</t>
  </si>
  <si>
    <t>Construcción De Tres Cuartos Dormitorios Ubicados En Diversos Puntos De La Localidad Y Municipio De Cacalchen Yucatan - 259000</t>
  </si>
  <si>
    <t>259000</t>
  </si>
  <si>
    <t>YUC00160300804492</t>
  </si>
  <si>
    <t>Mejoramiento Integral De Vivienda Consistente En Construccion De 20 Recamaras - 276137</t>
  </si>
  <si>
    <t>06-15-0354</t>
  </si>
  <si>
    <t>Cansahcab</t>
  </si>
  <si>
    <t>YUC00160300804493</t>
  </si>
  <si>
    <t>Construcción De Cuartos Adicionales - 276170</t>
  </si>
  <si>
    <t>276170</t>
  </si>
  <si>
    <t>YUC00160300804496</t>
  </si>
  <si>
    <t>Ampliación De Red Eléctrica En Media Y Baja Tensión - 322718</t>
  </si>
  <si>
    <t>322718</t>
  </si>
  <si>
    <t>YUC00160300804498</t>
  </si>
  <si>
    <t>Construcción De Fosas Septicas - 323883</t>
  </si>
  <si>
    <t>323883</t>
  </si>
  <si>
    <t>YUC00160300804499</t>
  </si>
  <si>
    <t>Construcción De Cuartos Para Baño - 331955</t>
  </si>
  <si>
    <t>331955</t>
  </si>
  <si>
    <t>YUC00160300804500</t>
  </si>
  <si>
    <t>Construccion De Cuartos Para Baño - 331932</t>
  </si>
  <si>
    <t>331932</t>
  </si>
  <si>
    <t>YUC00160300804502</t>
  </si>
  <si>
    <t>33902 Proyectos Para Prestacion De Servicios - 289725</t>
  </si>
  <si>
    <t>289725</t>
  </si>
  <si>
    <t>YUC00160300804503</t>
  </si>
  <si>
    <t>Construcción De Cuartos Adicionales - 276403</t>
  </si>
  <si>
    <t>276403</t>
  </si>
  <si>
    <t>YUC00160300804504</t>
  </si>
  <si>
    <t>Construcción De Cuartos Adicionales - 276365</t>
  </si>
  <si>
    <t>276365</t>
  </si>
  <si>
    <t>YUC00160300804505</t>
  </si>
  <si>
    <t>Construccion De Cuartos Dormitorios En La Localidad Y Municipio De Cantamayec Yucatan - 213948</t>
  </si>
  <si>
    <t>213948</t>
  </si>
  <si>
    <t>YUC00160300804506</t>
  </si>
  <si>
    <t>Construccion De Cuartos Dormitorios En La Localidad Y Municipio De Cantamayec Yucatan - 213934</t>
  </si>
  <si>
    <t>213934</t>
  </si>
  <si>
    <t>YUC00160300804507</t>
  </si>
  <si>
    <t>Ampliacion De Red Electrica En Media Y Baja Tension - 323064</t>
  </si>
  <si>
    <t>323064</t>
  </si>
  <si>
    <t>YUC00160300804508</t>
  </si>
  <si>
    <t>Construccion De Techo Firme - 323845</t>
  </si>
  <si>
    <t>323845</t>
  </si>
  <si>
    <t>YUC00160300804509</t>
  </si>
  <si>
    <t>Construcción De Fosa Septica - 323915</t>
  </si>
  <si>
    <t>323915</t>
  </si>
  <si>
    <t>YUC00160300804511</t>
  </si>
  <si>
    <t>Construcción De Techo Firme - 323716</t>
  </si>
  <si>
    <t>323716</t>
  </si>
  <si>
    <t>Cholul</t>
  </si>
  <si>
    <t>YUC00160300804517</t>
  </si>
  <si>
    <t>Mejoramiento En La Eficiencia De La Red De Agua Potable En La Localidad Y Municipio De Kantunil - 369562</t>
  </si>
  <si>
    <t>369562</t>
  </si>
  <si>
    <t>MUNICIPIO DE KANTUNIL YUCATAN</t>
  </si>
  <si>
    <t>YUC00160300804519</t>
  </si>
  <si>
    <t>Construccion De Techos En Vivienda De Veinte Metros Cuadrados En Las Localidades De Holca Y Kantunil - 363530</t>
  </si>
  <si>
    <t>363530</t>
  </si>
  <si>
    <t>YUC00160300804525</t>
  </si>
  <si>
    <t>Limpieza Y Desasolve De Veinte Pozos Pluviales Hasta Diez Pulgadas De Diametro - 357598</t>
  </si>
  <si>
    <t>357598</t>
  </si>
  <si>
    <t>YUC00160300804526</t>
  </si>
  <si>
    <t>Ampliaciones De Red En Diversas Calles De La Comisaria De Holca Y Kantunil Yucatan - 353233</t>
  </si>
  <si>
    <t>353233</t>
  </si>
  <si>
    <t>MUNICIPIO DE KANTUNIL</t>
  </si>
  <si>
    <t>YUC00160300804531</t>
  </si>
  <si>
    <t>Construccion De Comedor En La Escuela Primaria Aureliano Esquivel Casas En El Municipio De Kantunil Yucatan - 228576</t>
  </si>
  <si>
    <t>228576</t>
  </si>
  <si>
    <t>H AYUNTAMIENTO DE KANTUNIL</t>
  </si>
  <si>
    <t>YUC00160300804534</t>
  </si>
  <si>
    <t>Construccion De Pisos De Veinte Metros Cuadrados En Viviendas De Las Localidades De Holca Y Kantunil - 369431</t>
  </si>
  <si>
    <t>369431</t>
  </si>
  <si>
    <t>YUC00160300804536</t>
  </si>
  <si>
    <t>Construccion De Fosas Septicas En Viviendas De Las Localidades De Holca Y Kantunil - 369342</t>
  </si>
  <si>
    <t>369342</t>
  </si>
  <si>
    <t>YUC00160300804537</t>
  </si>
  <si>
    <t>Mejoramiento De Colectores De Captacion De Agua Pluvial En La Comisaria De Holca Y Cabecera Del Municipio De Kantunil Yuc - 361692</t>
  </si>
  <si>
    <t>361692</t>
  </si>
  <si>
    <t>YUC00160300804539</t>
  </si>
  <si>
    <t>Construccion De Diez Pozos Pluviales De Diez Pulgadas De Diametro Y Veintiseis Metros De Profundidad - 356319</t>
  </si>
  <si>
    <t>356319</t>
  </si>
  <si>
    <t>YUC00160300804540</t>
  </si>
  <si>
    <t>Limpieza Y Desasolve De Veinte Pozos Pluviales Hasta Diez Pulgadas De Diametro - 357205</t>
  </si>
  <si>
    <t>357205</t>
  </si>
  <si>
    <t>YUC00160300804541</t>
  </si>
  <si>
    <t>Construcción De Comedor En La Escuela Secundaria Técnica Numero Cuarenta Y Nueve En La Comisaria De Holca Del Municipio De Kantunil - 351888</t>
  </si>
  <si>
    <t>351888</t>
  </si>
  <si>
    <t>YUC00160300804542</t>
  </si>
  <si>
    <t>Ampliaciones De Red En Diversas Calles De La Comisaria De Holca Y Kantunil Yucatan - 354129</t>
  </si>
  <si>
    <t>354129</t>
  </si>
  <si>
    <t>YUC00160300804545</t>
  </si>
  <si>
    <t>Mejoramiento Integral De Vivienda Consistente En Construccion De 20 Recamaras - 110225</t>
  </si>
  <si>
    <t>06-16-0504</t>
  </si>
  <si>
    <t>YUC00160300804546</t>
  </si>
  <si>
    <t>Construcción De Cuartos Adicionales - 279537</t>
  </si>
  <si>
    <t>279537</t>
  </si>
  <si>
    <t>YUC00160300804547</t>
  </si>
  <si>
    <t>Construcción De Cuartos Adicionales - 279496</t>
  </si>
  <si>
    <t>279496</t>
  </si>
  <si>
    <t>YUC00160300804548</t>
  </si>
  <si>
    <t>Construcción De Cuartos Adicionales - 279516</t>
  </si>
  <si>
    <t>279516</t>
  </si>
  <si>
    <t>YUC00160300804549</t>
  </si>
  <si>
    <t>Construccion De Diez Cuartos Dormitorios De Cuatro Por Cuatro Metros - 247832</t>
  </si>
  <si>
    <t>247832</t>
  </si>
  <si>
    <t>YUC00160300804550</t>
  </si>
  <si>
    <t>Construccion De Siete Cuartos Dormitorios De Cuatro Por Cuatro Metros - 247828</t>
  </si>
  <si>
    <t>247828</t>
  </si>
  <si>
    <t>YUC00160300804551</t>
  </si>
  <si>
    <t>Construccion De Ciento Cuarenta Y Cuatro Metros Cuadrados Delosa Firme De Vigueta Y Bovedilla - 247803</t>
  </si>
  <si>
    <t>247803</t>
  </si>
  <si>
    <t>YUC00160300804552</t>
  </si>
  <si>
    <t>Construccion De Ciento Cuarenta Y Cuatro Metros Cuadrados Delosa Firme De Vigueta Y Bovedilla - 247809</t>
  </si>
  <si>
    <t>247809</t>
  </si>
  <si>
    <t>YUC00160300804577</t>
  </si>
  <si>
    <t>Construcción De Cuartos Adicionales - 279371</t>
  </si>
  <si>
    <t>279371</t>
  </si>
  <si>
    <t>YUC00160300804578</t>
  </si>
  <si>
    <t>Mejoramiento Integral De Vivienda Consistente En Construccion De 36 Recamaras - 279477</t>
  </si>
  <si>
    <t>06-16-0506</t>
  </si>
  <si>
    <t>YUC00160300804579</t>
  </si>
  <si>
    <t>Construcción De Cuartos Adicionales - 279467</t>
  </si>
  <si>
    <t>279467</t>
  </si>
  <si>
    <t>YUC00160300804582</t>
  </si>
  <si>
    <t>Construccion De Un Sanitario Con Biodigestor En La Localidad Y Municipio De Tixkokob Yucatan Etapa Uno - 364138</t>
  </si>
  <si>
    <t>364138</t>
  </si>
  <si>
    <t>Tixkokob</t>
  </si>
  <si>
    <t>H AYUNTAMIENTO DE TIXKOKOB</t>
  </si>
  <si>
    <t>YUC00160300804583</t>
  </si>
  <si>
    <t>Construccion De Cuatro Techos Firme En La Localidad Y Municipio De Tixkokob Yucatan Etapa Uno - 358751</t>
  </si>
  <si>
    <t>358751</t>
  </si>
  <si>
    <t>YUC00160300804584</t>
  </si>
  <si>
    <t>Construccion De Dos Cuartos Dormitorio En La Localidad Y Municipio De Tixkokob Yucatan Etapa Uno - 361763</t>
  </si>
  <si>
    <t>361763</t>
  </si>
  <si>
    <t>YUC00160300804585</t>
  </si>
  <si>
    <t>Construccion De Un Techo Firme En La Localidad Y Municipio De Tixkokob Yucatan Etapa Dos - 361239</t>
  </si>
  <si>
    <t>361239</t>
  </si>
  <si>
    <t>YUC00160300804586</t>
  </si>
  <si>
    <t>Construccion De Un Cuartos Dormitorio En La Localidad Y Municipio De Tixkokob Yucatan Etapa Dos - 361937</t>
  </si>
  <si>
    <t>361937</t>
  </si>
  <si>
    <t>YUC00160300804587</t>
  </si>
  <si>
    <t>Construccion De Dos Cuartos Dormitorio En La Localidad Y Municipio De Tixkokob Yucatan Etapa Dos - 357189</t>
  </si>
  <si>
    <t>357189</t>
  </si>
  <si>
    <t>YUC00160300804588</t>
  </si>
  <si>
    <t>Construccion De Un Cuarto Dormitorio En La Localidad Y Municipio De Tixkokob Yucatan Etapa Tres - 358196</t>
  </si>
  <si>
    <t>358196</t>
  </si>
  <si>
    <t>YUC00160300804589</t>
  </si>
  <si>
    <t>Construccion De Dos Cuartos Dormitorio En La Localidad Y Municipio De Tixkokob Yucatan Etapa Uno - 350848</t>
  </si>
  <si>
    <t>350848</t>
  </si>
  <si>
    <t>YUC00160300804590</t>
  </si>
  <si>
    <t>Construccion De Señaletica En El Centro De La Localidad De Ekmul Municipio De Tixkokob Yucatan - 362878</t>
  </si>
  <si>
    <t>362878</t>
  </si>
  <si>
    <t>Ekmul</t>
  </si>
  <si>
    <t>YUC00160300804606</t>
  </si>
  <si>
    <t>Construcción De Cuartos Adicionales - 275854</t>
  </si>
  <si>
    <t>275854</t>
  </si>
  <si>
    <t>YUC00160300804629</t>
  </si>
  <si>
    <t>Programa De Mejoramiento De Vivienda En La Modalidad De Equipamiento De Estufas Ecológicas - 331319</t>
  </si>
  <si>
    <t>331319</t>
  </si>
  <si>
    <t>San Valerio</t>
  </si>
  <si>
    <t>SECRETARÍA DE DESARROLLO SOCIAL DEL GOBIERNO DEL ESTADO DE YUCATÁN</t>
  </si>
  <si>
    <t>YUC00160300804630</t>
  </si>
  <si>
    <t>Construccionn De Sanitarios Con Biodigestores En La Localidad De Chikindzonot - 353077</t>
  </si>
  <si>
    <t>353077</t>
  </si>
  <si>
    <t>H AYUNTAMIENTO</t>
  </si>
  <si>
    <t>YUC00160300804631</t>
  </si>
  <si>
    <t>Construccion De Sanitarios Con Biodigestores En La Localidad De Chikindzonot - 353358</t>
  </si>
  <si>
    <t>353358</t>
  </si>
  <si>
    <t>YUC00160300804632</t>
  </si>
  <si>
    <t>Construccion De Cuartos Dormitorios En La Localidad De Chikindzonot - 352819</t>
  </si>
  <si>
    <t>352819</t>
  </si>
  <si>
    <t>YUC00160300804635</t>
  </si>
  <si>
    <t>Construccion De Cuartos Dormitorios En La Localidad De Chikindzonot - 351686</t>
  </si>
  <si>
    <t>351686</t>
  </si>
  <si>
    <t>YUC00160300804636</t>
  </si>
  <si>
    <t>Construccion De Sanitarios Con Biodigestores En La Localidad De Chikindzonot - 319333</t>
  </si>
  <si>
    <t>319333</t>
  </si>
  <si>
    <t>YUC00160300804637</t>
  </si>
  <si>
    <t>Construccion De Sanitarios Con Biodigestores En La Localidad De Chikindzonot - 319150</t>
  </si>
  <si>
    <t>319150</t>
  </si>
  <si>
    <t>YUC00160300804638</t>
  </si>
  <si>
    <t>Construccionn De Cuartos Dormitorios En La Localidad De Chikindzonot - 317869</t>
  </si>
  <si>
    <t>317869</t>
  </si>
  <si>
    <t>YUC00160300804639</t>
  </si>
  <si>
    <t>Construccion De Cuartos Dormitorios En La Localidad De Chikindzonot - 317677</t>
  </si>
  <si>
    <t>317677</t>
  </si>
  <si>
    <t>H AYUNTAMENTO</t>
  </si>
  <si>
    <t>YUC00160300804640</t>
  </si>
  <si>
    <t>Construcción De Cuartos Adicionales - 279568</t>
  </si>
  <si>
    <t>279568</t>
  </si>
  <si>
    <t>YUC00160300804641</t>
  </si>
  <si>
    <t>Construcción De Cuartos Adicionales - 279602</t>
  </si>
  <si>
    <t>279602</t>
  </si>
  <si>
    <t>YUC00160300804642</t>
  </si>
  <si>
    <t>Ampliacion De La Red De Agua Potable En La Localidad De Chikindzonot Yucatan - 279575</t>
  </si>
  <si>
    <t>279575</t>
  </si>
  <si>
    <t>HONORABLE AYUNTAMIENTO DE CHIKINDZONOT</t>
  </si>
  <si>
    <t>YUC00160300804643</t>
  </si>
  <si>
    <t>Construccion De Cuartos Dormitorios En La Localidad De Ichmul Chikindzonot - 351325</t>
  </si>
  <si>
    <t>351325</t>
  </si>
  <si>
    <t>YUC00160300804644</t>
  </si>
  <si>
    <t>Construccion Y Pavimentacion De Calles En La Localidad De Ichmul - 319460</t>
  </si>
  <si>
    <t>319460</t>
  </si>
  <si>
    <t>YUC00160300804646</t>
  </si>
  <si>
    <t>Construccion De Cuartos Dormitorios - 360096</t>
  </si>
  <si>
    <t>360096</t>
  </si>
  <si>
    <t>H AYUNTAMIENDO DE TINUM</t>
  </si>
  <si>
    <t>YUC00160300804647</t>
  </si>
  <si>
    <t>Ampliación De Red Eléctrica En Media Y Baja Tension - 357627</t>
  </si>
  <si>
    <t>357627</t>
  </si>
  <si>
    <t>YUC00160300804648</t>
  </si>
  <si>
    <t>Ampliación De Red Eléctrica En Media Y Baja Tension - 357895</t>
  </si>
  <si>
    <t>357895</t>
  </si>
  <si>
    <t>YUC00160300804649</t>
  </si>
  <si>
    <t>Construcción De Techos Firmes - 348144</t>
  </si>
  <si>
    <t>348144</t>
  </si>
  <si>
    <t>YUC00160300804650</t>
  </si>
  <si>
    <t>Construcción De Techos Firmes - 332304</t>
  </si>
  <si>
    <t>332304</t>
  </si>
  <si>
    <t>YUC00160300804651</t>
  </si>
  <si>
    <t>Revestimiento Y Pavimentación De Calles - 321977</t>
  </si>
  <si>
    <t>321977</t>
  </si>
  <si>
    <t>YUC00160300804652</t>
  </si>
  <si>
    <t>Construcción De Techos Firmes - 322578</t>
  </si>
  <si>
    <t>322578</t>
  </si>
  <si>
    <t>YUC00160300804653</t>
  </si>
  <si>
    <t>Construcción De Techos Firmes - 317121</t>
  </si>
  <si>
    <t>317121</t>
  </si>
  <si>
    <t>YUC00160300804654</t>
  </si>
  <si>
    <t>Adquisicion De Software Y Hardware - 315335</t>
  </si>
  <si>
    <t>315335</t>
  </si>
  <si>
    <t>YUC00160300804655</t>
  </si>
  <si>
    <t>Construccion De Cuartos Dormitorios - 301531</t>
  </si>
  <si>
    <t>301531</t>
  </si>
  <si>
    <t>YUC00160300804656</t>
  </si>
  <si>
    <t>Construccion De Cuartos Dormitorios - 301530</t>
  </si>
  <si>
    <t>301530</t>
  </si>
  <si>
    <t>YUC00160300804657</t>
  </si>
  <si>
    <t>Acondicionamiento De Espacio Fisico - 310491</t>
  </si>
  <si>
    <t>310491</t>
  </si>
  <si>
    <t>YUC00160300804658</t>
  </si>
  <si>
    <t>33902 Proyectos Para Prestacion De Servicios - 324255</t>
  </si>
  <si>
    <t>324255</t>
  </si>
  <si>
    <t>YUC00160300804659</t>
  </si>
  <si>
    <t>Revestimiento Y Pavimentación De Calles - 322017</t>
  </si>
  <si>
    <t>322017</t>
  </si>
  <si>
    <t>YUC00160300804660</t>
  </si>
  <si>
    <t>Construcción De Techos Firmes - 324278</t>
  </si>
  <si>
    <t>324278</t>
  </si>
  <si>
    <t>YUC00160300804661</t>
  </si>
  <si>
    <t>Construcción De Techos Firmes - 324275</t>
  </si>
  <si>
    <t>324275</t>
  </si>
  <si>
    <t>YUC00160300804662</t>
  </si>
  <si>
    <t>Construcción De Techos Firmes - 324248</t>
  </si>
  <si>
    <t>324248</t>
  </si>
  <si>
    <t>YUC00160300804663</t>
  </si>
  <si>
    <t>Construcción De Techos Firmes - 348254</t>
  </si>
  <si>
    <t>348254</t>
  </si>
  <si>
    <t>YUC00160300804664</t>
  </si>
  <si>
    <t>Construcción De Techos Firmes - 348211</t>
  </si>
  <si>
    <t>348211</t>
  </si>
  <si>
    <t>YUC00160300804665</t>
  </si>
  <si>
    <t>Construcción De Techos Firmes - 348188</t>
  </si>
  <si>
    <t>348188</t>
  </si>
  <si>
    <t>YUC00160300804666</t>
  </si>
  <si>
    <t>Construcción De Techos Firmes - 348281</t>
  </si>
  <si>
    <t>348281</t>
  </si>
  <si>
    <t>YUC00160300804667</t>
  </si>
  <si>
    <t>Ampliación De Red Eléctrica En Media Y Baja Tension - 331739</t>
  </si>
  <si>
    <t>331739</t>
  </si>
  <si>
    <t>YUC00160300804668</t>
  </si>
  <si>
    <t>Ampliación De Red Eléctrica En Media Y Baja Tension - 331721</t>
  </si>
  <si>
    <t>331721</t>
  </si>
  <si>
    <t>YUC00160300804669</t>
  </si>
  <si>
    <t>Ampliación De Red Eléctrica En Media Y Baja Tension - 331706</t>
  </si>
  <si>
    <t>331706</t>
  </si>
  <si>
    <t>YUC00160300804670</t>
  </si>
  <si>
    <t>Construcción De Techos Firmes - 348299</t>
  </si>
  <si>
    <t>348299</t>
  </si>
  <si>
    <t>YUC00160300804671</t>
  </si>
  <si>
    <t>Construcción De Techos Firmes - 348330</t>
  </si>
  <si>
    <t>348330</t>
  </si>
  <si>
    <t>YUC00160300804672</t>
  </si>
  <si>
    <t>Construcción De Techos Firmes - 330130</t>
  </si>
  <si>
    <t>330130</t>
  </si>
  <si>
    <t>YUC00160300804673</t>
  </si>
  <si>
    <t>Construcción De Techos Firmes - 324551</t>
  </si>
  <si>
    <t>324551</t>
  </si>
  <si>
    <t>YUC00160300804674</t>
  </si>
  <si>
    <t>Construcción De Techos Firmes - 324528</t>
  </si>
  <si>
    <t>324528</t>
  </si>
  <si>
    <t>YUC00160300804675</t>
  </si>
  <si>
    <t>Construccion De Calles - 301409</t>
  </si>
  <si>
    <t>301409</t>
  </si>
  <si>
    <t>YUC00160300804676</t>
  </si>
  <si>
    <t>Construccion De Calles - 301428</t>
  </si>
  <si>
    <t>301428</t>
  </si>
  <si>
    <t>YUC00160300804677</t>
  </si>
  <si>
    <t>Construccion De Calles - 301422</t>
  </si>
  <si>
    <t>301422</t>
  </si>
  <si>
    <t>YUC00160300804678</t>
  </si>
  <si>
    <t>Construccion De Calles - 301418</t>
  </si>
  <si>
    <t>301418</t>
  </si>
  <si>
    <t>YUC00160300804679</t>
  </si>
  <si>
    <t>Revestimiento Y Pavimentación De Calles - 301391</t>
  </si>
  <si>
    <t>301391</t>
  </si>
  <si>
    <t>YUC00160300804680</t>
  </si>
  <si>
    <t>Construccion De Cuartos Dormitorios - 256189</t>
  </si>
  <si>
    <t>256189</t>
  </si>
  <si>
    <t>YUC00160300804681</t>
  </si>
  <si>
    <t>Construcción De Techos Firmes - 324489</t>
  </si>
  <si>
    <t>324489</t>
  </si>
  <si>
    <t>YUC00160300804682</t>
  </si>
  <si>
    <t>Construcción De Techos Firmes - 324411</t>
  </si>
  <si>
    <t>324411</t>
  </si>
  <si>
    <t>YUC00160300804683</t>
  </si>
  <si>
    <t>Construcción De Techos Firmes - 324583</t>
  </si>
  <si>
    <t>324583</t>
  </si>
  <si>
    <t>YUC00160300804684</t>
  </si>
  <si>
    <t>Construcción De Techos Firmes - 330289</t>
  </si>
  <si>
    <t>330289</t>
  </si>
  <si>
    <t>San Felipe</t>
  </si>
  <si>
    <t>YUC00160300804685</t>
  </si>
  <si>
    <t>Construccion De Comedor Comunitario - 331782</t>
  </si>
  <si>
    <t>331782</t>
  </si>
  <si>
    <t>San Francisco Grande</t>
  </si>
  <si>
    <t>YUC00160300804686</t>
  </si>
  <si>
    <t>Revestimiento Construcción Y Pavimentación De Calles - 262041</t>
  </si>
  <si>
    <t>262041</t>
  </si>
  <si>
    <t>YUC00160300804687</t>
  </si>
  <si>
    <t>Construcción De Techos Firmes - 324280</t>
  </si>
  <si>
    <t>324280</t>
  </si>
  <si>
    <t>YUC00160300804688</t>
  </si>
  <si>
    <t>Construcción De Techos Firmes - 324243</t>
  </si>
  <si>
    <t>324243</t>
  </si>
  <si>
    <t>YUC00160300804689</t>
  </si>
  <si>
    <t>Construcción De Techos Firmes - 356356</t>
  </si>
  <si>
    <t>356356</t>
  </si>
  <si>
    <t>Tohopkú</t>
  </si>
  <si>
    <t>YUC00160300804690</t>
  </si>
  <si>
    <t>Construcción De Techos Firmes - 323549</t>
  </si>
  <si>
    <t>323549</t>
  </si>
  <si>
    <t>YUC00160300804691</t>
  </si>
  <si>
    <t>Construcción De Cuartos En El Municipio De Tinum Yucatan - 256227</t>
  </si>
  <si>
    <t>256227</t>
  </si>
  <si>
    <t>YUC00160300804692</t>
  </si>
  <si>
    <t>Ampliación De Red Eléctrica En Media Y Baja Tension - 358454</t>
  </si>
  <si>
    <t>358454</t>
  </si>
  <si>
    <t>X-Calakoop</t>
  </si>
  <si>
    <t>YUC00160300804693</t>
  </si>
  <si>
    <t>Construccion De Cuartos Dormitorios - 256239</t>
  </si>
  <si>
    <t>256239</t>
  </si>
  <si>
    <t>YUC00160300804694</t>
  </si>
  <si>
    <t>Construcción De Techos Firmes - 330193</t>
  </si>
  <si>
    <t>330193</t>
  </si>
  <si>
    <t>YUC00160300804695</t>
  </si>
  <si>
    <t>Construcción De Techos Firmes - 330362</t>
  </si>
  <si>
    <t>330362</t>
  </si>
  <si>
    <t>Chendzonot</t>
  </si>
  <si>
    <t>YUC00160300804698</t>
  </si>
  <si>
    <t>Amplacion De Electrificacion En Media Y Baja Tencion - 287441</t>
  </si>
  <si>
    <t>287441</t>
  </si>
  <si>
    <t>YUC00160300804699</t>
  </si>
  <si>
    <t>Continuación De Construcción De Baños Digestores - 287263</t>
  </si>
  <si>
    <t>287263</t>
  </si>
  <si>
    <t>YUC00160300804700</t>
  </si>
  <si>
    <t>Amplacion De Electrificacion En Media Y Baja Tencion - 287363</t>
  </si>
  <si>
    <t>287363</t>
  </si>
  <si>
    <t>YUC00160300804701</t>
  </si>
  <si>
    <t>Continuación De Construcción De Techos Firmes - 286831</t>
  </si>
  <si>
    <t>286831</t>
  </si>
  <si>
    <t>YUC00160300804702</t>
  </si>
  <si>
    <t>Construcción De Techos Firmes - 286812</t>
  </si>
  <si>
    <t>286812</t>
  </si>
  <si>
    <t>YUC00160300804703</t>
  </si>
  <si>
    <t>Construcción De Sanitarios Digestores - 287159</t>
  </si>
  <si>
    <t>287159</t>
  </si>
  <si>
    <t>YUC00160300804705</t>
  </si>
  <si>
    <t>Construcción De Pisos Firmes - 263055</t>
  </si>
  <si>
    <t>263055</t>
  </si>
  <si>
    <t>Mahas</t>
  </si>
  <si>
    <t>YUC00160300804708</t>
  </si>
  <si>
    <t>Construccion De Techos En Poop - 309384</t>
  </si>
  <si>
    <t>309384</t>
  </si>
  <si>
    <t>Poop</t>
  </si>
  <si>
    <t>YUC00160300804710</t>
  </si>
  <si>
    <t>Construcción De Piso Firme - 222676</t>
  </si>
  <si>
    <t>222676</t>
  </si>
  <si>
    <t>X-Tohbil</t>
  </si>
  <si>
    <t>YUC00160300804711</t>
  </si>
  <si>
    <t>Construcción De Techos Firmes - 287674</t>
  </si>
  <si>
    <t>287674</t>
  </si>
  <si>
    <t>San José</t>
  </si>
  <si>
    <t>YUC00160300804712</t>
  </si>
  <si>
    <t>Construcción De Pisos Firmes - 287931</t>
  </si>
  <si>
    <t>287931</t>
  </si>
  <si>
    <t>YUC00160300804718</t>
  </si>
  <si>
    <t>33903 Servicios Integrales - 296036</t>
  </si>
  <si>
    <t>296036</t>
  </si>
  <si>
    <t>H AYUNTAMIENTO DE TIXMEHUAC YUCATAN</t>
  </si>
  <si>
    <t>YUC00160300804719</t>
  </si>
  <si>
    <t>33901 Subcontratacion De Servicios Con Terceros - 291756</t>
  </si>
  <si>
    <t>291756</t>
  </si>
  <si>
    <t>YUC00160300804730</t>
  </si>
  <si>
    <t>Construcción De Techos En La Localidad Y Municipio De Tekanto - 216835</t>
  </si>
  <si>
    <t>216835</t>
  </si>
  <si>
    <t>Tekantó</t>
  </si>
  <si>
    <t>H AYUNTAMIENTO DE TEKANTO</t>
  </si>
  <si>
    <t>YUC00160300804968</t>
  </si>
  <si>
    <t>Mejoramiento Integral De Vivienda Consistente En Construcción De   20   Recamaras- 113209</t>
  </si>
  <si>
    <t>06-16-0576</t>
  </si>
  <si>
    <t>Tizimín</t>
  </si>
  <si>
    <t>Sucopó</t>
  </si>
  <si>
    <t>YUC00160300804970</t>
  </si>
  <si>
    <t>Mejoramiento Integral De Vivienda Consistente En Construcción De   25   Recamaras - 112735</t>
  </si>
  <si>
    <t>06-16-0575</t>
  </si>
  <si>
    <t>Tixcancal</t>
  </si>
  <si>
    <t>YUC00160300804986</t>
  </si>
  <si>
    <t>Construcción De Cuarenta Pisos Firmes En La Localidad Y Municipio De Telchac Pueblo - 325474</t>
  </si>
  <si>
    <t>325474</t>
  </si>
  <si>
    <t>Telchac Pueblo</t>
  </si>
  <si>
    <t>Telchac</t>
  </si>
  <si>
    <t>YUC00160300804987</t>
  </si>
  <si>
    <t>33303 Servicios Relacionados Con Certificacion De Procesos - 258881</t>
  </si>
  <si>
    <t>258881</t>
  </si>
  <si>
    <t>YUC00160300804996</t>
  </si>
  <si>
    <t>Construcción De Techo Firme En Telchac Puerto - 322599</t>
  </si>
  <si>
    <t>322599</t>
  </si>
  <si>
    <t>Telchac Puerto</t>
  </si>
  <si>
    <t>YUC00160300805002</t>
  </si>
  <si>
    <t>Construcción Del Centro Promotor Del Cuidado De La Salud En Lepan - 363531</t>
  </si>
  <si>
    <t>363531</t>
  </si>
  <si>
    <t>YUC00160300805018</t>
  </si>
  <si>
    <t>Rehabilitacion De Alumbrado Publico Con Lamparas Led En La Localidad De Tekax - 250381</t>
  </si>
  <si>
    <t>250381</t>
  </si>
  <si>
    <t>YUC00160300805032</t>
  </si>
  <si>
    <t>Mejoramiento Integral De Vivienda Consistente En Construcción De 23     Recamaras - 110540</t>
  </si>
  <si>
    <t>06-16-0553</t>
  </si>
  <si>
    <t>Becanchén</t>
  </si>
  <si>
    <t>YUC00160300805036</t>
  </si>
  <si>
    <t>Construccion De De Techos Firmes En La Localidad De Kancab - 272616</t>
  </si>
  <si>
    <t>272616</t>
  </si>
  <si>
    <t>Kancab</t>
  </si>
  <si>
    <t>YUC00160300805040</t>
  </si>
  <si>
    <t>Mejoramiento Integral De Vivienda Consistente En Construcción De    20  Recamaras- 110559</t>
  </si>
  <si>
    <t>06-16-0554</t>
  </si>
  <si>
    <t>Pencuyut</t>
  </si>
  <si>
    <t>YUC00160300805061</t>
  </si>
  <si>
    <t>Construcción De Cuartos Adicionales - 279917</t>
  </si>
  <si>
    <t>279917</t>
  </si>
  <si>
    <t>YUC00160300805062</t>
  </si>
  <si>
    <t>Construcción De Cuartos Adicionales - 279907</t>
  </si>
  <si>
    <t>279907</t>
  </si>
  <si>
    <t>YUC00160300805063</t>
  </si>
  <si>
    <t>Construcción De Cuartos Adicionales - 279891</t>
  </si>
  <si>
    <t>279891</t>
  </si>
  <si>
    <t>YUC00160300805064</t>
  </si>
  <si>
    <t>Construcción De Cuartos Adicionales - 280002</t>
  </si>
  <si>
    <t>280002</t>
  </si>
  <si>
    <t>YUC00160300805065</t>
  </si>
  <si>
    <t>Construcción De Cuartos Adicionales - 279980</t>
  </si>
  <si>
    <t>279980</t>
  </si>
  <si>
    <t>YUC00160300805066</t>
  </si>
  <si>
    <t>Construcción De Cuartos Adicionales - 279936</t>
  </si>
  <si>
    <t>279936</t>
  </si>
  <si>
    <t>YUC00160300805067</t>
  </si>
  <si>
    <t>Construcción De Cuartos Adicionales - 279873</t>
  </si>
  <si>
    <t>279873</t>
  </si>
  <si>
    <t>YUC00160300805068</t>
  </si>
  <si>
    <t>Mejoramiento Integral De Vivienda Consistente En Construccion De 36 Recamaras - 279860</t>
  </si>
  <si>
    <t>06-16-0494</t>
  </si>
  <si>
    <t>YUC00160300805071</t>
  </si>
  <si>
    <t>Mejoramiento Integral De Vivienda Consistente En Construccion De 20 Recamaras - 110406</t>
  </si>
  <si>
    <t>06-16-0495</t>
  </si>
  <si>
    <t>Sisal</t>
  </si>
  <si>
    <t>YUC00160300805100</t>
  </si>
  <si>
    <t>Construcción De Cuartos Adicionales - 290321</t>
  </si>
  <si>
    <t>06-16-0498</t>
  </si>
  <si>
    <t>Izamal</t>
  </si>
  <si>
    <t>YUC00160300805101</t>
  </si>
  <si>
    <t>Mejoramiento Integral De Vivienda Consistente En Construccion De 120 Recamaras - 290299</t>
  </si>
  <si>
    <t>YUC00160300805102</t>
  </si>
  <si>
    <t>Construcción De Cuartos Adicionales - 290288</t>
  </si>
  <si>
    <t>290288</t>
  </si>
  <si>
    <t>YUC00160300805103</t>
  </si>
  <si>
    <t>Construcción De Cuartos Adicionales - 290274</t>
  </si>
  <si>
    <t>YUC00160300805104</t>
  </si>
  <si>
    <t>Construcción De Cuartos Adicionales - 290268</t>
  </si>
  <si>
    <t>290268</t>
  </si>
  <si>
    <t>YUC00160300805105</t>
  </si>
  <si>
    <t>Construcción De Cuartos Adicionales - 290253</t>
  </si>
  <si>
    <t>290253</t>
  </si>
  <si>
    <t>YUC00160300805106</t>
  </si>
  <si>
    <t>Construcción De Cuartos Adicionales - 290396</t>
  </si>
  <si>
    <t>290396</t>
  </si>
  <si>
    <t>YUC00160300805107</t>
  </si>
  <si>
    <t>Construcción De Cuartos Adicionales - 290379</t>
  </si>
  <si>
    <t>290379</t>
  </si>
  <si>
    <t>YUC00160300805108</t>
  </si>
  <si>
    <t>Construcción De Cuartos Adicionales - 290365</t>
  </si>
  <si>
    <t>290365</t>
  </si>
  <si>
    <t>YUC00160300805109</t>
  </si>
  <si>
    <t>Construcción De Cuartos Adicionales - 290344</t>
  </si>
  <si>
    <t>290344</t>
  </si>
  <si>
    <t>YUC00160300805143</t>
  </si>
  <si>
    <t>Construcción De Cuartos Adicionales - 275834</t>
  </si>
  <si>
    <t>275834</t>
  </si>
  <si>
    <t>YUC00160300805160</t>
  </si>
  <si>
    <t>Mejoramiento Integral De Vivienda Consistente En Construccion De 20 Recamaras - 276293</t>
  </si>
  <si>
    <t>06-16-0496</t>
  </si>
  <si>
    <t>Texán de Palomeque</t>
  </si>
  <si>
    <t>YUC00160300805170</t>
  </si>
  <si>
    <t>Construcción De Cuartos Adicionales - 279823</t>
  </si>
  <si>
    <t>279823</t>
  </si>
  <si>
    <t>Ixil</t>
  </si>
  <si>
    <t>YUC00160300805171</t>
  </si>
  <si>
    <t>Construcción De Cuartos Adicionales - 279840</t>
  </si>
  <si>
    <t>279840</t>
  </si>
  <si>
    <t>YUC00160300805172</t>
  </si>
  <si>
    <t>Mejoramiento Integral De Vivienda Consistente En Construccion De 29 Recamaras- 279799</t>
  </si>
  <si>
    <t>06-16-0497</t>
  </si>
  <si>
    <t>YUC00160300805173</t>
  </si>
  <si>
    <t>Mejoramiento Integral De Vivienda Consistente En Construccion De 20 Recamaras - 110419</t>
  </si>
  <si>
    <t>06-16-0499</t>
  </si>
  <si>
    <t>Sitilpech</t>
  </si>
  <si>
    <t>YUC00160300805175</t>
  </si>
  <si>
    <t>Mejoramiento Integral De Vivienda Consistente En Construccion De 20 Recamaras - 110441</t>
  </si>
  <si>
    <t>06-16-0500</t>
  </si>
  <si>
    <t>Xanabá</t>
  </si>
  <si>
    <t>YUC00160300805178</t>
  </si>
  <si>
    <t>Construcción De Cuartos Adicionales - 279782</t>
  </si>
  <si>
    <t>279782</t>
  </si>
  <si>
    <t>Kimbilá</t>
  </si>
  <si>
    <t>YUC00160300805179</t>
  </si>
  <si>
    <t>Construcción De Cuartos Adicionales - 279762</t>
  </si>
  <si>
    <t>279762</t>
  </si>
  <si>
    <t>YUC00160300805180</t>
  </si>
  <si>
    <t>Mejoramiento Integral De Vivienda Consistente En Construccion De 20 Recamaras - 279746</t>
  </si>
  <si>
    <t>06-16-0501</t>
  </si>
  <si>
    <t>YUC00160300805181</t>
  </si>
  <si>
    <t>33902 Proyectos Para Prestacion De Servicios - 311760</t>
  </si>
  <si>
    <t>311760</t>
  </si>
  <si>
    <t>H AYUNTAMIENTO DE UCU YUCATAN</t>
  </si>
  <si>
    <t>YUC00160300805182</t>
  </si>
  <si>
    <t>Construccion De Techado En Area Para Imparticion De Educacion Fisica En La Primaria Jose Maria Morelos Y Pavon - 357985</t>
  </si>
  <si>
    <t>357985</t>
  </si>
  <si>
    <t>AYUNTAMIENTO DE UCU</t>
  </si>
  <si>
    <t>YUC00160300805183</t>
  </si>
  <si>
    <t>Construccion De Cuartos Dormitorio En Yaxche De Peon - 357615</t>
  </si>
  <si>
    <t>357615</t>
  </si>
  <si>
    <t>YUC00160300805201</t>
  </si>
  <si>
    <t>Mejoramiento Integral De Vivienda Consistente En Construcción De   20   Recamaras- 113036</t>
  </si>
  <si>
    <t>06-16-0584</t>
  </si>
  <si>
    <t>Dzibikak</t>
  </si>
  <si>
    <t>YUC00160300805206</t>
  </si>
  <si>
    <t>Mejoramiento Integral De Vivienda Consistente En Construcción De    20  Recamaras - 113178</t>
  </si>
  <si>
    <t>06-16-0585</t>
  </si>
  <si>
    <t>Yaxcopoil</t>
  </si>
  <si>
    <t>YUC00160300805228</t>
  </si>
  <si>
    <t>33903 Servicios Integrales - 360405</t>
  </si>
  <si>
    <t>360405</t>
  </si>
  <si>
    <t>H AYUNTAMIENTO DE TZUCACAB YUCATAN</t>
  </si>
  <si>
    <t>YUC00160300805237</t>
  </si>
  <si>
    <t>33903 Servicios Integrales - 296553</t>
  </si>
  <si>
    <t>296553</t>
  </si>
  <si>
    <t>YUC00160300805238</t>
  </si>
  <si>
    <t>33903 Servicios Integrales - 296550</t>
  </si>
  <si>
    <t>296550</t>
  </si>
  <si>
    <t>YUC00160300805239</t>
  </si>
  <si>
    <t>33903 Servicios Integrales - 296547</t>
  </si>
  <si>
    <t>296547</t>
  </si>
  <si>
    <t>YUC00160300805252</t>
  </si>
  <si>
    <t>Construccion De Techados En Áreas De Impartición De Educación Física En El Jardin De Niños Cristobal Colon - 369829</t>
  </si>
  <si>
    <t>369829</t>
  </si>
  <si>
    <t>Dzidzantún</t>
  </si>
  <si>
    <t>AYUNTAMIENTO DE DZIDZANTUN</t>
  </si>
  <si>
    <t>YUC00160300805253</t>
  </si>
  <si>
    <t>Ampliacion De Red De Agua Potable - 369718</t>
  </si>
  <si>
    <t>369718</t>
  </si>
  <si>
    <t>YUC00160300805254</t>
  </si>
  <si>
    <t>Construcción De Treinta Techos Firmes En El Municipio De Dzidzantun - 369736</t>
  </si>
  <si>
    <t>369736</t>
  </si>
  <si>
    <t>YUC00160300805255</t>
  </si>
  <si>
    <t>Construcción De Treinta Techos Firmes En El Municipio De Dzidzantun - 369761</t>
  </si>
  <si>
    <t>369761</t>
  </si>
  <si>
    <t>YUC00160300805256</t>
  </si>
  <si>
    <t>Construccion De Un Aula En El Jardin De Niños Juventino Rosas - 369682</t>
  </si>
  <si>
    <t>369682</t>
  </si>
  <si>
    <t>YUC00160300805257</t>
  </si>
  <si>
    <t>Construcción De Cuartos Adicionales - 281232</t>
  </si>
  <si>
    <t>281232</t>
  </si>
  <si>
    <t>YUC00160300805258</t>
  </si>
  <si>
    <t>Mejoramiento Integral De Vivienda Consistente En Construcción De 20 Recamara</t>
  </si>
  <si>
    <t>06-16-0480</t>
  </si>
  <si>
    <t>YUC00160300805259</t>
  </si>
  <si>
    <t>Construcción De Cuartos Adicionales - 281139</t>
  </si>
  <si>
    <t>281139</t>
  </si>
  <si>
    <t>YUC00160300805263</t>
  </si>
  <si>
    <t>Mejoramiento Integral De Vivienda Consistente En Construcción De 25      Recamaras - 112745</t>
  </si>
  <si>
    <t>06-16-0577</t>
  </si>
  <si>
    <t>Chan Cenote</t>
  </si>
  <si>
    <t>YUC00160300805292</t>
  </si>
  <si>
    <t>Drenaje Pluvialde La Colonia Oaxaqueña Y De La Colonia De Sisal Del Municipio De Valladolid - 255044</t>
  </si>
  <si>
    <t>255044</t>
  </si>
  <si>
    <t>MUNICIPIO DE VALLADOLID</t>
  </si>
  <si>
    <t>YUC00160300805335</t>
  </si>
  <si>
    <t>Ampliacion Del Dispensario Medico Ubicado En La Localidad De Nenela Del Municipio De Cantamayec Yucatan - 213953</t>
  </si>
  <si>
    <t>213953</t>
  </si>
  <si>
    <t>Nenelá</t>
  </si>
  <si>
    <t>YUC00160300805352</t>
  </si>
  <si>
    <t>Mejoramiento Integral De Vivienda Consistente En Construcción De  20    Recamaras- 274792</t>
  </si>
  <si>
    <t>06-16-530</t>
  </si>
  <si>
    <t>Río Lagartos</t>
  </si>
  <si>
    <t>YUC00160300805360</t>
  </si>
  <si>
    <t>Construcción De Cuartos Adicionales - 273311</t>
  </si>
  <si>
    <t>273311</t>
  </si>
  <si>
    <t>Peto</t>
  </si>
  <si>
    <t>YUC00160300805361</t>
  </si>
  <si>
    <t>Construcción De Cuartos Adicionales - 273231</t>
  </si>
  <si>
    <t>273231</t>
  </si>
  <si>
    <t>YUC00160300805362</t>
  </si>
  <si>
    <t>Mejoramiento Integral De Vivienda Consistente En Construcción De    56  Recamaras - 273206</t>
  </si>
  <si>
    <t>06-16-524</t>
  </si>
  <si>
    <t>YUC00160300805363</t>
  </si>
  <si>
    <t>Construcción De Cuartos Adicionales - 272986</t>
  </si>
  <si>
    <t>272986</t>
  </si>
  <si>
    <t>YUC00160300805364</t>
  </si>
  <si>
    <t>Construcción De Cuartos Adicionales - 273069</t>
  </si>
  <si>
    <t>273069</t>
  </si>
  <si>
    <t>YUC00160300805365</t>
  </si>
  <si>
    <t>Construcción De Cuartos Adicionales - 273281</t>
  </si>
  <si>
    <t>273281</t>
  </si>
  <si>
    <t>YUC00160300805366</t>
  </si>
  <si>
    <t>Construcción De Cuartos Adicionales - 273181</t>
  </si>
  <si>
    <t>273181</t>
  </si>
  <si>
    <t>YUC00160300805367</t>
  </si>
  <si>
    <t>Construcción De Cuartos Adicionales - 273025</t>
  </si>
  <si>
    <t>273025</t>
  </si>
  <si>
    <t>YUC00160300805368</t>
  </si>
  <si>
    <t>Construcción De Cuartos Adicionales - 273263</t>
  </si>
  <si>
    <t>273263</t>
  </si>
  <si>
    <t>YUC00160300805388</t>
  </si>
  <si>
    <t>Mejoramiento Integral De Vivienda Consistente En Construcción De  29    Recamaras- 274800</t>
  </si>
  <si>
    <t>06-16-0533</t>
  </si>
  <si>
    <t>Samahil</t>
  </si>
  <si>
    <t>YUC00160300805389</t>
  </si>
  <si>
    <t>Construcción De Cuartos Adicionales - 274799</t>
  </si>
  <si>
    <t>274799</t>
  </si>
  <si>
    <t>YUC00160300805403</t>
  </si>
  <si>
    <t>Construcción De Cuartos Adicionales - 275520</t>
  </si>
  <si>
    <t>275520</t>
  </si>
  <si>
    <t>Seyé</t>
  </si>
  <si>
    <t>YUC00160300805404</t>
  </si>
  <si>
    <t>Mejoramiento Integral De Vivienda Consistente En Construcción De    37  Recamaras - 274829</t>
  </si>
  <si>
    <t>06-16-0537</t>
  </si>
  <si>
    <t>YUC00160300805405</t>
  </si>
  <si>
    <t>Construcción De Cuartos Adicionales - 274821</t>
  </si>
  <si>
    <t>274821</t>
  </si>
  <si>
    <t>YUC00160300805406</t>
  </si>
  <si>
    <t>Construcción De Cuartos Adicionales - 274814</t>
  </si>
  <si>
    <t>274814</t>
  </si>
  <si>
    <t>YUC00160300805570</t>
  </si>
  <si>
    <t>Construcción De Cuartos Adicionales - 276584</t>
  </si>
  <si>
    <t>276584</t>
  </si>
  <si>
    <t>YUC00160300805571</t>
  </si>
  <si>
    <t>Construcción De Cuartos Adicionales - 276631</t>
  </si>
  <si>
    <t>276631</t>
  </si>
  <si>
    <t>YUC00160300805572</t>
  </si>
  <si>
    <t>Construcción De Cuartos Adicionales - 276834</t>
  </si>
  <si>
    <t>276834</t>
  </si>
  <si>
    <t>YUC00160300805573</t>
  </si>
  <si>
    <t>Construcción De Cuartos Adicionales - 276502</t>
  </si>
  <si>
    <t>276502</t>
  </si>
  <si>
    <t>YUC00160300805574</t>
  </si>
  <si>
    <t>Construcción De Cuartos Adicionales - 276454</t>
  </si>
  <si>
    <t>276454</t>
  </si>
  <si>
    <t>YUC00160300805575</t>
  </si>
  <si>
    <t>Construcción De Cuartos Adicionales - 276080</t>
  </si>
  <si>
    <t>276080</t>
  </si>
  <si>
    <t>YUC00160300805585</t>
  </si>
  <si>
    <t>Construcción De Cuartos Adicionales - 279807</t>
  </si>
  <si>
    <t>279807</t>
  </si>
  <si>
    <t>Chocholá</t>
  </si>
  <si>
    <t>YUC00160300805586</t>
  </si>
  <si>
    <t>06-16-0474</t>
  </si>
  <si>
    <t>YUC00160300805587</t>
  </si>
  <si>
    <t>Construcción De Cuartos Adicionales - 279633</t>
  </si>
  <si>
    <t>279633</t>
  </si>
  <si>
    <t>YUC00160300805625</t>
  </si>
  <si>
    <t>Construcción De Cuartos Adicionales - 279686</t>
  </si>
  <si>
    <t>279686</t>
  </si>
  <si>
    <t>Kanasín</t>
  </si>
  <si>
    <t>YUC00160300805626</t>
  </si>
  <si>
    <t>Construcción De Cuartos Adicionales - 279666</t>
  </si>
  <si>
    <t>279666</t>
  </si>
  <si>
    <t>YUC00160300805627</t>
  </si>
  <si>
    <t>Construcción De Cuartos Adicionales - 279631</t>
  </si>
  <si>
    <t>279631</t>
  </si>
  <si>
    <t>YUC00160300805628</t>
  </si>
  <si>
    <t>Construcción De Cuartos Adicionales - 279617</t>
  </si>
  <si>
    <t>279617</t>
  </si>
  <si>
    <t>YUC00160300805629</t>
  </si>
  <si>
    <t>Construcción De Cuartos Adicionales - 279595</t>
  </si>
  <si>
    <t>279595</t>
  </si>
  <si>
    <t>YUC00160300805630</t>
  </si>
  <si>
    <t>Construcción De Cuartos Adicionales - 279558</t>
  </si>
  <si>
    <t>279558</t>
  </si>
  <si>
    <t>YUC00160300805631</t>
  </si>
  <si>
    <t>Mejoramiento Integral De Vivienda Consistente En Construccion De 111 Recamaras - 279572</t>
  </si>
  <si>
    <t>06-16-0502</t>
  </si>
  <si>
    <t>YUC00160300805632</t>
  </si>
  <si>
    <t>Construcción De Cuartos Adicionales - 279648</t>
  </si>
  <si>
    <t>279648</t>
  </si>
  <si>
    <t>YUC00160300805639</t>
  </si>
  <si>
    <t>Mejoramiento Integral De Vivienda Consistente En Construccion De 23 Recamaras - 112687</t>
  </si>
  <si>
    <t>06-16-0503</t>
  </si>
  <si>
    <t>Teya</t>
  </si>
  <si>
    <t>YUC00160300805649</t>
  </si>
  <si>
    <t>Construcción De Cuartos Adicionales -</t>
  </si>
  <si>
    <t>06-15-0366</t>
  </si>
  <si>
    <t>YUC00160300805650</t>
  </si>
  <si>
    <t>Construcción De Cuartos Adicionales - 279844</t>
  </si>
  <si>
    <t>279844</t>
  </si>
  <si>
    <t>YUC00160300805651</t>
  </si>
  <si>
    <t>Mejoramiento Integral De Vivienda Consistente En Construccion De 38 Recamaras</t>
  </si>
  <si>
    <t>YUC00160300805672</t>
  </si>
  <si>
    <t>Construcción De Cuartos Adicionales - 280316</t>
  </si>
  <si>
    <t>280316</t>
  </si>
  <si>
    <t>YUC00160300805673</t>
  </si>
  <si>
    <t>Construcción De Cuartos Adicionales - 280234</t>
  </si>
  <si>
    <t>280234</t>
  </si>
  <si>
    <t>YUC00160300805674</t>
  </si>
  <si>
    <t>Construcción De Cuartos Adicionales - 280282</t>
  </si>
  <si>
    <t>280282</t>
  </si>
  <si>
    <t>YUC00160300805675</t>
  </si>
  <si>
    <t>Construcción De Cuartos Adicionales - 280250</t>
  </si>
  <si>
    <t>280250</t>
  </si>
  <si>
    <t>YUC00160300805680</t>
  </si>
  <si>
    <t>Construcción De Cuartos Adicionales - 280376</t>
  </si>
  <si>
    <t>280376</t>
  </si>
  <si>
    <t>Dzemul</t>
  </si>
  <si>
    <t>YUC00160300805681</t>
  </si>
  <si>
    <t>06-16-0479</t>
  </si>
  <si>
    <t>YUC00160300805705</t>
  </si>
  <si>
    <t>Programa De Mejoramiento De Vivienda En La Modalidad De Equipamiento De Estufas Ecológicas - 330490</t>
  </si>
  <si>
    <t>330490</t>
  </si>
  <si>
    <t>YUC00160300805719</t>
  </si>
  <si>
    <t>Construcción De Cuartos Adicionales - 275952</t>
  </si>
  <si>
    <t>275952</t>
  </si>
  <si>
    <t>YUC00160300805720</t>
  </si>
  <si>
    <t>Construcción De Cuartos Adicionales - 275913</t>
  </si>
  <si>
    <t>275913</t>
  </si>
  <si>
    <t>YUC00160300805721</t>
  </si>
  <si>
    <t>Construcción De Cuartos Adicionales - 276040</t>
  </si>
  <si>
    <t>276040</t>
  </si>
  <si>
    <t>YUC00160300805727</t>
  </si>
  <si>
    <t>Construccion De Pisos Firmes En Progreso Progreso - 359543</t>
  </si>
  <si>
    <t>359543</t>
  </si>
  <si>
    <t>YUC00160300805728</t>
  </si>
  <si>
    <t>Construccion De Techos Firmes En Progreso Ampliacion - 371240</t>
  </si>
  <si>
    <t>371240</t>
  </si>
  <si>
    <t>YUC00160300805730</t>
  </si>
  <si>
    <t>Construccion De Baños Con Biodigestor - 356656</t>
  </si>
  <si>
    <t>356656</t>
  </si>
  <si>
    <t>YUC00160300805731</t>
  </si>
  <si>
    <t>Construccion De Baños Con Biodigestor - 357033</t>
  </si>
  <si>
    <t>357033</t>
  </si>
  <si>
    <t>YUC00160300805732</t>
  </si>
  <si>
    <t>Construccion De Baños Con Biodigestor - 357621</t>
  </si>
  <si>
    <t>357621</t>
  </si>
  <si>
    <t>YUC00160300805733</t>
  </si>
  <si>
    <t>Construccion De Baños Con Biodigestor - 357809</t>
  </si>
  <si>
    <t>357809</t>
  </si>
  <si>
    <t>YUC00160300805734</t>
  </si>
  <si>
    <t>Construccion De Baños Con Biodigestor - 357544</t>
  </si>
  <si>
    <t>357544</t>
  </si>
  <si>
    <t>YUC00160300805735</t>
  </si>
  <si>
    <t>Construccion De Baños Con Biodigestor - 357412</t>
  </si>
  <si>
    <t>357412</t>
  </si>
  <si>
    <t>YUC00160300805736</t>
  </si>
  <si>
    <t>Construccion De Baños Con Biodigestor - 357291</t>
  </si>
  <si>
    <t>357291</t>
  </si>
  <si>
    <t>YUC00160300805737</t>
  </si>
  <si>
    <t>Rehabilitacion De Guarniciones Y Banquetas En Vicente Guerrero - 349741</t>
  </si>
  <si>
    <t>349741</t>
  </si>
  <si>
    <t>YUC00160300805738</t>
  </si>
  <si>
    <t>Rehabilitacion De Calles En Vicente Guerrero - 349621</t>
  </si>
  <si>
    <t>349621</t>
  </si>
  <si>
    <t>YUC00160300805739</t>
  </si>
  <si>
    <t>Construccion De Pozos En Vicente Guerrero - 349387</t>
  </si>
  <si>
    <t>349387</t>
  </si>
  <si>
    <t>YUC00160300805740</t>
  </si>
  <si>
    <t>Mejoramiento De Alumbrado Publico En Vicente Guerrero - 349496</t>
  </si>
  <si>
    <t>349496</t>
  </si>
  <si>
    <t>YUC00160300805741</t>
  </si>
  <si>
    <t>Rehabilitacion De Red De Agua Y Tomas Domiciliarias En Vicente Guerrero - 349040</t>
  </si>
  <si>
    <t>349040</t>
  </si>
  <si>
    <t>YUC00160300805742</t>
  </si>
  <si>
    <t>Mejoramiento Integral De Vivienda Consistente En Construcción De  36    Recamaras- 273335</t>
  </si>
  <si>
    <t>06-16-526</t>
  </si>
  <si>
    <t>YUC00160300805743</t>
  </si>
  <si>
    <t>Ampliación De Red Electrica En Progreso Colonia Francisco I Madero - 253494</t>
  </si>
  <si>
    <t>253494</t>
  </si>
  <si>
    <t>MUNICIPIO DE PROGRESO YUCATAN</t>
  </si>
  <si>
    <t>YUC00160300805744</t>
  </si>
  <si>
    <t>Ampliacion De Red De Agua Potable De La Comisaria De Chelem Puerto - 370929</t>
  </si>
  <si>
    <t>370929</t>
  </si>
  <si>
    <t>YUC00160300805745</t>
  </si>
  <si>
    <t>Construccion De Techos Firmes En Progreso Chelem - 360231</t>
  </si>
  <si>
    <t>360231</t>
  </si>
  <si>
    <t>YUC00160300805746</t>
  </si>
  <si>
    <t>Construccion De Pisos Firmes En Progreso Chelem - 358148</t>
  </si>
  <si>
    <t>358148</t>
  </si>
  <si>
    <t>YUC00160300805747</t>
  </si>
  <si>
    <t>Construccion De Baños Con Biodigestor - 354059</t>
  </si>
  <si>
    <t>354059</t>
  </si>
  <si>
    <t>YUC00160300805748</t>
  </si>
  <si>
    <t>Construcción De Cuartos Adicionales - 273446</t>
  </si>
  <si>
    <t>273446</t>
  </si>
  <si>
    <t>YUC00160300805749</t>
  </si>
  <si>
    <t>Construcción De Cuartos Adicionales - 273470</t>
  </si>
  <si>
    <t>273470</t>
  </si>
  <si>
    <t>YUC00160300805750</t>
  </si>
  <si>
    <t>Mejoramiento Integral De Vivienda Consistente En Construcción De 20      Recamaras - 273393</t>
  </si>
  <si>
    <t>06-16-527</t>
  </si>
  <si>
    <t>YUC00160300805751</t>
  </si>
  <si>
    <t>Construcción De Cuartos Adicionales - 273433</t>
  </si>
  <si>
    <t>273433</t>
  </si>
  <si>
    <t>YUC00160300805752</t>
  </si>
  <si>
    <t>Construcción De Cuartos Adicionales - 273363</t>
  </si>
  <si>
    <t>273363</t>
  </si>
  <si>
    <t>YUC00160300805753</t>
  </si>
  <si>
    <t>Ampliación De Red Electrica En La Comisaria De Chelem Puerto - 253279</t>
  </si>
  <si>
    <t>253279</t>
  </si>
  <si>
    <t>YUC00160300805754</t>
  </si>
  <si>
    <t>Construccion De Techos Firmes En Progreso Chicxulub - 360676</t>
  </si>
  <si>
    <t>360676</t>
  </si>
  <si>
    <t>YUC00160300805755</t>
  </si>
  <si>
    <t>Construccion De Baños Con Biodigestor - 355564</t>
  </si>
  <si>
    <t>355564</t>
  </si>
  <si>
    <t>YUC00160300805756</t>
  </si>
  <si>
    <t>Construccion De Pisos Firmes En Progreso Chicxulub - 358483</t>
  </si>
  <si>
    <t>358483</t>
  </si>
  <si>
    <t>YUC00160300805757</t>
  </si>
  <si>
    <t>Construccion De Guarniciones Y Banquetas En Chicxulub Tercer Etapa - 352295</t>
  </si>
  <si>
    <t>352295</t>
  </si>
  <si>
    <t>YUC00160300805758</t>
  </si>
  <si>
    <t>Construccion De Calles En Chicxulub Puerto Tercer Etapa - 351544</t>
  </si>
  <si>
    <t>351544</t>
  </si>
  <si>
    <t>YUC00160300805759</t>
  </si>
  <si>
    <t>Ampliacion De Alumbrado Publico En Chicxulub Puerto Tercer Etapa - 352592</t>
  </si>
  <si>
    <t>352592</t>
  </si>
  <si>
    <t>YUC00160300805760</t>
  </si>
  <si>
    <t>Construccion De Pozos En Chicxulub Puerto Tercer Etapa - 352769</t>
  </si>
  <si>
    <t>352769</t>
  </si>
  <si>
    <t>YUC00160300805761</t>
  </si>
  <si>
    <t>Ampliacion De Red De Agua Potable En Chicxulub Puerto Tercer Etapa - 353030</t>
  </si>
  <si>
    <t>353030</t>
  </si>
  <si>
    <t>YUC00160300805762</t>
  </si>
  <si>
    <t>Ampliacion De Red Electrica En Chicxulub Puerto Tercer Etapa - 353520</t>
  </si>
  <si>
    <t>353520</t>
  </si>
  <si>
    <t>YUC00160300805763</t>
  </si>
  <si>
    <t>Mejoramiento Integral De Vivienda Consistente En Construcción De   20   Recamaras- 273485</t>
  </si>
  <si>
    <t>06-16-528</t>
  </si>
  <si>
    <t>YUC00160300805764</t>
  </si>
  <si>
    <t>Ampliación De Red Electrica En La Comisaria De Chicxulub Puerto - 253450</t>
  </si>
  <si>
    <t>253450</t>
  </si>
  <si>
    <t>YUC00160300805768</t>
  </si>
  <si>
    <t>Construccion De Baños Con Biodigestor - 355796</t>
  </si>
  <si>
    <t>355796</t>
  </si>
  <si>
    <t>Chuburná</t>
  </si>
  <si>
    <t>YUC00160300805769</t>
  </si>
  <si>
    <t>Construccion De Pisos Firmes En Progreso Chuburna - 358715</t>
  </si>
  <si>
    <t>358715</t>
  </si>
  <si>
    <t>YUC00160300805770</t>
  </si>
  <si>
    <t>Construccion De Techos Firmes En Chuburna Puerto - 193701</t>
  </si>
  <si>
    <t>193701</t>
  </si>
  <si>
    <t>YUC00160300805772</t>
  </si>
  <si>
    <t>Construccion De Baños Con Biodigestor - 356353</t>
  </si>
  <si>
    <t>356353</t>
  </si>
  <si>
    <t>San Ignacio</t>
  </si>
  <si>
    <t>YUC00160300805773</t>
  </si>
  <si>
    <t>Construccion De Pisos Firmes En Progreso Flamboyanes - 359008</t>
  </si>
  <si>
    <t>359008</t>
  </si>
  <si>
    <t>Campestre Flamboyanes</t>
  </si>
  <si>
    <t>YUC00160300805774</t>
  </si>
  <si>
    <t>Construccion De Techos Firmes En Progreso Flamboyanes - 360839</t>
  </si>
  <si>
    <t>360839</t>
  </si>
  <si>
    <t>YUC00160300805775</t>
  </si>
  <si>
    <t>Construccion De Baños Con Biodigestor - 356061</t>
  </si>
  <si>
    <t>356061</t>
  </si>
  <si>
    <t>YUC00160300805776</t>
  </si>
  <si>
    <t>Construccion De Pisos Firmes En Progreso El Paraiso - 359409</t>
  </si>
  <si>
    <t>359409</t>
  </si>
  <si>
    <t>El Paraíso</t>
  </si>
  <si>
    <t>YUC00160300805778</t>
  </si>
  <si>
    <t>Ampliación De Red Electrica En La Comisaria De El Paraiso Comisaria - 253707</t>
  </si>
  <si>
    <t>253707</t>
  </si>
  <si>
    <t>YUC00160300805779</t>
  </si>
  <si>
    <t>Ampliación De Red Electrica En La Comisaria De El Paraiso Escuela - 253532</t>
  </si>
  <si>
    <t>253532</t>
  </si>
  <si>
    <t>YUC00160300805781</t>
  </si>
  <si>
    <t>Construcción De Cuartos Adicionales - 273510</t>
  </si>
  <si>
    <t>273510</t>
  </si>
  <si>
    <t>YUC00160300805782</t>
  </si>
  <si>
    <t>Construcción De Cuartos Adicionales - 273583</t>
  </si>
  <si>
    <t>273583</t>
  </si>
  <si>
    <t>YUC00160300805791</t>
  </si>
  <si>
    <t>Mejoramiento Integral De Vivienda Consistente En Construcción De   21   Recamaras - 274797</t>
  </si>
  <si>
    <t>06-16-0531</t>
  </si>
  <si>
    <t>YUC00160300805792</t>
  </si>
  <si>
    <t>Construcción De Cuartos Adicionales - 274795</t>
  </si>
  <si>
    <t>274795</t>
  </si>
  <si>
    <t>YUC00160300805794</t>
  </si>
  <si>
    <t>Mejoramiento Integral De Vivienda Consistente En Construcción De 20      Recamaras 110509</t>
  </si>
  <si>
    <t>06-16-0532</t>
  </si>
  <si>
    <t>Plan Chac</t>
  </si>
  <si>
    <t>YUC00160300805796</t>
  </si>
  <si>
    <t>Construcción De Cuartos Adicionales - 279302</t>
  </si>
  <si>
    <t>279302</t>
  </si>
  <si>
    <t>Kopomá</t>
  </si>
  <si>
    <t>YUC00160300805797</t>
  </si>
  <si>
    <t>Construcción De Cuartos Adicionales - 279361</t>
  </si>
  <si>
    <t>279361</t>
  </si>
  <si>
    <t>YUC00160300805798</t>
  </si>
  <si>
    <t>Mejoramiento Integral De Vivienda Consistente En Construccion De 20 Recamaras - 279335</t>
  </si>
  <si>
    <t>06-16-0507</t>
  </si>
  <si>
    <t>YUC00160300805801</t>
  </si>
  <si>
    <t>Mejoramiento Integral De Vivienda Consistente En Construcción De 20      Recamaras - 110454</t>
  </si>
  <si>
    <t>06-16-525</t>
  </si>
  <si>
    <t>Yaxcopil</t>
  </si>
  <si>
    <t>YUC00160300805807</t>
  </si>
  <si>
    <t>Construcción De Cuartos Adicionales - 274875</t>
  </si>
  <si>
    <t>274875</t>
  </si>
  <si>
    <t>Sucilá</t>
  </si>
  <si>
    <t>YUC00160300805808</t>
  </si>
  <si>
    <t>Construcción De Cuartos Adicionales - 274865</t>
  </si>
  <si>
    <t>274865</t>
  </si>
  <si>
    <t>YUC00160300805809</t>
  </si>
  <si>
    <t>Construcción De Cuartos Adicionales - 274858</t>
  </si>
  <si>
    <t>274858</t>
  </si>
  <si>
    <t>YUC00160300805810</t>
  </si>
  <si>
    <t>Construcción De Cuartos Adicionales - 274855</t>
  </si>
  <si>
    <t>274855</t>
  </si>
  <si>
    <t>YUC00160300805811</t>
  </si>
  <si>
    <t>Mejoramiento Integral De Vivienda Consistente En Construcción De   29   Recamaras - 274845</t>
  </si>
  <si>
    <t>06-16-0540</t>
  </si>
  <si>
    <t>YUC00160300805817</t>
  </si>
  <si>
    <t>33903 Servicios Integrales - 330605</t>
  </si>
  <si>
    <t>330605</t>
  </si>
  <si>
    <t>H AYUNTAMIENTO DE TEABO YUCATAN</t>
  </si>
  <si>
    <t>YUC00160300805818</t>
  </si>
  <si>
    <t>Construcción De Cuartos Adicionales - 275549</t>
  </si>
  <si>
    <t>275549</t>
  </si>
  <si>
    <t>YUC00160300805835</t>
  </si>
  <si>
    <t>Adquisicion De Software Y Hardware - 306795</t>
  </si>
  <si>
    <t>306795</t>
  </si>
  <si>
    <t>H AYUNTAMIENTO DE SANTA ELENA</t>
  </si>
  <si>
    <t>YUC00160300805840</t>
  </si>
  <si>
    <t>Construcción De Cuartos Adicionales - 274812</t>
  </si>
  <si>
    <t>274812</t>
  </si>
  <si>
    <t>YUC00160300805841</t>
  </si>
  <si>
    <t>Construcción De Cuartos Adicionales - 274807</t>
  </si>
  <si>
    <t>274807</t>
  </si>
  <si>
    <t>YUC00160300805857</t>
  </si>
  <si>
    <t>Acondicionamiento De Espacios Fisicos - 296347</t>
  </si>
  <si>
    <t>296347</t>
  </si>
  <si>
    <t>Sinanché</t>
  </si>
  <si>
    <t>H AYUNTAMIENTO DE SINANCHE YUCATAN</t>
  </si>
  <si>
    <t>YUC00160300805860</t>
  </si>
  <si>
    <t>33901 Subcontratacion De Servicios Con Terceros - 291219</t>
  </si>
  <si>
    <t>291219</t>
  </si>
  <si>
    <t>YUC00160300805861</t>
  </si>
  <si>
    <t>Adquisicion De Software Y Hardware - 296199</t>
  </si>
  <si>
    <t>296199</t>
  </si>
  <si>
    <t>YUC00160300805863</t>
  </si>
  <si>
    <t>Mejoramiento Integral De Vivienda Consistente En Construcción De20      Recamaras- 274840</t>
  </si>
  <si>
    <t>06-16-0538</t>
  </si>
  <si>
    <t>YUC00160300805864</t>
  </si>
  <si>
    <t>Construcción De Cuartos Adicionales - 274833</t>
  </si>
  <si>
    <t>274833</t>
  </si>
  <si>
    <t>YUC00160300805869</t>
  </si>
  <si>
    <t>Construccion De Noventa Y Tres Techos Firmes En Diversas Localidades Del Municipio De Sotuta - 323540</t>
  </si>
  <si>
    <t>323540</t>
  </si>
  <si>
    <t>H AYUNTAMIENTO DE SOTUTA</t>
  </si>
  <si>
    <t>YUC00160300805874</t>
  </si>
  <si>
    <t>Construccion De Noventa Y Tres Techos Firmes En Diversas Localidades Del Municipio De Sotuta - 324256</t>
  </si>
  <si>
    <t>324256</t>
  </si>
  <si>
    <t>YUC00160300805876</t>
  </si>
  <si>
    <t>Construccion De Noventa Y Tres Techos Firmes En Diversas Localidades Del Municipio De Sotuta - 324266</t>
  </si>
  <si>
    <t>324266</t>
  </si>
  <si>
    <t>YUC00160300805877</t>
  </si>
  <si>
    <t>33901 Subcontratacion De Servicios Con Terceros - 323539</t>
  </si>
  <si>
    <t>323539</t>
  </si>
  <si>
    <t>YUC00160300805878</t>
  </si>
  <si>
    <t>Construccion De Cuarenta Cuartos Dormitorio Treinta En Sotuta Cinco En La Localidad De Tabi Y Cinco En La Localidad De Zavala Del Municipi - 322950</t>
  </si>
  <si>
    <t>322950</t>
  </si>
  <si>
    <t>Tabí</t>
  </si>
  <si>
    <t>YUC00160300805902</t>
  </si>
  <si>
    <t>Calles Integrales En La Localidad Y Municipio De Motul Yucatán - 318023</t>
  </si>
  <si>
    <t>318023</t>
  </si>
  <si>
    <t>YUC00160300805903</t>
  </si>
  <si>
    <t>Construcción De Baños Para Viviendas De Escasos Recursos - 318090</t>
  </si>
  <si>
    <t>318090</t>
  </si>
  <si>
    <t>YUC00160300805904</t>
  </si>
  <si>
    <t>Construcción De Piso Firme En El Municipio De Motul Yucatán - 297604</t>
  </si>
  <si>
    <t>297604</t>
  </si>
  <si>
    <t>YUC00160300805905</t>
  </si>
  <si>
    <t>Calle Integral En La Localidad Y Municipio De Motul Yucatán - 297323</t>
  </si>
  <si>
    <t>297323</t>
  </si>
  <si>
    <t>YUC00160300805906</t>
  </si>
  <si>
    <t>Calle Integral En La Localidad Y Municipio De Motul Yucatán - 297486</t>
  </si>
  <si>
    <t>297486</t>
  </si>
  <si>
    <t>YUC00160300805907</t>
  </si>
  <si>
    <t>Elementos De Sustentabilidad Paneles Solares En El Cdc Felipe Carrillo Puerto - 297835</t>
  </si>
  <si>
    <t>297835</t>
  </si>
  <si>
    <t>YUC00160300805908</t>
  </si>
  <si>
    <t>Mejoramiento Integral De Vivienda Consistente En Construccion 20 De Recamaras - 279112</t>
  </si>
  <si>
    <t>06-2016-0516</t>
  </si>
  <si>
    <t>Mesatunich</t>
  </si>
  <si>
    <t>YUC00160300805909</t>
  </si>
  <si>
    <t>Construcción De Cuartos Adicionales - 279073</t>
  </si>
  <si>
    <t>279073</t>
  </si>
  <si>
    <t>YUC00160300805910</t>
  </si>
  <si>
    <t>Construcción De Cuartos Adicionales - 279008</t>
  </si>
  <si>
    <t>279008</t>
  </si>
  <si>
    <t>YUC00160300805911</t>
  </si>
  <si>
    <t>Construcción De Cuartos Adicionales - 279059</t>
  </si>
  <si>
    <t>279059</t>
  </si>
  <si>
    <t>YUC00160300805912</t>
  </si>
  <si>
    <t>Construcción De Cuartos Adicionales - 279032</t>
  </si>
  <si>
    <t>279032</t>
  </si>
  <si>
    <t>YUC00160300805913</t>
  </si>
  <si>
    <t>Construcción De Cuartos Adicionales - 279121</t>
  </si>
  <si>
    <t>279121</t>
  </si>
  <si>
    <t>YUC00160300805914</t>
  </si>
  <si>
    <t>Construcción De Cuartos Adicionales - 279140</t>
  </si>
  <si>
    <t>279140</t>
  </si>
  <si>
    <t>YUC00160300805915</t>
  </si>
  <si>
    <t>Construcción De Cuartos Adicionales - 279096</t>
  </si>
  <si>
    <t>279096</t>
  </si>
  <si>
    <t>YUC00160300805916</t>
  </si>
  <si>
    <t>Construcción De Cuartos Adicionales - 279084</t>
  </si>
  <si>
    <t>279084</t>
  </si>
  <si>
    <t>YUC00160300805954</t>
  </si>
  <si>
    <t>Mejoramiento Integral De Vivienda Consistente En Construccion De 36 Recamaras - 112692</t>
  </si>
  <si>
    <t>06-16-0515</t>
  </si>
  <si>
    <t>YUC00160300805955</t>
  </si>
  <si>
    <t>Mejoramiento Integral De Vivienda Consistente En Construccion De 20 Recamaras - 113238</t>
  </si>
  <si>
    <t>06-2016-517</t>
  </si>
  <si>
    <t>San Pedro Chacabal</t>
  </si>
  <si>
    <t>YUC00160300805956</t>
  </si>
  <si>
    <t>Construccion De Dos Cuartos Dormitorio Pav - 363069</t>
  </si>
  <si>
    <t>363069</t>
  </si>
  <si>
    <t>YUC00160300805957</t>
  </si>
  <si>
    <t>Construccion En Areas De Imparticion De Educacion Fisica Esc Sec Rafael Matos Escobedo - 363630</t>
  </si>
  <si>
    <t>363630</t>
  </si>
  <si>
    <t>YUC00160300805958</t>
  </si>
  <si>
    <t>Construccion De Tres Cuartos Dormitorio Pav - 362955</t>
  </si>
  <si>
    <t>362955</t>
  </si>
  <si>
    <t>YUC00160300805959</t>
  </si>
  <si>
    <t>Construccion De Dos Cuartos Dormitorio Pav - 363205</t>
  </si>
  <si>
    <t>363205</t>
  </si>
  <si>
    <t>YUC00160300805960</t>
  </si>
  <si>
    <t>Construccion De Dos Cuartos Dormitorio Pav - 363150</t>
  </si>
  <si>
    <t>363150</t>
  </si>
  <si>
    <t>YUC00160300805961</t>
  </si>
  <si>
    <t>Construccion De Dos Cuartos Dormitorio - 370914</t>
  </si>
  <si>
    <t>370914</t>
  </si>
  <si>
    <t>YUC00160300805962</t>
  </si>
  <si>
    <t>Construccion De Un Cuarto Dormitorio Pav - 363936</t>
  </si>
  <si>
    <t>363936</t>
  </si>
  <si>
    <t>YUC00160300805963</t>
  </si>
  <si>
    <t>Construccion De Dos Cuartos Dormitorio Pav - 363815</t>
  </si>
  <si>
    <t>363815</t>
  </si>
  <si>
    <t>YUC00160300805964</t>
  </si>
  <si>
    <t>Construccion De Un Cuarto Dormitorio Pav - 363306</t>
  </si>
  <si>
    <t>363306</t>
  </si>
  <si>
    <t>YUC00160300805965</t>
  </si>
  <si>
    <t>Construccion De Un Cuarto Dormitorio Ctto Veintitres - 360612</t>
  </si>
  <si>
    <t>360612</t>
  </si>
  <si>
    <t>YUC00160300805966</t>
  </si>
  <si>
    <t>Construccion De Dos Cuartos Dormitorio Ctto Veintitres - 360350</t>
  </si>
  <si>
    <t>360350</t>
  </si>
  <si>
    <t>YUC00160300805967</t>
  </si>
  <si>
    <t>Construccion De Dos Cuartos Dormitorio Ctto Veintitres - 360253</t>
  </si>
  <si>
    <t>360253</t>
  </si>
  <si>
    <t>YUC00160300805968</t>
  </si>
  <si>
    <t>Construccion De Dos Cuartos Dormitorio Ctto Veintitres - 360145</t>
  </si>
  <si>
    <t>360145</t>
  </si>
  <si>
    <t>YUC00160300805969</t>
  </si>
  <si>
    <t>Construccion De Dos Cuartos Dormitorio Ctto Veintitres - 359624</t>
  </si>
  <si>
    <t>359624</t>
  </si>
  <si>
    <t>YUC00160300805970</t>
  </si>
  <si>
    <t>Construccion De Tres Cuartos Dormitorio Ctto Veintitres - 358840</t>
  </si>
  <si>
    <t>358840</t>
  </si>
  <si>
    <t>YUC00160300805971</t>
  </si>
  <si>
    <t>Construccion De Cinco Cuartos Dormitorio Pav - 362481</t>
  </si>
  <si>
    <t>362481</t>
  </si>
  <si>
    <t>YUC00160300805972</t>
  </si>
  <si>
    <t>Construccion De Siete Cuartos Dormitorio Pav - 362368</t>
  </si>
  <si>
    <t>362368</t>
  </si>
  <si>
    <t>YUC00160300805973</t>
  </si>
  <si>
    <t>Construccion De Tres Cuartos Dormitorio Ctto Veintitres - 359943</t>
  </si>
  <si>
    <t>359943</t>
  </si>
  <si>
    <t>YUC00160300805974</t>
  </si>
  <si>
    <t>Construccion De Cuatro Cuartos Dormitorio Pav - 362622</t>
  </si>
  <si>
    <t>362622</t>
  </si>
  <si>
    <t>YUC00160300805975</t>
  </si>
  <si>
    <t>Construccion De Siete Cuartos Dormitorio Pav - 362132</t>
  </si>
  <si>
    <t>362132</t>
  </si>
  <si>
    <t>YUC00160300805976</t>
  </si>
  <si>
    <t>Construccion De Un Cuarto Dormitorio Ctto Veintitres - 360502</t>
  </si>
  <si>
    <t>360502</t>
  </si>
  <si>
    <t>YUC00160300805977</t>
  </si>
  <si>
    <t>Construccion De Tres Cuartos Dormitorio Ctto Trece - 356728</t>
  </si>
  <si>
    <t>356728</t>
  </si>
  <si>
    <t>YUC00160300805978</t>
  </si>
  <si>
    <t>Construccion De Cuatro Cuartos Dormitorio Ctto Trece - 356609</t>
  </si>
  <si>
    <t>356609</t>
  </si>
  <si>
    <t>YUC00160300805979</t>
  </si>
  <si>
    <t>Construccion De Diez Cuartos Dormitorio Pav - 361880</t>
  </si>
  <si>
    <t>361880</t>
  </si>
  <si>
    <t>YUC00160300805980</t>
  </si>
  <si>
    <t>Construccion De Cuatro Cuartos Dormitorio Ctto Trece - 354949</t>
  </si>
  <si>
    <t>354949</t>
  </si>
  <si>
    <t>YUC00160300805981</t>
  </si>
  <si>
    <t>Construccion De Cuatro Cuartos Dormitorio Ctto Trece - 354812</t>
  </si>
  <si>
    <t>354812</t>
  </si>
  <si>
    <t>YUC00160300805982</t>
  </si>
  <si>
    <t>Construccion De Tres Cuartos Dormitorio Pav - 362738</t>
  </si>
  <si>
    <t>362738</t>
  </si>
  <si>
    <t>YUC00160300805983</t>
  </si>
  <si>
    <t>Construccion De Cuatro Cuartos Dormitorio Ctto Veintitres - 358486</t>
  </si>
  <si>
    <t>358486</t>
  </si>
  <si>
    <t>YUC00160300805984</t>
  </si>
  <si>
    <t>Construccion De Cinco Cuartos Dormitorio Ctto Veintitres - 358332</t>
  </si>
  <si>
    <t>358332</t>
  </si>
  <si>
    <t>YUC00160300805985</t>
  </si>
  <si>
    <t>Construccion De Un Cuarto Dormitorio Ctto Trece - 357138</t>
  </si>
  <si>
    <t>357138</t>
  </si>
  <si>
    <t>YUC00160300805986</t>
  </si>
  <si>
    <t>Construccion De Dos Cuartos Dormitorio Ctto Trece - 357041</t>
  </si>
  <si>
    <t>357041</t>
  </si>
  <si>
    <t>YUC00160300805987</t>
  </si>
  <si>
    <t>Construccion De Un Cuarto Dormitorio Ctto Trece - 357408</t>
  </si>
  <si>
    <t>357408</t>
  </si>
  <si>
    <t>YUC00160300805988</t>
  </si>
  <si>
    <t>Construccion De Tres Cuartos Dormitorio Ctto Trece - 356884</t>
  </si>
  <si>
    <t>356884</t>
  </si>
  <si>
    <t>YUC00160300805989</t>
  </si>
  <si>
    <t>Construccion De Un Cuarto Dormitorio Ctto Trece - 357466</t>
  </si>
  <si>
    <t>357466</t>
  </si>
  <si>
    <t>YUC00160300805990</t>
  </si>
  <si>
    <t>Construccion De Un Cuarto Dormitorio Ctto Trece - 357367</t>
  </si>
  <si>
    <t>357367</t>
  </si>
  <si>
    <t>YUC00160300805991</t>
  </si>
  <si>
    <t>Construccion De Un Cuarto Dormitorio Ctto Trece - 357308</t>
  </si>
  <si>
    <t>357308</t>
  </si>
  <si>
    <t>YUC00160300805992</t>
  </si>
  <si>
    <t>Construccion De Pavimentacion De Calle Sn Entre Cincuenta Y Dos Diag Y Sn Col San Francisco - 349810</t>
  </si>
  <si>
    <t>349810</t>
  </si>
  <si>
    <t>YUC00160300805993</t>
  </si>
  <si>
    <t>Construccion De Lineas De Conduccion En La Calle Veintiseis A Entre Cuarenta Y Tres A Y Cuarenta Y Uno B - 349695</t>
  </si>
  <si>
    <t>349695</t>
  </si>
  <si>
    <t>YUC00160300805994</t>
  </si>
  <si>
    <t>Construccion De Dos Pozos De Absorcion En La Colonia San Francisco - 350089</t>
  </si>
  <si>
    <t>350089</t>
  </si>
  <si>
    <t>YUC00160300805995</t>
  </si>
  <si>
    <t>Construccion De Cinco Cuartos Dormitorio Ctto Veintitres - 358641</t>
  </si>
  <si>
    <t>358641</t>
  </si>
  <si>
    <t>YUC00160300805996</t>
  </si>
  <si>
    <t>Construccion De Señaletica En La Calle Veinitiseis A Entre Cuarenta Y Tres A Y Cuarenta Y Uno B - 349595</t>
  </si>
  <si>
    <t>349595</t>
  </si>
  <si>
    <t>YUC00160300805997</t>
  </si>
  <si>
    <t>Construccion De Señaletica Calle De Acceso Colonia San Francisco - 351330</t>
  </si>
  <si>
    <t>351330</t>
  </si>
  <si>
    <t>YUC00160300805998</t>
  </si>
  <si>
    <t>Construccion De Dos Cuartos Dormitorio - 350450</t>
  </si>
  <si>
    <t>350450</t>
  </si>
  <si>
    <t>YUC00160300805999</t>
  </si>
  <si>
    <t>Construccion De Alumbrado Publico En La Calle De Acceso Colonia San Francisco - 350683</t>
  </si>
  <si>
    <t>350683</t>
  </si>
  <si>
    <t>YUC00160300806000</t>
  </si>
  <si>
    <t>Contruccion De Banquetas Y Guarniciones En La Calle De Acceso A La Colonia San Francisco - 349969</t>
  </si>
  <si>
    <t>349969</t>
  </si>
  <si>
    <t>YUC00160300806001</t>
  </si>
  <si>
    <t>Construccion De Un Cuarto Dormitorio Ctto Nueve - 354406</t>
  </si>
  <si>
    <t>354406</t>
  </si>
  <si>
    <t>YUC00160300806002</t>
  </si>
  <si>
    <t>Construccion De Un Cuarto Dormitorio Ctto Nueve - 354332</t>
  </si>
  <si>
    <t>354332</t>
  </si>
  <si>
    <t>YUC00160300806003</t>
  </si>
  <si>
    <t>Construccion De Tres Cuartos Dormitorio Ctto Nueve - 353927</t>
  </si>
  <si>
    <t>353927</t>
  </si>
  <si>
    <t>YUC00160300806004</t>
  </si>
  <si>
    <t>Construccion De Dos Cuartos Dormitorio Ctto Nueve - 354233</t>
  </si>
  <si>
    <t>354233</t>
  </si>
  <si>
    <t>YUC00160300806005</t>
  </si>
  <si>
    <t>Construccion De Dos Cuartos Dormitorio Ctto Nueve - 354136</t>
  </si>
  <si>
    <t>354136</t>
  </si>
  <si>
    <t>YUC00160300806006</t>
  </si>
  <si>
    <t>Construccion De Un Cuarto Dormitorio Ctto Veinticinco - 353347</t>
  </si>
  <si>
    <t>353347</t>
  </si>
  <si>
    <t>YUC00160300806007</t>
  </si>
  <si>
    <t>Construccion De Cuatro Cuartos Dormitorio Ctto Nueve - 353771</t>
  </si>
  <si>
    <t>353771</t>
  </si>
  <si>
    <t>YUC00160300806008</t>
  </si>
  <si>
    <t>Construccion De Un Cuarto Dormitorio Ctto Veinticinco - 353662</t>
  </si>
  <si>
    <t>353662</t>
  </si>
  <si>
    <t>YUC00160300806009</t>
  </si>
  <si>
    <t>Construccion De Dos Cuartos Dormitorio Ctto Nueve - 354032</t>
  </si>
  <si>
    <t>354032</t>
  </si>
  <si>
    <t>YUC00160300806010</t>
  </si>
  <si>
    <t>Construccion De Tomas Domiciliaria En La Calle Sesenta Entre Sesenta Y Sesenta Y Dos B - 348848</t>
  </si>
  <si>
    <t>348848</t>
  </si>
  <si>
    <t>YUC00160300806011</t>
  </si>
  <si>
    <t>Construccion De Pozos De Absorcion Calle Cuarenta Y Uno Entre Sesenta Y Sesenta Y Dos B - 348798</t>
  </si>
  <si>
    <t>348798</t>
  </si>
  <si>
    <t>YUC00160300806012</t>
  </si>
  <si>
    <t>Construccion De Guarniciones Y Banquetas En La Calle Cuarenta Y Uno Entre Sesenta Y Sesenta Y Dos B - 348737</t>
  </si>
  <si>
    <t>348737</t>
  </si>
  <si>
    <t>YUC00160300806013</t>
  </si>
  <si>
    <t>Construccion De Señaletica En La Calle Cuarenta Y Uno Entre Sesenta Y Dos Y Sesenta Y Dos B - 348914</t>
  </si>
  <si>
    <t>348914</t>
  </si>
  <si>
    <t>YUC00160300806014</t>
  </si>
  <si>
    <t>Construccion De Guarniciones Y Banquetas En La Calle Veintiseis A Entre Cuarenta Y Tres A Y Cuarenta Y Uno B - 349010</t>
  </si>
  <si>
    <t>349010</t>
  </si>
  <si>
    <t>YUC00160300806015</t>
  </si>
  <si>
    <t>Construccion De Calle Cuarenta Y Uno Entre Sesenta Y Sesenta Y Dos B - 348669</t>
  </si>
  <si>
    <t>348669</t>
  </si>
  <si>
    <t>YUC00160300806016</t>
  </si>
  <si>
    <t>Construccion De Un Cuarto Dormitorio Ctto Veinticinco - 351671</t>
  </si>
  <si>
    <t>351671</t>
  </si>
  <si>
    <t>YUC00160300806017</t>
  </si>
  <si>
    <t>Construccion De Dos Pozo De Absorcion En La Calle Veintiseis A Entre Carenta Y Tres A Y Cuarenta Y Uno B - 349500</t>
  </si>
  <si>
    <t>349500</t>
  </si>
  <si>
    <t>YUC00160300806018</t>
  </si>
  <si>
    <t>Construccion De Tres Cuartos Dormitorio - 336681</t>
  </si>
  <si>
    <t>336681</t>
  </si>
  <si>
    <t>YUC00160300806019</t>
  </si>
  <si>
    <t>Construcción De Cuartos Adicionales - 272766</t>
  </si>
  <si>
    <t>272766</t>
  </si>
  <si>
    <t>YUC00160300806020</t>
  </si>
  <si>
    <t>Construcción De Cuartos Adicionales - 272733</t>
  </si>
  <si>
    <t>272733</t>
  </si>
  <si>
    <t>YUC00160300806021</t>
  </si>
  <si>
    <t>Construcción De Cuartos Adicionales - 272705</t>
  </si>
  <si>
    <t>272705</t>
  </si>
  <si>
    <t>YUC00160300806022</t>
  </si>
  <si>
    <t>Construcción De Cuartos Adicionales - 272481</t>
  </si>
  <si>
    <t>272481</t>
  </si>
  <si>
    <t>YUC00160300806023</t>
  </si>
  <si>
    <t>Construcción De Cuartos Adicionales - 272454</t>
  </si>
  <si>
    <t>272454</t>
  </si>
  <si>
    <t>YUC00160300806024</t>
  </si>
  <si>
    <t>Construcción De Cuartos Adicionales - 272432</t>
  </si>
  <si>
    <t>272432</t>
  </si>
  <si>
    <t>YUC00160300806025</t>
  </si>
  <si>
    <t>Construcción De Cuartos Adicionales - 272398</t>
  </si>
  <si>
    <t>272398</t>
  </si>
  <si>
    <t>YUC00160300806026</t>
  </si>
  <si>
    <t>Construcción De Cuartos Adicionales - 272571</t>
  </si>
  <si>
    <t>272571</t>
  </si>
  <si>
    <t>YUC00160300806027</t>
  </si>
  <si>
    <t>Mejoramiento Integral De Vivienda Consistente En Construcción De  56    Recamaras - 272518</t>
  </si>
  <si>
    <t>06-16-0521</t>
  </si>
  <si>
    <t>YUC00160300806028</t>
  </si>
  <si>
    <t>Construcción Y Ampliación De Comedor Comunitario Ubicado En La Localidad Y Municipio De Bokobá Yucatán - 349292</t>
  </si>
  <si>
    <t>349292</t>
  </si>
  <si>
    <t>Bokobá</t>
  </si>
  <si>
    <t>YUC00160300806030</t>
  </si>
  <si>
    <t>33302 Servicios Estadisticos Y Geograficos - 283702</t>
  </si>
  <si>
    <t>283702</t>
  </si>
  <si>
    <t>YUC00160300806031</t>
  </si>
  <si>
    <t>Construcción De Cuartos Adicionales - 275311</t>
  </si>
  <si>
    <t>275311</t>
  </si>
  <si>
    <t>YUC00160300806032</t>
  </si>
  <si>
    <t>Mejoramiento Integral De Vivienda Consistente En La Construccion De 24 Recamaras - 275257</t>
  </si>
  <si>
    <t>06-15-350</t>
  </si>
  <si>
    <t>YUC00160300806033</t>
  </si>
  <si>
    <t>Equipamiento De Las Direcciones Administrativas Del Ayuntamiento De Buctzotz - 311934</t>
  </si>
  <si>
    <t>311934</t>
  </si>
  <si>
    <t>H AYUNTAMIENTO DE BUCTZOTZ</t>
  </si>
  <si>
    <t>YUC00160300806034</t>
  </si>
  <si>
    <t>Equipamiento De Las Direcciones Administrativas Del H Ayuntamiento De Buctzotz Yucatan - 311756</t>
  </si>
  <si>
    <t>311756</t>
  </si>
  <si>
    <t>YUC00160300806046</t>
  </si>
  <si>
    <t>Construcción De Cuartos Adicionales - 275517</t>
  </si>
  <si>
    <t>275517</t>
  </si>
  <si>
    <t>YUC00160300806047</t>
  </si>
  <si>
    <t>Construcción De Cuartos Adicionales - 275331</t>
  </si>
  <si>
    <t>275331</t>
  </si>
  <si>
    <t>YUC00160300806048</t>
  </si>
  <si>
    <t>Construcción De Cuartos Adicionales - 275614</t>
  </si>
  <si>
    <t>275614</t>
  </si>
  <si>
    <t>YUC00160300806049</t>
  </si>
  <si>
    <t>Construcción De Cuartos Adicionales - 275484</t>
  </si>
  <si>
    <t>275484</t>
  </si>
  <si>
    <t>YUC00160300806050</t>
  </si>
  <si>
    <t>Construcción De Cuartos Adicionales - 275701</t>
  </si>
  <si>
    <t>275701</t>
  </si>
  <si>
    <t>YUC00160300806051</t>
  </si>
  <si>
    <t>Construcción De Cuartos Adicionales - 275473</t>
  </si>
  <si>
    <t>275473</t>
  </si>
  <si>
    <t>YUC00160300806052</t>
  </si>
  <si>
    <t>Construcción De Cuartos Adicionales - 275646</t>
  </si>
  <si>
    <t>275646</t>
  </si>
  <si>
    <t>YUC00160300806069</t>
  </si>
  <si>
    <t>Construccion De Comedor Comunitario En El Municipio De Panaba - 351967</t>
  </si>
  <si>
    <t>351967</t>
  </si>
  <si>
    <t>H AYUNTAMIENTO DE PANABA</t>
  </si>
  <si>
    <t>YUC00160300806080</t>
  </si>
  <si>
    <t>Construcción De Cuartos Adicionales - 275356</t>
  </si>
  <si>
    <t>275356</t>
  </si>
  <si>
    <t>YUC00160300806081</t>
  </si>
  <si>
    <t>Construcción De Cuartos Adicionales - 272800</t>
  </si>
  <si>
    <t>272800</t>
  </si>
  <si>
    <t>YUC00160300806082</t>
  </si>
  <si>
    <t>Construcción De Cuartos Adicionales - 272921</t>
  </si>
  <si>
    <t>272921</t>
  </si>
  <si>
    <t>YUC00160300806083</t>
  </si>
  <si>
    <t>Construcción De Cuartos Adicionales - 272901</t>
  </si>
  <si>
    <t>272901</t>
  </si>
  <si>
    <t>YUC00160300806102</t>
  </si>
  <si>
    <t>Construccion De Nueve Cuartos Para Baño En La Localidad Y Municipio D Muna Yucatan - 349028</t>
  </si>
  <si>
    <t>349028</t>
  </si>
  <si>
    <t>Muna</t>
  </si>
  <si>
    <t>AYUNTAMIENTO DE MUNA</t>
  </si>
  <si>
    <t>YUC00160300806118</t>
  </si>
  <si>
    <t>Construcción De Cuartos Adicionales - 279185</t>
  </si>
  <si>
    <t>279185</t>
  </si>
  <si>
    <t>YUC00160300806119</t>
  </si>
  <si>
    <t>Construcción De Cuartos Adicionales - 279173</t>
  </si>
  <si>
    <t>279173</t>
  </si>
  <si>
    <t>YUC00160300806120</t>
  </si>
  <si>
    <t>Construcción De Cuartos Adicionales - 279167</t>
  </si>
  <si>
    <t>279167</t>
  </si>
  <si>
    <t>YUC00160300806121</t>
  </si>
  <si>
    <t>Mejoramiento Integral De Vivienda Consistente En Construcción De 20 Recamaras - 279234</t>
  </si>
  <si>
    <t>06-16-518</t>
  </si>
  <si>
    <t>YUC00160300806122</t>
  </si>
  <si>
    <t>Construcción De Cuartos Adicionales - 279197</t>
  </si>
  <si>
    <t>279197</t>
  </si>
  <si>
    <t>YUC00160300806128</t>
  </si>
  <si>
    <t>Mantenimiento De Zanjas Y Pozos Pluviales En Diversas Calles En La Localidad Y Municipio De Muxupip Yucatan - 304483</t>
  </si>
  <si>
    <t>304483</t>
  </si>
  <si>
    <t>Muxupip</t>
  </si>
  <si>
    <t>H AYUNTAMIENTO DE MUXUPIP YUCATAN</t>
  </si>
  <si>
    <t>YUC00160300806129</t>
  </si>
  <si>
    <t>Mantenimiento Al Edificio Del Comedor Comunitario Del Municipio De Muxupip - 304479</t>
  </si>
  <si>
    <t>304479</t>
  </si>
  <si>
    <t>YUC00160300806130</t>
  </si>
  <si>
    <t>Mantenimiento Al Sistema Municipal De Agua Potable - 297467</t>
  </si>
  <si>
    <t>297467</t>
  </si>
  <si>
    <t>HONORABLE AYUNTAMIENTO DE MUXUPIP YUCATAN</t>
  </si>
  <si>
    <t>YUC00160300806131</t>
  </si>
  <si>
    <t>Mantenimiento De Alumbrado Publico En Diversas Calles Del Municipio De Muxupip - 299361</t>
  </si>
  <si>
    <t>299361</t>
  </si>
  <si>
    <t>YUC00160300806132</t>
  </si>
  <si>
    <t>Mantenimiento A La Red Del Sistema De Agua Potable En La Localidad Y Municipio De Muxupip - 299086</t>
  </si>
  <si>
    <t>299086</t>
  </si>
  <si>
    <t>YUC00160300806133</t>
  </si>
  <si>
    <t>33604 Impresion Y Elaboracion De Material Informativo Derivado De La Operacion Y Administracion De Las Dependencias Y Entidades - 289308</t>
  </si>
  <si>
    <t>289308</t>
  </si>
  <si>
    <t>YUC00160300806134</t>
  </si>
  <si>
    <t>Mejoramiento Integral De Vivienda Consistente En Construcción De    20  Recamaras - 279253</t>
  </si>
  <si>
    <t>06-16-0519</t>
  </si>
  <si>
    <t>YUC00160300806135</t>
  </si>
  <si>
    <t>Construcción De Cuartos Adicionales - 279245</t>
  </si>
  <si>
    <t>YUC00160300806136</t>
  </si>
  <si>
    <t>Mantemiento Al Sistema Municipal De Agua Potable De La Localidad De San Jose Grande En El Municipio De Muxupip - 304462</t>
  </si>
  <si>
    <t>304462</t>
  </si>
  <si>
    <t>San José Grande</t>
  </si>
  <si>
    <t>YUC00160300806137</t>
  </si>
  <si>
    <t>Mantemiento Al Sistema Municipal De Agua Potable De La Localidad De San Juan Koop En El Municipio De Muxupip - 304450</t>
  </si>
  <si>
    <t>304450</t>
  </si>
  <si>
    <t>San Juan Koop</t>
  </si>
  <si>
    <t>YUC00160300806138</t>
  </si>
  <si>
    <t>Rehabilitación De Alumbrado Publico En Sudzal - 301637</t>
  </si>
  <si>
    <t>301637</t>
  </si>
  <si>
    <t>MUNICIPIO DE SUDZAL</t>
  </si>
  <si>
    <t>YUC00160300806140</t>
  </si>
  <si>
    <t>Construccion De Cinco Cuartos Dormitorios En Sudzal - 301640</t>
  </si>
  <si>
    <t>301640</t>
  </si>
  <si>
    <t>YUC00160300806141</t>
  </si>
  <si>
    <t>Construcción De Cuartos Adicionales - 274953</t>
  </si>
  <si>
    <t>274953</t>
  </si>
  <si>
    <t>YUC00160300806142</t>
  </si>
  <si>
    <t>Construcción De Cuartos Adicionales - 274942</t>
  </si>
  <si>
    <t>274942</t>
  </si>
  <si>
    <t>YUC00160300806143</t>
  </si>
  <si>
    <t>Construccion De Catorce Cuartos Dormitorios En Sudzal Yucatan - 269113</t>
  </si>
  <si>
    <t>269113</t>
  </si>
  <si>
    <t>H AYUNTAMIENTO DE SUDZAL YUCATAN</t>
  </si>
  <si>
    <t>YUC00160300806144</t>
  </si>
  <si>
    <t>Construccion De Ocho Cuartos Dormitorios En Sudzal Yucatan - 269155</t>
  </si>
  <si>
    <t>269155</t>
  </si>
  <si>
    <t>YUC00160300806147</t>
  </si>
  <si>
    <t>Mejoramiento Integral De Vivienda Consistente En Construcción De      20recamaras- 274978</t>
  </si>
  <si>
    <t>06-16-0542</t>
  </si>
  <si>
    <t>Suma</t>
  </si>
  <si>
    <t>YUC00160300806148</t>
  </si>
  <si>
    <t>Construcción De Cuartos Adicionales - 274971</t>
  </si>
  <si>
    <t>274971</t>
  </si>
  <si>
    <t>YUC00160300806151</t>
  </si>
  <si>
    <t>33903 Servicios Integrales - 358963</t>
  </si>
  <si>
    <t>358963</t>
  </si>
  <si>
    <t>YUC00160300806152</t>
  </si>
  <si>
    <t>33903 Servicios Integrales - 292828</t>
  </si>
  <si>
    <t>292828</t>
  </si>
  <si>
    <t>YUC00160300806156</t>
  </si>
  <si>
    <t>Construcción De Cuartos Adicionales - 275539</t>
  </si>
  <si>
    <t>275539</t>
  </si>
  <si>
    <t>YUC00160300806165</t>
  </si>
  <si>
    <t>Rehabilitacion De Calle Quince Por Dieciseis Y Dieciocho En La Localidad Y Municipio De Sanahcat Yucatan - 323219</t>
  </si>
  <si>
    <t>323219</t>
  </si>
  <si>
    <t>Sanahcat</t>
  </si>
  <si>
    <t>H AYUNTAMIENTO DE SANAHCAT YUCATAN</t>
  </si>
  <si>
    <t>YUC00160300806166</t>
  </si>
  <si>
    <t>Construccion De Baos Ecologicos En La Localidad Y Municipio De Sanahcat Yucatan - 322856</t>
  </si>
  <si>
    <t>322856</t>
  </si>
  <si>
    <t>YUC00160300806167</t>
  </si>
  <si>
    <t>Mejoramiento Integral De Vivienda Consistente En Construcción De 20     Recamaras - 274804</t>
  </si>
  <si>
    <t>06-16-0534</t>
  </si>
  <si>
    <t>YUC00160300806168</t>
  </si>
  <si>
    <t>Construcción De Cuartos Adicionales - 274802</t>
  </si>
  <si>
    <t>274802</t>
  </si>
  <si>
    <t>YUC00160300806169</t>
  </si>
  <si>
    <t>Construccion De Techos Firme De Concreto En La Localidad Y Municipio De Sanahcat Yucatan - 323059</t>
  </si>
  <si>
    <t>323059</t>
  </si>
  <si>
    <t>YUC00160300806176</t>
  </si>
  <si>
    <t>Mejoramiento Integral De Vivienda Consistente En Construcción De   20   Recamaras- 110516</t>
  </si>
  <si>
    <t>06-16-0535</t>
  </si>
  <si>
    <t>YUC00160300806326</t>
  </si>
  <si>
    <t>Mejoramiento Integral De Vivienda Consistente En Construcción De 33 Recamaras  - 273498</t>
  </si>
  <si>
    <t>06-15-0346</t>
  </si>
  <si>
    <t>YUC00160300806327</t>
  </si>
  <si>
    <t>Construcción De Recamaras Adicionales - 273388</t>
  </si>
  <si>
    <t>273388</t>
  </si>
  <si>
    <t>YUC00160300806328</t>
  </si>
  <si>
    <t>Construcción De Cuartos Adicionales - 274864</t>
  </si>
  <si>
    <t>274864</t>
  </si>
  <si>
    <t>YUC00160300806329</t>
  </si>
  <si>
    <t>Construcción De Cuartos Adicionales - 274824</t>
  </si>
  <si>
    <t>274824</t>
  </si>
  <si>
    <t>YUC00160300806438</t>
  </si>
  <si>
    <t>Construcción De Cuartos Adicionales - 278786</t>
  </si>
  <si>
    <t>278786</t>
  </si>
  <si>
    <t>YUC00160300806505</t>
  </si>
  <si>
    <t>Construcción De Cuartos Adicionales - 275996</t>
  </si>
  <si>
    <t>275996</t>
  </si>
  <si>
    <t>YUC00160300806603</t>
  </si>
  <si>
    <t>Construcción De Cuartos Adicionales - 278762</t>
  </si>
  <si>
    <t>278762</t>
  </si>
  <si>
    <t>YUC00160300806604</t>
  </si>
  <si>
    <t>Construcción De Cuartos Adicionales - 278759</t>
  </si>
  <si>
    <t>278759</t>
  </si>
  <si>
    <t>YUC00160300806605</t>
  </si>
  <si>
    <t>Construcción De Cuartos Adicionales - 278753</t>
  </si>
  <si>
    <t>278753</t>
  </si>
  <si>
    <t>YUC00160300806606</t>
  </si>
  <si>
    <t>Construcción De Cuartos Adicionales - 278746</t>
  </si>
  <si>
    <t>278746</t>
  </si>
  <si>
    <t>YUC00160300806607</t>
  </si>
  <si>
    <t>Construcción De Cuartos Adicionales - 276968</t>
  </si>
  <si>
    <t>276968</t>
  </si>
  <si>
    <t>YUC00160300806608</t>
  </si>
  <si>
    <t>Construcción De Cuartos Adicionales - 276912</t>
  </si>
  <si>
    <t>276912</t>
  </si>
  <si>
    <t>YUC00160300806613</t>
  </si>
  <si>
    <t>Construcción De Techo De Concreto En Viviendas En La Localidad Y Municipio De Cenotillo - 328563</t>
  </si>
  <si>
    <t>328563</t>
  </si>
  <si>
    <t>YUC00160300806627</t>
  </si>
  <si>
    <t>Construcción De Cuartos Adicionales - 280322</t>
  </si>
  <si>
    <t>280322</t>
  </si>
  <si>
    <t>YUC00160300806628</t>
  </si>
  <si>
    <t>Construcción De Cuartos Adicionales - 280312</t>
  </si>
  <si>
    <t>280312</t>
  </si>
  <si>
    <t>YUC00160300806629</t>
  </si>
  <si>
    <t>Construcción De Cuartos Adicionales - 280300</t>
  </si>
  <si>
    <t>280300</t>
  </si>
  <si>
    <t>YUC00160300806631</t>
  </si>
  <si>
    <t>Construcción De Cuartos Adicionales - 280339</t>
  </si>
  <si>
    <t>280339</t>
  </si>
  <si>
    <t>YUC00160300806632</t>
  </si>
  <si>
    <t>Construcción De Cuartos Adicionales - 280332</t>
  </si>
  <si>
    <t>280332</t>
  </si>
  <si>
    <t>YUC00160300806667</t>
  </si>
  <si>
    <t>Mejoramiento Integral De Vivienda Consistente En Construcción De 42 Recamaras  - 273298</t>
  </si>
  <si>
    <t>06-15-345</t>
  </si>
  <si>
    <t>YUC00160300806678</t>
  </si>
  <si>
    <t>33901 Subcontratacion De Servicios Con Terceros - 337980</t>
  </si>
  <si>
    <t>337980</t>
  </si>
  <si>
    <t>H AYUNTAMIENTO DE AKIL</t>
  </si>
  <si>
    <t>YUC00160300806682</t>
  </si>
  <si>
    <t>Construcción De Cuartos Adicionales - 274987</t>
  </si>
  <si>
    <t>274987</t>
  </si>
  <si>
    <t>YUC00160300806683</t>
  </si>
  <si>
    <t>Construcción De Cuartos Adicionales - 275058</t>
  </si>
  <si>
    <t>275058</t>
  </si>
  <si>
    <t>YUC00160300806684</t>
  </si>
  <si>
    <t>Construcción De Cuartos Adicionales - 274963</t>
  </si>
  <si>
    <t>274963</t>
  </si>
  <si>
    <t>YUC00160300806685</t>
  </si>
  <si>
    <t>Construcción De Cuartos Adicionales - 275042</t>
  </si>
  <si>
    <t>275042</t>
  </si>
  <si>
    <t>YUC00160300806686</t>
  </si>
  <si>
    <t>Construcción De Cuartos Adicionales - 275021</t>
  </si>
  <si>
    <t>275021</t>
  </si>
  <si>
    <t>YUC00160300806687</t>
  </si>
  <si>
    <t>Construcción De Cuartos Adicionales - 274944</t>
  </si>
  <si>
    <t>274944</t>
  </si>
  <si>
    <t>YUC00160300806688</t>
  </si>
  <si>
    <t>Construcción De Cuartos Adicionales - 275003</t>
  </si>
  <si>
    <t>275003</t>
  </si>
  <si>
    <t>YUC00160300806694</t>
  </si>
  <si>
    <t>Rehabilitación De Alumbrado Publico - 349393</t>
  </si>
  <si>
    <t>349393</t>
  </si>
  <si>
    <t>MUNICIPIO DE ESPITA</t>
  </si>
  <si>
    <t>YUC00160300806695</t>
  </si>
  <si>
    <t>Construccion De Veinticinco Techos Firmes - 296405</t>
  </si>
  <si>
    <t>296405</t>
  </si>
  <si>
    <t>YUC00160300806697</t>
  </si>
  <si>
    <t>Construccion De Veintiun Techos Firmes - 293789</t>
  </si>
  <si>
    <t>293789</t>
  </si>
  <si>
    <t>YUC00160300806698</t>
  </si>
  <si>
    <t>Construcción De Treinta Cuartos Dormitorios - 290601</t>
  </si>
  <si>
    <t>290601</t>
  </si>
  <si>
    <t>YUC00160300806699</t>
  </si>
  <si>
    <t>Construcción De Cuartos Adicionales - 281800</t>
  </si>
  <si>
    <t>281800</t>
  </si>
  <si>
    <t>YUC00160300806700</t>
  </si>
  <si>
    <t>Construccion De Veinticinco Cuartos Para Baño - 290426</t>
  </si>
  <si>
    <t>290426</t>
  </si>
  <si>
    <t>YUC00160300806702</t>
  </si>
  <si>
    <t>Construccion De Veinte Cuartos Dormitorios En Espita - 290179</t>
  </si>
  <si>
    <t>290179</t>
  </si>
  <si>
    <t>YUC00160300806703</t>
  </si>
  <si>
    <t>Construcción De Cuartos Adicionales - 281570</t>
  </si>
  <si>
    <t>281570</t>
  </si>
  <si>
    <t>YUC00160300806704</t>
  </si>
  <si>
    <t>Construcción De Cuartos Adicionales - 281838</t>
  </si>
  <si>
    <t>281838</t>
  </si>
  <si>
    <t>YUC00160300806705</t>
  </si>
  <si>
    <t>Construcción De Cuartos Adicionales - 281557</t>
  </si>
  <si>
    <t>281557</t>
  </si>
  <si>
    <t>YUC00160300806706</t>
  </si>
  <si>
    <t>Construcción De Cuartos Adicionales - 281824</t>
  </si>
  <si>
    <t>281824</t>
  </si>
  <si>
    <t>YUC00160300806707</t>
  </si>
  <si>
    <t>Construcción De Cuartos Adicionales - 281579</t>
  </si>
  <si>
    <t>281579</t>
  </si>
  <si>
    <t>YUC00160300806708</t>
  </si>
  <si>
    <t>Construcción De Cuartos Adicionales - 281814</t>
  </si>
  <si>
    <t>281814</t>
  </si>
  <si>
    <t>YUC00160300806714</t>
  </si>
  <si>
    <t>Mejoramiento De Alumbrado Publico En La Localidad De Espita Yucatan - 256903</t>
  </si>
  <si>
    <t>256903</t>
  </si>
  <si>
    <t>YUC00160300806717</t>
  </si>
  <si>
    <t>Construccion De Cuartos Dormitorios En La Localidad De Espita Yucatan - 254601</t>
  </si>
  <si>
    <t>254601</t>
  </si>
  <si>
    <t>YUC00160300806718</t>
  </si>
  <si>
    <t>Construccion De Cuartos Dormitorios En La Localidad De Espita Yucatan - 254578</t>
  </si>
  <si>
    <t>254578</t>
  </si>
  <si>
    <t>YUC00160300806719</t>
  </si>
  <si>
    <t>Construccion De Cuartos Dormitorios En La Localidad De Espita Yucatan - 254540</t>
  </si>
  <si>
    <t>254540</t>
  </si>
  <si>
    <t>YUC00160300806720</t>
  </si>
  <si>
    <t>Construccion De Cuartos Dormitorios En La Localidad Y Municipio De Espita - 254531</t>
  </si>
  <si>
    <t>254531</t>
  </si>
  <si>
    <t>YUC00160300806721</t>
  </si>
  <si>
    <t>Construccion De Cuartos Dormitorios En La Localidad De Espita Yucatan - 254557</t>
  </si>
  <si>
    <t>254557</t>
  </si>
  <si>
    <t>YUC00160300806722</t>
  </si>
  <si>
    <t>Construccion De Cuartos Dormitorios En La Localidad De Espita Yucatan - 254550</t>
  </si>
  <si>
    <t>254550</t>
  </si>
  <si>
    <t>YUC00160300806724</t>
  </si>
  <si>
    <t>Construccion De Cuartos Dormitorios En La Localidad De Espita Yucatan - 242813</t>
  </si>
  <si>
    <t>242813</t>
  </si>
  <si>
    <t>YUC00160300806725</t>
  </si>
  <si>
    <t>Construccion De Cuartos Dormitorios En La Localidad De Espita Yucatan - 242804</t>
  </si>
  <si>
    <t>242804</t>
  </si>
  <si>
    <t>YUC00160300806726</t>
  </si>
  <si>
    <t>Construccion De Cuartos Dormitorios En La Localidad De Espita Yucatan - 242755</t>
  </si>
  <si>
    <t>242755</t>
  </si>
  <si>
    <t>YUC00160300806727</t>
  </si>
  <si>
    <t>Construccion De Cuartos Dormitorios En La Localidad De Espita Yucatan - 242722</t>
  </si>
  <si>
    <t>242722</t>
  </si>
  <si>
    <t>YUC00160300806728</t>
  </si>
  <si>
    <t>Construccion De Cuartos Dormitorios En La Localidad De Espita Yucatan - 242824</t>
  </si>
  <si>
    <t>242824</t>
  </si>
  <si>
    <t>YUC00160300806729</t>
  </si>
  <si>
    <t>Construccion De Cuartos Dormitorios En La Localidad De Espita Yucatan - 242777</t>
  </si>
  <si>
    <t>242777</t>
  </si>
  <si>
    <t>YUC00160300806730</t>
  </si>
  <si>
    <t>Construccion De Cuartos Dormitorios En La Localidad De Espita Yucatan - 242680</t>
  </si>
  <si>
    <t>242680</t>
  </si>
  <si>
    <t>YUC00160300806738</t>
  </si>
  <si>
    <t>06-15-0360</t>
  </si>
  <si>
    <t>Chapab</t>
  </si>
  <si>
    <t>YUC00160300806739</t>
  </si>
  <si>
    <t>Construcción De Cuartos Adicionales - 278887</t>
  </si>
  <si>
    <t>278887</t>
  </si>
  <si>
    <t>YUC00160300806775</t>
  </si>
  <si>
    <t xml:space="preserve">Mejoramiento Integral De Vivienda Consistente En Construcción 38 Recamaras Adicionales </t>
  </si>
  <si>
    <t>06-16-0475</t>
  </si>
  <si>
    <t>YUC00160300806776</t>
  </si>
  <si>
    <t>Construcción De Cuartos Adicionales - 279954</t>
  </si>
  <si>
    <t>YUC00160300806779</t>
  </si>
  <si>
    <t>Techado Del Área De Impartición De Educación Física De La Escuela Secundaria Estatal Ismael Rodríguez Aragón - 340886</t>
  </si>
  <si>
    <t>340886</t>
  </si>
  <si>
    <t>MUNICIPIO DE CUNCUNUL</t>
  </si>
  <si>
    <t>YUC00160300806781</t>
  </si>
  <si>
    <t>06-16-0476</t>
  </si>
  <si>
    <t>YUC00160300806785</t>
  </si>
  <si>
    <t>33903 Servicios Integrales - 295907</t>
  </si>
  <si>
    <t>295907</t>
  </si>
  <si>
    <t>Cuzamá</t>
  </si>
  <si>
    <t>H AYUNTAMIENTO DE CUZAMA YUCATAN</t>
  </si>
  <si>
    <t>YUC00160300806787</t>
  </si>
  <si>
    <t>Mejoramiento Integral De Vivienda Consistente En Construcción De 24 Recamaras</t>
  </si>
  <si>
    <t>06-16-0477</t>
  </si>
  <si>
    <t>YUC00160300806788</t>
  </si>
  <si>
    <t>Construcción De Cuartos Adicionales - 280128</t>
  </si>
  <si>
    <t>280128</t>
  </si>
  <si>
    <t>YUC00160300806790</t>
  </si>
  <si>
    <t>Construccion De Siete Cuartos Para Baño En La Localidad Y Municipio De Chacsinkin Yucatan - 348816</t>
  </si>
  <si>
    <t>348816</t>
  </si>
  <si>
    <t>Chacsinkín</t>
  </si>
  <si>
    <t>AYUNTAMIENTO DE CHACSINKIN</t>
  </si>
  <si>
    <t>YUC00160300806805</t>
  </si>
  <si>
    <t>06-15-0358</t>
  </si>
  <si>
    <t>YUC00160300806806</t>
  </si>
  <si>
    <t>Construcción De Cuartos Adicionales - 278780</t>
  </si>
  <si>
    <t>278780</t>
  </si>
  <si>
    <t>YUC00160300806807</t>
  </si>
  <si>
    <t>Construcción De Cuartos Adicionales - 276099</t>
  </si>
  <si>
    <t>276099</t>
  </si>
  <si>
    <t>YUC00160300806816</t>
  </si>
  <si>
    <t>Construcción De Cuartos Adicionales - 275168</t>
  </si>
  <si>
    <t>275168</t>
  </si>
  <si>
    <t>YUC00160300806817</t>
  </si>
  <si>
    <t>Construcción De Cuartos Adicionales - 275099</t>
  </si>
  <si>
    <t>275099</t>
  </si>
  <si>
    <t>YUC00160300806818</t>
  </si>
  <si>
    <t>Mejoramiento Integral De Vivienda Consistente En Construcción De 51 Recamaras - 275148</t>
  </si>
  <si>
    <t>06-16-0510</t>
  </si>
  <si>
    <t>YUC00160300806819</t>
  </si>
  <si>
    <t>Construcción De Cuartos Adicionales - 275120</t>
  </si>
  <si>
    <t>275120</t>
  </si>
  <si>
    <t>YUC00160300806856</t>
  </si>
  <si>
    <t>Construcción De Cuartos Adicionales - 278976</t>
  </si>
  <si>
    <t>278976</t>
  </si>
  <si>
    <t>YUC00160300806874</t>
  </si>
  <si>
    <t>Construcción De Cuartos Adicionales - 279057</t>
  </si>
  <si>
    <t>279057</t>
  </si>
  <si>
    <t>YUC00160300806875</t>
  </si>
  <si>
    <t>Construcción De Cuartos Adicionales - 279006</t>
  </si>
  <si>
    <t>279006</t>
  </si>
  <si>
    <t>YUC00160300806876</t>
  </si>
  <si>
    <t>Construcción De Cuartos Adicionales - 279183</t>
  </si>
  <si>
    <t>279183</t>
  </si>
  <si>
    <t>YUC00160300806877</t>
  </si>
  <si>
    <t>Construcción De Cuartos Adicionales - 279091</t>
  </si>
  <si>
    <t>279091</t>
  </si>
  <si>
    <t>YUC00160300806878</t>
  </si>
  <si>
    <t>Construcción De Cuartos Adicionales - 279218</t>
  </si>
  <si>
    <t>279218</t>
  </si>
  <si>
    <t>YUC00160300806879</t>
  </si>
  <si>
    <t>Construcción De Cuartos Adicionales - 276122</t>
  </si>
  <si>
    <t>276122</t>
  </si>
  <si>
    <t>YUC00160300806913</t>
  </si>
  <si>
    <t>Construcción De Cuartos Adicionales - 279287</t>
  </si>
  <si>
    <t>279287</t>
  </si>
  <si>
    <t>YUC00160300806914</t>
  </si>
  <si>
    <t>Construcción De Cuartos Adicionales - 279247</t>
  </si>
  <si>
    <t>279247</t>
  </si>
  <si>
    <t>YUC00160300806915</t>
  </si>
  <si>
    <t>Construcción De Cuartos Adicionales - 279316</t>
  </si>
  <si>
    <t>279316</t>
  </si>
  <si>
    <t>YUC00160300806921</t>
  </si>
  <si>
    <t>Construcción De Quince Baños - 290995</t>
  </si>
  <si>
    <t>290995</t>
  </si>
  <si>
    <t>Dzilam de Bravo</t>
  </si>
  <si>
    <t>YUC00160300806922</t>
  </si>
  <si>
    <t>Mejramiento Integral De Vivienda Consistente En Construcción De 20 Recamaras</t>
  </si>
  <si>
    <t>06-16-0481</t>
  </si>
  <si>
    <t>YUC00160300806923</t>
  </si>
  <si>
    <t>Mantenimiento De Diversas Calles En El Municipio Y Localidad De Dzilam De Bravo - 290937</t>
  </si>
  <si>
    <t>290937</t>
  </si>
  <si>
    <t>YUC00160300806924</t>
  </si>
  <si>
    <t>Construcción De Red Eléctrica En Media Y Baja Tensión - 285985</t>
  </si>
  <si>
    <t>285985</t>
  </si>
  <si>
    <t>YUC00160300806930</t>
  </si>
  <si>
    <t>Construcción De Cuartos Adicionales - 279546</t>
  </si>
  <si>
    <t>279546</t>
  </si>
  <si>
    <t>Chicxulub Pueblo</t>
  </si>
  <si>
    <t>YUC00160300806931</t>
  </si>
  <si>
    <t>06-15-0365</t>
  </si>
  <si>
    <t>YUC00160300806948</t>
  </si>
  <si>
    <t>Construcción De Cuartos Adicionales - 279499</t>
  </si>
  <si>
    <t>279499</t>
  </si>
  <si>
    <t>YUC00160300806949</t>
  </si>
  <si>
    <t>Construcción De Cuartos Adicionales - 279340</t>
  </si>
  <si>
    <t>279340</t>
  </si>
  <si>
    <t>YUC00160300806967</t>
  </si>
  <si>
    <t>Mejoramiento Integral De Vivienda Consistente En Construccion De 24 Recamaras - 278985</t>
  </si>
  <si>
    <t>06-16-0514</t>
  </si>
  <si>
    <t>Mocochá</t>
  </si>
  <si>
    <t>YUC00160300806987</t>
  </si>
  <si>
    <t>Construcción De Cuartos Adicionales - 281310</t>
  </si>
  <si>
    <t>281310</t>
  </si>
  <si>
    <t>Dzilam González</t>
  </si>
  <si>
    <t>YUC00160300806988</t>
  </si>
  <si>
    <t>Construcción De Cuartos Adicionales - 281259</t>
  </si>
  <si>
    <t>281259</t>
  </si>
  <si>
    <t>YUC00160300806989</t>
  </si>
  <si>
    <t>Construcción De Cuartos Adicionales - 281327</t>
  </si>
  <si>
    <t>281327</t>
  </si>
  <si>
    <t>YUC00160300806990</t>
  </si>
  <si>
    <t>06-16-0482</t>
  </si>
  <si>
    <t>YUC00160300806991</t>
  </si>
  <si>
    <t>Construccion De Techos De Vigueta Y Bovedilla Dos En La Localidad Y Municipio De Baca Yucatan - 362800</t>
  </si>
  <si>
    <t>362800</t>
  </si>
  <si>
    <t>H AYUNTAMIENTO DE BACA</t>
  </si>
  <si>
    <t>YUC00160300806992</t>
  </si>
  <si>
    <t>Construccion De Techos De Vigueta Y Bovedilla Tres En La Localidad Y Municipio De Baca Yucatan - 360244</t>
  </si>
  <si>
    <t>360244</t>
  </si>
  <si>
    <t>YUC00160300806993</t>
  </si>
  <si>
    <t>Construccion De Techos De Vigueta Y Bovedilla Tres En La Localidad Y Municipio De Baca Yucatan - 360691</t>
  </si>
  <si>
    <t>360691</t>
  </si>
  <si>
    <t>YUC00160300806994</t>
  </si>
  <si>
    <t>Construccion De Techos De Vigueta Y Bovedilla Dos En La Localidad De Baca Yucatan - 362472</t>
  </si>
  <si>
    <t>362472</t>
  </si>
  <si>
    <t>YUC00160300806995</t>
  </si>
  <si>
    <t>Construccion De Techos De Vigueta Y Bovedilla En La Localidad Y Municipio De Baca Yucatan - 361249</t>
  </si>
  <si>
    <t>361249</t>
  </si>
  <si>
    <t>YUC00160300806996</t>
  </si>
  <si>
    <t>Construccion De Techos De Vigueta Y Bovedilla En La Localidad Y Municipio De Baca Yucatan - 361525</t>
  </si>
  <si>
    <t>361525</t>
  </si>
  <si>
    <t>YUC00160300806997</t>
  </si>
  <si>
    <t>Construccion De Techos De Vigueta Y Bovedilla Tres En La Localidad Y Municipio De Baca Yucatan - 361012</t>
  </si>
  <si>
    <t>361012</t>
  </si>
  <si>
    <t>YUC00160300806998</t>
  </si>
  <si>
    <t>Construccion De Techos De Vigueta Y Bovedilla Dos En La Localidad Y Municipio De Baca Yucatan - 362646</t>
  </si>
  <si>
    <t>362646</t>
  </si>
  <si>
    <t>YUC00160300807000</t>
  </si>
  <si>
    <t>Construcción De Cuartos Adicionales - 275198</t>
  </si>
  <si>
    <t>275198</t>
  </si>
  <si>
    <t>YUC00160300807001</t>
  </si>
  <si>
    <t>Mejoramiento Integral De Vivienda Consistente En Construcción De 24 Recamaras - 275155</t>
  </si>
  <si>
    <t>06-15-0349</t>
  </si>
  <si>
    <t>YUC00160300807011</t>
  </si>
  <si>
    <t>Mejoramiento Integral De Vivienda Consistente En Construccion De 38 Recamaras - 272965</t>
  </si>
  <si>
    <t>06-15-0344</t>
  </si>
  <si>
    <t>YUC00160300807012</t>
  </si>
  <si>
    <t>Construcción De Recamaras Adicionales - 273178</t>
  </si>
  <si>
    <t>273178</t>
  </si>
  <si>
    <t>YUC00160300807016</t>
  </si>
  <si>
    <t>Construccion De Baños Ecologicos En La Localidad Y Municipio De Hocaba Yucatan - 330714</t>
  </si>
  <si>
    <t>330714</t>
  </si>
  <si>
    <t>H AYUNTAMIENTO DE HOCABA YUCATAN</t>
  </si>
  <si>
    <t>YUC00160300807019</t>
  </si>
  <si>
    <t>Construcción De Cuartos Adicionales - 280236</t>
  </si>
  <si>
    <t>280236</t>
  </si>
  <si>
    <t>YUC00160300807020</t>
  </si>
  <si>
    <t>Mejoramiento Integral De Vivienda Consistente En Construccion De 27 Recamaras - 280276</t>
  </si>
  <si>
    <t>06-16-0489</t>
  </si>
  <si>
    <t>YUC00160300807021</t>
  </si>
  <si>
    <t>Construcción De Cuartos Adicionales - 280252</t>
  </si>
  <si>
    <t>280252</t>
  </si>
  <si>
    <t>YUC00160300807022</t>
  </si>
  <si>
    <t>Contruccion De Techo Firme En La Comisaria De Sahcaba - 308696</t>
  </si>
  <si>
    <t>308696</t>
  </si>
  <si>
    <t>H AYUNTAMIENTO DE HOCABA</t>
  </si>
  <si>
    <t>YUC00160300807024</t>
  </si>
  <si>
    <t>Contruccion De Drenaje Pluvial En La Localidad Y Municipio De Hoctun - 346013</t>
  </si>
  <si>
    <t>346013</t>
  </si>
  <si>
    <t>AYUNTAMIENTO DE HOCTUN</t>
  </si>
  <si>
    <t>YUC00160300807025</t>
  </si>
  <si>
    <t>Contruccion De Drenaje Pluvial En La Localidad De Hoctun - 345536</t>
  </si>
  <si>
    <t>345536</t>
  </si>
  <si>
    <t>AYUNTAMIENTO HOCTUN</t>
  </si>
  <si>
    <t>YUC00160300807026</t>
  </si>
  <si>
    <t>Contruccion De Drenaje Pluvial En La Localidad Y Municipio De Hoctun - 349339</t>
  </si>
  <si>
    <t>349339</t>
  </si>
  <si>
    <t>YUC00160300807027</t>
  </si>
  <si>
    <t>33604 Impresion Y Elaboracion De Material Informativo Derivado De La Operacion Y Administracion De Las Dependencias Y Entidades - 349236</t>
  </si>
  <si>
    <t>349236</t>
  </si>
  <si>
    <t>YUC00160300807028</t>
  </si>
  <si>
    <t>Construccion De Sanitarios Con Biodigestores En Hoctun Yucatan - 296350</t>
  </si>
  <si>
    <t>296350</t>
  </si>
  <si>
    <t>YUC00160300807029</t>
  </si>
  <si>
    <t>Construccion De Sanitarios Con Biodigestores En Hoctun Yucatan - 296402</t>
  </si>
  <si>
    <t>296402</t>
  </si>
  <si>
    <t>YUC00160300807030</t>
  </si>
  <si>
    <t>Construccion De Sanitarios Con Biodigestores En Hoctun Yucatan - 296392</t>
  </si>
  <si>
    <t>296392</t>
  </si>
  <si>
    <t>YUC00160300807031</t>
  </si>
  <si>
    <t>Construcción De Cuartos Adicionales - 280221</t>
  </si>
  <si>
    <t>280221</t>
  </si>
  <si>
    <t>YUC00160300807032</t>
  </si>
  <si>
    <t>Mantenimiento General De La Escuela Primaria Miguel Hidalgo Y Costilla - 215992</t>
  </si>
  <si>
    <t>215992</t>
  </si>
  <si>
    <t>H AYUNTAMIENTO DE HOCTUN</t>
  </si>
  <si>
    <t>YUC00160300807033</t>
  </si>
  <si>
    <t>Rehabilitacion Y Contruccion De Calles - 215938</t>
  </si>
  <si>
    <t>215938</t>
  </si>
  <si>
    <t>YUC00160300807034</t>
  </si>
  <si>
    <t>Contruccion De Diez Y Seis Cuartos Dormitorios En Hoctun - 216162</t>
  </si>
  <si>
    <t>216162</t>
  </si>
  <si>
    <t>YUC00160300807035</t>
  </si>
  <si>
    <t>Contruccion De Diez Y Seis Cuartos Dormitorios En Hoctun - 216114</t>
  </si>
  <si>
    <t>216114</t>
  </si>
  <si>
    <t>YUC00160300807036</t>
  </si>
  <si>
    <t>Contruccion De Techumbre En La Escuela Preescolar Indigena Kaan Lool - 216023</t>
  </si>
  <si>
    <t>216023</t>
  </si>
  <si>
    <t>YUC00160300807037</t>
  </si>
  <si>
    <t>Contruccion De Diez Y Seis Cuartos Dormitorios En Hoctun - 216051</t>
  </si>
  <si>
    <t>216051</t>
  </si>
  <si>
    <t>YUC00160300807065</t>
  </si>
  <si>
    <t>Construcción De Cuartos Adicionales - 280203</t>
  </si>
  <si>
    <t>280203</t>
  </si>
  <si>
    <t>Homún</t>
  </si>
  <si>
    <t>YUC00160300807066</t>
  </si>
  <si>
    <t>Construcción De Cuartos Adicionales - 280156</t>
  </si>
  <si>
    <t>280156</t>
  </si>
  <si>
    <t>YUC00160300807067</t>
  </si>
  <si>
    <t>Mejoramiento Integral De Vivienda Consistente En Construccion De 48 Recamaras - 280165</t>
  </si>
  <si>
    <t>06-16-0492</t>
  </si>
  <si>
    <t>YUC00160300807068</t>
  </si>
  <si>
    <t>Construcción De Cuartos Adicionales - 280115</t>
  </si>
  <si>
    <t>280115</t>
  </si>
  <si>
    <t>YUC00160300807069</t>
  </si>
  <si>
    <t>Construcción De Cuartos Adicionales - 280186</t>
  </si>
  <si>
    <t>280186</t>
  </si>
  <si>
    <t>YUC00160300807070</t>
  </si>
  <si>
    <t>Construcción De Cuartos Adicionales - 276274</t>
  </si>
  <si>
    <t>276274</t>
  </si>
  <si>
    <t>YUC00160300807090</t>
  </si>
  <si>
    <t>Construcción De Cuartos Adicionales - 281446</t>
  </si>
  <si>
    <t>281446</t>
  </si>
  <si>
    <t>YUC00160300807091</t>
  </si>
  <si>
    <t>Construcción De Cuartos Adicionales - 281368</t>
  </si>
  <si>
    <t>281368</t>
  </si>
  <si>
    <t>YUC00160300807092</t>
  </si>
  <si>
    <t>Construcción De Cuartos Adicionales - 281351</t>
  </si>
  <si>
    <t>281351</t>
  </si>
  <si>
    <t>YUC00160300807093</t>
  </si>
  <si>
    <t>Construcción De Cuartos Adicionales - 281435</t>
  </si>
  <si>
    <t>281435</t>
  </si>
  <si>
    <t>YUC00160300807094</t>
  </si>
  <si>
    <t>Construcción De Cuartos Adicionales - 281391</t>
  </si>
  <si>
    <t>281391</t>
  </si>
  <si>
    <t>YUC00160300807103</t>
  </si>
  <si>
    <t>Construcción De Cuartos Adicionales - 281505</t>
  </si>
  <si>
    <t>281505</t>
  </si>
  <si>
    <t>YUC00160300807104</t>
  </si>
  <si>
    <t>Construcción De Cuartos Adicionales - 281462</t>
  </si>
  <si>
    <t>281462</t>
  </si>
  <si>
    <t>YUC00160300807110</t>
  </si>
  <si>
    <t>Construccion De Cuatro Cuartos Para Baños En La Localidad Y Municipio De Opichen Yucatan - 348718</t>
  </si>
  <si>
    <t>348718</t>
  </si>
  <si>
    <t>AYUNTAMIENTO DE OPICHEN</t>
  </si>
  <si>
    <t>YUC00160300807114</t>
  </si>
  <si>
    <t>Construcción De Cuartos Adicionales - 275258</t>
  </si>
  <si>
    <t>275258</t>
  </si>
  <si>
    <t>YUC00160300807115</t>
  </si>
  <si>
    <t>Mejoramiento De Vivienda - 272332</t>
  </si>
  <si>
    <t>272332</t>
  </si>
  <si>
    <t>YUC00160300807116</t>
  </si>
  <si>
    <t>Mejoramiento De Vivienda - 272148</t>
  </si>
  <si>
    <t>272148</t>
  </si>
  <si>
    <t>YUC00160300807123</t>
  </si>
  <si>
    <t>Construcción De Cuartos Adicionales - 275202</t>
  </si>
  <si>
    <t>275202</t>
  </si>
  <si>
    <t>YUC00160300807124</t>
  </si>
  <si>
    <t>Construcción De Cuartos Adicionales - 275184</t>
  </si>
  <si>
    <t>275184</t>
  </si>
  <si>
    <t>YUC00160300807125</t>
  </si>
  <si>
    <t>Construcción De Cuartos Adicionales - 276432</t>
  </si>
  <si>
    <t>276432</t>
  </si>
  <si>
    <t>YUC00160300807155</t>
  </si>
  <si>
    <t>33903 Servicios Integrales - 351887</t>
  </si>
  <si>
    <t>351887</t>
  </si>
  <si>
    <t>H AYUNTAMIENTO DE HUHI YUCATAN</t>
  </si>
  <si>
    <t>YUC00160300807157</t>
  </si>
  <si>
    <t>33903 Servicios Integrales - 351790</t>
  </si>
  <si>
    <t>351790</t>
  </si>
  <si>
    <t>YUC00160300807159</t>
  </si>
  <si>
    <t>Construcción De Cuartos Adicionales - 280093</t>
  </si>
  <si>
    <t>280093</t>
  </si>
  <si>
    <t>YUC00160300807160</t>
  </si>
  <si>
    <t>Construcción De Cuartos Adicionales - 280070</t>
  </si>
  <si>
    <t>280070</t>
  </si>
  <si>
    <t>YUC00160300807161</t>
  </si>
  <si>
    <t>Construcción De Cuartos Adicionales - 280019</t>
  </si>
  <si>
    <t>280019</t>
  </si>
  <si>
    <t>YUC00160300807169</t>
  </si>
  <si>
    <t>Construcción De Cuartos Adicionales - 275020</t>
  </si>
  <si>
    <t>275020</t>
  </si>
  <si>
    <t>YUC00160300807170</t>
  </si>
  <si>
    <t>Construcción De Cuartos Adicionales - 275034</t>
  </si>
  <si>
    <t>275034</t>
  </si>
  <si>
    <t>YUC00160300807171</t>
  </si>
  <si>
    <t>Construcción De Cuartos Adicionales - 276382</t>
  </si>
  <si>
    <t>276382</t>
  </si>
  <si>
    <t>YUC00160300807172</t>
  </si>
  <si>
    <t>Construcción De Cuartos Adicionales - 274998</t>
  </si>
  <si>
    <t>274998</t>
  </si>
  <si>
    <t>YUC00160300807176</t>
  </si>
  <si>
    <t>Construccion De Piso Firme - 371083</t>
  </si>
  <si>
    <t>371083</t>
  </si>
  <si>
    <t>H AYUNTEMIENTO DE MANI</t>
  </si>
  <si>
    <t>YUC00160300807181</t>
  </si>
  <si>
    <t>Construccion De Techo Firme - 347747</t>
  </si>
  <si>
    <t>347747</t>
  </si>
  <si>
    <t>YUC00160300807186</t>
  </si>
  <si>
    <t>Construcción De Cuartos Adicionales - 276407</t>
  </si>
  <si>
    <t>276407</t>
  </si>
  <si>
    <t>YUC00160300807187</t>
  </si>
  <si>
    <t>Construcción De Cuartos Adicionales - 275068</t>
  </si>
  <si>
    <t>275068</t>
  </si>
  <si>
    <t>YUC00160300807188</t>
  </si>
  <si>
    <t>Construcción De Cuartos Adicionales - 275049</t>
  </si>
  <si>
    <t>275049</t>
  </si>
  <si>
    <t>YUC00160300807189</t>
  </si>
  <si>
    <t>Construcción De Cuartos Adicionales - 275089</t>
  </si>
  <si>
    <t>275089</t>
  </si>
  <si>
    <t>YUC00160300807190</t>
  </si>
  <si>
    <t>Construcción De Cuartos Adicionales - 275078</t>
  </si>
  <si>
    <t>275078</t>
  </si>
  <si>
    <t>YUC00160300807192</t>
  </si>
  <si>
    <t>Construccion De Cuarto Para Baño - 358757</t>
  </si>
  <si>
    <t>358757</t>
  </si>
  <si>
    <t>AYUNTAMIENTO DE MERIDA</t>
  </si>
  <si>
    <t>YUC00160300807447</t>
  </si>
  <si>
    <t>Construcción De Cuartos Adicionales - 278934</t>
  </si>
  <si>
    <t>278934</t>
  </si>
  <si>
    <t>YUC00160300807468</t>
  </si>
  <si>
    <t>Construcción De Cuartos Adicionales - 278776</t>
  </si>
  <si>
    <t>278776</t>
  </si>
  <si>
    <t>YUC00160300807469</t>
  </si>
  <si>
    <t>Construcción De Cuartos Adicionales - 278764</t>
  </si>
  <si>
    <t>278764</t>
  </si>
  <si>
    <t>YUC00160300807471</t>
  </si>
  <si>
    <t>Construcción De Cuartos Adicionales - 278756</t>
  </si>
  <si>
    <t>278756</t>
  </si>
  <si>
    <t>YUC00160300807472</t>
  </si>
  <si>
    <t>Construcción De Cuartos Adicionales - 278748</t>
  </si>
  <si>
    <t>278748</t>
  </si>
  <si>
    <t>YUC00160300807474</t>
  </si>
  <si>
    <t>Construcción De Cuartos Adicionales - 278923</t>
  </si>
  <si>
    <t>278923</t>
  </si>
  <si>
    <t>YUC00160300807476</t>
  </si>
  <si>
    <t>Construcción De Cuartos Adicionales - 278909</t>
  </si>
  <si>
    <t>278909</t>
  </si>
  <si>
    <t>YUC00160300807478</t>
  </si>
  <si>
    <t>Construcción De Cuartos Adicionales - 278744</t>
  </si>
  <si>
    <t>278744</t>
  </si>
  <si>
    <t>YUC00160300807479</t>
  </si>
  <si>
    <t>Mejoramiento Integral De Vivienda Consistente En Construccion De 200 Recamaras - 278738</t>
  </si>
  <si>
    <t>06-16-0513</t>
  </si>
  <si>
    <t>YUC00160300807487</t>
  </si>
  <si>
    <t>Construcción De Cuartos Adicionales - 278894</t>
  </si>
  <si>
    <t>278894</t>
  </si>
  <si>
    <t>YUC00160300807499</t>
  </si>
  <si>
    <t>Construcción De Cuartos Adicionales - 278783</t>
  </si>
  <si>
    <t>278783</t>
  </si>
  <si>
    <t>YUC00160300807500</t>
  </si>
  <si>
    <t>Construcción De Cuartos Adicionales - 278781</t>
  </si>
  <si>
    <t>278781</t>
  </si>
  <si>
    <t>YUC00160300807502</t>
  </si>
  <si>
    <t>Construcción De Cuartos Adicionales - 278941</t>
  </si>
  <si>
    <t>278941</t>
  </si>
  <si>
    <t>YUC00160300807504</t>
  </si>
  <si>
    <t>Construcción De Cuartos Adicionales - 278956</t>
  </si>
  <si>
    <t>278956</t>
  </si>
  <si>
    <t>YUC00160300807506</t>
  </si>
  <si>
    <t>Construcción De Cuartos Adicionales - 276671</t>
  </si>
  <si>
    <t>276671</t>
  </si>
  <si>
    <t>YUC00160300807515</t>
  </si>
  <si>
    <t>Construcción De Cuartos Adicionales - 276933</t>
  </si>
  <si>
    <t>276933</t>
  </si>
  <si>
    <t>YUC00160300807516</t>
  </si>
  <si>
    <t>Construcción De Cuartos Adicionales - 276897</t>
  </si>
  <si>
    <t>276897</t>
  </si>
  <si>
    <t>YUC00160300807517</t>
  </si>
  <si>
    <t>Construcción De Cuartos Adicionales - 276766</t>
  </si>
  <si>
    <t>276766</t>
  </si>
  <si>
    <t>YUC00160300807522</t>
  </si>
  <si>
    <t>Construcción De Cuartos Adicionales - 276877</t>
  </si>
  <si>
    <t>276877</t>
  </si>
  <si>
    <t>YUC00160300807523</t>
  </si>
  <si>
    <t>Construcción De Cuartos Adicionales - 276646</t>
  </si>
  <si>
    <t>276646</t>
  </si>
  <si>
    <t>YUC00160300807537</t>
  </si>
  <si>
    <t>Construcción De Cuartos Adicionales - 276818</t>
  </si>
  <si>
    <t>276818</t>
  </si>
  <si>
    <t>YUC00160300808417</t>
  </si>
  <si>
    <t>Construccion De Cuarto Para Baño - 359214</t>
  </si>
  <si>
    <t>359214</t>
  </si>
  <si>
    <t>Molas</t>
  </si>
  <si>
    <t>YUC00160300808419</t>
  </si>
  <si>
    <t>Construccion De Cuarto Para Baño - 357966</t>
  </si>
  <si>
    <t>357966</t>
  </si>
  <si>
    <t>YUC00160300808425</t>
  </si>
  <si>
    <t>Construccion De Cuarto Para Baño - 358705</t>
  </si>
  <si>
    <t>358705</t>
  </si>
  <si>
    <t>YUC00160300808513</t>
  </si>
  <si>
    <t>Construccion De Techo Firme - 361193</t>
  </si>
  <si>
    <t>361193</t>
  </si>
  <si>
    <t>San José Tzal</t>
  </si>
  <si>
    <t>YUC00160300808514</t>
  </si>
  <si>
    <t>Construccion De Cuarto Para Baño - 361011</t>
  </si>
  <si>
    <t>361011</t>
  </si>
  <si>
    <t>YUC00160300808515</t>
  </si>
  <si>
    <t>Construccion De Cuarto Para Baño - 355456</t>
  </si>
  <si>
    <t>355456</t>
  </si>
  <si>
    <t>YUC00160300808516</t>
  </si>
  <si>
    <t>Construccion De Techo Firme - 356711</t>
  </si>
  <si>
    <t>356711</t>
  </si>
  <si>
    <t>YUC00160300808517</t>
  </si>
  <si>
    <t>Construccion De Techo Firme - 356591</t>
  </si>
  <si>
    <t>356591</t>
  </si>
  <si>
    <t>YUC00160300808518</t>
  </si>
  <si>
    <t>Construccion De Cuarto Para Baño - 356541</t>
  </si>
  <si>
    <t>356541</t>
  </si>
  <si>
    <t>YUC00160300808519</t>
  </si>
  <si>
    <t>Construccion De Cuarto Para Baño - 356531</t>
  </si>
  <si>
    <t>356531</t>
  </si>
  <si>
    <t>YUC00160300808520</t>
  </si>
  <si>
    <t>Construccion De Cuarto Para Baño - 356437</t>
  </si>
  <si>
    <t>356437</t>
  </si>
  <si>
    <t>YUC00160300808521</t>
  </si>
  <si>
    <t>Construccion De Cuarto Para Baño - 356167</t>
  </si>
  <si>
    <t>356167</t>
  </si>
  <si>
    <t>YUC00160300808522</t>
  </si>
  <si>
    <t>Construccion De Cuarto Para Baño - 356123</t>
  </si>
  <si>
    <t>356123</t>
  </si>
  <si>
    <t>YUC00160300808523</t>
  </si>
  <si>
    <t>Construccion De Cuarto Para Baño - 355833</t>
  </si>
  <si>
    <t>355833</t>
  </si>
  <si>
    <t>YUC00160300808524</t>
  </si>
  <si>
    <t>Construccion De Cuartos Dormitorio - 355449</t>
  </si>
  <si>
    <t>355449</t>
  </si>
  <si>
    <t>YUC00160300808525</t>
  </si>
  <si>
    <t>Construccion De Cuarto Para Baño - 355415</t>
  </si>
  <si>
    <t>355415</t>
  </si>
  <si>
    <t>YUC00160300808526</t>
  </si>
  <si>
    <t>Construccion De Cuartos Dormitorio - 355552</t>
  </si>
  <si>
    <t>355552</t>
  </si>
  <si>
    <t>YUC00160300808527</t>
  </si>
  <si>
    <t>Construccion De Cuarto Para Cocina - 355285</t>
  </si>
  <si>
    <t>355285</t>
  </si>
  <si>
    <t>YUC00160300808528</t>
  </si>
  <si>
    <t>Construccion De Cuarto Para Baño - 355281</t>
  </si>
  <si>
    <t>355281</t>
  </si>
  <si>
    <t>YUC00160300808529</t>
  </si>
  <si>
    <t>Construccion De Cuarto Para Baño - 354991</t>
  </si>
  <si>
    <t>354991</t>
  </si>
  <si>
    <t>YUC00160300808530</t>
  </si>
  <si>
    <t>Construccion De Cuartos Dormitorio - 354933</t>
  </si>
  <si>
    <t>354933</t>
  </si>
  <si>
    <t>YUC00160300808531</t>
  </si>
  <si>
    <t>Construccion De Cuartos Dormitorio - 354821</t>
  </si>
  <si>
    <t>354821</t>
  </si>
  <si>
    <t>YUC00160300808532</t>
  </si>
  <si>
    <t>Construccion De Cuartos Dormitorio - 357036</t>
  </si>
  <si>
    <t>357036</t>
  </si>
  <si>
    <t>YUC00160300808533</t>
  </si>
  <si>
    <t>Construccion De Cuarto Para Baño - 356947</t>
  </si>
  <si>
    <t>356947</t>
  </si>
  <si>
    <t>YUC00160300808534</t>
  </si>
  <si>
    <t>Construccion De Cuarto Para Baño - 356941</t>
  </si>
  <si>
    <t>356941</t>
  </si>
  <si>
    <t>YUC00160300808535</t>
  </si>
  <si>
    <t>Construccion De Cuarto Para Baño - 356888</t>
  </si>
  <si>
    <t>356888</t>
  </si>
  <si>
    <t>YUC00160300808536</t>
  </si>
  <si>
    <t>Construccion De Cuartos Dormitorio - 358091</t>
  </si>
  <si>
    <t>358091</t>
  </si>
  <si>
    <t>YUC00160300808537</t>
  </si>
  <si>
    <t>Construccion De Cuartos Dormitorio - 356349</t>
  </si>
  <si>
    <t>356349</t>
  </si>
  <si>
    <t>YUC00160300808538</t>
  </si>
  <si>
    <t>Construccion De Cuarto Para Baño - 358452</t>
  </si>
  <si>
    <t>358452</t>
  </si>
  <si>
    <t>YUC00160300808539</t>
  </si>
  <si>
    <t>Construccion De Cuarto Para Baño - 358329</t>
  </si>
  <si>
    <t>358329</t>
  </si>
  <si>
    <t>YUC00160300808540</t>
  </si>
  <si>
    <t>Construccion De Cuarto Para Baño - 358325</t>
  </si>
  <si>
    <t>358325</t>
  </si>
  <si>
    <t>YUC00160300808541</t>
  </si>
  <si>
    <t>Construccion De Techo Firme - 355703</t>
  </si>
  <si>
    <t>355703</t>
  </si>
  <si>
    <t>YUC00160300808542</t>
  </si>
  <si>
    <t>Construccion De Cuartos Dormitorio - 356271</t>
  </si>
  <si>
    <t>356271</t>
  </si>
  <si>
    <t>YUC00160300808543</t>
  </si>
  <si>
    <t>Construccion De Cuarto Para Baño - 355727</t>
  </si>
  <si>
    <t>355727</t>
  </si>
  <si>
    <t>YUC00160300808544</t>
  </si>
  <si>
    <t>Construccion De Cuarto Para Baño - 356270</t>
  </si>
  <si>
    <t>356270</t>
  </si>
  <si>
    <t>YUC00160300808545</t>
  </si>
  <si>
    <t>Construccion De Cuarto Para Baño - 357936</t>
  </si>
  <si>
    <t>357936</t>
  </si>
  <si>
    <t>YUC00160300808546</t>
  </si>
  <si>
    <t>Construccion De Cuartos Dormitorio - 355183</t>
  </si>
  <si>
    <t>355183</t>
  </si>
  <si>
    <t>YUC00160300808547</t>
  </si>
  <si>
    <t>Construccion De Cuarto Para Baño - 357110</t>
  </si>
  <si>
    <t>357110</t>
  </si>
  <si>
    <t>YUC00160300808548</t>
  </si>
  <si>
    <t>Construccion De Cuarto Para Baño - 357741</t>
  </si>
  <si>
    <t>357741</t>
  </si>
  <si>
    <t>YUC00160300808549</t>
  </si>
  <si>
    <t>Construccion De Cuarto Para Baño - 355047</t>
  </si>
  <si>
    <t>355047</t>
  </si>
  <si>
    <t>YUC00160300808550</t>
  </si>
  <si>
    <t>Construccion De Techo Firme - 356813</t>
  </si>
  <si>
    <t>356813</t>
  </si>
  <si>
    <t>YUC00160300808551</t>
  </si>
  <si>
    <t>Construccion De Cuartos Dormitorio - 356841</t>
  </si>
  <si>
    <t>356841</t>
  </si>
  <si>
    <t>YUC00160300808552</t>
  </si>
  <si>
    <t>Construccion De Cuarto Para Baño - 358249</t>
  </si>
  <si>
    <t>358249</t>
  </si>
  <si>
    <t>YUC00160300808553</t>
  </si>
  <si>
    <t>Construccion De Cuarto Para Baño - 358166</t>
  </si>
  <si>
    <t>358166</t>
  </si>
  <si>
    <t>YUC00160300808554</t>
  </si>
  <si>
    <t>Construccion De Cuartos Dormitorio - 354352</t>
  </si>
  <si>
    <t>354352</t>
  </si>
  <si>
    <t>YUC00160300808555</t>
  </si>
  <si>
    <t>Construccion De Cuarto Para Baño - 354297</t>
  </si>
  <si>
    <t>354297</t>
  </si>
  <si>
    <t>YUC00160300808893</t>
  </si>
  <si>
    <t>Construccion De Cuartos Dormitorio - 353609</t>
  </si>
  <si>
    <t>353609</t>
  </si>
  <si>
    <t>YUC00160300808920</t>
  </si>
  <si>
    <t>Construccion De Techo Firme - 351534</t>
  </si>
  <si>
    <t>351534</t>
  </si>
  <si>
    <t>San Antonio Tzacalá</t>
  </si>
  <si>
    <t>YUC00160300808921</t>
  </si>
  <si>
    <t>Construccion De Cuarto Para Baño - 351230</t>
  </si>
  <si>
    <t>351230</t>
  </si>
  <si>
    <t>YUC00160300808922</t>
  </si>
  <si>
    <t>Construccion De Cuartos Dormitorio - 353582</t>
  </si>
  <si>
    <t>353582</t>
  </si>
  <si>
    <t>YUC00160300808923</t>
  </si>
  <si>
    <t>Construccion De Piso Firme - 349243</t>
  </si>
  <si>
    <t>349243</t>
  </si>
  <si>
    <t>YUC00160300808924</t>
  </si>
  <si>
    <t>Construccion De Cuartos Dormitorio - 332577</t>
  </si>
  <si>
    <t>332577</t>
  </si>
  <si>
    <t>YUC00160300810835</t>
  </si>
  <si>
    <t>Construcción Del Paso Superior Vehicular Del Campus Uady Km 1 + 206.-6970 - 6970</t>
  </si>
  <si>
    <t>3333067</t>
  </si>
  <si>
    <t>U057 Fondo Metropolitano</t>
  </si>
  <si>
    <t>ENTIDAD</t>
  </si>
  <si>
    <t>YUC00160300811157</t>
  </si>
  <si>
    <t>Proyectos Para El Desarrollo Regional De La Zona Henequenera Del Sureste En El Estado De Yucatán / (Construcción Del Palacio De La Música En La Localidad Y Municipio De Mérida, Yucatán)-561 - 561</t>
  </si>
  <si>
    <t>3522158</t>
  </si>
  <si>
    <t>YUC00160300811392</t>
  </si>
  <si>
    <t>Construcción Del Centro Internacional De Congresos En La Localidad Y Municipio De Mérida.-5564 - 5564</t>
  </si>
  <si>
    <t>2626284</t>
  </si>
  <si>
    <t>YUC00160400831290</t>
  </si>
  <si>
    <t>Pavimentación De Calle Ubicado En  C.27 X 20 Y 14 Del Fraccionamiento Vivienda Digna De La Localidad Y Municipio De Telchac Puerto Yucatán.</t>
  </si>
  <si>
    <t>2</t>
  </si>
  <si>
    <t>I005 FORTAMUN</t>
  </si>
  <si>
    <t>H. AYUNTAMIENTO DE TELCHAC PUERTO</t>
  </si>
  <si>
    <t>YUC00170100835444</t>
  </si>
  <si>
    <t>Aula Didáctica, Mesa Para Docente, Silla Para Docente, Q-Desk, Pintarron, Basureros, Cañones, Laptop, Instalaciones Eléctricas Para Cañones, Construcción De Un Edificio De 2 Aulas Didácticas (2.5 Ee).</t>
  </si>
  <si>
    <t>02-119-2016</t>
  </si>
  <si>
    <t>U026 Fondo concursable de la inversión en infraestructura para Educación Media Superior</t>
  </si>
  <si>
    <t>11-Educación Pública</t>
  </si>
  <si>
    <t xml:space="preserve">INSTITUTO PARA EL DESARROLLO Y CERTIFICACION DE LA INFRAESTRUCTURA FISICA EDUCATIVA DE YUCATAN </t>
  </si>
  <si>
    <t>YUC00170100837743</t>
  </si>
  <si>
    <t>Ampliación De Red  Eléctrica En Media Y Baja Tensión En La Localidad De Pixoy Municipio De Valladolid - 871</t>
  </si>
  <si>
    <t>06/17/0055</t>
  </si>
  <si>
    <t>Pixoy</t>
  </si>
  <si>
    <t>LA JUNTA DE ELECTRIFICACIÓN DE YUCATÁN</t>
  </si>
  <si>
    <t>YUC00170100838135</t>
  </si>
  <si>
    <t>Aula Didáctica, Mesa Para Docente, Silla Para Docente, Silla Para Alumno, Q-Desk, Pintarron Blanco, Basurero, Cañón, Laptop, Instalaciones Especiales Para Cañones, Construcción De 2 Aulas Didácticas (</t>
  </si>
  <si>
    <t>06-16-121</t>
  </si>
  <si>
    <t>YUC00170100848161</t>
  </si>
  <si>
    <t>Techado En Área De Impartición De Educación Física En La Escuela Primaria Justo Sierra Méndez - 9977</t>
  </si>
  <si>
    <t>9977</t>
  </si>
  <si>
    <t>H AYUNTAMIENTO DE UMÁN</t>
  </si>
  <si>
    <t>YUC00170100848220</t>
  </si>
  <si>
    <t>Construccion De Pavimentos - 31107</t>
  </si>
  <si>
    <t>31107</t>
  </si>
  <si>
    <t>H AYUNTAMIENTO DE SUCILÁ</t>
  </si>
  <si>
    <t>YUC00170100848715</t>
  </si>
  <si>
    <t>Construccion De Cuarto Para Baño - 16704</t>
  </si>
  <si>
    <t>16704</t>
  </si>
  <si>
    <t>YUC00170100848763</t>
  </si>
  <si>
    <t>Construccion De Cuarto Para Baño - 24714</t>
  </si>
  <si>
    <t>24714</t>
  </si>
  <si>
    <t>Chablekal</t>
  </si>
  <si>
    <t>YUC00170100848811</t>
  </si>
  <si>
    <t>Construccion De Cuarto Para Baño - 22472</t>
  </si>
  <si>
    <t>22472</t>
  </si>
  <si>
    <t>Komchén</t>
  </si>
  <si>
    <t>YUC00170100850522</t>
  </si>
  <si>
    <t>Pago De Sueldos Del Personal De Seguridad Publica Del Municipio De Uayma, Yucatán.</t>
  </si>
  <si>
    <t>002</t>
  </si>
  <si>
    <t>Ayuntamiento de Uayma, Yucatán</t>
  </si>
  <si>
    <t>YUC00170100851191</t>
  </si>
  <si>
    <t>Pavimentacion De Calles Varias En La Localidad Y Municipio De Sinanche Yucatan.</t>
  </si>
  <si>
    <t>IO-831068980-E4-2016</t>
  </si>
  <si>
    <t>U092 Fortalecimiento Financiero</t>
  </si>
  <si>
    <t>H. AYUNTAMIENTO DE SINANCHE YUCATAN</t>
  </si>
  <si>
    <t>YUC00170200876149</t>
  </si>
  <si>
    <t>33903 Servicios Integrales - 91845</t>
  </si>
  <si>
    <t>91845</t>
  </si>
  <si>
    <t>YUC00170200876150</t>
  </si>
  <si>
    <t>Suministro E Instalación De Tanques Sépticos A Drenaje De Baño De La Vivienda En La Localidad Y Municipio De Temax Yucatán - 82582</t>
  </si>
  <si>
    <t>82582</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</si>
  <si>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</si>
  <si>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DE LA OBRA ES DE UN COSTO TOTAL DE $345,598.49 CONSTA DE 10 TANQUES SÉPTICOS Y SE DIVIDIÓ POR LA MIDS EN 3 PARTES, EL PRIMERO ES DE 6 TANQUES SÉPTICOS CON UN COSTO DE $207,359.09 CON EL NÚMERO 82243, EL SEGUNDO DE 2 TANQUES SÉPTICOS CON UN COSTO DE $69,119.70 CON EL NÚMERO 82582 Y EL TERCERO DE 2 TANQUES CON UN COSTO DE  $69,119.70 CON EL NÚMERO 82634.</t>
  </si>
  <si>
    <t>YUC00170200876151</t>
  </si>
  <si>
    <t>Suministro E Instalación De Tanques Sépticos A Drenaje De Baño De La Vivienda En La Localidad Y Municipio De Temax Yucatán - 82634</t>
  </si>
  <si>
    <t>82634</t>
  </si>
  <si>
    <t>YUC00170200876152</t>
  </si>
  <si>
    <t>Construcción De Acciones De Piso Firme En La Localidad Y Municipio De Temax - 85337</t>
  </si>
  <si>
    <t>85337</t>
  </si>
  <si>
    <t>YUC00170200876153</t>
  </si>
  <si>
    <t>Construcción De Acciones De Techo Firme En La Localidad Y Municipio De Temax Yucatán - 84242</t>
  </si>
  <si>
    <t>84242</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</si>
  <si>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</si>
  <si>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DE LA OBRA ES DE UN COSTO TOTAL DE $373,793.91 CONSTA DE  180 M2 QUE  DIVIDIÓ POR LA MIDS EN 4 PARTES, EL PRIMERO ES DE  40 M2 CON UN COSTO DE $74,758.78 CON EL NÚMERO  83885, EL SEGUNDO DE 80 M2 CON UN COSTO DE $149,517.56 CON EL NÚMERO 84079, EL TERCERO DE 20 M2 CON UN COSTO DE  $37,379.39 CON EL NÚMERO 84195 Y EL CUARTO DE 40 M2 DE CONSTRUCCIÓN DE TECHO CON UN COSTO DE $74,758.78 CON EL NÚMERO 84242. ACLARACIÓN EN LA MIDS HUBO UN ERROR AL SUBIR LOS METRAJES DE LOS TECHOS YA QUE SE PUSO DE 18 M2 Y LO CORRECTO ES DE 20 M2. HUBO ERROR AL SUBIR EL METRAJE EN LA MIDS QUE SE SUBIÓ QUE ERA DE 36 M2 CUANDO DE ESTA PARTE FUE DE 40 M2 DE CONSTRUCCIÓN DE TECHO. - SISTEMA: Pasa al siguiente nivel.</t>
  </si>
  <si>
    <t>YUC00170200876154</t>
  </si>
  <si>
    <t>Construcción De Acciones De Techo Firme En La Localidad Y Municipio De Temax Yucatán - 83885</t>
  </si>
  <si>
    <t>83885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</si>
  <si>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DE LA OBRA ES DE UN COSTO TOTAL DE $373,793.91 CONSTA DE  180 M2 QUE  DIVIDIÓ POR LA MIDS EN 4 PARTES, EL PRIMERO ES DE  40 M2 CON UN COSTO DE $74,758.78 CON EL NÚMERO  83885, EL SEGUNDO DE 80 M2 CON UN COSTO DE $149,517.56 CON EL NÚMERO 84079, EL TERCERO DE 20 M2 CON UN COSTO DE  $37,379.39 CON EL NÚMERO 84195 Y EL CUARTO DE 40 M2 DE CONSTRUCCIÓN DE TECHO CON UN COSTO DE $74,758.78 CON EL NÚMERO 84242. ACLARACIÓN EN LA MIDS HUBO UN ERROR AL SUBIR LOS METRAJES DE LOS TECHOS YA QUE SE PUSO DE 18 M2 Y LO CORRECTO ES DE 20 M2.  </t>
  </si>
  <si>
    <t>YUC00170200876155</t>
  </si>
  <si>
    <t>Construcción De Acciones De Piso Firme En La Localidad Y Municipio De Temax - 85230</t>
  </si>
  <si>
    <t>85230</t>
  </si>
  <si>
    <t>YUC00170200876156</t>
  </si>
  <si>
    <t>Construcción De Baños Ecológicos En La Localidad Y Municipio De Temax Yucatán - 82203</t>
  </si>
  <si>
    <t>82203</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</si>
  <si>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</si>
  <si>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DE LA OBRA EL DE UN COSTO TOTAL DE $409,094.90 CONSTA DE 5 BAÑOS ECOLÓGICOS  Y SE DIVIDIO POR LA MIDS EN 3 PARTES, EL PRIMERO ES DE 2 BAÑOS DE $163, 637.96 CON EL NÚMERO 81455, EL SEGUNDO DE 1 BAÑO CON UN COSTO DE $81,818.98 CON EL NÚMERO 81816 Y EL TERCERO DE 2 BAÑOS CON UN COSTO DE  $163, 637.96 CON EL NÚMERO 82203.</t>
  </si>
  <si>
    <t>YUC00170200876157</t>
  </si>
  <si>
    <t>Construcción De Acciones De Piso Firme En La Localidad Y Municipio De Temax - 85295</t>
  </si>
  <si>
    <t>85295</t>
  </si>
  <si>
    <t>YUC00170200876158</t>
  </si>
  <si>
    <t>Construcción De Acciones De Techo Firme En La Localidad Y Municipio De Temax Yucatán - 84079</t>
  </si>
  <si>
    <t>84079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</si>
  <si>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DE LA OBRA ES DE UN COSTO TOTAL DE $373,793.91 CONSTA DE  180 M2 QUE  DIVIDIÓ POR LA MIDS EN 4 PARTES, EL PRIMERO ES DE  40 M2 CON UN COSTO DE $74,758.78 CON EL NÚMERO  83885, EL SEGUNDO DE 80 M2 CON UN COSTO DE $149,517.56 CON EL NÚMERO 84079, EL TERCERO DE 20 M2 CON UN COSTO DE  $37,379.39 CON EL NÚMERO 84195 Y EL CUARTO DE 40 M2 DE CONSTRUCCIÓN DE TECHO CON UN COSTO DE $74,758.78 CON EL NÚMERO 84242. ACLARACIÓN EN LA MIDS HUBO UN ERROR AL SUBIR LOS METRAJES DE LOS TECHOS YA QUE SE PUSO DE 72 M2 Y LO CORRECTO ES DE 80 M2 PARA ESTA PARTE.  - SISTEMA: Pasa al siguiente nivel.</t>
  </si>
  <si>
    <t>YUC00170200876159</t>
  </si>
  <si>
    <t>Construcción De Acciones De Techo Firme En La Localidad Y Municipio De Temax Yucatán - 84195</t>
  </si>
  <si>
    <t>84195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</si>
  <si>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DE LA OBRA ES DE UN COSTO TOTAL DE $373,793.91 CONSTA DE  180 M2 QUE  DIVIDIÓ POR LA MIDS EN 4 PARTES, EL PRIMERO ES DE  40 M2 CON UN COSTO DE $74,758.78 CON EL NÚMERO  83885, EL SEGUNDO DE 80 M2 CON UN COSTO DE $149,517.56 CON EL NÚMERO 84079, EL TERCERO DE 20 M2 CON UN COSTO DE  $37,379.39 CON EL NÚMERO 84195 Y EL CUARTO DE 40 M2 DE CONSTRUCCIÓN DE TECHO CON UN COSTO DE $74,758.78 CON EL NÚMERO 84242. ACLARACIÓN EN LA MIDS HUBO UN ERROR AL SUBIR LOS METRAJES DE LOS TECHOS YA QUE SE PUSO DE 18 M2 Y LO CORRECTO ES DE 20 M2. HUBO ERROR AL SUBIR EL METRAJE EN LA MIDS QUE SE SUBIÓ QUE ERA DE 36 M2 CUANDO DE ESTA PARTE FUE DE 40 M2 DE CONSTRUCCIÓN DE TECHO.</t>
  </si>
  <si>
    <t>YUC00170200876160</t>
  </si>
  <si>
    <t>Construcción De Acciones De Piso Firme En La Localidad Y Municipio De Temax - 84795</t>
  </si>
  <si>
    <t>84795</t>
  </si>
  <si>
    <t>YUC00170200876161</t>
  </si>
  <si>
    <t>Suministro E Instalación De Tanques Sépticos A Drenaje De Baño De La Vivienda En La Localidad Y Municipio De Temax Yucatán - 82243</t>
  </si>
  <si>
    <t>82243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</si>
  <si>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DE LA OBRA ES DE UN COSTO TOTAL DE $345,598.49 CONSTA DE 10 TANQUES SÉPTICOS Y SE DIVIDIÓ POR LA MIDS EN 3 PARTES, EL PRIMERO ES DE 6 TANQUES SÉPTICOS CON UN COSTO DE $207,359.09 CON EL NÚMERO 82243, EL SEGUNDO DE 2 TANQUES SÉPTICOS CON UN COSTO DE $69,119.70 CON EL NÚMERO 82582 Y EL TERCERO DE 2 TANQUES CON UN COSTO DE  $69,119.70 CON EL NÚMERO 82634. - SISTEMA: Pasa al siguiente nivel.</t>
  </si>
  <si>
    <t>YUC00170200876162</t>
  </si>
  <si>
    <t>Construcción De Baños Ecológicos En La Localidad Y Municipio De Temax Yucatán - 80655</t>
  </si>
  <si>
    <t>80655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</si>
  <si>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DE LA OBRA EL DE UN COSTO TOTAL DE $283,010.00 CONSTA DE 4 BAÑOS ECOLÓGICOS  Y SE DIVIDIO POR LA MIDS EN 3 PARTES, EL PRIMERO ES DE 2 BAÑOS DE $141, 505.00 CON EL NÚMERO 80655, EL SEGUNDO DE 1 BAÑO CON UN COSTO DE $70,752.50 CON EL NÚMERO 80913 Y EL TERCERO DE 1 BAÑO CON UN COSTO DE   $70,752.50 CON EL NÚMERO 80967. - SISTEMA: Pasa al siguiente nivel.</t>
  </si>
  <si>
    <t>YUC00170200876163</t>
  </si>
  <si>
    <t>Construcción De Baños Ecológicos En La Localidad Y Municipio De Temax Yucatán - 85935</t>
  </si>
  <si>
    <t>85935</t>
  </si>
  <si>
    <t>YUC00170200876164</t>
  </si>
  <si>
    <t>Construcción De Baños Ecológicos En La Localidad Y Municipio De Temax Yucatán - 80913</t>
  </si>
  <si>
    <t>80913</t>
  </si>
  <si>
    <t>YUC00170200876165</t>
  </si>
  <si>
    <t>Construcción De Baños Ecológicos En La Localidad Y Municipio De Temax Yucatán - 85897</t>
  </si>
  <si>
    <t>85897</t>
  </si>
  <si>
    <t>YUC00170200876166</t>
  </si>
  <si>
    <t>Construcción De Baños Ecológicos En La Localidad Y Municipio De Temax Yucatán - 85885</t>
  </si>
  <si>
    <t>85885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</si>
  <si>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DE LA OBRA ES DE UN COSTO TOTAL DE $283,010.00 CONSTA DE 4 BAÑOS ECOLÓGICOS  Y SE DIVIDIO POR LA MIDS EN 3 PARTES, EL PRIMERO ES DE 1 BAÑO DE $70,752.50 CON EL NÚMERO 85885, EL SEGUNDO DE 1 BAÑO CON UN COSTO DE $70,752.50 CON EL NÚMERO 85897 Y EL TERCERO DE 2 BAÑOS CON UN COSTO DE  $141,505.00 CON EL NÚMERO 85935. - SISTEMA: Pasa al siguiente nivel.</t>
  </si>
  <si>
    <t>YUC00170200876167</t>
  </si>
  <si>
    <t>Suministro E Instalación De Tanques Sépticos A Drenaje De Baño De La Vivienda En La Localidad Y Municipio De Temax Yucatán - 80040</t>
  </si>
  <si>
    <t>80040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</si>
  <si>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CONSTA DE 06 TANQUES SEPTICOS AHORA SUBIMOS LA INFORMACION DE 3. FOLIO 80040, 80079, 80096.  - SISTEMA: Pasa al siguiente nivel.</t>
  </si>
  <si>
    <t>YUC00170200876168</t>
  </si>
  <si>
    <t>Construcción De Baños Ecológicos En La Localidad Y Municipio De Temax Yucatán - 81455</t>
  </si>
  <si>
    <t>81455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</si>
  <si>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DE LA OBRA EL DE UN COSTO TOTAL DE $409,094.90 CONSTA DE 5 BAÑOS ECOLÓGICOS  Y SE DIVIDIÓ POR LA MIDS EN 3 PARTES, EL PRIMERO ES DE 2 BAÑOS DE $163, 637.96 CON EL NÚMERO 81455, EL SEGUNDO DE 1 BAÑO CON UN COSTO DE $81,818.98 CON EL NÚMERO 81816 Y EL TERCERO DE 2 BAÑOS CON UN COSTO DE  $163, 637.96 CON EL NÚMERO 82203. - SISTEMA: Pasa al siguiente nivel.</t>
  </si>
  <si>
    <t>YUC00170200876169</t>
  </si>
  <si>
    <t>Construcción De Baños Ecológicos En La Localidad Y Municipio De Temax Yucatán - 80967</t>
  </si>
  <si>
    <t>80967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</si>
  <si>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DE LA OBRA EL DE UN COSTO TOTAL DE $283,010.00 CONSTA DE 4 BAÑOS ECOLÓGICOS  Y SE DIVIDIO POR LA MIDS EN 3 PARTES, EL PRIMERO ES DE 2 BAÑOS DE $141, 505.00 CON EL NÚMERO 80655, EL SEGUNDO DE 1 BAÑO CON UN COSTO DE $70,752.50 CON EL NÚMERO 80913 Y EL TERCERO DE 1 BAÑO CON UN COSTO DE   $70,752.50 CON EL NÚMERO 80967.</t>
  </si>
  <si>
    <t>YUC00170200876170</t>
  </si>
  <si>
    <t>Suministro E Instalación De Tanques Sépticos A Drenaje De Baño De La Vivienda En La Localidad Y Municipio De Temax Yucatán - 80096</t>
  </si>
  <si>
    <t>80096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</si>
  <si>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 LA COMPLEMENTARIA DE LAS DE NUM DE FOLIO 80040 Y 8096 - SISTEMA: Pasa al siguiente nivel.</t>
  </si>
  <si>
    <t>YUC00170200876171</t>
  </si>
  <si>
    <t>Suministro E Instalación De Tanques Sépticos A Drenaje De Baño De La Vivienda En La Localidad Y Municipio De Temax Yucatán - 80079</t>
  </si>
  <si>
    <t>80079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</si>
  <si>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 COMPLEMENTO DE LAS OBRAS CON FOLIO 80040 Y 80096. - SISTEMA: Pasa al siguiente nivel.</t>
  </si>
  <si>
    <t>YUC00170200876172</t>
  </si>
  <si>
    <t>Construcción De Baños Ecológicos En La Localidad Y Municipio De Temax Yucatán - 81816</t>
  </si>
  <si>
    <t>81816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</si>
  <si>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DE LA OBRA EL DE UN COSTO TOTAL DE $409,094.90 CONSTA DE 5 BAÑOS ECOLÓGICOS  Y SE DIVIDIÓ POR LA MIDS EN 3 PARTES, EL PRIMERO ES DE 2 BAÑOS DE $163, 637.96 CON EL NÚMERO 81455, EL SEGUNDO DE 1 BAÑO CON UN COSTO DE $81,818.98 CON EL NÚMERO 81816 Y EL TERCERO DE 2 BAÑOS CON UN COSTO DE  $163, 637.96 CON EL NÚMERO 82203.</t>
  </si>
  <si>
    <t>YUC00170200876173</t>
  </si>
  <si>
    <t>Construcción De Acciones De Techo De Vivienda En La Localidad Y Municipio De Temax Yucatán - 73634</t>
  </si>
  <si>
    <t>73634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</si>
  <si>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72221 Y LA ESTA QUE ES LA 73634 SON LA MISMA QUE ES LA CONSTRUCCIÓN DE 5 ACCIONES DE TECHO. - SISTEMA: Pasa al siguiente nivel.</t>
  </si>
  <si>
    <t>YUC00170200876174</t>
  </si>
  <si>
    <t>Construcción De Acciones De Techo De Vivienda En La Localidad Y Municipio De Temax Yucatán - 72221</t>
  </si>
  <si>
    <t>72221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</si>
  <si>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</si>
  <si>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YUC00170200876180</t>
  </si>
  <si>
    <t>Rehabilitacion De La Umr Numero Uno Del Imss En La Cabecera Municipal - 91255</t>
  </si>
  <si>
    <t>91255</t>
  </si>
  <si>
    <t>YUC00170200876181</t>
  </si>
  <si>
    <t>Rehabilitacion De La Calle Dieciocho Por Once Y Cinco A Y La Calle Dieciocho Por Cinco Y Cinco A En La Localidad De Kaua Yucatan - 91538</t>
  </si>
  <si>
    <t>91538</t>
  </si>
  <si>
    <t>YUC00170200876240</t>
  </si>
  <si>
    <t>Construccion De Techos Firmes De Vigueta Y Bovedilla En La Localidad De Chikindzonot Yucatan - 85871</t>
  </si>
  <si>
    <t>85871</t>
  </si>
  <si>
    <t>YUC00170200876241</t>
  </si>
  <si>
    <t>Construccion De Techos Firmes De Vigueta Y Bovedilla En La Localidad De Chikindzonot Yucatan - 85846</t>
  </si>
  <si>
    <t>85846</t>
  </si>
  <si>
    <t>YUC00170200876242</t>
  </si>
  <si>
    <t>Construccion De Cuartos Dormitorios En La Localidad De Chikindzonot - 85835</t>
  </si>
  <si>
    <t>85835</t>
  </si>
  <si>
    <t>YUC00170200876243</t>
  </si>
  <si>
    <t>Construccion De Cuartos Dormitorios En La Localidad De Chikindzonot - 85816</t>
  </si>
  <si>
    <t>85816</t>
  </si>
  <si>
    <t>YUC00170200876244</t>
  </si>
  <si>
    <t>Construccion De Sanitarios Con Biodigestores En La Localidad De Chikindzonot - 85908</t>
  </si>
  <si>
    <t>85908</t>
  </si>
  <si>
    <t>YUC00170200876245</t>
  </si>
  <si>
    <t>Construccion De Sanitarios Con Biodigestores En La Localidad De Chikindzonot - 85895</t>
  </si>
  <si>
    <t>85895</t>
  </si>
  <si>
    <t>YUC00170200876246</t>
  </si>
  <si>
    <t>Mejoramiento Del Sistema De Agua Potable - 84475</t>
  </si>
  <si>
    <t>84475</t>
  </si>
  <si>
    <t>YUC00170200876247</t>
  </si>
  <si>
    <t>Construccion De Cuartos Dormitorios - 84573</t>
  </si>
  <si>
    <t>84573</t>
  </si>
  <si>
    <t>Chan Santa María</t>
  </si>
  <si>
    <t>YUC00170200876248</t>
  </si>
  <si>
    <t>Revestimiento Y Pavimentacion De Calle - 90387</t>
  </si>
  <si>
    <t>90387</t>
  </si>
  <si>
    <t>H AYUNTAMIENTO DE TINUM</t>
  </si>
  <si>
    <t>YUC00170200876249</t>
  </si>
  <si>
    <t>Construccion Y Pavimentacion De Calles - 90341</t>
  </si>
  <si>
    <t>90341</t>
  </si>
  <si>
    <t>YUC00170200876250</t>
  </si>
  <si>
    <t>Revestimiento Y Pavimentacion De Calle - 90416</t>
  </si>
  <si>
    <t>90416</t>
  </si>
  <si>
    <t>YUC00170200876251</t>
  </si>
  <si>
    <t>Construccion Y Pavimentacion De Calles - 90313</t>
  </si>
  <si>
    <t>90313</t>
  </si>
  <si>
    <t>YUC00170200876252</t>
  </si>
  <si>
    <t>Acondicionamiento De Espacios Fisicos - 91735</t>
  </si>
  <si>
    <t>91735</t>
  </si>
  <si>
    <t>MUNICIPIO DE TIXCACALCUPUL</t>
  </si>
  <si>
    <t>YUC00170200876253</t>
  </si>
  <si>
    <t>Adquisición De Software Y Hardware - 91764</t>
  </si>
  <si>
    <t>91764</t>
  </si>
  <si>
    <t>YUC00170200876254</t>
  </si>
  <si>
    <t>Construccion De Baños Ecologicos - 57396</t>
  </si>
  <si>
    <t>57396</t>
  </si>
  <si>
    <t>YUC00170200876255</t>
  </si>
  <si>
    <t>Continuación De Construccion De Baños Ecologicos - 57409</t>
  </si>
  <si>
    <t>57409</t>
  </si>
  <si>
    <t>YUC00170200876256</t>
  </si>
  <si>
    <t>Ampliacion De Agua Potable - 78694</t>
  </si>
  <si>
    <t>78694</t>
  </si>
  <si>
    <t>YUC00170200876257</t>
  </si>
  <si>
    <t>Ampliacion De Red De Electrificacion - 74868</t>
  </si>
  <si>
    <t>74868</t>
  </si>
  <si>
    <t>HAYUNTAMIENTO DE TIXCACALCUPUL</t>
  </si>
  <si>
    <t>YUC00170200876258</t>
  </si>
  <si>
    <t>Construccion De Techos Firmes - 83263</t>
  </si>
  <si>
    <t>83263</t>
  </si>
  <si>
    <t>YUC00170200876259</t>
  </si>
  <si>
    <t>Construccion De Baños Biodigestores - 83491</t>
  </si>
  <si>
    <t>83491</t>
  </si>
  <si>
    <t>YUC00170200876267</t>
  </si>
  <si>
    <t>Construccion De Pavimentacion De Calles En La Localidad Y Municipio De Tekanto - 87619</t>
  </si>
  <si>
    <t>87619</t>
  </si>
  <si>
    <t>MUNICIPIO DE TEKANTO</t>
  </si>
  <si>
    <t>YUC00170200876268</t>
  </si>
  <si>
    <t>Construccion De Pavimentacion De Calles En La Localidad Y Municipio De Tekanto - 87795</t>
  </si>
  <si>
    <t>87795</t>
  </si>
  <si>
    <t>YUC00170200876344</t>
  </si>
  <si>
    <t>Construcción De Comedor Comunitario En La Colonia San Francisco De La Localidad Y Municipio De Tekax Yucata - 63063</t>
  </si>
  <si>
    <t>63063</t>
  </si>
  <si>
    <t>YUC00170200876345</t>
  </si>
  <si>
    <t>Construcción De Comedor Escolar En La Escuela Primaria Rural Raul Antonio Granados Maldonado - 67271</t>
  </si>
  <si>
    <t>67271</t>
  </si>
  <si>
    <t>Canek</t>
  </si>
  <si>
    <t>YUC00170200876347</t>
  </si>
  <si>
    <t>Construcción De Comedor Comunitario En La Localidad De Benito Juarez - 63111</t>
  </si>
  <si>
    <t>63111</t>
  </si>
  <si>
    <t>Benito Juárez</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</si>
  <si>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</si>
  <si>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YUC00170200876349</t>
  </si>
  <si>
    <t>Rehabilitación De Calle Pavimenta De Asfalto - 91411</t>
  </si>
  <si>
    <t>91411</t>
  </si>
  <si>
    <t>Tekit</t>
  </si>
  <si>
    <t>YUC00170200876350</t>
  </si>
  <si>
    <t>Rehabilitación De Calle Pavimenta De Asfalto - 91327</t>
  </si>
  <si>
    <t>91327</t>
  </si>
  <si>
    <t>YUC00170200876351</t>
  </si>
  <si>
    <t>Rehabilitación De Calle Pavimenta De Asfalto - 91198</t>
  </si>
  <si>
    <t>91198</t>
  </si>
  <si>
    <t>YUC00170200876360</t>
  </si>
  <si>
    <t>Construccion Y Pavimentacion De Calles - 89681</t>
  </si>
  <si>
    <t>89681</t>
  </si>
  <si>
    <t>Hunukú</t>
  </si>
  <si>
    <t>H AYUNTAMIENTO DE TEMOZON</t>
  </si>
  <si>
    <t>YUC00170200876367</t>
  </si>
  <si>
    <t>Rehabilitacion De Alumbrado Publico En El Municipio De Ucu - 88068</t>
  </si>
  <si>
    <t>88068</t>
  </si>
  <si>
    <t>YUC00170200876368</t>
  </si>
  <si>
    <t>33901 Subcontratacion De Servicios Con Terceros - 88351</t>
  </si>
  <si>
    <t>88351</t>
  </si>
  <si>
    <t>YUC00170200876369</t>
  </si>
  <si>
    <t>Ampliacion De Red De Lineas De Conduccion De Agua Potable En La Localidad De Yaxche De Peon - 87755</t>
  </si>
  <si>
    <t>87755</t>
  </si>
  <si>
    <t>YUC00170200876458</t>
  </si>
  <si>
    <t>Techado En Área De Imparticion De Educación Física En La Escuela Primaria Francisco I Madero En La Localidad Y Municipio De Peto Yucatan - 92079</t>
  </si>
  <si>
    <t>92079</t>
  </si>
  <si>
    <t>AYUNTAMIENTO DE PETO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</si>
  <si>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HUBO UN  ERROR EN LA CAPTURA DEL NOMBRE DE  LA OBRA EN EL PORTAL MIDS. EL NOMBRE REAL DE LA OBRA ES :  1.-TECHADO EN EL ÁREA DE IMPARTICION DE EDUCACIÓN FÍSICA EN LA ESCUELA PRIMARIA FRANCISCO SARABIA CCT:31DPR0420Z(CALLE 28 #234 X 45) EN LA LOCALIDAD Y MUNICIPIO DE PETO YUCATAN 2.-TECHADO EN EL ÁREA DE IMPARTICION DE EDUCACIÓN FÍSICA EN LA ESCUELA PRIMARIA FELIPE CARRILLO PUERTO CCT:31DPR0270J( CALLE 36 S/N X 45)EN LA LOCALIDAD Y MUNICIPIO DE PETO YUCATAN 3.-  TECHADO EN EL ÁREA DE IMPARTICION DE EDUCACIÓN FÍSICA EN EL COLEGIO DE BACHILLERES PLANTEL PETO CCT:31ECB0008C (KILÓMETRO 5)EN LA LOCALIDAD Y MUNICIPIO DE PETO YUCATAN                  - SISTEMA: Pasa al siguiente nivel.</t>
  </si>
  <si>
    <t>YUC00170200876498</t>
  </si>
  <si>
    <t>Revestimiento De Las Calles Doce Por Diecinueve Y Veintiuno Y Trece Por Catorce Y Diez Y Seis De La Localidad De Chochola - 84643</t>
  </si>
  <si>
    <t>84643</t>
  </si>
  <si>
    <t>H AYUNTAMIENTO DE CHOCHOLA</t>
  </si>
  <si>
    <t>YUC00170200876515</t>
  </si>
  <si>
    <t>Mejoramiento De Comedor Escolar En La Primaria Francisco Javier Mina - 77815</t>
  </si>
  <si>
    <t>77815</t>
  </si>
  <si>
    <t>MUNICIPIO DE QUINTANA ROO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</si>
  <si>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</si>
  <si>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YUC00170200876516</t>
  </si>
  <si>
    <t>33901 Subcontratacion De Servicios Con Terceros - 77813</t>
  </si>
  <si>
    <t>77813</t>
  </si>
  <si>
    <t>YUC00170200876517</t>
  </si>
  <si>
    <t>Ampliacion Del Alumbrado Publico De La Calle Treinta Y Tres - 87242</t>
  </si>
  <si>
    <t>87242</t>
  </si>
  <si>
    <t>AYUNTAMIENTO DE SUCILÁ</t>
  </si>
  <si>
    <t>YUC00170200876520</t>
  </si>
  <si>
    <t>Mejoramiento Del Sistema De Agua Potable En La Cabecera Municipal Y San Crisanto - 88530</t>
  </si>
  <si>
    <t>88530</t>
  </si>
  <si>
    <t>H AYUNTAMIENTO DE SINANCHE</t>
  </si>
  <si>
    <t>YUC00170200876532</t>
  </si>
  <si>
    <t>Pavimentacion De Calle Sn Entre Treinta Y Seis A Y Cincuenta Y Siete A - 86993</t>
  </si>
  <si>
    <t>86993</t>
  </si>
  <si>
    <t>YUC00170200876533</t>
  </si>
  <si>
    <t>Construccion De Techado De Areas De Imparticion De Educacion Fisica En La Esc Sec Tecnica - 86843</t>
  </si>
  <si>
    <t>86843</t>
  </si>
  <si>
    <t>YUC00170200876534</t>
  </si>
  <si>
    <t>Construccion De Techado De Areas De Imparticion De Educacion Fisica Esc Prim Moises Vazquez Vega - 86840</t>
  </si>
  <si>
    <t>86840</t>
  </si>
  <si>
    <t>YUC00170200876535</t>
  </si>
  <si>
    <t>Construccion De Techado En Areas De Imparticion De Educacion Fisica En La Esc Prim Jacinto Canek - 86836</t>
  </si>
  <si>
    <t>86836</t>
  </si>
  <si>
    <t>YUC00170200876536</t>
  </si>
  <si>
    <t>Construccion De Lineas De Conduccion De Agua Potable Primera Etapa En La Localidad De Oxkutzcab - 86817</t>
  </si>
  <si>
    <t>86817</t>
  </si>
  <si>
    <t>YUC00170200876537</t>
  </si>
  <si>
    <t>Pavimentacion De Calle Cincuenta Y Cuatro Entre Once Y Once B Y Calle Trece Entre Cincuenta Y Cuatro Y Cincuenta Y Ocho - 86976</t>
  </si>
  <si>
    <t>86976</t>
  </si>
  <si>
    <t>YUC00170200876538</t>
  </si>
  <si>
    <t>Pavimentacion De Calle Veintiseis A Entre Cuarenta Y Uno C Y Treinta Y Nueve - 86805</t>
  </si>
  <si>
    <t>86805</t>
  </si>
  <si>
    <t>YUC00170200876539</t>
  </si>
  <si>
    <t>Construccion De Comedor Comunitario En La Localidad De Emiliano Zapata - 86802</t>
  </si>
  <si>
    <t>86802</t>
  </si>
  <si>
    <t>Emiliano Zapata</t>
  </si>
  <si>
    <t>YUC00170200876540</t>
  </si>
  <si>
    <t>Construccion De Cuartos Dormitorios En Diversos Domicilios Del Municipio De Buctzotz - 91632</t>
  </si>
  <si>
    <t>91632</t>
  </si>
  <si>
    <t>MUNICIPIO DE BUCTZOTZ</t>
  </si>
  <si>
    <t>YUC00170200876541</t>
  </si>
  <si>
    <t>Construccion De Drenaje Pluvial En Diversas Calles Del Municipio De Buctzotz Yucatan - 91439</t>
  </si>
  <si>
    <t>91439</t>
  </si>
  <si>
    <t>YUC00170200876542</t>
  </si>
  <si>
    <t>Construccion De Cuartos Para Baño En Diversos Domicilios Del Municipio De Buctzotz - 91755</t>
  </si>
  <si>
    <t>91755</t>
  </si>
  <si>
    <t>YUC00170200876543</t>
  </si>
  <si>
    <t>Ampliación De Red Eléctrica En Diversas Calles Del Municipio De Buctzotz - 91668</t>
  </si>
  <si>
    <t>91668</t>
  </si>
  <si>
    <t>YUC00170200876544</t>
  </si>
  <si>
    <t>Construcción De Techo Firme En Diversos Domicilios Del Municipio De Buctzotz - 91604</t>
  </si>
  <si>
    <t>91604</t>
  </si>
  <si>
    <t>YUC00170200876545</t>
  </si>
  <si>
    <t>Construcción De Diversas Calles De Concreto Asfáltico En El Municipio De Buctzotz - 91497</t>
  </si>
  <si>
    <t>91497</t>
  </si>
  <si>
    <t>YUC00170200876546</t>
  </si>
  <si>
    <t>33901 Subcontratacion De Servicios Con Terceros - 91829</t>
  </si>
  <si>
    <t>91829</t>
  </si>
  <si>
    <t>YUC00170200876548</t>
  </si>
  <si>
    <t>Mejoramiento De La Unidad Medica De La Comisaria De Xbec Municipio De Buctzotz Yucatan - 91341</t>
  </si>
  <si>
    <t>91341</t>
  </si>
  <si>
    <t>X-Bec</t>
  </si>
  <si>
    <t>YUC00170200876557</t>
  </si>
  <si>
    <t>Construccion De Comedor Comunitario En La Localidad De Xul - 86796</t>
  </si>
  <si>
    <t>86796</t>
  </si>
  <si>
    <t>YUC00170200876558</t>
  </si>
  <si>
    <t>Construccion De Comedor Comunitario En La Localidad De Yaxhachen - 86790</t>
  </si>
  <si>
    <t>86790</t>
  </si>
  <si>
    <t>Yaxhachén</t>
  </si>
  <si>
    <t>YUC00170200876562</t>
  </si>
  <si>
    <t>Rehabilitacion De Calle Veintinueve Por Treinta Y Seis Y Cuarenta De La Localidad De Muna Yucatan - 58249</t>
  </si>
  <si>
    <t>58249</t>
  </si>
  <si>
    <t>YUC00170200876563</t>
  </si>
  <si>
    <t>Rehabilitacion De Calle Veintiuno Por Veinticuatro Y Veintiseis De La Localidad De Muna Yucatan - 58246</t>
  </si>
  <si>
    <t>58246</t>
  </si>
  <si>
    <t>YUC00170200876564</t>
  </si>
  <si>
    <t>Rehabilitacion De Calle Veintiuno Por Veintidos Y Veinticuatro De La Localidad De Muna Yucatan - 58228</t>
  </si>
  <si>
    <t>58228</t>
  </si>
  <si>
    <t>YUC00170200876568</t>
  </si>
  <si>
    <t>Acondicionamiento De Espacios Fisicos - 33566</t>
  </si>
  <si>
    <t>33566</t>
  </si>
  <si>
    <t>H AYUNTAMIENTO DE SUMA YUCATAN</t>
  </si>
  <si>
    <t>YUC00170200876597</t>
  </si>
  <si>
    <t>Construcción De Comedor Comunitario En La Localidad De San Marcos - 65700</t>
  </si>
  <si>
    <t>65700</t>
  </si>
  <si>
    <t>San Marcos</t>
  </si>
  <si>
    <t>YUC00170200876769</t>
  </si>
  <si>
    <t>Ampliación De La Red De Drenaje Pluvial En La Localidad De Conkal Yucatan - 83551</t>
  </si>
  <si>
    <t>83551</t>
  </si>
  <si>
    <t>MUNICIPIO DE CONKAL</t>
  </si>
  <si>
    <t>YUC00170200876770</t>
  </si>
  <si>
    <t>Rehabilitación De Camino Saca Cosechas De La Zp San Lorenzo En El Municipio De Conkal Yucatan - 83984</t>
  </si>
  <si>
    <t>83984</t>
  </si>
  <si>
    <t>YUC00170200876772</t>
  </si>
  <si>
    <t>33903 Servicios Integrales - 91883</t>
  </si>
  <si>
    <t>91883</t>
  </si>
  <si>
    <t>YUC00170200876811</t>
  </si>
  <si>
    <t>Rehabilitacion De Calles Diversas En La Localidad Y Municipio De Hoctun Yucatan - 85876</t>
  </si>
  <si>
    <t>85876</t>
  </si>
  <si>
    <t>AYUNTAMIENTO DE HOCTUN YUCATAN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</si>
  <si>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LAS OBRAS SE HAN CONCLUIDO EN TIEMPO QUE MARCA EL CONTRATO. - SISTEMA: Pasa al siguiente nivel.</t>
  </si>
  <si>
    <t>YUC00170200876812</t>
  </si>
  <si>
    <t>Construccion De Techos Firmes En El Municipio De Homun - 82877</t>
  </si>
  <si>
    <t>82877</t>
  </si>
  <si>
    <t>H AYUNTAMIENTO DE HOMUN</t>
  </si>
  <si>
    <t>YUC00170200876813</t>
  </si>
  <si>
    <t>Construccion De Techos Firmes En El Municipio De Homun - 82982</t>
  </si>
  <si>
    <t>82982</t>
  </si>
  <si>
    <t>YUC00170200876814</t>
  </si>
  <si>
    <t>Construccion De Techos Firmes En El Municipio De Homun - 82940</t>
  </si>
  <si>
    <t>82940</t>
  </si>
  <si>
    <t>YUC00170200876815</t>
  </si>
  <si>
    <t>Construcciion De Techos Firmes En El Municipio De Homun - 85549</t>
  </si>
  <si>
    <t>85549</t>
  </si>
  <si>
    <t>YUC00170200891864</t>
  </si>
  <si>
    <t xml:space="preserve">Construcción De Cancha De Usos Múltiples Techada, En El Municipio De Telchac Puerto, En El Estado De Yucatán. </t>
  </si>
  <si>
    <t>LO-831083979-E3-2017</t>
  </si>
  <si>
    <t>U019 Fondo Regional</t>
  </si>
  <si>
    <t>YUC00170200891881</t>
  </si>
  <si>
    <t>Construcción Y Pavimentación De Calles, En El Municipio De Telchac Puerto En El Estado De Yucatán.</t>
  </si>
  <si>
    <t>LO-831083979-E4-2017</t>
  </si>
  <si>
    <t>YUC00170200892291</t>
  </si>
  <si>
    <t>Rehabilitación Del Merado Municipal En La Localidad Y Municipio De Tekanto</t>
  </si>
  <si>
    <t>2.3</t>
  </si>
  <si>
    <t>Instituto para la Construcción y Conservación de Obra Pública en Yucatán</t>
  </si>
  <si>
    <t>YUC00170200892344</t>
  </si>
  <si>
    <t>Rehabilitación De Un Parque En La Localidad Y Municipio De Chapap</t>
  </si>
  <si>
    <t>1.2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</si>
  <si>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t>
  </si>
  <si>
    <t>YUC00170200892353</t>
  </si>
  <si>
    <t>Construcción De Una Cancha De Usos Multiples Techada En La Localidad Y Municipio Chikindzonot</t>
  </si>
  <si>
    <t>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</si>
  <si>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validación - SISTEMA: Pasa al siguiente nivel.</t>
  </si>
  <si>
    <t>YUC00170200892574</t>
  </si>
  <si>
    <t>Rehabilitación Del Parque Principal En La Localidad Y Municipio De Tixkokob</t>
  </si>
  <si>
    <t>3.3</t>
  </si>
  <si>
    <t>U135 Fondo para el Fortalecimiento Financiero</t>
  </si>
  <si>
    <t xml:space="preserve">Instituto para la Construcción y Conservación de Obra Pública en Yucatán </t>
  </si>
  <si>
    <t>YUC00170200892674</t>
  </si>
  <si>
    <t xml:space="preserve">Ampliación Y Rehabilitación Del Edificio Que Alberga La Biblioteca Y Casa De La Cultura </t>
  </si>
  <si>
    <t>3.6</t>
  </si>
  <si>
    <t>Instituto para la Construcción y Conservación de Obra Publica en Yucatán</t>
  </si>
  <si>
    <t>Cultura y turismo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</si>
  <si>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valuación </t>
  </si>
  <si>
    <t>YUC00170200894958</t>
  </si>
  <si>
    <t>Comunidad Diferente 2017</t>
  </si>
  <si>
    <t>-</t>
  </si>
  <si>
    <t>Convenios</t>
  </si>
  <si>
    <t>S251 Programa de Desarrollo Comunitario "Comunidad DIFerente"</t>
  </si>
  <si>
    <t>Sistema para el Desarrollo Integral de la Familia en Yucatan</t>
  </si>
  <si>
    <t>Equipamiento</t>
  </si>
  <si>
    <t>YUC00170200896436</t>
  </si>
  <si>
    <t>Rehabilitacion Del Sistema De Agua Potable Comisaria De Las  Coloradas, Río Lagartos/2017-24-01-0318</t>
  </si>
  <si>
    <t>2017-24-01-0318</t>
  </si>
  <si>
    <t>Fideicomisos</t>
  </si>
  <si>
    <t>M001 Actividades de apoyo administrativo</t>
  </si>
  <si>
    <t>15-Desarrollo Agrario, Territorial y Urbano</t>
  </si>
  <si>
    <t>YUC00170200896437</t>
  </si>
  <si>
    <t>Rehabilitacion Del Sistema De Agua Potable Comisaria De Las  Coloradas, Río Lagartos/2017-24-02-0319</t>
  </si>
  <si>
    <t>2017-24-02-0319</t>
  </si>
  <si>
    <t>YUC00170200896802</t>
  </si>
  <si>
    <t>Rehabilitación Del Mercado Municipal En La Localidad Y Municipio De Tekantó. - 5033216</t>
  </si>
  <si>
    <t>5033216</t>
  </si>
  <si>
    <t>YUC00170200896803</t>
  </si>
  <si>
    <t>Reconstrucción De Cancha, Construcción De Techumbre Y Gradas, Y Rehabilitación De Área De Juegos En Parque, En La Localidad Y Municipio De Temax, Yucatan. - 5110278</t>
  </si>
  <si>
    <t>5110278</t>
  </si>
  <si>
    <t>YUC00170200897058</t>
  </si>
  <si>
    <t>Construcción De Techumbre En Área De Impartición De Educación Física En La Escuela Primaria José C. Peniche Fajardo, En El Municipio De Acanceh, En El Estado De Yucatán - 5082529</t>
  </si>
  <si>
    <t>5082529</t>
  </si>
  <si>
    <t>YUC00170200897059</t>
  </si>
  <si>
    <t>Construcción De Techumbre En Área De Impartición De Educación Física En La Escuela Primaria Julian Carrillo, En El Municipio De Acanceh, En El Estado De Yucatán - 5082273</t>
  </si>
  <si>
    <t>5082273</t>
  </si>
  <si>
    <t>YUC00170200897062</t>
  </si>
  <si>
    <t>Construcción De Una Cancha De Fútbol 7 En El Municipio De Chicxulub Pueblo, Yucatán - 5066524</t>
  </si>
  <si>
    <t>5066524</t>
  </si>
  <si>
    <t>YUC00170200897063</t>
  </si>
  <si>
    <t>Proyectos Para El Desarrollo Regional De La Zona Henequenera Del Sureste // (Construcción De Una Cancha De Usos Múltiples Techada En La Localidad Y Municipio De Chikindzonot, Yucatán) - 5530563</t>
  </si>
  <si>
    <t>5530563</t>
  </si>
  <si>
    <t>Instituto para la Construcción y Conservación de la Obra Publica en Yucatán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</si>
  <si>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t>
  </si>
  <si>
    <t>YUC00170200897067</t>
  </si>
  <si>
    <t>Transporte Público Foráneo Adaptado Para Personas Con Discapacidad En El Municipio De Kopomá, Yucatán - Ptp-7879-75-Yk-T2.2</t>
  </si>
  <si>
    <t>PTP-7879-75-YK-T2.2</t>
  </si>
  <si>
    <t>U075 Fondo para la Accesibilidad en el Transporte Público para las Personas con Discapacidad</t>
  </si>
  <si>
    <t>YUC00170200897068</t>
  </si>
  <si>
    <t>Construcción De Parque Vifac, Colonia Montecristo, Mérida, Yucatán - 5292612 Fortalece Ii</t>
  </si>
  <si>
    <t>5292612</t>
  </si>
  <si>
    <t>YUC00170200897069</t>
  </si>
  <si>
    <t>Ampliación De Red Eléctrica En Media Y Baja Tensión Y Alumbrado En La Localidad Y Municipio  De Mocochá - 5066226</t>
  </si>
  <si>
    <t>5066226</t>
  </si>
  <si>
    <t>YUC00170200897070</t>
  </si>
  <si>
    <t>Rehabilitación De Un Parque  En La Localidad Y Municipio De Sanahcat - 5112283</t>
  </si>
  <si>
    <t>5112283</t>
  </si>
  <si>
    <t>YUC00170200897842</t>
  </si>
  <si>
    <t>Rehabilitación Del Parque Principal En La Localidad Y Municipio De Cacalchén - 5084942</t>
  </si>
  <si>
    <t>5084942</t>
  </si>
  <si>
    <t>YUC00170200897843</t>
  </si>
  <si>
    <t xml:space="preserve"> Ampliación De La Red De Agua Potable En La Localidad Y Municipio De Cenotillo - 5011072</t>
  </si>
  <si>
    <t>5011072</t>
  </si>
  <si>
    <t>YUC00170200897844</t>
  </si>
  <si>
    <t>Rehabilitación De Un Parque En La Localidad Y Municipio De Cuncunul - 5033506</t>
  </si>
  <si>
    <t>5033506</t>
  </si>
  <si>
    <t>YUC00170200897846</t>
  </si>
  <si>
    <t>Proyectos Para El Desarrollo Regional De La Zona Henequenera Del Sureste // (Rehabilitación De Un Parque En La Localidad Y Municipio De Chapab.) - 5551830</t>
  </si>
  <si>
    <t>5551830</t>
  </si>
  <si>
    <t>YUC00170200897847</t>
  </si>
  <si>
    <t>Construcción De Campo De Fútbol En La Localidad Y Municipio De Chichimilá - 5086662</t>
  </si>
  <si>
    <t>5086662</t>
  </si>
  <si>
    <t>YUC00170200897849</t>
  </si>
  <si>
    <t>Reconstrucción De Calles En La Localidad De Dzán Del Municipio De Dzán - 5140333</t>
  </si>
  <si>
    <t>5140333</t>
  </si>
  <si>
    <t>YUC00170200897850</t>
  </si>
  <si>
    <t>Construccion De Muros Perimetrales Y Gradas En Una Cancha De Usos Multiples Existente En La Localidad Y Municipio De Dzidzantun - 5262517</t>
  </si>
  <si>
    <t>5262517</t>
  </si>
  <si>
    <t>YUC00170200897851</t>
  </si>
  <si>
    <t>Construcción De Gradas De Concreto, Techumbre Metálica Y Sanitarios En Campo Deportivo De Fútbol De La Localidad De Cepeda En El Municipio De Halachó, Yucatán. - 5086439</t>
  </si>
  <si>
    <t>5086439</t>
  </si>
  <si>
    <t>YUC00170200897853</t>
  </si>
  <si>
    <t>Reconstrucción De Banquetas En La Localidad Y Municipio De Mocochá - 5108426</t>
  </si>
  <si>
    <t>5108426</t>
  </si>
  <si>
    <t>YUC00170200897854</t>
  </si>
  <si>
    <t>Reconstrucción De Calles En La Localidad De Timul Del Municipio De Motul - 5093081</t>
  </si>
  <si>
    <t>5093081</t>
  </si>
  <si>
    <t>YUC00170200897855</t>
  </si>
  <si>
    <t>Rehabilitación Del Parque Principal En La Localidad Y Municipio De Muxupip - 5112687</t>
  </si>
  <si>
    <t>5112687</t>
  </si>
  <si>
    <t>YUC00170200897857</t>
  </si>
  <si>
    <t>Transporte Público Foráneo Adaptado Para Personas Con Discapacidad En El Municipio De San Felipe, Yucatán - Ptp-7881-75-Ys-T2.2</t>
  </si>
  <si>
    <t>PTP-7881-75-YS-T2.2</t>
  </si>
  <si>
    <t>YUC00170200897858</t>
  </si>
  <si>
    <t>Construcción De Gradas Techadas Con Área De Baños En La Cancha De Usos Múltiples En La Localidad Y Municipio De Sudzal, Yucatán. - 5082149</t>
  </si>
  <si>
    <t>5082149</t>
  </si>
  <si>
    <t>YUC00170200897859</t>
  </si>
  <si>
    <t>Proyectos Para El Desarrollo Regional De La Zona Henequenera Del Sureste // (Rehabilitación De Un Parque  En La Localidad De Telchac, Municipio De Telchac Pueblo) - 5514582</t>
  </si>
  <si>
    <t>5514582</t>
  </si>
  <si>
    <t>YUC00170200897860</t>
  </si>
  <si>
    <t>Construccion De Guarniciones Y Banquetas En Diversas Calles De La Localidad De Temozon Yucatan., En El Municipio De Temozón, En El Estado De Yucatán // (Construccion De Guarniciones Y Banquetas En Diversas Calles De La Localidad De Temozon Yucata, En El Municipio De Temozon, En El Estado De Yucatan.) - 5051910</t>
  </si>
  <si>
    <t>5051910</t>
  </si>
  <si>
    <t>YUC00170200897861</t>
  </si>
  <si>
    <t>Proyectos Para El Desarrollo Regional De La Zona Henequenera Del Sureste // (Rehabilitación De Un Parque En La Localidad De Tohopkú, Municipio De Tinum) - 5523791</t>
  </si>
  <si>
    <t>5523791</t>
  </si>
  <si>
    <t>YUC00170200897865</t>
  </si>
  <si>
    <t>Infraestructura Social En Valladolid, Yucatán // (Construcción De Alumbrado Público De La Localidad De Timas, Municipio De Valladolid.) - 5096971</t>
  </si>
  <si>
    <t>5096971</t>
  </si>
  <si>
    <t>YUC00170200897866</t>
  </si>
  <si>
    <t>Infraestructura Social En Valladolid, Yucatán // (Construcción De Alumbrado Público De La Localidad De Dzibil, Municipio De Valladolid.) - 5096851</t>
  </si>
  <si>
    <t>5096851</t>
  </si>
  <si>
    <t>YUC00170200897867</t>
  </si>
  <si>
    <t>Infraestructura Social En Valladolid, Yucatán // (Rehabilitación De Alumbrado Público De La Localidad De Chan Yokdzonot, Municipio De Valladolid.) - 5096371</t>
  </si>
  <si>
    <t>5096371</t>
  </si>
  <si>
    <t>YUC00170200898416</t>
  </si>
  <si>
    <t>Construcción Y Pavimentación De Calles , En El Municipio De Telchac Puerto, En El Estado De Yucatán // (Construcción De Calles En La Localidad Y Municipio De Telchac Puerto) - 4847171</t>
  </si>
  <si>
    <t>4847171</t>
  </si>
  <si>
    <t>YUC00170200898417</t>
  </si>
  <si>
    <t>Construcción De Cancha De Usos Múltiples Techada, En El Municipio De Telchac Puerto, En El Estado De Yucatán - 4847054</t>
  </si>
  <si>
    <t>4847054</t>
  </si>
  <si>
    <t>YUC00170200898418</t>
  </si>
  <si>
    <t>Proyectos De Desarrollo E Infraestructura Municipal En El Municipio De Yobaín, Yucatán // (Construccion De Alumbrado Publico En La Via Principal De La Localidad De Chabihau Del Municipio De Yobain) - 5268955</t>
  </si>
  <si>
    <t>5268955</t>
  </si>
  <si>
    <t>Yobaín</t>
  </si>
  <si>
    <t>YUC00170200898657</t>
  </si>
  <si>
    <t>Proyectos De Desarrollo E Infraestructura Municipal En El Municipio De Buctzotz, Yucatán // (Construcción De Banqueta En La Calle 27  Y Calle 32 En La Localidad De Buctzotz) - 6678175</t>
  </si>
  <si>
    <t>6678175</t>
  </si>
  <si>
    <t>YUC00170200898658</t>
  </si>
  <si>
    <t>Construcción De Gradas Y Entrada Principal En El Campo Deportivo De Usos Múltiples "Alfredo Moguel Ruz" En La Localidad Y Municipio De Cacalchén Yucatán. - 5071527</t>
  </si>
  <si>
    <t>5071527</t>
  </si>
  <si>
    <t>YUC00170200898659</t>
  </si>
  <si>
    <t>Ampliación De Red Eléctrica En Media Y Baja Tensión Y Alumbrado En La Localidad Y Municipio De Chicxulub Pueblo - 5066375</t>
  </si>
  <si>
    <t>5066375</t>
  </si>
  <si>
    <t>YUC00170200898660</t>
  </si>
  <si>
    <t>Rehabilitacion Del Parque "San Diego" En La Localidad Y Muncipio De Dzidzantun - 6907014</t>
  </si>
  <si>
    <t>6907014</t>
  </si>
  <si>
    <t>YUC00170200898661</t>
  </si>
  <si>
    <t>Rehabilitación De Un Parque En La Localidad De Cepeda, Municipio De Halachó - 5033332</t>
  </si>
  <si>
    <t>5033332</t>
  </si>
  <si>
    <t>YUC00170200898662</t>
  </si>
  <si>
    <t>Proyectos De Desarrollo E Infraestructura Municipal En El Municipio De Maní, Yucatán // (Reconstruccion De Calles En La Localidad De Mani Del Municipio De Mani) - 5290086</t>
  </si>
  <si>
    <t>5290086</t>
  </si>
  <si>
    <t>YUC00170200898663</t>
  </si>
  <si>
    <t>Rehabilitación Del Centro De Desarrollo Comunitario Pinzones, Mérida, Yucatán. - 5523342 Fortalece Iii</t>
  </si>
  <si>
    <t>5523342</t>
  </si>
  <si>
    <t>YUC00170200898665</t>
  </si>
  <si>
    <t>Proyectos Para El Desarrollo Regional De La Zona Henequenera Del Sureste // (Rehabilitación De Un Parque Para Ejercitarse En La Localidad Y Municipio De Tinum) - 5515672</t>
  </si>
  <si>
    <t>5515672</t>
  </si>
  <si>
    <t>YUC00170200898669</t>
  </si>
  <si>
    <t>Infraestructura Social En Valladolid, Yucatán // (Construcción De Alumbrado Público De La Localidad De Santa Rosa, Municipio De Valladolid.) - 5096611</t>
  </si>
  <si>
    <t>5096611</t>
  </si>
  <si>
    <t>YUC00170200898670</t>
  </si>
  <si>
    <t>Infraestructura Social En Valladolid, Yucatán // (Construcción De Alumbrado Público De La Localidad De Kampepén, Municipio De Valladolid.) - 5096551</t>
  </si>
  <si>
    <t>5096551</t>
  </si>
  <si>
    <t>YUC00170200898671</t>
  </si>
  <si>
    <t>Infraestructura Social En Valladolid, Yucatán // (Rehabilitación De Alumbrado Público De La Localidad De Popolá, Municipio De Valladolid.) - 5096191</t>
  </si>
  <si>
    <t>5096191</t>
  </si>
  <si>
    <t>YUC00170200898672</t>
  </si>
  <si>
    <t>Infraestructura Social En Valladolid, Yucatán // (Rehabilitación De Alumbrado Público De La Localidad De Bolmay, Municipio De Valladolid.) - 5088248</t>
  </si>
  <si>
    <t>5088248</t>
  </si>
  <si>
    <t>YUC00170200898673</t>
  </si>
  <si>
    <t>Infraestructura Social En Valladolid, Yucatán // (Rehabilitación De Alumbrado Público De La Localidad De Tikuch, Municipio De Valladolid.) - 5088188</t>
  </si>
  <si>
    <t>5088188</t>
  </si>
  <si>
    <t>YUC00170200898674</t>
  </si>
  <si>
    <t>Infraestructura Social En Valladolid, Yucatán // (Rehabilitación De Alumbrado Público De La Localidad De Chamul, Municipio De Valladolid.) - 5097157</t>
  </si>
  <si>
    <t>5097157</t>
  </si>
  <si>
    <t>YUC00170200898859</t>
  </si>
  <si>
    <t>Rehabilitación De La Plaza Principal De La Localidad Y Municipio De Yaxcabá - 5065706</t>
  </si>
  <si>
    <t>5065706</t>
  </si>
  <si>
    <t>YUC00170200899242</t>
  </si>
  <si>
    <t>Proyectos De Desarrollo E Infraestructura Municipal En El Municipio De Umán, Yucatán // (Rehabilitacion De Un Parque En La Localidad De Xtepén, Municipio De Umán.) - 5305720</t>
  </si>
  <si>
    <t>5305720</t>
  </si>
  <si>
    <t>YUC00170200899494</t>
  </si>
  <si>
    <t>Transporte Público Foráneo Adaptado Para Personas Con Discapacidad En El Municipio De Acanceh, Yucatán - Ptp-7878-75-Ya-T2.2</t>
  </si>
  <si>
    <t>PTP-7878-75-YA-T2.2</t>
  </si>
  <si>
    <t>YUC00170200899496</t>
  </si>
  <si>
    <t>Rehabilitación Y Construcción De Un Domo En Una Cancha De Usos Múltiples En  La Localidad Y Municipio De Chacsinkín, Yucatán. - 5081858</t>
  </si>
  <si>
    <t>5081858</t>
  </si>
  <si>
    <t>YUC00170200899501</t>
  </si>
  <si>
    <t>Rehabilitación De Calles Secundarias En Progreso, En Yucatán // (Rehabilitación De Calles Secundarias En Progreso, En Yucatán.) - 5586348</t>
  </si>
  <si>
    <t>5586348</t>
  </si>
  <si>
    <t>YUC00170200899502</t>
  </si>
  <si>
    <t>Ampliación Y Rehabilitación Del Edificio Que Alberga La Biblioteca Y La Casa De La Cultura En La Localidad Y Municipio De Río Lagartos, Yucatán - 5031350</t>
  </si>
  <si>
    <t>5031350</t>
  </si>
  <si>
    <t>YUC00170200899503</t>
  </si>
  <si>
    <t>Transporte Público Foráneo Adaptado Para Personas Con Discapacidad En El Municipio De Río Lagartos, Yucatán - Ptp-7880-75-Yr-T2.2</t>
  </si>
  <si>
    <t>PTP-7880-75-YR-T2.2</t>
  </si>
  <si>
    <t>YUC00170200899505</t>
  </si>
  <si>
    <t>Rehabilitación Del  Parque Principal En La Localidad Y Municipio De Tinum - 5112914</t>
  </si>
  <si>
    <t>5112914</t>
  </si>
  <si>
    <t>YUC00170200899508</t>
  </si>
  <si>
    <t>Infraestructura Social En Valladolid, Yucatán // (Rehabilitación De Alumbrado Público De La Localidad De Yaxché, Municipio De Valladolid.) - 5096911</t>
  </si>
  <si>
    <t>5096911</t>
  </si>
  <si>
    <t>YUC00170200899509</t>
  </si>
  <si>
    <t>Infraestructura Social En Valladolid, Yucatán // (Rehabilitación De Alumbrado Público De La Localidad De Ebtún, Municipio De Valladolid.) - 5096731</t>
  </si>
  <si>
    <t>5096731</t>
  </si>
  <si>
    <t>YUC00170200899510</t>
  </si>
  <si>
    <t>Infraestructura Social En Valladolid, Yucatán // (Construcción De Alumbrado Público De La Localidad De X-Batún, Municipio De Valladolid.) - 5088434</t>
  </si>
  <si>
    <t>5088434</t>
  </si>
  <si>
    <t>YUC00170200899511</t>
  </si>
  <si>
    <t>Infraestructura Social En Valladolid, Yucatán // (Rehabilitación De Alumbrado Público De La Localidad De Yalcobá, Municipio De Valladolid.) - 5088128</t>
  </si>
  <si>
    <t>5088128</t>
  </si>
  <si>
    <t>YUC00170200899512</t>
  </si>
  <si>
    <t>Infraestructura Social En Valladolid, Yucatán // (Rehabilitación De Alumbrado Público De La Localidad Y Municipio De Valladolid) - 5097217</t>
  </si>
  <si>
    <t>5097217</t>
  </si>
  <si>
    <t>YUC00170200899513</t>
  </si>
  <si>
    <t>Infraestructura Social En Valladolid, Yucatán // (Reconstrucción De Calles En La Localidad Y Municipio De Valladolid) - 5750658</t>
  </si>
  <si>
    <t>5750658</t>
  </si>
  <si>
    <t>YUC00170200900051</t>
  </si>
  <si>
    <t>Proyectos De Desarrollo E Infraestructura Municipal En El Municipio De Tunkás, Yucatán // (Construccion De Techumbre En Cancha Municipal) - 5285193</t>
  </si>
  <si>
    <t>5285193</t>
  </si>
  <si>
    <t>YUC00170200900325</t>
  </si>
  <si>
    <t>Proyectos De Desarrollo E Infraestructura Municipal En El Municipio De Buctzotz, Yucatán // (Construccion De Barda Perimetral En El Cementerio Municipal En La Localidad Y Municipio De Buctzotz) - 5223346</t>
  </si>
  <si>
    <t>5223346</t>
  </si>
  <si>
    <t>YUC00170200900329</t>
  </si>
  <si>
    <t>Construcción De Un Parque En La Localidad Y Municipio De Chocholá - 5109830</t>
  </si>
  <si>
    <t>5109830</t>
  </si>
  <si>
    <t>YUC00170200900330</t>
  </si>
  <si>
    <t>Rehabilitación Del Parque Principal En La Localidad Y Municipio De Kaua - 5110094</t>
  </si>
  <si>
    <t>5110094</t>
  </si>
  <si>
    <t>YUC00170200900331</t>
  </si>
  <si>
    <t>Proyectos De Desarrollo E Infraestructura Municipal En El Municipio De Maní, Yucatán // (Rehabilitacion Del Parque Principal En La Localidad De Tipikal Del Municipio De Mani) - 5290026</t>
  </si>
  <si>
    <t>5290026</t>
  </si>
  <si>
    <t>MUNICIPIO DE MANI</t>
  </si>
  <si>
    <t>YUC00170200900332</t>
  </si>
  <si>
    <t>Proyectos De Desarrollo E Infraestructura Municipal En El Municipio De Mérida, Yucatán // (Rehabilitación De Área Infantil En El Parque Las Magnolias,  Fraccionamiento Las Magnolias, Mérida, Yuc.) - 5292489</t>
  </si>
  <si>
    <t>5292489</t>
  </si>
  <si>
    <t>YUC00170200900333</t>
  </si>
  <si>
    <t>Infraestructura Vial En El Municipio De Oxkutzcab, Estado De Yucatán // (Construccion De Calles En La Localidad De Yaxhachen Del Municipio De Oxkutzcabreconstruccion De Calles En La Localidad De Xul Del Municipio De Oxkutzcab) - 5223608</t>
  </si>
  <si>
    <t>5223608</t>
  </si>
  <si>
    <t>YUC00170200900334</t>
  </si>
  <si>
    <t>Construccion De Techumbre En Area De Imparticion De Educacion Fisica En Las Escuelas Primarias Benito Juarez Garcia Con Cct , 31dpr0379z Y Jose Maria Morelos Y Pavon Con Cct, 31dpr1705l  En La Localidad De Peto Yucatan. - 5449284</t>
  </si>
  <si>
    <t>5449284</t>
  </si>
  <si>
    <t>YUC00170200900335</t>
  </si>
  <si>
    <t>Rehabilitación Del Mercado Municipal En La Localidad Y Municipio De Río Lagartos - 5031801</t>
  </si>
  <si>
    <t>5031801</t>
  </si>
  <si>
    <t>YUC00170200900336</t>
  </si>
  <si>
    <t>Rehabilitación Del Parque De Las Madres En La Localidad De Telchac, Municipio De Telchac Pueblo - 5111069</t>
  </si>
  <si>
    <t>5111069</t>
  </si>
  <si>
    <t>YUC00170200900337</t>
  </si>
  <si>
    <t>Rehabilitación Del Parque La Esperanza En La Localidad Y Municipio De Tzucacab. - 5065040</t>
  </si>
  <si>
    <t>5065040</t>
  </si>
  <si>
    <t>YUC00170200900339</t>
  </si>
  <si>
    <t>Infraestructura Social En Valladolid, Yucatán // (Rehabilitación De Alumbrado Público De La Localidad De Zodzilchén, Municipio De Valladolid.) - 5096791</t>
  </si>
  <si>
    <t>5096791</t>
  </si>
  <si>
    <t>YUC00170200900340</t>
  </si>
  <si>
    <t>Infraestructura Social En Valladolid, Yucatán // (Rehabilitación De Alumbrado Público De La Localidad De Pixoy, Municipio De Valladolid.) - 5096671</t>
  </si>
  <si>
    <t>5096671</t>
  </si>
  <si>
    <t>YUC00170200901157</t>
  </si>
  <si>
    <t>Construcción De Aula Para La Escuela Preescolar Rita Cetina Gutiérrez Con C.C.T. 31djn2029s En La Localidad Y Municipio De Cacalchén, Yucatán - 5033274</t>
  </si>
  <si>
    <t>5033274</t>
  </si>
  <si>
    <t>YUC00170200901159</t>
  </si>
  <si>
    <t>Rehabilitación Del Parque Principal En La Localidad Y Municipio De Chacsinkín - 5028075</t>
  </si>
  <si>
    <t>5028075</t>
  </si>
  <si>
    <t>YUC00170200901161</t>
  </si>
  <si>
    <t>Construcción De Cancha De Fut 7, Baños, Gradas, Andadores Y Explanada De Acceso En La Localidad Y Municipio De Dzilam De Bravo, Yucatán. - 5081686</t>
  </si>
  <si>
    <t>5081686</t>
  </si>
  <si>
    <t>YUC00170200901165</t>
  </si>
  <si>
    <t>Reconstruccion De Calles En La Localidad De Sacapuc Del Municipio De Motul - 5093164</t>
  </si>
  <si>
    <t>5093164</t>
  </si>
  <si>
    <t>YUC00170200901166</t>
  </si>
  <si>
    <t>Rehabilitación Del Parque Principal En La Localidad Y Municipio De Samahil - 5033390</t>
  </si>
  <si>
    <t>5033390</t>
  </si>
  <si>
    <t>YUC00170200901167</t>
  </si>
  <si>
    <t>Pavimentación De Calles Varias En El Municipio De Temozón, Yucatán. // (Pavimentación De Calles Varias En El Municipio De Temozon, Yucatan.) - 5052813</t>
  </si>
  <si>
    <t>5052813</t>
  </si>
  <si>
    <t>YUC00170200901168</t>
  </si>
  <si>
    <t>Rehabilitación Del Parque Guadalupe En La Localidad Y Municipio De Tzucacab - 5081563</t>
  </si>
  <si>
    <t>5081563</t>
  </si>
  <si>
    <t>YUC00170200901169</t>
  </si>
  <si>
    <t>Infraestructura Social En Valladolid, Yucatán // (Rehabilitación De Alumbrado Público De La Localidad De Xuilub, Municipio De Valladolid.) - 5096431</t>
  </si>
  <si>
    <t>5096431</t>
  </si>
  <si>
    <t>YUC00170200901170</t>
  </si>
  <si>
    <t>Infraestructura Social En Valladolid, Yucatán // (Rehabilitación De Alumbrado Público De La Localidad De San Vicente, Municipio De Valladolid) - 5097031</t>
  </si>
  <si>
    <t>5097031</t>
  </si>
  <si>
    <t>YUC00170200901705</t>
  </si>
  <si>
    <t>Construcción De Un Parque En La Localidad Y Municipio De Tekom - 5033448</t>
  </si>
  <si>
    <t>5033448</t>
  </si>
  <si>
    <t>YUC00170200901935</t>
  </si>
  <si>
    <t>Construcción De Techumbre En Área De Impartición De Educación Física En La Escuela Primaria Primitivo Rubio Avila , En El Municipio De Acanceh, En El Estado De Yucatán - 5082391</t>
  </si>
  <si>
    <t>5082391</t>
  </si>
  <si>
    <t>YUC00170200901941</t>
  </si>
  <si>
    <t>Proyectos De Desarrollo Municipal En El Municipio De Hunucmá, Yucatán // (Rehabilitación De Un Parque En La Localidad Hunkanab,Municipio De Hunucmá.) - 5403255</t>
  </si>
  <si>
    <t>5403255</t>
  </si>
  <si>
    <t>YUC00170200901942</t>
  </si>
  <si>
    <t>Rehabilitación Del Mercado Municipal En La Localidad Y Municipio De  Ixil - 5033564</t>
  </si>
  <si>
    <t>5033564</t>
  </si>
  <si>
    <t>YUC00170200901944</t>
  </si>
  <si>
    <t>Proyectos Para El Desarrollo Regional De La Zona Henequenera Del Sureste // (Construcción De Banquetas En La Región Sur Poniente De La Ciudad De Mérida, Yucatán) - 5768939</t>
  </si>
  <si>
    <t>5768939</t>
  </si>
  <si>
    <t>YUC00170200901947</t>
  </si>
  <si>
    <t>Rehabilitación De Un Campo De Béisbol "Independencia" En La Localidad De Telchac, Municipio De Telchac Pueblo, Yucatán. - 5071370</t>
  </si>
  <si>
    <t>5071370</t>
  </si>
  <si>
    <t>YUC00170200901948</t>
  </si>
  <si>
    <t>Construcción De Cancha De Fútbol 7, Gradas, Baños Vestidores, Bodegas Y Techo Para Gradas En La Localidad Y Municipio De Tetiz. - 5070923</t>
  </si>
  <si>
    <t>5070923</t>
  </si>
  <si>
    <t>YUC00170200901949</t>
  </si>
  <si>
    <t>Rehabilitación Del Parque Principal En La Localidad Y Municipio De Tixkokob - 5113120</t>
  </si>
  <si>
    <t>5113120</t>
  </si>
  <si>
    <t>YUC00170200901952</t>
  </si>
  <si>
    <t>Infraestructura Social En Valladolid, Yucatán // (Rehabilitación De Alumbrado Público De La Localidad De Nohsuytún, Municipio De Valladolid.) - 5096311</t>
  </si>
  <si>
    <t>5096311</t>
  </si>
  <si>
    <t>YUC00170200901953</t>
  </si>
  <si>
    <t>Infraestructura Social En Valladolid, Yucatán // (Rehabilitación De Alumbrado Público De La Locanidad De Chan Yokdzonot Dos, Municipio De Valladolid.) - 5096251</t>
  </si>
  <si>
    <t>5096251</t>
  </si>
  <si>
    <t>YUC00170200901954</t>
  </si>
  <si>
    <t>Infraestructura Social En Valladolid, Yucatán // (Rehabilitación De Alumbrado Público De La Localidad De Xocén, Municipio De Valladolid.) - 5096491</t>
  </si>
  <si>
    <t>5096491</t>
  </si>
  <si>
    <t>YUC00170200902458</t>
  </si>
  <si>
    <t>Construcción De Guarniciones Y Banquetas, En El Municipio De Yobaín, En El Estado De Yucatán // (Construcción De Guarniciones Y Banquetas En La Localidad Y Municipio De Yobaín) - 5255532</t>
  </si>
  <si>
    <t>5255532</t>
  </si>
  <si>
    <t>YUC00170200902708</t>
  </si>
  <si>
    <t>Recontruccion De Calles, Construccion De Drenaje Pluvial Y Construccion De Banquetas En El Municipio De Dzan, Yucatan - 5140933</t>
  </si>
  <si>
    <t>5140933</t>
  </si>
  <si>
    <t>YUC00170200902710</t>
  </si>
  <si>
    <t>Construcción De Techumbre Y Gradas Para Cancha De Usos Múltiples En La Localidad Y Municipio De Ixil - 5070402</t>
  </si>
  <si>
    <t>5070402</t>
  </si>
  <si>
    <t>YUC00170200902712</t>
  </si>
  <si>
    <t>Proyectos De Desarrollo E Infraestructura Municipal En El Municipio De Mérida, Yucatán // (Rehabilitación De Área Infantil En El Parque Cuauhtemoc,  Colonia Mercedes Barrera. Mérida, Yuc.) - 5292429</t>
  </si>
  <si>
    <t>5292429</t>
  </si>
  <si>
    <t>YUC00170200902715</t>
  </si>
  <si>
    <t>Construcción De Campo De Fútbol Y Gradas Con Techumbre Metálica En La  Localidad Y Municipio De Sanahcat, Yucatán - 5082969</t>
  </si>
  <si>
    <t>5082969</t>
  </si>
  <si>
    <t>YUC00170200902717</t>
  </si>
  <si>
    <t>Construcción De Cancha De Usos Múltiples Con Domo En  La Localidad De Timul, Municipio De Tahdziu, Yucatán. - 5082035</t>
  </si>
  <si>
    <t>5082035</t>
  </si>
  <si>
    <t>YUC00170300950047</t>
  </si>
  <si>
    <t>Construcción Yo Rehabilitación De Drenaje Pluvial En Calles Diversas De La Localidad Y Municipio De Ticul Yucatán - 192553</t>
  </si>
  <si>
    <t>192553</t>
  </si>
  <si>
    <t>YUC00170300950048</t>
  </si>
  <si>
    <t>Construcion De Techado En Area De Imparticion De Educacion Fisica En La Esc Preescolar Indigena Ixchel De La Loc Y Mpio De Ticul Yuc - 192461</t>
  </si>
  <si>
    <t>192461</t>
  </si>
  <si>
    <t>YUC00170300950049</t>
  </si>
  <si>
    <t>Ampliación De La Red De Energía Eléctrica En Diversas Calles De La Localidad De Ticul Del Municipio De Ticul Yucatán - 192442</t>
  </si>
  <si>
    <t>192442</t>
  </si>
  <si>
    <t>YUC00170300950050</t>
  </si>
  <si>
    <t>Construcción De Pisos Firmes Etapa I En La Localidad De Ticul Del Municipio De Ticul Yucatán - 192395</t>
  </si>
  <si>
    <t>192395</t>
  </si>
  <si>
    <t>YUC00170300950051</t>
  </si>
  <si>
    <t>Construcción Y Rehabilitación De Alumbrado Público En Calles Diversas De La Localidad Y Municipio De Ticul Yuc - 192531</t>
  </si>
  <si>
    <t>192531</t>
  </si>
  <si>
    <t>YUC00170300950052</t>
  </si>
  <si>
    <t>Mantenimiento De Diversas Calles Hasta Secundaria En La Localidad Y Municipio De Temax - 169520</t>
  </si>
  <si>
    <t>169520</t>
  </si>
  <si>
    <t>YUC00170300950053</t>
  </si>
  <si>
    <t>Construcción De Acciones De Vivienda Cuarto Adicional En La Localidad Y Municipio De Temax Yucatán - 169429</t>
  </si>
  <si>
    <t>169429</t>
  </si>
  <si>
    <t xml:space="preserve">Vivienda </t>
  </si>
  <si>
    <t>YUC00170300950054</t>
  </si>
  <si>
    <t>Construcción De Acciones De Vivienda Cuarto Adicional En La Localidad Y Municipio De Temax Yucatán - 169414</t>
  </si>
  <si>
    <t>169414</t>
  </si>
  <si>
    <t>YUC00170300950055</t>
  </si>
  <si>
    <t>Construcción De Acciones De Vivienda Cuarto Adicional En La Localidad Y Municipio De Temax Yucatán - 169372</t>
  </si>
  <si>
    <t>169372</t>
  </si>
  <si>
    <t>YUC00170300950056</t>
  </si>
  <si>
    <t>Construcción De Doscientos Ochenta Punto Diez Metros Cuadrados De Techo De Concreto - 183224</t>
  </si>
  <si>
    <t>183224</t>
  </si>
  <si>
    <t>H AYUNTAMIENTO DE CACALCHEN</t>
  </si>
  <si>
    <t>YUC00170300950057</t>
  </si>
  <si>
    <t>Construcción De Doscientos Ochenta Punto Diez Metros Cuadrados De Techo De Concreto - 183210</t>
  </si>
  <si>
    <t>183210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</si>
  <si>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produjo un error al capturar el Contrato - SISTEMA: Pasa al siguiente nivel.</t>
  </si>
  <si>
    <t>YUC00170300950058</t>
  </si>
  <si>
    <t>Construccion De Baños En Diez Viviendas De La Localidad Y Municipio De Cacalchén Yucatan - 183009</t>
  </si>
  <si>
    <t>183009</t>
  </si>
  <si>
    <t>YUC00170300950060</t>
  </si>
  <si>
    <t>Construccion De Baños En Diez Viviendas De La Localidad Y Municipio De Cacalchén Yucatan - 183017</t>
  </si>
  <si>
    <t>183017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</si>
  <si>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produjo error al momento de capturar el contrato - SISTEMA: Pasa al siguiente nivel.</t>
  </si>
  <si>
    <t>YUC00170300950061</t>
  </si>
  <si>
    <t>Construccion De Baños En Diez Viviendas De La Localidad Y Municipio De Cacalchén Yucatan - 183012</t>
  </si>
  <si>
    <t>183012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</si>
  <si>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deja capturar el sistema el contrato - SISTEMA: Pasa al siguiente nivel.</t>
  </si>
  <si>
    <t>YUC00170300950062</t>
  </si>
  <si>
    <t>Construccion De Baños En Diez Viviendas De La Localidad Y Municipio De Cacalchén Yucatan - 182920</t>
  </si>
  <si>
    <t>182920</t>
  </si>
  <si>
    <t>YUC00170300950064</t>
  </si>
  <si>
    <t>33903 Servicios Integrales - 176126</t>
  </si>
  <si>
    <t>176126</t>
  </si>
  <si>
    <t>YUC00170300950068</t>
  </si>
  <si>
    <t>35501 Mantenimiento Y Conservación De Vehículos Terrestres, Aéreos, Marítimos, Lacustres Y Fluviales - 174772</t>
  </si>
  <si>
    <t>174772</t>
  </si>
  <si>
    <t>MUNICIPIO DE TIMUCUY YUCATAN</t>
  </si>
  <si>
    <t>Vehículos</t>
  </si>
  <si>
    <t>YUC00170300950069</t>
  </si>
  <si>
    <t>32505 Arrendamiento De Vehículos Terrestres, Aéreos, Marítimos, Lacustres Y Fluviales Para Servidores Públicos - 174691</t>
  </si>
  <si>
    <t>174691</t>
  </si>
  <si>
    <t>YUC00170300950070</t>
  </si>
  <si>
    <t>Acondicionamiento De Áreas Administrativas Municipales - 148433</t>
  </si>
  <si>
    <t>148433</t>
  </si>
  <si>
    <t>YUC00170300950084</t>
  </si>
  <si>
    <t>Ampliacion De La Red De Energia Electrica De Media Y Baja Tension En La Comisaria De Nohuayun - 188182</t>
  </si>
  <si>
    <t>188182</t>
  </si>
  <si>
    <t>Nohuayún</t>
  </si>
  <si>
    <t>H AYUNTAMIENTO DE TETIZ</t>
  </si>
  <si>
    <t>YUC00170300950135</t>
  </si>
  <si>
    <t>Acondicionamiento De Espacios Fisicos De La Presidencia Municipal Y Sala De Regidores - 189880</t>
  </si>
  <si>
    <t>189880</t>
  </si>
  <si>
    <t>MUNICIPIO DE CHIKINDZONOT</t>
  </si>
  <si>
    <t>Mobiliario y equipo</t>
  </si>
  <si>
    <t>YUC00170300950136</t>
  </si>
  <si>
    <t>Adquisicion De Equipo Multifuncional De Fotocopiado Blanco Y Negro - 189769</t>
  </si>
  <si>
    <t>189769</t>
  </si>
  <si>
    <t>YUC00170300950139</t>
  </si>
  <si>
    <t>Construccion De Techo Firme - 192029</t>
  </si>
  <si>
    <t>192029</t>
  </si>
  <si>
    <t>YUC00170300950140</t>
  </si>
  <si>
    <t>Construccion De Techo Firme - 192101</t>
  </si>
  <si>
    <t>192101</t>
  </si>
  <si>
    <t>YUC00170300950141</t>
  </si>
  <si>
    <t>Construccion De Techo Firme - 192068</t>
  </si>
  <si>
    <t>192068</t>
  </si>
  <si>
    <t>YUC00170300950143</t>
  </si>
  <si>
    <t>Construccion De Techo Firme - 192286</t>
  </si>
  <si>
    <t>192286</t>
  </si>
  <si>
    <t>YUC00170300950144</t>
  </si>
  <si>
    <t>Construccion De Techo Firme - 192366</t>
  </si>
  <si>
    <t>192366</t>
  </si>
  <si>
    <t>YUC00170300950145</t>
  </si>
  <si>
    <t>Construccion De Techo Firme - 192408</t>
  </si>
  <si>
    <t>192408</t>
  </si>
  <si>
    <t>YUC00170300950146</t>
  </si>
  <si>
    <t>Construccion De Techo Firme - 192383</t>
  </si>
  <si>
    <t>192383</t>
  </si>
  <si>
    <t>YUC00170300950147</t>
  </si>
  <si>
    <t>Construccion De Techo Firme - 192419</t>
  </si>
  <si>
    <t>192419</t>
  </si>
  <si>
    <t>YUC00170300950148</t>
  </si>
  <si>
    <t>Construccion De Techo Firme - 192343</t>
  </si>
  <si>
    <t>192343</t>
  </si>
  <si>
    <t>YUC00170300950149</t>
  </si>
  <si>
    <t>Construccion De Techo Firme - 192321</t>
  </si>
  <si>
    <t>192321</t>
  </si>
  <si>
    <t>YUC00170300950150</t>
  </si>
  <si>
    <t>Construccion De Techo Firme - 187451</t>
  </si>
  <si>
    <t>187451</t>
  </si>
  <si>
    <t>YUC00170300950152</t>
  </si>
  <si>
    <t>Construccion De Techo Firme - 187448</t>
  </si>
  <si>
    <t>187448</t>
  </si>
  <si>
    <t>YUC00170300950172</t>
  </si>
  <si>
    <t>33902 Proyectos Para Prestacion De Servicios - 95511</t>
  </si>
  <si>
    <t>95511</t>
  </si>
  <si>
    <t>H AYUNTAMIENTO DE TIZIMIN YUCATAN</t>
  </si>
  <si>
    <t>Lote</t>
  </si>
  <si>
    <t>YUC00170300950236</t>
  </si>
  <si>
    <t>Construccion De Muros Firmes En La Localidad De Tecoh Municipio De Tecoh - 180186</t>
  </si>
  <si>
    <t>180186</t>
  </si>
  <si>
    <t>AYUNTAMIENTO DE TECOH</t>
  </si>
  <si>
    <t>YUC00170300950237</t>
  </si>
  <si>
    <t>Construccion De Muro Firmeen La Localidada De Tecoh - 179834</t>
  </si>
  <si>
    <t>179834</t>
  </si>
  <si>
    <t>H AYUNTAMIENTO DE TECOH</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</si>
  <si>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COMPAÑÍA (CARLOS MANUEL CHI DURAN  ) LLEVARÁ A CABO LA CONSTRUCCIÓN DE (CONSTRUCCION DE MURO EN EL MUNICIPIO DE TECOH) LA ENTREGA DE LA OBRA SE REALIZARÁ EN UNA   FASE, PARA LA ENTREGA TOTAL ESTABLECIDA PARA EL DÍA 01  DE JULIO DE 2017. FECHA DE TÉRMINO DE LA OBRA 07 AGOSTO-17 - SISTEMA: Pasa al siguiente nivel.</t>
  </si>
  <si>
    <t>YUC00170300950238</t>
  </si>
  <si>
    <t>Construccion De Pisos Firmes En La Localidad De Tecoh Etapa Ii - 180354</t>
  </si>
  <si>
    <t>180354</t>
  </si>
  <si>
    <t>YUC00170300950239</t>
  </si>
  <si>
    <t>Construccion De Piso Firma En La Localidad De Tecoh Municipio De Tecoh - 180121</t>
  </si>
  <si>
    <t>180121</t>
  </si>
  <si>
    <t>YUC00170300950243</t>
  </si>
  <si>
    <t>Construccion De Piso Firme En La Localidad De Telchaquillo Municipio De Tecoh - 180162</t>
  </si>
  <si>
    <t>180162</t>
  </si>
  <si>
    <t>YUC00170300950244</t>
  </si>
  <si>
    <t>Construccion De Muro En La Localidad De Telchaquillo Etepa Ii Municipio De Tecoh - 180322</t>
  </si>
  <si>
    <t>180322</t>
  </si>
  <si>
    <t>YUC00170300950245</t>
  </si>
  <si>
    <t>Construccion De Muros Firmes En La Localidad De Telchaquillo Municipio De Tecoh - 180006</t>
  </si>
  <si>
    <t>180006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</si>
  <si>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COMPAÑÍA (CARLOS MANUEL CHI DURAN  ) LLEVARÁ A CABO LA CONSTRUCCIÓN DE (CONSTRUCCION DE MUROS FIRMES  EN EL MUNICIPIO DE TECOH) LA ENTREGA DE LA OBRA SE REALIZARÁ EN UNA   FASE, PARA LA ENTREGA TOTAL ESTABLECIDA PARA EL DÍA 01  DE JULIO DE 2017. FECHA DE TÉRMINO DE LA OBRA 07 AGOSTO-17 - SISTEMA: Pasa al siguiente nivel.</t>
  </si>
  <si>
    <t>YUC00170300950246</t>
  </si>
  <si>
    <t>Construccion De Piso Firme En La Localidad De Telchaquillo Etapa Ii - 180394</t>
  </si>
  <si>
    <t>180394</t>
  </si>
  <si>
    <t>YUC00170300950248</t>
  </si>
  <si>
    <t>Construccion De Sesenta Cuartos Dormitorios Recamara Adicional En La Localidad De Tekax Yuc - 194159</t>
  </si>
  <si>
    <t>194159</t>
  </si>
  <si>
    <t>YUC00170300950249</t>
  </si>
  <si>
    <t>Ampliacion De Red Electrica En Baja Tension En La Calle Veintiocho Por Treinta Y Nueve Y Cuarenta Y Uno En La Localidad Y Municipio De Tekax - 195802</t>
  </si>
  <si>
    <t>195802</t>
  </si>
  <si>
    <t>YUC00170300950253</t>
  </si>
  <si>
    <t>Construcción De Drenaje Pluvial En La Localidad Y Municipio De Tekax - 194289</t>
  </si>
  <si>
    <t>194289</t>
  </si>
  <si>
    <t>Metros lineales</t>
  </si>
  <si>
    <t>YUC00170300950254</t>
  </si>
  <si>
    <t>33901 Subcontratacion De Servicios Con Terceros - 193926</t>
  </si>
  <si>
    <t>193926</t>
  </si>
  <si>
    <t>YUC00170300950255</t>
  </si>
  <si>
    <t>Construccion De Diez Sanitarios Con Biodigestores Para Personas Con Enfermedades Cronicas Y Degenerativas En Tekax - 192269</t>
  </si>
  <si>
    <t>192269</t>
  </si>
  <si>
    <t>YUC00170300950256</t>
  </si>
  <si>
    <t>Ampliacion De Red Electrica En Media Y Baja Tension Calle Setenta Y Seis Por Cuarenta Y Uno Hasta La Cuarenta Y Cinco En Tekax Yuc - 191875</t>
  </si>
  <si>
    <t>191875</t>
  </si>
  <si>
    <t>YUC00170300950258</t>
  </si>
  <si>
    <t>Construccion De Cincuenta Muros Firmes En La Localidad Y Municipio De Tekax Yuc - 196480</t>
  </si>
  <si>
    <t>196480</t>
  </si>
  <si>
    <t>YUC00170300950260</t>
  </si>
  <si>
    <t>Ampliacion Del Sistema De Agua Potable De La Localidad De Tekax Yuc - 192602</t>
  </si>
  <si>
    <t>192602</t>
  </si>
  <si>
    <t>YUC00170300950262</t>
  </si>
  <si>
    <t>Construccion De Sesenta Sanitarios Con Biodigestores En La Localidad Y Municipio De Tekax Yuc - 192340</t>
  </si>
  <si>
    <t>192340</t>
  </si>
  <si>
    <t>YUC00170300950271</t>
  </si>
  <si>
    <t>Construcción De Cinco Cuartos Dormitorio Para Personas Con Capacidades Diferentes - 147907</t>
  </si>
  <si>
    <t>147907</t>
  </si>
  <si>
    <t>YUC00170300950272</t>
  </si>
  <si>
    <t>Construcción De Diez Cuartos Dormitorios Para Personas Vulnerables En La Localidad Y Municipio De Tekax - 150105</t>
  </si>
  <si>
    <t>150105</t>
  </si>
  <si>
    <t>YUC00170300950273</t>
  </si>
  <si>
    <t>Construcción De Dispensario Medico En La Localidad De Cepeda Peraza - 161890</t>
  </si>
  <si>
    <t>161890</t>
  </si>
  <si>
    <t>Manuel Cepeda Peraza</t>
  </si>
  <si>
    <t>YUC00170300950275</t>
  </si>
  <si>
    <t>Construccion De Techado En Area De Imparticion Fisica En El Preescolar Francico I Madero En La Localidad De Kancab Municipio De Tekax - 189407</t>
  </si>
  <si>
    <t>189407</t>
  </si>
  <si>
    <t>YUC00170300950277</t>
  </si>
  <si>
    <t>Construccion De Diez Cuartos Recamara Adicional En La Localidad De Ticum Del Municipio De Tekax Yuc - 195551</t>
  </si>
  <si>
    <t>195551</t>
  </si>
  <si>
    <t>Ticum</t>
  </si>
  <si>
    <t>YUC00170300950280</t>
  </si>
  <si>
    <t>Construccion De Pisos De Concreto En Diversas Colonias En El Municipio De Hunucma - 178095</t>
  </si>
  <si>
    <t>178095</t>
  </si>
  <si>
    <t>H AYUNTAMIENTO DE HUNUCMA</t>
  </si>
  <si>
    <t>YUC00170300950281</t>
  </si>
  <si>
    <t>Ampliacion De Red Electrica En La Localidad Y Municipio De Hunucma - 178153</t>
  </si>
  <si>
    <t>178153</t>
  </si>
  <si>
    <t>YUC00170300950282</t>
  </si>
  <si>
    <t>Construccion De Pisos En El Municipio De Hunucma - 177983</t>
  </si>
  <si>
    <t>177983</t>
  </si>
  <si>
    <t>YUC00170300950283</t>
  </si>
  <si>
    <t>Mejoramiento Del Sistema De Agua Potable En La Localidad De Sisal Municipio De Hunucma - 191611</t>
  </si>
  <si>
    <t>191611</t>
  </si>
  <si>
    <t>YUC00170300950284</t>
  </si>
  <si>
    <t>Rehabilitación De Calle Pavimenta De Asfalto - 184452</t>
  </si>
  <si>
    <t>184452</t>
  </si>
  <si>
    <t>YUC00170300950286</t>
  </si>
  <si>
    <t>Ampliacion De Red Electrica En Media Y Baja Tension - 195795</t>
  </si>
  <si>
    <t>195795</t>
  </si>
  <si>
    <t>YUC00170300950287</t>
  </si>
  <si>
    <t>Ampliacion De Red Electrica En Media Y Baja Tension - 195916</t>
  </si>
  <si>
    <t>195916</t>
  </si>
  <si>
    <t>YUC00170300950288</t>
  </si>
  <si>
    <t>Ampliacion De Red Electrica En Media Y Baja Tension - 195715</t>
  </si>
  <si>
    <t>195715</t>
  </si>
  <si>
    <t>YUC00170300950289</t>
  </si>
  <si>
    <t>Ampliacion De Red Electrica En Media Y Baja Tension - 195760</t>
  </si>
  <si>
    <t>195760</t>
  </si>
  <si>
    <t>YUC00170300950290</t>
  </si>
  <si>
    <t>Ampliacion De Red Electrica En La Localidad De Texan Municipio De Hunucma - 179613</t>
  </si>
  <si>
    <t>179613</t>
  </si>
  <si>
    <t>YUC00170300950291</t>
  </si>
  <si>
    <t>Construccion De Dieciseis Muros Y Pisos De Viviendas Del Programa De Autoproduccion En La Localidad Y Municipio De Ixil Yucatan - 193724</t>
  </si>
  <si>
    <t>193724</t>
  </si>
  <si>
    <t>H AYUNTAMIENTO DE IXIL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</si>
  <si>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cabe señalar que este monto es de la construccion de 7 muros de un total de 16 viviendas y falta la construccion de los 7 pisos, ya que se tuvo que dividir en 3 partes por las AGEB con que cuenta el municipio. - ESTE MONTO ES DE LA CONSTRUCCION DE 7 MUROS DE UN TOTAL DE 16 YA QUE SE DIVIDIO POR AGEB Y FALTA LA CONSTRUCCION DE 7 PISOS LO QUE LE CORRESPONDE AL AYUNTAMIENTO DE IXIL., ESTA OBRA SE ENCUENTRA A UN 65 % FISICAMENTE - SISTEMA: Pasa al siguiente nivel.</t>
  </si>
  <si>
    <t>YUC00170300950292</t>
  </si>
  <si>
    <t>Construccion De Dieciseis Muros Y Pisos De Viviendas Del Programa De Autoproduccion En La Localidad Y Municipio De Ixil Yucatan - 193850</t>
  </si>
  <si>
    <t>193850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</si>
  <si>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MONTO CORRESPONDE A LA CONSTRUCCION DE 4 MUROS DE UN TOTAL DE 16 YA QUE SE TUVO QUE DIVIDIR AL CAPTURAR POR AGEB Y FALTA LA CONSTRUCCION DE 4 PISOS QUE LE CORRESPONDE AL AYUNTAMIENTO DE IXIL. - SISTEMA: Pasa al siguiente nivel.</t>
  </si>
  <si>
    <t>YUC00170300950294</t>
  </si>
  <si>
    <t>Construccion De Dieciseis Muros Y Pisos De Viviendas Del Programa De Autoproduccion En La Localidad Y Municipio De Ixil Yucatan - 193939</t>
  </si>
  <si>
    <t>193939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</si>
  <si>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MONTO CORRESPONDE A LA CONSTRUCCION DE 5 MUROS YA QUE SE TUVO QUE DIVIDIR POR AGEB PARA SU CAPTURA Y FALTA LA CONSTRUCCION DE 5 PISOS. - EL MONTO CORRESPONDE A LA CONSTRUCCION DE 5 MUROS DE UN TOTAL DE 16 YA QUE SE TUVO QUE DIVIDIR POR AGEB A LA HORA DE LA CAPTURA Y FALTAN POR CONSTRUIR 5 PISOS. - SISTEMA: Pasa al siguiente nivel.</t>
  </si>
  <si>
    <t>YUC00170300950302</t>
  </si>
  <si>
    <t>Construcción De Cuarto Dormitorio - 177516</t>
  </si>
  <si>
    <t>177516</t>
  </si>
  <si>
    <t>H AYUNTAMIENTO DE UMAN</t>
  </si>
  <si>
    <t>YUC00170300950344</t>
  </si>
  <si>
    <t>Construccion De Veintiseis Techos Firmes En La Localidad Y Municipio De Tzucacab Yucatan - 189884</t>
  </si>
  <si>
    <t>189884</t>
  </si>
  <si>
    <t>YUC00170300950348</t>
  </si>
  <si>
    <t>Construcción De Sanitarios Rurales En La Localidad De Yaxché Del Municipio De Valladolid Del Estado De Yucatan - 118717</t>
  </si>
  <si>
    <t>118717</t>
  </si>
  <si>
    <t>Yunchén</t>
  </si>
  <si>
    <t>YUC00170300950506</t>
  </si>
  <si>
    <t>33604 Impresion Y Elaboracion De Material Informativo Derivado De La Operacion Y Administracion De Las Dependencias Y Entidades - 174437</t>
  </si>
  <si>
    <t>174437</t>
  </si>
  <si>
    <t>H AYUNTAMIENTO DE RIO LAGARTOS</t>
  </si>
  <si>
    <t>YUC00170300950521</t>
  </si>
  <si>
    <t>Construcción De Sesenta Techos Firmes En La Localidad Y Municipio De Peto Yucatan Etapa Uno - 192596</t>
  </si>
  <si>
    <t>192596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</si>
  <si>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 la obra se encuentre terminada - LA OBRA SE ENCUENTRA CONCLUIDA - SISTEMA: Pasa al siguiente nivel.</t>
  </si>
  <si>
    <t>YUC00170300950523</t>
  </si>
  <si>
    <t>Instalación Detrasformador Monofasico De Setenta Y Cinco Kva En El Albergue Cultural Jacinto Canek En La Localidad Y Municipio De Peto - 187446</t>
  </si>
  <si>
    <t>187446</t>
  </si>
  <si>
    <t>YUC00170300950525</t>
  </si>
  <si>
    <t>Rehabilitación De Calles En La Localidad Y Municipio De Peto Yucatan - 187444</t>
  </si>
  <si>
    <t>187444</t>
  </si>
  <si>
    <t>YUC00170300950704</t>
  </si>
  <si>
    <t>Construccion De Ocho Cuartos Dormitorios - 172138</t>
  </si>
  <si>
    <t>172138</t>
  </si>
  <si>
    <t>YUC00170300950705</t>
  </si>
  <si>
    <t>Construccion De Quince Techos Firmes En La Localidad Y Municipio De Quintana Roo - 172103</t>
  </si>
  <si>
    <t>172103</t>
  </si>
  <si>
    <t>YUC00170300950706</t>
  </si>
  <si>
    <t>Acondicionamiento De Espacios Fisicos - 172101</t>
  </si>
  <si>
    <t>172101</t>
  </si>
  <si>
    <t>YUC00170300950707</t>
  </si>
  <si>
    <t>Rehabilitación De Alumbrado Publico - 172157</t>
  </si>
  <si>
    <t>172157</t>
  </si>
  <si>
    <t>YUC00170300950710</t>
  </si>
  <si>
    <t>33901 Subcontratacion De Servicios Con Terceros - 186288</t>
  </si>
  <si>
    <t>186288</t>
  </si>
  <si>
    <t>Estudio de preinversión</t>
  </si>
  <si>
    <t>YUC00170300950717</t>
  </si>
  <si>
    <t>Construccion De Cuartos Dormitorio En La Localidad Y Municipio De Sucila Yucatan - 174608</t>
  </si>
  <si>
    <t>174608</t>
  </si>
  <si>
    <t>YUC00170300950782</t>
  </si>
  <si>
    <t>33903 Servicios Integrales - 198273</t>
  </si>
  <si>
    <t>198273</t>
  </si>
  <si>
    <t>YUC00170300950783</t>
  </si>
  <si>
    <t>Construcción De Biblioteca En La Escuela Primaria Edesio Carrillo Puerto - 194431</t>
  </si>
  <si>
    <t>194431</t>
  </si>
  <si>
    <t>AYUNTAMIENTO DE MOTUL YUCATÁN</t>
  </si>
  <si>
    <t>YUC00170300950823</t>
  </si>
  <si>
    <t>Construccion De Un Cuarto Dormitorio En Oxkutzcab Cto Cuatro - 190824</t>
  </si>
  <si>
    <t>190824</t>
  </si>
  <si>
    <t>YUC00170300950824</t>
  </si>
  <si>
    <t>Construccion De Un Cuarto Dormitorio En Oxkutzcab Cto Cuatro - 190916</t>
  </si>
  <si>
    <t>190916</t>
  </si>
  <si>
    <t>YUC00170300950825</t>
  </si>
  <si>
    <t>Construccion De Un Cuarto Dormitorio En Oxkutzcab Cto Cuatro - 190795</t>
  </si>
  <si>
    <t>190795</t>
  </si>
  <si>
    <t>YUC00170300950826</t>
  </si>
  <si>
    <t>Construccion De Tres Sanitarios Con Biodigestor En Oxkutzcab Cto Once - 191672</t>
  </si>
  <si>
    <t>191672</t>
  </si>
  <si>
    <t>YUC00170300950827</t>
  </si>
  <si>
    <t>Construccion De Dos Sanitarios Con Biodigestor En Oxkutzcab Cto Once - 191645</t>
  </si>
  <si>
    <t>191645</t>
  </si>
  <si>
    <t>YUC00170300950828</t>
  </si>
  <si>
    <t>Construccion De Dos Sanitarios Con Biodigestor En Oxkutzcab Cto Once - 191624</t>
  </si>
  <si>
    <t>191624</t>
  </si>
  <si>
    <t>YUC00170300950829</t>
  </si>
  <si>
    <t>Construccion De Alumbrado Publico En La Calle Cuarenta Y Ocho A Entre Treinta Y Uno Y Treinta Y Tres - 187146</t>
  </si>
  <si>
    <t>187146</t>
  </si>
  <si>
    <t>YUC00170300950830</t>
  </si>
  <si>
    <t>Construccion De Alumbrado Publico En La Calle Sesenta Y Cuatro Entre Cincuenta Y Siete Final Del Cerro - 187128</t>
  </si>
  <si>
    <t>187128</t>
  </si>
  <si>
    <t>YUC00170300950831</t>
  </si>
  <si>
    <t>Pavimentacion De Calles Veintiocho B Entre Cuarenta Y Uno B Y Cuarenta Y Uno - 187182</t>
  </si>
  <si>
    <t>187182</t>
  </si>
  <si>
    <t>YUC00170300950832</t>
  </si>
  <si>
    <t>Construccion De Electrificacion En La Calle Treinta Y Seis A Salida A San Jose Kuncheil - 186866</t>
  </si>
  <si>
    <t>186866</t>
  </si>
  <si>
    <t>YUC00170300950833</t>
  </si>
  <si>
    <t>Construccion De Alumbrado Publico En La Calle Cuarenta Y Cuatro Entre Treinta Y Cinco Y Treinta Y Siete - 187134</t>
  </si>
  <si>
    <t>187134</t>
  </si>
  <si>
    <t>YUC00170300950834</t>
  </si>
  <si>
    <t>Construccion De Alumbrado Publico En La Calle Sesenta Y Uno Entre Veintiseis Y Veintiocho - 187119</t>
  </si>
  <si>
    <t>187119</t>
  </si>
  <si>
    <t>YUC00170300950835</t>
  </si>
  <si>
    <t>Construccion De Alumbrado Publico En La Calle Treinta Y Seis A Salida Asan Jose Kuncheil - 187101</t>
  </si>
  <si>
    <t>187101</t>
  </si>
  <si>
    <t>YUC00170300950836</t>
  </si>
  <si>
    <t>Construccion De Tres Cuartos Dormitorio En Oxkutzcab Cto Cuatro - 187905</t>
  </si>
  <si>
    <t>187905</t>
  </si>
  <si>
    <t>YUC00170300950837</t>
  </si>
  <si>
    <t>Construccion De Cuatro Cuartos Dormitorio En Oxkutzcab Cto Cuatro - 187602</t>
  </si>
  <si>
    <t>187602</t>
  </si>
  <si>
    <t>YUC00170300950838</t>
  </si>
  <si>
    <t>Construccion De Cuatro Cuartos Dormitorio En Oxkutzcab Cto Cuatro - 187566</t>
  </si>
  <si>
    <t>187566</t>
  </si>
  <si>
    <t>YUC00170300950839</t>
  </si>
  <si>
    <t>Construccion De Siete Sanitarios Con Biodigestor En Oxkutzcab Cto Once - 191185</t>
  </si>
  <si>
    <t>191185</t>
  </si>
  <si>
    <t>YUC00170300950840</t>
  </si>
  <si>
    <t>Construccion De Un Cuarto Dormitorio En Oxkutzcab Cto Cuatro - 190682</t>
  </si>
  <si>
    <t>190682</t>
  </si>
  <si>
    <t>YUC00170300950841</t>
  </si>
  <si>
    <t>Construccion De Un Cuarto Dormitorio En Oxkutzcab Cto Cuatro - 190748</t>
  </si>
  <si>
    <t>190748</t>
  </si>
  <si>
    <t>YUC00170300950842</t>
  </si>
  <si>
    <t>Construccion De Un Cuarto Dormitorio En Oxkutzcab Cto Cuatro - 190718</t>
  </si>
  <si>
    <t>190718</t>
  </si>
  <si>
    <t>YUC00170300950843</t>
  </si>
  <si>
    <t>Construccion De Un Sanitario Con Biodigestor En Oxkutzcab Cto Once - 191868</t>
  </si>
  <si>
    <t>191868</t>
  </si>
  <si>
    <t>YUC00170300950844</t>
  </si>
  <si>
    <t>Construccion De Dos Cuartos Dormitorio En Oxkutzcab Cto Cuatro - 190605</t>
  </si>
  <si>
    <t>190605</t>
  </si>
  <si>
    <t>YUC00170300950845</t>
  </si>
  <si>
    <t>Construccion De Un Sanitario Con Biodigestor En Oxkutzcab Cto Once - 191857</t>
  </si>
  <si>
    <t>191857</t>
  </si>
  <si>
    <t>YUC00170300950846</t>
  </si>
  <si>
    <t>Construccion De Dos Sanitarios Con Biodigestor En Oxkutzcab Cto Once - 191538</t>
  </si>
  <si>
    <t>191538</t>
  </si>
  <si>
    <t>YUC00170300950847</t>
  </si>
  <si>
    <t>Construccion De Un Sanitario Con Biodigestor En Oxkutzcab Cto Once - 191847</t>
  </si>
  <si>
    <t>191847</t>
  </si>
  <si>
    <t>YUC00170300950848</t>
  </si>
  <si>
    <t>Construccion De Un Sanitario Con Biodigestor En Oxkutzcab Cto Once - 191821</t>
  </si>
  <si>
    <t>191821</t>
  </si>
  <si>
    <t>YUC00170300950849</t>
  </si>
  <si>
    <t>Construccion De Tres Sanitarios Con Biodigestor En Oxkutzcab Cto Once - 191494</t>
  </si>
  <si>
    <t>191494</t>
  </si>
  <si>
    <t>YUC00170300950850</t>
  </si>
  <si>
    <t>Construccion De Tres Cuartos Dormitorio En Oxkutzcab Cto Cuatro - 187640</t>
  </si>
  <si>
    <t>187640</t>
  </si>
  <si>
    <t>YUC00170300950851</t>
  </si>
  <si>
    <t>Construccion De Tres Sanitarios Con Biodigestor En Oxkutzcab Cto Once - 191392</t>
  </si>
  <si>
    <t>191392</t>
  </si>
  <si>
    <t>YUC00170300950852</t>
  </si>
  <si>
    <t>Construccion De Dos Sanitarios Con Biodigestor En Oxkutzcab Cto Once - 191554</t>
  </si>
  <si>
    <t>191554</t>
  </si>
  <si>
    <t>YUC00170300950853</t>
  </si>
  <si>
    <t>Construccion De Dos Sanitarios Con Biodigestor En Oxkutzcab Cto Once - 191427</t>
  </si>
  <si>
    <t>191427</t>
  </si>
  <si>
    <t>YUC00170300950854</t>
  </si>
  <si>
    <t>Construccion De Dos Cuartos Dormitorio En Oxkutzcab Cto Cuatro - 187787</t>
  </si>
  <si>
    <t>187787</t>
  </si>
  <si>
    <t>YUC00170300950855</t>
  </si>
  <si>
    <t>Construccion De Dos Cuartos Dormitorio En Oxkutzcab Cto Cuatro - 187722</t>
  </si>
  <si>
    <t>187722</t>
  </si>
  <si>
    <t>YUC00170300950856</t>
  </si>
  <si>
    <t>Construccion De Dos Cuartos Dormitorio En Oxkutzcab Cto Cuatro - 187684</t>
  </si>
  <si>
    <t>187684</t>
  </si>
  <si>
    <t>YUC00170300950857</t>
  </si>
  <si>
    <t>Construccion De Electrificacion En La Calle Cuarenta Y Ocho A Entre Treinta Y Uno Y Treinta Y Tres - 187051</t>
  </si>
  <si>
    <t>187051</t>
  </si>
  <si>
    <t>YUC00170300950858</t>
  </si>
  <si>
    <t>Construccion De Electrificacion En La Calle Cuarenta Y Cuatro Entre Treinta Y Cinco Y Treinta Y Siete - 187028</t>
  </si>
  <si>
    <t>187028</t>
  </si>
  <si>
    <t>YUC00170300950859</t>
  </si>
  <si>
    <t>Construccion De Electrificacion En La Calle Sesenta Y Cuatro Entre Cincuenta Y Siete Final Del Cerro - 186986</t>
  </si>
  <si>
    <t>186986</t>
  </si>
  <si>
    <t>YUC00170300950860</t>
  </si>
  <si>
    <t>Construccion De Electrificacion En La Calle Sesenta Y Uno Entre Veintiseis Y Veintiocho - 186960</t>
  </si>
  <si>
    <t>186960</t>
  </si>
  <si>
    <t>YUC00170300950861</t>
  </si>
  <si>
    <t>Construccion De Dos Cuartos Dormitorio En Oxkutzcab Cto Cuatro - 187823</t>
  </si>
  <si>
    <t>187823</t>
  </si>
  <si>
    <t>YUC00170300950876</t>
  </si>
  <si>
    <t>Mecanizacion De Tierras En Xul - 186758</t>
  </si>
  <si>
    <t>186758</t>
  </si>
  <si>
    <t>YUC00170300950878</t>
  </si>
  <si>
    <t>Mecanizacion De Tierras En Yaxhachen - 186697</t>
  </si>
  <si>
    <t>186697</t>
  </si>
  <si>
    <t>YUC00170300950880</t>
  </si>
  <si>
    <t>Mecanizacion De Tierras En Bombahaltun - 186794</t>
  </si>
  <si>
    <t>186794</t>
  </si>
  <si>
    <t>Bombahaltún</t>
  </si>
  <si>
    <t>YUC00170300950881</t>
  </si>
  <si>
    <t>Rehabilitacion De Infraestructura Agricola Sistemas De Riego Tecnificado Unidad Alianza Cervera En La Localidad De Oxkutzcab - 86825</t>
  </si>
  <si>
    <t>86825</t>
  </si>
  <si>
    <t>San Víctor</t>
  </si>
  <si>
    <t>YUC00170300951002</t>
  </si>
  <si>
    <t>Construccion De Seis Cuartos Dormitorios En La Localidad De Poccheil - 190941</t>
  </si>
  <si>
    <t>190941</t>
  </si>
  <si>
    <t>Poccheil</t>
  </si>
  <si>
    <t>YUC00170300951460</t>
  </si>
  <si>
    <t>33902 Proyectos Para Prestacion De Servicios - 192333</t>
  </si>
  <si>
    <t>192333</t>
  </si>
  <si>
    <t>H AYUNTAMIENTO DE XOCCHEL</t>
  </si>
  <si>
    <t>YUC00170300951462</t>
  </si>
  <si>
    <t>Construcción De Diez Sanitarios Con Biodigestor A Base De Muro De Block Vigueta Y Bovedilla En La Localidad De Yaxcabá - 191899</t>
  </si>
  <si>
    <t>191899</t>
  </si>
  <si>
    <t>HONORABLE AYUNTAMIENTO DE YAXCABÁ</t>
  </si>
  <si>
    <t>YUC00170300951463</t>
  </si>
  <si>
    <t>Suministro De Bomba De Agua Potable - 192399</t>
  </si>
  <si>
    <t>192399</t>
  </si>
  <si>
    <t>YUC00170300951464</t>
  </si>
  <si>
    <t>Construcción De Diez Cuartos Dormitorios A Base De Muro De Block Vigueta Y Bovedilla En La Localidad De Yaxcabá - 191856</t>
  </si>
  <si>
    <t>191856</t>
  </si>
  <si>
    <t>YUC00170300951466</t>
  </si>
  <si>
    <t>Construcción De Diez Cuartos Dormitorios A Base De Muro De Block Vigueta Y Bovedilla En La Localidad De Tiholop - 191669</t>
  </si>
  <si>
    <t>191669</t>
  </si>
  <si>
    <t>Tiholop</t>
  </si>
  <si>
    <t>YUC00170300951467</t>
  </si>
  <si>
    <t>Construcción De Diez Sanitarios Con Biodigestor A Base De Muro De Block Vigueta Y Bovedilla En La Localidad De Tiholop - 191720</t>
  </si>
  <si>
    <t>191720</t>
  </si>
  <si>
    <t>YUC00170300951468</t>
  </si>
  <si>
    <t>Ampliación De Electrificación En La Calle Sn Salida A Chikindzonot De La Localidad De Tiholop Del Municipio De Yaxcabá Yucatán - 192365</t>
  </si>
  <si>
    <t>192365</t>
  </si>
  <si>
    <t>YUC00170300951479</t>
  </si>
  <si>
    <t>Ampliación De Electrificación En La Calle Veinticuatro X Quince Y Diesisiete De La Localidad De Tixcacaltuyub Del Municipio De Yaxcabá - 187148</t>
  </si>
  <si>
    <t>187148</t>
  </si>
  <si>
    <t>YUC00170300951483</t>
  </si>
  <si>
    <t>Construcción De Techo Firme De Vigueta Y Bovedilla En Tahdzibichen - 192278</t>
  </si>
  <si>
    <t>192278</t>
  </si>
  <si>
    <t>Tahdzibichén</t>
  </si>
  <si>
    <t>YUC00170300951484</t>
  </si>
  <si>
    <t>Mejoramiento De Centro De Salud De La Comisaría De Tahdzibichen Del Municipio De Yaxacbá Yuc - 187179</t>
  </si>
  <si>
    <t>187179</t>
  </si>
  <si>
    <t>YUC00170300951486</t>
  </si>
  <si>
    <t>Construcción De Diez Sanitarios Con Biodigestor A Base De Muro De Block Vigueta Y Bovedilla En La Localidad De Tahdzibichen - 191784</t>
  </si>
  <si>
    <t>191784</t>
  </si>
  <si>
    <t>YUC00170300951487</t>
  </si>
  <si>
    <t>Construcción De Diez Cuartos Dormitorios A Base De Muro De Block Vigueta Y Bovedilla En La Localidad De Tahdzibichen - 191746</t>
  </si>
  <si>
    <t>191746</t>
  </si>
  <si>
    <t>YUC00170300951531</t>
  </si>
  <si>
    <t>Construccion De Siete Techos En La Localidad De Cenotillo Y Cuatro En La Localidad De Tixbacab - 192522</t>
  </si>
  <si>
    <t>192522</t>
  </si>
  <si>
    <t>Tixbacab</t>
  </si>
  <si>
    <t>H AYUNTAMIENTO DE CENOTILLO</t>
  </si>
  <si>
    <t>YUC00170300951560</t>
  </si>
  <si>
    <t>33901 Subcontratacion De Servicios Con Terceros - 186743</t>
  </si>
  <si>
    <t>186743</t>
  </si>
  <si>
    <t>YUC00170300951583</t>
  </si>
  <si>
    <t>Rehabilitacion De Cancha De Usos Multiples En La Localidad De San Francisco Municipio De Cuncunul - 192322</t>
  </si>
  <si>
    <t>192322</t>
  </si>
  <si>
    <t>San Francisco</t>
  </si>
  <si>
    <t>YUC00170300951634</t>
  </si>
  <si>
    <t>Construccion De Diecinueve Muros Y Pisos De Vivienda Del Programa Autoproduccion En La Localidad Y Municipio De Chicxulub Pueblo - 194507</t>
  </si>
  <si>
    <t>194507</t>
  </si>
  <si>
    <t>H AYUNTAMIENTO DE CHICXULUB PUEBLO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</si>
  <si>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MONTO CORRESPONDE A LA CONSTRUCCION DE 10 MUROS DE VIVIENDAS DE UN TOTAL DE 19 YA QUE SE DIVIDIO PARA CAPTURAR POR AGEB ESTA ES LA 117, Y FALTA QUE SE CONSTRUYAN LOS 10 PISOS PARA QUE SE CONCLUYA LA OBRA AL 100 % ESTO SE HARA EN EL CUARTO TRIMESTRE - SISTEMA: Pasa al siguiente nivel.</t>
  </si>
  <si>
    <t>YUC00170300951635</t>
  </si>
  <si>
    <t>Construccion De Diecinueve Muros Y Pisos De Vivienda Del Programa Autoproduccion En La Localidad Y Municipio De Chicxulub Pueblo - 194386</t>
  </si>
  <si>
    <t>194386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</si>
  <si>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MONTO CORRESPONDE A LA CONSTRUCCION DE 9 MUROS YA QUE SE DIVIDIO PARA SU CAPTURA POR AGEB ESTA CORRESPONDE A LA 102 Y FALTA LA CONSTRUCCION DE 9 PISOS PARA CONCLUIR CON EL PROYECTO AL 100 % - SISTEMA: Pasa al siguiente nivel.</t>
  </si>
  <si>
    <t>YUC00170300951648</t>
  </si>
  <si>
    <t>Construcción De Diez Sanitarios Con Biodigestor A Base De Muro De Block Vigueta Y Bovedilla En La Localidad De Chan Santa Maria - 191602</t>
  </si>
  <si>
    <t>191602</t>
  </si>
  <si>
    <t>Santa María</t>
  </si>
  <si>
    <t>YUC00170300951649</t>
  </si>
  <si>
    <t>Construcción De Diez Cuartos Dormitorios A Base De Muro De Block Vigueta Y Bovedilla En La Localidad De Chan Santa Maria - 191498</t>
  </si>
  <si>
    <t>191498</t>
  </si>
  <si>
    <t>YUC00170300951651</t>
  </si>
  <si>
    <t>Constucción De Diez Muros Y Pisos De Viviendas Del Programa Autoproduccion De Vivienda De La Localidad Y Municipio De Dzilam González - 191686</t>
  </si>
  <si>
    <t>191686</t>
  </si>
  <si>
    <t>AYUNTAMIENTO DE DZILAM GONZALEZ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</si>
  <si>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efectúan casas completas el cual el municipio por cada casa esta aportando muros y pisos . Lo restante se efectúa con recursos del beneficiarte e IVEY.   EL palacio otorga por casa : $53.991,30.  Este monto es para efectuar muros y pisos.  - SISTEMA: Pasa al siguiente nivel.</t>
  </si>
  <si>
    <t>YUC00170300951652</t>
  </si>
  <si>
    <t>Constucción De Diez Muros Y Pisos De Viviendas Del Programa Autoproduccion De Vivienda De La Localidad Y Municipio De Dzilam González - 191609</t>
  </si>
  <si>
    <t>191609</t>
  </si>
  <si>
    <t>YUC00170300951653</t>
  </si>
  <si>
    <t>Constucción De Diez Muros Y Pisos De Viviendas Del Programa Autoproduccion De Vivienda De La Localidad Y Municipio De Dzilam González - 191876</t>
  </si>
  <si>
    <t>191876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</si>
  <si>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efectúan casas completas el cual el municipio por cada casa esta aportando muros y pisos . Lo restante se efectúa con recursos del beneficiarte e IVEY.   EL palacio otorga por casa : $53991,30.  Este monto es para efectuar muros y pisos.  - SISTEMA: Pasa al siguiente nivel.</t>
  </si>
  <si>
    <t>YUC00170300951654</t>
  </si>
  <si>
    <t>Constucción De Diez Muros Y Pisos De Viviendas Del Programa Autoproduccion De Vivienda De La Localidad Y Municipio De Dzilam González - 191818</t>
  </si>
  <si>
    <t>191818</t>
  </si>
  <si>
    <t>YUC00170300951655</t>
  </si>
  <si>
    <t>Constucción De Diez Muros Y Pisos De Viviendas Del Programa Autoproduccion De Vivienda De La Localidad Y Municipio De Dzilam González - 191769</t>
  </si>
  <si>
    <t>191769</t>
  </si>
  <si>
    <t>YUC00170300951665</t>
  </si>
  <si>
    <t>33902 Proyectos Para Prestacion De Servicios - 185068</t>
  </si>
  <si>
    <t>185068</t>
  </si>
  <si>
    <t>YUC00170300951670</t>
  </si>
  <si>
    <t>33604 Impresion Y Elaboracion De Material Informativo Derivado De La Operacion Y Administracion De Las Dependencias Y Entidades - 199826</t>
  </si>
  <si>
    <t>199826</t>
  </si>
  <si>
    <t>YUC00170300951671</t>
  </si>
  <si>
    <t>Construccion De Veintiun Cuartos Dormitorio En Hoctun Yucatan - 180648</t>
  </si>
  <si>
    <t>180648</t>
  </si>
  <si>
    <t>YUC00170300951672</t>
  </si>
  <si>
    <t>Construccion De Veintiun Cuartos Dormitorio En Hoctun Yucatan - 180682</t>
  </si>
  <si>
    <t>180682</t>
  </si>
  <si>
    <t>YUC00170300951673</t>
  </si>
  <si>
    <t>Construccion De Barda Perimetral Con Muro De Block En Dispensario Medico De La Localidad Y Municipio De Hoctun Yucatan - 180023</t>
  </si>
  <si>
    <t>180023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</si>
  <si>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CONTRARO ES UNA AMPLIACION AL CONTRATO INICIAL DE LA CONTRUCCION DE DISPENSARIO MEDICO. - SISTEMA: Pasa al siguiente nivel.</t>
  </si>
  <si>
    <t>YUC00170300951675</t>
  </si>
  <si>
    <t>Construccion De Nueve Sanitarios Con Biodigestores En Hoctun Yucatan - 180962</t>
  </si>
  <si>
    <t>180962</t>
  </si>
  <si>
    <t>YUC00170300951676</t>
  </si>
  <si>
    <t>Construccion De Nueve Sanitarios Con Biodigestores En Hoctun Yucatan - 180984</t>
  </si>
  <si>
    <t>180984</t>
  </si>
  <si>
    <t>YUC00170300951677</t>
  </si>
  <si>
    <t>Construccion De Veintiun Cuartos Dormitorio En Hoctun Yucatan - 180583</t>
  </si>
  <si>
    <t>180583</t>
  </si>
  <si>
    <t>YUC00170300951678</t>
  </si>
  <si>
    <t>Construccion De Veintiun Cuartos Dormitorio En Hoctun Yucatan - 180717</t>
  </si>
  <si>
    <t>180717</t>
  </si>
  <si>
    <t>YUC00170300951680</t>
  </si>
  <si>
    <t>Ampliacion De Red De Agua Potable - 173262</t>
  </si>
  <si>
    <t>173262</t>
  </si>
  <si>
    <t>Hunxectamán</t>
  </si>
  <si>
    <t>YUC00170300951684</t>
  </si>
  <si>
    <t>Ampliacion De Red De Agua Potable - 173496</t>
  </si>
  <si>
    <t>173496</t>
  </si>
  <si>
    <t>YUC00170300951686</t>
  </si>
  <si>
    <t>Construccion De Noventa Y Siete Cuartos Dormitorio - 186618</t>
  </si>
  <si>
    <t>186618</t>
  </si>
  <si>
    <t>YUC00170300951688</t>
  </si>
  <si>
    <t>Construccion De Noventa Y Siete Cuartos Dormitorio - 186676</t>
  </si>
  <si>
    <t>186676</t>
  </si>
  <si>
    <t>YUC00170300951689</t>
  </si>
  <si>
    <t>Construccion De Noventa Y Siete Cuartos Dormitorio - 186347</t>
  </si>
  <si>
    <t>186347</t>
  </si>
  <si>
    <t>YUC00170300951690</t>
  </si>
  <si>
    <t>Construcccion De Noventa Y Siete Cuarto Dormitorio - 186437</t>
  </si>
  <si>
    <t>186437</t>
  </si>
  <si>
    <t>YUC00170300951691</t>
  </si>
  <si>
    <t>Construccion De Noventa Y Siete Cuartos Dormitorio - 186584</t>
  </si>
  <si>
    <t>186584</t>
  </si>
  <si>
    <t>YUC00170300951692</t>
  </si>
  <si>
    <t>Construccion De Noventa Y Siete Cuartos Adicionales - 183697</t>
  </si>
  <si>
    <t>183697</t>
  </si>
  <si>
    <t>Polabán</t>
  </si>
  <si>
    <t>YUC00170300951694</t>
  </si>
  <si>
    <t>Construcción De Centro De Salud Con Capacidad De Ocho Consultorios En La Localidad Y Municipio De Dzitas - 187683</t>
  </si>
  <si>
    <t>187683</t>
  </si>
  <si>
    <t>MUNICIPIO DE DZITAS</t>
  </si>
  <si>
    <t>YUC00170300951768</t>
  </si>
  <si>
    <t>33901 Subcontratacion De Servicios Con Terceros - 184489</t>
  </si>
  <si>
    <t>184489</t>
  </si>
  <si>
    <t>YUC00170300951777</t>
  </si>
  <si>
    <t>Ampliacion De Electrificacion - 179717</t>
  </si>
  <si>
    <t>179717</t>
  </si>
  <si>
    <t>YUC00170300951782</t>
  </si>
  <si>
    <t>Ampliacion De Red De Agua Potable - 175580</t>
  </si>
  <si>
    <t>175580</t>
  </si>
  <si>
    <t>YUC00170300951785</t>
  </si>
  <si>
    <t>Ampliacion De Red De Agua Potable - 175557</t>
  </si>
  <si>
    <t>175557</t>
  </si>
  <si>
    <t>YUC00170300951802</t>
  </si>
  <si>
    <t>Ampliacion De Alumbrado Publico - 172387</t>
  </si>
  <si>
    <t>172387</t>
  </si>
  <si>
    <t>YUC00170300951805</t>
  </si>
  <si>
    <t>Construccion De Calle - 172400</t>
  </si>
  <si>
    <t>172400</t>
  </si>
  <si>
    <t>YUC00170300951819</t>
  </si>
  <si>
    <t>Ampliacion De Red De Agua Potable - 175387</t>
  </si>
  <si>
    <t>175387</t>
  </si>
  <si>
    <t>YUC00170300951823</t>
  </si>
  <si>
    <t>Ampliacion De Red De Agua Potable - 173642</t>
  </si>
  <si>
    <t>173642</t>
  </si>
  <si>
    <t>YUC00170300951826</t>
  </si>
  <si>
    <t>Ampliacion De Red De Agua Potable - 175354</t>
  </si>
  <si>
    <t>175354</t>
  </si>
  <si>
    <t>YUC00170300951829</t>
  </si>
  <si>
    <t>Construccion De Guarniciones Y Banquetas - 173777</t>
  </si>
  <si>
    <t>173777</t>
  </si>
  <si>
    <t>YUC00170300951830</t>
  </si>
  <si>
    <t>Construccion De Guarniciones Y Banquetas - 173745</t>
  </si>
  <si>
    <t>173745</t>
  </si>
  <si>
    <t>YUC00170300951832</t>
  </si>
  <si>
    <t>Construccion De Guarniciones Y Banquetas - 173694</t>
  </si>
  <si>
    <t>173694</t>
  </si>
  <si>
    <t>YUC00170300951845</t>
  </si>
  <si>
    <t>Construccion De Piso Firme - 157480</t>
  </si>
  <si>
    <t>157480</t>
  </si>
  <si>
    <t>YUC00170300951847</t>
  </si>
  <si>
    <t>Construccion De Cuartos Dormitorio - 156986</t>
  </si>
  <si>
    <t>156986</t>
  </si>
  <si>
    <t>YUC00170300951848</t>
  </si>
  <si>
    <t>Construccion De Cuartos Dormitorio - 157432</t>
  </si>
  <si>
    <t>157432</t>
  </si>
  <si>
    <t>YUC00170300951850</t>
  </si>
  <si>
    <t>Construccion De Cuartos Dormitorio - 157399</t>
  </si>
  <si>
    <t>157399</t>
  </si>
  <si>
    <t>YUC00170300951851</t>
  </si>
  <si>
    <t>Construccion De Cuarto Para Baño - 157368</t>
  </si>
  <si>
    <t>157368</t>
  </si>
  <si>
    <t>YUC00170300951907</t>
  </si>
  <si>
    <t>Construccion De Cuartos Dormitorio - 158669</t>
  </si>
  <si>
    <t>158669</t>
  </si>
  <si>
    <t>YUC00170300951909</t>
  </si>
  <si>
    <t>Construccion De Cuarto Para Cocina - 158650</t>
  </si>
  <si>
    <t>158650</t>
  </si>
  <si>
    <t>YUC00170300951911</t>
  </si>
  <si>
    <t>Construccion De Cuarto Para Baño - 158623</t>
  </si>
  <si>
    <t>158623</t>
  </si>
  <si>
    <t>YUC00170300951913</t>
  </si>
  <si>
    <t>Construccion De Cuartos Dormitorio - 158458</t>
  </si>
  <si>
    <t>158458</t>
  </si>
  <si>
    <t>YUC00170300951918</t>
  </si>
  <si>
    <t>Construccion De Cuartos Dormitorio - 158321</t>
  </si>
  <si>
    <t>158321</t>
  </si>
  <si>
    <t>YUC00170300951919</t>
  </si>
  <si>
    <t>Construccion De Cuartos Dormitorio - 158359</t>
  </si>
  <si>
    <t>158359</t>
  </si>
  <si>
    <t>YUC00170300951921</t>
  </si>
  <si>
    <t>Construccion De Cuartos Dormitorio - 158254</t>
  </si>
  <si>
    <t>158254</t>
  </si>
  <si>
    <t>YUC00170300951922</t>
  </si>
  <si>
    <t>Construccion De Techo Firme - 158246</t>
  </si>
  <si>
    <t>158246</t>
  </si>
  <si>
    <t>YUC00170300951925</t>
  </si>
  <si>
    <t>Construccion De Cuarto Para Baño - 158280</t>
  </si>
  <si>
    <t>158280</t>
  </si>
  <si>
    <t>YUC00170300951927</t>
  </si>
  <si>
    <t>Construccion De Cuarto Para Baño - 158499</t>
  </si>
  <si>
    <t>158499</t>
  </si>
  <si>
    <t>YUC00170300951932</t>
  </si>
  <si>
    <t>Construccion De Techo Firme - 157700</t>
  </si>
  <si>
    <t>157700</t>
  </si>
  <si>
    <t>YUC00170300951940</t>
  </si>
  <si>
    <t>Construccion De Techo Firme - 157644</t>
  </si>
  <si>
    <t>157644</t>
  </si>
  <si>
    <t>YUC00170300951941</t>
  </si>
  <si>
    <t>Construccion De Cuarto Para Baño - 157665</t>
  </si>
  <si>
    <t>157665</t>
  </si>
  <si>
    <t>YUC00170300951942</t>
  </si>
  <si>
    <t>Construccion De Cuartos Dormitorio - 157218</t>
  </si>
  <si>
    <t>157218</t>
  </si>
  <si>
    <t>YUC00170300951943</t>
  </si>
  <si>
    <t>Construccion De Cuarto Para Baño - 157520</t>
  </si>
  <si>
    <t>157520</t>
  </si>
  <si>
    <t>YUC00170300951944</t>
  </si>
  <si>
    <t>Construccion De Cuarto Para Baño - 157630</t>
  </si>
  <si>
    <t>157630</t>
  </si>
  <si>
    <t>YUC00170300951945</t>
  </si>
  <si>
    <t>Construccion De Cuartos Dormitorio - 157587</t>
  </si>
  <si>
    <t>157587</t>
  </si>
  <si>
    <t>YUC00170300951946</t>
  </si>
  <si>
    <t>Construccion De Cuarto Para Cocina - 158556</t>
  </si>
  <si>
    <t>158556</t>
  </si>
  <si>
    <t>YUC00170300951947</t>
  </si>
  <si>
    <t>Construccion De Techo Firme - 157504</t>
  </si>
  <si>
    <t>157504</t>
  </si>
  <si>
    <t>YUC00170300951949</t>
  </si>
  <si>
    <t>Construccion De Cuartos Dormitorio - 158574</t>
  </si>
  <si>
    <t>158574</t>
  </si>
  <si>
    <t>YUC00170300951952</t>
  </si>
  <si>
    <t>Construccion De Cuartos Dormitorio - 157165</t>
  </si>
  <si>
    <t>157165</t>
  </si>
  <si>
    <t>YUC00170300951953</t>
  </si>
  <si>
    <t>Construccion De Cuarto Para Baño - 158524</t>
  </si>
  <si>
    <t>158524</t>
  </si>
  <si>
    <t>YUC00170300951955</t>
  </si>
  <si>
    <t>Construccion De Piso Firme - 158228</t>
  </si>
  <si>
    <t>158228</t>
  </si>
  <si>
    <t>YUC00170300951975</t>
  </si>
  <si>
    <t>Construccion De Cuarto Para Baño - 157125</t>
  </si>
  <si>
    <t>157125</t>
  </si>
  <si>
    <t>YUC00170300951976</t>
  </si>
  <si>
    <t>Construccion De Cuarto Para Baño - 158195</t>
  </si>
  <si>
    <t>158195</t>
  </si>
  <si>
    <t>YUC00170300952003</t>
  </si>
  <si>
    <t>Segunda Etapa Del Fortalecimiento De Los Servicios Digitales Hacia El Ciudadano En Merida Yucatan - 149157</t>
  </si>
  <si>
    <t>149157</t>
  </si>
  <si>
    <t>YUC00170300952045</t>
  </si>
  <si>
    <t>Construccion De Sistema De Drenaje Pluvial - 115524</t>
  </si>
  <si>
    <t>115524</t>
  </si>
  <si>
    <t>YUC00170300952145</t>
  </si>
  <si>
    <t>Ampliacion De Electrificacion - 179746</t>
  </si>
  <si>
    <t>179746</t>
  </si>
  <si>
    <t>Caucel</t>
  </si>
  <si>
    <t>YUC00170300952146</t>
  </si>
  <si>
    <t>Ampliacion De Red De Agua Potable - 175534</t>
  </si>
  <si>
    <t>175534</t>
  </si>
  <si>
    <t>YUC00170300952237</t>
  </si>
  <si>
    <t>Ampliacion De Electrificacion - 179835</t>
  </si>
  <si>
    <t>179835</t>
  </si>
  <si>
    <t>Dzununcán</t>
  </si>
  <si>
    <t>YUC00170300952279</t>
  </si>
  <si>
    <t>Ampliacion De Red De Agua Potable - 173391</t>
  </si>
  <si>
    <t>173391</t>
  </si>
  <si>
    <t>Kikteil</t>
  </si>
  <si>
    <t>YUC00170300952284</t>
  </si>
  <si>
    <t>Construccion De Calle - 172430</t>
  </si>
  <si>
    <t>172430</t>
  </si>
  <si>
    <t>YUC00170300952359</t>
  </si>
  <si>
    <t>Ampliacion De Red De Agua Potable - 173670</t>
  </si>
  <si>
    <t>173670</t>
  </si>
  <si>
    <t>YUC00170300952421</t>
  </si>
  <si>
    <t>Ampliacion De Red De Agua Potable - 172916</t>
  </si>
  <si>
    <t>172916</t>
  </si>
  <si>
    <t>YUC00170300952431</t>
  </si>
  <si>
    <t>Ampliacion De Red De Agua Potable - 173624</t>
  </si>
  <si>
    <t>173624</t>
  </si>
  <si>
    <t>YUC00170300952433</t>
  </si>
  <si>
    <t>Ampliacion De Red De Agua Potable - 173596</t>
  </si>
  <si>
    <t>173596</t>
  </si>
  <si>
    <t>YUC00170300952434</t>
  </si>
  <si>
    <t>Ampliacion De Red De Agua Potable - 173166</t>
  </si>
  <si>
    <t>173166</t>
  </si>
  <si>
    <t>YUC00170300952435</t>
  </si>
  <si>
    <t>Ampliacion De Red De Agua Potable - 173031</t>
  </si>
  <si>
    <t>173031</t>
  </si>
  <si>
    <t>YUC00170300952442</t>
  </si>
  <si>
    <t>Ampliacion De Red De Agua Potable - 173224</t>
  </si>
  <si>
    <t>173224</t>
  </si>
  <si>
    <t>YUC00170300952539</t>
  </si>
  <si>
    <t>Ampliacion De Red De Agua Potable - 172828</t>
  </si>
  <si>
    <t>172828</t>
  </si>
  <si>
    <t>San Pedro Chimay</t>
  </si>
  <si>
    <t>YUC00170300952541</t>
  </si>
  <si>
    <t>Ampliacion De Red De Agua Potable - 173572</t>
  </si>
  <si>
    <t>173572</t>
  </si>
  <si>
    <t>YUC00170300952548</t>
  </si>
  <si>
    <t>Ampliacion De Red De Agua Potable - 173542</t>
  </si>
  <si>
    <t>173542</t>
  </si>
  <si>
    <t>YUC00170300952580</t>
  </si>
  <si>
    <t>Ampliacion De Electrificacion - 179680</t>
  </si>
  <si>
    <t>179680</t>
  </si>
  <si>
    <t>Sierra Papacal</t>
  </si>
  <si>
    <t>YUC00170300952599</t>
  </si>
  <si>
    <t>Ampliacion De Electrificacion - 179878</t>
  </si>
  <si>
    <t>179878</t>
  </si>
  <si>
    <t>Sitpach</t>
  </si>
  <si>
    <t>YUC00170300952600</t>
  </si>
  <si>
    <t>Ampliacion De Electrificacion - 179775</t>
  </si>
  <si>
    <t>179775</t>
  </si>
  <si>
    <t>YUC00170300952602</t>
  </si>
  <si>
    <t>Ampliacion De Red De Agua Potable - 172741</t>
  </si>
  <si>
    <t>172741</t>
  </si>
  <si>
    <t>YUC00170300952603</t>
  </si>
  <si>
    <t>Ampliacion De Red De Agua Potable - 172696</t>
  </si>
  <si>
    <t>172696</t>
  </si>
  <si>
    <t>YUC00170300952605</t>
  </si>
  <si>
    <t>Ampliacion De Red De Agua Potable - 172582</t>
  </si>
  <si>
    <t>172582</t>
  </si>
  <si>
    <t>YUC00170300952606</t>
  </si>
  <si>
    <t>Ampliacion De Red De Agua Potable - 172672</t>
  </si>
  <si>
    <t>172672</t>
  </si>
  <si>
    <t>YUC00170300952632</t>
  </si>
  <si>
    <t>Ampliacion De Red De Agua Potable - 173063</t>
  </si>
  <si>
    <t>173063</t>
  </si>
  <si>
    <t>Susulá</t>
  </si>
  <si>
    <t>YUC00170300952660</t>
  </si>
  <si>
    <t>Ampliacion De Red De Agua Potable - 173139</t>
  </si>
  <si>
    <t>173139</t>
  </si>
  <si>
    <t>Tixcacal</t>
  </si>
  <si>
    <t>YUC00170300952693</t>
  </si>
  <si>
    <t>Ampliacion De Red De Agua Potable - 172871</t>
  </si>
  <si>
    <t>172871</t>
  </si>
  <si>
    <t>Xcanatún</t>
  </si>
  <si>
    <t>YUC00170300952696</t>
  </si>
  <si>
    <t>Ampliacion De Red De Agua Potable - 173303</t>
  </si>
  <si>
    <t>173303</t>
  </si>
  <si>
    <t>Xmatkuil</t>
  </si>
  <si>
    <t>YUC00170300952697</t>
  </si>
  <si>
    <t>Ampliacion De Red De Agua Potable - 173354</t>
  </si>
  <si>
    <t>173354</t>
  </si>
  <si>
    <t>YUC00170300952709</t>
  </si>
  <si>
    <t>Ampliacion De Red De Agua Potable - 173098</t>
  </si>
  <si>
    <t>173098</t>
  </si>
  <si>
    <t>YUC00170300952723</t>
  </si>
  <si>
    <t>Construccion De Guarniciones Y Banquetas - 173722</t>
  </si>
  <si>
    <t>173722</t>
  </si>
  <si>
    <t>Yaxché Casares</t>
  </si>
  <si>
    <t>YUC00170300952727</t>
  </si>
  <si>
    <t>Ampliacion De Electrificacion - 179793</t>
  </si>
  <si>
    <t>179793</t>
  </si>
  <si>
    <t>Yaxnic</t>
  </si>
  <si>
    <t>YUC00170300952738</t>
  </si>
  <si>
    <t>Ampliacion De Red De Agua Potable - 173466</t>
  </si>
  <si>
    <t>173466</t>
  </si>
  <si>
    <t>YUC00170300957233</t>
  </si>
  <si>
    <t>Infraestructura Social En Valladolid, Yucatán // (Repavimentacion De Calles En La Localidad De X-Cohuó Del Municipio De Valladolid) - 4987033 - 1507</t>
  </si>
  <si>
    <t>1507</t>
  </si>
  <si>
    <t>YUC00170300957530</t>
  </si>
  <si>
    <t xml:space="preserve">Proyectos Para El Desarrollo Regional De La Zona Henequenera Del Sureste // (Construcción De Techumbre Y Reconstrucción De Piso En Una Cancha En La Localidad De San Simón, Municipio De Santa Elena.) </t>
  </si>
  <si>
    <t>4800</t>
  </si>
  <si>
    <t xml:space="preserve"> Instituto para la Construcción y Conservación de Obra Pública en Yucatán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</si>
  <si>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 contratación </t>
  </si>
  <si>
    <t>YUC00170300957720</t>
  </si>
  <si>
    <t>Construcción De Bachillerato Tecnológico Agropecuario En La Localidad De Huhí</t>
  </si>
  <si>
    <t>1.3</t>
  </si>
  <si>
    <t xml:space="preserve"> Instituto para la construcción y conservación de obra pública en Yucatán</t>
  </si>
  <si>
    <t>YUC00170300957805</t>
  </si>
  <si>
    <t>Proyectos De Desarrollo E Infraestructura Municipal En El Municipio De Tunkás, Yucatán // (Reconstruccion De Calle Pavimentada En La Localidad De Tunkas) - 5285021 - 3394</t>
  </si>
  <si>
    <t>3394</t>
  </si>
  <si>
    <t>YUC00170300957834</t>
  </si>
  <si>
    <t>Proyectos De Desarrollo E Infraestructura Municipal En El Municipio De Dzán, Yucatán // (Iluminación Del Campo De Béisbol De La Localidad Y Municipio De Dzán.) - 5836598 - 6495</t>
  </si>
  <si>
    <t>6495</t>
  </si>
  <si>
    <t>YUC00170300957852</t>
  </si>
  <si>
    <t>Infraestructura Social En Valladolid, Yucatán // (Construccion De Un Albergue Municipal Para Mujeres Embarazadas Y Familiares De Pacientes Del Hospital Regional De La Localidad Y Municipio De Valladolid) - 5669793 - 5663</t>
  </si>
  <si>
    <t>5663</t>
  </si>
  <si>
    <t>YUC00170300957936</t>
  </si>
  <si>
    <t>Construcción De Un Parque En La Localidad Y Municipio De Espita</t>
  </si>
  <si>
    <t>1.5</t>
  </si>
  <si>
    <t>YUC00170300957942</t>
  </si>
  <si>
    <t>Construcción De Un Parque En La Localidad Y Municipio De Sucilá</t>
  </si>
  <si>
    <t>YUC00170300958058</t>
  </si>
  <si>
    <t>Infraestructura Social En Valladolid, Yucatán // (Repavimentacion De Calles En La Localidad De Pixoy Del Municipio De Valladolid) - 4987093 - 1508</t>
  </si>
  <si>
    <t>1508</t>
  </si>
  <si>
    <t>YUC00170300958306</t>
  </si>
  <si>
    <t>Proyecto De Infraestructura Social En El Municipio De Progreso, En Yucatán // (Repavimentacion En Calles Del Municipio De Progreso.) - 5586620 - 5324</t>
  </si>
  <si>
    <t>5324</t>
  </si>
  <si>
    <t>YUC00170300958746</t>
  </si>
  <si>
    <t>Infraestructura Social En Valladolid, Yucatán // (Construcción De Guarniciones Y Banquetas En La Localidad Y Municipio De Valladolid) - 5147192 - 2750</t>
  </si>
  <si>
    <t>2750</t>
  </si>
  <si>
    <t>YUC00170300959159</t>
  </si>
  <si>
    <t>Proyectos De Desarrollo E Infraestructura Municipal En El Municipio De Uayma, Yucatán // (Construccion De Calle En La Localidad Y Municipio De Uayma, Yucatan) - 5975488 - 6533</t>
  </si>
  <si>
    <t>6533</t>
  </si>
  <si>
    <t>YUC00170300959241</t>
  </si>
  <si>
    <t>Construcción De Techumbre Y Gradas Para Cancha De Usos Múltiples En La Localidad Y Municipio De Río Lagartos - 5070484 - 2036</t>
  </si>
  <si>
    <t>2036</t>
  </si>
  <si>
    <t>YUC00170300959250</t>
  </si>
  <si>
    <t>Proyectos De Desarrollo Municipal En El Municipio De Muna, Yucatán // (Construcción De Calles 36 Entre 9a Y 9, 13 Entre 18 Y Km 0+100 De La Localidad Y Municipio De Muna.) - 5892319 - 6516</t>
  </si>
  <si>
    <t>6516</t>
  </si>
  <si>
    <t>YUC00170300959276</t>
  </si>
  <si>
    <t>Proyectos Para El Desarrollo Regional De La Zona Henequenera Del Sureste // (Rehabilitación Del Parque Principal En La Localidad Y Municipio De Acanceh.) - 5549482 - 4987</t>
  </si>
  <si>
    <t>4987</t>
  </si>
  <si>
    <t>YUC00170300959444</t>
  </si>
  <si>
    <t>Infraestructura Social En Valladolid, Yucatán // (Repavimentacion De Calles En La Localidad De Santa Eleuteria Del Municipio De Valladolid) - 4986350 - 1499</t>
  </si>
  <si>
    <t>1499</t>
  </si>
  <si>
    <t>YUC00170300959445</t>
  </si>
  <si>
    <t>Infraestructura Social En Valladolid, Yucatán // (Repavimentacion De Calle En La Localidad De Yaax-Hal Del Municipio De Valladolid) - 4986410 - 1500</t>
  </si>
  <si>
    <t>1500</t>
  </si>
  <si>
    <t>YUC00170300959446</t>
  </si>
  <si>
    <t>Infraestructura Social En Valladolid, Yucatán // (Repavimentacion De Calles En La Localidad De Kanxoc Del Municipio De Valladolid) - 4987153 - 1509</t>
  </si>
  <si>
    <t>1509</t>
  </si>
  <si>
    <t>YUC00170300960006</t>
  </si>
  <si>
    <t>Infraestructura Social En Valladolid, Yucatán // (Repavimentacion De Calles En La Localidad De Popola Del Municipio De Valladolid) - 4990989 - 1516</t>
  </si>
  <si>
    <t>1516</t>
  </si>
  <si>
    <t>YUC00170300960570</t>
  </si>
  <si>
    <t>Construcción De Un Campo De Fútbol En La Colonia Las Palmas, En La Localidad Y Municipio De Celestún, Yucatán - 5083374 - 2152</t>
  </si>
  <si>
    <t>2152</t>
  </si>
  <si>
    <t>YUC00170300960627</t>
  </si>
  <si>
    <t>Infraestructura Social En Valladolid, Yucatán // (Reconstrucción De La Ciclopista De La Calle 12 De La Localidad De Valladolid, Yucatán) - 5716984 - 5740</t>
  </si>
  <si>
    <t>5740</t>
  </si>
  <si>
    <t>YUC00170300960716</t>
  </si>
  <si>
    <t>Infraestructura Vial En El Municipio De Tepakán, Estado De Yucatán // (Reconstrucción De Calles En La Localidad De Tepakan Del Municipio De Tepakan) - 7432897 - 7013</t>
  </si>
  <si>
    <t>7013</t>
  </si>
  <si>
    <t>YUC00170300960832</t>
  </si>
  <si>
    <t>Rehabilitación Del Mercado Principal En La Localidad Y Municipio De Tixkokob</t>
  </si>
  <si>
    <t>YUC00170300960838</t>
  </si>
  <si>
    <t>Proyectos De Desarrollo E Infraestructura Municipal En El Municipio De Tekal De Venegas, Yucatán // (Construcción De Una Casa De La Cultura En La Localidad Y Municipio De Tekal De Venegas) - 5242365 - 3139</t>
  </si>
  <si>
    <t>3139</t>
  </si>
  <si>
    <t>YUC00170300960982</t>
  </si>
  <si>
    <t>Infraestructura Vial En El Municipio De Hoctún, Estado De Yucatán // (Reconstrucción De Calles En La Localidad Y Municipio De Hoctún, Yucatán) - 5263685 - 3288</t>
  </si>
  <si>
    <t>3288</t>
  </si>
  <si>
    <t>YUC00170300961386</t>
  </si>
  <si>
    <t>Proyectos De Desarrollo E Infraestructura Municipal En El Municipio De Kantunil, Yucatán // (Construcción De Techumbre E Iluminación En Las Gradas Del Campo De Fútbol En La Localidad Y Municipio De Kantunil, Yucatán.) - 5260262 - 3253</t>
  </si>
  <si>
    <t>3253</t>
  </si>
  <si>
    <t>YUC00170300961823</t>
  </si>
  <si>
    <t>Remodelación Del Parque Principal, En El Municipio De Yobaín, En El Estado De Yucatán - 5269015 - 3329</t>
  </si>
  <si>
    <t>3329</t>
  </si>
  <si>
    <t>YUC00170300961862</t>
  </si>
  <si>
    <t>Proyectos De Desarrollo E Infraestructura Municipal En El Municipio De Tixpéhual, Yucatán // (Construcción De Concha Acústica En La Localidad Y Municipio De Tixpéhual, Yucatán) - 5050084 - 1863</t>
  </si>
  <si>
    <t>1863</t>
  </si>
  <si>
    <t>Tixpéhual</t>
  </si>
  <si>
    <t>YUC00170300961889</t>
  </si>
  <si>
    <t>Infraestructura Social En Valladolid, Yucatán // (Construcción De Techumbre Metálica Para Cancha De Usos Múltiples En La Localidad De Tesoco, Muncipio De Valladolid) - 5674630 - 5671</t>
  </si>
  <si>
    <t>5671</t>
  </si>
  <si>
    <t>YUC00170300961918</t>
  </si>
  <si>
    <t>Infraestructura Social En Valladolid, Yucatán // (Construcción De Un Parque  En El Fraccionamiento Santa Cruz De La Localidad Y Municipio De Valladolid) - 5654943 - 5643</t>
  </si>
  <si>
    <t>5643</t>
  </si>
  <si>
    <t>YUC00170300961971</t>
  </si>
  <si>
    <t>Infraestructura Social En Valladolid, Yucatán // (Construcción De Techumbre Metálica Para Cancha De Usos Múltiples En La Localidad De Tahmuy, Muncipio De Valladolid) - 5213760 - 2948</t>
  </si>
  <si>
    <t>2948</t>
  </si>
  <si>
    <t>YUC00170300962275</t>
  </si>
  <si>
    <t>Proyectos De Desarrollo Municipal En El Municipio De Muna, Yucatán // (Construcción De Calles 9a Entre 36 Y 38, 16 Entre 17 Y Km 0+105.15, De La Localidad Y Municipio De Muna.) - 5256344 - 3219</t>
  </si>
  <si>
    <t>3219</t>
  </si>
  <si>
    <t>YUC00170300962353</t>
  </si>
  <si>
    <t>Infraestructura Social En Valladolid, Yucatán // (Repavimentación De Calles En La Localidad Y Municipio De Valladolid, Yucatán) - 5088068 - 2191</t>
  </si>
  <si>
    <t>2191</t>
  </si>
  <si>
    <t>YUC00170300962359</t>
  </si>
  <si>
    <t>Proyectos De Desarrollo E Infraestructura Municipal En El Municipio De Temozón, Yucatán // (Reconstrucción De Calle 11 X Calle 6 Y Calle 2,   En La Localidad Y Municipio De Temozon) - 5102781 - 2315</t>
  </si>
  <si>
    <t>2315</t>
  </si>
  <si>
    <t>YUC00170300962767</t>
  </si>
  <si>
    <t>Infraestructura Social En Valladolid, Yucatán // (Ampliación De Consultorio Médico De La Localidad De Tepakán, Municipio De Valladolid) - 5670146 - 5666</t>
  </si>
  <si>
    <t>5666</t>
  </si>
  <si>
    <t>YUC00170300963019</t>
  </si>
  <si>
    <t>Infraestructura Social En Valladolid, Yucatán // (Repavimentacion De Calles En La Localidad De Bolmay  Municipio De Valladolid) - 4986653 - 1502</t>
  </si>
  <si>
    <t>1502</t>
  </si>
  <si>
    <t>YUC00170300963122</t>
  </si>
  <si>
    <t>Proyectos De Desarrollo E Infraestructura Municipal En El Municipio De Umán, Yucatán // (Rehabilitación De Un Parque En La Localidad De Tanil, Municipio De Umán.) - 5305846 - 3597</t>
  </si>
  <si>
    <t>3597</t>
  </si>
  <si>
    <t>YUC00170300963359</t>
  </si>
  <si>
    <t>Proyectos De Desarrollo E Infraestructura Municipal En El Municipio De Dzemul, Yucatán // (Rehabilitacion De Alumbrado En El Parque Principal De La Localidad De Dzemul) - 7423438 - 7003</t>
  </si>
  <si>
    <t>7003</t>
  </si>
  <si>
    <t>YUC00170300963383</t>
  </si>
  <si>
    <t>Rehabilitación Del Parque La Estación En La La Localidad Y Municipio De Chocholá</t>
  </si>
  <si>
    <t>YUC00170300963422</t>
  </si>
  <si>
    <t>Proyectos De Desarrollo E Infraestructura Municipal En El Municipio De Tekal De Venegas, Yucatán // (Rehabilitacion De Instalaciones Electricas Y Reconstruccion De Banquetas De Parque En La Localidad Y Municipio De Tekal De Venegas) - 6699463 - 6647</t>
  </si>
  <si>
    <t>6647</t>
  </si>
  <si>
    <t>YUC00170300965377</t>
  </si>
  <si>
    <t xml:space="preserve">Construccion De Diversas Calles En La Localidad De Libre Unión, Municipio De Yaxcaba </t>
  </si>
  <si>
    <t>Libre Unión</t>
  </si>
  <si>
    <t>U022 Programas Regionales</t>
  </si>
  <si>
    <t>H. AYUNTAMIENTO DE YAXCABA</t>
  </si>
  <si>
    <t>YUC00170300968310</t>
  </si>
  <si>
    <t>Cuatrimoto 2017</t>
  </si>
  <si>
    <t>26</t>
  </si>
  <si>
    <t>U007 Subsidios en materia de seguridad pública</t>
  </si>
  <si>
    <t>4-Gobernación</t>
  </si>
  <si>
    <t>DIRECCION DE SEGURIDAD PUBLICA Y TRANSITO.</t>
  </si>
  <si>
    <t>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</si>
  <si>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cumplieron al %100 de las metas usando un %98.75 del monto otorgado. - SISTEMA: Pasa al siguiente nivel.</t>
  </si>
  <si>
    <t>YUC00170300968313</t>
  </si>
  <si>
    <t>Construccion De Calles Pavimentadas En C-15x36 Y Final, C-9ax36y38 De La Localidad Y Municipio De Muna Yucatan</t>
  </si>
  <si>
    <t>FORTA-MUNA-YUC-IR3-2017-09</t>
  </si>
  <si>
    <t>H. AYUNTAMIENTO DE MUNA YUCATAN</t>
  </si>
  <si>
    <t>YUC00170300968316</t>
  </si>
  <si>
    <t>Cámara Fotografica De Operacion Para Primer Respondiente 2017</t>
  </si>
  <si>
    <t>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</si>
  <si>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 no se ha comprometido.</t>
  </si>
  <si>
    <t>YUC00170300968326</t>
  </si>
  <si>
    <t>Reconstruccion De 14,000 M2 De Calles En La Localidad Y Municipio De Muna, Yucatan</t>
  </si>
  <si>
    <t>LO-831053922-E1-2017</t>
  </si>
  <si>
    <t>YUC00170300968807</t>
  </si>
  <si>
    <t>Rehabilitación Y Equipamiento Del Teatro Armando Manzanero</t>
  </si>
  <si>
    <t>R070 Programas de Cultura en las Entidades Federativas</t>
  </si>
  <si>
    <t xml:space="preserve">SECRETARÍA DE LA CULTURA Y LAS ARTES </t>
  </si>
  <si>
    <t>YUC00170300968811</t>
  </si>
  <si>
    <t>Equipamiento Del Teatro José María Iturralde Y Traconis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</si>
  <si>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 SISTEMA: Pasa al siguiente nivel.</t>
  </si>
  <si>
    <t>YUC00170300968851</t>
  </si>
  <si>
    <t>Pavimentación De Calles En El Municipio</t>
  </si>
  <si>
    <t>U130 Fortalecimiento Financiero</t>
  </si>
  <si>
    <t>Municipio de Conkal</t>
  </si>
  <si>
    <t>YUC00170300968973</t>
  </si>
  <si>
    <t xml:space="preserve">Construcción Del Palacio De La Música, Ubicado En La Calle 58 X 59 Colonia Centro </t>
  </si>
  <si>
    <t>02-17-0049</t>
  </si>
  <si>
    <t>I012 FAFEF</t>
  </si>
  <si>
    <t>YUC00170300968996</t>
  </si>
  <si>
    <t xml:space="preserve">Mantenimiento Y Conservación De La Instalaciones De La Ex Facultad De Derecho, Para La Adecuación De Las Oficinas Administrativas De La Universidad Autónoma De Yucatán Tercera Etapa </t>
  </si>
  <si>
    <t>02-17-0052</t>
  </si>
  <si>
    <t>YUC00170300969035</t>
  </si>
  <si>
    <t>Segundo Acuerdo De Coordinación Para La Operación Del Programa De Empleo Temporal 2017</t>
  </si>
  <si>
    <t>S071 Programa de Empleo Temporal (PET)</t>
  </si>
  <si>
    <t>16-Medio Ambiente y Recursos Naturales</t>
  </si>
  <si>
    <t>YUC00170300969118</t>
  </si>
  <si>
    <t>Reconstruccion De Calles En El Municipio De Muna Yucatan</t>
  </si>
  <si>
    <t>lO-831053922-E2-2017</t>
  </si>
  <si>
    <t>YUC00170300969254</t>
  </si>
  <si>
    <t>Autoproducción</t>
  </si>
  <si>
    <t>S177 Programa de acceso al financiamiento para soluciones habitacionales</t>
  </si>
  <si>
    <t>INSTITUTO DE VIVIENDA DEL ESTADO DE YUCATA</t>
  </si>
  <si>
    <t>YUC00170300969257</t>
  </si>
  <si>
    <t>Autoproduccion</t>
  </si>
  <si>
    <t>INSTUTUTO DE VIVIENDA DEL ESTADO DE YUCATAN</t>
  </si>
  <si>
    <t>YUC00170300969269</t>
  </si>
  <si>
    <t xml:space="preserve">INSTITUTO DE VIVIENDA DEL ESTADO DE YUCATAN </t>
  </si>
  <si>
    <t>YUC00170300969273</t>
  </si>
  <si>
    <t xml:space="preserve">Autoproduccion </t>
  </si>
  <si>
    <t>YUC00170300969275</t>
  </si>
  <si>
    <t>YUC00170300969278</t>
  </si>
  <si>
    <t>YUC00170300969279</t>
  </si>
  <si>
    <t>INSTITUTO DE VIVIENDA</t>
  </si>
  <si>
    <t>YUC00170300969283</t>
  </si>
  <si>
    <t>YUC00170300969286</t>
  </si>
  <si>
    <t>YUC00170300969288</t>
  </si>
  <si>
    <t xml:space="preserve">Autoptoduccion </t>
  </si>
  <si>
    <t>YUC00170300969289</t>
  </si>
  <si>
    <t>YUC00170300969291</t>
  </si>
  <si>
    <t>YUC00170300969292</t>
  </si>
  <si>
    <t>YUC00170300969294</t>
  </si>
  <si>
    <t>Autoptoduccuion</t>
  </si>
  <si>
    <t>YUC00170300969295</t>
  </si>
  <si>
    <t>YUC00170300969299</t>
  </si>
  <si>
    <t>YUC00170300969300</t>
  </si>
  <si>
    <t>YUC00170300969304</t>
  </si>
  <si>
    <t>YUC00170300969306</t>
  </si>
  <si>
    <t>INSTITUTO DE VIVIENDA DEL ESTADO DE YUCATAN</t>
  </si>
  <si>
    <t>YUC00170300969308</t>
  </si>
  <si>
    <t xml:space="preserve">INSTITUTO DE VIVIENDA DE YUCATAN </t>
  </si>
  <si>
    <t>YUC00170300969311</t>
  </si>
  <si>
    <t>INSTITUTO DE VIVIENDA DEL ESTDO DE YUCATAN</t>
  </si>
  <si>
    <t>YUC00170300969314</t>
  </si>
  <si>
    <t>FORTA-CHUMAYEL-YUC-LPN-2017006</t>
  </si>
  <si>
    <t>AYUNTAMIENTO DE CHUMAYEL YUCATAN</t>
  </si>
  <si>
    <t>YUC00170300969315</t>
  </si>
  <si>
    <t>YUC00170300969318</t>
  </si>
  <si>
    <t xml:space="preserve">INSTITUTO DE VIVIENDA DEL ESTADO DE YUCTAN </t>
  </si>
  <si>
    <t>YUC00170300969328</t>
  </si>
  <si>
    <t>YUC00170300969330</t>
  </si>
  <si>
    <t>YUC00170300969334</t>
  </si>
  <si>
    <t>YUC00170300969337</t>
  </si>
  <si>
    <t>INSTITUTO DE VIVIENDA DEL ESTADO DE YUCTAN</t>
  </si>
  <si>
    <t>YUC00170300969338</t>
  </si>
  <si>
    <t xml:space="preserve">Rehabilitación De Bodega Del Palacio Municipal De La Localidad Y Municipio De Chumayel Yucatan </t>
  </si>
  <si>
    <t>PART-CHUMAYEL-YUC-AD-2017-004</t>
  </si>
  <si>
    <t>YUC00170300969340</t>
  </si>
  <si>
    <t>YUC00170300969342</t>
  </si>
  <si>
    <t>YUC00170300969345</t>
  </si>
  <si>
    <t>INSTITUTP DE VIVIENDA DEL ESTADO DE YUCATAN</t>
  </si>
  <si>
    <t>YUC00170300969622</t>
  </si>
  <si>
    <t>Cielo Alto Residencial 2a Etapa</t>
  </si>
  <si>
    <t>V511DGDUSVPCRU0302AT2017</t>
  </si>
  <si>
    <t>S255 Consolidación de Reservas Urbanas</t>
  </si>
  <si>
    <t>YUC00170300969632</t>
  </si>
  <si>
    <t>Piedra De Agua Etapa 24</t>
  </si>
  <si>
    <t>V511DGDUSVPCRU0330AT2017</t>
  </si>
  <si>
    <t>YUC00170300969660</t>
  </si>
  <si>
    <t>YUC00170300969693</t>
  </si>
  <si>
    <t>Pintura Y Mantenimiento De Fachadas</t>
  </si>
  <si>
    <t>7PET31008417</t>
  </si>
  <si>
    <t>20-Desarrollo Social</t>
  </si>
  <si>
    <t>YUC00170300970090</t>
  </si>
  <si>
    <t>Instituto de vivienda del Estado de Yucatán</t>
  </si>
  <si>
    <t>YUC00170300970123</t>
  </si>
  <si>
    <t>YUC00170300970126</t>
  </si>
  <si>
    <t>Pintura Y Mejoramiento De Fachadas</t>
  </si>
  <si>
    <t>YUC00170300970128</t>
  </si>
  <si>
    <t>Cheumán</t>
  </si>
  <si>
    <t>YUC00170300970129</t>
  </si>
  <si>
    <t>Pintura Y Mejoramiento De Viviendas</t>
  </si>
  <si>
    <t>YUC00170300970132</t>
  </si>
  <si>
    <t>YUC00170300970133</t>
  </si>
  <si>
    <t xml:space="preserve">Pintura Y Mantenimiento De Fachadas </t>
  </si>
  <si>
    <t>YUC00170300970134</t>
  </si>
  <si>
    <t>YUC00170300970136</t>
  </si>
  <si>
    <t>Pintura Y Mejoramiento De Fachada</t>
  </si>
  <si>
    <t>Cosgaya</t>
  </si>
  <si>
    <t>YUC00170300970137</t>
  </si>
  <si>
    <t>YUC00170300970139</t>
  </si>
  <si>
    <t>YUC00170300970140</t>
  </si>
  <si>
    <t>Pinturas Y Mantenimiento De Fachadas</t>
  </si>
  <si>
    <t>Dzidzilché</t>
  </si>
  <si>
    <t>YUC00170300970141</t>
  </si>
  <si>
    <t>YUC00170300970142</t>
  </si>
  <si>
    <t>YUC00170300970144</t>
  </si>
  <si>
    <t>Dzityá</t>
  </si>
  <si>
    <t>YUC00170300970146</t>
  </si>
  <si>
    <t>YUC00170300970147</t>
  </si>
  <si>
    <t>YUC00170300970149</t>
  </si>
  <si>
    <t>YUC00170300970150</t>
  </si>
  <si>
    <t>Santa Gertrudis</t>
  </si>
  <si>
    <t>YUC00170300970151</t>
  </si>
  <si>
    <t>YUC00170300970152</t>
  </si>
  <si>
    <t xml:space="preserve">Pintura Y Mejoramiento De Fachadas </t>
  </si>
  <si>
    <t>Dzoyaxché</t>
  </si>
  <si>
    <t>INSTITUTO DE VIVIENDE DEL ESTADO DE YUCATAN</t>
  </si>
  <si>
    <t>YUC00170300970153</t>
  </si>
  <si>
    <t>YUC00170300970155</t>
  </si>
  <si>
    <t>YUC00170300970156</t>
  </si>
  <si>
    <t>YUC00170300970159</t>
  </si>
  <si>
    <t>YUC00170300970160</t>
  </si>
  <si>
    <t>YUC00170300970162</t>
  </si>
  <si>
    <t>YUC00170300970163</t>
  </si>
  <si>
    <t>YUC00170300970166</t>
  </si>
  <si>
    <t>YUC00170300970167</t>
  </si>
  <si>
    <t>YUC00170300970168</t>
  </si>
  <si>
    <t>Chalmuch</t>
  </si>
  <si>
    <t>YUC00170300970171</t>
  </si>
  <si>
    <t>YUC00170300970172</t>
  </si>
  <si>
    <t>YUC00170300970174</t>
  </si>
  <si>
    <t>Noc Ac</t>
  </si>
  <si>
    <t>YUC00170300970175</t>
  </si>
  <si>
    <t>Santa María Chí</t>
  </si>
  <si>
    <t>YUC00170300970176</t>
  </si>
  <si>
    <t>YUC00170300970178</t>
  </si>
  <si>
    <t>Oncán</t>
  </si>
  <si>
    <t>YUC00170300970179</t>
  </si>
  <si>
    <t>Santa María Yaxché</t>
  </si>
  <si>
    <t>YUC00170300970181</t>
  </si>
  <si>
    <t>YUC00170300970182</t>
  </si>
  <si>
    <t>YUC00170300970184</t>
  </si>
  <si>
    <t>Petac</t>
  </si>
  <si>
    <t>YUC00170300970187</t>
  </si>
  <si>
    <t>Pinturas Y Mantenimientos De Fachadas</t>
  </si>
  <si>
    <t>YUC00170300970189</t>
  </si>
  <si>
    <t>San Antonio Hool</t>
  </si>
  <si>
    <t>YUC00170300970192</t>
  </si>
  <si>
    <t>YUC00170300970194</t>
  </si>
  <si>
    <t>YUC00170300970195</t>
  </si>
  <si>
    <t>YUC00170300970196</t>
  </si>
  <si>
    <t>San Ignacio Tesip</t>
  </si>
  <si>
    <t>YUC00170300970197</t>
  </si>
  <si>
    <t>Suytunchén</t>
  </si>
  <si>
    <t>YUC00170300970198</t>
  </si>
  <si>
    <t>YUC00170300970199</t>
  </si>
  <si>
    <t>YUC00170300970201</t>
  </si>
  <si>
    <t>Tamanché</t>
  </si>
  <si>
    <t>YUC00170300970202</t>
  </si>
  <si>
    <t>YUC00170300970203</t>
  </si>
  <si>
    <t>Temozón Norte</t>
  </si>
  <si>
    <t>YUC00170300970205</t>
  </si>
  <si>
    <t>Texán Cámara</t>
  </si>
  <si>
    <t>YUC00170300970206</t>
  </si>
  <si>
    <t>Santa Cruz Palomeque</t>
  </si>
  <si>
    <t>YUC00170300970207</t>
  </si>
  <si>
    <t>YUC00170300970208</t>
  </si>
  <si>
    <t>YUC00170300970210</t>
  </si>
  <si>
    <t>Tixcuytún</t>
  </si>
  <si>
    <t>YUC00170300970211</t>
  </si>
  <si>
    <t>YUC00170300970213</t>
  </si>
  <si>
    <t>YUC00170300970214</t>
  </si>
  <si>
    <t>Xcunyá</t>
  </si>
  <si>
    <t>YUC00170300970216</t>
  </si>
  <si>
    <t>INSTITUTO DE VIVIENDA DE ESTADO DE YUCATAN</t>
  </si>
  <si>
    <t>YUC00170300970217</t>
  </si>
  <si>
    <t>YUC00170300970219</t>
  </si>
  <si>
    <t>YUC00170300970221</t>
  </si>
  <si>
    <t>YUC00170300970222</t>
  </si>
  <si>
    <t xml:space="preserve">INSTITUTO DE VIVIENDA DEL ESTADO DE YUCATÁN </t>
  </si>
  <si>
    <t>YUC00170300970223</t>
  </si>
  <si>
    <t>YUC00170300970224</t>
  </si>
  <si>
    <t>YUC00170300970225</t>
  </si>
  <si>
    <t>YUC00170300970227</t>
  </si>
  <si>
    <t>Las Coloradas</t>
  </si>
  <si>
    <t>YUC00170300970233</t>
  </si>
  <si>
    <t>San Crisanto</t>
  </si>
  <si>
    <t>YUC00170300970235</t>
  </si>
  <si>
    <t>YUC00170300970237</t>
  </si>
  <si>
    <t>YUC00170300970238</t>
  </si>
  <si>
    <t>Reconstruccion De Calle 17x18y20, 18x19y20, 19x18y14, 14x17y19, 24x25y23, En La Localidad Y Municipio De Tixmehuac, Yucatan.</t>
  </si>
  <si>
    <t>IO-831094984-E3-2017</t>
  </si>
  <si>
    <t>H AYUNTAMIENTO DE TIXMEHUAC, YUCATAN.</t>
  </si>
  <si>
    <t>YUC00170300970239</t>
  </si>
  <si>
    <t>YUC00170300970240</t>
  </si>
  <si>
    <t>YUC00170300970242</t>
  </si>
  <si>
    <t>YUC00170300970244</t>
  </si>
  <si>
    <t>YUC00170300970245</t>
  </si>
  <si>
    <t>YUC00170300970246</t>
  </si>
  <si>
    <t>PINTURA Y MANTENIMIENTO DE FACHADAS</t>
  </si>
  <si>
    <t>YUC00170300970248</t>
  </si>
  <si>
    <t>Pavimentacion De Calles En El Municipio</t>
  </si>
  <si>
    <t>LO-831094984-E2-2017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</si>
  <si>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FISICAMENTE, AUN FALTA UN SALDO PARA TERMINAR DE LIQUIDAR LA OBRA. - SISTEMA: Pasa al siguiente nivel.</t>
  </si>
  <si>
    <t>YUC00170300970261</t>
  </si>
  <si>
    <t>Construccion De 94 Acciones De Recamara Adicional Para Vivienda En El Municipio De Tixmehuac, Yucatan.</t>
  </si>
  <si>
    <t>LO-831094984-E1-2017</t>
  </si>
  <si>
    <t>S274 Programa de Apoyo a la Vivienda</t>
  </si>
  <si>
    <t>YUC00170300970902</t>
  </si>
  <si>
    <t>Construcción Y Rehabilitación De Gimnasios Deportivos De Boxeo En La Localidad Y Municipio De Acanceh</t>
  </si>
  <si>
    <t>12</t>
  </si>
  <si>
    <t>Instituto para la construcción y conservación de obra pública en Yucatán</t>
  </si>
  <si>
    <t>Deporte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</si>
  <si>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VALIDACIÓN</t>
  </si>
  <si>
    <t>YUC00170300970908</t>
  </si>
  <si>
    <t>Construcción Y Rehabilitación De Gimnasios Deportivos De Boxeo  En La Localidad Y Municipio De Ticul</t>
  </si>
  <si>
    <t>13</t>
  </si>
  <si>
    <t>YUC00170300970909</t>
  </si>
  <si>
    <t>Construcción Y Rehabilitación De Gimnasios Deportivos De Boxeo En La Localidad Y Municipio De Progreso</t>
  </si>
  <si>
    <t>14</t>
  </si>
  <si>
    <t>YUC00170300970916</t>
  </si>
  <si>
    <t>Construcción De La Casa De La Cultura En La Colonia Plan De Ayala Iii, Localidad De Loena Vicario En El Municipio De Mérida, Yucatán, Incluye Instalaciones Eléctricas, Hidráulicas Y Sanitarias</t>
  </si>
  <si>
    <t>7</t>
  </si>
  <si>
    <t>YUC00170300970934</t>
  </si>
  <si>
    <t>Renapo Registro Civil 2017</t>
  </si>
  <si>
    <t>U001 Modernización Integral del Registro Civil con Entidades Federativas</t>
  </si>
  <si>
    <t>Consejería Jurídica</t>
  </si>
  <si>
    <t>YUC00170300970950</t>
  </si>
  <si>
    <t xml:space="preserve">Reconstrucción De Banco De Alumbrado Público Para Proveer De Iluminación A La Av. 114, Ubicado En La Av. 114 Entre Av. 59-A Y Calle 57, Del Desarrollo Habitacional Caucel Ii, 1ra. </t>
  </si>
  <si>
    <t>02-17-0042</t>
  </si>
  <si>
    <t>YUC00170300970952</t>
  </si>
  <si>
    <t>Modernización Integral Del Registro Civil</t>
  </si>
  <si>
    <t>YUC00170300970953</t>
  </si>
  <si>
    <t xml:space="preserve">Suministro E Instalación De Tapas De Fo.Fo. Para Pozos De Visita De La Red Troncal De Drenaje Sanitario Ubicado En La Av. 114 Entre Límite Norte Y Av. 59-A, Av. 31 Entre Calle 116 Y Calle 110-C, </t>
  </si>
  <si>
    <t>02-17-0043</t>
  </si>
  <si>
    <t>YUC00170300970957</t>
  </si>
  <si>
    <t xml:space="preserve">Reconstrucción De La Red Eléctrica Subterranea De Alumbrado Público Para Proveer De Iluminación A Las Avenidas Troncales (Av. 114 </t>
  </si>
  <si>
    <t>02-17-0044</t>
  </si>
  <si>
    <t>YUC00170300970961</t>
  </si>
  <si>
    <t>Reconstrucción De La Red Eléctrica Subterranea De Media Tensión Para Proveer De Energía Eléctrica A Los Polígonos 1, 2, 3, 4 Y 7</t>
  </si>
  <si>
    <t>02-17-0039</t>
  </si>
  <si>
    <t>YUC00170300970965</t>
  </si>
  <si>
    <t>'Reconstrucción De La Transición De Media Tensión Aero-Subterranea Ubicada En La Av. 31 Entre Calle 110 Y Calle 112 (Reg. 20),</t>
  </si>
  <si>
    <t>02-17-0040</t>
  </si>
  <si>
    <t>YUC00170300970967</t>
  </si>
  <si>
    <t xml:space="preserve">Reconstrucción De La Red Eléctrica Subterranea De Alumbrado Público Para Proveer De Iluminación A Las Avenidas Troncales </t>
  </si>
  <si>
    <t>02-17-0041</t>
  </si>
  <si>
    <t>YUC00170300970970</t>
  </si>
  <si>
    <t>Reconstrucción De La Red Eléctrica Subterranea De Media Tensión Para Proveer De Energía Eléctrica Al Polígono 9,</t>
  </si>
  <si>
    <t>02-17-0045</t>
  </si>
  <si>
    <t>YUC00170300970972</t>
  </si>
  <si>
    <t>Reconstrucción De La Red Eléctrica Subterranea De Media Tensión Para Proveer De Energía Eléctrica Al Polígono 5</t>
  </si>
  <si>
    <t>02-17-0046</t>
  </si>
  <si>
    <t>YUC00170300971011</t>
  </si>
  <si>
    <t>Construcción De Techumbre Y Gradas Para La Cancha De Usos Multiples En La Localidad Y Municipio De Rio Lagartos.</t>
  </si>
  <si>
    <t>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</si>
  <si>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</si>
  <si>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YUC00170300971012</t>
  </si>
  <si>
    <t>Construcción De Un Campo De Fútbol En La Colonia Las Palmas, En La Localidad Y Municipio De Celestún, Yucatán.</t>
  </si>
  <si>
    <t>YUC00170300971017</t>
  </si>
  <si>
    <t>Construcción De Bachillerato Tecnológico Agropecuario En La Localidad De Huhí.</t>
  </si>
  <si>
    <t>YUC00170300971018</t>
  </si>
  <si>
    <t>Rehabilitación Del Mercado Principal En La Localidad Y Municipio De Tixkokob.</t>
  </si>
  <si>
    <t>YUC15150200508218</t>
  </si>
  <si>
    <t>Ampliacion De Red De Electricidad C.24 X 21 Y 23, C.24 X 23 Y 25 Com.Oncan</t>
  </si>
  <si>
    <t>214-04-0035</t>
  </si>
  <si>
    <t>Financiera:  / Física:  / Registro: SISTEMA: Pasa al siguiente nivel.</t>
  </si>
  <si>
    <t>YUC15150200508229</t>
  </si>
  <si>
    <t>Ampliacion De Red De Electricidad C.24 X 17 Y 70 Mts Al Norte Com.San Matias Cosgaya</t>
  </si>
  <si>
    <t>214-04-0011</t>
  </si>
  <si>
    <t>YUC15150200508237</t>
  </si>
  <si>
    <t>Ampliacion De Red De Electricidad C.22 X 19 Y 21 (Complemento) Com.Tixcuytun</t>
  </si>
  <si>
    <t>214-04-0033</t>
  </si>
  <si>
    <t>YUC15150200508253</t>
  </si>
  <si>
    <t>Ampliacion De Red De Electricidad C.21 X 16 Y 18 Com.Tixcuytun</t>
  </si>
  <si>
    <t>214-04-0031</t>
  </si>
  <si>
    <t xml:space="preserve">Financiera:  / Física:  / Registro:  </t>
  </si>
  <si>
    <t>YUC15150200529608</t>
  </si>
  <si>
    <t>Construcción De La Primera Etapa De La Facultad De Contaduría Y Administración En El Campus De Ciencias Sociales, Económico Administrativas Y Humanidades</t>
  </si>
  <si>
    <t>UADY</t>
  </si>
  <si>
    <t>I008 FAM Infraestructura Educativa Media Superior y Superior</t>
  </si>
  <si>
    <t>UNIVERSIDAD AUTÓNOMA DE YUCATÁN</t>
  </si>
  <si>
    <t>YUC15150200529840</t>
  </si>
  <si>
    <t>Ampliación Y Adecuación De Espacios De La Biblioteca De La Escuela Preparatoria No. 2</t>
  </si>
  <si>
    <t>Financiera:  / Física: La diferencia entre el avance financiero y el físico son los intereses generados / Registro: SISTEMA: Pasa al siguiente nivel.</t>
  </si>
  <si>
    <t>YUC15150300579970</t>
  </si>
  <si>
    <t xml:space="preserve">Sistema Integral Para La Zona Metropolitana De Mérida </t>
  </si>
  <si>
    <t>cmy2015-15</t>
  </si>
  <si>
    <t xml:space="preserve">Coordinación Metropolitana de Yucatán </t>
  </si>
  <si>
    <t>YUC15150300580028</t>
  </si>
  <si>
    <t>Parque Urbano Para La Zona Metropolitana De Mérida (Equipamiento Urbano Para Las Unidades Territoriales 2,3,4,5,6 Y 7)</t>
  </si>
  <si>
    <t>cmy2015-14</t>
  </si>
  <si>
    <t>YUC15150300580060</t>
  </si>
  <si>
    <t xml:space="preserve">Sistema De Interconexión De Espacios Públicos Verdes Para La Zona Metropolitana De Mérida </t>
  </si>
  <si>
    <t>cmy2015-17</t>
  </si>
  <si>
    <t>YUC15150400597802</t>
  </si>
  <si>
    <t>Estudio Para La Construccion Del Libramiento Ferroviario De La Cd. De Merida Y Conexion Al Puerto De Progreso Segunda Fase</t>
  </si>
  <si>
    <t>U090 Fondo Sur-Sureste</t>
  </si>
  <si>
    <t>INSTITUTO DE INFRAESTRUCTURA CARRETERA DE YUCATAN</t>
  </si>
  <si>
    <t>Comunicaciones</t>
  </si>
  <si>
    <t>YUC15150400600350</t>
  </si>
  <si>
    <t xml:space="preserve">Construcción Del Nuevo Centro De Convenciones De Mérida </t>
  </si>
  <si>
    <t>YUC15150400602074</t>
  </si>
  <si>
    <t>Estudios Para La Regeneración Urbana De Espacios Ferroviarios Recuperados En La Ciudad De Mérida</t>
  </si>
  <si>
    <t>3</t>
  </si>
  <si>
    <t>Instituto para la Construcción y Conservación de obra Pública en Yucatán</t>
  </si>
  <si>
    <t>YUC15150400602113</t>
  </si>
  <si>
    <t xml:space="preserve">Estudios Para La Construcción Del Centro De Tecnología E Innovación Industrial De Yucatán </t>
  </si>
  <si>
    <t>4</t>
  </si>
  <si>
    <t>YUC15160300806337</t>
  </si>
  <si>
    <t>Mejoramiento Integral De Vivienda Consistente En Construcción De 23 Recamaras - 110206</t>
  </si>
  <si>
    <t>06-15-0347</t>
  </si>
  <si>
    <t>Tepich Carrillo</t>
  </si>
  <si>
    <t>YUC15160400815598</t>
  </si>
  <si>
    <t>Mantenimiento Y Conservación De Las Instalaciones De La Ex Facultad De Derecho, Para La Adecuación De Las Oficinas Administrativas De La Universidad Autónoma De Yucatán, Segunda Etapa</t>
  </si>
  <si>
    <t>02-15-0220</t>
  </si>
  <si>
    <t>YUC15160400827286</t>
  </si>
  <si>
    <t>Sistema Integral De Conectividad Para La Zona Metropolitana De Mérida</t>
  </si>
  <si>
    <t>CMY2015-15</t>
  </si>
  <si>
    <t>YUC15160400827358</t>
  </si>
  <si>
    <t>CMY2015/17</t>
  </si>
  <si>
    <t>YUC15170300970728</t>
  </si>
  <si>
    <t>Mantenimiento Y Conservacion De Las Instalaciones Del Centro De Reinsercion Social Modulo B</t>
  </si>
  <si>
    <t>02-15-0224</t>
  </si>
  <si>
    <t>SECRETARIA GENERAL DE GOBIERNO</t>
  </si>
  <si>
    <t>Financiera:  / Física:  / Registro: NINGUNA - SISTEMA: Pasa al siguiente nivel.</t>
  </si>
  <si>
    <t>YUC16160100628453</t>
  </si>
  <si>
    <t>Mantenimiento Y Conservación Del Edificio Que Albergará Oficinas Administrativas Del Gobierno Del Estado (Trabajos De Albañilería, Instalaciones Hidráulicas Y Sanitarias, (Modificado -Reprogramado)</t>
  </si>
  <si>
    <t>02-16-0018</t>
  </si>
  <si>
    <t>YUC16160100628754</t>
  </si>
  <si>
    <t>Construcción De La Segunda Etapa De La Facultad De Contaduría Y Administración Del Campus De Ciencias Sociales, Económico Administrativas Y Humanidades De La Universidad Autónoma De Yucatán</t>
  </si>
  <si>
    <t>YUC16160200645865</t>
  </si>
  <si>
    <t>Tercera Etapa Para La Construcción De 23 Sanitarios Con Biodigestor (Aportacion Estatal Al Convenio Conagua Para La Construccion De Los 23 Sanitarios Con Biodigestor) - 71421</t>
  </si>
  <si>
    <t>71421</t>
  </si>
  <si>
    <t>JUNTA DE AGUA POTABLE Y ALCANTARILLADO DE YUCATÁN</t>
  </si>
  <si>
    <t>YUC16160200646002</t>
  </si>
  <si>
    <t>Cuarta Etapa Para La Construcción De 11 Sanitarios Con Biodigestor (Aportacion Estatal  Al Convenio Conagua Para La Construccion De Los 11 Sanitarios Con Biodigestor) - 71047</t>
  </si>
  <si>
    <t>71047</t>
  </si>
  <si>
    <t>X-Ualtez</t>
  </si>
  <si>
    <t>YUC16160200648281</t>
  </si>
  <si>
    <t>Construcción De La Calle 11 X 24a Y 26 Calle 11 X 26a Y 26 Calle 23 X 40 Y 44 En La Localidad Y Mpio De Tekit Yucatan - 72783</t>
  </si>
  <si>
    <t>72783</t>
  </si>
  <si>
    <t>H AYUNTAMIENTO DE TEKIT</t>
  </si>
  <si>
    <t>YUC16160200648282</t>
  </si>
  <si>
    <t>Construcción De Sanitarios Con Biodigestores 10 Pzas Comisaría Itzincab Palomeque - 62718</t>
  </si>
  <si>
    <t>62718</t>
  </si>
  <si>
    <t>YUC16160200648283</t>
  </si>
  <si>
    <t>Techado En Área De Impartición De Educación Física En La Escuela Primaria Rubén Darío Herrera Con Clave 31epr0080r. - 56471</t>
  </si>
  <si>
    <t>56471</t>
  </si>
  <si>
    <t>YUC16160200648284</t>
  </si>
  <si>
    <t>Construcción De Techo Firme - 36628</t>
  </si>
  <si>
    <t>36628</t>
  </si>
  <si>
    <t>YUC16160200648285</t>
  </si>
  <si>
    <t>Construcción De Sanitarios Con Biodigestores 10 Pzas Comisaría Oxcum - 63589</t>
  </si>
  <si>
    <t>63589</t>
  </si>
  <si>
    <t>Oxcum</t>
  </si>
  <si>
    <t>YUC16160200648286</t>
  </si>
  <si>
    <t>Construcción De Techo Firme 213 M2 Comisaría Tanil - 58936</t>
  </si>
  <si>
    <t>58936</t>
  </si>
  <si>
    <t>Taníl</t>
  </si>
  <si>
    <t>YUC16160200648287</t>
  </si>
  <si>
    <t>Construcción De Techo Firme 300 M2 Comisaría Yaxcopoil - 62841</t>
  </si>
  <si>
    <t>62841</t>
  </si>
  <si>
    <t>YUC16160200648292</t>
  </si>
  <si>
    <t>Tercera Etapa Para La Construcción De 17 Sanitarios Con Biodigestor (Aportacion Estatal Al Convenio Conagua Para La Construccion De Los 17 Sanitarios Con Biodigestor) - 70082</t>
  </si>
  <si>
    <t>70082</t>
  </si>
  <si>
    <t>YUC16160200648430</t>
  </si>
  <si>
    <t>Primera Etapa Para La Construcción De 5 Sanitarios Con Biodigestor (Aportacion Estatal Al Convenio Conagua Para La Construccion De Los 5 Sanitarios Con Biodigestor)- 70578</t>
  </si>
  <si>
    <t>70578</t>
  </si>
  <si>
    <t>Cipché</t>
  </si>
  <si>
    <t>YUC16160200648431</t>
  </si>
  <si>
    <t>Cuarta Etapa Para La Construcción De 15 Sanitarios Con Biodigestor (Aportacion Estatal Al Convenio Conagua  Para La Construccion De Los 15 Sanitarios Con Biodigestor) - 70564</t>
  </si>
  <si>
    <t>70564</t>
  </si>
  <si>
    <t>Yaxunah</t>
  </si>
  <si>
    <t>YUC16160200648438</t>
  </si>
  <si>
    <t>Segunda Etapa Para La Construcción De 22 Sanitarios Con Biodigestor (Aportacion Estatal Al Convenio Conagua Para La Construccion De Los 22 Sanitarios Con Biodigestor) - 71065</t>
  </si>
  <si>
    <t>71065</t>
  </si>
  <si>
    <t>San Mateo</t>
  </si>
  <si>
    <t>YUC16160200650698</t>
  </si>
  <si>
    <t>Quinta Etapa Para La Construcción De 12 Sanitarios Con Biodigestor (Aportacion Estatal  Al Convenio Conagua Para La Construccion De Los 12 Sanitarios Con Biodigestor) - 69610</t>
  </si>
  <si>
    <t>69610</t>
  </si>
  <si>
    <t>YUC16160200650712</t>
  </si>
  <si>
    <t>Ampliación De Red Eléctrica En Media Y Baja Tensión En Las Calles 26 X Campo Deportivo Calle 37 Por 32a Y 32 En La Localidad De Tekit - 72935</t>
  </si>
  <si>
    <t>72935</t>
  </si>
  <si>
    <t>YUC16160200650714</t>
  </si>
  <si>
    <t>Construcción De Sanitarios Con Biodigestores 10 Pzas Comisaría Bolón - 61434</t>
  </si>
  <si>
    <t>61434</t>
  </si>
  <si>
    <t>Bolón</t>
  </si>
  <si>
    <t>YUC16160200650715</t>
  </si>
  <si>
    <t>Construcción De Techo Firme 300 M2 Comisaría Dzibikak - 60818</t>
  </si>
  <si>
    <t>60818</t>
  </si>
  <si>
    <t>YUC16160200650716</t>
  </si>
  <si>
    <t>Construcción De Techo Firme 300 M2 Comisaría San Antonio Chun - 60275</t>
  </si>
  <si>
    <t>60275</t>
  </si>
  <si>
    <t>San Antonio Chum</t>
  </si>
  <si>
    <t>YUC16160200650839</t>
  </si>
  <si>
    <t>Construcción De 11 Cuartos Dormitorio, Ubicados En Las Localidades De Kanachen, Santa Cruz, Chan Chochola, Granada, Santa Rosa Y Maxcanú Del - 75284</t>
  </si>
  <si>
    <t>75284</t>
  </si>
  <si>
    <t>YUC16160200653166</t>
  </si>
  <si>
    <t>Cuarta Etapa Para La Construcción De 19 Sanitarios Con Biodigestor (Aportacion Estatal Al Convenio Conagua Para La Construccion De Los 19 Sanitarios Con Biodigestor) - 70114</t>
  </si>
  <si>
    <t>70114</t>
  </si>
  <si>
    <t>Canakom</t>
  </si>
  <si>
    <t>YUC16160200653176</t>
  </si>
  <si>
    <t>Cuarta Etapa Para La Construcción De 80 Sanitarios Con Biodigestor (Aportacion Estatal Al Convenio Conagua Para La Construccion De Los 80 Sanitarios Con Biodigestor)- 71289</t>
  </si>
  <si>
    <t>71289</t>
  </si>
  <si>
    <t>Sihó</t>
  </si>
  <si>
    <t>YUC16160200653177</t>
  </si>
  <si>
    <t>Construcción De 11 Cuartos Dormitorio, Ubicados En Las Localidades De Kanachen, Santa Cruz, Chan Chochola, Granada, Santa Rosa Y Maxcanú Del - 75212</t>
  </si>
  <si>
    <t>75212</t>
  </si>
  <si>
    <t>YUC16160200653182</t>
  </si>
  <si>
    <t>Construcción De 11 Cuartos Dormitorio, Ubicados En Las Localidades De Kanachen, Santa Cruz, Chan Chochola, Granada, Santa Rosa Y Maxcanú Del - 75300</t>
  </si>
  <si>
    <t>75300</t>
  </si>
  <si>
    <t>Santa Cruz</t>
  </si>
  <si>
    <t>YUC16160200655425</t>
  </si>
  <si>
    <t>Segunda Etapa Para La Construcción De 31 Sanitarios Con Biodigestor (Aportacion Estatal Al Convenio Conagua  Para La Construccion De Los 31 Sanitarios Con Biodigestor) - 71384</t>
  </si>
  <si>
    <t>71384</t>
  </si>
  <si>
    <t>YUC16160200655439</t>
  </si>
  <si>
    <t>Ampliación De Electrificación - 63728</t>
  </si>
  <si>
    <t>63728</t>
  </si>
  <si>
    <t>YUC16160200655440</t>
  </si>
  <si>
    <t>Construcción De Techo Firme 300m2 Comisaría Hotzuc - 60443</t>
  </si>
  <si>
    <t>60443</t>
  </si>
  <si>
    <t>Hotzuc</t>
  </si>
  <si>
    <t>YUC16160200655545</t>
  </si>
  <si>
    <t>Tercera Etapa Para La Construcción De 6 Sanitarios Con Biodigestor (Aportacion Estatal Al Convenio Conagua Para La Construccion De Los 6 Sanitarios Con Biodigestor) - 70518</t>
  </si>
  <si>
    <t>70518</t>
  </si>
  <si>
    <t>Yokdzonot</t>
  </si>
  <si>
    <t>YUC16160200655546</t>
  </si>
  <si>
    <t>Segunda Etapa Para La Construcción De 9 Sanitarios Con Biodigestor (Aportacion Estatal Al Convenio Conagua Para La Construccion De Los  9sanitarios Con Biodigestor) - 70591</t>
  </si>
  <si>
    <t>70591</t>
  </si>
  <si>
    <t>YUC16160200657822</t>
  </si>
  <si>
    <t>Techado En Área De Impartición De Educación Física En La Escuela Primaria Salvador Alvarado Con Clave 31epr0174f - 57948</t>
  </si>
  <si>
    <t>57948</t>
  </si>
  <si>
    <t>YUC16160200657967</t>
  </si>
  <si>
    <t>Segunda Etapa Para La Construcción De 6 Sanitarios  Con Biodigestor  (Aportacion Estatal Al Convenio Conagua Para La Construccion De Los 6 Sanitarios Con Biodigestor)- 70281</t>
  </si>
  <si>
    <t>70281</t>
  </si>
  <si>
    <t>San Pedro</t>
  </si>
  <si>
    <t>YUC16160200657968</t>
  </si>
  <si>
    <t>Segunda Etapa Para La Construcción De 5 Sanitarios Con Biodigestor  (Aportacion Estatal Al Convenio Conagua Para La Construccion De Los 5 Sanitarios Con Biodigestor) - 70146</t>
  </si>
  <si>
    <t>70146</t>
  </si>
  <si>
    <t>Yokdzonot-Hú</t>
  </si>
  <si>
    <t>YUC16160200657969</t>
  </si>
  <si>
    <t>Cuarta Etapa Para La Construcción De 18 Sanitarios Con Biodigestor (Aportacion Estatal Al Convenio Conaguapara La Construccion De Los 18 Sanitarios Con Biodigestor) - 70617</t>
  </si>
  <si>
    <t>70617</t>
  </si>
  <si>
    <t>YUC16160200657970</t>
  </si>
  <si>
    <t>Segunda Etapa Para La Construcción De 10 Sanitarios Con Biodigestor (Aportacion Estatal Al Convenio Conagua Para La Construccion De Los 10 Sanitarios Con Biodigestor)- 70536</t>
  </si>
  <si>
    <t>70536</t>
  </si>
  <si>
    <t>X-Mexil</t>
  </si>
  <si>
    <t>YUC16160200657971</t>
  </si>
  <si>
    <t>Quinta Etapa Para La Construcción De 60 Sanitarios  Con Biodigestor  (Aportacion Estatal Al Convenio Conagua Para La Construccion De Los 60 Sanitarios Con Biodigestor) - 71343</t>
  </si>
  <si>
    <t>71343</t>
  </si>
  <si>
    <t>YUC16160200657982</t>
  </si>
  <si>
    <t>Construcción De 11 Cuartos Dormitorio, Ubicados En Las Localidades De Kanachen, Santa Cruz, Chan Chochola, Granada, Santa Rosa Y Maxcanú Del - 75197</t>
  </si>
  <si>
    <t>75197</t>
  </si>
  <si>
    <t>YUC16160200657983</t>
  </si>
  <si>
    <t>Construcción De 11 Cuartos Dormitorio, Ubicados En Las Localidades De Kanachen, Santa Cruz, Chan Chochola, Granada, Santa Rosa Y Maxcanú Del - 75314</t>
  </si>
  <si>
    <t>75314</t>
  </si>
  <si>
    <t>Chan Chocholá (Santa Eduviges Chan Chocholá)</t>
  </si>
  <si>
    <t>YUC16160200657984</t>
  </si>
  <si>
    <t>Cuarta Etapa Para La Construcción De  22 Sanitarios Con Biodigestor (Aportacion Estatal Al Convenio Conagua Para La Construccion De Los 22 Sanitarios Con Biodigestor) - 69809</t>
  </si>
  <si>
    <t>69809</t>
  </si>
  <si>
    <t>YUC16160200660317</t>
  </si>
  <si>
    <t>Quinta Etapa Para La Construcción De 10 Sanitarios Con Biodigestor (Aportacion Estatal  Al Convenio Conagua Para La Construccion De Los 10 Sanitarios Con Biodigestor)- 70664</t>
  </si>
  <si>
    <t>70664</t>
  </si>
  <si>
    <t>Subincancab</t>
  </si>
  <si>
    <t>YUC16160200660336</t>
  </si>
  <si>
    <t>Techado En Área De Imparticion De Educación Física En La Escuela Primaria El Niño Artillero Con Clave 31dpr0656m - 36617</t>
  </si>
  <si>
    <t>36617</t>
  </si>
  <si>
    <t>H AYUNTAMIENTO UMÁN</t>
  </si>
  <si>
    <t>YUC16160200660448</t>
  </si>
  <si>
    <t>Segunda Etapa Para La Construcción De 7 Sanitarios Con Biodigestor (Aportacion Estatal Al Convenio Conagua  Para La Construccion De Los 7 Sanitarios Con Biodigestor) - 70221</t>
  </si>
  <si>
    <t>70221</t>
  </si>
  <si>
    <t>Chimay</t>
  </si>
  <si>
    <t>YUC16160200660455</t>
  </si>
  <si>
    <t>Tercera Etapa Para La Construcción De 6 Sanitarios  Con Biodigestor  (Aportacion Estatal Al Convenio Conagua Para La Construccion De Los 6 Sanitarios Con Biodigestor)- 71152</t>
  </si>
  <si>
    <t>71152</t>
  </si>
  <si>
    <t>Dzidzibachí</t>
  </si>
  <si>
    <t>YUC16160200660462</t>
  </si>
  <si>
    <t>Primera Etapa Para La Construcción De 21 Sanitarios Con Biodigestor  (Aportacion Estatal  Al Convenio Conagua Para La Construccion De Los 21 Sanitarios Con Biodigestor) - 70632</t>
  </si>
  <si>
    <t>70632</t>
  </si>
  <si>
    <t>San Juan Chen</t>
  </si>
  <si>
    <t>YUC16160200662705</t>
  </si>
  <si>
    <t>Rehabilitacion De La Unidad Basica En La Localidad Y Municipio De Kinchil - 62518</t>
  </si>
  <si>
    <t>62518</t>
  </si>
  <si>
    <t>YUC16160200662832</t>
  </si>
  <si>
    <t>Cuarta Etapa Para La Construcción De 17 Sanitarios Con Biodigestor (Aportacion Estatal  Al Convenio Conagua Para La Construccion De Los 17 Baños Con Biodigestor) - 70313</t>
  </si>
  <si>
    <t>70313</t>
  </si>
  <si>
    <t>YUC16160200662833</t>
  </si>
  <si>
    <t>Segunda Etapa Para La Construcción De 7 Sanitarios Con Biodigestor (Aportacion Estatal Al Convenio Conagua  Para La Construccion De Los 7 Sanitarios Con Biodigestor)- 70491</t>
  </si>
  <si>
    <t>70491</t>
  </si>
  <si>
    <t>Xlapak</t>
  </si>
  <si>
    <t>YUC16160200662844</t>
  </si>
  <si>
    <t>Quinta Etapa Para La Construcción De 22 Sanitarios Con Biodigestor (Aportacion Estatal Al Convenio Conagua Para La Construccion De Los 22 Sanitarios Con Biodigestor) - 71104</t>
  </si>
  <si>
    <t>71104</t>
  </si>
  <si>
    <t>Santa María Acú</t>
  </si>
  <si>
    <t>YUC16160200662846</t>
  </si>
  <si>
    <t>Cuarta Etapa Para La Construcción De 30 Sanitarios Con Biodigestor (Aportacion Estatal Al Convenio Conagua Para La Construccion De Los 30 Sanitarios Con Biodigestor) - 71021</t>
  </si>
  <si>
    <t>71021</t>
  </si>
  <si>
    <t>YUC16160200662850</t>
  </si>
  <si>
    <t>Rehabilotación Y Pavimentación De Las Calles 32x23by25  23bx30y32  24ax24y27 - 65460</t>
  </si>
  <si>
    <t>65460</t>
  </si>
  <si>
    <t>YUC16160200665095</t>
  </si>
  <si>
    <t>Mantenimiento De La Infraestructura Física Educativa Del Plantel Primaria Luis Espinosa Morales Clave  31dpr2021q</t>
  </si>
  <si>
    <t>02/16/0064</t>
  </si>
  <si>
    <t>SECRETARÍA DE EDUCACIÓN DEL GOBIERNO DEL ESTADO DE YUCATÁN</t>
  </si>
  <si>
    <t>YUC16160200665098</t>
  </si>
  <si>
    <t>Mantenimiento De La Infraestructura Física Educativa Del Plantel Secundaria Diego Lope De Cogolludo Clave  31ees0020w</t>
  </si>
  <si>
    <t>02/16/0065</t>
  </si>
  <si>
    <t>YUC16160200665107</t>
  </si>
  <si>
    <t>Mantenimiento De La Infraestructura Física Educativa Del Plantel Secundaria Santiago Burgos Brito Clave 31des0001i</t>
  </si>
  <si>
    <t>02/16/0056</t>
  </si>
  <si>
    <t>YUC16160200665110</t>
  </si>
  <si>
    <t>Mantenimiento De La Infraestructura Física Educativa Del Plantel Secundaria José Emilio Vallado Galaz Clave 31des0004f</t>
  </si>
  <si>
    <t>02/16/0057</t>
  </si>
  <si>
    <t>YUC16160200665117</t>
  </si>
  <si>
    <t>Mantenimiento De La Infraestructura Física Educativa Del Plantel Primaria Heroe De Nacozari Clave 31dpr0839u</t>
  </si>
  <si>
    <t>02/16/0059</t>
  </si>
  <si>
    <t>YUC16160200665122</t>
  </si>
  <si>
    <t>Mantenimiento De La Infraestructura Física Educativa Del Plantel Primaria Manuel López Garcia Clave 31dpr0899i</t>
  </si>
  <si>
    <t>02/16/0060</t>
  </si>
  <si>
    <t>YUC16160200665132</t>
  </si>
  <si>
    <t>Mantenimiento De La Infraestructura Física Educativa Del Plantel Secundaria Juan Pacheco Torres Clave 31ees0030c</t>
  </si>
  <si>
    <t>02/16/0067</t>
  </si>
  <si>
    <t>YUC16160200665136</t>
  </si>
  <si>
    <t>Mantenimiento De La Infraestructura Física Educativa Del Plantel Primaria Gonzalo López Manzanero  Clave 31epr0070k</t>
  </si>
  <si>
    <t>02/16/0068</t>
  </si>
  <si>
    <t>YUC16160200665139</t>
  </si>
  <si>
    <t>Mantenimiento De La Infraestructura Física Educativa Del Plantel Primaria Manuel Cepeda Peraza Clave  31epr0104k</t>
  </si>
  <si>
    <t>02/16/0069</t>
  </si>
  <si>
    <t>YUC16160200667148</t>
  </si>
  <si>
    <t>Construccion De Cerca, Barda Perimetral, Plaza Civica, Servicioos Sanitarios Y Aula Didactica En Secundaria Nueva Creacion</t>
  </si>
  <si>
    <t>FAMBAST2-002-2016</t>
  </si>
  <si>
    <t>I007 FAM Infraestructura Educativa Básica</t>
  </si>
  <si>
    <t>SECRETARIA DE EDUCACION DEL GOBIERNO DEL ESTADO DE YUCATAN</t>
  </si>
  <si>
    <t>YUC16160200667201</t>
  </si>
  <si>
    <t>Construccion De Aula Didactica En Jardin De Niños Enrique Avila Vazquez</t>
  </si>
  <si>
    <t>FAMBAST2-008-2016</t>
  </si>
  <si>
    <t>YUC16160200667531</t>
  </si>
  <si>
    <t xml:space="preserve">Construccion De 1 Direccion, Cerca, Barda Perimetral, Plaza Civica, Servicios Sanitarios Y Aula Didactica En El Jardin De Niños Nueva Creacion </t>
  </si>
  <si>
    <t>FAMBAST2-006-2016</t>
  </si>
  <si>
    <t>YUC16160200667896</t>
  </si>
  <si>
    <t>Construccion De 11 Aulas Didacticas, Plaza Civica, 1 Administracion, Cancha Deportiva Multiple , Barda Perimetral, Servicios Sanitarios En Secundaria Nueva Creacion</t>
  </si>
  <si>
    <t>FAMBAST2-026-2016</t>
  </si>
  <si>
    <t>YUC16160200667906</t>
  </si>
  <si>
    <t>Construccion De Taller Carpinteria Secundaria Joaquin Coello Coello</t>
  </si>
  <si>
    <t>FAMBAST2-028-2016</t>
  </si>
  <si>
    <t>YUC16160200668168</t>
  </si>
  <si>
    <t>Construccion De Aula Didactica En Secundaria J22 De Febrero</t>
  </si>
  <si>
    <t>FAMBAST2-054-2016</t>
  </si>
  <si>
    <t>YUC16160200668225</t>
  </si>
  <si>
    <t>Construccion De Aula Didactica Y Servicios Sanitarios En Primaria America</t>
  </si>
  <si>
    <t>FAMBAST2-016-2016</t>
  </si>
  <si>
    <t>YUC16160200669205</t>
  </si>
  <si>
    <t>Construccion De Cerca, Barda Perimetral, Servicios Sanitarios, Plaza Civica, Direccion Y Aula Didactica En Primaria Sebastian Diaz Marin</t>
  </si>
  <si>
    <t>FAMBAST2-013-2016</t>
  </si>
  <si>
    <t>YUC16160200669226</t>
  </si>
  <si>
    <t>Construccion De Direccion, Cerca, Cancha Deportiva Multiple Juvenil, Barda Perimetral, Servicios Sanitarios Y 3 Aulas Didacticas En Primaria Nueva Creacion</t>
  </si>
  <si>
    <t>FAMBAST2-030-2016</t>
  </si>
  <si>
    <t>YUC16160200669241</t>
  </si>
  <si>
    <t>Construccion De Barda Perimetral, Portico, Cancha Deportiva Multiple Infantil, Cercas, Plaza Civica, Servicios Sanitarios, 7 Aulas Didacticas Y En Primaria Gaudencio Peraza Esquilano</t>
  </si>
  <si>
    <t>FAMBAST2-033-2016</t>
  </si>
  <si>
    <t>YUC16160200669280</t>
  </si>
  <si>
    <t>Construccion De Servicios Sanitarios Y  Taller De Computo En Secundaria Juan Pacheco Torres</t>
  </si>
  <si>
    <t>FAMBAST2-048-2016</t>
  </si>
  <si>
    <t>YUC16160200671320</t>
  </si>
  <si>
    <t>Construccion De Sistemas De Saneamiento En La Localidad De X-Can Municipio De Chemax (Primera Etapa).</t>
  </si>
  <si>
    <t>31/01/0086/2016</t>
  </si>
  <si>
    <t>S179 Programa de Infraestructura Indígena</t>
  </si>
  <si>
    <t>47-Entidades no Sectorizadas</t>
  </si>
  <si>
    <t>JUNTA DE AGUA POTABLE Y ALCANTARILLADO DE YUCATAN.</t>
  </si>
  <si>
    <t>YUC16160200671389</t>
  </si>
  <si>
    <t>Construccion De Sistema De Saneamiento En La Localidad De Texan Palomeque Municipio De Hunucma.</t>
  </si>
  <si>
    <t>31/01/0090/2016</t>
  </si>
  <si>
    <t>YUC16160200671413</t>
  </si>
  <si>
    <t>Construccion De Sistema De Saneamiento En La Localidad De Yalcoba Municipio De Valladolid</t>
  </si>
  <si>
    <t>31/01/0105/2016</t>
  </si>
  <si>
    <t>Yalcobá</t>
  </si>
  <si>
    <t>YUC16160200671438</t>
  </si>
  <si>
    <t>Construccion De Sistema De Saneamiento En La Localidad De Chikindzonot Municipio De Chikindzonot</t>
  </si>
  <si>
    <t>31/01/0113/2016</t>
  </si>
  <si>
    <t>6-Hacienda y Crédito Público</t>
  </si>
  <si>
    <t>YUC16160200671445</t>
  </si>
  <si>
    <t>Construccion De Sistema De Saneamiento En La Localidad De Kimbila Municipio De Izamal.</t>
  </si>
  <si>
    <t>31/01/0091/2016</t>
  </si>
  <si>
    <t>YUC16160200671458</t>
  </si>
  <si>
    <t>Construccion De Sistema De Saneamiento En La Localidad De Dzan Municipio De Dzan (Primera Etapa)</t>
  </si>
  <si>
    <t>31/01/0117/2016</t>
  </si>
  <si>
    <t>YUC16160200671475</t>
  </si>
  <si>
    <t>Construccion De Sistema De Saneamiento En La Localidad De Huhi Municipio De Huhi</t>
  </si>
  <si>
    <t>31/01/0121/2016</t>
  </si>
  <si>
    <t>YUC16160200671478</t>
  </si>
  <si>
    <t>Construccion De Sistema De Saneamiento En La Localidad De Sacalum Municipio De Sacalum.</t>
  </si>
  <si>
    <t xml:space="preserve"> 31/01/0097/2016</t>
  </si>
  <si>
    <t>YUC16160200671710</t>
  </si>
  <si>
    <t>Construccion De Sistema De Saneamiento En La Localidad De Mama Municipio De Mama</t>
  </si>
  <si>
    <t>31/01/0123/2016</t>
  </si>
  <si>
    <t>YUC16160200671726</t>
  </si>
  <si>
    <t>Construccion De Sistema De Saneamiento En La Localidad De  Mayapan Municipio De Mayapan</t>
  </si>
  <si>
    <t>31/01/0125/2016</t>
  </si>
  <si>
    <t>YUC16160200671737</t>
  </si>
  <si>
    <t>Construccion De Sistema De Saneamiento En La Localidad De Tecoh Municipio De Tecoh (Primera Etapa)</t>
  </si>
  <si>
    <t>31/01/0099/2016</t>
  </si>
  <si>
    <t>YUC16160200671740</t>
  </si>
  <si>
    <t>Construccion De Sistema De Saneamiento En La Localidad De Sotuta Municipio De Sotuta (Primera Etapa)</t>
  </si>
  <si>
    <t>31/01/0131/2016</t>
  </si>
  <si>
    <t>YUC16160200671752</t>
  </si>
  <si>
    <t>Construccion De Sistema De Saneamiento En La Localidad De Tahdziu Municipio De Tahdziu</t>
  </si>
  <si>
    <t>31/01/0133/2016</t>
  </si>
  <si>
    <t>YUC16160200671757</t>
  </si>
  <si>
    <t>Construccion De Sistema De Saneamiento En La Localidad De Kancab Municipio De Tekax.</t>
  </si>
  <si>
    <t>31/01/0100/2016</t>
  </si>
  <si>
    <t>YUC16160200671768</t>
  </si>
  <si>
    <t>Construccion De Sistema De Saneamiento En La Localidad De Tixcacalcupul Municipio De Tixcacalcupul.</t>
  </si>
  <si>
    <t>31/01/0101/2016</t>
  </si>
  <si>
    <t>YUC16160200671777</t>
  </si>
  <si>
    <t xml:space="preserve">Construccion De Sistema De Saneamiento En La Localidad De Tekanto Municipio De Tekanto </t>
  </si>
  <si>
    <t>31/01/0137/2016</t>
  </si>
  <si>
    <t>YUC16160200671785</t>
  </si>
  <si>
    <t>Construccion De Sistema De Saneamiento En La Localidad De Tzucacab Municipio De Tzucacab.</t>
  </si>
  <si>
    <t>31/01/0102/2016</t>
  </si>
  <si>
    <t>YUC16160200671786</t>
  </si>
  <si>
    <t>Construccion De Sistema De Saneamiento En La Localidad De Tekit Municipio De Tekit (Primera Etapa)</t>
  </si>
  <si>
    <t>31/01/0138/2016</t>
  </si>
  <si>
    <t>YUC16160200671794</t>
  </si>
  <si>
    <t>Construccion De Sistema De Saneamiento En La Localidad De Temozon Municipio De Temozon (Primera Etapa)</t>
  </si>
  <si>
    <t>31/01/0140/2016</t>
  </si>
  <si>
    <t>YUC16160200671797</t>
  </si>
  <si>
    <t>Construccion De Sistema De Saneamiento En La Localidad De Kanxoc Municipio De Valladolid.</t>
  </si>
  <si>
    <t>31/01/0103/2016</t>
  </si>
  <si>
    <t>Kanxoc</t>
  </si>
  <si>
    <t>YUC16160200671806</t>
  </si>
  <si>
    <t>Construccion De Sistema De Saneamiento En La Localidad De Popola Municipio De Valladolid (Primera Etapa)</t>
  </si>
  <si>
    <t>31/01/0104/2016</t>
  </si>
  <si>
    <t>Popolá</t>
  </si>
  <si>
    <t>YUC16160200671810</t>
  </si>
  <si>
    <t>Construccion De Sistema De Saneamiento En La Localidad De Tetiz Municipio De Tetiz</t>
  </si>
  <si>
    <t>31/01/0141/2016</t>
  </si>
  <si>
    <t>YUC16160200671840</t>
  </si>
  <si>
    <t>Construccion De Sistema De Saneamiento En La Localidad De Popolnah Municipio De Tizimin</t>
  </si>
  <si>
    <t>31/01/0144/2016</t>
  </si>
  <si>
    <t>Popolnáh</t>
  </si>
  <si>
    <t>YUC16160200671857</t>
  </si>
  <si>
    <t>Construccion De Sistema De Saneamiento En La Localidad De Xocchel Municipio De Xocchel</t>
  </si>
  <si>
    <t>31/01/0146/2016</t>
  </si>
  <si>
    <t>YUC16160200671902</t>
  </si>
  <si>
    <t>Proyecto Ejecutivo De Planta De Tratamiento De Aguas Residuales Una Capacidad De 100 Lps En La Colonia Mulchechen De La Localidad De Merida Yucatan</t>
  </si>
  <si>
    <t>S218 Tratamiento de Aguas Residuales</t>
  </si>
  <si>
    <t>YUC16160200671920</t>
  </si>
  <si>
    <t>Construccion Del Segundo Modulo De 15 Lps De La Planta De Tratamiento De Aguas Residuales En La Localidad De Cholul Del Municipio De Merida Yucatan (Aportacion Estatal Al Convenio Conagua Prosan 2016)</t>
  </si>
  <si>
    <t>6 CNA  02/16/0087 FAFEF</t>
  </si>
  <si>
    <t>YUC16160200671951</t>
  </si>
  <si>
    <t>Sistema De Desgasificacion Y Control De Emision De Olores De La Planta De Tratamiento De Aguas Residuales De Los Heroes De La Loc. De Merida Yucatan (Aportacion Estatal Al Convenio Conagua Prosan 2016</t>
  </si>
  <si>
    <t>7 CNA  02/16/0088 FAFEF</t>
  </si>
  <si>
    <t>YUC16160200671971</t>
  </si>
  <si>
    <t>Obras Complementarias Para La Conclusion De La Linea De Bombeo Y Del Carcamo De Aguas Residuales De Caucel 2 A Ptar No. 2  De Cd. Caucel Merida Yuc. Aportacion Estatal Al Convenio Conagua Prosan 2016</t>
  </si>
  <si>
    <t>8 CNA  02/16/0089 FAFEF</t>
  </si>
  <si>
    <t>YUC16160200672017</t>
  </si>
  <si>
    <t>Mantenimiento De La Planta De Tratamiento De Aguas Residuales Hacienda Opichen De La Localidad De Merida Yucatan (Aportacion Estatal Al Convenio Conagua Prosan 2016)</t>
  </si>
  <si>
    <t>10 CNA 02/16/0086 FAFEF</t>
  </si>
  <si>
    <t>YUC16160200672028</t>
  </si>
  <si>
    <t>Apartado Incentivos Al Tratamiento De Aguas Residuales (Prosan)</t>
  </si>
  <si>
    <t>NA</t>
  </si>
  <si>
    <t>YUC16160200672290</t>
  </si>
  <si>
    <t>Rehabilitación De Red De Alumbrado Público En La Localidad De Pixoy, Municipio De Valladolid. -4953</t>
  </si>
  <si>
    <t>2580794</t>
  </si>
  <si>
    <t>YUC16160200672403</t>
  </si>
  <si>
    <t>Rehabilitación De Red De Alumbrado Público En La Localidad De Tikuch, Municipio De Valladolid. -4932</t>
  </si>
  <si>
    <t>2578788</t>
  </si>
  <si>
    <t>YUC16160200672527</t>
  </si>
  <si>
    <t>Bacheo De Calles En La Localidad De Tikuch, Municipio De Valladolid. -4931</t>
  </si>
  <si>
    <t>2579036</t>
  </si>
  <si>
    <t>YUC16160200672668</t>
  </si>
  <si>
    <t>Rehabilitación De Red De Alumbrado Público En La Localidad De Ebtún, Municipio De Valladolid. -4921</t>
  </si>
  <si>
    <t>2583254</t>
  </si>
  <si>
    <t>YUC16160200672685</t>
  </si>
  <si>
    <t>Rehabilitación De Red De Alumbrado Público En La Localidad De Dzitnup, Municipio De Valladolid.-4933</t>
  </si>
  <si>
    <t>ADM-DIR-FORTALECE-14-2016</t>
  </si>
  <si>
    <t>MUNICIPIO DE VALLADOLID YUCATAN</t>
  </si>
  <si>
    <t>YUC16160200672758</t>
  </si>
  <si>
    <t>Rehabilitación De Red De Alumbrado Público En La Localidad De Yalcobá, Municipio De Valladolid.-4927</t>
  </si>
  <si>
    <t>2583828</t>
  </si>
  <si>
    <t>YUC16160200672842</t>
  </si>
  <si>
    <t>Rehabilitación De Red De Alumbrado Público En La Localidad De X-Cohuó, Municipio De Valladolid. -4960</t>
  </si>
  <si>
    <t>2580087</t>
  </si>
  <si>
    <t>YUC16160200673371</t>
  </si>
  <si>
    <t>Construcción De Alumbrado Público De La Localidad De Kampepén, Municipio De Valladolid. -4936</t>
  </si>
  <si>
    <t>2573888</t>
  </si>
  <si>
    <t>YUC16160200673548</t>
  </si>
  <si>
    <t>Rehabilitación De Red De Alumbrado Público En La Localidad De Santa Eleuteria, Municipio De Valladolid.-4945</t>
  </si>
  <si>
    <t>ADM-DIR-FORTALECE-12-2016</t>
  </si>
  <si>
    <t>YUC16160200673940</t>
  </si>
  <si>
    <t>Rehabilitación De Red De Alumbrado Público En La Localidad De San Andrés X-Bac, Municipio De Valladolid.-4955</t>
  </si>
  <si>
    <t>2589346</t>
  </si>
  <si>
    <t>YUC16160200674228</t>
  </si>
  <si>
    <t>Pavimentacion De Diversas Calles-4884</t>
  </si>
  <si>
    <t>2402173</t>
  </si>
  <si>
    <t>YUC16160200674498</t>
  </si>
  <si>
    <t>Bacheo De Calles En La Localidad De Xuilub, Municipio De Valladolid. -4947</t>
  </si>
  <si>
    <t>2582129</t>
  </si>
  <si>
    <t>YUC16160200674508</t>
  </si>
  <si>
    <t>Bacheo En Calles De La Localidad Y Municipio De Valladolid. -4938</t>
  </si>
  <si>
    <t>2580316</t>
  </si>
  <si>
    <t>YUC16160200674655</t>
  </si>
  <si>
    <t>Rehabilitación De Red De Alumbrado Público En La Localidad De Tixhualactún, Municipio De Valladolid.-4957</t>
  </si>
  <si>
    <t>2582536</t>
  </si>
  <si>
    <t>YUC16160200674794</t>
  </si>
  <si>
    <t>Rehabilitación De Red De Alumbrado Público En La Localidad De Tesoco, Municipio De Valladolid. -4930</t>
  </si>
  <si>
    <t>2584233</t>
  </si>
  <si>
    <t>YUC16160200674865</t>
  </si>
  <si>
    <t>Rehabilitación De Red De Alumbrado Público En La Localidad De Popolá, Municipio De Valladolid.-4958</t>
  </si>
  <si>
    <t>2581063</t>
  </si>
  <si>
    <t>YUC16160200675006</t>
  </si>
  <si>
    <t>Bacheo De Calles En La Localidad De Zodzilchén, Municipio De Valladolid. -4937</t>
  </si>
  <si>
    <t>2579583</t>
  </si>
  <si>
    <t>YUC16160200675038</t>
  </si>
  <si>
    <t>Bacheo De Calles En La Localidad De Dzitnup, Municipio De Valladolid. -4935</t>
  </si>
  <si>
    <t>2586427</t>
  </si>
  <si>
    <t>YUC16160200675280</t>
  </si>
  <si>
    <t>Rehabilitación De La Iluminación De Campos Deportivos En La Localidad Y Municipio De Valladolid. -4940</t>
  </si>
  <si>
    <t>2585256</t>
  </si>
  <si>
    <t>YUC16160200675420</t>
  </si>
  <si>
    <t>Construccion De Calles En La Localidad De Texan De Palomeque Del Municipio De Hunucma.-4894</t>
  </si>
  <si>
    <t>2363024</t>
  </si>
  <si>
    <t>YUC16160200675757</t>
  </si>
  <si>
    <t>Bacheo De Calles Localidad De Chanyodzonot Uno, Municipio De Valladolid. -4943</t>
  </si>
  <si>
    <t>2574489</t>
  </si>
  <si>
    <t>YUC16160200675969</t>
  </si>
  <si>
    <t>Instalación De Luminarias De La Localidad De Tunkas, Hasta El Acceso A La Localidad De San Antonio Chuc, Municipio De Tunkas-4912</t>
  </si>
  <si>
    <t>2427914</t>
  </si>
  <si>
    <t>YUC16160200680032</t>
  </si>
  <si>
    <t>Repávimentacion Y Ampliacion Del Ancho De Carpeta De La Calle 21 X Libramiento A Acanceh Y La Calle 8d Del Fracc. San Angel Kanasin, Yucatan</t>
  </si>
  <si>
    <t>MKY-FORTA-001/16</t>
  </si>
  <si>
    <t>AYUNTAMIENTO DE KANASÍN 2015-2018</t>
  </si>
  <si>
    <t>Financiera:  / Física:  / Registro: SE ENVIA - SISTEMA: Pasa al siguiente nivel.</t>
  </si>
  <si>
    <t>YUC16160200680050</t>
  </si>
  <si>
    <t xml:space="preserve">Mantenimiento De Pozos De Drenaje Pluvial En Calles (65e-65h) Y (67-67d)X 8 Y 10 ,En Calles (6 X 65b Y 69) Y  En Calles  (65e-67 D ) X 6 Y 8 Villas De Oriente Kanasín </t>
  </si>
  <si>
    <t>MKY-FORTA-003/16</t>
  </si>
  <si>
    <t>YUC16160200680065</t>
  </si>
  <si>
    <t xml:space="preserve">Construcción De Pozos De Drenaje Pluvial En Col. Santa Isabel, Fracc. Reparto Granjas, Fracc. Croc ,Fracc. Alborada ,Y Fracc. Pedregales Calles De  Kanasín </t>
  </si>
  <si>
    <t>MKY-FORTA-004/16</t>
  </si>
  <si>
    <t>YUC16160200680080</t>
  </si>
  <si>
    <t xml:space="preserve">Mantenimiento De Pozos De Drenaje Pluvial En Fracc. Los Robles, Fracc. Encinos Ii, Fracc. Jardines De San Pedro, Fracc. Las Palmas De San Pedro, Y Col. San Camilo De Kanasin. </t>
  </si>
  <si>
    <t>MKY-FORTA-005/16</t>
  </si>
  <si>
    <t>YUC16160200680493</t>
  </si>
  <si>
    <t>Suministro E Instalacion De 7,146 Medidores De Agua Potable Para Tomas Domesticas Y Comerciales Para El Mejoramiento De La Eficiencia Comercial De La J.A.P.A.Y. Tercera Etapa</t>
  </si>
  <si>
    <t>S074 Agua Potable, Drenaje y Tratamiento</t>
  </si>
  <si>
    <t>YUC16160200680508</t>
  </si>
  <si>
    <t>Elaboracion Del Programa De Desarrollo Integral Para El Sistema De Agua De Agua Potable De La Ciudad De Merida Yucatan</t>
  </si>
  <si>
    <t>YUC16160200681023</t>
  </si>
  <si>
    <t xml:space="preserve">Recursos Para Solventar Gastos Generados En El Programa De Escuelas De Tiempo Completo Ejercicio Fiscal 2016 </t>
  </si>
  <si>
    <t>CONV-001-2016</t>
  </si>
  <si>
    <t>S221 Escuelas de Tiempo Completo</t>
  </si>
  <si>
    <t>YUC16160200681292</t>
  </si>
  <si>
    <t xml:space="preserve">Recursos Para Gastos De Operacion De Planteles De Telebachillerato Comunitario En Yucatan, Ejercicio Fiscal 2016 </t>
  </si>
  <si>
    <t>CONV-002-2016</t>
  </si>
  <si>
    <t>U006 Subsidios para organismos descentralizados estatales</t>
  </si>
  <si>
    <t>YUC16160200690125</t>
  </si>
  <si>
    <t>Cuarta Etapa Para La Construccion De 16 Sanitarios Con Biodigestor (Aportacion Estatal Al Convenio Conagua Para La Construccion De Los 16 Sanitarios Con Biodigestor) - 179900</t>
  </si>
  <si>
    <t>179900</t>
  </si>
  <si>
    <t>YUC16160200690127</t>
  </si>
  <si>
    <t>Construcción De Quince Baños Para Viviendas De Escasos Recursos - 151255</t>
  </si>
  <si>
    <t>151255</t>
  </si>
  <si>
    <t>AYUNTAMIENTO DE CANSAHCAB</t>
  </si>
  <si>
    <t>YUC16160200690133</t>
  </si>
  <si>
    <t>Tercera Etapa Para La Construccion De 10 Sanitarios Con Biodigestor (Aportacion Estatal Al Convenio Conagua Para La Construccion De Los 10 Sanitarios Con Biodigestor) - 186640</t>
  </si>
  <si>
    <t>186640</t>
  </si>
  <si>
    <t>Dzeal</t>
  </si>
  <si>
    <t>YUC16160200690134</t>
  </si>
  <si>
    <t>Construccion De Cuartos Dormitorios Y Fosas Septicas En La Localidad Y Municipio De Tepakan Yucatan - 183567</t>
  </si>
  <si>
    <t>183567</t>
  </si>
  <si>
    <t>AYUNTAMIENTO DE TEPAKAN</t>
  </si>
  <si>
    <t>YUC16160200690135</t>
  </si>
  <si>
    <t>Ampliacion De Red Electrica Para Suministro De Energia Electrica Dentro De La Localidad Del Municipio De Tepakan - 188499</t>
  </si>
  <si>
    <t>188499</t>
  </si>
  <si>
    <t>YUC16160200690137</t>
  </si>
  <si>
    <t>Construccion Del Sistema De Agua Potable - 156524</t>
  </si>
  <si>
    <t>156524</t>
  </si>
  <si>
    <t>YUC16160200690148</t>
  </si>
  <si>
    <t>Primera Etapa Para La Construccion De 5 Sanitarios Con Biodigestor (Aportacion Estatal Al Convenio Conagua Para La Contruccion De Los 5 Sanitarios Con Biodigestor) - 72549</t>
  </si>
  <si>
    <t>72549</t>
  </si>
  <si>
    <t>Kikil</t>
  </si>
  <si>
    <t>YUC16160200690150</t>
  </si>
  <si>
    <t>Construccion De Guarniciones Y Banquetas En La Localidad De Itzincab - 186094</t>
  </si>
  <si>
    <t>186094</t>
  </si>
  <si>
    <t>Itzincab</t>
  </si>
  <si>
    <t>YUC16160200690151</t>
  </si>
  <si>
    <t>Cuarta Etapa Para La Construccion De  5 Sanitarios Con Biodigestor (Aportacion Estatal Al Convenio Conagua Para La Construccion De Los 5 Sanitarios Con Biodigestor)- 182594</t>
  </si>
  <si>
    <t>182594</t>
  </si>
  <si>
    <t>YUC16160200690152</t>
  </si>
  <si>
    <t>Segunda Etapa Para La Construccion De 5 Sanitarios Con Biodigestor (Aportacion Estatal Al Convenio Conagua Para La Construccion De Los 5 Sanitarios Con Biodigestor) - 182598</t>
  </si>
  <si>
    <t>182598</t>
  </si>
  <si>
    <t>Oxtapacab</t>
  </si>
  <si>
    <t>YUC16160200690153</t>
  </si>
  <si>
    <t>Construcción De 15 Techos Firmes En La Comisaria De Sabacche - 81484</t>
  </si>
  <si>
    <t>81484</t>
  </si>
  <si>
    <t>Sabacché</t>
  </si>
  <si>
    <t>YUC16160200690154</t>
  </si>
  <si>
    <t>Sexta Etapa Para La Construccion De 51 Sanitarios Con Biodigestor (Aportacion Estatal Al Convenio Conagua Para La Construccion De Los 51 Sanitarios Con Biodigestor) - 71316</t>
  </si>
  <si>
    <t>71316</t>
  </si>
  <si>
    <t>X-Kanchakán</t>
  </si>
  <si>
    <t>YUC16160200690158</t>
  </si>
  <si>
    <t>Primera Etapa Para La Construccion De 6 Sanitarios Con Biodigestor (Aportacion Estatal Al Convenio Conagua Para La Construccion De Los 6 Sanitarios Con Biodigestor) - 73998</t>
  </si>
  <si>
    <t>73998</t>
  </si>
  <si>
    <t>San Agustín (Salvador Alvarado)</t>
  </si>
  <si>
    <t>YUC16160200690168</t>
  </si>
  <si>
    <t>Primera Etapa Para La Construccion De 20 Sanitarios Con Biodigestor (Aportacion Estatal Al Convenio Conagua Para La Construccion De Los 20 Sanitarios Con Biodigestor)- 179981</t>
  </si>
  <si>
    <t>179981</t>
  </si>
  <si>
    <t>YUC16160200690170</t>
  </si>
  <si>
    <t>Segunda Etapa Para La Construccion De 19 Sanitarios Con Biodigestor (Aportacion Estatal Al Convenio Conagua Para La Construccion De Los 19 Sanitarios Con Biodigestor) - 180008</t>
  </si>
  <si>
    <t>180008</t>
  </si>
  <si>
    <t>Poxilá</t>
  </si>
  <si>
    <t>YUC16160200690171</t>
  </si>
  <si>
    <t>Primera Etapa Para La Construccion De 16 Sanitarios Con Biodigestor (Aportacion  Estatal Al Convenio Conagua Para La Construccion De Los 16 Sanitarios Con Biodigestor)  - 75368</t>
  </si>
  <si>
    <t>75368</t>
  </si>
  <si>
    <t>Xtepén</t>
  </si>
  <si>
    <t>YUC16160200690172</t>
  </si>
  <si>
    <t>Segunda Etapa Para La Construccion De 21 Sanitarios Con Biodigestor (Aportacion Estatal Al Convenio Conagua Para La Construccion De Los 21 Sanitarios Con Biodigestor)- 75371</t>
  </si>
  <si>
    <t>75371</t>
  </si>
  <si>
    <t>YUC16160200690192</t>
  </si>
  <si>
    <t>Rehabilitación Del Equipo De Bombeo Del Carcamo De La Localidad Y Municipio De Celestún Yucatán - 148452</t>
  </si>
  <si>
    <t>148452</t>
  </si>
  <si>
    <t>YUC16160200690229</t>
  </si>
  <si>
    <t>Primera Etapa Para La Construccion De 6 Sanitarios Con Biodigestor (Aportacion Estal Al Convenio Conagua Para La Construccion De Los 6 Sanitarios Con Biodigestor) - 73865</t>
  </si>
  <si>
    <t>73865</t>
  </si>
  <si>
    <t>Santa Teresa</t>
  </si>
  <si>
    <t>YUC16160200690232</t>
  </si>
  <si>
    <t>Tercera Etapa Para La Construccion De 5 Sanitarios Con Biodigestor (Aportacion Estal Al Convenio Conagua Para La Construccion De Los 5 Sanitarios Con Biodigestor) - 182578</t>
  </si>
  <si>
    <t>182578</t>
  </si>
  <si>
    <t>YUC16160200690242</t>
  </si>
  <si>
    <t>Segunda Etapa Para La Construccion De 6 Sanitarios Con Biodigestor (Aportacion Estatal Al Convenio Conagua Para La Construccion De Los 6 Sanitarios Con Biodigestor)- 74037</t>
  </si>
  <si>
    <t>74037</t>
  </si>
  <si>
    <t>Sudzal Chico</t>
  </si>
  <si>
    <t>YUC16160200690246</t>
  </si>
  <si>
    <t>Cuarta Etapa Para La Construccion De 30 Sanitarios Con Biodigestor (Aportacion Estatal Al Convenio Conagua Para La Construccion De Los 30 Sanitarios Con Biodigestor)- 77369</t>
  </si>
  <si>
    <t>77369</t>
  </si>
  <si>
    <t>Tahmuy</t>
  </si>
  <si>
    <t>YUC16160200690295</t>
  </si>
  <si>
    <t>Construccion De Techos Firmes En La Localidad De Abala Y Temozon - 163411</t>
  </si>
  <si>
    <t>163411</t>
  </si>
  <si>
    <t>YUC16160200690299</t>
  </si>
  <si>
    <t>Cuarta Etapa Para La Construccion De 5 Sanitarios Con Biodigestor (Aportacion Estatl Al Convenio Conagua Para La Construccion De Los 5 Sanitario Con Biodigestor) - 73805</t>
  </si>
  <si>
    <t>73805</t>
  </si>
  <si>
    <t>Chunkanán</t>
  </si>
  <si>
    <t>YUC16160200690301</t>
  </si>
  <si>
    <t>Repavimentacion De Calles En Calle Dieciséis Por Trece Y Quince A Calle Dieciséis Por Quince A Y Diecisiete  Y Calle Veintiocho Por Once Y L - 190241</t>
  </si>
  <si>
    <t>190241</t>
  </si>
  <si>
    <t>YUC16160200690302</t>
  </si>
  <si>
    <t>Construcción De 11 Cuartos Dormitorio, Ubicados En Localidades Santo Domingo, Kochol, Chunchucmil, Coahuila, San Rafael, Paraiso, San Fernan - 80601</t>
  </si>
  <si>
    <t>80601</t>
  </si>
  <si>
    <t>YUC16160200690323</t>
  </si>
  <si>
    <t>Construcción De 11 Cuartos Dormitorio, Ubicados En Localidades Santo Domingo, Kochol, Chunchucmil, Coahuila, San Rafael, Paraiso, San Fernan - 80724</t>
  </si>
  <si>
    <t>80724</t>
  </si>
  <si>
    <t>Santo Domingo</t>
  </si>
  <si>
    <t>YUC16160200690327</t>
  </si>
  <si>
    <t>Construccion De Catorce Cuartos Dormitorio En La Localidad De Mayapan - 172314</t>
  </si>
  <si>
    <t>172314</t>
  </si>
  <si>
    <t>YUC16160200690328</t>
  </si>
  <si>
    <t>Construccion De 23 Pisos Firme De Concreto En La Localidad Y Municipio De Mayapan Yucatan - 106198</t>
  </si>
  <si>
    <t>106198</t>
  </si>
  <si>
    <t>AYUNTAMIENTO DE MAYAPAN YUCATAN</t>
  </si>
  <si>
    <t>YUC16160200690330</t>
  </si>
  <si>
    <t>Reconstruccion De Calles En La Localidad De Mama Yucatan - 160712</t>
  </si>
  <si>
    <t>160712</t>
  </si>
  <si>
    <t>H AUNTAMIENTO DE MAMA</t>
  </si>
  <si>
    <t>YUC16160200695615</t>
  </si>
  <si>
    <t>Mantenimiento De Drenaje Pluvial En Calles Diversas De La Localidad Y Municipio De Ticul Yucatan - 169318</t>
  </si>
  <si>
    <t>169318</t>
  </si>
  <si>
    <t>YUC16160200695624</t>
  </si>
  <si>
    <t>Segunda Etapa Para La Construccion De 14 Sanitarios Con Biodigestor (Aportacion Estatal Al Convenio Conagua Para La Construccion De Los 14 Sanitarios Con Biodigestor) - 184763</t>
  </si>
  <si>
    <t>184763</t>
  </si>
  <si>
    <t>Sahé</t>
  </si>
  <si>
    <t>YUC16160200695637</t>
  </si>
  <si>
    <t>Primera Etapa Para La Construccion De 5 Sanitarios Con Biodigestor (Aportacion Estatal Al Convenio Conagua Para La Contruccion De Los 5 Sanitarios Con Biodigestor) - 72516</t>
  </si>
  <si>
    <t>72516</t>
  </si>
  <si>
    <t>Dzonot Tigre</t>
  </si>
  <si>
    <t>YUC16160200695642</t>
  </si>
  <si>
    <t>Construcción De Dos Aulas En La Escuela Preescolar Enrique Avila Vazquez Con Clave Ccp 31djn0255a Ubicada En La Calle 78x41y45 - 104521</t>
  </si>
  <si>
    <t>104521</t>
  </si>
  <si>
    <t>YUC16160200695645</t>
  </si>
  <si>
    <t>Tercera Etapa Para La Construccion De 30 Sanitarios Con Biodigestor (Aportacion Estatal Al Convenio Conagua Para La Construccion De Los 30 Sanitarios Con Biodigestor)- 179750</t>
  </si>
  <si>
    <t>179750</t>
  </si>
  <si>
    <t>YUC16160200695652</t>
  </si>
  <si>
    <t>Cuarta Etapa Para La Construccion De 44 Sanitarios Con Biodigestor (Aportacion Estatl Al Convenio Conagua Para La Construccion De Los 44 Sanitarios Con Biodigestor) - 179612</t>
  </si>
  <si>
    <t>179612</t>
  </si>
  <si>
    <t>YUC16160200695657</t>
  </si>
  <si>
    <t>Cuarta Etapa Para La Construccion De 14 Sanitarios Con Biodigestor (Aportacion Estatal Al Convenio Conagua Para La Construccion De Los 14 Sanitarios Con Biodigestor) - 180127</t>
  </si>
  <si>
    <t>180127</t>
  </si>
  <si>
    <t>San Francisco Manzanilla</t>
  </si>
  <si>
    <t>YUC16160200695662</t>
  </si>
  <si>
    <t>Tercera Etapa Para La Construccion De 6 Sanitarios Con Biodigestor (Aportacion Estatl Al Convenio Conagua Para La Construccion De Los 6 Sanitario Con Biodigestor)R - 175161</t>
  </si>
  <si>
    <t>175161</t>
  </si>
  <si>
    <t>YUC16160200695709</t>
  </si>
  <si>
    <t>Tercera Etapa Para La Construccion De 5 Sanitarios Con Biodigestor (Aportacion Estatal Al Convenio Conagua Para La Construccion De Los 5 Sanitarios Con Biodigestor) - 73976</t>
  </si>
  <si>
    <t>73976</t>
  </si>
  <si>
    <t>Yunkú</t>
  </si>
  <si>
    <t>YUC16160200695725</t>
  </si>
  <si>
    <t>Cuarta Etapa Para La Construccion De 20 Sanitarios Con Biodigestor (Aportacion Estatal Al Convenio Conagua Para La Construccion De Los 20 Sanitarios Con Biodigestor) - 185904</t>
  </si>
  <si>
    <t>185904</t>
  </si>
  <si>
    <t>YUC16160200695728</t>
  </si>
  <si>
    <t>Tercera Etapa Para La Construccion De 10 Sanitarios Con Biodigestor (Aportacion Estatal Al Convenio Conagua Para La Construccion De Los 10 Sanitarios Con Biodigestor)- 162784</t>
  </si>
  <si>
    <t>162784</t>
  </si>
  <si>
    <t>YUC16160200695741</t>
  </si>
  <si>
    <t>Segunda Etapa Para La Construccion De 7 Sanitarios Con Biodigestor (Aportacion Estatal Al Convenio Conagua Para La Construccion De Los 7 Sanitarios Con Biodigestor)- 179764</t>
  </si>
  <si>
    <t>179764</t>
  </si>
  <si>
    <t>YUC16160200695781</t>
  </si>
  <si>
    <t>Construccion De Piso Firme En La Localidad De Uayalceh Segunda Etapa - 163334</t>
  </si>
  <si>
    <t>163334</t>
  </si>
  <si>
    <t>YUC16160200695782</t>
  </si>
  <si>
    <t>Construccion De Techado De Area De Imparticion De Educacion Fisica En El Jardin De Niños Luz Maria Serradel - 156377</t>
  </si>
  <si>
    <t>156377</t>
  </si>
  <si>
    <t>YUC16160200695784</t>
  </si>
  <si>
    <t>Construccion De Drenaje Pluvial Y Mantenimiento De Drenaje Existente En La Localidad Y Municipio De Akil Yucatan - 156797</t>
  </si>
  <si>
    <t>156797</t>
  </si>
  <si>
    <t>YUC16160200695804</t>
  </si>
  <si>
    <t>Tercera Etapa Para La Construccion De 7 Sanitarios Con Biodigestor (Aportacion Estal Al Convenio Conagua Para La Construccion De Los 7 Sanitarios Con Biodigestor) - 75121</t>
  </si>
  <si>
    <t>75121</t>
  </si>
  <si>
    <t>San Rafael</t>
  </si>
  <si>
    <t>YUC16160200695854</t>
  </si>
  <si>
    <t>Construccion De Cuarto Para Baño - 168427</t>
  </si>
  <si>
    <t>168427</t>
  </si>
  <si>
    <t>YUC16160200695856</t>
  </si>
  <si>
    <t>Construccion De Cuarto Para Baño - 140720</t>
  </si>
  <si>
    <t>140720</t>
  </si>
  <si>
    <t>YUC16160200701114</t>
  </si>
  <si>
    <t>Septima Etapa Para La Construccion De 10 Sanitarios Con Biodigestor (Aportacion Estatal Al Convenio Conagua Para La Construccion De Los 10 Sanitarios Con Biodigestor) - 162761</t>
  </si>
  <si>
    <t>162761</t>
  </si>
  <si>
    <t>YUC16160200701122</t>
  </si>
  <si>
    <t>Cuarta Etapa Para La Construccion De 9 Sanitarios Con Biodigestor (Aportacion Estatl Al Convenio Conagua Para La Construccion De Los 9 Sanitario Con Biodigestor) - 180405</t>
  </si>
  <si>
    <t>180405</t>
  </si>
  <si>
    <t>YUC16160200701126</t>
  </si>
  <si>
    <t>Primera Etapa Para La Construccion De 5 Sanitarios Con Biodigestor (Aportacion Estatal Al Convenio Conagua Para La Construccion De Los 5 Sanitarios Con Biodigestor)- 72205</t>
  </si>
  <si>
    <t>72205</t>
  </si>
  <si>
    <t>El Cuyo</t>
  </si>
  <si>
    <t>YUC16160200701127</t>
  </si>
  <si>
    <t>Primera Etapa Para La Construccion De 11 Sanitarios Con Biodigestor (Aportacion Estatal Al Convenio Conagua Para La Construccion De Los 11 Sanitarios Con Biodigestor) - 185094</t>
  </si>
  <si>
    <t>185094</t>
  </si>
  <si>
    <t>Santa Rosa Concepción</t>
  </si>
  <si>
    <t>YUC16160200701128</t>
  </si>
  <si>
    <t>Segunda Etapa Para La Construccion De 18 Sanitarios Con Biodigestor (Aportacion Estatal Al Convenio Conagua Para La Construccion De Los 18 Sanitarios Con Biodigestor)- 72609</t>
  </si>
  <si>
    <t>72609</t>
  </si>
  <si>
    <t>YUC16160200701130</t>
  </si>
  <si>
    <t>Segunda Etapa Para La Construccion De 19 Sanitarios Con Biodigestor (Aportacion Estatal Al Convenio Conagua Para La Construccion De Los 19 Sanitarios Con Biodigestor) - 182596</t>
  </si>
  <si>
    <t>182596</t>
  </si>
  <si>
    <t>Mahzucil</t>
  </si>
  <si>
    <t>YUC16160200701131</t>
  </si>
  <si>
    <t>Ampliación De Linea Primaria Red Eléctrica - 81384</t>
  </si>
  <si>
    <t>81384</t>
  </si>
  <si>
    <t>YUC16160200701132</t>
  </si>
  <si>
    <t>Construcción En Áreas De Imparticion Fisica En La Escuela Primaria Vicente Solis Camara - 185499</t>
  </si>
  <si>
    <t>185499</t>
  </si>
  <si>
    <t>YUC16160200701133</t>
  </si>
  <si>
    <t>Rehabilitacion De Calles, C.34x35y37, C.36x39y41, C.45x36y38, C.45x38y40, C.30x41y43, C.61x38y40, C.61x40y42, C.45x44y46 - 112634</t>
  </si>
  <si>
    <t>112634</t>
  </si>
  <si>
    <t>YUC16160200701136</t>
  </si>
  <si>
    <t>Primera Etapa Para La Construccion De 5 Sanitarios Con Biodigestor (Aportacion Estatal Al Convenio Conagua Para La Construccion De Los 5 Sanitarios Con Biodigestor) - 73982</t>
  </si>
  <si>
    <t>73982</t>
  </si>
  <si>
    <t>Chacmultún</t>
  </si>
  <si>
    <t>YUC16160200701138</t>
  </si>
  <si>
    <t>Tercera Etapa Para La Construccion De 12 Sanitarios Con Biodigestor (Aportacion Estatal Al Convenio Conagua Para La Construccion De Los 12 Sanitarios Con Biodigestor) - 179714</t>
  </si>
  <si>
    <t>179714</t>
  </si>
  <si>
    <t>Kinil</t>
  </si>
  <si>
    <t>YUC16160200701139</t>
  </si>
  <si>
    <t>Segunda Etapa Para La Construccion De 5 Sanitarios Con Biodigestor (Aportacion Estatal Al Convenio Conagua Para La Construccion De Los 5 Sanitarios Con Biodigestor) - 73992</t>
  </si>
  <si>
    <t>73992</t>
  </si>
  <si>
    <t>YUC16160200701187</t>
  </si>
  <si>
    <t>Reconstrucción Con Carpeta Asfaltica De Calle 5x6y8, Calle 5x4-Ay6, Calle 5x4-Ay4 En La Localidad Y Municipio De Celestún, Yucatán</t>
  </si>
  <si>
    <t>147332</t>
  </si>
  <si>
    <t>YUC16160200701196</t>
  </si>
  <si>
    <t>Tercera Etapa Para La Construccion De 5 Sanitarios Con Biodigestor (Aportacion Estal Al Convenio Conagua Para La Construccion De Los 5 Sanitarios Con Biodigestor) - 73964</t>
  </si>
  <si>
    <t>73964</t>
  </si>
  <si>
    <t>Dzonotchel</t>
  </si>
  <si>
    <t>YUC16160200701198</t>
  </si>
  <si>
    <t>Cuarta Etapa Para La Construccion De 5 Sanitarios Con Biodigestor (Aportacion Estatal Al Convenio Conagua Para La Construccion De Los 5 Sanitarios Con Biodigestor) - 73974</t>
  </si>
  <si>
    <t>73974</t>
  </si>
  <si>
    <t>YUC16160200701201</t>
  </si>
  <si>
    <t>Construcción De Cuartos Dormitorio En Viviendas De Santa Elena - 185415</t>
  </si>
  <si>
    <t>185415</t>
  </si>
  <si>
    <t>H AYUNTAMIENTO SANTA ELENA</t>
  </si>
  <si>
    <t>YUC16160200701235</t>
  </si>
  <si>
    <t>Quinta Etapa Para La Construccion De 21 Sanitarios Con Biodigestor (Aportacion Estatal Al Convenio Conagua Para La Construccion De Los 21 Sanitarios Con Biodigestor) - 77405</t>
  </si>
  <si>
    <t>77405</t>
  </si>
  <si>
    <t>Tesoco</t>
  </si>
  <si>
    <t>YUC16160200701236</t>
  </si>
  <si>
    <t>Primera Etapa Para La Construccion De 14 Sanitarios Con Biodigestor (Aportacion Estatal Al Convenio Conagua Para La Construccion De Los 14 Sanitarios Con Biodigestor) - 77435</t>
  </si>
  <si>
    <t>77435</t>
  </si>
  <si>
    <t>Tikuch</t>
  </si>
  <si>
    <t>YUC16160200701254</t>
  </si>
  <si>
    <t>Tercera Etapa Para La Construccion De 38 Sanitarios Con Biodigestor (Aportacion Estatl Al Convenio Conagua Para La Construccion De Los 38 Sanitario Con Biodigestor) - 175199</t>
  </si>
  <si>
    <t>175199</t>
  </si>
  <si>
    <t>YUC16160200701264</t>
  </si>
  <si>
    <t>Suministro Y Colocación De Medidores De Agua Potable En La Localidad Y Municipio De Yaxabá - 80610</t>
  </si>
  <si>
    <t>80610</t>
  </si>
  <si>
    <t>YUC16160200701272</t>
  </si>
  <si>
    <t>Construccion De Ocho Cuartos Dormitorio En La Localidad De Peba - 163735</t>
  </si>
  <si>
    <t>163735</t>
  </si>
  <si>
    <t>Peba</t>
  </si>
  <si>
    <t>YUC16160200701273</t>
  </si>
  <si>
    <t>Construccion De Calles Pavimentadas - 156507</t>
  </si>
  <si>
    <t>156507</t>
  </si>
  <si>
    <t>YUC16160200701280</t>
  </si>
  <si>
    <t>Primera Etapa Para La Construccion De 5 Sanitarios Con Biodigestor (Aportacion Estatal Al Convenio Conagua Para La Construccion De Los 5 Sanitarios Con Biodigestor)- 186100</t>
  </si>
  <si>
    <t>186100</t>
  </si>
  <si>
    <t>Xno-Huayab</t>
  </si>
  <si>
    <t>YUC16160200701281</t>
  </si>
  <si>
    <t>Construcción De 11 Cuartos Dormitorio, Ubicados En Localidades Santo Domingo, Kochol, Chunchucmil, Coahuila, San Rafael, Paraiso, San Fernan - 80543</t>
  </si>
  <si>
    <t>80543</t>
  </si>
  <si>
    <t>Chunchucmil</t>
  </si>
  <si>
    <t>YUC16160200701282</t>
  </si>
  <si>
    <t>Construcción De 11 Cuartos Dormitorio, Ubicados En Las Localidades De Kanachen, Santa Cruz, Chan Chochola, Granada, Santa Rosa Y Maxcanú Del - 75460</t>
  </si>
  <si>
    <t>75460</t>
  </si>
  <si>
    <t>Granada (Chican Granada)</t>
  </si>
  <si>
    <t>YUC16160200701294</t>
  </si>
  <si>
    <t>Construccion De Techos Firmes En La Localidad De Abala Y Temozon - 163570</t>
  </si>
  <si>
    <t>163570</t>
  </si>
  <si>
    <t>YUC16160200701305</t>
  </si>
  <si>
    <t>Construccion De Veinticinco Techos Firmes En La Localidad De Mayapan - 172061</t>
  </si>
  <si>
    <t>172061</t>
  </si>
  <si>
    <t>YUC16160200701306</t>
  </si>
  <si>
    <t>Construccion De 23 Pisos Firme De Concreto En La Localidd Y Municipio De Mayapan Yucatan - 106312</t>
  </si>
  <si>
    <t>106312</t>
  </si>
  <si>
    <t>YUC16160200701311</t>
  </si>
  <si>
    <t>Construccion De Drebaje Pluvial En La Localidad Y Municipio De Mama Yucatan - 160763</t>
  </si>
  <si>
    <t>160763</t>
  </si>
  <si>
    <t>YUC16160200706670</t>
  </si>
  <si>
    <t>Rehabilitacion De Revestimiento De Calles Diversas En La Localidad Y Municipio De Ticul Yucatan - 169431</t>
  </si>
  <si>
    <t>169431</t>
  </si>
  <si>
    <t>YUC16160200706671</t>
  </si>
  <si>
    <t>Cuarta Etapa Para La Construccion De 16 Sanitarios Con Biodigestor (Aportacion Estatal Al Convenio Conagua Para La Construccion De Los 16 Sanitarios Con Biodigestor) - 179848</t>
  </si>
  <si>
    <t>179848</t>
  </si>
  <si>
    <t>Pustunich</t>
  </si>
  <si>
    <t>YUC16160200706676</t>
  </si>
  <si>
    <t>Tercera Etapa Para La Construccion De 20 Sanitarios Con Biodigestor (Aportacion Estatal Al Convenio Conagua Para La Construccion De Los 20 Sanitarios Con Biodigestor) - 180829</t>
  </si>
  <si>
    <t>180829</t>
  </si>
  <si>
    <t>Euán</t>
  </si>
  <si>
    <t>YUC16160200706694</t>
  </si>
  <si>
    <t>Construccion De Guarniciones Y Banquetas En El Municipio De Tecoh - 185010</t>
  </si>
  <si>
    <t>185010</t>
  </si>
  <si>
    <t>YUC16160200706695</t>
  </si>
  <si>
    <t>Ampliación De Red Eléctrica - 81578</t>
  </si>
  <si>
    <t>81578</t>
  </si>
  <si>
    <t>YUC16160200706696</t>
  </si>
  <si>
    <t>Quinta Etapa Para La Construccion De 24 Sanitarios Con Biodigestor (Aportacion Estatal Al Convenio Conagua Para La Construccion De Los 24 Sanitarios Con Biodigestor) - 182600</t>
  </si>
  <si>
    <t>182600</t>
  </si>
  <si>
    <t>Pixyá</t>
  </si>
  <si>
    <t>YUC16160200706761</t>
  </si>
  <si>
    <t>Cuarta Etapa Para La Construccion De 5 Sanitarios Con Biodigestor (Aportacion Estatal Al Convenio Conagua Para La Construccion De Los 5 Sanitarios Con Biodigestor)- 182590</t>
  </si>
  <si>
    <t>182590</t>
  </si>
  <si>
    <t>YUC16160200706762</t>
  </si>
  <si>
    <t>Construcción De Drenaje Pluvial Con Pozos - 91096</t>
  </si>
  <si>
    <t>91096</t>
  </si>
  <si>
    <t>H AYUNTAMIENTO DE TIXPEUAL</t>
  </si>
  <si>
    <t>YUC16160200706775</t>
  </si>
  <si>
    <t>Segunda Etapa Para La Construccion De 8 Sanitarios Con Biodigestor (Aportacion Estal Al Convenio Conagua Para La Construccion De Los 8 Sanitarios Con Biodigestor) - 75190</t>
  </si>
  <si>
    <t>75190</t>
  </si>
  <si>
    <t>San José Hili</t>
  </si>
  <si>
    <t>YUC16160200706791</t>
  </si>
  <si>
    <t>Primera Etapa Para La Construccion De 5 Sanitarios Con Biodigestor (Aportacion Estatal Al Convenio Conagua Para La Construccion De Los 5 Sanitarios Con Biodigestor) - 74006</t>
  </si>
  <si>
    <t>74006</t>
  </si>
  <si>
    <t>Houitz</t>
  </si>
  <si>
    <t>YUC16160200706836</t>
  </si>
  <si>
    <t>Cuarta Etapa Para La Construccion De 15 Sanitarios Con Biodigestor (Aportacion Estatl Al Convenio Conagua Para La Construccion De Los 15 Sanitarios Con Biodigestor) - 180957</t>
  </si>
  <si>
    <t>180957</t>
  </si>
  <si>
    <t>Tuzik</t>
  </si>
  <si>
    <t>YUC16160200706845</t>
  </si>
  <si>
    <t>Construcción De 11 Cuartos Dormitorio, Ubicados En Localidades Santo Domingo, Kochol, Chunchucmil, Coahuila, San Rafael, Paraiso, San Fernan - 80238</t>
  </si>
  <si>
    <t>80238</t>
  </si>
  <si>
    <t>YUC16160200706853</t>
  </si>
  <si>
    <t>Segunda Etapa Para La Construccion De 20 Sanitarios Con Biodigestor (Aportacion Estatl Al Convenio Conagua Para La Construccion De Los 20 Sanitario Con Biodigestor) - 179729</t>
  </si>
  <si>
    <t>179729</t>
  </si>
  <si>
    <t>X-Catzín (Catzín)</t>
  </si>
  <si>
    <t>YUC16160200706854</t>
  </si>
  <si>
    <t>Segunda Etapa Para La Construccion De 17 Sanitarios Con Biodigestor (Aportacion Estatl Al Convenio Conagua Para La Construccion De Los 17 Sanitario Con Biodigestor) - 179456</t>
  </si>
  <si>
    <t>179456</t>
  </si>
  <si>
    <t>Cocoyol</t>
  </si>
  <si>
    <t>YUC16160200706855</t>
  </si>
  <si>
    <t>Primera Etapa Para La Construccion De 17 Sanitarios Con Biodigestor (Aportacion Estatl Al Convenio Conagua Para La Construccion De Los 17 Sanitario Con Biodigestor)- 179573</t>
  </si>
  <si>
    <t>179573</t>
  </si>
  <si>
    <t>San Pedro Chemax</t>
  </si>
  <si>
    <t>YUC16160200706857</t>
  </si>
  <si>
    <t>Segunda Etapa Para La Construccion De 18 Sanitarios Con Biodigestor (Aportacion Estatal Al Convenio Conagua Para La Construccion De Los 18 Sanitario Con Biodigestor) - 179400</t>
  </si>
  <si>
    <t>179400</t>
  </si>
  <si>
    <t>Chechmil</t>
  </si>
  <si>
    <t>YUC16160200706863</t>
  </si>
  <si>
    <t>Construccion De Techos Firmes En La Localidad De Abala Y Temozon - 163502</t>
  </si>
  <si>
    <t>163502</t>
  </si>
  <si>
    <t>YUC16160200706865</t>
  </si>
  <si>
    <t>Tercera Etapa Para La Construccion De 20 Sanitarios Con Biodigestor (Aportacion Estatl Al Convenio Conagua Para La Construccion De Los 20 Sanitarios Con Biodigestor)- 181012</t>
  </si>
  <si>
    <t>181012</t>
  </si>
  <si>
    <t>YUC16160200706875</t>
  </si>
  <si>
    <t>Mejoramiento De La Unidad Medica Rural En La Localidad Y Municipio De Mayapan Yucatan - 172165</t>
  </si>
  <si>
    <t>172165</t>
  </si>
  <si>
    <t>YUC16160200706905</t>
  </si>
  <si>
    <t>Construccion De Cuarto Para Baño - 166011</t>
  </si>
  <si>
    <t>166011</t>
  </si>
  <si>
    <t>YUC16160200706910</t>
  </si>
  <si>
    <t>Construccion De Cuarto Para Baño - 166211</t>
  </si>
  <si>
    <t>166211</t>
  </si>
  <si>
    <t>YUC16160200706916</t>
  </si>
  <si>
    <t>Construccion De Cuarto Para Baño - 168394</t>
  </si>
  <si>
    <t>168394</t>
  </si>
  <si>
    <t>YUC16160200712040</t>
  </si>
  <si>
    <t xml:space="preserve"> Cuarta Etapa Para La Construccion De 9 Sanitarios Con Biodigestor (Aportacion Estatl Al Convenio Conagua Para La Construccion De Los 9 Sanitario Con Biodigestor)- 175128</t>
  </si>
  <si>
    <t>175128</t>
  </si>
  <si>
    <t>YUC16160200712043</t>
  </si>
  <si>
    <t>Tercera Etapa Para La Construccion De 10 Sanitarios Con Biodigestor (Aportacion Estal Al Convenio Conagua Para La Construccion De Los 10 Sanitarios Con Biodigestor) - 182555</t>
  </si>
  <si>
    <t>182555</t>
  </si>
  <si>
    <t>YUC16160200712048</t>
  </si>
  <si>
    <t>Cuarta Etapa Para La Construccion De 10 Sanitarios Con Biodigestor (Aportacion Estatal Al Convenio Conagua Para La Construccion De Los 10 Sanitarios Con Biodigestor) - 162643</t>
  </si>
  <si>
    <t>162643</t>
  </si>
  <si>
    <t>Nolo</t>
  </si>
  <si>
    <t>YUC16160200712064</t>
  </si>
  <si>
    <t>Sexta Etapa Para La Construccion De 25 Sanitarios Con Biodigestor (Aportacion Estatl Al Convenio Conagua Para La Construccion De Los 25 Sanitarios Con Biodigestor) - 179576</t>
  </si>
  <si>
    <t>179576</t>
  </si>
  <si>
    <t>Citilcum</t>
  </si>
  <si>
    <t>YUC16160200712065</t>
  </si>
  <si>
    <t>Cuarta Etapa Para La Construccion De 22 Sanitarios Con Biodigestor (Aportacion Estatal Al Convenio Conagua Para La Construccion De Los 22 Sanitarios Con Biodigestor)- 180186</t>
  </si>
  <si>
    <t>Cuauhtémoc</t>
  </si>
  <si>
    <t>YUC16160200712071</t>
  </si>
  <si>
    <t>Tercera Etapa Para La Construccion De 105 Sanitarios Con Biodigestor (Aportacion Estatal Al Convenio Conagua Para La Construccion De Los 105 Sanitarios Con Biodigestor) - 74119</t>
  </si>
  <si>
    <t>74119</t>
  </si>
  <si>
    <t>YUC16160200712108</t>
  </si>
  <si>
    <t>Tercera Etapa Para La Construccion De 9 Sanitarios Con Biodigestor (Aportacion Estatal Al Convenio Conagua Para La Construccion De Los 9 Sanitarios Con Biodigestor)- 182582</t>
  </si>
  <si>
    <t>182582</t>
  </si>
  <si>
    <t>YUC16160200712109</t>
  </si>
  <si>
    <t>Quinta Etapa Para La Construccion De 20 Sanitarios Con Biodigestor (Aportacion Estatal Al Convenio Conagua Para La Construccion De Los 20 Sanitarios Con Biodigestor)- 179038</t>
  </si>
  <si>
    <t>179038</t>
  </si>
  <si>
    <t>YUC16160200712113</t>
  </si>
  <si>
    <t>Construcción De 10 Pozos Pluviales - 76977</t>
  </si>
  <si>
    <t>76977</t>
  </si>
  <si>
    <t>HAYUNTAMIENTO</t>
  </si>
  <si>
    <t>YUC16160200712136</t>
  </si>
  <si>
    <t>Segunda Etapa Para La Construccion De 5 Sanitarios Con Biodigestor (Aportacion Estatal Al Convenio Conagua Para La Construccion De Los 5 Sanitarios Con Biodigestor) - 74099</t>
  </si>
  <si>
    <t>74099</t>
  </si>
  <si>
    <t>Santa Ana</t>
  </si>
  <si>
    <t>YUC16160200712157</t>
  </si>
  <si>
    <t>Quinta Etapa Para La Construccion De 10 Sanitarios Con Biodigestor (Aportacion Estatl Al Convenio Conagua Para La Construccion De Los 10 Sanitario Con Biodigestor)- 175278</t>
  </si>
  <si>
    <t>175278</t>
  </si>
  <si>
    <t>YUC16160200712176</t>
  </si>
  <si>
    <t>Tercera Etapa Para La Construccion De 6 Sanitarios Con Biodigestor (Aportacion Estatal Al Convenio Conagua Para La Construccion De Los 6 Sanitarios Con Biodigestor) - 69933</t>
  </si>
  <si>
    <t>69933</t>
  </si>
  <si>
    <t>Mucuyché</t>
  </si>
  <si>
    <t>YUC16160200712178</t>
  </si>
  <si>
    <t>Construccion De Pavimento En Calles De La Localidad De Uayalceh - 163013</t>
  </si>
  <si>
    <t>163013</t>
  </si>
  <si>
    <t>YUC16160200712181</t>
  </si>
  <si>
    <t>Segunda Etapa Para La Construccion De 15 Sanitarios Con Biodigestor (Aportacion Estatl Al Convenio Conagua Para La Construccion De Los 15 Sanitario Con Biodigestor) - 175466</t>
  </si>
  <si>
    <t>175466</t>
  </si>
  <si>
    <t>Citincabchén</t>
  </si>
  <si>
    <t>YUC16160200712184</t>
  </si>
  <si>
    <t>Construcción De 11 Cuartos Dormitorio, Ubicados En Localidades Santo Domingo, Kochol, Chunchucmil, Coahuila, San Rafael, Paraiso, San Fernan - 80464</t>
  </si>
  <si>
    <t>80464</t>
  </si>
  <si>
    <t>Kochol</t>
  </si>
  <si>
    <t>YUC16160200712204</t>
  </si>
  <si>
    <t>Construcción De 11 Cuartos Dormitorio, Ubicados En Las Localidades De Kanachen, Santa Cruz, Chan Chochola, Granada, Santa Rosa Y Maxcanú Del - 76052</t>
  </si>
  <si>
    <t>76052</t>
  </si>
  <si>
    <t>Santa Rosa (Santa Rosa de Lima)</t>
  </si>
  <si>
    <t>YUC16160200712208</t>
  </si>
  <si>
    <t>Cuarta Etapa Para La Construccion De 14 Sanitarios Con Biodigestor (Aportacion Estal Al Convenio Conagua Para La Construccion De Los 14 Sanitarios Con Biodigestor) - 182569</t>
  </si>
  <si>
    <t>182569</t>
  </si>
  <si>
    <t>Calcehtok</t>
  </si>
  <si>
    <t>YUC16160200712242</t>
  </si>
  <si>
    <t>Construccion De Cuarto Para Baño - 168472</t>
  </si>
  <si>
    <t>168472</t>
  </si>
  <si>
    <t>YUC16160200717280</t>
  </si>
  <si>
    <t>Construcción De Quince Baños Para Viviendas De Escasos Recursos - 151143</t>
  </si>
  <si>
    <t>151143</t>
  </si>
  <si>
    <t>YUC16160200717285</t>
  </si>
  <si>
    <t>Segunda Etapa Para La Construccion De 5 Sanitarios Con Biodigestor (Aportacion Estatal Al Convenio Conagua Para La Contruccion De Los 5 Sanitarios Con Biodigestor)- 72131</t>
  </si>
  <si>
    <t>72131</t>
  </si>
  <si>
    <t>Techoh</t>
  </si>
  <si>
    <t>YUC16160200717289</t>
  </si>
  <si>
    <t>Tercera Etapa Para La Construccion De 5 Sanitarios Con Biodigestor (Aportacion Estatal Al Convenio Conagua Para La Construccion De Los 5 Sanitarios Con Biodigestor) - 72365</t>
  </si>
  <si>
    <t>72365</t>
  </si>
  <si>
    <t>Chenkekén</t>
  </si>
  <si>
    <t>YUC16160200717291</t>
  </si>
  <si>
    <t>Segunda Etapa Para La Construccion De 5 Sanitarios Con Biodigestor (Aportacion Estatal Al Convenio Conagua Para La Construccion De Los 5 Sanitarios Con Biodigestor) - 185255</t>
  </si>
  <si>
    <t>185255</t>
  </si>
  <si>
    <t>Chibilub</t>
  </si>
  <si>
    <t>YUC16160200717292</t>
  </si>
  <si>
    <t>Construcción De Techos Firmes De Vigueta Y Bobedilla - 186195</t>
  </si>
  <si>
    <t>186195</t>
  </si>
  <si>
    <t>YUC16160200717296</t>
  </si>
  <si>
    <t>Quinta Etapa Para La Construccion De 5 Sanitarios Con Biodigestor (Aportacion Estatal Al Convenio Conagua Para La Construccion De Los 5 Sanitarios Con Biodigestor) - 162727</t>
  </si>
  <si>
    <t>162727</t>
  </si>
  <si>
    <t>Hunkanab</t>
  </si>
  <si>
    <t>YUC16160200717298</t>
  </si>
  <si>
    <t>Segunda Etapa Para La Construccion De 63 Sanitarios Con Biodigestor (Aportacion Estatal Al Convenio Conagua Para La Construccion De Los 63 Sanitarios Con Biodigestor)- 74267</t>
  </si>
  <si>
    <t>74267</t>
  </si>
  <si>
    <t>YUC16160200717301</t>
  </si>
  <si>
    <t>Segunda Etapa Para La Construccion De 25 Sanitarios Con Biodigestor (Aportacion Estatal Al Convenio Conagua Para La Construccion De Los 25 Sanitarios Con Biodigestor) - 179097</t>
  </si>
  <si>
    <t>179097</t>
  </si>
  <si>
    <t>Caxaytuk</t>
  </si>
  <si>
    <t>YUC16160200717302</t>
  </si>
  <si>
    <t>Segunda Etapa Para La Construccion De 9 Sanitarios Con Biodigestor (Aportacion Estatal Al Convenio Conagua Para La Construccion De Los 9 Sanitarios Con Biodigestor) - 74055</t>
  </si>
  <si>
    <t>74055</t>
  </si>
  <si>
    <t>Bolmay</t>
  </si>
  <si>
    <t>YUC16160200717348</t>
  </si>
  <si>
    <t>Segunda Etapa Para La Construccion De 10 Sanitarios Con Biodigestor (Aportacion Estatal Al Convenio Conagua Para La Construccion De Los 10 Sanitarios Con Biodigestor) - 162852</t>
  </si>
  <si>
    <t>162852</t>
  </si>
  <si>
    <t>San Dionisio</t>
  </si>
  <si>
    <t>YUC16160200717352</t>
  </si>
  <si>
    <t>Construccion De Veintiun Techos Firmes En La Localidad De Sacalum - 164076</t>
  </si>
  <si>
    <t>164076</t>
  </si>
  <si>
    <t>YUC16160200717353</t>
  </si>
  <si>
    <t>Construccion De Veintiun Techos Firme En La Localidad Y Municipio De Sacalum - 185393</t>
  </si>
  <si>
    <t>185393</t>
  </si>
  <si>
    <t>YUC16160200717357</t>
  </si>
  <si>
    <t>Quinta Etapa Para La Construccion De 6 Sanitarios Con Biodigestor (Aportacion Estatal Al Convenio Conagua Para La Construccion De Los 6 Sanitarios Con Biodigestor) - 180288</t>
  </si>
  <si>
    <t>180288</t>
  </si>
  <si>
    <t>San Bernardo</t>
  </si>
  <si>
    <t>YUC16160200717358</t>
  </si>
  <si>
    <t>Cuarta Etapa Para La Construccion De 7 Sanitarios Con Biodigestor (Aportacion Estal Al Convenio Conagua Para La Construccion De Los 7 Sanitarios Con Biodigestor)- 179628</t>
  </si>
  <si>
    <t>179628</t>
  </si>
  <si>
    <t>Tixhualatún</t>
  </si>
  <si>
    <t>YUC16160200717375</t>
  </si>
  <si>
    <t>Tercera Etapa Para La Construccion De 13 Sanitarios Con Biodigestor (Aportacion Estal Al Convenio Conagua Para La Construccion De Los 13 Sanitarios Con Biodigestor) - 75143</t>
  </si>
  <si>
    <t>75143</t>
  </si>
  <si>
    <t>Kaxatah</t>
  </si>
  <si>
    <t>YUC16160200717376</t>
  </si>
  <si>
    <t>Segunda Etapa Para La Construccion De 10 Sanitarios Con Biodigestor (Aportacion Estal Al Convenio Conagua Para La Construccion De Los 10 Sanitarios Con Biodigestor) - 73954</t>
  </si>
  <si>
    <t>73954</t>
  </si>
  <si>
    <t>San Pedro Cámara</t>
  </si>
  <si>
    <t>YUC16160200717377</t>
  </si>
  <si>
    <t>Primera Etapa Para La Construccion De 6 Sanitarios Con Biodigestor (Aportacion Estal Al Convenio Conagua Para La Construccion De Los 6 Sanitarios Con Biodigestor) - 75133</t>
  </si>
  <si>
    <t>75133</t>
  </si>
  <si>
    <t>Kancabchén Uci</t>
  </si>
  <si>
    <t>YUC16160200717378</t>
  </si>
  <si>
    <t>Cuarta Etapa Para La Construccion De 13 Sanitarios Con Biodigestor (Aportacion Estal Al Convenio Conagua Para La Construccion De Los 13 Sanitarios Con Biodigestor)- 75160</t>
  </si>
  <si>
    <t>75160</t>
  </si>
  <si>
    <t>Kiní</t>
  </si>
  <si>
    <t>YUC16160200717379</t>
  </si>
  <si>
    <t>Quinta Etapa Para La Construccion De 7 Sanitarios Con Biodigestor (Aportacion Estal Al Convenio Conagua Para La Construccion De Los 7 Sanitarios Con Biodigestor) - 75170</t>
  </si>
  <si>
    <t>75170</t>
  </si>
  <si>
    <t>Kopté</t>
  </si>
  <si>
    <t>YUC16160200717384</t>
  </si>
  <si>
    <t>Segunda Etapa Para La Construccion De 5 Sanitarios Con Biodigestor (Aportacion Estatal Al Convenio Conagua Para La Construccion De Los 5 Con Biodigestors) - 175092</t>
  </si>
  <si>
    <t>175092</t>
  </si>
  <si>
    <t>La Gran Lucha</t>
  </si>
  <si>
    <t>YUC16160200717395</t>
  </si>
  <si>
    <t>Construccion De 6 Cuartos Dormitorios En La Localidad De San Anastacio Municipio De Tekax Yucatan. - 114947</t>
  </si>
  <si>
    <t>114947</t>
  </si>
  <si>
    <t>San Anastacio</t>
  </si>
  <si>
    <t>YUC16160200717431</t>
  </si>
  <si>
    <t>Cuarta Etapa Para La Construccion De 81 Sanitarios Con Biodigestor (Aportacion Estatal Al Convenio Conagua Para La Construccion De Los 81 Sanitarios Con Biodigestor) - 185257</t>
  </si>
  <si>
    <t>185257</t>
  </si>
  <si>
    <t>YUC16160200717438</t>
  </si>
  <si>
    <t>Cuarta Etapa Para La Construccion De 107 Sanitarios Con Biodigestor (Aportacion Estatal Al Convenio Conagua Para La Construccion De Los 107 Con Biodigestors) - 174702</t>
  </si>
  <si>
    <t>174702</t>
  </si>
  <si>
    <t>YUC16160200717446</t>
  </si>
  <si>
    <t>Cuarta Etapa Para La Construccion De 14 Sanitarios Con Biodigestor (Aportacion Estatl Al Convenio Conagua Para La Construccion De Los 14 Sanitarios Con Biodigestor) - 179538</t>
  </si>
  <si>
    <t>179538</t>
  </si>
  <si>
    <t>X-Cuyum</t>
  </si>
  <si>
    <t>YUC16160200717449</t>
  </si>
  <si>
    <t>Repavimentacion De Calles En Calle Dieciséis Por Trece Y Quince A Calle Dieciséis Por Quince A Y Diecisiete  Y Calle Veintiocho Por Once Y L - 190363</t>
  </si>
  <si>
    <t>190363</t>
  </si>
  <si>
    <t>YUC16160200717450</t>
  </si>
  <si>
    <t>Tercera Etapa Para La Construccion De 8 Sanitarios Con Biodigestor (Aportacion Estal Al Convenio Conagua Para La Construccion De Los 8 Sanitarios Con Biodigestor) - 75118</t>
  </si>
  <si>
    <t>75118</t>
  </si>
  <si>
    <t>YUC16160200717459</t>
  </si>
  <si>
    <t>Segunda Etapa Para La Construccion De 35 Sanitarios Con Biodigestor (Aportacion Estatl Al Convenio Conagua Para La Construccion De Los 35 Sanitario Con Biodigestor) - 179621</t>
  </si>
  <si>
    <t>179621</t>
  </si>
  <si>
    <t>Uspibil</t>
  </si>
  <si>
    <t>YUC16160200717471</t>
  </si>
  <si>
    <t>Construcción De 11 Cuartos Dormitorio, Ubicados En Localidades Santo Domingo, Kochol, Chunchucmil, Coahuila, San Rafael, Paraiso, San Fernan - 80636</t>
  </si>
  <si>
    <t>80636</t>
  </si>
  <si>
    <t>YUC16160200717477</t>
  </si>
  <si>
    <t>Construccion De Catorce Cuartos Dormitorio En La Localidad De Mayapan - 172406</t>
  </si>
  <si>
    <t>172406</t>
  </si>
  <si>
    <t>YUC16160200722886</t>
  </si>
  <si>
    <t>Tercera Etapa Para La Construccion De 21 Sanitarios Con Biodigestor (Aportacion Estatal Al Convenio Conagua Para La Contruccion De Los 21 Sanitarios Con Biodigestor) - 72470</t>
  </si>
  <si>
    <t>72470</t>
  </si>
  <si>
    <t>Dzonot Carretero</t>
  </si>
  <si>
    <t>YUC16160200722890</t>
  </si>
  <si>
    <t>Segunda Etapa Para La Construccion De 5 Sanitarios Con Biodigestor (Aportacion Estatal Al Convenio Conagua Para La Construccion De Los 5 Sanitarios Con Biodigestor) - 185293</t>
  </si>
  <si>
    <t>185293</t>
  </si>
  <si>
    <t>Pocbichén</t>
  </si>
  <si>
    <t>YUC16160200722891</t>
  </si>
  <si>
    <t>Segunda Etapa Para La Construccion De 12 Sanitarios Con Biodigestor (Aportacion Estatal Al Convenio Conagua Para La Construccion De Los 12 Sanitarios Con Biodigestor) - 182603</t>
  </si>
  <si>
    <t>182603</t>
  </si>
  <si>
    <t>YUC16160200722895</t>
  </si>
  <si>
    <t>Primera Etapa Para La Construccion De 5 Sanitarios Con Biodigestor (Aportacion Estatal Al Convenio Conagua Para La Construccion De Los 5 Sanitarios Con Biodigestor) - 73983</t>
  </si>
  <si>
    <t>73983</t>
  </si>
  <si>
    <t>Nueva Santa Cruz (Santa Cruz Cutzá)</t>
  </si>
  <si>
    <t>YUC16160200722907</t>
  </si>
  <si>
    <t>Construcción De Drenaje Pluvial - 189271</t>
  </si>
  <si>
    <t>189271</t>
  </si>
  <si>
    <t>YUC16160200722908</t>
  </si>
  <si>
    <t>Segunda Etapa Para La Construccion De 30 Sanitarios Con Biodigestor (Aportacion Estatal Al Convenio Conagua Para La Construccion De Los 30 Sanitarios Con Biodigestor) - 74230</t>
  </si>
  <si>
    <t>74230</t>
  </si>
  <si>
    <t>YUC16160200722909</t>
  </si>
  <si>
    <t>Segunda Etapa Para La Construccion De 35 Sanitarios Con Biodigestor (Aportacion Estatal Al Convenio Conagua Para La Construccion De Los 35 Sanitarios Con Biodigestor) - 74291</t>
  </si>
  <si>
    <t>74291</t>
  </si>
  <si>
    <t>YUC16160200722912</t>
  </si>
  <si>
    <t>Segunda  Etapa Para La Construccion De 5 Sanitarios Con Biodigestor (Aportacion Estatal Al Convenio Conagua Para La Construccion De Los 5 Sanitarios Con Biodigestor) - 179162</t>
  </si>
  <si>
    <t>179162</t>
  </si>
  <si>
    <t>Polhuacxil</t>
  </si>
  <si>
    <t>YUC16160200722959</t>
  </si>
  <si>
    <t>Cuarta Etapa Para La Construccion De 14 Sanitarios Con Biodigestor (Aportacion Estal Al Convenio Conagua Para La Construccion De Los 14 Sanitarios Con Biodigestor) - 73966</t>
  </si>
  <si>
    <t>73966</t>
  </si>
  <si>
    <t>Papacal</t>
  </si>
  <si>
    <t>YUC16160200722964</t>
  </si>
  <si>
    <t>Tercera Etapa Para La Construccion De 5 Sanitarios Con Biodigestor (Aportacion Estatal Al Convenio Conagua Para La Construccion De Los 5 Sanitarios Con Biodigestor)- 73972</t>
  </si>
  <si>
    <t>73972</t>
  </si>
  <si>
    <t>San Antonio Sodzil</t>
  </si>
  <si>
    <t>YUC16160200722973</t>
  </si>
  <si>
    <t>Construccion De Techo Firme En Viviendas De Santa Elena - 188098</t>
  </si>
  <si>
    <t>188098</t>
  </si>
  <si>
    <t>YUC16160200722974</t>
  </si>
  <si>
    <t>Constrccion De 10 Pozos Pluviales - 76687</t>
  </si>
  <si>
    <t>76687</t>
  </si>
  <si>
    <t>YUC16160200722975</t>
  </si>
  <si>
    <t>Construcion De Drenaje Pluvial Con Pozos Segunda Etapa - 163263</t>
  </si>
  <si>
    <t>163263</t>
  </si>
  <si>
    <t>H AHUNTAMIENTO DE TIXPEUAL</t>
  </si>
  <si>
    <t>YUC16160200722984</t>
  </si>
  <si>
    <t>Tercera Etapa Para La Construccion De 39 Sanitarios Con Biodigestor (Aportacion Estal Al Convenio Conagua Para La Construccion De Los 39 Sanitarios Con Biodigestor) - 73955</t>
  </si>
  <si>
    <t>73955</t>
  </si>
  <si>
    <t>YUC16160200723000</t>
  </si>
  <si>
    <t>Tercera Etapa Para La Construccion De 39 Sanitarios Con Biodigestor (Aportacion Estatal Al Convenio Conagua Para La Construccion De Los 39 Sanitarios Con Biodigestor) - 77468</t>
  </si>
  <si>
    <t>77468</t>
  </si>
  <si>
    <t>Tixhualactún</t>
  </si>
  <si>
    <t>YUC16160200723009</t>
  </si>
  <si>
    <t>Tercera Etapa Para La Construccion De 6 Sanitarios Con Biodigestor (Aportacion Estatal Al Convenio Conagua Para La Construccion De Los 6 Con Biodigestors) - 75082</t>
  </si>
  <si>
    <t>75082</t>
  </si>
  <si>
    <t>Petectunich</t>
  </si>
  <si>
    <t>YUC16160200723017</t>
  </si>
  <si>
    <t>Sexta Etapa Para La Construccion De 16 Sanitarios Con Biodigestor (Aportacion Estatl Al Convenio Conagua Para La Construccion De Los 16 Sanitario Con Biodigestor) - 175324</t>
  </si>
  <si>
    <t>175324</t>
  </si>
  <si>
    <t>YUC16160200723033</t>
  </si>
  <si>
    <t>Tercera Etapa Para La Construccion De 169 Sanitarios Con Biodigestor (Aportacion Estatal Al Convenio Conagua Para La Construccion De Los 169 Sanitarios Con Biodigestor) - 185212</t>
  </si>
  <si>
    <t>185212</t>
  </si>
  <si>
    <t>YUC16160200723047</t>
  </si>
  <si>
    <t>Tercera Etapa Para La Construccion De 6 Sanitarios Con Biodigestor (Aportacion Estatal Al Convenio Conagua Para La Construccion De Los 6 Con Biodigestors) - 69865</t>
  </si>
  <si>
    <t>69865</t>
  </si>
  <si>
    <t>Cacao</t>
  </si>
  <si>
    <t>YUC16160200723056</t>
  </si>
  <si>
    <t>Sexta Etapa Para La Construccion De 15 Sanitarios Con Biodigestor (Aportacion Estatal Al Convenio Conagua Para La Construccion De Los 15 Sanitarios Con Biodigestor)- 186051</t>
  </si>
  <si>
    <t>186051</t>
  </si>
  <si>
    <t>YUC16160200723058</t>
  </si>
  <si>
    <t>Tercera Etapa Para La Construccion De 10 Sanitarios Con Biodigestor (Aportacion Estal Al Convenio Conagua Para La Construccion De Los 10 Sanitarios Con Biodigestor)- 75108</t>
  </si>
  <si>
    <t>75108</t>
  </si>
  <si>
    <t>YUC16160200723070</t>
  </si>
  <si>
    <t>Tercera Etapa Para La Construccion De 32 Sanitarios Con Biodigestor (Aportacion Estatl Al Convenio Conagua Para La Construccion De Los 32 Sanitario Con Biodigestor)- 179674</t>
  </si>
  <si>
    <t>179674</t>
  </si>
  <si>
    <t>Xalaú (X-Alau)</t>
  </si>
  <si>
    <t>YUC16160200723071</t>
  </si>
  <si>
    <t>Segunda Etapa Para La Construccion De 10 Sanitarios Con Biodigestor (Aportacion Estatal Al Convenio Conagua Para La Construccion De Los 10 Sanitarios Con Biodigestor)- 179431</t>
  </si>
  <si>
    <t>179422</t>
  </si>
  <si>
    <t>Nuevo X-Habín</t>
  </si>
  <si>
    <t>YUC16160200723088</t>
  </si>
  <si>
    <t>Mantenimiento Del Sistema De Agua Potable En La Localidad Y Municipio De Huhi Yucatan - 172230</t>
  </si>
  <si>
    <t>172230</t>
  </si>
  <si>
    <t>YUC16160200723120</t>
  </si>
  <si>
    <t>Construccion De Cuarto Para Baño - 168595</t>
  </si>
  <si>
    <t>168595</t>
  </si>
  <si>
    <t>YUC16160200723145</t>
  </si>
  <si>
    <t>Construccion De Comedor Escolar - 158358</t>
  </si>
  <si>
    <t>158358</t>
  </si>
  <si>
    <t>YUC16160200728261</t>
  </si>
  <si>
    <t>Construcción De Calles Pavimentadas Y Señaleticas - 151201</t>
  </si>
  <si>
    <t>151201</t>
  </si>
  <si>
    <t>YUC16160200728266</t>
  </si>
  <si>
    <t>Tercera Etapa Para La Construccion De 18 Sanitarios Con Biodigestor (Aportacion Estatal Al Convenio Conagua Para La Construccion De Los 18 Sanitarios Con Biodigestor) - 182605</t>
  </si>
  <si>
    <t>182605</t>
  </si>
  <si>
    <t>YUC16160200728272</t>
  </si>
  <si>
    <t>Sexta Etapa Para La Construccion De 8 Sanitarios Con Biodigestor (Aportacion Estatal Al Convenio Conagua Para La Construccion De Los 8 Sanitarios Con Biodigestor) - 182610</t>
  </si>
  <si>
    <t>182610</t>
  </si>
  <si>
    <t>YUC16160200728273</t>
  </si>
  <si>
    <t>Segunda Etapa Para La Construccion De 8 Sanitarios Con Biodigestor (Aportacion Estatal Al Convenio Conagua Para La Construccion De Los 8 Sanitarios Con Biodigestor) - 184941</t>
  </si>
  <si>
    <t>184941</t>
  </si>
  <si>
    <t>YUC16160200728274</t>
  </si>
  <si>
    <t>Sexta Etapa Para La Construccion De 6 Sanitarios Con Biodigestor (Aportacion Estatal Al Convenio Conagua Para La Construccion De Los 6 Sanitarios Con Biodigestor) - 185152</t>
  </si>
  <si>
    <t>185152</t>
  </si>
  <si>
    <t>YUC16160200728285</t>
  </si>
  <si>
    <t>Construccion Y Pavimentacion De Calles En La Localidad De Mahzucil - 185806</t>
  </si>
  <si>
    <t>185806</t>
  </si>
  <si>
    <t>YUC16160200728286</t>
  </si>
  <si>
    <t>Rehabilitacion De Calles 82x51y49 C 82x49y41 C74x49y51 C 66x57y59 C46x37y39 C 46x39y41 En La Localidad De Tekax Yucatan - 104398</t>
  </si>
  <si>
    <t>104398</t>
  </si>
  <si>
    <t>YUC16160200728294</t>
  </si>
  <si>
    <t>Tercera Etapa Para La Construccion De 14 Sanitarios Con Biodigestor (Aportacion Estatal Al Convenio Conagua Para La Construccion De Los 14 Sanitarios Con Biodigestor)- 185407</t>
  </si>
  <si>
    <t>185407</t>
  </si>
  <si>
    <t>Santa María Aznar</t>
  </si>
  <si>
    <t>YUC16160200728298</t>
  </si>
  <si>
    <t>Primera Etapa Para La Construccion De 30 Sanitarios Con Biodigestor (Aportacion Estatal Al Convenio Conagua Para La Construccion De Los 30 Sanitarios Con Biodigestor) - 185294</t>
  </si>
  <si>
    <t>185294</t>
  </si>
  <si>
    <t>Dzí</t>
  </si>
  <si>
    <t>YUC16160200728334</t>
  </si>
  <si>
    <t>Segunda Etapa Para La Construccion De 8 Sanitarios Con Biodigestor (Aportacion Estal Al Convenio Conagua Para La Construccion De Los 8 Sanitarios Con Biodigestor)- 73968</t>
  </si>
  <si>
    <t>73968</t>
  </si>
  <si>
    <t>Petulillo</t>
  </si>
  <si>
    <t>YUC16160200728339</t>
  </si>
  <si>
    <t>Tercera Etapa Para La Construccion De 47 Sanitarios Con Biodigestor (Aportacion Estatal Al Convenio Conagua Para La Construccion De Los 47 Sanitarios Con Biodigestor) - 179671</t>
  </si>
  <si>
    <t>179671</t>
  </si>
  <si>
    <t>Xoy</t>
  </si>
  <si>
    <t>YUC16160200728343</t>
  </si>
  <si>
    <t>Construccion Y Pavimentacion De Calles En La Localidad De Tibolon En El Municipio De Sotuta Yucatan - 161616</t>
  </si>
  <si>
    <t>161616</t>
  </si>
  <si>
    <t>YUC16160200728348</t>
  </si>
  <si>
    <t>Quinta Etapa Para La Construccion De 21 Sanitarios Con Biodigestor (Aportacion Estal Al Convenio Conagua Para La Construccion De Los 21 Sanitarios Con Biodigestor) - 73957</t>
  </si>
  <si>
    <t>73957</t>
  </si>
  <si>
    <t>YUC16160200728363</t>
  </si>
  <si>
    <t>Cuarta Etapa Para La Construccion De 20 Sanitarios Con Biodigestor (Aportacion Estatal Al Convenio Conagua Para La Construccion De Los 20 Sanitarios Con Biodigestor)- 182587</t>
  </si>
  <si>
    <t>182587</t>
  </si>
  <si>
    <t>YUC16160200728401</t>
  </si>
  <si>
    <t>Construcción De Subestación En La Escuela Preparatoria De Tiholop - 80429</t>
  </si>
  <si>
    <t>80429</t>
  </si>
  <si>
    <t>YUC16160200728413</t>
  </si>
  <si>
    <t>Tercera Etapa Para La Construccion De 26 Sanitarios Con Biodigestor (Aportacion Estatal Al Convenio Conagua Para La Construccion De Los 26 Sanitarios Con Biodigestor)- 185954</t>
  </si>
  <si>
    <t>185954</t>
  </si>
  <si>
    <t>YUC16160200728424</t>
  </si>
  <si>
    <t>Cuarta Etapa Para La Construccion De 12 Sanitarios Con Biodigestor (Aportacion Estatl Al Convenio Conagua Para La Construccion De Los 12 Sanitarios Con Biodigestor) - 180654</t>
  </si>
  <si>
    <t>180654</t>
  </si>
  <si>
    <t>San Pedro Chenchelá</t>
  </si>
  <si>
    <t>YUC16160200728425</t>
  </si>
  <si>
    <t>Segunda Etapa Para La Construccion De 35 Sanitarios Con Biodigestor (Aportacion Estatl Al Convenio Conagua Para La Construccion De Los 35 Sanitario Con Biodigestor) - 175408</t>
  </si>
  <si>
    <t>175408</t>
  </si>
  <si>
    <t>YUC16160200728427</t>
  </si>
  <si>
    <t>Primera Etapa Para La Construccion De 6 Sanitarios Con Biodigestor (Aportacion Estatal Al Convenio Conagua Para La Construccion De Los 6 Sanitarios Con Biodigestor)- 186263</t>
  </si>
  <si>
    <t>186263</t>
  </si>
  <si>
    <t>San Diego</t>
  </si>
  <si>
    <t>YUC16160200728432</t>
  </si>
  <si>
    <t>Repavimentacion De Calles Diecisiete Por Dieciocho Y Veinte Y Calle Veinte Por Diecisiete Y Diecinueve Centro En La Localidad Y Municipio - 190130</t>
  </si>
  <si>
    <t>190130</t>
  </si>
  <si>
    <t>YUC16160200728433</t>
  </si>
  <si>
    <t>Repavimentación De Calles En Calle Veintiocho Por Quince Y Veintiseis Centro En La Localidad Y Municipio De Maxcanú Yucatán - 189770</t>
  </si>
  <si>
    <t>189770</t>
  </si>
  <si>
    <t>YUC16160200728434</t>
  </si>
  <si>
    <t>Construcción De 11 Cuartos Dormitorio, Ubicados En Localidades Santo Domingo, Kochol, Chunchucmil, Coahuila, San Rafael, Paraiso, San Fernan - 80313</t>
  </si>
  <si>
    <t>80313</t>
  </si>
  <si>
    <t>YUC16160200728436</t>
  </si>
  <si>
    <t>Construcción De 11 Cuartos Dormitorio, Ubicados En Localidades Santo Domingo, Kochol, Chunchucmil, Coahuila, San Rafael, Paraiso, San Fernan - 80675</t>
  </si>
  <si>
    <t>80675</t>
  </si>
  <si>
    <t>Paraíso</t>
  </si>
  <si>
    <t>YUC16160200728437</t>
  </si>
  <si>
    <t>Construcción De 11 Cuartos Dormitorio, Ubicados En Localidades Santo Domingo, Kochol, Chunchucmil, Coahuila, San Rafael, Paraiso, San Fernan - 80693</t>
  </si>
  <si>
    <t>80693</t>
  </si>
  <si>
    <t>San Fernando</t>
  </si>
  <si>
    <t>YUC16160200728446</t>
  </si>
  <si>
    <t>Tercera Etapa Para La Construccion De 19 Sanitarios Con Biodigestor (Aportacion Estatl Al Convenio Conagua Para La Construccion De Los 19 Sanitario Con Biodigestor)- 179431</t>
  </si>
  <si>
    <t>179431</t>
  </si>
  <si>
    <t>Chulután</t>
  </si>
  <si>
    <t>YUC16160200728447</t>
  </si>
  <si>
    <t>Segunda Etapa Para La Construccion De 18 Sanitarios Con Biodigestor (Aportacion Estatl Al Convenio Conagua Para La Construccion De Los 18 Sanitario Con Biodigestor) - 179488</t>
  </si>
  <si>
    <t>179488</t>
  </si>
  <si>
    <t>Kuxeb</t>
  </si>
  <si>
    <t>YUC16160200728451</t>
  </si>
  <si>
    <t>Quinta Etapa Para La Construccion De 9 Sanitarios Con Biodigestor (Aportacion Estatl Al Convenio Conagua Para La Construccion De Los 9 Sanitario Con Biodigestor) - 179787</t>
  </si>
  <si>
    <t>179787</t>
  </si>
  <si>
    <t>Dzitox</t>
  </si>
  <si>
    <t>YUC16160200728461</t>
  </si>
  <si>
    <t>Construccion De Veinticinco Techos Firmes En La Localidad De Mayapan - 172120</t>
  </si>
  <si>
    <t>172120</t>
  </si>
  <si>
    <t>YUC16160200728491</t>
  </si>
  <si>
    <t>Construccion De Cuarto Para Baño - 165972</t>
  </si>
  <si>
    <t>165972</t>
  </si>
  <si>
    <t>YUC16160200728502</t>
  </si>
  <si>
    <t>Construccion De Cuarto Para Baño - 168566</t>
  </si>
  <si>
    <t>168566</t>
  </si>
  <si>
    <t>YUC16160200728506</t>
  </si>
  <si>
    <t>Ampliacion De Red De Agua Potable - 145868</t>
  </si>
  <si>
    <t>145868</t>
  </si>
  <si>
    <t>YUC16160300730790</t>
  </si>
  <si>
    <t>Construccion De 1 Aula Didactica, 336 Techumbre, 100 Plaza Civica En La Prim. Narcedalia Garcia Aguilar Con Clave 31dpr2099d</t>
  </si>
  <si>
    <t>FAMBAS-019-2016</t>
  </si>
  <si>
    <t>YUC16160300731091</t>
  </si>
  <si>
    <t>Construcción De 1 Aula Didáctica En La Primaria Carlos Carrillo Vega Con Clave 31dpr2086z</t>
  </si>
  <si>
    <t>FAMBAS-021-2016</t>
  </si>
  <si>
    <t>YUC16160300731253</t>
  </si>
  <si>
    <t>Rehabilitación General En La Prim. Amalia Gómez De Aguilar 31dpr0672d En La Localidad De Komchen, Municipio De Mérida.</t>
  </si>
  <si>
    <t>FAMBAS-058-2016</t>
  </si>
  <si>
    <t>YUC16160300731380</t>
  </si>
  <si>
    <t>Construcción De 1 Aula Didáctica En La Sec. Omar Guadalupe Lara Novelo 31des2013a En La Localidad De Mérida Municipio De Mérida.</t>
  </si>
  <si>
    <t>FAMBAST-055-2016</t>
  </si>
  <si>
    <t>YUC16160300731681</t>
  </si>
  <si>
    <t>Construccion De Sanitario En La Secundaria Tec. Num. 75 31dst2024z</t>
  </si>
  <si>
    <t>FAMBAST-057-2016</t>
  </si>
  <si>
    <t>YUC16160300731711</t>
  </si>
  <si>
    <t xml:space="preserve">Techumbre En El J.N. Santiago Navarro Silva </t>
  </si>
  <si>
    <t>FAMBAST-059-2016</t>
  </si>
  <si>
    <t>YUC16160300731744</t>
  </si>
  <si>
    <t xml:space="preserve">Construcción De 1 Aula Didáctica De La Prim. Narcedalia Garcia Aguilar Con Clave 31dpr2099d </t>
  </si>
  <si>
    <t>FAMBAST-062-2016</t>
  </si>
  <si>
    <t>YUC16160300731763</t>
  </si>
  <si>
    <t>Construccion De 1  Aula Didactica En La Primaria Rocio De Alba Ruiz Carrillo Con Clave 31dpr2093j</t>
  </si>
  <si>
    <t>FAMBAST-063-2016</t>
  </si>
  <si>
    <t>YUC16160300732186</t>
  </si>
  <si>
    <t>Construcción De Una Unidad Academica Departamental Tipo Ii En El Instituto Tecnológico Superior De Progreso 31eit0004q</t>
  </si>
  <si>
    <t>YUC16160300732200</t>
  </si>
  <si>
    <t>Construcción De Una Unidad Multifuncional De Talleres Y Laboratorios En El Instituto Tecnológico Superior De Valladolid 31eit0002s</t>
  </si>
  <si>
    <t>Ninguno</t>
  </si>
  <si>
    <t>YUC16160300732203</t>
  </si>
  <si>
    <t xml:space="preserve">Techumbre En La Prim. Luis G. Vives Con Clave  31epr0134e </t>
  </si>
  <si>
    <t>FAMBAST-060-2016</t>
  </si>
  <si>
    <t xml:space="preserve">SECRETARIA DE EDUCACION DEL GOBIERNO DEL ESTADO DE YUCATAN </t>
  </si>
  <si>
    <t>YUC16160300732206</t>
  </si>
  <si>
    <t>Rehabilitación General En La Prim. Guillermo Prieto Con Clave 31epr0144l</t>
  </si>
  <si>
    <t>FAMBAST-056-2016</t>
  </si>
  <si>
    <t>YUC16160300732210</t>
  </si>
  <si>
    <t>Construcción De 1 Aula Didáctica En La Telesecundaria Núm.  19 Con Clave 31etv0119l</t>
  </si>
  <si>
    <t>FAMBAST-061-2016</t>
  </si>
  <si>
    <t>YUC16160300732263</t>
  </si>
  <si>
    <t>Construccion De Aula Didactica En La Primaria Nueva Reforma Agraria Con Clave 31dpr2014u</t>
  </si>
  <si>
    <t>FAMBAST-064-2016</t>
  </si>
  <si>
    <t>Metros</t>
  </si>
  <si>
    <t>YUC16160300732265</t>
  </si>
  <si>
    <t>Techumbre Y Construcción De Portico</t>
  </si>
  <si>
    <t>FAMBAST-066-2016</t>
  </si>
  <si>
    <t>YUC16160300732363</t>
  </si>
  <si>
    <t>Mejoramiento Y Construcción De Techumbre En La Sec. Lázaro Cárdenas Del Rio</t>
  </si>
  <si>
    <t>FAMPOT-048-2016</t>
  </si>
  <si>
    <t>Escuelas al Cien</t>
  </si>
  <si>
    <t>INSTITUTO PARA EL DESARROLLO Y CERTIFICACION DE LA INFRAESTRUCTURA FISICA EDUCATIVA DE YUCATAN</t>
  </si>
  <si>
    <t>YUC16160300732508</t>
  </si>
  <si>
    <t>Mejoramiento En El J.N. Beatriz Ordoñez Acuña 31ejn0070u</t>
  </si>
  <si>
    <t>FAMPOT-01-2016</t>
  </si>
  <si>
    <t>YUC16160300732545</t>
  </si>
  <si>
    <t>Modernizacion De Aulas Y Mantenimiento En El Taller De Computo En El Pnatel Cobay Con Clave 31ecb0040l</t>
  </si>
  <si>
    <t>FAMMEDSUP-003-2016</t>
  </si>
  <si>
    <t>Financiera: SE REINTEGRO 924.72 / Física:  / Registro: SISTEMA: Pasa al siguiente nivel.</t>
  </si>
  <si>
    <t>YUC16160300732667</t>
  </si>
  <si>
    <t>Mejoramiento Y Construcción De Techumbre En El J.N. Galileo Galilei 31djn0020n</t>
  </si>
  <si>
    <t>FAMPOT-09-2016</t>
  </si>
  <si>
    <t>YUC16160300732688</t>
  </si>
  <si>
    <t>Construcción De Techumbre En El J.N. Carmela Gosgaya Rivas 31ejn0019x</t>
  </si>
  <si>
    <t>FAMPOT-05-2016</t>
  </si>
  <si>
    <t>YUC16160300732747</t>
  </si>
  <si>
    <t>Mejoramiento En El J.N. Carmela Cosgaya Rivas</t>
  </si>
  <si>
    <t>FAMPOT2-05-2016</t>
  </si>
  <si>
    <t>YUC16160300732773</t>
  </si>
  <si>
    <t>Mejoramiento Y Construccion De Techumbre En El J.N. Miguel De Cervantes Saavedra 31ejn0025h</t>
  </si>
  <si>
    <t>FAMPOT-027-2016</t>
  </si>
  <si>
    <t>YUC16160300733127</t>
  </si>
  <si>
    <t>Mejoramiento En El Centro De Atención Múltiple Benito Juárez García</t>
  </si>
  <si>
    <t>FAMPOT-053-2016</t>
  </si>
  <si>
    <t>YUC16160300733145</t>
  </si>
  <si>
    <t>Mejoramiento En El J.N. Guadalupe Victoria 31dcc0292p</t>
  </si>
  <si>
    <t>FAMPOT-021-2016</t>
  </si>
  <si>
    <t>YUC16160300733187</t>
  </si>
  <si>
    <t>Mejoramiento En El J.N. Emiliano Zapata 31djn0054d</t>
  </si>
  <si>
    <t>FAMPOT-08-2016</t>
  </si>
  <si>
    <t>YUC16160300733938</t>
  </si>
  <si>
    <t>Reconstrucción De Calles En La Localidad Y Municipio De Conkal, Yucatán. - 2496</t>
  </si>
  <si>
    <t>2496</t>
  </si>
  <si>
    <t>YUC16160300734425</t>
  </si>
  <si>
    <t>Rehabilitación Del Parque Francisco De Montejo Iii, Fraccionamiento Francisco De Montejo, Mérida, Yucatán. - 2508</t>
  </si>
  <si>
    <t>2508</t>
  </si>
  <si>
    <t>Ayuntamiento de Mérida</t>
  </si>
  <si>
    <t>YUC16160300735144</t>
  </si>
  <si>
    <t>Construcción Del Parque Metropolitano En Francisco De Montejo (Primera Etapa)</t>
  </si>
  <si>
    <t>3332974</t>
  </si>
  <si>
    <t>YUC16160300735224</t>
  </si>
  <si>
    <t>Ampliacion De Red Electrica En La Localidad Y Municipio De Conkal - 2498</t>
  </si>
  <si>
    <t>2498</t>
  </si>
  <si>
    <t>YUC16160300735225</t>
  </si>
  <si>
    <t>Ampliación De Lineas Eléctricas De Media Y Baja Tensión En La Localidad Y Municipio De Dzan - 2501</t>
  </si>
  <si>
    <t>2627684</t>
  </si>
  <si>
    <t>YUC16160300736158</t>
  </si>
  <si>
    <t>Rehabilitación Del Campo De Futbol De La Unidad Deportiva En La Localidad Y Municipio De Conkal - 2497</t>
  </si>
  <si>
    <t>2497</t>
  </si>
  <si>
    <t>YUC16160300736286</t>
  </si>
  <si>
    <t>Reconstrucción De Calles En La Localidad Y Municipio De Temozon, Yucatan¿ - 2512</t>
  </si>
  <si>
    <t>2512</t>
  </si>
  <si>
    <t>8218</t>
  </si>
  <si>
    <t>Financiera:  / Física:  / Registro: se envia para su validacion y poner estaus de obra terminada - SISTEMA: Pasa al siguiente nivel.</t>
  </si>
  <si>
    <t>YUC16160300736289</t>
  </si>
  <si>
    <t>Instalación De Luminarias De La Localidad De Tunkas, Hasta El Acceso A La Localidad De San Antonio Chuc, Municipio De Tunkas - 2517</t>
  </si>
  <si>
    <t>2517</t>
  </si>
  <si>
    <t>H AYUNTAMIENTO DE TUNKAS</t>
  </si>
  <si>
    <t>YUC16160300736892</t>
  </si>
  <si>
    <t>Mejoramiento En El Centro De Atención Múltiple Oriente</t>
  </si>
  <si>
    <t>FAMPOT-052-2016</t>
  </si>
  <si>
    <t>YUC16160300736898</t>
  </si>
  <si>
    <t>Mejoramiento En El J.N. Francisco I. Madero</t>
  </si>
  <si>
    <t>FAMPOT-084-2016</t>
  </si>
  <si>
    <t>YUC16160300736900</t>
  </si>
  <si>
    <t>Mejoramiento En El J.N. Tizimín-Cah</t>
  </si>
  <si>
    <t>FAMPOT-080-2016</t>
  </si>
  <si>
    <t>YUC16160300736904</t>
  </si>
  <si>
    <t>Mejoramiento En La Prim. Ejercito Trigarante</t>
  </si>
  <si>
    <t>FAMPOT-087-2016</t>
  </si>
  <si>
    <t>YUC16160300736911</t>
  </si>
  <si>
    <t>Mejoramiento En El J.N. Netzahualcóyotl</t>
  </si>
  <si>
    <t>FAMPOT-085-2016</t>
  </si>
  <si>
    <t>YUC16160300736929</t>
  </si>
  <si>
    <t>Mejoramiento En La Prim. Vicente Guerrero</t>
  </si>
  <si>
    <t>FAMPOT-078-2016</t>
  </si>
  <si>
    <t>YUC16160300736945</t>
  </si>
  <si>
    <t>Mejoramiento En El J.N. José María Medina Ayora</t>
  </si>
  <si>
    <t>FAMPOT-076-2016</t>
  </si>
  <si>
    <t>YUC16160300736992</t>
  </si>
  <si>
    <t>Mejoramiento En El J.N. Emiliano Zapata 31dcc0167r</t>
  </si>
  <si>
    <t>FAMPOT2-011-2016</t>
  </si>
  <si>
    <t>INSTITUTO PARA EL DESARROLLO Y LA CERTIFICACION DE LA INFRAESTRUCTURA FISICA EDUCATIVA DE YUCATAN</t>
  </si>
  <si>
    <t>YUC16160300736993</t>
  </si>
  <si>
    <t>Mejoramiento En El J.N. Ermilo Abreu Gómez</t>
  </si>
  <si>
    <t>FAMPOT-066-2016</t>
  </si>
  <si>
    <t>YUC16160300737020</t>
  </si>
  <si>
    <t>Mejoramiento En El J.N. Justo Sierra Mendez</t>
  </si>
  <si>
    <t>FAMPOT-067-2016</t>
  </si>
  <si>
    <t>YUC16160300737021</t>
  </si>
  <si>
    <t>Mejoramiento Y Construcción De Techumbre En El J.N. 21 De Agosto 31dcc0116k</t>
  </si>
  <si>
    <t>FAMPOT-025-2016</t>
  </si>
  <si>
    <t>Chan X-Cail</t>
  </si>
  <si>
    <t>YUC16160300737038</t>
  </si>
  <si>
    <t>Mejoramiento En El J.N. Zazil Kuxtal</t>
  </si>
  <si>
    <t>FAMPOT-068-2016</t>
  </si>
  <si>
    <t xml:space="preserve">INSTITUTO PARA EL DESARROLLO Y CERTIFICACIÓN DE LA INFRAESTRUCTURA FISICA EDUCATIVA DE YUCATAN </t>
  </si>
  <si>
    <t>YUC16160300737050</t>
  </si>
  <si>
    <t>Mejoramiento Y Construcción De Techumbre En El J.N. Carmen Serdán 31ejn0011e</t>
  </si>
  <si>
    <t>FAMPOT-06-2016</t>
  </si>
  <si>
    <t>YUC16160300737432</t>
  </si>
  <si>
    <t>Mejoramiento En La Prim. Ignacio Allende</t>
  </si>
  <si>
    <t>FAMPOT-070-2016</t>
  </si>
  <si>
    <t>YUC16160300737440</t>
  </si>
  <si>
    <t>Actualizacion Del Padron De Usuarios De La Junta De Agua Potable Y Alcantarillado De Yucatán</t>
  </si>
  <si>
    <t>YUC16160300737450</t>
  </si>
  <si>
    <t>Mejoramiento Y Construcción De Techumbre En El J.N. Emiliano Zapata 31dcc0113n</t>
  </si>
  <si>
    <t>FAMPOT-010-2016</t>
  </si>
  <si>
    <t>YUC16160300737465</t>
  </si>
  <si>
    <t>Mejoramiento En El J.N. Manuel Ávila Camacho</t>
  </si>
  <si>
    <t>FAMPOT-075-2016</t>
  </si>
  <si>
    <t>YUC16160300737472</t>
  </si>
  <si>
    <t>Elaboracion Del Programa De Desarrollo Integral  Para El Sistema De Agua Potable De La Ciudad De Progreso  Yucatan</t>
  </si>
  <si>
    <t>6</t>
  </si>
  <si>
    <t>YUC16160300737475</t>
  </si>
  <si>
    <t>Mejoramiento Y Construcción De Techumbre En El J.N. Leona Vicario 31dcc0302f</t>
  </si>
  <si>
    <t>FAMPOT-023-2016</t>
  </si>
  <si>
    <t>YUC16160300737486</t>
  </si>
  <si>
    <t>Elaboracion Del Programa De Desarrollo Integral  Para El Sistema De Agua Potable De La Ciudad De Valladolid  Yucatan</t>
  </si>
  <si>
    <t>YUC16160300737500</t>
  </si>
  <si>
    <t xml:space="preserve">Mejoramiento Y Construcción De Techumbre En El J.N. Margarita Maza De Juárez 31dcc0303e </t>
  </si>
  <si>
    <t>FAMPOT-024-2016</t>
  </si>
  <si>
    <t>YUC16160300737521</t>
  </si>
  <si>
    <t>Mejoramiento Y Construccion De Techumbre En El J.N. In Yaax Kaanbal 31dcc2014a</t>
  </si>
  <si>
    <t>FAMPOT-029-2016</t>
  </si>
  <si>
    <t>YUC16160300737548</t>
  </si>
  <si>
    <t>Mejoramiento En El J.N. Tales De Mileto</t>
  </si>
  <si>
    <t>FAMPOT-069-2016</t>
  </si>
  <si>
    <t>YUC16160300737557</t>
  </si>
  <si>
    <t>Mejoramiento Y Construccion De Techumbre En El J.N. Alfonso Caso Andrade 31dcc0270d</t>
  </si>
  <si>
    <t>FAMPOT-030-2016</t>
  </si>
  <si>
    <t>YUC16160300737609</t>
  </si>
  <si>
    <t>Mejoramiento En El J.N. Eva Samano Bishop</t>
  </si>
  <si>
    <t>FAMPOT-071-2016</t>
  </si>
  <si>
    <t>YUC16160300737633</t>
  </si>
  <si>
    <t xml:space="preserve">Mejoramiento En La Prim. Lázaro Cárdenas Del Rio </t>
  </si>
  <si>
    <t>FAMPOT-073-2016</t>
  </si>
  <si>
    <t>Nahbalam</t>
  </si>
  <si>
    <t>YUC16160300737634</t>
  </si>
  <si>
    <t xml:space="preserve">Mejoramiento Y Construccion De Techumbre En El J.N. In Yaax Xiik Nal31dcc2017y </t>
  </si>
  <si>
    <t>FAMPOT-031-2016</t>
  </si>
  <si>
    <t>Mucel</t>
  </si>
  <si>
    <t>YUC16160300737642</t>
  </si>
  <si>
    <t>Mejoramiento En La Pim. Benito Juárez García</t>
  </si>
  <si>
    <t>FAMPOT-074-2016</t>
  </si>
  <si>
    <t>YUC16160300737652</t>
  </si>
  <si>
    <t>Mejoramiento Y Construccion De Techumbre En La Prim. Adolfo Lopez Mateos 31dpb0038b</t>
  </si>
  <si>
    <t>FAMPOT-032-2016</t>
  </si>
  <si>
    <t>YUC16160300737674</t>
  </si>
  <si>
    <t>Mejoramiento En La Prim. Juan Cupul 31dpb2026k</t>
  </si>
  <si>
    <t>FAMPOT-020-2016</t>
  </si>
  <si>
    <t>YUC16160300737726</t>
  </si>
  <si>
    <t>Mejoramiento Y Construccion De Techumbre En El J.N. Carlos Castro Morales 31ejn0014b</t>
  </si>
  <si>
    <t>FAMPOT-028-2016</t>
  </si>
  <si>
    <t>YUC16160300737777</t>
  </si>
  <si>
    <t>Mejoramiento En El J.N. Felipe Carrillo Puerto</t>
  </si>
  <si>
    <t>FAMPOT-038-2016</t>
  </si>
  <si>
    <t>YUC16160300737797</t>
  </si>
  <si>
    <t xml:space="preserve">Mejoramiento Y Construccion De Techumbre En El J.N. Francisco I Madero 31ejn0043x </t>
  </si>
  <si>
    <t>FAMPOT-045-2016</t>
  </si>
  <si>
    <t>YUC16160300737818</t>
  </si>
  <si>
    <t>Mejoramiento Y Construccion De Techumbre En El J.N. Solidaridad 31ejn0065</t>
  </si>
  <si>
    <t>FAMPOT-046-2016</t>
  </si>
  <si>
    <t>YUC16160300737928</t>
  </si>
  <si>
    <t>Reconstrucción De La Carretera Sudzal Chico-Ayim Tramo:0 000-14 000</t>
  </si>
  <si>
    <t>1</t>
  </si>
  <si>
    <t>Ayim Dos</t>
  </si>
  <si>
    <t>Kilómetro</t>
  </si>
  <si>
    <t xml:space="preserve">Financiera: Devolucion de $ 129,264.48 F-42698 / Física: META 14.00KM BENEFICIARIOS A 196 PERSONAS / Registro:  </t>
  </si>
  <si>
    <t>YUC16160300737983</t>
  </si>
  <si>
    <t>Construcción De Espacios De La Unidad Académica Bachillerato Con Interacción Comunitaria De La Universidad Autónoma De Yucatán</t>
  </si>
  <si>
    <t>U079 Expansión de la Educación Media Superior y Superior</t>
  </si>
  <si>
    <t>YUC16160300738037</t>
  </si>
  <si>
    <t>Construcción De Espacios De La Unidad Académica Bachillerato Con Interacción Comunitaria</t>
  </si>
  <si>
    <t>YUC16160300738441</t>
  </si>
  <si>
    <t>Reconstrucción De La Carretera Samaria-La Libertad, Tramo:0 000-4 000</t>
  </si>
  <si>
    <t>La Libertad</t>
  </si>
  <si>
    <t xml:space="preserve">Financiera: Devolución $ 84,120.61 F-4 2697, para publicar. / Física: Meta es de 4.00km Beneficiarios 194, localidades la libertad, santa ana, samaria / Registro:  </t>
  </si>
  <si>
    <t>YUC16160300738449</t>
  </si>
  <si>
    <t>Reconstrucción De La Carretera Chacsinkin Xbox, Tramo:0 000-4 000</t>
  </si>
  <si>
    <t xml:space="preserve">Financiera: Devolucion $49,450.10 F-4 2700 / Física: meta es de 4.000km beneficiarios 192 personas localidades de de Chacsinkin xbox / Registro:  </t>
  </si>
  <si>
    <t>YUC16160300738475</t>
  </si>
  <si>
    <t>Reconstrucción De La Carretera Oxkutzcab-Xul Subtramo Emiliano Zapata E.C. (Xul-Xohuayan)</t>
  </si>
  <si>
    <t xml:space="preserve">Financiera: meta es de 7.860 beneficiarios 186 localidades Emiliano Zapata, Xul. Para Publicar / Física: meta es de 7.860 / Registro:  </t>
  </si>
  <si>
    <t>YUC16160300738478</t>
  </si>
  <si>
    <t>Mejoramiento Y Construcción De Techumbre En El J.N. Nicolás Bravo 31dcc0060z</t>
  </si>
  <si>
    <t>FAMPOT-03-2016</t>
  </si>
  <si>
    <t>YUC16160300738487</t>
  </si>
  <si>
    <t xml:space="preserve">Mejoramiento En El J.N. Ignacio Allende 31dcc0037y </t>
  </si>
  <si>
    <t>FAMPOT-04-2016</t>
  </si>
  <si>
    <t>YUC16160300738503</t>
  </si>
  <si>
    <t>Mejoramiento En El Inicial Tuumben K´Iin 31din2020l</t>
  </si>
  <si>
    <t>FAMPOT-07-2016</t>
  </si>
  <si>
    <t>YUC16160300738509</t>
  </si>
  <si>
    <t>Mejoramiento En El Centro De Atención Múltiple Núm. 24 31eml0011d</t>
  </si>
  <si>
    <t>FAMPOT-016-2016</t>
  </si>
  <si>
    <t>YUC16160300738513</t>
  </si>
  <si>
    <t>Mejoramiento En El J.N. Joaquín Baranda 31djn2018m</t>
  </si>
  <si>
    <t>FAMPOT-017-2016</t>
  </si>
  <si>
    <t>YUC16160300738518</t>
  </si>
  <si>
    <t xml:space="preserve">Construcción De La Calle De Celestun La Victoria, Tramo:0 643 - 2 769 </t>
  </si>
  <si>
    <t>5</t>
  </si>
  <si>
    <t xml:space="preserve">Financiera: devolucion OF.494-17 $23,755.13 para publicar / Física: META ES DE 2.126 KM Beneficiarios 362 / Registro:  </t>
  </si>
  <si>
    <t>YUC16160300738521</t>
  </si>
  <si>
    <t>Construcción De Techumbre En La Prim. Felipe Carrillo Puerto</t>
  </si>
  <si>
    <t>FAMPOT-019-2016</t>
  </si>
  <si>
    <t>YUC16160300738547</t>
  </si>
  <si>
    <t>Reconstruccion De La Carretera Becanchen - Alfonso Caso, Subtramo, Becanchen-E.C. San Marcos</t>
  </si>
  <si>
    <t>Financiera: Se Reitegro 28,093.41 en  OF.1105-17 para Publicar / Física: META TERMINA 15.543 KM / Registro: SISTEMA: Pasa al siguiente nivel.</t>
  </si>
  <si>
    <t>YUC16160300738568</t>
  </si>
  <si>
    <t>Construccion De La Carretera Cuzama Chunkanan Del Tramo 0 000 Al 3 250</t>
  </si>
  <si>
    <t>Financiera: los beneficiarios son 1620 y la meta es de 3.250 se devolvio 56,536.66 con f-42701 para publicar / Física: los beneficiarios son 1620 y la meta es de 3.250 se devolvio 56,536.66 con f42701 Para publicar / Registro: SISTEMA: Pasa al siguiente nivel.</t>
  </si>
  <si>
    <t>YUC16160300738603</t>
  </si>
  <si>
    <t>Mejoramiento Y Construcción De Techumbre En El J.N. Mariano Silva Aceves</t>
  </si>
  <si>
    <t>FAMPOT-022-2016</t>
  </si>
  <si>
    <t>YUC16160300738617</t>
  </si>
  <si>
    <t>Mejoramiento Y Construccion De Techumbre En La Prim. Benito Juarez Garcia 31epr0020c</t>
  </si>
  <si>
    <t>FAMPOT-044-2016</t>
  </si>
  <si>
    <t>YUC16160300738631</t>
  </si>
  <si>
    <t>Mejoramiento En El Centro De Atención Múltiple Núm. 20 31eml0008q</t>
  </si>
  <si>
    <t>FAMPOT-035-2016</t>
  </si>
  <si>
    <t>YUC16160300738644</t>
  </si>
  <si>
    <t>Mejoramiento Y Construcción De Techumbre En El J.N. Vasco De Quiroga 31djn0082z</t>
  </si>
  <si>
    <t>FAMPOT-013-2016</t>
  </si>
  <si>
    <t>YUC16160300738660</t>
  </si>
  <si>
    <t>Mejoramiento Y Construcción De Techumbre En El J.N. Benito Juárez García 31dcc0124t</t>
  </si>
  <si>
    <t>FAMPOT-012-2016</t>
  </si>
  <si>
    <t>YUC16160300738675</t>
  </si>
  <si>
    <t>Mejoramiento En El Centro De Atención Múltiple Núm. 22</t>
  </si>
  <si>
    <t>FAMPOT-026-2016</t>
  </si>
  <si>
    <t>YUC16160300738688</t>
  </si>
  <si>
    <t>Mejoramiento Y Construccion De Techumbre En El Centro De Atención Múltiple Halacho  31dml2028s</t>
  </si>
  <si>
    <t>FAMPOT-039-2016</t>
  </si>
  <si>
    <t>YUC16160300738699</t>
  </si>
  <si>
    <t>Mejoramiento Y Construccion De Techumbre En El J.N. Niño Artillero 31dcc0171d</t>
  </si>
  <si>
    <t>FAMPOT-040-2016</t>
  </si>
  <si>
    <t>YUC16160300738723</t>
  </si>
  <si>
    <t>Mejoramiento En El J.N. Popol Vuh 31djn0113c</t>
  </si>
  <si>
    <t>FAMPOT-014-2016</t>
  </si>
  <si>
    <t>YUC16160300738734</t>
  </si>
  <si>
    <t>Mejoramiento En El J.N. Eknakan 31dcc0158j</t>
  </si>
  <si>
    <t>FAMPOT-015-2016</t>
  </si>
  <si>
    <t>YUC16160300738752</t>
  </si>
  <si>
    <t>Construcción De Techumbre En El J.N. Jean Peaget</t>
  </si>
  <si>
    <t>FAMPOT-018-2016</t>
  </si>
  <si>
    <t>YUC16160300738775</t>
  </si>
  <si>
    <t>Mejoramiento En El Centro De Atención Múltiple Núm. 08 31eml0003v</t>
  </si>
  <si>
    <t>FAMPOT-034-2016</t>
  </si>
  <si>
    <t>YUC16160300738784</t>
  </si>
  <si>
    <t>Mejoramiento Y Construccion De Techumbre En El J.N. Kukulcan  31dcc0131c</t>
  </si>
  <si>
    <t>FAMPOT-042-2016</t>
  </si>
  <si>
    <t>YUC16160300738802</t>
  </si>
  <si>
    <t>Mejoramiento Y Construccion De Techumbre En El J.N. Jacinto Canek 31dcc0132b</t>
  </si>
  <si>
    <t>FAMPOT-043-2016</t>
  </si>
  <si>
    <t>YUC16160300738816</t>
  </si>
  <si>
    <t>Mejoramiento En El J.N. Rafael Ramirez 31djn0044x</t>
  </si>
  <si>
    <t>FAMPOT-033-2016</t>
  </si>
  <si>
    <t>YUC16160300738860</t>
  </si>
  <si>
    <t>Mejoramiento En El Centro De Atención Múltiple Núm. 23 31eml00110e</t>
  </si>
  <si>
    <t>FAMPOT-041-2016</t>
  </si>
  <si>
    <t>YUC16160300740595</t>
  </si>
  <si>
    <t>Recursos Para Solventar Gastos Generados En El Programa De Fortalecimiento De La Calidad Educativa 2016</t>
  </si>
  <si>
    <t>CONVT3-001-2016</t>
  </si>
  <si>
    <t>S246 Programa de Fortalecimiento de la Calidad en Educación Básica</t>
  </si>
  <si>
    <t>SECRETARIA DE EDUCACIÓN DEL GOBIERNO DEL ESTADO DE YUCATAN</t>
  </si>
  <si>
    <t>YUC16160300740616</t>
  </si>
  <si>
    <t>Programa De Inclusion Y Equidad Educativa 2016</t>
  </si>
  <si>
    <t>CONVT3-002-2016</t>
  </si>
  <si>
    <t>S244 Programa para la Inclusión y la Equidad Educativa</t>
  </si>
  <si>
    <t>YUC16160300746584</t>
  </si>
  <si>
    <t xml:space="preserve">Construcción De Pozos De Drenaje Pluvial En  La Calle 2 X 67 E Y 69, En La Calle 65 G X 10 Y 4 D ,Calle 65b X 10 Y 12 En  Villas De Oriente Kanasín </t>
  </si>
  <si>
    <t>MKY-FORTA-002/16</t>
  </si>
  <si>
    <t>AYUNTAMIENTO DE KANASIN 2015-2018</t>
  </si>
  <si>
    <t>YUC16160300746597</t>
  </si>
  <si>
    <t>Construcción De Techado En Áreas De Imparticion De Educacion Fisica En La Escuela Adolfo Lopez Mateos (Ampliacion)</t>
  </si>
  <si>
    <t>MKY-FORTA-006/16</t>
  </si>
  <si>
    <t>YUC16160300746598</t>
  </si>
  <si>
    <t>Rehabilitacion De Las Calles (28a X 13c Y Cerrada),(Calle 30b X 13c Y15 A) Del Fraccionamiento Pedregales  Localidad Kanasin Municipio Kanasin</t>
  </si>
  <si>
    <t>MKY-FORTA-007/16</t>
  </si>
  <si>
    <t>YUC16160300746600</t>
  </si>
  <si>
    <t>Rehabilitacion De La Calle (13c X 28 Y Cerrada )Centro Y Calle (13c X  28e Y 28a)Fracc. Arekas Y Calles (30c X 13c Y 15a ),(15a X 30a Y 30b ),(15bx 30b Y Cerrada Fraccionamiento Pedregales</t>
  </si>
  <si>
    <t>MKY-FORTA-009/16</t>
  </si>
  <si>
    <t>YUC16160300804425</t>
  </si>
  <si>
    <t>Construccion De Señaletica Etapa I En Diversas Calles De La Localidad Y Municipio De Ticul Yucatan - 360724</t>
  </si>
  <si>
    <t>360724</t>
  </si>
  <si>
    <t>YUC16160300804426</t>
  </si>
  <si>
    <t>Construccion De Señaletica Etapa Ii En Diversas Calles De La Localidad De Ticul Yucatan - 356148</t>
  </si>
  <si>
    <t>356148</t>
  </si>
  <si>
    <t>YUC16160300804428</t>
  </si>
  <si>
    <t>Rehabilitacion De Revestimiento De Calles Diversas En La Localidad Y Municipio De Ticul Yucatan - 355728</t>
  </si>
  <si>
    <t>355728</t>
  </si>
  <si>
    <t>YUC16160300804429</t>
  </si>
  <si>
    <t>Construccion De Drenaje Pluvial En Calles Diversas De La Localidad Y Municipio De Ticul Yucatan - 355081</t>
  </si>
  <si>
    <t>355081</t>
  </si>
  <si>
    <t>YUC16160300804430</t>
  </si>
  <si>
    <t>Construccion De Cuartos Para Baño En La Localidad Y Municipio De Ticul Yucatan - 348796</t>
  </si>
  <si>
    <t>348796</t>
  </si>
  <si>
    <t>YUC16160300804431</t>
  </si>
  <si>
    <t>Ampliacion De Red Electrica En Divesas Calles De La Localidad Y Municipio De Ticul Yucatan - 348878</t>
  </si>
  <si>
    <t>348878</t>
  </si>
  <si>
    <t>YUC16160300804432</t>
  </si>
  <si>
    <t>Construccion De Tomas Domiciliarias Dentro De La Vivienda O Terreno En La Localidad Y Municipio De Ticul Yucatan - 318659</t>
  </si>
  <si>
    <t>318659</t>
  </si>
  <si>
    <t>YUC16160300804433</t>
  </si>
  <si>
    <t>Construccion De Piso Firme En La Localidad De Ticul Municipio De Ticul Yucatan - 317845</t>
  </si>
  <si>
    <t>317845</t>
  </si>
  <si>
    <t>YUC16160300804434</t>
  </si>
  <si>
    <t>Construccion De Piso Firme En La Localidad De Yotholin Municipio De Ticul Yucatan - 318434</t>
  </si>
  <si>
    <t>318434</t>
  </si>
  <si>
    <t>YUC16160300804467</t>
  </si>
  <si>
    <t>Programa De Mejoramiento De Vivienda En La Modalidad De Equipamiento De Estufas Ecológicas - 330559</t>
  </si>
  <si>
    <t>330559</t>
  </si>
  <si>
    <t>YUC16160300804468</t>
  </si>
  <si>
    <t>Programa De Mejoramiento De Vivienda En La Modalidad De Equipamiento De Estufas Ecologicas - 330639</t>
  </si>
  <si>
    <t>330639</t>
  </si>
  <si>
    <t>YUC16160300804488</t>
  </si>
  <si>
    <t>Construccion De Sistema De Riego Tecnificado En La Localidad De Tixcacal Quintero Municipio De Huhi Yucatan - 351990</t>
  </si>
  <si>
    <t>351990</t>
  </si>
  <si>
    <t>Tixcacal Quintero</t>
  </si>
  <si>
    <t>YUC16160300804489</t>
  </si>
  <si>
    <t>Construcción De Siete Baños Cuarta Etapa Para Viviendas De Escasos Recursos - 361917</t>
  </si>
  <si>
    <t>361917</t>
  </si>
  <si>
    <t>YUC16160300804490</t>
  </si>
  <si>
    <t>Construcción De Diez Baños Tercera Etapa Para Viviendas De Escasos Recursos - 361652</t>
  </si>
  <si>
    <t>361652</t>
  </si>
  <si>
    <t>YUC16160300804491</t>
  </si>
  <si>
    <t>33604 Impresion Y Elaboracion De Material Informativo Derivado De La Operacion Y Administracion De Las Dependencias Y Entidades - 362380</t>
  </si>
  <si>
    <t>362380</t>
  </si>
  <si>
    <t>YUC16160300804494</t>
  </si>
  <si>
    <t>Programa De Mejoramiento De Vivienda En La Modalidad De Equipamiento De Estufas Ecológicas - 330643</t>
  </si>
  <si>
    <t>330643</t>
  </si>
  <si>
    <t>YUC16160300804495</t>
  </si>
  <si>
    <t>Programa De Mejoramiento De Vivienda En La Modalidad De Equipamiento De Estufas Ecológicas - 330751</t>
  </si>
  <si>
    <t>330751</t>
  </si>
  <si>
    <t>YUC16160300804501</t>
  </si>
  <si>
    <t>Programa De Mejoramiento De Vivienda En La Modalidad De Equipamiento De Estufas Ecológicas - 330872</t>
  </si>
  <si>
    <t>330872</t>
  </si>
  <si>
    <t>YUC16160300804510</t>
  </si>
  <si>
    <t>Programa De Mejoramiento De Vivienda En La Modalidad De Equipamiento De Estufas Ecológicas - 330903</t>
  </si>
  <si>
    <t>330903</t>
  </si>
  <si>
    <t>YUC16160300804591</t>
  </si>
  <si>
    <t>Programa De Mejoramiento De Vivienda En La Modalidad De Equipamiento De Estufas Ecológicas - 328372</t>
  </si>
  <si>
    <t>328372</t>
  </si>
  <si>
    <t>YUC16160300804592</t>
  </si>
  <si>
    <t>Programa De Mejoramiento De Vivienda En La Modalidad De Equipamiento De Estufas Ecologicas - 328043</t>
  </si>
  <si>
    <t>328043</t>
  </si>
  <si>
    <t>YUC16160300804593</t>
  </si>
  <si>
    <t>Programa De Mejoramiento De Vivienda En La Modalidad De Equipamiento De Estufas Ecologicas - 327656</t>
  </si>
  <si>
    <t>327656</t>
  </si>
  <si>
    <t>YUC16160300804594</t>
  </si>
  <si>
    <t>Programa De Mejoramiento De Vivienda En La Modalidad De Equipamiento De Estufas Ecologicas - 328795</t>
  </si>
  <si>
    <t>328795</t>
  </si>
  <si>
    <t>YUC16160300804596</t>
  </si>
  <si>
    <t>Programa De Mejoramiento De Vivienda En La Modalidad De Equipamiento De Estufas Ecológicas - 331341</t>
  </si>
  <si>
    <t>331341</t>
  </si>
  <si>
    <t>YUC16160300804599</t>
  </si>
  <si>
    <t>Construccion De Pozos Pluviales - 287746</t>
  </si>
  <si>
    <t>287746</t>
  </si>
  <si>
    <t>YUC16160300804602</t>
  </si>
  <si>
    <t>Construccion De Techado Para Area De Imparticion Fisica - 287613</t>
  </si>
  <si>
    <t>287613</t>
  </si>
  <si>
    <t>YUC16160300804633</t>
  </si>
  <si>
    <t>Programa De Mejoramiento De Vivienda En La Modalidad De Equipamiento De Estufas Ecológicas - 331252</t>
  </si>
  <si>
    <t>331252</t>
  </si>
  <si>
    <t>YUC16160300804634</t>
  </si>
  <si>
    <t>Programa De Mejoramiento De Vivienda En La Modalidad De Equipamiento De Estufas Ecologicas - 331172</t>
  </si>
  <si>
    <t>331172</t>
  </si>
  <si>
    <t>YUC16160300804645</t>
  </si>
  <si>
    <t>Programa De Mejoramiento De Vivienda En La Modalidad De Equipamiento De Estufas Ecologicas - 331304</t>
  </si>
  <si>
    <t>331304</t>
  </si>
  <si>
    <t>YUC16160300804696</t>
  </si>
  <si>
    <t>Programa De Mejoramiento De Vivienda En La Modalidad De Equipamiento De Estufas Ecológicas - 331248</t>
  </si>
  <si>
    <t>331248</t>
  </si>
  <si>
    <t>YUC16160300804697</t>
  </si>
  <si>
    <t>Programa De Mejoramiento De Vivienda En La Modalidad De Equipamiento De Estufas Ecológicas - 331291</t>
  </si>
  <si>
    <t>331291</t>
  </si>
  <si>
    <t>YUC16160300804707</t>
  </si>
  <si>
    <t>Construcción De Sanitarios Con Biodigestor - 320100</t>
  </si>
  <si>
    <t>320100</t>
  </si>
  <si>
    <t>YUC16160300804792</t>
  </si>
  <si>
    <t>Construcción De Cien Pisos De Concreto En El Municipio De Tizimin Yucatan - 261604</t>
  </si>
  <si>
    <t>261604</t>
  </si>
  <si>
    <t>YUC16160300804935</t>
  </si>
  <si>
    <t>Construcción De Sanitarios Con Biodigestor - 184823</t>
  </si>
  <si>
    <t>184823</t>
  </si>
  <si>
    <t>Cenote Azul</t>
  </si>
  <si>
    <t>YUC16160300804943</t>
  </si>
  <si>
    <t>Construcción De Sanitarios Con Biodigestor - 72427</t>
  </si>
  <si>
    <t>72427</t>
  </si>
  <si>
    <t>Dzonot Box</t>
  </si>
  <si>
    <t>YUC16160300804969</t>
  </si>
  <si>
    <t>Construcción De Sanitarios Con Biodigestor - 179941</t>
  </si>
  <si>
    <t>179941</t>
  </si>
  <si>
    <t>YUC16160300804988</t>
  </si>
  <si>
    <t>Electrificacion En Baja Y Media Tension De La Calle Veitinueve A En La Localidad De Telchac Pueblo Yucatan - 258812</t>
  </si>
  <si>
    <t>258812</t>
  </si>
  <si>
    <t>YUC16160300804989</t>
  </si>
  <si>
    <t>Ampliacion De La Red De Agua Potable En La Calle Veitinueve A En La Localidad De Telchac Pueblo Yucatan - 258783</t>
  </si>
  <si>
    <t>258783</t>
  </si>
  <si>
    <t>YUC16160300804991</t>
  </si>
  <si>
    <t>Construcción De Techo Firme En La Localidad De Telchac Puerto - 302801</t>
  </si>
  <si>
    <t>302801</t>
  </si>
  <si>
    <t>YUC16160300804992</t>
  </si>
  <si>
    <t>Construcción De Techo Firme En La Localidad De Telchac Puerto - 302899</t>
  </si>
  <si>
    <t>302899</t>
  </si>
  <si>
    <t>YUC16160300804993</t>
  </si>
  <si>
    <t>Construcción De Techo Firme En La Localidad De Telchac Puerto - 302849</t>
  </si>
  <si>
    <t>302849</t>
  </si>
  <si>
    <t>YUC16160300804994</t>
  </si>
  <si>
    <t>Construcción De Un Cuarto Para Baño En La Localidad De Telchac Puerto - 279859</t>
  </si>
  <si>
    <t>279859</t>
  </si>
  <si>
    <t>YUC16160300804995</t>
  </si>
  <si>
    <t>Construcción De Cuartos Dormitorios En Telchac Puerto - 322546</t>
  </si>
  <si>
    <t>322546</t>
  </si>
  <si>
    <t>YUC16160300804997</t>
  </si>
  <si>
    <t>Construcción De Un Cuarto Dormitorio En Telchac Puerto - 322509</t>
  </si>
  <si>
    <t>322509</t>
  </si>
  <si>
    <t>YUC16160300804998</t>
  </si>
  <si>
    <t>Construccion De Sistemas De Saneamiento En La Localidad De Tecoh - 306051</t>
  </si>
  <si>
    <t>306051</t>
  </si>
  <si>
    <t>YUC16160300804999</t>
  </si>
  <si>
    <t>Construcción De Sanitarios Ecológicos En La Localidad De Tecoh - 309619</t>
  </si>
  <si>
    <t>309619</t>
  </si>
  <si>
    <t>YUC16160300805004</t>
  </si>
  <si>
    <t>Construccion De Recamaras En La Localidad De Tecoh Y Telchaquillo - 306641</t>
  </si>
  <si>
    <t>306641</t>
  </si>
  <si>
    <t>YUC16160300805007</t>
  </si>
  <si>
    <t>Programa De Mejoramiento De Vivienda En La Modalidad De Equipamiento De Estufas Ecológicas - 324308</t>
  </si>
  <si>
    <t>324308</t>
  </si>
  <si>
    <t>YUC16160300805008</t>
  </si>
  <si>
    <t>Programa De Mejoramiento De Vivienda En La Modalidad De Equipamiento De Estufas Ecologicas - 324303</t>
  </si>
  <si>
    <t>324303</t>
  </si>
  <si>
    <t>YUC16160300805023</t>
  </si>
  <si>
    <t>Programa De Mejoramiento De Vivienda En La Modalidad De Equipamiento De Estufas Ecologicas - 324258</t>
  </si>
  <si>
    <t>324258</t>
  </si>
  <si>
    <t>YUC16160300805024</t>
  </si>
  <si>
    <t>Programa De Mejoramiento De Vivienda En La Modalidad De Equipamiento De Estufas Ecologicas - 324273</t>
  </si>
  <si>
    <t>324273</t>
  </si>
  <si>
    <t>YUC16160300805025</t>
  </si>
  <si>
    <t>Programa De Mejoramiento De Vivienda En La Modalidad De Equipamiento De Estufas Ecologicas - 324270</t>
  </si>
  <si>
    <t>324270</t>
  </si>
  <si>
    <t>YUC16160300805026</t>
  </si>
  <si>
    <t>Programa De Mejoramiento De Vivienda En La Modalidad De Equipamiento De Estufas Ecologicas - 324267</t>
  </si>
  <si>
    <t>324267</t>
  </si>
  <si>
    <t>YUC16160300805027</t>
  </si>
  <si>
    <t>Programa De Mejoramiento De Vivienda En La Modalidad De Equipamiento De Estufas Ecologicas - 324262</t>
  </si>
  <si>
    <t>324262</t>
  </si>
  <si>
    <t>YUC16160300805028</t>
  </si>
  <si>
    <t>Programa De Mejoramiento De Vivienda En La Modalidad De Equipamiento De Estufas Ecologicas - 324297</t>
  </si>
  <si>
    <t>324297</t>
  </si>
  <si>
    <t>YUC16160300805029</t>
  </si>
  <si>
    <t>Programa De Mejoramiento De Vivienda En La Modalidad De Equipamiento De Estufas Ecologicas - 324290</t>
  </si>
  <si>
    <t>324290</t>
  </si>
  <si>
    <t>YUC16160300805030</t>
  </si>
  <si>
    <t>Programa De Mejoramiento De Vivienda En La Modalidad De Equipamiento De Estufas Ecologicas - 324284</t>
  </si>
  <si>
    <t>324284</t>
  </si>
  <si>
    <t>YUC16160300805031</t>
  </si>
  <si>
    <t>Programa De Mejoramiento De Vivienda En La Modalidad De Equipamiento De Estufas Ecologicas - 324254</t>
  </si>
  <si>
    <t>324254</t>
  </si>
  <si>
    <t>YUC16160300805038</t>
  </si>
  <si>
    <t>Programa De Mejoramiento De Vivienda En La Modalidad De Equipamiento De Estufas Ecológicas - 324253</t>
  </si>
  <si>
    <t>324253</t>
  </si>
  <si>
    <t>YUC16160300805039</t>
  </si>
  <si>
    <t>Programa De Mejoramiento De Vivienda En La Modalidad De Equipamiento De Estufas Ecologicas - 324241</t>
  </si>
  <si>
    <t>324241</t>
  </si>
  <si>
    <t>YUC16160300805047</t>
  </si>
  <si>
    <t>Construcción De Sanitarios Con Biodigestor - 73988</t>
  </si>
  <si>
    <t>73988</t>
  </si>
  <si>
    <t>Pocoboch</t>
  </si>
  <si>
    <t>YUC16160300805073</t>
  </si>
  <si>
    <t>Construccion De Techo Firme De Concreto En La Localidad De Tekit - 319926</t>
  </si>
  <si>
    <t>319926</t>
  </si>
  <si>
    <t>YUC16160300805076</t>
  </si>
  <si>
    <t>Programa De Mejoramiento De Vivienda En La Modalidad De Equipamiento De Estufas Ecológicas - 324225</t>
  </si>
  <si>
    <t>324225</t>
  </si>
  <si>
    <t>YUC16160300805077</t>
  </si>
  <si>
    <t>Programa De Mejoramiento De Vivienda En La Modalidad De Equipamiento De Estufas Ecologicas - 324224</t>
  </si>
  <si>
    <t>324224</t>
  </si>
  <si>
    <t>YUC16160300805078</t>
  </si>
  <si>
    <t>Programa De Mejoramiento De Vivienda En La Modalidad De Equipamiento De Estufas Ecologicas - 324223</t>
  </si>
  <si>
    <t>324223</t>
  </si>
  <si>
    <t>YUC16160300805079</t>
  </si>
  <si>
    <t>Programa De Mejoramiento De Vivienda En La Modalidad De Equipamiento De Estufas Ecologicas - 324220</t>
  </si>
  <si>
    <t>324220</t>
  </si>
  <si>
    <t>YUC16160300805119</t>
  </si>
  <si>
    <t>Construcción De Cuartos Dormitorio En La Localidad De Uayma Yucatán - 326564</t>
  </si>
  <si>
    <t>326564</t>
  </si>
  <si>
    <t>MUNICIPIO DE UAYMA</t>
  </si>
  <si>
    <t>Financiera: SE PAGO Y TERMINO EN 2016 / Física: SE TERMINO EN EL 2016 / Registro: SE PAGO, TERMINO Y ENTREGO EN 2016 - SISTEMA: Pasa al siguiente nivel.</t>
  </si>
  <si>
    <t>YUC16160300805120</t>
  </si>
  <si>
    <t>Construcción De Cuartos Dormitorios En La Localidad De Uayma Yucatán - 301877</t>
  </si>
  <si>
    <t>301877</t>
  </si>
  <si>
    <t>Financiera: SE PAGO Y ENTREGO EN 2016 / Física: SE PAGO, FINALIZO Y ENTREGO EN 2016 / Registro: LA OBRA SE PAGO, FINALIZO Y ENTREGO EN 2016 - SISTEMA: Pasa al siguiente nivel.</t>
  </si>
  <si>
    <t>YUC16160300805121</t>
  </si>
  <si>
    <t>Construcción De Cuartos Dormitorios En La Localidad De Uayma Yucatan - 301838</t>
  </si>
  <si>
    <t>301838</t>
  </si>
  <si>
    <t>Financiera: SE PAGO Y ENTREGO EN 2016 / Física: SE PAGO TERMINO Y ENTREGO EN 2016 / Registro: LA OBRA SE PAGO, TERMINO Y ENTREGO EN 2016 - SISTEMA: Pasa al siguiente nivel.</t>
  </si>
  <si>
    <t>YUC16160300805122</t>
  </si>
  <si>
    <t>Construcción De Cuartos Dormitorio En La Localidad De Uayma Yucatán - 326873</t>
  </si>
  <si>
    <t>326873</t>
  </si>
  <si>
    <t>Financiera: SE PAGO Y SE TERMINO EN 2016 / Física: SE TERMINO Y ENTREGO EN 2016 / Registro: LA OBRA SE TERMINO PAGO Y SE ENTREGO EN 2016 - SISTEMA: Pasa al siguiente nivel.</t>
  </si>
  <si>
    <t>YUC16160300805123</t>
  </si>
  <si>
    <t>Construcción De Sanitarios Ecológicos En La Localidad De Uayma Municipio De Uayma Yucatán - 329786</t>
  </si>
  <si>
    <t>329786</t>
  </si>
  <si>
    <t>Financiera: LA OBRA SE PAGO Y FINALIZO EL 2016 / Física: LA OBRA SE FINALIZO Y ENTREGO EL 2016 / Registro: LA OBRA SE PAGO FINALIZO Y ENTREGO EL 2016 - SISTEMA: Pasa al siguiente nivel.</t>
  </si>
  <si>
    <t>YUC16160300805158</t>
  </si>
  <si>
    <t>Construccion De Cuartos Dormitorios - 301438</t>
  </si>
  <si>
    <t>301438</t>
  </si>
  <si>
    <t>Ekbalam</t>
  </si>
  <si>
    <t>YUC16160300805174</t>
  </si>
  <si>
    <t>Construcción De Sanitarios Con Biodigestor - 180207</t>
  </si>
  <si>
    <t>180207</t>
  </si>
  <si>
    <t>YUC16160300805209</t>
  </si>
  <si>
    <t>Programa De Mejoramiento De Vivienda En La Modalidad De Equipamiento De Estufas Ecológicas - 331209</t>
  </si>
  <si>
    <t>331209</t>
  </si>
  <si>
    <t>YUC16160300805210</t>
  </si>
  <si>
    <t>Programa De Mejoramiento De Vivienda En La Modalidad De Equipamiento De Estufas Ecológicas - 331173</t>
  </si>
  <si>
    <t>331173</t>
  </si>
  <si>
    <t>YUC16160300805211</t>
  </si>
  <si>
    <t>Programa De Mejoramiento De Vivienda En La Modalidad De Equipamiento De Estufas Ecológicas - 331155</t>
  </si>
  <si>
    <t>331155</t>
  </si>
  <si>
    <t>YUC16160300805212</t>
  </si>
  <si>
    <t>Programa De Mejoramiento De Vivienda En La Modalidad De Equipamiento De Estufas Ecológicas - 331072</t>
  </si>
  <si>
    <t>331072</t>
  </si>
  <si>
    <t>YUC16160300805221</t>
  </si>
  <si>
    <t>Mejoramiento Del Sistema De Agua Potable - 322524</t>
  </si>
  <si>
    <t>322524</t>
  </si>
  <si>
    <t>H AYUNTAMIEMTO DE TUNKAS</t>
  </si>
  <si>
    <t>YUC16160300805230</t>
  </si>
  <si>
    <t>Ampliacion De Vivienda Urbana (150) En La Localidad Y Municipio De Tzucacab Yucatan Con El Programa Apoyo A La Vivienda - 313085</t>
  </si>
  <si>
    <t>313085</t>
  </si>
  <si>
    <t>Financiera:  / Física:  / Registro: ESTA OBRA SE REALIZO A TRAVÉS DEL PROGRAMA APOYO A LA VIVIENDA 2016 DE LA SEDATU, EL CUAL EL MUNICIPIO APORTO LA CANTIDAD DE $3,579,793.23. - SISTEMA: Pasa al siguiente nivel.</t>
  </si>
  <si>
    <t>YUC16160300805232</t>
  </si>
  <si>
    <t>Programa De Mejoramiento De Vivienda En La Modalidad De Equipamiento De Estufas Ecológicas - 324226</t>
  </si>
  <si>
    <t>324226</t>
  </si>
  <si>
    <t>YUC16160300805240</t>
  </si>
  <si>
    <t>Programa De Mejoramiento De Vivienda En La Modalidad De Equipamiento De Estufas Ecologicas - 324240</t>
  </si>
  <si>
    <t>324240</t>
  </si>
  <si>
    <t>YUC16160300805241</t>
  </si>
  <si>
    <t>Programa De Mejoramiento De Vivienda En La Modalidad De Equipamiento De Estufas Ecologicas - 324239</t>
  </si>
  <si>
    <t>324239</t>
  </si>
  <si>
    <t>YUC16160300805242</t>
  </si>
  <si>
    <t>Programa De Mejoramiento De Vivienda En La Modalidad De Equipamiento De Estufas Ecologicas - 324238</t>
  </si>
  <si>
    <t>324238</t>
  </si>
  <si>
    <t>YUC16160300805243</t>
  </si>
  <si>
    <t>Programa De Mejoramiento De Vivienda En La Modalidad De Equipamiento De Estufas Ecologicas - 324236</t>
  </si>
  <si>
    <t>324236</t>
  </si>
  <si>
    <t>YUC16160300805244</t>
  </si>
  <si>
    <t>Programa De Mejoramiento De Vivienda En La Modalidad De Equipamiento De Estufas Ecologicas - 324233</t>
  </si>
  <si>
    <t>324233</t>
  </si>
  <si>
    <t>YUC16160300805245</t>
  </si>
  <si>
    <t>Programa De Mejoramiento De Vivienda En La Modalidad De Equipamiento De Estufas Ecologicas - 324231</t>
  </si>
  <si>
    <t>324231</t>
  </si>
  <si>
    <t>YUC16160300805246</t>
  </si>
  <si>
    <t>Programa De Mejoramiento De Vivienda En La Modalidad De Equipamiento De Estufas Ecologicas - 324229</t>
  </si>
  <si>
    <t>324229</t>
  </si>
  <si>
    <t>YUC16160300805303</t>
  </si>
  <si>
    <t>Techado En Área De Imparticion De Educación Fisica En Escuela Jose Centeno - 324664</t>
  </si>
  <si>
    <t>324664</t>
  </si>
  <si>
    <t>YUC16160300805304</t>
  </si>
  <si>
    <t>Techado En Área De Imparticion De Educación Fisica En Escuela Antonio Mediz Bolio - 324509</t>
  </si>
  <si>
    <t>324509</t>
  </si>
  <si>
    <t>YUC16160300805334</t>
  </si>
  <si>
    <t>Programa De Mejoramiento De Vivienda En La Modalidad De Equipamiento De Estufas Ecológicas - 330955</t>
  </si>
  <si>
    <t>330955</t>
  </si>
  <si>
    <t>YUC16160300805351</t>
  </si>
  <si>
    <t>Construccion De Aula Educativa - 289935</t>
  </si>
  <si>
    <t>289935</t>
  </si>
  <si>
    <t>YUC16160300805566</t>
  </si>
  <si>
    <t>Programa De Mejoramiento De Vivienda En La Modalidad De Equipamiento De Estufas Ecológicas - 330713</t>
  </si>
  <si>
    <t>330713</t>
  </si>
  <si>
    <t>YUC16160300805567</t>
  </si>
  <si>
    <t>Construccion De Veintidos Techos Firmes De Cuarenta Y Seis Metros Cuadrados Cada Uno En La Localidad Y Municipio De Celestun Yucatan - 332335</t>
  </si>
  <si>
    <t>332335</t>
  </si>
  <si>
    <t>H AYUNTAMIENTO DE CELESTUN</t>
  </si>
  <si>
    <t>YUC16160300805568</t>
  </si>
  <si>
    <t>Construccion De Veintidos Techos Firmes De Cuarenta Y Seis Metros Cuadrados Cada Uno En La Localidad Y Municipio De Celestun Yucatan - 332323</t>
  </si>
  <si>
    <t>332323</t>
  </si>
  <si>
    <t>YUC16160300805569</t>
  </si>
  <si>
    <t>Programa De Mejoramiento De Vivienda En La Modalidad De Equipamiento De Estufas Ecologicas - 330854</t>
  </si>
  <si>
    <t>330854</t>
  </si>
  <si>
    <t>YUC16160300805638</t>
  </si>
  <si>
    <t>Construcción De Sanitarios Con Biodigestor - 320872</t>
  </si>
  <si>
    <t>320872</t>
  </si>
  <si>
    <t>YUC16160300805653</t>
  </si>
  <si>
    <t>Programa De Mejoramiento De Vivienda En La Modalidad De Equipamiento De Estufas Ecológicas - 324055</t>
  </si>
  <si>
    <t>324055</t>
  </si>
  <si>
    <t>YUC16160300805654</t>
  </si>
  <si>
    <t>Programa De Mejoramiento De Vivienda En La Modalidad De Equipamiento De Estufas Ecologicas - 324014</t>
  </si>
  <si>
    <t>324014</t>
  </si>
  <si>
    <t>YUC16160300805655</t>
  </si>
  <si>
    <t>Programa De Mejoramiento De Vivienda En La Modalidad De Equipamiento De Estufas Ecologicas - 323988</t>
  </si>
  <si>
    <t>323988</t>
  </si>
  <si>
    <t>YUC16160300805656</t>
  </si>
  <si>
    <t>Programa De Mejoramiento De Vivienda En La Modalidad De Equipamiento De Estufas Ecologicas - 324045</t>
  </si>
  <si>
    <t>324045</t>
  </si>
  <si>
    <t>YUC16160300805704</t>
  </si>
  <si>
    <t>Programa De Mejoramiento De Vivienda En La Modalidad De Equipamiento De Estufas Ecológicas - 330575</t>
  </si>
  <si>
    <t>330575</t>
  </si>
  <si>
    <t>YUC16160300805706</t>
  </si>
  <si>
    <t>Programa De Mejoramiento De Vivienda En La Modalidad De Equipamiento De Estufas Ecológicas - 329980</t>
  </si>
  <si>
    <t>329980</t>
  </si>
  <si>
    <t>YUC16160300805788</t>
  </si>
  <si>
    <t>Construccion De Veinticuatro Techos Firmes De Cuarenta Y Seis Metros Cuadrados Cada Uno En La Localidad De Sacalum - 324722</t>
  </si>
  <si>
    <t>324722</t>
  </si>
  <si>
    <t>YUC16160300805789</t>
  </si>
  <si>
    <t>Construccion De Diez Cuartos Dormitorio En La Localidad Y Municipio De Sacalum - 325006</t>
  </si>
  <si>
    <t>325006</t>
  </si>
  <si>
    <t>YUC16160300805790</t>
  </si>
  <si>
    <t>Construccion De Diez Cuartos Dormitorio En La Localidad Y Municipio De Sacalum - 324916</t>
  </si>
  <si>
    <t>324916</t>
  </si>
  <si>
    <t>YUC16160300805793</t>
  </si>
  <si>
    <t>Construccion De Veinticuatro Techos Firmes De Cuarenta Y Seis Metros Cuadrados Cada Uno En La Localidad De Sacalum - 324626</t>
  </si>
  <si>
    <t>324626</t>
  </si>
  <si>
    <t>YUC16160300805800</t>
  </si>
  <si>
    <t>Construcción De Sanitarios Con Biodigestor - 73969</t>
  </si>
  <si>
    <t>73969</t>
  </si>
  <si>
    <t>Tobxilá</t>
  </si>
  <si>
    <t>YUC16160300805812</t>
  </si>
  <si>
    <t>Mejoramiento Del Alumbrado Publico Calle 34 Por 23 Diagonal En La Localidad Y Municipio De Teabo Yucatan - 363015</t>
  </si>
  <si>
    <t>363015</t>
  </si>
  <si>
    <t>YUC16160300805813</t>
  </si>
  <si>
    <t>Rehabilitacion Del Sistema De Agua Potable En Calles Diversas De La Localidad Y Municipio De Teabo Yucatan - 363211</t>
  </si>
  <si>
    <t>363211</t>
  </si>
  <si>
    <t>YUC16160300805819</t>
  </si>
  <si>
    <t>Programa De Mejoramiento De Vivienda En La Modalidad De Equipamiento De Estufas Ecológicas - 324195</t>
  </si>
  <si>
    <t>324195</t>
  </si>
  <si>
    <t>YUC16160300805820</t>
  </si>
  <si>
    <t>Programa De Mejoramiento De Vivienda En La Modalidad De Equipamiento De Estufas Ecologicas - 324202</t>
  </si>
  <si>
    <t>324202</t>
  </si>
  <si>
    <t>YUC16160300805821</t>
  </si>
  <si>
    <t>Programa De Mejoramiento De Vivienda En La Modalidad De Equipamiento De Estufas Ecologicas - 324187</t>
  </si>
  <si>
    <t>324187</t>
  </si>
  <si>
    <t>YUC16160300805834</t>
  </si>
  <si>
    <t>Programa De Mejoramiento De Vivienda En La Modalidad De Equipamiento De Estufas Ecológicas - 324135</t>
  </si>
  <si>
    <t>324135</t>
  </si>
  <si>
    <t>YUC16160300805842</t>
  </si>
  <si>
    <t>Programa De Mejoramiento De Vivienda En La Modalidad De Equipamiento De Estufas Ecologicas - 324097</t>
  </si>
  <si>
    <t>324097</t>
  </si>
  <si>
    <t>YUC16160300805858</t>
  </si>
  <si>
    <t>Construccion De Baños En El Municipio De Sinanche Yucatan - 296363</t>
  </si>
  <si>
    <t>296363</t>
  </si>
  <si>
    <t>YUC16160300805859</t>
  </si>
  <si>
    <t>Bacheo Y Resello De Calles Varias En Sinanche Yucatan - 299751</t>
  </si>
  <si>
    <t>299751</t>
  </si>
  <si>
    <t>YUC16160300805862</t>
  </si>
  <si>
    <t>Construccion De Pozos Y Recolectores Pluviales En Calles Variasen Sinanche Yucatan - 299789</t>
  </si>
  <si>
    <t>299789</t>
  </si>
  <si>
    <t>YUC16160300805865</t>
  </si>
  <si>
    <t>Reparacion De Alimentacion De Carcamo Y Rehabilitacion De Linea De Conduccion Del Sistema De Agua Potable En La Localidad De San Crisanto - 350078</t>
  </si>
  <si>
    <t>350078</t>
  </si>
  <si>
    <t>YUC16160300805866</t>
  </si>
  <si>
    <t>Reparacion De Fugas En Linea De Conduccion Y Carcamo Del Sistema De Agua Potable En El Puerto De San Crisanto Comisaria De Sinanche Yucatan - 299808</t>
  </si>
  <si>
    <t>299808</t>
  </si>
  <si>
    <t>YUC16160300805867</t>
  </si>
  <si>
    <t>Construccion De Cuarenta Cuartos Dormitorio Treinta En Sotuta Cinco En La Localidad De Tabi Y Cinco En La Localidad De Zavala Del Municipi - 322739</t>
  </si>
  <si>
    <t>322739</t>
  </si>
  <si>
    <t>H AYUNTAMIENTO DE SOTUTA YUCATAN</t>
  </si>
  <si>
    <t>YUC16160300805868</t>
  </si>
  <si>
    <t>Construccion De Cuarenta Cuartos Dormitorio Treinta En Sotuta Cinco En La Localidad De Tabi Y Cinco En La Localidad De Zavala Del Municipi - 322831</t>
  </si>
  <si>
    <t>322831</t>
  </si>
  <si>
    <t>YUC16160300805870</t>
  </si>
  <si>
    <t>Construccion De Cuatro Sanitarios Ecologicos Con Biodigestores En Diversos Domicilios En La Localidad Y Municipio De Sotuta Yucatan - 323607</t>
  </si>
  <si>
    <t>323607</t>
  </si>
  <si>
    <t>YUC16160300805871</t>
  </si>
  <si>
    <t>Construccion De Veinticuatro Sanitarios Con Biodigestores Y Tinaco En La Localidad De Sotuta Yucatan - 323390</t>
  </si>
  <si>
    <t>323390</t>
  </si>
  <si>
    <t>YUC16160300805873</t>
  </si>
  <si>
    <t>Construccion De Cuarenta Cuartos Dormitorio Treinta En Sotuta Cinco En La Localidad De Tabi Y Cinco En La Localidad De Zavala Del Municipi - 322893</t>
  </si>
  <si>
    <t>322893</t>
  </si>
  <si>
    <t>YUC16160300805875</t>
  </si>
  <si>
    <t>Construccion De Veinticuatro Sanitarios Con Biodigestores Y Tinaco En La Localidad De Sotuta Yucatan - 323453</t>
  </si>
  <si>
    <t>323453</t>
  </si>
  <si>
    <t>YUC16160300805879</t>
  </si>
  <si>
    <t>Construccion De Diez Cuartos Adicionales En Diversos Domicilios En Diversas Calles De La Localidad De Tabi Del Municipio De Sotuta Yucatan - 323706</t>
  </si>
  <si>
    <t>323706</t>
  </si>
  <si>
    <t>YUC16160300805880</t>
  </si>
  <si>
    <t>Construccion De Noventa Y Tres Techos Firmes En Diversas Localidades Del Municipio De Sotuta - 324269</t>
  </si>
  <si>
    <t>324269</t>
  </si>
  <si>
    <t>YUC16160300805882</t>
  </si>
  <si>
    <t>Construccion De Cuarenta Cuartos Dormitorio Treinta En Sotuta Cinco En La Localidad De Tabi Y Cinco En La Localidad De Zavala Del Municipi - 323010</t>
  </si>
  <si>
    <t>323010</t>
  </si>
  <si>
    <t>Zavala</t>
  </si>
  <si>
    <t>YUC16160300806029</t>
  </si>
  <si>
    <t>Construccion De Techo De Concreto En La Localidad Y Municipio De Bokoba Yucatan - 283707</t>
  </si>
  <si>
    <t>283707</t>
  </si>
  <si>
    <t>YUC16160300806036</t>
  </si>
  <si>
    <t>Programa De Mejoramiento De Vivienda En La Modalidad De Equipamiento De Estufas Ecológicas - 330467</t>
  </si>
  <si>
    <t>330467</t>
  </si>
  <si>
    <t>YUC16160300806053</t>
  </si>
  <si>
    <t>Programa De Mejoramiento De Vivienda En La Modalidad De Equipamiento De Estufas Ecologicas - 330286</t>
  </si>
  <si>
    <t>330286</t>
  </si>
  <si>
    <t>YUC16160300806054</t>
  </si>
  <si>
    <t>Programa De Mejoramiento De Vivienda En La Modalidad De Equipamiento De Estufas Ecologicas - 329180</t>
  </si>
  <si>
    <t>329180</t>
  </si>
  <si>
    <t>YUC16160300806055</t>
  </si>
  <si>
    <t>Programa De Mejoramiento De Vivienda En La Modalidad De Equipamiento De Estufas Ecologicas - 328975</t>
  </si>
  <si>
    <t>328975</t>
  </si>
  <si>
    <t>YUC16160300806216</t>
  </si>
  <si>
    <t>Construcción De Sanitarios Con Biodigestor - 74078</t>
  </si>
  <si>
    <t>74078</t>
  </si>
  <si>
    <t>Trascorral</t>
  </si>
  <si>
    <t>YUC16160300806220</t>
  </si>
  <si>
    <t>Techado De Areas De Imparticion De Educacion En Escuela Mariano Matamoros - 327675</t>
  </si>
  <si>
    <t>327675</t>
  </si>
  <si>
    <t>YUC16160300806225</t>
  </si>
  <si>
    <t>Construcción De Sanitarios Con Biodigestor - 180057</t>
  </si>
  <si>
    <t>180057</t>
  </si>
  <si>
    <t>Xuilub</t>
  </si>
  <si>
    <t>YUC16160300806437</t>
  </si>
  <si>
    <t>Programa De Mejoramiento De Vivienda En La Modalidad De Equipamiento De Estufas Ecológicas - 330999</t>
  </si>
  <si>
    <t>330999</t>
  </si>
  <si>
    <t>YUC16160300806439</t>
  </si>
  <si>
    <t>Programa De Mejoramiento De Vivienda En La Modalidad De Equipamiento De Estufas Ecológicas - 331088</t>
  </si>
  <si>
    <t>331088</t>
  </si>
  <si>
    <t>YUC16160300806440</t>
  </si>
  <si>
    <t>Programa De Mejoramiento De Vivienda En La Modalidad De Equipamiento De Estufas Ecológicas - 331164</t>
  </si>
  <si>
    <t>331164</t>
  </si>
  <si>
    <t>YUC16160300806441</t>
  </si>
  <si>
    <t>Programa De Mejoramiento De Vivienda En La Modalidad De Equipamiento De Estufas Ecológicas - 331133</t>
  </si>
  <si>
    <t>331133</t>
  </si>
  <si>
    <t>Xkatún</t>
  </si>
  <si>
    <t>YUC16160300806503</t>
  </si>
  <si>
    <t>Programa De Mejoramiento De Vivienda En La Modalidad De Equipamiento De Estufas Ecológicas - 331025</t>
  </si>
  <si>
    <t>331025</t>
  </si>
  <si>
    <t>YUC16160300806504</t>
  </si>
  <si>
    <t>Programa De Mejoramiento De Vivienda En La Modalidad De Equipamiento De Estufas Ecológicas - 330991</t>
  </si>
  <si>
    <t>330991</t>
  </si>
  <si>
    <t>YUC16160300806508</t>
  </si>
  <si>
    <t>Construcción De Seis Techos De Cincuenta Punto Cero Tres Metros Cuadrados Con Vigueta Y Bovedilla - 362549</t>
  </si>
  <si>
    <t>362549</t>
  </si>
  <si>
    <t>YUC16160300806509</t>
  </si>
  <si>
    <t>Construcción De Baños Ecológicos En La Localidad Y Municipio De Yaxcabá Yucatán - 362181</t>
  </si>
  <si>
    <t>362181</t>
  </si>
  <si>
    <t>YUC16160300806510</t>
  </si>
  <si>
    <t>Construcción De Cuartos Dormitorios De Cuatro X Cuatro Metros A Base De Block Castillos Cadena Losas De Viguetay Bovedilla - 347446</t>
  </si>
  <si>
    <t>347446</t>
  </si>
  <si>
    <t>YUC16160300806511</t>
  </si>
  <si>
    <t>Mejoramiento Del Centro De Salud De La Localidad Y Municipio De Yaxcabá - 347002</t>
  </si>
  <si>
    <t>347002</t>
  </si>
  <si>
    <t>YUC16160300806512</t>
  </si>
  <si>
    <t>Ampliación Del Comedor Comunitario En La Localidad Y Municipio De Yaxcbá Yucatán - 346929</t>
  </si>
  <si>
    <t>346929</t>
  </si>
  <si>
    <t>YUC16160300806513</t>
  </si>
  <si>
    <t>Programa De Mejoramiento De Vivienda En La Modalidad De Equipamiento De Estufas Ecológicas - 330768</t>
  </si>
  <si>
    <t>330768</t>
  </si>
  <si>
    <t>YUC16160300806514</t>
  </si>
  <si>
    <t>Adquisición De Software Y Hardware - 316482</t>
  </si>
  <si>
    <t>316482</t>
  </si>
  <si>
    <t>PRODIM</t>
  </si>
  <si>
    <t>YUC16160300806515</t>
  </si>
  <si>
    <t>33903 Servicios Integrales - 316393</t>
  </si>
  <si>
    <t>316393</t>
  </si>
  <si>
    <t>YUC16160300806516</t>
  </si>
  <si>
    <t>Programa De Mejoramiento De Vivienda En La Modalidad De Equipamiento De Estufas Ecológicas - 330887</t>
  </si>
  <si>
    <t>330887</t>
  </si>
  <si>
    <t>YUC16160300806517</t>
  </si>
  <si>
    <t>Construccion De Cuarto Para Baño En La Localidad Y Municipio De Yaxcaba - 289936</t>
  </si>
  <si>
    <t>289936</t>
  </si>
  <si>
    <t>YUC16160300806518</t>
  </si>
  <si>
    <t>Construccion De Aula En Escuela Secundaria Jacinto Pat - 289847</t>
  </si>
  <si>
    <t>289847</t>
  </si>
  <si>
    <t>YUC16160300806519</t>
  </si>
  <si>
    <t>Impartir Cursos De Capacitación Y Actualización De Sistemas Informáticos A Servidores Públicos De La Dirección De Obras Publicas Del H Ayuntamiento D - 322922</t>
  </si>
  <si>
    <t>322922</t>
  </si>
  <si>
    <t>YUC16160300806520</t>
  </si>
  <si>
    <t>Construccion De Techo Firme De Vigueta Y Bovedilla Con Acabado Superior Caballete Y Chaflan Con Bajante Pluvial - 323872</t>
  </si>
  <si>
    <t>323872</t>
  </si>
  <si>
    <t>YUC16160300806521</t>
  </si>
  <si>
    <t>Acondicionamiento De Espacios Fisicos - 322108</t>
  </si>
  <si>
    <t>322108</t>
  </si>
  <si>
    <t>YUC16160300806522</t>
  </si>
  <si>
    <t>Construcción De Recamara Adicional En Terreno Propio - 347158</t>
  </si>
  <si>
    <t>347158</t>
  </si>
  <si>
    <t>YUC16160300806523</t>
  </si>
  <si>
    <t>Ampliación De La Casa De Salud En La Comisaría De Canakom Del Municipio De Yaxcbá Yuc - 309732</t>
  </si>
  <si>
    <t>309732</t>
  </si>
  <si>
    <t>YUC16160300806524</t>
  </si>
  <si>
    <t>Construcción De Cuartos Dormitorios De Cuatro X Cuatro Metros A Base De Block Castillos Cadena Losas De Viguetay Bovedilla - 298305</t>
  </si>
  <si>
    <t>298305</t>
  </si>
  <si>
    <t>YUC16160300806525</t>
  </si>
  <si>
    <t>Rehabilitacion De Techos De Vigueta Y Bovedilla Acabado Superior Y Acabado En Plafon - 310070</t>
  </si>
  <si>
    <t>310070</t>
  </si>
  <si>
    <t>Tinuncah</t>
  </si>
  <si>
    <t>YUC16160300806526</t>
  </si>
  <si>
    <t>Construccion De Seis Techos Firmes A Base De Vigueta Y Bovedilla De Concreto De Quince Por Veinticinco Por Cincuenta Y Seis Centimetros De - 356561</t>
  </si>
  <si>
    <t>356561</t>
  </si>
  <si>
    <t>H AYUNTAMIENTO DE YAXCABA</t>
  </si>
  <si>
    <t>YUC16160300806527</t>
  </si>
  <si>
    <t>Construccion De Comedor Comunitario En La Localidad De Cipche Municipio De Yaxcaba Yucatan - 290736</t>
  </si>
  <si>
    <t>290736</t>
  </si>
  <si>
    <t>YUC16160300806528</t>
  </si>
  <si>
    <t>Construcción De Recamara Adicional En Terreno Propio - 347339</t>
  </si>
  <si>
    <t>347339</t>
  </si>
  <si>
    <t>YUC16160300806529</t>
  </si>
  <si>
    <t>Onstrucción De Cuartos Dormitorios De Cuatro X Cuatro Metros A Base De Block Castillos Cadena Losas De Viguetay Bovedilla - 298020</t>
  </si>
  <si>
    <t>298020</t>
  </si>
  <si>
    <t>YUC16160300806530</t>
  </si>
  <si>
    <t>Rehabilitacion De Techos De Vigueta Y Bovedilla Acabado Superior Y Acabado En Plafon - 310046</t>
  </si>
  <si>
    <t>310046</t>
  </si>
  <si>
    <t>YUC16160300806531</t>
  </si>
  <si>
    <t>Construcción De Cuartos Dormitorios De Cuatro X Cuatro Metros A Base De Block Castillos Cadena Losas De Viguetay Bovedilla - 297410</t>
  </si>
  <si>
    <t>297410</t>
  </si>
  <si>
    <t>YUC16160300806532</t>
  </si>
  <si>
    <t>Construccion De Techo Firme De Vigueta Y Bovedilla Con Acabado Superior Caballete Y Chaflan Con Bajante Pluvial - 323847</t>
  </si>
  <si>
    <t>323847</t>
  </si>
  <si>
    <t>YUC16160300806533</t>
  </si>
  <si>
    <t>Rehabilitación Revestimiento De La Calle Veinte X Veintiuno Y Treinta Y Tres En La Comisaría De Yokdzonot Del Municipio De Yaxcabá - 323928</t>
  </si>
  <si>
    <t>323928</t>
  </si>
  <si>
    <t>YUC16160300806535</t>
  </si>
  <si>
    <t>Construción De Infraestructura Agricola Para Mecanización De Tierras En La Comisaría De Mexil - 363094</t>
  </si>
  <si>
    <t>363094</t>
  </si>
  <si>
    <t>YUC16160300806536</t>
  </si>
  <si>
    <t>Ampliación De Red Eléctrica En Diversas Calles De La Comisaría De Mexil De Yaxcabá Yucatán - 345110</t>
  </si>
  <si>
    <t>345110</t>
  </si>
  <si>
    <t>YUC16160300806537</t>
  </si>
  <si>
    <t>Construcción De Recamara Adicional En Terreno Propio - 347269</t>
  </si>
  <si>
    <t>347269</t>
  </si>
  <si>
    <t>YUC16160300806538</t>
  </si>
  <si>
    <t>Construccion De Ocho Cuartos Para Baño En La Localidad De Yaxunah Municipio De Yaxcaba - 371196</t>
  </si>
  <si>
    <t>371196</t>
  </si>
  <si>
    <t>YUC16160300806539</t>
  </si>
  <si>
    <t>Ampliación De Red Eléctrica En Media Y Baja Tensión En Las Calles Uno X Seis Y Calle Sn En La Localidad De Yaxunah Municipio De Yaxcabá Yuc - 344414</t>
  </si>
  <si>
    <t>344414</t>
  </si>
  <si>
    <t>YUC16160300806540</t>
  </si>
  <si>
    <t>Construccion De Techo Firme De Vigueta Y Bovedilla - 323547</t>
  </si>
  <si>
    <t>323547</t>
  </si>
  <si>
    <t>YUC16160300806541</t>
  </si>
  <si>
    <t>Construcción De Recamara Adicional En Terreno Propio - 347184</t>
  </si>
  <si>
    <t>347184</t>
  </si>
  <si>
    <t>YUC16160300806542</t>
  </si>
  <si>
    <t>Construción De Infraestructura Agricola Para Mecanización De Tierras En La Comisaría De Santa María - 363399</t>
  </si>
  <si>
    <t>363399</t>
  </si>
  <si>
    <t>YUC16160300806543</t>
  </si>
  <si>
    <t>Construcción De Recamara Adicional En Terreno Propio - 347371</t>
  </si>
  <si>
    <t>347371</t>
  </si>
  <si>
    <t>YUC16160300806544</t>
  </si>
  <si>
    <t>Rehabilitacion De Calles En La Localidad De Kancabdzonot Municipio De Yaxcaba Yucatan - 309668</t>
  </si>
  <si>
    <t>309668</t>
  </si>
  <si>
    <t>HONORABLE AYUNTAMIENTO DE YAXCABA</t>
  </si>
  <si>
    <t>YUC16160300806545</t>
  </si>
  <si>
    <t>Construccion De Techo Firme De Vigueta Y Bovedilla Con Acabado Superior Caballete Y Chaflan Con Bajante Pluvial - 323784</t>
  </si>
  <si>
    <t>323784</t>
  </si>
  <si>
    <t>YUC16160300806546</t>
  </si>
  <si>
    <t>Construccion De Tres Cuartos Dormitorios De Cuatro X Cuatro Metros A Base De Block Castillos Cadena Losas De Vigueta Y Bovedilla - 356732</t>
  </si>
  <si>
    <t>356732</t>
  </si>
  <si>
    <t>YUC16160300806547</t>
  </si>
  <si>
    <t>Construcción De Aula En El Jardin De Niños Justo Sierra Orreily En La Comisaría De Tixcacaltuyub En El Municipio De Yaxcabá - 346945</t>
  </si>
  <si>
    <t>346945</t>
  </si>
  <si>
    <t>YUC16160300806548</t>
  </si>
  <si>
    <t>Programa De Mejoramiento De Vivienda En La Modalidad De Equipamiento De Estufas Ecológica - 330953</t>
  </si>
  <si>
    <t>330953</t>
  </si>
  <si>
    <t>YUC16160300806549</t>
  </si>
  <si>
    <t>Ampliacion De La Unidad Medica Rural En La Localidad De Tixcacaltuyub Municipio De Yaxcaba Estado De Yucatan - 290261</t>
  </si>
  <si>
    <t>290261</t>
  </si>
  <si>
    <t>YUC16160300806550</t>
  </si>
  <si>
    <t>Construccion De Aula En La Escuela De Educacion Inicial Josefa Orti De Dominguez En La Comisaria De Tixcacaltuyub En El Municipio De Yaxcaba - 290000</t>
  </si>
  <si>
    <t>290000</t>
  </si>
  <si>
    <t>YUC16160300806551</t>
  </si>
  <si>
    <t>Construccion De Techo Firme De Vigueta Y Bovedilla Con Acabado Superior Caballete Y Chaflan Con Bajante Pluvial - 323707</t>
  </si>
  <si>
    <t>323707</t>
  </si>
  <si>
    <t>YUC16160300806552</t>
  </si>
  <si>
    <t>Construcción De Recamara Adicional En Terreno Propio - 347307</t>
  </si>
  <si>
    <t>347307</t>
  </si>
  <si>
    <t>YUC16160300806553</t>
  </si>
  <si>
    <t>Rehabilitacion De Techos De Vigueta Y Bovedilla Acabado Superior Y Acabado En Plafon - 244791</t>
  </si>
  <si>
    <t>244791</t>
  </si>
  <si>
    <t>YUC16160300806554</t>
  </si>
  <si>
    <t>Construcción De Recamara Adicional En Terreno Propio - 347231</t>
  </si>
  <si>
    <t>347231</t>
  </si>
  <si>
    <t>YUC16160300806555</t>
  </si>
  <si>
    <t>Construcción De Cuartos Dormitorios De Cuatro X Cuatro Metros A Base De Block Castillos Cadena Losas De Viguetay Bovedilla - 347501</t>
  </si>
  <si>
    <t>347501</t>
  </si>
  <si>
    <t>YUC16160300806556</t>
  </si>
  <si>
    <t>Ampliación De Red Eléctrica En Diversas Calles De La Comisaría De Tahdzibichen De Yaxcabá Yucatán - 346570</t>
  </si>
  <si>
    <t>346570</t>
  </si>
  <si>
    <t>YUC16160300806557</t>
  </si>
  <si>
    <t>Construccion De Techo Firme De Vigueta Y Bovedilla Con Acabado Superior Caballete Y Chaflan Con Bajante Pluvial - 323729</t>
  </si>
  <si>
    <t>323729</t>
  </si>
  <si>
    <t>YUC16160300806663</t>
  </si>
  <si>
    <t>Programa De Mejoramiento De Vivienda En La Modalidad De Equipamiento De Estufas Ecológicas - 330703</t>
  </si>
  <si>
    <t>330703</t>
  </si>
  <si>
    <t>YUC16160300806664</t>
  </si>
  <si>
    <t>Construccion De Treinta Y Cinco Techos Firmes Quince En Abala Once En Temozon Y Nueve En Sinhunchen De La Localidad Y Municipio De Abala - 326424</t>
  </si>
  <si>
    <t>326424</t>
  </si>
  <si>
    <t>YUC16160300806665</t>
  </si>
  <si>
    <t>Construccion De Treinta Y Cinco Techos Firmes Quince En Abala Once En Temozon Y Nueve En Sinhunchen De La Localidad Y Municipio De Abala - 332311</t>
  </si>
  <si>
    <t>332311</t>
  </si>
  <si>
    <t>YUC16160300806666</t>
  </si>
  <si>
    <t>Programa De Mejoramiento De Vivienda En La Modalidad De Equipamiento De Estufas Ecológicas - 330652</t>
  </si>
  <si>
    <t>330652</t>
  </si>
  <si>
    <t>YUC16160300806668</t>
  </si>
  <si>
    <t>Programa De Mejoramiento De Vivienda En La Modalidad De Equipamiento De Estufas Ecológicas - 328338</t>
  </si>
  <si>
    <t>328338</t>
  </si>
  <si>
    <t>YUC16160300806669</t>
  </si>
  <si>
    <t>Construccion De Cinco Cuartos Dormitorio En La Localidad Y Municipio De Akil Yucatan - 369974</t>
  </si>
  <si>
    <t>369974</t>
  </si>
  <si>
    <t>YUC16160300806670</t>
  </si>
  <si>
    <t>Programa De Mejoramiento De Vivienda En La Modalidad De Equipamiento De Estufas Ecológicas - 324161</t>
  </si>
  <si>
    <t>324161</t>
  </si>
  <si>
    <t>SECRETARÍA DE DESARROLLO SOCIAL DEL GOBIERNO DEL ESTADO DE YUCATAN</t>
  </si>
  <si>
    <t>YUC16160300806671</t>
  </si>
  <si>
    <t>Programa De Mejoramiento De Vivienda En La Modalidad De Equipamiento De Estufas Ecológicas - 324156</t>
  </si>
  <si>
    <t>324156</t>
  </si>
  <si>
    <t>YUC16160300806672</t>
  </si>
  <si>
    <t>Programa De Mejoramiento De Vivienda En La Modalidad De Equipamiento De Estufas Ecologicas - 324146</t>
  </si>
  <si>
    <t>324146</t>
  </si>
  <si>
    <t>YUC16160300806673</t>
  </si>
  <si>
    <t>Construcion De Treinta Baños Rurales Con Biodigestores En La Localidad De Akil - 337914</t>
  </si>
  <si>
    <t>337914</t>
  </si>
  <si>
    <t>YUC16160300806676</t>
  </si>
  <si>
    <t>Construccion De Quince Techos Firmes De Cuarenta Y Seis Metros Cuadtados Cada Uno En La Localidad Y Municipio De Akil Yucatan - 338015</t>
  </si>
  <si>
    <t>338015</t>
  </si>
  <si>
    <t>YUC16160300806677</t>
  </si>
  <si>
    <t>Construccion De Quince Techos Firmes De Cuarenta Y Seis Metros Cuadtados Cada Uno En La Localidad Y Municipio De Akil Yucatan - 337991</t>
  </si>
  <si>
    <t>337991</t>
  </si>
  <si>
    <t>YUC16160300806679</t>
  </si>
  <si>
    <t>Construccion De Treinta Baños Rurales Con Biodigestores En La Localidad Y Municipio De Akil - 337933</t>
  </si>
  <si>
    <t>337933</t>
  </si>
  <si>
    <t>YUC16160300806680</t>
  </si>
  <si>
    <t>Construccion De Veinte Cuartos Dormitorio En La Localidad Y Municipio De Akil Yucatan - 338090</t>
  </si>
  <si>
    <t>338090</t>
  </si>
  <si>
    <t>YUC16160300806681</t>
  </si>
  <si>
    <t>Construccion De Veinte Cuartos Dormitorio En La Localidad Y Municipio De Akil Yucatan - 338136</t>
  </si>
  <si>
    <t>338136</t>
  </si>
  <si>
    <t>YUC16160300806689</t>
  </si>
  <si>
    <t>Programa De Mejoramiento De Vivienda En La Modalidad De Equipamiento De Estufas Ecologicas - 324184</t>
  </si>
  <si>
    <t>324184</t>
  </si>
  <si>
    <t>YUC16160300806690</t>
  </si>
  <si>
    <t>Programa De Mejoramiento De Vivienda En La Modalidad De Equipamiento De Estufas Ecológicas - 324181</t>
  </si>
  <si>
    <t>324181</t>
  </si>
  <si>
    <t>YUC16160300806691</t>
  </si>
  <si>
    <t>Programa De Mejoramiento De Vivienda En La Modalidad De Equipamiento De Estufas Ecologicas - 324179</t>
  </si>
  <si>
    <t>324179</t>
  </si>
  <si>
    <t>YUC16160300806692</t>
  </si>
  <si>
    <t>Programa De Mejoramiento De Vivienda En La Modalidad De Equipamiento De Estufas Ecologicas - 324176</t>
  </si>
  <si>
    <t>324176</t>
  </si>
  <si>
    <t>YUC16160300806693</t>
  </si>
  <si>
    <t>Programa De Mejoramiento De Vivienda En La Modalidad De Equipamiento De Estufas Ecologicas - 324172</t>
  </si>
  <si>
    <t>324172</t>
  </si>
  <si>
    <t>YUC16160300806735</t>
  </si>
  <si>
    <t>Construccion De Cuarto - 358540</t>
  </si>
  <si>
    <t>358540</t>
  </si>
  <si>
    <t>H AYUNTAMIENTO DE CHAPAB</t>
  </si>
  <si>
    <t>YUC16160300806761</t>
  </si>
  <si>
    <t>Programa De Mejoramiento De Vivienda En La Modalidad De Equipamiento De Estufas Ecológicas - 331199</t>
  </si>
  <si>
    <t>331199</t>
  </si>
  <si>
    <t>YUC16160300806766</t>
  </si>
  <si>
    <t>Programa De Mejoramiento De Vivienda En La Modalidad De Equipamiento De Estufas Ecológicas - 331315</t>
  </si>
  <si>
    <t>331315</t>
  </si>
  <si>
    <t>YUC16160300806767</t>
  </si>
  <si>
    <t>Programa De Mejoramiento De Vivienda En La Modalidad De Equipamiento De Estufas Ecológicas - 331288</t>
  </si>
  <si>
    <t>331288</t>
  </si>
  <si>
    <t>YUC16160300806786</t>
  </si>
  <si>
    <t>Construcion De 10 Cuartos Para Baño En La Localidad Y Municipio De Cuzama Yucatan - 295349</t>
  </si>
  <si>
    <t>295349</t>
  </si>
  <si>
    <t>YUC16160300806791</t>
  </si>
  <si>
    <t>Programa De Mejoramiento De Vivienda En La Modalidad De Equipamiento De Estufas Ecológicas - 330996</t>
  </si>
  <si>
    <t>330996</t>
  </si>
  <si>
    <t>YUC16160300806792</t>
  </si>
  <si>
    <t>Programa De Mejoramiento De Vivienda En La Modalidad De Equipamiento De Estufas Ecologicas - 330924</t>
  </si>
  <si>
    <t>330924</t>
  </si>
  <si>
    <t>YUC16160300806808</t>
  </si>
  <si>
    <t>Programa De Mejoramiento De Vivienda En La Modalidad De Equipamiento De Estufas Ecologicas - 331074</t>
  </si>
  <si>
    <t>331074</t>
  </si>
  <si>
    <t>Bakché</t>
  </si>
  <si>
    <t>YUC16160300806811</t>
  </si>
  <si>
    <t>Construcción De Sistema De Drenaje Pluvial En Las Calles De La Localidad De Maxcanu Del Estado De Yucatan Tres De Cuatro - 351310</t>
  </si>
  <si>
    <t>351310</t>
  </si>
  <si>
    <t>YUC16160300806830</t>
  </si>
  <si>
    <t>Programa De Mejoramiento De Vivienda En La Modalidad De Equipamiento De Estufas Ecológicas - 331056</t>
  </si>
  <si>
    <t>331056</t>
  </si>
  <si>
    <t>YUC16160300806838</t>
  </si>
  <si>
    <t>Programa De Mejoramiento De Vivienda En La Modalidad De Equipamiento De Estufas Ecológicas - 331030</t>
  </si>
  <si>
    <t>331030</t>
  </si>
  <si>
    <t>YUC16160300806839</t>
  </si>
  <si>
    <t>Programa De Mejoramiento De Vivienda En La Modalidad De Equipamiento De Estufas Ecológicas - 331113</t>
  </si>
  <si>
    <t>331113</t>
  </si>
  <si>
    <t>YUC16160300806840</t>
  </si>
  <si>
    <t>Programa De Mejoramiento De Vivienda En La Modalidad De Equipamiento De Estufas Ecológicas - 331102</t>
  </si>
  <si>
    <t>331102</t>
  </si>
  <si>
    <t>YUC16160300806841</t>
  </si>
  <si>
    <t>Programa De Mejoramiento De Vivienda En La Modalidad De Equipamiento De Estufas Ecológicas - 331090</t>
  </si>
  <si>
    <t>331090</t>
  </si>
  <si>
    <t>YUC16160300806842</t>
  </si>
  <si>
    <t>Programa De Mejoramiento De Vivienda En La Modalidad De Equipamiento De Estufas Ecológicas - 331078</t>
  </si>
  <si>
    <t>331078</t>
  </si>
  <si>
    <t>YUC16160300806843</t>
  </si>
  <si>
    <t>Programa De Mejoramiento De Vivienda En La Modalidad De Equipamiento De Estufas Ecológicas - 331124</t>
  </si>
  <si>
    <t>331124</t>
  </si>
  <si>
    <t>YUC16160300806844</t>
  </si>
  <si>
    <t>Programa De Mejoramiento De Vivienda En La Modalidad De Equipamiento De Estufas Ecológicas - 331070</t>
  </si>
  <si>
    <t>331070</t>
  </si>
  <si>
    <t>YUC16160300806895</t>
  </si>
  <si>
    <t>Programa De Mejoramiento De Vivienda En La Modalidad De Equipamiento De Estufas Ecológicas - 330778</t>
  </si>
  <si>
    <t>330778</t>
  </si>
  <si>
    <t>YUC16160300806896</t>
  </si>
  <si>
    <t>Programa De Mejoramiento De Vivienda En La Modalidad De Equipamiento De Estufas Ecológicas - 330923</t>
  </si>
  <si>
    <t>330923</t>
  </si>
  <si>
    <t>YUC16160300806898</t>
  </si>
  <si>
    <t>Programa De Mejoramiento De Vivienda En La Modalidad De Equipamiento De Estufas Ecológicas - 330834</t>
  </si>
  <si>
    <t>330834</t>
  </si>
  <si>
    <t>YUC16160300806904</t>
  </si>
  <si>
    <t>Programa De Mejoramiento De Vivienda En La Modalidad De Equipamiento De Estufas Ecológicas - 330913</t>
  </si>
  <si>
    <t>330913</t>
  </si>
  <si>
    <t>YUC16160300806905</t>
  </si>
  <si>
    <t>Programa De Mejoramiento De Vivienda En La Modalidad De Equipamiento De Estufas Ecológicas - 330811</t>
  </si>
  <si>
    <t>330811</t>
  </si>
  <si>
    <t>YUC16160300806919</t>
  </si>
  <si>
    <t>Programa De Mejoramiento De Vivienda En La Modalidad De Equipamiento De Estufas Ecológicas - 330857</t>
  </si>
  <si>
    <t>330857</t>
  </si>
  <si>
    <t>Lol-Bé</t>
  </si>
  <si>
    <t>YUC16160300806932</t>
  </si>
  <si>
    <t>Construcción De Cuarto Dormitorio En La Localidad De Chichimilá - 369721</t>
  </si>
  <si>
    <t>369721</t>
  </si>
  <si>
    <t>YUC16160300806934</t>
  </si>
  <si>
    <t>Construcción De Cuarto Dormitorio En La Localidad De Chichimilá - 369746</t>
  </si>
  <si>
    <t>369746</t>
  </si>
  <si>
    <t>YUC16160300806941</t>
  </si>
  <si>
    <t>Programa De Mejoramiento De Vivienda En La Modalidad De Equipamiento De Estufas Ecológicas - 331242</t>
  </si>
  <si>
    <t>331242</t>
  </si>
  <si>
    <t>YUC16160300806942</t>
  </si>
  <si>
    <t>Programa De Mejoramiento De Vivienda En La Modalidad De Equipamiento De Estufas Ecológicas - 330987</t>
  </si>
  <si>
    <t>330987</t>
  </si>
  <si>
    <t>YUC16160300806945</t>
  </si>
  <si>
    <t>Programa De Mejoramiento De Vivienda En La Modalidad De Equipamiento De Estufas Ecológicas - 331360</t>
  </si>
  <si>
    <t>331360</t>
  </si>
  <si>
    <t>YUC16160300806946</t>
  </si>
  <si>
    <t>Programa De Mejoramiento De Vivienda En La Modalidad De Equipamiento De Estufas Ecológicas - 331289</t>
  </si>
  <si>
    <t>331289</t>
  </si>
  <si>
    <t>YUC16160300806947</t>
  </si>
  <si>
    <t>Programa De Mejoramiento De Vivienda En La Modalidad De Equipamiento De Estufas Ecológicas - 330938</t>
  </si>
  <si>
    <t>330938</t>
  </si>
  <si>
    <t>YUC16160300806951</t>
  </si>
  <si>
    <t>Programa De Mejoramiento De Vivienda En La Modalidad De Equipamiento De Estufas Ecológicas - 331182</t>
  </si>
  <si>
    <t>331182</t>
  </si>
  <si>
    <t>Celtún</t>
  </si>
  <si>
    <t>YUC16160300806954</t>
  </si>
  <si>
    <t>Programa De Mejoramiento De Vivienda En La Modalidad De Equipamiento De Estufas Ecológicas - 331148</t>
  </si>
  <si>
    <t>331148</t>
  </si>
  <si>
    <t>YUC16160300806955</t>
  </si>
  <si>
    <t>Programa De Mejoramiento De Vivienda En La Modalidad De Equipamiento De Estufas Ecológicas - 331306</t>
  </si>
  <si>
    <t>331306</t>
  </si>
  <si>
    <t>YUC16160300806956</t>
  </si>
  <si>
    <t>Programa De Mejoramiento De Vivienda En La Modalidad De Equipamiento De Estufas Ecológicas - 331159</t>
  </si>
  <si>
    <t>331159</t>
  </si>
  <si>
    <t>YUC16160300806957</t>
  </si>
  <si>
    <t>Programa De Mejoramiento De Vivienda En La Modalidad De Equipamiento De Estufas Ecológicas - 331137</t>
  </si>
  <si>
    <t>331137</t>
  </si>
  <si>
    <t>YUC16160300806958</t>
  </si>
  <si>
    <t>Programa De Mejoramiento De Vivienda En La Modalidad De Equipamiento De Estufas Ecológicas - 331227</t>
  </si>
  <si>
    <t>331227</t>
  </si>
  <si>
    <t>X-Chay</t>
  </si>
  <si>
    <t>YUC16160300806959</t>
  </si>
  <si>
    <t>Programa De Mejoramiento De Vivienda En La Modalidad De Equipamiento De Estufas Ecológicas - 331168</t>
  </si>
  <si>
    <t>331168</t>
  </si>
  <si>
    <t>YUC16160300806960</t>
  </si>
  <si>
    <t>Programa De Mejoramiento De Vivienda En La Modalidad De Equipamiento De Estufas Ecológicas - 331203</t>
  </si>
  <si>
    <t>331203</t>
  </si>
  <si>
    <t>Chan Pich</t>
  </si>
  <si>
    <t>YUC16160300806961</t>
  </si>
  <si>
    <t>Programa De Mejoramiento De Vivienda En La Modalidad De Equipamiento De Estufas Ecológicas - 331342</t>
  </si>
  <si>
    <t>331342</t>
  </si>
  <si>
    <t>Cruz Ché</t>
  </si>
  <si>
    <t>YUC16160300806965</t>
  </si>
  <si>
    <t>33903 Servicios Integrales - 316908</t>
  </si>
  <si>
    <t>316908</t>
  </si>
  <si>
    <t>H AYUNTAMIENTO DE MOCOCHA</t>
  </si>
  <si>
    <t>YUC16160300806966</t>
  </si>
  <si>
    <t>Construccion De Techos Firme En La Localidad Y Municipio De Mococha Yucatan Segunda Etapa - 316826</t>
  </si>
  <si>
    <t>316826</t>
  </si>
  <si>
    <t>YUC16160300806968</t>
  </si>
  <si>
    <t>Construccion De Techos Firme En La Localidad Y Municipio De Mococha Yucatan - 244830</t>
  </si>
  <si>
    <t>244830</t>
  </si>
  <si>
    <t>YUC16160300806969</t>
  </si>
  <si>
    <t>Rehabilitacion De Comedor Comunitario En La Localidad Y Municipio De Mococha Yucatán - 194138</t>
  </si>
  <si>
    <t>194138</t>
  </si>
  <si>
    <t>H AYUNTAMIENTO DE MOCOCHÁ</t>
  </si>
  <si>
    <t>YUC16160300806970</t>
  </si>
  <si>
    <t>Construccion De Techos Firme En La Localidad De Tekat Municipio De Mococha Yucatan - 244822</t>
  </si>
  <si>
    <t>244822</t>
  </si>
  <si>
    <t>Tekat</t>
  </si>
  <si>
    <t>YUC16160300806971</t>
  </si>
  <si>
    <t>Construccion De Techos Firme En La Localidad De Too Municipio De Mococha Yucatan - 244829</t>
  </si>
  <si>
    <t>244829</t>
  </si>
  <si>
    <t>Toó</t>
  </si>
  <si>
    <t>YUC16160300806972</t>
  </si>
  <si>
    <t>Construccion De Techo Firme De Vigueta Y Bovedilla Con Acabado Superior Caballete Y Chaflan Con Bajante Pluvial - 323827</t>
  </si>
  <si>
    <t>323827</t>
  </si>
  <si>
    <t>YUC16160300806983</t>
  </si>
  <si>
    <t>Construccion De Seiscientos Once Punto Dieciseis Metros Cuadrados De Techos De Concreto Para Catorce Viviendas En La Localidad De Dzilam G - 347030</t>
  </si>
  <si>
    <t>347030</t>
  </si>
  <si>
    <t>H AYUNTAMIENTO DE DZILAM GONZÁLEZ</t>
  </si>
  <si>
    <t>YUC16160300807009</t>
  </si>
  <si>
    <t>Construccion De Treinta Y Cinco Techos Firmes Quince En Abala Once En Temozon Y Nueve En Sinhunchen De La Localidad Y Municipio De Abala - 327171</t>
  </si>
  <si>
    <t>327171</t>
  </si>
  <si>
    <t>YUC16160300807010</t>
  </si>
  <si>
    <t>Construccion De Treinta Y Cinco Techos Firmes Quince En Abala Once En Temozon Y Nueve En Sinhunchen De La Localidad Y Municipio De Abala - 326932</t>
  </si>
  <si>
    <t>326932</t>
  </si>
  <si>
    <t>YUC16160300807013</t>
  </si>
  <si>
    <t>Programa De Mejoramiento De Vivienda En La Modalidad De Equipamiento De Estufas Ecológicas - 330070</t>
  </si>
  <si>
    <t>330070</t>
  </si>
  <si>
    <t>YUC16160300807014</t>
  </si>
  <si>
    <t>Programa De Mejoramiento De Vivienda En La Modalidad De Equipamiento De Estufas Ecológicas - 330220</t>
  </si>
  <si>
    <t>330220</t>
  </si>
  <si>
    <t>YUC16160300807038</t>
  </si>
  <si>
    <t>Ampliacion De Red De Agua Potable - 296268</t>
  </si>
  <si>
    <t>296268</t>
  </si>
  <si>
    <t>YUC16160300807050</t>
  </si>
  <si>
    <t>Construccion De Cuarto Para Baño - 325591</t>
  </si>
  <si>
    <t>325591</t>
  </si>
  <si>
    <t>YUC16160300807120</t>
  </si>
  <si>
    <t>Aportacion Del Municipio Para La Construccion De Cincuenta Unidades Basicas De Vivienda En La Localidad Y Municipio De Mayapan Yucatan Conv - 311412</t>
  </si>
  <si>
    <t>311412</t>
  </si>
  <si>
    <t>YUC16160300807121</t>
  </si>
  <si>
    <t>Aportacion Del Municipio Para La Construccion De Cincuenta Unidades Basicas De Vivienda En La Localidad Y Municipio De Mayapan Yucatan Conv - 311201</t>
  </si>
  <si>
    <t>311201</t>
  </si>
  <si>
    <t>YUC16160300807151</t>
  </si>
  <si>
    <t>Construccion De Tres Cuartos Para Baño En La Localidad Y Municipio De Huhi Yucatan - 358036</t>
  </si>
  <si>
    <t>358036</t>
  </si>
  <si>
    <t>YUC16160300807152</t>
  </si>
  <si>
    <t>Rehabilitacion De Dos Carcamos De Agua Potable Por Medio De Las Instalaciones De Energia Solar Paneles Solares En La Loc Y Mpio De Huhi - 357856</t>
  </si>
  <si>
    <t>357856</t>
  </si>
  <si>
    <t>YUC16160300807153</t>
  </si>
  <si>
    <t>Mantenimiento De Revestimiento De Calles En La Localidad Y Municipio De Huhi Yucatan - 351377</t>
  </si>
  <si>
    <t>351377</t>
  </si>
  <si>
    <t>YUC16160300807154</t>
  </si>
  <si>
    <t>Rehabilitacion De Calles Con Carpeta Asfaltica En La Calle Veinte Por Tres Y Cinco En La Localidad Y Municipio De Huhi Yucatan - 357652</t>
  </si>
  <si>
    <t>357652</t>
  </si>
  <si>
    <t>YUC16160300807164</t>
  </si>
  <si>
    <t>Construccion De Sanitarios En La Localidad De Mama Yucatan - 325878</t>
  </si>
  <si>
    <t>325878</t>
  </si>
  <si>
    <t>YUC16160300807167</t>
  </si>
  <si>
    <t>Programa De Mejoramiento De Vivienda En La Modalidad De Equipamiento De Estufas Ecológicas - 323953</t>
  </si>
  <si>
    <t>323953</t>
  </si>
  <si>
    <t>YUC16160300807168</t>
  </si>
  <si>
    <t>Programa De Mejoramiento De Vivienda En La Modalidad De Equipamiento De Estufas Ecologicas - 323931</t>
  </si>
  <si>
    <t>323931</t>
  </si>
  <si>
    <t>YUC16160300807175</t>
  </si>
  <si>
    <t>Programa De Mejoramiento De Vivienda En La Modalidad De Equipamiento De Estufas Ecologicas - 323901</t>
  </si>
  <si>
    <t>323901</t>
  </si>
  <si>
    <t>YUC16160300807182</t>
  </si>
  <si>
    <t>Programa De Mejoramiento De Vivienda En La Modalidad De Equipamiento De Estufas Ecológicas - 324218</t>
  </si>
  <si>
    <t>324218</t>
  </si>
  <si>
    <t>YUC16160300807183</t>
  </si>
  <si>
    <t>Programa De Mejoramiento De Vivienda En La Modalidad De Equipamiento De Estufas Ecologicas - 324214</t>
  </si>
  <si>
    <t>324214</t>
  </si>
  <si>
    <t>YUC16160300807184</t>
  </si>
  <si>
    <t>Programa De Mejoramiento De Vivienda En La Modalidad De Equipamiento De Estufas Ecologicas - 324211</t>
  </si>
  <si>
    <t>324211</t>
  </si>
  <si>
    <t>YUC16160300807185</t>
  </si>
  <si>
    <t>Programa De Mejoramiento De Vivienda En La Modalidad De Equipamiento De Estufas Ecologicas - 324204</t>
  </si>
  <si>
    <t>324204</t>
  </si>
  <si>
    <t>YUC16160300807193</t>
  </si>
  <si>
    <t>Construccion De Cuarto Para Baño - 361430</t>
  </si>
  <si>
    <t>361430</t>
  </si>
  <si>
    <t>YUC16160300807195</t>
  </si>
  <si>
    <t>Construccion De Cuartos Dormitorio - 353501</t>
  </si>
  <si>
    <t>353501</t>
  </si>
  <si>
    <t>YUC16160300807196</t>
  </si>
  <si>
    <t>Construccion De Cuarto Para Cocina - 352904</t>
  </si>
  <si>
    <t>352904</t>
  </si>
  <si>
    <t>YUC16160300807197</t>
  </si>
  <si>
    <t>Construccion De Cuartos Dormitorio - 349320</t>
  </si>
  <si>
    <t>349320</t>
  </si>
  <si>
    <t>YUC16160300807198</t>
  </si>
  <si>
    <t>Construccion De Cuarto Para Baño - 330678</t>
  </si>
  <si>
    <t>330678</t>
  </si>
  <si>
    <t>YUC16160300807200</t>
  </si>
  <si>
    <t>Construccion De Cuartos Dormitorio - 330802</t>
  </si>
  <si>
    <t>330802</t>
  </si>
  <si>
    <t>YUC16160300807201</t>
  </si>
  <si>
    <t>Construccion De Cuarto Para Baño - 330770</t>
  </si>
  <si>
    <t>330770</t>
  </si>
  <si>
    <t>YUC16160300807204</t>
  </si>
  <si>
    <t>Construccion De Cuartos Dormitorio - 322270</t>
  </si>
  <si>
    <t>322270</t>
  </si>
  <si>
    <t>YUC16160300807205</t>
  </si>
  <si>
    <t>Construccion De Guarniciones Y Banquetas - 328073</t>
  </si>
  <si>
    <t>328073</t>
  </si>
  <si>
    <t>YUC16160300807206</t>
  </si>
  <si>
    <t>Construccion De Sistema De Drenaje Pluvial - 327978</t>
  </si>
  <si>
    <t>327978</t>
  </si>
  <si>
    <t>YUC16160300807207</t>
  </si>
  <si>
    <t>Construccion De Guarniciones Y Banquetas - 328617</t>
  </si>
  <si>
    <t>328617</t>
  </si>
  <si>
    <t>YUC16160300807209</t>
  </si>
  <si>
    <t>Construccion De Techo Firme - 321848</t>
  </si>
  <si>
    <t>321848</t>
  </si>
  <si>
    <t>YUC16160300807210</t>
  </si>
  <si>
    <t>Construccion De Cuarto Para Baño - 321725</t>
  </si>
  <si>
    <t>321725</t>
  </si>
  <si>
    <t>YUC16160300807213</t>
  </si>
  <si>
    <t>Construccion De Sistema De Drenaje Pluvial - 330065</t>
  </si>
  <si>
    <t>330065</t>
  </si>
  <si>
    <t>YUC16160300807217</t>
  </si>
  <si>
    <t>Construccion De Calle - 326669</t>
  </si>
  <si>
    <t>326669</t>
  </si>
  <si>
    <t>YUC16160300807218</t>
  </si>
  <si>
    <t>Construccion De Guarniciones Y Banquetas - 329828</t>
  </si>
  <si>
    <t>329828</t>
  </si>
  <si>
    <t>YUC16160300807219</t>
  </si>
  <si>
    <t>Construccion De Calle - 329867</t>
  </si>
  <si>
    <t>329867</t>
  </si>
  <si>
    <t>YUC16160300807221</t>
  </si>
  <si>
    <t>Construccion De Techo Firme - 319382</t>
  </si>
  <si>
    <t>319382</t>
  </si>
  <si>
    <t>YUC16160300807222</t>
  </si>
  <si>
    <t>Construccion De Cuartos Dormitorio - 320277</t>
  </si>
  <si>
    <t>320277</t>
  </si>
  <si>
    <t>YUC16160300807224</t>
  </si>
  <si>
    <t>Construccion De Techo Firme - 312616</t>
  </si>
  <si>
    <t>312616</t>
  </si>
  <si>
    <t>YUC16160300807225</t>
  </si>
  <si>
    <t>Construccion De Cuartos Dormitorio - 319467</t>
  </si>
  <si>
    <t>319467</t>
  </si>
  <si>
    <t>YUC16160300807226</t>
  </si>
  <si>
    <t>Construccion De Cuarto Para Baño - 312657</t>
  </si>
  <si>
    <t>312657</t>
  </si>
  <si>
    <t>YUC16160300807227</t>
  </si>
  <si>
    <t>Construccion De Cuartos Dormitorio - 312489</t>
  </si>
  <si>
    <t>312489</t>
  </si>
  <si>
    <t>YUC16160300807228</t>
  </si>
  <si>
    <t>Construccion De Cuarto Para Baño - 312468</t>
  </si>
  <si>
    <t>312468</t>
  </si>
  <si>
    <t>YUC16160300807229</t>
  </si>
  <si>
    <t>Construccion De Cuartos Dormitorio - 319603</t>
  </si>
  <si>
    <t>319603</t>
  </si>
  <si>
    <t>YUC16160300807231</t>
  </si>
  <si>
    <t>Construccion De Cuarto Para Baño - 312390</t>
  </si>
  <si>
    <t>312390</t>
  </si>
  <si>
    <t>YUC16160300807232</t>
  </si>
  <si>
    <t>Construccion De Techo Firme - 312389</t>
  </si>
  <si>
    <t>312389</t>
  </si>
  <si>
    <t>YUC16160300807233</t>
  </si>
  <si>
    <t>Construccion De Cuarto Para Baño - 311894</t>
  </si>
  <si>
    <t>311894</t>
  </si>
  <si>
    <t>YUC16160300807234</t>
  </si>
  <si>
    <t>Construccion De Cuarto Para Baño - 312539</t>
  </si>
  <si>
    <t>312539</t>
  </si>
  <si>
    <t>YUC16160300807235</t>
  </si>
  <si>
    <t>Construccion De Techo Firme - 311797</t>
  </si>
  <si>
    <t>311797</t>
  </si>
  <si>
    <t>YUC16160300807236</t>
  </si>
  <si>
    <t>Construccion De Cuarto Para Baño - 311738</t>
  </si>
  <si>
    <t>311738</t>
  </si>
  <si>
    <t>YUC16160300807237</t>
  </si>
  <si>
    <t>Construccion De Cuartos Dormitorio - 320782</t>
  </si>
  <si>
    <t>320782</t>
  </si>
  <si>
    <t>YUC16160300807238</t>
  </si>
  <si>
    <t>Construccion De Techo Firme - 321982</t>
  </si>
  <si>
    <t>321982</t>
  </si>
  <si>
    <t>YUC16160300807239</t>
  </si>
  <si>
    <t>Construccion De Cuartos Dormitorio - 311831</t>
  </si>
  <si>
    <t>311831</t>
  </si>
  <si>
    <t>YUC16160300807240</t>
  </si>
  <si>
    <t>Construccion De Techo Firme - 311920</t>
  </si>
  <si>
    <t>311920</t>
  </si>
  <si>
    <t>YUC16160300807241</t>
  </si>
  <si>
    <t>Construccion De Techo Firme - 311623</t>
  </si>
  <si>
    <t>311623</t>
  </si>
  <si>
    <t>YUC16160300807242</t>
  </si>
  <si>
    <t>Construccion De Techo Firme - 320702</t>
  </si>
  <si>
    <t>320702</t>
  </si>
  <si>
    <t>YUC16160300807243</t>
  </si>
  <si>
    <t>Construccion De Cuartos Dormitorio - 321574</t>
  </si>
  <si>
    <t>321574</t>
  </si>
  <si>
    <t>YUC16160300807244</t>
  </si>
  <si>
    <t>Construccion De Piso Firme - 320931</t>
  </si>
  <si>
    <t>320931</t>
  </si>
  <si>
    <t>YUC16160300807245</t>
  </si>
  <si>
    <t>Construccion De Techo Firme - 311593</t>
  </si>
  <si>
    <t>311593</t>
  </si>
  <si>
    <t>YUC16160300807246</t>
  </si>
  <si>
    <t>Construccion De Cuartos Dormitorio - 311584</t>
  </si>
  <si>
    <t>311584</t>
  </si>
  <si>
    <t>YUC16160300807248</t>
  </si>
  <si>
    <t>Construccion De Piso Firme - 320892</t>
  </si>
  <si>
    <t>320892</t>
  </si>
  <si>
    <t>YUC16160300807249</t>
  </si>
  <si>
    <t>Construccion De Techo Firme - 320364</t>
  </si>
  <si>
    <t>320364</t>
  </si>
  <si>
    <t>YUC16160300807255</t>
  </si>
  <si>
    <t>Construccion De Guarniciones Y Banquetas - 326586</t>
  </si>
  <si>
    <t>326586</t>
  </si>
  <si>
    <t>YUC16160300807256</t>
  </si>
  <si>
    <t>Construccion De Sistema De Drenaje Pluvial - 326491</t>
  </si>
  <si>
    <t>326491</t>
  </si>
  <si>
    <t>YUC16160300807258</t>
  </si>
  <si>
    <t>Construccion De Cuartos Dormitorio - 319298</t>
  </si>
  <si>
    <t>319298</t>
  </si>
  <si>
    <t>YUC16160300807259</t>
  </si>
  <si>
    <t>Construccion De Techo Firme - 317361</t>
  </si>
  <si>
    <t>317361</t>
  </si>
  <si>
    <t>YUC16160300807260</t>
  </si>
  <si>
    <t>Construccion De Cuartos Dormitorio - 319273</t>
  </si>
  <si>
    <t>319273</t>
  </si>
  <si>
    <t>YUC16160300807261</t>
  </si>
  <si>
    <t>Construccion De Cuartos Dormitorio - 320460</t>
  </si>
  <si>
    <t>320460</t>
  </si>
  <si>
    <t>YUC16160300807263</t>
  </si>
  <si>
    <t>Construccion De Cuartos Dormitorio - 319824</t>
  </si>
  <si>
    <t>319824</t>
  </si>
  <si>
    <t>YUC16160300807264</t>
  </si>
  <si>
    <t>Construccion De Cuartos Dormitorio - 319728</t>
  </si>
  <si>
    <t>319728</t>
  </si>
  <si>
    <t>YUC16160300807265</t>
  </si>
  <si>
    <t>Construccion De Techo Firme - 319723</t>
  </si>
  <si>
    <t>319723</t>
  </si>
  <si>
    <t>YUC16160300807266</t>
  </si>
  <si>
    <t>Construccion De Techo Firme - 319868</t>
  </si>
  <si>
    <t>319868</t>
  </si>
  <si>
    <t>YUC16160300807267</t>
  </si>
  <si>
    <t>Construccion De Cuartos Dormitorio - 319202</t>
  </si>
  <si>
    <t>319202</t>
  </si>
  <si>
    <t>YUC16160300807268</t>
  </si>
  <si>
    <t>Construccion De Cuarto Para Baño - 317282</t>
  </si>
  <si>
    <t>317282</t>
  </si>
  <si>
    <t>YUC16160300807269</t>
  </si>
  <si>
    <t>Construccion De Cuartos Dormitorio - 321346</t>
  </si>
  <si>
    <t>321346</t>
  </si>
  <si>
    <t>YUC16160300807270</t>
  </si>
  <si>
    <t>Construccion De Cuartos Dormitorio - 319004</t>
  </si>
  <si>
    <t>319004</t>
  </si>
  <si>
    <t>YUC16160300807271</t>
  </si>
  <si>
    <t>Construccion De Cuartos Dormitorio - 319113</t>
  </si>
  <si>
    <t>319113</t>
  </si>
  <si>
    <t>YUC16160300807272</t>
  </si>
  <si>
    <t>Construccion De Cuartos Dormitorio - 319112</t>
  </si>
  <si>
    <t>319112</t>
  </si>
  <si>
    <t>YUC16160300807273</t>
  </si>
  <si>
    <t>Construccion De Cuartos Dormitorio - 319037</t>
  </si>
  <si>
    <t>319037</t>
  </si>
  <si>
    <t>YUC16160300807274</t>
  </si>
  <si>
    <t>Construccion De Cuartos Dormitorio - 318968</t>
  </si>
  <si>
    <t>318968</t>
  </si>
  <si>
    <t>YUC16160300807275</t>
  </si>
  <si>
    <t>Construccion De Cuartos Dormitorio - 318933</t>
  </si>
  <si>
    <t>318933</t>
  </si>
  <si>
    <t>YUC16160300807276</t>
  </si>
  <si>
    <t>Construccion De Cuartos Dormitorio - 318817</t>
  </si>
  <si>
    <t>318817</t>
  </si>
  <si>
    <t>YUC16160300807277</t>
  </si>
  <si>
    <t>Construccion De Cuartos Dormitorio - 318777</t>
  </si>
  <si>
    <t>318777</t>
  </si>
  <si>
    <t>YUC16160300807278</t>
  </si>
  <si>
    <t>Construccion De Cuartos Dormitorio - 319136</t>
  </si>
  <si>
    <t>319136</t>
  </si>
  <si>
    <t>YUC16160300807280</t>
  </si>
  <si>
    <t>Construccion De Piso Firme - 318206</t>
  </si>
  <si>
    <t>318206</t>
  </si>
  <si>
    <t>YUC16160300807281</t>
  </si>
  <si>
    <t>Construccion De Piso Firme - 321029</t>
  </si>
  <si>
    <t>321029</t>
  </si>
  <si>
    <t>YUC16160300807282</t>
  </si>
  <si>
    <t>Construccion De Techo Firme - 318159</t>
  </si>
  <si>
    <t>318159</t>
  </si>
  <si>
    <t>YUC16160300807283</t>
  </si>
  <si>
    <t>Construccion De Cuartos Dormitorio - 318873</t>
  </si>
  <si>
    <t>318873</t>
  </si>
  <si>
    <t>YUC16160300807284</t>
  </si>
  <si>
    <t>Construccion De Cuartos Dormitorio - 321244</t>
  </si>
  <si>
    <t>321244</t>
  </si>
  <si>
    <t>YUC16160300807285</t>
  </si>
  <si>
    <t>Construccion De Cuartos Dormitorio - 320579</t>
  </si>
  <si>
    <t>320579</t>
  </si>
  <si>
    <t>YUC16160300807286</t>
  </si>
  <si>
    <t>Construccion De Techo Firme - 321113</t>
  </si>
  <si>
    <t>321113</t>
  </si>
  <si>
    <t>YUC16160300807287</t>
  </si>
  <si>
    <t>Construccion De Cuartos Dormitorio - 321105</t>
  </si>
  <si>
    <t>321105</t>
  </si>
  <si>
    <t>YUC16160300807288</t>
  </si>
  <si>
    <t>Construccion De Cuarto Para Baño - 311686</t>
  </si>
  <si>
    <t>311686</t>
  </si>
  <si>
    <t>YUC16160300807290</t>
  </si>
  <si>
    <t>Construccion De Techo Firme - 317573</t>
  </si>
  <si>
    <t>317573</t>
  </si>
  <si>
    <t>YUC16160300807291</t>
  </si>
  <si>
    <t>Construccion De Cuartos Dormitorio - 320976</t>
  </si>
  <si>
    <t>320976</t>
  </si>
  <si>
    <t>YUC16160300807292</t>
  </si>
  <si>
    <t>Construccion De Techo Firme - 317307</t>
  </si>
  <si>
    <t>317307</t>
  </si>
  <si>
    <t>YUC16160300807293</t>
  </si>
  <si>
    <t>Construccion De Techo Firme - 317434</t>
  </si>
  <si>
    <t>317434</t>
  </si>
  <si>
    <t>YUC16160300807294</t>
  </si>
  <si>
    <t>Construccion De Cuarto Para Baño - 317402</t>
  </si>
  <si>
    <t>317402</t>
  </si>
  <si>
    <t>YUC16160300807296</t>
  </si>
  <si>
    <t>Construccion De Cuarto Para Baño - 320814</t>
  </si>
  <si>
    <t>320814</t>
  </si>
  <si>
    <t>YUC16160300807297</t>
  </si>
  <si>
    <t>Construccion De Cuarto Para Baño - 318595</t>
  </si>
  <si>
    <t>318595</t>
  </si>
  <si>
    <t>YUC16160300807298</t>
  </si>
  <si>
    <t>Construccion De Techo Firme - 318339</t>
  </si>
  <si>
    <t>318339</t>
  </si>
  <si>
    <t>YUC16160300807300</t>
  </si>
  <si>
    <t>Construccion De Techo Firme - 318457</t>
  </si>
  <si>
    <t>318457</t>
  </si>
  <si>
    <t>YUC16160300807301</t>
  </si>
  <si>
    <t>Construccion De Techo Firme - 318408</t>
  </si>
  <si>
    <t>318408</t>
  </si>
  <si>
    <t>YUC16160300807302</t>
  </si>
  <si>
    <t>Construccion De Piso Firme - 317727</t>
  </si>
  <si>
    <t>317727</t>
  </si>
  <si>
    <t>YUC16160300807303</t>
  </si>
  <si>
    <t>Construccion De Techo Firme - 322056</t>
  </si>
  <si>
    <t>322056</t>
  </si>
  <si>
    <t>YUC16160300807304</t>
  </si>
  <si>
    <t>Construccion De Cuarto Para Baño - 324362</t>
  </si>
  <si>
    <t>324362</t>
  </si>
  <si>
    <t>YUC16160300807305</t>
  </si>
  <si>
    <t>Construccion De Techo Firme - 317905</t>
  </si>
  <si>
    <t>317905</t>
  </si>
  <si>
    <t>YUC16160300807306</t>
  </si>
  <si>
    <t>Construccion De Techo Firme - 317851</t>
  </si>
  <si>
    <t>317851</t>
  </si>
  <si>
    <t>YUC16160300807307</t>
  </si>
  <si>
    <t>Construccion De Techo Firme - 317255</t>
  </si>
  <si>
    <t>317255</t>
  </si>
  <si>
    <t>YUC16160300807308</t>
  </si>
  <si>
    <t>Construccion De Cuarto Para Baño - 317244</t>
  </si>
  <si>
    <t>317244</t>
  </si>
  <si>
    <t>YUC16160300807309</t>
  </si>
  <si>
    <t>Construccion De Cuartos Dormitorio - 317236</t>
  </si>
  <si>
    <t>317236</t>
  </si>
  <si>
    <t>YUC16160300807310</t>
  </si>
  <si>
    <t>Construccion De Cuarto Para Cocina - 317230</t>
  </si>
  <si>
    <t>317230</t>
  </si>
  <si>
    <t>YUC16160300807311</t>
  </si>
  <si>
    <t>Construccion De Techo Firme - 317783</t>
  </si>
  <si>
    <t>317783</t>
  </si>
  <si>
    <t>YUC16160300807314</t>
  </si>
  <si>
    <t>Construccion De Cuarto Para Baño - 317213</t>
  </si>
  <si>
    <t>317213</t>
  </si>
  <si>
    <t>YUC16160300807315</t>
  </si>
  <si>
    <t>Construccion De Techo Firme - 318732</t>
  </si>
  <si>
    <t>318732</t>
  </si>
  <si>
    <t>YUC16160300807316</t>
  </si>
  <si>
    <t>Construccion De Techo Firme - 318062</t>
  </si>
  <si>
    <t>318062</t>
  </si>
  <si>
    <t>YUC16160300807318</t>
  </si>
  <si>
    <t>Construccion De Techo Firme - 320012</t>
  </si>
  <si>
    <t>320012</t>
  </si>
  <si>
    <t>YUC16160300807319</t>
  </si>
  <si>
    <t>Construccion De Piso Firme - 317527</t>
  </si>
  <si>
    <t>317527</t>
  </si>
  <si>
    <t>YUC16160300807321</t>
  </si>
  <si>
    <t>Construccion De Cuarto Para Baño - 317328</t>
  </si>
  <si>
    <t>317328</t>
  </si>
  <si>
    <t>YUC16160300807322</t>
  </si>
  <si>
    <t>Construccion De Techo Firme - 317330</t>
  </si>
  <si>
    <t>317330</t>
  </si>
  <si>
    <t>YUC16160300807325</t>
  </si>
  <si>
    <t>Construccion De Techo Firme - 312266</t>
  </si>
  <si>
    <t>312266</t>
  </si>
  <si>
    <t>YUC16160300807326</t>
  </si>
  <si>
    <t>Construccion De Cuarto Para Cocina - 312787</t>
  </si>
  <si>
    <t>312787</t>
  </si>
  <si>
    <t>YUC16160300807327</t>
  </si>
  <si>
    <t>Construccion De Cuartos Dormitorio - 312847</t>
  </si>
  <si>
    <t>312847</t>
  </si>
  <si>
    <t>YUC16160300807328</t>
  </si>
  <si>
    <t>Construccion De Cuarto Para Baño - 312749</t>
  </si>
  <si>
    <t>312749</t>
  </si>
  <si>
    <t>YUC16160300807329</t>
  </si>
  <si>
    <t>Construccion De Cuarto Para Baño - 312731</t>
  </si>
  <si>
    <t>312731</t>
  </si>
  <si>
    <t>YUC16160300807330</t>
  </si>
  <si>
    <t>Construccion De Cuartos Dormitorio - 312860</t>
  </si>
  <si>
    <t>312860</t>
  </si>
  <si>
    <t>YUC16160300807331</t>
  </si>
  <si>
    <t>Construccion De Cuarto Para Baño - 312064</t>
  </si>
  <si>
    <t>312064</t>
  </si>
  <si>
    <t>YUC16160300807332</t>
  </si>
  <si>
    <t>Construccion De Piso Firme - 312076</t>
  </si>
  <si>
    <t>312076</t>
  </si>
  <si>
    <t>YUC16160300807333</t>
  </si>
  <si>
    <t>Construccion De Cuarto Para Baño - 312203</t>
  </si>
  <si>
    <t>312203</t>
  </si>
  <si>
    <t>YUC16160300807334</t>
  </si>
  <si>
    <t>Construccion De Cuarto Para Baño - 311321</t>
  </si>
  <si>
    <t>311321</t>
  </si>
  <si>
    <t>YUC16160300807335</t>
  </si>
  <si>
    <t>Construccion De Techo Firme - 311353</t>
  </si>
  <si>
    <t>311353</t>
  </si>
  <si>
    <t>YUC16160300807336</t>
  </si>
  <si>
    <t>Construccion De Cuarto Para Baño - 311448</t>
  </si>
  <si>
    <t>311448</t>
  </si>
  <si>
    <t>YUC16160300807337</t>
  </si>
  <si>
    <t>Construccion De Techo Firme - 311440</t>
  </si>
  <si>
    <t>311440</t>
  </si>
  <si>
    <t>YUC16160300807338</t>
  </si>
  <si>
    <t>Construccion De Cuartos Dormitorio - 311278</t>
  </si>
  <si>
    <t>311278</t>
  </si>
  <si>
    <t>YUC16160300807339</t>
  </si>
  <si>
    <t>Construccion De Cuarto Para Baño - 311401</t>
  </si>
  <si>
    <t>311401</t>
  </si>
  <si>
    <t>YUC16160300807340</t>
  </si>
  <si>
    <t>Construccion De Cuarto Para Baño - 311526</t>
  </si>
  <si>
    <t>311526</t>
  </si>
  <si>
    <t>YUC16160300807341</t>
  </si>
  <si>
    <t>Construccion De Techo Firme - 312124</t>
  </si>
  <si>
    <t>312124</t>
  </si>
  <si>
    <t>YUC16160300807342</t>
  </si>
  <si>
    <t>Construccion De Cuarto Para Baño - 311070</t>
  </si>
  <si>
    <t>311070</t>
  </si>
  <si>
    <t>YUC16160300807343</t>
  </si>
  <si>
    <t>Construccion De Techo Firme - 300195</t>
  </si>
  <si>
    <t>300195</t>
  </si>
  <si>
    <t>YUC16160300807344</t>
  </si>
  <si>
    <t>Mejoramiento De Calle - 296045</t>
  </si>
  <si>
    <t>296045</t>
  </si>
  <si>
    <t>YUC16160300807345</t>
  </si>
  <si>
    <t>Construccion De Sistema De Drenaje Pluvial - 295962</t>
  </si>
  <si>
    <t>295962</t>
  </si>
  <si>
    <t>YUC16160300807346</t>
  </si>
  <si>
    <t>Construccion De Señaletica - 295571</t>
  </si>
  <si>
    <t>295571</t>
  </si>
  <si>
    <t>YUC16160300807347</t>
  </si>
  <si>
    <t>Construccion De Techado En Area De Imparticion De Educacion Fisica - 296833</t>
  </si>
  <si>
    <t>296833</t>
  </si>
  <si>
    <t>YUC16160300807348</t>
  </si>
  <si>
    <t>Construccion De Techado En Area De Imparticion De Educacion Fisica - 296115</t>
  </si>
  <si>
    <t>296115</t>
  </si>
  <si>
    <t>YUC16160300807349</t>
  </si>
  <si>
    <t>Construccion De Guarniciones Y Banquetas - 296078</t>
  </si>
  <si>
    <t>296078</t>
  </si>
  <si>
    <t>YUC16160300807351</t>
  </si>
  <si>
    <t>Construccion De Cuartos Dormitorio - 298597</t>
  </si>
  <si>
    <t>298597</t>
  </si>
  <si>
    <t>YUC16160300807352</t>
  </si>
  <si>
    <t>Construccion De Cuartos Dormitorio - 298512</t>
  </si>
  <si>
    <t>298512</t>
  </si>
  <si>
    <t>YUC16160300807353</t>
  </si>
  <si>
    <t>Construccion De Cuartos Dormitorio - 298681</t>
  </si>
  <si>
    <t>298681</t>
  </si>
  <si>
    <t>YUC16160300807354</t>
  </si>
  <si>
    <t>Construccion De Cuarto Para Baño - 298639</t>
  </si>
  <si>
    <t>298639</t>
  </si>
  <si>
    <t>YUC16160300807355</t>
  </si>
  <si>
    <t>Construccion De Piso Firme - 298101</t>
  </si>
  <si>
    <t>298101</t>
  </si>
  <si>
    <t>YUC16160300807358</t>
  </si>
  <si>
    <t>Construccion De Techo Firme - 291161</t>
  </si>
  <si>
    <t>291161</t>
  </si>
  <si>
    <t>YUC16160300807359</t>
  </si>
  <si>
    <t>Construccion De Techo Firme - 291009</t>
  </si>
  <si>
    <t>291009</t>
  </si>
  <si>
    <t>YUC16160300807360</t>
  </si>
  <si>
    <t>Ampliacion De Red De Agua Potable - 296206</t>
  </si>
  <si>
    <t>296206</t>
  </si>
  <si>
    <t>YUC16160300807363</t>
  </si>
  <si>
    <t>Construccion De Cuartos Dormitorio - 298418</t>
  </si>
  <si>
    <t>298418</t>
  </si>
  <si>
    <t>YUC16160300807364</t>
  </si>
  <si>
    <t>Construccion De Cuartos Dormitorio - 298764</t>
  </si>
  <si>
    <t>298764</t>
  </si>
  <si>
    <t>YUC16160300807365</t>
  </si>
  <si>
    <t>Construccion De Cuartos Dormitorio - 298715</t>
  </si>
  <si>
    <t>298715</t>
  </si>
  <si>
    <t>YUC16160300807366</t>
  </si>
  <si>
    <t>Construccion De Cuarto Para Baño - 298336</t>
  </si>
  <si>
    <t>298336</t>
  </si>
  <si>
    <t>YUC16160300807367</t>
  </si>
  <si>
    <t>Construccion De Cuarto Para Baño - 297895</t>
  </si>
  <si>
    <t>297895</t>
  </si>
  <si>
    <t>YUC16160300807368</t>
  </si>
  <si>
    <t>Construccion De Techo Firme - 297762</t>
  </si>
  <si>
    <t>297762</t>
  </si>
  <si>
    <t>YUC16160300807370</t>
  </si>
  <si>
    <t>Ampliacion De Red De Agua Potable - 296256</t>
  </si>
  <si>
    <t>296256</t>
  </si>
  <si>
    <t>YUC16160300807371</t>
  </si>
  <si>
    <t>Construccion De Techo Firme - 297234</t>
  </si>
  <si>
    <t>297234</t>
  </si>
  <si>
    <t>YUC16160300807373</t>
  </si>
  <si>
    <t>Construccion De Cuarto Para Baño - 299222</t>
  </si>
  <si>
    <t>299222</t>
  </si>
  <si>
    <t>YUC16160300807375</t>
  </si>
  <si>
    <t>Construccion De Techo Firme - 296236</t>
  </si>
  <si>
    <t>296236</t>
  </si>
  <si>
    <t>YUC16160300807376</t>
  </si>
  <si>
    <t>Construccion De Techo Firme - 296295</t>
  </si>
  <si>
    <t>296295</t>
  </si>
  <si>
    <t>YUC16160300807377</t>
  </si>
  <si>
    <t>Ampliacion De Electrificacion - 296286</t>
  </si>
  <si>
    <t>296286</t>
  </si>
  <si>
    <t>YUC16160300807378</t>
  </si>
  <si>
    <t>Ampliacion De Red De Agua Potable - 297332</t>
  </si>
  <si>
    <t>297332</t>
  </si>
  <si>
    <t>YUC16160300807382</t>
  </si>
  <si>
    <t>Construccion De Techo Firme - 296280</t>
  </si>
  <si>
    <t>296280</t>
  </si>
  <si>
    <t>YUC16160300807383</t>
  </si>
  <si>
    <t>Construccion De Techo Firme - 297373</t>
  </si>
  <si>
    <t>297373</t>
  </si>
  <si>
    <t>YUC16160300807385</t>
  </si>
  <si>
    <t>Construccion De Cuarto Para Baño - 299269</t>
  </si>
  <si>
    <t>299269</t>
  </si>
  <si>
    <t>YUC16160300807387</t>
  </si>
  <si>
    <t>Construccion De Techo Firme - 291487</t>
  </si>
  <si>
    <t>291487</t>
  </si>
  <si>
    <t>YUC16160300807390</t>
  </si>
  <si>
    <t>Construccion De Cuartos Dormitorio - 293705</t>
  </si>
  <si>
    <t>293705</t>
  </si>
  <si>
    <t>YUC16160300807391</t>
  </si>
  <si>
    <t>Construccion De Techo Firme - 291378</t>
  </si>
  <si>
    <t>291378</t>
  </si>
  <si>
    <t>YUC16160300807394</t>
  </si>
  <si>
    <t>Construccion De Cuartos Dormitorio - 293420</t>
  </si>
  <si>
    <t>293420</t>
  </si>
  <si>
    <t>YUC16160300807396</t>
  </si>
  <si>
    <t>Construccion De Techo Firme - 290602</t>
  </si>
  <si>
    <t>290602</t>
  </si>
  <si>
    <t>YUC16160300807397</t>
  </si>
  <si>
    <t>Construccion De Techo Firme - 290469</t>
  </si>
  <si>
    <t>290469</t>
  </si>
  <si>
    <t>YUC16160300807398</t>
  </si>
  <si>
    <t>Construccion De Cuarto Para Baño - 281774</t>
  </si>
  <si>
    <t>281774</t>
  </si>
  <si>
    <t>YUC16160300807399</t>
  </si>
  <si>
    <t>Construccion De Cuartos Dormitorio - 282062</t>
  </si>
  <si>
    <t>282062</t>
  </si>
  <si>
    <t>YUC16160300807402</t>
  </si>
  <si>
    <t>Construccion De Cuarto Para Cocina - 289284</t>
  </si>
  <si>
    <t>289284</t>
  </si>
  <si>
    <t>YUC16160300807403</t>
  </si>
  <si>
    <t>Construccion De Cuartos Dormitorio - 289290</t>
  </si>
  <si>
    <t>289290</t>
  </si>
  <si>
    <t>YUC16160300807405</t>
  </si>
  <si>
    <t>Construccion De Cuarto Para Baño - 289261</t>
  </si>
  <si>
    <t>289261</t>
  </si>
  <si>
    <t>YUC16160300807407</t>
  </si>
  <si>
    <t>Construccion De Techo Firme - 290283</t>
  </si>
  <si>
    <t>290283</t>
  </si>
  <si>
    <t>YUC16160300807408</t>
  </si>
  <si>
    <t>Construccion De Cuarto Para Baño - 290269</t>
  </si>
  <si>
    <t>290269</t>
  </si>
  <si>
    <t>YUC16160300807409</t>
  </si>
  <si>
    <t>Construccion De Cuarto Para Baño - 281434</t>
  </si>
  <si>
    <t>281434</t>
  </si>
  <si>
    <t>YUC16160300807411</t>
  </si>
  <si>
    <t>Construccion De Techo Firme - 290698</t>
  </si>
  <si>
    <t>290698</t>
  </si>
  <si>
    <t>YUC16160300807412</t>
  </si>
  <si>
    <t>Construccion De Techo Firme - 290808</t>
  </si>
  <si>
    <t>290808</t>
  </si>
  <si>
    <t>YUC16160300807413</t>
  </si>
  <si>
    <t>Construccion De Techo Firme - 290510</t>
  </si>
  <si>
    <t>290510</t>
  </si>
  <si>
    <t>YUC16160300807414</t>
  </si>
  <si>
    <t>Construccion De Cuartos Dormitorio - 282222</t>
  </si>
  <si>
    <t>282222</t>
  </si>
  <si>
    <t>YUC16160300807415</t>
  </si>
  <si>
    <t>Construccion De Cuartos Dormitorio - 282199</t>
  </si>
  <si>
    <t>282199</t>
  </si>
  <si>
    <t>YUC16160300807416</t>
  </si>
  <si>
    <t>Construccion De Cuartos Dormitorio - 282094</t>
  </si>
  <si>
    <t>282094</t>
  </si>
  <si>
    <t>YUC16160300807417</t>
  </si>
  <si>
    <t>Construccion De Cuartos Dormitorio - 282061</t>
  </si>
  <si>
    <t>282061</t>
  </si>
  <si>
    <t>YUC16160300807418</t>
  </si>
  <si>
    <t>Construccion De Cuartos Dormitorio - 282081</t>
  </si>
  <si>
    <t>282081</t>
  </si>
  <si>
    <t>YUC16160300807419</t>
  </si>
  <si>
    <t>Construccion De Cuartos Dormitorio - 282077</t>
  </si>
  <si>
    <t>282077</t>
  </si>
  <si>
    <t>YUC16160300807420</t>
  </si>
  <si>
    <t>Construccion De Cuarto Para Baño - 288362</t>
  </si>
  <si>
    <t>288362</t>
  </si>
  <si>
    <t>YUC16160300807421</t>
  </si>
  <si>
    <t>Construccion De Cuartos Dormitorio - 289004</t>
  </si>
  <si>
    <t>289004</t>
  </si>
  <si>
    <t>YUC16160300807423</t>
  </si>
  <si>
    <t>Construccion De Cuarto Para Baño - 288984</t>
  </si>
  <si>
    <t>288984</t>
  </si>
  <si>
    <t>YUC16160300807427</t>
  </si>
  <si>
    <t>Construccion De Cuartos Dormitorio - 288288</t>
  </si>
  <si>
    <t>288288</t>
  </si>
  <si>
    <t>YUC16160300807429</t>
  </si>
  <si>
    <t>Construccion De Cuartos Dormitorio - 288430</t>
  </si>
  <si>
    <t>288430</t>
  </si>
  <si>
    <t>YUC16160300807434</t>
  </si>
  <si>
    <t>Construccion De Cuartos Dormitorio - 282238</t>
  </si>
  <si>
    <t>282238</t>
  </si>
  <si>
    <t>YUC16160300807435</t>
  </si>
  <si>
    <t>Construccion De Cuartos Dormitorio - 281518</t>
  </si>
  <si>
    <t>281518</t>
  </si>
  <si>
    <t>YUC16160300807436</t>
  </si>
  <si>
    <t>Construccion De Cuartos Dormitorio - 281138</t>
  </si>
  <si>
    <t>281138</t>
  </si>
  <si>
    <t>YUC16160300807437</t>
  </si>
  <si>
    <t>Construccion De Cuarto Para Baño - 281114</t>
  </si>
  <si>
    <t>281114</t>
  </si>
  <si>
    <t>YUC16160300807438</t>
  </si>
  <si>
    <t>Construccion De Techo Firme - 282326</t>
  </si>
  <si>
    <t>282326</t>
  </si>
  <si>
    <t>YUC16160300807439</t>
  </si>
  <si>
    <t>Construccion De Techo Firme - 282316</t>
  </si>
  <si>
    <t>282316</t>
  </si>
  <si>
    <t>YUC16160300807440</t>
  </si>
  <si>
    <t>Construccion De Cuartos Dormitorio - 282287</t>
  </si>
  <si>
    <t>282287</t>
  </si>
  <si>
    <t>YUC16160300807441</t>
  </si>
  <si>
    <t>Construccion De Techo Firme - 281125</t>
  </si>
  <si>
    <t>281125</t>
  </si>
  <si>
    <t>YUC16160300807442</t>
  </si>
  <si>
    <t>Construccion De Cuartos Dormitorio - 282269</t>
  </si>
  <si>
    <t>282269</t>
  </si>
  <si>
    <t>YUC16160300807445</t>
  </si>
  <si>
    <t>Construccion De Cuartos Dormitorio - 282307</t>
  </si>
  <si>
    <t>282307</t>
  </si>
  <si>
    <t>YUC16160300807446</t>
  </si>
  <si>
    <t>Construccion De Cuartos Dormitorio - 282258</t>
  </si>
  <si>
    <t>282258</t>
  </si>
  <si>
    <t>YUC16160300807448</t>
  </si>
  <si>
    <t>Construccion De Cuarto Para Baño - 281085</t>
  </si>
  <si>
    <t>281085</t>
  </si>
  <si>
    <t>YUC16160300807449</t>
  </si>
  <si>
    <t>Construccion De Cuarto Para Baño - 278977</t>
  </si>
  <si>
    <t>278977</t>
  </si>
  <si>
    <t>YUC16160300807451</t>
  </si>
  <si>
    <t>Construccion De Techo Firme - 273602</t>
  </si>
  <si>
    <t>273602</t>
  </si>
  <si>
    <t>YUC16160300807452</t>
  </si>
  <si>
    <t>Construccion De Cuarto Para Baño - 273494</t>
  </si>
  <si>
    <t>273494</t>
  </si>
  <si>
    <t>YUC16160300807453</t>
  </si>
  <si>
    <t>Construccion De Techo Firme - 279071</t>
  </si>
  <si>
    <t>279071</t>
  </si>
  <si>
    <t>YUC16160300807454</t>
  </si>
  <si>
    <t>Construccion De Techo Firme - 279009</t>
  </si>
  <si>
    <t>279009</t>
  </si>
  <si>
    <t>YUC16160300807455</t>
  </si>
  <si>
    <t>Construccion De Cuartos Dormitorio - 279678</t>
  </si>
  <si>
    <t>279678</t>
  </si>
  <si>
    <t>YUC16160300807456</t>
  </si>
  <si>
    <t>Construccion De Cuarto Para Baño - 279632</t>
  </si>
  <si>
    <t>279632</t>
  </si>
  <si>
    <t>YUC16160300807457</t>
  </si>
  <si>
    <t>Construccion De Cuarto Para Baño - 279300</t>
  </si>
  <si>
    <t>279300</t>
  </si>
  <si>
    <t>YUC16160300807459</t>
  </si>
  <si>
    <t>Construccion De Cuarto Para Baño - 281100</t>
  </si>
  <si>
    <t>281100</t>
  </si>
  <si>
    <t>YUC16160300807460</t>
  </si>
  <si>
    <t>Construccion De Cuartos Dormitorio - 279413</t>
  </si>
  <si>
    <t>279413</t>
  </si>
  <si>
    <t>YUC16160300807462</t>
  </si>
  <si>
    <t>Construccion De Cuarto Para Baño - 279049</t>
  </si>
  <si>
    <t>279049</t>
  </si>
  <si>
    <t>YUC16160300807467</t>
  </si>
  <si>
    <t>Construccion De Cuarto Para Baño - 278879</t>
  </si>
  <si>
    <t>278879</t>
  </si>
  <si>
    <t>YUC16160300807473</t>
  </si>
  <si>
    <t>Construccion De Cuartos Dormitorio - 278924</t>
  </si>
  <si>
    <t>278924</t>
  </si>
  <si>
    <t>YUC16160300807481</t>
  </si>
  <si>
    <t>Construccion De Techo Firme - 279521</t>
  </si>
  <si>
    <t>279521</t>
  </si>
  <si>
    <t>YUC16160300807482</t>
  </si>
  <si>
    <t>Construccion De Techo Firme - 279597</t>
  </si>
  <si>
    <t>279597</t>
  </si>
  <si>
    <t>YUC16160300807485</t>
  </si>
  <si>
    <t>Construccion De Cuarto Para Baño - 279472</t>
  </si>
  <si>
    <t>279472</t>
  </si>
  <si>
    <t>YUC16160300807486</t>
  </si>
  <si>
    <t>Construccion De Techo Firme - 279334</t>
  </si>
  <si>
    <t>279334</t>
  </si>
  <si>
    <t>YUC16160300807493</t>
  </si>
  <si>
    <t>Construccion De Cuartos Dormitorio - 273541</t>
  </si>
  <si>
    <t>273541</t>
  </si>
  <si>
    <t>YUC16160300807496</t>
  </si>
  <si>
    <t>Construccion De Techo Firme - 279147</t>
  </si>
  <si>
    <t>279147</t>
  </si>
  <si>
    <t>YUC16160300807497</t>
  </si>
  <si>
    <t>Construccion De Techo Firme - 279102</t>
  </si>
  <si>
    <t>279102</t>
  </si>
  <si>
    <t>YUC16160300807505</t>
  </si>
  <si>
    <t>Construccion De Cuarto Para Baño - 278954</t>
  </si>
  <si>
    <t>278954</t>
  </si>
  <si>
    <t>YUC16160300807507</t>
  </si>
  <si>
    <t>Construccion De Cuartos Dormitorio - 269739</t>
  </si>
  <si>
    <t>269739</t>
  </si>
  <si>
    <t>YUC16160300807509</t>
  </si>
  <si>
    <t>Construccion De Cuartos Dormitorio - 270039</t>
  </si>
  <si>
    <t>270039</t>
  </si>
  <si>
    <t>YUC16160300807510</t>
  </si>
  <si>
    <t>Construccion De Techo Firme - 269696</t>
  </si>
  <si>
    <t>269696</t>
  </si>
  <si>
    <t>YUC16160300807512</t>
  </si>
  <si>
    <t>Construccion De Cuarto Para Baño - 269673</t>
  </si>
  <si>
    <t>269673</t>
  </si>
  <si>
    <t>YUC16160300807513</t>
  </si>
  <si>
    <t>Construccion De Cuartos Dormitorio - 275630</t>
  </si>
  <si>
    <t>275630</t>
  </si>
  <si>
    <t>YUC16160300807514</t>
  </si>
  <si>
    <t>Construccion De Cuarto Para Baño - 275245</t>
  </si>
  <si>
    <t>275245</t>
  </si>
  <si>
    <t>YUC16160300807518</t>
  </si>
  <si>
    <t>Construccion De Cuarto Para Baño - 269283</t>
  </si>
  <si>
    <t>269283</t>
  </si>
  <si>
    <t>YUC16160300807519</t>
  </si>
  <si>
    <t>Construccion De Techo Firme - 269259</t>
  </si>
  <si>
    <t>269259</t>
  </si>
  <si>
    <t>YUC16160300807520</t>
  </si>
  <si>
    <t>Construccion De Cuarto Para Baño - 276396</t>
  </si>
  <si>
    <t>276396</t>
  </si>
  <si>
    <t>YUC16160300807524</t>
  </si>
  <si>
    <t>Construccion De Cuartos Dormitorio - 270511</t>
  </si>
  <si>
    <t>270511</t>
  </si>
  <si>
    <t>YUC16160300807526</t>
  </si>
  <si>
    <t>Construccion De Techo Firme - 269338</t>
  </si>
  <si>
    <t>269338</t>
  </si>
  <si>
    <t>YUC16160300807527</t>
  </si>
  <si>
    <t>Construccion De Cuarto Para Baño - 270448</t>
  </si>
  <si>
    <t>270448</t>
  </si>
  <si>
    <t>YUC16160300807528</t>
  </si>
  <si>
    <t>Construccion De Cuartos Dormitorio - 270423</t>
  </si>
  <si>
    <t>270423</t>
  </si>
  <si>
    <t>YUC16160300807529</t>
  </si>
  <si>
    <t>Construccion De Cuarto Para Baño - 270359</t>
  </si>
  <si>
    <t>270359</t>
  </si>
  <si>
    <t>YUC16160300807532</t>
  </si>
  <si>
    <t>Construccion De Cuarto Para Baño - 276287</t>
  </si>
  <si>
    <t>276287</t>
  </si>
  <si>
    <t>YUC16160300807534</t>
  </si>
  <si>
    <t>Construccion De Cuarto Para Baño - 279548</t>
  </si>
  <si>
    <t>279548</t>
  </si>
  <si>
    <t>YUC16160300807539</t>
  </si>
  <si>
    <t>Construccion De Cuartos Dormitorio - 269969</t>
  </si>
  <si>
    <t>269969</t>
  </si>
  <si>
    <t>YUC16160300807543</t>
  </si>
  <si>
    <t>Construccion De Cuarto Para Baño - 274976</t>
  </si>
  <si>
    <t>274976</t>
  </si>
  <si>
    <t>YUC16160300807544</t>
  </si>
  <si>
    <t>Construccion De Techo Firme - 274876</t>
  </si>
  <si>
    <t>274876</t>
  </si>
  <si>
    <t>YUC16160300807545</t>
  </si>
  <si>
    <t>Construccion De Cuartos Dormitorio - 273371</t>
  </si>
  <si>
    <t>273371</t>
  </si>
  <si>
    <t>YUC16160300807546</t>
  </si>
  <si>
    <t>Construccion De Techo Firme - 273691</t>
  </si>
  <si>
    <t>273691</t>
  </si>
  <si>
    <t>YUC16160300807547</t>
  </si>
  <si>
    <t>Construccion De Cuarto Para Baño - 275086</t>
  </si>
  <si>
    <t>275086</t>
  </si>
  <si>
    <t>YUC16160300807548</t>
  </si>
  <si>
    <t>Construccion De Techo Firme - 275039</t>
  </si>
  <si>
    <t>275039</t>
  </si>
  <si>
    <t>YUC16160300807549</t>
  </si>
  <si>
    <t>Construccion De Cuarto Para Baño - 274923</t>
  </si>
  <si>
    <t>274923</t>
  </si>
  <si>
    <t>YUC16160300807550</t>
  </si>
  <si>
    <t>Construccion De Cuartos Dormitorio - 276124</t>
  </si>
  <si>
    <t>276124</t>
  </si>
  <si>
    <t>YUC16160300807551</t>
  </si>
  <si>
    <t>Construccion De Techo Firme - 276225</t>
  </si>
  <si>
    <t>276225</t>
  </si>
  <si>
    <t>YUC16160300807552</t>
  </si>
  <si>
    <t>Construccion De Cuarto Para Baño - 276184</t>
  </si>
  <si>
    <t>276184</t>
  </si>
  <si>
    <t>YUC16160300807553</t>
  </si>
  <si>
    <t>Construccion De Cuartos Dormitorio - 275153</t>
  </si>
  <si>
    <t>275153</t>
  </si>
  <si>
    <t>YUC16160300807554</t>
  </si>
  <si>
    <t>Construccion De Cuarto Para Baño - 276042</t>
  </si>
  <si>
    <t>276042</t>
  </si>
  <si>
    <t>YUC16160300807555</t>
  </si>
  <si>
    <t>Construccion De Cuarto Para Baño - 275015</t>
  </si>
  <si>
    <t>275015</t>
  </si>
  <si>
    <t>YUC16160300807556</t>
  </si>
  <si>
    <t>Construccion De Techo Firme - 274904</t>
  </si>
  <si>
    <t>274904</t>
  </si>
  <si>
    <t>YUC16160300807557</t>
  </si>
  <si>
    <t>Construccion De Techo Firme - 273835</t>
  </si>
  <si>
    <t>273835</t>
  </si>
  <si>
    <t>YUC16160300807558</t>
  </si>
  <si>
    <t>Construccion De Techo Firme - 273898</t>
  </si>
  <si>
    <t>273898</t>
  </si>
  <si>
    <t>YUC16160300807559</t>
  </si>
  <si>
    <t>Construccion De Cuarto Para Baño - 273811</t>
  </si>
  <si>
    <t>273811</t>
  </si>
  <si>
    <t>YUC16160300807560</t>
  </si>
  <si>
    <t>Construccion De Cuartos Dormitorio - 273768</t>
  </si>
  <si>
    <t>273768</t>
  </si>
  <si>
    <t>YUC16160300807561</t>
  </si>
  <si>
    <t>Construccion De Cuarto Para Baño - 275906</t>
  </si>
  <si>
    <t>275906</t>
  </si>
  <si>
    <t>YUC16160300807562</t>
  </si>
  <si>
    <t>Construccion De Cuarto Para Cocina - 272356</t>
  </si>
  <si>
    <t>272356</t>
  </si>
  <si>
    <t>YUC16160300807563</t>
  </si>
  <si>
    <t>Construccion De Cuartos Dormitorio - 272830</t>
  </si>
  <si>
    <t>272830</t>
  </si>
  <si>
    <t>YUC16160300807564</t>
  </si>
  <si>
    <t>Construccion De Cuarto Para Baño - 272330</t>
  </si>
  <si>
    <t>272330</t>
  </si>
  <si>
    <t>YUC16160300807565</t>
  </si>
  <si>
    <t>Construccion De Cuarto Para Baño - 266418</t>
  </si>
  <si>
    <t>266418</t>
  </si>
  <si>
    <t>YUC16160300807566</t>
  </si>
  <si>
    <t>Construccion De Cuarto Para Baño - 266801</t>
  </si>
  <si>
    <t>266801</t>
  </si>
  <si>
    <t>YUC16160300807567</t>
  </si>
  <si>
    <t>Construccion De Techo Firme - 266362</t>
  </si>
  <si>
    <t>266362</t>
  </si>
  <si>
    <t>YUC16160300807568</t>
  </si>
  <si>
    <t>Construccion De Techo Firme - 266230</t>
  </si>
  <si>
    <t>266230</t>
  </si>
  <si>
    <t>YUC16160300807569</t>
  </si>
  <si>
    <t>Construccion De Cuartos Dormitorio - 272157</t>
  </si>
  <si>
    <t>272157</t>
  </si>
  <si>
    <t>YUC16160300807570</t>
  </si>
  <si>
    <t>Construccion De Techo Firme - 272107</t>
  </si>
  <si>
    <t>272107</t>
  </si>
  <si>
    <t>YUC16160300807571</t>
  </si>
  <si>
    <t>Construccion De Cuarto Para Baño - 271782</t>
  </si>
  <si>
    <t>271782</t>
  </si>
  <si>
    <t>YUC16160300807572</t>
  </si>
  <si>
    <t>Construccion De Cuarto Para Baño - 272077</t>
  </si>
  <si>
    <t>272077</t>
  </si>
  <si>
    <t>YUC16160300807573</t>
  </si>
  <si>
    <t>Construccion De Cuartos Dormitorio - 272031</t>
  </si>
  <si>
    <t>272031</t>
  </si>
  <si>
    <t>YUC16160300807574</t>
  </si>
  <si>
    <t>Construccion De Cuarto Para Baño - 272010</t>
  </si>
  <si>
    <t>272010</t>
  </si>
  <si>
    <t>YUC16160300807576</t>
  </si>
  <si>
    <t>Construccion De Cuartos Dormitorio - 265956</t>
  </si>
  <si>
    <t>265956</t>
  </si>
  <si>
    <t>YUC16160300807577</t>
  </si>
  <si>
    <t>Construccion De Techo Firme - 266301</t>
  </si>
  <si>
    <t>266301</t>
  </si>
  <si>
    <t>YUC16160300807578</t>
  </si>
  <si>
    <t>Construccion De Techo Firme - 265925</t>
  </si>
  <si>
    <t>265925</t>
  </si>
  <si>
    <t>YUC16160300807579</t>
  </si>
  <si>
    <t>Construccion De Cuartos Dormitorio - 271770</t>
  </si>
  <si>
    <t>271770</t>
  </si>
  <si>
    <t>YUC16160300807580</t>
  </si>
  <si>
    <t>Construccion De Cuarto Para Baño - 265894</t>
  </si>
  <si>
    <t>265894</t>
  </si>
  <si>
    <t>YUC16160300807581</t>
  </si>
  <si>
    <t>Construccion De Cuarto Para Cocina - 271695</t>
  </si>
  <si>
    <t>271695</t>
  </si>
  <si>
    <t>YUC16160300807582</t>
  </si>
  <si>
    <t>Construccion De Cuarto Para Baño - 271688</t>
  </si>
  <si>
    <t>271688</t>
  </si>
  <si>
    <t>YUC16160300807583</t>
  </si>
  <si>
    <t>Construccion De Techo Firme - 265602</t>
  </si>
  <si>
    <t>265602</t>
  </si>
  <si>
    <t>YUC16160300807584</t>
  </si>
  <si>
    <t>Construccion De Cuarto Para Baño - 265579</t>
  </si>
  <si>
    <t>265579</t>
  </si>
  <si>
    <t>YUC16160300807585</t>
  </si>
  <si>
    <t>Construccion De Techo Firme - 265561</t>
  </si>
  <si>
    <t>265561</t>
  </si>
  <si>
    <t>YUC16160300807586</t>
  </si>
  <si>
    <t>Construccion De Cuartos Dormitorio - 265881</t>
  </si>
  <si>
    <t>265881</t>
  </si>
  <si>
    <t>YUC16160300807587</t>
  </si>
  <si>
    <t>Construccion De Techo Firme - 273235</t>
  </si>
  <si>
    <t>273235</t>
  </si>
  <si>
    <t>YUC16160300807588</t>
  </si>
  <si>
    <t>Construccion De Cuartos Dormitorio - 273024</t>
  </si>
  <si>
    <t>273024</t>
  </si>
  <si>
    <t>YUC16160300807589</t>
  </si>
  <si>
    <t>Construccion De Cuarto Para Baño - 265627</t>
  </si>
  <si>
    <t>265627</t>
  </si>
  <si>
    <t>YUC16160300807590</t>
  </si>
  <si>
    <t>Construccion De Techo Firme - 266861</t>
  </si>
  <si>
    <t>266861</t>
  </si>
  <si>
    <t>YUC16160300807591</t>
  </si>
  <si>
    <t>Construccion De Cuartos Dormitorio - 266747</t>
  </si>
  <si>
    <t>266747</t>
  </si>
  <si>
    <t>YUC16160300807592</t>
  </si>
  <si>
    <t>Construccion De Cuarto Para Baño - 266710</t>
  </si>
  <si>
    <t>266710</t>
  </si>
  <si>
    <t>YUC16160300807593</t>
  </si>
  <si>
    <t>Construccion De Cuarto Para Baño - 272556</t>
  </si>
  <si>
    <t>272556</t>
  </si>
  <si>
    <t>YUC16160300807594</t>
  </si>
  <si>
    <t>Construccion De Cuarto Para Baño - 273870</t>
  </si>
  <si>
    <t>273870</t>
  </si>
  <si>
    <t>YUC16160300807595</t>
  </si>
  <si>
    <t>Construccion De Techo Firme - 272437</t>
  </si>
  <si>
    <t>272437</t>
  </si>
  <si>
    <t>YUC16160300807596</t>
  </si>
  <si>
    <t>Construccion De Techo Firme - 272237</t>
  </si>
  <si>
    <t>272237</t>
  </si>
  <si>
    <t>YUC16160300807597</t>
  </si>
  <si>
    <t>Construccion De Cuarto Para Baño - 270541</t>
  </si>
  <si>
    <t>270541</t>
  </si>
  <si>
    <t>YUC16160300807599</t>
  </si>
  <si>
    <t>Construccion De Cuarto Para Cocina - 271948</t>
  </si>
  <si>
    <t>271948</t>
  </si>
  <si>
    <t>YUC16160300807600</t>
  </si>
  <si>
    <t>Construccion De Cuartos Dormitorio - 271922</t>
  </si>
  <si>
    <t>271922</t>
  </si>
  <si>
    <t>YUC16160300807601</t>
  </si>
  <si>
    <t>Construccion De Cuarto Para Baño - 271827</t>
  </si>
  <si>
    <t>271827</t>
  </si>
  <si>
    <t>YUC16160300807602</t>
  </si>
  <si>
    <t>Construccion De Cuartos Dormitorio - 269914</t>
  </si>
  <si>
    <t>269914</t>
  </si>
  <si>
    <t>YUC16160300807603</t>
  </si>
  <si>
    <t>Construccion De Cuarto Para Baño - 269558</t>
  </si>
  <si>
    <t>269558</t>
  </si>
  <si>
    <t>YUC16160300807604</t>
  </si>
  <si>
    <t>Construccion De Cuartos Dormitorio - 269527</t>
  </si>
  <si>
    <t>269527</t>
  </si>
  <si>
    <t>YUC16160300807605</t>
  </si>
  <si>
    <t>Construccion De Techo Firme - 270123</t>
  </si>
  <si>
    <t>270123</t>
  </si>
  <si>
    <t>YUC16160300807606</t>
  </si>
  <si>
    <t>Construccion De Piso Firme - 269173</t>
  </si>
  <si>
    <t>269173</t>
  </si>
  <si>
    <t>YUC16160300807607</t>
  </si>
  <si>
    <t>Construccion De Cuartos Dormitorio - 271818</t>
  </si>
  <si>
    <t>271818</t>
  </si>
  <si>
    <t>YUC16160300807608</t>
  </si>
  <si>
    <t>Construccion De Cuartos Dormitorio - 269129</t>
  </si>
  <si>
    <t>269129</t>
  </si>
  <si>
    <t>YUC16160300807609</t>
  </si>
  <si>
    <t>Construccion De Techo Firme - 269487</t>
  </si>
  <si>
    <t>269487</t>
  </si>
  <si>
    <t>YUC16160300807610</t>
  </si>
  <si>
    <t>Construccion De Techo Firme - 269098</t>
  </si>
  <si>
    <t>269098</t>
  </si>
  <si>
    <t>YUC16160300807611</t>
  </si>
  <si>
    <t>Construccion De Cuartos Dormitorio - 269459</t>
  </si>
  <si>
    <t>269459</t>
  </si>
  <si>
    <t>YUC16160300807612</t>
  </si>
  <si>
    <t>Construccion De Techo Firme - 270665</t>
  </si>
  <si>
    <t>270665</t>
  </si>
  <si>
    <t>YUC16160300807613</t>
  </si>
  <si>
    <t>Construccion De Cuarto Para Baño - 269122</t>
  </si>
  <si>
    <t>269122</t>
  </si>
  <si>
    <t>YUC16160300807614</t>
  </si>
  <si>
    <t>Construccion De Cuarto Para Baño - 269419</t>
  </si>
  <si>
    <t>269419</t>
  </si>
  <si>
    <t>YUC16160300807615</t>
  </si>
  <si>
    <t>Construccion De Cuarto Para Baño - 272193</t>
  </si>
  <si>
    <t>272193</t>
  </si>
  <si>
    <t>YUC16160300807616</t>
  </si>
  <si>
    <t>Construccion De Cuarto Para Baño - 272273</t>
  </si>
  <si>
    <t>272273</t>
  </si>
  <si>
    <t>YUC16160300807617</t>
  </si>
  <si>
    <t>Construccion De Cuarto Para Baño - 269932</t>
  </si>
  <si>
    <t>269932</t>
  </si>
  <si>
    <t>YUC16160300807618</t>
  </si>
  <si>
    <t>Construccion De Cuartos Dormitorio - 272517</t>
  </si>
  <si>
    <t>272517</t>
  </si>
  <si>
    <t>YUC16160300807619</t>
  </si>
  <si>
    <t>Construccion De Cuartos Dormitorio - 270210</t>
  </si>
  <si>
    <t>270210</t>
  </si>
  <si>
    <t>YUC16160300807620</t>
  </si>
  <si>
    <t>Construccion De Cuarto Para Baño - 270189</t>
  </si>
  <si>
    <t>270189</t>
  </si>
  <si>
    <t>YUC16160300807621</t>
  </si>
  <si>
    <t>Construccion De Cuartos Dormitorio - 272378</t>
  </si>
  <si>
    <t>272378</t>
  </si>
  <si>
    <t>YUC16160300807622</t>
  </si>
  <si>
    <t>Construccion De Cuartos Dormitorio - 270724</t>
  </si>
  <si>
    <t>270724</t>
  </si>
  <si>
    <t>YUC16160300807623</t>
  </si>
  <si>
    <t>Construccion De Piso Firme - 269792</t>
  </si>
  <si>
    <t>269792</t>
  </si>
  <si>
    <t>YUC16160300807624</t>
  </si>
  <si>
    <t>Construccion De Techo Firme - 269780</t>
  </si>
  <si>
    <t>269780</t>
  </si>
  <si>
    <t>YUC16160300807625</t>
  </si>
  <si>
    <t>Construccion De Cuartos Dormitorio - 266907</t>
  </si>
  <si>
    <t>266907</t>
  </si>
  <si>
    <t>YUC16160300807626</t>
  </si>
  <si>
    <t>Construccion De Cuarto Para Baño - 266589</t>
  </si>
  <si>
    <t>266589</t>
  </si>
  <si>
    <t>YUC16160300807627</t>
  </si>
  <si>
    <t>Construccion De Techo Firme - 266188</t>
  </si>
  <si>
    <t>266188</t>
  </si>
  <si>
    <t>YUC16160300807628</t>
  </si>
  <si>
    <t>Construccion De Cuartos Dormitorio - 267040</t>
  </si>
  <si>
    <t>267040</t>
  </si>
  <si>
    <t>YUC16160300807629</t>
  </si>
  <si>
    <t>Construccion De Techo Firme - 266074</t>
  </si>
  <si>
    <t>266074</t>
  </si>
  <si>
    <t>YUC16160300807630</t>
  </si>
  <si>
    <t>Construccion De Techo Firme - 266127</t>
  </si>
  <si>
    <t>266127</t>
  </si>
  <si>
    <t>YUC16160300807631</t>
  </si>
  <si>
    <t>Construccion De Piso Firme - 265734</t>
  </si>
  <si>
    <t>265734</t>
  </si>
  <si>
    <t>YUC16160300807633</t>
  </si>
  <si>
    <t>Construccion De Techo Firme - 267113</t>
  </si>
  <si>
    <t>267113</t>
  </si>
  <si>
    <t>YUC16160300807634</t>
  </si>
  <si>
    <t>Construccion De Cuartos Dormitorio - 267090</t>
  </si>
  <si>
    <t>267090</t>
  </si>
  <si>
    <t>YUC16160300807636</t>
  </si>
  <si>
    <t>Construccion De Cuartos Dormitorio - 265685</t>
  </si>
  <si>
    <t>265685</t>
  </si>
  <si>
    <t>YUC16160300807637</t>
  </si>
  <si>
    <t>Construccion De Cuartos Dormitorio - 266608</t>
  </si>
  <si>
    <t>266608</t>
  </si>
  <si>
    <t>YUC16160300807638</t>
  </si>
  <si>
    <t>Construccion De Cuartos Dormitorio - 264318</t>
  </si>
  <si>
    <t>264318</t>
  </si>
  <si>
    <t>YUC16160300807639</t>
  </si>
  <si>
    <t>Construccion De Cuartos Dormitorio - 264517</t>
  </si>
  <si>
    <t>264517</t>
  </si>
  <si>
    <t>YUC16160300807640</t>
  </si>
  <si>
    <t>Construccion De Techo Firme - 264487</t>
  </si>
  <si>
    <t>264487</t>
  </si>
  <si>
    <t>YUC16160300807641</t>
  </si>
  <si>
    <t>Construccion De Cuartos Dormitorio - 264368</t>
  </si>
  <si>
    <t>264368</t>
  </si>
  <si>
    <t>YUC16160300807642</t>
  </si>
  <si>
    <t>Construccion De Cuartos Dormitorio - 263827</t>
  </si>
  <si>
    <t>263827</t>
  </si>
  <si>
    <t>YUC16160300807643</t>
  </si>
  <si>
    <t>Construccion De Cuarto Para Baño - 263825</t>
  </si>
  <si>
    <t>263825</t>
  </si>
  <si>
    <t>YUC16160300807644</t>
  </si>
  <si>
    <t>Construccion De Cuarto Para Baño - 263996</t>
  </si>
  <si>
    <t>263996</t>
  </si>
  <si>
    <t>YUC16160300807645</t>
  </si>
  <si>
    <t>Construccion De Cuartos Dormitorio - 263783</t>
  </si>
  <si>
    <t>263783</t>
  </si>
  <si>
    <t>YUC16160300807646</t>
  </si>
  <si>
    <t>Construccion De Cuartos Dormitorio - 263625</t>
  </si>
  <si>
    <t>263625</t>
  </si>
  <si>
    <t>YUC16160300807647</t>
  </si>
  <si>
    <t>Construccion De Cuarto Para Baño - 263541</t>
  </si>
  <si>
    <t>263541</t>
  </si>
  <si>
    <t>YUC16160300807648</t>
  </si>
  <si>
    <t>Construccion De Techo Firme - 263514</t>
  </si>
  <si>
    <t>263514</t>
  </si>
  <si>
    <t>YUC16160300807649</t>
  </si>
  <si>
    <t>Construccion De Cuarto Para Baño - 263513</t>
  </si>
  <si>
    <t>263513</t>
  </si>
  <si>
    <t>YUC16160300807650</t>
  </si>
  <si>
    <t>Construccion De Cuartos Dormitorio - 264707</t>
  </si>
  <si>
    <t>264707</t>
  </si>
  <si>
    <t>YUC16160300807651</t>
  </si>
  <si>
    <t>Construccion De Cuartos Dormitorio - 264743</t>
  </si>
  <si>
    <t>264743</t>
  </si>
  <si>
    <t>YUC16160300807652</t>
  </si>
  <si>
    <t>Construccion De Cuartos Dormitorio - 264254</t>
  </si>
  <si>
    <t>264254</t>
  </si>
  <si>
    <t>YUC16160300807653</t>
  </si>
  <si>
    <t>Construccion De Cuarto Para Baño - 264088</t>
  </si>
  <si>
    <t>264088</t>
  </si>
  <si>
    <t>YUC16160300807654</t>
  </si>
  <si>
    <t>Construccion De Cuarto Para Baño - 264018</t>
  </si>
  <si>
    <t>264018</t>
  </si>
  <si>
    <t>YUC16160300807655</t>
  </si>
  <si>
    <t>Construccion De Cuarto Para Baño - 263887</t>
  </si>
  <si>
    <t>263887</t>
  </si>
  <si>
    <t>YUC16160300807656</t>
  </si>
  <si>
    <t>Construccion De Cuarto Para Baño - 264041</t>
  </si>
  <si>
    <t>264041</t>
  </si>
  <si>
    <t>YUC16160300807657</t>
  </si>
  <si>
    <t>Construccion De Techo Firme - 263873</t>
  </si>
  <si>
    <t>263873</t>
  </si>
  <si>
    <t>YUC16160300807660</t>
  </si>
  <si>
    <t>Construccion De Cuartos Dormitorio - 263655</t>
  </si>
  <si>
    <t>263655</t>
  </si>
  <si>
    <t>YUC16160300807661</t>
  </si>
  <si>
    <t>Construccion De Cuarto Para Baño - 263644</t>
  </si>
  <si>
    <t>263644</t>
  </si>
  <si>
    <t>YUC16160300807662</t>
  </si>
  <si>
    <t>Construccion De Cuarto Para Baño - 263572</t>
  </si>
  <si>
    <t>263572</t>
  </si>
  <si>
    <t>YUC16160300807666</t>
  </si>
  <si>
    <t>Construccion De Techo Firme - 263726</t>
  </si>
  <si>
    <t>263726</t>
  </si>
  <si>
    <t>YUC16160300807667</t>
  </si>
  <si>
    <t>Construccion De Cuarto Para Baño - 263720</t>
  </si>
  <si>
    <t>263720</t>
  </si>
  <si>
    <t>YUC16160300807703</t>
  </si>
  <si>
    <t>Construccion De Comedor Comunitario - 235838</t>
  </si>
  <si>
    <t>235838</t>
  </si>
  <si>
    <t>YUC16160300807709</t>
  </si>
  <si>
    <t>Construccion De Cuartos Dormitorio - 223698</t>
  </si>
  <si>
    <t>223698</t>
  </si>
  <si>
    <t>YUC16160300807710</t>
  </si>
  <si>
    <t>Construccion De Cuartos Dormitorio - 214715</t>
  </si>
  <si>
    <t>214715</t>
  </si>
  <si>
    <t>YUC16160300807711</t>
  </si>
  <si>
    <t>Construccion De Techo Firme - 214707</t>
  </si>
  <si>
    <t>214707</t>
  </si>
  <si>
    <t>YUC16160300807712</t>
  </si>
  <si>
    <t>Construccion De Cuartos Dormitorio - 214686</t>
  </si>
  <si>
    <t>214686</t>
  </si>
  <si>
    <t>YUC16160300807713</t>
  </si>
  <si>
    <t>Construccion De Cuarto Para Baño - 214680</t>
  </si>
  <si>
    <t>214680</t>
  </si>
  <si>
    <t>YUC16160300807714</t>
  </si>
  <si>
    <t>Equipamiento Del Centro Municipal De Fomento Al Auto Empleo Centro Municipal De Emprendedores - 225928</t>
  </si>
  <si>
    <t>225928</t>
  </si>
  <si>
    <t>YUC16160300807715</t>
  </si>
  <si>
    <t>Construccion De Techo Firme - 224140</t>
  </si>
  <si>
    <t>224140</t>
  </si>
  <si>
    <t>YUC16160300807717</t>
  </si>
  <si>
    <t>Construccion De Cuartos Dormitorio - 215800</t>
  </si>
  <si>
    <t>215800</t>
  </si>
  <si>
    <t>YUC16160300807718</t>
  </si>
  <si>
    <t>Construccion De Cuarto Para Baño - 215792</t>
  </si>
  <si>
    <t>215792</t>
  </si>
  <si>
    <t>YUC16160300807719</t>
  </si>
  <si>
    <t>Construccion De Cuarto Para Baño - 215763</t>
  </si>
  <si>
    <t>215763</t>
  </si>
  <si>
    <t>YUC16160300807720</t>
  </si>
  <si>
    <t>Construccion De Cuartos Dormitorio - 215761</t>
  </si>
  <si>
    <t>215761</t>
  </si>
  <si>
    <t>YUC16160300807721</t>
  </si>
  <si>
    <t>Construccion De Cuarto Para Baño - 215716</t>
  </si>
  <si>
    <t>215716</t>
  </si>
  <si>
    <t>YUC16160300807722</t>
  </si>
  <si>
    <t>Construccion De Cuarto Para Baño - 215735</t>
  </si>
  <si>
    <t>215735</t>
  </si>
  <si>
    <t>YUC16160300807723</t>
  </si>
  <si>
    <t>Construccion De Techo Firme - 215724</t>
  </si>
  <si>
    <t>215724</t>
  </si>
  <si>
    <t>YUC16160300807724</t>
  </si>
  <si>
    <t>Construccion De Cuartos Dormitorio - 215683</t>
  </si>
  <si>
    <t>215683</t>
  </si>
  <si>
    <t>YUC16160300807725</t>
  </si>
  <si>
    <t>Construccion De Cuarto Para Baño - 215673</t>
  </si>
  <si>
    <t>215673</t>
  </si>
  <si>
    <t>YUC16160300807726</t>
  </si>
  <si>
    <t>Construccion De Cuarto Para Baño - 215635</t>
  </si>
  <si>
    <t>215635</t>
  </si>
  <si>
    <t>YUC16160300807727</t>
  </si>
  <si>
    <t>Construccion De Techo Firme - 215624</t>
  </si>
  <si>
    <t>215624</t>
  </si>
  <si>
    <t>YUC16160300807728</t>
  </si>
  <si>
    <t>Construccion De Cuarto Para Baño - 215613</t>
  </si>
  <si>
    <t>215613</t>
  </si>
  <si>
    <t>YUC16160300807729</t>
  </si>
  <si>
    <t>Construccion De Techo Firme - 209622</t>
  </si>
  <si>
    <t>209622</t>
  </si>
  <si>
    <t>YUC16160300807730</t>
  </si>
  <si>
    <t>Construccion De Cuarto Para Baño - 209606</t>
  </si>
  <si>
    <t>209606</t>
  </si>
  <si>
    <t>YUC16160300807731</t>
  </si>
  <si>
    <t>Construccion De Cuartos Dormitorio - 209255</t>
  </si>
  <si>
    <t>209255</t>
  </si>
  <si>
    <t>YUC16160300807732</t>
  </si>
  <si>
    <t>Construccion De Cuartos Dormitorio - 209237</t>
  </si>
  <si>
    <t>209237</t>
  </si>
  <si>
    <t>YUC16160300807733</t>
  </si>
  <si>
    <t>Construccion De Cuartos Dormitorio - 209232</t>
  </si>
  <si>
    <t>209232</t>
  </si>
  <si>
    <t>YUC16160300807734</t>
  </si>
  <si>
    <t>Construccion De Cuartos Dormitorio - 215560</t>
  </si>
  <si>
    <t>215560</t>
  </si>
  <si>
    <t>YUC16160300807735</t>
  </si>
  <si>
    <t>Construccion De Cuarto Para Baño - 215524</t>
  </si>
  <si>
    <t>215524</t>
  </si>
  <si>
    <t>YUC16160300807736</t>
  </si>
  <si>
    <t>Construccion De Cuartos Dormitorio - 215515</t>
  </si>
  <si>
    <t>215515</t>
  </si>
  <si>
    <t>YUC16160300807737</t>
  </si>
  <si>
    <t>Construccion De Cuarto Para Baño - 215503</t>
  </si>
  <si>
    <t>215503</t>
  </si>
  <si>
    <t>YUC16160300807738</t>
  </si>
  <si>
    <t>Construccion De Techo Firme - 215492</t>
  </si>
  <si>
    <t>215492</t>
  </si>
  <si>
    <t>YUC16160300807739</t>
  </si>
  <si>
    <t>Construccion De Cuarto Para Baño - 215486</t>
  </si>
  <si>
    <t>215486</t>
  </si>
  <si>
    <t>YUC16160300807740</t>
  </si>
  <si>
    <t>Construccion De Techo Firme - 215539</t>
  </si>
  <si>
    <t>215539</t>
  </si>
  <si>
    <t>YUC16160300807741</t>
  </si>
  <si>
    <t>Construccion De Cuartos Dormitorio - 215640</t>
  </si>
  <si>
    <t>215640</t>
  </si>
  <si>
    <t>YUC16160300807742</t>
  </si>
  <si>
    <t>Construccion De Cuartos Dormitorio - 215589</t>
  </si>
  <si>
    <t>215589</t>
  </si>
  <si>
    <t>YUC16160300807743</t>
  </si>
  <si>
    <t>Construccion De Cuarto Para Baño - 215579</t>
  </si>
  <si>
    <t>215579</t>
  </si>
  <si>
    <t>YUC16160300807744</t>
  </si>
  <si>
    <t>Construccion De Cuartos Dormitorio - 215570</t>
  </si>
  <si>
    <t>215570</t>
  </si>
  <si>
    <t>YUC16160300807745</t>
  </si>
  <si>
    <t>Construccion De Techo Firme - 215567</t>
  </si>
  <si>
    <t>215567</t>
  </si>
  <si>
    <t>YUC16160300807746</t>
  </si>
  <si>
    <t>Construccion De Cuarto Para Baño - 214950</t>
  </si>
  <si>
    <t>214950</t>
  </si>
  <si>
    <t>YUC16160300807747</t>
  </si>
  <si>
    <t>Construccion De Cuarto Para Baño - 214403</t>
  </si>
  <si>
    <t>214403</t>
  </si>
  <si>
    <t>YUC16160300807748</t>
  </si>
  <si>
    <t>Construccion De Cuarto Para Baño - 214450</t>
  </si>
  <si>
    <t>214450</t>
  </si>
  <si>
    <t>YUC16160300807749</t>
  </si>
  <si>
    <t>Construccion De Cuarto Para Baño - 214350</t>
  </si>
  <si>
    <t>214350</t>
  </si>
  <si>
    <t>YUC16160300807750</t>
  </si>
  <si>
    <t>Construccion De Cuarto Para Baño - 214333</t>
  </si>
  <si>
    <t>214333</t>
  </si>
  <si>
    <t>YUC16160300807751</t>
  </si>
  <si>
    <t>Construccion De Techo Firme - 214265</t>
  </si>
  <si>
    <t>214265</t>
  </si>
  <si>
    <t>YUC16160300807752</t>
  </si>
  <si>
    <t>Construccion De Cuarto Para Baño - 214747</t>
  </si>
  <si>
    <t>214747</t>
  </si>
  <si>
    <t>YUC16160300807753</t>
  </si>
  <si>
    <t>Construccion De Cuarto Para Baño - 214744</t>
  </si>
  <si>
    <t>214744</t>
  </si>
  <si>
    <t>YUC16160300807754</t>
  </si>
  <si>
    <t>Construccion De Cuarto Para Baño - 214572</t>
  </si>
  <si>
    <t>214572</t>
  </si>
  <si>
    <t>YUC16160300807755</t>
  </si>
  <si>
    <t>Construccion De Cuarto Para Baño - 214563</t>
  </si>
  <si>
    <t>214563</t>
  </si>
  <si>
    <t>YUC16160300807757</t>
  </si>
  <si>
    <t>Construccion De Cuartos Dormitorio - 214735</t>
  </si>
  <si>
    <t>214735</t>
  </si>
  <si>
    <t>YUC16160300807758</t>
  </si>
  <si>
    <t>Construccion De Cuartos Dormitorio - 214865</t>
  </si>
  <si>
    <t>214865</t>
  </si>
  <si>
    <t>YUC16160300807759</t>
  </si>
  <si>
    <t>Construccion De Cuartos Dormitorio - 214858</t>
  </si>
  <si>
    <t>214858</t>
  </si>
  <si>
    <t>YUC16160300807760</t>
  </si>
  <si>
    <t>Construccion De Cuarto Para Baño - 215848</t>
  </si>
  <si>
    <t>215848</t>
  </si>
  <si>
    <t>YUC16160300807761</t>
  </si>
  <si>
    <t>Construccion De Cuartos Dormitorio - 215837</t>
  </si>
  <si>
    <t>215837</t>
  </si>
  <si>
    <t>YUC16160300807762</t>
  </si>
  <si>
    <t>Construccion De Cuarto Para Baño - 215786</t>
  </si>
  <si>
    <t>215786</t>
  </si>
  <si>
    <t>YUC16160300807763</t>
  </si>
  <si>
    <t>Construccion De Cuarto Para Cocina - 215782</t>
  </si>
  <si>
    <t>215782</t>
  </si>
  <si>
    <t>YUC16160300807764</t>
  </si>
  <si>
    <t>Construccion De Cuartos Dormitorio - 214813</t>
  </si>
  <si>
    <t>214813</t>
  </si>
  <si>
    <t>YUC16160300807765</t>
  </si>
  <si>
    <t>Construccion De Techo Firme - 210405</t>
  </si>
  <si>
    <t>210405</t>
  </si>
  <si>
    <t>YUC16160300807766</t>
  </si>
  <si>
    <t>Construccion De Techo Firme - 210383</t>
  </si>
  <si>
    <t>210383</t>
  </si>
  <si>
    <t>YUC16160300807768</t>
  </si>
  <si>
    <t>Construccion De Cuartos Dormitorio - 210354</t>
  </si>
  <si>
    <t>210354</t>
  </si>
  <si>
    <t>YUC16160300807769</t>
  </si>
  <si>
    <t>Construccion De Cuartos Dormitorio - 210340</t>
  </si>
  <si>
    <t>210340</t>
  </si>
  <si>
    <t>YUC16160300807771</t>
  </si>
  <si>
    <t>Construccion De Cuarto Para Baño - 210326</t>
  </si>
  <si>
    <t>210326</t>
  </si>
  <si>
    <t>YUC16160300807772</t>
  </si>
  <si>
    <t>Construccion De Cuartos Dormitorio - 210307</t>
  </si>
  <si>
    <t>210307</t>
  </si>
  <si>
    <t>YUC16160300807777</t>
  </si>
  <si>
    <t>Construccion De Cuarto Para Baño - 210373</t>
  </si>
  <si>
    <t>210373</t>
  </si>
  <si>
    <t>YUC16160300807779</t>
  </si>
  <si>
    <t>Construccion De Techo Firme - 210310</t>
  </si>
  <si>
    <t>210310</t>
  </si>
  <si>
    <t>YUC16160300807780</t>
  </si>
  <si>
    <t>Fortalecimiento De Los Servicios Digitales Hacia El Ciudadano En Merida Yucatan - 211858</t>
  </si>
  <si>
    <t>211858</t>
  </si>
  <si>
    <t>YUC16160300807785</t>
  </si>
  <si>
    <t>Construccion De Cuarto Para Baño - 214843</t>
  </si>
  <si>
    <t>214843</t>
  </si>
  <si>
    <t>YUC16160300807786</t>
  </si>
  <si>
    <t>Construccion De Techo Firme - 214819</t>
  </si>
  <si>
    <t>214819</t>
  </si>
  <si>
    <t>YUC16160300807789</t>
  </si>
  <si>
    <t>Construccion De Cuarto Para Baño - 210780</t>
  </si>
  <si>
    <t>210780</t>
  </si>
  <si>
    <t>YUC16160300807797</t>
  </si>
  <si>
    <t>Construccion De Techo Firme - 209936</t>
  </si>
  <si>
    <t>209936</t>
  </si>
  <si>
    <t>YUC16160300807798</t>
  </si>
  <si>
    <t>Construccion De Cuarto Para Baño - 209737</t>
  </si>
  <si>
    <t>209737</t>
  </si>
  <si>
    <t>YUC16160300807799</t>
  </si>
  <si>
    <t>Construccion De Cuartos Dormitorio - 209735</t>
  </si>
  <si>
    <t>209735</t>
  </si>
  <si>
    <t>YUC16160300807802</t>
  </si>
  <si>
    <t>Construccion De Cuartos Dormitorio - 209885</t>
  </si>
  <si>
    <t>209885</t>
  </si>
  <si>
    <t>YUC16160300807804</t>
  </si>
  <si>
    <t>Construccion De Cuartos Dormitorio - 209711</t>
  </si>
  <si>
    <t>209711</t>
  </si>
  <si>
    <t>YUC16160300807806</t>
  </si>
  <si>
    <t>Construccion De Cuartos Dormitorio - 210204</t>
  </si>
  <si>
    <t>210204</t>
  </si>
  <si>
    <t>YUC16160300807807</t>
  </si>
  <si>
    <t>Construccion De Cuartos Dormitorio - 209861</t>
  </si>
  <si>
    <t>209861</t>
  </si>
  <si>
    <t>YUC16160300807808</t>
  </si>
  <si>
    <t>Construccion De Cuartos Dormitorio - 209699</t>
  </si>
  <si>
    <t>209699</t>
  </si>
  <si>
    <t>YUC16160300807809</t>
  </si>
  <si>
    <t>Construccion De Techo Firme - 209694</t>
  </si>
  <si>
    <t>209694</t>
  </si>
  <si>
    <t>YUC16160300807810</t>
  </si>
  <si>
    <t>Construccion De Cuartos Dormitorio - 210195</t>
  </si>
  <si>
    <t>210195</t>
  </si>
  <si>
    <t>YUC16160300807812</t>
  </si>
  <si>
    <t>Construccion De Cuarto Para Baño - 210175</t>
  </si>
  <si>
    <t>210175</t>
  </si>
  <si>
    <t>YUC16160300807814</t>
  </si>
  <si>
    <t>Construccion De Cuartos Dormitorio - 209847</t>
  </si>
  <si>
    <t>209847</t>
  </si>
  <si>
    <t>YUC16160300807815</t>
  </si>
  <si>
    <t>Construccion De Cuarto Para Baño - 209192</t>
  </si>
  <si>
    <t>209192</t>
  </si>
  <si>
    <t>YUC16160300807817</t>
  </si>
  <si>
    <t>Construccion De Cuartos Dormitorio - 209826</t>
  </si>
  <si>
    <t>209826</t>
  </si>
  <si>
    <t>YUC16160300807818</t>
  </si>
  <si>
    <t>Construccion De Cuarto Para Cocina - 209174</t>
  </si>
  <si>
    <t>209174</t>
  </si>
  <si>
    <t>YUC16160300807819</t>
  </si>
  <si>
    <t>Construccion De Cuartos Dormitorio - 209811</t>
  </si>
  <si>
    <t>209811</t>
  </si>
  <si>
    <t>YUC16160300807820</t>
  </si>
  <si>
    <t>Construccion De Cuartos Dormitorio - 209219</t>
  </si>
  <si>
    <t>209219</t>
  </si>
  <si>
    <t>YUC16160300807821</t>
  </si>
  <si>
    <t>Construccion De Cuartos Dormitorio - 209169</t>
  </si>
  <si>
    <t>209169</t>
  </si>
  <si>
    <t>YUC16160300807823</t>
  </si>
  <si>
    <t>Construccion De Cuartos Dormitorio - 210158</t>
  </si>
  <si>
    <t>210158</t>
  </si>
  <si>
    <t>YUC16160300807827</t>
  </si>
  <si>
    <t>Construccion De Cuartos Dormitorio - 210147</t>
  </si>
  <si>
    <t>210147</t>
  </si>
  <si>
    <t>YUC16160300807829</t>
  </si>
  <si>
    <t>Construccion De Cuarto Para Baño - 209954</t>
  </si>
  <si>
    <t>209954</t>
  </si>
  <si>
    <t>YUC16160300807833</t>
  </si>
  <si>
    <t>Construccion De Cuartos Dormitorio - 209943</t>
  </si>
  <si>
    <t>209943</t>
  </si>
  <si>
    <t>YUC16160300807837</t>
  </si>
  <si>
    <t>Construccion De Cuartos Dormitorio - 210235</t>
  </si>
  <si>
    <t>210235</t>
  </si>
  <si>
    <t>YUC16160300807845</t>
  </si>
  <si>
    <t>Construccion De Cuarto Para Baño - 207800</t>
  </si>
  <si>
    <t>207800</t>
  </si>
  <si>
    <t>YUC16160300807848</t>
  </si>
  <si>
    <t>Construccion De Cuartos Dormitorio - 207773</t>
  </si>
  <si>
    <t>207773</t>
  </si>
  <si>
    <t>YUC16160300807852</t>
  </si>
  <si>
    <t>Construccion De Cuartos Dormitorio - 207610</t>
  </si>
  <si>
    <t>207610</t>
  </si>
  <si>
    <t>YUC16160300807865</t>
  </si>
  <si>
    <t>Construccion De Piso Firme - 209071</t>
  </si>
  <si>
    <t>209071</t>
  </si>
  <si>
    <t>YUC16160300807867</t>
  </si>
  <si>
    <t>Construccion De Cuartos Dormitorio - 209791</t>
  </si>
  <si>
    <t>209791</t>
  </si>
  <si>
    <t>YUC16160300807868</t>
  </si>
  <si>
    <t>Construccion De Cuartos Dormitorio - 209784</t>
  </si>
  <si>
    <t>209784</t>
  </si>
  <si>
    <t>YUC16160300807900</t>
  </si>
  <si>
    <t>Construccion De Cuarto Para Baño - 202442</t>
  </si>
  <si>
    <t>202442</t>
  </si>
  <si>
    <t>YUC16160300807943</t>
  </si>
  <si>
    <t>Construccion De Rejilla De Drenaje Pluvial - 201332</t>
  </si>
  <si>
    <t>201332</t>
  </si>
  <si>
    <t>YUC16160300807962</t>
  </si>
  <si>
    <t>Construccion De Sistema De Drenaje Pluvial - 200798</t>
  </si>
  <si>
    <t>200798</t>
  </si>
  <si>
    <t>YUC16160300807963</t>
  </si>
  <si>
    <t>Construccion De Cuartos Dormitorio - 200780</t>
  </si>
  <si>
    <t>200780</t>
  </si>
  <si>
    <t>YUC16160300807970</t>
  </si>
  <si>
    <t>Construccion De Cuartos Dormitorio - 200493</t>
  </si>
  <si>
    <t>200493</t>
  </si>
  <si>
    <t>YUC16160300807972</t>
  </si>
  <si>
    <t>Construccion De Techo Firme - 200427</t>
  </si>
  <si>
    <t>200427</t>
  </si>
  <si>
    <t>YUC16160300807974</t>
  </si>
  <si>
    <t>Construccion De Cuartos Dormitorio - 200423</t>
  </si>
  <si>
    <t>200423</t>
  </si>
  <si>
    <t>YUC16160300807987</t>
  </si>
  <si>
    <t>Construccion De Cuarto Para Baño - 199108</t>
  </si>
  <si>
    <t>199108</t>
  </si>
  <si>
    <t>YUC16160300807988</t>
  </si>
  <si>
    <t>Construccion De Techo Firme - 199101</t>
  </si>
  <si>
    <t>199101</t>
  </si>
  <si>
    <t>YUC16160300807998</t>
  </si>
  <si>
    <t>Construccion De Cuartos Dormitorio - 199776</t>
  </si>
  <si>
    <t>199776</t>
  </si>
  <si>
    <t>YUC16160300808002</t>
  </si>
  <si>
    <t>Construccion De Cuartos Dormitorio - 199511</t>
  </si>
  <si>
    <t>199511</t>
  </si>
  <si>
    <t>YUC16160300808010</t>
  </si>
  <si>
    <t>Construccion De Calle - 329544</t>
  </si>
  <si>
    <t>329544</t>
  </si>
  <si>
    <t>YUC16160300808013</t>
  </si>
  <si>
    <t>Construccion De Techo Firme - 321924</t>
  </si>
  <si>
    <t>321924</t>
  </si>
  <si>
    <t>YUC16160300808015</t>
  </si>
  <si>
    <t>Construccion De Calle - 328718</t>
  </si>
  <si>
    <t>328718</t>
  </si>
  <si>
    <t>YUC16160300808019</t>
  </si>
  <si>
    <t>Construccion De Guarniciones Y Banquetas - 329923</t>
  </si>
  <si>
    <t>329923</t>
  </si>
  <si>
    <t>YUC16160300808021</t>
  </si>
  <si>
    <t>Construccion De Techo Firme - 321779</t>
  </si>
  <si>
    <t>321779</t>
  </si>
  <si>
    <t>YUC16160300808023</t>
  </si>
  <si>
    <t>Construccion De Techo Firme - 322013</t>
  </si>
  <si>
    <t>322013</t>
  </si>
  <si>
    <t>YUC16160300808025</t>
  </si>
  <si>
    <t>Construccion De Calle - 328175</t>
  </si>
  <si>
    <t>328175</t>
  </si>
  <si>
    <t>YUC16160300808026</t>
  </si>
  <si>
    <t>Construccion De Sistema De Drenaje Pluvial - 329727</t>
  </si>
  <si>
    <t>329727</t>
  </si>
  <si>
    <t>YUC16160300808027</t>
  </si>
  <si>
    <t>Construccion De Sistema De Drenaje Pluvial - 329693</t>
  </si>
  <si>
    <t>329693</t>
  </si>
  <si>
    <t>YUC16160300808028</t>
  </si>
  <si>
    <t>Construccion De Guarniciones Y Banquetas - 329999</t>
  </si>
  <si>
    <t>329999</t>
  </si>
  <si>
    <t>YUC16160300808031</t>
  </si>
  <si>
    <t>Construccion De Techo Firme - 317694</t>
  </si>
  <si>
    <t>317694</t>
  </si>
  <si>
    <t>YUC16160300808033</t>
  </si>
  <si>
    <t>Construccion De Cuartos Dormitorio - 322102</t>
  </si>
  <si>
    <t>322102</t>
  </si>
  <si>
    <t>YUC16160300808034</t>
  </si>
  <si>
    <t>Construccion De Cuartos Dormitorio - 330790</t>
  </si>
  <si>
    <t>330790</t>
  </si>
  <si>
    <t>YUC16160300808035</t>
  </si>
  <si>
    <t>Construccion De Cuarto Para Baño - 330760</t>
  </si>
  <si>
    <t>330760</t>
  </si>
  <si>
    <t>YUC16160300808036</t>
  </si>
  <si>
    <t>Construccion De Cuartos Dormitorio - 332563</t>
  </si>
  <si>
    <t>332563</t>
  </si>
  <si>
    <t>YUC16160300808037</t>
  </si>
  <si>
    <t>Construccion De Techo Firme - 330812</t>
  </si>
  <si>
    <t>330812</t>
  </si>
  <si>
    <t>YUC16160300808038</t>
  </si>
  <si>
    <t>Construccion De Cuarto Para Baño - 292511</t>
  </si>
  <si>
    <t>292511</t>
  </si>
  <si>
    <t>YUC16160300808039</t>
  </si>
  <si>
    <t>Construccion De Cuarto Para Baño - 292469</t>
  </si>
  <si>
    <t>292469</t>
  </si>
  <si>
    <t>YUC16160300808040</t>
  </si>
  <si>
    <t>Construccion De Techo Firme - 296876</t>
  </si>
  <si>
    <t>296876</t>
  </si>
  <si>
    <t>YUC16160300808041</t>
  </si>
  <si>
    <t>Construccion De Cuarto Para Baño - 292523</t>
  </si>
  <si>
    <t>292523</t>
  </si>
  <si>
    <t>YUC16160300808042</t>
  </si>
  <si>
    <t>Construccion De Cuarto Para Baño - 294475</t>
  </si>
  <si>
    <t>294475</t>
  </si>
  <si>
    <t>YUC16160300808043</t>
  </si>
  <si>
    <t>Construccion De Cuarto Para Baño - 294530</t>
  </si>
  <si>
    <t>294530</t>
  </si>
  <si>
    <t>YUC16160300808044</t>
  </si>
  <si>
    <t>Construccion De Cuartos Dormitorio - 293393</t>
  </si>
  <si>
    <t>293393</t>
  </si>
  <si>
    <t>YUC16160300808045</t>
  </si>
  <si>
    <t>Construccion De Cuarto Para Baño - 288911</t>
  </si>
  <si>
    <t>288911</t>
  </si>
  <si>
    <t>YUC16160300808046</t>
  </si>
  <si>
    <t>Construccion De Cuarto Para Baño - 294440</t>
  </si>
  <si>
    <t>294440</t>
  </si>
  <si>
    <t>YUC16160300808047</t>
  </si>
  <si>
    <t>Construccion De Cuartos Dormitorio - 293467</t>
  </si>
  <si>
    <t>293467</t>
  </si>
  <si>
    <t>YUC16160300808048</t>
  </si>
  <si>
    <t>Construccion De Techo Firme - 289159</t>
  </si>
  <si>
    <t>289159</t>
  </si>
  <si>
    <t>YUC16160300808049</t>
  </si>
  <si>
    <t>Construccion De Cuarto Para Cocina - 289117</t>
  </si>
  <si>
    <t>289117</t>
  </si>
  <si>
    <t>YUC16160300808050</t>
  </si>
  <si>
    <t>Construccion De Cuartos Dormitorio - 289030</t>
  </si>
  <si>
    <t>289030</t>
  </si>
  <si>
    <t>YUC16160300808051</t>
  </si>
  <si>
    <t>Construccion De Cuarto Para Baño - 289070</t>
  </si>
  <si>
    <t>289070</t>
  </si>
  <si>
    <t>YUC16160300808052</t>
  </si>
  <si>
    <t>Construccion De Cuarto Para Baño - 288982</t>
  </si>
  <si>
    <t>288982</t>
  </si>
  <si>
    <t>YUC16160300808053</t>
  </si>
  <si>
    <t>Construccion De Cuartos Dormitorio - 288951</t>
  </si>
  <si>
    <t>288951</t>
  </si>
  <si>
    <t>YUC16160300808092</t>
  </si>
  <si>
    <t>Construccion De Cuarto Para Baño - 294322</t>
  </si>
  <si>
    <t>294322</t>
  </si>
  <si>
    <t>YUC16160300808093</t>
  </si>
  <si>
    <t>Construccion De Cuartos Dormitorio - 289148</t>
  </si>
  <si>
    <t>289148</t>
  </si>
  <si>
    <t>YUC16160300808128</t>
  </si>
  <si>
    <t>Construccion De Sistema De Drenaje Pluvial - 196813</t>
  </si>
  <si>
    <t>196813</t>
  </si>
  <si>
    <t>YUC16160300808136</t>
  </si>
  <si>
    <t>Construccion De Cuarto Para Baño - 349739</t>
  </si>
  <si>
    <t>349739</t>
  </si>
  <si>
    <t>YUC16160300808137</t>
  </si>
  <si>
    <t>Construccion De Cuartos Dormitorio - 349902</t>
  </si>
  <si>
    <t>349902</t>
  </si>
  <si>
    <t>YUC16160300808138</t>
  </si>
  <si>
    <t>Construccion De Cuarto Para Baño - 292460</t>
  </si>
  <si>
    <t>292460</t>
  </si>
  <si>
    <t>YUC16160300808139</t>
  </si>
  <si>
    <t>Construccion De Techo Firme - 297132</t>
  </si>
  <si>
    <t>297132</t>
  </si>
  <si>
    <t>YUC16160300808140</t>
  </si>
  <si>
    <t>Construccion De Techo Firme - 297075</t>
  </si>
  <si>
    <t>297075</t>
  </si>
  <si>
    <t>YUC16160300808141</t>
  </si>
  <si>
    <t>Construccion De Cuartos Dormitorio - 287250</t>
  </si>
  <si>
    <t>287250</t>
  </si>
  <si>
    <t>YUC16160300808142</t>
  </si>
  <si>
    <t>Construccion De Cuartos Dormitorio - 293492</t>
  </si>
  <si>
    <t>293492</t>
  </si>
  <si>
    <t>YUC16160300808143</t>
  </si>
  <si>
    <t>Construccion De Cuarto Para Baño - 292382</t>
  </si>
  <si>
    <t>292382</t>
  </si>
  <si>
    <t>YUC16160300808144</t>
  </si>
  <si>
    <t>Construccion De Cuarto Para Baño - 292442</t>
  </si>
  <si>
    <t>292442</t>
  </si>
  <si>
    <t>YUC16160300808145</t>
  </si>
  <si>
    <t>Construccion De Cuarto Para Baño - 292399</t>
  </si>
  <si>
    <t>292399</t>
  </si>
  <si>
    <t>YUC16160300808146</t>
  </si>
  <si>
    <t>Construccion De Cuarto Para Baño - 287194</t>
  </si>
  <si>
    <t>287194</t>
  </si>
  <si>
    <t>YUC16160300808148</t>
  </si>
  <si>
    <t>Construccion De Calle - 327856</t>
  </si>
  <si>
    <t>327856</t>
  </si>
  <si>
    <t>YUC16160300808168</t>
  </si>
  <si>
    <t>Construccion De Techo Firme - 349376</t>
  </si>
  <si>
    <t>349376</t>
  </si>
  <si>
    <t>YUC16160300808169</t>
  </si>
  <si>
    <t>Construccion De Cuartos Dormitorio - 293667</t>
  </si>
  <si>
    <t>293667</t>
  </si>
  <si>
    <t>YUC16160300808170</t>
  </si>
  <si>
    <t>Construccion De Cuartos Dormitorio - 293635</t>
  </si>
  <si>
    <t>293635</t>
  </si>
  <si>
    <t>YUC16160300808171</t>
  </si>
  <si>
    <t>Construccion De Cuarto Para Baño - 294391</t>
  </si>
  <si>
    <t>294391</t>
  </si>
  <si>
    <t>YUC16160300808172</t>
  </si>
  <si>
    <t>Construccion De Cuarto Para Baño - 287571</t>
  </si>
  <si>
    <t>287571</t>
  </si>
  <si>
    <t>YUC16160300808173</t>
  </si>
  <si>
    <t>Construccion De Cuarto Para Baño - 287550</t>
  </si>
  <si>
    <t>287550</t>
  </si>
  <si>
    <t>YUC16160300808180</t>
  </si>
  <si>
    <t>Construccion De Cuartos Dormitorio - 197200</t>
  </si>
  <si>
    <t>197200</t>
  </si>
  <si>
    <t>YUC16160300808181</t>
  </si>
  <si>
    <t>Construccion De Techo Firme - 197238</t>
  </si>
  <si>
    <t>197238</t>
  </si>
  <si>
    <t>YUC16160300808182</t>
  </si>
  <si>
    <t>Construccion De Techo Firme - 197232</t>
  </si>
  <si>
    <t>197232</t>
  </si>
  <si>
    <t>YUC16160300808183</t>
  </si>
  <si>
    <t>Construccion De Cuartos Dormitorio - 197171</t>
  </si>
  <si>
    <t>197171</t>
  </si>
  <si>
    <t>YUC16160300808184</t>
  </si>
  <si>
    <t>Construccion De Cuarto Para Baño - 197127</t>
  </si>
  <si>
    <t>197127</t>
  </si>
  <si>
    <t>YUC16160300808185</t>
  </si>
  <si>
    <t>Construccion De Cuarto Para Baño - 197091</t>
  </si>
  <si>
    <t>197091</t>
  </si>
  <si>
    <t>YUC16160300808231</t>
  </si>
  <si>
    <t>Construccion De Cuartos Dormitorio - 327094</t>
  </si>
  <si>
    <t>327094</t>
  </si>
  <si>
    <t>YUC16160300808232</t>
  </si>
  <si>
    <t>Construccion De Cuarto Para Baño - 325346</t>
  </si>
  <si>
    <t>325346</t>
  </si>
  <si>
    <t>YUC16160300808233</t>
  </si>
  <si>
    <t>Construccion De Cuartos Dormitorio - 324828</t>
  </si>
  <si>
    <t>324828</t>
  </si>
  <si>
    <t>YUC16160300808234</t>
  </si>
  <si>
    <t>Construccion De Techo Firme - 324932</t>
  </si>
  <si>
    <t>324932</t>
  </si>
  <si>
    <t>YUC16160300808235</t>
  </si>
  <si>
    <t>Construccion De Cuarto Para Baño - 324719</t>
  </si>
  <si>
    <t>324719</t>
  </si>
  <si>
    <t>YUC16160300808236</t>
  </si>
  <si>
    <t>Construccion De Techo Firme - 324984</t>
  </si>
  <si>
    <t>324984</t>
  </si>
  <si>
    <t>YUC16160300808237</t>
  </si>
  <si>
    <t>Construccion De Techo Firme - 324686</t>
  </si>
  <si>
    <t>324686</t>
  </si>
  <si>
    <t>YUC16160300808238</t>
  </si>
  <si>
    <t>Construccion De Cuarto Para Baño - 324457</t>
  </si>
  <si>
    <t>324457</t>
  </si>
  <si>
    <t>YUC16160300808239</t>
  </si>
  <si>
    <t>Construccion De Cuarto Para Baño - 325385</t>
  </si>
  <si>
    <t>325385</t>
  </si>
  <si>
    <t>YUC16160300808328</t>
  </si>
  <si>
    <t>Construccion De Cuarto Para Baño - 325563</t>
  </si>
  <si>
    <t>325563</t>
  </si>
  <si>
    <t>YUC16160300808329</t>
  </si>
  <si>
    <t>Construccion De Cuarto Para Baño - 326854</t>
  </si>
  <si>
    <t>326854</t>
  </si>
  <si>
    <t>YUC16160300808330</t>
  </si>
  <si>
    <t>Construccion De Techo Firme - 324522</t>
  </si>
  <si>
    <t>324522</t>
  </si>
  <si>
    <t>YUC16160300808331</t>
  </si>
  <si>
    <t>Construccion De Cuartos Dormitorio - 325134</t>
  </si>
  <si>
    <t>325134</t>
  </si>
  <si>
    <t>YUC16160300808332</t>
  </si>
  <si>
    <t>Construccion De Techo Firme - 324637</t>
  </si>
  <si>
    <t>324637</t>
  </si>
  <si>
    <t>YUC16160300808333</t>
  </si>
  <si>
    <t>Construccion De Cuarto Para Baño - 324497</t>
  </si>
  <si>
    <t>324497</t>
  </si>
  <si>
    <t>YUC16160300808334</t>
  </si>
  <si>
    <t>Construccion De Techo Firme - 324591</t>
  </si>
  <si>
    <t>324591</t>
  </si>
  <si>
    <t>YUC16160300808335</t>
  </si>
  <si>
    <t>Construccion De Cuartos Dormitorio - 325082</t>
  </si>
  <si>
    <t>325082</t>
  </si>
  <si>
    <t>YUC16160300808336</t>
  </si>
  <si>
    <t>Construccion De Techo Firme - 324878</t>
  </si>
  <si>
    <t>324878</t>
  </si>
  <si>
    <t>YUC16160300808337</t>
  </si>
  <si>
    <t>Construccion De Cuartos Dormitorio - 325018</t>
  </si>
  <si>
    <t>325018</t>
  </si>
  <si>
    <t>YUC16160300808338</t>
  </si>
  <si>
    <t>Construccion De Cuarto Para Baño - 325171</t>
  </si>
  <si>
    <t>325171</t>
  </si>
  <si>
    <t>YUC16160300808345</t>
  </si>
  <si>
    <t>Construccion De Cuartos Dormitorio - 290399</t>
  </si>
  <si>
    <t>290399</t>
  </si>
  <si>
    <t>YUC16160300808346</t>
  </si>
  <si>
    <t>Construccion De Cuarto Para Baño - 290352</t>
  </si>
  <si>
    <t>290352</t>
  </si>
  <si>
    <t>YUC16160300808351</t>
  </si>
  <si>
    <t>Construccion De Cuarto Para Baño - 198044</t>
  </si>
  <si>
    <t>198044</t>
  </si>
  <si>
    <t>YUC16160300808352</t>
  </si>
  <si>
    <t>Construccion De Cuartos Dormitorio - 198001</t>
  </si>
  <si>
    <t>198001</t>
  </si>
  <si>
    <t>YUC16160300808353</t>
  </si>
  <si>
    <t>Construccion De Techo Firme - 295673</t>
  </si>
  <si>
    <t>295673</t>
  </si>
  <si>
    <t>YUC16160300808354</t>
  </si>
  <si>
    <t>Construccion De Techo Firme - 296010</t>
  </si>
  <si>
    <t>296010</t>
  </si>
  <si>
    <t>YUC16160300808355</t>
  </si>
  <si>
    <t>Construccion De Techo Firme - 295600</t>
  </si>
  <si>
    <t>295600</t>
  </si>
  <si>
    <t>YUC16160300808356</t>
  </si>
  <si>
    <t>Construccion De Techo Firme - 295573</t>
  </si>
  <si>
    <t>295573</t>
  </si>
  <si>
    <t>YUC16160300808357</t>
  </si>
  <si>
    <t>Construccion De Techo Firme - 295488</t>
  </si>
  <si>
    <t>295488</t>
  </si>
  <si>
    <t>YUC16160300808358</t>
  </si>
  <si>
    <t>Construccion De Techo Firme - 296145</t>
  </si>
  <si>
    <t>296145</t>
  </si>
  <si>
    <t>YUC16160300808359</t>
  </si>
  <si>
    <t>Construccion De Cuarto Para Baño - 298993</t>
  </si>
  <si>
    <t>298993</t>
  </si>
  <si>
    <t>YUC16160300808360</t>
  </si>
  <si>
    <t>Construccion De Cuarto Para Baño - 292240</t>
  </si>
  <si>
    <t>292240</t>
  </si>
  <si>
    <t>YUC16160300808362</t>
  </si>
  <si>
    <t>Construccion De Cuarto Para Baño - 292278</t>
  </si>
  <si>
    <t>292278</t>
  </si>
  <si>
    <t>YUC16160300808364</t>
  </si>
  <si>
    <t>Construccion De Cuarto Para Baño - 292476</t>
  </si>
  <si>
    <t>292476</t>
  </si>
  <si>
    <t>YUC16160300808366</t>
  </si>
  <si>
    <t>Construccion De Cuarto Para Baño - 292210</t>
  </si>
  <si>
    <t>292210</t>
  </si>
  <si>
    <t>YUC16160300808369</t>
  </si>
  <si>
    <t>Construccion De Cuarto Para Baño - 298150</t>
  </si>
  <si>
    <t>298150</t>
  </si>
  <si>
    <t>YUC16160300808370</t>
  </si>
  <si>
    <t>Construccion De Techo Firme - 296190</t>
  </si>
  <si>
    <t>296190</t>
  </si>
  <si>
    <t>YUC16160300808371</t>
  </si>
  <si>
    <t>Construccion De Techo Firme - 295414</t>
  </si>
  <si>
    <t>295414</t>
  </si>
  <si>
    <t>YUC16160300808372</t>
  </si>
  <si>
    <t>Construccion De Cuarto Para Baño - 287319</t>
  </si>
  <si>
    <t>287319</t>
  </si>
  <si>
    <t>YUC16160300808373</t>
  </si>
  <si>
    <t>Construccion De Cuarto Para Baño - 287285</t>
  </si>
  <si>
    <t>287285</t>
  </si>
  <si>
    <t>YUC16160300808374</t>
  </si>
  <si>
    <t>Construccion De Cuarto Para Baño - 287471</t>
  </si>
  <si>
    <t>287471</t>
  </si>
  <si>
    <t>YUC16160300808375</t>
  </si>
  <si>
    <t>Construccion De Cuarto Para Baño - 287418</t>
  </si>
  <si>
    <t>287418</t>
  </si>
  <si>
    <t>YUC16160300808376</t>
  </si>
  <si>
    <t>Construccion De Cuartos Dormitorio - 287397</t>
  </si>
  <si>
    <t>287397</t>
  </si>
  <si>
    <t>YUC16160300808377</t>
  </si>
  <si>
    <t>Construccion De Cuarto Para Baño - 287334</t>
  </si>
  <si>
    <t>287334</t>
  </si>
  <si>
    <t>YUC16160300808378</t>
  </si>
  <si>
    <t>Construccion De Cuarto Para Baño - 287378</t>
  </si>
  <si>
    <t>287378</t>
  </si>
  <si>
    <t>YUC16160300808381</t>
  </si>
  <si>
    <t>Construccion De Cuartos Dormitorio - 291906</t>
  </si>
  <si>
    <t>291906</t>
  </si>
  <si>
    <t>YUC16160300808382</t>
  </si>
  <si>
    <t>Construccion De Cuarto Para Baño - 291969</t>
  </si>
  <si>
    <t>291969</t>
  </si>
  <si>
    <t>YUC16160300808384</t>
  </si>
  <si>
    <t>Construccion De Cuartos Dormitorio - 287356</t>
  </si>
  <si>
    <t>287356</t>
  </si>
  <si>
    <t>YUC16160300808385</t>
  </si>
  <si>
    <t>Construccion De Cuartos Dormitorio - 289225</t>
  </si>
  <si>
    <t>289225</t>
  </si>
  <si>
    <t>YUC16160300808386</t>
  </si>
  <si>
    <t>Construccion De Techo Firme - 289370</t>
  </si>
  <si>
    <t>289370</t>
  </si>
  <si>
    <t>YUC16160300808387</t>
  </si>
  <si>
    <t>Construccion De Cuartos Dormitorio - 289364</t>
  </si>
  <si>
    <t>289364</t>
  </si>
  <si>
    <t>YUC16160300808388</t>
  </si>
  <si>
    <t>Construccion De Cuartos Dormitorio - 289192</t>
  </si>
  <si>
    <t>289192</t>
  </si>
  <si>
    <t>YUC16160300808389</t>
  </si>
  <si>
    <t>Construccion De Techo Firme - 290157</t>
  </si>
  <si>
    <t>290157</t>
  </si>
  <si>
    <t>YUC16160300808390</t>
  </si>
  <si>
    <t>Construccion De Cuartos Dormitorio - 288329</t>
  </si>
  <si>
    <t>288329</t>
  </si>
  <si>
    <t>YUC16160300808391</t>
  </si>
  <si>
    <t>Construccion De Piso Firme - 290142</t>
  </si>
  <si>
    <t>290142</t>
  </si>
  <si>
    <t>YUC16160300808392</t>
  </si>
  <si>
    <t>Construccion De Cuarto Para Baño - 287495</t>
  </si>
  <si>
    <t>287495</t>
  </si>
  <si>
    <t>YUC16160300808393</t>
  </si>
  <si>
    <t>Construccion De Techo Firme - 287494</t>
  </si>
  <si>
    <t>287494</t>
  </si>
  <si>
    <t>YUC16160300808394</t>
  </si>
  <si>
    <t>Construccion De Cuartos Dormitorio - 281132</t>
  </si>
  <si>
    <t>281132</t>
  </si>
  <si>
    <t>YUC16160300808406</t>
  </si>
  <si>
    <t>Construccion De Cuarto Para Baño - 228276</t>
  </si>
  <si>
    <t>228276</t>
  </si>
  <si>
    <t>YUC16160300808407</t>
  </si>
  <si>
    <t>Construccion De Cuarto Para Baño - 198319</t>
  </si>
  <si>
    <t>198319</t>
  </si>
  <si>
    <t>YUC16160300808408</t>
  </si>
  <si>
    <t>Construccion De Cuartos Dormitorio - 198310</t>
  </si>
  <si>
    <t>198310</t>
  </si>
  <si>
    <t>YUC16160300808409</t>
  </si>
  <si>
    <t>Construccion De Cuartos Dormitorio - 198187</t>
  </si>
  <si>
    <t>198187</t>
  </si>
  <si>
    <t>YUC16160300808410</t>
  </si>
  <si>
    <t>Construccion De Cuarto Para Baño - 198272</t>
  </si>
  <si>
    <t>198272</t>
  </si>
  <si>
    <t>YUC16160300808411</t>
  </si>
  <si>
    <t>Construccion De Cuartos Dormitorio - 198246</t>
  </si>
  <si>
    <t>198246</t>
  </si>
  <si>
    <t>YUC16160300808412</t>
  </si>
  <si>
    <t>Construccion De Cuarto Para Baño - 198208</t>
  </si>
  <si>
    <t>198208</t>
  </si>
  <si>
    <t>YUC16160300808413</t>
  </si>
  <si>
    <t>Construccion De Cuarto Para Baño - 198137</t>
  </si>
  <si>
    <t>198137</t>
  </si>
  <si>
    <t>YUC16160300808414</t>
  </si>
  <si>
    <t>Construccion De Cuarto Para Baño - 198071</t>
  </si>
  <si>
    <t>198071</t>
  </si>
  <si>
    <t>YUC16160300808415</t>
  </si>
  <si>
    <t>Construccion De Cuarto Para Cocina - 198155</t>
  </si>
  <si>
    <t>198155</t>
  </si>
  <si>
    <t>YUC16160300808416</t>
  </si>
  <si>
    <t>Construccion De Cuartos Dormitorio - 358760</t>
  </si>
  <si>
    <t>358760</t>
  </si>
  <si>
    <t>YUC16160300808418</t>
  </si>
  <si>
    <t>Construccion De Techo Firme - 358102</t>
  </si>
  <si>
    <t>358102</t>
  </si>
  <si>
    <t>YUC16160300808420</t>
  </si>
  <si>
    <t>Construccion De Cuarto Para Cocina - 358393</t>
  </si>
  <si>
    <t>358393</t>
  </si>
  <si>
    <t>YUC16160300808421</t>
  </si>
  <si>
    <t>Construccion De Cuartos Dormitorio - 358294</t>
  </si>
  <si>
    <t>358294</t>
  </si>
  <si>
    <t>YUC16160300808422</t>
  </si>
  <si>
    <t>Construccion De Cuarto Para Baño - 357812</t>
  </si>
  <si>
    <t>357812</t>
  </si>
  <si>
    <t>YUC16160300808423</t>
  </si>
  <si>
    <t>Construccion De Cuarto Para Baño - 357108</t>
  </si>
  <si>
    <t>357108</t>
  </si>
  <si>
    <t>YUC16160300808424</t>
  </si>
  <si>
    <t>Construccion De Cuartos Dormitorio - 358511</t>
  </si>
  <si>
    <t>358511</t>
  </si>
  <si>
    <t>YUC16160300808426</t>
  </si>
  <si>
    <t>Construccion De Cuarto Para Baño - 358602</t>
  </si>
  <si>
    <t>358602</t>
  </si>
  <si>
    <t>YUC16160300808427</t>
  </si>
  <si>
    <t>Construccion De Cuarto Para Baño - 358221</t>
  </si>
  <si>
    <t>358221</t>
  </si>
  <si>
    <t>YUC16160300808449</t>
  </si>
  <si>
    <t>Construccion De Comedor Escolar - 238060</t>
  </si>
  <si>
    <t>238060</t>
  </si>
  <si>
    <t>YUC16160300808452</t>
  </si>
  <si>
    <t>Construccion De Cuarto Para Baño - 214559</t>
  </si>
  <si>
    <t>214559</t>
  </si>
  <si>
    <t>YUC16160300808453</t>
  </si>
  <si>
    <t>Construccion De Techo Firme - 214546</t>
  </si>
  <si>
    <t>214546</t>
  </si>
  <si>
    <t>YUC16160300808454</t>
  </si>
  <si>
    <t>Construccion De Cuartos Dormitorio - 214530</t>
  </si>
  <si>
    <t>214530</t>
  </si>
  <si>
    <t>YUC16160300808455</t>
  </si>
  <si>
    <t>Construccion De Techo Firme - 214405</t>
  </si>
  <si>
    <t>214405</t>
  </si>
  <si>
    <t>YUC16160300808456</t>
  </si>
  <si>
    <t>Construccion De Cuarto Para Baño - 214600</t>
  </si>
  <si>
    <t>214600</t>
  </si>
  <si>
    <t>YUC16160300808457</t>
  </si>
  <si>
    <t>Construccion De Cuarto Para Baño - 214372</t>
  </si>
  <si>
    <t>214372</t>
  </si>
  <si>
    <t>YUC16160300808458</t>
  </si>
  <si>
    <t>Construccion De Techo Firme - 214454</t>
  </si>
  <si>
    <t>214454</t>
  </si>
  <si>
    <t>YUC16160300808459</t>
  </si>
  <si>
    <t>Construccion De Cuarto Para Baño - 214436</t>
  </si>
  <si>
    <t>214436</t>
  </si>
  <si>
    <t>YUC16160300808460</t>
  </si>
  <si>
    <t>Construccion De Cuarto Para Baño - 214300</t>
  </si>
  <si>
    <t>214300</t>
  </si>
  <si>
    <t>YUC16160300808461</t>
  </si>
  <si>
    <t>Construccion De Cuartos Dormitorio - 214580</t>
  </si>
  <si>
    <t>214580</t>
  </si>
  <si>
    <t>YUC16160300808462</t>
  </si>
  <si>
    <t>Construccion De Cuarto Para Baño - 214507</t>
  </si>
  <si>
    <t>214507</t>
  </si>
  <si>
    <t>YUC16160300808464</t>
  </si>
  <si>
    <t>Construccion De Cuartos Dormitorio - 291823</t>
  </si>
  <si>
    <t>291823</t>
  </si>
  <si>
    <t>YUC16160300808465</t>
  </si>
  <si>
    <t>Construccion De Cuartos Dormitorio - 287440</t>
  </si>
  <si>
    <t>287440</t>
  </si>
  <si>
    <t>YUC16160300808466</t>
  </si>
  <si>
    <t>Construccion De Techo Firme - 294843</t>
  </si>
  <si>
    <t>294843</t>
  </si>
  <si>
    <t>YUC16160300808467</t>
  </si>
  <si>
    <t>Construccion De Cuarto Para Baño - 287408</t>
  </si>
  <si>
    <t>287408</t>
  </si>
  <si>
    <t>YUC16160300808469</t>
  </si>
  <si>
    <t>Construccion De Cuartos Dormitorio - 291848</t>
  </si>
  <si>
    <t>291848</t>
  </si>
  <si>
    <t>YUC16160300808470</t>
  </si>
  <si>
    <t>Construccion De Cuarto Para Cocina - 288363</t>
  </si>
  <si>
    <t>288363</t>
  </si>
  <si>
    <t>YUC16160300808471</t>
  </si>
  <si>
    <t>Construccion De Cuarto Para Baño - 288226</t>
  </si>
  <si>
    <t>288226</t>
  </si>
  <si>
    <t>YUC16160300808472</t>
  </si>
  <si>
    <t>Construccion De Cuartos Dormitorio - 288409</t>
  </si>
  <si>
    <t>288409</t>
  </si>
  <si>
    <t>YUC16160300808473</t>
  </si>
  <si>
    <t>Construccion De Cuarto Para Baño - 288289</t>
  </si>
  <si>
    <t>288289</t>
  </si>
  <si>
    <t>YUC16160300808474</t>
  </si>
  <si>
    <t>Construccion De Piso Firme - 287097</t>
  </si>
  <si>
    <t>287097</t>
  </si>
  <si>
    <t>YUC16160300808475</t>
  </si>
  <si>
    <t>Construccion De Cuarto Para Baño - 287091</t>
  </si>
  <si>
    <t>287091</t>
  </si>
  <si>
    <t>YUC16160300808478</t>
  </si>
  <si>
    <t>Construccion De Cuarto Para Baño - 228241</t>
  </si>
  <si>
    <t>228241</t>
  </si>
  <si>
    <t>YUC16160300808479</t>
  </si>
  <si>
    <t>Construccion De Cuarto Para Baño - 199454</t>
  </si>
  <si>
    <t>199454</t>
  </si>
  <si>
    <t>YUC16160300808480</t>
  </si>
  <si>
    <t>Construccion De Cuarto Para Baño - 199315</t>
  </si>
  <si>
    <t>199315</t>
  </si>
  <si>
    <t>YUC16160300808481</t>
  </si>
  <si>
    <t>Construccion De Cuartos Dormitorio - 199289</t>
  </si>
  <si>
    <t>199289</t>
  </si>
  <si>
    <t>YUC16160300808482</t>
  </si>
  <si>
    <t>Construccion De Cuarto Para Baño - 198366</t>
  </si>
  <si>
    <t>198366</t>
  </si>
  <si>
    <t>YUC16160300808483</t>
  </si>
  <si>
    <t>Construccion De Cuarto Para Baño - 199488</t>
  </si>
  <si>
    <t>199488</t>
  </si>
  <si>
    <t>YUC16160300808484</t>
  </si>
  <si>
    <t>Construccion De Techo Firme - 199421</t>
  </si>
  <si>
    <t>199421</t>
  </si>
  <si>
    <t>YUC16160300808485</t>
  </si>
  <si>
    <t>Construccion De Cuarto Para Cocina - 199409</t>
  </si>
  <si>
    <t>199409</t>
  </si>
  <si>
    <t>YUC16160300808486</t>
  </si>
  <si>
    <t>Construccion De Cuarto Para Baño - 199392</t>
  </si>
  <si>
    <t>199392</t>
  </si>
  <si>
    <t>YUC16160300808487</t>
  </si>
  <si>
    <t>Construccion De Cuarto Para Baño - 199267</t>
  </si>
  <si>
    <t>199267</t>
  </si>
  <si>
    <t>YUC16160300808488</t>
  </si>
  <si>
    <t>Construccion De Cuartos Dormitorio - 199478</t>
  </si>
  <si>
    <t>199478</t>
  </si>
  <si>
    <t>YUC16160300808489</t>
  </si>
  <si>
    <t>Construccion De Cuarto Para Cocina - 199466</t>
  </si>
  <si>
    <t>199466</t>
  </si>
  <si>
    <t>YUC16160300808490</t>
  </si>
  <si>
    <t>Construccion De Cuartos Dormitorio - 199357</t>
  </si>
  <si>
    <t>199357</t>
  </si>
  <si>
    <t>YUC16160300808491</t>
  </si>
  <si>
    <t>Construccion De Techo Firme - 199329</t>
  </si>
  <si>
    <t>199329</t>
  </si>
  <si>
    <t>YUC16160300808492</t>
  </si>
  <si>
    <t>Construccion De Cuarto Para Baño - 349645</t>
  </si>
  <si>
    <t>349645</t>
  </si>
  <si>
    <t>YUC16160300808493</t>
  </si>
  <si>
    <t>Construccion De Cuartos Dormitorio - 351386</t>
  </si>
  <si>
    <t>351386</t>
  </si>
  <si>
    <t>YUC16160300808494</t>
  </si>
  <si>
    <t>Construccion De Cuarto Para Baño - 349450</t>
  </si>
  <si>
    <t>349450</t>
  </si>
  <si>
    <t>YUC16160300808495</t>
  </si>
  <si>
    <t>Construccion De Cuartos Dormitorio - 349082</t>
  </si>
  <si>
    <t>349082</t>
  </si>
  <si>
    <t>YUC16160300808496</t>
  </si>
  <si>
    <t>Construccion De Cuarto Para Baño - 349558</t>
  </si>
  <si>
    <t>349558</t>
  </si>
  <si>
    <t>YUC16160300808499</t>
  </si>
  <si>
    <t>Construccion De Techo Firme - 349670</t>
  </si>
  <si>
    <t>349670</t>
  </si>
  <si>
    <t>Sac-Nicté</t>
  </si>
  <si>
    <t>YUC16160300808500</t>
  </si>
  <si>
    <t>Construccion De Cuartos Dormitorio - 349585</t>
  </si>
  <si>
    <t>349585</t>
  </si>
  <si>
    <t>YUC16160300808501</t>
  </si>
  <si>
    <t>Construccion De Techo Firme - 349983</t>
  </si>
  <si>
    <t>349983</t>
  </si>
  <si>
    <t>YUC16160300808507</t>
  </si>
  <si>
    <t>Construccion De Techo Firme - 349464</t>
  </si>
  <si>
    <t>349464</t>
  </si>
  <si>
    <t>YUC16160300808508</t>
  </si>
  <si>
    <t>Construccion De Techo Firme - 295339</t>
  </si>
  <si>
    <t>295339</t>
  </si>
  <si>
    <t>YUC16160300808509</t>
  </si>
  <si>
    <t>Construccion De Cuarto Para Baño - 287145</t>
  </si>
  <si>
    <t>287145</t>
  </si>
  <si>
    <t>YUC16160300808510</t>
  </si>
  <si>
    <t>Construccion De Cuarto Para Baño - 286177</t>
  </si>
  <si>
    <t>286177</t>
  </si>
  <si>
    <t>YUC16160300808511</t>
  </si>
  <si>
    <t>Construccion De Cuarto Para Baño - 287086</t>
  </si>
  <si>
    <t>287086</t>
  </si>
  <si>
    <t>YUC16160300808512</t>
  </si>
  <si>
    <t>Construccion De Cuarto Para Baño - 287083</t>
  </si>
  <si>
    <t>287083</t>
  </si>
  <si>
    <t>YUC16160300808632</t>
  </si>
  <si>
    <t>Construccion De Cuartos Dormitorio - 325994</t>
  </si>
  <si>
    <t>325994</t>
  </si>
  <si>
    <t>YUC16160300808633</t>
  </si>
  <si>
    <t>Construccion De Cuarto Para Baño - 317384</t>
  </si>
  <si>
    <t>317384</t>
  </si>
  <si>
    <t>YUC16160300808634</t>
  </si>
  <si>
    <t>Construccion De Cuarto Para Baño - 318815</t>
  </si>
  <si>
    <t>318815</t>
  </si>
  <si>
    <t>YUC16160300808635</t>
  </si>
  <si>
    <t>Construccion De Cuarto Para Baño - 318771</t>
  </si>
  <si>
    <t>318771</t>
  </si>
  <si>
    <t>YUC16160300808636</t>
  </si>
  <si>
    <t>Construccion De Cuartos Dormitorio - 318680</t>
  </si>
  <si>
    <t>318680</t>
  </si>
  <si>
    <t>YUC16160300808637</t>
  </si>
  <si>
    <t>Construccion De Cuarto Para Baño - 318183</t>
  </si>
  <si>
    <t>318183</t>
  </si>
  <si>
    <t>YUC16160300808638</t>
  </si>
  <si>
    <t>Construccion De Cuartos Dormitorio - 318140</t>
  </si>
  <si>
    <t>318140</t>
  </si>
  <si>
    <t>YUC16160300808639</t>
  </si>
  <si>
    <t>Construccion De Cuarto Para Baño - 318009</t>
  </si>
  <si>
    <t>318009</t>
  </si>
  <si>
    <t>YUC16160300808640</t>
  </si>
  <si>
    <t>Construccion De Techo Firme - 325010</t>
  </si>
  <si>
    <t>325010</t>
  </si>
  <si>
    <t>YUC16160300808641</t>
  </si>
  <si>
    <t>Construccion De Cuarto Para Baño - 317942</t>
  </si>
  <si>
    <t>317942</t>
  </si>
  <si>
    <t>YUC16160300808642</t>
  </si>
  <si>
    <t>Construccion De Cuarto Para Cocina - 324458</t>
  </si>
  <si>
    <t>324458</t>
  </si>
  <si>
    <t>YUC16160300808643</t>
  </si>
  <si>
    <t>Construccion De Cuarto Para Baño - 318284</t>
  </si>
  <si>
    <t>318284</t>
  </si>
  <si>
    <t>YUC16160300808644</t>
  </si>
  <si>
    <t>Construccion De Cuarto Para Baño - 318236</t>
  </si>
  <si>
    <t>318236</t>
  </si>
  <si>
    <t>YUC16160300808645</t>
  </si>
  <si>
    <t>Construccion De Cuarto Para Baño - 318049</t>
  </si>
  <si>
    <t>318049</t>
  </si>
  <si>
    <t>YUC16160300808683</t>
  </si>
  <si>
    <t>Construccion De Cuartos Dormitorio - 325112</t>
  </si>
  <si>
    <t>325112</t>
  </si>
  <si>
    <t>YUC16160300808685</t>
  </si>
  <si>
    <t>Construccion De Cuartos Dormitorio - 325075</t>
  </si>
  <si>
    <t>325075</t>
  </si>
  <si>
    <t>YUC16160300808686</t>
  </si>
  <si>
    <t>Construccion De Cuartos Dormitorio - 325182</t>
  </si>
  <si>
    <t>325182</t>
  </si>
  <si>
    <t>YUC16160300808687</t>
  </si>
  <si>
    <t>Construccion De Cuartos Dormitorio - 325302</t>
  </si>
  <si>
    <t>325302</t>
  </si>
  <si>
    <t>YUC16160300808749</t>
  </si>
  <si>
    <t>Construccion De Techo Firme - 296093</t>
  </si>
  <si>
    <t>296093</t>
  </si>
  <si>
    <t>YUC16160300808750</t>
  </si>
  <si>
    <t>Construccion De Techo Firme - 296050</t>
  </si>
  <si>
    <t>296050</t>
  </si>
  <si>
    <t>YUC16160300808751</t>
  </si>
  <si>
    <t>Construccion De Techo Firme - 296108</t>
  </si>
  <si>
    <t>296108</t>
  </si>
  <si>
    <t>YUC16160300808754</t>
  </si>
  <si>
    <t>Construccion De Techo Firme - 296207</t>
  </si>
  <si>
    <t>296207</t>
  </si>
  <si>
    <t>YUC16160300808755</t>
  </si>
  <si>
    <t>Construccion De Techo Firme - 297497</t>
  </si>
  <si>
    <t>297497</t>
  </si>
  <si>
    <t>YUC16160300808756</t>
  </si>
  <si>
    <t>Construccion De Techo Firme - 297706</t>
  </si>
  <si>
    <t>297706</t>
  </si>
  <si>
    <t>YUC16160300808757</t>
  </si>
  <si>
    <t>Construccion De Techo Firme - 297461</t>
  </si>
  <si>
    <t>297461</t>
  </si>
  <si>
    <t>YUC16160300808758</t>
  </si>
  <si>
    <t>Construccion De Techo Firme - 296219</t>
  </si>
  <si>
    <t>296219</t>
  </si>
  <si>
    <t>YUC16160300808759</t>
  </si>
  <si>
    <t>Construccion De Cuarto Para Baño - 287755</t>
  </si>
  <si>
    <t>287755</t>
  </si>
  <si>
    <t>YUC16160300808760</t>
  </si>
  <si>
    <t>Construccion De Cuarto Para Baño - 287724</t>
  </si>
  <si>
    <t>287724</t>
  </si>
  <si>
    <t>YUC16160300808761</t>
  </si>
  <si>
    <t>Construccion De Cuartos Dormitorio - 287644</t>
  </si>
  <si>
    <t>287644</t>
  </si>
  <si>
    <t>YUC16160300808762</t>
  </si>
  <si>
    <t>Construccion De Piso Firme - 290475</t>
  </si>
  <si>
    <t>290475</t>
  </si>
  <si>
    <t>YUC16160300808763</t>
  </si>
  <si>
    <t>Construccion De Cuartos Dormitorio - 288539</t>
  </si>
  <si>
    <t>288539</t>
  </si>
  <si>
    <t>YUC16160300808764</t>
  </si>
  <si>
    <t>Construccion De Cuartos Dormitorio - 288515</t>
  </si>
  <si>
    <t>288515</t>
  </si>
  <si>
    <t>YUC16160300808765</t>
  </si>
  <si>
    <t>Construccion De Cuarto Para Cocina - 290186</t>
  </si>
  <si>
    <t>290186</t>
  </si>
  <si>
    <t>YUC16160300808766</t>
  </si>
  <si>
    <t>Construccion De Cuartos Dormitorio - 290208</t>
  </si>
  <si>
    <t>290208</t>
  </si>
  <si>
    <t>YUC16160300808767</t>
  </si>
  <si>
    <t>Construccion De Cuarto Para Baño - 287573</t>
  </si>
  <si>
    <t>287573</t>
  </si>
  <si>
    <t>YUC16160300808768</t>
  </si>
  <si>
    <t>Construccion De Cuarto Para Baño - 287183</t>
  </si>
  <si>
    <t>287183</t>
  </si>
  <si>
    <t>YUC16160300808769</t>
  </si>
  <si>
    <t>Construccion De Techo Firme - 287125</t>
  </si>
  <si>
    <t>287125</t>
  </si>
  <si>
    <t>YUC16160300808770</t>
  </si>
  <si>
    <t>Construccion De Cuarto Para Baño - 287198</t>
  </si>
  <si>
    <t>287198</t>
  </si>
  <si>
    <t>YUC16160300808771</t>
  </si>
  <si>
    <t>Construccion De Cuartos Dormitorio - 287228</t>
  </si>
  <si>
    <t>287228</t>
  </si>
  <si>
    <t>YUC16160300808780</t>
  </si>
  <si>
    <t>Construccion De Cuartos Dormitorio - 200413</t>
  </si>
  <si>
    <t>200413</t>
  </si>
  <si>
    <t>YUC16160300808781</t>
  </si>
  <si>
    <t>Construccion De Cuarto Para Cocina - 200407</t>
  </si>
  <si>
    <t>200407</t>
  </si>
  <si>
    <t>YUC16160300808782</t>
  </si>
  <si>
    <t>Construccion De Cuarto Para Baño - 200420</t>
  </si>
  <si>
    <t>200420</t>
  </si>
  <si>
    <t>YUC16160300808783</t>
  </si>
  <si>
    <t>Construccion De Cuartos Dormitorio - 199734</t>
  </si>
  <si>
    <t>199734</t>
  </si>
  <si>
    <t>YUC16160300808784</t>
  </si>
  <si>
    <t>Construccion De Cuarto Para Cocina - 199699</t>
  </si>
  <si>
    <t>199699</t>
  </si>
  <si>
    <t>YUC16160300808785</t>
  </si>
  <si>
    <t>Construccion De Techo Firme - 199667</t>
  </si>
  <si>
    <t>199667</t>
  </si>
  <si>
    <t>YUC16160300808786</t>
  </si>
  <si>
    <t>Construccion De Cuarto Para Baño - 199683</t>
  </si>
  <si>
    <t>199683</t>
  </si>
  <si>
    <t>YUC16160300808787</t>
  </si>
  <si>
    <t>Construccion De Cuarto Para Baño - 199635</t>
  </si>
  <si>
    <t>199635</t>
  </si>
  <si>
    <t>YUC16160300808788</t>
  </si>
  <si>
    <t>Construccion De Cuarto Para Baño - 199764</t>
  </si>
  <si>
    <t>199764</t>
  </si>
  <si>
    <t>YUC16160300808840</t>
  </si>
  <si>
    <t>Construccion De Guarniciones Y Banquetas - 326755</t>
  </si>
  <si>
    <t>326755</t>
  </si>
  <si>
    <t>YUC16160300808858</t>
  </si>
  <si>
    <t>Construccion De Cuarto Para Baño - 288106</t>
  </si>
  <si>
    <t>288106</t>
  </si>
  <si>
    <t>YUC16160300808859</t>
  </si>
  <si>
    <t>Construccion De Piso Firme - 288047</t>
  </si>
  <si>
    <t>288047</t>
  </si>
  <si>
    <t>YUC16160300808860</t>
  </si>
  <si>
    <t>Construccion De Techo Firme - 325728</t>
  </si>
  <si>
    <t>325728</t>
  </si>
  <si>
    <t>YUC16160300808861</t>
  </si>
  <si>
    <t>Construccion De Cuarto Para Baño - 325843</t>
  </si>
  <si>
    <t>325843</t>
  </si>
  <si>
    <t>YUC16160300808862</t>
  </si>
  <si>
    <t>Construccion De Techo Firme - 324545</t>
  </si>
  <si>
    <t>324545</t>
  </si>
  <si>
    <t>YUC16160300808863</t>
  </si>
  <si>
    <t>Construccion De Cuartos Dormitorio - 324441</t>
  </si>
  <si>
    <t>324441</t>
  </si>
  <si>
    <t>YUC16160300808864</t>
  </si>
  <si>
    <t>Construccion De Cuarto Para Cocina - 324436</t>
  </si>
  <si>
    <t>324436</t>
  </si>
  <si>
    <t>YUC16160300808865</t>
  </si>
  <si>
    <t>Construccion De Cuarto Para Baño - 325401</t>
  </si>
  <si>
    <t>325401</t>
  </si>
  <si>
    <t>YUC16160300808872</t>
  </si>
  <si>
    <t>Construccion De Cuarto Para Baño - 324506</t>
  </si>
  <si>
    <t>324506</t>
  </si>
  <si>
    <t>YUC16160300808873</t>
  </si>
  <si>
    <t>Construccion De Cuarto Para Baño - 324413</t>
  </si>
  <si>
    <t>324413</t>
  </si>
  <si>
    <t>YUC16160300808880</t>
  </si>
  <si>
    <t>Construccion De Cuarto Para Baño - 350382</t>
  </si>
  <si>
    <t>350382</t>
  </si>
  <si>
    <t>YUC16160300808881</t>
  </si>
  <si>
    <t>Construccion De Techo Firme - 352088</t>
  </si>
  <si>
    <t>352088</t>
  </si>
  <si>
    <t>YUC16160300808882</t>
  </si>
  <si>
    <t>Construccion De Cuarto Para Baño - 351978</t>
  </si>
  <si>
    <t>351978</t>
  </si>
  <si>
    <t>YUC16160300808883</t>
  </si>
  <si>
    <t>Construccion De Cuartos Dormitorio - 351897</t>
  </si>
  <si>
    <t>351897</t>
  </si>
  <si>
    <t>YUC16160300808885</t>
  </si>
  <si>
    <t>Construccion De Cuartos Dormitorio - 352686</t>
  </si>
  <si>
    <t>352686</t>
  </si>
  <si>
    <t>YUC16160300808886</t>
  </si>
  <si>
    <t>Construccion De Cuarto Para Baño - 352680</t>
  </si>
  <si>
    <t>352680</t>
  </si>
  <si>
    <t>YUC16160300808887</t>
  </si>
  <si>
    <t>Construccion De Techo Firme - 352597</t>
  </si>
  <si>
    <t>352597</t>
  </si>
  <si>
    <t>YUC16160300808888</t>
  </si>
  <si>
    <t>Construccion De Techo Firme - 352513</t>
  </si>
  <si>
    <t>352513</t>
  </si>
  <si>
    <t>YUC16160300808889</t>
  </si>
  <si>
    <t>Construccion De Techo Firme - 348997</t>
  </si>
  <si>
    <t>348997</t>
  </si>
  <si>
    <t>YUC16160300808890</t>
  </si>
  <si>
    <t>Construccion De Techo Firme - 348959</t>
  </si>
  <si>
    <t>348959</t>
  </si>
  <si>
    <t>YUC16160300808895</t>
  </si>
  <si>
    <t>Construccion De Cuartos Dormitorio - 320262</t>
  </si>
  <si>
    <t>320262</t>
  </si>
  <si>
    <t>YUC16160300808896</t>
  </si>
  <si>
    <t>Construccion De Cuarto Para Baño - 320207</t>
  </si>
  <si>
    <t>320207</t>
  </si>
  <si>
    <t>YUC16160300808897</t>
  </si>
  <si>
    <t>Construccion De Cuartos Dormitorio - 327200</t>
  </si>
  <si>
    <t>327200</t>
  </si>
  <si>
    <t>YUC16160300808898</t>
  </si>
  <si>
    <t>Construccion De Cuartos Dormitorio - 324388</t>
  </si>
  <si>
    <t>324388</t>
  </si>
  <si>
    <t>YUC16160300808899</t>
  </si>
  <si>
    <t>Construccion De Cuarto Para Baño - 324366</t>
  </si>
  <si>
    <t>324366</t>
  </si>
  <si>
    <t>YUC16160300808902</t>
  </si>
  <si>
    <t>Ampliacion De Electrificacion - 297157</t>
  </si>
  <si>
    <t>297157</t>
  </si>
  <si>
    <t>YUC16160300808903</t>
  </si>
  <si>
    <t>Ampliacion De Electrificacion - 297095</t>
  </si>
  <si>
    <t>297095</t>
  </si>
  <si>
    <t>YUC16160300808916</t>
  </si>
  <si>
    <t>Construccion De Techo Firme - 326858</t>
  </si>
  <si>
    <t>326858</t>
  </si>
  <si>
    <t>YUC16160300808917</t>
  </si>
  <si>
    <t>Construccion De Cuarto Para Baño - 324402</t>
  </si>
  <si>
    <t>324402</t>
  </si>
  <si>
    <t>YUC16160300808925</t>
  </si>
  <si>
    <t>Ampliacion De Red De Agua Potable - 297284</t>
  </si>
  <si>
    <t>297284</t>
  </si>
  <si>
    <t>YUC16160300808926</t>
  </si>
  <si>
    <t>Ampliacion De Red De Agua Potable - 297232</t>
  </si>
  <si>
    <t>297232</t>
  </si>
  <si>
    <t>YUC16160300808927</t>
  </si>
  <si>
    <t>Ampliacion De Electrificacion - 297045</t>
  </si>
  <si>
    <t>297045</t>
  </si>
  <si>
    <t>YUC16160300808940</t>
  </si>
  <si>
    <t>Construccion De Cuarto Para Baño - 322252</t>
  </si>
  <si>
    <t>322252</t>
  </si>
  <si>
    <t>YUC16160300808941</t>
  </si>
  <si>
    <t>Construccion De Cuartos Dormitorio - 322291</t>
  </si>
  <si>
    <t>322291</t>
  </si>
  <si>
    <t>YUC16160300808942</t>
  </si>
  <si>
    <t>Construccion De Techo Firme - 321868</t>
  </si>
  <si>
    <t>321868</t>
  </si>
  <si>
    <t>YUC16160300808943</t>
  </si>
  <si>
    <t>Construccion De Cuarto Para Baño - 321828</t>
  </si>
  <si>
    <t>321828</t>
  </si>
  <si>
    <t>YUC16160300808944</t>
  </si>
  <si>
    <t>Construccion De Cuartos Dormitorio - 321424</t>
  </si>
  <si>
    <t>321424</t>
  </si>
  <si>
    <t>YUC16160300808945</t>
  </si>
  <si>
    <t>Construccion De Cuarto Para Cocina - 321387</t>
  </si>
  <si>
    <t>321387</t>
  </si>
  <si>
    <t>YUC16160300808946</t>
  </si>
  <si>
    <t>Construccion De Cuarto Para Baño - 321544</t>
  </si>
  <si>
    <t>321544</t>
  </si>
  <si>
    <t>YUC16160300808947</t>
  </si>
  <si>
    <t>Construccion De Cuarto Para Baño - 321505</t>
  </si>
  <si>
    <t>321505</t>
  </si>
  <si>
    <t>YUC16160300808948</t>
  </si>
  <si>
    <t>Construccion De Cuarto Para Baño - 321585</t>
  </si>
  <si>
    <t>321585</t>
  </si>
  <si>
    <t>YUC16160300808949</t>
  </si>
  <si>
    <t>Construccion De Cuarto Para Baño - 321957</t>
  </si>
  <si>
    <t>321957</t>
  </si>
  <si>
    <t>YUC16160300808950</t>
  </si>
  <si>
    <t>Construccion De Cuarto Para Baño - 321292</t>
  </si>
  <si>
    <t>321292</t>
  </si>
  <si>
    <t>YUC16160300808951</t>
  </si>
  <si>
    <t>Construccion De Cuarto Para Baño - 321183</t>
  </si>
  <si>
    <t>321183</t>
  </si>
  <si>
    <t>YUC16160300808952</t>
  </si>
  <si>
    <t>Construccion De Cuarto Para Baño - 322051</t>
  </si>
  <si>
    <t>322051</t>
  </si>
  <si>
    <t>YUC16160300808953</t>
  </si>
  <si>
    <t>Ampliacion De Red De Agua Potable - 297384</t>
  </si>
  <si>
    <t>297384</t>
  </si>
  <si>
    <t>YUC16160300808956</t>
  </si>
  <si>
    <t>Construccion De Techo Firme - 214642</t>
  </si>
  <si>
    <t>214642</t>
  </si>
  <si>
    <t>YUC16160300808957</t>
  </si>
  <si>
    <t>Construccion De Cuarto Para Cocina - 214677</t>
  </si>
  <si>
    <t>214677</t>
  </si>
  <si>
    <t>YUC16160300808958</t>
  </si>
  <si>
    <t>Construccion De Cuarto Para Baño - 322022</t>
  </si>
  <si>
    <t>322022</t>
  </si>
  <si>
    <t>YUC16160300808959</t>
  </si>
  <si>
    <t>Construccion De Cuartos Dormitorio - 322221</t>
  </si>
  <si>
    <t>322221</t>
  </si>
  <si>
    <t>YUC16160300808960</t>
  </si>
  <si>
    <t>Construccion De Cuartos Dormitorio - 321803</t>
  </si>
  <si>
    <t>321803</t>
  </si>
  <si>
    <t>YUC16160300808961</t>
  </si>
  <si>
    <t>Construccion De Cuarto Para Baño - 321707</t>
  </si>
  <si>
    <t>321707</t>
  </si>
  <si>
    <t>YUC16160300808962</t>
  </si>
  <si>
    <t>Construccion De Techo Firme - 321682</t>
  </si>
  <si>
    <t>321682</t>
  </si>
  <si>
    <t>YUC16160300808963</t>
  </si>
  <si>
    <t>Construccion De Techo Firme - 321919</t>
  </si>
  <si>
    <t>321919</t>
  </si>
  <si>
    <t>YUC16160300808964</t>
  </si>
  <si>
    <t>Construccion De Cuarto Para Baño - 321893</t>
  </si>
  <si>
    <t>321893</t>
  </si>
  <si>
    <t>YUC16160300808965</t>
  </si>
  <si>
    <t>Construccion De Cuarto Para Baño - 321765</t>
  </si>
  <si>
    <t>321765</t>
  </si>
  <si>
    <t>YUC16160300808966</t>
  </si>
  <si>
    <t>Construccion De Cuartos Dormitorio - 321625</t>
  </si>
  <si>
    <t>321625</t>
  </si>
  <si>
    <t>YUC16160300808967</t>
  </si>
  <si>
    <t>Construccion De Cuarto Para Baño - 321999</t>
  </si>
  <si>
    <t>321999</t>
  </si>
  <si>
    <t>YUC16160400813085</t>
  </si>
  <si>
    <t>Construccion De La Carretera E.C. (Xul-Huntochac)-San Martin Hili-Benito Juarez, Tramo: 0 000-7 706</t>
  </si>
  <si>
    <t>San Martín Hili (Kichmó)</t>
  </si>
  <si>
    <t>R141 Fideicomiso para la Infraestructura de los Estados</t>
  </si>
  <si>
    <t xml:space="preserve">Instituto de Infraestructura Carretera de Yucatán </t>
  </si>
  <si>
    <t xml:space="preserve">Financiera: Reintegros $ 67,337.43 F-4 2846, $ 32,218.76 F-4 2848 / Física: Meta realizada 7.706 beneficiarios 381 en Mpio Tekax Loc Sn Martin Hili, Benito Juarez y Pedro Dzula / Registro:  </t>
  </si>
  <si>
    <t>YUC16160400813126</t>
  </si>
  <si>
    <t>Construcción De La Carretera Chochola-Yaxcopoil, Tramo:0 000-10 000</t>
  </si>
  <si>
    <t xml:space="preserve">Financiera: Los beneficiarios son 5,710 en los Mpios de Chochola y Uman, Localidad de Chochola y Yaxcopoil / Física: Por economia en el Proyecto, la meta se amplio de 10.000 Km a 10.209 Km / Registro:  </t>
  </si>
  <si>
    <t>YUC16160400813437</t>
  </si>
  <si>
    <t>Construcción De 1 Aula Didáctica En El J.N. Luz María Serralde 31djn0159y</t>
  </si>
  <si>
    <t>FAMBAST-068-2016</t>
  </si>
  <si>
    <t>YUC16160400813441</t>
  </si>
  <si>
    <t>Construcción De 1 Aula Didáctica En El J.N. Kinich Kakmo 31djn0171t</t>
  </si>
  <si>
    <t>FAMBAST-069-2016</t>
  </si>
  <si>
    <t>YUC16160400813447</t>
  </si>
  <si>
    <t xml:space="preserve">Construcción De Servicios Sanitarios M6 En La Prim. Luis Donaldo Colosio 31dpr2027k </t>
  </si>
  <si>
    <t>FAMBAST-070-2016</t>
  </si>
  <si>
    <t>YUC16160400813449</t>
  </si>
  <si>
    <t>Construcción De 1 Aula Didáctica En El J.N. Estefanía Castañeda 31ejn0076o</t>
  </si>
  <si>
    <t>FAMBAST-072-2016</t>
  </si>
  <si>
    <t>YUC16160400813450</t>
  </si>
  <si>
    <t>Construcción De 1 Aula De Usos Múltiples En El J.N. Ignacio Aldama 31djn0131s</t>
  </si>
  <si>
    <t>FAMBAST-073-2016</t>
  </si>
  <si>
    <t xml:space="preserve">SECRETARIA DE EDUCACION DEL GOBIERNO DEL ESTADO DE YUCATAN  </t>
  </si>
  <si>
    <t>YUC16160400813452</t>
  </si>
  <si>
    <t xml:space="preserve">Construcción De 1 Aula Didáctica En El J.N. Col. Obrera 31ejn0079jl </t>
  </si>
  <si>
    <t>FAMBAST-074-2016</t>
  </si>
  <si>
    <t>YUC16160400813453</t>
  </si>
  <si>
    <t xml:space="preserve">Construcción De 1 Aula Didáctica En El J.N. Carmen Serdán 31djn0140z </t>
  </si>
  <si>
    <t>FAMBAST-075-2016</t>
  </si>
  <si>
    <t>YUC16160400813454</t>
  </si>
  <si>
    <t>Construcción De 710 M2  De Techumbre En La Prim. Maniobras Marítimas 31dpr0977w</t>
  </si>
  <si>
    <t>FAMBAST-076-2016</t>
  </si>
  <si>
    <t>YUC16160400813455</t>
  </si>
  <si>
    <t xml:space="preserve">Construcción De 1000 M2  De Techumbre En La Sec. José Andrés Antuña 31des2002v </t>
  </si>
  <si>
    <t>FAMBAST-077-2016</t>
  </si>
  <si>
    <t>YUC16160400813456</t>
  </si>
  <si>
    <t xml:space="preserve">Construcción De 1 Aula Didáctica En La Prim. Quintana Roo 31epr0092w </t>
  </si>
  <si>
    <t>FAMBAST-078-2016</t>
  </si>
  <si>
    <t>YUC16160400813539</t>
  </si>
  <si>
    <t>Conclusión De Un Aula En El J.N. Cuauhtémoc Clave 31djn0035p</t>
  </si>
  <si>
    <t>FAMBAST-079-2016</t>
  </si>
  <si>
    <t>YUC16160400813540</t>
  </si>
  <si>
    <t xml:space="preserve"> Conclusión Y Equipamiento De Un Aula En La Prim. Quintana Roo Clave 31epr0092w</t>
  </si>
  <si>
    <t>FAMBAST-080-2016</t>
  </si>
  <si>
    <t>YUC16160400813541</t>
  </si>
  <si>
    <t>Conclusión De Techumbre En La Prim. Luis G. Vives 31epr0134e</t>
  </si>
  <si>
    <t>FAMBAST-081-2016</t>
  </si>
  <si>
    <t>YUC16160400813586</t>
  </si>
  <si>
    <t>Modernizacion De La Carretera Merida-Celestun, Subtramo:Tetiz-Kinchil-Celestun</t>
  </si>
  <si>
    <t>Tetíz</t>
  </si>
  <si>
    <t xml:space="preserve">INSTITUTO DE INFRAESTRUCTURA CARRETERA DE YUCATÁN </t>
  </si>
  <si>
    <t xml:space="preserve">Financiera: Mun.Tetiz,Kinchil,Localidad Tetiz,Kinchil, Beneficiarios 10,246 / Física: La meta es de 12.346 Km. / Registro:  </t>
  </si>
  <si>
    <t>YUC16160400813623</t>
  </si>
  <si>
    <t>Construccion Del Centro De Operaciones Ferroviarias En Uman, Yucatan</t>
  </si>
  <si>
    <t xml:space="preserve">Financiera:  / Física: META 50,820M2 / Registro:  </t>
  </si>
  <si>
    <t>YUC16160400813923</t>
  </si>
  <si>
    <t>Mejoramiento Y Construcción De Techumbre En El J.N. Felipe Carrillo Puerto</t>
  </si>
  <si>
    <t>FAMPOT-054-2016</t>
  </si>
  <si>
    <t>YUC16160400813931</t>
  </si>
  <si>
    <t>Mejoramiento Y Construcción De Techumbre En El J.N. El Pípila</t>
  </si>
  <si>
    <t>FAMPOT-055-2016</t>
  </si>
  <si>
    <t>YUC16160400813934</t>
  </si>
  <si>
    <t>Mejoramiento Y Construcción De Techumbre En El J.N. José María Pino Suarez</t>
  </si>
  <si>
    <t>FAMPOT-056-2016</t>
  </si>
  <si>
    <t>YUC16160400813941</t>
  </si>
  <si>
    <t>Mejoramiento Y Construcción De Techumbre En El J.N. Esperanza García De Nyssen</t>
  </si>
  <si>
    <t>FAMPOT-057-2016</t>
  </si>
  <si>
    <t>YUC16160400813946</t>
  </si>
  <si>
    <t>Mejoramiento Y Construcción De Techumbre En La Prim. Vicente Guerrero</t>
  </si>
  <si>
    <t>FAMPOT-058-2016</t>
  </si>
  <si>
    <t>YUC16160400813952</t>
  </si>
  <si>
    <t>Mejoramiento Y Construcción De Techumbre En El J.N. Jaime Nuno</t>
  </si>
  <si>
    <t>FAMPOT-059-2016</t>
  </si>
  <si>
    <t>YUC16160400813956</t>
  </si>
  <si>
    <t>Mejoramiento Y Construcción De Techumbre En El J.N. Xicoténcatl</t>
  </si>
  <si>
    <t>FAMPOT-060-2016</t>
  </si>
  <si>
    <t>YUC16160400813962</t>
  </si>
  <si>
    <t>Mejoramiento En El J.N. Justo Sierra O Reilly</t>
  </si>
  <si>
    <t>FAMPOT-061-2016</t>
  </si>
  <si>
    <t>YUC16160400813974</t>
  </si>
  <si>
    <t>Mejoramiento En El J.N. José De Los Reyes Martínez</t>
  </si>
  <si>
    <t>FAMPOT-062-2016</t>
  </si>
  <si>
    <t>YUC16160400813982</t>
  </si>
  <si>
    <t>Mejoramiento Y Construcción De Techumbre En El J.N. Netzahualcóyotl</t>
  </si>
  <si>
    <t>FAMPOT-063-2016</t>
  </si>
  <si>
    <t>YUC16160400813993</t>
  </si>
  <si>
    <t>Mejoramiento Y Construcción De Techumbre En El J.N. Luis Peniche Vallado</t>
  </si>
  <si>
    <t>FAMPOT-064-2016</t>
  </si>
  <si>
    <t>YUC16160400814000</t>
  </si>
  <si>
    <t>FAMPOT-065-2016</t>
  </si>
  <si>
    <t>YUC16160400814013</t>
  </si>
  <si>
    <t>Construcción De Techumbre En El J.N. Justo Sierra O Reilly</t>
  </si>
  <si>
    <t>FAMPOT2-061-2016</t>
  </si>
  <si>
    <t>YUC16160400814166</t>
  </si>
  <si>
    <t>Construcción De Techumbre En El J.N. Ermilo Abreu Gómez</t>
  </si>
  <si>
    <t>FAMPOT2-066-2016</t>
  </si>
  <si>
    <t>YUC16160400814192</t>
  </si>
  <si>
    <t>Construcción De Techumbre En El J.N. Justo Sierra Méndez</t>
  </si>
  <si>
    <t>FAMPOT2-067-2016</t>
  </si>
  <si>
    <t>YUC16160400814261</t>
  </si>
  <si>
    <t>Mejoramiento Y Construcción De Techumbre En El J.N. Juan Enrique Pestalozzi</t>
  </si>
  <si>
    <t>FAMPOT-072-2016</t>
  </si>
  <si>
    <t>YUC16160400814272</t>
  </si>
  <si>
    <t xml:space="preserve">Construccion De Techumbre En La Prim. Lázaro Cárdenas Del Rio </t>
  </si>
  <si>
    <t>FAMPOT2-073-2016</t>
  </si>
  <si>
    <t>YUC16160400814291</t>
  </si>
  <si>
    <t>Construccion De Techumbre En La Pim. Benito Juárez García</t>
  </si>
  <si>
    <t>FAMPOT2-074-2016</t>
  </si>
  <si>
    <t>YUC16160400814299</t>
  </si>
  <si>
    <t>Construcción De Techumbre En El J.N. Manuel Ávila Camacho</t>
  </si>
  <si>
    <t>FAMPOT2-075-2016</t>
  </si>
  <si>
    <t>YUC16160400814358</t>
  </si>
  <si>
    <t>Mejoramiento Y Construcción De Techumbre J.N. Yucatan</t>
  </si>
  <si>
    <t>FAMPOT-077-2016</t>
  </si>
  <si>
    <t>YUC16160400814359</t>
  </si>
  <si>
    <t>Construccion De Techumbre En La Prim. Vicente Guerrero</t>
  </si>
  <si>
    <t>FAMPOT2-078-2016</t>
  </si>
  <si>
    <t>YUC16160400814360</t>
  </si>
  <si>
    <t>Mejoramiento Y Construcción De Techumbre En El J.N. Atilano Albertos</t>
  </si>
  <si>
    <t>FAMPOT-079-2016</t>
  </si>
  <si>
    <t>YUC16160400814399</t>
  </si>
  <si>
    <t>Construcción De Techumbre En El J.N. Tizimin-Cah</t>
  </si>
  <si>
    <t>FAMPOT2-080-2016</t>
  </si>
  <si>
    <t>YUC16160400814428</t>
  </si>
  <si>
    <t>Construcción De Techumbre En El J.N. Cristóbal Colon</t>
  </si>
  <si>
    <t>FAMPOT2-081-2016</t>
  </si>
  <si>
    <t>YUC16160400814467</t>
  </si>
  <si>
    <t>Mejoramiento Y Construcción De Techumbre En El J.N. Jean Piaget</t>
  </si>
  <si>
    <t>FAMPOT-082-2016</t>
  </si>
  <si>
    <t>YUC16160400814472</t>
  </si>
  <si>
    <t>Mejoramiento Y Construcción De Techumbre En El J.N. Víctor Manuel Cervera Pacheco</t>
  </si>
  <si>
    <t>FAMPOT-083-2016</t>
  </si>
  <si>
    <t>YUC16160400814477</t>
  </si>
  <si>
    <t>Construcción De Techumbre En El J.N. Francisco I. Madero</t>
  </si>
  <si>
    <t>FAMPOT2-084-2016</t>
  </si>
  <si>
    <t>YUC16160400814632</t>
  </si>
  <si>
    <t>Mejoramiento En El J.N. Cristóbal Colon</t>
  </si>
  <si>
    <t>FAMPOT-081-2016</t>
  </si>
  <si>
    <t>YUC16160400814634</t>
  </si>
  <si>
    <t>Mejoramiento Y Construcción De Techumbre En El J.N. Narciso Mendoza</t>
  </si>
  <si>
    <t>FAMPOT-086-2016</t>
  </si>
  <si>
    <t>YUC16160400814635</t>
  </si>
  <si>
    <t>Construcción De Techumbre En La Prim. Ejercito Trigarante</t>
  </si>
  <si>
    <t>FAMPOT2-087-2016</t>
  </si>
  <si>
    <t>YUC16160400814636</t>
  </si>
  <si>
    <t>Mejoramiento Y Construcción De Techumbre, En La Primaria Emiliano Zapata</t>
  </si>
  <si>
    <t>FAMPOT-088-2016</t>
  </si>
  <si>
    <t>Nohsuytún</t>
  </si>
  <si>
    <t>YUC16160400814637</t>
  </si>
  <si>
    <t>Construcción De Techumbre En La Prim. Juan Cupul</t>
  </si>
  <si>
    <t>FAMPOT2-020-2016</t>
  </si>
  <si>
    <t>YUC16160400814659</t>
  </si>
  <si>
    <t>Mejoramiento Y Construcción De Techumbre, En La Prim. José Esteban Solís</t>
  </si>
  <si>
    <t>FAMPOT-036-2016</t>
  </si>
  <si>
    <t>YUC16160400814694</t>
  </si>
  <si>
    <t>Mejoramiento En La Prim. Ignacio Manuel Altamirano</t>
  </si>
  <si>
    <t>FAMPOT-037-2016</t>
  </si>
  <si>
    <t>YUC16160400814701</t>
  </si>
  <si>
    <t>Mejoramiento Y Construcción De Techumbre En La Prim. Manuel Crescencio Rejón Y Alcalá</t>
  </si>
  <si>
    <t>FAMPOT-047-2016</t>
  </si>
  <si>
    <t>YUC16160400814707</t>
  </si>
  <si>
    <t>Mejoramiento Y Construcción De Techumbre En El J.N. Agustín Franco Villanueva</t>
  </si>
  <si>
    <t>FAMPOT-049-2016</t>
  </si>
  <si>
    <t>YUC16160400814745</t>
  </si>
  <si>
    <t>Construcción De Techumbre En El J.N. Beatriz Ordoñez Acuña</t>
  </si>
  <si>
    <t>FAMPOT2-01-2016</t>
  </si>
  <si>
    <t>YUC16160400814755</t>
  </si>
  <si>
    <t>Mejoramiento En El J.N. Octavio Paz</t>
  </si>
  <si>
    <t>FAMPOT-02-2016</t>
  </si>
  <si>
    <t>YUC16160400814762</t>
  </si>
  <si>
    <t>Construcción De Techumbre En El J.N. Octavio Paz</t>
  </si>
  <si>
    <t>FAMPOT2-02-2016</t>
  </si>
  <si>
    <t>YUC16160400814807</t>
  </si>
  <si>
    <t>Construcción De Techumbre En El J.N. Ignacio Allende</t>
  </si>
  <si>
    <t>FAMPOT2-04-2016</t>
  </si>
  <si>
    <t>YUC16160400814919</t>
  </si>
  <si>
    <t>Construcción En El J.N. Emiliano Zapata</t>
  </si>
  <si>
    <t>FAMPOT-011-2016</t>
  </si>
  <si>
    <t>YUC16160400815007</t>
  </si>
  <si>
    <t>Construcción De Techumbre En El Centro De Atención Múltiple Núm.. 22</t>
  </si>
  <si>
    <t>FAMPOT2-026-2016</t>
  </si>
  <si>
    <t>YUC16160400815044</t>
  </si>
  <si>
    <t>Mejoramiento En El J.N. Jean Peaget</t>
  </si>
  <si>
    <t>FAMPOT2-018-2016</t>
  </si>
  <si>
    <t>YUC16160400815071</t>
  </si>
  <si>
    <t>Mejoramiento En La Prim. Felipe Carrillo Puerto</t>
  </si>
  <si>
    <t>FAMPOT2-019-2016</t>
  </si>
  <si>
    <t>YUC16160400815245</t>
  </si>
  <si>
    <t xml:space="preserve">Mejoramiento Y Construcción De Techumbre En El J.N. Lorenzo De Zavala </t>
  </si>
  <si>
    <t>FAMPOT-051-2016</t>
  </si>
  <si>
    <t>YUC16160400815595</t>
  </si>
  <si>
    <t>Construcción De La Via Ferroviaria Al Parque Industrial De Hunucma En El Estado De Yucatán</t>
  </si>
  <si>
    <t>Financiera: se reitegro OF.497-17 $4,292.64 / Física: LA META ES DE 15.7 KM / Registro: SISTEMA: Pasa al siguiente nivel.</t>
  </si>
  <si>
    <t>YUC16160400815617</t>
  </si>
  <si>
    <t>Construcción Del Paso Superior Vehicular Del Campus Uady  Km.1 206</t>
  </si>
  <si>
    <t>CMY2016-23</t>
  </si>
  <si>
    <t>Financiera:  / Física: Meta 1 Paso Superior Vehicular Beneficiando a 14,260 personas / Registro: SISTEMA: Pasa al siguiente nivel.</t>
  </si>
  <si>
    <t>YUC16160400815623</t>
  </si>
  <si>
    <t>Mantenimiento Y Conservación De La Ex Facultad De Derecho Para La Adecuación De La Oficinas Administrativas De La Universidad Autónoma De Yucatán ( Segunda Etapa)(Continuación)</t>
  </si>
  <si>
    <t>02-16-0117</t>
  </si>
  <si>
    <t>YUC16160400815713</t>
  </si>
  <si>
    <t>Mantenimiento Y Conservación De La Pista De Trote En El  Estadio Salvador Alvarado (Conclusión) (Canalizado)</t>
  </si>
  <si>
    <t>02-16-0154</t>
  </si>
  <si>
    <t>YUC16160400815766</t>
  </si>
  <si>
    <t>Mantenimiento Y Conservación De Las Instalaciones En El Edificio De La Ex Penitenciaria Juárez (Canalizado)</t>
  </si>
  <si>
    <t>02-16-0155</t>
  </si>
  <si>
    <t>YUC16160400815775</t>
  </si>
  <si>
    <t>Ampliación Y Mantenimiento Del Campo De Fútbol. (Canalizado)</t>
  </si>
  <si>
    <t>02-16-0146</t>
  </si>
  <si>
    <t>YUC16160400815823</t>
  </si>
  <si>
    <t>Mantenimiento Del Puente Peatonal Ubicado En El Circuito Periférico Sur Con Calle 60. (Canalizado)</t>
  </si>
  <si>
    <t>02-16-0156</t>
  </si>
  <si>
    <t>Instituto para la Construcción y Conservación de  Obra Pública en Yucatán</t>
  </si>
  <si>
    <t>YUC16160400815858</t>
  </si>
  <si>
    <t xml:space="preserve">Mantenimiento Y Conservación De La Imagen Urbana De Maní,  Re Pavimentación Calle 27 X 30 Y 32, Calle 27 X 32 Y 36, Calle 27a X 28 Y 30 Y Calle 34 X 27 Y 29 (Canalizado) </t>
  </si>
  <si>
    <t>02-16-0157</t>
  </si>
  <si>
    <t>YUC16160400815886</t>
  </si>
  <si>
    <t>Mantenimiento Y Conservación De La Imagen Urbana En Maní, Pavimentación En La Calle 27 X 26 Y  30 Y Calle 23 X 26 Y 28 Repavimentación En La 26 X 25 Y 27 (Canalizado)</t>
  </si>
  <si>
    <t>02-16-0158</t>
  </si>
  <si>
    <t>Instituto para la Construcción y Conservación de Obra Pública en  Yucatán</t>
  </si>
  <si>
    <t>YUC16160400815905</t>
  </si>
  <si>
    <t>Mantenimiento Y Conservación De La Imagen Urbana En Maní, Repavimentación De Calle 26 X23 Y 25, E Instalación De Luminarias (Canalizado)</t>
  </si>
  <si>
    <t>02-16-0159</t>
  </si>
  <si>
    <t>Instituto para la Construcción y Conservación de Obra  Pública  en Yucatán</t>
  </si>
  <si>
    <t>YUC16160400815968</t>
  </si>
  <si>
    <t>Construcción De Paraderos De Autobús (Consistente En Construcción De Banquetas De Concreto; Guarnición Y Sardinel)(Canalizado)</t>
  </si>
  <si>
    <t>02-16-0160</t>
  </si>
  <si>
    <t>YUC16160400815977</t>
  </si>
  <si>
    <t>Construcción De Paraderos De Autobús (Consistente En Construcción De Banquetas De Concreto; Guarnición Y Sardinel) (Canalizado)</t>
  </si>
  <si>
    <t>02-16-0161</t>
  </si>
  <si>
    <t>YUC16160400816075</t>
  </si>
  <si>
    <t>02-16-0162</t>
  </si>
  <si>
    <t>YUC16160400816763</t>
  </si>
  <si>
    <t>Mantenimiento Y Conservación De Cancha De Usos Múltiples (Canalizado)</t>
  </si>
  <si>
    <t>02-16-0147</t>
  </si>
  <si>
    <t>YUC16160400816791</t>
  </si>
  <si>
    <t xml:space="preserve">Mantenimiento  Y Conservación De Cancha De Usos Múltiples (Canalizado) </t>
  </si>
  <si>
    <t>02-16-0148</t>
  </si>
  <si>
    <t>YUC16160400816837</t>
  </si>
  <si>
    <t>Conclusión De La Construcción Del Parador Eco Turístico Y Embarcadero  El Corchito (Canalizado)</t>
  </si>
  <si>
    <t>02-16-0153</t>
  </si>
  <si>
    <t>YUC16160400816922</t>
  </si>
  <si>
    <t>Modernizacion De Infraestructura Vial Y Urbana En La Avenida Colon,Avenida Cupules</t>
  </si>
  <si>
    <t>YUC16160400816974</t>
  </si>
  <si>
    <t>Construcción Del Mercado De Halachó</t>
  </si>
  <si>
    <t>YUC16160400817055</t>
  </si>
  <si>
    <t>Construcción De La Casa De La Cultura De Kopomá</t>
  </si>
  <si>
    <t>YUC16160400817295</t>
  </si>
  <si>
    <t>Modernización De La Infraestructura De Las Unidades De Servicios Del Estado De Yucatán</t>
  </si>
  <si>
    <t>YUC16160400817325</t>
  </si>
  <si>
    <t xml:space="preserve">Construcción Del Palacio De La Música </t>
  </si>
  <si>
    <t>Instituto para la Construcción y Conservación de la Obra Pública en Yucatán</t>
  </si>
  <si>
    <t>YUC16160400819089</t>
  </si>
  <si>
    <t>Construcción De Paraderos De Autobús (Consistente En Construcción De Banquetas De Concreto; Guarnición Y Sardinel)</t>
  </si>
  <si>
    <t>02-16-0163</t>
  </si>
  <si>
    <t>YUC16160400819280</t>
  </si>
  <si>
    <t>Construcción De La Plaza Del Calzado En El Municipio De Ticul</t>
  </si>
  <si>
    <t>YUC16160400819356</t>
  </si>
  <si>
    <t>Construcción Del Parador Artesanal En El Municipio De Santa Elena</t>
  </si>
  <si>
    <t>YUC16160400819412</t>
  </si>
  <si>
    <t>Modernización Del Parador En La Localidad  Y Municipio De Celestún</t>
  </si>
  <si>
    <t>YUC16160400819493</t>
  </si>
  <si>
    <t>Colocacion De Carpeta Asfaltica De 5 Cm De Espesor, Guarniciones, Banquetas, Y Señalizacion De Las Calles 2 X 61 Y 65 Y La C- 6 Y C-7 (Av. Heroes) Y C-39b En La Col. San Camilo En El Municipio De Kana</t>
  </si>
  <si>
    <t>R23/1/2016</t>
  </si>
  <si>
    <t>AYUNTAMIENTO DE KANASIN 2015 2018</t>
  </si>
  <si>
    <t>YUC16160400819603</t>
  </si>
  <si>
    <t xml:space="preserve">Construcción Del Centro Internacional De Congresos </t>
  </si>
  <si>
    <t>YUC16160400819805</t>
  </si>
  <si>
    <t>Construccion De Cancha Techada, En La Esc. De Bachilleres, C-33 X 18 Y 20, C.P. 97600, En Dzilam Gonzalez Yucatán</t>
  </si>
  <si>
    <t>IO-831029899-E1-2016</t>
  </si>
  <si>
    <t>H.AYUNTAMIENTO DE DZILAM GONZALEZ</t>
  </si>
  <si>
    <t>Financiera:  / Física:  / Registro: Hago llegar nuevamente la información que ya había enviado ¿Por que  me lo regresan si ya lo he enviado? - SISTEMA: Pasa al siguiente nivel.</t>
  </si>
  <si>
    <t>YUC16160400820056</t>
  </si>
  <si>
    <t>Construcción De Cancha Techada, En La C-19 X 10. C.P. 97600 En Dzilam Gonzalez</t>
  </si>
  <si>
    <t>IO831029899-E2-2016</t>
  </si>
  <si>
    <t>Financiera:  / Física:  / Registro: Hago llegar nuevamente la información ya enviada - SISTEMA: Pasa al siguiente nivel.</t>
  </si>
  <si>
    <t>YUC16160400820097</t>
  </si>
  <si>
    <t>Construcción De Baños En Área De Duela En El Polifórum Zamná (Canalizado)</t>
  </si>
  <si>
    <t>02-16-0149</t>
  </si>
  <si>
    <t>YUC16160400820312</t>
  </si>
  <si>
    <t>Remodelacion De Parque Principal C-21 X 22, C.P. Dzilam Gonzalez</t>
  </si>
  <si>
    <t>IO-831029899-E4-2016</t>
  </si>
  <si>
    <t>Financiera:  / Física:  / Registro: Se hace llegar la información que ya ha sido enviada</t>
  </si>
  <si>
    <t>YUC16160400820336</t>
  </si>
  <si>
    <t>Reconstrucción De Muros De Contención Marítimo En La Localidad Y Municipio De Dzilam De Bravo</t>
  </si>
  <si>
    <t>YUC16160400820570</t>
  </si>
  <si>
    <t>Construcción De Escalera De Acceso Al Pleno En El Edificio Que Albergará Al H. Congreso Del Estado (Canalizado)</t>
  </si>
  <si>
    <t>02-16-0150</t>
  </si>
  <si>
    <t>YUC16160400820928</t>
  </si>
  <si>
    <t>Construcción Del Edificio Que Alberga La Nueva Sede H. Congreso Del Estado De Yucatán (Canalizado)</t>
  </si>
  <si>
    <t>02-16-0151</t>
  </si>
  <si>
    <t xml:space="preserve">Instituto para la Construcción y  Conservación de Obra Pública en Yucatán </t>
  </si>
  <si>
    <t>YUC16160400821019</t>
  </si>
  <si>
    <t xml:space="preserve">Construcción Del Edificio Que Alberga La Nueva Sede Del H. Congreso  Del Estado De Yucatán (Conclusión)(Canalizado) </t>
  </si>
  <si>
    <t>02-16-0152</t>
  </si>
  <si>
    <t>YUC16160400821065</t>
  </si>
  <si>
    <t>Construcción De Paraderos De Autobus (Consistente En Construcción De Banquetas De Concreto, Guarnición Y Sardinel)(Canalizado)</t>
  </si>
  <si>
    <t>02-16-0164</t>
  </si>
  <si>
    <t>YUC16160400821166</t>
  </si>
  <si>
    <t>Construcción Del Gimnasio Para El Centro Acuático En El Complejo Deportivo Kukulcán (Canalizado)</t>
  </si>
  <si>
    <t>02-16-0165</t>
  </si>
  <si>
    <t>Instituto para la Construcción  y Conservación de Obra Pública en Yucatán</t>
  </si>
  <si>
    <t>YUC16160400822236</t>
  </si>
  <si>
    <t>Rehabilitacion De La Calle 28e X 13c Ycerrada Fracc Arecas Calle 13c X 28a Y 30f Del Fracc Pedregales Localidad Kanasin</t>
  </si>
  <si>
    <t>MKY FORTA 008/16</t>
  </si>
  <si>
    <t>YUC16160400822358</t>
  </si>
  <si>
    <t xml:space="preserve"> Rehabilitación De Calles Sector 2 De Chuburna De Hidalgo, En Mérida</t>
  </si>
  <si>
    <t>FORFIN01</t>
  </si>
  <si>
    <t>YUC16160400822370</t>
  </si>
  <si>
    <t>Rehabilitación De Calles Sector 3 Col. Aleman Y Col Mexico</t>
  </si>
  <si>
    <t>FORFIN02</t>
  </si>
  <si>
    <t>YUC16160400822399</t>
  </si>
  <si>
    <t>Rehabilitación De La Calle 28 X 23 A Y 23 B Fracc. San Pedro Cholul</t>
  </si>
  <si>
    <t>FORFIN03</t>
  </si>
  <si>
    <t>San Pedro Cholul</t>
  </si>
  <si>
    <t>YUC16160400822412</t>
  </si>
  <si>
    <t>Rehabilitación De La Calle 21 ( 23a ) Carril Sur X 16 Diagonal Y 24 Pinos Del Norte</t>
  </si>
  <si>
    <t>FORFIN04</t>
  </si>
  <si>
    <t>YUC16160400822422</t>
  </si>
  <si>
    <t>Rehabilitación De La Calle 21 ( 23 A ) Carril Norte X 16 Diagonal Y 24 Fracc Pinos Del Norte</t>
  </si>
  <si>
    <t>FORFIN05</t>
  </si>
  <si>
    <t>YUC16160400822432</t>
  </si>
  <si>
    <t>Rehabilitación De La Calle 21 X 16 Diagonal X Periférico En Fracc Pinos Del Norte</t>
  </si>
  <si>
    <t>FORFIN06</t>
  </si>
  <si>
    <t>YUC16160400822442</t>
  </si>
  <si>
    <t>Rehabilitación De La Avenida Yucatán Carril Poniente X 17 Diagonal En Fracc Jardines De Mérida Y 44 En Fracc Residencial Los Pinos</t>
  </si>
  <si>
    <t>FORFIN07</t>
  </si>
  <si>
    <t>YUC16160400822451</t>
  </si>
  <si>
    <t>Rehabilitación De La Avenida Yucatán Carril Oriente Por Avenida José Díaz Bolio Y 44 En Fracc Jardines De Mérida</t>
  </si>
  <si>
    <t>FORFIN08</t>
  </si>
  <si>
    <t>YUC16160400822471</t>
  </si>
  <si>
    <t>Rehabilitación De Avenida Cámara De Comercio( Carril Sur) X 22 Y Avenida Andres Garcia Lavi Frac Sol Campestre</t>
  </si>
  <si>
    <t>FORFIN09</t>
  </si>
  <si>
    <t>YUC16160400822476</t>
  </si>
  <si>
    <t>Rehabilitación De Avenida Cámara De Comercio X 22 Y Avenida Andrés Garcia Lavin ( Carril Norte) Fracc Sol Campestre</t>
  </si>
  <si>
    <t>FORFIN10</t>
  </si>
  <si>
    <t>YUC16160400822491</t>
  </si>
  <si>
    <t>Rehabilitación De Calles Sector 4 Jesús Carranza, Manuel Avila Camacho, Lopez Mateos Y Emiliano Zapata</t>
  </si>
  <si>
    <t>FORFIN11</t>
  </si>
  <si>
    <t>YUC16160400822506</t>
  </si>
  <si>
    <t>Rehabilitación De Calles Sector 9 Centro De La Ciudad De Mérida Yucatán</t>
  </si>
  <si>
    <t>FORFIN12</t>
  </si>
  <si>
    <t>YUC16160400822520</t>
  </si>
  <si>
    <t>Rehabilitación De Calles Sector 10 Centro De La Ciudad De Mérida Yucatán</t>
  </si>
  <si>
    <t>FORFIN13</t>
  </si>
  <si>
    <t>YUC16160400822559</t>
  </si>
  <si>
    <t>Rehabilitación  De La Calle 58 X 41 Y 51 En El Fraccionamiento Francisco De Montejo</t>
  </si>
  <si>
    <t>FORFIN14</t>
  </si>
  <si>
    <t>YUC16160400822576</t>
  </si>
  <si>
    <t>Rehabilitación De La Avenida Juan Pablo Ii (65a) Carril Sur X 16 (12) Y 22 Colonia Mulsay</t>
  </si>
  <si>
    <t>FORFIN15</t>
  </si>
  <si>
    <t>YUC16160400822607</t>
  </si>
  <si>
    <t>Rehabilitación De La Calle 65 A (Av Juan Pablo Ii) Carril Norte X Circuito Colonias Y 102 Y Rehabilitación De La Calle 65 A Carril Norte X 20 Y 26 En La Colonia Mulsay</t>
  </si>
  <si>
    <t>FORFIN16</t>
  </si>
  <si>
    <t>YUC16160400822625</t>
  </si>
  <si>
    <t>Rehabilitación De La Calle 16 (134) X 6 (41) Y 5 F Bosques Del Poniente Fracc. Mulsay</t>
  </si>
  <si>
    <t>FORFIN17</t>
  </si>
  <si>
    <t>YUC16160400822695</t>
  </si>
  <si>
    <t>Rehabilitación De La Calle 81 Diagonal X 138 Y 138 B Col Opichen</t>
  </si>
  <si>
    <t>FORFIN18</t>
  </si>
  <si>
    <t>YUC16160400822715</t>
  </si>
  <si>
    <t>Rehabilitación De La Calle 86 X 127 Y 169 A Col Emiliano Zapata Sur Iii</t>
  </si>
  <si>
    <t>FORFIN19</t>
  </si>
  <si>
    <t>YUC16160400822730</t>
  </si>
  <si>
    <t>Rehabilitación De Calle 86 Carril Oriente X 177 Y Periférico Col Emiliano Zapata Sur</t>
  </si>
  <si>
    <t>FORFIN20</t>
  </si>
  <si>
    <t>YUC16160400822743</t>
  </si>
  <si>
    <t>Rehabilitación De Calle 86 Carril Poniente X 169 A Y Periférico Col Emiliano Zapata Sur</t>
  </si>
  <si>
    <t>FORFIN21</t>
  </si>
  <si>
    <t>YUC16160400822762</t>
  </si>
  <si>
    <t>Rehabilitación De Calle 46 X 51 Y 61 Fracc Francisco De Montejo</t>
  </si>
  <si>
    <t>FORFIN22</t>
  </si>
  <si>
    <t>YUC16160400822763</t>
  </si>
  <si>
    <t>Construccion Segundo Tramo De Avenida De Acceso A La Ciudad De Izamal Consitente En Pavimentacion, Banquetas, Guarniciones, Alumbrado Publico, Pasos Peatonales, Señaletica, En El Municipio Izamal</t>
  </si>
  <si>
    <t>001-IZAMAL-2016</t>
  </si>
  <si>
    <t>H AYUNTAMIENTO DE IZAMAL</t>
  </si>
  <si>
    <t>YUC16160400822771</t>
  </si>
  <si>
    <t>Rehabilitación Calle 35 Diagonal (Carril Sur) X 32 Y Periférico En La Col Mérida (Elefante Grande)</t>
  </si>
  <si>
    <t>FORFIN23</t>
  </si>
  <si>
    <t>YUC16160400822782</t>
  </si>
  <si>
    <t>Rehabilitación De Calle 44 X 35 Diagonal Y 19 C Pedregales De Lindavista</t>
  </si>
  <si>
    <t>FORFIN24</t>
  </si>
  <si>
    <t>YUC16160400822793</t>
  </si>
  <si>
    <t>Rehabilitación De Calle 35 Diagonal ( Carril Norte) X 32 Y Periférico Col Mérida ( Elefante Grande)</t>
  </si>
  <si>
    <t>FORFIN25</t>
  </si>
  <si>
    <t>YUC16160400822805</t>
  </si>
  <si>
    <t>Rehabilitación De Calle 20 Carril Oriente X 11 Y 14 Col Juan B Sosa</t>
  </si>
  <si>
    <t>FORFIN26</t>
  </si>
  <si>
    <t>YUC16160400822822</t>
  </si>
  <si>
    <t>Rehabilitación De Calle 20 Carril Poniente X 21 Y 14 Y Calle 14 X 23 Y 19 Col Juan B Sosa</t>
  </si>
  <si>
    <t>FORFIN27</t>
  </si>
  <si>
    <t>YUC16160400822861</t>
  </si>
  <si>
    <t>Rehabilitación De Calles Sector 8 Juan Pablo Ii Sambulá Yucalpeten Xoclan Xbech Y Bosques Del Poniente En Mérida</t>
  </si>
  <si>
    <t>FORFIN28</t>
  </si>
  <si>
    <t>YUC16160400822877</t>
  </si>
  <si>
    <t>Rehabilitación Calle 50 X Circuito Colonias Y 131 Col Mercedes Barrera</t>
  </si>
  <si>
    <t>FORFIN29</t>
  </si>
  <si>
    <t>YUC16160400822888</t>
  </si>
  <si>
    <t>Rehabilitación Calle 19 X Circuito Colonias Y 12 ( 32 ) Unidad Morelos</t>
  </si>
  <si>
    <t>FORFIN30</t>
  </si>
  <si>
    <t>YUC16160400822903</t>
  </si>
  <si>
    <t>Rehabilitación Calle 51 X 49 Y 16 Col Reparto Granjas</t>
  </si>
  <si>
    <t>FORFIN31</t>
  </si>
  <si>
    <t>YUC16160400822913</t>
  </si>
  <si>
    <t>Rehabilitación Calle 58  Carril Sur X 16 Y Periférico Col Reparto Granjas</t>
  </si>
  <si>
    <t>FORFIN32</t>
  </si>
  <si>
    <t>YUC16160400822928</t>
  </si>
  <si>
    <t>Rehabilitación Calle 58 Carril Norte X 16 Y Periférico Col Reparto Granjas</t>
  </si>
  <si>
    <t>FORFIN33</t>
  </si>
  <si>
    <t>YUC16160400822938</t>
  </si>
  <si>
    <t>Rehabilitación Calle 10 ( Avenida Universidad Pedagógica) X Avenida Quetzalcoatl Y Calle 69 Col Vergel Ii</t>
  </si>
  <si>
    <t>FORFIN34</t>
  </si>
  <si>
    <t>YUC16160400822960</t>
  </si>
  <si>
    <t>Rehabilitación Calle  Sector 6 Dolores Otero, María Luisa Y Santa Rosa</t>
  </si>
  <si>
    <t>FORFIN35</t>
  </si>
  <si>
    <t>YUC16160400822979</t>
  </si>
  <si>
    <t>Rehabilitación Calle Sector 7 Delio Moreno Y Centro</t>
  </si>
  <si>
    <t>FORFIN36</t>
  </si>
  <si>
    <t>YUC16160400823004</t>
  </si>
  <si>
    <t>Rehabilitación Del Parque Segunda Etapa, Calle 57 693 X Calle 10 Y Calle 16 Fracc. Del Parque</t>
  </si>
  <si>
    <t>FORFIN37</t>
  </si>
  <si>
    <t>YUC16160400823018</t>
  </si>
  <si>
    <t>Rehabilitación Del Parque Melitón Salazar Calle 103 X 64h Y 64i Colonia Melitón Salazar</t>
  </si>
  <si>
    <t>FORFIN38</t>
  </si>
  <si>
    <t>YUC16160400823030</t>
  </si>
  <si>
    <t>Rehabilitación Del Parque Salvador Alvarado Sur Calle 10 Sur X 37 Salvador Alvarado Sur</t>
  </si>
  <si>
    <t>FORFIN39</t>
  </si>
  <si>
    <t>YUC16160400823046</t>
  </si>
  <si>
    <t>Parque Tabentha En Av. 18 Cámara De Comercio X Av. 15 Altabrisa</t>
  </si>
  <si>
    <t>FORFIN40</t>
  </si>
  <si>
    <t>YUC16160400823066</t>
  </si>
  <si>
    <t>Rehabilitación De Parque Puesta Del Sol Ubicado En Calle 26 B X 11 Y 15 Fracc. Chuburná</t>
  </si>
  <si>
    <t>FORFIN41</t>
  </si>
  <si>
    <t>YUC16160400823079</t>
  </si>
  <si>
    <t>Rehabilitación Del Parque Polígono 108 Itzimná Calle 27 Diagonal N 322 X 26 E Col. Poligono 108</t>
  </si>
  <si>
    <t>FORFIN42</t>
  </si>
  <si>
    <t>YUC16160400823096</t>
  </si>
  <si>
    <t>Rehabilitación De Parque Jardines Del Norte Ubicado En Calle 19 No. 200 X 19 Diagonal Y 20 J Fracc. Jardines Del Norte</t>
  </si>
  <si>
    <t>FORFIN43</t>
  </si>
  <si>
    <t>YUC16160400823106</t>
  </si>
  <si>
    <t>Rehabilitación Del Parque San Pedro Cholul Ubicado En Calle 24 No. 184 X 23 A Y 23 B Col. San Pedro Cholul</t>
  </si>
  <si>
    <t>FORFIN44</t>
  </si>
  <si>
    <t>YUC16160400823117</t>
  </si>
  <si>
    <t>Rehabilitación Del Parque Deportivo Jesús Carranza Calle 29 No. 468 M X 34 Y 40 Col. Jesús Carranza</t>
  </si>
  <si>
    <t>FORFIN45</t>
  </si>
  <si>
    <t>YUC16160400823557</t>
  </si>
  <si>
    <t>Rehabilitación De La Avenida Mérida 2000 Carril Oriente X Avenida Jacinto Canek. Col El Porvenir Y C 81 Col Núcleo Mulsay</t>
  </si>
  <si>
    <t>PRODESREG01</t>
  </si>
  <si>
    <t>YUC16160400823951</t>
  </si>
  <si>
    <t>Construcción De 2 Aulas En La Preaparatoria Técnica Cbtis No. 95 En El Municipio De Mérida</t>
  </si>
  <si>
    <t>PROGREGIII01</t>
  </si>
  <si>
    <t>YUC16160400823974</t>
  </si>
  <si>
    <t>Construcción De 2 Aulas En La Preparatoria Técnica Cbtis 112 En El Municipio De Mérida</t>
  </si>
  <si>
    <t>PROGREGIII02</t>
  </si>
  <si>
    <t>YUC16160400823989</t>
  </si>
  <si>
    <t>Construcción De Centro De Emprendedores En La Preparatoria Técnica Cbtis No. 120 En El Municipio De Mérida</t>
  </si>
  <si>
    <t>PROGREGIII03</t>
  </si>
  <si>
    <t>YUC16160400824008</t>
  </si>
  <si>
    <t>Construcción De Gradas Con Baños Y Vestidores En Campo De Futbol En El Instituto Técnologico De Mérida Campus Poniente, Yucatán</t>
  </si>
  <si>
    <t>PROGREGIII04</t>
  </si>
  <si>
    <t>YUC16160400824034</t>
  </si>
  <si>
    <t>Construcción De Estructura Metálica En El Instituto Tecnológico De Mérida (Campus Poniente) En Mérida</t>
  </si>
  <si>
    <t>PROGREGIII05</t>
  </si>
  <si>
    <t>YUC16160400824657</t>
  </si>
  <si>
    <t>Modernizacion De La Unidad Deportiva Villa Palmira En Merida, Yucatan, Con Instalaciones Adaptadas A Las Necesidades De Las Personas Con Discapacidad.</t>
  </si>
  <si>
    <t>S205 Deporte</t>
  </si>
  <si>
    <t>INSTITUTO DEL DEPORTE DEL ESTADO DE YUCATAN</t>
  </si>
  <si>
    <t>YUC16160400825440</t>
  </si>
  <si>
    <t>Rehabilitación De Parque Infantil En La Colonia De San Lorenzo, Municipio Y Localidad De Umán</t>
  </si>
  <si>
    <t>MUY-R23-IR-01-16</t>
  </si>
  <si>
    <t>YUC16160400825442</t>
  </si>
  <si>
    <t>Construcción De Un Parque En La Localidad De Oxholón, Municipio De Umán</t>
  </si>
  <si>
    <t>MUY-R23-IR-02-16</t>
  </si>
  <si>
    <t>Oxholón</t>
  </si>
  <si>
    <t>YUC16160400825445</t>
  </si>
  <si>
    <t>Construcción De Un Parque En La Localidad De Tebec, Municipio De Umán.</t>
  </si>
  <si>
    <t>MUY-R23-IR-03-16</t>
  </si>
  <si>
    <t>Tebec</t>
  </si>
  <si>
    <t>YUC16160400825450</t>
  </si>
  <si>
    <t>Construcción De Un Parque En La Colonia Palma Real, En La Localidad Y Municipio De Umán</t>
  </si>
  <si>
    <t>MUY-R23-IR-04-16</t>
  </si>
  <si>
    <t>YUC16160400825455</t>
  </si>
  <si>
    <t>Construcción De Un Parque En La Colonia Brisas En La Localidad Y Municipio De Umán</t>
  </si>
  <si>
    <t>MUY-R23-IR-06-16</t>
  </si>
  <si>
    <t>YUC16160400827147</t>
  </si>
  <si>
    <t>Construcción Y Rehabilitación De Infraestructura Del Parque Central Del Municipio Y Localidad De Tekit</t>
  </si>
  <si>
    <t>H AYUNTAMIETO DE TEKIT</t>
  </si>
  <si>
    <t>YUC16160400827372</t>
  </si>
  <si>
    <t>Plan De Movilidad Urbana No Motorizada Para  La Zona Metropolitana De Mérida</t>
  </si>
  <si>
    <t>COMEY-ADQ-001/2015</t>
  </si>
  <si>
    <t>YUC16160400827401</t>
  </si>
  <si>
    <t>Auditorio , Paseo Henequenes, Primera Etapa. Parque Metropolitano En Francisco De Montejo</t>
  </si>
  <si>
    <t>SCDGACD091016</t>
  </si>
  <si>
    <t>YUC16160400827414</t>
  </si>
  <si>
    <t xml:space="preserve">Parque Urbano Para La Zona Metropolitan De Mérida ("Construcción De La Cancha De Usos Múltiples En La U.T. 7 Y Del Paso Peatonal Y Ciclista Para La Conectividad Entre La Unidad Territorial 4 Y 5) </t>
  </si>
  <si>
    <t>COMEY-OP-N3-2016</t>
  </si>
  <si>
    <t>YUC16160400827679</t>
  </si>
  <si>
    <t>Construccion De Albergue Cultural Jacinto Canek</t>
  </si>
  <si>
    <t>E3-2016</t>
  </si>
  <si>
    <t>MUNICIPIO DE PETO YUCATAN</t>
  </si>
  <si>
    <t>YUC16160400827980</t>
  </si>
  <si>
    <t>Construccion De Calles Pavimentadas En La Localidad  De Peto Yucatan</t>
  </si>
  <si>
    <t>E1-2016</t>
  </si>
  <si>
    <t>YUC16160400828542</t>
  </si>
  <si>
    <t xml:space="preserve">Repavimentacion Asfaltica De La Calle 19 Por 20 Y 22; Calle 20 Por 13 Y 15: Calle 20 Por 11 Y 13; Calle 11 Por 20 Y 22: Calle 24 Por 9 Y 11; Calle 9 Por 24 Y 26; Calle 15 Por 22 Y 24: Calle 15 Por 24 </t>
  </si>
  <si>
    <t>MMY-FORTAFIN2016-01</t>
  </si>
  <si>
    <t>H AYUNTAMIENTO DE MAXCANU</t>
  </si>
  <si>
    <t>YUC16160400829235</t>
  </si>
  <si>
    <t>Mejoramiento Y Construcción De Techumbre En El J.N. Francisco De Montejo</t>
  </si>
  <si>
    <t>FAMPOT-050-2016</t>
  </si>
  <si>
    <t>YUC16160400829495</t>
  </si>
  <si>
    <t>Programa Nacional De Convivencia Educativa Escolar 2016</t>
  </si>
  <si>
    <t>CONVT4-001-2016</t>
  </si>
  <si>
    <t>S271 Programa Nacional de Convivencia Escolar</t>
  </si>
  <si>
    <t>YUC16160400829504</t>
  </si>
  <si>
    <t>Programa Nacional De Ingles 2016</t>
  </si>
  <si>
    <t>CONVT4-002-2016</t>
  </si>
  <si>
    <t>S270 Programa Nacional de Inglés</t>
  </si>
  <si>
    <t>YUC16160400829511</t>
  </si>
  <si>
    <t>Sevic-Innovec 2016</t>
  </si>
  <si>
    <t>CONVT4-003-2016</t>
  </si>
  <si>
    <t>S264 Programa de Innovación, Investigación, Desarrollo Tecnológico y Educación</t>
  </si>
  <si>
    <t>8-Agricultura, Ganadería, Desarrollo Rural, Pesca y Alimentación</t>
  </si>
  <si>
    <t>YUC16160400829524</t>
  </si>
  <si>
    <t>Programa Nacional De Becas Para Educación Media Superior 2016</t>
  </si>
  <si>
    <t>CONVT4-004-2016</t>
  </si>
  <si>
    <t>S028 Programa Nacional de Becas y Financiamiento (PRONABES)</t>
  </si>
  <si>
    <t>YUC16160400829546</t>
  </si>
  <si>
    <t>Fondo Para Fortalecer La Autonomía De La Gestión En Planteles De Educación Media Superior 2016 Paages</t>
  </si>
  <si>
    <t>CONVT4-005-2016</t>
  </si>
  <si>
    <t>U067 Fondo para elevar la calidad de la educación superior</t>
  </si>
  <si>
    <t>YUC16160400829662</t>
  </si>
  <si>
    <t>Ampliacion Del Cementerio En La Localidad De Conkal Yucatan</t>
  </si>
  <si>
    <t>R23-5</t>
  </si>
  <si>
    <t>AYUNTAMIENTO DE CONKAL 2015 2018</t>
  </si>
  <si>
    <t>YUC16160400829821</t>
  </si>
  <si>
    <t>Reconstrucción De Calles En Las Localidades De Tixkuncheil Y Baca, Municipio De Baca.</t>
  </si>
  <si>
    <t>Municipio de Baca, Yucatan</t>
  </si>
  <si>
    <t>YUC16160400830405</t>
  </si>
  <si>
    <t xml:space="preserve">Reconstrucción De Guarniciones Y Banquetas En La Localidad Y Municipio De Baca. </t>
  </si>
  <si>
    <t xml:space="preserve">MUNICIPIO DE BACA </t>
  </si>
  <si>
    <t>YUC16170100835001</t>
  </si>
  <si>
    <t>Mejoramiento  Y Construcción  De Techumbre En El Centro De Atención Mútiple Sur</t>
  </si>
  <si>
    <t>FAMPOT-089-2016</t>
  </si>
  <si>
    <t>YUC16170100835003</t>
  </si>
  <si>
    <t>Mejoramiento Y Construcción De Techumbre En La Primaria Pablo Moreno Y Triay</t>
  </si>
  <si>
    <t>FAMPOT-090-2016</t>
  </si>
  <si>
    <t>YUC16170100835005</t>
  </si>
  <si>
    <t>Construcción De Unidad Academica, En La Facultad De Contaduría Y Administración De La Universidad Autonoma De Yucatán</t>
  </si>
  <si>
    <t>FAMPOT-091-2016</t>
  </si>
  <si>
    <t>YUC16170100835172</t>
  </si>
  <si>
    <t>Construcción De Unidad Académica (Segunda Etapa), En La Universidad Politécnica De Yucatán</t>
  </si>
  <si>
    <t>FAMPOT-092-2016</t>
  </si>
  <si>
    <t>YUC16170100835179</t>
  </si>
  <si>
    <t>Construcción De Techumbre  En El Centro De Atención Multiple 21</t>
  </si>
  <si>
    <t>FAMPOT-093-2016</t>
  </si>
  <si>
    <t>YUC16170100835183</t>
  </si>
  <si>
    <t>Construcción De Techumbre Y Mejoramiento En La Prim. Benito Juárez García.</t>
  </si>
  <si>
    <t>FAMPOT-095-2016</t>
  </si>
  <si>
    <t>YUC16170100835185</t>
  </si>
  <si>
    <t>Construcción De Techumbre Y Mejoramiento En El J.N. Sasil Bej.</t>
  </si>
  <si>
    <t>FAMPOT-094-2016</t>
  </si>
  <si>
    <t>YUC16170100835210</t>
  </si>
  <si>
    <t>Construcción De Techumbre Y Mejoramiento En La Prim. Juan De Dios Peza</t>
  </si>
  <si>
    <t>FAMPOT-096-2016</t>
  </si>
  <si>
    <t>YUC16170100835218</t>
  </si>
  <si>
    <t>Construcción De Cerca, Asta Bandera Con Murete, Luminarias Punta De Poste Y Relleno Suelto En El J.N. Beatriz Peniche En La Localidad De San Marcos Nocoh Municipio De Mérida.</t>
  </si>
  <si>
    <t>FAMBAS-083-2016</t>
  </si>
  <si>
    <t>YUC16170100835222</t>
  </si>
  <si>
    <t xml:space="preserve">Construcción De Techumbre Y Mejoramiento En El J.N. Distrito Federal </t>
  </si>
  <si>
    <t>FAMPOT-097-2016</t>
  </si>
  <si>
    <t>YUC16170100835229</t>
  </si>
  <si>
    <t>Construccion De Techumbre Y Mejoramiento En La Prim. José María Pino Suárez</t>
  </si>
  <si>
    <t>FAMPOT-098-2016</t>
  </si>
  <si>
    <t>YUC16170100835231</t>
  </si>
  <si>
    <t>Construcción De Techumbre Y Mejoramiento En La Prim. Felipe Carrillo Puerto</t>
  </si>
  <si>
    <t>FAMPOT-099-2016</t>
  </si>
  <si>
    <t>YUC16170100835238</t>
  </si>
  <si>
    <t>Construcción De Techumbre Y Mejoramiento En El Preescolar Herbert Spencer.</t>
  </si>
  <si>
    <t>FAMPOT-101-2016</t>
  </si>
  <si>
    <t>YUC16170100835240</t>
  </si>
  <si>
    <t>Construcción De Cancha Deportiva, Pórtico Y Puntas De Poste En La Sec. Federal Num. 15 En La Localidad Y Municipio De Mérida.</t>
  </si>
  <si>
    <t>FAMBAS-026-2016</t>
  </si>
  <si>
    <t>YUC16170100835241</t>
  </si>
  <si>
    <t>Construcción De Techumbre Y Mejoramiento En El Preescolar Francisco Gonzalez Bocanegra.</t>
  </si>
  <si>
    <t>FAMPOT-102-2016</t>
  </si>
  <si>
    <t>YUC16170100835248</t>
  </si>
  <si>
    <t>Construccion De Subestación Eléctrica En La Prim. Gaudencio Esquiliano Peraza En La Localida Y Municipios De Ticul .</t>
  </si>
  <si>
    <t>FAMBAS-084-2016</t>
  </si>
  <si>
    <t>YUC16170100835262</t>
  </si>
  <si>
    <t>Construccion De Subestación Eléctrica En El J.N. Ignacio Aldama En La Localida Y Municipios De Muna</t>
  </si>
  <si>
    <t>FAMBAS-085-2016</t>
  </si>
  <si>
    <t>YUC16170100835436</t>
  </si>
  <si>
    <t xml:space="preserve">Construcción Y Equipamiento De Un Aula De Tutorías En El Colegio De Educación Profesional Técnica Plantel Tizimin.Aportación Estatal Al Convenio Del Fondo Concursable De Inversión En Infraestructura </t>
  </si>
  <si>
    <t>02-16-118</t>
  </si>
  <si>
    <t>Financiera:  / Física:  / Registro: FONDO CONCURSABLE EMS 2016 POR REINTEGRAR $29.24  FAFEF 2016 POR REINTEGRAR $29.22 - SISTEMA: Pasa al siguiente nivel.</t>
  </si>
  <si>
    <t>YUC16170100835478</t>
  </si>
  <si>
    <t xml:space="preserve">Construcción Y Equipamiento De Aulas Didácticas Del Colegio De Bachilleres Del Estado De Yucatán, Plantel Xoclan.Aportación Estatal Al Convenio Del Fondo Concursable De Inversión En Infraestructura </t>
  </si>
  <si>
    <t>02-16-119</t>
  </si>
  <si>
    <t>YUC16170100835488</t>
  </si>
  <si>
    <t>Construcción Y Equipamiento De Aulas Didácticas Del Colegio De Bachilleres Del Estado De Yucatán, Plantel Santa Rosa. Aportación Estatal Al Convenio Del Fondo Concursable De Inversión En Infraestructu</t>
  </si>
  <si>
    <t>02-16-120</t>
  </si>
  <si>
    <t>Financiera:  / Física:  / Registro:  FONDO CONCURSABLE EMS 2016 SE REINTEGRO $60,377.59 POR EJERCER $6.51  FAFEF 2016 SE REINTEGRO $6.50</t>
  </si>
  <si>
    <t>YUC16170100835545</t>
  </si>
  <si>
    <t>Construcción Y Equipamiento De Un Aula De Tutorías En El Colegio De Educación Profesional Técnica Plantel Valladolid.Aportación Estatal Al Convenio Del Fondo Concursable De Inversión En Infraestructur</t>
  </si>
  <si>
    <t>02-16-122</t>
  </si>
  <si>
    <t xml:space="preserve">Financiera:  / Física:  / Registro: FONDO CONCURSABLE EMS 2016 SE REINTEGRO 165,971.46 POR REINTEGRAR 101,751.02  FAFEF 2016 REINTEGRO 101,751.77 </t>
  </si>
  <si>
    <t>YUC16170100835555</t>
  </si>
  <si>
    <t xml:space="preserve">Construcción Y Equipamiento De Espacios Educativos En La Preparatoria Estatal No. 2 Salvador Alvarado.Aportación Al Convenio Del Fondo Concursable De Inversión En Infraestructura </t>
  </si>
  <si>
    <t>02-16-123</t>
  </si>
  <si>
    <t>Financiera:  / Física:  / Registro: FONDO CONCURSABLE EMS 2016 REINTEGRO $2,847.48 POR REINTEGRA $242.11  FAFEF 2016 REINTEGRO $242.08 - SISTEMA: Pasa al siguiente nivel.</t>
  </si>
  <si>
    <t>YUC16170100835564</t>
  </si>
  <si>
    <t xml:space="preserve">Construcción Y Equipamiento De Espacios Educativos En La Escuela Preparatoria Estatal No. 5 Agustín Franco Villanueva.Aportación Al Convenio Del Fondo Concursable De Inversión En Infraestructura </t>
  </si>
  <si>
    <t>02-16-124</t>
  </si>
  <si>
    <t>Financiera:  / Física:  / Registro: FONDO CONCURSABLE EMS 2016 REINTEGRO $276.01 - SISTEMA: Pasa al siguiente nivel.</t>
  </si>
  <si>
    <t>YUC16170100835582</t>
  </si>
  <si>
    <t xml:space="preserve"> Construcción Y Equipamiento De Espacios Educativos En La Escuela Preparatoria Estatal No. 7,Aportación Al Convenio Del Fondo Concursable De Inversión En Infraestructura </t>
  </si>
  <si>
    <t>02-16-125</t>
  </si>
  <si>
    <t>Financiera:  / Física:  / Registro: FAFEF 2016 REINTEGRO 16,742.28  FONDO CONCURSABLE EMS 2016 REINTEGRO $0.22 POR REINTEGRAR $16,742.29 - SISTEMA: Pasa al siguiente nivel.</t>
  </si>
  <si>
    <t>YUC16170100835594</t>
  </si>
  <si>
    <t xml:space="preserve">Construcción Y Equipamiento De Espacios Educativos En La Preparatoria Estatal No. 1, En El Municipio De Mérida.Aportación Al Convenio Del Fondo Concursable De Inversión En Infraestructura </t>
  </si>
  <si>
    <t>02-16-126</t>
  </si>
  <si>
    <t>YUC16170100835609</t>
  </si>
  <si>
    <t xml:space="preserve">Construcción Y Equipamiento De Espacios Educativos En La Escuela Preparatoria Estatal No. 8 Carlos Castillo Peraza,Aportación Al Convenio Del Fondo Concursable De Inversión En Infraestructura </t>
  </si>
  <si>
    <t>02-16-127</t>
  </si>
  <si>
    <t>Financiera:  / Física:  / Registro: FONDO CONCURSABLE EMS 2016 REINTEGRO $53,623.96 POR REINTEGRAR 62,916.62 - SISTEMA: Pasa al siguiente nivel.</t>
  </si>
  <si>
    <t>YUC16170100835643</t>
  </si>
  <si>
    <t>Construcción Y Equipamiento De Un Salón De Danza En La Escuela Preparatoria Estatal No. 10 En El Municipio De Mérida. Aportación Estatal Al Convenio Del Fondo Concursable De Inversión En Infraestructu</t>
  </si>
  <si>
    <t>02-16-128</t>
  </si>
  <si>
    <t>Financiera: FONDO CONCURSABLE EMS 2016 REINTEGRO $29,688.13 / Física:  / Registro: FONDO CONCURSABLE EMS 2016 POR REINTEGRAR $315,608.50 - SISTEMA: Pasa al siguiente nivel.</t>
  </si>
  <si>
    <t>YUC16170100835652</t>
  </si>
  <si>
    <t xml:space="preserve">Construcción Y Mantenimiento De Espacios Educativos En La Preparatoria Estatal No. 4 Víctor Manzanilla Jiménez.  Aportación Estatal Al Convenio Del Fondo Concursable De Inversión En Infraestructura </t>
  </si>
  <si>
    <t>02-16-129</t>
  </si>
  <si>
    <t>Financiera:  / Física:  / Registro: FONDO CONCURSABLE EMS 2016 REINTEGRO $129,387.94 POR REINTEGRAR $.03  FAFEF 2016 REINTEGRO $.03 - SISTEMA: Pasa al siguiente nivel.</t>
  </si>
  <si>
    <t>YUC16170100835684</t>
  </si>
  <si>
    <t xml:space="preserve">Construcción Y Equipamiento Del Bachillerato Intercultural Plantel 001 Popola, En El Municipio  De Valladolid.Aportación Estatal Al Convenio Del Fondo Concursable De Inversión En Infraestructura </t>
  </si>
  <si>
    <t>02-16-130</t>
  </si>
  <si>
    <t>Financiera:  / Física:  / Registro: FONDO CONCURSABLE EMS 2016 REINTEGRO $223.67 - SISTEMA: Pasa al siguiente nivel.</t>
  </si>
  <si>
    <t>YUC16170100835720</t>
  </si>
  <si>
    <t>Espacio De 220 M2 De 5ee Para Desarrollar Las Actividades De Procesamiento De Alimentos, Barandal De Edificio 6 H En El Segundo Nivel Y Escalera.                                       Modernización De</t>
  </si>
  <si>
    <t>FAMFON-01-2016</t>
  </si>
  <si>
    <t xml:space="preserve">SECRETARIA DE EDUCACION DEL GOBIERNO DEL  ESTADO DE YUCATAN </t>
  </si>
  <si>
    <t>Financiera:  / Física:  / Registro: FONDO CONCURSABLE EMS 2016 REINTEGRO $55,000.74 POR REINTEGRAR $2.19  FAM MEDIA SUPERIOR Y SUPERIOR 2016 POR REINTEGRAR $55,002.94 - SISTEMA: Pasa al siguiente nivel.</t>
  </si>
  <si>
    <t>YUC16170100835726</t>
  </si>
  <si>
    <t>Taller De Computo, Albañilería En General, Suministro E Instalación De Puerta, Pintura En General, Cambio De Pisos, Cambio De Ventanas A Corredizas, Instalaciones Eléctricas, Impermeabilizaciones, Sol</t>
  </si>
  <si>
    <t>FAMFON-02-2016</t>
  </si>
  <si>
    <t>Financiera:  / Física:  / Registro: FONDO CONCURSABLE EMS 2016 REINTEGRO $528.28 POR REINTEGRAR $270.96  FAM MEDIA SUPERIOR Y SUPERIOR 2016 POR REINTEGRAR $799.23  - SISTEMA: Pasa al siguiente nivel.</t>
  </si>
  <si>
    <t>YUC16170100835733</t>
  </si>
  <si>
    <t>FAMFON-03-2016</t>
  </si>
  <si>
    <t>Financiera:  / Física:  / Registro: FONDO CONCURSABLE EMS 2016 REINTEGRO $208.92  FAM MEDIA SUPERIOR Y SUPERIOR 2016 POR REINTEGRAR $208.94  - SISTEMA: Pasa al siguiente nivel.</t>
  </si>
  <si>
    <t>YUC16170100835739</t>
  </si>
  <si>
    <t>Colocación De Puerta, Pintura En General, Cambio De Pisos, Cambio De Ventanas A Corredizas, Instalaciones Eléctricas, Impermeabilización, Solución Clientes Ligeros (26 Computadoras, Computadora Docent</t>
  </si>
  <si>
    <t>FAMFON-04-2016</t>
  </si>
  <si>
    <t>Financiera:  / Física:  / Registro: FONDO CONCURSABLE EMS 2016 REINTEGRO $11.61 POR REINTEGRAR 28,168.95   FAM MEDIA SUPERIOR Y SUPERIOR 2016 POR REINTEGRAR $28,180.56 - SISTEMA: Pasa al siguiente nivel.</t>
  </si>
  <si>
    <t>YUC16170100835748</t>
  </si>
  <si>
    <t>Modernización De Aulas De Cómputo En Planteles Del Colegio De Bachilleres Del Estado De Yucatán, Plantel Teya. (Trabajo De Albañilería, Suministro Y Colocación De Puertas, Pintura, Cambio De Pisos, Ca</t>
  </si>
  <si>
    <t>FAMFON-05-2016</t>
  </si>
  <si>
    <t>Financiera:  / Física:  / Registro: FONDO CONCURSABLE EMS 2016 REINTEGRO $161.11 POR REINTEGRAR $6,650.33  FAM MEDIA SUPERIOR Y SUPERIOR POR REINTEGRAR $6,721.65 - SISTEMA: Pasa al siguiente nivel.</t>
  </si>
  <si>
    <t>YUC16170100835752</t>
  </si>
  <si>
    <t xml:space="preserve"> Modernización De Aulas De Cómputo En Planteles Del Colegio De Bachilleres Del Estado De Yucatán, Plantel Tekit. (Trabajo De Albañilería, Suministro Y Colocación De Puertas, Pintura, Cambio De Pisos, </t>
  </si>
  <si>
    <t>FAMFON-06-2016</t>
  </si>
  <si>
    <t>Financiera:  / Física:  / Registro: FONDO CONCURSABLE EMS 2016 REINTEGRO $674.28  FAM MEDIA SUPERIOR Y SUPERIOR 2016 POR REINTEGRAR $674.28  - SISTEMA: Pasa al siguiente nivel.</t>
  </si>
  <si>
    <t>YUC16170100835757</t>
  </si>
  <si>
    <t>Modernización De Aulas De Cómputo En Planteles Del Colegio De Bachilleres Del Estado De Yucatán, Plantel Kinchil. (Trabajo De Albañilería, Suministro Y Colocación De Puertas, Pintura, Cambio De Pisos,</t>
  </si>
  <si>
    <t>FAMFON-07-2016</t>
  </si>
  <si>
    <t>Financiera:  / Física:  / Registro: FONDO CONCURSABLE EMS 2016 REINTEGRO $456.14  FAM MEDIA SUPERIOR Y SUPERIOR 2016 POR REINTEGRAR $456.14   - SISTEMA: Pasa al siguiente nivel.</t>
  </si>
  <si>
    <t>YUC16170100835763</t>
  </si>
  <si>
    <t>Modernización De Aulas De Cómputo En Planteles Del Colegio De Bachilleres Del Estado De Yucatán, Plantel Tekit. (Trabajo De Albañilería, Suministro Y Colocación De Puertas, Pintura, Cambio De Pisos, C</t>
  </si>
  <si>
    <t>FAMFON-08-2016</t>
  </si>
  <si>
    <t>Financiera:  / Física:  / Registro: FONDO CONCURSABLE EMS 2016 REINTEGRO 19.27 POR REINTEGRAR $0.02  FAM MEDIA SUPERIOR Y SUPERIOR 2016 POR REINTEGRAR $19.30 - SISTEMA: Pasa al siguiente nivel.</t>
  </si>
  <si>
    <t>YUC16170100835784</t>
  </si>
  <si>
    <t xml:space="preserve">   Rehabilitación Y Equipamiento De Aulas Didácticas En El Centro De Estudios Científicos Y Tecnológicos, Plantel 04 Hoctún. (Construcción Y Equipamiento De Un Aula De Tutorías, Equipamiento De Un Lab</t>
  </si>
  <si>
    <t>FAMFON-09-2016</t>
  </si>
  <si>
    <t>Financiera:  / Física:  / Registro: FONDO CONCURSABLE EMS 2016 REINTEGRO 101,761.19 POR REINTEGRAR $486,569.25  FAM MEDIA SUPERIOR Y SUPERIOR 2016  POR REINTEGRAR $588,330.45 - SISTEMA: Pasa al siguiente nivel.</t>
  </si>
  <si>
    <t>YUC16170100835789</t>
  </si>
  <si>
    <t>Modernización De Espacios En El Colegio De Estudios Científicos Y Tecnológicos, Plantel Maxcanú. (Mantenimiento Y Equipamiento De Un Taller).</t>
  </si>
  <si>
    <t>FAMFON-010</t>
  </si>
  <si>
    <t>Financiera:  / Física:  / Registro: FONDO CONCURSABLE EMS 2016 POR REINTEGRAR $613,115.35  FAM MEDIA SUPERIOR Y SUPERIOR 2016 POR REINTEGRAR $613,115.36 - SISTEMA: Pasa al siguiente nivel.</t>
  </si>
  <si>
    <t>YUC16170100838062</t>
  </si>
  <si>
    <t>Rehabilitacion De Calles En La Localidad De Sisbichen, Municipio De Chemax, Yucatan.</t>
  </si>
  <si>
    <t>IO-831019977-E3-2016</t>
  </si>
  <si>
    <t>H AYUNTAMIENTO DE CHEMAX</t>
  </si>
  <si>
    <t>Financiera:  / Física:  / Registro: se envia de nuevo para su gestion de validacion y dar estatus de terminada la obra - SISTEMA: Pasa al siguiente nivel.</t>
  </si>
  <si>
    <t>YUC16170100838063</t>
  </si>
  <si>
    <t>Reconstruccion De 35,500 M2 De Calles Asta Pavimentacion En El Municipio De Chemax, Yucatan</t>
  </si>
  <si>
    <t>LO-831019977-E4-2016</t>
  </si>
  <si>
    <t>Financiera:  / Física:  / Registro: se envia para su gestion de validacion y dar por terminada la obra</t>
  </si>
  <si>
    <t>YUC16170100838075</t>
  </si>
  <si>
    <t xml:space="preserve">Construcción, Equipamiento Y Rehabilitación De Espacios En El Colegio De Estudioscientíficos Tecnológicos, Espita. Aportación Estatal Al Convenio Del Fondo Concursable De Inversión En Infraestructura </t>
  </si>
  <si>
    <t>02-16-131</t>
  </si>
  <si>
    <t>Financiera:  / Física:  / Registro: FAFEF 2016 REINTEGRO $24,693.78  FONDO CONCURSABLE EMS 2016 REINTEGRO $28,986.39 POR REINTEGRAR $398,654.59 - SISTEMA: Pasa al siguiente nivel.</t>
  </si>
  <si>
    <t>YUC16170100838147</t>
  </si>
  <si>
    <t xml:space="preserve">Construcción Y Equipamiento De Aulas Didácticas Del Colegio De Bachilleres, Plantel Chemax.Aportación Estatal Al Convenio Del Fondo Concursable De Inversión En Infraestructura </t>
  </si>
  <si>
    <t>02-16-121</t>
  </si>
  <si>
    <t>SECRETARIA DE EDUCACIÓN DEL GOBIERNO DEL ESTADO  DE YUCATAN</t>
  </si>
  <si>
    <t>Financiera:  / Física:  / Registro: FONDO CONCURSABLE EMS 2016 SE REINTEGRO $15,145.29 POR REINTEGRAR $18,515.45  FAFEF 2016 SE REINTEGRO $18,515.42 POR REINTEGRAR $0.03 - SISTEMA: Pasa al siguiente nivel.</t>
  </si>
  <si>
    <t>YUC16170100839377</t>
  </si>
  <si>
    <t>Equipamiento Del Palacio De La Música Mexicana</t>
  </si>
  <si>
    <t xml:space="preserve">SECRETARIA DE LA CULTURA Y LAS ARTES </t>
  </si>
  <si>
    <t>YUC16170100841512</t>
  </si>
  <si>
    <t>Construcción Y Repavimentación De Calles Para El Municipio De Mocochá, Del Estado De Yucatán.</t>
  </si>
  <si>
    <t>LO-831051924-E1-2016</t>
  </si>
  <si>
    <t>AYUNTAMIENTO DE MOCOCHÁ, YUCATÁN</t>
  </si>
  <si>
    <t>YUC16170100849209</t>
  </si>
  <si>
    <t>Conclusión De La Segunda Etapa De La Infraestructura Básica Del Parque Científico Y Tecnológico De Yucatán. Consistente En Red De Media Tensión (Segunda Etapa)</t>
  </si>
  <si>
    <t>02/16/0053</t>
  </si>
  <si>
    <t>Secretaria de Investigación Innovación y Educación Superior</t>
  </si>
  <si>
    <t>YUC16170100849249</t>
  </si>
  <si>
    <t>Construcción, Adecuación, Mejora Y Equipamiento De Los Espacios De Comedor Y Cocina En La Prim. Tiburcio Flota Pérez En La Localidad De Kimbila Municipio De Tixmehuac</t>
  </si>
  <si>
    <t>ESCTC-014-2016</t>
  </si>
  <si>
    <t>Financiera: SE REINTEGRO A SEGEY $43,746.67 / Física: CONSTRUCCIÓN, ADECUACIÓN Y MEJORA DE COMEDOR / Registro: SISTEMA: Pasa al siguiente nivel.</t>
  </si>
  <si>
    <t>YUC16170100849723</t>
  </si>
  <si>
    <t>Construcción De Estacionamiento Y Casetas De Control De Acceso Y De Vigilancia Del Parque Científico Y Tecnológico</t>
  </si>
  <si>
    <t>02/16/0114</t>
  </si>
  <si>
    <t>YUC16170100849738</t>
  </si>
  <si>
    <t>Conclusión De La Segunda Etapa De La Infraestructura Básica Del Parque Científico Y Tecnológico De Yucatán. Consistente En Calles De Acceso (Segunda Etapa)</t>
  </si>
  <si>
    <t>02/16/0115</t>
  </si>
  <si>
    <t>YUC16170100849753</t>
  </si>
  <si>
    <t>Construcción De Un Almacén Para Muestras Geológicas En El Parque Científico Y Tecnológico De Yucatán (Convenio Gobierno Del Estado- Unam)</t>
  </si>
  <si>
    <t>02/16/0116</t>
  </si>
  <si>
    <t xml:space="preserve">Secretaria de Investigación Innovación y Educación Superior </t>
  </si>
  <si>
    <t>YUC16170100850182</t>
  </si>
  <si>
    <t xml:space="preserve">Construcción Y Reconstrucción De 11,000 M2 De Calles Hasta Pavimentación En El Municipio De Opichen, Yucatán. </t>
  </si>
  <si>
    <t>FFI-OPICHEN-YUC-LPN-E72016</t>
  </si>
  <si>
    <t>K003 Proyectos de construcción de carreteras</t>
  </si>
  <si>
    <t>9-Comunicaciones y Transportes</t>
  </si>
  <si>
    <t>YUC16170100850185</t>
  </si>
  <si>
    <t>Pavimentación De 30,000 M2 En El Municipio De Opichen, Yucatan.</t>
  </si>
  <si>
    <t>FFI-OPICHEN-YUC-LPN-E92016</t>
  </si>
  <si>
    <t>YUC16170100851105</t>
  </si>
  <si>
    <t>Construcción De Mercado En Telchac Puerto</t>
  </si>
  <si>
    <t>YUC16170100851330</t>
  </si>
  <si>
    <t>Construcción De Techado En Area De Imparticion De Educación Física En La Escuela Preescolar "Cecilio Chi" Del Municipio De Temozon, Yucatan.</t>
  </si>
  <si>
    <t>02-2016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</si>
  <si>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 y poner de estatus de obra terminada - SISTEMA: Pasa al siguiente nivel.</t>
  </si>
  <si>
    <t>YUC16170100851338</t>
  </si>
  <si>
    <t>Construccion De Techado De Imparticion De Educacion Fisica En La Escuela Secundaria Tecnica No. 39 Del Municipio De Temozon, Yucatan.</t>
  </si>
  <si>
    <t>04-2016</t>
  </si>
  <si>
    <t>Financiera:  / Física:  / Registro: se envia para su validacion y poner de estatus de obra terminada - SISTEMA: Pasa al siguiente nivel.</t>
  </si>
  <si>
    <t>YUC16170100851341</t>
  </si>
  <si>
    <t>Construccion De Guarniciones Y Banquetas En Calles Varias De La Localidad Y Municipio De Temozon, Yucatan.</t>
  </si>
  <si>
    <t>05-2016</t>
  </si>
  <si>
    <t>Financiera:  / Física:  / Registro: se envia para su validacion y poner estatus de obra terminada - SISTEMA: Pasa al siguiente nivel.</t>
  </si>
  <si>
    <t>YUC16170100851357</t>
  </si>
  <si>
    <t xml:space="preserve">Equipamento Para Atencion Ciudadana De Los Modulos Del Sistema De Apertura Rapida De Empresas (Sare) </t>
  </si>
  <si>
    <t>SARE1</t>
  </si>
  <si>
    <t>S020 Fondo Nacional Emprendedor</t>
  </si>
  <si>
    <t>10-Economía</t>
  </si>
  <si>
    <t>YUC16170100851626</t>
  </si>
  <si>
    <t>Construcción De Calles Diversas En La Localidad Y Municipio De Muna.</t>
  </si>
  <si>
    <t>IO-831053922-E2-2016</t>
  </si>
  <si>
    <t>AYUNTAMIENTO DE MUNA YUCATAN</t>
  </si>
  <si>
    <t>YUC16170100851634</t>
  </si>
  <si>
    <t>Formación De Líneas De Distribución Eléctrica En El Fraccionamiento La Línea En El Municipio De Telchac Puerto</t>
  </si>
  <si>
    <t>H. Ayuntamiento de Telchac Puerto</t>
  </si>
  <si>
    <t>YUC16170100851642</t>
  </si>
  <si>
    <t xml:space="preserve">Formación De Líneas De Distribución En La Colonia Fraccionamiento Castillo En El Municipio De Telchac Puerto </t>
  </si>
  <si>
    <t>YUC16170100851652</t>
  </si>
  <si>
    <t>Formación De Líneas De Distribución Eléctrica En La Colonia Fraccionamiento Telchac Oriente En El Municipio De Telchac Puerto</t>
  </si>
  <si>
    <t>YUC16170100851666</t>
  </si>
  <si>
    <t>Formación De Líneas De Distribución Eléctrica En La Calle Denominada Camino Blanco</t>
  </si>
  <si>
    <t>U020 Fondo Regional</t>
  </si>
  <si>
    <t>YUC16170100851833</t>
  </si>
  <si>
    <t>Construccion De Domo Y Rehabilitacion De Cancha De Usos Mulitples</t>
  </si>
  <si>
    <t>01-2016</t>
  </si>
  <si>
    <t>H AYUNTAMIENTO DE DZITAS</t>
  </si>
  <si>
    <t>YUC16170100851896</t>
  </si>
  <si>
    <t>Electrificación De La Calle 25 X 50 Y 48 En Telchac Puerto</t>
  </si>
  <si>
    <t>01</t>
  </si>
  <si>
    <t>S061 Programa 3 x 1 para Migrantes</t>
  </si>
  <si>
    <t>YUC16170100851925</t>
  </si>
  <si>
    <t>Construcción De Albergue Cultural ¿Nachi Cocom¿, En La Ciudad De Valladolid, Yucatán.</t>
  </si>
  <si>
    <t>PR-102-001-2016-LP</t>
  </si>
  <si>
    <t>YUC16170100852139</t>
  </si>
  <si>
    <t>Pavimentación De Puerta Del Mar</t>
  </si>
  <si>
    <t>YUC16170100852233</t>
  </si>
  <si>
    <t>Estudios Para La Factibilidad Técnica Y Económica Del Dragado De Construcción De Puerto De Progreso</t>
  </si>
  <si>
    <t>YUC16170200876851</t>
  </si>
  <si>
    <t>Construccion De Cuartos Dormitorio - 88614</t>
  </si>
  <si>
    <t>88614</t>
  </si>
  <si>
    <t>YUC16170200876995</t>
  </si>
  <si>
    <t>Construccion De Cuarto Para Baño - 31779</t>
  </si>
  <si>
    <t>31779</t>
  </si>
  <si>
    <t>YUC16170200885842</t>
  </si>
  <si>
    <t>Construcción De Techumbre Y Mejoramiento En El J.N. Justo Sierra Méndez.</t>
  </si>
  <si>
    <t>FAMPOT-100-2016</t>
  </si>
  <si>
    <t>YUC16170200885937</t>
  </si>
  <si>
    <t>Mejoramiento, En El Centro De Atención Multiple N° 21.</t>
  </si>
  <si>
    <t>FAMPOT-103-2016</t>
  </si>
  <si>
    <t>YUC16170200885947</t>
  </si>
  <si>
    <t>Mejoramiento Y Construcción De Techumbre, En La Prim. Rodolfo Menéndez De La Peña.</t>
  </si>
  <si>
    <t>FAMPOT-104-2016</t>
  </si>
  <si>
    <t>YUC16170200885961</t>
  </si>
  <si>
    <t>Construcción De Techumbre Y Mejoramiento En El J.N. Simion Ruiz.</t>
  </si>
  <si>
    <t>FAMPOT-106-2016</t>
  </si>
  <si>
    <t>YUC16170200885973</t>
  </si>
  <si>
    <t>Mejoramiento En El J.N. Cuauhtémoc.</t>
  </si>
  <si>
    <t>FAMPOT-105-2016</t>
  </si>
  <si>
    <t>YUC16170200885983</t>
  </si>
  <si>
    <t>Mejoramiento En La Prim. Rafael Chazaro Pérez.</t>
  </si>
  <si>
    <t>FAMPOT-107-2016</t>
  </si>
  <si>
    <t>YUC16170200886622</t>
  </si>
  <si>
    <t>Mejoramiento Y Construcción De Techumbre, En La Prim. Ignacio Allende.</t>
  </si>
  <si>
    <t>FAMPOT-108-2016</t>
  </si>
  <si>
    <t>YUC16170200886631</t>
  </si>
  <si>
    <t>Mejoramiento Y Construcción De Techumbre, En La Prim. Ermilo Abreu Gómez.</t>
  </si>
  <si>
    <t>FAMPOT-109-2016</t>
  </si>
  <si>
    <t>YUC16170200886645</t>
  </si>
  <si>
    <t>Ampliación En La Prim. Sebastian Dias Marin.</t>
  </si>
  <si>
    <t>FAMPOT-110-2016</t>
  </si>
  <si>
    <t>YUC16170200886658</t>
  </si>
  <si>
    <t xml:space="preserve">Ampliación En La Inicial Leona Vicario. </t>
  </si>
  <si>
    <t>FAMPOT-111-2016</t>
  </si>
  <si>
    <t>YUC16170200886672</t>
  </si>
  <si>
    <t>Ampliación En El Colegio De Estudios Cientificos Y Tecnologicos.</t>
  </si>
  <si>
    <t>FAMPOT-112-2016</t>
  </si>
  <si>
    <t>YUC16170200886684</t>
  </si>
  <si>
    <t>Mejoramiento En La Prim. José Alayola Preve.</t>
  </si>
  <si>
    <t>FAMPOT-113-2016</t>
  </si>
  <si>
    <t>YUC16170200886693</t>
  </si>
  <si>
    <t>Mejoramiento Y Construcción De Techumbre En El J.N. Cristóbal Colón.</t>
  </si>
  <si>
    <t>FAMPOT-114-2016</t>
  </si>
  <si>
    <t>YUC16170200886696</t>
  </si>
  <si>
    <t>Mejoramiento Y Construcción De Techumbre En El J.N. Patria.</t>
  </si>
  <si>
    <t>FAMPOT-115-2016</t>
  </si>
  <si>
    <t>YUC16170200886707</t>
  </si>
  <si>
    <t>Mejoramiento Y Construcción De Techumbre En El J.N. José Vasconcelos.</t>
  </si>
  <si>
    <t>FAMPOT-116-2016</t>
  </si>
  <si>
    <t>YUC16170200886713</t>
  </si>
  <si>
    <t>Mejoramiento En El J.N. Josefa Ortiz De Domínguez.</t>
  </si>
  <si>
    <t>FAMPOT-117-2016</t>
  </si>
  <si>
    <t>YUC16170200886717</t>
  </si>
  <si>
    <t>Mejoramiento Y Construcción De Techumbre En El J.N. Francisco Gabilondo Soler.</t>
  </si>
  <si>
    <t>FAMPOT-118-2016</t>
  </si>
  <si>
    <t>YUC16170200886726</t>
  </si>
  <si>
    <t>Mejoramiento En El J.N. Consuelo Zavala Castillo.</t>
  </si>
  <si>
    <t>FAMPOT-119-2016</t>
  </si>
  <si>
    <t>YUC16170200886731</t>
  </si>
  <si>
    <t>Mejoramiento Y Construcción De Techumbre En La Prim. David Vivas Romero.</t>
  </si>
  <si>
    <t>FAMPOT-120-2016</t>
  </si>
  <si>
    <t>YUC16170200886738</t>
  </si>
  <si>
    <t>Mejoramiento Y Construcción De Techumbre En El J.N. Nuevo Amanecer.</t>
  </si>
  <si>
    <t>FAMPOT-121-2016</t>
  </si>
  <si>
    <t>YUC16170200886744</t>
  </si>
  <si>
    <t>Mejoramiento En La Prim. Domingo Peraza.</t>
  </si>
  <si>
    <t>FAMPOT-122-2016</t>
  </si>
  <si>
    <t>YUC16170200886763</t>
  </si>
  <si>
    <t>Mejoramiento Y Construcción De Techumbre En El J.N. Prudencio Patrón Peniche.</t>
  </si>
  <si>
    <t>FAMPOT-123-2016</t>
  </si>
  <si>
    <t>YUC16170200887697</t>
  </si>
  <si>
    <t>Mejoramiento Y Construcción De Techumbre En La Prim. Doroteo Arango.</t>
  </si>
  <si>
    <t>FAMPOT-124-2016</t>
  </si>
  <si>
    <t>YUC16170200887712</t>
  </si>
  <si>
    <t>Mejoramiento Y Construcción De Techumbre En El J.N. Julia Martín Alonzo.</t>
  </si>
  <si>
    <t>FAMPOT-125-2016</t>
  </si>
  <si>
    <t>YUC16170200887718</t>
  </si>
  <si>
    <t>Mejoramiento En El Colegio De Bachilleres Plantel Santa Rosa.</t>
  </si>
  <si>
    <t>FAMPOT-126-2016</t>
  </si>
  <si>
    <t>YUC16170200887729</t>
  </si>
  <si>
    <t>Mejoramiento En El Colegio De Bachilleres Plantel Xoclan.</t>
  </si>
  <si>
    <t>FAMPOT-127-2016</t>
  </si>
  <si>
    <t>YUC16170200887732</t>
  </si>
  <si>
    <t>Mejoramiento Y Construcción De Techumbre En El J.N. 5 De Mayo.</t>
  </si>
  <si>
    <t>FAMPOT-128-2016</t>
  </si>
  <si>
    <t>YUC16170200887741</t>
  </si>
  <si>
    <t>Construcción De Techumbre Y Mejoramiento En El J.N. Alfredo Peniche Erosa</t>
  </si>
  <si>
    <t>FAMPOT-129-2016</t>
  </si>
  <si>
    <t>YUC16170200887753</t>
  </si>
  <si>
    <t>Conclusión En El Mejoramiento, En El J.N. Francisco De Montejo.</t>
  </si>
  <si>
    <t>FAMPOT-130-2016</t>
  </si>
  <si>
    <t>YUC16170200887761</t>
  </si>
  <si>
    <t>Mejoramiento Y Construcción De Techumbre En La Prim. Batalla De Puebla.</t>
  </si>
  <si>
    <t>FAMPOT-131-2016</t>
  </si>
  <si>
    <t>Xaya</t>
  </si>
  <si>
    <t>YUC16170200887784</t>
  </si>
  <si>
    <t>Mejoramiento Y Construcción De Techumbre En El J.N. Nachi Cocom.</t>
  </si>
  <si>
    <t>FAMPOT-132-2016</t>
  </si>
  <si>
    <t>YUC16170200887789</t>
  </si>
  <si>
    <t>Mejoramiento Y Construcción De Techumbre En La Prim. Emiliano Zapata</t>
  </si>
  <si>
    <t>FAMPOT-133-2016</t>
  </si>
  <si>
    <t>Dzalbay</t>
  </si>
  <si>
    <t>YUC16170200887799</t>
  </si>
  <si>
    <t>Mejoramiento Y Construcción De Techumbre En El J.N. Josefa Ortiz De Domínguez.</t>
  </si>
  <si>
    <t>FAMPOT-134-2016</t>
  </si>
  <si>
    <t>YUC16170200887804</t>
  </si>
  <si>
    <t>Mejoramiento Y Construcción De Techumbre En La Prim. Venustiano Carranza.</t>
  </si>
  <si>
    <t>FAMPOT-135-2016</t>
  </si>
  <si>
    <t>Santa Rosa</t>
  </si>
  <si>
    <t>YUC16170200887818</t>
  </si>
  <si>
    <t xml:space="preserve">Mejoramiento Y Construcción De Techumbre En La Prim. 18 De Marzo.  </t>
  </si>
  <si>
    <t>FAMPOT-136-2016</t>
  </si>
  <si>
    <t>San Simón</t>
  </si>
  <si>
    <t>YUC16170200887832</t>
  </si>
  <si>
    <t>Mejoramiento Y Construcción De Techumbre En El J.N. Gustavo Díaz Ordaz.</t>
  </si>
  <si>
    <t>FAMPOT-137-2016</t>
  </si>
  <si>
    <t>YUC16170200887841</t>
  </si>
  <si>
    <t>Mejoramiento Y Construcción De Techumbre En El J.N Juul Kin.</t>
  </si>
  <si>
    <t>FAMPOT-138-2016</t>
  </si>
  <si>
    <t>YUC16170200887862</t>
  </si>
  <si>
    <t>Mejoramiento Y Construcción De Techumbre En El J.N. Bertha Von Glumer.</t>
  </si>
  <si>
    <t>FAMPOT-139-2016</t>
  </si>
  <si>
    <t>Tahmek</t>
  </si>
  <si>
    <t>YUC16170200887881</t>
  </si>
  <si>
    <t>Mejoramiento Y Construcción De Techumbre En El J.N. Adolfo López Mateos.</t>
  </si>
  <si>
    <t>FAMPOT-140-2016</t>
  </si>
  <si>
    <t>YUC16170200887892</t>
  </si>
  <si>
    <t xml:space="preserve">Mejoramiento Y Construcción De Techumbre En El J.N Francisco I. Madero. </t>
  </si>
  <si>
    <t>FAMPOT-141-2016</t>
  </si>
  <si>
    <t>YUC16170200887905</t>
  </si>
  <si>
    <t>Mejoramiento Y Construcción De Techumbre En El J.N. Elena Valencia De Gil.</t>
  </si>
  <si>
    <t>FAMPOT-142-2016</t>
  </si>
  <si>
    <t>YUC16170200887916</t>
  </si>
  <si>
    <t xml:space="preserve">Mejoramiento Y Construcción De Techumbre En La Prim. Mauro Lopez Sosa. </t>
  </si>
  <si>
    <t>FAMPOT-143-2016</t>
  </si>
  <si>
    <t>YUC16170200887926</t>
  </si>
  <si>
    <t>Construcción De Subestación Eléctrica En El J.N. José De Los Reyes Martínez.</t>
  </si>
  <si>
    <t>FAMPOT-144-2016</t>
  </si>
  <si>
    <t>YUC16170200887934</t>
  </si>
  <si>
    <t>Mejoramiento Y Construcción De Techumbre En El J.N. Manuel Crescencio Rejón.</t>
  </si>
  <si>
    <t>FAMPOT-145-2016</t>
  </si>
  <si>
    <t>YUC16170200887943</t>
  </si>
  <si>
    <t>Mejoramiento Y Construcción De Techumbre En La Prim. Alfonso Caso Andrade.</t>
  </si>
  <si>
    <t>FAMPOT-146-2016</t>
  </si>
  <si>
    <t>Actuncoh</t>
  </si>
  <si>
    <t>YUC16170200887949</t>
  </si>
  <si>
    <t>Mejoramiento En El Centro De Desarrollo Infantil.</t>
  </si>
  <si>
    <t>FAMPOT-147-2016</t>
  </si>
  <si>
    <t>YUC16170200887987</t>
  </si>
  <si>
    <t>Mejoramiento Y Construcción De Techumbre En La Prim. Lázaro Cárdenas Del Rio.</t>
  </si>
  <si>
    <t>FAMPOT-148-2016</t>
  </si>
  <si>
    <t>YUC16170200887999</t>
  </si>
  <si>
    <t xml:space="preserve">Mejoramiento Y Construcción De Techumbre En La Prim. Francisco Canto Rosado. </t>
  </si>
  <si>
    <t>FAMPOT-149-2016</t>
  </si>
  <si>
    <t>YUC16170200888008</t>
  </si>
  <si>
    <t>Mejoramiento Y Construcción De Techumbre En La Prim. José María Morelos Y Pavón.</t>
  </si>
  <si>
    <t>FAMPOT-150-2016</t>
  </si>
  <si>
    <t>YUC16170200888022</t>
  </si>
  <si>
    <t>Mejoramiento Y Construcción De Techumbre En La Prim. María Luisa Pérez Mijangos.</t>
  </si>
  <si>
    <t>FAMPOT-151-2016</t>
  </si>
  <si>
    <t>YUC16170200888025</t>
  </si>
  <si>
    <t>Mejoramiento Y Construcción De Techumbre En El Centro De Atención Múltiple Roberto Solís Quiroga.</t>
  </si>
  <si>
    <t>FAMPOT-152-2016</t>
  </si>
  <si>
    <t>YUC16170200888031</t>
  </si>
  <si>
    <t>Mejoramiento Y Construcción De Techumbre En La Prim. Melchor Ocampo.</t>
  </si>
  <si>
    <t>FAMPOT-154-2016</t>
  </si>
  <si>
    <t>YUC16170200888062</t>
  </si>
  <si>
    <t>Mejoramiento En El Inicial Willian Manuel Quintal Montero .</t>
  </si>
  <si>
    <t>FAMPOT-155-2016</t>
  </si>
  <si>
    <t>YUC16170200888079</t>
  </si>
  <si>
    <t>Mejoramiento En El Centro De Atención Múltiple Luis Braille.</t>
  </si>
  <si>
    <t>FAMPOT-156-2016</t>
  </si>
  <si>
    <t>YUC16170200888083</t>
  </si>
  <si>
    <t>FAMPOT-157-2016</t>
  </si>
  <si>
    <t>YUC16170200888090</t>
  </si>
  <si>
    <t>Mejoramiento En La Prim. Arcadio Santoyo.</t>
  </si>
  <si>
    <t>FAMPOT-158-2016</t>
  </si>
  <si>
    <t>YUC16170200888102</t>
  </si>
  <si>
    <t>Mejoramiento En La Prim. José Trinidad Méndez.</t>
  </si>
  <si>
    <t>FAMPOT-159-2016</t>
  </si>
  <si>
    <t>YUC16170200888113</t>
  </si>
  <si>
    <t>Mejoramiento En La Prim. Francisco Sauri Villafaña.</t>
  </si>
  <si>
    <t>FAMPOT-160-2016</t>
  </si>
  <si>
    <t>YUC16170200888168</t>
  </si>
  <si>
    <t xml:space="preserve">Mejoramiento Y Construcción De Techumbre En El J.N. Consuelo Andrade. </t>
  </si>
  <si>
    <t>FAMPOT-161-2016</t>
  </si>
  <si>
    <t>YUC16170200888182</t>
  </si>
  <si>
    <t xml:space="preserve">Mejoramiento Y Construcción De Techumbre En La Sec. Jacinto Canek. </t>
  </si>
  <si>
    <t>FAMPOT-162-2016</t>
  </si>
  <si>
    <t>YUC16170200888192</t>
  </si>
  <si>
    <t xml:space="preserve">Mejoramiento Y Construcción De Techumbre En El J.N. Juan Ramon Jiménez </t>
  </si>
  <si>
    <t>FAMPOT-163-2016</t>
  </si>
  <si>
    <t>YUC16170200888197</t>
  </si>
  <si>
    <t>Mejoramiento En La Prim. José María Iturralde Traconis.</t>
  </si>
  <si>
    <t>FAMPOT-164-2016</t>
  </si>
  <si>
    <t>YUC16170200888205</t>
  </si>
  <si>
    <t xml:space="preserve">Mejoramiento Y Construcción De Techumbre En La Prim. José María Iturralde Traconis. </t>
  </si>
  <si>
    <t>FAMPOT-165-2016</t>
  </si>
  <si>
    <t>YUC16170200888208</t>
  </si>
  <si>
    <t>Construcción De Techumbre En La Prim. David Vivas Romero.</t>
  </si>
  <si>
    <t>FAMPOT-166-2016</t>
  </si>
  <si>
    <t>YUC16170200888213</t>
  </si>
  <si>
    <t>Mejoramiento Y Construcción De Techumbre En El Colegio Nacional De Educación Profesional Técnica N° 105.</t>
  </si>
  <si>
    <t>FAMPOT-167-2016</t>
  </si>
  <si>
    <t>YUC16170200888217</t>
  </si>
  <si>
    <t xml:space="preserve">Construcción De Techumbre En El Cecyte N° 01. </t>
  </si>
  <si>
    <t>FAMPOT-168-2016</t>
  </si>
  <si>
    <t>YUC16170200888704</t>
  </si>
  <si>
    <t>Mejoramiento Y Construcción De Techumbre En El Colegio Nacional De Educación Profesional Técnica N° 164.</t>
  </si>
  <si>
    <t>FAMPOT-169-2016</t>
  </si>
  <si>
    <t>YUC16170200888705</t>
  </si>
  <si>
    <t xml:space="preserve">Ampliación En El Cecyte N° 2.  </t>
  </si>
  <si>
    <t>FAMPOT-170-2016</t>
  </si>
  <si>
    <t>YUC16170200888706</t>
  </si>
  <si>
    <t>Amplición En La Preparatoria Estatal N° 11.</t>
  </si>
  <si>
    <t>FAMPOT-171-2016</t>
  </si>
  <si>
    <t>YUC16170200888709</t>
  </si>
  <si>
    <t>Construcción De Techumbre En El Cecyte N° 03.</t>
  </si>
  <si>
    <t>FAMPOT-172-2016</t>
  </si>
  <si>
    <t>YUC16170200888710</t>
  </si>
  <si>
    <t xml:space="preserve">Ampliación En La Prim. Alberto Echeverria Ferraez </t>
  </si>
  <si>
    <t>FAMPOT-173-2016</t>
  </si>
  <si>
    <t>YUC16170200888712</t>
  </si>
  <si>
    <t>Mejoramiento En El Colegio De Bachilleres Plantel Halachó.</t>
  </si>
  <si>
    <t>FAMPOT-174-2016</t>
  </si>
  <si>
    <t>YUC16170200888714</t>
  </si>
  <si>
    <t>Mejoramiento En El Colegio De Bachilleres Plantel Kanasín.</t>
  </si>
  <si>
    <t>FAMPOT-175-2016</t>
  </si>
  <si>
    <t>YUC16170200888732</t>
  </si>
  <si>
    <t>Mejoramiento En El Colegio De Bachilleres Plantel Kinchil.</t>
  </si>
  <si>
    <t>FAMPOT-176-2016</t>
  </si>
  <si>
    <t>YUC16170200888735</t>
  </si>
  <si>
    <t>Mejoramiento En El Colegio De Bachilleres Plantel Santa Elena.</t>
  </si>
  <si>
    <t>FAMPOT-177-2016</t>
  </si>
  <si>
    <t>YUC16170200888738</t>
  </si>
  <si>
    <t>Mejoramiento En El Colegio De Bachilleres Plantel Tekit.</t>
  </si>
  <si>
    <t>FAMPOT-178-2016</t>
  </si>
  <si>
    <t>Financiera:  / Física: MEJORAMIENTO / Registro: SISTEMA: Pasa al siguiente nivel.</t>
  </si>
  <si>
    <t>YUC16170200888741</t>
  </si>
  <si>
    <t>Mejoramiento En La Universidad Pedagógica Nacional.</t>
  </si>
  <si>
    <t>FAMPOT-179-2016</t>
  </si>
  <si>
    <t>YUC16170200888747</t>
  </si>
  <si>
    <t xml:space="preserve">Mejoramieto Y Construcción De Techumbre En La Prim. Amalia Gomez De Aguilar </t>
  </si>
  <si>
    <t>FAMPOT-180-2016</t>
  </si>
  <si>
    <t>YUC16170200889030</t>
  </si>
  <si>
    <t>Construcción De Techumbre Y Mejoramiento En La Prim. Julio De La Fuente.</t>
  </si>
  <si>
    <t>FAMPOT-153-2016</t>
  </si>
  <si>
    <t>YUC16170200889585</t>
  </si>
  <si>
    <t>Construcción, Adecuación, Mejora Y Equipamiento De Los Espacios De Comedor Y Cocina  En El J.N. Zazil Kuxtal En La Localidad Y Municipio De Seye</t>
  </si>
  <si>
    <t>ESCTC-015-2016</t>
  </si>
  <si>
    <t>Financiera:  / Física: CONSTRUCCIÓN, ADECUACIÓN Y MEJORA DE COMEDOR / Registro: SISTEMA: Pasa al siguiente nivel.</t>
  </si>
  <si>
    <t>YUC16170200891853</t>
  </si>
  <si>
    <t>Adquisición De Camión Con Motor A Gasolina Para La Construcción Y Mantenimiento De Vías Terrestres</t>
  </si>
  <si>
    <t>5411-2016</t>
  </si>
  <si>
    <t>YUC16170200891859</t>
  </si>
  <si>
    <t>Adquisición De Barredora Y Autohormigonera Para El Mantenimiento De Las Vialidades Del Municipio De Merida</t>
  </si>
  <si>
    <t>5631-2016</t>
  </si>
  <si>
    <t>AYUNTAMIENTO DE MÉRIDA</t>
  </si>
  <si>
    <t>YUC16170200891876</t>
  </si>
  <si>
    <t>Rehabilitacion De Sistema De Bombeo De Agua Potable En Las Comisarias De Molas, Chicihi Suarez, Santa Cruz Palomeque, Oncan Y Sac, Ncte</t>
  </si>
  <si>
    <t>6132-2016</t>
  </si>
  <si>
    <t>YUC16170200891890</t>
  </si>
  <si>
    <t>Construcción De Explanada De Zumba En El Parque De Opichén</t>
  </si>
  <si>
    <t>6123-2016</t>
  </si>
  <si>
    <t>YUC16170200892369</t>
  </si>
  <si>
    <t>Construcción De Estacionamiento, Casetas De Control De Acceso Y De Vigilancia En El Parque Científico Y Tecnológico</t>
  </si>
  <si>
    <t>02-16-0114</t>
  </si>
  <si>
    <t>Secretaria de Investigación, Innovación y Educación Superior</t>
  </si>
  <si>
    <t>YUC16170200892982</t>
  </si>
  <si>
    <t>Módulo De Sanitarios Para Alumnos, Salón De Usos Múltiples, Cancha De Usos Múltiples, Construcción De Módulo De Sanitarios Para Alumnos, Habilitación De Un Salón De Usos Múltiples, Techumbre De Cancha</t>
  </si>
  <si>
    <t>FONDO-001-2016</t>
  </si>
  <si>
    <t>Financiera: SE REINTEGRO $305,977.01 / Física:  / Registro: SISTEMA: Pasa al siguiente nivel.</t>
  </si>
  <si>
    <t>YUC16170200903717</t>
  </si>
  <si>
    <t>Rehabilitación De Alimentadores De Aulas, Alimentadores De Aires Acondicionados Y Subestación En La Prim. Ichcaanziho Clave 31dpr0232g En La Localidad Y Municipio De Mérida.</t>
  </si>
  <si>
    <t>FAMBAS-086-2016</t>
  </si>
  <si>
    <t>Financiera:  / Física: REHABILITACIÓN Y MANTENIMIENTO / Registro: SISTEMA: Pasa al siguiente nivel.</t>
  </si>
  <si>
    <t>YUC16170300955815</t>
  </si>
  <si>
    <t xml:space="preserve">Construcción Del Laboratorio De Enfermería En El Colegio De Estudios Científicos Y Tecnológicos, Plantel Valladolid </t>
  </si>
  <si>
    <t>FAMMEDSUP-001-2016</t>
  </si>
  <si>
    <t>YUC16170300965425</t>
  </si>
  <si>
    <t>Mejoramiento En El Colegio De Bachilleres Plantel Teya</t>
  </si>
  <si>
    <t>FAMPOT-181-2016</t>
  </si>
  <si>
    <t>Financiera:  / Física: MANTENIMIENTO (MEJORAMIENTO) / Registro: SISTEMA: Pasa al siguiente nivel.</t>
  </si>
  <si>
    <t>YUC16170300965452</t>
  </si>
  <si>
    <t>Mejoramiento En El Colegio De Bachilleres Plantel Chemax (Segunda Etapa)</t>
  </si>
  <si>
    <t>FAMPOT-182-2016</t>
  </si>
  <si>
    <t xml:space="preserve">Financiera:  / Física: MANTENIMIENTO (MEJORAMIENTO) / Registro:  </t>
  </si>
  <si>
    <t>YUC16170300965468</t>
  </si>
  <si>
    <t xml:space="preserve">Mejoramiento En La Benemerita Y Centenaria Escuela Normal De Educación Prim. Rodolfo Menéndez De La Peña </t>
  </si>
  <si>
    <t>FAMPOT-183-2016</t>
  </si>
  <si>
    <t>YUC16170300965484</t>
  </si>
  <si>
    <t xml:space="preserve">Mejoramiento En El Colegio De Bachilleres Plantel Acanceh </t>
  </si>
  <si>
    <t>FAMPOT-184-2016</t>
  </si>
  <si>
    <t>YUC16170300965493</t>
  </si>
  <si>
    <t>Conclusión De Mejoramiento, En El J.N. Zazil Kuxtal.</t>
  </si>
  <si>
    <t>FAMPOT-185-2016</t>
  </si>
  <si>
    <t>Financiera:  / Física: MEJORAMIENTO (MANTENIMIENTO) / Registro: SISTEMA: Pasa al siguiente nivel.</t>
  </si>
  <si>
    <t>YUC16170300965500</t>
  </si>
  <si>
    <t>Conclusión De Techumbre, En El J.N. Venustiano Carranza</t>
  </si>
  <si>
    <t>FAMPOT-186-2016</t>
  </si>
  <si>
    <t>Financiera:  / Física: MEJORAMIENTO Y TECHUMBRE / Registro: SISTEMA: Pasa al siguiente nivel.</t>
  </si>
  <si>
    <t>YUC16170300965513</t>
  </si>
  <si>
    <t>Construcción De Techumbre Y Mejoramiento En El J.N. Seguridad Pública</t>
  </si>
  <si>
    <t>FAMPOT-187-2016</t>
  </si>
  <si>
    <t>YUC16170300965524</t>
  </si>
  <si>
    <t>Mejoramiento En El Colegio De Bachilleres Plantel Acanceh</t>
  </si>
  <si>
    <t>FAMPOT-188-2016</t>
  </si>
  <si>
    <t>YUC16170300965529</t>
  </si>
  <si>
    <t>Mejoramiento Y Construcción De Techumbre En El J.N. Manuel Cepeda Peraza</t>
  </si>
  <si>
    <t>FAMPOT-189-2016</t>
  </si>
  <si>
    <t>YUC16170300965537</t>
  </si>
  <si>
    <t>Mejoramiento Y Construcción De Techumbre En La Prim. Manuel Cepeda Peraza</t>
  </si>
  <si>
    <t>FAMPOT-190-2016</t>
  </si>
  <si>
    <t>YUC16170300965544</t>
  </si>
  <si>
    <t>Construcción De Techumbre Y Mejoramiento  En La Prim. Salvador Alvarado</t>
  </si>
  <si>
    <t>FAMPOT-191-2016</t>
  </si>
  <si>
    <t>Financiera:  / Física: MEJORAMIENTO(TECHUMBRE) / Registro: SISTEMA: Pasa al siguiente nivel.</t>
  </si>
  <si>
    <t>YUC16170300965549</t>
  </si>
  <si>
    <t>Construcción De Techumbre Y Mejoramiento En El Centro De Atención Múltiple Yucatán</t>
  </si>
  <si>
    <t>FAMPOT-192-2016</t>
  </si>
  <si>
    <t>YUC16170300968755</t>
  </si>
  <si>
    <t>Construccin De Caseta Policial De Vigilancia De La Ssp Ubicada En El Edificio Central En El Km. 45 Del Anillo Periferico, Tablaje Catastral 12648, Poligono Caucel Susula-Xoclan, Merida, Yucatan</t>
  </si>
  <si>
    <t>02-16-0187 y 02-09-0386</t>
  </si>
  <si>
    <t>Secretaria de Seguridad Publica</t>
  </si>
  <si>
    <t>Financiera: incluye FAFEF 2012-2016 proyecto 187 (1,683,070.51) y FAFEF 2009 proyecto 386(66,929.49) / Física:  / Registro: Esta infraestructura incluye dos proyectos, siendo proyecto 187 que corresponde a FAFEF años anteriores, es decir, 2012 por 4,464.78; 2013 por 5,820.10;2014 por 304,597.21; 2015 por 1,096,622.38; y 2016 por 271,566.04. y también se incluye el proyecto 386 con recurso FAFEF 2009 por 66,929.49. - SISTEMA: Pasa al siguiente nivel.</t>
  </si>
  <si>
    <t>YUC16170300968780</t>
  </si>
  <si>
    <t>Modernización De La Base Tres De Bomberos Y Seguridad Publica En El Estado De Yucatan, Ubicada En Carretera Merida-Uman Km. 7.5 Ciudad Industrial, Merida</t>
  </si>
  <si>
    <t>02-16-0186</t>
  </si>
  <si>
    <t>Financiera:  / Física:  / Registro: No se presentan fotos por que aun no empieza la obra. - SISTEMA: Pasa al siguiente nivel.</t>
  </si>
  <si>
    <t>YUC16170300969814</t>
  </si>
  <si>
    <t>Trabajos De Bacheo En Calles De Kanasin Centro, Reparto Granjas Y Col. Santa Rosa Localidad De Kanasin Municipio De Kanasin</t>
  </si>
  <si>
    <t xml:space="preserve">MKY-FORTA-003/17           </t>
  </si>
  <si>
    <t>AYUNTAMIENTO DE KANASIN 2015 - 2018</t>
  </si>
  <si>
    <t>Financiera: OBRA EJECUTADA AL 100% CON LOS RENDIMEINTOS FINANCIEROS DEL RECURSO 2016 / Física:  / Registro: SE ENVÍA - SISTEMA: Pasa al siguiente nivel.</t>
  </si>
  <si>
    <t>YUC17160400820106</t>
  </si>
  <si>
    <t>Remodelacion De Parque C-22 X 29, C.P97600 En Dzilam Gonzalez, Yucatan</t>
  </si>
  <si>
    <t>IO-831029899-E3-2016</t>
  </si>
  <si>
    <t>Financiera:  / Física:  / Registro: Hago llegar nuevamente la informacion que ya estaba enviada - SISTEMA: Pasa al siguiente nivel.</t>
  </si>
  <si>
    <t>YUC17160400827999</t>
  </si>
  <si>
    <t>Reconstruccion De Calles Pavimentadas En La Localidad  De Peto Yucatan</t>
  </si>
  <si>
    <t>E2-2016</t>
  </si>
  <si>
    <t>YUC17170100833246</t>
  </si>
  <si>
    <t>Tecnologías, Infraestructura, Y Equipamiento De Apoyo A La Operación Policial (Fortaseg 2017)</t>
  </si>
  <si>
    <t>Secretaría de Seguridad Pública</t>
  </si>
  <si>
    <t>YUC17170100837650</t>
  </si>
  <si>
    <t>Ampliación De Red  Eléctrica En Media Y Baja Tensión En La Localidad De Ichmul Municipio De Chikindzonot - 2075</t>
  </si>
  <si>
    <t>06/17/0058</t>
  </si>
  <si>
    <t xml:space="preserve">Financiera: APORTACIÓN FEDERAL PROII:1,109,936.59, APORTACIÓN ESTATAL FISE:475,687.11 / Física: 13 POSTES / Registro:  </t>
  </si>
  <si>
    <t>YUC17170100837651</t>
  </si>
  <si>
    <t>Ampliación De Red  Eléctrica En Media Y Baja Tensión En La Localidad De San Francisco Yohactún Municipio De Tizimín - 3572</t>
  </si>
  <si>
    <t>06/17/0067</t>
  </si>
  <si>
    <t>San Francisco Yohactún</t>
  </si>
  <si>
    <t xml:space="preserve">Financiera: APORTACIÓN FEDERAL PROII: 657,973.55 , APORTACIÓN ESTATAL FISE: 281,988.67 / Física: 10 POSTES / Registro:  </t>
  </si>
  <si>
    <t>YUC17170100837652</t>
  </si>
  <si>
    <t>Ampliación De Red  Eléctrica En Media Y Baja Tensión En La Localidad Chan Dzinup Municipio De Tekax - 1054</t>
  </si>
  <si>
    <t>06/17/0066</t>
  </si>
  <si>
    <t>Chan Dzinup</t>
  </si>
  <si>
    <t xml:space="preserve">Financiera: APORTACIÓN FEDERAL PROII: 458,321.97, APORTACIÓN ESTATAL FISE:196,423.70 / Física: 7 POSTES / Registro:  </t>
  </si>
  <si>
    <t>YUC17170100837653</t>
  </si>
  <si>
    <t>Construccion De Pisos Firmes En La Localidad De Caxaytuk Municipio De Tzucacab Estado De Yucatan - 1733</t>
  </si>
  <si>
    <t>1733</t>
  </si>
  <si>
    <t>YUC17170100837654</t>
  </si>
  <si>
    <t>Construccion De Pisos Firmes En La Localidad De Nohbec Municipio De Tzucacab Estado De Yucatan - 1712</t>
  </si>
  <si>
    <t>1712</t>
  </si>
  <si>
    <t>Noh-Bec</t>
  </si>
  <si>
    <t>YUC17170100837655</t>
  </si>
  <si>
    <t>Construccion De Pisos Firmes En La Localidad De Sacbecan Municipio De Tzucacab Estado De Yucatan - 1723</t>
  </si>
  <si>
    <t>1723</t>
  </si>
  <si>
    <t>Sacbecán</t>
  </si>
  <si>
    <t>YUC17170100837656</t>
  </si>
  <si>
    <t>Rehabilitacion De Sistema De Riego Tecnificado En La Localidad De Blanca Flor Municipio De Tzucacab Yucatan - 1741</t>
  </si>
  <si>
    <t>1741</t>
  </si>
  <si>
    <t>Blanca Flor</t>
  </si>
  <si>
    <t>YUC17170100837678</t>
  </si>
  <si>
    <t>Ampliación De Red  Eléctrica En Media Y Baja Tensión En La Localidad De Teya Municipio De Teya - 1871</t>
  </si>
  <si>
    <t>06/17/0056</t>
  </si>
  <si>
    <t>Financiera: APORTACION FEDERAL PROII:768678.92 APORTACION ESTATAL FISE 329433.82 / Física: 15 POSTES / Registro: SISTEMA: Pasa al siguiente nivel.</t>
  </si>
  <si>
    <t>YUC17170100837679</t>
  </si>
  <si>
    <t>Ampliación De Red  Eléctrica En Media Y Baja Tensión En La Localidad Kopomá Municipio De Kopomá - 2963</t>
  </si>
  <si>
    <t>06/17/0063</t>
  </si>
  <si>
    <t>YUC17170100837680</t>
  </si>
  <si>
    <t>Ampliación De Red  Eléctrica En Media Y Baja Tensión En La Localidad San Bernardo Municipio De Kopomá - 3156</t>
  </si>
  <si>
    <t>06/17/0064</t>
  </si>
  <si>
    <t>YUC17170100837681</t>
  </si>
  <si>
    <t>Ampliación De Red  Eléctrica En Media Y Baja Tensión En La Localidad De Sucilá Municipio De Sucilá - 2595</t>
  </si>
  <si>
    <t>06/17/0059</t>
  </si>
  <si>
    <t>Financiera: APORTACIÓN FEDERAL PROII: 582,104.79 , APORTACIÓN ESTATAL FISE: 249,473.48 / Física: 8 POSTES / Registro: SISTEMA: Pasa al siguiente nivel.</t>
  </si>
  <si>
    <t>YUC17170100837686</t>
  </si>
  <si>
    <t>Construcción De Camino Sacacosecha A Up Pozo Cuatro Tabi Anexo San Juan Tabi No Dos Y Pozo Diez Tabi Anexo En Oxkutzcab - 1837</t>
  </si>
  <si>
    <t>1837</t>
  </si>
  <si>
    <t>Tabí Pozo Tres</t>
  </si>
  <si>
    <t>INSTITUTO DE INFRAESTRUCTURA CARRETERA DE YUCATÁN</t>
  </si>
  <si>
    <t>Financiera: Mun. Oxkutzcab Localidad Oxkutzcab, Benefi. 380. Este proyecto incluye incluye gastos indirectos / Física: La meta es 3.000 km / Registro: SISTEMA: Pasa al siguiente nivel.</t>
  </si>
  <si>
    <t>YUC17170100837687</t>
  </si>
  <si>
    <t>Ampliación De Red  Eléctrica En Media Y Baja Tensión En La Localidad De Tahdziú Municipio De Tahdziú - 3253</t>
  </si>
  <si>
    <t>06/17/0065</t>
  </si>
  <si>
    <t xml:space="preserve">Financiera: APORTACIÓN FEDERAL PROII: 1,199,670.21 , APORTACIÓN ESTATAL FISE:514,144.38 / Física: 15 POSTES / Registro:  </t>
  </si>
  <si>
    <t>YUC17170100837919</t>
  </si>
  <si>
    <t>Ampliación De Red  Eléctrica En Media Y Baja Tensión En La Localidad De Uayalceh Municipio De Abalá - 2385</t>
  </si>
  <si>
    <t>06/17/0060</t>
  </si>
  <si>
    <t>YUC17170100837920</t>
  </si>
  <si>
    <t>Ampliación De Red  Eléctrica En Media Y Baja Tensión En La Localidad San Pedro Chenchelá Municipio De Espita - 2867</t>
  </si>
  <si>
    <t>06/17/0062</t>
  </si>
  <si>
    <t xml:space="preserve">Financiera: APORTACIÓN FEDERAL PROII: 605,348.95, APORTACIÓN ESTATAL FISE:259,435.26 / Física: 10 POSTES / Registro:  </t>
  </si>
  <si>
    <t>YUC17170100837921</t>
  </si>
  <si>
    <t>Ampliación De Red  Eléctrica En Media Y Baja Tensión En La Localidad De Chapab Municipio De Chapab - 3497</t>
  </si>
  <si>
    <t>06/17/0061</t>
  </si>
  <si>
    <t>Financiera: APORTACIÓN FEDERAL PROII: 1,051,035.68, APORTACIÓN ESTATAL FISE: 450,443.87 / Física: 14 POSTES / Registro: SISTEMA: Pasa al siguiente nivel.</t>
  </si>
  <si>
    <t>YUC17170100837922</t>
  </si>
  <si>
    <t>Ampliación De Red  Eléctrica En Media Y Baja Tensión En La Localidad De Dzitox Municipio De Chichimilá - 1974</t>
  </si>
  <si>
    <t>06/17/0057</t>
  </si>
  <si>
    <t>Financiera: APORTACIÓN FEDERAL PROII:1,168,223.55, APORTACIÓN ESTATAL FISE:500,667.23 / Física: 13 POSTES / Registro: SISTEMA: Pasa al siguiente nivel.</t>
  </si>
  <si>
    <t>YUC17170100837923</t>
  </si>
  <si>
    <t>Construccion De Techo Firme - 3792</t>
  </si>
  <si>
    <t>3792</t>
  </si>
  <si>
    <t>YUC17170100837924</t>
  </si>
  <si>
    <t>Construccion De Techo Firme - 3668</t>
  </si>
  <si>
    <t>3668</t>
  </si>
  <si>
    <t>YUC17170100837925</t>
  </si>
  <si>
    <t>Construccion De Techo Firme - 3608</t>
  </si>
  <si>
    <t>3608</t>
  </si>
  <si>
    <t>YUC17170100837926</t>
  </si>
  <si>
    <t>Ampliacion De Electrificacion - 3875</t>
  </si>
  <si>
    <t>3875</t>
  </si>
  <si>
    <t>YUC17170100837927</t>
  </si>
  <si>
    <t>Construccion De Techo Firme - 3747</t>
  </si>
  <si>
    <t>3747</t>
  </si>
  <si>
    <t>YUC17170100837928</t>
  </si>
  <si>
    <t>Construccion De Techo Firme - 3708</t>
  </si>
  <si>
    <t>3708</t>
  </si>
  <si>
    <t>YUC17170100837929</t>
  </si>
  <si>
    <t>Ampliacion De Electrificacion - 3947</t>
  </si>
  <si>
    <t>3947</t>
  </si>
  <si>
    <t>YUC17170100837930</t>
  </si>
  <si>
    <t>Ampliacion De Electrificacion - 3913</t>
  </si>
  <si>
    <t>3913</t>
  </si>
  <si>
    <t>YUC17170100837931</t>
  </si>
  <si>
    <t>Construccion De Piso Firme - 3588</t>
  </si>
  <si>
    <t>3588</t>
  </si>
  <si>
    <t>YUC17170100837932</t>
  </si>
  <si>
    <t>Construccion De Cuartos Dormitorio - 3565</t>
  </si>
  <si>
    <t>3565</t>
  </si>
  <si>
    <t>YUC17170100837933</t>
  </si>
  <si>
    <t>Construccion De Techo Firme - 3859</t>
  </si>
  <si>
    <t>3859</t>
  </si>
  <si>
    <t>YUC17170100837934</t>
  </si>
  <si>
    <t>Construccion De Piso Firme - 3695</t>
  </si>
  <si>
    <t>3695</t>
  </si>
  <si>
    <t>YUC17170100837935</t>
  </si>
  <si>
    <t>Construccion De Piso Firme - 3630</t>
  </si>
  <si>
    <t>3630</t>
  </si>
  <si>
    <t>YUC17170100837936</t>
  </si>
  <si>
    <t>Construccion De Techo Firme - 3848</t>
  </si>
  <si>
    <t>3848</t>
  </si>
  <si>
    <t>YUC17170100837937</t>
  </si>
  <si>
    <t>Construccion De Techo Firme - 3769</t>
  </si>
  <si>
    <t>3769</t>
  </si>
  <si>
    <t>YUC17170100837938</t>
  </si>
  <si>
    <t>Ampliacion De Electrificacion - 3883</t>
  </si>
  <si>
    <t>3883</t>
  </si>
  <si>
    <t>YUC17170100837939</t>
  </si>
  <si>
    <t>Construccion De Techo Firme - 3061</t>
  </si>
  <si>
    <t>3061</t>
  </si>
  <si>
    <t>YUC17170100837940</t>
  </si>
  <si>
    <t>Construccion De Cuartos Dormitorio - 3044</t>
  </si>
  <si>
    <t>3044</t>
  </si>
  <si>
    <t>YUC17170100837941</t>
  </si>
  <si>
    <t>Construccion De Cuarto Para Baño - 3261</t>
  </si>
  <si>
    <t>3261</t>
  </si>
  <si>
    <t>YUC17170100837942</t>
  </si>
  <si>
    <t>Construccion De Cuartos Dormitorio - 3448</t>
  </si>
  <si>
    <t>3448</t>
  </si>
  <si>
    <t>YUC17170100837943</t>
  </si>
  <si>
    <t>Construccion De Cuartos Dormitorio - 3518</t>
  </si>
  <si>
    <t>3518</t>
  </si>
  <si>
    <t>YUC17170100837944</t>
  </si>
  <si>
    <t>Construccion De Cuarto Para Cocina - 3022</t>
  </si>
  <si>
    <t>3022</t>
  </si>
  <si>
    <t>YUC17170100837945</t>
  </si>
  <si>
    <t>Construccion De Cuartos Dormitorio - 3102</t>
  </si>
  <si>
    <t>3102</t>
  </si>
  <si>
    <t>YUC17170100837946</t>
  </si>
  <si>
    <t>Construccion De Cuarto Para Baño - 2601</t>
  </si>
  <si>
    <t>2601</t>
  </si>
  <si>
    <t>YUC17170100837947</t>
  </si>
  <si>
    <t>Construccion De Cuarto Para Baño - 2689</t>
  </si>
  <si>
    <t>2689</t>
  </si>
  <si>
    <t>YUC17170100837948</t>
  </si>
  <si>
    <t>Construccion De Cuarto Para Cocina - 3420</t>
  </si>
  <si>
    <t>3420</t>
  </si>
  <si>
    <t>YUC17170100837949</t>
  </si>
  <si>
    <t>Construccion De Cuartos Dormitorio - 3500</t>
  </si>
  <si>
    <t>3500</t>
  </si>
  <si>
    <t>YUC17170100837950</t>
  </si>
  <si>
    <t>Construccion De Techo Firme - 3830</t>
  </si>
  <si>
    <t>3830</t>
  </si>
  <si>
    <t>YUC17170100837951</t>
  </si>
  <si>
    <t>Construccion De Cuarto Para Baño - 3218</t>
  </si>
  <si>
    <t>3218</t>
  </si>
  <si>
    <t>YUC17170100837952</t>
  </si>
  <si>
    <t>Construccion De Cuarto Para Baño - 2662</t>
  </si>
  <si>
    <t>2662</t>
  </si>
  <si>
    <t>YUC17170100837953</t>
  </si>
  <si>
    <t>Construccion De Techo Firme - 3812</t>
  </si>
  <si>
    <t>3812</t>
  </si>
  <si>
    <t>YUC17170100837954</t>
  </si>
  <si>
    <t>Construccion De Cuarto Para Baño - 3383</t>
  </si>
  <si>
    <t>3383</t>
  </si>
  <si>
    <t>YUC17170100837955</t>
  </si>
  <si>
    <t>Construccion De Cuartos Dormitorio - 3191</t>
  </si>
  <si>
    <t>3191</t>
  </si>
  <si>
    <t>YUC17170100837956</t>
  </si>
  <si>
    <t>Construccion De Cuarto Para Baño - 2868</t>
  </si>
  <si>
    <t>2868</t>
  </si>
  <si>
    <t>YUC17170100837957</t>
  </si>
  <si>
    <t>Construccion De Cuarto Para Baño - 3147</t>
  </si>
  <si>
    <t>3147</t>
  </si>
  <si>
    <t>YUC17170100837958</t>
  </si>
  <si>
    <t>Construccion De Cuarto Para Baño - 2752</t>
  </si>
  <si>
    <t>2752</t>
  </si>
  <si>
    <t>YUC17170100837959</t>
  </si>
  <si>
    <t>Construccion De Cuartos Dormitorio - 2950</t>
  </si>
  <si>
    <t>2950</t>
  </si>
  <si>
    <t>YUC17170100837960</t>
  </si>
  <si>
    <t>Construccion De Cuarto Para Baño - 3469</t>
  </si>
  <si>
    <t>3469</t>
  </si>
  <si>
    <t>YUC17170100837961</t>
  </si>
  <si>
    <t>Construccion De Cuartos Dormitorio - 3536</t>
  </si>
  <si>
    <t>3536</t>
  </si>
  <si>
    <t>YUC17170100837962</t>
  </si>
  <si>
    <t>Ampliacion De Electrificacion - 3951</t>
  </si>
  <si>
    <t>3951</t>
  </si>
  <si>
    <t>YUC17170100837963</t>
  </si>
  <si>
    <t>Ampliacion De Electrificacion - 3935</t>
  </si>
  <si>
    <t>3935</t>
  </si>
  <si>
    <t>YUC17170100838446</t>
  </si>
  <si>
    <t>Modernizacion De La Carretera Santa Rita - Yalcoba, Tramo: 0 000 - 16 000, Sub-Tramo: 5 000 - 14 460 (Aportacion Estatal Del Programa De Infraestructura Indigena)</t>
  </si>
  <si>
    <t>02-17-0011</t>
  </si>
  <si>
    <t>Santa Rita</t>
  </si>
  <si>
    <t xml:space="preserve">Financiera: AutmodifPROII$15,745,170.78,Minist$ 6,826,312.65;FAFEF$6,747,930.34,$2,925,562.56 / Física: META 9.840 BENEFICIANDO A 3,266 PERSONAS SE MODIFICO SUBTRAMO 5+000 - 14+840 / Registro:  </t>
  </si>
  <si>
    <t>YUC17170100839168</t>
  </si>
  <si>
    <t>Equipos De Desinfección: Instalación De Hipocloradores</t>
  </si>
  <si>
    <t>SN</t>
  </si>
  <si>
    <t>Financiera: APORTACION FEDERAL A PROAGUA 2017 AGUA LIMPIA / Física: EQUIPOS HIPOCLORADORES / Registro: APORTACION FEDERAL A PROAGUA 2017 APARTADO RURAL - SISTEMA: Pasa al siguiente nivel.</t>
  </si>
  <si>
    <t>YUC17170100839179</t>
  </si>
  <si>
    <t>Suministro De Desinfectantes: Hipoclorito De Sodio</t>
  </si>
  <si>
    <t>Financiera: APORTACION FEDERAL A PROAGUA 2017 APARTADO AGUA LIMPIA / Física: KILOGRAMOS / Registro: APORTACION FEDERAL A PROAGUA 2017 APARTADO AGUA LIMPIA - SISTEMA: Pasa al siguiente nivel.</t>
  </si>
  <si>
    <t>YUC17170100848152</t>
  </si>
  <si>
    <t>Construccion De  Tres Techos Firmes De Vigueta Y Bovedilla En La Localidad Y Municipio De Tecoh Etapa Ii - 12612</t>
  </si>
  <si>
    <t>12612</t>
  </si>
  <si>
    <t>YUC17170100848153</t>
  </si>
  <si>
    <t>Construccion De Once Techos Firmes De Vigueta Y Bovedilla En La Localidad Y Municipio De Tecoh Etapai - 12607</t>
  </si>
  <si>
    <t>12607</t>
  </si>
  <si>
    <t>YUC17170100848154</t>
  </si>
  <si>
    <t>Ampliacion De Electrificacion En La Localidad Y Municipio De Tecoh - 10408</t>
  </si>
  <si>
    <t>10408</t>
  </si>
  <si>
    <t>YUC17170100848156</t>
  </si>
  <si>
    <t>Construccion De Calles En La Localidad De Tecoh - 11793</t>
  </si>
  <si>
    <t>11793</t>
  </si>
  <si>
    <t>YUC17170100848157</t>
  </si>
  <si>
    <t>Construccion De Calle En La Localidad De Telchaquillo - 12614</t>
  </si>
  <si>
    <t>12614</t>
  </si>
  <si>
    <t>YUC17170100848158</t>
  </si>
  <si>
    <t>Construccion De Guarniciones Y Banquetas En La Localidad De Xkanchakan Municipio De Tecoh - 10432</t>
  </si>
  <si>
    <t>10432</t>
  </si>
  <si>
    <t>YUC17170100848162</t>
  </si>
  <si>
    <t>Construcción De Calle - 20328</t>
  </si>
  <si>
    <t>20328</t>
  </si>
  <si>
    <t>YUC17170100848202</t>
  </si>
  <si>
    <t>Construccion De Veintinueve Techos Firmes De Cuarenta Y Seis Metros Cuadrados Cada Uno En La Localidad Y Municipio De Celestun Yucatan - 28578</t>
  </si>
  <si>
    <t>28578</t>
  </si>
  <si>
    <t>MUNICIPIO DE CELESTUN YUCATAN</t>
  </si>
  <si>
    <t>YUC17170100848203</t>
  </si>
  <si>
    <t>Construccion De Veintinueve Techos Firmes De Cuarenta Y Seis Metros Cuadrados Cada Uno En La Localidad Y Municipio De Celestun Yucatan - 28614</t>
  </si>
  <si>
    <t>28614</t>
  </si>
  <si>
    <t>YUC17170100848204</t>
  </si>
  <si>
    <t>Construccion De Veintinueve Techos Firmes De Cuarenta Y Seis Metros Cuadrados Cada Uno En La Localidad Y Municipio De Celestun Yucatan - 30748</t>
  </si>
  <si>
    <t>30748</t>
  </si>
  <si>
    <t>YUC17170100848205</t>
  </si>
  <si>
    <t>Construccion De Veintinueve Techos Firmes Cuarenta Y Seis Metros Cuadrados Cada Uno En La Localidad Y Municipio De Celestun Yucatan - 28327</t>
  </si>
  <si>
    <t>28327</t>
  </si>
  <si>
    <t>YUC17170100848579</t>
  </si>
  <si>
    <t>Construccion De Cuartos Dormitorio - 30861</t>
  </si>
  <si>
    <t>30861</t>
  </si>
  <si>
    <t>YUC17170100848580</t>
  </si>
  <si>
    <t>Revestimiento De Calle Esquina Estacionamiento Anexo Del Parque Principal Y Calle Entrada Principal Baspul - 10736</t>
  </si>
  <si>
    <t>10736</t>
  </si>
  <si>
    <t>AYUNTAMIENTO DE CHICXULUB PUEBLO</t>
  </si>
  <si>
    <t>Financiera: ESTA OBRA ES DEL PRIMER TRIMESTRE Y POR OLVIDO NO SE LE DIO TERMINO DE OBRA / Física:  / Registro: PARA VALIDAR ESTA OBRA ES DEL PRIMER TRIMESTRE Y POR OLVIDO NO SE LE DIO TERMINO DE OBRA - SISTEMA: Pasa al siguiente nivel.</t>
  </si>
  <si>
    <t>YUC17170100848581</t>
  </si>
  <si>
    <t>Suministro Y Colocacion De Señalamientos En Diversas Calles De La Localidad Y Municipio De Hoctun Del Estado De Yucatan - 28964</t>
  </si>
  <si>
    <t>28964</t>
  </si>
  <si>
    <t>YUC17170100848582</t>
  </si>
  <si>
    <t>Suministro Y Colocacion De Señalamientos En Diversas Calles De La Localidad Y Municipio De Hoctun Del Estado De Yucatan - 28926</t>
  </si>
  <si>
    <t>28926</t>
  </si>
  <si>
    <t>YUC17170100848583</t>
  </si>
  <si>
    <t>Construccion De Cuartos Dormitorio - 31247</t>
  </si>
  <si>
    <t>31247</t>
  </si>
  <si>
    <t>YUC17170100848584</t>
  </si>
  <si>
    <t>Construccion De Cuartos Dormitorio - 31150</t>
  </si>
  <si>
    <t>31150</t>
  </si>
  <si>
    <t>YUC17170100848585</t>
  </si>
  <si>
    <t>Construccion De Cuartos Dormitorio - 30795</t>
  </si>
  <si>
    <t>30795</t>
  </si>
  <si>
    <t>YUC17170100848586</t>
  </si>
  <si>
    <t>Construccion De Cuartos Dormitorio - 31080</t>
  </si>
  <si>
    <t>31080</t>
  </si>
  <si>
    <t>YUC17170100848587</t>
  </si>
  <si>
    <t>Construccion De Cuartos Dormitorio - 30886</t>
  </si>
  <si>
    <t>30886</t>
  </si>
  <si>
    <t>YUC17170100848588</t>
  </si>
  <si>
    <t>Construccion De Cuartos Dormitorio - 30829</t>
  </si>
  <si>
    <t>30829</t>
  </si>
  <si>
    <t>YUC17170100848589</t>
  </si>
  <si>
    <t>Construccion De Cuartos Dormitorio - 30826</t>
  </si>
  <si>
    <t>30826</t>
  </si>
  <si>
    <t>YUC17170100848590</t>
  </si>
  <si>
    <t>Construccion De Cuartos Dormitorio - 31600</t>
  </si>
  <si>
    <t>31600</t>
  </si>
  <si>
    <t>YUC17170100848591</t>
  </si>
  <si>
    <t>Construccion De Cuartos Dormitorio - 30902</t>
  </si>
  <si>
    <t>30902</t>
  </si>
  <si>
    <t>YUC17170100848592</t>
  </si>
  <si>
    <t>Construccion De Cuarto Para Baño - 30863</t>
  </si>
  <si>
    <t>30863</t>
  </si>
  <si>
    <t>YUC17170100848593</t>
  </si>
  <si>
    <t>Construccion De Cuartos Dormitorio - 31570</t>
  </si>
  <si>
    <t>31570</t>
  </si>
  <si>
    <t>YUC17170100848594</t>
  </si>
  <si>
    <t>Construccion De Cuartos Dormitorio - 31445</t>
  </si>
  <si>
    <t>31445</t>
  </si>
  <si>
    <t>YUC17170100848595</t>
  </si>
  <si>
    <t>Construccion De Cuartos Dormitorio - 31109</t>
  </si>
  <si>
    <t>31109</t>
  </si>
  <si>
    <t>YUC17170100848596</t>
  </si>
  <si>
    <t>Construccion De Cuartos Dormitorio - 31386</t>
  </si>
  <si>
    <t>31386</t>
  </si>
  <si>
    <t>YUC17170100848597</t>
  </si>
  <si>
    <t>Construccion De Cuartos Dormitorio - 24921</t>
  </si>
  <si>
    <t>24921</t>
  </si>
  <si>
    <t>YUC17170100848598</t>
  </si>
  <si>
    <t>Construccion De Cuartos Dormitorio - 24989</t>
  </si>
  <si>
    <t>24989</t>
  </si>
  <si>
    <t>YUC17170100848599</t>
  </si>
  <si>
    <t>Construccion De Cuarto Para Baño - 24635</t>
  </si>
  <si>
    <t>24635</t>
  </si>
  <si>
    <t>YUC17170100848600</t>
  </si>
  <si>
    <t>Construccion De Cuarto Para Baño - 24587</t>
  </si>
  <si>
    <t>24587</t>
  </si>
  <si>
    <t>YUC17170100848601</t>
  </si>
  <si>
    <t>Construccion De Cuarto Para Baño - 24121</t>
  </si>
  <si>
    <t>24121</t>
  </si>
  <si>
    <t>YUC17170100848602</t>
  </si>
  <si>
    <t>Construccion De Cuartos Dormitorio - 24093</t>
  </si>
  <si>
    <t>24093</t>
  </si>
  <si>
    <t>YUC17170100848603</t>
  </si>
  <si>
    <t>Construccion De Cuarto Para Baño - 24270</t>
  </si>
  <si>
    <t>24270</t>
  </si>
  <si>
    <t>YUC17170100848604</t>
  </si>
  <si>
    <t>Construccion De Cuartos Dormitorio - 24112</t>
  </si>
  <si>
    <t>24112</t>
  </si>
  <si>
    <t>YUC17170100848605</t>
  </si>
  <si>
    <t>Construccion De Cuartos Dormitorio - 24143</t>
  </si>
  <si>
    <t>24143</t>
  </si>
  <si>
    <t>YUC17170100848606</t>
  </si>
  <si>
    <t>Construccion De Cuartos Dormitorio - 30803</t>
  </si>
  <si>
    <t>30803</t>
  </si>
  <si>
    <t>YUC17170100848607</t>
  </si>
  <si>
    <t>Construccion De Cuarto Para Baño - 24447</t>
  </si>
  <si>
    <t>24447</t>
  </si>
  <si>
    <t>YUC17170100848608</t>
  </si>
  <si>
    <t>Construccion De Cuarto Para Baño - 24014</t>
  </si>
  <si>
    <t>24014</t>
  </si>
  <si>
    <t>YUC17170100848609</t>
  </si>
  <si>
    <t>Construccion De Cuarto Para Baño - 24077</t>
  </si>
  <si>
    <t>24077</t>
  </si>
  <si>
    <t>YUC17170100848610</t>
  </si>
  <si>
    <t>Construccion De Cuartos Dormitorio - 24042</t>
  </si>
  <si>
    <t>24042</t>
  </si>
  <si>
    <t>YUC17170100848611</t>
  </si>
  <si>
    <t>Construccion De Cuartos Dormitorio - 27516</t>
  </si>
  <si>
    <t>27516</t>
  </si>
  <si>
    <t>YUC17170100848612</t>
  </si>
  <si>
    <t>Construccion De Cuartos Dormitorio - 27157</t>
  </si>
  <si>
    <t>27157</t>
  </si>
  <si>
    <t>YUC17170100848613</t>
  </si>
  <si>
    <t>Construccion De Cuartos Dormitorio - 27484</t>
  </si>
  <si>
    <t>27484</t>
  </si>
  <si>
    <t>YUC17170100848614</t>
  </si>
  <si>
    <t>Construccion De Cuartos Dormitorio - 26810</t>
  </si>
  <si>
    <t>26810</t>
  </si>
  <si>
    <t>YUC17170100848615</t>
  </si>
  <si>
    <t>Construccion De Cuartos Dormitorio - 27469</t>
  </si>
  <si>
    <t>27469</t>
  </si>
  <si>
    <t>YUC17170100848616</t>
  </si>
  <si>
    <t>Construccion De Cuartos Dormitorio - 26984</t>
  </si>
  <si>
    <t>26984</t>
  </si>
  <si>
    <t>YUC17170100848617</t>
  </si>
  <si>
    <t>Construccion De Cuartos Dormitorio - 26762</t>
  </si>
  <si>
    <t>26762</t>
  </si>
  <si>
    <t>YUC17170100848618</t>
  </si>
  <si>
    <t>Construccion De Cuartos Dormitorio - 26667</t>
  </si>
  <si>
    <t>26667</t>
  </si>
  <si>
    <t>YUC17170100848619</t>
  </si>
  <si>
    <t>Construccion De Cuartos Dormitorio - 27322</t>
  </si>
  <si>
    <t>27322</t>
  </si>
  <si>
    <t>YUC17170100848620</t>
  </si>
  <si>
    <t>Construccion De Cuartos Dormitorio - 27386</t>
  </si>
  <si>
    <t>27386</t>
  </si>
  <si>
    <t>YUC17170100848621</t>
  </si>
  <si>
    <t>Construccion De Cuartos Dormitorio - 27242</t>
  </si>
  <si>
    <t>27242</t>
  </si>
  <si>
    <t>YUC17170100848622</t>
  </si>
  <si>
    <t>Construccion De Cuartos Dormitorio - 27289</t>
  </si>
  <si>
    <t>27289</t>
  </si>
  <si>
    <t>YUC17170100848623</t>
  </si>
  <si>
    <t>Construccion De Cuartos Dormitorio - 27263</t>
  </si>
  <si>
    <t>27263</t>
  </si>
  <si>
    <t>YUC17170100848624</t>
  </si>
  <si>
    <t>Construccion De Cuartos Dormitorio - 27216</t>
  </si>
  <si>
    <t>27216</t>
  </si>
  <si>
    <t>YUC17170100848625</t>
  </si>
  <si>
    <t>Construccion De Cuarto Para Baño - 18386</t>
  </si>
  <si>
    <t>18386</t>
  </si>
  <si>
    <t>YUC17170100848626</t>
  </si>
  <si>
    <t>Construccion De Cuartos Dormitorio - 18339</t>
  </si>
  <si>
    <t>18339</t>
  </si>
  <si>
    <t>YUC17170100848627</t>
  </si>
  <si>
    <t>Construccion De Techo Firme - 19357</t>
  </si>
  <si>
    <t>19357</t>
  </si>
  <si>
    <t>YUC17170100848628</t>
  </si>
  <si>
    <t>Construccion De Cuarto Para Baño - 19303</t>
  </si>
  <si>
    <t>19303</t>
  </si>
  <si>
    <t>YUC17170100848629</t>
  </si>
  <si>
    <t>Construccion De Cuartos Dormitorio - 26710</t>
  </si>
  <si>
    <t>26710</t>
  </si>
  <si>
    <t>YUC17170100848630</t>
  </si>
  <si>
    <t>Construccion De Cuartos Dormitorio - 20236</t>
  </si>
  <si>
    <t>20236</t>
  </si>
  <si>
    <t>YUC17170100848631</t>
  </si>
  <si>
    <t>Construccion De Cuarto Para Baño - 20179</t>
  </si>
  <si>
    <t>20179</t>
  </si>
  <si>
    <t>YUC17170100848632</t>
  </si>
  <si>
    <t>Construccion De Cuarto Para Baño - 18315</t>
  </si>
  <si>
    <t>18315</t>
  </si>
  <si>
    <t>YUC17170100848633</t>
  </si>
  <si>
    <t>Construccion De Cuartos Dormitorio - 20164</t>
  </si>
  <si>
    <t>20164</t>
  </si>
  <si>
    <t>YUC17170100848634</t>
  </si>
  <si>
    <t>Construccion De Cuartos Dormitorio - 19984</t>
  </si>
  <si>
    <t>19984</t>
  </si>
  <si>
    <t>YUC17170100848635</t>
  </si>
  <si>
    <t>Construccion De Cuarto Para Baño - 19700</t>
  </si>
  <si>
    <t>19700</t>
  </si>
  <si>
    <t>YUC17170100848636</t>
  </si>
  <si>
    <t>Construccion De Cuarto Para Baño - 22308</t>
  </si>
  <si>
    <t>22308</t>
  </si>
  <si>
    <t>YUC17170100848637</t>
  </si>
  <si>
    <t>Construccion De Cuartos Dormitorio - 22306</t>
  </si>
  <si>
    <t>22306</t>
  </si>
  <si>
    <t>YUC17170100848638</t>
  </si>
  <si>
    <t>Construccion De Piso Firme - 19471</t>
  </si>
  <si>
    <t>19471</t>
  </si>
  <si>
    <t>YUC17170100848639</t>
  </si>
  <si>
    <t>Construccion De Cuartos Dormitorio - 19788</t>
  </si>
  <si>
    <t>19788</t>
  </si>
  <si>
    <t>YUC17170100848640</t>
  </si>
  <si>
    <t>Construccion De Cuartos Dormitorio - 19726</t>
  </si>
  <si>
    <t>19726</t>
  </si>
  <si>
    <t>YUC17170100848641</t>
  </si>
  <si>
    <t>Construccion De Cuarto Para Baño - 21438</t>
  </si>
  <si>
    <t>21438</t>
  </si>
  <si>
    <t>YUC17170100848642</t>
  </si>
  <si>
    <t>Construccion De Cuarto Para Baño - 22765</t>
  </si>
  <si>
    <t>22765</t>
  </si>
  <si>
    <t>YUC17170100848643</t>
  </si>
  <si>
    <t>Construccion De Cuarto Para Baño - 22535</t>
  </si>
  <si>
    <t>22535</t>
  </si>
  <si>
    <t>YUC17170100848644</t>
  </si>
  <si>
    <t>Construccion De Cuartos Dormitorio - 23270</t>
  </si>
  <si>
    <t>23270</t>
  </si>
  <si>
    <t>YUC17170100848645</t>
  </si>
  <si>
    <t>Construccion De Cuarto Para Baño - 22699</t>
  </si>
  <si>
    <t>22699</t>
  </si>
  <si>
    <t>YUC17170100848646</t>
  </si>
  <si>
    <t>Construccion De Cuarto Para Baño - 22834</t>
  </si>
  <si>
    <t>22834</t>
  </si>
  <si>
    <t>YUC17170100848647</t>
  </si>
  <si>
    <t>Construccion De Cuartos Dormitorio - 22655</t>
  </si>
  <si>
    <t>22655</t>
  </si>
  <si>
    <t>YUC17170100848648</t>
  </si>
  <si>
    <t>Construccion De Cuartos Dormitorio - 22570</t>
  </si>
  <si>
    <t>22570</t>
  </si>
  <si>
    <t>YUC17170100848649</t>
  </si>
  <si>
    <t>Construccion De Cuarto Para Baño - 22265</t>
  </si>
  <si>
    <t>22265</t>
  </si>
  <si>
    <t>YUC17170100848650</t>
  </si>
  <si>
    <t>Construccion De Cuartos Dormitorio - 22613</t>
  </si>
  <si>
    <t>22613</t>
  </si>
  <si>
    <t>YUC17170100848651</t>
  </si>
  <si>
    <t>Construccion De Cuarto Para Baño - 22599</t>
  </si>
  <si>
    <t>22599</t>
  </si>
  <si>
    <t>YUC17170100848652</t>
  </si>
  <si>
    <t>Construccion De Cuartos Dormitorio - 23206</t>
  </si>
  <si>
    <t>23206</t>
  </si>
  <si>
    <t>YUC17170100848653</t>
  </si>
  <si>
    <t>Construccion De Cuarto Para Baño - 22926</t>
  </si>
  <si>
    <t>22926</t>
  </si>
  <si>
    <t>YUC17170100848654</t>
  </si>
  <si>
    <t>Construccion De Cuartos Dormitorio - 23044</t>
  </si>
  <si>
    <t>23044</t>
  </si>
  <si>
    <t>YUC17170100848655</t>
  </si>
  <si>
    <t>Construccion De Cuarto Para Baño - 22359</t>
  </si>
  <si>
    <t>22359</t>
  </si>
  <si>
    <t>YUC17170100848656</t>
  </si>
  <si>
    <t>Construccion De Cuartos Dormitorio - 22288</t>
  </si>
  <si>
    <t>22288</t>
  </si>
  <si>
    <t>YUC17170100848657</t>
  </si>
  <si>
    <t>Construccion De Cuartos Dormitorio - 22350</t>
  </si>
  <si>
    <t>22350</t>
  </si>
  <si>
    <t>YUC17170100848658</t>
  </si>
  <si>
    <t>Construccion De Cuartos Dormitorio - 23174</t>
  </si>
  <si>
    <t>23174</t>
  </si>
  <si>
    <t>YUC17170100848659</t>
  </si>
  <si>
    <t>Construccion De Cuartos Dormitorio - 23014</t>
  </si>
  <si>
    <t>23014</t>
  </si>
  <si>
    <t>YUC17170100848660</t>
  </si>
  <si>
    <t>Construccion De Cuartos Dormitorio - 19744</t>
  </si>
  <si>
    <t>19744</t>
  </si>
  <si>
    <t>YUC17170100848661</t>
  </si>
  <si>
    <t>Construccion De Cuarto Para Baño - 22346</t>
  </si>
  <si>
    <t>22346</t>
  </si>
  <si>
    <t>YUC17170100848662</t>
  </si>
  <si>
    <t>Construccion De Cuartos Dormitorio - 21380</t>
  </si>
  <si>
    <t>21380</t>
  </si>
  <si>
    <t>YUC17170100848663</t>
  </si>
  <si>
    <t>Construccion De Cuarto Para Baño - 21303</t>
  </si>
  <si>
    <t>21303</t>
  </si>
  <si>
    <t>YUC17170100848664</t>
  </si>
  <si>
    <t>Construccion De Techo Firme - 13007</t>
  </si>
  <si>
    <t>13007</t>
  </si>
  <si>
    <t>YUC17170100848665</t>
  </si>
  <si>
    <t>Construccion De Rejilla De Drenaje Pluvial - 15839</t>
  </si>
  <si>
    <t>15839</t>
  </si>
  <si>
    <t>YUC17170100848666</t>
  </si>
  <si>
    <t>Construccion De Techo Firme - 15823</t>
  </si>
  <si>
    <t>15823</t>
  </si>
  <si>
    <t>YUC17170100848667</t>
  </si>
  <si>
    <t>Construccion De Sistema De Drenaje Pluvial - 15629</t>
  </si>
  <si>
    <t>15629</t>
  </si>
  <si>
    <t>YUC17170100848668</t>
  </si>
  <si>
    <t>Construccion De Pozos De Drenaje Pluvial - 14134</t>
  </si>
  <si>
    <t>14134</t>
  </si>
  <si>
    <t>YUC17170100848669</t>
  </si>
  <si>
    <t>Construccion De Techo Firme - 15805</t>
  </si>
  <si>
    <t>15805</t>
  </si>
  <si>
    <t>YUC17170100848670</t>
  </si>
  <si>
    <t>Construccion De Rejilla De Drenaje Pluvial - 14164</t>
  </si>
  <si>
    <t>14164</t>
  </si>
  <si>
    <t>YUC17170100848671</t>
  </si>
  <si>
    <t>Construccion De Techo Firme - 14148</t>
  </si>
  <si>
    <t>14148</t>
  </si>
  <si>
    <t>YUC17170100848672</t>
  </si>
  <si>
    <t>Construccion De Sistema De Drenaje Pluvial - 15580</t>
  </si>
  <si>
    <t>15580</t>
  </si>
  <si>
    <t>YUC17170100848673</t>
  </si>
  <si>
    <t>Construccion De Techo Firme - 15572</t>
  </si>
  <si>
    <t>15572</t>
  </si>
  <si>
    <t>YUC17170100848674</t>
  </si>
  <si>
    <t>Construccion De Sistema De Drenaje Pluvial - 13549</t>
  </si>
  <si>
    <t>13549</t>
  </si>
  <si>
    <t>YUC17170100848675</t>
  </si>
  <si>
    <t>Construccion De Sistema De Drenaje Pluvial - 13512</t>
  </si>
  <si>
    <t>13512</t>
  </si>
  <si>
    <t>YUC17170100848676</t>
  </si>
  <si>
    <t>Construccion De Rejilla De Drenaje Pluvial - 14092</t>
  </si>
  <si>
    <t>14092</t>
  </si>
  <si>
    <t>YUC17170100848677</t>
  </si>
  <si>
    <t>Construccion De Pozos De Drenaje Pluvial - 14078</t>
  </si>
  <si>
    <t>14078</t>
  </si>
  <si>
    <t>YUC17170100848678</t>
  </si>
  <si>
    <t>Construccion De Sistema De Drenaje Pluvial - 13598</t>
  </si>
  <si>
    <t>13598</t>
  </si>
  <si>
    <t>YUC17170100848679</t>
  </si>
  <si>
    <t>Construccion De Pozos De Drenaje Pluvial - 15481</t>
  </si>
  <si>
    <t>15481</t>
  </si>
  <si>
    <t>YUC17170100848680</t>
  </si>
  <si>
    <t>Construccion De Pozos De Drenaje Pluvial - 14387</t>
  </si>
  <si>
    <t>14387</t>
  </si>
  <si>
    <t>YUC17170100848681</t>
  </si>
  <si>
    <t>Construccion De Rejilla De Drenaje Pluvial - 13348</t>
  </si>
  <si>
    <t>13348</t>
  </si>
  <si>
    <t>YUC17170100848682</t>
  </si>
  <si>
    <t>Construccion De Pozos De Drenaje Pluvial - 15698</t>
  </si>
  <si>
    <t>15698</t>
  </si>
  <si>
    <t>YUC17170100848683</t>
  </si>
  <si>
    <t>Construccion De Pozos De Drenaje Pluvial - 13294</t>
  </si>
  <si>
    <t>13294</t>
  </si>
  <si>
    <t>YUC17170100848684</t>
  </si>
  <si>
    <t>Construccion De Rejilla De Drenaje Pluvial - 13387</t>
  </si>
  <si>
    <t>13387</t>
  </si>
  <si>
    <t>YUC17170100848685</t>
  </si>
  <si>
    <t>Construccion De Techo Firme - 15475</t>
  </si>
  <si>
    <t>15475</t>
  </si>
  <si>
    <t>YUC17170100848686</t>
  </si>
  <si>
    <t>Construccion De Techo Firme - 16901</t>
  </si>
  <si>
    <t>16901</t>
  </si>
  <si>
    <t>YUC17170100848687</t>
  </si>
  <si>
    <t>Construccion De Techo Firme - 16678</t>
  </si>
  <si>
    <t>16678</t>
  </si>
  <si>
    <t>YUC17170100848688</t>
  </si>
  <si>
    <t>Construccion De Techo Firme - 16202</t>
  </si>
  <si>
    <t>16202</t>
  </si>
  <si>
    <t>YUC17170100848689</t>
  </si>
  <si>
    <t>Construccion De Cuarto Para Baño - 17730</t>
  </si>
  <si>
    <t>17730</t>
  </si>
  <si>
    <t>YUC17170100848690</t>
  </si>
  <si>
    <t>Construccion De Techo Firme - 16186</t>
  </si>
  <si>
    <t>16186</t>
  </si>
  <si>
    <t>YUC17170100848691</t>
  </si>
  <si>
    <t>Construccion De Rejilla De Drenaje Pluvial - 14350</t>
  </si>
  <si>
    <t>14350</t>
  </si>
  <si>
    <t>YUC17170100848692</t>
  </si>
  <si>
    <t>Construccion De Piso Firme - 16479</t>
  </si>
  <si>
    <t>16479</t>
  </si>
  <si>
    <t>YUC17170100848693</t>
  </si>
  <si>
    <t>Construccion De Techo Firme - 16474</t>
  </si>
  <si>
    <t>16474</t>
  </si>
  <si>
    <t>YUC17170100848694</t>
  </si>
  <si>
    <t>Construccion De Techo Firme - 16112</t>
  </si>
  <si>
    <t>16112</t>
  </si>
  <si>
    <t>YUC17170100848695</t>
  </si>
  <si>
    <t>Construccion De Techo Firme - 15999</t>
  </si>
  <si>
    <t>15999</t>
  </si>
  <si>
    <t>YUC17170100848696</t>
  </si>
  <si>
    <t>Construccion De Techo Firme - 15980</t>
  </si>
  <si>
    <t>15980</t>
  </si>
  <si>
    <t>YUC17170100848697</t>
  </si>
  <si>
    <t>Construccion De Cuartos Dormitorio - 15987</t>
  </si>
  <si>
    <t>15987</t>
  </si>
  <si>
    <t>YUC17170100848698</t>
  </si>
  <si>
    <t>Construccion De Techo Firme - 15883</t>
  </si>
  <si>
    <t>15883</t>
  </si>
  <si>
    <t>YUC17170100848699</t>
  </si>
  <si>
    <t>Construccion De Techo Firme - 15948</t>
  </si>
  <si>
    <t>15948</t>
  </si>
  <si>
    <t>YUC17170100848700</t>
  </si>
  <si>
    <t>Construccion De Sistema De Drenaje Pluvial - 16173</t>
  </si>
  <si>
    <t>16173</t>
  </si>
  <si>
    <t>YUC17170100848701</t>
  </si>
  <si>
    <t>Construccion De Cuarto Para Baño - 15939</t>
  </si>
  <si>
    <t>15939</t>
  </si>
  <si>
    <t>YUC17170100848702</t>
  </si>
  <si>
    <t>Construccion De Techo Firme - 15897</t>
  </si>
  <si>
    <t>15897</t>
  </si>
  <si>
    <t>YUC17170100848703</t>
  </si>
  <si>
    <t>Construccion De Sistema De Drenaje Pluvial - 14308</t>
  </si>
  <si>
    <t>14308</t>
  </si>
  <si>
    <t>YUC17170100848704</t>
  </si>
  <si>
    <t>Construccion De Cuarto Para Baño - 17837</t>
  </si>
  <si>
    <t>17837</t>
  </si>
  <si>
    <t>YUC17170100848705</t>
  </si>
  <si>
    <t>Construccion De Sistema De Drenaje Pluvial - 16110</t>
  </si>
  <si>
    <t>16110</t>
  </si>
  <si>
    <t>YUC17170100848706</t>
  </si>
  <si>
    <t>Construccion De Sistema De Drenaje Pluvial - 13066</t>
  </si>
  <si>
    <t>13066</t>
  </si>
  <si>
    <t>YUC17170100848707</t>
  </si>
  <si>
    <t>Construccion De Cuarto Para Baño - 16015</t>
  </si>
  <si>
    <t>16015</t>
  </si>
  <si>
    <t>YUC17170100848708</t>
  </si>
  <si>
    <t>Construccion De Techo Firme - 15848</t>
  </si>
  <si>
    <t>15848</t>
  </si>
  <si>
    <t>YUC17170100848709</t>
  </si>
  <si>
    <t>Construccion De Cuarto Para Baño - 18088</t>
  </si>
  <si>
    <t>18088</t>
  </si>
  <si>
    <t>YUC17170100848710</t>
  </si>
  <si>
    <t>Construccion De Techo Firme - 14213</t>
  </si>
  <si>
    <t>14213</t>
  </si>
  <si>
    <t>YUC17170100848711</t>
  </si>
  <si>
    <t>Construccion De Pozos De Drenaje Pluvial - 16820</t>
  </si>
  <si>
    <t>16820</t>
  </si>
  <si>
    <t>YUC17170100848712</t>
  </si>
  <si>
    <t>Construccion De Techo Firme - 16732</t>
  </si>
  <si>
    <t>16732</t>
  </si>
  <si>
    <t>YUC17170100848713</t>
  </si>
  <si>
    <t>Construccion De Sistema De Drenaje Pluvial - 16837</t>
  </si>
  <si>
    <t>16837</t>
  </si>
  <si>
    <t>YUC17170100848714</t>
  </si>
  <si>
    <t>Construccion De Sistema De Drenaje Pluvial - 16771</t>
  </si>
  <si>
    <t>16771</t>
  </si>
  <si>
    <t>YUC17170100848716</t>
  </si>
  <si>
    <t>Construccion De Sistema De Drenaje Pluvial - 16672</t>
  </si>
  <si>
    <t>16672</t>
  </si>
  <si>
    <t>YUC17170100848717</t>
  </si>
  <si>
    <t>Construccion De Piso Firme - 14182</t>
  </si>
  <si>
    <t>14182</t>
  </si>
  <si>
    <t>YUC17170100848718</t>
  </si>
  <si>
    <t>Construccion De Techo Firme - 16948</t>
  </si>
  <si>
    <t>16948</t>
  </si>
  <si>
    <t>YUC17170100848719</t>
  </si>
  <si>
    <t>Construccion De Techo Firme - 16933</t>
  </si>
  <si>
    <t>16933</t>
  </si>
  <si>
    <t>YUC17170100848720</t>
  </si>
  <si>
    <t>Construccion De Techo Firme - 16919</t>
  </si>
  <si>
    <t>16919</t>
  </si>
  <si>
    <t>YUC17170100848721</t>
  </si>
  <si>
    <t>Construccion De Techo Firme - 16918</t>
  </si>
  <si>
    <t>16918</t>
  </si>
  <si>
    <t>YUC17170100848722</t>
  </si>
  <si>
    <t>Construccion De Piso Firme - 11130</t>
  </si>
  <si>
    <t>11130</t>
  </si>
  <si>
    <t>YUC17170100848723</t>
  </si>
  <si>
    <t>Construccion De Techo Firme - 11243</t>
  </si>
  <si>
    <t>11243</t>
  </si>
  <si>
    <t>YUC17170100848724</t>
  </si>
  <si>
    <t>Construccion De Techo Firme - 10836</t>
  </si>
  <si>
    <t>10836</t>
  </si>
  <si>
    <t>YUC17170100848725</t>
  </si>
  <si>
    <t>Construccion De Techo Firme - 10983</t>
  </si>
  <si>
    <t>10983</t>
  </si>
  <si>
    <t>YUC17170100848726</t>
  </si>
  <si>
    <t>Construccion De Pozos De Drenaje Pluvial - 16565</t>
  </si>
  <si>
    <t>16565</t>
  </si>
  <si>
    <t>YUC17170100848727</t>
  </si>
  <si>
    <t>Construccion De Rejilla De Drenaje Pluvial - 16148</t>
  </si>
  <si>
    <t>16148</t>
  </si>
  <si>
    <t>YUC17170100848728</t>
  </si>
  <si>
    <t>Construccion De Techo Firme - 11041</t>
  </si>
  <si>
    <t>11041</t>
  </si>
  <si>
    <t>YUC17170100848729</t>
  </si>
  <si>
    <t>Construccion De Techo Firme - 11456</t>
  </si>
  <si>
    <t>11456</t>
  </si>
  <si>
    <t>YUC17170100848730</t>
  </si>
  <si>
    <t>Construccion De Techo Firme - 11439</t>
  </si>
  <si>
    <t>11439</t>
  </si>
  <si>
    <t>YUC17170100848731</t>
  </si>
  <si>
    <t>Construccion De Techo Firme - 11293</t>
  </si>
  <si>
    <t>11293</t>
  </si>
  <si>
    <t>YUC17170100848732</t>
  </si>
  <si>
    <t>Construccion De Piso Firme - 10950</t>
  </si>
  <si>
    <t>10950</t>
  </si>
  <si>
    <t>YUC17170100848733</t>
  </si>
  <si>
    <t>Construccion De Pozos De Drenaje Pluvial - 16128</t>
  </si>
  <si>
    <t>16128</t>
  </si>
  <si>
    <t>YUC17170100848734</t>
  </si>
  <si>
    <t>Construccion De Techo Firme - 10929</t>
  </si>
  <si>
    <t>10929</t>
  </si>
  <si>
    <t>YUC17170100848735</t>
  </si>
  <si>
    <t>Construccion De Techo Firme - 10917</t>
  </si>
  <si>
    <t>10917</t>
  </si>
  <si>
    <t>YUC17170100848736</t>
  </si>
  <si>
    <t>Construccion De Cuarto Para Baño - 11411</t>
  </si>
  <si>
    <t>11411</t>
  </si>
  <si>
    <t>YUC17170100848737</t>
  </si>
  <si>
    <t>Construccion De Techo Firme - 11397</t>
  </si>
  <si>
    <t>11397</t>
  </si>
  <si>
    <t>YUC17170100848738</t>
  </si>
  <si>
    <t>Construccion De Cuartos Dormitorio - 10897</t>
  </si>
  <si>
    <t>10897</t>
  </si>
  <si>
    <t>YUC17170100848739</t>
  </si>
  <si>
    <t>Construccion De Piso Firme - 10871</t>
  </si>
  <si>
    <t>10871</t>
  </si>
  <si>
    <t>YUC17170100848740</t>
  </si>
  <si>
    <t>Construccion De Cuarto Para Cocina - 10190</t>
  </si>
  <si>
    <t>10190</t>
  </si>
  <si>
    <t>YUC17170100848741</t>
  </si>
  <si>
    <t>Construccion De Cuartos Dormitorio - 10178</t>
  </si>
  <si>
    <t>10178</t>
  </si>
  <si>
    <t>YUC17170100848742</t>
  </si>
  <si>
    <t>Construccion De Cuarto Para Baño - 10172</t>
  </si>
  <si>
    <t>10172</t>
  </si>
  <si>
    <t>YUC17170100848743</t>
  </si>
  <si>
    <t>Construccion De Cuarto Para Baño - 11375</t>
  </si>
  <si>
    <t>11375</t>
  </si>
  <si>
    <t>YUC17170100848744</t>
  </si>
  <si>
    <t>Construccion De Techo Firme - 11165</t>
  </si>
  <si>
    <t>11165</t>
  </si>
  <si>
    <t>YUC17170100848745</t>
  </si>
  <si>
    <t>Construccion De Techo Firme - 11354</t>
  </si>
  <si>
    <t>11354</t>
  </si>
  <si>
    <t>YUC17170100848746</t>
  </si>
  <si>
    <t>Construccion De Techo Firme - 11019</t>
  </si>
  <si>
    <t>11019</t>
  </si>
  <si>
    <t>YUC17170100848747</t>
  </si>
  <si>
    <t>Construccion De Piso Firme - 11003</t>
  </si>
  <si>
    <t>11003</t>
  </si>
  <si>
    <t>YUC17170100848748</t>
  </si>
  <si>
    <t>Construccion De Cuartos Dormitorio - 10148</t>
  </si>
  <si>
    <t>10148</t>
  </si>
  <si>
    <t>YUC17170100848749</t>
  </si>
  <si>
    <t>Construccion De Cuarto Para Baño - 10317</t>
  </si>
  <si>
    <t>10317</t>
  </si>
  <si>
    <t>YUC17170100848750</t>
  </si>
  <si>
    <t>Construccion De Cuartos Dormitorio - 10308</t>
  </si>
  <si>
    <t>10308</t>
  </si>
  <si>
    <t>YUC17170100848751</t>
  </si>
  <si>
    <t>Construccion De Techo Firme - 10071</t>
  </si>
  <si>
    <t>10071</t>
  </si>
  <si>
    <t>YUC17170100848752</t>
  </si>
  <si>
    <t>Construccion De Cuartos Dormitorio - 10222</t>
  </si>
  <si>
    <t>10222</t>
  </si>
  <si>
    <t>YUC17170100848753</t>
  </si>
  <si>
    <t>Construccion De Cuartos Dormitorio - 10220</t>
  </si>
  <si>
    <t>10220</t>
  </si>
  <si>
    <t>YUC17170100848754</t>
  </si>
  <si>
    <t>Construccion De Cuarto Para Baño - 10291</t>
  </si>
  <si>
    <t>10291</t>
  </si>
  <si>
    <t>YUC17170100848755</t>
  </si>
  <si>
    <t>Construccion De Cuartos Dormitorio - 10283</t>
  </si>
  <si>
    <t>10283</t>
  </si>
  <si>
    <t>YUC17170100848756</t>
  </si>
  <si>
    <t>Construccion De Cuarto Para Cocina - 10027</t>
  </si>
  <si>
    <t>10027</t>
  </si>
  <si>
    <t>YUC17170100848757</t>
  </si>
  <si>
    <t>Construccion De Cuartos Dormitorio - 10144</t>
  </si>
  <si>
    <t>10144</t>
  </si>
  <si>
    <t>YUC17170100848758</t>
  </si>
  <si>
    <t>Construccion De Cuarto Para Baño - 10257</t>
  </si>
  <si>
    <t>10257</t>
  </si>
  <si>
    <t>YUC17170100848759</t>
  </si>
  <si>
    <t>Construccion De Cuartos Dormitorio - 10245</t>
  </si>
  <si>
    <t>10245</t>
  </si>
  <si>
    <t>YUC17170100848760</t>
  </si>
  <si>
    <t>Construccion De Cuartos Dormitorio - 9953</t>
  </si>
  <si>
    <t>9953</t>
  </si>
  <si>
    <t>YUC17170100848761</t>
  </si>
  <si>
    <t>Construccion De Cuartos Dormitorio - 22831</t>
  </si>
  <si>
    <t>22831</t>
  </si>
  <si>
    <t>YUC17170100848762</t>
  </si>
  <si>
    <t>Construccion De Cuartos Dormitorio - 30825</t>
  </si>
  <si>
    <t>30825</t>
  </si>
  <si>
    <t>YUC17170100848764</t>
  </si>
  <si>
    <t>Construccion De Cuarto Para Baño - 24677</t>
  </si>
  <si>
    <t>24677</t>
  </si>
  <si>
    <t>YUC17170100848765</t>
  </si>
  <si>
    <t>Construccion De Cuarto Para Baño - 30817</t>
  </si>
  <si>
    <t>30817</t>
  </si>
  <si>
    <t>YUC17170100848766</t>
  </si>
  <si>
    <t>Construccion De Cuartos Dormitorio - 22637</t>
  </si>
  <si>
    <t>22637</t>
  </si>
  <si>
    <t>YUC17170100848767</t>
  </si>
  <si>
    <t>Construccion De Cuarto Para Baño - 22619</t>
  </si>
  <si>
    <t>22619</t>
  </si>
  <si>
    <t>YUC17170100848768</t>
  </si>
  <si>
    <t>Construccion De Cuarto Para Baño - 14347</t>
  </si>
  <si>
    <t>14347</t>
  </si>
  <si>
    <t>YUC17170100848769</t>
  </si>
  <si>
    <t>Construccion De Cuartos Dormitorio - 17714</t>
  </si>
  <si>
    <t>17714</t>
  </si>
  <si>
    <t>YUC17170100848770</t>
  </si>
  <si>
    <t>Construccion De Cuarto Para Baño - 17695</t>
  </si>
  <si>
    <t>17695</t>
  </si>
  <si>
    <t>YUC17170100848771</t>
  </si>
  <si>
    <t>Construccion De Techo Firme - 14303</t>
  </si>
  <si>
    <t>14303</t>
  </si>
  <si>
    <t>YUC17170100848772</t>
  </si>
  <si>
    <t>Construccion De Cuartos Dormitorio - 18069</t>
  </si>
  <si>
    <t>18069</t>
  </si>
  <si>
    <t>YUC17170100848773</t>
  </si>
  <si>
    <t>Construccion De Cuartos Dormitorio - 17194</t>
  </si>
  <si>
    <t>17194</t>
  </si>
  <si>
    <t>YUC17170100848774</t>
  </si>
  <si>
    <t>Construccion De Cuartos Dormitorio - 17148</t>
  </si>
  <si>
    <t>17148</t>
  </si>
  <si>
    <t>YUC17170100848775</t>
  </si>
  <si>
    <t>Construccion De Cuarto Para Baño - 17129</t>
  </si>
  <si>
    <t>17129</t>
  </si>
  <si>
    <t>YUC17170100848776</t>
  </si>
  <si>
    <t>Construccion De Cuarto Para Cocina - 18042</t>
  </si>
  <si>
    <t>18042</t>
  </si>
  <si>
    <t>YUC17170100848777</t>
  </si>
  <si>
    <t>Construccion De Cuarto Para Baño - 17992</t>
  </si>
  <si>
    <t>17992</t>
  </si>
  <si>
    <t>YUC17170100848778</t>
  </si>
  <si>
    <t>Construccion De Cuarto Para Baño - 17169</t>
  </si>
  <si>
    <t>17169</t>
  </si>
  <si>
    <t>YUC17170100848779</t>
  </si>
  <si>
    <t>Construccion De Techo Firme - 16833</t>
  </si>
  <si>
    <t>16833</t>
  </si>
  <si>
    <t>YUC17170100848780</t>
  </si>
  <si>
    <t>Construccion De Cuartos Dormitorio - 23084</t>
  </si>
  <si>
    <t>23084</t>
  </si>
  <si>
    <t>YUC17170100848781</t>
  </si>
  <si>
    <t>Construccion De Techo Firme - 14430</t>
  </si>
  <si>
    <t>14430</t>
  </si>
  <si>
    <t>YUC17170100848782</t>
  </si>
  <si>
    <t>Construccion De Cuarto Para Baño - 24415</t>
  </si>
  <si>
    <t>24415</t>
  </si>
  <si>
    <t>YUC17170100848783</t>
  </si>
  <si>
    <t>Construccion De Cuartos Dormitorio - 22713</t>
  </si>
  <si>
    <t>22713</t>
  </si>
  <si>
    <t>YUC17170100848784</t>
  </si>
  <si>
    <t>Construccion De Cuarto Para Baño - 22683</t>
  </si>
  <si>
    <t>22683</t>
  </si>
  <si>
    <t>YUC17170100848785</t>
  </si>
  <si>
    <t>Construccion De Cuartos Dormitorio - 22727</t>
  </si>
  <si>
    <t>22727</t>
  </si>
  <si>
    <t>YUC17170100848786</t>
  </si>
  <si>
    <t>Construccion De Cuartos Dormitorio - 22805</t>
  </si>
  <si>
    <t>22805</t>
  </si>
  <si>
    <t>YUC17170100848787</t>
  </si>
  <si>
    <t>Construccion De Cuarto Para Baño - 15520</t>
  </si>
  <si>
    <t>15520</t>
  </si>
  <si>
    <t>YUC17170100848788</t>
  </si>
  <si>
    <t>Construccion De Techo Firme - 15508</t>
  </si>
  <si>
    <t>15508</t>
  </si>
  <si>
    <t>YUC17170100848789</t>
  </si>
  <si>
    <t>Construccion De Cuartos Dormitorio - 17961</t>
  </si>
  <si>
    <t>17961</t>
  </si>
  <si>
    <t>YUC17170100848790</t>
  </si>
  <si>
    <t>Construccion De Cuarto Para Cocina - 17946</t>
  </si>
  <si>
    <t>17946</t>
  </si>
  <si>
    <t>YUC17170100848791</t>
  </si>
  <si>
    <t>Construccion De Cuarto Para Baño - 17935</t>
  </si>
  <si>
    <t>17935</t>
  </si>
  <si>
    <t>YUC17170100848792</t>
  </si>
  <si>
    <t>Construccion De Techo Firme - 16139</t>
  </si>
  <si>
    <t>16139</t>
  </si>
  <si>
    <t>YUC17170100848793</t>
  </si>
  <si>
    <t>Construccion De Cuartos Dormitorio - 31459</t>
  </si>
  <si>
    <t>31459</t>
  </si>
  <si>
    <t>YUC17170100848794</t>
  </si>
  <si>
    <t>Construccion De Cuarto Para Baño - 31581</t>
  </si>
  <si>
    <t>31581</t>
  </si>
  <si>
    <t>YUC17170100848795</t>
  </si>
  <si>
    <t>Construccion De Cuartos Dormitorio - 31437</t>
  </si>
  <si>
    <t>31437</t>
  </si>
  <si>
    <t>YUC17170100848796</t>
  </si>
  <si>
    <t>Construccion De Cuartos Dormitorio - 31415</t>
  </si>
  <si>
    <t>31415</t>
  </si>
  <si>
    <t>YUC17170100848797</t>
  </si>
  <si>
    <t>Construccion De Cuartos Dormitorio - 27118</t>
  </si>
  <si>
    <t>27118</t>
  </si>
  <si>
    <t>YUC17170100848798</t>
  </si>
  <si>
    <t>Construccion De Cuartos Dormitorio - 20284</t>
  </si>
  <si>
    <t>20284</t>
  </si>
  <si>
    <t>YUC17170100848799</t>
  </si>
  <si>
    <t>Construccion De Cuartos Dormitorio - 20122</t>
  </si>
  <si>
    <t>20122</t>
  </si>
  <si>
    <t>YUC17170100848800</t>
  </si>
  <si>
    <t>Construccion De Cuarto Para Baño - 20255</t>
  </si>
  <si>
    <t>20255</t>
  </si>
  <si>
    <t>YUC17170100848801</t>
  </si>
  <si>
    <t>Construccion De Cuarto Para Baño - 20048</t>
  </si>
  <si>
    <t>20048</t>
  </si>
  <si>
    <t>YUC17170100848802</t>
  </si>
  <si>
    <t>Construccion De Cuartos Dormitorio - 19944</t>
  </si>
  <si>
    <t>19944</t>
  </si>
  <si>
    <t>YUC17170100848803</t>
  </si>
  <si>
    <t>Construccion De Cuarto Para Baño - 19933</t>
  </si>
  <si>
    <t>19933</t>
  </si>
  <si>
    <t>YUC17170100848804</t>
  </si>
  <si>
    <t>Construccion De Cuarto Para Baño - 19553</t>
  </si>
  <si>
    <t>19553</t>
  </si>
  <si>
    <t>YUC17170100848805</t>
  </si>
  <si>
    <t>Construccion De Cuartos Dormitorio - 19644</t>
  </si>
  <si>
    <t>19644</t>
  </si>
  <si>
    <t>YUC17170100848806</t>
  </si>
  <si>
    <t>Construccion De Cuarto Para Cocina - 19610</t>
  </si>
  <si>
    <t>19610</t>
  </si>
  <si>
    <t>YUC17170100848807</t>
  </si>
  <si>
    <t>Construccion De Cuarto Para Baño - 21402</t>
  </si>
  <si>
    <t>21402</t>
  </si>
  <si>
    <t>YUC17170100848808</t>
  </si>
  <si>
    <t>Construccion De Cuartos Dormitorio - 22536</t>
  </si>
  <si>
    <t>22536</t>
  </si>
  <si>
    <t>YUC17170100848809</t>
  </si>
  <si>
    <t>Construccion De Cuarto Para Baño - 22636</t>
  </si>
  <si>
    <t>22636</t>
  </si>
  <si>
    <t>YUC17170100848810</t>
  </si>
  <si>
    <t>Construccion De Cuarto Para Baño - 21218</t>
  </si>
  <si>
    <t>21218</t>
  </si>
  <si>
    <t>YUC17170100848812</t>
  </si>
  <si>
    <t>Construccion De Techo Firme - 16967</t>
  </si>
  <si>
    <t>16967</t>
  </si>
  <si>
    <t>YUC17170100848813</t>
  </si>
  <si>
    <t>Construccion De Techo Firme - 16606</t>
  </si>
  <si>
    <t>16606</t>
  </si>
  <si>
    <t>YUC17170100848814</t>
  </si>
  <si>
    <t>Construccion De Cuartos Dormitorio - 17685</t>
  </si>
  <si>
    <t>17685</t>
  </si>
  <si>
    <t>YUC17170100848815</t>
  </si>
  <si>
    <t>Construccion De Techo Firme - 16043</t>
  </si>
  <si>
    <t>16043</t>
  </si>
  <si>
    <t>YUC17170100848816</t>
  </si>
  <si>
    <t>Construccion De Cuartos Dormitorio - 17122</t>
  </si>
  <si>
    <t>17122</t>
  </si>
  <si>
    <t>YUC17170100848817</t>
  </si>
  <si>
    <t>Construccion De Cuarto Para Baño - 17095</t>
  </si>
  <si>
    <t>17095</t>
  </si>
  <si>
    <t>YUC17170100848818</t>
  </si>
  <si>
    <t>Construccion De Cuarto Para Baño - 17674</t>
  </si>
  <si>
    <t>17674</t>
  </si>
  <si>
    <t>YUC17170100848819</t>
  </si>
  <si>
    <t>Construccion De Techo Firme - 16818</t>
  </si>
  <si>
    <t>16818</t>
  </si>
  <si>
    <t>YUC17170100848820</t>
  </si>
  <si>
    <t>Construccion De Techo Firme - 16774</t>
  </si>
  <si>
    <t>16774</t>
  </si>
  <si>
    <t>YUC17170100848821</t>
  </si>
  <si>
    <t>Construccion De Techo Firme - 16634</t>
  </si>
  <si>
    <t>16634</t>
  </si>
  <si>
    <t>YUC17170100848822</t>
  </si>
  <si>
    <t>Construccion De Techo Firme - 16949</t>
  </si>
  <si>
    <t>16949</t>
  </si>
  <si>
    <t>YUC17170100848823</t>
  </si>
  <si>
    <t>Construccion De Techo Firme - 16583</t>
  </si>
  <si>
    <t>16583</t>
  </si>
  <si>
    <t>YUC17170100848824</t>
  </si>
  <si>
    <t>Construccion De Cuartos Dormitorio - 27108</t>
  </si>
  <si>
    <t>27108</t>
  </si>
  <si>
    <t>YUC17170100848825</t>
  </si>
  <si>
    <t>Construccion De Cuartos Dormitorio - 18159</t>
  </si>
  <si>
    <t>18159</t>
  </si>
  <si>
    <t>YUC17170100848826</t>
  </si>
  <si>
    <t>Construccion De Cuarto Para Baño - 18113</t>
  </si>
  <si>
    <t>18113</t>
  </si>
  <si>
    <t>YUC17170100848827</t>
  </si>
  <si>
    <t>Construccion De Cuarto Para Baño - 22458</t>
  </si>
  <si>
    <t>22458</t>
  </si>
  <si>
    <t>YUC17170100848828</t>
  </si>
  <si>
    <t>Construccion De Cuarto Para Baño - 22432</t>
  </si>
  <si>
    <t>22432</t>
  </si>
  <si>
    <t>YUC17170100848829</t>
  </si>
  <si>
    <t>Construccion De Sistema De Drenaje Pluvial - 13143</t>
  </si>
  <si>
    <t>13143</t>
  </si>
  <si>
    <t>YUC17170100848830</t>
  </si>
  <si>
    <t>Construccion De Techo Firme - 15559</t>
  </si>
  <si>
    <t>15559</t>
  </si>
  <si>
    <t>YUC17170100848831</t>
  </si>
  <si>
    <t>Construccion De Pozos De Drenaje Pluvial - 13102</t>
  </si>
  <si>
    <t>13102</t>
  </si>
  <si>
    <t>YUC17170100848832</t>
  </si>
  <si>
    <t>Construccion De Cuartos Dormitorio - 25230</t>
  </si>
  <si>
    <t>25230</t>
  </si>
  <si>
    <t>YUC17170100848833</t>
  </si>
  <si>
    <t>Construccion De Cuartos Dormitorio - 22424</t>
  </si>
  <si>
    <t>22424</t>
  </si>
  <si>
    <t>YUC17170100848834</t>
  </si>
  <si>
    <t>Construccion De Cuarto Para Baño - 22382</t>
  </si>
  <si>
    <t>22382</t>
  </si>
  <si>
    <t>YUC17170100848835</t>
  </si>
  <si>
    <t>Construccion De Cuartos Dormitorio - 30842</t>
  </si>
  <si>
    <t>30842</t>
  </si>
  <si>
    <t>YUC17170100848836</t>
  </si>
  <si>
    <t>Construccion De Cuartos Dormitorio - 18269</t>
  </si>
  <si>
    <t>18269</t>
  </si>
  <si>
    <t>YUC17170100848837</t>
  </si>
  <si>
    <t>Construccion De Cuarto Para Baño - 18258</t>
  </si>
  <si>
    <t>18258</t>
  </si>
  <si>
    <t>YUC17170100848838</t>
  </si>
  <si>
    <t>Construccion De Cuarto Para Baño - 18224</t>
  </si>
  <si>
    <t>18224</t>
  </si>
  <si>
    <t>YUC17170100848839</t>
  </si>
  <si>
    <t>Construccion De Cuarto Para Baño - 18289</t>
  </si>
  <si>
    <t>18289</t>
  </si>
  <si>
    <t>YUC17170100848840</t>
  </si>
  <si>
    <t>Construccion De Cuarto Para Baño - 18204</t>
  </si>
  <si>
    <t>18204</t>
  </si>
  <si>
    <t>YUC17170100848841</t>
  </si>
  <si>
    <t>Construccion De Cuarto Para Baño - 18167</t>
  </si>
  <si>
    <t>18167</t>
  </si>
  <si>
    <t>YUC17170100848842</t>
  </si>
  <si>
    <t>Construccion De Techo Firme - 14392</t>
  </si>
  <si>
    <t>14392</t>
  </si>
  <si>
    <t>YUC17170100848843</t>
  </si>
  <si>
    <t>Construccion De Cuarto Para Baño - 17779</t>
  </si>
  <si>
    <t>17779</t>
  </si>
  <si>
    <t>YUC17170100848844</t>
  </si>
  <si>
    <t>Construccion De Cuarto Para Baño - 17748</t>
  </si>
  <si>
    <t>17748</t>
  </si>
  <si>
    <t>YUC17170100848845</t>
  </si>
  <si>
    <t>Construccion De Piso Firme - 19510</t>
  </si>
  <si>
    <t>19510</t>
  </si>
  <si>
    <t>YUC17170100848846</t>
  </si>
  <si>
    <t>Construccion De Techo Firme - 14367</t>
  </si>
  <si>
    <t>14367</t>
  </si>
  <si>
    <t>YUC17170100848847</t>
  </si>
  <si>
    <t>Construccion De Cuartos Dormitorio - 21212</t>
  </si>
  <si>
    <t>21212</t>
  </si>
  <si>
    <t>YUC17170100848848</t>
  </si>
  <si>
    <t>Construccion De Cuartos Dormitorio - 21170</t>
  </si>
  <si>
    <t>21170</t>
  </si>
  <si>
    <t>YUC17170100848849</t>
  </si>
  <si>
    <t>Construccion De Cuarto Para Baño - 21200</t>
  </si>
  <si>
    <t>21200</t>
  </si>
  <si>
    <t>YUC17170100848850</t>
  </si>
  <si>
    <t>Construccion De Cuarto Para Baño - 22942</t>
  </si>
  <si>
    <t>22942</t>
  </si>
  <si>
    <t>YUC17170100848851</t>
  </si>
  <si>
    <t>Construccion De Cuarto Para Baño - 21151</t>
  </si>
  <si>
    <t>21151</t>
  </si>
  <si>
    <t>YUC17170100848852</t>
  </si>
  <si>
    <t>Construccion De Techo Firme - 15600</t>
  </si>
  <si>
    <t>15600</t>
  </si>
  <si>
    <t>YUC17170100848853</t>
  </si>
  <si>
    <t>Construccion De Cuarto Para Baño - 15715</t>
  </si>
  <si>
    <t>15715</t>
  </si>
  <si>
    <t>YUC17170100848854</t>
  </si>
  <si>
    <t>Construccion De Cuarto Para Baño - 24095</t>
  </si>
  <si>
    <t>24095</t>
  </si>
  <si>
    <t>YUC17170100848855</t>
  </si>
  <si>
    <t>Construccion De Cuartos Dormitorio - 19808</t>
  </si>
  <si>
    <t>19808</t>
  </si>
  <si>
    <t>YUC17170100848856</t>
  </si>
  <si>
    <t>Construccion De Techo Firme - 15766</t>
  </si>
  <si>
    <t>15766</t>
  </si>
  <si>
    <t>YUC17170100848857</t>
  </si>
  <si>
    <t>Construccion De Sistema De Drenaje Pluvial - 16722</t>
  </si>
  <si>
    <t>16722</t>
  </si>
  <si>
    <t>YUC17170100848858</t>
  </si>
  <si>
    <t>Construccion De Pozos De Drenaje Pluvial - 16745</t>
  </si>
  <si>
    <t>16745</t>
  </si>
  <si>
    <t>YUC17170100848859</t>
  </si>
  <si>
    <t>Construccion De Cuartos Dormitorio - 17739</t>
  </si>
  <si>
    <t>17739</t>
  </si>
  <si>
    <t>YUC17170100848860</t>
  </si>
  <si>
    <t>Construccion De Cuarto Para Baño - 17721</t>
  </si>
  <si>
    <t>17721</t>
  </si>
  <si>
    <t>YUC17170100848861</t>
  </si>
  <si>
    <t>Construccion De Cuartos Dormitorio - 17713</t>
  </si>
  <si>
    <t>17713</t>
  </si>
  <si>
    <t>YUC17170100848862</t>
  </si>
  <si>
    <t>Construccion De Cuarto Para Baño - 17692</t>
  </si>
  <si>
    <t>17692</t>
  </si>
  <si>
    <t>YUC17170100848863</t>
  </si>
  <si>
    <t>Construccion De Cuartos Dormitorio - 17198</t>
  </si>
  <si>
    <t>17198</t>
  </si>
  <si>
    <t>YUC17170100848864</t>
  </si>
  <si>
    <t>Construccion De Cuartos Dormitorio - 17192</t>
  </si>
  <si>
    <t>17192</t>
  </si>
  <si>
    <t>YUC17170100848865</t>
  </si>
  <si>
    <t>Construccion De Techo Firme - 17140</t>
  </si>
  <si>
    <t>17140</t>
  </si>
  <si>
    <t>YUC17170100848866</t>
  </si>
  <si>
    <t>Construccion De Cuarto Para Baño - 17123</t>
  </si>
  <si>
    <t>17123</t>
  </si>
  <si>
    <t>YUC17170100848867</t>
  </si>
  <si>
    <t>Construccion De Piso Firme - 17074</t>
  </si>
  <si>
    <t>17074</t>
  </si>
  <si>
    <t>YUC17170100848868</t>
  </si>
  <si>
    <t>Construccion De Cuartos Dormitorio - 17678</t>
  </si>
  <si>
    <t>17678</t>
  </si>
  <si>
    <t>YUC17170100848869</t>
  </si>
  <si>
    <t>Construccion De Cuarto Para Baño - 17665</t>
  </si>
  <si>
    <t>17665</t>
  </si>
  <si>
    <t>YUC17170100848870</t>
  </si>
  <si>
    <t>Construccion De Techo Firme - 17093</t>
  </si>
  <si>
    <t>17093</t>
  </si>
  <si>
    <t>YUC17170100848871</t>
  </si>
  <si>
    <t>Construccion De Cuarto Para Baño - 17016</t>
  </si>
  <si>
    <t>17016</t>
  </si>
  <si>
    <t>YUC17170100848872</t>
  </si>
  <si>
    <t>Construccion De Cuartos Dormitorio - 25035</t>
  </si>
  <si>
    <t>25035</t>
  </si>
  <si>
    <t>YUC17170100848873</t>
  </si>
  <si>
    <t>Construccion De Cuarto Para Baño - 22450</t>
  </si>
  <si>
    <t>22450</t>
  </si>
  <si>
    <t>YUC17170100848874</t>
  </si>
  <si>
    <t>Construccion De Cuartos Dormitorio - 22492</t>
  </si>
  <si>
    <t>22492</t>
  </si>
  <si>
    <t>YUC17170100848875</t>
  </si>
  <si>
    <t>Construccion De Cuartos Dormitorio - 26620</t>
  </si>
  <si>
    <t>26620</t>
  </si>
  <si>
    <t>YUC17170100848876</t>
  </si>
  <si>
    <t>Construccion De Cuartos Dormitorio - 17891</t>
  </si>
  <si>
    <t>17891</t>
  </si>
  <si>
    <t>YUC17170100848877</t>
  </si>
  <si>
    <t>Construccion De Cuarto Para Baño - 17861</t>
  </si>
  <si>
    <t>17861</t>
  </si>
  <si>
    <t>YUC17170100848878</t>
  </si>
  <si>
    <t>Construccion De Cuartos Dormitorio - 31525</t>
  </si>
  <si>
    <t>31525</t>
  </si>
  <si>
    <t>YUC17170100848879</t>
  </si>
  <si>
    <t>Construccion De Cuartos Dormitorio - 31506</t>
  </si>
  <si>
    <t>31506</t>
  </si>
  <si>
    <t>YUC17170100848880</t>
  </si>
  <si>
    <t>Construccion De Cuartos Dormitorio - 31505</t>
  </si>
  <si>
    <t>31505</t>
  </si>
  <si>
    <t>YUC17170100848881</t>
  </si>
  <si>
    <t>Construccion De Cuarto Para Baño - 31480</t>
  </si>
  <si>
    <t>31480</t>
  </si>
  <si>
    <t>YUC17170100848882</t>
  </si>
  <si>
    <t>Construccion De Cuartos Dormitorio - 30871</t>
  </si>
  <si>
    <t>30871</t>
  </si>
  <si>
    <t>YUC17170100848883</t>
  </si>
  <si>
    <t>Construccion De Cuartos Dormitorio - 31169</t>
  </si>
  <si>
    <t>31169</t>
  </si>
  <si>
    <t>YUC17170100848884</t>
  </si>
  <si>
    <t>Construccion De Cuarto Para Baño - 24001</t>
  </si>
  <si>
    <t>24001</t>
  </si>
  <si>
    <t>YUC17170100848885</t>
  </si>
  <si>
    <t>Construccion De Techo Firme - 16078</t>
  </si>
  <si>
    <t>16078</t>
  </si>
  <si>
    <t>YUC17170100848886</t>
  </si>
  <si>
    <t>Construccion De Cuarto Para Baño - 17803</t>
  </si>
  <si>
    <t>17803</t>
  </si>
  <si>
    <t>YUC17170100848887</t>
  </si>
  <si>
    <t>Construccion De Techo Firme - 16981</t>
  </si>
  <si>
    <t>16981</t>
  </si>
  <si>
    <t>YUC17170100848888</t>
  </si>
  <si>
    <t>Construccion De Cuarto Para Baño - 22806</t>
  </si>
  <si>
    <t>22806</t>
  </si>
  <si>
    <t>YUC17170100848889</t>
  </si>
  <si>
    <t>Construccion De Cuartos Dormitorio - 27049</t>
  </si>
  <si>
    <t>27049</t>
  </si>
  <si>
    <t>YUC17170100848890</t>
  </si>
  <si>
    <t>Construccion De Techo Firme - 15485</t>
  </si>
  <si>
    <t>15485</t>
  </si>
  <si>
    <t>YUC17170100849354</t>
  </si>
  <si>
    <t>Convenio De Coordinación Para El Establecimiento, Operación Y Apoyo Financiero Del Telebachillerato Comunitario En El Estado De Yucatan</t>
  </si>
  <si>
    <t>E003 Evaluaciones de la calidad de la educación</t>
  </si>
  <si>
    <t>Secretaria de Educación del Gobierno del Estado de Yucatan</t>
  </si>
  <si>
    <t>YUC17170100850138</t>
  </si>
  <si>
    <t>Rehabilitación De Edificio , Construcción De Cuatro Aulas Didácticas Y Un Servicio Sanitario M4 En El Centro De Atención Multiple En La Localidad Y Municipio De Chemax.</t>
  </si>
  <si>
    <t>FAMBAST-001-2017</t>
  </si>
  <si>
    <t>YUC17170100850288</t>
  </si>
  <si>
    <t>Fortalecimiento De Programas Prioritarios Locales De Seguridad Pública E Impartición De Justicia De La Secretaría De Seguridad Pública Estatal</t>
  </si>
  <si>
    <t>03.03</t>
  </si>
  <si>
    <t>I011 FASP</t>
  </si>
  <si>
    <t>Fortalecimiento de Programas Prioritarios de las Instituciones Estatales de Seguridad Pública e Impartición de Justicia</t>
  </si>
  <si>
    <t>Financiera:  / Física: . / Registro: NA</t>
  </si>
  <si>
    <t>YUC17170100850290</t>
  </si>
  <si>
    <t>Fortalecimiento De Las Unidades Estatales De Supervisión A Medidas Cautelares Y Suspensión Del Proceso</t>
  </si>
  <si>
    <t>04.02</t>
  </si>
  <si>
    <t>Nuevo Sistema de Justicia Penal</t>
  </si>
  <si>
    <t>YUC17170100850292</t>
  </si>
  <si>
    <t>Sistema Nacional De Información De La Ssp</t>
  </si>
  <si>
    <t>07.01</t>
  </si>
  <si>
    <t>Sistema Nacional de Información (Bases de Datos)</t>
  </si>
  <si>
    <t>Financiera:  / Física: . / Registro: NA - NA</t>
  </si>
  <si>
    <t>YUC17170100850294</t>
  </si>
  <si>
    <t>Registro Público Vehicular</t>
  </si>
  <si>
    <t>07.02</t>
  </si>
  <si>
    <t>YUC17170100850358</t>
  </si>
  <si>
    <t>Acceso A La Jusiticia Para Las Mujeres</t>
  </si>
  <si>
    <t>01.02</t>
  </si>
  <si>
    <t>Acceso a la justicia para las Mujeres</t>
  </si>
  <si>
    <t>Fiscalía General del Estado</t>
  </si>
  <si>
    <t>Financiera:  / Física: . / Registro: NA - SISTEMA: Pasa al siguiente nivel.</t>
  </si>
  <si>
    <t>YUC17170100850360</t>
  </si>
  <si>
    <t>Profesionalización De Las Instituciones De Seguridad Pública</t>
  </si>
  <si>
    <t>02.01</t>
  </si>
  <si>
    <t>Profesionalización de las Instituciones de Seguridad Pública</t>
  </si>
  <si>
    <t>YUC17170100850366</t>
  </si>
  <si>
    <t>Fortalecimiento De Programas Prioritarios Locales De Seguridad Pública E Impartición De Justicia</t>
  </si>
  <si>
    <t>YUC17170100850368</t>
  </si>
  <si>
    <t>Implementación Y Desarrollo Del Sistema De Justicia Penal</t>
  </si>
  <si>
    <t>04.01</t>
  </si>
  <si>
    <t>YUC17170100850372</t>
  </si>
  <si>
    <t>Desarrollo De Las Ciencias Forenses En La Investigación De Hechos Delictivos</t>
  </si>
  <si>
    <t>06.00</t>
  </si>
  <si>
    <t>Genética Forense</t>
  </si>
  <si>
    <t>YUC17170100850375</t>
  </si>
  <si>
    <t>Sistema Nacional De Información De La Fge</t>
  </si>
  <si>
    <t>YUC17170100850378</t>
  </si>
  <si>
    <t>Fortalecimiento De Capacidades Para La Prevención Y Combate A Delitos De Alto Impacto</t>
  </si>
  <si>
    <t>09.01</t>
  </si>
  <si>
    <t>Instrumentación de la Estrategia en el Combate al Secuestro (UECS)</t>
  </si>
  <si>
    <t>YUC17170100850379</t>
  </si>
  <si>
    <t>Modelo Homologado De Unidades De Policía Cibernética</t>
  </si>
  <si>
    <t>09.02</t>
  </si>
  <si>
    <t>YUC17170100850381</t>
  </si>
  <si>
    <t>Especialización De Las Instancias Responsables De La Búsqueda De Personas</t>
  </si>
  <si>
    <t>10.00</t>
  </si>
  <si>
    <t>YUC17170100850382</t>
  </si>
  <si>
    <t>Fortalecimiento Al Sistema Penitenciario Nacional</t>
  </si>
  <si>
    <t>05.01</t>
  </si>
  <si>
    <t>Fortalecimiento de las capacidades humanas y tecnológicas del Sistema Penitenciario Nacional</t>
  </si>
  <si>
    <t>Dirección de Ejecución, Prevención y Reinserción Social</t>
  </si>
  <si>
    <t>YUC17170100850383</t>
  </si>
  <si>
    <t>Fortalecimiento De La Autoridad Administrativa Especializada Del Sistema De Justicia Penal Para Adolescentes</t>
  </si>
  <si>
    <t>05.02</t>
  </si>
  <si>
    <t>Centro Especializada en la Aplicación de Medidas para Adolescentes (CEAMA)</t>
  </si>
  <si>
    <t>YUC17170100850385</t>
  </si>
  <si>
    <t>Fortalecimiento De Las Capacidades De Evaluación En Control De Confianza</t>
  </si>
  <si>
    <t>02.02</t>
  </si>
  <si>
    <t>Fortalecimiento de las Capacidades de Evaluación en Control de Confianza</t>
  </si>
  <si>
    <t>Centro Estatal de Evaluación y Control de Confianza</t>
  </si>
  <si>
    <t>YUC17170100850386</t>
  </si>
  <si>
    <t>Fortalecimiento De Las Capacidades De Evaluación En Control De Confianza-Mejoramiento</t>
  </si>
  <si>
    <t>YUC17170100850387</t>
  </si>
  <si>
    <t>Red Nacional De Radiocomunicación</t>
  </si>
  <si>
    <t>03.01</t>
  </si>
  <si>
    <t>Red Nacional de Telecomunicaciones</t>
  </si>
  <si>
    <t>Centro Estatal de Control, Comando, Comunicaciones y Cómputo (C4)</t>
  </si>
  <si>
    <t>YUC17170100850388</t>
  </si>
  <si>
    <t>Sistema Nacional De Llamadas De Emergencia Y Denuncias Ciudadanas</t>
  </si>
  <si>
    <t>08.00</t>
  </si>
  <si>
    <t>Servicios de llamadas de emergencia 066 y de denuncia anónima 089</t>
  </si>
  <si>
    <t>YUC17170100850389</t>
  </si>
  <si>
    <t>Sistema Nacional De Información (Bases De Datos)</t>
  </si>
  <si>
    <t>Coordinación del Sistema de Información</t>
  </si>
  <si>
    <t>YUC17170100850789</t>
  </si>
  <si>
    <t xml:space="preserve">Rehabilitación De Las Calles Del  Fraccionamiento Villas De Oriente Kanasin </t>
  </si>
  <si>
    <t xml:space="preserve">MKY-FORTA-001/17    </t>
  </si>
  <si>
    <t>Financiera:  / Física:  / Registro: SE ENVÍA - SISTEMA: Pasa al siguiente nivel.</t>
  </si>
  <si>
    <t>YUC17170100850790</t>
  </si>
  <si>
    <t xml:space="preserve">Rehabilitacion De Las Calles Del Fracc. Villas De Oriente Kanasin </t>
  </si>
  <si>
    <t>MKY-FORTA-002/17</t>
  </si>
  <si>
    <t>YUC17170100851189</t>
  </si>
  <si>
    <t>Adquisicion De Aparatos Deportivos: Piso Tatami, Caminadora Precor, Bicicleta Kettler, Fusion, Par De Guantes, Protector P/Cabeza, Pera Box, Costal Box, Pelota Pilates</t>
  </si>
  <si>
    <t>5221-2017</t>
  </si>
  <si>
    <t>YUC17170100851335</t>
  </si>
  <si>
    <t>Construccion De Techado En Area De Imparticion De Educacion Fisica En La Escuela Preescolar "Maria Montesori" Del Municipio De Temozon, Yucatan</t>
  </si>
  <si>
    <t>03-2016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</si>
  <si>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 y poner estatus de obra terminada - SISTEMA: Pasa al siguiente nivel.</t>
  </si>
  <si>
    <t>YUC17170200876177</t>
  </si>
  <si>
    <t>Constuccion De Tres Aulas Didácticas En La Localidad Y Municipio De Timucuy Yucatan - 89805</t>
  </si>
  <si>
    <t>89805</t>
  </si>
  <si>
    <t>HAYUNTAMIENTO DE TIMUCUY</t>
  </si>
  <si>
    <t>Financiera: la obra se encuentra concluida / Física: la obra se encuentra concluida fisicamente / Registro: la obra se encuentra terminada - SISTEMA: Pasa al siguiente nivel.</t>
  </si>
  <si>
    <t>YUC17170200876182</t>
  </si>
  <si>
    <t>33901 Subcontratacion De Servicios Con Terceros - 88452</t>
  </si>
  <si>
    <t>88452</t>
  </si>
  <si>
    <t>YUC17170200876183</t>
  </si>
  <si>
    <t>Construccion De Techos En El Municipio De Tetiz - 74725</t>
  </si>
  <si>
    <t>74725</t>
  </si>
  <si>
    <t>Financiera: obra terminada / Física: techos terminados / Registro: SISTEMA: Pasa al siguiente nivel.</t>
  </si>
  <si>
    <t>YUC17170200876184</t>
  </si>
  <si>
    <t>Construccion De Techos En El Municipio De Tetiz - 74596</t>
  </si>
  <si>
    <t>74596</t>
  </si>
  <si>
    <t>Financiera:  / Física: techos terminados / Registro: SISTEMA: Pasa al siguiente nivel.</t>
  </si>
  <si>
    <t>YUC17170200876185</t>
  </si>
  <si>
    <t>Construccion De Techos Firmes En El Municipio De Tetiz - 74891</t>
  </si>
  <si>
    <t>74891</t>
  </si>
  <si>
    <t>Financiera: obra terminada / Física: techo terminado / Registro: SISTEMA: Pasa al siguiente nivel.</t>
  </si>
  <si>
    <t>YUC17170200876186</t>
  </si>
  <si>
    <t>Construccin De Cuatro Techos En El Municipio De Tetiz - 74840</t>
  </si>
  <si>
    <t>74840</t>
  </si>
  <si>
    <t>Financiera: obra terminada / Física: obra concluida / Registro: SISTEMA: Pasa al siguiente nivel.</t>
  </si>
  <si>
    <t>YUC17170200876187</t>
  </si>
  <si>
    <t>Construccion De Techos En El Municipio De Tetiz - 74799</t>
  </si>
  <si>
    <t>74799</t>
  </si>
  <si>
    <t>Financiera: obra terminada / Física: obra terminada / Registro: SISTEMA: Pasa al siguiente nivel.</t>
  </si>
  <si>
    <t>YUC17170200876189</t>
  </si>
  <si>
    <t>Construcción De Un Comedor Comunitario En La Localidad De Cuca - 90977</t>
  </si>
  <si>
    <t>90977</t>
  </si>
  <si>
    <t>Cucá</t>
  </si>
  <si>
    <t>Financiera: LA OBRA SE ENCUENTRA CONCLUIDA Y EN OPERACION. / Física: LA OBRA SE ENCUENTRA CONCLUIDA Y EN OPERACION. / Registro: SISTEMA: Pasa al siguiente nivel.</t>
  </si>
  <si>
    <t>YUC17170200876261</t>
  </si>
  <si>
    <t>Ampliación Del Sistema De Agua Potable En La Localidad De Tixmehuac Del Municipio De Tixmehuac Construcción De Tomas Domiciliarias - 73968</t>
  </si>
  <si>
    <t>YUC17170200876262</t>
  </si>
  <si>
    <t>Ampliación Del Sistema De Agua Potable En La Localidad De Tixmehuac Del Municipio De Tixmehuac Red De Distribución - 73967</t>
  </si>
  <si>
    <t>73967</t>
  </si>
  <si>
    <t>YUC17170200876263</t>
  </si>
  <si>
    <t>Ampliación Del Sistema De Agua Potable En La Localidad De Tixmehuac Del Municipio De Tixmehuac Construcción De Tanque - 73964</t>
  </si>
  <si>
    <t>YUC17170200876328</t>
  </si>
  <si>
    <t>Ampliacion De La Red De Agua Potable En La Localidad De Tekom Yucatan - 67333</t>
  </si>
  <si>
    <t>67333</t>
  </si>
  <si>
    <t>H AYUNTAMIENTO DE TEKOM</t>
  </si>
  <si>
    <t>Financiera:  / Física:  / Registro: obra terminada - SISTEMA: Pasa al siguiente nivel.</t>
  </si>
  <si>
    <t>YUC17170200876330</t>
  </si>
  <si>
    <t>Construccion De Techos Firmes En La Localidad De Tecoh Etapa I - 86405</t>
  </si>
  <si>
    <t>86405</t>
  </si>
  <si>
    <t>YUC17170200876331</t>
  </si>
  <si>
    <t>Construccion De Techos Firmes En La Localidad De Tecoh Etapa Ii - 86419</t>
  </si>
  <si>
    <t>86419</t>
  </si>
  <si>
    <t>YUC17170200876332</t>
  </si>
  <si>
    <t>Construccion De Techos Firmes En La Localidad De Tecoh Etapa Ii - 86300</t>
  </si>
  <si>
    <t>86300</t>
  </si>
  <si>
    <t>YUC17170200876333</t>
  </si>
  <si>
    <t>Construccion De Techos Firmes En La Localidad De Tecoh Etapa I - 86278</t>
  </si>
  <si>
    <t>86278</t>
  </si>
  <si>
    <t>YUC17170200876334</t>
  </si>
  <si>
    <t>Construccion De Techos Firmes En La Localidad De Tecoh Etapa Iii - 86322</t>
  </si>
  <si>
    <t>86322</t>
  </si>
  <si>
    <t>YUC17170200876336</t>
  </si>
  <si>
    <t>Ampliacion De Red Electrica En La Localidad De Chinkila - 85788</t>
  </si>
  <si>
    <t>85788</t>
  </si>
  <si>
    <t>Chinkilá</t>
  </si>
  <si>
    <t>YUC17170200876337</t>
  </si>
  <si>
    <t>Construccion De Ocho Techos Firmes En La Localidad De Oxtapacab - 86260</t>
  </si>
  <si>
    <t>86260</t>
  </si>
  <si>
    <t>YUC17170200876338</t>
  </si>
  <si>
    <t>Construccion De Cuartos Dormitorio En La Localidad De Oxtapacab - 85780</t>
  </si>
  <si>
    <t>85780</t>
  </si>
  <si>
    <t>YUC17170200876340</t>
  </si>
  <si>
    <t>Construccion De Techos Firmes En La Localidad De Tecoh Etapa Iv - 86362</t>
  </si>
  <si>
    <t>86362</t>
  </si>
  <si>
    <t>YUC17170200876342</t>
  </si>
  <si>
    <t>Rehabilitación De Calles En Diversas Colonias De La Localidad De Tekax - 65717</t>
  </si>
  <si>
    <t>65717</t>
  </si>
  <si>
    <t>YUC17170200876343</t>
  </si>
  <si>
    <t>Construcción De Calles En Diversas Colonias De La Localidad De Tekax - 65715</t>
  </si>
  <si>
    <t>65715</t>
  </si>
  <si>
    <t>YUC17170200876346</t>
  </si>
  <si>
    <t>Construcción De Comedor Comunitario En La Localidad De Nohalal - 65713</t>
  </si>
  <si>
    <t>65713</t>
  </si>
  <si>
    <t>Nohalal</t>
  </si>
  <si>
    <t>YUC17170200876352</t>
  </si>
  <si>
    <t>Construccion De Calles Pavimentadas En La Localidad Y Municipio De Tekit - 37344</t>
  </si>
  <si>
    <t>37344</t>
  </si>
  <si>
    <t>MUNICIPIO DE TEKIT</t>
  </si>
  <si>
    <t>Financiera: la obra se encuentra terminada y en operacion / Física: la obra se encuentra terminada y en operacion / Registro: SISTEMA: Pasa al siguiente nivel.</t>
  </si>
  <si>
    <t>YUC17170200876353</t>
  </si>
  <si>
    <t>Construccion De Comedor Comunitario En La Colonia Esperanza En La Localidad Y Municipio De Izamal Yucatan - 91348</t>
  </si>
  <si>
    <t>91348</t>
  </si>
  <si>
    <t>H AYUNTAMIENTO DE IZAMAL YUCATAN</t>
  </si>
  <si>
    <t>YUC17170200876354</t>
  </si>
  <si>
    <t>33901 Subcontratacion De Servicios Con Terceros - 79490</t>
  </si>
  <si>
    <t>79490</t>
  </si>
  <si>
    <t>Financiera:  / Física:  / Registro: EL CONTRATO CONCLUYE HASTA EL 31 DE DICIEMBRE DE 2017 - SISTEMA: Pasa al siguiente nivel.</t>
  </si>
  <si>
    <t>YUC17170200876355</t>
  </si>
  <si>
    <t>Acondicionamiento De Espacios Fisicos - 79397</t>
  </si>
  <si>
    <t>79397</t>
  </si>
  <si>
    <t>YUC17170200876356</t>
  </si>
  <si>
    <t>Adquisición De Equipo De Computo E Impresion - 79308</t>
  </si>
  <si>
    <t>79308</t>
  </si>
  <si>
    <t>YUC17170200876357</t>
  </si>
  <si>
    <t>Construccion De Sanitarios En Escuela Secundaria Tecnica Numero Siete De Izamal Yucatan - 73689</t>
  </si>
  <si>
    <t>73689</t>
  </si>
  <si>
    <t>YUC17170200876358</t>
  </si>
  <si>
    <t>Construccion De Veintinueve Cuartos Dormitorios Para Familias De Bajos Recursos Economicos En Citilcum Y Xanaba Comisarias De Izamal Yucatan - 76630</t>
  </si>
  <si>
    <t>76630</t>
  </si>
  <si>
    <t>YUC17170200876359</t>
  </si>
  <si>
    <t>Mejoramiento De La Eficiencia Del Sistema De Agua Potable Pozo De Captacion De La Comisaria De Citilcum Del Municipio De Izamal Yucatan - 75993</t>
  </si>
  <si>
    <t>75993</t>
  </si>
  <si>
    <t>YUC17170200876361</t>
  </si>
  <si>
    <t>Construccion Y Pavimentacion De Calles - 89439</t>
  </si>
  <si>
    <t>89439</t>
  </si>
  <si>
    <t>Financiera:  / Física:  / Registro: OBRA FINALIZADA - SISTEMA: Pasa al siguiente nivel.</t>
  </si>
  <si>
    <t>YUC17170200876362</t>
  </si>
  <si>
    <t>Revestimiento Y Pavimentacion De Calle - 89581</t>
  </si>
  <si>
    <t>89581</t>
  </si>
  <si>
    <t>Financiera:  / Física:  / Registro: OBRA FINALIZADA</t>
  </si>
  <si>
    <t>YUC17170200876363</t>
  </si>
  <si>
    <t>Construccion De Techado En Area De Imparticion De Educacion Fisica En Escuela Secundaria Estatal Fray Diego De Landa Sitilpech Yucatan - 78026</t>
  </si>
  <si>
    <t>78026</t>
  </si>
  <si>
    <t>YUC17170200876364</t>
  </si>
  <si>
    <t>Ampliacion Y Mejoramiento Del Sistema De Agua Potable De La Comisaria De Sitilpech Del Municipio De Izamal Yucatan - 73690</t>
  </si>
  <si>
    <t>73690</t>
  </si>
  <si>
    <t>YUC17170200876365</t>
  </si>
  <si>
    <t>Mejoramiento De La Eficiencia Del Sistema De Agua Potable Pozo De Captacion De La Comisaria De Xanaba Del Municipio De Izamal Yucatan - 76043</t>
  </si>
  <si>
    <t>76043</t>
  </si>
  <si>
    <t>YUC17170200876366</t>
  </si>
  <si>
    <t>Construccion De Veintinueve Cuartos Dormitorios Para Familias De Bajos Recursos Economicos En Citilcum Y Xanaba Comisarias De Izamal Yucatan - 76514</t>
  </si>
  <si>
    <t>76514</t>
  </si>
  <si>
    <t>YUC17170200876370</t>
  </si>
  <si>
    <t>Construcción De Sanitarios Con Biodigestores - 82575</t>
  </si>
  <si>
    <t>82575</t>
  </si>
  <si>
    <t>Financiera:  / Física:  / Registro: SE REALIZÓ UN SANITARIO CON BIODIGESTOR DE 14 CONTRATADOS.</t>
  </si>
  <si>
    <t>YUC17170200876373</t>
  </si>
  <si>
    <t>Construcción De Sanitarios Con Biodigestores - 82621</t>
  </si>
  <si>
    <t>82621</t>
  </si>
  <si>
    <t>Financiera:  / Física: 5 SANITARIOS CON BIODIGESTORES / Registro: SE REALIZÓ LA CONSTRUCCIÓN DE 5 SANITARIOS DE 14 CONTRATADOS. LA OBRA SE ENCUENTRA CONCLUIDA. - SISTEMA: Pasa al siguiente nivel.</t>
  </si>
  <si>
    <t>YUC17170200876380</t>
  </si>
  <si>
    <t>Construcción De Calle - 78426</t>
  </si>
  <si>
    <t>78426</t>
  </si>
  <si>
    <t>Financiera:  / Física:  / Registro: LA OBRA SE ENCUENTRA CONCLUIDA.</t>
  </si>
  <si>
    <t>YUC17170200876382</t>
  </si>
  <si>
    <t>Construcción De Calle - 78211</t>
  </si>
  <si>
    <t>78211</t>
  </si>
  <si>
    <t>Financiera:  / Física:  / Registro: LA OBRA SE ENCUENTRA CONCLUIDA  - SISTEMA: Pasa al siguiente nivel.</t>
  </si>
  <si>
    <t>YUC17170200876387</t>
  </si>
  <si>
    <t>Construcción De Sanitarios Con Biodigestores - 82040</t>
  </si>
  <si>
    <t>82040</t>
  </si>
  <si>
    <t>Financiera:  / Física: 3 SANITARIOS CON BIODIGESTORES / Registro: SE REALIZARON 3 SANITARIOS CON BIODIGESTORES DE 14 CONTRATADOS. LA OBRA SE ENCUENTRA CONCLUIDA.</t>
  </si>
  <si>
    <t>YUC17170200876392</t>
  </si>
  <si>
    <t>Construcción De Sanitarios Con Biodigestores - 81603</t>
  </si>
  <si>
    <t>81603</t>
  </si>
  <si>
    <t>Financiera:  / Física: UN SANITARIO CON BIODIGESTOR / Registro: SE REALIZÓ UN SANITARIO DE UN TOTAL DE 14 CONTRATADOS. LA OBRA SE ENCUENTRA CONCLUIDA.</t>
  </si>
  <si>
    <t>YUC17170200876395</t>
  </si>
  <si>
    <t>Construcción De Calle - 78218</t>
  </si>
  <si>
    <t>78218</t>
  </si>
  <si>
    <t>San Antonio Mulix</t>
  </si>
  <si>
    <t xml:space="preserve">Financiera:  / Física:  / Registro: LA OBRA SE ENCUENTRA CONCLUIDA. </t>
  </si>
  <si>
    <t>YUC17170200876397</t>
  </si>
  <si>
    <t>Construccion De Techado En Area De Imparticion De Educacion Fisica De La Escuela Primaria Emiliano Zapata De La Loc Y Mpio De Tzucacab Yuc - 67327</t>
  </si>
  <si>
    <t>67327</t>
  </si>
  <si>
    <t>YUC17170200876405</t>
  </si>
  <si>
    <t>Construcción De Sanitarios Con Biodigestor En La Localidad De Chanil - 84179</t>
  </si>
  <si>
    <t>84179</t>
  </si>
  <si>
    <t>Chanil</t>
  </si>
  <si>
    <t>YUC17170200876406</t>
  </si>
  <si>
    <t>Rehabilitación De Los Comedores Comunitarios De Bolmay - 90155</t>
  </si>
  <si>
    <t>90155</t>
  </si>
  <si>
    <t>YUC17170200876407</t>
  </si>
  <si>
    <t>Rehabilitación De Pozo Pluviales De La Colonia De Sisal - 91243</t>
  </si>
  <si>
    <t>91243</t>
  </si>
  <si>
    <t>YUC17170200876408</t>
  </si>
  <si>
    <t>Rehabilitación Del Revestimiento De Las Calles De La Colonia De Sisal - 91160</t>
  </si>
  <si>
    <t>91160</t>
  </si>
  <si>
    <t>YUC17170200876409</t>
  </si>
  <si>
    <t>Rehabilitación De Pozo Pluviales De La Colonia De Bacalar - 91131</t>
  </si>
  <si>
    <t>91131</t>
  </si>
  <si>
    <t>YUC17170200876410</t>
  </si>
  <si>
    <t>Rampa Peatonal - 90489</t>
  </si>
  <si>
    <t>90489</t>
  </si>
  <si>
    <t>YUC17170200876411</t>
  </si>
  <si>
    <t>Construcción De Suministro De Alumbrado Público - 90412</t>
  </si>
  <si>
    <t>90412</t>
  </si>
  <si>
    <t>YUC17170200876412</t>
  </si>
  <si>
    <t>Construcción De Drenaje Pluvial - 90459</t>
  </si>
  <si>
    <t>90459</t>
  </si>
  <si>
    <t>YUC17170200876413</t>
  </si>
  <si>
    <t>Construcción De Banquetas - 90438</t>
  </si>
  <si>
    <t>90438</t>
  </si>
  <si>
    <t>YUC17170200876414</t>
  </si>
  <si>
    <t>Rehabilitación De Red De Agua Potable De La Colonia De Sisal - 91271</t>
  </si>
  <si>
    <t>91271</t>
  </si>
  <si>
    <t>YUC17170200876415</t>
  </si>
  <si>
    <t>Rehabilitación Del Revestimiento De Las Calles De La Colonia De Bacalar - 90981</t>
  </si>
  <si>
    <t>90981</t>
  </si>
  <si>
    <t>YUC17170200876416</t>
  </si>
  <si>
    <t>Rehabilitación De Los Comedores Comunitarios Del Municipio De Valladolid - 90187</t>
  </si>
  <si>
    <t>90187</t>
  </si>
  <si>
    <t>YUC17170200876417</t>
  </si>
  <si>
    <t>Ampliacion De Red Electrica En Media Y Baja Tension - 90575</t>
  </si>
  <si>
    <t>90575</t>
  </si>
  <si>
    <t>YUC17170200876418</t>
  </si>
  <si>
    <t>Rehabilitación De Red De Agua Potable De La Colonia De Bacalar - 91090</t>
  </si>
  <si>
    <t>91090</t>
  </si>
  <si>
    <t>YUC17170200876419</t>
  </si>
  <si>
    <t>Construcción De Sanitarios Con Biodigestor En La Colonia Fernando Novelo De La Localidad Y Municipio De Valladolid - 79082</t>
  </si>
  <si>
    <t>79082</t>
  </si>
  <si>
    <t>YUC17170200876420</t>
  </si>
  <si>
    <t>Construcción De Sanitarios Con Biodigestor En Las Colonias Militar Santa Ana Oaxaqueña San Francisco Y Centro De La Localidad Y Municipio - 78919</t>
  </si>
  <si>
    <t>78919</t>
  </si>
  <si>
    <t>YUC17170200876421</t>
  </si>
  <si>
    <t>Construcción De Cuartos Dormitorios En Las Colonias Santa Lucia Centrom Militar Santa Ana Y Candelaria - 69871</t>
  </si>
  <si>
    <t>69871</t>
  </si>
  <si>
    <t>YUC17170200876422</t>
  </si>
  <si>
    <t>Construcción De Cuartos Dormitorios En Las Colonias Flamboyanes Colonos Cupules San Vicente San Carlos San Antonio Flor Campestre - 69200</t>
  </si>
  <si>
    <t>69200</t>
  </si>
  <si>
    <t>YUC17170200876423</t>
  </si>
  <si>
    <t>Construcción De Techos Firmes En Las Colonias Fernando Novelo San Isidro Y San Carlos - 70997</t>
  </si>
  <si>
    <t>70997</t>
  </si>
  <si>
    <t>YUC17170200876424</t>
  </si>
  <si>
    <t>Construcción De Techos Firmes En Las Colonias Militar Santa Ana San Francisco Oaxaqueña Chunhuas San Juan Y Zaciabil - 70032</t>
  </si>
  <si>
    <t>70032</t>
  </si>
  <si>
    <t>YUC17170200876425</t>
  </si>
  <si>
    <t>Construcción De Cuartos Dormitorios En Las Colonias Santa Lucia Centro Militar Santa Ana Y Candelaria - 69625</t>
  </si>
  <si>
    <t>69625</t>
  </si>
  <si>
    <t>YUC17170200876426</t>
  </si>
  <si>
    <t>Construcción De Techos Firmes En Las Colonias Santa Lucia Candelaria Vista Alegre Flor Campestre - 71069</t>
  </si>
  <si>
    <t>71069</t>
  </si>
  <si>
    <t>YUC17170200876427</t>
  </si>
  <si>
    <t>Construcción De Cuartos Dormitorios En Las Colonias Flamboyanes Colonos Cupules San Vicente San Carlos San Antonio Flor Campestre - 68301</t>
  </si>
  <si>
    <t>68301</t>
  </si>
  <si>
    <t>YUC17170200876428</t>
  </si>
  <si>
    <t>Construcción De Cuartos Dormitorios En La Colonia Fernando Novelo De La Localidad Y Municipio De Valladolid - 67951</t>
  </si>
  <si>
    <t>67951</t>
  </si>
  <si>
    <t>YUC17170200876429</t>
  </si>
  <si>
    <t>Construcción De Cuartos Dormitorios En La Colonia San Francisco De La Localidad Y Municipio De Valladolid - 67803</t>
  </si>
  <si>
    <t>67803</t>
  </si>
  <si>
    <t>YUC17170200876430</t>
  </si>
  <si>
    <t>Construcción De Sanitarios Con Biodigestor En Las Colonias Emiliano Zapata Bacalar Sisal Santa Lucia Y San Juan - 71683</t>
  </si>
  <si>
    <t>71683</t>
  </si>
  <si>
    <t>YUC17170200876431</t>
  </si>
  <si>
    <t>Construcción De Cuartos Dormitorios En Las Colonias Bacalar Y Sisal De La Localidad Y Municipio De Valladolid - 68041</t>
  </si>
  <si>
    <t>68041</t>
  </si>
  <si>
    <t>YUC17170200876432</t>
  </si>
  <si>
    <t>Construcción De Cuartos Dormitorios En La Colonia Emiliano Zapata - 61394</t>
  </si>
  <si>
    <t>61394</t>
  </si>
  <si>
    <t>YUC17170200876433</t>
  </si>
  <si>
    <t>Construcción De Cuartos Dormitorios En Las Colonias San Juan Y Zaciabil De La Localidad Y Municipio De Valladolid - 68180</t>
  </si>
  <si>
    <t>68180</t>
  </si>
  <si>
    <t>YUC17170200876434</t>
  </si>
  <si>
    <t>Construcción Del Sistema De Agua Potable De La Localidad De Xkampepen Municipio De Valladolid - 89112</t>
  </si>
  <si>
    <t>89112</t>
  </si>
  <si>
    <t>Kampepén</t>
  </si>
  <si>
    <t>YUC17170200876435</t>
  </si>
  <si>
    <t>Rehabilitación De Los Comedores Comunitarios De Kanxoc - 90129</t>
  </si>
  <si>
    <t>90129</t>
  </si>
  <si>
    <t>YUC17170200876436</t>
  </si>
  <si>
    <t>Construcción De Techos Firmes En La Localidad De Kanxoc - 89009</t>
  </si>
  <si>
    <t>89009</t>
  </si>
  <si>
    <t>YUC17170200876437</t>
  </si>
  <si>
    <t>Construcción De Sanitarios Con Biodigestores En La Localidad De Kanxoc - 88884</t>
  </si>
  <si>
    <t>88884</t>
  </si>
  <si>
    <t>YUC17170200876438</t>
  </si>
  <si>
    <t>Construcción De Cuartos Dormitorios En La Localidad De Kanxoc - 88741</t>
  </si>
  <si>
    <t>88741</t>
  </si>
  <si>
    <t>YUC17170200876439</t>
  </si>
  <si>
    <t>Construcción De Pisos Firmes En La Localidad De Kanxoc - 88939</t>
  </si>
  <si>
    <t>88939</t>
  </si>
  <si>
    <t>YUC17170200876457</t>
  </si>
  <si>
    <t>Construccion De Guarniciones Y Banquetas En La Calle Treinta Y Uno Por Cuarenta Y Seis En La Localidad Y Municipio De Peto Yucatan - 92024</t>
  </si>
  <si>
    <t>92024</t>
  </si>
  <si>
    <t>Financiera: LA OBRA SE ENCUENTRA TERMINADA / Física: LA OBRA SE ENCUENTRA CONCLUIDA / Registro:  LA OBRA SE ENCUENTRA  TERMINADA</t>
  </si>
  <si>
    <t>YUC17170200876499</t>
  </si>
  <si>
    <t>Construccion De Techado En Areas De Imparticion De Educacion Fisica En La Escuela Secundaria Leandro Valle Martinez De La Localidad Y Munici - 72169</t>
  </si>
  <si>
    <t>72169</t>
  </si>
  <si>
    <t>AYUNTAMIENTO DE KANASIN</t>
  </si>
  <si>
    <t>YUC17170200876500</t>
  </si>
  <si>
    <t>Construccion De Drenaje Pluvial En Calles De La Col Xelpac Municipio De Kanasin - 71787</t>
  </si>
  <si>
    <t>71787</t>
  </si>
  <si>
    <t>Financiera:  / Física: LA UNIDAD DE MEDIDA ES PIEZA O POZO DE ABSORCIÓN / Registro: SE ENVIA - SISTEMA: Pasa al siguiente nivel.</t>
  </si>
  <si>
    <t>YUC17170200876501</t>
  </si>
  <si>
    <t>Ampliacion De Alumbrado Publico En La Calle Cincuenta Y Seis X Diecinueve Y Setenta Y Cinco A Col Xelpac Municipio De Kanasin - 72125</t>
  </si>
  <si>
    <t>72125</t>
  </si>
  <si>
    <t>Financiera:  / Física: LA UNIDAD DE MEDIDA ES PIEZA O POSTE / Registro: SE ENVIA - SISTEMA: Pasa al siguiente nivel.</t>
  </si>
  <si>
    <t>YUC17170200876506</t>
  </si>
  <si>
    <t>Ampliacion De Calle Carril Oeste Dos Punto Veinte Metros De Ancho Col Xelpac Municipio De Kanasin - 72058</t>
  </si>
  <si>
    <t>72058</t>
  </si>
  <si>
    <t>YUC17170200876507</t>
  </si>
  <si>
    <t>Construccion De Guarniciones Y Banquetas En Calles Col Xelpac Municipio De Kanasin - 71982</t>
  </si>
  <si>
    <t>71982</t>
  </si>
  <si>
    <t>Financiera: SE MODIFICO EL MONTO DEL CONTRATO / Física:  / Registro: SE ENVIA - SISTEMA: Pasa al siguiente nivel.</t>
  </si>
  <si>
    <t>YUC17170200876510</t>
  </si>
  <si>
    <t>Construccion De Cuartos Dormitorio En La Localidad De San Antonio Tehuitz Municipio De Kanasin - 73837</t>
  </si>
  <si>
    <t>73837</t>
  </si>
  <si>
    <t>San Antonio Tehuitz</t>
  </si>
  <si>
    <t>Financiera:  / Física: SE REALIZARON 2 CUARTOS DORMITORIO / Registro: SE ENVIA - SISTEMA: Pasa al siguiente nivel.</t>
  </si>
  <si>
    <t>YUC17170200876511</t>
  </si>
  <si>
    <t>Construccion De Cuartos Dormitorio En La Localidad De Teya Municipio De Kanasin - 73826</t>
  </si>
  <si>
    <t>73826</t>
  </si>
  <si>
    <t>Financiera:  / Física: SE CONSTRUYERON 13 CUARTOS DORMITORIO / Registro: SE ENVIA - SISTEMA: Pasa al siguiente nivel.</t>
  </si>
  <si>
    <t>YUC17170200876547</t>
  </si>
  <si>
    <t>Construccion De Techumbre Metalica Y Rehabilitacion De Cancha De Usos Multiples En El Colegio De Bachilleres Plantel Buctzotz - 91562</t>
  </si>
  <si>
    <t>91562</t>
  </si>
  <si>
    <t>YUC17170200876565</t>
  </si>
  <si>
    <t>Construccion De Siete Cuartos Dormitorios En La Localidad Y Municipio De Sudzal - 91860</t>
  </si>
  <si>
    <t>91860</t>
  </si>
  <si>
    <t>YUC17170200876569</t>
  </si>
  <si>
    <t>Construcción De 31 Cuartos Dormitorio En La Localidad Y Municipio De Tahdziu Yucatan - 81062</t>
  </si>
  <si>
    <t>81062</t>
  </si>
  <si>
    <t>YUC17170200876604</t>
  </si>
  <si>
    <t>Construcción De Sanitarios Con Biodigestor En La Localidad De Popola - 88505</t>
  </si>
  <si>
    <t>88505</t>
  </si>
  <si>
    <t>YUC17170200876605</t>
  </si>
  <si>
    <t>Construcción De Techos Firmes En La Localidad De Popola - 88555</t>
  </si>
  <si>
    <t>88555</t>
  </si>
  <si>
    <t>YUC17170200876606</t>
  </si>
  <si>
    <t>Construcción De Cuartos Dormitorios En La Localidad De Popola - 88125</t>
  </si>
  <si>
    <t>88125</t>
  </si>
  <si>
    <t>YUC17170200876607</t>
  </si>
  <si>
    <t>Construcción De Comedor Comunitario En La Localidad De Popolá Municipio De Valladolid - 89184</t>
  </si>
  <si>
    <t>89184</t>
  </si>
  <si>
    <t>YUC17170200876608</t>
  </si>
  <si>
    <t>Rehabilitación De Los Comedores Comunitarios De Ticuch - 90109</t>
  </si>
  <si>
    <t>90109</t>
  </si>
  <si>
    <t>YUC17170200876609</t>
  </si>
  <si>
    <t>Rehabilitación De Los Comedores Comunitarios De La Localidad De Tixhualactun - 90074</t>
  </si>
  <si>
    <t>90074</t>
  </si>
  <si>
    <t>YUC17170200876610</t>
  </si>
  <si>
    <t>Rehabilitación De Los Comedores Comunitarios De Xuilub - 90144</t>
  </si>
  <si>
    <t>90144</t>
  </si>
  <si>
    <t>YUC17170200876611</t>
  </si>
  <si>
    <t>Construcción De Piso Firme En La Localidadde Yalcoba - 81692</t>
  </si>
  <si>
    <t>81692</t>
  </si>
  <si>
    <t>YUC17170200876612</t>
  </si>
  <si>
    <t>Construcción De Techos Firmes En La Localidad De De Yalcoba - 81623</t>
  </si>
  <si>
    <t>81623</t>
  </si>
  <si>
    <t>YUC17170200876613</t>
  </si>
  <si>
    <t>Construcción De Sanitarios Con Biodigestor En La Localidad De Yalcoba - 81604</t>
  </si>
  <si>
    <t>81604</t>
  </si>
  <si>
    <t>YUC17170200876691</t>
  </si>
  <si>
    <t>Ampliación Del Sistema De Agua Potable En La Localidad De Xkalakdzonot Del Municipio De Chankom Construcción De Tomas Domiciliarias - 73962</t>
  </si>
  <si>
    <t>73962</t>
  </si>
  <si>
    <t>YUC17170200876692</t>
  </si>
  <si>
    <t>Ampliación Del Sistema De Agua Potable En La Localidad De Xkalakdzonot Del Municipio De Chankom Red De Distribución - 73961</t>
  </si>
  <si>
    <t>73961</t>
  </si>
  <si>
    <t>YUC17170200876693</t>
  </si>
  <si>
    <t>Ampliación Del Sistema De Agua Potable En La Localidad De Xkopteil Del Municipio De Chankom Construcción De Tomas Domiciliarias - 73957</t>
  </si>
  <si>
    <t>YUC17170200876694</t>
  </si>
  <si>
    <t>Ampliación Del Sistema De Agua Potable En La Localidad De Xkopteil Del Municipio De Chankom Red De Distribución - 73955</t>
  </si>
  <si>
    <t>YUC17170200876695</t>
  </si>
  <si>
    <t>Ampliación Del Sistema De Agua Potable En La Localidad De Xkopteil Del Municipio De Chankom Construcción De Tanque - 73954</t>
  </si>
  <si>
    <t>YUC17170200876728</t>
  </si>
  <si>
    <t>Ampliación De Electrificación Calle Sn Detrás Del Tanque Elevado Y En La Calle Sn Salida A Tinuncah De La Localidad De Tiholop Del Municipio - 82974</t>
  </si>
  <si>
    <t>82974</t>
  </si>
  <si>
    <t xml:space="preserve">Financiera:  / Física: 10 postes detras del tanque elevado y 6 postes de la calle tinuncah / Registro:  </t>
  </si>
  <si>
    <t>YUC17170200876729</t>
  </si>
  <si>
    <t>Construcción De Diez Sanitarios Con Biodigestor A Base De Muro De Block Y Losa De Vigueta Y Bovedilla - 83132</t>
  </si>
  <si>
    <t>83132</t>
  </si>
  <si>
    <t>Financiera:  / Física: SE ENCUENTRAN CONCLUIDAS LAS 10 ACCIONES / Registro: LOS 10 SANITARIOS SE CONSTRUYERON ADOSADOS A 10 CUARTOS DORMITORIOS</t>
  </si>
  <si>
    <t>YUC17170200876730</t>
  </si>
  <si>
    <t>Construcción De Diez Cuartos Dormitorios De Cuatro Por Cuatro A Base De Muro De Block Y Losa De Vigueta Y Bovedilla - 83126</t>
  </si>
  <si>
    <t>83126</t>
  </si>
  <si>
    <t xml:space="preserve">Financiera:  / Física: LOS 10 CUARTOS DORMITORIOS SE ENCUENTRAN CONCLUIDOS / Registro:  </t>
  </si>
  <si>
    <t>YUC17170200876731</t>
  </si>
  <si>
    <t>Construcción De Aula En Escuela Primaria Salvador Alvarado En La Localidad Kancabdzonot - 91808</t>
  </si>
  <si>
    <t>91808</t>
  </si>
  <si>
    <t>YUC17170200876732</t>
  </si>
  <si>
    <t>Ampliación De Electrificación En La Calle Doce Catorce Y Veintidos De La Localidad De Tixcacaltuyub - 83085</t>
  </si>
  <si>
    <t>83085</t>
  </si>
  <si>
    <t xml:space="preserve">Financiera:  / Física: 8 postes para la calle 12, 14 x 17 y 19 y 6 para la calle 22 por 23 y 25 / Registro:  </t>
  </si>
  <si>
    <t>YUC17170200876733</t>
  </si>
  <si>
    <t>Rehabilitación De Calles En La Localidad De Tahdzibichen Municipio De Yaxcabá Yucatán - 83103</t>
  </si>
  <si>
    <t>83103</t>
  </si>
  <si>
    <t>Financiera: Obra terminada / Física: Obra terminada / Registro: Obra terminada - SISTEMA: Pasa al siguiente nivel.</t>
  </si>
  <si>
    <t>YUC17170200876734</t>
  </si>
  <si>
    <t>Construcción De Domo En Espacio De Impartición De Educación Física En Escuela Primaria José María Morelos Y Pavón En El Municipio De Yaxcabá - 83123</t>
  </si>
  <si>
    <t>83123</t>
  </si>
  <si>
    <t xml:space="preserve">Financiera: Obra terminada / Física: Obra terminada / Registro:  </t>
  </si>
  <si>
    <t>YUC17170200876759</t>
  </si>
  <si>
    <t>Rehabilitacion De Calles Pavimentadas En La Localidad De Halacho - 85719</t>
  </si>
  <si>
    <t>85719</t>
  </si>
  <si>
    <t>H AYUNTAMIENTO DE HALACHO</t>
  </si>
  <si>
    <t>YUC17170200876760</t>
  </si>
  <si>
    <t>Rehabilitacion De Calles Pavimentadas En La Localidad De Halacho - 85713</t>
  </si>
  <si>
    <t>85713</t>
  </si>
  <si>
    <t>YUC17170200876761</t>
  </si>
  <si>
    <t>Rehabilitacion De Calles Pavimentadas En La Localidad De Halacho - 85705</t>
  </si>
  <si>
    <t>85705</t>
  </si>
  <si>
    <t>YUC17170200876762</t>
  </si>
  <si>
    <t>Rehabilitacion Del Comedor Comunitario De La Localidad De Kancabchen - 85700</t>
  </si>
  <si>
    <t>85700</t>
  </si>
  <si>
    <t>Kancabchén</t>
  </si>
  <si>
    <t>YUC17170200876763</t>
  </si>
  <si>
    <t>Rehabilitacion Del Comedor Comunitario De La Localidad De Dzidzibachi - 85693</t>
  </si>
  <si>
    <t>85693</t>
  </si>
  <si>
    <t>YUC17170200876764</t>
  </si>
  <si>
    <t>Ampliación Del Sistema De Agua Potable En La Localidad De Muchucuxcah Del Municipio De Chankom Construcción De Tomas Domiciliarias - 73960</t>
  </si>
  <si>
    <t>73960</t>
  </si>
  <si>
    <t>Muchucuxcáh</t>
  </si>
  <si>
    <t>YUC17170200876765</t>
  </si>
  <si>
    <t>Ampliación Del Sistema De Agua Potable En La Localidad De Muchucuxcah Del Municipio De Chankom Red De Distribución - 73959</t>
  </si>
  <si>
    <t>73959</t>
  </si>
  <si>
    <t>YUC17170200876766</t>
  </si>
  <si>
    <t>Ampliación Del Sistema De Agua Potable En La Localidad De Muchucuxcah Del Municipio De Chankom Rehabilitación De Tanque - 73958</t>
  </si>
  <si>
    <t>73958</t>
  </si>
  <si>
    <t>YUC17170200876767</t>
  </si>
  <si>
    <t>Construccion De Techos Firmes A Viviendas De La Localidad De X Tulin Yucatan - 90991</t>
  </si>
  <si>
    <t>90991</t>
  </si>
  <si>
    <t>Tulín</t>
  </si>
  <si>
    <t>YUC17170200876768</t>
  </si>
  <si>
    <t>Construccion De Cuartos Dormitorio - 32670</t>
  </si>
  <si>
    <t>32670</t>
  </si>
  <si>
    <t>YUC17170200876771</t>
  </si>
  <si>
    <t>Construcción De Cinco Cuartos Dormitorios En La Comunidad De X Akabchen - 80472</t>
  </si>
  <si>
    <t>80472</t>
  </si>
  <si>
    <t>X-Akabchén</t>
  </si>
  <si>
    <t>Financiera: OBRA PAGADA EN SU TOTALIDAD / Física: SE CONSTRUYERON Y TERMINARON EN SU TOTALIDAD LOS CINCO CUARTOS DORMITORIOS / Registro: LA OBRA SE PAGO Y TERMINO AL 100%, CUMPLIENDO CON TODAS LAS ESPECIFICACIONES Y TERMINOS DEL CONTRATO - SISTEMA: Pasa al siguiente nivel.</t>
  </si>
  <si>
    <t>YUC17170200876777</t>
  </si>
  <si>
    <t>Construccion De Techos Firmes A Viviendas De La Localidad De Chemax Yucatan - 90946</t>
  </si>
  <si>
    <t>90946</t>
  </si>
  <si>
    <t>Financiera:  / Física:  / Registro: el acabado de techo terminado contempla a dos caras; interior del area del techo y en la parte superior del pretil o caballete</t>
  </si>
  <si>
    <t>YUC17170200876778</t>
  </si>
  <si>
    <t>Construccion De Techos Firmes A Viviendas De La Localidad De Chemax Yucatan - 90329</t>
  </si>
  <si>
    <t>90329</t>
  </si>
  <si>
    <t>Financiera:  / Física:  / Registro: obra terminada</t>
  </si>
  <si>
    <t>YUC17170200876779</t>
  </si>
  <si>
    <t>Construccion De Techos Firmes A Viviendas De La Localidad De Chemax Yucatan - 91071</t>
  </si>
  <si>
    <t>91071</t>
  </si>
  <si>
    <t>Financiera:  / Física:  / Registro: el acabado de techo terminado contempla a dos caras; interior del area del techo y en la parte superior del pretil o caballete - SISTEMA: Pasa al siguiente nivel.</t>
  </si>
  <si>
    <t>YUC17170200876780</t>
  </si>
  <si>
    <t>Construccion De Techos Firmes A Viviendas De La Localidad De Chemax Yucatan - 90365</t>
  </si>
  <si>
    <t>90365</t>
  </si>
  <si>
    <t>YUC17170200876781</t>
  </si>
  <si>
    <t>Construccion De Techos Firmes A Viviendas De La Localidad De Chemax Yucatan - 90427</t>
  </si>
  <si>
    <t>90427</t>
  </si>
  <si>
    <t>YUC17170200876782</t>
  </si>
  <si>
    <t>Construccion De Techos Firmes A Viviendas De La Localidad De Chemax Yucatan - 91248</t>
  </si>
  <si>
    <t>91248</t>
  </si>
  <si>
    <t>YUC17170200876783</t>
  </si>
  <si>
    <t>Construccion De Techos Firmes A Viviendas De La Localidad De Chemax Yucatan - 91331</t>
  </si>
  <si>
    <t>91331</t>
  </si>
  <si>
    <t>YUC17170200876784</t>
  </si>
  <si>
    <t>Construccion De Techos Firmes A Viviendas De La Localidad De Chemax Yucatan - 90290</t>
  </si>
  <si>
    <t>90290</t>
  </si>
  <si>
    <t>YUC17170200876785</t>
  </si>
  <si>
    <t>Construcción De Techos Firmes A Viviendas De La Localidad De Chemax Yucatan - 90398</t>
  </si>
  <si>
    <t>90398</t>
  </si>
  <si>
    <t>YUC17170200876786</t>
  </si>
  <si>
    <t>Construccion De Techos Firmes A Viviendas De La Localidad De Chemax Yucatan - 91179</t>
  </si>
  <si>
    <t>91179</t>
  </si>
  <si>
    <t>YUC17170200876787</t>
  </si>
  <si>
    <t>Construccion De Techos Firmes A Viviendas De La Localidad De Chemax Yucatan - 91224</t>
  </si>
  <si>
    <t>91224</t>
  </si>
  <si>
    <t>YUC17170200876788</t>
  </si>
  <si>
    <t>Construccion De Techos Firmes A Viviendas De La Localidad De Chemax Yucatan - 90199</t>
  </si>
  <si>
    <t>90199</t>
  </si>
  <si>
    <t>YUC17170200876789</t>
  </si>
  <si>
    <t>Construccion Y Pavimentacion De Calles En La Localidad De Cholul Del Municipio De Chemax Yucatan - 78194</t>
  </si>
  <si>
    <t>78194</t>
  </si>
  <si>
    <t>YUC17170200876790</t>
  </si>
  <si>
    <t>Ampliacion Del Sistema De Agua Potable En La Localidad De Cholul Del Municipio De Chemax Yucatan - 78192</t>
  </si>
  <si>
    <t>78192</t>
  </si>
  <si>
    <t>Financiera:  / Física:  / Registro: En el tramo de la ampliacion de la red de agua potable se construira calle nueva - SISTEMA: Pasa al siguiente nivel.</t>
  </si>
  <si>
    <t>YUC17170200876791</t>
  </si>
  <si>
    <t>Construccion De Sanitarios Con Biodigestores En La Localidad De Kuxeb Del Municipio De Chema Yucatan - 85990</t>
  </si>
  <si>
    <t>85990</t>
  </si>
  <si>
    <t>YUC17170200876792</t>
  </si>
  <si>
    <t>Ampliacion Del Sistema De Agua Potable En La Localidad De X Can Del Municipio De Chemax Yucatan - 78189</t>
  </si>
  <si>
    <t>78189</t>
  </si>
  <si>
    <t>Financiera:  / Física:  / Registro: en el tramo donde se amplia la red de agua potable se construirán calles nuevas - SISTEMA: Pasa al siguiente nivel.</t>
  </si>
  <si>
    <t>YUC17170200876793</t>
  </si>
  <si>
    <t>Ampliacion Del Sistema De Agua Potable En La Localidad De X Can Del Municipio De Chemax Yucatan - 78187</t>
  </si>
  <si>
    <t>78187</t>
  </si>
  <si>
    <t>Financiera:  / Física:  / Registro: en el tramo de la ampliacion de la red de sistema de agua potable se construirán calles nuevas - SISTEMA: Pasa al siguiente nivel.</t>
  </si>
  <si>
    <t>YUC17170200876794</t>
  </si>
  <si>
    <t>Construccion De Calles Pavimentadas En La Localidad De X Can Del Municipio De Chemax Yucatan - 78191</t>
  </si>
  <si>
    <t>78191</t>
  </si>
  <si>
    <t>Financiera:  / Física:  / Registro: OBRA TERMINADA - SISTEMA: Pasa al siguiente nivel.</t>
  </si>
  <si>
    <t>YUC17170200876795</t>
  </si>
  <si>
    <t>Construccion De Calles Pavimentadas En La Localidad De X Can Del Municipio De Chemax Yucatan - 78190</t>
  </si>
  <si>
    <t>78190</t>
  </si>
  <si>
    <t>YUC17170200876796</t>
  </si>
  <si>
    <t>Construcción De Techos Firmes En Viviendas De La Localidad De X Can - 64702</t>
  </si>
  <si>
    <t>64702</t>
  </si>
  <si>
    <t>Financiera:  / Física:  / Registro: el acabado de techo terminado contempla a dos caras interior del area del techo y en la parte superior del pretil o caballete</t>
  </si>
  <si>
    <t>YUC17170200876797</t>
  </si>
  <si>
    <t>Construcción De Techos Firmes En Viviendas De La Localidad De X Can - 64699</t>
  </si>
  <si>
    <t>64699</t>
  </si>
  <si>
    <t>YUC17170200876798</t>
  </si>
  <si>
    <t>Construcción De Techos Firmes En Viviendas De La Localidad De X Can - 64692</t>
  </si>
  <si>
    <t>64692</t>
  </si>
  <si>
    <t>YUC17170200876799</t>
  </si>
  <si>
    <t>Construcción De Techos Firmes En Viviendas De La Localidad De X Can - 64691</t>
  </si>
  <si>
    <t>64691</t>
  </si>
  <si>
    <t>YUC17170200876800</t>
  </si>
  <si>
    <t>Construcción De Techos Firmes En Viviendas De La Localidad De X Can - 64689</t>
  </si>
  <si>
    <t>64689</t>
  </si>
  <si>
    <t>YUC17170200876801</t>
  </si>
  <si>
    <t>Construcción De Techos Firmes En Viviendas De La Localidad De X Can - 64686</t>
  </si>
  <si>
    <t>64686</t>
  </si>
  <si>
    <t>Financiera:  / Física:  / Registro: el acabado de techo terminado contempla a dos caras interior del area del techo y en la parte superior del pretil o caballete - SISTEMA: Pasa al siguiente nivel.</t>
  </si>
  <si>
    <t>YUC17170200876803</t>
  </si>
  <si>
    <t>Construccion De Barda Perimetral En La Escuela Preescolar Indigena Conafe Benito Juarez Garcia En La Localidad De Pabalam Del Municipio De C - 78193</t>
  </si>
  <si>
    <t>78193</t>
  </si>
  <si>
    <t>Pabalam</t>
  </si>
  <si>
    <t>YUC17170200876804</t>
  </si>
  <si>
    <t>Construccion De Sanitarios Con Biodigestores En La Localidad De Lol Be Del Municipio De Chema Yucatan - 85960</t>
  </si>
  <si>
    <t>85960</t>
  </si>
  <si>
    <t>YUC17170200876806</t>
  </si>
  <si>
    <t>Construcción De Quinientos Veinticuatro Punto Sesenta Y Siete Metros Cuadrado De Techo Firme En La Localidad Y Municipio De Dzilam Gonzalez - 86407</t>
  </si>
  <si>
    <t>86407</t>
  </si>
  <si>
    <t xml:space="preserve">Financiera:  / Física: SE TERMINO LA OBRA / Registro: SE HACE LLEGAR LA INFORMACION. </t>
  </si>
  <si>
    <t>YUC17170200876807</t>
  </si>
  <si>
    <t>Construcción De Quinientos Veinticuatro Punto Sesenta Y Siete Metros Cuadrado De Techo Firme En La Localidad Y Municipio De Dzilam Gonzalez - 86444</t>
  </si>
  <si>
    <t>86444</t>
  </si>
  <si>
    <t>Financiera:  / Física: SE TERMINO LA OBRA / Registro: SE TERMINO LA OBRA - SISTEMA: Pasa al siguiente nivel.</t>
  </si>
  <si>
    <t>YUC17170200876808</t>
  </si>
  <si>
    <t>Construcción De Quinientos Veinticuatro Punto Sesenta Y Siete Metros Cuadrado De Techo Firme En La Localidad Y Municipio De Dzilam Gonzalez - 86426</t>
  </si>
  <si>
    <t>86426</t>
  </si>
  <si>
    <t>Financiera:  / Física: SE HA TERMINADO / Registro: SE HACE LLEGAR LA INFORMACION - SISTEMA: Pasa al siguiente nivel.</t>
  </si>
  <si>
    <t>YUC17170200876809</t>
  </si>
  <si>
    <t>Construcción De Quinientos Veinticuatro Punto Sesenta Y Siete Metros Cuadrado De Techo Firme En La Localidad Y Municipio De Dzilam Gonzalez - 86431</t>
  </si>
  <si>
    <t>86431</t>
  </si>
  <si>
    <t>Financiera:  / Física: FIN DE LA OBRA / Registro: SE HACE LLEGAR LA INFOMACION</t>
  </si>
  <si>
    <t>YUC17170200876810</t>
  </si>
  <si>
    <t>Construcción De Quinientos Veinticuatro Punto Sesenta Y Siete Metros Cuadrado De Techo Firme En La Localidad Y Municipio De Dzilam Gonzalez - 85739</t>
  </si>
  <si>
    <t>85739</t>
  </si>
  <si>
    <t>Financiera:  / Física: SE TERMINO LA OBRA / Registro: SE HACE LLEGAR LA INFORMACION - SISTEMA: Pasa al siguiente nivel.</t>
  </si>
  <si>
    <t>YUC17170200876816</t>
  </si>
  <si>
    <t>Construccion De Cuartos Dormitorio Con Vigueta Y Bovedilla - 85585</t>
  </si>
  <si>
    <t>85585</t>
  </si>
  <si>
    <t>San Isidro Ochil</t>
  </si>
  <si>
    <t>YUC17170200876817</t>
  </si>
  <si>
    <t>Construccion De Techumbre Y Gradas En Cancha Deportiva Ubicados En La Localidad De Santa Cruz Municipio De Maxcanu Yucatan - 86508</t>
  </si>
  <si>
    <t>86508</t>
  </si>
  <si>
    <t>YUC17170200876818</t>
  </si>
  <si>
    <t>Construccion De Techumbre Y Gradas En Cancha Deportiva Ubicados En La Localidad De Santa Rosa Municipio De Maxcanu Yucatan - 86475</t>
  </si>
  <si>
    <t>86475</t>
  </si>
  <si>
    <t>YUC17170200876819</t>
  </si>
  <si>
    <t>Ampliación De Electrificación En Baja Tensión En Calle Veinte Por Nueve Y Siete De La Localidad Y Municipio De Opichen Yucatán - 57261</t>
  </si>
  <si>
    <t>57261</t>
  </si>
  <si>
    <t xml:space="preserve">Financiera: OBRA FINALIZADA Y EN OPERACION / Física: SE REALIZARON 110 METROS LINEALES DE ELECTRIFICACION / Registro:  </t>
  </si>
  <si>
    <t>YUC17170200876820</t>
  </si>
  <si>
    <t>Ampliación De Electrificacion En Baja Tensión En Calle Trece Por Treinta Y Treinta Y Dos De La Localidad Y Municipio De Opichen Yucatan - 57236</t>
  </si>
  <si>
    <t>57236</t>
  </si>
  <si>
    <t xml:space="preserve">Financiera: OBRA FINALIZADA Y EN OPERACION / Física: SE REALIZARON 95 METROS LINEALES DE ELECTRIFICACION / Registro:  </t>
  </si>
  <si>
    <t>YUC17170200876821</t>
  </si>
  <si>
    <t>Ampliación De Electrificacion En Baja Tensión En Calle Veintiuno A Por Veintiocho De La Localidad Y Municipio De Opichen Yucatan - 57272</t>
  </si>
  <si>
    <t>57272</t>
  </si>
  <si>
    <t>Financiera: OBRA FINALIZADA Y EN OPERACION / Física: SE INSTALARON 135 METRO LINEALES DE AMPLIACIÓN DE ELELECTRIFICACION / Registro: SISTEMA: Pasa al siguiente nivel.</t>
  </si>
  <si>
    <t>YUC17170200876824</t>
  </si>
  <si>
    <t>Construccion De Cuarto Para Baño - 89939</t>
  </si>
  <si>
    <t>89939</t>
  </si>
  <si>
    <t>YUC17170200876825</t>
  </si>
  <si>
    <t>Construccion De Cuartos Dormitorio - 92650</t>
  </si>
  <si>
    <t>92650</t>
  </si>
  <si>
    <t>YUC17170200876826</t>
  </si>
  <si>
    <t>Construccion De Techo Firme - 92731</t>
  </si>
  <si>
    <t>92731</t>
  </si>
  <si>
    <t>YUC17170200876827</t>
  </si>
  <si>
    <t>Construccion De Cuartos Dormitorio - 92626</t>
  </si>
  <si>
    <t>92626</t>
  </si>
  <si>
    <t>YUC17170200876828</t>
  </si>
  <si>
    <t>Construccion De Techo Firme - 92861</t>
  </si>
  <si>
    <t>92861</t>
  </si>
  <si>
    <t>YUC17170200876829</t>
  </si>
  <si>
    <t>Construccion De Cuartos Dormitorio - 87219</t>
  </si>
  <si>
    <t>87219</t>
  </si>
  <si>
    <t>YUC17170200876830</t>
  </si>
  <si>
    <t>Construccion De Cuartos Dormitorio - 92709</t>
  </si>
  <si>
    <t>92709</t>
  </si>
  <si>
    <t>YUC17170200876831</t>
  </si>
  <si>
    <t>Construccion De Piso Firme - 92837</t>
  </si>
  <si>
    <t>92837</t>
  </si>
  <si>
    <t>YUC17170200876832</t>
  </si>
  <si>
    <t>Construccion De Cuarto Para Cocina - 87307</t>
  </si>
  <si>
    <t>87307</t>
  </si>
  <si>
    <t>YUC17170200876833</t>
  </si>
  <si>
    <t>Construccion De Cuarto Para Baño - 87294</t>
  </si>
  <si>
    <t>87294</t>
  </si>
  <si>
    <t>YUC17170200876834</t>
  </si>
  <si>
    <t>Construccion De Cuartos Dormitorio - 87261</t>
  </si>
  <si>
    <t>87261</t>
  </si>
  <si>
    <t>YUC17170200876835</t>
  </si>
  <si>
    <t>Construccion De Cuartos Dormitorio - 92591</t>
  </si>
  <si>
    <t>92591</t>
  </si>
  <si>
    <t>YUC17170200876836</t>
  </si>
  <si>
    <t>Construccion De Cuartos Dormitorio - 92873</t>
  </si>
  <si>
    <t>92873</t>
  </si>
  <si>
    <t>YUC17170200876837</t>
  </si>
  <si>
    <t>Construccion De Cuarto Para Cocina - 89913</t>
  </si>
  <si>
    <t>89913</t>
  </si>
  <si>
    <t>YUC17170200876838</t>
  </si>
  <si>
    <t>Construccion De Techo Firme - 89426</t>
  </si>
  <si>
    <t>89426</t>
  </si>
  <si>
    <t>YUC17170200876839</t>
  </si>
  <si>
    <t>Construcción De Cuarto Para Baño - 88194</t>
  </si>
  <si>
    <t>88194</t>
  </si>
  <si>
    <t>YUC17170200876840</t>
  </si>
  <si>
    <t>Construccion De Cuartos Dormitorio - 89351</t>
  </si>
  <si>
    <t>89351</t>
  </si>
  <si>
    <t>YUC17170200876841</t>
  </si>
  <si>
    <t>Construccion De Cuartos Dormitorio - 89234</t>
  </si>
  <si>
    <t>89234</t>
  </si>
  <si>
    <t>YUC17170200876842</t>
  </si>
  <si>
    <t>Construccion De Techo Firme - 87919</t>
  </si>
  <si>
    <t>87919</t>
  </si>
  <si>
    <t>YUC17170200876843</t>
  </si>
  <si>
    <t>Construccion De Cuartos Dormitorio - 87899</t>
  </si>
  <si>
    <t>87899</t>
  </si>
  <si>
    <t>YUC17170200876844</t>
  </si>
  <si>
    <t>Construccion De Cuarto Para Baño - 87605</t>
  </si>
  <si>
    <t>87605</t>
  </si>
  <si>
    <t>YUC17170200876845</t>
  </si>
  <si>
    <t>Construccion De Cuartos Dormitorio - 87450</t>
  </si>
  <si>
    <t>87450</t>
  </si>
  <si>
    <t>YUC17170200876846</t>
  </si>
  <si>
    <t>Construccion De Cuartos Dormitorio - 89006</t>
  </si>
  <si>
    <t>89006</t>
  </si>
  <si>
    <t>YUC17170200876847</t>
  </si>
  <si>
    <t>Construccion De Cuarto Para Baño - 89003</t>
  </si>
  <si>
    <t>89003</t>
  </si>
  <si>
    <t>YUC17170200876848</t>
  </si>
  <si>
    <t>Construccion De Cuarto Para Baño - 88887</t>
  </si>
  <si>
    <t>88887</t>
  </si>
  <si>
    <t>YUC17170200876849</t>
  </si>
  <si>
    <t>Construccion De Cuartos Dormitorio - 87564</t>
  </si>
  <si>
    <t>87564</t>
  </si>
  <si>
    <t>YUC17170200876850</t>
  </si>
  <si>
    <t>Construccion De Cuarto Para Baño - 88752</t>
  </si>
  <si>
    <t>88752</t>
  </si>
  <si>
    <t>YUC17170200876852</t>
  </si>
  <si>
    <t>Construcción De Cuarto Para Baño - 88735</t>
  </si>
  <si>
    <t>88735</t>
  </si>
  <si>
    <t>YUC17170200876853</t>
  </si>
  <si>
    <t>Construccion De Cuartos Dormitorio - 92790</t>
  </si>
  <si>
    <t>92790</t>
  </si>
  <si>
    <t>YUC17170200876854</t>
  </si>
  <si>
    <t>Construccion De Cuartos Dormitorio - 88495</t>
  </si>
  <si>
    <t>88495</t>
  </si>
  <si>
    <t>YUC17170200876855</t>
  </si>
  <si>
    <t>Construccion De Cuartos Dormitorio - 88478</t>
  </si>
  <si>
    <t>88478</t>
  </si>
  <si>
    <t>YUC17170200876856</t>
  </si>
  <si>
    <t>Construccion De Cuarto Para Baño - 87877</t>
  </si>
  <si>
    <t>87877</t>
  </si>
  <si>
    <t>YUC17170200876857</t>
  </si>
  <si>
    <t>Construccion De Cuartos Dormitorio - 88243</t>
  </si>
  <si>
    <t>88243</t>
  </si>
  <si>
    <t>YUC17170200876858</t>
  </si>
  <si>
    <t>Construccion De Techo Firme - 88092</t>
  </si>
  <si>
    <t>88092</t>
  </si>
  <si>
    <t>YUC17170200876859</t>
  </si>
  <si>
    <t>Construccion De Cuarto Para Baño - 87482</t>
  </si>
  <si>
    <t>87482</t>
  </si>
  <si>
    <t>YUC17170200876860</t>
  </si>
  <si>
    <t>Construccion De Cuarto Para Baño - 89293</t>
  </si>
  <si>
    <t>89293</t>
  </si>
  <si>
    <t>YUC17170200876861</t>
  </si>
  <si>
    <t>Construccion De Techo Firme - 87637</t>
  </si>
  <si>
    <t>87637</t>
  </si>
  <si>
    <t>YUC17170200876862</t>
  </si>
  <si>
    <t>Construccion De Cuartos Dormitorio - 89160</t>
  </si>
  <si>
    <t>89160</t>
  </si>
  <si>
    <t>YUC17170200876863</t>
  </si>
  <si>
    <t>Construccion De Cuartos Dormitorio - 89157</t>
  </si>
  <si>
    <t>89157</t>
  </si>
  <si>
    <t>YUC17170200876864</t>
  </si>
  <si>
    <t>Construccion De Cuartos Dormitorio - 88443</t>
  </si>
  <si>
    <t>88443</t>
  </si>
  <si>
    <t>YUC17170200876865</t>
  </si>
  <si>
    <t>Construccion De Cuartos Dormitorio - 89563</t>
  </si>
  <si>
    <t>89563</t>
  </si>
  <si>
    <t>YUC17170200876866</t>
  </si>
  <si>
    <t>Construccion De Cuarto Para Baño - 83751</t>
  </si>
  <si>
    <t>83751</t>
  </si>
  <si>
    <t>YUC17170200876867</t>
  </si>
  <si>
    <t>Construccion De Cuarto Para Baño - 83684</t>
  </si>
  <si>
    <t>83684</t>
  </si>
  <si>
    <t>YUC17170200876868</t>
  </si>
  <si>
    <t>Construccion De Cuartos Dormitorio - 88563</t>
  </si>
  <si>
    <t>88563</t>
  </si>
  <si>
    <t>YUC17170200876869</t>
  </si>
  <si>
    <t>Construccion De Cuartos Dormitorio - 83581</t>
  </si>
  <si>
    <t>83581</t>
  </si>
  <si>
    <t>YUC17170200876870</t>
  </si>
  <si>
    <t>Construccion De Cuartos Dormitorio - 89852</t>
  </si>
  <si>
    <t>89852</t>
  </si>
  <si>
    <t>YUC17170200876871</t>
  </si>
  <si>
    <t>Construccion De Cuarto Para Baño - 88315</t>
  </si>
  <si>
    <t>88315</t>
  </si>
  <si>
    <t>YUC17170200876872</t>
  </si>
  <si>
    <t>Construcción De Cuartos Dormitorio - 88355</t>
  </si>
  <si>
    <t>88355</t>
  </si>
  <si>
    <t>YUC17170200876873</t>
  </si>
  <si>
    <t>Construccion De Cuartos Dormitorio - 83648</t>
  </si>
  <si>
    <t>83648</t>
  </si>
  <si>
    <t>YUC17170200876874</t>
  </si>
  <si>
    <t>Construccion De Cuarto Para Baño - 88372</t>
  </si>
  <si>
    <t>88372</t>
  </si>
  <si>
    <t>YUC17170200876875</t>
  </si>
  <si>
    <t>Construccion De Cuartos Dormitorio - 88365</t>
  </si>
  <si>
    <t>88365</t>
  </si>
  <si>
    <t>YUC17170200876876</t>
  </si>
  <si>
    <t>Construccion De Techo Firme - 84005</t>
  </si>
  <si>
    <t>84005</t>
  </si>
  <si>
    <t>YUC17170200876877</t>
  </si>
  <si>
    <t>Construccion De Techo Firme - 83850</t>
  </si>
  <si>
    <t>83850</t>
  </si>
  <si>
    <t>YUC17170200876878</t>
  </si>
  <si>
    <t>Construccion De Cuartos Dormitorio - 84653</t>
  </si>
  <si>
    <t>84653</t>
  </si>
  <si>
    <t>YUC17170200876879</t>
  </si>
  <si>
    <t>Construccion De Cuartos Dormitorio - 84651</t>
  </si>
  <si>
    <t>84651</t>
  </si>
  <si>
    <t>YUC17170200876880</t>
  </si>
  <si>
    <t>Construccion De Techo Firme - 84547</t>
  </si>
  <si>
    <t>84547</t>
  </si>
  <si>
    <t>YUC17170200876881</t>
  </si>
  <si>
    <t>Construccion De Techo Firme - 84290</t>
  </si>
  <si>
    <t>84290</t>
  </si>
  <si>
    <t>YUC17170200876882</t>
  </si>
  <si>
    <t>Equipamiento De Taller Artesanal Comunitario - 84284</t>
  </si>
  <si>
    <t>84284</t>
  </si>
  <si>
    <t>YUC17170200876883</t>
  </si>
  <si>
    <t>Construccion De Cuartos Dormitorio - 83728</t>
  </si>
  <si>
    <t>83728</t>
  </si>
  <si>
    <t>YUC17170200876884</t>
  </si>
  <si>
    <t>Construccion De Cuarto Para Baño - 83964</t>
  </si>
  <si>
    <t>83964</t>
  </si>
  <si>
    <t>YUC17170200876885</t>
  </si>
  <si>
    <t>Construccion De Cuartos Dormitorio - 84477</t>
  </si>
  <si>
    <t>84477</t>
  </si>
  <si>
    <t>YUC17170200876886</t>
  </si>
  <si>
    <t>Construccion De Techo Firme - 89714</t>
  </si>
  <si>
    <t>89714</t>
  </si>
  <si>
    <t>YUC17170200876887</t>
  </si>
  <si>
    <t>Construccion De Cuartos Dormitorio - 83802</t>
  </si>
  <si>
    <t>83802</t>
  </si>
  <si>
    <t>YUC17170200876888</t>
  </si>
  <si>
    <t>Construccion De Cuartos Dormitorio - 89788</t>
  </si>
  <si>
    <t>89788</t>
  </si>
  <si>
    <t>YUC17170200876889</t>
  </si>
  <si>
    <t>Construccion De Techo Firme - 88404</t>
  </si>
  <si>
    <t>88404</t>
  </si>
  <si>
    <t>YUC17170200876890</t>
  </si>
  <si>
    <t>Construccion De Piso Firme - 88002</t>
  </si>
  <si>
    <t>88002</t>
  </si>
  <si>
    <t>YUC17170200876891</t>
  </si>
  <si>
    <t>Construccion De Cuartos Dormitorio - 84925</t>
  </si>
  <si>
    <t>84925</t>
  </si>
  <si>
    <t>YUC17170200876892</t>
  </si>
  <si>
    <t>Construccion De Cuartos Dormitorio - 84872</t>
  </si>
  <si>
    <t>84872</t>
  </si>
  <si>
    <t>YUC17170200876893</t>
  </si>
  <si>
    <t>Construccion De Techo Firme - 89628</t>
  </si>
  <si>
    <t>89628</t>
  </si>
  <si>
    <t>YUC17170200876894</t>
  </si>
  <si>
    <t>Equipamiento De Comedor Escolar - 84551</t>
  </si>
  <si>
    <t>84551</t>
  </si>
  <si>
    <t>YUC17170200876895</t>
  </si>
  <si>
    <t>Construccion De Techo Firme - 84385</t>
  </si>
  <si>
    <t>84385</t>
  </si>
  <si>
    <t>YUC17170200876896</t>
  </si>
  <si>
    <t>Construccion De Cuarto Para Baño - 84339</t>
  </si>
  <si>
    <t>84339</t>
  </si>
  <si>
    <t>YUC17170200876897</t>
  </si>
  <si>
    <t>Construccion De Cuarto Para Baño - 84845</t>
  </si>
  <si>
    <t>84845</t>
  </si>
  <si>
    <t>YUC17170200876898</t>
  </si>
  <si>
    <t>Construccion De Cuartos Dormitorio - 84842</t>
  </si>
  <si>
    <t>84842</t>
  </si>
  <si>
    <t>YUC17170200876899</t>
  </si>
  <si>
    <t>Construccion De Cuarto Para Baño - 84064</t>
  </si>
  <si>
    <t>84064</t>
  </si>
  <si>
    <t>YUC17170200876900</t>
  </si>
  <si>
    <t>Construccion De Techo Firme - 85080</t>
  </si>
  <si>
    <t>85080</t>
  </si>
  <si>
    <t>YUC17170200876901</t>
  </si>
  <si>
    <t>Construccion De Cuartos Dormitorio - 85063</t>
  </si>
  <si>
    <t>85063</t>
  </si>
  <si>
    <t>YUC17170200876902</t>
  </si>
  <si>
    <t>Construccion De Cuarto Para Baño - 85118</t>
  </si>
  <si>
    <t>85118</t>
  </si>
  <si>
    <t>YUC17170200876903</t>
  </si>
  <si>
    <t>Construccion De Cuartos Dormitorio - 84957</t>
  </si>
  <si>
    <t>84957</t>
  </si>
  <si>
    <t>YUC17170200876904</t>
  </si>
  <si>
    <t>Construccion De Techo Firme - 84799</t>
  </si>
  <si>
    <t>84799</t>
  </si>
  <si>
    <t>YUC17170200876905</t>
  </si>
  <si>
    <t>Construccion De Cuartos Dormitorio - 84792</t>
  </si>
  <si>
    <t>84792</t>
  </si>
  <si>
    <t>YUC17170200876906</t>
  </si>
  <si>
    <t>Construccion De Techo Firme - 84772</t>
  </si>
  <si>
    <t>84772</t>
  </si>
  <si>
    <t>YUC17170200876907</t>
  </si>
  <si>
    <t>Construccion De Cuarto Para Baño - 84734</t>
  </si>
  <si>
    <t>84734</t>
  </si>
  <si>
    <t>YUC17170200876908</t>
  </si>
  <si>
    <t>Construccion De Cuarto Para Baño - 84705</t>
  </si>
  <si>
    <t>84705</t>
  </si>
  <si>
    <t>YUC17170200876909</t>
  </si>
  <si>
    <t>Equipamiento De Comedor Escolar - 84446</t>
  </si>
  <si>
    <t>84446</t>
  </si>
  <si>
    <t>YUC17170200876910</t>
  </si>
  <si>
    <t>Construccion De Cuartos Dormitorio - 84435</t>
  </si>
  <si>
    <t>84435</t>
  </si>
  <si>
    <t>YUC17170200876911</t>
  </si>
  <si>
    <t>Construccion De Sistema De Drenaje Pluvial - 76538</t>
  </si>
  <si>
    <t>76538</t>
  </si>
  <si>
    <t>YUC17170200876912</t>
  </si>
  <si>
    <t>Construccion De Techado En Area De Imparticion De Educacion Fisica - 76274</t>
  </si>
  <si>
    <t>76274</t>
  </si>
  <si>
    <t>YUC17170200876913</t>
  </si>
  <si>
    <t>Construccion De Techado En Area De Imparticion De Educacion Fisica - 76231</t>
  </si>
  <si>
    <t>76231</t>
  </si>
  <si>
    <t>YUC17170200876914</t>
  </si>
  <si>
    <t>Construccion De Techado En Area De Imparticion De Educacion Fisica - 76316</t>
  </si>
  <si>
    <t>76316</t>
  </si>
  <si>
    <t>YUC17170200876915</t>
  </si>
  <si>
    <t>Construccion De Comedor Escolar - 69312</t>
  </si>
  <si>
    <t>69312</t>
  </si>
  <si>
    <t>YUC17170200876916</t>
  </si>
  <si>
    <t>Construccion De Sistema De Drenaje Pluvial - 76595</t>
  </si>
  <si>
    <t>76595</t>
  </si>
  <si>
    <t>YUC17170200876917</t>
  </si>
  <si>
    <t>Construccion De Piso Firme - 69217</t>
  </si>
  <si>
    <t>69217</t>
  </si>
  <si>
    <t>YUC17170200876918</t>
  </si>
  <si>
    <t>Construccion De Sistema De Drenaje Pluvial - 76335</t>
  </si>
  <si>
    <t>76335</t>
  </si>
  <si>
    <t>YUC17170200876919</t>
  </si>
  <si>
    <t>Construccion De Calle - 69245</t>
  </si>
  <si>
    <t>69245</t>
  </si>
  <si>
    <t>YUC17170200876920</t>
  </si>
  <si>
    <t>Construccion De Comedor Escolar - 69278</t>
  </si>
  <si>
    <t>69278</t>
  </si>
  <si>
    <t>YUC17170200876921</t>
  </si>
  <si>
    <t>Construccion De Calle - 69265</t>
  </si>
  <si>
    <t>69265</t>
  </si>
  <si>
    <t>YUC17170200876922</t>
  </si>
  <si>
    <t>Construccion De Cuartos Dormitorio - 57453</t>
  </si>
  <si>
    <t>57453</t>
  </si>
  <si>
    <t>YUC17170200876923</t>
  </si>
  <si>
    <t>Construccion De Cuarto Para Baño - 57441</t>
  </si>
  <si>
    <t>57441</t>
  </si>
  <si>
    <t>YUC17170200876924</t>
  </si>
  <si>
    <t>Construccion De Cuarto Para Baño - 57436</t>
  </si>
  <si>
    <t>57436</t>
  </si>
  <si>
    <t>YUC17170200876925</t>
  </si>
  <si>
    <t>Construccion De Cuarto Para Baño - 57421</t>
  </si>
  <si>
    <t>57421</t>
  </si>
  <si>
    <t>YUC17170200876926</t>
  </si>
  <si>
    <t>Construccion De Cuarto Para Baño - 56603</t>
  </si>
  <si>
    <t>56603</t>
  </si>
  <si>
    <t>YUC17170200876927</t>
  </si>
  <si>
    <t>Construccion De Techo Firme - 56623</t>
  </si>
  <si>
    <t>56623</t>
  </si>
  <si>
    <t>YUC17170200876928</t>
  </si>
  <si>
    <t>Construccion De Cuartos Dormitorio - 56477</t>
  </si>
  <si>
    <t>56477</t>
  </si>
  <si>
    <t>YUC17170200876929</t>
  </si>
  <si>
    <t>Construccion De Cuarto Para Baño - 56457</t>
  </si>
  <si>
    <t>56457</t>
  </si>
  <si>
    <t>REDUCIR EL REZAGO SOCIAL Y MEJORAR LA CALIDAD DE VIDA DE LAS FAMILIAS EN POBREZA</t>
  </si>
  <si>
    <t>YUC17170200876930</t>
  </si>
  <si>
    <t>Construccion De Rejilla De Drenaje Pluvial - 49199</t>
  </si>
  <si>
    <t>49199</t>
  </si>
  <si>
    <t>YUC17170200876931</t>
  </si>
  <si>
    <t>Construccion De Techo Firme - 51442</t>
  </si>
  <si>
    <t>51442</t>
  </si>
  <si>
    <t>YUC17170200876932</t>
  </si>
  <si>
    <t>Construccion De Rejilla De Drenaje Pluvial - 49197</t>
  </si>
  <si>
    <t>49197</t>
  </si>
  <si>
    <t>YUC17170200876933</t>
  </si>
  <si>
    <t>Construccion De Cuarto Para Baño - 51408</t>
  </si>
  <si>
    <t>51408</t>
  </si>
  <si>
    <t>YUC17170200876934</t>
  </si>
  <si>
    <t>Construccion De Techo Firme - 51241</t>
  </si>
  <si>
    <t>51241</t>
  </si>
  <si>
    <t>YUC17170200876935</t>
  </si>
  <si>
    <t>Construccion De Cuartos Dormitorio - 51856</t>
  </si>
  <si>
    <t>51856</t>
  </si>
  <si>
    <t>YUC17170200876936</t>
  </si>
  <si>
    <t>Construccion De Cuartos Dormitorio - 52759</t>
  </si>
  <si>
    <t>52759</t>
  </si>
  <si>
    <t>YUC17170200876937</t>
  </si>
  <si>
    <t>Construccion De Cuarto Para Baño - 52732</t>
  </si>
  <si>
    <t>52732</t>
  </si>
  <si>
    <t>YUC17170200876938</t>
  </si>
  <si>
    <t>Construccion De Cuartos Dormitorio - 52642</t>
  </si>
  <si>
    <t>52642</t>
  </si>
  <si>
    <t>YUC17170200876939</t>
  </si>
  <si>
    <t>Construccion De Techo Firme - 52297</t>
  </si>
  <si>
    <t>52297</t>
  </si>
  <si>
    <t>YUC17170200876940</t>
  </si>
  <si>
    <t>Construccion De Cuartos Dormitorio - 51814</t>
  </si>
  <si>
    <t>51814</t>
  </si>
  <si>
    <t>YUC17170200876941</t>
  </si>
  <si>
    <t>Construccion De Techo Firme - 52750</t>
  </si>
  <si>
    <t>52750</t>
  </si>
  <si>
    <t>YUC17170200876942</t>
  </si>
  <si>
    <t>Construccion De Cuartos Dormitorio - 52723</t>
  </si>
  <si>
    <t>52723</t>
  </si>
  <si>
    <t>YUC17170200876943</t>
  </si>
  <si>
    <t>Construccion De Techo Firme - 52633</t>
  </si>
  <si>
    <t>52633</t>
  </si>
  <si>
    <t>YUC17170200876944</t>
  </si>
  <si>
    <t>Construccion De Techo Firme - 52604</t>
  </si>
  <si>
    <t>52604</t>
  </si>
  <si>
    <t>YUC17170200876945</t>
  </si>
  <si>
    <t>Construccion De Techo Firme - 52567</t>
  </si>
  <si>
    <t>52567</t>
  </si>
  <si>
    <t>YUC17170200876946</t>
  </si>
  <si>
    <t>Construccion De Rejilla De Drenaje Pluvial - 49115</t>
  </si>
  <si>
    <t>49115</t>
  </si>
  <si>
    <t>YUC17170200876947</t>
  </si>
  <si>
    <t>Construccion De Cuarto Para Baño - 49492</t>
  </si>
  <si>
    <t>49492</t>
  </si>
  <si>
    <t>YUC17170200876948</t>
  </si>
  <si>
    <t>Ampliacion De Red De Agua Potable - 55375</t>
  </si>
  <si>
    <t>55375</t>
  </si>
  <si>
    <t>YUC17170200876949</t>
  </si>
  <si>
    <t>Construccion De Sistema De Drenaje Pluvial - 49022</t>
  </si>
  <si>
    <t>49022</t>
  </si>
  <si>
    <t>YUC17170200876950</t>
  </si>
  <si>
    <t>Construccion De Rejilla De Drenaje Pluvial - 49065</t>
  </si>
  <si>
    <t>49065</t>
  </si>
  <si>
    <t>YUC17170200876951</t>
  </si>
  <si>
    <t>Construccion De Sistema De Drenaje Pluvial - 48986</t>
  </si>
  <si>
    <t>48986</t>
  </si>
  <si>
    <t>YUC17170200876952</t>
  </si>
  <si>
    <t>Construccion De Cuarto Para Baño - 51313</t>
  </si>
  <si>
    <t>51313</t>
  </si>
  <si>
    <t>YUC17170200876953</t>
  </si>
  <si>
    <t>Construccion De Piso Firme - 51906</t>
  </si>
  <si>
    <t>51906</t>
  </si>
  <si>
    <t>YUC17170200876954</t>
  </si>
  <si>
    <t>Construccion De Cuarto Para Baño - 51349</t>
  </si>
  <si>
    <t>51349</t>
  </si>
  <si>
    <t>YUC17170200876955</t>
  </si>
  <si>
    <t>Construccion De Cuartos Dormitorio - 51662</t>
  </si>
  <si>
    <t>51662</t>
  </si>
  <si>
    <t>YUC17170200876956</t>
  </si>
  <si>
    <t>Construccion De Cuarto Para Baño - 50736</t>
  </si>
  <si>
    <t>50736</t>
  </si>
  <si>
    <t>YUC17170200876957</t>
  </si>
  <si>
    <t>Ampliacion De Red De Agua Potable - 55705</t>
  </si>
  <si>
    <t>55705</t>
  </si>
  <si>
    <t>YUC17170200876958</t>
  </si>
  <si>
    <t>Construccion De Cuartos Dormitorio - 52676</t>
  </si>
  <si>
    <t>52676</t>
  </si>
  <si>
    <t>YUC17170200876959</t>
  </si>
  <si>
    <t>Construccion De Techo Firme - 52514</t>
  </si>
  <si>
    <t>52514</t>
  </si>
  <si>
    <t>YUC17170200876960</t>
  </si>
  <si>
    <t>Construccion De Cuarto Para Baño - 52654</t>
  </si>
  <si>
    <t>52654</t>
  </si>
  <si>
    <t>YUC17170200876961</t>
  </si>
  <si>
    <t>Construccion De Cuarto Para Baño - 49547</t>
  </si>
  <si>
    <t>49547</t>
  </si>
  <si>
    <t>YUC17170200876962</t>
  </si>
  <si>
    <t>Construccion De Cuarto Para Baño - 51525</t>
  </si>
  <si>
    <t>51525</t>
  </si>
  <si>
    <t>YUC17170200876963</t>
  </si>
  <si>
    <t>Construccion De Cuartos Dormitorio - 52813</t>
  </si>
  <si>
    <t>52813</t>
  </si>
  <si>
    <t>YUC17170200876964</t>
  </si>
  <si>
    <t>Construccion De Rejilla De Drenaje Pluvial - 49089</t>
  </si>
  <si>
    <t>49089</t>
  </si>
  <si>
    <t>YUC17170200876965</t>
  </si>
  <si>
    <t>Construccion De Cuartos Dormitorio - 52797</t>
  </si>
  <si>
    <t>52797</t>
  </si>
  <si>
    <t>YUC17170200876966</t>
  </si>
  <si>
    <t>Construccion De Cuartos Dormitorio - 52775</t>
  </si>
  <si>
    <t>52775</t>
  </si>
  <si>
    <t>YUC17170200876967</t>
  </si>
  <si>
    <t>Ampliacion De Red De Agua Potable - 55772</t>
  </si>
  <si>
    <t>55772</t>
  </si>
  <si>
    <t>YUC17170200876968</t>
  </si>
  <si>
    <t>Construccion De Rejilla De Drenaje Pluvial - 48942</t>
  </si>
  <si>
    <t>48942</t>
  </si>
  <si>
    <t>YUC17170200876969</t>
  </si>
  <si>
    <t>Construccion De Techo Firme - 55533</t>
  </si>
  <si>
    <t>55533</t>
  </si>
  <si>
    <t>YUC17170200876970</t>
  </si>
  <si>
    <t>Construccion De Cuartos Dormitorio - 52828</t>
  </si>
  <si>
    <t>52828</t>
  </si>
  <si>
    <t>YUC17170200876971</t>
  </si>
  <si>
    <t>Construccion De Cuartos Dormitorio - 52819</t>
  </si>
  <si>
    <t>52819</t>
  </si>
  <si>
    <t>YUC17170200876972</t>
  </si>
  <si>
    <t>Construccion De Rejilla De Drenaje Pluvial - 44861</t>
  </si>
  <si>
    <t>44861</t>
  </si>
  <si>
    <t>YUC17170200876973</t>
  </si>
  <si>
    <t>Construccion De Techo Firme - 52335</t>
  </si>
  <si>
    <t>52335</t>
  </si>
  <si>
    <t>YUC17170200876974</t>
  </si>
  <si>
    <t>Construccion De Cuarto Para Baño - 55615</t>
  </si>
  <si>
    <t>55615</t>
  </si>
  <si>
    <t>YUC17170200876975</t>
  </si>
  <si>
    <t>Ampliacion De Red De Agua Potable - 55605</t>
  </si>
  <si>
    <t>55605</t>
  </si>
  <si>
    <t>YUC17170200876976</t>
  </si>
  <si>
    <t>Construccion De Sistema De Drenaje Pluvial - 45061</t>
  </si>
  <si>
    <t>45061</t>
  </si>
  <si>
    <t>YUC17170200876977</t>
  </si>
  <si>
    <t>Construccion De Pozos De Drenaje Pluvial - 45015</t>
  </si>
  <si>
    <t>45015</t>
  </si>
  <si>
    <t>YUC17170200876978</t>
  </si>
  <si>
    <t>Construccion De Cuarto Para Baño - 55568</t>
  </si>
  <si>
    <t>55568</t>
  </si>
  <si>
    <t>YUC17170200876979</t>
  </si>
  <si>
    <t>Ampliacion De Red De Agua Potable - 55556</t>
  </si>
  <si>
    <t>55556</t>
  </si>
  <si>
    <t>YUC17170200876980</t>
  </si>
  <si>
    <t>Ampliacion De Red De Agua Potable - 55540</t>
  </si>
  <si>
    <t>55540</t>
  </si>
  <si>
    <t>YUC17170200876981</t>
  </si>
  <si>
    <t>Construccion De Rejilla De Drenaje Pluvial - 48576</t>
  </si>
  <si>
    <t>48576</t>
  </si>
  <si>
    <t>YUC17170200876982</t>
  </si>
  <si>
    <t>Construccion De Sistema De Drenaje Pluvial - 48172</t>
  </si>
  <si>
    <t>48172</t>
  </si>
  <si>
    <t>YUC17170200876983</t>
  </si>
  <si>
    <t>Construccion De Pozos De Drenaje Pluvial - 45121</t>
  </si>
  <si>
    <t>45121</t>
  </si>
  <si>
    <t>YUC17170200876984</t>
  </si>
  <si>
    <t>Construccion De Pozos De Drenaje Pluvial - 48526</t>
  </si>
  <si>
    <t>48526</t>
  </si>
  <si>
    <t>YUC17170200876985</t>
  </si>
  <si>
    <t>Construccion De Sistema De Drenaje Pluvial - 48252</t>
  </si>
  <si>
    <t>48252</t>
  </si>
  <si>
    <t>YUC17170200876986</t>
  </si>
  <si>
    <t>Construccion De Sistema De Drenaje Pluvial - 48505</t>
  </si>
  <si>
    <t>48505</t>
  </si>
  <si>
    <t>YUC17170200876987</t>
  </si>
  <si>
    <t>Construccion De Sistema De Drenaje Pluvial - 48642</t>
  </si>
  <si>
    <t>48642</t>
  </si>
  <si>
    <t>YUC17170200876988</t>
  </si>
  <si>
    <t>Construccion De Pozos De Drenaje Pluvial - 48680</t>
  </si>
  <si>
    <t>48680</t>
  </si>
  <si>
    <t>YUC17170200876989</t>
  </si>
  <si>
    <t>Construccion De Sistema De Drenaje Pluvial - 48417</t>
  </si>
  <si>
    <t>48417</t>
  </si>
  <si>
    <t>YUC17170200876990</t>
  </si>
  <si>
    <t>Construccion De Pozos De Drenaje Pluvial - 48377</t>
  </si>
  <si>
    <t>48377</t>
  </si>
  <si>
    <t>YUC17170200876992</t>
  </si>
  <si>
    <t>Construccion De Sistema De Drenaje Pluvial - 48339</t>
  </si>
  <si>
    <t>48339</t>
  </si>
  <si>
    <t>YUC17170200876993</t>
  </si>
  <si>
    <t>Construccion De Sistema De Drenaje Pluvial - 48322</t>
  </si>
  <si>
    <t>48322</t>
  </si>
  <si>
    <t>YUC17170200876994</t>
  </si>
  <si>
    <t>Construccion De Rejilla De Drenaje Pluvial - 48456</t>
  </si>
  <si>
    <t>48456</t>
  </si>
  <si>
    <t>YUC17170200876996</t>
  </si>
  <si>
    <t>Construccion De Cuarto Para Baño - 31719</t>
  </si>
  <si>
    <t>31719</t>
  </si>
  <si>
    <t>YUC17170200876997</t>
  </si>
  <si>
    <t>Construccion De Cuarto Para Baño - 32635</t>
  </si>
  <si>
    <t>32635</t>
  </si>
  <si>
    <t>YUC17170200876998</t>
  </si>
  <si>
    <t>Construccion De Cuarto Para Baño - 31834</t>
  </si>
  <si>
    <t>31834</t>
  </si>
  <si>
    <t>YUC17170200876999</t>
  </si>
  <si>
    <t>Construccion De Cuarto Para Baño - 33245</t>
  </si>
  <si>
    <t>33245</t>
  </si>
  <si>
    <t>YUC17170200877000</t>
  </si>
  <si>
    <t>Construccion De Cuarto Para Baño - 31809</t>
  </si>
  <si>
    <t>31809</t>
  </si>
  <si>
    <t>YUC17170200877002</t>
  </si>
  <si>
    <t>Construccion De Piso Firme - 69210</t>
  </si>
  <si>
    <t>69210</t>
  </si>
  <si>
    <t>YUC17170200877003</t>
  </si>
  <si>
    <t>Construccion De Cuarto Para Baño - 57399</t>
  </si>
  <si>
    <t>57399</t>
  </si>
  <si>
    <t>YUC17170200877004</t>
  </si>
  <si>
    <t>Construccion De Cuarto Para Baño - 57389</t>
  </si>
  <si>
    <t>57389</t>
  </si>
  <si>
    <t>YUC17170200877005</t>
  </si>
  <si>
    <t>Construccion De Cuarto Para Baño - 57383</t>
  </si>
  <si>
    <t>57383</t>
  </si>
  <si>
    <t>YUC17170200877006</t>
  </si>
  <si>
    <t>Construccion De Techo Firme - 56553</t>
  </si>
  <si>
    <t>56553</t>
  </si>
  <si>
    <t>YUC17170200877007</t>
  </si>
  <si>
    <t>Construccion De Cuartos Dormitorio - 57642</t>
  </si>
  <si>
    <t>57642</t>
  </si>
  <si>
    <t>YUC17170200877008</t>
  </si>
  <si>
    <t>Construccion De Cuarto Para Baño - 57410</t>
  </si>
  <si>
    <t>57410</t>
  </si>
  <si>
    <t>YUC17170200877009</t>
  </si>
  <si>
    <t>Construccion De Cuartos Dormitorio - 57405</t>
  </si>
  <si>
    <t>57405</t>
  </si>
  <si>
    <t>YUC17170200877010</t>
  </si>
  <si>
    <t>Construccion De Cuarto Para Baño - 57629</t>
  </si>
  <si>
    <t>57629</t>
  </si>
  <si>
    <t>YUC17170200877011</t>
  </si>
  <si>
    <t>Construccion De Cuarto Para Baño - 57612</t>
  </si>
  <si>
    <t>57612</t>
  </si>
  <si>
    <t>YUC17170200877012</t>
  </si>
  <si>
    <t>Construccion De Cuartos Dormitorio - 56644</t>
  </si>
  <si>
    <t>56644</t>
  </si>
  <si>
    <t>YUC17170200877013</t>
  </si>
  <si>
    <t>Construccion De Cuarto Para Baño - 56693</t>
  </si>
  <si>
    <t>56693</t>
  </si>
  <si>
    <t>YUC17170200877014</t>
  </si>
  <si>
    <t>Construccion De Cuartos Dormitorio - 56684</t>
  </si>
  <si>
    <t>56684</t>
  </si>
  <si>
    <t>YUC17170200877015</t>
  </si>
  <si>
    <t>Construccion De Cuarto Para Baño - 56670</t>
  </si>
  <si>
    <t>56670</t>
  </si>
  <si>
    <t>YUC17170200877016</t>
  </si>
  <si>
    <t>Construccion De Piso Firme - 50915</t>
  </si>
  <si>
    <t>50915</t>
  </si>
  <si>
    <t>YUC17170200877017</t>
  </si>
  <si>
    <t>Construccion De Cuarto Para Baño - 56805</t>
  </si>
  <si>
    <t>56805</t>
  </si>
  <si>
    <t>YUC17170200877018</t>
  </si>
  <si>
    <t>Construccion De Techo Firme - 57591</t>
  </si>
  <si>
    <t>57591</t>
  </si>
  <si>
    <t>YUC17170200877019</t>
  </si>
  <si>
    <t>Construccion De Cuarto Para Baño - 57584</t>
  </si>
  <si>
    <t>57584</t>
  </si>
  <si>
    <t>YUC17170200877020</t>
  </si>
  <si>
    <t>Construccion De Cuartos Dormitorio - 57573</t>
  </si>
  <si>
    <t>57573</t>
  </si>
  <si>
    <t>YUC17170200877021</t>
  </si>
  <si>
    <t>Construccion De Cuarto Para Baño - 57562</t>
  </si>
  <si>
    <t>57562</t>
  </si>
  <si>
    <t>YUC17170200877022</t>
  </si>
  <si>
    <t>Construccion De Cuarto Para Baño - 56773</t>
  </si>
  <si>
    <t>56773</t>
  </si>
  <si>
    <t>YUC17170200877023</t>
  </si>
  <si>
    <t>Construccion De Techo Firme - 56490</t>
  </si>
  <si>
    <t>56490</t>
  </si>
  <si>
    <t>YUC17170200877024</t>
  </si>
  <si>
    <t>Construccion De Cuarto Para Cocina - 57555</t>
  </si>
  <si>
    <t>57555</t>
  </si>
  <si>
    <t>YUC17170200877025</t>
  </si>
  <si>
    <t>Construccion De Cuartos Dormitorio - 52629</t>
  </si>
  <si>
    <t>52629</t>
  </si>
  <si>
    <t>YUC17170200877026</t>
  </si>
  <si>
    <t>Construccion De Cuarto Para Baño - 52601</t>
  </si>
  <si>
    <t>52601</t>
  </si>
  <si>
    <t>YUC17170200877027</t>
  </si>
  <si>
    <t>Construccion De Piso Firme - 52563</t>
  </si>
  <si>
    <t>52563</t>
  </si>
  <si>
    <t>YUC17170200877028</t>
  </si>
  <si>
    <t>Construccion De Cuarto Para Cocina - 52616</t>
  </si>
  <si>
    <t>52616</t>
  </si>
  <si>
    <t>YUC17170200877029</t>
  </si>
  <si>
    <t>Construccion De Cuartos Dormitorio - 52558</t>
  </si>
  <si>
    <t>52558</t>
  </si>
  <si>
    <t>YUC17170200877030</t>
  </si>
  <si>
    <t>Construccion De Cuartos Dormitorio - 50859</t>
  </si>
  <si>
    <t>50859</t>
  </si>
  <si>
    <t>YUC17170200877031</t>
  </si>
  <si>
    <t>Construccion De Cuarto Para Baño - 52518</t>
  </si>
  <si>
    <t>52518</t>
  </si>
  <si>
    <t>YUC17170200877032</t>
  </si>
  <si>
    <t>Construccion De Sistema De Drenaje Pluvial - 48571</t>
  </si>
  <si>
    <t>48571</t>
  </si>
  <si>
    <t>YUC17170200877033</t>
  </si>
  <si>
    <t>Construccion De Rejilla De Drenaje Pluvial - 48445</t>
  </si>
  <si>
    <t>48445</t>
  </si>
  <si>
    <t>YUC17170200877035</t>
  </si>
  <si>
    <t>Construccion De Cuartos Dormitorio - 90273</t>
  </si>
  <si>
    <t>90273</t>
  </si>
  <si>
    <t>YUC17170200877036</t>
  </si>
  <si>
    <t>Construccion De Comedor Escolar - 69226</t>
  </si>
  <si>
    <t>69226</t>
  </si>
  <si>
    <t>YUC17170200877037</t>
  </si>
  <si>
    <t>Construccion De Piso Firme - 50945</t>
  </si>
  <si>
    <t>50945</t>
  </si>
  <si>
    <t>YUC17170200877038</t>
  </si>
  <si>
    <t>Construccion De Cuartos Dormitorio - 50938</t>
  </si>
  <si>
    <t>50938</t>
  </si>
  <si>
    <t>YUC17170200877039</t>
  </si>
  <si>
    <t>Construccion De Cuarto Para Baño - 50926</t>
  </si>
  <si>
    <t>50926</t>
  </si>
  <si>
    <t>YUC17170200877040</t>
  </si>
  <si>
    <t>Ampliacion De Red De Agua Potable - 55678</t>
  </si>
  <si>
    <t>55678</t>
  </si>
  <si>
    <t>YUC17170200877041</t>
  </si>
  <si>
    <t>Construccion De Cuarto Para Baño - 52475</t>
  </si>
  <si>
    <t>52475</t>
  </si>
  <si>
    <t>YUC17170200877042</t>
  </si>
  <si>
    <t>Construccion De Cuartos Dormitorio - 52502</t>
  </si>
  <si>
    <t>52502</t>
  </si>
  <si>
    <t>YUC17170200877043</t>
  </si>
  <si>
    <t>Construccion De Sistema De Drenaje Pluvial - 76398</t>
  </si>
  <si>
    <t>76398</t>
  </si>
  <si>
    <t>YUC17170200877044</t>
  </si>
  <si>
    <t>Construccion De Pozos De Drenaje Pluvial - 76424</t>
  </si>
  <si>
    <t>76424</t>
  </si>
  <si>
    <t>YUC17170200877045</t>
  </si>
  <si>
    <t>Ampliacion De Red De Agua Potable - 55642</t>
  </si>
  <si>
    <t>55642</t>
  </si>
  <si>
    <t>YUC17170200877046</t>
  </si>
  <si>
    <t>Construccion De Techo Firme - 52493</t>
  </si>
  <si>
    <t>52493</t>
  </si>
  <si>
    <t>YUC17170200877047</t>
  </si>
  <si>
    <t>Construccion De Cuarto Para Baño - 49515</t>
  </si>
  <si>
    <t>49515</t>
  </si>
  <si>
    <t>YUC17170200877048</t>
  </si>
  <si>
    <t>Construccion De Cuarto Para Baño - 52469</t>
  </si>
  <si>
    <t>52469</t>
  </si>
  <si>
    <t>YUC17170200877049</t>
  </si>
  <si>
    <t>Construccion De Techo Firme - 52447</t>
  </si>
  <si>
    <t>52447</t>
  </si>
  <si>
    <t>YUC17170200877050</t>
  </si>
  <si>
    <t>Construccion De Cuarto Para Baño - 33259</t>
  </si>
  <si>
    <t>33259</t>
  </si>
  <si>
    <t>YUC17170200877051</t>
  </si>
  <si>
    <t>Construccion De Cuarto Para Baño - 32649</t>
  </si>
  <si>
    <t>32649</t>
  </si>
  <si>
    <t>YUC17170200877052</t>
  </si>
  <si>
    <t>Construccion De Cuarto Para Baño - 56166</t>
  </si>
  <si>
    <t>56166</t>
  </si>
  <si>
    <t>YUC17170200877053</t>
  </si>
  <si>
    <t>Ampliacion De Red De Agua Potable - 56143</t>
  </si>
  <si>
    <t>56143</t>
  </si>
  <si>
    <t>YUC17170200877054</t>
  </si>
  <si>
    <t>Construccion De Cuarto Para Baño - 55695</t>
  </si>
  <si>
    <t>55695</t>
  </si>
  <si>
    <t>YUC17170200877057</t>
  </si>
  <si>
    <t>Construccion De Sistema De Drenaje Pluvial - 76670</t>
  </si>
  <si>
    <t>76670</t>
  </si>
  <si>
    <t>YUC17170200877058</t>
  </si>
  <si>
    <t>Construccion De Pozos De Drenaje Pluvial - 76806</t>
  </si>
  <si>
    <t>76806</t>
  </si>
  <si>
    <t>YUC17170200877059</t>
  </si>
  <si>
    <t>Construccion De Cuarto Para Baño - 57502</t>
  </si>
  <si>
    <t>57502</t>
  </si>
  <si>
    <t>YUC17170200877060</t>
  </si>
  <si>
    <t>Construccion De Cuartos Dormitorio - 57511</t>
  </si>
  <si>
    <t>57511</t>
  </si>
  <si>
    <t>YUC17170200877061</t>
  </si>
  <si>
    <t>Construccion De Techo Firme - 55453</t>
  </si>
  <si>
    <t>55453</t>
  </si>
  <si>
    <t>YUC17170200877062</t>
  </si>
  <si>
    <t>Construccion De Techo Firme - 55417</t>
  </si>
  <si>
    <t>55417</t>
  </si>
  <si>
    <t>YUC17170200877063</t>
  </si>
  <si>
    <t>Construccion De Techo Firme - 55478</t>
  </si>
  <si>
    <t>55478</t>
  </si>
  <si>
    <t>YUC17170200877064</t>
  </si>
  <si>
    <t>Construccion De Cuartos Dormitorio - 90027</t>
  </si>
  <si>
    <t>90027</t>
  </si>
  <si>
    <t>YUC17170200877065</t>
  </si>
  <si>
    <t>Construccion De Cuarto Para Baño - 57694</t>
  </si>
  <si>
    <t>57694</t>
  </si>
  <si>
    <t>YUC17170200877066</t>
  </si>
  <si>
    <t>Construccion De Cuarto Para Baño - 52302</t>
  </si>
  <si>
    <t>52302</t>
  </si>
  <si>
    <t>YUC17170200877067</t>
  </si>
  <si>
    <t>Construccion De Cuarto Para Cocina - 52286</t>
  </si>
  <si>
    <t>52286</t>
  </si>
  <si>
    <t>YUC17170200877068</t>
  </si>
  <si>
    <t>Construccion De Cuarto Para Baño - 51137</t>
  </si>
  <si>
    <t>51137</t>
  </si>
  <si>
    <t>YUC17170200877069</t>
  </si>
  <si>
    <t>Construccion De Cuarto Para Baño - 51124</t>
  </si>
  <si>
    <t>51124</t>
  </si>
  <si>
    <t>YUC17170200877070</t>
  </si>
  <si>
    <t>Construccion De Cuarto Para Baño - 51113</t>
  </si>
  <si>
    <t>51113</t>
  </si>
  <si>
    <t>YUC17170200877071</t>
  </si>
  <si>
    <t>Construccion De Cuarto Para Baño - 32661</t>
  </si>
  <si>
    <t>32661</t>
  </si>
  <si>
    <t>YUC17170200877072</t>
  </si>
  <si>
    <t>Construccion De Cuartos Dormitorio - 57494</t>
  </si>
  <si>
    <t>57494</t>
  </si>
  <si>
    <t>YUC17170200877073</t>
  </si>
  <si>
    <t>Construccion De Techo Firme - 56528</t>
  </si>
  <si>
    <t>56528</t>
  </si>
  <si>
    <t>YUC17170200877074</t>
  </si>
  <si>
    <t>Construccion De Techo Firme - 52480</t>
  </si>
  <si>
    <t>52480</t>
  </si>
  <si>
    <t>YUC17170200877075</t>
  </si>
  <si>
    <t>Construccion De Pozos De Drenaje Pluvial - 48661</t>
  </si>
  <si>
    <t>48661</t>
  </si>
  <si>
    <t>YUC17170200877076</t>
  </si>
  <si>
    <t>Construccion De Sistema De Drenaje Pluvial - 48589</t>
  </si>
  <si>
    <t>48589</t>
  </si>
  <si>
    <t>YUC17170200877077</t>
  </si>
  <si>
    <t>Construccion De Rejilla De Drenaje Pluvial - 48393</t>
  </si>
  <si>
    <t>48393</t>
  </si>
  <si>
    <t>YUC17170200877078</t>
  </si>
  <si>
    <t>Construccion De Cuarto Para Baño - 51191</t>
  </si>
  <si>
    <t>51191</t>
  </si>
  <si>
    <t>YUC17170200877079</t>
  </si>
  <si>
    <t>Construccion De Cuarto Para Baño - 51152</t>
  </si>
  <si>
    <t>51152</t>
  </si>
  <si>
    <t>YUC17170200877080</t>
  </si>
  <si>
    <t>Construccion De Cuarto Para Baño - 51327</t>
  </si>
  <si>
    <t>51327</t>
  </si>
  <si>
    <t>YUC17170200877081</t>
  </si>
  <si>
    <t>Construccion De Cuarto Para Baño - 57491</t>
  </si>
  <si>
    <t>57491</t>
  </si>
  <si>
    <t>YUC17170200877082</t>
  </si>
  <si>
    <t>Construccion De Cuartos Dormitorio - 57482</t>
  </si>
  <si>
    <t>57482</t>
  </si>
  <si>
    <t>YUC17170200877083</t>
  </si>
  <si>
    <t>Construccion De Cuartos Dormitorio - 57464</t>
  </si>
  <si>
    <t>57464</t>
  </si>
  <si>
    <t>YUC17170200877084</t>
  </si>
  <si>
    <t>Construccion De Sistema De Drenaje Pluvial - 48202</t>
  </si>
  <si>
    <t>48202</t>
  </si>
  <si>
    <t>YUC17170200877086</t>
  </si>
  <si>
    <t>Construccion De Piso Firme - 69204</t>
  </si>
  <si>
    <t>69204</t>
  </si>
  <si>
    <t>YUC17170200877087</t>
  </si>
  <si>
    <t>Construccion De Techo Firme - 50809</t>
  </si>
  <si>
    <t>50809</t>
  </si>
  <si>
    <t>YUC17170200877088</t>
  </si>
  <si>
    <t>Construccion De Cuartos Dormitorio - 52262</t>
  </si>
  <si>
    <t>52262</t>
  </si>
  <si>
    <t>YUC17170200877089</t>
  </si>
  <si>
    <t>Construccion De Cuarto Para Baño - 55716</t>
  </si>
  <si>
    <t>55716</t>
  </si>
  <si>
    <t>YUC17170200877090</t>
  </si>
  <si>
    <t>Construccion De Cuarto Para Baño - 52681</t>
  </si>
  <si>
    <t>52681</t>
  </si>
  <si>
    <t>YUC17170200877091</t>
  </si>
  <si>
    <t>Construccion De Cuartos Dormitorio - 52466</t>
  </si>
  <si>
    <t>52466</t>
  </si>
  <si>
    <t>YUC17170200877092</t>
  </si>
  <si>
    <t>Construccion De Cuarto Para Baño - 52418</t>
  </si>
  <si>
    <t>52418</t>
  </si>
  <si>
    <t>YUC17170200877093</t>
  </si>
  <si>
    <t>Construccion De Cuarto Para Baño - 55759</t>
  </si>
  <si>
    <t>55759</t>
  </si>
  <si>
    <t>YUC17170200877094</t>
  </si>
  <si>
    <t>Construccion De Cuartos Dormitorio - 52247</t>
  </si>
  <si>
    <t>52247</t>
  </si>
  <si>
    <t>YUC17170200877095</t>
  </si>
  <si>
    <t>Construccion De Techo Firme - 33362</t>
  </si>
  <si>
    <t>33362</t>
  </si>
  <si>
    <t>YUC17170200877096</t>
  </si>
  <si>
    <t>Construccion De Piso Firme - 51936</t>
  </si>
  <si>
    <t>51936</t>
  </si>
  <si>
    <t>YUC17170200881260</t>
  </si>
  <si>
    <t>Construccion De Sistema De Saneamiento En La Localidad De Akil Municipio De Akil (Primera Etapa)</t>
  </si>
  <si>
    <t>31/01/0050/2017</t>
  </si>
  <si>
    <t>Financiera: AUT FED 1159189.70 AUT EST 496795.59 MIN FED 347756.91 MIN EST 188782.32 PROII 2017 Y REC PROPIOS / Física: META SEGUN ANEXO 1 SISTEMA / Registro: AUT FED 1159189.70 AUT EST 496795.59 MIN FED 347756.91 APORTACION FEDERAL AL CONVENIO PROII 2017 - SISTEMA: Pasa al siguiente nivel.</t>
  </si>
  <si>
    <t>YUC17170200881627</t>
  </si>
  <si>
    <t>Construcción 748 M2 De Techumbre En La Telesecundaria Leyes De Reforma En La Localidad De Texan Palomeque Municipio De Hunucma.</t>
  </si>
  <si>
    <t>FAMBAS-002-2017</t>
  </si>
  <si>
    <t>YUC17170200881670</t>
  </si>
  <si>
    <t>260 Barda Perimetral, 240 Plaza Cívica, 1 Servicios Sanitarios M12, 1 Dirección, 6 Aula Didáctica En La Prim. Nueva Creación En La Localidad De Caucel Municipio De Mérida.</t>
  </si>
  <si>
    <t>FAMBAS-004-2017</t>
  </si>
  <si>
    <t>YUC17170200881723</t>
  </si>
  <si>
    <t>1 Obra Exterior, 1 Plaza Cívica En El Inicial Sak Nikte En La Localidad De Tekit De Regil Municipio De Timucuy.</t>
  </si>
  <si>
    <t>FAMBAS-005-2017</t>
  </si>
  <si>
    <t>YUC17170200881793</t>
  </si>
  <si>
    <t>1 Cerca, 1 Plaza Cívica, 1 Barda Perimetral En El J.N. Lázaro Cárdenas Del Rio En La Localidad Y Munucipio De Mama.</t>
  </si>
  <si>
    <t>FAMBAS-006-2017</t>
  </si>
  <si>
    <t>YUC17170200881834</t>
  </si>
  <si>
    <t>Construccion De Sistema De Saneamiento En La Localidad De Kinchil Municipio De Kinchil (Primera Etapa)</t>
  </si>
  <si>
    <t>31/01/0051/2017</t>
  </si>
  <si>
    <t>Financiera: AUT FED 771395.33 AUT EST 330598 MIN FED 231418.60 MIN EST 125627.24 PROII 2017 Y REC PROPIOS / Física: META SEGUN ANEXO 1 SISTEMA / Registro: AUT FED 771395.33 AUT EST 330598 MIN FED 231418.60 APORTACION FEDERAL AL CONVENIO PROII 2017</t>
  </si>
  <si>
    <t>YUC17170200881887</t>
  </si>
  <si>
    <t>1 Obra Exterior, 1 Barda Perimetral En El Inicial Leona Vicario En La Localidad De Cepeda Municipio De Halacho.</t>
  </si>
  <si>
    <t>FAMBAS-007-2017</t>
  </si>
  <si>
    <t>Cepeda</t>
  </si>
  <si>
    <t>YUC17170200881900</t>
  </si>
  <si>
    <t>Construccion De Sistema De Saneamiento En La Localidad De Cacalchen Municipio De Calcalchen (Primera Etapa)</t>
  </si>
  <si>
    <t>31/01/0052/2017</t>
  </si>
  <si>
    <t>Financiera: AUT FED 773076.62 AUT EST 331318.57 MIN FED 231923.00 APORTACION FEDERAL AL CONVENIO PROII 2017 / Física: METAS SEGUN ANEXO 1 SISTEMA / Registro: AUT FED 773076.62 AUT EST 331318.57 MIN FED 231923.00 APORTACION FEDERAL AL CONVENIO PROII 2017 - SISTEMA: Pasa al siguiente nivel.</t>
  </si>
  <si>
    <t>YUC17170200881915</t>
  </si>
  <si>
    <t>1 Andador, 8 Aula Didáctica, 1 Pórtico, 1 Cancha Deportiva Múltiple, 1 Barda Perimetral, 1 Cerca, 1 Plaza Cívica En La Prim. Bertha María González Rodríguez En La Localidad Y Municipio De Celestún.</t>
  </si>
  <si>
    <t>FAMBAS-008-2017</t>
  </si>
  <si>
    <t>YUC17170200881950</t>
  </si>
  <si>
    <t xml:space="preserve">1 Aula Didáctica En La Sec. Técnica Núm. 13 En La Localidad Y Munucipio De Acanceh. </t>
  </si>
  <si>
    <t>FAMBAS-009-2017</t>
  </si>
  <si>
    <t>YUC17170200881959</t>
  </si>
  <si>
    <t>Construccion De Sistema De Saneamiento En La Localidad De Cansahcab Municipio De Cansahcab (Primera Etapa)</t>
  </si>
  <si>
    <t>31/01/0053/2017</t>
  </si>
  <si>
    <t>Financiera: AUT FED 772976.53 AUT EST 331275.67 MIN FED 231892.97 APORTACION FEDERAL AL CONVENIO PROII 2017 / Física: METAS SEGUN ANEXO 1 SISTEMA / Registro: AUT FED 772976.53 AUT EST 331275.67 MIN FED 231892.97 APORTACION FEDERAL AL CONVENIO PROII 2017 - SISTEMA: Pasa al siguiente nivel.</t>
  </si>
  <si>
    <t>YUC17170200882025</t>
  </si>
  <si>
    <t xml:space="preserve">1 Aula Didáctica En La Prim. Victor Cervera Pacheco En La Localidad Y Munucipio De Kanasin.  </t>
  </si>
  <si>
    <t>FAMBAS-013-2017</t>
  </si>
  <si>
    <t>YUC17170200882062</t>
  </si>
  <si>
    <t xml:space="preserve">1 Aula Didáctica En La Sec. Santiago Pacheco Cruz En La Localidad Y Munucipio De Mayapan. </t>
  </si>
  <si>
    <t>FAMBAS-015-2017</t>
  </si>
  <si>
    <t>YUC17170200882066</t>
  </si>
  <si>
    <t>Construccion De Sistema De Saneamiento En La Localidad De X-Cuyum Municipio De Conkal (Primera Etapa)</t>
  </si>
  <si>
    <t>31/01/0054/2017</t>
  </si>
  <si>
    <t>Financiera: AUT FED 386321.13 AUT EST 165566.20 MIN FED 115896.34 APORTACION FEDERAL AL CONVENIO PROII 2017 / Física: METAS SEGUN ANEXO 1 SISTEMA / Registro: AUT FED 386321.13 AUT EST 165566.20 MIN FED 115896.34 APORTACION FEDERAL AL CONVENIO PROII 2017 - SISTEMA: Pasa al siguiente nivel.</t>
  </si>
  <si>
    <t>YUC17170200882093</t>
  </si>
  <si>
    <t xml:space="preserve">1 Aula Didáctica En El J.N. Juul Kin En La Localidad Y Munucipio De Mérida. </t>
  </si>
  <si>
    <t>FAMBAS-016-2017</t>
  </si>
  <si>
    <t>YUC17170200882136</t>
  </si>
  <si>
    <t>Construccion De Sistema De Saneamiento En La Localidad De Chochola  Municipio De Chochola  (Primera Etapa)</t>
  </si>
  <si>
    <t>31/01/0055/2017</t>
  </si>
  <si>
    <t>Financiera: AUT FED 578546.51 AUT EST 247948.50 MIN FED 173563.95 APORTACION FEDERAL AL CONVENIO PROII 2017 / Física: METAS SEGUN ANEXO 1 SISTEMA / Registro: AUT FED 578546.51 AUT EST 247948.50 MIN FED 173563.95 APORTACION FEDERAL AL CONVENIO PROII 2017 - SISTEMA: Pasa al siguiente nivel.</t>
  </si>
  <si>
    <t>YUC17170200882150</t>
  </si>
  <si>
    <t xml:space="preserve">1 Aula Didáctica En El J.N. Las Américas En La  Localidad Y Munucipio De Mérida.  </t>
  </si>
  <si>
    <t>FAMBAS-017-2017</t>
  </si>
  <si>
    <t>YUC17170200882182</t>
  </si>
  <si>
    <t>2 Aula Didáctica En La Prim. Mtra. Amelga María Moguel Aguilar En La Localidad Y Munucipio De Mérida.</t>
  </si>
  <si>
    <t>FAMBAS-018-2017</t>
  </si>
  <si>
    <t>YUC17170200882224</t>
  </si>
  <si>
    <t>Construccion De Sistema De Saneamiento En La Localidad De Halacho  Municipio De Halacho  (Primera Etapa)</t>
  </si>
  <si>
    <t>31/01/0056/2017</t>
  </si>
  <si>
    <t>Financiera: AUT FED 1159008.62 AUT EST 496717.99 MIN FED 347702.59 APORTACION FEDERAL AL CONVENIO PROII 2017 / Física: METAS SEGUN ANEXO 1 SISTEMA / Registro: AUT FED 1159008.62 AUT EST 496717.99 MIN FED 347702.59 APORTACION FEDERAL AL CONVENIO PROII 2017 - SISTEMA: Pasa al siguiente nivel.</t>
  </si>
  <si>
    <t>YUC17170200882267</t>
  </si>
  <si>
    <t>1 Aula Didáctica En La Sec. Técnica Núm. 57 En La Localidad Y Munucipio De Mérida.</t>
  </si>
  <si>
    <t>FAMBAS-019-2017</t>
  </si>
  <si>
    <t>YUC17170200882295</t>
  </si>
  <si>
    <t>1 Aula Didáctica En La Sec. Benito Juárez García En La Localidad Y Munucipio De Mérida.</t>
  </si>
  <si>
    <t>FAMBAS-020-2017</t>
  </si>
  <si>
    <t>YUC17170200882319</t>
  </si>
  <si>
    <t>Construccion De Sistema De Saneamiento En La Localidad De Cepeda  Municipio De Halacho  (Primera Etapa)</t>
  </si>
  <si>
    <t>31/01/0057/2017</t>
  </si>
  <si>
    <t>Financiera: AUT FED 579504.31 AUT EST 248358.99 MIN FED 173851.29 APORTACION FEDERAL AL CONVENIO PROII 2017 / Física: METAS SEGUN ANEXO 1 SISTEMA / Registro: AUT FED 579504.31 AUT EST 248358.99 MIN FED 173851.29 APORTACION FEDERAL AL CONVENIO PROII 2017 - SISTEMA: Pasa al siguiente nivel.</t>
  </si>
  <si>
    <t>YUC17170200882329</t>
  </si>
  <si>
    <t xml:space="preserve">1 Aula Didactica En La Sec. Pastor Gaspar Castro Soberanis En La Localidad De Santa Cruz Palomeque Y Municipio De Mérida.  </t>
  </si>
  <si>
    <t>FAMBAS-021-2017</t>
  </si>
  <si>
    <t>YUC17170200882376</t>
  </si>
  <si>
    <t>Construccion De Sistema De Saneamiento En La Localidad De Hocaba  Municipio De Hocaba  (Primera Etapa)</t>
  </si>
  <si>
    <t>31/01/0058/2017</t>
  </si>
  <si>
    <t>Financiera: AUT FED 772642.24 AUT EST 331132.39 MIN FED 231792.67 APORTACION FEDERAL AL CONVENIO PROII 2017 / Física: METAS SEGUN ANEXO 1 SISTEMA / Registro: AUT FED 772642.24 AUT EST 331132.39 MIN FED 231792.67 APORTACION FEDERAL AL CONVENIO PROII 2017 - SISTEMA: Pasa al siguiente nivel.</t>
  </si>
  <si>
    <t>YUC17170200882430</t>
  </si>
  <si>
    <t>2 Aula Didáctica En La Sec. 22 De Febrero Croc En La Localidad Y Munucipio De Mérida.</t>
  </si>
  <si>
    <t>FAMBAS-022-2017</t>
  </si>
  <si>
    <t>YUC17170200882479</t>
  </si>
  <si>
    <t xml:space="preserve">3 Aula Didáctica En La Prim. Nueva Creación En La  Localidad Y Munucipio De Mérida. </t>
  </si>
  <si>
    <t>FAMBAS-024-2017</t>
  </si>
  <si>
    <t>YUC17170200882566</t>
  </si>
  <si>
    <t xml:space="preserve">1 Aula Didáctica En El J.N. Xicotencatl En La  Localidad Y Munucipio De Oxkutzcab. </t>
  </si>
  <si>
    <t>FAMBAS-025-2017</t>
  </si>
  <si>
    <t>YUC17170200882632</t>
  </si>
  <si>
    <t>1 Aula Didáctica En El J.N. Tuunben Saastal En La Localidad Y Munucipio De Peto.</t>
  </si>
  <si>
    <t>FAMBAS-026-2017</t>
  </si>
  <si>
    <t>YUC17170200882662</t>
  </si>
  <si>
    <t>1 Aula Didáctica En El J.N. Romulo Rozo En La Localidad Y Munucipio De Progreso.</t>
  </si>
  <si>
    <t>FAMBAS-027-2017</t>
  </si>
  <si>
    <t>YUC17170200882759</t>
  </si>
  <si>
    <t>1 Aula Didáctica En El J.N. Guadalupe Victoria En La Localidad Y Munucipio De Tzucacab.</t>
  </si>
  <si>
    <t>FAMBAS-028-2017</t>
  </si>
  <si>
    <t>YUC17170200883151</t>
  </si>
  <si>
    <t xml:space="preserve">1 Aula Didáctica En El J.N. Justo Sierra  Méndez  En La Localidad Y Munucipio De Santa Elena. </t>
  </si>
  <si>
    <t>FAMBAS-030-2017</t>
  </si>
  <si>
    <t>YUC17170200883153</t>
  </si>
  <si>
    <t>1 Aula Didáctica En La Sec. Valentín Gómez Farías En La Localidad Y Munucipio De Mama.</t>
  </si>
  <si>
    <t>FAMBAS-032-2017</t>
  </si>
  <si>
    <t>YUC17170200883160</t>
  </si>
  <si>
    <t xml:space="preserve">1 Aula Didáctica En El J.N. Joaquín Baranda En La Localidad Y Munucipio De Maxcanu.  </t>
  </si>
  <si>
    <t>FAMBAS-033-2017</t>
  </si>
  <si>
    <t>YUC17170200883172</t>
  </si>
  <si>
    <t>2 Aula Didáctica, 1 Cancha Deportiva Multiple En La Sec. Técnica Núm. 66 En La Localidad Y Munucipio De Mérida.</t>
  </si>
  <si>
    <t>FAMBAS-035-2017</t>
  </si>
  <si>
    <t>YUC17170200883177</t>
  </si>
  <si>
    <t xml:space="preserve">1 Aula De Usos Múltiples En El J.N. Ligia Trinidad Cámara Blum En La Localidad Y Munucipio De Uman. </t>
  </si>
  <si>
    <t>FAMBAS-036-2017</t>
  </si>
  <si>
    <t>YUC17170200883187</t>
  </si>
  <si>
    <t>1 Aula Didáctica En El J.N. Guadalupe Victoria En La Localidad Y Municipio De Chacsinkin.</t>
  </si>
  <si>
    <t>FAMBAS-045-2017</t>
  </si>
  <si>
    <t>YUC17170200883195</t>
  </si>
  <si>
    <t>1 Aula Didáctica En El J.N. Cinco De Febrero En La Localidad Y Municipio De Tzucacab.</t>
  </si>
  <si>
    <t>FAMBAS-046-2017</t>
  </si>
  <si>
    <t>YUC17170200883210</t>
  </si>
  <si>
    <t>1 Aula Didáctica En La Sec. Técnica Num. 71 En La Localidad Y Municipio De Kanasin.</t>
  </si>
  <si>
    <t>FAMBAS-049-2017</t>
  </si>
  <si>
    <t>YUC17170200883231</t>
  </si>
  <si>
    <t>1 Aula Didáctica En La Sec. Lázaro Cárdenas Del Rio En La Localidad Y Municipio De Mérida.</t>
  </si>
  <si>
    <t>FAMBAS-050-2017</t>
  </si>
  <si>
    <t>YUC17170200883255</t>
  </si>
  <si>
    <t>1 Aula Didáctica En La Sec. General Leandro Valle Martínez En La Localidad Y Municipio De Kanasin.</t>
  </si>
  <si>
    <t>FAMBAS-051-2017</t>
  </si>
  <si>
    <t>YUC17170200883299</t>
  </si>
  <si>
    <t>600 Techumbre En La Prim. Albino J. Lope En La Localidad Y Municipio De Mérida.</t>
  </si>
  <si>
    <t>FAMBAS-057-2017</t>
  </si>
  <si>
    <t>YUC17170200883346</t>
  </si>
  <si>
    <t>320 Barda Perimetral, 120 Plaza Cívica, 1 Dirección, 1 Servicios Sanitarios M6, 4 Aula Didáctica En El J.N. Nueva Creación En La Localidad De Caucel Municipio De Mérida.</t>
  </si>
  <si>
    <t>FAMBAS-003-2017</t>
  </si>
  <si>
    <t>YUC17170200883350</t>
  </si>
  <si>
    <t>Construccion De Sistema De Saneamiento En La Localidad De Huhi  Municipio De Huhi  (Primera Etapa)</t>
  </si>
  <si>
    <t>31/01/0059/2017</t>
  </si>
  <si>
    <t>Financiera: AUT FED 967050.00 AUT EST 414450.00 MIN FED 290024.72 APORTACION FEDERAL AL CONVENIO PROII 2017 / Física: METAS SEGUN ANEXO 1 SISTEMA / Registro: AUT FED 967050.00 AUT EST 414450.00 MIN FED 290024.72 APORTACION FEDERAL AL CONVENIO PROII 2017 - SISTEMA: Pasa al siguiente nivel.</t>
  </si>
  <si>
    <t>YUC17170200883364</t>
  </si>
  <si>
    <t>1 Aula Didáctica, 1 Servicios Sanitarios M6 En La Sec. Adolfo López Mateos  En La Localidad Y Munucipio De Chichimila.</t>
  </si>
  <si>
    <t>FAMBAS-010-2017</t>
  </si>
  <si>
    <t>YUC17170200883374</t>
  </si>
  <si>
    <t xml:space="preserve">2 Aula Didáctica En La Prim. Sebastián Díaz Marín En La Localidad Y Munucipio De Chumayel. </t>
  </si>
  <si>
    <t>FAMBAS-011-2017</t>
  </si>
  <si>
    <t>YUC17170200883385</t>
  </si>
  <si>
    <t>11 Aula Didáctica En La Prim. Alberto Echeverría Ferraez En La  Localidad Y Munucipio De Hocaba.</t>
  </si>
  <si>
    <t>FAMBAS-012-2017</t>
  </si>
  <si>
    <t>YUC17170200883396</t>
  </si>
  <si>
    <t xml:space="preserve">3 Aula Didáctica En La Sec. Técnica Núm. 71 En La Localidad Y Munucipio De Kanasin. </t>
  </si>
  <si>
    <t>FAMBAS-014-2017</t>
  </si>
  <si>
    <t>YUC17170200883397</t>
  </si>
  <si>
    <t>Construccion De Sistema De Saneamiento En La Localidad De Santa Elena  Municipio De Santa Elena  (Primera Etapa)</t>
  </si>
  <si>
    <t>31/01/0060/2017</t>
  </si>
  <si>
    <t>Financiera: AUT FED 1158565.65 AUT EST 496528.13 MIN FED 347569.69 APORTACION FEDERAL AL CONVENIO PROII 2017 / Física: METAS SEGUN ANEXO 1 SISTEMA / Registro: AUT FED 1158565.65 AUT EST 496528.13 MIN FED 347569.69 APORTACION FEDERAL AL CONVENIO PROII 2017</t>
  </si>
  <si>
    <t>YUC17170200883411</t>
  </si>
  <si>
    <t>1 Aula Didáctica En El J.N. Beatriz Peniche Barrera En La  Localidad Y Munucipio De Mérida.</t>
  </si>
  <si>
    <t>FAMBAS-023-2017</t>
  </si>
  <si>
    <t>YUC17170200883430</t>
  </si>
  <si>
    <t>Construccion De Sistema De Saneamiento En La Localidad De Seye  Municipio De Seye  (Primera Etapa)</t>
  </si>
  <si>
    <t>31/01/0061/2017</t>
  </si>
  <si>
    <t>Financiera: AUT FED 2318010.66 AUT EST 993433.14 MIN FED 695403.20 APORTACION FEDERAL AL CONVENIO PROII 2017 / Física: METAS SEGUN ANEXO 1 SISTEMA / Registro: AUT FED 2318010.66 AUT EST 993433.14 MIN FED 695403.20 APORTACION FEDERAL AL CONVENIO PROII 2017 - SISTEMA: Pasa al siguiente nivel.</t>
  </si>
  <si>
    <t>YUC17170200883440</t>
  </si>
  <si>
    <t xml:space="preserve">1 Taller De Informática En La Sec. Técnica Núm. 82  En La Localidad Y Munucipio De Uman. </t>
  </si>
  <si>
    <t>FAMBAS-029-2017</t>
  </si>
  <si>
    <t>YUC17170200883457</t>
  </si>
  <si>
    <t>3 Aula Didáctica, 1 Servicios Sanitarios M12 En La Localidad Y Munucipio De Valladolid.</t>
  </si>
  <si>
    <t>FAMBAS-031-2017</t>
  </si>
  <si>
    <t>YUC17170200883465</t>
  </si>
  <si>
    <t>2 Aula Didáctica En La Prim. Quintana Roo En La Localidad Y Munucipio De Mérida.</t>
  </si>
  <si>
    <t>FAMBAS-034-2017</t>
  </si>
  <si>
    <t>YUC17170200883471</t>
  </si>
  <si>
    <t>750 M2 Techumbre En La Sec. José Ines Novelo  En La Localidad Y Munucipio De Valladolid.</t>
  </si>
  <si>
    <t>FAMBAS-037-2017</t>
  </si>
  <si>
    <t>YUC17170200883488</t>
  </si>
  <si>
    <t>630 Techumbre En La Sec. Irma Flor Camargo Martinez En La Localidad Y Munucipio De Sudzal.</t>
  </si>
  <si>
    <t>FAMBAS-038-2017</t>
  </si>
  <si>
    <t>YUC17170200883502</t>
  </si>
  <si>
    <t>450 Techumbre En La Prim. Emiliano Zapata En La Localidad Y Munucipio De Samahil.</t>
  </si>
  <si>
    <t>FAMBAS-039-2017</t>
  </si>
  <si>
    <t>YUC17170200883513</t>
  </si>
  <si>
    <t>560 Techumbre En La Sec. Sor Juana Ines De La Cruz  En La Localidad Y Munucipio De Chacsinkin.</t>
  </si>
  <si>
    <t>FAMBAS-040-2017</t>
  </si>
  <si>
    <t>YUC17170200883521</t>
  </si>
  <si>
    <t>340 Techumbre En El J.N. Eduardo Urzaiz Rodriguez En La Localidad Y Munucipio De Cenotillo.</t>
  </si>
  <si>
    <t>FAMBAS-041-2017</t>
  </si>
  <si>
    <t>YUC17170200883532</t>
  </si>
  <si>
    <t>Construcción: 1 Aula Didáctica, 1 Servicio Sanitario M6, Plaza Civica Y Barda Perimetral  En El J.N. Hunab Ku En La Localidad Y Municipio De Kanasin.</t>
  </si>
  <si>
    <t>FAMBAS-042-2017</t>
  </si>
  <si>
    <t>YUC17170200883540</t>
  </si>
  <si>
    <t>Construcción: 8 Aulas Didácticas, 1 Servicio Sanitario M6, Plaza Civica Y Barda Perimetral En La Prim. Nueva Creación Piedra De Agua Ii En La Localidad Y Munucipio De  Uman.</t>
  </si>
  <si>
    <t>FAMBAS-043-2017</t>
  </si>
  <si>
    <t>YUC17170200883547</t>
  </si>
  <si>
    <t>1 Aula Didáctica En El J.N. Ignacio Zaragoza En La Localidad De Pencuyut  Municipio De Tekax.</t>
  </si>
  <si>
    <t>FAMBAS-044-2017</t>
  </si>
  <si>
    <t>YUC17170200883550</t>
  </si>
  <si>
    <t>Construccion De Sistema De Saneamiento En La Localidad De Timucuy  Municipio De Timucuy  (Primera Etapa)</t>
  </si>
  <si>
    <t>31/01/0062/2017</t>
  </si>
  <si>
    <t>Financiera: AUT FED 811436.57 AUT EST 347758.53 MIN FED 243430.97 APORTACION FEDERAL AL CONVENIO PROII 2017 / Física: METAS SEGUN ANEXO 1 SISTEMA / Registro: AUT FED 811436.57 AUT EST 347758.53 MIN FED 243430.97 APORTACION FEDERAL AL CONVENIO PROII 2017</t>
  </si>
  <si>
    <t>YUC17170200883595</t>
  </si>
  <si>
    <t>1 Aula Didáctica En El J.N. Nachi Cocom En La Localidad De Emiliano Zapata Municipio De Oxkutzcab.</t>
  </si>
  <si>
    <t>FAMBAS-047-2017</t>
  </si>
  <si>
    <t>YUC17170200883610</t>
  </si>
  <si>
    <t>Construccion De Sistema De Saneamiento En La Localidad De Piste  Municipio De Tinum  (Primera Etapa)</t>
  </si>
  <si>
    <t>31/01/0063/2017</t>
  </si>
  <si>
    <t>Financiera: AUT FED 1148024.53 AUT EST 492010.51 MIN FED 344407.36 APORTACION FEDERAL AL CONVENIO PROII 2017 / Física: METAS SEGUN ANEXO 1 SISTEMA / Registro: AUT FED 1148024.53 AUT EST 492010.51 MIN FED 344407.36 APORTACION FEDERAL AL CONVENIO PROII 2017</t>
  </si>
  <si>
    <t>YUC17170200883619</t>
  </si>
  <si>
    <t>1 Aula Didáctica En El J.N. Miguel Hidalgo Y Costilla En La Localidad Y Municipio De Akil.</t>
  </si>
  <si>
    <t>FAMBAS-048-2017</t>
  </si>
  <si>
    <t>Financiera:  / Física: 1 aula didactica / Registro: SISTEMA: Pasa al siguiente nivel.</t>
  </si>
  <si>
    <t>YUC17170200883631</t>
  </si>
  <si>
    <t>1 Aula Didáctica En El J.N. Cuauhtemoc En La Localidad De Xul Municipio De Oxkutzcab.</t>
  </si>
  <si>
    <t>FAMBAS-052-2017</t>
  </si>
  <si>
    <t>YUC17170200883649</t>
  </si>
  <si>
    <t>1 Aula Didáctica En El J.N. Hunab Ku En La Localidad Y Municipio De Kanasin.</t>
  </si>
  <si>
    <t>FAMBAS-053-2017</t>
  </si>
  <si>
    <t>YUC17170200883662</t>
  </si>
  <si>
    <t>1 Aula Didáctica En El J.N. Juan Francisco Molina Solís En La Localidad De Dzalbay Municipio De Temozón.</t>
  </si>
  <si>
    <t>FAMBAS-054-2017</t>
  </si>
  <si>
    <t>YUC17170200883674</t>
  </si>
  <si>
    <t>1 Aula Didáctica En El J.N. Aquiles Serdán En La Localidad De Loche Municipio De Panaba.</t>
  </si>
  <si>
    <t>FAMBAS-055-2017</t>
  </si>
  <si>
    <t>Loché</t>
  </si>
  <si>
    <t>YUC17170200883694</t>
  </si>
  <si>
    <t>1 Aula Didáctica En El J.N. Carmen Serdán Alatriste En La Localidad De Tanya Municipio De Motul.</t>
  </si>
  <si>
    <t>FAMBAS-056-2017</t>
  </si>
  <si>
    <t>Tanyá</t>
  </si>
  <si>
    <t>YUC17170200883745</t>
  </si>
  <si>
    <t>1 Aula Didáctica En La Sec. Joaquin Baranda En La Localidad Y Municipio De Tekom.</t>
  </si>
  <si>
    <t>FAMBAS-058-2017</t>
  </si>
  <si>
    <t>YUC17170200883761</t>
  </si>
  <si>
    <t>Estudio Y Proyecto Para La Construccion De Sistema De Saneamiento En La Localidad De Tixbacab Municipio De Cenotillo</t>
  </si>
  <si>
    <t>31/01/0064/2017</t>
  </si>
  <si>
    <t>Financiera: AUT FED 55219.59 AUT EST 23665.54 MIN FED 16565.88 APORTACION FEDERAL AL CONVENIO PROII 2017 / Física: META SEGUN ANEXO 1 PROYECTO / Registro: AUT FED 55219.59 AUT EST 23665.54 MIN FED 16565.88 APORTACION FEDERAL AL CONVENIO PROII 2017 - SISTEMA: Pasa al siguiente nivel.</t>
  </si>
  <si>
    <t>YUC17170200883804</t>
  </si>
  <si>
    <t>1 Aula Didáctica En La Sec. Joaquin Coello Coello En La Localidad De Komchen Y Municipio De Mérida.</t>
  </si>
  <si>
    <t>FAMBAS-059-2017</t>
  </si>
  <si>
    <t>YUC17170200883819</t>
  </si>
  <si>
    <t>1 Aula Didáctica En La Sec. Técnica Num. 82 En La Localidad Y Municipio De Uman.</t>
  </si>
  <si>
    <t>FAMBAS-083-2017</t>
  </si>
  <si>
    <t>YUC17170200883823</t>
  </si>
  <si>
    <t>Estudio Y Proyecto Para La Construccion De Sistema De Saneamiento En La Localidad De San Simon   Municipio De Santa Elena</t>
  </si>
  <si>
    <t>31/01/0065/2017</t>
  </si>
  <si>
    <t>Financiera: AUT FED 55219.59 AUT EST 23665.54 MIN FED 16565.88 APORTACION FEDERAL AL CONVENIO PROII 2017 / Física: META SEGUN ANEXO 1 PROYECTO / Registro: AUT FED 55219.59 AUT EST 23665.54 MIN FED 16565.88 APORTACION FEDERAL AL CONVENIO PROII 2017</t>
  </si>
  <si>
    <t>YUC17170200883857</t>
  </si>
  <si>
    <t>1 Aula Didáctica En La Sec. Tecnica Num. 71 En La Localidad Y Municipio De Kanasín.</t>
  </si>
  <si>
    <t>FAMBAS-084-2017</t>
  </si>
  <si>
    <t>YUC17170200883891</t>
  </si>
  <si>
    <t>2 Aula Didáctica En La Sec. Luis Rosado Vega En La Localidad Y Municipio De Chemax.</t>
  </si>
  <si>
    <t>FAMBAS-061-2017</t>
  </si>
  <si>
    <t>YUC17170200883912</t>
  </si>
  <si>
    <t xml:space="preserve">1 Aula Didáctica En La Sec. Jose Gonzalez Rosado En La Localidad Y Municipio De Tecoh. </t>
  </si>
  <si>
    <t>FAMBAS-085-2017</t>
  </si>
  <si>
    <t>YUC17170200883925</t>
  </si>
  <si>
    <t xml:space="preserve">1 Aula Didáctica En La Sec. Jacinto Pat En La Localidad Y Municipio De Dzan. </t>
  </si>
  <si>
    <t>FAMBAS-086-2017</t>
  </si>
  <si>
    <t>YUC17170200883943</t>
  </si>
  <si>
    <t>2 Aula Didáctica En La Sec. Tecnica Num. 12 En La Localidad Y Municipio De Espita.</t>
  </si>
  <si>
    <t>FAMBAS-063-2017</t>
  </si>
  <si>
    <t>YUC17170200883956</t>
  </si>
  <si>
    <t>1 Aula Didáctica En La Sec. Tecnica Num. 46 En La Localidad Y Municipio De Kantunil.</t>
  </si>
  <si>
    <t>FAMBAS-065-2017</t>
  </si>
  <si>
    <t>YUC17170200883980</t>
  </si>
  <si>
    <t xml:space="preserve">1 Aula Didáctica En La Sec. Tecnica Num. 47 En La Localiad Y Municipio De Mani. </t>
  </si>
  <si>
    <t>FAMBAS-066-2017</t>
  </si>
  <si>
    <t>YUC17170200883999</t>
  </si>
  <si>
    <t>200 Barda Perimetral, 270 Plaza Cívica, 1 Dirección, 200 Cerca, 1 Sub Estación, 1 Cancha Deportiva Múltiple Juvenil, 1 Servicios Sanitarios M12, 6 Aula Didáctica En La Sec. Nueva Creación En La Locali</t>
  </si>
  <si>
    <t>FAMBAS-067-2017</t>
  </si>
  <si>
    <t>YUC17170200884019</t>
  </si>
  <si>
    <t>Construccion De Sistema De Saneamiento En La Localidad De Calotmul  Municipio De Calotmul  (Primera Etapa)</t>
  </si>
  <si>
    <t>31/01/0004/2017</t>
  </si>
  <si>
    <t>Financiera: AUT FED 1931823.33 AUT EST 827924.28 MIN FED 579547.00 APORTACION FEDERAL AL CONVENIO PROII 2017 / Física: META SEGUN ANEXO 1 SISTEMA / Registro: AUT FED 1931823.33 AUT EST 827924.28 MIN FED 579547.00 APORTACION FEDERAL AL CONVENIO PROII 2017</t>
  </si>
  <si>
    <t>YUC17170200884020</t>
  </si>
  <si>
    <t>2 Aula Didáctica En La Prim. Justo Sierra Méndez En La Localidad De Sotuta De Peon En El Municipio De Tecoh.</t>
  </si>
  <si>
    <t>FAMBAS-064-2017</t>
  </si>
  <si>
    <t>Sotuta de Peón</t>
  </si>
  <si>
    <t>YUC17170200884027</t>
  </si>
  <si>
    <t>1 Aula Didáctica En La Prim. Agustín Franco Villanueva En La Localidad Y Municipio De Mérida.</t>
  </si>
  <si>
    <t>FAMBAS-068-2017</t>
  </si>
  <si>
    <t>YUC17170200884035</t>
  </si>
  <si>
    <t>Construccion De Sistema De Saneamiento En La Localidad De Cenotillo  Municipio De Cenotillo  (Primera Etapa)</t>
  </si>
  <si>
    <t>31/01/0005/2017</t>
  </si>
  <si>
    <t>Financiera: AUT FED 1933913.56 AUT EST 828820.10 MIN FED 1228970.10 APORTACION FEDERAL AL CONVENIO PROII 2017 / Física: META SEGUN ANEXO 1 SISTEMA / Registro: AUT FED 1933913.56 AUT EST 828820.10 MIN FED 1228970.10 APORTACION FEDERAL AL CONVENIO PROII 2017 - SISTEMA: Pasa al siguiente nivel.</t>
  </si>
  <si>
    <t>YUC17170200884038</t>
  </si>
  <si>
    <t>1 Aula Didáctica En La Prim. Berta María González Rodríguez En La Localidad Y Municipio Kanasín.</t>
  </si>
  <si>
    <t>FAMBAS-069-2017</t>
  </si>
  <si>
    <t>YUC17170200884047</t>
  </si>
  <si>
    <t>1 Aula Didáctica En La Prim. Libertad Menéndez En La Localidad Y Municipio De Mérida.</t>
  </si>
  <si>
    <t>FAMBAS-070-2017</t>
  </si>
  <si>
    <t>YUC17170200884056</t>
  </si>
  <si>
    <t>1 Aula Didáctica En La Prim. Miguel Hidalgo Y Costilla En La Localidad Y Municipio De Mérida.</t>
  </si>
  <si>
    <t>FAMBAS-071-2017</t>
  </si>
  <si>
    <t>YUC17170200884057</t>
  </si>
  <si>
    <t>Construccion De Sistema De Saneamiento En La Localidad De  X-Cocail  Municipio De Chankom (Primera Etapa)</t>
  </si>
  <si>
    <t>31/01/0006/2017</t>
  </si>
  <si>
    <t>Financiera: AUT FED 347886.01 AUT EST 149094.01 MIN FED 104365.81 APORTACION FEDERAL AL CONVENIO PROII 2017 / Física: META SEGUN ANEXO 1 SISTEMA / Registro: AUT FED 347886.01 AUT EST 149094.01 MIN FED 104365.81 APORTACION FEDERAL AL CONVENIO PROII 2017</t>
  </si>
  <si>
    <t>YUC17170200884065</t>
  </si>
  <si>
    <t>1 Aula Didáctica En La Prim. Irene Duch Gary En La Localidad Y Municipio De Mérida.</t>
  </si>
  <si>
    <t>FAMBAS-072-2017</t>
  </si>
  <si>
    <t>YUC17170200884073</t>
  </si>
  <si>
    <t>1 Aula Didáctica En La Prim. Emiliano Zapata En La Localidad De San José Tzal Municipio De Mérida.</t>
  </si>
  <si>
    <t>FAMBAS-073-2017</t>
  </si>
  <si>
    <t>YUC17170200884086</t>
  </si>
  <si>
    <t>1 Aula Didáctica En La Prim. Ruben Dario Herrera En La Localidad Y Municipio De Umán.</t>
  </si>
  <si>
    <t>FAMBAS-074-2017</t>
  </si>
  <si>
    <t>YUC17170200884114</t>
  </si>
  <si>
    <t>1 Aula Didáctica En La Prim. José María Morelos Y Pavón En La Localidad De Yaxche De Peon Municipio De Ucú.</t>
  </si>
  <si>
    <t>FAMBAS-075-2017</t>
  </si>
  <si>
    <t>YUC17170200884127</t>
  </si>
  <si>
    <t>1 Aula Didáctica En La Prim. Consuelo Zavala Castillo En La Localidad Y Municipio Kanasín.</t>
  </si>
  <si>
    <t>FAMBAS-076-2017</t>
  </si>
  <si>
    <t>YUC17170200884133</t>
  </si>
  <si>
    <t>1 Aula Didáctica En La Prim. Benito Juárez García En La Localidad De Teya  Municipio De Kanasín.</t>
  </si>
  <si>
    <t>FAMBAS-077-2017</t>
  </si>
  <si>
    <t>YUC17170200884141</t>
  </si>
  <si>
    <t>1 Aula Didáctica En La Prim. Miguel Angel Salcedo Inzunza En La Localidad Y Municipio Kanasín.</t>
  </si>
  <si>
    <t>FAMBAS-078-2017</t>
  </si>
  <si>
    <t>YUC17170200884149</t>
  </si>
  <si>
    <t>2 Aula Didáctica En La Prim. Sor Juana Ines De La Cruz En La Localidad Y Municipio De Mérida.</t>
  </si>
  <si>
    <t>FAMBAS-079-2017</t>
  </si>
  <si>
    <t>YUC17170200884156</t>
  </si>
  <si>
    <t>1 Aula Didáctica En El J.N. Juan De Dios Rodríguez Heredia En La Localidad Y Municipio De Mérida.</t>
  </si>
  <si>
    <t>FAMBAS-062-2017</t>
  </si>
  <si>
    <t>YUC17170200884163</t>
  </si>
  <si>
    <t>1 Aula Didáctica En El Centro De Atención Multiple Num. 16 Eduación Especial En La Localidad Y Municipio De Umán.</t>
  </si>
  <si>
    <t>FAMBAS-080-2017</t>
  </si>
  <si>
    <t>YUC17170200884173</t>
  </si>
  <si>
    <t>1 Aula Didáctica, 1 Taller Cocina En El Centro De Atención Multiple Tzucacab Educación Especial En La Localidad Y Municipio De Tzucacab.</t>
  </si>
  <si>
    <t>FAMBAS-081-2017</t>
  </si>
  <si>
    <t>YUC17170200884182</t>
  </si>
  <si>
    <t>1 Biblioteca Dimensiones: 6.20 X 8.28 En La Prim. Moisés Vázquez Vega En La Localidad Y Municipio De Oxkutzcab.</t>
  </si>
  <si>
    <t>FAMBAS-082-2017</t>
  </si>
  <si>
    <t>YUC17170200884190</t>
  </si>
  <si>
    <t>3 Aula Didáctica En La Sec. Adolfo Cisneros Cámara En La Localidad Y Municipio De Mérida.</t>
  </si>
  <si>
    <t>FAMBAS-088-2017</t>
  </si>
  <si>
    <t>YUC17170200884209</t>
  </si>
  <si>
    <t>Construccion De Sistema De Saneamiento En La Localidad De  Chichimila  Municipio De Chichimila(Primera Etapa)</t>
  </si>
  <si>
    <t>31/01/0007/2017</t>
  </si>
  <si>
    <t>Financiera: AUT FED 3865400.07 AUT EST 1656600.04 MIN FED 1798390.42 APORTACION FEDERAL AL CONVENIO PROII 2017 / Física: META SEGUN ANEXO 1 SISTEMA / Registro: AUT FED 3865400.07 AUT EST 1656600.04 MIN FED 1798390.42 APORTACION FEDERAL AL CONVENIO PROII 2017 - SISTEMA: Pasa al siguiente nivel.</t>
  </si>
  <si>
    <t>YUC17170200884222</t>
  </si>
  <si>
    <t>Construccion De Sistema De Saneamiento En La Localidad De  Espita  Municipio De Espita (Primera Etapa)</t>
  </si>
  <si>
    <t>31/01/0008/2017</t>
  </si>
  <si>
    <t>Financiera: AUT FED 2704373.88 AUT EST 1159017.38 MIN FED 811312.17 APORTACION FEDERAL AL CONVENIO PROII 2017 / Física: META SEGUN ANEXO 1 SISTEMA / Registro: AUT FED 2704373.88 AUT EST 1159017.38 MIN FED 811312.17 APORTACION FEDERAL AL CONVENIO PROII 2017 - SISTEMA: Pasa al siguiente nivel.</t>
  </si>
  <si>
    <t>YUC17170200884227</t>
  </si>
  <si>
    <t>Construccion De Sistema De Saneamiento En La Localidad De  Homun  Municipio De Homun  (Primera Etapa)</t>
  </si>
  <si>
    <t>31/01/0009/2017</t>
  </si>
  <si>
    <t>Financiera: AUT FED 1933942.20 AUT EST 828832.38 MIN FED 580182.67 APORTACION FEDERAL AL CONVENIO PROII 2017 / Física: METAS SEGUN ANEXO 1 SISTEMA / Registro: AUT FED 1933942.20 AUT EST 828832.38 MIN FED 580182.67 APORTACION FEDERAL AL CONVENIO PROII 2017 - SISTEMA: Pasa al siguiente nivel.</t>
  </si>
  <si>
    <t>YUC17170200884235</t>
  </si>
  <si>
    <t>Construccion De Sistema De Saneamiento En La Localidad De  Maxcanu  Municipio De Maxcanu  (Primera Etapa)</t>
  </si>
  <si>
    <t>31/01/0010/2017</t>
  </si>
  <si>
    <t>Financiera: AUT FED 1545773.07 AUT EST 662474.17 MIN FED 463731.92 APORTACION FEDERAL AL CONVENIO PROII 2017 / Física: META SEGUN ANEXO 1 SISTEMA / Registro: AUT FED 1545773.07 AUT EST 662474.17 MIN FED 463731.92 APORTACION FEDERAL AL CONVENIO PROII 2017 - SISTEMA: Pasa al siguiente nivel.</t>
  </si>
  <si>
    <t>YUC17170200884248</t>
  </si>
  <si>
    <t>Construccion De Sistema De Saneamiento En La Localidad De  Panaba  Municipio De Panaba  (Primera Etapa)</t>
  </si>
  <si>
    <t>31/01/0011/2017</t>
  </si>
  <si>
    <t>Financiera: AUT FED 1931749.18 AUT EST 827892.51 MIN FED 579524.76 APORTACION FEDERAL AL CONVENIO PROII 2017 / Física: META SEGUN ANEXO 1 SISTEMA / Registro: AUT FED 1931749.18 AUT EST 827892.51 MIN FED 579524.76 APORTACION FEDERAL AL CONVENIO PROII 2017 - SISTEMA: Pasa al siguiente nivel.</t>
  </si>
  <si>
    <t>YUC17170200884253</t>
  </si>
  <si>
    <t>Construccion De Sistema De Saneamiento En La Localidad De  Sucila  Municipio De Sucila  (Primera Etapa)</t>
  </si>
  <si>
    <t>31/01/0012/2017</t>
  </si>
  <si>
    <t>Financiera: AUT FED 2317925.04 AUT EST 993396.44 MIN FED 901390.14 APORTACION FEDERAL AL CONVENIO PROII 2017 / Física: META SEGUN ANEXO 1 SISTEMA / Registro: AUT FED 2317925.04 AUT EST 993396.44 MIN FED 901390.14 APORTACION FEDERAL AL CONVENIO PROII 2017 - SISTEMA: Pasa al siguiente nivel.</t>
  </si>
  <si>
    <t>YUC17170200884261</t>
  </si>
  <si>
    <t>Construccion De Sistema De Saneamiento En La Localidad De  Teabo  Municipio De Teabo  (Primera Etapa)</t>
  </si>
  <si>
    <t>31/01/0013/2017</t>
  </si>
  <si>
    <t>Financiera: AUT FED 1157700.25 AUT EST 496157.25 MIN FED 347310.08 APORTACION FEDERAL AL CONVENIO PROII 2017 / Física: META SEGUN ANEXO 1 SISTEMA / Registro: AUT FED 1157700.25 AUT EST 496157.25 MIN FED 347310.08 APORTACION FEDERAL AL CONVENIO PROII 2017</t>
  </si>
  <si>
    <t>YUC17170200884274</t>
  </si>
  <si>
    <t>Construccion De Sistema De Saneamiento En La Localidad De  Yaxcaba  Municipio De Yaxcaba  (Primera Etapa)</t>
  </si>
  <si>
    <t>31/01/0014/2017</t>
  </si>
  <si>
    <t>Financiera: AUT FED 1932078.01 AUT EST 828033.44 MIN FED 1042827.96 APORTACION FEDERAL AL CONVENIO PROII 2017 / Física: META SEGUN ANEXO 1 SISTEMA / Registro: AUT FED 1932078.01 AUT EST 828033.44 MIN FED 1042827.96 APORTACION FEDERAL AL CONVENIO PROII 2017 - SISTEMA: Pasa al siguiente nivel.</t>
  </si>
  <si>
    <t>YUC17170200884279</t>
  </si>
  <si>
    <t>Estudio Y Proyecto Para La Construccion De Sistema De Saneamiento En La Localidad De Uayalceh   Municipio De Abala</t>
  </si>
  <si>
    <t>31/01/0015/2017</t>
  </si>
  <si>
    <t>Financiera: AUT FED 55870.29 AUT EST 23944.41 MIN FED 16761.09 APORTACION FEDERAL AL CONVENIO PROII 2017 / Física: META SEGUN ANEXO 1 PROYECTO / Registro: AUT FED 55870.29 AUT EST 23944.41 MIN FED 16761.09 APORTACION FEDERAL AL CONVENIO PROII 2017 - SISTEMA: Pasa al siguiente nivel.</t>
  </si>
  <si>
    <t>YUC17170200884286</t>
  </si>
  <si>
    <t>Estudio Y Proyecto Para La Construccion De Sistema De Saneamiento En La Localidad De Cacao   Municipio De Abala</t>
  </si>
  <si>
    <t>31/01/0016/2017</t>
  </si>
  <si>
    <t>YUC17170200884294</t>
  </si>
  <si>
    <t>Estudio Y Proyecto Para La Construccion De Sistema De Saneamiento En La Localidad De Dzitina   Municipio De Acanceh</t>
  </si>
  <si>
    <t>31/01/0017/2017</t>
  </si>
  <si>
    <t>Dzitiná</t>
  </si>
  <si>
    <t>YUC17170200884486</t>
  </si>
  <si>
    <t>Estudio Y Proyecto Para La Construccion De Sistema De Saneamiento En La Localidad  San Francisco Municipio De Buctzotz</t>
  </si>
  <si>
    <t>31/01/0019/2017</t>
  </si>
  <si>
    <t>Financiera: AUT FED 55989.62 AUT EST 23995.55 MIN FED 16796.89 APORTACION FEDERAL AL CONVENIO PROII 2017 / Física: META SEGUN ANEXO 1 PROYECTO / Registro: AUT FED 55989.62 AUT EST 23995.55 MIN FED 16796.89 APORTACION FEDERAL AL CONVENIO PROII 2017</t>
  </si>
  <si>
    <t>YUC17170200884488</t>
  </si>
  <si>
    <t>Estudio Y Proyecto Para La Construccion De Sistema De Saneamiento En La Localidad  San  Jose Oriente  Municipio De Hoctun</t>
  </si>
  <si>
    <t>31/01/0021/2017</t>
  </si>
  <si>
    <t>Financiera: AUT FED 55989.62 AUT EST 23995.55 MIN FED 16796.89 APORTACION FEDERAL AL CONVENIO PROII 2017 / Física: META SEGUN ANEXO 1 PROYECTO / Registro: AUT FED 55989.62 AUT EST 23995.55 MIN FED 16796.89 APORTACION FEDERAL AL CONVENIO PROII 2017 - SISTEMA: Pasa al siguiente nivel.</t>
  </si>
  <si>
    <t>YUC17170200884489</t>
  </si>
  <si>
    <t>Estudio Y Proyecto Para La Construccion De Sistema De Saneamiento En La Localidad Yunku  Municipio De Sacalum</t>
  </si>
  <si>
    <t>31/01/0022/2017</t>
  </si>
  <si>
    <t>YUC17170200884491</t>
  </si>
  <si>
    <t>Estudio Y Proyecto Para La Construccion De Sistema De Saneamiento En La Localidad Plan Chac  Municipio De Sacalum</t>
  </si>
  <si>
    <t>31/01/0023/2017</t>
  </si>
  <si>
    <t>YUC17170200884493</t>
  </si>
  <si>
    <t>Estudio Y Proyecto Para La Construccion De Sistema De Saneamiento En La Localidad Chinkila   Municipio De Tecoh</t>
  </si>
  <si>
    <t>31/01/0024/2017</t>
  </si>
  <si>
    <t>YUC17170200884496</t>
  </si>
  <si>
    <t>3 Aulas Didácticas En La Sec. 22 De Febrero Croc En La Localidad Y Municipio De Mérida.</t>
  </si>
  <si>
    <t>FAMBAS-060-2017</t>
  </si>
  <si>
    <t>YUC17170200884498</t>
  </si>
  <si>
    <t>Estudio Y Proyecto Para La Construccion De Sistema De Saneamiento En La Localidad Lepan  Municipio De Tecoh</t>
  </si>
  <si>
    <t>31/01/0025/2017</t>
  </si>
  <si>
    <t>YUC17170200884565</t>
  </si>
  <si>
    <t>Estudio Y Proyecto Para La Construccion De Sistema De Saneamiento En La Localidad Pixya  Municipio De Tecoh</t>
  </si>
  <si>
    <t>31/01/0026/2017</t>
  </si>
  <si>
    <t>Financiera: AUT FED 55870.29 AUT EST 23944.41 MIN FED 16761.09 APORTACION FEDERAL AL CONVENIO PROII 2017 / Física: META SEGUN ANEXO 1 PROYECTO / Registro: AUT FED 55870.29 AUT EST 23944.41 MIN FED 16761.09 APORTACION FEDERAL AL CONVENIO PROII 2017</t>
  </si>
  <si>
    <t>YUC17170200884570</t>
  </si>
  <si>
    <t>Estudio Y Proyecto Para La Construccion De Sistema De Saneamiento En La Localidad Telchaquillo  Municipio De Tecoh</t>
  </si>
  <si>
    <t>31/01/0027/2017</t>
  </si>
  <si>
    <t>YUC17170200884578</t>
  </si>
  <si>
    <t>Estudio Y Proyecto Para La Construccion De Sistema De Saneamiento En La Localidad Xaya Municipio De Tekax</t>
  </si>
  <si>
    <t>31/01/0028/2017</t>
  </si>
  <si>
    <t>YUC17170200884584</t>
  </si>
  <si>
    <t>Estudio Y Proyecto Para La Construccion De Sistema De Saneamiento En La Localidad Tohopku Municipio De Tinum</t>
  </si>
  <si>
    <t>31/01/0029/2017</t>
  </si>
  <si>
    <t>YUC17170200884593</t>
  </si>
  <si>
    <t>Estudio Y Proyecto Para La Construccion De Sistema De Saneamiento En La Localidad Dzonot Carretero  Municipio De Tizimin</t>
  </si>
  <si>
    <t>31/01/0030/2017</t>
  </si>
  <si>
    <t>YUC17170200884608</t>
  </si>
  <si>
    <t>Estudio Y Proyecto Para La Construccion De Sistema De Saneamiento En La Localidad San Arturo Municipio De Tizimin</t>
  </si>
  <si>
    <t>31/01/0031/2017</t>
  </si>
  <si>
    <t>San Arturo</t>
  </si>
  <si>
    <t>YUC17170200884625</t>
  </si>
  <si>
    <t>Estudio Y Proyecto Para La Construccion De Sistema De Saneamiento En La Localidad La Sierra  Municipio De Tizimin</t>
  </si>
  <si>
    <t>31/01/0032/2017</t>
  </si>
  <si>
    <t>La Sierra</t>
  </si>
  <si>
    <t>Financiera: AUT  FED  55989.62 AUT EST  23995.55  MIND FED 16796.89 APORTACION FEDERAL AL CONVENIO PROII 2017 / Física: META SEGUN ANEXO 1 PROYECTO / Registro: AUT  FED  55989.62 AUT EST  23995.55  MIND FED 16796.89 APORTACION FEDERAL AL CONVENIO PROII 2017 - SISTEMA: Pasa al siguiente nivel.</t>
  </si>
  <si>
    <t>YUC17170200884638</t>
  </si>
  <si>
    <t>Estudio Y Proyecto Para La Construccion De Sistema De Saneamiento En La Localidad Bolmay  Municipio De Valladolid</t>
  </si>
  <si>
    <t>31/01/0033/2017</t>
  </si>
  <si>
    <t>Financiera: AUT  FED  55999.62 AUT EST  23995.55  MIND FED 16796.89  APORTACION FEDERAL AL CONVENIO PROII 2017 / Física: META SEGUN ANEXO 1 PROYECTO / Registro: AUT  FED  55999.62 AUT EST  23995.55  MIND FED 16796.89  APORTACION FEDERAL AL CONVENIO PROII 2017 - SISTEMA: Pasa al siguiente nivel.</t>
  </si>
  <si>
    <t>YUC17170200884654</t>
  </si>
  <si>
    <t>Estudio Y Proyecto Para La Construccion De Sistema De Saneamiento En La Localidad Canakom Municipio De Yaxcaba</t>
  </si>
  <si>
    <t>31/01/0034/2017</t>
  </si>
  <si>
    <t>Financiera: AUT  FED  55999.62 AUT EST  23995.55  MIND FED 16796.89  APORTACION FEDERAL AL CONVENIO PROII 2017 / Física: META SEGUN ANEXO 1 PROYECTO / Registro: AUT  FED  55999.62 AUT EST  23995.55  MIND FED 16796.89  APORTACION FEDERAL AL CONVENIO PROII 2017</t>
  </si>
  <si>
    <t>YUC17170200884669</t>
  </si>
  <si>
    <t>Estudio Y Proyecto Para La Construccion De Sistema De Saneamiento En La Localidad Cipche Municipio De Yaxcaba</t>
  </si>
  <si>
    <t>31/01/0035/2017</t>
  </si>
  <si>
    <t>YUC17170200884678</t>
  </si>
  <si>
    <t>Estudio Y Proyecto Para La Construccion De Sistema De Saneamiento En La Localidad San Pedro Municipio De Yaxcaba</t>
  </si>
  <si>
    <t>31/01/0036/2017</t>
  </si>
  <si>
    <t>Financiera: AUT  FED  55989.62 AUT EST  23995.55  MIND FED 16796.89  APORTACION FEDERAL AL CONVENIO PROII 2017 / Física: META SEGUN ANEXO 1 PROYECTO / Registro:  AUT  FED  55989.62 AUT EST  23995.55  MIND FED 16796.89  APORTACION FEDERAL AL CONVENIO PROII 2017    - SISTEMA: Pasa al siguiente nivel.</t>
  </si>
  <si>
    <t>YUC17170200884688</t>
  </si>
  <si>
    <t>Estudio Y Proyecto Para La Construccion De Sistema De Saneamiento En La Localidad Yokdzonot-Hu Municipio De Yaxcaba</t>
  </si>
  <si>
    <t>31/01/0037/2017</t>
  </si>
  <si>
    <t>Financiera: AUT  FED  55989.62 AUT EST  23995.55  MIND FED 16796.89  APORTACION FEDERAL AL CONVENIO PROII 2017 / Física: META SEGUN ANEXO I PROYECTO / Registro: AUT  FED  55989.62 AUT EST  23995.55  MIND FED 16796.89  APORTACION FEDERAL AL CONVENIO PROII 2017    - SISTEMA: Pasa al siguiente nivel.</t>
  </si>
  <si>
    <t>YUC17170200884699</t>
  </si>
  <si>
    <t>Estudio Y Proyecto Para La Construccion De Sistema De Saneamiento En La Localidad Huechen Balam   Municipio De Yaxcaba</t>
  </si>
  <si>
    <t>31/01/0038/2017</t>
  </si>
  <si>
    <t>Huechen Balam</t>
  </si>
  <si>
    <t>YUC17170200885816</t>
  </si>
  <si>
    <t>Construcción De La Segunda Etapa De La Biblioteca Del Campus De Ciencias Sociales, Económico Administrativas Y Humanidades, Que Constará De Un Edificio De Tres Niveles.</t>
  </si>
  <si>
    <t>YUC17170200886001</t>
  </si>
  <si>
    <t>Ampliación De Red Eléctrica En Media Y Baja Tensión En La Localidad Tixkuncheil, Municipio De Baca(Aportación Estatal Al Acuerdo De Coordinacion Proii 2017)</t>
  </si>
  <si>
    <t>02/17/0019</t>
  </si>
  <si>
    <t>Tixkuncheil</t>
  </si>
  <si>
    <t>LA JUNTA DE ELECTRIFICACION DE YUCATAN</t>
  </si>
  <si>
    <t>Kilómetro lineal</t>
  </si>
  <si>
    <t xml:space="preserve">Financiera: IMPORTE MINISTRADO:APORTACIÓN FEDERAL PROII: 514,778.68, APORTACIÓN ESTATAL FAFEF:220,619.44 / Física: 8 POSTES / Registro:  </t>
  </si>
  <si>
    <t>YUC17170200886719</t>
  </si>
  <si>
    <t>Ampliacion Del Sistema De Gua Potable De La Localidad De San Salvador Piste Akal, Municipio De Tzucacab, Consistente En: Construccion De 165.00mts  De Red De Distribucion Con Tuberia De 2 1/2", 194.00</t>
  </si>
  <si>
    <t>San Salvador Piste Akal</t>
  </si>
  <si>
    <t>Financiera: APORTACION FEDERAL A PROAGUA APARATADO RURAL 2017, SE COMPLEMENTA CON RECURSOS MUNICIPALES / Física: TOMAS / Registro: APORTACION FEDERAL A PROAGUA 2017 APARTADO RURAL - SISTEMA: Pasa al siguiente nivel.</t>
  </si>
  <si>
    <t>YUC17170200886730</t>
  </si>
  <si>
    <t>Construcción De La Segunda Etapa De La Biblioteca, Auditorio, Espacios Para El Centro De Atención Al Estudiante Y Al Personal Universitario Del Campus De Arquitectura, Arte Y Diseño Del Hábitat.</t>
  </si>
  <si>
    <t>YUC17170200886739</t>
  </si>
  <si>
    <t xml:space="preserve">Ampliacion Del Sistema De Agua Potable De La Localidad De Noh Bec, Municipio De Tzucacab, Consistente En: Construccion De 626.00mts  De Red De Distribucion Con Tuberia De 3" De Diametro De Pvc </t>
  </si>
  <si>
    <t>Financiera: APORTACION FEDERAL A PROAGUA 2017 APARTADO RURAL , SE COMPLEMENTA CON RECURSOS MUNICIPALES / Física: TOMAS / Registro: APORTACION FEDERAL A PROAGUA 2017 APARTADO RURAL , SE COMPLEMENTA CON RECURSOS MUNICIPALES - SISTEMA: Pasa al siguiente nivel.</t>
  </si>
  <si>
    <t>YUC17170200886826</t>
  </si>
  <si>
    <t>1 Aula Didáctica En El Colegio De Estudios Científicos Y Tecnológicos Plantel No. 6 Emiliano Zapata En La Localidad Y Municipio De Mérida.</t>
  </si>
  <si>
    <t>FAMMED-01-2017</t>
  </si>
  <si>
    <t>YUC17170200886827</t>
  </si>
  <si>
    <t>Mobiliario Y Equipo Para Taller De Cómputo. Habilitar El Laboratorio Multidisciplinario Por Dos Aulas Didácticas De 2 Ee Cada Una Con Equipamiento En El Cobay En La Localidad Y Municipio De Hunucmá.</t>
  </si>
  <si>
    <t>FAMMED-02-2017</t>
  </si>
  <si>
    <t>YUC17170200886829</t>
  </si>
  <si>
    <t>Area Administrativa Atípica De 2 Ee Con Equipamiento. 1 Ee Dividido En Sala De Maestros Con Equipamiento Y Bodega De 3.24 X 4 Mts Cada Uno En El Cobay En La Localidad Y Municipio De Mérida.</t>
  </si>
  <si>
    <t>FAMMED-003-2017</t>
  </si>
  <si>
    <t>YUC17170200886835</t>
  </si>
  <si>
    <t>Construcción De La Segunda Etapa Del Espacio Colaborativo Para Emprendedores De Yucatán, Que Consiste En La Construcción De Un Laboratorio Digital De Diseños Y Prototipos Industriales.</t>
  </si>
  <si>
    <t>02-17-0001</t>
  </si>
  <si>
    <t xml:space="preserve">Instituto Yucateco de Emprendedores </t>
  </si>
  <si>
    <t>YUC17170200886849</t>
  </si>
  <si>
    <t>Ampliacion Del Sistema De Agua Potable De La Localidad De Catmis, Municipio De Tzucacab, Consistente En: Construccion De 390.00mts  De Red De Distribucion Con Tuberia De 2 1/2"  De Diametro De Pvc Hid</t>
  </si>
  <si>
    <t>YUC17170200886856</t>
  </si>
  <si>
    <t>Ampliacion Del Sistema De Agua Potable De La Localidad De Caxaytuk, Municipio De Tzucacab, Consistente En: Construccion De 663.00mts  De Red De Distribucion Con Tuberia De 3" De Diametro De Pvc Hidrau</t>
  </si>
  <si>
    <t>Financiera: APORTACION FEDERAL A PROAGUA 2017 APARTADO RURAL, SE COMPLEMENTA CON RECURSOS MUNICIPALES / Física: TOMAS / Registro: APORTACION FEDERAL A PROAGUA 2017 APARTADO RURAL, SE COMPLEMENTA CON RECURSOS MUNICIPALES - SISTEMA: Pasa al siguiente nivel.</t>
  </si>
  <si>
    <t>YUC17170200886867</t>
  </si>
  <si>
    <t>Ampliacion Del Sistema De Agua Potable De La Localidad De San Antonio Xiat, Municipio De Cansahcab, Consistente En: Construccion De 650.00mts  De Red De Distribucion Con Tuberia De 2 1/2", De Diametro</t>
  </si>
  <si>
    <t>San Antonio Xiat</t>
  </si>
  <si>
    <t>Financiera: APORTACION FEDERAL A PROAGUA 2017 APARTADO RURAL, SE COMPLEMENTA CON RECURSOS MUNICIPALES / Física: TOMAS / Registro: APORTACION FEDERAL A PROAGUA 2017 APARTADO RURAL, SE COMPLEMENTA CON RECURSOS MUNICIPALES</t>
  </si>
  <si>
    <t>YUC17170200886884</t>
  </si>
  <si>
    <t>Ampliacion Del Sistema De Agua Potable De La Localidad De Kopoma, Municipio De Kopoma, Consistente En: Construccion De 1040.00mts  De Red De Distribucion Con Tuberia De Diametro De Pvc Hidraulico, Obr</t>
  </si>
  <si>
    <t>Financiera: APORTACION FEDERAL A PROAGUA 2017 APARTADO RURAL, SE COMPLEMENTA CON RECURSOS MUNICIPALES / Física: TOMAS / Registro: APORTACION FEDERAL A PROAGUA 2017 APARTADO RURAL, SE COMPLEMENTA CON RECURSOS MUNICIPALE - SISTEMA: Pasa al siguiente nivel.</t>
  </si>
  <si>
    <t>YUC17170200886890</t>
  </si>
  <si>
    <t xml:space="preserve">Ampliacion Del Sistema De Agua Potable De La Localidad De Tekat, Municipio De Mococha, Consistente En: Construccion De 320.00mts  De Red De Distribucion Con Tuberia De 2 1/2", 194.00 Mts. Con Tuberia </t>
  </si>
  <si>
    <t>YUC17170200886909</t>
  </si>
  <si>
    <t>Ampliacion Del Sistema De Agua Potable De La Localidad De Too, Municipio De Mococha, Consistente En: Construccion De 300.00mts  De Red De Distribucion Con Tuberia De 2 1/2" De Diametro De Pvc Hidrauli</t>
  </si>
  <si>
    <t>Financiera: APORTACION FEDERAL A PROAGUA 2017 APARTADO RURAL, SE COMPLEMENTA CON RECURSOS MUNICIPALES / Física: TOMAS / Registro: APORTACION FEDERAL A PROAGUA 2017 APARTADO RURAL, SE COMPLEMENTA CON RECURSOS MUNICIPALE</t>
  </si>
  <si>
    <t>YUC17170200886913</t>
  </si>
  <si>
    <t>Ampliacion Del Sistema De Agua Potable De La Localidad De Tibolon, Municipio De Sotuta, Consistente En: Construccion De 450.00mts  De Red De Distribucion Con Tuberia De 2 1/2" De Diametro De Pvc Hidra</t>
  </si>
  <si>
    <t>YUC17170200887985</t>
  </si>
  <si>
    <t>Construcción Del Camino Rural E.C. Km 4500 (Sucilá-Chuntzalam) - U.P. Chac Pat U.P. San Miguel E.C. Km 7650 (Sucila-Chuntzalam), En El Municipio De Sucilá</t>
  </si>
  <si>
    <t>02-17-0036</t>
  </si>
  <si>
    <t>Financiera: BENEFICIARIOS 400 PERSONAS / Física: META 15.500 KM / Registro: SISTEMA: Pasa al siguiente nivel.</t>
  </si>
  <si>
    <t>YUC17170200888630</t>
  </si>
  <si>
    <t>Mantenimiento Del Alumbrado Publico En Etapas I Y Ii Del Fraccionamiento Villas Oriente, En La Localidad Y Municipio De Kanasin</t>
  </si>
  <si>
    <t>MKY-FORTA-004-17</t>
  </si>
  <si>
    <t xml:space="preserve">Luminaria </t>
  </si>
  <si>
    <t>YUC17170200888643</t>
  </si>
  <si>
    <t>Mantenimiento De Alumbrado Publico En Etapas I Y Ii Del Fraccionamiento Villas De Oriente Terminacion Municipio De Kanasin</t>
  </si>
  <si>
    <t>MKY-FORTA-005-17</t>
  </si>
  <si>
    <t>YUC17170200888649</t>
  </si>
  <si>
    <t>Mantenimiento En Calles De La Colonia Santa Rosa De La Localidad Y Municipio De Kanasín</t>
  </si>
  <si>
    <t>MKY-FORTA-006-17</t>
  </si>
  <si>
    <t>YUC17170200888781</t>
  </si>
  <si>
    <t>Ampliacion  De Redes  De Distribucion  En Diversas Colonias  De La Localidad  De Merida Yucatan, Consistente En La Construccion  De Lineas De Distribucion Con 1224.00mts De Tuberia De 8",  156.00mts D</t>
  </si>
  <si>
    <t>02/17/0047</t>
  </si>
  <si>
    <t>Financiera: AUT FED 5500000.00 FAFEF 5500000.00 MIN FED 0 FAFEF 2745087.33 APAUR 2017 Y FAFEF 2017 / Física: META SEGUN ANEXO 16697.5 MTS. / Registro: AUT FED 500500000.00 FAFEF 500500000.00 MIN FED 0 FAFEF 2745087.33  - SISTEMA: Pasa al siguiente nivel.</t>
  </si>
  <si>
    <t>YUC17170200889073</t>
  </si>
  <si>
    <t>Escuela Del Agua</t>
  </si>
  <si>
    <t>Financiera: AUT FED 500000.00 MIN FED 0 / Física:  / Registro: APORTACION FEDERAL AL CONVENIO PROAGUA APARTADO URBANO (APAUR) 2017</t>
  </si>
  <si>
    <t>YUC17170200889092</t>
  </si>
  <si>
    <t xml:space="preserve">Ampliacion De Redes De Distribucion En Diversas Colonias De La Localidad De Akil,Yucatan, Consistente En La Construccion De Red De Distribucion Con 1804.00mts De Tuberia De 2 1/2", 568.00mts De 4" De </t>
  </si>
  <si>
    <t>Financiera: AUT FED 871087.28 MIN FED 0 / Física: META SEGUN ANEXO METRO 1804 / Registro: APORTACION FEDERAL AL CONVENIO PROAGUA APARTADO URBANO (APAUR) 2017</t>
  </si>
  <si>
    <t>YUC17170200889110</t>
  </si>
  <si>
    <t>Ampliacion De Redes De Distribucion En Diversas Colonias De La Localidad De Cansahcab, Yucatan, Consistente En La Construccion De Redes De Distribuccion Con 1707.00mts De Tuberia De 2 1/2", 1707.00mts</t>
  </si>
  <si>
    <t>Financiera: AUT FED 1249397.66 MIN FED 0 / Física: META SEGUN ANEXO METRO 3414 / Registro: APORTACION FEDERAL AL CONVENIO PROAGUA APARTADO URBANO (APAUR) 2017</t>
  </si>
  <si>
    <t>YUC17170200889129</t>
  </si>
  <si>
    <t xml:space="preserve">Ampliacion Del Sistema De Agua Potable De La Localidad De Chicxulub Del Municipio De Progreso, Yucatan, Consistente En La Construccion Con 1350.00mts De Tuberia Pvc De 3" De Diametro, Construccion De </t>
  </si>
  <si>
    <t>Financiera: AUT FED 688845.23 MIN FED 0 / Física: META SEGUN ANEXO METRO 1350 / Registro: APORTACION FEDERAL AL CONVENIO PROAGUA APARTADO URBANO (APAUR) 2017</t>
  </si>
  <si>
    <t>YUC17170200889146</t>
  </si>
  <si>
    <t>Ampliacion Del Sistema De Agua Potable De La Localidad Progreso, Yucatan, Consistente En La Construccion Con 2300.00mts De Tuberia De Pvc De 3" De Diametro, Construccion De 250 Tomas Domiciliarias Y S</t>
  </si>
  <si>
    <t>Financiera: AUT FED 2164066.42 MIN FED 0 / Física: META SEGUN ANEXO METRO 2300 / Registro: APORTACION FEDERAL AL CONVENIO PROAGUA APARTADO URBANO (APAUR) 2017</t>
  </si>
  <si>
    <t>YUC17170200889169</t>
  </si>
  <si>
    <t xml:space="preserve">Ampliacion Del Sistema De Agua Potable De La Localidad Huhi, Yucatan, Consistente En La Construccion De Red De Distribucion Con 2455.00mts De Tuberia De 2 1/2 De Diametro De Pvc Y Construccion De 124 </t>
  </si>
  <si>
    <t>Financiera: AUT FED 911895.53 MIN FED 0 / Física: META SEGUN ANEXO METRO 2445 / Registro: APORTACION FEDERAL AL CONVENIO PROAGUA APARTADO URBANO (APAUR) 2017</t>
  </si>
  <si>
    <t>YUC17170200889192</t>
  </si>
  <si>
    <t xml:space="preserve">Ampliacion Del Sistema De Agua Potable De La Localidad De Yaxkukul, Yucatan, Consistente En La Construccion De Red De Distribucion Con 1873.00mts De Tuberia De 2 1/2 De Diametro De Pvc Y Construccion </t>
  </si>
  <si>
    <t>Financiera: AUT FED 600000.00 MIN FED 0 / Física: META SEGUN ANEXO METRO 1873 / Registro: APORTACION FEDERAL AL CONVENIO PROAGUA APARTADO URBANO (APAUR) 2017</t>
  </si>
  <si>
    <t>YUC17170200889212</t>
  </si>
  <si>
    <t>Contraloria Social</t>
  </si>
  <si>
    <t>Financiera: AUT FED 10000.00 MIN FED 0 / Física:  / Registro: APORTACION FEDERAL AL CONVENIO PROAGUA APARTADO URBANO (APAUR) 2017 - SISTEMA: Pasa al siguiente nivel.</t>
  </si>
  <si>
    <t>YUC17170200889224</t>
  </si>
  <si>
    <t>Supervision Tecnica</t>
  </si>
  <si>
    <t>Financiera: AUT FED 90000.00 MIN FED 0 / Física:  / Registro: APORTACION FEDERAL AL CONVENIO PROAGUA APARTADO URBANO (APAUR) 2017</t>
  </si>
  <si>
    <t>YUC17170200889254</t>
  </si>
  <si>
    <t>Programa De Transferencia De Tecnología De Prodermagico 2017 (Capacitación)</t>
  </si>
  <si>
    <t>Sin No.</t>
  </si>
  <si>
    <t>S248 Programa de Desarrollo Regional Turístico Sustentable y Pueblos Mágicos</t>
  </si>
  <si>
    <t>21-Turismo</t>
  </si>
  <si>
    <t>Secretaría de Fomento Turístico</t>
  </si>
  <si>
    <t>Financiera: total proy 1,000,000 fed 500,000 est 500,000 / Física: 7 cursos imp / Registro: SISTEMA: Pasa al siguiente nivel.</t>
  </si>
  <si>
    <t>YUC17170200889315</t>
  </si>
  <si>
    <t>Ampliacion De La Red De Agua Potable En La Localidad Y Municipio De Cenotillo Num. De Proyecto 3.1 Del Convenio De Fecha 27 De Junio Del 2017.</t>
  </si>
  <si>
    <t>3.1</t>
  </si>
  <si>
    <t>YUC17170200890312</t>
  </si>
  <si>
    <t>Mantenimiento General De Caseta De Policía Y Bomberos De La Ssp. Ubicada En Periférico X Carretera Caucel Km 40 Mas 100(Debajo Del Puente)</t>
  </si>
  <si>
    <t>02-17-0020</t>
  </si>
  <si>
    <t>YUC17170200890325</t>
  </si>
  <si>
    <t>Mantenimiento En General De Caseta De Policía Y Bomberos De La Ssp. Ubicada En Periferico X Carretera Motul Km 24 Mas 500 (Debajo Del Puente)</t>
  </si>
  <si>
    <t>02-17-0021</t>
  </si>
  <si>
    <t>YUC17170200890340</t>
  </si>
  <si>
    <t>Mantenimiento General De Caseta De Policia Y Bomberos De La Ssp. Ubicada En Carretera Merida-Progreso. Altura Komchém (Debajo Del Puente)</t>
  </si>
  <si>
    <t>02-17-0022</t>
  </si>
  <si>
    <t>YUC17170200890347</t>
  </si>
  <si>
    <t>Ampliación De Caseta De Policía Y Bomberos De La Ssp. Ubicada En Carretera Mérida-Progreso Km.6.</t>
  </si>
  <si>
    <t>02-17-0023</t>
  </si>
  <si>
    <t>YUC17170200890363</t>
  </si>
  <si>
    <t>Construcción De Caseta De Policías De La Ssp. Ubicada En El Km.27.7 De La Carretera Chicxulub Puerto-Telchac Puerto, Yucatán.</t>
  </si>
  <si>
    <t>02-17-0024</t>
  </si>
  <si>
    <t>YUC17170200890376</t>
  </si>
  <si>
    <t>Mantenimiento General De Base De Bomberos De La Ssp. Ubicada En La Calle 73-A X 54 Col. Centro. Mérida, Yucatán.</t>
  </si>
  <si>
    <t>02-17-0025</t>
  </si>
  <si>
    <t>YUC17170200890442</t>
  </si>
  <si>
    <t>Mantenimiento General De Base De Bomberos De La Ssp. Ubicada En La Calle 75 X Circuito Colonias, Morelos Oriente, Mérida. Yucatán.</t>
  </si>
  <si>
    <t>02-17-0026</t>
  </si>
  <si>
    <t>YUC17170200890453</t>
  </si>
  <si>
    <t>Mantenimiento General De Base De Bomberos De La Ssp. Ubicada Circuito Colonias X Calle 22 Col. Mexico, Mérida, Yucatán.</t>
  </si>
  <si>
    <t>02-17-0027</t>
  </si>
  <si>
    <t>YUC17170200890467</t>
  </si>
  <si>
    <t>Mantenimiento General De Base De Bomberos De La Ssp. Ubicada En La Calle 71-B X 126 Fraccionamiento Yucalpeten, Mérida, Yucatán.</t>
  </si>
  <si>
    <t>02-17-0028</t>
  </si>
  <si>
    <t>YUC17170200890478</t>
  </si>
  <si>
    <t>Mantenimiento General De Base De Bomberos De La Ssp. Ubicada En La Calle 30 X 21 Fraccionamiento Nora Cchuburna, Mérida, Yucatán.</t>
  </si>
  <si>
    <t>02-17-0029</t>
  </si>
  <si>
    <t>YUC17170200890487</t>
  </si>
  <si>
    <t>Mantenimiento General De Base De Bomberos De La Ssp. Ubicada En La Calle 27 Colonia Nueva Hidalgo, Mérida, Yucatán.</t>
  </si>
  <si>
    <t>02-17-0030</t>
  </si>
  <si>
    <t>YUC17170200890500</t>
  </si>
  <si>
    <t>Mantenimiento General De Base De Bomberos De La Ssp. Ubicada En La Calle 6 X 37, Col. Avila Camacho, Mérida, Yucatán</t>
  </si>
  <si>
    <t>02-17-0031</t>
  </si>
  <si>
    <t>YUC17170200890514</t>
  </si>
  <si>
    <t>Mantenimiento General Del Sector Sur De La Ssp. Ubicado En La Calle 60 X 149 Y 145 San José Tecoh. Mérida, Yucatán.</t>
  </si>
  <si>
    <t>02-17-0032</t>
  </si>
  <si>
    <t>Financiera: anticipo / Física:  / Registro: SISTEMA: Pasa al siguiente nivel.</t>
  </si>
  <si>
    <t>YUC17170200890531</t>
  </si>
  <si>
    <t>Mantenimiento General Del Sector Poniente De La Ssp. Ubicado En La Calle 34 Del Fraccionamiento Juan Pablo Ii, Mérida, Yucatán.</t>
  </si>
  <si>
    <t>02-17-0033</t>
  </si>
  <si>
    <t>YUC17170200890573</t>
  </si>
  <si>
    <t>Mantenimiento Y Conservación Del Sector Oriente De La Ssp. Ubicado En La Calle 50 Por 77 Y 75 Col. Pacabtun, Mérida, Yucatán.</t>
  </si>
  <si>
    <t>02-17-0034</t>
  </si>
  <si>
    <t>YUC17170200891036</t>
  </si>
  <si>
    <t>Mantenimiento De Módulos Para La Policia Ministerial De La Ssp. Ubicada En El Edificio Central En El Km.45 Anillo Periferico. Tablaje Catastral 12648 Poligono Caucel Susula, Xoclan, Mérida, Yucatán.</t>
  </si>
  <si>
    <t>02-17-0035</t>
  </si>
  <si>
    <t>YUC17170200891049</t>
  </si>
  <si>
    <t>Mantenimiento General De La Academia De Policía De La Ssp. Ubicada En Anillo Periférico Carretera Mérida-Umán S-N. Mérida, Yucatán.</t>
  </si>
  <si>
    <t>02-17-0037</t>
  </si>
  <si>
    <t>YUC17170200891809</t>
  </si>
  <si>
    <t>Reconstruccion De Calle En La Localidad De Tzukmuc, Municipio De Chankom</t>
  </si>
  <si>
    <t>YUC17170200891817</t>
  </si>
  <si>
    <t>Adquisición De Muebles De Oficina Para El Edificio Que Ocupa El Gimnasio Del Personal Operativo De La Direccion De Policia Municipal</t>
  </si>
  <si>
    <t>5111-2017</t>
  </si>
  <si>
    <t>YUC17170200891822</t>
  </si>
  <si>
    <t>Adquisición De Equipo De Aires Acondicionados Para El Área De Las Oficinas Administrativas De La Dirección De Policía Municipal</t>
  </si>
  <si>
    <t>5641-2017</t>
  </si>
  <si>
    <t>YUC17170200891829</t>
  </si>
  <si>
    <t>Adquisición De Maquina Pintarrayas Para La Uso En La Repavimentación De Calles Del Municipio</t>
  </si>
  <si>
    <t>5691-2017</t>
  </si>
  <si>
    <t>YUC17170200891916</t>
  </si>
  <si>
    <t>Rehabilitación Del Parque Principal (Construcción De Adocreto, Instalación De Bancas, Postes Metálicos, Instalación De Pasto, Señalamiento Y Juegos Infantiles)</t>
  </si>
  <si>
    <t>3.4</t>
  </si>
  <si>
    <t xml:space="preserve">Financiera:  / Física:  / Registro: Se solicita validación </t>
  </si>
  <si>
    <t>YUC17170200892176</t>
  </si>
  <si>
    <t xml:space="preserve">Construcción De Techumbre Y Gradas Para Cancha De Usos Múltiples </t>
  </si>
  <si>
    <t>3.16</t>
  </si>
  <si>
    <t>Financiera:  / Física:  / Registro: se solicita validación</t>
  </si>
  <si>
    <t>YUC17170200892193</t>
  </si>
  <si>
    <t>3.17</t>
  </si>
  <si>
    <t xml:space="preserve">Financiera:  / Física:  / Registro: se solicita validación </t>
  </si>
  <si>
    <t>YUC17170200892215</t>
  </si>
  <si>
    <t>Rehabilitacion Del Parque Guadalupe En La Localidad Y Municipio De Tzucacab</t>
  </si>
  <si>
    <t>3.22</t>
  </si>
  <si>
    <t>Financiera:  / Física:  / Registro: Se solicita validación  - SISTEMA: Pasa al siguiente nivel.</t>
  </si>
  <si>
    <t>YUC17170200892230</t>
  </si>
  <si>
    <t>Rehabilitación Del Parque La Esperanza En La Localidad Y Municipio De Tzucabab</t>
  </si>
  <si>
    <t>3.25</t>
  </si>
  <si>
    <t>YUC17170200892252</t>
  </si>
  <si>
    <t>Construcción De Gradas Y Entrada Principal En El Campo Deportivo De Usos Multiples Alfredo Moguel Ruiz</t>
  </si>
  <si>
    <t>2.1</t>
  </si>
  <si>
    <t>Financiera:  / Física:  / Registro: Se solicita validación - SISTEMA: Pasa al siguiente nivel.</t>
  </si>
  <si>
    <t>YUC17170200892258</t>
  </si>
  <si>
    <t>Rehabilitación De Parque Principal En La Localidad Y Municipio De Tinum</t>
  </si>
  <si>
    <t>2.2</t>
  </si>
  <si>
    <t>YUC17170200892270</t>
  </si>
  <si>
    <t>YUC17170200892289</t>
  </si>
  <si>
    <t>Rehabilitación De Un Parque En La Localidad Y Municipio De Cuncunul</t>
  </si>
  <si>
    <t>2.4</t>
  </si>
  <si>
    <t>Instituto para la Construcción y conservación de obra pública en Yucatán</t>
  </si>
  <si>
    <t>YUC17170200892298</t>
  </si>
  <si>
    <t>Construcción De Banquetas En La Region Sur Poniente De La Ciudad De Mérida</t>
  </si>
  <si>
    <t>Financiera:  / Física:  / Registro: solicita validación - SISTEMA: Pasa al siguiente nivel.</t>
  </si>
  <si>
    <t>YUC17170200892301</t>
  </si>
  <si>
    <t>Rehabilitación Del Parque Principal En La Localidad Y Municipio De Samahil</t>
  </si>
  <si>
    <t>2.5</t>
  </si>
  <si>
    <t>Financiera:  / Física:  / Registro: Se solicita validación</t>
  </si>
  <si>
    <t>YUC17170200892309</t>
  </si>
  <si>
    <t>Rehabilitación De Un Parque Principal En La Localidad Y Municipio De Sanahcat</t>
  </si>
  <si>
    <t>2.6</t>
  </si>
  <si>
    <t>YUC17170200892322</t>
  </si>
  <si>
    <t>Construcción De Un Parque En La Localidad Y Municipio De Tekom</t>
  </si>
  <si>
    <t>2.7</t>
  </si>
  <si>
    <t>YUC17170200892331</t>
  </si>
  <si>
    <t>Rehabilitación De La Plaza Principal De La Localidad Y Municipio De Yaxcabá</t>
  </si>
  <si>
    <t>2.8</t>
  </si>
  <si>
    <t>YUC17170200892342</t>
  </si>
  <si>
    <t>Construcción De Cancha De Usos Múltiples Con Domo En La Localidad De Timul Municipio De Tahdziu, Yucatán</t>
  </si>
  <si>
    <t>2.9</t>
  </si>
  <si>
    <t>YUC17170200892356</t>
  </si>
  <si>
    <t>Construcción De Campo De Fútbol En La Localidad Y Municipio De Chichimilá</t>
  </si>
  <si>
    <t>2.10</t>
  </si>
  <si>
    <t>YUC17170200892365</t>
  </si>
  <si>
    <t>Rehabilitación Del Parque Principal En La Localidad Y Municipio De Muxupip</t>
  </si>
  <si>
    <t>2.11</t>
  </si>
  <si>
    <t>YUC17170200892370</t>
  </si>
  <si>
    <t>Rehabilitación Del Mercado Municipal En La Localidad Y Municipio De Ixil</t>
  </si>
  <si>
    <t>2.12</t>
  </si>
  <si>
    <t>YUC17170200892382</t>
  </si>
  <si>
    <t>Rehabilitación Del Mercado Municipal En La Localidad Y Municipio De Río Lagartos</t>
  </si>
  <si>
    <t>2.13</t>
  </si>
  <si>
    <t>YUC17170200892388</t>
  </si>
  <si>
    <t>Rehabilitación  De Un Parque En La Localidad Y Municipio De Halachó</t>
  </si>
  <si>
    <t>2.14</t>
  </si>
  <si>
    <t>YUC17170200892582</t>
  </si>
  <si>
    <t xml:space="preserve">Construcción De Aula Para La Escuela Prescolar Rita Cetina Gutierrez Con Cct 31djn20299s </t>
  </si>
  <si>
    <t>3.2</t>
  </si>
  <si>
    <t>Financiera:  / Física:  / Registro: se solicita validación  - SISTEMA: Pasa al siguiente nivel.</t>
  </si>
  <si>
    <t>YUC17170200892596</t>
  </si>
  <si>
    <t xml:space="preserve">Construcción De Cancha De Fut 7, Gradas, Baños, Vestidores, Bodegas, Y Techo Para Gradas </t>
  </si>
  <si>
    <t>YUC17170200892602</t>
  </si>
  <si>
    <t>3.5</t>
  </si>
  <si>
    <t>YUC17170200892681</t>
  </si>
  <si>
    <t xml:space="preserve">Construcción De Campo De Futbol Y Gradas Con Techumbre Metálica </t>
  </si>
  <si>
    <t>3.7</t>
  </si>
  <si>
    <t>YUC17170200892682</t>
  </si>
  <si>
    <t>Rehabilitación Del Parque En La Localidad Y Municipio De Kaua</t>
  </si>
  <si>
    <t>2.16</t>
  </si>
  <si>
    <t>YUC17170200892692</t>
  </si>
  <si>
    <t xml:space="preserve">Construcción De Gradas Techadas Con Área De Baños En La Cancha De Usos Múltiples </t>
  </si>
  <si>
    <t>3.8</t>
  </si>
  <si>
    <t>YUC17170200892698</t>
  </si>
  <si>
    <t>Construcción De Un Parque En La Localidad Y Municipio De Chocholá</t>
  </si>
  <si>
    <t>3.10</t>
  </si>
  <si>
    <t>YUC17170200892711</t>
  </si>
  <si>
    <t>Rehabilitación Del Parque De Las Madres En La Localidad De Telchac</t>
  </si>
  <si>
    <t>3.11</t>
  </si>
  <si>
    <t>YUC17170200892720</t>
  </si>
  <si>
    <t>Rehabilitación De Un Campo De Beisbol  Independencia En La Localidad De Telchac</t>
  </si>
  <si>
    <t>3.12</t>
  </si>
  <si>
    <t>YUC17170200892730</t>
  </si>
  <si>
    <t>YUC17170200892732</t>
  </si>
  <si>
    <t>Construcción Del Nuevo Centro De Convenciones En Mérida (Continuación)</t>
  </si>
  <si>
    <t>02-17-0038</t>
  </si>
  <si>
    <t>YUC17170200892945</t>
  </si>
  <si>
    <t xml:space="preserve">Rehabilitación Y Construcción De Un Domo En Una Cancha De Usos Multiples </t>
  </si>
  <si>
    <t>3.14</t>
  </si>
  <si>
    <t>YUC17170200892952</t>
  </si>
  <si>
    <t>Rehabilitación Del Parque Principal En La Localidad Y Municipio De Cacalchén</t>
  </si>
  <si>
    <t>3.15</t>
  </si>
  <si>
    <t>YUC17170200892954</t>
  </si>
  <si>
    <t>Reconstrucción De Banquetas En La Localidad Y Municipio De Mocochá</t>
  </si>
  <si>
    <t>YUC17170200894929</t>
  </si>
  <si>
    <t xml:space="preserve">Fondo Para La Accesibilidad En El Trasporte Publico Para Personas Con Discapacidad 2017 </t>
  </si>
  <si>
    <t>Sistema para el Desarrollo Integral de la Familia en Yucatán</t>
  </si>
  <si>
    <t>YUC17170200894945</t>
  </si>
  <si>
    <t>Infraestructura, Equipamiento Y O Equipamiento De Espacios Alimentarios</t>
  </si>
  <si>
    <t>YUC17170200896800</t>
  </si>
  <si>
    <t>Reconstrucción De Calles En La Localidad Y Municipio De Sucilá - 5085632</t>
  </si>
  <si>
    <t>5085632</t>
  </si>
  <si>
    <t>Instituto De Infraestructura Carretera de Yucatán</t>
  </si>
  <si>
    <t xml:space="preserve">Financiera: Se reportó esta obra en el trimestre anterior con el folio YUC17170200888033 / Física: LA META ES DE 900 Y LOS BENEFICIARIOS SON 3785 / Registro:  </t>
  </si>
  <si>
    <t>YUC17170200897060</t>
  </si>
  <si>
    <t>Proyectos Para El Desarrollo Regional De La Zona Henequenera Del Sureste // (Reconstrucción De Calles En Localidad Y Municipio De Baca, Yucatán) - 5517424</t>
  </si>
  <si>
    <t>5517424</t>
  </si>
  <si>
    <t>Financiera: Se reportó esta obra en el trimestre anterior con el folio YUC17170200888739 / Física: Mun.Baca Loc.Baca, meta 3000 M2, Benef. 4553 / Registro: SISTEMA: Pasa al siguiente nivel.</t>
  </si>
  <si>
    <t>YUC17170200897064</t>
  </si>
  <si>
    <t>Reconstrucción Calles En La Localidad Y  Municipio De Dzoncauich - 5083792</t>
  </si>
  <si>
    <t xml:space="preserve">Financiera: Se reportó esta obra en el trimestre anterior con el folio YUC17170200888119 / Física: La meta es 1156.24 m2 y los beneficiarios son 2318 / Registro:  </t>
  </si>
  <si>
    <t>YUC17170200897065</t>
  </si>
  <si>
    <t>Construcción De Calles En La Localidad Y Municipio De Homún, Yucatán  - 5085033</t>
  </si>
  <si>
    <t>5085033</t>
  </si>
  <si>
    <t>INSTITUTO DE INFRAESTRUCTURA CARRTERA DE YUCATAN</t>
  </si>
  <si>
    <t>Financiera: SE REPORTÓ ESTA OBRA EN EL TRIMESTRE ANTERIOR CON EL FOLIO YUC17170200888360 / Física: LA META ES DE 5807.34 M2 Y LOS BENEFICIARIOS SON 6146 / Registro: SISTEMA: Pasa al siguiente nivel.</t>
  </si>
  <si>
    <t>YUC17170200897066</t>
  </si>
  <si>
    <t>Construcción De Calles En La Localidad Y Municipio De Kopomá, Yucatán - 5075664</t>
  </si>
  <si>
    <t>5075664</t>
  </si>
  <si>
    <t>Financiera: SE REPORTÓ ESTA OBRA EN EL TRIMESTRE ANTERIOR CON EL FOLIO YUC17170200888254 / Física: LA META ES DE 5781.5 M2 Y LOS BENEFICIARIOS SON 2026 / Registro: SISTEMA: Pasa al siguiente nivel.</t>
  </si>
  <si>
    <t>YUC17170200897845</t>
  </si>
  <si>
    <t>Proyectos Para El Desarrollo Regional De La Zona Henequenera Del Sureste // (Reconstrucción De Calle En La Localidad De Tzukmuc, Municipio De Chankom) - 5579978</t>
  </si>
  <si>
    <t>5579978</t>
  </si>
  <si>
    <t>Financiera: Obra reportada en el 2do trimestre con el folio YUC17170200891809 / Física: Mun. Chankom Loc.Tzukmuc,meta 400 m2, Beneficiarios 199 / Registro: SISTEMA: Pasa al siguiente nivel.</t>
  </si>
  <si>
    <t>YUC17170200897848</t>
  </si>
  <si>
    <t>Construcción De Calles En La Localidad Y Municipio De Chocholá, Yucatán - 5110437</t>
  </si>
  <si>
    <t>5110437</t>
  </si>
  <si>
    <t>Financiera: SE REPORTÓ ESTA OBRA EN EL TRIMESTRE ANTERIOR CON EL FOLIO YUC17170200888370 / Física: LA META ES DE 1290 M2 Y LOS BENEFICIARIOS SON 4511 / Registro: SISTEMA: Pasa al siguiente nivel.</t>
  </si>
  <si>
    <t>YUC17170200897852</t>
  </si>
  <si>
    <t>Reconstrucción De Diversas Calles En El Municipio De Mayapán, Yucatán - 5063288</t>
  </si>
  <si>
    <t>5063288</t>
  </si>
  <si>
    <t xml:space="preserve">Financiera: Se reportó esta obra en el trimestre anterior con el folio YUC17170200888199 / Física: LA META ES DE 5494 m2 Y LOS BENEFICIARIOS SON 3263 / Registro:  </t>
  </si>
  <si>
    <t>YUC17170200897856</t>
  </si>
  <si>
    <t>Reconstrucción De Calles En La Localidad Y Municipio De San Felipe, Yucatán  - 5071831</t>
  </si>
  <si>
    <t>5071831</t>
  </si>
  <si>
    <t xml:space="preserve">Financiera: Se reporto esta obra en el trimestre anterior con el folio YUC17170200887942 / Física: La meta es de 13374 m2 y los beneficiarios son 1789 / Registro:  </t>
  </si>
  <si>
    <t>YUC17170200897862</t>
  </si>
  <si>
    <t>Infraestructura Social En Valladolid, Yucatán // (Reconstrucción De Calles De La Localidad De Tikuch, Municipio De Valladolid) - 5349329</t>
  </si>
  <si>
    <t>5349329</t>
  </si>
  <si>
    <t>YUC17170200897863</t>
  </si>
  <si>
    <t>Infraestructura Social En Valladolid, Yucatán // (Reconstrucción De Cancha De Usos Múltiples De La Localidad De San Andrés X-Bac Del Municipio De Valladolid) - 5213700</t>
  </si>
  <si>
    <t>5213700</t>
  </si>
  <si>
    <t>YUC17170200897864</t>
  </si>
  <si>
    <t>Infraestructura Social En Valladolid, Yucatán // (Construcción De Guarniciones Y Banquetas En La Localidad De Tixhualactun, Municipio De Valladolid) - 5145036</t>
  </si>
  <si>
    <t>5145036</t>
  </si>
  <si>
    <t>YUC17170200897868</t>
  </si>
  <si>
    <t>Infraestructura Social En Valladolid, Yucatán // (Reconstrucción De La Ciclopista Valladolid-Dzitnup Del Municipio De Valladolid) - 5097877</t>
  </si>
  <si>
    <t>5097877</t>
  </si>
  <si>
    <t>YUC17170200898656</t>
  </si>
  <si>
    <t>Proyectos Para El Desarrollo Regional De La Zona Henequenera Del Sureste // (Construcción De Calles En Localidad De Tixkuncheil, Del Municipio De Baca, Yucatán) - 5558271</t>
  </si>
  <si>
    <t>5558271</t>
  </si>
  <si>
    <t>Financiera: Se reportó esta obra en el trimestre anterior con el folio YUC17170200888743 / Física: Mun.Baca Loc.Tixkuncheil, meta 4100, Benef.799, COMPROMETIDO INCLUYE G.I. / Registro: SISTEMA: Pasa al siguiente nivel.</t>
  </si>
  <si>
    <t>YUC17170200898664</t>
  </si>
  <si>
    <t>Rehabilitación De Canchas En Cordemex, Mérida, Yucatán - 5292249 Fortalece I</t>
  </si>
  <si>
    <t>5292249</t>
  </si>
  <si>
    <t>YUC17170200898667</t>
  </si>
  <si>
    <t>Infraestructura Social En Valladolid, Yucatán // (Construcción De Guarniciones Y Banquetas En La Localidad De Chanyokdzonot Dos, Municipio De Valladolid) - 5349203</t>
  </si>
  <si>
    <t>5349203</t>
  </si>
  <si>
    <t>YUC17170200898668</t>
  </si>
  <si>
    <t>Infraestructura Social En Valladolid, Yucatán // (Reconstrucción De Calles De La Localidad De Tixhualactún, Municipio De Valladolid) - 5305906</t>
  </si>
  <si>
    <t>5305906</t>
  </si>
  <si>
    <t>YUC17170200899495</t>
  </si>
  <si>
    <t>Reconstrucción De Calles En La Localidad Y Municipio De Akil, Yucatán - 5063010</t>
  </si>
  <si>
    <t>5063010</t>
  </si>
  <si>
    <t xml:space="preserve">Financiera: Se reportó esta obra en el trimestre anterior con el folio YUC17170200887979 / Física: LA META ES 7200 Y LOS BENEFICIARIOS SON 10176 / Registro:  </t>
  </si>
  <si>
    <t>YUC17170200899497</t>
  </si>
  <si>
    <t>Proyectos De Desarrollo E Infraestructura Municipal En El Municipio De Chemax, Yucatán // (Reconstrucción De Calles En La Localidad De Xalau, Municipio De Chemax Etapa 2) - 6035405</t>
  </si>
  <si>
    <t>6035405</t>
  </si>
  <si>
    <t>MUNICIPIO DE CHEMAX</t>
  </si>
  <si>
    <t>YUC17170200899499</t>
  </si>
  <si>
    <t>Reconstrucción De Calles En La Localidad Y Municipio De Izamal, Yucatán  - 5075432</t>
  </si>
  <si>
    <t>5075432</t>
  </si>
  <si>
    <t xml:space="preserve">Financiera: Se reportó esta obra en el trimestre anterior con el folio YUC17170200888166 / Física: LA META ES DE 14855 Y LOS BENEFICIARIOS SON 16195 / Registro:  </t>
  </si>
  <si>
    <t>YUC17170200899500</t>
  </si>
  <si>
    <t>Proyectos Para El Desarrollo Regional De La Zona Henequenera Del Sureste // (Reconstrucción De Diversas Calles En La Localidad Y Municipio De Kinchil, Yucatán) - 5513565</t>
  </si>
  <si>
    <t>5513565</t>
  </si>
  <si>
    <t>Financiera: Se reportó esta obra en el trimestre anterior con el folio YUC17170200888721 / Física: Mun. Kinchil localidad Kinchil,Benef. 6307,meta 1,910 M2 - COMPROMETIDO INCLUYE G.I. / Registro: SISTEMA: Pasa al siguiente nivel.</t>
  </si>
  <si>
    <t>YUC17170200899506</t>
  </si>
  <si>
    <t>Infraestructura Social En Valladolid, Yucatán // (Reconstrucción De Calles En La Localidad De Yalcobá, Municipio De Valladolid) - 5349389</t>
  </si>
  <si>
    <t>5349389</t>
  </si>
  <si>
    <t>YUC17170200899507</t>
  </si>
  <si>
    <t>Infraestructura Social En Valladolid, Yucatán // (Construcción De Guarniciones Y Banquetas En La Localidad De Ebtún, Municipio De Valladolid) - 5306006</t>
  </si>
  <si>
    <t>5306006</t>
  </si>
  <si>
    <t>MUNICIPIO DE VALLADOLID YUCATN</t>
  </si>
  <si>
    <t>YUC17170200900049</t>
  </si>
  <si>
    <t>Reconstrucción De Calles En La Localidad De Zavala, Municipio De Sotuta, Yucatán - 5084303</t>
  </si>
  <si>
    <t>5084303</t>
  </si>
  <si>
    <t>Financiera: Se reportó esta obra en el trimestre anterior con el folio YUC17170200888222 / Física: LA META ES DE 3113.38 m2 Y LOS BENEFICIARIOS SON 541 / Registro: SISTEMA: Pasa al siguiente nivel.</t>
  </si>
  <si>
    <t>YUC17170200900050</t>
  </si>
  <si>
    <t>Proyectos Para El Desarrollo Regional De La Zona Henequenera Del Sureste // (Ampliación De La Avenida Principal De La Localidad Y Municipio De Tixméhuac) - 5550902</t>
  </si>
  <si>
    <t>5550902</t>
  </si>
  <si>
    <t>Financiera: SE REPORTÓ ESTA OBRA EN EL TRIMESTRE ANTERIOR CON EL FOLIO YUC17170200888749 / Física: LA META ES DE 3000 M2 Y LOS BENEFICIARIOS SON 2392 / Registro: SISTEMA: Pasa al siguiente nivel.</t>
  </si>
  <si>
    <t>YUC17170200900326</t>
  </si>
  <si>
    <t>Construcción De Calles En La Localidad Y Municipio De Cansahcab, Yucatán  - 5109180</t>
  </si>
  <si>
    <t>5109180</t>
  </si>
  <si>
    <t>Financiera: SE REPORTÓ ESTA OBRA EN EL TRIMESTRE ANTERIOR CON EL FOLIO YUC17170200888272 / Física: LA META ES DE 5000 M2 Y LOS BENEFICIARIOS SON 4293 / Registro: SISTEMA: Pasa al siguiente nivel.</t>
  </si>
  <si>
    <t>YUC17170200900327</t>
  </si>
  <si>
    <t>Proyectos Para El Desarrollo Regional De La Zona Henequenera Del Sureste // (Reconstrucción De Calles En La Localidad Y Municipio De Chankom) - 5519262</t>
  </si>
  <si>
    <t>5519262</t>
  </si>
  <si>
    <t>Financiera: Se reportó esta obra en el trimestre anterior con el folio YUC17170200888724 / Física: Mun.Chankom, Loc.Chankom, meta 6000 M2 Benf.685 / Registro: SISTEMA: Pasa al siguiente nivel.</t>
  </si>
  <si>
    <t>YUC17170200900328</t>
  </si>
  <si>
    <t>Proyectos De Desarrollo E Infraestructura Municipal En El Municipio De Chemax, Yucatán // (Reconstrucción De La Calle 14 Entre 3 Y 11 En La Localidad De Xalau, Municipio De Chemax) - 5228444</t>
  </si>
  <si>
    <t>5228444</t>
  </si>
  <si>
    <t>Financiera:  / Física:  / Registro: obra terminads - SISTEMA: Pasa al siguiente nivel.</t>
  </si>
  <si>
    <t>YUC17170200900338</t>
  </si>
  <si>
    <t>Infraestructura Social En Valladolid, Yucatán // (Reconstrucción De Calles En La Localidad De Xocen, Muncipio De Valladolid) - 5306906</t>
  </si>
  <si>
    <t>5306906</t>
  </si>
  <si>
    <t>YUC17170200900341</t>
  </si>
  <si>
    <t>Infraestructura Social En Valladolid, Yucatán // (Construcción De Módulo De Pláticas En La Localidad De X-Bacab, Municipio De Valladolid) - 5680194</t>
  </si>
  <si>
    <t>5680194</t>
  </si>
  <si>
    <t>YUC17170200900342</t>
  </si>
  <si>
    <t>Infraestructura Social En Valladolid, Yucatán // (Construcción De Módulo De Salud En La Localidad De Koopchén, Municipio De Valladolid) - 5709266</t>
  </si>
  <si>
    <t>5709266</t>
  </si>
  <si>
    <t>YUC17170200900912</t>
  </si>
  <si>
    <t>Reconstrucción De  Calles En La Localidad Y Municipio De Suma - 5106923</t>
  </si>
  <si>
    <t>5106923</t>
  </si>
  <si>
    <t>Financiera: Se reportó esta obra en el trimestre anterior con el folio YUC17170200888134 / Física: LA META ES DE 7200 m2 Y LOS BENEFICIARIOS SON 1861 / Registro: SISTEMA: Pasa al siguiente nivel.</t>
  </si>
  <si>
    <t>YUC17170200900913</t>
  </si>
  <si>
    <t>Reconstrucción De  Calles En La Localidad Y Municipio De Teya - 5086863</t>
  </si>
  <si>
    <t>5086863</t>
  </si>
  <si>
    <t>Financiera: SE REPORTÓ ESTA OBRA EN EL TRIMESTRE ANTERIOR CON EL FOLIO YUC17170200888311 / Física: LA META ES DE 7200 M2 Y LOS BENEFICIARIOS SON 1975 / Registro: SISTEMA: Pasa al siguiente nivel.</t>
  </si>
  <si>
    <t>YUC17170200900915</t>
  </si>
  <si>
    <t>Reconstrucción De Calles En La Localidad De San José, Municipio De Tixcacalcupul, Yucatán - 5072427</t>
  </si>
  <si>
    <t>5072427</t>
  </si>
  <si>
    <t>Financiera: Se reportó esta obra en el trimestre anterior con el folio YUC17170200888191 / Física: LA META ES DE 6315 m2 Y LOS BENEFICIARIOS SON 484 / Registro: SISTEMA: Pasa al siguiente nivel.</t>
  </si>
  <si>
    <t>YUC17170200901158</t>
  </si>
  <si>
    <t>Reconstrucción De Calle En La Localidad Y Municipio De Cuzamá - 5083941</t>
  </si>
  <si>
    <t>5083941</t>
  </si>
  <si>
    <t xml:space="preserve">Financiera: Se reportó esta obra en el trimestre anterior con el folio YUC17170200888087 / Física: LA META ES DE 5490 Y LOS BENEFICIARIOS SON 3721 / Registro:  </t>
  </si>
  <si>
    <t>YUC17170200901160</t>
  </si>
  <si>
    <t>Proyectos Para El Desarrollo Regional De La Zona Henequenera Del Sureste // (Reconstrucción De Calle En La Localidad De Xkalakdzonot Del Municipio De Chankom) - 5568342</t>
  </si>
  <si>
    <t>5568342</t>
  </si>
  <si>
    <t>Financiera: Se reportó esta obra en el trimestre anterior con el folio YUC17170200888762 / Física: Mun.Chankom Loc. Xkalakdzonot, meta 400 Benef.789 / Registro: SISTEMA: Pasa al siguiente nivel.</t>
  </si>
  <si>
    <t>YUC17170200901162</t>
  </si>
  <si>
    <t>Reconstrucción De Calles En La Localidad Y Municipio De Maxcanú, Yucatán - 5064694</t>
  </si>
  <si>
    <t>5064694</t>
  </si>
  <si>
    <t>Financiera: Se reportó esta obra en el trimestre anterior con el folio YUC17170200888179 / Física: LA META ES DE 7200 m2 Y LOS BENEFICIARIOS SON 12621 / Registro: SISTEMA: Pasa al siguiente nivel.</t>
  </si>
  <si>
    <t>YUC17170200901163</t>
  </si>
  <si>
    <t>Rehabilitación Del Parque Komchén, Mérida, Yucatán - 7228349 Fortalece Iii</t>
  </si>
  <si>
    <t>7228349</t>
  </si>
  <si>
    <t>YUC17170200901164</t>
  </si>
  <si>
    <t>Construcción Del Parque Pedro Infante En Mérida, Yucatán. - 7228249 Fortalece Iii</t>
  </si>
  <si>
    <t>7228249</t>
  </si>
  <si>
    <t>YUC17170200901934</t>
  </si>
  <si>
    <t>Rehabilitación Y Construcción De Calles En La Localidad De Mucuyché, Del Municipio De Abalá - 5107581</t>
  </si>
  <si>
    <t>5107581</t>
  </si>
  <si>
    <t>Instituto de Infraestructura Carretera de Yucatan</t>
  </si>
  <si>
    <t>Financiera: SE REPORTÓ ESTA OBRA EN EL TRIMESTRE ANTERIOR CON EL FOLIO YUC17170200888778 / Física: LA META ES DE 7300 M2 Y LOS BENEFICIARIOS SON 494 / Registro: SISTEMA: Pasa al siguiente nivel.</t>
  </si>
  <si>
    <t>YUC17170200901936</t>
  </si>
  <si>
    <t>Reconstrucción De Calles En La Localidad Y Municipio De Bokobá, Yucatán - 5085308</t>
  </si>
  <si>
    <t>5085308</t>
  </si>
  <si>
    <t xml:space="preserve">Financiera: Se reportó esta obra en el trimestre anterior con el folio YUC17170200888104 / Física: La meta es de 6540 y los beneficiarios son 2052 / Registro:  </t>
  </si>
  <si>
    <t>YUC17170200901937</t>
  </si>
  <si>
    <t>Reconstrucción De Calles En La Localidad Y Municipio De Chemax - 5249492</t>
  </si>
  <si>
    <t>5249492</t>
  </si>
  <si>
    <t>YUC17170200901938</t>
  </si>
  <si>
    <t>Reconstrucción De Calles En La Localidad Y Municipio De Dzilam González - 5022056</t>
  </si>
  <si>
    <t>5022056</t>
  </si>
  <si>
    <t>Financiera:  / Física:  / Registro: LAS CALLES SON:  c- 19 x 22 y 24 c-24 x 19 y 17 c- 23 x 28 y 30a c- 34 x 21 y 23   TOTAL DE CALLES 4  - SISTEMA: Pasa al siguiente nivel.</t>
  </si>
  <si>
    <t>YUC17170200901939</t>
  </si>
  <si>
    <t>Construcción De Calles En La Localidad Y Municipio De Dzilam González - 5022116</t>
  </si>
  <si>
    <t>5022116</t>
  </si>
  <si>
    <t>Financiera: SE HA EFECTUADO EL PAGO SIN EMBARGO AUN NO SE ACABA LA OBRA / Física: EL TOTAL  DE M2 ES DE 3090.70 M2 LOS CUALES SE HA RELIZADO EL 50%. / Registro: EL CONTRATISTA AÙN NO ACABA LA OBRA, SE HA REALIZADO EN UN 50 %. - SISTEMA: Pasa al siguiente nivel.</t>
  </si>
  <si>
    <t>YUC17170200901943</t>
  </si>
  <si>
    <t>Construcción De Techumbre Con Alumbrado Y Drenaje, En Cancha De Usos Múltiples De La Preparatoria 2, Mérida, Yuc. - 5292309 Fortalece Ii</t>
  </si>
  <si>
    <t>5292309</t>
  </si>
  <si>
    <t>YUC17170200901945</t>
  </si>
  <si>
    <t>Reconstrucción De Calles En La Localidad Y Municipio De Panabá, Yucatán - 5109646</t>
  </si>
  <si>
    <t>5109646</t>
  </si>
  <si>
    <t>Financiera: Se reportó esta obra en el trimestre anterior con el folio YUC17170200888150 / Física: LA META ES DE 5540 m2 Y LOS BENEFICIARIOS SON 5232 / Registro: SISTEMA: Pasa al siguiente nivel.</t>
  </si>
  <si>
    <t>YUC17170200901946</t>
  </si>
  <si>
    <t>Reconstrucción De Calles Con Carpeta Asfáltica En La Localidad Y Municipio De Teabo, Yucatán - 5075606</t>
  </si>
  <si>
    <t>5075606</t>
  </si>
  <si>
    <t>Financiera: Se reportó esta obra en el trimestre anterior con el folio YUC17170200887961 / Física: La meta es de 5305 M2 y los beneficiarios son 6115 / Registro: SISTEMA: Pasa al siguiente nivel.</t>
  </si>
  <si>
    <t>YUC17170200901950</t>
  </si>
  <si>
    <t>Proyectos Para El Desarrollo Regional De La Zona Henequenera Del Sureste // (Construcción De Calles En La Localidad Y Municipio De Tzucacab, Yucatán.) - 5556737</t>
  </si>
  <si>
    <t>5556737</t>
  </si>
  <si>
    <t>Financiera: Se reportó esta obra en el trimestre anterior con el folio YUC17170200888728 / Física: Mun. Tzucacab Loc. Tzucacab,meta 4870 M2, Ben.9967 / Registro: SISTEMA: Pasa al siguiente nivel.</t>
  </si>
  <si>
    <t>YUC17170200901951</t>
  </si>
  <si>
    <t>Infraestructura Social En Valladolid, Yucatán // (Construcción De Guarniciones Y Banquetas En La Localidad De Yalcón, Municipio De Valladolid) - 5349488</t>
  </si>
  <si>
    <t>5349488</t>
  </si>
  <si>
    <t>YUC17170200901955</t>
  </si>
  <si>
    <t>Infraestructura Social En Valladolid, Yucatán // (Reconstrucción De La Iluminación De La Avenida Zacihual En La Localidad Y Municipio De Valladolid) - 5604914</t>
  </si>
  <si>
    <t>5604914</t>
  </si>
  <si>
    <t>YUC17170200902268</t>
  </si>
  <si>
    <t>Reconstrucción De Calles En La Localidad Y Municipio De Seyé, Yucatán - 5064258</t>
  </si>
  <si>
    <t>5064258</t>
  </si>
  <si>
    <t xml:space="preserve">Financiera: Esta obra se reporto en el trimestre pasado con el folio YUC17170200887914 / Física: La meta es de 6171.45 m2 y los beneficiarios son 8369 / Registro:  </t>
  </si>
  <si>
    <t>YUC17170200902457</t>
  </si>
  <si>
    <t>Reconstrucción De Calle En La Localidad De Tabí, Municipio De Sotuta, Yucatán - 5063711</t>
  </si>
  <si>
    <t>5063711</t>
  </si>
  <si>
    <t>Financiera: SE REPORTÓ ESTA OBRA EN EL TRIMESTRE ANTERIOR CON EL FOLIO YUC17170200888238 / Física: LA META ES DE 3113.38 M2 Y LOS BENEFICIARIOS SON 708 / Registro: SISTEMA: Pasa al siguiente nivel.</t>
  </si>
  <si>
    <t>YUC17170200902709</t>
  </si>
  <si>
    <t>Construcción De Calles En La Localidad Y Municipio De Huhí - 5086124</t>
  </si>
  <si>
    <t>5086124</t>
  </si>
  <si>
    <t xml:space="preserve">Financiera: SE REPORTÓ ESTA OBRA EN EL TRIMESTRE ANTERIOR CON EL FOLIO YUC17170200888266 / Física: LA META ES DE 1580 M2 Y LOS BENEFICIARIOS SON 4745 / Registro:  </t>
  </si>
  <si>
    <t>YUC17170200902711</t>
  </si>
  <si>
    <t>Reconstrucción De Diversas Calles En El Municipio De Mama, Yucatán  - 5107813</t>
  </si>
  <si>
    <t>5107813</t>
  </si>
  <si>
    <t xml:space="preserve">Financiera: SE REPORTÓ ESTA OBRA EN EL TRIMESTRE ANTERIOR CON EL FOLIO YUC17170200888352 / Física: LA META ES DE 5434 M2 Y LOS BENEFICIARIOS SON 2876 / Registro:  </t>
  </si>
  <si>
    <t>YUC17170200902714</t>
  </si>
  <si>
    <t>Reconstrucción De  Calles En La Localidad Y Municipio De Sacalum - 5108206</t>
  </si>
  <si>
    <t>5108206</t>
  </si>
  <si>
    <t xml:space="preserve">Financiera: SE REPORTÓ ESTA OBRA EN EL TRIMESTRE ANTERIOR CON EL FOLIO YUC17170200888280 / Física: LA META ES DE 7200 M2 Y LOS BENEFICIARIOS SON 3721 / Registro:  </t>
  </si>
  <si>
    <t>YUC17170200902716</t>
  </si>
  <si>
    <t>Proyectos Para El Desarrollo Regional De La Zona Henequenera Del Sureste // (Construcción De Calles En La Localidad De San Simón, Municipio De Santa Elena, Yucatán) - 5531188</t>
  </si>
  <si>
    <t>5531188</t>
  </si>
  <si>
    <t>Financiera: Se reportó esta obra en el trimestre anterior con el folio YUC17170200888734 / Física: Mun.Santa Elena Loc. San Simon meta 2545 M2, Benef. 369 / Registro: SISTEMA: Pasa al siguiente nivel.</t>
  </si>
  <si>
    <t>YUC17170300950011</t>
  </si>
  <si>
    <t>Construccion De Comedor Escolar En Escuela Primaria Matutina Y Vespertina Jose Victoriano Huerta - 190277</t>
  </si>
  <si>
    <t>190277</t>
  </si>
  <si>
    <t>H AYIUNTAMIENTO DE TEKAL DE VENEGAS</t>
  </si>
  <si>
    <t>YUC17170300950012</t>
  </si>
  <si>
    <t>Construccion Y Pavimentacion De Calle - 191692</t>
  </si>
  <si>
    <t>191692</t>
  </si>
  <si>
    <t>YUC17170300950013</t>
  </si>
  <si>
    <t>Construccion De Comedor Escolar En Escuela Preescolar Lol Tun - 191620</t>
  </si>
  <si>
    <t>191620</t>
  </si>
  <si>
    <t>YUC17170300950059</t>
  </si>
  <si>
    <t>Construccion De Baños En Diez Viviendas De La Localidad Y Municipio De Cacalchén Yucatan - 182976</t>
  </si>
  <si>
    <t>182976</t>
  </si>
  <si>
    <t>Financiera:  / Física:  / Registro: la Obra ya se encuentra Concluida - SISTEMA: Pasa al siguiente nivel.</t>
  </si>
  <si>
    <t>YUC17170300950063</t>
  </si>
  <si>
    <t>Techado En El Areas De Imparticion De Educacion Fisica En La Escuela Secundaria Moises Saenz - 176008</t>
  </si>
  <si>
    <t>176008</t>
  </si>
  <si>
    <t>YUC17170300950065</t>
  </si>
  <si>
    <t>Construcción De Pavimentación En Las Calles En La Localidad Y Municipio De Cantamayec Yucatan - 176064</t>
  </si>
  <si>
    <t>176064</t>
  </si>
  <si>
    <t>Financiera: ES DEL PRIMER TRIMESTRE SOLO POR ERRORES NO SE CAPTURO EN PRIMER TRIMESTRE / Física: 1810 m2 / Registro: NINGUNA - SISTEMA: Pasa al siguiente nivel.</t>
  </si>
  <si>
    <t>YUC17170300950066</t>
  </si>
  <si>
    <t>Contruccion De Techo Firme Ocho - 186590</t>
  </si>
  <si>
    <t>186590</t>
  </si>
  <si>
    <t>Financiera:  / Física: 255 metros cuadrados / Registro: SISTEMA: Pasa al siguiente nivel.</t>
  </si>
  <si>
    <t>YUC17170300950067</t>
  </si>
  <si>
    <t>Construccion De Cuarto Dormitorio - 186356</t>
  </si>
  <si>
    <t>186356</t>
  </si>
  <si>
    <t>Financiera:  / Física: 5.91 cuartos / Registro: SISTEMA: Pasa al siguiente nivel.</t>
  </si>
  <si>
    <t>YUC17170300950071</t>
  </si>
  <si>
    <t>Construcción De Sanitarios Rurales En La Localidad De Subincancab Del Municipio De Timucuy Del Estado De Yucatan - 117957</t>
  </si>
  <si>
    <t>117957</t>
  </si>
  <si>
    <t>Financiera: AUT APARURAL:690761.38 AUT FISE2017:690761.37 RAD APARURAL:44000.00 RAD FISE2017:345248.19 / Física: SANITARIO RURAL / Registro: APORTACION FEDERAL A PROAGUA 2017 APARURAL SU CONTRA PARTE ES FISE 2017</t>
  </si>
  <si>
    <t>YUC17170300950072</t>
  </si>
  <si>
    <t>Construcción De Veintiseis Techos Firmes En Diversas Viviendas De La Localidad De Tekik De Regil Del Municipio De Timucuy Yucatan - 192388</t>
  </si>
  <si>
    <t>192388</t>
  </si>
  <si>
    <t>Financiera: la obra se encuentra en proceso / Física: se tiene un avence  físico de 390 metros cuadrados de techos construidos / Registro: la obra se encuentra en ejecución  - SISTEMA: Pasa al siguiente nivel.</t>
  </si>
  <si>
    <t>YUC17170300950073</t>
  </si>
  <si>
    <t>Construcción De Sanitarios Rurales En La Localidad De Tekik De Regil Del Municipio De Timucuy Del Estado De Yucatan - 117936</t>
  </si>
  <si>
    <t>117936</t>
  </si>
  <si>
    <t>Financiera: AUT APARURAL:828913.65 AUT FISE2017:828913.65 RAD APARURAL:42000.00 RAD FISE2017:414133.77 / Física: SANITARIO RURAL / Registro: APORTACION FEDERAL A PROAGUA 2017 APARURAL SU CONTRA PARTE ES FISE 2017 - SISTEMA: Pasa al siguiente nivel.</t>
  </si>
  <si>
    <t>YUC17170300950076</t>
  </si>
  <si>
    <t>Rehabilitacion De Zanjas Y Pozos Para Drenaje Pluvial En Diversas Calles De Kinchil - 186678</t>
  </si>
  <si>
    <t>186678</t>
  </si>
  <si>
    <t xml:space="preserve">Financiera:  / Física: SE REHABILITARON 26 POZOS Y 25 ZANJAS / Registro:  </t>
  </si>
  <si>
    <t>YUC17170300950077</t>
  </si>
  <si>
    <t>Construcción De Zanjas Y Pozos Pluviales En Diversas Calles De Kinchil - 186611</t>
  </si>
  <si>
    <t>186611</t>
  </si>
  <si>
    <t xml:space="preserve">Financiera:  / Física: SE CONSTRUYERON 7 POZOS Y 9 ZANJAS / Registro:  </t>
  </si>
  <si>
    <t>YUC17170300950078</t>
  </si>
  <si>
    <t>Construccioón De Muros Firmes En Ocho Viviendas - 186538</t>
  </si>
  <si>
    <t>186538</t>
  </si>
  <si>
    <t xml:space="preserve">Financiera:  / Física: METROS CUADRADOS / Registro:  </t>
  </si>
  <si>
    <t>YUC17170300950079</t>
  </si>
  <si>
    <t>Mejoramiento De La Energia Electrica En Esc Primaria Ramon Navarrete - 186491</t>
  </si>
  <si>
    <t>186491</t>
  </si>
  <si>
    <t>Financiera:  / Física: POSTE DE CONCRETO Y TRANSFORMADOR DE 75 WATS TRIFASICO / Registro: SISTEMA: Pasa al siguiente nivel.</t>
  </si>
  <si>
    <t>YUC17170300950080</t>
  </si>
  <si>
    <t>Techado En Area De Imparticion De Educacion Fisica En La Esc Preescolar Chan Xi Pal - 185606</t>
  </si>
  <si>
    <t>185606</t>
  </si>
  <si>
    <t>YUC17170300950081</t>
  </si>
  <si>
    <t>Mejoramiento Del Comedor De La Esc Sec Tecnica Diez Y Ocho - 186577</t>
  </si>
  <si>
    <t>186577</t>
  </si>
  <si>
    <t>YUC17170300950082</t>
  </si>
  <si>
    <t>Construcción De Sanitarios Rurales En La Localidad De Tamchén Del Municipio De Kinchil Del Estado De Yucatan - 117361</t>
  </si>
  <si>
    <t>117361</t>
  </si>
  <si>
    <t>Tamchén</t>
  </si>
  <si>
    <t>Financiera: AUT APARURAL:828913.65 AUT FISE2017:828913.65 RAD APARURAL:248454.77 RAD  FISE2017:414091.28 / Física: SANITARIO RURAL / Registro: APORTACION FEDERAL A PROAGUA 2017 APARURAL SU CONTRA PARTE ES FISE 2017</t>
  </si>
  <si>
    <t>YUC17170300950083</t>
  </si>
  <si>
    <t>Construcción De Sanitarios Rurales En La Localidad De Tepakán Del Municipio De Tepakán Del Estado De Yucatan - 117823</t>
  </si>
  <si>
    <t>117823</t>
  </si>
  <si>
    <t>Financiera: AUT APARURAL:690761.38 AUT FISE2017:690761.37 RAD APARURAL:207008.00 RAD FISE2017:345012.38 / Física: SANITARIOS RURAL / Registro: APORTACION FEDERAL A PROAGUA 2017 APARURAL SU CONTRA PARTE ES FISE 2017 - SISTEMA: Pasa al siguiente nivel.</t>
  </si>
  <si>
    <t>YUC17170300950137</t>
  </si>
  <si>
    <t>Construcción De Sanitarios Rurales En La Localidad De Chan Chichimila Del Municipio De Chikindzonot Del Estado De Yucatan - 114798</t>
  </si>
  <si>
    <t>114798</t>
  </si>
  <si>
    <t>Chan-Chichimilá</t>
  </si>
  <si>
    <t>Financiera: AUT APARURAL:414456.82 AUT FISE2017:414456.83 RAD APARURAL:0 RAD  FISE2017 :0 / Física: SANITARIOS RURAL / Registro: APORTACION FEDERAL A PROAGUA 2017 APARURAL SU CONTRA PARTE ES FISE 2017</t>
  </si>
  <si>
    <t>YUC17170300950138</t>
  </si>
  <si>
    <t>Construcción De Sanitarios Rurales En La Localidad De Ichmul Del Municipio De Chikindzonot Del Estado De Yucatan - 114778</t>
  </si>
  <si>
    <t>114778</t>
  </si>
  <si>
    <t>Financiera: AUT APARURAL:607870.01 AUT FISE2017:607870.01 RAD APARURAL:0 RAD  FISE2017 :0 / Física: SANITARIOS RURAL / Registro: APORTACION FEDERAL A PROAGUA 2017 APARURAL SU CONTRA PARTE ES FISE 2017</t>
  </si>
  <si>
    <t>YUC17170300950142</t>
  </si>
  <si>
    <t>Construcción De Sanitarios Rurales En La Localidad De Tinum Del Municipio De Tinum Del Estado De Yucatan - 118142</t>
  </si>
  <si>
    <t>118142</t>
  </si>
  <si>
    <t>Financiera: AUT APARURAL:1105218.20 AUT FISE2017:1105218.20 RAD APARURAL:332000.00 RAD FISE2017:551945.46 / Física: SANITARIO RURAL / Registro: APORTACION FEDERAL A PROAGUA 2017 APARURAL SU CONTRA PARTE ES FISE 2017</t>
  </si>
  <si>
    <t>YUC17170300950151</t>
  </si>
  <si>
    <t>Construcción De Sanitarios Rurales En La Localidad De San Francisco Grande Del Municipio De Tinum Del Estado De Yucatan - 118143</t>
  </si>
  <si>
    <t>118143</t>
  </si>
  <si>
    <t>Financiera: AUT APARURAL:414456.82 AUT FISE2017:414456.83 RAD APARURAL:124200.15 RAD FISE2017:207000.26 / Física: SANITARIO RURAL / Registro: APORTACION FEDERAL A PROAGUA 2017 APARURAL SU CONTRA PARTE ES FISE 2017</t>
  </si>
  <si>
    <t>YUC17170300950153</t>
  </si>
  <si>
    <t>Construcción De Sanitarios Rurales En La Localidad De Tohopkú Del Municipio De Tinum Del Estado De Yucatan - 118146</t>
  </si>
  <si>
    <t>118146</t>
  </si>
  <si>
    <t>Financiera: AUT APARURAL:552609.10 AUT FISE2017:552609.10 RAD APARURAL:165600.21 RAD FISE2017:276000.35 / Física: SANITARIO RURAL / Registro: APORTACION FEDERAL A PROAGUA 2017 APARURAL SU CONTRA PARTE ES FISE 2017</t>
  </si>
  <si>
    <t>YUC17170300950154</t>
  </si>
  <si>
    <t>Construcción De Piso Firme - 173449</t>
  </si>
  <si>
    <t>173449</t>
  </si>
  <si>
    <t>Petec Biltún</t>
  </si>
  <si>
    <t>Financiera:  / Física:  / Registro: EN ESTE CONTRATO SE REALIZARON DOS OBRAS LA CONSTRUCCIÓN DE TECHO FIRME Y LA CONSTRUCCIÓN DE PISO FIRME. LA OBRA YA SE ENCUENTRA CONCLUIDA.</t>
  </si>
  <si>
    <t>YUC17170300950155</t>
  </si>
  <si>
    <t>Construcción De Techo Firme - 174170</t>
  </si>
  <si>
    <t>174170</t>
  </si>
  <si>
    <t>Financiera:  / Física:  / Registro: EL CONTRATO ABARCA DOS OBRAS, LA CONSTRUCCIÓN DE TECHO FIRME Y LA CONSTRUCCIÓN DE PISO FIRME. AMBAS SE ENCUENTRAN CONCLUIDAS. - SISTEMA: Pasa al siguiente nivel.</t>
  </si>
  <si>
    <t>YUC17170300950156</t>
  </si>
  <si>
    <t>Ampliación Del Sistema De Agua Potable En La Localidad De Tixmehuac Del Municipio De Tixmehuac Red De Distribución - 121393</t>
  </si>
  <si>
    <t>121393</t>
  </si>
  <si>
    <t>Financiera: AUT FED 2148909.11 AUT FISE 920961.05 MIN FED 644672.73 MIN FISE  920961.05 CONVENIO PROII 2017 / Física: META SEGUN CLAVE 3136 ML / Registro: AUT FED 2148909.11 AUT FISE 920961.05 MIN FED 644672.73 MIN FISE  920961.05 CONVENIO PROII 2017 CONTRA PARTE FISE 2017 - SISTEMA: Pasa al siguiente nivel.</t>
  </si>
  <si>
    <t>YUC17170300950157</t>
  </si>
  <si>
    <t>Ampliación Del Sistema De Agua Potable En La Localidad De Tixmehuac Del Municipio De Tixmehuac Construcción De Tanque - 121373</t>
  </si>
  <si>
    <t>121373</t>
  </si>
  <si>
    <t>Financiera: AUT FED 811092.01 AUT FISE 347610.86 MIN FED 243327.60 MIN FISE  347610.86 CONVENIO PROII 2017 / Física: META SEGUN CLAVE 1 TANQUE / Registro: AUT FED 811092.01 AUT FISE 347610.86 MIN FED 243327.60 MIN FISE  347610.86 CONVENIO PROII 2017 CONTRA PARTE FISE 2017 - SISTEMA: Pasa al siguiente nivel.</t>
  </si>
  <si>
    <t>YUC17170300950158</t>
  </si>
  <si>
    <t>Construcción De Sanitarios Rurales En La Localidad De Tixmehuac Del Municipio De Tixmehuac Del Estado De Yucatan - 118164</t>
  </si>
  <si>
    <t>118164</t>
  </si>
  <si>
    <t>Financiera: AUT APARURAL:690761.38 AUT FISE2017:690761.37 RAD APARURAL:207143.18 RAD FISE2017:345238.68 / Física: SANITARIO RURAL / Registro: APORTACION FEDERAL A PROAGUA 2017 APARURAL SU CONTRA PARTE ES FISE 2017 - SISTEMA: Pasa al siguiente nivel.</t>
  </si>
  <si>
    <t>YUC17170300950159</t>
  </si>
  <si>
    <t>Ampliación Del Sistema De Agua Potable En La Localidad De Tixmehuac Del Municipio De Tixmehuac Construcción De Tomas Domiciliarias - 121407</t>
  </si>
  <si>
    <t>121407</t>
  </si>
  <si>
    <t>Financiera: AUT FED 271441.15 AUT FISE 116331.92 MIN FED 81432.35 MIN FISE  116331.92  CONVENIO PROII 2017 / Física: META SEGUN CLAVE 110 TOMAS DOMICILIARIAS / Registro: AUT FED 271441.15 AUT FISE 116331.92 MIN FED 81432.35 MIN FISE  116331.92  CONVENIO PROII 2017 CONTRA PARTE FISE 2017 - SISTEMA: Pasa al siguiente nivel.</t>
  </si>
  <si>
    <t>YUC17170300950160</t>
  </si>
  <si>
    <t>Construcción De Sanitarios Rurales En La Localidad De Chicán Del Municipio De Tixmehuac Del Estado De Yucatan - 118171</t>
  </si>
  <si>
    <t>118171</t>
  </si>
  <si>
    <t>Chicán</t>
  </si>
  <si>
    <t>Financiera: AUT APARURAL:414456.82 AUT FISE2017:414456.83 RAD APARURAL:0 RAD FISE2017:0 / Física: SANITARIO RURAL / Registro: APORTACION FEDERAL A PROAGUA 2017 APARURAL SU CONTRA PARTE ES FISE 2017</t>
  </si>
  <si>
    <t>YUC17170300950161</t>
  </si>
  <si>
    <t>Construccion De Cuatro Cuartos Dormitorio En La Localidad De Chuchub Municipio De Tixmehuac Yucatan - 191592</t>
  </si>
  <si>
    <t>191592</t>
  </si>
  <si>
    <t>Chuchub</t>
  </si>
  <si>
    <t>YUC17170300950162</t>
  </si>
  <si>
    <t>Construccion De Doce Cuartos Dormitorio En La Localidad De Dzutoh Municipio De Tixmehuac Yucatan - 191545</t>
  </si>
  <si>
    <t>191545</t>
  </si>
  <si>
    <t>Dzutoh</t>
  </si>
  <si>
    <t>YUC17170300950163</t>
  </si>
  <si>
    <t>Construccion  De Calles Uno Dos Tres Cuatro Cinco En La Localidad De Kimbila Municipio De Tixmehuac Yucatan - 188706</t>
  </si>
  <si>
    <t>188706</t>
  </si>
  <si>
    <t>YUC17170300950164</t>
  </si>
  <si>
    <t>Construccion De Calles Uno Dos Tres Cuatro Cinco En La Localidad De Sabacche Municipio De Tixmehuac Yucatan - 188597</t>
  </si>
  <si>
    <t>188597</t>
  </si>
  <si>
    <t>YUC17170300950165</t>
  </si>
  <si>
    <t>Construcción De Sanitarios Rurales En La Localidad De Sabacché Del Municipio De Tixmehuac Del Estado De Yucatan - 118179</t>
  </si>
  <si>
    <t>118179</t>
  </si>
  <si>
    <t>Financiera: AUT APARURAL:828913.65 AUT FISE2017:828913.65 RAD APARURAL:0 RAD FISE2017:0 / Física: SANITARIO RURAL / Registro: APORTACION FEDERAL A PROAGUA 2017 APARURAL SU CONTRA PARTE ES FISE 2017</t>
  </si>
  <si>
    <t>YUC17170300950166</t>
  </si>
  <si>
    <t>Construcción De Tres Cuartos Dormitorio En La Localidad De Sisbic Municipio De Tixmehuac Yucatan - 191626</t>
  </si>
  <si>
    <t>191626</t>
  </si>
  <si>
    <t>Sisbic</t>
  </si>
  <si>
    <t>YUC17170300950167</t>
  </si>
  <si>
    <t>Construccion De Cinco Macropozos En La Localidad Y Municipio De Tizimin Yucatán - 161442</t>
  </si>
  <si>
    <t>161442</t>
  </si>
  <si>
    <t>H AYUNTAMIENTO DE TIZIMIN</t>
  </si>
  <si>
    <t>Financiera: OBRA FINALIZADA / Física: OBRA FINALIZADA / Registro: NINGUNA - SISTEMA: Pasa al siguiente nivel.</t>
  </si>
  <si>
    <t>YUC17170300950168</t>
  </si>
  <si>
    <t>Construccion De Cinco Macropozos En La Localidad Y Municipio De Tizimin Yucatan - 161570</t>
  </si>
  <si>
    <t>161570</t>
  </si>
  <si>
    <t>YUC17170300950169</t>
  </si>
  <si>
    <t>Construccion De Cinco Macropozos En La Localidad Y Municipio De Tizimin Yucatan - 161678</t>
  </si>
  <si>
    <t>161678</t>
  </si>
  <si>
    <t>YUC17170300950170</t>
  </si>
  <si>
    <t>Construccion De Cinco Macropozos En La Localidad Y Municipio De Tizimin Yucatan - 161771</t>
  </si>
  <si>
    <t>161771</t>
  </si>
  <si>
    <t>YUC17170300950171</t>
  </si>
  <si>
    <t>Ampliacion De La Red De Agua Potable En La Calle Sesenta Y Tres C Y Sesenta Y Cinco De La Colonia Francisco Municipio De Tizimin - 159014</t>
  </si>
  <si>
    <t>159014</t>
  </si>
  <si>
    <t>Financiera: OBRA TERMINADA FISICA Y FINANCIERAMENTE / Física: OBRA TERMINADA / Registro: NINGUNA - SISTEMA: Pasa al siguiente nivel.</t>
  </si>
  <si>
    <t>YUC17170300950173</t>
  </si>
  <si>
    <t>Construcción De Cincuenta Cuartos Dormitorios Etapa Uno En La Localidad Y Municipio De Tizimin Yucatan - 68157</t>
  </si>
  <si>
    <t>68157</t>
  </si>
  <si>
    <t>YUC17170300950174</t>
  </si>
  <si>
    <t>Construcción De Setenta Y Cinco Cuartos Dormitorios En Comisarias Varias Ruta Uno En El Municipio De Tizimin Yucatan - 69555</t>
  </si>
  <si>
    <t>69555</t>
  </si>
  <si>
    <t>Xbohom</t>
  </si>
  <si>
    <t>Financiera: OBRA CERRADA FISICA Y FINANCIERAMENTE / Física: OBRA TERMINADA / Registro: NINGUNA - SISTEMA: Pasa al siguiente nivel.</t>
  </si>
  <si>
    <t>YUC17170300950175</t>
  </si>
  <si>
    <t>Construcción De Cien Techos De Concreto En Comisarias Varias Ruta Uno En El Municipio De Tizimin Yucatan - 92845</t>
  </si>
  <si>
    <t>92845</t>
  </si>
  <si>
    <t>Financiera: OBRA FINALIZADA EN SU TOTAlIDAD / Física: OBRA FINALIZADA / Registro: NINGUNA - SISTEMA: Pasa al siguiente nivel.</t>
  </si>
  <si>
    <t>YUC17170300950176</t>
  </si>
  <si>
    <t>Construcción De Cien Techos De Concreto En Comisarias Varias Ruta Dos En El Municipio De Tizimin Yucatan - 61026</t>
  </si>
  <si>
    <t>61026</t>
  </si>
  <si>
    <t>Financiera: OBRA FINALIZADA / Física: OBRA FINALIZADA / Registro: NINGUNA OBSERVACIÓN - SISTEMA: Pasa al siguiente nivel.</t>
  </si>
  <si>
    <t>YUC17170300950177</t>
  </si>
  <si>
    <t>Construcción De Cien Techos De Concreto En Comisarias Varias Ruta Dos En El Municipio De Tizimin Yucatan - 61823</t>
  </si>
  <si>
    <t>61823</t>
  </si>
  <si>
    <t>Colonia Yucatán</t>
  </si>
  <si>
    <t>YUC17170300950178</t>
  </si>
  <si>
    <t>Construcción De Setenta Y Cinco Cuartos Dormitorios En Comisarias Varias Ruta Dos En El Municipio De Tizimin Yucatan - 70973</t>
  </si>
  <si>
    <t>70973</t>
  </si>
  <si>
    <t>Financiera: OBRA FINALIZADA / Física: OBRA FINALIZADA / Registro: NINGUNO - SISTEMA: Pasa al siguiente nivel.</t>
  </si>
  <si>
    <t>YUC17170300950179</t>
  </si>
  <si>
    <t>Construcción De Sanitarios Rurales En La Localidad De El Cuyo Del Municipio De Tizimín Del Estado De Yucatan - 118227</t>
  </si>
  <si>
    <t>118227</t>
  </si>
  <si>
    <t>Financiera: AUT APARURAL 276304.55 AUT FISE 2017 276304.55   RAD APARURAL 83000 RAD FISE  2017 82844.89 / Física: SANITARIO RURAL / Registro: APORTACION FEDERAL A PROAGUA 2017 APARTADO RURAL, SE COMPLEMENTA CON RECURSOS FISE 2017</t>
  </si>
  <si>
    <t>YUC17170300950180</t>
  </si>
  <si>
    <t>Construcción De Cien Techos De Concreto En Comisarias Varias Ruta Dos En El Municipio De Tizimin Yucatan - 61392</t>
  </si>
  <si>
    <t>61392</t>
  </si>
  <si>
    <t>YUC17170300950181</t>
  </si>
  <si>
    <t>Construcción De Setenta Y Cinco Cuartos Dormitorios En Comisarias Varias Ruta Dos En El Municipio De Tizimin Yucatan - 70992</t>
  </si>
  <si>
    <t>70992</t>
  </si>
  <si>
    <t>Financiera: OBRA FINALIZADA / Física: OBRA FINALIZADA / Registro: NINIGUNA - NINGUNA - SISTEMA: Pasa al siguiente nivel.</t>
  </si>
  <si>
    <t>YUC17170300950182</t>
  </si>
  <si>
    <t>Construcción De Setenta Y Cinco Cuartos Dormitorios En Comisarias Varias Ruta Uno En El Municipio De Tizimin Yucatan - 69326</t>
  </si>
  <si>
    <t>69326</t>
  </si>
  <si>
    <t>Chan San Antonio</t>
  </si>
  <si>
    <t>YUC17170300950183</t>
  </si>
  <si>
    <t>Construcción De Cien Techos De Concreto En Comisarias Varias Ruta Uno En El Municipio De Tizimin Yucatan - 92574</t>
  </si>
  <si>
    <t>92574</t>
  </si>
  <si>
    <t>YUC17170300950184</t>
  </si>
  <si>
    <t>Construcción De Cien Techos De Concreto En Comisarias Varias Ruta Uno En El Municipio De Tizimin Yucatan - 95300</t>
  </si>
  <si>
    <t>95300</t>
  </si>
  <si>
    <t>Dzonot Aké</t>
  </si>
  <si>
    <t>YUC17170300950185</t>
  </si>
  <si>
    <t>Construccion Y Pavimentacion De Calles En La Localidad De Dzonot Carretero Municipio De Tizimin Yucatan - 158161</t>
  </si>
  <si>
    <t>158161</t>
  </si>
  <si>
    <t>YUC17170300950186</t>
  </si>
  <si>
    <t>Construcción De Sanitarios Rurales En La Localidad De Dzonot Carretero Del Municipio De Tizimín Del Estado De Yucatan - 118276</t>
  </si>
  <si>
    <t>118276</t>
  </si>
  <si>
    <t>Financiera: AUT APARURAL 967065.93 AUT FISE 2017 967065.92 RAD APARURAL 289624.36     RAD FISE  2017 483282.53 / Física: SANITARIO RURAL / Registro: APORTACION FEDERAL A PROAGUA 2017 APARTADO RURAL, SE COMPLEMENTA CON RECURSOS FISE 2017</t>
  </si>
  <si>
    <t>YUC17170300950187</t>
  </si>
  <si>
    <t>Construcción De Setenta Y Cinco Cuartos Dormitorios En Comisarias Varias Ruta Uno En El Municipio De Tizimin Yucatan - 69343</t>
  </si>
  <si>
    <t>69343</t>
  </si>
  <si>
    <t>YUC17170300950188</t>
  </si>
  <si>
    <t>Construcción De Sanitarios Rurales En La Localidad De Dzonot Mezo Del Municipio De Tizimín Del Estado De Yucatan - 118215</t>
  </si>
  <si>
    <t>118215</t>
  </si>
  <si>
    <t>Dzonot Mezo</t>
  </si>
  <si>
    <t>Financiera: AUT APARURAL 276304.55  AUT FISE 2017 276304.55   RAD APARURAL 83000 RAD FISE  2017 138074.53 / Física: SANITARIO RURAL / Registro: APORTACION FEDERAL A PROAGUA 2017 APARTADO RURAL, SE COMPLEMENTA CON RECURSOS FISE 2017 - SISTEMA: Pasa al siguiente nivel.</t>
  </si>
  <si>
    <t>YUC17170300950189</t>
  </si>
  <si>
    <t>Construcción De Cien Techos De Concreto En Comisarias Varias Ruta Uno En El Municipio De Tizimin Yucatan - 95318</t>
  </si>
  <si>
    <t>95318</t>
  </si>
  <si>
    <t>Financiera: OBRA TOTALMENTE FINALIZADA / Física: OBRA FINALIZADA / Registro: NINGUNA - SISTEMA: Pasa al siguiente nivel.</t>
  </si>
  <si>
    <t>YUC17170300950190</t>
  </si>
  <si>
    <t>Construccion De Ciento Cincuenta Pisos De Concreto En El Municipio De Tizimin Yucatan - 184501</t>
  </si>
  <si>
    <t>184501</t>
  </si>
  <si>
    <t>YUC17170300950191</t>
  </si>
  <si>
    <t>Construcción De Cien Techos De Concreto En Comisarias Varias Ruta Uno En El Municipio De Tizimin Yucatan - 92634</t>
  </si>
  <si>
    <t>92634</t>
  </si>
  <si>
    <t>Financiera: OBRA FINALIZADA / Física: OBRA FINALIZADA EN SU TOTALIDAD / Registro: NINGUNA - SISTEMA: Pasa al siguiente nivel.</t>
  </si>
  <si>
    <t>YUC17170300950192</t>
  </si>
  <si>
    <t>Construcción De Cien Techos De Concreto En Comisarias Varias Ruta Dos En El Municipio De Tizimin Yucatan - 61057</t>
  </si>
  <si>
    <t>61057</t>
  </si>
  <si>
    <t>YUC17170300950193</t>
  </si>
  <si>
    <t>Construcción De Setenta Y Cinco Cuartos Dormitorios En Comisarias Varias Ruta Dos En El Municipio De Tizimin Yucatan - 71062</t>
  </si>
  <si>
    <t>71062</t>
  </si>
  <si>
    <t>YUC17170300950194</t>
  </si>
  <si>
    <t>Construcción De Cien Techos De Concreto En Comisarias Varias Ruta Dos En El Municipio De Tizimin Yucatan - 61316</t>
  </si>
  <si>
    <t>61316</t>
  </si>
  <si>
    <t>YUC17170300950195</t>
  </si>
  <si>
    <t>Construccion De Cincuenta Sanitarios Con Biodigestores En Comisarias Varias Ruta Dos En El Municipio De Tizimin Yucatan - 162790</t>
  </si>
  <si>
    <t>162790</t>
  </si>
  <si>
    <t>Moctezuma</t>
  </si>
  <si>
    <t>YUC17170300950196</t>
  </si>
  <si>
    <t>Construccion De Ciento Cincuenta Pisos De Concreto En El Municipio De Tizimin Yucatan - 184772</t>
  </si>
  <si>
    <t>184772</t>
  </si>
  <si>
    <t>X-Panhatoro</t>
  </si>
  <si>
    <t>YUC17170300950197</t>
  </si>
  <si>
    <t>Construcción De Setenta Y Cinco Cuartos Dormitorios En Comisarias Varias Ruta Uno En El Municipio De Tizimin Yucatan - 69738</t>
  </si>
  <si>
    <t>69738</t>
  </si>
  <si>
    <t>YUC17170300950198</t>
  </si>
  <si>
    <t>Construcción De Cien Techos De Concreto En Comisarias Varias Ruta Uno En El Municipio De Tizimin Yucatan - 92963</t>
  </si>
  <si>
    <t>92963</t>
  </si>
  <si>
    <t>YUC17170300950199</t>
  </si>
  <si>
    <t>Construccion Y Pavimentacion De Calles En La Localidad De Popolnah Municipio De Tizimin Yucatan - 157008</t>
  </si>
  <si>
    <t>157008</t>
  </si>
  <si>
    <t>YUC17170300950200</t>
  </si>
  <si>
    <t>Construcción De Setenta Y Cinco Cuartos Dormitorios En Comisarias Varias Ruta Dos En El Municipio De Tizimin Yucatan - 158158</t>
  </si>
  <si>
    <t>158158</t>
  </si>
  <si>
    <t>YUC17170300950201</t>
  </si>
  <si>
    <t>Construccion Y Pavimentacion De Calles En La Localidad De Popolnah Municipio De Tizimin Yucatan - 157632</t>
  </si>
  <si>
    <t>157632</t>
  </si>
  <si>
    <t>YUC17170300950202</t>
  </si>
  <si>
    <t>Construcción De Setenta Y Cinco Cuartos Dormitorios En Comisarias Varias Ruta Dos En El Municipio De Tizimin Yucatan - 158474</t>
  </si>
  <si>
    <t>158474</t>
  </si>
  <si>
    <t>YUC17170300950203</t>
  </si>
  <si>
    <t>Construcción De Cien Techos De Concreto En Comisarias Varias Ruta Dos En El Municipio De Tizimin Yucatan - 61082</t>
  </si>
  <si>
    <t>61082</t>
  </si>
  <si>
    <t>YUC17170300950204</t>
  </si>
  <si>
    <t>Construccion De Cincuenta Sanitarios Con Biodigestores En Comisarias Varias Ruta Dos En El Municipio De Tizimin Yucatan - 162796</t>
  </si>
  <si>
    <t>162796</t>
  </si>
  <si>
    <t>Samaria</t>
  </si>
  <si>
    <t>YUC17170300950205</t>
  </si>
  <si>
    <t>Construccion De Ciento Cincuenta Pisos De Concreto En El Municipio De Tizimin Yucatan - 184648</t>
  </si>
  <si>
    <t>184648</t>
  </si>
  <si>
    <t>YUC17170300950206</t>
  </si>
  <si>
    <t>Construcción De Cincuenta Sanitarios Con Biodigestores En Comisarias Varias Ruta Uno En El Municipio De Tizimin Yucatan - 63289</t>
  </si>
  <si>
    <t>63289</t>
  </si>
  <si>
    <t>San Isidro Kilómetro Catorce (San Isidro)</t>
  </si>
  <si>
    <t>Financiera: OBRA FINALIZADA / Física: OBRA TERMINADA EN SU TOTALIDAD / Registro: NINGUNA - SISTEMA: Pasa al siguiente nivel.</t>
  </si>
  <si>
    <t>YUC17170300950207</t>
  </si>
  <si>
    <t>Construcción De Cien Techos De Concreto En Comisarias Varias Ruta Dos En El Municipio De Tizimin Yucatan - 61859</t>
  </si>
  <si>
    <t>61859</t>
  </si>
  <si>
    <t>YUC17170300950208</t>
  </si>
  <si>
    <t>Construcción De Cien Techos De Concreto En Comisarias Varias Ruta Uno En El Municipio De Tizimin Yucatan - 93369</t>
  </si>
  <si>
    <t>93369</t>
  </si>
  <si>
    <t>San Lorenzo Chiquilá</t>
  </si>
  <si>
    <t>Financiera: OBRA FINALIZADA EN SU TOTALIDAD / Física: OBRA FINALIZADA / Registro: NINGUNA - SISTEMA: Pasa al siguiente nivel.</t>
  </si>
  <si>
    <t>YUC17170300950209</t>
  </si>
  <si>
    <t>Construcción De Cincuenta Sanitarios Con Biodigestores En Comisarias Varias Ruta Uno En El Municipio De Tizimin Yucatan - 63305</t>
  </si>
  <si>
    <t>63305</t>
  </si>
  <si>
    <t>San Luis Tzuctuk</t>
  </si>
  <si>
    <t>YUC17170300950210</t>
  </si>
  <si>
    <t>Construcción De Cien Techos De Concreto En Comisarias Varias Ruta Uno En El Municipio De Tizimin Yucatan - 95383</t>
  </si>
  <si>
    <t>95383</t>
  </si>
  <si>
    <t>Financiera: OBRA FINALIZADA / Física: OBRA TOTALMENTE FINALIZADA / Registro: NINGUNA  - SISTEMA: Pasa al siguiente nivel.</t>
  </si>
  <si>
    <t>YUC17170300950211</t>
  </si>
  <si>
    <t>Construcción De Setenta Y Cinco Cuartos Dormitorios En Comisarias Varias Ruta Uno En El Municipio De Tizimin Yucatan - 69981</t>
  </si>
  <si>
    <t>69981</t>
  </si>
  <si>
    <t>Kalax Yokdzonot</t>
  </si>
  <si>
    <t>YUC17170300950212</t>
  </si>
  <si>
    <t>Construcción De Cien Techos De Concreto En Comisarias Varias Ruta Uno En El Municipio De Tizimin Yucatan - 92697</t>
  </si>
  <si>
    <t>92697</t>
  </si>
  <si>
    <t>YUC17170300950213</t>
  </si>
  <si>
    <t>Construccion De Cincuenta Sanitarios Con Biodigestores En Comisarias Varias Ruta Dos En El Municipio De Tizimin Yucatan - 162912</t>
  </si>
  <si>
    <t>162912</t>
  </si>
  <si>
    <t>San Pedro Juárez</t>
  </si>
  <si>
    <t>YUC17170300950214</t>
  </si>
  <si>
    <t>Construccion De Ciento Cincuenta Pisos De Concreto En El Municipio De Tizimin Yucatan - 183679</t>
  </si>
  <si>
    <t>183679</t>
  </si>
  <si>
    <t>YUC17170300950215</t>
  </si>
  <si>
    <t>Construcción De Cincuenta Sanitarios Con Biodigestores En Comisarias Varias Ruta Uno En El Municipio De Tizimin Yucatan - 63320</t>
  </si>
  <si>
    <t>63320</t>
  </si>
  <si>
    <t>YUC17170300950216</t>
  </si>
  <si>
    <t>Construcción De Cien Techos De Concreto En Comisarias Varias Ruta Dos En El Municipio De Tizimin Yucatan - 61979</t>
  </si>
  <si>
    <t>61979</t>
  </si>
  <si>
    <t>YUC17170300950217</t>
  </si>
  <si>
    <t>Construcción De Cien Techos De Concreto En Comisarias Varias Ruta Dos En El Municipio De Tizimin Yucatan - 61266</t>
  </si>
  <si>
    <t>61266</t>
  </si>
  <si>
    <t>YUC17170300950218</t>
  </si>
  <si>
    <t>Construcción De Setenta Y Cinco Cuartos Dormitorios En Comisarias Varias Ruta Dos En El Municipio De Tizimin Yucatan - 71148</t>
  </si>
  <si>
    <t>71148</t>
  </si>
  <si>
    <t>YUC17170300950219</t>
  </si>
  <si>
    <t>Construcción De Cincuenta Sanitarios Con Biodigestores En Comisarias Varias Ruta Uno En El Municipio De Tizimin Yucatan - 62360</t>
  </si>
  <si>
    <t>62360</t>
  </si>
  <si>
    <t>YUC17170300950220</t>
  </si>
  <si>
    <t>Construccion De Ciento Cincuenta Pisos De Concreto En El Municipio De Tizimin Yucatan - 183267</t>
  </si>
  <si>
    <t>183267</t>
  </si>
  <si>
    <t>YUC17170300950221</t>
  </si>
  <si>
    <t>Construcción De Sanitarios Rurales En La Localidad De Sucopó Del Municipio De Tizimín Del Estado De Yucata - 118407</t>
  </si>
  <si>
    <t>118407</t>
  </si>
  <si>
    <t>Financiera: AUT APARURAL 690761.38 AUT FISE 2017 690761.37 RAD APARURAL 206704.88 RAD FISE  2017 206704.88 / Física: SANITARIO RURAL / Registro: APORTACION FEDERAL A PROAGUA 2017 APARTADO RURAL, SE COMPLEMENTA CON RECURSOS FISE 2017 - SISTEMA: Pasa al siguiente nivel.</t>
  </si>
  <si>
    <t>YUC17170300950222</t>
  </si>
  <si>
    <t>Construcción De Cien Techos De Concreto En Comisarias Varias Ruta Uno En El Municipio De Tizimin Yucatan - 92750</t>
  </si>
  <si>
    <t>92750</t>
  </si>
  <si>
    <t>Financiera: OBRA FINALIZADA / Física: OBRA FINALIZADA  EN SU TOTALIDAD / Registro: NINGUNA - SISTEMA: Pasa al siguiente nivel.</t>
  </si>
  <si>
    <t>YUC17170300950223</t>
  </si>
  <si>
    <t>Construccion Y Pavimentacion De Calles En La Localidad De Tixcancal Municipio De Tizimin Yucatan - 158180</t>
  </si>
  <si>
    <t>158180</t>
  </si>
  <si>
    <t>YUC17170300950224</t>
  </si>
  <si>
    <t>Construcción De Sanitarios Rurales En La Localidad De Tixcancal Del Municipio De Tizimín Del Estado De Yucatan - 118303</t>
  </si>
  <si>
    <t>118303</t>
  </si>
  <si>
    <t>Financiera: AUT APARURAL 1657827.30  AUT FISE 2017 1657827.30 RAD APARURAL 496790.26 RAD FISE  2017 827983.77 / Física: SANITARIO RURAL / Registro: APORTACION FEDERAL A PROAGUA 2017 APARTADO RURAL, SE COMPLEMENTA CON RECURSOS FISE 2017</t>
  </si>
  <si>
    <t>YUC17170300950225</t>
  </si>
  <si>
    <t>Construcción De Setenta Y Cinco Cuartos Dormitorios En Comisarias Varias Ruta Uno En El Municipio De Tizimin Yucatan - 69445</t>
  </si>
  <si>
    <t>69445</t>
  </si>
  <si>
    <t>Financiera: OBRA TERMINADA FISICA Y FINANCIERAMENTE / Física:  / Registro: NINGUNA - SISTEMA: Pasa al siguiente nivel.</t>
  </si>
  <si>
    <t>YUC17170300950226</t>
  </si>
  <si>
    <t>Construcción De Cien Techos De Concreto En Comisarias Varias Ruta Uno En El Municipio De Tizimin Yucatan - 95403</t>
  </si>
  <si>
    <t>95403</t>
  </si>
  <si>
    <t>Financiera: OBRA FINALIZADA / Física: OBRA TERMINADA / Registro: NINGUNA - SISTEMA: Pasa al siguiente nivel.</t>
  </si>
  <si>
    <t>YUC17170300950227</t>
  </si>
  <si>
    <t>Construccion De Ciento Cincuenta Pisos De Concreto En El Municipio De Tizimin Yucatan - 183298</t>
  </si>
  <si>
    <t>183298</t>
  </si>
  <si>
    <t>X-Makulán</t>
  </si>
  <si>
    <t>Financiera: OBRA FINALIZADA / Física: OBRA TOTALMENTE FINALIZADA / Registro: NINGUNA - SISTEMA: Pasa al siguiente nivel.</t>
  </si>
  <si>
    <t>YUC17170300950228</t>
  </si>
  <si>
    <t>Construcción De Cincuenta Sanitarios Con Biodigestores En Comisarias Varias Ruta Uno En El Municipio De Tizimin Yucatan - 63362</t>
  </si>
  <si>
    <t>63362</t>
  </si>
  <si>
    <t>YUC17170300950229</t>
  </si>
  <si>
    <t>Construcción De Setenta Y Cinco Cuartos Dormitorios En Comisarias Varias Ruta Uno En El Municipio De Tizimin Yucatan - 69628</t>
  </si>
  <si>
    <t>69628</t>
  </si>
  <si>
    <t>X-Pambihá</t>
  </si>
  <si>
    <t>YUC17170300950230</t>
  </si>
  <si>
    <t>Construcción De Cien Techos De Concreto En Comisarias Varias Ruta Uno En El Municipio De Tizimin Yucatan - 92898</t>
  </si>
  <si>
    <t>92898</t>
  </si>
  <si>
    <t>YUC17170300950231</t>
  </si>
  <si>
    <t>Construccion De Ciento Cincuenta Pisos De Concreto En El Municipio De Tizimin Yucatan - 184390</t>
  </si>
  <si>
    <t>184390</t>
  </si>
  <si>
    <t>Yaxchekú</t>
  </si>
  <si>
    <t>YUC17170300950232</t>
  </si>
  <si>
    <t>Construcción De Setenta Y Cinco Cuartos Dormitorios En Comisarias Varias Ruta Uno En El Municipio De Tizimin Yucatan - 69812</t>
  </si>
  <si>
    <t>69812</t>
  </si>
  <si>
    <t>YUC17170300950233</t>
  </si>
  <si>
    <t>Construcción De Cien Techos De Concreto En Comisarias Varias Ruta Uno En El Municipio De Tizimin Yucatan - 95443</t>
  </si>
  <si>
    <t>95443</t>
  </si>
  <si>
    <t>YUC17170300950234</t>
  </si>
  <si>
    <t>Construcción De Setenta Y Cinco Cuartos Dormitorios En Comisarias Varias Ruta Uno En El Municipio De Tizimin Yucatan - 69853</t>
  </si>
  <si>
    <t>69853</t>
  </si>
  <si>
    <t>Yohactún de Hidalgo</t>
  </si>
  <si>
    <t>YUC17170300950240</t>
  </si>
  <si>
    <t>Construcción De Sanitarios Rurales En La Localidad De Itzincab Del Municipio De Tecoh Del Estado De Yucatan - 117576</t>
  </si>
  <si>
    <t>117576</t>
  </si>
  <si>
    <t>Financiera: AUT APARURAL:276304.55 AUT FISE2017:276304.55 RAD APARURAL:37000.00 RAD FISE2017:138111.61 / Física: SANITARIO RURAL / Registro: APORTACION FEDERAL A PROAGUA 2017 APARURAL SU CONTRA PARTE ES FISE 2017 - SISTEMA: Pasa al siguiente nivel.</t>
  </si>
  <si>
    <t>YUC17170300950241</t>
  </si>
  <si>
    <t>Construcción De Sanitarios Rurales En La Localidad De Lepan Del Municipio De Tecoh Del Estado De Yucatan - 117699</t>
  </si>
  <si>
    <t>117699</t>
  </si>
  <si>
    <t>Financiera: AUT APARURAL:1381522.75 AUT FISE2017:1381522.75 RAD APARURAL:415000.00 RAD FISE2017:690686.68 / Física: SANITARIO RURAL / Registro: APORTACION FEDERAL A PROAGUA 2017 APARURAL SU CONTRA PARTE ES FISE 2017 - SISTEMA: Pasa al siguiente nivel.</t>
  </si>
  <si>
    <t>YUC17170300950242</t>
  </si>
  <si>
    <t>Construcción De Sanitarios Rurales En La Localidad De Mahzucil Del Municipio De Tecoh Del Estado De Yucatan - 117599</t>
  </si>
  <si>
    <t>117599</t>
  </si>
  <si>
    <t>YUC17170300950247</t>
  </si>
  <si>
    <t>Construcción De Sanitarios Rurales En La Localidad De Telchaquillo Del Municipio De Tecoh Del Estado De Yucatan - 117621</t>
  </si>
  <si>
    <t>117621</t>
  </si>
  <si>
    <t>Financiera: AUT APARURAL:5526091.00 AUT FISE2017:2763045.50 RAD APARURAL:828605.09 RAD FISE2017:1381008.48 / Física: SANITARIO RURAL / Registro: APORTACION FEDERAL A PROAGUA 2017 APARURAL SU CONTRA PARTE ES FISE 2017 - SISTEMA: Pasa al siguiente nivel.</t>
  </si>
  <si>
    <t>YUC17170300950250</t>
  </si>
  <si>
    <t>Construccion De Comedor Escolar En La Escuela Primaria Juan Sarabia En La Localidad Y Municipio De Tekax Yuc - 195705</t>
  </si>
  <si>
    <t>195705</t>
  </si>
  <si>
    <t>YUC17170300950251</t>
  </si>
  <si>
    <t>Construccion De Comedor Escolar En La Escuela Secundaria Federal Emiliano Zapata Ubicada En La Localidad Y Municipio De Tekax - 191261</t>
  </si>
  <si>
    <t>191261</t>
  </si>
  <si>
    <t>YUC17170300950252</t>
  </si>
  <si>
    <t>Construccion De Aula En La Escuela Preescolar Zacilbeh Ubicada En La Localidad Y Municipio De Tekax - 191198</t>
  </si>
  <si>
    <t>191198</t>
  </si>
  <si>
    <t>YUC17170300950257</t>
  </si>
  <si>
    <t>Rehabilitacion De Alumbrado Con Lamparas Led En La Calle Cuarenta Y Uno Por Dieciocho Hasta La Sesenta Y Dos En Tekax - 191933</t>
  </si>
  <si>
    <t>191933</t>
  </si>
  <si>
    <t>YUC17170300950259</t>
  </si>
  <si>
    <t>Mejoramiento Del Sistema De Agua Potable En La Zona De Captacion Uno Y Zona De Capatacion Cuatro De La Localidad De Tekax Yuc - 192633</t>
  </si>
  <si>
    <t>192633</t>
  </si>
  <si>
    <t>YUC17170300950261</t>
  </si>
  <si>
    <t>Construccion De Comedor Comunitario En La Colonia San Francisco Del Municipio De Tekax Yuc - 192651</t>
  </si>
  <si>
    <t>192651</t>
  </si>
  <si>
    <t>YUC17170300950263</t>
  </si>
  <si>
    <t>Costruccion De Treinta Y Cinco Cuartos Para Cocina En La Localidad Y Municipio De Tekax - 192000</t>
  </si>
  <si>
    <t>192000</t>
  </si>
  <si>
    <t>YUC17170300950264</t>
  </si>
  <si>
    <t>Ampliacion De Red Electrica En Media Y Baja Tension En La Calle Dieciocho Por Cuarenta Y Uno Hasta La Cuarenta Y Cinco En Tekax Yuc - 191833</t>
  </si>
  <si>
    <t>191833</t>
  </si>
  <si>
    <t>YUC17170300950265</t>
  </si>
  <si>
    <t>Construccion De Diez Cuartos Dormitorios Rosas Para Niñas En Hacinamiento En La Localidad De Tekax - 192749</t>
  </si>
  <si>
    <t>192749</t>
  </si>
  <si>
    <t>YUC17170300950266</t>
  </si>
  <si>
    <t>Ampliacion De Red Electrica En Media Y Baja Tension En La Calle Cuarenta Y Cinco Salida A Tixcuytun En La Localidad Y Municipio De Tekax - 191748</t>
  </si>
  <si>
    <t>191748</t>
  </si>
  <si>
    <t>YUC17170300950267</t>
  </si>
  <si>
    <t>Construccion De Guarniciones Y Banquetas De Concreto En El Fraccionamiento Vivah De La Localidad Y Municipio De Tekax Yuc - 192725</t>
  </si>
  <si>
    <t>192725</t>
  </si>
  <si>
    <t>YUC17170300950268</t>
  </si>
  <si>
    <t>Construccion De Comedor Escolar En La Escuela Primaria Rogerio Chael En La Localidad Y Municipio De Tekax - 191133</t>
  </si>
  <si>
    <t>191133</t>
  </si>
  <si>
    <t>YUC17170300950269</t>
  </si>
  <si>
    <t>Construccion De Quince Cuartos Domitorio Para Madres Solteras En La Localidad Y Municipio De Tekax - 192734</t>
  </si>
  <si>
    <t>192734</t>
  </si>
  <si>
    <t>YUC17170300950270</t>
  </si>
  <si>
    <t>Construccion De Veinte Cuartos Dormitorios Para Viudas En La Localidad Y Municipio De Tekax Yuc - 192733</t>
  </si>
  <si>
    <t>192733</t>
  </si>
  <si>
    <t>YUC17170300950274</t>
  </si>
  <si>
    <t>Construccion De Diez Cuartos En La Localidad De Kancab Municipio De Tekax - 190251</t>
  </si>
  <si>
    <t>190251</t>
  </si>
  <si>
    <t>YUC17170300950276</t>
  </si>
  <si>
    <t>Construcción De Sanitarios Rurales En La Localidad De Pencuyut Del Municipio De Tekax Del Estado De Yucatan - 117752</t>
  </si>
  <si>
    <t>117752</t>
  </si>
  <si>
    <t>Financiera: AUT APARURAL:552609.10 AUT FISE2017:552609.10RAD APARURAL:166000 RAD FISE2017:276150 / Física: SANITARIO RURAL / Registro: APORTACION FEDERAL A PROAGUA 2017 APARURAL SU CONTRA PARTE ES FISE 2017 - SISTEMA: Pasa al siguiente nivel.</t>
  </si>
  <si>
    <t>YUC17170300950278</t>
  </si>
  <si>
    <t>Construcción De Sanitarios Rurales En La Localidad De Ticum Del Municipio De Tekax Del Estado De Yucatan - 117729</t>
  </si>
  <si>
    <t>117729</t>
  </si>
  <si>
    <t>Financiera: AUT APARURAL:414456.82 AUT FISE2017:414456.83 RAD APARURAL:125000.00 RAD FISE2017:207112.50 / Física: SANITARIO RURAL / Registro: APORTACION FEDERAL A PROAGUA 2017 APARURAL SU CONTRA PARTE ES FISE 2017 - SISTEMA: Pasa al siguiente nivel.</t>
  </si>
  <si>
    <t>YUC17170300950279</t>
  </si>
  <si>
    <t>Construccion De Comedor Escolar En La Escuela Preescolar Andres Quintana Roo En La Localidad De Tixcuytun Municipio De Tekax - 193459</t>
  </si>
  <si>
    <t>193459</t>
  </si>
  <si>
    <t>YUC17170300950285</t>
  </si>
  <si>
    <t>Mejoramiento Del Sistema De Agua Potable De La Localidad Y Municipio De Tekit Yucatan - 184012</t>
  </si>
  <si>
    <t>184012</t>
  </si>
  <si>
    <t>Financiera: OBRA EN PROCESO. SE HA PAGADO AL CONTRATISTA EL  30% ANTICIPO PARA INICIO DE LA OBRA. / Física: LA OBRA CONSISTE EN LA CONSTRUCCION DE UN TANQUE ELEVADO Y CAMBIO DE EQUIPOS ELECTROMECANICOS. / Registro: SISTEMA: Pasa al siguiente nivel.</t>
  </si>
  <si>
    <t>YUC17170300950293</t>
  </si>
  <si>
    <t>Revestimiento De Diversas Calles De La Localidad Y Municipio De Ixil Yucatan - 193329</t>
  </si>
  <si>
    <t>193329</t>
  </si>
  <si>
    <t>Financiera: OBRA TERMINADA AL 100% FISICA Y ECONOMICAMENTE. / Física:  / Registro: ESTA OBRA YA ESTA TERMINADA AL 100% FISICA Y ECONOMICAMENTE - SISTEMA: Pasa al siguiente nivel.</t>
  </si>
  <si>
    <t>YUC17170300950295</t>
  </si>
  <si>
    <t>Dotacion De Servicios Basicos Agua Electricidad Drenaje En La Escuela Secundaria Jose Tec Poot - 192540</t>
  </si>
  <si>
    <t>192540</t>
  </si>
  <si>
    <t>Financiera: OBRA TERMINADA AL 100% FISICA Y ECONOMICAMENTE / Física:  / Registro: OBRA TERMINADA AL 100% FISICA Y FINANCIERAMENTE. - SISTEMA: Pasa al siguiente nivel.</t>
  </si>
  <si>
    <t>YUC17170300950296</t>
  </si>
  <si>
    <t>Revestimiento De Calles En La Localidad De Ixil Yucatan - 193225</t>
  </si>
  <si>
    <t>193225</t>
  </si>
  <si>
    <t>Financiera: OBRA TERMINADA AL 100% FISICA Y FINANCIERAMENTE / Física:  / Registro: ESTA OBRA ESTA TERMINADA AL 100% - SISTEMA: Pasa al siguiente nivel.</t>
  </si>
  <si>
    <t>YUC17170300950297</t>
  </si>
  <si>
    <t>Construcción De Sanitarios Rurales En La Localidad De Yaxché De Peón Del Municipio De Ucú Del Estado De Yucatan - 118467</t>
  </si>
  <si>
    <t>118467</t>
  </si>
  <si>
    <t>Financiera: AUT APARURAL 552609.10 AUT FISE 2017 552609.10 RAD APARURAL 28000 RAD FISE  2017 276228.28 / Física: SANITARIO RURAL / Registro: APORTACION FEDERAL A PROAGUA 2017 APARTADO RURAL, SE COMPLEMENTA CON RECURSOS FISE 2017 - SISTEMA: Pasa al siguiente nivel.</t>
  </si>
  <si>
    <t>YUC17170300950298</t>
  </si>
  <si>
    <t>Contrucción De Cuarto Dormitorio - 175933</t>
  </si>
  <si>
    <t>175933</t>
  </si>
  <si>
    <t>Financiera:  / Física: SE REALIZARON 2 CUARTOS DORMITORIOS / Registro: SE REALIZÓ LA CONSTRUCCIÓN DE DOS CUARTOS DORMITORIOS DE 10 CONTRATADOS.</t>
  </si>
  <si>
    <t>YUC17170300950299</t>
  </si>
  <si>
    <t>Construcción De Cuarto Dormitorio - 177905</t>
  </si>
  <si>
    <t>177905</t>
  </si>
  <si>
    <t>Financiera:  / Física: 2 CUARTOS DORMITORIOS / Registro: SE REALIZÓ LA CONSTRUCCIÓN DE 2 CUARTOS DORMITORIOS DE 10 CONTRATADOS.</t>
  </si>
  <si>
    <t>YUC17170300950300</t>
  </si>
  <si>
    <t>Construcción De Cuarto Dormitorio - 176731</t>
  </si>
  <si>
    <t>176731</t>
  </si>
  <si>
    <t>Financiera:  / Física: 2 CUARTOS DORMITORIOS. / Registro: SE REALIZÓ LA CONSTRUCCIÓN DE 2 CUARTOS DORMITORIOS DE 10 CONTRATADOS. - SISTEMA: Pasa al siguiente nivel.</t>
  </si>
  <si>
    <t>YUC17170300950301</t>
  </si>
  <si>
    <t>Construcción De Drenaje Pluvial - 172864</t>
  </si>
  <si>
    <t>172864</t>
  </si>
  <si>
    <t xml:space="preserve">Financiera:  / Física: CONSTRUCCIÓN DE 3 PIEZAS DE DRENAJE PLUVIAL / Registro: SE REALIZARA LA CONSTRUCCIÓN DE 3 PIEZAS DE DRENAJE PLUVIAL DE 25 CONTRATADOS  </t>
  </si>
  <si>
    <t>YUC17170300950303</t>
  </si>
  <si>
    <t>Construcción De Drenaje Pluvial - 172783</t>
  </si>
  <si>
    <t>172783</t>
  </si>
  <si>
    <t xml:space="preserve">Financiera:  / Física: CONSTRUCCIÓN DE 4 PIEZAS DE DRENAJES PLUVIALES / Registro: SE REALIZARA 4 PIEZAS DE DRENAJE PLUVIAL DE LOS 25 CONTRATADOS </t>
  </si>
  <si>
    <t>YUC17170300950304</t>
  </si>
  <si>
    <t>Construcción De Drenaje Pluvial - 172767</t>
  </si>
  <si>
    <t>172767</t>
  </si>
  <si>
    <t>Financiera:  / Física: CONSTRUCCIÓN DE 3 PIEZAS DE DRENAJE PLUVIAL / Registro: SE REALIZARA LA CONSTRUCCIÓN DE 3 PIEZAS DE DRENAJE PLUVIAL DE LOS 25 CONTRATADOS -  SE REALIZARA LA CONSTRUCCIÓN DE 3 DRENAJES PLUVIALES DE LOS 25 CONTRATADOS</t>
  </si>
  <si>
    <t>YUC17170300950305</t>
  </si>
  <si>
    <t>Construcción De Cuarto Dormitorio - 177771</t>
  </si>
  <si>
    <t>177771</t>
  </si>
  <si>
    <t>YUC17170300950306</t>
  </si>
  <si>
    <t>Construcción De Cuarto Dormitorio - 177941</t>
  </si>
  <si>
    <t>177941</t>
  </si>
  <si>
    <t>Financiera:  / Física: CUARTO DORMITORIO / Registro: SE REALIZÓ LA CONSTRUCCIÓN DE UN CUARTO DORMITORIO DE 10 CONTRATADOS.</t>
  </si>
  <si>
    <t>YUC17170300950307</t>
  </si>
  <si>
    <t>Construcción De Techo Firme - 173849</t>
  </si>
  <si>
    <t>173849</t>
  </si>
  <si>
    <t>Financiera:  / Física:  / Registro: EL CONTRATO ABARCA DOS OBRAS LA CONSTRUCCIÓN DE TECHO FIRME Y LA CONSTRUCCIÓN DE PISO FIRME, LA OBRA SE ENCUENTRA CONCLUIDA.</t>
  </si>
  <si>
    <t>YUC17170300950308</t>
  </si>
  <si>
    <t>Construcción De Drenaje Pluvial - 172717</t>
  </si>
  <si>
    <t>172717</t>
  </si>
  <si>
    <t>Financiera:  / Física: CONSTRUCCIÓN DE UNA PIEZA DE DRENAJE PLUVIAL / Registro: SE REALIZARA UN DRENAJE PLUVIAL DE LOS 25 CONTRATADOS - SE REALIZARA LA CONSTRUCCIÓN DE UN DRENAJE PLUVIAL DE LOS 25 CONTRATADOS - SISTEMA: Pasa al siguiente nivel.</t>
  </si>
  <si>
    <t>YUC17170300950309</t>
  </si>
  <si>
    <t>Construcción De Drenaje Pluvial - 172633</t>
  </si>
  <si>
    <t>172633</t>
  </si>
  <si>
    <t>Financiera:  / Física: CONSTRUCCIÓN DE 2 PIEZAS DE DRENAJE PLUVIAL / Registro: SE REALIZARA LA CONSTRUCCIÓN DE 2 DRENAJES PLUVIALES DE LOS 25 CONTRATADOS</t>
  </si>
  <si>
    <t>YUC17170300950310</t>
  </si>
  <si>
    <t>Construcción De Drenaje Pluvial - 172680</t>
  </si>
  <si>
    <t>172680</t>
  </si>
  <si>
    <t>Financiera:  / Física: CONSTRUCCIÓN DE UNA PIEZA DE DRENAJE PLUVIAL / Registro: SE REALIZARA LA CONSTRUCCIÓN DE UN DRENAJE PLUVIAL DE LOS 25 CONTRATADOS</t>
  </si>
  <si>
    <t>YUC17170300950311</t>
  </si>
  <si>
    <t>Techado En Area De Imparticion De Educacion Fisica En La Escuela Primaria Lic Nicolas Moguel - 172105</t>
  </si>
  <si>
    <t>172105</t>
  </si>
  <si>
    <t>Financiera:  / Física:  / Registro: LA OBRA SE ENCUENTRA EN CURSO</t>
  </si>
  <si>
    <t>YUC17170300950312</t>
  </si>
  <si>
    <t>Construcción De Drenaje Pluvial - 172949</t>
  </si>
  <si>
    <t>172949</t>
  </si>
  <si>
    <t>Financiera:  / Física: CONSTRUCCIÓN DE 4 PIEZAS DE DRENAJE PLUVIAL / Registro: SE REALIZARA LA CONSTRUCCIÓN DE 4 DRENAJES PLUVIALES DE LOS 25 CONTRATADOS</t>
  </si>
  <si>
    <t>YUC17170300950313</t>
  </si>
  <si>
    <t>Construcción De Piso Firme - 174178</t>
  </si>
  <si>
    <t>174178</t>
  </si>
  <si>
    <t>Financiera:  / Física:  / Registro: EL CONTRATO ABARCA DOS OBRAS LA CONSTRUCCIÓN DE TECHO FIRME Y CONSTRUCCIÓN DE PISO FIRME. LA OBRA SE ENCUENTRA CONCLUIDA.</t>
  </si>
  <si>
    <t>YUC17170300950314</t>
  </si>
  <si>
    <t>Techado En Área De Impartición De Educación Física En La Escuela Primaria Justo Sierra Méndez - 172041</t>
  </si>
  <si>
    <t>172041</t>
  </si>
  <si>
    <t>YUC17170300950315</t>
  </si>
  <si>
    <t>Construcción De Drenaje Pluvial - 168010</t>
  </si>
  <si>
    <t>168010</t>
  </si>
  <si>
    <t xml:space="preserve">Financiera:  / Física:  / Registro:  SE REALIZARA UN DRENAJE PLUVIAL DE 25 CONTRATADOS </t>
  </si>
  <si>
    <t>YUC17170300950316</t>
  </si>
  <si>
    <t>Construcción De Drenaje Pluvial - 167947</t>
  </si>
  <si>
    <t>167947</t>
  </si>
  <si>
    <t xml:space="preserve">Financiera:  / Física:  / Registro: SE ESTÁN REALIZANDO 3 DRENAJES PLUVIALES  DE LOS 25 CONTRATADOS </t>
  </si>
  <si>
    <t>YUC17170300950317</t>
  </si>
  <si>
    <t>Construcción De Drenaje Pluvial - 168044</t>
  </si>
  <si>
    <t>168044</t>
  </si>
  <si>
    <t>Financiera:  / Física:  / Registro: SE REALIZARA 3 DRENAJES PLUVIALES DE LOS 25 CONTRATADOS</t>
  </si>
  <si>
    <t>YUC17170300950318</t>
  </si>
  <si>
    <t>Construcción De Techo Firme - 83367</t>
  </si>
  <si>
    <t>83367</t>
  </si>
  <si>
    <t>YUC17170300950319</t>
  </si>
  <si>
    <t>Construcción De Sanitarios Con Biodigestores - 83203</t>
  </si>
  <si>
    <t>83203</t>
  </si>
  <si>
    <t>Financiera:  / Física: DOS SANITARIOS CON BIODIGESTORES / Registro: SE REALIZÓ LA CONSTRUCCIÓN DE 2 SANITARIOS CON BIODIGESTORES DE 14 CONTRATADOS. LA OBRA SE ENCUENTRA CONCLUIDA.</t>
  </si>
  <si>
    <t>YUC17170300950320</t>
  </si>
  <si>
    <t>Construcción De Sanitarios Con Biodigetores - 82657</t>
  </si>
  <si>
    <t>82657</t>
  </si>
  <si>
    <t>Financiera:  / Física: UN SANITARIO CON BIODIGESTOR / Registro: SE REALIZÓ LA CONSTRUCCIÓN DE UN SANITARIO CON BIODIGESTOR DE 14 CONTRATADOS. LA OBRA SE ENCUENTRA CONCLUIDA.</t>
  </si>
  <si>
    <t>YUC17170300950321</t>
  </si>
  <si>
    <t>Construcción De Sanitarios Con Biodigestores - 82597</t>
  </si>
  <si>
    <t>82597</t>
  </si>
  <si>
    <t>Financiera:  / Física: UN SANITARIO CON BIODIGESTOR / Registro: SE REALIZÓ LA CONSTRUCCIÓN DE UN SANITARIO DE 14 CONTRATADOS. LA OBRA SE ENCUENTRA CONCLUIDA. - SISTEMA: Pasa al siguiente nivel.</t>
  </si>
  <si>
    <t>YUC17170300950322</t>
  </si>
  <si>
    <t>Construcción De Techo Firme - 175517</t>
  </si>
  <si>
    <t>175517</t>
  </si>
  <si>
    <t>Financiera:  / Física:  / Registro: EL CONTRATO ABARCA DOS OBRAS. LA CONSTRUCCIÓN DE TECHO FIRME Y LA CONSTRUCCIÓN DE PISO FIRME EN LA COMISARIA BOLÓN. LA OBRA SE ENCUENTRA CONCLUIDA  - SISTEMA: Pasa al siguiente nivel.</t>
  </si>
  <si>
    <t>YUC17170300950323</t>
  </si>
  <si>
    <t>Construcción De Piso Firme - 175350</t>
  </si>
  <si>
    <t>175350</t>
  </si>
  <si>
    <t>Financiera:  / Física:  / Registro: EL CONTRATO ABARCA DOS OBRAS. LA CONSTRUCCIÓN DE TECHO FIRME Y CONSTRUCCIÓN DE PISO FIRME. LA OBRA SE ENCUENTRA CONCLUIDA. - SISTEMA: Pasa al siguiente nivel.</t>
  </si>
  <si>
    <t>YUC17170300950324</t>
  </si>
  <si>
    <t>Construcción De Techo Firme - 174957</t>
  </si>
  <si>
    <t>174957</t>
  </si>
  <si>
    <t>Financiera:  / Física:  / Registro: EL CONTRATO ABARCA DOS OBRAS LA CONSTRUCCIÓN DE TECHO FIRME Y LA CONSTRUCCIÓN DE PISO FIRME. LA OBRA SE ENCUENTRA EN PROCESO.</t>
  </si>
  <si>
    <t>YUC17170300950325</t>
  </si>
  <si>
    <t>Construcción De Piso Firme - 174631</t>
  </si>
  <si>
    <t>174631</t>
  </si>
  <si>
    <t>YUC17170300950326</t>
  </si>
  <si>
    <t>Construcción De Techo Firme - 173615</t>
  </si>
  <si>
    <t>173615</t>
  </si>
  <si>
    <t>Financiera:  / Física:  / Registro: LA OBRA SE ENCUENTRA EN PROCESO. - SISTEMA: Pasa al siguiente nivel.</t>
  </si>
  <si>
    <t>YUC17170300950327</t>
  </si>
  <si>
    <t>Construcción De Piso Firme - 173749</t>
  </si>
  <si>
    <t>173749</t>
  </si>
  <si>
    <t>Financiera:  / Física:  / Registro: EL CONTRATO ABARCA DOS OBRAS, CONSTRUCCIÓN DE TECHO FIRME Y CONSTRUCCIÓN DE PISO FIRME. LA OBRA SE ENCUENTRA EN PROCESO. - SISTEMA: Pasa al siguiente nivel.</t>
  </si>
  <si>
    <t>YUC17170300950328</t>
  </si>
  <si>
    <t>Construcción De Techo Firme - 175435</t>
  </si>
  <si>
    <t>175435</t>
  </si>
  <si>
    <t>Xcucul Sur</t>
  </si>
  <si>
    <t>Financiera:  / Física:  / Registro: EL CONTRATO ABARCA DOS OBRAS, LA CONSTRUCCIÓN DE SANITARIOS CON BIODIGESTORES Y LA CONSTRUCCIÓN DE TECHO FIRME. LA OBRA SE ENCUENTRA CONCLUIDA.</t>
  </si>
  <si>
    <t>YUC17170300950329</t>
  </si>
  <si>
    <t>Construcción De Sanitarios Con Biodigestores - 175245</t>
  </si>
  <si>
    <t>175245</t>
  </si>
  <si>
    <t>Financiera:  / Física: SE REALIZARON 5 SANITARIOS / Registro: EL CONTRATO ABARCA DOS OBRAS LA CONSTRUCCIÓN DE SANITARIOS CON BIODIGESTORES Y LA CONSTRUCCIÓN DE TECHO FIRME, LAS OBRAS SE ENCUENTRAN CONCLUIDAS. - SISTEMA: Pasa al siguiente nivel.</t>
  </si>
  <si>
    <t>YUC17170300950330</t>
  </si>
  <si>
    <t>Construcción De Sanitarios Con Biodigestores - 174566</t>
  </si>
  <si>
    <t>174566</t>
  </si>
  <si>
    <t>Financiera:  / Física: SE CONSTRUIRÁN 14 SANITARIOS. / Registro: LA OBRA SE ENCUENTRA EN PROCESO.</t>
  </si>
  <si>
    <t>YUC17170300950331</t>
  </si>
  <si>
    <t>Construcción De Cuarto Dormitorio - 175063</t>
  </si>
  <si>
    <t>175063</t>
  </si>
  <si>
    <t>Sac Nicté</t>
  </si>
  <si>
    <t>Financiera:  / Física: CONSTRUCCIÓN DE 3 PIEZAS DE CUARTO DORMITORIO / Registro: SE REALIZARA LA CONSTRUCCIÓN DE 3 PIEZAS DE CUARTO DORMITORIO EN LA COMISARÍA SACNITÉ - EN PROCESO - LA OBRA SE ENCUENTRA CONCLUIDA.</t>
  </si>
  <si>
    <t>YUC17170300950340</t>
  </si>
  <si>
    <t>Construccion De Techumbre Metalica En Area De Imparticion De Educacion Fisica En La Escuela Cbta - 182996</t>
  </si>
  <si>
    <t>182996</t>
  </si>
  <si>
    <t>YUC17170300950341</t>
  </si>
  <si>
    <t>Construccion De Cuarto Dormitorio En El Municipio De Tunkas Yucatan - 165916</t>
  </si>
  <si>
    <t>165916</t>
  </si>
  <si>
    <t>Onichén</t>
  </si>
  <si>
    <t>YUC17170300950342</t>
  </si>
  <si>
    <t>Construccion De Pisos Firmes En La Localidad Y Municipio De Tzucacab Yucatan - 191676</t>
  </si>
  <si>
    <t>191676</t>
  </si>
  <si>
    <t>YUC17170300950343</t>
  </si>
  <si>
    <t>Ampliacion De Red Electrica En La Calle Treinta Y Uno Entre Treinta Y Uno Y Veintitres En La Localidad Y Municipio De Tzucacab Yucatan - 189621</t>
  </si>
  <si>
    <t>189621</t>
  </si>
  <si>
    <t>Financiera:  / Física: METROS LINEALES / Registro: SISTEMA: Pasa al siguiente nivel.</t>
  </si>
  <si>
    <t>YUC17170300950345</t>
  </si>
  <si>
    <t>Nivelacion De Tierras En La Unidad De Riego Pozo Cuatro De Corral Del Municipio De Tzucacab Yucatan - 188975</t>
  </si>
  <si>
    <t>188975</t>
  </si>
  <si>
    <t>Corral</t>
  </si>
  <si>
    <t>YUC17170300950346</t>
  </si>
  <si>
    <t>Rehabilitación Del Sistema De Agua Potable De La Localidad De Tigre Grande Del Municipio De Tzucacab Yucatan - 188895</t>
  </si>
  <si>
    <t>188895</t>
  </si>
  <si>
    <t>Tigre Grande</t>
  </si>
  <si>
    <t>YUC17170300950347</t>
  </si>
  <si>
    <t>Construccion De Veinticinco Tomas Domiciliarias Dentro De La Vivienda O Terreno En La Localidad De Xcobiacal Municipio De Tzucacab Yucatan - 189057</t>
  </si>
  <si>
    <t>189057</t>
  </si>
  <si>
    <t>Xcobiakal (Xcobilakal)</t>
  </si>
  <si>
    <t>YUC17170300950349</t>
  </si>
  <si>
    <t>Construccion De Cincuenta Sanitarios Con Biodigestores En Comisarias Varias Ruta Dos En El Municipio De Tizimin Yucatan - 162829</t>
  </si>
  <si>
    <t>162829</t>
  </si>
  <si>
    <t>Álamo</t>
  </si>
  <si>
    <t>YUC17170300950350</t>
  </si>
  <si>
    <t>Construcción De Cien Techos De Concreto En Comisarias Varias Ruta Dos En El Municipio De Tizimin Yucatan - 61162</t>
  </si>
  <si>
    <t>61162</t>
  </si>
  <si>
    <t>Financiera: OBRA FINALIZADA. / Física: OBRA FINALIZADA / Registro: NINGUNA OBSERVACIÓN - SISTEMA: Pasa al siguiente nivel.</t>
  </si>
  <si>
    <t>YUC17170300950351</t>
  </si>
  <si>
    <t>Construcción De Setenta Y Cinco Cuartos Dormitorios En Comisarias Varias Ruta Dos En El Municipio De Tizimin Yucatan - 71010</t>
  </si>
  <si>
    <t>71010</t>
  </si>
  <si>
    <t>YUC17170300950352</t>
  </si>
  <si>
    <t>Construcción De Setenta Y Cinco Cuartos Dormitorios En Comisarias Varias Ruta Uno En El Municipio De Tizimin Yucatan - 69274</t>
  </si>
  <si>
    <t>69274</t>
  </si>
  <si>
    <t>Kabichén</t>
  </si>
  <si>
    <t>YUC17170300950353</t>
  </si>
  <si>
    <t>Construcción De Cien Techos De Concreto En Comisarias Varias Ruta Uno En El Municipio De Tizimin Yucatan - 95338</t>
  </si>
  <si>
    <t>95338</t>
  </si>
  <si>
    <t>Financiera: OBRA FINALIZADA EN SU TOTALIDAD / Física: OBRA TERMINADA EN SU TOTALIDAD / Registro: NINGUNA - SISTEMA: Pasa al siguiente nivel.</t>
  </si>
  <si>
    <t>YUC17170300950354</t>
  </si>
  <si>
    <t>Construcción De Cincuenta Sanitarios Con Biodigestores En Comisarias Varias Ruta Uno En El Municipio De Tizimin Yucatan - 62191</t>
  </si>
  <si>
    <t>62191</t>
  </si>
  <si>
    <t>YUC17170300950355</t>
  </si>
  <si>
    <t>Construcción De Cien Techos De Concreto En Comisarias Varias Ruta Uno En El Municipio De Tizimin Yucatan - 93005</t>
  </si>
  <si>
    <t>93005</t>
  </si>
  <si>
    <t>Chan Tres Reyes</t>
  </si>
  <si>
    <t>YUC17170300950356</t>
  </si>
  <si>
    <t>Construcción De Cincuenta Sanitarios Con Biodigestores En Comisarias Varias Ruta Uno En El Municipio De Tizimin Yucatan - 62293</t>
  </si>
  <si>
    <t>62293</t>
  </si>
  <si>
    <t>YUC17170300950357</t>
  </si>
  <si>
    <t>Construcción De Sanitarios Rurales En La Localidad De Chan Cenote Del Municipio De Tizimín Del Estado De Yucatan - 118247</t>
  </si>
  <si>
    <t>118247</t>
  </si>
  <si>
    <t>Financiera: AUT APARURAL 1823610.03 AUT FISE 2017 1823610.03 RAD APARURAL 546801.97 RAD FISE  2017 911336.62 / Física: SANITARIO RURAL / Registro: APORTACION FEDERAL A PROAGUA 2017 APARTADO RURAL, SE COMPLEMENTA CON RECURSOS FISE 2017 - SISTEMA: Pasa al siguiente nivel.</t>
  </si>
  <si>
    <t>YUC17170300950358</t>
  </si>
  <si>
    <t>Construcción De Cien Techos De Concreto En Comisarias Varias Ruta Uno En El Municipio De Tizimin Yucatan - 93061</t>
  </si>
  <si>
    <t>93061</t>
  </si>
  <si>
    <t>YUC17170300950359</t>
  </si>
  <si>
    <t>Construcción De Sanitarios Con Biodigestores En La Localidad De Dzitnup - 87503</t>
  </si>
  <si>
    <t>87503</t>
  </si>
  <si>
    <t>Dzitnup</t>
  </si>
  <si>
    <t>YUC17170300950360</t>
  </si>
  <si>
    <t>Construcción De Cuartos Dormitorios En La Localidad De Dzitnup - 87477</t>
  </si>
  <si>
    <t>87477</t>
  </si>
  <si>
    <t>YUC17170300950361</t>
  </si>
  <si>
    <t>Construcción De Cuartos Dormitorios En La Localidad De Ebtun - 87248</t>
  </si>
  <si>
    <t>87248</t>
  </si>
  <si>
    <t>Ebtún</t>
  </si>
  <si>
    <t>YUC17170300950362</t>
  </si>
  <si>
    <t>Construccion De Cuarto Dormitorio En La Localidad De Nohsuytun De Municipio De Valladolid - 166535</t>
  </si>
  <si>
    <t>166535</t>
  </si>
  <si>
    <t>YUC17170300950363</t>
  </si>
  <si>
    <t>Construccion De Cincuenta Sanitarios Con Biodigestores En Comisarias Varias Ruta Dos En El Municipio De Tizimin Yucatan - 180546</t>
  </si>
  <si>
    <t>180546</t>
  </si>
  <si>
    <t>San Isidro</t>
  </si>
  <si>
    <t>YUC17170300950364</t>
  </si>
  <si>
    <t>Construcción De Cien Techos De Concreto En Comisarias Varias Ruta Dos En El Municipio De Tizimin Yucatan - 61833</t>
  </si>
  <si>
    <t>61833</t>
  </si>
  <si>
    <t>YUC17170300950365</t>
  </si>
  <si>
    <t>Construccion De Cincuenta Sanitarios Con Biodigestores En Comisarias Varias Ruta Dos En El Municipio De Tizimin Yucatan - 162805</t>
  </si>
  <si>
    <t>162805</t>
  </si>
  <si>
    <t>Rancho Grande</t>
  </si>
  <si>
    <t>YUC17170300950366</t>
  </si>
  <si>
    <t>Construcción De Cien Techos De Concreto En Comisarias Varias Ruta Dos En El Municipio De Tizimin Yucatan - 61849</t>
  </si>
  <si>
    <t>61849</t>
  </si>
  <si>
    <t>YUC17170300950376</t>
  </si>
  <si>
    <t>Construccion De Techo Firme Seis - 186529</t>
  </si>
  <si>
    <t>186529</t>
  </si>
  <si>
    <t>AYUNTAMIENTO DE CANTAMEYEC</t>
  </si>
  <si>
    <t>Financiera: NINGUNA / Física: 179 metros cuadrados / Registro: ESTE MONTO ES PARTE DEL CONTRATO: LP-CANTAMAYEC-R33-2017/004, CORRESPONDIENTE A LA LOCALIDAD DE NENELA. - SISTEMA: Pasa al siguiente nivel.</t>
  </si>
  <si>
    <t>YUC17170300950377</t>
  </si>
  <si>
    <t>Construccion De Cuartos Dormitorios Nueve - 186474</t>
  </si>
  <si>
    <t>186474</t>
  </si>
  <si>
    <t>Financiera:  / Física: 4.09 cuartos / Registro: SISTEMA: Pasa al siguiente nivel.</t>
  </si>
  <si>
    <t>YUC17170300950505</t>
  </si>
  <si>
    <t>Construccion De Doce Cuartos Dormitorio En La Localidad Y Municipio De Rio Lagartos - 174300</t>
  </si>
  <si>
    <t>174300</t>
  </si>
  <si>
    <t>Financiera:  / Física: obra terminada / Registro: SISTEMA: Pasa al siguiente nivel.</t>
  </si>
  <si>
    <t>YUC17170300950518</t>
  </si>
  <si>
    <t>Construcción De Cincuenta Cuartos Dormitorio En La Localidad Y Municipio De Peto Yucatan Etapa Uno Y Dos - 191690</t>
  </si>
  <si>
    <t>191690</t>
  </si>
  <si>
    <t>Financiera: la obra se encuentra terminada / Física: la obra se termino conforme al avance físico contratado / Registro: LA OBRA SE ENCUENTRA EN FUNCIONAMIENTO POR PARTE DE LOS BENEFICIARIOS  - SISTEMA: Pasa al siguiente nivel.</t>
  </si>
  <si>
    <t>YUC17170300950519</t>
  </si>
  <si>
    <t>Construcción De Veintico Cuartos Dormitorio En La Localidad Y Municipio De Peto Yucatan - 191292</t>
  </si>
  <si>
    <t>191292</t>
  </si>
  <si>
    <t>Financiera: la obra se encuentra terminada / Física: los trabajos se ejecutaron conforme al calendario del avance físico del contrato / Registro: LA OBRA ESTA TERMINADA - SISTEMA: Pasa al siguiente nivel.</t>
  </si>
  <si>
    <t>YUC17170300950520</t>
  </si>
  <si>
    <t>Construcción De Veinte Sanitarios Con Biodigestores En La Localidad Y Municipio De Peto Yucatan Etapa Cuatro - 191878</t>
  </si>
  <si>
    <t>191878</t>
  </si>
  <si>
    <t>Financiera: LA OBRA SE ENCUENTRA CONCLUIDA EN SU TOTALIDAD / Física: LA OBRA SE ENCUENTRA TERMINADA / Registro:  LA OBRA SE ENCUENTRA CONCLUIDA - SISTEMA: Pasa al siguiente nivel.</t>
  </si>
  <si>
    <t>YUC17170300950522</t>
  </si>
  <si>
    <t>Construcción De Sesenta Sanitarios Con Biodogestores En La Localidad Y Municipio De Peto Yucatan Etapa Uno Dos Y Tres - 192474</t>
  </si>
  <si>
    <t>192474</t>
  </si>
  <si>
    <t>Financiera: LA OBRA SE ENCUENTRA CONCLUIDA EN SU TOTALIDAD / Física: LA CONSTRUCCIÓN DE SANITARIOS SE ENCUENTRA TERMINADA / Registro:  LA OBRA SE ENCUENTRA TERMINADA - SISTEMA: Pasa al siguiente nivel.</t>
  </si>
  <si>
    <t>YUC17170300950524</t>
  </si>
  <si>
    <t>Techado En Area De Imparticion De Educacion Fisica En La Primaria Inocencio Ruiz - 187445</t>
  </si>
  <si>
    <t>187445</t>
  </si>
  <si>
    <t>Financiera: LA OBRA SE ENCUENTRA  CONCLUIDA / Física: LA OBRA DEL TECHADO CONCLUIDO / Registro:  OBRA CONCLUIDA</t>
  </si>
  <si>
    <t>YUC17170300950526</t>
  </si>
  <si>
    <t>Ampliacion De Red Electrica En Media Y Baja Tension En La Calle Veintiuno Entre Treinta Y Dos Y Cuarenta Y Seis De La Localidad Y Municip - 186682</t>
  </si>
  <si>
    <t>186682</t>
  </si>
  <si>
    <t>Financiera: LA OBRA SE ENCUENTRA TERMINADA / Física: la obra se encuentra concluida con 800 mts lineales de ampliación eléctrica / Registro:  LA OBRA SE ENCUENTRA CONCLUIDA</t>
  </si>
  <si>
    <t>YUC17170300950528</t>
  </si>
  <si>
    <t>Construcción De Pisos Firmes En La Localidad De Chanyokdzonot Dos - 87952</t>
  </si>
  <si>
    <t>87952</t>
  </si>
  <si>
    <t>Chanyokdzonot Dos</t>
  </si>
  <si>
    <t>YUC17170300950529</t>
  </si>
  <si>
    <t>Construcion De Techos Firmes En La Localidad De Chanyokdzonot Dos - 87882</t>
  </si>
  <si>
    <t>87882</t>
  </si>
  <si>
    <t>YUC17170300950530</t>
  </si>
  <si>
    <t>Construcción De Cuartos Dormitorios En La Localidad De Chanyokdzonot Dos - 87828</t>
  </si>
  <si>
    <t>87828</t>
  </si>
  <si>
    <t>YUC17170300950630</t>
  </si>
  <si>
    <t>Mejoramiento Del Alumbrado Publico De La Calle Cuatro Por Once Y Veinicinco Y Calle Veinticinco Entre Cuatro Y Doce De La Localidad Y Munici - 189486</t>
  </si>
  <si>
    <t>189486</t>
  </si>
  <si>
    <t>Financiera:  / Física:  / Registro: la rehabilitacion del alumbrado no considera las luminarias - SISTEMA: Pasa al siguiente nivel.</t>
  </si>
  <si>
    <t>YUC17170300950631</t>
  </si>
  <si>
    <t>Rehabilitacion De Calle Cuatro Por Siete Y Once En La Localidad Y Municipio De Celestun Yucatan - 189155</t>
  </si>
  <si>
    <t>189155</t>
  </si>
  <si>
    <t>YUC17170300950632</t>
  </si>
  <si>
    <t>Construccion De Pavimento De Concreto Asfaltico De Cinco Cm De Espesor En La Calle Diecinueve Avenida Colonia Xelpac Municipio De Kanasin - 183472</t>
  </si>
  <si>
    <t>183472</t>
  </si>
  <si>
    <t>YUC17170300950633</t>
  </si>
  <si>
    <t>Ampliacion De Alumbrado Publico En La Calle Diecinueve Avenida Colonia Xelpac Kanasin - 183962</t>
  </si>
  <si>
    <t>183962</t>
  </si>
  <si>
    <t>H AYUNTAMIENTO DE KANASIN</t>
  </si>
  <si>
    <t>Financiera:  / Física: LA UNIDAD DE MEDIDA ES PIEZA O LUMINARIA / Registro: SE ENVIA - SISTEMA: Pasa al siguiente nivel.</t>
  </si>
  <si>
    <t>YUC17170300950634</t>
  </si>
  <si>
    <t>Costruccion De Drenaje Pluvial En El Municipio De Kanasin Yucatan - 163754</t>
  </si>
  <si>
    <t>163754</t>
  </si>
  <si>
    <t>Financiera:  / Física: LA UNIDAD DE MEDIDA ES PIEZA O POZOS DE ABSORCIÓN / Registro: SE ENVIA - SISTEMA: Pasa al siguiente nivel.</t>
  </si>
  <si>
    <t>YUC17170300950635</t>
  </si>
  <si>
    <t>Construccion De Drenaje Pluvial En La Colonia Francisco Villa Oriente Municipio De Kanasin - 164026</t>
  </si>
  <si>
    <t>164026</t>
  </si>
  <si>
    <t>YUC17170300950636</t>
  </si>
  <si>
    <t>Construccion De Drenaje Pluvial En La Colonia Cuauhtemoc Municipio De Kanasin - 164014</t>
  </si>
  <si>
    <t>164014</t>
  </si>
  <si>
    <t>Financiera:  / Física: LA UNIDAD DE MEDIDA ES PIEZA O POZO DE ABSORCIÓN / Registro: SE ENVIA</t>
  </si>
  <si>
    <t>YUC17170300950637</t>
  </si>
  <si>
    <t>Construccion De Drenaje Pluvial En La Colonia Xelpac Municipio De Kanasin Yucatan - 163942</t>
  </si>
  <si>
    <t>163942</t>
  </si>
  <si>
    <t>Financiera:  / Física: LA UNIDAD DE MEDIDA ES PIEZA O POZO / Registro: SE ENVIA - SISTEMA: Pasa al siguiente nivel.</t>
  </si>
  <si>
    <t>YUC17170300950638</t>
  </si>
  <si>
    <t>Ampliacion De Red Electrica En La Calle Doce Letra A X Veintisiete Y Veinticinco Letra A Kanasin Centro - 161948</t>
  </si>
  <si>
    <t>161948</t>
  </si>
  <si>
    <t>Financiera:  / Física: LA UNIDAD DE MEDIDA ES METRO LINEAL / Registro: SE ENVIA - SISTEMA: Pasa al siguiente nivel.</t>
  </si>
  <si>
    <t>YUC17170300950639</t>
  </si>
  <si>
    <t>Ampliacion De Electrificacion En La Calle Setenta Y Seis Por Setenta Y Siete De La Colonia Cerritos Kanasin - 161378</t>
  </si>
  <si>
    <t>161378</t>
  </si>
  <si>
    <t>YUC17170300950640</t>
  </si>
  <si>
    <t>Ampliacion De Red Electrica En La Calle Sesenta Y Ocho Por Ochenta Y Nueve Y Noventa Y Uno De La Colonia Cerritos Kanasin - 161687</t>
  </si>
  <si>
    <t>161687</t>
  </si>
  <si>
    <t>Financiera:  / Física: LA UNIDAD DE MEDIDA ES METRO LINEAL / Registro: SE ENVIA  - SISTEMA: Pasa al siguiente nivel.</t>
  </si>
  <si>
    <t>YUC17170300950641</t>
  </si>
  <si>
    <t>Construccion De Alumbrado Publico En Calle Veintiocho A Por Treinta Y Siete Y Final En Chumayel Yucatan - 181842</t>
  </si>
  <si>
    <t>181842</t>
  </si>
  <si>
    <t xml:space="preserve">Financiera: OBRA FINALIZADA Y EN OPERACION / Física: OBRA FINALIZADA Y EN OPERACION / Registro:  </t>
  </si>
  <si>
    <t>YUC17170300950642</t>
  </si>
  <si>
    <t>Rehabilitacion De Calles Con Concreto Asfaltico En Frio En La Localidad Y Municipio De Chumayel Yucatan - 182133</t>
  </si>
  <si>
    <t>182133</t>
  </si>
  <si>
    <t>AYUNTAMIENTO DE CHUMAYEL</t>
  </si>
  <si>
    <t>Financiera: OBRA CONCLUIDA Y EN FUNSION / Física: OBRA CONCLUIDA / Registro: SISTEMA: Pasa al siguiente nivel.</t>
  </si>
  <si>
    <t>YUC17170300950643</t>
  </si>
  <si>
    <t>Ampliacion De Red Electrica En Media Y Baja Tension En Calle Treinta Y Siete Por Treinta Y Dos Y Treinta Y Cuatro Chumayel Yucatan - 181821</t>
  </si>
  <si>
    <t>181821</t>
  </si>
  <si>
    <t xml:space="preserve">Financiera: OBRA CONCLUIDA Y EN FUNSION / Física: OBRA CONCLUIDA Y EN FUNSION / Registro:  </t>
  </si>
  <si>
    <t>YUC17170300950644</t>
  </si>
  <si>
    <t>Construcción De Cinco Techos Firmes En La Localidad Y Municipio De Dzan Yucatan - 160964</t>
  </si>
  <si>
    <t>160964</t>
  </si>
  <si>
    <t>AYUNTAMIENTO DE DZAN YUCATAN</t>
  </si>
  <si>
    <t>Financiera: OBRA FINALIZADA Y EN OPERACION / Física: OBRA FINALIZADA Y EN OPERACION / Registro: SISTEMA: Pasa al siguiente nivel.</t>
  </si>
  <si>
    <t>YUC17170300950645</t>
  </si>
  <si>
    <t>Construcción De Cuatro Techos Firmes En La Localidad Y Municipio De Dzan Yucatan - 160951</t>
  </si>
  <si>
    <t>160951</t>
  </si>
  <si>
    <t>YUC17170300950646</t>
  </si>
  <si>
    <t>Construccion De Tres Techos Firmes En La Localidad Y Muncipio De Dzan Yucatan - 160950</t>
  </si>
  <si>
    <t>160950</t>
  </si>
  <si>
    <t>YUC17170300950647</t>
  </si>
  <si>
    <t>Construcción De Dos Techos Firmes En La Localidad Y Municipio De Dzan Yucatan - 160960</t>
  </si>
  <si>
    <t>160960</t>
  </si>
  <si>
    <t>Financiera: obra finalizada y en operacion / Física: obra finalizada y en operacion / Registro: SISTEMA: Pasa al siguiente nivel.</t>
  </si>
  <si>
    <t>YUC17170300950648</t>
  </si>
  <si>
    <t>Construccion De Un Techo Firme En La Localidad Y Municipio De Dzan Yucatan - 160956</t>
  </si>
  <si>
    <t>160956</t>
  </si>
  <si>
    <t xml:space="preserve">Financiera: obra finalizada y en operacion / Física: obra finalizada y en operacion / Registro:  </t>
  </si>
  <si>
    <t>YUC17170300950649</t>
  </si>
  <si>
    <t>Construccion De Ocho Techos Firmes En La Localidad Y Municipio De Dzan Yucatan - 160937</t>
  </si>
  <si>
    <t>160937</t>
  </si>
  <si>
    <t>YUC17170300950650</t>
  </si>
  <si>
    <t>Construcción De Tres Baños En Propiedad De Habitantes De Escasos Recursos De La Localidad Y Municipio De Dzan Yucatan - 157944</t>
  </si>
  <si>
    <t>157944</t>
  </si>
  <si>
    <t xml:space="preserve">Financiera: OBRA CONCLUIDA Y EN OPERACION / Física: OBRA CONCLUIDA Y EN OPERACIÓN / Registro:  </t>
  </si>
  <si>
    <t>YUC17170300950651</t>
  </si>
  <si>
    <t>Construcción De Dos Baños Para Familias De Escasos Recursos De La Localidad Y Municipio De Dzan Yucatan - 157995</t>
  </si>
  <si>
    <t>157995</t>
  </si>
  <si>
    <t>Financiera: OBRA FINALIZADA Y EN OPERACION / Física: SE REALIZARON 2 PIEZAS DE BAÑO / Registro: SISTEMA: Pasa al siguiente nivel.</t>
  </si>
  <si>
    <t>YUC17170300950652</t>
  </si>
  <si>
    <t>Construcción De Cuatro Baños Para Habitantes De Escasos Recursos De La Localidad Y Municipio De Dzan Yucatan - 157989</t>
  </si>
  <si>
    <t>157989</t>
  </si>
  <si>
    <t xml:space="preserve">Financiera: OBRA FINALIZADA Y EN OPERACION / Física: SE CONCLUYERON 4 PIEZAS DE BAÑO / Registro:  </t>
  </si>
  <si>
    <t>YUC17170300950653</t>
  </si>
  <si>
    <t>Construccion De Cinco Baños En Propiedad De Habitantes De Escasos Recursos De La Localidad Y Municipio De Dzan Yucatan - 157977</t>
  </si>
  <si>
    <t>157977</t>
  </si>
  <si>
    <t>YUC17170300950654</t>
  </si>
  <si>
    <t>Construcción De Un Baño Ecológico En La Localidad Y Municipio De Dzan Yucatan - 157954</t>
  </si>
  <si>
    <t>157954</t>
  </si>
  <si>
    <t>YUC17170300950655</t>
  </si>
  <si>
    <t>Mejoramiento Del Sistema De Agua Potable En La Localidad Y Municipio De Dzemul Yucatan - 171290</t>
  </si>
  <si>
    <t>171290</t>
  </si>
  <si>
    <t>H AYUNTAMIENTO DE DZEMUL</t>
  </si>
  <si>
    <t>Financiera:  / Física: 1 POZO DE CAPTACION / Registro: SISTEMA: Pasa al siguiente nivel.</t>
  </si>
  <si>
    <t>YUC17170300950701</t>
  </si>
  <si>
    <t>Construcción De Sanitarios Rurales En La Localidad De Pocoboch Del Municipio De Calotmul Del Estado De Yucatan - 113956</t>
  </si>
  <si>
    <t>113956</t>
  </si>
  <si>
    <t>Financiera: AUT APARURAL:276304.55 AUT FISE2017:276304.55 RAD APARURAL:83000.00 RAD  FISE2017 :138074.53 / Física: SANITARIO RURAL / Registro: APORTACION FEDERAL A PROAGUA 2017 APARURAL SU CONTRA PARTE ES FISE 2017 - SISTEMA: Pasa al siguiente nivel.</t>
  </si>
  <si>
    <t>YUC17170300950702</t>
  </si>
  <si>
    <t>Construcción De Sanitarios Rurales En La Localidad De Tahcabo Del Municipio De Calotmul Del Estado De Yucatan - 113982</t>
  </si>
  <si>
    <t>113982</t>
  </si>
  <si>
    <t>Tahcabo</t>
  </si>
  <si>
    <t>Financiera: AUT APARURAL:276304.55 AUT FISE2017:276304.55 RAD APARURAL:83000.00 RAD  FISE2017 : 138074.53 / Física: SANITARIO RURAL / Registro: APORTACION FEDERAL A PROAGUA 2017 APARURAL SU CONTRA PARTE ES FISE 2017 - SISTEMA: Pasa al siguiente nivel.</t>
  </si>
  <si>
    <t>YUC17170300950703</t>
  </si>
  <si>
    <t>Construcción De Sanitarios Rurales En La Localidad De Chuburná Del Municipio De Progreso Del Estado De Yucatan - 117472</t>
  </si>
  <si>
    <t>117472</t>
  </si>
  <si>
    <t>Financiera: AUT APARURAL:276304.55 AUT FISE2017:276304.55 RAD APARURAL:14000.00 RAD FISE2017:138114.14 / Física: SANITARIO RURAL / Registro: APORTACION FEDERAL A PROAGUA 2017 APARURAL SU CONTRA PARTE ES FISE 2017 - SISTEMA: Pasa al siguiente nivel.</t>
  </si>
  <si>
    <t>YUC17170300950708</t>
  </si>
  <si>
    <t>Construccion De Cuatrocientos Noventa Y Siete Punto Cuarenta Y Seis Metros Cuadrados De Muros Y Doscientos Cuarenta Y Dos Punto Noventa Y Cu - 186216</t>
  </si>
  <si>
    <t>186216</t>
  </si>
  <si>
    <t>Financiera:  / Física: la unidad de medida es metro cuadrado / Registro: SISTEMA: Pasa al siguiente nivel.</t>
  </si>
  <si>
    <t>YUC17170300950709</t>
  </si>
  <si>
    <t>Construccion De Techado De Area De Imparticion Fisica En El Cobay De La Localidad Y Municipio De Sacalum Yucatan - 185394</t>
  </si>
  <si>
    <t>185394</t>
  </si>
  <si>
    <t>YUC17170300950711</t>
  </si>
  <si>
    <t>Construccion De Cuatrocientos Noventa Y Siete Punto Cuarenta Y Seis Metros Cuadrados De Muros Y Doscientos Cuarenta Y Dos Punto Noventa Y Cu - 186141</t>
  </si>
  <si>
    <t>186141</t>
  </si>
  <si>
    <t>Financiera:  / Física: la unidad de medida es metro cuadrado / Registro: SE CAPTURA EL CONTRATO PERO CUANDO SE LE DA GUARDAR SALE UNA LEYENDA QUE DICE HUBO UN ERROR AL GUARDAR LA INFORMACION  FAVOR DE COMUNICARSE CON EL SERVIDOR - SISTEMA: Pasa al siguiente nivel.</t>
  </si>
  <si>
    <t>YUC17170300950712</t>
  </si>
  <si>
    <t>Construccion De Siete Techos En El Municipio De Kopoma Yucatan - 118628</t>
  </si>
  <si>
    <t>118628</t>
  </si>
  <si>
    <t>HONORABLE AYUNTAMIENTO DE KOPOMA YUCATAN</t>
  </si>
  <si>
    <t>Financiera: se construyo un techo en la calle 21 entre 14 y 12 / Física: obra terminada / Registro: obra terminada - obra terminada - SISTEMA: Pasa al siguiente nivel.</t>
  </si>
  <si>
    <t>YUC17170300950713</t>
  </si>
  <si>
    <t>Construcción De Siete Techos Firmes En El Municipio De Kopoma Yucatan - 118387</t>
  </si>
  <si>
    <t>118387</t>
  </si>
  <si>
    <t>Financiera: construcción de techos / Física: obra terminada / Registro: obra terminada</t>
  </si>
  <si>
    <t>YUC17170300950714</t>
  </si>
  <si>
    <t>Construccion De Siete Techos En El Municipio De Kopoma Yucatan - 118672</t>
  </si>
  <si>
    <t>118672</t>
  </si>
  <si>
    <t>Financiera: construccion de techos / Física: construccion de 3 techos / Registro: obra terminada - obra terminada</t>
  </si>
  <si>
    <t>YUC17170300950715</t>
  </si>
  <si>
    <t>Construccion De Siete Techos En El Municipio De Kopoma Yucatan - 118605</t>
  </si>
  <si>
    <t>118605</t>
  </si>
  <si>
    <t>Financiera: construccion de techos / Física: obra terminada / Registro: obra terminada - SISTEMA: Pasa al siguiente nivel.</t>
  </si>
  <si>
    <t>YUC17170300950716</t>
  </si>
  <si>
    <t>Construcción De Sanitarios Rurales En La Localidad De Kopomá Del Municipio De Kopomá Del Estado De Yucatan - 117367</t>
  </si>
  <si>
    <t>117367</t>
  </si>
  <si>
    <t>Financiera: AUT APARURAL:414456.82 AUT FISE2017:414456.83 RAD APARURAL:124000.00 RAD  FISE2017:206264.68 / Física: SANITARIO RURAL / Registro: APORTACION FEDERAL A PROAGUA 2017 APARURAL SU CONTRA PARTE ES FISE 2017</t>
  </si>
  <si>
    <t>YUC17170300950733</t>
  </si>
  <si>
    <t>Construccion De Cuartos Dormitorios En Localidad De Santa Elena - 169973</t>
  </si>
  <si>
    <t>169973</t>
  </si>
  <si>
    <t>MUNICIPIO DE SANTA ELENA</t>
  </si>
  <si>
    <t xml:space="preserve">Financiera:  / Física: el reporte es por 10 techos de este zap urbana / Registro:  </t>
  </si>
  <si>
    <t>YUC17170300950734</t>
  </si>
  <si>
    <t>Construccion De Techo Firme En Viviendas De Localidad De Santa Elena - 169999</t>
  </si>
  <si>
    <t>169999</t>
  </si>
  <si>
    <t>Financiera:  / Física: son los metros cuadrados de esta zap urbanas / Registro: SISTEMA: Pasa al siguiente nivel.</t>
  </si>
  <si>
    <t>YUC17170300950735</t>
  </si>
  <si>
    <t>Construccion De Cuartos Dormitorios En Localidad De Santa Elena - 169991</t>
  </si>
  <si>
    <t>169991</t>
  </si>
  <si>
    <t>Financiera:  / Física: es el reporte por este zap urbana / Registro: SISTEMA: Pasa al siguiente nivel.</t>
  </si>
  <si>
    <t>YUC17170300950736</t>
  </si>
  <si>
    <t>Construccion De Techo Firme En Viviendas De Localidad De Santa Elena - 170008</t>
  </si>
  <si>
    <t>170008</t>
  </si>
  <si>
    <t>Financiera:  / Física: son los metros cuadrados para esta zap urbana / Registro: SISTEMA: Pasa al siguiente nivel.</t>
  </si>
  <si>
    <t>YUC17170300950737</t>
  </si>
  <si>
    <t>Construcción De Sanitarios Rurales En La Localidad De Holactún Del Municipio De Seyé Del Estado De Yucatan - 117532</t>
  </si>
  <si>
    <t>117532</t>
  </si>
  <si>
    <t>Holactún</t>
  </si>
  <si>
    <t>Financiera: AUT APARURAL:276304.55 AUT FISE2017:276304.55 RAD APARURAL:10000.00 RAD FISE2017:138084.25 / Física: SANITARIO RURAL / Registro: APORTACION FEDERAL A PROAGUA 2017 APARURAL SU CONTRA PARTE ES FISE 2017</t>
  </si>
  <si>
    <t>YUC17170300950738</t>
  </si>
  <si>
    <t>Adquisicion De Software Y Hardware - 193444</t>
  </si>
  <si>
    <t>193444</t>
  </si>
  <si>
    <t>Financiera:  / Física: SE ADQUIRIERON 3 MULTIFUCIONALES / Registro: SISTEMA: Pasa al siguiente nivel.</t>
  </si>
  <si>
    <t>YUC17170300950739</t>
  </si>
  <si>
    <t>Adquisicion De Software Y Hardware - 193344</t>
  </si>
  <si>
    <t>193344</t>
  </si>
  <si>
    <t>Computadoras</t>
  </si>
  <si>
    <t>YUC17170300950740</t>
  </si>
  <si>
    <t>Adquisicion De Software Y Hardware - 193397</t>
  </si>
  <si>
    <t>193397</t>
  </si>
  <si>
    <t xml:space="preserve">Financiera:  / Física: COMPUTADORA PERSONAL / Registro:  </t>
  </si>
  <si>
    <t>YUC17170300950741</t>
  </si>
  <si>
    <t>33902 Proyectos Para Prestacion De Servicios - 184409</t>
  </si>
  <si>
    <t>184409</t>
  </si>
  <si>
    <t>Gasto indirecto</t>
  </si>
  <si>
    <t>YUC17170300950742</t>
  </si>
  <si>
    <t>Construccion De Cien Acciones De Recamara Adicional Cuartos Dormitorio Para Vivienda En El Municipio De Sotuta Yucatan - 190815</t>
  </si>
  <si>
    <t>190815</t>
  </si>
  <si>
    <t>YUC17170300950743</t>
  </si>
  <si>
    <t>Construccion De Cien Acciones De Recamara Adicional Cuartos Dormitorio Para Vivienda En El Municipio De Sotuta Yucatan - 190925</t>
  </si>
  <si>
    <t>190925</t>
  </si>
  <si>
    <t>YUC17170300950744</t>
  </si>
  <si>
    <t>Mejoramiento De La Eficiencia Del Sistema De Agua Del Agua Potable Pozo Dos De La Localidad Y Municipio De Souta Yucatan - 187285</t>
  </si>
  <si>
    <t>187285</t>
  </si>
  <si>
    <t>Financiera:  / Física: LA UNIDAD DE MEDIDA ES SISTEMA / Registro: SISTEMA: Pasa al siguiente nivel.</t>
  </si>
  <si>
    <t>YUC17170300950745</t>
  </si>
  <si>
    <t>Mejoramiento De La Eficiencia Del Sistema De Agua Del Agua Potable Pozo Uno De La Localidad Y Municipio De Souta Yucatan - 187255</t>
  </si>
  <si>
    <t>187255</t>
  </si>
  <si>
    <t>Financiera:  / Física: l unidad de medida es sistema / Registro: SISTEMA: Pasa al siguiente nivel.</t>
  </si>
  <si>
    <t>YUC17170300950746</t>
  </si>
  <si>
    <t>Rehabiliacion De Calles En La Localidad Y Municipio De Sotuta Yucatan - 187232</t>
  </si>
  <si>
    <t>187232</t>
  </si>
  <si>
    <t>YUC17170300950747</t>
  </si>
  <si>
    <t>Construccion De Cien Acciones De Recamara Adicional Cuartos Dormitorio Para Vivienda En El Municipio De Sotuta Yucatan - 190100</t>
  </si>
  <si>
    <t>190100</t>
  </si>
  <si>
    <t>YUC17170300950748</t>
  </si>
  <si>
    <t>Ampliacion De Elecrificacion En Media Y Baja Tension En La Calle Doce Entre Veintisiete Y Reinta Y Uno - 187337</t>
  </si>
  <si>
    <t>187337</t>
  </si>
  <si>
    <t>Financiera:  / Física: LA UNIDAD DE MEDIDA ES LA PIEZA, ES DECIR, QUE SON 15 POSTES. / Registro: SISTEMA: Pasa al siguiente nivel.</t>
  </si>
  <si>
    <t>YUC17170300950749</t>
  </si>
  <si>
    <t>Ampliacion De Red De Agua Potable En La Calle Doce Entre Veinticiete Y Treinta Y Uno De La Localidad Y Municipio De Sotuta Yucatan - 187302</t>
  </si>
  <si>
    <t>187302</t>
  </si>
  <si>
    <t>YUC17170300950750</t>
  </si>
  <si>
    <t>Construccion De Cien Acciones De Recamara Adicional Cuartos Dormitorio Para Vivienda En El Municipio De Sotuta Yucatan - 189824</t>
  </si>
  <si>
    <t>189824</t>
  </si>
  <si>
    <t>YUC17170300950751</t>
  </si>
  <si>
    <t>Ampliación De Red De Agua Potable En La Localidad Y Municipio De Tixpehual - 189619</t>
  </si>
  <si>
    <t>189619</t>
  </si>
  <si>
    <t>Financiera: LA OBRA SE ENCUENTRA EN PROCESO, SE HA PAGADO EL 30% DE ANTICIPO Y UNA ESTIMACION / Física: LA OBRA SE ENCUENTRA EN PROCESO. / Registro: SISTEMA: Pasa al siguiente nivel.</t>
  </si>
  <si>
    <t>YUC17170300950752</t>
  </si>
  <si>
    <t>Ampliación De Red De Agua Potable En La Localidad Y Municipio De Tixpehual - 189532</t>
  </si>
  <si>
    <t>189532</t>
  </si>
  <si>
    <t>Financiera: LA OBRA SE ENCUENTRA EN PROCESO, SE HA PAGADO EL 30 DE ANTICIPO Y UNA ESTIMACION. / Física: LA OBRA SE ENCUENTRA EN PROCESO. / Registro: SISTEMA: Pasa al siguiente nivel.</t>
  </si>
  <si>
    <t>YUC17170300950810</t>
  </si>
  <si>
    <t>Construcción De Cincuenta Sanitarios Con Biodigestores En Comisarias Varias Ruta Uno En El Municipio De Tizimin Yucatan - 63291</t>
  </si>
  <si>
    <t>63291</t>
  </si>
  <si>
    <t>San Isidro Kancabdzonot</t>
  </si>
  <si>
    <t>YUC17170300950811</t>
  </si>
  <si>
    <t>Construccion De Ciento Cincuenta Pisos De Concreto En El Municipio De Tizimin Yucatan - 183317</t>
  </si>
  <si>
    <t>183317</t>
  </si>
  <si>
    <t>YUC17170300950812</t>
  </si>
  <si>
    <t>Construcción De Setenta Y Cinco Cuartos Dormitorios En Comisarias Varias Ruta Dos En El Municipio De Tizimin Yucatan - 71358</t>
  </si>
  <si>
    <t>71358</t>
  </si>
  <si>
    <t>YUC17170300950813</t>
  </si>
  <si>
    <t>Construcción De Sanitarios Rurales En La Localidad De San Manuel Kilómetro Once Del Municipio De Tizimín Del Estado De Yucatan - 118326</t>
  </si>
  <si>
    <t>118326</t>
  </si>
  <si>
    <t>San Manuel Kilómetro Once</t>
  </si>
  <si>
    <t>Financiera: AUT APARURAL 276304.55 AUT FISE 2017 276304.55 RAD APARURAL 83000 RAD FISE  2017 82844.89 / Física: SANITARIO RURAL / Registro: APORTACION FEDERAL A PROAGUA 2017 APARTADO RURAL, SE COMPLEMENTA CON RECURSOS FISE 2017 - SISTEMA: Pasa al siguiente nivel.</t>
  </si>
  <si>
    <t>YUC17170300950814</t>
  </si>
  <si>
    <t>Construcción De Cien Techos De Concreto En Comisarias Varias Ruta Dos En El Municipio De Tizimin Yucatan - 61925</t>
  </si>
  <si>
    <t>61925</t>
  </si>
  <si>
    <t>San Pedro Bacab</t>
  </si>
  <si>
    <t>YUC17170300950815</t>
  </si>
  <si>
    <t>Construccion De Ciento Cincuenta Pisos De Concreto En El Municipio De Tizimin Yucatan - 183498</t>
  </si>
  <si>
    <t>183498</t>
  </si>
  <si>
    <t>San Hipólito</t>
  </si>
  <si>
    <t>YUC17170300950816</t>
  </si>
  <si>
    <t>Construcción De Cien Techos De Concreto En Comisarias Varias Ruta Dos En El Municipio De Tizimin Yucatan - 61300</t>
  </si>
  <si>
    <t>61300</t>
  </si>
  <si>
    <t>Luis Rosado Vega</t>
  </si>
  <si>
    <t>YUC17170300950817</t>
  </si>
  <si>
    <t>Construcción De Setenta Y Cinco Cuartos Dormitorios En Comisarias Varias Ruta Dos En El Municipio De Tizimin Yucatan - 71193</t>
  </si>
  <si>
    <t>71193</t>
  </si>
  <si>
    <t>YUC17170300950818</t>
  </si>
  <si>
    <t>Construcción De Cien Techos De Concreto En Comisarias Varias Ruta Dos En El Municipio De Tizimin Yucatan - 61233</t>
  </si>
  <si>
    <t>61233</t>
  </si>
  <si>
    <t>YUC17170300950819</t>
  </si>
  <si>
    <t>Construccion De Cincuenta Sanitarios Con Biodigestores En Comisarias Varias Ruta Dos En El Municipio De Tizimin Yucatan - 184113</t>
  </si>
  <si>
    <t>184113</t>
  </si>
  <si>
    <t>El Limonar</t>
  </si>
  <si>
    <t>YUC17170300950820</t>
  </si>
  <si>
    <t>Construccion De Cincuenta Sanitarios Con Biodigestores En Comisarias Varias Ruta Dos En El Municipio De Tizimin Yucatan - 162964</t>
  </si>
  <si>
    <t>162964</t>
  </si>
  <si>
    <t>Santa Rosa y Anexas</t>
  </si>
  <si>
    <t>YUC17170300950821</t>
  </si>
  <si>
    <t>Construcción De Cien Techos De Concreto En Comisarias Varias Ruta Dos En El Municipio De Tizimin Yucatan - 61118</t>
  </si>
  <si>
    <t>61118</t>
  </si>
  <si>
    <t>YUC17170300950822</t>
  </si>
  <si>
    <t>Construcción De Setenta Y Cinco Cuartos Dormitorios En Comisarias Varias Ruta Dos En El Municipio De Tizimin Yucatan - 71463</t>
  </si>
  <si>
    <t>71463</t>
  </si>
  <si>
    <t>YUC17170300950877</t>
  </si>
  <si>
    <t>Construcción De Sanitarios Rurales En La Localidad De Xul Del Municipio De Oxkutzcab Del Estado De Yucatan - 117451</t>
  </si>
  <si>
    <t>117451</t>
  </si>
  <si>
    <t>Financiera: AUT APARURAL:276304.55 AUT FISE2017:276304.55 RAD APARURAL:30000.00 RAD FISE2017:138112.50 / Física: SANITARIOS RURAL / Registro: APORTACION FEDERAL A PROAGUA 2017 APARURAL SU CONTRA PARTE ES FISE 2017 - SISTEMA: Pasa al siguiente nivel.</t>
  </si>
  <si>
    <t>YUC17170300950879</t>
  </si>
  <si>
    <t>Construcción De Sanitarios Rurales En La Localidad De Yaxhachén Del Municipio De Oxkutzcab Del Estado De Yucatan - 117461</t>
  </si>
  <si>
    <t>117461</t>
  </si>
  <si>
    <t>Financiera: AUT APARURAL:276304.55 AUT FISE2017:276304.55 RAD APARURAL:30000.00 RAD FISE2017:138112.50 / Física: SANITARIO RURAL / Registro: APORTACION FEDERAL A PROAGUA 2017 APARURAL SU CONTRA PARTE ES FISE 2017</t>
  </si>
  <si>
    <t>YUC17170300950901</t>
  </si>
  <si>
    <t>Construcción De Ciento Cuarenta Y Cuatro Metros Cuadrados De Pisos Firmes A Base De Concreto En La Localidad Y Municipio De Muna Yucatan - 156370</t>
  </si>
  <si>
    <t>156370</t>
  </si>
  <si>
    <t>Financiera: OBRA CONLUIDA / Física: OBRA CONCLUIDA / Registro: SISTEMA: Pasa al siguiente nivel.</t>
  </si>
  <si>
    <t>YUC17170300950902</t>
  </si>
  <si>
    <t>Construcción De Dieciséis Metros Cuadrados De Piso Firme Etapa Dos En La Localidad Y Municipio De Muna Yucatan - 156414</t>
  </si>
  <si>
    <t>156414</t>
  </si>
  <si>
    <t>Financiera: OBRA FINALIZADA / Física: OBRA FINALIZADA / Registro: SISTEMA: Pasa al siguiente nivel.</t>
  </si>
  <si>
    <t>YUC17170300950903</t>
  </si>
  <si>
    <t>Construcción De Docientos Cincuenta Y Seis Metros Cuadrados De Pisos Firmes A Base De Concreto En La Localidad Y Municipio De Muna Yucatan - 156262</t>
  </si>
  <si>
    <t>156262</t>
  </si>
  <si>
    <t>Financiera: OBRA CONCLUIDA / Física: OBRA CONCLUIDA / Registro: SISTEMA: Pasa al siguiente nivel.</t>
  </si>
  <si>
    <t>YUC17170300950904</t>
  </si>
  <si>
    <t>Construcción De Ciento Veintiocho Metros Cuadrados De Piso Firme En La Localidad Y Municipio De Muna Yucatan - 156304</t>
  </si>
  <si>
    <t>156304</t>
  </si>
  <si>
    <t>YUC17170300950905</t>
  </si>
  <si>
    <t>Construcción De Trecientos Veinte Metros Cuadrado De Piso Firme En La Localidad Y Municipio De Muna Yucatan - 161042</t>
  </si>
  <si>
    <t>161042</t>
  </si>
  <si>
    <t>YUC17170300950906</t>
  </si>
  <si>
    <t>Construcción De Techado En Área De Imparticion De Educación Física En La Escuela Felipe Carrillo Puerto En La Localidad Y Municipio De Muna - 151370</t>
  </si>
  <si>
    <t>151370</t>
  </si>
  <si>
    <t>YUC17170300950907</t>
  </si>
  <si>
    <t>Construcción De Trecientos Sesenta Y Ocho Metros Cuadrados De Piso Firme En La Localidad Y Municipio De Muna Yucatan - 156093</t>
  </si>
  <si>
    <t>156093</t>
  </si>
  <si>
    <t>YUC17170300950908</t>
  </si>
  <si>
    <t>Construcción De Dieciséis Metros Cuadrados De Pisos Firmes A Base De Concreto En La Localidad Y Municipio De Muna Yucatan - 156220</t>
  </si>
  <si>
    <t>156220</t>
  </si>
  <si>
    <t>YUC17170300950909</t>
  </si>
  <si>
    <t>Construcción De Trecientos Cincuenta Y Dos Metros Cuadrados De Piso Firme En La Localidad Y Municipio De Muna Yucatan - 156249</t>
  </si>
  <si>
    <t>156249</t>
  </si>
  <si>
    <t>YUC17170300950910</t>
  </si>
  <si>
    <t>Ampliación De Electrificacion En Media Y Baja Tensión En La Calle Dieciocho Por Cinco Y Nueve En La Localidad Y Municipio De Muna Yucatan - 150187</t>
  </si>
  <si>
    <t>150187</t>
  </si>
  <si>
    <t>YUC17170300950911</t>
  </si>
  <si>
    <t>Rehabilitación De Calle Veintiuno Por Veintidós Y Veinticuatro En La Localidad Y Municipio De Muna Yucatan - 150148</t>
  </si>
  <si>
    <t>150148</t>
  </si>
  <si>
    <t>YUC17170300950912</t>
  </si>
  <si>
    <t>Rehabilitación De Calle Veintiuno Por Veinticuatro Y Veintiséis En La Localidad Y Municipio De Muna Yucatan - 150167</t>
  </si>
  <si>
    <t>150167</t>
  </si>
  <si>
    <t>YUC17170300950913</t>
  </si>
  <si>
    <t>Mejoramiento Al Sistema De Agua Potable - 191792</t>
  </si>
  <si>
    <t>191792</t>
  </si>
  <si>
    <t>MUNICIPIO DE MUXUPIP YUCATAN</t>
  </si>
  <si>
    <t>Financiera: ESTA OBRA SE INICIA EN EL MES DE OCTUBRE / Física: LA UNIDAD DE MEDIDA ES CARCAMO / Registro: SISTEMA: Pasa al siguiente nivel.</t>
  </si>
  <si>
    <t>YUC17170300950914</t>
  </si>
  <si>
    <t>Mejoramiento Al Sistema De Agua Potable - 188687</t>
  </si>
  <si>
    <t>188687</t>
  </si>
  <si>
    <t>Financiera:  / Física: LA UNIDAD DE MEDIDA ES CARCAMO / Registro: SISTEMA: Pasa al siguiente nivel.</t>
  </si>
  <si>
    <t>YUC17170300950916</t>
  </si>
  <si>
    <t>Construccion De Ciento Once Metros De Techo Firme De Vigueta Y Bovedilla - 177929</t>
  </si>
  <si>
    <t>177929</t>
  </si>
  <si>
    <t>YUC17170300950917</t>
  </si>
  <si>
    <t>Construccion De Doscientos Ochenta Y Ocho Metros De Guarniciones Y Banquetas - 177980</t>
  </si>
  <si>
    <t>177980</t>
  </si>
  <si>
    <t>YUC17170300950918</t>
  </si>
  <si>
    <t>Rehabilitacion Del Sistema De Agua Potable De La Localidad De Tzalam Y Municipio De Sudzal - 91794</t>
  </si>
  <si>
    <t>91794</t>
  </si>
  <si>
    <t>Tzalam</t>
  </si>
  <si>
    <t xml:space="preserve">Financiera:  / Física: REHABILITACION DEL SISTEMA DE AGUA / Registro:  </t>
  </si>
  <si>
    <t>YUC17170300950919</t>
  </si>
  <si>
    <t>Construccion De Sanitarios En La Escuela Preescolar Bilingue Valentin Gomez Farias Ubicada En La Localidad Y Municipio De Tahdziu Yucatan - 187962</t>
  </si>
  <si>
    <t>187962</t>
  </si>
  <si>
    <t>YUC17170300950920</t>
  </si>
  <si>
    <t>Construccion De Techado En Area De Imparticion De Educacion Fisica En La Escuela Primaria Juana De Asbaje En La Localidad Y Municipio De T - 188408</t>
  </si>
  <si>
    <t>188408</t>
  </si>
  <si>
    <t>Financiera:  / Física:  / Registro: OBRA EN PROCESO. - SISTEMA: Pasa al siguiente nivel.</t>
  </si>
  <si>
    <t>YUC17170300950921</t>
  </si>
  <si>
    <t>Construccion De Cuarenta Y Seis Cuartos Dormitorios En La Localidad Y Municipio De Tahdziu Yucatan - 188276</t>
  </si>
  <si>
    <t>188276</t>
  </si>
  <si>
    <t>YUC17170300950953</t>
  </si>
  <si>
    <t>Construcción De Sanitarios Rurales En La Localidad De Sanahcat Del Municipio De Sanahcat Del Estado De Yucatan - 117521</t>
  </si>
  <si>
    <t>117521</t>
  </si>
  <si>
    <t>YUC17170300950976</t>
  </si>
  <si>
    <t>Construccion De Comedor En La Escuela Primaria Nicasio Barrera Gamboa - 182805</t>
  </si>
  <si>
    <t>182805</t>
  </si>
  <si>
    <t>H AYUNTAMIENTO DE TAHMEK</t>
  </si>
  <si>
    <t>YUC17170300950989</t>
  </si>
  <si>
    <t>Construccion De Ciento Cincuenta Pisos De Concreto En El Municipio De Tizimin Yucatan - 183833</t>
  </si>
  <si>
    <t>183833</t>
  </si>
  <si>
    <t>San Juan Kilómetro Cuatro</t>
  </si>
  <si>
    <t>YUC17170300950990</t>
  </si>
  <si>
    <t>Construcción De Cincuenta Sanitarios Con Biodigestores En Comisarias Varias Ruta Uno En El Municipio De Tizimin Yucatan - 63296</t>
  </si>
  <si>
    <t>63296</t>
  </si>
  <si>
    <t>YUC17170300950991</t>
  </si>
  <si>
    <t>Construccion De Ciento Cincuenta Pisos De Concreto En El Municipio De Tizimin Yucatan - 184207</t>
  </si>
  <si>
    <t>184207</t>
  </si>
  <si>
    <t>Teapa</t>
  </si>
  <si>
    <t>YUC17170300951000</t>
  </si>
  <si>
    <t>Ampliacion De Red De Agua Potable En La Localidad De San Anastacio - 189325</t>
  </si>
  <si>
    <t>189325</t>
  </si>
  <si>
    <t>YUC17170300951001</t>
  </si>
  <si>
    <t>Construccion De Doce Cuartos Dormitorios En La Localidad De Howitz - 191041</t>
  </si>
  <si>
    <t>191041</t>
  </si>
  <si>
    <t>YUC17170300951012</t>
  </si>
  <si>
    <t>Construcción De Sanitarios Rurales En La Localidad De Santa Ana Del Municipio De Tizimín Del Estado De Yucatan - 118352</t>
  </si>
  <si>
    <t>118352</t>
  </si>
  <si>
    <t>Financiera: AUT APARURAL 414456.82 AUT FISE 2017 414456.83 RAD APARURAL 125000 RAD FISE  2017 124267.34 / Física: SANITARIO RURAL / Registro: APORTACION FEDERAL A PROAGUA 2017 APARTADO RURAL, SE COMPLEMENTA CON RECURSOS FISE 2017 - SISTEMA: Pasa al siguiente nivel.</t>
  </si>
  <si>
    <t>YUC17170300951013</t>
  </si>
  <si>
    <t>Construcción De Setenta Y Cinco Cuartos Dormitorios En Comisarias Varias Ruta Dos En El Municipio De Tizimin Yucatan - 71401</t>
  </si>
  <si>
    <t>71401</t>
  </si>
  <si>
    <t>YUC17170300951014</t>
  </si>
  <si>
    <t>Construcción De Cien Techos De Concreto En Comisarias Varias Ruta Dos En El Municipio De Tizimin Yucatan - 61956</t>
  </si>
  <si>
    <t>61956</t>
  </si>
  <si>
    <t>YUC17170300951015</t>
  </si>
  <si>
    <t>Construcción De Cincuenta Sanitarios Con Biodigestores En Comisarias Varias Ruta Uno En El Municipio De Tizimin Yucatan - 62824</t>
  </si>
  <si>
    <t>62824</t>
  </si>
  <si>
    <t>San Andrés</t>
  </si>
  <si>
    <t>YUC17170300951016</t>
  </si>
  <si>
    <t>Construcción De Pisos Firmes En La Localidad De Pixoy - 87229</t>
  </si>
  <si>
    <t>87229</t>
  </si>
  <si>
    <t>YUC17170300951017</t>
  </si>
  <si>
    <t>Construcción De Techos Firmes En La Localidad De Pixoy - 87206</t>
  </si>
  <si>
    <t>87206</t>
  </si>
  <si>
    <t>YUC17170300951018</t>
  </si>
  <si>
    <t>Construcción De Cuartos Dormitorios En La Localidad De Pixoy - 87187</t>
  </si>
  <si>
    <t>87187</t>
  </si>
  <si>
    <t>YUC17170300951019</t>
  </si>
  <si>
    <t>Construcción De Cuartos Dormitorios En La Localidad De San Vicente - 81325</t>
  </si>
  <si>
    <t>81325</t>
  </si>
  <si>
    <t>San Vicente</t>
  </si>
  <si>
    <t>YUC17170300951020</t>
  </si>
  <si>
    <t>Construcción De Sanitarios Rurales En La Localidad De Tahmuy Del Municipio De Valladolid Del Estado De Yucatan - 118545</t>
  </si>
  <si>
    <t>118545</t>
  </si>
  <si>
    <t>Financiera: AUT APARURAL 552609.10 AUT FISE 2017 552609.10 RAD APARURAL 165713.86 RAD FISE  2017 276189.76 / Física: SANITARIO RURAL / Registro: APORTACION FEDERAL A PROAGUA 2017 APARTADO RURAL, SE COMPLEMENTA CON RECURSOS FISE 2017</t>
  </si>
  <si>
    <t>YUC17170300951021</t>
  </si>
  <si>
    <t>Construcción De Techos Firmes En Las Localidad De Tahmuy - 84319</t>
  </si>
  <si>
    <t>84319</t>
  </si>
  <si>
    <t>YUC17170300951022</t>
  </si>
  <si>
    <t>Construcción De Sanitarios Con Biodigestor En La Localidad De Tahmuy - 84275</t>
  </si>
  <si>
    <t>84275</t>
  </si>
  <si>
    <t>YUC17170300951023</t>
  </si>
  <si>
    <t>Construcción De Cuartos Dormitorios En Localidad De Tahmuy - 84235</t>
  </si>
  <si>
    <t>84235</t>
  </si>
  <si>
    <t>YUC17170300951024</t>
  </si>
  <si>
    <t>Construcción De Sanitarios Rurales En La Localidad De Tesoco Del Municipio De Valladolid Del Estado De Yucata - 118580</t>
  </si>
  <si>
    <t>118580</t>
  </si>
  <si>
    <t>Financiera: AUT APARURAL 552609.10 AUT FISE 2017 552609.10 RAD APARURAL 165663.13 RAD FISE 276105.21 / Física: SANITARIO RURAL / Registro: APORTACION FEDERAL A PROAGUA 2017 APARTADO RURAL, SE COMPLEMENTA CON RECURSOS FISE 2017</t>
  </si>
  <si>
    <t>YUC17170300951025</t>
  </si>
  <si>
    <t>Construcción De Sanitarios Con Biodigestor En La Localidad Tesoco - 84068</t>
  </si>
  <si>
    <t>84068</t>
  </si>
  <si>
    <t>YUC17170300951026</t>
  </si>
  <si>
    <t>Construcción De Cuartos Dormitorios En La Localidad De Tesoco - 84011</t>
  </si>
  <si>
    <t>84011</t>
  </si>
  <si>
    <t>YUC17170300951027</t>
  </si>
  <si>
    <t>Construcción De Techos Firmes En La Localidad De Tesoco - 84107</t>
  </si>
  <si>
    <t>84107</t>
  </si>
  <si>
    <t>YUC17170300951028</t>
  </si>
  <si>
    <t>Construcción De Sanitarios Rurales En La Localidad De Tikuch Del Municipio De Valladolid Del Estado De Yucatan - 118621</t>
  </si>
  <si>
    <t>118621</t>
  </si>
  <si>
    <t>Financiera: AUT APARURAL 690761.38 AUT FISE 2017 690761.37 RAD APARURAL 30000 RAD FISE  2017 345166.45 / Física: SANITARIO RURAL / Registro: APORTACION FEDERAL A PROAGUA 2017 APARTADO RURAL, SE COMPLEMENTA CON RECURSOS FISE 2017 - SISTEMA: Pasa al siguiente nivel.</t>
  </si>
  <si>
    <t>YUC17170300951029</t>
  </si>
  <si>
    <t>Construcción De Sanitarios Rurales En La Localidad De Tixhualactún Del Municipio De Valladolid Del Estado De Yucatan - 118665</t>
  </si>
  <si>
    <t>118665</t>
  </si>
  <si>
    <t>Financiera: AUT APARURAL 552609.10  AUT FISE 2017 552609.10  RAD APARURAL 165713.86 RAD FISE  2017 276189.76 / Física: SANITARIO RURAL / Registro: APORTACION FEDERAL A PROAGUA 2017 APARTADO RURAL, SE COMPLEMENTA CON RECURSOS FISE 2017</t>
  </si>
  <si>
    <t>YUC17170300951030</t>
  </si>
  <si>
    <t>Construcción De Cuartos Dormitorio En La Localidad De Tixhualactun - 89073</t>
  </si>
  <si>
    <t>89073</t>
  </si>
  <si>
    <t>YUC17170300951031</t>
  </si>
  <si>
    <t>Construccion De Sanitario Con Biodigestores En La Localidad De Xocen Del Municipio De Valladolid - 166233</t>
  </si>
  <si>
    <t>166233</t>
  </si>
  <si>
    <t>Xocén</t>
  </si>
  <si>
    <t>YUC17170300951032</t>
  </si>
  <si>
    <t>Construccion De Cuarto Dormitorio En La Localidad De Xocen Municipio De Valladolid - 166149</t>
  </si>
  <si>
    <t>166149</t>
  </si>
  <si>
    <t>YUC17170300951033</t>
  </si>
  <si>
    <t>Construccion De Cuarto Dormitorio En La Localidad De Chamul Del Municipio De Valladolid - 166370</t>
  </si>
  <si>
    <t>166370</t>
  </si>
  <si>
    <t>Chamul</t>
  </si>
  <si>
    <t>YUC17170300951049</t>
  </si>
  <si>
    <t>Construcción De Sanitarios Con Biodigestor Xbacab - 81438</t>
  </si>
  <si>
    <t>81438</t>
  </si>
  <si>
    <t>X-Bacab</t>
  </si>
  <si>
    <t>YUC17170300951300</t>
  </si>
  <si>
    <t>Construcción De Sanitarios Rurales En La Localidad De Ticimul Del Municipio De Chankom Del Estado De Yucatan - 119182</t>
  </si>
  <si>
    <t>119182</t>
  </si>
  <si>
    <t>Financiera: AUT APARURAL 276304.55  AUT FISE 2017 276304.55 RAD APARURAL 83000  RAD FISE  2017 138110.20 / Física: SANITARIO RURAL / Registro: APORTACION FEDERAL A PROAGUA 2017 APARTADO RURAL, SE COMPLEMENTA CON RECURSOS FISE 2017 - SISTEMA: Pasa al siguiente nivel.</t>
  </si>
  <si>
    <t>YUC17170300951301</t>
  </si>
  <si>
    <t>Ampliación Del Sistema De Agua Potable En La Localidad De Xkalakdzonot Del Municipio De Chankom Construcción De Tomas Domiciliarias - 121357</t>
  </si>
  <si>
    <t>121357</t>
  </si>
  <si>
    <t>Financiera: AUT FED 160216.82 AUT FISE 68664.35 MIN FED 48065.05 MIN FISE  68664.35 CONVENIO PROII 2017 / Física: META SEGUN CLAVE 65 TOMAS DOMICILIARIAS / Registro: AUT FED 160216.82 AUT FISE 68664.35 MIN FED 48065.05 MIN FISE  68664.35 CONVENIO PROII 2017 CONTRA PARTE FISE 2017</t>
  </si>
  <si>
    <t>YUC17170300951302</t>
  </si>
  <si>
    <t>Ampliación Del Sistema De Agua Potable En La Localidad De Xkalakdzonot Del Municipio De Chankom Red De Distribución - 121341</t>
  </si>
  <si>
    <t>121341</t>
  </si>
  <si>
    <t>Financiera: AUT FED 1225741.84 AUT FISE 525317.93 MIN FED 367722.55 MIN FISE  525317.93 CONVENIO PROII 2017 / Física: META SEGUN CLAVE 1943 ML / Registro: AUT FED 1225741.84 AUT FISE 525317.93 MIN FED 367722.55 MIN FISE  525317.93 CONVENIO PROII 2017 CONTRA PARTE FISE 2017 - SISTEMA: Pasa al siguiente nivel.</t>
  </si>
  <si>
    <t>YUC17170300951303</t>
  </si>
  <si>
    <t>Ampliación Del Sistema De Agua Potable En La Localidad De Xkopteil Del Municipio De Chankom Construcción De Tanque - 121159</t>
  </si>
  <si>
    <t>121159</t>
  </si>
  <si>
    <t>Financiera: AUT FED 641500.16 AUT FISE 274928.64 MIN FED 413337.35 MIN FISE  247435.76 CONVENIO PROII 2017 / Física: META SEGUN ANEXO 1 TANQUE / Registro: AUT FED 641500.16 AUT FISE 274928.64 MIN FED 413337.35 MIN FISE  247435.76 CONVENIO PROII 2017 CONTRAPARTE FISE 2017 - SISTEMA: Pasa al siguiente nivel.</t>
  </si>
  <si>
    <t>YUC17170300951304</t>
  </si>
  <si>
    <t>Ampliación Del Sistema De Agua Potable En La Localidad De Xkopteil Del Municipio De Chankom Construcción De Tomas Domiciliarias - 121250</t>
  </si>
  <si>
    <t>121250</t>
  </si>
  <si>
    <t>Financiera: AUT FED 582713.66 AUT FISE 249734.42 MIN FED 245720.48 MIN FISE  224760.97 CONVENIO PROII 2017 / Física: META SEGUN CLAVE 239 TOMAS DOMICILIARIAS / Registro: AUT FED 582713.66 AUT FISE 249734.42 MIN FED 245720.48 MIN FISE  224760.97 CONVENIO PROII 2017 CONTRA PARTE FISE 2017 - SISTEMA: Pasa al siguiente nivel.</t>
  </si>
  <si>
    <t>YUC17170300951305</t>
  </si>
  <si>
    <t>Ampliación Del Sistema De Agua Potable En La Localidad De Xkopteil Del Municipio De Chankom Red De Distribución - 121231</t>
  </si>
  <si>
    <t>121231</t>
  </si>
  <si>
    <t>Financiera: AUT FED 1806018.39 AUT FISE 774007.89 MIN FED 995307.65 MIN FISE  696607.11 CONVENIO PROII 2017 / Física: META SEGUN CLAVE 2927 ML / Registro: AUT FED 1806018.39 AUT FISE 774007.89 MIN FED 995307.65 MIN FISE  696607.11 CONVENIO PROII 2017 CONTRA PARTE FISE 2017 - SISTEMA: Pasa al siguiente nivel.</t>
  </si>
  <si>
    <t>YUC17170300951456</t>
  </si>
  <si>
    <t>Construccion De Dormitorio De Cuatro Por Cuadro - 192258</t>
  </si>
  <si>
    <t>192258</t>
  </si>
  <si>
    <t>YUC17170300951457</t>
  </si>
  <si>
    <t>Construccion De Dormitorio De Cuatro Por Cuadro - 192238</t>
  </si>
  <si>
    <t>192238</t>
  </si>
  <si>
    <t>YUC17170300951458</t>
  </si>
  <si>
    <t>Construccion De Dormitorio De Cuatro Por Cuadro - 192196</t>
  </si>
  <si>
    <t>192196</t>
  </si>
  <si>
    <t>YUC17170300951459</t>
  </si>
  <si>
    <t>Contruccion  De Dormitorios De Cuatro Por Cuatro - 192303</t>
  </si>
  <si>
    <t>192303</t>
  </si>
  <si>
    <t>YUC17170300951461</t>
  </si>
  <si>
    <t>Construcción De Techo Firme De Vigueta Y Bovedilla En Yaxcabá - 192155</t>
  </si>
  <si>
    <t>192155</t>
  </si>
  <si>
    <t xml:space="preserve">Financiera:  / Física: SOLO SE HA SUMINISTRADO EL MATERIAL PARA LA OBRA / Registro:  </t>
  </si>
  <si>
    <t>YUC17170300951465</t>
  </si>
  <si>
    <t>Construcción De Sanitarios Rurales En La Localidad De Canakom Del Municipio De Yaxcabá Del Estado De Yucatan - 119161</t>
  </si>
  <si>
    <t>119161</t>
  </si>
  <si>
    <t>Financiera: AUT APARURAL 276304.55  AUT FISE 2017 276304.55  RAD APARURAL 83000  RAD FISE  2017 138110.20 / Física: SANITARIO RURAL / Registro: APORTACION FEDERAL A PROAGUA 2017 APARTADO RURAL, SE COMPLEMENTA CON RECURSOS FISE 2017 - SISTEMA: Pasa al siguiente nivel.</t>
  </si>
  <si>
    <t>YUC17170300951469</t>
  </si>
  <si>
    <t>Construcción De Sanitarios Rurales En La Localidad De Tiholop Del Municipio De Yaxcabá Del Estado De Yucatan - 118807</t>
  </si>
  <si>
    <t>118807</t>
  </si>
  <si>
    <t>Financiera: AUT APARURAL 1795979.58 AUT FISE 2017 1795979.57  RAD APARURAL 538394.65  RAD FISE  2017 897324.41 / Física: SANITARIO RURAL / Registro: APORTACION FEDERAL A PROAGUA 2017 APARTADO RURAL, SE COMPLEMENTA CON RECURSOS FISE 2017</t>
  </si>
  <si>
    <t>YUC17170300951470</t>
  </si>
  <si>
    <t>Construcción De Techo Firme De Vigueta Y Bovedilla En Libre Unión - 192302</t>
  </si>
  <si>
    <t>192302</t>
  </si>
  <si>
    <t>YUC17170300951471</t>
  </si>
  <si>
    <t>Mejoramiento De Señaletica En La Localidad De Libre Unión Municipio De Yaxcabá - 187240</t>
  </si>
  <si>
    <t>187240</t>
  </si>
  <si>
    <t xml:space="preserve">Financiera:  / Física: LA UNIDAD DE MEDIDA ES PZA OBRA TERMINADA / Registro:  </t>
  </si>
  <si>
    <t>YUC17170300951472</t>
  </si>
  <si>
    <t>Recamara Adicional Para Vivienda Libre Unión - 192030</t>
  </si>
  <si>
    <t>192030</t>
  </si>
  <si>
    <t xml:space="preserve">Financiera: Obra en proceso / Física: Obra en proceso / Registro:  </t>
  </si>
  <si>
    <t>YUC17170300951473</t>
  </si>
  <si>
    <t>Construcción De Sanitarios Rurales En La Localidad De Libre Unión Del Municipio De Yaxcabá Del Estado De Yucatan - 118752</t>
  </si>
  <si>
    <t>118752</t>
  </si>
  <si>
    <t>Financiera: AUT APARURAL 828913.65  AUT FISE 2017 828913.65 RAD APARURAL 40000  RAD FISE  2017 414148.22 / Física: SANITARIO RURAL / Registro: APORTACION FEDERAL A PROAGUA 2017 APARTADO RURAL, SE COMPLEMENTA CON RECURSOS FISE 2017 - SISTEMA: Pasa al siguiente nivel.</t>
  </si>
  <si>
    <t>YUC17170300951474</t>
  </si>
  <si>
    <t>Construcción De Sanitarios Rurales En La Localidad De Yokdzonot Del Municipio De Yaxcabá Del Estado De Yucatan - 119160</t>
  </si>
  <si>
    <t>119160</t>
  </si>
  <si>
    <t>Financiera: AUT APARURAL 276304.55  AUT FISE 2017 276304.55  RAD APARURAL 82802.57 RAD FISE  2017 138004.28 / Física: SANITARIO RURAL / Registro: APORTACION FEDERAL A PROAGUA 2017 APARTADO RURAL, SE COMPLEMENTA CON RECURSOS FISE 2017</t>
  </si>
  <si>
    <t>YUC17170300951475</t>
  </si>
  <si>
    <t>Construcción De Sanitarios Rurales En La Localidad De Yaxunah Del Municipio De Yaxcabá Del Estado De Yucatan - 118785</t>
  </si>
  <si>
    <t>118785</t>
  </si>
  <si>
    <t>Financiera: AUT APARURAL 552218.10  AUT FISE 2017 552609.10 RAD APARURAL 165605.13  RAD FISE  2017 276008.55 / Física: SANITARIO RURAL / Registro: APORTACION FEDERAL A PROAGUA 2017 APARTADO RURAL, SE COMPLEMENTA CON RECURSOS FISE 2017</t>
  </si>
  <si>
    <t>YUC17170300951476</t>
  </si>
  <si>
    <t>Recamara Adicional Para Vivienda Kancabdzonot - 192088</t>
  </si>
  <si>
    <t>192088</t>
  </si>
  <si>
    <t>Financiera: Obra en proceso / Física: Obra en proceso / Registro: SISTEMA: Pasa al siguiente nivel.</t>
  </si>
  <si>
    <t>YUC17170300951477</t>
  </si>
  <si>
    <t>Construcción De Sanitarios Rurales En La Localidad De Kancabdzonot Del Municipio De Yaxcabá Del Estado De Yucatan - 118738</t>
  </si>
  <si>
    <t>118738</t>
  </si>
  <si>
    <t>Financiera: AUT APARURAL 414456.82  AUT FISE 2017 414456.83 RAD APARURAL 125000 RAD FISE  2017 207006.42 / Física: SANITARIO RURAL / Registro: APORTACION FEDERAL A PROAGUA 2017 APARTADO RURAL, SE COMPLEMENTA CON RECURSOS FISE 2017 - SISTEMA: Pasa al siguiente nivel.</t>
  </si>
  <si>
    <t>YUC17170300951478</t>
  </si>
  <si>
    <t>Construcción De Techo Firme De Vigueta Y Bovedilla En Tixcacaltuyub - 192245</t>
  </si>
  <si>
    <t>192245</t>
  </si>
  <si>
    <t>Financiera:  / Física: SE ESTA SUMINISTRANDO MATERIAL / Registro: SE SUBIO UNA FOTO DEL BENEFICIARIO YA QUE LA OBRA SE ENCUENTRA EN SUMINISTRO DE MATERIAL</t>
  </si>
  <si>
    <t>YUC17170300951480</t>
  </si>
  <si>
    <t>Recamara Adicional Para Vivienda Tixcacaltuyub - 192105</t>
  </si>
  <si>
    <t>192105</t>
  </si>
  <si>
    <t>YUC17170300951481</t>
  </si>
  <si>
    <t>Construcción De Sanitarios Rurales En La Localidad De Tixcacaltuyub Del Municipio De Yaxcabá Del Estado De Yucatan - 119158</t>
  </si>
  <si>
    <t>119158</t>
  </si>
  <si>
    <t>Financiera: UT APARURAL 911805.02  AUT FISE 2017 911805.01  RAD APARURAL 40000  RAD FISE  2017 455414.48 / Física: SANITARIO RURAL / Registro: APORTACION FEDERAL A PROAGUA 2017 APARTADO RURAL, SE COMPLEMENTA CON RECURSOS FISE 2017</t>
  </si>
  <si>
    <t>YUC17170300951482</t>
  </si>
  <si>
    <t>Construcción De Sanitarios Rurales En La Localidad De San Marcos Del Municipio De Yaxcabá Del Estado De Yucatan - 119178</t>
  </si>
  <si>
    <t>119178</t>
  </si>
  <si>
    <t>Financiera: AUT APARURAL 414456.82  AUT FISE 2017 414456.83  RAD APARURAL 125000  RAD FISE  2017 207165.30 / Física: SANITARIO RURAL / Registro: APORTACION FEDERAL A PROAGUA 2017 APARTADO RURAL, SE COMPLEMENTA CON RECURSOS FISE 2017 - SISTEMA: Pasa al siguiente nivel.</t>
  </si>
  <si>
    <t>YUC17170300951485</t>
  </si>
  <si>
    <t>Recamara Adicional Para Vivienda Tahdzibichen - 192130</t>
  </si>
  <si>
    <t>192130</t>
  </si>
  <si>
    <t>YUC17170300951488</t>
  </si>
  <si>
    <t>Construcción De Sanitarios Rurales En La Localidad De Tahdzibichén Del Municipio De Yaxcabá Del Estado De Yucatan - 119156</t>
  </si>
  <si>
    <t>119156</t>
  </si>
  <si>
    <t>Financiera: AUT APARURAL 1105218.20  AUT FISE 2017 1105218.20  RAD APARURAL 332000 RAD FISE  2017 551963.93 / Física: SANITARIO RURAL / Registro: APORTACION FEDERAL A PROAGUA 2017 APARTADO RURAL, SE COMPLEMENTA CON RECURSOS FISE 2017 - SISTEMA: Pasa al siguiente nivel.</t>
  </si>
  <si>
    <t>YUC17170300951528</t>
  </si>
  <si>
    <t>Rehabilitacion Del Comedor Comunitario - 192469</t>
  </si>
  <si>
    <t>192469</t>
  </si>
  <si>
    <t>Financiera:  / Física: PINTURA 194 M2. EMPREMIALIZACION 151 M2 ENTRE OTROS. / Registro: SISTEMA: Pasa al siguiente nivel.</t>
  </si>
  <si>
    <t>YUC17170300951529</t>
  </si>
  <si>
    <t>Rehabilitacion Del Centro De Salud - 192362</t>
  </si>
  <si>
    <t>192362</t>
  </si>
  <si>
    <t xml:space="preserve">Financiera:  / Física: SE IMPREMEABILIZO 430 M2 DE  LA AZOTEA, MEDIA CAÑA. / Registro:  </t>
  </si>
  <si>
    <t>YUC17170300951530</t>
  </si>
  <si>
    <t>Pavimentacion Con Concreto Hidraulico - 192617</t>
  </si>
  <si>
    <t>192617</t>
  </si>
  <si>
    <t>YUC17170300951532</t>
  </si>
  <si>
    <t>Construccion De Techo Firme - 181224</t>
  </si>
  <si>
    <t>181224</t>
  </si>
  <si>
    <t>YUC17170300951533</t>
  </si>
  <si>
    <t>Construccion De Techo Firme - 181181</t>
  </si>
  <si>
    <t>181181</t>
  </si>
  <si>
    <t>YUC17170300951534</t>
  </si>
  <si>
    <t>Construccion De Techo Firme - 181042</t>
  </si>
  <si>
    <t>181042</t>
  </si>
  <si>
    <t>YUC17170300951535</t>
  </si>
  <si>
    <t>Construccion De Drenaje Pluvial - 166104</t>
  </si>
  <si>
    <t>166104</t>
  </si>
  <si>
    <t>YUC17170300951536</t>
  </si>
  <si>
    <t>Construccion De Drenaje Pluvial - 165988</t>
  </si>
  <si>
    <t>165988</t>
  </si>
  <si>
    <t>YUC17170300951537</t>
  </si>
  <si>
    <t>Construccion De Cuarto Dormitorio En La Localidad Y Municipio De Halacho - 160215</t>
  </si>
  <si>
    <t>160215</t>
  </si>
  <si>
    <t>YUC17170300951538</t>
  </si>
  <si>
    <t>Construccion De Techo Firme En La Localidad Y Municipio De Halacho - 160224</t>
  </si>
  <si>
    <t>160224</t>
  </si>
  <si>
    <t>YUC17170300951539</t>
  </si>
  <si>
    <t>Rehabilitacion De Comedor Comunitario En La Localidad Y Municipio De Halacho Estado De Yucatan Primera Etapa - 158504</t>
  </si>
  <si>
    <t>158504</t>
  </si>
  <si>
    <t>YUC17170300951540</t>
  </si>
  <si>
    <t>Acondicionamiento De Espacios Fisicos - 152536</t>
  </si>
  <si>
    <t>152536</t>
  </si>
  <si>
    <t>YUC17170300951541</t>
  </si>
  <si>
    <t>Fortalecimiento De Seis Áreas Administrativas Con La Adquisición De Software Y Hardware - 152532</t>
  </si>
  <si>
    <t>152532</t>
  </si>
  <si>
    <t>YUC17170300951542</t>
  </si>
  <si>
    <t>Rehabilitacion De Unidad Medica En La Localidad De Cuch Holoch Comisaria Del Municipio De Halacho Estado De Yucatan - 160240</t>
  </si>
  <si>
    <t>160240</t>
  </si>
  <si>
    <t>Cuch Holoch</t>
  </si>
  <si>
    <t>YUC17170300951543</t>
  </si>
  <si>
    <t>Rehabilitacion De Comedor Comunitario En La Localidad De Cuch Holoch Comisaria Del Municipio De Halacho Estado De Yucatan - 158476</t>
  </si>
  <si>
    <t>158476</t>
  </si>
  <si>
    <t>YUC17170300951544</t>
  </si>
  <si>
    <t>Construcción De Sanitarios Rurales En La Localidad De Cuch Holoch Del Municipio De Halachó Del Estado De Yucatan - 114874</t>
  </si>
  <si>
    <t>114874</t>
  </si>
  <si>
    <t>Financiera: AUT APARURAL:1934131.85 AUT FISE2017:1934131.85 RAD APARURAL:579656.32 RAD  FISE2017 :966093.86 / Física: sanitarios rural / Registro: SISTEMA: Pasa al siguiente nivel.</t>
  </si>
  <si>
    <t>YUC17170300951545</t>
  </si>
  <si>
    <t>Construcción De Sanitarios Rurales En La Localidad De Kancabchén Del Municipio De Halachó Del Estado De Yucatan - 114947</t>
  </si>
  <si>
    <t>Financiera: AUT APARURAL:552609.10 AUT FISE2017:552609.10 RAD APARURAL:165587.88 RAD  FISE2017 :275979.80 / Física: SANITARIO RURAL / Registro: APORTACION FEDERAL A PROAGUA 2017 APARURAL SU CONTRA PARTE ES FISE 2017 - SISTEMA: Pasa al siguiente nivel.</t>
  </si>
  <si>
    <t>YUC17170300951546</t>
  </si>
  <si>
    <t>Construcción De Sanitarios Rurales En La Localidad De San Mateo Del Municipio De Halachó Del Estado De Yucatan - 114964</t>
  </si>
  <si>
    <t>114964</t>
  </si>
  <si>
    <t>Financiera: AUT APARURAL:276304.55 AUT FISE2017:276304.55 RAD APARURAL:82793.94 RAD  FISE2017 :137989.90 / Física: SANITARIO RURAL / Registro: APORTACION FEDERAL A PROAGUA 2017 APARURAL SU CONTRA PARTE ES FISE 2017</t>
  </si>
  <si>
    <t>YUC17170300951547</t>
  </si>
  <si>
    <t>Construcción De Sanitarios Rurales En La Localidad De Santa María Acú Del Municipio De Halachó Del Estado De Yucatan - 115094</t>
  </si>
  <si>
    <t>115094</t>
  </si>
  <si>
    <t>Financiera: AUT APARURAL:828913.65 AUT FISE2017:828913.65 RAD APARURAL:248361.35 RAD  FISE2017:413935.55 / Física: SANITARIO RURAL / Registro: APORTACION FEDERAL A PROAGUA 2017 APARURAL SU CONTRA PARTE ES FISE 2017</t>
  </si>
  <si>
    <t>YUC17170300951548</t>
  </si>
  <si>
    <t>Construccion De Comedor Comunitario En La Localidad De Santa Maria Acu - 104943</t>
  </si>
  <si>
    <t>104943</t>
  </si>
  <si>
    <t>YUC17170300951549</t>
  </si>
  <si>
    <t>Construcción De Sanitarios Rurales En La Localidad De Sihó Del Municipio De Halachó Del Estado De Yucatan - 115125</t>
  </si>
  <si>
    <t>115125</t>
  </si>
  <si>
    <t xml:space="preserve">Financiera: AUT APARURAL:1105218.20 AUT FISE2017:1105218.20 RAD APARURAL:332000.00 RAD  FISE2017:552402.09 / Física: SANITARIO RURAL / Registro:  </t>
  </si>
  <si>
    <t>YUC17170300951550</t>
  </si>
  <si>
    <t>Construcción De Sanitarios Rurales En La Localidad De Dzidzibachí Del Municipio De Halachó Del Estado De Yucatan - 114975</t>
  </si>
  <si>
    <t>114975</t>
  </si>
  <si>
    <t>Financiera: AUT APARURAL:552609.10 AUT FISE2017:552609.10 RAD APARURAL:165574.20 RAD  FISE2017 :275957.03 / Física: SANITARIO RURAL / Registro: APORTACION FEDERAL A PROAGUA 2017 APARURAL SU CONTRA PARTE ES FISE 2017</t>
  </si>
  <si>
    <t>YUC17170300951552</t>
  </si>
  <si>
    <t>Construccion De Veintiseis Cuartos Dormitorio En La Localdad De Mucuyche Municipio De Abala Yucatan - 184572</t>
  </si>
  <si>
    <t>184572</t>
  </si>
  <si>
    <t>YUC17170300951553</t>
  </si>
  <si>
    <t>Construccion De Veintiseis Cuartos Dormitorio Trece En La Localidad De Sinhunchen Y Trece En La Localidad De Temozon Del Municipio De Abala - 184661</t>
  </si>
  <si>
    <t>184661</t>
  </si>
  <si>
    <t>YUC17170300951554</t>
  </si>
  <si>
    <t>Construccion De Veintiseis Cuartos Dormitorio Trece En La Localidad De Sinhunchen Y Trece En La Localidad De Temozon Del Municipio De Abala - 184889</t>
  </si>
  <si>
    <t>184889</t>
  </si>
  <si>
    <t>YUC17170300951555</t>
  </si>
  <si>
    <t>Mejoramiento Del Sistema De Agua Del Agua Potable De La Localidad De Uayalceh - 185090</t>
  </si>
  <si>
    <t>185090</t>
  </si>
  <si>
    <t>Financiera:  / Física: LA UNIDAD DE MEDIDA ES LA PIEZA / Registro: SISTEMA: Pasa al siguiente nivel.</t>
  </si>
  <si>
    <t>YUC17170300951556</t>
  </si>
  <si>
    <t>Ampliación Del Sistema De Agua Potable En La Localidad De Uayalceh Del Municipio De Abalá Primera Etapa Red De Distribución - 121668</t>
  </si>
  <si>
    <t>121668</t>
  </si>
  <si>
    <t>Financiera: AUT FED 660315.51 AUT FISE 282992.36 MIN FED 396363.24 MIN FISE 198268.59 PROII 2017 Y FISE 2017 / Física: META SEGUN CLAVE 1 SISTEMA / Registro: AUT FED 660315.51 AUT FISE 282992.36 MIN FED 396363.24 MIN FISE 198268.59  CONVENIO PROII 2017 CONTRA PARTE FISE 2017 - SISTEMA: Pasa al siguiente nivel.</t>
  </si>
  <si>
    <t>YUC17170300951557</t>
  </si>
  <si>
    <t>Ampliación Del Sistema De Agua Potable En La Localidad De Uayalceh Del Municipio De Abalá Primera Etapa Rehabilitación De Tanque - 121641</t>
  </si>
  <si>
    <t>121641</t>
  </si>
  <si>
    <t>Financiera: AUT FED 268416.23 AUT FISE 115035.53 MIN FED 80003.12 MIN FISE  80524.88 PROII 2017 Y FISE 2017 / Física: META SEGUN ANEXO 1 SISTEMA / Registro: AUT FED 268416.23 AUT FISE 115035.53 MIN FED 80003.12 MIN FISE  80524.88  CONVENIO PROII 2017 CONTRA PARTE FISE 2017 - SISTEMA: Pasa al siguiente nivel.</t>
  </si>
  <si>
    <t>YUC17170300951558</t>
  </si>
  <si>
    <t>Ampliación Del Sistema De Agua Potable En La Localidad De Uayalceh Del Municipio De Abalá Primera Etapa Construcción De Tomas Domiciliarias - 121693</t>
  </si>
  <si>
    <t>121693</t>
  </si>
  <si>
    <t>Financiera: AUT FED 230733.61 AUT FISE 98885.82 MIN FED 69567.89 MIN FISE 69220.08 PROII 2017 Y FISE 2017 / Física: META SEGUN CLAVE 1 SISTEMA / Registro: AUT FED 230733.61 AUT FISE 98885.82 MIN FED 69567.89 MIN FISE 69220.08  CONVENIO PROII 2017 CONTRA PARTE FISE 2017 - SISTEMA: Pasa al siguiente nivel.</t>
  </si>
  <si>
    <t>YUC17170300951559</t>
  </si>
  <si>
    <t>Rehabilitacion De Diversas Calles En La Localidad Y Municipio De Akil Yucatan - 186745</t>
  </si>
  <si>
    <t>186745</t>
  </si>
  <si>
    <t>YUC17170300951561</t>
  </si>
  <si>
    <t>Ampliación Del Sistema De Agua Potable En La Localidad De Muchucuxcah Del Municipio De Chankom Rehabilitación De Tanque - 121264</t>
  </si>
  <si>
    <t>121264</t>
  </si>
  <si>
    <t>Financiera: AUT FED 429006.31 AUT FISE 183859.84 MIN FED 199964.89 MIN FISE  165473.84 CONVENIO PROII 2017 / Física: META SEGUN CLAVE 1 TANQUE / Registro: AUT FED 429006.31 AUT FISE 183859.84 MIN FED 199964.89 MIN FISE  165473.84 CONVENIO PROII 2017 CONTRA PARTE FISE 2017 - SISTEMA: Pasa al siguiente nivel.</t>
  </si>
  <si>
    <t>YUC17170300951562</t>
  </si>
  <si>
    <t>Ampliación Del Sistema De Agua Potable En La Localidad De Muchucuxcah Del Municipio De Chankom Construcción De Tomas Domiciliarias - 121320</t>
  </si>
  <si>
    <t>121320</t>
  </si>
  <si>
    <t>Financiera: AUT FED 429259.71 AUT FISE 183968.45 MIN FED 128777.92 MIN FISE  165571.63 CONVENIO PROII 2017 / Física: META SEGUN CLAVE 79 TOMAS DOMICILIARIAS / Registro: AUT FED 429259.71 AUT FISE 183968.45 MIN FED 128777.92 MIN FISE  165571.63 CONVENIO PROII 2017 CONTRA PARTE FISE 2017 - SISTEMA: Pasa al siguiente nivel.</t>
  </si>
  <si>
    <t>YUC17170300951563</t>
  </si>
  <si>
    <t>Ampliación Del Sistema De Agua Potable En La Localidad De Muchucuxcah Del Municipio De Chankom Red De Distribución - 121298</t>
  </si>
  <si>
    <t>121298</t>
  </si>
  <si>
    <t>Financiera: AUT FED 408734.30 AUT FISE 175171.85 MIN FED 200805.13 MIN FISE  157654.69 CONVENIO PROII 2017 / Física: META SEGUN CLAVE 341 ML / Registro: AUT FED 408734.30 AUT FISE 175171.85 MIN FED 200805.13 MIN FISE  157654.69 CONVENIO PROII 2017 CONTRA PARTE FISE 2017 - SISTEMA: Pasa al siguiente nivel.</t>
  </si>
  <si>
    <t>YUC17170300951564</t>
  </si>
  <si>
    <t>Construcción De Sanitarios Rurales En La Localidad De Chapab Del Municipio De Chapab Del Estado De Yucatan - 114718</t>
  </si>
  <si>
    <t>114718</t>
  </si>
  <si>
    <t>Financiera: AUT APARURAL:1105218.20 AUT FISE2017:1105218.20 RAD APARURAL:332000.00 RAD  FISE2017 :552399.47 / Física: SANITARIOS RURAL / Registro: APORTACION FEDERAL A PROAGUA 2017 APARURAL SU CONTRA PARTE ES FISE 2017 - SISTEMA: Pasa al siguiente nivel.</t>
  </si>
  <si>
    <t>YUC17170300951565</t>
  </si>
  <si>
    <t>Construcción De Sanitarios Rurales En La Localidad De Citincabchén Del Municipio De Chapab Del Estado De Yucatan - 114705</t>
  </si>
  <si>
    <t>114705</t>
  </si>
  <si>
    <t>Financiera: AUT APARURAL:690761.38 AUT FISE2017:690761.37 RAD APARURAL:0 RAD  FISE2017 :0 / Física: SANITARIOS RURAL / Registro: APORTACION FEDERAL A PROAGUA 2017 APARURAL SU CONTRA PARTE ES FISE 2017</t>
  </si>
  <si>
    <t>YUC17170300951566</t>
  </si>
  <si>
    <t>Construccion De Cuarto Para Baño - 177781</t>
  </si>
  <si>
    <t>177781</t>
  </si>
  <si>
    <t>YUC17170300951567</t>
  </si>
  <si>
    <t>Construccion De Cuartos Dormitorio - 177850</t>
  </si>
  <si>
    <t>177850</t>
  </si>
  <si>
    <t>YUC17170300951568</t>
  </si>
  <si>
    <t>Construccion De Cuartos Dormitorio - 177767</t>
  </si>
  <si>
    <t>177767</t>
  </si>
  <si>
    <t>YUC17170300951569</t>
  </si>
  <si>
    <t>Construccion De Cuarto Para Cocina - 177826</t>
  </si>
  <si>
    <t>177826</t>
  </si>
  <si>
    <t>YUC17170300951570</t>
  </si>
  <si>
    <t>Construccion De Techo Firme - 177741</t>
  </si>
  <si>
    <t>177741</t>
  </si>
  <si>
    <t>YUC17170300951571</t>
  </si>
  <si>
    <t>Construccion De Cuarto Para Baño - 177680</t>
  </si>
  <si>
    <t>177680</t>
  </si>
  <si>
    <t>YUC17170300951572</t>
  </si>
  <si>
    <t>Equipamiento De Comedor Escolar - 171725</t>
  </si>
  <si>
    <t>171725</t>
  </si>
  <si>
    <t>YUC17170300951573</t>
  </si>
  <si>
    <t>Construccion De Cuartos Dormitorio - 161862</t>
  </si>
  <si>
    <t>161862</t>
  </si>
  <si>
    <t>YUC17170300951574</t>
  </si>
  <si>
    <t>Construccion De Cuartos Dormitorio - 161834</t>
  </si>
  <si>
    <t>161834</t>
  </si>
  <si>
    <t>YUC17170300951575</t>
  </si>
  <si>
    <t>Construccion De Comedor Escolar - 141053</t>
  </si>
  <si>
    <t>141053</t>
  </si>
  <si>
    <t>YUC17170300951576</t>
  </si>
  <si>
    <t>Construccion De Cuartos Dormitorio - 110001</t>
  </si>
  <si>
    <t>110001</t>
  </si>
  <si>
    <t>YUC17170300951577</t>
  </si>
  <si>
    <t>Construccion De Cuartos Dormitorio - 109985</t>
  </si>
  <si>
    <t>109985</t>
  </si>
  <si>
    <t>YUC17170300951578</t>
  </si>
  <si>
    <t>Construccion De Cuartos Dormitorio - 109947</t>
  </si>
  <si>
    <t>109947</t>
  </si>
  <si>
    <t>YUC17170300951579</t>
  </si>
  <si>
    <t>Construccion De Cuarto Para Baño - 109931</t>
  </si>
  <si>
    <t>109931</t>
  </si>
  <si>
    <t>YUC17170300951580</t>
  </si>
  <si>
    <t>Construccion De Techo Firme En Vivienda En La Localidad De Cuncunul - 192439</t>
  </si>
  <si>
    <t>192439</t>
  </si>
  <si>
    <t>Financiera: OBRA PAGADA EN SU TOTALIDAD / Física: OBRA TERMINADA EN SU TOTALIDAD / Registro: OBRA TERMINA Y PAGADA AL 100%, SEGUN ESPECIFICACIONES DEL CONTRATO - SISTEMA: Pasa al siguiente nivel.</t>
  </si>
  <si>
    <t>YUC17170300951581</t>
  </si>
  <si>
    <t>Construcción De Sanitarios Rurales En La Localidad De Cuncunul Del Municipio De Cuncunul Del Estado De Yucatan - 114817</t>
  </si>
  <si>
    <t>114817</t>
  </si>
  <si>
    <t>Financiera: AUT APARURAL:276304.55 AUT FISE2017:276304.55 RAD APARURAL:82831.56 RAD  FISE2017 :138052.60 / Física: SANITARIO RURAL / Registro: APORTACION FEDERAL A PROAGUA 2017 APARURAL SU CONTRA PARTE ES FISE 2017</t>
  </si>
  <si>
    <t>YUC17170300951582</t>
  </si>
  <si>
    <t>Construcción De Calles De La Localidad De San Francisco Municipio De Cuncunul - 192200</t>
  </si>
  <si>
    <t>192200</t>
  </si>
  <si>
    <t>Financiera: OBRA PAGADA AL 100% / Física: OBRA TERMINADA AL 100% / Registro: OBRA TERMINA Y PAGADA AL 100%,  SEGUN LOS TERMINOS PACTADOS EN EL CONTRATO - SISTEMA: Pasa al siguiente nivel.</t>
  </si>
  <si>
    <t>YUC17170300951584</t>
  </si>
  <si>
    <t>Construcción De Cinco Cuartos Dormitorio En La Localidad Y Municipio De Chacsinkin Yucatan - 146764</t>
  </si>
  <si>
    <t>146764</t>
  </si>
  <si>
    <t>AYUNTAMIENTO DE CHACSINKIN YUCATAN</t>
  </si>
  <si>
    <t>YUC17170300951585</t>
  </si>
  <si>
    <t>Construcción De Un Cuarto Dormitorio En La Localidad Y Municipio De Chacsinkin Yucatan - 146757</t>
  </si>
  <si>
    <t>146757</t>
  </si>
  <si>
    <t>Financiera: OBRA FINALIZADA Y EN OPERACION / Física: 1 CUARTO DORMITORIO FINALIZADO Y EN OPERACION / Registro: SISTEMA: Pasa al siguiente nivel.</t>
  </si>
  <si>
    <t>YUC17170300951586</t>
  </si>
  <si>
    <t>Construcción De Siete Cuartos Dormitorio En La Localidad Y Municipio De Chacsinkin Yucatan - 146722</t>
  </si>
  <si>
    <t>146722</t>
  </si>
  <si>
    <t>Financiera: obra finalizada y en funsion / Física: construccion de 7 cuartos dormitorios finalizado y en operacion / Registro: SISTEMA: Pasa al siguiente nivel.</t>
  </si>
  <si>
    <t>YUC17170300951587</t>
  </si>
  <si>
    <t>Construccion De Dos Cuartos Dormitorio En La Localidad Y Municipio De Chacsinkin Yucatan - 146734</t>
  </si>
  <si>
    <t>146734</t>
  </si>
  <si>
    <t xml:space="preserve">Financiera: obra finalizada y en operacion / Física: 2 cuartos dormitorio finalizado y en operacion / Registro:  </t>
  </si>
  <si>
    <t>YUC17170300951588</t>
  </si>
  <si>
    <t>Construccion De Un Cuarto Dormitorio En La Localidad De Xboox Y Municipio De Chacsinkin Yucatan - 146781</t>
  </si>
  <si>
    <t>146781</t>
  </si>
  <si>
    <t>X-Box</t>
  </si>
  <si>
    <t xml:space="preserve">Financiera: OBRA FINALIZADA Y EN OPERACION / Física: 1 CUARTO DORMITORIO, FINALIZADO Y EN OPERACION / Registro:  </t>
  </si>
  <si>
    <t>YUC17170300951589</t>
  </si>
  <si>
    <t>Construcción De Sanitarios Rurales En La Localidad De Coahuila Santa Teresa Coahuila Del Municipio De Maxcanú Del Estado De Yucatan - 117382</t>
  </si>
  <si>
    <t>117382</t>
  </si>
  <si>
    <t>Financiera: AUT APARURAL:552218.20 AUT FISE2017:552609.10 RAD APARURAL:165608.42 RAD  FISE2017:276014.03 / Física: SANITARIOS RURAL / Registro: APORTACION FEDERAL A PROAGUA 2017 APARURAL SU CONTRA PARTE ES FISE 2017</t>
  </si>
  <si>
    <t>YUC17170300951590</t>
  </si>
  <si>
    <t>Construcción De Sanitarios Rurales En La Localidad De Kanachén Del Municipio De Maxcanú Del Estado De Yucatan - 117406</t>
  </si>
  <si>
    <t>117406</t>
  </si>
  <si>
    <t>Kanachén</t>
  </si>
  <si>
    <t>Financiera: AUT APARURAL:414456.82 AUT FISE2017:414456.83 RAD APARURAL:17000.00 RAD FISE2017:207151.78 / Física: SANITARIO RURAL / Registro: APORTACION FEDERAL A PROAGUA 2017 APARURAL SU CONTRA PARTE ES FISE 2017</t>
  </si>
  <si>
    <t>YUC17170300951591</t>
  </si>
  <si>
    <t>Construcción De Sanitarios Rurales En La Localidad De Kochol Del Municipio De Maxcanú Del Estado De Yucatan - 119187</t>
  </si>
  <si>
    <t>119187</t>
  </si>
  <si>
    <t>Financiera: AUT APARURAL 1243370.47 AUT FISE 2017 1243370.48 RAD APARURAL 373000  RAD FISE  2017 621334.31 / Física: SANITARIO RURAL / Registro: APORTACION FEDERAL A PROAGUA 2017 APARTADO RURAL, SE COMPLEMENTA CON RECURSOS FISE 2017</t>
  </si>
  <si>
    <t>YUC17170300951592</t>
  </si>
  <si>
    <t>Construccion De Techos Firmes A Viviendas De La Localidad De Chemax - 176398</t>
  </si>
  <si>
    <t>176398</t>
  </si>
  <si>
    <t>YUC17170300951593</t>
  </si>
  <si>
    <t>Construccion De Techos Firmes En Viviendas De La Localidad De Chemax - 176389</t>
  </si>
  <si>
    <t>176389</t>
  </si>
  <si>
    <t>YUC17170300951594</t>
  </si>
  <si>
    <t>Construccion De Techos Firmes A Viviendas De La Localidad De Chemax - 176396</t>
  </si>
  <si>
    <t>176396</t>
  </si>
  <si>
    <t>YUC17170300951595</t>
  </si>
  <si>
    <t>Construccion De Techos Firmes A Viviendas De La Localidad De Chemax - 176393</t>
  </si>
  <si>
    <t>176393</t>
  </si>
  <si>
    <t>YUC17170300951596</t>
  </si>
  <si>
    <t>Construccion De Techos Firmes A Viviendas De La Localidad De Chemax - 176392</t>
  </si>
  <si>
    <t>176392</t>
  </si>
  <si>
    <t>YUC17170300951597</t>
  </si>
  <si>
    <t>Construccion De Techos Firmes A Viviendas De La Localidad De Chemax - 176391</t>
  </si>
  <si>
    <t>176391</t>
  </si>
  <si>
    <t>YUC17170300951598</t>
  </si>
  <si>
    <t>Construcción De Techos Firmes En Viviendas De La Localidad De Chemax - 162759</t>
  </si>
  <si>
    <t>162759</t>
  </si>
  <si>
    <t>YUC17170300951599</t>
  </si>
  <si>
    <t>Construccion De Techos Firmes En Viviendas De La Localidad De Chemax - 162763</t>
  </si>
  <si>
    <t>162763</t>
  </si>
  <si>
    <t>Financiera:  / Física:  / Registro: el acabado de techo terminado contempla a dos caras; interior del area del techo y en la parte superior del pretil o caballete - el acabado de techo terminado contempla a dos caras; interior del area del techo y en la parte superior del pretil o caballete</t>
  </si>
  <si>
    <t>YUC17170300951600</t>
  </si>
  <si>
    <t>Ampliacion De Red De Agua Potable En La Localidad Y Municipio De Chemax Yucatan - 162786</t>
  </si>
  <si>
    <t>162786</t>
  </si>
  <si>
    <t>Financiera:  / Física:  / Registro: los tramos donde se realizo la ampliacion de la red de agua potable se termina con la formacion de base para recibir la pavimentacion - los tramos donde se realizo la ampliacion de la red de agua potable se termina con la formacion de base para recibir la pavimentacion - SISTEMA: Pasa al siguiente nivel.</t>
  </si>
  <si>
    <t>YUC17170300951601</t>
  </si>
  <si>
    <t>Ampliacion De Red De Agua Potable En La Localidad Y Municipio De Chemax Yucatan - 162785</t>
  </si>
  <si>
    <t>162785</t>
  </si>
  <si>
    <t>YUC17170300951602</t>
  </si>
  <si>
    <t>Ampliacion De Red De Agua Potable En La Localidad Y Municipio De Chemax Yucatan - 162782</t>
  </si>
  <si>
    <t>162782</t>
  </si>
  <si>
    <t>Financiera:  / Física:  / Registro: los tramos donde se realizo la ampliacion de la red de agua potable se termina con la formacion de base para recibir la pavimentacion</t>
  </si>
  <si>
    <t>YUC17170300951603</t>
  </si>
  <si>
    <t>Rehabilitacion De Calles En La Localidad De Chemax - 162779</t>
  </si>
  <si>
    <t>162779</t>
  </si>
  <si>
    <t>YUC17170300951604</t>
  </si>
  <si>
    <t>Rehabilitacion De Calles En La Localidad De Chemax - 162778</t>
  </si>
  <si>
    <t>162778</t>
  </si>
  <si>
    <t>YUC17170300951605</t>
  </si>
  <si>
    <t>Construccion De Calles En La Localidad De Chemax - 162777</t>
  </si>
  <si>
    <t>162777</t>
  </si>
  <si>
    <t>YUC17170300951606</t>
  </si>
  <si>
    <t>Construccion De Calles En La Localidad De Chemax - 162776</t>
  </si>
  <si>
    <t>162776</t>
  </si>
  <si>
    <t>YUC17170300951607</t>
  </si>
  <si>
    <t>Construccion De Calles En La Localidad De Chemax - 162775</t>
  </si>
  <si>
    <t>162775</t>
  </si>
  <si>
    <t>Financiera:  / Física:  / Registro: obra termnada - SISTEMA: Pasa al siguiente nivel.</t>
  </si>
  <si>
    <t>YUC17170300951608</t>
  </si>
  <si>
    <t>Construccion De Calles En La Localidad De Chemax - 162774</t>
  </si>
  <si>
    <t>162774</t>
  </si>
  <si>
    <t>YUC17170300951609</t>
  </si>
  <si>
    <t>Construccion De Techos Firmes En Viviendas De La Localidad De Chemax - 162773</t>
  </si>
  <si>
    <t>162773</t>
  </si>
  <si>
    <t>YUC17170300951610</t>
  </si>
  <si>
    <t>Construccion De Techos Firmes En Viviendas De La Localidad De Chemax - 162771</t>
  </si>
  <si>
    <t>162771</t>
  </si>
  <si>
    <t>YUC17170300951611</t>
  </si>
  <si>
    <t>Construccion De Techos Firmes En Viviendas De La Localidad De Chemax - 162770</t>
  </si>
  <si>
    <t>162770</t>
  </si>
  <si>
    <t>YUC17170300951612</t>
  </si>
  <si>
    <t>Construccion De Techos Firmes En Viviendas De La Localidad De Chemax - 162768</t>
  </si>
  <si>
    <t>162768</t>
  </si>
  <si>
    <t>YUC17170300951613</t>
  </si>
  <si>
    <t>Construccion De Techos Firmes En Viviendas De La Localidad De Chemax - 162766</t>
  </si>
  <si>
    <t>162766</t>
  </si>
  <si>
    <t>YUC17170300951614</t>
  </si>
  <si>
    <t>Ampliacion De Red De Agua Potable En La Localidad Y Municipio De Chemax Yucatan - 162781</t>
  </si>
  <si>
    <t>162781</t>
  </si>
  <si>
    <t>YUC17170300951615</t>
  </si>
  <si>
    <t>Construccion De Sanitarios Con Biodigestores En La Localidad De X Catzin - 176385</t>
  </si>
  <si>
    <t>176385</t>
  </si>
  <si>
    <t>YUC17170300951616</t>
  </si>
  <si>
    <t>Construccion De Sanitarios Con Biodigestores En La Localidad De Cocoyol - 176379</t>
  </si>
  <si>
    <t>176379</t>
  </si>
  <si>
    <t>YUC17170300951617</t>
  </si>
  <si>
    <t>Construccion De Techos Firmes A Viviendas En La Localidad De X Can - 192253</t>
  </si>
  <si>
    <t>192253</t>
  </si>
  <si>
    <t>YUC17170300951618</t>
  </si>
  <si>
    <t>Construccion De Techos Firmes A Viviendas En La Localidad De X Can - 192228</t>
  </si>
  <si>
    <t>192228</t>
  </si>
  <si>
    <t>YUC17170300951619</t>
  </si>
  <si>
    <t>Construccion De Techos Firmes A Viviendas En La Localidad De X Can - 192179</t>
  </si>
  <si>
    <t>192179</t>
  </si>
  <si>
    <t>YUC17170300951620</t>
  </si>
  <si>
    <t>Construccion De Techos Firmes A Viviendas En La Localidad De X Can - 192239</t>
  </si>
  <si>
    <t>192239</t>
  </si>
  <si>
    <t>Financiera:  / Física:  / Registro: acabado de techo terminado contempla a dos caras; interior del area del techo y en la parte superior del pretil o caballete - SISTEMA: Pasa al siguiente nivel.</t>
  </si>
  <si>
    <t>YUC17170300951621</t>
  </si>
  <si>
    <t>Construccion De Techos Firmes A Viviendas En La Localidad De X Can - 192210</t>
  </si>
  <si>
    <t>192210</t>
  </si>
  <si>
    <t>YUC17170300951622</t>
  </si>
  <si>
    <t>Construccion De Techos Firmes En Viviendas En La Localidad De X Can - 192310</t>
  </si>
  <si>
    <t>192310</t>
  </si>
  <si>
    <t>YUC17170300951623</t>
  </si>
  <si>
    <t>Construccion De Techos Firmes En Viviendas En La Localidad De X Can - 192354</t>
  </si>
  <si>
    <t>192354</t>
  </si>
  <si>
    <t>YUC17170300951624</t>
  </si>
  <si>
    <t>Construccion De Techos Firmes En Viviendas En La Localidad De X Can - 192382</t>
  </si>
  <si>
    <t>192382</t>
  </si>
  <si>
    <t>YUC17170300951625</t>
  </si>
  <si>
    <t>Construccion De Techos Firmes A Viviendas En La Localidad De X Can - 192120</t>
  </si>
  <si>
    <t>192120</t>
  </si>
  <si>
    <t>YUC17170300951626</t>
  </si>
  <si>
    <t>Construccion De Sanitarios Con Biodigestores En La Localidad De Lol Be - 192277</t>
  </si>
  <si>
    <t>192277</t>
  </si>
  <si>
    <t>Financiera:  / Física:  / Registro: OBRA TERMINADA</t>
  </si>
  <si>
    <t>YUC17170300951636</t>
  </si>
  <si>
    <t>Rehabilitacion Y Pavimentacion De Las Calles Diez Por Diecinueve Y Veintiuno A Calle Diecinueve A Por Diez Y Doce Calle Veintiocho Por Veint - 145851</t>
  </si>
  <si>
    <t>145851</t>
  </si>
  <si>
    <t>Financiera: LA OBRA SE ENCUENTRA TOTALMENTE PAGADA / Física: LA OBRA SE ENCUENTRA TOTALMENTE FINALIZADA Y PAGADA / Registro: SISTEMA: Pasa al siguiente nivel.</t>
  </si>
  <si>
    <t>YUC17170300951637</t>
  </si>
  <si>
    <t>Construccion De Aula En La Escuela Cobay Y Plantel Chichimila - 143773</t>
  </si>
  <si>
    <t>143773</t>
  </si>
  <si>
    <t>Financiera: LA OBRA SE ENCUENTRA EN EJECUCION / Física: LA OBRA SE ENCUENTRA EN EJECUCION / Registro: LA OBRA SE ENCUENTRA EN EJECUCION - SISTEMA: Pasa al siguiente nivel.</t>
  </si>
  <si>
    <t>YUC17170300951638</t>
  </si>
  <si>
    <t>Construcción De Sanitarios Rurales En La Localidad De Celtún Del Municipio De Chichimilá Del Estado De Yucatan - 114767</t>
  </si>
  <si>
    <t>114767</t>
  </si>
  <si>
    <t>Financiera: AUT APARURAL:276304.55 AUT FISE2017:276304.55 RAD APARURAL:18000.00 RAD  FISE2017 :138078.45 / Física: SANITARIOS RURAL / Registro: APORTACION FEDERAL A PROAGUA 2017 APARURAL SU CONTRA PARTE ES FISE 2017</t>
  </si>
  <si>
    <t>YUC17170300951639</t>
  </si>
  <si>
    <t>Electrificacion No Convencional Energia Solar Paneles En La Localidad De Tixcancaldzonot San Jose Santa Elena Akabchen Y San Jose Che Mnicip - 135475</t>
  </si>
  <si>
    <t>135475</t>
  </si>
  <si>
    <t>Financiera: LA OBRA SE ENCUENTRA TOTALMENTE PAGADA / Física: LA OBRA SE ENCUENTRA TOTALMENTE PAGADA / Registro: LA OBRA DENOMINADA ELECTRIFICACION NO CONVENCIONAR (ENERGIA SOLAR PANELES) EN LA LOCALIDAD DE TIXCANCAL-DZONOT, SAN JOSE, SANTA ELENA, AKABCHEN Y SAN JOSE CHE, MUNICIPIO DE CHICHIMILA CON NUMERO DE CONTRATO: CI-FISM-R33-021-001/2017 FORMA PARTE DE UN CONJUNTO DE OBRAS DE PANELES SOLARES EN LAS COMISARIAS DE CHICHIMILA QUE CONFORMARAN LOS CONTRATOS: CI-FISM-R33-021-001/2017, CI-FISM-R33-021-001.1/2017, CI-FISM-R33-021-001.2/2017, CI-FISM-R33-021-001.3/2017, CI-FISM-R33-021-001.4/2017 Y CI-FISM-R33-021-001.5/2017 TODOS CONFORMANDO UN SOLO CONTRATO - SISTEMA: Pasa al siguiente nivel.</t>
  </si>
  <si>
    <t>YUC17170300951640</t>
  </si>
  <si>
    <t>Construcción De Sanitarios Rurales En La Localidad De San Pedro Del Municipio De Chichimilá Del Estado De Yucatan - 114727</t>
  </si>
  <si>
    <t>114727</t>
  </si>
  <si>
    <t>Financiera: AUT APARURAL:276609.10 AUT FISE2017:156078.45 RAD APARURAL: 18000.00 RAD  FISE2017 :138078.45 / Física: SANITARIOS RURAL / Registro: SISTEMA: Pasa al siguiente nivel.</t>
  </si>
  <si>
    <t>YUC17170300951641</t>
  </si>
  <si>
    <t>Electrificacion No Convencional Energia Solar Paneles En La Localidad De Tixcancaldzonot San Jose Santa Elena Akabchen Y San Jose Che - 134508</t>
  </si>
  <si>
    <t>134508</t>
  </si>
  <si>
    <t>Tixcancal Dzonot</t>
  </si>
  <si>
    <t xml:space="preserve">Financiera: la obra ya se encuentra totalmente pagada / Física: la obra ya se encuentra totalmente terminada / Registro:  </t>
  </si>
  <si>
    <t>YUC17170300951642</t>
  </si>
  <si>
    <t>Construcción De Sanitarios Rurales En La Localidad De Chan X Cail Del Municipio De Chichimilá Del Estado De Yucatan - 114735</t>
  </si>
  <si>
    <t>114735</t>
  </si>
  <si>
    <t>Financiera: AUT APARURAL:276304.55 AUT FISE2017:276304.55 RAD APARURAL:18000.00 RAD  FISE2017 :138078.45 / Física: SANITARIOS RURAL / Registro: APORTACION FEDERAL A PROAGUA 2017 APARURAL SU CONTRA PARTE ES FISE 2017 - SISTEMA: Pasa al siguiente nivel.</t>
  </si>
  <si>
    <t>YUC17170300951643</t>
  </si>
  <si>
    <t>Electrificacion No Convencional Energia Solar Paneles En La Localidad De Tixcancaldzonot San Jose Santa Elena Akabchen Y San Jose Che Mnicip - 135747</t>
  </si>
  <si>
    <t>135747</t>
  </si>
  <si>
    <t>X-Luch</t>
  </si>
  <si>
    <t>Financiera: LA OBRA SE ENCUENTRA TOTALMENTE PAGADA / Física: LA OBRA SE ENCUENTRA TOTALMENTE TERMINADA / Registro: LA OBRA DENOMINADA ELECTRIFICACION NO CONVENCIONAR (ENERGIA SOLAR PANELES) EN LA LOCALIDAD DE TIXCANCAL-DZONOT, SAN JOSE, SANTA ELENA, AKABCHEN Y SAN JOSE CHE, MUNICIPIO DE CHICHIMILA CON NUMERO DE CONTRATO: CI-FISM-R33-021-001/2017 FORMA PARTE DE UN CONJUNTO DE OBRAS DE PANELES SOLARES EN LAS COMISARIAS DE CHICHIMILA QUE CONFORMARAN LOS CONTRATOS: CI-FISM-R33-021-001/2017, CI-FISM-R33-021-001.1/2017, CI-FISM-R33-021-001.2/2017, CI-FISM-R33-021-001.3/2017, CI-FISM-R33-021-001.4/2017 Y CI-FISM-R33-021-001.5/2017 TODOS CONFORMANDO UN SOLO CONTRATO</t>
  </si>
  <si>
    <t>YUC17170300951644</t>
  </si>
  <si>
    <t>Electrificacion No Convencional Energia Solar Paneles En La Localidad De Tixcancaldzonot San Jose Santa Elena Akabchen Y San Jose Che Mnicip - 135682</t>
  </si>
  <si>
    <t>135682</t>
  </si>
  <si>
    <t>Akabchén</t>
  </si>
  <si>
    <t>Financiera: LA OBRA SE ENCUENTRA TOTALMENTE PAGADA / Física: LA OBRA SE ENCUENTRA TOTALMENTE TERMINADA / Registro: LA OBRA DENOMINADA ELECTRIFICACION NO CONVENCIONAR (ENERGIA SOLAR PANELES) EN LA LOCALIDAD DE TIXCANCAL-DZONOT, SAN JOSE, SANTA ELENA, AKABCHEN Y SAN JOSE CHE, MUNICIPIO DE CHICHIMILA CON NUMERO DE CONTRATO: CI-FISM-R33-021-001/2017 FORMA PARTE DE UN CONJUNTO DE OBRAS DE PANELES SOLARES EN LAS COMISARIAS DE CHICHIMILA QUE CONFORMARAN LOS CONTRATOS: CI-FISM-R33-021-001/2017, CI-FISM-R33-021-001.1/2017, CI-FISM-R33-021-001.2/2017, CI-FISM-R33-021-001.3/2017, CI-FISM-R33-021-001.4/2017 Y CI-FISM-R33-021-001.5/2017 TODOS CONFORMANDO UN SOLO CONTRATO - SISTEMA: Pasa al siguiente nivel.</t>
  </si>
  <si>
    <t>YUC17170300951645</t>
  </si>
  <si>
    <t>Electrificacion No Convencional Energia Solar Paneles En La Localidad De Tixcancaldzonot San Jose Santa Elena Akabchen Y San Jose Che Mnicip - 135714</t>
  </si>
  <si>
    <t>135714</t>
  </si>
  <si>
    <t>San José Che</t>
  </si>
  <si>
    <t>YUC17170300951646</t>
  </si>
  <si>
    <t>Electrificacion No Convencional Energia Solar Paneles En La Localidad De Tixcancaldzonot San Jose Santa Elena Akabchen Y San Jose Che Mnicip - 135527</t>
  </si>
  <si>
    <t>135527</t>
  </si>
  <si>
    <t>Financiera: LA OBRA SE ENCUENTRA TOTALMENTE PAGADA / Física: LA OBRA DE PANELES SOLARES SE ENCUENTRA TOTALMENTE TERMINADA / Registro: LA OBRA DENOMINADA ELECTRIFICACION NO CONVENCIONAR (ENERGIA SOLAR PANELES) EN LA LOCALIDAD DE TIXCANCAL-DZONOT, SAN JOSE, SANTA ELENA, AKABCHEN Y SAN JOSE CHE, MUNICIPIO DE CHICHIMILA CON NUMERO DE CONTRATO: CI-FISM-R33-021-001/2017 FORMA PARTE DE UN CONJUNTO DE OBRAS DE PANELES SOLARES EN LAS COMISARIAS DE CHICHIMILA QUE CONFORMARAN LOS CONTRATOS: CI-FISM-R33-021-001/2017, CI-FISM-R33-021-001.1/2017, CI-FISM-R33-021-001.2/2017, CI-FISM-R33-021-001.3/2017, CI-FISM-R33-021-001.4/2017 Y CI-FISM-R33-021-001.5/2017 TODOS CONFORMANDO UN SOLO CONTRATO - SISTEMA: Pasa al siguiente nivel.</t>
  </si>
  <si>
    <t>YUC17170300951656</t>
  </si>
  <si>
    <t>Construcción De Recamara Adicional En El Municipio De Dzilam Gonzalez - 181846</t>
  </si>
  <si>
    <t>181846</t>
  </si>
  <si>
    <t>Financiera:  / Física: 7 cuartos adicionales / Registro: CONSTRUCCION DE RECAMARA ADICIONAL EN EL MUNICIPIO DE DZILAM GONZALEZ, LA OBRA ESTA DIVIDA EN CONCURRENCIA CON FONAHPO 1440000 , MUNICIPIO 1440000 Y BENEFICANTE 24000 .EN TOTAL POR CADA HABITACION EL MUNICIPIO APORTA 24000, FONAHPO: 24000 Y BENEFICIANTE: 4000= 52000 POR 60 HABITACIONES HACEN EL TOTAL DE : 3 120 000.00 - CONSTRUCCION DE RECAMARA ADICIONAL EN EL MUNICIPIO DE DZILAM GONZALEZ, LA OBRA ESTA DIVIDA EN CONCURRENCIA CON FONAHPO 1440000 , MUNICIPIO 1440000 Y BENEFICANTE 24000 EN TOTAL POR CADA HABITACION EL MUNICIPIO APORTA 24000, FONAHPO: 24000 Y BENEFICIANTE: 4000= 52000 POR 60 HABITACIONES HACEN EL TOTAL DE : 3 120 000.00 - SISTEMA: Pasa al siguiente nivel.</t>
  </si>
  <si>
    <t>YUC17170300951657</t>
  </si>
  <si>
    <t>Construcción De Recamara Adicional En El Municipio De Dzilam Gonzalez - 181885</t>
  </si>
  <si>
    <t>181885</t>
  </si>
  <si>
    <t>Financiera:  / Física: 26 cuartos adicionales / Registro: CONSTRUCCION DE RECAMARA ADICIONAL EN EL MUNICIPIO DE DZILAM GONZALEZ, LA OBRA ESTA DIVIDA EN CONCURRENCIA CON FONAHPO 1440000 , MUNICIPIO 1440000 Y BENEFICANTE 24000 EN TOTAL POR CADA HABITACION EL MUNICIPIO APORTA 24000, FONAHPO: 24000 Y BENEFICIANTE: 4000= 52000 POR 60 HABITACIONES HACEN EL TOTAL DE : 3 120 000.00 - SISTEMA: Pasa al siguiente nivel.</t>
  </si>
  <si>
    <t>YUC17170300951658</t>
  </si>
  <si>
    <t>Construcción De Recamara Adicional En El Municipio De Dzilam Gonzalez - 181586</t>
  </si>
  <si>
    <t>181586</t>
  </si>
  <si>
    <t>Financiera: SE HA REALIZADO LA OBRA AL 100% / Física: 17 CUARTOS ADICIONALES AL 100% / Registro: CONSTRUCCION DE RECAMARA ADICIONAL EN EL MUNICIPIO DE DZILAM GONZALEZ, LA OBRA ESTA DIVIDA EN CONCURRENCIA CON FONAHPO 1440000 , MUNICIPIO 1440000 Y BENEFICANTE 24000 EN TOTAL POR CADA HABITACION EL MUNICIPIO APORTA 24000, FONAHPO: 24000 Y BENEFICIANTE: 4000= 52000 POR 60 HABITACIONES HACEN EL TOTAL DE : 3 120 000.00 - SISTEMA: Pasa al siguiente nivel.</t>
  </si>
  <si>
    <t>YUC17170300951659</t>
  </si>
  <si>
    <t>Construcción De Recamara Adicional En El Municipio De Dzilam Gonzalez - 181900</t>
  </si>
  <si>
    <t>181900</t>
  </si>
  <si>
    <t>Financiera: SE HA PAGADO Y SE HA TERMINADO LA OBRA A UN 100% / Física: UN CUARTO ADICIONAL / Registro: CONSTRUCCION DE RECAMARA ADICIONAL EN EL MUNICIPIO DE DZILAM GONZALEZ, LA OBRA ESTA DIVIDA EN CONCURRENCIA CON FONAHPO 1440000 , MUNICIPIO 1440000 Y BENEFICANTE 24000 EN TOTAL POR CADA HABITACION EL MUNICIPIO APORTA 24000, FONAHPO: 24000 Y BENEFICIANTE: 4000= 52000 POR 60 HABITACIONES HACEN EL TOTAL DE : 3 120 000.00 - SISTEMA: Pasa al siguiente nivel.</t>
  </si>
  <si>
    <t>YUC17170300951660</t>
  </si>
  <si>
    <t>Construcción De Recamara Adicional En El Municipio De Dzilam Gonzalez - 181873</t>
  </si>
  <si>
    <t>181873</t>
  </si>
  <si>
    <t>Financiera: se termino la obra al 100% / Física: se efectuaron 8 recamaras adicionales / Registro: CONSTRUCCION DE RECAMARA ADICIONAL EN EL MUNICIPIO DE DZILAM GONZALEZ, LA OBRA ESTA DIVIDA EN CONCURRENCIA CON FONAHPO 1440000 , MUNICIPIO 1440000 Y BENEFICANTE 24000 EN TOTAL POR CADA HABITACION EL MUNICIPIO APORTA 24000, FONAHPO: 24000 Y BENEFICIANTE: 4000= 52000 POR 60 HABITACIONES HACEN EL TOTAL DE : 3 120 000.00 - SISTEMA: Pasa al siguiente nivel.</t>
  </si>
  <si>
    <t>YUC17170300951666</t>
  </si>
  <si>
    <t>Ampliación Del Sistema De Agua Potable En La Localidad De Abalá Del Municipio De Abalá Primera Etapa Rehabilitación De Tanque - 121591</t>
  </si>
  <si>
    <t>121591</t>
  </si>
  <si>
    <t>Financiera: AUT FED 311478.47 AUT FISE 133490.77 MIN FED 93443.54 MIN FISE  93443.53 PROII 2017 Y FISE 2017 / Física: META SEGUN CLAVE 1 SISTEMA / Registro: AUT FED 311478.47 AUT FISE 133490.77 MIN FED 93443.54 MIN FISE  93443.53  CONVENIO PROII 2017 CONTRA PARTE FISE 2017 - SISTEMA: Pasa al siguiente nivel.</t>
  </si>
  <si>
    <t>YUC17170300951667</t>
  </si>
  <si>
    <t>Ampliación Del Sistema De Agua Potable En La Localidad De Abalá Del Municipio De Abalá Primera Etapa Red De Distribución - 121619</t>
  </si>
  <si>
    <t>121619</t>
  </si>
  <si>
    <t>Financiera: AUT FED 1171752.31 AUT FISE 502179.57 MIN FED 351525.70 MIN FISE  351525.69 PROII 2017 Y FISE 2017 / Física: META SEGUN CLAVE 1 SISTEMA / Registro: AUT FED 1171752.31 AUT FISE 502179.57 MIN FED 351525.70 MIN FISE  351525.69  CONVENIO PROII 2017 CONTRA PARTE FISE 2017 - SISTEMA: Pasa al siguiente nivel.</t>
  </si>
  <si>
    <t>YUC17170300951668</t>
  </si>
  <si>
    <t>Construcción De Sanitarios Rurales En La Localidad De Abalá Del Municipio De Abalá Del Estado De Yucatan - 113792</t>
  </si>
  <si>
    <t>113792</t>
  </si>
  <si>
    <t>Financiera: AUT APARURAL 828913.65 AUT FISE 2017 828913.65 RAD APARURAL 51000  RAD FISE  2017 414190.55 / Física: SANITARIO RURAL / Registro: APORTACION FEDERAL A PROAGUA 2017 APARTADO RURAL, SE COMPLEMENTA CON RECURSOS FISE 2017 - SISTEMA: Pasa al siguiente nivel.</t>
  </si>
  <si>
    <t>YUC17170300951669</t>
  </si>
  <si>
    <t>Construcción De Sanitarios Rurales En La Localidad De Sahcabá Del Municipio De Hocabá Del Estado De Yucatan - 115187</t>
  </si>
  <si>
    <t>115187</t>
  </si>
  <si>
    <t>Financiera: AUT APARURAL:276304.55 AUT FISE2017:276304.55 RAD APARURAL:83000.00 RAD  FISE2017:138001.40 / Física: SANITARIO RURAL / Registro: APORTACION FEDERAL A PROAGUA 2017 APARURAL SU CONTRA PARTE ES FISE 2017</t>
  </si>
  <si>
    <t>YUC17170300951674</t>
  </si>
  <si>
    <t>Construccion De Dispensario Medico - 179953</t>
  </si>
  <si>
    <t>179953</t>
  </si>
  <si>
    <t>Financiera: OBRA CONCLUIDA / Física: OBRA CONCLUIDA / Registro: OBRA CONCLUIDA - SISTEMA: Pasa al siguiente nivel.</t>
  </si>
  <si>
    <t>YUC17170300951679</t>
  </si>
  <si>
    <t>Construcción De Sanitarios Rurales En La Localidad De San José Oriente Del Municipio De Hoctún Del Estado De Yucatan - 115210</t>
  </si>
  <si>
    <t>115210</t>
  </si>
  <si>
    <t>Financiera: AUT APARURAL:690761.38 AUT FISE2017:690761.37 RAD APARURAL:207003.00 RAD  FISE2017:345003.49 / Física: SANITARIO RURAL / Registro: APORTACION FEDERAL A PROAGUA 2017 APARURAL SU CONTRA PARTE ES FISE 2017 - SISTEMA: Pasa al siguiente nivel.</t>
  </si>
  <si>
    <t>YUC17170300951681</t>
  </si>
  <si>
    <t>Construccion De Cuartos Dormitorio - 177657</t>
  </si>
  <si>
    <t>177657</t>
  </si>
  <si>
    <t>YUC17170300951682</t>
  </si>
  <si>
    <t>Construccion De Cuarto Para Cocina - 177636</t>
  </si>
  <si>
    <t>177636</t>
  </si>
  <si>
    <t>YUC17170300951683</t>
  </si>
  <si>
    <t>Construccion De Cuarto Para Baño - 177609</t>
  </si>
  <si>
    <t>177609</t>
  </si>
  <si>
    <t>YUC17170300951685</t>
  </si>
  <si>
    <t>Construccion De Noventa Y Siete Cuartos Dormitorio - 183820</t>
  </si>
  <si>
    <t>183820</t>
  </si>
  <si>
    <t>Financiera: OBRA PROCESO TERMINADOS 60 CUARTOS / Física: SON 97 CUARTOS EN TOTAL / Registro: SISTEMA: Pasa al siguiente nivel.</t>
  </si>
  <si>
    <t>YUC17170300951687</t>
  </si>
  <si>
    <t>Construccion De Noventa Y Siete Cuartos Adicionales - 186222</t>
  </si>
  <si>
    <t>186222</t>
  </si>
  <si>
    <t>Financiera: son noventa y siete cuartos en esta zap 27 / Física:  / Registro: SISTEMA: Pasa al siguiente nivel.</t>
  </si>
  <si>
    <t>YUC17170300951693</t>
  </si>
  <si>
    <t>Construcción De Sanitarios Rurales En La Localidad De San Isidro Ochil Del Municipio De Homún Del Estado De Yucatan - 115244</t>
  </si>
  <si>
    <t>115244</t>
  </si>
  <si>
    <t>Financiera: AUT APARURAL:690761.38 AUT FISE2017:690761.37 RAD APARURAL:17000.00 RAD FISE2017:345246.12 / Física: SANITARIO RURAL / Registro: APORTACION FEDERAL A PROAGUA 2017 APARURAL SU CONTRA PARTE ES FISE 2017 - SISTEMA: Pasa al siguiente nivel.</t>
  </si>
  <si>
    <t>YUC17170300951695</t>
  </si>
  <si>
    <t>Construcción De Sanitarios Rurales En La Localidad De Dzoncauich Del Municipio De Dzoncauich Del Estado De Yucatan - 114846</t>
  </si>
  <si>
    <t>114846</t>
  </si>
  <si>
    <t>Financiera: AUT APARURAL:414456.82 AUT FISE2017:414456.83 RAD APARURAL:125000.00 RAD  FISE2017 :207007.43 / Física: SANITARIOS RURAL / Registro: APORTACION FEDERAL A PROAGUA 2017 APARURAL SU CONTRA PARTE ES FISE 2017</t>
  </si>
  <si>
    <t>YUC17170300951696</t>
  </si>
  <si>
    <t>Construcción De Sanitarios Rurales En La Localidad De Santa Cruz Del Municipio De Maxcanú Del Estado De Yucatan - 117413</t>
  </si>
  <si>
    <t>117413</t>
  </si>
  <si>
    <t>Financiera: AUT APARURAL:414456.82 AUT FISE2017:414456.83 RAD APARURAL:8000.00 RAD FISE2017:207151.78 / Física: SANITARIO RURAL / Registro: APORTACION FEDERAL A PROAGUA 2017 APARURAL SU CONTRA PARTE ES FISE 2017 - SISTEMA: Pasa al siguiente nivel.</t>
  </si>
  <si>
    <t>YUC17170300951697</t>
  </si>
  <si>
    <t>Construcción De Sanitarios Rurales En La Localidad De Santa Rosa Santa Rosa De Lima Del Municipio De Maxcanú Del Estado De Yucatan - 117443</t>
  </si>
  <si>
    <t>117443</t>
  </si>
  <si>
    <t>Financiera: AUT APARURAL:414456.82 AUT FISE2017:414456.83 RAD APARURAL:124190.91 RAD FISE2017:206984.85 / Física: SANITARIO RURAL / Registro: APORTACION FEDERAL A PROAGUA 2017 APARURAL SU CONTRA PARTE ES FISE 2017 - SISTEMA: Pasa al siguiente nivel.</t>
  </si>
  <si>
    <t>YUC17170300951698</t>
  </si>
  <si>
    <t>Construcción De Sanitarios Rurales En La Localidad De Santo Domingo Del Municipio De Maxcanú Del Estado De Yucatan - 117429</t>
  </si>
  <si>
    <t>117429</t>
  </si>
  <si>
    <t>Financiera: AUT APARURAL:828913.65 AUT FISE2017:828913.65 RAD APARURAL:248412.63 RAD FISE2017:414021.05 / Física: SANITARIO RURAL / Registro: APORTACION FEDERAL A PROAGUA 2017 APARURAL SU CONTRA PARTE ES FISE 2017</t>
  </si>
  <si>
    <t>YUC17170300951699</t>
  </si>
  <si>
    <t>Construcción De Cuatro Techos Firmes En La Localidad Y Municipio De Opichen Yucatan - 186579</t>
  </si>
  <si>
    <t>186579</t>
  </si>
  <si>
    <t>YUC17170300951700</t>
  </si>
  <si>
    <t>Ampliacion De Electrificacion En Baja Tension En Calle Quince Por Veinte Y Dieciocho De La Localidad Y Municipio De Opichen Yucatan - 181749</t>
  </si>
  <si>
    <t>181749</t>
  </si>
  <si>
    <t xml:space="preserve">Financiera: OBRA FINALIZADA Y EN OPERACION / Física: SE REALIZO 100 METROS LINEALES DE AMPLIACION DE ELECTRIFICACION / Registro:  </t>
  </si>
  <si>
    <t>YUC17170300951701</t>
  </si>
  <si>
    <t>Ampliacion De La Red O Sistema De Agua Potable En Calle Nueve Por Veintiocho Y Treinta De La Localidad Y Municipio De Opichen Yucatan - 145759</t>
  </si>
  <si>
    <t>145759</t>
  </si>
  <si>
    <t>AYUNTAMIENTO DE OPICHEN YUCATAN</t>
  </si>
  <si>
    <t>YUC17170300951702</t>
  </si>
  <si>
    <t>Construcción De Siete Techos Firmes En La Localidad Y Municipio De Opichen Yucatán - 145753</t>
  </si>
  <si>
    <t>145753</t>
  </si>
  <si>
    <t>YUC17170300951703</t>
  </si>
  <si>
    <t>Ampliacion De La Red O Sistema De Agua Potable En Calle Veintinueve Por Vainte Y Veintidos En La Localidad Y Municipio De Opichen Yucatan - 145752</t>
  </si>
  <si>
    <t>145752</t>
  </si>
  <si>
    <t>YUC17170300951704</t>
  </si>
  <si>
    <t>Ampliacion De La Red O Sistema De Agua Potable En Calle Veinte Por Once A Y Final De La Localidad De Opichen Yucatan - 145721</t>
  </si>
  <si>
    <t>145721</t>
  </si>
  <si>
    <t>YUC17170300951705</t>
  </si>
  <si>
    <t>Construcción De Diecisiete Tanques Sépticos Conectados A Fosa Séptica En La Localidad Y Municipio De Opichen Yucatan - 145657</t>
  </si>
  <si>
    <t>145657</t>
  </si>
  <si>
    <t>Financiera: OBRA CONCLUIDA / Física: SE REALIZARON 17 TANQUES SÉPTICOS / Registro: SE REALIZARON 17 TANQUES SÉPTICOS EN ESTE PROYECTO - SISTEMA: Pasa al siguiente nivel.</t>
  </si>
  <si>
    <t>YUC17170300951706</t>
  </si>
  <si>
    <t>Construccion De Trece Techos Firmes En La Localidad Y Municipio De Opichen Yucatan - 145649</t>
  </si>
  <si>
    <t>145649</t>
  </si>
  <si>
    <t>YUC17170300951707</t>
  </si>
  <si>
    <t>Construcción De Un Tanque Séptico Conectado A Fosa Séptica En La Localidad Y Municipio De Opichen Yucatán - 145716</t>
  </si>
  <si>
    <t>145716</t>
  </si>
  <si>
    <t>Financiera: OBRA  FINALIZADA Y EN OPERACION / Física: SE CONSTRUYO 1 TANQUE SÉPTICO CONECTADO A FOSA SÉPTICA, OBRA FINALIZADA Y EN OPERACIÓN / Registro: SISTEMA: Pasa al siguiente nivel.</t>
  </si>
  <si>
    <t>YUC17170300951708</t>
  </si>
  <si>
    <t>Construcción De Veintidós Tanques Septicos Conectados A Fosa Septica En La Localidad Y Municipio De Opichen Yucatán - 145696</t>
  </si>
  <si>
    <t>145696</t>
  </si>
  <si>
    <t>Financiera: OBRA CONCLUIDA / Física: SE REALIZARON 22 TANQUES SEPTICOS / Registro: SE REALIZARON 22 TANQUES SÉPTICOS EN LA LOCALIDAD DE OPICHEN YUCATAN - SISTEMA: Pasa al siguiente nivel.</t>
  </si>
  <si>
    <t>YUC17170300951709</t>
  </si>
  <si>
    <t>Construccion De Quince Techos Firmes En La Localidad Y Municipio De Opichen Yucatan - 145623</t>
  </si>
  <si>
    <t>145623</t>
  </si>
  <si>
    <t>YUC17170300951710</t>
  </si>
  <si>
    <t>Construcción De Un Techo Firme En La Localidad Y Municipio De Opichen Yucatán - 145771</t>
  </si>
  <si>
    <t>145771</t>
  </si>
  <si>
    <t>YUC17170300951711</t>
  </si>
  <si>
    <t>Construcción De Tres Firmes En La Localidad Y Municipio De Opichen Yucatán - 145768</t>
  </si>
  <si>
    <t>145768</t>
  </si>
  <si>
    <t xml:space="preserve">Financiera: OBRA FINALIZADA Y EN OPERACION / Física: SE REALIZARON 78.14 METROS CUADRADOS DE TECHO FIRME, ESTA OBRA ESTA FINALIZADA Y EN OPERACION / Registro:  </t>
  </si>
  <si>
    <t>YUC17170300951712</t>
  </si>
  <si>
    <t>Construccion De Diecisiete Pisos Firmes En La Localidad Y Municipio De Opichen Yucatan - 139690</t>
  </si>
  <si>
    <t>139690</t>
  </si>
  <si>
    <t>YUC17170300951713</t>
  </si>
  <si>
    <t>Construcción De Ocho Pisos Firmes En La Localidad Y Municipio De Opichen Yucatan - 139687</t>
  </si>
  <si>
    <t>139687</t>
  </si>
  <si>
    <t>YUC17170300951714</t>
  </si>
  <si>
    <t>Construccion De Cuarenta Y Tres Pisos Firmes En La Localidad De Calcehtok - 139698</t>
  </si>
  <si>
    <t>139698</t>
  </si>
  <si>
    <t>YUC17170300951715</t>
  </si>
  <si>
    <t>Construccion De Comedor En Preescolar Itzcaan En La Localidad Y Municipio De Mayapan Yucatan - 191110</t>
  </si>
  <si>
    <t>191110</t>
  </si>
  <si>
    <t>YUC17170300951716</t>
  </si>
  <si>
    <t>Construccion De Diez Cuartos Dormitorio En La Localidad Y Municipio De Mayapan Yucatan - 186654</t>
  </si>
  <si>
    <t>186654</t>
  </si>
  <si>
    <t>YUC17170300951717</t>
  </si>
  <si>
    <t>Construccion De Techado De Area De Imparticion De Eduacion Fisica En La Escuela Secundaria Santiago Pacheco Cruz - 186615</t>
  </si>
  <si>
    <t>186615</t>
  </si>
  <si>
    <t>YUC17170300951718</t>
  </si>
  <si>
    <t>Construccion Y Rehabilitacion De Drenaje Pluvial En La Localidad Y Municipio De Mayapan Yucatan - 186688</t>
  </si>
  <si>
    <t>186688</t>
  </si>
  <si>
    <t>YUC17170300951719</t>
  </si>
  <si>
    <t>Mejoramiento De Camino Sacacosechas De La Unidad Sulche Del Muncipio De Mayapan - 186399</t>
  </si>
  <si>
    <t>186399</t>
  </si>
  <si>
    <t>YUC17170300951765</t>
  </si>
  <si>
    <t>Construccion De Veinte Techos Firmes En La Localidad Y Municipio De Mama Yucatan - 184215</t>
  </si>
  <si>
    <t>184215</t>
  </si>
  <si>
    <t>YUC17170300951766</t>
  </si>
  <si>
    <t>Ampliacion De Redes Electricas En Baja Tension En Las Calles Veinticinco Por Dieciseis Treinta Y Dos X Treinta Y Cinco Camino A La Unidad Xa - 184362</t>
  </si>
  <si>
    <t>184362</t>
  </si>
  <si>
    <t>Financiera:  / Física: la unidad de medida son postes / Registro: SISTEMA: Pasa al siguiente nivel.</t>
  </si>
  <si>
    <t>YUC17170300951767</t>
  </si>
  <si>
    <t>Construccion Y Rehabilitacion De Diversas Calles En La Localidad Y Municipio De Mama Yucatan - 184290</t>
  </si>
  <si>
    <t>184290</t>
  </si>
  <si>
    <t>YUC17170300951769</t>
  </si>
  <si>
    <t>Construccion De Veinte Techos Firmes En La Localidad Y Municipio De Mama Yucatan - 184136</t>
  </si>
  <si>
    <t>184136</t>
  </si>
  <si>
    <t>YUC17170300951770</t>
  </si>
  <si>
    <t>Construccion De Siete Cuartos Dormitorio En La Localidad Y Municipio De Mama Yucatan - 184074</t>
  </si>
  <si>
    <t>184074</t>
  </si>
  <si>
    <t>YUC17170300951771</t>
  </si>
  <si>
    <t>Mejoramiento Y Ampliacion Del Sistema De Agua Potable De La Localidad De Mani - 187466</t>
  </si>
  <si>
    <t>187466</t>
  </si>
  <si>
    <t>H AYUNTAMIENTO DE MANI</t>
  </si>
  <si>
    <t>YUC17170300951772</t>
  </si>
  <si>
    <t>Ampliacion En Red Electrica En Media Y Baja Tension - 182768</t>
  </si>
  <si>
    <t>182768</t>
  </si>
  <si>
    <t>Financiera:  / Física: 1166 ml de cable y 16 postes / Registro: SISTEMA: Pasa al siguiente nivel.</t>
  </si>
  <si>
    <t>YUC17170300951773</t>
  </si>
  <si>
    <t>Reconstruccion De Calles Varias En La Localidad De Tipikal - 182786</t>
  </si>
  <si>
    <t>182786</t>
  </si>
  <si>
    <t>Tipikal</t>
  </si>
  <si>
    <t>YUC17170300951774</t>
  </si>
  <si>
    <t>Construccion De Tres Cuartos Dormitorios En La Localidad De San Arturo - 191077</t>
  </si>
  <si>
    <t>191077</t>
  </si>
  <si>
    <t>YUC17170300951775</t>
  </si>
  <si>
    <t>Construccion De Cuartos Dormitorio - 179856</t>
  </si>
  <si>
    <t>179856</t>
  </si>
  <si>
    <t>YUC17170300951776</t>
  </si>
  <si>
    <t>Construccion De Cuarto Para Baño - 179828</t>
  </si>
  <si>
    <t>179828</t>
  </si>
  <si>
    <t>YUC17170300951778</t>
  </si>
  <si>
    <t>Construccion De Piso Firme - 180714</t>
  </si>
  <si>
    <t>180714</t>
  </si>
  <si>
    <t>YUC17170300951779</t>
  </si>
  <si>
    <t>Construccion De Techo Firme - 180683</t>
  </si>
  <si>
    <t>180683</t>
  </si>
  <si>
    <t>YUC17170300951780</t>
  </si>
  <si>
    <t>Construccion De Cuarto Para Baño - 181445</t>
  </si>
  <si>
    <t>181445</t>
  </si>
  <si>
    <t>YUC17170300951781</t>
  </si>
  <si>
    <t>Construccion De Cuartos Dormitorio - 178198</t>
  </si>
  <si>
    <t>178198</t>
  </si>
  <si>
    <t>YUC17170300951783</t>
  </si>
  <si>
    <t>Construccion De Guarniciones Y Banquetas - 175939</t>
  </si>
  <si>
    <t>175939</t>
  </si>
  <si>
    <t>YUC17170300951784</t>
  </si>
  <si>
    <t>Ampliacion De Electrificacion - 175912</t>
  </si>
  <si>
    <t>175912</t>
  </si>
  <si>
    <t>YUC17170300951786</t>
  </si>
  <si>
    <t>Construccion De Cuartos Dormitorio - 178567</t>
  </si>
  <si>
    <t>178567</t>
  </si>
  <si>
    <t>YUC17170300951787</t>
  </si>
  <si>
    <t>Construccion De Cuarto Para Baño - 178538</t>
  </si>
  <si>
    <t>178538</t>
  </si>
  <si>
    <t>YUC17170300951788</t>
  </si>
  <si>
    <t>Construccion De Cuartos Dormitorio - 178449</t>
  </si>
  <si>
    <t>178449</t>
  </si>
  <si>
    <t>YUC17170300951789</t>
  </si>
  <si>
    <t>Construccion De Cuartos Dormitorio - 179946</t>
  </si>
  <si>
    <t>179946</t>
  </si>
  <si>
    <t>YUC17170300951790</t>
  </si>
  <si>
    <t>Construccion De Cuarto Para Baño - 179924</t>
  </si>
  <si>
    <t>179924</t>
  </si>
  <si>
    <t>YUC17170300951791</t>
  </si>
  <si>
    <t>Construccion De Cuartos Dormitorio - 180862</t>
  </si>
  <si>
    <t>180862</t>
  </si>
  <si>
    <t>YUC17170300951792</t>
  </si>
  <si>
    <t>Construccion De Cuarto Para Cocina - 180821</t>
  </si>
  <si>
    <t>180821</t>
  </si>
  <si>
    <t>YUC17170300951793</t>
  </si>
  <si>
    <t>Construccion De Cuarto Para Baño - 177530</t>
  </si>
  <si>
    <t>177530</t>
  </si>
  <si>
    <t>YUC17170300951794</t>
  </si>
  <si>
    <t>Construccion De Techo Firme - 176764</t>
  </si>
  <si>
    <t>176764</t>
  </si>
  <si>
    <t>YUC17170300951795</t>
  </si>
  <si>
    <t>Construccion De Cuartos Dormitorio - 176691</t>
  </si>
  <si>
    <t>176691</t>
  </si>
  <si>
    <t>YUC17170300951796</t>
  </si>
  <si>
    <t>Construccion De Cuartos Dormitorio - 176734</t>
  </si>
  <si>
    <t>176734</t>
  </si>
  <si>
    <t>YUC17170300951797</t>
  </si>
  <si>
    <t>Construccion De Techo Firme - 176711</t>
  </si>
  <si>
    <t>176711</t>
  </si>
  <si>
    <t>YUC17170300951798</t>
  </si>
  <si>
    <t>Construccion De Cuarto Para Cocina - 176456</t>
  </si>
  <si>
    <t>176456</t>
  </si>
  <si>
    <t>YUC17170300951799</t>
  </si>
  <si>
    <t>Construccion De Cuarto Para Baño - 176450</t>
  </si>
  <si>
    <t>176450</t>
  </si>
  <si>
    <t>YUC17170300951800</t>
  </si>
  <si>
    <t>Construccion De Cuarto Para Baño - 176399</t>
  </si>
  <si>
    <t>176399</t>
  </si>
  <si>
    <t>YUC17170300951801</t>
  </si>
  <si>
    <t>Construccion De Cuartos Dormitorio - 176417</t>
  </si>
  <si>
    <t>176417</t>
  </si>
  <si>
    <t>YUC17170300951803</t>
  </si>
  <si>
    <t>Ampliacion De Red De Agua Potable - 172286</t>
  </si>
  <si>
    <t>172286</t>
  </si>
  <si>
    <t>YUC17170300951804</t>
  </si>
  <si>
    <t>Construccion De Cuartos Dormitorio - 176408</t>
  </si>
  <si>
    <t>176408</t>
  </si>
  <si>
    <t>YUC17170300951806</t>
  </si>
  <si>
    <t>Construccion De Cuartos Dormitorio - 177870</t>
  </si>
  <si>
    <t>177870</t>
  </si>
  <si>
    <t>YUC17170300951807</t>
  </si>
  <si>
    <t>Construccion De Cuarto Para Baño - 180787</t>
  </si>
  <si>
    <t>180787</t>
  </si>
  <si>
    <t>YUC17170300951808</t>
  </si>
  <si>
    <t>Construccion De Cuarto Para Baño - 178345</t>
  </si>
  <si>
    <t>178345</t>
  </si>
  <si>
    <t>YUC17170300951809</t>
  </si>
  <si>
    <t>Construccion De Techo Firme - 177668</t>
  </si>
  <si>
    <t>177668</t>
  </si>
  <si>
    <t>YUC17170300951810</t>
  </si>
  <si>
    <t>Construccion De Piso Firme - 177627</t>
  </si>
  <si>
    <t>177627</t>
  </si>
  <si>
    <t>YUC17170300951811</t>
  </si>
  <si>
    <t>Construccion De Cuartos Dormitorio - 178370</t>
  </si>
  <si>
    <t>178370</t>
  </si>
  <si>
    <t>YUC17170300951812</t>
  </si>
  <si>
    <t>Construccion De Piso Firme - 176593</t>
  </si>
  <si>
    <t>176593</t>
  </si>
  <si>
    <t>YUC17170300951813</t>
  </si>
  <si>
    <t>Construccion De Cuartos Dormitorio - 176646</t>
  </si>
  <si>
    <t>176646</t>
  </si>
  <si>
    <t>YUC17170300951814</t>
  </si>
  <si>
    <t>Construccion De Cuarto Para Baño - 176626</t>
  </si>
  <si>
    <t>176626</t>
  </si>
  <si>
    <t>YUC17170300951815</t>
  </si>
  <si>
    <t>Construccion De Techo Firme - 176606</t>
  </si>
  <si>
    <t>176606</t>
  </si>
  <si>
    <t>YUC17170300951816</t>
  </si>
  <si>
    <t>Construccion De Cuartos Dormitorio - 178303</t>
  </si>
  <si>
    <t>178303</t>
  </si>
  <si>
    <t>YUC17170300951817</t>
  </si>
  <si>
    <t>Construccion De Cuartos Dormitorio - 176493</t>
  </si>
  <si>
    <t>176493</t>
  </si>
  <si>
    <t>YUC17170300951818</t>
  </si>
  <si>
    <t>Construccion De Cuartos Dormitorio - 178251</t>
  </si>
  <si>
    <t>178251</t>
  </si>
  <si>
    <t>YUC17170300951820</t>
  </si>
  <si>
    <t>Construccion De Tanque Septico Para Sanitario - 178014</t>
  </si>
  <si>
    <t>178014</t>
  </si>
  <si>
    <t>YUC17170300951821</t>
  </si>
  <si>
    <t>Construccion De Cuartos Dormitorio - 177950</t>
  </si>
  <si>
    <t>177950</t>
  </si>
  <si>
    <t>YUC17170300951822</t>
  </si>
  <si>
    <t>Construccion De Cuarto Para Baño - 174813</t>
  </si>
  <si>
    <t>174813</t>
  </si>
  <si>
    <t>YUC17170300951824</t>
  </si>
  <si>
    <t>Construccion De Cuartos Dormitorio - 174893</t>
  </si>
  <si>
    <t>174893</t>
  </si>
  <si>
    <t>YUC17170300951825</t>
  </si>
  <si>
    <t>Construccion De Cuarto Para Cocina - 174840</t>
  </si>
  <si>
    <t>174840</t>
  </si>
  <si>
    <t>YUC17170300951827</t>
  </si>
  <si>
    <t>Construccion De Cuarto Para Baño - 178413</t>
  </si>
  <si>
    <t>178413</t>
  </si>
  <si>
    <t>YUC17170300951828</t>
  </si>
  <si>
    <t>Equipamiento De Comedor Escolar - 171688</t>
  </si>
  <si>
    <t>171688</t>
  </si>
  <si>
    <t>YUC17170300951831</t>
  </si>
  <si>
    <t>Equipamiento De Comedor Escolar - 171713</t>
  </si>
  <si>
    <t>171713</t>
  </si>
  <si>
    <t>YUC17170300951833</t>
  </si>
  <si>
    <t>Equipamiento De Comedor Escolar - 171750</t>
  </si>
  <si>
    <t>171750</t>
  </si>
  <si>
    <t>YUC17170300951834</t>
  </si>
  <si>
    <t>Construccion De Cuartos Dormitorio - 160342</t>
  </si>
  <si>
    <t>160342</t>
  </si>
  <si>
    <t>YUC17170300951835</t>
  </si>
  <si>
    <t>Construccion De Cuartos Dormitorio - 160389</t>
  </si>
  <si>
    <t>160389</t>
  </si>
  <si>
    <t>YUC17170300951836</t>
  </si>
  <si>
    <t>Construccion De Cuartos Dormitorio - 160361</t>
  </si>
  <si>
    <t>160361</t>
  </si>
  <si>
    <t>YUC17170300951837</t>
  </si>
  <si>
    <t>Construccion De Cuartos Dormitorio - 160750</t>
  </si>
  <si>
    <t>160750</t>
  </si>
  <si>
    <t>YUC17170300951838</t>
  </si>
  <si>
    <t>Construccion De Techo Firme - 160301</t>
  </si>
  <si>
    <t>160301</t>
  </si>
  <si>
    <t>YUC17170300951839</t>
  </si>
  <si>
    <t>Construccion De Piso Firme - 160372</t>
  </si>
  <si>
    <t>160372</t>
  </si>
  <si>
    <t>YUC17170300951840</t>
  </si>
  <si>
    <t>Construccion De Cuartos Dormitorio - 160329</t>
  </si>
  <si>
    <t>160329</t>
  </si>
  <si>
    <t>YUC17170300951841</t>
  </si>
  <si>
    <t>Construccion De Cuartos Dormitorio - 160275</t>
  </si>
  <si>
    <t>160275</t>
  </si>
  <si>
    <t>YUC17170300951842</t>
  </si>
  <si>
    <t>Equipamiento De Comedor Comunitario - 167001</t>
  </si>
  <si>
    <t>167001</t>
  </si>
  <si>
    <t>YUC17170300951843</t>
  </si>
  <si>
    <t>Construccion De Huerto Comunitario - 161984</t>
  </si>
  <si>
    <t>161984</t>
  </si>
  <si>
    <t>YUC17170300951844</t>
  </si>
  <si>
    <t>Construccion De Techo Firme - 157018</t>
  </si>
  <si>
    <t>157018</t>
  </si>
  <si>
    <t>YUC17170300951846</t>
  </si>
  <si>
    <t>Construccion De Techo Firme - 156992</t>
  </si>
  <si>
    <t>156992</t>
  </si>
  <si>
    <t>YUC17170300951849</t>
  </si>
  <si>
    <t>Construccion De Cuarto Para Baño - 156961</t>
  </si>
  <si>
    <t>156961</t>
  </si>
  <si>
    <t>YUC17170300951852</t>
  </si>
  <si>
    <t>Construccion De Cuartos Dormitorio - 156976</t>
  </si>
  <si>
    <t>156976</t>
  </si>
  <si>
    <t>YUC17170300951853</t>
  </si>
  <si>
    <t>Construccion De Cuarto Para Baño - 156915</t>
  </si>
  <si>
    <t>156915</t>
  </si>
  <si>
    <t>YUC17170300951854</t>
  </si>
  <si>
    <t>Construccion De Cuarto Para Baño - 161446</t>
  </si>
  <si>
    <t>161446</t>
  </si>
  <si>
    <t>YUC17170300951855</t>
  </si>
  <si>
    <t>Construccion De Cuartos Dormitorio - 161460</t>
  </si>
  <si>
    <t>161460</t>
  </si>
  <si>
    <t>YUC17170300951856</t>
  </si>
  <si>
    <t>Construccion De Cuarto Para Baño - 161407</t>
  </si>
  <si>
    <t>161407</t>
  </si>
  <si>
    <t>YUC17170300951857</t>
  </si>
  <si>
    <t>Construccion De Piso Firme - 156889</t>
  </si>
  <si>
    <t>156889</t>
  </si>
  <si>
    <t>YUC17170300951858</t>
  </si>
  <si>
    <t>Construccion De Techo Firme - 156868</t>
  </si>
  <si>
    <t>156868</t>
  </si>
  <si>
    <t>YUC17170300951859</t>
  </si>
  <si>
    <t>Construccion De Cuartos Dormitorio - 161396</t>
  </si>
  <si>
    <t>161396</t>
  </si>
  <si>
    <t>YUC17170300951860</t>
  </si>
  <si>
    <t>Construccion De Techo Firme - 161316</t>
  </si>
  <si>
    <t>161316</t>
  </si>
  <si>
    <t>YUC17170300951861</t>
  </si>
  <si>
    <t>Construccion De Piso Firme - 161301</t>
  </si>
  <si>
    <t>161301</t>
  </si>
  <si>
    <t>YUC17170300951862</t>
  </si>
  <si>
    <t>Construccion De Techo Firme - 160694</t>
  </si>
  <si>
    <t>160694</t>
  </si>
  <si>
    <t>YUC17170300951863</t>
  </si>
  <si>
    <t>Construccion De Techo Firme - 160663</t>
  </si>
  <si>
    <t>160663</t>
  </si>
  <si>
    <t>YUC17170300951864</t>
  </si>
  <si>
    <t>Construccion De Piso Firme - 160650</t>
  </si>
  <si>
    <t>YUC17170300951865</t>
  </si>
  <si>
    <t>Construccion De Techo Firme - 160191</t>
  </si>
  <si>
    <t>160191</t>
  </si>
  <si>
    <t>YUC17170300951866</t>
  </si>
  <si>
    <t>Construccion De Cuartos Dormitorio - 160632</t>
  </si>
  <si>
    <t>160632</t>
  </si>
  <si>
    <t>YUC17170300951867</t>
  </si>
  <si>
    <t>Construccion De Cuarto Para Baño - 160627</t>
  </si>
  <si>
    <t>160627</t>
  </si>
  <si>
    <t>YUC17170300951868</t>
  </si>
  <si>
    <t>Construccion De Cuarto Para Cocina - 160615</t>
  </si>
  <si>
    <t>160615</t>
  </si>
  <si>
    <t>YUC17170300951869</t>
  </si>
  <si>
    <t>Construccion De Cuarto Para Baño - 160595</t>
  </si>
  <si>
    <t>160595</t>
  </si>
  <si>
    <t>YUC17170300951870</t>
  </si>
  <si>
    <t>Construccion De Cuarto Para Baño - 160447</t>
  </si>
  <si>
    <t>160447</t>
  </si>
  <si>
    <t>YUC17170300951871</t>
  </si>
  <si>
    <t>Construccion De Cuartos Dormitorio - 160557</t>
  </si>
  <si>
    <t>160557</t>
  </si>
  <si>
    <t>YUC17170300951872</t>
  </si>
  <si>
    <t>Construccion De Cuarto Para Baño - 160208</t>
  </si>
  <si>
    <t>160208</t>
  </si>
  <si>
    <t>YUC17170300951873</t>
  </si>
  <si>
    <t>Construccion De Cuartos Dormitorio - 160203</t>
  </si>
  <si>
    <t>160203</t>
  </si>
  <si>
    <t>YUC17170300951874</t>
  </si>
  <si>
    <t>Construccion De Cuartos Dormitorio - 160566</t>
  </si>
  <si>
    <t>160566</t>
  </si>
  <si>
    <t>YUC17170300951875</t>
  </si>
  <si>
    <t>Construccion De Piso Firme - 160190</t>
  </si>
  <si>
    <t>160190</t>
  </si>
  <si>
    <t>YUC17170300951876</t>
  </si>
  <si>
    <t>Construccion De Piso Firme - 160174</t>
  </si>
  <si>
    <t>160174</t>
  </si>
  <si>
    <t>YUC17170300951877</t>
  </si>
  <si>
    <t>Construccion De Cuartos Dormitorio - 160151</t>
  </si>
  <si>
    <t>160151</t>
  </si>
  <si>
    <t>YUC17170300951878</t>
  </si>
  <si>
    <t>Construccion De Cuartos Dormitorio - 160143</t>
  </si>
  <si>
    <t>160143</t>
  </si>
  <si>
    <t>YUC17170300951879</t>
  </si>
  <si>
    <t>Construccion De Cuarto Para Baño - 160140</t>
  </si>
  <si>
    <t>160140</t>
  </si>
  <si>
    <t>YUC17170300951880</t>
  </si>
  <si>
    <t>Construccion De Cuarto Para Baño - 160119</t>
  </si>
  <si>
    <t>160119</t>
  </si>
  <si>
    <t>YUC17170300951881</t>
  </si>
  <si>
    <t>Construccion De Cuarto Para Cocina - 160108</t>
  </si>
  <si>
    <t>160108</t>
  </si>
  <si>
    <t>YUC17170300951882</t>
  </si>
  <si>
    <t>Construccion De Techo Firme - 160107</t>
  </si>
  <si>
    <t>160107</t>
  </si>
  <si>
    <t>YUC17170300951883</t>
  </si>
  <si>
    <t>Construccion De Cuartos Dormitorio - 160435</t>
  </si>
  <si>
    <t>160435</t>
  </si>
  <si>
    <t>YUC17170300951884</t>
  </si>
  <si>
    <t>Construccion De Cuartos Dormitorio - 160425</t>
  </si>
  <si>
    <t>160425</t>
  </si>
  <si>
    <t>YUC17170300951885</t>
  </si>
  <si>
    <t>Construccion De Cuartos Dormitorio - 160538</t>
  </si>
  <si>
    <t>160538</t>
  </si>
  <si>
    <t>YUC17170300951886</t>
  </si>
  <si>
    <t>Construccion De Cuartos Dormitorio - 160063</t>
  </si>
  <si>
    <t>160063</t>
  </si>
  <si>
    <t>YUC17170300951887</t>
  </si>
  <si>
    <t>Construccion De Cuartos Dormitorio - 160052</t>
  </si>
  <si>
    <t>160052</t>
  </si>
  <si>
    <t>YUC17170300951888</t>
  </si>
  <si>
    <t>Construccion De Cuarto Para Baño - 160026</t>
  </si>
  <si>
    <t>160026</t>
  </si>
  <si>
    <t>YUC17170300951889</t>
  </si>
  <si>
    <t>Construccion De Cuartos Dormitorio - 160023</t>
  </si>
  <si>
    <t>160023</t>
  </si>
  <si>
    <t>YUC17170300951890</t>
  </si>
  <si>
    <t>Construccion De Cuarto Para Baño - 160406</t>
  </si>
  <si>
    <t>160406</t>
  </si>
  <si>
    <t>YUC17170300951891</t>
  </si>
  <si>
    <t>Construccion De Tanque Septico Para Sanitario - 161699</t>
  </si>
  <si>
    <t>161699</t>
  </si>
  <si>
    <t>YUC17170300951892</t>
  </si>
  <si>
    <t>Construccion De Cuartos Dormitorio - 160741</t>
  </si>
  <si>
    <t>160741</t>
  </si>
  <si>
    <t>YUC17170300951893</t>
  </si>
  <si>
    <t>Construccion De Cuarto Para Baño - 160090</t>
  </si>
  <si>
    <t>160090</t>
  </si>
  <si>
    <t>YUC17170300951894</t>
  </si>
  <si>
    <t>Construccion De Cuartos Dormitorio - 160079</t>
  </si>
  <si>
    <t>160079</t>
  </si>
  <si>
    <t>YUC17170300951895</t>
  </si>
  <si>
    <t>Construccion De Cuartos Dormitorio - 161361</t>
  </si>
  <si>
    <t>161361</t>
  </si>
  <si>
    <t>YUC17170300951896</t>
  </si>
  <si>
    <t>Construccion De Cuartos Dormitorio - 160049</t>
  </si>
  <si>
    <t>160049</t>
  </si>
  <si>
    <t>YUC17170300951897</t>
  </si>
  <si>
    <t>Construccion De Techo Firme - 160041</t>
  </si>
  <si>
    <t>160041</t>
  </si>
  <si>
    <t>YUC17170300951898</t>
  </si>
  <si>
    <t>Construccion De Cuarto Para Baño - 160037</t>
  </si>
  <si>
    <t>160037</t>
  </si>
  <si>
    <t>YUC17170300951899</t>
  </si>
  <si>
    <t>Construccion De Piso Firme - 160036</t>
  </si>
  <si>
    <t>160036</t>
  </si>
  <si>
    <t>YUC17170300951900</t>
  </si>
  <si>
    <t>Construccion De Cuartos Dormitorio - 161351</t>
  </si>
  <si>
    <t>161351</t>
  </si>
  <si>
    <t>YUC17170300951901</t>
  </si>
  <si>
    <t>Construccion De Techo Firme - 159268</t>
  </si>
  <si>
    <t>159268</t>
  </si>
  <si>
    <t>YUC17170300951902</t>
  </si>
  <si>
    <t>Construccion De Cuartos Dormitorio - 158929</t>
  </si>
  <si>
    <t>158929</t>
  </si>
  <si>
    <t>YUC17170300951903</t>
  </si>
  <si>
    <t>Construccion De Cuarto Para Baño - 159312</t>
  </si>
  <si>
    <t>159312</t>
  </si>
  <si>
    <t>YUC17170300951904</t>
  </si>
  <si>
    <t>Construccion De Piso Firme - 158789</t>
  </si>
  <si>
    <t>158789</t>
  </si>
  <si>
    <t>YUC17170300951905</t>
  </si>
  <si>
    <t>Construccion De Cuarto Para Baño - 159209</t>
  </si>
  <si>
    <t>159209</t>
  </si>
  <si>
    <t>YUC17170300951906</t>
  </si>
  <si>
    <t>Construccion De Techo Firme - 158692</t>
  </si>
  <si>
    <t>158692</t>
  </si>
  <si>
    <t>YUC17170300951908</t>
  </si>
  <si>
    <t>Construccion De Cuartos Dormitorio - 158653</t>
  </si>
  <si>
    <t>158653</t>
  </si>
  <si>
    <t>YUC17170300951910</t>
  </si>
  <si>
    <t>Construccion De Techo Firme - 159112</t>
  </si>
  <si>
    <t>159112</t>
  </si>
  <si>
    <t>YUC17170300951912</t>
  </si>
  <si>
    <t>Construccion De Cuarto Para Baño - 158975</t>
  </si>
  <si>
    <t>158975</t>
  </si>
  <si>
    <t>YUC17170300951914</t>
  </si>
  <si>
    <t>Construccion De Techo Firme - 158456</t>
  </si>
  <si>
    <t>158456</t>
  </si>
  <si>
    <t>YUC17170300951915</t>
  </si>
  <si>
    <t>Construccion De Techo Firme - 158892</t>
  </si>
  <si>
    <t>158892</t>
  </si>
  <si>
    <t>YUC17170300951916</t>
  </si>
  <si>
    <t>Construccion De Techo Firme - 158400</t>
  </si>
  <si>
    <t>158400</t>
  </si>
  <si>
    <t>YUC17170300951917</t>
  </si>
  <si>
    <t>Construccion De Techo Firme - 158722</t>
  </si>
  <si>
    <t>158722</t>
  </si>
  <si>
    <t>YUC17170300951920</t>
  </si>
  <si>
    <t>Construccion De Cuartos Dormitorio - 158672</t>
  </si>
  <si>
    <t>158672</t>
  </si>
  <si>
    <t>YUC17170300951923</t>
  </si>
  <si>
    <t>Construccion De Cuarto Para Baño - 158430</t>
  </si>
  <si>
    <t>158430</t>
  </si>
  <si>
    <t>YUC17170300951924</t>
  </si>
  <si>
    <t>Construccion De Cuartos Dormitorio - 158325</t>
  </si>
  <si>
    <t>158325</t>
  </si>
  <si>
    <t>YUC17170300951926</t>
  </si>
  <si>
    <t>Construccion De Cuartos Dormitorio - 158981</t>
  </si>
  <si>
    <t>158981</t>
  </si>
  <si>
    <t>YUC17170300951928</t>
  </si>
  <si>
    <t>Construccion De Cuartos Dormitorio - 158489</t>
  </si>
  <si>
    <t>158489</t>
  </si>
  <si>
    <t>YUC17170300951929</t>
  </si>
  <si>
    <t>Construccion De Cuartos Dormitorio - 160717</t>
  </si>
  <si>
    <t>160717</t>
  </si>
  <si>
    <t>YUC17170300951930</t>
  </si>
  <si>
    <t>Construccion De Cuartos Dormitorio - 159347</t>
  </si>
  <si>
    <t>159347</t>
  </si>
  <si>
    <t>YUC17170300951931</t>
  </si>
  <si>
    <t>Construccion De Techo Firme - 159320</t>
  </si>
  <si>
    <t>159320</t>
  </si>
  <si>
    <t>YUC17170300951933</t>
  </si>
  <si>
    <t>Construccion De Techo Firme - 157672</t>
  </si>
  <si>
    <t>157672</t>
  </si>
  <si>
    <t>YUC17170300951934</t>
  </si>
  <si>
    <t>Construccion De Cuartos Dormitorio - 159037</t>
  </si>
  <si>
    <t>159037</t>
  </si>
  <si>
    <t>YUC17170300951935</t>
  </si>
  <si>
    <t>Construccion De Cuarto Para Baño - 159080</t>
  </si>
  <si>
    <t>159080</t>
  </si>
  <si>
    <t>YUC17170300951936</t>
  </si>
  <si>
    <t>Construccion De Techo Firme - 159079</t>
  </si>
  <si>
    <t>159079</t>
  </si>
  <si>
    <t>YUC17170300951937</t>
  </si>
  <si>
    <t>Construccion De Tanque Septico Para Sanitario - 158997</t>
  </si>
  <si>
    <t>158997</t>
  </si>
  <si>
    <t>YUC17170300951938</t>
  </si>
  <si>
    <t>Construccion De Piso Firme - 159058</t>
  </si>
  <si>
    <t>159058</t>
  </si>
  <si>
    <t>YUC17170300951939</t>
  </si>
  <si>
    <t>Construccion De Piso Firme - 157656</t>
  </si>
  <si>
    <t>157656</t>
  </si>
  <si>
    <t>YUC17170300951948</t>
  </si>
  <si>
    <t>Construccion De Cuarto Para Baño - 159052</t>
  </si>
  <si>
    <t>159052</t>
  </si>
  <si>
    <t>YUC17170300951950</t>
  </si>
  <si>
    <t>Construccion De Techo Firme - 156775</t>
  </si>
  <si>
    <t>156775</t>
  </si>
  <si>
    <t>YUC17170300951951</t>
  </si>
  <si>
    <t>Construccion De Cuarto Para Baño - 158506</t>
  </si>
  <si>
    <t>158506</t>
  </si>
  <si>
    <t>YUC17170300951954</t>
  </si>
  <si>
    <t>Construccion De Cuarto Para Baño - 157062</t>
  </si>
  <si>
    <t>157062</t>
  </si>
  <si>
    <t>YUC17170300951956</t>
  </si>
  <si>
    <t>Construccion De Techo Firme - 157036</t>
  </si>
  <si>
    <t>157036</t>
  </si>
  <si>
    <t>YUC17170300951957</t>
  </si>
  <si>
    <t>Construccion De Cuartos Dormitorio - 154453</t>
  </si>
  <si>
    <t>154453</t>
  </si>
  <si>
    <t>YUC17170300951958</t>
  </si>
  <si>
    <t>Construccion De Cuarto Para Cocina - 154445</t>
  </si>
  <si>
    <t>154445</t>
  </si>
  <si>
    <t>YUC17170300951959</t>
  </si>
  <si>
    <t>Construccion De Techo Firme - 155743</t>
  </si>
  <si>
    <t>155743</t>
  </si>
  <si>
    <t>YUC17170300951960</t>
  </si>
  <si>
    <t>Construccion De Piso Firme - 155708</t>
  </si>
  <si>
    <t>155708</t>
  </si>
  <si>
    <t>YUC17170300951961</t>
  </si>
  <si>
    <t>Construccion De Tanque Septico Para Sanitario - 155623</t>
  </si>
  <si>
    <t>155623</t>
  </si>
  <si>
    <t>YUC17170300951962</t>
  </si>
  <si>
    <t>Construccion De Cuartos Dormitorio - 155660</t>
  </si>
  <si>
    <t>155660</t>
  </si>
  <si>
    <t>YUC17170300951963</t>
  </si>
  <si>
    <t>Construccion De Cuartos Dormitorio - 155580</t>
  </si>
  <si>
    <t>155580</t>
  </si>
  <si>
    <t>YUC17170300951964</t>
  </si>
  <si>
    <t>Construccion De Cuarto Para Baño - 155521</t>
  </si>
  <si>
    <t>155521</t>
  </si>
  <si>
    <t>YUC17170300951965</t>
  </si>
  <si>
    <t>Construccion De Cuartos Dormitorio - 150904</t>
  </si>
  <si>
    <t>150904</t>
  </si>
  <si>
    <t>YUC17170300951966</t>
  </si>
  <si>
    <t>Construccion De Cuarto Para Baño - 154434</t>
  </si>
  <si>
    <t>154434</t>
  </si>
  <si>
    <t>YUC17170300951967</t>
  </si>
  <si>
    <t>Construccion De Cuartos Dormitorio - 155770</t>
  </si>
  <si>
    <t>155770</t>
  </si>
  <si>
    <t>YUC17170300951968</t>
  </si>
  <si>
    <t>Construccion De Cuartos Dormitorio - 155290</t>
  </si>
  <si>
    <t>155290</t>
  </si>
  <si>
    <t>YUC17170300951969</t>
  </si>
  <si>
    <t>Construccion De Cuarto Para Cocina - 150890</t>
  </si>
  <si>
    <t>150890</t>
  </si>
  <si>
    <t>YUC17170300951970</t>
  </si>
  <si>
    <t>Construccion De Techo Firme - 154921</t>
  </si>
  <si>
    <t>154921</t>
  </si>
  <si>
    <t>YUC17170300951971</t>
  </si>
  <si>
    <t>Construccion De Techo Firme - 155322</t>
  </si>
  <si>
    <t>155322</t>
  </si>
  <si>
    <t>YUC17170300951972</t>
  </si>
  <si>
    <t>Construccion De Piso Firme - 154847</t>
  </si>
  <si>
    <t>154847</t>
  </si>
  <si>
    <t>YUC17170300951973</t>
  </si>
  <si>
    <t>Construccion De Cuarto Para Baño - 154826</t>
  </si>
  <si>
    <t>154826</t>
  </si>
  <si>
    <t>YUC17170300951974</t>
  </si>
  <si>
    <t>Construccion De Cuartos Dormitorio - 154794</t>
  </si>
  <si>
    <t>154794</t>
  </si>
  <si>
    <t>YUC17170300951977</t>
  </si>
  <si>
    <t>Construccion De Techo Firme - 155386</t>
  </si>
  <si>
    <t>155386</t>
  </si>
  <si>
    <t>YUC17170300951978</t>
  </si>
  <si>
    <t>Construccion De Techo Firme - 154511</t>
  </si>
  <si>
    <t>154511</t>
  </si>
  <si>
    <t>YUC17170300951979</t>
  </si>
  <si>
    <t>Construccion De Cuartos Dormitorio - 154498</t>
  </si>
  <si>
    <t>154498</t>
  </si>
  <si>
    <t>YUC17170300951980</t>
  </si>
  <si>
    <t>Construccion De Cuartos Dormitorio - 154470</t>
  </si>
  <si>
    <t>154470</t>
  </si>
  <si>
    <t>YUC17170300951981</t>
  </si>
  <si>
    <t>Construccion De Techo Firme - 151656</t>
  </si>
  <si>
    <t>151656</t>
  </si>
  <si>
    <t>YUC17170300951982</t>
  </si>
  <si>
    <t>Construccion De Cuartos Dormitorio - 154463</t>
  </si>
  <si>
    <t>154463</t>
  </si>
  <si>
    <t>YUC17170300951983</t>
  </si>
  <si>
    <t>Construccion De Techo Firme - 154460</t>
  </si>
  <si>
    <t>154460</t>
  </si>
  <si>
    <t>YUC17170300951984</t>
  </si>
  <si>
    <t>Construccion De Cuartos Dormitorio - 155815</t>
  </si>
  <si>
    <t>155815</t>
  </si>
  <si>
    <t>YUC17170300951985</t>
  </si>
  <si>
    <t>Construccion De Techo Firme - 152234</t>
  </si>
  <si>
    <t>152234</t>
  </si>
  <si>
    <t>YUC17170300951986</t>
  </si>
  <si>
    <t>Construccion De Piso Firme - 152173</t>
  </si>
  <si>
    <t>152173</t>
  </si>
  <si>
    <t>YUC17170300951987</t>
  </si>
  <si>
    <t>Construccion De Cuartos Dormitorio - 155438</t>
  </si>
  <si>
    <t>155438</t>
  </si>
  <si>
    <t>YUC17170300951988</t>
  </si>
  <si>
    <t>Construccion De Techo Firme - 152192</t>
  </si>
  <si>
    <t>152192</t>
  </si>
  <si>
    <t>YUC17170300951989</t>
  </si>
  <si>
    <t>Construccion De Cuarto Para Baño - 152159</t>
  </si>
  <si>
    <t>152159</t>
  </si>
  <si>
    <t>YUC17170300951990</t>
  </si>
  <si>
    <t>Construccion De Techo Firme - 155363</t>
  </si>
  <si>
    <t>155363</t>
  </si>
  <si>
    <t>YUC17170300951991</t>
  </si>
  <si>
    <t>Construccion De Piso Firme - 154965</t>
  </si>
  <si>
    <t>154965</t>
  </si>
  <si>
    <t>YUC17170300951992</t>
  </si>
  <si>
    <t>Construccion De Cuartos Dormitorio - 148771</t>
  </si>
  <si>
    <t>148771</t>
  </si>
  <si>
    <t>YUC17170300951993</t>
  </si>
  <si>
    <t>Construccion De Techo Firme - 148562</t>
  </si>
  <si>
    <t>148562</t>
  </si>
  <si>
    <t>YUC17170300951994</t>
  </si>
  <si>
    <t>Construccion De Cuartos Dormitorio - 148645</t>
  </si>
  <si>
    <t>148645</t>
  </si>
  <si>
    <t>YUC17170300951995</t>
  </si>
  <si>
    <t>Construccion De Cuartos Dormitorio - 148619</t>
  </si>
  <si>
    <t>148619</t>
  </si>
  <si>
    <t>YUC17170300951996</t>
  </si>
  <si>
    <t>Construccion De Techo Firme - 148587</t>
  </si>
  <si>
    <t>148587</t>
  </si>
  <si>
    <t>YUC17170300951997</t>
  </si>
  <si>
    <t>Construccion De Cuarto Para Baño - 148497</t>
  </si>
  <si>
    <t>148497</t>
  </si>
  <si>
    <t>YUC17170300951998</t>
  </si>
  <si>
    <t>Construccion De Piso Firme - 148544</t>
  </si>
  <si>
    <t>148544</t>
  </si>
  <si>
    <t>YUC17170300951999</t>
  </si>
  <si>
    <t>Construccion De Techo Firme - 144142</t>
  </si>
  <si>
    <t>144142</t>
  </si>
  <si>
    <t>YUC17170300952000</t>
  </si>
  <si>
    <t>Construccion De Cuarto Para Baño - 149225</t>
  </si>
  <si>
    <t>149225</t>
  </si>
  <si>
    <t>YUC17170300952001</t>
  </si>
  <si>
    <t>Construccion De Techo Firme - 155464</t>
  </si>
  <si>
    <t>155464</t>
  </si>
  <si>
    <t>YUC17170300952002</t>
  </si>
  <si>
    <t>Construccion De Cuartos Dormitorio - 149181</t>
  </si>
  <si>
    <t>149181</t>
  </si>
  <si>
    <t>YUC17170300952004</t>
  </si>
  <si>
    <t>Construccion De Cuartos Dormitorio - 149105</t>
  </si>
  <si>
    <t>149105</t>
  </si>
  <si>
    <t>YUC17170300952005</t>
  </si>
  <si>
    <t>Construccion De Cuarto Para Baño - 154534</t>
  </si>
  <si>
    <t>154534</t>
  </si>
  <si>
    <t>YUC17170300952006</t>
  </si>
  <si>
    <t>Construccion De Cuartos Dormitorio - 149691</t>
  </si>
  <si>
    <t>149691</t>
  </si>
  <si>
    <t>YUC17170300952007</t>
  </si>
  <si>
    <t>Construccion De Cuartos Dormitorio - 149150</t>
  </si>
  <si>
    <t>149150</t>
  </si>
  <si>
    <t>YUC17170300952008</t>
  </si>
  <si>
    <t>Construccion De Cuarto Para Baño - 150694</t>
  </si>
  <si>
    <t>150694</t>
  </si>
  <si>
    <t>YUC17170300952009</t>
  </si>
  <si>
    <t>Construccion De Cuartos Dormitorio - 148398</t>
  </si>
  <si>
    <t>148398</t>
  </si>
  <si>
    <t>YUC17170300952010</t>
  </si>
  <si>
    <t>Construccion De Techo Firme - 149726</t>
  </si>
  <si>
    <t>149726</t>
  </si>
  <si>
    <t>YUC17170300952011</t>
  </si>
  <si>
    <t>Construccion De Piso Firme - 144104</t>
  </si>
  <si>
    <t>144104</t>
  </si>
  <si>
    <t>YUC17170300952012</t>
  </si>
  <si>
    <t>Construccion De Techo Firme - 151118</t>
  </si>
  <si>
    <t>151118</t>
  </si>
  <si>
    <t>YUC17170300952013</t>
  </si>
  <si>
    <t>Construccion De Cuartos Dormitorio - 149372</t>
  </si>
  <si>
    <t>149372</t>
  </si>
  <si>
    <t>YUC17170300952014</t>
  </si>
  <si>
    <t>Construccion De Cuarto Para Baño - 149355</t>
  </si>
  <si>
    <t>149355</t>
  </si>
  <si>
    <t>YUC17170300952015</t>
  </si>
  <si>
    <t>Construccion De Cuarto Para Baño - 150853</t>
  </si>
  <si>
    <t>150853</t>
  </si>
  <si>
    <t>YUC17170300952016</t>
  </si>
  <si>
    <t>Construccion De Cuartos Dormitorio - 146419</t>
  </si>
  <si>
    <t>146419</t>
  </si>
  <si>
    <t>YUC17170300952017</t>
  </si>
  <si>
    <t>Construccion De Techo Firme - 146403</t>
  </si>
  <si>
    <t>146403</t>
  </si>
  <si>
    <t>YUC17170300952018</t>
  </si>
  <si>
    <t>Construccion De Techo Firme - 146150</t>
  </si>
  <si>
    <t>146150</t>
  </si>
  <si>
    <t>YUC17170300952019</t>
  </si>
  <si>
    <t>Construccion De Cuartos Dormitorio - 146169</t>
  </si>
  <si>
    <t>146169</t>
  </si>
  <si>
    <t>YUC17170300952020</t>
  </si>
  <si>
    <t>Construccion De Cuartos Dormitorio - 146470</t>
  </si>
  <si>
    <t>146470</t>
  </si>
  <si>
    <t>YUC17170300952021</t>
  </si>
  <si>
    <t>Construccion De Cuartos Dormitorio - 146041</t>
  </si>
  <si>
    <t>146041</t>
  </si>
  <si>
    <t>YUC17170300952022</t>
  </si>
  <si>
    <t>Construccion De Tanque Septico Para Sanitario - 150732</t>
  </si>
  <si>
    <t>150732</t>
  </si>
  <si>
    <t>YUC17170300952023</t>
  </si>
  <si>
    <t>Construccion De Cuarto Para Baño - 149806</t>
  </si>
  <si>
    <t>149806</t>
  </si>
  <si>
    <t>YUC17170300952024</t>
  </si>
  <si>
    <t>Construccion De Techo Firme - 150832</t>
  </si>
  <si>
    <t>150832</t>
  </si>
  <si>
    <t>YUC17170300952025</t>
  </si>
  <si>
    <t>Construccion De Piso Firme - 146127</t>
  </si>
  <si>
    <t>146127</t>
  </si>
  <si>
    <t>YUC17170300952026</t>
  </si>
  <si>
    <t>Construccion De Cuartos Dormitorio - 146281</t>
  </si>
  <si>
    <t>146281</t>
  </si>
  <si>
    <t>YUC17170300952027</t>
  </si>
  <si>
    <t>Construccion De Techo Firme - 146273</t>
  </si>
  <si>
    <t>146273</t>
  </si>
  <si>
    <t>YUC17170300952028</t>
  </si>
  <si>
    <t>Construccion De Cuartos Dormitorio - 143789</t>
  </si>
  <si>
    <t>143789</t>
  </si>
  <si>
    <t>YUC17170300952029</t>
  </si>
  <si>
    <t>Construccion De Cuartos Dormitorio - 144193</t>
  </si>
  <si>
    <t>144193</t>
  </si>
  <si>
    <t>YUC17170300952030</t>
  </si>
  <si>
    <t>Construccion De Cuarto Para Baño - 146356</t>
  </si>
  <si>
    <t>146356</t>
  </si>
  <si>
    <t>YUC17170300952031</t>
  </si>
  <si>
    <t>Construccion De Techo Firme - 146379</t>
  </si>
  <si>
    <t>146379</t>
  </si>
  <si>
    <t>YUC17170300952032</t>
  </si>
  <si>
    <t>Construccion De Cuartos Dormitorio - 146250</t>
  </si>
  <si>
    <t>146250</t>
  </si>
  <si>
    <t>YUC17170300952033</t>
  </si>
  <si>
    <t>Construccion De Cuarto Para Baño - 146314</t>
  </si>
  <si>
    <t>146314</t>
  </si>
  <si>
    <t>YUC17170300952034</t>
  </si>
  <si>
    <t>Construccion De Aula De Usos Multiples - 143660</t>
  </si>
  <si>
    <t>143660</t>
  </si>
  <si>
    <t>YUC17170300952035</t>
  </si>
  <si>
    <t>Construccion De Sanitario Escolar - 143696</t>
  </si>
  <si>
    <t>143696</t>
  </si>
  <si>
    <t>YUC17170300952036</t>
  </si>
  <si>
    <t>Construccion De Cuartos Dormitorio - 143832</t>
  </si>
  <si>
    <t>143832</t>
  </si>
  <si>
    <t>YUC17170300952037</t>
  </si>
  <si>
    <t>Construccion De Comedor Escolar - 141111</t>
  </si>
  <si>
    <t>141111</t>
  </si>
  <si>
    <t>YUC17170300952038</t>
  </si>
  <si>
    <t>Construccion De Sistema De Drenaje Pluvial - 127559</t>
  </si>
  <si>
    <t>127559</t>
  </si>
  <si>
    <t>YUC17170300952039</t>
  </si>
  <si>
    <t>Construccion De Sistema De Drenaje Pluvial - 125741</t>
  </si>
  <si>
    <t>125741</t>
  </si>
  <si>
    <t>YUC17170300952040</t>
  </si>
  <si>
    <t>Ampliacion De Sanitario Escolar - 125545</t>
  </si>
  <si>
    <t>125545</t>
  </si>
  <si>
    <t>YUC17170300952041</t>
  </si>
  <si>
    <t>Construccion De Cuarto Para Baño - 117945</t>
  </si>
  <si>
    <t>117945</t>
  </si>
  <si>
    <t>YUC17170300952042</t>
  </si>
  <si>
    <t>Construccion De Techo Firme - 118915</t>
  </si>
  <si>
    <t>118915</t>
  </si>
  <si>
    <t>YUC17170300952043</t>
  </si>
  <si>
    <t>Construccion De Piso Firme - 118898</t>
  </si>
  <si>
    <t>118898</t>
  </si>
  <si>
    <t>YUC17170300952044</t>
  </si>
  <si>
    <t>Construccion De Cuartos Dormitorio - 108709</t>
  </si>
  <si>
    <t>108709</t>
  </si>
  <si>
    <t>YUC17170300952046</t>
  </si>
  <si>
    <t>Construccion De Cuartos Dormitorio - 110090</t>
  </si>
  <si>
    <t>110090</t>
  </si>
  <si>
    <t>YUC17170300952047</t>
  </si>
  <si>
    <t>Construccion De Cuartos Dormitorio - 109574</t>
  </si>
  <si>
    <t>109574</t>
  </si>
  <si>
    <t>YUC17170300952048</t>
  </si>
  <si>
    <t>Construccion De Cuartos Dormitorio - 109888</t>
  </si>
  <si>
    <t>109888</t>
  </si>
  <si>
    <t>YUC17170300952049</t>
  </si>
  <si>
    <t>Construccion De Cuarto Para Baño - 109861</t>
  </si>
  <si>
    <t>109861</t>
  </si>
  <si>
    <t>YUC17170300952050</t>
  </si>
  <si>
    <t>Construccion De Cuarto Para Baño - 109838</t>
  </si>
  <si>
    <t>109838</t>
  </si>
  <si>
    <t>YUC17170300952051</t>
  </si>
  <si>
    <t>Construccion De Techo Firme - 109554</t>
  </si>
  <si>
    <t>109554</t>
  </si>
  <si>
    <t>YUC17170300952052</t>
  </si>
  <si>
    <t>Construccion De Cuartos Dormitorio - 109521</t>
  </si>
  <si>
    <t>109521</t>
  </si>
  <si>
    <t>YUC17170300952053</t>
  </si>
  <si>
    <t>Construccion De Cuartos Dormitorio - 109509</t>
  </si>
  <si>
    <t>109509</t>
  </si>
  <si>
    <t>YUC17170300952054</t>
  </si>
  <si>
    <t>Construccion De Techo Firme - 109498</t>
  </si>
  <si>
    <t>109498</t>
  </si>
  <si>
    <t>YUC17170300952055</t>
  </si>
  <si>
    <t>Construccion De Cuarto Para Baño - 109476</t>
  </si>
  <si>
    <t>109476</t>
  </si>
  <si>
    <t>YUC17170300952056</t>
  </si>
  <si>
    <t>Construccion De Cuartos Dormitorio - 109451</t>
  </si>
  <si>
    <t>109451</t>
  </si>
  <si>
    <t>YUC17170300952057</t>
  </si>
  <si>
    <t>Construccion De Techo Firme - 109439</t>
  </si>
  <si>
    <t>109439</t>
  </si>
  <si>
    <t>YUC17170300952058</t>
  </si>
  <si>
    <t>Construccion De Cuarto Para Baño - 109426</t>
  </si>
  <si>
    <t>109426</t>
  </si>
  <si>
    <t>YUC17170300952059</t>
  </si>
  <si>
    <t>Construccion De Cuartos Dormitorio - 109397</t>
  </si>
  <si>
    <t>109397</t>
  </si>
  <si>
    <t>YUC17170300952060</t>
  </si>
  <si>
    <t>Construccion De Cuartos Dormitorio - 109385</t>
  </si>
  <si>
    <t>109385</t>
  </si>
  <si>
    <t>YUC17170300952061</t>
  </si>
  <si>
    <t>Construccion De Cuartos Dormitorio - 109382</t>
  </si>
  <si>
    <t>109382</t>
  </si>
  <si>
    <t>YUC17170300952062</t>
  </si>
  <si>
    <t>Construccion De Techo Firme - 109376</t>
  </si>
  <si>
    <t>109376</t>
  </si>
  <si>
    <t>YUC17170300952063</t>
  </si>
  <si>
    <t>Construccion De Techo Firme - 110534</t>
  </si>
  <si>
    <t>110534</t>
  </si>
  <si>
    <t>YUC17170300952064</t>
  </si>
  <si>
    <t>Construccion De Techo Firme - 109005</t>
  </si>
  <si>
    <t>109005</t>
  </si>
  <si>
    <t>YUC17170300952065</t>
  </si>
  <si>
    <t>Construccion De Piso Firme - 108991</t>
  </si>
  <si>
    <t>108991</t>
  </si>
  <si>
    <t>YUC17170300952066</t>
  </si>
  <si>
    <t>Construccion De Techo Firme - 108954</t>
  </si>
  <si>
    <t>108954</t>
  </si>
  <si>
    <t>YUC17170300952067</t>
  </si>
  <si>
    <t>Construccion De Cuarto Para Baño - 108823</t>
  </si>
  <si>
    <t>108823</t>
  </si>
  <si>
    <t>YUC17170300952068</t>
  </si>
  <si>
    <t>Construccion De Cuarto Para Baño - 108861</t>
  </si>
  <si>
    <t>108861</t>
  </si>
  <si>
    <t>YUC17170300952069</t>
  </si>
  <si>
    <t>Construccion De Cuartos Dormitorio - 108803</t>
  </si>
  <si>
    <t>108803</t>
  </si>
  <si>
    <t>YUC17170300952070</t>
  </si>
  <si>
    <t>Construccion De Cuartos Dormitorio - 109702</t>
  </si>
  <si>
    <t>109702</t>
  </si>
  <si>
    <t>YUC17170300952071</t>
  </si>
  <si>
    <t>Construccion De Cuartos Dormitorio - 108670</t>
  </si>
  <si>
    <t>108670</t>
  </si>
  <si>
    <t>YUC17170300952072</t>
  </si>
  <si>
    <t>Construccion De Cuarto Para Baño - 109025</t>
  </si>
  <si>
    <t>109025</t>
  </si>
  <si>
    <t>YUC17170300952073</t>
  </si>
  <si>
    <t>Construccion De Cuartos Dormitorio - 108503</t>
  </si>
  <si>
    <t>108503</t>
  </si>
  <si>
    <t>YUC17170300952074</t>
  </si>
  <si>
    <t>Construccion De Cuarto Para Baño - 95849</t>
  </si>
  <si>
    <t>95849</t>
  </si>
  <si>
    <t>YUC17170300952075</t>
  </si>
  <si>
    <t>Construccion De Cuartos Dormitorio - 109045</t>
  </si>
  <si>
    <t>109045</t>
  </si>
  <si>
    <t>YUC17170300952076</t>
  </si>
  <si>
    <t>Construccion De Cuartos Dormitorio - 95885</t>
  </si>
  <si>
    <t>95885</t>
  </si>
  <si>
    <t>YUC17170300952077</t>
  </si>
  <si>
    <t>Construccion De Techo Firme - 93355</t>
  </si>
  <si>
    <t>93355</t>
  </si>
  <si>
    <t>YUC17170300952078</t>
  </si>
  <si>
    <t>Construccion De Techo Firme - 93430</t>
  </si>
  <si>
    <t>93430</t>
  </si>
  <si>
    <t>YUC17170300952079</t>
  </si>
  <si>
    <t>Construccion De Piso Firme - 93315</t>
  </si>
  <si>
    <t>93315</t>
  </si>
  <si>
    <t>YUC17170300952080</t>
  </si>
  <si>
    <t>Construccion De Cuartos Dormitorio - 93076</t>
  </si>
  <si>
    <t>93076</t>
  </si>
  <si>
    <t>YUC17170300952081</t>
  </si>
  <si>
    <t>Construccion De Cuartos Dormitorio - 93070</t>
  </si>
  <si>
    <t>93070</t>
  </si>
  <si>
    <t>YUC17170300952082</t>
  </si>
  <si>
    <t>Construccion De Cuartos Dormitorio - 93170</t>
  </si>
  <si>
    <t>93170</t>
  </si>
  <si>
    <t>YUC17170300952083</t>
  </si>
  <si>
    <t>Construccion De Cuartos Dormitorio - 93026</t>
  </si>
  <si>
    <t>93026</t>
  </si>
  <si>
    <t>YUC17170300952084</t>
  </si>
  <si>
    <t>Construccion De Cuartos Dormitorio - 93102</t>
  </si>
  <si>
    <t>93102</t>
  </si>
  <si>
    <t>YUC17170300952085</t>
  </si>
  <si>
    <t>Construccion De Cuartos Dormitorio - 96049</t>
  </si>
  <si>
    <t>96049</t>
  </si>
  <si>
    <t>YUC17170300952086</t>
  </si>
  <si>
    <t>Construccion De Cuarto Para Baño - 95958</t>
  </si>
  <si>
    <t>95958</t>
  </si>
  <si>
    <t>YUC17170300952087</t>
  </si>
  <si>
    <t>Construccion De Techo Firme - 95725</t>
  </si>
  <si>
    <t>95725</t>
  </si>
  <si>
    <t>YUC17170300952088</t>
  </si>
  <si>
    <t>Construccion De Cuartos Dormitorio - 95760</t>
  </si>
  <si>
    <t>95760</t>
  </si>
  <si>
    <t>YUC17170300952089</t>
  </si>
  <si>
    <t>Construccion De Cuartos Dormitorio - 95683</t>
  </si>
  <si>
    <t>95683</t>
  </si>
  <si>
    <t>YUC17170300952090</t>
  </si>
  <si>
    <t>Construccion De Cuartos Dormitorio - 95665</t>
  </si>
  <si>
    <t>95665</t>
  </si>
  <si>
    <t>YUC17170300952091</t>
  </si>
  <si>
    <t>Construccion De Cuartos Dormitorio - 95664</t>
  </si>
  <si>
    <t>95664</t>
  </si>
  <si>
    <t>YUC17170300952092</t>
  </si>
  <si>
    <t>Construccion De Techo Firme - 95654</t>
  </si>
  <si>
    <t>95654</t>
  </si>
  <si>
    <t>YUC17170300952093</t>
  </si>
  <si>
    <t>Construccion De Cuartos Dormitorio - 95616</t>
  </si>
  <si>
    <t>95616</t>
  </si>
  <si>
    <t>YUC17170300952094</t>
  </si>
  <si>
    <t>Construccion De Cuartos Dormitorio - 95549</t>
  </si>
  <si>
    <t>95549</t>
  </si>
  <si>
    <t>YUC17170300952095</t>
  </si>
  <si>
    <t>Construccion De Cuartos Dormitorio - 95811</t>
  </si>
  <si>
    <t>95811</t>
  </si>
  <si>
    <t>YUC17170300952096</t>
  </si>
  <si>
    <t>Construccion De Cuartos Dormitorio - 96034</t>
  </si>
  <si>
    <t>96034</t>
  </si>
  <si>
    <t>YUC17170300952097</t>
  </si>
  <si>
    <t>Cconstruccion De Piso Firme - 96468</t>
  </si>
  <si>
    <t>96468</t>
  </si>
  <si>
    <t>YUC17170300952098</t>
  </si>
  <si>
    <t>Construccion De Cuartos Dormitorio - 95673</t>
  </si>
  <si>
    <t>95673</t>
  </si>
  <si>
    <t>YUC17170300952099</t>
  </si>
  <si>
    <t>Construccion De Piso Firme - 95604</t>
  </si>
  <si>
    <t>95604</t>
  </si>
  <si>
    <t>YUC17170300952100</t>
  </si>
  <si>
    <t>Construccion De Cuartos Dormitorio - 95576</t>
  </si>
  <si>
    <t>95576</t>
  </si>
  <si>
    <t>YUC17170300952101</t>
  </si>
  <si>
    <t>Construccion De Techo Firme - 95776</t>
  </si>
  <si>
    <t>95776</t>
  </si>
  <si>
    <t>YUC17170300952102</t>
  </si>
  <si>
    <t>Construccion De Cuartos Dormitorio - 95647</t>
  </si>
  <si>
    <t>95647</t>
  </si>
  <si>
    <t>YUC17170300952103</t>
  </si>
  <si>
    <t>Construccion De Cuarto Para Baño - 96067</t>
  </si>
  <si>
    <t>96067</t>
  </si>
  <si>
    <t>YUC17170300952104</t>
  </si>
  <si>
    <t>Construccion De Techo Firme - 99468</t>
  </si>
  <si>
    <t>99468</t>
  </si>
  <si>
    <t>YUC17170300952105</t>
  </si>
  <si>
    <t>Construccion De Cuarto Para Baño - 99396</t>
  </si>
  <si>
    <t>99396</t>
  </si>
  <si>
    <t>YUC17170300952106</t>
  </si>
  <si>
    <t>Construccion De Techo Firme - 99099</t>
  </si>
  <si>
    <t>99099</t>
  </si>
  <si>
    <t>YUC17170300952107</t>
  </si>
  <si>
    <t>Construccion De Techo Firme - 98583</t>
  </si>
  <si>
    <t>98583</t>
  </si>
  <si>
    <t>YUC17170300952108</t>
  </si>
  <si>
    <t>Construccion De Cuartos Dormitorio - 98573</t>
  </si>
  <si>
    <t>98573</t>
  </si>
  <si>
    <t>YUC17170300952109</t>
  </si>
  <si>
    <t>Construccion De Techo Firme - 99067</t>
  </si>
  <si>
    <t>99067</t>
  </si>
  <si>
    <t>YUC17170300952110</t>
  </si>
  <si>
    <t>Construccion De Piso Firme - 99065</t>
  </si>
  <si>
    <t>99065</t>
  </si>
  <si>
    <t>YUC17170300952111</t>
  </si>
  <si>
    <t>Construccion De Techo Firme - 99008</t>
  </si>
  <si>
    <t>99008</t>
  </si>
  <si>
    <t>YUC17170300952112</t>
  </si>
  <si>
    <t>Construccion De Cuartos Dormitorio - 99311</t>
  </si>
  <si>
    <t>99311</t>
  </si>
  <si>
    <t>YUC17170300952113</t>
  </si>
  <si>
    <t>Construccion De Cuarto Para Baño - 98594</t>
  </si>
  <si>
    <t>98594</t>
  </si>
  <si>
    <t>YUC17170300952114</t>
  </si>
  <si>
    <t>Construccion De Cuarto Para Baño - 98531</t>
  </si>
  <si>
    <t>98531</t>
  </si>
  <si>
    <t>YUC17170300952115</t>
  </si>
  <si>
    <t>Construccion De Techo Firme - 99305</t>
  </si>
  <si>
    <t>99305</t>
  </si>
  <si>
    <t>YUC17170300952116</t>
  </si>
  <si>
    <t>Construccion De Techo Firme - 99303</t>
  </si>
  <si>
    <t>99303</t>
  </si>
  <si>
    <t>YUC17170300952117</t>
  </si>
  <si>
    <t>Construccion De Cuartos Dormitorio - 99286</t>
  </si>
  <si>
    <t>99286</t>
  </si>
  <si>
    <t>YUC17170300952118</t>
  </si>
  <si>
    <t>Construccion De Cuartos Dormitorio - 99284</t>
  </si>
  <si>
    <t>99284</t>
  </si>
  <si>
    <t>YUC17170300952119</t>
  </si>
  <si>
    <t>Construccion De Cuarto Para Baño - 99269</t>
  </si>
  <si>
    <t>99269</t>
  </si>
  <si>
    <t>YUC17170300952120</t>
  </si>
  <si>
    <t>Construccion De Cuartos Dormitorio - 99335</t>
  </si>
  <si>
    <t>99335</t>
  </si>
  <si>
    <t>YUC17170300952121</t>
  </si>
  <si>
    <t>Construccion De Techo Firme - 99252</t>
  </si>
  <si>
    <t>99252</t>
  </si>
  <si>
    <t>YUC17170300952122</t>
  </si>
  <si>
    <t>Construccion De Techo Firme - 99227</t>
  </si>
  <si>
    <t>99227</t>
  </si>
  <si>
    <t>YUC17170300952123</t>
  </si>
  <si>
    <t>Construccion De Cuarto Para Baño - 99204</t>
  </si>
  <si>
    <t>99204</t>
  </si>
  <si>
    <t>YUC17170300952124</t>
  </si>
  <si>
    <t>Construccion De Cuartos Dormitorio - 99201</t>
  </si>
  <si>
    <t>99201</t>
  </si>
  <si>
    <t>YUC17170300952125</t>
  </si>
  <si>
    <t>Construccion De Cuartos Dormitorio - 99552</t>
  </si>
  <si>
    <t>99552</t>
  </si>
  <si>
    <t>YUC17170300952126</t>
  </si>
  <si>
    <t>Construccion De Techo Firme - 99138</t>
  </si>
  <si>
    <t>99138</t>
  </si>
  <si>
    <t>YUC17170300952127</t>
  </si>
  <si>
    <t>Construccion De Cuarto Para Baño - 99130</t>
  </si>
  <si>
    <t>99130</t>
  </si>
  <si>
    <t>YUC17170300952128</t>
  </si>
  <si>
    <t>Construccion De Cuarto Para Baño - 99538</t>
  </si>
  <si>
    <t>99538</t>
  </si>
  <si>
    <t>YUC17170300952129</t>
  </si>
  <si>
    <t>Construccion De Cuartos Dormitorio - 99627</t>
  </si>
  <si>
    <t>99627</t>
  </si>
  <si>
    <t>YUC17170300952130</t>
  </si>
  <si>
    <t>Construccion De Techo Firme - 99092</t>
  </si>
  <si>
    <t>99092</t>
  </si>
  <si>
    <t>YUC17170300952131</t>
  </si>
  <si>
    <t>Construccion De Techo Firme - 99090</t>
  </si>
  <si>
    <t>99090</t>
  </si>
  <si>
    <t>YUC17170300952132</t>
  </si>
  <si>
    <t>Construccion De Cuarto Para Baño - 99057</t>
  </si>
  <si>
    <t>99057</t>
  </si>
  <si>
    <t>YUC17170300952133</t>
  </si>
  <si>
    <t>Construccion De Cuartos Dormitorio - 99448</t>
  </si>
  <si>
    <t>99448</t>
  </si>
  <si>
    <t>YUC17170300952134</t>
  </si>
  <si>
    <t>Construccion De Cuarto Para Baño - 99443</t>
  </si>
  <si>
    <t>99443</t>
  </si>
  <si>
    <t>YUC17170300952135</t>
  </si>
  <si>
    <t>Construccion De Techo Firme - 93597</t>
  </si>
  <si>
    <t>93597</t>
  </si>
  <si>
    <t>YUC17170300952136</t>
  </si>
  <si>
    <t>Construccion De Cuartos Dormitorio - 92944</t>
  </si>
  <si>
    <t>92944</t>
  </si>
  <si>
    <t>YUC17170300952137</t>
  </si>
  <si>
    <t>Construccion De Cuartos Dormitorio - 92919</t>
  </si>
  <si>
    <t>92919</t>
  </si>
  <si>
    <t>YUC17170300952138</t>
  </si>
  <si>
    <t>Construccion De Techo Firme - 99172</t>
  </si>
  <si>
    <t>99172</t>
  </si>
  <si>
    <t>YUC17170300952139</t>
  </si>
  <si>
    <t>Construccion De Techo Firme - 99147</t>
  </si>
  <si>
    <t>99147</t>
  </si>
  <si>
    <t>YUC17170300952140</t>
  </si>
  <si>
    <t>Construccion De Cuartos Dormitorio - 92900</t>
  </si>
  <si>
    <t>92900</t>
  </si>
  <si>
    <t>YUC17170300952141</t>
  </si>
  <si>
    <t>Construccion De Cuarto Para Cocina - 98610</t>
  </si>
  <si>
    <t>98610</t>
  </si>
  <si>
    <t>YUC17170300952142</t>
  </si>
  <si>
    <t>Construccion De Cuartos Dormitorio - 98602</t>
  </si>
  <si>
    <t>98602</t>
  </si>
  <si>
    <t>YUC17170300952143</t>
  </si>
  <si>
    <t>Construccion De Cuartos Dormitorio - 93243</t>
  </si>
  <si>
    <t>93243</t>
  </si>
  <si>
    <t>YUC17170300952144</t>
  </si>
  <si>
    <t>Construccion De Techo Firme - 93189</t>
  </si>
  <si>
    <t>93189</t>
  </si>
  <si>
    <t>YUC17170300952147</t>
  </si>
  <si>
    <t>Construccion De Cuartos Dormitorio - 176695</t>
  </si>
  <si>
    <t>176695</t>
  </si>
  <si>
    <t>YUC17170300952148</t>
  </si>
  <si>
    <t>Construccion De Cuarto Para Baño - 176670</t>
  </si>
  <si>
    <t>176670</t>
  </si>
  <si>
    <t>YUC17170300952149</t>
  </si>
  <si>
    <t>Ampliacion De Red De Agua Potable - 172225</t>
  </si>
  <si>
    <t>172225</t>
  </si>
  <si>
    <t>YUC17170300952150</t>
  </si>
  <si>
    <t>Ampliacion De Red De Agua Potable - 175860</t>
  </si>
  <si>
    <t>175860</t>
  </si>
  <si>
    <t>YUC17170300952151</t>
  </si>
  <si>
    <t>Ampliacion De Red De Agua Potable - 175798</t>
  </si>
  <si>
    <t>175798</t>
  </si>
  <si>
    <t>YUC17170300952152</t>
  </si>
  <si>
    <t>Ampliacion De Red De Agua Potable - 175829</t>
  </si>
  <si>
    <t>175829</t>
  </si>
  <si>
    <t>YUC17170300952153</t>
  </si>
  <si>
    <t>Construccion De Techo Firme - 176655</t>
  </si>
  <si>
    <t>176655</t>
  </si>
  <si>
    <t>YUC17170300952154</t>
  </si>
  <si>
    <t>Construccion De Cuarto Para Baño - 176639</t>
  </si>
  <si>
    <t>176639</t>
  </si>
  <si>
    <t>YUC17170300952155</t>
  </si>
  <si>
    <t>Ampliacion De Red De Agua Potable - 175886</t>
  </si>
  <si>
    <t>175886</t>
  </si>
  <si>
    <t>YUC17170300952156</t>
  </si>
  <si>
    <t>Ampliacion De Red De Agua Potable - 175768</t>
  </si>
  <si>
    <t>175768</t>
  </si>
  <si>
    <t>YUC17170300952157</t>
  </si>
  <si>
    <t>Construccion De Cuarto Para Cocina - 165157</t>
  </si>
  <si>
    <t>165157</t>
  </si>
  <si>
    <t>YUC17170300952158</t>
  </si>
  <si>
    <t>Construccion De Cuartos Dormitorio - 165175</t>
  </si>
  <si>
    <t>165175</t>
  </si>
  <si>
    <t>YUC17170300952159</t>
  </si>
  <si>
    <t>Construccion De Cuarto Para Baño - 167869</t>
  </si>
  <si>
    <t>167869</t>
  </si>
  <si>
    <t>YUC17170300952160</t>
  </si>
  <si>
    <t>Construccion De Cuarto Para Cocina - 167970</t>
  </si>
  <si>
    <t>167970</t>
  </si>
  <si>
    <t>YUC17170300952161</t>
  </si>
  <si>
    <t>Construccion De Cuarto Para Baño - 167858</t>
  </si>
  <si>
    <t>167858</t>
  </si>
  <si>
    <t>YUC17170300952162</t>
  </si>
  <si>
    <t>Construccion De Cuarto Para Baño - 167939</t>
  </si>
  <si>
    <t>YUC17170300952163</t>
  </si>
  <si>
    <t>Construccion De Cuartos Dormitorio - 167920</t>
  </si>
  <si>
    <t>167920</t>
  </si>
  <si>
    <t>YUC17170300952164</t>
  </si>
  <si>
    <t>Construccion De Cuarto Para Cocina - 167881</t>
  </si>
  <si>
    <t>167881</t>
  </si>
  <si>
    <t>YUC17170300952165</t>
  </si>
  <si>
    <t>Construccion De Cuartos Dormitorio - 167845</t>
  </si>
  <si>
    <t>167845</t>
  </si>
  <si>
    <t>YUC17170300952166</t>
  </si>
  <si>
    <t>Construccion De Cuarto Para Cocina - 167842</t>
  </si>
  <si>
    <t>167842</t>
  </si>
  <si>
    <t>YUC17170300952167</t>
  </si>
  <si>
    <t>Construccion De Cuarto Para Baño - 167839</t>
  </si>
  <si>
    <t>167839</t>
  </si>
  <si>
    <t>YUC17170300952168</t>
  </si>
  <si>
    <t>Construccion De Cuarto Para Baño - 165128</t>
  </si>
  <si>
    <t>165128</t>
  </si>
  <si>
    <t>YUC17170300952169</t>
  </si>
  <si>
    <t>Construccion De Cuartos Dormitorio - 168085</t>
  </si>
  <si>
    <t>168085</t>
  </si>
  <si>
    <t>YUC17170300952170</t>
  </si>
  <si>
    <t>Construccion De Cuartos Dormitorio - 165371</t>
  </si>
  <si>
    <t>165371</t>
  </si>
  <si>
    <t>YUC17170300952171</t>
  </si>
  <si>
    <t>Construccion De Cuarto Para Baño - 165341</t>
  </si>
  <si>
    <t>165341</t>
  </si>
  <si>
    <t>YUC17170300952172</t>
  </si>
  <si>
    <t>Construccion De Cuarto Para Cocina - 165354</t>
  </si>
  <si>
    <t>165354</t>
  </si>
  <si>
    <t>YUC17170300952173</t>
  </si>
  <si>
    <t>Construccion De Cuartos Dormitorio - 165309</t>
  </si>
  <si>
    <t>165309</t>
  </si>
  <si>
    <t>YUC17170300952174</t>
  </si>
  <si>
    <t>Construccion De Cuarto Para Cocina - 165297</t>
  </si>
  <si>
    <t>165297</t>
  </si>
  <si>
    <t>YUC17170300952175</t>
  </si>
  <si>
    <t>Construccion De Cuarto Para Baño - 165236</t>
  </si>
  <si>
    <t>165236</t>
  </si>
  <si>
    <t>YUC17170300952176</t>
  </si>
  <si>
    <t>Construccion De Techo Firme - 166852</t>
  </si>
  <si>
    <t>166852</t>
  </si>
  <si>
    <t>YUC17170300952177</t>
  </si>
  <si>
    <t>Construccion De Cuartos Dormitorio - 100487</t>
  </si>
  <si>
    <t>100487</t>
  </si>
  <si>
    <t>YUC17170300952178</t>
  </si>
  <si>
    <t>Construccion De Cuarto Para Baño - 100285</t>
  </si>
  <si>
    <t>100285</t>
  </si>
  <si>
    <t>YUC17170300952179</t>
  </si>
  <si>
    <t>Construccion De Techo Firme - 100720</t>
  </si>
  <si>
    <t>100720</t>
  </si>
  <si>
    <t>YUC17170300952180</t>
  </si>
  <si>
    <t>Construccion De Cuartos Dormitorio - 100262</t>
  </si>
  <si>
    <t>100262</t>
  </si>
  <si>
    <t>YUC17170300952181</t>
  </si>
  <si>
    <t>Construccion De Cuartos Dormitorio - 100134</t>
  </si>
  <si>
    <t>100134</t>
  </si>
  <si>
    <t>YUC17170300952182</t>
  </si>
  <si>
    <t>Construccion De Cuartos Dormitorio - 100182</t>
  </si>
  <si>
    <t>100182</t>
  </si>
  <si>
    <t>YUC17170300952183</t>
  </si>
  <si>
    <t>Construccion De Cuarto Para Baño - 174454</t>
  </si>
  <si>
    <t>174454</t>
  </si>
  <si>
    <t>YUC17170300952184</t>
  </si>
  <si>
    <t>Construccion De Cuarto Para Baño - 174413</t>
  </si>
  <si>
    <t>174413</t>
  </si>
  <si>
    <t>YUC17170300952185</t>
  </si>
  <si>
    <t>Construccion De Techo Firme - 100349</t>
  </si>
  <si>
    <t>100349</t>
  </si>
  <si>
    <t>YUC17170300952186</t>
  </si>
  <si>
    <t>Construccion De Techo Firme - 100194</t>
  </si>
  <si>
    <t>100194</t>
  </si>
  <si>
    <t>YUC17170300952187</t>
  </si>
  <si>
    <t>Construccion De Piso Firme - 100623</t>
  </si>
  <si>
    <t>100623</t>
  </si>
  <si>
    <t>YUC17170300952188</t>
  </si>
  <si>
    <t>Construccion De Cuartos Dormitorio - 100169</t>
  </si>
  <si>
    <t>100169</t>
  </si>
  <si>
    <t>YUC17170300952189</t>
  </si>
  <si>
    <t>Equipamiento De Comedor Escolar - 171656</t>
  </si>
  <si>
    <t>171656</t>
  </si>
  <si>
    <t>YUC17170300952190</t>
  </si>
  <si>
    <t>Construccion De Cuarto Para Baño - 161488</t>
  </si>
  <si>
    <t>161488</t>
  </si>
  <si>
    <t>YUC17170300952191</t>
  </si>
  <si>
    <t>Construccion De Cuarto Para Baño - 161582</t>
  </si>
  <si>
    <t>161582</t>
  </si>
  <si>
    <t>YUC17170300952192</t>
  </si>
  <si>
    <t>Construccion De Cuartos Dormitorio - 161566</t>
  </si>
  <si>
    <t>161566</t>
  </si>
  <si>
    <t>YUC17170300952193</t>
  </si>
  <si>
    <t>Construccion De Cuartos Dormitorio - 161674</t>
  </si>
  <si>
    <t>161674</t>
  </si>
  <si>
    <t>YUC17170300952194</t>
  </si>
  <si>
    <t>Construccion De Cuarto Para Baño - 161624</t>
  </si>
  <si>
    <t>161624</t>
  </si>
  <si>
    <t>YUC17170300952195</t>
  </si>
  <si>
    <t>Construccion De Cuarto Para Cocina - 161547</t>
  </si>
  <si>
    <t>161547</t>
  </si>
  <si>
    <t>YUC17170300952196</t>
  </si>
  <si>
    <t>Construccion De Cuarto Para Cocina - 109825</t>
  </si>
  <si>
    <t>109825</t>
  </si>
  <si>
    <t>YUC17170300952197</t>
  </si>
  <si>
    <t>Construccion De Cuarto Para Baño - 109793</t>
  </si>
  <si>
    <t>109793</t>
  </si>
  <si>
    <t>YUC17170300952198</t>
  </si>
  <si>
    <t>Construccion De Cuarto Para Baño - 109780</t>
  </si>
  <si>
    <t>109780</t>
  </si>
  <si>
    <t>YUC17170300952199</t>
  </si>
  <si>
    <t>Construccion De Techo Firme - 109738</t>
  </si>
  <si>
    <t>109738</t>
  </si>
  <si>
    <t>YUC17170300952200</t>
  </si>
  <si>
    <t>Construccion De Cuartos Dormitorio - 109815</t>
  </si>
  <si>
    <t>109815</t>
  </si>
  <si>
    <t>YUC17170300952201</t>
  </si>
  <si>
    <t>Construccion De Cuartos Dormitorio - 109730</t>
  </si>
  <si>
    <t>109730</t>
  </si>
  <si>
    <t>YUC17170300952202</t>
  </si>
  <si>
    <t>Construccion De Cuarto Para Baño - 170475</t>
  </si>
  <si>
    <t>170475</t>
  </si>
  <si>
    <t>YUC17170300952203</t>
  </si>
  <si>
    <t>Construccion De Cuartos Dormitorio - 170524</t>
  </si>
  <si>
    <t>170524</t>
  </si>
  <si>
    <t>YUC17170300952204</t>
  </si>
  <si>
    <t>Construccion De Cuarto Para Cocina - 170497</t>
  </si>
  <si>
    <t>170497</t>
  </si>
  <si>
    <t>YUC17170300952205</t>
  </si>
  <si>
    <t>Construccion De Cuartos Dormitorio - 168129</t>
  </si>
  <si>
    <t>168129</t>
  </si>
  <si>
    <t>YUC17170300952206</t>
  </si>
  <si>
    <t>Construccion De Cuartos Dormitorio - 161798</t>
  </si>
  <si>
    <t>161798</t>
  </si>
  <si>
    <t>YUC17170300952207</t>
  </si>
  <si>
    <t>Construccion De Cuarto Para Baño - 161777</t>
  </si>
  <si>
    <t>161777</t>
  </si>
  <si>
    <t>YUC17170300952208</t>
  </si>
  <si>
    <t>Construccion De Guarniciones Y Banquetas - 175961</t>
  </si>
  <si>
    <t>175961</t>
  </si>
  <si>
    <t>YUC17170300952209</t>
  </si>
  <si>
    <t>Construccion De Cuarto Para Baño - 168853</t>
  </si>
  <si>
    <t>168853</t>
  </si>
  <si>
    <t>YUC17170300952210</t>
  </si>
  <si>
    <t>Construccion De Cuarto Para Baño - 168355</t>
  </si>
  <si>
    <t>168355</t>
  </si>
  <si>
    <t>YUC17170300952211</t>
  </si>
  <si>
    <t>Construccion De Cuarto Para Baño - 168898</t>
  </si>
  <si>
    <t>168898</t>
  </si>
  <si>
    <t>YUC17170300952212</t>
  </si>
  <si>
    <t>Construccion De Cuartos Dormitorio - 168946</t>
  </si>
  <si>
    <t>168946</t>
  </si>
  <si>
    <t>YUC17170300952213</t>
  </si>
  <si>
    <t>Construccion De Cuartos Dormitorio - 168985</t>
  </si>
  <si>
    <t>168985</t>
  </si>
  <si>
    <t>YUC17170300952214</t>
  </si>
  <si>
    <t>Construccion De Cuarto Para Baño - 100676</t>
  </si>
  <si>
    <t>100676</t>
  </si>
  <si>
    <t>YUC17170300952215</t>
  </si>
  <si>
    <t>Construccion De Cuartos Dormitorio - 100652</t>
  </si>
  <si>
    <t>100652</t>
  </si>
  <si>
    <t>YUC17170300952216</t>
  </si>
  <si>
    <t>Construccion De Cuartos Dormitorio - 100406</t>
  </si>
  <si>
    <t>100406</t>
  </si>
  <si>
    <t>YUC17170300952217</t>
  </si>
  <si>
    <t>Construccion De Cuarto Para Cocina - 100372</t>
  </si>
  <si>
    <t>100372</t>
  </si>
  <si>
    <t>YUC17170300952218</t>
  </si>
  <si>
    <t>Construccion De Cuartos Dormitorio - 100312</t>
  </si>
  <si>
    <t>100312</t>
  </si>
  <si>
    <t>YUC17170300952219</t>
  </si>
  <si>
    <t>Construccion De Cuarto Para Baño - 100383</t>
  </si>
  <si>
    <t>100383</t>
  </si>
  <si>
    <t>YUC17170300952220</t>
  </si>
  <si>
    <t>Construccion De Cuarto Para Baño - 99658</t>
  </si>
  <si>
    <t>99658</t>
  </si>
  <si>
    <t>YUC17170300952221</t>
  </si>
  <si>
    <t>Construccion De Cuartos Dormitorio - 99602</t>
  </si>
  <si>
    <t>99602</t>
  </si>
  <si>
    <t>YUC17170300952222</t>
  </si>
  <si>
    <t>Construccion De Cuarto Para Baño - 100136</t>
  </si>
  <si>
    <t>100136</t>
  </si>
  <si>
    <t>YUC17170300952223</t>
  </si>
  <si>
    <t>Construccion De Cuarto Para Baño - 99700</t>
  </si>
  <si>
    <t>99700</t>
  </si>
  <si>
    <t>YUC17170300952224</t>
  </si>
  <si>
    <t>Construccion De Cuarto Para Baño - 174200</t>
  </si>
  <si>
    <t>174200</t>
  </si>
  <si>
    <t>YUC17170300952225</t>
  </si>
  <si>
    <t>Construccion De Cuartos Dormitorio - 174160</t>
  </si>
  <si>
    <t>174160</t>
  </si>
  <si>
    <t>YUC17170300952226</t>
  </si>
  <si>
    <t>Equipamiento De Comedor Escolar - 171671</t>
  </si>
  <si>
    <t>171671</t>
  </si>
  <si>
    <t>YUC17170300952227</t>
  </si>
  <si>
    <t>Construccion De Cuarto Para Cocina - 169169</t>
  </si>
  <si>
    <t>169169</t>
  </si>
  <si>
    <t>YUC17170300952228</t>
  </si>
  <si>
    <t>Construccion De Cuarto Para Baño - 169073</t>
  </si>
  <si>
    <t>169073</t>
  </si>
  <si>
    <t>YUC17170300952229</t>
  </si>
  <si>
    <t>Construccion De Cuarto Para Baño - 169007</t>
  </si>
  <si>
    <t>169007</t>
  </si>
  <si>
    <t>YUC17170300952230</t>
  </si>
  <si>
    <t>Construccion De Cuartos Dormitorio - 169091</t>
  </si>
  <si>
    <t>169091</t>
  </si>
  <si>
    <t>YUC17170300952231</t>
  </si>
  <si>
    <t>Construccion De Cuarto Para Baño - 169141</t>
  </si>
  <si>
    <t>169141</t>
  </si>
  <si>
    <t>YUC17170300952232</t>
  </si>
  <si>
    <t>Construccion De Cuarto Para Baño - 169046</t>
  </si>
  <si>
    <t>169046</t>
  </si>
  <si>
    <t>YUC17170300952233</t>
  </si>
  <si>
    <t>Construccion De Comedor Escolar - 141022</t>
  </si>
  <si>
    <t>141022</t>
  </si>
  <si>
    <t>YUC17170300952234</t>
  </si>
  <si>
    <t>Construccion De Cuartos Dormitorio - 114298</t>
  </si>
  <si>
    <t>114298</t>
  </si>
  <si>
    <t>YUC17170300952235</t>
  </si>
  <si>
    <t>Construccion De Cuartos Dormitorio - 114260</t>
  </si>
  <si>
    <t>114260</t>
  </si>
  <si>
    <t>YUC17170300952236</t>
  </si>
  <si>
    <t>Construccion De Cuarto Para Baño - 114281</t>
  </si>
  <si>
    <t>114281</t>
  </si>
  <si>
    <t>YUC17170300952238</t>
  </si>
  <si>
    <t>Construccion De Cuartos Dormitorio - 177568</t>
  </si>
  <si>
    <t>177568</t>
  </si>
  <si>
    <t>YUC17170300952239</t>
  </si>
  <si>
    <t>Ampliacion De Red De Agua Potable - 172199</t>
  </si>
  <si>
    <t>172199</t>
  </si>
  <si>
    <t>YUC17170300952240</t>
  </si>
  <si>
    <t>Construccion De Piso Firme - 171162</t>
  </si>
  <si>
    <t>171162</t>
  </si>
  <si>
    <t>YUC17170300952241</t>
  </si>
  <si>
    <t>Construccion De Cuartos Dormitorio - 171144</t>
  </si>
  <si>
    <t>171144</t>
  </si>
  <si>
    <t>YUC17170300952242</t>
  </si>
  <si>
    <t>Construccion De Techo Firme - 170766</t>
  </si>
  <si>
    <t>170766</t>
  </si>
  <si>
    <t>YUC17170300952243</t>
  </si>
  <si>
    <t>Construccion De Cuartos Dormitorio - 170701</t>
  </si>
  <si>
    <t>170701</t>
  </si>
  <si>
    <t>YUC17170300952244</t>
  </si>
  <si>
    <t>Construccion De Cuartos Dormitorio - 170566</t>
  </si>
  <si>
    <t>170566</t>
  </si>
  <si>
    <t>YUC17170300952245</t>
  </si>
  <si>
    <t>Construccion De Cuartos Dormitorio - 170591</t>
  </si>
  <si>
    <t>170591</t>
  </si>
  <si>
    <t>YUC17170300952246</t>
  </si>
  <si>
    <t>Construccion De Cuartos Dormitorio - 170579</t>
  </si>
  <si>
    <t>170579</t>
  </si>
  <si>
    <t>YUC17170300952247</t>
  </si>
  <si>
    <t>Construccion De Cuarto Para Cocina - 170552</t>
  </si>
  <si>
    <t>170552</t>
  </si>
  <si>
    <t>YUC17170300952248</t>
  </si>
  <si>
    <t>Construccion De Cuarto Para Baño - 170539</t>
  </si>
  <si>
    <t>170539</t>
  </si>
  <si>
    <t>YUC17170300952249</t>
  </si>
  <si>
    <t>Construccion De Cuartos Dormitorio - 171074</t>
  </si>
  <si>
    <t>171074</t>
  </si>
  <si>
    <t>YUC17170300952250</t>
  </si>
  <si>
    <t>Construccion De Cuarto Para Baño - 170800</t>
  </si>
  <si>
    <t>170800</t>
  </si>
  <si>
    <t>YUC17170300952251</t>
  </si>
  <si>
    <t>Construccion De Cuartos Dormitorio - 171013</t>
  </si>
  <si>
    <t>171013</t>
  </si>
  <si>
    <t>YUC17170300952252</t>
  </si>
  <si>
    <t>Construccion De Cuartos Dormitorio - 171099</t>
  </si>
  <si>
    <t>171099</t>
  </si>
  <si>
    <t>YUC17170300952253</t>
  </si>
  <si>
    <t>Construccion De Cuarto Para Baño - 170669</t>
  </si>
  <si>
    <t>170669</t>
  </si>
  <si>
    <t>YUC17170300952254</t>
  </si>
  <si>
    <t>Construccion De Cuartos Dormitorio - 170979</t>
  </si>
  <si>
    <t>170979</t>
  </si>
  <si>
    <t>YUC17170300952255</t>
  </si>
  <si>
    <t>Construccion De Cuartos Dormitorio - 170598</t>
  </si>
  <si>
    <t>170598</t>
  </si>
  <si>
    <t>YUC17170300952256</t>
  </si>
  <si>
    <t>Construccion De Cuarto Para Cocina - 171048</t>
  </si>
  <si>
    <t>171048</t>
  </si>
  <si>
    <t>YUC17170300952257</t>
  </si>
  <si>
    <t>Construccion De Cuarto Para Baño - 171035</t>
  </si>
  <si>
    <t>171035</t>
  </si>
  <si>
    <t>YUC17170300952258</t>
  </si>
  <si>
    <t>Construccion De Cuartos Dormitorio - 108721</t>
  </si>
  <si>
    <t>108721</t>
  </si>
  <si>
    <t>YUC17170300952259</t>
  </si>
  <si>
    <t>Construccion De Techo Firme - 109540</t>
  </si>
  <si>
    <t>109540</t>
  </si>
  <si>
    <t>YUC17170300952260</t>
  </si>
  <si>
    <t>Construccion De Cuartos Dormitorio - 109718</t>
  </si>
  <si>
    <t>109718</t>
  </si>
  <si>
    <t>YUC17170300952261</t>
  </si>
  <si>
    <t>Construccion De Cuartos Dormitorio - 109581</t>
  </si>
  <si>
    <t>109581</t>
  </si>
  <si>
    <t>YUC17170300952262</t>
  </si>
  <si>
    <t>Construccion De Cuarto Para Baño - 109562</t>
  </si>
  <si>
    <t>109562</t>
  </si>
  <si>
    <t>YUC17170300952263</t>
  </si>
  <si>
    <t>Construccion De Techo Firme - 109729</t>
  </si>
  <si>
    <t>109729</t>
  </si>
  <si>
    <t>YUC17170300952264</t>
  </si>
  <si>
    <t>Construccion De Techo Firme - 109638</t>
  </si>
  <si>
    <t>109638</t>
  </si>
  <si>
    <t>YUC17170300952265</t>
  </si>
  <si>
    <t>Construccion De Cuarto Para Cocina - 108541</t>
  </si>
  <si>
    <t>108541</t>
  </si>
  <si>
    <t>YUC17170300952266</t>
  </si>
  <si>
    <t>Construccion De Cuarto Para Cocina - 108825</t>
  </si>
  <si>
    <t>108825</t>
  </si>
  <si>
    <t>YUC17170300952267</t>
  </si>
  <si>
    <t>Construccion De Cuartos Dormitorio - 108851</t>
  </si>
  <si>
    <t>108851</t>
  </si>
  <si>
    <t>YUC17170300952268</t>
  </si>
  <si>
    <t>Construccion De Cuarto Para Baño - 108807</t>
  </si>
  <si>
    <t>108807</t>
  </si>
  <si>
    <t>YUC17170300952269</t>
  </si>
  <si>
    <t>Construccion De Cuarto Para Baño - 108859</t>
  </si>
  <si>
    <t>108859</t>
  </si>
  <si>
    <t>YUC17170300952270</t>
  </si>
  <si>
    <t>Construccion De Cuartos Dormitorio - 108772</t>
  </si>
  <si>
    <t>108772</t>
  </si>
  <si>
    <t>YUC17170300952271</t>
  </si>
  <si>
    <t>Construccion De Cuarto Para Baño - 108222</t>
  </si>
  <si>
    <t>108222</t>
  </si>
  <si>
    <t>YUC17170300952272</t>
  </si>
  <si>
    <t>Construccion De Cuartos Dormitorio - 108218</t>
  </si>
  <si>
    <t>108218</t>
  </si>
  <si>
    <t>YUC17170300952273</t>
  </si>
  <si>
    <t>Construccion De Cuarto Para Baño - 108212</t>
  </si>
  <si>
    <t>108212</t>
  </si>
  <si>
    <t>YUC17170300952274</t>
  </si>
  <si>
    <t>Construccion De Techo Firme - 108186</t>
  </si>
  <si>
    <t>108186</t>
  </si>
  <si>
    <t>YUC17170300952275</t>
  </si>
  <si>
    <t>Construccion De Cuarto Para Baño - 109690</t>
  </si>
  <si>
    <t>109690</t>
  </si>
  <si>
    <t>YUC17170300952276</t>
  </si>
  <si>
    <t>Construccion De Cuartos Dormitorio - 109654</t>
  </si>
  <si>
    <t>109654</t>
  </si>
  <si>
    <t>YUC17170300952277</t>
  </si>
  <si>
    <t>Construccion De Cuarto Para Baño - 108700</t>
  </si>
  <si>
    <t>108700</t>
  </si>
  <si>
    <t>YUC17170300952278</t>
  </si>
  <si>
    <t>Construccion De Cuartos Dormitorio - 109612</t>
  </si>
  <si>
    <t>109612</t>
  </si>
  <si>
    <t>YUC17170300952280</t>
  </si>
  <si>
    <t>Construccion De Techo Firme - 174244</t>
  </si>
  <si>
    <t>174244</t>
  </si>
  <si>
    <t>YUC17170300952281</t>
  </si>
  <si>
    <t>Construccion De Cuartos Dormitorio - 174221</t>
  </si>
  <si>
    <t>174221</t>
  </si>
  <si>
    <t>YUC17170300952282</t>
  </si>
  <si>
    <t>Construccion De Cuartos Dormitorio - 180982</t>
  </si>
  <si>
    <t>180982</t>
  </si>
  <si>
    <t>YUC17170300952283</t>
  </si>
  <si>
    <t>Ampliacion De Red De Agua Potable - 172091</t>
  </si>
  <si>
    <t>172091</t>
  </si>
  <si>
    <t>YUC17170300952285</t>
  </si>
  <si>
    <t>Construccion De Cuartos Dormitorio - 164610</t>
  </si>
  <si>
    <t>164610</t>
  </si>
  <si>
    <t>YUC17170300952286</t>
  </si>
  <si>
    <t>Construccion De Cuarto Para Cocina - 164633</t>
  </si>
  <si>
    <t>164633</t>
  </si>
  <si>
    <t>YUC17170300952287</t>
  </si>
  <si>
    <t>Construccion De Cuarto Para Baño - 163806</t>
  </si>
  <si>
    <t>163806</t>
  </si>
  <si>
    <t>YUC17170300952288</t>
  </si>
  <si>
    <t>Construccion De Cuarto Para Cocina - 163753</t>
  </si>
  <si>
    <t>163753</t>
  </si>
  <si>
    <t>YUC17170300952289</t>
  </si>
  <si>
    <t>Construccion De Cuarto Para Baño - 163729</t>
  </si>
  <si>
    <t>163729</t>
  </si>
  <si>
    <t>YUC17170300952290</t>
  </si>
  <si>
    <t>Construccion De Cuartos Dormitorio - 163778</t>
  </si>
  <si>
    <t>163778</t>
  </si>
  <si>
    <t>YUC17170300952291</t>
  </si>
  <si>
    <t>Construccion De Cuarto Para Cocina - 165044</t>
  </si>
  <si>
    <t>165044</t>
  </si>
  <si>
    <t>YUC17170300952292</t>
  </si>
  <si>
    <t>Construccion De Cuarto Para Baño - 164675</t>
  </si>
  <si>
    <t>164675</t>
  </si>
  <si>
    <t>YUC17170300952293</t>
  </si>
  <si>
    <t>Construccion De Cuartos Dormitorio - 165060</t>
  </si>
  <si>
    <t>165060</t>
  </si>
  <si>
    <t>YUC17170300952294</t>
  </si>
  <si>
    <t>Construccion De Cuarto Para Baño - 164425</t>
  </si>
  <si>
    <t>164425</t>
  </si>
  <si>
    <t>YUC17170300952295</t>
  </si>
  <si>
    <t>Construccion De Cuarto Para Cocina - 164298</t>
  </si>
  <si>
    <t>164298</t>
  </si>
  <si>
    <t>YUC17170300952296</t>
  </si>
  <si>
    <t>Construccion De Cuartos Dormitorio - 164833</t>
  </si>
  <si>
    <t>164833</t>
  </si>
  <si>
    <t>YUC17170300952297</t>
  </si>
  <si>
    <t>Construccion De Cuartos Dormitorio - 164404</t>
  </si>
  <si>
    <t>164404</t>
  </si>
  <si>
    <t>YUC17170300952298</t>
  </si>
  <si>
    <t>Construccion De Cuarto Para Baño - 164780</t>
  </si>
  <si>
    <t>164780</t>
  </si>
  <si>
    <t>YUC17170300952299</t>
  </si>
  <si>
    <t>Construccion De Cuartos Dormitorio - 164711</t>
  </si>
  <si>
    <t>164711</t>
  </si>
  <si>
    <t>YUC17170300952300</t>
  </si>
  <si>
    <t>Construccion De Cuarto Para Baño - 164323</t>
  </si>
  <si>
    <t>164323</t>
  </si>
  <si>
    <t>YUC17170300952301</t>
  </si>
  <si>
    <t>Construccion De Cuarto Para Baño - 163621</t>
  </si>
  <si>
    <t>163621</t>
  </si>
  <si>
    <t>YUC17170300952302</t>
  </si>
  <si>
    <t>Construccion De Cuarto Para Baño - 164285</t>
  </si>
  <si>
    <t>164285</t>
  </si>
  <si>
    <t>YUC17170300952303</t>
  </si>
  <si>
    <t>Construccion De Cuartos Dormitorio - 164312</t>
  </si>
  <si>
    <t>164312</t>
  </si>
  <si>
    <t>YUC17170300952304</t>
  </si>
  <si>
    <t>Construccion De Cuarto Para Baño - 163580</t>
  </si>
  <si>
    <t>163580</t>
  </si>
  <si>
    <t>YUC17170300952305</t>
  </si>
  <si>
    <t>Construccion De Cuartos Dormitorio - 164953</t>
  </si>
  <si>
    <t>164953</t>
  </si>
  <si>
    <t>YUC17170300952306</t>
  </si>
  <si>
    <t>Construccion De Cuarto Para Baño - 165022</t>
  </si>
  <si>
    <t>165022</t>
  </si>
  <si>
    <t>YUC17170300952307</t>
  </si>
  <si>
    <t>Construccion De Cuartos Dormitorio - 163540</t>
  </si>
  <si>
    <t>163540</t>
  </si>
  <si>
    <t>YUC17170300952308</t>
  </si>
  <si>
    <t>Construccion De Cuarto Para Baño - 164891</t>
  </si>
  <si>
    <t>164891</t>
  </si>
  <si>
    <t>YUC17170300952309</t>
  </si>
  <si>
    <t>Construccion De Cuartos Dormitorio - 163639</t>
  </si>
  <si>
    <t>163639</t>
  </si>
  <si>
    <t>YUC17170300952310</t>
  </si>
  <si>
    <t>Construccion De Cuartos Dormitorio - 163406</t>
  </si>
  <si>
    <t>163406</t>
  </si>
  <si>
    <t>YUC17170300952311</t>
  </si>
  <si>
    <t>Construccion De Cuarto Para Baño - 163454</t>
  </si>
  <si>
    <t>163454</t>
  </si>
  <si>
    <t>YUC17170300952312</t>
  </si>
  <si>
    <t>Construccion De Techo Firme - 163609</t>
  </si>
  <si>
    <t>163609</t>
  </si>
  <si>
    <t>YUC17170300952313</t>
  </si>
  <si>
    <t>Construccion De Techo Firme - 164984</t>
  </si>
  <si>
    <t>164984</t>
  </si>
  <si>
    <t>YUC17170300952314</t>
  </si>
  <si>
    <t>Construccion De Cuarto Para Baño - 163381</t>
  </si>
  <si>
    <t>163381</t>
  </si>
  <si>
    <t>YUC17170300952315</t>
  </si>
  <si>
    <t>Construccion De Cuarto Para Baño - 164540</t>
  </si>
  <si>
    <t>164540</t>
  </si>
  <si>
    <t>YUC17170300952316</t>
  </si>
  <si>
    <t>Construccion De Techo Firme - 163291</t>
  </si>
  <si>
    <t>163291</t>
  </si>
  <si>
    <t>YUC17170300952317</t>
  </si>
  <si>
    <t>Construccion De Cuarto Para Cocina - 163210</t>
  </si>
  <si>
    <t>163210</t>
  </si>
  <si>
    <t>YUC17170300952318</t>
  </si>
  <si>
    <t>Construccion De Piso Firme - 163269</t>
  </si>
  <si>
    <t>163269</t>
  </si>
  <si>
    <t>YUC17170300952319</t>
  </si>
  <si>
    <t>Construccion De Cuarto Para Baño - 163174</t>
  </si>
  <si>
    <t>163174</t>
  </si>
  <si>
    <t>YUC17170300952320</t>
  </si>
  <si>
    <t>Construccion De Cuartos Dormitorio - 163234</t>
  </si>
  <si>
    <t>163234</t>
  </si>
  <si>
    <t>YUC17170300952321</t>
  </si>
  <si>
    <t>Construccion De Cuarto Para Cocina - 100514</t>
  </si>
  <si>
    <t>100514</t>
  </si>
  <si>
    <t>YUC17170300952322</t>
  </si>
  <si>
    <t>Construccion De Cuartos Dormitorio - 100480</t>
  </si>
  <si>
    <t>100480</t>
  </si>
  <si>
    <t>YUC17170300952323</t>
  </si>
  <si>
    <t>Construccion De Cuarto Para Cocina - 100468</t>
  </si>
  <si>
    <t>100468</t>
  </si>
  <si>
    <t>YUC17170300952324</t>
  </si>
  <si>
    <t>Construccion De Cuartos Dormitorio - 99782</t>
  </si>
  <si>
    <t>99782</t>
  </si>
  <si>
    <t>YUC17170300952325</t>
  </si>
  <si>
    <t>Construccion De Cuarto Para Baño - 99777</t>
  </si>
  <si>
    <t>99777</t>
  </si>
  <si>
    <t>YUC17170300952326</t>
  </si>
  <si>
    <t>Construccion De Cuarto Para Cocina - 99758</t>
  </si>
  <si>
    <t>99758</t>
  </si>
  <si>
    <t>YUC17170300952327</t>
  </si>
  <si>
    <t>Construccion De Cuarto Para Baño - 99711</t>
  </si>
  <si>
    <t>99711</t>
  </si>
  <si>
    <t>YUC17170300952328</t>
  </si>
  <si>
    <t>Construccion De Cuarto Para Baño - 100381</t>
  </si>
  <si>
    <t>100381</t>
  </si>
  <si>
    <t>YUC17170300952329</t>
  </si>
  <si>
    <t>Construccion De Cuarto Para Baño - 100357</t>
  </si>
  <si>
    <t>100357</t>
  </si>
  <si>
    <t>YUC17170300952330</t>
  </si>
  <si>
    <t>Construccion De Cuarto Para Cocina - 100279</t>
  </si>
  <si>
    <t>100279</t>
  </si>
  <si>
    <t>YUC17170300952331</t>
  </si>
  <si>
    <t>Construccion De Cuarto Para Baño - 100749</t>
  </si>
  <si>
    <t>100749</t>
  </si>
  <si>
    <t>YUC17170300952332</t>
  </si>
  <si>
    <t>Construccion De Cuartos Dormitorio - 100259</t>
  </si>
  <si>
    <t>100259</t>
  </si>
  <si>
    <t>YUC17170300952333</t>
  </si>
  <si>
    <t>Construccion De Cuarto Para Baño - 100216</t>
  </si>
  <si>
    <t>100216</t>
  </si>
  <si>
    <t>YUC17170300952334</t>
  </si>
  <si>
    <t>Construccion De Cuarto Para Baño - 100305</t>
  </si>
  <si>
    <t>100305</t>
  </si>
  <si>
    <t>YUC17170300952335</t>
  </si>
  <si>
    <t>Construccion De Cuartos Dormitorio - 100688</t>
  </si>
  <si>
    <t>100688</t>
  </si>
  <si>
    <t>YUC17170300952336</t>
  </si>
  <si>
    <t>Construccion De Cuarto Para Baño - 99699</t>
  </si>
  <si>
    <t>99699</t>
  </si>
  <si>
    <t>YUC17170300952337</t>
  </si>
  <si>
    <t>Construccion De Cuartos Dormitorio - 99684</t>
  </si>
  <si>
    <t>99684</t>
  </si>
  <si>
    <t>YUC17170300952338</t>
  </si>
  <si>
    <t>Construccion De Cuarto Para Cocina - 99653</t>
  </si>
  <si>
    <t>99653</t>
  </si>
  <si>
    <t>YUC17170300952339</t>
  </si>
  <si>
    <t>Construccion De Cuartos Dormitorio - 100331</t>
  </si>
  <si>
    <t>100331</t>
  </si>
  <si>
    <t>YUC17170300952340</t>
  </si>
  <si>
    <t>Construccion De Cuartos Dormitorio - 100206</t>
  </si>
  <si>
    <t>100206</t>
  </si>
  <si>
    <t>YUC17170300952341</t>
  </si>
  <si>
    <t>Construccion De Cuarto Para Baño - 100199</t>
  </si>
  <si>
    <t>100199</t>
  </si>
  <si>
    <t>YUC17170300952342</t>
  </si>
  <si>
    <t>Construccion De Cuartos Dormitorio - 100568</t>
  </si>
  <si>
    <t>100568</t>
  </si>
  <si>
    <t>YUC17170300952343</t>
  </si>
  <si>
    <t>Construccion De Cuarto Para Baño - 100551</t>
  </si>
  <si>
    <t>100551</t>
  </si>
  <si>
    <t>YUC17170300952344</t>
  </si>
  <si>
    <t>Construccion De Cuarto Para Baño - 175006</t>
  </si>
  <si>
    <t>175006</t>
  </si>
  <si>
    <t>YUC17170300952345</t>
  </si>
  <si>
    <t>Construccion De Cuartos Dormitorio - 175368</t>
  </si>
  <si>
    <t>175368</t>
  </si>
  <si>
    <t>YUC17170300952346</t>
  </si>
  <si>
    <t>Construccion De Cuarto Para Baño - 174889</t>
  </si>
  <si>
    <t>174889</t>
  </si>
  <si>
    <t>YUC17170300952347</t>
  </si>
  <si>
    <t>Construccion De Techo Firme - 175334</t>
  </si>
  <si>
    <t>175334</t>
  </si>
  <si>
    <t>YUC17170300952348</t>
  </si>
  <si>
    <t>Construccion De Cuartos Dormitorio - 175311</t>
  </si>
  <si>
    <t>175311</t>
  </si>
  <si>
    <t>YUC17170300952349</t>
  </si>
  <si>
    <t>Construccion De Cuartos Dormitorio - 175268</t>
  </si>
  <si>
    <t>175268</t>
  </si>
  <si>
    <t>YUC17170300952350</t>
  </si>
  <si>
    <t>Construccion De Cuartos Dormitorio - 175037</t>
  </si>
  <si>
    <t>175037</t>
  </si>
  <si>
    <t>YUC17170300952351</t>
  </si>
  <si>
    <t>Construccion De Cuartos Dormitorio - 174978</t>
  </si>
  <si>
    <t>174978</t>
  </si>
  <si>
    <t>YUC17170300952352</t>
  </si>
  <si>
    <t>Construccion De Cuartos Dormitorio - 174942</t>
  </si>
  <si>
    <t>174942</t>
  </si>
  <si>
    <t>YUC17170300952353</t>
  </si>
  <si>
    <t>Construccion De Cuarto Para Cocina - 174916</t>
  </si>
  <si>
    <t>174916</t>
  </si>
  <si>
    <t>YUC17170300952354</t>
  </si>
  <si>
    <t>Construccion De Piso Firme - 174864</t>
  </si>
  <si>
    <t>174864</t>
  </si>
  <si>
    <t>YUC17170300952355</t>
  </si>
  <si>
    <t>Construccion De Cuarto Para Baño - 174554</t>
  </si>
  <si>
    <t>174554</t>
  </si>
  <si>
    <t>YUC17170300952356</t>
  </si>
  <si>
    <t>Construccion De Cuartos Dormitorio - 175145</t>
  </si>
  <si>
    <t>175145</t>
  </si>
  <si>
    <t>YUC17170300952357</t>
  </si>
  <si>
    <t>Construccion De Cuarto Para Cocina - 175242</t>
  </si>
  <si>
    <t>175242</t>
  </si>
  <si>
    <t>YUC17170300952358</t>
  </si>
  <si>
    <t>Construccion De Cuarto Para Cocina - 175119</t>
  </si>
  <si>
    <t>175119</t>
  </si>
  <si>
    <t>YUC17170300952360</t>
  </si>
  <si>
    <t>Construccion De Cuarto Para Baño - 175079</t>
  </si>
  <si>
    <t>175079</t>
  </si>
  <si>
    <t>YUC17170300952361</t>
  </si>
  <si>
    <t>Construccion De Cuarto Para Baño - 175164</t>
  </si>
  <si>
    <t>175164</t>
  </si>
  <si>
    <t>YUC17170300952362</t>
  </si>
  <si>
    <t>Construccion De Cuarto Para Cocina - 174583</t>
  </si>
  <si>
    <t>174583</t>
  </si>
  <si>
    <t>YUC17170300952363</t>
  </si>
  <si>
    <t>Construccion De Cuarto Para Baño - 174618</t>
  </si>
  <si>
    <t>174618</t>
  </si>
  <si>
    <t>YUC17170300952364</t>
  </si>
  <si>
    <t>Construccion De Cuartos Dormitorio - 174599</t>
  </si>
  <si>
    <t>174599</t>
  </si>
  <si>
    <t>YUC17170300952365</t>
  </si>
  <si>
    <t>Construccion De Cuarto Para Baño - 116492</t>
  </si>
  <si>
    <t>116492</t>
  </si>
  <si>
    <t>YUC17170300952366</t>
  </si>
  <si>
    <t>Construccion De Cuarto Para Baño - 116515</t>
  </si>
  <si>
    <t>116515</t>
  </si>
  <si>
    <t>YUC17170300952367</t>
  </si>
  <si>
    <t>Construccion De Cuarto Para Baño - 114744</t>
  </si>
  <si>
    <t>114744</t>
  </si>
  <si>
    <t>YUC17170300952368</t>
  </si>
  <si>
    <t>Construccion De Cuarto Para Baño - 114312</t>
  </si>
  <si>
    <t>114312</t>
  </si>
  <si>
    <t>YUC17170300952369</t>
  </si>
  <si>
    <t>Construccion De Cuarto Para Baño - 115020</t>
  </si>
  <si>
    <t>115020</t>
  </si>
  <si>
    <t>YUC17170300952370</t>
  </si>
  <si>
    <t>Construccion De Cuartos Dormitorio - 114970</t>
  </si>
  <si>
    <t>114970</t>
  </si>
  <si>
    <t>YUC17170300952371</t>
  </si>
  <si>
    <t>Construccion De Cuartos Dormitorio - 114888</t>
  </si>
  <si>
    <t>114888</t>
  </si>
  <si>
    <t>YUC17170300952372</t>
  </si>
  <si>
    <t>Construccion De Cuarto Para Baño - 114834</t>
  </si>
  <si>
    <t>114834</t>
  </si>
  <si>
    <t>YUC17170300952373</t>
  </si>
  <si>
    <t>Construccion De Cuarto Para Baño - 115163</t>
  </si>
  <si>
    <t>115163</t>
  </si>
  <si>
    <t>YUC17170300952374</t>
  </si>
  <si>
    <t>Construccion De Cuarto Para Cocina - 114963</t>
  </si>
  <si>
    <t>114963</t>
  </si>
  <si>
    <t>YUC17170300952375</t>
  </si>
  <si>
    <t>Construccion De Cuarto Para Baño - 114959</t>
  </si>
  <si>
    <t>114959</t>
  </si>
  <si>
    <t>YUC17170300952376</t>
  </si>
  <si>
    <t>Construccion De Cuartos Dormitorio - 114772</t>
  </si>
  <si>
    <t>114772</t>
  </si>
  <si>
    <t>YUC17170300952377</t>
  </si>
  <si>
    <t>Construccion De Cuartos Dormitorio - 114769</t>
  </si>
  <si>
    <t>114769</t>
  </si>
  <si>
    <t>YUC17170300952378</t>
  </si>
  <si>
    <t>Construccion De Cuarto Para Baño - 115525</t>
  </si>
  <si>
    <t>115525</t>
  </si>
  <si>
    <t>YUC17170300952379</t>
  </si>
  <si>
    <t>Construccion De Cuartos Dormitorio - 115128</t>
  </si>
  <si>
    <t>115128</t>
  </si>
  <si>
    <t>YUC17170300952380</t>
  </si>
  <si>
    <t>Construccion De Cuarto Para Cocina - 115106</t>
  </si>
  <si>
    <t>115106</t>
  </si>
  <si>
    <t>YUC17170300952381</t>
  </si>
  <si>
    <t>Construccion De Cuartos Dormitorio - 114940</t>
  </si>
  <si>
    <t>114940</t>
  </si>
  <si>
    <t>YUC17170300952382</t>
  </si>
  <si>
    <t>Construccion De Cuarto Para Baño - 114909</t>
  </si>
  <si>
    <t>114909</t>
  </si>
  <si>
    <t>YUC17170300952383</t>
  </si>
  <si>
    <t>Construccion De Techo Firme - 174362</t>
  </si>
  <si>
    <t>174362</t>
  </si>
  <si>
    <t>YUC17170300952384</t>
  </si>
  <si>
    <t>Construccion De Cuarto Para Baño - 174327</t>
  </si>
  <si>
    <t>174327</t>
  </si>
  <si>
    <t>YUC17170300952385</t>
  </si>
  <si>
    <t>Construccion De Cuartos Dormitorio - 174309</t>
  </si>
  <si>
    <t>174309</t>
  </si>
  <si>
    <t>YUC17170300952386</t>
  </si>
  <si>
    <t>Construccion De Cuarto Para Baño - 174276</t>
  </si>
  <si>
    <t>174276</t>
  </si>
  <si>
    <t>YUC17170300952387</t>
  </si>
  <si>
    <t>Construccion De Sanitario Escolar - 143638</t>
  </si>
  <si>
    <t>143638</t>
  </si>
  <si>
    <t>YUC17170300952388</t>
  </si>
  <si>
    <t>Construccion De Aula Escolar - 143535</t>
  </si>
  <si>
    <t>143535</t>
  </si>
  <si>
    <t>YUC17170300952389</t>
  </si>
  <si>
    <t>Construccion De Cuartos Dormitorio - 99779</t>
  </si>
  <si>
    <t>99779</t>
  </si>
  <si>
    <t>YUC17170300952390</t>
  </si>
  <si>
    <t>Construccion De Cuarto Para Baño - 99756</t>
  </si>
  <si>
    <t>99756</t>
  </si>
  <si>
    <t>YUC17170300952391</t>
  </si>
  <si>
    <t>Construccion De Techo Firme - 162107</t>
  </si>
  <si>
    <t>162107</t>
  </si>
  <si>
    <t>YUC17170300952392</t>
  </si>
  <si>
    <t>Construccion De Piso Firme - 162083</t>
  </si>
  <si>
    <t>162083</t>
  </si>
  <si>
    <t>YUC17170300952393</t>
  </si>
  <si>
    <t>Construccion De Cuarto Para Baño - 162020</t>
  </si>
  <si>
    <t>162020</t>
  </si>
  <si>
    <t>YUC17170300952394</t>
  </si>
  <si>
    <t>Construccion De Cuartos Dormitorio - 162406</t>
  </si>
  <si>
    <t>162406</t>
  </si>
  <si>
    <t>YUC17170300952395</t>
  </si>
  <si>
    <t>Construccion De Cuarto Para Cocina - 162397</t>
  </si>
  <si>
    <t>162397</t>
  </si>
  <si>
    <t>YUC17170300952396</t>
  </si>
  <si>
    <t>Construccion De Cuarto Para Baño - 162388</t>
  </si>
  <si>
    <t>162388</t>
  </si>
  <si>
    <t>YUC17170300952397</t>
  </si>
  <si>
    <t>Equipamiento De Comedor Escolar - 171744</t>
  </si>
  <si>
    <t>171744</t>
  </si>
  <si>
    <t>YUC17170300952398</t>
  </si>
  <si>
    <t>Construccion De Comedor Escolar - 141196</t>
  </si>
  <si>
    <t>141196</t>
  </si>
  <si>
    <t>YUC17170300952399</t>
  </si>
  <si>
    <t>Construccion De Cuarto Para Cocina - 174429</t>
  </si>
  <si>
    <t>174429</t>
  </si>
  <si>
    <t>YUC17170300952400</t>
  </si>
  <si>
    <t>Construccion De Cuartos Dormitorio - 174463</t>
  </si>
  <si>
    <t>174463</t>
  </si>
  <si>
    <t>YUC17170300952401</t>
  </si>
  <si>
    <t>Construccion De Cuarto Para Baño - 174451</t>
  </si>
  <si>
    <t>174451</t>
  </si>
  <si>
    <t>YUC17170300952402</t>
  </si>
  <si>
    <t>Construccion De Cuartos Dormitorio - 174438</t>
  </si>
  <si>
    <t>174438</t>
  </si>
  <si>
    <t>YUC17170300952403</t>
  </si>
  <si>
    <t>Construccion De Cuarto Para Baño - 174414</t>
  </si>
  <si>
    <t>174414</t>
  </si>
  <si>
    <t>YUC17170300952404</t>
  </si>
  <si>
    <t>Construccion De Techo Firme - 174394</t>
  </si>
  <si>
    <t>174394</t>
  </si>
  <si>
    <t>YUC17170300952405</t>
  </si>
  <si>
    <t>Construccion De Cuartos Dormitorio - 174337</t>
  </si>
  <si>
    <t>174337</t>
  </si>
  <si>
    <t>YUC17170300952406</t>
  </si>
  <si>
    <t>Construccion De Cuarto Para Cocina - 174331</t>
  </si>
  <si>
    <t>174331</t>
  </si>
  <si>
    <t>YUC17170300952407</t>
  </si>
  <si>
    <t>Construccion De Cuarto Para Baño - 174316</t>
  </si>
  <si>
    <t>174316</t>
  </si>
  <si>
    <t>YUC17170300952408</t>
  </si>
  <si>
    <t>Construccion De Cuartos Dormitorio - 174296</t>
  </si>
  <si>
    <t>174296</t>
  </si>
  <si>
    <t>YUC17170300952409</t>
  </si>
  <si>
    <t>Construccion De Cuarto Para Baño - 174285</t>
  </si>
  <si>
    <t>174285</t>
  </si>
  <si>
    <t>YUC17170300952410</t>
  </si>
  <si>
    <t>Construccion De Techo Firme - 174238</t>
  </si>
  <si>
    <t>174238</t>
  </si>
  <si>
    <t>YUC17170300952411</t>
  </si>
  <si>
    <t>Construccion De Cuartos Dormitorio - 124183</t>
  </si>
  <si>
    <t>124183</t>
  </si>
  <si>
    <t>YUC17170300952412</t>
  </si>
  <si>
    <t>Construccion De Techo Firme - 119337</t>
  </si>
  <si>
    <t>119337</t>
  </si>
  <si>
    <t>YUC17170300952413</t>
  </si>
  <si>
    <t>Construccion De Cuarto Para Baño - 119315</t>
  </si>
  <si>
    <t>119315</t>
  </si>
  <si>
    <t>YUC17170300952414</t>
  </si>
  <si>
    <t>Construccion De Techo Firme - 119376</t>
  </si>
  <si>
    <t>119376</t>
  </si>
  <si>
    <t>YUC17170300952415</t>
  </si>
  <si>
    <t>Construccion De Techo Firme - 119359</t>
  </si>
  <si>
    <t>119359</t>
  </si>
  <si>
    <t>YUC17170300952416</t>
  </si>
  <si>
    <t>Construccion De Cuarto Para Baño - 119345</t>
  </si>
  <si>
    <t>119345</t>
  </si>
  <si>
    <t>YUC17170300952417</t>
  </si>
  <si>
    <t>Construccion De Techo Firme - 103019</t>
  </si>
  <si>
    <t>103019</t>
  </si>
  <si>
    <t>YUC17170300952418</t>
  </si>
  <si>
    <t>Construccion De Cuartos Dormitorio - 178185</t>
  </si>
  <si>
    <t>178185</t>
  </si>
  <si>
    <t>YUC17170300952419</t>
  </si>
  <si>
    <t>Construccion De Cuarto Para Baño - 178210</t>
  </si>
  <si>
    <t>178210</t>
  </si>
  <si>
    <t>YUC17170300952420</t>
  </si>
  <si>
    <t>Construccion De Cuarto Para Baño - 177881</t>
  </si>
  <si>
    <t>177881</t>
  </si>
  <si>
    <t>YUC17170300952422</t>
  </si>
  <si>
    <t>Construccion De Cuarto Para Baño - 178139</t>
  </si>
  <si>
    <t>178139</t>
  </si>
  <si>
    <t>YUC17170300952423</t>
  </si>
  <si>
    <t>Construccion De Cuarto Para Cocina - 178168</t>
  </si>
  <si>
    <t>178168</t>
  </si>
  <si>
    <t>YUC17170300952424</t>
  </si>
  <si>
    <t>Construccion De Cuartos Dormitorio - 177932</t>
  </si>
  <si>
    <t>177932</t>
  </si>
  <si>
    <t>YUC17170300952425</t>
  </si>
  <si>
    <t>Construccion De Cuarto Para Cocina - 177911</t>
  </si>
  <si>
    <t>177911</t>
  </si>
  <si>
    <t>YUC17170300952426</t>
  </si>
  <si>
    <t>Construccion De Cuartos Dormitorio - 178255</t>
  </si>
  <si>
    <t>178255</t>
  </si>
  <si>
    <t>YUC17170300952427</t>
  </si>
  <si>
    <t>Construccion De Cuarto Para Cocina - 178233</t>
  </si>
  <si>
    <t>178233</t>
  </si>
  <si>
    <t>YUC17170300952428</t>
  </si>
  <si>
    <t>Construccion De Cuartos Dormitorio - 178287</t>
  </si>
  <si>
    <t>178287</t>
  </si>
  <si>
    <t>YUC17170300952429</t>
  </si>
  <si>
    <t>Construccion De Cuarto Para Baño - 177967</t>
  </si>
  <si>
    <t>177967</t>
  </si>
  <si>
    <t>YUC17170300952430</t>
  </si>
  <si>
    <t>Construccion De Cuartos Dormitorio - 178010</t>
  </si>
  <si>
    <t>178010</t>
  </si>
  <si>
    <t>YUC17170300952432</t>
  </si>
  <si>
    <t>Construccion De Cuartos Dormitorio - 169236</t>
  </si>
  <si>
    <t>169236</t>
  </si>
  <si>
    <t>YUC17170300952436</t>
  </si>
  <si>
    <t>Construccion De Cuarto Para Cocina - 170195</t>
  </si>
  <si>
    <t>170195</t>
  </si>
  <si>
    <t>YUC17170300952437</t>
  </si>
  <si>
    <t>Construccion De Cuarto Para Baño - 170175</t>
  </si>
  <si>
    <t>170175</t>
  </si>
  <si>
    <t>YUC17170300952438</t>
  </si>
  <si>
    <t>Construccion De Cuartos Dormitorio Accion - 170146</t>
  </si>
  <si>
    <t>170146</t>
  </si>
  <si>
    <t>YUC17170300952439</t>
  </si>
  <si>
    <t>Construccion De Cuartos Dormitorio - 170157</t>
  </si>
  <si>
    <t>170157</t>
  </si>
  <si>
    <t>YUC17170300952440</t>
  </si>
  <si>
    <t>Construccion De Cuartos Dormitorio - 170414</t>
  </si>
  <si>
    <t>170414</t>
  </si>
  <si>
    <t>YUC17170300952441</t>
  </si>
  <si>
    <t>Construccion De Cuartos Dormitorio - 170430</t>
  </si>
  <si>
    <t>170430</t>
  </si>
  <si>
    <t>YUC17170300952443</t>
  </si>
  <si>
    <t>Construccion De Cuartos Dormitorio - 170457</t>
  </si>
  <si>
    <t>170457</t>
  </si>
  <si>
    <t>YUC17170300952444</t>
  </si>
  <si>
    <t>Construccion De Cuarto Para Baño - 168870</t>
  </si>
  <si>
    <t>168870</t>
  </si>
  <si>
    <t>YUC17170300952445</t>
  </si>
  <si>
    <t>Construccion De Cuartos Dormitorio - 169164</t>
  </si>
  <si>
    <t>169164</t>
  </si>
  <si>
    <t>YUC17170300952446</t>
  </si>
  <si>
    <t>Construccion De Cuarto Para Cocina - 169231</t>
  </si>
  <si>
    <t>169231</t>
  </si>
  <si>
    <t>YUC17170300952447</t>
  </si>
  <si>
    <t>Construccion De Cuarto Para Baño - 169211</t>
  </si>
  <si>
    <t>169211</t>
  </si>
  <si>
    <t>YUC17170300952448</t>
  </si>
  <si>
    <t>Construccion De Cuarto Para Baño - 169188</t>
  </si>
  <si>
    <t>169188</t>
  </si>
  <si>
    <t>YUC17170300952449</t>
  </si>
  <si>
    <t>Construccion De Cuartos Dormitorio - 169069</t>
  </si>
  <si>
    <t>169069</t>
  </si>
  <si>
    <t>YUC17170300952450</t>
  </si>
  <si>
    <t>Construccion De Cuarto Para Baño - 168994</t>
  </si>
  <si>
    <t>168994</t>
  </si>
  <si>
    <t>YUC17170300952451</t>
  </si>
  <si>
    <t>Construccion De Cuarto Para Cocina - 169145</t>
  </si>
  <si>
    <t>169145</t>
  </si>
  <si>
    <t>YUC17170300952452</t>
  </si>
  <si>
    <t>Construccion De Techo Firme - 168353</t>
  </si>
  <si>
    <t>168353</t>
  </si>
  <si>
    <t>YUC17170300952453</t>
  </si>
  <si>
    <t>Construccion De Cuartos Dormitorio - 168342</t>
  </si>
  <si>
    <t>168342</t>
  </si>
  <si>
    <t>YUC17170300952454</t>
  </si>
  <si>
    <t>Construccion De Cuarto Para Baño - 169087</t>
  </si>
  <si>
    <t>169087</t>
  </si>
  <si>
    <t>YUC17170300952455</t>
  </si>
  <si>
    <t>Construccion De Cuarto Para Cocina - 169040</t>
  </si>
  <si>
    <t>169040</t>
  </si>
  <si>
    <t>YUC17170300952456</t>
  </si>
  <si>
    <t>Construccion De Cuartos Dormitorio - 168947</t>
  </si>
  <si>
    <t>168947</t>
  </si>
  <si>
    <t>YUC17170300952457</t>
  </si>
  <si>
    <t>Construccion De Cuartos Dormitorio - 168901</t>
  </si>
  <si>
    <t>168901</t>
  </si>
  <si>
    <t>YUC17170300952458</t>
  </si>
  <si>
    <t>Construccion De Cuarto Para Cocina - 168941</t>
  </si>
  <si>
    <t>168941</t>
  </si>
  <si>
    <t>YUC17170300952459</t>
  </si>
  <si>
    <t>Construccion De Cuarto Para Baño - 168924</t>
  </si>
  <si>
    <t>168924</t>
  </si>
  <si>
    <t>YUC17170300952460</t>
  </si>
  <si>
    <t>Construccion De Cuartos Dormitorio - 168973</t>
  </si>
  <si>
    <t>168973</t>
  </si>
  <si>
    <t>YUC17170300952461</t>
  </si>
  <si>
    <t>Construccion De Cuarto Para Cocina - 164340</t>
  </si>
  <si>
    <t>164340</t>
  </si>
  <si>
    <t>YUC17170300952462</t>
  </si>
  <si>
    <t>Construccion De Cuarto Para Baño - 164332</t>
  </si>
  <si>
    <t>164332</t>
  </si>
  <si>
    <t>YUC17170300952463</t>
  </si>
  <si>
    <t>Construccion De Techo Firme - 162121</t>
  </si>
  <si>
    <t>162121</t>
  </si>
  <si>
    <t>YUC17170300952464</t>
  </si>
  <si>
    <t>Construccion De Cuartos Dormitorio - 162159</t>
  </si>
  <si>
    <t>162159</t>
  </si>
  <si>
    <t>YUC17170300952465</t>
  </si>
  <si>
    <t>Construccion De Cuarto Para Cocina - 162144</t>
  </si>
  <si>
    <t>162144</t>
  </si>
  <si>
    <t>YUC17170300952466</t>
  </si>
  <si>
    <t>Construccion De Cuarto Para Baño - 162134</t>
  </si>
  <si>
    <t>162134</t>
  </si>
  <si>
    <t>YUC17170300952467</t>
  </si>
  <si>
    <t>Construccion De Cuarto Para Baño - 162327</t>
  </si>
  <si>
    <t>162327</t>
  </si>
  <si>
    <t>YUC17170300952468</t>
  </si>
  <si>
    <t>Construccion De Cuartos Dormitorio - 162367</t>
  </si>
  <si>
    <t>162367</t>
  </si>
  <si>
    <t>YUC17170300952469</t>
  </si>
  <si>
    <t>Construccion De Cuarto Para Cocina - 162356</t>
  </si>
  <si>
    <t>162356</t>
  </si>
  <si>
    <t>YUC17170300952470</t>
  </si>
  <si>
    <t>Construccion De Cuartos Dormitorio - 162197</t>
  </si>
  <si>
    <t>162197</t>
  </si>
  <si>
    <t>YUC17170300952471</t>
  </si>
  <si>
    <t>Construccion De Cuarto Para Baño - 162171</t>
  </si>
  <si>
    <t>162171</t>
  </si>
  <si>
    <t>YUC17170300952472</t>
  </si>
  <si>
    <t>Construccion De Cuartos Dormitorio - 117975</t>
  </si>
  <si>
    <t>117975</t>
  </si>
  <si>
    <t>YUC17170300952473</t>
  </si>
  <si>
    <t>Construccion De Cuartos Dormitorio - 113950</t>
  </si>
  <si>
    <t>113950</t>
  </si>
  <si>
    <t>YUC17170300952474</t>
  </si>
  <si>
    <t>Construccion De Cuarto Para Baño - 113913</t>
  </si>
  <si>
    <t>113913</t>
  </si>
  <si>
    <t>YUC17170300952475</t>
  </si>
  <si>
    <t>Construccion De Cuarto Para Baño - 113908</t>
  </si>
  <si>
    <t>113908</t>
  </si>
  <si>
    <t>YUC17170300952476</t>
  </si>
  <si>
    <t>Construccion De Cuarto Para Baño - 116526</t>
  </si>
  <si>
    <t>116526</t>
  </si>
  <si>
    <t>YUC17170300952477</t>
  </si>
  <si>
    <t>Construccion De Techo Firme - 116477</t>
  </si>
  <si>
    <t>116477</t>
  </si>
  <si>
    <t>YUC17170300952478</t>
  </si>
  <si>
    <t>Construccion De Cuarto Para Baño - 116462</t>
  </si>
  <si>
    <t>116462</t>
  </si>
  <si>
    <t>YUC17170300952479</t>
  </si>
  <si>
    <t>Construccion De Cuarto Para Baño - 117833</t>
  </si>
  <si>
    <t>117833</t>
  </si>
  <si>
    <t>YUC17170300952480</t>
  </si>
  <si>
    <t>Construccion De Techo Firme - 116453</t>
  </si>
  <si>
    <t>116453</t>
  </si>
  <si>
    <t>YUC17170300952481</t>
  </si>
  <si>
    <t>Construccion De Techo Firme - 116435</t>
  </si>
  <si>
    <t>116435</t>
  </si>
  <si>
    <t>YUC17170300952482</t>
  </si>
  <si>
    <t>Construccion De Cuarto Para Baño - 117891</t>
  </si>
  <si>
    <t>117891</t>
  </si>
  <si>
    <t>YUC17170300952483</t>
  </si>
  <si>
    <t>Construccion De Cuarto Para Baño - 117920</t>
  </si>
  <si>
    <t>117920</t>
  </si>
  <si>
    <t>YUC17170300952484</t>
  </si>
  <si>
    <t>Construccion De Cuarto Para Baño - 116748</t>
  </si>
  <si>
    <t>116748</t>
  </si>
  <si>
    <t>YUC17170300952485</t>
  </si>
  <si>
    <t>Construccion De Cuarto Para Baño - 116736</t>
  </si>
  <si>
    <t>116736</t>
  </si>
  <si>
    <t>YUC17170300952486</t>
  </si>
  <si>
    <t>Construccion De Cuarto Para Baño - 116557</t>
  </si>
  <si>
    <t>116557</t>
  </si>
  <si>
    <t>YUC17170300952487</t>
  </si>
  <si>
    <t>Construccion De Cuarto Para Baño - 116541</t>
  </si>
  <si>
    <t>116541</t>
  </si>
  <si>
    <t>YUC17170300952488</t>
  </si>
  <si>
    <t>Construccion De Cuartos Dormitorio - 114213</t>
  </si>
  <si>
    <t>114213</t>
  </si>
  <si>
    <t>YUC17170300952489</t>
  </si>
  <si>
    <t>Construccion De Cuarto Para Baño - 114201</t>
  </si>
  <si>
    <t>114201</t>
  </si>
  <si>
    <t>YUC17170300952490</t>
  </si>
  <si>
    <t>Construccion De Cuartos Dormitorio - 114165</t>
  </si>
  <si>
    <t>114165</t>
  </si>
  <si>
    <t>YUC17170300952491</t>
  </si>
  <si>
    <t>Construccion De Techo Firme - 116361</t>
  </si>
  <si>
    <t>116361</t>
  </si>
  <si>
    <t>YUC17170300952492</t>
  </si>
  <si>
    <t>Construccion De Cuartos Dormitorio - 114231</t>
  </si>
  <si>
    <t>114231</t>
  </si>
  <si>
    <t>YUC17170300952493</t>
  </si>
  <si>
    <t>Construccion De Cuarto Para Baño - 114141</t>
  </si>
  <si>
    <t>114141</t>
  </si>
  <si>
    <t>YUC17170300952494</t>
  </si>
  <si>
    <t>Construccion De Techo Firme - 116371</t>
  </si>
  <si>
    <t>116371</t>
  </si>
  <si>
    <t>YUC17170300952495</t>
  </si>
  <si>
    <t>Construccion De Cuarto Para Baño - 116209</t>
  </si>
  <si>
    <t>116209</t>
  </si>
  <si>
    <t>YUC17170300952496</t>
  </si>
  <si>
    <t>Construccion De Cuartos Dormitorio - 115690</t>
  </si>
  <si>
    <t>115690</t>
  </si>
  <si>
    <t>YUC17170300952497</t>
  </si>
  <si>
    <t>Construccion De Cuartos Dormitorio - 115686</t>
  </si>
  <si>
    <t>115686</t>
  </si>
  <si>
    <t>YUC17170300952498</t>
  </si>
  <si>
    <t>Construccion De Cuartos Dormitorio - 115656</t>
  </si>
  <si>
    <t>115656</t>
  </si>
  <si>
    <t>YUC17170300952499</t>
  </si>
  <si>
    <t>Construccion De Cuartos Dormitorio - 115640</t>
  </si>
  <si>
    <t>115640</t>
  </si>
  <si>
    <t>YUC17170300952500</t>
  </si>
  <si>
    <t>Construccion De Cuarto Para Baño - 115638</t>
  </si>
  <si>
    <t>115638</t>
  </si>
  <si>
    <t>YUC17170300952501</t>
  </si>
  <si>
    <t>Construccion De Cuarto Para Baño - 115581</t>
  </si>
  <si>
    <t>115581</t>
  </si>
  <si>
    <t>YUC17170300952502</t>
  </si>
  <si>
    <t>Construccion De Cuarto Para Baño - 116755</t>
  </si>
  <si>
    <t>116755</t>
  </si>
  <si>
    <t>YUC17170300952503</t>
  </si>
  <si>
    <t>Construccion De Cuarto Para Baño - 115569</t>
  </si>
  <si>
    <t>115569</t>
  </si>
  <si>
    <t>YUC17170300952504</t>
  </si>
  <si>
    <t>Construccion De Cuarto Para Baño - 115558</t>
  </si>
  <si>
    <t>115558</t>
  </si>
  <si>
    <t>YUC17170300952505</t>
  </si>
  <si>
    <t>Construccion De Cuartos Dormitorio - 113887</t>
  </si>
  <si>
    <t>113887</t>
  </si>
  <si>
    <t>YUC17170300952506</t>
  </si>
  <si>
    <t>Construccion De Cuarto Para Baño - 113872</t>
  </si>
  <si>
    <t>113872</t>
  </si>
  <si>
    <t>YUC17170300952507</t>
  </si>
  <si>
    <t>Construccion De Cuartos Dormitorio - 114117</t>
  </si>
  <si>
    <t>114117</t>
  </si>
  <si>
    <t>YUC17170300952508</t>
  </si>
  <si>
    <t>Construccion De Cuartos Dormitorio - 115620</t>
  </si>
  <si>
    <t>115620</t>
  </si>
  <si>
    <t>YUC17170300952509</t>
  </si>
  <si>
    <t>Construccion De Cuartos Dormitorio - 115596</t>
  </si>
  <si>
    <t>115596</t>
  </si>
  <si>
    <t>YUC17170300952510</t>
  </si>
  <si>
    <t>Construccion De Cuarto Para Baño - 115666</t>
  </si>
  <si>
    <t>115666</t>
  </si>
  <si>
    <t>YUC17170300952511</t>
  </si>
  <si>
    <t>Construccion De Cuartos Dormitorio - 110473</t>
  </si>
  <si>
    <t>110473</t>
  </si>
  <si>
    <t>YUC17170300952512</t>
  </si>
  <si>
    <t>Construccion De Cuarto Para Baño - 110462</t>
  </si>
  <si>
    <t>110462</t>
  </si>
  <si>
    <t>YUC17170300952513</t>
  </si>
  <si>
    <t>Construccion De Techo Firme - 110453</t>
  </si>
  <si>
    <t>110453</t>
  </si>
  <si>
    <t>YUC17170300952514</t>
  </si>
  <si>
    <t>Construccion De Cuarto Para Baño - 110450</t>
  </si>
  <si>
    <t>110450</t>
  </si>
  <si>
    <t>YUC17170300952515</t>
  </si>
  <si>
    <t>Construccion De Cuartos Dormitorio - 110440</t>
  </si>
  <si>
    <t>110440</t>
  </si>
  <si>
    <t>YUC17170300952516</t>
  </si>
  <si>
    <t>Construccion De Cuarto Para Baño - 110430</t>
  </si>
  <si>
    <t>110430</t>
  </si>
  <si>
    <t>YUC17170300952517</t>
  </si>
  <si>
    <t>Construccion De Cuarto Para Baño - 110633</t>
  </si>
  <si>
    <t>110633</t>
  </si>
  <si>
    <t>YUC17170300952518</t>
  </si>
  <si>
    <t>Construccion De Cuarto Para Baño - 109821</t>
  </si>
  <si>
    <t>109821</t>
  </si>
  <si>
    <t>YUC17170300952519</t>
  </si>
  <si>
    <t>Construccion De Cuarto Para Baño - 109787</t>
  </si>
  <si>
    <t>109787</t>
  </si>
  <si>
    <t>YUC17170300952520</t>
  </si>
  <si>
    <t>Construccion De Techo Firme - 109777</t>
  </si>
  <si>
    <t>109777</t>
  </si>
  <si>
    <t>YUC17170300952521</t>
  </si>
  <si>
    <t>Construccion De Cuarto Para Baño - 110915</t>
  </si>
  <si>
    <t>110915</t>
  </si>
  <si>
    <t>YUC17170300952522</t>
  </si>
  <si>
    <t>Construccion De Cuartos Dormitorio - 110862</t>
  </si>
  <si>
    <t>110862</t>
  </si>
  <si>
    <t>YUC17170300952523</t>
  </si>
  <si>
    <t>Construccion De Cuarto Para Baño - 110843</t>
  </si>
  <si>
    <t>110843</t>
  </si>
  <si>
    <t>YUC17170300952524</t>
  </si>
  <si>
    <t>Construccion De Cuarto Para Cocina - 110774</t>
  </si>
  <si>
    <t>110774</t>
  </si>
  <si>
    <t>YUC17170300952525</t>
  </si>
  <si>
    <t>Construccion De Cuartos Dormitorio - 110724</t>
  </si>
  <si>
    <t>110724</t>
  </si>
  <si>
    <t>YUC17170300952526</t>
  </si>
  <si>
    <t>Construccion De Cuartos Dormitorio - 110681</t>
  </si>
  <si>
    <t>110681</t>
  </si>
  <si>
    <t>YUC17170300952527</t>
  </si>
  <si>
    <t>Construccion De Cuartos Dormitorio - 110559</t>
  </si>
  <si>
    <t>110559</t>
  </si>
  <si>
    <t>YUC17170300952528</t>
  </si>
  <si>
    <t>Construccion De Cuartos Dormitorio - 110538</t>
  </si>
  <si>
    <t>110538</t>
  </si>
  <si>
    <t>YUC17170300952529</t>
  </si>
  <si>
    <t>Construccion De Cuarto Para Baño - 110505</t>
  </si>
  <si>
    <t>110505</t>
  </si>
  <si>
    <t>YUC17170300952530</t>
  </si>
  <si>
    <t>Construccion De Cuartos Dormitorio - 110501</t>
  </si>
  <si>
    <t>110501</t>
  </si>
  <si>
    <t>YUC17170300952531</t>
  </si>
  <si>
    <t>Construccion De Cuarto Para Baño - 110490</t>
  </si>
  <si>
    <t>110490</t>
  </si>
  <si>
    <t>YUC17170300952532</t>
  </si>
  <si>
    <t>Construccion De Cuartos Dormitorio - 110940</t>
  </si>
  <si>
    <t>110940</t>
  </si>
  <si>
    <t>YUC17170300952533</t>
  </si>
  <si>
    <t>Construccion De Cuarto Para Baño - 110930</t>
  </si>
  <si>
    <t>110930</t>
  </si>
  <si>
    <t>YUC17170300952534</t>
  </si>
  <si>
    <t>Construccion De Cuartos Dormitorio - 110922</t>
  </si>
  <si>
    <t>110922</t>
  </si>
  <si>
    <t>YUC17170300952535</t>
  </si>
  <si>
    <t>Construccion De Cuarto Para Cocina - 110803</t>
  </si>
  <si>
    <t>110803</t>
  </si>
  <si>
    <t>YUC17170300952536</t>
  </si>
  <si>
    <t>Construccion De Cuarto Para Baño - 110796</t>
  </si>
  <si>
    <t>110796</t>
  </si>
  <si>
    <t>YUC17170300952537</t>
  </si>
  <si>
    <t>Construccion De Cuarto Para Baño - 110708</t>
  </si>
  <si>
    <t>110708</t>
  </si>
  <si>
    <t>YUC17170300952538</t>
  </si>
  <si>
    <t>Construccion De Cuartos Dormitorio - 110658</t>
  </si>
  <si>
    <t>110658</t>
  </si>
  <si>
    <t>YUC17170300952540</t>
  </si>
  <si>
    <t>Construccion De Techo Firme - 178358</t>
  </si>
  <si>
    <t>178358</t>
  </si>
  <si>
    <t>YUC17170300952542</t>
  </si>
  <si>
    <t>Construccion De Cuartos Dormitorio - 174494</t>
  </si>
  <si>
    <t>174494</t>
  </si>
  <si>
    <t>YUC17170300952543</t>
  </si>
  <si>
    <t>Construccion De Cuarto Para Baño - 174552</t>
  </si>
  <si>
    <t>174552</t>
  </si>
  <si>
    <t>YUC17170300952544</t>
  </si>
  <si>
    <t>Construccion De Techo Firme - 174507</t>
  </si>
  <si>
    <t>174507</t>
  </si>
  <si>
    <t>YUC17170300952545</t>
  </si>
  <si>
    <t>Construccion De Cuarto Para Cocina - 174482</t>
  </si>
  <si>
    <t>174482</t>
  </si>
  <si>
    <t>YUC17170300952546</t>
  </si>
  <si>
    <t>Construccion De Cuarto Para Baño - 174471</t>
  </si>
  <si>
    <t>174471</t>
  </si>
  <si>
    <t>YUC17170300952547</t>
  </si>
  <si>
    <t>Construccion De Cuarto Para Cocina - 174570</t>
  </si>
  <si>
    <t>174570</t>
  </si>
  <si>
    <t>YUC17170300952549</t>
  </si>
  <si>
    <t>Construccion De Cuartos Dormitorio - 174619</t>
  </si>
  <si>
    <t>174619</t>
  </si>
  <si>
    <t>YUC17170300952550</t>
  </si>
  <si>
    <t>Construccion De Cuarto Para Baño - 174605</t>
  </si>
  <si>
    <t>174605</t>
  </si>
  <si>
    <t>YUC17170300952551</t>
  </si>
  <si>
    <t>Construccion De Techo Firme - 174534</t>
  </si>
  <si>
    <t>174534</t>
  </si>
  <si>
    <t>YUC17170300952552</t>
  </si>
  <si>
    <t>Construccion De Cuartos Dormitorio - 174594</t>
  </si>
  <si>
    <t>174594</t>
  </si>
  <si>
    <t>YUC17170300952553</t>
  </si>
  <si>
    <t>Construccion De Cuartos Dormitorio - 101043</t>
  </si>
  <si>
    <t>101043</t>
  </si>
  <si>
    <t>YUC17170300952554</t>
  </si>
  <si>
    <t>Construccion De Cuartos Dormitorio - 101041</t>
  </si>
  <si>
    <t>101041</t>
  </si>
  <si>
    <t>YUC17170300952555</t>
  </si>
  <si>
    <t>Construccion De Techo Firme - 102994</t>
  </si>
  <si>
    <t>102994</t>
  </si>
  <si>
    <t>YUC17170300952556</t>
  </si>
  <si>
    <t>Construccion De Cuarto Para Baño - 100994</t>
  </si>
  <si>
    <t>100994</t>
  </si>
  <si>
    <t>YUC17170300952557</t>
  </si>
  <si>
    <t>Construccion De Techo Firme - 100971</t>
  </si>
  <si>
    <t>100971</t>
  </si>
  <si>
    <t>YUC17170300952558</t>
  </si>
  <si>
    <t>Construccion De Cuarto Para Cocina - 101063</t>
  </si>
  <si>
    <t>101063</t>
  </si>
  <si>
    <t>YUC17170300952559</t>
  </si>
  <si>
    <t>Construccion De Cuarto Para Baño - 101057</t>
  </si>
  <si>
    <t>101057</t>
  </si>
  <si>
    <t>YUC17170300952560</t>
  </si>
  <si>
    <t>Construccion De Cuartos Dormitorio - 100911</t>
  </si>
  <si>
    <t>100911</t>
  </si>
  <si>
    <t>YUC17170300952561</t>
  </si>
  <si>
    <t>Construccion De Cuarto Para Baño - 102959</t>
  </si>
  <si>
    <t>102959</t>
  </si>
  <si>
    <t>YUC17170300952562</t>
  </si>
  <si>
    <t>Construccion De Techo Firme - 100889</t>
  </si>
  <si>
    <t>100889</t>
  </si>
  <si>
    <t>YUC17170300952563</t>
  </si>
  <si>
    <t>Construccion De Piso Firme - 100825</t>
  </si>
  <si>
    <t>100825</t>
  </si>
  <si>
    <t>YUC17170300952564</t>
  </si>
  <si>
    <t>Construccion De Piso Firme - 100756</t>
  </si>
  <si>
    <t>100756</t>
  </si>
  <si>
    <t>YUC17170300952565</t>
  </si>
  <si>
    <t>Construccion De Cuarto Para Baño - 100850</t>
  </si>
  <si>
    <t>100850</t>
  </si>
  <si>
    <t>YUC17170300952566</t>
  </si>
  <si>
    <t>Construccion De Techo Firme - 100841</t>
  </si>
  <si>
    <t>100841</t>
  </si>
  <si>
    <t>YUC17170300952567</t>
  </si>
  <si>
    <t>Construccion De Techo Firme - 100782</t>
  </si>
  <si>
    <t>100782</t>
  </si>
  <si>
    <t>YUC17170300952568</t>
  </si>
  <si>
    <t>Ampliacion De Red De Agua Potable - 172126</t>
  </si>
  <si>
    <t>172126</t>
  </si>
  <si>
    <t>YUC17170300952569</t>
  </si>
  <si>
    <t>Construccion De Cuartos Dormitorio - 171251</t>
  </si>
  <si>
    <t>171251</t>
  </si>
  <si>
    <t>YUC17170300952570</t>
  </si>
  <si>
    <t>Construccion De Cuarto Para Cocina - 171234</t>
  </si>
  <si>
    <t>171234</t>
  </si>
  <si>
    <t>YUC17170300952571</t>
  </si>
  <si>
    <t>Construccion De Cuarto Para Baño - 171216</t>
  </si>
  <si>
    <t>171216</t>
  </si>
  <si>
    <t>YUC17170300952572</t>
  </si>
  <si>
    <t>Construccion De Cuarto Para Baño - 107262</t>
  </si>
  <si>
    <t>107262</t>
  </si>
  <si>
    <t>YUC17170300952573</t>
  </si>
  <si>
    <t>Construccion De Cuartos Dormitorio - 107236</t>
  </si>
  <si>
    <t>107236</t>
  </si>
  <si>
    <t>YUC17170300952574</t>
  </si>
  <si>
    <t>Construccion De Cuarto Para Baño - 107138</t>
  </si>
  <si>
    <t>107138</t>
  </si>
  <si>
    <t>YUC17170300952575</t>
  </si>
  <si>
    <t>Construccion De Techo Firme - 107155</t>
  </si>
  <si>
    <t>107155</t>
  </si>
  <si>
    <t>YUC17170300952576</t>
  </si>
  <si>
    <t>Construccion De Cuartos Dormitorio - 107149</t>
  </si>
  <si>
    <t>107149</t>
  </si>
  <si>
    <t>YUC17170300952577</t>
  </si>
  <si>
    <t>Construccion De Cuarto Para Baño - 110437</t>
  </si>
  <si>
    <t>110437</t>
  </si>
  <si>
    <t>YUC17170300952578</t>
  </si>
  <si>
    <t>Construccion De Cuartos Dormitorio - 110433</t>
  </si>
  <si>
    <t>110433</t>
  </si>
  <si>
    <t>YUC17170300952579</t>
  </si>
  <si>
    <t>Construccion De Cuarto Para Baño - 110115</t>
  </si>
  <si>
    <t>110115</t>
  </si>
  <si>
    <t>YUC17170300952581</t>
  </si>
  <si>
    <t>Construccion De Cuarto Para Baño - 177498</t>
  </si>
  <si>
    <t>177498</t>
  </si>
  <si>
    <t>YUC17170300952582</t>
  </si>
  <si>
    <t>Construccion De Cuartos Dormitorio - 177521</t>
  </si>
  <si>
    <t>177521</t>
  </si>
  <si>
    <t>YUC17170300952583</t>
  </si>
  <si>
    <t>Construccion De Cuarto Para Cocina - 177438</t>
  </si>
  <si>
    <t>177438</t>
  </si>
  <si>
    <t>YUC17170300952584</t>
  </si>
  <si>
    <t>Construccion De Cuarto Para Baño - 176780</t>
  </si>
  <si>
    <t>176780</t>
  </si>
  <si>
    <t>YUC17170300952585</t>
  </si>
  <si>
    <t>Construccion De Cuartos Dormitorio - 177469</t>
  </si>
  <si>
    <t>177469</t>
  </si>
  <si>
    <t>YUC17170300952586</t>
  </si>
  <si>
    <t>Construccion De Cuartos Dormitorio - 176744</t>
  </si>
  <si>
    <t>176744</t>
  </si>
  <si>
    <t>YUC17170300952587</t>
  </si>
  <si>
    <t>Construccion De Techo Firme - 176753</t>
  </si>
  <si>
    <t>176753</t>
  </si>
  <si>
    <t>YUC17170300952588</t>
  </si>
  <si>
    <t>Construccion De Cuarto Para Baño - 176722</t>
  </si>
  <si>
    <t>176722</t>
  </si>
  <si>
    <t>YUC17170300952589</t>
  </si>
  <si>
    <t>Ampliacion De Red De Agua Potable - 172342</t>
  </si>
  <si>
    <t>172342</t>
  </si>
  <si>
    <t>YUC17170300952590</t>
  </si>
  <si>
    <t>Construccion De Cuarto Para Cocina - 174511</t>
  </si>
  <si>
    <t>174511</t>
  </si>
  <si>
    <t>YUC17170300952591</t>
  </si>
  <si>
    <t>Construccion De Cuarto Para Baño - 174497</t>
  </si>
  <si>
    <t>174497</t>
  </si>
  <si>
    <t>YUC17170300952592</t>
  </si>
  <si>
    <t>Construccion De Cuartos Dormitorio - 174477</t>
  </si>
  <si>
    <t>174477</t>
  </si>
  <si>
    <t>YUC17170300952593</t>
  </si>
  <si>
    <t>Construccion De Cuartos Dormitorio - 174529</t>
  </si>
  <si>
    <t>174529</t>
  </si>
  <si>
    <t>YUC17170300952594</t>
  </si>
  <si>
    <t>Construccion De Calle - 140945</t>
  </si>
  <si>
    <t>140945</t>
  </si>
  <si>
    <t>YUC17170300952595</t>
  </si>
  <si>
    <t>Construccion De Techo Firme - 100509</t>
  </si>
  <si>
    <t>100509</t>
  </si>
  <si>
    <t>YUC17170300952596</t>
  </si>
  <si>
    <t>Construccion De Techo Firme - 99740</t>
  </si>
  <si>
    <t>99740</t>
  </si>
  <si>
    <t>YUC17170300952597</t>
  </si>
  <si>
    <t>Construccion De Cuarto Para Baño - 100268</t>
  </si>
  <si>
    <t>100268</t>
  </si>
  <si>
    <t>YUC17170300952598</t>
  </si>
  <si>
    <t>Construccion De Cuarto Para Baño - 100561</t>
  </si>
  <si>
    <t>100561</t>
  </si>
  <si>
    <t>YUC17170300952601</t>
  </si>
  <si>
    <t>Ampliacion De Red De Agua Potable - 172214</t>
  </si>
  <si>
    <t>172214</t>
  </si>
  <si>
    <t>YUC17170300952604</t>
  </si>
  <si>
    <t>Ampliacion De Red De Agua Potable - 172142</t>
  </si>
  <si>
    <t>172142</t>
  </si>
  <si>
    <t>YUC17170300952607</t>
  </si>
  <si>
    <t>Construccion De Cuartos Dormitorio - 162955</t>
  </si>
  <si>
    <t>162955</t>
  </si>
  <si>
    <t>YUC17170300952608</t>
  </si>
  <si>
    <t>Construccion De Cuarto Para Cocina - 162058</t>
  </si>
  <si>
    <t>162058</t>
  </si>
  <si>
    <t>YUC17170300952609</t>
  </si>
  <si>
    <t>Construccion De Cuartos Dormitorio - 162078</t>
  </si>
  <si>
    <t>162078</t>
  </si>
  <si>
    <t>YUC17170300952610</t>
  </si>
  <si>
    <t>Construccion De Cuarto Para Cocina - 161955</t>
  </si>
  <si>
    <t>161955</t>
  </si>
  <si>
    <t>YUC17170300952611</t>
  </si>
  <si>
    <t>Construccion De Cuarto Para Baño - 162002</t>
  </si>
  <si>
    <t>162002</t>
  </si>
  <si>
    <t>YUC17170300952612</t>
  </si>
  <si>
    <t>Construccion De Cuartos Dormitorio - 161976</t>
  </si>
  <si>
    <t>161976</t>
  </si>
  <si>
    <t>YUC17170300952613</t>
  </si>
  <si>
    <t>Construccion De Cuarto Para Baño - 161891</t>
  </si>
  <si>
    <t>161891</t>
  </si>
  <si>
    <t>YUC17170300952614</t>
  </si>
  <si>
    <t>Construccion De Cuarto Para Baño - 162944</t>
  </si>
  <si>
    <t>162944</t>
  </si>
  <si>
    <t>YUC17170300952615</t>
  </si>
  <si>
    <t>Construccion De Techo Firme - 162892</t>
  </si>
  <si>
    <t>162892</t>
  </si>
  <si>
    <t>YUC17170300952616</t>
  </si>
  <si>
    <t>Construccion De Techo Firme - 162816</t>
  </si>
  <si>
    <t>162816</t>
  </si>
  <si>
    <t>YUC17170300952617</t>
  </si>
  <si>
    <t>Construccion De Techo Firme - 162809</t>
  </si>
  <si>
    <t>162809</t>
  </si>
  <si>
    <t>YUC17170300952618</t>
  </si>
  <si>
    <t>Construccion De Cuarto Para Cocina - 162845</t>
  </si>
  <si>
    <t>162845</t>
  </si>
  <si>
    <t>YUC17170300952619</t>
  </si>
  <si>
    <t>Construccion De Cuarto Para Baño - 162834</t>
  </si>
  <si>
    <t>162834</t>
  </si>
  <si>
    <t>YUC17170300952620</t>
  </si>
  <si>
    <t>Construccion De Cuartos Dormitorio - 162826</t>
  </si>
  <si>
    <t>162826</t>
  </si>
  <si>
    <t>YUC17170300952621</t>
  </si>
  <si>
    <t>Construccion De Cuarto Para Baño - 162795</t>
  </si>
  <si>
    <t>162795</t>
  </si>
  <si>
    <t>YUC17170300952622</t>
  </si>
  <si>
    <t>Construccion De Cuartos Dormitorio - 162220</t>
  </si>
  <si>
    <t>162220</t>
  </si>
  <si>
    <t>YUC17170300952623</t>
  </si>
  <si>
    <t>Construccion De Cuarto Para Baño - 162189</t>
  </si>
  <si>
    <t>162189</t>
  </si>
  <si>
    <t>YUC17170300952624</t>
  </si>
  <si>
    <t>Construccion De Cuartos Dormitorio - 162911</t>
  </si>
  <si>
    <t>162911</t>
  </si>
  <si>
    <t>YUC17170300952625</t>
  </si>
  <si>
    <t>Construccion De Cuartos Dormitorio - 162872</t>
  </si>
  <si>
    <t>162872</t>
  </si>
  <si>
    <t>YUC17170300952626</t>
  </si>
  <si>
    <t>Construccion De Cuartos Dormitorio - 162853</t>
  </si>
  <si>
    <t>162853</t>
  </si>
  <si>
    <t>YUC17170300952627</t>
  </si>
  <si>
    <t>Construccion De Piso Firme - 162803</t>
  </si>
  <si>
    <t>162803</t>
  </si>
  <si>
    <t>YUC17170300952628</t>
  </si>
  <si>
    <t>Construccion De Cuartos Dormitorio - 110507</t>
  </si>
  <si>
    <t>110507</t>
  </si>
  <si>
    <t>YUC17170300952629</t>
  </si>
  <si>
    <t>Construccion De Techo Firme - 110514</t>
  </si>
  <si>
    <t>110514</t>
  </si>
  <si>
    <t>YUC17170300952630</t>
  </si>
  <si>
    <t>Construccion De Cuartos Dormitorio - 110482</t>
  </si>
  <si>
    <t>110482</t>
  </si>
  <si>
    <t>YUC17170300952631</t>
  </si>
  <si>
    <t>Construccion De Cuartos Dormitorio - 110477</t>
  </si>
  <si>
    <t>110477</t>
  </si>
  <si>
    <t>YUC17170300952633</t>
  </si>
  <si>
    <t>Construccion De Calle - 140987</t>
  </si>
  <si>
    <t>140987</t>
  </si>
  <si>
    <t>YUC17170300952634</t>
  </si>
  <si>
    <t>Construccion De Cuartos Dormitorio - 174774</t>
  </si>
  <si>
    <t>174774</t>
  </si>
  <si>
    <t>YUC17170300952635</t>
  </si>
  <si>
    <t>Construccion De Cuarto Para Cocina - 174758</t>
  </si>
  <si>
    <t>174758</t>
  </si>
  <si>
    <t>YUC17170300952636</t>
  </si>
  <si>
    <t>Construccion De Cuarto Para Baño - 174746</t>
  </si>
  <si>
    <t>174746</t>
  </si>
  <si>
    <t>YUC17170300952637</t>
  </si>
  <si>
    <t>Construccion De Cuartos Dormitorio - 174724</t>
  </si>
  <si>
    <t>174724</t>
  </si>
  <si>
    <t>YUC17170300952638</t>
  </si>
  <si>
    <t>Construccion De Cuarto Para Cocina - 174690</t>
  </si>
  <si>
    <t>174690</t>
  </si>
  <si>
    <t>YUC17170300952639</t>
  </si>
  <si>
    <t>Construccion De Cuarto Para Baño - 174659</t>
  </si>
  <si>
    <t>174659</t>
  </si>
  <si>
    <t>YUC17170300952640</t>
  </si>
  <si>
    <t>Construccion De Cuartos Dormitorio - 100801</t>
  </si>
  <si>
    <t>100801</t>
  </si>
  <si>
    <t>YUC17170300952641</t>
  </si>
  <si>
    <t>Construccion De Cuarto Para Baño - 100818</t>
  </si>
  <si>
    <t>100818</t>
  </si>
  <si>
    <t>YUC17170300952642</t>
  </si>
  <si>
    <t>Construccion De Piso Firme - 178386</t>
  </si>
  <si>
    <t>178386</t>
  </si>
  <si>
    <t>YUC17170300952643</t>
  </si>
  <si>
    <t>Construccion De Cuartos Dormitorio - 164322</t>
  </si>
  <si>
    <t>164322</t>
  </si>
  <si>
    <t>YUC17170300952644</t>
  </si>
  <si>
    <t>Construccion De Techo Firme - 164328</t>
  </si>
  <si>
    <t>164328</t>
  </si>
  <si>
    <t>YUC17170300952645</t>
  </si>
  <si>
    <t>Construccion De Cuarto Para Baño - 164315</t>
  </si>
  <si>
    <t>164315</t>
  </si>
  <si>
    <t>YUC17170300952646</t>
  </si>
  <si>
    <t>Construccion De Cuarto Para Baño - 162213</t>
  </si>
  <si>
    <t>162213</t>
  </si>
  <si>
    <t>YUC17170300952647</t>
  </si>
  <si>
    <t>Construccion De Cuartos Dormitorio - 162306</t>
  </si>
  <si>
    <t>162306</t>
  </si>
  <si>
    <t>YUC17170300952648</t>
  </si>
  <si>
    <t>Construccion De Cuarto Para Baño - 113557</t>
  </si>
  <si>
    <t>113557</t>
  </si>
  <si>
    <t>YUC17170300952649</t>
  </si>
  <si>
    <t>Construccion De Techo Firme - 113685</t>
  </si>
  <si>
    <t>113685</t>
  </si>
  <si>
    <t>YUC17170300952650</t>
  </si>
  <si>
    <t>Construccion De Techo Firme - 113677</t>
  </si>
  <si>
    <t>113677</t>
  </si>
  <si>
    <t>YUC17170300952651</t>
  </si>
  <si>
    <t>Construccion De Techo Firme - 113661</t>
  </si>
  <si>
    <t>113661</t>
  </si>
  <si>
    <t>YUC17170300952652</t>
  </si>
  <si>
    <t>Construccion De Techo Firme - 113644</t>
  </si>
  <si>
    <t>113644</t>
  </si>
  <si>
    <t>YUC17170300952653</t>
  </si>
  <si>
    <t>Construccion De Cuartos Dormitorio - 113628</t>
  </si>
  <si>
    <t>113628</t>
  </si>
  <si>
    <t>YUC17170300952654</t>
  </si>
  <si>
    <t>Construccion De Cuartos Dormitorio - 113613</t>
  </si>
  <si>
    <t>113613</t>
  </si>
  <si>
    <t>YUC17170300952655</t>
  </si>
  <si>
    <t>Construccion De Cuarto Para Baño - 110919</t>
  </si>
  <si>
    <t>110919</t>
  </si>
  <si>
    <t>YUC17170300952656</t>
  </si>
  <si>
    <t>Construccion De Cuartos Dormitorio - 113580</t>
  </si>
  <si>
    <t>113580</t>
  </si>
  <si>
    <t>YUC17170300952657</t>
  </si>
  <si>
    <t>Construccion De Cuarto Para Baño - 171177</t>
  </si>
  <si>
    <t>171177</t>
  </si>
  <si>
    <t>YUC17170300952658</t>
  </si>
  <si>
    <t>Construccion De Cuartos Dormitorio - 118558</t>
  </si>
  <si>
    <t>118558</t>
  </si>
  <si>
    <t>YUC17170300952659</t>
  </si>
  <si>
    <t>Ampliacion De Red De Agua Potable - 172267</t>
  </si>
  <si>
    <t>172267</t>
  </si>
  <si>
    <t>YUC17170300952661</t>
  </si>
  <si>
    <t>Construccion De Cuarto Para Baño - 171345</t>
  </si>
  <si>
    <t>171345</t>
  </si>
  <si>
    <t>YUC17170300952662</t>
  </si>
  <si>
    <t>Construccion De Cuartos Dormitorio - 171272</t>
  </si>
  <si>
    <t>171272</t>
  </si>
  <si>
    <t>YUC17170300952663</t>
  </si>
  <si>
    <t>Construccion De Cuartos Dormitorio - 171327</t>
  </si>
  <si>
    <t>171327</t>
  </si>
  <si>
    <t>YUC17170300952664</t>
  </si>
  <si>
    <t>Construccion De Cuarto Para Cocina - 171401</t>
  </si>
  <si>
    <t>171401</t>
  </si>
  <si>
    <t>YUC17170300952665</t>
  </si>
  <si>
    <t>Construccion De Cuartos Dormitorio - 171508</t>
  </si>
  <si>
    <t>171508</t>
  </si>
  <si>
    <t>YUC17170300952666</t>
  </si>
  <si>
    <t>Construccion De Cuarto Para Baño - 171477</t>
  </si>
  <si>
    <t>171477</t>
  </si>
  <si>
    <t>YUC17170300952667</t>
  </si>
  <si>
    <t>Construccion De Cuarto Para Baño - 171450</t>
  </si>
  <si>
    <t>171450</t>
  </si>
  <si>
    <t>YUC17170300952668</t>
  </si>
  <si>
    <t>Construccion De Cuartos Dormitorio - 171461</t>
  </si>
  <si>
    <t>171461</t>
  </si>
  <si>
    <t>YUC17170300952669</t>
  </si>
  <si>
    <t>Construccion De Cuartos Dormitorio - 171425</t>
  </si>
  <si>
    <t>171425</t>
  </si>
  <si>
    <t>YUC17170300952670</t>
  </si>
  <si>
    <t>Construccion De Cuartos Dormitorio - 171411</t>
  </si>
  <si>
    <t>171411</t>
  </si>
  <si>
    <t>YUC17170300952671</t>
  </si>
  <si>
    <t>Construccion De Cuarto Para Baño - 106953</t>
  </si>
  <si>
    <t>106953</t>
  </si>
  <si>
    <t>YUC17170300952672</t>
  </si>
  <si>
    <t>Construccion De Cuartos Dormitorio - 107080</t>
  </si>
  <si>
    <t>107080</t>
  </si>
  <si>
    <t>YUC17170300952673</t>
  </si>
  <si>
    <t>Construccion De Cuarto Para Baño - 107062</t>
  </si>
  <si>
    <t>107062</t>
  </si>
  <si>
    <t>YUC17170300952674</t>
  </si>
  <si>
    <t>Construccion De Cuartos Dormitorio - 106887</t>
  </si>
  <si>
    <t>106887</t>
  </si>
  <si>
    <t>YUC17170300952675</t>
  </si>
  <si>
    <t>Construccion De Cuarto Para Baño - 107124</t>
  </si>
  <si>
    <t>107124</t>
  </si>
  <si>
    <t>YUC17170300952676</t>
  </si>
  <si>
    <t>Ampliacion De Red De Agua Potable - 172235</t>
  </si>
  <si>
    <t>172235</t>
  </si>
  <si>
    <t>YUC17170300952677</t>
  </si>
  <si>
    <t>Construccion De Cuarto Para Baño - 163046</t>
  </si>
  <si>
    <t>163046</t>
  </si>
  <si>
    <t>YUC17170300952678</t>
  </si>
  <si>
    <t>Construccion De Cuarto Para Cocina - 163055</t>
  </si>
  <si>
    <t>163055</t>
  </si>
  <si>
    <t>YUC17170300952679</t>
  </si>
  <si>
    <t>Construccion De Techo Firme - 163014</t>
  </si>
  <si>
    <t>163014</t>
  </si>
  <si>
    <t>YUC17170300952680</t>
  </si>
  <si>
    <t>Construccion De Cuartos Dormitorio - 163121</t>
  </si>
  <si>
    <t>163121</t>
  </si>
  <si>
    <t>YUC17170300952681</t>
  </si>
  <si>
    <t>Construccion De Cuarto Para Baño - 164299</t>
  </si>
  <si>
    <t>164299</t>
  </si>
  <si>
    <t>YUC17170300952682</t>
  </si>
  <si>
    <t>Construccion De Cuartos Dormitorio - 164304</t>
  </si>
  <si>
    <t>164304</t>
  </si>
  <si>
    <t>YUC17170300952683</t>
  </si>
  <si>
    <t>Construccion De Techo Firme - 110870</t>
  </si>
  <si>
    <t>110870</t>
  </si>
  <si>
    <t>YUC17170300952684</t>
  </si>
  <si>
    <t>Construccion De Techo Firme - 110852</t>
  </si>
  <si>
    <t>110852</t>
  </si>
  <si>
    <t>YUC17170300952685</t>
  </si>
  <si>
    <t>Construccion De Cuartos Dormitorio - 110769</t>
  </si>
  <si>
    <t>110769</t>
  </si>
  <si>
    <t>YUC17170300952686</t>
  </si>
  <si>
    <t>Construccion De Cuarto Para Baño - 110747</t>
  </si>
  <si>
    <t>110747</t>
  </si>
  <si>
    <t>YUC17170300952687</t>
  </si>
  <si>
    <t>Construccion De Cuartos Dormitorio - 110734</t>
  </si>
  <si>
    <t>110734</t>
  </si>
  <si>
    <t>YUC17170300952688</t>
  </si>
  <si>
    <t>Construccion De Cuarto Para Baño - 110716</t>
  </si>
  <si>
    <t>110716</t>
  </si>
  <si>
    <t>YUC17170300952689</t>
  </si>
  <si>
    <t>Construccion De Cuarto Para Baño - 110831</t>
  </si>
  <si>
    <t>110831</t>
  </si>
  <si>
    <t>YUC17170300952690</t>
  </si>
  <si>
    <t>Construccion De Cuarto Para Baño - 110810</t>
  </si>
  <si>
    <t>110810</t>
  </si>
  <si>
    <t>YUC17170300952691</t>
  </si>
  <si>
    <t>Construccion De Cuarto Para Baño - 110797</t>
  </si>
  <si>
    <t>110797</t>
  </si>
  <si>
    <t>YUC17170300952692</t>
  </si>
  <si>
    <t>Construccion De Cuarto Para Baño - 110701</t>
  </si>
  <si>
    <t>110701</t>
  </si>
  <si>
    <t>YUC17170300952694</t>
  </si>
  <si>
    <t>Construccion De Cuarto Para Cocina - 178436</t>
  </si>
  <si>
    <t>178436</t>
  </si>
  <si>
    <t>YUC17170300952695</t>
  </si>
  <si>
    <t>Construccion De Cuartos Dormitorio - 178452</t>
  </si>
  <si>
    <t>178452</t>
  </si>
  <si>
    <t>YUC17170300952698</t>
  </si>
  <si>
    <t>Construccion De Cuarto Para Baño - 178420</t>
  </si>
  <si>
    <t>178420</t>
  </si>
  <si>
    <t>YUC17170300952699</t>
  </si>
  <si>
    <t>Construccion De Piso Firme - 175010</t>
  </si>
  <si>
    <t>175010</t>
  </si>
  <si>
    <t>YUC17170300952700</t>
  </si>
  <si>
    <t>Construccion De Techo Firme - 175271</t>
  </si>
  <si>
    <t>175271</t>
  </si>
  <si>
    <t>YUC17170300952701</t>
  </si>
  <si>
    <t>Construccion De Techo Firme - 175038</t>
  </si>
  <si>
    <t>175038</t>
  </si>
  <si>
    <t>YUC17170300952702</t>
  </si>
  <si>
    <t>Construccion De Cuarto Para Baño - 174925</t>
  </si>
  <si>
    <t>174925</t>
  </si>
  <si>
    <t>YUC17170300952703</t>
  </si>
  <si>
    <t>Construccion De Techo Firme - 174798</t>
  </si>
  <si>
    <t>174798</t>
  </si>
  <si>
    <t>YUC17170300952704</t>
  </si>
  <si>
    <t>Construccion De Techo Firme - 174784</t>
  </si>
  <si>
    <t>174784</t>
  </si>
  <si>
    <t>YUC17170300952705</t>
  </si>
  <si>
    <t>Construccion De Cuarto Para Baño - 175301</t>
  </si>
  <si>
    <t>175301</t>
  </si>
  <si>
    <t>YUC17170300952706</t>
  </si>
  <si>
    <t>Construccion De Cuartos Dormitorio - 175239</t>
  </si>
  <si>
    <t>175239</t>
  </si>
  <si>
    <t>YUC17170300952707</t>
  </si>
  <si>
    <t>Construccion De Cuartos Dormitorio - 175199</t>
  </si>
  <si>
    <t>YUC17170300952708</t>
  </si>
  <si>
    <t>Construccion De Cuarto Para Cocina - 175185</t>
  </si>
  <si>
    <t>175185</t>
  </si>
  <si>
    <t>YUC17170300952710</t>
  </si>
  <si>
    <t>Construccion De Cuarto Para Baño - 175135</t>
  </si>
  <si>
    <t>175135</t>
  </si>
  <si>
    <t>YUC17170300952711</t>
  </si>
  <si>
    <t>Construccion De Cuarto Para Baño - 175220</t>
  </si>
  <si>
    <t>175220</t>
  </si>
  <si>
    <t>YUC17170300952712</t>
  </si>
  <si>
    <t>Construccion De Cuarto Para Baño - 175056</t>
  </si>
  <si>
    <t>175056</t>
  </si>
  <si>
    <t>YUC17170300952713</t>
  </si>
  <si>
    <t>Construccion De Cuartos Dormitorio - 175095</t>
  </si>
  <si>
    <t>175095</t>
  </si>
  <si>
    <t>YUC17170300952714</t>
  </si>
  <si>
    <t>Construccion De Cuartos Dormitorio - 107540</t>
  </si>
  <si>
    <t>107540</t>
  </si>
  <si>
    <t>YUC17170300952715</t>
  </si>
  <si>
    <t>Construccion De Cuarto Para Baño - 107571</t>
  </si>
  <si>
    <t>107571</t>
  </si>
  <si>
    <t>YUC17170300952716</t>
  </si>
  <si>
    <t>Construccion De Cuarto Para Baño - 107307</t>
  </si>
  <si>
    <t>107307</t>
  </si>
  <si>
    <t>YUC17170300952717</t>
  </si>
  <si>
    <t>Construccion De Cuarto Para Baño - 107390</t>
  </si>
  <si>
    <t>107390</t>
  </si>
  <si>
    <t>YUC17170300952718</t>
  </si>
  <si>
    <t>Construccion De Cuarto Para Baño - 107606</t>
  </si>
  <si>
    <t>107606</t>
  </si>
  <si>
    <t>YUC17170300952719</t>
  </si>
  <si>
    <t>Construccion De Cuarto Para Baño - 107704</t>
  </si>
  <si>
    <t>107704</t>
  </si>
  <si>
    <t>YUC17170300952720</t>
  </si>
  <si>
    <t>Construccion De Cuartos Dormitorio - 107677</t>
  </si>
  <si>
    <t>107677</t>
  </si>
  <si>
    <t>YUC17170300952721</t>
  </si>
  <si>
    <t>Construccion De Techo Firme - 107343</t>
  </si>
  <si>
    <t>107343</t>
  </si>
  <si>
    <t>YUC17170300952722</t>
  </si>
  <si>
    <t>Construccion De Cuartos Dormitorio - 107634</t>
  </si>
  <si>
    <t>107634</t>
  </si>
  <si>
    <t>YUC17170300952724</t>
  </si>
  <si>
    <t>Construccion De Sistema De Drenaje Pluvial - 127630</t>
  </si>
  <si>
    <t>127630</t>
  </si>
  <si>
    <t>YUC17170300952725</t>
  </si>
  <si>
    <t>Construccion De Cuarto Para Baño - 110670</t>
  </si>
  <si>
    <t>110670</t>
  </si>
  <si>
    <t>YUC17170300952726</t>
  </si>
  <si>
    <t>Construccion De Cuartos Dormitorio - 110650</t>
  </si>
  <si>
    <t>110650</t>
  </si>
  <si>
    <t>YUC17170300952728</t>
  </si>
  <si>
    <t>Construccion De Cuartos Dormitorio - 175523</t>
  </si>
  <si>
    <t>175523</t>
  </si>
  <si>
    <t>YUC17170300952729</t>
  </si>
  <si>
    <t>Construccion De Cuarto Para Cocina - 175506</t>
  </si>
  <si>
    <t>175506</t>
  </si>
  <si>
    <t>YUC17170300952730</t>
  </si>
  <si>
    <t>Construccion De Cuartos Dormitorio - 175539</t>
  </si>
  <si>
    <t>175539</t>
  </si>
  <si>
    <t>YUC17170300952731</t>
  </si>
  <si>
    <t>Construccion De Cuartos Dormitorio - 178561</t>
  </si>
  <si>
    <t>178561</t>
  </si>
  <si>
    <t>YUC17170300952732</t>
  </si>
  <si>
    <t>Construccion De Cuarto Para Cocina - 178544</t>
  </si>
  <si>
    <t>178544</t>
  </si>
  <si>
    <t>YUC17170300952733</t>
  </si>
  <si>
    <t>Construccion De Cuarto Para Baño - 178517</t>
  </si>
  <si>
    <t>178517</t>
  </si>
  <si>
    <t>YUC17170300952734</t>
  </si>
  <si>
    <t>Construccion De Techo Firme - 178482</t>
  </si>
  <si>
    <t>178482</t>
  </si>
  <si>
    <t>YUC17170300952735</t>
  </si>
  <si>
    <t>Construccion De Cuarto Para Baño - 175483</t>
  </si>
  <si>
    <t>175483</t>
  </si>
  <si>
    <t>YUC17170300952736</t>
  </si>
  <si>
    <t>Construccion De Cuarto Para Baño - 175392</t>
  </si>
  <si>
    <t>175392</t>
  </si>
  <si>
    <t>YUC17170300952737</t>
  </si>
  <si>
    <t>Construccion De Cuartos Dormitorio - 175438</t>
  </si>
  <si>
    <t>175438</t>
  </si>
  <si>
    <t>YUC17170300952739</t>
  </si>
  <si>
    <t>Construccion De Techo Firme - 115227</t>
  </si>
  <si>
    <t>115227</t>
  </si>
  <si>
    <t>YUC17170300952740</t>
  </si>
  <si>
    <t>Construccion De Techo Firme - 115192</t>
  </si>
  <si>
    <t>115192</t>
  </si>
  <si>
    <t>YUC17170300952741</t>
  </si>
  <si>
    <t>Construccion De Cuarto Para Baño - 115310</t>
  </si>
  <si>
    <t>115310</t>
  </si>
  <si>
    <t>YUC17170300952742</t>
  </si>
  <si>
    <t>Construccion De Techo Firme - 110569</t>
  </si>
  <si>
    <t>110569</t>
  </si>
  <si>
    <t>YUC17170300952743</t>
  </si>
  <si>
    <t>Construccion De Cuartos Dormitorio - 110563</t>
  </si>
  <si>
    <t>110563</t>
  </si>
  <si>
    <t>YUC17170300952744</t>
  </si>
  <si>
    <t>Construccion De Cuartos Dormitorio - 110552</t>
  </si>
  <si>
    <t>110552</t>
  </si>
  <si>
    <t>YUC17170300952745</t>
  </si>
  <si>
    <t>Construccion De Techo Firme - 110593</t>
  </si>
  <si>
    <t>110593</t>
  </si>
  <si>
    <t>YUC17170300952791</t>
  </si>
  <si>
    <t>Construccion De Tres Cuartos Dormitorios En La Localidad De San Antonio Tuk Del Municipio De Tekax Yuc - 193958</t>
  </si>
  <si>
    <t>193958</t>
  </si>
  <si>
    <t>San Antonio Tuk</t>
  </si>
  <si>
    <t>YUC17170300956043</t>
  </si>
  <si>
    <t>Construcción Del Centro Internacional De Congresos De Yucatán (Segunda Etapa)</t>
  </si>
  <si>
    <t>Financiera: total 70,000,000 fed 35,000,000 est 35,000,000 / Física: Luminarias 6,876 alfombras 5,650 M2 / Registro: Proyecto con recursos uno a uno federal y estatal. - SISTEMA: Pasa al siguiente nivel.</t>
  </si>
  <si>
    <t>YUC17170300956112</t>
  </si>
  <si>
    <t>Construcción  De Laboratorios, Oficinas Administrativas Y Académicas, Sanitarios Y Áreas Comunes De La Universidad De Oriente.</t>
  </si>
  <si>
    <t>FAMSUP-001-2017</t>
  </si>
  <si>
    <t>YUC17170300956976</t>
  </si>
  <si>
    <t>Construcción De Gradas De Concreto, Techumbre Metálica Y Sanitarios En Campo Deportivo De Fútbol De La Localidad Y Municipio De Halachó.</t>
  </si>
  <si>
    <t>3.13</t>
  </si>
  <si>
    <t xml:space="preserve"> Instituto para la construcción y conservación de obra pública en yucatán</t>
  </si>
  <si>
    <t>Financiera:  / Física:  / Registro: solicita validación</t>
  </si>
  <si>
    <t>YUC17170300957364</t>
  </si>
  <si>
    <t xml:space="preserve">Proyectos De Desarrollo E Infraestructura Municipal En El Municipio De Maní, Yucatán // (Reconstruccion De Calles En La Localidad De Mani Del Municipio De Mani) </t>
  </si>
  <si>
    <t>3446</t>
  </si>
  <si>
    <t xml:space="preserve"> H AYUNTAMIENTO DE MANI</t>
  </si>
  <si>
    <t>YUC17170300959583</t>
  </si>
  <si>
    <t>Proyectos De Desarrollo E Infraestructura Municipal En El Municipio De Maní, Yucatán // (Rehabilitacion Del Parque Principal En La Localidad De Tipikal Del Municipio De Mani) - 5290026 - 3445</t>
  </si>
  <si>
    <t>3445</t>
  </si>
  <si>
    <t>YUC17170300959827</t>
  </si>
  <si>
    <t>Proyectos De Desarrollo E Infraestructura Municipal En El Municipio De Cantamayec, Yucatán // (Construccion De Alumbrado Publico) - 6737052 - 6651</t>
  </si>
  <si>
    <t>6651</t>
  </si>
  <si>
    <t>YUC17170300962120</t>
  </si>
  <si>
    <t>Proyectos Para El Desarrollo Regional De La Zona Henequenera Del Sureste // (Construcción De Calles En La Localidad Y Municipio De Dzilam González, Yucatán (23 X 36 Y 38; 29 X 36 Y 34; 27 A X 14 Y 16; 14 X 27 Y 27 A; 20 A X 3 Y 5; 24 X 3 Y 5; 15 X 32 Y 34; 12 X 27 Y 27 A; 34  X 13 Y 15; 12 X 25 A Y 27; 25 A  X  12 Y 14; 30 A X 15 Y 17).) - 5550622 - 4991</t>
  </si>
  <si>
    <t>4991</t>
  </si>
  <si>
    <t>Financiera: Beneficiarios 5875,EJECUTA EL INSTITUTO DE INFRAESTRUCTURA CARRETERA DE YUCATAN / Física: La meta 6,985.3 M2. EL SISTEMA NO ACEPTA MODIFICACIONES, FOLIO PRECARGADO / Registro: ESTE PROYECTO ES PRECARGADO POR EL SISTEMA Y AL MOMENTO DE GUARDAR LOS DATOS COMPLEMENTARIOS DE LA OBRA, ESTE NO LO PERMITE DEBIDO A QUE EL NOMBRE REBASA EL MAXIMO DE CARACTERES PERMITIDOS. - SISTEMA: Pasa al siguiente nivel.</t>
  </si>
  <si>
    <t>YUC17170300966311</t>
  </si>
  <si>
    <t xml:space="preserve">Mejoramiento En El Centro De Atención Multiple Tixkokob </t>
  </si>
  <si>
    <t>FAMPOT-001-2017</t>
  </si>
  <si>
    <t>YUC17170300966325</t>
  </si>
  <si>
    <t>Mejoramiento En La Prim. Armando E. Gorocica Puerto</t>
  </si>
  <si>
    <t>FAMPOT-002-2017</t>
  </si>
  <si>
    <t>YUC17170300966339</t>
  </si>
  <si>
    <t xml:space="preserve">Mejoramiento Y Construcción De Techumbre En La Prim. Enrique Rodriguez Cano </t>
  </si>
  <si>
    <t>FAMPOT-003-2017</t>
  </si>
  <si>
    <t>YUC17170300967136</t>
  </si>
  <si>
    <t>Adquisición De Una Sierra Circular Para El Mantenimiento De Las Calles De La Ciudad</t>
  </si>
  <si>
    <t>5671-2017</t>
  </si>
  <si>
    <t>YUC17170300967142</t>
  </si>
  <si>
    <t xml:space="preserve">Adquisicion De Pick Ups Y Camiones De Volteo Para El Mantenimiento De Las Calles De La Ciudad </t>
  </si>
  <si>
    <t>5411-2017</t>
  </si>
  <si>
    <t>YUC17170300967149</t>
  </si>
  <si>
    <t>Adquisición De Equipo De Computo Para La Dirección De La Policía Municipal</t>
  </si>
  <si>
    <t>5151-2017</t>
  </si>
  <si>
    <t>YUC17170300967579</t>
  </si>
  <si>
    <t xml:space="preserve">Supervision Tecnica-Proagua  2017 Apartado Rural </t>
  </si>
  <si>
    <t xml:space="preserve">Financiera: APORTACION FEDERAL A PROAGUA 2017 APARURAL PARA GASTOS INDIRECTOS / Física: SUPERVISION / Registro:  </t>
  </si>
  <si>
    <t>YUC17170300967597</t>
  </si>
  <si>
    <t>Atencion Social Y Participacion Comunitaria</t>
  </si>
  <si>
    <t>Financiera:  / Física: ATENCION SOCIAL / Registro: SISTEMA: Pasa al siguiente nivel.</t>
  </si>
  <si>
    <t>YUC17170300967626</t>
  </si>
  <si>
    <t>Desarrollo Institucional-Proagua 2017 Aparural</t>
  </si>
  <si>
    <t xml:space="preserve">Financiera:  / Física: DESARROLLO INSTITUCIONAL / Registro:  </t>
  </si>
  <si>
    <t>YUC17170300967642</t>
  </si>
  <si>
    <t>Construcción De Banquetas Y Guarniciones En Tepakan</t>
  </si>
  <si>
    <t>MUNICIPIO DE TEPAKAN</t>
  </si>
  <si>
    <t>YUC17170300968153</t>
  </si>
  <si>
    <t>Mantenimiento Del Plantel Escuela Secundaria Tecnica Num 7 Clave 31dst0007v</t>
  </si>
  <si>
    <t>FAM-REMANENTE-01-17</t>
  </si>
  <si>
    <t>Financiera:  / Física:  / Registro: LOS RECURSOS EJERCIDOS EN ESTE PROYECTO SON DE LA SECRETARIA DE EDUCACION  BENEFICIANDO A  ALUMNOS DE LA INSTITUCION EDUCATIVA - SISTEMA: Pasa al siguiente nivel.</t>
  </si>
  <si>
    <t>YUC17170300968166</t>
  </si>
  <si>
    <t>Mantenimiento Del Plantel Estefania Castañeda Clave 31ejn0076o</t>
  </si>
  <si>
    <t>FAM-REMANENTE-02-17</t>
  </si>
  <si>
    <t>SECRETARIA DE EDUCACIÓN DEL GOBIERNO DEL ESTADO DE YUCATÁN</t>
  </si>
  <si>
    <t>Financiera:  / Física:  / Registro: LOS RECURSOS EJERCIDOS EN ESTE PROYECTO SON DE LA SECRETARIA DE EDUCACION BENEFICIANDO A  ALUMNOS DE LA INSTITUCION EDUCATIVA - SISTEMA: Pasa al siguiente nivel.</t>
  </si>
  <si>
    <t>YUC17170300968200</t>
  </si>
  <si>
    <t>Mantenimiento Del Plantel Sor Juana Ines De La Cruz Calve 31djn0010g</t>
  </si>
  <si>
    <t>FAM-REMANENTE-03-17</t>
  </si>
  <si>
    <t>YUC17170300968638</t>
  </si>
  <si>
    <t>Mantenimiento Del Plantel Andres Quintana Roo Clave 31dpr0490v</t>
  </si>
  <si>
    <t>FAM-REMANENTE-04-17</t>
  </si>
  <si>
    <t>Financiera:  / Física:  / Registro: LOS RECURSOS EJERCIDOS EN ESTE PROYECTO SON DE LA SECRETARIA DE EDUCACION  BENEFICIANDO A  ALUMNOS DE LA INSTITUCION EDUCATIVA</t>
  </si>
  <si>
    <t>YUC17170300968646</t>
  </si>
  <si>
    <t>Mantenimiento Plantel Escuela Secundaria Tecnica Num 18 Clave 31dst0018a</t>
  </si>
  <si>
    <t>FAM-REMANENTE-05-17</t>
  </si>
  <si>
    <t>Financiera:  / Física:  / Registro: LOS RECURSOS EJERCIDOS EN ESTE PROYECTO SON DE LA SECRETARIA DE EDUCACION BENEFICIANDO A  ALUMNOS DE LA INSTITUCION EDUCATIVA</t>
  </si>
  <si>
    <t>YUC17170300968648</t>
  </si>
  <si>
    <t>Mantenimiento Y Conservacion De Las Instalaciones Del Centro De Reinsercion Social, Modulo A Y C</t>
  </si>
  <si>
    <t>02-17-0050</t>
  </si>
  <si>
    <t>YUC17170300968654</t>
  </si>
  <si>
    <t>Mantenimiento Y Conservacion Del Centro De Reinsercion Social</t>
  </si>
  <si>
    <t>02-17-0051</t>
  </si>
  <si>
    <t>YUC17170300968662</t>
  </si>
  <si>
    <t>Mantenimiento Del Plantel Estefania Castañeda Clave 31djn0050h</t>
  </si>
  <si>
    <t>FAM-REMANENTE-06-17</t>
  </si>
  <si>
    <t>YUC17170300968677</t>
  </si>
  <si>
    <t>Mantenimiento Del Plantel Escuela Secundaria Tecnica Num 17 Clave 31dst0017b</t>
  </si>
  <si>
    <t>FAM-REMANENTE-07-17</t>
  </si>
  <si>
    <t>YUC17170300968814</t>
  </si>
  <si>
    <t>Construcción De Cancha De Usos Multiples En La Localidad De X-Cuyum, Municipio De Conkal.</t>
  </si>
  <si>
    <t>YUC17170300968853</t>
  </si>
  <si>
    <t xml:space="preserve">1 Servicio Sanitario M12 En La Prim. Narciso Mendoza </t>
  </si>
  <si>
    <t>FAMBAS-91-2017</t>
  </si>
  <si>
    <t>YUC17170300968871</t>
  </si>
  <si>
    <t>Mantenimiento Del Plantel Dolores Otero Maldonado Clave 31ddi0001c</t>
  </si>
  <si>
    <t>FAM-BAS-10-17</t>
  </si>
  <si>
    <t>YUC17170300968891</t>
  </si>
  <si>
    <t>Mantenimiento Del Plantel Rodolfo Menendez De La Peña Clave 31djn0080b</t>
  </si>
  <si>
    <t>FAM-BAS-11-17</t>
  </si>
  <si>
    <t>YUC17170300969173</t>
  </si>
  <si>
    <t>Construcción De La Red De Conectividad De Las Oficinas De La Administración Central Uady</t>
  </si>
  <si>
    <t>02-17-0048</t>
  </si>
  <si>
    <t>YUC17170300969187</t>
  </si>
  <si>
    <t>Construcción De La Cubierta Para La Cancha De Usos Múltiples De La Unidad Académica Bachillerato Con Interacción Comunitaria De La Universidad Autónoma De Yucatán</t>
  </si>
  <si>
    <t>YUC17170300969380</t>
  </si>
  <si>
    <t>FAMBAS-089-2017</t>
  </si>
  <si>
    <t>YUC17170300969383</t>
  </si>
  <si>
    <t>1 Aula Didáctica En La Sec. Técnica Num. 58 En La Localidad Y Municipio De Mérida.</t>
  </si>
  <si>
    <t>FAMBAS-090-2017</t>
  </si>
  <si>
    <t>YUC17170300969387</t>
  </si>
  <si>
    <t xml:space="preserve">1 Servicio Sanitario M12 En La Prim. Carlos Carrillo Vega </t>
  </si>
  <si>
    <t>FAMBAS-092-2017</t>
  </si>
  <si>
    <t>YUC17170300969389</t>
  </si>
  <si>
    <t xml:space="preserve"> Primaria Nueva Creación  6 Aulas Didácticas. </t>
  </si>
  <si>
    <t>FAMBAS-093-2017</t>
  </si>
  <si>
    <t>YUC17170300969391</t>
  </si>
  <si>
    <t>6 Aulas Didácticas, 1 Dirección, 1 Servicios Sanitarios M12, 300 M2 De Plaza Civica, 100 Ml De Barda Perimetral, 100 Ml De Cerca.</t>
  </si>
  <si>
    <t>FAMBAS-094-2017</t>
  </si>
  <si>
    <t>YUC17170300969411</t>
  </si>
  <si>
    <t>1 Aula Didáctica, 1 Servicios Sanitarios M12 En La Sec. Roosevelt Erce Barron Pech En La Localidad Y Municipio De Umán.</t>
  </si>
  <si>
    <t>FAMBAS-087-2017</t>
  </si>
  <si>
    <t>YUC17170300969823</t>
  </si>
  <si>
    <t>Rehabilitacion De La Glorieta Principal En Enrada Al Fraccionamiento Villas De Oriente</t>
  </si>
  <si>
    <t>MKY-FORTA-008/17</t>
  </si>
  <si>
    <t>YUC17170300969828</t>
  </si>
  <si>
    <t>Rehabilitacion Del Palacio Municipal De Kanasinubicado En La Localidad Y Municipio De Kanasin, Yucatán.</t>
  </si>
  <si>
    <t>MKY-FORTA-009/17</t>
  </si>
  <si>
    <t>Financiera:  / Física: ALBAÑILERIA, ELECTRICIDAD, MNTO AA, HERRERIA Y PINTURA / Registro: SE ENVIA - SISTEMA: Pasa al siguiente nivel.</t>
  </si>
  <si>
    <t>YUC17170300969832</t>
  </si>
  <si>
    <t>Construccion De Pozos  De Absorcion En El Fraccionamiento Reparto Granja En Kanasin , Municipio De Kanasín</t>
  </si>
  <si>
    <t>MKY-FORTA-010-17</t>
  </si>
  <si>
    <t>Financiera:  / Física: LA UNIDAD DE MEDIDA ES POZO DE ABSORCIÓN / Registro: SE ENVIA - SISTEMA: Pasa al siguiente nivel.</t>
  </si>
  <si>
    <t>YUC17170300969914</t>
  </si>
  <si>
    <t>Camaras Fotograficas Y De Video</t>
  </si>
  <si>
    <t>001</t>
  </si>
  <si>
    <t>U002 Otorgamiento de subsidios en materia de Seguridad Pública a Entidades Federativas, Municipios y el Distrito Federal</t>
  </si>
  <si>
    <t>H. AYUNTAMIENTO DE VALLADOLID</t>
  </si>
  <si>
    <t>Equipo de seguridad</t>
  </si>
  <si>
    <t>Financiera: PAGO TOTAL DE LAS CAMARAS FOTOGRAFICAS Y DE VIDEO / Física: SE COMPRARON UN TOTAL DE 11 CAMARAS / Registro: NO HUBO CONTRATO POR LA COMPRA DE LAS CAMARAS, YA QUE SE ADQUIRIERON POR MEDIO DEL FORTASEG  - SISTEMA: Pasa al siguiente nivel.</t>
  </si>
  <si>
    <t>yucatán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</si>
</sst>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4" formatCode="_-&quot;$&quot;* #,##0.00_-;\-&quot;$&quot;* #,##0.00_-;_-&quot;$&quot;* &quot;-&quot;??_-;_-@_-"/>
    <numFmt numFmtId="164" formatCode="&quot;$&quot;#,##0"/>
    <numFmt numFmtId="165" formatCode="&quot;&quot;#,##0"/>
    <numFmt numFmtId="169" formatCode="_-&quot;$&quot;* #,##0_-;\-&quot;$&quot;* #,##0_-;_-&quot;$&quot;* &quot;-&quot;??_-;_-@_-"/>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sz val="10"/>
      <name val="Adobe Caslon Pro"/>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44" fontId="28" fillId="0" borderId="0" applyFont="0" applyFill="0" applyBorder="0" applyAlignment="0" applyProtection="0"/>
  </cellStyleXfs>
  <cellXfs count="7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1" fontId="0" fillId="0" borderId="0" xfId="0" applyNumberFormat="1" applyAlignment="1">
      <alignment vertical="top" wrapText="1"/>
    </xf>
    <xf numFmtId="1" fontId="21" fillId="0" borderId="0" xfId="0" applyNumberFormat="1" applyFont="1" applyFill="1" applyAlignment="1">
      <alignment horizontal="center" vertical="center" wrapText="1"/>
    </xf>
    <xf numFmtId="1" fontId="22" fillId="0" borderId="0" xfId="0" applyNumberFormat="1" applyFont="1" applyFill="1" applyAlignment="1">
      <alignment vertical="center" wrapText="1"/>
    </xf>
    <xf numFmtId="1" fontId="21" fillId="0" borderId="0" xfId="0" applyNumberFormat="1" applyFont="1" applyFill="1" applyAlignment="1">
      <alignment vertical="center" wrapText="1"/>
    </xf>
    <xf numFmtId="1" fontId="24" fillId="34" borderId="0" xfId="0" applyNumberFormat="1" applyFont="1" applyFill="1" applyAlignment="1">
      <alignment vertical="center" wrapText="1"/>
    </xf>
    <xf numFmtId="1" fontId="25" fillId="0" borderId="0" xfId="0" applyNumberFormat="1" applyFont="1" applyFill="1" applyAlignment="1">
      <alignment vertical="center" wrapText="1"/>
    </xf>
    <xf numFmtId="1" fontId="26" fillId="0" borderId="0" xfId="0" applyNumberFormat="1" applyFont="1" applyFill="1" applyBorder="1" applyAlignment="1">
      <alignment wrapText="1"/>
    </xf>
    <xf numFmtId="1" fontId="19" fillId="39" borderId="16" xfId="42" applyNumberFormat="1" applyFont="1" applyFill="1" applyBorder="1" applyAlignment="1">
      <alignment horizontal="center" vertical="center"/>
    </xf>
    <xf numFmtId="1" fontId="27" fillId="0" borderId="10" xfId="0" applyNumberFormat="1" applyFont="1" applyFill="1" applyBorder="1" applyAlignment="1">
      <alignment horizontal="center" vertical="center" wrapText="1"/>
    </xf>
    <xf numFmtId="1" fontId="0" fillId="0" borderId="0" xfId="43" applyNumberFormat="1" applyFont="1" applyAlignment="1">
      <alignment vertical="top" wrapText="1"/>
    </xf>
    <xf numFmtId="1" fontId="21" fillId="0" borderId="0" xfId="43" applyNumberFormat="1" applyFont="1" applyFill="1" applyAlignment="1">
      <alignment horizontal="center" vertical="center" wrapText="1"/>
    </xf>
    <xf numFmtId="1" fontId="22" fillId="0" borderId="0" xfId="43" applyNumberFormat="1" applyFont="1" applyFill="1" applyAlignment="1">
      <alignment vertical="center" wrapText="1"/>
    </xf>
    <xf numFmtId="1" fontId="21" fillId="0" borderId="0" xfId="43" applyNumberFormat="1" applyFont="1" applyFill="1" applyAlignment="1">
      <alignment vertical="center" wrapText="1"/>
    </xf>
    <xf numFmtId="1" fontId="24" fillId="34" borderId="0" xfId="43" applyNumberFormat="1" applyFont="1" applyFill="1" applyAlignment="1">
      <alignment vertical="center" wrapText="1"/>
    </xf>
    <xf numFmtId="1" fontId="25" fillId="0" borderId="0" xfId="43" applyNumberFormat="1" applyFont="1" applyFill="1" applyAlignment="1">
      <alignment vertical="center" wrapText="1"/>
    </xf>
    <xf numFmtId="1" fontId="26" fillId="0" borderId="0" xfId="43" applyNumberFormat="1" applyFont="1" applyFill="1" applyBorder="1" applyAlignment="1">
      <alignment wrapText="1"/>
    </xf>
    <xf numFmtId="1" fontId="19" fillId="39" borderId="16" xfId="43" applyNumberFormat="1" applyFont="1" applyFill="1" applyBorder="1" applyAlignment="1">
      <alignment horizontal="center" vertical="center"/>
    </xf>
    <xf numFmtId="1" fontId="27" fillId="0" borderId="17" xfId="43" applyNumberFormat="1" applyFont="1" applyFill="1" applyBorder="1" applyAlignment="1">
      <alignment vertical="center" wrapText="1"/>
    </xf>
    <xf numFmtId="169" fontId="27" fillId="0" borderId="10" xfId="43" applyNumberFormat="1" applyFont="1" applyFill="1" applyBorder="1" applyAlignment="1">
      <alignment horizontal="center" vertical="center" wrapText="1"/>
    </xf>
    <xf numFmtId="169" fontId="0" fillId="0" borderId="0" xfId="43" applyNumberFormat="1" applyFont="1" applyAlignment="1">
      <alignment vertical="top" wrapText="1"/>
    </xf>
    <xf numFmtId="169" fontId="21" fillId="0" borderId="0" xfId="43" applyNumberFormat="1" applyFont="1" applyFill="1" applyAlignment="1">
      <alignment horizontal="center" vertical="center" wrapText="1"/>
    </xf>
    <xf numFmtId="169" fontId="22" fillId="0" borderId="0" xfId="43" applyNumberFormat="1" applyFont="1" applyFill="1" applyAlignment="1">
      <alignment vertical="center" wrapText="1"/>
    </xf>
    <xf numFmtId="169" fontId="21" fillId="0" borderId="0" xfId="43" applyNumberFormat="1" applyFont="1" applyFill="1" applyAlignment="1">
      <alignment vertical="center" wrapText="1"/>
    </xf>
    <xf numFmtId="169" fontId="24" fillId="34" borderId="0" xfId="43" applyNumberFormat="1" applyFont="1" applyFill="1" applyAlignment="1">
      <alignment vertical="center" wrapText="1"/>
    </xf>
    <xf numFmtId="169" fontId="25" fillId="0" borderId="0" xfId="43" applyNumberFormat="1" applyFont="1" applyFill="1" applyAlignment="1">
      <alignment vertical="center" wrapText="1"/>
    </xf>
    <xf numFmtId="169" fontId="26" fillId="0" borderId="0" xfId="43" applyNumberFormat="1" applyFont="1" applyFill="1" applyBorder="1" applyAlignment="1">
      <alignment wrapText="1"/>
    </xf>
    <xf numFmtId="169" fontId="19" fillId="39" borderId="16" xfId="43" applyNumberFormat="1" applyFont="1" applyFill="1" applyBorder="1" applyAlignment="1">
      <alignment horizontal="center" vertical="center"/>
    </xf>
    <xf numFmtId="41" fontId="27" fillId="0" borderId="10" xfId="43" applyNumberFormat="1" applyFont="1" applyFill="1" applyBorder="1" applyAlignment="1">
      <alignment horizontal="center" vertical="center" wrapText="1"/>
    </xf>
    <xf numFmtId="41" fontId="27" fillId="0" borderId="10" xfId="43" applyNumberFormat="1" applyFont="1" applyFill="1" applyBorder="1" applyAlignment="1">
      <alignment vertical="center" wrapText="1"/>
    </xf>
    <xf numFmtId="41" fontId="27" fillId="0" borderId="17" xfId="43" applyNumberFormat="1" applyFont="1" applyFill="1" applyBorder="1" applyAlignment="1">
      <alignment vertical="center"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oneda" xfId="43" builtinId="4"/>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Libr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sheetData sheetId="1">
        <row r="1">
          <cell r="B1" t="str">
            <v>FOLIO</v>
          </cell>
          <cell r="C1" t="str">
            <v>NOMBRE_PROYECTO</v>
          </cell>
          <cell r="D1" t="str">
            <v>NUMERO_PROYECTO</v>
          </cell>
          <cell r="E1" t="str">
            <v>KA_ENTIDAD_FEDERATIVA</v>
          </cell>
          <cell r="F1" t="str">
            <v>ENTIDAD</v>
          </cell>
          <cell r="G1" t="str">
            <v>ID_MUNICIPIO</v>
          </cell>
          <cell r="H1" t="str">
            <v>MUNICIPIO</v>
          </cell>
          <cell r="I1" t="str">
            <v>ID_LOCALIDAD</v>
          </cell>
          <cell r="J1" t="str">
            <v>LOCALIDAD</v>
          </cell>
          <cell r="K1" t="str">
            <v>LONGITUD</v>
          </cell>
          <cell r="L1" t="str">
            <v>LATITUD</v>
          </cell>
          <cell r="M1" t="str">
            <v>AMBITO</v>
          </cell>
          <cell r="N1" t="str">
            <v>RECURSO</v>
          </cell>
          <cell r="O1" t="str">
            <v>DESC_RECURSO</v>
          </cell>
          <cell r="P1" t="str">
            <v>PP</v>
          </cell>
          <cell r="Q1" t="str">
            <v>DESC_PROGRAMA</v>
          </cell>
          <cell r="R1" t="str">
            <v>RAMO</v>
          </cell>
          <cell r="S1" t="str">
            <v>DESC_RAMO</v>
          </cell>
          <cell r="T1" t="str">
            <v>INSTITUCION_EJECUTORA</v>
          </cell>
          <cell r="U1" t="str">
            <v>KA_TIPO_CLASIFICACION</v>
          </cell>
          <cell r="V1" t="str">
            <v>CLASIFICACION</v>
          </cell>
          <cell r="W1" t="str">
            <v>CVE_TIPOPPI</v>
          </cell>
          <cell r="X1" t="str">
            <v>NOMBRE_TIPOPPI</v>
          </cell>
          <cell r="Y1" t="str">
            <v>BENEFICIARIOS</v>
          </cell>
          <cell r="Z1" t="str">
            <v>INICIO</v>
          </cell>
          <cell r="AA1" t="str">
            <v>TERMINO</v>
          </cell>
          <cell r="AB1" t="str">
            <v>DIRECCION</v>
          </cell>
          <cell r="AC1" t="str">
            <v>KA_CONCURRENCIA</v>
          </cell>
          <cell r="AD1" t="str">
            <v>CONCURRENCIA</v>
          </cell>
          <cell r="AE1" t="str">
            <v>KA_ESTATUS</v>
          </cell>
          <cell r="AF1" t="str">
            <v>DESC_ESTATUS</v>
          </cell>
          <cell r="AG1" t="str">
            <v>CICLO_RECURSO</v>
          </cell>
          <cell r="AH1" t="str">
            <v>AUTORIZADO</v>
          </cell>
        </row>
        <row r="2">
          <cell r="B2" t="str">
            <v>YUC15150200508237</v>
          </cell>
          <cell r="C2" t="str">
            <v>Ampliacion De Red De Electricidad C.22 X 19 Y 21 (Complemento) Com.Tixcuytun</v>
          </cell>
          <cell r="D2" t="str">
            <v>214-04-0033</v>
          </cell>
          <cell r="E2">
            <v>31</v>
          </cell>
          <cell r="F2" t="str">
            <v>Yucatán</v>
          </cell>
          <cell r="G2">
            <v>50</v>
          </cell>
          <cell r="H2" t="str">
            <v>Mérida</v>
          </cell>
          <cell r="I2">
            <v>132</v>
          </cell>
          <cell r="J2" t="str">
            <v>Tixcuytún</v>
          </cell>
          <cell r="K2">
            <v>-89.57</v>
          </cell>
          <cell r="L2">
            <v>21.066110999999999</v>
          </cell>
          <cell r="M2" t="str">
            <v>Rural</v>
          </cell>
          <cell r="N2">
            <v>2</v>
          </cell>
          <cell r="O2" t="str">
            <v>Aportaciones Federales</v>
          </cell>
          <cell r="P2" t="str">
            <v>I004</v>
          </cell>
          <cell r="Q2" t="str">
            <v>FAIS Municipal y de las Demarcaciones Territoriales del Distrito Federal</v>
          </cell>
          <cell r="R2">
            <v>33</v>
          </cell>
          <cell r="S2" t="str">
            <v>Aportaciones Federales para Entidades Federativas y Municipios</v>
          </cell>
          <cell r="T2" t="str">
            <v>AYUNTAMIENTO DE MERIDA</v>
          </cell>
          <cell r="U2">
            <v>10</v>
          </cell>
          <cell r="V2" t="str">
            <v>Vivienda</v>
          </cell>
          <cell r="W2">
            <v>1</v>
          </cell>
          <cell r="X2" t="str">
            <v>Proyecto de Inversión de Infraestructura Económica</v>
          </cell>
          <cell r="Y2" t="str">
            <v>DOTAR DE INFRAESTRUCTURA BASICA A LA POBLACION</v>
          </cell>
          <cell r="Z2">
            <v>42074</v>
          </cell>
          <cell r="AB2" t="str">
            <v>C.22 X 19 Y 21 (COMPLEMENTO) COM.TIXCUYTUN</v>
          </cell>
          <cell r="AC2">
            <v>0</v>
          </cell>
          <cell r="AE2">
            <v>1</v>
          </cell>
          <cell r="AF2" t="str">
            <v>En Ejecución</v>
          </cell>
          <cell r="AG2">
            <v>2015</v>
          </cell>
          <cell r="AH2">
            <v>169282</v>
          </cell>
        </row>
        <row r="3">
          <cell r="B3" t="str">
            <v>YUC15150200508218</v>
          </cell>
          <cell r="C3" t="str">
            <v>Ampliacion De Red De Electricidad C.24 X 21 Y 23, C.24 X 23 Y 25 Com.Oncan</v>
          </cell>
          <cell r="D3" t="str">
            <v>214-04-0035</v>
          </cell>
          <cell r="E3">
            <v>31</v>
          </cell>
          <cell r="F3" t="str">
            <v>Yucatán</v>
          </cell>
          <cell r="G3">
            <v>50</v>
          </cell>
          <cell r="H3" t="str">
            <v>Mérida</v>
          </cell>
          <cell r="I3">
            <v>268</v>
          </cell>
          <cell r="J3" t="str">
            <v>Oncán</v>
          </cell>
          <cell r="K3">
            <v>-89.482776999999999</v>
          </cell>
          <cell r="L3">
            <v>20.961110999999999</v>
          </cell>
          <cell r="M3" t="str">
            <v>Rural</v>
          </cell>
          <cell r="N3">
            <v>2</v>
          </cell>
          <cell r="O3" t="str">
            <v>Aportaciones Federales</v>
          </cell>
          <cell r="P3" t="str">
            <v>I004</v>
          </cell>
          <cell r="Q3" t="str">
            <v>FAIS Municipal y de las Demarcaciones Territoriales del Distrito Federal</v>
          </cell>
          <cell r="R3">
            <v>33</v>
          </cell>
          <cell r="S3" t="str">
            <v>Aportaciones Federales para Entidades Federativas y Municipios</v>
          </cell>
          <cell r="T3" t="str">
            <v>AYUNTAMIENTO DE MERIDA</v>
          </cell>
          <cell r="U3">
            <v>10</v>
          </cell>
          <cell r="V3" t="str">
            <v>Vivienda</v>
          </cell>
          <cell r="W3">
            <v>1</v>
          </cell>
          <cell r="X3" t="str">
            <v>Proyecto de Inversión de Infraestructura Económica</v>
          </cell>
          <cell r="Y3" t="str">
            <v>DOTAR DE INFRAESTRUCTURA BASICA A LA POBLACION</v>
          </cell>
          <cell r="Z3">
            <v>42074</v>
          </cell>
          <cell r="AB3" t="str">
            <v>C.24 X 21 Y 23, C.24 X 23 Y 25 COM.ONCAN</v>
          </cell>
          <cell r="AC3">
            <v>0</v>
          </cell>
          <cell r="AE3">
            <v>1</v>
          </cell>
          <cell r="AF3" t="str">
            <v>En Ejecución</v>
          </cell>
          <cell r="AG3">
            <v>2015</v>
          </cell>
          <cell r="AH3">
            <v>270041</v>
          </cell>
        </row>
        <row r="4">
          <cell r="B4" t="str">
            <v>YUC15150200508229</v>
          </cell>
          <cell r="C4" t="str">
            <v>Ampliacion De Red De Electricidad C.24 X 17 Y 70 Mts Al Norte Com.San Matias Cosgaya</v>
          </cell>
          <cell r="D4" t="str">
            <v>214-04-0011</v>
          </cell>
          <cell r="E4">
            <v>31</v>
          </cell>
          <cell r="F4" t="str">
            <v>Yucatán</v>
          </cell>
          <cell r="G4">
            <v>50</v>
          </cell>
          <cell r="H4" t="str">
            <v>Mérida</v>
          </cell>
          <cell r="I4">
            <v>0</v>
          </cell>
          <cell r="J4" t="str">
            <v>Cobertura municipal</v>
          </cell>
          <cell r="K4">
            <v>0</v>
          </cell>
          <cell r="L4">
            <v>0</v>
          </cell>
          <cell r="M4" t="str">
            <v>n.a.</v>
          </cell>
          <cell r="N4">
            <v>2</v>
          </cell>
          <cell r="O4" t="str">
            <v>Aportaciones Federales</v>
          </cell>
          <cell r="P4" t="str">
            <v>I004</v>
          </cell>
          <cell r="Q4" t="str">
            <v>FAIS Municipal y de las Demarcaciones Territoriales del Distrito Federal</v>
          </cell>
          <cell r="R4">
            <v>33</v>
          </cell>
          <cell r="S4" t="str">
            <v>Aportaciones Federales para Entidades Federativas y Municipios</v>
          </cell>
          <cell r="T4" t="str">
            <v>AYUNTAMIENTO DE MERIDA</v>
          </cell>
          <cell r="U4">
            <v>10</v>
          </cell>
          <cell r="V4" t="str">
            <v>Vivienda</v>
          </cell>
          <cell r="W4">
            <v>1</v>
          </cell>
          <cell r="X4" t="str">
            <v>Proyecto de Inversión de Infraestructura Económica</v>
          </cell>
          <cell r="Y4" t="str">
            <v>DOTAR DE INFRAESTRUCTURA BASICA A LA POBLACION</v>
          </cell>
          <cell r="Z4">
            <v>42074</v>
          </cell>
          <cell r="AB4" t="str">
            <v>C.24 X 17 Y 70 MTS AL NORTE COM.SAN MATIAS COSGAYA</v>
          </cell>
          <cell r="AC4">
            <v>0</v>
          </cell>
          <cell r="AE4">
            <v>1</v>
          </cell>
          <cell r="AF4" t="str">
            <v>En Ejecución</v>
          </cell>
          <cell r="AG4">
            <v>2015</v>
          </cell>
          <cell r="AH4">
            <v>232843</v>
          </cell>
        </row>
        <row r="5">
          <cell r="B5" t="str">
            <v>YUC15150200508253</v>
          </cell>
          <cell r="C5" t="str">
            <v>Ampliacion De Red De Electricidad C.21 X 16 Y 18 Com.Tixcuytun</v>
          </cell>
          <cell r="D5" t="str">
            <v>214-04-0031</v>
          </cell>
          <cell r="E5">
            <v>31</v>
          </cell>
          <cell r="F5" t="str">
            <v>Yucatán</v>
          </cell>
          <cell r="G5">
            <v>50</v>
          </cell>
          <cell r="H5" t="str">
            <v>Mérida</v>
          </cell>
          <cell r="I5">
            <v>132</v>
          </cell>
          <cell r="J5" t="str">
            <v>Tixcuytún</v>
          </cell>
          <cell r="K5">
            <v>-89.57</v>
          </cell>
          <cell r="L5">
            <v>21.066110999999999</v>
          </cell>
          <cell r="M5" t="str">
            <v>Rural</v>
          </cell>
          <cell r="N5">
            <v>2</v>
          </cell>
          <cell r="O5" t="str">
            <v>Aportaciones Federales</v>
          </cell>
          <cell r="P5" t="str">
            <v>I004</v>
          </cell>
          <cell r="Q5" t="str">
            <v>FAIS Municipal y de las Demarcaciones Territoriales del Distrito Federal</v>
          </cell>
          <cell r="R5">
            <v>33</v>
          </cell>
          <cell r="S5" t="str">
            <v>Aportaciones Federales para Entidades Federativas y Municipios</v>
          </cell>
          <cell r="T5" t="str">
            <v>AYUNTAMIENTO DE MERIDA</v>
          </cell>
          <cell r="U5">
            <v>10</v>
          </cell>
          <cell r="V5" t="str">
            <v>Vivienda</v>
          </cell>
          <cell r="W5">
            <v>1</v>
          </cell>
          <cell r="X5" t="str">
            <v>Proyecto de Inversión de Infraestructura Económica</v>
          </cell>
          <cell r="Y5" t="str">
            <v>DOTAR DE INFRAESTRUCTURA BASICA A LA POBLACION</v>
          </cell>
          <cell r="Z5">
            <v>42074</v>
          </cell>
          <cell r="AB5" t="str">
            <v>C.21 X 16 Y 18 COM.TIXCUYTUN</v>
          </cell>
          <cell r="AC5">
            <v>0</v>
          </cell>
          <cell r="AE5">
            <v>1</v>
          </cell>
          <cell r="AF5" t="str">
            <v>En Ejecución</v>
          </cell>
          <cell r="AG5">
            <v>2015</v>
          </cell>
          <cell r="AH5">
            <v>216551</v>
          </cell>
        </row>
        <row r="6">
          <cell r="B6" t="str">
            <v>YUC15150200529608</v>
          </cell>
          <cell r="C6" t="str">
            <v>Construcción De La Primera Etapa De La Facultad De Contaduría Y Administración En El Campus De Ciencias Sociales, Económico Administrativas Y Humanidades</v>
          </cell>
          <cell r="D6" t="str">
            <v>UADY</v>
          </cell>
          <cell r="E6">
            <v>31</v>
          </cell>
          <cell r="F6" t="str">
            <v>Yucatán</v>
          </cell>
          <cell r="G6">
            <v>50</v>
          </cell>
          <cell r="H6" t="str">
            <v>Mérida</v>
          </cell>
          <cell r="I6">
            <v>1</v>
          </cell>
          <cell r="J6" t="str">
            <v>Mérida</v>
          </cell>
          <cell r="K6">
            <v>-89.621666000000005</v>
          </cell>
          <cell r="L6">
            <v>20.967777000000002</v>
          </cell>
          <cell r="M6" t="str">
            <v>Urbano</v>
          </cell>
          <cell r="N6">
            <v>2</v>
          </cell>
          <cell r="O6" t="str">
            <v>Aportaciones Federales</v>
          </cell>
          <cell r="P6" t="str">
            <v>I008</v>
          </cell>
          <cell r="Q6" t="str">
            <v>FAM Infraestructura Educativa Media Superior y Superior</v>
          </cell>
          <cell r="R6">
            <v>33</v>
          </cell>
          <cell r="S6" t="str">
            <v>Aportaciones Federales para Entidades Federativas y Municipios</v>
          </cell>
          <cell r="T6" t="str">
            <v>UNIVERSIDAD AUTÓNOMA DE YUCATÁN</v>
          </cell>
          <cell r="U6">
            <v>2</v>
          </cell>
          <cell r="V6" t="str">
            <v>Educación</v>
          </cell>
          <cell r="W6">
            <v>2</v>
          </cell>
          <cell r="X6" t="str">
            <v>Proyecto de Inversión de Infraestructura Social</v>
          </cell>
          <cell r="Y6" t="str">
            <v>Responder a la demanda de la educación Superior</v>
          </cell>
          <cell r="Z6">
            <v>42095</v>
          </cell>
          <cell r="AA6">
            <v>42339</v>
          </cell>
          <cell r="AB6" t="str">
            <v>Campus de Ciencias Sociales, Económico Administrativas y Humanidades de la Universidad Autónoma de Yucatán</v>
          </cell>
          <cell r="AC6">
            <v>1</v>
          </cell>
          <cell r="AD6" t="str">
            <v>Coparticipación Federal-Estatal</v>
          </cell>
          <cell r="AE6">
            <v>1</v>
          </cell>
          <cell r="AF6" t="str">
            <v>En Ejecución</v>
          </cell>
          <cell r="AG6">
            <v>2015</v>
          </cell>
          <cell r="AH6">
            <v>27947641</v>
          </cell>
        </row>
        <row r="7">
          <cell r="B7" t="str">
            <v>YUC15150200529840</v>
          </cell>
          <cell r="C7" t="str">
            <v>Ampliación Y Adecuación De Espacios De La Biblioteca De La Escuela Preparatoria No. 2</v>
          </cell>
          <cell r="D7" t="str">
            <v>UADY</v>
          </cell>
          <cell r="E7">
            <v>31</v>
          </cell>
          <cell r="F7" t="str">
            <v>Yucatán</v>
          </cell>
          <cell r="G7">
            <v>50</v>
          </cell>
          <cell r="H7" t="str">
            <v>Mérida</v>
          </cell>
          <cell r="I7">
            <v>1</v>
          </cell>
          <cell r="J7" t="str">
            <v>Mérida</v>
          </cell>
          <cell r="K7">
            <v>-89.621666000000005</v>
          </cell>
          <cell r="L7">
            <v>20.967777000000002</v>
          </cell>
          <cell r="M7" t="str">
            <v>Urbano</v>
          </cell>
          <cell r="N7">
            <v>2</v>
          </cell>
          <cell r="O7" t="str">
            <v>Aportaciones Federales</v>
          </cell>
          <cell r="P7" t="str">
            <v>I008</v>
          </cell>
          <cell r="Q7" t="str">
            <v>FAM Infraestructura Educativa Media Superior y Superior</v>
          </cell>
          <cell r="R7">
            <v>33</v>
          </cell>
          <cell r="S7" t="str">
            <v>Aportaciones Federales para Entidades Federativas y Municipios</v>
          </cell>
          <cell r="T7" t="str">
            <v>UNIVERSIDAD AUTÓNOMA DE YUCATÁN</v>
          </cell>
          <cell r="U7">
            <v>2</v>
          </cell>
          <cell r="V7" t="str">
            <v>Educación</v>
          </cell>
          <cell r="W7">
            <v>2</v>
          </cell>
          <cell r="X7" t="str">
            <v>Proyecto de Inversión de Infraestructura Social</v>
          </cell>
          <cell r="Y7" t="str">
            <v>Responder al aumento del alumnado en dicha Institución</v>
          </cell>
          <cell r="Z7">
            <v>42095</v>
          </cell>
          <cell r="AA7">
            <v>42339</v>
          </cell>
          <cell r="AB7" t="str">
            <v>Preparatoria Dos de la Universidad Autónoma de Yucatán</v>
          </cell>
          <cell r="AC7">
            <v>1</v>
          </cell>
          <cell r="AD7" t="str">
            <v>Coparticipación Federal-Estatal</v>
          </cell>
          <cell r="AE7">
            <v>1</v>
          </cell>
          <cell r="AF7" t="str">
            <v>En Ejecución</v>
          </cell>
          <cell r="AG7">
            <v>2015</v>
          </cell>
          <cell r="AH7">
            <v>1286798</v>
          </cell>
        </row>
        <row r="8">
          <cell r="B8" t="str">
            <v>YUC15150300580028</v>
          </cell>
          <cell r="C8" t="str">
            <v>Parque Urbano Para La Zona Metropolitana De Mérida (Equipamiento Urbano Para Las Unidades Territoriales 2,3,4,5,6 Y 7)</v>
          </cell>
          <cell r="D8" t="str">
            <v>cmy2015-14</v>
          </cell>
          <cell r="E8">
            <v>31</v>
          </cell>
          <cell r="F8" t="str">
            <v>Yucatán</v>
          </cell>
          <cell r="G8">
            <v>50</v>
          </cell>
          <cell r="H8" t="str">
            <v>Mérida</v>
          </cell>
          <cell r="N8">
            <v>1</v>
          </cell>
          <cell r="O8" t="str">
            <v>Subsidios</v>
          </cell>
          <cell r="P8" t="str">
            <v>U057</v>
          </cell>
          <cell r="Q8" t="str">
            <v>Fondo Metropolitano</v>
          </cell>
          <cell r="R8">
            <v>23</v>
          </cell>
          <cell r="S8" t="str">
            <v>Provisiones Salariales y Económicas</v>
          </cell>
          <cell r="T8" t="str">
            <v>Coordinación Metropolitana de Yucatán</v>
          </cell>
          <cell r="U8">
            <v>5</v>
          </cell>
          <cell r="V8" t="str">
            <v>Urbanización</v>
          </cell>
          <cell r="W8">
            <v>2</v>
          </cell>
          <cell r="X8" t="str">
            <v>Proyecto de Inversión de Infraestructura Social</v>
          </cell>
          <cell r="Z8">
            <v>42277</v>
          </cell>
          <cell r="AA8">
            <v>42752</v>
          </cell>
          <cell r="AB8" t="str">
            <v>Poniente de Mérida, Yucatán</v>
          </cell>
          <cell r="AC8">
            <v>1</v>
          </cell>
          <cell r="AD8" t="str">
            <v>Coparticipación Federal-Estatal</v>
          </cell>
          <cell r="AE8">
            <v>1</v>
          </cell>
          <cell r="AF8" t="str">
            <v>En Ejecución</v>
          </cell>
          <cell r="AH8">
            <v>36965099.219999999</v>
          </cell>
        </row>
        <row r="9">
          <cell r="B9" t="str">
            <v>YUC15150300579970</v>
          </cell>
          <cell r="C9" t="str">
            <v>Sistema Integral Para La Zona Metropolitana De Mérida</v>
          </cell>
          <cell r="D9" t="str">
            <v>cmy2015-15</v>
          </cell>
          <cell r="E9">
            <v>31</v>
          </cell>
          <cell r="F9" t="str">
            <v>Yucatán</v>
          </cell>
          <cell r="G9">
            <v>50</v>
          </cell>
          <cell r="H9" t="str">
            <v>Mérida</v>
          </cell>
          <cell r="N9">
            <v>1</v>
          </cell>
          <cell r="O9" t="str">
            <v>Subsidios</v>
          </cell>
          <cell r="P9" t="str">
            <v>U057</v>
          </cell>
          <cell r="Q9" t="str">
            <v>Fondo Metropolitano</v>
          </cell>
          <cell r="R9">
            <v>23</v>
          </cell>
          <cell r="S9" t="str">
            <v>Provisiones Salariales y Económicas</v>
          </cell>
          <cell r="T9" t="str">
            <v>Coordinación Metropolitana de Yucatán</v>
          </cell>
          <cell r="U9">
            <v>5</v>
          </cell>
          <cell r="V9" t="str">
            <v>Urbanización</v>
          </cell>
          <cell r="W9">
            <v>5</v>
          </cell>
          <cell r="X9" t="str">
            <v>Otros proyectos de Inversión</v>
          </cell>
          <cell r="Z9">
            <v>42277</v>
          </cell>
          <cell r="AA9">
            <v>42752</v>
          </cell>
          <cell r="AB9" t="str">
            <v>Poniente  de la ciudad de Mérida</v>
          </cell>
          <cell r="AC9">
            <v>1</v>
          </cell>
          <cell r="AD9" t="str">
            <v>Coparticipación Federal-Estatal</v>
          </cell>
          <cell r="AE9">
            <v>1</v>
          </cell>
          <cell r="AF9" t="str">
            <v>En Ejecución</v>
          </cell>
          <cell r="AH9">
            <v>25516599.07</v>
          </cell>
        </row>
        <row r="10">
          <cell r="B10" t="str">
            <v>YUC15150300580060</v>
          </cell>
          <cell r="C10" t="str">
            <v>Sistema De Interconexión De Espacios Públicos Verdes Para La Zona Metropolitana De Mérida</v>
          </cell>
          <cell r="D10" t="str">
            <v>cmy2015-17</v>
          </cell>
          <cell r="E10">
            <v>31</v>
          </cell>
          <cell r="F10" t="str">
            <v>Yucatán</v>
          </cell>
          <cell r="G10">
            <v>50</v>
          </cell>
          <cell r="H10" t="str">
            <v>Mérida</v>
          </cell>
          <cell r="N10">
            <v>1</v>
          </cell>
          <cell r="O10" t="str">
            <v>Subsidios</v>
          </cell>
          <cell r="P10" t="str">
            <v>U057</v>
          </cell>
          <cell r="Q10" t="str">
            <v>Fondo Metropolitano</v>
          </cell>
          <cell r="R10">
            <v>23</v>
          </cell>
          <cell r="S10" t="str">
            <v>Provisiones Salariales y Económicas</v>
          </cell>
          <cell r="T10" t="str">
            <v>Coordinación Metropolitana de Yucatán</v>
          </cell>
          <cell r="U10">
            <v>5</v>
          </cell>
          <cell r="V10" t="str">
            <v>Urbanización</v>
          </cell>
          <cell r="W10">
            <v>2</v>
          </cell>
          <cell r="X10" t="str">
            <v>Proyecto de Inversión de Infraestructura Social</v>
          </cell>
          <cell r="Z10">
            <v>42278</v>
          </cell>
          <cell r="AA10">
            <v>42752</v>
          </cell>
          <cell r="AB10" t="str">
            <v>calle 21  77 x 12 y 14 Mérida Yucatán</v>
          </cell>
          <cell r="AC10">
            <v>1</v>
          </cell>
          <cell r="AD10" t="str">
            <v>Coparticipación Federal-Estatal</v>
          </cell>
          <cell r="AE10">
            <v>1</v>
          </cell>
          <cell r="AF10" t="str">
            <v>En Ejecución</v>
          </cell>
          <cell r="AH10">
            <v>3887759.31</v>
          </cell>
        </row>
        <row r="11">
          <cell r="B11" t="str">
            <v>YUC15150400597802</v>
          </cell>
          <cell r="C11" t="str">
            <v>Estudio Para La Construccion Del Libramiento Ferroviario De La Cd. De Merida Y Conexion Al Puerto De Progreso Segunda Fase</v>
          </cell>
          <cell r="D11" t="str">
            <v>2</v>
          </cell>
          <cell r="E11">
            <v>31</v>
          </cell>
          <cell r="F11" t="str">
            <v>Yucatán</v>
          </cell>
          <cell r="G11">
            <v>59</v>
          </cell>
          <cell r="H11" t="str">
            <v>Progreso</v>
          </cell>
          <cell r="N11">
            <v>1</v>
          </cell>
          <cell r="O11" t="str">
            <v>Subsidios</v>
          </cell>
          <cell r="P11" t="str">
            <v>U090</v>
          </cell>
          <cell r="Q11" t="str">
            <v>Fondo Sur-Sureste</v>
          </cell>
          <cell r="R11">
            <v>23</v>
          </cell>
          <cell r="S11" t="str">
            <v>Provisiones Salariales y Económicas</v>
          </cell>
          <cell r="T11" t="str">
            <v>INSTITUTO DE INFRAESTRUCTURA CARRETERA DE YUCATAN</v>
          </cell>
          <cell r="U11">
            <v>11</v>
          </cell>
          <cell r="V11" t="str">
            <v>Comunicaciones</v>
          </cell>
          <cell r="W11">
            <v>1</v>
          </cell>
          <cell r="X11" t="str">
            <v>Proyecto de Inversión de Infraestructura Económica</v>
          </cell>
          <cell r="Y11" t="str">
            <v>Proporcionar servicios básicos que les permitan tener condiciones de vida satisfactorias y les provean los medios materiales para emprender sus propios procesos de desarrollo</v>
          </cell>
          <cell r="Z11">
            <v>42361</v>
          </cell>
          <cell r="AB11" t="str">
            <v>-</v>
          </cell>
          <cell r="AC11">
            <v>0</v>
          </cell>
          <cell r="AE11">
            <v>1</v>
          </cell>
          <cell r="AF11" t="str">
            <v>En Ejecución</v>
          </cell>
          <cell r="AG11">
            <v>2015</v>
          </cell>
          <cell r="AH11">
            <v>27340555.550000001</v>
          </cell>
        </row>
        <row r="12">
          <cell r="B12" t="str">
            <v>YUC15150400602074</v>
          </cell>
          <cell r="C12" t="str">
            <v>Estudios Para La Regeneración Urbana De Espacios Ferroviarios Recuperados En La Ciudad De Mérida</v>
          </cell>
          <cell r="D12" t="str">
            <v>3</v>
          </cell>
          <cell r="E12">
            <v>31</v>
          </cell>
          <cell r="F12" t="str">
            <v>Yucatán</v>
          </cell>
          <cell r="G12">
            <v>50</v>
          </cell>
          <cell r="H12" t="str">
            <v>Mérida</v>
          </cell>
          <cell r="I12">
            <v>1</v>
          </cell>
          <cell r="J12" t="str">
            <v>Mérida</v>
          </cell>
          <cell r="K12">
            <v>-89.621666000000005</v>
          </cell>
          <cell r="L12">
            <v>20.967777000000002</v>
          </cell>
          <cell r="M12" t="str">
            <v>Urbano</v>
          </cell>
          <cell r="N12">
            <v>1</v>
          </cell>
          <cell r="O12" t="str">
            <v>Subsidios</v>
          </cell>
          <cell r="P12" t="str">
            <v>U090</v>
          </cell>
          <cell r="Q12" t="str">
            <v>Fondo Sur-Sureste</v>
          </cell>
          <cell r="R12">
            <v>23</v>
          </cell>
          <cell r="S12" t="str">
            <v>Provisiones Salariales y Económicas</v>
          </cell>
          <cell r="T12" t="str">
            <v>Instituto para la Construcción y Conservación de obra Pública en Yucatán</v>
          </cell>
          <cell r="U12">
            <v>3</v>
          </cell>
          <cell r="V12" t="str">
            <v>Transportes y vialidades</v>
          </cell>
          <cell r="W12">
            <v>2</v>
          </cell>
          <cell r="X12" t="str">
            <v>Proyecto de Inversión de Infraestructura Social</v>
          </cell>
          <cell r="Z12">
            <v>42296</v>
          </cell>
          <cell r="AA12">
            <v>42430</v>
          </cell>
          <cell r="AB12" t="str">
            <v>Espacios ferroviarios ubicados en la ciudad de Mérida</v>
          </cell>
          <cell r="AC12">
            <v>1</v>
          </cell>
          <cell r="AD12" t="str">
            <v>Coparticipación Federal-Estatal</v>
          </cell>
          <cell r="AE12">
            <v>1</v>
          </cell>
          <cell r="AF12" t="str">
            <v>En Ejecución</v>
          </cell>
          <cell r="AH12">
            <v>13995990</v>
          </cell>
        </row>
        <row r="13">
          <cell r="B13" t="str">
            <v>YUC15150400602113</v>
          </cell>
          <cell r="C13" t="str">
            <v>Estudios Para La Construcción Del Centro De Tecnología E Innovación Industrial De Yucatán</v>
          </cell>
          <cell r="D13" t="str">
            <v>4</v>
          </cell>
          <cell r="E13">
            <v>31</v>
          </cell>
          <cell r="F13" t="str">
            <v>Yucatán</v>
          </cell>
          <cell r="G13">
            <v>50</v>
          </cell>
          <cell r="H13" t="str">
            <v>Mérida</v>
          </cell>
          <cell r="I13">
            <v>1</v>
          </cell>
          <cell r="J13" t="str">
            <v>Mérida</v>
          </cell>
          <cell r="K13">
            <v>-89.621666000000005</v>
          </cell>
          <cell r="L13">
            <v>20.967777000000002</v>
          </cell>
          <cell r="M13" t="str">
            <v>Urbano</v>
          </cell>
          <cell r="N13">
            <v>1</v>
          </cell>
          <cell r="O13" t="str">
            <v>Subsidios</v>
          </cell>
          <cell r="P13" t="str">
            <v>U090</v>
          </cell>
          <cell r="Q13" t="str">
            <v>Fondo Sur-Sureste</v>
          </cell>
          <cell r="R13">
            <v>23</v>
          </cell>
          <cell r="S13" t="str">
            <v>Provisiones Salariales y Económicas</v>
          </cell>
          <cell r="T13" t="str">
            <v>Instituto para la Construcción y Conservación de obra Pública en Yucatán</v>
          </cell>
          <cell r="U13">
            <v>0</v>
          </cell>
          <cell r="V13" t="str">
            <v>Otros Proyectos</v>
          </cell>
          <cell r="W13">
            <v>2</v>
          </cell>
          <cell r="X13" t="str">
            <v>Proyecto de Inversión de Infraestructura Social</v>
          </cell>
          <cell r="Z13">
            <v>42296</v>
          </cell>
          <cell r="AA13">
            <v>42430</v>
          </cell>
          <cell r="AB13" t="str">
            <v>-</v>
          </cell>
          <cell r="AC13">
            <v>1</v>
          </cell>
          <cell r="AD13" t="str">
            <v>Coparticipación Federal-Estatal</v>
          </cell>
          <cell r="AE13">
            <v>1</v>
          </cell>
          <cell r="AF13" t="str">
            <v>En Ejecución</v>
          </cell>
          <cell r="AH13">
            <v>2172825</v>
          </cell>
        </row>
        <row r="14">
          <cell r="B14" t="str">
            <v>YUC15150400600350</v>
          </cell>
          <cell r="C14" t="str">
            <v>Construcción Del Nuevo Centro De Convenciones De Mérida</v>
          </cell>
          <cell r="D14" t="str">
            <v>1.1</v>
          </cell>
          <cell r="E14">
            <v>31</v>
          </cell>
          <cell r="F14" t="str">
            <v>Yucatán</v>
          </cell>
          <cell r="G14">
            <v>50</v>
          </cell>
          <cell r="H14" t="str">
            <v>Mérida</v>
          </cell>
          <cell r="I14">
            <v>1</v>
          </cell>
          <cell r="J14" t="str">
            <v>Mérida</v>
          </cell>
          <cell r="K14">
            <v>-89.621666000000005</v>
          </cell>
          <cell r="L14">
            <v>20.967777000000002</v>
          </cell>
          <cell r="M14" t="str">
            <v>Urbano</v>
          </cell>
          <cell r="N14">
            <v>1</v>
          </cell>
          <cell r="O14" t="str">
            <v>Subsidios</v>
          </cell>
          <cell r="P14" t="str">
            <v>U052</v>
          </cell>
          <cell r="Q14" t="str">
            <v>Proyectos para el Desarrollo Regional de la Zona Henequenera del Sureste</v>
          </cell>
          <cell r="R14">
            <v>23</v>
          </cell>
          <cell r="S14" t="str">
            <v>Provisiones Salariales y Económicas</v>
          </cell>
          <cell r="T14" t="str">
            <v>Instituto para la Construcción y Conservación de Obra Pública en Yucatán</v>
          </cell>
          <cell r="U14">
            <v>0</v>
          </cell>
          <cell r="V14" t="str">
            <v>Otros Proyectos</v>
          </cell>
          <cell r="W14">
            <v>1</v>
          </cell>
          <cell r="X14" t="str">
            <v>Proyecto de Inversión de Infraestructura Económica</v>
          </cell>
          <cell r="Z14">
            <v>42331</v>
          </cell>
          <cell r="AB14" t="str">
            <v>Avenida perez ponce con paseo de montejo</v>
          </cell>
          <cell r="AC14">
            <v>1</v>
          </cell>
          <cell r="AD14" t="str">
            <v>Coparticipación Federal-Estatal</v>
          </cell>
          <cell r="AE14">
            <v>1</v>
          </cell>
          <cell r="AF14" t="str">
            <v>En Ejecución</v>
          </cell>
          <cell r="AH14">
            <v>399600000</v>
          </cell>
        </row>
        <row r="15">
          <cell r="B15" t="str">
            <v>YUC16160100628754</v>
          </cell>
          <cell r="C15" t="str">
            <v>Construcción De La Segunda Etapa De La Facultad De Contaduría Y Administración Del Campus De Ciencias Sociales, Económico Administrativas Y Humanidades De La Universidad Autónoma De Yucatán</v>
          </cell>
          <cell r="D15" t="str">
            <v>UADY</v>
          </cell>
          <cell r="E15">
            <v>31</v>
          </cell>
          <cell r="F15" t="str">
            <v>Yucatán</v>
          </cell>
          <cell r="G15">
            <v>50</v>
          </cell>
          <cell r="H15" t="str">
            <v>Mérida</v>
          </cell>
          <cell r="I15">
            <v>1</v>
          </cell>
          <cell r="J15" t="str">
            <v>Mérida</v>
          </cell>
          <cell r="K15">
            <v>-89.621666000000005</v>
          </cell>
          <cell r="L15">
            <v>20.967777000000002</v>
          </cell>
          <cell r="M15" t="str">
            <v>Urbano</v>
          </cell>
          <cell r="N15">
            <v>2</v>
          </cell>
          <cell r="O15" t="str">
            <v>Aportaciones Federales</v>
          </cell>
          <cell r="P15" t="str">
            <v>I008</v>
          </cell>
          <cell r="Q15" t="str">
            <v>FAM Infraestructura Educativa Media Superior y Superior</v>
          </cell>
          <cell r="R15">
            <v>33</v>
          </cell>
          <cell r="S15" t="str">
            <v>Aportaciones Federales para Entidades Federativas y Municipios</v>
          </cell>
          <cell r="T15" t="str">
            <v>UNIVERSIDAD AUTÓNOMA DE YUCATÁN</v>
          </cell>
          <cell r="U15">
            <v>2</v>
          </cell>
          <cell r="V15" t="str">
            <v>Educación</v>
          </cell>
          <cell r="W15">
            <v>2</v>
          </cell>
          <cell r="X15" t="str">
            <v>Proyecto de Inversión de Infraestructura Social</v>
          </cell>
          <cell r="Y15" t="str">
            <v>Responder a la demanda de la Educación Superior</v>
          </cell>
          <cell r="Z15">
            <v>42461</v>
          </cell>
          <cell r="AA15">
            <v>42705</v>
          </cell>
          <cell r="AB15" t="str">
            <v>Facultad de Contaduría y Administración de la Universidad Autónoma de Yucatán</v>
          </cell>
          <cell r="AC15">
            <v>1</v>
          </cell>
          <cell r="AD15" t="str">
            <v>Coparticipación Federal-Estatal</v>
          </cell>
          <cell r="AE15">
            <v>1</v>
          </cell>
          <cell r="AF15" t="str">
            <v>En Ejecución</v>
          </cell>
          <cell r="AG15">
            <v>2016</v>
          </cell>
          <cell r="AH15">
            <v>29138474</v>
          </cell>
        </row>
        <row r="16">
          <cell r="B16" t="str">
            <v>YUC00160100633698</v>
          </cell>
          <cell r="C16" t="str">
            <v>Infraestructura Municipal En El Municipio De Baca, En El Estado De Yucatán</v>
          </cell>
          <cell r="D16" t="str">
            <v>600</v>
          </cell>
          <cell r="E16">
            <v>31</v>
          </cell>
          <cell r="F16" t="str">
            <v>Yucatán</v>
          </cell>
          <cell r="G16">
            <v>4</v>
          </cell>
          <cell r="H16" t="str">
            <v>Baca</v>
          </cell>
          <cell r="N16">
            <v>1</v>
          </cell>
          <cell r="O16" t="str">
            <v>Subsidios</v>
          </cell>
          <cell r="P16" t="str">
            <v>U128</v>
          </cell>
          <cell r="Q16" t="str">
            <v>Proyectos de Desarrollo Regional</v>
          </cell>
          <cell r="R16">
            <v>23</v>
          </cell>
          <cell r="S16" t="str">
            <v>Provisiones Salariales y Económicas</v>
          </cell>
          <cell r="T16" t="str">
            <v/>
          </cell>
          <cell r="U16">
            <v>0</v>
          </cell>
          <cell r="V16" t="str">
            <v>Otros Proyectos</v>
          </cell>
          <cell r="W16">
            <v>0</v>
          </cell>
          <cell r="X16" t="str">
            <v>Sin tipo de proyecto o programa</v>
          </cell>
          <cell r="Z16">
            <v>42370</v>
          </cell>
          <cell r="AA16">
            <v>42735</v>
          </cell>
          <cell r="AC16">
            <v>0</v>
          </cell>
          <cell r="AE16">
            <v>1</v>
          </cell>
          <cell r="AF16" t="str">
            <v>En Ejecución</v>
          </cell>
        </row>
        <row r="17">
          <cell r="B17" t="str">
            <v>YUC00160100634607</v>
          </cell>
          <cell r="C17" t="str">
            <v>Infraestructura Municipal En El Municipio De Tixmehuac, En El Estado De Yucatán</v>
          </cell>
          <cell r="D17" t="str">
            <v>602</v>
          </cell>
          <cell r="E17">
            <v>31</v>
          </cell>
          <cell r="F17" t="str">
            <v>Yucatán</v>
          </cell>
          <cell r="G17">
            <v>94</v>
          </cell>
          <cell r="H17" t="str">
            <v>Tixmehuac</v>
          </cell>
          <cell r="N17">
            <v>1</v>
          </cell>
          <cell r="O17" t="str">
            <v>Subsidios</v>
          </cell>
          <cell r="P17" t="str">
            <v>U128</v>
          </cell>
          <cell r="Q17" t="str">
            <v>Proyectos de Desarrollo Regional</v>
          </cell>
          <cell r="R17">
            <v>23</v>
          </cell>
          <cell r="S17" t="str">
            <v>Provisiones Salariales y Económicas</v>
          </cell>
          <cell r="T17" t="str">
            <v/>
          </cell>
          <cell r="U17">
            <v>0</v>
          </cell>
          <cell r="V17" t="str">
            <v>Otros Proyectos</v>
          </cell>
          <cell r="W17">
            <v>0</v>
          </cell>
          <cell r="X17" t="str">
            <v>Sin tipo de proyecto o programa</v>
          </cell>
          <cell r="Z17">
            <v>42370</v>
          </cell>
          <cell r="AA17">
            <v>42735</v>
          </cell>
          <cell r="AC17">
            <v>0</v>
          </cell>
          <cell r="AE17">
            <v>1</v>
          </cell>
          <cell r="AF17" t="str">
            <v>En Ejecución</v>
          </cell>
        </row>
        <row r="18">
          <cell r="B18" t="str">
            <v>YUC00160100634652</v>
          </cell>
          <cell r="C18" t="str">
            <v>Infraestructura Urbana, En El Municipio De Mérida, En El Estado De Yucatán</v>
          </cell>
          <cell r="D18" t="str">
            <v>640</v>
          </cell>
          <cell r="E18">
            <v>31</v>
          </cell>
          <cell r="F18" t="str">
            <v>Yucatán</v>
          </cell>
          <cell r="G18">
            <v>50</v>
          </cell>
          <cell r="H18" t="str">
            <v>Mérida</v>
          </cell>
          <cell r="N18">
            <v>1</v>
          </cell>
          <cell r="O18" t="str">
            <v>Subsidios</v>
          </cell>
          <cell r="P18" t="str">
            <v>U128</v>
          </cell>
          <cell r="Q18" t="str">
            <v>Proyectos de Desarrollo Regional</v>
          </cell>
          <cell r="R18">
            <v>23</v>
          </cell>
          <cell r="S18" t="str">
            <v>Provisiones Salariales y Económicas</v>
          </cell>
          <cell r="T18" t="str">
            <v/>
          </cell>
          <cell r="U18">
            <v>0</v>
          </cell>
          <cell r="V18" t="str">
            <v>Otros Proyectos</v>
          </cell>
          <cell r="W18">
            <v>0</v>
          </cell>
          <cell r="X18" t="str">
            <v>Sin tipo de proyecto o programa</v>
          </cell>
          <cell r="Z18">
            <v>42370</v>
          </cell>
          <cell r="AA18">
            <v>42735</v>
          </cell>
          <cell r="AC18">
            <v>0</v>
          </cell>
          <cell r="AE18">
            <v>1</v>
          </cell>
          <cell r="AF18" t="str">
            <v>En Ejecución</v>
          </cell>
        </row>
        <row r="19">
          <cell r="B19" t="str">
            <v>YUC00160100633769</v>
          </cell>
          <cell r="C19" t="str">
            <v>Proyectos De Infraestructura Municipal En Mérida, Yucatán</v>
          </cell>
          <cell r="D19" t="str">
            <v>764</v>
          </cell>
          <cell r="E19">
            <v>31</v>
          </cell>
          <cell r="F19" t="str">
            <v>Yucatán</v>
          </cell>
          <cell r="G19">
            <v>50</v>
          </cell>
          <cell r="H19" t="str">
            <v>Mérida</v>
          </cell>
          <cell r="N19">
            <v>1</v>
          </cell>
          <cell r="O19" t="str">
            <v>Subsidios</v>
          </cell>
          <cell r="P19" t="str">
            <v>U128</v>
          </cell>
          <cell r="Q19" t="str">
            <v>Proyectos de Desarrollo Regional</v>
          </cell>
          <cell r="R19">
            <v>23</v>
          </cell>
          <cell r="S19" t="str">
            <v>Provisiones Salariales y Económicas</v>
          </cell>
          <cell r="T19" t="str">
            <v/>
          </cell>
          <cell r="U19">
            <v>0</v>
          </cell>
          <cell r="V19" t="str">
            <v>Otros Proyectos</v>
          </cell>
          <cell r="W19">
            <v>0</v>
          </cell>
          <cell r="X19" t="str">
            <v>Sin tipo de proyecto o programa</v>
          </cell>
          <cell r="Z19">
            <v>42370</v>
          </cell>
          <cell r="AA19">
            <v>42735</v>
          </cell>
          <cell r="AC19">
            <v>0</v>
          </cell>
          <cell r="AE19">
            <v>1</v>
          </cell>
          <cell r="AF19" t="str">
            <v>En Ejecución</v>
          </cell>
        </row>
        <row r="20">
          <cell r="B20" t="str">
            <v>YUC00160100633834</v>
          </cell>
          <cell r="C20" t="str">
            <v>Infraestructura Municipal En El Municipio De Abalá, En El Estado De Yucatán</v>
          </cell>
          <cell r="D20" t="str">
            <v>599</v>
          </cell>
          <cell r="E20">
            <v>31</v>
          </cell>
          <cell r="F20" t="str">
            <v>Yucatán</v>
          </cell>
          <cell r="G20">
            <v>1</v>
          </cell>
          <cell r="H20" t="str">
            <v>Abalá</v>
          </cell>
          <cell r="N20">
            <v>1</v>
          </cell>
          <cell r="O20" t="str">
            <v>Subsidios</v>
          </cell>
          <cell r="P20" t="str">
            <v>U128</v>
          </cell>
          <cell r="Q20" t="str">
            <v>Proyectos de Desarrollo Regional</v>
          </cell>
          <cell r="R20">
            <v>23</v>
          </cell>
          <cell r="S20" t="str">
            <v>Provisiones Salariales y Económicas</v>
          </cell>
          <cell r="T20" t="str">
            <v/>
          </cell>
          <cell r="U20">
            <v>0</v>
          </cell>
          <cell r="V20" t="str">
            <v>Otros Proyectos</v>
          </cell>
          <cell r="W20">
            <v>0</v>
          </cell>
          <cell r="X20" t="str">
            <v>Sin tipo de proyecto o programa</v>
          </cell>
          <cell r="Z20">
            <v>42370</v>
          </cell>
          <cell r="AA20">
            <v>42735</v>
          </cell>
          <cell r="AC20">
            <v>0</v>
          </cell>
          <cell r="AE20">
            <v>1</v>
          </cell>
          <cell r="AF20" t="str">
            <v>En Ejecución</v>
          </cell>
        </row>
        <row r="21">
          <cell r="B21" t="str">
            <v>YUC00160100633842</v>
          </cell>
          <cell r="C21" t="str">
            <v>Infraestructura Municipal En El Municipio De Yaxcabá, En El Estado De Yucatán</v>
          </cell>
          <cell r="D21" t="str">
            <v>603</v>
          </cell>
          <cell r="E21">
            <v>31</v>
          </cell>
          <cell r="F21" t="str">
            <v>Yucatán</v>
          </cell>
          <cell r="G21">
            <v>104</v>
          </cell>
          <cell r="H21" t="str">
            <v>Yaxcabá</v>
          </cell>
          <cell r="N21">
            <v>1</v>
          </cell>
          <cell r="O21" t="str">
            <v>Subsidios</v>
          </cell>
          <cell r="P21" t="str">
            <v>U128</v>
          </cell>
          <cell r="Q21" t="str">
            <v>Proyectos de Desarrollo Regional</v>
          </cell>
          <cell r="R21">
            <v>23</v>
          </cell>
          <cell r="S21" t="str">
            <v>Provisiones Salariales y Económicas</v>
          </cell>
          <cell r="T21" t="str">
            <v/>
          </cell>
          <cell r="U21">
            <v>0</v>
          </cell>
          <cell r="V21" t="str">
            <v>Otros Proyectos</v>
          </cell>
          <cell r="W21">
            <v>0</v>
          </cell>
          <cell r="X21" t="str">
            <v>Sin tipo de proyecto o programa</v>
          </cell>
          <cell r="Z21">
            <v>42370</v>
          </cell>
          <cell r="AA21">
            <v>42735</v>
          </cell>
          <cell r="AC21">
            <v>0</v>
          </cell>
          <cell r="AE21">
            <v>1</v>
          </cell>
          <cell r="AF21" t="str">
            <v>En Ejecución</v>
          </cell>
        </row>
        <row r="22">
          <cell r="B22" t="str">
            <v>YUC00160100633877</v>
          </cell>
          <cell r="C22" t="str">
            <v>Infraestructura Vial, En El Municipio De Mérida, En El Estado De Yucatán</v>
          </cell>
          <cell r="D22" t="str">
            <v>316</v>
          </cell>
          <cell r="E22">
            <v>31</v>
          </cell>
          <cell r="F22" t="str">
            <v>Yucatán</v>
          </cell>
          <cell r="G22">
            <v>50</v>
          </cell>
          <cell r="H22" t="str">
            <v>Mérida</v>
          </cell>
          <cell r="N22">
            <v>1</v>
          </cell>
          <cell r="O22" t="str">
            <v>Subsidios</v>
          </cell>
          <cell r="P22" t="str">
            <v>U128</v>
          </cell>
          <cell r="Q22" t="str">
            <v>Proyectos de Desarrollo Regional</v>
          </cell>
          <cell r="R22">
            <v>23</v>
          </cell>
          <cell r="S22" t="str">
            <v>Provisiones Salariales y Económicas</v>
          </cell>
          <cell r="T22" t="str">
            <v/>
          </cell>
          <cell r="U22">
            <v>0</v>
          </cell>
          <cell r="V22" t="str">
            <v>Otros Proyectos</v>
          </cell>
          <cell r="W22">
            <v>0</v>
          </cell>
          <cell r="X22" t="str">
            <v>Sin tipo de proyecto o programa</v>
          </cell>
          <cell r="Z22">
            <v>42370</v>
          </cell>
          <cell r="AA22">
            <v>42735</v>
          </cell>
          <cell r="AC22">
            <v>0</v>
          </cell>
          <cell r="AE22">
            <v>1</v>
          </cell>
          <cell r="AF22" t="str">
            <v>En Ejecución</v>
          </cell>
        </row>
        <row r="23">
          <cell r="B23" t="str">
            <v>YUC00160100634338</v>
          </cell>
          <cell r="C23" t="str">
            <v>Infraestructura Vial En El Municipio De Mérida, En El Estado De Yucatán</v>
          </cell>
          <cell r="D23" t="str">
            <v>190</v>
          </cell>
          <cell r="E23">
            <v>31</v>
          </cell>
          <cell r="F23" t="str">
            <v>Yucatán</v>
          </cell>
          <cell r="G23">
            <v>50</v>
          </cell>
          <cell r="H23" t="str">
            <v>Mérida</v>
          </cell>
          <cell r="N23">
            <v>1</v>
          </cell>
          <cell r="O23" t="str">
            <v>Subsidios</v>
          </cell>
          <cell r="P23" t="str">
            <v>U128</v>
          </cell>
          <cell r="Q23" t="str">
            <v>Proyectos de Desarrollo Regional</v>
          </cell>
          <cell r="R23">
            <v>23</v>
          </cell>
          <cell r="S23" t="str">
            <v>Provisiones Salariales y Económicas</v>
          </cell>
          <cell r="T23" t="str">
            <v/>
          </cell>
          <cell r="U23">
            <v>0</v>
          </cell>
          <cell r="V23" t="str">
            <v>Otros Proyectos</v>
          </cell>
          <cell r="W23">
            <v>0</v>
          </cell>
          <cell r="X23" t="str">
            <v>Sin tipo de proyecto o programa</v>
          </cell>
          <cell r="Z23">
            <v>42370</v>
          </cell>
          <cell r="AA23">
            <v>42735</v>
          </cell>
          <cell r="AC23">
            <v>0</v>
          </cell>
          <cell r="AE23">
            <v>1</v>
          </cell>
          <cell r="AF23" t="str">
            <v>En Ejecución</v>
          </cell>
        </row>
        <row r="24">
          <cell r="B24" t="str">
            <v>YUC00160100634394</v>
          </cell>
          <cell r="C24" t="str">
            <v>Infraestructura Municipal En El Municipio De Tekax, En El Estado De Yucatán</v>
          </cell>
          <cell r="D24" t="str">
            <v>601</v>
          </cell>
          <cell r="E24">
            <v>31</v>
          </cell>
          <cell r="F24" t="str">
            <v>Yucatán</v>
          </cell>
          <cell r="G24">
            <v>79</v>
          </cell>
          <cell r="H24" t="str">
            <v>Tekax</v>
          </cell>
          <cell r="N24">
            <v>1</v>
          </cell>
          <cell r="O24" t="str">
            <v>Subsidios</v>
          </cell>
          <cell r="P24" t="str">
            <v>U128</v>
          </cell>
          <cell r="Q24" t="str">
            <v>Proyectos de Desarrollo Regional</v>
          </cell>
          <cell r="R24">
            <v>23</v>
          </cell>
          <cell r="S24" t="str">
            <v>Provisiones Salariales y Económicas</v>
          </cell>
          <cell r="T24" t="str">
            <v/>
          </cell>
          <cell r="U24">
            <v>0</v>
          </cell>
          <cell r="V24" t="str">
            <v>Otros Proyectos</v>
          </cell>
          <cell r="W24">
            <v>0</v>
          </cell>
          <cell r="X24" t="str">
            <v>Sin tipo de proyecto o programa</v>
          </cell>
          <cell r="Z24">
            <v>42370</v>
          </cell>
          <cell r="AA24">
            <v>42735</v>
          </cell>
          <cell r="AC24">
            <v>0</v>
          </cell>
          <cell r="AE24">
            <v>1</v>
          </cell>
          <cell r="AF24" t="str">
            <v>En Ejecución</v>
          </cell>
        </row>
        <row r="25">
          <cell r="B25" t="str">
            <v>YUC00160100634406</v>
          </cell>
          <cell r="C25" t="str">
            <v>Proyectos Para El Desarrollo Regional De La Zona Henequenera Del Sureste En El Estado De Yucatán (1)</v>
          </cell>
          <cell r="D25" t="str">
            <v>802</v>
          </cell>
          <cell r="E25">
            <v>31</v>
          </cell>
          <cell r="F25" t="str">
            <v>Yucatán</v>
          </cell>
          <cell r="G25">
            <v>0</v>
          </cell>
          <cell r="H25" t="str">
            <v>Cobertura estatal</v>
          </cell>
          <cell r="N25">
            <v>1</v>
          </cell>
          <cell r="O25" t="str">
            <v>Subsidios</v>
          </cell>
          <cell r="P25" t="str">
            <v>U052</v>
          </cell>
          <cell r="Q25" t="str">
            <v>Proyectos para el Desarrollo Regional de la Zona Henequenera del Sureste</v>
          </cell>
          <cell r="R25">
            <v>23</v>
          </cell>
          <cell r="S25" t="str">
            <v>Provisiones Salariales y Económicas</v>
          </cell>
          <cell r="T25" t="str">
            <v/>
          </cell>
          <cell r="U25">
            <v>0</v>
          </cell>
          <cell r="V25" t="str">
            <v>Otros Proyectos</v>
          </cell>
          <cell r="W25">
            <v>0</v>
          </cell>
          <cell r="X25" t="str">
            <v>Sin tipo de proyecto o programa</v>
          </cell>
          <cell r="Z25">
            <v>42370</v>
          </cell>
          <cell r="AA25">
            <v>42735</v>
          </cell>
          <cell r="AC25">
            <v>0</v>
          </cell>
          <cell r="AE25">
            <v>1</v>
          </cell>
          <cell r="AF25" t="str">
            <v>En Ejecución</v>
          </cell>
        </row>
        <row r="26">
          <cell r="B26" t="str">
            <v>YUC00160100634413</v>
          </cell>
          <cell r="C26" t="str">
            <v>Proyectos De Desarrollo Municipal En Umán, Yucatán</v>
          </cell>
          <cell r="D26" t="str">
            <v>727</v>
          </cell>
          <cell r="E26">
            <v>31</v>
          </cell>
          <cell r="F26" t="str">
            <v>Yucatán</v>
          </cell>
          <cell r="G26">
            <v>101</v>
          </cell>
          <cell r="H26" t="str">
            <v>Umán</v>
          </cell>
          <cell r="N26">
            <v>1</v>
          </cell>
          <cell r="O26" t="str">
            <v>Subsidios</v>
          </cell>
          <cell r="P26" t="str">
            <v>U128</v>
          </cell>
          <cell r="Q26" t="str">
            <v>Proyectos de Desarrollo Regional</v>
          </cell>
          <cell r="R26">
            <v>23</v>
          </cell>
          <cell r="S26" t="str">
            <v>Provisiones Salariales y Económicas</v>
          </cell>
          <cell r="T26" t="str">
            <v/>
          </cell>
          <cell r="U26">
            <v>0</v>
          </cell>
          <cell r="V26" t="str">
            <v>Otros Proyectos</v>
          </cell>
          <cell r="W26">
            <v>0</v>
          </cell>
          <cell r="X26" t="str">
            <v>Sin tipo de proyecto o programa</v>
          </cell>
          <cell r="Z26">
            <v>42370</v>
          </cell>
          <cell r="AA26">
            <v>42735</v>
          </cell>
          <cell r="AC26">
            <v>0</v>
          </cell>
          <cell r="AE26">
            <v>1</v>
          </cell>
          <cell r="AF26" t="str">
            <v>En Ejecución</v>
          </cell>
        </row>
        <row r="27">
          <cell r="B27" t="str">
            <v>YUC00160100634044</v>
          </cell>
          <cell r="C27" t="str">
            <v>Infraestructura Para El Municipio De Oxkutzcab, Yucatán</v>
          </cell>
          <cell r="D27" t="str">
            <v>1110</v>
          </cell>
          <cell r="E27">
            <v>31</v>
          </cell>
          <cell r="F27" t="str">
            <v>Yucatán</v>
          </cell>
          <cell r="G27">
            <v>56</v>
          </cell>
          <cell r="H27" t="str">
            <v>Oxkutzcab</v>
          </cell>
          <cell r="N27">
            <v>1</v>
          </cell>
          <cell r="O27" t="str">
            <v>Subsidios</v>
          </cell>
          <cell r="P27" t="str">
            <v>U128</v>
          </cell>
          <cell r="Q27" t="str">
            <v>Proyectos de Desarrollo Regional</v>
          </cell>
          <cell r="R27">
            <v>23</v>
          </cell>
          <cell r="S27" t="str">
            <v>Provisiones Salariales y Económicas</v>
          </cell>
          <cell r="T27" t="str">
            <v/>
          </cell>
          <cell r="U27">
            <v>0</v>
          </cell>
          <cell r="V27" t="str">
            <v>Otros Proyectos</v>
          </cell>
          <cell r="W27">
            <v>0</v>
          </cell>
          <cell r="X27" t="str">
            <v>Sin tipo de proyecto o programa</v>
          </cell>
          <cell r="Z27">
            <v>42370</v>
          </cell>
          <cell r="AA27">
            <v>42735</v>
          </cell>
          <cell r="AC27">
            <v>0</v>
          </cell>
          <cell r="AE27">
            <v>1</v>
          </cell>
          <cell r="AF27" t="str">
            <v>En Ejecución</v>
          </cell>
        </row>
        <row r="28">
          <cell r="B28" t="str">
            <v>YUC00160100634519</v>
          </cell>
          <cell r="C28" t="str">
            <v>Infraestructura Para El Municipio De Celestún, Yucatán</v>
          </cell>
          <cell r="D28" t="str">
            <v>1109</v>
          </cell>
          <cell r="E28">
            <v>31</v>
          </cell>
          <cell r="F28" t="str">
            <v>Yucatán</v>
          </cell>
          <cell r="G28">
            <v>11</v>
          </cell>
          <cell r="H28" t="str">
            <v>Celestún</v>
          </cell>
          <cell r="N28">
            <v>1</v>
          </cell>
          <cell r="O28" t="str">
            <v>Subsidios</v>
          </cell>
          <cell r="P28" t="str">
            <v>U128</v>
          </cell>
          <cell r="Q28" t="str">
            <v>Proyectos de Desarrollo Regional</v>
          </cell>
          <cell r="R28">
            <v>23</v>
          </cell>
          <cell r="S28" t="str">
            <v>Provisiones Salariales y Económicas</v>
          </cell>
          <cell r="T28" t="str">
            <v/>
          </cell>
          <cell r="U28">
            <v>0</v>
          </cell>
          <cell r="V28" t="str">
            <v>Otros Proyectos</v>
          </cell>
          <cell r="W28">
            <v>0</v>
          </cell>
          <cell r="X28" t="str">
            <v>Sin tipo de proyecto o programa</v>
          </cell>
          <cell r="Z28">
            <v>42370</v>
          </cell>
          <cell r="AA28">
            <v>42735</v>
          </cell>
          <cell r="AC28">
            <v>0</v>
          </cell>
          <cell r="AE28">
            <v>1</v>
          </cell>
          <cell r="AF28" t="str">
            <v>En Ejecución</v>
          </cell>
        </row>
        <row r="29">
          <cell r="B29" t="str">
            <v>YUC00160100634546</v>
          </cell>
          <cell r="C29" t="str">
            <v>Proyectos Para El Desarrollo Regional De La Zona Henequenera Del Sureste En El Estado De Yucatán (2)</v>
          </cell>
          <cell r="D29" t="str">
            <v>803</v>
          </cell>
          <cell r="E29">
            <v>31</v>
          </cell>
          <cell r="F29" t="str">
            <v>Yucatán</v>
          </cell>
          <cell r="G29">
            <v>0</v>
          </cell>
          <cell r="H29" t="str">
            <v>Cobertura estatal</v>
          </cell>
          <cell r="N29">
            <v>1</v>
          </cell>
          <cell r="O29" t="str">
            <v>Subsidios</v>
          </cell>
          <cell r="P29" t="str">
            <v>U128</v>
          </cell>
          <cell r="Q29" t="str">
            <v>Proyectos de Desarrollo Regional</v>
          </cell>
          <cell r="R29">
            <v>23</v>
          </cell>
          <cell r="S29" t="str">
            <v>Provisiones Salariales y Económicas</v>
          </cell>
          <cell r="T29" t="str">
            <v/>
          </cell>
          <cell r="U29">
            <v>0</v>
          </cell>
          <cell r="V29" t="str">
            <v>Otros Proyectos</v>
          </cell>
          <cell r="W29">
            <v>0</v>
          </cell>
          <cell r="X29" t="str">
            <v>Sin tipo de proyecto o programa</v>
          </cell>
          <cell r="Z29">
            <v>42370</v>
          </cell>
          <cell r="AA29">
            <v>42735</v>
          </cell>
          <cell r="AC29">
            <v>0</v>
          </cell>
          <cell r="AE29">
            <v>1</v>
          </cell>
          <cell r="AF29" t="str">
            <v>En Ejecución</v>
          </cell>
        </row>
        <row r="30">
          <cell r="B30" t="str">
            <v>YUC16160100628453</v>
          </cell>
          <cell r="C30" t="str">
            <v>Mantenimiento Y Conservación Del Edificio Que Albergará Oficinas Administrativas Del Gobierno Del Estado (Trabajos De Albañilería, Instalaciones Hidráulicas Y Sanitarias, (Modificado -Reprogramado)</v>
          </cell>
          <cell r="D30" t="str">
            <v>02-16-0018</v>
          </cell>
          <cell r="E30">
            <v>31</v>
          </cell>
          <cell r="F30" t="str">
            <v>Yucatán</v>
          </cell>
          <cell r="G30">
            <v>50</v>
          </cell>
          <cell r="H30" t="str">
            <v>Mérida</v>
          </cell>
          <cell r="I30">
            <v>1</v>
          </cell>
          <cell r="J30" t="str">
            <v>Mérida</v>
          </cell>
          <cell r="K30">
            <v>-89.621666000000005</v>
          </cell>
          <cell r="L30">
            <v>20.967777000000002</v>
          </cell>
          <cell r="M30" t="str">
            <v>Urbano</v>
          </cell>
          <cell r="N30">
            <v>2</v>
          </cell>
          <cell r="O30" t="str">
            <v>Aportaciones Federales</v>
          </cell>
          <cell r="P30" t="str">
            <v>I012</v>
          </cell>
          <cell r="Q30" t="str">
            <v>FAFEF</v>
          </cell>
          <cell r="R30">
            <v>33</v>
          </cell>
          <cell r="S30" t="str">
            <v>Aportaciones Federales para Entidades Federativas y Municipios</v>
          </cell>
          <cell r="T30" t="str">
            <v>Instituto para la Construcción y Conservación de Obra Pública en Yucatán</v>
          </cell>
          <cell r="U30">
            <v>0</v>
          </cell>
          <cell r="V30" t="str">
            <v>Otros Proyectos</v>
          </cell>
          <cell r="W30">
            <v>2</v>
          </cell>
          <cell r="X30" t="str">
            <v>Proyecto de Inversión de Infraestructura Social</v>
          </cell>
          <cell r="Z30">
            <v>42438</v>
          </cell>
          <cell r="AA30">
            <v>42461</v>
          </cell>
          <cell r="AB30" t="str">
            <v>ubicado en la calle 20-A no. 284-B de la colonia Xcumpich en la localidad y municipio de Mérida</v>
          </cell>
          <cell r="AC30">
            <v>1</v>
          </cell>
          <cell r="AD30" t="str">
            <v>Coparticipación Federal-Estatal</v>
          </cell>
          <cell r="AE30">
            <v>1</v>
          </cell>
          <cell r="AF30" t="str">
            <v>En Ejecución</v>
          </cell>
          <cell r="AH30">
            <v>70801578</v>
          </cell>
        </row>
        <row r="31">
          <cell r="B31" t="str">
            <v>YUC00160200648264</v>
          </cell>
          <cell r="C31" t="str">
            <v>33902 Proyectos Para Prestacion De Servicios - 65443</v>
          </cell>
          <cell r="D31" t="str">
            <v>65443</v>
          </cell>
          <cell r="E31">
            <v>31</v>
          </cell>
          <cell r="F31" t="str">
            <v>Yucatán</v>
          </cell>
          <cell r="G31">
            <v>44</v>
          </cell>
          <cell r="H31" t="str">
            <v>Kinchil</v>
          </cell>
          <cell r="I31">
            <v>1</v>
          </cell>
          <cell r="J31" t="str">
            <v>Kinchil</v>
          </cell>
          <cell r="K31">
            <v>-89.946944000000002</v>
          </cell>
          <cell r="L31">
            <v>20.916111000000001</v>
          </cell>
          <cell r="M31" t="str">
            <v>Urbano</v>
          </cell>
          <cell r="N31">
            <v>2</v>
          </cell>
          <cell r="O31" t="str">
            <v>Aportaciones Federales</v>
          </cell>
          <cell r="P31" t="str">
            <v>I004</v>
          </cell>
          <cell r="Q31" t="str">
            <v>FAIS Municipal y de las Demarcaciones Territoriales del Distrito Federal</v>
          </cell>
          <cell r="R31">
            <v>33</v>
          </cell>
          <cell r="S31" t="str">
            <v>Aportaciones Federales para Entidades Federativas y Municipios</v>
          </cell>
          <cell r="T31" t="str">
            <v>H AYUNTAMIENTO DE KINCHIL</v>
          </cell>
          <cell r="U31">
            <v>0</v>
          </cell>
          <cell r="V31" t="str">
            <v>Otros Proyectos</v>
          </cell>
          <cell r="W31">
            <v>5</v>
          </cell>
          <cell r="X31" t="str">
            <v>Otros proyectos de Inversión</v>
          </cell>
          <cell r="Z31">
            <v>42408</v>
          </cell>
          <cell r="AA31">
            <v>42447</v>
          </cell>
          <cell r="AB31" t="str">
            <v>DADO QUE ES GASTO INDIRECTO EL PROYECTO SE UBICA EN LA CABECERA MUNICIPAL</v>
          </cell>
          <cell r="AC31">
            <v>0</v>
          </cell>
          <cell r="AE31">
            <v>1</v>
          </cell>
          <cell r="AF31" t="str">
            <v>En Ejecución</v>
          </cell>
          <cell r="AH31">
            <v>160567.56</v>
          </cell>
        </row>
        <row r="32">
          <cell r="B32" t="str">
            <v>YUC16160200648281</v>
          </cell>
          <cell r="C32" t="str">
            <v>Construcción De La Calle 11 X 24a Y 26 Calle 11 X 26a Y 26 Calle 23 X 40 Y 44 En La Localidad Y Mpio De Tekit Yucatan - 72783</v>
          </cell>
          <cell r="D32" t="str">
            <v>72783</v>
          </cell>
          <cell r="E32">
            <v>31</v>
          </cell>
          <cell r="F32" t="str">
            <v>Yucatán</v>
          </cell>
          <cell r="G32">
            <v>80</v>
          </cell>
          <cell r="H32" t="str">
            <v>Tekit</v>
          </cell>
          <cell r="I32">
            <v>1</v>
          </cell>
          <cell r="J32" t="str">
            <v>Tekit</v>
          </cell>
          <cell r="K32">
            <v>-89.331388000000004</v>
          </cell>
          <cell r="L32">
            <v>20.532222000000001</v>
          </cell>
          <cell r="M32" t="str">
            <v>Urbano</v>
          </cell>
          <cell r="N32">
            <v>2</v>
          </cell>
          <cell r="O32" t="str">
            <v>Aportaciones Federales</v>
          </cell>
          <cell r="P32" t="str">
            <v>I004</v>
          </cell>
          <cell r="Q32" t="str">
            <v>FAIS Municipal y de las Demarcaciones Territoriales del Distrito Federal</v>
          </cell>
          <cell r="R32">
            <v>33</v>
          </cell>
          <cell r="S32" t="str">
            <v>Aportaciones Federales para Entidades Federativas y Municipios</v>
          </cell>
          <cell r="T32" t="str">
            <v>H AYUNTAMIENTO DE TEKIT</v>
          </cell>
          <cell r="U32">
            <v>3</v>
          </cell>
          <cell r="V32" t="str">
            <v>Transportes y vialidades</v>
          </cell>
          <cell r="W32">
            <v>2</v>
          </cell>
          <cell r="X32" t="str">
            <v>Proyecto de Inversión de Infraestructura Social</v>
          </cell>
          <cell r="Z32">
            <v>42481</v>
          </cell>
          <cell r="AA32">
            <v>42540</v>
          </cell>
          <cell r="AB32" t="str">
            <v>CALLE VEINTITRES VILLA TEKIT, 97680  TEKIT, TEKIT YUCATÁN  ENTRE CALLE CUARENTA Y CALLE CUARENTA Y CUATRO, CALLE VEINTIUNO LA CALLE SE ENCUENTRA CERCA DE LA ESCUELA TECNICA NUMERO 50</v>
          </cell>
          <cell r="AC32">
            <v>0</v>
          </cell>
          <cell r="AE32">
            <v>1</v>
          </cell>
          <cell r="AF32" t="str">
            <v>En Ejecución</v>
          </cell>
          <cell r="AH32">
            <v>949130.56</v>
          </cell>
        </row>
        <row r="33">
          <cell r="B33" t="str">
            <v>YUC16160200648282</v>
          </cell>
          <cell r="C33" t="str">
            <v>Construcción De Sanitarios Con Biodigestores 10 Pzas Comisaría Itzincab Palomeque - 62718</v>
          </cell>
          <cell r="D33" t="str">
            <v>62718</v>
          </cell>
          <cell r="E33">
            <v>31</v>
          </cell>
          <cell r="F33" t="str">
            <v>Yucatán</v>
          </cell>
          <cell r="G33">
            <v>101</v>
          </cell>
          <cell r="H33" t="str">
            <v>Umán</v>
          </cell>
          <cell r="I33">
            <v>1</v>
          </cell>
          <cell r="J33" t="str">
            <v>Umán</v>
          </cell>
          <cell r="K33">
            <v>-89.75</v>
          </cell>
          <cell r="L33">
            <v>20.883333</v>
          </cell>
          <cell r="M33" t="str">
            <v>Urbano</v>
          </cell>
          <cell r="N33">
            <v>2</v>
          </cell>
          <cell r="O33" t="str">
            <v>Aportaciones Federales</v>
          </cell>
          <cell r="P33" t="str">
            <v>I004</v>
          </cell>
          <cell r="Q33" t="str">
            <v>FAIS Municipal y de las Demarcaciones Territoriales del Distrito Federal</v>
          </cell>
          <cell r="R33">
            <v>33</v>
          </cell>
          <cell r="S33" t="str">
            <v>Aportaciones Federales para Entidades Federativas y Municipios</v>
          </cell>
          <cell r="T33" t="str">
            <v>H AYUNTAMIENTO DE UMÁN</v>
          </cell>
          <cell r="U33">
            <v>10</v>
          </cell>
          <cell r="V33" t="str">
            <v>Vivienda</v>
          </cell>
          <cell r="W33">
            <v>2</v>
          </cell>
          <cell r="X33" t="str">
            <v>Proyecto de Inversión de Infraestructura Social</v>
          </cell>
          <cell r="Z33">
            <v>42446</v>
          </cell>
          <cell r="AA33">
            <v>42522</v>
          </cell>
          <cell r="AB33" t="str">
            <v>CALLE S/N INTERIOR SN HACIENDA Seleccione el nombre de Asentamiento, 97390  UMÁN, UMÁN YUCATÁN  ENTRE NINGUNO NINGUNO Y NINGUNO NINGUNO, NINGUNO NINGUNO SE REALIZARON 10 SANITARIOS CON BIODIGESTORES EN LA COMISARÍA ITZINCAB PALOMEQUE.,,,,,,</v>
          </cell>
          <cell r="AC33">
            <v>0</v>
          </cell>
          <cell r="AE33">
            <v>1</v>
          </cell>
          <cell r="AF33" t="str">
            <v>En Ejecución</v>
          </cell>
          <cell r="AH33">
            <v>559641.44999999995</v>
          </cell>
        </row>
        <row r="34">
          <cell r="B34" t="str">
            <v>YUC16160200648283</v>
          </cell>
          <cell r="C34" t="str">
            <v>Techado En Área De Impartición De Educación Física En La Escuela Primaria Rubén Darío Herrera Con Clave 31epr0080r. - 56471</v>
          </cell>
          <cell r="D34" t="str">
            <v>56471</v>
          </cell>
          <cell r="E34">
            <v>31</v>
          </cell>
          <cell r="F34" t="str">
            <v>Yucatán</v>
          </cell>
          <cell r="G34">
            <v>101</v>
          </cell>
          <cell r="H34" t="str">
            <v>Umán</v>
          </cell>
          <cell r="I34">
            <v>1</v>
          </cell>
          <cell r="J34" t="str">
            <v>Umán</v>
          </cell>
          <cell r="K34">
            <v>-89.75</v>
          </cell>
          <cell r="L34">
            <v>20.883333</v>
          </cell>
          <cell r="M34" t="str">
            <v>Urbano</v>
          </cell>
          <cell r="N34">
            <v>2</v>
          </cell>
          <cell r="O34" t="str">
            <v>Aportaciones Federales</v>
          </cell>
          <cell r="P34" t="str">
            <v>I004</v>
          </cell>
          <cell r="Q34" t="str">
            <v>FAIS Municipal y de las Demarcaciones Territoriales del Distrito Federal</v>
          </cell>
          <cell r="R34">
            <v>33</v>
          </cell>
          <cell r="S34" t="str">
            <v>Aportaciones Federales para Entidades Federativas y Municipios</v>
          </cell>
          <cell r="T34" t="str">
            <v>H AYUNTAMIENTO DE UMÁN</v>
          </cell>
          <cell r="U34">
            <v>2</v>
          </cell>
          <cell r="V34" t="str">
            <v>Educación</v>
          </cell>
          <cell r="W34">
            <v>2</v>
          </cell>
          <cell r="X34" t="str">
            <v>Proyecto de Inversión de Infraestructura Social</v>
          </cell>
          <cell r="Z34">
            <v>42492</v>
          </cell>
          <cell r="AA34">
            <v>42522</v>
          </cell>
          <cell r="AB34" t="str">
            <v>CALLE 27 INTERIOR SN COLONIA Seleccione el nombre de Asentamiento, 97390  UMÁN, UMÁN YUCATÁN  ENTRE CALLE 12 Y CALLE 14, CALLE 27-A LA OBRA SE ENCUENTRA LOCALIZADA EN LA CALLE 27 X 12 Y 14 DE LA COLONIA SANTA CRUZ.,,,,,,</v>
          </cell>
          <cell r="AC34">
            <v>0</v>
          </cell>
          <cell r="AE34">
            <v>1</v>
          </cell>
          <cell r="AF34" t="str">
            <v>En Ejecución</v>
          </cell>
          <cell r="AH34">
            <v>887284.15</v>
          </cell>
        </row>
        <row r="35">
          <cell r="B35" t="str">
            <v>YUC16160200648284</v>
          </cell>
          <cell r="C35" t="str">
            <v>Construcción De Techo Firme - 36628</v>
          </cell>
          <cell r="D35" t="str">
            <v>36628</v>
          </cell>
          <cell r="E35">
            <v>31</v>
          </cell>
          <cell r="F35" t="str">
            <v>Yucatán</v>
          </cell>
          <cell r="G35">
            <v>101</v>
          </cell>
          <cell r="H35" t="str">
            <v>Umán</v>
          </cell>
          <cell r="I35">
            <v>7</v>
          </cell>
          <cell r="J35" t="str">
            <v>Hunxectamán</v>
          </cell>
          <cell r="K35">
            <v>-89.739444000000006</v>
          </cell>
          <cell r="L35">
            <v>20.906943999999999</v>
          </cell>
          <cell r="M35" t="str">
            <v>Rural</v>
          </cell>
          <cell r="N35">
            <v>2</v>
          </cell>
          <cell r="O35" t="str">
            <v>Aportaciones Federales</v>
          </cell>
          <cell r="P35" t="str">
            <v>I004</v>
          </cell>
          <cell r="Q35" t="str">
            <v>FAIS Municipal y de las Demarcaciones Territoriales del Distrito Federal</v>
          </cell>
          <cell r="R35">
            <v>33</v>
          </cell>
          <cell r="S35" t="str">
            <v>Aportaciones Federales para Entidades Federativas y Municipios</v>
          </cell>
          <cell r="T35" t="str">
            <v>H AYUNTAMIENTO DE UMAN</v>
          </cell>
          <cell r="U35">
            <v>10</v>
          </cell>
          <cell r="V35" t="str">
            <v>Vivienda</v>
          </cell>
          <cell r="W35">
            <v>2</v>
          </cell>
          <cell r="X35" t="str">
            <v>Proyecto de Inversión de Infraestructura Social</v>
          </cell>
          <cell r="Z35">
            <v>42446</v>
          </cell>
          <cell r="AA35">
            <v>42535</v>
          </cell>
          <cell r="AB35" t="str">
            <v>CALLE S/N EXHACIENDA NINGUNO, 00000  HUNXECTAMÁN, UMÁN YUCATÁN  ENTRE NINGUNO NINGUNO Y NINGUNO NINGUNO, NINGUNO NINGUNO SE ENCUENTRA EN LA COMISARIA DE HUNXECTAMAN,,,,,,</v>
          </cell>
          <cell r="AC35">
            <v>0</v>
          </cell>
          <cell r="AE35">
            <v>1</v>
          </cell>
          <cell r="AF35" t="str">
            <v>En Ejecución</v>
          </cell>
          <cell r="AH35">
            <v>648831.5</v>
          </cell>
        </row>
        <row r="36">
          <cell r="B36" t="str">
            <v>YUC16160200648285</v>
          </cell>
          <cell r="C36" t="str">
            <v>Construcción De Sanitarios Con Biodigestores 10 Pzas Comisaría Oxcum - 63589</v>
          </cell>
          <cell r="D36" t="str">
            <v>63589</v>
          </cell>
          <cell r="E36">
            <v>31</v>
          </cell>
          <cell r="F36" t="str">
            <v>Yucatán</v>
          </cell>
          <cell r="G36">
            <v>101</v>
          </cell>
          <cell r="H36" t="str">
            <v>Umán</v>
          </cell>
          <cell r="I36">
            <v>9</v>
          </cell>
          <cell r="J36" t="str">
            <v>Oxcum</v>
          </cell>
          <cell r="K36">
            <v>-89.763054999999994</v>
          </cell>
          <cell r="L36">
            <v>20.943611000000001</v>
          </cell>
          <cell r="M36" t="str">
            <v>Rural</v>
          </cell>
          <cell r="N36">
            <v>2</v>
          </cell>
          <cell r="O36" t="str">
            <v>Aportaciones Federales</v>
          </cell>
          <cell r="P36" t="str">
            <v>I004</v>
          </cell>
          <cell r="Q36" t="str">
            <v>FAIS Municipal y de las Demarcaciones Territoriales del Distrito Federal</v>
          </cell>
          <cell r="R36">
            <v>33</v>
          </cell>
          <cell r="S36" t="str">
            <v>Aportaciones Federales para Entidades Federativas y Municipios</v>
          </cell>
          <cell r="T36" t="str">
            <v>H AYUNTAMIENTO DE UMÁN</v>
          </cell>
          <cell r="U36">
            <v>10</v>
          </cell>
          <cell r="V36" t="str">
            <v>Vivienda</v>
          </cell>
          <cell r="W36">
            <v>2</v>
          </cell>
          <cell r="X36" t="str">
            <v>Proyecto de Inversión de Infraestructura Social</v>
          </cell>
          <cell r="Z36">
            <v>42464</v>
          </cell>
          <cell r="AA36">
            <v>42491</v>
          </cell>
          <cell r="AB36" t="str">
            <v>CALLE S/N INTERIOR SN HACIENDA Seleccione el nombre de Asentamiento, 97390  OXCUM, UMÁN YUCATÁN  ENTRE NINGUNO NINGUNO Y NINGUNO NINGUNO, NINGUNO NINGUNO SE REALIZARÓ LA CONSTRUCCIÓN DE 10 SANITARIOS CON BIODIGESTORES EN LA COMISARÍA OXCUM.</v>
          </cell>
          <cell r="AC36">
            <v>0</v>
          </cell>
          <cell r="AE36">
            <v>1</v>
          </cell>
          <cell r="AF36" t="str">
            <v>En Ejecución</v>
          </cell>
          <cell r="AH36">
            <v>559996.66</v>
          </cell>
        </row>
        <row r="37">
          <cell r="B37" t="str">
            <v>YUC16160200648286</v>
          </cell>
          <cell r="C37" t="str">
            <v>Construcción De Techo Firme 213 M2 Comisaría Tanil - 58936</v>
          </cell>
          <cell r="D37" t="str">
            <v>58936</v>
          </cell>
          <cell r="E37">
            <v>31</v>
          </cell>
          <cell r="F37" t="str">
            <v>Yucatán</v>
          </cell>
          <cell r="G37">
            <v>101</v>
          </cell>
          <cell r="H37" t="str">
            <v>Umán</v>
          </cell>
          <cell r="I37">
            <v>14</v>
          </cell>
          <cell r="J37" t="str">
            <v>Taníl</v>
          </cell>
          <cell r="K37">
            <v>-89.71</v>
          </cell>
          <cell r="L37">
            <v>20.890554999999999</v>
          </cell>
          <cell r="M37" t="str">
            <v>Rural</v>
          </cell>
          <cell r="N37">
            <v>2</v>
          </cell>
          <cell r="O37" t="str">
            <v>Aportaciones Federales</v>
          </cell>
          <cell r="P37" t="str">
            <v>I004</v>
          </cell>
          <cell r="Q37" t="str">
            <v>FAIS Municipal y de las Demarcaciones Territoriales del Distrito Federal</v>
          </cell>
          <cell r="R37">
            <v>33</v>
          </cell>
          <cell r="S37" t="str">
            <v>Aportaciones Federales para Entidades Federativas y Municipios</v>
          </cell>
          <cell r="T37" t="str">
            <v>H AYUNTAMIENTO DE UMÁN</v>
          </cell>
          <cell r="U37">
            <v>10</v>
          </cell>
          <cell r="V37" t="str">
            <v>Vivienda</v>
          </cell>
          <cell r="W37">
            <v>2</v>
          </cell>
          <cell r="X37" t="str">
            <v>Proyecto de Inversión de Infraestructura Social</v>
          </cell>
          <cell r="Z37">
            <v>42446</v>
          </cell>
          <cell r="AA37">
            <v>42522</v>
          </cell>
          <cell r="AB37" t="str">
            <v>NINGUNOINTERIOR SN HACIENDA NINGUNO, 97390  TANÍL, UMÁN YUCATÁN  ENTRE CALLE S/N Y CALLE S/N, CALLE S/N LOS TECHOS DE LAS VIVIENDAS SE ENCUENTRAN UBICADOS EN LA COMISARÍA TANIL LA CUAL NO TIENE NOMENCLATURA.,,,,,,</v>
          </cell>
          <cell r="AC37">
            <v>0</v>
          </cell>
          <cell r="AE37">
            <v>1</v>
          </cell>
          <cell r="AF37" t="str">
            <v>En Ejecución</v>
          </cell>
          <cell r="AH37">
            <v>557610.52</v>
          </cell>
        </row>
        <row r="38">
          <cell r="B38" t="str">
            <v>YUC16160200648287</v>
          </cell>
          <cell r="C38" t="str">
            <v>Construcción De Techo Firme 300 M2 Comisaría Yaxcopoil - 62841</v>
          </cell>
          <cell r="D38" t="str">
            <v>62841</v>
          </cell>
          <cell r="E38">
            <v>31</v>
          </cell>
          <cell r="F38" t="str">
            <v>Yucatán</v>
          </cell>
          <cell r="G38">
            <v>101</v>
          </cell>
          <cell r="H38" t="str">
            <v>Umán</v>
          </cell>
          <cell r="I38">
            <v>19</v>
          </cell>
          <cell r="J38" t="str">
            <v>Yaxcopoil</v>
          </cell>
          <cell r="K38">
            <v>-89.722222000000002</v>
          </cell>
          <cell r="L38">
            <v>20.745277000000002</v>
          </cell>
          <cell r="M38" t="str">
            <v>Rural</v>
          </cell>
          <cell r="N38">
            <v>2</v>
          </cell>
          <cell r="O38" t="str">
            <v>Aportaciones Federales</v>
          </cell>
          <cell r="P38" t="str">
            <v>I004</v>
          </cell>
          <cell r="Q38" t="str">
            <v>FAIS Municipal y de las Demarcaciones Territoriales del Distrito Federal</v>
          </cell>
          <cell r="R38">
            <v>33</v>
          </cell>
          <cell r="S38" t="str">
            <v>Aportaciones Federales para Entidades Federativas y Municipios</v>
          </cell>
          <cell r="T38" t="str">
            <v>H AYUNTAMIENTO DE UMÁN</v>
          </cell>
          <cell r="U38">
            <v>10</v>
          </cell>
          <cell r="V38" t="str">
            <v>Vivienda</v>
          </cell>
          <cell r="W38">
            <v>2</v>
          </cell>
          <cell r="X38" t="str">
            <v>Proyecto de Inversión de Infraestructura Social</v>
          </cell>
          <cell r="Z38">
            <v>42446</v>
          </cell>
          <cell r="AA38">
            <v>42491</v>
          </cell>
          <cell r="AB38" t="str">
            <v>CALLE S/N INTERIOR SN HACIENDA Seleccione el nombre de Asentamiento, 97390  YAXCOPOIL, UMÁN YUCATÁN  ENTRE NINGUNO NINGUNO Y NINGUNO NINGUNO, NINGUNO NINGUNO SE REALIZÓ LA CONSTRUCCIÓN DE 10 TECHOS EN LA COMISARÍA YAXCOPOIL</v>
          </cell>
          <cell r="AC38">
            <v>0</v>
          </cell>
          <cell r="AE38">
            <v>1</v>
          </cell>
          <cell r="AF38" t="str">
            <v>En Ejecución</v>
          </cell>
          <cell r="AH38">
            <v>776741.51</v>
          </cell>
        </row>
        <row r="39">
          <cell r="B39" t="str">
            <v>YUC16160200648292</v>
          </cell>
          <cell r="C39" t="str">
            <v>Tercera Etapa Para La Construcción De 17 Sanitarios Con Biodigestor (Aportacion Estatal Al Convenio Conagua Para La Construccion De Los 17 Sanitarios Con Biodigestor) - 70082</v>
          </cell>
          <cell r="D39" t="str">
            <v>70082</v>
          </cell>
          <cell r="E39">
            <v>31</v>
          </cell>
          <cell r="F39" t="str">
            <v>Yucatán</v>
          </cell>
          <cell r="G39">
            <v>98</v>
          </cell>
          <cell r="H39" t="str">
            <v>Tzucacab</v>
          </cell>
          <cell r="I39">
            <v>5</v>
          </cell>
          <cell r="J39" t="str">
            <v>Catmís</v>
          </cell>
          <cell r="K39">
            <v>-88.949444</v>
          </cell>
          <cell r="L39">
            <v>19.956944</v>
          </cell>
          <cell r="M39" t="str">
            <v>Rural</v>
          </cell>
          <cell r="N39">
            <v>2</v>
          </cell>
          <cell r="O39" t="str">
            <v>Aportaciones Federales</v>
          </cell>
          <cell r="P39" t="str">
            <v>I003</v>
          </cell>
          <cell r="Q39" t="str">
            <v>FAIS Entidades</v>
          </cell>
          <cell r="R39">
            <v>33</v>
          </cell>
          <cell r="S39" t="str">
            <v>Aportaciones Federales para Entidades Federativas y Municipios</v>
          </cell>
          <cell r="T39" t="str">
            <v>JUNTA DE AGUA POTABLE Y ALCANTARILLADO DE YUCATAN</v>
          </cell>
          <cell r="U39">
            <v>10</v>
          </cell>
          <cell r="V39" t="str">
            <v>Vivienda</v>
          </cell>
          <cell r="W39">
            <v>2</v>
          </cell>
          <cell r="X39" t="str">
            <v>Proyecto de Inversión de Infraestructura Social</v>
          </cell>
          <cell r="Z39">
            <v>42535</v>
          </cell>
          <cell r="AA39">
            <v>42614</v>
          </cell>
          <cell r="AB39" t="str">
            <v>NINGUNO NINGUNO MANZANA NINGUNO, 97960  CATMÍS, TZUCACAB YUCATÁN  ENTRE NINGUNO NINGUNO Y NINGUNO NINGUNO, NINGUNO NINGUNO</v>
          </cell>
          <cell r="AC39">
            <v>1</v>
          </cell>
          <cell r="AD39" t="str">
            <v>Coparticipación Federal-Estatal</v>
          </cell>
          <cell r="AE39">
            <v>1</v>
          </cell>
          <cell r="AF39" t="str">
            <v>En Ejecución</v>
          </cell>
          <cell r="AH39">
            <v>885700</v>
          </cell>
        </row>
        <row r="40">
          <cell r="B40" t="str">
            <v>YUC16160200671737</v>
          </cell>
          <cell r="C40" t="str">
            <v>Construccion De Sistema De Saneamiento En La Localidad De Tecoh Municipio De Tecoh (Primera Etapa)</v>
          </cell>
          <cell r="D40" t="str">
            <v>31/01/0099/2016</v>
          </cell>
          <cell r="E40">
            <v>31</v>
          </cell>
          <cell r="F40" t="str">
            <v>Yucatán</v>
          </cell>
          <cell r="G40">
            <v>76</v>
          </cell>
          <cell r="H40" t="str">
            <v>Tecoh</v>
          </cell>
          <cell r="I40">
            <v>1</v>
          </cell>
          <cell r="J40" t="str">
            <v>Tecoh</v>
          </cell>
          <cell r="K40">
            <v>-89.474444000000005</v>
          </cell>
          <cell r="L40">
            <v>20.741944</v>
          </cell>
          <cell r="M40" t="str">
            <v>Urbano</v>
          </cell>
          <cell r="N40">
            <v>1</v>
          </cell>
          <cell r="O40" t="str">
            <v>Subsidios</v>
          </cell>
          <cell r="P40" t="str">
            <v>S179</v>
          </cell>
          <cell r="Q40" t="str">
            <v>Programa de Infraestructura Indígena</v>
          </cell>
          <cell r="R40">
            <v>47</v>
          </cell>
          <cell r="S40" t="str">
            <v>Entidades no Sectorizadas</v>
          </cell>
          <cell r="T40" t="str">
            <v>JUNTA DE AGUA POTABLE Y ALCANTARILLADO DE YUCATAN</v>
          </cell>
          <cell r="U40">
            <v>4</v>
          </cell>
          <cell r="V40" t="str">
            <v>Agua y saneamiento</v>
          </cell>
          <cell r="W40">
            <v>2</v>
          </cell>
          <cell r="X40" t="str">
            <v>Proyecto de Inversión de Infraestructura Social</v>
          </cell>
          <cell r="Z40">
            <v>42415</v>
          </cell>
          <cell r="AA40">
            <v>42917</v>
          </cell>
          <cell r="AB40" t="str">
            <v>calle 24 x 31 y 33, calle 22 x 23 y 27, 27 x 30 y 32, 24 x 25 y 29, 33 x 34, 29 x 32 y 32a, 34 x 30 y 32, 30 x 35 y 37, 24 x 23 y 27, 33 x 24 y 85a, 28 x 37 y 35, 24 x 31 y 33, 37 x 26 y 28, 39 x 17 y 19, 34 x 17 y 19, 21 x 28 y 29</v>
          </cell>
          <cell r="AC40">
            <v>1</v>
          </cell>
          <cell r="AD40" t="str">
            <v>Coparticipación Federal-Estatal</v>
          </cell>
          <cell r="AE40">
            <v>1</v>
          </cell>
          <cell r="AF40" t="str">
            <v>En Ejecución</v>
          </cell>
          <cell r="AH40">
            <v>2917600</v>
          </cell>
        </row>
        <row r="41">
          <cell r="B41" t="str">
            <v>YUC16160200648430</v>
          </cell>
          <cell r="C41" t="str">
            <v>Primera Etapa Para La Construcción De 5 Sanitarios Con Biodigestor (Aportacion Estatal Al Convenio Conagua Para La Construccion De Los 5 Sanitarios Con Biodigestor)- 70578</v>
          </cell>
          <cell r="D41" t="str">
            <v>70578</v>
          </cell>
          <cell r="E41">
            <v>31</v>
          </cell>
          <cell r="F41" t="str">
            <v>Yucatán</v>
          </cell>
          <cell r="G41">
            <v>104</v>
          </cell>
          <cell r="H41" t="str">
            <v>Yaxcabá</v>
          </cell>
          <cell r="I41">
            <v>11</v>
          </cell>
          <cell r="J41" t="str">
            <v>Cipché</v>
          </cell>
          <cell r="K41">
            <v>-88.597776999999994</v>
          </cell>
          <cell r="L41">
            <v>20.311944</v>
          </cell>
          <cell r="M41" t="str">
            <v>Rural</v>
          </cell>
          <cell r="N41">
            <v>2</v>
          </cell>
          <cell r="O41" t="str">
            <v>Aportaciones Federales</v>
          </cell>
          <cell r="P41" t="str">
            <v>I003</v>
          </cell>
          <cell r="Q41" t="str">
            <v>FAIS Entidades</v>
          </cell>
          <cell r="R41">
            <v>33</v>
          </cell>
          <cell r="S41" t="str">
            <v>Aportaciones Federales para Entidades Federativas y Municipios</v>
          </cell>
          <cell r="T41" t="str">
            <v>JUNTA DE AGUA POTABLE Y ALCANTARILLADO DE YUCATAN</v>
          </cell>
          <cell r="U41">
            <v>10</v>
          </cell>
          <cell r="V41" t="str">
            <v>Vivienda</v>
          </cell>
          <cell r="W41">
            <v>2</v>
          </cell>
          <cell r="X41" t="str">
            <v>Proyecto de Inversión de Infraestructura Social</v>
          </cell>
          <cell r="Z41">
            <v>42535</v>
          </cell>
          <cell r="AA41">
            <v>42614</v>
          </cell>
          <cell r="AB41" t="str">
            <v>NINGUNO NINGUNO MANZANA NINGUNO, 97920  CIPCHÉ, YAXCABÁ YUCATÁN  ENTRE NINGUNO NINGUNO Y NINGUNO NINGUNO, NINGUNO NINGUNO</v>
          </cell>
          <cell r="AC41">
            <v>1</v>
          </cell>
          <cell r="AD41" t="str">
            <v>Coparticipación Federal-Estatal</v>
          </cell>
          <cell r="AE41">
            <v>1</v>
          </cell>
          <cell r="AF41" t="str">
            <v>En Ejecución</v>
          </cell>
          <cell r="AH41">
            <v>260500</v>
          </cell>
        </row>
        <row r="42">
          <cell r="B42" t="str">
            <v>YUC16160200648431</v>
          </cell>
          <cell r="C42" t="str">
            <v>Cuarta Etapa Para La Construcción De 15 Sanitarios Con Biodigestor (Aportacion Estatal Al Convenio Conagua  Para La Construccion De Los 15 Sanitarios Con Biodigestor) - 70564</v>
          </cell>
          <cell r="D42" t="str">
            <v>70564</v>
          </cell>
          <cell r="E42">
            <v>31</v>
          </cell>
          <cell r="F42" t="str">
            <v>Yucatán</v>
          </cell>
          <cell r="G42">
            <v>104</v>
          </cell>
          <cell r="H42" t="str">
            <v>Yaxcabá</v>
          </cell>
          <cell r="I42">
            <v>43</v>
          </cell>
          <cell r="J42" t="str">
            <v>Yaxunah</v>
          </cell>
          <cell r="K42">
            <v>-88.675555000000003</v>
          </cell>
          <cell r="L42">
            <v>20.540832999999999</v>
          </cell>
          <cell r="M42" t="str">
            <v>Rural</v>
          </cell>
          <cell r="N42">
            <v>2</v>
          </cell>
          <cell r="O42" t="str">
            <v>Aportaciones Federales</v>
          </cell>
          <cell r="P42" t="str">
            <v>I003</v>
          </cell>
          <cell r="Q42" t="str">
            <v>FAIS Entidades</v>
          </cell>
          <cell r="R42">
            <v>33</v>
          </cell>
          <cell r="S42" t="str">
            <v>Aportaciones Federales para Entidades Federativas y Municipios</v>
          </cell>
          <cell r="T42" t="str">
            <v>JUNTA DE AGUA POTABLE Y ALCANTARILLADO DE YUCATAN</v>
          </cell>
          <cell r="U42">
            <v>10</v>
          </cell>
          <cell r="V42" t="str">
            <v>Vivienda</v>
          </cell>
          <cell r="W42">
            <v>2</v>
          </cell>
          <cell r="X42" t="str">
            <v>Proyecto de Inversión de Infraestructura Social</v>
          </cell>
          <cell r="Z42">
            <v>42535</v>
          </cell>
          <cell r="AA42">
            <v>42614</v>
          </cell>
          <cell r="AB42" t="str">
            <v>97929  YAXUNAH, YAXCABÁ YUCATÁN  ENTRE NINGUNO NINGUNO Y NINGUNO NINGUNO, NINGUNO NINGUNO</v>
          </cell>
          <cell r="AC42">
            <v>1</v>
          </cell>
          <cell r="AD42" t="str">
            <v>Coparticipación Federal-Estatal</v>
          </cell>
          <cell r="AE42">
            <v>1</v>
          </cell>
          <cell r="AF42" t="str">
            <v>En Ejecución</v>
          </cell>
          <cell r="AH42">
            <v>781500</v>
          </cell>
        </row>
        <row r="43">
          <cell r="B43" t="str">
            <v>YUC16160200648438</v>
          </cell>
          <cell r="C43" t="str">
            <v>Segunda Etapa Para La Construcción De 22 Sanitarios Con Biodigestor (Aportacion Estatal Al Convenio Conagua Para La Construccion De Los 22 Sanitarios Con Biodigestor) - 71065</v>
          </cell>
          <cell r="D43" t="str">
            <v>71065</v>
          </cell>
          <cell r="E43">
            <v>31</v>
          </cell>
          <cell r="F43" t="str">
            <v>Yucatán</v>
          </cell>
          <cell r="G43">
            <v>33</v>
          </cell>
          <cell r="H43" t="str">
            <v>Halachó</v>
          </cell>
          <cell r="I43">
            <v>5</v>
          </cell>
          <cell r="J43" t="str">
            <v>San Mateo</v>
          </cell>
          <cell r="K43">
            <v>-90.212777000000003</v>
          </cell>
          <cell r="L43">
            <v>20.59</v>
          </cell>
          <cell r="M43" t="str">
            <v>Rural</v>
          </cell>
          <cell r="N43">
            <v>2</v>
          </cell>
          <cell r="O43" t="str">
            <v>Aportaciones Federales</v>
          </cell>
          <cell r="P43" t="str">
            <v>I003</v>
          </cell>
          <cell r="Q43" t="str">
            <v>FAIS Entidades</v>
          </cell>
          <cell r="R43">
            <v>33</v>
          </cell>
          <cell r="S43" t="str">
            <v>Aportaciones Federales para Entidades Federativas y Municipios</v>
          </cell>
          <cell r="T43" t="str">
            <v>JUNTA DE AGUA POTABLE Y ALCANTARILLADO DE YUCATÁN</v>
          </cell>
          <cell r="U43">
            <v>10</v>
          </cell>
          <cell r="V43" t="str">
            <v>Vivienda</v>
          </cell>
          <cell r="W43">
            <v>2</v>
          </cell>
          <cell r="X43" t="str">
            <v>Proyecto de Inversión de Infraestructura Social</v>
          </cell>
          <cell r="Z43">
            <v>42555</v>
          </cell>
          <cell r="AA43">
            <v>42644</v>
          </cell>
          <cell r="AB43" t="str">
            <v>SE ENCUENTRA A UN COSTADO DE LA PRIMARIA IGNACIO ALLENDE</v>
          </cell>
          <cell r="AC43">
            <v>1</v>
          </cell>
          <cell r="AD43" t="str">
            <v>Coparticipación Federal-Estatal</v>
          </cell>
          <cell r="AE43">
            <v>1</v>
          </cell>
          <cell r="AF43" t="str">
            <v>En Ejecución</v>
          </cell>
          <cell r="AH43">
            <v>1146200</v>
          </cell>
        </row>
        <row r="44">
          <cell r="B44" t="str">
            <v>YUC16160200650698</v>
          </cell>
          <cell r="C44" t="str">
            <v>Quinta Etapa Para La Construcción De 12 Sanitarios Con Biodigestor (Aportacion Estatal  Al Convenio Conagua Para La Construccion De Los 12 Sanitarios Con Biodigestor) - 69610</v>
          </cell>
          <cell r="D44" t="str">
            <v>69610</v>
          </cell>
          <cell r="E44">
            <v>31</v>
          </cell>
          <cell r="F44" t="str">
            <v>Yucatán</v>
          </cell>
          <cell r="G44">
            <v>90</v>
          </cell>
          <cell r="H44" t="str">
            <v>Timucuy</v>
          </cell>
          <cell r="I44">
            <v>3</v>
          </cell>
          <cell r="J44" t="str">
            <v>Tekik de Regil</v>
          </cell>
          <cell r="K44">
            <v>-89.560833000000002</v>
          </cell>
          <cell r="L44">
            <v>20.816388</v>
          </cell>
          <cell r="M44" t="str">
            <v>Rural</v>
          </cell>
          <cell r="N44">
            <v>2</v>
          </cell>
          <cell r="O44" t="str">
            <v>Aportaciones Federales</v>
          </cell>
          <cell r="P44" t="str">
            <v>I003</v>
          </cell>
          <cell r="Q44" t="str">
            <v>FAIS Entidades</v>
          </cell>
          <cell r="R44">
            <v>33</v>
          </cell>
          <cell r="S44" t="str">
            <v>Aportaciones Federales para Entidades Federativas y Municipios</v>
          </cell>
          <cell r="T44" t="str">
            <v>JUNTA DE AGUA POTABLE Y ALCANTARILLADO DE YUCATAN</v>
          </cell>
          <cell r="U44">
            <v>10</v>
          </cell>
          <cell r="V44" t="str">
            <v>Vivienda</v>
          </cell>
          <cell r="W44">
            <v>2</v>
          </cell>
          <cell r="X44" t="str">
            <v>Proyecto de Inversión de Infraestructura Social</v>
          </cell>
          <cell r="Z44">
            <v>42535</v>
          </cell>
          <cell r="AA44">
            <v>42614</v>
          </cell>
          <cell r="AB44" t="str">
            <v>NINGUNO NINGUNO MANZANA NINGUNO, 97377  TEKIK DE REGIL, TIMUCUY YUCATÁN  ENTRE NINGUNO NINGUNO Y NINGUNO NINGUNO, NINGUNO NINGUNO</v>
          </cell>
          <cell r="AC44">
            <v>1</v>
          </cell>
          <cell r="AD44" t="str">
            <v>Coparticipación Federal-Estatal</v>
          </cell>
          <cell r="AE44">
            <v>1</v>
          </cell>
          <cell r="AF44" t="str">
            <v>En Ejecución</v>
          </cell>
          <cell r="AH44">
            <v>521000</v>
          </cell>
        </row>
        <row r="45">
          <cell r="B45" t="str">
            <v>YUC16160200650712</v>
          </cell>
          <cell r="C45" t="str">
            <v>Ampliación De Red Eléctrica En Media Y Baja Tensión En Las Calles 26 X Campo Deportivo Calle 37 Por 32a Y 32 En La Localidad De Tekit - 72935</v>
          </cell>
          <cell r="D45" t="str">
            <v>72935</v>
          </cell>
          <cell r="E45">
            <v>31</v>
          </cell>
          <cell r="F45" t="str">
            <v>Yucatán</v>
          </cell>
          <cell r="G45">
            <v>80</v>
          </cell>
          <cell r="H45" t="str">
            <v>Tekit</v>
          </cell>
          <cell r="I45">
            <v>1</v>
          </cell>
          <cell r="J45" t="str">
            <v>Tekit</v>
          </cell>
          <cell r="K45">
            <v>-89.331388000000004</v>
          </cell>
          <cell r="L45">
            <v>20.532222000000001</v>
          </cell>
          <cell r="M45" t="str">
            <v>Urbano</v>
          </cell>
          <cell r="N45">
            <v>2</v>
          </cell>
          <cell r="O45" t="str">
            <v>Aportaciones Federales</v>
          </cell>
          <cell r="P45" t="str">
            <v>I004</v>
          </cell>
          <cell r="Q45" t="str">
            <v>FAIS Municipal y de las Demarcaciones Territoriales del Distrito Federal</v>
          </cell>
          <cell r="R45">
            <v>33</v>
          </cell>
          <cell r="S45" t="str">
            <v>Aportaciones Federales para Entidades Federativas y Municipios</v>
          </cell>
          <cell r="T45" t="str">
            <v>H AYUNTAMIENTO DE TEKIT</v>
          </cell>
          <cell r="U45">
            <v>5</v>
          </cell>
          <cell r="V45" t="str">
            <v>Urbanización</v>
          </cell>
          <cell r="W45">
            <v>2</v>
          </cell>
          <cell r="X45" t="str">
            <v>Proyecto de Inversión de Infraestructura Social</v>
          </cell>
          <cell r="Z45">
            <v>42492</v>
          </cell>
          <cell r="AA45">
            <v>42551</v>
          </cell>
          <cell r="AB45" t="str">
            <v>CALLE VEINTISEIS VILLA TEKIT, 97680  TEKIT, TEKIT YUCATÁN  ENTRE CALLE NUEVE Y CALLE TRECE, CALLE VEINTICUATRO LA CALLE SE ENCUENTRA CERCA DEL CAMPO DEPORTIVO DE FUTBOL MUNICIPAL UBICADO EN CALLE 9 POR CALLE 26A Y CALLE 24, EN LA LOCALIDAD DE TEKIT</v>
          </cell>
          <cell r="AC45">
            <v>0</v>
          </cell>
          <cell r="AE45">
            <v>1</v>
          </cell>
          <cell r="AF45" t="str">
            <v>En Ejecución</v>
          </cell>
          <cell r="AH45">
            <v>1049693.71</v>
          </cell>
        </row>
        <row r="46">
          <cell r="B46" t="str">
            <v>YUC16160200650714</v>
          </cell>
          <cell r="C46" t="str">
            <v>Construcción De Sanitarios Con Biodigestores 10 Pzas Comisaría Bolón - 61434</v>
          </cell>
          <cell r="D46" t="str">
            <v>61434</v>
          </cell>
          <cell r="E46">
            <v>31</v>
          </cell>
          <cell r="F46" t="str">
            <v>Yucatán</v>
          </cell>
          <cell r="G46">
            <v>101</v>
          </cell>
          <cell r="H46" t="str">
            <v>Umán</v>
          </cell>
          <cell r="I46">
            <v>2</v>
          </cell>
          <cell r="J46" t="str">
            <v>Bolón</v>
          </cell>
          <cell r="K46">
            <v>-89.830555000000004</v>
          </cell>
          <cell r="L46">
            <v>20.85</v>
          </cell>
          <cell r="M46" t="str">
            <v>Rural</v>
          </cell>
          <cell r="N46">
            <v>2</v>
          </cell>
          <cell r="O46" t="str">
            <v>Aportaciones Federales</v>
          </cell>
          <cell r="P46" t="str">
            <v>I004</v>
          </cell>
          <cell r="Q46" t="str">
            <v>FAIS Municipal y de las Demarcaciones Territoriales del Distrito Federal</v>
          </cell>
          <cell r="R46">
            <v>33</v>
          </cell>
          <cell r="S46" t="str">
            <v>Aportaciones Federales para Entidades Federativas y Municipios</v>
          </cell>
          <cell r="T46" t="str">
            <v>H AYUNTAMIENTO DE UMÁN</v>
          </cell>
          <cell r="U46">
            <v>10</v>
          </cell>
          <cell r="V46" t="str">
            <v>Vivienda</v>
          </cell>
          <cell r="W46">
            <v>2</v>
          </cell>
          <cell r="X46" t="str">
            <v>Proyecto de Inversión de Infraestructura Social</v>
          </cell>
          <cell r="Z46">
            <v>42446</v>
          </cell>
          <cell r="AA46">
            <v>42461</v>
          </cell>
          <cell r="AB46" t="str">
            <v>CALLE S/N INTERIOR SN HACIENDA Seleccione el nombre de Asentamiento, 97390  BOLÓN, UMÁN YUCATÁN  ENTRE NINGUNO NINGUNO Y NINGUNO NINGUNO, NINGUNO NINGUNO SE REALIZÓ LA CONSTRUCCIÓN DE 10 SANITARIOS CON BIODIGESTORES EN LA COMISARÍA BOLÓN.</v>
          </cell>
          <cell r="AC46">
            <v>0</v>
          </cell>
          <cell r="AE46">
            <v>1</v>
          </cell>
          <cell r="AF46" t="str">
            <v>En Ejecución</v>
          </cell>
          <cell r="AH46">
            <v>558722.18000000005</v>
          </cell>
        </row>
        <row r="47">
          <cell r="B47" t="str">
            <v>YUC16160200650715</v>
          </cell>
          <cell r="C47" t="str">
            <v>Construcción De Techo Firme 300 M2 Comisaría Dzibikak - 60818</v>
          </cell>
          <cell r="D47" t="str">
            <v>60818</v>
          </cell>
          <cell r="E47">
            <v>31</v>
          </cell>
          <cell r="F47" t="str">
            <v>Yucatán</v>
          </cell>
          <cell r="G47">
            <v>101</v>
          </cell>
          <cell r="H47" t="str">
            <v>Umán</v>
          </cell>
          <cell r="I47">
            <v>5</v>
          </cell>
          <cell r="J47" t="str">
            <v>Dzibikak</v>
          </cell>
          <cell r="K47">
            <v>-89.794166000000004</v>
          </cell>
          <cell r="L47">
            <v>20.9025</v>
          </cell>
          <cell r="M47" t="str">
            <v>Rural</v>
          </cell>
          <cell r="N47">
            <v>2</v>
          </cell>
          <cell r="O47" t="str">
            <v>Aportaciones Federales</v>
          </cell>
          <cell r="P47" t="str">
            <v>I004</v>
          </cell>
          <cell r="Q47" t="str">
            <v>FAIS Municipal y de las Demarcaciones Territoriales del Distrito Federal</v>
          </cell>
          <cell r="R47">
            <v>33</v>
          </cell>
          <cell r="S47" t="str">
            <v>Aportaciones Federales para Entidades Federativas y Municipios</v>
          </cell>
          <cell r="T47" t="str">
            <v>H AYUNTAMIENTO DE UMÁN</v>
          </cell>
          <cell r="U47">
            <v>10</v>
          </cell>
          <cell r="V47" t="str">
            <v>Vivienda</v>
          </cell>
          <cell r="W47">
            <v>2</v>
          </cell>
          <cell r="X47" t="str">
            <v>Proyecto de Inversión de Infraestructura Social</v>
          </cell>
          <cell r="Z47">
            <v>42464</v>
          </cell>
          <cell r="AA47">
            <v>42491</v>
          </cell>
          <cell r="AB47" t="str">
            <v>CALLE S/N INTERIOR SN HACIENDA Seleccione el nombre de Asentamiento, 97390  DZIBIKAK, UMÁN YUCATÁN  ENTRE NINGUNO NINGUNO Y NINGUNO NINGUNO, NINGUNO NINGUNO SE REALIZAN 13 ACCIONES DE VIVIENDA EN LA COMISARÍA DZIBIKAK</v>
          </cell>
          <cell r="AC47">
            <v>0</v>
          </cell>
          <cell r="AE47">
            <v>1</v>
          </cell>
          <cell r="AF47" t="str">
            <v>En Ejecución</v>
          </cell>
          <cell r="AH47">
            <v>779446.19</v>
          </cell>
        </row>
        <row r="48">
          <cell r="B48" t="str">
            <v>YUC16160200650716</v>
          </cell>
          <cell r="C48" t="str">
            <v>Construcción De Techo Firme 300 M2 Comisaría San Antonio Chun - 60275</v>
          </cell>
          <cell r="D48" t="str">
            <v>60275</v>
          </cell>
          <cell r="E48">
            <v>31</v>
          </cell>
          <cell r="F48" t="str">
            <v>Yucatán</v>
          </cell>
          <cell r="G48">
            <v>101</v>
          </cell>
          <cell r="H48" t="str">
            <v>Umán</v>
          </cell>
          <cell r="I48">
            <v>12</v>
          </cell>
          <cell r="J48" t="str">
            <v>San Antonio Chum</v>
          </cell>
          <cell r="K48">
            <v>-89.859166000000002</v>
          </cell>
          <cell r="L48">
            <v>20.876666</v>
          </cell>
          <cell r="M48" t="str">
            <v>Rural</v>
          </cell>
          <cell r="N48">
            <v>2</v>
          </cell>
          <cell r="O48" t="str">
            <v>Aportaciones Federales</v>
          </cell>
          <cell r="P48" t="str">
            <v>I004</v>
          </cell>
          <cell r="Q48" t="str">
            <v>FAIS Municipal y de las Demarcaciones Territoriales del Distrito Federal</v>
          </cell>
          <cell r="R48">
            <v>33</v>
          </cell>
          <cell r="S48" t="str">
            <v>Aportaciones Federales para Entidades Federativas y Municipios</v>
          </cell>
          <cell r="T48" t="str">
            <v>H AYUNTAMIENTO DE UMÁN</v>
          </cell>
          <cell r="U48">
            <v>10</v>
          </cell>
          <cell r="V48" t="str">
            <v>Vivienda</v>
          </cell>
          <cell r="W48">
            <v>2</v>
          </cell>
          <cell r="X48" t="str">
            <v>Proyecto de Inversión de Infraestructura Social</v>
          </cell>
          <cell r="Z48">
            <v>42446</v>
          </cell>
          <cell r="AA48">
            <v>42522</v>
          </cell>
          <cell r="AB48" t="str">
            <v>CALLE S/N INTERIOR SN HACIENDA, 97390  SAN ANTONIO CHUM, UMÁN YUCATÁN  ENTRE NINGUNO NINGUNO Y NINGUNO NINGUNO, NINGUNO NINGUNO SE ENCUENTRAN EN LA COMISARÍA 6 CASAS QUE FUERON BENEFICIADAS CON LA OBRA CONSTRUCCIÓN DE TECHO FIRME.,,,,,,</v>
          </cell>
          <cell r="AC48">
            <v>0</v>
          </cell>
          <cell r="AE48">
            <v>1</v>
          </cell>
          <cell r="AF48" t="str">
            <v>En Ejecución</v>
          </cell>
          <cell r="AH48">
            <v>778595.6</v>
          </cell>
        </row>
        <row r="49">
          <cell r="B49" t="str">
            <v>YUC00160200650768</v>
          </cell>
          <cell r="C49" t="str">
            <v>Acondicionamiento De Espacios Fisicos - 36665</v>
          </cell>
          <cell r="D49" t="str">
            <v>36665</v>
          </cell>
          <cell r="E49">
            <v>31</v>
          </cell>
          <cell r="F49" t="str">
            <v>Yucatán</v>
          </cell>
          <cell r="G49">
            <v>52</v>
          </cell>
          <cell r="H49" t="str">
            <v>Motul</v>
          </cell>
          <cell r="I49">
            <v>1</v>
          </cell>
          <cell r="J49" t="str">
            <v>Motul de Carrillo Puerto</v>
          </cell>
          <cell r="K49">
            <v>-89.283055000000004</v>
          </cell>
          <cell r="L49">
            <v>21.094999999999999</v>
          </cell>
          <cell r="M49" t="str">
            <v>Urbano</v>
          </cell>
          <cell r="N49">
            <v>2</v>
          </cell>
          <cell r="O49" t="str">
            <v>Aportaciones Federales</v>
          </cell>
          <cell r="P49" t="str">
            <v>I004</v>
          </cell>
          <cell r="Q49" t="str">
            <v>FAIS Municipal y de las Demarcaciones Territoriales del Distrito Federal</v>
          </cell>
          <cell r="R49">
            <v>33</v>
          </cell>
          <cell r="S49" t="str">
            <v>Aportaciones Federales para Entidades Federativas y Municipios</v>
          </cell>
          <cell r="T49" t="str">
            <v>H AYUNTAMIENTO DE MOTUL</v>
          </cell>
          <cell r="U49">
            <v>0</v>
          </cell>
          <cell r="V49" t="str">
            <v>Otros Proyectos</v>
          </cell>
          <cell r="W49">
            <v>5</v>
          </cell>
          <cell r="X49" t="str">
            <v>Otros proyectos de Inversión</v>
          </cell>
          <cell r="Z49">
            <v>42412</v>
          </cell>
          <cell r="AA49">
            <v>42735</v>
          </cell>
          <cell r="AB49" t="str">
            <v>DADO QUE ES PRODIM EL PROYECTO SE UBICA EN LA CABECERA MUNICIPAL</v>
          </cell>
          <cell r="AC49">
            <v>0</v>
          </cell>
          <cell r="AE49">
            <v>1</v>
          </cell>
          <cell r="AF49" t="str">
            <v>En Ejecución</v>
          </cell>
          <cell r="AH49">
            <v>20965.48</v>
          </cell>
        </row>
        <row r="50">
          <cell r="B50" t="str">
            <v>YUC16160200650839</v>
          </cell>
          <cell r="C50" t="str">
            <v>Construcción De 11 Cuartos Dormitorio, Ubicados En Las Localidades De Kanachen, Santa Cruz, Chan Chochola, Granada, Santa Rosa Y Maxcanú Del - 75284</v>
          </cell>
          <cell r="D50" t="str">
            <v>75284</v>
          </cell>
          <cell r="E50">
            <v>31</v>
          </cell>
          <cell r="F50" t="str">
            <v>Yucatán</v>
          </cell>
          <cell r="G50">
            <v>48</v>
          </cell>
          <cell r="H50" t="str">
            <v>Maxcanú</v>
          </cell>
          <cell r="I50">
            <v>1</v>
          </cell>
          <cell r="J50" t="str">
            <v>Maxcanú</v>
          </cell>
          <cell r="K50">
            <v>-90.000833</v>
          </cell>
          <cell r="L50">
            <v>20.583055000000002</v>
          </cell>
          <cell r="M50" t="str">
            <v>Urbano</v>
          </cell>
          <cell r="N50">
            <v>2</v>
          </cell>
          <cell r="O50" t="str">
            <v>Aportaciones Federales</v>
          </cell>
          <cell r="P50" t="str">
            <v>I004</v>
          </cell>
          <cell r="Q50" t="str">
            <v>FAIS Municipal y de las Demarcaciones Territoriales del Distrito Federal</v>
          </cell>
          <cell r="R50">
            <v>33</v>
          </cell>
          <cell r="S50" t="str">
            <v>Aportaciones Federales para Entidades Federativas y Municipios</v>
          </cell>
          <cell r="T50" t="str">
            <v>GOBIERNO MUNICIPAL</v>
          </cell>
          <cell r="U50">
            <v>10</v>
          </cell>
          <cell r="V50" t="str">
            <v>Vivienda</v>
          </cell>
          <cell r="W50">
            <v>2</v>
          </cell>
          <cell r="X50" t="str">
            <v>Proyecto de Inversión de Infraestructura Social</v>
          </cell>
          <cell r="Z50">
            <v>42496</v>
          </cell>
          <cell r="AA50">
            <v>42555</v>
          </cell>
          <cell r="AB50" t="str">
            <v>CALLE 26 VILLA MAXCANU, 97800  MAXCANÚ, MAXCANÚ YUCATÁN  ENTRE CALLE 13A Y CALLE 15, CALLE 28 EN LA ESQUINA HAY UN TENDEJÓN LLAMADO ¿ LA ANITA¿,,,,,,</v>
          </cell>
          <cell r="AC50">
            <v>0</v>
          </cell>
          <cell r="AE50">
            <v>1</v>
          </cell>
          <cell r="AF50" t="str">
            <v>En Ejecución</v>
          </cell>
          <cell r="AH50">
            <v>64918.93</v>
          </cell>
        </row>
        <row r="51">
          <cell r="B51" t="str">
            <v>YUC00160200645873</v>
          </cell>
          <cell r="C51" t="str">
            <v>Construcción De 4 Techos De Sistema De Vigueta Y Bovedilla En La Comisaría De Yaxché De Peón - 74777</v>
          </cell>
          <cell r="D51" t="str">
            <v>74777</v>
          </cell>
          <cell r="E51">
            <v>31</v>
          </cell>
          <cell r="F51" t="str">
            <v>Yucatán</v>
          </cell>
          <cell r="G51">
            <v>100</v>
          </cell>
          <cell r="H51" t="str">
            <v>Ucú</v>
          </cell>
          <cell r="I51">
            <v>3</v>
          </cell>
          <cell r="J51" t="str">
            <v>Yaxché de Peón</v>
          </cell>
          <cell r="K51">
            <v>-89.754722000000001</v>
          </cell>
          <cell r="L51">
            <v>21.043054999999999</v>
          </cell>
          <cell r="M51" t="str">
            <v>Rural</v>
          </cell>
          <cell r="N51">
            <v>2</v>
          </cell>
          <cell r="O51" t="str">
            <v>Aportaciones Federales</v>
          </cell>
          <cell r="P51" t="str">
            <v>I004</v>
          </cell>
          <cell r="Q51" t="str">
            <v>FAIS Municipal y de las Demarcaciones Territoriales del Distrito Federal</v>
          </cell>
          <cell r="R51">
            <v>33</v>
          </cell>
          <cell r="S51" t="str">
            <v>Aportaciones Federales para Entidades Federativas y Municipios</v>
          </cell>
          <cell r="T51" t="str">
            <v>AYUNTAMIENTO</v>
          </cell>
          <cell r="U51">
            <v>10</v>
          </cell>
          <cell r="V51" t="str">
            <v>Vivienda</v>
          </cell>
          <cell r="W51">
            <v>2</v>
          </cell>
          <cell r="X51" t="str">
            <v>Proyecto de Inversión de Infraestructura Social</v>
          </cell>
          <cell r="Z51">
            <v>42488</v>
          </cell>
          <cell r="AA51">
            <v>42557</v>
          </cell>
          <cell r="AB51" t="str">
            <v>CALLE C-10 INTERIOR S/N EXHACIENDA YAXCHE DE PEÓN, 97357  YAXCHÉ DE PEÓN, UCÚ YUCATÁN  ENTRE CALLE C-11 Y CALLE C-13, CALLE C-12 YAXCHÉ DE PEÓN. COMISARÍA DE UCÚ</v>
          </cell>
          <cell r="AC51">
            <v>0</v>
          </cell>
          <cell r="AE51">
            <v>1</v>
          </cell>
          <cell r="AF51" t="str">
            <v>En Ejecución</v>
          </cell>
          <cell r="AH51">
            <v>147278.04999999999</v>
          </cell>
        </row>
        <row r="52">
          <cell r="B52" t="str">
            <v>YUC00160200645921</v>
          </cell>
          <cell r="C52" t="str">
            <v>Adquisición De Software Y Hardware - 36659</v>
          </cell>
          <cell r="D52" t="str">
            <v>36659</v>
          </cell>
          <cell r="E52">
            <v>31</v>
          </cell>
          <cell r="F52" t="str">
            <v>Yucatán</v>
          </cell>
          <cell r="G52">
            <v>52</v>
          </cell>
          <cell r="H52" t="str">
            <v>Motul</v>
          </cell>
          <cell r="I52">
            <v>1</v>
          </cell>
          <cell r="J52" t="str">
            <v>Motul de Carrillo Puerto</v>
          </cell>
          <cell r="K52">
            <v>-89.283055000000004</v>
          </cell>
          <cell r="L52">
            <v>21.094999999999999</v>
          </cell>
          <cell r="M52" t="str">
            <v>Urbano</v>
          </cell>
          <cell r="N52">
            <v>2</v>
          </cell>
          <cell r="O52" t="str">
            <v>Aportaciones Federales</v>
          </cell>
          <cell r="P52" t="str">
            <v>I004</v>
          </cell>
          <cell r="Q52" t="str">
            <v>FAIS Municipal y de las Demarcaciones Territoriales del Distrito Federal</v>
          </cell>
          <cell r="R52">
            <v>33</v>
          </cell>
          <cell r="S52" t="str">
            <v>Aportaciones Federales para Entidades Federativas y Municipios</v>
          </cell>
          <cell r="T52" t="str">
            <v>H AYUNTAMIENTO DE MOTUL</v>
          </cell>
          <cell r="U52">
            <v>0</v>
          </cell>
          <cell r="V52" t="str">
            <v>Otros Proyectos</v>
          </cell>
          <cell r="W52">
            <v>5</v>
          </cell>
          <cell r="X52" t="str">
            <v>Otros proyectos de Inversión</v>
          </cell>
          <cell r="Z52">
            <v>42412</v>
          </cell>
          <cell r="AA52">
            <v>42735</v>
          </cell>
          <cell r="AB52" t="str">
            <v>DADO QUE ES PRODIM EL PROYECTO SE UBICA EN LA CABECERA MUNICIPAL</v>
          </cell>
          <cell r="AC52">
            <v>0</v>
          </cell>
          <cell r="AE52">
            <v>1</v>
          </cell>
          <cell r="AF52" t="str">
            <v>En Ejecución</v>
          </cell>
          <cell r="AH52">
            <v>13846.2</v>
          </cell>
        </row>
        <row r="53">
          <cell r="B53" t="str">
            <v>YUC16160200646002</v>
          </cell>
          <cell r="C53" t="str">
            <v>Cuarta Etapa Para La Construcción De 11 Sanitarios Con Biodigestor (Aportacion Estatal  Al Convenio Conagua Para La Construccion De Los 11 Sanitarios Con Biodigestor) - 71047</v>
          </cell>
          <cell r="D53" t="str">
            <v>71047</v>
          </cell>
          <cell r="E53">
            <v>31</v>
          </cell>
          <cell r="F53" t="str">
            <v>Yucatán</v>
          </cell>
          <cell r="G53">
            <v>32</v>
          </cell>
          <cell r="H53" t="str">
            <v>Espita</v>
          </cell>
          <cell r="I53">
            <v>8</v>
          </cell>
          <cell r="J53" t="str">
            <v>X-Ualtez</v>
          </cell>
          <cell r="K53">
            <v>-88.472776999999994</v>
          </cell>
          <cell r="L53">
            <v>21.122222000000001</v>
          </cell>
          <cell r="M53" t="str">
            <v>Rural</v>
          </cell>
          <cell r="N53">
            <v>2</v>
          </cell>
          <cell r="O53" t="str">
            <v>Aportaciones Federales</v>
          </cell>
          <cell r="P53" t="str">
            <v>I003</v>
          </cell>
          <cell r="Q53" t="str">
            <v>FAIS Entidades</v>
          </cell>
          <cell r="R53">
            <v>33</v>
          </cell>
          <cell r="S53" t="str">
            <v>Aportaciones Federales para Entidades Federativas y Municipios</v>
          </cell>
          <cell r="T53" t="str">
            <v>JUNTA DE AGUA POTABLE Y ALCANTARILLADO DE YUCATÁN</v>
          </cell>
          <cell r="U53">
            <v>10</v>
          </cell>
          <cell r="V53" t="str">
            <v>Vivienda</v>
          </cell>
          <cell r="W53">
            <v>2</v>
          </cell>
          <cell r="X53" t="str">
            <v>Proyecto de Inversión de Infraestructura Social</v>
          </cell>
          <cell r="Z53">
            <v>42555</v>
          </cell>
          <cell r="AA53">
            <v>42644</v>
          </cell>
          <cell r="AB53" t="str">
            <v>SE ENCUENTRA A UN COSTADO DEL TANQUE ELEVADO DE LA LOCALIDAD</v>
          </cell>
          <cell r="AC53">
            <v>1</v>
          </cell>
          <cell r="AD53" t="str">
            <v>Coparticipación Federal-Estatal</v>
          </cell>
          <cell r="AE53">
            <v>1</v>
          </cell>
          <cell r="AF53" t="str">
            <v>En Ejecución</v>
          </cell>
          <cell r="AH53">
            <v>573100</v>
          </cell>
        </row>
        <row r="54">
          <cell r="B54" t="str">
            <v>YUC16160200645865</v>
          </cell>
          <cell r="C54" t="str">
            <v>Tercera Etapa Para La Construcción De 23 Sanitarios Con Biodigestor (Aportacion Estatal Al Convenio Conagua Para La Construccion De Los 23 Sanitarios Con Biodigestor) - 71421</v>
          </cell>
          <cell r="D54" t="str">
            <v>71421</v>
          </cell>
          <cell r="E54">
            <v>31</v>
          </cell>
          <cell r="F54" t="str">
            <v>Yucatán</v>
          </cell>
          <cell r="G54">
            <v>91</v>
          </cell>
          <cell r="H54" t="str">
            <v>Tinum</v>
          </cell>
          <cell r="I54">
            <v>12</v>
          </cell>
          <cell r="J54" t="str">
            <v>X-Calakoop</v>
          </cell>
          <cell r="K54">
            <v>-88.526387999999997</v>
          </cell>
          <cell r="L54">
            <v>20.650832999999999</v>
          </cell>
          <cell r="M54" t="str">
            <v>Rural</v>
          </cell>
          <cell r="N54">
            <v>2</v>
          </cell>
          <cell r="O54" t="str">
            <v>Aportaciones Federales</v>
          </cell>
          <cell r="P54" t="str">
            <v>I003</v>
          </cell>
          <cell r="Q54" t="str">
            <v>FAIS Entidades</v>
          </cell>
          <cell r="R54">
            <v>33</v>
          </cell>
          <cell r="S54" t="str">
            <v>Aportaciones Federales para Entidades Federativas y Municipios</v>
          </cell>
          <cell r="T54" t="str">
            <v>JUNTA DE AGUA POTABLE Y ALCANTARILLADO DE YUCATÁN</v>
          </cell>
          <cell r="U54">
            <v>10</v>
          </cell>
          <cell r="V54" t="str">
            <v>Vivienda</v>
          </cell>
          <cell r="W54">
            <v>2</v>
          </cell>
          <cell r="X54" t="str">
            <v>Proyecto de Inversión de Infraestructura Social</v>
          </cell>
          <cell r="Z54">
            <v>42555</v>
          </cell>
          <cell r="AA54">
            <v>42644</v>
          </cell>
          <cell r="AB54" t="str">
            <v>ENTRE CALLE 14 Y CALLE 16, SE ENCUENTRA UBICADO EN LA CALLE 15 POR CALLE 12 Y CALLE 14 CALLE 10 POR CALLE 17 Y CALLE 19, CALLE 13 POR CALLE 16 Y CALLE 18, CALLE 15 POR CALLE 14 Y CALLE 16, CALLE 23 POR CALLE 14 Y CALLE 16</v>
          </cell>
          <cell r="AC54">
            <v>1</v>
          </cell>
          <cell r="AD54" t="str">
            <v>Coparticipación Federal-Estatal</v>
          </cell>
          <cell r="AE54">
            <v>1</v>
          </cell>
          <cell r="AF54" t="str">
            <v>En Ejecución</v>
          </cell>
          <cell r="AH54">
            <v>1198300</v>
          </cell>
        </row>
        <row r="55">
          <cell r="B55" t="str">
            <v>YUC16160200660317</v>
          </cell>
          <cell r="C55" t="str">
            <v>Quinta Etapa Para La Construcción De 10 Sanitarios Con Biodigestor (Aportacion Estatal  Al Convenio Conagua Para La Construccion De Los 10 Sanitarios Con Biodigestor)- 70664</v>
          </cell>
          <cell r="D55" t="str">
            <v>70664</v>
          </cell>
          <cell r="E55">
            <v>31</v>
          </cell>
          <cell r="F55" t="str">
            <v>Yucatán</v>
          </cell>
          <cell r="G55">
            <v>90</v>
          </cell>
          <cell r="H55" t="str">
            <v>Timucuy</v>
          </cell>
          <cell r="I55">
            <v>2</v>
          </cell>
          <cell r="J55" t="str">
            <v>Subincancab</v>
          </cell>
          <cell r="K55">
            <v>-89.531666000000001</v>
          </cell>
          <cell r="L55">
            <v>20.866665999999999</v>
          </cell>
          <cell r="M55" t="str">
            <v>Rural</v>
          </cell>
          <cell r="N55">
            <v>2</v>
          </cell>
          <cell r="O55" t="str">
            <v>Aportaciones Federales</v>
          </cell>
          <cell r="P55" t="str">
            <v>I003</v>
          </cell>
          <cell r="Q55" t="str">
            <v>FAIS Entidades</v>
          </cell>
          <cell r="R55">
            <v>33</v>
          </cell>
          <cell r="S55" t="str">
            <v>Aportaciones Federales para Entidades Federativas y Municipios</v>
          </cell>
          <cell r="T55" t="str">
            <v>JUNTA DE AGUA POTABLE Y ALCANTARILLADO DE YUCATAN</v>
          </cell>
          <cell r="U55">
            <v>10</v>
          </cell>
          <cell r="V55" t="str">
            <v>Vivienda</v>
          </cell>
          <cell r="W55">
            <v>2</v>
          </cell>
          <cell r="X55" t="str">
            <v>Proyecto de Inversión de Infraestructura Social</v>
          </cell>
          <cell r="Z55">
            <v>42535</v>
          </cell>
          <cell r="AA55">
            <v>42614</v>
          </cell>
          <cell r="AB55" t="str">
            <v>MANZANA , 97378  SUBINCANCAB, TIMUCUY YUCATÁN</v>
          </cell>
          <cell r="AC55">
            <v>1</v>
          </cell>
          <cell r="AD55" t="str">
            <v>Coparticipación Federal-Estatal</v>
          </cell>
          <cell r="AE55">
            <v>1</v>
          </cell>
          <cell r="AF55" t="str">
            <v>En Ejecución</v>
          </cell>
          <cell r="AH55">
            <v>521000</v>
          </cell>
        </row>
        <row r="56">
          <cell r="B56" t="str">
            <v>YUC16160200660336</v>
          </cell>
          <cell r="C56" t="str">
            <v>Techado En Área De Imparticion De Educación Física En La Escuela Primaria El Niño Artillero Con Clave 31dpr0656m - 36617</v>
          </cell>
          <cell r="D56" t="str">
            <v>36617</v>
          </cell>
          <cell r="E56">
            <v>31</v>
          </cell>
          <cell r="F56" t="str">
            <v>Yucatán</v>
          </cell>
          <cell r="G56">
            <v>101</v>
          </cell>
          <cell r="H56" t="str">
            <v>Umán</v>
          </cell>
          <cell r="I56">
            <v>1</v>
          </cell>
          <cell r="J56" t="str">
            <v>Umán</v>
          </cell>
          <cell r="K56">
            <v>-89.75</v>
          </cell>
          <cell r="L56">
            <v>20.883333</v>
          </cell>
          <cell r="M56" t="str">
            <v>Urbano</v>
          </cell>
          <cell r="N56">
            <v>2</v>
          </cell>
          <cell r="O56" t="str">
            <v>Aportaciones Federales</v>
          </cell>
          <cell r="P56" t="str">
            <v>I004</v>
          </cell>
          <cell r="Q56" t="str">
            <v>FAIS Municipal y de las Demarcaciones Territoriales del Distrito Federal</v>
          </cell>
          <cell r="R56">
            <v>33</v>
          </cell>
          <cell r="S56" t="str">
            <v>Aportaciones Federales para Entidades Federativas y Municipios</v>
          </cell>
          <cell r="T56" t="str">
            <v>H AYUNTAMIENTO UMÁN</v>
          </cell>
          <cell r="U56">
            <v>2</v>
          </cell>
          <cell r="V56" t="str">
            <v>Educación</v>
          </cell>
          <cell r="W56">
            <v>2</v>
          </cell>
          <cell r="X56" t="str">
            <v>Proyecto de Inversión de Infraestructura Social</v>
          </cell>
          <cell r="Z56">
            <v>42446</v>
          </cell>
          <cell r="AA56">
            <v>42490</v>
          </cell>
          <cell r="AB56" t="str">
            <v>CALLE 23 INTERIOR SN CIUDAD CENTRO UMÁN, 97390  UMÁN, UMÁN YUCATÁN  ENTRE CALLE 18 Y CALLE 16A, CALLE 21 LA OBRA SE ENCUENTRA EN LA CALLE 23 S/N X 18 COLONIA CENTRO.,,,,,,,,,,,,,,,,,,</v>
          </cell>
          <cell r="AC56">
            <v>0</v>
          </cell>
          <cell r="AE56">
            <v>1</v>
          </cell>
          <cell r="AF56" t="str">
            <v>En Ejecución</v>
          </cell>
          <cell r="AH56">
            <v>1369163.61</v>
          </cell>
        </row>
        <row r="57">
          <cell r="B57" t="str">
            <v>YUC00160200660391</v>
          </cell>
          <cell r="C57" t="str">
            <v>Acondicionamiento De Espacios Fisicos - 36667</v>
          </cell>
          <cell r="D57" t="str">
            <v>36667</v>
          </cell>
          <cell r="E57">
            <v>31</v>
          </cell>
          <cell r="F57" t="str">
            <v>Yucatán</v>
          </cell>
          <cell r="G57">
            <v>52</v>
          </cell>
          <cell r="H57" t="str">
            <v>Motul</v>
          </cell>
          <cell r="I57">
            <v>1</v>
          </cell>
          <cell r="J57" t="str">
            <v>Motul de Carrillo Puerto</v>
          </cell>
          <cell r="K57">
            <v>-89.283055000000004</v>
          </cell>
          <cell r="L57">
            <v>21.094999999999999</v>
          </cell>
          <cell r="M57" t="str">
            <v>Urbano</v>
          </cell>
          <cell r="N57">
            <v>2</v>
          </cell>
          <cell r="O57" t="str">
            <v>Aportaciones Federales</v>
          </cell>
          <cell r="P57" t="str">
            <v>I004</v>
          </cell>
          <cell r="Q57" t="str">
            <v>FAIS Municipal y de las Demarcaciones Territoriales del Distrito Federal</v>
          </cell>
          <cell r="R57">
            <v>33</v>
          </cell>
          <cell r="S57" t="str">
            <v>Aportaciones Federales para Entidades Federativas y Municipios</v>
          </cell>
          <cell r="T57" t="str">
            <v>H AYUNTAMIENTO DE MOTUL</v>
          </cell>
          <cell r="U57">
            <v>0</v>
          </cell>
          <cell r="V57" t="str">
            <v>Otros Proyectos</v>
          </cell>
          <cell r="W57">
            <v>5</v>
          </cell>
          <cell r="X57" t="str">
            <v>Otros proyectos de Inversión</v>
          </cell>
          <cell r="Z57">
            <v>42412</v>
          </cell>
          <cell r="AA57">
            <v>42735</v>
          </cell>
          <cell r="AB57" t="str">
            <v>DADO QUE ES PRODIM EL PROYECTO SE UBICA EN LA CABECERA MUNICIPAL</v>
          </cell>
          <cell r="AC57">
            <v>0</v>
          </cell>
          <cell r="AE57">
            <v>1</v>
          </cell>
          <cell r="AF57" t="str">
            <v>En Ejecución</v>
          </cell>
          <cell r="AH57">
            <v>19016.13</v>
          </cell>
        </row>
        <row r="58">
          <cell r="B58" t="str">
            <v>YUC16160200660448</v>
          </cell>
          <cell r="C58" t="str">
            <v>Segunda Etapa Para La Construcción De 7 Sanitarios Con Biodigestor (Aportacion Estatal Al Convenio Conagua  Para La Construccion De Los 7 Sanitarios Con Biodigestor) - 70221</v>
          </cell>
          <cell r="D58" t="str">
            <v>70221</v>
          </cell>
          <cell r="E58">
            <v>31</v>
          </cell>
          <cell r="F58" t="str">
            <v>Yucatán</v>
          </cell>
          <cell r="G58">
            <v>104</v>
          </cell>
          <cell r="H58" t="str">
            <v>Yaxcabá</v>
          </cell>
          <cell r="I58">
            <v>45</v>
          </cell>
          <cell r="J58" t="str">
            <v>Chimay</v>
          </cell>
          <cell r="K58">
            <v>-88.728054999999998</v>
          </cell>
          <cell r="L58">
            <v>20.541665999999999</v>
          </cell>
          <cell r="M58" t="str">
            <v>Rural</v>
          </cell>
          <cell r="N58">
            <v>2</v>
          </cell>
          <cell r="O58" t="str">
            <v>Aportaciones Federales</v>
          </cell>
          <cell r="P58" t="str">
            <v>I003</v>
          </cell>
          <cell r="Q58" t="str">
            <v>FAIS Entidades</v>
          </cell>
          <cell r="R58">
            <v>33</v>
          </cell>
          <cell r="S58" t="str">
            <v>Aportaciones Federales para Entidades Federativas y Municipios</v>
          </cell>
          <cell r="T58" t="str">
            <v>JUNTA DE AGUA POTABLE Y ALCANTARILLADO DE YUCATAN</v>
          </cell>
          <cell r="U58">
            <v>10</v>
          </cell>
          <cell r="V58" t="str">
            <v>Vivienda</v>
          </cell>
          <cell r="W58">
            <v>2</v>
          </cell>
          <cell r="X58" t="str">
            <v>Proyecto de Inversión de Infraestructura Social</v>
          </cell>
          <cell r="Z58">
            <v>42535</v>
          </cell>
          <cell r="AA58">
            <v>42614</v>
          </cell>
          <cell r="AB58" t="str">
            <v>NINGUNO NINGUNO MANZANA NINGUNO, 97929  CHIMAY, YAXCABÁ YUCATÁN  ENTRE NINGUNO NINGUNO Y NINGUNO NINGUNO, NINGUNO NINGUNO</v>
          </cell>
          <cell r="AC58">
            <v>1</v>
          </cell>
          <cell r="AD58" t="str">
            <v>Coparticipación Federal-Estatal</v>
          </cell>
          <cell r="AE58">
            <v>1</v>
          </cell>
          <cell r="AF58" t="str">
            <v>En Ejecución</v>
          </cell>
          <cell r="AH58">
            <v>364700</v>
          </cell>
        </row>
        <row r="59">
          <cell r="B59" t="str">
            <v>YUC16160200660455</v>
          </cell>
          <cell r="C59" t="str">
            <v>Tercera Etapa Para La Construcción De 6 Sanitarios  Con Biodigestor  (Aportacion Estatal Al Convenio Conagua Para La Construccion De Los 6 Sanitarios Con Biodigestor)- 71152</v>
          </cell>
          <cell r="D59" t="str">
            <v>71152</v>
          </cell>
          <cell r="E59">
            <v>31</v>
          </cell>
          <cell r="F59" t="str">
            <v>Yucatán</v>
          </cell>
          <cell r="G59">
            <v>33</v>
          </cell>
          <cell r="H59" t="str">
            <v>Halachó</v>
          </cell>
          <cell r="I59">
            <v>8</v>
          </cell>
          <cell r="J59" t="str">
            <v>Dzidzibachí</v>
          </cell>
          <cell r="K59">
            <v>-90.126388000000006</v>
          </cell>
          <cell r="L59">
            <v>20.570277000000001</v>
          </cell>
          <cell r="M59" t="str">
            <v>Rural</v>
          </cell>
          <cell r="N59">
            <v>2</v>
          </cell>
          <cell r="O59" t="str">
            <v>Aportaciones Federales</v>
          </cell>
          <cell r="P59" t="str">
            <v>I003</v>
          </cell>
          <cell r="Q59" t="str">
            <v>FAIS Entidades</v>
          </cell>
          <cell r="R59">
            <v>33</v>
          </cell>
          <cell r="S59" t="str">
            <v>Aportaciones Federales para Entidades Federativas y Municipios</v>
          </cell>
          <cell r="T59" t="str">
            <v>JUNTA DE AGUA POTABLE Y ALCANTARILLADO DE YUCATÁN</v>
          </cell>
          <cell r="U59">
            <v>10</v>
          </cell>
          <cell r="V59" t="str">
            <v>Vivienda</v>
          </cell>
          <cell r="W59">
            <v>2</v>
          </cell>
          <cell r="X59" t="str">
            <v>Proyecto de Inversión de Infraestructura Social</v>
          </cell>
          <cell r="Z59">
            <v>42555</v>
          </cell>
          <cell r="AA59">
            <v>42644</v>
          </cell>
          <cell r="AB59" t="str">
            <v>CALLE 22 MANZANA DZBZIBACHI, 97836  DZIDZIBACHÍ, HALACHÓ YUCATÁN  ENTRE CALLE 22 Y CALLE 24,  FRENTE AL PARQUE DE JUEGOS INFANTILES CALLE 31 ENTRE CALLES 26 Y 30, CALLE 29 ENTRE CALLES 34 Y 32, CALLE 26 ENTRE CALLES 29 Y 31</v>
          </cell>
          <cell r="AC59">
            <v>1</v>
          </cell>
          <cell r="AD59" t="str">
            <v>Coparticipación Federal-Estatal</v>
          </cell>
          <cell r="AE59">
            <v>1</v>
          </cell>
          <cell r="AF59" t="str">
            <v>En Ejecución</v>
          </cell>
          <cell r="AH59">
            <v>312600</v>
          </cell>
        </row>
        <row r="60">
          <cell r="B60" t="str">
            <v>YUC16160200660462</v>
          </cell>
          <cell r="C60" t="str">
            <v>Primera Etapa Para La Construcción De 21 Sanitarios Con Biodigestor  (Aportacion Estatal  Al Convenio Conagua Para La Construccion De Los 21 Sanitarios Con Biodigestor) - 70632</v>
          </cell>
          <cell r="D60" t="str">
            <v>70632</v>
          </cell>
          <cell r="E60">
            <v>31</v>
          </cell>
          <cell r="F60" t="str">
            <v>Yucatán</v>
          </cell>
          <cell r="G60">
            <v>19</v>
          </cell>
          <cell r="H60" t="str">
            <v>Chemax</v>
          </cell>
          <cell r="I60">
            <v>41</v>
          </cell>
          <cell r="J60" t="str">
            <v>San Juan Chen</v>
          </cell>
          <cell r="K60">
            <v>-87.731943999999999</v>
          </cell>
          <cell r="L60">
            <v>20.924721999999999</v>
          </cell>
          <cell r="M60" t="str">
            <v>Rural</v>
          </cell>
          <cell r="N60">
            <v>2</v>
          </cell>
          <cell r="O60" t="str">
            <v>Aportaciones Federales</v>
          </cell>
          <cell r="P60" t="str">
            <v>I003</v>
          </cell>
          <cell r="Q60" t="str">
            <v>FAIS Entidades</v>
          </cell>
          <cell r="R60">
            <v>33</v>
          </cell>
          <cell r="S60" t="str">
            <v>Aportaciones Federales para Entidades Federativas y Municipios</v>
          </cell>
          <cell r="T60" t="str">
            <v>JUNTA DE AGUA POTABLE Y ALCANTARILLADO DE YUCATAN</v>
          </cell>
          <cell r="U60">
            <v>10</v>
          </cell>
          <cell r="V60" t="str">
            <v>Vivienda</v>
          </cell>
          <cell r="W60">
            <v>2</v>
          </cell>
          <cell r="X60" t="str">
            <v>Proyecto de Inversión de Infraestructura Social</v>
          </cell>
          <cell r="Z60">
            <v>42535</v>
          </cell>
          <cell r="AA60">
            <v>42614</v>
          </cell>
          <cell r="AB60" t="str">
            <v>97776  SAN JUAN CHEN, CHEMAX YUCATÁN</v>
          </cell>
          <cell r="AC60">
            <v>1</v>
          </cell>
          <cell r="AD60" t="str">
            <v>Coparticipación Federal-Estatal</v>
          </cell>
          <cell r="AE60">
            <v>1</v>
          </cell>
          <cell r="AF60" t="str">
            <v>En Ejecución</v>
          </cell>
          <cell r="AH60">
            <v>1094100</v>
          </cell>
        </row>
        <row r="61">
          <cell r="B61" t="str">
            <v>YUC16160200662705</v>
          </cell>
          <cell r="C61" t="str">
            <v>Rehabilitacion De La Unidad Basica En La Localidad Y Municipio De Kinchil - 62518</v>
          </cell>
          <cell r="D61" t="str">
            <v>62518</v>
          </cell>
          <cell r="E61">
            <v>31</v>
          </cell>
          <cell r="F61" t="str">
            <v>Yucatán</v>
          </cell>
          <cell r="G61">
            <v>44</v>
          </cell>
          <cell r="H61" t="str">
            <v>Kinchil</v>
          </cell>
          <cell r="I61">
            <v>1</v>
          </cell>
          <cell r="J61" t="str">
            <v>Kinchil</v>
          </cell>
          <cell r="K61">
            <v>-89.946944000000002</v>
          </cell>
          <cell r="L61">
            <v>20.916111000000001</v>
          </cell>
          <cell r="M61" t="str">
            <v>Urbano</v>
          </cell>
          <cell r="N61">
            <v>2</v>
          </cell>
          <cell r="O61" t="str">
            <v>Aportaciones Federales</v>
          </cell>
          <cell r="P61" t="str">
            <v>I004</v>
          </cell>
          <cell r="Q61" t="str">
            <v>FAIS Municipal y de las Demarcaciones Territoriales del Distrito Federal</v>
          </cell>
          <cell r="R61">
            <v>33</v>
          </cell>
          <cell r="S61" t="str">
            <v>Aportaciones Federales para Entidades Federativas y Municipios</v>
          </cell>
          <cell r="T61" t="str">
            <v>H AYUNTAMIENTO DE KINCHIL</v>
          </cell>
          <cell r="U61">
            <v>1</v>
          </cell>
          <cell r="V61" t="str">
            <v>Salud</v>
          </cell>
          <cell r="W61">
            <v>2</v>
          </cell>
          <cell r="X61" t="str">
            <v>Proyecto de Inversión de Infraestructura Social</v>
          </cell>
          <cell r="Z61">
            <v>42429</v>
          </cell>
          <cell r="AA61">
            <v>42448</v>
          </cell>
          <cell r="AB61" t="str">
            <v>CALLE 19 INTERIOR SN PUEBLO KINCHIL, 97360  KINCHIL, KINCHIL YUCATÁN  ENTRE CALLE 20 Y CALLE 18A, CALLE 21 SE ENCUENTRA EN EL CENTRO DEL MUNICIPIO A UN COSTADO DEL MERCADO , AUN COSTADO DE UN CENTRO COMERCIAL LLAMADO SUPER WILLY,,,,,,</v>
          </cell>
          <cell r="AC61">
            <v>0</v>
          </cell>
          <cell r="AE61">
            <v>1</v>
          </cell>
          <cell r="AF61" t="str">
            <v>En Ejecución</v>
          </cell>
          <cell r="AH61">
            <v>52200</v>
          </cell>
        </row>
        <row r="62">
          <cell r="B62" t="str">
            <v>YUC00160200662719</v>
          </cell>
          <cell r="C62" t="str">
            <v>Construcción De 2 Techos De Sistema De Vigueta Y Bovedilla En El Municipio De Ucú. - 74673</v>
          </cell>
          <cell r="D62" t="str">
            <v>74673</v>
          </cell>
          <cell r="E62">
            <v>31</v>
          </cell>
          <cell r="F62" t="str">
            <v>Yucatán</v>
          </cell>
          <cell r="G62">
            <v>100</v>
          </cell>
          <cell r="H62" t="str">
            <v>Ucú</v>
          </cell>
          <cell r="I62">
            <v>1</v>
          </cell>
          <cell r="J62" t="str">
            <v>Ucú</v>
          </cell>
          <cell r="K62">
            <v>-89.746943999999999</v>
          </cell>
          <cell r="L62">
            <v>21.030833000000001</v>
          </cell>
          <cell r="M62" t="str">
            <v>Urbano</v>
          </cell>
          <cell r="N62">
            <v>2</v>
          </cell>
          <cell r="O62" t="str">
            <v>Aportaciones Federales</v>
          </cell>
          <cell r="P62" t="str">
            <v>I004</v>
          </cell>
          <cell r="Q62" t="str">
            <v>FAIS Municipal y de las Demarcaciones Territoriales del Distrito Federal</v>
          </cell>
          <cell r="R62">
            <v>33</v>
          </cell>
          <cell r="S62" t="str">
            <v>Aportaciones Federales para Entidades Federativas y Municipios</v>
          </cell>
          <cell r="T62" t="str">
            <v>AYUNTAMIENTO</v>
          </cell>
          <cell r="U62">
            <v>10</v>
          </cell>
          <cell r="V62" t="str">
            <v>Vivienda</v>
          </cell>
          <cell r="W62">
            <v>2</v>
          </cell>
          <cell r="X62" t="str">
            <v>Proyecto de Inversión de Infraestructura Social</v>
          </cell>
          <cell r="Z62">
            <v>42488</v>
          </cell>
          <cell r="AA62">
            <v>42557</v>
          </cell>
          <cell r="AB62" t="str">
            <v>CALLE C-22 INTERIOR S/N PUEBLO UCU, 97357  UCÚ, UCÚ YUCATÁN  ENTRE CALLE C-25 Y CALLE C-23, NINGUNO NINGUNO CONSTRUCCIÓN DE 2 TECHOS DE SISTEMA DE VIGUETA Y BOVEDILLA EN EL MUNICIPIO DE UCÚ.</v>
          </cell>
          <cell r="AC62">
            <v>0</v>
          </cell>
          <cell r="AE62">
            <v>1</v>
          </cell>
          <cell r="AF62" t="str">
            <v>En Ejecución</v>
          </cell>
          <cell r="AH62">
            <v>73639.02</v>
          </cell>
        </row>
        <row r="63">
          <cell r="B63" t="str">
            <v>YUC00160200662720</v>
          </cell>
          <cell r="C63" t="str">
            <v>Construcción De 8 Techos De Sistema De Vigueta Y Bovedilla - 74767</v>
          </cell>
          <cell r="D63" t="str">
            <v>74767</v>
          </cell>
          <cell r="E63">
            <v>31</v>
          </cell>
          <cell r="F63" t="str">
            <v>Yucatán</v>
          </cell>
          <cell r="G63">
            <v>100</v>
          </cell>
          <cell r="H63" t="str">
            <v>Ucú</v>
          </cell>
          <cell r="I63">
            <v>1</v>
          </cell>
          <cell r="J63" t="str">
            <v>Ucú</v>
          </cell>
          <cell r="K63">
            <v>-89.746943999999999</v>
          </cell>
          <cell r="L63">
            <v>21.030833000000001</v>
          </cell>
          <cell r="M63" t="str">
            <v>Urbano</v>
          </cell>
          <cell r="N63">
            <v>2</v>
          </cell>
          <cell r="O63" t="str">
            <v>Aportaciones Federales</v>
          </cell>
          <cell r="P63" t="str">
            <v>I004</v>
          </cell>
          <cell r="Q63" t="str">
            <v>FAIS Municipal y de las Demarcaciones Territoriales del Distrito Federal</v>
          </cell>
          <cell r="R63">
            <v>33</v>
          </cell>
          <cell r="S63" t="str">
            <v>Aportaciones Federales para Entidades Federativas y Municipios</v>
          </cell>
          <cell r="T63" t="str">
            <v>AYUNTAMIENTO</v>
          </cell>
          <cell r="U63">
            <v>10</v>
          </cell>
          <cell r="V63" t="str">
            <v>Vivienda</v>
          </cell>
          <cell r="W63">
            <v>2</v>
          </cell>
          <cell r="X63" t="str">
            <v>Proyecto de Inversión de Infraestructura Social</v>
          </cell>
          <cell r="Z63">
            <v>42488</v>
          </cell>
          <cell r="AA63">
            <v>42557</v>
          </cell>
          <cell r="AB63" t="str">
            <v>CALLE C-21 INTERIOR S/N PUEBLO UCU, 97357  UCÚ, UCÚ YUCATÁN  ENTRE CALLE C-14 Y CALLE C-12, CALLE C-23 CALLE PRINCIPAL</v>
          </cell>
          <cell r="AC63">
            <v>0</v>
          </cell>
          <cell r="AE63">
            <v>1</v>
          </cell>
          <cell r="AF63" t="str">
            <v>En Ejecución</v>
          </cell>
          <cell r="AH63">
            <v>294556.08</v>
          </cell>
        </row>
        <row r="64">
          <cell r="B64" t="str">
            <v>YUC16160200667148</v>
          </cell>
          <cell r="C64" t="str">
            <v>Construccion De Cerca, Barda Perimetral, Plaza Civica, Servicioos Sanitarios Y Aula Didactica En Secundaria Nueva Creacion</v>
          </cell>
          <cell r="D64" t="str">
            <v>FAMBAST2-002-2016</v>
          </cell>
          <cell r="E64">
            <v>31</v>
          </cell>
          <cell r="F64" t="str">
            <v>Yucatán</v>
          </cell>
          <cell r="G64">
            <v>72</v>
          </cell>
          <cell r="H64" t="str">
            <v>Suma</v>
          </cell>
          <cell r="I64">
            <v>1</v>
          </cell>
          <cell r="J64" t="str">
            <v>Suma</v>
          </cell>
          <cell r="K64">
            <v>-89.148611000000002</v>
          </cell>
          <cell r="L64">
            <v>21.086110999999999</v>
          </cell>
          <cell r="M64" t="str">
            <v>Urbano</v>
          </cell>
          <cell r="N64">
            <v>2</v>
          </cell>
          <cell r="O64" t="str">
            <v>Aportaciones Federales</v>
          </cell>
          <cell r="P64" t="str">
            <v>I007</v>
          </cell>
          <cell r="Q64" t="str">
            <v>FAM Infraestructura Educativa Básica</v>
          </cell>
          <cell r="R64">
            <v>33</v>
          </cell>
          <cell r="S64" t="str">
            <v>Aportaciones Federales para Entidades Federativas y Municipios</v>
          </cell>
          <cell r="T64" t="str">
            <v>SECRETARIA DE EDUCACION DEL GOBIERNO DEL ESTADO DE YUCATAN</v>
          </cell>
          <cell r="U64">
            <v>2</v>
          </cell>
          <cell r="V64" t="str">
            <v>Educación</v>
          </cell>
          <cell r="W64">
            <v>2</v>
          </cell>
          <cell r="X64" t="str">
            <v>Proyecto de Inversión de Infraestructura Social</v>
          </cell>
          <cell r="Y64" t="str">
            <v>CONTAR CON ESPACIOS EDUCATIVOS QUE CUMPLAN CON LOS REQUISITOS DE FUNCIONABILIDAD PARA EL BENEFICIO DE LOS ALUMNOS DEL MUNICIPIO</v>
          </cell>
          <cell r="Z64">
            <v>42558</v>
          </cell>
          <cell r="AA64">
            <v>43014</v>
          </cell>
          <cell r="AB64" t="str">
            <v>DOMICILIO CONOCIDO</v>
          </cell>
          <cell r="AC64">
            <v>1</v>
          </cell>
          <cell r="AD64" t="str">
            <v>Coparticipación Federal-Estatal</v>
          </cell>
          <cell r="AE64">
            <v>1</v>
          </cell>
          <cell r="AF64" t="str">
            <v>En Ejecución</v>
          </cell>
          <cell r="AG64">
            <v>2016</v>
          </cell>
          <cell r="AH64">
            <v>1203950</v>
          </cell>
        </row>
        <row r="65">
          <cell r="B65" t="str">
            <v>YUC00160200662760</v>
          </cell>
          <cell r="C65" t="str">
            <v>Acondicionamiento De Espacios Fisicos - 36668</v>
          </cell>
          <cell r="D65" t="str">
            <v>36668</v>
          </cell>
          <cell r="E65">
            <v>31</v>
          </cell>
          <cell r="F65" t="str">
            <v>Yucatán</v>
          </cell>
          <cell r="G65">
            <v>52</v>
          </cell>
          <cell r="H65" t="str">
            <v>Motul</v>
          </cell>
          <cell r="I65">
            <v>1</v>
          </cell>
          <cell r="J65" t="str">
            <v>Motul de Carrillo Puerto</v>
          </cell>
          <cell r="K65">
            <v>-89.283055000000004</v>
          </cell>
          <cell r="L65">
            <v>21.094999999999999</v>
          </cell>
          <cell r="M65" t="str">
            <v>Urbano</v>
          </cell>
          <cell r="N65">
            <v>2</v>
          </cell>
          <cell r="O65" t="str">
            <v>Aportaciones Federales</v>
          </cell>
          <cell r="P65" t="str">
            <v>I004</v>
          </cell>
          <cell r="Q65" t="str">
            <v>FAIS Municipal y de las Demarcaciones Territoriales del Distrito Federal</v>
          </cell>
          <cell r="R65">
            <v>33</v>
          </cell>
          <cell r="S65" t="str">
            <v>Aportaciones Federales para Entidades Federativas y Municipios</v>
          </cell>
          <cell r="T65" t="str">
            <v>H AYUNTAMIENTO DE MOTUL</v>
          </cell>
          <cell r="U65">
            <v>0</v>
          </cell>
          <cell r="V65" t="str">
            <v>Otros Proyectos</v>
          </cell>
          <cell r="W65">
            <v>5</v>
          </cell>
          <cell r="X65" t="str">
            <v>Otros proyectos de Inversión</v>
          </cell>
          <cell r="Z65">
            <v>42412</v>
          </cell>
          <cell r="AA65">
            <v>42735</v>
          </cell>
          <cell r="AB65" t="str">
            <v>DADO QUE ES PRODIM EL PROYECTO SE UBICA EN LA CABECERA MUNICIPAL</v>
          </cell>
          <cell r="AC65">
            <v>0</v>
          </cell>
          <cell r="AE65">
            <v>1</v>
          </cell>
          <cell r="AF65" t="str">
            <v>En Ejecución</v>
          </cell>
          <cell r="AH65">
            <v>20845.2</v>
          </cell>
        </row>
        <row r="66">
          <cell r="B66" t="str">
            <v>YUC16160200667531</v>
          </cell>
          <cell r="C66" t="str">
            <v>Construccion De 1 Direccion, Cerca, Barda Perimetral, Plaza Civica, Servicios Sanitarios Y Aula Didactica En El Jardin De Niños Nueva Creacion</v>
          </cell>
          <cell r="D66" t="str">
            <v>FAMBAST2-006-2016</v>
          </cell>
          <cell r="E66">
            <v>31</v>
          </cell>
          <cell r="F66" t="str">
            <v>Yucatán</v>
          </cell>
          <cell r="G66">
            <v>50</v>
          </cell>
          <cell r="H66" t="str">
            <v>Mérida</v>
          </cell>
          <cell r="I66">
            <v>1</v>
          </cell>
          <cell r="J66" t="str">
            <v>Mérida</v>
          </cell>
          <cell r="K66">
            <v>-89.621666000000005</v>
          </cell>
          <cell r="L66">
            <v>20.967777000000002</v>
          </cell>
          <cell r="M66" t="str">
            <v>Urbano</v>
          </cell>
          <cell r="N66">
            <v>2</v>
          </cell>
          <cell r="O66" t="str">
            <v>Aportaciones Federales</v>
          </cell>
          <cell r="P66" t="str">
            <v>I007</v>
          </cell>
          <cell r="Q66" t="str">
            <v>FAM Infraestructura Educativa Básica</v>
          </cell>
          <cell r="R66">
            <v>33</v>
          </cell>
          <cell r="S66" t="str">
            <v>Aportaciones Federales para Entidades Federativas y Municipios</v>
          </cell>
          <cell r="T66" t="str">
            <v>SECRETARIA DE EDUCACION DEL GOBIERNO DEL ESTADO DE YUCATAN</v>
          </cell>
          <cell r="U66">
            <v>2</v>
          </cell>
          <cell r="V66" t="str">
            <v>Educación</v>
          </cell>
          <cell r="W66">
            <v>2</v>
          </cell>
          <cell r="X66" t="str">
            <v>Proyecto de Inversión de Infraestructura Social</v>
          </cell>
          <cell r="Y66" t="str">
            <v>CONTAR CON ESPACIOS EDUCATIVOS QUE CUMPLAN CON LOS REQUISITOS DE FUNCIONABILIDAD PARA EL BENEFICIO DE LOS ALUMNOS DEL MUNICIPIO</v>
          </cell>
          <cell r="Z66">
            <v>42559</v>
          </cell>
          <cell r="AA66">
            <v>43014</v>
          </cell>
          <cell r="AB66" t="str">
            <v>DOMICILIO CONOCIDO</v>
          </cell>
          <cell r="AC66">
            <v>1</v>
          </cell>
          <cell r="AD66" t="str">
            <v>Coparticipación Federal-Estatal</v>
          </cell>
          <cell r="AE66">
            <v>1</v>
          </cell>
          <cell r="AF66" t="str">
            <v>En Ejecución</v>
          </cell>
          <cell r="AG66">
            <v>2016</v>
          </cell>
          <cell r="AH66">
            <v>1648796</v>
          </cell>
        </row>
        <row r="67">
          <cell r="B67" t="str">
            <v>YUC16160200667201</v>
          </cell>
          <cell r="C67" t="str">
            <v>Construccion De Aula Didactica En Jardin De Niños Enrique Avila Vazquez</v>
          </cell>
          <cell r="D67" t="str">
            <v>FAMBAST2-008-2016</v>
          </cell>
          <cell r="E67">
            <v>31</v>
          </cell>
          <cell r="F67" t="str">
            <v>Yucatán</v>
          </cell>
          <cell r="G67">
            <v>79</v>
          </cell>
          <cell r="H67" t="str">
            <v>Tekax</v>
          </cell>
          <cell r="I67">
            <v>1</v>
          </cell>
          <cell r="J67" t="str">
            <v>Tekax de Álvaro Obregón</v>
          </cell>
          <cell r="K67">
            <v>-89.288055</v>
          </cell>
          <cell r="L67">
            <v>20.201944000000001</v>
          </cell>
          <cell r="M67" t="str">
            <v>Urbano</v>
          </cell>
          <cell r="N67">
            <v>2</v>
          </cell>
          <cell r="O67" t="str">
            <v>Aportaciones Federales</v>
          </cell>
          <cell r="P67" t="str">
            <v>I007</v>
          </cell>
          <cell r="Q67" t="str">
            <v>FAM Infraestructura Educativa Básica</v>
          </cell>
          <cell r="R67">
            <v>33</v>
          </cell>
          <cell r="S67" t="str">
            <v>Aportaciones Federales para Entidades Federativas y Municipios</v>
          </cell>
          <cell r="T67" t="str">
            <v>SECRETARIA DE EDUCACION DEL GOBIERNO DEL ESTADO DE YUCATAN</v>
          </cell>
          <cell r="U67">
            <v>2</v>
          </cell>
          <cell r="V67" t="str">
            <v>Educación</v>
          </cell>
          <cell r="W67">
            <v>2</v>
          </cell>
          <cell r="X67" t="str">
            <v>Proyecto de Inversión de Infraestructura Social</v>
          </cell>
          <cell r="Y67" t="str">
            <v>CONTAR CON ESPACIOS EDUCATIVOS QUE CUMPLAN CON LOS REQUISITOS DE FUNCIONABILIDAD PARA EL BENEFICIO DE LOS ALUMNOS DEL MUNICIPIO</v>
          </cell>
          <cell r="Z67">
            <v>42548</v>
          </cell>
          <cell r="AA67">
            <v>42917</v>
          </cell>
          <cell r="AB67" t="str">
            <v>DOMICILIO CONOCIDO</v>
          </cell>
          <cell r="AC67">
            <v>1</v>
          </cell>
          <cell r="AD67" t="str">
            <v>Coparticipación Federal-Estatal</v>
          </cell>
          <cell r="AE67">
            <v>1</v>
          </cell>
          <cell r="AF67" t="str">
            <v>En Ejecución</v>
          </cell>
          <cell r="AG67">
            <v>2016</v>
          </cell>
          <cell r="AH67">
            <v>480000</v>
          </cell>
        </row>
        <row r="68">
          <cell r="B68" t="str">
            <v>YUC16160200665095</v>
          </cell>
          <cell r="C68" t="str">
            <v>Mantenimiento De La Infraestructura Física Educativa Del Plantel Primaria Luis Espinosa Morales Clave  31dpr2021q</v>
          </cell>
          <cell r="D68" t="str">
            <v>02/16/0064</v>
          </cell>
          <cell r="E68">
            <v>31</v>
          </cell>
          <cell r="F68" t="str">
            <v>Yucatán</v>
          </cell>
          <cell r="G68">
            <v>50</v>
          </cell>
          <cell r="H68" t="str">
            <v>Mérida</v>
          </cell>
          <cell r="I68">
            <v>1</v>
          </cell>
          <cell r="J68" t="str">
            <v>Mérida</v>
          </cell>
          <cell r="K68">
            <v>-89.621666000000005</v>
          </cell>
          <cell r="L68">
            <v>20.967777000000002</v>
          </cell>
          <cell r="M68" t="str">
            <v>Urbano</v>
          </cell>
          <cell r="N68">
            <v>2</v>
          </cell>
          <cell r="O68" t="str">
            <v>Aportaciones Federales</v>
          </cell>
          <cell r="P68" t="str">
            <v>I012</v>
          </cell>
          <cell r="Q68" t="str">
            <v>FAFEF</v>
          </cell>
          <cell r="R68">
            <v>33</v>
          </cell>
          <cell r="S68" t="str">
            <v>Aportaciones Federales para Entidades Federativas y Municipios</v>
          </cell>
          <cell r="T68" t="str">
            <v>SECRETARÍA DE EDUCACIÓN DEL GOBIERNO DEL ESTADO DE YUCATÁN</v>
          </cell>
          <cell r="U68">
            <v>2</v>
          </cell>
          <cell r="V68" t="str">
            <v>Educación</v>
          </cell>
          <cell r="W68">
            <v>2</v>
          </cell>
          <cell r="X68" t="str">
            <v>Proyecto de Inversión de Infraestructura Social</v>
          </cell>
          <cell r="Z68">
            <v>42639</v>
          </cell>
          <cell r="AA68">
            <v>42675</v>
          </cell>
          <cell r="AB68" t="str">
            <v>Calle 16, Amalia Solorzano II, 97175 Mérida, Yuc</v>
          </cell>
          <cell r="AC68">
            <v>2</v>
          </cell>
          <cell r="AD68" t="str">
            <v>Coparticipación Federal-Estatal-Municipal</v>
          </cell>
          <cell r="AE68">
            <v>1</v>
          </cell>
          <cell r="AF68" t="str">
            <v>En Ejecución</v>
          </cell>
          <cell r="AH68">
            <v>1499523.03</v>
          </cell>
        </row>
        <row r="69">
          <cell r="B69" t="str">
            <v>YUC16160200665098</v>
          </cell>
          <cell r="C69" t="str">
            <v>Mantenimiento De La Infraestructura Física Educativa Del Plantel Secundaria Diego Lope De Cogolludo Clave  31ees0020w</v>
          </cell>
          <cell r="D69" t="str">
            <v>02/16/0065</v>
          </cell>
          <cell r="E69">
            <v>31</v>
          </cell>
          <cell r="F69" t="str">
            <v>Yucatán</v>
          </cell>
          <cell r="G69">
            <v>13</v>
          </cell>
          <cell r="H69" t="str">
            <v>Conkal</v>
          </cell>
          <cell r="I69">
            <v>1</v>
          </cell>
          <cell r="J69" t="str">
            <v>Conkal</v>
          </cell>
          <cell r="K69">
            <v>-89.520832999999996</v>
          </cell>
          <cell r="L69">
            <v>21.073333000000002</v>
          </cell>
          <cell r="M69" t="str">
            <v>Urbano</v>
          </cell>
          <cell r="N69">
            <v>2</v>
          </cell>
          <cell r="O69" t="str">
            <v>Aportaciones Federales</v>
          </cell>
          <cell r="P69" t="str">
            <v>I012</v>
          </cell>
          <cell r="Q69" t="str">
            <v>FAFEF</v>
          </cell>
          <cell r="R69">
            <v>33</v>
          </cell>
          <cell r="S69" t="str">
            <v>Aportaciones Federales para Entidades Federativas y Municipios</v>
          </cell>
          <cell r="T69" t="str">
            <v>SECRETARÍA DE EDUCACIÓN DEL GOBIERNO DEL ESTADO DE YUCATÁN</v>
          </cell>
          <cell r="U69">
            <v>2</v>
          </cell>
          <cell r="V69" t="str">
            <v>Educación</v>
          </cell>
          <cell r="W69">
            <v>2</v>
          </cell>
          <cell r="X69" t="str">
            <v>Proyecto de Inversión de Infraestructura Social</v>
          </cell>
          <cell r="Z69">
            <v>42655</v>
          </cell>
          <cell r="AA69">
            <v>42705</v>
          </cell>
          <cell r="AB69" t="str">
            <v>CALLE 19 S/N CENTRO</v>
          </cell>
          <cell r="AC69">
            <v>2</v>
          </cell>
          <cell r="AD69" t="str">
            <v>Coparticipación Federal-Estatal-Municipal</v>
          </cell>
          <cell r="AE69">
            <v>1</v>
          </cell>
          <cell r="AF69" t="str">
            <v>En Ejecución</v>
          </cell>
          <cell r="AH69">
            <v>1541696.56</v>
          </cell>
        </row>
        <row r="70">
          <cell r="B70" t="str">
            <v>YUC16160200662832</v>
          </cell>
          <cell r="C70" t="str">
            <v>Cuarta Etapa Para La Construcción De 17 Sanitarios Con Biodigestor (Aportacion Estatal  Al Convenio Conagua Para La Construccion De Los 17 Baños Con Biodigestor) - 70313</v>
          </cell>
          <cell r="D70" t="str">
            <v>70313</v>
          </cell>
          <cell r="E70">
            <v>31</v>
          </cell>
          <cell r="F70" t="str">
            <v>Yucatán</v>
          </cell>
          <cell r="G70">
            <v>104</v>
          </cell>
          <cell r="H70" t="str">
            <v>Yaxcabá</v>
          </cell>
          <cell r="I70">
            <v>19</v>
          </cell>
          <cell r="J70" t="str">
            <v>Tiholop</v>
          </cell>
          <cell r="K70">
            <v>-88.688888000000006</v>
          </cell>
          <cell r="L70">
            <v>20.331388</v>
          </cell>
          <cell r="M70" t="str">
            <v>Rural</v>
          </cell>
          <cell r="N70">
            <v>2</v>
          </cell>
          <cell r="O70" t="str">
            <v>Aportaciones Federales</v>
          </cell>
          <cell r="P70" t="str">
            <v>I003</v>
          </cell>
          <cell r="Q70" t="str">
            <v>FAIS Entidades</v>
          </cell>
          <cell r="R70">
            <v>33</v>
          </cell>
          <cell r="S70" t="str">
            <v>Aportaciones Federales para Entidades Federativas y Municipios</v>
          </cell>
          <cell r="T70" t="str">
            <v>JUNTA DE AGUA POTABLE Y ALCANTARILLADO DE YUCATAN</v>
          </cell>
          <cell r="U70">
            <v>10</v>
          </cell>
          <cell r="V70" t="str">
            <v>Vivienda</v>
          </cell>
          <cell r="W70">
            <v>2</v>
          </cell>
          <cell r="X70" t="str">
            <v>Proyecto de Inversión de Infraestructura Social</v>
          </cell>
          <cell r="Z70">
            <v>42535</v>
          </cell>
          <cell r="AA70">
            <v>42614</v>
          </cell>
          <cell r="AB70" t="str">
            <v>NINGUNO NINGUNO MANZANA NINGUNO, 97927  TIHOLOP, YAXCABÁ YUCATÁN  ENTRE NINGUNO NINGUNO Y NINGUNO NINGUNO, NINGUNO NINGUNO</v>
          </cell>
          <cell r="AC70">
            <v>1</v>
          </cell>
          <cell r="AD70" t="str">
            <v>Coparticipación Federal-Estatal</v>
          </cell>
          <cell r="AE70">
            <v>1</v>
          </cell>
          <cell r="AF70" t="str">
            <v>En Ejecución</v>
          </cell>
          <cell r="AH70">
            <v>885700</v>
          </cell>
        </row>
        <row r="71">
          <cell r="B71" t="str">
            <v>YUC16160200662833</v>
          </cell>
          <cell r="C71" t="str">
            <v>Segunda Etapa Para La Construcción De 7 Sanitarios Con Biodigestor (Aportacion Estatal Al Convenio Conagua  Para La Construccion De Los 7 Sanitarios Con Biodigestor)- 70491</v>
          </cell>
          <cell r="D71" t="str">
            <v>70491</v>
          </cell>
          <cell r="E71">
            <v>31</v>
          </cell>
          <cell r="F71" t="str">
            <v>Yucatán</v>
          </cell>
          <cell r="G71">
            <v>104</v>
          </cell>
          <cell r="H71" t="str">
            <v>Yaxcabá</v>
          </cell>
          <cell r="I71">
            <v>21</v>
          </cell>
          <cell r="J71" t="str">
            <v>Xlapak</v>
          </cell>
          <cell r="K71">
            <v>-88.629165999999998</v>
          </cell>
          <cell r="L71">
            <v>20.255832999999999</v>
          </cell>
          <cell r="M71" t="str">
            <v>Rural</v>
          </cell>
          <cell r="N71">
            <v>2</v>
          </cell>
          <cell r="O71" t="str">
            <v>Aportaciones Federales</v>
          </cell>
          <cell r="P71" t="str">
            <v>I003</v>
          </cell>
          <cell r="Q71" t="str">
            <v>FAIS Entidades</v>
          </cell>
          <cell r="R71">
            <v>33</v>
          </cell>
          <cell r="S71" t="str">
            <v>Aportaciones Federales para Entidades Federativas y Municipios</v>
          </cell>
          <cell r="T71" t="str">
            <v>JUNTA DE AGUA POTABLE Y ALCANTARILLADO DE YUCATAN</v>
          </cell>
          <cell r="U71">
            <v>10</v>
          </cell>
          <cell r="V71" t="str">
            <v>Vivienda</v>
          </cell>
          <cell r="W71">
            <v>2</v>
          </cell>
          <cell r="X71" t="str">
            <v>Proyecto de Inversión de Infraestructura Social</v>
          </cell>
          <cell r="Z71">
            <v>42535</v>
          </cell>
          <cell r="AA71">
            <v>42614</v>
          </cell>
          <cell r="AB71" t="str">
            <v>NINGUNO NINGUNO MANZANA NINGUNO, 97923  XLAPAK, YAXCABÁ YUCATÁN  ENTRE NINGUNO NINGUNO Y NINGUNO NINGUNO, NINGUNO NINGUNO</v>
          </cell>
          <cell r="AC71">
            <v>1</v>
          </cell>
          <cell r="AD71" t="str">
            <v>Coparticipación Federal-Estatal</v>
          </cell>
          <cell r="AE71">
            <v>1</v>
          </cell>
          <cell r="AF71" t="str">
            <v>En Ejecución</v>
          </cell>
          <cell r="AH71">
            <v>364700</v>
          </cell>
        </row>
        <row r="72">
          <cell r="B72" t="str">
            <v>YUC16160200665107</v>
          </cell>
          <cell r="C72" t="str">
            <v>Mantenimiento De La Infraestructura Física Educativa Del Plantel Secundaria Santiago Burgos Brito Clave 31des0001i</v>
          </cell>
          <cell r="D72" t="str">
            <v>02/16/0056</v>
          </cell>
          <cell r="E72">
            <v>31</v>
          </cell>
          <cell r="F72" t="str">
            <v>Yucatán</v>
          </cell>
          <cell r="G72">
            <v>50</v>
          </cell>
          <cell r="H72" t="str">
            <v>Mérida</v>
          </cell>
          <cell r="I72">
            <v>1</v>
          </cell>
          <cell r="J72" t="str">
            <v>Mérida</v>
          </cell>
          <cell r="K72">
            <v>-89.621666000000005</v>
          </cell>
          <cell r="L72">
            <v>20.967777000000002</v>
          </cell>
          <cell r="M72" t="str">
            <v>Urbano</v>
          </cell>
          <cell r="N72">
            <v>2</v>
          </cell>
          <cell r="O72" t="str">
            <v>Aportaciones Federales</v>
          </cell>
          <cell r="P72" t="str">
            <v>I012</v>
          </cell>
          <cell r="Q72" t="str">
            <v>FAFEF</v>
          </cell>
          <cell r="R72">
            <v>33</v>
          </cell>
          <cell r="S72" t="str">
            <v>Aportaciones Federales para Entidades Federativas y Municipios</v>
          </cell>
          <cell r="T72" t="str">
            <v>SECRETARÍA DE EDUCACIÓN DEL GOBIERNO DEL ESTADO DE YUCATÁN</v>
          </cell>
          <cell r="U72">
            <v>2</v>
          </cell>
          <cell r="V72" t="str">
            <v>Educación</v>
          </cell>
          <cell r="W72">
            <v>2</v>
          </cell>
          <cell r="X72" t="str">
            <v>Proyecto de Inversión de Infraestructura Social</v>
          </cell>
          <cell r="Z72">
            <v>42660</v>
          </cell>
          <cell r="AA72">
            <v>42675</v>
          </cell>
          <cell r="AB72" t="str">
            <v>CALLE 21 NUM. 82-A COL. ITZIMNA</v>
          </cell>
          <cell r="AC72">
            <v>1</v>
          </cell>
          <cell r="AD72" t="str">
            <v>Coparticipación Federal-Estatal</v>
          </cell>
          <cell r="AE72">
            <v>1</v>
          </cell>
          <cell r="AF72" t="str">
            <v>En Ejecución</v>
          </cell>
          <cell r="AH72">
            <v>1706654.84</v>
          </cell>
        </row>
        <row r="73">
          <cell r="B73" t="str">
            <v>YUC16160200665110</v>
          </cell>
          <cell r="C73" t="str">
            <v>Mantenimiento De La Infraestructura Física Educativa Del Plantel Secundaria José Emilio Vallado Galaz Clave 31des0004f</v>
          </cell>
          <cell r="D73" t="str">
            <v>02/16/0057</v>
          </cell>
          <cell r="E73">
            <v>31</v>
          </cell>
          <cell r="F73" t="str">
            <v>Yucatán</v>
          </cell>
          <cell r="G73">
            <v>50</v>
          </cell>
          <cell r="H73" t="str">
            <v>Mérida</v>
          </cell>
          <cell r="I73">
            <v>1</v>
          </cell>
          <cell r="J73" t="str">
            <v>Mérida</v>
          </cell>
          <cell r="K73">
            <v>-89.621666000000005</v>
          </cell>
          <cell r="L73">
            <v>20.967777000000002</v>
          </cell>
          <cell r="M73" t="str">
            <v>Urbano</v>
          </cell>
          <cell r="N73">
            <v>2</v>
          </cell>
          <cell r="O73" t="str">
            <v>Aportaciones Federales</v>
          </cell>
          <cell r="P73" t="str">
            <v>I012</v>
          </cell>
          <cell r="Q73" t="str">
            <v>FAFEF</v>
          </cell>
          <cell r="R73">
            <v>33</v>
          </cell>
          <cell r="S73" t="str">
            <v>Aportaciones Federales para Entidades Federativas y Municipios</v>
          </cell>
          <cell r="T73" t="str">
            <v>SECRETARÍA DE EDUCACIÓN DEL GOBIERNO DEL ESTADO DE YUCATÁN</v>
          </cell>
          <cell r="U73">
            <v>2</v>
          </cell>
          <cell r="V73" t="str">
            <v>Educación</v>
          </cell>
          <cell r="W73">
            <v>2</v>
          </cell>
          <cell r="X73" t="str">
            <v>Proyecto de Inversión de Infraestructura Social</v>
          </cell>
          <cell r="Z73">
            <v>42655</v>
          </cell>
          <cell r="AA73">
            <v>42675</v>
          </cell>
          <cell r="AB73" t="str">
            <v>AV MADERO NO 201 X 28 Y 32 COL FRANCISCO I MADERO CP 97240</v>
          </cell>
          <cell r="AC73">
            <v>1</v>
          </cell>
          <cell r="AD73" t="str">
            <v>Coparticipación Federal-Estatal</v>
          </cell>
          <cell r="AE73">
            <v>1</v>
          </cell>
          <cell r="AF73" t="str">
            <v>En Ejecución</v>
          </cell>
          <cell r="AH73">
            <v>2638794.69</v>
          </cell>
        </row>
        <row r="74">
          <cell r="B74" t="str">
            <v>YUC16160200665117</v>
          </cell>
          <cell r="C74" t="str">
            <v>Mantenimiento De La Infraestructura Física Educativa Del Plantel Primaria Heroe De Nacozari Clave 31dpr0839u</v>
          </cell>
          <cell r="D74" t="str">
            <v>02/16/0059</v>
          </cell>
          <cell r="E74">
            <v>31</v>
          </cell>
          <cell r="F74" t="str">
            <v>Yucatán</v>
          </cell>
          <cell r="G74">
            <v>50</v>
          </cell>
          <cell r="H74" t="str">
            <v>Mérida</v>
          </cell>
          <cell r="I74">
            <v>1</v>
          </cell>
          <cell r="J74" t="str">
            <v>Mérida</v>
          </cell>
          <cell r="K74">
            <v>-89.621666000000005</v>
          </cell>
          <cell r="L74">
            <v>20.967777000000002</v>
          </cell>
          <cell r="M74" t="str">
            <v>Urbano</v>
          </cell>
          <cell r="N74">
            <v>2</v>
          </cell>
          <cell r="O74" t="str">
            <v>Aportaciones Federales</v>
          </cell>
          <cell r="P74" t="str">
            <v>I012</v>
          </cell>
          <cell r="Q74" t="str">
            <v>FAFEF</v>
          </cell>
          <cell r="R74">
            <v>33</v>
          </cell>
          <cell r="S74" t="str">
            <v>Aportaciones Federales para Entidades Federativas y Municipios</v>
          </cell>
          <cell r="T74" t="str">
            <v>SECRETARÍA DE EDUCACIÓN DEL GOBIERNO DEL ESTADO DE YUCATÁN</v>
          </cell>
          <cell r="U74">
            <v>2</v>
          </cell>
          <cell r="V74" t="str">
            <v>Educación</v>
          </cell>
          <cell r="W74">
            <v>2</v>
          </cell>
          <cell r="X74" t="str">
            <v>Proyecto de Inversión de Infraestructura Social</v>
          </cell>
          <cell r="Z74">
            <v>42646</v>
          </cell>
          <cell r="AA74">
            <v>42675</v>
          </cell>
          <cell r="AB74" t="str">
            <v>CALLE 55 NÚM. 454 MEJORADA</v>
          </cell>
          <cell r="AC74">
            <v>1</v>
          </cell>
          <cell r="AD74" t="str">
            <v>Coparticipación Federal-Estatal</v>
          </cell>
          <cell r="AE74">
            <v>1</v>
          </cell>
          <cell r="AF74" t="str">
            <v>En Ejecución</v>
          </cell>
          <cell r="AH74">
            <v>767950.13</v>
          </cell>
        </row>
        <row r="75">
          <cell r="B75" t="str">
            <v>YUC16160200662844</v>
          </cell>
          <cell r="C75" t="str">
            <v>Quinta Etapa Para La Construcción De 22 Sanitarios Con Biodigestor (Aportacion Estatal Al Convenio Conagua Para La Construccion De Los 22 Sanitarios Con Biodigestor) - 71104</v>
          </cell>
          <cell r="D75" t="str">
            <v>71104</v>
          </cell>
          <cell r="E75">
            <v>31</v>
          </cell>
          <cell r="F75" t="str">
            <v>Yucatán</v>
          </cell>
          <cell r="G75">
            <v>33</v>
          </cell>
          <cell r="H75" t="str">
            <v>Halachó</v>
          </cell>
          <cell r="I75">
            <v>6</v>
          </cell>
          <cell r="J75" t="str">
            <v>Santa María Acú</v>
          </cell>
          <cell r="K75">
            <v>-90.163332999999994</v>
          </cell>
          <cell r="L75">
            <v>20.546665999999998</v>
          </cell>
          <cell r="M75" t="str">
            <v>Rural</v>
          </cell>
          <cell r="N75">
            <v>2</v>
          </cell>
          <cell r="O75" t="str">
            <v>Aportaciones Federales</v>
          </cell>
          <cell r="P75" t="str">
            <v>I003</v>
          </cell>
          <cell r="Q75" t="str">
            <v>FAIS Entidades</v>
          </cell>
          <cell r="R75">
            <v>33</v>
          </cell>
          <cell r="S75" t="str">
            <v>Aportaciones Federales para Entidades Federativas y Municipios</v>
          </cell>
          <cell r="T75" t="str">
            <v>JUNTA DE AGUA POTABLE Y ALCANTARILLADO DE YUCATÁN</v>
          </cell>
          <cell r="U75">
            <v>10</v>
          </cell>
          <cell r="V75" t="str">
            <v>Vivienda</v>
          </cell>
          <cell r="W75">
            <v>2</v>
          </cell>
          <cell r="X75" t="str">
            <v>Proyecto de Inversión de Infraestructura Social</v>
          </cell>
          <cell r="Z75">
            <v>42555</v>
          </cell>
          <cell r="AA75">
            <v>42644</v>
          </cell>
          <cell r="AB75" t="str">
            <v>CALLE 21 INTERIOR 108 S MANZANA SANTA MARIA ACU, 97837  SANTA MARÍA ACÚ, HALACHÓ YUCATÁN  ENTRE CALLE 17 Y CALLE 19,  A UNA ESQUINA DEL CASCO DE LA HACIENDA SANTA MARÍA ACU CALLES 17 X 16 Y 18, CALLE 21 X 18 Y 20.</v>
          </cell>
          <cell r="AC75">
            <v>1</v>
          </cell>
          <cell r="AD75" t="str">
            <v>Coparticipación Federal-Estatal</v>
          </cell>
          <cell r="AE75">
            <v>1</v>
          </cell>
          <cell r="AF75" t="str">
            <v>En Ejecución</v>
          </cell>
          <cell r="AH75">
            <v>1146200</v>
          </cell>
        </row>
        <row r="76">
          <cell r="B76" t="str">
            <v>YUC16160200662846</v>
          </cell>
          <cell r="C76" t="str">
            <v>Cuarta Etapa Para La Construcción De 30 Sanitarios Con Biodigestor (Aportacion Estatal Al Convenio Conagua Para La Construccion De Los 30 Sanitarios Con Biodigestor) - 71021</v>
          </cell>
          <cell r="D76" t="str">
            <v>71021</v>
          </cell>
          <cell r="E76">
            <v>31</v>
          </cell>
          <cell r="F76" t="str">
            <v>Yucatán</v>
          </cell>
          <cell r="G76">
            <v>32</v>
          </cell>
          <cell r="H76" t="str">
            <v>Espita</v>
          </cell>
          <cell r="I76">
            <v>2</v>
          </cell>
          <cell r="J76" t="str">
            <v>Holcá</v>
          </cell>
          <cell r="K76">
            <v>-88.268611000000007</v>
          </cell>
          <cell r="L76">
            <v>21.091111000000001</v>
          </cell>
          <cell r="M76" t="str">
            <v>Rural</v>
          </cell>
          <cell r="N76">
            <v>2</v>
          </cell>
          <cell r="O76" t="str">
            <v>Aportaciones Federales</v>
          </cell>
          <cell r="P76" t="str">
            <v>I003</v>
          </cell>
          <cell r="Q76" t="str">
            <v>FAIS Entidades</v>
          </cell>
          <cell r="R76">
            <v>33</v>
          </cell>
          <cell r="S76" t="str">
            <v>Aportaciones Federales para Entidades Federativas y Municipios</v>
          </cell>
          <cell r="T76" t="str">
            <v>JUNTA DE AGUA POTABLE Y ALCANTARILLADO DE YUCATÁN</v>
          </cell>
          <cell r="U76">
            <v>10</v>
          </cell>
          <cell r="V76" t="str">
            <v>Vivienda</v>
          </cell>
          <cell r="W76">
            <v>2</v>
          </cell>
          <cell r="X76" t="str">
            <v>Proyecto de Inversión de Infraestructura Social</v>
          </cell>
          <cell r="Z76">
            <v>42555</v>
          </cell>
          <cell r="AA76">
            <v>42644</v>
          </cell>
          <cell r="AB76" t="str">
            <v>MANZANA   HOLCÁ, ESPITA YUCATÁN   SE ENCUENTRA A UN COSTADO DE LA TELESECUNDARIA DE LA LOCALIDAD</v>
          </cell>
          <cell r="AC76">
            <v>1</v>
          </cell>
          <cell r="AD76" t="str">
            <v>Coparticipación Federal-Estatal</v>
          </cell>
          <cell r="AE76">
            <v>1</v>
          </cell>
          <cell r="AF76" t="str">
            <v>En Ejecución</v>
          </cell>
          <cell r="AH76">
            <v>1563000</v>
          </cell>
        </row>
        <row r="77">
          <cell r="B77" t="str">
            <v>YUC16160200662850</v>
          </cell>
          <cell r="C77" t="str">
            <v>Rehabilotación Y Pavimentación De Las Calles 32x23by25  23bx30y32  24ax24y27 - 65460</v>
          </cell>
          <cell r="D77" t="str">
            <v>65460</v>
          </cell>
          <cell r="E77">
            <v>31</v>
          </cell>
          <cell r="F77" t="str">
            <v>Yucatán</v>
          </cell>
          <cell r="G77">
            <v>21</v>
          </cell>
          <cell r="H77" t="str">
            <v>Chichimilá</v>
          </cell>
          <cell r="I77">
            <v>1</v>
          </cell>
          <cell r="J77" t="str">
            <v>Chichimilá</v>
          </cell>
          <cell r="K77">
            <v>-88.217222000000007</v>
          </cell>
          <cell r="L77">
            <v>20.630832999999999</v>
          </cell>
          <cell r="M77" t="str">
            <v>Urbano</v>
          </cell>
          <cell r="N77">
            <v>2</v>
          </cell>
          <cell r="O77" t="str">
            <v>Aportaciones Federales</v>
          </cell>
          <cell r="P77" t="str">
            <v>I004</v>
          </cell>
          <cell r="Q77" t="str">
            <v>FAIS Municipal y de las Demarcaciones Territoriales del Distrito Federal</v>
          </cell>
          <cell r="R77">
            <v>33</v>
          </cell>
          <cell r="S77" t="str">
            <v>Aportaciones Federales para Entidades Federativas y Municipios</v>
          </cell>
          <cell r="T77" t="str">
            <v>GOBIERNO MUNICIPAL</v>
          </cell>
          <cell r="U77">
            <v>3</v>
          </cell>
          <cell r="V77" t="str">
            <v>Transportes y vialidades</v>
          </cell>
          <cell r="W77">
            <v>2</v>
          </cell>
          <cell r="X77" t="str">
            <v>Proyecto de Inversión de Infraestructura Social</v>
          </cell>
          <cell r="Z77">
            <v>42499</v>
          </cell>
          <cell r="AA77">
            <v>42558</v>
          </cell>
          <cell r="AB77" t="str">
            <v>CALLE LAS DOS CEIBAS COLONIA Seleccione el nombre de Asentamiento, 97760  CHICHIMILÁ, CHICHIMILÁ YUCATÁN  ENTRE CALLE FINCA DE TELLO Y CALLE ÚLTIMA CALLE POR TEKOM, CALLE CALLEJÓN POR CAPITA PARA LLEGAR A LA CALLE DE LAS DOS CEIBAS SE AVANZA RUMBO A TEKOM HASTA CRUZAR EL ULTIMO TOPE DEL POBLADO DE AHI SE ENCUENTRA LA ULTIMA CALLE DE CHICHIMILÁ SE DOBLA A LA DERECHA Y JUSTO AHÍ ES DONDE SE INICIO LA REHABILITACIÓN Y PAVIMENTACIÓN DE LA CALLE</v>
          </cell>
          <cell r="AC77">
            <v>0</v>
          </cell>
          <cell r="AE77">
            <v>1</v>
          </cell>
          <cell r="AF77" t="str">
            <v>En Ejecución</v>
          </cell>
          <cell r="AH77">
            <v>1194882.48</v>
          </cell>
        </row>
        <row r="78">
          <cell r="B78" t="str">
            <v>YUC16160200665122</v>
          </cell>
          <cell r="C78" t="str">
            <v>Mantenimiento De La Infraestructura Física Educativa Del Plantel Primaria Manuel López Garcia Clave 31dpr0899i</v>
          </cell>
          <cell r="D78" t="str">
            <v>02/16/0060</v>
          </cell>
          <cell r="E78">
            <v>31</v>
          </cell>
          <cell r="F78" t="str">
            <v>Yucatán</v>
          </cell>
          <cell r="G78">
            <v>27</v>
          </cell>
          <cell r="H78" t="str">
            <v>Dzidzantún</v>
          </cell>
          <cell r="I78">
            <v>91</v>
          </cell>
          <cell r="J78" t="str">
            <v>Dzidzantún</v>
          </cell>
          <cell r="K78">
            <v>-89.045000000000002</v>
          </cell>
          <cell r="L78">
            <v>21.26</v>
          </cell>
          <cell r="M78" t="str">
            <v>Rural</v>
          </cell>
          <cell r="N78">
            <v>2</v>
          </cell>
          <cell r="O78" t="str">
            <v>Aportaciones Federales</v>
          </cell>
          <cell r="P78" t="str">
            <v>I012</v>
          </cell>
          <cell r="Q78" t="str">
            <v>FAFEF</v>
          </cell>
          <cell r="R78">
            <v>33</v>
          </cell>
          <cell r="S78" t="str">
            <v>Aportaciones Federales para Entidades Federativas y Municipios</v>
          </cell>
          <cell r="T78" t="str">
            <v>SECRETARÍA DE EDUCACIÓN DEL GOBIERNO DEL ESTADO DE YUCATÁN</v>
          </cell>
          <cell r="U78">
            <v>2</v>
          </cell>
          <cell r="V78" t="str">
            <v>Educación</v>
          </cell>
          <cell r="W78">
            <v>2</v>
          </cell>
          <cell r="X78" t="str">
            <v>Proyecto de Inversión de Infraestructura Social</v>
          </cell>
          <cell r="Z78">
            <v>42660</v>
          </cell>
          <cell r="AA78">
            <v>42675</v>
          </cell>
          <cell r="AB78" t="str">
            <v>CALLE 18 NÚM. 54-A</v>
          </cell>
          <cell r="AC78">
            <v>1</v>
          </cell>
          <cell r="AD78" t="str">
            <v>Coparticipación Federal-Estatal</v>
          </cell>
          <cell r="AE78">
            <v>1</v>
          </cell>
          <cell r="AF78" t="str">
            <v>En Ejecución</v>
          </cell>
          <cell r="AH78">
            <v>997474.93</v>
          </cell>
        </row>
        <row r="79">
          <cell r="B79" t="str">
            <v>YUC16160200665132</v>
          </cell>
          <cell r="C79" t="str">
            <v>Mantenimiento De La Infraestructura Física Educativa Del Plantel Secundaria Juan Pacheco Torres Clave 31ees0030c</v>
          </cell>
          <cell r="D79" t="str">
            <v>02/16/0067</v>
          </cell>
          <cell r="E79">
            <v>31</v>
          </cell>
          <cell r="F79" t="str">
            <v>Yucatán</v>
          </cell>
          <cell r="G79">
            <v>79</v>
          </cell>
          <cell r="H79" t="str">
            <v>Tekax</v>
          </cell>
          <cell r="I79">
            <v>1</v>
          </cell>
          <cell r="J79" t="str">
            <v>Tekax de Álvaro Obregón</v>
          </cell>
          <cell r="K79">
            <v>-89.288055</v>
          </cell>
          <cell r="L79">
            <v>20.201944000000001</v>
          </cell>
          <cell r="M79" t="str">
            <v>Urbano</v>
          </cell>
          <cell r="N79">
            <v>2</v>
          </cell>
          <cell r="O79" t="str">
            <v>Aportaciones Federales</v>
          </cell>
          <cell r="P79" t="str">
            <v>I012</v>
          </cell>
          <cell r="Q79" t="str">
            <v>FAFEF</v>
          </cell>
          <cell r="R79">
            <v>33</v>
          </cell>
          <cell r="S79" t="str">
            <v>Aportaciones Federales para Entidades Federativas y Municipios</v>
          </cell>
          <cell r="T79" t="str">
            <v>SECRETARÍA DE EDUCACIÓN DEL GOBIERNO DEL ESTADO DE YUCATÁN</v>
          </cell>
          <cell r="U79">
            <v>2</v>
          </cell>
          <cell r="V79" t="str">
            <v>Educación</v>
          </cell>
          <cell r="W79">
            <v>2</v>
          </cell>
          <cell r="X79" t="str">
            <v>Proyecto de Inversión de Infraestructura Social</v>
          </cell>
          <cell r="Z79">
            <v>42648</v>
          </cell>
          <cell r="AA79">
            <v>42675</v>
          </cell>
          <cell r="AB79" t="str">
            <v>CALLE 55 NÚM. 268</v>
          </cell>
          <cell r="AC79">
            <v>2</v>
          </cell>
          <cell r="AD79" t="str">
            <v>Coparticipación Federal-Estatal-Municipal</v>
          </cell>
          <cell r="AE79">
            <v>1</v>
          </cell>
          <cell r="AF79" t="str">
            <v>En Ejecución</v>
          </cell>
          <cell r="AH79">
            <v>1635190.8</v>
          </cell>
        </row>
        <row r="80">
          <cell r="B80" t="str">
            <v>YUC16160200665136</v>
          </cell>
          <cell r="C80" t="str">
            <v>Mantenimiento De La Infraestructura Física Educativa Del Plantel Primaria Gonzalo López Manzanero  Clave 31epr0070k</v>
          </cell>
          <cell r="D80" t="str">
            <v>02/16/0068</v>
          </cell>
          <cell r="E80">
            <v>31</v>
          </cell>
          <cell r="F80" t="str">
            <v>Yucatán</v>
          </cell>
          <cell r="G80">
            <v>50</v>
          </cell>
          <cell r="H80" t="str">
            <v>Mérida</v>
          </cell>
          <cell r="I80">
            <v>1</v>
          </cell>
          <cell r="J80" t="str">
            <v>Mérida</v>
          </cell>
          <cell r="K80">
            <v>-89.621666000000005</v>
          </cell>
          <cell r="L80">
            <v>20.967777000000002</v>
          </cell>
          <cell r="M80" t="str">
            <v>Urbano</v>
          </cell>
          <cell r="N80">
            <v>2</v>
          </cell>
          <cell r="O80" t="str">
            <v>Aportaciones Federales</v>
          </cell>
          <cell r="P80" t="str">
            <v>I012</v>
          </cell>
          <cell r="Q80" t="str">
            <v>FAFEF</v>
          </cell>
          <cell r="R80">
            <v>33</v>
          </cell>
          <cell r="S80" t="str">
            <v>Aportaciones Federales para Entidades Federativas y Municipios</v>
          </cell>
          <cell r="T80" t="str">
            <v>SECRETARÍA DE EDUCACIÓN DEL GOBIERNO DEL ESTADO DE YUCATÁN</v>
          </cell>
          <cell r="U80">
            <v>2</v>
          </cell>
          <cell r="V80" t="str">
            <v>Educación</v>
          </cell>
          <cell r="W80">
            <v>2</v>
          </cell>
          <cell r="X80" t="str">
            <v>Proyecto de Inversión de Infraestructura Social</v>
          </cell>
          <cell r="Z80">
            <v>42648</v>
          </cell>
          <cell r="AA80">
            <v>42675</v>
          </cell>
          <cell r="AB80" t="str">
            <v>CALLE 62 NÚM. 588</v>
          </cell>
          <cell r="AC80">
            <v>1</v>
          </cell>
          <cell r="AD80" t="str">
            <v>Coparticipación Federal-Estatal</v>
          </cell>
          <cell r="AE80">
            <v>1</v>
          </cell>
          <cell r="AF80" t="str">
            <v>En Ejecución</v>
          </cell>
          <cell r="AH80">
            <v>1549833.5</v>
          </cell>
        </row>
        <row r="81">
          <cell r="B81" t="str">
            <v>YUC16160200665139</v>
          </cell>
          <cell r="C81" t="str">
            <v>Mantenimiento De La Infraestructura Física Educativa Del Plantel Primaria Manuel Cepeda Peraza Clave  31epr0104k</v>
          </cell>
          <cell r="D81" t="str">
            <v>02/16/0069</v>
          </cell>
          <cell r="E81">
            <v>31</v>
          </cell>
          <cell r="F81" t="str">
            <v>Yucatán</v>
          </cell>
          <cell r="G81">
            <v>50</v>
          </cell>
          <cell r="H81" t="str">
            <v>Mérida</v>
          </cell>
          <cell r="I81">
            <v>1</v>
          </cell>
          <cell r="J81" t="str">
            <v>Mérida</v>
          </cell>
          <cell r="K81">
            <v>-89.621666000000005</v>
          </cell>
          <cell r="L81">
            <v>20.967777000000002</v>
          </cell>
          <cell r="M81" t="str">
            <v>Urbano</v>
          </cell>
          <cell r="N81">
            <v>2</v>
          </cell>
          <cell r="O81" t="str">
            <v>Aportaciones Federales</v>
          </cell>
          <cell r="P81" t="str">
            <v>I012</v>
          </cell>
          <cell r="Q81" t="str">
            <v>FAFEF</v>
          </cell>
          <cell r="R81">
            <v>33</v>
          </cell>
          <cell r="S81" t="str">
            <v>Aportaciones Federales para Entidades Federativas y Municipios</v>
          </cell>
          <cell r="T81" t="str">
            <v>SECRETARÍA DE EDUCACIÓN DEL GOBIERNO DEL ESTADO DE YUCATÁN</v>
          </cell>
          <cell r="U81">
            <v>2</v>
          </cell>
          <cell r="V81" t="str">
            <v>Educación</v>
          </cell>
          <cell r="W81">
            <v>2</v>
          </cell>
          <cell r="X81" t="str">
            <v>Proyecto de Inversión de Infraestructura Social</v>
          </cell>
          <cell r="Z81">
            <v>42639</v>
          </cell>
          <cell r="AA81">
            <v>42675</v>
          </cell>
          <cell r="AB81" t="str">
            <v>Esq. Calle 77, Calle 72 556-B, Centro, 97000 Mérida, Yuc.</v>
          </cell>
          <cell r="AC81">
            <v>1</v>
          </cell>
          <cell r="AD81" t="str">
            <v>Coparticipación Federal-Estatal</v>
          </cell>
          <cell r="AE81">
            <v>1</v>
          </cell>
          <cell r="AF81" t="str">
            <v>En Ejecución</v>
          </cell>
          <cell r="AH81">
            <v>1498780.91</v>
          </cell>
        </row>
        <row r="82">
          <cell r="B82" t="str">
            <v>YUC00160200655491</v>
          </cell>
          <cell r="C82" t="str">
            <v>Acondicionamiento De Espacios Fisicos - 36670</v>
          </cell>
          <cell r="D82" t="str">
            <v>36670</v>
          </cell>
          <cell r="E82">
            <v>31</v>
          </cell>
          <cell r="F82" t="str">
            <v>Yucatán</v>
          </cell>
          <cell r="G82">
            <v>52</v>
          </cell>
          <cell r="H82" t="str">
            <v>Motul</v>
          </cell>
          <cell r="I82">
            <v>1</v>
          </cell>
          <cell r="J82" t="str">
            <v>Motul de Carrillo Puerto</v>
          </cell>
          <cell r="K82">
            <v>-89.283055000000004</v>
          </cell>
          <cell r="L82">
            <v>21.094999999999999</v>
          </cell>
          <cell r="M82" t="str">
            <v>Urbano</v>
          </cell>
          <cell r="N82">
            <v>2</v>
          </cell>
          <cell r="O82" t="str">
            <v>Aportaciones Federales</v>
          </cell>
          <cell r="P82" t="str">
            <v>I004</v>
          </cell>
          <cell r="Q82" t="str">
            <v>FAIS Municipal y de las Demarcaciones Territoriales del Distrito Federal</v>
          </cell>
          <cell r="R82">
            <v>33</v>
          </cell>
          <cell r="S82" t="str">
            <v>Aportaciones Federales para Entidades Federativas y Municipios</v>
          </cell>
          <cell r="T82" t="str">
            <v>H AYUNTAMIENTO DE MOTUL</v>
          </cell>
          <cell r="U82">
            <v>0</v>
          </cell>
          <cell r="V82" t="str">
            <v>Otros Proyectos</v>
          </cell>
          <cell r="W82">
            <v>5</v>
          </cell>
          <cell r="X82" t="str">
            <v>Otros proyectos de Inversión</v>
          </cell>
          <cell r="Z82">
            <v>42412</v>
          </cell>
          <cell r="AA82">
            <v>42735</v>
          </cell>
          <cell r="AB82" t="str">
            <v>DADO QUE ES PRODIM EL PROYECTO SE UBICA EN LA CABECERA MUNICIPAL</v>
          </cell>
          <cell r="AC82">
            <v>0</v>
          </cell>
          <cell r="AE82">
            <v>1</v>
          </cell>
          <cell r="AF82" t="str">
            <v>En Ejecución</v>
          </cell>
          <cell r="AH82">
            <v>4312.78</v>
          </cell>
        </row>
        <row r="83">
          <cell r="B83" t="str">
            <v>YUC16160200657967</v>
          </cell>
          <cell r="C83" t="str">
            <v>Segunda Etapa Para La Construcción De 6 Sanitarios  Con Biodigestor  (Aportacion Estatal Al Convenio Conagua Para La Construccion De Los 6 Sanitarios Con Biodigestor)- 70281</v>
          </cell>
          <cell r="D83" t="str">
            <v>70281</v>
          </cell>
          <cell r="E83">
            <v>31</v>
          </cell>
          <cell r="F83" t="str">
            <v>Yucatán</v>
          </cell>
          <cell r="G83">
            <v>104</v>
          </cell>
          <cell r="H83" t="str">
            <v>Yaxcabá</v>
          </cell>
          <cell r="I83">
            <v>18</v>
          </cell>
          <cell r="J83" t="str">
            <v>San Pedro</v>
          </cell>
          <cell r="K83">
            <v>-88.721943999999993</v>
          </cell>
          <cell r="L83">
            <v>20.391110999999999</v>
          </cell>
          <cell r="M83" t="str">
            <v>Rural</v>
          </cell>
          <cell r="N83">
            <v>2</v>
          </cell>
          <cell r="O83" t="str">
            <v>Aportaciones Federales</v>
          </cell>
          <cell r="P83" t="str">
            <v>I003</v>
          </cell>
          <cell r="Q83" t="str">
            <v>FAIS Entidades</v>
          </cell>
          <cell r="R83">
            <v>33</v>
          </cell>
          <cell r="S83" t="str">
            <v>Aportaciones Federales para Entidades Federativas y Municipios</v>
          </cell>
          <cell r="T83" t="str">
            <v>JUNTA DE AGUA POTABLE Y ALCANTARILLADO DE YUCATAN</v>
          </cell>
          <cell r="U83">
            <v>10</v>
          </cell>
          <cell r="V83" t="str">
            <v>Vivienda</v>
          </cell>
          <cell r="W83">
            <v>2</v>
          </cell>
          <cell r="X83" t="str">
            <v>Proyecto de Inversión de Infraestructura Social</v>
          </cell>
          <cell r="Z83">
            <v>42535</v>
          </cell>
          <cell r="AA83">
            <v>42614</v>
          </cell>
          <cell r="AB83" t="str">
            <v>NINGUNO NINGUNO MANZANA NINGUNO, 97923  SAN PEDRO, YAXCABÁ YUCATÁN  ENTRE NINGUNO NINGUNO Y NINGUNO NINGUNO, NINGUNO NINGUNO</v>
          </cell>
          <cell r="AC83">
            <v>1</v>
          </cell>
          <cell r="AD83" t="str">
            <v>Coparticipación Federal-Estatal</v>
          </cell>
          <cell r="AE83">
            <v>1</v>
          </cell>
          <cell r="AF83" t="str">
            <v>En Ejecución</v>
          </cell>
          <cell r="AH83">
            <v>312600</v>
          </cell>
        </row>
        <row r="84">
          <cell r="B84" t="str">
            <v>YUC16160200657968</v>
          </cell>
          <cell r="C84" t="str">
            <v>Segunda Etapa Para La Construcción De 5 Sanitarios Con Biodigestor  (Aportacion Estatal Al Convenio Conagua Para La Construccion De Los 5 Sanitarios Con Biodigestor) - 70146</v>
          </cell>
          <cell r="D84" t="str">
            <v>70146</v>
          </cell>
          <cell r="E84">
            <v>31</v>
          </cell>
          <cell r="F84" t="str">
            <v>Yucatán</v>
          </cell>
          <cell r="G84">
            <v>104</v>
          </cell>
          <cell r="H84" t="str">
            <v>Yaxcabá</v>
          </cell>
          <cell r="I84">
            <v>27</v>
          </cell>
          <cell r="J84" t="str">
            <v>Yokdzonot-Hú</v>
          </cell>
          <cell r="K84">
            <v>-88.642776999999995</v>
          </cell>
          <cell r="L84">
            <v>20.459721999999999</v>
          </cell>
          <cell r="M84" t="str">
            <v>Rural</v>
          </cell>
          <cell r="N84">
            <v>2</v>
          </cell>
          <cell r="O84" t="str">
            <v>Aportaciones Federales</v>
          </cell>
          <cell r="P84" t="str">
            <v>I003</v>
          </cell>
          <cell r="Q84" t="str">
            <v>FAIS Entidades</v>
          </cell>
          <cell r="R84">
            <v>33</v>
          </cell>
          <cell r="S84" t="str">
            <v>Aportaciones Federales para Entidades Federativas y Municipios</v>
          </cell>
          <cell r="T84" t="str">
            <v>JUNTA DE AGUA POTABLE Y ALCANTARILLADO DE YUCATAN</v>
          </cell>
          <cell r="U84">
            <v>10</v>
          </cell>
          <cell r="V84" t="str">
            <v>Vivienda</v>
          </cell>
          <cell r="W84">
            <v>2</v>
          </cell>
          <cell r="X84" t="str">
            <v>Proyecto de Inversión de Infraestructura Social</v>
          </cell>
          <cell r="Z84">
            <v>42535</v>
          </cell>
          <cell r="AA84">
            <v>42614</v>
          </cell>
          <cell r="AB84" t="str">
            <v>NINGUNO NINGUNO MANZANA NINGUNO, 97924  YOKDZONOT-HÚ, YAXCABÁ YUCATÁN  ENTRE NINGUNO NINGUNO Y NINGUNO NINGUNO, NINGUNO NINGUNO</v>
          </cell>
          <cell r="AC84">
            <v>1</v>
          </cell>
          <cell r="AD84" t="str">
            <v>Coparticipación Federal-Estatal</v>
          </cell>
          <cell r="AE84">
            <v>1</v>
          </cell>
          <cell r="AF84" t="str">
            <v>En Ejecución</v>
          </cell>
          <cell r="AH84">
            <v>260500</v>
          </cell>
        </row>
        <row r="85">
          <cell r="B85" t="str">
            <v>YUC16160200657969</v>
          </cell>
          <cell r="C85" t="str">
            <v>Cuarta Etapa Para La Construcción De 18 Sanitarios Con Biodigestor (Aportacion Estatal Al Convenio Conaguapara La Construccion De Los 18 Sanitarios Con Biodigestor) - 70617</v>
          </cell>
          <cell r="D85" t="str">
            <v>70617</v>
          </cell>
          <cell r="E85">
            <v>31</v>
          </cell>
          <cell r="F85" t="str">
            <v>Yucatán</v>
          </cell>
          <cell r="G85">
            <v>104</v>
          </cell>
          <cell r="H85" t="str">
            <v>Yaxcabá</v>
          </cell>
          <cell r="I85">
            <v>32</v>
          </cell>
          <cell r="J85" t="str">
            <v>Libre Unión</v>
          </cell>
          <cell r="K85">
            <v>-88.810276999999999</v>
          </cell>
          <cell r="L85">
            <v>20.706944</v>
          </cell>
          <cell r="M85" t="str">
            <v>Rural</v>
          </cell>
          <cell r="N85">
            <v>2</v>
          </cell>
          <cell r="O85" t="str">
            <v>Aportaciones Federales</v>
          </cell>
          <cell r="P85" t="str">
            <v>I003</v>
          </cell>
          <cell r="Q85" t="str">
            <v>FAIS Entidades</v>
          </cell>
          <cell r="R85">
            <v>33</v>
          </cell>
          <cell r="S85" t="str">
            <v>Aportaciones Federales para Entidades Federativas y Municipios</v>
          </cell>
          <cell r="T85" t="str">
            <v>JUNTA DE AGUA POTABLE Y ALCANTARILLADO DE YUCATAN</v>
          </cell>
          <cell r="U85">
            <v>10</v>
          </cell>
          <cell r="V85" t="str">
            <v>Vivienda</v>
          </cell>
          <cell r="W85">
            <v>2</v>
          </cell>
          <cell r="X85" t="str">
            <v>Proyecto de Inversión de Infraestructura Social</v>
          </cell>
          <cell r="Z85">
            <v>42535</v>
          </cell>
          <cell r="AA85">
            <v>42614</v>
          </cell>
          <cell r="AB85" t="str">
            <v>NINGUNO NINGUNO MANZANA NINGUNO, 97925  LIBRE UNIÓN, YAXCABÁ YUCATÁN  ENTRE NINGUNO NINGUNO Y NINGUNO NINGUNO, NINGUNO NINGUNO</v>
          </cell>
          <cell r="AC85">
            <v>1</v>
          </cell>
          <cell r="AD85" t="str">
            <v>Coparticipación Federal-Estatal</v>
          </cell>
          <cell r="AE85">
            <v>1</v>
          </cell>
          <cell r="AF85" t="str">
            <v>En Ejecución</v>
          </cell>
          <cell r="AH85">
            <v>937800</v>
          </cell>
        </row>
        <row r="86">
          <cell r="B86" t="str">
            <v>YUC16160200657970</v>
          </cell>
          <cell r="C86" t="str">
            <v>Segunda Etapa Para La Construcción De 10 Sanitarios Con Biodigestor (Aportacion Estatal Al Convenio Conagua Para La Construccion De Los 10 Sanitarios Con Biodigestor)- 70536</v>
          </cell>
          <cell r="D86" t="str">
            <v>70536</v>
          </cell>
          <cell r="E86">
            <v>31</v>
          </cell>
          <cell r="F86" t="str">
            <v>Yucatán</v>
          </cell>
          <cell r="G86">
            <v>104</v>
          </cell>
          <cell r="H86" t="str">
            <v>Yaxcabá</v>
          </cell>
          <cell r="I86">
            <v>41</v>
          </cell>
          <cell r="J86" t="str">
            <v>X-Mexil</v>
          </cell>
          <cell r="K86">
            <v>-88.735833</v>
          </cell>
          <cell r="L86">
            <v>20.658055000000001</v>
          </cell>
          <cell r="M86" t="str">
            <v>Rural</v>
          </cell>
          <cell r="N86">
            <v>2</v>
          </cell>
          <cell r="O86" t="str">
            <v>Aportaciones Federales</v>
          </cell>
          <cell r="P86" t="str">
            <v>I003</v>
          </cell>
          <cell r="Q86" t="str">
            <v>FAIS Entidades</v>
          </cell>
          <cell r="R86">
            <v>33</v>
          </cell>
          <cell r="S86" t="str">
            <v>Aportaciones Federales para Entidades Federativas y Municipios</v>
          </cell>
          <cell r="T86" t="str">
            <v>JUNTA DE AGUA POTABLE Y ALCANTARILLADO DE YUCATAN</v>
          </cell>
          <cell r="U86">
            <v>10</v>
          </cell>
          <cell r="V86" t="str">
            <v>Vivienda</v>
          </cell>
          <cell r="W86">
            <v>2</v>
          </cell>
          <cell r="X86" t="str">
            <v>Proyecto de Inversión de Infraestructura Social</v>
          </cell>
          <cell r="Z86">
            <v>42535</v>
          </cell>
          <cell r="AA86">
            <v>42614</v>
          </cell>
          <cell r="AB86" t="str">
            <v>NINGUNO NINGUNO MANZANA NINGUNO, 97927  X-MEXIL, YAXCABÁ YUCATÁN  ENTRE NINGUNO NINGUNO Y NINGUNO NINGUNO, NINGUNO NINGUNO</v>
          </cell>
          <cell r="AC86">
            <v>1</v>
          </cell>
          <cell r="AD86" t="str">
            <v>Coparticipación Federal-Estatal</v>
          </cell>
          <cell r="AE86">
            <v>1</v>
          </cell>
          <cell r="AF86" t="str">
            <v>En Ejecución</v>
          </cell>
          <cell r="AH86">
            <v>521000</v>
          </cell>
        </row>
        <row r="87">
          <cell r="B87" t="str">
            <v>YUC16160200657971</v>
          </cell>
          <cell r="C87" t="str">
            <v>Quinta Etapa Para La Construcción De 60 Sanitarios  Con Biodigestor  (Aportacion Estatal Al Convenio Conagua Para La Construccion De Los 60 Sanitarios Con Biodigestor) - 71343</v>
          </cell>
          <cell r="D87" t="str">
            <v>71343</v>
          </cell>
          <cell r="E87">
            <v>31</v>
          </cell>
          <cell r="F87" t="str">
            <v>Yucatán</v>
          </cell>
          <cell r="G87">
            <v>104</v>
          </cell>
          <cell r="H87" t="str">
            <v>Yaxcabá</v>
          </cell>
          <cell r="I87">
            <v>51</v>
          </cell>
          <cell r="J87" t="str">
            <v>Kancabdzonot</v>
          </cell>
          <cell r="K87">
            <v>-88.710554999999999</v>
          </cell>
          <cell r="L87">
            <v>20.509166</v>
          </cell>
          <cell r="M87" t="str">
            <v>Rural</v>
          </cell>
          <cell r="N87">
            <v>2</v>
          </cell>
          <cell r="O87" t="str">
            <v>Aportaciones Federales</v>
          </cell>
          <cell r="P87" t="str">
            <v>I003</v>
          </cell>
          <cell r="Q87" t="str">
            <v>FAIS Entidades</v>
          </cell>
          <cell r="R87">
            <v>33</v>
          </cell>
          <cell r="S87" t="str">
            <v>Aportaciones Federales para Entidades Federativas y Municipios</v>
          </cell>
          <cell r="T87" t="str">
            <v>JUNTA DE AGUA POTABLE Y ALCANTARILLADO DE YUCATÁN</v>
          </cell>
          <cell r="U87">
            <v>10</v>
          </cell>
          <cell r="V87" t="str">
            <v>Vivienda</v>
          </cell>
          <cell r="W87">
            <v>2</v>
          </cell>
          <cell r="X87" t="str">
            <v>Proyecto de Inversión de Infraestructura Social</v>
          </cell>
          <cell r="Z87">
            <v>42555</v>
          </cell>
          <cell r="AA87">
            <v>42644</v>
          </cell>
          <cell r="AB87" t="str">
            <v>SE ENCUENTRA UBICADO EN LA CALLE 20 POR CALLE 19 Y CALLE 17 CALLE 24 POR CALLE 23 Y CALLE 25, CALLE 20 POR CALLE 13 Y CALLE 15, CALLE 19 POR CALLE 22 Y CALLE 24, CALLE 18 POR CALLE 19 Y CALLE 17, CALLE 18 POR CALLE 19 Y CALLE 20</v>
          </cell>
          <cell r="AC87">
            <v>1</v>
          </cell>
          <cell r="AD87" t="str">
            <v>Coparticipación Federal-Estatal</v>
          </cell>
          <cell r="AE87">
            <v>1</v>
          </cell>
          <cell r="AF87" t="str">
            <v>En Ejecución</v>
          </cell>
          <cell r="AH87">
            <v>3126000</v>
          </cell>
        </row>
        <row r="88">
          <cell r="B88" t="str">
            <v>YUC16160200657982</v>
          </cell>
          <cell r="C88" t="str">
            <v>Construcción De 11 Cuartos Dormitorio, Ubicados En Las Localidades De Kanachen, Santa Cruz, Chan Chochola, Granada, Santa Rosa Y Maxcanú Del - 75197</v>
          </cell>
          <cell r="D88" t="str">
            <v>75197</v>
          </cell>
          <cell r="E88">
            <v>31</v>
          </cell>
          <cell r="F88" t="str">
            <v>Yucatán</v>
          </cell>
          <cell r="G88">
            <v>48</v>
          </cell>
          <cell r="H88" t="str">
            <v>Maxcanú</v>
          </cell>
          <cell r="I88">
            <v>1</v>
          </cell>
          <cell r="J88" t="str">
            <v>Maxcanú</v>
          </cell>
          <cell r="K88">
            <v>-90.000833</v>
          </cell>
          <cell r="L88">
            <v>20.583055000000002</v>
          </cell>
          <cell r="M88" t="str">
            <v>Urbano</v>
          </cell>
          <cell r="N88">
            <v>2</v>
          </cell>
          <cell r="O88" t="str">
            <v>Aportaciones Federales</v>
          </cell>
          <cell r="P88" t="str">
            <v>I004</v>
          </cell>
          <cell r="Q88" t="str">
            <v>FAIS Municipal y de las Demarcaciones Territoriales del Distrito Federal</v>
          </cell>
          <cell r="R88">
            <v>33</v>
          </cell>
          <cell r="S88" t="str">
            <v>Aportaciones Federales para Entidades Federativas y Municipios</v>
          </cell>
          <cell r="T88" t="str">
            <v>GOBIERNO MUNICIPAL</v>
          </cell>
          <cell r="U88">
            <v>10</v>
          </cell>
          <cell r="V88" t="str">
            <v>Vivienda</v>
          </cell>
          <cell r="W88">
            <v>2</v>
          </cell>
          <cell r="X88" t="str">
            <v>Proyecto de Inversión de Infraestructura Social</v>
          </cell>
          <cell r="Z88">
            <v>42496</v>
          </cell>
          <cell r="AA88">
            <v>42555</v>
          </cell>
          <cell r="AB88" t="str">
            <v>CALLE 25 VILLA MAXCANU, 97800  MAXCANÚ, MAXCANÚ YUCATÁN  ENTRE CALLE 26 Y CALLE 28, NINGUNO NINGUNO A UNA CUADRA Y MEDIA DE LA ESCUELA SECUNDARIA TECNICA,,,,,,</v>
          </cell>
          <cell r="AC88">
            <v>0</v>
          </cell>
          <cell r="AE88">
            <v>1</v>
          </cell>
          <cell r="AF88" t="str">
            <v>En Ejecución</v>
          </cell>
          <cell r="AH88">
            <v>129837.87</v>
          </cell>
        </row>
        <row r="89">
          <cell r="B89" t="str">
            <v>YUC16160200657983</v>
          </cell>
          <cell r="C89" t="str">
            <v>Construcción De 11 Cuartos Dormitorio, Ubicados En Las Localidades De Kanachen, Santa Cruz, Chan Chochola, Granada, Santa Rosa Y Maxcanú Del - 75314</v>
          </cell>
          <cell r="D89" t="str">
            <v>75314</v>
          </cell>
          <cell r="E89">
            <v>31</v>
          </cell>
          <cell r="F89" t="str">
            <v>Yucatán</v>
          </cell>
          <cell r="G89">
            <v>48</v>
          </cell>
          <cell r="H89" t="str">
            <v>Maxcanú</v>
          </cell>
          <cell r="I89">
            <v>4</v>
          </cell>
          <cell r="J89" t="str">
            <v>Chan Chocholá (Santa Eduviges Chan Chocholá)</v>
          </cell>
          <cell r="K89">
            <v>-90.038055</v>
          </cell>
          <cell r="L89">
            <v>20.523333000000001</v>
          </cell>
          <cell r="M89" t="str">
            <v>Rural</v>
          </cell>
          <cell r="N89">
            <v>2</v>
          </cell>
          <cell r="O89" t="str">
            <v>Aportaciones Federales</v>
          </cell>
          <cell r="P89" t="str">
            <v>I004</v>
          </cell>
          <cell r="Q89" t="str">
            <v>FAIS Municipal y de las Demarcaciones Territoriales del Distrito Federal</v>
          </cell>
          <cell r="R89">
            <v>33</v>
          </cell>
          <cell r="S89" t="str">
            <v>Aportaciones Federales para Entidades Federativas y Municipios</v>
          </cell>
          <cell r="T89" t="str">
            <v>GOBIERNO MUNICIPAL</v>
          </cell>
          <cell r="U89">
            <v>10</v>
          </cell>
          <cell r="V89" t="str">
            <v>Vivienda</v>
          </cell>
          <cell r="W89">
            <v>2</v>
          </cell>
          <cell r="X89" t="str">
            <v>Proyecto de Inversión de Infraestructura Social</v>
          </cell>
          <cell r="Z89">
            <v>42496</v>
          </cell>
          <cell r="AA89">
            <v>42555</v>
          </cell>
          <cell r="AB89" t="str">
            <v>NINGUNOEJIDO Seleccione el nombre de Asentamiento, 00000  CHAN CHOCHOLÁ (SANTA EDUVIGES CHAN CHOCHOLÁ), MAXCANÚ YUCATÁN  ENTRE NINGUNO NINGUNO Y NINGUNO NINGUNO, NINGUNO NINGUNO LA CONSTRUCCIÓN SE ENCUENTRA AL NORTE DE LA LOCALIDAD Y DEL PARQUE A UNA CUADRA . LA CONSTRUCCIÓN SE ENCUENTRA EN LA MANZANA 007,,,,,,</v>
          </cell>
          <cell r="AC89">
            <v>0</v>
          </cell>
          <cell r="AE89">
            <v>1</v>
          </cell>
          <cell r="AF89" t="str">
            <v>En Ejecución</v>
          </cell>
          <cell r="AH89">
            <v>64918.93</v>
          </cell>
        </row>
        <row r="90">
          <cell r="B90" t="str">
            <v>YUC16160200657984</v>
          </cell>
          <cell r="C90" t="str">
            <v>Cuarta Etapa Para La Construcción De  22 Sanitarios Con Biodigestor (Aportacion Estatal Al Convenio Conagua Para La Construccion De Los 22 Sanitarios Con Biodigestor) - 69809</v>
          </cell>
          <cell r="D90" t="str">
            <v>69809</v>
          </cell>
          <cell r="E90">
            <v>31</v>
          </cell>
          <cell r="F90" t="str">
            <v>Yucatán</v>
          </cell>
          <cell r="G90">
            <v>1</v>
          </cell>
          <cell r="H90" t="str">
            <v>Abalá</v>
          </cell>
          <cell r="I90">
            <v>1</v>
          </cell>
          <cell r="J90" t="str">
            <v>Abalá</v>
          </cell>
          <cell r="K90">
            <v>-89.679721999999998</v>
          </cell>
          <cell r="L90">
            <v>20.646666</v>
          </cell>
          <cell r="M90" t="str">
            <v>Urbano</v>
          </cell>
          <cell r="N90">
            <v>2</v>
          </cell>
          <cell r="O90" t="str">
            <v>Aportaciones Federales</v>
          </cell>
          <cell r="P90" t="str">
            <v>I003</v>
          </cell>
          <cell r="Q90" t="str">
            <v>FAIS Entidades</v>
          </cell>
          <cell r="R90">
            <v>33</v>
          </cell>
          <cell r="S90" t="str">
            <v>Aportaciones Federales para Entidades Federativas y Municipios</v>
          </cell>
          <cell r="T90" t="str">
            <v>JUNTA DE AGUA POTABLE Y ALCANTARILLADO DE YUCATAN</v>
          </cell>
          <cell r="U90">
            <v>10</v>
          </cell>
          <cell r="V90" t="str">
            <v>Vivienda</v>
          </cell>
          <cell r="W90">
            <v>2</v>
          </cell>
          <cell r="X90" t="str">
            <v>Proyecto de Inversión de Infraestructura Social</v>
          </cell>
          <cell r="Z90">
            <v>42535</v>
          </cell>
          <cell r="AA90">
            <v>42614</v>
          </cell>
          <cell r="AB90" t="str">
            <v>MANZANA , 97826  ABALÁ, ABALÁ YUCATÁN</v>
          </cell>
          <cell r="AC90">
            <v>1</v>
          </cell>
          <cell r="AD90" t="str">
            <v>Coparticipación Federal-Estatal</v>
          </cell>
          <cell r="AE90">
            <v>1</v>
          </cell>
          <cell r="AF90" t="str">
            <v>En Ejecución</v>
          </cell>
          <cell r="AH90">
            <v>1146200</v>
          </cell>
        </row>
        <row r="91">
          <cell r="B91" t="str">
            <v>YUC16160200655545</v>
          </cell>
          <cell r="C91" t="str">
            <v>Tercera Etapa Para La Construcción De 6 Sanitarios Con Biodigestor (Aportacion Estatal Al Convenio Conagua Para La Construccion De Los 6 Sanitarios Con Biodigestor) - 70518</v>
          </cell>
          <cell r="D91" t="str">
            <v>70518</v>
          </cell>
          <cell r="E91">
            <v>31</v>
          </cell>
          <cell r="F91" t="str">
            <v>Yucatán</v>
          </cell>
          <cell r="G91">
            <v>104</v>
          </cell>
          <cell r="H91" t="str">
            <v>Yaxcabá</v>
          </cell>
          <cell r="I91">
            <v>35</v>
          </cell>
          <cell r="J91" t="str">
            <v>Yokdzonot</v>
          </cell>
          <cell r="K91">
            <v>-88.731387999999995</v>
          </cell>
          <cell r="L91">
            <v>20.710833000000001</v>
          </cell>
          <cell r="M91" t="str">
            <v>Rural</v>
          </cell>
          <cell r="N91">
            <v>2</v>
          </cell>
          <cell r="O91" t="str">
            <v>Aportaciones Federales</v>
          </cell>
          <cell r="P91" t="str">
            <v>I003</v>
          </cell>
          <cell r="Q91" t="str">
            <v>FAIS Entidades</v>
          </cell>
          <cell r="R91">
            <v>33</v>
          </cell>
          <cell r="S91" t="str">
            <v>Aportaciones Federales para Entidades Federativas y Municipios</v>
          </cell>
          <cell r="T91" t="str">
            <v>JUNTA DE AGUA POTABLE Y ALCANTARILLADO DE YUCATAN</v>
          </cell>
          <cell r="U91">
            <v>10</v>
          </cell>
          <cell r="V91" t="str">
            <v>Vivienda</v>
          </cell>
          <cell r="W91">
            <v>2</v>
          </cell>
          <cell r="X91" t="str">
            <v>Proyecto de Inversión de Infraestructura Social</v>
          </cell>
          <cell r="Z91">
            <v>42535</v>
          </cell>
          <cell r="AA91">
            <v>42614</v>
          </cell>
          <cell r="AB91" t="str">
            <v>, 97926  YOKDZONOT, YAXCABÁ YUCATÁN</v>
          </cell>
          <cell r="AC91">
            <v>1</v>
          </cell>
          <cell r="AD91" t="str">
            <v>Coparticipación Federal-Estatal</v>
          </cell>
          <cell r="AE91">
            <v>1</v>
          </cell>
          <cell r="AF91" t="str">
            <v>En Ejecución</v>
          </cell>
          <cell r="AH91">
            <v>312600</v>
          </cell>
        </row>
        <row r="92">
          <cell r="B92" t="str">
            <v>YUC16160200655546</v>
          </cell>
          <cell r="C92" t="str">
            <v>Segunda Etapa Para La Construcción De 9 Sanitarios Con Biodigestor (Aportacion Estatal Al Convenio Conagua Para La Construccion De Los  9sanitarios Con Biodigestor) - 70591</v>
          </cell>
          <cell r="D92" t="str">
            <v>70591</v>
          </cell>
          <cell r="E92">
            <v>31</v>
          </cell>
          <cell r="F92" t="str">
            <v>Yucatán</v>
          </cell>
          <cell r="G92">
            <v>104</v>
          </cell>
          <cell r="H92" t="str">
            <v>Yaxcabá</v>
          </cell>
          <cell r="I92">
            <v>47</v>
          </cell>
          <cell r="J92" t="str">
            <v>Santa María</v>
          </cell>
          <cell r="K92">
            <v>-88.660555000000002</v>
          </cell>
          <cell r="L92">
            <v>20.504722000000001</v>
          </cell>
          <cell r="M92" t="str">
            <v>Rural</v>
          </cell>
          <cell r="N92">
            <v>2</v>
          </cell>
          <cell r="O92" t="str">
            <v>Aportaciones Federales</v>
          </cell>
          <cell r="P92" t="str">
            <v>I003</v>
          </cell>
          <cell r="Q92" t="str">
            <v>FAIS Entidades</v>
          </cell>
          <cell r="R92">
            <v>33</v>
          </cell>
          <cell r="S92" t="str">
            <v>Aportaciones Federales para Entidades Federativas y Municipios</v>
          </cell>
          <cell r="T92" t="str">
            <v>JUNTA DE AGUA POTABLE Y ALCANTARILLADO DE YUCATAN</v>
          </cell>
          <cell r="U92">
            <v>10</v>
          </cell>
          <cell r="V92" t="str">
            <v>Vivienda</v>
          </cell>
          <cell r="W92">
            <v>2</v>
          </cell>
          <cell r="X92" t="str">
            <v>Proyecto de Inversión de Infraestructura Social</v>
          </cell>
          <cell r="Z92">
            <v>42535</v>
          </cell>
          <cell r="AA92">
            <v>42614</v>
          </cell>
          <cell r="AB92" t="str">
            <v>NINGUNO NINGUNO MANZANA NINGUNO, 97922  SANTA MARÍA, YAXCABÁ YUCATÁN  ENTRE NINGUNO NINGUNO Y NINGUNO NINGUNO, NINGUNO NINGUNO</v>
          </cell>
          <cell r="AC92">
            <v>1</v>
          </cell>
          <cell r="AD92" t="str">
            <v>Coparticipación Federal-Estatal</v>
          </cell>
          <cell r="AE92">
            <v>1</v>
          </cell>
          <cell r="AF92" t="str">
            <v>En Ejecución</v>
          </cell>
          <cell r="AH92">
            <v>468900</v>
          </cell>
        </row>
        <row r="93">
          <cell r="B93" t="str">
            <v>YUC16160200657822</v>
          </cell>
          <cell r="C93" t="str">
            <v>Techado En Área De Impartición De Educación Física En La Escuela Primaria Salvador Alvarado Con Clave 31epr0174f - 57948</v>
          </cell>
          <cell r="D93" t="str">
            <v>57948</v>
          </cell>
          <cell r="E93">
            <v>31</v>
          </cell>
          <cell r="F93" t="str">
            <v>Yucatán</v>
          </cell>
          <cell r="G93">
            <v>101</v>
          </cell>
          <cell r="H93" t="str">
            <v>Umán</v>
          </cell>
          <cell r="I93">
            <v>1</v>
          </cell>
          <cell r="J93" t="str">
            <v>Umán</v>
          </cell>
          <cell r="K93">
            <v>-89.75</v>
          </cell>
          <cell r="L93">
            <v>20.883333</v>
          </cell>
          <cell r="M93" t="str">
            <v>Urbano</v>
          </cell>
          <cell r="N93">
            <v>2</v>
          </cell>
          <cell r="O93" t="str">
            <v>Aportaciones Federales</v>
          </cell>
          <cell r="P93" t="str">
            <v>I004</v>
          </cell>
          <cell r="Q93" t="str">
            <v>FAIS Municipal y de las Demarcaciones Territoriales del Distrito Federal</v>
          </cell>
          <cell r="R93">
            <v>33</v>
          </cell>
          <cell r="S93" t="str">
            <v>Aportaciones Federales para Entidades Federativas y Municipios</v>
          </cell>
          <cell r="T93" t="str">
            <v>H AYUNTAMIENTO DE UMÁN</v>
          </cell>
          <cell r="U93">
            <v>2</v>
          </cell>
          <cell r="V93" t="str">
            <v>Educación</v>
          </cell>
          <cell r="W93">
            <v>2</v>
          </cell>
          <cell r="X93" t="str">
            <v>Proyecto de Inversión de Infraestructura Social</v>
          </cell>
          <cell r="Z93">
            <v>42492</v>
          </cell>
          <cell r="AA93">
            <v>42522</v>
          </cell>
          <cell r="AB93" t="str">
            <v>CALLE 21 INTERIOR SN CIUDAD CENTRO UMÁN, 97390  UMÁN, UMÁN YUCATÁN  ENTRE CALLE 20 Y CALLE 22, CALLE 19 SE ENCUENTRA UBICADA EN LA CALLE 21 X 20 Y 22 DE LA COLONIA CENTRO.</v>
          </cell>
          <cell r="AC93">
            <v>0</v>
          </cell>
          <cell r="AE93">
            <v>1</v>
          </cell>
          <cell r="AF93" t="str">
            <v>En Ejecución</v>
          </cell>
          <cell r="AH93">
            <v>1095254.43</v>
          </cell>
        </row>
        <row r="94">
          <cell r="B94" t="str">
            <v>YUC16160200655425</v>
          </cell>
          <cell r="C94" t="str">
            <v>Segunda Etapa Para La Construcción De 31 Sanitarios Con Biodigestor (Aportacion Estatal Al Convenio Conagua  Para La Construccion De Los 31 Sanitarios Con Biodigestor) - 71384</v>
          </cell>
          <cell r="D94" t="str">
            <v>71384</v>
          </cell>
          <cell r="E94">
            <v>31</v>
          </cell>
          <cell r="F94" t="str">
            <v>Yucatán</v>
          </cell>
          <cell r="G94">
            <v>91</v>
          </cell>
          <cell r="H94" t="str">
            <v>Tinum</v>
          </cell>
          <cell r="I94">
            <v>9</v>
          </cell>
          <cell r="J94" t="str">
            <v>San Francisco Grande</v>
          </cell>
          <cell r="K94">
            <v>-88.472499999999997</v>
          </cell>
          <cell r="L94">
            <v>20.699444</v>
          </cell>
          <cell r="M94" t="str">
            <v>Rural</v>
          </cell>
          <cell r="N94">
            <v>2</v>
          </cell>
          <cell r="O94" t="str">
            <v>Aportaciones Federales</v>
          </cell>
          <cell r="P94" t="str">
            <v>I003</v>
          </cell>
          <cell r="Q94" t="str">
            <v>FAIS Entidades</v>
          </cell>
          <cell r="R94">
            <v>33</v>
          </cell>
          <cell r="S94" t="str">
            <v>Aportaciones Federales para Entidades Federativas y Municipios</v>
          </cell>
          <cell r="T94" t="str">
            <v>JUNTA DE AGUA POTABLE Y ALCANTARILLADO DE YUCATÁN</v>
          </cell>
          <cell r="U94">
            <v>10</v>
          </cell>
          <cell r="V94" t="str">
            <v>Vivienda</v>
          </cell>
          <cell r="W94">
            <v>2</v>
          </cell>
          <cell r="X94" t="str">
            <v>Proyecto de Inversión de Infraestructura Social</v>
          </cell>
          <cell r="Z94">
            <v>42555</v>
          </cell>
          <cell r="AA94">
            <v>42644</v>
          </cell>
          <cell r="AB94" t="str">
            <v>MANZANA   SAN FRANCISCO GRANDE, TINUM YUCATÁN   SE ENCUENTRA A DOS ESQUINAS DE LA COMISARIA MUNICIPAL DE SAN FRANCISCO GRANDE</v>
          </cell>
          <cell r="AC94">
            <v>1</v>
          </cell>
          <cell r="AD94" t="str">
            <v>Coparticipación Federal-Estatal</v>
          </cell>
          <cell r="AE94">
            <v>1</v>
          </cell>
          <cell r="AF94" t="str">
            <v>En Ejecución</v>
          </cell>
          <cell r="AH94">
            <v>1615100</v>
          </cell>
        </row>
        <row r="95">
          <cell r="B95" t="str">
            <v>YUC00160200657875</v>
          </cell>
          <cell r="C95" t="str">
            <v>Adquisición De Software Y Hardware - 36658</v>
          </cell>
          <cell r="D95" t="str">
            <v>36658</v>
          </cell>
          <cell r="E95">
            <v>31</v>
          </cell>
          <cell r="F95" t="str">
            <v>Yucatán</v>
          </cell>
          <cell r="G95">
            <v>52</v>
          </cell>
          <cell r="H95" t="str">
            <v>Motul</v>
          </cell>
          <cell r="I95">
            <v>1</v>
          </cell>
          <cell r="J95" t="str">
            <v>Motul de Carrillo Puerto</v>
          </cell>
          <cell r="K95">
            <v>-89.283055000000004</v>
          </cell>
          <cell r="L95">
            <v>21.094999999999999</v>
          </cell>
          <cell r="M95" t="str">
            <v>Urbano</v>
          </cell>
          <cell r="N95">
            <v>2</v>
          </cell>
          <cell r="O95" t="str">
            <v>Aportaciones Federales</v>
          </cell>
          <cell r="P95" t="str">
            <v>I004</v>
          </cell>
          <cell r="Q95" t="str">
            <v>FAIS Municipal y de las Demarcaciones Territoriales del Distrito Federal</v>
          </cell>
          <cell r="R95">
            <v>33</v>
          </cell>
          <cell r="S95" t="str">
            <v>Aportaciones Federales para Entidades Federativas y Municipios</v>
          </cell>
          <cell r="T95" t="str">
            <v>H AYUNTAMIENTO DE MOTUL</v>
          </cell>
          <cell r="U95">
            <v>0</v>
          </cell>
          <cell r="V95" t="str">
            <v>Otros Proyectos</v>
          </cell>
          <cell r="W95">
            <v>5</v>
          </cell>
          <cell r="X95" t="str">
            <v>Otros proyectos de Inversión</v>
          </cell>
          <cell r="Z95">
            <v>42412</v>
          </cell>
          <cell r="AA95">
            <v>42735</v>
          </cell>
          <cell r="AB95" t="str">
            <v>DADO QUE ES PRODIM EL PROYECTO SE UBICA EN LA CABECERA MUNICIPAL</v>
          </cell>
          <cell r="AC95">
            <v>0</v>
          </cell>
          <cell r="AE95">
            <v>1</v>
          </cell>
          <cell r="AF95" t="str">
            <v>En Ejecución</v>
          </cell>
          <cell r="AH95">
            <v>12350</v>
          </cell>
        </row>
        <row r="96">
          <cell r="B96" t="str">
            <v>YUC00160200657876</v>
          </cell>
          <cell r="C96" t="str">
            <v>Adquisición De Software Y Hardware - 36656</v>
          </cell>
          <cell r="D96" t="str">
            <v>36656</v>
          </cell>
          <cell r="E96">
            <v>31</v>
          </cell>
          <cell r="F96" t="str">
            <v>Yucatán</v>
          </cell>
          <cell r="G96">
            <v>52</v>
          </cell>
          <cell r="H96" t="str">
            <v>Motul</v>
          </cell>
          <cell r="I96">
            <v>1</v>
          </cell>
          <cell r="J96" t="str">
            <v>Motul de Carrillo Puerto</v>
          </cell>
          <cell r="K96">
            <v>-89.283055000000004</v>
          </cell>
          <cell r="L96">
            <v>21.094999999999999</v>
          </cell>
          <cell r="M96" t="str">
            <v>Urbano</v>
          </cell>
          <cell r="N96">
            <v>2</v>
          </cell>
          <cell r="O96" t="str">
            <v>Aportaciones Federales</v>
          </cell>
          <cell r="P96" t="str">
            <v>I004</v>
          </cell>
          <cell r="Q96" t="str">
            <v>FAIS Municipal y de las Demarcaciones Territoriales del Distrito Federal</v>
          </cell>
          <cell r="R96">
            <v>33</v>
          </cell>
          <cell r="S96" t="str">
            <v>Aportaciones Federales para Entidades Federativas y Municipios</v>
          </cell>
          <cell r="T96" t="str">
            <v>H AYUNTAMIENTO DE MOTUL</v>
          </cell>
          <cell r="U96">
            <v>0</v>
          </cell>
          <cell r="V96" t="str">
            <v>Otros Proyectos</v>
          </cell>
          <cell r="W96">
            <v>5</v>
          </cell>
          <cell r="X96" t="str">
            <v>Otros proyectos de Inversión</v>
          </cell>
          <cell r="Z96">
            <v>42412</v>
          </cell>
          <cell r="AA96">
            <v>42735</v>
          </cell>
          <cell r="AB96" t="str">
            <v>DADO QUE ES PRODIM EL PROYECTO SE UBICA EN LA CABECERA MUNICIPAL</v>
          </cell>
          <cell r="AC96">
            <v>0</v>
          </cell>
          <cell r="AE96">
            <v>1</v>
          </cell>
          <cell r="AF96" t="str">
            <v>En Ejecución</v>
          </cell>
          <cell r="AH96">
            <v>24693.78</v>
          </cell>
        </row>
        <row r="97">
          <cell r="B97" t="str">
            <v>YUC00160200657877</v>
          </cell>
          <cell r="C97" t="str">
            <v>Adquisición De Software Y Hardware - 36652</v>
          </cell>
          <cell r="D97" t="str">
            <v>36652</v>
          </cell>
          <cell r="E97">
            <v>31</v>
          </cell>
          <cell r="F97" t="str">
            <v>Yucatán</v>
          </cell>
          <cell r="G97">
            <v>52</v>
          </cell>
          <cell r="H97" t="str">
            <v>Motul</v>
          </cell>
          <cell r="I97">
            <v>1</v>
          </cell>
          <cell r="J97" t="str">
            <v>Motul de Carrillo Puerto</v>
          </cell>
          <cell r="K97">
            <v>-89.283055000000004</v>
          </cell>
          <cell r="L97">
            <v>21.094999999999999</v>
          </cell>
          <cell r="M97" t="str">
            <v>Urbano</v>
          </cell>
          <cell r="N97">
            <v>2</v>
          </cell>
          <cell r="O97" t="str">
            <v>Aportaciones Federales</v>
          </cell>
          <cell r="P97" t="str">
            <v>I004</v>
          </cell>
          <cell r="Q97" t="str">
            <v>FAIS Municipal y de las Demarcaciones Territoriales del Distrito Federal</v>
          </cell>
          <cell r="R97">
            <v>33</v>
          </cell>
          <cell r="S97" t="str">
            <v>Aportaciones Federales para Entidades Federativas y Municipios</v>
          </cell>
          <cell r="T97" t="str">
            <v>H AYUNTAMIENTO DE MOTUL</v>
          </cell>
          <cell r="U97">
            <v>0</v>
          </cell>
          <cell r="V97" t="str">
            <v>Otros Proyectos</v>
          </cell>
          <cell r="W97">
            <v>5</v>
          </cell>
          <cell r="X97" t="str">
            <v>Otros proyectos de Inversión</v>
          </cell>
          <cell r="Z97">
            <v>42412</v>
          </cell>
          <cell r="AA97">
            <v>42735</v>
          </cell>
          <cell r="AB97" t="str">
            <v>DADO QUE ES PRODIM EL PROYECTO SE UBICA EN LA CABECERA MUNICIPAL</v>
          </cell>
          <cell r="AC97">
            <v>0</v>
          </cell>
          <cell r="AE97">
            <v>1</v>
          </cell>
          <cell r="AF97" t="str">
            <v>En Ejecución</v>
          </cell>
          <cell r="AH97">
            <v>193753.34</v>
          </cell>
        </row>
        <row r="98">
          <cell r="B98" t="str">
            <v>YUC16160200655439</v>
          </cell>
          <cell r="C98" t="str">
            <v>Ampliación De Electrificación - 63728</v>
          </cell>
          <cell r="D98" t="str">
            <v>63728</v>
          </cell>
          <cell r="E98">
            <v>31</v>
          </cell>
          <cell r="F98" t="str">
            <v>Yucatán</v>
          </cell>
          <cell r="G98">
            <v>101</v>
          </cell>
          <cell r="H98" t="str">
            <v>Umán</v>
          </cell>
          <cell r="I98">
            <v>1</v>
          </cell>
          <cell r="J98" t="str">
            <v>Umán</v>
          </cell>
          <cell r="K98">
            <v>-89.75</v>
          </cell>
          <cell r="L98">
            <v>20.883333</v>
          </cell>
          <cell r="M98" t="str">
            <v>Urbano</v>
          </cell>
          <cell r="N98">
            <v>2</v>
          </cell>
          <cell r="O98" t="str">
            <v>Aportaciones Federales</v>
          </cell>
          <cell r="P98" t="str">
            <v>I004</v>
          </cell>
          <cell r="Q98" t="str">
            <v>FAIS Municipal y de las Demarcaciones Territoriales del Distrito Federal</v>
          </cell>
          <cell r="R98">
            <v>33</v>
          </cell>
          <cell r="S98" t="str">
            <v>Aportaciones Federales para Entidades Federativas y Municipios</v>
          </cell>
          <cell r="T98" t="str">
            <v>H AYUNTAMIENTO DE UMÁN</v>
          </cell>
          <cell r="U98">
            <v>5</v>
          </cell>
          <cell r="V98" t="str">
            <v>Urbanización</v>
          </cell>
          <cell r="W98">
            <v>2</v>
          </cell>
          <cell r="X98" t="str">
            <v>Proyecto de Inversión de Infraestructura Social</v>
          </cell>
          <cell r="Z98">
            <v>42506</v>
          </cell>
          <cell r="AA98">
            <v>42552</v>
          </cell>
          <cell r="AB98" t="str">
            <v>CALLE S/N INTERIOR SN CIUDAD SAN LÁZARO, 97390  UMÁN, UMÁN YUCATÁN  ENTRE NINGUNO NINGUNO Y NINGUNO NINGUNO, NINGUNO NINGUNO LA OBRA SE ENCUENTRA UBICADA EN LA CALLE S/N DE LA COLONIA LÁZARO CÁRDENAS.,,,,,,</v>
          </cell>
          <cell r="AC98">
            <v>0</v>
          </cell>
          <cell r="AE98">
            <v>1</v>
          </cell>
          <cell r="AF98" t="str">
            <v>En Ejecución</v>
          </cell>
          <cell r="AH98">
            <v>678520.54</v>
          </cell>
        </row>
        <row r="99">
          <cell r="B99" t="str">
            <v>YUC16160200655440</v>
          </cell>
          <cell r="C99" t="str">
            <v>Construcción De Techo Firme 300m2 Comisaría Hotzuc - 60443</v>
          </cell>
          <cell r="D99" t="str">
            <v>60443</v>
          </cell>
          <cell r="E99">
            <v>31</v>
          </cell>
          <cell r="F99" t="str">
            <v>Yucatán</v>
          </cell>
          <cell r="G99">
            <v>101</v>
          </cell>
          <cell r="H99" t="str">
            <v>Umán</v>
          </cell>
          <cell r="I99">
            <v>6</v>
          </cell>
          <cell r="J99" t="str">
            <v>Hotzuc</v>
          </cell>
          <cell r="K99">
            <v>-89.692222000000001</v>
          </cell>
          <cell r="L99">
            <v>20.806666</v>
          </cell>
          <cell r="M99" t="str">
            <v>Rural</v>
          </cell>
          <cell r="N99">
            <v>2</v>
          </cell>
          <cell r="O99" t="str">
            <v>Aportaciones Federales</v>
          </cell>
          <cell r="P99" t="str">
            <v>I004</v>
          </cell>
          <cell r="Q99" t="str">
            <v>FAIS Municipal y de las Demarcaciones Territoriales del Distrito Federal</v>
          </cell>
          <cell r="R99">
            <v>33</v>
          </cell>
          <cell r="S99" t="str">
            <v>Aportaciones Federales para Entidades Federativas y Municipios</v>
          </cell>
          <cell r="T99" t="str">
            <v>H AYUNTAMIENTO DE UMÁN</v>
          </cell>
          <cell r="U99">
            <v>10</v>
          </cell>
          <cell r="V99" t="str">
            <v>Vivienda</v>
          </cell>
          <cell r="W99">
            <v>2</v>
          </cell>
          <cell r="X99" t="str">
            <v>Proyecto de Inversión de Infraestructura Social</v>
          </cell>
          <cell r="Z99">
            <v>42464</v>
          </cell>
          <cell r="AA99">
            <v>42522</v>
          </cell>
          <cell r="AB99" t="str">
            <v>CALLE S/N INTERIOR SN HACIENDA Seleccione el nombre de Asentamiento, 97390  HOTZUC, UMÁN YUCATÁN  ENTRE NINGUNO NINGUNO Y NINGUNO NINGUNO, NINGUNO NINGUNO SE REALIZARON 13 ACCIONES DE VIVIENDA EN LA COMISARÍA HOTZUC</v>
          </cell>
          <cell r="AC99">
            <v>0</v>
          </cell>
          <cell r="AE99">
            <v>1</v>
          </cell>
          <cell r="AF99" t="str">
            <v>En Ejecución</v>
          </cell>
          <cell r="AH99">
            <v>776734.24</v>
          </cell>
        </row>
        <row r="100">
          <cell r="B100" t="str">
            <v>YUC00160200653082</v>
          </cell>
          <cell r="C100" t="str">
            <v>33902 Proyectos Para Prestacion De Servicios - 33023</v>
          </cell>
          <cell r="D100" t="str">
            <v>33023</v>
          </cell>
          <cell r="E100">
            <v>31</v>
          </cell>
          <cell r="F100" t="str">
            <v>Yucatán</v>
          </cell>
          <cell r="G100">
            <v>52</v>
          </cell>
          <cell r="H100" t="str">
            <v>Motul</v>
          </cell>
          <cell r="I100">
            <v>1</v>
          </cell>
          <cell r="J100" t="str">
            <v>Motul de Carrillo Puerto</v>
          </cell>
          <cell r="K100">
            <v>-89.283055000000004</v>
          </cell>
          <cell r="L100">
            <v>21.094999999999999</v>
          </cell>
          <cell r="M100" t="str">
            <v>Urbano</v>
          </cell>
          <cell r="N100">
            <v>2</v>
          </cell>
          <cell r="O100" t="str">
            <v>Aportaciones Federales</v>
          </cell>
          <cell r="P100" t="str">
            <v>I004</v>
          </cell>
          <cell r="Q100" t="str">
            <v>FAIS Municipal y de las Demarcaciones Territoriales del Distrito Federal</v>
          </cell>
          <cell r="R100">
            <v>33</v>
          </cell>
          <cell r="S100" t="str">
            <v>Aportaciones Federales para Entidades Federativas y Municipios</v>
          </cell>
          <cell r="T100" t="str">
            <v>H AYUNTAMIENTO DE MOTUL</v>
          </cell>
          <cell r="U100">
            <v>0</v>
          </cell>
          <cell r="V100" t="str">
            <v>Otros Proyectos</v>
          </cell>
          <cell r="W100">
            <v>5</v>
          </cell>
          <cell r="X100" t="str">
            <v>Otros proyectos de Inversión</v>
          </cell>
          <cell r="Z100">
            <v>42445</v>
          </cell>
          <cell r="AA100">
            <v>42731</v>
          </cell>
          <cell r="AB100" t="str">
            <v>DADO QUE ES GASTO INDIRECTO EL PROYECTO SE UBICA EN LA CABECERA MUNICIPAL</v>
          </cell>
          <cell r="AC100">
            <v>0</v>
          </cell>
          <cell r="AE100">
            <v>1</v>
          </cell>
          <cell r="AF100" t="str">
            <v>En Ejecución</v>
          </cell>
          <cell r="AH100">
            <v>561547.43999999994</v>
          </cell>
        </row>
        <row r="101">
          <cell r="B101" t="str">
            <v>YUC00160200653083</v>
          </cell>
          <cell r="C101" t="str">
            <v>Adquisición De Software Y Hardware - 36657</v>
          </cell>
          <cell r="D101" t="str">
            <v>36657</v>
          </cell>
          <cell r="E101">
            <v>31</v>
          </cell>
          <cell r="F101" t="str">
            <v>Yucatán</v>
          </cell>
          <cell r="G101">
            <v>52</v>
          </cell>
          <cell r="H101" t="str">
            <v>Motul</v>
          </cell>
          <cell r="I101">
            <v>1</v>
          </cell>
          <cell r="J101" t="str">
            <v>Motul de Carrillo Puerto</v>
          </cell>
          <cell r="K101">
            <v>-89.283055000000004</v>
          </cell>
          <cell r="L101">
            <v>21.094999999999999</v>
          </cell>
          <cell r="M101" t="str">
            <v>Urbano</v>
          </cell>
          <cell r="N101">
            <v>2</v>
          </cell>
          <cell r="O101" t="str">
            <v>Aportaciones Federales</v>
          </cell>
          <cell r="P101" t="str">
            <v>I004</v>
          </cell>
          <cell r="Q101" t="str">
            <v>FAIS Municipal y de las Demarcaciones Territoriales del Distrito Federal</v>
          </cell>
          <cell r="R101">
            <v>33</v>
          </cell>
          <cell r="S101" t="str">
            <v>Aportaciones Federales para Entidades Federativas y Municipios</v>
          </cell>
          <cell r="T101" t="str">
            <v>H AYUNTAMIENTO DE MOTUL</v>
          </cell>
          <cell r="U101">
            <v>0</v>
          </cell>
          <cell r="V101" t="str">
            <v>Otros Proyectos</v>
          </cell>
          <cell r="W101">
            <v>5</v>
          </cell>
          <cell r="X101" t="str">
            <v>Otros proyectos de Inversión</v>
          </cell>
          <cell r="Z101">
            <v>42412</v>
          </cell>
          <cell r="AA101">
            <v>42735</v>
          </cell>
          <cell r="AB101" t="str">
            <v>DADO QUE ES PRODIM EL PROYECTO SE UBICA EN LA CABECERA MUNICIPAL</v>
          </cell>
          <cell r="AC101">
            <v>0</v>
          </cell>
          <cell r="AE101">
            <v>1</v>
          </cell>
          <cell r="AF101" t="str">
            <v>En Ejecución</v>
          </cell>
          <cell r="AH101">
            <v>11035.08</v>
          </cell>
        </row>
        <row r="102">
          <cell r="B102" t="str">
            <v>YUC00160200653084</v>
          </cell>
          <cell r="C102" t="str">
            <v>Adquisición De Software Y Hardware - 36655</v>
          </cell>
          <cell r="D102" t="str">
            <v>36655</v>
          </cell>
          <cell r="E102">
            <v>31</v>
          </cell>
          <cell r="F102" t="str">
            <v>Yucatán</v>
          </cell>
          <cell r="G102">
            <v>52</v>
          </cell>
          <cell r="H102" t="str">
            <v>Motul</v>
          </cell>
          <cell r="I102">
            <v>1</v>
          </cell>
          <cell r="J102" t="str">
            <v>Motul de Carrillo Puerto</v>
          </cell>
          <cell r="K102">
            <v>-89.283055000000004</v>
          </cell>
          <cell r="L102">
            <v>21.094999999999999</v>
          </cell>
          <cell r="M102" t="str">
            <v>Urbano</v>
          </cell>
          <cell r="N102">
            <v>2</v>
          </cell>
          <cell r="O102" t="str">
            <v>Aportaciones Federales</v>
          </cell>
          <cell r="P102" t="str">
            <v>I004</v>
          </cell>
          <cell r="Q102" t="str">
            <v>FAIS Municipal y de las Demarcaciones Territoriales del Distrito Federal</v>
          </cell>
          <cell r="R102">
            <v>33</v>
          </cell>
          <cell r="S102" t="str">
            <v>Aportaciones Federales para Entidades Federativas y Municipios</v>
          </cell>
          <cell r="T102" t="str">
            <v>H AYUNTAMIENTO DE MOTUL</v>
          </cell>
          <cell r="U102">
            <v>0</v>
          </cell>
          <cell r="V102" t="str">
            <v>Otros Proyectos</v>
          </cell>
          <cell r="W102">
            <v>5</v>
          </cell>
          <cell r="X102" t="str">
            <v>Otros proyectos de Inversión</v>
          </cell>
          <cell r="Z102">
            <v>42412</v>
          </cell>
          <cell r="AA102">
            <v>42735</v>
          </cell>
          <cell r="AB102" t="str">
            <v>DADO QUE ES PRODIM EL PROYECTO SE UBICA EN LA CABECERA MUNICIPAL</v>
          </cell>
          <cell r="AC102">
            <v>0</v>
          </cell>
          <cell r="AE102">
            <v>1</v>
          </cell>
          <cell r="AF102" t="str">
            <v>En Ejecución</v>
          </cell>
          <cell r="AH102">
            <v>3104.16</v>
          </cell>
        </row>
        <row r="103">
          <cell r="B103" t="str">
            <v>YUC00160200653085</v>
          </cell>
          <cell r="C103" t="str">
            <v>Adquisición De Software Y Hardware - 36653</v>
          </cell>
          <cell r="D103" t="str">
            <v>36653</v>
          </cell>
          <cell r="E103">
            <v>31</v>
          </cell>
          <cell r="F103" t="str">
            <v>Yucatán</v>
          </cell>
          <cell r="G103">
            <v>52</v>
          </cell>
          <cell r="H103" t="str">
            <v>Motul</v>
          </cell>
          <cell r="I103">
            <v>1</v>
          </cell>
          <cell r="J103" t="str">
            <v>Motul de Carrillo Puerto</v>
          </cell>
          <cell r="K103">
            <v>-89.283055000000004</v>
          </cell>
          <cell r="L103">
            <v>21.094999999999999</v>
          </cell>
          <cell r="M103" t="str">
            <v>Urbano</v>
          </cell>
          <cell r="N103">
            <v>2</v>
          </cell>
          <cell r="O103" t="str">
            <v>Aportaciones Federales</v>
          </cell>
          <cell r="P103" t="str">
            <v>I004</v>
          </cell>
          <cell r="Q103" t="str">
            <v>FAIS Municipal y de las Demarcaciones Territoriales del Distrito Federal</v>
          </cell>
          <cell r="R103">
            <v>33</v>
          </cell>
          <cell r="S103" t="str">
            <v>Aportaciones Federales para Entidades Federativas y Municipios</v>
          </cell>
          <cell r="T103" t="str">
            <v>H AYUNTAMIENTO DE MOTUL</v>
          </cell>
          <cell r="U103">
            <v>0</v>
          </cell>
          <cell r="V103" t="str">
            <v>Otros Proyectos</v>
          </cell>
          <cell r="W103">
            <v>5</v>
          </cell>
          <cell r="X103" t="str">
            <v>Otros proyectos de Inversión</v>
          </cell>
          <cell r="Z103">
            <v>42412</v>
          </cell>
          <cell r="AA103">
            <v>42735</v>
          </cell>
          <cell r="AB103" t="str">
            <v>DADO QUE ES PRODIM EL PROYECTO SE UBICA EN LA CABECERA MUNICIPAL</v>
          </cell>
          <cell r="AC103">
            <v>0</v>
          </cell>
          <cell r="AE103">
            <v>1</v>
          </cell>
          <cell r="AF103" t="str">
            <v>En Ejecución</v>
          </cell>
          <cell r="AH103">
            <v>39311.65</v>
          </cell>
        </row>
        <row r="104">
          <cell r="B104" t="str">
            <v>YUC00160200653086</v>
          </cell>
          <cell r="C104" t="str">
            <v>Acondicionamiento De Espacios Fisicos - 36672</v>
          </cell>
          <cell r="D104" t="str">
            <v>36672</v>
          </cell>
          <cell r="E104">
            <v>31</v>
          </cell>
          <cell r="F104" t="str">
            <v>Yucatán</v>
          </cell>
          <cell r="G104">
            <v>52</v>
          </cell>
          <cell r="H104" t="str">
            <v>Motul</v>
          </cell>
          <cell r="I104">
            <v>1</v>
          </cell>
          <cell r="J104" t="str">
            <v>Motul de Carrillo Puerto</v>
          </cell>
          <cell r="K104">
            <v>-89.283055000000004</v>
          </cell>
          <cell r="L104">
            <v>21.094999999999999</v>
          </cell>
          <cell r="M104" t="str">
            <v>Urbano</v>
          </cell>
          <cell r="N104">
            <v>2</v>
          </cell>
          <cell r="O104" t="str">
            <v>Aportaciones Federales</v>
          </cell>
          <cell r="P104" t="str">
            <v>I004</v>
          </cell>
          <cell r="Q104" t="str">
            <v>FAIS Municipal y de las Demarcaciones Territoriales del Distrito Federal</v>
          </cell>
          <cell r="R104">
            <v>33</v>
          </cell>
          <cell r="S104" t="str">
            <v>Aportaciones Federales para Entidades Federativas y Municipios</v>
          </cell>
          <cell r="T104" t="str">
            <v>H AYUNTAMIENTO DE MOTUL</v>
          </cell>
          <cell r="U104">
            <v>0</v>
          </cell>
          <cell r="V104" t="str">
            <v>Otros Proyectos</v>
          </cell>
          <cell r="W104">
            <v>5</v>
          </cell>
          <cell r="X104" t="str">
            <v>Otros proyectos de Inversión</v>
          </cell>
          <cell r="Z104">
            <v>42412</v>
          </cell>
          <cell r="AA104">
            <v>42735</v>
          </cell>
          <cell r="AB104" t="str">
            <v>DADO QUE ES PRODIM EL PROYECTO SE UBICA EN LA CABECERA MUNICIPAL</v>
          </cell>
          <cell r="AC104">
            <v>0</v>
          </cell>
          <cell r="AE104">
            <v>1</v>
          </cell>
          <cell r="AF104" t="str">
            <v>En Ejecución</v>
          </cell>
          <cell r="AH104">
            <v>1999.23</v>
          </cell>
        </row>
        <row r="105">
          <cell r="B105" t="str">
            <v>YUC00160200653087</v>
          </cell>
          <cell r="C105" t="str">
            <v>Acondicionamiento De Espacios Fisicos - 36669</v>
          </cell>
          <cell r="D105" t="str">
            <v>36669</v>
          </cell>
          <cell r="E105">
            <v>31</v>
          </cell>
          <cell r="F105" t="str">
            <v>Yucatán</v>
          </cell>
          <cell r="G105">
            <v>52</v>
          </cell>
          <cell r="H105" t="str">
            <v>Motul</v>
          </cell>
          <cell r="I105">
            <v>1</v>
          </cell>
          <cell r="J105" t="str">
            <v>Motul de Carrillo Puerto</v>
          </cell>
          <cell r="K105">
            <v>-89.283055000000004</v>
          </cell>
          <cell r="L105">
            <v>21.094999999999999</v>
          </cell>
          <cell r="M105" t="str">
            <v>Urbano</v>
          </cell>
          <cell r="N105">
            <v>2</v>
          </cell>
          <cell r="O105" t="str">
            <v>Aportaciones Federales</v>
          </cell>
          <cell r="P105" t="str">
            <v>I004</v>
          </cell>
          <cell r="Q105" t="str">
            <v>FAIS Municipal y de las Demarcaciones Territoriales del Distrito Federal</v>
          </cell>
          <cell r="R105">
            <v>33</v>
          </cell>
          <cell r="S105" t="str">
            <v>Aportaciones Federales para Entidades Federativas y Municipios</v>
          </cell>
          <cell r="T105" t="str">
            <v>H AYUNTAMIENTO DE MOTUL</v>
          </cell>
          <cell r="U105">
            <v>0</v>
          </cell>
          <cell r="V105" t="str">
            <v>Otros Proyectos</v>
          </cell>
          <cell r="W105">
            <v>5</v>
          </cell>
          <cell r="X105" t="str">
            <v>Otros proyectos de Inversión</v>
          </cell>
          <cell r="Z105">
            <v>42412</v>
          </cell>
          <cell r="AA105">
            <v>42735</v>
          </cell>
          <cell r="AB105" t="str">
            <v>DADO QUE ES PRODIM EL PROYECTO SE UBICA EN LA CABECERA MUNICIPAL</v>
          </cell>
          <cell r="AC105">
            <v>0</v>
          </cell>
          <cell r="AE105">
            <v>1</v>
          </cell>
          <cell r="AF105" t="str">
            <v>En Ejecución</v>
          </cell>
          <cell r="AH105">
            <v>3480</v>
          </cell>
        </row>
        <row r="106">
          <cell r="B106" t="str">
            <v>YUC00160200653088</v>
          </cell>
          <cell r="C106" t="str">
            <v>Acondicionamiento De Espacios Fisicos - 36666</v>
          </cell>
          <cell r="D106" t="str">
            <v>36666</v>
          </cell>
          <cell r="E106">
            <v>31</v>
          </cell>
          <cell r="F106" t="str">
            <v>Yucatán</v>
          </cell>
          <cell r="G106">
            <v>52</v>
          </cell>
          <cell r="H106" t="str">
            <v>Motul</v>
          </cell>
          <cell r="I106">
            <v>1</v>
          </cell>
          <cell r="J106" t="str">
            <v>Motul de Carrillo Puerto</v>
          </cell>
          <cell r="K106">
            <v>-89.283055000000004</v>
          </cell>
          <cell r="L106">
            <v>21.094999999999999</v>
          </cell>
          <cell r="M106" t="str">
            <v>Urbano</v>
          </cell>
          <cell r="N106">
            <v>2</v>
          </cell>
          <cell r="O106" t="str">
            <v>Aportaciones Federales</v>
          </cell>
          <cell r="P106" t="str">
            <v>I004</v>
          </cell>
          <cell r="Q106" t="str">
            <v>FAIS Municipal y de las Demarcaciones Territoriales del Distrito Federal</v>
          </cell>
          <cell r="R106">
            <v>33</v>
          </cell>
          <cell r="S106" t="str">
            <v>Aportaciones Federales para Entidades Federativas y Municipios</v>
          </cell>
          <cell r="T106" t="str">
            <v>H AYUNTAMIENTO DE MOTUL</v>
          </cell>
          <cell r="U106">
            <v>0</v>
          </cell>
          <cell r="V106" t="str">
            <v>Otros Proyectos</v>
          </cell>
          <cell r="W106">
            <v>5</v>
          </cell>
          <cell r="X106" t="str">
            <v>Otros proyectos de Inversión</v>
          </cell>
          <cell r="Z106">
            <v>42412</v>
          </cell>
          <cell r="AA106">
            <v>42735</v>
          </cell>
          <cell r="AB106" t="str">
            <v>DADO QUE ES PRODIM EL PROYECTO SE UBICA EN LA CABECERA MUNICIPAL</v>
          </cell>
          <cell r="AC106">
            <v>0</v>
          </cell>
          <cell r="AE106">
            <v>1</v>
          </cell>
          <cell r="AF106" t="str">
            <v>En Ejecución</v>
          </cell>
          <cell r="AH106">
            <v>3780.18</v>
          </cell>
        </row>
        <row r="107">
          <cell r="B107" t="str">
            <v>YUC16160200653166</v>
          </cell>
          <cell r="C107" t="str">
            <v>Cuarta Etapa Para La Construcción De 19 Sanitarios Con Biodigestor (Aportacion Estatal Al Convenio Conagua Para La Construccion De Los 19 Sanitarios Con Biodigestor) - 70114</v>
          </cell>
          <cell r="D107" t="str">
            <v>70114</v>
          </cell>
          <cell r="E107">
            <v>31</v>
          </cell>
          <cell r="F107" t="str">
            <v>Yucatán</v>
          </cell>
          <cell r="G107">
            <v>104</v>
          </cell>
          <cell r="H107" t="str">
            <v>Yaxcabá</v>
          </cell>
          <cell r="I107">
            <v>2</v>
          </cell>
          <cell r="J107" t="str">
            <v>Canakom</v>
          </cell>
          <cell r="K107">
            <v>-88.762777</v>
          </cell>
          <cell r="L107">
            <v>20.441110999999999</v>
          </cell>
          <cell r="M107" t="str">
            <v>Rural</v>
          </cell>
          <cell r="N107">
            <v>2</v>
          </cell>
          <cell r="O107" t="str">
            <v>Aportaciones Federales</v>
          </cell>
          <cell r="P107" t="str">
            <v>I003</v>
          </cell>
          <cell r="Q107" t="str">
            <v>FAIS Entidades</v>
          </cell>
          <cell r="R107">
            <v>33</v>
          </cell>
          <cell r="S107" t="str">
            <v>Aportaciones Federales para Entidades Federativas y Municipios</v>
          </cell>
          <cell r="T107" t="str">
            <v>JUNTA DE AGUA POTABLE Y ALCANTARILLADO DE YUCATAN</v>
          </cell>
          <cell r="U107">
            <v>10</v>
          </cell>
          <cell r="V107" t="str">
            <v>Vivienda</v>
          </cell>
          <cell r="W107">
            <v>2</v>
          </cell>
          <cell r="X107" t="str">
            <v>Proyecto de Inversión de Infraestructura Social</v>
          </cell>
          <cell r="Z107">
            <v>42535</v>
          </cell>
          <cell r="AA107">
            <v>42614</v>
          </cell>
          <cell r="AB107" t="str">
            <v>NINGUNO NINGUNO MANZANA NINGUNO, 97926  CANAKOM, YAXCABÁ YUCATÁN  ENTRE NINGUNO NINGUNO Y NINGUNO NINGUNO, NINGUNO NINGUNO</v>
          </cell>
          <cell r="AC107">
            <v>1</v>
          </cell>
          <cell r="AD107" t="str">
            <v>Coparticipación Federal-Estatal</v>
          </cell>
          <cell r="AE107">
            <v>1</v>
          </cell>
          <cell r="AF107" t="str">
            <v>En Ejecución</v>
          </cell>
          <cell r="AH107">
            <v>989900</v>
          </cell>
        </row>
        <row r="108">
          <cell r="B108" t="str">
            <v>YUC16160200653176</v>
          </cell>
          <cell r="C108" t="str">
            <v>Cuarta Etapa Para La Construcción De 80 Sanitarios Con Biodigestor (Aportacion Estatal Al Convenio Conagua Para La Construccion De Los 80 Sanitarios Con Biodigestor)- 71289</v>
          </cell>
          <cell r="D108" t="str">
            <v>71289</v>
          </cell>
          <cell r="E108">
            <v>31</v>
          </cell>
          <cell r="F108" t="str">
            <v>Yucatán</v>
          </cell>
          <cell r="G108">
            <v>33</v>
          </cell>
          <cell r="H108" t="str">
            <v>Halachó</v>
          </cell>
          <cell r="I108">
            <v>7</v>
          </cell>
          <cell r="J108" t="str">
            <v>Sihó</v>
          </cell>
          <cell r="K108">
            <v>-90.162777000000006</v>
          </cell>
          <cell r="L108">
            <v>20.486111000000001</v>
          </cell>
          <cell r="M108" t="str">
            <v>Rural</v>
          </cell>
          <cell r="N108">
            <v>2</v>
          </cell>
          <cell r="O108" t="str">
            <v>Aportaciones Federales</v>
          </cell>
          <cell r="P108" t="str">
            <v>I003</v>
          </cell>
          <cell r="Q108" t="str">
            <v>FAIS Entidades</v>
          </cell>
          <cell r="R108">
            <v>33</v>
          </cell>
          <cell r="S108" t="str">
            <v>Aportaciones Federales para Entidades Federativas y Municipios</v>
          </cell>
          <cell r="T108" t="str">
            <v>JUNTA DE AGUA POTABLE Y ALCANTARILLADO DE YUCATÁN</v>
          </cell>
          <cell r="U108">
            <v>10</v>
          </cell>
          <cell r="V108" t="str">
            <v>Vivienda</v>
          </cell>
          <cell r="W108">
            <v>2</v>
          </cell>
          <cell r="X108" t="str">
            <v>Proyecto de Inversión de Infraestructura Social</v>
          </cell>
          <cell r="Z108">
            <v>42555</v>
          </cell>
          <cell r="AA108">
            <v>42644</v>
          </cell>
          <cell r="AB108" t="str">
            <v>MANZANA SIHO, 97835  SIHÓ, HALACHÓ YUCATÁN  ENTRE  SE ENCUENTRA A UN COSTADO DE LA PLAZA PRINCIPAL DE LA LOCALIDAD</v>
          </cell>
          <cell r="AC108">
            <v>1</v>
          </cell>
          <cell r="AD108" t="str">
            <v>Coparticipación Federal-Estatal</v>
          </cell>
          <cell r="AE108">
            <v>1</v>
          </cell>
          <cell r="AF108" t="str">
            <v>En Ejecución</v>
          </cell>
          <cell r="AH108">
            <v>4168000</v>
          </cell>
        </row>
        <row r="109">
          <cell r="B109" t="str">
            <v>YUC16160200653177</v>
          </cell>
          <cell r="C109" t="str">
            <v>Construcción De 11 Cuartos Dormitorio, Ubicados En Las Localidades De Kanachen, Santa Cruz, Chan Chochola, Granada, Santa Rosa Y Maxcanú Del - 75212</v>
          </cell>
          <cell r="D109" t="str">
            <v>75212</v>
          </cell>
          <cell r="E109">
            <v>31</v>
          </cell>
          <cell r="F109" t="str">
            <v>Yucatán</v>
          </cell>
          <cell r="G109">
            <v>48</v>
          </cell>
          <cell r="H109" t="str">
            <v>Maxcanú</v>
          </cell>
          <cell r="I109">
            <v>1</v>
          </cell>
          <cell r="J109" t="str">
            <v>Maxcanú</v>
          </cell>
          <cell r="K109">
            <v>-90.000833</v>
          </cell>
          <cell r="L109">
            <v>20.583055000000002</v>
          </cell>
          <cell r="M109" t="str">
            <v>Urbano</v>
          </cell>
          <cell r="N109">
            <v>2</v>
          </cell>
          <cell r="O109" t="str">
            <v>Aportaciones Federales</v>
          </cell>
          <cell r="P109" t="str">
            <v>I004</v>
          </cell>
          <cell r="Q109" t="str">
            <v>FAIS Municipal y de las Demarcaciones Territoriales del Distrito Federal</v>
          </cell>
          <cell r="R109">
            <v>33</v>
          </cell>
          <cell r="S109" t="str">
            <v>Aportaciones Federales para Entidades Federativas y Municipios</v>
          </cell>
          <cell r="T109" t="str">
            <v>GOBIERNO MUNICIPAL</v>
          </cell>
          <cell r="U109">
            <v>10</v>
          </cell>
          <cell r="V109" t="str">
            <v>Vivienda</v>
          </cell>
          <cell r="W109">
            <v>2</v>
          </cell>
          <cell r="X109" t="str">
            <v>Proyecto de Inversión de Infraestructura Social</v>
          </cell>
          <cell r="Z109">
            <v>42496</v>
          </cell>
          <cell r="AA109">
            <v>42555</v>
          </cell>
          <cell r="AB109" t="str">
            <v>CALLE 23 63  INTERIOR SN VILLA MAXCANU, 97800  MAXCANÚ, MAXCANÚ YUCATÁN  ENTRE CALLE 8 Y CALLE 14, CALLE 21 SE AVANZA DEL INSTITUTO MEXICANO DEL SEGURO SOCIAL DE NORTE AL SUR UNA CUADRA Y SE DOBLA A LA IZQUIERDA AVANZANDO CUADRA Y MEDIA.,,,,,,,,,,,,</v>
          </cell>
          <cell r="AC109">
            <v>0</v>
          </cell>
          <cell r="AE109">
            <v>1</v>
          </cell>
          <cell r="AF109" t="str">
            <v>En Ejecución</v>
          </cell>
          <cell r="AH109">
            <v>259675.73</v>
          </cell>
        </row>
        <row r="110">
          <cell r="B110" t="str">
            <v>YUC16160200653182</v>
          </cell>
          <cell r="C110" t="str">
            <v>Construcción De 11 Cuartos Dormitorio, Ubicados En Las Localidades De Kanachen, Santa Cruz, Chan Chochola, Granada, Santa Rosa Y Maxcanú Del - 75300</v>
          </cell>
          <cell r="D110" t="str">
            <v>75300</v>
          </cell>
          <cell r="E110">
            <v>31</v>
          </cell>
          <cell r="F110" t="str">
            <v>Yucatán</v>
          </cell>
          <cell r="G110">
            <v>48</v>
          </cell>
          <cell r="H110" t="str">
            <v>Maxcanú</v>
          </cell>
          <cell r="I110">
            <v>18</v>
          </cell>
          <cell r="J110" t="str">
            <v>Santa Cruz</v>
          </cell>
          <cell r="K110">
            <v>-89.958332999999996</v>
          </cell>
          <cell r="L110">
            <v>20.584444000000001</v>
          </cell>
          <cell r="M110" t="str">
            <v>Rural</v>
          </cell>
          <cell r="N110">
            <v>2</v>
          </cell>
          <cell r="O110" t="str">
            <v>Aportaciones Federales</v>
          </cell>
          <cell r="P110" t="str">
            <v>I004</v>
          </cell>
          <cell r="Q110" t="str">
            <v>FAIS Municipal y de las Demarcaciones Territoriales del Distrito Federal</v>
          </cell>
          <cell r="R110">
            <v>33</v>
          </cell>
          <cell r="S110" t="str">
            <v>Aportaciones Federales para Entidades Federativas y Municipios</v>
          </cell>
          <cell r="T110" t="str">
            <v>GOBIERNO MUNICIPAL</v>
          </cell>
          <cell r="U110">
            <v>10</v>
          </cell>
          <cell r="V110" t="str">
            <v>Vivienda</v>
          </cell>
          <cell r="W110">
            <v>2</v>
          </cell>
          <cell r="X110" t="str">
            <v>Proyecto de Inversión de Infraestructura Social</v>
          </cell>
          <cell r="Z110">
            <v>42496</v>
          </cell>
          <cell r="AA110">
            <v>42555</v>
          </cell>
          <cell r="AB110" t="str">
            <v>CALLE STA CRUZ EJIDO SANTA CRUZ, 97803  SANTA CRUZ, MAXCANÚ YUCATÁN  ENTRE NINGUNO NINGUNO Y NINGUNO NINGUNO, NINGUNO NINGUNO ENTRANDO A SANTA CRUZ A LADO DERECHO,,,,,,</v>
          </cell>
          <cell r="AC110">
            <v>0</v>
          </cell>
          <cell r="AE110">
            <v>1</v>
          </cell>
          <cell r="AF110" t="str">
            <v>En Ejecución</v>
          </cell>
          <cell r="AH110">
            <v>64918.93</v>
          </cell>
        </row>
        <row r="111">
          <cell r="B111" t="str">
            <v>YUC16160200680032</v>
          </cell>
          <cell r="C111" t="str">
            <v>Repávimentacion Y Ampliacion Del Ancho De Carpeta De La Calle 21 X Libramiento A Acanceh Y La Calle 8d Del Fracc. San Angel Kanasin, Yucatan</v>
          </cell>
          <cell r="D111" t="str">
            <v>MKY-FORTA-001/16</v>
          </cell>
          <cell r="E111">
            <v>31</v>
          </cell>
          <cell r="F111" t="str">
            <v>Yucatán</v>
          </cell>
          <cell r="G111">
            <v>41</v>
          </cell>
          <cell r="H111" t="str">
            <v>Kanasín</v>
          </cell>
          <cell r="I111">
            <v>1</v>
          </cell>
          <cell r="J111" t="str">
            <v>Kanasín</v>
          </cell>
          <cell r="K111">
            <v>-89.557777000000002</v>
          </cell>
          <cell r="L111">
            <v>20.934443999999999</v>
          </cell>
          <cell r="M111" t="str">
            <v>Urbano</v>
          </cell>
          <cell r="N111">
            <v>2</v>
          </cell>
          <cell r="O111" t="str">
            <v>Aportaciones Federales</v>
          </cell>
          <cell r="P111" t="str">
            <v>I005</v>
          </cell>
          <cell r="Q111" t="str">
            <v>FORTAMUN</v>
          </cell>
          <cell r="R111">
            <v>33</v>
          </cell>
          <cell r="S111" t="str">
            <v>Aportaciones Federales para Entidades Federativas y Municipios</v>
          </cell>
          <cell r="T111" t="str">
            <v>AYUNTAMIENTO DE KANASÍN 2015-2018</v>
          </cell>
          <cell r="U111">
            <v>5</v>
          </cell>
          <cell r="V111" t="str">
            <v>Urbanización</v>
          </cell>
          <cell r="W111">
            <v>2</v>
          </cell>
          <cell r="X111" t="str">
            <v>Proyecto de Inversión de Infraestructura Social</v>
          </cell>
          <cell r="Y111" t="str">
            <v>INCREMENTAR LA MOVILIDAD DE LOS HABITANTES DE LAS CALLES</v>
          </cell>
          <cell r="Z111">
            <v>42510</v>
          </cell>
          <cell r="AA111">
            <v>42522</v>
          </cell>
          <cell r="AB111" t="str">
            <v>CALLE 21 POR LIBRAMIENTO A ACANCEH Y CALLE 8 D DEL FRACCIONAMIENTO SAN ÁNGEL KANASÍN YUCATÁN</v>
          </cell>
          <cell r="AC111">
            <v>0</v>
          </cell>
          <cell r="AE111">
            <v>1</v>
          </cell>
          <cell r="AF111" t="str">
            <v>En Ejecución</v>
          </cell>
          <cell r="AG111">
            <v>2016</v>
          </cell>
          <cell r="AH111">
            <v>1434820.63</v>
          </cell>
        </row>
        <row r="112">
          <cell r="B112" t="str">
            <v>YUC16160200680050</v>
          </cell>
          <cell r="C112" t="str">
            <v>Mantenimiento De Pozos De Drenaje Pluvial En Calles (65e-65h) Y (67-67d)X 8 Y 10 ,En Calles (6 X 65b Y 69) Y  En Calles  (65e-67 D ) X 6 Y 8 Villas De Oriente Kanasín</v>
          </cell>
          <cell r="D112" t="str">
            <v>MKY-FORTA-003/16</v>
          </cell>
          <cell r="E112">
            <v>31</v>
          </cell>
          <cell r="F112" t="str">
            <v>Yucatán</v>
          </cell>
          <cell r="G112">
            <v>41</v>
          </cell>
          <cell r="H112" t="str">
            <v>Kanasín</v>
          </cell>
          <cell r="I112">
            <v>1</v>
          </cell>
          <cell r="J112" t="str">
            <v>Kanasín</v>
          </cell>
          <cell r="K112">
            <v>-89.557777000000002</v>
          </cell>
          <cell r="L112">
            <v>20.934443999999999</v>
          </cell>
          <cell r="M112" t="str">
            <v>Urbano</v>
          </cell>
          <cell r="N112">
            <v>2</v>
          </cell>
          <cell r="O112" t="str">
            <v>Aportaciones Federales</v>
          </cell>
          <cell r="P112" t="str">
            <v>I005</v>
          </cell>
          <cell r="Q112" t="str">
            <v>FORTAMUN</v>
          </cell>
          <cell r="R112">
            <v>33</v>
          </cell>
          <cell r="S112" t="str">
            <v>Aportaciones Federales para Entidades Federativas y Municipios</v>
          </cell>
          <cell r="T112" t="str">
            <v>AYUNTAMIENTO DE KANASÍN 2015-2018</v>
          </cell>
          <cell r="U112">
            <v>4</v>
          </cell>
          <cell r="V112" t="str">
            <v>Agua y saneamiento</v>
          </cell>
          <cell r="W112">
            <v>2</v>
          </cell>
          <cell r="X112" t="str">
            <v>Proyecto de Inversión de Infraestructura Social</v>
          </cell>
          <cell r="Y112" t="str">
            <v>EVITAR ACUMULACIÓN AGUAS Y PROLIFERACIÓN DEL MOSCO TRANSMISOR DEL DENGUE, ZIKA Y CHINKUNGUNYA</v>
          </cell>
          <cell r="Z112">
            <v>42522</v>
          </cell>
          <cell r="AA112">
            <v>42552</v>
          </cell>
          <cell r="AB112" t="str">
            <v>CALLES (65E-65H) Y (67-67D)X 8 Y 10 ,EN CALLES (6 X 65B Y 69) Y  EN CALLES  (65E-67 D ) X 6 Y 8 DEL FRACCIONAMIENTO VILLAS DE ORIENTE KANASÍN</v>
          </cell>
          <cell r="AC112">
            <v>0</v>
          </cell>
          <cell r="AE112">
            <v>1</v>
          </cell>
          <cell r="AF112" t="str">
            <v>En Ejecución</v>
          </cell>
          <cell r="AG112">
            <v>2016</v>
          </cell>
          <cell r="AH112">
            <v>250000</v>
          </cell>
        </row>
        <row r="113">
          <cell r="B113" t="str">
            <v>YUC16160200680065</v>
          </cell>
          <cell r="C113" t="str">
            <v>Construcción De Pozos De Drenaje Pluvial En Col. Santa Isabel, Fracc. Reparto Granjas, Fracc. Croc ,Fracc. Alborada ,Y Fracc. Pedregales Calles De  Kanasín</v>
          </cell>
          <cell r="D113" t="str">
            <v>MKY-FORTA-004/16</v>
          </cell>
          <cell r="E113">
            <v>31</v>
          </cell>
          <cell r="F113" t="str">
            <v>Yucatán</v>
          </cell>
          <cell r="G113">
            <v>41</v>
          </cell>
          <cell r="H113" t="str">
            <v>Kanasín</v>
          </cell>
          <cell r="I113">
            <v>1</v>
          </cell>
          <cell r="J113" t="str">
            <v>Kanasín</v>
          </cell>
          <cell r="K113">
            <v>-89.557777000000002</v>
          </cell>
          <cell r="L113">
            <v>20.934443999999999</v>
          </cell>
          <cell r="M113" t="str">
            <v>Urbano</v>
          </cell>
          <cell r="N113">
            <v>2</v>
          </cell>
          <cell r="O113" t="str">
            <v>Aportaciones Federales</v>
          </cell>
          <cell r="P113" t="str">
            <v>I005</v>
          </cell>
          <cell r="Q113" t="str">
            <v>FORTAMUN</v>
          </cell>
          <cell r="R113">
            <v>33</v>
          </cell>
          <cell r="S113" t="str">
            <v>Aportaciones Federales para Entidades Federativas y Municipios</v>
          </cell>
          <cell r="T113" t="str">
            <v>AYUNTAMIENTO DE KANASÍN 2015-2018</v>
          </cell>
          <cell r="U113">
            <v>4</v>
          </cell>
          <cell r="V113" t="str">
            <v>Agua y saneamiento</v>
          </cell>
          <cell r="W113">
            <v>2</v>
          </cell>
          <cell r="X113" t="str">
            <v>Proyecto de Inversión de Infraestructura Social</v>
          </cell>
          <cell r="Y113" t="str">
            <v>EVITAR ACUMULACIÓN AGUAS Y PROLIFERACIÓN DEL MOSCO TRANSMISOR DEL DENGUE, ZIKA Y CHINKUNGUNYA</v>
          </cell>
          <cell r="Z113">
            <v>42522</v>
          </cell>
          <cell r="AA113">
            <v>42552</v>
          </cell>
          <cell r="AB113" t="str">
            <v>CALLES VARIAS DE LAS COL. SANTA ISABEL, FRACC. REPARTO GRANJAS, FRACC. CROC ,FRACC. ALBORADA ,Y FRACC. PEDREGALES</v>
          </cell>
          <cell r="AC113">
            <v>0</v>
          </cell>
          <cell r="AE113">
            <v>1</v>
          </cell>
          <cell r="AF113" t="str">
            <v>En Ejecución</v>
          </cell>
          <cell r="AG113">
            <v>2016</v>
          </cell>
          <cell r="AH113">
            <v>250000</v>
          </cell>
        </row>
        <row r="114">
          <cell r="B114" t="str">
            <v>YUC16160200680080</v>
          </cell>
          <cell r="C114" t="str">
            <v>Mantenimiento De Pozos De Drenaje Pluvial En Fracc. Los Robles, Fracc. Encinos Ii, Fracc. Jardines De San Pedro, Fracc. Las Palmas De San Pedro, Y Col. San Camilo De Kanasin.</v>
          </cell>
          <cell r="D114" t="str">
            <v>MKY-FORTA-005/16</v>
          </cell>
          <cell r="E114">
            <v>31</v>
          </cell>
          <cell r="F114" t="str">
            <v>Yucatán</v>
          </cell>
          <cell r="G114">
            <v>41</v>
          </cell>
          <cell r="H114" t="str">
            <v>Kanasín</v>
          </cell>
          <cell r="I114">
            <v>1</v>
          </cell>
          <cell r="J114" t="str">
            <v>Kanasín</v>
          </cell>
          <cell r="K114">
            <v>-89.557777000000002</v>
          </cell>
          <cell r="L114">
            <v>20.934443999999999</v>
          </cell>
          <cell r="M114" t="str">
            <v>Urbano</v>
          </cell>
          <cell r="N114">
            <v>2</v>
          </cell>
          <cell r="O114" t="str">
            <v>Aportaciones Federales</v>
          </cell>
          <cell r="P114" t="str">
            <v>I005</v>
          </cell>
          <cell r="Q114" t="str">
            <v>FORTAMUN</v>
          </cell>
          <cell r="R114">
            <v>33</v>
          </cell>
          <cell r="S114" t="str">
            <v>Aportaciones Federales para Entidades Federativas y Municipios</v>
          </cell>
          <cell r="T114" t="str">
            <v>AYUNTAMIENTO DE KANASÍN 2015-2018</v>
          </cell>
          <cell r="U114">
            <v>4</v>
          </cell>
          <cell r="V114" t="str">
            <v>Agua y saneamiento</v>
          </cell>
          <cell r="W114">
            <v>2</v>
          </cell>
          <cell r="X114" t="str">
            <v>Proyecto de Inversión de Infraestructura Social</v>
          </cell>
          <cell r="Y114" t="str">
            <v>EVITAR ACUMULACIÓN DE AGUAS RESIDUALES Y PLUVIALES,ASÍ COMO LA PROLIFERACIÓN DEL MOSCO TRANSMISOR DEL DENGUE, ZIKA Y CHIKUNGUNYA</v>
          </cell>
          <cell r="Z114">
            <v>42522</v>
          </cell>
          <cell r="AA114">
            <v>42552</v>
          </cell>
          <cell r="AB114" t="str">
            <v>CALLES VARIAS DE LOS FRACCIONAMIENTOS:  LOS ROBLES, ENCINOS II, JARDINES DE SAN PEDRO,  LAS PALMAS DE SAN PEDRO, Y COLONIA SAN CAMILO DE KANASÍN.</v>
          </cell>
          <cell r="AC114">
            <v>0</v>
          </cell>
          <cell r="AE114">
            <v>1</v>
          </cell>
          <cell r="AF114" t="str">
            <v>En Ejecución</v>
          </cell>
          <cell r="AG114">
            <v>2016</v>
          </cell>
          <cell r="AH114">
            <v>252000</v>
          </cell>
        </row>
        <row r="115">
          <cell r="B115" t="str">
            <v>YUC16160200672028</v>
          </cell>
          <cell r="C115" t="str">
            <v>Apartado Incentivos Al Tratamiento De Aguas Residuales (Prosan)</v>
          </cell>
          <cell r="D115" t="str">
            <v>NA</v>
          </cell>
          <cell r="E115">
            <v>31</v>
          </cell>
          <cell r="F115" t="str">
            <v>Yucatán</v>
          </cell>
          <cell r="G115">
            <v>50</v>
          </cell>
          <cell r="H115" t="str">
            <v>Mérida</v>
          </cell>
          <cell r="I115">
            <v>1</v>
          </cell>
          <cell r="J115" t="str">
            <v>Mérida</v>
          </cell>
          <cell r="K115">
            <v>-89.621666000000005</v>
          </cell>
          <cell r="L115">
            <v>20.967777000000002</v>
          </cell>
          <cell r="M115" t="str">
            <v>Urbano</v>
          </cell>
          <cell r="N115">
            <v>1</v>
          </cell>
          <cell r="O115" t="str">
            <v>Subsidios</v>
          </cell>
          <cell r="P115" t="str">
            <v>S218</v>
          </cell>
          <cell r="Q115" t="str">
            <v>Tratamiento de Aguas Residuales</v>
          </cell>
          <cell r="R115">
            <v>16</v>
          </cell>
          <cell r="S115" t="str">
            <v>Medio Ambiente y Recursos Naturales</v>
          </cell>
          <cell r="T115" t="str">
            <v>JUNTA DE AGUA POTABLE Y ALCANTARILLADO DE YUCATAN</v>
          </cell>
          <cell r="U115">
            <v>4</v>
          </cell>
          <cell r="V115" t="str">
            <v>Agua y saneamiento</v>
          </cell>
          <cell r="W115">
            <v>7</v>
          </cell>
          <cell r="X115" t="str">
            <v>Programa de Inversión de Mantenimiento</v>
          </cell>
          <cell r="Z115">
            <v>42461</v>
          </cell>
          <cell r="AA115">
            <v>42920</v>
          </cell>
          <cell r="AB115" t="str">
            <v>MUNICIPIO MERIDA LOCALIDAD MERIDA</v>
          </cell>
          <cell r="AC115">
            <v>1</v>
          </cell>
          <cell r="AD115" t="str">
            <v>Coparticipación Federal-Estatal</v>
          </cell>
          <cell r="AE115">
            <v>1</v>
          </cell>
          <cell r="AF115" t="str">
            <v>En Ejecución</v>
          </cell>
          <cell r="AH115">
            <v>1077625.04</v>
          </cell>
        </row>
        <row r="116">
          <cell r="B116" t="str">
            <v>YUC16160200681292</v>
          </cell>
          <cell r="C116" t="str">
            <v>Recursos Para Gastos De Operacion De Planteles De Telebachillerato Comunitario En Yucatan, Ejercicio Fiscal 2016</v>
          </cell>
          <cell r="D116" t="str">
            <v>CONV-002-2016</v>
          </cell>
          <cell r="E116">
            <v>31</v>
          </cell>
          <cell r="F116" t="str">
            <v>Yucatán</v>
          </cell>
          <cell r="G116">
            <v>0</v>
          </cell>
          <cell r="H116" t="str">
            <v>Cobertura estatal</v>
          </cell>
          <cell r="N116">
            <v>3</v>
          </cell>
          <cell r="O116" t="str">
            <v>Convenios</v>
          </cell>
          <cell r="P116" t="str">
            <v>U006</v>
          </cell>
          <cell r="Q116" t="str">
            <v>Subsidios para organismos descentralizados estatales</v>
          </cell>
          <cell r="R116">
            <v>11</v>
          </cell>
          <cell r="S116" t="str">
            <v>Educación Pública</v>
          </cell>
          <cell r="T116" t="str">
            <v>SECRETARIA DE EDUCACION DEL GOBIERNO DEL ESTADO DE YUCATAN</v>
          </cell>
          <cell r="U116">
            <v>2</v>
          </cell>
          <cell r="V116" t="str">
            <v>Educación</v>
          </cell>
          <cell r="W116">
            <v>2</v>
          </cell>
          <cell r="X116" t="str">
            <v>Proyecto de Inversión de Infraestructura Social</v>
          </cell>
          <cell r="Z116">
            <v>42376</v>
          </cell>
          <cell r="AB116" t="str">
            <v>CALLE 25 NUM 101 ESQUINA GARCIA GINERES</v>
          </cell>
          <cell r="AC116">
            <v>1</v>
          </cell>
          <cell r="AD116" t="str">
            <v>Coparticipación Federal-Estatal</v>
          </cell>
          <cell r="AE116">
            <v>1</v>
          </cell>
          <cell r="AF116" t="str">
            <v>En Ejecución</v>
          </cell>
          <cell r="AH116">
            <v>67514696.900000006</v>
          </cell>
        </row>
        <row r="117">
          <cell r="B117" t="str">
            <v>YUC16160200680493</v>
          </cell>
          <cell r="C117" t="str">
            <v>Suministro E Instalacion De 7,146 Medidores De Agua Potable Para Tomas Domesticas Y Comerciales Para El Mejoramiento De La Eficiencia Comercial De La J.A.P.A.Y. Tercera Etapa</v>
          </cell>
          <cell r="D117" t="str">
            <v>NA</v>
          </cell>
          <cell r="E117">
            <v>31</v>
          </cell>
          <cell r="F117" t="str">
            <v>Yucatán</v>
          </cell>
          <cell r="G117">
            <v>50</v>
          </cell>
          <cell r="H117" t="str">
            <v>Mérida</v>
          </cell>
          <cell r="I117">
            <v>1</v>
          </cell>
          <cell r="J117" t="str">
            <v>Mérida</v>
          </cell>
          <cell r="K117">
            <v>-89.621666000000005</v>
          </cell>
          <cell r="L117">
            <v>20.967777000000002</v>
          </cell>
          <cell r="M117" t="str">
            <v>Urbano</v>
          </cell>
          <cell r="N117">
            <v>1</v>
          </cell>
          <cell r="O117" t="str">
            <v>Subsidios</v>
          </cell>
          <cell r="P117" t="str">
            <v>S074</v>
          </cell>
          <cell r="Q117" t="str">
            <v>Agua Potable, Drenaje y Tratamiento</v>
          </cell>
          <cell r="R117">
            <v>16</v>
          </cell>
          <cell r="S117" t="str">
            <v>Medio Ambiente y Recursos Naturales</v>
          </cell>
          <cell r="T117" t="str">
            <v>JUNTA DE AGUA POTABLE Y ALCANTARILLADO DE YUCATAN</v>
          </cell>
          <cell r="U117">
            <v>4</v>
          </cell>
          <cell r="V117" t="str">
            <v>Agua y saneamiento</v>
          </cell>
          <cell r="W117">
            <v>2</v>
          </cell>
          <cell r="X117" t="str">
            <v>Proyecto de Inversión de Infraestructura Social</v>
          </cell>
          <cell r="Z117">
            <v>42415</v>
          </cell>
          <cell r="AA117">
            <v>42920</v>
          </cell>
          <cell r="AB117" t="str">
            <v>MUNICIPIO MERIDA LOCALIDAD MERIDA</v>
          </cell>
          <cell r="AC117">
            <v>1</v>
          </cell>
          <cell r="AD117" t="str">
            <v>Coparticipación Federal-Estatal</v>
          </cell>
          <cell r="AE117">
            <v>1</v>
          </cell>
          <cell r="AF117" t="str">
            <v>En Ejecución</v>
          </cell>
          <cell r="AH117">
            <v>5968339.2000000002</v>
          </cell>
        </row>
        <row r="118">
          <cell r="B118" t="str">
            <v>YUC16160200671785</v>
          </cell>
          <cell r="C118" t="str">
            <v>Construccion De Sistema De Saneamiento En La Localidad De Tzucacab Municipio De Tzucacab.</v>
          </cell>
          <cell r="D118" t="str">
            <v>31/01/0102/2016</v>
          </cell>
          <cell r="E118">
            <v>31</v>
          </cell>
          <cell r="F118" t="str">
            <v>Yucatán</v>
          </cell>
          <cell r="G118">
            <v>98</v>
          </cell>
          <cell r="H118" t="str">
            <v>Tzucacab</v>
          </cell>
          <cell r="I118">
            <v>1</v>
          </cell>
          <cell r="J118" t="str">
            <v>Tzucacab</v>
          </cell>
          <cell r="K118">
            <v>-89.050555000000003</v>
          </cell>
          <cell r="L118">
            <v>20.070833</v>
          </cell>
          <cell r="M118" t="str">
            <v>Urbano</v>
          </cell>
          <cell r="N118">
            <v>1</v>
          </cell>
          <cell r="O118" t="str">
            <v>Subsidios</v>
          </cell>
          <cell r="P118" t="str">
            <v>S179</v>
          </cell>
          <cell r="Q118" t="str">
            <v>Programa de Infraestructura Indígena</v>
          </cell>
          <cell r="R118">
            <v>47</v>
          </cell>
          <cell r="S118" t="str">
            <v>Entidades no Sectorizadas</v>
          </cell>
          <cell r="T118" t="str">
            <v>JUNTA DE AGUA POTABLE Y ALCANTARILLADO DE YUCATAN</v>
          </cell>
          <cell r="U118">
            <v>4</v>
          </cell>
          <cell r="V118" t="str">
            <v>Agua y saneamiento</v>
          </cell>
          <cell r="W118">
            <v>2</v>
          </cell>
          <cell r="X118" t="str">
            <v>Proyecto de Inversión de Infraestructura Social</v>
          </cell>
          <cell r="Z118">
            <v>42415</v>
          </cell>
          <cell r="AA118">
            <v>42917</v>
          </cell>
          <cell r="AB118" t="str">
            <v>calle 34 x 21 y 23, calle 34 x 19 y 21, 36 x 29, 43 x 22 y 24, 25 x 24 y 26, 43 x 38 y 40, 44 x 39 y 41, 39 x 42 y 44, 33 x 40 y 42, 26 x 21 y 23, 38 x 41 y 43a, 42 x 33 y 35, 40 x 33, 23a x 31b y 33, 33 x 46 y 48, 31 x 44 y 46</v>
          </cell>
          <cell r="AC118">
            <v>1</v>
          </cell>
          <cell r="AD118" t="str">
            <v>Coparticipación Federal-Estatal</v>
          </cell>
          <cell r="AE118">
            <v>1</v>
          </cell>
          <cell r="AF118" t="str">
            <v>En Ejecución</v>
          </cell>
          <cell r="AH118">
            <v>3959600</v>
          </cell>
        </row>
        <row r="119">
          <cell r="B119" t="str">
            <v>YUC16160200671902</v>
          </cell>
          <cell r="C119" t="str">
            <v>Proyecto Ejecutivo De Planta De Tratamiento De Aguas Residuales Una Capacidad De 100 Lps En La Colonia Mulchechen De La Localidad De Merida Yucatan</v>
          </cell>
          <cell r="D119" t="str">
            <v>3</v>
          </cell>
          <cell r="E119">
            <v>31</v>
          </cell>
          <cell r="F119" t="str">
            <v>Yucatán</v>
          </cell>
          <cell r="G119">
            <v>41</v>
          </cell>
          <cell r="H119" t="str">
            <v>Kanasín</v>
          </cell>
          <cell r="I119">
            <v>1</v>
          </cell>
          <cell r="J119" t="str">
            <v>Kanasín</v>
          </cell>
          <cell r="K119">
            <v>-89.557777000000002</v>
          </cell>
          <cell r="L119">
            <v>20.934443999999999</v>
          </cell>
          <cell r="M119" t="str">
            <v>Urbano</v>
          </cell>
          <cell r="N119">
            <v>1</v>
          </cell>
          <cell r="O119" t="str">
            <v>Subsidios</v>
          </cell>
          <cell r="P119" t="str">
            <v>S218</v>
          </cell>
          <cell r="Q119" t="str">
            <v>Tratamiento de Aguas Residuales</v>
          </cell>
          <cell r="R119">
            <v>16</v>
          </cell>
          <cell r="S119" t="str">
            <v>Medio Ambiente y Recursos Naturales</v>
          </cell>
          <cell r="T119" t="str">
            <v>JUNTA DE AGUA POTABLE Y ALCANTARILLADO DE YUCATAN</v>
          </cell>
          <cell r="U119">
            <v>4</v>
          </cell>
          <cell r="V119" t="str">
            <v>Agua y saneamiento</v>
          </cell>
          <cell r="W119">
            <v>2</v>
          </cell>
          <cell r="X119" t="str">
            <v>Proyecto de Inversión de Infraestructura Social</v>
          </cell>
          <cell r="Z119">
            <v>42535</v>
          </cell>
          <cell r="AA119">
            <v>42920</v>
          </cell>
          <cell r="AB119" t="str">
            <v>MUNICIPIO MERIDA LOCALIDAD MERIDA COLONIA MULCHECHEN</v>
          </cell>
          <cell r="AC119">
            <v>1</v>
          </cell>
          <cell r="AD119" t="str">
            <v>Coparticipación Federal-Estatal</v>
          </cell>
          <cell r="AE119">
            <v>1</v>
          </cell>
          <cell r="AF119" t="str">
            <v>En Ejecución</v>
          </cell>
          <cell r="AH119">
            <v>420000</v>
          </cell>
        </row>
        <row r="120">
          <cell r="B120" t="str">
            <v>YUC16160200672017</v>
          </cell>
          <cell r="C120" t="str">
            <v>Mantenimiento De La Planta De Tratamiento De Aguas Residuales Hacienda Opichen De La Localidad De Merida Yucatan (Aportacion Estatal Al Convenio Conagua Prosan 2016)</v>
          </cell>
          <cell r="D120" t="str">
            <v>10 CNA 02/16/0086 FAFEF</v>
          </cell>
          <cell r="E120">
            <v>31</v>
          </cell>
          <cell r="F120" t="str">
            <v>Yucatán</v>
          </cell>
          <cell r="G120">
            <v>50</v>
          </cell>
          <cell r="H120" t="str">
            <v>Mérida</v>
          </cell>
          <cell r="I120">
            <v>1</v>
          </cell>
          <cell r="J120" t="str">
            <v>Mérida</v>
          </cell>
          <cell r="K120">
            <v>-89.621666000000005</v>
          </cell>
          <cell r="L120">
            <v>20.967777000000002</v>
          </cell>
          <cell r="M120" t="str">
            <v>Urbano</v>
          </cell>
          <cell r="N120">
            <v>2</v>
          </cell>
          <cell r="O120" t="str">
            <v>Aportaciones Federales</v>
          </cell>
          <cell r="P120" t="str">
            <v>I012</v>
          </cell>
          <cell r="Q120" t="str">
            <v>FAFEF</v>
          </cell>
          <cell r="R120">
            <v>33</v>
          </cell>
          <cell r="S120" t="str">
            <v>Aportaciones Federales para Entidades Federativas y Municipios</v>
          </cell>
          <cell r="T120" t="str">
            <v>JUNTA DE AGUA POTABLE Y ALCANTARILLADO DE YUCATAN</v>
          </cell>
          <cell r="U120">
            <v>4</v>
          </cell>
          <cell r="V120" t="str">
            <v>Agua y saneamiento</v>
          </cell>
          <cell r="W120">
            <v>2</v>
          </cell>
          <cell r="X120" t="str">
            <v>Proyecto de Inversión de Infraestructura Social</v>
          </cell>
          <cell r="Z120">
            <v>42535</v>
          </cell>
          <cell r="AA120">
            <v>42920</v>
          </cell>
          <cell r="AB120" t="str">
            <v>MUNICIPIO MERIDA LOCALIDAD MERIDA PTAR HACIENDA OPICHEN (Aportacion Estatal al Convenio CONAGUA PROSAN 2016)</v>
          </cell>
          <cell r="AC120">
            <v>1</v>
          </cell>
          <cell r="AD120" t="str">
            <v>Coparticipación Federal-Estatal</v>
          </cell>
          <cell r="AE120">
            <v>1</v>
          </cell>
          <cell r="AF120" t="str">
            <v>En Ejecución</v>
          </cell>
          <cell r="AH120">
            <v>803070</v>
          </cell>
        </row>
        <row r="121">
          <cell r="B121" t="str">
            <v>YUC16160200667896</v>
          </cell>
          <cell r="C121" t="str">
            <v>Construccion De 11 Aulas Didacticas, Plaza Civica, 1 Administracion, Cancha Deportiva Multiple , Barda Perimetral, Servicios Sanitarios En Secundaria Nueva Creacion</v>
          </cell>
          <cell r="D121" t="str">
            <v>FAMBAST2-026-2016</v>
          </cell>
          <cell r="E121">
            <v>31</v>
          </cell>
          <cell r="F121" t="str">
            <v>Yucatán</v>
          </cell>
          <cell r="G121">
            <v>50</v>
          </cell>
          <cell r="H121" t="str">
            <v>Mérida</v>
          </cell>
          <cell r="I121">
            <v>1</v>
          </cell>
          <cell r="J121" t="str">
            <v>Mérida</v>
          </cell>
          <cell r="K121">
            <v>-89.621666000000005</v>
          </cell>
          <cell r="L121">
            <v>20.967777000000002</v>
          </cell>
          <cell r="M121" t="str">
            <v>Urbano</v>
          </cell>
          <cell r="N121">
            <v>2</v>
          </cell>
          <cell r="O121" t="str">
            <v>Aportaciones Federales</v>
          </cell>
          <cell r="P121" t="str">
            <v>I007</v>
          </cell>
          <cell r="Q121" t="str">
            <v>FAM Infraestructura Educativa Básica</v>
          </cell>
          <cell r="R121">
            <v>33</v>
          </cell>
          <cell r="S121" t="str">
            <v>Aportaciones Federales para Entidades Federativas y Municipios</v>
          </cell>
          <cell r="T121" t="str">
            <v>SECRETARIA DE EDUCACION DEL GOBIERNO DEL ESTADO DE YUCATAN</v>
          </cell>
          <cell r="U121">
            <v>2</v>
          </cell>
          <cell r="V121" t="str">
            <v>Educación</v>
          </cell>
          <cell r="W121">
            <v>2</v>
          </cell>
          <cell r="X121" t="str">
            <v>Proyecto de Inversión de Infraestructura Social</v>
          </cell>
          <cell r="Y121" t="str">
            <v>CONTAR CON ESPACIOS EDUCATIVOS QUE CUMPLAN CON LOS REQUISITOS DE FUNCIONABILIDAD PARA EL BENEFICIO DE LOS ALUMNOS DEL MUNICIPIO</v>
          </cell>
          <cell r="Z121">
            <v>42559</v>
          </cell>
          <cell r="AA121">
            <v>43014</v>
          </cell>
          <cell r="AB121" t="str">
            <v>DOMICILIO CONOCIDO</v>
          </cell>
          <cell r="AC121">
            <v>1</v>
          </cell>
          <cell r="AD121" t="str">
            <v>Coparticipación Federal-Estatal</v>
          </cell>
          <cell r="AE121">
            <v>1</v>
          </cell>
          <cell r="AF121" t="str">
            <v>En Ejecución</v>
          </cell>
          <cell r="AG121">
            <v>2016</v>
          </cell>
          <cell r="AH121">
            <v>7976500</v>
          </cell>
        </row>
        <row r="122">
          <cell r="B122" t="str">
            <v>YUC16160200668168</v>
          </cell>
          <cell r="C122" t="str">
            <v>Construccion De Aula Didactica En Secundaria J22 De Febrero</v>
          </cell>
          <cell r="D122" t="str">
            <v>FAMBAST2-054-2016</v>
          </cell>
          <cell r="E122">
            <v>31</v>
          </cell>
          <cell r="F122" t="str">
            <v>Yucatán</v>
          </cell>
          <cell r="G122">
            <v>50</v>
          </cell>
          <cell r="H122" t="str">
            <v>Mérida</v>
          </cell>
          <cell r="I122">
            <v>1</v>
          </cell>
          <cell r="J122" t="str">
            <v>Mérida</v>
          </cell>
          <cell r="K122">
            <v>-89.621666000000005</v>
          </cell>
          <cell r="L122">
            <v>20.967777000000002</v>
          </cell>
          <cell r="M122" t="str">
            <v>Urbano</v>
          </cell>
          <cell r="N122">
            <v>2</v>
          </cell>
          <cell r="O122" t="str">
            <v>Aportaciones Federales</v>
          </cell>
          <cell r="P122" t="str">
            <v>I007</v>
          </cell>
          <cell r="Q122" t="str">
            <v>FAM Infraestructura Educativa Básica</v>
          </cell>
          <cell r="R122">
            <v>33</v>
          </cell>
          <cell r="S122" t="str">
            <v>Aportaciones Federales para Entidades Federativas y Municipios</v>
          </cell>
          <cell r="T122" t="str">
            <v>SECRETARIA DE EDUCACION DEL GOBIERNO DEL ESTADO DE YUCATAN</v>
          </cell>
          <cell r="U122">
            <v>2</v>
          </cell>
          <cell r="V122" t="str">
            <v>Educación</v>
          </cell>
          <cell r="W122">
            <v>2</v>
          </cell>
          <cell r="X122" t="str">
            <v>Proyecto de Inversión de Infraestructura Social</v>
          </cell>
          <cell r="Y122" t="str">
            <v>CONTAR CON ESPACIOS EDUCATIVOS QUE CUMPLAN CON LOS REQUISITOS DE FUNCIONABILIDAD PARA EL BENEFICIO DE LOS ALUMNOS DEL MUNICIPIO</v>
          </cell>
          <cell r="Z122">
            <v>42559</v>
          </cell>
          <cell r="AA122">
            <v>43014</v>
          </cell>
          <cell r="AB122" t="str">
            <v>DOMICILIO CONOCIDO</v>
          </cell>
          <cell r="AC122">
            <v>1</v>
          </cell>
          <cell r="AD122" t="str">
            <v>Coparticipación Federal-Estatal</v>
          </cell>
          <cell r="AE122">
            <v>1</v>
          </cell>
          <cell r="AF122" t="str">
            <v>En Ejecución</v>
          </cell>
          <cell r="AG122">
            <v>2016</v>
          </cell>
          <cell r="AH122">
            <v>480000</v>
          </cell>
        </row>
        <row r="123">
          <cell r="B123" t="str">
            <v>YUC16160200671757</v>
          </cell>
          <cell r="C123" t="str">
            <v>Construccion De Sistema De Saneamiento En La Localidad De Kancab Municipio De Tekax.</v>
          </cell>
          <cell r="D123" t="str">
            <v>31/01/0100/2016</v>
          </cell>
          <cell r="E123">
            <v>31</v>
          </cell>
          <cell r="F123" t="str">
            <v>Yucatán</v>
          </cell>
          <cell r="G123">
            <v>79</v>
          </cell>
          <cell r="H123" t="str">
            <v>Tekax</v>
          </cell>
          <cell r="I123">
            <v>10</v>
          </cell>
          <cell r="J123" t="str">
            <v>Kancab</v>
          </cell>
          <cell r="K123">
            <v>-89.345555000000004</v>
          </cell>
          <cell r="L123">
            <v>20.194444000000001</v>
          </cell>
          <cell r="M123" t="str">
            <v>Urbano</v>
          </cell>
          <cell r="N123">
            <v>1</v>
          </cell>
          <cell r="O123" t="str">
            <v>Subsidios</v>
          </cell>
          <cell r="P123" t="str">
            <v>S179</v>
          </cell>
          <cell r="Q123" t="str">
            <v>Programa de Infraestructura Indígena</v>
          </cell>
          <cell r="R123">
            <v>47</v>
          </cell>
          <cell r="S123" t="str">
            <v>Entidades no Sectorizadas</v>
          </cell>
          <cell r="T123" t="str">
            <v>JUNTA DE AGUA POTABLE Y ALCANTARILLADO DE YUCATAN</v>
          </cell>
          <cell r="U123">
            <v>4</v>
          </cell>
          <cell r="V123" t="str">
            <v>Agua y saneamiento</v>
          </cell>
          <cell r="W123">
            <v>2</v>
          </cell>
          <cell r="X123" t="str">
            <v>Proyecto de Inversión de Infraestructura Social</v>
          </cell>
          <cell r="Z123">
            <v>42415</v>
          </cell>
          <cell r="AA123">
            <v>42917</v>
          </cell>
          <cell r="AB123" t="str">
            <v>Calle 10 x 15 Y  17, calle 7 x 12 y 14, 7 x 4 Y 6 , 14 x 15 y 15A, 12 x 15 Y 17, 7 x 12 y 14, 14 x 5 y 7, 12 x 7 y 5, 4 x 3 y 5, 10 x 7 y 9, 3 x 4 Y 6, 5 x 8 y 6, 5 x 6 Y 4, 7 x 6 Y 8, 9 x 10 y 8, 3 x 6 Y 8, 3 x 2 y 4,</v>
          </cell>
          <cell r="AC123">
            <v>1</v>
          </cell>
          <cell r="AD123" t="str">
            <v>Coparticipación Federal-Estatal</v>
          </cell>
          <cell r="AE123">
            <v>1</v>
          </cell>
          <cell r="AF123" t="str">
            <v>En Ejecución</v>
          </cell>
          <cell r="AH123">
            <v>1500480</v>
          </cell>
        </row>
        <row r="124">
          <cell r="B124" t="str">
            <v>YUC16160200671768</v>
          </cell>
          <cell r="C124" t="str">
            <v>Construccion De Sistema De Saneamiento En La Localidad De Tixcacalcupul Municipio De Tixcacalcupul.</v>
          </cell>
          <cell r="D124" t="str">
            <v>31/01/0101/2016</v>
          </cell>
          <cell r="E124">
            <v>31</v>
          </cell>
          <cell r="F124" t="str">
            <v>Yucatán</v>
          </cell>
          <cell r="G124">
            <v>92</v>
          </cell>
          <cell r="H124" t="str">
            <v>Tixcacalcupul</v>
          </cell>
          <cell r="I124">
            <v>1</v>
          </cell>
          <cell r="J124" t="str">
            <v>Tixcacalcupul</v>
          </cell>
          <cell r="K124">
            <v>-88.270276999999993</v>
          </cell>
          <cell r="L124">
            <v>20.536666</v>
          </cell>
          <cell r="M124" t="str">
            <v>Urbano</v>
          </cell>
          <cell r="N124">
            <v>1</v>
          </cell>
          <cell r="O124" t="str">
            <v>Subsidios</v>
          </cell>
          <cell r="P124" t="str">
            <v>S179</v>
          </cell>
          <cell r="Q124" t="str">
            <v>Programa de Infraestructura Indígena</v>
          </cell>
          <cell r="R124">
            <v>47</v>
          </cell>
          <cell r="S124" t="str">
            <v>Entidades no Sectorizadas</v>
          </cell>
          <cell r="T124" t="str">
            <v>JUNTA DE AGUA POTABLE Y ALCANTARILLADO DE YUCATAN</v>
          </cell>
          <cell r="U124">
            <v>4</v>
          </cell>
          <cell r="V124" t="str">
            <v>Agua y saneamiento</v>
          </cell>
          <cell r="W124">
            <v>2</v>
          </cell>
          <cell r="X124" t="str">
            <v>Proyecto de Inversión de Infraestructura Social</v>
          </cell>
          <cell r="Z124">
            <v>42415</v>
          </cell>
          <cell r="AA124">
            <v>42917</v>
          </cell>
          <cell r="AB124" t="str">
            <v>calle 11, calle 14, calle  16, calle 10, calle 13</v>
          </cell>
          <cell r="AC124">
            <v>1</v>
          </cell>
          <cell r="AD124" t="str">
            <v>Coparticipación Federal-Estatal</v>
          </cell>
          <cell r="AE124">
            <v>1</v>
          </cell>
          <cell r="AF124" t="str">
            <v>En Ejecución</v>
          </cell>
          <cell r="AH124">
            <v>5001600</v>
          </cell>
        </row>
        <row r="125">
          <cell r="B125" t="str">
            <v>YUC16160200671740</v>
          </cell>
          <cell r="C125" t="str">
            <v>Construccion De Sistema De Saneamiento En La Localidad De Sotuta Municipio De Sotuta (Primera Etapa)</v>
          </cell>
          <cell r="D125" t="str">
            <v>31/01/0131/2016</v>
          </cell>
          <cell r="E125">
            <v>31</v>
          </cell>
          <cell r="F125" t="str">
            <v>Yucatán</v>
          </cell>
          <cell r="G125">
            <v>69</v>
          </cell>
          <cell r="H125" t="str">
            <v>Sotuta</v>
          </cell>
          <cell r="I125">
            <v>1</v>
          </cell>
          <cell r="J125" t="str">
            <v>Sotuta</v>
          </cell>
          <cell r="K125">
            <v>-89.006111000000004</v>
          </cell>
          <cell r="L125">
            <v>20.595832999999999</v>
          </cell>
          <cell r="M125" t="str">
            <v>Urbano</v>
          </cell>
          <cell r="N125">
            <v>1</v>
          </cell>
          <cell r="O125" t="str">
            <v>Subsidios</v>
          </cell>
          <cell r="P125" t="str">
            <v>S179</v>
          </cell>
          <cell r="Q125" t="str">
            <v>Programa de Infraestructura Indígena</v>
          </cell>
          <cell r="R125">
            <v>47</v>
          </cell>
          <cell r="S125" t="str">
            <v>Entidades no Sectorizadas</v>
          </cell>
          <cell r="T125" t="str">
            <v>JUNTA DE AGUA POTABLE Y ALCANTARILLADO DE YUCATAN</v>
          </cell>
          <cell r="U125">
            <v>4</v>
          </cell>
          <cell r="V125" t="str">
            <v>Agua y saneamiento</v>
          </cell>
          <cell r="W125">
            <v>2</v>
          </cell>
          <cell r="X125" t="str">
            <v>Proyecto de Inversión de Infraestructura Social</v>
          </cell>
          <cell r="Z125">
            <v>42415</v>
          </cell>
          <cell r="AA125">
            <v>42917</v>
          </cell>
          <cell r="AB125" t="str">
            <v>CALLE 22 X 37, CALLE 17 X 38 Y 40, 34 X 17, 23 X 24 Y 26, 24 X 25 Y 27, 18 X 29 Y 31, 25 X 16 Y 14, 23 X 30 Y 32, 20 X 35, 35 X 20, 20 X COBAY, 17 X 20 Y 18, 13 X 22 Y 24, 24 X 27 Y 29, 30 X 27 Y 29</v>
          </cell>
          <cell r="AC125">
            <v>1</v>
          </cell>
          <cell r="AD125" t="str">
            <v>Coparticipación Federal-Estatal</v>
          </cell>
          <cell r="AE125">
            <v>1</v>
          </cell>
          <cell r="AF125" t="str">
            <v>En Ejecución</v>
          </cell>
          <cell r="AH125">
            <v>625200</v>
          </cell>
        </row>
        <row r="126">
          <cell r="B126" t="str">
            <v>YUC16160200668225</v>
          </cell>
          <cell r="C126" t="str">
            <v>Construccion De Aula Didactica Y Servicios Sanitarios En Primaria America</v>
          </cell>
          <cell r="D126" t="str">
            <v>FAMBAST2-016-2016</v>
          </cell>
          <cell r="E126">
            <v>31</v>
          </cell>
          <cell r="F126" t="str">
            <v>Yucatán</v>
          </cell>
          <cell r="G126">
            <v>41</v>
          </cell>
          <cell r="H126" t="str">
            <v>Kanasín</v>
          </cell>
          <cell r="I126">
            <v>1</v>
          </cell>
          <cell r="J126" t="str">
            <v>Kanasín</v>
          </cell>
          <cell r="K126">
            <v>-89.557777000000002</v>
          </cell>
          <cell r="L126">
            <v>20.934443999999999</v>
          </cell>
          <cell r="M126" t="str">
            <v>Urbano</v>
          </cell>
          <cell r="N126">
            <v>2</v>
          </cell>
          <cell r="O126" t="str">
            <v>Aportaciones Federales</v>
          </cell>
          <cell r="P126" t="str">
            <v>I007</v>
          </cell>
          <cell r="Q126" t="str">
            <v>FAM Infraestructura Educativa Básica</v>
          </cell>
          <cell r="R126">
            <v>33</v>
          </cell>
          <cell r="S126" t="str">
            <v>Aportaciones Federales para Entidades Federativas y Municipios</v>
          </cell>
          <cell r="T126" t="str">
            <v>SECRETARIA DE EDUCACION DEL GOBIERNO DEL ESTADO DE YUCATAN</v>
          </cell>
          <cell r="U126">
            <v>2</v>
          </cell>
          <cell r="V126" t="str">
            <v>Educación</v>
          </cell>
          <cell r="W126">
            <v>2</v>
          </cell>
          <cell r="X126" t="str">
            <v>Proyecto de Inversión de Infraestructura Social</v>
          </cell>
          <cell r="Y126" t="str">
            <v>CONTAR CON ESPACIOS EDUCATIVOS QUE CUMPLAN CON LOS REQUISITOS DE FUNCIONABILIDAD PARA EL BENEFICIO DE LOS ALUMNOS DEL MUNICIPIO</v>
          </cell>
          <cell r="Z126">
            <v>42559</v>
          </cell>
          <cell r="AA126">
            <v>42935</v>
          </cell>
          <cell r="AB126" t="str">
            <v>DOMICILIO CONOCIDO</v>
          </cell>
          <cell r="AC126">
            <v>1</v>
          </cell>
          <cell r="AD126" t="str">
            <v>Coparticipación Federal-Estatal</v>
          </cell>
          <cell r="AE126">
            <v>1</v>
          </cell>
          <cell r="AF126" t="str">
            <v>En Ejecución</v>
          </cell>
          <cell r="AG126">
            <v>2016</v>
          </cell>
          <cell r="AH126">
            <v>1255000</v>
          </cell>
        </row>
        <row r="127">
          <cell r="B127" t="str">
            <v>YUC16160200681023</v>
          </cell>
          <cell r="C127" t="str">
            <v>Recursos Para Solventar Gastos Generados En El Programa De Escuelas De Tiempo Completo Ejercicio Fiscal 2016</v>
          </cell>
          <cell r="D127" t="str">
            <v>CONV-001-2016</v>
          </cell>
          <cell r="E127">
            <v>31</v>
          </cell>
          <cell r="F127" t="str">
            <v>Yucatán</v>
          </cell>
          <cell r="G127">
            <v>0</v>
          </cell>
          <cell r="H127" t="str">
            <v>Cobertura estatal</v>
          </cell>
          <cell r="N127">
            <v>3</v>
          </cell>
          <cell r="O127" t="str">
            <v>Convenios</v>
          </cell>
          <cell r="P127" t="str">
            <v>S221</v>
          </cell>
          <cell r="Q127" t="str">
            <v>Escuelas de Tiempo Completo</v>
          </cell>
          <cell r="R127">
            <v>11</v>
          </cell>
          <cell r="S127" t="str">
            <v>Educación Pública</v>
          </cell>
          <cell r="T127" t="str">
            <v>SECRETARIA DE EDUCACION DEL GOBIERNO DEL ESTADO DE YUCATAN</v>
          </cell>
          <cell r="U127">
            <v>2</v>
          </cell>
          <cell r="V127" t="str">
            <v>Educación</v>
          </cell>
          <cell r="W127">
            <v>2</v>
          </cell>
          <cell r="X127" t="str">
            <v>Proyecto de Inversión de Infraestructura Social</v>
          </cell>
          <cell r="Z127">
            <v>42430</v>
          </cell>
          <cell r="AB127" t="str">
            <v>CALLE 25 NUM 101 ESQUINA GARCIA GINERES</v>
          </cell>
          <cell r="AC127">
            <v>1</v>
          </cell>
          <cell r="AD127" t="str">
            <v>Coparticipación Federal-Estatal</v>
          </cell>
          <cell r="AE127">
            <v>1</v>
          </cell>
          <cell r="AF127" t="str">
            <v>En Ejecución</v>
          </cell>
          <cell r="AH127">
            <v>223155420.15000001</v>
          </cell>
        </row>
        <row r="128">
          <cell r="B128" t="str">
            <v>YUC16160200671786</v>
          </cell>
          <cell r="C128" t="str">
            <v>Construccion De Sistema De Saneamiento En La Localidad De Tekit Municipio De Tekit (Primera Etapa)</v>
          </cell>
          <cell r="D128" t="str">
            <v>31/01/0138/2016</v>
          </cell>
          <cell r="E128">
            <v>31</v>
          </cell>
          <cell r="F128" t="str">
            <v>Yucatán</v>
          </cell>
          <cell r="G128">
            <v>80</v>
          </cell>
          <cell r="H128" t="str">
            <v>Tekit</v>
          </cell>
          <cell r="I128">
            <v>1</v>
          </cell>
          <cell r="J128" t="str">
            <v>Tekit</v>
          </cell>
          <cell r="K128">
            <v>-89.331388000000004</v>
          </cell>
          <cell r="L128">
            <v>20.532222000000001</v>
          </cell>
          <cell r="M128" t="str">
            <v>Urbano</v>
          </cell>
          <cell r="N128">
            <v>1</v>
          </cell>
          <cell r="O128" t="str">
            <v>Subsidios</v>
          </cell>
          <cell r="P128" t="str">
            <v>S179</v>
          </cell>
          <cell r="Q128" t="str">
            <v>Programa de Infraestructura Indígena</v>
          </cell>
          <cell r="R128">
            <v>47</v>
          </cell>
          <cell r="S128" t="str">
            <v>Entidades no Sectorizadas</v>
          </cell>
          <cell r="T128" t="str">
            <v>JUNTA DE AGUA POTABLE Y ALCANTARILLADO DE YUCATAN</v>
          </cell>
          <cell r="U128">
            <v>4</v>
          </cell>
          <cell r="V128" t="str">
            <v>Agua y saneamiento</v>
          </cell>
          <cell r="W128">
            <v>2</v>
          </cell>
          <cell r="X128" t="str">
            <v>Proyecto de Inversión de Infraestructura Social</v>
          </cell>
          <cell r="Z128">
            <v>42415</v>
          </cell>
          <cell r="AA128">
            <v>42917</v>
          </cell>
          <cell r="AB128" t="str">
            <v>calle 27 x 12, calle 29 x 32, 18 x 29 y 31,13 x 26 y 26a, 27 x 18 y 20, 20 x 19 y 21, 25 x 34 y 32, 24 x 31 y 33, 24 x 17 y 19, 30 x 31 y 29, 40 x 17 y 13, 38 x 21 y 17, 24 x 31, 16 x 35, 27 x 14</v>
          </cell>
          <cell r="AC128">
            <v>1</v>
          </cell>
          <cell r="AD128" t="str">
            <v>Coparticipación Federal-Estatal</v>
          </cell>
          <cell r="AE128">
            <v>1</v>
          </cell>
          <cell r="AF128" t="str">
            <v>En Ejecución</v>
          </cell>
          <cell r="AH128">
            <v>791920</v>
          </cell>
        </row>
        <row r="129">
          <cell r="B129" t="str">
            <v>YUC16160200671794</v>
          </cell>
          <cell r="C129" t="str">
            <v>Construccion De Sistema De Saneamiento En La Localidad De Temozon Municipio De Temozon (Primera Etapa)</v>
          </cell>
          <cell r="D129" t="str">
            <v>31/01/0140/2016</v>
          </cell>
          <cell r="E129">
            <v>31</v>
          </cell>
          <cell r="F129" t="str">
            <v>Yucatán</v>
          </cell>
          <cell r="G129">
            <v>85</v>
          </cell>
          <cell r="H129" t="str">
            <v>Temozón</v>
          </cell>
          <cell r="I129">
            <v>1</v>
          </cell>
          <cell r="J129" t="str">
            <v>Temozón</v>
          </cell>
          <cell r="K129">
            <v>-88.202776999999998</v>
          </cell>
          <cell r="L129">
            <v>20.804165999999999</v>
          </cell>
          <cell r="M129" t="str">
            <v>Urbano</v>
          </cell>
          <cell r="N129">
            <v>1</v>
          </cell>
          <cell r="O129" t="str">
            <v>Subsidios</v>
          </cell>
          <cell r="P129" t="str">
            <v>S179</v>
          </cell>
          <cell r="Q129" t="str">
            <v>Programa de Infraestructura Indígena</v>
          </cell>
          <cell r="R129">
            <v>47</v>
          </cell>
          <cell r="S129" t="str">
            <v>Entidades no Sectorizadas</v>
          </cell>
          <cell r="T129" t="str">
            <v>JUNTA DE AGUA POTABLE Y ALCANTARILLADO DE YUCATAN</v>
          </cell>
          <cell r="U129">
            <v>4</v>
          </cell>
          <cell r="V129" t="str">
            <v>Agua y saneamiento</v>
          </cell>
          <cell r="W129">
            <v>2</v>
          </cell>
          <cell r="X129" t="str">
            <v>Proyecto de Inversión de Infraestructura Social</v>
          </cell>
          <cell r="Z129">
            <v>42415</v>
          </cell>
          <cell r="AA129">
            <v>42917</v>
          </cell>
          <cell r="AB129" t="str">
            <v>CALLE 14 X 7 Y 7A, CALLE 6A X 21, 15 X 14 Y 16, 9A X 4 Y 6, 9A X 4 Y 6, 9A X 4 Y 6, 9 X 10 Y 12, 10 X 25, 16 X 18, 7 X 12 Y 24, 8 X 29 Y 31, 8 X 25 Y 27, 12 X 3, 17 X 4 Y 6</v>
          </cell>
          <cell r="AC129">
            <v>1</v>
          </cell>
          <cell r="AD129" t="str">
            <v>Coparticipación Federal-Estatal</v>
          </cell>
          <cell r="AE129">
            <v>1</v>
          </cell>
          <cell r="AF129" t="str">
            <v>En Ejecución</v>
          </cell>
          <cell r="AH129">
            <v>583520</v>
          </cell>
        </row>
        <row r="130">
          <cell r="B130" t="str">
            <v>YUC00160200672140</v>
          </cell>
          <cell r="C130" t="str">
            <v>"Construcción Del Hospital Materno-Infantil De 160 Camas En Mérida"</v>
          </cell>
          <cell r="D130" t="str">
            <v>O.II.49.0615</v>
          </cell>
          <cell r="E130">
            <v>31</v>
          </cell>
          <cell r="F130" t="str">
            <v>Yucatán</v>
          </cell>
          <cell r="G130">
            <v>50</v>
          </cell>
          <cell r="H130" t="str">
            <v>Mérida</v>
          </cell>
          <cell r="I130">
            <v>1</v>
          </cell>
          <cell r="J130" t="str">
            <v>Mérida</v>
          </cell>
          <cell r="K130">
            <v>-89.621666000000005</v>
          </cell>
          <cell r="L130">
            <v>20.967777000000002</v>
          </cell>
          <cell r="M130" t="str">
            <v>Urbano</v>
          </cell>
          <cell r="N130">
            <v>1</v>
          </cell>
          <cell r="O130" t="str">
            <v>Subsidios</v>
          </cell>
          <cell r="P130" t="str">
            <v>U012</v>
          </cell>
          <cell r="Q130" t="str">
            <v>Fortalecimiento de los Servicios Estatales de Salud</v>
          </cell>
          <cell r="R130">
            <v>12</v>
          </cell>
          <cell r="S130" t="str">
            <v>Salud</v>
          </cell>
          <cell r="T130" t="str">
            <v>SERVICIOS DE SALUD DE YUCATAN</v>
          </cell>
          <cell r="U130">
            <v>1</v>
          </cell>
          <cell r="V130" t="str">
            <v>Salud</v>
          </cell>
          <cell r="W130">
            <v>2</v>
          </cell>
          <cell r="X130" t="str">
            <v>Proyecto de Inversión de Infraestructura Social</v>
          </cell>
          <cell r="Z130">
            <v>42292</v>
          </cell>
          <cell r="AA130">
            <v>42917</v>
          </cell>
          <cell r="AB130" t="str">
            <v>-</v>
          </cell>
          <cell r="AC130">
            <v>0</v>
          </cell>
          <cell r="AE130">
            <v>1</v>
          </cell>
          <cell r="AF130" t="str">
            <v>En Ejecución</v>
          </cell>
          <cell r="AH130">
            <v>261000000</v>
          </cell>
        </row>
        <row r="131">
          <cell r="B131" t="str">
            <v>YUC16160200671920</v>
          </cell>
          <cell r="C131" t="str">
            <v>Construccion Del Segundo Modulo De 15 Lps De La Planta De Tratamiento De Aguas Residuales En La Localidad De Cholul Del Municipio De Merida Yucatan (Aportacion Estatal Al Convenio Conagua Prosan 2016)</v>
          </cell>
          <cell r="D131" t="str">
            <v>6 CNA  02/16/0087 FAFEF</v>
          </cell>
          <cell r="E131">
            <v>31</v>
          </cell>
          <cell r="F131" t="str">
            <v>Yucatán</v>
          </cell>
          <cell r="G131">
            <v>50</v>
          </cell>
          <cell r="H131" t="str">
            <v>Mérida</v>
          </cell>
          <cell r="I131">
            <v>1</v>
          </cell>
          <cell r="J131" t="str">
            <v>Mérida</v>
          </cell>
          <cell r="K131">
            <v>-89.621666000000005</v>
          </cell>
          <cell r="L131">
            <v>20.967777000000002</v>
          </cell>
          <cell r="M131" t="str">
            <v>Urbano</v>
          </cell>
          <cell r="N131">
            <v>2</v>
          </cell>
          <cell r="O131" t="str">
            <v>Aportaciones Federales</v>
          </cell>
          <cell r="P131" t="str">
            <v>I012</v>
          </cell>
          <cell r="Q131" t="str">
            <v>FAFEF</v>
          </cell>
          <cell r="R131">
            <v>33</v>
          </cell>
          <cell r="S131" t="str">
            <v>Aportaciones Federales para Entidades Federativas y Municipios</v>
          </cell>
          <cell r="T131" t="str">
            <v>JUNTA DE AGUA POTABLE Y ALCANTARILLADO DE YUCATAN</v>
          </cell>
          <cell r="U131">
            <v>4</v>
          </cell>
          <cell r="V131" t="str">
            <v>Agua y saneamiento</v>
          </cell>
          <cell r="W131">
            <v>2</v>
          </cell>
          <cell r="X131" t="str">
            <v>Proyecto de Inversión de Infraestructura Social</v>
          </cell>
          <cell r="Z131">
            <v>42535</v>
          </cell>
          <cell r="AA131">
            <v>42920</v>
          </cell>
          <cell r="AB131" t="str">
            <v>MUNICIPIO MERIDA LOCALIDAD CHOLUL</v>
          </cell>
          <cell r="AC131">
            <v>1</v>
          </cell>
          <cell r="AD131" t="str">
            <v>Coparticipación Federal-Estatal</v>
          </cell>
          <cell r="AE131">
            <v>1</v>
          </cell>
          <cell r="AF131" t="str">
            <v>En Ejecución</v>
          </cell>
          <cell r="AH131">
            <v>20277117.93</v>
          </cell>
        </row>
        <row r="132">
          <cell r="B132" t="str">
            <v>YUC16160200671389</v>
          </cell>
          <cell r="C132" t="str">
            <v>Construccion De Sistema De Saneamiento En La Localidad De Texan Palomeque Municipio De Hunucma.</v>
          </cell>
          <cell r="D132" t="str">
            <v>31/01/0090/2016</v>
          </cell>
          <cell r="E132">
            <v>31</v>
          </cell>
          <cell r="F132" t="str">
            <v>Yucatán</v>
          </cell>
          <cell r="G132">
            <v>38</v>
          </cell>
          <cell r="H132" t="str">
            <v>Hunucmá</v>
          </cell>
          <cell r="I132">
            <v>5</v>
          </cell>
          <cell r="J132" t="str">
            <v>Texán de Palomeque</v>
          </cell>
          <cell r="K132">
            <v>-89.829443999999995</v>
          </cell>
          <cell r="L132">
            <v>20.932500000000001</v>
          </cell>
          <cell r="M132" t="str">
            <v>Urbano</v>
          </cell>
          <cell r="N132">
            <v>1</v>
          </cell>
          <cell r="O132" t="str">
            <v>Subsidios</v>
          </cell>
          <cell r="P132" t="str">
            <v>S179</v>
          </cell>
          <cell r="Q132" t="str">
            <v>Programa de Infraestructura Indígena</v>
          </cell>
          <cell r="R132">
            <v>47</v>
          </cell>
          <cell r="S132" t="str">
            <v>Entidades no Sectorizadas</v>
          </cell>
          <cell r="T132" t="str">
            <v>JUNTA DE AGUA POTABLE Y ALCANTARILLADO DE YUCATAN</v>
          </cell>
          <cell r="U132">
            <v>4</v>
          </cell>
          <cell r="V132" t="str">
            <v>Agua y saneamiento</v>
          </cell>
          <cell r="W132">
            <v>2</v>
          </cell>
          <cell r="X132" t="str">
            <v>Proyecto de Inversión de Infraestructura Social</v>
          </cell>
          <cell r="Z132">
            <v>42415</v>
          </cell>
          <cell r="AA132">
            <v>42917</v>
          </cell>
          <cell r="AB132" t="str">
            <v>calle 9 x 22, 9 x 22 y 16, 8 x 11 y 15, 15 x 8 y 12, 8 x 7 y 11, 11 x 18 y 20, 15 x 12a y 14, 22 x 9, 5 x 10 y 12, 3 x 12, 17 x 38, 7 x 16, 6 x 3 y 5, 11 x 16, 7 x 2b y 4, 12 x 3,18 x 11, 11 x 18.</v>
          </cell>
          <cell r="AC132">
            <v>1</v>
          </cell>
          <cell r="AD132" t="str">
            <v>Coparticipación Federal-Estatal</v>
          </cell>
          <cell r="AE132">
            <v>1</v>
          </cell>
          <cell r="AF132" t="str">
            <v>En Ejecución</v>
          </cell>
          <cell r="AH132">
            <v>3376080</v>
          </cell>
        </row>
        <row r="133">
          <cell r="B133" t="str">
            <v>YUC16160200671413</v>
          </cell>
          <cell r="C133" t="str">
            <v>Construccion De Sistema De Saneamiento En La Localidad De Yalcoba Municipio De Valladolid</v>
          </cell>
          <cell r="D133" t="str">
            <v>31/01/0105/2016</v>
          </cell>
          <cell r="E133">
            <v>31</v>
          </cell>
          <cell r="F133" t="str">
            <v>Yucatán</v>
          </cell>
          <cell r="G133">
            <v>102</v>
          </cell>
          <cell r="H133" t="str">
            <v>Valladolid</v>
          </cell>
          <cell r="I133">
            <v>188</v>
          </cell>
          <cell r="J133" t="str">
            <v>Yalcobá</v>
          </cell>
          <cell r="K133">
            <v>-88.038611000000003</v>
          </cell>
          <cell r="L133">
            <v>20.790277</v>
          </cell>
          <cell r="M133" t="str">
            <v>Urbano</v>
          </cell>
          <cell r="N133">
            <v>1</v>
          </cell>
          <cell r="O133" t="str">
            <v>Subsidios</v>
          </cell>
          <cell r="P133" t="str">
            <v>S179</v>
          </cell>
          <cell r="Q133" t="str">
            <v>Programa de Infraestructura Indígena</v>
          </cell>
          <cell r="R133">
            <v>47</v>
          </cell>
          <cell r="S133" t="str">
            <v>Entidades no Sectorizadas</v>
          </cell>
          <cell r="T133" t="str">
            <v>JUNTA DE AGUA POTABLE Y ALCANTARILLADO DE YUCATAN</v>
          </cell>
          <cell r="U133">
            <v>4</v>
          </cell>
          <cell r="V133" t="str">
            <v>Agua y saneamiento</v>
          </cell>
          <cell r="W133">
            <v>2</v>
          </cell>
          <cell r="X133" t="str">
            <v>Proyecto de Inversión de Infraestructura Social</v>
          </cell>
          <cell r="Z133">
            <v>42415</v>
          </cell>
          <cell r="AA133">
            <v>42917</v>
          </cell>
          <cell r="AB133" t="str">
            <v>calle 6 x 11 y 15, calle 6 x 15, 15 x 12 y 14, 6a x 1 y 3, 9 x 12, 6a x 3 y 5, 61 x 1, 7 x 37, 6 x 5 y 7, 9 x 8, 9 x 6 y 6a, 6 x 11 y 13, 13a x 10 y 12, 9 x 8, 5 x 4 y 4a, 15 x 16, 6 x 11 y 15, 15 x 12 y 14, 9 x 12, 9 x 6 y 8</v>
          </cell>
          <cell r="AC133">
            <v>1</v>
          </cell>
          <cell r="AD133" t="str">
            <v>Coparticipación Federal-Estatal</v>
          </cell>
          <cell r="AE133">
            <v>1</v>
          </cell>
          <cell r="AF133" t="str">
            <v>En Ejecución</v>
          </cell>
          <cell r="AH133">
            <v>3042640</v>
          </cell>
        </row>
        <row r="134">
          <cell r="B134" t="str">
            <v>YUC16160200671777</v>
          </cell>
          <cell r="C134" t="str">
            <v>Construccion De Sistema De Saneamiento En La Localidad De Tekanto Municipio De Tekanto</v>
          </cell>
          <cell r="D134" t="str">
            <v>31/01/0137/2016</v>
          </cell>
          <cell r="E134">
            <v>31</v>
          </cell>
          <cell r="F134" t="str">
            <v>Yucatán</v>
          </cell>
          <cell r="G134">
            <v>78</v>
          </cell>
          <cell r="H134" t="str">
            <v>Tekantó</v>
          </cell>
          <cell r="I134">
            <v>1</v>
          </cell>
          <cell r="J134" t="str">
            <v>Tekantó</v>
          </cell>
          <cell r="K134">
            <v>-89.105554999999995</v>
          </cell>
          <cell r="L134">
            <v>21.010555</v>
          </cell>
          <cell r="M134" t="str">
            <v>Urbano</v>
          </cell>
          <cell r="N134">
            <v>1</v>
          </cell>
          <cell r="O134" t="str">
            <v>Subsidios</v>
          </cell>
          <cell r="P134" t="str">
            <v>S179</v>
          </cell>
          <cell r="Q134" t="str">
            <v>Programa de Infraestructura Indígena</v>
          </cell>
          <cell r="R134">
            <v>47</v>
          </cell>
          <cell r="S134" t="str">
            <v>Entidades no Sectorizadas</v>
          </cell>
          <cell r="T134" t="str">
            <v>JUNTA DE AGUA POTABLE Y ALCANTARILLADO DE YUCATAN</v>
          </cell>
          <cell r="U134">
            <v>4</v>
          </cell>
          <cell r="V134" t="str">
            <v>Agua y saneamiento</v>
          </cell>
          <cell r="W134">
            <v>2</v>
          </cell>
          <cell r="X134" t="str">
            <v>Proyecto de Inversión de Infraestructura Social</v>
          </cell>
          <cell r="Z134">
            <v>42415</v>
          </cell>
          <cell r="AA134">
            <v>42917</v>
          </cell>
          <cell r="AB134" t="str">
            <v>calle 29 x 28 y 30, calle 17 x 12 y 14, 24 x 19 y 21, 25a x 30 y 32, 31 x 24 y 26, 22 x 13 y 15, 33 x 24 y 26, 24 x 27 y 29 30 x 19 y 21, 27 x 18 y 20, 19 x 12 y 10, 20 x 29 y 31, 13 x 24 y 26, 25 x 16 y 18, 17 x 18 y 20</v>
          </cell>
          <cell r="AC134">
            <v>1</v>
          </cell>
          <cell r="AD134" t="str">
            <v>Coparticipación Federal-Estatal</v>
          </cell>
          <cell r="AE134">
            <v>1</v>
          </cell>
          <cell r="AF134" t="str">
            <v>En Ejecución</v>
          </cell>
          <cell r="AH134">
            <v>625200</v>
          </cell>
        </row>
        <row r="135">
          <cell r="B135" t="str">
            <v>YUC16160200671710</v>
          </cell>
          <cell r="C135" t="str">
            <v>Construccion De Sistema De Saneamiento En La Localidad De Mama Municipio De Mama</v>
          </cell>
          <cell r="D135" t="str">
            <v>31/01/0123/2016</v>
          </cell>
          <cell r="E135">
            <v>31</v>
          </cell>
          <cell r="F135" t="str">
            <v>Yucatán</v>
          </cell>
          <cell r="G135">
            <v>46</v>
          </cell>
          <cell r="H135" t="str">
            <v>Mama</v>
          </cell>
          <cell r="I135">
            <v>1</v>
          </cell>
          <cell r="J135" t="str">
            <v>Mama</v>
          </cell>
          <cell r="K135">
            <v>-89.364999999999995</v>
          </cell>
          <cell r="L135">
            <v>20.477222000000001</v>
          </cell>
          <cell r="M135" t="str">
            <v>Urbano</v>
          </cell>
          <cell r="N135">
            <v>1</v>
          </cell>
          <cell r="O135" t="str">
            <v>Subsidios</v>
          </cell>
          <cell r="P135" t="str">
            <v>S179</v>
          </cell>
          <cell r="Q135" t="str">
            <v>Programa de Infraestructura Indígena</v>
          </cell>
          <cell r="R135">
            <v>6</v>
          </cell>
          <cell r="S135" t="str">
            <v>Hacienda y Crédito Público</v>
          </cell>
          <cell r="T135" t="str">
            <v>JUNTA DE AGUA POTABLE Y ALCANTARILLADO DE YUCATAN</v>
          </cell>
          <cell r="U135">
            <v>4</v>
          </cell>
          <cell r="V135" t="str">
            <v>Agua y saneamiento</v>
          </cell>
          <cell r="W135">
            <v>2</v>
          </cell>
          <cell r="X135" t="str">
            <v>Proyecto de Inversión de Infraestructura Social</v>
          </cell>
          <cell r="Z135">
            <v>42415</v>
          </cell>
          <cell r="AA135">
            <v>42917</v>
          </cell>
          <cell r="AB135" t="str">
            <v>calle 31 x 28 y 30 san juan, calle 21 x 38 y 40 mejorada, 25 final, 21 x 30 y 32 mejorada, 38 final, 31 x 28 y 30 san juan, 27 x 30 y 32 san juan, 29 x 30 y 32 san juan,29 x 36 y 38 san juan, 30 x 32 centro, 32 x 19 y 21 mejorada</v>
          </cell>
          <cell r="AC135">
            <v>1</v>
          </cell>
          <cell r="AD135" t="str">
            <v>Coparticipación Federal-Estatal</v>
          </cell>
          <cell r="AE135">
            <v>1</v>
          </cell>
          <cell r="AF135" t="str">
            <v>En Ejecución</v>
          </cell>
          <cell r="AH135">
            <v>833600</v>
          </cell>
        </row>
        <row r="136">
          <cell r="B136" t="str">
            <v>YUC16160200671438</v>
          </cell>
          <cell r="C136" t="str">
            <v>Construccion De Sistema De Saneamiento En La Localidad De Chikindzonot Municipio De Chikindzonot</v>
          </cell>
          <cell r="D136" t="str">
            <v>31/01/0113/2016</v>
          </cell>
          <cell r="E136">
            <v>31</v>
          </cell>
          <cell r="F136" t="str">
            <v>Yucatán</v>
          </cell>
          <cell r="G136">
            <v>22</v>
          </cell>
          <cell r="H136" t="str">
            <v>Chikindzonot</v>
          </cell>
          <cell r="I136">
            <v>1</v>
          </cell>
          <cell r="J136" t="str">
            <v>Chikindzonot</v>
          </cell>
          <cell r="K136">
            <v>-88.486388000000005</v>
          </cell>
          <cell r="L136">
            <v>20.333333</v>
          </cell>
          <cell r="M136" t="str">
            <v>Urbano</v>
          </cell>
          <cell r="N136">
            <v>1</v>
          </cell>
          <cell r="O136" t="str">
            <v>Subsidios</v>
          </cell>
          <cell r="P136" t="str">
            <v>S179</v>
          </cell>
          <cell r="Q136" t="str">
            <v>Programa de Infraestructura Indígena</v>
          </cell>
          <cell r="R136">
            <v>6</v>
          </cell>
          <cell r="S136" t="str">
            <v>Hacienda y Crédito Público</v>
          </cell>
          <cell r="T136" t="str">
            <v>JUNTA DE AGUA POTABLE Y ALCANTARILLADO DE YUCATAN</v>
          </cell>
          <cell r="U136">
            <v>4</v>
          </cell>
          <cell r="V136" t="str">
            <v>Agua y saneamiento</v>
          </cell>
          <cell r="W136">
            <v>2</v>
          </cell>
          <cell r="X136" t="str">
            <v>Proyecto de Inversión de Infraestructura Social</v>
          </cell>
          <cell r="Z136">
            <v>42415</v>
          </cell>
          <cell r="AA136">
            <v>42917</v>
          </cell>
          <cell r="AB136" t="str">
            <v>calle 18 x 19, calle 19 x 18, 22 x 21 y 23, 13 x 24a y 26, 13 x 26 y 28, 15 x 24a, 22 x 23 y 25a, 25a x 24 y 26, 24 x 25, 25a x 22 y 22a</v>
          </cell>
          <cell r="AC136">
            <v>1</v>
          </cell>
          <cell r="AD136" t="str">
            <v>Coparticipación Federal-Estatal</v>
          </cell>
          <cell r="AE136">
            <v>1</v>
          </cell>
          <cell r="AF136" t="str">
            <v>En Ejecución</v>
          </cell>
          <cell r="AH136">
            <v>458480</v>
          </cell>
        </row>
        <row r="137">
          <cell r="B137" t="str">
            <v>YUC16160200671726</v>
          </cell>
          <cell r="C137" t="str">
            <v>Construccion De Sistema De Saneamiento En La Localidad De  Mayapan Municipio De Mayapan</v>
          </cell>
          <cell r="D137" t="str">
            <v>31/01/0125/2016</v>
          </cell>
          <cell r="E137">
            <v>31</v>
          </cell>
          <cell r="F137" t="str">
            <v>Yucatán</v>
          </cell>
          <cell r="G137">
            <v>49</v>
          </cell>
          <cell r="H137" t="str">
            <v>Mayapán</v>
          </cell>
          <cell r="I137">
            <v>57</v>
          </cell>
          <cell r="J137" t="str">
            <v>Mayapán</v>
          </cell>
          <cell r="K137">
            <v>-89.211111000000002</v>
          </cell>
          <cell r="L137">
            <v>20.475833000000002</v>
          </cell>
          <cell r="M137" t="str">
            <v>Rural</v>
          </cell>
          <cell r="N137">
            <v>1</v>
          </cell>
          <cell r="O137" t="str">
            <v>Subsidios</v>
          </cell>
          <cell r="P137" t="str">
            <v>S179</v>
          </cell>
          <cell r="Q137" t="str">
            <v>Programa de Infraestructura Indígena</v>
          </cell>
          <cell r="R137">
            <v>47</v>
          </cell>
          <cell r="S137" t="str">
            <v>Entidades no Sectorizadas</v>
          </cell>
          <cell r="T137" t="str">
            <v>JUNTA DE AGUA POTABLE Y ALCANTARILLADO DE YUCATAN</v>
          </cell>
          <cell r="U137">
            <v>4</v>
          </cell>
          <cell r="V137" t="str">
            <v>Agua y saneamiento</v>
          </cell>
          <cell r="W137">
            <v>2</v>
          </cell>
          <cell r="X137" t="str">
            <v>Proyecto de Inversión de Infraestructura Social</v>
          </cell>
          <cell r="Z137">
            <v>42415</v>
          </cell>
          <cell r="AA137">
            <v>42917</v>
          </cell>
          <cell r="AB137" t="str">
            <v>CALLE 19 X 12 Y 14, CALLE 20 X 15 Y 13, 37 X 20 Y 22, 19 X 22 Y 24, 20 X 27 Y 29, 18 X 35 Y 37, 29 X 20 Y 22, 15 X 18 Y 20, 22 X 27, 12 X 21 Y 19, 13 X 20 Y 22, 20 X 13 Y 15, 21 X 24 Y 26, 29 X 18 Y 20, 21 X 14 Y 16,</v>
          </cell>
          <cell r="AC137">
            <v>1</v>
          </cell>
          <cell r="AD137" t="str">
            <v>Coparticipación Federal-Estatal</v>
          </cell>
          <cell r="AE137">
            <v>1</v>
          </cell>
          <cell r="AF137" t="str">
            <v>En Ejecución</v>
          </cell>
          <cell r="AH137">
            <v>833600</v>
          </cell>
        </row>
        <row r="138">
          <cell r="B138" t="str">
            <v>YUC16160200671475</v>
          </cell>
          <cell r="C138" t="str">
            <v>Construccion De Sistema De Saneamiento En La Localidad De Huhi Municipio De Huhi</v>
          </cell>
          <cell r="D138" t="str">
            <v>31/01/0121/2016</v>
          </cell>
          <cell r="E138">
            <v>31</v>
          </cell>
          <cell r="F138" t="str">
            <v>Yucatán</v>
          </cell>
          <cell r="G138">
            <v>37</v>
          </cell>
          <cell r="H138" t="str">
            <v>Huhí</v>
          </cell>
          <cell r="I138">
            <v>1</v>
          </cell>
          <cell r="J138" t="str">
            <v>Huhí</v>
          </cell>
          <cell r="K138">
            <v>-89.161388000000002</v>
          </cell>
          <cell r="L138">
            <v>20.725276999999998</v>
          </cell>
          <cell r="M138" t="str">
            <v>Urbano</v>
          </cell>
          <cell r="N138">
            <v>1</v>
          </cell>
          <cell r="O138" t="str">
            <v>Subsidios</v>
          </cell>
          <cell r="P138" t="str">
            <v>S179</v>
          </cell>
          <cell r="Q138" t="str">
            <v>Programa de Infraestructura Indígena</v>
          </cell>
          <cell r="R138">
            <v>47</v>
          </cell>
          <cell r="S138" t="str">
            <v>Entidades no Sectorizadas</v>
          </cell>
          <cell r="T138" t="str">
            <v>JUNTA DE AGUA POTABLE Y ALCANTARILLADO DE YUCATAN</v>
          </cell>
          <cell r="U138">
            <v>4</v>
          </cell>
          <cell r="V138" t="str">
            <v>Agua y saneamiento</v>
          </cell>
          <cell r="W138">
            <v>2</v>
          </cell>
          <cell r="X138" t="str">
            <v>Proyecto de Inversión de Infraestructura Social</v>
          </cell>
          <cell r="Z138">
            <v>42415</v>
          </cell>
          <cell r="AA138">
            <v>42917</v>
          </cell>
          <cell r="AB138" t="str">
            <v>CALLE 20 X 7, CALLE 21 X 30 Y 32, 2 X 27, 13 X 28, 21 X 30 Y 32, 5 X 12, 14 X 21 Y 23, 21 X 14 Y 12, 15A X 22 Y 24, 28 X 9 Y 7, 26 X 23 Y 25, 22 X 15 Y 15A, 8 X 15 Y 13, 15A X 13, 12 X 17 Y 19, 4 X 13 Y 19A, 13 X 2, 19 X 6, 2B X 27, 20 X 23</v>
          </cell>
          <cell r="AC138">
            <v>1</v>
          </cell>
          <cell r="AD138" t="str">
            <v>Coparticipación Federal-Estatal</v>
          </cell>
          <cell r="AE138">
            <v>1</v>
          </cell>
          <cell r="AF138" t="str">
            <v>En Ejecución</v>
          </cell>
          <cell r="AH138">
            <v>833600</v>
          </cell>
        </row>
        <row r="139">
          <cell r="B139" t="str">
            <v>YUC16160200669241</v>
          </cell>
          <cell r="C139" t="str">
            <v>Construccion De Barda Perimetral, Portico, Cancha Deportiva Multiple Infantil, Cercas, Plaza Civica, Servicios Sanitarios, 7 Aulas Didacticas Y En Primaria Gaudencio Peraza Esquilano</v>
          </cell>
          <cell r="D139" t="str">
            <v>FAMBAST2-033-2016</v>
          </cell>
          <cell r="E139">
            <v>31</v>
          </cell>
          <cell r="F139" t="str">
            <v>Yucatán</v>
          </cell>
          <cell r="G139">
            <v>89</v>
          </cell>
          <cell r="H139" t="str">
            <v>Ticul</v>
          </cell>
          <cell r="I139">
            <v>1</v>
          </cell>
          <cell r="J139" t="str">
            <v>Ticul</v>
          </cell>
          <cell r="K139">
            <v>-89.533888000000005</v>
          </cell>
          <cell r="L139">
            <v>20.395277</v>
          </cell>
          <cell r="M139" t="str">
            <v>Urbano</v>
          </cell>
          <cell r="N139">
            <v>2</v>
          </cell>
          <cell r="O139" t="str">
            <v>Aportaciones Federales</v>
          </cell>
          <cell r="P139" t="str">
            <v>I007</v>
          </cell>
          <cell r="Q139" t="str">
            <v>FAM Infraestructura Educativa Básica</v>
          </cell>
          <cell r="R139">
            <v>33</v>
          </cell>
          <cell r="S139" t="str">
            <v>Aportaciones Federales para Entidades Federativas y Municipios</v>
          </cell>
          <cell r="T139" t="str">
            <v>SECRETARIA DE EDUCACION DEL GOBIERNO DEL ESTADO DE YUCATAN</v>
          </cell>
          <cell r="U139">
            <v>2</v>
          </cell>
          <cell r="V139" t="str">
            <v>Educación</v>
          </cell>
          <cell r="W139">
            <v>2</v>
          </cell>
          <cell r="X139" t="str">
            <v>Proyecto de Inversión de Infraestructura Social</v>
          </cell>
          <cell r="Y139" t="str">
            <v>CONTAR CON ESPACIOS EDUCATIVOS QUE CUMPLAN CON LOS REQUISITOS DE FUNCIONABILIDAD PARA EL BENEFICIO DE LOS ALUMNOS DEL MUNICIPIO</v>
          </cell>
          <cell r="Z139">
            <v>42562</v>
          </cell>
          <cell r="AA139">
            <v>42917</v>
          </cell>
          <cell r="AB139" t="str">
            <v>DOMICILIO CONOCIDO</v>
          </cell>
          <cell r="AC139">
            <v>1</v>
          </cell>
          <cell r="AD139" t="str">
            <v>Coparticipación Federal-Estatal</v>
          </cell>
          <cell r="AE139">
            <v>1</v>
          </cell>
          <cell r="AF139" t="str">
            <v>En Ejecución</v>
          </cell>
          <cell r="AG139">
            <v>2016</v>
          </cell>
          <cell r="AH139">
            <v>5540900</v>
          </cell>
        </row>
        <row r="140">
          <cell r="B140" t="str">
            <v>YUC16160200671445</v>
          </cell>
          <cell r="C140" t="str">
            <v>Construccion De Sistema De Saneamiento En La Localidad De Kimbila Municipio De Izamal.</v>
          </cell>
          <cell r="D140" t="str">
            <v>31/01/0091/2016</v>
          </cell>
          <cell r="E140">
            <v>31</v>
          </cell>
          <cell r="F140" t="str">
            <v>Yucatán</v>
          </cell>
          <cell r="G140">
            <v>40</v>
          </cell>
          <cell r="H140" t="str">
            <v>Izamal</v>
          </cell>
          <cell r="I140">
            <v>41</v>
          </cell>
          <cell r="J140" t="str">
            <v>Kimbilá</v>
          </cell>
          <cell r="K140">
            <v>-89.125</v>
          </cell>
          <cell r="L140">
            <v>20.932777000000002</v>
          </cell>
          <cell r="M140" t="str">
            <v>Urbano</v>
          </cell>
          <cell r="N140">
            <v>1</v>
          </cell>
          <cell r="O140" t="str">
            <v>Subsidios</v>
          </cell>
          <cell r="P140" t="str">
            <v>S179</v>
          </cell>
          <cell r="Q140" t="str">
            <v>Programa de Infraestructura Indígena</v>
          </cell>
          <cell r="R140">
            <v>47</v>
          </cell>
          <cell r="S140" t="str">
            <v>Entidades no Sectorizadas</v>
          </cell>
          <cell r="T140" t="str">
            <v>JUNTA DE AGUA POTABLE Y ALCANTARILLADO DE YUCATAN</v>
          </cell>
          <cell r="U140">
            <v>4</v>
          </cell>
          <cell r="V140" t="str">
            <v>Agua y saneamiento</v>
          </cell>
          <cell r="W140">
            <v>2</v>
          </cell>
          <cell r="X140" t="str">
            <v>Proyecto de Inversión de Infraestructura Social</v>
          </cell>
          <cell r="Z140">
            <v>42415</v>
          </cell>
          <cell r="AA140">
            <v>42917</v>
          </cell>
          <cell r="AB140" t="str">
            <v>calle 21 x 26 y 28, 26 x 21 y 23, 14 x 17 y 19, 21 x 22 y 24, 27 x 12 y 14, 14 x 15 y 17, 12 x 19 y 21, 27 x 12 y 14, 22 x 26 y 30, 23 x 14 y 16, 16 x 23 y 25, 25 x 14, 25 x 12 y 14, 14 x 23 y 25, 21 x 14 y 16, 21 x 12 y 14, 22 x 22a y  24.</v>
          </cell>
          <cell r="AC140">
            <v>1</v>
          </cell>
          <cell r="AD140" t="str">
            <v>Coparticipación Federal-Estatal</v>
          </cell>
          <cell r="AE140">
            <v>1</v>
          </cell>
          <cell r="AF140" t="str">
            <v>En Ejecución</v>
          </cell>
          <cell r="AH140">
            <v>4834880</v>
          </cell>
        </row>
        <row r="141">
          <cell r="B141" t="str">
            <v>YUC16160200671797</v>
          </cell>
          <cell r="C141" t="str">
            <v>Construccion De Sistema De Saneamiento En La Localidad De Kanxoc Municipio De Valladolid.</v>
          </cell>
          <cell r="D141" t="str">
            <v>31/01/0103/2016</v>
          </cell>
          <cell r="E141">
            <v>31</v>
          </cell>
          <cell r="F141" t="str">
            <v>Yucatán</v>
          </cell>
          <cell r="G141">
            <v>102</v>
          </cell>
          <cell r="H141" t="str">
            <v>Valladolid</v>
          </cell>
          <cell r="I141">
            <v>55</v>
          </cell>
          <cell r="J141" t="str">
            <v>Kanxoc</v>
          </cell>
          <cell r="K141">
            <v>-88.099444000000005</v>
          </cell>
          <cell r="L141">
            <v>20.617222000000002</v>
          </cell>
          <cell r="M141" t="str">
            <v>Urbano</v>
          </cell>
          <cell r="N141">
            <v>1</v>
          </cell>
          <cell r="O141" t="str">
            <v>Subsidios</v>
          </cell>
          <cell r="P141" t="str">
            <v>S179</v>
          </cell>
          <cell r="Q141" t="str">
            <v>Programa de Infraestructura Indígena</v>
          </cell>
          <cell r="R141">
            <v>47</v>
          </cell>
          <cell r="S141" t="str">
            <v>Entidades no Sectorizadas</v>
          </cell>
          <cell r="T141" t="str">
            <v>JUNTA DE AGUA POTABLE Y ALCANTARILLADO DE YUCATAN</v>
          </cell>
          <cell r="U141">
            <v>4</v>
          </cell>
          <cell r="V141" t="str">
            <v>Agua y saneamiento</v>
          </cell>
          <cell r="W141">
            <v>2</v>
          </cell>
          <cell r="X141" t="str">
            <v>Proyecto de Inversión de Infraestructura Social</v>
          </cell>
          <cell r="Z141">
            <v>42415</v>
          </cell>
          <cell r="AA141">
            <v>42917</v>
          </cell>
          <cell r="AB141" t="str">
            <v>calle 22 x 17 y 19, calle 9 x 8 y 12, 23 x 12, 14 x 23, 17 x 17 y 19, 18 x 29 y 31, 24 x 19 y 17, 24 x 17, 9a x priv. 15, 18 x 12 y 15a, 24 x 15a y 17, 18 x, 21 x 24, 23 x 16 y 18, 23 x 20 y 22, 27 x 16 y 18, 23 x 16, 18 x 23 y 25</v>
          </cell>
          <cell r="AC141">
            <v>1</v>
          </cell>
          <cell r="AD141" t="str">
            <v>Coparticipación Federal-Estatal</v>
          </cell>
          <cell r="AE141">
            <v>1</v>
          </cell>
          <cell r="AF141" t="str">
            <v>En Ejecución</v>
          </cell>
          <cell r="AH141">
            <v>3376080</v>
          </cell>
        </row>
        <row r="142">
          <cell r="B142" t="str">
            <v>YUC16160200674498</v>
          </cell>
          <cell r="C142" t="str">
            <v>Bacheo De Calles En La Localidad De Xuilub, Municipio De Valladolid. -4947</v>
          </cell>
          <cell r="D142" t="str">
            <v>2582129</v>
          </cell>
          <cell r="E142">
            <v>31</v>
          </cell>
          <cell r="F142" t="str">
            <v>Yucatán</v>
          </cell>
          <cell r="G142">
            <v>102</v>
          </cell>
          <cell r="H142" t="str">
            <v>Valladolid</v>
          </cell>
          <cell r="N142">
            <v>1</v>
          </cell>
          <cell r="O142" t="str">
            <v>Subsidios</v>
          </cell>
          <cell r="P142" t="str">
            <v>U132</v>
          </cell>
          <cell r="Q142" t="str">
            <v>Fondo para el Fortalecimiento de la Infraestructura Estatal y Municipal</v>
          </cell>
          <cell r="R142">
            <v>23</v>
          </cell>
          <cell r="S142" t="str">
            <v>Provisiones Salariales y Económicas</v>
          </cell>
          <cell r="T142" t="str">
            <v>MUNICIPIO</v>
          </cell>
          <cell r="U142">
            <v>5</v>
          </cell>
          <cell r="V142" t="str">
            <v>Urbanización</v>
          </cell>
          <cell r="W142">
            <v>5</v>
          </cell>
          <cell r="X142" t="str">
            <v>Otros proyectos de Inversión</v>
          </cell>
          <cell r="Z142">
            <v>42370</v>
          </cell>
          <cell r="AA142">
            <v>42705</v>
          </cell>
          <cell r="AB142" t="str">
            <v>(20.415912; -88.029499)</v>
          </cell>
          <cell r="AC142">
            <v>0</v>
          </cell>
          <cell r="AE142">
            <v>1</v>
          </cell>
          <cell r="AF142" t="str">
            <v>En Ejecución</v>
          </cell>
          <cell r="AH142">
            <v>404400</v>
          </cell>
        </row>
        <row r="143">
          <cell r="B143" t="str">
            <v>YUC16160200675420</v>
          </cell>
          <cell r="C143" t="str">
            <v>Construccion De Calles En La Localidad De Texan De Palomeque Del Municipio De Hunucma.-4894</v>
          </cell>
          <cell r="D143" t="str">
            <v>2363024</v>
          </cell>
          <cell r="E143">
            <v>31</v>
          </cell>
          <cell r="F143" t="str">
            <v>Yucatán</v>
          </cell>
          <cell r="G143">
            <v>38</v>
          </cell>
          <cell r="H143" t="str">
            <v>Hunucmá</v>
          </cell>
          <cell r="N143">
            <v>1</v>
          </cell>
          <cell r="O143" t="str">
            <v>Subsidios</v>
          </cell>
          <cell r="P143" t="str">
            <v>U132</v>
          </cell>
          <cell r="Q143" t="str">
            <v>Fondo para el Fortalecimiento de la Infraestructura Estatal y Municipal</v>
          </cell>
          <cell r="R143">
            <v>23</v>
          </cell>
          <cell r="S143" t="str">
            <v>Provisiones Salariales y Económicas</v>
          </cell>
          <cell r="T143" t="str">
            <v>MUNICIPIO</v>
          </cell>
          <cell r="U143">
            <v>0</v>
          </cell>
          <cell r="V143" t="str">
            <v>Otros Proyectos</v>
          </cell>
          <cell r="W143">
            <v>5</v>
          </cell>
          <cell r="X143" t="str">
            <v>Otros proyectos de Inversión</v>
          </cell>
          <cell r="Z143">
            <v>42370</v>
          </cell>
          <cell r="AA143">
            <v>42705</v>
          </cell>
          <cell r="AB143" t="str">
            <v>(23A Y CARRETERA A TEXAN; 20.93106; -89.833918) (21A Y 23A; 20.932322; -89.833703) (19A Y 21A; 20.933184; -89.833596) (19A Y 21; 20.933685; -89.833515) (14 Y 16; 20.934607; -89.832898) (11 Y 15A; 20.93619; -89.831311) (11 Y 13; 20.93631; -89.829594) (9 Y 11; 20.937723; -89.82939) (7 Y 9; 20.938745; -89.829197) (5 Y 7; 20.939697; -89.829057) (3 Y 5; 20.940609; -89.828875)</v>
          </cell>
          <cell r="AC143">
            <v>0</v>
          </cell>
          <cell r="AE143">
            <v>1</v>
          </cell>
          <cell r="AF143" t="str">
            <v>En Ejecución</v>
          </cell>
          <cell r="AH143">
            <v>3000000</v>
          </cell>
        </row>
        <row r="144">
          <cell r="B144" t="str">
            <v>YUC16160200674508</v>
          </cell>
          <cell r="C144" t="str">
            <v>Bacheo En Calles De La Localidad Y Municipio De Valladolid. -4938</v>
          </cell>
          <cell r="D144" t="str">
            <v>2580316</v>
          </cell>
          <cell r="E144">
            <v>31</v>
          </cell>
          <cell r="F144" t="str">
            <v>Yucatán</v>
          </cell>
          <cell r="G144">
            <v>102</v>
          </cell>
          <cell r="H144" t="str">
            <v>Valladolid</v>
          </cell>
          <cell r="N144">
            <v>1</v>
          </cell>
          <cell r="O144" t="str">
            <v>Subsidios</v>
          </cell>
          <cell r="P144" t="str">
            <v>U132</v>
          </cell>
          <cell r="Q144" t="str">
            <v>Fondo para el Fortalecimiento de la Infraestructura Estatal y Municipal</v>
          </cell>
          <cell r="R144">
            <v>23</v>
          </cell>
          <cell r="S144" t="str">
            <v>Provisiones Salariales y Económicas</v>
          </cell>
          <cell r="T144" t="str">
            <v>MUNICIPIO</v>
          </cell>
          <cell r="U144">
            <v>5</v>
          </cell>
          <cell r="V144" t="str">
            <v>Urbanización</v>
          </cell>
          <cell r="W144">
            <v>5</v>
          </cell>
          <cell r="X144" t="str">
            <v>Otros proyectos de Inversión</v>
          </cell>
          <cell r="Z144">
            <v>42370</v>
          </cell>
          <cell r="AA144">
            <v>42705</v>
          </cell>
          <cell r="AB144" t="str">
            <v>(20.691892; -88.202534)</v>
          </cell>
          <cell r="AC144">
            <v>0</v>
          </cell>
          <cell r="AE144">
            <v>1</v>
          </cell>
          <cell r="AF144" t="str">
            <v>En Ejecución</v>
          </cell>
          <cell r="AH144">
            <v>1617600</v>
          </cell>
        </row>
        <row r="145">
          <cell r="B145" t="str">
            <v>YUC16160200675757</v>
          </cell>
          <cell r="C145" t="str">
            <v>Bacheo De Calles Localidad De Chanyodzonot Uno, Municipio De Valladolid. -4943</v>
          </cell>
          <cell r="D145" t="str">
            <v>2574489</v>
          </cell>
          <cell r="E145">
            <v>31</v>
          </cell>
          <cell r="F145" t="str">
            <v>Yucatán</v>
          </cell>
          <cell r="G145">
            <v>102</v>
          </cell>
          <cell r="H145" t="str">
            <v>Valladolid</v>
          </cell>
          <cell r="N145">
            <v>1</v>
          </cell>
          <cell r="O145" t="str">
            <v>Subsidios</v>
          </cell>
          <cell r="P145" t="str">
            <v>U132</v>
          </cell>
          <cell r="Q145" t="str">
            <v>Fondo para el Fortalecimiento de la Infraestructura Estatal y Municipal</v>
          </cell>
          <cell r="R145">
            <v>23</v>
          </cell>
          <cell r="S145" t="str">
            <v>Provisiones Salariales y Económicas</v>
          </cell>
          <cell r="T145" t="str">
            <v>MUNICIPIO</v>
          </cell>
          <cell r="U145">
            <v>5</v>
          </cell>
          <cell r="V145" t="str">
            <v>Urbanización</v>
          </cell>
          <cell r="W145">
            <v>5</v>
          </cell>
          <cell r="X145" t="str">
            <v>Otros proyectos de Inversión</v>
          </cell>
          <cell r="Z145">
            <v>42370</v>
          </cell>
          <cell r="AA145">
            <v>42705</v>
          </cell>
          <cell r="AB145" t="str">
            <v>(20.768794; -88.182793)</v>
          </cell>
          <cell r="AC145">
            <v>0</v>
          </cell>
          <cell r="AE145">
            <v>1</v>
          </cell>
          <cell r="AF145" t="str">
            <v>En Ejecución</v>
          </cell>
          <cell r="AH145">
            <v>303300</v>
          </cell>
        </row>
        <row r="146">
          <cell r="B146" t="str">
            <v>YUC16160200669226</v>
          </cell>
          <cell r="C146" t="str">
            <v>Construccion De Direccion, Cerca, Cancha Deportiva Multiple Juvenil, Barda Perimetral, Servicios Sanitarios Y 3 Aulas Didacticas En Primaria Nueva Creacion</v>
          </cell>
          <cell r="D146" t="str">
            <v>FAMBAST2-030-2016</v>
          </cell>
          <cell r="E146">
            <v>31</v>
          </cell>
          <cell r="F146" t="str">
            <v>Yucatán</v>
          </cell>
          <cell r="G146">
            <v>21</v>
          </cell>
          <cell r="H146" t="str">
            <v>Chichimilá</v>
          </cell>
          <cell r="I146">
            <v>18</v>
          </cell>
          <cell r="J146" t="str">
            <v>San Pedro</v>
          </cell>
          <cell r="K146">
            <v>-88.216666000000004</v>
          </cell>
          <cell r="L146">
            <v>20.351666000000002</v>
          </cell>
          <cell r="M146" t="str">
            <v>Rural</v>
          </cell>
          <cell r="N146">
            <v>2</v>
          </cell>
          <cell r="O146" t="str">
            <v>Aportaciones Federales</v>
          </cell>
          <cell r="P146" t="str">
            <v>I007</v>
          </cell>
          <cell r="Q146" t="str">
            <v>FAM Infraestructura Educativa Básica</v>
          </cell>
          <cell r="R146">
            <v>33</v>
          </cell>
          <cell r="S146" t="str">
            <v>Aportaciones Federales para Entidades Federativas y Municipios</v>
          </cell>
          <cell r="T146" t="str">
            <v>SECRETARIA DE EDUCACION DEL GOBIERNO DEL ESTADO DE YUCATAN</v>
          </cell>
          <cell r="U146">
            <v>2</v>
          </cell>
          <cell r="V146" t="str">
            <v>Educación</v>
          </cell>
          <cell r="W146">
            <v>2</v>
          </cell>
          <cell r="X146" t="str">
            <v>Proyecto de Inversión de Infraestructura Social</v>
          </cell>
          <cell r="Y146" t="str">
            <v>CONTAR CON ESPACIOS EDUCATIVOS QUE CUMPLAN CON LOS REQUISITOS DE FUNCIONABILIDAD PARA EL BENEFICIO DE LOS ALUMNOS DEL MUNICIPIO</v>
          </cell>
          <cell r="Z146">
            <v>42562</v>
          </cell>
          <cell r="AA146">
            <v>42917</v>
          </cell>
          <cell r="AB146" t="str">
            <v>DOMICILIO CONOCIDO</v>
          </cell>
          <cell r="AC146">
            <v>1</v>
          </cell>
          <cell r="AD146" t="str">
            <v>Coparticipación Federal-Estatal</v>
          </cell>
          <cell r="AE146">
            <v>1</v>
          </cell>
          <cell r="AF146" t="str">
            <v>En Ejecución</v>
          </cell>
          <cell r="AG146">
            <v>2016</v>
          </cell>
          <cell r="AH146">
            <v>3112500</v>
          </cell>
        </row>
        <row r="147">
          <cell r="B147" t="str">
            <v>YUC16160200671752</v>
          </cell>
          <cell r="C147" t="str">
            <v>Construccion De Sistema De Saneamiento En La Localidad De Tahdziu Municipio De Tahdziu</v>
          </cell>
          <cell r="D147" t="str">
            <v>31/01/0133/2016</v>
          </cell>
          <cell r="E147">
            <v>31</v>
          </cell>
          <cell r="F147" t="str">
            <v>Yucatán</v>
          </cell>
          <cell r="G147">
            <v>73</v>
          </cell>
          <cell r="H147" t="str">
            <v>Tahdziú</v>
          </cell>
          <cell r="I147">
            <v>1</v>
          </cell>
          <cell r="J147" t="str">
            <v>Tahdziú</v>
          </cell>
          <cell r="K147">
            <v>-88.943055000000001</v>
          </cell>
          <cell r="L147">
            <v>20.202221999999999</v>
          </cell>
          <cell r="M147" t="str">
            <v>Urbano</v>
          </cell>
          <cell r="N147">
            <v>1</v>
          </cell>
          <cell r="O147" t="str">
            <v>Subsidios</v>
          </cell>
          <cell r="P147" t="str">
            <v>S179</v>
          </cell>
          <cell r="Q147" t="str">
            <v>Programa de Infraestructura Indígena</v>
          </cell>
          <cell r="R147">
            <v>47</v>
          </cell>
          <cell r="S147" t="str">
            <v>Entidades no Sectorizadas</v>
          </cell>
          <cell r="T147" t="str">
            <v>JUNTA DE AGUA POTABLE Y ALCANTARILLADO DE YUCATAN</v>
          </cell>
          <cell r="U147">
            <v>4</v>
          </cell>
          <cell r="V147" t="str">
            <v>Agua y saneamiento</v>
          </cell>
          <cell r="W147">
            <v>2</v>
          </cell>
          <cell r="X147" t="str">
            <v>Proyecto de Inversión de Infraestructura Social</v>
          </cell>
          <cell r="Z147">
            <v>42415</v>
          </cell>
          <cell r="AA147">
            <v>42917</v>
          </cell>
          <cell r="AB147" t="str">
            <v>calle 10 x 5 y 7, calle 11 x 6 y 8, 11 x 16, 11 x 18, 18 x 9 y 9a, 10 x 9 y 11, 18 x 7 y 5, 12 x 3, 10 x 1 y 3, 20 x 17, 17b x 16 y 18, 10 x 21 y 25, 13 x 16 y 18,</v>
          </cell>
          <cell r="AC147">
            <v>1</v>
          </cell>
          <cell r="AD147" t="str">
            <v>Coparticipación Federal-Estatal</v>
          </cell>
          <cell r="AE147">
            <v>1</v>
          </cell>
          <cell r="AF147" t="str">
            <v>En Ejecución</v>
          </cell>
          <cell r="AH147">
            <v>541840</v>
          </cell>
        </row>
        <row r="148">
          <cell r="B148" t="str">
            <v>YUC16160200672403</v>
          </cell>
          <cell r="C148" t="str">
            <v>Rehabilitación De Red De Alumbrado Público En La Localidad De Tikuch, Municipio De Valladolid. -4932</v>
          </cell>
          <cell r="D148" t="str">
            <v>2578788</v>
          </cell>
          <cell r="E148">
            <v>31</v>
          </cell>
          <cell r="F148" t="str">
            <v>Yucatán</v>
          </cell>
          <cell r="G148">
            <v>102</v>
          </cell>
          <cell r="H148" t="str">
            <v>Valladolid</v>
          </cell>
          <cell r="N148">
            <v>1</v>
          </cell>
          <cell r="O148" t="str">
            <v>Subsidios</v>
          </cell>
          <cell r="P148" t="str">
            <v>U132</v>
          </cell>
          <cell r="Q148" t="str">
            <v>Fondo para el Fortalecimiento de la Infraestructura Estatal y Municipal</v>
          </cell>
          <cell r="R148">
            <v>23</v>
          </cell>
          <cell r="S148" t="str">
            <v>Provisiones Salariales y Económicas</v>
          </cell>
          <cell r="T148" t="str">
            <v>MUNICIPIO</v>
          </cell>
          <cell r="U148">
            <v>5</v>
          </cell>
          <cell r="V148" t="str">
            <v>Urbanización</v>
          </cell>
          <cell r="W148">
            <v>5</v>
          </cell>
          <cell r="X148" t="str">
            <v>Otros proyectos de Inversión</v>
          </cell>
          <cell r="Z148">
            <v>42370</v>
          </cell>
          <cell r="AA148">
            <v>42705</v>
          </cell>
          <cell r="AB148" t="str">
            <v>(20.702872; -88.112702)</v>
          </cell>
          <cell r="AC148">
            <v>0</v>
          </cell>
          <cell r="AE148">
            <v>1</v>
          </cell>
          <cell r="AF148" t="str">
            <v>En Ejecución</v>
          </cell>
          <cell r="AH148">
            <v>1112100</v>
          </cell>
        </row>
        <row r="149">
          <cell r="B149" t="str">
            <v>YUC16160200667906</v>
          </cell>
          <cell r="C149" t="str">
            <v>Construccion De Taller Carpinteria Secundaria Joaquin Coello Coello</v>
          </cell>
          <cell r="D149" t="str">
            <v>FAMBAST2-028-2016</v>
          </cell>
          <cell r="E149">
            <v>31</v>
          </cell>
          <cell r="F149" t="str">
            <v>Yucatán</v>
          </cell>
          <cell r="G149">
            <v>50</v>
          </cell>
          <cell r="H149" t="str">
            <v>Mérida</v>
          </cell>
          <cell r="I149">
            <v>93</v>
          </cell>
          <cell r="J149" t="str">
            <v>Komchén</v>
          </cell>
          <cell r="K149">
            <v>-89.662499999999994</v>
          </cell>
          <cell r="L149">
            <v>21.103611000000001</v>
          </cell>
          <cell r="M149" t="str">
            <v>Urbano</v>
          </cell>
          <cell r="N149">
            <v>2</v>
          </cell>
          <cell r="O149" t="str">
            <v>Aportaciones Federales</v>
          </cell>
          <cell r="P149" t="str">
            <v>I007</v>
          </cell>
          <cell r="Q149" t="str">
            <v>FAM Infraestructura Educativa Básica</v>
          </cell>
          <cell r="R149">
            <v>33</v>
          </cell>
          <cell r="S149" t="str">
            <v>Aportaciones Federales para Entidades Federativas y Municipios</v>
          </cell>
          <cell r="T149" t="str">
            <v>SECRETARIA DE EDUCACION DEL GOBIERNO DEL ESTADO DE YUCATAN</v>
          </cell>
          <cell r="U149">
            <v>2</v>
          </cell>
          <cell r="V149" t="str">
            <v>Educación</v>
          </cell>
          <cell r="W149">
            <v>2</v>
          </cell>
          <cell r="X149" t="str">
            <v>Proyecto de Inversión de Infraestructura Social</v>
          </cell>
          <cell r="Y149" t="str">
            <v>CONTAR CON ESPACIOS EDUCATIVOS QUE CUMPLAN CON LOS REQUISITOS DE FUNCIONABILIDAD PARA EL BENEFICIO DE LOS ALUMNOS DEL MUNICIPIO</v>
          </cell>
          <cell r="Z149">
            <v>42559</v>
          </cell>
          <cell r="AA149">
            <v>43014</v>
          </cell>
          <cell r="AB149" t="str">
            <v>,,,,,Yucatán,México</v>
          </cell>
          <cell r="AC149">
            <v>1</v>
          </cell>
          <cell r="AD149" t="str">
            <v>Coparticipación Federal-Estatal</v>
          </cell>
          <cell r="AE149">
            <v>1</v>
          </cell>
          <cell r="AF149" t="str">
            <v>En Ejecución</v>
          </cell>
          <cell r="AG149">
            <v>2016</v>
          </cell>
          <cell r="AH149">
            <v>850000</v>
          </cell>
        </row>
        <row r="150">
          <cell r="B150" t="str">
            <v>YUC16160200671320</v>
          </cell>
          <cell r="C150" t="str">
            <v>Construccion De Sistemas De Saneamiento En La Localidad De X-Can Municipio De Chemax (Primera Etapa).</v>
          </cell>
          <cell r="D150" t="str">
            <v>31/01/0086/2016</v>
          </cell>
          <cell r="E150">
            <v>31</v>
          </cell>
          <cell r="F150" t="str">
            <v>Yucatán</v>
          </cell>
          <cell r="G150">
            <v>19</v>
          </cell>
          <cell r="H150" t="str">
            <v>Chemax</v>
          </cell>
          <cell r="I150">
            <v>63</v>
          </cell>
          <cell r="J150" t="str">
            <v>X-Can</v>
          </cell>
          <cell r="K150">
            <v>-87.668054999999995</v>
          </cell>
          <cell r="L150">
            <v>20.858332999999998</v>
          </cell>
          <cell r="M150" t="str">
            <v>Urbano</v>
          </cell>
          <cell r="N150">
            <v>1</v>
          </cell>
          <cell r="O150" t="str">
            <v>Subsidios</v>
          </cell>
          <cell r="P150" t="str">
            <v>S179</v>
          </cell>
          <cell r="Q150" t="str">
            <v>Programa de Infraestructura Indígena</v>
          </cell>
          <cell r="R150">
            <v>47</v>
          </cell>
          <cell r="S150" t="str">
            <v>Entidades no Sectorizadas</v>
          </cell>
          <cell r="T150" t="str">
            <v>JUNTA DE AGUA POTABLE Y ALCANTARILLADO DE YUCATAN.</v>
          </cell>
          <cell r="U150">
            <v>4</v>
          </cell>
          <cell r="V150" t="str">
            <v>Agua y saneamiento</v>
          </cell>
          <cell r="W150">
            <v>2</v>
          </cell>
          <cell r="X150" t="str">
            <v>Proyecto de Inversión de Infraestructura Social</v>
          </cell>
          <cell r="Z150">
            <v>42415</v>
          </cell>
          <cell r="AA150">
            <v>42917</v>
          </cell>
          <cell r="AB150" t="str">
            <v>Calle 14 x 21, calle 12 x 17 y 19, 31 x 28, 23 x 22 y 24, 21 x 22, 8 x 7 y 9, 21 x 25 y 20, 19 x 6 y 8, 17 x 20a y 22, 4 x 6 y 8, 3 x 2, 18 x 33 y 10, 22 x 17, 12 x 25 y 27,3 x 6 y 8, 3 x 2 y 4, 3 x 6 y 4, 13 x 8 y 20, 19 x 6 y 8, 16 x 17</v>
          </cell>
          <cell r="AC150">
            <v>1</v>
          </cell>
          <cell r="AD150" t="str">
            <v>Coparticipación Federal-Estatal</v>
          </cell>
          <cell r="AE150">
            <v>1</v>
          </cell>
          <cell r="AF150" t="str">
            <v>En Ejecución</v>
          </cell>
          <cell r="AH150">
            <v>1667200</v>
          </cell>
        </row>
        <row r="151">
          <cell r="B151" t="str">
            <v>YUC16160200673371</v>
          </cell>
          <cell r="C151" t="str">
            <v>Construcción De Alumbrado Público De La Localidad De Kampepén, Municipio De Valladolid. -4936</v>
          </cell>
          <cell r="D151" t="str">
            <v>2573888</v>
          </cell>
          <cell r="E151">
            <v>31</v>
          </cell>
          <cell r="F151" t="str">
            <v>Yucatán</v>
          </cell>
          <cell r="G151">
            <v>102</v>
          </cell>
          <cell r="H151" t="str">
            <v>Valladolid</v>
          </cell>
          <cell r="N151">
            <v>1</v>
          </cell>
          <cell r="O151" t="str">
            <v>Subsidios</v>
          </cell>
          <cell r="P151" t="str">
            <v>U132</v>
          </cell>
          <cell r="Q151" t="str">
            <v>Fondo para el Fortalecimiento de la Infraestructura Estatal y Municipal</v>
          </cell>
          <cell r="R151">
            <v>23</v>
          </cell>
          <cell r="S151" t="str">
            <v>Provisiones Salariales y Económicas</v>
          </cell>
          <cell r="T151" t="str">
            <v>MUNICIPIO</v>
          </cell>
          <cell r="U151">
            <v>5</v>
          </cell>
          <cell r="V151" t="str">
            <v>Urbanización</v>
          </cell>
          <cell r="W151">
            <v>5</v>
          </cell>
          <cell r="X151" t="str">
            <v>Otros proyectos de Inversión</v>
          </cell>
          <cell r="Z151">
            <v>42370</v>
          </cell>
          <cell r="AA151">
            <v>42705</v>
          </cell>
          <cell r="AB151" t="str">
            <v>(20.478693; -88.095932)</v>
          </cell>
          <cell r="AC151">
            <v>0</v>
          </cell>
          <cell r="AE151">
            <v>1</v>
          </cell>
          <cell r="AF151" t="str">
            <v>En Ejecución</v>
          </cell>
          <cell r="AH151">
            <v>161760</v>
          </cell>
        </row>
        <row r="152">
          <cell r="B152" t="str">
            <v>YUC00160200674196</v>
          </cell>
          <cell r="C152" t="str">
            <v>Construcción De Una Cancha De Usos Múltiples Techada En La Localidad De Kantirix,Municipio De Tepakán-4908</v>
          </cell>
          <cell r="D152" t="str">
            <v>2456042</v>
          </cell>
          <cell r="E152">
            <v>31</v>
          </cell>
          <cell r="F152" t="str">
            <v>Yucatán</v>
          </cell>
          <cell r="G152">
            <v>86</v>
          </cell>
          <cell r="H152" t="str">
            <v>Tepakán</v>
          </cell>
          <cell r="I152">
            <v>0</v>
          </cell>
          <cell r="J152" t="str">
            <v>Cobertura municipal</v>
          </cell>
          <cell r="K152">
            <v>0</v>
          </cell>
          <cell r="L152">
            <v>0</v>
          </cell>
          <cell r="M152" t="str">
            <v>n.a.</v>
          </cell>
          <cell r="N152">
            <v>1</v>
          </cell>
          <cell r="O152" t="str">
            <v>Subsidios</v>
          </cell>
          <cell r="P152" t="str">
            <v>U132</v>
          </cell>
          <cell r="Q152" t="str">
            <v>Fondo para el Fortalecimiento de la Infraestructura Estatal y Municipal</v>
          </cell>
          <cell r="R152">
            <v>23</v>
          </cell>
          <cell r="S152" t="str">
            <v>Provisiones Salariales y Económicas</v>
          </cell>
          <cell r="T152" t="str">
            <v>MUNICIPIO</v>
          </cell>
          <cell r="U152">
            <v>0</v>
          </cell>
          <cell r="V152" t="str">
            <v>Otros Proyectos</v>
          </cell>
          <cell r="W152">
            <v>5</v>
          </cell>
          <cell r="X152" t="str">
            <v>Otros proyectos de Inversión</v>
          </cell>
          <cell r="Z152">
            <v>42370</v>
          </cell>
          <cell r="AA152">
            <v>42705</v>
          </cell>
          <cell r="AB152" t="str">
            <v>(21.030834; -89.030821)</v>
          </cell>
          <cell r="AC152">
            <v>0</v>
          </cell>
          <cell r="AE152">
            <v>1</v>
          </cell>
          <cell r="AF152" t="str">
            <v>En Ejecución</v>
          </cell>
          <cell r="AH152">
            <v>3200000</v>
          </cell>
        </row>
        <row r="153">
          <cell r="B153" t="str">
            <v>YUC00160200675471</v>
          </cell>
          <cell r="C153" t="str">
            <v>Construcción De Cancha De Futbol 7 En La Localidad Y Municipio De Kantunil-4895</v>
          </cell>
          <cell r="D153" t="str">
            <v>2514931</v>
          </cell>
          <cell r="E153">
            <v>31</v>
          </cell>
          <cell r="F153" t="str">
            <v>Yucatán</v>
          </cell>
          <cell r="G153">
            <v>42</v>
          </cell>
          <cell r="H153" t="str">
            <v>Kantunil</v>
          </cell>
          <cell r="I153">
            <v>0</v>
          </cell>
          <cell r="J153" t="str">
            <v>Cobertura municipal</v>
          </cell>
          <cell r="K153">
            <v>0</v>
          </cell>
          <cell r="L153">
            <v>0</v>
          </cell>
          <cell r="M153" t="str">
            <v>n.a.</v>
          </cell>
          <cell r="N153">
            <v>1</v>
          </cell>
          <cell r="O153" t="str">
            <v>Subsidios</v>
          </cell>
          <cell r="P153" t="str">
            <v>U132</v>
          </cell>
          <cell r="Q153" t="str">
            <v>Fondo para el Fortalecimiento de la Infraestructura Estatal y Municipal</v>
          </cell>
          <cell r="R153">
            <v>23</v>
          </cell>
          <cell r="S153" t="str">
            <v>Provisiones Salariales y Económicas</v>
          </cell>
          <cell r="T153" t="str">
            <v>MUNICIPIO</v>
          </cell>
          <cell r="U153">
            <v>0</v>
          </cell>
          <cell r="V153" t="str">
            <v>Otros Proyectos</v>
          </cell>
          <cell r="W153">
            <v>5</v>
          </cell>
          <cell r="X153" t="str">
            <v>Otros proyectos de Inversión</v>
          </cell>
          <cell r="Z153">
            <v>42370</v>
          </cell>
          <cell r="AA153">
            <v>42705</v>
          </cell>
          <cell r="AB153" t="str">
            <v>(20.794704; -89.027243)</v>
          </cell>
          <cell r="AC153">
            <v>0</v>
          </cell>
          <cell r="AE153">
            <v>1</v>
          </cell>
          <cell r="AF153" t="str">
            <v>En Ejecución</v>
          </cell>
          <cell r="AH153">
            <v>3000000</v>
          </cell>
        </row>
        <row r="154">
          <cell r="B154" t="str">
            <v>YUC16160200671810</v>
          </cell>
          <cell r="C154" t="str">
            <v>Construccion De Sistema De Saneamiento En La Localidad De Tetiz Municipio De Tetiz</v>
          </cell>
          <cell r="D154" t="str">
            <v>31/01/0141/2016</v>
          </cell>
          <cell r="E154">
            <v>31</v>
          </cell>
          <cell r="F154" t="str">
            <v>Yucatán</v>
          </cell>
          <cell r="G154">
            <v>87</v>
          </cell>
          <cell r="H154" t="str">
            <v>Tetiz</v>
          </cell>
          <cell r="I154">
            <v>1</v>
          </cell>
          <cell r="J154" t="str">
            <v>Tetiz</v>
          </cell>
          <cell r="K154">
            <v>-89.933887999999996</v>
          </cell>
          <cell r="L154">
            <v>20.962222000000001</v>
          </cell>
          <cell r="M154" t="str">
            <v>Urbano</v>
          </cell>
          <cell r="N154">
            <v>1</v>
          </cell>
          <cell r="O154" t="str">
            <v>Subsidios</v>
          </cell>
          <cell r="P154" t="str">
            <v>S179</v>
          </cell>
          <cell r="Q154" t="str">
            <v>Programa de Infraestructura Indígena</v>
          </cell>
          <cell r="R154">
            <v>47</v>
          </cell>
          <cell r="S154" t="str">
            <v>Entidades no Sectorizadas</v>
          </cell>
          <cell r="T154" t="str">
            <v>JUNTA DE AGUA POTABLE Y ALCANTARILLADO DE YUCATAN</v>
          </cell>
          <cell r="U154">
            <v>4</v>
          </cell>
          <cell r="V154" t="str">
            <v>Agua y saneamiento</v>
          </cell>
          <cell r="W154">
            <v>2</v>
          </cell>
          <cell r="X154" t="str">
            <v>Proyecto de Inversión de Infraestructura Social</v>
          </cell>
          <cell r="Z154">
            <v>42415</v>
          </cell>
          <cell r="AA154">
            <v>42917</v>
          </cell>
          <cell r="AB154" t="str">
            <v>CALLE 30 X 15 Y 17, CALLE 19 X 14 Y 16, 20 X 11 Y 9, 20 X 15 Y 17, 22 X 25 Y 29, 20 X 11 Y 13, 22 X 9 Y 11, 27 X 28, 21 X 26 Y 28, 32 X 23 Y 25, 9 X 20 Y 22, 21 X 26 Y 28, 26 X 21 Y 17, 28 X 27, 29 X 30 Y 28, 17 X 28 Y 30, 19 X 26 Y 28</v>
          </cell>
          <cell r="AC154">
            <v>1</v>
          </cell>
          <cell r="AD154" t="str">
            <v>Coparticipación Federal-Estatal</v>
          </cell>
          <cell r="AE154">
            <v>1</v>
          </cell>
          <cell r="AF154" t="str">
            <v>En Ejecución</v>
          </cell>
          <cell r="AH154">
            <v>833600</v>
          </cell>
        </row>
        <row r="155">
          <cell r="B155" t="str">
            <v>YUC16160200672758</v>
          </cell>
          <cell r="C155" t="str">
            <v>Rehabilitación De Red De Alumbrado Público En La Localidad De Yalcobá, Municipio De Valladolid.-4927</v>
          </cell>
          <cell r="D155" t="str">
            <v>2583828</v>
          </cell>
          <cell r="E155">
            <v>31</v>
          </cell>
          <cell r="F155" t="str">
            <v>Yucatán</v>
          </cell>
          <cell r="G155">
            <v>102</v>
          </cell>
          <cell r="H155" t="str">
            <v>Valladolid</v>
          </cell>
          <cell r="N155">
            <v>1</v>
          </cell>
          <cell r="O155" t="str">
            <v>Subsidios</v>
          </cell>
          <cell r="P155" t="str">
            <v>U132</v>
          </cell>
          <cell r="Q155" t="str">
            <v>Fondo para el Fortalecimiento de la Infraestructura Estatal y Municipal</v>
          </cell>
          <cell r="R155">
            <v>23</v>
          </cell>
          <cell r="S155" t="str">
            <v>Provisiones Salariales y Económicas</v>
          </cell>
          <cell r="T155" t="str">
            <v>MUNICIPIO</v>
          </cell>
          <cell r="U155">
            <v>5</v>
          </cell>
          <cell r="V155" t="str">
            <v>Urbanización</v>
          </cell>
          <cell r="W155">
            <v>5</v>
          </cell>
          <cell r="X155" t="str">
            <v>Otros proyectos de Inversión</v>
          </cell>
          <cell r="Z155">
            <v>42370</v>
          </cell>
          <cell r="AA155">
            <v>42705</v>
          </cell>
          <cell r="AB155" t="str">
            <v>(20.790913; -88.038705)</v>
          </cell>
          <cell r="AC155">
            <v>0</v>
          </cell>
          <cell r="AE155">
            <v>1</v>
          </cell>
          <cell r="AF155" t="str">
            <v>En Ejecución</v>
          </cell>
          <cell r="AH155">
            <v>606600</v>
          </cell>
        </row>
        <row r="156">
          <cell r="B156" t="str">
            <v>YUC16160200674228</v>
          </cell>
          <cell r="C156" t="str">
            <v>Pavimentacion De Diversas Calles-4884</v>
          </cell>
          <cell r="D156" t="str">
            <v>2402173</v>
          </cell>
          <cell r="E156">
            <v>31</v>
          </cell>
          <cell r="F156" t="str">
            <v>Yucatán</v>
          </cell>
          <cell r="G156">
            <v>6</v>
          </cell>
          <cell r="H156" t="str">
            <v>Buctzotz</v>
          </cell>
          <cell r="N156">
            <v>1</v>
          </cell>
          <cell r="O156" t="str">
            <v>Subsidios</v>
          </cell>
          <cell r="P156" t="str">
            <v>U132</v>
          </cell>
          <cell r="Q156" t="str">
            <v>Fondo para el Fortalecimiento de la Infraestructura Estatal y Municipal</v>
          </cell>
          <cell r="R156">
            <v>23</v>
          </cell>
          <cell r="S156" t="str">
            <v>Provisiones Salariales y Económicas</v>
          </cell>
          <cell r="T156" t="str">
            <v>MUNICIPIO</v>
          </cell>
          <cell r="U156">
            <v>0</v>
          </cell>
          <cell r="V156" t="str">
            <v>Otros Proyectos</v>
          </cell>
          <cell r="W156">
            <v>5</v>
          </cell>
          <cell r="X156" t="str">
            <v>Otros proyectos de Inversión</v>
          </cell>
          <cell r="Z156">
            <v>42370</v>
          </cell>
          <cell r="AA156">
            <v>42705</v>
          </cell>
          <cell r="AB156" t="str">
            <v>(CALLE 15X2AY6; 21.203618; -88.789015) (CALLE 17X12AY6; 21.202558; -88.788972) (CALLE 15 X24Y28; 21.204458; -88.796182) (CALLE 7 X26Y39; 21.208859; -88.798048)</v>
          </cell>
          <cell r="AC156">
            <v>0</v>
          </cell>
          <cell r="AE156">
            <v>1</v>
          </cell>
          <cell r="AF156" t="str">
            <v>En Ejecución</v>
          </cell>
          <cell r="AH156">
            <v>5000000</v>
          </cell>
        </row>
        <row r="157">
          <cell r="B157" t="str">
            <v>YUC16160200671458</v>
          </cell>
          <cell r="C157" t="str">
            <v>Construccion De Sistema De Saneamiento En La Localidad De Dzan Municipio De Dzan (Primera Etapa)</v>
          </cell>
          <cell r="D157" t="str">
            <v>31/01/0117/2016</v>
          </cell>
          <cell r="E157">
            <v>31</v>
          </cell>
          <cell r="F157" t="str">
            <v>Yucatán</v>
          </cell>
          <cell r="G157">
            <v>25</v>
          </cell>
          <cell r="H157" t="str">
            <v>Dzán</v>
          </cell>
          <cell r="I157">
            <v>1</v>
          </cell>
          <cell r="J157" t="str">
            <v>Dzán</v>
          </cell>
          <cell r="K157">
            <v>-89.467500000000001</v>
          </cell>
          <cell r="L157">
            <v>20.386944</v>
          </cell>
          <cell r="M157" t="str">
            <v>Urbano</v>
          </cell>
          <cell r="N157">
            <v>1</v>
          </cell>
          <cell r="O157" t="str">
            <v>Subsidios</v>
          </cell>
          <cell r="P157" t="str">
            <v>S179</v>
          </cell>
          <cell r="Q157" t="str">
            <v>Programa de Infraestructura Indígena</v>
          </cell>
          <cell r="R157">
            <v>47</v>
          </cell>
          <cell r="S157" t="str">
            <v>Entidades no Sectorizadas</v>
          </cell>
          <cell r="T157" t="str">
            <v>JUNTA DE AGUA POTABLE Y ALCANTARILLADO DE YUCATAN</v>
          </cell>
          <cell r="U157">
            <v>4</v>
          </cell>
          <cell r="V157" t="str">
            <v>Agua y saneamiento</v>
          </cell>
          <cell r="W157">
            <v>2</v>
          </cell>
          <cell r="X157" t="str">
            <v>Proyecto de Inversión de Infraestructura Social</v>
          </cell>
          <cell r="Z157">
            <v>42415</v>
          </cell>
          <cell r="AA157">
            <v>42917</v>
          </cell>
          <cell r="AB157" t="str">
            <v>calle 26 x 19 y 21, calle 21 x 14 y 16, 20 x 31 y 33, 19 x 14 y 16, 20 x 7 y 9, 21 x 16 y 18, 14 x 21, 18 x 13 y 15, 29 x 22 y 24, 12 x 23 y 25</v>
          </cell>
          <cell r="AC157">
            <v>1</v>
          </cell>
          <cell r="AD157" t="str">
            <v>Coparticipación Federal-Estatal</v>
          </cell>
          <cell r="AE157">
            <v>1</v>
          </cell>
          <cell r="AF157" t="str">
            <v>En Ejecución</v>
          </cell>
          <cell r="AH157">
            <v>583520</v>
          </cell>
        </row>
        <row r="158">
          <cell r="B158" t="str">
            <v>YUC16160200669280</v>
          </cell>
          <cell r="C158" t="str">
            <v>Construccion De Servicios Sanitarios Y  Taller De Computo En Secundaria Juan Pacheco Torres</v>
          </cell>
          <cell r="D158" t="str">
            <v>FAMBAST2-048-2016</v>
          </cell>
          <cell r="E158">
            <v>31</v>
          </cell>
          <cell r="F158" t="str">
            <v>Yucatán</v>
          </cell>
          <cell r="G158">
            <v>79</v>
          </cell>
          <cell r="H158" t="str">
            <v>Tekax</v>
          </cell>
          <cell r="I158">
            <v>1</v>
          </cell>
          <cell r="J158" t="str">
            <v>Tekax de Álvaro Obregón</v>
          </cell>
          <cell r="K158">
            <v>-89.288055</v>
          </cell>
          <cell r="L158">
            <v>20.201944000000001</v>
          </cell>
          <cell r="M158" t="str">
            <v>Urbano</v>
          </cell>
          <cell r="N158">
            <v>2</v>
          </cell>
          <cell r="O158" t="str">
            <v>Aportaciones Federales</v>
          </cell>
          <cell r="P158" t="str">
            <v>I007</v>
          </cell>
          <cell r="Q158" t="str">
            <v>FAM Infraestructura Educativa Básica</v>
          </cell>
          <cell r="R158">
            <v>33</v>
          </cell>
          <cell r="S158" t="str">
            <v>Aportaciones Federales para Entidades Federativas y Municipios</v>
          </cell>
          <cell r="T158" t="str">
            <v>SECRETARIA DE EDUCACION DEL GOBIERNO DEL ESTADO DE YUCATAN</v>
          </cell>
          <cell r="U158">
            <v>2</v>
          </cell>
          <cell r="V158" t="str">
            <v>Educación</v>
          </cell>
          <cell r="W158">
            <v>2</v>
          </cell>
          <cell r="X158" t="str">
            <v>Proyecto de Inversión de Infraestructura Social</v>
          </cell>
          <cell r="Y158" t="str">
            <v>CONTAR CON ESPACIOS EDUCATIVOS QUE CUMPLAN CON LOS REQUISITOS DE FUNCIONABILIDAD PARA EL BENEFICIO DE LOS ALUMNOS DEL MUNICIPIO</v>
          </cell>
          <cell r="Z158">
            <v>42562</v>
          </cell>
          <cell r="AA158">
            <v>43014</v>
          </cell>
          <cell r="AB158" t="str">
            <v>DOMICILIO CONOCIDO</v>
          </cell>
          <cell r="AC158">
            <v>1</v>
          </cell>
          <cell r="AD158" t="str">
            <v>Coparticipación Federal-Estatal</v>
          </cell>
          <cell r="AE158">
            <v>1</v>
          </cell>
          <cell r="AF158" t="str">
            <v>En Ejecución</v>
          </cell>
          <cell r="AG158">
            <v>2016</v>
          </cell>
          <cell r="AH158">
            <v>1750000</v>
          </cell>
        </row>
        <row r="159">
          <cell r="B159" t="str">
            <v>YUC00160200673410</v>
          </cell>
          <cell r="C159" t="str">
            <v>Construcción De Un Parque En La Localidad De Kantirix , Municipio De Tepakán-4907</v>
          </cell>
          <cell r="D159" t="str">
            <v>2461232</v>
          </cell>
          <cell r="E159">
            <v>31</v>
          </cell>
          <cell r="F159" t="str">
            <v>Yucatán</v>
          </cell>
          <cell r="G159">
            <v>86</v>
          </cell>
          <cell r="H159" t="str">
            <v>Tepakán</v>
          </cell>
          <cell r="I159">
            <v>0</v>
          </cell>
          <cell r="J159" t="str">
            <v>Cobertura municipal</v>
          </cell>
          <cell r="K159">
            <v>0</v>
          </cell>
          <cell r="L159">
            <v>0</v>
          </cell>
          <cell r="M159" t="str">
            <v>n.a.</v>
          </cell>
          <cell r="N159">
            <v>1</v>
          </cell>
          <cell r="O159" t="str">
            <v>Subsidios</v>
          </cell>
          <cell r="P159" t="str">
            <v>U132</v>
          </cell>
          <cell r="Q159" t="str">
            <v>Fondo para el Fortalecimiento de la Infraestructura Estatal y Municipal</v>
          </cell>
          <cell r="R159">
            <v>23</v>
          </cell>
          <cell r="S159" t="str">
            <v>Provisiones Salariales y Económicas</v>
          </cell>
          <cell r="T159" t="str">
            <v>MUNICIPIO</v>
          </cell>
          <cell r="U159">
            <v>0</v>
          </cell>
          <cell r="V159" t="str">
            <v>Otros Proyectos</v>
          </cell>
          <cell r="W159">
            <v>5</v>
          </cell>
          <cell r="X159" t="str">
            <v>Otros proyectos de Inversión</v>
          </cell>
          <cell r="Z159">
            <v>42370</v>
          </cell>
          <cell r="AA159">
            <v>42705</v>
          </cell>
          <cell r="AB159" t="str">
            <v>(21.031105; -89.031083)</v>
          </cell>
          <cell r="AC159">
            <v>0</v>
          </cell>
          <cell r="AE159">
            <v>1</v>
          </cell>
          <cell r="AF159" t="str">
            <v>En Ejecución</v>
          </cell>
          <cell r="AH159">
            <v>4050000</v>
          </cell>
        </row>
        <row r="160">
          <cell r="B160" t="str">
            <v>YUC00160200674574</v>
          </cell>
          <cell r="C160" t="str">
            <v>Ampliacion De Red Electrica En La Localidad Y Municipio De Conkal-4887</v>
          </cell>
          <cell r="D160" t="str">
            <v>2438569</v>
          </cell>
          <cell r="E160">
            <v>31</v>
          </cell>
          <cell r="F160" t="str">
            <v>Yucatán</v>
          </cell>
          <cell r="G160">
            <v>13</v>
          </cell>
          <cell r="H160" t="str">
            <v>Conkal</v>
          </cell>
          <cell r="I160">
            <v>0</v>
          </cell>
          <cell r="J160" t="str">
            <v>Cobertura municipal</v>
          </cell>
          <cell r="K160">
            <v>0</v>
          </cell>
          <cell r="L160">
            <v>0</v>
          </cell>
          <cell r="M160" t="str">
            <v>n.a.</v>
          </cell>
          <cell r="N160">
            <v>1</v>
          </cell>
          <cell r="O160" t="str">
            <v>Subsidios</v>
          </cell>
          <cell r="P160" t="str">
            <v>U132</v>
          </cell>
          <cell r="Q160" t="str">
            <v>Fondo para el Fortalecimiento de la Infraestructura Estatal y Municipal</v>
          </cell>
          <cell r="R160">
            <v>23</v>
          </cell>
          <cell r="S160" t="str">
            <v>Provisiones Salariales y Económicas</v>
          </cell>
          <cell r="T160" t="str">
            <v>MUNICIPIO</v>
          </cell>
          <cell r="U160">
            <v>0</v>
          </cell>
          <cell r="V160" t="str">
            <v>Otros Proyectos</v>
          </cell>
          <cell r="W160">
            <v>5</v>
          </cell>
          <cell r="X160" t="str">
            <v>Otros proyectos de Inversión</v>
          </cell>
          <cell r="Z160">
            <v>42370</v>
          </cell>
          <cell r="AA160">
            <v>42705</v>
          </cell>
          <cell r="AB160" t="str">
            <v>(21.070365; -89.512074) (21.071986; -89.513469) (21.070485; -89.513662) (21.071005; -89.512718) (21.071946; -89.515078)</v>
          </cell>
          <cell r="AC160">
            <v>0</v>
          </cell>
          <cell r="AE160">
            <v>1</v>
          </cell>
          <cell r="AF160" t="str">
            <v>En Ejecución</v>
          </cell>
          <cell r="AH160">
            <v>3352028</v>
          </cell>
        </row>
        <row r="161">
          <cell r="B161" t="str">
            <v>YUC16160200671971</v>
          </cell>
          <cell r="C161" t="str">
            <v>Obras Complementarias Para La Conclusion De La Linea De Bombeo Y Del Carcamo De Aguas Residuales De Caucel 2 A Ptar No. 2  De Cd. Caucel Merida Yuc. Aportacion Estatal Al Convenio Conagua Prosan 2016</v>
          </cell>
          <cell r="D161" t="str">
            <v>8 CNA  02/16/0089 FAFEF</v>
          </cell>
          <cell r="E161">
            <v>31</v>
          </cell>
          <cell r="F161" t="str">
            <v>Yucatán</v>
          </cell>
          <cell r="G161">
            <v>50</v>
          </cell>
          <cell r="H161" t="str">
            <v>Mérida</v>
          </cell>
          <cell r="I161">
            <v>1</v>
          </cell>
          <cell r="J161" t="str">
            <v>Mérida</v>
          </cell>
          <cell r="K161">
            <v>-89.621666000000005</v>
          </cell>
          <cell r="L161">
            <v>20.967777000000002</v>
          </cell>
          <cell r="M161" t="str">
            <v>Urbano</v>
          </cell>
          <cell r="N161">
            <v>2</v>
          </cell>
          <cell r="O161" t="str">
            <v>Aportaciones Federales</v>
          </cell>
          <cell r="P161" t="str">
            <v>I012</v>
          </cell>
          <cell r="Q161" t="str">
            <v>FAFEF</v>
          </cell>
          <cell r="R161">
            <v>33</v>
          </cell>
          <cell r="S161" t="str">
            <v>Aportaciones Federales para Entidades Federativas y Municipios</v>
          </cell>
          <cell r="T161" t="str">
            <v>JUNTA DE AGUA POTABLE Y ALCANTARILLADO DE YUCATAN</v>
          </cell>
          <cell r="U161">
            <v>4</v>
          </cell>
          <cell r="V161" t="str">
            <v>Agua y saneamiento</v>
          </cell>
          <cell r="W161">
            <v>2</v>
          </cell>
          <cell r="X161" t="str">
            <v>Proyecto de Inversión de Infraestructura Social</v>
          </cell>
          <cell r="Z161">
            <v>42535</v>
          </cell>
          <cell r="AA161">
            <v>42920</v>
          </cell>
          <cell r="AB161" t="str">
            <v>MUNICIPIO MERIDA LOCALIDAD MERIDA PTAR No. 2 CIUDAD CAUCEL</v>
          </cell>
          <cell r="AC161">
            <v>1</v>
          </cell>
          <cell r="AD161" t="str">
            <v>Coparticipación Federal-Estatal</v>
          </cell>
          <cell r="AE161">
            <v>1</v>
          </cell>
          <cell r="AF161" t="str">
            <v>En Ejecución</v>
          </cell>
          <cell r="AH161">
            <v>700000</v>
          </cell>
        </row>
        <row r="162">
          <cell r="B162" t="str">
            <v>YUC00160200672803</v>
          </cell>
          <cell r="C162" t="str">
            <v>Rehabilitación De Camino De Acceso A La Comunidad De Tepakán, Municipio De Valladolid-4926</v>
          </cell>
          <cell r="D162" t="str">
            <v>2518858</v>
          </cell>
          <cell r="E162">
            <v>31</v>
          </cell>
          <cell r="F162" t="str">
            <v>Yucatán</v>
          </cell>
          <cell r="G162">
            <v>102</v>
          </cell>
          <cell r="H162" t="str">
            <v>Valladolid</v>
          </cell>
          <cell r="I162">
            <v>0</v>
          </cell>
          <cell r="J162" t="str">
            <v>Cobertura municipal</v>
          </cell>
          <cell r="K162">
            <v>0</v>
          </cell>
          <cell r="L162">
            <v>0</v>
          </cell>
          <cell r="M162" t="str">
            <v>n.a.</v>
          </cell>
          <cell r="N162">
            <v>1</v>
          </cell>
          <cell r="O162" t="str">
            <v>Subsidios</v>
          </cell>
          <cell r="P162" t="str">
            <v>U132</v>
          </cell>
          <cell r="Q162" t="str">
            <v>Fondo para el Fortalecimiento de la Infraestructura Estatal y Municipal</v>
          </cell>
          <cell r="R162">
            <v>23</v>
          </cell>
          <cell r="S162" t="str">
            <v>Provisiones Salariales y Económicas</v>
          </cell>
          <cell r="T162" t="str">
            <v>MUNICIPIO</v>
          </cell>
          <cell r="U162">
            <v>0</v>
          </cell>
          <cell r="V162" t="str">
            <v>Otros Proyectos</v>
          </cell>
          <cell r="W162">
            <v>5</v>
          </cell>
          <cell r="X162" t="str">
            <v>Otros proyectos de Inversión</v>
          </cell>
          <cell r="Z162">
            <v>42370</v>
          </cell>
          <cell r="AA162">
            <v>42705</v>
          </cell>
          <cell r="AB162" t="str">
            <v>(20.743999; -88.147929) (20.741972; -88.166147)</v>
          </cell>
          <cell r="AC162">
            <v>0</v>
          </cell>
          <cell r="AE162">
            <v>1</v>
          </cell>
          <cell r="AF162" t="str">
            <v>En Ejecución</v>
          </cell>
          <cell r="AH162">
            <v>303300</v>
          </cell>
        </row>
        <row r="163">
          <cell r="B163" t="str">
            <v>YUC16160200673940</v>
          </cell>
          <cell r="C163" t="str">
            <v>Rehabilitación De Red De Alumbrado Público En La Localidad De San Andrés X-Bac, Municipio De Valladolid.-4955</v>
          </cell>
          <cell r="D163" t="str">
            <v>2589346</v>
          </cell>
          <cell r="E163">
            <v>31</v>
          </cell>
          <cell r="F163" t="str">
            <v>Yucatán</v>
          </cell>
          <cell r="G163">
            <v>102</v>
          </cell>
          <cell r="H163" t="str">
            <v>Valladolid</v>
          </cell>
          <cell r="N163">
            <v>1</v>
          </cell>
          <cell r="O163" t="str">
            <v>Subsidios</v>
          </cell>
          <cell r="P163" t="str">
            <v>U132</v>
          </cell>
          <cell r="Q163" t="str">
            <v>Fondo para el Fortalecimiento de la Infraestructura Estatal y Municipal</v>
          </cell>
          <cell r="R163">
            <v>23</v>
          </cell>
          <cell r="S163" t="str">
            <v>Provisiones Salariales y Económicas</v>
          </cell>
          <cell r="T163" t="str">
            <v>MUNICIPIO</v>
          </cell>
          <cell r="U163">
            <v>5</v>
          </cell>
          <cell r="V163" t="str">
            <v>Urbanización</v>
          </cell>
          <cell r="W163">
            <v>5</v>
          </cell>
          <cell r="X163" t="str">
            <v>Otros proyectos de Inversión</v>
          </cell>
          <cell r="Z163">
            <v>42370</v>
          </cell>
          <cell r="AA163">
            <v>42705</v>
          </cell>
          <cell r="AB163" t="str">
            <v>(20.718106; -88.060184)</v>
          </cell>
          <cell r="AC163">
            <v>0</v>
          </cell>
          <cell r="AE163">
            <v>1</v>
          </cell>
          <cell r="AF163" t="str">
            <v>En Ejecución</v>
          </cell>
          <cell r="AH163">
            <v>101100</v>
          </cell>
        </row>
        <row r="164">
          <cell r="B164" t="str">
            <v>YUC16160200674865</v>
          </cell>
          <cell r="C164" t="str">
            <v>Rehabilitación De Red De Alumbrado Público En La Localidad De Popolá, Municipio De Valladolid.-4958</v>
          </cell>
          <cell r="D164" t="str">
            <v>2581063</v>
          </cell>
          <cell r="E164">
            <v>31</v>
          </cell>
          <cell r="F164" t="str">
            <v>Yucatán</v>
          </cell>
          <cell r="G164">
            <v>102</v>
          </cell>
          <cell r="H164" t="str">
            <v>Valladolid</v>
          </cell>
          <cell r="N164">
            <v>1</v>
          </cell>
          <cell r="O164" t="str">
            <v>Subsidios</v>
          </cell>
          <cell r="P164" t="str">
            <v>U132</v>
          </cell>
          <cell r="Q164" t="str">
            <v>Fondo para el Fortalecimiento de la Infraestructura Estatal y Municipal</v>
          </cell>
          <cell r="R164">
            <v>23</v>
          </cell>
          <cell r="S164" t="str">
            <v>Provisiones Salariales y Económicas</v>
          </cell>
          <cell r="T164" t="str">
            <v>MUNICIPIO</v>
          </cell>
          <cell r="U164">
            <v>5</v>
          </cell>
          <cell r="V164" t="str">
            <v>Urbanización</v>
          </cell>
          <cell r="W164">
            <v>5</v>
          </cell>
          <cell r="X164" t="str">
            <v>Otros proyectos de Inversión</v>
          </cell>
          <cell r="Z164">
            <v>42370</v>
          </cell>
          <cell r="AA164">
            <v>42705</v>
          </cell>
          <cell r="AB164" t="str">
            <v>(20.733519; -88.237049)</v>
          </cell>
          <cell r="AC164">
            <v>0</v>
          </cell>
          <cell r="AE164">
            <v>1</v>
          </cell>
          <cell r="AF164" t="str">
            <v>En Ejecución</v>
          </cell>
          <cell r="AH164">
            <v>1011000</v>
          </cell>
        </row>
        <row r="165">
          <cell r="B165" t="str">
            <v>YUC00160200675864</v>
          </cell>
          <cell r="C165" t="str">
            <v>Construcción De Cancha De Futbol 7 Con Gradas, Baños Y Techumbre En La Colonia San Carlos En La Localidad Y Municipio De Motul-4900</v>
          </cell>
          <cell r="D165" t="str">
            <v>2389614</v>
          </cell>
          <cell r="E165">
            <v>31</v>
          </cell>
          <cell r="F165" t="str">
            <v>Yucatán</v>
          </cell>
          <cell r="G165">
            <v>52</v>
          </cell>
          <cell r="H165" t="str">
            <v>Motul</v>
          </cell>
          <cell r="I165">
            <v>0</v>
          </cell>
          <cell r="J165" t="str">
            <v>Cobertura municipal</v>
          </cell>
          <cell r="K165">
            <v>0</v>
          </cell>
          <cell r="L165">
            <v>0</v>
          </cell>
          <cell r="M165" t="str">
            <v>n.a.</v>
          </cell>
          <cell r="N165">
            <v>1</v>
          </cell>
          <cell r="O165" t="str">
            <v>Subsidios</v>
          </cell>
          <cell r="P165" t="str">
            <v>U132</v>
          </cell>
          <cell r="Q165" t="str">
            <v>Fondo para el Fortalecimiento de la Infraestructura Estatal y Municipal</v>
          </cell>
          <cell r="R165">
            <v>23</v>
          </cell>
          <cell r="S165" t="str">
            <v>Provisiones Salariales y Económicas</v>
          </cell>
          <cell r="T165" t="str">
            <v>MUNICIPIO</v>
          </cell>
          <cell r="U165">
            <v>0</v>
          </cell>
          <cell r="V165" t="str">
            <v>Otros Proyectos</v>
          </cell>
          <cell r="W165">
            <v>5</v>
          </cell>
          <cell r="X165" t="str">
            <v>Otros proyectos de Inversión</v>
          </cell>
          <cell r="Z165">
            <v>42370</v>
          </cell>
          <cell r="AA165">
            <v>42705</v>
          </cell>
          <cell r="AB165" t="str">
            <v>(21.081827; -89.274473)</v>
          </cell>
          <cell r="AC165">
            <v>0</v>
          </cell>
          <cell r="AE165">
            <v>1</v>
          </cell>
          <cell r="AF165" t="str">
            <v>En Ejecución</v>
          </cell>
          <cell r="AH165">
            <v>6750000</v>
          </cell>
        </row>
        <row r="166">
          <cell r="B166" t="str">
            <v>YUC16160200672842</v>
          </cell>
          <cell r="C166" t="str">
            <v>Rehabilitación De Red De Alumbrado Público En La Localidad De X-Cohuó, Municipio De Valladolid. -4960</v>
          </cell>
          <cell r="D166" t="str">
            <v>2580087</v>
          </cell>
          <cell r="E166">
            <v>31</v>
          </cell>
          <cell r="F166" t="str">
            <v>Yucatán</v>
          </cell>
          <cell r="G166">
            <v>102</v>
          </cell>
          <cell r="H166" t="str">
            <v>Valladolid</v>
          </cell>
          <cell r="N166">
            <v>1</v>
          </cell>
          <cell r="O166" t="str">
            <v>Subsidios</v>
          </cell>
          <cell r="P166" t="str">
            <v>U132</v>
          </cell>
          <cell r="Q166" t="str">
            <v>Fondo para el Fortalecimiento de la Infraestructura Estatal y Municipal</v>
          </cell>
          <cell r="R166">
            <v>23</v>
          </cell>
          <cell r="S166" t="str">
            <v>Provisiones Salariales y Económicas</v>
          </cell>
          <cell r="T166" t="str">
            <v>MUNICIPIO</v>
          </cell>
          <cell r="U166">
            <v>5</v>
          </cell>
          <cell r="V166" t="str">
            <v>Urbanización</v>
          </cell>
          <cell r="W166">
            <v>5</v>
          </cell>
          <cell r="X166" t="str">
            <v>Otros proyectos de Inversión</v>
          </cell>
          <cell r="Z166">
            <v>42370</v>
          </cell>
          <cell r="AA166">
            <v>42705</v>
          </cell>
          <cell r="AB166" t="str">
            <v>(20.803379; -87.949913)</v>
          </cell>
          <cell r="AC166">
            <v>0</v>
          </cell>
          <cell r="AE166">
            <v>1</v>
          </cell>
          <cell r="AF166" t="str">
            <v>En Ejecución</v>
          </cell>
          <cell r="AH166">
            <v>232530</v>
          </cell>
        </row>
        <row r="167">
          <cell r="B167" t="str">
            <v>YUC00160200675236</v>
          </cell>
          <cell r="C167" t="str">
            <v>Construcción De Un Comedor Público En La Localidad De Kantirix, Municipio De Tepakán.-4909</v>
          </cell>
          <cell r="D167" t="str">
            <v>2450312</v>
          </cell>
          <cell r="E167">
            <v>31</v>
          </cell>
          <cell r="F167" t="str">
            <v>Yucatán</v>
          </cell>
          <cell r="G167">
            <v>86</v>
          </cell>
          <cell r="H167" t="str">
            <v>Tepakán</v>
          </cell>
          <cell r="I167">
            <v>0</v>
          </cell>
          <cell r="J167" t="str">
            <v>Cobertura municipal</v>
          </cell>
          <cell r="K167">
            <v>0</v>
          </cell>
          <cell r="L167">
            <v>0</v>
          </cell>
          <cell r="M167" t="str">
            <v>n.a.</v>
          </cell>
          <cell r="N167">
            <v>1</v>
          </cell>
          <cell r="O167" t="str">
            <v>Subsidios</v>
          </cell>
          <cell r="P167" t="str">
            <v>U132</v>
          </cell>
          <cell r="Q167" t="str">
            <v>Fondo para el Fortalecimiento de la Infraestructura Estatal y Municipal</v>
          </cell>
          <cell r="R167">
            <v>23</v>
          </cell>
          <cell r="S167" t="str">
            <v>Provisiones Salariales y Económicas</v>
          </cell>
          <cell r="T167" t="str">
            <v>MUNICIPIO</v>
          </cell>
          <cell r="U167">
            <v>0</v>
          </cell>
          <cell r="V167" t="str">
            <v>Otros Proyectos</v>
          </cell>
          <cell r="W167">
            <v>5</v>
          </cell>
          <cell r="X167" t="str">
            <v>Otros proyectos de Inversión</v>
          </cell>
          <cell r="Z167">
            <v>42370</v>
          </cell>
          <cell r="AA167">
            <v>42705</v>
          </cell>
          <cell r="AB167" t="str">
            <v>(21.030944; -89.030827)</v>
          </cell>
          <cell r="AC167">
            <v>0</v>
          </cell>
          <cell r="AE167">
            <v>1</v>
          </cell>
          <cell r="AF167" t="str">
            <v>En Ejecución</v>
          </cell>
          <cell r="AH167">
            <v>2750000</v>
          </cell>
        </row>
        <row r="168">
          <cell r="B168" t="str">
            <v>YUC16160200672527</v>
          </cell>
          <cell r="C168" t="str">
            <v>Bacheo De Calles En La Localidad De Tikuch, Municipio De Valladolid. -4931</v>
          </cell>
          <cell r="D168" t="str">
            <v>2579036</v>
          </cell>
          <cell r="E168">
            <v>31</v>
          </cell>
          <cell r="F168" t="str">
            <v>Yucatán</v>
          </cell>
          <cell r="G168">
            <v>102</v>
          </cell>
          <cell r="H168" t="str">
            <v>Valladolid</v>
          </cell>
          <cell r="N168">
            <v>1</v>
          </cell>
          <cell r="O168" t="str">
            <v>Subsidios</v>
          </cell>
          <cell r="P168" t="str">
            <v>U132</v>
          </cell>
          <cell r="Q168" t="str">
            <v>Fondo para el Fortalecimiento de la Infraestructura Estatal y Municipal</v>
          </cell>
          <cell r="R168">
            <v>23</v>
          </cell>
          <cell r="S168" t="str">
            <v>Provisiones Salariales y Económicas</v>
          </cell>
          <cell r="T168" t="str">
            <v>MUNICIPIO</v>
          </cell>
          <cell r="U168">
            <v>5</v>
          </cell>
          <cell r="V168" t="str">
            <v>Urbanización</v>
          </cell>
          <cell r="W168">
            <v>5</v>
          </cell>
          <cell r="X168" t="str">
            <v>Otros proyectos de Inversión</v>
          </cell>
          <cell r="Z168">
            <v>42370</v>
          </cell>
          <cell r="AA168">
            <v>42705</v>
          </cell>
          <cell r="AB168" t="str">
            <v>(20.70237; -88.112755)</v>
          </cell>
          <cell r="AC168">
            <v>0</v>
          </cell>
          <cell r="AE168">
            <v>1</v>
          </cell>
          <cell r="AF168" t="str">
            <v>En Ejecución</v>
          </cell>
          <cell r="AH168">
            <v>169200</v>
          </cell>
        </row>
        <row r="169">
          <cell r="B169" t="str">
            <v>YUC00160200674007</v>
          </cell>
          <cell r="C169" t="str">
            <v>Iluminación Del Campo De Futbol En La Localidad De Holcá Municipio De Kantunil-4897</v>
          </cell>
          <cell r="D169" t="str">
            <v>2514625</v>
          </cell>
          <cell r="E169">
            <v>31</v>
          </cell>
          <cell r="F169" t="str">
            <v>Yucatán</v>
          </cell>
          <cell r="G169">
            <v>42</v>
          </cell>
          <cell r="H169" t="str">
            <v>Kantunil</v>
          </cell>
          <cell r="I169">
            <v>0</v>
          </cell>
          <cell r="J169" t="str">
            <v>Cobertura municipal</v>
          </cell>
          <cell r="K169">
            <v>0</v>
          </cell>
          <cell r="L169">
            <v>0</v>
          </cell>
          <cell r="M169" t="str">
            <v>n.a.</v>
          </cell>
          <cell r="N169">
            <v>1</v>
          </cell>
          <cell r="O169" t="str">
            <v>Subsidios</v>
          </cell>
          <cell r="P169" t="str">
            <v>U132</v>
          </cell>
          <cell r="Q169" t="str">
            <v>Fondo para el Fortalecimiento de la Infraestructura Estatal y Municipal</v>
          </cell>
          <cell r="R169">
            <v>23</v>
          </cell>
          <cell r="S169" t="str">
            <v>Provisiones Salariales y Económicas</v>
          </cell>
          <cell r="T169" t="str">
            <v>MUNICIPIO</v>
          </cell>
          <cell r="U169">
            <v>0</v>
          </cell>
          <cell r="V169" t="str">
            <v>Otros Proyectos</v>
          </cell>
          <cell r="W169">
            <v>5</v>
          </cell>
          <cell r="X169" t="str">
            <v>Otros proyectos de Inversión</v>
          </cell>
          <cell r="Z169">
            <v>42370</v>
          </cell>
          <cell r="AA169">
            <v>42705</v>
          </cell>
          <cell r="AB169" t="str">
            <v>(20.750837; -88.930721)</v>
          </cell>
          <cell r="AC169">
            <v>0</v>
          </cell>
          <cell r="AE169">
            <v>1</v>
          </cell>
          <cell r="AF169" t="str">
            <v>En Ejecución</v>
          </cell>
          <cell r="AH169">
            <v>350000</v>
          </cell>
        </row>
        <row r="170">
          <cell r="B170" t="str">
            <v>YUC16160200674655</v>
          </cell>
          <cell r="C170" t="str">
            <v>Rehabilitación De Red De Alumbrado Público En La Localidad De Tixhualactún, Municipio De Valladolid.-4957</v>
          </cell>
          <cell r="D170" t="str">
            <v>2582536</v>
          </cell>
          <cell r="E170">
            <v>31</v>
          </cell>
          <cell r="F170" t="str">
            <v>Yucatán</v>
          </cell>
          <cell r="G170">
            <v>102</v>
          </cell>
          <cell r="H170" t="str">
            <v>Valladolid</v>
          </cell>
          <cell r="N170">
            <v>1</v>
          </cell>
          <cell r="O170" t="str">
            <v>Subsidios</v>
          </cell>
          <cell r="P170" t="str">
            <v>U132</v>
          </cell>
          <cell r="Q170" t="str">
            <v>Fondo para el Fortalecimiento de la Infraestructura Estatal y Municipal</v>
          </cell>
          <cell r="R170">
            <v>23</v>
          </cell>
          <cell r="S170" t="str">
            <v>Provisiones Salariales y Económicas</v>
          </cell>
          <cell r="T170" t="str">
            <v>MUNICIPIO</v>
          </cell>
          <cell r="U170">
            <v>5</v>
          </cell>
          <cell r="V170" t="str">
            <v>Urbanización</v>
          </cell>
          <cell r="W170">
            <v>5</v>
          </cell>
          <cell r="X170" t="str">
            <v>Otros proyectos de Inversión</v>
          </cell>
          <cell r="Z170">
            <v>42370</v>
          </cell>
          <cell r="AA170">
            <v>42705</v>
          </cell>
          <cell r="AB170" t="str">
            <v>(20.642463; -88.143691)</v>
          </cell>
          <cell r="AC170">
            <v>0</v>
          </cell>
          <cell r="AE170">
            <v>1</v>
          </cell>
          <cell r="AF170" t="str">
            <v>En Ejecución</v>
          </cell>
          <cell r="AH170">
            <v>556050</v>
          </cell>
        </row>
        <row r="171">
          <cell r="B171" t="str">
            <v>YUC00160200674929</v>
          </cell>
          <cell r="C171" t="str">
            <v>Rehabilitación Del Parque Francisco De Montejo Iii, Fraccionamiento Francisco De Montejo, Mérida, Yucatán.-4899</v>
          </cell>
          <cell r="D171" t="str">
            <v>2531962</v>
          </cell>
          <cell r="E171">
            <v>31</v>
          </cell>
          <cell r="F171" t="str">
            <v>Yucatán</v>
          </cell>
          <cell r="G171">
            <v>50</v>
          </cell>
          <cell r="H171" t="str">
            <v>Mérida</v>
          </cell>
          <cell r="I171">
            <v>0</v>
          </cell>
          <cell r="J171" t="str">
            <v>Cobertura municipal</v>
          </cell>
          <cell r="K171">
            <v>0</v>
          </cell>
          <cell r="L171">
            <v>0</v>
          </cell>
          <cell r="M171" t="str">
            <v>n.a.</v>
          </cell>
          <cell r="N171">
            <v>1</v>
          </cell>
          <cell r="O171" t="str">
            <v>Subsidios</v>
          </cell>
          <cell r="P171" t="str">
            <v>U132</v>
          </cell>
          <cell r="Q171" t="str">
            <v>Fondo para el Fortalecimiento de la Infraestructura Estatal y Municipal</v>
          </cell>
          <cell r="R171">
            <v>23</v>
          </cell>
          <cell r="S171" t="str">
            <v>Provisiones Salariales y Económicas</v>
          </cell>
          <cell r="T171" t="str">
            <v>MUNICIPIO</v>
          </cell>
          <cell r="U171">
            <v>0</v>
          </cell>
          <cell r="V171" t="str">
            <v>Otros Proyectos</v>
          </cell>
          <cell r="W171">
            <v>5</v>
          </cell>
          <cell r="X171" t="str">
            <v>Otros proyectos de Inversión</v>
          </cell>
          <cell r="Z171">
            <v>42370</v>
          </cell>
          <cell r="AA171">
            <v>42705</v>
          </cell>
          <cell r="AB171" t="str">
            <v>(21.037163; -89.64509)</v>
          </cell>
          <cell r="AC171">
            <v>0</v>
          </cell>
          <cell r="AE171">
            <v>1</v>
          </cell>
          <cell r="AF171" t="str">
            <v>En Ejecución</v>
          </cell>
          <cell r="AH171">
            <v>5000000</v>
          </cell>
        </row>
        <row r="172">
          <cell r="B172" t="str">
            <v>YUC00160200675586</v>
          </cell>
          <cell r="C172" t="str">
            <v>Instalación De Alumbrado Público Con Guarniciones Y Banquetas En La Localidad De Holcá, Municipio De Kantunil, Yucatán-4898</v>
          </cell>
          <cell r="D172" t="str">
            <v>2514747</v>
          </cell>
          <cell r="E172">
            <v>31</v>
          </cell>
          <cell r="F172" t="str">
            <v>Yucatán</v>
          </cell>
          <cell r="G172">
            <v>42</v>
          </cell>
          <cell r="H172" t="str">
            <v>Kantunil</v>
          </cell>
          <cell r="I172">
            <v>0</v>
          </cell>
          <cell r="J172" t="str">
            <v>Cobertura municipal</v>
          </cell>
          <cell r="K172">
            <v>0</v>
          </cell>
          <cell r="L172">
            <v>0</v>
          </cell>
          <cell r="M172" t="str">
            <v>n.a.</v>
          </cell>
          <cell r="N172">
            <v>1</v>
          </cell>
          <cell r="O172" t="str">
            <v>Subsidios</v>
          </cell>
          <cell r="P172" t="str">
            <v>U132</v>
          </cell>
          <cell r="Q172" t="str">
            <v>Fondo para el Fortalecimiento de la Infraestructura Estatal y Municipal</v>
          </cell>
          <cell r="R172">
            <v>23</v>
          </cell>
          <cell r="S172" t="str">
            <v>Provisiones Salariales y Económicas</v>
          </cell>
          <cell r="T172" t="str">
            <v>MUNICIPIO</v>
          </cell>
          <cell r="U172">
            <v>0</v>
          </cell>
          <cell r="V172" t="str">
            <v>Otros Proyectos</v>
          </cell>
          <cell r="W172">
            <v>5</v>
          </cell>
          <cell r="X172" t="str">
            <v>Otros proyectos de Inversión</v>
          </cell>
          <cell r="Z172">
            <v>42370</v>
          </cell>
          <cell r="AA172">
            <v>42705</v>
          </cell>
          <cell r="AB172" t="str">
            <v>(CALLE 21 ENTRE CALLE 20 A 22 A; 20.756631; -88.929855)</v>
          </cell>
          <cell r="AC172">
            <v>0</v>
          </cell>
          <cell r="AE172">
            <v>1</v>
          </cell>
          <cell r="AF172" t="str">
            <v>En Ejecución</v>
          </cell>
          <cell r="AH172">
            <v>500000</v>
          </cell>
        </row>
        <row r="173">
          <cell r="B173" t="str">
            <v>YUC00160200674668</v>
          </cell>
          <cell r="C173" t="str">
            <v>Construcción De Aulas Didácticas, Andadores, Paso Peatonal Y Banquetas En El Telebachillerato "Leyes De Reforma" En La Localidad De Texan De Palomeque, Municipio De Hunucmá.-4893</v>
          </cell>
          <cell r="D173" t="str">
            <v>2362065</v>
          </cell>
          <cell r="E173">
            <v>31</v>
          </cell>
          <cell r="F173" t="str">
            <v>Yucatán</v>
          </cell>
          <cell r="G173">
            <v>38</v>
          </cell>
          <cell r="H173" t="str">
            <v>Hunucmá</v>
          </cell>
          <cell r="I173">
            <v>0</v>
          </cell>
          <cell r="J173" t="str">
            <v>Cobertura municipal</v>
          </cell>
          <cell r="K173">
            <v>0</v>
          </cell>
          <cell r="L173">
            <v>0</v>
          </cell>
          <cell r="M173" t="str">
            <v>n.a.</v>
          </cell>
          <cell r="N173">
            <v>1</v>
          </cell>
          <cell r="O173" t="str">
            <v>Subsidios</v>
          </cell>
          <cell r="P173" t="str">
            <v>U132</v>
          </cell>
          <cell r="Q173" t="str">
            <v>Fondo para el Fortalecimiento de la Infraestructura Estatal y Municipal</v>
          </cell>
          <cell r="R173">
            <v>23</v>
          </cell>
          <cell r="S173" t="str">
            <v>Provisiones Salariales y Económicas</v>
          </cell>
          <cell r="T173" t="str">
            <v>MUNICIPIO</v>
          </cell>
          <cell r="U173">
            <v>0</v>
          </cell>
          <cell r="V173" t="str">
            <v>Otros Proyectos</v>
          </cell>
          <cell r="W173">
            <v>5</v>
          </cell>
          <cell r="X173" t="str">
            <v>Otros proyectos de Inversión</v>
          </cell>
          <cell r="Z173">
            <v>42370</v>
          </cell>
          <cell r="AA173">
            <v>42705</v>
          </cell>
          <cell r="AB173" t="str">
            <v>(20.935088; -89.830978)</v>
          </cell>
          <cell r="AC173">
            <v>0</v>
          </cell>
          <cell r="AE173">
            <v>1</v>
          </cell>
          <cell r="AF173" t="str">
            <v>En Ejecución</v>
          </cell>
          <cell r="AH173">
            <v>2000000</v>
          </cell>
        </row>
        <row r="174">
          <cell r="B174" t="str">
            <v>YUC00160200674951</v>
          </cell>
          <cell r="C174" t="str">
            <v>"Reconstrucción De Calles En La Localidad Y Municipio De Temozon, Yucatan¿-4906</v>
          </cell>
          <cell r="D174" t="str">
            <v>2328704</v>
          </cell>
          <cell r="E174">
            <v>31</v>
          </cell>
          <cell r="F174" t="str">
            <v>Yucatán</v>
          </cell>
          <cell r="G174">
            <v>85</v>
          </cell>
          <cell r="H174" t="str">
            <v>Temozón</v>
          </cell>
          <cell r="I174">
            <v>0</v>
          </cell>
          <cell r="J174" t="str">
            <v>Cobertura municipal</v>
          </cell>
          <cell r="K174">
            <v>0</v>
          </cell>
          <cell r="L174">
            <v>0</v>
          </cell>
          <cell r="M174" t="str">
            <v>n.a.</v>
          </cell>
          <cell r="N174">
            <v>1</v>
          </cell>
          <cell r="O174" t="str">
            <v>Subsidios</v>
          </cell>
          <cell r="P174" t="str">
            <v>U132</v>
          </cell>
          <cell r="Q174" t="str">
            <v>Fondo para el Fortalecimiento de la Infraestructura Estatal y Municipal</v>
          </cell>
          <cell r="R174">
            <v>23</v>
          </cell>
          <cell r="S174" t="str">
            <v>Provisiones Salariales y Económicas</v>
          </cell>
          <cell r="T174" t="str">
            <v>MUNICIPIO</v>
          </cell>
          <cell r="U174">
            <v>0</v>
          </cell>
          <cell r="V174" t="str">
            <v>Otros Proyectos</v>
          </cell>
          <cell r="W174">
            <v>5</v>
          </cell>
          <cell r="X174" t="str">
            <v>Otros proyectos de Inversión</v>
          </cell>
          <cell r="Z174">
            <v>42370</v>
          </cell>
          <cell r="AA174">
            <v>42705</v>
          </cell>
          <cell r="AB174" t="str">
            <v>(16 Y 14; 20.808654; -88.204539) (11 Y 11A; 20.805115; -88.206643) (14 Y 16; 20.807773; -88.204519) (11A Y 9 ; 20.806308; -88.20543) (13 Y 11; 20.803801; -88.207147) (11A Y 9; 20.806368; -88.206106) (9 Y 7A; 20.807371; -88.205935) (7A Y 7; 20.808595; -88.205731) (18 Y 16; 20.809046; -88.205388) (14 Y 14A; 20.808284; -88.20351) (14A Y 12; 20.807883; -88.202459)</v>
          </cell>
          <cell r="AC174">
            <v>0</v>
          </cell>
          <cell r="AE174">
            <v>1</v>
          </cell>
          <cell r="AF174" t="str">
            <v>En Ejecución</v>
          </cell>
          <cell r="AH174">
            <v>3000000</v>
          </cell>
        </row>
        <row r="175">
          <cell r="B175" t="str">
            <v>YUC00160200675277</v>
          </cell>
          <cell r="C175" t="str">
            <v>Rehabilitacion Del Parque En La Localidad Y Municipio De Tunkas.-4911</v>
          </cell>
          <cell r="D175" t="str">
            <v>2429774</v>
          </cell>
          <cell r="E175">
            <v>31</v>
          </cell>
          <cell r="F175" t="str">
            <v>Yucatán</v>
          </cell>
          <cell r="G175">
            <v>97</v>
          </cell>
          <cell r="H175" t="str">
            <v>Tunkás</v>
          </cell>
          <cell r="I175">
            <v>0</v>
          </cell>
          <cell r="J175" t="str">
            <v>Cobertura municipal</v>
          </cell>
          <cell r="K175">
            <v>0</v>
          </cell>
          <cell r="L175">
            <v>0</v>
          </cell>
          <cell r="M175" t="str">
            <v>n.a.</v>
          </cell>
          <cell r="N175">
            <v>1</v>
          </cell>
          <cell r="O175" t="str">
            <v>Subsidios</v>
          </cell>
          <cell r="P175" t="str">
            <v>U132</v>
          </cell>
          <cell r="Q175" t="str">
            <v>Fondo para el Fortalecimiento de la Infraestructura Estatal y Municipal</v>
          </cell>
          <cell r="R175">
            <v>23</v>
          </cell>
          <cell r="S175" t="str">
            <v>Provisiones Salariales y Económicas</v>
          </cell>
          <cell r="T175" t="str">
            <v>MUNICIPIO</v>
          </cell>
          <cell r="U175">
            <v>0</v>
          </cell>
          <cell r="V175" t="str">
            <v>Otros Proyectos</v>
          </cell>
          <cell r="W175">
            <v>5</v>
          </cell>
          <cell r="X175" t="str">
            <v>Otros proyectos de Inversión</v>
          </cell>
          <cell r="Z175">
            <v>42370</v>
          </cell>
          <cell r="AA175">
            <v>42705</v>
          </cell>
          <cell r="AB175" t="str">
            <v>(20.903069; -88.751528)</v>
          </cell>
          <cell r="AC175">
            <v>0</v>
          </cell>
          <cell r="AE175">
            <v>1</v>
          </cell>
          <cell r="AF175" t="str">
            <v>En Ejecución</v>
          </cell>
          <cell r="AH175">
            <v>1012770.8</v>
          </cell>
        </row>
        <row r="176">
          <cell r="B176" t="str">
            <v>YUC16160200675280</v>
          </cell>
          <cell r="C176" t="str">
            <v>Rehabilitación De La Iluminación De Campos Deportivos En La Localidad Y Municipio De Valladolid. -4940</v>
          </cell>
          <cell r="D176" t="str">
            <v>2585256</v>
          </cell>
          <cell r="E176">
            <v>31</v>
          </cell>
          <cell r="F176" t="str">
            <v>Yucatán</v>
          </cell>
          <cell r="G176">
            <v>102</v>
          </cell>
          <cell r="H176" t="str">
            <v>Valladolid</v>
          </cell>
          <cell r="N176">
            <v>1</v>
          </cell>
          <cell r="O176" t="str">
            <v>Subsidios</v>
          </cell>
          <cell r="P176" t="str">
            <v>U132</v>
          </cell>
          <cell r="Q176" t="str">
            <v>Fondo para el Fortalecimiento de la Infraestructura Estatal y Municipal</v>
          </cell>
          <cell r="R176">
            <v>23</v>
          </cell>
          <cell r="S176" t="str">
            <v>Provisiones Salariales y Económicas</v>
          </cell>
          <cell r="T176" t="str">
            <v>MUNICIPIO</v>
          </cell>
          <cell r="U176">
            <v>5</v>
          </cell>
          <cell r="V176" t="str">
            <v>Urbanización</v>
          </cell>
          <cell r="W176">
            <v>5</v>
          </cell>
          <cell r="X176" t="str">
            <v>Otros proyectos de Inversión</v>
          </cell>
          <cell r="Z176">
            <v>42370</v>
          </cell>
          <cell r="AA176">
            <v>42705</v>
          </cell>
          <cell r="AB176" t="str">
            <v>(20.693518; -88.222071) (20.685599; -88.218241) (20.699711; -88.193312) (20.680721; -88.202791) (20.686603; -88.180218)</v>
          </cell>
          <cell r="AC176">
            <v>0</v>
          </cell>
          <cell r="AE176">
            <v>1</v>
          </cell>
          <cell r="AF176" t="str">
            <v>En Ejecución</v>
          </cell>
          <cell r="AH176">
            <v>1408920</v>
          </cell>
        </row>
        <row r="177">
          <cell r="B177" t="str">
            <v>YUC00160200672241</v>
          </cell>
          <cell r="C177" t="str">
            <v>Reconstrucción De Una Cancha De Usos Múltiples Techada En La Localidad De San José Oriente Municipio De Hoctún -4891</v>
          </cell>
          <cell r="D177" t="str">
            <v>2507136</v>
          </cell>
          <cell r="E177">
            <v>31</v>
          </cell>
          <cell r="F177" t="str">
            <v>Yucatán</v>
          </cell>
          <cell r="G177">
            <v>35</v>
          </cell>
          <cell r="H177" t="str">
            <v>Hoctún</v>
          </cell>
          <cell r="I177">
            <v>0</v>
          </cell>
          <cell r="J177" t="str">
            <v>Cobertura municipal</v>
          </cell>
          <cell r="K177">
            <v>0</v>
          </cell>
          <cell r="L177">
            <v>0</v>
          </cell>
          <cell r="M177" t="str">
            <v>n.a.</v>
          </cell>
          <cell r="N177">
            <v>1</v>
          </cell>
          <cell r="O177" t="str">
            <v>Subsidios</v>
          </cell>
          <cell r="P177" t="str">
            <v>U132</v>
          </cell>
          <cell r="Q177" t="str">
            <v>Fondo para el Fortalecimiento de la Infraestructura Estatal y Municipal</v>
          </cell>
          <cell r="R177">
            <v>23</v>
          </cell>
          <cell r="S177" t="str">
            <v>Provisiones Salariales y Económicas</v>
          </cell>
          <cell r="T177" t="str">
            <v>MUNICIPIO</v>
          </cell>
          <cell r="U177">
            <v>0</v>
          </cell>
          <cell r="V177" t="str">
            <v>Otros Proyectos</v>
          </cell>
          <cell r="W177">
            <v>5</v>
          </cell>
          <cell r="X177" t="str">
            <v>Otros proyectos de Inversión</v>
          </cell>
          <cell r="Z177">
            <v>42370</v>
          </cell>
          <cell r="AA177">
            <v>42705</v>
          </cell>
          <cell r="AB177" t="str">
            <v>(20.861646; -89.103339)</v>
          </cell>
          <cell r="AC177">
            <v>0</v>
          </cell>
          <cell r="AE177">
            <v>1</v>
          </cell>
          <cell r="AF177" t="str">
            <v>En Ejecución</v>
          </cell>
          <cell r="AH177">
            <v>3000000</v>
          </cell>
        </row>
        <row r="178">
          <cell r="B178" t="str">
            <v>YUC16160200673548</v>
          </cell>
          <cell r="C178" t="str">
            <v>Rehabilitación De Red De Alumbrado Público En La Localidad De Santa Eleuteria, Municipio De Valladolid.-4945</v>
          </cell>
          <cell r="D178" t="str">
            <v>ADM-DIR-FORTALECE-12-2016</v>
          </cell>
          <cell r="E178">
            <v>31</v>
          </cell>
          <cell r="F178" t="str">
            <v>Yucatán</v>
          </cell>
          <cell r="G178">
            <v>102</v>
          </cell>
          <cell r="H178" t="str">
            <v>Valladolid</v>
          </cell>
          <cell r="N178">
            <v>1</v>
          </cell>
          <cell r="O178" t="str">
            <v>Subsidios</v>
          </cell>
          <cell r="P178" t="str">
            <v>U132</v>
          </cell>
          <cell r="Q178" t="str">
            <v>Fondo para el Fortalecimiento de la Infraestructura Estatal y Municipal</v>
          </cell>
          <cell r="R178">
            <v>23</v>
          </cell>
          <cell r="S178" t="str">
            <v>Provisiones Salariales y Económicas</v>
          </cell>
          <cell r="T178" t="str">
            <v>MUNICIPIO DE VALLADOLID YUCATAN</v>
          </cell>
          <cell r="U178">
            <v>5</v>
          </cell>
          <cell r="V178" t="str">
            <v>Urbanización</v>
          </cell>
          <cell r="W178">
            <v>5</v>
          </cell>
          <cell r="X178" t="str">
            <v>Otros proyectos de Inversión</v>
          </cell>
          <cell r="Z178">
            <v>42370</v>
          </cell>
          <cell r="AA178">
            <v>42705</v>
          </cell>
          <cell r="AB178" t="str">
            <v>SANTA ELEUTERIA</v>
          </cell>
          <cell r="AC178">
            <v>0</v>
          </cell>
          <cell r="AE178">
            <v>1</v>
          </cell>
          <cell r="AF178" t="str">
            <v>En Ejecución</v>
          </cell>
          <cell r="AH178">
            <v>121320</v>
          </cell>
        </row>
        <row r="179">
          <cell r="B179" t="str">
            <v>YUC00160200674071</v>
          </cell>
          <cell r="C179" t="str">
            <v>Construccion De Calles, En La Localidad Y Municipio De Tunkas.</v>
          </cell>
          <cell r="D179" t="str">
            <v>2422356</v>
          </cell>
          <cell r="E179">
            <v>31</v>
          </cell>
          <cell r="F179" t="str">
            <v>Yucatán</v>
          </cell>
          <cell r="G179">
            <v>97</v>
          </cell>
          <cell r="H179" t="str">
            <v>Tunkás</v>
          </cell>
          <cell r="I179">
            <v>1</v>
          </cell>
          <cell r="J179" t="str">
            <v>Tunkás</v>
          </cell>
          <cell r="K179">
            <v>-88.751388000000006</v>
          </cell>
          <cell r="L179">
            <v>20.9025</v>
          </cell>
          <cell r="M179" t="str">
            <v>Urbano</v>
          </cell>
          <cell r="N179">
            <v>1</v>
          </cell>
          <cell r="O179" t="str">
            <v>Subsidios</v>
          </cell>
          <cell r="P179" t="str">
            <v>U132</v>
          </cell>
          <cell r="Q179" t="str">
            <v>Fondo para el Fortalecimiento de la Infraestructura Estatal y Municipal</v>
          </cell>
          <cell r="R179">
            <v>23</v>
          </cell>
          <cell r="S179" t="str">
            <v>Provisiones Salariales y Económicas</v>
          </cell>
          <cell r="T179" t="str">
            <v>MUNICIPIO</v>
          </cell>
          <cell r="U179">
            <v>5</v>
          </cell>
          <cell r="V179" t="str">
            <v>Urbanización</v>
          </cell>
          <cell r="W179">
            <v>2</v>
          </cell>
          <cell r="X179" t="str">
            <v>Proyecto de Inversión de Infraestructura Social</v>
          </cell>
          <cell r="Z179">
            <v>42370</v>
          </cell>
          <cell r="AA179">
            <v>42705</v>
          </cell>
          <cell r="AB179" t="str">
            <v>(CALLE 36X49Y53; 20.891392; -88.752597) (CALLE 36X49Y53  Y CALLE 53X36Y30; 20.889227; -88.752528) (CALLE 53X36Y30; 20.889211; -88.748786)</v>
          </cell>
          <cell r="AC179">
            <v>0</v>
          </cell>
          <cell r="AE179">
            <v>1</v>
          </cell>
          <cell r="AF179" t="str">
            <v>En Ejecución</v>
          </cell>
          <cell r="AH179">
            <v>2993115</v>
          </cell>
        </row>
        <row r="180">
          <cell r="B180" t="str">
            <v>YUC00160200674980</v>
          </cell>
          <cell r="C180" t="str">
            <v>Reconstrucción De Calles En La Localidad De San José Oriente, Municipio De Hoctún -4892</v>
          </cell>
          <cell r="D180" t="str">
            <v>2509370</v>
          </cell>
          <cell r="E180">
            <v>31</v>
          </cell>
          <cell r="F180" t="str">
            <v>Yucatán</v>
          </cell>
          <cell r="G180">
            <v>35</v>
          </cell>
          <cell r="H180" t="str">
            <v>Hoctún</v>
          </cell>
          <cell r="I180">
            <v>0</v>
          </cell>
          <cell r="J180" t="str">
            <v>Cobertura municipal</v>
          </cell>
          <cell r="K180">
            <v>0</v>
          </cell>
          <cell r="L180">
            <v>0</v>
          </cell>
          <cell r="M180" t="str">
            <v>n.a.</v>
          </cell>
          <cell r="N180">
            <v>1</v>
          </cell>
          <cell r="O180" t="str">
            <v>Subsidios</v>
          </cell>
          <cell r="P180" t="str">
            <v>U132</v>
          </cell>
          <cell r="Q180" t="str">
            <v>Fondo para el Fortalecimiento de la Infraestructura Estatal y Municipal</v>
          </cell>
          <cell r="R180">
            <v>23</v>
          </cell>
          <cell r="S180" t="str">
            <v>Provisiones Salariales y Económicas</v>
          </cell>
          <cell r="T180" t="str">
            <v>MUNICIPIO</v>
          </cell>
          <cell r="U180">
            <v>0</v>
          </cell>
          <cell r="V180" t="str">
            <v>Otros Proyectos</v>
          </cell>
          <cell r="W180">
            <v>5</v>
          </cell>
          <cell r="X180" t="str">
            <v>Otros proyectos de Inversión</v>
          </cell>
          <cell r="Z180">
            <v>42370</v>
          </cell>
          <cell r="AA180">
            <v>42705</v>
          </cell>
          <cell r="AB180" t="str">
            <v>(TRAMO 1-2; 20.860737; -89.100494) (TRAMO 3-4; 20.860657; -89.103434)</v>
          </cell>
          <cell r="AC180">
            <v>0</v>
          </cell>
          <cell r="AE180">
            <v>1</v>
          </cell>
          <cell r="AF180" t="str">
            <v>En Ejecución</v>
          </cell>
          <cell r="AH180">
            <v>2000000</v>
          </cell>
        </row>
        <row r="181">
          <cell r="B181" t="str">
            <v>YUC16160200675969</v>
          </cell>
          <cell r="C181" t="str">
            <v>Instalación De Luminarias De La Localidad De Tunkas, Hasta El Acceso A La Localidad De San Antonio Chuc, Municipio De Tunkas-4912</v>
          </cell>
          <cell r="D181" t="str">
            <v>2427914</v>
          </cell>
          <cell r="E181">
            <v>31</v>
          </cell>
          <cell r="F181" t="str">
            <v>Yucatán</v>
          </cell>
          <cell r="G181">
            <v>97</v>
          </cell>
          <cell r="H181" t="str">
            <v>Tunkás</v>
          </cell>
          <cell r="I181">
            <v>1</v>
          </cell>
          <cell r="J181" t="str">
            <v>Tunkás</v>
          </cell>
          <cell r="K181">
            <v>-88.751388000000006</v>
          </cell>
          <cell r="L181">
            <v>20.9025</v>
          </cell>
          <cell r="M181" t="str">
            <v>Urbano</v>
          </cell>
          <cell r="N181">
            <v>1</v>
          </cell>
          <cell r="O181" t="str">
            <v>Subsidios</v>
          </cell>
          <cell r="P181" t="str">
            <v>U132</v>
          </cell>
          <cell r="Q181" t="str">
            <v>Fondo para el Fortalecimiento de la Infraestructura Estatal y Municipal</v>
          </cell>
          <cell r="R181">
            <v>23</v>
          </cell>
          <cell r="S181" t="str">
            <v>Provisiones Salariales y Económicas</v>
          </cell>
          <cell r="T181" t="str">
            <v>MUNICIPIO</v>
          </cell>
          <cell r="U181">
            <v>0</v>
          </cell>
          <cell r="V181" t="str">
            <v>Otros Proyectos</v>
          </cell>
          <cell r="W181">
            <v>2</v>
          </cell>
          <cell r="X181" t="str">
            <v>Proyecto de Inversión de Infraestructura Social</v>
          </cell>
          <cell r="Z181">
            <v>42370</v>
          </cell>
          <cell r="AA181">
            <v>42705</v>
          </cell>
          <cell r="AB181" t="str">
            <v>(20.898288; -88.752617) (20.896714; -88.752617)</v>
          </cell>
          <cell r="AC181">
            <v>0</v>
          </cell>
          <cell r="AE181">
            <v>1</v>
          </cell>
          <cell r="AF181" t="str">
            <v>En Ejecución</v>
          </cell>
          <cell r="AH181">
            <v>256240.6</v>
          </cell>
        </row>
        <row r="182">
          <cell r="B182" t="str">
            <v>YUC00160200674407</v>
          </cell>
          <cell r="C182" t="str">
            <v>Construccion De Guarniciones Y Banquetas En La Localidad Y Municipio De Tunkas.-4913</v>
          </cell>
          <cell r="D182" t="str">
            <v>2428472</v>
          </cell>
          <cell r="E182">
            <v>31</v>
          </cell>
          <cell r="F182" t="str">
            <v>Yucatán</v>
          </cell>
          <cell r="G182">
            <v>97</v>
          </cell>
          <cell r="H182" t="str">
            <v>Tunkás</v>
          </cell>
          <cell r="I182">
            <v>0</v>
          </cell>
          <cell r="J182" t="str">
            <v>Cobertura municipal</v>
          </cell>
          <cell r="K182">
            <v>0</v>
          </cell>
          <cell r="L182">
            <v>0</v>
          </cell>
          <cell r="M182" t="str">
            <v>n.a.</v>
          </cell>
          <cell r="N182">
            <v>1</v>
          </cell>
          <cell r="O182" t="str">
            <v>Subsidios</v>
          </cell>
          <cell r="P182" t="str">
            <v>U132</v>
          </cell>
          <cell r="Q182" t="str">
            <v>Fondo para el Fortalecimiento de la Infraestructura Estatal y Municipal</v>
          </cell>
          <cell r="R182">
            <v>23</v>
          </cell>
          <cell r="S182" t="str">
            <v>Provisiones Salariales y Económicas</v>
          </cell>
          <cell r="T182" t="str">
            <v>MUNICIPIO</v>
          </cell>
          <cell r="U182">
            <v>0</v>
          </cell>
          <cell r="V182" t="str">
            <v>Otros Proyectos</v>
          </cell>
          <cell r="W182">
            <v>5</v>
          </cell>
          <cell r="X182" t="str">
            <v>Otros proyectos de Inversión</v>
          </cell>
          <cell r="Z182">
            <v>42370</v>
          </cell>
          <cell r="AA182">
            <v>42705</v>
          </cell>
          <cell r="AB182" t="str">
            <v>(290 ML; 20.898328; -88.752628) (290 ML; 20.896704; -88.752617)</v>
          </cell>
          <cell r="AC182">
            <v>0</v>
          </cell>
          <cell r="AE182">
            <v>1</v>
          </cell>
          <cell r="AF182" t="str">
            <v>En Ejecución</v>
          </cell>
          <cell r="AH182">
            <v>105721</v>
          </cell>
        </row>
        <row r="183">
          <cell r="B183" t="str">
            <v>YUC16160200675006</v>
          </cell>
          <cell r="C183" t="str">
            <v>Bacheo De Calles En La Localidad De Zodzilchén, Municipio De Valladolid. -4937</v>
          </cell>
          <cell r="D183" t="str">
            <v>2579583</v>
          </cell>
          <cell r="E183">
            <v>31</v>
          </cell>
          <cell r="F183" t="str">
            <v>Yucatán</v>
          </cell>
          <cell r="G183">
            <v>102</v>
          </cell>
          <cell r="H183" t="str">
            <v>Valladolid</v>
          </cell>
          <cell r="N183">
            <v>1</v>
          </cell>
          <cell r="O183" t="str">
            <v>Subsidios</v>
          </cell>
          <cell r="P183" t="str">
            <v>U132</v>
          </cell>
          <cell r="Q183" t="str">
            <v>Fondo para el Fortalecimiento de la Infraestructura Estatal y Municipal</v>
          </cell>
          <cell r="R183">
            <v>23</v>
          </cell>
          <cell r="S183" t="str">
            <v>Provisiones Salariales y Económicas</v>
          </cell>
          <cell r="T183" t="str">
            <v>MUNICIPIO</v>
          </cell>
          <cell r="U183">
            <v>5</v>
          </cell>
          <cell r="V183" t="str">
            <v>Urbanización</v>
          </cell>
          <cell r="W183">
            <v>5</v>
          </cell>
          <cell r="X183" t="str">
            <v>Otros proyectos de Inversión</v>
          </cell>
          <cell r="Z183">
            <v>42370</v>
          </cell>
          <cell r="AA183">
            <v>42705</v>
          </cell>
          <cell r="AB183" t="str">
            <v>(20.747405; -88.124493)</v>
          </cell>
          <cell r="AC183">
            <v>0</v>
          </cell>
          <cell r="AE183">
            <v>1</v>
          </cell>
          <cell r="AF183" t="str">
            <v>En Ejecución</v>
          </cell>
          <cell r="AH183">
            <v>202200</v>
          </cell>
        </row>
        <row r="184">
          <cell r="B184" t="str">
            <v>YUC16160200672290</v>
          </cell>
          <cell r="C184" t="str">
            <v>Rehabilitación De Red De Alumbrado Público En La Localidad De Pixoy, Municipio De Valladolid. -4953</v>
          </cell>
          <cell r="D184" t="str">
            <v>2580794</v>
          </cell>
          <cell r="E184">
            <v>31</v>
          </cell>
          <cell r="F184" t="str">
            <v>Yucatán</v>
          </cell>
          <cell r="G184">
            <v>102</v>
          </cell>
          <cell r="H184" t="str">
            <v>Valladolid</v>
          </cell>
          <cell r="N184">
            <v>1</v>
          </cell>
          <cell r="O184" t="str">
            <v>Subsidios</v>
          </cell>
          <cell r="P184" t="str">
            <v>U132</v>
          </cell>
          <cell r="Q184" t="str">
            <v>Fondo para el Fortalecimiento de la Infraestructura Estatal y Municipal</v>
          </cell>
          <cell r="R184">
            <v>23</v>
          </cell>
          <cell r="S184" t="str">
            <v>Provisiones Salariales y Económicas</v>
          </cell>
          <cell r="T184" t="str">
            <v>MUNICIPIO</v>
          </cell>
          <cell r="U184">
            <v>5</v>
          </cell>
          <cell r="V184" t="str">
            <v>Urbanización</v>
          </cell>
          <cell r="W184">
            <v>5</v>
          </cell>
          <cell r="X184" t="str">
            <v>Otros proyectos de Inversión</v>
          </cell>
          <cell r="Z184">
            <v>42370</v>
          </cell>
          <cell r="AA184">
            <v>42705</v>
          </cell>
          <cell r="AB184" t="str">
            <v>(20.715336; -88.263473)</v>
          </cell>
          <cell r="AC184">
            <v>0</v>
          </cell>
          <cell r="AE184">
            <v>1</v>
          </cell>
          <cell r="AF184" t="str">
            <v>En Ejecución</v>
          </cell>
          <cell r="AH184">
            <v>556050</v>
          </cell>
        </row>
        <row r="185">
          <cell r="B185" t="str">
            <v>YUC16160200675038</v>
          </cell>
          <cell r="C185" t="str">
            <v>Bacheo De Calles En La Localidad De Dzitnup, Municipio De Valladolid. -4935</v>
          </cell>
          <cell r="D185" t="str">
            <v>2586427</v>
          </cell>
          <cell r="E185">
            <v>31</v>
          </cell>
          <cell r="F185" t="str">
            <v>Yucatán</v>
          </cell>
          <cell r="G185">
            <v>102</v>
          </cell>
          <cell r="H185" t="str">
            <v>Valladolid</v>
          </cell>
          <cell r="N185">
            <v>1</v>
          </cell>
          <cell r="O185" t="str">
            <v>Subsidios</v>
          </cell>
          <cell r="P185" t="str">
            <v>U132</v>
          </cell>
          <cell r="Q185" t="str">
            <v>Fondo para el Fortalecimiento de la Infraestructura Estatal y Municipal</v>
          </cell>
          <cell r="R185">
            <v>23</v>
          </cell>
          <cell r="S185" t="str">
            <v>Provisiones Salariales y Económicas</v>
          </cell>
          <cell r="T185" t="str">
            <v>MUNICIPIO</v>
          </cell>
          <cell r="U185">
            <v>5</v>
          </cell>
          <cell r="V185" t="str">
            <v>Urbanización</v>
          </cell>
          <cell r="W185">
            <v>5</v>
          </cell>
          <cell r="X185" t="str">
            <v>Otros proyectos de Inversión</v>
          </cell>
          <cell r="Z185">
            <v>42370</v>
          </cell>
          <cell r="AA185">
            <v>42705</v>
          </cell>
          <cell r="AB185" t="str">
            <v>(20.647202; -88.244677)</v>
          </cell>
          <cell r="AC185">
            <v>0</v>
          </cell>
          <cell r="AE185">
            <v>1</v>
          </cell>
          <cell r="AF185" t="str">
            <v>En Ejecución</v>
          </cell>
          <cell r="AH185">
            <v>303300</v>
          </cell>
        </row>
        <row r="186">
          <cell r="B186" t="str">
            <v>YUC00160200672143</v>
          </cell>
          <cell r="C186" t="str">
            <v>"Construcción Y Equipamiento Del Hospital General De 30 Camas De Tekax, Yucatán"</v>
          </cell>
          <cell r="D186" t="str">
            <v>E.VII.49.1115</v>
          </cell>
          <cell r="E186">
            <v>31</v>
          </cell>
          <cell r="F186" t="str">
            <v>Yucatán</v>
          </cell>
          <cell r="G186">
            <v>79</v>
          </cell>
          <cell r="H186" t="str">
            <v>Tekax</v>
          </cell>
          <cell r="I186">
            <v>1</v>
          </cell>
          <cell r="J186" t="str">
            <v>Tekax de Álvaro Obregón</v>
          </cell>
          <cell r="K186">
            <v>-89.288055</v>
          </cell>
          <cell r="L186">
            <v>20.201944000000001</v>
          </cell>
          <cell r="M186" t="str">
            <v>Urbano</v>
          </cell>
          <cell r="N186">
            <v>1</v>
          </cell>
          <cell r="O186" t="str">
            <v>Subsidios</v>
          </cell>
          <cell r="P186" t="str">
            <v>U012</v>
          </cell>
          <cell r="Q186" t="str">
            <v>Fortalecimiento de los Servicios Estatales de Salud</v>
          </cell>
          <cell r="R186">
            <v>12</v>
          </cell>
          <cell r="S186" t="str">
            <v>Salud</v>
          </cell>
          <cell r="T186" t="str">
            <v>SERVICIOS DE SALUD DE YUCATAN</v>
          </cell>
          <cell r="U186">
            <v>1</v>
          </cell>
          <cell r="V186" t="str">
            <v>Salud</v>
          </cell>
          <cell r="W186">
            <v>2</v>
          </cell>
          <cell r="X186" t="str">
            <v>Proyecto de Inversión de Infraestructura Social</v>
          </cell>
          <cell r="Z186">
            <v>42381</v>
          </cell>
          <cell r="AA186">
            <v>42887</v>
          </cell>
          <cell r="AB186" t="str">
            <v>Muna - Felipe Carrillo Puerto,,,,Tekax,Yucatán,México</v>
          </cell>
          <cell r="AC186">
            <v>0</v>
          </cell>
          <cell r="AE186">
            <v>1</v>
          </cell>
          <cell r="AF186" t="str">
            <v>En Ejecución</v>
          </cell>
          <cell r="AH186">
            <v>80000000</v>
          </cell>
        </row>
        <row r="187">
          <cell r="B187" t="str">
            <v>YUC00160200674453</v>
          </cell>
          <cell r="C187" t="str">
            <v>Rehabilitación Del Campo De Futbol De La Unidad Deportiva En La Localidad Y Municipio De Conkal-4886</v>
          </cell>
          <cell r="D187" t="str">
            <v>2438877</v>
          </cell>
          <cell r="E187">
            <v>31</v>
          </cell>
          <cell r="F187" t="str">
            <v>Yucatán</v>
          </cell>
          <cell r="G187">
            <v>13</v>
          </cell>
          <cell r="H187" t="str">
            <v>Conkal</v>
          </cell>
          <cell r="I187">
            <v>0</v>
          </cell>
          <cell r="J187" t="str">
            <v>Cobertura municipal</v>
          </cell>
          <cell r="K187">
            <v>0</v>
          </cell>
          <cell r="L187">
            <v>0</v>
          </cell>
          <cell r="M187" t="str">
            <v>n.a.</v>
          </cell>
          <cell r="N187">
            <v>1</v>
          </cell>
          <cell r="O187" t="str">
            <v>Subsidios</v>
          </cell>
          <cell r="P187" t="str">
            <v>U132</v>
          </cell>
          <cell r="Q187" t="str">
            <v>Fondo para el Fortalecimiento de la Infraestructura Estatal y Municipal</v>
          </cell>
          <cell r="R187">
            <v>23</v>
          </cell>
          <cell r="S187" t="str">
            <v>Provisiones Salariales y Económicas</v>
          </cell>
          <cell r="T187" t="str">
            <v>MUNICIPIO</v>
          </cell>
          <cell r="U187">
            <v>0</v>
          </cell>
          <cell r="V187" t="str">
            <v>Otros Proyectos</v>
          </cell>
          <cell r="W187">
            <v>5</v>
          </cell>
          <cell r="X187" t="str">
            <v>Otros proyectos de Inversión</v>
          </cell>
          <cell r="Z187">
            <v>42370</v>
          </cell>
          <cell r="AA187">
            <v>42705</v>
          </cell>
          <cell r="AB187" t="str">
            <v>(21.082788; -89.519681)</v>
          </cell>
          <cell r="AC187">
            <v>0</v>
          </cell>
          <cell r="AE187">
            <v>1</v>
          </cell>
          <cell r="AF187" t="str">
            <v>En Ejecución</v>
          </cell>
          <cell r="AH187">
            <v>2593437</v>
          </cell>
        </row>
        <row r="188">
          <cell r="B188" t="str">
            <v>YUC16160200672668</v>
          </cell>
          <cell r="C188" t="str">
            <v>Rehabilitación De Red De Alumbrado Público En La Localidad De Ebtún, Municipio De Valladolid. -4921</v>
          </cell>
          <cell r="D188" t="str">
            <v>2583254</v>
          </cell>
          <cell r="E188">
            <v>31</v>
          </cell>
          <cell r="F188" t="str">
            <v>Yucatán</v>
          </cell>
          <cell r="G188">
            <v>102</v>
          </cell>
          <cell r="H188" t="str">
            <v>Valladolid</v>
          </cell>
          <cell r="N188">
            <v>1</v>
          </cell>
          <cell r="O188" t="str">
            <v>Subsidios</v>
          </cell>
          <cell r="P188" t="str">
            <v>U132</v>
          </cell>
          <cell r="Q188" t="str">
            <v>Fondo para el Fortalecimiento de la Infraestructura Estatal y Municipal</v>
          </cell>
          <cell r="R188">
            <v>23</v>
          </cell>
          <cell r="S188" t="str">
            <v>Provisiones Salariales y Económicas</v>
          </cell>
          <cell r="T188" t="str">
            <v>MUNICIPIO</v>
          </cell>
          <cell r="U188">
            <v>5</v>
          </cell>
          <cell r="V188" t="str">
            <v>Urbanización</v>
          </cell>
          <cell r="W188">
            <v>5</v>
          </cell>
          <cell r="X188" t="str">
            <v>Otros proyectos de Inversión</v>
          </cell>
          <cell r="Z188">
            <v>42370</v>
          </cell>
          <cell r="AA188">
            <v>42705</v>
          </cell>
          <cell r="AB188" t="str">
            <v>(20.66454; -88.258753)</v>
          </cell>
          <cell r="AC188">
            <v>0</v>
          </cell>
          <cell r="AE188">
            <v>1</v>
          </cell>
          <cell r="AF188" t="str">
            <v>En Ejecución</v>
          </cell>
          <cell r="AH188">
            <v>556050</v>
          </cell>
        </row>
        <row r="189">
          <cell r="B189" t="str">
            <v>YUC16160200671840</v>
          </cell>
          <cell r="C189" t="str">
            <v>Construccion De Sistema De Saneamiento En La Localidad De Popolnah Municipio De Tizimin</v>
          </cell>
          <cell r="D189" t="str">
            <v>31/01/0144/2016</v>
          </cell>
          <cell r="E189">
            <v>31</v>
          </cell>
          <cell r="F189" t="str">
            <v>Yucatán</v>
          </cell>
          <cell r="G189">
            <v>96</v>
          </cell>
          <cell r="H189" t="str">
            <v>Tizimín</v>
          </cell>
          <cell r="I189">
            <v>34</v>
          </cell>
          <cell r="J189" t="str">
            <v>Popolnáh</v>
          </cell>
          <cell r="K189">
            <v>-87.564166</v>
          </cell>
          <cell r="L189">
            <v>20.993333</v>
          </cell>
          <cell r="M189" t="str">
            <v>Urbano</v>
          </cell>
          <cell r="N189">
            <v>1</v>
          </cell>
          <cell r="O189" t="str">
            <v>Subsidios</v>
          </cell>
          <cell r="P189" t="str">
            <v>S179</v>
          </cell>
          <cell r="Q189" t="str">
            <v>Programa de Infraestructura Indígena</v>
          </cell>
          <cell r="R189">
            <v>47</v>
          </cell>
          <cell r="S189" t="str">
            <v>Entidades no Sectorizadas</v>
          </cell>
          <cell r="T189" t="str">
            <v>JUNTA DE AGUA POTABLE Y ALCANTARILLADO DE YUCATAN</v>
          </cell>
          <cell r="U189">
            <v>4</v>
          </cell>
          <cell r="V189" t="str">
            <v>Agua y saneamiento</v>
          </cell>
          <cell r="W189">
            <v>2</v>
          </cell>
          <cell r="X189" t="str">
            <v>Proyecto de Inversión de Infraestructura Social</v>
          </cell>
          <cell r="Z189">
            <v>42415</v>
          </cell>
          <cell r="AA189">
            <v>42917</v>
          </cell>
          <cell r="AB189" t="str">
            <v>CALLE 57 X 48 Y 50, 59 X 50 Y 52, 47 X 44 Y 46, 48 X 48 Y 50, 47 X 48 Y 50, 45 X 54, 57 X 50 Y 52, 47 X 48, 43 X 44 Y 48, 59 X 48 Y 50</v>
          </cell>
          <cell r="AC189">
            <v>1</v>
          </cell>
          <cell r="AD189" t="str">
            <v>Coparticipación Federal-Estatal</v>
          </cell>
          <cell r="AE189">
            <v>1</v>
          </cell>
          <cell r="AF189" t="str">
            <v>En Ejecución</v>
          </cell>
          <cell r="AH189">
            <v>750240</v>
          </cell>
        </row>
        <row r="190">
          <cell r="B190" t="str">
            <v>YUC16160200671857</v>
          </cell>
          <cell r="C190" t="str">
            <v>Construccion De Sistema De Saneamiento En La Localidad De Xocchel Municipio De Xocchel</v>
          </cell>
          <cell r="D190" t="str">
            <v>31/01/0146/2016</v>
          </cell>
          <cell r="E190">
            <v>31</v>
          </cell>
          <cell r="F190" t="str">
            <v>Yucatán</v>
          </cell>
          <cell r="G190">
            <v>103</v>
          </cell>
          <cell r="H190" t="str">
            <v>Xocchel</v>
          </cell>
          <cell r="I190">
            <v>34</v>
          </cell>
          <cell r="J190" t="str">
            <v>Xocchel</v>
          </cell>
          <cell r="K190">
            <v>-89.184721999999994</v>
          </cell>
          <cell r="L190">
            <v>20.844722000000001</v>
          </cell>
          <cell r="M190" t="str">
            <v>Rural</v>
          </cell>
          <cell r="N190">
            <v>1</v>
          </cell>
          <cell r="O190" t="str">
            <v>Subsidios</v>
          </cell>
          <cell r="P190" t="str">
            <v>S179</v>
          </cell>
          <cell r="Q190" t="str">
            <v>Programa de Infraestructura Indígena</v>
          </cell>
          <cell r="R190">
            <v>47</v>
          </cell>
          <cell r="S190" t="str">
            <v>Entidades no Sectorizadas</v>
          </cell>
          <cell r="T190" t="str">
            <v>JUNTA DE AGUA POTABLE Y ALCANTARILLADO DE YUCATAN</v>
          </cell>
          <cell r="U190">
            <v>4</v>
          </cell>
          <cell r="V190" t="str">
            <v>Agua y saneamiento</v>
          </cell>
          <cell r="W190">
            <v>2</v>
          </cell>
          <cell r="X190" t="str">
            <v>Proyecto de Inversión de Infraestructura Social</v>
          </cell>
          <cell r="Z190">
            <v>42415</v>
          </cell>
          <cell r="AA190">
            <v>42917</v>
          </cell>
          <cell r="AB190" t="str">
            <v>CALLE 24 X 21 Y 23, CALLE 25 X 14 Y 16, 27 X 20 Y 22, 21 X 22 Y 24, 14 X 13 Y 15, 21 X 22 Y 24, 14 X 23 Y 25, 24 X 21 Y 23, 21 X 24 Y 26, 21 X 22 Y 24, 21 X 22 Y 24, 18 X 13 Y 15, 20 X 25 Y 27, 20 X 25 Y 27, 21A X 8, 16 X 15 Y 17</v>
          </cell>
          <cell r="AC190">
            <v>1</v>
          </cell>
          <cell r="AD190" t="str">
            <v>Coparticipación Federal-Estatal</v>
          </cell>
          <cell r="AE190">
            <v>1</v>
          </cell>
          <cell r="AF190" t="str">
            <v>En Ejecución</v>
          </cell>
          <cell r="AH190">
            <v>791920</v>
          </cell>
        </row>
        <row r="191">
          <cell r="B191" t="str">
            <v>YUC16160200674794</v>
          </cell>
          <cell r="C191" t="str">
            <v>Rehabilitación De Red De Alumbrado Público En La Localidad De Tesoco, Municipio De Valladolid. -4930</v>
          </cell>
          <cell r="D191" t="str">
            <v>2584233</v>
          </cell>
          <cell r="E191">
            <v>31</v>
          </cell>
          <cell r="F191" t="str">
            <v>Yucatán</v>
          </cell>
          <cell r="G191">
            <v>102</v>
          </cell>
          <cell r="H191" t="str">
            <v>Valladolid</v>
          </cell>
          <cell r="N191">
            <v>1</v>
          </cell>
          <cell r="O191" t="str">
            <v>Subsidios</v>
          </cell>
          <cell r="P191" t="str">
            <v>U132</v>
          </cell>
          <cell r="Q191" t="str">
            <v>Fondo para el Fortalecimiento de la Infraestructura Estatal y Municipal</v>
          </cell>
          <cell r="R191">
            <v>23</v>
          </cell>
          <cell r="S191" t="str">
            <v>Provisiones Salariales y Económicas</v>
          </cell>
          <cell r="T191" t="str">
            <v>MUNICIPIO</v>
          </cell>
          <cell r="U191">
            <v>5</v>
          </cell>
          <cell r="V191" t="str">
            <v>Urbanización</v>
          </cell>
          <cell r="W191">
            <v>5</v>
          </cell>
          <cell r="X191" t="str">
            <v>Otros proyectos de Inversión</v>
          </cell>
          <cell r="Z191">
            <v>42370</v>
          </cell>
          <cell r="AA191">
            <v>42705</v>
          </cell>
          <cell r="AB191" t="str">
            <v>(20.7223; -88.15434)</v>
          </cell>
          <cell r="AC191">
            <v>0</v>
          </cell>
          <cell r="AE191">
            <v>1</v>
          </cell>
          <cell r="AF191" t="str">
            <v>En Ejecución</v>
          </cell>
          <cell r="AH191">
            <v>899790</v>
          </cell>
        </row>
        <row r="192">
          <cell r="B192" t="str">
            <v>YUC16160200672685</v>
          </cell>
          <cell r="C192" t="str">
            <v>Rehabilitación De Red De Alumbrado Público En La Localidad De Dzitnup, Municipio De Valladolid.-4933</v>
          </cell>
          <cell r="D192" t="str">
            <v>ADM-DIR-FORTALECE-14-2016</v>
          </cell>
          <cell r="E192">
            <v>31</v>
          </cell>
          <cell r="F192" t="str">
            <v>Yucatán</v>
          </cell>
          <cell r="G192">
            <v>102</v>
          </cell>
          <cell r="H192" t="str">
            <v>Valladolid</v>
          </cell>
          <cell r="N192">
            <v>1</v>
          </cell>
          <cell r="O192" t="str">
            <v>Subsidios</v>
          </cell>
          <cell r="P192" t="str">
            <v>U132</v>
          </cell>
          <cell r="Q192" t="str">
            <v>Fondo para el Fortalecimiento de la Infraestructura Estatal y Municipal</v>
          </cell>
          <cell r="R192">
            <v>23</v>
          </cell>
          <cell r="S192" t="str">
            <v>Provisiones Salariales y Económicas</v>
          </cell>
          <cell r="T192" t="str">
            <v>MUNICIPIO DE VALLADOLID YUCATAN</v>
          </cell>
          <cell r="U192">
            <v>5</v>
          </cell>
          <cell r="V192" t="str">
            <v>Urbanización</v>
          </cell>
          <cell r="W192">
            <v>5</v>
          </cell>
          <cell r="X192" t="str">
            <v>Otros proyectos de Inversión</v>
          </cell>
          <cell r="Z192">
            <v>42370</v>
          </cell>
          <cell r="AA192">
            <v>42705</v>
          </cell>
          <cell r="AB192" t="str">
            <v>DZITNUP</v>
          </cell>
          <cell r="AC192">
            <v>0</v>
          </cell>
          <cell r="AE192">
            <v>1</v>
          </cell>
          <cell r="AF192" t="str">
            <v>En Ejecución</v>
          </cell>
          <cell r="AH192">
            <v>454950</v>
          </cell>
        </row>
        <row r="193">
          <cell r="B193" t="str">
            <v>YUC00160200672686</v>
          </cell>
          <cell r="C193" t="str">
            <v>Reconstrucción Y Ampliacion De Calles En La Localidad Y Municipio De Acanceh, Yucatan-4883</v>
          </cell>
          <cell r="D193" t="str">
            <v>2275779</v>
          </cell>
          <cell r="E193">
            <v>31</v>
          </cell>
          <cell r="F193" t="str">
            <v>Yucatán</v>
          </cell>
          <cell r="G193">
            <v>2</v>
          </cell>
          <cell r="H193" t="str">
            <v>Acanceh</v>
          </cell>
          <cell r="I193">
            <v>0</v>
          </cell>
          <cell r="J193" t="str">
            <v>Cobertura municipal</v>
          </cell>
          <cell r="K193">
            <v>0</v>
          </cell>
          <cell r="L193">
            <v>0</v>
          </cell>
          <cell r="M193" t="str">
            <v>n.a.</v>
          </cell>
          <cell r="N193">
            <v>1</v>
          </cell>
          <cell r="O193" t="str">
            <v>Subsidios</v>
          </cell>
          <cell r="P193" t="str">
            <v>U132</v>
          </cell>
          <cell r="Q193" t="str">
            <v>Fondo para el Fortalecimiento de la Infraestructura Estatal y Municipal</v>
          </cell>
          <cell r="R193">
            <v>23</v>
          </cell>
          <cell r="S193" t="str">
            <v>Provisiones Salariales y Económicas</v>
          </cell>
          <cell r="T193" t="str">
            <v>MUNICIPIO</v>
          </cell>
          <cell r="U193">
            <v>0</v>
          </cell>
          <cell r="V193" t="str">
            <v>Otros Proyectos</v>
          </cell>
          <cell r="W193">
            <v>5</v>
          </cell>
          <cell r="X193" t="str">
            <v>Otros proyectos de Inversión</v>
          </cell>
          <cell r="Z193">
            <v>42370</v>
          </cell>
          <cell r="AA193">
            <v>42705</v>
          </cell>
          <cell r="AB193" t="str">
            <v>(0+000; 20.815237; -89.454938) (0+478.50; 20.818901; -89.453542) (0+478.50; 20.818902; -89.453542) (0+870.6; 20.819687; -89.449672)</v>
          </cell>
          <cell r="AC193">
            <v>0</v>
          </cell>
          <cell r="AE193">
            <v>1</v>
          </cell>
          <cell r="AF193" t="str">
            <v>En Ejecución</v>
          </cell>
          <cell r="AH193">
            <v>2799288</v>
          </cell>
        </row>
        <row r="194">
          <cell r="B194" t="str">
            <v>YUC16160200671951</v>
          </cell>
          <cell r="C194" t="str">
            <v>Sistema De Desgasificacion Y Control De Emision De Olores De La Planta De Tratamiento De Aguas Residuales De Los Heroes De La Loc. De Merida Yucatan (Aportacion Estatal Al Convenio Conagua Prosan 2016</v>
          </cell>
          <cell r="D194" t="str">
            <v>7 CNA  02/16/0088 FAFEF</v>
          </cell>
          <cell r="E194">
            <v>31</v>
          </cell>
          <cell r="F194" t="str">
            <v>Yucatán</v>
          </cell>
          <cell r="G194">
            <v>50</v>
          </cell>
          <cell r="H194" t="str">
            <v>Mérida</v>
          </cell>
          <cell r="I194">
            <v>1</v>
          </cell>
          <cell r="J194" t="str">
            <v>Mérida</v>
          </cell>
          <cell r="K194">
            <v>-89.621666000000005</v>
          </cell>
          <cell r="L194">
            <v>20.967777000000002</v>
          </cell>
          <cell r="M194" t="str">
            <v>Urbano</v>
          </cell>
          <cell r="N194">
            <v>2</v>
          </cell>
          <cell r="O194" t="str">
            <v>Aportaciones Federales</v>
          </cell>
          <cell r="P194" t="str">
            <v>I012</v>
          </cell>
          <cell r="Q194" t="str">
            <v>FAFEF</v>
          </cell>
          <cell r="R194">
            <v>33</v>
          </cell>
          <cell r="S194" t="str">
            <v>Aportaciones Federales para Entidades Federativas y Municipios</v>
          </cell>
          <cell r="T194" t="str">
            <v>JUNTA DE AGUA POTABLE Y ALCANTARILLADO DE YUCATAN</v>
          </cell>
          <cell r="U194">
            <v>4</v>
          </cell>
          <cell r="V194" t="str">
            <v>Agua y saneamiento</v>
          </cell>
          <cell r="W194">
            <v>2</v>
          </cell>
          <cell r="X194" t="str">
            <v>Proyecto de Inversión de Infraestructura Social</v>
          </cell>
          <cell r="Z194">
            <v>42535</v>
          </cell>
          <cell r="AA194">
            <v>42920</v>
          </cell>
          <cell r="AB194" t="str">
            <v>MUNICIPIO MERIDA LOCALIDAD MERIDA  PTAR LOS HEROES</v>
          </cell>
          <cell r="AC194">
            <v>1</v>
          </cell>
          <cell r="AD194" t="str">
            <v>Coparticipación Federal-Estatal</v>
          </cell>
          <cell r="AE194">
            <v>1</v>
          </cell>
          <cell r="AF194" t="str">
            <v>En Ejecución</v>
          </cell>
          <cell r="AH194">
            <v>4622210</v>
          </cell>
        </row>
        <row r="195">
          <cell r="B195" t="str">
            <v>YUC00160200673811</v>
          </cell>
          <cell r="C195" t="str">
            <v>Ampliación Del Parque Central En La Localidad Y Municipio De Kantunil-4896</v>
          </cell>
          <cell r="D195" t="str">
            <v>2514809</v>
          </cell>
          <cell r="E195">
            <v>31</v>
          </cell>
          <cell r="F195" t="str">
            <v>Yucatán</v>
          </cell>
          <cell r="G195">
            <v>42</v>
          </cell>
          <cell r="H195" t="str">
            <v>Kantunil</v>
          </cell>
          <cell r="I195">
            <v>0</v>
          </cell>
          <cell r="J195" t="str">
            <v>Cobertura municipal</v>
          </cell>
          <cell r="K195">
            <v>0</v>
          </cell>
          <cell r="L195">
            <v>0</v>
          </cell>
          <cell r="M195" t="str">
            <v>n.a.</v>
          </cell>
          <cell r="N195">
            <v>1</v>
          </cell>
          <cell r="O195" t="str">
            <v>Subsidios</v>
          </cell>
          <cell r="P195" t="str">
            <v>U132</v>
          </cell>
          <cell r="Q195" t="str">
            <v>Fondo para el Fortalecimiento de la Infraestructura Estatal y Municipal</v>
          </cell>
          <cell r="R195">
            <v>23</v>
          </cell>
          <cell r="S195" t="str">
            <v>Provisiones Salariales y Económicas</v>
          </cell>
          <cell r="T195" t="str">
            <v>MUNICIPIO</v>
          </cell>
          <cell r="U195">
            <v>0</v>
          </cell>
          <cell r="V195" t="str">
            <v>Otros Proyectos</v>
          </cell>
          <cell r="W195">
            <v>5</v>
          </cell>
          <cell r="X195" t="str">
            <v>Otros proyectos de Inversión</v>
          </cell>
          <cell r="Z195">
            <v>42370</v>
          </cell>
          <cell r="AA195">
            <v>42705</v>
          </cell>
          <cell r="AB195" t="str">
            <v>(20.796061; -89.035464)</v>
          </cell>
          <cell r="AC195">
            <v>0</v>
          </cell>
          <cell r="AE195">
            <v>1</v>
          </cell>
          <cell r="AF195" t="str">
            <v>En Ejecución</v>
          </cell>
          <cell r="AH195">
            <v>650000</v>
          </cell>
        </row>
        <row r="196">
          <cell r="B196" t="str">
            <v>YUC16160200701254</v>
          </cell>
          <cell r="C196" t="str">
            <v>Tercera Etapa Para La Construccion De 38 Sanitarios Con Biodigestor (Aportacion Estatl Al Convenio Conagua Para La Construccion De Los 38 Sanitario Con Biodigestor) - 175199</v>
          </cell>
          <cell r="D196" t="str">
            <v>175199</v>
          </cell>
          <cell r="E196">
            <v>31</v>
          </cell>
          <cell r="F196" t="str">
            <v>Yucatán</v>
          </cell>
          <cell r="G196">
            <v>17</v>
          </cell>
          <cell r="H196" t="str">
            <v>Chankom</v>
          </cell>
          <cell r="I196">
            <v>13</v>
          </cell>
          <cell r="J196" t="str">
            <v>Xanlá</v>
          </cell>
          <cell r="K196">
            <v>-88.493054999999998</v>
          </cell>
          <cell r="L196">
            <v>20.517222</v>
          </cell>
          <cell r="M196" t="str">
            <v>Rural</v>
          </cell>
          <cell r="N196">
            <v>2</v>
          </cell>
          <cell r="O196" t="str">
            <v>Aportaciones Federales</v>
          </cell>
          <cell r="P196" t="str">
            <v>I003</v>
          </cell>
          <cell r="Q196" t="str">
            <v>FAIS Entidades</v>
          </cell>
          <cell r="R196">
            <v>33</v>
          </cell>
          <cell r="S196" t="str">
            <v>Aportaciones Federales para Entidades Federativas y Municipios</v>
          </cell>
          <cell r="T196" t="str">
            <v>JUNTA DE AGUA POTABLE Y ALCANTARILLADO DE YUCATAN</v>
          </cell>
          <cell r="U196">
            <v>10</v>
          </cell>
          <cell r="V196" t="str">
            <v>Vivienda</v>
          </cell>
          <cell r="W196">
            <v>2</v>
          </cell>
          <cell r="X196" t="str">
            <v>Proyecto de Inversión de Infraestructura Social</v>
          </cell>
          <cell r="Z196">
            <v>42598</v>
          </cell>
          <cell r="AA196">
            <v>42705</v>
          </cell>
          <cell r="AB196" t="str">
            <v>NINGUNO NINGUNO MANZANA NINGUNO, 97759  XANLÁ, CHANKOM YUCATÁN  ENTRE NINGUNO NINGUNO Y NINGUNO NINGUNO, NINGUNO NINGUNO</v>
          </cell>
          <cell r="AC196">
            <v>1</v>
          </cell>
          <cell r="AD196" t="str">
            <v>Coparticipación Federal-Estatal</v>
          </cell>
          <cell r="AE196">
            <v>1</v>
          </cell>
          <cell r="AF196" t="str">
            <v>En Ejecución</v>
          </cell>
          <cell r="AH196">
            <v>1979800</v>
          </cell>
        </row>
        <row r="197">
          <cell r="B197" t="str">
            <v>YUC00160200701255</v>
          </cell>
          <cell r="C197" t="str">
            <v>Construccion De Cien Bases Para Tinaco En La Localidad De Xkalakdzonot - 171611</v>
          </cell>
          <cell r="D197" t="str">
            <v>171611</v>
          </cell>
          <cell r="E197">
            <v>31</v>
          </cell>
          <cell r="F197" t="str">
            <v>Yucatán</v>
          </cell>
          <cell r="G197">
            <v>17</v>
          </cell>
          <cell r="H197" t="str">
            <v>Chankom</v>
          </cell>
          <cell r="I197">
            <v>15</v>
          </cell>
          <cell r="J197" t="str">
            <v>Xkalakdzonot</v>
          </cell>
          <cell r="K197">
            <v>-88.569444000000004</v>
          </cell>
          <cell r="L197">
            <v>20.439166</v>
          </cell>
          <cell r="M197" t="str">
            <v>Rural</v>
          </cell>
          <cell r="N197">
            <v>2</v>
          </cell>
          <cell r="O197" t="str">
            <v>Aportaciones Federales</v>
          </cell>
          <cell r="P197" t="str">
            <v>I004</v>
          </cell>
          <cell r="Q197" t="str">
            <v>FAIS Municipal y de las Demarcaciones Territoriales del Distrito Federal</v>
          </cell>
          <cell r="R197">
            <v>33</v>
          </cell>
          <cell r="S197" t="str">
            <v>Aportaciones Federales para Entidades Federativas y Municipios</v>
          </cell>
          <cell r="T197" t="str">
            <v>H AYUNTAMIENTO DE CHANKOM</v>
          </cell>
          <cell r="U197">
            <v>4</v>
          </cell>
          <cell r="V197" t="str">
            <v>Agua y saneamiento</v>
          </cell>
          <cell r="W197">
            <v>2</v>
          </cell>
          <cell r="X197" t="str">
            <v>Proyecto de Inversión de Infraestructura Social</v>
          </cell>
          <cell r="Z197">
            <v>42430</v>
          </cell>
          <cell r="AA197">
            <v>42522</v>
          </cell>
          <cell r="AB197" t="str">
            <v>CALLE S/N PUEBLO XKALAKDZONOT, 97758  XKALAKDZONOT, CHANKOM YUCATÁN  ENTRE CALLE S/N Y CALLE S/N, CALLE S/N LA OBRA ESTA LOCALIZADA EN LA ZAP RURAL XKALAKDZONOT EN DIFERENTES PUNTOS DE BENEFICIARIOS, NO SE CUENTA CON UNA NOMENCLATURA EN LAS CALLES.</v>
          </cell>
          <cell r="AC197">
            <v>0</v>
          </cell>
          <cell r="AE197">
            <v>1</v>
          </cell>
          <cell r="AF197" t="str">
            <v>En Ejecución</v>
          </cell>
          <cell r="AH197">
            <v>675600.2</v>
          </cell>
        </row>
        <row r="198">
          <cell r="B198" t="str">
            <v>YUC00160200701256</v>
          </cell>
          <cell r="C198" t="str">
            <v>Construccion De Cuarenta Bases Para Tinaco En La Localidad De Xcocail - 172077</v>
          </cell>
          <cell r="D198" t="str">
            <v>172077</v>
          </cell>
          <cell r="E198">
            <v>31</v>
          </cell>
          <cell r="F198" t="str">
            <v>Yucatán</v>
          </cell>
          <cell r="G198">
            <v>17</v>
          </cell>
          <cell r="H198" t="str">
            <v>Chankom</v>
          </cell>
          <cell r="I198">
            <v>16</v>
          </cell>
          <cell r="J198" t="str">
            <v>X-Cocail</v>
          </cell>
          <cell r="K198">
            <v>-88.564999999999998</v>
          </cell>
          <cell r="L198">
            <v>20.571666</v>
          </cell>
          <cell r="M198" t="str">
            <v>Rural</v>
          </cell>
          <cell r="N198">
            <v>2</v>
          </cell>
          <cell r="O198" t="str">
            <v>Aportaciones Federales</v>
          </cell>
          <cell r="P198" t="str">
            <v>I004</v>
          </cell>
          <cell r="Q198" t="str">
            <v>FAIS Municipal y de las Demarcaciones Territoriales del Distrito Federal</v>
          </cell>
          <cell r="R198">
            <v>33</v>
          </cell>
          <cell r="S198" t="str">
            <v>Aportaciones Federales para Entidades Federativas y Municipios</v>
          </cell>
          <cell r="T198" t="str">
            <v>H AYUNTAMIENTO DE CHANKOM</v>
          </cell>
          <cell r="U198">
            <v>4</v>
          </cell>
          <cell r="V198" t="str">
            <v>Agua y saneamiento</v>
          </cell>
          <cell r="W198">
            <v>2</v>
          </cell>
          <cell r="X198" t="str">
            <v>Proyecto de Inversión de Infraestructura Social</v>
          </cell>
          <cell r="Z198">
            <v>42430</v>
          </cell>
          <cell r="AA198">
            <v>42522</v>
          </cell>
          <cell r="AB198" t="str">
            <v>CALLE S/N PUEBLO X-COCAIL, 97758  X-COCAIL, CHANKOM YUCATÁN  ENTRE CALLE S/N Y CALLE S/N, CALLE S/N LA UBICACIÓN DE LA OBRA SE ENCUENTRA DENTRO DE LA ZAP XCOCAIL.</v>
          </cell>
          <cell r="AC198">
            <v>0</v>
          </cell>
          <cell r="AE198">
            <v>1</v>
          </cell>
          <cell r="AF198" t="str">
            <v>En Ejecución</v>
          </cell>
          <cell r="AH198">
            <v>270031.76</v>
          </cell>
        </row>
        <row r="199">
          <cell r="B199" t="str">
            <v>YUC16160200701264</v>
          </cell>
          <cell r="C199" t="str">
            <v>Suministro Y Colocación De Medidores De Agua Potable En La Localidad Y Municipio De Yaxabá - 80610</v>
          </cell>
          <cell r="D199" t="str">
            <v>80610</v>
          </cell>
          <cell r="E199">
            <v>31</v>
          </cell>
          <cell r="F199" t="str">
            <v>Yucatán</v>
          </cell>
          <cell r="G199">
            <v>104</v>
          </cell>
          <cell r="H199" t="str">
            <v>Yaxcabá</v>
          </cell>
          <cell r="I199">
            <v>1</v>
          </cell>
          <cell r="J199" t="str">
            <v>Yaxcabá</v>
          </cell>
          <cell r="K199">
            <v>-88.827222000000006</v>
          </cell>
          <cell r="L199">
            <v>20.548055000000002</v>
          </cell>
          <cell r="M199" t="str">
            <v>Urbano</v>
          </cell>
          <cell r="N199">
            <v>2</v>
          </cell>
          <cell r="O199" t="str">
            <v>Aportaciones Federales</v>
          </cell>
          <cell r="P199" t="str">
            <v>I004</v>
          </cell>
          <cell r="Q199" t="str">
            <v>FAIS Municipal y de las Demarcaciones Territoriales del Distrito Federal</v>
          </cell>
          <cell r="R199">
            <v>33</v>
          </cell>
          <cell r="S199" t="str">
            <v>Aportaciones Federales para Entidades Federativas y Municipios</v>
          </cell>
          <cell r="T199" t="str">
            <v>HONORABLE AYUNTAMIENTO DE YAXCABÁ</v>
          </cell>
          <cell r="U199">
            <v>4</v>
          </cell>
          <cell r="V199" t="str">
            <v>Agua y saneamiento</v>
          </cell>
          <cell r="W199">
            <v>2</v>
          </cell>
          <cell r="X199" t="str">
            <v>Proyecto de Inversión de Infraestructura Social</v>
          </cell>
          <cell r="Z199">
            <v>42446</v>
          </cell>
          <cell r="AA199">
            <v>42460</v>
          </cell>
          <cell r="AB199" t="str">
            <v>CALLE 25 PUEBLO YAXCABA, 97920  YAXCABÁ, YAXCABÁ YUCATÁN  ENTRE NINGUNO NINGUNO Y NINGUNO NINGUNO, NINGUNO NINGUNO CALLE 25 DOMICILIO CONICIDO</v>
          </cell>
          <cell r="AC199">
            <v>0</v>
          </cell>
          <cell r="AE199">
            <v>1</v>
          </cell>
          <cell r="AF199" t="str">
            <v>En Ejecución</v>
          </cell>
          <cell r="AH199">
            <v>26938.45</v>
          </cell>
        </row>
        <row r="200">
          <cell r="B200" t="str">
            <v>YUC16160200701272</v>
          </cell>
          <cell r="C200" t="str">
            <v>Construccion De Ocho Cuartos Dormitorio En La Localidad De Peba - 163735</v>
          </cell>
          <cell r="D200" t="str">
            <v>163735</v>
          </cell>
          <cell r="E200">
            <v>31</v>
          </cell>
          <cell r="F200" t="str">
            <v>Yucatán</v>
          </cell>
          <cell r="G200">
            <v>1</v>
          </cell>
          <cell r="H200" t="str">
            <v>Abalá</v>
          </cell>
          <cell r="I200">
            <v>8</v>
          </cell>
          <cell r="J200" t="str">
            <v>Peba</v>
          </cell>
          <cell r="K200">
            <v>-89.685554999999994</v>
          </cell>
          <cell r="L200">
            <v>20.7225</v>
          </cell>
          <cell r="M200" t="str">
            <v>Rural</v>
          </cell>
          <cell r="N200">
            <v>2</v>
          </cell>
          <cell r="O200" t="str">
            <v>Aportaciones Federales</v>
          </cell>
          <cell r="P200" t="str">
            <v>I004</v>
          </cell>
          <cell r="Q200" t="str">
            <v>FAIS Municipal y de las Demarcaciones Territoriales del Distrito Federal</v>
          </cell>
          <cell r="R200">
            <v>33</v>
          </cell>
          <cell r="S200" t="str">
            <v>Aportaciones Federales para Entidades Federativas y Municipios</v>
          </cell>
          <cell r="T200" t="str">
            <v>H AYUNTAMIENTO DE ABALA</v>
          </cell>
          <cell r="U200">
            <v>10</v>
          </cell>
          <cell r="V200" t="str">
            <v>Vivienda</v>
          </cell>
          <cell r="W200">
            <v>2</v>
          </cell>
          <cell r="X200" t="str">
            <v>Proyecto de Inversión de Infraestructura Social</v>
          </cell>
          <cell r="Z200">
            <v>42552</v>
          </cell>
          <cell r="AA200">
            <v>42643</v>
          </cell>
          <cell r="AB200" t="str">
            <v>CALLE SIN NUMERO PUEBLO PEBA, 97826  PEBA, ABALÁ YUCATÁN  ENTRE CALLE CALLE SIN NUMERO Y CALLE CALLE SIN NUMERO, CALLE CALLE SIN NUMERO LA OBRA SE ENCUENTRA A MEDIA CUADRA AL ORIENTE DE LA ESCUELA PRIMARIA DE LA LOCALIDAD</v>
          </cell>
          <cell r="AC200">
            <v>0</v>
          </cell>
          <cell r="AE200">
            <v>1</v>
          </cell>
          <cell r="AF200" t="str">
            <v>En Ejecución</v>
          </cell>
          <cell r="AH200">
            <v>519500</v>
          </cell>
        </row>
        <row r="201">
          <cell r="B201" t="str">
            <v>YUC16160200701273</v>
          </cell>
          <cell r="C201" t="str">
            <v>Construccion De Calles Pavimentadas - 156507</v>
          </cell>
          <cell r="D201" t="str">
            <v>156507</v>
          </cell>
          <cell r="E201">
            <v>31</v>
          </cell>
          <cell r="F201" t="str">
            <v>Yucatán</v>
          </cell>
          <cell r="G201">
            <v>3</v>
          </cell>
          <cell r="H201" t="str">
            <v>Akil</v>
          </cell>
          <cell r="I201">
            <v>1</v>
          </cell>
          <cell r="J201" t="str">
            <v>Akil</v>
          </cell>
          <cell r="K201">
            <v>-89.347776999999994</v>
          </cell>
          <cell r="L201">
            <v>20.265554999999999</v>
          </cell>
          <cell r="M201" t="str">
            <v>Urbano</v>
          </cell>
          <cell r="N201">
            <v>2</v>
          </cell>
          <cell r="O201" t="str">
            <v>Aportaciones Federales</v>
          </cell>
          <cell r="P201" t="str">
            <v>I004</v>
          </cell>
          <cell r="Q201" t="str">
            <v>FAIS Municipal y de las Demarcaciones Territoriales del Distrito Federal</v>
          </cell>
          <cell r="R201">
            <v>33</v>
          </cell>
          <cell r="S201" t="str">
            <v>Aportaciones Federales para Entidades Federativas y Municipios</v>
          </cell>
          <cell r="T201" t="str">
            <v>H AYUNTAMIENTO DE AKIL</v>
          </cell>
          <cell r="U201">
            <v>3</v>
          </cell>
          <cell r="V201" t="str">
            <v>Transportes y vialidades</v>
          </cell>
          <cell r="W201">
            <v>2</v>
          </cell>
          <cell r="X201" t="str">
            <v>Proyecto de Inversión de Infraestructura Social</v>
          </cell>
          <cell r="Z201">
            <v>42552</v>
          </cell>
          <cell r="AA201">
            <v>42608</v>
          </cell>
          <cell r="AB201" t="str">
            <v>CALLE 27X2Y427X4Y627X6Y8,4X25Y27,4X27Y29,43X18Y16 PUEBLO AKIL CENTRO, 97990  AKIL, AKIL YUCATÁN  ENTRE CALLE 27X2Y4 Y CALLE 27X4Y6, CALLE 4X25Y27 CALLES 27X2Y427X4Y627X6Y8,4X25Y27,4X27Y29,43X18Y16</v>
          </cell>
          <cell r="AC201">
            <v>0</v>
          </cell>
          <cell r="AE201">
            <v>1</v>
          </cell>
          <cell r="AF201" t="str">
            <v>En Ejecución</v>
          </cell>
          <cell r="AH201">
            <v>999209.85</v>
          </cell>
        </row>
        <row r="202">
          <cell r="B202" t="str">
            <v>YUC00160200701274</v>
          </cell>
          <cell r="C202" t="str">
            <v>Construcción De Veinte Acciones De Techo Firme En El Municipio De Espita Yucatan - 138460</v>
          </cell>
          <cell r="D202" t="str">
            <v>138460</v>
          </cell>
          <cell r="E202">
            <v>31</v>
          </cell>
          <cell r="F202" t="str">
            <v>Yucatán</v>
          </cell>
          <cell r="G202">
            <v>32</v>
          </cell>
          <cell r="H202" t="str">
            <v>Espita</v>
          </cell>
          <cell r="I202">
            <v>1</v>
          </cell>
          <cell r="J202" t="str">
            <v>Espita</v>
          </cell>
          <cell r="K202">
            <v>-88.304721999999998</v>
          </cell>
          <cell r="L202">
            <v>21.012777</v>
          </cell>
          <cell r="M202" t="str">
            <v>Urbano</v>
          </cell>
          <cell r="N202">
            <v>2</v>
          </cell>
          <cell r="O202" t="str">
            <v>Aportaciones Federales</v>
          </cell>
          <cell r="P202" t="str">
            <v>I004</v>
          </cell>
          <cell r="Q202" t="str">
            <v>FAIS Municipal y de las Demarcaciones Territoriales del Distrito Federal</v>
          </cell>
          <cell r="R202">
            <v>33</v>
          </cell>
          <cell r="S202" t="str">
            <v>Aportaciones Federales para Entidades Federativas y Municipios</v>
          </cell>
          <cell r="T202" t="str">
            <v>GOBIERNO MUNICIPAL</v>
          </cell>
          <cell r="U202">
            <v>10</v>
          </cell>
          <cell r="V202" t="str">
            <v>Vivienda</v>
          </cell>
          <cell r="W202">
            <v>2</v>
          </cell>
          <cell r="X202" t="str">
            <v>Proyecto de Inversión de Infraestructura Social</v>
          </cell>
          <cell r="Z202">
            <v>42503</v>
          </cell>
          <cell r="AA202">
            <v>42561</v>
          </cell>
          <cell r="AB202" t="str">
            <v>CALLE CALLE 31 COLONIA NINGUNO, 97730  ESPITA, ESPITA YUCATÁN  ENTRE CALLE CALLE 22 Y CALLE CALLE 24, CALLE CALLE 29 DIRECIONES DEL IFE DE LOS SOLICITANTES 2.- C. 26 X 35 Y 37 A 218 A 4.-C. 26 X 39 Y 41 237 7.-C. 31 X 22 Y 24 S/N 8.-C. 26 X 41 Y 43 S/N LOS NUMEROS MANEJADOS SON DE ACUERDO A LA LISTA DE BENEFICIARIOS</v>
          </cell>
          <cell r="AC202">
            <v>0</v>
          </cell>
          <cell r="AE202">
            <v>1</v>
          </cell>
          <cell r="AF202" t="str">
            <v>En Ejecución</v>
          </cell>
          <cell r="AH202">
            <v>157879.99</v>
          </cell>
        </row>
        <row r="203">
          <cell r="B203" t="str">
            <v>YUC16160200701280</v>
          </cell>
          <cell r="C203" t="str">
            <v>Primera Etapa Para La Construccion De 5 Sanitarios Con Biodigestor (Aportacion Estatal Al Convenio Conagua Para La Construccion De Los 5 Sanitarios Con Biodigestor)- 186100</v>
          </cell>
          <cell r="D203" t="str">
            <v>186100</v>
          </cell>
          <cell r="E203">
            <v>31</v>
          </cell>
          <cell r="F203" t="str">
            <v>Yucatán</v>
          </cell>
          <cell r="G203">
            <v>16</v>
          </cell>
          <cell r="H203" t="str">
            <v>Chacsinkín</v>
          </cell>
          <cell r="I203">
            <v>12</v>
          </cell>
          <cell r="J203" t="str">
            <v>Xno-Huayab</v>
          </cell>
          <cell r="K203">
            <v>-88.989165999999997</v>
          </cell>
          <cell r="L203">
            <v>20.186665999999999</v>
          </cell>
          <cell r="M203" t="str">
            <v>Rural</v>
          </cell>
          <cell r="N203">
            <v>2</v>
          </cell>
          <cell r="O203" t="str">
            <v>Aportaciones Federales</v>
          </cell>
          <cell r="P203" t="str">
            <v>I003</v>
          </cell>
          <cell r="Q203" t="str">
            <v>FAIS Entidades</v>
          </cell>
          <cell r="R203">
            <v>33</v>
          </cell>
          <cell r="S203" t="str">
            <v>Aportaciones Federales para Entidades Federativas y Municipios</v>
          </cell>
          <cell r="T203" t="str">
            <v>JUNTA DE AGUA POTABLE Y ALCANTARILLADO DE YUCATAN</v>
          </cell>
          <cell r="U203">
            <v>10</v>
          </cell>
          <cell r="V203" t="str">
            <v>Vivienda</v>
          </cell>
          <cell r="W203">
            <v>2</v>
          </cell>
          <cell r="X203" t="str">
            <v>Proyecto de Inversión de Infraestructura Social</v>
          </cell>
          <cell r="Z203">
            <v>42604</v>
          </cell>
          <cell r="AA203">
            <v>42644</v>
          </cell>
          <cell r="AB203" t="str">
            <v>NINGUNO NINGUNO PUEBLO XOHUAYAN, 97956  XNO-HUAYAB, CHACSINKÍN YUCATÁN  ENTRE NINGUNO NINGUNO Y NINGUNO NINGUNO, NINGUNO NINGUNO SE ENCUENTRA EN LAS CERCANIAS DE CENTRO DEL POBLADO.</v>
          </cell>
          <cell r="AC203">
            <v>1</v>
          </cell>
          <cell r="AD203" t="str">
            <v>Coparticipación Federal-Estatal</v>
          </cell>
          <cell r="AE203">
            <v>1</v>
          </cell>
          <cell r="AF203" t="str">
            <v>En Ejecución</v>
          </cell>
          <cell r="AH203">
            <v>260500</v>
          </cell>
        </row>
        <row r="204">
          <cell r="B204" t="str">
            <v>YUC16160200701281</v>
          </cell>
          <cell r="C204" t="str">
            <v>Construcción De 11 Cuartos Dormitorio, Ubicados En Localidades Santo Domingo, Kochol, Chunchucmil, Coahuila, San Rafael, Paraiso, San Fernan - 80543</v>
          </cell>
          <cell r="D204" t="str">
            <v>80543</v>
          </cell>
          <cell r="E204">
            <v>31</v>
          </cell>
          <cell r="F204" t="str">
            <v>Yucatán</v>
          </cell>
          <cell r="G204">
            <v>48</v>
          </cell>
          <cell r="H204" t="str">
            <v>Maxcanú</v>
          </cell>
          <cell r="I204">
            <v>6</v>
          </cell>
          <cell r="J204" t="str">
            <v>Chunchucmil</v>
          </cell>
          <cell r="K204">
            <v>-90.213887999999997</v>
          </cell>
          <cell r="L204">
            <v>20.643055</v>
          </cell>
          <cell r="M204" t="str">
            <v>Rural</v>
          </cell>
          <cell r="N204">
            <v>2</v>
          </cell>
          <cell r="O204" t="str">
            <v>Aportaciones Federales</v>
          </cell>
          <cell r="P204" t="str">
            <v>I004</v>
          </cell>
          <cell r="Q204" t="str">
            <v>FAIS Municipal y de las Demarcaciones Territoriales del Distrito Federal</v>
          </cell>
          <cell r="R204">
            <v>33</v>
          </cell>
          <cell r="S204" t="str">
            <v>Aportaciones Federales para Entidades Federativas y Municipios</v>
          </cell>
          <cell r="T204" t="str">
            <v>GOBIERNO MUNICIPAL</v>
          </cell>
          <cell r="U204">
            <v>10</v>
          </cell>
          <cell r="V204" t="str">
            <v>Vivienda</v>
          </cell>
          <cell r="W204">
            <v>2</v>
          </cell>
          <cell r="X204" t="str">
            <v>Proyecto de Inversión de Infraestructura Social</v>
          </cell>
          <cell r="Z204">
            <v>42496</v>
          </cell>
          <cell r="AA204">
            <v>42555</v>
          </cell>
          <cell r="AB204" t="str">
            <v>CALLE 7 EJIDO CHUNCHUCMIL, 97805  CHUNCHUCMIL, MAXCANÚ YUCATÁN  ENTRE CALLE 4 Y CALLE 6, NINGUNO NINGUNO ENFRENTE DE LA TIENDA DICONSA,,,,,,</v>
          </cell>
          <cell r="AC204">
            <v>0</v>
          </cell>
          <cell r="AE204">
            <v>1</v>
          </cell>
          <cell r="AF204" t="str">
            <v>En Ejecución</v>
          </cell>
          <cell r="AH204">
            <v>64969.33</v>
          </cell>
        </row>
        <row r="205">
          <cell r="B205" t="str">
            <v>YUC16160200701282</v>
          </cell>
          <cell r="C205" t="str">
            <v>Construcción De 11 Cuartos Dormitorio, Ubicados En Las Localidades De Kanachen, Santa Cruz, Chan Chochola, Granada, Santa Rosa Y Maxcanú Del - 75460</v>
          </cell>
          <cell r="D205" t="str">
            <v>75460</v>
          </cell>
          <cell r="E205">
            <v>31</v>
          </cell>
          <cell r="F205" t="str">
            <v>Yucatán</v>
          </cell>
          <cell r="G205">
            <v>48</v>
          </cell>
          <cell r="H205" t="str">
            <v>Maxcanú</v>
          </cell>
          <cell r="I205">
            <v>7</v>
          </cell>
          <cell r="J205" t="str">
            <v>Granada (Chican Granada)</v>
          </cell>
          <cell r="K205">
            <v>-90.046387999999993</v>
          </cell>
          <cell r="L205">
            <v>20.576111000000001</v>
          </cell>
          <cell r="M205" t="str">
            <v>Rural</v>
          </cell>
          <cell r="N205">
            <v>2</v>
          </cell>
          <cell r="O205" t="str">
            <v>Aportaciones Federales</v>
          </cell>
          <cell r="P205" t="str">
            <v>I004</v>
          </cell>
          <cell r="Q205" t="str">
            <v>FAIS Municipal y de las Demarcaciones Territoriales del Distrito Federal</v>
          </cell>
          <cell r="R205">
            <v>33</v>
          </cell>
          <cell r="S205" t="str">
            <v>Aportaciones Federales para Entidades Federativas y Municipios</v>
          </cell>
          <cell r="T205" t="str">
            <v>GOBIERNO MUNICIPAL</v>
          </cell>
          <cell r="U205">
            <v>10</v>
          </cell>
          <cell r="V205" t="str">
            <v>Vivienda</v>
          </cell>
          <cell r="W205">
            <v>2</v>
          </cell>
          <cell r="X205" t="str">
            <v>Proyecto de Inversión de Infraestructura Social</v>
          </cell>
          <cell r="Z205">
            <v>42496</v>
          </cell>
          <cell r="AA205">
            <v>42555</v>
          </cell>
          <cell r="AB205" t="str">
            <v>CALLE 6 EJIDO GRANADA (CHICAN GRANADA), 97803  GRANADA (CHICAN GRANADA), MAXCANÚ YUCATÁN  ENTRE CALLE 1 Y CALLE 3, NINGUNO NINGUNO LA OBRA SE ENCUENTRA A UNA CUADRA DEL PARQUE HACIA EL NORTE EN LA ESQUINA DE LA MANZANA 009,,,,,,,,,,,,</v>
          </cell>
          <cell r="AC205">
            <v>0</v>
          </cell>
          <cell r="AE205">
            <v>1</v>
          </cell>
          <cell r="AF205" t="str">
            <v>En Ejecución</v>
          </cell>
          <cell r="AH205">
            <v>64918.93</v>
          </cell>
        </row>
        <row r="206">
          <cell r="B206" t="str">
            <v>YUC00160200701290</v>
          </cell>
          <cell r="C206" t="str">
            <v>Mejoramiento Integral De Vivienda Consistente En Construccion De 20 Recamaras -112246</v>
          </cell>
          <cell r="D206" t="str">
            <v>06-15-0363</v>
          </cell>
          <cell r="E206">
            <v>31</v>
          </cell>
          <cell r="F206" t="str">
            <v>Yucatán</v>
          </cell>
          <cell r="G206">
            <v>19</v>
          </cell>
          <cell r="H206" t="str">
            <v>Chemax</v>
          </cell>
          <cell r="I206">
            <v>63</v>
          </cell>
          <cell r="J206" t="str">
            <v>X-Can</v>
          </cell>
          <cell r="K206">
            <v>-87.668054999999995</v>
          </cell>
          <cell r="L206">
            <v>20.858332999999998</v>
          </cell>
          <cell r="M206" t="str">
            <v>Urbano</v>
          </cell>
          <cell r="N206">
            <v>2</v>
          </cell>
          <cell r="O206" t="str">
            <v>Aportaciones Federales</v>
          </cell>
          <cell r="P206" t="str">
            <v>I003</v>
          </cell>
          <cell r="Q206" t="str">
            <v>FAIS Entidades</v>
          </cell>
          <cell r="R206">
            <v>33</v>
          </cell>
          <cell r="S206" t="str">
            <v>Aportaciones Federales para Entidades Federativas y Municipios</v>
          </cell>
          <cell r="T206" t="str">
            <v>INSTITUTO DE VIVIENDA DEL ESTADO DE YUCATÁN</v>
          </cell>
          <cell r="U206">
            <v>10</v>
          </cell>
          <cell r="V206" t="str">
            <v>Vivienda</v>
          </cell>
          <cell r="W206">
            <v>2</v>
          </cell>
          <cell r="X206" t="str">
            <v>Proyecto de Inversión de Infraestructura Social</v>
          </cell>
          <cell r="Z206">
            <v>42520</v>
          </cell>
          <cell r="AB206" t="str">
            <v>DOMICILIO CONOCIDO CHEMAX</v>
          </cell>
          <cell r="AC206">
            <v>3</v>
          </cell>
          <cell r="AD206" t="str">
            <v>Coparticipación Federal-Municipal</v>
          </cell>
          <cell r="AE206">
            <v>1</v>
          </cell>
          <cell r="AF206" t="str">
            <v>En Ejecución</v>
          </cell>
          <cell r="AH206">
            <v>900000</v>
          </cell>
        </row>
        <row r="207">
          <cell r="B207" t="str">
            <v>YUC16160200701294</v>
          </cell>
          <cell r="C207" t="str">
            <v>Construccion De Techos Firmes En La Localidad De Abala Y Temozon - 163570</v>
          </cell>
          <cell r="D207" t="str">
            <v>163570</v>
          </cell>
          <cell r="E207">
            <v>31</v>
          </cell>
          <cell r="F207" t="str">
            <v>Yucatán</v>
          </cell>
          <cell r="G207">
            <v>1</v>
          </cell>
          <cell r="H207" t="str">
            <v>Abalá</v>
          </cell>
          <cell r="I207">
            <v>1</v>
          </cell>
          <cell r="J207" t="str">
            <v>Abalá</v>
          </cell>
          <cell r="K207">
            <v>-89.679721999999998</v>
          </cell>
          <cell r="L207">
            <v>20.646666</v>
          </cell>
          <cell r="M207" t="str">
            <v>Urbano</v>
          </cell>
          <cell r="N207">
            <v>2</v>
          </cell>
          <cell r="O207" t="str">
            <v>Aportaciones Federales</v>
          </cell>
          <cell r="P207" t="str">
            <v>I004</v>
          </cell>
          <cell r="Q207" t="str">
            <v>FAIS Municipal y de las Demarcaciones Territoriales del Distrito Federal</v>
          </cell>
          <cell r="R207">
            <v>33</v>
          </cell>
          <cell r="S207" t="str">
            <v>Aportaciones Federales para Entidades Federativas y Municipios</v>
          </cell>
          <cell r="T207" t="str">
            <v>H AYUNTAMIENTO DE ABALA</v>
          </cell>
          <cell r="U207">
            <v>10</v>
          </cell>
          <cell r="V207" t="str">
            <v>Vivienda</v>
          </cell>
          <cell r="W207">
            <v>2</v>
          </cell>
          <cell r="X207" t="str">
            <v>Proyecto de Inversión de Infraestructura Social</v>
          </cell>
          <cell r="Z207">
            <v>42461</v>
          </cell>
          <cell r="AA207">
            <v>42551</v>
          </cell>
          <cell r="AB207" t="str">
            <v>CALLE CALLE 11 PUEBLO ABALA, 97825  ABALÁ, ABALÁ YUCATÁN  ENTRE CALLE CALLE 11 Y CALLE CALLE 6, CALLE CALLE 4 A MEDIA CUADRA DEL JARDIN DE NIÑOS HACIA EL ORIENTE</v>
          </cell>
          <cell r="AC207">
            <v>0</v>
          </cell>
          <cell r="AE207">
            <v>1</v>
          </cell>
          <cell r="AF207" t="str">
            <v>En Ejecución</v>
          </cell>
          <cell r="AH207">
            <v>300613.34999999998</v>
          </cell>
        </row>
        <row r="208">
          <cell r="B208" t="str">
            <v>YUC00160200701295</v>
          </cell>
          <cell r="C208" t="str">
            <v>33901 Subcontratacion De Servicios Con Terceros - 163131</v>
          </cell>
          <cell r="D208" t="str">
            <v>163131</v>
          </cell>
          <cell r="E208">
            <v>31</v>
          </cell>
          <cell r="F208" t="str">
            <v>Yucatán</v>
          </cell>
          <cell r="G208">
            <v>1</v>
          </cell>
          <cell r="H208" t="str">
            <v>Abalá</v>
          </cell>
          <cell r="I208">
            <v>1</v>
          </cell>
          <cell r="J208" t="str">
            <v>Abalá</v>
          </cell>
          <cell r="K208">
            <v>-89.679721999999998</v>
          </cell>
          <cell r="L208">
            <v>20.646666</v>
          </cell>
          <cell r="M208" t="str">
            <v>Urbano</v>
          </cell>
          <cell r="N208">
            <v>2</v>
          </cell>
          <cell r="O208" t="str">
            <v>Aportaciones Federales</v>
          </cell>
          <cell r="P208" t="str">
            <v>I004</v>
          </cell>
          <cell r="Q208" t="str">
            <v>FAIS Municipal y de las Demarcaciones Territoriales del Distrito Federal</v>
          </cell>
          <cell r="R208">
            <v>33</v>
          </cell>
          <cell r="S208" t="str">
            <v>Aportaciones Federales para Entidades Federativas y Municipios</v>
          </cell>
          <cell r="T208" t="str">
            <v>H AYUNTAMIENTO DE ABALA</v>
          </cell>
          <cell r="U208">
            <v>0</v>
          </cell>
          <cell r="V208" t="str">
            <v>Otros Proyectos</v>
          </cell>
          <cell r="W208">
            <v>5</v>
          </cell>
          <cell r="X208" t="str">
            <v>Otros proyectos de Inversión</v>
          </cell>
          <cell r="Z208">
            <v>42464</v>
          </cell>
          <cell r="AA208">
            <v>42551</v>
          </cell>
          <cell r="AB208" t="str">
            <v>DADO QUE ES GASTO INDIRECTO EL PROYECTO SE UBICA EN LA CABECERA MUNICIPAL</v>
          </cell>
          <cell r="AC208">
            <v>0</v>
          </cell>
          <cell r="AE208">
            <v>1</v>
          </cell>
          <cell r="AF208" t="str">
            <v>En Ejecución</v>
          </cell>
          <cell r="AH208">
            <v>159600</v>
          </cell>
        </row>
        <row r="209">
          <cell r="B209" t="str">
            <v>YUC00160200701296</v>
          </cell>
          <cell r="C209" t="str">
            <v>Rehabilitacion De Calles - 182861</v>
          </cell>
          <cell r="D209" t="str">
            <v>182861</v>
          </cell>
          <cell r="E209">
            <v>31</v>
          </cell>
          <cell r="F209" t="str">
            <v>Yucatán</v>
          </cell>
          <cell r="G209">
            <v>34</v>
          </cell>
          <cell r="H209" t="str">
            <v>Hocabá</v>
          </cell>
          <cell r="I209">
            <v>1</v>
          </cell>
          <cell r="J209" t="str">
            <v>Hocabá</v>
          </cell>
          <cell r="K209">
            <v>-89.245000000000005</v>
          </cell>
          <cell r="L209">
            <v>20.815555</v>
          </cell>
          <cell r="M209" t="str">
            <v>Urbano</v>
          </cell>
          <cell r="N209">
            <v>2</v>
          </cell>
          <cell r="O209" t="str">
            <v>Aportaciones Federales</v>
          </cell>
          <cell r="P209" t="str">
            <v>I004</v>
          </cell>
          <cell r="Q209" t="str">
            <v>FAIS Municipal y de las Demarcaciones Territoriales del Distrito Federal</v>
          </cell>
          <cell r="R209">
            <v>33</v>
          </cell>
          <cell r="S209" t="str">
            <v>Aportaciones Federales para Entidades Federativas y Municipios</v>
          </cell>
          <cell r="T209" t="str">
            <v>MUNICIPIO DE HOCABA</v>
          </cell>
          <cell r="U209">
            <v>3</v>
          </cell>
          <cell r="V209" t="str">
            <v>Transportes y vialidades</v>
          </cell>
          <cell r="W209">
            <v>2</v>
          </cell>
          <cell r="X209" t="str">
            <v>Proyecto de Inversión de Infraestructura Social</v>
          </cell>
          <cell r="Z209">
            <v>42527</v>
          </cell>
          <cell r="AA209">
            <v>42556</v>
          </cell>
          <cell r="AB209" t="str">
            <v>CALLE 21 PUEBLO HOCABA, 97560  HOCABÁ, HOCABÁ YUCATÁN  ENTRE CALLE 14 Y CALLE 16, CALLE 19 12 X 23 Y 25 12 X 25 Y 27, 24 X 27, 19 X 14 Y 12, 24 X 15 Y 17, 15 X 24 Y 22, 21 X 14 Y 16</v>
          </cell>
          <cell r="AC209">
            <v>0</v>
          </cell>
          <cell r="AE209">
            <v>1</v>
          </cell>
          <cell r="AF209" t="str">
            <v>En Ejecución</v>
          </cell>
          <cell r="AH209">
            <v>730449</v>
          </cell>
        </row>
        <row r="210">
          <cell r="B210" t="str">
            <v>YUC00160200701302</v>
          </cell>
          <cell r="C210" t="str">
            <v>Mejoramiento Integral De Vivienda Consistente En Construcción De 20 Recamaras</v>
          </cell>
          <cell r="D210" t="str">
            <v>06-16-483</v>
          </cell>
          <cell r="E210">
            <v>31</v>
          </cell>
          <cell r="F210" t="str">
            <v>Yucatán</v>
          </cell>
          <cell r="G210">
            <v>30</v>
          </cell>
          <cell r="H210" t="str">
            <v>Dzitás</v>
          </cell>
          <cell r="I210">
            <v>1</v>
          </cell>
          <cell r="J210" t="str">
            <v>Dzitás</v>
          </cell>
          <cell r="K210">
            <v>-88.526111</v>
          </cell>
          <cell r="L210">
            <v>20.839444</v>
          </cell>
          <cell r="M210" t="str">
            <v>Urbano</v>
          </cell>
          <cell r="N210">
            <v>2</v>
          </cell>
          <cell r="O210" t="str">
            <v>Aportaciones Federales</v>
          </cell>
          <cell r="P210" t="str">
            <v>I003</v>
          </cell>
          <cell r="Q210" t="str">
            <v>FAIS Entidades</v>
          </cell>
          <cell r="R210">
            <v>33</v>
          </cell>
          <cell r="S210" t="str">
            <v>Aportaciones Federales para Entidades Federativas y Municipios</v>
          </cell>
          <cell r="T210" t="str">
            <v>INSTITUTO DE VIVIENDA DEL ESTADO DE YUCATÁN</v>
          </cell>
          <cell r="U210">
            <v>10</v>
          </cell>
          <cell r="V210" t="str">
            <v>Vivienda</v>
          </cell>
          <cell r="W210">
            <v>2</v>
          </cell>
          <cell r="X210" t="str">
            <v>Proyecto de Inversión de Infraestructura Social</v>
          </cell>
          <cell r="Z210">
            <v>42558</v>
          </cell>
          <cell r="AA210">
            <v>42552</v>
          </cell>
          <cell r="AB210" t="str">
            <v>CALLE 35 86  INTERIOR SN COLONIA DZITAS, 97660</v>
          </cell>
          <cell r="AC210">
            <v>1</v>
          </cell>
          <cell r="AD210" t="str">
            <v>Coparticipación Federal-Estatal</v>
          </cell>
          <cell r="AE210">
            <v>1</v>
          </cell>
          <cell r="AF210" t="str">
            <v>En Ejecución</v>
          </cell>
          <cell r="AH210">
            <v>900000</v>
          </cell>
        </row>
        <row r="211">
          <cell r="B211" t="str">
            <v>YUC16160200701305</v>
          </cell>
          <cell r="C211" t="str">
            <v>Construccion De Veinticinco Techos Firmes En La Localidad De Mayapan - 172061</v>
          </cell>
          <cell r="D211" t="str">
            <v>172061</v>
          </cell>
          <cell r="E211">
            <v>31</v>
          </cell>
          <cell r="F211" t="str">
            <v>Yucatán</v>
          </cell>
          <cell r="G211">
            <v>49</v>
          </cell>
          <cell r="H211" t="str">
            <v>Mayapán</v>
          </cell>
          <cell r="I211">
            <v>1</v>
          </cell>
          <cell r="J211" t="str">
            <v>Mayapán</v>
          </cell>
          <cell r="K211">
            <v>-89.213887999999997</v>
          </cell>
          <cell r="L211">
            <v>20.468055</v>
          </cell>
          <cell r="M211" t="str">
            <v>Urbano</v>
          </cell>
          <cell r="N211">
            <v>2</v>
          </cell>
          <cell r="O211" t="str">
            <v>Aportaciones Federales</v>
          </cell>
          <cell r="P211" t="str">
            <v>I004</v>
          </cell>
          <cell r="Q211" t="str">
            <v>FAIS Municipal y de las Demarcaciones Territoriales del Distrito Federal</v>
          </cell>
          <cell r="R211">
            <v>33</v>
          </cell>
          <cell r="S211" t="str">
            <v>Aportaciones Federales para Entidades Federativas y Municipios</v>
          </cell>
          <cell r="T211" t="str">
            <v>H AYUNTAMIENTO DE MAYAPAN</v>
          </cell>
          <cell r="U211">
            <v>10</v>
          </cell>
          <cell r="V211" t="str">
            <v>Vivienda</v>
          </cell>
          <cell r="W211">
            <v>2</v>
          </cell>
          <cell r="X211" t="str">
            <v>Proyecto de Inversión de Infraestructura Social</v>
          </cell>
          <cell r="Z211">
            <v>42492</v>
          </cell>
          <cell r="AA211">
            <v>42566</v>
          </cell>
          <cell r="AB211" t="str">
            <v>CALLE CALLE 23 PUEBLO MAYAPAN, 97908  MAYAPÁN, MAYAPÁN YUCATÁN  ENTRE CALLE CALLE 24 Y CALLE CALLE 26, CALLE CALLE 21 LA OBRA SE ENCUENTRA DOS CUADRAS AL SUR DEL PALACIO MUNICIPAL</v>
          </cell>
          <cell r="AC211">
            <v>0</v>
          </cell>
          <cell r="AE211">
            <v>1</v>
          </cell>
          <cell r="AF211" t="str">
            <v>En Ejecución</v>
          </cell>
          <cell r="AH211">
            <v>507582.18</v>
          </cell>
        </row>
        <row r="212">
          <cell r="B212" t="str">
            <v>YUC16160200701306</v>
          </cell>
          <cell r="C212" t="str">
            <v>Construccion De 23 Pisos Firme De Concreto En La Localidd Y Municipio De Mayapan Yucatan - 106312</v>
          </cell>
          <cell r="D212" t="str">
            <v>106312</v>
          </cell>
          <cell r="E212">
            <v>31</v>
          </cell>
          <cell r="F212" t="str">
            <v>Yucatán</v>
          </cell>
          <cell r="G212">
            <v>49</v>
          </cell>
          <cell r="H212" t="str">
            <v>Mayapán</v>
          </cell>
          <cell r="I212">
            <v>1</v>
          </cell>
          <cell r="J212" t="str">
            <v>Mayapán</v>
          </cell>
          <cell r="K212">
            <v>-89.213887999999997</v>
          </cell>
          <cell r="L212">
            <v>20.468055</v>
          </cell>
          <cell r="M212" t="str">
            <v>Urbano</v>
          </cell>
          <cell r="N212">
            <v>2</v>
          </cell>
          <cell r="O212" t="str">
            <v>Aportaciones Federales</v>
          </cell>
          <cell r="P212" t="str">
            <v>I004</v>
          </cell>
          <cell r="Q212" t="str">
            <v>FAIS Municipal y de las Demarcaciones Territoriales del Distrito Federal</v>
          </cell>
          <cell r="R212">
            <v>33</v>
          </cell>
          <cell r="S212" t="str">
            <v>Aportaciones Federales para Entidades Federativas y Municipios</v>
          </cell>
          <cell r="T212" t="str">
            <v>AYUNTAMIENTO DE MAYAPAN YUCATAN</v>
          </cell>
          <cell r="U212">
            <v>10</v>
          </cell>
          <cell r="V212" t="str">
            <v>Vivienda</v>
          </cell>
          <cell r="W212">
            <v>2</v>
          </cell>
          <cell r="X212" t="str">
            <v>Proyecto de Inversión de Infraestructura Social</v>
          </cell>
          <cell r="Z212">
            <v>42430</v>
          </cell>
          <cell r="AA212">
            <v>42489</v>
          </cell>
          <cell r="AB212" t="str">
            <v>CALLE CALE 18 PUEBLO MAYAPAN, 97908  MAYAPÁN, MAYAPÁN YUCATÁN  ENTRE CALLE CALLE 33 Y CALLE CALLE 35, CALLE CALLE 20 DE LA IGLESIA CATOLICA DEL CENTRO UNA CUADR AL ORIENTE Y 5 CUADRAS Y MEDIA AL SUR</v>
          </cell>
          <cell r="AC212">
            <v>0</v>
          </cell>
          <cell r="AE212">
            <v>1</v>
          </cell>
          <cell r="AF212" t="str">
            <v>En Ejecución</v>
          </cell>
          <cell r="AH212">
            <v>115812.53</v>
          </cell>
        </row>
        <row r="213">
          <cell r="B213" t="str">
            <v>YUC16160200701311</v>
          </cell>
          <cell r="C213" t="str">
            <v>Construccion De Drebaje Pluvial En La Localidad Y Municipio De Mama Yucatan - 160763</v>
          </cell>
          <cell r="D213" t="str">
            <v>160763</v>
          </cell>
          <cell r="E213">
            <v>31</v>
          </cell>
          <cell r="F213" t="str">
            <v>Yucatán</v>
          </cell>
          <cell r="G213">
            <v>46</v>
          </cell>
          <cell r="H213" t="str">
            <v>Mama</v>
          </cell>
          <cell r="I213">
            <v>1</v>
          </cell>
          <cell r="J213" t="str">
            <v>Mama</v>
          </cell>
          <cell r="K213">
            <v>-89.364999999999995</v>
          </cell>
          <cell r="L213">
            <v>20.477222000000001</v>
          </cell>
          <cell r="M213" t="str">
            <v>Urbano</v>
          </cell>
          <cell r="N213">
            <v>2</v>
          </cell>
          <cell r="O213" t="str">
            <v>Aportaciones Federales</v>
          </cell>
          <cell r="P213" t="str">
            <v>I004</v>
          </cell>
          <cell r="Q213" t="str">
            <v>FAIS Municipal y de las Demarcaciones Territoriales del Distrito Federal</v>
          </cell>
          <cell r="R213">
            <v>33</v>
          </cell>
          <cell r="S213" t="str">
            <v>Aportaciones Federales para Entidades Federativas y Municipios</v>
          </cell>
          <cell r="T213" t="str">
            <v>H AUNTAMIENTO DE MAMA</v>
          </cell>
          <cell r="U213">
            <v>4</v>
          </cell>
          <cell r="V213" t="str">
            <v>Agua y saneamiento</v>
          </cell>
          <cell r="W213">
            <v>2</v>
          </cell>
          <cell r="X213" t="str">
            <v>Proyecto de Inversión de Infraestructura Social</v>
          </cell>
          <cell r="Z213">
            <v>42522</v>
          </cell>
          <cell r="AA213">
            <v>42581</v>
          </cell>
          <cell r="AB213" t="str">
            <v>CALLE CALLE 25 PUEBLO MAMA, 97900  MAMA, MAMA YUCATÁN  ENTRE CALLE CALLE 26 Y CALLE CALLE 28, CALLE CALLE 23 LA UBICACION SE ENCUENTRA ENTRE LA ESQUINA DE LA IGLESIA CATOLICA Y LA ESQUINA DEL CAMPO DEPORTIVO</v>
          </cell>
          <cell r="AC213">
            <v>0</v>
          </cell>
          <cell r="AE213">
            <v>1</v>
          </cell>
          <cell r="AF213" t="str">
            <v>En Ejecución</v>
          </cell>
          <cell r="AH213">
            <v>282355.82</v>
          </cell>
        </row>
        <row r="214">
          <cell r="B214" t="str">
            <v>YUC16160200701114</v>
          </cell>
          <cell r="C214" t="str">
            <v>Septima Etapa Para La Construccion De 10 Sanitarios Con Biodigestor (Aportacion Estatal Al Convenio Conagua Para La Construccion De Los 10 Sanitarios Con Biodigestor) - 162761</v>
          </cell>
          <cell r="D214" t="str">
            <v>162761</v>
          </cell>
          <cell r="E214">
            <v>31</v>
          </cell>
          <cell r="F214" t="str">
            <v>Yucatán</v>
          </cell>
          <cell r="G214">
            <v>42</v>
          </cell>
          <cell r="H214" t="str">
            <v>Kantunil</v>
          </cell>
          <cell r="I214">
            <v>2</v>
          </cell>
          <cell r="J214" t="str">
            <v>Holcá</v>
          </cell>
          <cell r="K214">
            <v>-88.930277000000004</v>
          </cell>
          <cell r="L214">
            <v>20.755832999999999</v>
          </cell>
          <cell r="M214" t="str">
            <v>Rural</v>
          </cell>
          <cell r="N214">
            <v>2</v>
          </cell>
          <cell r="O214" t="str">
            <v>Aportaciones Federales</v>
          </cell>
          <cell r="P214" t="str">
            <v>I003</v>
          </cell>
          <cell r="Q214" t="str">
            <v>FAIS Entidades</v>
          </cell>
          <cell r="R214">
            <v>33</v>
          </cell>
          <cell r="S214" t="str">
            <v>Aportaciones Federales para Entidades Federativas y Municipios</v>
          </cell>
          <cell r="T214" t="str">
            <v>JUNTA DE AGUA POTABLE Y ALCANTARILLADO DE YUCATAN</v>
          </cell>
          <cell r="U214">
            <v>10</v>
          </cell>
          <cell r="V214" t="str">
            <v>Vivienda</v>
          </cell>
          <cell r="W214">
            <v>2</v>
          </cell>
          <cell r="X214" t="str">
            <v>Proyecto de Inversión de Infraestructura Social</v>
          </cell>
          <cell r="Z214">
            <v>42591</v>
          </cell>
          <cell r="AA214">
            <v>42644</v>
          </cell>
          <cell r="AB214" t="str">
            <v>NINGUNO NINGUNO INTERIOR DOMICILIO CONOCIDO MANZANA SUXUTUNICH, 97674  HOLCÁ, KANTUNIL YUCATÁN  ENTRE NINGUNO NINGUNO Y NINGUNO NINGUNO, NINGUNO NINGUNO</v>
          </cell>
          <cell r="AC214">
            <v>1</v>
          </cell>
          <cell r="AD214" t="str">
            <v>Coparticipación Federal-Estatal</v>
          </cell>
          <cell r="AE214">
            <v>1</v>
          </cell>
          <cell r="AF214" t="str">
            <v>En Ejecución</v>
          </cell>
          <cell r="AH214">
            <v>521000</v>
          </cell>
        </row>
        <row r="215">
          <cell r="B215" t="str">
            <v>YUC00160200701116</v>
          </cell>
          <cell r="C215" t="str">
            <v>Mejoramiento Integral De Vivienda Consistente En Construcción De    29  Recamaras - 112549</v>
          </cell>
          <cell r="D215" t="str">
            <v>06-16-0562</v>
          </cell>
          <cell r="E215">
            <v>31</v>
          </cell>
          <cell r="F215" t="str">
            <v>Yucatán</v>
          </cell>
          <cell r="G215">
            <v>87</v>
          </cell>
          <cell r="H215" t="str">
            <v>Tetiz</v>
          </cell>
          <cell r="I215">
            <v>1</v>
          </cell>
          <cell r="J215" t="str">
            <v>Tetiz</v>
          </cell>
          <cell r="K215">
            <v>-89.933887999999996</v>
          </cell>
          <cell r="L215">
            <v>20.962222000000001</v>
          </cell>
          <cell r="M215" t="str">
            <v>Urbano</v>
          </cell>
          <cell r="N215">
            <v>2</v>
          </cell>
          <cell r="O215" t="str">
            <v>Aportaciones Federales</v>
          </cell>
          <cell r="P215" t="str">
            <v>I003</v>
          </cell>
          <cell r="Q215" t="str">
            <v>FAIS Entidades</v>
          </cell>
          <cell r="R215">
            <v>33</v>
          </cell>
          <cell r="S215" t="str">
            <v>Aportaciones Federales para Entidades Federativas y Municipios</v>
          </cell>
          <cell r="T215" t="str">
            <v>INSTITUTO DE VIVIENDA DEL ESTADO DE YUCATÁN</v>
          </cell>
          <cell r="U215">
            <v>10</v>
          </cell>
          <cell r="V215" t="str">
            <v>Vivienda</v>
          </cell>
          <cell r="W215">
            <v>2</v>
          </cell>
          <cell r="X215" t="str">
            <v>Proyecto de Inversión de Infraestructura Social</v>
          </cell>
          <cell r="Z215">
            <v>42627</v>
          </cell>
          <cell r="AA215">
            <v>42644</v>
          </cell>
          <cell r="AB215" t="str">
            <v>CALLE 22 198  INTERIOR SN COLONIA TETIZ, 97364  TETIZ, TETIZ YUCATÁN  ENTRE CALLE 27 Y CALLE 29, ....</v>
          </cell>
          <cell r="AC215">
            <v>1</v>
          </cell>
          <cell r="AD215" t="str">
            <v>Coparticipación Federal-Estatal</v>
          </cell>
          <cell r="AE215">
            <v>1</v>
          </cell>
          <cell r="AF215" t="str">
            <v>En Ejecución</v>
          </cell>
          <cell r="AH215">
            <v>1305000</v>
          </cell>
        </row>
        <row r="216">
          <cell r="B216" t="str">
            <v>YUC00160200701121</v>
          </cell>
          <cell r="C216" t="str">
            <v>Mejoramiento Integral De Vivienda Consistente En Construcción De 28 Recamaras - 112279</v>
          </cell>
          <cell r="D216" t="str">
            <v>06-16-0473</v>
          </cell>
          <cell r="E216">
            <v>31</v>
          </cell>
          <cell r="F216" t="str">
            <v>Yucatán</v>
          </cell>
          <cell r="G216">
            <v>22</v>
          </cell>
          <cell r="H216" t="str">
            <v>Chikindzonot</v>
          </cell>
          <cell r="I216">
            <v>1</v>
          </cell>
          <cell r="J216" t="str">
            <v>Chikindzonot</v>
          </cell>
          <cell r="K216">
            <v>-88.486388000000005</v>
          </cell>
          <cell r="L216">
            <v>20.333333</v>
          </cell>
          <cell r="M216" t="str">
            <v>Urbano</v>
          </cell>
          <cell r="N216">
            <v>2</v>
          </cell>
          <cell r="O216" t="str">
            <v>Aportaciones Federales</v>
          </cell>
          <cell r="P216" t="str">
            <v>I003</v>
          </cell>
          <cell r="Q216" t="str">
            <v>FAIS Entidades</v>
          </cell>
          <cell r="R216">
            <v>33</v>
          </cell>
          <cell r="S216" t="str">
            <v>Aportaciones Federales para Entidades Federativas y Municipios</v>
          </cell>
          <cell r="T216" t="str">
            <v>INSTITUTO DE VIVIENDA DEL ESTADO DE YUCATÁN</v>
          </cell>
          <cell r="U216">
            <v>10</v>
          </cell>
          <cell r="V216" t="str">
            <v>Vivienda</v>
          </cell>
          <cell r="W216">
            <v>2</v>
          </cell>
          <cell r="X216" t="str">
            <v>Proyecto de Inversión de Infraestructura Social</v>
          </cell>
          <cell r="Z216">
            <v>42542</v>
          </cell>
          <cell r="AA216">
            <v>42552</v>
          </cell>
          <cell r="AB216" t="str">
            <v>CALLE 19 INTERIOR SN COLONIA CHIKINDZONOT, 97940</v>
          </cell>
          <cell r="AC216">
            <v>1</v>
          </cell>
          <cell r="AD216" t="str">
            <v>Coparticipación Federal-Estatal</v>
          </cell>
          <cell r="AE216">
            <v>1</v>
          </cell>
          <cell r="AF216" t="str">
            <v>En Ejecución</v>
          </cell>
          <cell r="AH216">
            <v>1260000</v>
          </cell>
        </row>
        <row r="217">
          <cell r="B217" t="str">
            <v>YUC16160200701122</v>
          </cell>
          <cell r="C217" t="str">
            <v>Cuarta Etapa Para La Construccion De 9 Sanitarios Con Biodigestor (Aportacion Estatl Al Convenio Conagua Para La Construccion De Los 9 Sanitario Con Biodigestor) - 180405</v>
          </cell>
          <cell r="D217" t="str">
            <v>180405</v>
          </cell>
          <cell r="E217">
            <v>31</v>
          </cell>
          <cell r="F217" t="str">
            <v>Yucatán</v>
          </cell>
          <cell r="G217">
            <v>22</v>
          </cell>
          <cell r="H217" t="str">
            <v>Chikindzonot</v>
          </cell>
          <cell r="I217">
            <v>3</v>
          </cell>
          <cell r="J217" t="str">
            <v>Ichmul</v>
          </cell>
          <cell r="K217">
            <v>-88.609443999999996</v>
          </cell>
          <cell r="L217">
            <v>20.161110999999998</v>
          </cell>
          <cell r="M217" t="str">
            <v>Rural</v>
          </cell>
          <cell r="N217">
            <v>2</v>
          </cell>
          <cell r="O217" t="str">
            <v>Aportaciones Federales</v>
          </cell>
          <cell r="P217" t="str">
            <v>I003</v>
          </cell>
          <cell r="Q217" t="str">
            <v>FAIS Entidades</v>
          </cell>
          <cell r="R217">
            <v>33</v>
          </cell>
          <cell r="S217" t="str">
            <v>Aportaciones Federales para Entidades Federativas y Municipios</v>
          </cell>
          <cell r="T217" t="str">
            <v>JUNTA DE AGUA POTABLE Y ALCANTARILLADO DE YUCATAN</v>
          </cell>
          <cell r="U217">
            <v>10</v>
          </cell>
          <cell r="V217" t="str">
            <v>Vivienda</v>
          </cell>
          <cell r="W217">
            <v>2</v>
          </cell>
          <cell r="X217" t="str">
            <v>Proyecto de Inversión de Infraestructura Social</v>
          </cell>
          <cell r="Z217">
            <v>42598</v>
          </cell>
          <cell r="AA217">
            <v>42675</v>
          </cell>
          <cell r="AB217" t="str">
            <v>NINGUNO NINGUNO MANZANA NINGUNO, 97944  ICHMUL, CHIKINDZONOT YUCATÁN  ENTRE NINGUNO NINGUNO Y NINGUNO NINGUNO, NINGUNO NINGUNO</v>
          </cell>
          <cell r="AC217">
            <v>1</v>
          </cell>
          <cell r="AD217" t="str">
            <v>Coparticipación Federal-Estatal</v>
          </cell>
          <cell r="AE217">
            <v>1</v>
          </cell>
          <cell r="AF217" t="str">
            <v>En Ejecución</v>
          </cell>
          <cell r="AH217">
            <v>468900</v>
          </cell>
        </row>
        <row r="218">
          <cell r="B218" t="str">
            <v>YUC00160200701123</v>
          </cell>
          <cell r="C218" t="str">
            <v>Mejoramiento Integral De Vivienda Consistente En Construcción De     29 Recamaras- 112575</v>
          </cell>
          <cell r="D218" t="str">
            <v>06-16-0568</v>
          </cell>
          <cell r="E218">
            <v>31</v>
          </cell>
          <cell r="F218" t="str">
            <v>Yucatán</v>
          </cell>
          <cell r="G218">
            <v>91</v>
          </cell>
          <cell r="H218" t="str">
            <v>Tinum</v>
          </cell>
          <cell r="I218">
            <v>6</v>
          </cell>
          <cell r="J218" t="str">
            <v>Pisté</v>
          </cell>
          <cell r="K218">
            <v>-88.588611</v>
          </cell>
          <cell r="L218">
            <v>20.698055</v>
          </cell>
          <cell r="M218" t="str">
            <v>Urbano</v>
          </cell>
          <cell r="N218">
            <v>2</v>
          </cell>
          <cell r="O218" t="str">
            <v>Aportaciones Federales</v>
          </cell>
          <cell r="P218" t="str">
            <v>I003</v>
          </cell>
          <cell r="Q218" t="str">
            <v>FAIS Entidades</v>
          </cell>
          <cell r="R218">
            <v>33</v>
          </cell>
          <cell r="S218" t="str">
            <v>Aportaciones Federales para Entidades Federativas y Municipios</v>
          </cell>
          <cell r="T218" t="str">
            <v>INSTITUTO DE VIVIENDA DEL ESTADO DE YUCATÁN</v>
          </cell>
          <cell r="U218">
            <v>10</v>
          </cell>
          <cell r="V218" t="str">
            <v>Vivienda</v>
          </cell>
          <cell r="W218">
            <v>2</v>
          </cell>
          <cell r="X218" t="str">
            <v>Proyecto de Inversión de Infraestructura Social</v>
          </cell>
          <cell r="Z218">
            <v>42634</v>
          </cell>
          <cell r="AA218">
            <v>42644</v>
          </cell>
          <cell r="AB218" t="str">
            <v>CALLE 11 364  INTERIOR SN COLONIA PISTE, 97751  PISTÉ, TINUM YUCATÁN  ENTRE CALLE 14 Y CALLE 16, ....</v>
          </cell>
          <cell r="AC218">
            <v>1</v>
          </cell>
          <cell r="AD218" t="str">
            <v>Coparticipación Federal-Estatal</v>
          </cell>
          <cell r="AE218">
            <v>1</v>
          </cell>
          <cell r="AF218" t="str">
            <v>En Ejecución</v>
          </cell>
          <cell r="AH218">
            <v>1305000</v>
          </cell>
        </row>
        <row r="219">
          <cell r="B219" t="str">
            <v>YUC16160200701126</v>
          </cell>
          <cell r="C219" t="str">
            <v>Primera Etapa Para La Construccion De 5 Sanitarios Con Biodigestor (Aportacion Estatal Al Convenio Conagua Para La Construccion De Los 5 Sanitarios Con Biodigestor)- 72205</v>
          </cell>
          <cell r="D219" t="str">
            <v>72205</v>
          </cell>
          <cell r="E219">
            <v>31</v>
          </cell>
          <cell r="F219" t="str">
            <v>Yucatán</v>
          </cell>
          <cell r="G219">
            <v>96</v>
          </cell>
          <cell r="H219" t="str">
            <v>Tizimín</v>
          </cell>
          <cell r="I219">
            <v>9</v>
          </cell>
          <cell r="J219" t="str">
            <v>El Cuyo</v>
          </cell>
          <cell r="K219">
            <v>-87.678332999999995</v>
          </cell>
          <cell r="L219">
            <v>21.515833000000001</v>
          </cell>
          <cell r="M219" t="str">
            <v>Rural</v>
          </cell>
          <cell r="N219">
            <v>2</v>
          </cell>
          <cell r="O219" t="str">
            <v>Aportaciones Federales</v>
          </cell>
          <cell r="P219" t="str">
            <v>I003</v>
          </cell>
          <cell r="Q219" t="str">
            <v>FAIS Entidades</v>
          </cell>
          <cell r="R219">
            <v>33</v>
          </cell>
          <cell r="S219" t="str">
            <v>Aportaciones Federales para Entidades Federativas y Municipios</v>
          </cell>
          <cell r="T219" t="str">
            <v>JUNTA DE AGUA POTABLE Y ALCANTARILLADO DE YUCATÁN</v>
          </cell>
          <cell r="U219">
            <v>10</v>
          </cell>
          <cell r="V219" t="str">
            <v>Vivienda</v>
          </cell>
          <cell r="W219">
            <v>2</v>
          </cell>
          <cell r="X219" t="str">
            <v>Proyecto de Inversión de Infraestructura Social</v>
          </cell>
          <cell r="Z219">
            <v>42549</v>
          </cell>
          <cell r="AA219">
            <v>42583</v>
          </cell>
          <cell r="AB219" t="str">
            <v>CALLE 35 PUERTO EL CUYO, 97707  EL CUYO, TIZIMÍN YUCATÁN  ENTRE CALLE 32 Y CALLE 34, NINGUNO NINGUNO SE ENCUENTRA A ESQUINA Y MEDIA DE LA PLAYA Y A DOS ESQUINAS DEL CAMPO DE BÉISBOL DE LA LOCALIDAD</v>
          </cell>
          <cell r="AC219">
            <v>1</v>
          </cell>
          <cell r="AD219" t="str">
            <v>Coparticipación Federal-Estatal</v>
          </cell>
          <cell r="AE219">
            <v>1</v>
          </cell>
          <cell r="AF219" t="str">
            <v>En Ejecución</v>
          </cell>
          <cell r="AH219">
            <v>260500</v>
          </cell>
        </row>
        <row r="220">
          <cell r="B220" t="str">
            <v>YUC16160200701127</v>
          </cell>
          <cell r="C220" t="str">
            <v>Primera Etapa Para La Construccion De 11 Sanitarios Con Biodigestor (Aportacion Estatal Al Convenio Conagua Para La Construccion De Los 11 Sanitarios Con Biodigestor) - 185094</v>
          </cell>
          <cell r="D220" t="str">
            <v>185094</v>
          </cell>
          <cell r="E220">
            <v>31</v>
          </cell>
          <cell r="F220" t="str">
            <v>Yucatán</v>
          </cell>
          <cell r="G220">
            <v>96</v>
          </cell>
          <cell r="H220" t="str">
            <v>Tizimín</v>
          </cell>
          <cell r="I220">
            <v>67</v>
          </cell>
          <cell r="J220" t="str">
            <v>Santa Rosa Concepción</v>
          </cell>
          <cell r="K220">
            <v>-87.663332999999994</v>
          </cell>
          <cell r="L220">
            <v>21.151388000000001</v>
          </cell>
          <cell r="M220" t="str">
            <v>Rural</v>
          </cell>
          <cell r="N220">
            <v>2</v>
          </cell>
          <cell r="O220" t="str">
            <v>Aportaciones Federales</v>
          </cell>
          <cell r="P220" t="str">
            <v>I003</v>
          </cell>
          <cell r="Q220" t="str">
            <v>FAIS Entidades</v>
          </cell>
          <cell r="R220">
            <v>33</v>
          </cell>
          <cell r="S220" t="str">
            <v>Aportaciones Federales para Entidades Federativas y Municipios</v>
          </cell>
          <cell r="T220" t="str">
            <v>JUNTA DE AGUA POTABLE Y ALCANTARILLADO DE YUCATÁN</v>
          </cell>
          <cell r="U220">
            <v>10</v>
          </cell>
          <cell r="V220" t="str">
            <v>Vivienda</v>
          </cell>
          <cell r="W220">
            <v>2</v>
          </cell>
          <cell r="X220" t="str">
            <v>Proyecto de Inversión de Infraestructura Social</v>
          </cell>
          <cell r="Z220">
            <v>42598</v>
          </cell>
          <cell r="AA220">
            <v>42705</v>
          </cell>
          <cell r="AB220" t="str">
            <v>NINGUNO NINGUNO MANZANA SANTA ROSA CONCEPCIÓN, 97712  SANTA ROSA CONCEPCIÓN, TIZIMÍN YUCATÁN  ENTRE NINGUNO NINGUNO Y NINGUNO NINGUNO, NINGUNO NINGUNO UBICADA CARRETERA PRINCIPAL</v>
          </cell>
          <cell r="AC220">
            <v>1</v>
          </cell>
          <cell r="AD220" t="str">
            <v>Coparticipación Federal-Estatal</v>
          </cell>
          <cell r="AE220">
            <v>1</v>
          </cell>
          <cell r="AF220" t="str">
            <v>En Ejecución</v>
          </cell>
          <cell r="AH220">
            <v>573100</v>
          </cell>
        </row>
        <row r="221">
          <cell r="B221" t="str">
            <v>YUC16160200701128</v>
          </cell>
          <cell r="C221" t="str">
            <v>Segunda Etapa Para La Construccion De 18 Sanitarios Con Biodigestor (Aportacion Estatal Al Convenio Conagua Para La Construccion De Los 18 Sanitarios Con Biodigestor)- 72609</v>
          </cell>
          <cell r="D221" t="str">
            <v>72609</v>
          </cell>
          <cell r="E221">
            <v>31</v>
          </cell>
          <cell r="F221" t="str">
            <v>Yucatán</v>
          </cell>
          <cell r="G221">
            <v>96</v>
          </cell>
          <cell r="H221" t="str">
            <v>Tizimín</v>
          </cell>
          <cell r="I221">
            <v>69</v>
          </cell>
          <cell r="J221" t="str">
            <v>Sucopó</v>
          </cell>
          <cell r="K221">
            <v>-88.047499999999999</v>
          </cell>
          <cell r="L221">
            <v>21.161110999999998</v>
          </cell>
          <cell r="M221" t="str">
            <v>Rural</v>
          </cell>
          <cell r="N221">
            <v>2</v>
          </cell>
          <cell r="O221" t="str">
            <v>Aportaciones Federales</v>
          </cell>
          <cell r="P221" t="str">
            <v>I003</v>
          </cell>
          <cell r="Q221" t="str">
            <v>FAIS Entidades</v>
          </cell>
          <cell r="R221">
            <v>33</v>
          </cell>
          <cell r="S221" t="str">
            <v>Aportaciones Federales para Entidades Federativas y Municipios</v>
          </cell>
          <cell r="T221" t="str">
            <v>JUNTA DE AGUA POTABLE Y ALCANTARILLADO DE YUCATÁN</v>
          </cell>
          <cell r="U221">
            <v>10</v>
          </cell>
          <cell r="V221" t="str">
            <v>Vivienda</v>
          </cell>
          <cell r="W221">
            <v>2</v>
          </cell>
          <cell r="X221" t="str">
            <v>Proyecto de Inversión de Infraestructura Social</v>
          </cell>
          <cell r="Z221">
            <v>42549</v>
          </cell>
          <cell r="AA221">
            <v>42583</v>
          </cell>
          <cell r="AB221" t="str">
            <v>CALLE 21 PUEBLO NINGUNO, 00000  SUCOPÓ, TIZIMÍN YUCATÁN  ENTRE CALLE 12 Y CALLE 14, NINGUNO NINGUNO SE ENCUENTRA A DOS ESQUINAS DE LA IGLESIA DEL POBLADO Y A DOS ESQUINAS DE UN PEQUEÑO RECINTO ARQUEOLÓGICO.</v>
          </cell>
          <cell r="AC221">
            <v>0</v>
          </cell>
          <cell r="AE221">
            <v>1</v>
          </cell>
          <cell r="AF221" t="str">
            <v>En Ejecución</v>
          </cell>
          <cell r="AH221">
            <v>937800</v>
          </cell>
        </row>
        <row r="222">
          <cell r="B222" t="str">
            <v>YUC16160200701130</v>
          </cell>
          <cell r="C222" t="str">
            <v>Segunda Etapa Para La Construccion De 19 Sanitarios Con Biodigestor (Aportacion Estatal Al Convenio Conagua Para La Construccion De Los 19 Sanitarios Con Biodigestor) - 182596</v>
          </cell>
          <cell r="D222" t="str">
            <v>182596</v>
          </cell>
          <cell r="E222">
            <v>31</v>
          </cell>
          <cell r="F222" t="str">
            <v>Yucatán</v>
          </cell>
          <cell r="G222">
            <v>76</v>
          </cell>
          <cell r="H222" t="str">
            <v>Tecoh</v>
          </cell>
          <cell r="I222">
            <v>6</v>
          </cell>
          <cell r="J222" t="str">
            <v>Mahzucil</v>
          </cell>
          <cell r="K222">
            <v>-89.460832999999994</v>
          </cell>
          <cell r="L222">
            <v>20.552222</v>
          </cell>
          <cell r="M222" t="str">
            <v>Rural</v>
          </cell>
          <cell r="N222">
            <v>2</v>
          </cell>
          <cell r="O222" t="str">
            <v>Aportaciones Federales</v>
          </cell>
          <cell r="P222" t="str">
            <v>I003</v>
          </cell>
          <cell r="Q222" t="str">
            <v>FAIS Entidades</v>
          </cell>
          <cell r="R222">
            <v>33</v>
          </cell>
          <cell r="S222" t="str">
            <v>Aportaciones Federales para Entidades Federativas y Municipios</v>
          </cell>
          <cell r="T222" t="str">
            <v>JUNTA DE AGUA POTABLE Y ALCANTARILLADO DE YUCATAN</v>
          </cell>
          <cell r="U222">
            <v>10</v>
          </cell>
          <cell r="V222" t="str">
            <v>Vivienda</v>
          </cell>
          <cell r="W222">
            <v>2</v>
          </cell>
          <cell r="X222" t="str">
            <v>Proyecto de Inversión de Infraestructura Social</v>
          </cell>
          <cell r="Z222">
            <v>42590</v>
          </cell>
          <cell r="AA222">
            <v>42675</v>
          </cell>
          <cell r="AB222" t="str">
            <v>NINGUNO NINGUNO MANZANA NINGUNO, 97823  MAHZUCIL, TECOH YUCATÁN  ENTRE NINGUNO NINGUNO Y NINGUNO NINGUNO, NINGUNO NINGUNO</v>
          </cell>
          <cell r="AC222">
            <v>1</v>
          </cell>
          <cell r="AD222" t="str">
            <v>Coparticipación Federal-Estatal</v>
          </cell>
          <cell r="AE222">
            <v>1</v>
          </cell>
          <cell r="AF222" t="str">
            <v>En Ejecución</v>
          </cell>
          <cell r="AH222">
            <v>989900</v>
          </cell>
        </row>
        <row r="223">
          <cell r="B223" t="str">
            <v>YUC16160200701131</v>
          </cell>
          <cell r="C223" t="str">
            <v>Ampliación De Linea Primaria Red Eléctrica - 81384</v>
          </cell>
          <cell r="D223" t="str">
            <v>81384</v>
          </cell>
          <cell r="E223">
            <v>31</v>
          </cell>
          <cell r="F223" t="str">
            <v>Yucatán</v>
          </cell>
          <cell r="G223">
            <v>76</v>
          </cell>
          <cell r="H223" t="str">
            <v>Tecoh</v>
          </cell>
          <cell r="I223">
            <v>12</v>
          </cell>
          <cell r="J223" t="str">
            <v>Telchaquillo</v>
          </cell>
          <cell r="K223">
            <v>-89.464166000000006</v>
          </cell>
          <cell r="L223">
            <v>20.645833</v>
          </cell>
          <cell r="M223" t="str">
            <v>Rural</v>
          </cell>
          <cell r="N223">
            <v>2</v>
          </cell>
          <cell r="O223" t="str">
            <v>Aportaciones Federales</v>
          </cell>
          <cell r="P223" t="str">
            <v>I004</v>
          </cell>
          <cell r="Q223" t="str">
            <v>FAIS Municipal y de las Demarcaciones Territoriales del Distrito Federal</v>
          </cell>
          <cell r="R223">
            <v>33</v>
          </cell>
          <cell r="S223" t="str">
            <v>Aportaciones Federales para Entidades Federativas y Municipios</v>
          </cell>
          <cell r="T223" t="str">
            <v>H AYUNTAMIENTO</v>
          </cell>
          <cell r="U223">
            <v>5</v>
          </cell>
          <cell r="V223" t="str">
            <v>Urbanización</v>
          </cell>
          <cell r="W223">
            <v>2</v>
          </cell>
          <cell r="X223" t="str">
            <v>Proyecto de Inversión de Infraestructura Social</v>
          </cell>
          <cell r="Z223">
            <v>42374</v>
          </cell>
          <cell r="AA223">
            <v>42419</v>
          </cell>
          <cell r="AB223" t="str">
            <v>CALLE 28 INTERIOR SN COLONIA Seleccione el nombre de Asentamiento, 97820  TELCHAQUILLO, TECOH YUCATÁN  ENTRE CALLE 15 Y CALLE 17, CALLE 13 AMPLIACIÓN DE LINEA PRIMARIA RED ELÉCTRICA CREACIÓN DE NUEVO SECTOR DE DISTRIBUCIÓN. ESTA RED BENEFICIO A 7 CASAS UBICADAS EN C-17 POR 26 Y C-28, C-15 POR C26 Y C-28, A 200 METROS DE LA CARRETERA FEDERAL TRAMO MERIDA CHETUMAL</v>
          </cell>
          <cell r="AC223">
            <v>0</v>
          </cell>
          <cell r="AE223">
            <v>1</v>
          </cell>
          <cell r="AF223" t="str">
            <v>En Ejecución</v>
          </cell>
          <cell r="AH223">
            <v>617838.16</v>
          </cell>
        </row>
        <row r="224">
          <cell r="B224" t="str">
            <v>YUC16160200701132</v>
          </cell>
          <cell r="C224" t="str">
            <v>Construcción En Áreas De Imparticion Fisica En La Escuela Primaria Vicente Solis Camara - 185499</v>
          </cell>
          <cell r="D224" t="str">
            <v>185499</v>
          </cell>
          <cell r="E224">
            <v>31</v>
          </cell>
          <cell r="F224" t="str">
            <v>Yucatán</v>
          </cell>
          <cell r="G224">
            <v>76</v>
          </cell>
          <cell r="H224" t="str">
            <v>Tecoh</v>
          </cell>
          <cell r="I224">
            <v>13</v>
          </cell>
          <cell r="J224" t="str">
            <v>X-Kanchakán</v>
          </cell>
          <cell r="K224">
            <v>-89.501388000000006</v>
          </cell>
          <cell r="L224">
            <v>20.623888000000001</v>
          </cell>
          <cell r="M224" t="str">
            <v>Rural</v>
          </cell>
          <cell r="N224">
            <v>2</v>
          </cell>
          <cell r="O224" t="str">
            <v>Aportaciones Federales</v>
          </cell>
          <cell r="P224" t="str">
            <v>I004</v>
          </cell>
          <cell r="Q224" t="str">
            <v>FAIS Municipal y de las Demarcaciones Territoriales del Distrito Federal</v>
          </cell>
          <cell r="R224">
            <v>33</v>
          </cell>
          <cell r="S224" t="str">
            <v>Aportaciones Federales para Entidades Federativas y Municipios</v>
          </cell>
          <cell r="T224" t="str">
            <v>H AYUNTAMIENTO</v>
          </cell>
          <cell r="U224">
            <v>2</v>
          </cell>
          <cell r="V224" t="str">
            <v>Educación</v>
          </cell>
          <cell r="W224">
            <v>2</v>
          </cell>
          <cell r="X224" t="str">
            <v>Proyecto de Inversión de Infraestructura Social</v>
          </cell>
          <cell r="Z224">
            <v>42548</v>
          </cell>
          <cell r="AA224">
            <v>42637</v>
          </cell>
          <cell r="AB224" t="str">
            <v>NINGUNOINTERIOR DOMICILIO CONOCIDO COLONIA XKANCHACAN, 97820  X-KANCHAKÁN, TECOH YUCATÁN  ENTRE NINGUNO NINGUNO Y NINGUNO NINGUNO, NINGUNO NINGUNO A 1 KILÓMETRO DE LA ZONA ARQUEOLÓGICA MAYAPAN A MANO DERECHA A 5 KILOMETROS LLENDO AL MUNICIPIO DE ABALA.</v>
          </cell>
          <cell r="AC224">
            <v>0</v>
          </cell>
          <cell r="AE224">
            <v>1</v>
          </cell>
          <cell r="AF224" t="str">
            <v>En Ejecución</v>
          </cell>
          <cell r="AH224">
            <v>2162110.35</v>
          </cell>
        </row>
        <row r="225">
          <cell r="B225" t="str">
            <v>YUC16160200701133</v>
          </cell>
          <cell r="C225" t="str">
            <v>Rehabilitacion De Calles, C.34x35y37, C.36x39y41, C.45x36y38, C.45x38y40, C.30x41y43, C.61x38y40, C.61x40y42, C.45x44y46 - 112634</v>
          </cell>
          <cell r="D225" t="str">
            <v>112634</v>
          </cell>
          <cell r="E225">
            <v>31</v>
          </cell>
          <cell r="F225" t="str">
            <v>Yucatán</v>
          </cell>
          <cell r="G225">
            <v>79</v>
          </cell>
          <cell r="H225" t="str">
            <v>Tekax</v>
          </cell>
          <cell r="I225">
            <v>1</v>
          </cell>
          <cell r="J225" t="str">
            <v>Tekax de Álvaro Obregón</v>
          </cell>
          <cell r="K225">
            <v>-89.288055</v>
          </cell>
          <cell r="L225">
            <v>20.201944000000001</v>
          </cell>
          <cell r="M225" t="str">
            <v>Urbano</v>
          </cell>
          <cell r="N225">
            <v>2</v>
          </cell>
          <cell r="O225" t="str">
            <v>Aportaciones Federales</v>
          </cell>
          <cell r="P225" t="str">
            <v>I004</v>
          </cell>
          <cell r="Q225" t="str">
            <v>FAIS Municipal y de las Demarcaciones Territoriales del Distrito Federal</v>
          </cell>
          <cell r="R225">
            <v>33</v>
          </cell>
          <cell r="S225" t="str">
            <v>Aportaciones Federales para Entidades Federativas y Municipios</v>
          </cell>
          <cell r="T225" t="str">
            <v>GOBIERNO MUNICIPAL</v>
          </cell>
          <cell r="U225">
            <v>3</v>
          </cell>
          <cell r="V225" t="str">
            <v>Transportes y vialidades</v>
          </cell>
          <cell r="W225">
            <v>2</v>
          </cell>
          <cell r="X225" t="str">
            <v>Proyecto de Inversión de Infraestructura Social</v>
          </cell>
          <cell r="Z225">
            <v>42552</v>
          </cell>
          <cell r="AA225">
            <v>42630</v>
          </cell>
          <cell r="AB225" t="str">
            <v>CALLE 45 COLONIA TEKAX DE ÁLVARO OBREGÓN, 97970  TEKAX DE ÁLVARO OBREGÓN, TEKAX YUCATÁN  ENTRE CALLE 36 Y CALLE 38, CALLE 47 ESTA OBRA SE ENCUENTRA EN EL AGEB 3107900010523 3107900010538, 3107900010542, 3107900010595</v>
          </cell>
          <cell r="AC225">
            <v>0</v>
          </cell>
          <cell r="AE225">
            <v>1</v>
          </cell>
          <cell r="AF225" t="str">
            <v>En Ejecución</v>
          </cell>
          <cell r="AH225">
            <v>1975247.69</v>
          </cell>
        </row>
        <row r="226">
          <cell r="B226" t="str">
            <v>YUC16160200701136</v>
          </cell>
          <cell r="C226" t="str">
            <v>Primera Etapa Para La Construccion De 5 Sanitarios Con Biodigestor (Aportacion Estatal Al Convenio Conagua Para La Construccion De Los 5 Sanitarios Con Biodigestor) - 73982</v>
          </cell>
          <cell r="D226" t="str">
            <v>73982</v>
          </cell>
          <cell r="E226">
            <v>31</v>
          </cell>
          <cell r="F226" t="str">
            <v>Yucatán</v>
          </cell>
          <cell r="G226">
            <v>79</v>
          </cell>
          <cell r="H226" t="str">
            <v>Tekax</v>
          </cell>
          <cell r="I226">
            <v>6</v>
          </cell>
          <cell r="J226" t="str">
            <v>Chacmultún</v>
          </cell>
          <cell r="K226">
            <v>-89.344722000000004</v>
          </cell>
          <cell r="L226">
            <v>20.175554999999999</v>
          </cell>
          <cell r="M226" t="str">
            <v>Rural</v>
          </cell>
          <cell r="N226">
            <v>2</v>
          </cell>
          <cell r="O226" t="str">
            <v>Aportaciones Federales</v>
          </cell>
          <cell r="P226" t="str">
            <v>I003</v>
          </cell>
          <cell r="Q226" t="str">
            <v>FAIS Entidades</v>
          </cell>
          <cell r="R226">
            <v>33</v>
          </cell>
          <cell r="S226" t="str">
            <v>Aportaciones Federales para Entidades Federativas y Municipios</v>
          </cell>
          <cell r="T226" t="str">
            <v>JUNTA DE AGUA POTABLE Y ALCANTARILLADO DE YUCATAN</v>
          </cell>
          <cell r="U226">
            <v>10</v>
          </cell>
          <cell r="V226" t="str">
            <v>Vivienda</v>
          </cell>
          <cell r="W226">
            <v>2</v>
          </cell>
          <cell r="X226" t="str">
            <v>Proyecto de Inversión de Infraestructura Social</v>
          </cell>
          <cell r="Z226">
            <v>42549</v>
          </cell>
          <cell r="AA226">
            <v>42583</v>
          </cell>
          <cell r="AB226" t="str">
            <v>NINGUNO NINGUNO MANZANA NINGUNO, 97989  CHACMULTÚN, TEKAX YUCATÁN  ENTRE NINGUNO NINGUNO Y NINGUNO NINGUNO, NINGUNO NINGUNO</v>
          </cell>
          <cell r="AC226">
            <v>1</v>
          </cell>
          <cell r="AD226" t="str">
            <v>Coparticipación Federal-Estatal</v>
          </cell>
          <cell r="AE226">
            <v>1</v>
          </cell>
          <cell r="AF226" t="str">
            <v>En Ejecución</v>
          </cell>
          <cell r="AH226">
            <v>260500</v>
          </cell>
        </row>
        <row r="227">
          <cell r="B227" t="str">
            <v>YUC16160200701138</v>
          </cell>
          <cell r="C227" t="str">
            <v>Tercera Etapa Para La Construccion De 12 Sanitarios Con Biodigestor (Aportacion Estatal Al Convenio Conagua Para La Construccion De Los 12 Sanitarios Con Biodigestor) - 179714</v>
          </cell>
          <cell r="D227" t="str">
            <v>179714</v>
          </cell>
          <cell r="E227">
            <v>31</v>
          </cell>
          <cell r="F227" t="str">
            <v>Yucatán</v>
          </cell>
          <cell r="G227">
            <v>79</v>
          </cell>
          <cell r="H227" t="str">
            <v>Tekax</v>
          </cell>
          <cell r="I227">
            <v>11</v>
          </cell>
          <cell r="J227" t="str">
            <v>Kinil</v>
          </cell>
          <cell r="K227">
            <v>-89.133332999999993</v>
          </cell>
          <cell r="L227">
            <v>20.323611</v>
          </cell>
          <cell r="M227" t="str">
            <v>Rural</v>
          </cell>
          <cell r="N227">
            <v>2</v>
          </cell>
          <cell r="O227" t="str">
            <v>Aportaciones Federales</v>
          </cell>
          <cell r="P227" t="str">
            <v>I003</v>
          </cell>
          <cell r="Q227" t="str">
            <v>FAIS Entidades</v>
          </cell>
          <cell r="R227">
            <v>33</v>
          </cell>
          <cell r="S227" t="str">
            <v>Aportaciones Federales para Entidades Federativas y Municipios</v>
          </cell>
          <cell r="T227" t="str">
            <v>JUNTA DE AGUA POTABLE Y ALCANTARILLADO DE YUCATAN</v>
          </cell>
          <cell r="U227">
            <v>10</v>
          </cell>
          <cell r="V227" t="str">
            <v>Vivienda</v>
          </cell>
          <cell r="W227">
            <v>2</v>
          </cell>
          <cell r="X227" t="str">
            <v>Proyecto de Inversión de Infraestructura Social</v>
          </cell>
          <cell r="Z227">
            <v>42598</v>
          </cell>
          <cell r="AA227">
            <v>42705</v>
          </cell>
          <cell r="AB227" t="str">
            <v>NINGUNO NINGUNO MANZANA KINIL, 97973  KINIL, TEKAX YUCATÁN  ENTRE NINGUNO NINGUNO Y NINGUNO NINGUNO, NINGUNO NINGUNO</v>
          </cell>
          <cell r="AC227">
            <v>1</v>
          </cell>
          <cell r="AD227" t="str">
            <v>Coparticipación Federal-Estatal</v>
          </cell>
          <cell r="AE227">
            <v>1</v>
          </cell>
          <cell r="AF227" t="str">
            <v>En Ejecución</v>
          </cell>
          <cell r="AH227">
            <v>625200</v>
          </cell>
        </row>
        <row r="228">
          <cell r="B228" t="str">
            <v>YUC16160200701139</v>
          </cell>
          <cell r="C228" t="str">
            <v>Segunda Etapa Para La Construccion De 5 Sanitarios Con Biodigestor (Aportacion Estatal Al Convenio Conagua Para La Construccion De Los 5 Sanitarios Con Biodigestor) - 73992</v>
          </cell>
          <cell r="D228" t="str">
            <v>73992</v>
          </cell>
          <cell r="E228">
            <v>31</v>
          </cell>
          <cell r="F228" t="str">
            <v>Yucatán</v>
          </cell>
          <cell r="G228">
            <v>79</v>
          </cell>
          <cell r="H228" t="str">
            <v>Tekax</v>
          </cell>
          <cell r="I228">
            <v>85</v>
          </cell>
          <cell r="J228" t="str">
            <v>Benito Juárez</v>
          </cell>
          <cell r="K228">
            <v>-89.498333000000002</v>
          </cell>
          <cell r="L228">
            <v>19.917221999999999</v>
          </cell>
          <cell r="M228" t="str">
            <v>Rural</v>
          </cell>
          <cell r="N228">
            <v>2</v>
          </cell>
          <cell r="O228" t="str">
            <v>Aportaciones Federales</v>
          </cell>
          <cell r="P228" t="str">
            <v>I003</v>
          </cell>
          <cell r="Q228" t="str">
            <v>FAIS Entidades</v>
          </cell>
          <cell r="R228">
            <v>33</v>
          </cell>
          <cell r="S228" t="str">
            <v>Aportaciones Federales para Entidades Federativas y Municipios</v>
          </cell>
          <cell r="T228" t="str">
            <v>JUNTA DE AGUA POTABLE Y ALCANTARILLADO DE YUCATAN</v>
          </cell>
          <cell r="U228">
            <v>10</v>
          </cell>
          <cell r="V228" t="str">
            <v>Vivienda</v>
          </cell>
          <cell r="W228">
            <v>2</v>
          </cell>
          <cell r="X228" t="str">
            <v>Proyecto de Inversión de Infraestructura Social</v>
          </cell>
          <cell r="Z228">
            <v>42549</v>
          </cell>
          <cell r="AA228">
            <v>42583</v>
          </cell>
          <cell r="AB228" t="str">
            <v>NINGUNO NINGUNO MANZANA NINGUNO, 97977  BENITO JUÁREZ, TEKAX YUCATÁN  ENTRE NINGUNO NINGUNO Y NINGUNO NINGUNO, NINGUNO NINGUNO</v>
          </cell>
          <cell r="AC228">
            <v>1</v>
          </cell>
          <cell r="AD228" t="str">
            <v>Coparticipación Federal-Estatal</v>
          </cell>
          <cell r="AE228">
            <v>1</v>
          </cell>
          <cell r="AF228" t="str">
            <v>En Ejecución</v>
          </cell>
          <cell r="AH228">
            <v>260500</v>
          </cell>
        </row>
        <row r="229">
          <cell r="B229" t="str">
            <v>YUC00160200701147</v>
          </cell>
          <cell r="C229" t="str">
            <v>Mejoramiento Integral De Vivienda Consistente En Construcción De      Recamaras- 112532</v>
          </cell>
          <cell r="D229" t="str">
            <v>06-16-0560</v>
          </cell>
          <cell r="E229">
            <v>31</v>
          </cell>
          <cell r="F229" t="str">
            <v>Yucatán</v>
          </cell>
          <cell r="G229">
            <v>85</v>
          </cell>
          <cell r="H229" t="str">
            <v>Temozón</v>
          </cell>
          <cell r="I229">
            <v>1</v>
          </cell>
          <cell r="J229" t="str">
            <v>Temozón</v>
          </cell>
          <cell r="K229">
            <v>-88.202776999999998</v>
          </cell>
          <cell r="L229">
            <v>20.804165999999999</v>
          </cell>
          <cell r="M229" t="str">
            <v>Urbano</v>
          </cell>
          <cell r="N229">
            <v>2</v>
          </cell>
          <cell r="O229" t="str">
            <v>Aportaciones Federales</v>
          </cell>
          <cell r="P229" t="str">
            <v>I003</v>
          </cell>
          <cell r="Q229" t="str">
            <v>FAIS Entidades</v>
          </cell>
          <cell r="R229">
            <v>33</v>
          </cell>
          <cell r="S229" t="str">
            <v>Aportaciones Federales para Entidades Federativas y Municipios</v>
          </cell>
          <cell r="T229" t="str">
            <v>INSTITUTO DE VIVIENDA DEL ESTADO DE YUCATÁN</v>
          </cell>
          <cell r="U229">
            <v>10</v>
          </cell>
          <cell r="V229" t="str">
            <v>Vivienda</v>
          </cell>
          <cell r="W229">
            <v>2</v>
          </cell>
          <cell r="X229" t="str">
            <v>Proyecto de Inversión de Infraestructura Social</v>
          </cell>
          <cell r="Z229">
            <v>42627</v>
          </cell>
          <cell r="AA229">
            <v>42644</v>
          </cell>
          <cell r="AB229" t="str">
            <v>CALLE 12 INTERIOR SN COLONIA TEMOZON, 97740  TEMOZÓN, TEMOZÓN YUCATÁN  ENTRE CALLE 5 Y CALLEJON 3, ...</v>
          </cell>
          <cell r="AC229">
            <v>1</v>
          </cell>
          <cell r="AD229" t="str">
            <v>Coparticipación Federal-Estatal</v>
          </cell>
          <cell r="AE229">
            <v>1</v>
          </cell>
          <cell r="AF229" t="str">
            <v>En Ejecución</v>
          </cell>
          <cell r="AH229">
            <v>900000</v>
          </cell>
        </row>
        <row r="230">
          <cell r="B230" t="str">
            <v>YUC16160200701187</v>
          </cell>
          <cell r="C230" t="str">
            <v>Reconstrucción Con Carpeta Asfaltica De Calle 5x6y8, Calle 5x4-Ay6, Calle 5x4-Ay4 En La Localidad Y Municipio De Celestún, Yucatán</v>
          </cell>
          <cell r="D230" t="str">
            <v>147332</v>
          </cell>
          <cell r="E230">
            <v>31</v>
          </cell>
          <cell r="F230" t="str">
            <v>Yucatán</v>
          </cell>
          <cell r="G230">
            <v>11</v>
          </cell>
          <cell r="H230" t="str">
            <v>Celestún</v>
          </cell>
          <cell r="I230">
            <v>1</v>
          </cell>
          <cell r="J230" t="str">
            <v>Celestún</v>
          </cell>
          <cell r="K230">
            <v>-90.4</v>
          </cell>
          <cell r="L230">
            <v>20.859165999999998</v>
          </cell>
          <cell r="M230" t="str">
            <v>Urbano</v>
          </cell>
          <cell r="N230">
            <v>2</v>
          </cell>
          <cell r="O230" t="str">
            <v>Aportaciones Federales</v>
          </cell>
          <cell r="P230" t="str">
            <v>I004</v>
          </cell>
          <cell r="Q230" t="str">
            <v>FAIS Municipal y de las Demarcaciones Territoriales del Distrito Federal</v>
          </cell>
          <cell r="R230">
            <v>33</v>
          </cell>
          <cell r="S230" t="str">
            <v>Aportaciones Federales para Entidades Federativas y Municipios</v>
          </cell>
          <cell r="T230" t="str">
            <v>GOBIERNO MUNICIPAL</v>
          </cell>
          <cell r="U230">
            <v>3</v>
          </cell>
          <cell r="V230" t="str">
            <v>Transportes y vialidades</v>
          </cell>
          <cell r="W230">
            <v>2</v>
          </cell>
          <cell r="X230" t="str">
            <v>Proyecto de Inversión de Infraestructura Social</v>
          </cell>
          <cell r="Z230">
            <v>42445</v>
          </cell>
          <cell r="AA230">
            <v>42461</v>
          </cell>
          <cell r="AB230" t="str">
            <v>CALLE 5 X 8 Y 6</v>
          </cell>
          <cell r="AC230">
            <v>0</v>
          </cell>
          <cell r="AE230">
            <v>1</v>
          </cell>
          <cell r="AF230" t="str">
            <v>En Ejecución</v>
          </cell>
          <cell r="AH230">
            <v>519117.79</v>
          </cell>
        </row>
        <row r="231">
          <cell r="B231" t="str">
            <v>YUC00160200701195</v>
          </cell>
          <cell r="C231" t="str">
            <v>Mejoramiento Integral De Vivienda Consistente En Construccion De 29 Recamaras - 110759</v>
          </cell>
          <cell r="D231" t="str">
            <v>06-15-0353</v>
          </cell>
          <cell r="E231">
            <v>31</v>
          </cell>
          <cell r="F231" t="str">
            <v>Yucatán</v>
          </cell>
          <cell r="G231">
            <v>8</v>
          </cell>
          <cell r="H231" t="str">
            <v>Calotmul</v>
          </cell>
          <cell r="I231">
            <v>1</v>
          </cell>
          <cell r="J231" t="str">
            <v>Calotmul</v>
          </cell>
          <cell r="K231">
            <v>-88.176944000000006</v>
          </cell>
          <cell r="L231">
            <v>21.018888</v>
          </cell>
          <cell r="M231" t="str">
            <v>Urbano</v>
          </cell>
          <cell r="N231">
            <v>2</v>
          </cell>
          <cell r="O231" t="str">
            <v>Aportaciones Federales</v>
          </cell>
          <cell r="P231" t="str">
            <v>I003</v>
          </cell>
          <cell r="Q231" t="str">
            <v>FAIS Entidades</v>
          </cell>
          <cell r="R231">
            <v>33</v>
          </cell>
          <cell r="S231" t="str">
            <v>Aportaciones Federales para Entidades Federativas y Municipios</v>
          </cell>
          <cell r="T231" t="str">
            <v>INSTITUTO DE VIVIENDA DEL ESTADO DE YUCATÁN</v>
          </cell>
          <cell r="U231">
            <v>10</v>
          </cell>
          <cell r="V231" t="str">
            <v>Vivienda</v>
          </cell>
          <cell r="W231">
            <v>2</v>
          </cell>
          <cell r="X231" t="str">
            <v>Proyecto de Inversión de Infraestructura Social</v>
          </cell>
          <cell r="Z231">
            <v>42520</v>
          </cell>
          <cell r="AB231" t="str">
            <v>CALLE 27 61  INTERIOR SN COLONIA CALOTMUL</v>
          </cell>
          <cell r="AC231">
            <v>1</v>
          </cell>
          <cell r="AD231" t="str">
            <v>Coparticipación Federal-Estatal</v>
          </cell>
          <cell r="AE231">
            <v>1</v>
          </cell>
          <cell r="AF231" t="str">
            <v>En Ejecución</v>
          </cell>
          <cell r="AH231">
            <v>1305000</v>
          </cell>
        </row>
        <row r="232">
          <cell r="B232" t="str">
            <v>YUC16160200701196</v>
          </cell>
          <cell r="C232" t="str">
            <v>Tercera Etapa Para La Construccion De 5 Sanitarios Con Biodigestor (Aportacion Estal Al Convenio Conagua Para La Construccion De Los 5 Sanitarios Con Biodigestor) - 73964</v>
          </cell>
          <cell r="D232" t="str">
            <v>73964</v>
          </cell>
          <cell r="E232">
            <v>31</v>
          </cell>
          <cell r="F232" t="str">
            <v>Yucatán</v>
          </cell>
          <cell r="G232">
            <v>58</v>
          </cell>
          <cell r="H232" t="str">
            <v>Peto</v>
          </cell>
          <cell r="I232">
            <v>7</v>
          </cell>
          <cell r="J232" t="str">
            <v>Dzonotchel</v>
          </cell>
          <cell r="K232">
            <v>-88.761111</v>
          </cell>
          <cell r="L232">
            <v>20.108888</v>
          </cell>
          <cell r="M232" t="str">
            <v>Rural</v>
          </cell>
          <cell r="N232">
            <v>2</v>
          </cell>
          <cell r="O232" t="str">
            <v>Aportaciones Federales</v>
          </cell>
          <cell r="P232" t="str">
            <v>I003</v>
          </cell>
          <cell r="Q232" t="str">
            <v>FAIS Entidades</v>
          </cell>
          <cell r="R232">
            <v>33</v>
          </cell>
          <cell r="S232" t="str">
            <v>Aportaciones Federales para Entidades Federativas y Municipios</v>
          </cell>
          <cell r="T232" t="str">
            <v>JUNTA DE AGUA POTABLE Y ALCANTARILLADO DE YUCATAN</v>
          </cell>
          <cell r="U232">
            <v>10</v>
          </cell>
          <cell r="V232" t="str">
            <v>Vivienda</v>
          </cell>
          <cell r="W232">
            <v>2</v>
          </cell>
          <cell r="X232" t="str">
            <v>Proyecto de Inversión de Infraestructura Social</v>
          </cell>
          <cell r="Z232">
            <v>42549</v>
          </cell>
          <cell r="AA232">
            <v>42583</v>
          </cell>
          <cell r="AB232" t="str">
            <v>NINGUNO NINGUNO MANZANA NINGUNO, 97937  DZONOTCHEL, PETO YUCATÁN  ENTRE NINGUNO NINGUNO Y NINGUNO NINGUNO, NINGUNO NINGUNO</v>
          </cell>
          <cell r="AC232">
            <v>1</v>
          </cell>
          <cell r="AD232" t="str">
            <v>Coparticipación Federal-Estatal</v>
          </cell>
          <cell r="AE232">
            <v>1</v>
          </cell>
          <cell r="AF232" t="str">
            <v>En Ejecución</v>
          </cell>
          <cell r="AH232">
            <v>260500</v>
          </cell>
        </row>
        <row r="233">
          <cell r="B233" t="str">
            <v>YUC16160200701198</v>
          </cell>
          <cell r="C233" t="str">
            <v>Cuarta Etapa Para La Construccion De 5 Sanitarios Con Biodigestor (Aportacion Estatal Al Convenio Conagua Para La Construccion De Los 5 Sanitarios Con Biodigestor) - 73974</v>
          </cell>
          <cell r="D233" t="str">
            <v>73974</v>
          </cell>
          <cell r="E233">
            <v>31</v>
          </cell>
          <cell r="F233" t="str">
            <v>Yucatán</v>
          </cell>
          <cell r="G233">
            <v>62</v>
          </cell>
          <cell r="H233" t="str">
            <v>Sacalum</v>
          </cell>
          <cell r="I233">
            <v>7</v>
          </cell>
          <cell r="J233" t="str">
            <v>Plan Chac</v>
          </cell>
          <cell r="K233">
            <v>-89.625833</v>
          </cell>
          <cell r="L233">
            <v>20.452221999999999</v>
          </cell>
          <cell r="M233" t="str">
            <v>Rural</v>
          </cell>
          <cell r="N233">
            <v>2</v>
          </cell>
          <cell r="O233" t="str">
            <v>Aportaciones Federales</v>
          </cell>
          <cell r="P233" t="str">
            <v>I003</v>
          </cell>
          <cell r="Q233" t="str">
            <v>FAIS Entidades</v>
          </cell>
          <cell r="R233">
            <v>33</v>
          </cell>
          <cell r="S233" t="str">
            <v>Aportaciones Federales para Entidades Federativas y Municipios</v>
          </cell>
          <cell r="T233" t="str">
            <v>JUNTA DE AGUA POTABLE Y ALCANTARILLADO DE YUCATAN</v>
          </cell>
          <cell r="U233">
            <v>10</v>
          </cell>
          <cell r="V233" t="str">
            <v>Vivienda</v>
          </cell>
          <cell r="W233">
            <v>2</v>
          </cell>
          <cell r="X233" t="str">
            <v>Proyecto de Inversión de Infraestructura Social</v>
          </cell>
          <cell r="Z233">
            <v>42549</v>
          </cell>
          <cell r="AA233">
            <v>42583</v>
          </cell>
          <cell r="AB233" t="str">
            <v>NINGUNO NINGUNO MANZANA NINGUNO, 97847  PLAN CHAC, SACALUM YUCATÁN  ENTRE NINGUNO NINGUNO Y NINGUNO NINGUNO, NINGUNO NINGUNO</v>
          </cell>
          <cell r="AC233">
            <v>1</v>
          </cell>
          <cell r="AD233" t="str">
            <v>Coparticipación Federal-Estatal</v>
          </cell>
          <cell r="AE233">
            <v>1</v>
          </cell>
          <cell r="AF233" t="str">
            <v>En Ejecución</v>
          </cell>
          <cell r="AH233">
            <v>260500</v>
          </cell>
        </row>
        <row r="234">
          <cell r="B234" t="str">
            <v>YUC16160200701201</v>
          </cell>
          <cell r="C234" t="str">
            <v>Construcción De Cuartos Dormitorio En Viviendas De Santa Elena - 185415</v>
          </cell>
          <cell r="D234" t="str">
            <v>185415</v>
          </cell>
          <cell r="E234">
            <v>31</v>
          </cell>
          <cell r="F234" t="str">
            <v>Yucatán</v>
          </cell>
          <cell r="G234">
            <v>66</v>
          </cell>
          <cell r="H234" t="str">
            <v>Santa Elena</v>
          </cell>
          <cell r="I234">
            <v>1</v>
          </cell>
          <cell r="J234" t="str">
            <v>Santa Elena</v>
          </cell>
          <cell r="K234">
            <v>-89.643055000000004</v>
          </cell>
          <cell r="L234">
            <v>20.324722000000001</v>
          </cell>
          <cell r="M234" t="str">
            <v>Urbano</v>
          </cell>
          <cell r="N234">
            <v>2</v>
          </cell>
          <cell r="O234" t="str">
            <v>Aportaciones Federales</v>
          </cell>
          <cell r="P234" t="str">
            <v>I004</v>
          </cell>
          <cell r="Q234" t="str">
            <v>FAIS Municipal y de las Demarcaciones Territoriales del Distrito Federal</v>
          </cell>
          <cell r="R234">
            <v>33</v>
          </cell>
          <cell r="S234" t="str">
            <v>Aportaciones Federales para Entidades Federativas y Municipios</v>
          </cell>
          <cell r="T234" t="str">
            <v>H AYUNTAMIENTO SANTA ELENA</v>
          </cell>
          <cell r="U234">
            <v>10</v>
          </cell>
          <cell r="V234" t="str">
            <v>Vivienda</v>
          </cell>
          <cell r="W234">
            <v>2</v>
          </cell>
          <cell r="X234" t="str">
            <v>Proyecto de Inversión de Infraestructura Social</v>
          </cell>
          <cell r="Z234">
            <v>42563</v>
          </cell>
          <cell r="AA234">
            <v>42643</v>
          </cell>
          <cell r="AB234" t="str">
            <v>CALLE 21 INTERIOR SN COLONIA SANTA ELENA, 97890  SANTA ELENA, SANTA ELENA YUCATÁN  ENTRE CALLE 16 Y CALLE 18, CALLE 19 ESTA OBRA SE ENCUENTRA CERCA DEL CAMINO A LA UNIDAD PRODUCTIVA</v>
          </cell>
          <cell r="AC234">
            <v>0</v>
          </cell>
          <cell r="AE234">
            <v>1</v>
          </cell>
          <cell r="AF234" t="str">
            <v>En Ejecución</v>
          </cell>
          <cell r="AH234">
            <v>440454.97</v>
          </cell>
        </row>
        <row r="235">
          <cell r="B235" t="str">
            <v>YUC00160200701209</v>
          </cell>
          <cell r="C235" t="str">
            <v>Construccion De Techumbre En Area De Imparticion De Educacion Fisica En La Esc Prim Mario H Cuevas Calle 30 Sn X 17 Y 19 Del Municipio De Mo - 94502</v>
          </cell>
          <cell r="D235" t="str">
            <v>94502</v>
          </cell>
          <cell r="E235">
            <v>31</v>
          </cell>
          <cell r="F235" t="str">
            <v>Yucatán</v>
          </cell>
          <cell r="G235">
            <v>52</v>
          </cell>
          <cell r="H235" t="str">
            <v>Motul</v>
          </cell>
          <cell r="I235">
            <v>1</v>
          </cell>
          <cell r="J235" t="str">
            <v>Motul de Carrillo Puerto</v>
          </cell>
          <cell r="K235">
            <v>-89.283055000000004</v>
          </cell>
          <cell r="L235">
            <v>21.094999999999999</v>
          </cell>
          <cell r="M235" t="str">
            <v>Urbano</v>
          </cell>
          <cell r="N235">
            <v>2</v>
          </cell>
          <cell r="O235" t="str">
            <v>Aportaciones Federales</v>
          </cell>
          <cell r="P235" t="str">
            <v>I004</v>
          </cell>
          <cell r="Q235" t="str">
            <v>FAIS Municipal y de las Demarcaciones Territoriales del Distrito Federal</v>
          </cell>
          <cell r="R235">
            <v>33</v>
          </cell>
          <cell r="S235" t="str">
            <v>Aportaciones Federales para Entidades Federativas y Municipios</v>
          </cell>
          <cell r="T235" t="str">
            <v>AYUNTAMIENTO DE MOTUL</v>
          </cell>
          <cell r="U235">
            <v>2</v>
          </cell>
          <cell r="V235" t="str">
            <v>Educación</v>
          </cell>
          <cell r="W235">
            <v>2</v>
          </cell>
          <cell r="X235" t="str">
            <v>Proyecto de Inversión de Infraestructura Social</v>
          </cell>
          <cell r="Z235">
            <v>42522</v>
          </cell>
          <cell r="AA235">
            <v>42614</v>
          </cell>
          <cell r="AB235" t="str">
            <v>CALLE  30 X 17 Y 19 CIUDAD MOTUL DE CARRILLO PUERTO CENTRO, 97430</v>
          </cell>
          <cell r="AC235">
            <v>0</v>
          </cell>
          <cell r="AE235">
            <v>1</v>
          </cell>
          <cell r="AF235" t="str">
            <v>En Ejecución</v>
          </cell>
          <cell r="AH235">
            <v>844544.38</v>
          </cell>
        </row>
        <row r="236">
          <cell r="B236" t="str">
            <v>YUC00160200701213</v>
          </cell>
          <cell r="C236" t="str">
            <v>Revestimiento De Calle Cuarenta Y Seis Entre Cuarenta Y Uno Y Cuarenta Y Tres Cincuenta Y Seis Entre Treinta Y Nueve Y Cuarenta Y Uno Cuaren - 178724</v>
          </cell>
          <cell r="D236" t="str">
            <v>178724</v>
          </cell>
          <cell r="E236">
            <v>31</v>
          </cell>
          <cell r="F236" t="str">
            <v>Yucatán</v>
          </cell>
          <cell r="G236">
            <v>56</v>
          </cell>
          <cell r="H236" t="str">
            <v>Oxkutzcab</v>
          </cell>
          <cell r="I236">
            <v>1</v>
          </cell>
          <cell r="J236" t="str">
            <v>Oxkutzcab</v>
          </cell>
          <cell r="K236">
            <v>-89.418333000000004</v>
          </cell>
          <cell r="L236">
            <v>20.302776999999999</v>
          </cell>
          <cell r="M236" t="str">
            <v>Urbano</v>
          </cell>
          <cell r="N236">
            <v>2</v>
          </cell>
          <cell r="O236" t="str">
            <v>Aportaciones Federales</v>
          </cell>
          <cell r="P236" t="str">
            <v>I004</v>
          </cell>
          <cell r="Q236" t="str">
            <v>FAIS Municipal y de las Demarcaciones Territoriales del Distrito Federal</v>
          </cell>
          <cell r="R236">
            <v>33</v>
          </cell>
          <cell r="S236" t="str">
            <v>Aportaciones Federales para Entidades Federativas y Municipios</v>
          </cell>
          <cell r="T236" t="str">
            <v>AYUNTAMIENTO DE OXKUTZCAB</v>
          </cell>
          <cell r="U236">
            <v>3</v>
          </cell>
          <cell r="V236" t="str">
            <v>Transportes y vialidades</v>
          </cell>
          <cell r="W236">
            <v>2</v>
          </cell>
          <cell r="X236" t="str">
            <v>Proyecto de Inversión de Infraestructura Social</v>
          </cell>
          <cell r="Z236">
            <v>42480</v>
          </cell>
          <cell r="AA236">
            <v>42491</v>
          </cell>
          <cell r="AB236" t="str">
            <v>CALLE 41 INTERIOR SN CIUDAD OXKUTZCAB, 97880  OXKUTZCAB, OXKUTZCAB YUCATÁN  ENTRE CALLE 56 Y CALLE 46, CALLE 43 SE REVESTIRAN LAS CALLES 46 ENTRE 41Y43 56 ENTRE 39Y41, 40 ENTRE 50Y52</v>
          </cell>
          <cell r="AC236">
            <v>0</v>
          </cell>
          <cell r="AE236">
            <v>1</v>
          </cell>
          <cell r="AF236" t="str">
            <v>En Ejecución</v>
          </cell>
          <cell r="AH236">
            <v>840655</v>
          </cell>
        </row>
        <row r="237">
          <cell r="B237" t="str">
            <v>YUC00160200701214</v>
          </cell>
          <cell r="C237" t="str">
            <v>Construccion De Aula Escuela Preescolar Claudio Cartes Castro - 167931</v>
          </cell>
          <cell r="D237" t="str">
            <v>167931</v>
          </cell>
          <cell r="E237">
            <v>31</v>
          </cell>
          <cell r="F237" t="str">
            <v>Yucatán</v>
          </cell>
          <cell r="G237">
            <v>56</v>
          </cell>
          <cell r="H237" t="str">
            <v>Oxkutzcab</v>
          </cell>
          <cell r="I237">
            <v>1</v>
          </cell>
          <cell r="J237" t="str">
            <v>Oxkutzcab</v>
          </cell>
          <cell r="K237">
            <v>-89.418333000000004</v>
          </cell>
          <cell r="L237">
            <v>20.302776999999999</v>
          </cell>
          <cell r="M237" t="str">
            <v>Urbano</v>
          </cell>
          <cell r="N237">
            <v>2</v>
          </cell>
          <cell r="O237" t="str">
            <v>Aportaciones Federales</v>
          </cell>
          <cell r="P237" t="str">
            <v>I004</v>
          </cell>
          <cell r="Q237" t="str">
            <v>FAIS Municipal y de las Demarcaciones Territoriales del Distrito Federal</v>
          </cell>
          <cell r="R237">
            <v>33</v>
          </cell>
          <cell r="S237" t="str">
            <v>Aportaciones Federales para Entidades Federativas y Municipios</v>
          </cell>
          <cell r="T237" t="str">
            <v>AYUNTAMIENTO DE OXKUTZCAB</v>
          </cell>
          <cell r="U237">
            <v>2</v>
          </cell>
          <cell r="V237" t="str">
            <v>Educación</v>
          </cell>
          <cell r="W237">
            <v>2</v>
          </cell>
          <cell r="X237" t="str">
            <v>Proyecto de Inversión de Infraestructura Social</v>
          </cell>
          <cell r="Z237">
            <v>42493</v>
          </cell>
          <cell r="AA237">
            <v>42552</v>
          </cell>
          <cell r="AB237" t="str">
            <v>CALLE 55A 98  INTERIOR SN CIUDAD OXKUTZCAB, 97880  OXKUTZCAB, OXKUTZCAB YUCATÁN  ENTRE CALLE 44 Y CALLE 42, CALLE 57 LA ESCUELA SE ENCUENTRA A UNA CUADRA DEL PARQUE SAN ANTONIO</v>
          </cell>
          <cell r="AC237">
            <v>0</v>
          </cell>
          <cell r="AE237">
            <v>1</v>
          </cell>
          <cell r="AF237" t="str">
            <v>En Ejecución</v>
          </cell>
          <cell r="AH237">
            <v>370325.59</v>
          </cell>
        </row>
        <row r="238">
          <cell r="B238" t="str">
            <v>YUC00160200701215</v>
          </cell>
          <cell r="C238" t="str">
            <v>Construccion De Alumbrado Publico En La Calle Cuarenta Y Tres - 159858</v>
          </cell>
          <cell r="D238" t="str">
            <v>159858</v>
          </cell>
          <cell r="E238">
            <v>31</v>
          </cell>
          <cell r="F238" t="str">
            <v>Yucatán</v>
          </cell>
          <cell r="G238">
            <v>56</v>
          </cell>
          <cell r="H238" t="str">
            <v>Oxkutzcab</v>
          </cell>
          <cell r="I238">
            <v>1</v>
          </cell>
          <cell r="J238" t="str">
            <v>Oxkutzcab</v>
          </cell>
          <cell r="K238">
            <v>-89.418333000000004</v>
          </cell>
          <cell r="L238">
            <v>20.302776999999999</v>
          </cell>
          <cell r="M238" t="str">
            <v>Urbano</v>
          </cell>
          <cell r="N238">
            <v>2</v>
          </cell>
          <cell r="O238" t="str">
            <v>Aportaciones Federales</v>
          </cell>
          <cell r="P238" t="str">
            <v>I004</v>
          </cell>
          <cell r="Q238" t="str">
            <v>FAIS Municipal y de las Demarcaciones Territoriales del Distrito Federal</v>
          </cell>
          <cell r="R238">
            <v>33</v>
          </cell>
          <cell r="S238" t="str">
            <v>Aportaciones Federales para Entidades Federativas y Municipios</v>
          </cell>
          <cell r="T238" t="str">
            <v>AYUNTAMIENTO DE OXKUTZCAB</v>
          </cell>
          <cell r="U238">
            <v>5</v>
          </cell>
          <cell r="V238" t="str">
            <v>Urbanización</v>
          </cell>
          <cell r="W238">
            <v>2</v>
          </cell>
          <cell r="X238" t="str">
            <v>Proyecto de Inversión de Infraestructura Social</v>
          </cell>
          <cell r="Z238">
            <v>42439</v>
          </cell>
          <cell r="AA238">
            <v>42461</v>
          </cell>
          <cell r="AB238" t="str">
            <v>AVENIDA 43 INTERIOR SN CIUDAD OXKUTZCAB, 97880  OXKUTZCAB, OXKUTZCAB YUCATÁN  ENTRE CALLE 36 Y CALLE 45, CALLE 45 CALLE AVENIDA 43 QUE UNE LA CENTRAL DE ABASTOS EL FRACCIONAMIENTO TZUKTUC Y EL FRACCIONAMIENTO FOVISSSSTE</v>
          </cell>
          <cell r="AC238">
            <v>0</v>
          </cell>
          <cell r="AE238">
            <v>1</v>
          </cell>
          <cell r="AF238" t="str">
            <v>En Ejecución</v>
          </cell>
          <cell r="AH238">
            <v>769673.49</v>
          </cell>
        </row>
        <row r="239">
          <cell r="B239" t="str">
            <v>YUC00160200701216</v>
          </cell>
          <cell r="C239" t="str">
            <v>Ampliacion De Alumbrado Publico Calle Sesenta Y Dos Entre Treinta Y Cinco Y Treinta Y Siete - 184585</v>
          </cell>
          <cell r="D239" t="str">
            <v>184585</v>
          </cell>
          <cell r="E239">
            <v>31</v>
          </cell>
          <cell r="F239" t="str">
            <v>Yucatán</v>
          </cell>
          <cell r="G239">
            <v>56</v>
          </cell>
          <cell r="H239" t="str">
            <v>Oxkutzcab</v>
          </cell>
          <cell r="I239">
            <v>1</v>
          </cell>
          <cell r="J239" t="str">
            <v>Oxkutzcab</v>
          </cell>
          <cell r="K239">
            <v>-89.418333000000004</v>
          </cell>
          <cell r="L239">
            <v>20.302776999999999</v>
          </cell>
          <cell r="M239" t="str">
            <v>Urbano</v>
          </cell>
          <cell r="N239">
            <v>2</v>
          </cell>
          <cell r="O239" t="str">
            <v>Aportaciones Federales</v>
          </cell>
          <cell r="P239" t="str">
            <v>I004</v>
          </cell>
          <cell r="Q239" t="str">
            <v>FAIS Municipal y de las Demarcaciones Territoriales del Distrito Federal</v>
          </cell>
          <cell r="R239">
            <v>33</v>
          </cell>
          <cell r="S239" t="str">
            <v>Aportaciones Federales para Entidades Federativas y Municipios</v>
          </cell>
          <cell r="T239" t="str">
            <v>AYUNTAMIENTO DE OXKUTZCAB</v>
          </cell>
          <cell r="U239">
            <v>5</v>
          </cell>
          <cell r="V239" t="str">
            <v>Urbanización</v>
          </cell>
          <cell r="W239">
            <v>2</v>
          </cell>
          <cell r="X239" t="str">
            <v>Proyecto de Inversión de Infraestructura Social</v>
          </cell>
          <cell r="Z239">
            <v>42515</v>
          </cell>
          <cell r="AA239">
            <v>42574</v>
          </cell>
          <cell r="AB239" t="str">
            <v>CALLE 62 INTERIOR SN CIUDAD OXKUTZCAB, 97880  OXKUTZCAB, OXKUTZCAB YUCATÁN  ENTRE CALLE 35 Y CALLE 37, CALLE 60 CALLE 60 ENTRE 35Y37</v>
          </cell>
          <cell r="AC239">
            <v>0</v>
          </cell>
          <cell r="AE239">
            <v>1</v>
          </cell>
          <cell r="AF239" t="str">
            <v>En Ejecución</v>
          </cell>
          <cell r="AH239">
            <v>68158.39</v>
          </cell>
        </row>
        <row r="240">
          <cell r="B240" t="str">
            <v>YUC00160200701217</v>
          </cell>
          <cell r="C240" t="str">
            <v>Ampliacion De Alumbrado Publico Calle Cincuenta Entre Veintisiete Y Treinta Y Uno - 184580</v>
          </cell>
          <cell r="D240" t="str">
            <v>184580</v>
          </cell>
          <cell r="E240">
            <v>31</v>
          </cell>
          <cell r="F240" t="str">
            <v>Yucatán</v>
          </cell>
          <cell r="G240">
            <v>56</v>
          </cell>
          <cell r="H240" t="str">
            <v>Oxkutzcab</v>
          </cell>
          <cell r="I240">
            <v>1</v>
          </cell>
          <cell r="J240" t="str">
            <v>Oxkutzcab</v>
          </cell>
          <cell r="K240">
            <v>-89.418333000000004</v>
          </cell>
          <cell r="L240">
            <v>20.302776999999999</v>
          </cell>
          <cell r="M240" t="str">
            <v>Urbano</v>
          </cell>
          <cell r="N240">
            <v>2</v>
          </cell>
          <cell r="O240" t="str">
            <v>Aportaciones Federales</v>
          </cell>
          <cell r="P240" t="str">
            <v>I004</v>
          </cell>
          <cell r="Q240" t="str">
            <v>FAIS Municipal y de las Demarcaciones Territoriales del Distrito Federal</v>
          </cell>
          <cell r="R240">
            <v>33</v>
          </cell>
          <cell r="S240" t="str">
            <v>Aportaciones Federales para Entidades Federativas y Municipios</v>
          </cell>
          <cell r="T240" t="str">
            <v>AYUNTAMIENTO DE OXKUTZCAB</v>
          </cell>
          <cell r="U240">
            <v>5</v>
          </cell>
          <cell r="V240" t="str">
            <v>Urbanización</v>
          </cell>
          <cell r="W240">
            <v>2</v>
          </cell>
          <cell r="X240" t="str">
            <v>Proyecto de Inversión de Infraestructura Social</v>
          </cell>
          <cell r="Z240">
            <v>42515</v>
          </cell>
          <cell r="AA240">
            <v>42574</v>
          </cell>
          <cell r="AB240" t="str">
            <v>CALLE 50 INTERIOR SN CIUDAD OXKUTZCAB, 97880  OXKUTZCAB, OXKUTZCAB YUCATÁN  ENTRE CALLE 27 Y CALLE 31, CALLE 48 FINAL CALLE 50 SALIDA A MANI</v>
          </cell>
          <cell r="AC240">
            <v>0</v>
          </cell>
          <cell r="AE240">
            <v>1</v>
          </cell>
          <cell r="AF240" t="str">
            <v>En Ejecución</v>
          </cell>
          <cell r="AH240">
            <v>120450.03</v>
          </cell>
        </row>
        <row r="241">
          <cell r="B241" t="str">
            <v>YUC16160200701235</v>
          </cell>
          <cell r="C241" t="str">
            <v>Quinta Etapa Para La Construccion De 21 Sanitarios Con Biodigestor (Aportacion Estatal Al Convenio Conagua Para La Construccion De Los 21 Sanitarios Con Biodigestor) - 77405</v>
          </cell>
          <cell r="D241" t="str">
            <v>77405</v>
          </cell>
          <cell r="E241">
            <v>31</v>
          </cell>
          <cell r="F241" t="str">
            <v>Yucatán</v>
          </cell>
          <cell r="G241">
            <v>102</v>
          </cell>
          <cell r="H241" t="str">
            <v>Valladolid</v>
          </cell>
          <cell r="I241">
            <v>129</v>
          </cell>
          <cell r="J241" t="str">
            <v>Tesoco</v>
          </cell>
          <cell r="K241">
            <v>-88.154166000000004</v>
          </cell>
          <cell r="L241">
            <v>20.721665999999999</v>
          </cell>
          <cell r="M241" t="str">
            <v>Rural</v>
          </cell>
          <cell r="N241">
            <v>2</v>
          </cell>
          <cell r="O241" t="str">
            <v>Aportaciones Federales</v>
          </cell>
          <cell r="P241" t="str">
            <v>I003</v>
          </cell>
          <cell r="Q241" t="str">
            <v>FAIS Entidades</v>
          </cell>
          <cell r="R241">
            <v>33</v>
          </cell>
          <cell r="S241" t="str">
            <v>Aportaciones Federales para Entidades Federativas y Municipios</v>
          </cell>
          <cell r="T241" t="str">
            <v>JUNTA DE AGUA POTABLE Y ALCANTARILLADO DE YUCATAN</v>
          </cell>
          <cell r="U241">
            <v>10</v>
          </cell>
          <cell r="V241" t="str">
            <v>Vivienda</v>
          </cell>
          <cell r="W241">
            <v>2</v>
          </cell>
          <cell r="X241" t="str">
            <v>Proyecto de Inversión de Infraestructura Social</v>
          </cell>
          <cell r="Z241">
            <v>42566</v>
          </cell>
          <cell r="AA241">
            <v>42583</v>
          </cell>
          <cell r="AB241" t="str">
            <v>NINGUNO NINGUNO MANZANA NINGUNO, 97794  TESOCO, VALLADOLID YUCATÁN  ENTRE NINGUNO NINGUNO Y NINGUNO NINGUNO, NINGUNO NINGUNO</v>
          </cell>
          <cell r="AC241">
            <v>1</v>
          </cell>
          <cell r="AD241" t="str">
            <v>Coparticipación Federal-Estatal</v>
          </cell>
          <cell r="AE241">
            <v>1</v>
          </cell>
          <cell r="AF241" t="str">
            <v>En Ejecución</v>
          </cell>
          <cell r="AH241">
            <v>1094100</v>
          </cell>
        </row>
        <row r="242">
          <cell r="B242" t="str">
            <v>YUC16160200701236</v>
          </cell>
          <cell r="C242" t="str">
            <v>Primera Etapa Para La Construccion De 14 Sanitarios Con Biodigestor (Aportacion Estatal Al Convenio Conagua Para La Construccion De Los 14 Sanitarios Con Biodigestor) - 77435</v>
          </cell>
          <cell r="D242" t="str">
            <v>77435</v>
          </cell>
          <cell r="E242">
            <v>31</v>
          </cell>
          <cell r="F242" t="str">
            <v>Yucatán</v>
          </cell>
          <cell r="G242">
            <v>102</v>
          </cell>
          <cell r="H242" t="str">
            <v>Valladolid</v>
          </cell>
          <cell r="I242">
            <v>130</v>
          </cell>
          <cell r="J242" t="str">
            <v>Tikuch</v>
          </cell>
          <cell r="K242">
            <v>-88.111943999999994</v>
          </cell>
          <cell r="L242">
            <v>20.703054999999999</v>
          </cell>
          <cell r="M242" t="str">
            <v>Rural</v>
          </cell>
          <cell r="N242">
            <v>2</v>
          </cell>
          <cell r="O242" t="str">
            <v>Aportaciones Federales</v>
          </cell>
          <cell r="P242" t="str">
            <v>I003</v>
          </cell>
          <cell r="Q242" t="str">
            <v>FAIS Entidades</v>
          </cell>
          <cell r="R242">
            <v>33</v>
          </cell>
          <cell r="S242" t="str">
            <v>Aportaciones Federales para Entidades Federativas y Municipios</v>
          </cell>
          <cell r="T242" t="str">
            <v>JUNTA DE AGUA POTABLE Y ALCANTARILLADO DE YUCATAN</v>
          </cell>
          <cell r="U242">
            <v>10</v>
          </cell>
          <cell r="V242" t="str">
            <v>Vivienda</v>
          </cell>
          <cell r="W242">
            <v>2</v>
          </cell>
          <cell r="X242" t="str">
            <v>Proyecto de Inversión de Infraestructura Social</v>
          </cell>
          <cell r="Z242">
            <v>42566</v>
          </cell>
          <cell r="AA242">
            <v>42583</v>
          </cell>
          <cell r="AB242" t="str">
            <v>NINGUNO NINGUNO MANZANA NINGUNO, 97785  TIKUCH, VALLADOLID YUCATÁN  ENTRE NINGUNO NINGUNO Y NINGUNO NINGUNO, NINGUNO NINGUNO</v>
          </cell>
          <cell r="AC242">
            <v>1</v>
          </cell>
          <cell r="AD242" t="str">
            <v>Coparticipación Federal-Estatal</v>
          </cell>
          <cell r="AE242">
            <v>1</v>
          </cell>
          <cell r="AF242" t="str">
            <v>En Ejecución</v>
          </cell>
          <cell r="AH242">
            <v>729400</v>
          </cell>
        </row>
        <row r="243">
          <cell r="B243" t="str">
            <v>YUC16160200695645</v>
          </cell>
          <cell r="C243" t="str">
            <v>Tercera Etapa Para La Construccion De 30 Sanitarios Con Biodigestor (Aportacion Estatal Al Convenio Conagua Para La Construccion De Los 30 Sanitarios Con Biodigestor)- 179750</v>
          </cell>
          <cell r="D243" t="str">
            <v>179750</v>
          </cell>
          <cell r="E243">
            <v>31</v>
          </cell>
          <cell r="F243" t="str">
            <v>Yucatán</v>
          </cell>
          <cell r="G243">
            <v>79</v>
          </cell>
          <cell r="H243" t="str">
            <v>Tekax</v>
          </cell>
          <cell r="I243">
            <v>15</v>
          </cell>
          <cell r="J243" t="str">
            <v>Pencuyut</v>
          </cell>
          <cell r="K243">
            <v>-89.290277000000003</v>
          </cell>
          <cell r="L243">
            <v>20.290277</v>
          </cell>
          <cell r="M243" t="str">
            <v>Rural</v>
          </cell>
          <cell r="N243">
            <v>2</v>
          </cell>
          <cell r="O243" t="str">
            <v>Aportaciones Federales</v>
          </cell>
          <cell r="P243" t="str">
            <v>I003</v>
          </cell>
          <cell r="Q243" t="str">
            <v>FAIS Entidades</v>
          </cell>
          <cell r="R243">
            <v>33</v>
          </cell>
          <cell r="S243" t="str">
            <v>Aportaciones Federales para Entidades Federativas y Municipios</v>
          </cell>
          <cell r="T243" t="str">
            <v>JUNTA DE AGUA POTABLE Y ALCANTARILLADO DE YUCATAN</v>
          </cell>
          <cell r="U243">
            <v>10</v>
          </cell>
          <cell r="V243" t="str">
            <v>Vivienda</v>
          </cell>
          <cell r="W243">
            <v>2</v>
          </cell>
          <cell r="X243" t="str">
            <v>Proyecto de Inversión de Infraestructura Social</v>
          </cell>
          <cell r="Z243">
            <v>42598</v>
          </cell>
          <cell r="AA243">
            <v>42705</v>
          </cell>
          <cell r="AB243" t="str">
            <v>NINGUNO NINGUNO MANZANA PENKUYUT, 97973  PENCUYUT, TEKAX YUCATÁN  ENTRE NINGUNO NINGUNO Y NINGUNO NINGUNO, NINGUNO NINGUNO</v>
          </cell>
          <cell r="AC243">
            <v>1</v>
          </cell>
          <cell r="AD243" t="str">
            <v>Coparticipación Federal-Estatal</v>
          </cell>
          <cell r="AE243">
            <v>1</v>
          </cell>
          <cell r="AF243" t="str">
            <v>En Ejecución</v>
          </cell>
          <cell r="AH243">
            <v>1563000</v>
          </cell>
        </row>
        <row r="244">
          <cell r="B244" t="str">
            <v>YUC16160200695652</v>
          </cell>
          <cell r="C244" t="str">
            <v>Cuarta Etapa Para La Construccion De 44 Sanitarios Con Biodigestor (Aportacion Estatl Al Convenio Conagua Para La Construccion De Los 44 Sanitarios Con Biodigestor) - 179612</v>
          </cell>
          <cell r="D244" t="str">
            <v>179612</v>
          </cell>
          <cell r="E244">
            <v>31</v>
          </cell>
          <cell r="F244" t="str">
            <v>Yucatán</v>
          </cell>
          <cell r="G244">
            <v>40</v>
          </cell>
          <cell r="H244" t="str">
            <v>Izamal</v>
          </cell>
          <cell r="I244">
            <v>24</v>
          </cell>
          <cell r="J244" t="str">
            <v>Sitilpech</v>
          </cell>
          <cell r="K244">
            <v>-88.957222000000002</v>
          </cell>
          <cell r="L244">
            <v>20.939722</v>
          </cell>
          <cell r="M244" t="str">
            <v>Rural</v>
          </cell>
          <cell r="N244">
            <v>2</v>
          </cell>
          <cell r="O244" t="str">
            <v>Aportaciones Federales</v>
          </cell>
          <cell r="P244" t="str">
            <v>I003</v>
          </cell>
          <cell r="Q244" t="str">
            <v>FAIS Entidades</v>
          </cell>
          <cell r="R244">
            <v>33</v>
          </cell>
          <cell r="S244" t="str">
            <v>Aportaciones Federales para Entidades Federativas y Municipios</v>
          </cell>
          <cell r="T244" t="str">
            <v>JUNTA DE AGUA POTABLE Y ALCANTARILLADO DE YUCATAN</v>
          </cell>
          <cell r="U244">
            <v>10</v>
          </cell>
          <cell r="V244" t="str">
            <v>Vivienda</v>
          </cell>
          <cell r="W244">
            <v>2</v>
          </cell>
          <cell r="X244" t="str">
            <v>Proyecto de Inversión de Infraestructura Social</v>
          </cell>
          <cell r="Z244">
            <v>42598</v>
          </cell>
          <cell r="AA244">
            <v>42705</v>
          </cell>
          <cell r="AB244" t="str">
            <v>NINGUNO NINGUNO MANZANA SITILPECH, 97545  SITILPECH, IZAMAL YUCATÁN  ENTRE NINGUNO NINGUNO Y NINGUNO NINGUNO, NINGUNO NINGUNO</v>
          </cell>
          <cell r="AC244">
            <v>1</v>
          </cell>
          <cell r="AD244" t="str">
            <v>Coparticipación Federal-Estatal</v>
          </cell>
          <cell r="AE244">
            <v>1</v>
          </cell>
          <cell r="AF244" t="str">
            <v>En Ejecución</v>
          </cell>
          <cell r="AH244">
            <v>2292400</v>
          </cell>
        </row>
        <row r="245">
          <cell r="B245" t="str">
            <v>YUC16160200695657</v>
          </cell>
          <cell r="C245" t="str">
            <v>Cuarta Etapa Para La Construccion De 14 Sanitarios Con Biodigestor (Aportacion Estatal Al Convenio Conagua Para La Construccion De Los 14 Sanitarios Con Biodigestor) - 180127</v>
          </cell>
          <cell r="D245" t="str">
            <v>180127</v>
          </cell>
          <cell r="E245">
            <v>31</v>
          </cell>
          <cell r="F245" t="str">
            <v>Yucatán</v>
          </cell>
          <cell r="G245">
            <v>27</v>
          </cell>
          <cell r="H245" t="str">
            <v>Dzidzantún</v>
          </cell>
          <cell r="I245">
            <v>2</v>
          </cell>
          <cell r="J245" t="str">
            <v>San Francisco Manzanilla</v>
          </cell>
          <cell r="K245">
            <v>-89.023054999999999</v>
          </cell>
          <cell r="L245">
            <v>21.252222</v>
          </cell>
          <cell r="M245" t="str">
            <v>Rural</v>
          </cell>
          <cell r="N245">
            <v>2</v>
          </cell>
          <cell r="O245" t="str">
            <v>Aportaciones Federales</v>
          </cell>
          <cell r="P245" t="str">
            <v>I003</v>
          </cell>
          <cell r="Q245" t="str">
            <v>FAIS Entidades</v>
          </cell>
          <cell r="R245">
            <v>33</v>
          </cell>
          <cell r="S245" t="str">
            <v>Aportaciones Federales para Entidades Federativas y Municipios</v>
          </cell>
          <cell r="T245" t="str">
            <v>JUNTA DE AGUA POTABLE Y ALCANTARILLADO DE YUCATAN</v>
          </cell>
          <cell r="U245">
            <v>10</v>
          </cell>
          <cell r="V245" t="str">
            <v>Vivienda</v>
          </cell>
          <cell r="W245">
            <v>2</v>
          </cell>
          <cell r="X245" t="str">
            <v>Proyecto de Inversión de Infraestructura Social</v>
          </cell>
          <cell r="Z245">
            <v>42598</v>
          </cell>
          <cell r="AA245">
            <v>42675</v>
          </cell>
          <cell r="AB245" t="str">
            <v>NINGUNO NINGUNO MANZANA SAN FRANCISCO MANZANILLA, 97506  SAN FRANCISCO MANZANILLA, DZIDZANTÚN YUCATÁN  ENTRE NINGUNO NINGUNO Y NINGUNO NINGUNO, NINGUNO NINGUNO</v>
          </cell>
          <cell r="AC245">
            <v>1</v>
          </cell>
          <cell r="AD245" t="str">
            <v>Coparticipación Federal-Estatal</v>
          </cell>
          <cell r="AE245">
            <v>1</v>
          </cell>
          <cell r="AF245" t="str">
            <v>En Ejecución</v>
          </cell>
          <cell r="AH245">
            <v>729400</v>
          </cell>
        </row>
        <row r="246">
          <cell r="B246" t="str">
            <v>YUC16160200695662</v>
          </cell>
          <cell r="C246" t="str">
            <v>Tercera Etapa Para La Construccion De 6 Sanitarios Con Biodigestor (Aportacion Estatl Al Convenio Conagua Para La Construccion De Los 6 Sanitario Con Biodigestor)R - 175161</v>
          </cell>
          <cell r="D246" t="str">
            <v>175161</v>
          </cell>
          <cell r="E246">
            <v>31</v>
          </cell>
          <cell r="F246" t="str">
            <v>Yucatán</v>
          </cell>
          <cell r="G246">
            <v>10</v>
          </cell>
          <cell r="H246" t="str">
            <v>Cantamayec</v>
          </cell>
          <cell r="I246">
            <v>23</v>
          </cell>
          <cell r="J246" t="str">
            <v>Nenelá</v>
          </cell>
          <cell r="K246">
            <v>-89.02</v>
          </cell>
          <cell r="L246">
            <v>20.350000000000001</v>
          </cell>
          <cell r="M246" t="str">
            <v>Rural</v>
          </cell>
          <cell r="N246">
            <v>2</v>
          </cell>
          <cell r="O246" t="str">
            <v>Aportaciones Federales</v>
          </cell>
          <cell r="P246" t="str">
            <v>I003</v>
          </cell>
          <cell r="Q246" t="str">
            <v>FAIS Entidades</v>
          </cell>
          <cell r="R246">
            <v>33</v>
          </cell>
          <cell r="S246" t="str">
            <v>Aportaciones Federales para Entidades Federativas y Municipios</v>
          </cell>
          <cell r="T246" t="str">
            <v>JUNTA DE AGUA POTABLE Y ALCANTARILLADO DE YUCATAN</v>
          </cell>
          <cell r="U246">
            <v>10</v>
          </cell>
          <cell r="V246" t="str">
            <v>Vivienda</v>
          </cell>
          <cell r="W246">
            <v>2</v>
          </cell>
          <cell r="X246" t="str">
            <v>Proyecto de Inversión de Infraestructura Social</v>
          </cell>
          <cell r="Z246">
            <v>42590</v>
          </cell>
          <cell r="AA246">
            <v>42675</v>
          </cell>
          <cell r="AB246" t="str">
            <v>NINGUNO NINGUNO MANZANA NINGUNO, 97918  NENELÁ, CANTAMAYEC YUCATÁN  ENTRE NINGUNO NINGUNO Y NINGUNO NINGUNO, NINGUNO NINGUNO</v>
          </cell>
          <cell r="AC246">
            <v>1</v>
          </cell>
          <cell r="AD246" t="str">
            <v>Coparticipación Federal-Estatal</v>
          </cell>
          <cell r="AE246">
            <v>1</v>
          </cell>
          <cell r="AF246" t="str">
            <v>En Ejecución</v>
          </cell>
          <cell r="AH246">
            <v>312600</v>
          </cell>
        </row>
        <row r="247">
          <cell r="B247" t="str">
            <v>YUC00160200695698</v>
          </cell>
          <cell r="C247" t="str">
            <v>Construcción De Cuartos Adicionales - 112293</v>
          </cell>
          <cell r="D247" t="str">
            <v>112293</v>
          </cell>
          <cell r="E247">
            <v>31</v>
          </cell>
          <cell r="F247" t="str">
            <v>Yucatán</v>
          </cell>
          <cell r="G247">
            <v>24</v>
          </cell>
          <cell r="H247" t="str">
            <v>Chumayel</v>
          </cell>
          <cell r="I247">
            <v>1</v>
          </cell>
          <cell r="J247" t="str">
            <v>Chumayel</v>
          </cell>
          <cell r="K247">
            <v>-89.301111000000006</v>
          </cell>
          <cell r="L247">
            <v>20.428332999999999</v>
          </cell>
          <cell r="M247" t="str">
            <v>Urbano</v>
          </cell>
          <cell r="N247">
            <v>2</v>
          </cell>
          <cell r="O247" t="str">
            <v>Aportaciones Federales</v>
          </cell>
          <cell r="P247" t="str">
            <v>I003</v>
          </cell>
          <cell r="Q247" t="str">
            <v>FAIS Entidades</v>
          </cell>
          <cell r="R247">
            <v>33</v>
          </cell>
          <cell r="S247" t="str">
            <v>Aportaciones Federales para Entidades Federativas y Municipios</v>
          </cell>
          <cell r="T247" t="str">
            <v>INSTITUTO DE VIVIENDA DEL ESTADO DE YUCATÁN</v>
          </cell>
          <cell r="U247">
            <v>10</v>
          </cell>
          <cell r="V247" t="str">
            <v>Vivienda</v>
          </cell>
          <cell r="W247">
            <v>2</v>
          </cell>
          <cell r="X247" t="str">
            <v>Proyecto de Inversión de Infraestructura Social</v>
          </cell>
          <cell r="Z247">
            <v>42542</v>
          </cell>
          <cell r="AA247">
            <v>42574</v>
          </cell>
          <cell r="AB247" t="str">
            <v>CALLE 27 85  INTERIOR SN COLONIA CHUMAYEL, 97904  CHUMAYEL, CHUMAYEL YUCATÁN  ENTRE CALLE 22 Y CALLE 24, NINGUNO NINGUNO CALLE NUMERO CRUZAMIENTOS 35 S/N 30 Y 32 28 S/N 31 Y 33 29 S/N 34 Y 36 35 S/N 30 Y 28 23 S/N 30 Y 32 27 S/N 30 Y 32 30 S/N 17 26 S/N 29 Y 31 31 S/N 26 Y 24 24 S/N 27 27 85 24 Y 22 36 S/N 33 Y 37 28 S/N 25 Y 27 29 S/N 36 Y 34</v>
          </cell>
          <cell r="AC247">
            <v>0</v>
          </cell>
          <cell r="AE247">
            <v>1</v>
          </cell>
          <cell r="AF247" t="str">
            <v>En Ejecución</v>
          </cell>
          <cell r="AH247">
            <v>1710000</v>
          </cell>
        </row>
        <row r="248">
          <cell r="B248" t="str">
            <v>YUC00160200695707</v>
          </cell>
          <cell r="C248" t="str">
            <v>Construccion De Pozos En Chelem Puerto - 190944</v>
          </cell>
          <cell r="D248" t="str">
            <v>190944</v>
          </cell>
          <cell r="E248">
            <v>31</v>
          </cell>
          <cell r="F248" t="str">
            <v>Yucatán</v>
          </cell>
          <cell r="G248">
            <v>59</v>
          </cell>
          <cell r="H248" t="str">
            <v>Progreso</v>
          </cell>
          <cell r="I248">
            <v>3</v>
          </cell>
          <cell r="J248" t="str">
            <v>Chelem</v>
          </cell>
          <cell r="K248">
            <v>-89.743054999999998</v>
          </cell>
          <cell r="L248">
            <v>21.268888</v>
          </cell>
          <cell r="M248" t="str">
            <v>Urbano</v>
          </cell>
          <cell r="N248">
            <v>2</v>
          </cell>
          <cell r="O248" t="str">
            <v>Aportaciones Federales</v>
          </cell>
          <cell r="P248" t="str">
            <v>I004</v>
          </cell>
          <cell r="Q248" t="str">
            <v>FAIS Municipal y de las Demarcaciones Territoriales del Distrito Federal</v>
          </cell>
          <cell r="R248">
            <v>33</v>
          </cell>
          <cell r="S248" t="str">
            <v>Aportaciones Federales para Entidades Federativas y Municipios</v>
          </cell>
          <cell r="T248" t="str">
            <v>AYUNTAMIENTO DE PROGRESO</v>
          </cell>
          <cell r="U248">
            <v>4</v>
          </cell>
          <cell r="V248" t="str">
            <v>Agua y saneamiento</v>
          </cell>
          <cell r="W248">
            <v>2</v>
          </cell>
          <cell r="X248" t="str">
            <v>Proyecto de Inversión de Infraestructura Social</v>
          </cell>
          <cell r="Z248">
            <v>42569</v>
          </cell>
          <cell r="AA248">
            <v>42602</v>
          </cell>
          <cell r="AB248" t="str">
            <v>CALLE VEINTIUNO INTERIOR SN PUERTO CHELEM, 97336  CHELEM, PROGRESO YUCATÁN  ENTRE CALLE CATORCE Y CALLE DIEZ Y SEIS, CALLE VEINTITRES CALLE 25 X 12 CALLE 25 X 10 Y CALLE 21 X 14</v>
          </cell>
          <cell r="AC248">
            <v>0</v>
          </cell>
          <cell r="AE248">
            <v>1</v>
          </cell>
          <cell r="AF248" t="str">
            <v>En Ejecución</v>
          </cell>
          <cell r="AH248">
            <v>109525.6</v>
          </cell>
        </row>
        <row r="249">
          <cell r="B249" t="str">
            <v>YUC00160200695708</v>
          </cell>
          <cell r="C249" t="str">
            <v>Mejoramiento Integral De Vivienda Consistente En Construcción De   20   Recamaras 112449</v>
          </cell>
          <cell r="D249" t="str">
            <v>06-16-529</v>
          </cell>
          <cell r="E249">
            <v>31</v>
          </cell>
          <cell r="F249" t="str">
            <v>Yucatán</v>
          </cell>
          <cell r="G249">
            <v>60</v>
          </cell>
          <cell r="H249" t="str">
            <v>Quintana Roo</v>
          </cell>
          <cell r="I249">
            <v>1</v>
          </cell>
          <cell r="J249" t="str">
            <v>Quintana Roo</v>
          </cell>
          <cell r="K249">
            <v>-88.631388000000001</v>
          </cell>
          <cell r="L249">
            <v>20.868611000000001</v>
          </cell>
          <cell r="M249" t="str">
            <v>Urbano</v>
          </cell>
          <cell r="N249">
            <v>2</v>
          </cell>
          <cell r="O249" t="str">
            <v>Aportaciones Federales</v>
          </cell>
          <cell r="P249" t="str">
            <v>I003</v>
          </cell>
          <cell r="Q249" t="str">
            <v>FAIS Entidades</v>
          </cell>
          <cell r="R249">
            <v>33</v>
          </cell>
          <cell r="S249" t="str">
            <v>Aportaciones Federales para Entidades Federativas y Municipios</v>
          </cell>
          <cell r="T249" t="str">
            <v>INSTITUTO DE VIVIENDA DEL ESTADO DE YUCATÁN</v>
          </cell>
          <cell r="U249">
            <v>10</v>
          </cell>
          <cell r="V249" t="str">
            <v>Vivienda</v>
          </cell>
          <cell r="W249">
            <v>2</v>
          </cell>
          <cell r="X249" t="str">
            <v>Proyecto de Inversión de Infraestructura Social</v>
          </cell>
          <cell r="Z249">
            <v>42550</v>
          </cell>
          <cell r="AA249">
            <v>42583</v>
          </cell>
          <cell r="AB249" t="str">
            <v>CALLE 21 INTERIOR SN COLONIA QUINTANA ROO, 97655  QUINTANA ROO, QUINTANA ROO YUCATÁN  ENTRE CALLE 22 Y CALLE 24, NINGUNO NINGUNO CALLE NUMERO CRUZAMIENTOS</v>
          </cell>
          <cell r="AC249">
            <v>1</v>
          </cell>
          <cell r="AD249" t="str">
            <v>Coparticipación Federal-Estatal</v>
          </cell>
          <cell r="AE249">
            <v>1</v>
          </cell>
          <cell r="AF249" t="str">
            <v>En Ejecución</v>
          </cell>
          <cell r="AH249">
            <v>900000</v>
          </cell>
        </row>
        <row r="250">
          <cell r="B250" t="str">
            <v>YUC16160200695709</v>
          </cell>
          <cell r="C250" t="str">
            <v>Tercera Etapa Para La Construccion De 5 Sanitarios Con Biodigestor (Aportacion Estatal Al Convenio Conagua Para La Construccion De Los 5 Sanitarios Con Biodigestor) - 73976</v>
          </cell>
          <cell r="D250" t="str">
            <v>73976</v>
          </cell>
          <cell r="E250">
            <v>31</v>
          </cell>
          <cell r="F250" t="str">
            <v>Yucatán</v>
          </cell>
          <cell r="G250">
            <v>62</v>
          </cell>
          <cell r="H250" t="str">
            <v>Sacalum</v>
          </cell>
          <cell r="I250">
            <v>6</v>
          </cell>
          <cell r="J250" t="str">
            <v>Yunkú</v>
          </cell>
          <cell r="K250">
            <v>-89.603611000000001</v>
          </cell>
          <cell r="L250">
            <v>20.578610999999999</v>
          </cell>
          <cell r="M250" t="str">
            <v>Rural</v>
          </cell>
          <cell r="N250">
            <v>2</v>
          </cell>
          <cell r="O250" t="str">
            <v>Aportaciones Federales</v>
          </cell>
          <cell r="P250" t="str">
            <v>I003</v>
          </cell>
          <cell r="Q250" t="str">
            <v>FAIS Entidades</v>
          </cell>
          <cell r="R250">
            <v>33</v>
          </cell>
          <cell r="S250" t="str">
            <v>Aportaciones Federales para Entidades Federativas y Municipios</v>
          </cell>
          <cell r="T250" t="str">
            <v>JUNTA DE AGUA POTABLE Y ALCANTARILLADO DE YUCATAN</v>
          </cell>
          <cell r="U250">
            <v>10</v>
          </cell>
          <cell r="V250" t="str">
            <v>Vivienda</v>
          </cell>
          <cell r="W250">
            <v>2</v>
          </cell>
          <cell r="X250" t="str">
            <v>Proyecto de Inversión de Infraestructura Social</v>
          </cell>
          <cell r="Z250">
            <v>42549</v>
          </cell>
          <cell r="AA250">
            <v>42583</v>
          </cell>
          <cell r="AB250" t="str">
            <v>NINGUNO NINGUNO MANZANA NINGUNO, 97845  YUNKÚ, SACALUM YUCATÁN  ENTRE NINGUNO NINGUNO Y NINGUNO NINGUNO, NINGUNO NINGUNO</v>
          </cell>
          <cell r="AC250">
            <v>1</v>
          </cell>
          <cell r="AD250" t="str">
            <v>Coparticipación Federal-Estatal</v>
          </cell>
          <cell r="AE250">
            <v>1</v>
          </cell>
          <cell r="AF250" t="str">
            <v>En Ejecución</v>
          </cell>
          <cell r="AH250">
            <v>260500</v>
          </cell>
        </row>
        <row r="251">
          <cell r="B251" t="str">
            <v>YUC00160200695718</v>
          </cell>
          <cell r="C251" t="str">
            <v>Mantenimiento Del Drenaje Pluvial En Diversas Calles De La Cabecera Municipal De Motul Yucatan - 185925</v>
          </cell>
          <cell r="D251" t="str">
            <v>185925</v>
          </cell>
          <cell r="E251">
            <v>31</v>
          </cell>
          <cell r="F251" t="str">
            <v>Yucatán</v>
          </cell>
          <cell r="G251">
            <v>52</v>
          </cell>
          <cell r="H251" t="str">
            <v>Motul</v>
          </cell>
          <cell r="I251">
            <v>1</v>
          </cell>
          <cell r="J251" t="str">
            <v>Motul de Carrillo Puerto</v>
          </cell>
          <cell r="K251">
            <v>-89.283055000000004</v>
          </cell>
          <cell r="L251">
            <v>21.094999999999999</v>
          </cell>
          <cell r="M251" t="str">
            <v>Urbano</v>
          </cell>
          <cell r="N251">
            <v>2</v>
          </cell>
          <cell r="O251" t="str">
            <v>Aportaciones Federales</v>
          </cell>
          <cell r="P251" t="str">
            <v>I004</v>
          </cell>
          <cell r="Q251" t="str">
            <v>FAIS Municipal y de las Demarcaciones Territoriales del Distrito Federal</v>
          </cell>
          <cell r="R251">
            <v>33</v>
          </cell>
          <cell r="S251" t="str">
            <v>Aportaciones Federales para Entidades Federativas y Municipios</v>
          </cell>
          <cell r="T251" t="str">
            <v>AYUNTAMIENTO DE MOTUL</v>
          </cell>
          <cell r="U251">
            <v>4</v>
          </cell>
          <cell r="V251" t="str">
            <v>Agua y saneamiento</v>
          </cell>
          <cell r="W251">
            <v>2</v>
          </cell>
          <cell r="X251" t="str">
            <v>Proyecto de Inversión de Infraestructura Social</v>
          </cell>
          <cell r="Z251">
            <v>42626</v>
          </cell>
          <cell r="AA251">
            <v>42656</v>
          </cell>
          <cell r="AB251" t="str">
            <v>NINGUNOCIUDAD NINGUNO, 97430  MOTUL DE CARRILLO PUERTO, MOTUL YUCATÁN  ENTRE NINGUNO NINGUNO Y NINGUNO NINGUNO, NINGUNO NINGUNO ESTA OBRA SE REALIZO EN DIVERSAS CALLES DEL MUNICIPIO DE MOTUL</v>
          </cell>
          <cell r="AC251">
            <v>0</v>
          </cell>
          <cell r="AE251">
            <v>1</v>
          </cell>
          <cell r="AF251" t="str">
            <v>En Ejecución</v>
          </cell>
          <cell r="AH251">
            <v>828321.16</v>
          </cell>
        </row>
        <row r="252">
          <cell r="B252" t="str">
            <v>YUC00160200695722</v>
          </cell>
          <cell r="C252" t="str">
            <v>Revestimiento De Calles Cuarenta Y Uno Entre Cincuenta Y Cuatro Y Cincuenta Y Seis Cincuenta Y Seis Entre Treinta Y Siete Y Treinta Y Nu - 184568</v>
          </cell>
          <cell r="D252" t="str">
            <v>184568</v>
          </cell>
          <cell r="E252">
            <v>31</v>
          </cell>
          <cell r="F252" t="str">
            <v>Yucatán</v>
          </cell>
          <cell r="G252">
            <v>56</v>
          </cell>
          <cell r="H252" t="str">
            <v>Oxkutzcab</v>
          </cell>
          <cell r="I252">
            <v>1</v>
          </cell>
          <cell r="J252" t="str">
            <v>Oxkutzcab</v>
          </cell>
          <cell r="K252">
            <v>-89.418333000000004</v>
          </cell>
          <cell r="L252">
            <v>20.302776999999999</v>
          </cell>
          <cell r="M252" t="str">
            <v>Urbano</v>
          </cell>
          <cell r="N252">
            <v>2</v>
          </cell>
          <cell r="O252" t="str">
            <v>Aportaciones Federales</v>
          </cell>
          <cell r="P252" t="str">
            <v>I004</v>
          </cell>
          <cell r="Q252" t="str">
            <v>FAIS Municipal y de las Demarcaciones Territoriales del Distrito Federal</v>
          </cell>
          <cell r="R252">
            <v>33</v>
          </cell>
          <cell r="S252" t="str">
            <v>Aportaciones Federales para Entidades Federativas y Municipios</v>
          </cell>
          <cell r="T252" t="str">
            <v>AYUNTAMIENTO DE OXKUTZCAB</v>
          </cell>
          <cell r="U252">
            <v>3</v>
          </cell>
          <cell r="V252" t="str">
            <v>Transportes y vialidades</v>
          </cell>
          <cell r="W252">
            <v>2</v>
          </cell>
          <cell r="X252" t="str">
            <v>Proyecto de Inversión de Infraestructura Social</v>
          </cell>
          <cell r="Z252">
            <v>42515</v>
          </cell>
          <cell r="AA252">
            <v>42552</v>
          </cell>
          <cell r="AB252" t="str">
            <v>CALLE 56 INTERIOR SN CIUDAD OXKUTZCAB, 97880  OXKUTZCAB, OXKUTZCAB YUCATÁN  ENTRE CALLE 37 Y CALLE 39, CALLE 58 REVESTIMIENTO DE CALLE 41 ENTRE 54 Y 56 56 ENTRE 37 Y39, 58 ENTRE 37Y39</v>
          </cell>
          <cell r="AC252">
            <v>0</v>
          </cell>
          <cell r="AE252">
            <v>1</v>
          </cell>
          <cell r="AF252" t="str">
            <v>En Ejecución</v>
          </cell>
          <cell r="AH252">
            <v>921285.75</v>
          </cell>
        </row>
        <row r="253">
          <cell r="B253" t="str">
            <v>YUC00160200695723</v>
          </cell>
          <cell r="C253" t="str">
            <v>Ampliacion De Sisitema De Agua Potable En La Colonia Ceres - 167973</v>
          </cell>
          <cell r="D253" t="str">
            <v>167973</v>
          </cell>
          <cell r="E253">
            <v>31</v>
          </cell>
          <cell r="F253" t="str">
            <v>Yucatán</v>
          </cell>
          <cell r="G253">
            <v>56</v>
          </cell>
          <cell r="H253" t="str">
            <v>Oxkutzcab</v>
          </cell>
          <cell r="I253">
            <v>1</v>
          </cell>
          <cell r="J253" t="str">
            <v>Oxkutzcab</v>
          </cell>
          <cell r="K253">
            <v>-89.418333000000004</v>
          </cell>
          <cell r="L253">
            <v>20.302776999999999</v>
          </cell>
          <cell r="M253" t="str">
            <v>Urbano</v>
          </cell>
          <cell r="N253">
            <v>2</v>
          </cell>
          <cell r="O253" t="str">
            <v>Aportaciones Federales</v>
          </cell>
          <cell r="P253" t="str">
            <v>I004</v>
          </cell>
          <cell r="Q253" t="str">
            <v>FAIS Municipal y de las Demarcaciones Territoriales del Distrito Federal</v>
          </cell>
          <cell r="R253">
            <v>33</v>
          </cell>
          <cell r="S253" t="str">
            <v>Aportaciones Federales para Entidades Federativas y Municipios</v>
          </cell>
          <cell r="T253" t="str">
            <v>AYUNTAMIENTO DE OXKUTZCAB</v>
          </cell>
          <cell r="U253">
            <v>4</v>
          </cell>
          <cell r="V253" t="str">
            <v>Agua y saneamiento</v>
          </cell>
          <cell r="W253">
            <v>2</v>
          </cell>
          <cell r="X253" t="str">
            <v>Proyecto de Inversión de Infraestructura Social</v>
          </cell>
          <cell r="Z253">
            <v>42592</v>
          </cell>
          <cell r="AA253">
            <v>42675</v>
          </cell>
          <cell r="AB253" t="str">
            <v>CALLE 62A INTERIOR SN CIUDAD OXKUTZCAB, 97880  OXKUTZCAB, OXKUTZCAB YUCATÁN  ENTRE CALLE 39 Y CALLE SN, CALLE 62B SE AMPLIARA LA RED DE AGUA POTABLE EN LA CALLE 62A ENTRE SN Y 39 Y CALLE 39 ENTRE 62D Y 60</v>
          </cell>
          <cell r="AC253">
            <v>0</v>
          </cell>
          <cell r="AE253">
            <v>1</v>
          </cell>
          <cell r="AF253" t="str">
            <v>En Ejecución</v>
          </cell>
          <cell r="AH253">
            <v>3098762.62</v>
          </cell>
        </row>
        <row r="254">
          <cell r="B254" t="str">
            <v>YUC00160200695724</v>
          </cell>
          <cell r="C254" t="str">
            <v>Ampliacion De Electrificacion Calle Cincuenta Entre Veintisiete Y Treinta Y Uno - 178817</v>
          </cell>
          <cell r="D254" t="str">
            <v>178817</v>
          </cell>
          <cell r="E254">
            <v>31</v>
          </cell>
          <cell r="F254" t="str">
            <v>Yucatán</v>
          </cell>
          <cell r="G254">
            <v>56</v>
          </cell>
          <cell r="H254" t="str">
            <v>Oxkutzcab</v>
          </cell>
          <cell r="I254">
            <v>1</v>
          </cell>
          <cell r="J254" t="str">
            <v>Oxkutzcab</v>
          </cell>
          <cell r="K254">
            <v>-89.418333000000004</v>
          </cell>
          <cell r="L254">
            <v>20.302776999999999</v>
          </cell>
          <cell r="M254" t="str">
            <v>Urbano</v>
          </cell>
          <cell r="N254">
            <v>2</v>
          </cell>
          <cell r="O254" t="str">
            <v>Aportaciones Federales</v>
          </cell>
          <cell r="P254" t="str">
            <v>I004</v>
          </cell>
          <cell r="Q254" t="str">
            <v>FAIS Municipal y de las Demarcaciones Territoriales del Distrito Federal</v>
          </cell>
          <cell r="R254">
            <v>33</v>
          </cell>
          <cell r="S254" t="str">
            <v>Aportaciones Federales para Entidades Federativas y Municipios</v>
          </cell>
          <cell r="T254" t="str">
            <v>AYUNTAMIENTO DE OXKUTZCAB</v>
          </cell>
          <cell r="U254">
            <v>5</v>
          </cell>
          <cell r="V254" t="str">
            <v>Urbanización</v>
          </cell>
          <cell r="W254">
            <v>2</v>
          </cell>
          <cell r="X254" t="str">
            <v>Proyecto de Inversión de Infraestructura Social</v>
          </cell>
          <cell r="Z254">
            <v>42515</v>
          </cell>
          <cell r="AA254">
            <v>42574</v>
          </cell>
          <cell r="AB254" t="str">
            <v>CALLE 50 INTERIOR SN CIUDAD OXKUTZCAB, 97880  OXKUTZCAB, OXKUTZCAB YUCATÁN  ENTRE CALLE 27 Y CALLE 31, CALLE 52 CALLE 50 SALIDA A LA POBLACION DE MANI ENTRE 27 Y31</v>
          </cell>
          <cell r="AC254">
            <v>0</v>
          </cell>
          <cell r="AE254">
            <v>1</v>
          </cell>
          <cell r="AF254" t="str">
            <v>En Ejecución</v>
          </cell>
          <cell r="AH254">
            <v>525400.52</v>
          </cell>
        </row>
        <row r="255">
          <cell r="B255" t="str">
            <v>YUC16160200695725</v>
          </cell>
          <cell r="C255" t="str">
            <v>Cuarta Etapa Para La Construccion De 20 Sanitarios Con Biodigestor (Aportacion Estatal Al Convenio Conagua Para La Construccion De Los 20 Sanitarios Con Biodigestor) - 185904</v>
          </cell>
          <cell r="D255" t="str">
            <v>185904</v>
          </cell>
          <cell r="E255">
            <v>31</v>
          </cell>
          <cell r="F255" t="str">
            <v>Yucatán</v>
          </cell>
          <cell r="G255">
            <v>5</v>
          </cell>
          <cell r="H255" t="str">
            <v>Bokobá</v>
          </cell>
          <cell r="I255">
            <v>1</v>
          </cell>
          <cell r="J255" t="str">
            <v>Bokobá</v>
          </cell>
          <cell r="K255">
            <v>-89.179444000000004</v>
          </cell>
          <cell r="L255">
            <v>21.006388000000001</v>
          </cell>
          <cell r="M255" t="str">
            <v>Urbano</v>
          </cell>
          <cell r="N255">
            <v>2</v>
          </cell>
          <cell r="O255" t="str">
            <v>Aportaciones Federales</v>
          </cell>
          <cell r="P255" t="str">
            <v>I003</v>
          </cell>
          <cell r="Q255" t="str">
            <v>FAIS Entidades</v>
          </cell>
          <cell r="R255">
            <v>33</v>
          </cell>
          <cell r="S255" t="str">
            <v>Aportaciones Federales para Entidades Federativas y Municipios</v>
          </cell>
          <cell r="T255" t="str">
            <v>JUNTA DE AGUA POTABLE Y ALCANTARILLADO DE YUCATAN</v>
          </cell>
          <cell r="U255">
            <v>10</v>
          </cell>
          <cell r="V255" t="str">
            <v>Vivienda</v>
          </cell>
          <cell r="W255">
            <v>2</v>
          </cell>
          <cell r="X255" t="str">
            <v>Proyecto de Inversión de Infraestructura Social</v>
          </cell>
          <cell r="Z255">
            <v>42591</v>
          </cell>
          <cell r="AA255">
            <v>42675</v>
          </cell>
          <cell r="AB255" t="str">
            <v>NINGUNO NINGUNO PUEBLO BOKOBA, 97466  BOKOBÁ, BOKOBÁ YUCATÁN  ENTRE NINGUNO NINGUNO Y NINGUNO NINGUNO, NINGUNO NINGUNO SE ENCUENTRA EN LA CALLE DE ACCESO PRINCIPAL</v>
          </cell>
          <cell r="AC255">
            <v>0</v>
          </cell>
          <cell r="AE255">
            <v>1</v>
          </cell>
          <cell r="AF255" t="str">
            <v>En Ejecución</v>
          </cell>
          <cell r="AH255">
            <v>1042000</v>
          </cell>
        </row>
        <row r="256">
          <cell r="B256" t="str">
            <v>YUC16160200695728</v>
          </cell>
          <cell r="C256" t="str">
            <v>Tercera Etapa Para La Construccion De 10 Sanitarios Con Biodigestor (Aportacion Estatal Al Convenio Conagua Para La Construccion De Los 10 Sanitarios Con Biodigestor)- 162784</v>
          </cell>
          <cell r="D256" t="str">
            <v>162784</v>
          </cell>
          <cell r="E256">
            <v>31</v>
          </cell>
          <cell r="F256" t="str">
            <v>Yucatán</v>
          </cell>
          <cell r="G256">
            <v>56</v>
          </cell>
          <cell r="H256" t="str">
            <v>Oxkutzcab</v>
          </cell>
          <cell r="I256">
            <v>16</v>
          </cell>
          <cell r="J256" t="str">
            <v>Yaxhachén</v>
          </cell>
          <cell r="K256">
            <v>-89.565276999999995</v>
          </cell>
          <cell r="L256">
            <v>20.051387999999999</v>
          </cell>
          <cell r="M256" t="str">
            <v>Rural</v>
          </cell>
          <cell r="N256">
            <v>2</v>
          </cell>
          <cell r="O256" t="str">
            <v>Aportaciones Federales</v>
          </cell>
          <cell r="P256" t="str">
            <v>I003</v>
          </cell>
          <cell r="Q256" t="str">
            <v>FAIS Entidades</v>
          </cell>
          <cell r="R256">
            <v>33</v>
          </cell>
          <cell r="S256" t="str">
            <v>Aportaciones Federales para Entidades Federativas y Municipios</v>
          </cell>
          <cell r="T256" t="str">
            <v>JUNTA DE AGUA POTABLE Y ALCANTARILLADO DE YUCATAN</v>
          </cell>
          <cell r="U256">
            <v>10</v>
          </cell>
          <cell r="V256" t="str">
            <v>Vivienda</v>
          </cell>
          <cell r="W256">
            <v>2</v>
          </cell>
          <cell r="X256" t="str">
            <v>Proyecto de Inversión de Infraestructura Social</v>
          </cell>
          <cell r="Z256">
            <v>42591</v>
          </cell>
          <cell r="AA256">
            <v>42644</v>
          </cell>
          <cell r="AB256" t="str">
            <v>NINGUNO NINGUNO INTERIOR DOMICILIO CONOCIDO MANZANA NINGUNO, 97885  YAXHACHÉN, OXKUTZCAB YUCATÁN  ENTRE NINGUNO NINGUNO Y NINGUNO NINGUNO, NINGUNO NINGUNO</v>
          </cell>
          <cell r="AC256">
            <v>1</v>
          </cell>
          <cell r="AD256" t="str">
            <v>Coparticipación Federal-Estatal</v>
          </cell>
          <cell r="AE256">
            <v>1</v>
          </cell>
          <cell r="AF256" t="str">
            <v>En Ejecución</v>
          </cell>
          <cell r="AH256">
            <v>521000</v>
          </cell>
        </row>
        <row r="257">
          <cell r="B257" t="str">
            <v>YUC00160200695730</v>
          </cell>
          <cell r="C257" t="str">
            <v>Mejoramiento Integral De Vivienda Consistente En Construcción De  22    Recamaras- 112484</v>
          </cell>
          <cell r="D257" t="str">
            <v>06-16-0543</v>
          </cell>
          <cell r="E257">
            <v>31</v>
          </cell>
          <cell r="F257" t="str">
            <v>Yucatán</v>
          </cell>
          <cell r="G257">
            <v>73</v>
          </cell>
          <cell r="H257" t="str">
            <v>Tahdziú</v>
          </cell>
          <cell r="I257">
            <v>1</v>
          </cell>
          <cell r="J257" t="str">
            <v>Tahdziú</v>
          </cell>
          <cell r="K257">
            <v>-88.943055000000001</v>
          </cell>
          <cell r="L257">
            <v>20.202221999999999</v>
          </cell>
          <cell r="M257" t="str">
            <v>Urbano</v>
          </cell>
          <cell r="N257">
            <v>2</v>
          </cell>
          <cell r="O257" t="str">
            <v>Aportaciones Federales</v>
          </cell>
          <cell r="P257" t="str">
            <v>I003</v>
          </cell>
          <cell r="Q257" t="str">
            <v>FAIS Entidades</v>
          </cell>
          <cell r="R257">
            <v>33</v>
          </cell>
          <cell r="S257" t="str">
            <v>Aportaciones Federales para Entidades Federativas y Municipios</v>
          </cell>
          <cell r="T257" t="str">
            <v>INSTITUTO DE VIVIENDA DEL ESTADO DE YUCATÁN</v>
          </cell>
          <cell r="U257">
            <v>10</v>
          </cell>
          <cell r="V257" t="str">
            <v>Vivienda</v>
          </cell>
          <cell r="W257">
            <v>2</v>
          </cell>
          <cell r="X257" t="str">
            <v>Proyecto de Inversión de Infraestructura Social</v>
          </cell>
          <cell r="Z257">
            <v>42614</v>
          </cell>
          <cell r="AA257">
            <v>42614</v>
          </cell>
          <cell r="AB257" t="str">
            <v>CALLE 12 INTERIOR SN COLONIA TAHDZIU, 97945</v>
          </cell>
          <cell r="AC257">
            <v>1</v>
          </cell>
          <cell r="AD257" t="str">
            <v>Coparticipación Federal-Estatal</v>
          </cell>
          <cell r="AE257">
            <v>1</v>
          </cell>
          <cell r="AF257" t="str">
            <v>En Ejecución</v>
          </cell>
          <cell r="AH257">
            <v>990000</v>
          </cell>
        </row>
        <row r="258">
          <cell r="B258" t="str">
            <v>YUC00160200695732</v>
          </cell>
          <cell r="C258" t="str">
            <v>33902 Proyectos Para Prestacion De Servicios - 189006</v>
          </cell>
          <cell r="D258" t="str">
            <v>189006</v>
          </cell>
          <cell r="E258">
            <v>31</v>
          </cell>
          <cell r="F258" t="str">
            <v>Yucatán</v>
          </cell>
          <cell r="G258">
            <v>73</v>
          </cell>
          <cell r="H258" t="str">
            <v>Tahdziú</v>
          </cell>
          <cell r="I258">
            <v>1</v>
          </cell>
          <cell r="J258" t="str">
            <v>Tahdziú</v>
          </cell>
          <cell r="K258">
            <v>-88.943055000000001</v>
          </cell>
          <cell r="L258">
            <v>20.202221999999999</v>
          </cell>
          <cell r="M258" t="str">
            <v>Urbano</v>
          </cell>
          <cell r="N258">
            <v>2</v>
          </cell>
          <cell r="O258" t="str">
            <v>Aportaciones Federales</v>
          </cell>
          <cell r="P258" t="str">
            <v>I004</v>
          </cell>
          <cell r="Q258" t="str">
            <v>FAIS Municipal y de las Demarcaciones Territoriales del Distrito Federal</v>
          </cell>
          <cell r="R258">
            <v>33</v>
          </cell>
          <cell r="S258" t="str">
            <v>Aportaciones Federales para Entidades Federativas y Municipios</v>
          </cell>
          <cell r="T258" t="str">
            <v>H AYUNTAMIENTO DE TAHDZIU YUCATAN</v>
          </cell>
          <cell r="U258">
            <v>0</v>
          </cell>
          <cell r="V258" t="str">
            <v>Otros Proyectos</v>
          </cell>
          <cell r="W258">
            <v>5</v>
          </cell>
          <cell r="X258" t="str">
            <v>Otros proyectos de Inversión</v>
          </cell>
          <cell r="Z258">
            <v>42370</v>
          </cell>
          <cell r="AA258">
            <v>42735</v>
          </cell>
          <cell r="AB258" t="str">
            <v>DADO QUE ES GASTO INDIRECTO EL PROYECTO SE UBICA EN LA CABECERA MUNICIPAL</v>
          </cell>
          <cell r="AC258">
            <v>0</v>
          </cell>
          <cell r="AE258">
            <v>1</v>
          </cell>
          <cell r="AF258" t="str">
            <v>En Ejecución</v>
          </cell>
          <cell r="AH258">
            <v>81200</v>
          </cell>
        </row>
        <row r="259">
          <cell r="B259" t="str">
            <v>YUC16160200695741</v>
          </cell>
          <cell r="C259" t="str">
            <v>Segunda Etapa Para La Construccion De 7 Sanitarios Con Biodigestor (Aportacion Estatal Al Convenio Conagua Para La Construccion De Los 7 Sanitarios Con Biodigestor)- 179764</v>
          </cell>
          <cell r="D259" t="str">
            <v>179764</v>
          </cell>
          <cell r="E259">
            <v>31</v>
          </cell>
          <cell r="F259" t="str">
            <v>Yucatán</v>
          </cell>
          <cell r="G259">
            <v>79</v>
          </cell>
          <cell r="H259" t="str">
            <v>Tekax</v>
          </cell>
          <cell r="I259">
            <v>232</v>
          </cell>
          <cell r="J259" t="str">
            <v>San Marcos</v>
          </cell>
          <cell r="K259">
            <v>-89.323887999999997</v>
          </cell>
          <cell r="L259">
            <v>20.196666</v>
          </cell>
          <cell r="M259" t="str">
            <v>Rural</v>
          </cell>
          <cell r="N259">
            <v>2</v>
          </cell>
          <cell r="O259" t="str">
            <v>Aportaciones Federales</v>
          </cell>
          <cell r="P259" t="str">
            <v>I003</v>
          </cell>
          <cell r="Q259" t="str">
            <v>FAIS Entidades</v>
          </cell>
          <cell r="R259">
            <v>33</v>
          </cell>
          <cell r="S259" t="str">
            <v>Aportaciones Federales para Entidades Federativas y Municipios</v>
          </cell>
          <cell r="T259" t="str">
            <v>JUNTA DE AGUA POTABLE Y ALCANTARILLADO DE YUCATAN</v>
          </cell>
          <cell r="U259">
            <v>10</v>
          </cell>
          <cell r="V259" t="str">
            <v>Vivienda</v>
          </cell>
          <cell r="W259">
            <v>2</v>
          </cell>
          <cell r="X259" t="str">
            <v>Proyecto de Inversión de Infraestructura Social</v>
          </cell>
          <cell r="Z259">
            <v>42590</v>
          </cell>
          <cell r="AA259">
            <v>42675</v>
          </cell>
          <cell r="AB259" t="str">
            <v>NINGUNO NINGUNO MANZANA SAN MARCOS, 97975  SAN MARCOS, TEKAX YUCATÁN  ENTRE NINGUNO NINGUNO Y NINGUNO NINGUNO, NINGUNO NINGUNO</v>
          </cell>
          <cell r="AC259">
            <v>0</v>
          </cell>
          <cell r="AE259">
            <v>1</v>
          </cell>
          <cell r="AF259" t="str">
            <v>En Ejecución</v>
          </cell>
          <cell r="AH259">
            <v>364700</v>
          </cell>
        </row>
        <row r="260">
          <cell r="B260" t="str">
            <v>YUC00160200695780</v>
          </cell>
          <cell r="C260" t="str">
            <v>Tercera Etapa Para La Construccion De 5 Sanitarios Con Biodigestor(Aportacion Estatal Al Convenio Conagua Para La Construccion De Los 5 Sanitarios Con Biodigestor) - 174656</v>
          </cell>
          <cell r="D260" t="str">
            <v>174656</v>
          </cell>
          <cell r="E260">
            <v>31</v>
          </cell>
          <cell r="F260" t="str">
            <v>Yucatán</v>
          </cell>
          <cell r="G260">
            <v>1</v>
          </cell>
          <cell r="H260" t="str">
            <v>Abalá</v>
          </cell>
          <cell r="I260">
            <v>5</v>
          </cell>
          <cell r="J260" t="str">
            <v>Sihunchén</v>
          </cell>
          <cell r="K260">
            <v>-89.681387999999998</v>
          </cell>
          <cell r="L260">
            <v>20.691943999999999</v>
          </cell>
          <cell r="M260" t="str">
            <v>Rural</v>
          </cell>
          <cell r="N260">
            <v>2</v>
          </cell>
          <cell r="O260" t="str">
            <v>Aportaciones Federales</v>
          </cell>
          <cell r="P260" t="str">
            <v>I003</v>
          </cell>
          <cell r="Q260" t="str">
            <v>FAIS Entidades</v>
          </cell>
          <cell r="R260">
            <v>33</v>
          </cell>
          <cell r="S260" t="str">
            <v>Aportaciones Federales para Entidades Federativas y Municipios</v>
          </cell>
          <cell r="T260" t="str">
            <v>JUNTA DE AGUA POTABLE Y ALCANTARILLADO DE YUCATAN</v>
          </cell>
          <cell r="U260">
            <v>10</v>
          </cell>
          <cell r="V260" t="str">
            <v>Vivienda</v>
          </cell>
          <cell r="W260">
            <v>2</v>
          </cell>
          <cell r="X260" t="str">
            <v>Proyecto de Inversión de Infraestructura Social</v>
          </cell>
          <cell r="Z260">
            <v>42632</v>
          </cell>
          <cell r="AA260">
            <v>42705</v>
          </cell>
          <cell r="AB260" t="str">
            <v>NINGUNO NINGUNO MANZANA NINGUNO, 97825  SIHUNCHÉN, ABALÁ YUCATÁN  ENTRE NINGUNO NINGUNO Y NINGUNO NINGUNO, NINGUNO NINGUNO</v>
          </cell>
          <cell r="AC260">
            <v>1</v>
          </cell>
          <cell r="AD260" t="str">
            <v>Coparticipación Federal-Estatal</v>
          </cell>
          <cell r="AE260">
            <v>1</v>
          </cell>
          <cell r="AF260" t="str">
            <v>En Ejecución</v>
          </cell>
          <cell r="AH260">
            <v>260500</v>
          </cell>
        </row>
        <row r="261">
          <cell r="B261" t="str">
            <v>YUC16160200695781</v>
          </cell>
          <cell r="C261" t="str">
            <v>Construccion De Piso Firme En La Localidad De Uayalceh Segunda Etapa - 163334</v>
          </cell>
          <cell r="D261" t="str">
            <v>163334</v>
          </cell>
          <cell r="E261">
            <v>31</v>
          </cell>
          <cell r="F261" t="str">
            <v>Yucatán</v>
          </cell>
          <cell r="G261">
            <v>1</v>
          </cell>
          <cell r="H261" t="str">
            <v>Abalá</v>
          </cell>
          <cell r="I261">
            <v>7</v>
          </cell>
          <cell r="J261" t="str">
            <v>Uayalceh</v>
          </cell>
          <cell r="K261">
            <v>-89.593888000000007</v>
          </cell>
          <cell r="L261">
            <v>20.694444000000001</v>
          </cell>
          <cell r="M261" t="str">
            <v>Rural</v>
          </cell>
          <cell r="N261">
            <v>2</v>
          </cell>
          <cell r="O261" t="str">
            <v>Aportaciones Federales</v>
          </cell>
          <cell r="P261" t="str">
            <v>I004</v>
          </cell>
          <cell r="Q261" t="str">
            <v>FAIS Municipal y de las Demarcaciones Territoriales del Distrito Federal</v>
          </cell>
          <cell r="R261">
            <v>33</v>
          </cell>
          <cell r="S261" t="str">
            <v>Aportaciones Federales para Entidades Federativas y Municipios</v>
          </cell>
          <cell r="T261" t="str">
            <v>H AYUNTAMIENTO DE ABALA</v>
          </cell>
          <cell r="U261">
            <v>10</v>
          </cell>
          <cell r="V261" t="str">
            <v>Vivienda</v>
          </cell>
          <cell r="W261">
            <v>2</v>
          </cell>
          <cell r="X261" t="str">
            <v>Proyecto de Inversión de Infraestructura Social</v>
          </cell>
          <cell r="Z261">
            <v>42552</v>
          </cell>
          <cell r="AA261">
            <v>42613</v>
          </cell>
          <cell r="AB261" t="str">
            <v>NINGUNOPUEBLO UAYALCEH, 97825  UAYALCEH, ABALÁ YUCATÁN  ENTRE CALLE VARIAS Y CALLE VARIAS, CALLE VARIAS LA UBICACION DE LA OBRA SE REALIZO EN 45 VIVIENDAS EN DIVERSAS CALLES DE LA LOCALIDAD DE UAYALCEH LA REFERENCIA ES A ESPALDAS DE LA IGLESIA CATOLICA</v>
          </cell>
          <cell r="AC261">
            <v>0</v>
          </cell>
          <cell r="AE261">
            <v>1</v>
          </cell>
          <cell r="AF261" t="str">
            <v>En Ejecución</v>
          </cell>
          <cell r="AH261">
            <v>498945.14</v>
          </cell>
        </row>
        <row r="262">
          <cell r="B262" t="str">
            <v>YUC16160200695782</v>
          </cell>
          <cell r="C262" t="str">
            <v>Construccion De Techado De Area De Imparticion De Educacion Fisica En El Jardin De Niños Luz Maria Serradel - 156377</v>
          </cell>
          <cell r="D262" t="str">
            <v>156377</v>
          </cell>
          <cell r="E262">
            <v>31</v>
          </cell>
          <cell r="F262" t="str">
            <v>Yucatán</v>
          </cell>
          <cell r="G262">
            <v>3</v>
          </cell>
          <cell r="H262" t="str">
            <v>Akil</v>
          </cell>
          <cell r="I262">
            <v>1</v>
          </cell>
          <cell r="J262" t="str">
            <v>Akil</v>
          </cell>
          <cell r="K262">
            <v>-89.347776999999994</v>
          </cell>
          <cell r="L262">
            <v>20.265554999999999</v>
          </cell>
          <cell r="M262" t="str">
            <v>Urbano</v>
          </cell>
          <cell r="N262">
            <v>2</v>
          </cell>
          <cell r="O262" t="str">
            <v>Aportaciones Federales</v>
          </cell>
          <cell r="P262" t="str">
            <v>I004</v>
          </cell>
          <cell r="Q262" t="str">
            <v>FAIS Municipal y de las Demarcaciones Territoriales del Distrito Federal</v>
          </cell>
          <cell r="R262">
            <v>33</v>
          </cell>
          <cell r="S262" t="str">
            <v>Aportaciones Federales para Entidades Federativas y Municipios</v>
          </cell>
          <cell r="T262" t="str">
            <v>H AYUNTAMIENTO DE AKIL</v>
          </cell>
          <cell r="U262">
            <v>2</v>
          </cell>
          <cell r="V262" t="str">
            <v>Educación</v>
          </cell>
          <cell r="W262">
            <v>2</v>
          </cell>
          <cell r="X262" t="str">
            <v>Proyecto de Inversión de Infraestructura Social</v>
          </cell>
          <cell r="Z262">
            <v>42552</v>
          </cell>
          <cell r="AA262">
            <v>42608</v>
          </cell>
          <cell r="AB262" t="str">
            <v>CALLE CALLE 18 PUEBLO AKIL CENTRO, 97990  AKIL, AKIL YUCATÁN  ENTRE CALLE 33 Y CALLE 35A, CALLE 16 LA ESCUELA SE ENCUENTRA EN LA CALLE 18 ENTRE 33 Y 35A</v>
          </cell>
          <cell r="AC262">
            <v>0</v>
          </cell>
          <cell r="AE262">
            <v>1</v>
          </cell>
          <cell r="AF262" t="str">
            <v>En Ejecución</v>
          </cell>
          <cell r="AH262">
            <v>922192.03</v>
          </cell>
        </row>
        <row r="263">
          <cell r="B263" t="str">
            <v>YUC16160200695784</v>
          </cell>
          <cell r="C263" t="str">
            <v>Construccion De Drenaje Pluvial Y Mantenimiento De Drenaje Existente En La Localidad Y Municipio De Akil Yucatan - 156797</v>
          </cell>
          <cell r="D263" t="str">
            <v>156797</v>
          </cell>
          <cell r="E263">
            <v>31</v>
          </cell>
          <cell r="F263" t="str">
            <v>Yucatán</v>
          </cell>
          <cell r="G263">
            <v>3</v>
          </cell>
          <cell r="H263" t="str">
            <v>Akil</v>
          </cell>
          <cell r="I263">
            <v>1</v>
          </cell>
          <cell r="J263" t="str">
            <v>Akil</v>
          </cell>
          <cell r="K263">
            <v>-89.347776999999994</v>
          </cell>
          <cell r="L263">
            <v>20.265554999999999</v>
          </cell>
          <cell r="M263" t="str">
            <v>Urbano</v>
          </cell>
          <cell r="N263">
            <v>2</v>
          </cell>
          <cell r="O263" t="str">
            <v>Aportaciones Federales</v>
          </cell>
          <cell r="P263" t="str">
            <v>I004</v>
          </cell>
          <cell r="Q263" t="str">
            <v>FAIS Municipal y de las Demarcaciones Territoriales del Distrito Federal</v>
          </cell>
          <cell r="R263">
            <v>33</v>
          </cell>
          <cell r="S263" t="str">
            <v>Aportaciones Federales para Entidades Federativas y Municipios</v>
          </cell>
          <cell r="T263" t="str">
            <v>H AYUNTAMIENTO DE AKIL</v>
          </cell>
          <cell r="U263">
            <v>4</v>
          </cell>
          <cell r="V263" t="str">
            <v>Agua y saneamiento</v>
          </cell>
          <cell r="W263">
            <v>2</v>
          </cell>
          <cell r="X263" t="str">
            <v>Proyecto de Inversión de Infraestructura Social</v>
          </cell>
          <cell r="Z263">
            <v>42552</v>
          </cell>
          <cell r="AA263">
            <v>42614</v>
          </cell>
          <cell r="AB263" t="str">
            <v>CALLE CALLE 35 PUEBLO AKIL CENTRO, 97990  AKIL, AKIL YUCATÁN  ENTRE CALLE CALLE 24 Y CALLE CALLE 26, CALLE CALLE 33 DIVERSAS CALLES DE LA LOCALIDAD Y MUNICIPIO DE AKIL</v>
          </cell>
          <cell r="AC263">
            <v>0</v>
          </cell>
          <cell r="AE263">
            <v>1</v>
          </cell>
          <cell r="AF263" t="str">
            <v>En Ejecución</v>
          </cell>
          <cell r="AH263">
            <v>794249.08</v>
          </cell>
        </row>
        <row r="264">
          <cell r="B264" t="str">
            <v>YUC00160200695802</v>
          </cell>
          <cell r="C264" t="str">
            <v>Mejoramiento Integral De Vivienda Consistente En Construccion De 20 Recamaras - 112373</v>
          </cell>
          <cell r="D264" t="str">
            <v>06-16-0490</v>
          </cell>
          <cell r="E264">
            <v>31</v>
          </cell>
          <cell r="F264" t="str">
            <v>Yucatán</v>
          </cell>
          <cell r="G264">
            <v>35</v>
          </cell>
          <cell r="H264" t="str">
            <v>Hoctún</v>
          </cell>
          <cell r="I264">
            <v>1</v>
          </cell>
          <cell r="J264" t="str">
            <v>Hoctún</v>
          </cell>
          <cell r="K264">
            <v>-89.201943999999997</v>
          </cell>
          <cell r="L264">
            <v>20.864443999999999</v>
          </cell>
          <cell r="M264" t="str">
            <v>Urbano</v>
          </cell>
          <cell r="N264">
            <v>2</v>
          </cell>
          <cell r="O264" t="str">
            <v>Aportaciones Federales</v>
          </cell>
          <cell r="P264" t="str">
            <v>I003</v>
          </cell>
          <cell r="Q264" t="str">
            <v>FAIS Entidades</v>
          </cell>
          <cell r="R264">
            <v>33</v>
          </cell>
          <cell r="S264" t="str">
            <v>Aportaciones Federales para Entidades Federativas y Municipios</v>
          </cell>
          <cell r="T264" t="str">
            <v>INSTITUTO DE VIVIENDA DEL ESTADO DE YUCATÁN</v>
          </cell>
          <cell r="U264">
            <v>10</v>
          </cell>
          <cell r="V264" t="str">
            <v>Vivienda</v>
          </cell>
          <cell r="W264">
            <v>2</v>
          </cell>
          <cell r="X264" t="str">
            <v>Proyecto de Inversión de Infraestructura Social</v>
          </cell>
          <cell r="Z264">
            <v>42565</v>
          </cell>
          <cell r="AA264">
            <v>42552</v>
          </cell>
          <cell r="AB264" t="str">
            <v>CALLE 26 108  INTERIOR SN COLONIA HOCTUN, 97480</v>
          </cell>
          <cell r="AC264">
            <v>1</v>
          </cell>
          <cell r="AD264" t="str">
            <v>Coparticipación Federal-Estatal</v>
          </cell>
          <cell r="AE264">
            <v>1</v>
          </cell>
          <cell r="AF264" t="str">
            <v>En Ejecución</v>
          </cell>
          <cell r="AH264">
            <v>900000</v>
          </cell>
        </row>
        <row r="265">
          <cell r="B265" t="str">
            <v>YUC16160200695804</v>
          </cell>
          <cell r="C265" t="str">
            <v>Tercera Etapa Para La Construccion De 7 Sanitarios Con Biodigestor (Aportacion Estal Al Convenio Conagua Para La Construccion De Los 7 Sanitarios Con Biodigestor) - 75121</v>
          </cell>
          <cell r="D265" t="str">
            <v>75121</v>
          </cell>
          <cell r="E265">
            <v>31</v>
          </cell>
          <cell r="F265" t="str">
            <v>Yucatán</v>
          </cell>
          <cell r="G265">
            <v>48</v>
          </cell>
          <cell r="H265" t="str">
            <v>Maxcanú</v>
          </cell>
          <cell r="I265">
            <v>17</v>
          </cell>
          <cell r="J265" t="str">
            <v>San Rafael</v>
          </cell>
          <cell r="K265">
            <v>-90.157222000000004</v>
          </cell>
          <cell r="L265">
            <v>20.704443999999999</v>
          </cell>
          <cell r="M265" t="str">
            <v>Rural</v>
          </cell>
          <cell r="N265">
            <v>2</v>
          </cell>
          <cell r="O265" t="str">
            <v>Aportaciones Federales</v>
          </cell>
          <cell r="P265" t="str">
            <v>I003</v>
          </cell>
          <cell r="Q265" t="str">
            <v>FAIS Entidades</v>
          </cell>
          <cell r="R265">
            <v>33</v>
          </cell>
          <cell r="S265" t="str">
            <v>Aportaciones Federales para Entidades Federativas y Municipios</v>
          </cell>
          <cell r="T265" t="str">
            <v>JUNTA DE AGUA POTABLE Y ALCANTARILLADO DE YUCATAN</v>
          </cell>
          <cell r="U265">
            <v>10</v>
          </cell>
          <cell r="V265" t="str">
            <v>Vivienda</v>
          </cell>
          <cell r="W265">
            <v>2</v>
          </cell>
          <cell r="X265" t="str">
            <v>Proyecto de Inversión de Infraestructura Social</v>
          </cell>
          <cell r="Z265">
            <v>42549</v>
          </cell>
          <cell r="AA265">
            <v>42583</v>
          </cell>
          <cell r="AB265" t="str">
            <v>NINGUNO NINGUNO MANZANA NINGUNO, 00000  SAN RAFAEL, MAXCANÚ YUCATÁN  ENTRE NINGUNO NINGUNO Y NINGUNO NINGUNO, NINGUNO NINGUNO</v>
          </cell>
          <cell r="AC265">
            <v>1</v>
          </cell>
          <cell r="AD265" t="str">
            <v>Coparticipación Federal-Estatal</v>
          </cell>
          <cell r="AE265">
            <v>1</v>
          </cell>
          <cell r="AF265" t="str">
            <v>En Ejecución</v>
          </cell>
          <cell r="AH265">
            <v>364700</v>
          </cell>
        </row>
        <row r="266">
          <cell r="B266" t="str">
            <v>YUC00160200695820</v>
          </cell>
          <cell r="C266" t="str">
            <v>Mejoramiento Integral De Vivienda Consistente En Construcción De 20 Recamaras - 112406</v>
          </cell>
          <cell r="D266" t="str">
            <v>06-16-0508</v>
          </cell>
          <cell r="E266">
            <v>31</v>
          </cell>
          <cell r="F266" t="str">
            <v>Yucatán</v>
          </cell>
          <cell r="G266">
            <v>46</v>
          </cell>
          <cell r="H266" t="str">
            <v>Mama</v>
          </cell>
          <cell r="I266">
            <v>1</v>
          </cell>
          <cell r="J266" t="str">
            <v>Mama</v>
          </cell>
          <cell r="K266">
            <v>-89.364999999999995</v>
          </cell>
          <cell r="L266">
            <v>20.477222000000001</v>
          </cell>
          <cell r="M266" t="str">
            <v>Urbano</v>
          </cell>
          <cell r="N266">
            <v>2</v>
          </cell>
          <cell r="O266" t="str">
            <v>Aportaciones Federales</v>
          </cell>
          <cell r="P266" t="str">
            <v>I003</v>
          </cell>
          <cell r="Q266" t="str">
            <v>FAIS Entidades</v>
          </cell>
          <cell r="R266">
            <v>33</v>
          </cell>
          <cell r="S266" t="str">
            <v>Aportaciones Federales para Entidades Federativas y Municipios</v>
          </cell>
          <cell r="T266" t="str">
            <v>INSTITUTO DE VIVIENDA DEL ESTADO DE YUCATÁN</v>
          </cell>
          <cell r="U266">
            <v>10</v>
          </cell>
          <cell r="V266" t="str">
            <v>Vivienda</v>
          </cell>
          <cell r="W266">
            <v>2</v>
          </cell>
          <cell r="X266" t="str">
            <v>Proyecto de Inversión de Infraestructura Social</v>
          </cell>
          <cell r="Z266">
            <v>42572</v>
          </cell>
          <cell r="AA266">
            <v>42583</v>
          </cell>
          <cell r="AB266" t="str">
            <v>CALLE 30 236  INT SN CO MAMA, 97900  MAMA, MAMA YUCATÁN  ENTRE CALLE 33 Y CALLE 35, NINGUNO NINGUNO CALLE NUMERO CRUZAMIENTOS 31 S/N 20 Y 22 18 S/N X 27 Y 29 19 S/N X 20 30 236 33 Y 35 31 S/N X 30 Y 32 21 224 36 Y 38 23 200 X 38 31 S/N ..</v>
          </cell>
          <cell r="AC266">
            <v>1</v>
          </cell>
          <cell r="AD266" t="str">
            <v>Coparticipación Federal-Estatal</v>
          </cell>
          <cell r="AE266">
            <v>1</v>
          </cell>
          <cell r="AF266" t="str">
            <v>En Ejecución</v>
          </cell>
          <cell r="AH266">
            <v>900000</v>
          </cell>
        </row>
        <row r="267">
          <cell r="B267" t="str">
            <v>YUC16160200695854</v>
          </cell>
          <cell r="C267" t="str">
            <v>Construccion De Cuarto Para Baño - 168427</v>
          </cell>
          <cell r="D267" t="str">
            <v>168427</v>
          </cell>
          <cell r="E267">
            <v>31</v>
          </cell>
          <cell r="F267" t="str">
            <v>Yucatán</v>
          </cell>
          <cell r="G267">
            <v>50</v>
          </cell>
          <cell r="H267" t="str">
            <v>Mérida</v>
          </cell>
          <cell r="I267">
            <v>1</v>
          </cell>
          <cell r="J267" t="str">
            <v>Mérida</v>
          </cell>
          <cell r="K267">
            <v>-89.621666000000005</v>
          </cell>
          <cell r="L267">
            <v>20.967777000000002</v>
          </cell>
          <cell r="M267" t="str">
            <v>Urbano</v>
          </cell>
          <cell r="N267">
            <v>2</v>
          </cell>
          <cell r="O267" t="str">
            <v>Aportaciones Federales</v>
          </cell>
          <cell r="P267" t="str">
            <v>I004</v>
          </cell>
          <cell r="Q267" t="str">
            <v>FAIS Municipal y de las Demarcaciones Territoriales del Distrito Federal</v>
          </cell>
          <cell r="R267">
            <v>33</v>
          </cell>
          <cell r="S267" t="str">
            <v>Aportaciones Federales para Entidades Federativas y Municipios</v>
          </cell>
          <cell r="T267" t="str">
            <v>AYUNTAMIENTO DE MERIDA</v>
          </cell>
          <cell r="U267">
            <v>10</v>
          </cell>
          <cell r="V267" t="str">
            <v>Vivienda</v>
          </cell>
          <cell r="W267">
            <v>2</v>
          </cell>
          <cell r="X267" t="str">
            <v>Proyecto de Inversión de Infraestructura Social</v>
          </cell>
          <cell r="Y267" t="str">
            <v>REDUCIR EL REZAGO SOCIAL Y MEJORAR LA CALIDAD DE VIDA DE LAS FAMILIAS EN POBREZA EXTREMA</v>
          </cell>
          <cell r="Z267">
            <v>42612</v>
          </cell>
          <cell r="AA267">
            <v>42675</v>
          </cell>
          <cell r="AB267" t="str">
            <v>EL PROYECTO SE LOCALIZA EN LA CALLE 62-A LOTE 009 X 157 Y 159 CALLE 62-A NOMENCLATURA EN TRAMITE DE LA COLONIA NUEVA SAN JOSE TECOH</v>
          </cell>
          <cell r="AC267">
            <v>0</v>
          </cell>
          <cell r="AE267">
            <v>1</v>
          </cell>
          <cell r="AF267" t="str">
            <v>En Ejecución</v>
          </cell>
          <cell r="AG267">
            <v>2016</v>
          </cell>
          <cell r="AH267">
            <v>81426.13</v>
          </cell>
        </row>
        <row r="268">
          <cell r="B268" t="str">
            <v>YUC16160200695856</v>
          </cell>
          <cell r="C268" t="str">
            <v>Construccion De Cuarto Para Baño - 140720</v>
          </cell>
          <cell r="D268" t="str">
            <v>140720</v>
          </cell>
          <cell r="E268">
            <v>31</v>
          </cell>
          <cell r="F268" t="str">
            <v>Yucatán</v>
          </cell>
          <cell r="G268">
            <v>50</v>
          </cell>
          <cell r="H268" t="str">
            <v>Mérida</v>
          </cell>
          <cell r="I268">
            <v>1</v>
          </cell>
          <cell r="J268" t="str">
            <v>Mérida</v>
          </cell>
          <cell r="K268">
            <v>-89.621666000000005</v>
          </cell>
          <cell r="L268">
            <v>20.967777000000002</v>
          </cell>
          <cell r="M268" t="str">
            <v>Urbano</v>
          </cell>
          <cell r="N268">
            <v>2</v>
          </cell>
          <cell r="O268" t="str">
            <v>Aportaciones Federales</v>
          </cell>
          <cell r="P268" t="str">
            <v>I004</v>
          </cell>
          <cell r="Q268" t="str">
            <v>FAIS Municipal y de las Demarcaciones Territoriales del Distrito Federal</v>
          </cell>
          <cell r="R268">
            <v>33</v>
          </cell>
          <cell r="S268" t="str">
            <v>Aportaciones Federales para Entidades Federativas y Municipios</v>
          </cell>
          <cell r="T268" t="str">
            <v>AYUNTAMIENTO DE MERIDA</v>
          </cell>
          <cell r="U268">
            <v>10</v>
          </cell>
          <cell r="V268" t="str">
            <v>Vivienda</v>
          </cell>
          <cell r="W268">
            <v>2</v>
          </cell>
          <cell r="X268" t="str">
            <v>Proyecto de Inversión de Infraestructura Social</v>
          </cell>
          <cell r="Y268" t="str">
            <v>REDUCIR EL REZAGO SOCIAL Y MEJORAR LA CALIDAD DE VIDA DE LAS FAMILIAS EN POBREZA EXTREMA</v>
          </cell>
          <cell r="Z268">
            <v>42572</v>
          </cell>
          <cell r="AA268">
            <v>42644</v>
          </cell>
          <cell r="AB268" t="str">
            <v>CALLE 92-A 381 0 INTERIOR 0 0 COLONIA DZUNUNCAN, 97315  MÉRIDA, MÉRIDA YUCATÁN  ENTRE CALLE 187 Y CALLE 187-A, NINGUNO NINGUNO EL PROYECTO SE LOCALIZA EN LA CALLE 92-A NO. 381 X 187 Y 187-A DE LA COLONIA DZUNUNCAN</v>
          </cell>
          <cell r="AC268">
            <v>0</v>
          </cell>
          <cell r="AE268">
            <v>1</v>
          </cell>
          <cell r="AF268" t="str">
            <v>En Ejecución</v>
          </cell>
          <cell r="AG268">
            <v>2016</v>
          </cell>
          <cell r="AH268">
            <v>71039.179999999993</v>
          </cell>
        </row>
        <row r="269">
          <cell r="B269" t="str">
            <v>YUC00160200695628</v>
          </cell>
          <cell r="C269" t="str">
            <v>Construcción De  Baños Ecológicos - 185491</v>
          </cell>
          <cell r="D269" t="str">
            <v>185491</v>
          </cell>
          <cell r="E269">
            <v>31</v>
          </cell>
          <cell r="F269" t="str">
            <v>Yucatán</v>
          </cell>
          <cell r="G269">
            <v>92</v>
          </cell>
          <cell r="H269" t="str">
            <v>Tixcacalcupul</v>
          </cell>
          <cell r="I269">
            <v>1</v>
          </cell>
          <cell r="J269" t="str">
            <v>Tixcacalcupul</v>
          </cell>
          <cell r="K269">
            <v>-88.270276999999993</v>
          </cell>
          <cell r="L269">
            <v>20.536666</v>
          </cell>
          <cell r="M269" t="str">
            <v>Urbano</v>
          </cell>
          <cell r="N269">
            <v>2</v>
          </cell>
          <cell r="O269" t="str">
            <v>Aportaciones Federales</v>
          </cell>
          <cell r="P269" t="str">
            <v>I004</v>
          </cell>
          <cell r="Q269" t="str">
            <v>FAIS Municipal y de las Demarcaciones Territoriales del Distrito Federal</v>
          </cell>
          <cell r="R269">
            <v>33</v>
          </cell>
          <cell r="S269" t="str">
            <v>Aportaciones Federales para Entidades Federativas y Municipios</v>
          </cell>
          <cell r="T269" t="str">
            <v>H AYUNTAMIENTO DE TIXCACALCUPUL</v>
          </cell>
          <cell r="U269">
            <v>10</v>
          </cell>
          <cell r="V269" t="str">
            <v>Vivienda</v>
          </cell>
          <cell r="W269">
            <v>2</v>
          </cell>
          <cell r="X269" t="str">
            <v>Proyecto de Inversión de Infraestructura Social</v>
          </cell>
          <cell r="Z269">
            <v>42436</v>
          </cell>
          <cell r="AA269">
            <v>42465</v>
          </cell>
          <cell r="AB269" t="str">
            <v>CALLE TIXCACALCUPUL AMPLIACION TIXCACALCUPUL, 97762  TIXCACALCUPUL, TIXCACALCUPUL YUCATÁN  ENTRE CALLE 16 Y CALLE 9, CALLE 11 CONSTRUCCIÓN DE BAÑOS ECOLÓGICOS</v>
          </cell>
          <cell r="AC269">
            <v>0</v>
          </cell>
          <cell r="AE269">
            <v>1</v>
          </cell>
          <cell r="AF269" t="str">
            <v>En Ejecución</v>
          </cell>
          <cell r="AH269">
            <v>1445817.94</v>
          </cell>
        </row>
        <row r="270">
          <cell r="B270" t="str">
            <v>YUC00160200695629</v>
          </cell>
          <cell r="C270" t="str">
            <v>Ampliacion De Red De Agua Potable - 185412</v>
          </cell>
          <cell r="D270" t="str">
            <v>185412</v>
          </cell>
          <cell r="E270">
            <v>31</v>
          </cell>
          <cell r="F270" t="str">
            <v>Yucatán</v>
          </cell>
          <cell r="G270">
            <v>92</v>
          </cell>
          <cell r="H270" t="str">
            <v>Tixcacalcupul</v>
          </cell>
          <cell r="I270">
            <v>1</v>
          </cell>
          <cell r="J270" t="str">
            <v>Tixcacalcupul</v>
          </cell>
          <cell r="K270">
            <v>-88.270276999999993</v>
          </cell>
          <cell r="L270">
            <v>20.536666</v>
          </cell>
          <cell r="M270" t="str">
            <v>Urbano</v>
          </cell>
          <cell r="N270">
            <v>2</v>
          </cell>
          <cell r="O270" t="str">
            <v>Aportaciones Federales</v>
          </cell>
          <cell r="P270" t="str">
            <v>I004</v>
          </cell>
          <cell r="Q270" t="str">
            <v>FAIS Municipal y de las Demarcaciones Territoriales del Distrito Federal</v>
          </cell>
          <cell r="R270">
            <v>33</v>
          </cell>
          <cell r="S270" t="str">
            <v>Aportaciones Federales para Entidades Federativas y Municipios</v>
          </cell>
          <cell r="T270" t="str">
            <v>H AYUNTAMIENTO DE TIXCACALCUPUL</v>
          </cell>
          <cell r="U270">
            <v>4</v>
          </cell>
          <cell r="V270" t="str">
            <v>Agua y saneamiento</v>
          </cell>
          <cell r="W270">
            <v>2</v>
          </cell>
          <cell r="X270" t="str">
            <v>Proyecto de Inversión de Infraestructura Social</v>
          </cell>
          <cell r="Z270">
            <v>42485</v>
          </cell>
          <cell r="AA270">
            <v>42513</v>
          </cell>
          <cell r="AB270" t="str">
            <v>CALLEJON TIXCACALCUPUL AMPLIACION TIXCACALCUPUL, 97762  TIXCACALCUPUL, TIXCACALCUPUL YUCATÁN  ENTRE CALLEJON TIXCACALCUPUL Y CALLE TIXCACALCUPUL, CALLEJON TIXCACALCUPUL COMPLEMENTO DE LA AMPLIACIÓN DE AGUA POTABLE</v>
          </cell>
          <cell r="AC270">
            <v>0</v>
          </cell>
          <cell r="AE270">
            <v>1</v>
          </cell>
          <cell r="AF270" t="str">
            <v>En Ejecución</v>
          </cell>
          <cell r="AH270">
            <v>1489640.47</v>
          </cell>
        </row>
        <row r="271">
          <cell r="B271" t="str">
            <v>YUC00160200695631</v>
          </cell>
          <cell r="C271" t="str">
            <v>Construcción De Guarniciones Y Banquetas - 181370</v>
          </cell>
          <cell r="D271" t="str">
            <v>181370</v>
          </cell>
          <cell r="E271">
            <v>31</v>
          </cell>
          <cell r="F271" t="str">
            <v>Yucatán</v>
          </cell>
          <cell r="G271">
            <v>92</v>
          </cell>
          <cell r="H271" t="str">
            <v>Tixcacalcupul</v>
          </cell>
          <cell r="I271">
            <v>4</v>
          </cell>
          <cell r="J271" t="str">
            <v>Ekpedz</v>
          </cell>
          <cell r="K271">
            <v>-88.429444000000004</v>
          </cell>
          <cell r="L271">
            <v>20.315276999999998</v>
          </cell>
          <cell r="M271" t="str">
            <v>Rural</v>
          </cell>
          <cell r="N271">
            <v>2</v>
          </cell>
          <cell r="O271" t="str">
            <v>Aportaciones Federales</v>
          </cell>
          <cell r="P271" t="str">
            <v>I004</v>
          </cell>
          <cell r="Q271" t="str">
            <v>FAIS Municipal y de las Demarcaciones Territoriales del Distrito Federal</v>
          </cell>
          <cell r="R271">
            <v>33</v>
          </cell>
          <cell r="S271" t="str">
            <v>Aportaciones Federales para Entidades Federativas y Municipios</v>
          </cell>
          <cell r="T271" t="str">
            <v>H AYUNTAMIENTO DE TIXCACALCUPUL</v>
          </cell>
          <cell r="U271">
            <v>3</v>
          </cell>
          <cell r="V271" t="str">
            <v>Transportes y vialidades</v>
          </cell>
          <cell r="W271">
            <v>2</v>
          </cell>
          <cell r="X271" t="str">
            <v>Proyecto de Inversión de Infraestructura Social</v>
          </cell>
          <cell r="Z271">
            <v>42438</v>
          </cell>
          <cell r="AA271">
            <v>42482</v>
          </cell>
          <cell r="AB271" t="str">
            <v>CALLE 6 X 3 Y 5 AMPLIACION EKPEDZ, 97763  EKPEDZ, TIXCACALCUPUL YUCATÁN  ENTRE CALLE 6 Y CALLE 3, CALLE 5 LA CONSTRUCCIÓN DE GUARNICIONES Y BANQUETA</v>
          </cell>
          <cell r="AC271">
            <v>0</v>
          </cell>
          <cell r="AE271">
            <v>1</v>
          </cell>
          <cell r="AF271" t="str">
            <v>En Ejecución</v>
          </cell>
          <cell r="AH271">
            <v>698000</v>
          </cell>
        </row>
        <row r="272">
          <cell r="B272" t="str">
            <v>YUC00160200695632</v>
          </cell>
          <cell r="C272" t="str">
            <v>Mejoramiento Integral De Vivienda Consistente En Construcción De 28     Recamaras - 112611</v>
          </cell>
          <cell r="D272" t="str">
            <v>06-16-0572</v>
          </cell>
          <cell r="E272">
            <v>31</v>
          </cell>
          <cell r="F272" t="str">
            <v>Yucatán</v>
          </cell>
          <cell r="G272">
            <v>94</v>
          </cell>
          <cell r="H272" t="str">
            <v>Tixmehuac</v>
          </cell>
          <cell r="I272">
            <v>1</v>
          </cell>
          <cell r="J272" t="str">
            <v>Tixmehuac</v>
          </cell>
          <cell r="K272">
            <v>-89.108333000000002</v>
          </cell>
          <cell r="L272">
            <v>20.235277</v>
          </cell>
          <cell r="M272" t="str">
            <v>Urbano</v>
          </cell>
          <cell r="N272">
            <v>2</v>
          </cell>
          <cell r="O272" t="str">
            <v>Aportaciones Federales</v>
          </cell>
          <cell r="P272" t="str">
            <v>I003</v>
          </cell>
          <cell r="Q272" t="str">
            <v>FAIS Entidades</v>
          </cell>
          <cell r="R272">
            <v>33</v>
          </cell>
          <cell r="S272" t="str">
            <v>Aportaciones Federales para Entidades Federativas y Municipios</v>
          </cell>
          <cell r="T272" t="str">
            <v>INSTITUTO DE VIVIENDA DEL ESTADO DE YUCATÁN</v>
          </cell>
          <cell r="U272">
            <v>10</v>
          </cell>
          <cell r="V272" t="str">
            <v>Vivienda</v>
          </cell>
          <cell r="W272">
            <v>2</v>
          </cell>
          <cell r="X272" t="str">
            <v>Proyecto de Inversión de Infraestructura Social</v>
          </cell>
          <cell r="Z272">
            <v>42634</v>
          </cell>
          <cell r="AA272">
            <v>42644</v>
          </cell>
          <cell r="AB272" t="str">
            <v>CALLE 18 INTERIOR SN COLONIA TIXMEHUAC, 97950  TIXMEHUAC, TIXMEHUAC YUCATÁN  ENTRE CALLE 23 Y CALLE 25, ...</v>
          </cell>
          <cell r="AC272">
            <v>1</v>
          </cell>
          <cell r="AD272" t="str">
            <v>Coparticipación Federal-Estatal</v>
          </cell>
          <cell r="AE272">
            <v>1</v>
          </cell>
          <cell r="AF272" t="str">
            <v>En Ejecución</v>
          </cell>
          <cell r="AH272">
            <v>1260000</v>
          </cell>
        </row>
        <row r="273">
          <cell r="B273" t="str">
            <v>YUC16160200695637</v>
          </cell>
          <cell r="C273" t="str">
            <v>Primera Etapa Para La Construccion De 5 Sanitarios Con Biodigestor (Aportacion Estatal Al Convenio Conagua Para La Contruccion De Los 5 Sanitarios Con Biodigestor) - 72516</v>
          </cell>
          <cell r="D273" t="str">
            <v>72516</v>
          </cell>
          <cell r="E273">
            <v>31</v>
          </cell>
          <cell r="F273" t="str">
            <v>Yucatán</v>
          </cell>
          <cell r="G273">
            <v>96</v>
          </cell>
          <cell r="H273" t="str">
            <v>Tizimín</v>
          </cell>
          <cell r="I273">
            <v>22</v>
          </cell>
          <cell r="J273" t="str">
            <v>Dzonot Tigre</v>
          </cell>
          <cell r="K273">
            <v>-87.910832999999997</v>
          </cell>
          <cell r="L273">
            <v>21.245833000000001</v>
          </cell>
          <cell r="M273" t="str">
            <v>Rural</v>
          </cell>
          <cell r="N273">
            <v>2</v>
          </cell>
          <cell r="O273" t="str">
            <v>Aportaciones Federales</v>
          </cell>
          <cell r="P273" t="str">
            <v>I003</v>
          </cell>
          <cell r="Q273" t="str">
            <v>FAIS Entidades</v>
          </cell>
          <cell r="R273">
            <v>33</v>
          </cell>
          <cell r="S273" t="str">
            <v>Aportaciones Federales para Entidades Federativas y Municipios</v>
          </cell>
          <cell r="T273" t="str">
            <v>JUNTA DE AGUA POTABLE Y ALCANTARILLADO DE YUCATÁN</v>
          </cell>
          <cell r="U273">
            <v>10</v>
          </cell>
          <cell r="V273" t="str">
            <v>Vivienda</v>
          </cell>
          <cell r="W273">
            <v>2</v>
          </cell>
          <cell r="X273" t="str">
            <v>Proyecto de Inversión de Infraestructura Social</v>
          </cell>
          <cell r="Z273">
            <v>42566</v>
          </cell>
          <cell r="AA273">
            <v>42583</v>
          </cell>
          <cell r="AB273" t="str">
            <v>SE ENCUENTRA A UNA ESQUINA DEL TERRENO QUE ESTA EN EL CENTRO DEL POBLADO SOBRE LA CALLE PRINCIPAL QUE ATRAVIESA EL POBLADO</v>
          </cell>
          <cell r="AC273">
            <v>1</v>
          </cell>
          <cell r="AD273" t="str">
            <v>Coparticipación Federal-Estatal</v>
          </cell>
          <cell r="AE273">
            <v>1</v>
          </cell>
          <cell r="AF273" t="str">
            <v>En Ejecución</v>
          </cell>
          <cell r="AH273">
            <v>260500</v>
          </cell>
        </row>
        <row r="274">
          <cell r="B274" t="str">
            <v>YUC00160200695640</v>
          </cell>
          <cell r="C274" t="str">
            <v>Mejoramiento Integral De Vivienda Consistente En Construcción De    20  Recamaras 113363</v>
          </cell>
          <cell r="D274" t="str">
            <v>06-16-0548</v>
          </cell>
          <cell r="E274">
            <v>31</v>
          </cell>
          <cell r="F274" t="str">
            <v>Yucatán</v>
          </cell>
          <cell r="G274">
            <v>76</v>
          </cell>
          <cell r="H274" t="str">
            <v>Tecoh</v>
          </cell>
          <cell r="I274">
            <v>5</v>
          </cell>
          <cell r="J274" t="str">
            <v>Lepán</v>
          </cell>
          <cell r="K274">
            <v>-89.497776999999999</v>
          </cell>
          <cell r="L274">
            <v>20.711666000000001</v>
          </cell>
          <cell r="M274" t="str">
            <v>Rural</v>
          </cell>
          <cell r="N274">
            <v>2</v>
          </cell>
          <cell r="O274" t="str">
            <v>Aportaciones Federales</v>
          </cell>
          <cell r="P274" t="str">
            <v>I003</v>
          </cell>
          <cell r="Q274" t="str">
            <v>FAIS Entidades</v>
          </cell>
          <cell r="R274">
            <v>33</v>
          </cell>
          <cell r="S274" t="str">
            <v>Aportaciones Federales para Entidades Federativas y Municipios</v>
          </cell>
          <cell r="T274" t="str">
            <v>INSTITUTO DE VIVIENDA DEL ESTADO DE YUCATÁN</v>
          </cell>
          <cell r="U274">
            <v>10</v>
          </cell>
          <cell r="V274" t="str">
            <v>Vivienda</v>
          </cell>
          <cell r="W274">
            <v>2</v>
          </cell>
          <cell r="X274" t="str">
            <v>Proyecto de Inversión de Infraestructura Social</v>
          </cell>
          <cell r="Z274">
            <v>42550</v>
          </cell>
          <cell r="AA274">
            <v>42583</v>
          </cell>
          <cell r="AB274" t="str">
            <v>CALLE 4 INTERIOR SN COLONIA LEPAN, 97822  LEPÁN, TECOH YUCATÁN  ENTRE CALLE 7 Y CALLE 9, NINGUNO NINGUNO CALLE NUMERO CRUZAMIENTOS 5 S/N 6 4 S/N 7 4 S/N 7 Y 9 18 S/N 5 16 S/N 13 Y 15 16 S/N 13 16 S/N 13 4 S/N 7 5 S/N 16 16 S/N 13 Y 14 5 S/N</v>
          </cell>
          <cell r="AC274">
            <v>1</v>
          </cell>
          <cell r="AD274" t="str">
            <v>Coparticipación Federal-Estatal</v>
          </cell>
          <cell r="AE274">
            <v>1</v>
          </cell>
          <cell r="AF274" t="str">
            <v>En Ejecución</v>
          </cell>
          <cell r="AH274">
            <v>900000</v>
          </cell>
        </row>
        <row r="275">
          <cell r="B275" t="str">
            <v>YUC16160200695642</v>
          </cell>
          <cell r="C275" t="str">
            <v>Construcción De Dos Aulas En La Escuela Preescolar Enrique Avila Vazquez Con Clave Ccp 31djn0255a Ubicada En La Calle 78x41y45 - 104521</v>
          </cell>
          <cell r="D275" t="str">
            <v>104521</v>
          </cell>
          <cell r="E275">
            <v>31</v>
          </cell>
          <cell r="F275" t="str">
            <v>Yucatán</v>
          </cell>
          <cell r="G275">
            <v>79</v>
          </cell>
          <cell r="H275" t="str">
            <v>Tekax</v>
          </cell>
          <cell r="I275">
            <v>1</v>
          </cell>
          <cell r="J275" t="str">
            <v>Tekax de Álvaro Obregón</v>
          </cell>
          <cell r="K275">
            <v>-89.288055</v>
          </cell>
          <cell r="L275">
            <v>20.201944000000001</v>
          </cell>
          <cell r="M275" t="str">
            <v>Urbano</v>
          </cell>
          <cell r="N275">
            <v>2</v>
          </cell>
          <cell r="O275" t="str">
            <v>Aportaciones Federales</v>
          </cell>
          <cell r="P275" t="str">
            <v>I004</v>
          </cell>
          <cell r="Q275" t="str">
            <v>FAIS Municipal y de las Demarcaciones Territoriales del Distrito Federal</v>
          </cell>
          <cell r="R275">
            <v>33</v>
          </cell>
          <cell r="S275" t="str">
            <v>Aportaciones Federales para Entidades Federativas y Municipios</v>
          </cell>
          <cell r="T275" t="str">
            <v>GOBIERNO MUNICIPAL</v>
          </cell>
          <cell r="U275">
            <v>2</v>
          </cell>
          <cell r="V275" t="str">
            <v>Educación</v>
          </cell>
          <cell r="W275">
            <v>2</v>
          </cell>
          <cell r="X275" t="str">
            <v>Proyecto de Inversión de Infraestructura Social</v>
          </cell>
          <cell r="Z275">
            <v>42552</v>
          </cell>
          <cell r="AA275">
            <v>42600</v>
          </cell>
          <cell r="AB275" t="str">
            <v>CALLE 78 COLONIA CHOBENCHE, 97970  TEKAX DE ÁLVARO OBREGÓN, TEKAX YUCATÁN  ENTRE CALLE 41 Y CALLE 45, CALLE 80 A TRES CUADRAS DEL CAMPO FRANCO AGUILAR VINIENDO DE LA AVENIDA CALLE 41 HACIA LA UNIVERSIDAD A MANO IZQUIERDA.</v>
          </cell>
          <cell r="AC275">
            <v>0</v>
          </cell>
          <cell r="AE275">
            <v>1</v>
          </cell>
          <cell r="AF275" t="str">
            <v>En Ejecución</v>
          </cell>
          <cell r="AH275">
            <v>765007.33</v>
          </cell>
        </row>
        <row r="276">
          <cell r="B276" t="str">
            <v>YUC16160200695615</v>
          </cell>
          <cell r="C276" t="str">
            <v>Mantenimiento De Drenaje Pluvial En Calles Diversas De La Localidad Y Municipio De Ticul Yucatan - 169318</v>
          </cell>
          <cell r="D276" t="str">
            <v>169318</v>
          </cell>
          <cell r="E276">
            <v>31</v>
          </cell>
          <cell r="F276" t="str">
            <v>Yucatán</v>
          </cell>
          <cell r="G276">
            <v>89</v>
          </cell>
          <cell r="H276" t="str">
            <v>Ticul</v>
          </cell>
          <cell r="I276">
            <v>1</v>
          </cell>
          <cell r="J276" t="str">
            <v>Ticul</v>
          </cell>
          <cell r="K276">
            <v>-89.533888000000005</v>
          </cell>
          <cell r="L276">
            <v>20.395277</v>
          </cell>
          <cell r="M276" t="str">
            <v>Urbano</v>
          </cell>
          <cell r="N276">
            <v>2</v>
          </cell>
          <cell r="O276" t="str">
            <v>Aportaciones Federales</v>
          </cell>
          <cell r="P276" t="str">
            <v>I004</v>
          </cell>
          <cell r="Q276" t="str">
            <v>FAIS Municipal y de las Demarcaciones Territoriales del Distrito Federal</v>
          </cell>
          <cell r="R276">
            <v>33</v>
          </cell>
          <cell r="S276" t="str">
            <v>Aportaciones Federales para Entidades Federativas y Municipios</v>
          </cell>
          <cell r="T276" t="str">
            <v>H AYUNTAMIENTO DE TICUL YUCATAN</v>
          </cell>
          <cell r="U276">
            <v>4</v>
          </cell>
          <cell r="V276" t="str">
            <v>Agua y saneamiento</v>
          </cell>
          <cell r="W276">
            <v>2</v>
          </cell>
          <cell r="X276" t="str">
            <v>Proyecto de Inversión de Infraestructura Social</v>
          </cell>
          <cell r="Z276">
            <v>42517</v>
          </cell>
          <cell r="AA276">
            <v>42522</v>
          </cell>
          <cell r="AB276" t="str">
            <v>37X22A 24X35, 44X19Y21, 21X38, 21X34Y36, 32X21, 30X21, 25X30Y32, 25X34Y36, 40X19Y21, 30X29Y31, 38X19Y21, 36X15, 19X20Y22, 27X28Y30, 32X27, 36X27, 42X21Y23, 15X38, 35X26Y28.</v>
          </cell>
          <cell r="AC276">
            <v>3</v>
          </cell>
          <cell r="AD276" t="str">
            <v>Coparticipación Federal-Municipal</v>
          </cell>
          <cell r="AE276">
            <v>1</v>
          </cell>
          <cell r="AF276" t="str">
            <v>En Ejecución</v>
          </cell>
          <cell r="AH276">
            <v>817267.77</v>
          </cell>
        </row>
        <row r="277">
          <cell r="B277" t="str">
            <v>YUC00160200695620</v>
          </cell>
          <cell r="C277" t="str">
            <v>Mejoramiento Del Comedor Comunitario De La Localidad De Kaua Yucatan - 189660</v>
          </cell>
          <cell r="D277" t="str">
            <v>189660</v>
          </cell>
          <cell r="E277">
            <v>31</v>
          </cell>
          <cell r="F277" t="str">
            <v>Yucatán</v>
          </cell>
          <cell r="G277">
            <v>43</v>
          </cell>
          <cell r="H277" t="str">
            <v>Kaua</v>
          </cell>
          <cell r="I277">
            <v>1</v>
          </cell>
          <cell r="J277" t="str">
            <v>Kaua</v>
          </cell>
          <cell r="K277">
            <v>-88.415554999999998</v>
          </cell>
          <cell r="L277">
            <v>20.619166</v>
          </cell>
          <cell r="M277" t="str">
            <v>Urbano</v>
          </cell>
          <cell r="N277">
            <v>2</v>
          </cell>
          <cell r="O277" t="str">
            <v>Aportaciones Federales</v>
          </cell>
          <cell r="P277" t="str">
            <v>I004</v>
          </cell>
          <cell r="Q277" t="str">
            <v>FAIS Municipal y de las Demarcaciones Territoriales del Distrito Federal</v>
          </cell>
          <cell r="R277">
            <v>33</v>
          </cell>
          <cell r="S277" t="str">
            <v>Aportaciones Federales para Entidades Federativas y Municipios</v>
          </cell>
          <cell r="T277" t="str">
            <v>GOBIERNO MUNICIPAL</v>
          </cell>
          <cell r="U277">
            <v>7</v>
          </cell>
          <cell r="V277" t="str">
            <v>Asistencia Social</v>
          </cell>
          <cell r="W277">
            <v>2</v>
          </cell>
          <cell r="X277" t="str">
            <v>Proyecto de Inversión de Infraestructura Social</v>
          </cell>
          <cell r="Z277">
            <v>42499</v>
          </cell>
          <cell r="AA277">
            <v>42528</v>
          </cell>
          <cell r="AB277" t="str">
            <v>AMPLIACION COMEDOR COMUNITARIO COLONIA KAUA, 97764  KAUA, KAUA YUCATÁN  ENTRE CALLE 8 Y CALLE 13, CALLE 11A A UN COSTADO DEL CENTRO DE SALUD IMSS OPORTUNIDADES CERCA DEL PALACIO MUNICIPAL</v>
          </cell>
          <cell r="AC277">
            <v>0</v>
          </cell>
          <cell r="AE277">
            <v>1</v>
          </cell>
          <cell r="AF277" t="str">
            <v>En Ejecución</v>
          </cell>
          <cell r="AH277">
            <v>754170.51</v>
          </cell>
        </row>
        <row r="278">
          <cell r="B278" t="str">
            <v>YUC16160200695624</v>
          </cell>
          <cell r="C278" t="str">
            <v>Segunda Etapa Para La Construccion De 14 Sanitarios Con Biodigestor (Aportacion Estatal Al Convenio Conagua Para La Construccion De Los 14 Sanitarios Con Biodigestor) - 184763</v>
          </cell>
          <cell r="D278" t="str">
            <v>184763</v>
          </cell>
          <cell r="E278">
            <v>31</v>
          </cell>
          <cell r="F278" t="str">
            <v>Yucatán</v>
          </cell>
          <cell r="G278">
            <v>95</v>
          </cell>
          <cell r="H278" t="str">
            <v>Tixpéhual</v>
          </cell>
          <cell r="I278">
            <v>5</v>
          </cell>
          <cell r="J278" t="str">
            <v>Sahé</v>
          </cell>
          <cell r="K278">
            <v>-89.462221999999997</v>
          </cell>
          <cell r="L278">
            <v>20.922499999999999</v>
          </cell>
          <cell r="M278" t="str">
            <v>Rural</v>
          </cell>
          <cell r="N278">
            <v>2</v>
          </cell>
          <cell r="O278" t="str">
            <v>Aportaciones Federales</v>
          </cell>
          <cell r="P278" t="str">
            <v>I003</v>
          </cell>
          <cell r="Q278" t="str">
            <v>FAIS Entidades</v>
          </cell>
          <cell r="R278">
            <v>33</v>
          </cell>
          <cell r="S278" t="str">
            <v>Aportaciones Federales para Entidades Federativas y Municipios</v>
          </cell>
          <cell r="T278" t="str">
            <v>JUNTA DE AGUA POTABLE Y ALCANTARILLADO DE YUCATÁN</v>
          </cell>
          <cell r="U278">
            <v>10</v>
          </cell>
          <cell r="V278" t="str">
            <v>Vivienda</v>
          </cell>
          <cell r="W278">
            <v>2</v>
          </cell>
          <cell r="X278" t="str">
            <v>Proyecto de Inversión de Infraestructura Social</v>
          </cell>
          <cell r="Z278">
            <v>42598</v>
          </cell>
          <cell r="AA278">
            <v>42675</v>
          </cell>
          <cell r="AB278" t="str">
            <v>NINGUNO NINGUNO MANZANA SAHE, 97388  SAHÉ, TIXPÉHUAL YUCATÁN  ENTRE NINGUNO NINGUNO Y NINGUNO NINGUNO, NINGUNO NINGUNO</v>
          </cell>
          <cell r="AC278">
            <v>1</v>
          </cell>
          <cell r="AD278" t="str">
            <v>Coparticipación Federal-Estatal</v>
          </cell>
          <cell r="AE278">
            <v>1</v>
          </cell>
          <cell r="AF278" t="str">
            <v>En Ejecución</v>
          </cell>
          <cell r="AH278">
            <v>729400</v>
          </cell>
        </row>
        <row r="279">
          <cell r="B279" t="str">
            <v>YUC16160200690168</v>
          </cell>
          <cell r="C279" t="str">
            <v>Primera Etapa Para La Construccion De 20 Sanitarios Con Biodigestor (Aportacion Estatal Al Convenio Conagua Para La Construccion De Los 20 Sanitarios Con Biodigestor)- 179981</v>
          </cell>
          <cell r="D279" t="str">
            <v>179981</v>
          </cell>
          <cell r="E279">
            <v>31</v>
          </cell>
          <cell r="F279" t="str">
            <v>Yucatán</v>
          </cell>
          <cell r="G279">
            <v>100</v>
          </cell>
          <cell r="H279" t="str">
            <v>Ucú</v>
          </cell>
          <cell r="I279">
            <v>3</v>
          </cell>
          <cell r="J279" t="str">
            <v>Yaxché de Peón</v>
          </cell>
          <cell r="K279">
            <v>-89.754722000000001</v>
          </cell>
          <cell r="L279">
            <v>21.043054999999999</v>
          </cell>
          <cell r="M279" t="str">
            <v>Rural</v>
          </cell>
          <cell r="N279">
            <v>2</v>
          </cell>
          <cell r="O279" t="str">
            <v>Aportaciones Federales</v>
          </cell>
          <cell r="P279" t="str">
            <v>I003</v>
          </cell>
          <cell r="Q279" t="str">
            <v>FAIS Entidades</v>
          </cell>
          <cell r="R279">
            <v>33</v>
          </cell>
          <cell r="S279" t="str">
            <v>Aportaciones Federales para Entidades Federativas y Municipios</v>
          </cell>
          <cell r="T279" t="str">
            <v>JUNTA DE AGUA POTABLE Y ALCANTARILLADO DE YUCATAN</v>
          </cell>
          <cell r="U279">
            <v>10</v>
          </cell>
          <cell r="V279" t="str">
            <v>Vivienda</v>
          </cell>
          <cell r="W279">
            <v>2</v>
          </cell>
          <cell r="X279" t="str">
            <v>Proyecto de Inversión de Infraestructura Social</v>
          </cell>
          <cell r="Z279">
            <v>42598</v>
          </cell>
          <cell r="AA279">
            <v>42705</v>
          </cell>
          <cell r="AB279" t="str">
            <v>NINGUNO NINGUNO MANZANA YAXCHE DE PEÓN, 97357  YAXCHÉ DE PEÓN, UCÚ YUCATÁN  ENTRE NINGUNO NINGUNO Y NINGUNO NINGUNO, NINGUNO NINGUNO</v>
          </cell>
          <cell r="AC279">
            <v>1</v>
          </cell>
          <cell r="AD279" t="str">
            <v>Coparticipación Federal-Estatal</v>
          </cell>
          <cell r="AE279">
            <v>1</v>
          </cell>
          <cell r="AF279" t="str">
            <v>En Ejecución</v>
          </cell>
          <cell r="AH279">
            <v>1042000</v>
          </cell>
        </row>
        <row r="280">
          <cell r="B280" t="str">
            <v>YUC16160200690170</v>
          </cell>
          <cell r="C280" t="str">
            <v>Segunda Etapa Para La Construccion De 19 Sanitarios Con Biodigestor (Aportacion Estatal Al Convenio Conagua Para La Construccion De Los 19 Sanitarios Con Biodigestor) - 180008</v>
          </cell>
          <cell r="D280" t="str">
            <v>180008</v>
          </cell>
          <cell r="E280">
            <v>31</v>
          </cell>
          <cell r="F280" t="str">
            <v>Yucatán</v>
          </cell>
          <cell r="G280">
            <v>101</v>
          </cell>
          <cell r="H280" t="str">
            <v>Umán</v>
          </cell>
          <cell r="I280">
            <v>11</v>
          </cell>
          <cell r="J280" t="str">
            <v>Poxilá</v>
          </cell>
          <cell r="K280">
            <v>-89.803055000000001</v>
          </cell>
          <cell r="L280">
            <v>20.817777</v>
          </cell>
          <cell r="M280" t="str">
            <v>Rural</v>
          </cell>
          <cell r="N280">
            <v>2</v>
          </cell>
          <cell r="O280" t="str">
            <v>Aportaciones Federales</v>
          </cell>
          <cell r="P280" t="str">
            <v>I003</v>
          </cell>
          <cell r="Q280" t="str">
            <v>FAIS Entidades</v>
          </cell>
          <cell r="R280">
            <v>33</v>
          </cell>
          <cell r="S280" t="str">
            <v>Aportaciones Federales para Entidades Federativas y Municipios</v>
          </cell>
          <cell r="T280" t="str">
            <v>JUNTA DE AGUA POTABLE Y ALCANTARILLADO DE YUCATAN</v>
          </cell>
          <cell r="U280">
            <v>10</v>
          </cell>
          <cell r="V280" t="str">
            <v>Vivienda</v>
          </cell>
          <cell r="W280">
            <v>2</v>
          </cell>
          <cell r="X280" t="str">
            <v>Proyecto de Inversión de Infraestructura Social</v>
          </cell>
          <cell r="Z280">
            <v>42598</v>
          </cell>
          <cell r="AA280">
            <v>42705</v>
          </cell>
          <cell r="AB280" t="str">
            <v>NINGUNO NINGUNO MANZANA POXILA, 97397  POXILÁ, UMÁN YUCATÁN  ENTRE NINGUNO NINGUNO Y NINGUNO NINGUNO, NINGUNO NINGUNO</v>
          </cell>
          <cell r="AC280">
            <v>1</v>
          </cell>
          <cell r="AD280" t="str">
            <v>Coparticipación Federal-Estatal</v>
          </cell>
          <cell r="AE280">
            <v>1</v>
          </cell>
          <cell r="AF280" t="str">
            <v>En Ejecución</v>
          </cell>
          <cell r="AH280">
            <v>989900</v>
          </cell>
        </row>
        <row r="281">
          <cell r="B281" t="str">
            <v>YUC16160200690171</v>
          </cell>
          <cell r="C281" t="str">
            <v>Primera Etapa Para La Construccion De 16 Sanitarios Con Biodigestor (Aportacion  Estatal Al Convenio Conagua Para La Construccion De Los 16 Sanitarios Con Biodigestor)  - 75368</v>
          </cell>
          <cell r="D281" t="str">
            <v>75368</v>
          </cell>
          <cell r="E281">
            <v>31</v>
          </cell>
          <cell r="F281" t="str">
            <v>Yucatán</v>
          </cell>
          <cell r="G281">
            <v>101</v>
          </cell>
          <cell r="H281" t="str">
            <v>Umán</v>
          </cell>
          <cell r="I281">
            <v>18</v>
          </cell>
          <cell r="J281" t="str">
            <v>Xtepén</v>
          </cell>
          <cell r="K281">
            <v>-89.744166000000007</v>
          </cell>
          <cell r="L281">
            <v>20.822500000000002</v>
          </cell>
          <cell r="M281" t="str">
            <v>Rural</v>
          </cell>
          <cell r="N281">
            <v>2</v>
          </cell>
          <cell r="O281" t="str">
            <v>Aportaciones Federales</v>
          </cell>
          <cell r="P281" t="str">
            <v>I003</v>
          </cell>
          <cell r="Q281" t="str">
            <v>FAIS Entidades</v>
          </cell>
          <cell r="R281">
            <v>33</v>
          </cell>
          <cell r="S281" t="str">
            <v>Aportaciones Federales para Entidades Federativas y Municipios</v>
          </cell>
          <cell r="T281" t="str">
            <v>JUNTA DE AGUA POTABLE Y ALCANTARILLADO DE YUCATÁN</v>
          </cell>
          <cell r="U281">
            <v>10</v>
          </cell>
          <cell r="V281" t="str">
            <v>Vivienda</v>
          </cell>
          <cell r="W281">
            <v>2</v>
          </cell>
          <cell r="X281" t="str">
            <v>Proyecto de Inversión de Infraestructura Social</v>
          </cell>
          <cell r="Z281">
            <v>42549</v>
          </cell>
          <cell r="AA281">
            <v>42583</v>
          </cell>
          <cell r="AB281" t="str">
            <v>YENDO POR LA CARRETERA PRINCIPAL QUE VA DE UMAN A XTEPEN LLEGANDO A LA SEGUNDA ENTRADA SOBRE DICHA CARRETERA, INGRESAS A LA LOCALIDAD A DOS ESQUINAS.</v>
          </cell>
          <cell r="AC281">
            <v>1</v>
          </cell>
          <cell r="AD281" t="str">
            <v>Coparticipación Federal-Estatal</v>
          </cell>
          <cell r="AE281">
            <v>1</v>
          </cell>
          <cell r="AF281" t="str">
            <v>En Ejecución</v>
          </cell>
          <cell r="AH281">
            <v>833600</v>
          </cell>
        </row>
        <row r="282">
          <cell r="B282" t="str">
            <v>YUC16160200690172</v>
          </cell>
          <cell r="C282" t="str">
            <v>Segunda Etapa Para La Construccion De 21 Sanitarios Con Biodigestor (Aportacion Estatal Al Convenio Conagua Para La Construccion De Los 21 Sanitarios Con Biodigestor)- 75371</v>
          </cell>
          <cell r="D282" t="str">
            <v>75371</v>
          </cell>
          <cell r="E282">
            <v>31</v>
          </cell>
          <cell r="F282" t="str">
            <v>Yucatán</v>
          </cell>
          <cell r="G282">
            <v>101</v>
          </cell>
          <cell r="H282" t="str">
            <v>Umán</v>
          </cell>
          <cell r="I282">
            <v>19</v>
          </cell>
          <cell r="J282" t="str">
            <v>Yaxcopoil</v>
          </cell>
          <cell r="K282">
            <v>-89.722222000000002</v>
          </cell>
          <cell r="L282">
            <v>20.745277000000002</v>
          </cell>
          <cell r="M282" t="str">
            <v>Rural</v>
          </cell>
          <cell r="N282">
            <v>2</v>
          </cell>
          <cell r="O282" t="str">
            <v>Aportaciones Federales</v>
          </cell>
          <cell r="P282" t="str">
            <v>I003</v>
          </cell>
          <cell r="Q282" t="str">
            <v>FAIS Entidades</v>
          </cell>
          <cell r="R282">
            <v>33</v>
          </cell>
          <cell r="S282" t="str">
            <v>Aportaciones Federales para Entidades Federativas y Municipios</v>
          </cell>
          <cell r="T282" t="str">
            <v>JUNTA DE AGUA POTABLE Y ALCANTARILLADO DE YUCATÁN</v>
          </cell>
          <cell r="U282">
            <v>10</v>
          </cell>
          <cell r="V282" t="str">
            <v>Vivienda</v>
          </cell>
          <cell r="W282">
            <v>2</v>
          </cell>
          <cell r="X282" t="str">
            <v>Proyecto de Inversión de Infraestructura Social</v>
          </cell>
          <cell r="Z282">
            <v>42566</v>
          </cell>
          <cell r="AA282">
            <v>42583</v>
          </cell>
          <cell r="AB282" t="str">
            <v>NINGUNO NINGUNO PUEBLO YAXCOPOIL, 97396  YAXCOPOIL, UMÁN YUCATÁN  ENTRE NINGUNO NINGUNO Y NINGUNO NINGUNO, NINGUNO NINGUNO ENTRANDO POR LA CALLE PRINCIPAL QUE ATRAVIESA EL POBLADO SE ENCUENTRA EL DOMICILIO SOBRE LA CITADA CALLE PRINCIPAL.</v>
          </cell>
          <cell r="AC282">
            <v>1</v>
          </cell>
          <cell r="AD282" t="str">
            <v>Coparticipación Federal-Estatal</v>
          </cell>
          <cell r="AE282">
            <v>1</v>
          </cell>
          <cell r="AF282" t="str">
            <v>En Ejecución</v>
          </cell>
          <cell r="AH282">
            <v>1094100</v>
          </cell>
        </row>
        <row r="283">
          <cell r="B283" t="str">
            <v>YUC16160200690192</v>
          </cell>
          <cell r="C283" t="str">
            <v>Rehabilitación Del Equipo De Bombeo Del Carcamo De La Localidad Y Municipio De Celestún Yucatán - 148452</v>
          </cell>
          <cell r="D283" t="str">
            <v>148452</v>
          </cell>
          <cell r="E283">
            <v>31</v>
          </cell>
          <cell r="F283" t="str">
            <v>Yucatán</v>
          </cell>
          <cell r="G283">
            <v>11</v>
          </cell>
          <cell r="H283" t="str">
            <v>Celestún</v>
          </cell>
          <cell r="I283">
            <v>1</v>
          </cell>
          <cell r="J283" t="str">
            <v>Celestún</v>
          </cell>
          <cell r="K283">
            <v>-90.4</v>
          </cell>
          <cell r="L283">
            <v>20.859165999999998</v>
          </cell>
          <cell r="M283" t="str">
            <v>Urbano</v>
          </cell>
          <cell r="N283">
            <v>2</v>
          </cell>
          <cell r="O283" t="str">
            <v>Aportaciones Federales</v>
          </cell>
          <cell r="P283" t="str">
            <v>I004</v>
          </cell>
          <cell r="Q283" t="str">
            <v>FAIS Municipal y de las Demarcaciones Territoriales del Distrito Federal</v>
          </cell>
          <cell r="R283">
            <v>33</v>
          </cell>
          <cell r="S283" t="str">
            <v>Aportaciones Federales para Entidades Federativas y Municipios</v>
          </cell>
          <cell r="T283" t="str">
            <v>GOBIERNO MUNICIPAL</v>
          </cell>
          <cell r="U283">
            <v>4</v>
          </cell>
          <cell r="V283" t="str">
            <v>Agua y saneamiento</v>
          </cell>
          <cell r="W283">
            <v>2</v>
          </cell>
          <cell r="X283" t="str">
            <v>Proyecto de Inversión de Infraestructura Social</v>
          </cell>
          <cell r="Z283">
            <v>42543</v>
          </cell>
          <cell r="AA283">
            <v>42572</v>
          </cell>
          <cell r="AB283" t="str">
            <v>TERRACERÍA TRAMO CELESTUN  - KINCHIL MARGEN DERECHO   KILÓMETRO 25 + 800 EJIDO CELESTUN, 97367  CELESTÚN, CELESTÚN YUCATÁN  ENTRE NINGUNO NINGUNO Y NINGUNO NINGUNO, NINGUNO NINGUNO LA OBRA SE ENCUENTRA POR LA CARRETERA CELESTÚN-KINCHIL APROXIMADAMENTE A UNOS 25 KILÓMETROS DE LA CABECERA DE CELESTÚN ENTRANDO HACIA LA DERECHA POR UN CAMINO DE TERRACERIA HASTA LLEGAS A LAS INSTALACIONES DEL SISTEMA DE EXTRACCIÓN DE AGUA POTABLE</v>
          </cell>
          <cell r="AC283">
            <v>0</v>
          </cell>
          <cell r="AE283">
            <v>1</v>
          </cell>
          <cell r="AF283" t="str">
            <v>En Ejecución</v>
          </cell>
          <cell r="AH283">
            <v>351654</v>
          </cell>
        </row>
        <row r="284">
          <cell r="B284" t="str">
            <v>YUC00160200690210</v>
          </cell>
          <cell r="C284" t="str">
            <v>33901 Subcontratacion De Servicios Con Terceros - 176036</v>
          </cell>
          <cell r="D284" t="str">
            <v>176036</v>
          </cell>
          <cell r="E284">
            <v>31</v>
          </cell>
          <cell r="F284" t="str">
            <v>Yucatán</v>
          </cell>
          <cell r="G284">
            <v>62</v>
          </cell>
          <cell r="H284" t="str">
            <v>Sacalum</v>
          </cell>
          <cell r="I284">
            <v>1</v>
          </cell>
          <cell r="J284" t="str">
            <v>Sacalum</v>
          </cell>
          <cell r="K284">
            <v>-89.589721999999995</v>
          </cell>
          <cell r="L284">
            <v>20.495000000000001</v>
          </cell>
          <cell r="M284" t="str">
            <v>Urbano</v>
          </cell>
          <cell r="N284">
            <v>2</v>
          </cell>
          <cell r="O284" t="str">
            <v>Aportaciones Federales</v>
          </cell>
          <cell r="P284" t="str">
            <v>I004</v>
          </cell>
          <cell r="Q284" t="str">
            <v>FAIS Municipal y de las Demarcaciones Territoriales del Distrito Federal</v>
          </cell>
          <cell r="R284">
            <v>33</v>
          </cell>
          <cell r="S284" t="str">
            <v>Aportaciones Federales para Entidades Federativas y Municipios</v>
          </cell>
          <cell r="T284" t="str">
            <v>H AYUNTAMIENTO DE SACALUM</v>
          </cell>
          <cell r="U284">
            <v>0</v>
          </cell>
          <cell r="V284" t="str">
            <v>Otros Proyectos</v>
          </cell>
          <cell r="W284">
            <v>5</v>
          </cell>
          <cell r="X284" t="str">
            <v>Otros proyectos de Inversión</v>
          </cell>
          <cell r="Z284">
            <v>42522</v>
          </cell>
          <cell r="AA284">
            <v>42613</v>
          </cell>
          <cell r="AB284" t="str">
            <v>DADO QUE ES GASTO INDIRECTO EL PROYECTO SE UBICA EN LA CABECERA MUNICIPAL</v>
          </cell>
          <cell r="AC284">
            <v>0</v>
          </cell>
          <cell r="AE284">
            <v>1</v>
          </cell>
          <cell r="AF284" t="str">
            <v>En Ejecución</v>
          </cell>
          <cell r="AH284">
            <v>94000</v>
          </cell>
        </row>
        <row r="285">
          <cell r="B285" t="str">
            <v>YUC00160200690217</v>
          </cell>
          <cell r="C285" t="str">
            <v>Mejoramiento Integral De Vivienda Consistente En Construcción De   29   Recamaras- 112477</v>
          </cell>
          <cell r="D285" t="str">
            <v>06-16-0539</v>
          </cell>
          <cell r="E285">
            <v>31</v>
          </cell>
          <cell r="F285" t="str">
            <v>Yucatán</v>
          </cell>
          <cell r="G285">
            <v>69</v>
          </cell>
          <cell r="H285" t="str">
            <v>Sotuta</v>
          </cell>
          <cell r="I285">
            <v>4</v>
          </cell>
          <cell r="J285" t="str">
            <v>Tibolón</v>
          </cell>
          <cell r="K285">
            <v>-88.938888000000006</v>
          </cell>
          <cell r="L285">
            <v>20.665277</v>
          </cell>
          <cell r="M285" t="str">
            <v>Rural</v>
          </cell>
          <cell r="N285">
            <v>2</v>
          </cell>
          <cell r="O285" t="str">
            <v>Aportaciones Federales</v>
          </cell>
          <cell r="P285" t="str">
            <v>I003</v>
          </cell>
          <cell r="Q285" t="str">
            <v>FAIS Entidades</v>
          </cell>
          <cell r="R285">
            <v>33</v>
          </cell>
          <cell r="S285" t="str">
            <v>Aportaciones Federales para Entidades Federativas y Municipios</v>
          </cell>
          <cell r="T285" t="str">
            <v>INSTITUTO DE VIVIENDA DEL ESTADO DE YUCATÁN</v>
          </cell>
          <cell r="U285">
            <v>10</v>
          </cell>
          <cell r="V285" t="str">
            <v>Vivienda</v>
          </cell>
          <cell r="W285">
            <v>2</v>
          </cell>
          <cell r="X285" t="str">
            <v>Proyecto de Inversión de Infraestructura Social</v>
          </cell>
          <cell r="Z285">
            <v>42603</v>
          </cell>
          <cell r="AA285">
            <v>42614</v>
          </cell>
          <cell r="AB285" t="str">
            <v>CALLE 13 INTERIOR SN COLONIA TIBOLON, 97694</v>
          </cell>
          <cell r="AC285">
            <v>1</v>
          </cell>
          <cell r="AD285" t="str">
            <v>Coparticipación Federal-Estatal</v>
          </cell>
          <cell r="AE285">
            <v>1</v>
          </cell>
          <cell r="AF285" t="str">
            <v>En Ejecución</v>
          </cell>
          <cell r="AH285">
            <v>1305000</v>
          </cell>
        </row>
        <row r="286">
          <cell r="B286" t="str">
            <v>YUC16160200690229</v>
          </cell>
          <cell r="C286" t="str">
            <v>Primera Etapa Para La Construccion De 6 Sanitarios Con Biodigestor (Aportacion Estal Al Convenio Conagua Para La Construccion De Los 6 Sanitarios Con Biodigestor) - 73865</v>
          </cell>
          <cell r="D286" t="str">
            <v>73865</v>
          </cell>
          <cell r="E286">
            <v>31</v>
          </cell>
          <cell r="F286" t="str">
            <v>Yucatán</v>
          </cell>
          <cell r="G286">
            <v>52</v>
          </cell>
          <cell r="H286" t="str">
            <v>Motul</v>
          </cell>
          <cell r="I286">
            <v>19</v>
          </cell>
          <cell r="J286" t="str">
            <v>Santa Teresa</v>
          </cell>
          <cell r="K286">
            <v>-89.224722</v>
          </cell>
          <cell r="L286">
            <v>21.145833</v>
          </cell>
          <cell r="M286" t="str">
            <v>Rural</v>
          </cell>
          <cell r="N286">
            <v>2</v>
          </cell>
          <cell r="O286" t="str">
            <v>Aportaciones Federales</v>
          </cell>
          <cell r="P286" t="str">
            <v>I003</v>
          </cell>
          <cell r="Q286" t="str">
            <v>FAIS Entidades</v>
          </cell>
          <cell r="R286">
            <v>33</v>
          </cell>
          <cell r="S286" t="str">
            <v>Aportaciones Federales para Entidades Federativas y Municipios</v>
          </cell>
          <cell r="T286" t="str">
            <v>JUNTA DE AGUA POTABLE Y ALCANTARILLADO DE YUCATAN</v>
          </cell>
          <cell r="U286">
            <v>10</v>
          </cell>
          <cell r="V286" t="str">
            <v>Vivienda</v>
          </cell>
          <cell r="W286">
            <v>2</v>
          </cell>
          <cell r="X286" t="str">
            <v>Proyecto de Inversión de Infraestructura Social</v>
          </cell>
          <cell r="Z286">
            <v>42566</v>
          </cell>
          <cell r="AA286">
            <v>42583</v>
          </cell>
          <cell r="AB286" t="str">
            <v>NINGUNO NINGUNO MANZANA NINGUNO, 97446  SANTA TERESA, MOTUL YUCATÁN  ENTRE NINGUNO NINGUNO Y NINGUNO NINGUNO, NINGUNO NINGUNO</v>
          </cell>
          <cell r="AC286">
            <v>1</v>
          </cell>
          <cell r="AD286" t="str">
            <v>Coparticipación Federal-Estatal</v>
          </cell>
          <cell r="AE286">
            <v>1</v>
          </cell>
          <cell r="AF286" t="str">
            <v>En Ejecución</v>
          </cell>
          <cell r="AH286">
            <v>312600</v>
          </cell>
        </row>
        <row r="287">
          <cell r="B287" t="str">
            <v>YUC00160200690230</v>
          </cell>
          <cell r="C287" t="str">
            <v>Modernización De Los Servicios Publicos - 159848</v>
          </cell>
          <cell r="D287" t="str">
            <v>159848</v>
          </cell>
          <cell r="E287">
            <v>31</v>
          </cell>
          <cell r="F287" t="str">
            <v>Yucatán</v>
          </cell>
          <cell r="G287">
            <v>56</v>
          </cell>
          <cell r="H287" t="str">
            <v>Oxkutzcab</v>
          </cell>
          <cell r="I287">
            <v>1</v>
          </cell>
          <cell r="J287" t="str">
            <v>Oxkutzcab</v>
          </cell>
          <cell r="K287">
            <v>-89.418333000000004</v>
          </cell>
          <cell r="L287">
            <v>20.302776999999999</v>
          </cell>
          <cell r="M287" t="str">
            <v>Urbano</v>
          </cell>
          <cell r="N287">
            <v>2</v>
          </cell>
          <cell r="O287" t="str">
            <v>Aportaciones Federales</v>
          </cell>
          <cell r="P287" t="str">
            <v>I004</v>
          </cell>
          <cell r="Q287" t="str">
            <v>FAIS Municipal y de las Demarcaciones Territoriales del Distrito Federal</v>
          </cell>
          <cell r="R287">
            <v>33</v>
          </cell>
          <cell r="S287" t="str">
            <v>Aportaciones Federales para Entidades Federativas y Municipios</v>
          </cell>
          <cell r="T287" t="str">
            <v>AYUNTAMIENTO DE OXKUTZCAB</v>
          </cell>
          <cell r="U287">
            <v>0</v>
          </cell>
          <cell r="V287" t="str">
            <v>Otros Proyectos</v>
          </cell>
          <cell r="W287">
            <v>5</v>
          </cell>
          <cell r="X287" t="str">
            <v>Otros proyectos de Inversión</v>
          </cell>
          <cell r="Z287">
            <v>42552</v>
          </cell>
          <cell r="AA287">
            <v>42581</v>
          </cell>
          <cell r="AB287" t="str">
            <v>DADO QUE ES PRODIM EL PROYECTO SE UBICA EN LA CABECERA MUNICIPAL</v>
          </cell>
          <cell r="AC287">
            <v>0</v>
          </cell>
          <cell r="AE287">
            <v>1</v>
          </cell>
          <cell r="AF287" t="str">
            <v>En Ejecución</v>
          </cell>
          <cell r="AH287">
            <v>373255.03</v>
          </cell>
        </row>
        <row r="288">
          <cell r="B288" t="str">
            <v>YUC00160200690231</v>
          </cell>
          <cell r="C288" t="str">
            <v>Acondicionamiento De Oficinas - 159854</v>
          </cell>
          <cell r="D288" t="str">
            <v>159854</v>
          </cell>
          <cell r="E288">
            <v>31</v>
          </cell>
          <cell r="F288" t="str">
            <v>Yucatán</v>
          </cell>
          <cell r="G288">
            <v>56</v>
          </cell>
          <cell r="H288" t="str">
            <v>Oxkutzcab</v>
          </cell>
          <cell r="I288">
            <v>1</v>
          </cell>
          <cell r="J288" t="str">
            <v>Oxkutzcab</v>
          </cell>
          <cell r="K288">
            <v>-89.418333000000004</v>
          </cell>
          <cell r="L288">
            <v>20.302776999999999</v>
          </cell>
          <cell r="M288" t="str">
            <v>Urbano</v>
          </cell>
          <cell r="N288">
            <v>2</v>
          </cell>
          <cell r="O288" t="str">
            <v>Aportaciones Federales</v>
          </cell>
          <cell r="P288" t="str">
            <v>I004</v>
          </cell>
          <cell r="Q288" t="str">
            <v>FAIS Municipal y de las Demarcaciones Territoriales del Distrito Federal</v>
          </cell>
          <cell r="R288">
            <v>33</v>
          </cell>
          <cell r="S288" t="str">
            <v>Aportaciones Federales para Entidades Federativas y Municipios</v>
          </cell>
          <cell r="T288" t="str">
            <v>AYUNTAMIENTO DE OXKUTZCAB</v>
          </cell>
          <cell r="U288">
            <v>0</v>
          </cell>
          <cell r="V288" t="str">
            <v>Otros Proyectos</v>
          </cell>
          <cell r="W288">
            <v>5</v>
          </cell>
          <cell r="X288" t="str">
            <v>Otros proyectos de Inversión</v>
          </cell>
          <cell r="Z288">
            <v>42552</v>
          </cell>
          <cell r="AA288">
            <v>42581</v>
          </cell>
          <cell r="AB288" t="str">
            <v>DADO QUE ES PRODIM EL PROYECTO SE UBICA EN LA CABECERA MUNICIPAL</v>
          </cell>
          <cell r="AC288">
            <v>0</v>
          </cell>
          <cell r="AE288">
            <v>1</v>
          </cell>
          <cell r="AF288" t="str">
            <v>En Ejecución</v>
          </cell>
          <cell r="AH288">
            <v>217839.42</v>
          </cell>
        </row>
        <row r="289">
          <cell r="B289" t="str">
            <v>YUC16160200690232</v>
          </cell>
          <cell r="C289" t="str">
            <v>Tercera Etapa Para La Construccion De 5 Sanitarios Con Biodigestor (Aportacion Estal Al Convenio Conagua Para La Construccion De Los 5 Sanitarios Con Biodigestor) - 182578</v>
          </cell>
          <cell r="D289" t="str">
            <v>182578</v>
          </cell>
          <cell r="E289">
            <v>31</v>
          </cell>
          <cell r="F289" t="str">
            <v>Yucatán</v>
          </cell>
          <cell r="G289">
            <v>57</v>
          </cell>
          <cell r="H289" t="str">
            <v>Panabá</v>
          </cell>
          <cell r="I289">
            <v>158</v>
          </cell>
          <cell r="J289" t="str">
            <v>San Francisco</v>
          </cell>
          <cell r="K289">
            <v>-88.327776999999998</v>
          </cell>
          <cell r="L289">
            <v>21.390277000000001</v>
          </cell>
          <cell r="M289" t="str">
            <v>Rural</v>
          </cell>
          <cell r="N289">
            <v>2</v>
          </cell>
          <cell r="O289" t="str">
            <v>Aportaciones Federales</v>
          </cell>
          <cell r="P289" t="str">
            <v>I003</v>
          </cell>
          <cell r="Q289" t="str">
            <v>FAIS Entidades</v>
          </cell>
          <cell r="R289">
            <v>33</v>
          </cell>
          <cell r="S289" t="str">
            <v>Aportaciones Federales para Entidades Federativas y Municipios</v>
          </cell>
          <cell r="T289" t="str">
            <v>JUNTA DE AGUA POTABLE Y ALCANTARILLADO DE YUCATAN</v>
          </cell>
          <cell r="U289">
            <v>10</v>
          </cell>
          <cell r="V289" t="str">
            <v>Vivienda</v>
          </cell>
          <cell r="W289">
            <v>2</v>
          </cell>
          <cell r="X289" t="str">
            <v>Proyecto de Inversión de Infraestructura Social</v>
          </cell>
          <cell r="Z289">
            <v>42598</v>
          </cell>
          <cell r="AA289">
            <v>42675</v>
          </cell>
          <cell r="AB289" t="str">
            <v>NINGUNO NINGUNO MANZANA NINGUNO, 97610  SAN FRANCISCO, PANABÁ YUCATÁN  ENTRE NINGUNO NINGUNO Y NINGUNO NINGUNO, NINGUNO NINGUNO</v>
          </cell>
          <cell r="AC289">
            <v>1</v>
          </cell>
          <cell r="AD289" t="str">
            <v>Coparticipación Federal-Estatal</v>
          </cell>
          <cell r="AE289">
            <v>1</v>
          </cell>
          <cell r="AF289" t="str">
            <v>En Ejecución</v>
          </cell>
          <cell r="AH289">
            <v>260500</v>
          </cell>
        </row>
        <row r="290">
          <cell r="B290" t="str">
            <v>YUC16160200690242</v>
          </cell>
          <cell r="C290" t="str">
            <v>Segunda Etapa Para La Construccion De 6 Sanitarios Con Biodigestor (Aportacion Estatal Al Convenio Conagua Para La Construccion De Los 6 Sanitarios Con Biodigestor)- 74037</v>
          </cell>
          <cell r="D290" t="str">
            <v>74037</v>
          </cell>
          <cell r="E290">
            <v>31</v>
          </cell>
          <cell r="F290" t="str">
            <v>Yucatán</v>
          </cell>
          <cell r="G290">
            <v>79</v>
          </cell>
          <cell r="H290" t="str">
            <v>Tekax</v>
          </cell>
          <cell r="I290">
            <v>207</v>
          </cell>
          <cell r="J290" t="str">
            <v>Sudzal Chico</v>
          </cell>
          <cell r="K290">
            <v>-89.105000000000004</v>
          </cell>
          <cell r="L290">
            <v>19.710277000000001</v>
          </cell>
          <cell r="M290" t="str">
            <v>Rural</v>
          </cell>
          <cell r="N290">
            <v>2</v>
          </cell>
          <cell r="O290" t="str">
            <v>Aportaciones Federales</v>
          </cell>
          <cell r="P290" t="str">
            <v>I003</v>
          </cell>
          <cell r="Q290" t="str">
            <v>FAIS Entidades</v>
          </cell>
          <cell r="R290">
            <v>33</v>
          </cell>
          <cell r="S290" t="str">
            <v>Aportaciones Federales para Entidades Federativas y Municipios</v>
          </cell>
          <cell r="T290" t="str">
            <v>JUNTA DE AGUA POTABLE Y ALCANTARILLADO DE YUCATAN</v>
          </cell>
          <cell r="U290">
            <v>10</v>
          </cell>
          <cell r="V290" t="str">
            <v>Vivienda</v>
          </cell>
          <cell r="W290">
            <v>2</v>
          </cell>
          <cell r="X290" t="str">
            <v>Proyecto de Inversión de Infraestructura Social</v>
          </cell>
          <cell r="Z290">
            <v>42549</v>
          </cell>
          <cell r="AA290">
            <v>42583</v>
          </cell>
          <cell r="AB290" t="str">
            <v>NINGUNO NINGUNO MANZANA NINGUNO, 97970  SUDZAL CHICO, TEKAX YUCATÁN  ENTRE NINGUNO NINGUNO Y NINGUNO NINGUNO, NINGUNO NINGUNO</v>
          </cell>
          <cell r="AC290">
            <v>1</v>
          </cell>
          <cell r="AD290" t="str">
            <v>Coparticipación Federal-Estatal</v>
          </cell>
          <cell r="AE290">
            <v>1</v>
          </cell>
          <cell r="AF290" t="str">
            <v>En Ejecución</v>
          </cell>
          <cell r="AH290">
            <v>312600</v>
          </cell>
        </row>
        <row r="291">
          <cell r="B291" t="str">
            <v>YUC16160200690246</v>
          </cell>
          <cell r="C291" t="str">
            <v>Cuarta Etapa Para La Construccion De 30 Sanitarios Con Biodigestor (Aportacion Estatal Al Convenio Conagua Para La Construccion De Los 30 Sanitarios Con Biodigestor)- 77369</v>
          </cell>
          <cell r="D291" t="str">
            <v>77369</v>
          </cell>
          <cell r="E291">
            <v>31</v>
          </cell>
          <cell r="F291" t="str">
            <v>Yucatán</v>
          </cell>
          <cell r="G291">
            <v>102</v>
          </cell>
          <cell r="H291" t="str">
            <v>Valladolid</v>
          </cell>
          <cell r="I291">
            <v>127</v>
          </cell>
          <cell r="J291" t="str">
            <v>Tahmuy</v>
          </cell>
          <cell r="K291">
            <v>-88.141666000000001</v>
          </cell>
          <cell r="L291">
            <v>20.759166</v>
          </cell>
          <cell r="M291" t="str">
            <v>Rural</v>
          </cell>
          <cell r="N291">
            <v>2</v>
          </cell>
          <cell r="O291" t="str">
            <v>Aportaciones Federales</v>
          </cell>
          <cell r="P291" t="str">
            <v>I003</v>
          </cell>
          <cell r="Q291" t="str">
            <v>FAIS Entidades</v>
          </cell>
          <cell r="R291">
            <v>33</v>
          </cell>
          <cell r="S291" t="str">
            <v>Aportaciones Federales para Entidades Federativas y Municipios</v>
          </cell>
          <cell r="T291" t="str">
            <v>JUNTA DE AGUA POTABLE Y ALCANTARILLADO DE YUCATAN</v>
          </cell>
          <cell r="U291">
            <v>10</v>
          </cell>
          <cell r="V291" t="str">
            <v>Vivienda</v>
          </cell>
          <cell r="W291">
            <v>2</v>
          </cell>
          <cell r="X291" t="str">
            <v>Proyecto de Inversión de Infraestructura Social</v>
          </cell>
          <cell r="Z291">
            <v>42566</v>
          </cell>
          <cell r="AA291">
            <v>42583</v>
          </cell>
          <cell r="AB291" t="str">
            <v>NINGUNO NINGUNO MANZANA NINGUNO, 97782  TAHMUY, VALLADOLID YUCATÁN  ENTRE NINGUNO NINGUNO Y NINGUNO NINGUNO, NINGUNO NINGUNO</v>
          </cell>
          <cell r="AC291">
            <v>1</v>
          </cell>
          <cell r="AD291" t="str">
            <v>Coparticipación Federal-Estatal</v>
          </cell>
          <cell r="AE291">
            <v>1</v>
          </cell>
          <cell r="AF291" t="str">
            <v>En Ejecución</v>
          </cell>
          <cell r="AH291">
            <v>1563000</v>
          </cell>
        </row>
        <row r="292">
          <cell r="B292" t="str">
            <v>YUC00160200690274</v>
          </cell>
          <cell r="C292" t="str">
            <v>Construcción De Cincuenta Cuartos Dormitorio De Cuatro Por Cuatro   Siete Tzukmuc - 172927</v>
          </cell>
          <cell r="D292" t="str">
            <v>172927</v>
          </cell>
          <cell r="E292">
            <v>31</v>
          </cell>
          <cell r="F292" t="str">
            <v>Yucatán</v>
          </cell>
          <cell r="G292">
            <v>17</v>
          </cell>
          <cell r="H292" t="str">
            <v>Chankom</v>
          </cell>
          <cell r="I292">
            <v>12</v>
          </cell>
          <cell r="J292" t="str">
            <v>Tzukmuc</v>
          </cell>
          <cell r="K292">
            <v>-88.456943999999993</v>
          </cell>
          <cell r="L292">
            <v>20.591111000000001</v>
          </cell>
          <cell r="M292" t="str">
            <v>Rural</v>
          </cell>
          <cell r="N292">
            <v>2</v>
          </cell>
          <cell r="O292" t="str">
            <v>Aportaciones Federales</v>
          </cell>
          <cell r="P292" t="str">
            <v>I004</v>
          </cell>
          <cell r="Q292" t="str">
            <v>FAIS Municipal y de las Demarcaciones Territoriales del Distrito Federal</v>
          </cell>
          <cell r="R292">
            <v>33</v>
          </cell>
          <cell r="S292" t="str">
            <v>Aportaciones Federales para Entidades Federativas y Municipios</v>
          </cell>
          <cell r="T292" t="str">
            <v>H AYUNTAMIENTO DE CHANKOM</v>
          </cell>
          <cell r="U292">
            <v>10</v>
          </cell>
          <cell r="V292" t="str">
            <v>Vivienda</v>
          </cell>
          <cell r="W292">
            <v>2</v>
          </cell>
          <cell r="X292" t="str">
            <v>Proyecto de Inversión de Infraestructura Social</v>
          </cell>
          <cell r="Z292">
            <v>42492</v>
          </cell>
          <cell r="AA292">
            <v>42584</v>
          </cell>
          <cell r="AB292" t="str">
            <v>CALLE S/N PUEBLO TZUKMUC, 97758  TZUKMUC, CHANKOM YUCATÁN  ENTRE CALLE S/N Y CALLE S/N, CALLE S/N LA OBRA SE UBICA DENTRO DE LA ZAP TZUKMUC</v>
          </cell>
          <cell r="AC292">
            <v>0</v>
          </cell>
          <cell r="AE292">
            <v>1</v>
          </cell>
          <cell r="AF292" t="str">
            <v>En Ejecución</v>
          </cell>
          <cell r="AH292">
            <v>467710.01</v>
          </cell>
        </row>
        <row r="293">
          <cell r="B293" t="str">
            <v>YUC16160200690295</v>
          </cell>
          <cell r="C293" t="str">
            <v>Construccion De Techos Firmes En La Localidad De Abala Y Temozon - 163411</v>
          </cell>
          <cell r="D293" t="str">
            <v>163411</v>
          </cell>
          <cell r="E293">
            <v>31</v>
          </cell>
          <cell r="F293" t="str">
            <v>Yucatán</v>
          </cell>
          <cell r="G293">
            <v>1</v>
          </cell>
          <cell r="H293" t="str">
            <v>Abalá</v>
          </cell>
          <cell r="I293">
            <v>6</v>
          </cell>
          <cell r="J293" t="str">
            <v>Temozón</v>
          </cell>
          <cell r="K293">
            <v>-89.652221999999995</v>
          </cell>
          <cell r="L293">
            <v>20.689722</v>
          </cell>
          <cell r="M293" t="str">
            <v>Rural</v>
          </cell>
          <cell r="N293">
            <v>2</v>
          </cell>
          <cell r="O293" t="str">
            <v>Aportaciones Federales</v>
          </cell>
          <cell r="P293" t="str">
            <v>I004</v>
          </cell>
          <cell r="Q293" t="str">
            <v>FAIS Municipal y de las Demarcaciones Territoriales del Distrito Federal</v>
          </cell>
          <cell r="R293">
            <v>33</v>
          </cell>
          <cell r="S293" t="str">
            <v>Aportaciones Federales para Entidades Federativas y Municipios</v>
          </cell>
          <cell r="T293" t="str">
            <v>H AYUNTAMIENTO DE ABALA</v>
          </cell>
          <cell r="U293">
            <v>10</v>
          </cell>
          <cell r="V293" t="str">
            <v>Vivienda</v>
          </cell>
          <cell r="W293">
            <v>2</v>
          </cell>
          <cell r="X293" t="str">
            <v>Proyecto de Inversión de Infraestructura Social</v>
          </cell>
          <cell r="Z293">
            <v>42461</v>
          </cell>
          <cell r="AA293">
            <v>42566</v>
          </cell>
          <cell r="AB293" t="str">
            <v>CALLE DOMICILIO CONOCIDO PUEBLO TEMOZON SUR, 97827  TEMOZÓN, ABALÁ YUCATÁN  ENTRE CALLE SIN NOMBRE Y CALLE SIN NOMBRE, CALLE SIN NOMBRE 16 VIVIENDAS UBIBACAS EN CALLES VARIAS DE LA LOCALIDAD DE TEMOZON LA REFERENCIA ES CONTRA ESQUINA AL NORTE DEL RESTAURANT Y PARADOR TURISTICO</v>
          </cell>
          <cell r="AC293">
            <v>0</v>
          </cell>
          <cell r="AE293">
            <v>1</v>
          </cell>
          <cell r="AF293" t="str">
            <v>En Ejecución</v>
          </cell>
          <cell r="AH293">
            <v>548645.94999999995</v>
          </cell>
        </row>
        <row r="294">
          <cell r="B294" t="str">
            <v>YUC00160200690296</v>
          </cell>
          <cell r="C294" t="str">
            <v>Construcción De Veinte Acciones De Techo Firme En El Municipio De Espita Yucatan - 141094</v>
          </cell>
          <cell r="D294" t="str">
            <v>141094</v>
          </cell>
          <cell r="E294">
            <v>31</v>
          </cell>
          <cell r="F294" t="str">
            <v>Yucatán</v>
          </cell>
          <cell r="G294">
            <v>32</v>
          </cell>
          <cell r="H294" t="str">
            <v>Espita</v>
          </cell>
          <cell r="I294">
            <v>1</v>
          </cell>
          <cell r="J294" t="str">
            <v>Espita</v>
          </cell>
          <cell r="K294">
            <v>-88.304721999999998</v>
          </cell>
          <cell r="L294">
            <v>21.012777</v>
          </cell>
          <cell r="M294" t="str">
            <v>Urbano</v>
          </cell>
          <cell r="N294">
            <v>2</v>
          </cell>
          <cell r="O294" t="str">
            <v>Aportaciones Federales</v>
          </cell>
          <cell r="P294" t="str">
            <v>I004</v>
          </cell>
          <cell r="Q294" t="str">
            <v>FAIS Municipal y de las Demarcaciones Territoriales del Distrito Federal</v>
          </cell>
          <cell r="R294">
            <v>33</v>
          </cell>
          <cell r="S294" t="str">
            <v>Aportaciones Federales para Entidades Federativas y Municipios</v>
          </cell>
          <cell r="T294" t="str">
            <v>GOBIERNO MUNICIPAL</v>
          </cell>
          <cell r="U294">
            <v>10</v>
          </cell>
          <cell r="V294" t="str">
            <v>Vivienda</v>
          </cell>
          <cell r="W294">
            <v>2</v>
          </cell>
          <cell r="X294" t="str">
            <v>Proyecto de Inversión de Infraestructura Social</v>
          </cell>
          <cell r="Z294">
            <v>42503</v>
          </cell>
          <cell r="AA294">
            <v>42561</v>
          </cell>
          <cell r="AB294" t="str">
            <v>CALLE CALLE 17 200  INTERIOR SN COLONIA ESPITA, 97730  ESPITA, ESPITA YUCATÁN  ENTRE CALLE 22 Y CALLE 24, CALLE 19 DIRECCIONES IFE DE ACUERDO A LA LISTA 10.-TZUC DZIB MARIA MERCEDES C. 17 X 22 Y 24 200 14.- POOL CAUICH MARIA GRACIANA C.12 X 15 Y 17 A 180 17.- DZIB Y OY MARIA DE CARMELINA C. 14 X 33 Y 33 A 208</v>
          </cell>
          <cell r="AC294">
            <v>0</v>
          </cell>
          <cell r="AE294">
            <v>1</v>
          </cell>
          <cell r="AF294" t="str">
            <v>En Ejecución</v>
          </cell>
          <cell r="AH294">
            <v>118409.97</v>
          </cell>
        </row>
        <row r="295">
          <cell r="B295" t="str">
            <v>YUC16160200690299</v>
          </cell>
          <cell r="C295" t="str">
            <v>Cuarta Etapa Para La Construccion De 5 Sanitarios Con Biodigestor (Aportacion Estatl Al Convenio Conagua Para La Construccion De Los 5 Sanitario Con Biodigestor) - 73805</v>
          </cell>
          <cell r="D295" t="str">
            <v>73805</v>
          </cell>
          <cell r="E295">
            <v>31</v>
          </cell>
          <cell r="F295" t="str">
            <v>Yucatán</v>
          </cell>
          <cell r="G295">
            <v>15</v>
          </cell>
          <cell r="H295" t="str">
            <v>Cuzamá</v>
          </cell>
          <cell r="I295">
            <v>3</v>
          </cell>
          <cell r="J295" t="str">
            <v>Chunkanán</v>
          </cell>
          <cell r="K295">
            <v>-89.325277</v>
          </cell>
          <cell r="L295">
            <v>20.711110999999999</v>
          </cell>
          <cell r="M295" t="str">
            <v>Rural</v>
          </cell>
          <cell r="N295">
            <v>2</v>
          </cell>
          <cell r="O295" t="str">
            <v>Aportaciones Federales</v>
          </cell>
          <cell r="P295" t="str">
            <v>I003</v>
          </cell>
          <cell r="Q295" t="str">
            <v>FAIS Entidades</v>
          </cell>
          <cell r="R295">
            <v>33</v>
          </cell>
          <cell r="S295" t="str">
            <v>Aportaciones Federales para Entidades Federativas y Municipios</v>
          </cell>
          <cell r="T295" t="str">
            <v>JUNTA DE AGUA POTABLE Y ALCANTARILLADO DE YUCATAN</v>
          </cell>
          <cell r="U295">
            <v>10</v>
          </cell>
          <cell r="V295" t="str">
            <v>Vivienda</v>
          </cell>
          <cell r="W295">
            <v>2</v>
          </cell>
          <cell r="X295" t="str">
            <v>Proyecto de Inversión de Infraestructura Social</v>
          </cell>
          <cell r="Z295">
            <v>42535</v>
          </cell>
          <cell r="AA295">
            <v>42248</v>
          </cell>
          <cell r="AB295" t="str">
            <v>NINGUNO NINGUNO MANZANA NINGUNO, 97578  CHUNKANÁN, CUZAMÁ YUCATÁN  ENTRE NINGUNO NINGUNO Y NINGUNO NINGUNO, NINGUNO NINGUNO</v>
          </cell>
          <cell r="AC295">
            <v>1</v>
          </cell>
          <cell r="AD295" t="str">
            <v>Coparticipación Federal-Estatal</v>
          </cell>
          <cell r="AE295">
            <v>1</v>
          </cell>
          <cell r="AF295" t="str">
            <v>En Ejecución</v>
          </cell>
          <cell r="AH295">
            <v>260500</v>
          </cell>
        </row>
        <row r="296">
          <cell r="B296" t="str">
            <v>YUC16160200690301</v>
          </cell>
          <cell r="C296" t="str">
            <v>Repavimentacion De Calles En Calle Dieciséis Por Trece Y Quince A Calle Dieciséis Por Quince A Y Diecisiete  Y Calle Veintiocho Por Once Y L - 190241</v>
          </cell>
          <cell r="D296" t="str">
            <v>190241</v>
          </cell>
          <cell r="E296">
            <v>31</v>
          </cell>
          <cell r="F296" t="str">
            <v>Yucatán</v>
          </cell>
          <cell r="G296">
            <v>48</v>
          </cell>
          <cell r="H296" t="str">
            <v>Maxcanú</v>
          </cell>
          <cell r="I296">
            <v>1</v>
          </cell>
          <cell r="J296" t="str">
            <v>Maxcanú</v>
          </cell>
          <cell r="K296">
            <v>-90.000833</v>
          </cell>
          <cell r="L296">
            <v>20.583055000000002</v>
          </cell>
          <cell r="M296" t="str">
            <v>Urbano</v>
          </cell>
          <cell r="N296">
            <v>2</v>
          </cell>
          <cell r="O296" t="str">
            <v>Aportaciones Federales</v>
          </cell>
          <cell r="P296" t="str">
            <v>I004</v>
          </cell>
          <cell r="Q296" t="str">
            <v>FAIS Municipal y de las Demarcaciones Territoriales del Distrito Federal</v>
          </cell>
          <cell r="R296">
            <v>33</v>
          </cell>
          <cell r="S296" t="str">
            <v>Aportaciones Federales para Entidades Federativas y Municipios</v>
          </cell>
          <cell r="T296" t="str">
            <v>GOBIERNO MUNICIPAL</v>
          </cell>
          <cell r="U296">
            <v>3</v>
          </cell>
          <cell r="V296" t="str">
            <v>Transportes y vialidades</v>
          </cell>
          <cell r="W296">
            <v>2</v>
          </cell>
          <cell r="X296" t="str">
            <v>Proyecto de Inversión de Infraestructura Social</v>
          </cell>
          <cell r="Z296">
            <v>42534</v>
          </cell>
          <cell r="AA296">
            <v>42593</v>
          </cell>
          <cell r="AB296" t="str">
            <v>CALLE CALLE 16 VILLA MAXCANU, 97800  MAXCANÚ, MAXCANÚ YUCATÁN  ENTRE CALLE 13 Y CALLE 17, CALLE 18 SE ACCEDE POR EL ARCO DE LA ENTRADA PRINCIPAL SE AVANZA HASTA LLEGAR A LA CALLE 16 DONDE SE DÁ VUELTA A LA IZQUIERDA DE AHI SE INICIARON LOS TRABAJOS DE ESTE TRAMO HASTA LLEGAR A LA CALLE 13.,,,,,,</v>
          </cell>
          <cell r="AC296">
            <v>0</v>
          </cell>
          <cell r="AE296">
            <v>1</v>
          </cell>
          <cell r="AF296" t="str">
            <v>En Ejecución</v>
          </cell>
          <cell r="AH296">
            <v>452492.82</v>
          </cell>
        </row>
        <row r="297">
          <cell r="B297" t="str">
            <v>YUC16160200690302</v>
          </cell>
          <cell r="C297" t="str">
            <v>Construcción De 11 Cuartos Dormitorio, Ubicados En Localidades Santo Domingo, Kochol, Chunchucmil, Coahuila, San Rafael, Paraiso, San Fernan - 80601</v>
          </cell>
          <cell r="D297" t="str">
            <v>80601</v>
          </cell>
          <cell r="E297">
            <v>31</v>
          </cell>
          <cell r="F297" t="str">
            <v>Yucatán</v>
          </cell>
          <cell r="G297">
            <v>48</v>
          </cell>
          <cell r="H297" t="str">
            <v>Maxcanú</v>
          </cell>
          <cell r="I297">
            <v>2</v>
          </cell>
          <cell r="J297" t="str">
            <v>Coahuila (Santa Teresa Coahuila)</v>
          </cell>
          <cell r="K297">
            <v>-90.170276999999999</v>
          </cell>
          <cell r="L297">
            <v>20.664722000000001</v>
          </cell>
          <cell r="M297" t="str">
            <v>Rural</v>
          </cell>
          <cell r="N297">
            <v>2</v>
          </cell>
          <cell r="O297" t="str">
            <v>Aportaciones Federales</v>
          </cell>
          <cell r="P297" t="str">
            <v>I004</v>
          </cell>
          <cell r="Q297" t="str">
            <v>FAIS Municipal y de las Demarcaciones Territoriales del Distrito Federal</v>
          </cell>
          <cell r="R297">
            <v>33</v>
          </cell>
          <cell r="S297" t="str">
            <v>Aportaciones Federales para Entidades Federativas y Municipios</v>
          </cell>
          <cell r="T297" t="str">
            <v>GOBIERNO MUNICIPAL</v>
          </cell>
          <cell r="U297">
            <v>10</v>
          </cell>
          <cell r="V297" t="str">
            <v>Vivienda</v>
          </cell>
          <cell r="W297">
            <v>2</v>
          </cell>
          <cell r="X297" t="str">
            <v>Proyecto de Inversión de Infraestructura Social</v>
          </cell>
          <cell r="Z297">
            <v>42496</v>
          </cell>
          <cell r="AA297">
            <v>42555</v>
          </cell>
          <cell r="AB297" t="str">
            <v>NINGUNOINTERIOR DOMICILIO CONOCIDO EJIDO COAHUILA, 97804  COAHUILA (SANTA TERESA COAHUILA), MAXCANÚ YUCATÁN  ENTRE NINGUNO NINGUNO Y NINGUNO NINGUNO, NINGUNO NINGUNO SE ENCUENTRA A UN COSTADO DEL CEMENTERIO,,,,,,</v>
          </cell>
          <cell r="AC297">
            <v>0</v>
          </cell>
          <cell r="AE297">
            <v>1</v>
          </cell>
          <cell r="AF297" t="str">
            <v>En Ejecución</v>
          </cell>
          <cell r="AH297">
            <v>64969.33</v>
          </cell>
        </row>
        <row r="298">
          <cell r="B298" t="str">
            <v>YUC00160200690305</v>
          </cell>
          <cell r="C298" t="str">
            <v>Mejoramiento Integral De Vivienda Consistente En Construccion De 55 Recamaras</v>
          </cell>
          <cell r="D298" t="str">
            <v>06-15-0361</v>
          </cell>
          <cell r="E298">
            <v>31</v>
          </cell>
          <cell r="F298" t="str">
            <v>Yucatán</v>
          </cell>
          <cell r="G298">
            <v>19</v>
          </cell>
          <cell r="H298" t="str">
            <v>Chemax</v>
          </cell>
          <cell r="I298">
            <v>1</v>
          </cell>
          <cell r="J298" t="str">
            <v>Chemax</v>
          </cell>
          <cell r="K298">
            <v>-87.937222000000006</v>
          </cell>
          <cell r="L298">
            <v>20.655000000000001</v>
          </cell>
          <cell r="M298" t="str">
            <v>Urbano</v>
          </cell>
          <cell r="N298">
            <v>2</v>
          </cell>
          <cell r="O298" t="str">
            <v>Aportaciones Federales</v>
          </cell>
          <cell r="P298" t="str">
            <v>I003</v>
          </cell>
          <cell r="Q298" t="str">
            <v>FAIS Entidades</v>
          </cell>
          <cell r="R298">
            <v>33</v>
          </cell>
          <cell r="S298" t="str">
            <v>Aportaciones Federales para Entidades Federativas y Municipios</v>
          </cell>
          <cell r="T298" t="str">
            <v>INSTITUTO DE VIVIENDA DEL ESTADO DE YUCATÁN</v>
          </cell>
          <cell r="U298">
            <v>10</v>
          </cell>
          <cell r="V298" t="str">
            <v>Vivienda</v>
          </cell>
          <cell r="W298">
            <v>2</v>
          </cell>
          <cell r="X298" t="str">
            <v>Proyecto de Inversión de Infraestructura Social</v>
          </cell>
          <cell r="Z298">
            <v>42520</v>
          </cell>
          <cell r="AB298" t="str">
            <v>DOMICILIO CONOCIDO CHEMAX</v>
          </cell>
          <cell r="AC298">
            <v>1</v>
          </cell>
          <cell r="AD298" t="str">
            <v>Coparticipación Federal-Estatal</v>
          </cell>
          <cell r="AE298">
            <v>1</v>
          </cell>
          <cell r="AF298" t="str">
            <v>En Ejecución</v>
          </cell>
          <cell r="AH298">
            <v>2475000</v>
          </cell>
        </row>
        <row r="299">
          <cell r="B299" t="str">
            <v>YUC00160200690315</v>
          </cell>
          <cell r="C299" t="str">
            <v>Mejoramiento Integral De Vivienda Consistente En Construccion De 85 Recamaras</v>
          </cell>
          <cell r="D299" t="str">
            <v>06-15-0364</v>
          </cell>
          <cell r="E299">
            <v>31</v>
          </cell>
          <cell r="F299" t="str">
            <v>Yucatán</v>
          </cell>
          <cell r="G299">
            <v>21</v>
          </cell>
          <cell r="H299" t="str">
            <v>Chichimilá</v>
          </cell>
          <cell r="I299">
            <v>1</v>
          </cell>
          <cell r="J299" t="str">
            <v>Chichimilá</v>
          </cell>
          <cell r="K299">
            <v>-88.217222000000007</v>
          </cell>
          <cell r="L299">
            <v>20.630832999999999</v>
          </cell>
          <cell r="M299" t="str">
            <v>Urbano</v>
          </cell>
          <cell r="N299">
            <v>2</v>
          </cell>
          <cell r="O299" t="str">
            <v>Aportaciones Federales</v>
          </cell>
          <cell r="P299" t="str">
            <v>I003</v>
          </cell>
          <cell r="Q299" t="str">
            <v>FAIS Entidades</v>
          </cell>
          <cell r="R299">
            <v>33</v>
          </cell>
          <cell r="S299" t="str">
            <v>Aportaciones Federales para Entidades Federativas y Municipios</v>
          </cell>
          <cell r="T299" t="str">
            <v>INSTITUTO DE VIVIENDA DEL ESTADO DE YUCATÁN</v>
          </cell>
          <cell r="U299">
            <v>10</v>
          </cell>
          <cell r="V299" t="str">
            <v>Vivienda</v>
          </cell>
          <cell r="W299">
            <v>2</v>
          </cell>
          <cell r="X299" t="str">
            <v>Proyecto de Inversión de Infraestructura Social</v>
          </cell>
          <cell r="Z299">
            <v>42520</v>
          </cell>
          <cell r="AB299" t="str">
            <v>DOMICILIOS CONOCIDOS EN EL MUNICIPIO DE CHICHIMILA EN LA LOCALIDAD DE CHICHIMILA</v>
          </cell>
          <cell r="AC299">
            <v>1</v>
          </cell>
          <cell r="AD299" t="str">
            <v>Coparticipación Federal-Estatal</v>
          </cell>
          <cell r="AE299">
            <v>1</v>
          </cell>
          <cell r="AF299" t="str">
            <v>En Ejecución</v>
          </cell>
          <cell r="AH299">
            <v>3825000</v>
          </cell>
        </row>
        <row r="300">
          <cell r="B300" t="str">
            <v>YUC00160200690322</v>
          </cell>
          <cell r="C300" t="str">
            <v>Mejoramiento Integral De Vivienda Consistente En Construcción De 37 Recamaras</v>
          </cell>
          <cell r="D300" t="str">
            <v>06-16-0484</v>
          </cell>
          <cell r="E300">
            <v>31</v>
          </cell>
          <cell r="F300" t="str">
            <v>Yucatán</v>
          </cell>
          <cell r="G300">
            <v>31</v>
          </cell>
          <cell r="H300" t="str">
            <v>Dzoncauich</v>
          </cell>
          <cell r="I300">
            <v>1</v>
          </cell>
          <cell r="J300" t="str">
            <v>Dzoncauich</v>
          </cell>
          <cell r="K300">
            <v>-88.890555000000006</v>
          </cell>
          <cell r="L300">
            <v>21.127776999999998</v>
          </cell>
          <cell r="M300" t="str">
            <v>Urbano</v>
          </cell>
          <cell r="N300">
            <v>2</v>
          </cell>
          <cell r="O300" t="str">
            <v>Aportaciones Federales</v>
          </cell>
          <cell r="P300" t="str">
            <v>I003</v>
          </cell>
          <cell r="Q300" t="str">
            <v>FAIS Entidades</v>
          </cell>
          <cell r="R300">
            <v>33</v>
          </cell>
          <cell r="S300" t="str">
            <v>Aportaciones Federales para Entidades Federativas y Municipios</v>
          </cell>
          <cell r="T300" t="str">
            <v>INSTITUTO DE VIVIENDA DEL ESTADO DE YUCATÁN</v>
          </cell>
          <cell r="U300">
            <v>10</v>
          </cell>
          <cell r="V300" t="str">
            <v>Vivienda</v>
          </cell>
          <cell r="W300">
            <v>2</v>
          </cell>
          <cell r="X300" t="str">
            <v>Proyecto de Inversión de Infraestructura Social</v>
          </cell>
          <cell r="Z300">
            <v>42558</v>
          </cell>
          <cell r="AA300">
            <v>42583</v>
          </cell>
          <cell r="AB300" t="str">
            <v>CALLE 21 162  INTERIOR SN COLONIA DZONCAUICH, 97646</v>
          </cell>
          <cell r="AC300">
            <v>1</v>
          </cell>
          <cell r="AD300" t="str">
            <v>Coparticipación Federal-Estatal</v>
          </cell>
          <cell r="AE300">
            <v>1</v>
          </cell>
          <cell r="AF300" t="str">
            <v>En Ejecución</v>
          </cell>
          <cell r="AH300">
            <v>1665000</v>
          </cell>
        </row>
        <row r="301">
          <cell r="B301" t="str">
            <v>YUC16160200690323</v>
          </cell>
          <cell r="C301" t="str">
            <v>Construcción De 11 Cuartos Dormitorio, Ubicados En Localidades Santo Domingo, Kochol, Chunchucmil, Coahuila, San Rafael, Paraiso, San Fernan - 80724</v>
          </cell>
          <cell r="D301" t="str">
            <v>80724</v>
          </cell>
          <cell r="E301">
            <v>31</v>
          </cell>
          <cell r="F301" t="str">
            <v>Yucatán</v>
          </cell>
          <cell r="G301">
            <v>48</v>
          </cell>
          <cell r="H301" t="str">
            <v>Maxcanú</v>
          </cell>
          <cell r="I301">
            <v>21</v>
          </cell>
          <cell r="J301" t="str">
            <v>Santo Domingo</v>
          </cell>
          <cell r="K301">
            <v>-90.114722</v>
          </cell>
          <cell r="L301">
            <v>20.599166</v>
          </cell>
          <cell r="M301" t="str">
            <v>Rural</v>
          </cell>
          <cell r="N301">
            <v>2</v>
          </cell>
          <cell r="O301" t="str">
            <v>Aportaciones Federales</v>
          </cell>
          <cell r="P301" t="str">
            <v>I004</v>
          </cell>
          <cell r="Q301" t="str">
            <v>FAIS Municipal y de las Demarcaciones Territoriales del Distrito Federal</v>
          </cell>
          <cell r="R301">
            <v>33</v>
          </cell>
          <cell r="S301" t="str">
            <v>Aportaciones Federales para Entidades Federativas y Municipios</v>
          </cell>
          <cell r="T301" t="str">
            <v>GOBIERNO MUNICIPAL</v>
          </cell>
          <cell r="U301">
            <v>10</v>
          </cell>
          <cell r="V301" t="str">
            <v>Vivienda</v>
          </cell>
          <cell r="W301">
            <v>2</v>
          </cell>
          <cell r="X301" t="str">
            <v>Proyecto de Inversión de Infraestructura Social</v>
          </cell>
          <cell r="Z301">
            <v>42496</v>
          </cell>
          <cell r="AA301">
            <v>42555</v>
          </cell>
          <cell r="AB301" t="str">
            <v>NINGUNOEJIDO SANTO DOMINGO, 97804  SANTO DOMINGO, MAXCANÚ YUCATÁN  ENTRE NINGUNO NINGUNO Y NINGUNO NINGUNO, NINGUNO NINGUNO DOS ESQUINAS AL ORIENTE DE LA ESCUELA TELE SECUNDARIA PLUTARCO ELÍAS CALLES,,,,,,</v>
          </cell>
          <cell r="AC301">
            <v>0</v>
          </cell>
          <cell r="AE301">
            <v>1</v>
          </cell>
          <cell r="AF301" t="str">
            <v>En Ejecución</v>
          </cell>
          <cell r="AH301">
            <v>64969.33</v>
          </cell>
        </row>
        <row r="302">
          <cell r="B302" t="str">
            <v>YUC16160200690327</v>
          </cell>
          <cell r="C302" t="str">
            <v>Construccion De Catorce Cuartos Dormitorio En La Localidad De Mayapan - 172314</v>
          </cell>
          <cell r="D302" t="str">
            <v>172314</v>
          </cell>
          <cell r="E302">
            <v>31</v>
          </cell>
          <cell r="F302" t="str">
            <v>Yucatán</v>
          </cell>
          <cell r="G302">
            <v>49</v>
          </cell>
          <cell r="H302" t="str">
            <v>Mayapán</v>
          </cell>
          <cell r="I302">
            <v>1</v>
          </cell>
          <cell r="J302" t="str">
            <v>Mayapán</v>
          </cell>
          <cell r="K302">
            <v>-89.213887999999997</v>
          </cell>
          <cell r="L302">
            <v>20.468055</v>
          </cell>
          <cell r="M302" t="str">
            <v>Urbano</v>
          </cell>
          <cell r="N302">
            <v>2</v>
          </cell>
          <cell r="O302" t="str">
            <v>Aportaciones Federales</v>
          </cell>
          <cell r="P302" t="str">
            <v>I004</v>
          </cell>
          <cell r="Q302" t="str">
            <v>FAIS Municipal y de las Demarcaciones Territoriales del Distrito Federal</v>
          </cell>
          <cell r="R302">
            <v>33</v>
          </cell>
          <cell r="S302" t="str">
            <v>Aportaciones Federales para Entidades Federativas y Municipios</v>
          </cell>
          <cell r="T302" t="str">
            <v>H AYUNTAMIENTO DE MAYAPAN</v>
          </cell>
          <cell r="U302">
            <v>10</v>
          </cell>
          <cell r="V302" t="str">
            <v>Vivienda</v>
          </cell>
          <cell r="W302">
            <v>2</v>
          </cell>
          <cell r="X302" t="str">
            <v>Proyecto de Inversión de Infraestructura Social</v>
          </cell>
          <cell r="Z302">
            <v>42522</v>
          </cell>
          <cell r="AA302">
            <v>42613</v>
          </cell>
          <cell r="AB302" t="str">
            <v>CALLE CALLE 24 PUEBLO MAYAPAN, 97908  MAYAPÁN, MAYAPÁN YUCATÁN  ENTRE CALLE CALLE 21 Y CALLE CALLE 19, CALLE CALLE 26 LA OBRA SE ENCUENTRA A UN COSTADO DEL JARDIN DE NIÑOS SOBRE LA CALLE 24</v>
          </cell>
          <cell r="AC302">
            <v>0</v>
          </cell>
          <cell r="AE302">
            <v>1</v>
          </cell>
          <cell r="AF302" t="str">
            <v>En Ejecución</v>
          </cell>
          <cell r="AH302">
            <v>535300.71</v>
          </cell>
        </row>
        <row r="303">
          <cell r="B303" t="str">
            <v>YUC16160200690328</v>
          </cell>
          <cell r="C303" t="str">
            <v>Construccion De 23 Pisos Firme De Concreto En La Localidad Y Municipio De Mayapan Yucatan - 106198</v>
          </cell>
          <cell r="D303" t="str">
            <v>106198</v>
          </cell>
          <cell r="E303">
            <v>31</v>
          </cell>
          <cell r="F303" t="str">
            <v>Yucatán</v>
          </cell>
          <cell r="G303">
            <v>49</v>
          </cell>
          <cell r="H303" t="str">
            <v>Mayapán</v>
          </cell>
          <cell r="I303">
            <v>1</v>
          </cell>
          <cell r="J303" t="str">
            <v>Mayapán</v>
          </cell>
          <cell r="K303">
            <v>-89.213887999999997</v>
          </cell>
          <cell r="L303">
            <v>20.468055</v>
          </cell>
          <cell r="M303" t="str">
            <v>Urbano</v>
          </cell>
          <cell r="N303">
            <v>2</v>
          </cell>
          <cell r="O303" t="str">
            <v>Aportaciones Federales</v>
          </cell>
          <cell r="P303" t="str">
            <v>I004</v>
          </cell>
          <cell r="Q303" t="str">
            <v>FAIS Municipal y de las Demarcaciones Territoriales del Distrito Federal</v>
          </cell>
          <cell r="R303">
            <v>33</v>
          </cell>
          <cell r="S303" t="str">
            <v>Aportaciones Federales para Entidades Federativas y Municipios</v>
          </cell>
          <cell r="T303" t="str">
            <v>AYUNTAMIENTO DE MAYAPAN YUCATAN</v>
          </cell>
          <cell r="U303">
            <v>10</v>
          </cell>
          <cell r="V303" t="str">
            <v>Vivienda</v>
          </cell>
          <cell r="W303">
            <v>2</v>
          </cell>
          <cell r="X303" t="str">
            <v>Proyecto de Inversión de Infraestructura Social</v>
          </cell>
          <cell r="Z303">
            <v>42430</v>
          </cell>
          <cell r="AA303">
            <v>42489</v>
          </cell>
          <cell r="AB303" t="str">
            <v>CALLE CALLE 17 PUEBLO MAYAPAN, 97908  MAYAPÁN, MAYAPÁN YUCATÁN  ENTRE CALLE 22 Y CALLE 24, CALLE 15 DOS CUADRAS AL NORTE DE LA IGLESIA CATOLICA DEL CENTRO</v>
          </cell>
          <cell r="AC303">
            <v>0</v>
          </cell>
          <cell r="AE303">
            <v>1</v>
          </cell>
          <cell r="AF303" t="str">
            <v>En Ejecución</v>
          </cell>
          <cell r="AH303">
            <v>150556.29999999999</v>
          </cell>
        </row>
        <row r="304">
          <cell r="B304" t="str">
            <v>YUC16160200690330</v>
          </cell>
          <cell r="C304" t="str">
            <v>Reconstruccion De Calles En La Localidad De Mama Yucatan - 160712</v>
          </cell>
          <cell r="D304" t="str">
            <v>160712</v>
          </cell>
          <cell r="E304">
            <v>31</v>
          </cell>
          <cell r="F304" t="str">
            <v>Yucatán</v>
          </cell>
          <cell r="G304">
            <v>46</v>
          </cell>
          <cell r="H304" t="str">
            <v>Mama</v>
          </cell>
          <cell r="I304">
            <v>1</v>
          </cell>
          <cell r="J304" t="str">
            <v>Mama</v>
          </cell>
          <cell r="K304">
            <v>-89.364999999999995</v>
          </cell>
          <cell r="L304">
            <v>20.477222000000001</v>
          </cell>
          <cell r="M304" t="str">
            <v>Urbano</v>
          </cell>
          <cell r="N304">
            <v>2</v>
          </cell>
          <cell r="O304" t="str">
            <v>Aportaciones Federales</v>
          </cell>
          <cell r="P304" t="str">
            <v>I004</v>
          </cell>
          <cell r="Q304" t="str">
            <v>FAIS Municipal y de las Demarcaciones Territoriales del Distrito Federal</v>
          </cell>
          <cell r="R304">
            <v>33</v>
          </cell>
          <cell r="S304" t="str">
            <v>Aportaciones Federales para Entidades Federativas y Municipios</v>
          </cell>
          <cell r="T304" t="str">
            <v>H AUNTAMIENTO DE MAMA</v>
          </cell>
          <cell r="U304">
            <v>3</v>
          </cell>
          <cell r="V304" t="str">
            <v>Transportes y vialidades</v>
          </cell>
          <cell r="W304">
            <v>2</v>
          </cell>
          <cell r="X304" t="str">
            <v>Proyecto de Inversión de Infraestructura Social</v>
          </cell>
          <cell r="Z304">
            <v>42522</v>
          </cell>
          <cell r="AA304">
            <v>42581</v>
          </cell>
          <cell r="AB304" t="str">
            <v>CALLE CALE 26 PUEBLO MAMA, 97900  MAMA, MAMA YUCATÁN  ENTRE CALLE CALLE 31 Y CALLE 35, CALLE 28 LA CALLE SE ENCUENTRA EN LA CURBA DE LA SALIDA A CHUMAYEL</v>
          </cell>
          <cell r="AC304">
            <v>0</v>
          </cell>
          <cell r="AE304">
            <v>1</v>
          </cell>
          <cell r="AF304" t="str">
            <v>En Ejecución</v>
          </cell>
          <cell r="AH304">
            <v>543712.81999999995</v>
          </cell>
        </row>
        <row r="305">
          <cell r="B305" t="str">
            <v>YUC16160200690125</v>
          </cell>
          <cell r="C305" t="str">
            <v>Cuarta Etapa Para La Construccion De 16 Sanitarios Con Biodigestor (Aportacion Estatal Al Convenio Conagua Para La Construccion De Los 16 Sanitarios Con Biodigestor) - 179900</v>
          </cell>
          <cell r="D305" t="str">
            <v>179900</v>
          </cell>
          <cell r="E305">
            <v>31</v>
          </cell>
          <cell r="F305" t="str">
            <v>Yucatán</v>
          </cell>
          <cell r="G305">
            <v>89</v>
          </cell>
          <cell r="H305" t="str">
            <v>Ticul</v>
          </cell>
          <cell r="I305">
            <v>14</v>
          </cell>
          <cell r="J305" t="str">
            <v>Yotholín</v>
          </cell>
          <cell r="K305">
            <v>-89.454999999999998</v>
          </cell>
          <cell r="L305">
            <v>20.326388000000001</v>
          </cell>
          <cell r="M305" t="str">
            <v>Rural</v>
          </cell>
          <cell r="N305">
            <v>2</v>
          </cell>
          <cell r="O305" t="str">
            <v>Aportaciones Federales</v>
          </cell>
          <cell r="P305" t="str">
            <v>I003</v>
          </cell>
          <cell r="Q305" t="str">
            <v>FAIS Entidades</v>
          </cell>
          <cell r="R305">
            <v>33</v>
          </cell>
          <cell r="S305" t="str">
            <v>Aportaciones Federales para Entidades Federativas y Municipios</v>
          </cell>
          <cell r="T305" t="str">
            <v>JUNTA DE AGUA POTABLE Y ALCANTARILLADO DE YUCATAN</v>
          </cell>
          <cell r="U305">
            <v>10</v>
          </cell>
          <cell r="V305" t="str">
            <v>Vivienda</v>
          </cell>
          <cell r="W305">
            <v>2</v>
          </cell>
          <cell r="X305" t="str">
            <v>Proyecto de Inversión de Infraestructura Social</v>
          </cell>
          <cell r="Z305">
            <v>42598</v>
          </cell>
          <cell r="AA305">
            <v>42675</v>
          </cell>
          <cell r="AB305" t="str">
            <v>NINGUNO NINGUNO MANZANA YOTHOLIN, 97873  YOTHOLÍN, TICUL YUCATÁN  ENTRE NINGUNO NINGUNO Y NINGUNO NINGUNO, NINGUNO NINGUNO</v>
          </cell>
          <cell r="AC305">
            <v>1</v>
          </cell>
          <cell r="AD305" t="str">
            <v>Coparticipación Federal-Estatal</v>
          </cell>
          <cell r="AE305">
            <v>1</v>
          </cell>
          <cell r="AF305" t="str">
            <v>En Ejecución</v>
          </cell>
          <cell r="AH305">
            <v>833600</v>
          </cell>
        </row>
        <row r="306">
          <cell r="B306" t="str">
            <v>YUC16160200690127</v>
          </cell>
          <cell r="C306" t="str">
            <v>Construcción De Quince Baños Para Viviendas De Escasos Recursos - 151255</v>
          </cell>
          <cell r="D306" t="str">
            <v>151255</v>
          </cell>
          <cell r="E306">
            <v>31</v>
          </cell>
          <cell r="F306" t="str">
            <v>Yucatán</v>
          </cell>
          <cell r="G306">
            <v>9</v>
          </cell>
          <cell r="H306" t="str">
            <v>Cansahcab</v>
          </cell>
          <cell r="I306">
            <v>1</v>
          </cell>
          <cell r="J306" t="str">
            <v>Cansahcab</v>
          </cell>
          <cell r="K306">
            <v>-89.101944000000003</v>
          </cell>
          <cell r="L306">
            <v>21.157222000000001</v>
          </cell>
          <cell r="M306" t="str">
            <v>Urbano</v>
          </cell>
          <cell r="N306">
            <v>2</v>
          </cell>
          <cell r="O306" t="str">
            <v>Aportaciones Federales</v>
          </cell>
          <cell r="P306" t="str">
            <v>I004</v>
          </cell>
          <cell r="Q306" t="str">
            <v>FAIS Municipal y de las Demarcaciones Territoriales del Distrito Federal</v>
          </cell>
          <cell r="R306">
            <v>33</v>
          </cell>
          <cell r="S306" t="str">
            <v>Aportaciones Federales para Entidades Federativas y Municipios</v>
          </cell>
          <cell r="T306" t="str">
            <v>AYUNTAMIENTO DE CANSAHCAB</v>
          </cell>
          <cell r="U306">
            <v>10</v>
          </cell>
          <cell r="V306" t="str">
            <v>Vivienda</v>
          </cell>
          <cell r="W306">
            <v>2</v>
          </cell>
          <cell r="X306" t="str">
            <v>Proyecto de Inversión de Infraestructura Social</v>
          </cell>
          <cell r="Z306">
            <v>42531</v>
          </cell>
          <cell r="AA306">
            <v>42582</v>
          </cell>
          <cell r="AB306" t="str">
            <v>NINGUNOMANZANA CANSAHCAB, 97410  CANSAHCAB, CANSAHCAB YUCATÁN  ENTRE NINGUNO NINGUNO Y NINGUNO NINGUNO, NINGUNO NINGUNO SON 15 ACCIONES LAS CUALES SE UBICAN AL NORTE DE LA POBLACIÓN RUMBO A LA SALIDA AL MUNICIPIO DE YOBAIN</v>
          </cell>
          <cell r="AC306">
            <v>0</v>
          </cell>
          <cell r="AE306">
            <v>1</v>
          </cell>
          <cell r="AF306" t="str">
            <v>En Ejecución</v>
          </cell>
          <cell r="AH306">
            <v>799476.96</v>
          </cell>
        </row>
        <row r="307">
          <cell r="B307" t="str">
            <v>YUC00160200690128</v>
          </cell>
          <cell r="C307" t="str">
            <v>33902 Proyectos Para Prestacion De Servicios - 111767</v>
          </cell>
          <cell r="D307" t="str">
            <v>111767</v>
          </cell>
          <cell r="E307">
            <v>31</v>
          </cell>
          <cell r="F307" t="str">
            <v>Yucatán</v>
          </cell>
          <cell r="G307">
            <v>10</v>
          </cell>
          <cell r="H307" t="str">
            <v>Cantamayec</v>
          </cell>
          <cell r="I307">
            <v>1</v>
          </cell>
          <cell r="J307" t="str">
            <v>Cantamayec</v>
          </cell>
          <cell r="K307">
            <v>-89.08</v>
          </cell>
          <cell r="L307">
            <v>20.467500000000001</v>
          </cell>
          <cell r="M307" t="str">
            <v>Urbano</v>
          </cell>
          <cell r="N307">
            <v>2</v>
          </cell>
          <cell r="O307" t="str">
            <v>Aportaciones Federales</v>
          </cell>
          <cell r="P307" t="str">
            <v>I004</v>
          </cell>
          <cell r="Q307" t="str">
            <v>FAIS Municipal y de las Demarcaciones Territoriales del Distrito Federal</v>
          </cell>
          <cell r="R307">
            <v>33</v>
          </cell>
          <cell r="S307" t="str">
            <v>Aportaciones Federales para Entidades Federativas y Municipios</v>
          </cell>
          <cell r="T307" t="str">
            <v>AYUNTAMIENTO DE CANTAMAYEC</v>
          </cell>
          <cell r="U307">
            <v>0</v>
          </cell>
          <cell r="V307" t="str">
            <v>Otros Proyectos</v>
          </cell>
          <cell r="W307">
            <v>5</v>
          </cell>
          <cell r="X307" t="str">
            <v>Otros proyectos de Inversión</v>
          </cell>
          <cell r="Z307">
            <v>42444</v>
          </cell>
          <cell r="AA307">
            <v>42490</v>
          </cell>
          <cell r="AB307" t="str">
            <v>DADO QUE ES GASTO INDIRECTO EL PROYECTO SE UBICA EN LA CABECERA MUNICIPAL</v>
          </cell>
          <cell r="AC307">
            <v>0</v>
          </cell>
          <cell r="AE307">
            <v>1</v>
          </cell>
          <cell r="AF307" t="str">
            <v>En Ejecución</v>
          </cell>
          <cell r="AH307">
            <v>92210.4</v>
          </cell>
        </row>
        <row r="308">
          <cell r="B308" t="str">
            <v>YUC00160200690129</v>
          </cell>
          <cell r="C308" t="str">
            <v>Mejoramiento Integral De Vivienda Consistente En Construcción De      20recamaras - 112563</v>
          </cell>
          <cell r="D308" t="str">
            <v>06-16-0566</v>
          </cell>
          <cell r="E308">
            <v>31</v>
          </cell>
          <cell r="F308" t="str">
            <v>Yucatán</v>
          </cell>
          <cell r="G308">
            <v>90</v>
          </cell>
          <cell r="H308" t="str">
            <v>Timucuy</v>
          </cell>
          <cell r="I308">
            <v>1</v>
          </cell>
          <cell r="J308" t="str">
            <v>Timucuy</v>
          </cell>
          <cell r="K308">
            <v>-89.513333000000003</v>
          </cell>
          <cell r="L308">
            <v>20.810555000000001</v>
          </cell>
          <cell r="M308" t="str">
            <v>Urbano</v>
          </cell>
          <cell r="N308">
            <v>2</v>
          </cell>
          <cell r="O308" t="str">
            <v>Aportaciones Federales</v>
          </cell>
          <cell r="P308" t="str">
            <v>I003</v>
          </cell>
          <cell r="Q308" t="str">
            <v>FAIS Entidades</v>
          </cell>
          <cell r="R308">
            <v>33</v>
          </cell>
          <cell r="S308" t="str">
            <v>Aportaciones Federales para Entidades Federativas y Municipios</v>
          </cell>
          <cell r="T308" t="str">
            <v>INSTITUTO DE VIVIENDA DEL ESTADO DE YUCATÁN</v>
          </cell>
          <cell r="U308">
            <v>10</v>
          </cell>
          <cell r="V308" t="str">
            <v>Vivienda</v>
          </cell>
          <cell r="W308">
            <v>2</v>
          </cell>
          <cell r="X308" t="str">
            <v>Proyecto de Inversión de Infraestructura Social</v>
          </cell>
          <cell r="Z308">
            <v>42634</v>
          </cell>
          <cell r="AA308">
            <v>42644</v>
          </cell>
          <cell r="AB308" t="str">
            <v>CALLE 21 85  INTERIOR SN COLONIA TIMUCUY, 97377  TIMUCUY, TIMUCUY YUCATÁN  ....</v>
          </cell>
          <cell r="AC308">
            <v>1</v>
          </cell>
          <cell r="AD308" t="str">
            <v>Coparticipación Federal-Estatal</v>
          </cell>
          <cell r="AE308">
            <v>1</v>
          </cell>
          <cell r="AF308" t="str">
            <v>En Ejecución</v>
          </cell>
          <cell r="AH308">
            <v>900000</v>
          </cell>
        </row>
        <row r="309">
          <cell r="B309" t="str">
            <v>YUC00160200690130</v>
          </cell>
          <cell r="C309" t="str">
            <v>Mejoramiento Integral De Vivienda Consistente En Construcción De 20     Recamaras - 112567</v>
          </cell>
          <cell r="D309" t="str">
            <v>06-16-0567</v>
          </cell>
          <cell r="E309">
            <v>31</v>
          </cell>
          <cell r="F309" t="str">
            <v>Yucatán</v>
          </cell>
          <cell r="G309">
            <v>90</v>
          </cell>
          <cell r="H309" t="str">
            <v>Timucuy</v>
          </cell>
          <cell r="I309">
            <v>3</v>
          </cell>
          <cell r="J309" t="str">
            <v>Tekik de Regil</v>
          </cell>
          <cell r="K309">
            <v>-89.560833000000002</v>
          </cell>
          <cell r="L309">
            <v>20.816388</v>
          </cell>
          <cell r="M309" t="str">
            <v>Rural</v>
          </cell>
          <cell r="N309">
            <v>2</v>
          </cell>
          <cell r="O309" t="str">
            <v>Aportaciones Federales</v>
          </cell>
          <cell r="P309" t="str">
            <v>I003</v>
          </cell>
          <cell r="Q309" t="str">
            <v>FAIS Entidades</v>
          </cell>
          <cell r="R309">
            <v>33</v>
          </cell>
          <cell r="S309" t="str">
            <v>Aportaciones Federales para Entidades Federativas y Municipios</v>
          </cell>
          <cell r="T309" t="str">
            <v>INSTITUTO DE VIVIENDA DEL ESTADO DE YUCATÁN</v>
          </cell>
          <cell r="U309">
            <v>10</v>
          </cell>
          <cell r="V309" t="str">
            <v>Vivienda</v>
          </cell>
          <cell r="W309">
            <v>2</v>
          </cell>
          <cell r="X309" t="str">
            <v>Proyecto de Inversión de Infraestructura Social</v>
          </cell>
          <cell r="Z309">
            <v>42634</v>
          </cell>
          <cell r="AA309">
            <v>42644</v>
          </cell>
          <cell r="AB309" t="str">
            <v>CALLE 50 66  INTERIOR SN COLONIA TEKIK DE REGIL, 97377  TEKIK DE REGIL, TIMUCUY YUCATÁN  ENTRE CALLE 45 Y CALLE 43, ....</v>
          </cell>
          <cell r="AC309">
            <v>0</v>
          </cell>
          <cell r="AE309">
            <v>1</v>
          </cell>
          <cell r="AF309" t="str">
            <v>En Ejecución</v>
          </cell>
          <cell r="AH309">
            <v>900000</v>
          </cell>
        </row>
        <row r="310">
          <cell r="B310" t="str">
            <v>YUC00160200690131</v>
          </cell>
          <cell r="C310" t="str">
            <v>Equipamiento De Las Oficinas Del Palacio Municipal De Kaua - 190189</v>
          </cell>
          <cell r="D310" t="str">
            <v>190189</v>
          </cell>
          <cell r="E310">
            <v>31</v>
          </cell>
          <cell r="F310" t="str">
            <v>Yucatán</v>
          </cell>
          <cell r="G310">
            <v>43</v>
          </cell>
          <cell r="H310" t="str">
            <v>Kaua</v>
          </cell>
          <cell r="I310">
            <v>1</v>
          </cell>
          <cell r="J310" t="str">
            <v>Kaua</v>
          </cell>
          <cell r="K310">
            <v>-88.415554999999998</v>
          </cell>
          <cell r="L310">
            <v>20.619166</v>
          </cell>
          <cell r="M310" t="str">
            <v>Urbano</v>
          </cell>
          <cell r="N310">
            <v>2</v>
          </cell>
          <cell r="O310" t="str">
            <v>Aportaciones Federales</v>
          </cell>
          <cell r="P310" t="str">
            <v>I004</v>
          </cell>
          <cell r="Q310" t="str">
            <v>FAIS Municipal y de las Demarcaciones Territoriales del Distrito Federal</v>
          </cell>
          <cell r="R310">
            <v>33</v>
          </cell>
          <cell r="S310" t="str">
            <v>Aportaciones Federales para Entidades Federativas y Municipios</v>
          </cell>
          <cell r="T310" t="str">
            <v>GOBIERNO MUNICIPAL</v>
          </cell>
          <cell r="U310">
            <v>0</v>
          </cell>
          <cell r="V310" t="str">
            <v>Otros Proyectos</v>
          </cell>
          <cell r="W310">
            <v>5</v>
          </cell>
          <cell r="X310" t="str">
            <v>Otros proyectos de Inversión</v>
          </cell>
          <cell r="Z310">
            <v>42522</v>
          </cell>
          <cell r="AA310">
            <v>42612</v>
          </cell>
          <cell r="AB310" t="str">
            <v>DADO QUE ES PRODIM EL PROYECTO SE UBICA EN LA CABECERA MUNICIPAL</v>
          </cell>
          <cell r="AC310">
            <v>0</v>
          </cell>
          <cell r="AE310">
            <v>1</v>
          </cell>
          <cell r="AF310" t="str">
            <v>En Ejecución</v>
          </cell>
          <cell r="AH310">
            <v>111132</v>
          </cell>
        </row>
        <row r="311">
          <cell r="B311" t="str">
            <v>YUC00160200690132</v>
          </cell>
          <cell r="C311" t="str">
            <v>Construccion De Calles En La Localidad Y Municipio De Kaua Yucatan - 189336</v>
          </cell>
          <cell r="D311" t="str">
            <v>189336</v>
          </cell>
          <cell r="E311">
            <v>31</v>
          </cell>
          <cell r="F311" t="str">
            <v>Yucatán</v>
          </cell>
          <cell r="G311">
            <v>43</v>
          </cell>
          <cell r="H311" t="str">
            <v>Kaua</v>
          </cell>
          <cell r="I311">
            <v>1</v>
          </cell>
          <cell r="J311" t="str">
            <v>Kaua</v>
          </cell>
          <cell r="K311">
            <v>-88.415554999999998</v>
          </cell>
          <cell r="L311">
            <v>20.619166</v>
          </cell>
          <cell r="M311" t="str">
            <v>Urbano</v>
          </cell>
          <cell r="N311">
            <v>2</v>
          </cell>
          <cell r="O311" t="str">
            <v>Aportaciones Federales</v>
          </cell>
          <cell r="P311" t="str">
            <v>I004</v>
          </cell>
          <cell r="Q311" t="str">
            <v>FAIS Municipal y de las Demarcaciones Territoriales del Distrito Federal</v>
          </cell>
          <cell r="R311">
            <v>33</v>
          </cell>
          <cell r="S311" t="str">
            <v>Aportaciones Federales para Entidades Federativas y Municipios</v>
          </cell>
          <cell r="T311" t="str">
            <v>GOBIERNO MUNICIPAL</v>
          </cell>
          <cell r="U311">
            <v>3</v>
          </cell>
          <cell r="V311" t="str">
            <v>Transportes y vialidades</v>
          </cell>
          <cell r="W311">
            <v>2</v>
          </cell>
          <cell r="X311" t="str">
            <v>Proyecto de Inversión de Infraestructura Social</v>
          </cell>
          <cell r="Z311">
            <v>42405</v>
          </cell>
          <cell r="AA311">
            <v>42411</v>
          </cell>
          <cell r="AB311" t="str">
            <v>CALLE 8 COLONIA KAUA, 97764  KAUA, KAUA YUCATÁN  ENTRE CALLEJON 7 Y CALLE 5A, CALLE 8 A UN COSTADO DE LA ESCUELA PRIMARIA MOCTEZUMA LLENDO PARA EL CAMPO DE FUTBOL</v>
          </cell>
          <cell r="AC311">
            <v>0</v>
          </cell>
          <cell r="AE311">
            <v>1</v>
          </cell>
          <cell r="AF311" t="str">
            <v>En Ejecución</v>
          </cell>
          <cell r="AH311">
            <v>240016.02</v>
          </cell>
        </row>
        <row r="312">
          <cell r="B312" t="str">
            <v>YUC16160200690133</v>
          </cell>
          <cell r="C312" t="str">
            <v>Tercera Etapa Para La Construccion De 10 Sanitarios Con Biodigestor (Aportacion Estatal Al Convenio Conagua Para La Construccion De Los 10 Sanitarios Con Biodigestor) - 186640</v>
          </cell>
          <cell r="D312" t="str">
            <v>186640</v>
          </cell>
          <cell r="E312">
            <v>31</v>
          </cell>
          <cell r="F312" t="str">
            <v>Yucatán</v>
          </cell>
          <cell r="G312">
            <v>43</v>
          </cell>
          <cell r="H312" t="str">
            <v>Kaua</v>
          </cell>
          <cell r="I312">
            <v>6</v>
          </cell>
          <cell r="J312" t="str">
            <v>Dzeal</v>
          </cell>
          <cell r="K312">
            <v>-88.431666000000007</v>
          </cell>
          <cell r="L312">
            <v>20.565276999999998</v>
          </cell>
          <cell r="M312" t="str">
            <v>Rural</v>
          </cell>
          <cell r="N312">
            <v>2</v>
          </cell>
          <cell r="O312" t="str">
            <v>Aportaciones Federales</v>
          </cell>
          <cell r="P312" t="str">
            <v>I003</v>
          </cell>
          <cell r="Q312" t="str">
            <v>FAIS Entidades</v>
          </cell>
          <cell r="R312">
            <v>33</v>
          </cell>
          <cell r="S312" t="str">
            <v>Aportaciones Federales para Entidades Federativas y Municipios</v>
          </cell>
          <cell r="T312" t="str">
            <v>JUNTA DE AGUA POTABLE Y ALCANTARILLADO DE YUCATAN</v>
          </cell>
          <cell r="U312">
            <v>10</v>
          </cell>
          <cell r="V312" t="str">
            <v>Vivienda</v>
          </cell>
          <cell r="W312">
            <v>2</v>
          </cell>
          <cell r="X312" t="str">
            <v>Proyecto de Inversión de Infraestructura Social</v>
          </cell>
          <cell r="Z312">
            <v>42590</v>
          </cell>
          <cell r="AA312">
            <v>42675</v>
          </cell>
          <cell r="AB312" t="str">
            <v>NINGUNO NINGUNO PUEBLO XTZEAL, 97764  DZEAL, KAUA YUCATÁN  ENTRE NINGUNO NINGUNO Y NINGUNO NINGUNO, NINGUNO NINGUNO SE ENCUENTRA EN LAS CERCANIAS DE LA CARRETERA PRINCIPAL DE LA LOCALIDAD</v>
          </cell>
          <cell r="AC312">
            <v>1</v>
          </cell>
          <cell r="AD312" t="str">
            <v>Coparticipación Federal-Estatal</v>
          </cell>
          <cell r="AE312">
            <v>1</v>
          </cell>
          <cell r="AF312" t="str">
            <v>En Ejecución</v>
          </cell>
          <cell r="AH312">
            <v>521000</v>
          </cell>
        </row>
        <row r="313">
          <cell r="B313" t="str">
            <v>YUC16160200690134</v>
          </cell>
          <cell r="C313" t="str">
            <v>Construccion De Cuartos Dormitorios Y Fosas Septicas En La Localidad Y Municipio De Tepakan Yucatan - 183567</v>
          </cell>
          <cell r="D313" t="str">
            <v>183567</v>
          </cell>
          <cell r="E313">
            <v>31</v>
          </cell>
          <cell r="F313" t="str">
            <v>Yucatán</v>
          </cell>
          <cell r="G313">
            <v>86</v>
          </cell>
          <cell r="H313" t="str">
            <v>Tepakán</v>
          </cell>
          <cell r="I313">
            <v>1</v>
          </cell>
          <cell r="J313" t="str">
            <v>Tepakán</v>
          </cell>
          <cell r="K313">
            <v>-89.038888</v>
          </cell>
          <cell r="L313">
            <v>21.048611000000001</v>
          </cell>
          <cell r="M313" t="str">
            <v>Urbano</v>
          </cell>
          <cell r="N313">
            <v>2</v>
          </cell>
          <cell r="O313" t="str">
            <v>Aportaciones Federales</v>
          </cell>
          <cell r="P313" t="str">
            <v>I004</v>
          </cell>
          <cell r="Q313" t="str">
            <v>FAIS Municipal y de las Demarcaciones Territoriales del Distrito Federal</v>
          </cell>
          <cell r="R313">
            <v>33</v>
          </cell>
          <cell r="S313" t="str">
            <v>Aportaciones Federales para Entidades Federativas y Municipios</v>
          </cell>
          <cell r="T313" t="str">
            <v>AYUNTAMIENTO DE TEPAKAN</v>
          </cell>
          <cell r="U313">
            <v>10</v>
          </cell>
          <cell r="V313" t="str">
            <v>Vivienda</v>
          </cell>
          <cell r="W313">
            <v>2</v>
          </cell>
          <cell r="X313" t="str">
            <v>Proyecto de Inversión de Infraestructura Social</v>
          </cell>
          <cell r="Z313">
            <v>42597</v>
          </cell>
          <cell r="AA313">
            <v>42719</v>
          </cell>
          <cell r="AB313" t="str">
            <v>NINGUNOMANZANA NINGUNO, 97530  TEPAKÁN, TEPAKÁN YUCATÁN  ENTRE NINGUNO NINGUNO Y NINGUNO NINGUNO, NINGUNO NINGUNO LA UBICACION DE ESTAS ACCIONES DE VIVIENDA SON VARIAS EN DIVERSAS CALLES DEL MUNICIPIO</v>
          </cell>
          <cell r="AC313">
            <v>0</v>
          </cell>
          <cell r="AE313">
            <v>1</v>
          </cell>
          <cell r="AF313" t="str">
            <v>En Ejecución</v>
          </cell>
          <cell r="AH313">
            <v>1373125.57</v>
          </cell>
        </row>
        <row r="314">
          <cell r="B314" t="str">
            <v>YUC16160200690135</v>
          </cell>
          <cell r="C314" t="str">
            <v>Ampliacion De Red Electrica Para Suministro De Energia Electrica Dentro De La Localidad Del Municipio De Tepakan - 188499</v>
          </cell>
          <cell r="D314" t="str">
            <v>188499</v>
          </cell>
          <cell r="E314">
            <v>31</v>
          </cell>
          <cell r="F314" t="str">
            <v>Yucatán</v>
          </cell>
          <cell r="G314">
            <v>86</v>
          </cell>
          <cell r="H314" t="str">
            <v>Tepakán</v>
          </cell>
          <cell r="I314">
            <v>1</v>
          </cell>
          <cell r="J314" t="str">
            <v>Tepakán</v>
          </cell>
          <cell r="K314">
            <v>-89.038888</v>
          </cell>
          <cell r="L314">
            <v>21.048611000000001</v>
          </cell>
          <cell r="M314" t="str">
            <v>Urbano</v>
          </cell>
          <cell r="N314">
            <v>2</v>
          </cell>
          <cell r="O314" t="str">
            <v>Aportaciones Federales</v>
          </cell>
          <cell r="P314" t="str">
            <v>I004</v>
          </cell>
          <cell r="Q314" t="str">
            <v>FAIS Municipal y de las Demarcaciones Territoriales del Distrito Federal</v>
          </cell>
          <cell r="R314">
            <v>33</v>
          </cell>
          <cell r="S314" t="str">
            <v>Aportaciones Federales para Entidades Federativas y Municipios</v>
          </cell>
          <cell r="T314" t="str">
            <v>AYUNTAMIENTO DE TEPAKAN</v>
          </cell>
          <cell r="U314">
            <v>5</v>
          </cell>
          <cell r="V314" t="str">
            <v>Urbanización</v>
          </cell>
          <cell r="W314">
            <v>2</v>
          </cell>
          <cell r="X314" t="str">
            <v>Proyecto de Inversión de Infraestructura Social</v>
          </cell>
          <cell r="Z314">
            <v>42371</v>
          </cell>
          <cell r="AA314">
            <v>42432</v>
          </cell>
          <cell r="AB314" t="str">
            <v>NINGUNOMANZANA NINGUNO, 97530  TEPAKÁN, TEPAKÁN YUCATÁN  ENTRE NINGUNO NINGUNO Y NINGUNO NINGUNO, NINGUNO NINGUNO ESTA OBRA ESTA UBICADA EN VARIAS CALLES DE LA LOCALIDAD DE TEPAKAN YUCATAN. LA OBRA SE EJECUTO EN 2015 PERO SE TERMINO DE PAGAR CON 256493.43 TOMADOS DE RECURSOS DE INFRA 2016.</v>
          </cell>
          <cell r="AC314">
            <v>0</v>
          </cell>
          <cell r="AE314">
            <v>1</v>
          </cell>
          <cell r="AF314" t="str">
            <v>En Ejecución</v>
          </cell>
          <cell r="AH314">
            <v>256493.43</v>
          </cell>
        </row>
        <row r="315">
          <cell r="B315" t="str">
            <v>YUC16160200690137</v>
          </cell>
          <cell r="C315" t="str">
            <v>Construccion Del Sistema De Agua Potable - 156524</v>
          </cell>
          <cell r="D315" t="str">
            <v>156524</v>
          </cell>
          <cell r="E315">
            <v>31</v>
          </cell>
          <cell r="F315" t="str">
            <v>Yucatán</v>
          </cell>
          <cell r="G315">
            <v>87</v>
          </cell>
          <cell r="H315" t="str">
            <v>Tetiz</v>
          </cell>
          <cell r="I315">
            <v>2</v>
          </cell>
          <cell r="J315" t="str">
            <v>Nohuayún</v>
          </cell>
          <cell r="K315">
            <v>-89.970276999999996</v>
          </cell>
          <cell r="L315">
            <v>20.976111</v>
          </cell>
          <cell r="M315" t="str">
            <v>Rural</v>
          </cell>
          <cell r="N315">
            <v>2</v>
          </cell>
          <cell r="O315" t="str">
            <v>Aportaciones Federales</v>
          </cell>
          <cell r="P315" t="str">
            <v>I004</v>
          </cell>
          <cell r="Q315" t="str">
            <v>FAIS Municipal y de las Demarcaciones Territoriales del Distrito Federal</v>
          </cell>
          <cell r="R315">
            <v>33</v>
          </cell>
          <cell r="S315" t="str">
            <v>Aportaciones Federales para Entidades Federativas y Municipios</v>
          </cell>
          <cell r="T315" t="str">
            <v>H AYUNTAMIENTO DE TETIZ</v>
          </cell>
          <cell r="U315">
            <v>4</v>
          </cell>
          <cell r="V315" t="str">
            <v>Agua y saneamiento</v>
          </cell>
          <cell r="W315">
            <v>2</v>
          </cell>
          <cell r="X315" t="str">
            <v>Proyecto de Inversión de Infraestructura Social</v>
          </cell>
          <cell r="Z315">
            <v>42461</v>
          </cell>
          <cell r="AA315">
            <v>42503</v>
          </cell>
          <cell r="AB315" t="str">
            <v>NINGUNOPUEBLO NOHUAYUN, 97364  NOHUAYÚN, TETIZ YUCATÁN  ENTRE CALLE JUNTO PARQUE Y CALLE JUNTO IGLESIA, NINGUNO NINGUNO OBRA REALIZADA JUNTO AL POZO ANTERIOR DE AGUA POTABLE EL CUAL SE SECO Y LA JAPAY DIO AVAL 6 MTS POZO ANTERIOR MAYOR PROFUNDIDAD MAYOR CABALLAJE DE LA BOMBA Y LA CUAL ESTUVO SUPERVISADA AL 100 DE LA JAPAY,,,,,,,,,,,,</v>
          </cell>
          <cell r="AC315">
            <v>0</v>
          </cell>
          <cell r="AE315">
            <v>1</v>
          </cell>
          <cell r="AF315" t="str">
            <v>En Ejecución</v>
          </cell>
          <cell r="AH315">
            <v>591373.16</v>
          </cell>
        </row>
        <row r="316">
          <cell r="B316" t="str">
            <v>YUC00160200690142</v>
          </cell>
          <cell r="C316" t="str">
            <v>Construccion De Banquetas Y Guarniciones En La Localidad De Chikindzonot Yucatan - 190867</v>
          </cell>
          <cell r="D316" t="str">
            <v>190867</v>
          </cell>
          <cell r="E316">
            <v>31</v>
          </cell>
          <cell r="F316" t="str">
            <v>Yucatán</v>
          </cell>
          <cell r="G316">
            <v>22</v>
          </cell>
          <cell r="H316" t="str">
            <v>Chikindzonot</v>
          </cell>
          <cell r="I316">
            <v>1</v>
          </cell>
          <cell r="J316" t="str">
            <v>Chikindzonot</v>
          </cell>
          <cell r="K316">
            <v>-88.486388000000005</v>
          </cell>
          <cell r="L316">
            <v>20.333333</v>
          </cell>
          <cell r="M316" t="str">
            <v>Urbano</v>
          </cell>
          <cell r="N316">
            <v>2</v>
          </cell>
          <cell r="O316" t="str">
            <v>Aportaciones Federales</v>
          </cell>
          <cell r="P316" t="str">
            <v>I004</v>
          </cell>
          <cell r="Q316" t="str">
            <v>FAIS Municipal y de las Demarcaciones Territoriales del Distrito Federal</v>
          </cell>
          <cell r="R316">
            <v>33</v>
          </cell>
          <cell r="S316" t="str">
            <v>Aportaciones Federales para Entidades Federativas y Municipios</v>
          </cell>
          <cell r="T316" t="str">
            <v>H AYUNTAMIENTO DE CHIKINDZONOT YUCATAN</v>
          </cell>
          <cell r="U316">
            <v>3</v>
          </cell>
          <cell r="V316" t="str">
            <v>Transportes y vialidades</v>
          </cell>
          <cell r="W316">
            <v>2</v>
          </cell>
          <cell r="X316" t="str">
            <v>Proyecto de Inversión de Infraestructura Social</v>
          </cell>
          <cell r="Z316">
            <v>42394</v>
          </cell>
          <cell r="AA316">
            <v>42441</v>
          </cell>
          <cell r="AB316" t="str">
            <v>CALLE 16 MANZANA CHIKINDZONOT, 97940  CHIKINDZONOT, CHIKINDZONOT YUCATÁN  ENTRE CALLE 23 Y CALLE 21, CALLE 18 LA OBRA SE LOCALIZA A UN COSTADO DEL CAMPO DE BEISBOL</v>
          </cell>
          <cell r="AC316">
            <v>0</v>
          </cell>
          <cell r="AE316">
            <v>1</v>
          </cell>
          <cell r="AF316" t="str">
            <v>En Ejecución</v>
          </cell>
          <cell r="AH316">
            <v>248600</v>
          </cell>
        </row>
        <row r="317">
          <cell r="B317" t="str">
            <v>YUC00160200690143</v>
          </cell>
          <cell r="C317" t="str">
            <v>Construccion De Banquetas Y Guarniciones En La Comisaria De Ichmul Chikindzonot Yucatan - 190951</v>
          </cell>
          <cell r="D317" t="str">
            <v>190951</v>
          </cell>
          <cell r="E317">
            <v>31</v>
          </cell>
          <cell r="F317" t="str">
            <v>Yucatán</v>
          </cell>
          <cell r="G317">
            <v>22</v>
          </cell>
          <cell r="H317" t="str">
            <v>Chikindzonot</v>
          </cell>
          <cell r="I317">
            <v>3</v>
          </cell>
          <cell r="J317" t="str">
            <v>Ichmul</v>
          </cell>
          <cell r="K317">
            <v>-88.609443999999996</v>
          </cell>
          <cell r="L317">
            <v>20.161110999999998</v>
          </cell>
          <cell r="M317" t="str">
            <v>Rural</v>
          </cell>
          <cell r="N317">
            <v>2</v>
          </cell>
          <cell r="O317" t="str">
            <v>Aportaciones Federales</v>
          </cell>
          <cell r="P317" t="str">
            <v>I004</v>
          </cell>
          <cell r="Q317" t="str">
            <v>FAIS Municipal y de las Demarcaciones Territoriales del Distrito Federal</v>
          </cell>
          <cell r="R317">
            <v>33</v>
          </cell>
          <cell r="S317" t="str">
            <v>Aportaciones Federales para Entidades Federativas y Municipios</v>
          </cell>
          <cell r="T317" t="str">
            <v>H AYUNTAMIENTO DE CHIKINDZONOT YUCATAN</v>
          </cell>
          <cell r="U317">
            <v>3</v>
          </cell>
          <cell r="V317" t="str">
            <v>Transportes y vialidades</v>
          </cell>
          <cell r="W317">
            <v>2</v>
          </cell>
          <cell r="X317" t="str">
            <v>Proyecto de Inversión de Infraestructura Social</v>
          </cell>
          <cell r="Z317">
            <v>42451</v>
          </cell>
          <cell r="AA317">
            <v>42495</v>
          </cell>
          <cell r="AB317" t="str">
            <v>CALLE 6 MANZANA ICHMUL, 97944  ICHMUL, CHIKINDZONOT YUCATÁN  ENTRE CALLE 5 Y CALLE 7, CALLE 9 LA OBRA SE LOCALIZA ATRAS DEL TERRENO DE LA IGLESIA DE LA COMISARIA DE ICHMUL YUCATAN</v>
          </cell>
          <cell r="AC317">
            <v>0</v>
          </cell>
          <cell r="AE317">
            <v>1</v>
          </cell>
          <cell r="AF317" t="str">
            <v>En Ejecución</v>
          </cell>
          <cell r="AH317">
            <v>750000</v>
          </cell>
        </row>
        <row r="318">
          <cell r="B318" t="str">
            <v>YUC00160200690144</v>
          </cell>
          <cell r="C318" t="str">
            <v>Mejoramiento Integral De Vivienda Consistente En Construcción De 20     Recamaras - 112599</v>
          </cell>
          <cell r="D318" t="str">
            <v>06-16-0570</v>
          </cell>
          <cell r="E318">
            <v>31</v>
          </cell>
          <cell r="F318" t="str">
            <v>Yucatán</v>
          </cell>
          <cell r="G318">
            <v>92</v>
          </cell>
          <cell r="H318" t="str">
            <v>Tixcacalcupul</v>
          </cell>
          <cell r="I318">
            <v>4</v>
          </cell>
          <cell r="J318" t="str">
            <v>Ekpedz</v>
          </cell>
          <cell r="K318">
            <v>-88.429444000000004</v>
          </cell>
          <cell r="L318">
            <v>20.315276999999998</v>
          </cell>
          <cell r="M318" t="str">
            <v>Rural</v>
          </cell>
          <cell r="N318">
            <v>2</v>
          </cell>
          <cell r="O318" t="str">
            <v>Aportaciones Federales</v>
          </cell>
          <cell r="P318" t="str">
            <v>I003</v>
          </cell>
          <cell r="Q318" t="str">
            <v>FAIS Entidades</v>
          </cell>
          <cell r="R318">
            <v>33</v>
          </cell>
          <cell r="S318" t="str">
            <v>Aportaciones Federales para Entidades Federativas y Municipios</v>
          </cell>
          <cell r="T318" t="str">
            <v>INSTITUTO DE VIVIENDA DEL ESTADO DE YUCATÁN</v>
          </cell>
          <cell r="U318">
            <v>10</v>
          </cell>
          <cell r="V318" t="str">
            <v>Vivienda</v>
          </cell>
          <cell r="W318">
            <v>2</v>
          </cell>
          <cell r="X318" t="str">
            <v>Proyecto de Inversión de Infraestructura Social</v>
          </cell>
          <cell r="Z318">
            <v>42634</v>
          </cell>
          <cell r="AA318">
            <v>42644</v>
          </cell>
          <cell r="AB318" t="str">
            <v>CALLE 3 89  INTERIOR SN COLONIA EKPEDZ, 97763  EKPEDZ, TIXCACALCUPUL YUCATÁN  ENTRE CALLE 6 A ....</v>
          </cell>
          <cell r="AC318">
            <v>1</v>
          </cell>
          <cell r="AD318" t="str">
            <v>Coparticipación Federal-Estatal</v>
          </cell>
          <cell r="AE318">
            <v>1</v>
          </cell>
          <cell r="AF318" t="str">
            <v>En Ejecución</v>
          </cell>
          <cell r="AH318">
            <v>900000</v>
          </cell>
        </row>
        <row r="319">
          <cell r="B319" t="str">
            <v>YUC16160200690148</v>
          </cell>
          <cell r="C319" t="str">
            <v>Primera Etapa Para La Construccion De 5 Sanitarios Con Biodigestor (Aportacion Estatal Al Convenio Conagua Para La Contruccion De Los 5 Sanitarios Con Biodigestor) - 72549</v>
          </cell>
          <cell r="D319" t="str">
            <v>72549</v>
          </cell>
          <cell r="E319">
            <v>31</v>
          </cell>
          <cell r="F319" t="str">
            <v>Yucatán</v>
          </cell>
          <cell r="G319">
            <v>96</v>
          </cell>
          <cell r="H319" t="str">
            <v>Tizimín</v>
          </cell>
          <cell r="I319">
            <v>26</v>
          </cell>
          <cell r="J319" t="str">
            <v>Kikil</v>
          </cell>
          <cell r="K319">
            <v>-88.167777000000001</v>
          </cell>
          <cell r="L319">
            <v>21.190833000000001</v>
          </cell>
          <cell r="M319" t="str">
            <v>Rural</v>
          </cell>
          <cell r="N319">
            <v>2</v>
          </cell>
          <cell r="O319" t="str">
            <v>Aportaciones Federales</v>
          </cell>
          <cell r="P319" t="str">
            <v>I003</v>
          </cell>
          <cell r="Q319" t="str">
            <v>FAIS Entidades</v>
          </cell>
          <cell r="R319">
            <v>33</v>
          </cell>
          <cell r="S319" t="str">
            <v>Aportaciones Federales para Entidades Federativas y Municipios</v>
          </cell>
          <cell r="T319" t="str">
            <v>JUNTA DE AGUA POTABLE Y ALCANTARILLADO DE YUCATÁN</v>
          </cell>
          <cell r="U319">
            <v>10</v>
          </cell>
          <cell r="V319" t="str">
            <v>Vivienda</v>
          </cell>
          <cell r="W319">
            <v>2</v>
          </cell>
          <cell r="X319" t="str">
            <v>Proyecto de Inversión de Infraestructura Social</v>
          </cell>
          <cell r="Z319">
            <v>42549</v>
          </cell>
          <cell r="AA319">
            <v>42583</v>
          </cell>
          <cell r="AB319" t="str">
            <v>SE ENCUENTRA SOBRE LA CALLE PARALELA QUE ATRAVIESA LA LOCALIDAD PASANDO FRENTE AL EDIFICIO DE LA COMISARIA DE LA LOCALIDAD</v>
          </cell>
          <cell r="AC319">
            <v>1</v>
          </cell>
          <cell r="AD319" t="str">
            <v>Coparticipación Federal-Estatal</v>
          </cell>
          <cell r="AE319">
            <v>1</v>
          </cell>
          <cell r="AF319" t="str">
            <v>En Ejecución</v>
          </cell>
          <cell r="AH319">
            <v>260500</v>
          </cell>
        </row>
        <row r="320">
          <cell r="B320" t="str">
            <v>YUC16160200690150</v>
          </cell>
          <cell r="C320" t="str">
            <v>Construccion De Guarniciones Y Banquetas En La Localidad De Itzincab - 186094</v>
          </cell>
          <cell r="D320" t="str">
            <v>186094</v>
          </cell>
          <cell r="E320">
            <v>31</v>
          </cell>
          <cell r="F320" t="str">
            <v>Yucatán</v>
          </cell>
          <cell r="G320">
            <v>76</v>
          </cell>
          <cell r="H320" t="str">
            <v>Tecoh</v>
          </cell>
          <cell r="I320">
            <v>3</v>
          </cell>
          <cell r="J320" t="str">
            <v>Itzincab</v>
          </cell>
          <cell r="K320">
            <v>-89.561110999999997</v>
          </cell>
          <cell r="L320">
            <v>20.752776999999998</v>
          </cell>
          <cell r="M320" t="str">
            <v>Rural</v>
          </cell>
          <cell r="N320">
            <v>2</v>
          </cell>
          <cell r="O320" t="str">
            <v>Aportaciones Federales</v>
          </cell>
          <cell r="P320" t="str">
            <v>I004</v>
          </cell>
          <cell r="Q320" t="str">
            <v>FAIS Municipal y de las Demarcaciones Territoriales del Distrito Federal</v>
          </cell>
          <cell r="R320">
            <v>33</v>
          </cell>
          <cell r="S320" t="str">
            <v>Aportaciones Federales para Entidades Federativas y Municipios</v>
          </cell>
          <cell r="T320" t="str">
            <v>H AYUNTAMIENTO</v>
          </cell>
          <cell r="U320">
            <v>3</v>
          </cell>
          <cell r="V320" t="str">
            <v>Transportes y vialidades</v>
          </cell>
          <cell r="W320">
            <v>2</v>
          </cell>
          <cell r="X320" t="str">
            <v>Proyecto de Inversión de Infraestructura Social</v>
          </cell>
          <cell r="Z320">
            <v>42485</v>
          </cell>
          <cell r="AA320">
            <v>42529</v>
          </cell>
          <cell r="AB320" t="str">
            <v>NINGUNOINTERIOR DOMICILIO CONOCIDO COLONIA NINGUNO, 97820  ITZINCAB, TECOH YUCATÁN  ENTRE NINGUNO NINGUNO Y NINGUNO NINGUNO, NINGUNO NINGUNO A 7 KILOMETROS DE LA CABESERA MUNICIPAL LLENDO HASIA SOTUTA DE PEON</v>
          </cell>
          <cell r="AC320">
            <v>0</v>
          </cell>
          <cell r="AE320">
            <v>1</v>
          </cell>
          <cell r="AF320" t="str">
            <v>En Ejecución</v>
          </cell>
          <cell r="AH320">
            <v>3000300</v>
          </cell>
        </row>
        <row r="321">
          <cell r="B321" t="str">
            <v>YUC16160200690151</v>
          </cell>
          <cell r="C321" t="str">
            <v>Cuarta Etapa Para La Construccion De  5 Sanitarios Con Biodigestor (Aportacion Estatal Al Convenio Conagua Para La Construccion De Los 5 Sanitarios Con Biodigestor)- 182594</v>
          </cell>
          <cell r="D321" t="str">
            <v>182594</v>
          </cell>
          <cell r="E321">
            <v>31</v>
          </cell>
          <cell r="F321" t="str">
            <v>Yucatán</v>
          </cell>
          <cell r="G321">
            <v>76</v>
          </cell>
          <cell r="H321" t="str">
            <v>Tecoh</v>
          </cell>
          <cell r="I321">
            <v>5</v>
          </cell>
          <cell r="J321" t="str">
            <v>Lepán</v>
          </cell>
          <cell r="K321">
            <v>-89.497776999999999</v>
          </cell>
          <cell r="L321">
            <v>20.711666000000001</v>
          </cell>
          <cell r="M321" t="str">
            <v>Rural</v>
          </cell>
          <cell r="N321">
            <v>2</v>
          </cell>
          <cell r="O321" t="str">
            <v>Aportaciones Federales</v>
          </cell>
          <cell r="P321" t="str">
            <v>I003</v>
          </cell>
          <cell r="Q321" t="str">
            <v>FAIS Entidades</v>
          </cell>
          <cell r="R321">
            <v>33</v>
          </cell>
          <cell r="S321" t="str">
            <v>Aportaciones Federales para Entidades Federativas y Municipios</v>
          </cell>
          <cell r="T321" t="str">
            <v>JUNTA DE AGUA POTABLE Y ALCANTARILLADO DE YUCATAN</v>
          </cell>
          <cell r="U321">
            <v>10</v>
          </cell>
          <cell r="V321" t="str">
            <v>Vivienda</v>
          </cell>
          <cell r="W321">
            <v>2</v>
          </cell>
          <cell r="X321" t="str">
            <v>Proyecto de Inversión de Infraestructura Social</v>
          </cell>
          <cell r="Z321">
            <v>42590</v>
          </cell>
          <cell r="AA321">
            <v>42675</v>
          </cell>
          <cell r="AB321" t="str">
            <v>NINGUNO NINGUNO MANZANA LEPAN, 97822  LEPÁN, TECOH YUCATÁN  ENTRE NINGUNO NINGUNO Y NINGUNO NINGUNO, NINGUNO NINGUNO</v>
          </cell>
          <cell r="AC321">
            <v>0</v>
          </cell>
          <cell r="AE321">
            <v>1</v>
          </cell>
          <cell r="AF321" t="str">
            <v>En Ejecución</v>
          </cell>
          <cell r="AH321">
            <v>260500</v>
          </cell>
        </row>
        <row r="322">
          <cell r="B322" t="str">
            <v>YUC16160200690152</v>
          </cell>
          <cell r="C322" t="str">
            <v>Segunda Etapa Para La Construccion De 5 Sanitarios Con Biodigestor (Aportacion Estatal Al Convenio Conagua Para La Construccion De Los 5 Sanitarios Con Biodigestor) - 182598</v>
          </cell>
          <cell r="D322" t="str">
            <v>182598</v>
          </cell>
          <cell r="E322">
            <v>31</v>
          </cell>
          <cell r="F322" t="str">
            <v>Yucatán</v>
          </cell>
          <cell r="G322">
            <v>76</v>
          </cell>
          <cell r="H322" t="str">
            <v>Tecoh</v>
          </cell>
          <cell r="I322">
            <v>7</v>
          </cell>
          <cell r="J322" t="str">
            <v>Oxtapacab</v>
          </cell>
          <cell r="K322">
            <v>-89.504165999999998</v>
          </cell>
          <cell r="L322">
            <v>20.771111000000001</v>
          </cell>
          <cell r="M322" t="str">
            <v>Rural</v>
          </cell>
          <cell r="N322">
            <v>2</v>
          </cell>
          <cell r="O322" t="str">
            <v>Aportaciones Federales</v>
          </cell>
          <cell r="P322" t="str">
            <v>I003</v>
          </cell>
          <cell r="Q322" t="str">
            <v>FAIS Entidades</v>
          </cell>
          <cell r="R322">
            <v>33</v>
          </cell>
          <cell r="S322" t="str">
            <v>Aportaciones Federales para Entidades Federativas y Municipios</v>
          </cell>
          <cell r="T322" t="str">
            <v>JUNTA DE AGUA POTABLE Y ALCANTARILLADO DE YUCATAN</v>
          </cell>
          <cell r="U322">
            <v>10</v>
          </cell>
          <cell r="V322" t="str">
            <v>Vivienda</v>
          </cell>
          <cell r="W322">
            <v>2</v>
          </cell>
          <cell r="X322" t="str">
            <v>Proyecto de Inversión de Infraestructura Social</v>
          </cell>
          <cell r="Z322">
            <v>42590</v>
          </cell>
          <cell r="AA322">
            <v>42675</v>
          </cell>
          <cell r="AB322" t="str">
            <v>NINGUNO NINGUNO MANZANA NINGUNO, 97824  OXTAPACAB, TECOH YUCATÁN  ENTRE NINGUNO NINGUNO Y NINGUNO NINGUNO, NINGUNO NINGUNO</v>
          </cell>
          <cell r="AC322">
            <v>1</v>
          </cell>
          <cell r="AD322" t="str">
            <v>Coparticipación Federal-Estatal</v>
          </cell>
          <cell r="AE322">
            <v>1</v>
          </cell>
          <cell r="AF322" t="str">
            <v>En Ejecución</v>
          </cell>
          <cell r="AH322">
            <v>260500</v>
          </cell>
        </row>
        <row r="323">
          <cell r="B323" t="str">
            <v>YUC16160200690153</v>
          </cell>
          <cell r="C323" t="str">
            <v>Construcción De 15 Techos Firmes En La Comisaria De Sabacche - 81484</v>
          </cell>
          <cell r="D323" t="str">
            <v>81484</v>
          </cell>
          <cell r="E323">
            <v>31</v>
          </cell>
          <cell r="F323" t="str">
            <v>Yucatán</v>
          </cell>
          <cell r="G323">
            <v>76</v>
          </cell>
          <cell r="H323" t="str">
            <v>Tecoh</v>
          </cell>
          <cell r="I323">
            <v>9</v>
          </cell>
          <cell r="J323" t="str">
            <v>Sabacché</v>
          </cell>
          <cell r="K323">
            <v>-89.370833000000005</v>
          </cell>
          <cell r="L323">
            <v>20.659444000000001</v>
          </cell>
          <cell r="M323" t="str">
            <v>Rural</v>
          </cell>
          <cell r="N323">
            <v>2</v>
          </cell>
          <cell r="O323" t="str">
            <v>Aportaciones Federales</v>
          </cell>
          <cell r="P323" t="str">
            <v>I004</v>
          </cell>
          <cell r="Q323" t="str">
            <v>FAIS Municipal y de las Demarcaciones Territoriales del Distrito Federal</v>
          </cell>
          <cell r="R323">
            <v>33</v>
          </cell>
          <cell r="S323" t="str">
            <v>Aportaciones Federales para Entidades Federativas y Municipios</v>
          </cell>
          <cell r="T323" t="str">
            <v>H AYUNTAMIENTO</v>
          </cell>
          <cell r="U323">
            <v>10</v>
          </cell>
          <cell r="V323" t="str">
            <v>Vivienda</v>
          </cell>
          <cell r="W323">
            <v>2</v>
          </cell>
          <cell r="X323" t="str">
            <v>Proyecto de Inversión de Infraestructura Social</v>
          </cell>
          <cell r="Z323">
            <v>42471</v>
          </cell>
          <cell r="AA323">
            <v>42521</v>
          </cell>
          <cell r="AB323" t="str">
            <v>NINGUNOINTERIOR SN COLONIA Seleccione el nombre de Asentamiento, 00000  SABACCHÉ, TECOH YUCATÁN  ENTRE NINGUNO NINGUNO Y NINGUNO NINGUNO, NINGUNO NINGUNO CONSTRUCCIÓN DE 15 TECHOS EN LA LOCALIDAD DE SABACCHE MUNICIPIO DE TECOH,YUC., DE ESTOS 15 TECHOS 7 SE ENCUENTRAN LOCALIZADOS CERCA DEL PARQUE, 4 CERCA DEL CAMPO DEPORTIVO, 3 A LA ENTRADA DE LA POBLACION Y 1 AL FINAL LLENDO A OCHIL</v>
          </cell>
          <cell r="AC323">
            <v>0</v>
          </cell>
          <cell r="AE323">
            <v>1</v>
          </cell>
          <cell r="AF323" t="str">
            <v>En Ejecución</v>
          </cell>
          <cell r="AH323">
            <v>648657.56999999995</v>
          </cell>
        </row>
        <row r="324">
          <cell r="B324" t="str">
            <v>YUC16160200690154</v>
          </cell>
          <cell r="C324" t="str">
            <v>Sexta Etapa Para La Construccion De 51 Sanitarios Con Biodigestor (Aportacion Estatal Al Convenio Conagua Para La Construccion De Los 51 Sanitarios Con Biodigestor) - 71316</v>
          </cell>
          <cell r="D324" t="str">
            <v>71316</v>
          </cell>
          <cell r="E324">
            <v>31</v>
          </cell>
          <cell r="F324" t="str">
            <v>Yucatán</v>
          </cell>
          <cell r="G324">
            <v>76</v>
          </cell>
          <cell r="H324" t="str">
            <v>Tecoh</v>
          </cell>
          <cell r="I324">
            <v>13</v>
          </cell>
          <cell r="J324" t="str">
            <v>X-Kanchakán</v>
          </cell>
          <cell r="K324">
            <v>-89.501388000000006</v>
          </cell>
          <cell r="L324">
            <v>20.623888000000001</v>
          </cell>
          <cell r="M324" t="str">
            <v>Rural</v>
          </cell>
          <cell r="N324">
            <v>2</v>
          </cell>
          <cell r="O324" t="str">
            <v>Aportaciones Federales</v>
          </cell>
          <cell r="P324" t="str">
            <v>I003</v>
          </cell>
          <cell r="Q324" t="str">
            <v>FAIS Entidades</v>
          </cell>
          <cell r="R324">
            <v>33</v>
          </cell>
          <cell r="S324" t="str">
            <v>Aportaciones Federales para Entidades Federativas y Municipios</v>
          </cell>
          <cell r="T324" t="str">
            <v>JUNTA DE AGUA POTABLE Y ALCANTARILLADO DE YUCATÁN</v>
          </cell>
          <cell r="U324">
            <v>10</v>
          </cell>
          <cell r="V324" t="str">
            <v>Vivienda</v>
          </cell>
          <cell r="W324">
            <v>2</v>
          </cell>
          <cell r="X324" t="str">
            <v>Proyecto de Inversión de Infraestructura Social</v>
          </cell>
          <cell r="Z324">
            <v>42555</v>
          </cell>
          <cell r="AA324">
            <v>42644</v>
          </cell>
          <cell r="AB324" t="str">
            <v>NINGUNO NINGUNO MANZANA XCANCHAKAN, 97824  X-KANCHAKÁN, TECOH YUCATÁN  ENTRE NINGUNO NINGUNO Y NINGUNO NINGUNO, NINGUNO NINGUNO SE UBICA A UNA ESQUINA DE LA PLAZA PRINCIPAL DE LA LOCALIDAD.</v>
          </cell>
          <cell r="AC324">
            <v>0</v>
          </cell>
          <cell r="AE324">
            <v>1</v>
          </cell>
          <cell r="AF324" t="str">
            <v>En Ejecución</v>
          </cell>
          <cell r="AH324">
            <v>2657100</v>
          </cell>
        </row>
        <row r="325">
          <cell r="B325" t="str">
            <v>YUC16160200690158</v>
          </cell>
          <cell r="C325" t="str">
            <v>Primera Etapa Para La Construccion De 6 Sanitarios Con Biodigestor (Aportacion Estatal Al Convenio Conagua Para La Construccion De Los 6 Sanitarios Con Biodigestor) - 73998</v>
          </cell>
          <cell r="D325" t="str">
            <v>73998</v>
          </cell>
          <cell r="E325">
            <v>31</v>
          </cell>
          <cell r="F325" t="str">
            <v>Yucatán</v>
          </cell>
          <cell r="G325">
            <v>79</v>
          </cell>
          <cell r="H325" t="str">
            <v>Tekax</v>
          </cell>
          <cell r="I325">
            <v>86</v>
          </cell>
          <cell r="J325" t="str">
            <v>San Agustín (Salvador Alvarado)</v>
          </cell>
          <cell r="K325">
            <v>-89.488332999999997</v>
          </cell>
          <cell r="L325">
            <v>19.978611000000001</v>
          </cell>
          <cell r="M325" t="str">
            <v>Rural</v>
          </cell>
          <cell r="N325">
            <v>2</v>
          </cell>
          <cell r="O325" t="str">
            <v>Aportaciones Federales</v>
          </cell>
          <cell r="P325" t="str">
            <v>I003</v>
          </cell>
          <cell r="Q325" t="str">
            <v>FAIS Entidades</v>
          </cell>
          <cell r="R325">
            <v>33</v>
          </cell>
          <cell r="S325" t="str">
            <v>Aportaciones Federales para Entidades Federativas y Municipios</v>
          </cell>
          <cell r="T325" t="str">
            <v>JUNTA DE AGUA POTABLE Y ALCANTARILLADO DE YUCATAN</v>
          </cell>
          <cell r="U325">
            <v>10</v>
          </cell>
          <cell r="V325" t="str">
            <v>Vivienda</v>
          </cell>
          <cell r="W325">
            <v>2</v>
          </cell>
          <cell r="X325" t="str">
            <v>Proyecto de Inversión de Infraestructura Social</v>
          </cell>
          <cell r="Z325">
            <v>42549</v>
          </cell>
          <cell r="AA325">
            <v>42583</v>
          </cell>
          <cell r="AB325" t="str">
            <v>NINGUNO NINGUNO MANZANA NINGUNO, 97989  SAN AGUSTÍN (SALVADOR ALVARADO), TEKAX YUCATÁN  ENTRE NINGUNO NINGUNO Y NINGUNO NINGUNO, NINGUNO NINGUNO</v>
          </cell>
          <cell r="AC325">
            <v>1</v>
          </cell>
          <cell r="AD325" t="str">
            <v>Coparticipación Federal-Estatal</v>
          </cell>
          <cell r="AE325">
            <v>1</v>
          </cell>
          <cell r="AF325" t="str">
            <v>En Ejecución</v>
          </cell>
          <cell r="AH325">
            <v>312600</v>
          </cell>
        </row>
        <row r="326">
          <cell r="B326" t="str">
            <v>YUC00160200690163</v>
          </cell>
          <cell r="C326" t="str">
            <v>Mejoramiento Integral De Vivienda Consistente En Construcción De    20  Recamaras- 112640</v>
          </cell>
          <cell r="D326" t="str">
            <v>06-16-0581</v>
          </cell>
          <cell r="E326">
            <v>31</v>
          </cell>
          <cell r="F326" t="str">
            <v>Yucatán</v>
          </cell>
          <cell r="G326">
            <v>99</v>
          </cell>
          <cell r="H326" t="str">
            <v>Uayma</v>
          </cell>
          <cell r="I326">
            <v>1</v>
          </cell>
          <cell r="J326" t="str">
            <v>Uayma</v>
          </cell>
          <cell r="K326">
            <v>-88.316665999999998</v>
          </cell>
          <cell r="L326">
            <v>20.716944000000002</v>
          </cell>
          <cell r="M326" t="str">
            <v>Urbano</v>
          </cell>
          <cell r="N326">
            <v>2</v>
          </cell>
          <cell r="O326" t="str">
            <v>Aportaciones Federales</v>
          </cell>
          <cell r="P326" t="str">
            <v>I003</v>
          </cell>
          <cell r="Q326" t="str">
            <v>FAIS Entidades</v>
          </cell>
          <cell r="R326">
            <v>33</v>
          </cell>
          <cell r="S326" t="str">
            <v>Aportaciones Federales para Entidades Federativas y Municipios</v>
          </cell>
          <cell r="T326" t="str">
            <v>INSTITUTO DE VIVIENDA DEL ESTADO DE YUCATÁN</v>
          </cell>
          <cell r="U326">
            <v>10</v>
          </cell>
          <cell r="V326" t="str">
            <v>Vivienda</v>
          </cell>
          <cell r="W326">
            <v>2</v>
          </cell>
          <cell r="X326" t="str">
            <v>Proyecto de Inversión de Infraestructura Social</v>
          </cell>
          <cell r="Z326">
            <v>42644</v>
          </cell>
          <cell r="AA326">
            <v>42644</v>
          </cell>
          <cell r="AB326" t="str">
            <v>CALLE 20 87  INTERIOR SN COLONIA UAYMA, 97796  UAYMA, UAYMA YUCATÁN  ENTRE CALLE 9 Y CALLE 11, NINGUNO NINGUNO CALLE NUMERO CRUZAMIENTOS 9 S/N 16 Y 18 ...</v>
          </cell>
          <cell r="AC326">
            <v>1</v>
          </cell>
          <cell r="AD326" t="str">
            <v>Coparticipación Federal-Estatal</v>
          </cell>
          <cell r="AE326">
            <v>1</v>
          </cell>
          <cell r="AF326" t="str">
            <v>En Ejecución</v>
          </cell>
          <cell r="AH326">
            <v>900000</v>
          </cell>
        </row>
        <row r="327">
          <cell r="B327" t="str">
            <v>YUC00160200717420</v>
          </cell>
          <cell r="C327" t="str">
            <v>Construcción De Cincuenta Cuartos Dormitorio De Cuatro Por Cuatro   Nueve Ticimul - 172458</v>
          </cell>
          <cell r="D327" t="str">
            <v>172458</v>
          </cell>
          <cell r="E327">
            <v>31</v>
          </cell>
          <cell r="F327" t="str">
            <v>Yucatán</v>
          </cell>
          <cell r="G327">
            <v>17</v>
          </cell>
          <cell r="H327" t="str">
            <v>Chankom</v>
          </cell>
          <cell r="I327">
            <v>11</v>
          </cell>
          <cell r="J327" t="str">
            <v>Ticimul</v>
          </cell>
          <cell r="K327">
            <v>-88.552499999999995</v>
          </cell>
          <cell r="L327">
            <v>20.596665999999999</v>
          </cell>
          <cell r="M327" t="str">
            <v>Rural</v>
          </cell>
          <cell r="N327">
            <v>2</v>
          </cell>
          <cell r="O327" t="str">
            <v>Aportaciones Federales</v>
          </cell>
          <cell r="P327" t="str">
            <v>I004</v>
          </cell>
          <cell r="Q327" t="str">
            <v>FAIS Municipal y de las Demarcaciones Territoriales del Distrito Federal</v>
          </cell>
          <cell r="R327">
            <v>33</v>
          </cell>
          <cell r="S327" t="str">
            <v>Aportaciones Federales para Entidades Federativas y Municipios</v>
          </cell>
          <cell r="T327" t="str">
            <v>H AYUNTAMIENTO DE CHANKOM</v>
          </cell>
          <cell r="U327">
            <v>10</v>
          </cell>
          <cell r="V327" t="str">
            <v>Vivienda</v>
          </cell>
          <cell r="W327">
            <v>2</v>
          </cell>
          <cell r="X327" t="str">
            <v>Proyecto de Inversión de Infraestructura Social</v>
          </cell>
          <cell r="Z327">
            <v>42492</v>
          </cell>
          <cell r="AA327">
            <v>42584</v>
          </cell>
          <cell r="AB327" t="str">
            <v>CALLE S/N PUEBLO TICIMUL, 97758  TICIMUL, CHANKOM YUCATÁN  ENTRE CALLE S/N Y CALLE S/N, CALLE S/N LAS UBICACIONES DE LA OBRA SE ENCUENTRAN DENTRO DE LA ZAP TICIMUL</v>
          </cell>
          <cell r="AC327">
            <v>0</v>
          </cell>
          <cell r="AE327">
            <v>1</v>
          </cell>
          <cell r="AF327" t="str">
            <v>En Ejecución</v>
          </cell>
          <cell r="AH327">
            <v>601341.44999999995</v>
          </cell>
        </row>
        <row r="328">
          <cell r="B328" t="str">
            <v>YUC00160200717421</v>
          </cell>
          <cell r="C328" t="str">
            <v>Construcción De Cincuenta Cuartos Dormitorio De Cuatro Por Cuatro   Seis Xcocail - 172551</v>
          </cell>
          <cell r="D328" t="str">
            <v>172551</v>
          </cell>
          <cell r="E328">
            <v>31</v>
          </cell>
          <cell r="F328" t="str">
            <v>Yucatán</v>
          </cell>
          <cell r="G328">
            <v>17</v>
          </cell>
          <cell r="H328" t="str">
            <v>Chankom</v>
          </cell>
          <cell r="I328">
            <v>16</v>
          </cell>
          <cell r="J328" t="str">
            <v>X-Cocail</v>
          </cell>
          <cell r="K328">
            <v>-88.564999999999998</v>
          </cell>
          <cell r="L328">
            <v>20.571666</v>
          </cell>
          <cell r="M328" t="str">
            <v>Rural</v>
          </cell>
          <cell r="N328">
            <v>2</v>
          </cell>
          <cell r="O328" t="str">
            <v>Aportaciones Federales</v>
          </cell>
          <cell r="P328" t="str">
            <v>I004</v>
          </cell>
          <cell r="Q328" t="str">
            <v>FAIS Municipal y de las Demarcaciones Territoriales del Distrito Federal</v>
          </cell>
          <cell r="R328">
            <v>33</v>
          </cell>
          <cell r="S328" t="str">
            <v>Aportaciones Federales para Entidades Federativas y Municipios</v>
          </cell>
          <cell r="T328" t="str">
            <v>H AYUNTAMIENTO DE CHANKOM</v>
          </cell>
          <cell r="U328">
            <v>10</v>
          </cell>
          <cell r="V328" t="str">
            <v>Vivienda</v>
          </cell>
          <cell r="W328">
            <v>2</v>
          </cell>
          <cell r="X328" t="str">
            <v>Proyecto de Inversión de Infraestructura Social</v>
          </cell>
          <cell r="Z328">
            <v>42492</v>
          </cell>
          <cell r="AA328">
            <v>42584</v>
          </cell>
          <cell r="AB328" t="str">
            <v>CALLE S/N PUEBLO X-COCAIL, 97758  X-COCAIL, CHANKOM YUCATÁN  ENTRE CALLE S/N Y CALLE S/N, CALLE S/N LA OBRA SE UBICA DENTRO DE LA ZAP XCOCAIL</v>
          </cell>
          <cell r="AC328">
            <v>0</v>
          </cell>
          <cell r="AE328">
            <v>1</v>
          </cell>
          <cell r="AF328" t="str">
            <v>En Ejecución</v>
          </cell>
          <cell r="AH328">
            <v>400894.3</v>
          </cell>
        </row>
        <row r="329">
          <cell r="B329" t="str">
            <v>YUC00160200717422</v>
          </cell>
          <cell r="C329" t="str">
            <v>Construcción De Cincuenta Cuartos Dormitorio De Cuatro Por Cuatro   Seis Xcopteil - 172786</v>
          </cell>
          <cell r="D329" t="str">
            <v>172786</v>
          </cell>
          <cell r="E329">
            <v>31</v>
          </cell>
          <cell r="F329" t="str">
            <v>Yucatán</v>
          </cell>
          <cell r="G329">
            <v>17</v>
          </cell>
          <cell r="H329" t="str">
            <v>Chankom</v>
          </cell>
          <cell r="I329">
            <v>17</v>
          </cell>
          <cell r="J329" t="str">
            <v>Xkopteil</v>
          </cell>
          <cell r="K329">
            <v>-88.581111000000007</v>
          </cell>
          <cell r="L329">
            <v>20.512499999999999</v>
          </cell>
          <cell r="M329" t="str">
            <v>Rural</v>
          </cell>
          <cell r="N329">
            <v>2</v>
          </cell>
          <cell r="O329" t="str">
            <v>Aportaciones Federales</v>
          </cell>
          <cell r="P329" t="str">
            <v>I004</v>
          </cell>
          <cell r="Q329" t="str">
            <v>FAIS Municipal y de las Demarcaciones Territoriales del Distrito Federal</v>
          </cell>
          <cell r="R329">
            <v>33</v>
          </cell>
          <cell r="S329" t="str">
            <v>Aportaciones Federales para Entidades Federativas y Municipios</v>
          </cell>
          <cell r="T329" t="str">
            <v>H AYUNTAMIENTO DE CHANKOM</v>
          </cell>
          <cell r="U329">
            <v>10</v>
          </cell>
          <cell r="V329" t="str">
            <v>Vivienda</v>
          </cell>
          <cell r="W329">
            <v>2</v>
          </cell>
          <cell r="X329" t="str">
            <v>Proyecto de Inversión de Infraestructura Social</v>
          </cell>
          <cell r="Z329">
            <v>42492</v>
          </cell>
          <cell r="AA329">
            <v>42584</v>
          </cell>
          <cell r="AB329" t="str">
            <v>CALLE S/N PUEBLO XCOPTEIL, 97758  XKOPTEIL, CHANKOM YUCATÁN  ENTRE CALLE S/N Y CALLE S/N, CALLE S/N LA OBRA SE ENCUENTRA DENTRO DE LA ZAP XCOPTEIL</v>
          </cell>
          <cell r="AC329">
            <v>0</v>
          </cell>
          <cell r="AE329">
            <v>1</v>
          </cell>
          <cell r="AF329" t="str">
            <v>En Ejecución</v>
          </cell>
          <cell r="AH329">
            <v>400894.3</v>
          </cell>
        </row>
        <row r="330">
          <cell r="B330" t="str">
            <v>YUC16160200717280</v>
          </cell>
          <cell r="C330" t="str">
            <v>Construcción De Quince Baños Para Viviendas De Escasos Recursos - 151143</v>
          </cell>
          <cell r="D330" t="str">
            <v>151143</v>
          </cell>
          <cell r="E330">
            <v>31</v>
          </cell>
          <cell r="F330" t="str">
            <v>Yucatán</v>
          </cell>
          <cell r="G330">
            <v>9</v>
          </cell>
          <cell r="H330" t="str">
            <v>Cansahcab</v>
          </cell>
          <cell r="I330">
            <v>1</v>
          </cell>
          <cell r="J330" t="str">
            <v>Cansahcab</v>
          </cell>
          <cell r="K330">
            <v>-89.101944000000003</v>
          </cell>
          <cell r="L330">
            <v>21.157222000000001</v>
          </cell>
          <cell r="M330" t="str">
            <v>Urbano</v>
          </cell>
          <cell r="N330">
            <v>2</v>
          </cell>
          <cell r="O330" t="str">
            <v>Aportaciones Federales</v>
          </cell>
          <cell r="P330" t="str">
            <v>I004</v>
          </cell>
          <cell r="Q330" t="str">
            <v>FAIS Municipal y de las Demarcaciones Territoriales del Distrito Federal</v>
          </cell>
          <cell r="R330">
            <v>33</v>
          </cell>
          <cell r="S330" t="str">
            <v>Aportaciones Federales para Entidades Federativas y Municipios</v>
          </cell>
          <cell r="T330" t="str">
            <v>AYUNTAMIENTO DE CANSAHCAB</v>
          </cell>
          <cell r="U330">
            <v>10</v>
          </cell>
          <cell r="V330" t="str">
            <v>Vivienda</v>
          </cell>
          <cell r="W330">
            <v>2</v>
          </cell>
          <cell r="X330" t="str">
            <v>Proyecto de Inversión de Infraestructura Social</v>
          </cell>
          <cell r="Z330">
            <v>42522</v>
          </cell>
          <cell r="AA330">
            <v>42582</v>
          </cell>
          <cell r="AB330" t="str">
            <v>NINGUNOMANZANA NINGUNO, 97410  CANSAHCAB, CANSAHCAB YUCATÁN  ENTRE NINGUNO NINGUNO Y NINGUNO NINGUNO, NINGUNO NINGUNO ESTAS ACCIONES SE UBICAN AL NORTE DE LA POBLACIÓN EN LA ZONA EN QUE SE ENCUENTRA LA SALIDA AL MUNICIPIO DE DZIDZANTUN</v>
          </cell>
          <cell r="AC330">
            <v>0</v>
          </cell>
          <cell r="AE330">
            <v>1</v>
          </cell>
          <cell r="AF330" t="str">
            <v>En Ejecución</v>
          </cell>
          <cell r="AH330">
            <v>783631.76</v>
          </cell>
        </row>
        <row r="331">
          <cell r="B331" t="str">
            <v>YUC16160200717285</v>
          </cell>
          <cell r="C331" t="str">
            <v>Segunda Etapa Para La Construccion De 5 Sanitarios Con Biodigestor (Aportacion Estatal Al Convenio Conagua Para La Contruccion De Los 5 Sanitarios Con Biodigestor)- 72131</v>
          </cell>
          <cell r="D331" t="str">
            <v>72131</v>
          </cell>
          <cell r="E331">
            <v>31</v>
          </cell>
          <cell r="F331" t="str">
            <v>Yucatán</v>
          </cell>
          <cell r="G331">
            <v>95</v>
          </cell>
          <cell r="H331" t="str">
            <v>Tixpéhual</v>
          </cell>
          <cell r="I331">
            <v>6</v>
          </cell>
          <cell r="J331" t="str">
            <v>Techoh</v>
          </cell>
          <cell r="K331">
            <v>-89.521111000000005</v>
          </cell>
          <cell r="L331">
            <v>20.971944000000001</v>
          </cell>
          <cell r="M331" t="str">
            <v>Rural</v>
          </cell>
          <cell r="N331">
            <v>2</v>
          </cell>
          <cell r="O331" t="str">
            <v>Aportaciones Federales</v>
          </cell>
          <cell r="P331" t="str">
            <v>I003</v>
          </cell>
          <cell r="Q331" t="str">
            <v>FAIS Entidades</v>
          </cell>
          <cell r="R331">
            <v>33</v>
          </cell>
          <cell r="S331" t="str">
            <v>Aportaciones Federales para Entidades Federativas y Municipios</v>
          </cell>
          <cell r="T331" t="str">
            <v>JUNTA DE AGUA POTABLE Y ALCANTARILLADO DE YUCATÁN</v>
          </cell>
          <cell r="U331">
            <v>10</v>
          </cell>
          <cell r="V331" t="str">
            <v>Vivienda</v>
          </cell>
          <cell r="W331">
            <v>2</v>
          </cell>
          <cell r="X331" t="str">
            <v>Proyecto de Inversión de Infraestructura Social</v>
          </cell>
          <cell r="Z331">
            <v>42549</v>
          </cell>
          <cell r="AA331">
            <v>42583</v>
          </cell>
          <cell r="AB331" t="str">
            <v>EN LA ESQUINA FRENTE AL CAMPO DE BÉISBOL PUEDES ENTRAR POR LA CARRETERA MÉRIDA - TIXPÉHUAL.</v>
          </cell>
          <cell r="AC331">
            <v>1</v>
          </cell>
          <cell r="AD331" t="str">
            <v>Coparticipación Federal-Estatal</v>
          </cell>
          <cell r="AE331">
            <v>1</v>
          </cell>
          <cell r="AF331" t="str">
            <v>En Ejecución</v>
          </cell>
          <cell r="AH331">
            <v>260500</v>
          </cell>
        </row>
        <row r="332">
          <cell r="B332" t="str">
            <v>YUC00160200717288</v>
          </cell>
          <cell r="C332" t="str">
            <v>Mejoramiento Integral De Vivienda Consistente En Construcción De    70  Recamaras - 112587</v>
          </cell>
          <cell r="D332" t="str">
            <v>06-16-0569</v>
          </cell>
          <cell r="E332">
            <v>31</v>
          </cell>
          <cell r="F332" t="str">
            <v>Yucatán</v>
          </cell>
          <cell r="G332">
            <v>92</v>
          </cell>
          <cell r="H332" t="str">
            <v>Tixcacalcupul</v>
          </cell>
          <cell r="I332">
            <v>1</v>
          </cell>
          <cell r="J332" t="str">
            <v>Tixcacalcupul</v>
          </cell>
          <cell r="K332">
            <v>-88.270276999999993</v>
          </cell>
          <cell r="L332">
            <v>20.536666</v>
          </cell>
          <cell r="M332" t="str">
            <v>Urbano</v>
          </cell>
          <cell r="N332">
            <v>2</v>
          </cell>
          <cell r="O332" t="str">
            <v>Aportaciones Federales</v>
          </cell>
          <cell r="P332" t="str">
            <v>I003</v>
          </cell>
          <cell r="Q332" t="str">
            <v>FAIS Entidades</v>
          </cell>
          <cell r="R332">
            <v>33</v>
          </cell>
          <cell r="S332" t="str">
            <v>Aportaciones Federales para Entidades Federativas y Municipios</v>
          </cell>
          <cell r="T332" t="str">
            <v>INSTITUTO DE VIVIENDA DEL ESTADO DE YUCATÁN</v>
          </cell>
          <cell r="U332">
            <v>10</v>
          </cell>
          <cell r="V332" t="str">
            <v>Vivienda</v>
          </cell>
          <cell r="W332">
            <v>2</v>
          </cell>
          <cell r="X332" t="str">
            <v>Proyecto de Inversión de Infraestructura Social</v>
          </cell>
          <cell r="Z332">
            <v>42634</v>
          </cell>
          <cell r="AA332">
            <v>42675</v>
          </cell>
          <cell r="AB332" t="str">
            <v>CALLE 20 125  INTERIOR SN COLONIA TIXCACALCUPUL, 97762  TIXCACALCUPUL, TIXCACALCUPUL YUCATÁN  ENTRE CALLE 11 A Y CALLE 13, ....</v>
          </cell>
          <cell r="AC332">
            <v>1</v>
          </cell>
          <cell r="AD332" t="str">
            <v>Coparticipación Federal-Estatal</v>
          </cell>
          <cell r="AE332">
            <v>1</v>
          </cell>
          <cell r="AF332" t="str">
            <v>En Ejecución</v>
          </cell>
          <cell r="AH332">
            <v>3150000</v>
          </cell>
        </row>
        <row r="333">
          <cell r="B333" t="str">
            <v>YUC16160200717289</v>
          </cell>
          <cell r="C333" t="str">
            <v>Tercera Etapa Para La Construccion De 5 Sanitarios Con Biodigestor (Aportacion Estatal Al Convenio Conagua Para La Construccion De Los 5 Sanitarios Con Biodigestor) - 72365</v>
          </cell>
          <cell r="D333" t="str">
            <v>72365</v>
          </cell>
          <cell r="E333">
            <v>31</v>
          </cell>
          <cell r="F333" t="str">
            <v>Yucatán</v>
          </cell>
          <cell r="G333">
            <v>96</v>
          </cell>
          <cell r="H333" t="str">
            <v>Tizimín</v>
          </cell>
          <cell r="I333">
            <v>13</v>
          </cell>
          <cell r="J333" t="str">
            <v>Chenkekén</v>
          </cell>
          <cell r="K333">
            <v>-88.057500000000005</v>
          </cell>
          <cell r="L333">
            <v>21.303332999999999</v>
          </cell>
          <cell r="M333" t="str">
            <v>Rural</v>
          </cell>
          <cell r="N333">
            <v>2</v>
          </cell>
          <cell r="O333" t="str">
            <v>Aportaciones Federales</v>
          </cell>
          <cell r="P333" t="str">
            <v>I003</v>
          </cell>
          <cell r="Q333" t="str">
            <v>FAIS Entidades</v>
          </cell>
          <cell r="R333">
            <v>33</v>
          </cell>
          <cell r="S333" t="str">
            <v>Aportaciones Federales para Entidades Federativas y Municipios</v>
          </cell>
          <cell r="T333" t="str">
            <v>JUNTA DE AGUA POTABLE Y ALCANTARILLADO DE YUCATÁN</v>
          </cell>
          <cell r="U333">
            <v>10</v>
          </cell>
          <cell r="V333" t="str">
            <v>Vivienda</v>
          </cell>
          <cell r="W333">
            <v>2</v>
          </cell>
          <cell r="X333" t="str">
            <v>Proyecto de Inversión de Infraestructura Social</v>
          </cell>
          <cell r="Z333">
            <v>42549</v>
          </cell>
          <cell r="AA333">
            <v>42583</v>
          </cell>
          <cell r="AB333" t="str">
            <v>NINGUNO NINGUNO PUEBLO CHENKEKÉN, 97706  CHENKEKÉN, TIZIMÍN YUCATÁN  ENTRE NINGUNO NINGUNO Y NINGUNO NINGUNO, NINGUNO NINGUNO SE ENCUENTRA SOBRE LA CALLE PRINCIPAL QUE ATRAVIESA EL POBLADO A 200 METROS DEL CAMPO DE FÚTBOL DE LA LOCALIDAD</v>
          </cell>
          <cell r="AC333">
            <v>1</v>
          </cell>
          <cell r="AD333" t="str">
            <v>Coparticipación Federal-Estatal</v>
          </cell>
          <cell r="AE333">
            <v>1</v>
          </cell>
          <cell r="AF333" t="str">
            <v>En Ejecución</v>
          </cell>
          <cell r="AH333">
            <v>260500</v>
          </cell>
        </row>
        <row r="334">
          <cell r="B334" t="str">
            <v>YUC16160200717291</v>
          </cell>
          <cell r="C334" t="str">
            <v>Segunda Etapa Para La Construccion De 5 Sanitarios Con Biodigestor (Aportacion Estatal Al Convenio Conagua Para La Construccion De Los 5 Sanitarios Con Biodigestor) - 185255</v>
          </cell>
          <cell r="D334" t="str">
            <v>185255</v>
          </cell>
          <cell r="E334">
            <v>31</v>
          </cell>
          <cell r="F334" t="str">
            <v>Yucatán</v>
          </cell>
          <cell r="G334">
            <v>81</v>
          </cell>
          <cell r="H334" t="str">
            <v>Tekom</v>
          </cell>
          <cell r="I334">
            <v>2</v>
          </cell>
          <cell r="J334" t="str">
            <v>Chibilub</v>
          </cell>
          <cell r="K334">
            <v>-88.393055000000004</v>
          </cell>
          <cell r="L334">
            <v>20.436665999999999</v>
          </cell>
          <cell r="M334" t="str">
            <v>Rural</v>
          </cell>
          <cell r="N334">
            <v>2</v>
          </cell>
          <cell r="O334" t="str">
            <v>Aportaciones Federales</v>
          </cell>
          <cell r="P334" t="str">
            <v>I003</v>
          </cell>
          <cell r="Q334" t="str">
            <v>FAIS Entidades</v>
          </cell>
          <cell r="R334">
            <v>33</v>
          </cell>
          <cell r="S334" t="str">
            <v>Aportaciones Federales para Entidades Federativas y Municipios</v>
          </cell>
          <cell r="T334" t="str">
            <v>JUNTA DE AGUA POTABLE Y ALCANTARILLADO DE YUCATÁN</v>
          </cell>
          <cell r="U334">
            <v>10</v>
          </cell>
          <cell r="V334" t="str">
            <v>Vivienda</v>
          </cell>
          <cell r="W334">
            <v>2</v>
          </cell>
          <cell r="X334" t="str">
            <v>Proyecto de Inversión de Infraestructura Social</v>
          </cell>
          <cell r="Z334">
            <v>42590</v>
          </cell>
          <cell r="AA334">
            <v>42675</v>
          </cell>
          <cell r="AB334" t="str">
            <v>NINGUNO NINGUNO MANZANA CHIBILUB, 97769  CHIBILUB, TEKOM YUCATÁN  ENTRE NINGUNO NINGUNO Y NINGUNO NINGUNO, NINGUNO NINGUNO UBICADO EN CARRETERAS PRINCIPALES</v>
          </cell>
          <cell r="AC334">
            <v>1</v>
          </cell>
          <cell r="AD334" t="str">
            <v>Coparticipación Federal-Estatal</v>
          </cell>
          <cell r="AE334">
            <v>1</v>
          </cell>
          <cell r="AF334" t="str">
            <v>En Ejecución</v>
          </cell>
          <cell r="AH334">
            <v>260500</v>
          </cell>
        </row>
        <row r="335">
          <cell r="B335" t="str">
            <v>YUC16160200717292</v>
          </cell>
          <cell r="C335" t="str">
            <v>Construcción De Techos Firmes De Vigueta Y Bobedilla - 186195</v>
          </cell>
          <cell r="D335" t="str">
            <v>186195</v>
          </cell>
          <cell r="E335">
            <v>31</v>
          </cell>
          <cell r="F335" t="str">
            <v>Yucatán</v>
          </cell>
          <cell r="G335">
            <v>76</v>
          </cell>
          <cell r="H335" t="str">
            <v>Tecoh</v>
          </cell>
          <cell r="I335">
            <v>1</v>
          </cell>
          <cell r="J335" t="str">
            <v>Tecoh</v>
          </cell>
          <cell r="K335">
            <v>-89.474444000000005</v>
          </cell>
          <cell r="L335">
            <v>20.741944</v>
          </cell>
          <cell r="M335" t="str">
            <v>Urbano</v>
          </cell>
          <cell r="N335">
            <v>2</v>
          </cell>
          <cell r="O335" t="str">
            <v>Aportaciones Federales</v>
          </cell>
          <cell r="P335" t="str">
            <v>I004</v>
          </cell>
          <cell r="Q335" t="str">
            <v>FAIS Municipal y de las Demarcaciones Territoriales del Distrito Federal</v>
          </cell>
          <cell r="R335">
            <v>33</v>
          </cell>
          <cell r="S335" t="str">
            <v>Aportaciones Federales para Entidades Federativas y Municipios</v>
          </cell>
          <cell r="T335" t="str">
            <v>H AYUNTAMIENTO</v>
          </cell>
          <cell r="U335">
            <v>10</v>
          </cell>
          <cell r="V335" t="str">
            <v>Vivienda</v>
          </cell>
          <cell r="W335">
            <v>2</v>
          </cell>
          <cell r="X335" t="str">
            <v>Proyecto de Inversión de Infraestructura Social</v>
          </cell>
          <cell r="Z335">
            <v>42590</v>
          </cell>
          <cell r="AA335">
            <v>42656</v>
          </cell>
          <cell r="AB335" t="str">
            <v>CALLE 31A INTERIOR SN COLONIA CENTRO, 97820  TECOH, TECOH YUCATÁN  ENTRE CALLE 30 Y CALLE 32, NINGUNO NINGUNO SE REALIZARON 8 TECHOS EN DIFERENTES PUNTOS DE LA LOCALIDAD DE TECOH CON DIRECCIONES DIFERENTES.</v>
          </cell>
          <cell r="AC335">
            <v>0</v>
          </cell>
          <cell r="AE335">
            <v>1</v>
          </cell>
          <cell r="AF335" t="str">
            <v>En Ejecución</v>
          </cell>
          <cell r="AH335">
            <v>1272353.25</v>
          </cell>
        </row>
        <row r="336">
          <cell r="B336" t="str">
            <v>YUC16160200717296</v>
          </cell>
          <cell r="C336" t="str">
            <v>Quinta Etapa Para La Construccion De 5 Sanitarios Con Biodigestor (Aportacion Estatal Al Convenio Conagua Para La Construccion De Los 5 Sanitarios Con Biodigestor) - 162727</v>
          </cell>
          <cell r="D336" t="str">
            <v>162727</v>
          </cell>
          <cell r="E336">
            <v>31</v>
          </cell>
          <cell r="F336" t="str">
            <v>Yucatán</v>
          </cell>
          <cell r="G336">
            <v>38</v>
          </cell>
          <cell r="H336" t="str">
            <v>Hunucmá</v>
          </cell>
          <cell r="I336">
            <v>2</v>
          </cell>
          <cell r="J336" t="str">
            <v>Hunkanab</v>
          </cell>
          <cell r="K336">
            <v>-89.856943999999999</v>
          </cell>
          <cell r="L336">
            <v>20.963888000000001</v>
          </cell>
          <cell r="M336" t="str">
            <v>Rural</v>
          </cell>
          <cell r="N336">
            <v>2</v>
          </cell>
          <cell r="O336" t="str">
            <v>Aportaciones Federales</v>
          </cell>
          <cell r="P336" t="str">
            <v>I003</v>
          </cell>
          <cell r="Q336" t="str">
            <v>FAIS Entidades</v>
          </cell>
          <cell r="R336">
            <v>33</v>
          </cell>
          <cell r="S336" t="str">
            <v>Aportaciones Federales para Entidades Federativas y Municipios</v>
          </cell>
          <cell r="T336" t="str">
            <v>JUNTA DE AGUA POTABLE Y ALCANTARILLADO DE YUCATAN</v>
          </cell>
          <cell r="U336">
            <v>10</v>
          </cell>
          <cell r="V336" t="str">
            <v>Vivienda</v>
          </cell>
          <cell r="W336">
            <v>2</v>
          </cell>
          <cell r="X336" t="str">
            <v>Proyecto de Inversión de Infraestructura Social</v>
          </cell>
          <cell r="Z336">
            <v>42604</v>
          </cell>
          <cell r="AA336">
            <v>42675</v>
          </cell>
          <cell r="AB336" t="str">
            <v>NINGUNO NINGUNO MANZANA NINGUNO, 97355  HUNKANAB, HUNUCMÁ YUCATÁN  ENTRE NINGUNO NINGUNO Y NINGUNO NINGUNO, NINGUNO NINGUNO</v>
          </cell>
          <cell r="AC336">
            <v>1</v>
          </cell>
          <cell r="AD336" t="str">
            <v>Coparticipación Federal-Estatal</v>
          </cell>
          <cell r="AE336">
            <v>1</v>
          </cell>
          <cell r="AF336" t="str">
            <v>En Ejecución</v>
          </cell>
          <cell r="AH336">
            <v>260500</v>
          </cell>
        </row>
        <row r="337">
          <cell r="B337" t="str">
            <v>YUC16160200717298</v>
          </cell>
          <cell r="C337" t="str">
            <v>Segunda Etapa Para La Construccion De 63 Sanitarios Con Biodigestor (Aportacion Estatal Al Convenio Conagua Para La Construccion De Los 63 Sanitarios Con Biodigestor)- 74267</v>
          </cell>
          <cell r="D337" t="str">
            <v>74267</v>
          </cell>
          <cell r="E337">
            <v>31</v>
          </cell>
          <cell r="F337" t="str">
            <v>Yucatán</v>
          </cell>
          <cell r="G337">
            <v>101</v>
          </cell>
          <cell r="H337" t="str">
            <v>Umán</v>
          </cell>
          <cell r="I337">
            <v>5</v>
          </cell>
          <cell r="J337" t="str">
            <v>Dzibikak</v>
          </cell>
          <cell r="K337">
            <v>-89.794166000000004</v>
          </cell>
          <cell r="L337">
            <v>20.9025</v>
          </cell>
          <cell r="M337" t="str">
            <v>Rural</v>
          </cell>
          <cell r="N337">
            <v>2</v>
          </cell>
          <cell r="O337" t="str">
            <v>Aportaciones Federales</v>
          </cell>
          <cell r="P337" t="str">
            <v>I003</v>
          </cell>
          <cell r="Q337" t="str">
            <v>FAIS Entidades</v>
          </cell>
          <cell r="R337">
            <v>33</v>
          </cell>
          <cell r="S337" t="str">
            <v>Aportaciones Federales para Entidades Federativas y Municipios</v>
          </cell>
          <cell r="T337" t="str">
            <v>JUNTA DE AGUA POTABLE Y ALCANTARILLADO DE YUCATÁN</v>
          </cell>
          <cell r="U337">
            <v>10</v>
          </cell>
          <cell r="V337" t="str">
            <v>Vivienda</v>
          </cell>
          <cell r="W337">
            <v>2</v>
          </cell>
          <cell r="X337" t="str">
            <v>Proyecto de Inversión de Infraestructura Social</v>
          </cell>
          <cell r="Z337">
            <v>42566</v>
          </cell>
          <cell r="AA337">
            <v>42583</v>
          </cell>
          <cell r="AB337" t="str">
            <v>SE ENCUENTRA A LA SALIDA DEL POBLADO PASANDO EL PARQUE PRINCIPAL SE SIGUE DERECHO SOBRE LA MISMA CALLE LA CUAL ATRAVIESA EL POBLADO</v>
          </cell>
          <cell r="AC337">
            <v>1</v>
          </cell>
          <cell r="AD337" t="str">
            <v>Coparticipación Federal-Estatal</v>
          </cell>
          <cell r="AE337">
            <v>1</v>
          </cell>
          <cell r="AF337" t="str">
            <v>En Ejecución</v>
          </cell>
          <cell r="AH337">
            <v>3282300</v>
          </cell>
        </row>
        <row r="338">
          <cell r="B338" t="str">
            <v>YUC16160200717301</v>
          </cell>
          <cell r="C338" t="str">
            <v>Segunda Etapa Para La Construccion De 25 Sanitarios Con Biodigestor (Aportacion Estatal Al Convenio Conagua Para La Construccion De Los 25 Sanitarios Con Biodigestor) - 179097</v>
          </cell>
          <cell r="D338" t="str">
            <v>179097</v>
          </cell>
          <cell r="E338">
            <v>31</v>
          </cell>
          <cell r="F338" t="str">
            <v>Yucatán</v>
          </cell>
          <cell r="G338">
            <v>98</v>
          </cell>
          <cell r="H338" t="str">
            <v>Tzucacab</v>
          </cell>
          <cell r="I338">
            <v>6</v>
          </cell>
          <cell r="J338" t="str">
            <v>Caxaytuk</v>
          </cell>
          <cell r="K338">
            <v>-89.13</v>
          </cell>
          <cell r="L338">
            <v>20.094443999999999</v>
          </cell>
          <cell r="M338" t="str">
            <v>Rural</v>
          </cell>
          <cell r="N338">
            <v>2</v>
          </cell>
          <cell r="O338" t="str">
            <v>Aportaciones Federales</v>
          </cell>
          <cell r="P338" t="str">
            <v>I003</v>
          </cell>
          <cell r="Q338" t="str">
            <v>FAIS Entidades</v>
          </cell>
          <cell r="R338">
            <v>33</v>
          </cell>
          <cell r="S338" t="str">
            <v>Aportaciones Federales para Entidades Federativas y Municipios</v>
          </cell>
          <cell r="T338" t="str">
            <v>JUNTA DE AGUA POTABLE Y ALCANTARILLADO DE YUCATAN</v>
          </cell>
          <cell r="U338">
            <v>10</v>
          </cell>
          <cell r="V338" t="str">
            <v>Vivienda</v>
          </cell>
          <cell r="W338">
            <v>2</v>
          </cell>
          <cell r="X338" t="str">
            <v>Proyecto de Inversión de Infraestructura Social</v>
          </cell>
          <cell r="Z338">
            <v>42590</v>
          </cell>
          <cell r="AA338">
            <v>42675</v>
          </cell>
          <cell r="AB338" t="str">
            <v>NINGUNO NINGUNO MANZANA TZUCACAB CENTRO, 97960  CAXAYTUK, TZUCACAB YUCATÁN  ENTRE NINGUNO NINGUNO Y NINGUNO NINGUNO, NINGUNO NINGUNO</v>
          </cell>
          <cell r="AC338">
            <v>1</v>
          </cell>
          <cell r="AD338" t="str">
            <v>Coparticipación Federal-Estatal</v>
          </cell>
          <cell r="AE338">
            <v>1</v>
          </cell>
          <cell r="AF338" t="str">
            <v>En Ejecución</v>
          </cell>
          <cell r="AH338">
            <v>1302500</v>
          </cell>
        </row>
        <row r="339">
          <cell r="B339" t="str">
            <v>YUC16160200717302</v>
          </cell>
          <cell r="C339" t="str">
            <v>Segunda Etapa Para La Construccion De 9 Sanitarios Con Biodigestor (Aportacion Estatal Al Convenio Conagua Para La Construccion De Los 9 Sanitarios Con Biodigestor) - 74055</v>
          </cell>
          <cell r="D339" t="str">
            <v>74055</v>
          </cell>
          <cell r="E339">
            <v>31</v>
          </cell>
          <cell r="F339" t="str">
            <v>Yucatán</v>
          </cell>
          <cell r="G339">
            <v>102</v>
          </cell>
          <cell r="H339" t="str">
            <v>Valladolid</v>
          </cell>
          <cell r="I339">
            <v>631</v>
          </cell>
          <cell r="J339" t="str">
            <v>Bolmay</v>
          </cell>
          <cell r="K339">
            <v>-87.934443999999999</v>
          </cell>
          <cell r="L339">
            <v>20.548888000000002</v>
          </cell>
          <cell r="M339" t="str">
            <v>Rural</v>
          </cell>
          <cell r="N339">
            <v>2</v>
          </cell>
          <cell r="O339" t="str">
            <v>Aportaciones Federales</v>
          </cell>
          <cell r="P339" t="str">
            <v>I003</v>
          </cell>
          <cell r="Q339" t="str">
            <v>FAIS Entidades</v>
          </cell>
          <cell r="R339">
            <v>33</v>
          </cell>
          <cell r="S339" t="str">
            <v>Aportaciones Federales para Entidades Federativas y Municipios</v>
          </cell>
          <cell r="T339" t="str">
            <v>JUNTA DE AGUA POTABLE Y ALCANTARILLADO DE YUCATAN</v>
          </cell>
          <cell r="U339">
            <v>10</v>
          </cell>
          <cell r="V339" t="str">
            <v>Vivienda</v>
          </cell>
          <cell r="W339">
            <v>2</v>
          </cell>
          <cell r="X339" t="str">
            <v>Proyecto de Inversión de Infraestructura Social</v>
          </cell>
          <cell r="Z339">
            <v>42566</v>
          </cell>
          <cell r="AA339">
            <v>42583</v>
          </cell>
          <cell r="AB339" t="str">
            <v>NINGUNO NINGUNO MANZANA NINGUNO, 97783  BOLMAY, VALLADOLID YUCATÁN  ENTRE NINGUNO NINGUNO Y NINGUNO NINGUNO, NINGUNO NINGUNO</v>
          </cell>
          <cell r="AC339">
            <v>0</v>
          </cell>
          <cell r="AE339">
            <v>1</v>
          </cell>
          <cell r="AF339" t="str">
            <v>En Ejecución</v>
          </cell>
          <cell r="AH339">
            <v>468900</v>
          </cell>
        </row>
        <row r="340">
          <cell r="B340" t="str">
            <v>YUC16160300733145</v>
          </cell>
          <cell r="C340" t="str">
            <v>Mejoramiento En El J.N. Guadalupe Victoria 31dcc0292p</v>
          </cell>
          <cell r="D340" t="str">
            <v>FAMPOT-021-2016</v>
          </cell>
          <cell r="E340">
            <v>31</v>
          </cell>
          <cell r="F340" t="str">
            <v>Yucatán</v>
          </cell>
          <cell r="G340">
            <v>3</v>
          </cell>
          <cell r="H340" t="str">
            <v>Akil</v>
          </cell>
          <cell r="I340">
            <v>1</v>
          </cell>
          <cell r="J340" t="str">
            <v>Akil</v>
          </cell>
          <cell r="K340">
            <v>-89.347776999999994</v>
          </cell>
          <cell r="L340">
            <v>20.265554999999999</v>
          </cell>
          <cell r="M340" t="str">
            <v>Urbano</v>
          </cell>
          <cell r="N340">
            <v>4</v>
          </cell>
          <cell r="O340" t="str">
            <v>Fideicomisos</v>
          </cell>
          <cell r="P340" t="str">
            <v>I007</v>
          </cell>
          <cell r="Q340" t="str">
            <v>FAM Infraestructura Educativa Básica</v>
          </cell>
          <cell r="R340">
            <v>33</v>
          </cell>
          <cell r="S340" t="str">
            <v>Aportaciones Federales para Entidades Federativas y Municipios</v>
          </cell>
          <cell r="T340" t="str">
            <v>INSTITUTO PARA EL DESARROLLO Y CERTIFICACION DE LA INFRAESTRUCTURA FISICA EDUCATIVA DE YUCATAN</v>
          </cell>
          <cell r="U340">
            <v>2</v>
          </cell>
          <cell r="V340" t="str">
            <v>Educación</v>
          </cell>
          <cell r="W340">
            <v>2</v>
          </cell>
          <cell r="X340" t="str">
            <v>Proyecto de Inversión de Infraestructura Social</v>
          </cell>
          <cell r="Y340" t="str">
            <v>Mejoramiento</v>
          </cell>
          <cell r="Z340">
            <v>42576</v>
          </cell>
          <cell r="AA340">
            <v>42614</v>
          </cell>
          <cell r="AB340" t="str">
            <v>domicilio conocido</v>
          </cell>
          <cell r="AC340">
            <v>0</v>
          </cell>
          <cell r="AE340">
            <v>1</v>
          </cell>
          <cell r="AF340" t="str">
            <v>En Ejecución</v>
          </cell>
          <cell r="AG340">
            <v>2016</v>
          </cell>
          <cell r="AH340">
            <v>1850000</v>
          </cell>
        </row>
        <row r="341">
          <cell r="B341" t="str">
            <v>YUC00160200717332</v>
          </cell>
          <cell r="C341" t="str">
            <v>Mejoramiento Integral De Vivienda Consistente En Construccion De 36 Recamaras - 112208</v>
          </cell>
          <cell r="D341" t="str">
            <v>06-15-0356</v>
          </cell>
          <cell r="E341">
            <v>31</v>
          </cell>
          <cell r="F341" t="str">
            <v>Yucatán</v>
          </cell>
          <cell r="G341">
            <v>11</v>
          </cell>
          <cell r="H341" t="str">
            <v>Celestún</v>
          </cell>
          <cell r="I341">
            <v>1</v>
          </cell>
          <cell r="J341" t="str">
            <v>Celestún</v>
          </cell>
          <cell r="K341">
            <v>-90.4</v>
          </cell>
          <cell r="L341">
            <v>20.859165999999998</v>
          </cell>
          <cell r="M341" t="str">
            <v>Urbano</v>
          </cell>
          <cell r="N341">
            <v>2</v>
          </cell>
          <cell r="O341" t="str">
            <v>Aportaciones Federales</v>
          </cell>
          <cell r="P341" t="str">
            <v>I003</v>
          </cell>
          <cell r="Q341" t="str">
            <v>FAIS Entidades</v>
          </cell>
          <cell r="R341">
            <v>33</v>
          </cell>
          <cell r="S341" t="str">
            <v>Aportaciones Federales para Entidades Federativas y Municipios</v>
          </cell>
          <cell r="T341" t="str">
            <v>INSTITUTO DE VIVIENDA DEL ESTADO DE YUCATÁN</v>
          </cell>
          <cell r="U341">
            <v>10</v>
          </cell>
          <cell r="V341" t="str">
            <v>Vivienda</v>
          </cell>
          <cell r="W341">
            <v>2</v>
          </cell>
          <cell r="X341" t="str">
            <v>Proyecto de Inversión de Infraestructura Social</v>
          </cell>
          <cell r="Z341">
            <v>42520</v>
          </cell>
          <cell r="AB341" t="str">
            <v>CALLE 10 86  INTERIOR SN COLONIA CELESTUN,</v>
          </cell>
          <cell r="AC341">
            <v>1</v>
          </cell>
          <cell r="AD341" t="str">
            <v>Coparticipación Federal-Estatal</v>
          </cell>
          <cell r="AE341">
            <v>1</v>
          </cell>
          <cell r="AF341" t="str">
            <v>En Ejecución</v>
          </cell>
          <cell r="AH341">
            <v>1620000</v>
          </cell>
        </row>
        <row r="342">
          <cell r="B342" t="str">
            <v>YUC16160200717348</v>
          </cell>
          <cell r="C342" t="str">
            <v>Segunda Etapa Para La Construccion De 10 Sanitarios Con Biodigestor (Aportacion Estatal Al Convenio Conagua Para La Construccion De Los 10 Sanitarios Con Biodigestor) - 162852</v>
          </cell>
          <cell r="D342" t="str">
            <v>162852</v>
          </cell>
          <cell r="E342">
            <v>31</v>
          </cell>
          <cell r="F342" t="str">
            <v>Yucatán</v>
          </cell>
          <cell r="G342">
            <v>58</v>
          </cell>
          <cell r="H342" t="str">
            <v>Peto</v>
          </cell>
          <cell r="I342">
            <v>23</v>
          </cell>
          <cell r="J342" t="str">
            <v>San Dionisio</v>
          </cell>
          <cell r="K342">
            <v>-88.772221999999999</v>
          </cell>
          <cell r="L342">
            <v>20.050277000000001</v>
          </cell>
          <cell r="M342" t="str">
            <v>Rural</v>
          </cell>
          <cell r="N342">
            <v>2</v>
          </cell>
          <cell r="O342" t="str">
            <v>Aportaciones Federales</v>
          </cell>
          <cell r="P342" t="str">
            <v>I003</v>
          </cell>
          <cell r="Q342" t="str">
            <v>FAIS Entidades</v>
          </cell>
          <cell r="R342">
            <v>33</v>
          </cell>
          <cell r="S342" t="str">
            <v>Aportaciones Federales para Entidades Federativas y Municipios</v>
          </cell>
          <cell r="T342" t="str">
            <v>JUNTA DE AGUA POTABLE Y ALCANTARILLADO DE YUCATAN</v>
          </cell>
          <cell r="U342">
            <v>10</v>
          </cell>
          <cell r="V342" t="str">
            <v>Vivienda</v>
          </cell>
          <cell r="W342">
            <v>2</v>
          </cell>
          <cell r="X342" t="str">
            <v>Proyecto de Inversión de Infraestructura Social</v>
          </cell>
          <cell r="Z342">
            <v>42598</v>
          </cell>
          <cell r="AA342">
            <v>42705</v>
          </cell>
          <cell r="AB342" t="str">
            <v>NINGUNO NINGUNO MANZANA NINGUNO, 97935  SAN DIONISIO, PETO YUCATÁN  ENTRE NINGUNO NINGUNO Y NINGUNO NINGUNO, NINGUNO NINGUNO</v>
          </cell>
          <cell r="AC342">
            <v>1</v>
          </cell>
          <cell r="AD342" t="str">
            <v>Coparticipación Federal-Estatal</v>
          </cell>
          <cell r="AE342">
            <v>1</v>
          </cell>
          <cell r="AF342" t="str">
            <v>En Ejecución</v>
          </cell>
          <cell r="AH342">
            <v>521000</v>
          </cell>
        </row>
        <row r="343">
          <cell r="B343" t="str">
            <v>YUC00160200717350</v>
          </cell>
          <cell r="C343" t="str">
            <v>Mejoramiento De Pozos En Chelem Puerto - 190630</v>
          </cell>
          <cell r="D343" t="str">
            <v>190630</v>
          </cell>
          <cell r="E343">
            <v>31</v>
          </cell>
          <cell r="F343" t="str">
            <v>Yucatán</v>
          </cell>
          <cell r="G343">
            <v>59</v>
          </cell>
          <cell r="H343" t="str">
            <v>Progreso</v>
          </cell>
          <cell r="I343">
            <v>3</v>
          </cell>
          <cell r="J343" t="str">
            <v>Chelem</v>
          </cell>
          <cell r="K343">
            <v>-89.743054999999998</v>
          </cell>
          <cell r="L343">
            <v>21.268888</v>
          </cell>
          <cell r="M343" t="str">
            <v>Urbano</v>
          </cell>
          <cell r="N343">
            <v>2</v>
          </cell>
          <cell r="O343" t="str">
            <v>Aportaciones Federales</v>
          </cell>
          <cell r="P343" t="str">
            <v>I004</v>
          </cell>
          <cell r="Q343" t="str">
            <v>FAIS Municipal y de las Demarcaciones Territoriales del Distrito Federal</v>
          </cell>
          <cell r="R343">
            <v>33</v>
          </cell>
          <cell r="S343" t="str">
            <v>Aportaciones Federales para Entidades Federativas y Municipios</v>
          </cell>
          <cell r="T343" t="str">
            <v>AYUNTAMIENTO DE PROGRESO</v>
          </cell>
          <cell r="U343">
            <v>4</v>
          </cell>
          <cell r="V343" t="str">
            <v>Agua y saneamiento</v>
          </cell>
          <cell r="W343">
            <v>2</v>
          </cell>
          <cell r="X343" t="str">
            <v>Proyecto de Inversión de Infraestructura Social</v>
          </cell>
          <cell r="Z343">
            <v>42569</v>
          </cell>
          <cell r="AA343">
            <v>42640</v>
          </cell>
          <cell r="AB343" t="str">
            <v>CALLE DIEZ Y NUEVE INTERIOR SN PUERTO CHELEM, 97336  CHELEM, PROGRESO YUCATÁN  ENTRE CALLE VEINTE Y CALLE VEINTIDOS, CALLE VEINTIUNO CALLE 19 X 20 CALLE 21 X 20 Y 22, CALLE 21 X 18 Y 20, CALLE 18 X 21, CALLE 18 X 23, CALLE 25 X 20, CALLE 27 X 16 Y 18 Y CALLE 27 X 18 Y 20.</v>
          </cell>
          <cell r="AC343">
            <v>0</v>
          </cell>
          <cell r="AE343">
            <v>1</v>
          </cell>
          <cell r="AF343" t="str">
            <v>En Ejecución</v>
          </cell>
          <cell r="AH343">
            <v>174625.64</v>
          </cell>
        </row>
        <row r="344">
          <cell r="B344" t="str">
            <v>YUC16160200717352</v>
          </cell>
          <cell r="C344" t="str">
            <v>Construccion De Veintiun Techos Firmes En La Localidad De Sacalum - 164076</v>
          </cell>
          <cell r="D344" t="str">
            <v>164076</v>
          </cell>
          <cell r="E344">
            <v>31</v>
          </cell>
          <cell r="F344" t="str">
            <v>Yucatán</v>
          </cell>
          <cell r="G344">
            <v>62</v>
          </cell>
          <cell r="H344" t="str">
            <v>Sacalum</v>
          </cell>
          <cell r="I344">
            <v>1</v>
          </cell>
          <cell r="J344" t="str">
            <v>Sacalum</v>
          </cell>
          <cell r="K344">
            <v>-89.589721999999995</v>
          </cell>
          <cell r="L344">
            <v>20.495000000000001</v>
          </cell>
          <cell r="M344" t="str">
            <v>Urbano</v>
          </cell>
          <cell r="N344">
            <v>2</v>
          </cell>
          <cell r="O344" t="str">
            <v>Aportaciones Federales</v>
          </cell>
          <cell r="P344" t="str">
            <v>I004</v>
          </cell>
          <cell r="Q344" t="str">
            <v>FAIS Municipal y de las Demarcaciones Territoriales del Distrito Federal</v>
          </cell>
          <cell r="R344">
            <v>33</v>
          </cell>
          <cell r="S344" t="str">
            <v>Aportaciones Federales para Entidades Federativas y Municipios</v>
          </cell>
          <cell r="T344" t="str">
            <v>H AYUNTAMIENTO DE SACALUM</v>
          </cell>
          <cell r="U344">
            <v>10</v>
          </cell>
          <cell r="V344" t="str">
            <v>Vivienda</v>
          </cell>
          <cell r="W344">
            <v>2</v>
          </cell>
          <cell r="X344" t="str">
            <v>Proyecto de Inversión de Infraestructura Social</v>
          </cell>
          <cell r="Z344">
            <v>42583</v>
          </cell>
          <cell r="AA344">
            <v>42618</v>
          </cell>
          <cell r="AB344" t="str">
            <v>CALLE CALLE 28 PUEBLO SACALUM, 97845  SACALUM, SACALUM YUCATÁN  ENTRE CALLE CALLE 29 Y CALLE CALLE 31, CALLE CALLE 30 LA OBRA SE ENCUENTRA A ESPALDAS DEL PALACIO MUNICIPAL</v>
          </cell>
          <cell r="AC344">
            <v>0</v>
          </cell>
          <cell r="AE344">
            <v>1</v>
          </cell>
          <cell r="AF344" t="str">
            <v>En Ejecución</v>
          </cell>
          <cell r="AH344">
            <v>280629.40999999997</v>
          </cell>
        </row>
        <row r="345">
          <cell r="B345" t="str">
            <v>YUC16160200717353</v>
          </cell>
          <cell r="C345" t="str">
            <v>Construccion De Veintiun Techos Firme En La Localidad Y Municipio De Sacalum - 185393</v>
          </cell>
          <cell r="D345" t="str">
            <v>185393</v>
          </cell>
          <cell r="E345">
            <v>31</v>
          </cell>
          <cell r="F345" t="str">
            <v>Yucatán</v>
          </cell>
          <cell r="G345">
            <v>62</v>
          </cell>
          <cell r="H345" t="str">
            <v>Sacalum</v>
          </cell>
          <cell r="I345">
            <v>1</v>
          </cell>
          <cell r="J345" t="str">
            <v>Sacalum</v>
          </cell>
          <cell r="K345">
            <v>-89.589721999999995</v>
          </cell>
          <cell r="L345">
            <v>20.495000000000001</v>
          </cell>
          <cell r="M345" t="str">
            <v>Urbano</v>
          </cell>
          <cell r="N345">
            <v>2</v>
          </cell>
          <cell r="O345" t="str">
            <v>Aportaciones Federales</v>
          </cell>
          <cell r="P345" t="str">
            <v>I004</v>
          </cell>
          <cell r="Q345" t="str">
            <v>FAIS Municipal y de las Demarcaciones Territoriales del Distrito Federal</v>
          </cell>
          <cell r="R345">
            <v>33</v>
          </cell>
          <cell r="S345" t="str">
            <v>Aportaciones Federales para Entidades Federativas y Municipios</v>
          </cell>
          <cell r="T345" t="str">
            <v>H AYUNTAMIENTO DE SACALUM</v>
          </cell>
          <cell r="U345">
            <v>10</v>
          </cell>
          <cell r="V345" t="str">
            <v>Vivienda</v>
          </cell>
          <cell r="W345">
            <v>2</v>
          </cell>
          <cell r="X345" t="str">
            <v>Proyecto de Inversión de Infraestructura Social</v>
          </cell>
          <cell r="Z345">
            <v>42583</v>
          </cell>
          <cell r="AA345">
            <v>42621</v>
          </cell>
          <cell r="AB345" t="str">
            <v>CALLE CALE 26 PUEBLO SACALUM, 97845  SACALUM, SACALUM YUCATÁN  ENTRE CALLE CALLE 21 Y CALLE CALLE 23, CALLE CALLE 22 LA OBRA SE ENCUENTRA MEDIA CUADRA AL NORTE DE LA ESCUELA PRIMARIA DEL CENTRO SOBRE LA CALLE 26</v>
          </cell>
          <cell r="AC345">
            <v>0</v>
          </cell>
          <cell r="AE345">
            <v>1</v>
          </cell>
          <cell r="AF345" t="str">
            <v>En Ejecución</v>
          </cell>
          <cell r="AH345">
            <v>374173</v>
          </cell>
        </row>
        <row r="346">
          <cell r="B346" t="str">
            <v>YUC16160200717357</v>
          </cell>
          <cell r="C346" t="str">
            <v>Quinta Etapa Para La Construccion De 6 Sanitarios Con Biodigestor (Aportacion Estatal Al Convenio Conagua Para La Construccion De Los 6 Sanitarios Con Biodigestor) - 180288</v>
          </cell>
          <cell r="D346" t="str">
            <v>180288</v>
          </cell>
          <cell r="E346">
            <v>31</v>
          </cell>
          <cell r="F346" t="str">
            <v>Yucatán</v>
          </cell>
          <cell r="G346">
            <v>45</v>
          </cell>
          <cell r="H346" t="str">
            <v>Kopomá</v>
          </cell>
          <cell r="I346">
            <v>2</v>
          </cell>
          <cell r="J346" t="str">
            <v>San Bernardo</v>
          </cell>
          <cell r="K346">
            <v>-89.952776999999998</v>
          </cell>
          <cell r="L346">
            <v>20.635833000000002</v>
          </cell>
          <cell r="M346" t="str">
            <v>Rural</v>
          </cell>
          <cell r="N346">
            <v>2</v>
          </cell>
          <cell r="O346" t="str">
            <v>Aportaciones Federales</v>
          </cell>
          <cell r="P346" t="str">
            <v>I003</v>
          </cell>
          <cell r="Q346" t="str">
            <v>FAIS Entidades</v>
          </cell>
          <cell r="R346">
            <v>33</v>
          </cell>
          <cell r="S346" t="str">
            <v>Aportaciones Federales para Entidades Federativas y Municipios</v>
          </cell>
          <cell r="T346" t="str">
            <v>JUNTA DE AGUA POTABLE Y ALCANTARILLADO DE YUCATAN</v>
          </cell>
          <cell r="U346">
            <v>10</v>
          </cell>
          <cell r="V346" t="str">
            <v>Vivienda</v>
          </cell>
          <cell r="W346">
            <v>2</v>
          </cell>
          <cell r="X346" t="str">
            <v>Proyecto de Inversión de Infraestructura Social</v>
          </cell>
          <cell r="Z346">
            <v>42598</v>
          </cell>
          <cell r="AA346">
            <v>42675</v>
          </cell>
          <cell r="AB346" t="str">
            <v>NINGUNO NINGUNO MANZANA SAN BERNARDO, 97818  SAN BERNARDO, KOPOMÁ YUCATÁN  ENTRE NINGUNO NINGUNO Y NINGUNO NINGUNO, NINGUNO NINGUNO</v>
          </cell>
          <cell r="AC346">
            <v>1</v>
          </cell>
          <cell r="AD346" t="str">
            <v>Coparticipación Federal-Estatal</v>
          </cell>
          <cell r="AE346">
            <v>1</v>
          </cell>
          <cell r="AF346" t="str">
            <v>En Ejecución</v>
          </cell>
          <cell r="AH346">
            <v>312600</v>
          </cell>
        </row>
        <row r="347">
          <cell r="B347" t="str">
            <v>YUC16160200717358</v>
          </cell>
          <cell r="C347" t="str">
            <v>Cuarta Etapa Para La Construccion De 7 Sanitarios Con Biodigestor (Aportacion Estal Al Convenio Conagua Para La Construccion De Los 7 Sanitarios Con Biodigestor)- 179628</v>
          </cell>
          <cell r="D347" t="str">
            <v>179628</v>
          </cell>
          <cell r="E347">
            <v>31</v>
          </cell>
          <cell r="F347" t="str">
            <v>Yucatán</v>
          </cell>
          <cell r="G347">
            <v>58</v>
          </cell>
          <cell r="H347" t="str">
            <v>Peto</v>
          </cell>
          <cell r="I347">
            <v>40</v>
          </cell>
          <cell r="J347" t="str">
            <v>Tixhualatún</v>
          </cell>
          <cell r="K347">
            <v>-88.885554999999997</v>
          </cell>
          <cell r="L347">
            <v>20.178332999999999</v>
          </cell>
          <cell r="M347" t="str">
            <v>Rural</v>
          </cell>
          <cell r="N347">
            <v>2</v>
          </cell>
          <cell r="O347" t="str">
            <v>Aportaciones Federales</v>
          </cell>
          <cell r="P347" t="str">
            <v>I003</v>
          </cell>
          <cell r="Q347" t="str">
            <v>FAIS Entidades</v>
          </cell>
          <cell r="R347">
            <v>33</v>
          </cell>
          <cell r="S347" t="str">
            <v>Aportaciones Federales para Entidades Federativas y Municipios</v>
          </cell>
          <cell r="T347" t="str">
            <v>JUNTA DE AGUA POTABLE Y ALCANTARILLADO DE YUCATAN</v>
          </cell>
          <cell r="U347">
            <v>10</v>
          </cell>
          <cell r="V347" t="str">
            <v>Vivienda</v>
          </cell>
          <cell r="W347">
            <v>2</v>
          </cell>
          <cell r="X347" t="str">
            <v>Proyecto de Inversión de Infraestructura Social</v>
          </cell>
          <cell r="Z347">
            <v>42598</v>
          </cell>
          <cell r="AA347">
            <v>42705</v>
          </cell>
          <cell r="AB347" t="str">
            <v>NINGUNO NINGUNO MANZANA TIXHUALACTUN, 97933  TIXHUALATÚN, PETO YUCATÁN  ENTRE NINGUNO NINGUNO Y NINGUNO NINGUNO, NINGUNO NINGUNO</v>
          </cell>
          <cell r="AC347">
            <v>1</v>
          </cell>
          <cell r="AD347" t="str">
            <v>Coparticipación Federal-Estatal</v>
          </cell>
          <cell r="AE347">
            <v>1</v>
          </cell>
          <cell r="AF347" t="str">
            <v>En Ejecución</v>
          </cell>
          <cell r="AH347">
            <v>364700</v>
          </cell>
        </row>
        <row r="348">
          <cell r="B348" t="str">
            <v>YUC00160200717370</v>
          </cell>
          <cell r="C348" t="str">
            <v>Suministro E Instalacion De Señaleticas En Diversos Puntos Del Municipio De Motul Yucatan - 94275</v>
          </cell>
          <cell r="D348" t="str">
            <v>94275</v>
          </cell>
          <cell r="E348">
            <v>31</v>
          </cell>
          <cell r="F348" t="str">
            <v>Yucatán</v>
          </cell>
          <cell r="G348">
            <v>52</v>
          </cell>
          <cell r="H348" t="str">
            <v>Motul</v>
          </cell>
          <cell r="I348">
            <v>1</v>
          </cell>
          <cell r="J348" t="str">
            <v>Motul de Carrillo Puerto</v>
          </cell>
          <cell r="K348">
            <v>-89.283055000000004</v>
          </cell>
          <cell r="L348">
            <v>21.094999999999999</v>
          </cell>
          <cell r="M348" t="str">
            <v>Urbano</v>
          </cell>
          <cell r="N348">
            <v>2</v>
          </cell>
          <cell r="O348" t="str">
            <v>Aportaciones Federales</v>
          </cell>
          <cell r="P348" t="str">
            <v>I004</v>
          </cell>
          <cell r="Q348" t="str">
            <v>FAIS Municipal y de las Demarcaciones Territoriales del Distrito Federal</v>
          </cell>
          <cell r="R348">
            <v>33</v>
          </cell>
          <cell r="S348" t="str">
            <v>Aportaciones Federales para Entidades Federativas y Municipios</v>
          </cell>
          <cell r="T348" t="str">
            <v>AYUNATMIENTO DE MOTUL</v>
          </cell>
          <cell r="U348">
            <v>3</v>
          </cell>
          <cell r="V348" t="str">
            <v>Transportes y vialidades</v>
          </cell>
          <cell r="W348">
            <v>2</v>
          </cell>
          <cell r="X348" t="str">
            <v>Proyecto de Inversión de Infraestructura Social</v>
          </cell>
          <cell r="Z348">
            <v>42461</v>
          </cell>
          <cell r="AA348">
            <v>42461</v>
          </cell>
          <cell r="AB348" t="str">
            <v>NINGUNOCOLONIA NINGUNO, 00000  MOTUL DE CARRILLO PUERTO, MOTUL YUCATÁN  ENTRE CALLE 26 Y CALLE 13, CALLE 15 DEBIDO AL TIPO DE OBRA ESTA SE REALIZO EN DIVERSAS CALLES DEL MUNICIPIO</v>
          </cell>
          <cell r="AC348">
            <v>0</v>
          </cell>
          <cell r="AE348">
            <v>1</v>
          </cell>
          <cell r="AF348" t="str">
            <v>En Ejecución</v>
          </cell>
          <cell r="AH348">
            <v>842321.17</v>
          </cell>
        </row>
        <row r="349">
          <cell r="B349" t="str">
            <v>YUC00160200717373</v>
          </cell>
          <cell r="C349" t="str">
            <v>Mejoramiento Integral De Vivienda Consistente En Construcción De     22 Recamaras - 112490</v>
          </cell>
          <cell r="D349" t="str">
            <v>06-16-0544</v>
          </cell>
          <cell r="E349">
            <v>31</v>
          </cell>
          <cell r="F349" t="str">
            <v>Yucatán</v>
          </cell>
          <cell r="G349">
            <v>73</v>
          </cell>
          <cell r="H349" t="str">
            <v>Tahdziú</v>
          </cell>
          <cell r="I349">
            <v>76</v>
          </cell>
          <cell r="J349" t="str">
            <v>Timul</v>
          </cell>
          <cell r="K349">
            <v>-88.9375</v>
          </cell>
          <cell r="L349">
            <v>20.310276999999999</v>
          </cell>
          <cell r="M349" t="str">
            <v>Rural</v>
          </cell>
          <cell r="N349">
            <v>2</v>
          </cell>
          <cell r="O349" t="str">
            <v>Aportaciones Federales</v>
          </cell>
          <cell r="P349" t="str">
            <v>I003</v>
          </cell>
          <cell r="Q349" t="str">
            <v>FAIS Entidades</v>
          </cell>
          <cell r="R349">
            <v>33</v>
          </cell>
          <cell r="S349" t="str">
            <v>Aportaciones Federales para Entidades Federativas y Municipios</v>
          </cell>
          <cell r="T349" t="str">
            <v>INSTITUTO DE VIVIENDA DEL ESTADO DE YUCATÁN</v>
          </cell>
          <cell r="U349">
            <v>10</v>
          </cell>
          <cell r="V349" t="str">
            <v>Vivienda</v>
          </cell>
          <cell r="W349">
            <v>2</v>
          </cell>
          <cell r="X349" t="str">
            <v>Proyecto de Inversión de Infraestructura Social</v>
          </cell>
          <cell r="Z349">
            <v>42614</v>
          </cell>
          <cell r="AA349">
            <v>42614</v>
          </cell>
          <cell r="AB349" t="str">
            <v>NINGUNO NINGUNO COLONIA TAHDZIU, 97945</v>
          </cell>
          <cell r="AC349">
            <v>1</v>
          </cell>
          <cell r="AD349" t="str">
            <v>Coparticipación Federal-Estatal</v>
          </cell>
          <cell r="AE349">
            <v>1</v>
          </cell>
          <cell r="AF349" t="str">
            <v>En Ejecución</v>
          </cell>
          <cell r="AH349">
            <v>990000</v>
          </cell>
        </row>
        <row r="350">
          <cell r="B350" t="str">
            <v>YUC16160200717375</v>
          </cell>
          <cell r="C350" t="str">
            <v>Tercera Etapa Para La Construccion De 13 Sanitarios Con Biodigestor (Aportacion Estal Al Convenio Conagua Para La Construccion De Los 13 Sanitarios Con Biodigestor) - 75143</v>
          </cell>
          <cell r="D350" t="str">
            <v>75143</v>
          </cell>
          <cell r="E350">
            <v>31</v>
          </cell>
          <cell r="F350" t="str">
            <v>Yucatán</v>
          </cell>
          <cell r="G350">
            <v>52</v>
          </cell>
          <cell r="H350" t="str">
            <v>Motul</v>
          </cell>
          <cell r="I350">
            <v>15</v>
          </cell>
          <cell r="J350" t="str">
            <v>Kaxatah</v>
          </cell>
          <cell r="K350">
            <v>-89.253888000000003</v>
          </cell>
          <cell r="L350">
            <v>21.094999999999999</v>
          </cell>
          <cell r="M350" t="str">
            <v>Rural</v>
          </cell>
          <cell r="N350">
            <v>2</v>
          </cell>
          <cell r="O350" t="str">
            <v>Aportaciones Federales</v>
          </cell>
          <cell r="P350" t="str">
            <v>I003</v>
          </cell>
          <cell r="Q350" t="str">
            <v>FAIS Entidades</v>
          </cell>
          <cell r="R350">
            <v>33</v>
          </cell>
          <cell r="S350" t="str">
            <v>Aportaciones Federales para Entidades Federativas y Municipios</v>
          </cell>
          <cell r="T350" t="str">
            <v>JUNTA DE AGUA POTABLE Y ALCANTARILLADO DE YUCATAN</v>
          </cell>
          <cell r="U350">
            <v>10</v>
          </cell>
          <cell r="V350" t="str">
            <v>Vivienda</v>
          </cell>
          <cell r="W350">
            <v>2</v>
          </cell>
          <cell r="X350" t="str">
            <v>Proyecto de Inversión de Infraestructura Social</v>
          </cell>
          <cell r="Z350">
            <v>42549</v>
          </cell>
          <cell r="AA350">
            <v>42583</v>
          </cell>
          <cell r="AB350" t="str">
            <v>NINGUNO NINGUNO MANZANA NINGUNO, 00000  KAXATAH, MOTUL YUCATÁN  ENTRE NINGUNO NINGUNO Y NINGUNO NINGUNO, NINGUNO NINGUNO</v>
          </cell>
          <cell r="AC350">
            <v>1</v>
          </cell>
          <cell r="AD350" t="str">
            <v>Coparticipación Federal-Estatal</v>
          </cell>
          <cell r="AE350">
            <v>1</v>
          </cell>
          <cell r="AF350" t="str">
            <v>En Ejecución</v>
          </cell>
          <cell r="AH350">
            <v>677300</v>
          </cell>
        </row>
        <row r="351">
          <cell r="B351" t="str">
            <v>YUC16160200717376</v>
          </cell>
          <cell r="C351" t="str">
            <v>Segunda Etapa Para La Construccion De 10 Sanitarios Con Biodigestor (Aportacion Estal Al Convenio Conagua Para La Construccion De Los 10 Sanitarios Con Biodigestor) - 73954</v>
          </cell>
          <cell r="D351" t="str">
            <v>73954</v>
          </cell>
          <cell r="E351">
            <v>31</v>
          </cell>
          <cell r="F351" t="str">
            <v>Yucatán</v>
          </cell>
          <cell r="G351">
            <v>52</v>
          </cell>
          <cell r="H351" t="str">
            <v>Motul</v>
          </cell>
          <cell r="I351">
            <v>16</v>
          </cell>
          <cell r="J351" t="str">
            <v>San Pedro Cámara</v>
          </cell>
          <cell r="K351">
            <v>-89.215833000000003</v>
          </cell>
          <cell r="L351">
            <v>21.056944000000001</v>
          </cell>
          <cell r="M351" t="str">
            <v>Rural</v>
          </cell>
          <cell r="N351">
            <v>2</v>
          </cell>
          <cell r="O351" t="str">
            <v>Aportaciones Federales</v>
          </cell>
          <cell r="P351" t="str">
            <v>I003</v>
          </cell>
          <cell r="Q351" t="str">
            <v>FAIS Entidades</v>
          </cell>
          <cell r="R351">
            <v>33</v>
          </cell>
          <cell r="S351" t="str">
            <v>Aportaciones Federales para Entidades Federativas y Municipios</v>
          </cell>
          <cell r="T351" t="str">
            <v>JUNTA DE AGUA POTABLE Y ALCANTARILLADO DE YUCATAN</v>
          </cell>
          <cell r="U351">
            <v>10</v>
          </cell>
          <cell r="V351" t="str">
            <v>Vivienda</v>
          </cell>
          <cell r="W351">
            <v>2</v>
          </cell>
          <cell r="X351" t="str">
            <v>Proyecto de Inversión de Infraestructura Social</v>
          </cell>
          <cell r="Z351">
            <v>42566</v>
          </cell>
          <cell r="AA351">
            <v>42583</v>
          </cell>
          <cell r="AB351" t="str">
            <v>NINGUNO NINGUNO MANZANA NINGUNO, 97440  SAN PEDRO CÁMARA, MOTUL YUCATÁN  ENTRE NINGUNO NINGUNO Y NINGUNO NINGUNO, NINGUNO NINGUNO</v>
          </cell>
          <cell r="AC351">
            <v>1</v>
          </cell>
          <cell r="AD351" t="str">
            <v>Coparticipación Federal-Estatal</v>
          </cell>
          <cell r="AE351">
            <v>1</v>
          </cell>
          <cell r="AF351" t="str">
            <v>En Ejecución</v>
          </cell>
          <cell r="AH351">
            <v>521000</v>
          </cell>
        </row>
        <row r="352">
          <cell r="B352" t="str">
            <v>YUC16160200717377</v>
          </cell>
          <cell r="C352" t="str">
            <v>Primera Etapa Para La Construccion De 6 Sanitarios Con Biodigestor (Aportacion Estal Al Convenio Conagua Para La Construccion De Los 6 Sanitarios Con Biodigestor) - 75133</v>
          </cell>
          <cell r="D352" t="str">
            <v>75133</v>
          </cell>
          <cell r="E352">
            <v>31</v>
          </cell>
          <cell r="F352" t="str">
            <v>Yucatán</v>
          </cell>
          <cell r="G352">
            <v>52</v>
          </cell>
          <cell r="H352" t="str">
            <v>Motul</v>
          </cell>
          <cell r="I352">
            <v>20</v>
          </cell>
          <cell r="J352" t="str">
            <v>Kancabchén Uci</v>
          </cell>
          <cell r="K352">
            <v>-89.240277000000006</v>
          </cell>
          <cell r="L352">
            <v>21.17</v>
          </cell>
          <cell r="M352" t="str">
            <v>Rural</v>
          </cell>
          <cell r="N352">
            <v>2</v>
          </cell>
          <cell r="O352" t="str">
            <v>Aportaciones Federales</v>
          </cell>
          <cell r="P352" t="str">
            <v>I003</v>
          </cell>
          <cell r="Q352" t="str">
            <v>FAIS Entidades</v>
          </cell>
          <cell r="R352">
            <v>33</v>
          </cell>
          <cell r="S352" t="str">
            <v>Aportaciones Federales para Entidades Federativas y Municipios</v>
          </cell>
          <cell r="T352" t="str">
            <v>JUNTA DE AGUA POTABLE Y ALCANTARILLADO DE YUCATAN</v>
          </cell>
          <cell r="U352">
            <v>10</v>
          </cell>
          <cell r="V352" t="str">
            <v>Vivienda</v>
          </cell>
          <cell r="W352">
            <v>2</v>
          </cell>
          <cell r="X352" t="str">
            <v>Proyecto de Inversión de Infraestructura Social</v>
          </cell>
          <cell r="Z352">
            <v>42549</v>
          </cell>
          <cell r="AA352">
            <v>42583</v>
          </cell>
          <cell r="AB352" t="str">
            <v>NINGUNO NINGUNO MANZANA NINGUNO, 00000  KANCABCHÉN UCI, MOTUL YUCATÁN  ENTRE NINGUNO NINGUNO Y NINGUNO NINGUNO, NINGUNO NINGUNO</v>
          </cell>
          <cell r="AC352">
            <v>1</v>
          </cell>
          <cell r="AD352" t="str">
            <v>Coparticipación Federal-Estatal</v>
          </cell>
          <cell r="AE352">
            <v>1</v>
          </cell>
          <cell r="AF352" t="str">
            <v>En Ejecución</v>
          </cell>
          <cell r="AH352">
            <v>312600</v>
          </cell>
        </row>
        <row r="353">
          <cell r="B353" t="str">
            <v>YUC16160200717378</v>
          </cell>
          <cell r="C353" t="str">
            <v>Cuarta Etapa Para La Construccion De 13 Sanitarios Con Biodigestor (Aportacion Estal Al Convenio Conagua Para La Construccion De Los 13 Sanitarios Con Biodigestor)- 75160</v>
          </cell>
          <cell r="D353" t="str">
            <v>75160</v>
          </cell>
          <cell r="E353">
            <v>31</v>
          </cell>
          <cell r="F353" t="str">
            <v>Yucatán</v>
          </cell>
          <cell r="G353">
            <v>52</v>
          </cell>
          <cell r="H353" t="str">
            <v>Motul</v>
          </cell>
          <cell r="I353">
            <v>23</v>
          </cell>
          <cell r="J353" t="str">
            <v>Kiní</v>
          </cell>
          <cell r="K353">
            <v>-89.317499999999995</v>
          </cell>
          <cell r="L353">
            <v>21.134166</v>
          </cell>
          <cell r="M353" t="str">
            <v>Rural</v>
          </cell>
          <cell r="N353">
            <v>2</v>
          </cell>
          <cell r="O353" t="str">
            <v>Aportaciones Federales</v>
          </cell>
          <cell r="P353" t="str">
            <v>I003</v>
          </cell>
          <cell r="Q353" t="str">
            <v>FAIS Entidades</v>
          </cell>
          <cell r="R353">
            <v>33</v>
          </cell>
          <cell r="S353" t="str">
            <v>Aportaciones Federales para Entidades Federativas y Municipios</v>
          </cell>
          <cell r="T353" t="str">
            <v>JUNTA DE AGUA POTABLE Y ALCANTARILLADO DE YUCATAN</v>
          </cell>
          <cell r="U353">
            <v>10</v>
          </cell>
          <cell r="V353" t="str">
            <v>Vivienda</v>
          </cell>
          <cell r="W353">
            <v>2</v>
          </cell>
          <cell r="X353" t="str">
            <v>Proyecto de Inversión de Infraestructura Social</v>
          </cell>
          <cell r="Z353">
            <v>42549</v>
          </cell>
          <cell r="AA353">
            <v>42583</v>
          </cell>
          <cell r="AB353" t="str">
            <v>NINGUNO NINGUNO MANZANA NINGUNO, 00000  KINÍ, MOTUL YUCATÁN  ENTRE NINGUNO NINGUNO Y NINGUNO NINGUNO, NINGUNO NINGUNO</v>
          </cell>
          <cell r="AC353">
            <v>1</v>
          </cell>
          <cell r="AD353" t="str">
            <v>Coparticipación Federal-Estatal</v>
          </cell>
          <cell r="AE353">
            <v>1</v>
          </cell>
          <cell r="AF353" t="str">
            <v>En Ejecución</v>
          </cell>
          <cell r="AH353">
            <v>677300</v>
          </cell>
        </row>
        <row r="354">
          <cell r="B354" t="str">
            <v>YUC16160200717379</v>
          </cell>
          <cell r="C354" t="str">
            <v>Quinta Etapa Para La Construccion De 7 Sanitarios Con Biodigestor (Aportacion Estal Al Convenio Conagua Para La Construccion De Los 7 Sanitarios Con Biodigestor) - 75170</v>
          </cell>
          <cell r="D354" t="str">
            <v>75170</v>
          </cell>
          <cell r="E354">
            <v>31</v>
          </cell>
          <cell r="F354" t="str">
            <v>Yucatán</v>
          </cell>
          <cell r="G354">
            <v>52</v>
          </cell>
          <cell r="H354" t="str">
            <v>Motul</v>
          </cell>
          <cell r="I354">
            <v>88</v>
          </cell>
          <cell r="J354" t="str">
            <v>Kopté</v>
          </cell>
          <cell r="K354">
            <v>-89.241388000000001</v>
          </cell>
          <cell r="L354">
            <v>21.056387999999998</v>
          </cell>
          <cell r="M354" t="str">
            <v>Rural</v>
          </cell>
          <cell r="N354">
            <v>2</v>
          </cell>
          <cell r="O354" t="str">
            <v>Aportaciones Federales</v>
          </cell>
          <cell r="P354" t="str">
            <v>I003</v>
          </cell>
          <cell r="Q354" t="str">
            <v>FAIS Entidades</v>
          </cell>
          <cell r="R354">
            <v>33</v>
          </cell>
          <cell r="S354" t="str">
            <v>Aportaciones Federales para Entidades Federativas y Municipios</v>
          </cell>
          <cell r="T354" t="str">
            <v>JUNTA DE AGUA POTABLE Y ALCANTARILLADO DE YUCATAN</v>
          </cell>
          <cell r="U354">
            <v>10</v>
          </cell>
          <cell r="V354" t="str">
            <v>Vivienda</v>
          </cell>
          <cell r="W354">
            <v>2</v>
          </cell>
          <cell r="X354" t="str">
            <v>Proyecto de Inversión de Infraestructura Social</v>
          </cell>
          <cell r="Z354">
            <v>42549</v>
          </cell>
          <cell r="AA354">
            <v>42583</v>
          </cell>
          <cell r="AB354" t="str">
            <v>NINGUNO NINGUNO MANZANA NINGUNO, 00000  KOPTÉ, MOTUL YUCATÁN  ENTRE NINGUNO NINGUNO Y NINGUNO NINGUNO, NINGUNO NINGUNO</v>
          </cell>
          <cell r="AC354">
            <v>1</v>
          </cell>
          <cell r="AD354" t="str">
            <v>Coparticipación Federal-Estatal</v>
          </cell>
          <cell r="AE354">
            <v>1</v>
          </cell>
          <cell r="AF354" t="str">
            <v>En Ejecución</v>
          </cell>
          <cell r="AH354">
            <v>364700</v>
          </cell>
        </row>
        <row r="355">
          <cell r="B355" t="str">
            <v>YUC00160200717380</v>
          </cell>
          <cell r="C355" t="str">
            <v>Revestimiento De Calle Sesenta Y Dos Entre Cuarenta Y Siete Y Cuarenta Y Nueve Sesenta Y Dos Entre Cuarenta Y Nueve Y Cincuenta Y Uno - 167939</v>
          </cell>
          <cell r="D355" t="str">
            <v>167939</v>
          </cell>
          <cell r="E355">
            <v>31</v>
          </cell>
          <cell r="F355" t="str">
            <v>Yucatán</v>
          </cell>
          <cell r="G355">
            <v>56</v>
          </cell>
          <cell r="H355" t="str">
            <v>Oxkutzcab</v>
          </cell>
          <cell r="I355">
            <v>1</v>
          </cell>
          <cell r="J355" t="str">
            <v>Oxkutzcab</v>
          </cell>
          <cell r="K355">
            <v>-89.418333000000004</v>
          </cell>
          <cell r="L355">
            <v>20.302776999999999</v>
          </cell>
          <cell r="M355" t="str">
            <v>Urbano</v>
          </cell>
          <cell r="N355">
            <v>2</v>
          </cell>
          <cell r="O355" t="str">
            <v>Aportaciones Federales</v>
          </cell>
          <cell r="P355" t="str">
            <v>I004</v>
          </cell>
          <cell r="Q355" t="str">
            <v>FAIS Municipal y de las Demarcaciones Territoriales del Distrito Federal</v>
          </cell>
          <cell r="R355">
            <v>33</v>
          </cell>
          <cell r="S355" t="str">
            <v>Aportaciones Federales para Entidades Federativas y Municipios</v>
          </cell>
          <cell r="T355" t="str">
            <v>AYUNTAMIENTO DE OXKUTZCAB</v>
          </cell>
          <cell r="U355">
            <v>3</v>
          </cell>
          <cell r="V355" t="str">
            <v>Transportes y vialidades</v>
          </cell>
          <cell r="W355">
            <v>2</v>
          </cell>
          <cell r="X355" t="str">
            <v>Proyecto de Inversión de Infraestructura Social</v>
          </cell>
          <cell r="Z355">
            <v>42466</v>
          </cell>
          <cell r="AA355">
            <v>42491</v>
          </cell>
          <cell r="AB355" t="str">
            <v>CALLE 62 INTERIOR SN CIUDAD OXKUTZCAB, 97880  OXKUTZCAB, OXKUTZCAB YUCATÁN  ENTRE CALLE 47 Y CALLE 51, CALLE 62A CALLE 62 ENTRE 47 Y 49 62 ENTRE 49Y51, 39 ENTRE 50Y52</v>
          </cell>
          <cell r="AC355">
            <v>0</v>
          </cell>
          <cell r="AE355">
            <v>1</v>
          </cell>
          <cell r="AF355" t="str">
            <v>En Ejecución</v>
          </cell>
          <cell r="AH355">
            <v>619535.84</v>
          </cell>
        </row>
        <row r="356">
          <cell r="B356" t="str">
            <v>YUC00160200717381</v>
          </cell>
          <cell r="C356" t="str">
            <v>Construccion De Techado De Area De Imparticion De Educacion Fisica En La Escuela Primaria Valentin Gomez Farias - 178666</v>
          </cell>
          <cell r="D356" t="str">
            <v>178666</v>
          </cell>
          <cell r="E356">
            <v>31</v>
          </cell>
          <cell r="F356" t="str">
            <v>Yucatán</v>
          </cell>
          <cell r="G356">
            <v>56</v>
          </cell>
          <cell r="H356" t="str">
            <v>Oxkutzcab</v>
          </cell>
          <cell r="I356">
            <v>1</v>
          </cell>
          <cell r="J356" t="str">
            <v>Oxkutzcab</v>
          </cell>
          <cell r="K356">
            <v>-89.418333000000004</v>
          </cell>
          <cell r="L356">
            <v>20.302776999999999</v>
          </cell>
          <cell r="M356" t="str">
            <v>Urbano</v>
          </cell>
          <cell r="N356">
            <v>2</v>
          </cell>
          <cell r="O356" t="str">
            <v>Aportaciones Federales</v>
          </cell>
          <cell r="P356" t="str">
            <v>I004</v>
          </cell>
          <cell r="Q356" t="str">
            <v>FAIS Municipal y de las Demarcaciones Territoriales del Distrito Federal</v>
          </cell>
          <cell r="R356">
            <v>33</v>
          </cell>
          <cell r="S356" t="str">
            <v>Aportaciones Federales para Entidades Federativas y Municipios</v>
          </cell>
          <cell r="T356" t="str">
            <v>AYUNTAMIENTO DE OXKUTZCAB</v>
          </cell>
          <cell r="U356">
            <v>2</v>
          </cell>
          <cell r="V356" t="str">
            <v>Educación</v>
          </cell>
          <cell r="W356">
            <v>2</v>
          </cell>
          <cell r="X356" t="str">
            <v>Proyecto de Inversión de Infraestructura Social</v>
          </cell>
          <cell r="Z356">
            <v>42583</v>
          </cell>
          <cell r="AA356">
            <v>42614</v>
          </cell>
          <cell r="AB356" t="str">
            <v>CALLE 57 INTERIOR SN CIUDAD OXKUTZCAB, 97880  OXKUTZCAB, OXKUTZCAB YUCATÁN  ENTRE CALLE 40 Y CALLE 42, CALLE 55 ESCUELA PRIMARIA UBICADA EN LA COLONIA SAN ANTONIO FRENTE AL PARQUE</v>
          </cell>
          <cell r="AC356">
            <v>0</v>
          </cell>
          <cell r="AE356">
            <v>1</v>
          </cell>
          <cell r="AF356" t="str">
            <v>En Ejecución</v>
          </cell>
          <cell r="AH356">
            <v>998126.45</v>
          </cell>
        </row>
        <row r="357">
          <cell r="B357" t="str">
            <v>YUC00160200717382</v>
          </cell>
          <cell r="C357" t="str">
            <v>Construccion De Techado De Area De Imparticion De Educacion Fisica En La Escuela Primaria Melchor Ocampo - 178700</v>
          </cell>
          <cell r="D357" t="str">
            <v>178700</v>
          </cell>
          <cell r="E357">
            <v>31</v>
          </cell>
          <cell r="F357" t="str">
            <v>Yucatán</v>
          </cell>
          <cell r="G357">
            <v>56</v>
          </cell>
          <cell r="H357" t="str">
            <v>Oxkutzcab</v>
          </cell>
          <cell r="I357">
            <v>1</v>
          </cell>
          <cell r="J357" t="str">
            <v>Oxkutzcab</v>
          </cell>
          <cell r="K357">
            <v>-89.418333000000004</v>
          </cell>
          <cell r="L357">
            <v>20.302776999999999</v>
          </cell>
          <cell r="M357" t="str">
            <v>Urbano</v>
          </cell>
          <cell r="N357">
            <v>2</v>
          </cell>
          <cell r="O357" t="str">
            <v>Aportaciones Federales</v>
          </cell>
          <cell r="P357" t="str">
            <v>I004</v>
          </cell>
          <cell r="Q357" t="str">
            <v>FAIS Municipal y de las Demarcaciones Territoriales del Distrito Federal</v>
          </cell>
          <cell r="R357">
            <v>33</v>
          </cell>
          <cell r="S357" t="str">
            <v>Aportaciones Federales para Entidades Federativas y Municipios</v>
          </cell>
          <cell r="T357" t="str">
            <v>AYUNTAMIENTO DE OXKUTZCAB</v>
          </cell>
          <cell r="U357">
            <v>2</v>
          </cell>
          <cell r="V357" t="str">
            <v>Educación</v>
          </cell>
          <cell r="W357">
            <v>2</v>
          </cell>
          <cell r="X357" t="str">
            <v>Proyecto de Inversión de Infraestructura Social</v>
          </cell>
          <cell r="Z357">
            <v>42592</v>
          </cell>
          <cell r="AA357">
            <v>42644</v>
          </cell>
          <cell r="AB357" t="str">
            <v>CALLE 40 INTERIOR SN CIUDAD OXKUTZCAB, 97880  OXKUTZCAB, OXKUTZCAB YUCATÁN  ENTRE CALLE 29 Y CALLE 31, CALLE 38 ESCUELA PRIMARIA MELCHOR OCAMPO UBICADO EN LA COLONIA ESPERANZA</v>
          </cell>
          <cell r="AC357">
            <v>0</v>
          </cell>
          <cell r="AE357">
            <v>1</v>
          </cell>
          <cell r="AF357" t="str">
            <v>En Ejecución</v>
          </cell>
          <cell r="AH357">
            <v>998608.48</v>
          </cell>
        </row>
        <row r="358">
          <cell r="B358" t="str">
            <v>YUC00160200717383</v>
          </cell>
          <cell r="C358" t="str">
            <v>Ampliacion De Electrificacion Calle Sesenta Ydos Entre Treinta Y Cinco Y Treinta Y Siete - 184546</v>
          </cell>
          <cell r="D358" t="str">
            <v>184546</v>
          </cell>
          <cell r="E358">
            <v>31</v>
          </cell>
          <cell r="F358" t="str">
            <v>Yucatán</v>
          </cell>
          <cell r="G358">
            <v>56</v>
          </cell>
          <cell r="H358" t="str">
            <v>Oxkutzcab</v>
          </cell>
          <cell r="I358">
            <v>1</v>
          </cell>
          <cell r="J358" t="str">
            <v>Oxkutzcab</v>
          </cell>
          <cell r="K358">
            <v>-89.418333000000004</v>
          </cell>
          <cell r="L358">
            <v>20.302776999999999</v>
          </cell>
          <cell r="M358" t="str">
            <v>Urbano</v>
          </cell>
          <cell r="N358">
            <v>2</v>
          </cell>
          <cell r="O358" t="str">
            <v>Aportaciones Federales</v>
          </cell>
          <cell r="P358" t="str">
            <v>I004</v>
          </cell>
          <cell r="Q358" t="str">
            <v>FAIS Municipal y de las Demarcaciones Territoriales del Distrito Federal</v>
          </cell>
          <cell r="R358">
            <v>33</v>
          </cell>
          <cell r="S358" t="str">
            <v>Aportaciones Federales para Entidades Federativas y Municipios</v>
          </cell>
          <cell r="T358" t="str">
            <v>AYUNTAMIENTO DE OXKUTZCAB</v>
          </cell>
          <cell r="U358">
            <v>5</v>
          </cell>
          <cell r="V358" t="str">
            <v>Urbanización</v>
          </cell>
          <cell r="W358">
            <v>2</v>
          </cell>
          <cell r="X358" t="str">
            <v>Proyecto de Inversión de Infraestructura Social</v>
          </cell>
          <cell r="Z358">
            <v>42513</v>
          </cell>
          <cell r="AA358">
            <v>42574</v>
          </cell>
          <cell r="AB358" t="str">
            <v>CALLE 62 INTERIOR S CIUDAD OXKUTZCAB, 97880  OXKUTZCAB, OXKUTZCAB YUCATÁN  ENTRE CALLE 35 Y CALLE 37, CALLE 60 CALLE SESENTA Y DOS</v>
          </cell>
          <cell r="AC358">
            <v>0</v>
          </cell>
          <cell r="AE358">
            <v>1</v>
          </cell>
          <cell r="AF358" t="str">
            <v>En Ejecución</v>
          </cell>
          <cell r="AH358">
            <v>131445.81</v>
          </cell>
        </row>
        <row r="359">
          <cell r="B359" t="str">
            <v>YUC16160200717384</v>
          </cell>
          <cell r="C359" t="str">
            <v>Segunda Etapa Para La Construccion De 5 Sanitarios Con Biodigestor (Aportacion Estatal Al Convenio Conagua Para La Construccion De Los 5 Con Biodigestors) - 175092</v>
          </cell>
          <cell r="D359" t="str">
            <v>175092</v>
          </cell>
          <cell r="E359">
            <v>31</v>
          </cell>
          <cell r="F359" t="str">
            <v>Yucatán</v>
          </cell>
          <cell r="G359">
            <v>6</v>
          </cell>
          <cell r="H359" t="str">
            <v>Buctzotz</v>
          </cell>
          <cell r="I359">
            <v>4</v>
          </cell>
          <cell r="J359" t="str">
            <v>La Gran Lucha</v>
          </cell>
          <cell r="K359">
            <v>-88.553611000000004</v>
          </cell>
          <cell r="L359">
            <v>21.206944</v>
          </cell>
          <cell r="M359" t="str">
            <v>Rural</v>
          </cell>
          <cell r="N359">
            <v>2</v>
          </cell>
          <cell r="O359" t="str">
            <v>Aportaciones Federales</v>
          </cell>
          <cell r="P359" t="str">
            <v>I003</v>
          </cell>
          <cell r="Q359" t="str">
            <v>FAIS Entidades</v>
          </cell>
          <cell r="R359">
            <v>33</v>
          </cell>
          <cell r="S359" t="str">
            <v>Aportaciones Federales para Entidades Federativas y Municipios</v>
          </cell>
          <cell r="T359" t="str">
            <v>JUNTA DE AGUA POTABLE Y ALCANTARILLADO DE YUCATAN</v>
          </cell>
          <cell r="U359">
            <v>10</v>
          </cell>
          <cell r="V359" t="str">
            <v>Vivienda</v>
          </cell>
          <cell r="W359">
            <v>2</v>
          </cell>
          <cell r="X359" t="str">
            <v>Proyecto de Inversión de Infraestructura Social</v>
          </cell>
          <cell r="Z359">
            <v>42598</v>
          </cell>
          <cell r="AA359">
            <v>42705</v>
          </cell>
          <cell r="AB359" t="str">
            <v>NINGUNO NINGUNO MANZANA NINGUNO, 97623  LA GRAN LUCHA, BUCTZOTZ YUCATÁN  ENTRE NINGUNO NINGUNO Y NINGUNO NINGUNO, NINGUNO NINGUNO</v>
          </cell>
          <cell r="AC359">
            <v>1</v>
          </cell>
          <cell r="AD359" t="str">
            <v>Coparticipación Federal-Estatal</v>
          </cell>
          <cell r="AE359">
            <v>1</v>
          </cell>
          <cell r="AF359" t="str">
            <v>En Ejecución</v>
          </cell>
          <cell r="AH359">
            <v>260500</v>
          </cell>
        </row>
        <row r="360">
          <cell r="B360" t="str">
            <v>YUC00160200717385</v>
          </cell>
          <cell r="C360" t="str">
            <v>Mejoramiento Integral De Vivienda Consistente En Construcción De      32 Recamaras - 112440</v>
          </cell>
          <cell r="D360" t="str">
            <v>06-16-0523</v>
          </cell>
          <cell r="E360">
            <v>31</v>
          </cell>
          <cell r="F360" t="str">
            <v>Yucatán</v>
          </cell>
          <cell r="G360">
            <v>57</v>
          </cell>
          <cell r="H360" t="str">
            <v>Panabá</v>
          </cell>
          <cell r="I360">
            <v>1</v>
          </cell>
          <cell r="J360" t="str">
            <v>Panabá</v>
          </cell>
          <cell r="K360">
            <v>-88.270555000000002</v>
          </cell>
          <cell r="L360">
            <v>21.296388</v>
          </cell>
          <cell r="M360" t="str">
            <v>Urbano</v>
          </cell>
          <cell r="N360">
            <v>2</v>
          </cell>
          <cell r="O360" t="str">
            <v>Aportaciones Federales</v>
          </cell>
          <cell r="P360" t="str">
            <v>I003</v>
          </cell>
          <cell r="Q360" t="str">
            <v>FAIS Entidades</v>
          </cell>
          <cell r="R360">
            <v>33</v>
          </cell>
          <cell r="S360" t="str">
            <v>Aportaciones Federales para Entidades Federativas y Municipios</v>
          </cell>
          <cell r="T360" t="str">
            <v>INSTITUTO DE VIVIENDA DEL ESTADO DE YUCATÁN</v>
          </cell>
          <cell r="U360">
            <v>10</v>
          </cell>
          <cell r="V360" t="str">
            <v>Vivienda</v>
          </cell>
          <cell r="W360">
            <v>2</v>
          </cell>
          <cell r="X360" t="str">
            <v>Proyecto de Inversión de Infraestructura Social</v>
          </cell>
          <cell r="Z360">
            <v>42587</v>
          </cell>
          <cell r="AA360">
            <v>42614</v>
          </cell>
          <cell r="AB360" t="str">
            <v>CALLE 16 89  INTERIOR SN COLONIA PANABA, 97610  PANABÁ, PANABÁ YUCATÁN  ENTRE CALLE 13 Y CALLE 15, NINGUNO NINGUNO CALLE NUMERO CRUZAMIENTOS 8</v>
          </cell>
          <cell r="AC360">
            <v>1</v>
          </cell>
          <cell r="AD360" t="str">
            <v>Coparticipación Federal-Estatal</v>
          </cell>
          <cell r="AE360">
            <v>1</v>
          </cell>
          <cell r="AF360" t="str">
            <v>En Ejecución</v>
          </cell>
          <cell r="AH360">
            <v>1440000</v>
          </cell>
        </row>
        <row r="361">
          <cell r="B361" t="str">
            <v>YUC16160200717395</v>
          </cell>
          <cell r="C361" t="str">
            <v>Construccion De 6 Cuartos Dormitorios En La Localidad De San Anastacio Municipio De Tekax Yucatan. - 114947</v>
          </cell>
          <cell r="D361" t="str">
            <v>114947</v>
          </cell>
          <cell r="E361">
            <v>31</v>
          </cell>
          <cell r="F361" t="str">
            <v>Yucatán</v>
          </cell>
          <cell r="G361">
            <v>79</v>
          </cell>
          <cell r="H361" t="str">
            <v>Tekax</v>
          </cell>
          <cell r="I361">
            <v>117</v>
          </cell>
          <cell r="J361" t="str">
            <v>San Anastacio</v>
          </cell>
          <cell r="K361">
            <v>-89.336665999999994</v>
          </cell>
          <cell r="L361">
            <v>20.178332999999999</v>
          </cell>
          <cell r="M361" t="str">
            <v>Rural</v>
          </cell>
          <cell r="N361">
            <v>2</v>
          </cell>
          <cell r="O361" t="str">
            <v>Aportaciones Federales</v>
          </cell>
          <cell r="P361" t="str">
            <v>I004</v>
          </cell>
          <cell r="Q361" t="str">
            <v>FAIS Municipal y de las Demarcaciones Territoriales del Distrito Federal</v>
          </cell>
          <cell r="R361">
            <v>33</v>
          </cell>
          <cell r="S361" t="str">
            <v>Aportaciones Federales para Entidades Federativas y Municipios</v>
          </cell>
          <cell r="T361" t="str">
            <v>GOBIERNO MUNICIPAL</v>
          </cell>
          <cell r="U361">
            <v>10</v>
          </cell>
          <cell r="V361" t="str">
            <v>Vivienda</v>
          </cell>
          <cell r="W361">
            <v>2</v>
          </cell>
          <cell r="X361" t="str">
            <v>Proyecto de Inversión de Infraestructura Social</v>
          </cell>
          <cell r="Z361">
            <v>42552</v>
          </cell>
          <cell r="AA361">
            <v>42604</v>
          </cell>
          <cell r="AB361" t="str">
            <v>CALLE SAN ANASTACIO PUEBLO SAN ANASTACIO, 00000  SAN ANASTACIO, TEKAX YUCATÁN  ENTRE CALLE SN Y CALLE SN, CALLEJON SN CARRETERA KANCAB-CHACMULTUN A 1 KILOMETRO DE KANCAB DESVIARSE A MANO IZQUIERTA Y AVANZAR UN KILOMETRO MAS Y SE YEGA AL POBLADO</v>
          </cell>
          <cell r="AC361">
            <v>0</v>
          </cell>
          <cell r="AE361">
            <v>1</v>
          </cell>
          <cell r="AF361" t="str">
            <v>En Ejecución</v>
          </cell>
          <cell r="AH361">
            <v>351976.71</v>
          </cell>
        </row>
        <row r="362">
          <cell r="B362" t="str">
            <v>YUC16160200712242</v>
          </cell>
          <cell r="C362" t="str">
            <v>Construccion De Cuarto Para Baño - 168472</v>
          </cell>
          <cell r="D362" t="str">
            <v>168472</v>
          </cell>
          <cell r="E362">
            <v>31</v>
          </cell>
          <cell r="F362" t="str">
            <v>Yucatán</v>
          </cell>
          <cell r="G362">
            <v>50</v>
          </cell>
          <cell r="H362" t="str">
            <v>Mérida</v>
          </cell>
          <cell r="I362">
            <v>1</v>
          </cell>
          <cell r="J362" t="str">
            <v>Mérida</v>
          </cell>
          <cell r="K362">
            <v>-89.621666000000005</v>
          </cell>
          <cell r="L362">
            <v>20.967777000000002</v>
          </cell>
          <cell r="M362" t="str">
            <v>Urbano</v>
          </cell>
          <cell r="N362">
            <v>2</v>
          </cell>
          <cell r="O362" t="str">
            <v>Aportaciones Federales</v>
          </cell>
          <cell r="P362" t="str">
            <v>I004</v>
          </cell>
          <cell r="Q362" t="str">
            <v>FAIS Municipal y de las Demarcaciones Territoriales del Distrito Federal</v>
          </cell>
          <cell r="R362">
            <v>33</v>
          </cell>
          <cell r="S362" t="str">
            <v>Aportaciones Federales para Entidades Federativas y Municipios</v>
          </cell>
          <cell r="T362" t="str">
            <v>AYUNTAMIENTO DE MERIDA</v>
          </cell>
          <cell r="U362">
            <v>10</v>
          </cell>
          <cell r="V362" t="str">
            <v>Vivienda</v>
          </cell>
          <cell r="W362">
            <v>2</v>
          </cell>
          <cell r="X362" t="str">
            <v>Proyecto de Inversión de Infraestructura Social</v>
          </cell>
          <cell r="Y362" t="str">
            <v>REDUCIR EL REZAGO SOCIAL Y MEJORAR LA CALIDAD DE VIDA DE LAS FAMILIAS EN POBREZA EXTREMA</v>
          </cell>
          <cell r="Z362">
            <v>42612</v>
          </cell>
          <cell r="AA362">
            <v>42675</v>
          </cell>
          <cell r="AB362" t="str">
            <v>CALLE 62-A LOTE 007 X 157 Y 159 CALLE 62-A NOMENCLATURA EN TRAMITE DE LA COLONIA NUEVA SAN JOSE TECOH</v>
          </cell>
          <cell r="AC362">
            <v>0</v>
          </cell>
          <cell r="AE362">
            <v>1</v>
          </cell>
          <cell r="AF362" t="str">
            <v>En Ejecución</v>
          </cell>
          <cell r="AG362">
            <v>2016</v>
          </cell>
          <cell r="AH362">
            <v>81426.13</v>
          </cell>
        </row>
        <row r="363">
          <cell r="B363" t="str">
            <v>YUC00160200712037</v>
          </cell>
          <cell r="C363" t="str">
            <v>Mejoramiento Integral De Vivienda Consistente En Construcción De  20    Recamaras- 112508</v>
          </cell>
          <cell r="D363" t="str">
            <v>06-16-0550</v>
          </cell>
          <cell r="E363">
            <v>31</v>
          </cell>
          <cell r="F363" t="str">
            <v>Yucatán</v>
          </cell>
          <cell r="G363">
            <v>77</v>
          </cell>
          <cell r="H363" t="str">
            <v>Tekal de Venegas</v>
          </cell>
          <cell r="I363">
            <v>1</v>
          </cell>
          <cell r="J363" t="str">
            <v>Tekal de Venegas</v>
          </cell>
          <cell r="K363">
            <v>-88.947777000000002</v>
          </cell>
          <cell r="L363">
            <v>21.012499999999999</v>
          </cell>
          <cell r="M363" t="str">
            <v>Urbano</v>
          </cell>
          <cell r="N363">
            <v>2</v>
          </cell>
          <cell r="O363" t="str">
            <v>Aportaciones Federales</v>
          </cell>
          <cell r="P363" t="str">
            <v>I003</v>
          </cell>
          <cell r="Q363" t="str">
            <v>FAIS Entidades</v>
          </cell>
          <cell r="R363">
            <v>33</v>
          </cell>
          <cell r="S363" t="str">
            <v>Aportaciones Federales para Entidades Federativas y Municipios</v>
          </cell>
          <cell r="T363" t="str">
            <v>INSTITUTO DE VIVIENDA DEL ESTADO DE YUCATÁN</v>
          </cell>
          <cell r="U363">
            <v>10</v>
          </cell>
          <cell r="V363" t="str">
            <v>Vivienda</v>
          </cell>
          <cell r="W363">
            <v>2</v>
          </cell>
          <cell r="X363" t="str">
            <v>Proyecto de Inversión de Infraestructura Social</v>
          </cell>
          <cell r="Z363">
            <v>42550</v>
          </cell>
          <cell r="AA363">
            <v>42583</v>
          </cell>
          <cell r="AB363" t="str">
            <v>CALLE 28 82  INTERIOR SN COLONIA TEKAL DE VENEGAS, 97535  TEKAL DE VENEGAS, TEKAL DE VENEGAS YUCATÁN  ENTRE CALLE 15 Y CALLE 17, NINGUNO NINGUNO CALLE NUMERO CRUZAMIENTOS 28 82 15 Y 17 25 S/N 24 Y 26 15 95 14 Y 16 9 98 20 Y 16 9 68 ...</v>
          </cell>
          <cell r="AC363">
            <v>1</v>
          </cell>
          <cell r="AD363" t="str">
            <v>Coparticipación Federal-Estatal</v>
          </cell>
          <cell r="AE363">
            <v>1</v>
          </cell>
          <cell r="AF363" t="str">
            <v>En Ejecución</v>
          </cell>
          <cell r="AH363">
            <v>900000</v>
          </cell>
        </row>
        <row r="364">
          <cell r="B364" t="str">
            <v>YUC16160200712040</v>
          </cell>
          <cell r="C364" t="str">
            <v>Cuarta Etapa Para La Construccion De 9 Sanitarios Con Biodigestor (Aportacion Estatl Al Convenio Conagua Para La Construccion De Los 9 Sanitario Con Biodigestor)- 175128</v>
          </cell>
          <cell r="D364" t="str">
            <v>175128</v>
          </cell>
          <cell r="E364">
            <v>31</v>
          </cell>
          <cell r="F364" t="str">
            <v>Yucatán</v>
          </cell>
          <cell r="G364">
            <v>10</v>
          </cell>
          <cell r="H364" t="str">
            <v>Cantamayec</v>
          </cell>
          <cell r="I364">
            <v>1</v>
          </cell>
          <cell r="J364" t="str">
            <v>Cantamayec</v>
          </cell>
          <cell r="K364">
            <v>-89.08</v>
          </cell>
          <cell r="L364">
            <v>20.467500000000001</v>
          </cell>
          <cell r="M364" t="str">
            <v>Urbano</v>
          </cell>
          <cell r="N364">
            <v>2</v>
          </cell>
          <cell r="O364" t="str">
            <v>Aportaciones Federales</v>
          </cell>
          <cell r="P364" t="str">
            <v>I003</v>
          </cell>
          <cell r="Q364" t="str">
            <v>FAIS Entidades</v>
          </cell>
          <cell r="R364">
            <v>33</v>
          </cell>
          <cell r="S364" t="str">
            <v>Aportaciones Federales para Entidades Federativas y Municipios</v>
          </cell>
          <cell r="T364" t="str">
            <v>JUNTA DE AGUA POTABLE Y ALCANTARILLADO DE YUCATAN</v>
          </cell>
          <cell r="U364">
            <v>10</v>
          </cell>
          <cell r="V364" t="str">
            <v>Vivienda</v>
          </cell>
          <cell r="W364">
            <v>2</v>
          </cell>
          <cell r="X364" t="str">
            <v>Proyecto de Inversión de Infraestructura Social</v>
          </cell>
          <cell r="Z364">
            <v>42590</v>
          </cell>
          <cell r="AA364">
            <v>42675</v>
          </cell>
          <cell r="AB364" t="str">
            <v>NINGUNO NINGUNO MANZANA NINGUNO, 97917  CANTAMAYEC, CANTAMAYEC YUCATÁN  ENTRE NINGUNO NINGUNO Y NINGUNO NINGUNO, NINGUNO NINGUNO</v>
          </cell>
          <cell r="AC364">
            <v>0</v>
          </cell>
          <cell r="AE364">
            <v>1</v>
          </cell>
          <cell r="AF364" t="str">
            <v>En Ejecución</v>
          </cell>
          <cell r="AH364">
            <v>468900</v>
          </cell>
        </row>
        <row r="365">
          <cell r="B365" t="str">
            <v>YUC00160200712041</v>
          </cell>
          <cell r="C365" t="str">
            <v>Mejoramiento Integral De Vivienda Consistente En Construccion De 20 Recamaras - 112205</v>
          </cell>
          <cell r="D365" t="str">
            <v>06-15-0355</v>
          </cell>
          <cell r="E365">
            <v>31</v>
          </cell>
          <cell r="F365" t="str">
            <v>Yucatán</v>
          </cell>
          <cell r="G365">
            <v>10</v>
          </cell>
          <cell r="H365" t="str">
            <v>Cantamayec</v>
          </cell>
          <cell r="I365">
            <v>1</v>
          </cell>
          <cell r="J365" t="str">
            <v>Cantamayec</v>
          </cell>
          <cell r="K365">
            <v>-89.08</v>
          </cell>
          <cell r="L365">
            <v>20.467500000000001</v>
          </cell>
          <cell r="M365" t="str">
            <v>Urbano</v>
          </cell>
          <cell r="N365">
            <v>2</v>
          </cell>
          <cell r="O365" t="str">
            <v>Aportaciones Federales</v>
          </cell>
          <cell r="P365" t="str">
            <v>I003</v>
          </cell>
          <cell r="Q365" t="str">
            <v>FAIS Entidades</v>
          </cell>
          <cell r="R365">
            <v>33</v>
          </cell>
          <cell r="S365" t="str">
            <v>Aportaciones Federales para Entidades Federativas y Municipios</v>
          </cell>
          <cell r="T365" t="str">
            <v>INSTITUTO DE VIVIENDA DEL ESTADO DE YUCATÁN</v>
          </cell>
          <cell r="U365">
            <v>10</v>
          </cell>
          <cell r="V365" t="str">
            <v>Vivienda</v>
          </cell>
          <cell r="W365">
            <v>2</v>
          </cell>
          <cell r="X365" t="str">
            <v>Proyecto de Inversión de Infraestructura Social</v>
          </cell>
          <cell r="Z365">
            <v>42520</v>
          </cell>
          <cell r="AB365" t="str">
            <v>CALLE 20 INTERIOR SN COLONIA CANTAMAYEC,</v>
          </cell>
          <cell r="AC365">
            <v>1</v>
          </cell>
          <cell r="AD365" t="str">
            <v>Coparticipación Federal-Estatal</v>
          </cell>
          <cell r="AE365">
            <v>1</v>
          </cell>
          <cell r="AF365" t="str">
            <v>En Ejecución</v>
          </cell>
          <cell r="AH365">
            <v>900000</v>
          </cell>
        </row>
        <row r="366">
          <cell r="B366" t="str">
            <v>YUC16160200712043</v>
          </cell>
          <cell r="C366" t="str">
            <v>Tercera Etapa Para La Construccion De 10 Sanitarios Con Biodigestor (Aportacion Estal Al Convenio Conagua Para La Construccion De Los 10 Sanitarios Con Biodigestor) - 182555</v>
          </cell>
          <cell r="D366" t="str">
            <v>182555</v>
          </cell>
          <cell r="E366">
            <v>31</v>
          </cell>
          <cell r="F366" t="str">
            <v>Yucatán</v>
          </cell>
          <cell r="G366">
            <v>43</v>
          </cell>
          <cell r="H366" t="str">
            <v>Kaua</v>
          </cell>
          <cell r="I366">
            <v>1</v>
          </cell>
          <cell r="J366" t="str">
            <v>Kaua</v>
          </cell>
          <cell r="K366">
            <v>-88.415554999999998</v>
          </cell>
          <cell r="L366">
            <v>20.619166</v>
          </cell>
          <cell r="M366" t="str">
            <v>Urbano</v>
          </cell>
          <cell r="N366">
            <v>2</v>
          </cell>
          <cell r="O366" t="str">
            <v>Aportaciones Federales</v>
          </cell>
          <cell r="P366" t="str">
            <v>I003</v>
          </cell>
          <cell r="Q366" t="str">
            <v>FAIS Entidades</v>
          </cell>
          <cell r="R366">
            <v>33</v>
          </cell>
          <cell r="S366" t="str">
            <v>Aportaciones Federales para Entidades Federativas y Municipios</v>
          </cell>
          <cell r="T366" t="str">
            <v>JUNTA DE AGUA POTABLE Y ALCANTARILLADO DE YUCATAN</v>
          </cell>
          <cell r="U366">
            <v>10</v>
          </cell>
          <cell r="V366" t="str">
            <v>Vivienda</v>
          </cell>
          <cell r="W366">
            <v>2</v>
          </cell>
          <cell r="X366" t="str">
            <v>Proyecto de Inversión de Infraestructura Social</v>
          </cell>
          <cell r="Z366">
            <v>42590</v>
          </cell>
          <cell r="AA366">
            <v>42675</v>
          </cell>
          <cell r="AB366" t="str">
            <v>NINGUNO NINGUNO MANZANA NINGUNO, 97765  KAUA, KAUA YUCATÁN  ENTRE NINGUNO NINGUNO Y NINGUNO NINGUNO, NINGUNO NINGUNO</v>
          </cell>
          <cell r="AC366">
            <v>1</v>
          </cell>
          <cell r="AD366" t="str">
            <v>Coparticipación Federal-Estatal</v>
          </cell>
          <cell r="AE366">
            <v>1</v>
          </cell>
          <cell r="AF366" t="str">
            <v>En Ejecución</v>
          </cell>
          <cell r="AH366">
            <v>521000</v>
          </cell>
        </row>
        <row r="367">
          <cell r="B367" t="str">
            <v>YUC00160200712044</v>
          </cell>
          <cell r="C367" t="str">
            <v>33303 Servicios Relacionados Con Certificacion De Procesos - 190268</v>
          </cell>
          <cell r="D367" t="str">
            <v>190268</v>
          </cell>
          <cell r="E367">
            <v>31</v>
          </cell>
          <cell r="F367" t="str">
            <v>Yucatán</v>
          </cell>
          <cell r="G367">
            <v>43</v>
          </cell>
          <cell r="H367" t="str">
            <v>Kaua</v>
          </cell>
          <cell r="I367">
            <v>1</v>
          </cell>
          <cell r="J367" t="str">
            <v>Kaua</v>
          </cell>
          <cell r="K367">
            <v>-88.415554999999998</v>
          </cell>
          <cell r="L367">
            <v>20.619166</v>
          </cell>
          <cell r="M367" t="str">
            <v>Urbano</v>
          </cell>
          <cell r="N367">
            <v>2</v>
          </cell>
          <cell r="O367" t="str">
            <v>Aportaciones Federales</v>
          </cell>
          <cell r="P367" t="str">
            <v>I004</v>
          </cell>
          <cell r="Q367" t="str">
            <v>FAIS Municipal y de las Demarcaciones Territoriales del Distrito Federal</v>
          </cell>
          <cell r="R367">
            <v>33</v>
          </cell>
          <cell r="S367" t="str">
            <v>Aportaciones Federales para Entidades Federativas y Municipios</v>
          </cell>
          <cell r="T367" t="str">
            <v>GOBIERNO MUNICIPAL</v>
          </cell>
          <cell r="U367">
            <v>0</v>
          </cell>
          <cell r="V367" t="str">
            <v>Otros Proyectos</v>
          </cell>
          <cell r="W367">
            <v>5</v>
          </cell>
          <cell r="X367" t="str">
            <v>Otros proyectos de Inversión</v>
          </cell>
          <cell r="Z367">
            <v>42371</v>
          </cell>
          <cell r="AA367">
            <v>42706</v>
          </cell>
          <cell r="AB367" t="str">
            <v>DADO QUE ES GASTO INDIRECTO EL PROYECTO SE UBICA EN LA CABECERA MUNICIPAL</v>
          </cell>
          <cell r="AC367">
            <v>0</v>
          </cell>
          <cell r="AE367">
            <v>1</v>
          </cell>
          <cell r="AF367" t="str">
            <v>En Ejecución</v>
          </cell>
          <cell r="AH367">
            <v>166702.01999999999</v>
          </cell>
        </row>
        <row r="368">
          <cell r="B368" t="str">
            <v>YUC00160200712045</v>
          </cell>
          <cell r="C368" t="str">
            <v>Construccion De Red Electrifica Y Electrificacion A Viviendas En La Localidad De San Esteban Del Municipio De Kaua Yucatan - 189933</v>
          </cell>
          <cell r="D368" t="str">
            <v>189933</v>
          </cell>
          <cell r="E368">
            <v>31</v>
          </cell>
          <cell r="F368" t="str">
            <v>Yucatán</v>
          </cell>
          <cell r="G368">
            <v>43</v>
          </cell>
          <cell r="H368" t="str">
            <v>Kaua</v>
          </cell>
          <cell r="I368">
            <v>23</v>
          </cell>
          <cell r="J368" t="str">
            <v>San Esteban</v>
          </cell>
          <cell r="K368">
            <v>-88.410832999999997</v>
          </cell>
          <cell r="L368">
            <v>20.661110999999998</v>
          </cell>
          <cell r="M368" t="str">
            <v>Rural</v>
          </cell>
          <cell r="N368">
            <v>2</v>
          </cell>
          <cell r="O368" t="str">
            <v>Aportaciones Federales</v>
          </cell>
          <cell r="P368" t="str">
            <v>I004</v>
          </cell>
          <cell r="Q368" t="str">
            <v>FAIS Municipal y de las Demarcaciones Territoriales del Distrito Federal</v>
          </cell>
          <cell r="R368">
            <v>33</v>
          </cell>
          <cell r="S368" t="str">
            <v>Aportaciones Federales para Entidades Federativas y Municipios</v>
          </cell>
          <cell r="T368" t="str">
            <v>GOBIERNO MUNICIPAL</v>
          </cell>
          <cell r="U368">
            <v>5</v>
          </cell>
          <cell r="V368" t="str">
            <v>Urbanización</v>
          </cell>
          <cell r="W368">
            <v>2</v>
          </cell>
          <cell r="X368" t="str">
            <v>Proyecto de Inversión de Infraestructura Social</v>
          </cell>
          <cell r="Z368">
            <v>42513</v>
          </cell>
          <cell r="AA368">
            <v>42557</v>
          </cell>
          <cell r="AB368" t="str">
            <v>NINGUNOEJIDO NINGUNO, 00000  SAN ESTEBAN, KAUA YUCATÁN  ENTRE BRECHA SAN ESTEBAN Y BRECHA SAN ESTEBAN, BRECHA SAN ESTEBAN COMISARIA SAN ESTEBAN ENTRE CAMINO KAUA A COMISARIA SAN LORENZO CAMINO DE TERRACERIA Y MAL ESTADO</v>
          </cell>
          <cell r="AC368">
            <v>0</v>
          </cell>
          <cell r="AE368">
            <v>1</v>
          </cell>
          <cell r="AF368" t="str">
            <v>En Ejecución</v>
          </cell>
          <cell r="AH368">
            <v>243099.12</v>
          </cell>
        </row>
        <row r="369">
          <cell r="B369" t="str">
            <v>YUC16160200712048</v>
          </cell>
          <cell r="C369" t="str">
            <v>Cuarta Etapa Para La Construccion De 10 Sanitarios Con Biodigestor (Aportacion Estatal Al Convenio Conagua Para La Construccion De Los 10 Sanitarios Con Biodigestor) - 162643</v>
          </cell>
          <cell r="D369" t="str">
            <v>162643</v>
          </cell>
          <cell r="E369">
            <v>31</v>
          </cell>
          <cell r="F369" t="str">
            <v>Yucatán</v>
          </cell>
          <cell r="G369">
            <v>93</v>
          </cell>
          <cell r="H369" t="str">
            <v>Tixkokob</v>
          </cell>
          <cell r="I369">
            <v>9</v>
          </cell>
          <cell r="J369" t="str">
            <v>Nolo</v>
          </cell>
          <cell r="K369">
            <v>-89.423333</v>
          </cell>
          <cell r="L369">
            <v>21.009722</v>
          </cell>
          <cell r="M369" t="str">
            <v>Rural</v>
          </cell>
          <cell r="N369">
            <v>2</v>
          </cell>
          <cell r="O369" t="str">
            <v>Aportaciones Federales</v>
          </cell>
          <cell r="P369" t="str">
            <v>I003</v>
          </cell>
          <cell r="Q369" t="str">
            <v>FAIS Entidades</v>
          </cell>
          <cell r="R369">
            <v>33</v>
          </cell>
          <cell r="S369" t="str">
            <v>Aportaciones Federales para Entidades Federativas y Municipios</v>
          </cell>
          <cell r="T369" t="str">
            <v>JUNTA DE AGUA POTABLE Y ALCANTARILLADO DE YUCATAN</v>
          </cell>
          <cell r="U369">
            <v>10</v>
          </cell>
          <cell r="V369" t="str">
            <v>Vivienda</v>
          </cell>
          <cell r="W369">
            <v>2</v>
          </cell>
          <cell r="X369" t="str">
            <v>Proyecto de Inversión de Infraestructura Social</v>
          </cell>
          <cell r="Z369">
            <v>42590</v>
          </cell>
          <cell r="AA369">
            <v>42675</v>
          </cell>
          <cell r="AB369" t="str">
            <v>NINGUNO NINGUNO MANZANA NINGUNO, 00000  NOLO, TIXKOKOB YUCATÁN  ENTRE NINGUNO NINGUNO Y NINGUNO NINGUNO, NINGUNO NINGUNO</v>
          </cell>
          <cell r="AC369">
            <v>1</v>
          </cell>
          <cell r="AD369" t="str">
            <v>Coparticipación Federal-Estatal</v>
          </cell>
          <cell r="AE369">
            <v>1</v>
          </cell>
          <cell r="AF369" t="str">
            <v>En Ejecución</v>
          </cell>
          <cell r="AH369">
            <v>521000</v>
          </cell>
        </row>
        <row r="370">
          <cell r="B370" t="str">
            <v>YUC00160200712058</v>
          </cell>
          <cell r="C370" t="str">
            <v>Mejoramiento Integral De Vivienda Consistente En Construcción De 20      Recamaras</v>
          </cell>
          <cell r="D370" t="str">
            <v>06-16-0556</v>
          </cell>
          <cell r="E370">
            <v>31</v>
          </cell>
          <cell r="F370" t="str">
            <v>Yucatán</v>
          </cell>
          <cell r="G370">
            <v>81</v>
          </cell>
          <cell r="H370" t="str">
            <v>Tekom</v>
          </cell>
          <cell r="I370">
            <v>1</v>
          </cell>
          <cell r="J370" t="str">
            <v>Tekom</v>
          </cell>
          <cell r="K370">
            <v>-88.264443999999997</v>
          </cell>
          <cell r="L370">
            <v>20.602222000000001</v>
          </cell>
          <cell r="M370" t="str">
            <v>Urbano</v>
          </cell>
          <cell r="N370">
            <v>2</v>
          </cell>
          <cell r="O370" t="str">
            <v>Aportaciones Federales</v>
          </cell>
          <cell r="P370" t="str">
            <v>I003</v>
          </cell>
          <cell r="Q370" t="str">
            <v>FAIS Entidades</v>
          </cell>
          <cell r="R370">
            <v>33</v>
          </cell>
          <cell r="S370" t="str">
            <v>Aportaciones Federales para Entidades Federativas y Municipios</v>
          </cell>
          <cell r="T370" t="str">
            <v>INSTITUTO DE VIVIENDA DEL ESTADO DE YUCATÁN</v>
          </cell>
          <cell r="U370">
            <v>10</v>
          </cell>
          <cell r="V370" t="str">
            <v>Vivienda</v>
          </cell>
          <cell r="W370">
            <v>2</v>
          </cell>
          <cell r="X370" t="str">
            <v>Proyecto de Inversión de Infraestructura Social</v>
          </cell>
          <cell r="Z370">
            <v>42620</v>
          </cell>
          <cell r="AA370">
            <v>42614</v>
          </cell>
          <cell r="AB370" t="str">
            <v>CALLE 8 A INTERIOR SN COLONIA TEKOM, 97768  TEKOM, TEKOM YUCATÁN  ....</v>
          </cell>
          <cell r="AC370">
            <v>1</v>
          </cell>
          <cell r="AD370" t="str">
            <v>Coparticipación Federal-Estatal</v>
          </cell>
          <cell r="AE370">
            <v>1</v>
          </cell>
          <cell r="AF370" t="str">
            <v>En Ejecución</v>
          </cell>
          <cell r="AH370">
            <v>900000</v>
          </cell>
        </row>
        <row r="371">
          <cell r="B371" t="str">
            <v>YUC16160200712064</v>
          </cell>
          <cell r="C371" t="str">
            <v>Sexta Etapa Para La Construccion De 25 Sanitarios Con Biodigestor (Aportacion Estatl Al Convenio Conagua Para La Construccion De Los 25 Sanitarios Con Biodigestor) - 179576</v>
          </cell>
          <cell r="D371" t="str">
            <v>179576</v>
          </cell>
          <cell r="E371">
            <v>31</v>
          </cell>
          <cell r="F371" t="str">
            <v>Yucatán</v>
          </cell>
          <cell r="G371">
            <v>40</v>
          </cell>
          <cell r="H371" t="str">
            <v>Izamal</v>
          </cell>
          <cell r="I371">
            <v>3</v>
          </cell>
          <cell r="J371" t="str">
            <v>Citilcum</v>
          </cell>
          <cell r="K371">
            <v>-89.116388000000001</v>
          </cell>
          <cell r="L371">
            <v>20.952777000000001</v>
          </cell>
          <cell r="M371" t="str">
            <v>Rural</v>
          </cell>
          <cell r="N371">
            <v>2</v>
          </cell>
          <cell r="O371" t="str">
            <v>Aportaciones Federales</v>
          </cell>
          <cell r="P371" t="str">
            <v>I003</v>
          </cell>
          <cell r="Q371" t="str">
            <v>FAIS Entidades</v>
          </cell>
          <cell r="R371">
            <v>33</v>
          </cell>
          <cell r="S371" t="str">
            <v>Aportaciones Federales para Entidades Federativas y Municipios</v>
          </cell>
          <cell r="T371" t="str">
            <v>JUNTA DE AGUA POTABLE Y ALCANTARILLADO DE YUCATAN</v>
          </cell>
          <cell r="U371">
            <v>10</v>
          </cell>
          <cell r="V371" t="str">
            <v>Vivienda</v>
          </cell>
          <cell r="W371">
            <v>2</v>
          </cell>
          <cell r="X371" t="str">
            <v>Proyecto de Inversión de Infraestructura Social</v>
          </cell>
          <cell r="Z371">
            <v>42598</v>
          </cell>
          <cell r="AA371">
            <v>42675</v>
          </cell>
          <cell r="AB371" t="str">
            <v>NINGUNO NINGUNO MANZANA CITILCUM, 97550  CITILCUM, IZAMAL YUCATÁN  ENTRE NINGUNO NINGUNO Y NINGUNO NINGUNO, NINGUNO NINGUNO</v>
          </cell>
          <cell r="AC371">
            <v>1</v>
          </cell>
          <cell r="AD371" t="str">
            <v>Coparticipación Federal-Estatal</v>
          </cell>
          <cell r="AE371">
            <v>1</v>
          </cell>
          <cell r="AF371" t="str">
            <v>En Ejecución</v>
          </cell>
          <cell r="AH371">
            <v>1302500</v>
          </cell>
        </row>
        <row r="372">
          <cell r="B372" t="str">
            <v>YUC16160200712065</v>
          </cell>
          <cell r="C372" t="str">
            <v>Cuarta Etapa Para La Construccion De 22 Sanitarios Con Biodigestor (Aportacion Estatal Al Convenio Conagua Para La Construccion De Los 22 Sanitarios Con Biodigestor)- 180186</v>
          </cell>
          <cell r="D372" t="str">
            <v>180186</v>
          </cell>
          <cell r="E372">
            <v>31</v>
          </cell>
          <cell r="F372" t="str">
            <v>Yucatán</v>
          </cell>
          <cell r="G372">
            <v>40</v>
          </cell>
          <cell r="H372" t="str">
            <v>Izamal</v>
          </cell>
          <cell r="I372">
            <v>4</v>
          </cell>
          <cell r="J372" t="str">
            <v>Cuauhtémoc</v>
          </cell>
          <cell r="K372">
            <v>-89.000833</v>
          </cell>
          <cell r="L372">
            <v>20.886944</v>
          </cell>
          <cell r="M372" t="str">
            <v>Rural</v>
          </cell>
          <cell r="N372">
            <v>2</v>
          </cell>
          <cell r="O372" t="str">
            <v>Aportaciones Federales</v>
          </cell>
          <cell r="P372" t="str">
            <v>I003</v>
          </cell>
          <cell r="Q372" t="str">
            <v>FAIS Entidades</v>
          </cell>
          <cell r="R372">
            <v>33</v>
          </cell>
          <cell r="S372" t="str">
            <v>Aportaciones Federales para Entidades Federativas y Municipios</v>
          </cell>
          <cell r="T372" t="str">
            <v>JUNTA DE AGUA POTABLE Y ALCANTARILLADO DE YUCATAN</v>
          </cell>
          <cell r="U372">
            <v>10</v>
          </cell>
          <cell r="V372" t="str">
            <v>Vivienda</v>
          </cell>
          <cell r="W372">
            <v>2</v>
          </cell>
          <cell r="X372" t="str">
            <v>Proyecto de Inversión de Infraestructura Social</v>
          </cell>
          <cell r="Z372">
            <v>42598</v>
          </cell>
          <cell r="AA372">
            <v>42705</v>
          </cell>
          <cell r="AB372" t="str">
            <v>NINGUNO NINGUNO MANZANA CUAUHTÉMOC, 97555  CUAUHTÉMOC, IZAMAL YUCATÁN  ENTRE NINGUNO NINGUNO Y NINGUNO NINGUNO, NINGUNO NINGUNO</v>
          </cell>
          <cell r="AC372">
            <v>1</v>
          </cell>
          <cell r="AD372" t="str">
            <v>Coparticipación Federal-Estatal</v>
          </cell>
          <cell r="AE372">
            <v>1</v>
          </cell>
          <cell r="AF372" t="str">
            <v>En Ejecución</v>
          </cell>
          <cell r="AH372">
            <v>1146200</v>
          </cell>
        </row>
        <row r="373">
          <cell r="B373" t="str">
            <v>YUC16160200712071</v>
          </cell>
          <cell r="C373" t="str">
            <v>Tercera Etapa Para La Construccion De 105 Sanitarios Con Biodigestor (Aportacion Estatal Al Convenio Conagua Para La Construccion De Los 105 Sanitarios Con Biodigestor) - 74119</v>
          </cell>
          <cell r="D373" t="str">
            <v>74119</v>
          </cell>
          <cell r="E373">
            <v>31</v>
          </cell>
          <cell r="F373" t="str">
            <v>Yucatán</v>
          </cell>
          <cell r="G373">
            <v>96</v>
          </cell>
          <cell r="H373" t="str">
            <v>Tizimín</v>
          </cell>
          <cell r="I373">
            <v>509</v>
          </cell>
          <cell r="J373" t="str">
            <v>Chan Cenote</v>
          </cell>
          <cell r="K373">
            <v>-87.784999999999997</v>
          </cell>
          <cell r="L373">
            <v>20.991111</v>
          </cell>
          <cell r="M373" t="str">
            <v>Rural</v>
          </cell>
          <cell r="N373">
            <v>2</v>
          </cell>
          <cell r="O373" t="str">
            <v>Aportaciones Federales</v>
          </cell>
          <cell r="P373" t="str">
            <v>I003</v>
          </cell>
          <cell r="Q373" t="str">
            <v>FAIS Entidades</v>
          </cell>
          <cell r="R373">
            <v>33</v>
          </cell>
          <cell r="S373" t="str">
            <v>Aportaciones Federales para Entidades Federativas y Municipios</v>
          </cell>
          <cell r="T373" t="str">
            <v>JUNTA DE AGUA POTABLE Y ALCANTARILLADO DE YUCATÁN</v>
          </cell>
          <cell r="U373">
            <v>10</v>
          </cell>
          <cell r="V373" t="str">
            <v>Vivienda</v>
          </cell>
          <cell r="W373">
            <v>2</v>
          </cell>
          <cell r="X373" t="str">
            <v>Proyecto de Inversión de Infraestructura Social</v>
          </cell>
          <cell r="Z373">
            <v>42566</v>
          </cell>
          <cell r="AA373">
            <v>42583</v>
          </cell>
          <cell r="AB373" t="str">
            <v>CALLE 12 PUEBLO CHAN CENOTE, 97717  CHAN CENOTE, TIZIMÍN YUCATÁN  ENTRE CALLE 21 Y CALLE 23, NINGUNO NINGUNO ENTRANDO SOBRE LA CALLE PRINCIPAL QUE ES LA CALLE 17 DOBLAS EN LA CALLE 12 Y AVANZAS DOS ESQUINAS</v>
          </cell>
          <cell r="AC373">
            <v>1</v>
          </cell>
          <cell r="AD373" t="str">
            <v>Coparticipación Federal-Estatal</v>
          </cell>
          <cell r="AE373">
            <v>1</v>
          </cell>
          <cell r="AF373" t="str">
            <v>En Ejecución</v>
          </cell>
          <cell r="AH373">
            <v>5470500</v>
          </cell>
        </row>
        <row r="374">
          <cell r="B374" t="str">
            <v>YUC00160200712106</v>
          </cell>
          <cell r="C374" t="str">
            <v>Mejoramiento De Pozos En Chelem Puerto - 190687</v>
          </cell>
          <cell r="D374" t="str">
            <v>190687</v>
          </cell>
          <cell r="E374">
            <v>31</v>
          </cell>
          <cell r="F374" t="str">
            <v>Yucatán</v>
          </cell>
          <cell r="G374">
            <v>59</v>
          </cell>
          <cell r="H374" t="str">
            <v>Progreso</v>
          </cell>
          <cell r="I374">
            <v>3</v>
          </cell>
          <cell r="J374" t="str">
            <v>Chelem</v>
          </cell>
          <cell r="K374">
            <v>-89.743054999999998</v>
          </cell>
          <cell r="L374">
            <v>21.268888</v>
          </cell>
          <cell r="M374" t="str">
            <v>Urbano</v>
          </cell>
          <cell r="N374">
            <v>2</v>
          </cell>
          <cell r="O374" t="str">
            <v>Aportaciones Federales</v>
          </cell>
          <cell r="P374" t="str">
            <v>I004</v>
          </cell>
          <cell r="Q374" t="str">
            <v>FAIS Municipal y de las Demarcaciones Territoriales del Distrito Federal</v>
          </cell>
          <cell r="R374">
            <v>33</v>
          </cell>
          <cell r="S374" t="str">
            <v>Aportaciones Federales para Entidades Federativas y Municipios</v>
          </cell>
          <cell r="T374" t="str">
            <v>AYUNTAMIENTO DE PROGRESO</v>
          </cell>
          <cell r="U374">
            <v>4</v>
          </cell>
          <cell r="V374" t="str">
            <v>Agua y saneamiento</v>
          </cell>
          <cell r="W374">
            <v>2</v>
          </cell>
          <cell r="X374" t="str">
            <v>Proyecto de Inversión de Infraestructura Social</v>
          </cell>
          <cell r="Z374">
            <v>42569</v>
          </cell>
          <cell r="AA374">
            <v>42609</v>
          </cell>
          <cell r="AB374" t="str">
            <v>CALLE VEINTIUNO INTERIOR SN PUERTO CHELEM, 97336  CHELEM, PROGRESO YUCATÁN  ENTRE CALLE CATORCE Y CALLE DOCE, CALLE VEINTITRES CALLE 25 X 12 CALLE 25 X 10 Y CALLE 21 X 14</v>
          </cell>
          <cell r="AC374">
            <v>0</v>
          </cell>
          <cell r="AE374">
            <v>1</v>
          </cell>
          <cell r="AF374" t="str">
            <v>En Ejecución</v>
          </cell>
          <cell r="AH374">
            <v>49893.04</v>
          </cell>
        </row>
        <row r="375">
          <cell r="B375" t="str">
            <v>YUC00160200712107</v>
          </cell>
          <cell r="C375" t="str">
            <v>Construccion De Pozos En Chelem Puerto - 190805</v>
          </cell>
          <cell r="D375" t="str">
            <v>190805</v>
          </cell>
          <cell r="E375">
            <v>31</v>
          </cell>
          <cell r="F375" t="str">
            <v>Yucatán</v>
          </cell>
          <cell r="G375">
            <v>59</v>
          </cell>
          <cell r="H375" t="str">
            <v>Progreso</v>
          </cell>
          <cell r="I375">
            <v>3</v>
          </cell>
          <cell r="J375" t="str">
            <v>Chelem</v>
          </cell>
          <cell r="K375">
            <v>-89.743054999999998</v>
          </cell>
          <cell r="L375">
            <v>21.268888</v>
          </cell>
          <cell r="M375" t="str">
            <v>Urbano</v>
          </cell>
          <cell r="N375">
            <v>2</v>
          </cell>
          <cell r="O375" t="str">
            <v>Aportaciones Federales</v>
          </cell>
          <cell r="P375" t="str">
            <v>I004</v>
          </cell>
          <cell r="Q375" t="str">
            <v>FAIS Municipal y de las Demarcaciones Territoriales del Distrito Federal</v>
          </cell>
          <cell r="R375">
            <v>33</v>
          </cell>
          <cell r="S375" t="str">
            <v>Aportaciones Federales para Entidades Federativas y Municipios</v>
          </cell>
          <cell r="T375" t="str">
            <v>AYUNTAMIENTO DE PROGRESO</v>
          </cell>
          <cell r="U375">
            <v>4</v>
          </cell>
          <cell r="V375" t="str">
            <v>Agua y saneamiento</v>
          </cell>
          <cell r="W375">
            <v>2</v>
          </cell>
          <cell r="X375" t="str">
            <v>Proyecto de Inversión de Infraestructura Social</v>
          </cell>
          <cell r="Z375">
            <v>42569</v>
          </cell>
          <cell r="AA375">
            <v>42602</v>
          </cell>
          <cell r="AB375" t="str">
            <v>CALLE VEINTITRES INTERIOR SN PUERTO CHELEM, 97336  CHELEM, PROGRESO YUCATÁN  ENTRE CALLE VEINTICUATRO Y CALLE VEINTISEIS, CALLE VEINTICINCO CALLE 23 X 24 Y 26</v>
          </cell>
          <cell r="AC375">
            <v>0</v>
          </cell>
          <cell r="AE375">
            <v>1</v>
          </cell>
          <cell r="AF375" t="str">
            <v>En Ejecución</v>
          </cell>
          <cell r="AH375">
            <v>21905.119999999999</v>
          </cell>
        </row>
        <row r="376">
          <cell r="B376" t="str">
            <v>YUC16160200712108</v>
          </cell>
          <cell r="C376" t="str">
            <v>Tercera Etapa Para La Construccion De 9 Sanitarios Con Biodigestor (Aportacion Estatal Al Convenio Conagua Para La Construccion De Los 9 Sanitarios Con Biodigestor)- 182582</v>
          </cell>
          <cell r="D376" t="str">
            <v>182582</v>
          </cell>
          <cell r="E376">
            <v>31</v>
          </cell>
          <cell r="F376" t="str">
            <v>Yucatán</v>
          </cell>
          <cell r="G376">
            <v>59</v>
          </cell>
          <cell r="H376" t="str">
            <v>Progreso</v>
          </cell>
          <cell r="I376">
            <v>5</v>
          </cell>
          <cell r="J376" t="str">
            <v>Chuburná</v>
          </cell>
          <cell r="K376">
            <v>-89.816665999999998</v>
          </cell>
          <cell r="L376">
            <v>21.253333000000001</v>
          </cell>
          <cell r="M376" t="str">
            <v>Urbano</v>
          </cell>
          <cell r="N376">
            <v>2</v>
          </cell>
          <cell r="O376" t="str">
            <v>Aportaciones Federales</v>
          </cell>
          <cell r="P376" t="str">
            <v>I003</v>
          </cell>
          <cell r="Q376" t="str">
            <v>FAIS Entidades</v>
          </cell>
          <cell r="R376">
            <v>33</v>
          </cell>
          <cell r="S376" t="str">
            <v>Aportaciones Federales para Entidades Federativas y Municipios</v>
          </cell>
          <cell r="T376" t="str">
            <v>JUNTA DE AGUA POTABLE Y ALCANTARILLADO DE YUCATAN</v>
          </cell>
          <cell r="U376">
            <v>10</v>
          </cell>
          <cell r="V376" t="str">
            <v>Vivienda</v>
          </cell>
          <cell r="W376">
            <v>2</v>
          </cell>
          <cell r="X376" t="str">
            <v>Proyecto de Inversión de Infraestructura Social</v>
          </cell>
          <cell r="Z376">
            <v>42590</v>
          </cell>
          <cell r="AA376">
            <v>42675</v>
          </cell>
          <cell r="AB376" t="str">
            <v>NINGUNO NINGUNO MANZANA NINGUNO, 97320  CHUBURNÁ, PROGRESO YUCATÁN  ENTRE NINGUNO NINGUNO Y NINGUNO NINGUNO, NINGUNO NINGUNO</v>
          </cell>
          <cell r="AC376">
            <v>1</v>
          </cell>
          <cell r="AD376" t="str">
            <v>Coparticipación Federal-Estatal</v>
          </cell>
          <cell r="AE376">
            <v>1</v>
          </cell>
          <cell r="AF376" t="str">
            <v>En Ejecución</v>
          </cell>
          <cell r="AH376">
            <v>468900</v>
          </cell>
        </row>
        <row r="377">
          <cell r="B377" t="str">
            <v>YUC16160200712109</v>
          </cell>
          <cell r="C377" t="str">
            <v>Quinta Etapa Para La Construccion De 20 Sanitarios Con Biodigestor (Aportacion Estatal Al Convenio Conagua Para La Construccion De Los 20 Sanitarios Con Biodigestor)- 179038</v>
          </cell>
          <cell r="D377" t="str">
            <v>179038</v>
          </cell>
          <cell r="E377">
            <v>31</v>
          </cell>
          <cell r="F377" t="str">
            <v>Yucatán</v>
          </cell>
          <cell r="G377">
            <v>60</v>
          </cell>
          <cell r="H377" t="str">
            <v>Quintana Roo</v>
          </cell>
          <cell r="I377">
            <v>1</v>
          </cell>
          <cell r="J377" t="str">
            <v>Quintana Roo</v>
          </cell>
          <cell r="K377">
            <v>-88.631388000000001</v>
          </cell>
          <cell r="L377">
            <v>20.868611000000001</v>
          </cell>
          <cell r="M377" t="str">
            <v>Urbano</v>
          </cell>
          <cell r="N377">
            <v>2</v>
          </cell>
          <cell r="O377" t="str">
            <v>Aportaciones Federales</v>
          </cell>
          <cell r="P377" t="str">
            <v>I003</v>
          </cell>
          <cell r="Q377" t="str">
            <v>FAIS Entidades</v>
          </cell>
          <cell r="R377">
            <v>33</v>
          </cell>
          <cell r="S377" t="str">
            <v>Aportaciones Federales para Entidades Federativas y Municipios</v>
          </cell>
          <cell r="T377" t="str">
            <v>JUNTA DE AGUA POTABLE Y ALCANTARILLADO DE YUCATAN</v>
          </cell>
          <cell r="U377">
            <v>10</v>
          </cell>
          <cell r="V377" t="str">
            <v>Vivienda</v>
          </cell>
          <cell r="W377">
            <v>2</v>
          </cell>
          <cell r="X377" t="str">
            <v>Proyecto de Inversión de Infraestructura Social</v>
          </cell>
          <cell r="Z377">
            <v>42590</v>
          </cell>
          <cell r="AA377">
            <v>42675</v>
          </cell>
          <cell r="AB377" t="str">
            <v>NINGUNO NINGUNO MANZANA QUINTANA ROO, 97655  QUINTANA ROO, QUINTANA ROO YUCATÁN  ENTRE NINGUNO NINGUNO Y NINGUNO NINGUNO, NINGUNO NINGUNO</v>
          </cell>
          <cell r="AC377">
            <v>1</v>
          </cell>
          <cell r="AD377" t="str">
            <v>Coparticipación Federal-Estatal</v>
          </cell>
          <cell r="AE377">
            <v>1</v>
          </cell>
          <cell r="AF377" t="str">
            <v>En Ejecución</v>
          </cell>
          <cell r="AH377">
            <v>1042000</v>
          </cell>
        </row>
        <row r="378">
          <cell r="B378" t="str">
            <v>YUC00160200712112</v>
          </cell>
          <cell r="C378" t="str">
            <v>Mejoramiento Integral De Vivienda Consistente En Construcción De   28   Recamaras - 112465</v>
          </cell>
          <cell r="D378" t="str">
            <v>06-16-0536</v>
          </cell>
          <cell r="E378">
            <v>31</v>
          </cell>
          <cell r="F378" t="str">
            <v>Yucatán</v>
          </cell>
          <cell r="G378">
            <v>66</v>
          </cell>
          <cell r="H378" t="str">
            <v>Santa Elena</v>
          </cell>
          <cell r="I378">
            <v>1</v>
          </cell>
          <cell r="J378" t="str">
            <v>Santa Elena</v>
          </cell>
          <cell r="K378">
            <v>-89.643055000000004</v>
          </cell>
          <cell r="L378">
            <v>20.324722000000001</v>
          </cell>
          <cell r="M378" t="str">
            <v>Urbano</v>
          </cell>
          <cell r="N378">
            <v>2</v>
          </cell>
          <cell r="O378" t="str">
            <v>Aportaciones Federales</v>
          </cell>
          <cell r="P378" t="str">
            <v>I003</v>
          </cell>
          <cell r="Q378" t="str">
            <v>FAIS Entidades</v>
          </cell>
          <cell r="R378">
            <v>33</v>
          </cell>
          <cell r="S378" t="str">
            <v>Aportaciones Federales para Entidades Federativas y Municipios</v>
          </cell>
          <cell r="T378" t="str">
            <v>INSTITUTO DE VIVIENDA DEL ESTADO DE YUCATÁN</v>
          </cell>
          <cell r="U378">
            <v>10</v>
          </cell>
          <cell r="V378" t="str">
            <v>Vivienda</v>
          </cell>
          <cell r="W378">
            <v>2</v>
          </cell>
          <cell r="X378" t="str">
            <v>Proyecto de Inversión de Infraestructura Social</v>
          </cell>
          <cell r="Z378">
            <v>42603</v>
          </cell>
          <cell r="AA378">
            <v>42614</v>
          </cell>
          <cell r="AB378" t="str">
            <v>CALLE 19 192 B INTERIOR SN COLONIA SANTA ELENA, 97890</v>
          </cell>
          <cell r="AC378">
            <v>1</v>
          </cell>
          <cell r="AD378" t="str">
            <v>Coparticipación Federal-Estatal</v>
          </cell>
          <cell r="AE378">
            <v>1</v>
          </cell>
          <cell r="AF378" t="str">
            <v>En Ejecución</v>
          </cell>
          <cell r="AH378">
            <v>1260000</v>
          </cell>
        </row>
        <row r="379">
          <cell r="B379" t="str">
            <v>YUC16160200712113</v>
          </cell>
          <cell r="C379" t="str">
            <v>Construcción De 10 Pozos Pluviales - 76977</v>
          </cell>
          <cell r="D379" t="str">
            <v>76977</v>
          </cell>
          <cell r="E379">
            <v>31</v>
          </cell>
          <cell r="F379" t="str">
            <v>Yucatán</v>
          </cell>
          <cell r="G379">
            <v>66</v>
          </cell>
          <cell r="H379" t="str">
            <v>Santa Elena</v>
          </cell>
          <cell r="I379">
            <v>1</v>
          </cell>
          <cell r="J379" t="str">
            <v>Santa Elena</v>
          </cell>
          <cell r="K379">
            <v>-89.643055000000004</v>
          </cell>
          <cell r="L379">
            <v>20.324722000000001</v>
          </cell>
          <cell r="M379" t="str">
            <v>Urbano</v>
          </cell>
          <cell r="N379">
            <v>2</v>
          </cell>
          <cell r="O379" t="str">
            <v>Aportaciones Federales</v>
          </cell>
          <cell r="P379" t="str">
            <v>I004</v>
          </cell>
          <cell r="Q379" t="str">
            <v>FAIS Municipal y de las Demarcaciones Territoriales del Distrito Federal</v>
          </cell>
          <cell r="R379">
            <v>33</v>
          </cell>
          <cell r="S379" t="str">
            <v>Aportaciones Federales para Entidades Federativas y Municipios</v>
          </cell>
          <cell r="T379" t="str">
            <v>HAYUNTAMIENTO</v>
          </cell>
          <cell r="U379">
            <v>4</v>
          </cell>
          <cell r="V379" t="str">
            <v>Agua y saneamiento</v>
          </cell>
          <cell r="W379">
            <v>2</v>
          </cell>
          <cell r="X379" t="str">
            <v>Proyecto de Inversión de Infraestructura Social</v>
          </cell>
          <cell r="Z379">
            <v>42486</v>
          </cell>
          <cell r="AA379">
            <v>42546</v>
          </cell>
          <cell r="AB379" t="str">
            <v>CALLE 25 INTERIOR SN COLONIA Seleccione el nombre de Asentamiento, 97890  SANTA ELENA, SANTA ELENA YUCATÁN  ENTRE CALLE 20 Y CALLE 22, CALLE 23 CONSTRUCCION DE POZOS PLUVIALES EN LA LOCALIDAD DE SANTA ELENA YUC. ESTA OBRA ES COMPLEMENTO DE LA QUE SE CAPTURO CON EL MISMO NOMBRE SOLO QUE EN ESTE CASO SON SOLO 6 C-20 POR C-25 Y C-27, C.20 POR C-21 Y C-23, C-22 POR C-27, C-23 POR C-28 C-21 POR 2</v>
          </cell>
          <cell r="AC379">
            <v>0</v>
          </cell>
          <cell r="AE379">
            <v>1</v>
          </cell>
          <cell r="AF379" t="str">
            <v>En Ejecución</v>
          </cell>
          <cell r="AH379">
            <v>417979</v>
          </cell>
        </row>
        <row r="380">
          <cell r="B380" t="str">
            <v>YUC00160200712120</v>
          </cell>
          <cell r="C380" t="str">
            <v>Ampliacion De Alumbrado Publico Calle Cincuenta Y Nueve Entre Veintiocho Y Treinta Veintiseis Entre Sesenta Y Tres Y Sesenta Y Cinco - 184593</v>
          </cell>
          <cell r="D380" t="str">
            <v>184593</v>
          </cell>
          <cell r="E380">
            <v>31</v>
          </cell>
          <cell r="F380" t="str">
            <v>Yucatán</v>
          </cell>
          <cell r="G380">
            <v>56</v>
          </cell>
          <cell r="H380" t="str">
            <v>Oxkutzcab</v>
          </cell>
          <cell r="I380">
            <v>1</v>
          </cell>
          <cell r="J380" t="str">
            <v>Oxkutzcab</v>
          </cell>
          <cell r="K380">
            <v>-89.418333000000004</v>
          </cell>
          <cell r="L380">
            <v>20.302776999999999</v>
          </cell>
          <cell r="M380" t="str">
            <v>Urbano</v>
          </cell>
          <cell r="N380">
            <v>2</v>
          </cell>
          <cell r="O380" t="str">
            <v>Aportaciones Federales</v>
          </cell>
          <cell r="P380" t="str">
            <v>I004</v>
          </cell>
          <cell r="Q380" t="str">
            <v>FAIS Municipal y de las Demarcaciones Territoriales del Distrito Federal</v>
          </cell>
          <cell r="R380">
            <v>33</v>
          </cell>
          <cell r="S380" t="str">
            <v>Aportaciones Federales para Entidades Federativas y Municipios</v>
          </cell>
          <cell r="T380" t="str">
            <v>AYUNTAMIENTO DE OXKUTZCAB</v>
          </cell>
          <cell r="U380">
            <v>5</v>
          </cell>
          <cell r="V380" t="str">
            <v>Urbanización</v>
          </cell>
          <cell r="W380">
            <v>2</v>
          </cell>
          <cell r="X380" t="str">
            <v>Proyecto de Inversión de Infraestructura Social</v>
          </cell>
          <cell r="Z380">
            <v>42515</v>
          </cell>
          <cell r="AA380">
            <v>42574</v>
          </cell>
          <cell r="AB380" t="str">
            <v>CALLE 59 INTERIOR SN CIUDAD OXKUTZCAB, 97880  OXKUTZCAB, OXKUTZCAB YUCATÁN  ENTRE CALLE 28 Y CALLE 30, CALLE 36A LA PARTE DE ATRAS DEL FRACCIONAMIENTO SAN JUAN Y FINAL DE LA CALLE 26 X 63 Y65</v>
          </cell>
          <cell r="AC380">
            <v>0</v>
          </cell>
          <cell r="AE380">
            <v>1</v>
          </cell>
          <cell r="AF380" t="str">
            <v>En Ejecución</v>
          </cell>
          <cell r="AH380">
            <v>72241.42</v>
          </cell>
        </row>
        <row r="381">
          <cell r="B381" t="str">
            <v>YUC16160200712136</v>
          </cell>
          <cell r="C381" t="str">
            <v>Segunda Etapa Para La Construccion De 5 Sanitarios Con Biodigestor (Aportacion Estatal Al Convenio Conagua Para La Construccion De Los 5 Sanitarios Con Biodigestor) - 74099</v>
          </cell>
          <cell r="D381" t="str">
            <v>74099</v>
          </cell>
          <cell r="E381">
            <v>31</v>
          </cell>
          <cell r="F381" t="str">
            <v>Yucatán</v>
          </cell>
          <cell r="G381">
            <v>96</v>
          </cell>
          <cell r="H381" t="str">
            <v>Tizimín</v>
          </cell>
          <cell r="I381">
            <v>470</v>
          </cell>
          <cell r="J381" t="str">
            <v>Santa Ana</v>
          </cell>
          <cell r="K381">
            <v>-87.765276999999998</v>
          </cell>
          <cell r="L381">
            <v>21.254722000000001</v>
          </cell>
          <cell r="M381" t="str">
            <v>Rural</v>
          </cell>
          <cell r="N381">
            <v>2</v>
          </cell>
          <cell r="O381" t="str">
            <v>Aportaciones Federales</v>
          </cell>
          <cell r="P381" t="str">
            <v>I003</v>
          </cell>
          <cell r="Q381" t="str">
            <v>FAIS Entidades</v>
          </cell>
          <cell r="R381">
            <v>33</v>
          </cell>
          <cell r="S381" t="str">
            <v>Aportaciones Federales para Entidades Federativas y Municipios</v>
          </cell>
          <cell r="T381" t="str">
            <v>JUNTA DE AGUA POTABLE Y ALCANTARILLADO DE YUCATÁN</v>
          </cell>
          <cell r="U381">
            <v>10</v>
          </cell>
          <cell r="V381" t="str">
            <v>Vivienda</v>
          </cell>
          <cell r="W381">
            <v>2</v>
          </cell>
          <cell r="X381" t="str">
            <v>Proyecto de Inversión de Infraestructura Social</v>
          </cell>
          <cell r="Z381">
            <v>42566</v>
          </cell>
          <cell r="AA381">
            <v>42583</v>
          </cell>
          <cell r="AB381" t="str">
            <v>NINGUNO NINGUNO PUEBLO SANTA ANA, 97713  SANTA ANA, TIZIMÍN YUCATÁN  ENTRE NINGUNO NINGUNO Y NINGUNO NINGUNO, NINGUNO NINGUNO SOBRE LA CALLE PRINCIPAL QUE ATRAVIESA LA LOCALIDAD FRENTE A UNA CAPILLA</v>
          </cell>
          <cell r="AC381">
            <v>1</v>
          </cell>
          <cell r="AD381" t="str">
            <v>Coparticipación Federal-Estatal</v>
          </cell>
          <cell r="AE381">
            <v>1</v>
          </cell>
          <cell r="AF381" t="str">
            <v>En Ejecución</v>
          </cell>
          <cell r="AH381">
            <v>260500</v>
          </cell>
        </row>
        <row r="382">
          <cell r="B382" t="str">
            <v>YUC00160200712155</v>
          </cell>
          <cell r="C382" t="str">
            <v>Construccion De Cien Bases Para Tinaco En La Localidad De Chankom - 171942</v>
          </cell>
          <cell r="D382" t="str">
            <v>171942</v>
          </cell>
          <cell r="E382">
            <v>31</v>
          </cell>
          <cell r="F382" t="str">
            <v>Yucatán</v>
          </cell>
          <cell r="G382">
            <v>17</v>
          </cell>
          <cell r="H382" t="str">
            <v>Chankom</v>
          </cell>
          <cell r="I382">
            <v>1</v>
          </cell>
          <cell r="J382" t="str">
            <v>Chankom</v>
          </cell>
          <cell r="K382">
            <v>-88.513333000000003</v>
          </cell>
          <cell r="L382">
            <v>20.568055000000001</v>
          </cell>
          <cell r="M382" t="str">
            <v>Urbano</v>
          </cell>
          <cell r="N382">
            <v>2</v>
          </cell>
          <cell r="O382" t="str">
            <v>Aportaciones Federales</v>
          </cell>
          <cell r="P382" t="str">
            <v>I004</v>
          </cell>
          <cell r="Q382" t="str">
            <v>FAIS Municipal y de las Demarcaciones Territoriales del Distrito Federal</v>
          </cell>
          <cell r="R382">
            <v>33</v>
          </cell>
          <cell r="S382" t="str">
            <v>Aportaciones Federales para Entidades Federativas y Municipios</v>
          </cell>
          <cell r="T382" t="str">
            <v>H AYUNTAMIENTO DE CHANKOM</v>
          </cell>
          <cell r="U382">
            <v>4</v>
          </cell>
          <cell r="V382" t="str">
            <v>Agua y saneamiento</v>
          </cell>
          <cell r="W382">
            <v>2</v>
          </cell>
          <cell r="X382" t="str">
            <v>Proyecto de Inversión de Infraestructura Social</v>
          </cell>
          <cell r="Z382">
            <v>42430</v>
          </cell>
          <cell r="AA382">
            <v>42522</v>
          </cell>
          <cell r="AB382" t="str">
            <v>CALLE S/N PUEBLO CHANKOM, 97758  CHANKOM, CHANKOM YUCATÁN  ENTRE CALLE S/N Y CALLE S/N, CALLE S/N LA OBRA SE ENCUENTRA DISTRIBUIDA DENTRO DE LA ZAP CHANKOM</v>
          </cell>
          <cell r="AC382">
            <v>0</v>
          </cell>
          <cell r="AE382">
            <v>1</v>
          </cell>
          <cell r="AF382" t="str">
            <v>En Ejecución</v>
          </cell>
          <cell r="AH382">
            <v>662353.62</v>
          </cell>
        </row>
        <row r="383">
          <cell r="B383" t="str">
            <v>YUC00160200712156</v>
          </cell>
          <cell r="C383" t="str">
            <v>Construcción De Cincuenta Cuartos Dormitorio De Cuatro Por Cuatro   Tres Xanlah - 172855</v>
          </cell>
          <cell r="D383" t="str">
            <v>172855</v>
          </cell>
          <cell r="E383">
            <v>31</v>
          </cell>
          <cell r="F383" t="str">
            <v>Yucatán</v>
          </cell>
          <cell r="G383">
            <v>17</v>
          </cell>
          <cell r="H383" t="str">
            <v>Chankom</v>
          </cell>
          <cell r="I383">
            <v>13</v>
          </cell>
          <cell r="J383" t="str">
            <v>Xanlá</v>
          </cell>
          <cell r="K383">
            <v>-88.493054999999998</v>
          </cell>
          <cell r="L383">
            <v>20.517222</v>
          </cell>
          <cell r="M383" t="str">
            <v>Rural</v>
          </cell>
          <cell r="N383">
            <v>2</v>
          </cell>
          <cell r="O383" t="str">
            <v>Aportaciones Federales</v>
          </cell>
          <cell r="P383" t="str">
            <v>I004</v>
          </cell>
          <cell r="Q383" t="str">
            <v>FAIS Municipal y de las Demarcaciones Territoriales del Distrito Federal</v>
          </cell>
          <cell r="R383">
            <v>33</v>
          </cell>
          <cell r="S383" t="str">
            <v>Aportaciones Federales para Entidades Federativas y Municipios</v>
          </cell>
          <cell r="T383" t="str">
            <v>H AYUNTAMIENTO DE CHANKOM</v>
          </cell>
          <cell r="U383">
            <v>10</v>
          </cell>
          <cell r="V383" t="str">
            <v>Vivienda</v>
          </cell>
          <cell r="W383">
            <v>2</v>
          </cell>
          <cell r="X383" t="str">
            <v>Proyecto de Inversión de Infraestructura Social</v>
          </cell>
          <cell r="Z383">
            <v>42492</v>
          </cell>
          <cell r="AA383">
            <v>42584</v>
          </cell>
          <cell r="AB383" t="str">
            <v>CALLE S/N PUEBLO XANLAH, 97758  XANLÁ, CHANKOM YUCATÁN  ENTRE CALLE S/N Y CALLE S/N, CALLE S LA OBRA SE UBICA DENTRO DE LA ZAP XANLAH</v>
          </cell>
          <cell r="AC383">
            <v>0</v>
          </cell>
          <cell r="AE383">
            <v>1</v>
          </cell>
          <cell r="AF383" t="str">
            <v>En Ejecución</v>
          </cell>
          <cell r="AH383">
            <v>200447.14</v>
          </cell>
        </row>
        <row r="384">
          <cell r="B384" t="str">
            <v>YUC16160200712157</v>
          </cell>
          <cell r="C384" t="str">
            <v>Quinta Etapa Para La Construccion De 10 Sanitarios Con Biodigestor (Aportacion Estatl Al Convenio Conagua Para La Construccion De Los 10 Sanitario Con Biodigestor)- 175278</v>
          </cell>
          <cell r="D384" t="str">
            <v>175278</v>
          </cell>
          <cell r="E384">
            <v>31</v>
          </cell>
          <cell r="F384" t="str">
            <v>Yucatán</v>
          </cell>
          <cell r="G384">
            <v>17</v>
          </cell>
          <cell r="H384" t="str">
            <v>Chankom</v>
          </cell>
          <cell r="I384">
            <v>15</v>
          </cell>
          <cell r="J384" t="str">
            <v>Xkalakdzonot</v>
          </cell>
          <cell r="K384">
            <v>-88.569444000000004</v>
          </cell>
          <cell r="L384">
            <v>20.439166</v>
          </cell>
          <cell r="M384" t="str">
            <v>Rural</v>
          </cell>
          <cell r="N384">
            <v>2</v>
          </cell>
          <cell r="O384" t="str">
            <v>Aportaciones Federales</v>
          </cell>
          <cell r="P384" t="str">
            <v>I003</v>
          </cell>
          <cell r="Q384" t="str">
            <v>FAIS Entidades</v>
          </cell>
          <cell r="R384">
            <v>33</v>
          </cell>
          <cell r="S384" t="str">
            <v>Aportaciones Federales para Entidades Federativas y Municipios</v>
          </cell>
          <cell r="T384" t="str">
            <v>JUNTA DE AGUA POTABLE Y ALCANTARILLADO DE YUCATAN</v>
          </cell>
          <cell r="U384">
            <v>10</v>
          </cell>
          <cell r="V384" t="str">
            <v>Vivienda</v>
          </cell>
          <cell r="W384">
            <v>2</v>
          </cell>
          <cell r="X384" t="str">
            <v>Proyecto de Inversión de Infraestructura Social</v>
          </cell>
          <cell r="Z384">
            <v>42598</v>
          </cell>
          <cell r="AA384">
            <v>42705</v>
          </cell>
          <cell r="AB384" t="str">
            <v>NINGUNO NINGUNO MANZANA NINGUNO, 97759  XKALAKDZONOT, CHANKOM YUCATÁN  ENTRE NINGUNO NINGUNO Y NINGUNO NINGUNO, NINGUNO NINGUNO</v>
          </cell>
          <cell r="AC384">
            <v>1</v>
          </cell>
          <cell r="AD384" t="str">
            <v>Coparticipación Federal-Estatal</v>
          </cell>
          <cell r="AE384">
            <v>1</v>
          </cell>
          <cell r="AF384" t="str">
            <v>En Ejecución</v>
          </cell>
          <cell r="AH384">
            <v>521000</v>
          </cell>
        </row>
        <row r="385">
          <cell r="B385" t="str">
            <v>YUC00160200712166</v>
          </cell>
          <cell r="C385" t="str">
            <v>Mejoramiento Integral De Vivienda Consistente En Construcción De   20   Recamaras - 112666</v>
          </cell>
          <cell r="D385" t="str">
            <v>06-16-0591</v>
          </cell>
          <cell r="E385">
            <v>31</v>
          </cell>
          <cell r="F385" t="str">
            <v>Yucatán</v>
          </cell>
          <cell r="G385">
            <v>104</v>
          </cell>
          <cell r="H385" t="str">
            <v>Yaxcabá</v>
          </cell>
          <cell r="I385">
            <v>51</v>
          </cell>
          <cell r="J385" t="str">
            <v>Kancabdzonot</v>
          </cell>
          <cell r="K385">
            <v>-88.710554999999999</v>
          </cell>
          <cell r="L385">
            <v>20.509166</v>
          </cell>
          <cell r="M385" t="str">
            <v>Rural</v>
          </cell>
          <cell r="N385">
            <v>2</v>
          </cell>
          <cell r="O385" t="str">
            <v>Aportaciones Federales</v>
          </cell>
          <cell r="P385" t="str">
            <v>I003</v>
          </cell>
          <cell r="Q385" t="str">
            <v>FAIS Entidades</v>
          </cell>
          <cell r="R385">
            <v>33</v>
          </cell>
          <cell r="S385" t="str">
            <v>Aportaciones Federales para Entidades Federativas y Municipios</v>
          </cell>
          <cell r="T385" t="str">
            <v>INSTITUTO DE VIVIENDA DEL ESTADO DE YUCATÁN</v>
          </cell>
          <cell r="U385">
            <v>10</v>
          </cell>
          <cell r="V385" t="str">
            <v>Vivienda</v>
          </cell>
          <cell r="W385">
            <v>2</v>
          </cell>
          <cell r="X385" t="str">
            <v>Proyecto de Inversión de Infraestructura Social</v>
          </cell>
          <cell r="Z385">
            <v>42650</v>
          </cell>
          <cell r="AA385">
            <v>42644</v>
          </cell>
          <cell r="AB385" t="str">
            <v>CALLE 10 INTERIOR SN COLONIA KANCABZDONOT, 97925  KANCABDZONOT, YAXCABÁ YUCATÁN  ENTRE CALLE 1 Y CALLE 3, NINGUNO NINGUNO CALLE NUMERO ...</v>
          </cell>
          <cell r="AC385">
            <v>1</v>
          </cell>
          <cell r="AD385" t="str">
            <v>Coparticipación Federal-Estatal</v>
          </cell>
          <cell r="AE385">
            <v>1</v>
          </cell>
          <cell r="AF385" t="str">
            <v>En Ejecución</v>
          </cell>
          <cell r="AH385">
            <v>900000</v>
          </cell>
        </row>
        <row r="386">
          <cell r="B386" t="str">
            <v>YUC00160200712174</v>
          </cell>
          <cell r="C386" t="str">
            <v>Mejoramiento Integral De Vivienda Consistente En Construccion De 29 Recamaras - 112212</v>
          </cell>
          <cell r="D386" t="str">
            <v>06-15-0357</v>
          </cell>
          <cell r="E386">
            <v>31</v>
          </cell>
          <cell r="F386" t="str">
            <v>Yucatán</v>
          </cell>
          <cell r="G386">
            <v>12</v>
          </cell>
          <cell r="H386" t="str">
            <v>Cenotillo</v>
          </cell>
          <cell r="I386">
            <v>1</v>
          </cell>
          <cell r="J386" t="str">
            <v>Cenotillo</v>
          </cell>
          <cell r="K386">
            <v>-88.602500000000006</v>
          </cell>
          <cell r="L386">
            <v>20.965554999999998</v>
          </cell>
          <cell r="M386" t="str">
            <v>Urbano</v>
          </cell>
          <cell r="N386">
            <v>2</v>
          </cell>
          <cell r="O386" t="str">
            <v>Aportaciones Federales</v>
          </cell>
          <cell r="P386" t="str">
            <v>I003</v>
          </cell>
          <cell r="Q386" t="str">
            <v>FAIS Entidades</v>
          </cell>
          <cell r="R386">
            <v>33</v>
          </cell>
          <cell r="S386" t="str">
            <v>Aportaciones Federales para Entidades Federativas y Municipios</v>
          </cell>
          <cell r="T386" t="str">
            <v>INSTITUTO DE VIVIENDA DEL ESTADO DE YUCATÁN</v>
          </cell>
          <cell r="U386">
            <v>10</v>
          </cell>
          <cell r="V386" t="str">
            <v>Vivienda</v>
          </cell>
          <cell r="W386">
            <v>2</v>
          </cell>
          <cell r="X386" t="str">
            <v>Proyecto de Inversión de Infraestructura Social</v>
          </cell>
          <cell r="Z386">
            <v>42520</v>
          </cell>
          <cell r="AB386" t="str">
            <v>CALLE 15 156  INTERIOR SN COLONIA CENOTILLO</v>
          </cell>
          <cell r="AC386">
            <v>1</v>
          </cell>
          <cell r="AD386" t="str">
            <v>Coparticipación Federal-Estatal</v>
          </cell>
          <cell r="AE386">
            <v>1</v>
          </cell>
          <cell r="AF386" t="str">
            <v>En Ejecución</v>
          </cell>
          <cell r="AH386">
            <v>1305000</v>
          </cell>
        </row>
        <row r="387">
          <cell r="B387" t="str">
            <v>YUC16160200712176</v>
          </cell>
          <cell r="C387" t="str">
            <v>Tercera Etapa Para La Construccion De 6 Sanitarios Con Biodigestor (Aportacion Estatal Al Convenio Conagua Para La Construccion De Los 6 Sanitarios Con Biodigestor) - 69933</v>
          </cell>
          <cell r="D387" t="str">
            <v>69933</v>
          </cell>
          <cell r="E387">
            <v>31</v>
          </cell>
          <cell r="F387" t="str">
            <v>Yucatán</v>
          </cell>
          <cell r="G387">
            <v>1</v>
          </cell>
          <cell r="H387" t="str">
            <v>Abalá</v>
          </cell>
          <cell r="I387">
            <v>3</v>
          </cell>
          <cell r="J387" t="str">
            <v>Mucuyché</v>
          </cell>
          <cell r="K387">
            <v>-89.604166000000006</v>
          </cell>
          <cell r="L387">
            <v>20.622222000000001</v>
          </cell>
          <cell r="M387" t="str">
            <v>Rural</v>
          </cell>
          <cell r="N387">
            <v>2</v>
          </cell>
          <cell r="O387" t="str">
            <v>Aportaciones Federales</v>
          </cell>
          <cell r="P387" t="str">
            <v>I003</v>
          </cell>
          <cell r="Q387" t="str">
            <v>FAIS Entidades</v>
          </cell>
          <cell r="R387">
            <v>33</v>
          </cell>
          <cell r="S387" t="str">
            <v>Aportaciones Federales para Entidades Federativas y Municipios</v>
          </cell>
          <cell r="T387" t="str">
            <v>JUNTA DE AGUA POTABLE Y ALCANTARILLADO DE YUCATAN</v>
          </cell>
          <cell r="U387">
            <v>10</v>
          </cell>
          <cell r="V387" t="str">
            <v>Vivienda</v>
          </cell>
          <cell r="W387">
            <v>2</v>
          </cell>
          <cell r="X387" t="str">
            <v>Proyecto de Inversión de Infraestructura Social</v>
          </cell>
          <cell r="Z387">
            <v>42535</v>
          </cell>
          <cell r="AA387">
            <v>42614</v>
          </cell>
          <cell r="AB387" t="str">
            <v>NINGUNO NINGUNO MANZANA NINGUNO, 97826  MUCUYCHÉ, ABALÁ YUCATÁN  ENTRE NINGUNO NINGUNO Y NINGUNO NINGUNO, NINGUNO NINGUNO</v>
          </cell>
          <cell r="AC387">
            <v>1</v>
          </cell>
          <cell r="AD387" t="str">
            <v>Coparticipación Federal-Estatal</v>
          </cell>
          <cell r="AE387">
            <v>1</v>
          </cell>
          <cell r="AF387" t="str">
            <v>En Ejecución</v>
          </cell>
          <cell r="AH387">
            <v>312600</v>
          </cell>
        </row>
        <row r="388">
          <cell r="B388" t="str">
            <v>YUC00160200712177</v>
          </cell>
          <cell r="C388" t="str">
            <v>Suministro Y Colocacion De Canceleria Y Andador En El Comedor De La Escuela Primaria Silvestre Chi De La Localidad De Temozon - 163240</v>
          </cell>
          <cell r="D388" t="str">
            <v>163240</v>
          </cell>
          <cell r="E388">
            <v>31</v>
          </cell>
          <cell r="F388" t="str">
            <v>Yucatán</v>
          </cell>
          <cell r="G388">
            <v>1</v>
          </cell>
          <cell r="H388" t="str">
            <v>Abalá</v>
          </cell>
          <cell r="I388">
            <v>6</v>
          </cell>
          <cell r="J388" t="str">
            <v>Temozón</v>
          </cell>
          <cell r="K388">
            <v>-89.652221999999995</v>
          </cell>
          <cell r="L388">
            <v>20.689722</v>
          </cell>
          <cell r="M388" t="str">
            <v>Rural</v>
          </cell>
          <cell r="N388">
            <v>2</v>
          </cell>
          <cell r="O388" t="str">
            <v>Aportaciones Federales</v>
          </cell>
          <cell r="P388" t="str">
            <v>I004</v>
          </cell>
          <cell r="Q388" t="str">
            <v>FAIS Municipal y de las Demarcaciones Territoriales del Distrito Federal</v>
          </cell>
          <cell r="R388">
            <v>33</v>
          </cell>
          <cell r="S388" t="str">
            <v>Aportaciones Federales para Entidades Federativas y Municipios</v>
          </cell>
          <cell r="T388" t="str">
            <v>H AYUNTAMIENTO DE ABALA</v>
          </cell>
          <cell r="U388">
            <v>2</v>
          </cell>
          <cell r="V388" t="str">
            <v>Educación</v>
          </cell>
          <cell r="W388">
            <v>2</v>
          </cell>
          <cell r="X388" t="str">
            <v>Proyecto de Inversión de Infraestructura Social</v>
          </cell>
          <cell r="Z388">
            <v>42522</v>
          </cell>
          <cell r="AA388">
            <v>42551</v>
          </cell>
          <cell r="AB388" t="str">
            <v>NINGUNOPUEBLO TEMOZON SUR, 97827  TEMOZÓN, ABALÁ YUCATÁN  ENTRE NINGUNO NINGUNO Y NINGUNO NINGUNO, NINGUNO NINGUNO LA POBLACION NO UENTA CON NOMENCLATURA EN SUS CALLES LA OBRA SE ENCUENTRA EN LA ESCUELA PRIMARIA QUE SE ENCUENTRE EN LA CURBA DE LA SALIDA A UAYALCEH</v>
          </cell>
          <cell r="AC388">
            <v>0</v>
          </cell>
          <cell r="AE388">
            <v>1</v>
          </cell>
          <cell r="AF388" t="str">
            <v>En Ejecución</v>
          </cell>
          <cell r="AH388">
            <v>119800</v>
          </cell>
        </row>
        <row r="389">
          <cell r="B389" t="str">
            <v>YUC16160200712178</v>
          </cell>
          <cell r="C389" t="str">
            <v>Construccion De Pavimento En Calles De La Localidad De Uayalceh - 163013</v>
          </cell>
          <cell r="D389" t="str">
            <v>163013</v>
          </cell>
          <cell r="E389">
            <v>31</v>
          </cell>
          <cell r="F389" t="str">
            <v>Yucatán</v>
          </cell>
          <cell r="G389">
            <v>1</v>
          </cell>
          <cell r="H389" t="str">
            <v>Abalá</v>
          </cell>
          <cell r="I389">
            <v>7</v>
          </cell>
          <cell r="J389" t="str">
            <v>Uayalceh</v>
          </cell>
          <cell r="K389">
            <v>-89.593888000000007</v>
          </cell>
          <cell r="L389">
            <v>20.694444000000001</v>
          </cell>
          <cell r="M389" t="str">
            <v>Rural</v>
          </cell>
          <cell r="N389">
            <v>2</v>
          </cell>
          <cell r="O389" t="str">
            <v>Aportaciones Federales</v>
          </cell>
          <cell r="P389" t="str">
            <v>I004</v>
          </cell>
          <cell r="Q389" t="str">
            <v>FAIS Municipal y de las Demarcaciones Territoriales del Distrito Federal</v>
          </cell>
          <cell r="R389">
            <v>33</v>
          </cell>
          <cell r="S389" t="str">
            <v>Aportaciones Federales para Entidades Federativas y Municipios</v>
          </cell>
          <cell r="T389" t="str">
            <v>H AYUNTAMIENTO DE ABALA</v>
          </cell>
          <cell r="U389">
            <v>3</v>
          </cell>
          <cell r="V389" t="str">
            <v>Transportes y vialidades</v>
          </cell>
          <cell r="W389">
            <v>2</v>
          </cell>
          <cell r="X389" t="str">
            <v>Proyecto de Inversión de Infraestructura Social</v>
          </cell>
          <cell r="Z389">
            <v>42460</v>
          </cell>
          <cell r="AA389">
            <v>42491</v>
          </cell>
          <cell r="AB389" t="str">
            <v>CALLE CALLE 17 PUEBLO UAYALCEH, 97825  UAYALCEH, ABALÁ YUCATÁN  ENTRE CALLE CALLE 7 Y CALLE CALLE 9, CALLE 2X17 Y 19 LA OBRA SE ENCUENTRA 3 CUADRAS A LA DERECHA DE LA CLINICA DEL IMSS</v>
          </cell>
          <cell r="AC389">
            <v>2</v>
          </cell>
          <cell r="AD389" t="str">
            <v>Coparticipación Federal-Estatal-Municipal</v>
          </cell>
          <cell r="AE389">
            <v>1</v>
          </cell>
          <cell r="AF389" t="str">
            <v>En Ejecución</v>
          </cell>
          <cell r="AH389">
            <v>749595</v>
          </cell>
        </row>
        <row r="390">
          <cell r="B390" t="str">
            <v>YUC16160200712181</v>
          </cell>
          <cell r="C390" t="str">
            <v>Segunda Etapa Para La Construccion De 15 Sanitarios Con Biodigestor (Aportacion Estatl Al Convenio Conagua Para La Construccion De Los 15 Sanitario Con Biodigestor) - 175466</v>
          </cell>
          <cell r="D390" t="str">
            <v>175466</v>
          </cell>
          <cell r="E390">
            <v>31</v>
          </cell>
          <cell r="F390" t="str">
            <v>Yucatán</v>
          </cell>
          <cell r="G390">
            <v>18</v>
          </cell>
          <cell r="H390" t="str">
            <v>Chapab</v>
          </cell>
          <cell r="I390">
            <v>3</v>
          </cell>
          <cell r="J390" t="str">
            <v>Citincabchén</v>
          </cell>
          <cell r="K390">
            <v>-89.534999999999997</v>
          </cell>
          <cell r="L390">
            <v>20.517776999999999</v>
          </cell>
          <cell r="M390" t="str">
            <v>Rural</v>
          </cell>
          <cell r="N390">
            <v>2</v>
          </cell>
          <cell r="O390" t="str">
            <v>Aportaciones Federales</v>
          </cell>
          <cell r="P390" t="str">
            <v>I003</v>
          </cell>
          <cell r="Q390" t="str">
            <v>FAIS Entidades</v>
          </cell>
          <cell r="R390">
            <v>33</v>
          </cell>
          <cell r="S390" t="str">
            <v>Aportaciones Federales para Entidades Federativas y Municipios</v>
          </cell>
          <cell r="T390" t="str">
            <v>JUNTA DE AGUA POTABLE Y ALCANTARILLADO DE YUCATAN</v>
          </cell>
          <cell r="U390">
            <v>10</v>
          </cell>
          <cell r="V390" t="str">
            <v>Vivienda</v>
          </cell>
          <cell r="W390">
            <v>2</v>
          </cell>
          <cell r="X390" t="str">
            <v>Proyecto de Inversión de Infraestructura Social</v>
          </cell>
          <cell r="Z390">
            <v>42598</v>
          </cell>
          <cell r="AA390">
            <v>42705</v>
          </cell>
          <cell r="AB390" t="str">
            <v>NINGUNO NINGUNO MANZANA NINGUNO, 97857  CITINCABCHÉN, CHAPAB YUCATÁN  ENTRE NINGUNO NINGUNO Y NINGUNO NINGUNO, NINGUNO NINGUNO</v>
          </cell>
          <cell r="AC390">
            <v>1</v>
          </cell>
          <cell r="AD390" t="str">
            <v>Coparticipación Federal-Estatal</v>
          </cell>
          <cell r="AE390">
            <v>1</v>
          </cell>
          <cell r="AF390" t="str">
            <v>En Ejecución</v>
          </cell>
          <cell r="AH390">
            <v>781500</v>
          </cell>
        </row>
        <row r="391">
          <cell r="B391" t="str">
            <v>YUC16160200712184</v>
          </cell>
          <cell r="C391" t="str">
            <v>Construcción De 11 Cuartos Dormitorio, Ubicados En Localidades Santo Domingo, Kochol, Chunchucmil, Coahuila, San Rafael, Paraiso, San Fernan - 80464</v>
          </cell>
          <cell r="D391" t="str">
            <v>80464</v>
          </cell>
          <cell r="E391">
            <v>31</v>
          </cell>
          <cell r="F391" t="str">
            <v>Yucatán</v>
          </cell>
          <cell r="G391">
            <v>48</v>
          </cell>
          <cell r="H391" t="str">
            <v>Maxcanú</v>
          </cell>
          <cell r="I391">
            <v>11</v>
          </cell>
          <cell r="J391" t="str">
            <v>Kochol</v>
          </cell>
          <cell r="K391">
            <v>-90.159443999999993</v>
          </cell>
          <cell r="L391">
            <v>20.62</v>
          </cell>
          <cell r="M391" t="str">
            <v>Rural</v>
          </cell>
          <cell r="N391">
            <v>2</v>
          </cell>
          <cell r="O391" t="str">
            <v>Aportaciones Federales</v>
          </cell>
          <cell r="P391" t="str">
            <v>I004</v>
          </cell>
          <cell r="Q391" t="str">
            <v>FAIS Municipal y de las Demarcaciones Territoriales del Distrito Federal</v>
          </cell>
          <cell r="R391">
            <v>33</v>
          </cell>
          <cell r="S391" t="str">
            <v>Aportaciones Federales para Entidades Federativas y Municipios</v>
          </cell>
          <cell r="T391" t="str">
            <v>GOBIERNO MUNICIPAL</v>
          </cell>
          <cell r="U391">
            <v>10</v>
          </cell>
          <cell r="V391" t="str">
            <v>Vivienda</v>
          </cell>
          <cell r="W391">
            <v>2</v>
          </cell>
          <cell r="X391" t="str">
            <v>Proyecto de Inversión de Infraestructura Social</v>
          </cell>
          <cell r="Z391">
            <v>42496</v>
          </cell>
          <cell r="AA391">
            <v>42555</v>
          </cell>
          <cell r="AB391" t="str">
            <v>NINGUNOINTERIOR DOMICILIO CONOCIDO EJIDO KOCHOL, 97804  KOCHOL, MAXCANÚ YUCATÁN  ENTRE NINGUNO NINGUNO Y NINGUNO NINGUNO, NINGUNO NINGUNO LA OBRA SE UBICA FRENTE A LA ESCUELA PREESCOLAR Y ENFRENTE DE LA IGLESIA,,,,,,</v>
          </cell>
          <cell r="AC391">
            <v>0</v>
          </cell>
          <cell r="AE391">
            <v>1</v>
          </cell>
          <cell r="AF391" t="str">
            <v>En Ejecución</v>
          </cell>
          <cell r="AH391">
            <v>64969.33</v>
          </cell>
        </row>
        <row r="392">
          <cell r="B392" t="str">
            <v>YUC00160200712195</v>
          </cell>
          <cell r="C392" t="str">
            <v>Construcción De La Primera Etapa Del Telebachillerato - 176737</v>
          </cell>
          <cell r="D392" t="str">
            <v>176737</v>
          </cell>
          <cell r="E392">
            <v>31</v>
          </cell>
          <cell r="F392" t="str">
            <v>Yucatán</v>
          </cell>
          <cell r="G392">
            <v>105</v>
          </cell>
          <cell r="H392" t="str">
            <v>Yaxkukul</v>
          </cell>
          <cell r="I392">
            <v>1</v>
          </cell>
          <cell r="J392" t="str">
            <v>Yaxkukul</v>
          </cell>
          <cell r="K392">
            <v>-89.42</v>
          </cell>
          <cell r="L392">
            <v>21.061665999999999</v>
          </cell>
          <cell r="M392" t="str">
            <v>Urbano</v>
          </cell>
          <cell r="N392">
            <v>2</v>
          </cell>
          <cell r="O392" t="str">
            <v>Aportaciones Federales</v>
          </cell>
          <cell r="P392" t="str">
            <v>I004</v>
          </cell>
          <cell r="Q392" t="str">
            <v>FAIS Municipal y de las Demarcaciones Territoriales del Distrito Federal</v>
          </cell>
          <cell r="R392">
            <v>33</v>
          </cell>
          <cell r="S392" t="str">
            <v>Aportaciones Federales para Entidades Federativas y Municipios</v>
          </cell>
          <cell r="T392" t="str">
            <v>H AYUNTAMIENTO DE YAXKUKUL</v>
          </cell>
          <cell r="U392">
            <v>2</v>
          </cell>
          <cell r="V392" t="str">
            <v>Educación</v>
          </cell>
          <cell r="W392">
            <v>2</v>
          </cell>
          <cell r="X392" t="str">
            <v>Proyecto de Inversión de Infraestructura Social</v>
          </cell>
          <cell r="Z392">
            <v>42639</v>
          </cell>
          <cell r="AA392">
            <v>42735</v>
          </cell>
          <cell r="AB392" t="str">
            <v>CALLE 22 INTERIOR SN MANZANA YAXKUKUL, 97348  YAXKUKUL, YAXKUKUL YUCATÁN  ENTRE CALLE 33 Y CALLE 35, CALLE 20 LA OBRA SE ENCUENTRA UBICADA A UN COSTADO DEL FRACCIONAMIENTO JARDINES DE YAXKUKUL.</v>
          </cell>
          <cell r="AC392">
            <v>0</v>
          </cell>
          <cell r="AE392">
            <v>1</v>
          </cell>
          <cell r="AF392" t="str">
            <v>En Ejecución</v>
          </cell>
          <cell r="AH392">
            <v>790702.71</v>
          </cell>
        </row>
        <row r="393">
          <cell r="B393" t="str">
            <v>YUC16160200712204</v>
          </cell>
          <cell r="C393" t="str">
            <v>Construcción De 11 Cuartos Dormitorio, Ubicados En Las Localidades De Kanachen, Santa Cruz, Chan Chochola, Granada, Santa Rosa Y Maxcanú Del - 76052</v>
          </cell>
          <cell r="D393" t="str">
            <v>76052</v>
          </cell>
          <cell r="E393">
            <v>31</v>
          </cell>
          <cell r="F393" t="str">
            <v>Yucatán</v>
          </cell>
          <cell r="G393">
            <v>48</v>
          </cell>
          <cell r="H393" t="str">
            <v>Maxcanú</v>
          </cell>
          <cell r="I393">
            <v>20</v>
          </cell>
          <cell r="J393" t="str">
            <v>Santa Rosa (Santa Rosa de Lima)</v>
          </cell>
          <cell r="K393">
            <v>-90.088611</v>
          </cell>
          <cell r="L393">
            <v>20.606110999999999</v>
          </cell>
          <cell r="M393" t="str">
            <v>Rural</v>
          </cell>
          <cell r="N393">
            <v>2</v>
          </cell>
          <cell r="O393" t="str">
            <v>Aportaciones Federales</v>
          </cell>
          <cell r="P393" t="str">
            <v>I004</v>
          </cell>
          <cell r="Q393" t="str">
            <v>FAIS Municipal y de las Demarcaciones Territoriales del Distrito Federal</v>
          </cell>
          <cell r="R393">
            <v>33</v>
          </cell>
          <cell r="S393" t="str">
            <v>Aportaciones Federales para Entidades Federativas y Municipios</v>
          </cell>
          <cell r="T393" t="str">
            <v>GOBIERNO MUNICIPAL</v>
          </cell>
          <cell r="U393">
            <v>10</v>
          </cell>
          <cell r="V393" t="str">
            <v>Vivienda</v>
          </cell>
          <cell r="W393">
            <v>2</v>
          </cell>
          <cell r="X393" t="str">
            <v>Proyecto de Inversión de Infraestructura Social</v>
          </cell>
          <cell r="Z393">
            <v>42496</v>
          </cell>
          <cell r="AA393">
            <v>42555</v>
          </cell>
          <cell r="AB393" t="str">
            <v>NINGUNOEJIDO SANTA ROSA, 97804  SANTA ROSA (SANTA ROSA DE LIMA), MAXCANÚ YUCATÁN  ENTRE NINGUNO NINGUNO Y NINGUNO NINGUNO, NINGUNO NINGUNO A 40 METROS DE LA ESCUELA PRIMARIA,,,,,,</v>
          </cell>
          <cell r="AC393">
            <v>0</v>
          </cell>
          <cell r="AE393">
            <v>1</v>
          </cell>
          <cell r="AF393" t="str">
            <v>En Ejecución</v>
          </cell>
          <cell r="AH393">
            <v>64918.93</v>
          </cell>
        </row>
        <row r="394">
          <cell r="B394" t="str">
            <v>YUC16160200712208</v>
          </cell>
          <cell r="C394" t="str">
            <v>Cuarta Etapa Para La Construccion De 14 Sanitarios Con Biodigestor (Aportacion Estal Al Convenio Conagua Para La Construccion De Los 14 Sanitarios Con Biodigestor) - 182569</v>
          </cell>
          <cell r="D394" t="str">
            <v>182569</v>
          </cell>
          <cell r="E394">
            <v>31</v>
          </cell>
          <cell r="F394" t="str">
            <v>Yucatán</v>
          </cell>
          <cell r="G394">
            <v>55</v>
          </cell>
          <cell r="H394" t="str">
            <v>Opichén</v>
          </cell>
          <cell r="I394">
            <v>2</v>
          </cell>
          <cell r="J394" t="str">
            <v>Calcehtok</v>
          </cell>
          <cell r="K394">
            <v>-89.912777000000006</v>
          </cell>
          <cell r="L394">
            <v>20.566666000000001</v>
          </cell>
          <cell r="M394" t="str">
            <v>Rural</v>
          </cell>
          <cell r="N394">
            <v>2</v>
          </cell>
          <cell r="O394" t="str">
            <v>Aportaciones Federales</v>
          </cell>
          <cell r="P394" t="str">
            <v>I003</v>
          </cell>
          <cell r="Q394" t="str">
            <v>FAIS Entidades</v>
          </cell>
          <cell r="R394">
            <v>33</v>
          </cell>
          <cell r="S394" t="str">
            <v>Aportaciones Federales para Entidades Federativas y Municipios</v>
          </cell>
          <cell r="T394" t="str">
            <v>JUNTA DE AGUA POTABLE Y ALCANTARILLADO DE YUCATAN</v>
          </cell>
          <cell r="U394">
            <v>10</v>
          </cell>
          <cell r="V394" t="str">
            <v>Vivienda</v>
          </cell>
          <cell r="W394">
            <v>2</v>
          </cell>
          <cell r="X394" t="str">
            <v>Proyecto de Inversión de Infraestructura Social</v>
          </cell>
          <cell r="Z394">
            <v>42598</v>
          </cell>
          <cell r="AA394">
            <v>42675</v>
          </cell>
          <cell r="AB394" t="str">
            <v>NINGUNO NINGUNO MANZANA NINGUNO, 97813  CALCEHTOK, OPICHÉN YUCATÁN  ENTRE NINGUNO NINGUNO Y NINGUNO NINGUNO, NINGUNO NINGUNO</v>
          </cell>
          <cell r="AC394">
            <v>0</v>
          </cell>
          <cell r="AE394">
            <v>1</v>
          </cell>
          <cell r="AF394" t="str">
            <v>En Ejecución</v>
          </cell>
          <cell r="AH394">
            <v>729400</v>
          </cell>
        </row>
        <row r="395">
          <cell r="B395" t="str">
            <v>YUC00160200712209</v>
          </cell>
          <cell r="C395" t="str">
            <v>Mejoramiento Integral De Vivienda Consistente En Construccion De 28 Recamaras - 112420</v>
          </cell>
          <cell r="D395" t="str">
            <v>06-16-0512</v>
          </cell>
          <cell r="E395">
            <v>31</v>
          </cell>
          <cell r="F395" t="str">
            <v>Yucatán</v>
          </cell>
          <cell r="G395">
            <v>49</v>
          </cell>
          <cell r="H395" t="str">
            <v>Mayapán</v>
          </cell>
          <cell r="I395">
            <v>1</v>
          </cell>
          <cell r="J395" t="str">
            <v>Mayapán</v>
          </cell>
          <cell r="K395">
            <v>-89.213887999999997</v>
          </cell>
          <cell r="L395">
            <v>20.468055</v>
          </cell>
          <cell r="M395" t="str">
            <v>Urbano</v>
          </cell>
          <cell r="N395">
            <v>2</v>
          </cell>
          <cell r="O395" t="str">
            <v>Aportaciones Federales</v>
          </cell>
          <cell r="P395" t="str">
            <v>I003</v>
          </cell>
          <cell r="Q395" t="str">
            <v>FAIS Entidades</v>
          </cell>
          <cell r="R395">
            <v>33</v>
          </cell>
          <cell r="S395" t="str">
            <v>Aportaciones Federales para Entidades Federativas y Municipios</v>
          </cell>
          <cell r="T395" t="str">
            <v>INSTITUTO DE VIVIENDA DEL ESTADO DE YUCATÁN</v>
          </cell>
          <cell r="U395">
            <v>10</v>
          </cell>
          <cell r="V395" t="str">
            <v>Vivienda</v>
          </cell>
          <cell r="W395">
            <v>2</v>
          </cell>
          <cell r="X395" t="str">
            <v>Proyecto de Inversión de Infraestructura Social</v>
          </cell>
          <cell r="Z395">
            <v>42557</v>
          </cell>
          <cell r="AA395">
            <v>42583</v>
          </cell>
          <cell r="AB395" t="str">
            <v>CALLE 19 143  INTERIOR SN COLONIA MAYAPAN, 97908  MAYAPÁN, MAYAPÁN YUCATÁN  ENTRE CALLE 22 Y CALLE 22 A, NINGUNO NINGUNO CALLE NUMERO CRUZAMIENTOS 33 SN 18 Y 20 18 S/N 17 Y 19 26 SN 16 Y 18 21 SN 18 Y 20 16 SN 23 Y 25 21 SN 28 Y 30 19 ..</v>
          </cell>
          <cell r="AC395">
            <v>1</v>
          </cell>
          <cell r="AD395" t="str">
            <v>Coparticipación Federal-Estatal</v>
          </cell>
          <cell r="AE395">
            <v>1</v>
          </cell>
          <cell r="AF395" t="str">
            <v>En Ejecución</v>
          </cell>
          <cell r="AH395">
            <v>1260000</v>
          </cell>
        </row>
        <row r="396">
          <cell r="B396" t="str">
            <v>YUC00160200712212</v>
          </cell>
          <cell r="C396" t="str">
            <v>Mejoramiento Integral De Vivienda Consistente En Construcción De 20 Recamaras - 112414</v>
          </cell>
          <cell r="D396" t="str">
            <v>06-16-0509</v>
          </cell>
          <cell r="E396">
            <v>31</v>
          </cell>
          <cell r="F396" t="str">
            <v>Yucatán</v>
          </cell>
          <cell r="G396">
            <v>47</v>
          </cell>
          <cell r="H396" t="str">
            <v>Maní</v>
          </cell>
          <cell r="I396">
            <v>1</v>
          </cell>
          <cell r="J396" t="str">
            <v>Maní</v>
          </cell>
          <cell r="K396">
            <v>-89.390276999999998</v>
          </cell>
          <cell r="L396">
            <v>20.386388</v>
          </cell>
          <cell r="M396" t="str">
            <v>Urbano</v>
          </cell>
          <cell r="N396">
            <v>2</v>
          </cell>
          <cell r="O396" t="str">
            <v>Aportaciones Federales</v>
          </cell>
          <cell r="P396" t="str">
            <v>I003</v>
          </cell>
          <cell r="Q396" t="str">
            <v>FAIS Entidades</v>
          </cell>
          <cell r="R396">
            <v>33</v>
          </cell>
          <cell r="S396" t="str">
            <v>Aportaciones Federales para Entidades Federativas y Municipios</v>
          </cell>
          <cell r="T396" t="str">
            <v>INSTITUTO DE VIVIENDA DEL ESTADO DE YUCATÁN</v>
          </cell>
          <cell r="U396">
            <v>10</v>
          </cell>
          <cell r="V396" t="str">
            <v>Vivienda</v>
          </cell>
          <cell r="W396">
            <v>2</v>
          </cell>
          <cell r="X396" t="str">
            <v>Proyecto de Inversión de Infraestructura Social</v>
          </cell>
          <cell r="Z396">
            <v>42556</v>
          </cell>
          <cell r="AA396">
            <v>42583</v>
          </cell>
          <cell r="AB396" t="str">
            <v>CALLE 26 230  INTERIOR SN COLONIA MANI, 97850  MANÍ, MANÍ YUCATÁN  ENTRE BRECHA 29 Y CALLE 31, NINGUNO NINGUNO CALLE NUMERO CRUZAMIENTOS 26 230 29 Y 31 23 195 X 24 Y 26 30 224 29 Y 31 27 170 14 Y 16 25 S/N X 16 33 S/N 20 Y 22 27 S/N X ...</v>
          </cell>
          <cell r="AC396">
            <v>1</v>
          </cell>
          <cell r="AD396" t="str">
            <v>Coparticipación Federal-Estatal</v>
          </cell>
          <cell r="AE396">
            <v>1</v>
          </cell>
          <cell r="AF396" t="str">
            <v>En Ejecución</v>
          </cell>
          <cell r="AH396">
            <v>900000</v>
          </cell>
        </row>
        <row r="397">
          <cell r="B397" t="str">
            <v>YUC00160200706751</v>
          </cell>
          <cell r="C397" t="str">
            <v>Mejoramiento De Pozos En Chelem Puerto - 186952</v>
          </cell>
          <cell r="D397" t="str">
            <v>186952</v>
          </cell>
          <cell r="E397">
            <v>31</v>
          </cell>
          <cell r="F397" t="str">
            <v>Yucatán</v>
          </cell>
          <cell r="G397">
            <v>59</v>
          </cell>
          <cell r="H397" t="str">
            <v>Progreso</v>
          </cell>
          <cell r="I397">
            <v>3</v>
          </cell>
          <cell r="J397" t="str">
            <v>Chelem</v>
          </cell>
          <cell r="K397">
            <v>-89.743054999999998</v>
          </cell>
          <cell r="L397">
            <v>21.268888</v>
          </cell>
          <cell r="M397" t="str">
            <v>Urbano</v>
          </cell>
          <cell r="N397">
            <v>2</v>
          </cell>
          <cell r="O397" t="str">
            <v>Aportaciones Federales</v>
          </cell>
          <cell r="P397" t="str">
            <v>I004</v>
          </cell>
          <cell r="Q397" t="str">
            <v>FAIS Municipal y de las Demarcaciones Territoriales del Distrito Federal</v>
          </cell>
          <cell r="R397">
            <v>33</v>
          </cell>
          <cell r="S397" t="str">
            <v>Aportaciones Federales para Entidades Federativas y Municipios</v>
          </cell>
          <cell r="T397" t="str">
            <v>AYUNTAMIENTO DE PROGRESO</v>
          </cell>
          <cell r="U397">
            <v>4</v>
          </cell>
          <cell r="V397" t="str">
            <v>Agua y saneamiento</v>
          </cell>
          <cell r="W397">
            <v>2</v>
          </cell>
          <cell r="X397" t="str">
            <v>Proyecto de Inversión de Infraestructura Social</v>
          </cell>
          <cell r="Z397">
            <v>42569</v>
          </cell>
          <cell r="AA397">
            <v>42609</v>
          </cell>
          <cell r="AB397" t="str">
            <v>CALLE VEINTISEIS INTERIOR SN PUERTO CHELEM, 97336  CHELEM, PROGRESO YUCATÁN  ENTRE CALLE DIEZ Y NUEVE Y CALLE VEINTIUNO, CALLE VEINTICUATRO CALLE 26 ENTRE 19 Y 21 DE LA LOCALIDAD DE CHELEM PUERTO</v>
          </cell>
          <cell r="AC397">
            <v>0</v>
          </cell>
          <cell r="AE397">
            <v>1</v>
          </cell>
          <cell r="AF397" t="str">
            <v>En Ejecución</v>
          </cell>
          <cell r="AH397">
            <v>24946.52</v>
          </cell>
        </row>
        <row r="398">
          <cell r="B398" t="str">
            <v>YUC16160200706761</v>
          </cell>
          <cell r="C398" t="str">
            <v>Cuarta Etapa Para La Construccion De 5 Sanitarios Con Biodigestor (Aportacion Estatal Al Convenio Conagua Para La Construccion De Los 5 Sanitarios Con Biodigestor)- 182590</v>
          </cell>
          <cell r="D398" t="str">
            <v>182590</v>
          </cell>
          <cell r="E398">
            <v>31</v>
          </cell>
          <cell r="F398" t="str">
            <v>Yucatán</v>
          </cell>
          <cell r="G398">
            <v>69</v>
          </cell>
          <cell r="H398" t="str">
            <v>Sotuta</v>
          </cell>
          <cell r="I398">
            <v>4</v>
          </cell>
          <cell r="J398" t="str">
            <v>Tibolón</v>
          </cell>
          <cell r="K398">
            <v>-88.938888000000006</v>
          </cell>
          <cell r="L398">
            <v>20.665277</v>
          </cell>
          <cell r="M398" t="str">
            <v>Rural</v>
          </cell>
          <cell r="N398">
            <v>2</v>
          </cell>
          <cell r="O398" t="str">
            <v>Aportaciones Federales</v>
          </cell>
          <cell r="P398" t="str">
            <v>I003</v>
          </cell>
          <cell r="Q398" t="str">
            <v>FAIS Entidades</v>
          </cell>
          <cell r="R398">
            <v>33</v>
          </cell>
          <cell r="S398" t="str">
            <v>Aportaciones Federales para Entidades Federativas y Municipios</v>
          </cell>
          <cell r="T398" t="str">
            <v>JUNTA DE AGUA POTABLE Y ALCANTARILLADO DE YUCATAN</v>
          </cell>
          <cell r="U398">
            <v>10</v>
          </cell>
          <cell r="V398" t="str">
            <v>Vivienda</v>
          </cell>
          <cell r="W398">
            <v>2</v>
          </cell>
          <cell r="X398" t="str">
            <v>Proyecto de Inversión de Infraestructura Social</v>
          </cell>
          <cell r="Z398">
            <v>42591</v>
          </cell>
          <cell r="AA398">
            <v>42644</v>
          </cell>
          <cell r="AB398" t="str">
            <v>NINGUNO NINGUNO MANZANA NINGUNO, 97695  TIBOLÓN, SOTUTA YUCATÁN  ENTRE NINGUNO NINGUNO Y NINGUNO NINGUNO, NINGUNO NINGUNO</v>
          </cell>
          <cell r="AC398">
            <v>1</v>
          </cell>
          <cell r="AD398" t="str">
            <v>Coparticipación Federal-Estatal</v>
          </cell>
          <cell r="AE398">
            <v>1</v>
          </cell>
          <cell r="AF398" t="str">
            <v>En Ejecución</v>
          </cell>
          <cell r="AH398">
            <v>260500</v>
          </cell>
        </row>
        <row r="399">
          <cell r="B399" t="str">
            <v>YUC16160200706762</v>
          </cell>
          <cell r="C399" t="str">
            <v>Construcción De Drenaje Pluvial Con Pozos - 91096</v>
          </cell>
          <cell r="D399" t="str">
            <v>91096</v>
          </cell>
          <cell r="E399">
            <v>31</v>
          </cell>
          <cell r="F399" t="str">
            <v>Yucatán</v>
          </cell>
          <cell r="G399">
            <v>95</v>
          </cell>
          <cell r="H399" t="str">
            <v>Tixpéhual</v>
          </cell>
          <cell r="I399">
            <v>1</v>
          </cell>
          <cell r="J399" t="str">
            <v>Tixpéhual</v>
          </cell>
          <cell r="K399">
            <v>-89.441665999999998</v>
          </cell>
          <cell r="L399">
            <v>20.977777</v>
          </cell>
          <cell r="M399" t="str">
            <v>Urbano</v>
          </cell>
          <cell r="N399">
            <v>2</v>
          </cell>
          <cell r="O399" t="str">
            <v>Aportaciones Federales</v>
          </cell>
          <cell r="P399" t="str">
            <v>I004</v>
          </cell>
          <cell r="Q399" t="str">
            <v>FAIS Municipal y de las Demarcaciones Territoriales del Distrito Federal</v>
          </cell>
          <cell r="R399">
            <v>33</v>
          </cell>
          <cell r="S399" t="str">
            <v>Aportaciones Federales para Entidades Federativas y Municipios</v>
          </cell>
          <cell r="T399" t="str">
            <v>H AYUNTAMIENTO DE TIXPEUAL</v>
          </cell>
          <cell r="U399">
            <v>4</v>
          </cell>
          <cell r="V399" t="str">
            <v>Agua y saneamiento</v>
          </cell>
          <cell r="W399">
            <v>2</v>
          </cell>
          <cell r="X399" t="str">
            <v>Proyecto de Inversión de Infraestructura Social</v>
          </cell>
          <cell r="Z399">
            <v>42522</v>
          </cell>
          <cell r="AA399">
            <v>42551</v>
          </cell>
          <cell r="AB399" t="str">
            <v>CALLE VEINTE PUEBLO TIXPEHUAL, 97386  TIXPÉHUAL, TIXPÉHUAL YUCATÁN  ENTRE CALLE VEINTITRES Y CALLE VEINTICINCO, CALLE VEINTIDOS EL POZO SE ENCUENTRA A DOS CUADRAS DE LA PLAZA PRINCIPAL DE LA LOCALIDAD Y MUNICIPIO DE TIXPEUAL</v>
          </cell>
          <cell r="AC399">
            <v>0</v>
          </cell>
          <cell r="AE399">
            <v>1</v>
          </cell>
          <cell r="AF399" t="str">
            <v>En Ejecución</v>
          </cell>
          <cell r="AH399">
            <v>357824.53</v>
          </cell>
        </row>
        <row r="400">
          <cell r="B400" t="str">
            <v>YUC16160200706775</v>
          </cell>
          <cell r="C400" t="str">
            <v>Segunda Etapa Para La Construccion De 8 Sanitarios Con Biodigestor (Aportacion Estal Al Convenio Conagua Para La Construccion De Los 8 Sanitarios Con Biodigestor) - 75190</v>
          </cell>
          <cell r="D400" t="str">
            <v>75190</v>
          </cell>
          <cell r="E400">
            <v>31</v>
          </cell>
          <cell r="F400" t="str">
            <v>Yucatán</v>
          </cell>
          <cell r="G400">
            <v>52</v>
          </cell>
          <cell r="H400" t="str">
            <v>Motul</v>
          </cell>
          <cell r="I400">
            <v>24</v>
          </cell>
          <cell r="J400" t="str">
            <v>San José Hili</v>
          </cell>
          <cell r="K400">
            <v>-89.356943999999999</v>
          </cell>
          <cell r="L400">
            <v>21.1325</v>
          </cell>
          <cell r="M400" t="str">
            <v>Rural</v>
          </cell>
          <cell r="N400">
            <v>2</v>
          </cell>
          <cell r="O400" t="str">
            <v>Aportaciones Federales</v>
          </cell>
          <cell r="P400" t="str">
            <v>I003</v>
          </cell>
          <cell r="Q400" t="str">
            <v>FAIS Entidades</v>
          </cell>
          <cell r="R400">
            <v>33</v>
          </cell>
          <cell r="S400" t="str">
            <v>Aportaciones Federales para Entidades Federativas y Municipios</v>
          </cell>
          <cell r="T400" t="str">
            <v>JUNTA DE AGUA POTABLE Y ALCANTARILLADO DE YUCATAN</v>
          </cell>
          <cell r="U400">
            <v>10</v>
          </cell>
          <cell r="V400" t="str">
            <v>Vivienda</v>
          </cell>
          <cell r="W400">
            <v>2</v>
          </cell>
          <cell r="X400" t="str">
            <v>Proyecto de Inversión de Infraestructura Social</v>
          </cell>
          <cell r="Z400">
            <v>42549</v>
          </cell>
          <cell r="AA400">
            <v>42583</v>
          </cell>
          <cell r="AB400" t="str">
            <v>NINGUNO NINGUNO MANZANA NINGUNO, 00000  SAN JOSÉ HILI, MOTUL YUCATÁN  ENTRE NINGUNO NINGUNO Y NINGUNO NINGUNO, NINGUNO NINGUNO</v>
          </cell>
          <cell r="AC400">
            <v>1</v>
          </cell>
          <cell r="AD400" t="str">
            <v>Coparticipación Federal-Estatal</v>
          </cell>
          <cell r="AE400">
            <v>1</v>
          </cell>
          <cell r="AF400" t="str">
            <v>En Ejecución</v>
          </cell>
          <cell r="AH400">
            <v>416800</v>
          </cell>
        </row>
        <row r="401">
          <cell r="B401" t="str">
            <v>YUC00160200706776</v>
          </cell>
          <cell r="C401" t="str">
            <v>Mejoramiento Integral De Vivienda Consistente En Construcción De   20   Recamaras - 112697</v>
          </cell>
          <cell r="D401" t="str">
            <v>06-16-0522</v>
          </cell>
          <cell r="E401">
            <v>31</v>
          </cell>
          <cell r="F401" t="str">
            <v>Yucatán</v>
          </cell>
          <cell r="G401">
            <v>56</v>
          </cell>
          <cell r="H401" t="str">
            <v>Oxkutzcab</v>
          </cell>
          <cell r="I401">
            <v>14</v>
          </cell>
          <cell r="J401" t="str">
            <v>Xul</v>
          </cell>
          <cell r="K401">
            <v>-89.46</v>
          </cell>
          <cell r="L401">
            <v>20.102222000000001</v>
          </cell>
          <cell r="M401" t="str">
            <v>Rural</v>
          </cell>
          <cell r="N401">
            <v>2</v>
          </cell>
          <cell r="O401" t="str">
            <v>Aportaciones Federales</v>
          </cell>
          <cell r="P401" t="str">
            <v>I003</v>
          </cell>
          <cell r="Q401" t="str">
            <v>FAIS Entidades</v>
          </cell>
          <cell r="R401">
            <v>33</v>
          </cell>
          <cell r="S401" t="str">
            <v>Aportaciones Federales para Entidades Federativas y Municipios</v>
          </cell>
          <cell r="T401" t="str">
            <v>INSTITUTO DE VIVIENDA DEL ESTADO DE YUCATÁN</v>
          </cell>
          <cell r="U401">
            <v>10</v>
          </cell>
          <cell r="V401" t="str">
            <v>Vivienda</v>
          </cell>
          <cell r="W401">
            <v>2</v>
          </cell>
          <cell r="X401" t="str">
            <v>Proyecto de Inversión de Infraestructura Social</v>
          </cell>
          <cell r="Z401">
            <v>42557</v>
          </cell>
          <cell r="AA401">
            <v>42583</v>
          </cell>
          <cell r="AB401" t="str">
            <v>CALLE 46 A INTERIOR SN COLONIA OXKUTZCAB, 97880  OXKUTZCAB, OXKUTZCAB YUCATÁN  ENTRE CALLE 67 Y CALLE 69, NINGUNO NINGUNO CALLE 46 A S/N</v>
          </cell>
          <cell r="AC401">
            <v>1</v>
          </cell>
          <cell r="AD401" t="str">
            <v>Coparticipación Federal-Estatal</v>
          </cell>
          <cell r="AE401">
            <v>1</v>
          </cell>
          <cell r="AF401" t="str">
            <v>En Ejecución</v>
          </cell>
          <cell r="AH401">
            <v>900000</v>
          </cell>
        </row>
        <row r="402">
          <cell r="B402" t="str">
            <v>YUC00160200706777</v>
          </cell>
          <cell r="C402" t="str">
            <v>Ampliacion De Electrificacion Calle Cincuenta Y Nueve Entre Veintiocho Y Treinta - 178842</v>
          </cell>
          <cell r="D402" t="str">
            <v>178842</v>
          </cell>
          <cell r="E402">
            <v>31</v>
          </cell>
          <cell r="F402" t="str">
            <v>Yucatán</v>
          </cell>
          <cell r="G402">
            <v>56</v>
          </cell>
          <cell r="H402" t="str">
            <v>Oxkutzcab</v>
          </cell>
          <cell r="I402">
            <v>1</v>
          </cell>
          <cell r="J402" t="str">
            <v>Oxkutzcab</v>
          </cell>
          <cell r="K402">
            <v>-89.418333000000004</v>
          </cell>
          <cell r="L402">
            <v>20.302776999999999</v>
          </cell>
          <cell r="M402" t="str">
            <v>Urbano</v>
          </cell>
          <cell r="N402">
            <v>2</v>
          </cell>
          <cell r="O402" t="str">
            <v>Aportaciones Federales</v>
          </cell>
          <cell r="P402" t="str">
            <v>I004</v>
          </cell>
          <cell r="Q402" t="str">
            <v>FAIS Municipal y de las Demarcaciones Territoriales del Distrito Federal</v>
          </cell>
          <cell r="R402">
            <v>33</v>
          </cell>
          <cell r="S402" t="str">
            <v>Aportaciones Federales para Entidades Federativas y Municipios</v>
          </cell>
          <cell r="T402" t="str">
            <v>AYUNTAMIENTO DE OXKUTZCAB</v>
          </cell>
          <cell r="U402">
            <v>5</v>
          </cell>
          <cell r="V402" t="str">
            <v>Urbanización</v>
          </cell>
          <cell r="W402">
            <v>2</v>
          </cell>
          <cell r="X402" t="str">
            <v>Proyecto de Inversión de Infraestructura Social</v>
          </cell>
          <cell r="Z402">
            <v>42515</v>
          </cell>
          <cell r="AA402">
            <v>42574</v>
          </cell>
          <cell r="AB402" t="str">
            <v>CALLE 59 INTERIOR SN CIUDAD OXKUTZCAB, 97880  OXKUTZCAB, OXKUTZCAB YUCATÁN  ENTRE CALLE 28 Y CALLE 30, CALLE 61 AL FINAL DE LA CALLE 59 A UNOS METROS DEL POZO SAN JUAN</v>
          </cell>
          <cell r="AC402">
            <v>0</v>
          </cell>
          <cell r="AE402">
            <v>1</v>
          </cell>
          <cell r="AF402" t="str">
            <v>En Ejecución</v>
          </cell>
          <cell r="AH402">
            <v>182156.28</v>
          </cell>
        </row>
        <row r="403">
          <cell r="B403" t="str">
            <v>YUC00160200706786</v>
          </cell>
          <cell r="C403" t="str">
            <v>Mejoramiento Integral De Vivienda Consistente En Construcción De   20   Recamaras - 112481</v>
          </cell>
          <cell r="D403" t="str">
            <v>06-16-0541</v>
          </cell>
          <cell r="E403">
            <v>31</v>
          </cell>
          <cell r="F403" t="str">
            <v>Yucatán</v>
          </cell>
          <cell r="G403">
            <v>71</v>
          </cell>
          <cell r="H403" t="str">
            <v>Sudzal</v>
          </cell>
          <cell r="I403">
            <v>1</v>
          </cell>
          <cell r="J403" t="str">
            <v>Sudzal</v>
          </cell>
          <cell r="K403">
            <v>-88.988332999999997</v>
          </cell>
          <cell r="L403">
            <v>20.869721999999999</v>
          </cell>
          <cell r="M403" t="str">
            <v>Urbano</v>
          </cell>
          <cell r="N403">
            <v>2</v>
          </cell>
          <cell r="O403" t="str">
            <v>Aportaciones Federales</v>
          </cell>
          <cell r="P403" t="str">
            <v>I003</v>
          </cell>
          <cell r="Q403" t="str">
            <v>FAIS Entidades</v>
          </cell>
          <cell r="R403">
            <v>33</v>
          </cell>
          <cell r="S403" t="str">
            <v>Aportaciones Federales para Entidades Federativas y Municipios</v>
          </cell>
          <cell r="T403" t="str">
            <v>INSTITUTO DE VIVIENDA DEL ESTADO DE YUCATÁN</v>
          </cell>
          <cell r="U403">
            <v>10</v>
          </cell>
          <cell r="V403" t="str">
            <v>Vivienda</v>
          </cell>
          <cell r="W403">
            <v>2</v>
          </cell>
          <cell r="X403" t="str">
            <v>Proyecto de Inversión de Infraestructura Social</v>
          </cell>
          <cell r="Z403">
            <v>42603</v>
          </cell>
          <cell r="AA403">
            <v>42614</v>
          </cell>
          <cell r="AB403" t="str">
            <v>CALLE 10 A 41 A INTERIOR SN COLONIA SUDZAL, 97676</v>
          </cell>
          <cell r="AC403">
            <v>1</v>
          </cell>
          <cell r="AD403" t="str">
            <v>Coparticipación Federal-Estatal</v>
          </cell>
          <cell r="AE403">
            <v>1</v>
          </cell>
          <cell r="AF403" t="str">
            <v>En Ejecución</v>
          </cell>
          <cell r="AH403">
            <v>900000</v>
          </cell>
        </row>
        <row r="404">
          <cell r="B404" t="str">
            <v>YUC16160200706791</v>
          </cell>
          <cell r="C404" t="str">
            <v>Primera Etapa Para La Construccion De 5 Sanitarios Con Biodigestor (Aportacion Estatal Al Convenio Conagua Para La Construccion De Los 5 Sanitarios Con Biodigestor) - 74006</v>
          </cell>
          <cell r="D404" t="str">
            <v>74006</v>
          </cell>
          <cell r="E404">
            <v>31</v>
          </cell>
          <cell r="F404" t="str">
            <v>Yucatán</v>
          </cell>
          <cell r="G404">
            <v>79</v>
          </cell>
          <cell r="H404" t="str">
            <v>Tekax</v>
          </cell>
          <cell r="I404">
            <v>119</v>
          </cell>
          <cell r="J404" t="str">
            <v>Houitz</v>
          </cell>
          <cell r="K404">
            <v>-89.337221999999997</v>
          </cell>
          <cell r="L404">
            <v>20.163611</v>
          </cell>
          <cell r="M404" t="str">
            <v>Rural</v>
          </cell>
          <cell r="N404">
            <v>2</v>
          </cell>
          <cell r="O404" t="str">
            <v>Aportaciones Federales</v>
          </cell>
          <cell r="P404" t="str">
            <v>I003</v>
          </cell>
          <cell r="Q404" t="str">
            <v>FAIS Entidades</v>
          </cell>
          <cell r="R404">
            <v>33</v>
          </cell>
          <cell r="S404" t="str">
            <v>Aportaciones Federales para Entidades Federativas y Municipios</v>
          </cell>
          <cell r="T404" t="str">
            <v>JUNTA DE AGUA POTABLE Y ALCANTARILLADO DE YUCATAN</v>
          </cell>
          <cell r="U404">
            <v>10</v>
          </cell>
          <cell r="V404" t="str">
            <v>Vivienda</v>
          </cell>
          <cell r="W404">
            <v>2</v>
          </cell>
          <cell r="X404" t="str">
            <v>Proyecto de Inversión de Infraestructura Social</v>
          </cell>
          <cell r="Z404">
            <v>42549</v>
          </cell>
          <cell r="AA404">
            <v>42583</v>
          </cell>
          <cell r="AB404" t="str">
            <v>NINGUNO NINGUNO MANZANA NINGUNO, 97973  HOUITZ, TEKAX YUCATÁN  ENTRE NINGUNO NINGUNO Y NINGUNO NINGUNO, NINGUNO NINGUNO</v>
          </cell>
          <cell r="AC404">
            <v>1</v>
          </cell>
          <cell r="AD404" t="str">
            <v>Coparticipación Federal-Estatal</v>
          </cell>
          <cell r="AE404">
            <v>1</v>
          </cell>
          <cell r="AF404" t="str">
            <v>En Ejecución</v>
          </cell>
          <cell r="AH404">
            <v>260500</v>
          </cell>
        </row>
        <row r="405">
          <cell r="B405" t="str">
            <v>YUC00160200706819</v>
          </cell>
          <cell r="C405" t="str">
            <v>Mejoramiento Integral De Vivienda Consistente En Construcción De 38      Recamaras</v>
          </cell>
          <cell r="D405" t="str">
            <v>06-16-0589</v>
          </cell>
          <cell r="E405">
            <v>31</v>
          </cell>
          <cell r="F405" t="str">
            <v>Yucatán</v>
          </cell>
          <cell r="G405">
            <v>103</v>
          </cell>
          <cell r="H405" t="str">
            <v>Xocchel</v>
          </cell>
          <cell r="I405">
            <v>1</v>
          </cell>
          <cell r="J405" t="str">
            <v>Xocchel</v>
          </cell>
          <cell r="K405">
            <v>-89.183333000000005</v>
          </cell>
          <cell r="L405">
            <v>20.833333</v>
          </cell>
          <cell r="M405" t="str">
            <v>Urbano</v>
          </cell>
          <cell r="N405">
            <v>2</v>
          </cell>
          <cell r="O405" t="str">
            <v>Aportaciones Federales</v>
          </cell>
          <cell r="P405" t="str">
            <v>I003</v>
          </cell>
          <cell r="Q405" t="str">
            <v>FAIS Entidades</v>
          </cell>
          <cell r="R405">
            <v>33</v>
          </cell>
          <cell r="S405" t="str">
            <v>Aportaciones Federales para Entidades Federativas y Municipios</v>
          </cell>
          <cell r="T405" t="str">
            <v>INSTITUTO DE VIVIENDA DEL ESTADO DE YUCATÁN</v>
          </cell>
          <cell r="U405">
            <v>10</v>
          </cell>
          <cell r="V405" t="str">
            <v>Vivienda</v>
          </cell>
          <cell r="W405">
            <v>2</v>
          </cell>
          <cell r="X405" t="str">
            <v>Proyecto de Inversión de Infraestructura Social</v>
          </cell>
          <cell r="Z405">
            <v>42650</v>
          </cell>
          <cell r="AA405">
            <v>42675</v>
          </cell>
          <cell r="AB405" t="str">
            <v>CALLE 24 97  INTERIOR SN COLONIA XOCCHEL, 97566  XOCCHEL, XOCCHEL YUCATÁN  ENTRE CALLE 19 Y CALLE 21, NINGUNO NINGUNO CALLE NUMERO CRUZAMIENTOS 13 81...</v>
          </cell>
          <cell r="AC405">
            <v>1</v>
          </cell>
          <cell r="AD405" t="str">
            <v>Coparticipación Federal-Estatal</v>
          </cell>
          <cell r="AE405">
            <v>1</v>
          </cell>
          <cell r="AF405" t="str">
            <v>En Ejecución</v>
          </cell>
          <cell r="AH405">
            <v>1710000</v>
          </cell>
        </row>
        <row r="406">
          <cell r="B406" t="str">
            <v>YUC00160200706830</v>
          </cell>
          <cell r="C406" t="str">
            <v>Mejoramiento Integral De Vivienda Consistente En Construccion De 27 Recamaras - 112363</v>
          </cell>
          <cell r="D406" t="str">
            <v>06-16-0488</v>
          </cell>
          <cell r="E406">
            <v>31</v>
          </cell>
          <cell r="F406" t="str">
            <v>Yucatán</v>
          </cell>
          <cell r="G406">
            <v>33</v>
          </cell>
          <cell r="H406" t="str">
            <v>Halachó</v>
          </cell>
          <cell r="I406">
            <v>1</v>
          </cell>
          <cell r="J406" t="str">
            <v>Halachó</v>
          </cell>
          <cell r="K406">
            <v>-90.081943999999993</v>
          </cell>
          <cell r="L406">
            <v>20.476388</v>
          </cell>
          <cell r="M406" t="str">
            <v>Urbano</v>
          </cell>
          <cell r="N406">
            <v>2</v>
          </cell>
          <cell r="O406" t="str">
            <v>Aportaciones Federales</v>
          </cell>
          <cell r="P406" t="str">
            <v>I003</v>
          </cell>
          <cell r="Q406" t="str">
            <v>FAIS Entidades</v>
          </cell>
          <cell r="R406">
            <v>33</v>
          </cell>
          <cell r="S406" t="str">
            <v>Aportaciones Federales para Entidades Federativas y Municipios</v>
          </cell>
          <cell r="T406" t="str">
            <v>INSTITUTO DE VIVIENDA DEL ESTADO DE YUCATÁN</v>
          </cell>
          <cell r="U406">
            <v>10</v>
          </cell>
          <cell r="V406" t="str">
            <v>Vivienda</v>
          </cell>
          <cell r="W406">
            <v>2</v>
          </cell>
          <cell r="X406" t="str">
            <v>Proyecto de Inversión de Infraestructura Social</v>
          </cell>
          <cell r="Z406">
            <v>42558</v>
          </cell>
          <cell r="AA406">
            <v>42552</v>
          </cell>
          <cell r="AB406" t="str">
            <v>CALLE 21 138  INTERIOR SN COLONIA HALACHO, 97830</v>
          </cell>
          <cell r="AC406">
            <v>1</v>
          </cell>
          <cell r="AD406" t="str">
            <v>Coparticipación Federal-Estatal</v>
          </cell>
          <cell r="AE406">
            <v>1</v>
          </cell>
          <cell r="AF406" t="str">
            <v>En Ejecución</v>
          </cell>
          <cell r="AH406">
            <v>1215000</v>
          </cell>
        </row>
        <row r="407">
          <cell r="B407" t="str">
            <v>YUC00160200706831</v>
          </cell>
          <cell r="C407" t="str">
            <v>Tercera Etapa Para La Construccion De 31 Sanitarios Con Biodigestor (Aportacion Estatal Al Convenio Conagua Para La Construccion De Los 31 Sanitarios Con Biodigestor) - 185690</v>
          </cell>
          <cell r="D407" t="str">
            <v>185690</v>
          </cell>
          <cell r="E407">
            <v>31</v>
          </cell>
          <cell r="F407" t="str">
            <v>Yucatán</v>
          </cell>
          <cell r="G407">
            <v>1</v>
          </cell>
          <cell r="H407" t="str">
            <v>Abalá</v>
          </cell>
          <cell r="I407">
            <v>6</v>
          </cell>
          <cell r="J407" t="str">
            <v>Temozón</v>
          </cell>
          <cell r="K407">
            <v>-89.652221999999995</v>
          </cell>
          <cell r="L407">
            <v>20.689722</v>
          </cell>
          <cell r="M407" t="str">
            <v>Rural</v>
          </cell>
          <cell r="N407">
            <v>2</v>
          </cell>
          <cell r="O407" t="str">
            <v>Aportaciones Federales</v>
          </cell>
          <cell r="P407" t="str">
            <v>I003</v>
          </cell>
          <cell r="Q407" t="str">
            <v>FAIS Entidades</v>
          </cell>
          <cell r="R407">
            <v>33</v>
          </cell>
          <cell r="S407" t="str">
            <v>Aportaciones Federales para Entidades Federativas y Municipios</v>
          </cell>
          <cell r="T407" t="str">
            <v>JUNTA DE AGUA POTABLE Y ALCANTARILLADO DE YUCATAN</v>
          </cell>
          <cell r="U407">
            <v>10</v>
          </cell>
          <cell r="V407" t="str">
            <v>Vivienda</v>
          </cell>
          <cell r="W407">
            <v>2</v>
          </cell>
          <cell r="X407" t="str">
            <v>Proyecto de Inversión de Infraestructura Social</v>
          </cell>
          <cell r="Z407">
            <v>42598</v>
          </cell>
          <cell r="AA407">
            <v>42614</v>
          </cell>
          <cell r="AB407" t="str">
            <v>NINGUNO NINGUNO PUEBLO TEMOZON SUR, 97827  TEMOZÓN, ABALÁ YUCATÁN  ENTRE NINGUNO NINGUNO Y NINGUNO NINGUNO, NINGUNO NINGUNO SE ENCUENTRA EN LAS CERCANIAS DE LA PLAZA PRINCIPAL.</v>
          </cell>
          <cell r="AC407">
            <v>1</v>
          </cell>
          <cell r="AD407" t="str">
            <v>Coparticipación Federal-Estatal</v>
          </cell>
          <cell r="AE407">
            <v>1</v>
          </cell>
          <cell r="AF407" t="str">
            <v>En Ejecución</v>
          </cell>
          <cell r="AH407">
            <v>1615100</v>
          </cell>
        </row>
        <row r="408">
          <cell r="B408" t="str">
            <v>YUC00160200706834</v>
          </cell>
          <cell r="C408" t="str">
            <v>Construcción De Veinte Acciones De Techo Firme En El Municipio De Espita Yucatan - 150911</v>
          </cell>
          <cell r="D408" t="str">
            <v>150911</v>
          </cell>
          <cell r="E408">
            <v>31</v>
          </cell>
          <cell r="F408" t="str">
            <v>Yucatán</v>
          </cell>
          <cell r="G408">
            <v>32</v>
          </cell>
          <cell r="H408" t="str">
            <v>Espita</v>
          </cell>
          <cell r="I408">
            <v>1</v>
          </cell>
          <cell r="J408" t="str">
            <v>Espita</v>
          </cell>
          <cell r="K408">
            <v>-88.304721999999998</v>
          </cell>
          <cell r="L408">
            <v>21.012777</v>
          </cell>
          <cell r="M408" t="str">
            <v>Urbano</v>
          </cell>
          <cell r="N408">
            <v>2</v>
          </cell>
          <cell r="O408" t="str">
            <v>Aportaciones Federales</v>
          </cell>
          <cell r="P408" t="str">
            <v>I004</v>
          </cell>
          <cell r="Q408" t="str">
            <v>FAIS Municipal y de las Demarcaciones Territoriales del Distrito Federal</v>
          </cell>
          <cell r="R408">
            <v>33</v>
          </cell>
          <cell r="S408" t="str">
            <v>Aportaciones Federales para Entidades Federativas y Municipios</v>
          </cell>
          <cell r="T408" t="str">
            <v>GOBIERNO MUNICIPAL</v>
          </cell>
          <cell r="U408">
            <v>10</v>
          </cell>
          <cell r="V408" t="str">
            <v>Vivienda</v>
          </cell>
          <cell r="W408">
            <v>2</v>
          </cell>
          <cell r="X408" t="str">
            <v>Proyecto de Inversión de Infraestructura Social</v>
          </cell>
          <cell r="Z408">
            <v>42503</v>
          </cell>
          <cell r="AA408">
            <v>42561</v>
          </cell>
          <cell r="AB408" t="str">
            <v>CALLE CALLE 22 INTERIOR SN COLONIA ESPITA, 97730  ESPITA, ESPITA YUCATÁN  ENTRE CALLE CALLE 7 Y CALLE CALLE 5, CALLE CALLE 24 DE ACUERDO A LA LISTA DE BENEFICIARIOS E IFE 18.- CANUL CAAMAL MARIA HERMELINDA C22X7Y5</v>
          </cell>
          <cell r="AC408">
            <v>0</v>
          </cell>
          <cell r="AE408">
            <v>1</v>
          </cell>
          <cell r="AF408" t="str">
            <v>En Ejecución</v>
          </cell>
          <cell r="AH408">
            <v>39469.99</v>
          </cell>
        </row>
        <row r="409">
          <cell r="B409" t="str">
            <v>YUC00160200706835</v>
          </cell>
          <cell r="C409" t="str">
            <v>Construcción De Veinte Acciones De Techo Firme En El Municipio De Espita Yucatan - 150768</v>
          </cell>
          <cell r="D409" t="str">
            <v>150768</v>
          </cell>
          <cell r="E409">
            <v>31</v>
          </cell>
          <cell r="F409" t="str">
            <v>Yucatán</v>
          </cell>
          <cell r="G409">
            <v>32</v>
          </cell>
          <cell r="H409" t="str">
            <v>Espita</v>
          </cell>
          <cell r="I409">
            <v>1</v>
          </cell>
          <cell r="J409" t="str">
            <v>Espita</v>
          </cell>
          <cell r="K409">
            <v>-88.304721999999998</v>
          </cell>
          <cell r="L409">
            <v>21.012777</v>
          </cell>
          <cell r="M409" t="str">
            <v>Urbano</v>
          </cell>
          <cell r="N409">
            <v>2</v>
          </cell>
          <cell r="O409" t="str">
            <v>Aportaciones Federales</v>
          </cell>
          <cell r="P409" t="str">
            <v>I004</v>
          </cell>
          <cell r="Q409" t="str">
            <v>FAIS Municipal y de las Demarcaciones Territoriales del Distrito Federal</v>
          </cell>
          <cell r="R409">
            <v>33</v>
          </cell>
          <cell r="S409" t="str">
            <v>Aportaciones Federales para Entidades Federativas y Municipios</v>
          </cell>
          <cell r="T409" t="str">
            <v>GOBIERNO MUNICIPAL</v>
          </cell>
          <cell r="U409">
            <v>10</v>
          </cell>
          <cell r="V409" t="str">
            <v>Vivienda</v>
          </cell>
          <cell r="W409">
            <v>2</v>
          </cell>
          <cell r="X409" t="str">
            <v>Proyecto de Inversión de Infraestructura Social</v>
          </cell>
          <cell r="Z409">
            <v>42503</v>
          </cell>
          <cell r="AA409">
            <v>42567</v>
          </cell>
          <cell r="AB409" t="str">
            <v>CALLE CALLE 20 INTERIOR SN COLONIA ESPITA, 97730  ESPITA, ESPITA YUCATÁN  ENTRE CALLE CALLE 7 Y CALLE S/N, CALLE CALLE 20 DE ACUERDO A LA LISTA DE BENEFICIARIO E IFE DEL BENEFICIARIO 5- GARRIDO GUEMEZ ROSA MARIA C20AX7 S/N</v>
          </cell>
          <cell r="AC409">
            <v>0</v>
          </cell>
          <cell r="AE409">
            <v>1</v>
          </cell>
          <cell r="AF409" t="str">
            <v>En Ejecución</v>
          </cell>
          <cell r="AH409">
            <v>39469.99</v>
          </cell>
        </row>
        <row r="410">
          <cell r="B410" t="str">
            <v>YUC16160200706836</v>
          </cell>
          <cell r="C410" t="str">
            <v>Cuarta Etapa Para La Construccion De 15 Sanitarios Con Biodigestor (Aportacion Estatl Al Convenio Conagua Para La Construccion De Los 15 Sanitarios Con Biodigestor) - 180957</v>
          </cell>
          <cell r="D410" t="str">
            <v>180957</v>
          </cell>
          <cell r="E410">
            <v>31</v>
          </cell>
          <cell r="F410" t="str">
            <v>Yucatán</v>
          </cell>
          <cell r="G410">
            <v>32</v>
          </cell>
          <cell r="H410" t="str">
            <v>Espita</v>
          </cell>
          <cell r="I410">
            <v>7</v>
          </cell>
          <cell r="J410" t="str">
            <v>Tuzik</v>
          </cell>
          <cell r="K410">
            <v>-88.471665999999999</v>
          </cell>
          <cell r="L410">
            <v>21.112221999999999</v>
          </cell>
          <cell r="M410" t="str">
            <v>Rural</v>
          </cell>
          <cell r="N410">
            <v>2</v>
          </cell>
          <cell r="O410" t="str">
            <v>Aportaciones Federales</v>
          </cell>
          <cell r="P410" t="str">
            <v>I003</v>
          </cell>
          <cell r="Q410" t="str">
            <v>FAIS Entidades</v>
          </cell>
          <cell r="R410">
            <v>33</v>
          </cell>
          <cell r="S410" t="str">
            <v>Aportaciones Federales para Entidades Federativas y Municipios</v>
          </cell>
          <cell r="T410" t="str">
            <v>JUNTA DE AGUA POTABLE Y ALCANTARILLADO DE YUCATAN</v>
          </cell>
          <cell r="U410">
            <v>10</v>
          </cell>
          <cell r="V410" t="str">
            <v>Vivienda</v>
          </cell>
          <cell r="W410">
            <v>2</v>
          </cell>
          <cell r="X410" t="str">
            <v>Proyecto de Inversión de Infraestructura Social</v>
          </cell>
          <cell r="Z410">
            <v>42598</v>
          </cell>
          <cell r="AA410">
            <v>42705</v>
          </cell>
          <cell r="AB410" t="str">
            <v>NINGUNO NINGUNO MANZANA NINGUNO, 97734  TUZIK, ESPITA YUCATÁN  ENTRE NINGUNO NINGUNO Y NINGUNO NINGUNO, NINGUNO NINGUNO</v>
          </cell>
          <cell r="AC410">
            <v>1</v>
          </cell>
          <cell r="AD410" t="str">
            <v>Coparticipación Federal-Estatal</v>
          </cell>
          <cell r="AE410">
            <v>1</v>
          </cell>
          <cell r="AF410" t="str">
            <v>En Ejecución</v>
          </cell>
          <cell r="AH410">
            <v>1406700</v>
          </cell>
        </row>
        <row r="411">
          <cell r="B411" t="str">
            <v>YUC16160200706845</v>
          </cell>
          <cell r="C411" t="str">
            <v>Construcción De 11 Cuartos Dormitorio, Ubicados En Localidades Santo Domingo, Kochol, Chunchucmil, Coahuila, San Rafael, Paraiso, San Fernan - 80238</v>
          </cell>
          <cell r="D411" t="str">
            <v>80238</v>
          </cell>
          <cell r="E411">
            <v>31</v>
          </cell>
          <cell r="F411" t="str">
            <v>Yucatán</v>
          </cell>
          <cell r="G411">
            <v>48</v>
          </cell>
          <cell r="H411" t="str">
            <v>Maxcanú</v>
          </cell>
          <cell r="I411">
            <v>1</v>
          </cell>
          <cell r="J411" t="str">
            <v>Maxcanú</v>
          </cell>
          <cell r="K411">
            <v>-90.000833</v>
          </cell>
          <cell r="L411">
            <v>20.583055000000002</v>
          </cell>
          <cell r="M411" t="str">
            <v>Urbano</v>
          </cell>
          <cell r="N411">
            <v>2</v>
          </cell>
          <cell r="O411" t="str">
            <v>Aportaciones Federales</v>
          </cell>
          <cell r="P411" t="str">
            <v>I004</v>
          </cell>
          <cell r="Q411" t="str">
            <v>FAIS Municipal y de las Demarcaciones Territoriales del Distrito Federal</v>
          </cell>
          <cell r="R411">
            <v>33</v>
          </cell>
          <cell r="S411" t="str">
            <v>Aportaciones Federales para Entidades Federativas y Municipios</v>
          </cell>
          <cell r="T411" t="str">
            <v>GOBIERNO MUNICIPAL</v>
          </cell>
          <cell r="U411">
            <v>10</v>
          </cell>
          <cell r="V411" t="str">
            <v>Vivienda</v>
          </cell>
          <cell r="W411">
            <v>2</v>
          </cell>
          <cell r="X411" t="str">
            <v>Proyecto de Inversión de Infraestructura Social</v>
          </cell>
          <cell r="Z411">
            <v>42496</v>
          </cell>
          <cell r="AA411">
            <v>42555</v>
          </cell>
          <cell r="AB411" t="str">
            <v>CALLE 18 117  INTERIOR SN VILLA MAXCANU, 97800  MAXCANÚ, MAXCANÚ YUCATÁN  ENTRE CALLE 25 Y CALLE 27, CALLE 20 EN LA ESQUINA HAY UN DEPOSITO DE VENTA DE CERVEZA,,,,,,</v>
          </cell>
          <cell r="AC411">
            <v>0</v>
          </cell>
          <cell r="AE411">
            <v>1</v>
          </cell>
          <cell r="AF411" t="str">
            <v>En Ejecución</v>
          </cell>
          <cell r="AH411">
            <v>129938.65</v>
          </cell>
        </row>
        <row r="412">
          <cell r="B412" t="str">
            <v>YUC16160200706853</v>
          </cell>
          <cell r="C412" t="str">
            <v>Segunda Etapa Para La Construccion De 20 Sanitarios Con Biodigestor (Aportacion Estatl Al Convenio Conagua Para La Construccion De Los 20 Sanitario Con Biodigestor) - 179729</v>
          </cell>
          <cell r="D412" t="str">
            <v>179729</v>
          </cell>
          <cell r="E412">
            <v>31</v>
          </cell>
          <cell r="F412" t="str">
            <v>Yucatán</v>
          </cell>
          <cell r="G412">
            <v>19</v>
          </cell>
          <cell r="H412" t="str">
            <v>Chemax</v>
          </cell>
          <cell r="I412">
            <v>5</v>
          </cell>
          <cell r="J412" t="str">
            <v>X-Catzín (Catzín)</v>
          </cell>
          <cell r="K412">
            <v>-87.866111000000004</v>
          </cell>
          <cell r="L412">
            <v>20.716944000000002</v>
          </cell>
          <cell r="M412" t="str">
            <v>Rural</v>
          </cell>
          <cell r="N412">
            <v>2</v>
          </cell>
          <cell r="O412" t="str">
            <v>Aportaciones Federales</v>
          </cell>
          <cell r="P412" t="str">
            <v>I003</v>
          </cell>
          <cell r="Q412" t="str">
            <v>FAIS Entidades</v>
          </cell>
          <cell r="R412">
            <v>33</v>
          </cell>
          <cell r="S412" t="str">
            <v>Aportaciones Federales para Entidades Federativas y Municipios</v>
          </cell>
          <cell r="T412" t="str">
            <v>JUNTA DE AGUA POTABLE Y ALCANTARILLADO DE YUCATAN</v>
          </cell>
          <cell r="U412">
            <v>10</v>
          </cell>
          <cell r="V412" t="str">
            <v>Vivienda</v>
          </cell>
          <cell r="W412">
            <v>2</v>
          </cell>
          <cell r="X412" t="str">
            <v>Proyecto de Inversión de Infraestructura Social</v>
          </cell>
          <cell r="Z412">
            <v>42598</v>
          </cell>
          <cell r="AA412">
            <v>42675</v>
          </cell>
          <cell r="AB412" t="str">
            <v>NINGUNO NINGUNO MANZANA NINGUNO, 97777  X-CATZÍN (CATZÍN), CHEMAX YUCATÁN  ENTRE NINGUNO NINGUNO Y NINGUNO NINGUNO, NINGUNO NINGUNO</v>
          </cell>
          <cell r="AC412">
            <v>1</v>
          </cell>
          <cell r="AD412" t="str">
            <v>Coparticipación Federal-Estatal</v>
          </cell>
          <cell r="AE412">
            <v>1</v>
          </cell>
          <cell r="AF412" t="str">
            <v>En Ejecución</v>
          </cell>
          <cell r="AH412">
            <v>1042000</v>
          </cell>
        </row>
        <row r="413">
          <cell r="B413" t="str">
            <v>YUC16160200706854</v>
          </cell>
          <cell r="C413" t="str">
            <v>Segunda Etapa Para La Construccion De 17 Sanitarios Con Biodigestor (Aportacion Estatl Al Convenio Conagua Para La Construccion De Los 17 Sanitario Con Biodigestor) - 179456</v>
          </cell>
          <cell r="D413" t="str">
            <v>179456</v>
          </cell>
          <cell r="E413">
            <v>31</v>
          </cell>
          <cell r="F413" t="str">
            <v>Yucatán</v>
          </cell>
          <cell r="G413">
            <v>19</v>
          </cell>
          <cell r="H413" t="str">
            <v>Chemax</v>
          </cell>
          <cell r="I413">
            <v>6</v>
          </cell>
          <cell r="J413" t="str">
            <v>Cocoyol</v>
          </cell>
          <cell r="K413">
            <v>-87.750276999999997</v>
          </cell>
          <cell r="L413">
            <v>20.791388000000001</v>
          </cell>
          <cell r="M413" t="str">
            <v>Rural</v>
          </cell>
          <cell r="N413">
            <v>2</v>
          </cell>
          <cell r="O413" t="str">
            <v>Aportaciones Federales</v>
          </cell>
          <cell r="P413" t="str">
            <v>I003</v>
          </cell>
          <cell r="Q413" t="str">
            <v>FAIS Entidades</v>
          </cell>
          <cell r="R413">
            <v>33</v>
          </cell>
          <cell r="S413" t="str">
            <v>Aportaciones Federales para Entidades Federativas y Municipios</v>
          </cell>
          <cell r="T413" t="str">
            <v>JUNTA DE AGUA POTABLE Y ALCANTARILLADO DE YUCATAN</v>
          </cell>
          <cell r="U413">
            <v>10</v>
          </cell>
          <cell r="V413" t="str">
            <v>Vivienda</v>
          </cell>
          <cell r="W413">
            <v>2</v>
          </cell>
          <cell r="X413" t="str">
            <v>Proyecto de Inversión de Infraestructura Social</v>
          </cell>
          <cell r="Z413">
            <v>42598</v>
          </cell>
          <cell r="AA413">
            <v>42675</v>
          </cell>
          <cell r="AB413" t="str">
            <v>NINGUNO NINGUNO MANZANA NINGUNO, 97776  COCOYOL, CHEMAX YUCATÁN  ENTRE NINGUNO NINGUNO Y NINGUNO NINGUNO, NINGUNO NINGUNO</v>
          </cell>
          <cell r="AC413">
            <v>1</v>
          </cell>
          <cell r="AD413" t="str">
            <v>Coparticipación Federal-Estatal</v>
          </cell>
          <cell r="AE413">
            <v>1</v>
          </cell>
          <cell r="AF413" t="str">
            <v>En Ejecución</v>
          </cell>
          <cell r="AH413">
            <v>885700</v>
          </cell>
        </row>
        <row r="414">
          <cell r="B414" t="str">
            <v>YUC16160200706855</v>
          </cell>
          <cell r="C414" t="str">
            <v>Primera Etapa Para La Construccion De 17 Sanitarios Con Biodigestor (Aportacion Estatl Al Convenio Conagua Para La Construccion De Los 17 Sanitario Con Biodigestor)- 179573</v>
          </cell>
          <cell r="D414" t="str">
            <v>179573</v>
          </cell>
          <cell r="E414">
            <v>31</v>
          </cell>
          <cell r="F414" t="str">
            <v>Yucatán</v>
          </cell>
          <cell r="G414">
            <v>19</v>
          </cell>
          <cell r="H414" t="str">
            <v>Chemax</v>
          </cell>
          <cell r="I414">
            <v>42</v>
          </cell>
          <cell r="J414" t="str">
            <v>San Pedro Chemax</v>
          </cell>
          <cell r="K414">
            <v>-87.786944000000005</v>
          </cell>
          <cell r="L414">
            <v>20.945554999999999</v>
          </cell>
          <cell r="M414" t="str">
            <v>Rural</v>
          </cell>
          <cell r="N414">
            <v>2</v>
          </cell>
          <cell r="O414" t="str">
            <v>Aportaciones Federales</v>
          </cell>
          <cell r="P414" t="str">
            <v>I003</v>
          </cell>
          <cell r="Q414" t="str">
            <v>FAIS Entidades</v>
          </cell>
          <cell r="R414">
            <v>33</v>
          </cell>
          <cell r="S414" t="str">
            <v>Aportaciones Federales para Entidades Federativas y Municipios</v>
          </cell>
          <cell r="T414" t="str">
            <v>JUNTA DE AGUA POTABLE Y ALCANTARILLADO DE YUCATAN</v>
          </cell>
          <cell r="U414">
            <v>10</v>
          </cell>
          <cell r="V414" t="str">
            <v>Vivienda</v>
          </cell>
          <cell r="W414">
            <v>2</v>
          </cell>
          <cell r="X414" t="str">
            <v>Proyecto de Inversión de Infraestructura Social</v>
          </cell>
          <cell r="Z414">
            <v>42590</v>
          </cell>
          <cell r="AA414">
            <v>42675</v>
          </cell>
          <cell r="AB414" t="str">
            <v>NINGUNO NINGUNO MANZANA NINGUNO, 97774  SAN PEDRO CHEMAX, CHEMAX YUCATÁN  ENTRE NINGUNO NINGUNO Y NINGUNO NINGUNO, NINGUNO NINGUNO</v>
          </cell>
          <cell r="AC414">
            <v>1</v>
          </cell>
          <cell r="AD414" t="str">
            <v>Coparticipación Federal-Estatal</v>
          </cell>
          <cell r="AE414">
            <v>1</v>
          </cell>
          <cell r="AF414" t="str">
            <v>En Ejecución</v>
          </cell>
          <cell r="AH414">
            <v>885700</v>
          </cell>
        </row>
        <row r="415">
          <cell r="B415" t="str">
            <v>YUC16160200706857</v>
          </cell>
          <cell r="C415" t="str">
            <v>Segunda Etapa Para La Construccion De 18 Sanitarios Con Biodigestor (Aportacion Estatal Al Convenio Conagua Para La Construccion De Los 18 Sanitario Con Biodigestor) - 179400</v>
          </cell>
          <cell r="D415" t="str">
            <v>179400</v>
          </cell>
          <cell r="E415">
            <v>31</v>
          </cell>
          <cell r="F415" t="str">
            <v>Yucatán</v>
          </cell>
          <cell r="G415">
            <v>19</v>
          </cell>
          <cell r="H415" t="str">
            <v>Chemax</v>
          </cell>
          <cell r="I415">
            <v>66</v>
          </cell>
          <cell r="J415" t="str">
            <v>Chechmil</v>
          </cell>
          <cell r="K415">
            <v>-87.963887999999997</v>
          </cell>
          <cell r="L415">
            <v>20.771666</v>
          </cell>
          <cell r="M415" t="str">
            <v>Rural</v>
          </cell>
          <cell r="N415">
            <v>2</v>
          </cell>
          <cell r="O415" t="str">
            <v>Aportaciones Federales</v>
          </cell>
          <cell r="P415" t="str">
            <v>I003</v>
          </cell>
          <cell r="Q415" t="str">
            <v>FAIS Entidades</v>
          </cell>
          <cell r="R415">
            <v>33</v>
          </cell>
          <cell r="S415" t="str">
            <v>Aportaciones Federales para Entidades Federativas y Municipios</v>
          </cell>
          <cell r="T415" t="str">
            <v>JUNTA DE AGUA POTABLE Y ALCANTARILLADO DE YUCATAN</v>
          </cell>
          <cell r="U415">
            <v>10</v>
          </cell>
          <cell r="V415" t="str">
            <v>Vivienda</v>
          </cell>
          <cell r="W415">
            <v>2</v>
          </cell>
          <cell r="X415" t="str">
            <v>Proyecto de Inversión de Infraestructura Social</v>
          </cell>
          <cell r="Z415">
            <v>42598</v>
          </cell>
          <cell r="AA415">
            <v>42675</v>
          </cell>
          <cell r="AB415" t="str">
            <v>NINGUNO NINGUNO MANZANA NINGUNO, 97770  CHECHMIL, CHEMAX YUCATÁN  ENTRE NINGUNO NINGUNO Y NINGUNO NINGUNO, NINGUNO NINGUNO</v>
          </cell>
          <cell r="AC415">
            <v>1</v>
          </cell>
          <cell r="AD415" t="str">
            <v>Coparticipación Federal-Estatal</v>
          </cell>
          <cell r="AE415">
            <v>1</v>
          </cell>
          <cell r="AF415" t="str">
            <v>En Ejecución</v>
          </cell>
          <cell r="AH415">
            <v>937800</v>
          </cell>
        </row>
        <row r="416">
          <cell r="B416" t="str">
            <v>YUC00160200706860</v>
          </cell>
          <cell r="C416" t="str">
            <v>Construcción De Techo Firme En Viviendas - 190030</v>
          </cell>
          <cell r="D416" t="str">
            <v>190030</v>
          </cell>
          <cell r="E416">
            <v>31</v>
          </cell>
          <cell r="F416" t="str">
            <v>Yucatán</v>
          </cell>
          <cell r="G416">
            <v>105</v>
          </cell>
          <cell r="H416" t="str">
            <v>Yaxkukul</v>
          </cell>
          <cell r="I416">
            <v>1</v>
          </cell>
          <cell r="J416" t="str">
            <v>Yaxkukul</v>
          </cell>
          <cell r="K416">
            <v>-89.42</v>
          </cell>
          <cell r="L416">
            <v>21.061665999999999</v>
          </cell>
          <cell r="M416" t="str">
            <v>Urbano</v>
          </cell>
          <cell r="N416">
            <v>2</v>
          </cell>
          <cell r="O416" t="str">
            <v>Aportaciones Federales</v>
          </cell>
          <cell r="P416" t="str">
            <v>I004</v>
          </cell>
          <cell r="Q416" t="str">
            <v>FAIS Municipal y de las Demarcaciones Territoriales del Distrito Federal</v>
          </cell>
          <cell r="R416">
            <v>33</v>
          </cell>
          <cell r="S416" t="str">
            <v>Aportaciones Federales para Entidades Federativas y Municipios</v>
          </cell>
          <cell r="T416" t="str">
            <v>H AYUNTAMIENTO DE YAXKUKUL</v>
          </cell>
          <cell r="U416">
            <v>10</v>
          </cell>
          <cell r="V416" t="str">
            <v>Vivienda</v>
          </cell>
          <cell r="W416">
            <v>2</v>
          </cell>
          <cell r="X416" t="str">
            <v>Proyecto de Inversión de Infraestructura Social</v>
          </cell>
          <cell r="Z416">
            <v>42660</v>
          </cell>
          <cell r="AA416">
            <v>42735</v>
          </cell>
          <cell r="AB416" t="str">
            <v>CALLE 23 MANZANA YAXKUKUL, 97348  YAXKUKUL, YAXKUKUL YUCATÁN  ENTRE CALLE 28 Y CALLE 32, CALLE 21 LA UBICACIÓN DE LOS TECHOS SE ENCUENTRA CERCA DE LA ZONA SASCABERA.</v>
          </cell>
          <cell r="AC416">
            <v>0</v>
          </cell>
          <cell r="AE416">
            <v>1</v>
          </cell>
          <cell r="AF416" t="str">
            <v>En Ejecución</v>
          </cell>
          <cell r="AH416">
            <v>231000</v>
          </cell>
        </row>
        <row r="417">
          <cell r="B417" t="str">
            <v>YUC16160200706863</v>
          </cell>
          <cell r="C417" t="str">
            <v>Construccion De Techos Firmes En La Localidad De Abala Y Temozon - 163502</v>
          </cell>
          <cell r="D417" t="str">
            <v>163502</v>
          </cell>
          <cell r="E417">
            <v>31</v>
          </cell>
          <cell r="F417" t="str">
            <v>Yucatán</v>
          </cell>
          <cell r="G417">
            <v>1</v>
          </cell>
          <cell r="H417" t="str">
            <v>Abalá</v>
          </cell>
          <cell r="I417">
            <v>1</v>
          </cell>
          <cell r="J417" t="str">
            <v>Abalá</v>
          </cell>
          <cell r="K417">
            <v>-89.679721999999998</v>
          </cell>
          <cell r="L417">
            <v>20.646666</v>
          </cell>
          <cell r="M417" t="str">
            <v>Urbano</v>
          </cell>
          <cell r="N417">
            <v>2</v>
          </cell>
          <cell r="O417" t="str">
            <v>Aportaciones Federales</v>
          </cell>
          <cell r="P417" t="str">
            <v>I004</v>
          </cell>
          <cell r="Q417" t="str">
            <v>FAIS Municipal y de las Demarcaciones Territoriales del Distrito Federal</v>
          </cell>
          <cell r="R417">
            <v>33</v>
          </cell>
          <cell r="S417" t="str">
            <v>Aportaciones Federales para Entidades Federativas y Municipios</v>
          </cell>
          <cell r="T417" t="str">
            <v>H AYUNTAMIENTO DE ABALA</v>
          </cell>
          <cell r="U417">
            <v>10</v>
          </cell>
          <cell r="V417" t="str">
            <v>Vivienda</v>
          </cell>
          <cell r="W417">
            <v>2</v>
          </cell>
          <cell r="X417" t="str">
            <v>Proyecto de Inversión de Infraestructura Social</v>
          </cell>
          <cell r="Z417">
            <v>42461</v>
          </cell>
          <cell r="AA417">
            <v>42551</v>
          </cell>
          <cell r="AB417" t="str">
            <v>CALLE CALLE 9 PUEBLO ABALA, 97825  ABALÁ, ABALÁ YUCATÁN  ENTRE CALLE 14 Y CALLE 14A, CALLE 11 CALLE PRINCIPAL ESQUINA ENTRADA A LA CALLE DEL CEMENTERIO</v>
          </cell>
          <cell r="AC417">
            <v>0</v>
          </cell>
          <cell r="AE417">
            <v>1</v>
          </cell>
          <cell r="AF417" t="str">
            <v>En Ejecución</v>
          </cell>
          <cell r="AH417">
            <v>342903.72</v>
          </cell>
        </row>
        <row r="418">
          <cell r="B418" t="str">
            <v>YUC00160200706864</v>
          </cell>
          <cell r="C418" t="str">
            <v>Construccion De Comedor Escolar En La Escuela Secundaria Tecnica Numero Diecisiete - 182812</v>
          </cell>
          <cell r="D418" t="str">
            <v>182812</v>
          </cell>
          <cell r="E418">
            <v>31</v>
          </cell>
          <cell r="F418" t="str">
            <v>Yucatán</v>
          </cell>
          <cell r="G418">
            <v>34</v>
          </cell>
          <cell r="H418" t="str">
            <v>Hocabá</v>
          </cell>
          <cell r="I418">
            <v>1</v>
          </cell>
          <cell r="J418" t="str">
            <v>Hocabá</v>
          </cell>
          <cell r="K418">
            <v>-89.245000000000005</v>
          </cell>
          <cell r="L418">
            <v>20.815555</v>
          </cell>
          <cell r="M418" t="str">
            <v>Urbano</v>
          </cell>
          <cell r="N418">
            <v>2</v>
          </cell>
          <cell r="O418" t="str">
            <v>Aportaciones Federales</v>
          </cell>
          <cell r="P418" t="str">
            <v>I004</v>
          </cell>
          <cell r="Q418" t="str">
            <v>FAIS Municipal y de las Demarcaciones Territoriales del Distrito Federal</v>
          </cell>
          <cell r="R418">
            <v>33</v>
          </cell>
          <cell r="S418" t="str">
            <v>Aportaciones Federales para Entidades Federativas y Municipios</v>
          </cell>
          <cell r="T418" t="str">
            <v>MUNICIPIO DE HOCABA</v>
          </cell>
          <cell r="U418">
            <v>2</v>
          </cell>
          <cell r="V418" t="str">
            <v>Educación</v>
          </cell>
          <cell r="W418">
            <v>2</v>
          </cell>
          <cell r="X418" t="str">
            <v>Proyecto de Inversión de Infraestructura Social</v>
          </cell>
          <cell r="Z418">
            <v>42614</v>
          </cell>
          <cell r="AA418">
            <v>42643</v>
          </cell>
          <cell r="AB418" t="str">
            <v>CALLE KILOMETRO 1 HOCABA - XOCCHEL PUEBLO HOCABA, 97560  HOCABÁ, HOCABÁ YUCATÁN  ENTRE CALLE 8 Y NINGUNO NINGUNO, NINGUNO NINGUNO POR LA CARRETERA HOCABA - XOCCHEL A LA SALIDA DEL PUEBLO</v>
          </cell>
          <cell r="AC418">
            <v>0</v>
          </cell>
          <cell r="AE418">
            <v>1</v>
          </cell>
          <cell r="AF418" t="str">
            <v>En Ejecución</v>
          </cell>
          <cell r="AH418">
            <v>632032</v>
          </cell>
        </row>
        <row r="419">
          <cell r="B419" t="str">
            <v>YUC16160200706865</v>
          </cell>
          <cell r="C419" t="str">
            <v>Tercera Etapa Para La Construccion De 20 Sanitarios Con Biodigestor (Aportacion Estatl Al Convenio Conagua Para La Construccion De Los 20 Sanitarios Con Biodigestor)- 181012</v>
          </cell>
          <cell r="D419" t="str">
            <v>181012</v>
          </cell>
          <cell r="E419">
            <v>31</v>
          </cell>
          <cell r="F419" t="str">
            <v>Yucatán</v>
          </cell>
          <cell r="G419">
            <v>34</v>
          </cell>
          <cell r="H419" t="str">
            <v>Hocabá</v>
          </cell>
          <cell r="I419">
            <v>3</v>
          </cell>
          <cell r="J419" t="str">
            <v>Sahcabá</v>
          </cell>
          <cell r="K419">
            <v>-89.181387999999998</v>
          </cell>
          <cell r="L419">
            <v>20.791111000000001</v>
          </cell>
          <cell r="M419" t="str">
            <v>Rural</v>
          </cell>
          <cell r="N419">
            <v>2</v>
          </cell>
          <cell r="O419" t="str">
            <v>Aportaciones Federales</v>
          </cell>
          <cell r="P419" t="str">
            <v>I003</v>
          </cell>
          <cell r="Q419" t="str">
            <v>FAIS Entidades</v>
          </cell>
          <cell r="R419">
            <v>33</v>
          </cell>
          <cell r="S419" t="str">
            <v>Aportaciones Federales para Entidades Federativas y Municipios</v>
          </cell>
          <cell r="T419" t="str">
            <v>JUNTA DE AGUA POTABLE Y ALCANTARILLADO DE YUCATAN</v>
          </cell>
          <cell r="U419">
            <v>10</v>
          </cell>
          <cell r="V419" t="str">
            <v>Vivienda</v>
          </cell>
          <cell r="W419">
            <v>2</v>
          </cell>
          <cell r="X419" t="str">
            <v>Proyecto de Inversión de Infraestructura Social</v>
          </cell>
          <cell r="Z419">
            <v>42598</v>
          </cell>
          <cell r="AA419">
            <v>42705</v>
          </cell>
          <cell r="AB419" t="str">
            <v>NINGUNO NINGUNO MANZANA NINGUNO, 97564  SAHCABÁ, HOCABÁ YUCATÁN  ENTRE NINGUNO NINGUNO Y NINGUNO NINGUNO, NINGUNO NINGUNO</v>
          </cell>
          <cell r="AC419">
            <v>1</v>
          </cell>
          <cell r="AD419" t="str">
            <v>Coparticipación Federal-Estatal</v>
          </cell>
          <cell r="AE419">
            <v>1</v>
          </cell>
          <cell r="AF419" t="str">
            <v>En Ejecución</v>
          </cell>
          <cell r="AH419">
            <v>1042000</v>
          </cell>
        </row>
        <row r="420">
          <cell r="B420" t="str">
            <v>YUC00160200706866</v>
          </cell>
          <cell r="C420" t="str">
            <v>Alumbrado Publico En La Localidad De Sahcaba - 182964</v>
          </cell>
          <cell r="D420" t="str">
            <v>182964</v>
          </cell>
          <cell r="E420">
            <v>31</v>
          </cell>
          <cell r="F420" t="str">
            <v>Yucatán</v>
          </cell>
          <cell r="G420">
            <v>34</v>
          </cell>
          <cell r="H420" t="str">
            <v>Hocabá</v>
          </cell>
          <cell r="I420">
            <v>3</v>
          </cell>
          <cell r="J420" t="str">
            <v>Sahcabá</v>
          </cell>
          <cell r="K420">
            <v>-89.181387999999998</v>
          </cell>
          <cell r="L420">
            <v>20.791111000000001</v>
          </cell>
          <cell r="M420" t="str">
            <v>Rural</v>
          </cell>
          <cell r="N420">
            <v>2</v>
          </cell>
          <cell r="O420" t="str">
            <v>Aportaciones Federales</v>
          </cell>
          <cell r="P420" t="str">
            <v>I004</v>
          </cell>
          <cell r="Q420" t="str">
            <v>FAIS Municipal y de las Demarcaciones Territoriales del Distrito Federal</v>
          </cell>
          <cell r="R420">
            <v>33</v>
          </cell>
          <cell r="S420" t="str">
            <v>Aportaciones Federales para Entidades Federativas y Municipios</v>
          </cell>
          <cell r="T420" t="str">
            <v>MUNICIPIO DE HOCABA</v>
          </cell>
          <cell r="U420">
            <v>5</v>
          </cell>
          <cell r="V420" t="str">
            <v>Urbanización</v>
          </cell>
          <cell r="W420">
            <v>2</v>
          </cell>
          <cell r="X420" t="str">
            <v>Proyecto de Inversión de Infraestructura Social</v>
          </cell>
          <cell r="Z420">
            <v>42535</v>
          </cell>
          <cell r="AA420">
            <v>42594</v>
          </cell>
          <cell r="AB420" t="str">
            <v>CALLE 14 PUEBLO SAHCABA, 97564  SAHCABÁ, HOCABÁ YUCATÁN  ENTRE CALLE 9 Y CALLE 19, NINGUNO NINGUNO CALLE 14 X 9 Y 9-A14 X 9-A Y 11, 14 X 11 Y 11-A, 14 X 11-A Y 13, 14 X 17 Y 19</v>
          </cell>
          <cell r="AC420">
            <v>0</v>
          </cell>
          <cell r="AE420">
            <v>1</v>
          </cell>
          <cell r="AF420" t="str">
            <v>En Ejecución</v>
          </cell>
          <cell r="AH420">
            <v>730168</v>
          </cell>
        </row>
        <row r="421">
          <cell r="B421" t="str">
            <v>YUC16160200706875</v>
          </cell>
          <cell r="C421" t="str">
            <v>Mejoramiento De La Unidad Medica Rural En La Localidad Y Municipio De Mayapan Yucatan - 172165</v>
          </cell>
          <cell r="D421" t="str">
            <v>172165</v>
          </cell>
          <cell r="E421">
            <v>31</v>
          </cell>
          <cell r="F421" t="str">
            <v>Yucatán</v>
          </cell>
          <cell r="G421">
            <v>49</v>
          </cell>
          <cell r="H421" t="str">
            <v>Mayapán</v>
          </cell>
          <cell r="I421">
            <v>1</v>
          </cell>
          <cell r="J421" t="str">
            <v>Mayapán</v>
          </cell>
          <cell r="K421">
            <v>-89.213887999999997</v>
          </cell>
          <cell r="L421">
            <v>20.468055</v>
          </cell>
          <cell r="M421" t="str">
            <v>Urbano</v>
          </cell>
          <cell r="N421">
            <v>2</v>
          </cell>
          <cell r="O421" t="str">
            <v>Aportaciones Federales</v>
          </cell>
          <cell r="P421" t="str">
            <v>I004</v>
          </cell>
          <cell r="Q421" t="str">
            <v>FAIS Municipal y de las Demarcaciones Territoriales del Distrito Federal</v>
          </cell>
          <cell r="R421">
            <v>33</v>
          </cell>
          <cell r="S421" t="str">
            <v>Aportaciones Federales para Entidades Federativas y Municipios</v>
          </cell>
          <cell r="T421" t="str">
            <v>H AYUNTAMIENTO DE MAYAPAN</v>
          </cell>
          <cell r="U421">
            <v>1</v>
          </cell>
          <cell r="V421" t="str">
            <v>Salud</v>
          </cell>
          <cell r="W421">
            <v>2</v>
          </cell>
          <cell r="X421" t="str">
            <v>Proyecto de Inversión de Infraestructura Social</v>
          </cell>
          <cell r="Z421">
            <v>42552</v>
          </cell>
          <cell r="AA421">
            <v>42613</v>
          </cell>
          <cell r="AB421" t="str">
            <v>CALLE CALLE 20 PUEBLO MAYAPAN, 97908  MAYAPÁN, MAYAPÁN YUCATÁN  ENTRE CALLE CALLE 35 Y CALLE CALLE SIN NUMERO, CALLE 20A LA OBRA SE ENCUENTRA A UN COSTADO DE LA ESCUELA PRIMARIA UNICA EN EL PUEBLO</v>
          </cell>
          <cell r="AC421">
            <v>0</v>
          </cell>
          <cell r="AE421">
            <v>1</v>
          </cell>
          <cell r="AF421" t="str">
            <v>En Ejecución</v>
          </cell>
          <cell r="AH421">
            <v>181223.97</v>
          </cell>
        </row>
        <row r="422">
          <cell r="B422" t="str">
            <v>YUC16160200706670</v>
          </cell>
          <cell r="C422" t="str">
            <v>Rehabilitacion De Revestimiento De Calles Diversas En La Localidad Y Municipio De Ticul Yucatan - 169431</v>
          </cell>
          <cell r="D422" t="str">
            <v>169431</v>
          </cell>
          <cell r="E422">
            <v>31</v>
          </cell>
          <cell r="F422" t="str">
            <v>Yucatán</v>
          </cell>
          <cell r="G422">
            <v>89</v>
          </cell>
          <cell r="H422" t="str">
            <v>Ticul</v>
          </cell>
          <cell r="I422">
            <v>1</v>
          </cell>
          <cell r="J422" t="str">
            <v>Ticul</v>
          </cell>
          <cell r="K422">
            <v>-89.533888000000005</v>
          </cell>
          <cell r="L422">
            <v>20.395277</v>
          </cell>
          <cell r="M422" t="str">
            <v>Urbano</v>
          </cell>
          <cell r="N422">
            <v>2</v>
          </cell>
          <cell r="O422" t="str">
            <v>Aportaciones Federales</v>
          </cell>
          <cell r="P422" t="str">
            <v>I004</v>
          </cell>
          <cell r="Q422" t="str">
            <v>FAIS Municipal y de las Demarcaciones Territoriales del Distrito Federal</v>
          </cell>
          <cell r="R422">
            <v>33</v>
          </cell>
          <cell r="S422" t="str">
            <v>Aportaciones Federales para Entidades Federativas y Municipios</v>
          </cell>
          <cell r="T422" t="str">
            <v>H AYUNTAMIENTO DE TICUL YUCATAN</v>
          </cell>
          <cell r="U422">
            <v>3</v>
          </cell>
          <cell r="V422" t="str">
            <v>Transportes y vialidades</v>
          </cell>
          <cell r="W422">
            <v>2</v>
          </cell>
          <cell r="X422" t="str">
            <v>Proyecto de Inversión de Infraestructura Social</v>
          </cell>
          <cell r="Z422">
            <v>42517</v>
          </cell>
          <cell r="AA422">
            <v>42522</v>
          </cell>
          <cell r="AB422" t="str">
            <v>20X17Y1929X25, 12X21Y25, 12X19Y21, 19X12Y14, 19X16Y14, 15AX16, 13AX46, 23X48.</v>
          </cell>
          <cell r="AC422">
            <v>3</v>
          </cell>
          <cell r="AD422" t="str">
            <v>Coparticipación Federal-Municipal</v>
          </cell>
          <cell r="AE422">
            <v>1</v>
          </cell>
          <cell r="AF422" t="str">
            <v>En Ejecución</v>
          </cell>
          <cell r="AH422">
            <v>431276.3</v>
          </cell>
        </row>
        <row r="423">
          <cell r="B423" t="str">
            <v>YUC16160200706905</v>
          </cell>
          <cell r="C423" t="str">
            <v>Construccion De Cuarto Para Baño - 166011</v>
          </cell>
          <cell r="D423" t="str">
            <v>166011</v>
          </cell>
          <cell r="E423">
            <v>31</v>
          </cell>
          <cell r="F423" t="str">
            <v>Yucatán</v>
          </cell>
          <cell r="G423">
            <v>50</v>
          </cell>
          <cell r="H423" t="str">
            <v>Mérida</v>
          </cell>
          <cell r="I423">
            <v>1</v>
          </cell>
          <cell r="J423" t="str">
            <v>Mérida</v>
          </cell>
          <cell r="K423">
            <v>-89.621666000000005</v>
          </cell>
          <cell r="L423">
            <v>20.967777000000002</v>
          </cell>
          <cell r="M423" t="str">
            <v>Urbano</v>
          </cell>
          <cell r="N423">
            <v>2</v>
          </cell>
          <cell r="O423" t="str">
            <v>Aportaciones Federales</v>
          </cell>
          <cell r="P423" t="str">
            <v>I004</v>
          </cell>
          <cell r="Q423" t="str">
            <v>FAIS Municipal y de las Demarcaciones Territoriales del Distrito Federal</v>
          </cell>
          <cell r="R423">
            <v>33</v>
          </cell>
          <cell r="S423" t="str">
            <v>Aportaciones Federales para Entidades Federativas y Municipios</v>
          </cell>
          <cell r="T423" t="str">
            <v>AYUNTAMIENTO DE MERIDA</v>
          </cell>
          <cell r="U423">
            <v>10</v>
          </cell>
          <cell r="V423" t="str">
            <v>Vivienda</v>
          </cell>
          <cell r="W423">
            <v>2</v>
          </cell>
          <cell r="X423" t="str">
            <v>Proyecto de Inversión de Infraestructura Social</v>
          </cell>
          <cell r="Y423" t="str">
            <v>REDUCIR EL REZAGO SOCIAL Y MEJORAR LA CALIDAD DE VIDA DE LAS FAMILIAS EN POBREZA EXTREMA</v>
          </cell>
          <cell r="Z423">
            <v>42612</v>
          </cell>
          <cell r="AA423">
            <v>42675</v>
          </cell>
          <cell r="AB423" t="str">
            <v>EL PROYECTO SE LOCALIZA EN LA CALLE 62-A ESQ. LOTE 04 X 159 CALLE 62-A NOMENCLATURA EN TRAMITE DE LA COLONIA NUEVA SAN JOSE TECOH</v>
          </cell>
          <cell r="AC423">
            <v>0</v>
          </cell>
          <cell r="AE423">
            <v>1</v>
          </cell>
          <cell r="AF423" t="str">
            <v>En Ejecución</v>
          </cell>
          <cell r="AG423">
            <v>2016</v>
          </cell>
          <cell r="AH423">
            <v>81426.13</v>
          </cell>
        </row>
        <row r="424">
          <cell r="B424" t="str">
            <v>YUC16160200706671</v>
          </cell>
          <cell r="C424" t="str">
            <v>Cuarta Etapa Para La Construccion De 16 Sanitarios Con Biodigestor (Aportacion Estatal Al Convenio Conagua Para La Construccion De Los 16 Sanitarios Con Biodigestor) - 179848</v>
          </cell>
          <cell r="D424" t="str">
            <v>179848</v>
          </cell>
          <cell r="E424">
            <v>31</v>
          </cell>
          <cell r="F424" t="str">
            <v>Yucatán</v>
          </cell>
          <cell r="G424">
            <v>89</v>
          </cell>
          <cell r="H424" t="str">
            <v>Ticul</v>
          </cell>
          <cell r="I424">
            <v>7</v>
          </cell>
          <cell r="J424" t="str">
            <v>Pustunich</v>
          </cell>
          <cell r="K424">
            <v>-89.512777</v>
          </cell>
          <cell r="L424">
            <v>20.367777</v>
          </cell>
          <cell r="M424" t="str">
            <v>Rural</v>
          </cell>
          <cell r="N424">
            <v>2</v>
          </cell>
          <cell r="O424" t="str">
            <v>Aportaciones Federales</v>
          </cell>
          <cell r="P424" t="str">
            <v>I003</v>
          </cell>
          <cell r="Q424" t="str">
            <v>FAIS Entidades</v>
          </cell>
          <cell r="R424">
            <v>33</v>
          </cell>
          <cell r="S424" t="str">
            <v>Aportaciones Federales para Entidades Federativas y Municipios</v>
          </cell>
          <cell r="T424" t="str">
            <v>JUNTA DE AGUA POTABLE Y ALCANTARILLADO DE YUCATAN</v>
          </cell>
          <cell r="U424">
            <v>10</v>
          </cell>
          <cell r="V424" t="str">
            <v>Vivienda</v>
          </cell>
          <cell r="W424">
            <v>2</v>
          </cell>
          <cell r="X424" t="str">
            <v>Proyecto de Inversión de Infraestructura Social</v>
          </cell>
          <cell r="Z424">
            <v>42598</v>
          </cell>
          <cell r="AA424">
            <v>42675</v>
          </cell>
          <cell r="AB424" t="str">
            <v>NINGUNO NINGUNO MANZANA PUSTUNICH, 97870  PUSTUNICH, TICUL YUCATÁN  ENTRE NINGUNO NINGUNO Y NINGUNO NINGUNO, NINGUNO NINGUNO</v>
          </cell>
          <cell r="AC424">
            <v>1</v>
          </cell>
          <cell r="AD424" t="str">
            <v>Coparticipación Federal-Estatal</v>
          </cell>
          <cell r="AE424">
            <v>1</v>
          </cell>
          <cell r="AF424" t="str">
            <v>En Ejecución</v>
          </cell>
          <cell r="AH424">
            <v>833600</v>
          </cell>
        </row>
        <row r="425">
          <cell r="B425" t="str">
            <v>YUC16160200706676</v>
          </cell>
          <cell r="C425" t="str">
            <v>Tercera Etapa Para La Construccion De 20 Sanitarios Con Biodigestor (Aportacion Estatal Al Convenio Conagua Para La Construccion De Los 20 Sanitarios Con Biodigestor) - 180829</v>
          </cell>
          <cell r="D425" t="str">
            <v>180829</v>
          </cell>
          <cell r="E425">
            <v>31</v>
          </cell>
          <cell r="F425" t="str">
            <v>Yucatán</v>
          </cell>
          <cell r="G425">
            <v>93</v>
          </cell>
          <cell r="H425" t="str">
            <v>Tixkokob</v>
          </cell>
          <cell r="I425">
            <v>5</v>
          </cell>
          <cell r="J425" t="str">
            <v>Euán</v>
          </cell>
          <cell r="K425">
            <v>-89.341666000000004</v>
          </cell>
          <cell r="L425">
            <v>20.997499999999999</v>
          </cell>
          <cell r="M425" t="str">
            <v>Rural</v>
          </cell>
          <cell r="N425">
            <v>2</v>
          </cell>
          <cell r="O425" t="str">
            <v>Aportaciones Federales</v>
          </cell>
          <cell r="P425" t="str">
            <v>I003</v>
          </cell>
          <cell r="Q425" t="str">
            <v>FAIS Entidades</v>
          </cell>
          <cell r="R425">
            <v>33</v>
          </cell>
          <cell r="S425" t="str">
            <v>Aportaciones Federales para Entidades Federativas y Municipios</v>
          </cell>
          <cell r="T425" t="str">
            <v>JUNTA DE AGUA POTABLE Y ALCANTARILLADO DE YUCATAN</v>
          </cell>
          <cell r="U425">
            <v>10</v>
          </cell>
          <cell r="V425" t="str">
            <v>Vivienda</v>
          </cell>
          <cell r="W425">
            <v>2</v>
          </cell>
          <cell r="X425" t="str">
            <v>Proyecto de Inversión de Infraestructura Social</v>
          </cell>
          <cell r="Z425">
            <v>42598</v>
          </cell>
          <cell r="AA425">
            <v>42675</v>
          </cell>
          <cell r="AB425" t="str">
            <v>NINGUNO NINGUNO MANZANA EUAN, 97474  EUÁN, TIXKOKOB YUCATÁN  ENTRE NINGUNO NINGUNO Y NINGUNO NINGUNO, NINGUNO NINGUNO</v>
          </cell>
          <cell r="AC425">
            <v>1</v>
          </cell>
          <cell r="AD425" t="str">
            <v>Coparticipación Federal-Estatal</v>
          </cell>
          <cell r="AE425">
            <v>1</v>
          </cell>
          <cell r="AF425" t="str">
            <v>En Ejecución</v>
          </cell>
          <cell r="AH425">
            <v>1042000</v>
          </cell>
        </row>
        <row r="426">
          <cell r="B426" t="str">
            <v>YUC16160200706910</v>
          </cell>
          <cell r="C426" t="str">
            <v>Construccion De Cuarto Para Baño - 166211</v>
          </cell>
          <cell r="D426" t="str">
            <v>166211</v>
          </cell>
          <cell r="E426">
            <v>31</v>
          </cell>
          <cell r="F426" t="str">
            <v>Yucatán</v>
          </cell>
          <cell r="G426">
            <v>50</v>
          </cell>
          <cell r="H426" t="str">
            <v>Mérida</v>
          </cell>
          <cell r="I426">
            <v>1</v>
          </cell>
          <cell r="J426" t="str">
            <v>Mérida</v>
          </cell>
          <cell r="K426">
            <v>-89.621666000000005</v>
          </cell>
          <cell r="L426">
            <v>20.967777000000002</v>
          </cell>
          <cell r="M426" t="str">
            <v>Urbano</v>
          </cell>
          <cell r="N426">
            <v>2</v>
          </cell>
          <cell r="O426" t="str">
            <v>Aportaciones Federales</v>
          </cell>
          <cell r="P426" t="str">
            <v>I004</v>
          </cell>
          <cell r="Q426" t="str">
            <v>FAIS Municipal y de las Demarcaciones Territoriales del Distrito Federal</v>
          </cell>
          <cell r="R426">
            <v>33</v>
          </cell>
          <cell r="S426" t="str">
            <v>Aportaciones Federales para Entidades Federativas y Municipios</v>
          </cell>
          <cell r="T426" t="str">
            <v>AYUNTAMIENTO DE MERIDA</v>
          </cell>
          <cell r="U426">
            <v>10</v>
          </cell>
          <cell r="V426" t="str">
            <v>Vivienda</v>
          </cell>
          <cell r="W426">
            <v>2</v>
          </cell>
          <cell r="X426" t="str">
            <v>Proyecto de Inversión de Infraestructura Social</v>
          </cell>
          <cell r="Y426" t="str">
            <v>REDUCIR EL REZAGO SOCIAL Y MEJORAR LA CALIDAD DE VIDA DE LAS FAMILIAS EN POBREZA EXTREMA</v>
          </cell>
          <cell r="Z426">
            <v>42612</v>
          </cell>
          <cell r="AA426">
            <v>42675</v>
          </cell>
          <cell r="AB426" t="str">
            <v>EL PROYECTO SE LOCALIZA EN LA CALLE 62-A LOTE 11 X 157 Y 159 CALLE 62-A NOMENCLATURA EN TRAMITE DE LA COLONIA NUEVA SAN JOSE TECOH</v>
          </cell>
          <cell r="AC426">
            <v>0</v>
          </cell>
          <cell r="AE426">
            <v>1</v>
          </cell>
          <cell r="AF426" t="str">
            <v>En Ejecución</v>
          </cell>
          <cell r="AG426">
            <v>2016</v>
          </cell>
          <cell r="AH426">
            <v>81426.13</v>
          </cell>
        </row>
        <row r="427">
          <cell r="B427" t="str">
            <v>YUC16160200706916</v>
          </cell>
          <cell r="C427" t="str">
            <v>Construccion De Cuarto Para Baño - 168394</v>
          </cell>
          <cell r="D427" t="str">
            <v>168394</v>
          </cell>
          <cell r="E427">
            <v>31</v>
          </cell>
          <cell r="F427" t="str">
            <v>Yucatán</v>
          </cell>
          <cell r="G427">
            <v>50</v>
          </cell>
          <cell r="H427" t="str">
            <v>Mérida</v>
          </cell>
          <cell r="I427">
            <v>1</v>
          </cell>
          <cell r="J427" t="str">
            <v>Mérida</v>
          </cell>
          <cell r="K427">
            <v>-89.621666000000005</v>
          </cell>
          <cell r="L427">
            <v>20.967777000000002</v>
          </cell>
          <cell r="M427" t="str">
            <v>Urbano</v>
          </cell>
          <cell r="N427">
            <v>2</v>
          </cell>
          <cell r="O427" t="str">
            <v>Aportaciones Federales</v>
          </cell>
          <cell r="P427" t="str">
            <v>I004</v>
          </cell>
          <cell r="Q427" t="str">
            <v>FAIS Municipal y de las Demarcaciones Territoriales del Distrito Federal</v>
          </cell>
          <cell r="R427">
            <v>33</v>
          </cell>
          <cell r="S427" t="str">
            <v>Aportaciones Federales para Entidades Federativas y Municipios</v>
          </cell>
          <cell r="T427" t="str">
            <v>AYUNTAMIENTO DE MERIDA</v>
          </cell>
          <cell r="U427">
            <v>10</v>
          </cell>
          <cell r="V427" t="str">
            <v>Vivienda</v>
          </cell>
          <cell r="W427">
            <v>2</v>
          </cell>
          <cell r="X427" t="str">
            <v>Proyecto de Inversión de Infraestructura Social</v>
          </cell>
          <cell r="Y427" t="str">
            <v>REDUCIR EL REZAGO SOCIAL Y MEJORAR LA CALIDAD DE VIDA DE LAS FAMILIAS EN POBREZA EXTREMA</v>
          </cell>
          <cell r="Z427">
            <v>42612</v>
          </cell>
          <cell r="AA427">
            <v>42675</v>
          </cell>
          <cell r="AB427" t="str">
            <v>EL PROYECTO SE LOCALIZA EN LA CALLE 62-A LOTE 05 X 157 Y 159 CALLE 62-A NOMENCLATURA EN TRAMITE DE LA COLONIA NUEVA SAN JOSE TECOH</v>
          </cell>
          <cell r="AC427">
            <v>0</v>
          </cell>
          <cell r="AE427">
            <v>1</v>
          </cell>
          <cell r="AF427" t="str">
            <v>En Ejecución</v>
          </cell>
          <cell r="AG427">
            <v>2016</v>
          </cell>
          <cell r="AH427">
            <v>81426.13</v>
          </cell>
        </row>
        <row r="428">
          <cell r="B428" t="str">
            <v>YUC16160200706694</v>
          </cell>
          <cell r="C428" t="str">
            <v>Construccion De Guarniciones Y Banquetas En El Municipio De Tecoh - 185010</v>
          </cell>
          <cell r="D428" t="str">
            <v>185010</v>
          </cell>
          <cell r="E428">
            <v>31</v>
          </cell>
          <cell r="F428" t="str">
            <v>Yucatán</v>
          </cell>
          <cell r="G428">
            <v>76</v>
          </cell>
          <cell r="H428" t="str">
            <v>Tecoh</v>
          </cell>
          <cell r="I428">
            <v>1</v>
          </cell>
          <cell r="J428" t="str">
            <v>Tecoh</v>
          </cell>
          <cell r="K428">
            <v>-89.474444000000005</v>
          </cell>
          <cell r="L428">
            <v>20.741944</v>
          </cell>
          <cell r="M428" t="str">
            <v>Urbano</v>
          </cell>
          <cell r="N428">
            <v>2</v>
          </cell>
          <cell r="O428" t="str">
            <v>Aportaciones Federales</v>
          </cell>
          <cell r="P428" t="str">
            <v>I004</v>
          </cell>
          <cell r="Q428" t="str">
            <v>FAIS Municipal y de las Demarcaciones Territoriales del Distrito Federal</v>
          </cell>
          <cell r="R428">
            <v>33</v>
          </cell>
          <cell r="S428" t="str">
            <v>Aportaciones Federales para Entidades Federativas y Municipios</v>
          </cell>
          <cell r="T428" t="str">
            <v>H AYUNTAMIENTO</v>
          </cell>
          <cell r="U428">
            <v>3</v>
          </cell>
          <cell r="V428" t="str">
            <v>Transportes y vialidades</v>
          </cell>
          <cell r="W428">
            <v>2</v>
          </cell>
          <cell r="X428" t="str">
            <v>Proyecto de Inversión de Infraestructura Social</v>
          </cell>
          <cell r="Z428">
            <v>42451</v>
          </cell>
          <cell r="AA428">
            <v>42495</v>
          </cell>
          <cell r="AB428" t="str">
            <v>CALLE 24 INTERIOR SN VILLA COLONIA GUADALUPE, 97820  TECOH, TECOH YUCATÁN  ENTRE CALLE 35 Y CALLE 37, NINGUNO NINGUNO A UNA CUADRA A MANO IZQUIERDA DE LA ENTRADA AL MUNICIPIO TOMANDO LA CALLE 35</v>
          </cell>
          <cell r="AC428">
            <v>0</v>
          </cell>
          <cell r="AE428">
            <v>1</v>
          </cell>
          <cell r="AF428" t="str">
            <v>En Ejecución</v>
          </cell>
          <cell r="AH428">
            <v>838523.65</v>
          </cell>
        </row>
        <row r="429">
          <cell r="B429" t="str">
            <v>YUC16160200706695</v>
          </cell>
          <cell r="C429" t="str">
            <v>Ampliación De Red Eléctrica - 81578</v>
          </cell>
          <cell r="D429" t="str">
            <v>81578</v>
          </cell>
          <cell r="E429">
            <v>31</v>
          </cell>
          <cell r="F429" t="str">
            <v>Yucatán</v>
          </cell>
          <cell r="G429">
            <v>76</v>
          </cell>
          <cell r="H429" t="str">
            <v>Tecoh</v>
          </cell>
          <cell r="I429">
            <v>1</v>
          </cell>
          <cell r="J429" t="str">
            <v>Tecoh</v>
          </cell>
          <cell r="K429">
            <v>-89.474444000000005</v>
          </cell>
          <cell r="L429">
            <v>20.741944</v>
          </cell>
          <cell r="M429" t="str">
            <v>Urbano</v>
          </cell>
          <cell r="N429">
            <v>2</v>
          </cell>
          <cell r="O429" t="str">
            <v>Aportaciones Federales</v>
          </cell>
          <cell r="P429" t="str">
            <v>I004</v>
          </cell>
          <cell r="Q429" t="str">
            <v>FAIS Municipal y de las Demarcaciones Territoriales del Distrito Federal</v>
          </cell>
          <cell r="R429">
            <v>33</v>
          </cell>
          <cell r="S429" t="str">
            <v>Aportaciones Federales para Entidades Federativas y Municipios</v>
          </cell>
          <cell r="T429" t="str">
            <v>H AYUNTAMIENTO</v>
          </cell>
          <cell r="U429">
            <v>5</v>
          </cell>
          <cell r="V429" t="str">
            <v>Urbanización</v>
          </cell>
          <cell r="W429">
            <v>2</v>
          </cell>
          <cell r="X429" t="str">
            <v>Proyecto de Inversión de Infraestructura Social</v>
          </cell>
          <cell r="Z429">
            <v>42457</v>
          </cell>
          <cell r="AA429">
            <v>42516</v>
          </cell>
          <cell r="AB429" t="str">
            <v>CALLE 30B INTERIOR SN AMPLIACION TECOH, 97820  TECOH, TECOH YUCATÁN  ENTRE NINGUNO NINGUNO Y NINGUNO NINGUNO, NINGUNO NINGUNO ESTA OBRA SE ENCUENTRA UBICADA EN LAS AFUERAS DE LA CABECERA MUNICIPAL. SE REALIZO POR UN ASENTAMIENTO UBICADO DE NUEVA CREACIÓN EL ASENTAMIENTO SE UBICA EN LA VIALIDAD QUE LLEVA ALA COMISARIA DE OXTAPACAB.</v>
          </cell>
          <cell r="AC429">
            <v>0</v>
          </cell>
          <cell r="AE429">
            <v>1</v>
          </cell>
          <cell r="AF429" t="str">
            <v>En Ejecución</v>
          </cell>
          <cell r="AH429">
            <v>612991.51</v>
          </cell>
        </row>
        <row r="430">
          <cell r="B430" t="str">
            <v>YUC16160200706696</v>
          </cell>
          <cell r="C430" t="str">
            <v>Quinta Etapa Para La Construccion De 24 Sanitarios Con Biodigestor (Aportacion Estatal Al Convenio Conagua Para La Construccion De Los 24 Sanitarios Con Biodigestor) - 182600</v>
          </cell>
          <cell r="D430" t="str">
            <v>182600</v>
          </cell>
          <cell r="E430">
            <v>31</v>
          </cell>
          <cell r="F430" t="str">
            <v>Yucatán</v>
          </cell>
          <cell r="G430">
            <v>76</v>
          </cell>
          <cell r="H430" t="str">
            <v>Tecoh</v>
          </cell>
          <cell r="I430">
            <v>8</v>
          </cell>
          <cell r="J430" t="str">
            <v>Pixyá</v>
          </cell>
          <cell r="K430">
            <v>-89.414165999999994</v>
          </cell>
          <cell r="L430">
            <v>20.641943999999999</v>
          </cell>
          <cell r="M430" t="str">
            <v>Rural</v>
          </cell>
          <cell r="N430">
            <v>2</v>
          </cell>
          <cell r="O430" t="str">
            <v>Aportaciones Federales</v>
          </cell>
          <cell r="P430" t="str">
            <v>I003</v>
          </cell>
          <cell r="Q430" t="str">
            <v>FAIS Entidades</v>
          </cell>
          <cell r="R430">
            <v>33</v>
          </cell>
          <cell r="S430" t="str">
            <v>Aportaciones Federales para Entidades Federativas y Municipios</v>
          </cell>
          <cell r="T430" t="str">
            <v>JUNTA DE AGUA POTABLE Y ALCANTARILLADO DE YUCATAN</v>
          </cell>
          <cell r="U430">
            <v>10</v>
          </cell>
          <cell r="V430" t="str">
            <v>Vivienda</v>
          </cell>
          <cell r="W430">
            <v>2</v>
          </cell>
          <cell r="X430" t="str">
            <v>Proyecto de Inversión de Infraestructura Social</v>
          </cell>
          <cell r="Z430">
            <v>42590</v>
          </cell>
          <cell r="AA430">
            <v>42675</v>
          </cell>
          <cell r="AB430" t="str">
            <v>NINGUNO NINGUNO MANZANA NINGUNO, 97820  PIXYÁ, TECOH YUCATÁN  ENTRE NINGUNO NINGUNO Y NINGUNO NINGUNO, NINGUNO NINGUNO</v>
          </cell>
          <cell r="AC430">
            <v>0</v>
          </cell>
          <cell r="AE430">
            <v>1</v>
          </cell>
          <cell r="AF430" t="str">
            <v>En Ejecución</v>
          </cell>
          <cell r="AH430">
            <v>1250400</v>
          </cell>
        </row>
        <row r="431">
          <cell r="B431" t="str">
            <v>YUC00160200706697</v>
          </cell>
          <cell r="C431" t="str">
            <v>Mejoramiento Integral De Vivienda Consistente En Construcción De 20      Recamaras - 113377</v>
          </cell>
          <cell r="D431" t="str">
            <v>O6-16-0549</v>
          </cell>
          <cell r="E431">
            <v>31</v>
          </cell>
          <cell r="F431" t="str">
            <v>Yucatán</v>
          </cell>
          <cell r="G431">
            <v>76</v>
          </cell>
          <cell r="H431" t="str">
            <v>Tecoh</v>
          </cell>
          <cell r="I431">
            <v>12</v>
          </cell>
          <cell r="J431" t="str">
            <v>Telchaquillo</v>
          </cell>
          <cell r="K431">
            <v>-89.464166000000006</v>
          </cell>
          <cell r="L431">
            <v>20.645833</v>
          </cell>
          <cell r="M431" t="str">
            <v>Rural</v>
          </cell>
          <cell r="N431">
            <v>2</v>
          </cell>
          <cell r="O431" t="str">
            <v>Aportaciones Federales</v>
          </cell>
          <cell r="P431" t="str">
            <v>I003</v>
          </cell>
          <cell r="Q431" t="str">
            <v>FAIS Entidades</v>
          </cell>
          <cell r="R431">
            <v>33</v>
          </cell>
          <cell r="S431" t="str">
            <v>Aportaciones Federales para Entidades Federativas y Municipios</v>
          </cell>
          <cell r="T431" t="str">
            <v>INSTITUTO DE VIVIENDA DEL ESTADO DE YUCATÁN</v>
          </cell>
          <cell r="U431">
            <v>10</v>
          </cell>
          <cell r="V431" t="str">
            <v>Vivienda</v>
          </cell>
          <cell r="W431">
            <v>2</v>
          </cell>
          <cell r="X431" t="str">
            <v>Proyecto de Inversión de Infraestructura Social</v>
          </cell>
          <cell r="Z431">
            <v>42550</v>
          </cell>
          <cell r="AA431">
            <v>42583</v>
          </cell>
          <cell r="AB431" t="str">
            <v>CALLE 17 59  INTERIOR SN COLONIA TELCHAQUILLO, 97824  TELCHAQUILLO, TECOH YUCATÁN  ENTRE CALLE 24 Y CALLE 26, NINGUNO NINGUNO CALLE NUMERO CRUZAMIENTOS 15 S/N 22 15 S/N 22 Y20 15 S/N 22 15 S/N 20 Y 22 15 S/N 22 Y 24 17 59...</v>
          </cell>
          <cell r="AC431">
            <v>1</v>
          </cell>
          <cell r="AD431" t="str">
            <v>Coparticipación Federal-Estatal</v>
          </cell>
          <cell r="AE431">
            <v>1</v>
          </cell>
          <cell r="AF431" t="str">
            <v>En Ejecución</v>
          </cell>
          <cell r="AH431">
            <v>900000</v>
          </cell>
        </row>
        <row r="432">
          <cell r="B432" t="str">
            <v>YUC00160300733780</v>
          </cell>
          <cell r="C432" t="str">
            <v>Infraestructura Urbana, En El Municipio De Mérida, En El Estado De Yucatán - 1143</v>
          </cell>
          <cell r="D432" t="str">
            <v>1143</v>
          </cell>
          <cell r="E432">
            <v>31</v>
          </cell>
          <cell r="F432" t="str">
            <v>Yucatán</v>
          </cell>
          <cell r="G432">
            <v>50</v>
          </cell>
          <cell r="H432" t="str">
            <v>Mérida</v>
          </cell>
          <cell r="N432">
            <v>1</v>
          </cell>
          <cell r="O432" t="str">
            <v>Subsidios</v>
          </cell>
          <cell r="P432" t="str">
            <v>U128</v>
          </cell>
          <cell r="Q432" t="str">
            <v>Proyectos de Desarrollo Regional</v>
          </cell>
          <cell r="R432">
            <v>23</v>
          </cell>
          <cell r="S432" t="str">
            <v>Provisiones Salariales y Económicas</v>
          </cell>
          <cell r="T432" t="str">
            <v>Sin reporte por parte de la Entidad Federativa o Municipio</v>
          </cell>
          <cell r="U432">
            <v>0</v>
          </cell>
          <cell r="V432" t="str">
            <v>Otros Proyectos</v>
          </cell>
          <cell r="W432">
            <v>0</v>
          </cell>
          <cell r="X432" t="str">
            <v>Sin tipo de proyecto o programa</v>
          </cell>
          <cell r="Z432">
            <v>42370</v>
          </cell>
          <cell r="AA432">
            <v>42735</v>
          </cell>
          <cell r="AB432" t="str">
            <v>Sin reporte por parte de la Entidad Federativa o Municipio</v>
          </cell>
          <cell r="AC432">
            <v>0</v>
          </cell>
          <cell r="AE432">
            <v>1</v>
          </cell>
          <cell r="AF432" t="str">
            <v>En Ejecución</v>
          </cell>
          <cell r="AH432">
            <v>100000000</v>
          </cell>
        </row>
        <row r="433">
          <cell r="B433" t="str">
            <v>YUC00160300733801</v>
          </cell>
          <cell r="C433" t="str">
            <v>Rehabilitación De Red De Alumbrado Público En La Localidad De San Andrés X-Bac, Municipio De Valladolid. - 2548</v>
          </cell>
          <cell r="D433" t="str">
            <v>2548</v>
          </cell>
          <cell r="E433">
            <v>31</v>
          </cell>
          <cell r="F433" t="str">
            <v>Yucatán</v>
          </cell>
          <cell r="G433">
            <v>102</v>
          </cell>
          <cell r="H433" t="str">
            <v>Valladolid</v>
          </cell>
          <cell r="N433">
            <v>1</v>
          </cell>
          <cell r="O433" t="str">
            <v>Subsidios</v>
          </cell>
          <cell r="P433" t="str">
            <v>U132</v>
          </cell>
          <cell r="Q433" t="str">
            <v>Fondo para el Fortalecimiento de la Infraestructura Estatal y Municipal</v>
          </cell>
          <cell r="R433">
            <v>23</v>
          </cell>
          <cell r="S433" t="str">
            <v>Provisiones Salariales y Económicas</v>
          </cell>
          <cell r="T433" t="str">
            <v>Sin reporte por parte de la Entidad Federativa o Municipio</v>
          </cell>
          <cell r="U433">
            <v>0</v>
          </cell>
          <cell r="V433" t="str">
            <v>Otros Proyectos</v>
          </cell>
          <cell r="W433">
            <v>0</v>
          </cell>
          <cell r="X433" t="str">
            <v>Sin tipo de proyecto o programa</v>
          </cell>
          <cell r="Z433">
            <v>42370</v>
          </cell>
          <cell r="AA433">
            <v>42735</v>
          </cell>
          <cell r="AB433" t="str">
            <v>Sin reporte por parte de la Entidad Federativa o Municipio</v>
          </cell>
          <cell r="AC433">
            <v>0</v>
          </cell>
          <cell r="AE433">
            <v>1</v>
          </cell>
          <cell r="AF433" t="str">
            <v>En Ejecución</v>
          </cell>
          <cell r="AH433">
            <v>101100</v>
          </cell>
        </row>
        <row r="434">
          <cell r="B434" t="str">
            <v>YUC16160300730790</v>
          </cell>
          <cell r="C434" t="str">
            <v>Construccion De 1 Aula Didactica, 336 Techumbre, 100 Plaza Civica En La Prim. Narcedalia Garcia Aguilar Con Clave 31dpr2099d</v>
          </cell>
          <cell r="D434" t="str">
            <v>FAMBAS-019-2016</v>
          </cell>
          <cell r="E434">
            <v>31</v>
          </cell>
          <cell r="F434" t="str">
            <v>Yucatán</v>
          </cell>
          <cell r="G434">
            <v>50</v>
          </cell>
          <cell r="H434" t="str">
            <v>Mérida</v>
          </cell>
          <cell r="I434">
            <v>1</v>
          </cell>
          <cell r="J434" t="str">
            <v>Mérida</v>
          </cell>
          <cell r="K434">
            <v>-89.621666000000005</v>
          </cell>
          <cell r="L434">
            <v>20.967777000000002</v>
          </cell>
          <cell r="M434" t="str">
            <v>Urbano</v>
          </cell>
          <cell r="N434">
            <v>2</v>
          </cell>
          <cell r="O434" t="str">
            <v>Aportaciones Federales</v>
          </cell>
          <cell r="P434" t="str">
            <v>I007</v>
          </cell>
          <cell r="Q434" t="str">
            <v>FAM Infraestructura Educativa Básica</v>
          </cell>
          <cell r="R434">
            <v>33</v>
          </cell>
          <cell r="S434" t="str">
            <v>Aportaciones Federales para Entidades Federativas y Municipios</v>
          </cell>
          <cell r="T434" t="str">
            <v>SECRETARIA DE EDUCACION DEL GOBIERNO DEL ESTADO DE YUCATAN</v>
          </cell>
          <cell r="U434">
            <v>2</v>
          </cell>
          <cell r="V434" t="str">
            <v>Educación</v>
          </cell>
          <cell r="W434">
            <v>2</v>
          </cell>
          <cell r="X434" t="str">
            <v>Proyecto de Inversión de Infraestructura Social</v>
          </cell>
          <cell r="Y434" t="str">
            <v>CONTAR CON ESPACIOS EDUCATIVOS PARA EL BENEFICIO DE LOS ALUMNOS DEL MUNICIPIO DE MERIDA</v>
          </cell>
          <cell r="Z434">
            <v>42564</v>
          </cell>
          <cell r="AA434">
            <v>42917</v>
          </cell>
          <cell r="AB434" t="str">
            <v>DIRECCION CONOCIDA</v>
          </cell>
          <cell r="AC434">
            <v>1</v>
          </cell>
          <cell r="AD434" t="str">
            <v>Coparticipación Federal-Estatal</v>
          </cell>
          <cell r="AE434">
            <v>1</v>
          </cell>
          <cell r="AF434" t="str">
            <v>En Ejecución</v>
          </cell>
          <cell r="AG434">
            <v>2016</v>
          </cell>
          <cell r="AH434">
            <v>1082600</v>
          </cell>
        </row>
        <row r="435">
          <cell r="B435" t="str">
            <v>YUC16160300733187</v>
          </cell>
          <cell r="C435" t="str">
            <v>Mejoramiento En El J.N. Emiliano Zapata 31djn0054d</v>
          </cell>
          <cell r="D435" t="str">
            <v>FAMPOT-08-2016</v>
          </cell>
          <cell r="E435">
            <v>31</v>
          </cell>
          <cell r="F435" t="str">
            <v>Yucatán</v>
          </cell>
          <cell r="G435">
            <v>6</v>
          </cell>
          <cell r="H435" t="str">
            <v>Buctzotz</v>
          </cell>
          <cell r="I435">
            <v>1</v>
          </cell>
          <cell r="J435" t="str">
            <v>Buctzotz</v>
          </cell>
          <cell r="K435">
            <v>-88.792777000000001</v>
          </cell>
          <cell r="L435">
            <v>21.201665999999999</v>
          </cell>
          <cell r="M435" t="str">
            <v>Urbano</v>
          </cell>
          <cell r="N435">
            <v>4</v>
          </cell>
          <cell r="O435" t="str">
            <v>Fideicomisos</v>
          </cell>
          <cell r="P435" t="str">
            <v>I007</v>
          </cell>
          <cell r="Q435" t="str">
            <v>FAM Infraestructura Educativa Básica</v>
          </cell>
          <cell r="R435">
            <v>33</v>
          </cell>
          <cell r="S435" t="str">
            <v>Aportaciones Federales para Entidades Federativas y Municipios</v>
          </cell>
          <cell r="T435" t="str">
            <v>INSTITUTO PARA EL DESARROLLO Y CERTIFICACION DE LA INFRAESTRUCTURA FISICA EDUCATIVA DE YUCATAN</v>
          </cell>
          <cell r="U435">
            <v>2</v>
          </cell>
          <cell r="V435" t="str">
            <v>Educación</v>
          </cell>
          <cell r="W435">
            <v>2</v>
          </cell>
          <cell r="X435" t="str">
            <v>Proyecto de Inversión de Infraestructura Social</v>
          </cell>
          <cell r="Y435" t="str">
            <v>Mejoramiento</v>
          </cell>
          <cell r="Z435">
            <v>42541</v>
          </cell>
          <cell r="AA435">
            <v>42583</v>
          </cell>
          <cell r="AB435" t="str">
            <v>DOMICILIO CONOCIDO</v>
          </cell>
          <cell r="AC435">
            <v>1</v>
          </cell>
          <cell r="AD435" t="str">
            <v>Coparticipación Federal-Estatal</v>
          </cell>
          <cell r="AE435">
            <v>1</v>
          </cell>
          <cell r="AF435" t="str">
            <v>En Ejecución</v>
          </cell>
          <cell r="AG435">
            <v>2016</v>
          </cell>
          <cell r="AH435">
            <v>1350000</v>
          </cell>
        </row>
        <row r="436">
          <cell r="B436" t="str">
            <v>YUC00160200728389</v>
          </cell>
          <cell r="C436" t="str">
            <v>Construcción De Cincuenta Cuartos Dormitorio De Cuatro Por Cuatro   Oncechankom - 172247</v>
          </cell>
          <cell r="D436" t="str">
            <v>172247</v>
          </cell>
          <cell r="E436">
            <v>31</v>
          </cell>
          <cell r="F436" t="str">
            <v>Yucatán</v>
          </cell>
          <cell r="G436">
            <v>17</v>
          </cell>
          <cell r="H436" t="str">
            <v>Chankom</v>
          </cell>
          <cell r="I436">
            <v>1</v>
          </cell>
          <cell r="J436" t="str">
            <v>Chankom</v>
          </cell>
          <cell r="K436">
            <v>-88.513333000000003</v>
          </cell>
          <cell r="L436">
            <v>20.568055000000001</v>
          </cell>
          <cell r="M436" t="str">
            <v>Urbano</v>
          </cell>
          <cell r="N436">
            <v>2</v>
          </cell>
          <cell r="O436" t="str">
            <v>Aportaciones Federales</v>
          </cell>
          <cell r="P436" t="str">
            <v>I004</v>
          </cell>
          <cell r="Q436" t="str">
            <v>FAIS Municipal y de las Demarcaciones Territoriales del Distrito Federal</v>
          </cell>
          <cell r="R436">
            <v>33</v>
          </cell>
          <cell r="S436" t="str">
            <v>Aportaciones Federales para Entidades Federativas y Municipios</v>
          </cell>
          <cell r="T436" t="str">
            <v>H AYUNTAMIENTO DE CHANKOM</v>
          </cell>
          <cell r="U436">
            <v>10</v>
          </cell>
          <cell r="V436" t="str">
            <v>Vivienda</v>
          </cell>
          <cell r="W436">
            <v>2</v>
          </cell>
          <cell r="X436" t="str">
            <v>Proyecto de Inversión de Infraestructura Social</v>
          </cell>
          <cell r="Z436">
            <v>42492</v>
          </cell>
          <cell r="AA436">
            <v>42584</v>
          </cell>
          <cell r="AB436" t="str">
            <v>CALLE S/N PUEBLO CHANKOM, 97758  CHANKOM, CHANKOM YUCATÁN  ENTRE CALLE S/N Y CALLE S/N, CALLE S/N LA OBRA SE ENCUENTRA UBICADA EN LA ZAP CHANKOM</v>
          </cell>
          <cell r="AC436">
            <v>0</v>
          </cell>
          <cell r="AE436">
            <v>1</v>
          </cell>
          <cell r="AF436" t="str">
            <v>En Ejecución</v>
          </cell>
          <cell r="AH436">
            <v>734972.88</v>
          </cell>
        </row>
        <row r="437">
          <cell r="B437" t="str">
            <v>YUC00160200728390</v>
          </cell>
          <cell r="C437" t="str">
            <v>Construcción De Cincuenta Cuartos Dormitorio De Cuatro Por Cuatro   Ocho Xkalakdzonot - 172819</v>
          </cell>
          <cell r="D437" t="str">
            <v>172819</v>
          </cell>
          <cell r="E437">
            <v>31</v>
          </cell>
          <cell r="F437" t="str">
            <v>Yucatán</v>
          </cell>
          <cell r="G437">
            <v>17</v>
          </cell>
          <cell r="H437" t="str">
            <v>Chankom</v>
          </cell>
          <cell r="I437">
            <v>15</v>
          </cell>
          <cell r="J437" t="str">
            <v>Xkalakdzonot</v>
          </cell>
          <cell r="K437">
            <v>-88.569444000000004</v>
          </cell>
          <cell r="L437">
            <v>20.439166</v>
          </cell>
          <cell r="M437" t="str">
            <v>Rural</v>
          </cell>
          <cell r="N437">
            <v>2</v>
          </cell>
          <cell r="O437" t="str">
            <v>Aportaciones Federales</v>
          </cell>
          <cell r="P437" t="str">
            <v>I004</v>
          </cell>
          <cell r="Q437" t="str">
            <v>FAIS Municipal y de las Demarcaciones Territoriales del Distrito Federal</v>
          </cell>
          <cell r="R437">
            <v>33</v>
          </cell>
          <cell r="S437" t="str">
            <v>Aportaciones Federales para Entidades Federativas y Municipios</v>
          </cell>
          <cell r="T437" t="str">
            <v>H AYUNTAMIENTO DE CHANKOM</v>
          </cell>
          <cell r="U437">
            <v>10</v>
          </cell>
          <cell r="V437" t="str">
            <v>Vivienda</v>
          </cell>
          <cell r="W437">
            <v>2</v>
          </cell>
          <cell r="X437" t="str">
            <v>Proyecto de Inversión de Infraestructura Social</v>
          </cell>
          <cell r="Z437">
            <v>42492</v>
          </cell>
          <cell r="AA437">
            <v>42584</v>
          </cell>
          <cell r="AB437" t="str">
            <v>CALLE S/N PUEBLO XKALAKDZONOT, 97758  XKALAKDZONOT, CHANKOM YUCATÁN  ENTRE CALLE S/N Y CALLE S/N, CALLE S/N LA OBRA SE UBICA DENTRO DE LA ZAP XKALAKDZONOT</v>
          </cell>
          <cell r="AC437">
            <v>0</v>
          </cell>
          <cell r="AE437">
            <v>1</v>
          </cell>
          <cell r="AF437" t="str">
            <v>En Ejecución</v>
          </cell>
          <cell r="AH437">
            <v>534525.73</v>
          </cell>
        </row>
        <row r="438">
          <cell r="B438" t="str">
            <v>YUC16160300732186</v>
          </cell>
          <cell r="C438" t="str">
            <v>Construcción De Una Unidad Academica Departamental Tipo Ii En El Instituto Tecnológico Superior De Progreso 31eit0004q</v>
          </cell>
          <cell r="D438" t="str">
            <v>-</v>
          </cell>
          <cell r="E438">
            <v>31</v>
          </cell>
          <cell r="F438" t="str">
            <v>Yucatán</v>
          </cell>
          <cell r="G438">
            <v>59</v>
          </cell>
          <cell r="H438" t="str">
            <v>Progreso</v>
          </cell>
          <cell r="I438">
            <v>1</v>
          </cell>
          <cell r="J438" t="str">
            <v>Progreso</v>
          </cell>
          <cell r="K438">
            <v>-89.663611000000003</v>
          </cell>
          <cell r="L438">
            <v>21.282776999999999</v>
          </cell>
          <cell r="M438" t="str">
            <v>Urbano</v>
          </cell>
          <cell r="N438">
            <v>2</v>
          </cell>
          <cell r="O438" t="str">
            <v>Aportaciones Federales</v>
          </cell>
          <cell r="P438" t="str">
            <v>I008</v>
          </cell>
          <cell r="Q438" t="str">
            <v>FAM Infraestructura Educativa Media Superior y Superior</v>
          </cell>
          <cell r="R438">
            <v>33</v>
          </cell>
          <cell r="S438" t="str">
            <v>Aportaciones Federales para Entidades Federativas y Municipios</v>
          </cell>
          <cell r="T438" t="str">
            <v>INSTITUTO PARA EL DESARROLLO Y CERTIFICACION DE LA INFRAESTRUCTURA FISICA EDUCATIVA DE YUCATAN</v>
          </cell>
          <cell r="U438">
            <v>2</v>
          </cell>
          <cell r="V438" t="str">
            <v>Educación</v>
          </cell>
          <cell r="W438">
            <v>3</v>
          </cell>
          <cell r="X438" t="str">
            <v>Proyecto de Inversión de Infraestructura Gubernamental</v>
          </cell>
          <cell r="Z438">
            <v>42625</v>
          </cell>
          <cell r="AA438">
            <v>42736</v>
          </cell>
          <cell r="AB438" t="str">
            <v>domicilio conocido</v>
          </cell>
          <cell r="AC438">
            <v>0</v>
          </cell>
          <cell r="AE438">
            <v>1</v>
          </cell>
          <cell r="AF438" t="str">
            <v>En Ejecución</v>
          </cell>
          <cell r="AH438">
            <v>15000000</v>
          </cell>
        </row>
        <row r="439">
          <cell r="B439" t="str">
            <v>YUC16160300732508</v>
          </cell>
          <cell r="C439" t="str">
            <v>Mejoramiento En El J.N. Beatriz Ordoñez Acuña 31ejn0070u</v>
          </cell>
          <cell r="D439" t="str">
            <v>FAMPOT-01-2016</v>
          </cell>
          <cell r="E439">
            <v>31</v>
          </cell>
          <cell r="F439" t="str">
            <v>Yucatán</v>
          </cell>
          <cell r="G439">
            <v>41</v>
          </cell>
          <cell r="H439" t="str">
            <v>Kanasín</v>
          </cell>
          <cell r="I439">
            <v>6</v>
          </cell>
          <cell r="J439" t="str">
            <v>Teya</v>
          </cell>
          <cell r="K439">
            <v>-89.523887999999999</v>
          </cell>
          <cell r="L439">
            <v>20.934443999999999</v>
          </cell>
          <cell r="M439" t="str">
            <v>Rural</v>
          </cell>
          <cell r="N439">
            <v>4</v>
          </cell>
          <cell r="O439" t="str">
            <v>Fideicomisos</v>
          </cell>
          <cell r="P439" t="str">
            <v>I007</v>
          </cell>
          <cell r="Q439" t="str">
            <v>FAM Infraestructura Educativa Básica</v>
          </cell>
          <cell r="R439">
            <v>33</v>
          </cell>
          <cell r="S439" t="str">
            <v>Aportaciones Federales para Entidades Federativas y Municipios</v>
          </cell>
          <cell r="T439" t="str">
            <v>INSTITUTO PARA EL DESARROLLO Y CERTIFICACION DE LA INFRAESTRUCTURA FISICA EDUCATIVA DE YUCATAN</v>
          </cell>
          <cell r="U439">
            <v>2</v>
          </cell>
          <cell r="V439" t="str">
            <v>Educación</v>
          </cell>
          <cell r="W439">
            <v>2</v>
          </cell>
          <cell r="X439" t="str">
            <v>Proyecto de Inversión de Infraestructura Social</v>
          </cell>
          <cell r="Y439" t="str">
            <v>Mejoramiento</v>
          </cell>
          <cell r="Z439">
            <v>42534</v>
          </cell>
          <cell r="AA439">
            <v>42583</v>
          </cell>
          <cell r="AB439" t="str">
            <v>domicilio conocido</v>
          </cell>
          <cell r="AC439">
            <v>1</v>
          </cell>
          <cell r="AD439" t="str">
            <v>Coparticipación Federal-Estatal</v>
          </cell>
          <cell r="AE439">
            <v>1</v>
          </cell>
          <cell r="AF439" t="str">
            <v>En Ejecución</v>
          </cell>
          <cell r="AG439">
            <v>2016</v>
          </cell>
          <cell r="AH439">
            <v>1500000</v>
          </cell>
        </row>
        <row r="440">
          <cell r="B440" t="str">
            <v>YUC16160200728401</v>
          </cell>
          <cell r="C440" t="str">
            <v>Construcción De Subestación En La Escuela Preparatoria De Tiholop - 80429</v>
          </cell>
          <cell r="D440" t="str">
            <v>80429</v>
          </cell>
          <cell r="E440">
            <v>31</v>
          </cell>
          <cell r="F440" t="str">
            <v>Yucatán</v>
          </cell>
          <cell r="G440">
            <v>104</v>
          </cell>
          <cell r="H440" t="str">
            <v>Yaxcabá</v>
          </cell>
          <cell r="I440">
            <v>19</v>
          </cell>
          <cell r="J440" t="str">
            <v>Tiholop</v>
          </cell>
          <cell r="K440">
            <v>-88.688888000000006</v>
          </cell>
          <cell r="L440">
            <v>20.331388</v>
          </cell>
          <cell r="M440" t="str">
            <v>Rural</v>
          </cell>
          <cell r="N440">
            <v>2</v>
          </cell>
          <cell r="O440" t="str">
            <v>Aportaciones Federales</v>
          </cell>
          <cell r="P440" t="str">
            <v>I004</v>
          </cell>
          <cell r="Q440" t="str">
            <v>FAIS Municipal y de las Demarcaciones Territoriales del Distrito Federal</v>
          </cell>
          <cell r="R440">
            <v>33</v>
          </cell>
          <cell r="S440" t="str">
            <v>Aportaciones Federales para Entidades Federativas y Municipios</v>
          </cell>
          <cell r="T440" t="str">
            <v>HONORABLE AYUNTAMIENTO DE YAXCABÁ</v>
          </cell>
          <cell r="U440">
            <v>5</v>
          </cell>
          <cell r="V440" t="str">
            <v>Urbanización</v>
          </cell>
          <cell r="W440">
            <v>2</v>
          </cell>
          <cell r="X440" t="str">
            <v>Proyecto de Inversión de Infraestructura Social</v>
          </cell>
          <cell r="Z440">
            <v>42461</v>
          </cell>
          <cell r="AA440">
            <v>42480</v>
          </cell>
          <cell r="AB440" t="str">
            <v>CALLE 1.5 KM DEL CAMINO A TIHOLOP - TINUNCAH PUEBLO TIHOLOP, 97925  TIHOLOP, YAXCABÁ YUCATÁN  ENTRE NINGUNO NINGUNO Y NINGUNO NINGUNO, NINGUNO NINGUNO KM. 1.5 CAMINO TIHOLOP - TINUNCAH</v>
          </cell>
          <cell r="AC440">
            <v>0</v>
          </cell>
          <cell r="AE440">
            <v>1</v>
          </cell>
          <cell r="AF440" t="str">
            <v>En Ejecución</v>
          </cell>
          <cell r="AH440">
            <v>397569.47</v>
          </cell>
        </row>
        <row r="441">
          <cell r="B441" t="str">
            <v>YUC16160300732200</v>
          </cell>
          <cell r="C441" t="str">
            <v>Construcción De Una Unidad Multifuncional De Talleres Y Laboratorios En El Instituto Tecnológico Superior De Valladolid 31eit0002s</v>
          </cell>
          <cell r="D441" t="str">
            <v>-</v>
          </cell>
          <cell r="E441">
            <v>31</v>
          </cell>
          <cell r="F441" t="str">
            <v>Yucatán</v>
          </cell>
          <cell r="G441">
            <v>102</v>
          </cell>
          <cell r="H441" t="str">
            <v>Valladolid</v>
          </cell>
          <cell r="I441">
            <v>759</v>
          </cell>
          <cell r="J441" t="str">
            <v>Ninguno</v>
          </cell>
          <cell r="K441">
            <v>-88.153887999999995</v>
          </cell>
          <cell r="L441">
            <v>20.695833</v>
          </cell>
          <cell r="M441" t="str">
            <v>Rural</v>
          </cell>
          <cell r="N441">
            <v>2</v>
          </cell>
          <cell r="O441" t="str">
            <v>Aportaciones Federales</v>
          </cell>
          <cell r="P441" t="str">
            <v>I008</v>
          </cell>
          <cell r="Q441" t="str">
            <v>FAM Infraestructura Educativa Media Superior y Superior</v>
          </cell>
          <cell r="R441">
            <v>33</v>
          </cell>
          <cell r="S441" t="str">
            <v>Aportaciones Federales para Entidades Federativas y Municipios</v>
          </cell>
          <cell r="T441" t="str">
            <v>INSTITUTO PARA EL DESARROLLO Y CERTIFICACION DE LA INFRAESTRUCTURA FISICA EDUCATIVA DE YUCATAN</v>
          </cell>
          <cell r="U441">
            <v>2</v>
          </cell>
          <cell r="V441" t="str">
            <v>Educación</v>
          </cell>
          <cell r="W441">
            <v>2</v>
          </cell>
          <cell r="X441" t="str">
            <v>Proyecto de Inversión de Infraestructura Social</v>
          </cell>
          <cell r="Z441">
            <v>42625</v>
          </cell>
          <cell r="AA441">
            <v>42736</v>
          </cell>
          <cell r="AB441" t="str">
            <v>DOMICILIO CONOCIDO</v>
          </cell>
          <cell r="AC441">
            <v>0</v>
          </cell>
          <cell r="AE441">
            <v>1</v>
          </cell>
          <cell r="AF441" t="str">
            <v>En Ejecución</v>
          </cell>
          <cell r="AH441">
            <v>11000000</v>
          </cell>
        </row>
        <row r="442">
          <cell r="B442" t="str">
            <v>YUC16160300732203</v>
          </cell>
          <cell r="C442" t="str">
            <v>Techumbre En La Prim. Luis G. Vives Con Clave  31epr0134e</v>
          </cell>
          <cell r="D442" t="str">
            <v>FAMBAST-060-2016</v>
          </cell>
          <cell r="E442">
            <v>31</v>
          </cell>
          <cell r="F442" t="str">
            <v>Yucatán</v>
          </cell>
          <cell r="G442">
            <v>61</v>
          </cell>
          <cell r="H442" t="str">
            <v>Río Lagartos</v>
          </cell>
          <cell r="I442">
            <v>1</v>
          </cell>
          <cell r="J442" t="str">
            <v>Río Lagartos</v>
          </cell>
          <cell r="K442">
            <v>-88.157776999999996</v>
          </cell>
          <cell r="L442">
            <v>21.5975</v>
          </cell>
          <cell r="M442" t="str">
            <v>Urbano</v>
          </cell>
          <cell r="N442">
            <v>2</v>
          </cell>
          <cell r="O442" t="str">
            <v>Aportaciones Federales</v>
          </cell>
          <cell r="P442" t="str">
            <v>I007</v>
          </cell>
          <cell r="Q442" t="str">
            <v>FAM Infraestructura Educativa Básica</v>
          </cell>
          <cell r="R442">
            <v>33</v>
          </cell>
          <cell r="S442" t="str">
            <v>Aportaciones Federales para Entidades Federativas y Municipios</v>
          </cell>
          <cell r="T442" t="str">
            <v>SECRETARIA DE EDUCACION DEL GOBIERNO DEL ESTADO DE YUCATAN</v>
          </cell>
          <cell r="U442">
            <v>2</v>
          </cell>
          <cell r="V442" t="str">
            <v>Educación</v>
          </cell>
          <cell r="W442">
            <v>2</v>
          </cell>
          <cell r="X442" t="str">
            <v>Proyecto de Inversión de Infraestructura Social</v>
          </cell>
          <cell r="Y442" t="str">
            <v>CONTAR CON ESPACIOS EDUCATIVOS QUE CUMPLAN  CONLOS REQUERIMIENTOS DE FUNCIONABILIDAD PARA EL BENEFICIO DE LOS ALUMNOS</v>
          </cell>
          <cell r="Z442">
            <v>42580</v>
          </cell>
          <cell r="AA442">
            <v>42917</v>
          </cell>
          <cell r="AB442" t="str">
            <v>direccion conocida</v>
          </cell>
          <cell r="AC442">
            <v>1</v>
          </cell>
          <cell r="AD442" t="str">
            <v>Coparticipación Federal-Estatal</v>
          </cell>
          <cell r="AE442">
            <v>1</v>
          </cell>
          <cell r="AF442" t="str">
            <v>En Ejecución</v>
          </cell>
          <cell r="AG442">
            <v>2016</v>
          </cell>
          <cell r="AH442">
            <v>1075200</v>
          </cell>
        </row>
        <row r="443">
          <cell r="B443" t="str">
            <v>YUC16160300732206</v>
          </cell>
          <cell r="C443" t="str">
            <v>Rehabilitación General En La Prim. Guillermo Prieto Con Clave 31epr0144l</v>
          </cell>
          <cell r="D443" t="str">
            <v>FAMBAST-056-2016</v>
          </cell>
          <cell r="E443">
            <v>31</v>
          </cell>
          <cell r="F443" t="str">
            <v>Yucatán</v>
          </cell>
          <cell r="G443">
            <v>78</v>
          </cell>
          <cell r="H443" t="str">
            <v>Tekantó</v>
          </cell>
          <cell r="I443">
            <v>1</v>
          </cell>
          <cell r="J443" t="str">
            <v>Tekantó</v>
          </cell>
          <cell r="K443">
            <v>-89.105554999999995</v>
          </cell>
          <cell r="L443">
            <v>21.010555</v>
          </cell>
          <cell r="M443" t="str">
            <v>Urbano</v>
          </cell>
          <cell r="N443">
            <v>2</v>
          </cell>
          <cell r="O443" t="str">
            <v>Aportaciones Federales</v>
          </cell>
          <cell r="P443" t="str">
            <v>I007</v>
          </cell>
          <cell r="Q443" t="str">
            <v>FAM Infraestructura Educativa Básica</v>
          </cell>
          <cell r="R443">
            <v>33</v>
          </cell>
          <cell r="S443" t="str">
            <v>Aportaciones Federales para Entidades Federativas y Municipios</v>
          </cell>
          <cell r="T443" t="str">
            <v>SECRETARIA DE EDUCACION DEL GOBIERNO DEL ESTADO DE YUCATAN</v>
          </cell>
          <cell r="U443">
            <v>2</v>
          </cell>
          <cell r="V443" t="str">
            <v>Educación</v>
          </cell>
          <cell r="W443">
            <v>2</v>
          </cell>
          <cell r="X443" t="str">
            <v>Proyecto de Inversión de Infraestructura Social</v>
          </cell>
          <cell r="Y443" t="str">
            <v>CONTAR CON ESPACIOS EDUCATIVOS QUE CUMPLAN  CONLOS REQUERIMIENTOS DE FUNCIONABILIDAD PARA EL BENEFICIO DE LOS ALUMNOS</v>
          </cell>
          <cell r="Z443">
            <v>42546</v>
          </cell>
          <cell r="AA443">
            <v>42917</v>
          </cell>
          <cell r="AB443" t="str">
            <v>direccion conocida</v>
          </cell>
          <cell r="AC443">
            <v>1</v>
          </cell>
          <cell r="AD443" t="str">
            <v>Coparticipación Federal-Estatal</v>
          </cell>
          <cell r="AE443">
            <v>1</v>
          </cell>
          <cell r="AF443" t="str">
            <v>En Ejecución</v>
          </cell>
          <cell r="AG443">
            <v>2016</v>
          </cell>
          <cell r="AH443">
            <v>1200000</v>
          </cell>
        </row>
        <row r="444">
          <cell r="B444" t="str">
            <v>YUC16160300732545</v>
          </cell>
          <cell r="C444" t="str">
            <v>Modernizacion De Aulas Y Mantenimiento En El Taller De Computo En El Pnatel Cobay Con Clave 31ecb0040l</v>
          </cell>
          <cell r="D444" t="str">
            <v>FAMMEDSUP-003-2016</v>
          </cell>
          <cell r="E444">
            <v>31</v>
          </cell>
          <cell r="F444" t="str">
            <v>Yucatán</v>
          </cell>
          <cell r="G444">
            <v>38</v>
          </cell>
          <cell r="H444" t="str">
            <v>Hunucmá</v>
          </cell>
          <cell r="I444">
            <v>1</v>
          </cell>
          <cell r="J444" t="str">
            <v>Hunucmá</v>
          </cell>
          <cell r="K444">
            <v>-89.874443999999997</v>
          </cell>
          <cell r="L444">
            <v>21.015277000000001</v>
          </cell>
          <cell r="M444" t="str">
            <v>Urbano</v>
          </cell>
          <cell r="N444">
            <v>2</v>
          </cell>
          <cell r="O444" t="str">
            <v>Aportaciones Federales</v>
          </cell>
          <cell r="P444" t="str">
            <v>I008</v>
          </cell>
          <cell r="Q444" t="str">
            <v>FAM Infraestructura Educativa Media Superior y Superior</v>
          </cell>
          <cell r="R444">
            <v>33</v>
          </cell>
          <cell r="S444" t="str">
            <v>Aportaciones Federales para Entidades Federativas y Municipios</v>
          </cell>
          <cell r="T444" t="str">
            <v>SECRETARIA DE EDUCACION DEL GOBIERNO DEL ESTADO DE YUCATAN</v>
          </cell>
          <cell r="U444">
            <v>2</v>
          </cell>
          <cell r="V444" t="str">
            <v>Educación</v>
          </cell>
          <cell r="W444">
            <v>2</v>
          </cell>
          <cell r="X444" t="str">
            <v>Proyecto de Inversión de Infraestructura Social</v>
          </cell>
          <cell r="Y444" t="str">
            <v>ONTAR CON ESPACIO EDUCATIVOS QUE CUMPLAN CON LOS REQUERIMIENTOS PARA EL BENEFICIO DE LOS ALUMNOS</v>
          </cell>
          <cell r="Z444">
            <v>42615</v>
          </cell>
          <cell r="AB444" t="str">
            <v>DIRECCION CONOCIDA</v>
          </cell>
          <cell r="AC444">
            <v>1</v>
          </cell>
          <cell r="AD444" t="str">
            <v>Coparticipación Federal-Estatal</v>
          </cell>
          <cell r="AE444">
            <v>1</v>
          </cell>
          <cell r="AF444" t="str">
            <v>En Ejecución</v>
          </cell>
          <cell r="AG444">
            <v>2016</v>
          </cell>
          <cell r="AH444">
            <v>1137903.68</v>
          </cell>
        </row>
        <row r="445">
          <cell r="B445" t="str">
            <v>YUC16160200728413</v>
          </cell>
          <cell r="C445" t="str">
            <v>Tercera Etapa Para La Construccion De 26 Sanitarios Con Biodigestor (Aportacion Estatal Al Convenio Conagua Para La Construccion De Los 26 Sanitarios Con Biodigestor)- 185954</v>
          </cell>
          <cell r="D445" t="str">
            <v>185954</v>
          </cell>
          <cell r="E445">
            <v>31</v>
          </cell>
          <cell r="F445" t="str">
            <v>Yucatán</v>
          </cell>
          <cell r="G445">
            <v>12</v>
          </cell>
          <cell r="H445" t="str">
            <v>Cenotillo</v>
          </cell>
          <cell r="I445">
            <v>9</v>
          </cell>
          <cell r="J445" t="str">
            <v>Tixbacab</v>
          </cell>
          <cell r="K445">
            <v>-88.513333000000003</v>
          </cell>
          <cell r="L445">
            <v>21.094166000000001</v>
          </cell>
          <cell r="M445" t="str">
            <v>Rural</v>
          </cell>
          <cell r="N445">
            <v>2</v>
          </cell>
          <cell r="O445" t="str">
            <v>Aportaciones Federales</v>
          </cell>
          <cell r="P445" t="str">
            <v>I003</v>
          </cell>
          <cell r="Q445" t="str">
            <v>FAIS Entidades</v>
          </cell>
          <cell r="R445">
            <v>33</v>
          </cell>
          <cell r="S445" t="str">
            <v>Aportaciones Federales para Entidades Federativas y Municipios</v>
          </cell>
          <cell r="T445" t="str">
            <v>JUNTA DE AGUA POTABLE Y ALCANTARILLADO DE YUCATAN</v>
          </cell>
          <cell r="U445">
            <v>10</v>
          </cell>
          <cell r="V445" t="str">
            <v>Vivienda</v>
          </cell>
          <cell r="W445">
            <v>2</v>
          </cell>
          <cell r="X445" t="str">
            <v>Proyecto de Inversión de Infraestructura Social</v>
          </cell>
          <cell r="Z445">
            <v>42598</v>
          </cell>
          <cell r="AA445">
            <v>42705</v>
          </cell>
          <cell r="AB445" t="str">
            <v>NINGUNO NINGUNO PUEBLO E. TIXBACAB, 97643  TIXBACAB, CENOTILLO YUCATÁN  ENTRE NINGUNO NINGUNO Y NINGUNO NINGUNO, NINGUNO NINGUNO SE ENCUENTRA CERNANO A LA PLAZA PRINCIPAL DE LA LOCALIDAD.</v>
          </cell>
          <cell r="AC445">
            <v>0</v>
          </cell>
          <cell r="AE445">
            <v>1</v>
          </cell>
          <cell r="AF445" t="str">
            <v>En Ejecución</v>
          </cell>
          <cell r="AH445">
            <v>1354600</v>
          </cell>
        </row>
        <row r="446">
          <cell r="B446" t="str">
            <v>YUC00160200728418</v>
          </cell>
          <cell r="C446" t="str">
            <v>Construccion De Veinte Acciones De Techo Firme En El Municipio De Espita Yucatan - 141077</v>
          </cell>
          <cell r="D446" t="str">
            <v>141077</v>
          </cell>
          <cell r="E446">
            <v>31</v>
          </cell>
          <cell r="F446" t="str">
            <v>Yucatán</v>
          </cell>
          <cell r="G446">
            <v>32</v>
          </cell>
          <cell r="H446" t="str">
            <v>Espita</v>
          </cell>
          <cell r="I446">
            <v>1</v>
          </cell>
          <cell r="J446" t="str">
            <v>Espita</v>
          </cell>
          <cell r="K446">
            <v>-88.304721999999998</v>
          </cell>
          <cell r="L446">
            <v>21.012777</v>
          </cell>
          <cell r="M446" t="str">
            <v>Urbano</v>
          </cell>
          <cell r="N446">
            <v>2</v>
          </cell>
          <cell r="O446" t="str">
            <v>Aportaciones Federales</v>
          </cell>
          <cell r="P446" t="str">
            <v>I004</v>
          </cell>
          <cell r="Q446" t="str">
            <v>FAIS Municipal y de las Demarcaciones Territoriales del Distrito Federal</v>
          </cell>
          <cell r="R446">
            <v>33</v>
          </cell>
          <cell r="S446" t="str">
            <v>Aportaciones Federales para Entidades Federativas y Municipios</v>
          </cell>
          <cell r="T446" t="str">
            <v>GOBIERNO MUNICIPAL</v>
          </cell>
          <cell r="U446">
            <v>10</v>
          </cell>
          <cell r="V446" t="str">
            <v>Vivienda</v>
          </cell>
          <cell r="W446">
            <v>2</v>
          </cell>
          <cell r="X446" t="str">
            <v>Proyecto de Inversión de Infraestructura Social</v>
          </cell>
          <cell r="Z446">
            <v>42503</v>
          </cell>
          <cell r="AA446">
            <v>42561</v>
          </cell>
          <cell r="AB446" t="str">
            <v>CALLE CALLE 31 199 A INTERIOR SN COLONIA ESPITA, 97730  ESPITA, ESPITA YUCATÁN  ENTRE CALLE CALLE 22 Y CALLE CALLE 24, CALLE CALLE 33 DIRECIONES IFE DE ACUERDO A LA LISTA 11.- POOT Y CEME MARIA PETRONILA C. 14 X 33 208 B 15.- CANCHE CONTRERAS MINERVA ARGENTINA C. 31 X 22 Y 24 199 A 16.- DZIB Y OY MARIA DE CARMELINA C. 14 X 33 Y 33 A 208 20.-AC POOT MARIA DEL CARMEN C. 24 X 29 Y 31</v>
          </cell>
          <cell r="AC446">
            <v>0</v>
          </cell>
          <cell r="AE446">
            <v>1</v>
          </cell>
          <cell r="AF446" t="str">
            <v>En Ejecución</v>
          </cell>
          <cell r="AH446">
            <v>157879.96</v>
          </cell>
        </row>
        <row r="447">
          <cell r="B447" t="str">
            <v>YUC00160200728422</v>
          </cell>
          <cell r="C447" t="str">
            <v>Mejoramiento Integral De Vivienda Consistente En Construcción De 85 Recamaras</v>
          </cell>
          <cell r="D447" t="str">
            <v>06-16-0485</v>
          </cell>
          <cell r="E447">
            <v>31</v>
          </cell>
          <cell r="F447" t="str">
            <v>Yucatán</v>
          </cell>
          <cell r="G447">
            <v>32</v>
          </cell>
          <cell r="H447" t="str">
            <v>Espita</v>
          </cell>
          <cell r="I447">
            <v>1</v>
          </cell>
          <cell r="J447" t="str">
            <v>Espita</v>
          </cell>
          <cell r="K447">
            <v>-88.304721999999998</v>
          </cell>
          <cell r="L447">
            <v>21.012777</v>
          </cell>
          <cell r="M447" t="str">
            <v>Urbano</v>
          </cell>
          <cell r="N447">
            <v>2</v>
          </cell>
          <cell r="O447" t="str">
            <v>Aportaciones Federales</v>
          </cell>
          <cell r="P447" t="str">
            <v>I003</v>
          </cell>
          <cell r="Q447" t="str">
            <v>FAIS Entidades</v>
          </cell>
          <cell r="R447">
            <v>33</v>
          </cell>
          <cell r="S447" t="str">
            <v>Aportaciones Federales para Entidades Federativas y Municipios</v>
          </cell>
          <cell r="T447" t="str">
            <v>INSTITUTO DE VIVIENDA DEL ESTADO DE YUCATÁN</v>
          </cell>
          <cell r="U447">
            <v>10</v>
          </cell>
          <cell r="V447" t="str">
            <v>Vivienda</v>
          </cell>
          <cell r="W447">
            <v>2</v>
          </cell>
          <cell r="X447" t="str">
            <v>Proyecto de Inversión de Infraestructura Social</v>
          </cell>
          <cell r="Z447">
            <v>42558</v>
          </cell>
          <cell r="AA447">
            <v>42614</v>
          </cell>
          <cell r="AB447" t="str">
            <v>CALLE 26 200  INTERIOR SN COLONIA ESPITA, 97730</v>
          </cell>
          <cell r="AC447">
            <v>1</v>
          </cell>
          <cell r="AD447" t="str">
            <v>Coparticipación Federal-Estatal</v>
          </cell>
          <cell r="AE447">
            <v>1</v>
          </cell>
          <cell r="AF447" t="str">
            <v>En Ejecución</v>
          </cell>
          <cell r="AH447">
            <v>3825000</v>
          </cell>
        </row>
        <row r="448">
          <cell r="B448" t="str">
            <v>YUC00160200728423</v>
          </cell>
          <cell r="C448" t="str">
            <v>Mejoramiento Integral De Vivienda Consistente En Construccion De 24 Recamaras - 112351</v>
          </cell>
          <cell r="D448" t="str">
            <v>06-16-0487</v>
          </cell>
          <cell r="E448">
            <v>31</v>
          </cell>
          <cell r="F448" t="str">
            <v>Yucatán</v>
          </cell>
          <cell r="G448">
            <v>32</v>
          </cell>
          <cell r="H448" t="str">
            <v>Espita</v>
          </cell>
          <cell r="I448">
            <v>4</v>
          </cell>
          <cell r="J448" t="str">
            <v>Nacuché</v>
          </cell>
          <cell r="K448">
            <v>-88.295833000000002</v>
          </cell>
          <cell r="L448">
            <v>20.922777</v>
          </cell>
          <cell r="M448" t="str">
            <v>Rural</v>
          </cell>
          <cell r="N448">
            <v>2</v>
          </cell>
          <cell r="O448" t="str">
            <v>Aportaciones Federales</v>
          </cell>
          <cell r="P448" t="str">
            <v>I003</v>
          </cell>
          <cell r="Q448" t="str">
            <v>FAIS Entidades</v>
          </cell>
          <cell r="R448">
            <v>33</v>
          </cell>
          <cell r="S448" t="str">
            <v>Aportaciones Federales para Entidades Federativas y Municipios</v>
          </cell>
          <cell r="T448" t="str">
            <v>INSTITUTO DE VIVIENDA DEL ESTADO DE YUCATÁN</v>
          </cell>
          <cell r="U448">
            <v>10</v>
          </cell>
          <cell r="V448" t="str">
            <v>Vivienda</v>
          </cell>
          <cell r="W448">
            <v>2</v>
          </cell>
          <cell r="X448" t="str">
            <v>Proyecto de Inversión de Infraestructura Social</v>
          </cell>
          <cell r="Z448">
            <v>42558</v>
          </cell>
          <cell r="AA448">
            <v>42552</v>
          </cell>
          <cell r="AB448" t="str">
            <v>CALLE 8 INTERIOR SN COLONIA NACUCHE, 97733</v>
          </cell>
          <cell r="AC448">
            <v>1</v>
          </cell>
          <cell r="AD448" t="str">
            <v>Coparticipación Federal-Estatal</v>
          </cell>
          <cell r="AE448">
            <v>1</v>
          </cell>
          <cell r="AF448" t="str">
            <v>En Ejecución</v>
          </cell>
          <cell r="AH448">
            <v>1080000</v>
          </cell>
        </row>
        <row r="449">
          <cell r="B449" t="str">
            <v>YUC16160200728424</v>
          </cell>
          <cell r="C449" t="str">
            <v>Cuarta Etapa Para La Construccion De 12 Sanitarios Con Biodigestor (Aportacion Estatl Al Convenio Conagua Para La Construccion De Los 12 Sanitarios Con Biodigestor) - 180654</v>
          </cell>
          <cell r="D449" t="str">
            <v>180654</v>
          </cell>
          <cell r="E449">
            <v>31</v>
          </cell>
          <cell r="F449" t="str">
            <v>Yucatán</v>
          </cell>
          <cell r="G449">
            <v>32</v>
          </cell>
          <cell r="H449" t="str">
            <v>Espita</v>
          </cell>
          <cell r="I449">
            <v>5</v>
          </cell>
          <cell r="J449" t="str">
            <v>San Pedro Chenchelá</v>
          </cell>
          <cell r="K449">
            <v>-88.314166</v>
          </cell>
          <cell r="L449">
            <v>20.874721999999998</v>
          </cell>
          <cell r="M449" t="str">
            <v>Rural</v>
          </cell>
          <cell r="N449">
            <v>2</v>
          </cell>
          <cell r="O449" t="str">
            <v>Aportaciones Federales</v>
          </cell>
          <cell r="P449" t="str">
            <v>I003</v>
          </cell>
          <cell r="Q449" t="str">
            <v>FAIS Entidades</v>
          </cell>
          <cell r="R449">
            <v>33</v>
          </cell>
          <cell r="S449" t="str">
            <v>Aportaciones Federales para Entidades Federativas y Municipios</v>
          </cell>
          <cell r="T449" t="str">
            <v>JUNTA DE AGUA POTABLE Y ALCANTARILLADO DE YUCATAN</v>
          </cell>
          <cell r="U449">
            <v>10</v>
          </cell>
          <cell r="V449" t="str">
            <v>Vivienda</v>
          </cell>
          <cell r="W449">
            <v>2</v>
          </cell>
          <cell r="X449" t="str">
            <v>Proyecto de Inversión de Infraestructura Social</v>
          </cell>
          <cell r="Z449">
            <v>42598</v>
          </cell>
          <cell r="AA449">
            <v>42705</v>
          </cell>
          <cell r="AB449" t="str">
            <v>NINGUNO NINGUNO MANZANA NINGUNO, 97733  SAN PEDRO CHENCHELÁ, ESPITA YUCATÁN  ENTRE NINGUNO NINGUNO Y NINGUNO NINGUNO, NINGUNO NINGUNO</v>
          </cell>
          <cell r="AC449">
            <v>1</v>
          </cell>
          <cell r="AD449" t="str">
            <v>Coparticipación Federal-Estatal</v>
          </cell>
          <cell r="AE449">
            <v>1</v>
          </cell>
          <cell r="AF449" t="str">
            <v>En Ejecución</v>
          </cell>
          <cell r="AH449">
            <v>1406700</v>
          </cell>
        </row>
        <row r="450">
          <cell r="B450" t="str">
            <v>YUC16160200728425</v>
          </cell>
          <cell r="C450" t="str">
            <v>Segunda Etapa Para La Construccion De 35 Sanitarios Con Biodigestor (Aportacion Estatl Al Convenio Conagua Para La Construccion De Los 35 Sanitario Con Biodigestor) - 175408</v>
          </cell>
          <cell r="D450" t="str">
            <v>175408</v>
          </cell>
          <cell r="E450">
            <v>31</v>
          </cell>
          <cell r="F450" t="str">
            <v>Yucatán</v>
          </cell>
          <cell r="G450">
            <v>18</v>
          </cell>
          <cell r="H450" t="str">
            <v>Chapab</v>
          </cell>
          <cell r="I450">
            <v>1</v>
          </cell>
          <cell r="J450" t="str">
            <v>Chapab</v>
          </cell>
          <cell r="K450">
            <v>-89.458332999999996</v>
          </cell>
          <cell r="L450">
            <v>20.458333</v>
          </cell>
          <cell r="M450" t="str">
            <v>Urbano</v>
          </cell>
          <cell r="N450">
            <v>2</v>
          </cell>
          <cell r="O450" t="str">
            <v>Aportaciones Federales</v>
          </cell>
          <cell r="P450" t="str">
            <v>I003</v>
          </cell>
          <cell r="Q450" t="str">
            <v>FAIS Entidades</v>
          </cell>
          <cell r="R450">
            <v>33</v>
          </cell>
          <cell r="S450" t="str">
            <v>Aportaciones Federales para Entidades Federativas y Municipios</v>
          </cell>
          <cell r="T450" t="str">
            <v>JUNTA DE AGUA POTABLE Y ALCANTARILLADO DE YUCATAN</v>
          </cell>
          <cell r="U450">
            <v>10</v>
          </cell>
          <cell r="V450" t="str">
            <v>Vivienda</v>
          </cell>
          <cell r="W450">
            <v>2</v>
          </cell>
          <cell r="X450" t="str">
            <v>Proyecto de Inversión de Infraestructura Social</v>
          </cell>
          <cell r="Z450">
            <v>42598</v>
          </cell>
          <cell r="AA450">
            <v>42705</v>
          </cell>
          <cell r="AB450" t="str">
            <v>NINGUNO NINGUNO MANZANA NINGUNO, 97858  CHAPAB, CHAPAB YUCATÁN  ENTRE NINGUNO NINGUNO Y NINGUNO NINGUNO, NINGUNO NINGUNO</v>
          </cell>
          <cell r="AC450">
            <v>1</v>
          </cell>
          <cell r="AD450" t="str">
            <v>Coparticipación Federal-Estatal</v>
          </cell>
          <cell r="AE450">
            <v>1</v>
          </cell>
          <cell r="AF450" t="str">
            <v>En Ejecución</v>
          </cell>
          <cell r="AH450">
            <v>1823500</v>
          </cell>
        </row>
        <row r="451">
          <cell r="B451" t="str">
            <v>YUC16160300732210</v>
          </cell>
          <cell r="C451" t="str">
            <v>Construcción De 1 Aula Didáctica En La Telesecundaria Núm.  19 Con Clave 31etv0119l</v>
          </cell>
          <cell r="D451" t="str">
            <v>FAMBAST-061-2016</v>
          </cell>
          <cell r="E451">
            <v>31</v>
          </cell>
          <cell r="F451" t="str">
            <v>Yucatán</v>
          </cell>
          <cell r="G451">
            <v>90</v>
          </cell>
          <cell r="H451" t="str">
            <v>Timucuy</v>
          </cell>
          <cell r="I451">
            <v>3</v>
          </cell>
          <cell r="J451" t="str">
            <v>Tekik de Regil</v>
          </cell>
          <cell r="K451">
            <v>-89.560833000000002</v>
          </cell>
          <cell r="L451">
            <v>20.816388</v>
          </cell>
          <cell r="M451" t="str">
            <v>Rural</v>
          </cell>
          <cell r="N451">
            <v>2</v>
          </cell>
          <cell r="O451" t="str">
            <v>Aportaciones Federales</v>
          </cell>
          <cell r="P451" t="str">
            <v>I007</v>
          </cell>
          <cell r="Q451" t="str">
            <v>FAM Infraestructura Educativa Básica</v>
          </cell>
          <cell r="R451">
            <v>33</v>
          </cell>
          <cell r="S451" t="str">
            <v>Aportaciones Federales para Entidades Federativas y Municipios</v>
          </cell>
          <cell r="T451" t="str">
            <v>SECRETARIA DE EDUCACION DEL GOBIERNO DEL ESTADO DE YUCATAN</v>
          </cell>
          <cell r="U451">
            <v>2</v>
          </cell>
          <cell r="V451" t="str">
            <v>Educación</v>
          </cell>
          <cell r="W451">
            <v>2</v>
          </cell>
          <cell r="X451" t="str">
            <v>Proyecto de Inversión de Infraestructura Social</v>
          </cell>
          <cell r="Y451" t="str">
            <v>CONTAR CON ESPACIOS EDUCATIVOS QUE CUMPLAN  CONLOS REQUERIMIENTOS DE FUNCIONABILIDAD PARA EL BENEFICIO DE LOS ALUMNOS</v>
          </cell>
          <cell r="Z451">
            <v>42620</v>
          </cell>
          <cell r="AA451">
            <v>42917</v>
          </cell>
          <cell r="AB451" t="str">
            <v>direccion conocida</v>
          </cell>
          <cell r="AC451">
            <v>1</v>
          </cell>
          <cell r="AD451" t="str">
            <v>Coparticipación Federal-Estatal</v>
          </cell>
          <cell r="AE451">
            <v>1</v>
          </cell>
          <cell r="AF451" t="str">
            <v>En Ejecución</v>
          </cell>
          <cell r="AG451">
            <v>2016</v>
          </cell>
          <cell r="AH451">
            <v>522000</v>
          </cell>
        </row>
        <row r="452">
          <cell r="B452" t="str">
            <v>YUC00160200728426</v>
          </cell>
          <cell r="C452" t="str">
            <v>Construcción De Fosas Sépticas Para Drenaje O Conexión De Red De Drenaje - 165912</v>
          </cell>
          <cell r="D452" t="str">
            <v>165912</v>
          </cell>
          <cell r="E452">
            <v>31</v>
          </cell>
          <cell r="F452" t="str">
            <v>Yucatán</v>
          </cell>
          <cell r="G452">
            <v>14</v>
          </cell>
          <cell r="H452" t="str">
            <v>Cuncunul</v>
          </cell>
          <cell r="I452">
            <v>13</v>
          </cell>
          <cell r="J452" t="str">
            <v>Chebalam</v>
          </cell>
          <cell r="K452">
            <v>-88.415554999999998</v>
          </cell>
          <cell r="L452">
            <v>20.548611000000001</v>
          </cell>
          <cell r="M452" t="str">
            <v>Rural</v>
          </cell>
          <cell r="N452">
            <v>2</v>
          </cell>
          <cell r="O452" t="str">
            <v>Aportaciones Federales</v>
          </cell>
          <cell r="P452" t="str">
            <v>I004</v>
          </cell>
          <cell r="Q452" t="str">
            <v>FAIS Municipal y de las Demarcaciones Territoriales del Distrito Federal</v>
          </cell>
          <cell r="R452">
            <v>33</v>
          </cell>
          <cell r="S452" t="str">
            <v>Aportaciones Federales para Entidades Federativas y Municipios</v>
          </cell>
          <cell r="T452" t="str">
            <v>H AYUNTAMIENTO DE CUNCUNUL</v>
          </cell>
          <cell r="U452">
            <v>10</v>
          </cell>
          <cell r="V452" t="str">
            <v>Vivienda</v>
          </cell>
          <cell r="W452">
            <v>2</v>
          </cell>
          <cell r="X452" t="str">
            <v>Proyecto de Inversión de Infraestructura Social</v>
          </cell>
          <cell r="Z452">
            <v>42555</v>
          </cell>
          <cell r="AA452">
            <v>42584</v>
          </cell>
          <cell r="AB452" t="str">
            <v>NINGUNORANCHERIA CHEBALAM, 97766  CHEBALAM, CUNCUNUL YUCATÁN  ENTRE NINGUNO NINGUNO Y NINGUNO NINGUNO, NINGUNO NINGUNO LAS FOSAS SÉPTICAS SE ENCUENTRAN UBICADAS A UN COSTADO DE LA IGLESIA Y AL LADO DEL AGUA POTABLE.</v>
          </cell>
          <cell r="AC452">
            <v>0</v>
          </cell>
          <cell r="AE452">
            <v>1</v>
          </cell>
          <cell r="AF452" t="str">
            <v>En Ejecución</v>
          </cell>
          <cell r="AH452">
            <v>178181.79</v>
          </cell>
        </row>
        <row r="453">
          <cell r="B453" t="str">
            <v>YUC16160200728427</v>
          </cell>
          <cell r="C453" t="str">
            <v>Primera Etapa Para La Construccion De 6 Sanitarios Con Biodigestor (Aportacion Estatal Al Convenio Conagua Para La Construccion De Los 6 Sanitarios Con Biodigestor)- 186263</v>
          </cell>
          <cell r="D453" t="str">
            <v>186263</v>
          </cell>
          <cell r="E453">
            <v>31</v>
          </cell>
          <cell r="F453" t="str">
            <v>Yucatán</v>
          </cell>
          <cell r="G453">
            <v>14</v>
          </cell>
          <cell r="H453" t="str">
            <v>Cuncunul</v>
          </cell>
          <cell r="I453">
            <v>25</v>
          </cell>
          <cell r="J453" t="str">
            <v>San Diego</v>
          </cell>
          <cell r="K453">
            <v>-88.334165999999996</v>
          </cell>
          <cell r="L453">
            <v>20.638055000000001</v>
          </cell>
          <cell r="M453" t="str">
            <v>Rural</v>
          </cell>
          <cell r="N453">
            <v>2</v>
          </cell>
          <cell r="O453" t="str">
            <v>Aportaciones Federales</v>
          </cell>
          <cell r="P453" t="str">
            <v>I003</v>
          </cell>
          <cell r="Q453" t="str">
            <v>FAIS Entidades</v>
          </cell>
          <cell r="R453">
            <v>33</v>
          </cell>
          <cell r="S453" t="str">
            <v>Aportaciones Federales para Entidades Federativas y Municipios</v>
          </cell>
          <cell r="T453" t="str">
            <v>JUNTA DE AGUA POTABLE Y ALCANTARILLADO DE YUCATAN</v>
          </cell>
          <cell r="U453">
            <v>10</v>
          </cell>
          <cell r="V453" t="str">
            <v>Vivienda</v>
          </cell>
          <cell r="W453">
            <v>2</v>
          </cell>
          <cell r="X453" t="str">
            <v>Proyecto de Inversión de Infraestructura Social</v>
          </cell>
          <cell r="Z453">
            <v>42598</v>
          </cell>
          <cell r="AA453">
            <v>42705</v>
          </cell>
          <cell r="AB453" t="str">
            <v>NINGUNO NINGUNO PUEBLO SAN DIEGO, 97766  SAN DIEGO, CUNCUNUL YUCATÁN  ENTRE NINGUNO NINGUNO Y NINGUNO NINGUNO, NINGUNO NINGUNO SE ENCUENTRAN CERCA DE LA CALLE PRINCIPAL DE LA LOCALIDAD.</v>
          </cell>
          <cell r="AC453">
            <v>1</v>
          </cell>
          <cell r="AD453" t="str">
            <v>Coparticipación Federal-Estatal</v>
          </cell>
          <cell r="AE453">
            <v>1</v>
          </cell>
          <cell r="AF453" t="str">
            <v>En Ejecución</v>
          </cell>
          <cell r="AH453">
            <v>312600</v>
          </cell>
        </row>
        <row r="454">
          <cell r="B454" t="str">
            <v>YUC16160200728432</v>
          </cell>
          <cell r="C454" t="str">
            <v>Repavimentacion De Calles Diecisiete Por Dieciocho Y Veinte Y Calle Veinte Por Diecisiete Y Diecinueve Centro En La Localidad Y Municipio - 190130</v>
          </cell>
          <cell r="D454" t="str">
            <v>190130</v>
          </cell>
          <cell r="E454">
            <v>31</v>
          </cell>
          <cell r="F454" t="str">
            <v>Yucatán</v>
          </cell>
          <cell r="G454">
            <v>48</v>
          </cell>
          <cell r="H454" t="str">
            <v>Maxcanú</v>
          </cell>
          <cell r="I454">
            <v>1</v>
          </cell>
          <cell r="J454" t="str">
            <v>Maxcanú</v>
          </cell>
          <cell r="K454">
            <v>-90.000833</v>
          </cell>
          <cell r="L454">
            <v>20.583055000000002</v>
          </cell>
          <cell r="M454" t="str">
            <v>Urbano</v>
          </cell>
          <cell r="N454">
            <v>2</v>
          </cell>
          <cell r="O454" t="str">
            <v>Aportaciones Federales</v>
          </cell>
          <cell r="P454" t="str">
            <v>I004</v>
          </cell>
          <cell r="Q454" t="str">
            <v>FAIS Municipal y de las Demarcaciones Territoriales del Distrito Federal</v>
          </cell>
          <cell r="R454">
            <v>33</v>
          </cell>
          <cell r="S454" t="str">
            <v>Aportaciones Federales para Entidades Federativas y Municipios</v>
          </cell>
          <cell r="T454" t="str">
            <v>GOBIERNO MUNICIPAL</v>
          </cell>
          <cell r="U454">
            <v>3</v>
          </cell>
          <cell r="V454" t="str">
            <v>Transportes y vialidades</v>
          </cell>
          <cell r="W454">
            <v>2</v>
          </cell>
          <cell r="X454" t="str">
            <v>Proyecto de Inversión de Infraestructura Social</v>
          </cell>
          <cell r="Z454">
            <v>42534</v>
          </cell>
          <cell r="AA454">
            <v>42593</v>
          </cell>
          <cell r="AB454" t="str">
            <v>CALLE CALLE 17 VILLA MAXCANU, 97800  MAXCANÚ, MAXCANÚ YUCATÁN  ENTRE CALLE 18 Y CALLE 20, CALLE 15B SE LLEGA POR LA ENTRADA PRINCIPAL CRUZANDO EL ARCO Y CUANDO SE LLEGA A LA CALLE 18 SE PUEDE VER DONDE EMPIEZA LA OBRA TERMINA HASTA LA CALLE 20 SE EMPIECE UN SEGUNDO TRAMO EN LA CALLE 20 Y TERMINA EN LA CALLE 19 ESTA CALLE CIRCUNDA EL PALACIO MUNICIPAL,,,,,,</v>
          </cell>
          <cell r="AC454">
            <v>0</v>
          </cell>
          <cell r="AE454">
            <v>1</v>
          </cell>
          <cell r="AF454" t="str">
            <v>En Ejecución</v>
          </cell>
          <cell r="AH454">
            <v>567957.68000000005</v>
          </cell>
        </row>
        <row r="455">
          <cell r="B455" t="str">
            <v>YUC16160200728433</v>
          </cell>
          <cell r="C455" t="str">
            <v>Repavimentación De Calles En Calle Veintiocho Por Quince Y Veintiseis Centro En La Localidad Y Municipio De Maxcanú Yucatán - 189770</v>
          </cell>
          <cell r="D455" t="str">
            <v>189770</v>
          </cell>
          <cell r="E455">
            <v>31</v>
          </cell>
          <cell r="F455" t="str">
            <v>Yucatán</v>
          </cell>
          <cell r="G455">
            <v>48</v>
          </cell>
          <cell r="H455" t="str">
            <v>Maxcanú</v>
          </cell>
          <cell r="I455">
            <v>1</v>
          </cell>
          <cell r="J455" t="str">
            <v>Maxcanú</v>
          </cell>
          <cell r="K455">
            <v>-90.000833</v>
          </cell>
          <cell r="L455">
            <v>20.583055000000002</v>
          </cell>
          <cell r="M455" t="str">
            <v>Urbano</v>
          </cell>
          <cell r="N455">
            <v>2</v>
          </cell>
          <cell r="O455" t="str">
            <v>Aportaciones Federales</v>
          </cell>
          <cell r="P455" t="str">
            <v>I004</v>
          </cell>
          <cell r="Q455" t="str">
            <v>FAIS Municipal y de las Demarcaciones Territoriales del Distrito Federal</v>
          </cell>
          <cell r="R455">
            <v>33</v>
          </cell>
          <cell r="S455" t="str">
            <v>Aportaciones Federales para Entidades Federativas y Municipios</v>
          </cell>
          <cell r="T455" t="str">
            <v>GOBIERNO MUNICIPAL</v>
          </cell>
          <cell r="U455">
            <v>3</v>
          </cell>
          <cell r="V455" t="str">
            <v>Transportes y vialidades</v>
          </cell>
          <cell r="W455">
            <v>2</v>
          </cell>
          <cell r="X455" t="str">
            <v>Proyecto de Inversión de Infraestructura Social</v>
          </cell>
          <cell r="Z455">
            <v>42534</v>
          </cell>
          <cell r="AA455">
            <v>42583</v>
          </cell>
          <cell r="AB455" t="str">
            <v>CALLE CALLE 28 VILLA MAXCANU, 97800  MAXCANÚ, MAXCANÚ YUCATÁN  ENTRE CALLE 15 Y CALLE 26, CALLE 30A SE LLEGA A LA CALLE 28 POR LA CALLE 15 Y LA CALLE 26 SE AVANZA POR AMBAS CALLES HASTA LLEGAR A LA CALLE 28,,,,,,</v>
          </cell>
          <cell r="AC455">
            <v>0</v>
          </cell>
          <cell r="AE455">
            <v>1</v>
          </cell>
          <cell r="AF455" t="str">
            <v>En Ejecución</v>
          </cell>
          <cell r="AH455">
            <v>728553.72</v>
          </cell>
        </row>
        <row r="456">
          <cell r="B456" t="str">
            <v>YUC16160200728434</v>
          </cell>
          <cell r="C456" t="str">
            <v>Construcción De 11 Cuartos Dormitorio, Ubicados En Localidades Santo Domingo, Kochol, Chunchucmil, Coahuila, San Rafael, Paraiso, San Fernan - 80313</v>
          </cell>
          <cell r="D456" t="str">
            <v>80313</v>
          </cell>
          <cell r="E456">
            <v>31</v>
          </cell>
          <cell r="F456" t="str">
            <v>Yucatán</v>
          </cell>
          <cell r="G456">
            <v>48</v>
          </cell>
          <cell r="H456" t="str">
            <v>Maxcanú</v>
          </cell>
          <cell r="I456">
            <v>1</v>
          </cell>
          <cell r="J456" t="str">
            <v>Maxcanú</v>
          </cell>
          <cell r="K456">
            <v>-90.000833</v>
          </cell>
          <cell r="L456">
            <v>20.583055000000002</v>
          </cell>
          <cell r="M456" t="str">
            <v>Urbano</v>
          </cell>
          <cell r="N456">
            <v>2</v>
          </cell>
          <cell r="O456" t="str">
            <v>Aportaciones Federales</v>
          </cell>
          <cell r="P456" t="str">
            <v>I004</v>
          </cell>
          <cell r="Q456" t="str">
            <v>FAIS Municipal y de las Demarcaciones Territoriales del Distrito Federal</v>
          </cell>
          <cell r="R456">
            <v>33</v>
          </cell>
          <cell r="S456" t="str">
            <v>Aportaciones Federales para Entidades Federativas y Municipios</v>
          </cell>
          <cell r="T456" t="str">
            <v>GOBIERNO MUNICIPAL</v>
          </cell>
          <cell r="U456">
            <v>10</v>
          </cell>
          <cell r="V456" t="str">
            <v>Vivienda</v>
          </cell>
          <cell r="W456">
            <v>2</v>
          </cell>
          <cell r="X456" t="str">
            <v>Proyecto de Inversión de Infraestructura Social</v>
          </cell>
          <cell r="Z456">
            <v>42496</v>
          </cell>
          <cell r="AA456">
            <v>42555</v>
          </cell>
          <cell r="AB456" t="str">
            <v>CALLE 16 92  INTERIOR SN VILLA MAXCANU, 97800  MAXCANÚ, MAXCANÚ YUCATÁN  ENTRE CALLE 17 Y CALLE 17B, NINGUNO NINGUNO HAY UN UN DEPOSITO DE CERVEZA EN LA ESQUINA SOBRE LA CALLE 17 LA CONSTRUCCIÓN SE ENCUENTRA 30 METROS DE DICHO DEPOSITO ANTES DEL TALLER MECÁNICO BOSCO,,,,,,</v>
          </cell>
          <cell r="AC456">
            <v>0</v>
          </cell>
          <cell r="AE456">
            <v>1</v>
          </cell>
          <cell r="AF456" t="str">
            <v>En Ejecución</v>
          </cell>
          <cell r="AH456">
            <v>129938.65</v>
          </cell>
        </row>
        <row r="457">
          <cell r="B457" t="str">
            <v>YUC00160200728435</v>
          </cell>
          <cell r="C457" t="str">
            <v>Mejoramiento Integral De Vivienda Consistente En Construccion De 20 Recamaras - 113356</v>
          </cell>
          <cell r="D457" t="str">
            <v>06-16-0511</v>
          </cell>
          <cell r="E457">
            <v>31</v>
          </cell>
          <cell r="F457" t="str">
            <v>Yucatán</v>
          </cell>
          <cell r="G457">
            <v>48</v>
          </cell>
          <cell r="H457" t="str">
            <v>Maxcanú</v>
          </cell>
          <cell r="I457">
            <v>2</v>
          </cell>
          <cell r="J457" t="str">
            <v>Coahuila (Santa Teresa Coahuila)</v>
          </cell>
          <cell r="K457">
            <v>-90.170276999999999</v>
          </cell>
          <cell r="L457">
            <v>20.664722000000001</v>
          </cell>
          <cell r="M457" t="str">
            <v>Rural</v>
          </cell>
          <cell r="N457">
            <v>2</v>
          </cell>
          <cell r="O457" t="str">
            <v>Aportaciones Federales</v>
          </cell>
          <cell r="P457" t="str">
            <v>I003</v>
          </cell>
          <cell r="Q457" t="str">
            <v>FAIS Entidades</v>
          </cell>
          <cell r="R457">
            <v>33</v>
          </cell>
          <cell r="S457" t="str">
            <v>Aportaciones Federales para Entidades Federativas y Municipios</v>
          </cell>
          <cell r="T457" t="str">
            <v>INSTITUTO DE VIVIENDA DEL ESTADO DE YUCATÁN</v>
          </cell>
          <cell r="U457">
            <v>10</v>
          </cell>
          <cell r="V457" t="str">
            <v>Vivienda</v>
          </cell>
          <cell r="W457">
            <v>2</v>
          </cell>
          <cell r="X457" t="str">
            <v>Proyecto de Inversión de Infraestructura Social</v>
          </cell>
          <cell r="Z457">
            <v>42556</v>
          </cell>
          <cell r="AA457">
            <v>42583</v>
          </cell>
          <cell r="AB457" t="str">
            <v>CALLE 12 38  INTERIOR SN COLONIA COAHUILA, 97804  COAHUILA (SANTA TERESA COAHUILA), MAXCANÚ YUCATÁN  ENTRE CALLE 5 Y CALLE 7, NINGUNO NINGUNO CALLE NUMERO CRUZAMIENTOS 12 S/N 15 12 S/N 7 12 S/N 15 7 6 12 12 S/N 13 Y 15 13 S/N 12Y...</v>
          </cell>
          <cell r="AC457">
            <v>1</v>
          </cell>
          <cell r="AD457" t="str">
            <v>Coparticipación Federal-Estatal</v>
          </cell>
          <cell r="AE457">
            <v>1</v>
          </cell>
          <cell r="AF457" t="str">
            <v>En Ejecución</v>
          </cell>
          <cell r="AH457">
            <v>900000</v>
          </cell>
        </row>
        <row r="458">
          <cell r="B458" t="str">
            <v>YUC16160200728436</v>
          </cell>
          <cell r="C458" t="str">
            <v>Construcción De 11 Cuartos Dormitorio, Ubicados En Localidades Santo Domingo, Kochol, Chunchucmil, Coahuila, San Rafael, Paraiso, San Fernan - 80675</v>
          </cell>
          <cell r="D458" t="str">
            <v>80675</v>
          </cell>
          <cell r="E458">
            <v>31</v>
          </cell>
          <cell r="F458" t="str">
            <v>Yucatán</v>
          </cell>
          <cell r="G458">
            <v>48</v>
          </cell>
          <cell r="H458" t="str">
            <v>Maxcanú</v>
          </cell>
          <cell r="I458">
            <v>12</v>
          </cell>
          <cell r="J458" t="str">
            <v>Paraíso</v>
          </cell>
          <cell r="K458">
            <v>-90.117221999999998</v>
          </cell>
          <cell r="L458">
            <v>20.675554999999999</v>
          </cell>
          <cell r="M458" t="str">
            <v>Rural</v>
          </cell>
          <cell r="N458">
            <v>2</v>
          </cell>
          <cell r="O458" t="str">
            <v>Aportaciones Federales</v>
          </cell>
          <cell r="P458" t="str">
            <v>I004</v>
          </cell>
          <cell r="Q458" t="str">
            <v>FAIS Municipal y de las Demarcaciones Territoriales del Distrito Federal</v>
          </cell>
          <cell r="R458">
            <v>33</v>
          </cell>
          <cell r="S458" t="str">
            <v>Aportaciones Federales para Entidades Federativas y Municipios</v>
          </cell>
          <cell r="T458" t="str">
            <v>GOBIERNO MUNICIPAL</v>
          </cell>
          <cell r="U458">
            <v>10</v>
          </cell>
          <cell r="V458" t="str">
            <v>Vivienda</v>
          </cell>
          <cell r="W458">
            <v>2</v>
          </cell>
          <cell r="X458" t="str">
            <v>Proyecto de Inversión de Infraestructura Social</v>
          </cell>
          <cell r="Z458">
            <v>42496</v>
          </cell>
          <cell r="AA458">
            <v>42555</v>
          </cell>
          <cell r="AB458" t="str">
            <v>NINGUNOEJIDO PARAÍSO, 97804  PARAÍSO, MAXCANÚ YUCATÁN  ENTRE NINGUNO NINGUNO Y NINGUNO NINGUNO, NINGUNO NINGUNO FRENTE AL SALÓN A UN COSTADO HAY UNA TIENDA,,,,,,</v>
          </cell>
          <cell r="AC458">
            <v>0</v>
          </cell>
          <cell r="AE458">
            <v>1</v>
          </cell>
          <cell r="AF458" t="str">
            <v>En Ejecución</v>
          </cell>
          <cell r="AH458">
            <v>64969.33</v>
          </cell>
        </row>
        <row r="459">
          <cell r="B459" t="str">
            <v>YUC16160200728437</v>
          </cell>
          <cell r="C459" t="str">
            <v>Construcción De 11 Cuartos Dormitorio, Ubicados En Localidades Santo Domingo, Kochol, Chunchucmil, Coahuila, San Rafael, Paraiso, San Fernan - 80693</v>
          </cell>
          <cell r="D459" t="str">
            <v>80693</v>
          </cell>
          <cell r="E459">
            <v>31</v>
          </cell>
          <cell r="F459" t="str">
            <v>Yucatán</v>
          </cell>
          <cell r="G459">
            <v>48</v>
          </cell>
          <cell r="H459" t="str">
            <v>Maxcanú</v>
          </cell>
          <cell r="I459">
            <v>14</v>
          </cell>
          <cell r="J459" t="str">
            <v>San Fernando</v>
          </cell>
          <cell r="K459">
            <v>-90.067777000000007</v>
          </cell>
          <cell r="L459">
            <v>20.649722000000001</v>
          </cell>
          <cell r="M459" t="str">
            <v>Rural</v>
          </cell>
          <cell r="N459">
            <v>2</v>
          </cell>
          <cell r="O459" t="str">
            <v>Aportaciones Federales</v>
          </cell>
          <cell r="P459" t="str">
            <v>I004</v>
          </cell>
          <cell r="Q459" t="str">
            <v>FAIS Municipal y de las Demarcaciones Territoriales del Distrito Federal</v>
          </cell>
          <cell r="R459">
            <v>33</v>
          </cell>
          <cell r="S459" t="str">
            <v>Aportaciones Federales para Entidades Federativas y Municipios</v>
          </cell>
          <cell r="T459" t="str">
            <v>GOBIERNO MUNICIPAL</v>
          </cell>
          <cell r="U459">
            <v>10</v>
          </cell>
          <cell r="V459" t="str">
            <v>Vivienda</v>
          </cell>
          <cell r="W459">
            <v>2</v>
          </cell>
          <cell r="X459" t="str">
            <v>Proyecto de Inversión de Infraestructura Social</v>
          </cell>
          <cell r="Z459">
            <v>42496</v>
          </cell>
          <cell r="AA459">
            <v>42555</v>
          </cell>
          <cell r="AB459" t="str">
            <v>NINGUNOEJIDO SAN FERNANDO, 97804  SAN FERNANDO, MAXCANÚ YUCATÁN  ENTRE NINGUNO NINGUNO Y NINGUNO NINGUNO, NINGUNO NINGUNO ENTRADA A SAN FERNANDO,,,,,,</v>
          </cell>
          <cell r="AC459">
            <v>0</v>
          </cell>
          <cell r="AE459">
            <v>1</v>
          </cell>
          <cell r="AF459" t="str">
            <v>En Ejecución</v>
          </cell>
          <cell r="AH459">
            <v>64969.33</v>
          </cell>
        </row>
        <row r="460">
          <cell r="B460" t="str">
            <v>YUC16160200728446</v>
          </cell>
          <cell r="C460" t="str">
            <v>Tercera Etapa Para La Construccion De 19 Sanitarios Con Biodigestor (Aportacion Estatl Al Convenio Conagua Para La Construccion De Los 19 Sanitario Con Biodigestor)- 179431</v>
          </cell>
          <cell r="D460" t="str">
            <v>179431</v>
          </cell>
          <cell r="E460">
            <v>31</v>
          </cell>
          <cell r="F460" t="str">
            <v>Yucatán</v>
          </cell>
          <cell r="G460">
            <v>19</v>
          </cell>
          <cell r="H460" t="str">
            <v>Chemax</v>
          </cell>
          <cell r="I460">
            <v>19</v>
          </cell>
          <cell r="J460" t="str">
            <v>Chulután</v>
          </cell>
          <cell r="K460">
            <v>-87.962777000000003</v>
          </cell>
          <cell r="L460">
            <v>20.567222000000001</v>
          </cell>
          <cell r="M460" t="str">
            <v>Rural</v>
          </cell>
          <cell r="N460">
            <v>2</v>
          </cell>
          <cell r="O460" t="str">
            <v>Aportaciones Federales</v>
          </cell>
          <cell r="P460" t="str">
            <v>I003</v>
          </cell>
          <cell r="Q460" t="str">
            <v>FAIS Entidades</v>
          </cell>
          <cell r="R460">
            <v>33</v>
          </cell>
          <cell r="S460" t="str">
            <v>Aportaciones Federales para Entidades Federativas y Municipios</v>
          </cell>
          <cell r="T460" t="str">
            <v>JUNTA DE AGUA POTABLE Y ALCANTARILLADO DE YUCATAN</v>
          </cell>
          <cell r="U460">
            <v>10</v>
          </cell>
          <cell r="V460" t="str">
            <v>Vivienda</v>
          </cell>
          <cell r="W460">
            <v>2</v>
          </cell>
          <cell r="X460" t="str">
            <v>Proyecto de Inversión de Infraestructura Social</v>
          </cell>
          <cell r="Z460">
            <v>42598</v>
          </cell>
          <cell r="AA460">
            <v>42675</v>
          </cell>
          <cell r="AB460" t="str">
            <v>NINGUNO NINGUNO MANZANA NINGUNO, 97773  CHULUTÁN, CHEMAX YUCATÁN  ENTRE NINGUNO NINGUNO Y NINGUNO NINGUNO, NINGUNO NINGUNO</v>
          </cell>
          <cell r="AC460">
            <v>1</v>
          </cell>
          <cell r="AD460" t="str">
            <v>Coparticipación Federal-Estatal</v>
          </cell>
          <cell r="AE460">
            <v>1</v>
          </cell>
          <cell r="AF460" t="str">
            <v>En Ejecución</v>
          </cell>
          <cell r="AH460">
            <v>989900</v>
          </cell>
        </row>
        <row r="461">
          <cell r="B461" t="str">
            <v>YUC16160200728447</v>
          </cell>
          <cell r="C461" t="str">
            <v>Segunda Etapa Para La Construccion De 18 Sanitarios Con Biodigestor (Aportacion Estatl Al Convenio Conagua Para La Construccion De Los 18 Sanitario Con Biodigestor) - 179488</v>
          </cell>
          <cell r="D461" t="str">
            <v>179488</v>
          </cell>
          <cell r="E461">
            <v>31</v>
          </cell>
          <cell r="F461" t="str">
            <v>Yucatán</v>
          </cell>
          <cell r="G461">
            <v>19</v>
          </cell>
          <cell r="H461" t="str">
            <v>Chemax</v>
          </cell>
          <cell r="I461">
            <v>26</v>
          </cell>
          <cell r="J461" t="str">
            <v>Kuxeb</v>
          </cell>
          <cell r="K461">
            <v>-87.868054999999998</v>
          </cell>
          <cell r="L461">
            <v>20.858332999999998</v>
          </cell>
          <cell r="M461" t="str">
            <v>Rural</v>
          </cell>
          <cell r="N461">
            <v>2</v>
          </cell>
          <cell r="O461" t="str">
            <v>Aportaciones Federales</v>
          </cell>
          <cell r="P461" t="str">
            <v>I003</v>
          </cell>
          <cell r="Q461" t="str">
            <v>FAIS Entidades</v>
          </cell>
          <cell r="R461">
            <v>33</v>
          </cell>
          <cell r="S461" t="str">
            <v>Aportaciones Federales para Entidades Federativas y Municipios</v>
          </cell>
          <cell r="T461" t="str">
            <v>JUNTA DE AGUA POTABLE Y ALCANTARILLADO DE YUCATAN</v>
          </cell>
          <cell r="U461">
            <v>10</v>
          </cell>
          <cell r="V461" t="str">
            <v>Vivienda</v>
          </cell>
          <cell r="W461">
            <v>2</v>
          </cell>
          <cell r="X461" t="str">
            <v>Proyecto de Inversión de Infraestructura Social</v>
          </cell>
          <cell r="Z461">
            <v>42590</v>
          </cell>
          <cell r="AA461">
            <v>42675</v>
          </cell>
          <cell r="AB461" t="str">
            <v>NINGUNO NINGUNO MANZANA NINGUNO, 97776  KUXEB, CHEMAX YUCATÁN  ENTRE NINGUNO NINGUNO Y NINGUNO NINGUNO, NINGUNO NINGUNO</v>
          </cell>
          <cell r="AC461">
            <v>1</v>
          </cell>
          <cell r="AD461" t="str">
            <v>Coparticipación Federal-Estatal</v>
          </cell>
          <cell r="AE461">
            <v>1</v>
          </cell>
          <cell r="AF461" t="str">
            <v>En Ejecución</v>
          </cell>
          <cell r="AH461">
            <v>937800</v>
          </cell>
        </row>
        <row r="462">
          <cell r="B462" t="str">
            <v>YUC16160200728451</v>
          </cell>
          <cell r="C462" t="str">
            <v>Quinta Etapa Para La Construccion De 9 Sanitarios Con Biodigestor (Aportacion Estatl Al Convenio Conagua Para La Construccion De Los 9 Sanitario Con Biodigestor) - 179787</v>
          </cell>
          <cell r="D462" t="str">
            <v>179787</v>
          </cell>
          <cell r="E462">
            <v>31</v>
          </cell>
          <cell r="F462" t="str">
            <v>Yucatán</v>
          </cell>
          <cell r="G462">
            <v>21</v>
          </cell>
          <cell r="H462" t="str">
            <v>Chichimilá</v>
          </cell>
          <cell r="I462">
            <v>8</v>
          </cell>
          <cell r="J462" t="str">
            <v>Dzitox</v>
          </cell>
          <cell r="K462">
            <v>-88.085832999999994</v>
          </cell>
          <cell r="L462">
            <v>20.383333</v>
          </cell>
          <cell r="M462" t="str">
            <v>Rural</v>
          </cell>
          <cell r="N462">
            <v>2</v>
          </cell>
          <cell r="O462" t="str">
            <v>Aportaciones Federales</v>
          </cell>
          <cell r="P462" t="str">
            <v>I003</v>
          </cell>
          <cell r="Q462" t="str">
            <v>FAIS Entidades</v>
          </cell>
          <cell r="R462">
            <v>33</v>
          </cell>
          <cell r="S462" t="str">
            <v>Aportaciones Federales para Entidades Federativas y Municipios</v>
          </cell>
          <cell r="T462" t="str">
            <v>JUNTA DE AGUA POTABLE Y ALCANTARILLADO DE YUCATAN</v>
          </cell>
          <cell r="U462">
            <v>10</v>
          </cell>
          <cell r="V462" t="str">
            <v>Vivienda</v>
          </cell>
          <cell r="W462">
            <v>2</v>
          </cell>
          <cell r="X462" t="str">
            <v>Proyecto de Inversión de Infraestructura Social</v>
          </cell>
          <cell r="Z462">
            <v>42590</v>
          </cell>
          <cell r="AA462">
            <v>42675</v>
          </cell>
          <cell r="AB462" t="str">
            <v>NINGUNO NINGUNO MANZANA NINGUNO, 97760  DZITOX, CHICHIMILÁ YUCATÁN  ENTRE NINGUNO NINGUNO Y NINGUNO NINGUNO, NINGUNO NINGUNO</v>
          </cell>
          <cell r="AC462">
            <v>1</v>
          </cell>
          <cell r="AD462" t="str">
            <v>Coparticipación Federal-Estatal</v>
          </cell>
          <cell r="AE462">
            <v>1</v>
          </cell>
          <cell r="AF462" t="str">
            <v>En Ejecución</v>
          </cell>
          <cell r="AH462">
            <v>468900</v>
          </cell>
        </row>
        <row r="463">
          <cell r="B463" t="str">
            <v>YUC00160200728452</v>
          </cell>
          <cell r="C463" t="str">
            <v>Costrucción De Techo Firme En Viviendas - 189669</v>
          </cell>
          <cell r="D463" t="str">
            <v>189669</v>
          </cell>
          <cell r="E463">
            <v>31</v>
          </cell>
          <cell r="F463" t="str">
            <v>Yucatán</v>
          </cell>
          <cell r="G463">
            <v>105</v>
          </cell>
          <cell r="H463" t="str">
            <v>Yaxkukul</v>
          </cell>
          <cell r="I463">
            <v>1</v>
          </cell>
          <cell r="J463" t="str">
            <v>Yaxkukul</v>
          </cell>
          <cell r="K463">
            <v>-89.42</v>
          </cell>
          <cell r="L463">
            <v>21.061665999999999</v>
          </cell>
          <cell r="M463" t="str">
            <v>Urbano</v>
          </cell>
          <cell r="N463">
            <v>2</v>
          </cell>
          <cell r="O463" t="str">
            <v>Aportaciones Federales</v>
          </cell>
          <cell r="P463" t="str">
            <v>I004</v>
          </cell>
          <cell r="Q463" t="str">
            <v>FAIS Municipal y de las Demarcaciones Territoriales del Distrito Federal</v>
          </cell>
          <cell r="R463">
            <v>33</v>
          </cell>
          <cell r="S463" t="str">
            <v>Aportaciones Federales para Entidades Federativas y Municipios</v>
          </cell>
          <cell r="T463" t="str">
            <v>H AYUNTAMIENTO DE YAXKUKUL</v>
          </cell>
          <cell r="U463">
            <v>10</v>
          </cell>
          <cell r="V463" t="str">
            <v>Vivienda</v>
          </cell>
          <cell r="W463">
            <v>2</v>
          </cell>
          <cell r="X463" t="str">
            <v>Proyecto de Inversión de Infraestructura Social</v>
          </cell>
          <cell r="Z463">
            <v>42660</v>
          </cell>
          <cell r="AA463">
            <v>42735</v>
          </cell>
          <cell r="AB463" t="str">
            <v>CALLE 25 INTERIOR DOMICILIO CONOCIDO MANZANA YAXKUKUL, 97348  YAXKUKUL, YAXKUKUL YUCATÁN  ENTRE CALLE 16 Y CALLE 14, CALLE 27 LA UBICACIÓN DE LOS TECHOS ESTAN EN LA ZONA DE LA SALIDA A TIXKOKOB.</v>
          </cell>
          <cell r="AC463">
            <v>0</v>
          </cell>
          <cell r="AE463">
            <v>1</v>
          </cell>
          <cell r="AF463" t="str">
            <v>En Ejecución</v>
          </cell>
          <cell r="AH463">
            <v>330000</v>
          </cell>
        </row>
        <row r="464">
          <cell r="B464" t="str">
            <v>YUC16160300732263</v>
          </cell>
          <cell r="C464" t="str">
            <v>Construccion De Aula Didactica En La Primaria Nueva Reforma Agraria Con Clave 31dpr2014u</v>
          </cell>
          <cell r="D464" t="str">
            <v>FAMBAST-064-2016</v>
          </cell>
          <cell r="E464">
            <v>31</v>
          </cell>
          <cell r="F464" t="str">
            <v>Yucatán</v>
          </cell>
          <cell r="G464">
            <v>50</v>
          </cell>
          <cell r="H464" t="str">
            <v>Mérida</v>
          </cell>
          <cell r="I464">
            <v>1</v>
          </cell>
          <cell r="J464" t="str">
            <v>Mérida</v>
          </cell>
          <cell r="K464">
            <v>-89.621666000000005</v>
          </cell>
          <cell r="L464">
            <v>20.967777000000002</v>
          </cell>
          <cell r="M464" t="str">
            <v>Urbano</v>
          </cell>
          <cell r="N464">
            <v>2</v>
          </cell>
          <cell r="O464" t="str">
            <v>Aportaciones Federales</v>
          </cell>
          <cell r="P464" t="str">
            <v>I007</v>
          </cell>
          <cell r="Q464" t="str">
            <v>FAM Infraestructura Educativa Básica</v>
          </cell>
          <cell r="R464">
            <v>33</v>
          </cell>
          <cell r="S464" t="str">
            <v>Aportaciones Federales para Entidades Federativas y Municipios</v>
          </cell>
          <cell r="T464" t="str">
            <v>SECRETARIA DE EDUCACION DEL GOBIERNO DEL ESTADO DE YUCATAN</v>
          </cell>
          <cell r="U464">
            <v>2</v>
          </cell>
          <cell r="V464" t="str">
            <v>Educación</v>
          </cell>
          <cell r="W464">
            <v>2</v>
          </cell>
          <cell r="X464" t="str">
            <v>Proyecto de Inversión de Infraestructura Social</v>
          </cell>
          <cell r="Y464" t="str">
            <v>CONTAR CON ESPACIOS EDUCATIVOS QUE CUMPLAN  CONLOS REQUERIMIENTOS DE FUNCIONABILIDAD PARA EL BENEFICIO DE LOS ALUMNOS</v>
          </cell>
          <cell r="Z464">
            <v>42620</v>
          </cell>
          <cell r="AA464">
            <v>42917</v>
          </cell>
          <cell r="AB464" t="str">
            <v>por 140 y 138, Calle 75, Villa Magna</v>
          </cell>
          <cell r="AC464">
            <v>3</v>
          </cell>
          <cell r="AD464" t="str">
            <v>Coparticipación Federal-Municipal</v>
          </cell>
          <cell r="AE464">
            <v>1</v>
          </cell>
          <cell r="AF464" t="str">
            <v>En Ejecución</v>
          </cell>
          <cell r="AG464">
            <v>2016</v>
          </cell>
          <cell r="AH464">
            <v>522000</v>
          </cell>
        </row>
        <row r="465">
          <cell r="B465" t="str">
            <v>YUC16160300732265</v>
          </cell>
          <cell r="C465" t="str">
            <v>Techumbre Y Construcción De Portico</v>
          </cell>
          <cell r="D465" t="str">
            <v>FAMBAST-066-2016</v>
          </cell>
          <cell r="E465">
            <v>31</v>
          </cell>
          <cell r="F465" t="str">
            <v>Yucatán</v>
          </cell>
          <cell r="G465">
            <v>50</v>
          </cell>
          <cell r="H465" t="str">
            <v>Mérida</v>
          </cell>
          <cell r="I465">
            <v>1</v>
          </cell>
          <cell r="J465" t="str">
            <v>Mérida</v>
          </cell>
          <cell r="K465">
            <v>-89.621666000000005</v>
          </cell>
          <cell r="L465">
            <v>20.967777000000002</v>
          </cell>
          <cell r="M465" t="str">
            <v>Urbano</v>
          </cell>
          <cell r="N465">
            <v>2</v>
          </cell>
          <cell r="O465" t="str">
            <v>Aportaciones Federales</v>
          </cell>
          <cell r="P465" t="str">
            <v>I007</v>
          </cell>
          <cell r="Q465" t="str">
            <v>FAM Infraestructura Educativa Básica</v>
          </cell>
          <cell r="R465">
            <v>33</v>
          </cell>
          <cell r="S465" t="str">
            <v>Aportaciones Federales para Entidades Federativas y Municipios</v>
          </cell>
          <cell r="T465" t="str">
            <v>SECRETARIA DE EDUCACION DEL GOBIERNO DEL ESTADO DE YUCATAN</v>
          </cell>
          <cell r="U465">
            <v>2</v>
          </cell>
          <cell r="V465" t="str">
            <v>Educación</v>
          </cell>
          <cell r="W465">
            <v>2</v>
          </cell>
          <cell r="X465" t="str">
            <v>Proyecto de Inversión de Infraestructura Social</v>
          </cell>
          <cell r="Y465" t="str">
            <v>CONTAR CON ESPACIOS EDUCATIVOS QUE CUMPLAN  CONLOS REQUERIMIENTOS DE FUNCIONABILIDAD PARA EL BENEFICIO DE LOS ALUMNOS</v>
          </cell>
          <cell r="Z465">
            <v>42635</v>
          </cell>
          <cell r="AB465" t="str">
            <v>Calle 64-A Lote 597-599, Cd Caucel,</v>
          </cell>
          <cell r="AC465">
            <v>1</v>
          </cell>
          <cell r="AD465" t="str">
            <v>Coparticipación Federal-Estatal</v>
          </cell>
          <cell r="AE465">
            <v>1</v>
          </cell>
          <cell r="AF465" t="str">
            <v>En Ejecución</v>
          </cell>
          <cell r="AG465">
            <v>2016</v>
          </cell>
          <cell r="AH465">
            <v>1511600</v>
          </cell>
        </row>
        <row r="466">
          <cell r="B466" t="str">
            <v>YUC16160200728461</v>
          </cell>
          <cell r="C466" t="str">
            <v>Construccion De Veinticinco Techos Firmes En La Localidad De Mayapan - 172120</v>
          </cell>
          <cell r="D466" t="str">
            <v>172120</v>
          </cell>
          <cell r="E466">
            <v>31</v>
          </cell>
          <cell r="F466" t="str">
            <v>Yucatán</v>
          </cell>
          <cell r="G466">
            <v>49</v>
          </cell>
          <cell r="H466" t="str">
            <v>Mayapán</v>
          </cell>
          <cell r="I466">
            <v>1</v>
          </cell>
          <cell r="J466" t="str">
            <v>Mayapán</v>
          </cell>
          <cell r="K466">
            <v>-89.213887999999997</v>
          </cell>
          <cell r="L466">
            <v>20.468055</v>
          </cell>
          <cell r="M466" t="str">
            <v>Urbano</v>
          </cell>
          <cell r="N466">
            <v>2</v>
          </cell>
          <cell r="O466" t="str">
            <v>Aportaciones Federales</v>
          </cell>
          <cell r="P466" t="str">
            <v>I004</v>
          </cell>
          <cell r="Q466" t="str">
            <v>FAIS Municipal y de las Demarcaciones Territoriales del Distrito Federal</v>
          </cell>
          <cell r="R466">
            <v>33</v>
          </cell>
          <cell r="S466" t="str">
            <v>Aportaciones Federales para Entidades Federativas y Municipios</v>
          </cell>
          <cell r="T466" t="str">
            <v>H AYUNTAMIENTO DE MAYAPAN</v>
          </cell>
          <cell r="U466">
            <v>10</v>
          </cell>
          <cell r="V466" t="str">
            <v>Vivienda</v>
          </cell>
          <cell r="W466">
            <v>2</v>
          </cell>
          <cell r="X466" t="str">
            <v>Proyecto de Inversión de Infraestructura Social</v>
          </cell>
          <cell r="Z466">
            <v>42492</v>
          </cell>
          <cell r="AA466">
            <v>42566</v>
          </cell>
          <cell r="AB466" t="str">
            <v>CALLE CALLE 20 PUEBLO MAYAPAN, 97908  MAYAPÁN, MAYAPÁN YUCATÁN  ENTRE CALLE CALLE 25 Y CALLE CALLE 25, CALLE CALLE 27 LA OBRA SE ENCUENTRA UNA CUADRA AL SUR SOBRE LA CALLE 20</v>
          </cell>
          <cell r="AC466">
            <v>0</v>
          </cell>
          <cell r="AE466">
            <v>1</v>
          </cell>
          <cell r="AF466" t="str">
            <v>En Ejecución</v>
          </cell>
          <cell r="AH466">
            <v>338388.12</v>
          </cell>
        </row>
        <row r="467">
          <cell r="B467" t="str">
            <v>YUC00160200728462</v>
          </cell>
          <cell r="C467" t="str">
            <v>33901 Subcontratacion De Servicios Con Terceros - 172060</v>
          </cell>
          <cell r="D467" t="str">
            <v>172060</v>
          </cell>
          <cell r="E467">
            <v>31</v>
          </cell>
          <cell r="F467" t="str">
            <v>Yucatán</v>
          </cell>
          <cell r="G467">
            <v>49</v>
          </cell>
          <cell r="H467" t="str">
            <v>Mayapán</v>
          </cell>
          <cell r="I467">
            <v>1</v>
          </cell>
          <cell r="J467" t="str">
            <v>Mayapán</v>
          </cell>
          <cell r="K467">
            <v>-89.213887999999997</v>
          </cell>
          <cell r="L467">
            <v>20.468055</v>
          </cell>
          <cell r="M467" t="str">
            <v>Urbano</v>
          </cell>
          <cell r="N467">
            <v>2</v>
          </cell>
          <cell r="O467" t="str">
            <v>Aportaciones Federales</v>
          </cell>
          <cell r="P467" t="str">
            <v>I004</v>
          </cell>
          <cell r="Q467" t="str">
            <v>FAIS Municipal y de las Demarcaciones Territoriales del Distrito Federal</v>
          </cell>
          <cell r="R467">
            <v>33</v>
          </cell>
          <cell r="S467" t="str">
            <v>Aportaciones Federales para Entidades Federativas y Municipios</v>
          </cell>
          <cell r="T467" t="str">
            <v>H AYUNTAMIENTO DE MAYAPAN</v>
          </cell>
          <cell r="U467">
            <v>0</v>
          </cell>
          <cell r="V467" t="str">
            <v>Otros Proyectos</v>
          </cell>
          <cell r="W467">
            <v>5</v>
          </cell>
          <cell r="X467" t="str">
            <v>Otros proyectos de Inversión</v>
          </cell>
          <cell r="Z467">
            <v>42461</v>
          </cell>
          <cell r="AA467">
            <v>42581</v>
          </cell>
          <cell r="AB467" t="str">
            <v>DADO QUE ES GASTO INDIRECTO EL PROYECTO SE UBICA EN LA CABECERA MUNICIPAL</v>
          </cell>
          <cell r="AC467">
            <v>0</v>
          </cell>
          <cell r="AE467">
            <v>1</v>
          </cell>
          <cell r="AF467" t="str">
            <v>En Ejecución</v>
          </cell>
          <cell r="AH467">
            <v>207000</v>
          </cell>
        </row>
        <row r="468">
          <cell r="B468" t="str">
            <v>YUC00160200728467</v>
          </cell>
          <cell r="C468" t="str">
            <v>33901 Subcontratacion De Servicios Con Terceros - 160650</v>
          </cell>
          <cell r="D468" t="str">
            <v>160650</v>
          </cell>
          <cell r="E468">
            <v>31</v>
          </cell>
          <cell r="F468" t="str">
            <v>Yucatán</v>
          </cell>
          <cell r="G468">
            <v>46</v>
          </cell>
          <cell r="H468" t="str">
            <v>Mama</v>
          </cell>
          <cell r="I468">
            <v>1</v>
          </cell>
          <cell r="J468" t="str">
            <v>Mama</v>
          </cell>
          <cell r="K468">
            <v>-89.364999999999995</v>
          </cell>
          <cell r="L468">
            <v>20.477222000000001</v>
          </cell>
          <cell r="M468" t="str">
            <v>Urbano</v>
          </cell>
          <cell r="N468">
            <v>2</v>
          </cell>
          <cell r="O468" t="str">
            <v>Aportaciones Federales</v>
          </cell>
          <cell r="P468" t="str">
            <v>I004</v>
          </cell>
          <cell r="Q468" t="str">
            <v>FAIS Municipal y de las Demarcaciones Territoriales del Distrito Federal</v>
          </cell>
          <cell r="R468">
            <v>33</v>
          </cell>
          <cell r="S468" t="str">
            <v>Aportaciones Federales para Entidades Federativas y Municipios</v>
          </cell>
          <cell r="T468" t="str">
            <v>H AYUNTAMIENTO DE MAMA</v>
          </cell>
          <cell r="U468">
            <v>0</v>
          </cell>
          <cell r="V468" t="str">
            <v>Otros Proyectos</v>
          </cell>
          <cell r="W468">
            <v>5</v>
          </cell>
          <cell r="X468" t="str">
            <v>Otros proyectos de Inversión</v>
          </cell>
          <cell r="Z468">
            <v>42461</v>
          </cell>
          <cell r="AA468">
            <v>42614</v>
          </cell>
          <cell r="AB468" t="str">
            <v>DADO QUE ES GASTO INDIRECTO EL PROYECTO SE UBICA EN LA CABECERA MUNICIPAL</v>
          </cell>
          <cell r="AC468">
            <v>0</v>
          </cell>
          <cell r="AE468">
            <v>1</v>
          </cell>
          <cell r="AF468" t="str">
            <v>En Ejecución</v>
          </cell>
          <cell r="AH468">
            <v>70000</v>
          </cell>
        </row>
        <row r="469">
          <cell r="B469" t="str">
            <v>YUC16160200671806</v>
          </cell>
          <cell r="C469" t="str">
            <v>Construccion De Sistema De Saneamiento En La Localidad De Popola Municipio De Valladolid (Primera Etapa)</v>
          </cell>
          <cell r="D469" t="str">
            <v>31/01/0104/2016</v>
          </cell>
          <cell r="E469">
            <v>31</v>
          </cell>
          <cell r="F469" t="str">
            <v>Yucatán</v>
          </cell>
          <cell r="G469">
            <v>102</v>
          </cell>
          <cell r="H469" t="str">
            <v>Valladolid</v>
          </cell>
          <cell r="I469">
            <v>77</v>
          </cell>
          <cell r="J469" t="str">
            <v>Popolá</v>
          </cell>
          <cell r="K469">
            <v>-88.236110999999994</v>
          </cell>
          <cell r="L469">
            <v>20.731943999999999</v>
          </cell>
          <cell r="M469" t="str">
            <v>Urbano</v>
          </cell>
          <cell r="N469">
            <v>1</v>
          </cell>
          <cell r="O469" t="str">
            <v>Subsidios</v>
          </cell>
          <cell r="P469" t="str">
            <v>S179</v>
          </cell>
          <cell r="Q469" t="str">
            <v>Programa de Infraestructura Indígena</v>
          </cell>
          <cell r="R469">
            <v>47</v>
          </cell>
          <cell r="S469" t="str">
            <v>Entidades no Sectorizadas</v>
          </cell>
          <cell r="T469" t="str">
            <v>JUNTA DE AGUA POTABLE Y ALCANTARILLADO DE YUCATAN</v>
          </cell>
          <cell r="U469">
            <v>4</v>
          </cell>
          <cell r="V469" t="str">
            <v>Agua y saneamiento</v>
          </cell>
          <cell r="W469">
            <v>2</v>
          </cell>
          <cell r="X469" t="str">
            <v>Proyecto de Inversión de Infraestructura Social</v>
          </cell>
          <cell r="Z469">
            <v>42415</v>
          </cell>
          <cell r="AA469">
            <v>42917</v>
          </cell>
          <cell r="AB469" t="str">
            <v>calle 14 x 5 y 7, calle 3 x 12, 4 x 11, 13 x 6 y 8, 19 x 8, 11 x 10, 10 x 7 y 9, 10 x 5, 13 x 8 y 10, 11a x 8 y 10, 8 x 17, 14 x 5 y 7, 12 x 5 y 7, 8 x 5 y 7, 6 x 7 y 9, 4a x 11</v>
          </cell>
          <cell r="AC469">
            <v>1</v>
          </cell>
          <cell r="AD469" t="str">
            <v>Coparticipación Federal-Estatal</v>
          </cell>
          <cell r="AE469">
            <v>1</v>
          </cell>
          <cell r="AF469" t="str">
            <v>En Ejecución</v>
          </cell>
          <cell r="AH469">
            <v>5001600</v>
          </cell>
        </row>
        <row r="470">
          <cell r="B470" t="str">
            <v>YUC16160300731253</v>
          </cell>
          <cell r="C470" t="str">
            <v>Rehabilitación General En La Prim. Amalia Gómez De Aguilar 31dpr0672d En La Localidad De Komchen, Municipio De Mérida.</v>
          </cell>
          <cell r="D470" t="str">
            <v>FAMBAS-058-2016</v>
          </cell>
          <cell r="E470">
            <v>31</v>
          </cell>
          <cell r="F470" t="str">
            <v>Yucatán</v>
          </cell>
          <cell r="G470">
            <v>50</v>
          </cell>
          <cell r="H470" t="str">
            <v>Mérida</v>
          </cell>
          <cell r="I470">
            <v>93</v>
          </cell>
          <cell r="J470" t="str">
            <v>Komchén</v>
          </cell>
          <cell r="K470">
            <v>-89.662499999999994</v>
          </cell>
          <cell r="L470">
            <v>21.103611000000001</v>
          </cell>
          <cell r="M470" t="str">
            <v>Urbano</v>
          </cell>
          <cell r="N470">
            <v>2</v>
          </cell>
          <cell r="O470" t="str">
            <v>Aportaciones Federales</v>
          </cell>
          <cell r="P470" t="str">
            <v>I007</v>
          </cell>
          <cell r="Q470" t="str">
            <v>FAM Infraestructura Educativa Básica</v>
          </cell>
          <cell r="R470">
            <v>33</v>
          </cell>
          <cell r="S470" t="str">
            <v>Aportaciones Federales para Entidades Federativas y Municipios</v>
          </cell>
          <cell r="T470" t="str">
            <v>SECRETARIA DE EDUCACION DEL GOBIERNO DEL ESTADO DE YUCATAN</v>
          </cell>
          <cell r="U470">
            <v>2</v>
          </cell>
          <cell r="V470" t="str">
            <v>Educación</v>
          </cell>
          <cell r="W470">
            <v>2</v>
          </cell>
          <cell r="X470" t="str">
            <v>Proyecto de Inversión de Infraestructura Social</v>
          </cell>
          <cell r="Y470" t="str">
            <v>CONTAR CON ESPACIOS EDUCATIVOS QUE CUMPLAN CON LOS REQUISITOS DE FUNCIONABILIDAD PARA EL BENEFICIO DE LOS ALUMNOS DEL MUNICIPIO DE MERIDA</v>
          </cell>
          <cell r="Z470">
            <v>42605</v>
          </cell>
          <cell r="AA470">
            <v>42917</v>
          </cell>
          <cell r="AB470" t="str">
            <v>CONOCIDO</v>
          </cell>
          <cell r="AC470">
            <v>1</v>
          </cell>
          <cell r="AD470" t="str">
            <v>Coparticipación Federal-Estatal</v>
          </cell>
          <cell r="AE470">
            <v>1</v>
          </cell>
          <cell r="AF470" t="str">
            <v>En Ejecución</v>
          </cell>
          <cell r="AG470">
            <v>2016</v>
          </cell>
          <cell r="AH470">
            <v>1000000.01</v>
          </cell>
        </row>
        <row r="471">
          <cell r="B471" t="str">
            <v>YUC16160200728491</v>
          </cell>
          <cell r="C471" t="str">
            <v>Construccion De Cuarto Para Baño - 165972</v>
          </cell>
          <cell r="D471" t="str">
            <v>165972</v>
          </cell>
          <cell r="E471">
            <v>31</v>
          </cell>
          <cell r="F471" t="str">
            <v>Yucatán</v>
          </cell>
          <cell r="G471">
            <v>50</v>
          </cell>
          <cell r="H471" t="str">
            <v>Mérida</v>
          </cell>
          <cell r="I471">
            <v>1</v>
          </cell>
          <cell r="J471" t="str">
            <v>Mérida</v>
          </cell>
          <cell r="K471">
            <v>-89.621666000000005</v>
          </cell>
          <cell r="L471">
            <v>20.967777000000002</v>
          </cell>
          <cell r="M471" t="str">
            <v>Urbano</v>
          </cell>
          <cell r="N471">
            <v>2</v>
          </cell>
          <cell r="O471" t="str">
            <v>Aportaciones Federales</v>
          </cell>
          <cell r="P471" t="str">
            <v>I004</v>
          </cell>
          <cell r="Q471" t="str">
            <v>FAIS Municipal y de las Demarcaciones Territoriales del Distrito Federal</v>
          </cell>
          <cell r="R471">
            <v>33</v>
          </cell>
          <cell r="S471" t="str">
            <v>Aportaciones Federales para Entidades Federativas y Municipios</v>
          </cell>
          <cell r="T471" t="str">
            <v>AYUNTAMIENTO DE MERIDA</v>
          </cell>
          <cell r="U471">
            <v>10</v>
          </cell>
          <cell r="V471" t="str">
            <v>Vivienda</v>
          </cell>
          <cell r="W471">
            <v>2</v>
          </cell>
          <cell r="X471" t="str">
            <v>Proyecto de Inversión de Infraestructura Social</v>
          </cell>
          <cell r="Y471" t="str">
            <v>REDUCIR EL REZAGO SOCIAL Y MEJORAR LA CALIDAD DE VIDA DE LAS FAMILIAS EN POBREZA EXTREMA</v>
          </cell>
          <cell r="Z471">
            <v>42612</v>
          </cell>
          <cell r="AA471">
            <v>42675</v>
          </cell>
          <cell r="AB471" t="str">
            <v>CALLE 62-A LOTE 10 X 157 Y 159 (CALLE 62-A NOMENCLATURA EN TRAMITE) DE LA COLONIA NUEVA SAN JOSE TECOH</v>
          </cell>
          <cell r="AC471">
            <v>0</v>
          </cell>
          <cell r="AE471">
            <v>1</v>
          </cell>
          <cell r="AF471" t="str">
            <v>En Ejecución</v>
          </cell>
          <cell r="AG471">
            <v>2016</v>
          </cell>
          <cell r="AH471">
            <v>81426.13</v>
          </cell>
        </row>
        <row r="472">
          <cell r="B472" t="str">
            <v>YUC16160200728502</v>
          </cell>
          <cell r="C472" t="str">
            <v>Construccion De Cuarto Para Baño - 168566</v>
          </cell>
          <cell r="D472" t="str">
            <v>168566</v>
          </cell>
          <cell r="E472">
            <v>31</v>
          </cell>
          <cell r="F472" t="str">
            <v>Yucatán</v>
          </cell>
          <cell r="G472">
            <v>50</v>
          </cell>
          <cell r="H472" t="str">
            <v>Mérida</v>
          </cell>
          <cell r="I472">
            <v>1</v>
          </cell>
          <cell r="J472" t="str">
            <v>Mérida</v>
          </cell>
          <cell r="K472">
            <v>-89.621666000000005</v>
          </cell>
          <cell r="L472">
            <v>20.967777000000002</v>
          </cell>
          <cell r="M472" t="str">
            <v>Urbano</v>
          </cell>
          <cell r="N472">
            <v>2</v>
          </cell>
          <cell r="O472" t="str">
            <v>Aportaciones Federales</v>
          </cell>
          <cell r="P472" t="str">
            <v>I004</v>
          </cell>
          <cell r="Q472" t="str">
            <v>FAIS Municipal y de las Demarcaciones Territoriales del Distrito Federal</v>
          </cell>
          <cell r="R472">
            <v>33</v>
          </cell>
          <cell r="S472" t="str">
            <v>Aportaciones Federales para Entidades Federativas y Municipios</v>
          </cell>
          <cell r="T472" t="str">
            <v>AYUNTAMIENTO DE MERIDA</v>
          </cell>
          <cell r="U472">
            <v>10</v>
          </cell>
          <cell r="V472" t="str">
            <v>Vivienda</v>
          </cell>
          <cell r="W472">
            <v>2</v>
          </cell>
          <cell r="X472" t="str">
            <v>Proyecto de Inversión de Infraestructura Social</v>
          </cell>
          <cell r="Y472" t="str">
            <v>REDUCIR EL REZAGO SOCIAL Y MEJORAR LA CALIDAD DE VIDA DE LAS FAMILIAS EN POBREZA EXTREMA</v>
          </cell>
          <cell r="Z472">
            <v>42612</v>
          </cell>
          <cell r="AA472">
            <v>42675</v>
          </cell>
          <cell r="AB472" t="str">
            <v>CALLE 62-A LOTE 06 X 157 Y 159 CALLE 62-A NOMENCLATURA EN TRAMITE DE LA COLONIA NUEVA SAN JOSE TECOH</v>
          </cell>
          <cell r="AC472">
            <v>0</v>
          </cell>
          <cell r="AE472">
            <v>1</v>
          </cell>
          <cell r="AF472" t="str">
            <v>En Ejecución</v>
          </cell>
          <cell r="AG472">
            <v>2016</v>
          </cell>
          <cell r="AH472">
            <v>89391.49</v>
          </cell>
        </row>
        <row r="473">
          <cell r="B473" t="str">
            <v>YUC16160300732667</v>
          </cell>
          <cell r="C473" t="str">
            <v>Mejoramiento Y Construcción De Techumbre En El J.N. Galileo Galilei 31djn0020n</v>
          </cell>
          <cell r="D473" t="str">
            <v>FAMPOT-09-2016</v>
          </cell>
          <cell r="E473">
            <v>31</v>
          </cell>
          <cell r="F473" t="str">
            <v>Yucatán</v>
          </cell>
          <cell r="G473">
            <v>41</v>
          </cell>
          <cell r="H473" t="str">
            <v>Kanasín</v>
          </cell>
          <cell r="I473">
            <v>1</v>
          </cell>
          <cell r="J473" t="str">
            <v>Kanasín</v>
          </cell>
          <cell r="K473">
            <v>-89.557777000000002</v>
          </cell>
          <cell r="L473">
            <v>20.934443999999999</v>
          </cell>
          <cell r="M473" t="str">
            <v>Urbano</v>
          </cell>
          <cell r="N473">
            <v>4</v>
          </cell>
          <cell r="O473" t="str">
            <v>Fideicomisos</v>
          </cell>
          <cell r="P473" t="str">
            <v>I007</v>
          </cell>
          <cell r="Q473" t="str">
            <v>FAM Infraestructura Educativa Básica</v>
          </cell>
          <cell r="R473">
            <v>33</v>
          </cell>
          <cell r="S473" t="str">
            <v>Aportaciones Federales para Entidades Federativas y Municipios</v>
          </cell>
          <cell r="T473" t="str">
            <v>INSTITUTO PARA EL DESARROLLO Y CERTIFICACION DE LA INFRAESTRUCTURA FISICA EDUCATIVA DE YUCATAN</v>
          </cell>
          <cell r="U473">
            <v>2</v>
          </cell>
          <cell r="V473" t="str">
            <v>Educación</v>
          </cell>
          <cell r="W473">
            <v>2</v>
          </cell>
          <cell r="X473" t="str">
            <v>Proyecto de Inversión de Infraestructura Social</v>
          </cell>
          <cell r="Y473" t="str">
            <v>Mejoramiento y construcción de techumbre</v>
          </cell>
          <cell r="Z473">
            <v>42535</v>
          </cell>
          <cell r="AA473">
            <v>42583</v>
          </cell>
          <cell r="AB473" t="str">
            <v>domicilio conocido</v>
          </cell>
          <cell r="AC473">
            <v>0</v>
          </cell>
          <cell r="AE473">
            <v>1</v>
          </cell>
          <cell r="AF473" t="str">
            <v>En Ejecución</v>
          </cell>
          <cell r="AG473">
            <v>2016</v>
          </cell>
          <cell r="AH473">
            <v>1774172.25</v>
          </cell>
        </row>
        <row r="474">
          <cell r="B474" t="str">
            <v>YUC16160300732688</v>
          </cell>
          <cell r="C474" t="str">
            <v>Construcción De Techumbre En El J.N. Carmela Gosgaya Rivas 31ejn0019x</v>
          </cell>
          <cell r="D474" t="str">
            <v>FAMPOT-05-2016</v>
          </cell>
          <cell r="E474">
            <v>31</v>
          </cell>
          <cell r="F474" t="str">
            <v>Yucatán</v>
          </cell>
          <cell r="G474">
            <v>50</v>
          </cell>
          <cell r="H474" t="str">
            <v>Mérida</v>
          </cell>
          <cell r="I474">
            <v>1</v>
          </cell>
          <cell r="J474" t="str">
            <v>Mérida</v>
          </cell>
          <cell r="K474">
            <v>-89.621666000000005</v>
          </cell>
          <cell r="L474">
            <v>20.967777000000002</v>
          </cell>
          <cell r="M474" t="str">
            <v>Urbano</v>
          </cell>
          <cell r="N474">
            <v>4</v>
          </cell>
          <cell r="O474" t="str">
            <v>Fideicomisos</v>
          </cell>
          <cell r="P474" t="str">
            <v>I007</v>
          </cell>
          <cell r="Q474" t="str">
            <v>FAM Infraestructura Educativa Básica</v>
          </cell>
          <cell r="R474">
            <v>33</v>
          </cell>
          <cell r="S474" t="str">
            <v>Aportaciones Federales para Entidades Federativas y Municipios</v>
          </cell>
          <cell r="T474" t="str">
            <v>INSTITUTO PARA EL DESARROLLO Y CERTIFICACION DE LA INFRAESTRUCTURA FISICA EDUCATIVA DE YUCATAN</v>
          </cell>
          <cell r="U474">
            <v>2</v>
          </cell>
          <cell r="V474" t="str">
            <v>Educación</v>
          </cell>
          <cell r="W474">
            <v>2</v>
          </cell>
          <cell r="X474" t="str">
            <v>Proyecto de Inversión de Infraestructura Social</v>
          </cell>
          <cell r="Y474" t="str">
            <v>Construcción de techumbre</v>
          </cell>
          <cell r="Z474">
            <v>42534</v>
          </cell>
          <cell r="AA474">
            <v>42583</v>
          </cell>
          <cell r="AB474" t="str">
            <v>domicilio conocido</v>
          </cell>
          <cell r="AC474">
            <v>0</v>
          </cell>
          <cell r="AE474">
            <v>1</v>
          </cell>
          <cell r="AF474" t="str">
            <v>En Ejecución</v>
          </cell>
          <cell r="AG474">
            <v>2016</v>
          </cell>
          <cell r="AH474">
            <v>1500000</v>
          </cell>
        </row>
        <row r="475">
          <cell r="B475" t="str">
            <v>YUC16160200728506</v>
          </cell>
          <cell r="C475" t="str">
            <v>Ampliacion De Red De Agua Potable - 145868</v>
          </cell>
          <cell r="D475" t="str">
            <v>145868</v>
          </cell>
          <cell r="E475">
            <v>31</v>
          </cell>
          <cell r="F475" t="str">
            <v>Yucatán</v>
          </cell>
          <cell r="G475">
            <v>50</v>
          </cell>
          <cell r="H475" t="str">
            <v>Mérida</v>
          </cell>
          <cell r="I475">
            <v>1</v>
          </cell>
          <cell r="J475" t="str">
            <v>Mérida</v>
          </cell>
          <cell r="K475">
            <v>-89.621666000000005</v>
          </cell>
          <cell r="L475">
            <v>20.967777000000002</v>
          </cell>
          <cell r="M475" t="str">
            <v>Urbano</v>
          </cell>
          <cell r="N475">
            <v>2</v>
          </cell>
          <cell r="O475" t="str">
            <v>Aportaciones Federales</v>
          </cell>
          <cell r="P475" t="str">
            <v>I004</v>
          </cell>
          <cell r="Q475" t="str">
            <v>FAIS Municipal y de las Demarcaciones Territoriales del Distrito Federal</v>
          </cell>
          <cell r="R475">
            <v>33</v>
          </cell>
          <cell r="S475" t="str">
            <v>Aportaciones Federales para Entidades Federativas y Municipios</v>
          </cell>
          <cell r="T475" t="str">
            <v>AYUNTAMIENTO DE MERIDA</v>
          </cell>
          <cell r="U475">
            <v>4</v>
          </cell>
          <cell r="V475" t="str">
            <v>Agua y saneamiento</v>
          </cell>
          <cell r="W475">
            <v>2</v>
          </cell>
          <cell r="X475" t="str">
            <v>Proyecto de Inversión de Infraestructura Social</v>
          </cell>
          <cell r="Y475" t="str">
            <v>REDUCIR EL REZAGO SOCIAL Y MEJORAR LA CALIDAD DE VIDA DE LAS FAMILIAS EN POBREZA EXTREMA</v>
          </cell>
          <cell r="Z475">
            <v>42585</v>
          </cell>
          <cell r="AA475">
            <v>42661</v>
          </cell>
          <cell r="AB475" t="str">
            <v>CALLE CALLE 86 INTERIOR 0 0 COLONIA TAMARINDOS, 97302  MÉRIDA, MÉRIDA YUCATÁN  ENTRE CALLE CALLE 36 Y CALLE CALLE 38, NINGUNO NINGUNO LA OBRA SE REALIZA EN CALLE 83 X 36 Y 38 85 X 36 Y 38, 87 X 34 Y 36, 87 X 36 Y 38, 89 X 32 Y 34, 89 X 34 Y 36, 89 X 36 Y 38, 89-A X 32 A Y 34, 89-A X 32 Y 32-A, 89-A X 34 Y 36, 91 X CARRIL DE DESACELERACION Y 32, 91 X 32 Y 32-A, 91 X 34 COL. TAMARINDO</v>
          </cell>
          <cell r="AC475">
            <v>0</v>
          </cell>
          <cell r="AE475">
            <v>1</v>
          </cell>
          <cell r="AF475" t="str">
            <v>En Ejecución</v>
          </cell>
          <cell r="AG475">
            <v>2016</v>
          </cell>
          <cell r="AH475">
            <v>2559580.1600000001</v>
          </cell>
        </row>
        <row r="476">
          <cell r="B476" t="str">
            <v>YUC16160300731681</v>
          </cell>
          <cell r="C476" t="str">
            <v>Construccion De Sanitario En La Secundaria Tec. Num. 75 31dst2024z</v>
          </cell>
          <cell r="D476" t="str">
            <v>FAMBAST-057-2016</v>
          </cell>
          <cell r="E476">
            <v>31</v>
          </cell>
          <cell r="F476" t="str">
            <v>Yucatán</v>
          </cell>
          <cell r="G476">
            <v>50</v>
          </cell>
          <cell r="H476" t="str">
            <v>Mérida</v>
          </cell>
          <cell r="I476">
            <v>1</v>
          </cell>
          <cell r="J476" t="str">
            <v>Mérida</v>
          </cell>
          <cell r="K476">
            <v>-89.621666000000005</v>
          </cell>
          <cell r="L476">
            <v>20.967777000000002</v>
          </cell>
          <cell r="M476" t="str">
            <v>Urbano</v>
          </cell>
          <cell r="N476">
            <v>2</v>
          </cell>
          <cell r="O476" t="str">
            <v>Aportaciones Federales</v>
          </cell>
          <cell r="P476" t="str">
            <v>I007</v>
          </cell>
          <cell r="Q476" t="str">
            <v>FAM Infraestructura Educativa Básica</v>
          </cell>
          <cell r="R476">
            <v>33</v>
          </cell>
          <cell r="S476" t="str">
            <v>Aportaciones Federales para Entidades Federativas y Municipios</v>
          </cell>
          <cell r="T476" t="str">
            <v>SECRETARIA DE EDUCACION DEL GOBIERNO DEL ESTADO DE YUCATAN</v>
          </cell>
          <cell r="U476">
            <v>2</v>
          </cell>
          <cell r="V476" t="str">
            <v>Educación</v>
          </cell>
          <cell r="W476">
            <v>2</v>
          </cell>
          <cell r="X476" t="str">
            <v>Proyecto de Inversión de Infraestructura Social</v>
          </cell>
          <cell r="Y476" t="str">
            <v>CONTAR CON ESPACIOS EDUCATIVOS QUE CUMPLAN CON LOS REQUISITOS DE FUNCIONABILIDAD PARA EL BENEFICIO DE LOS ALUMNOS DEL MUNICIPIO</v>
          </cell>
          <cell r="Z476">
            <v>42573</v>
          </cell>
          <cell r="AA476">
            <v>42917</v>
          </cell>
          <cell r="AB476" t="str">
            <v>DIRECCION CONOCIDA</v>
          </cell>
          <cell r="AC476">
            <v>1</v>
          </cell>
          <cell r="AD476" t="str">
            <v>Coparticipación Federal-Estatal</v>
          </cell>
          <cell r="AE476">
            <v>1</v>
          </cell>
          <cell r="AF476" t="str">
            <v>En Ejecución</v>
          </cell>
          <cell r="AG476">
            <v>2016</v>
          </cell>
          <cell r="AH476">
            <v>800000</v>
          </cell>
        </row>
        <row r="477">
          <cell r="B477" t="str">
            <v>YUC16160300732363</v>
          </cell>
          <cell r="C477" t="str">
            <v>Mejoramiento Y Construcción De Techumbre En La Sec. Lázaro Cárdenas Del Rio</v>
          </cell>
          <cell r="D477" t="str">
            <v>FAMPOT-048-2016</v>
          </cell>
          <cell r="E477">
            <v>31</v>
          </cell>
          <cell r="F477" t="str">
            <v>Yucatán</v>
          </cell>
          <cell r="G477">
            <v>50</v>
          </cell>
          <cell r="H477" t="str">
            <v>Mérida</v>
          </cell>
          <cell r="I477">
            <v>1</v>
          </cell>
          <cell r="J477" t="str">
            <v>Mérida</v>
          </cell>
          <cell r="K477">
            <v>-89.621666000000005</v>
          </cell>
          <cell r="L477">
            <v>20.967777000000002</v>
          </cell>
          <cell r="M477" t="str">
            <v>Urbano</v>
          </cell>
          <cell r="N477">
            <v>4</v>
          </cell>
          <cell r="O477" t="str">
            <v>Fideicomisos</v>
          </cell>
          <cell r="P477" t="str">
            <v>I007</v>
          </cell>
          <cell r="Q477" t="str">
            <v>FAM Infraestructura Educativa Básica</v>
          </cell>
          <cell r="R477">
            <v>33</v>
          </cell>
          <cell r="S477" t="str">
            <v>Aportaciones Federales para Entidades Federativas y Municipios</v>
          </cell>
          <cell r="T477" t="str">
            <v>INSTITUTO PARA EL DESARROLLO Y CERTIFICACION DE LA INFRAESTRUCTURA FISICA EDUCATIVA DE YUCATAN</v>
          </cell>
          <cell r="U477">
            <v>2</v>
          </cell>
          <cell r="V477" t="str">
            <v>Educación</v>
          </cell>
          <cell r="W477">
            <v>2</v>
          </cell>
          <cell r="X477" t="str">
            <v>Proyecto de Inversión de Infraestructura Social</v>
          </cell>
          <cell r="Y477" t="str">
            <v>Mejoramiento</v>
          </cell>
          <cell r="Z477">
            <v>42653</v>
          </cell>
          <cell r="AA477">
            <v>42705</v>
          </cell>
          <cell r="AB477" t="str">
            <v>domicilio conocido</v>
          </cell>
          <cell r="AC477">
            <v>1</v>
          </cell>
          <cell r="AD477" t="str">
            <v>Coparticipación Federal-Estatal</v>
          </cell>
          <cell r="AE477">
            <v>1</v>
          </cell>
          <cell r="AF477" t="str">
            <v>En Ejecución</v>
          </cell>
          <cell r="AG477">
            <v>2016</v>
          </cell>
          <cell r="AH477">
            <v>1850000</v>
          </cell>
        </row>
        <row r="478">
          <cell r="B478" t="str">
            <v>YUC16160300731711</v>
          </cell>
          <cell r="C478" t="str">
            <v>Techumbre En El J.N. Santiago Navarro Silva</v>
          </cell>
          <cell r="D478" t="str">
            <v>FAMBAST-059-2016</v>
          </cell>
          <cell r="E478">
            <v>31</v>
          </cell>
          <cell r="F478" t="str">
            <v>Yucatán</v>
          </cell>
          <cell r="G478">
            <v>50</v>
          </cell>
          <cell r="H478" t="str">
            <v>Mérida</v>
          </cell>
          <cell r="I478">
            <v>1</v>
          </cell>
          <cell r="J478" t="str">
            <v>Mérida</v>
          </cell>
          <cell r="K478">
            <v>-89.621666000000005</v>
          </cell>
          <cell r="L478">
            <v>20.967777000000002</v>
          </cell>
          <cell r="M478" t="str">
            <v>Urbano</v>
          </cell>
          <cell r="N478">
            <v>2</v>
          </cell>
          <cell r="O478" t="str">
            <v>Aportaciones Federales</v>
          </cell>
          <cell r="P478" t="str">
            <v>I007</v>
          </cell>
          <cell r="Q478" t="str">
            <v>FAM Infraestructura Educativa Básica</v>
          </cell>
          <cell r="R478">
            <v>33</v>
          </cell>
          <cell r="S478" t="str">
            <v>Aportaciones Federales para Entidades Federativas y Municipios</v>
          </cell>
          <cell r="T478" t="str">
            <v>SECRETARIA DE EDUCACION DEL GOBIERNO DEL ESTADO DE YUCATAN</v>
          </cell>
          <cell r="U478">
            <v>2</v>
          </cell>
          <cell r="V478" t="str">
            <v>Educación</v>
          </cell>
          <cell r="W478">
            <v>2</v>
          </cell>
          <cell r="X478" t="str">
            <v>Proyecto de Inversión de Infraestructura Social</v>
          </cell>
          <cell r="Y478" t="str">
            <v>CONTAR CON ESPACIOS EDUCATIVOS QUE CUMPLAN CON LOS REQUISITOS DE FUNCIONABILIDAD PARA EL BENEFICIO DE LOS ALUMNOS DEL MUNICIPIO</v>
          </cell>
          <cell r="Z478">
            <v>42580</v>
          </cell>
          <cell r="AA478">
            <v>42917</v>
          </cell>
          <cell r="AB478" t="str">
            <v>Calle: 22-A Sur (61) No.</v>
          </cell>
          <cell r="AC478">
            <v>1</v>
          </cell>
          <cell r="AD478" t="str">
            <v>Coparticipación Federal-Estatal</v>
          </cell>
          <cell r="AE478">
            <v>1</v>
          </cell>
          <cell r="AF478" t="str">
            <v>En Ejecución</v>
          </cell>
          <cell r="AG478">
            <v>2016</v>
          </cell>
          <cell r="AH478">
            <v>345600</v>
          </cell>
        </row>
        <row r="479">
          <cell r="B479" t="str">
            <v>YUC16160300732747</v>
          </cell>
          <cell r="C479" t="str">
            <v>Mejoramiento En El J.N. Carmela Cosgaya Rivas</v>
          </cell>
          <cell r="D479" t="str">
            <v>FAMPOT2-05-2016</v>
          </cell>
          <cell r="E479">
            <v>31</v>
          </cell>
          <cell r="F479" t="str">
            <v>Yucatán</v>
          </cell>
          <cell r="G479">
            <v>50</v>
          </cell>
          <cell r="H479" t="str">
            <v>Mérida</v>
          </cell>
          <cell r="I479">
            <v>1</v>
          </cell>
          <cell r="J479" t="str">
            <v>Mérida</v>
          </cell>
          <cell r="K479">
            <v>-89.621666000000005</v>
          </cell>
          <cell r="L479">
            <v>20.967777000000002</v>
          </cell>
          <cell r="M479" t="str">
            <v>Urbano</v>
          </cell>
          <cell r="N479">
            <v>4</v>
          </cell>
          <cell r="O479" t="str">
            <v>Fideicomisos</v>
          </cell>
          <cell r="P479" t="str">
            <v>I007</v>
          </cell>
          <cell r="Q479" t="str">
            <v>FAM Infraestructura Educativa Básica</v>
          </cell>
          <cell r="R479">
            <v>33</v>
          </cell>
          <cell r="S479" t="str">
            <v>Aportaciones Federales para Entidades Federativas y Municipios</v>
          </cell>
          <cell r="T479" t="str">
            <v>INSTITUTO PARA EL DESARROLLO Y CERTIFICACION DE LA INFRAESTRUCTURA FISICA EDUCATIVA DE YUCATAN</v>
          </cell>
          <cell r="U479">
            <v>2</v>
          </cell>
          <cell r="V479" t="str">
            <v>Educación</v>
          </cell>
          <cell r="W479">
            <v>2</v>
          </cell>
          <cell r="X479" t="str">
            <v>Proyecto de Inversión de Infraestructura Social</v>
          </cell>
          <cell r="Y479" t="str">
            <v>Mejoramiento</v>
          </cell>
          <cell r="Z479">
            <v>42543</v>
          </cell>
          <cell r="AA479">
            <v>42583</v>
          </cell>
          <cell r="AB479" t="str">
            <v>domicilio conocido</v>
          </cell>
          <cell r="AC479">
            <v>0</v>
          </cell>
          <cell r="AE479">
            <v>1</v>
          </cell>
          <cell r="AF479" t="str">
            <v>En Ejecución</v>
          </cell>
          <cell r="AG479">
            <v>2016</v>
          </cell>
          <cell r="AH479">
            <v>1500000</v>
          </cell>
        </row>
        <row r="480">
          <cell r="B480" t="str">
            <v>YUC16160300731744</v>
          </cell>
          <cell r="C480" t="str">
            <v>Construcción De 1 Aula Didáctica De La Prim. Narcedalia Garcia Aguilar Con Clave 31dpr2099d</v>
          </cell>
          <cell r="D480" t="str">
            <v>FAMBAST-062-2016</v>
          </cell>
          <cell r="E480">
            <v>31</v>
          </cell>
          <cell r="F480" t="str">
            <v>Yucatán</v>
          </cell>
          <cell r="G480">
            <v>50</v>
          </cell>
          <cell r="H480" t="str">
            <v>Mérida</v>
          </cell>
          <cell r="I480">
            <v>1</v>
          </cell>
          <cell r="J480" t="str">
            <v>Mérida</v>
          </cell>
          <cell r="K480">
            <v>-89.621666000000005</v>
          </cell>
          <cell r="L480">
            <v>20.967777000000002</v>
          </cell>
          <cell r="M480" t="str">
            <v>Urbano</v>
          </cell>
          <cell r="N480">
            <v>2</v>
          </cell>
          <cell r="O480" t="str">
            <v>Aportaciones Federales</v>
          </cell>
          <cell r="P480" t="str">
            <v>I007</v>
          </cell>
          <cell r="Q480" t="str">
            <v>FAM Infraestructura Educativa Básica</v>
          </cell>
          <cell r="R480">
            <v>33</v>
          </cell>
          <cell r="S480" t="str">
            <v>Aportaciones Federales para Entidades Federativas y Municipios</v>
          </cell>
          <cell r="T480" t="str">
            <v>SECRETARIA DE EDUCACION DEL GOBIERNO DEL ESTADO DE YUCATAN</v>
          </cell>
          <cell r="U480">
            <v>2</v>
          </cell>
          <cell r="V480" t="str">
            <v>Educación</v>
          </cell>
          <cell r="W480">
            <v>2</v>
          </cell>
          <cell r="X480" t="str">
            <v>Proyecto de Inversión de Infraestructura Social</v>
          </cell>
          <cell r="Y480" t="str">
            <v>CONTAR CON ESPACIOS EDUCATIVOS QUE CUMPLAN CON LOS REQUISITOS DE FUNCIONABILIDAD PARA EL BENEFICIO DE LOS ALUMNOS DEL MUNICIPIO</v>
          </cell>
          <cell r="Z480">
            <v>42620</v>
          </cell>
          <cell r="AA480">
            <v>42917</v>
          </cell>
          <cell r="AB480" t="str">
            <v>CALLE 67 NUM. 437-B CENTRO (C. 38 y C. 40)</v>
          </cell>
          <cell r="AC480">
            <v>1</v>
          </cell>
          <cell r="AD480" t="str">
            <v>Coparticipación Federal-Estatal</v>
          </cell>
          <cell r="AE480">
            <v>1</v>
          </cell>
          <cell r="AF480" t="str">
            <v>En Ejecución</v>
          </cell>
          <cell r="AG480">
            <v>2016</v>
          </cell>
          <cell r="AH480">
            <v>522000</v>
          </cell>
        </row>
        <row r="481">
          <cell r="B481" t="str">
            <v>YUC16160300732773</v>
          </cell>
          <cell r="C481" t="str">
            <v>Mejoramiento Y Construccion De Techumbre En El J.N. Miguel De Cervantes Saavedra 31ejn0025h</v>
          </cell>
          <cell r="D481" t="str">
            <v>FAMPOT-027-2016</v>
          </cell>
          <cell r="E481">
            <v>31</v>
          </cell>
          <cell r="F481" t="str">
            <v>Yucatán</v>
          </cell>
          <cell r="G481">
            <v>50</v>
          </cell>
          <cell r="H481" t="str">
            <v>Mérida</v>
          </cell>
          <cell r="I481">
            <v>1</v>
          </cell>
          <cell r="J481" t="str">
            <v>Mérida</v>
          </cell>
          <cell r="K481">
            <v>-89.621666000000005</v>
          </cell>
          <cell r="L481">
            <v>20.967777000000002</v>
          </cell>
          <cell r="M481" t="str">
            <v>Urbano</v>
          </cell>
          <cell r="N481">
            <v>4</v>
          </cell>
          <cell r="O481" t="str">
            <v>Fideicomisos</v>
          </cell>
          <cell r="P481" t="str">
            <v>I007</v>
          </cell>
          <cell r="Q481" t="str">
            <v>FAM Infraestructura Educativa Básica</v>
          </cell>
          <cell r="R481">
            <v>33</v>
          </cell>
          <cell r="S481" t="str">
            <v>Aportaciones Federales para Entidades Federativas y Municipios</v>
          </cell>
          <cell r="T481" t="str">
            <v>INSTITUTO PARA EL DESARROLLO Y CERTIFICACION DE LA INFRAESTRUCTURA FISICA EDUCATIVA DE YUCATAN</v>
          </cell>
          <cell r="U481">
            <v>2</v>
          </cell>
          <cell r="V481" t="str">
            <v>Educación</v>
          </cell>
          <cell r="W481">
            <v>2</v>
          </cell>
          <cell r="X481" t="str">
            <v>Proyecto de Inversión de Infraestructura Social</v>
          </cell>
          <cell r="Y481" t="str">
            <v>Mejoramiento y construccion de techumbre</v>
          </cell>
          <cell r="Z481">
            <v>42569</v>
          </cell>
          <cell r="AA481">
            <v>42644</v>
          </cell>
          <cell r="AB481" t="str">
            <v>domicilio conocido</v>
          </cell>
          <cell r="AC481">
            <v>1</v>
          </cell>
          <cell r="AD481" t="str">
            <v>Coparticipación Federal-Estatal</v>
          </cell>
          <cell r="AE481">
            <v>1</v>
          </cell>
          <cell r="AF481" t="str">
            <v>En Ejecución</v>
          </cell>
          <cell r="AG481">
            <v>2016</v>
          </cell>
          <cell r="AH481">
            <v>1500000</v>
          </cell>
        </row>
        <row r="482">
          <cell r="B482" t="str">
            <v>YUC16160300731091</v>
          </cell>
          <cell r="C482" t="str">
            <v>Construcción De 1 Aula Didáctica En La Primaria Carlos Carrillo Vega Con Clave 31dpr2086z</v>
          </cell>
          <cell r="D482" t="str">
            <v>FAMBAS-021-2016</v>
          </cell>
          <cell r="E482">
            <v>31</v>
          </cell>
          <cell r="F482" t="str">
            <v>Yucatán</v>
          </cell>
          <cell r="G482">
            <v>50</v>
          </cell>
          <cell r="H482" t="str">
            <v>Mérida</v>
          </cell>
          <cell r="I482">
            <v>1</v>
          </cell>
          <cell r="J482" t="str">
            <v>Mérida</v>
          </cell>
          <cell r="K482">
            <v>-89.621666000000005</v>
          </cell>
          <cell r="L482">
            <v>20.967777000000002</v>
          </cell>
          <cell r="M482" t="str">
            <v>Urbano</v>
          </cell>
          <cell r="N482">
            <v>2</v>
          </cell>
          <cell r="O482" t="str">
            <v>Aportaciones Federales</v>
          </cell>
          <cell r="P482" t="str">
            <v>I007</v>
          </cell>
          <cell r="Q482" t="str">
            <v>FAM Infraestructura Educativa Básica</v>
          </cell>
          <cell r="R482">
            <v>33</v>
          </cell>
          <cell r="S482" t="str">
            <v>Aportaciones Federales para Entidades Federativas y Municipios</v>
          </cell>
          <cell r="T482" t="str">
            <v>SECRETARIA DE EDUCACION DEL GOBIERNO DEL ESTADO DE YUCATAN</v>
          </cell>
          <cell r="U482">
            <v>2</v>
          </cell>
          <cell r="V482" t="str">
            <v>Educación</v>
          </cell>
          <cell r="W482">
            <v>2</v>
          </cell>
          <cell r="X482" t="str">
            <v>Proyecto de Inversión de Infraestructura Social</v>
          </cell>
          <cell r="Y482" t="str">
            <v>CONTAR CON ESPACIOS EDUCATIVOS PARA EL BENEFICIO DE LOS ALUMNOS DEL MUNICIPIO DE MERIDA</v>
          </cell>
          <cell r="Z482">
            <v>42548</v>
          </cell>
          <cell r="AA482">
            <v>42917</v>
          </cell>
          <cell r="AB482" t="str">
            <v>DIRECCION CONOCIDA</v>
          </cell>
          <cell r="AC482">
            <v>1</v>
          </cell>
          <cell r="AD482" t="str">
            <v>Coparticipación Federal-Estatal</v>
          </cell>
          <cell r="AE482">
            <v>1</v>
          </cell>
          <cell r="AF482" t="str">
            <v>En Ejecución</v>
          </cell>
          <cell r="AG482">
            <v>2016</v>
          </cell>
          <cell r="AH482">
            <v>480000</v>
          </cell>
        </row>
        <row r="483">
          <cell r="B483" t="str">
            <v>YUC16160300731380</v>
          </cell>
          <cell r="C483" t="str">
            <v>Construcción De 1 Aula Didáctica En La Sec. Omar Guadalupe Lara Novelo 31des2013a En La Localidad De Mérida Municipio De Mérida.</v>
          </cell>
          <cell r="D483" t="str">
            <v>FAMBAST-055-2016</v>
          </cell>
          <cell r="E483">
            <v>31</v>
          </cell>
          <cell r="F483" t="str">
            <v>Yucatán</v>
          </cell>
          <cell r="G483">
            <v>50</v>
          </cell>
          <cell r="H483" t="str">
            <v>Mérida</v>
          </cell>
          <cell r="I483">
            <v>1</v>
          </cell>
          <cell r="J483" t="str">
            <v>Mérida</v>
          </cell>
          <cell r="K483">
            <v>-89.621666000000005</v>
          </cell>
          <cell r="L483">
            <v>20.967777000000002</v>
          </cell>
          <cell r="M483" t="str">
            <v>Urbano</v>
          </cell>
          <cell r="N483">
            <v>2</v>
          </cell>
          <cell r="O483" t="str">
            <v>Aportaciones Federales</v>
          </cell>
          <cell r="P483" t="str">
            <v>I007</v>
          </cell>
          <cell r="Q483" t="str">
            <v>FAM Infraestructura Educativa Básica</v>
          </cell>
          <cell r="R483">
            <v>33</v>
          </cell>
          <cell r="S483" t="str">
            <v>Aportaciones Federales para Entidades Federativas y Municipios</v>
          </cell>
          <cell r="T483" t="str">
            <v>SECRETARIA DE EDUCACION DEL GOBIERNO DEL ESTADO DE YUCATAN</v>
          </cell>
          <cell r="U483">
            <v>2</v>
          </cell>
          <cell r="V483" t="str">
            <v>Educación</v>
          </cell>
          <cell r="W483">
            <v>2</v>
          </cell>
          <cell r="X483" t="str">
            <v>Proyecto de Inversión de Infraestructura Social</v>
          </cell>
          <cell r="Y483" t="str">
            <v>CONTAR CON ESPACIOS EDUCATIVOS QUE CUMPLAN CON LOS REQUISITOS DE FUNCIONABILIDAD PARA EL BENEFICIO DE LOS ALUMNOS DEL MUNICIPIO</v>
          </cell>
          <cell r="Z483">
            <v>42655</v>
          </cell>
          <cell r="AA483">
            <v>42705</v>
          </cell>
          <cell r="AB483" t="str">
            <v>CALLE 34 NUM. S/N X 75 Y 77 (FRACC. TIXCACAL OPICHEN)</v>
          </cell>
          <cell r="AC483">
            <v>1</v>
          </cell>
          <cell r="AD483" t="str">
            <v>Coparticipación Federal-Estatal</v>
          </cell>
          <cell r="AE483">
            <v>1</v>
          </cell>
          <cell r="AF483" t="str">
            <v>En Ejecución</v>
          </cell>
          <cell r="AG483">
            <v>2016</v>
          </cell>
          <cell r="AH483">
            <v>480000</v>
          </cell>
        </row>
        <row r="484">
          <cell r="B484" t="str">
            <v>YUC16160300731763</v>
          </cell>
          <cell r="C484" t="str">
            <v>Construccion De 1  Aula Didactica En La Primaria Rocio De Alba Ruiz Carrillo Con Clave 31dpr2093j</v>
          </cell>
          <cell r="D484" t="str">
            <v>FAMBAST-063-2016</v>
          </cell>
          <cell r="E484">
            <v>31</v>
          </cell>
          <cell r="F484" t="str">
            <v>Yucatán</v>
          </cell>
          <cell r="G484">
            <v>50</v>
          </cell>
          <cell r="H484" t="str">
            <v>Mérida</v>
          </cell>
          <cell r="I484">
            <v>1</v>
          </cell>
          <cell r="J484" t="str">
            <v>Mérida</v>
          </cell>
          <cell r="K484">
            <v>-89.621666000000005</v>
          </cell>
          <cell r="L484">
            <v>20.967777000000002</v>
          </cell>
          <cell r="M484" t="str">
            <v>Urbano</v>
          </cell>
          <cell r="N484">
            <v>2</v>
          </cell>
          <cell r="O484" t="str">
            <v>Aportaciones Federales</v>
          </cell>
          <cell r="P484" t="str">
            <v>I007</v>
          </cell>
          <cell r="Q484" t="str">
            <v>FAM Infraestructura Educativa Básica</v>
          </cell>
          <cell r="R484">
            <v>33</v>
          </cell>
          <cell r="S484" t="str">
            <v>Aportaciones Federales para Entidades Federativas y Municipios</v>
          </cell>
          <cell r="T484" t="str">
            <v>SECRETARIA DE EDUCACION DEL GOBIERNO DEL ESTADO DE YUCATAN</v>
          </cell>
          <cell r="U484">
            <v>2</v>
          </cell>
          <cell r="V484" t="str">
            <v>Educación</v>
          </cell>
          <cell r="W484">
            <v>2</v>
          </cell>
          <cell r="X484" t="str">
            <v>Proyecto de Inversión de Infraestructura Social</v>
          </cell>
          <cell r="Y484" t="str">
            <v>CONTAR CON ESPACIOS EDUCATIVOS QUE CUMPLAN CON LOS REQUISITOS DE FUNCIONABILIDAD PARA EL BENEFICIO DE LOS ALUMNOS DEL MUNICIPIO</v>
          </cell>
          <cell r="Z484">
            <v>42620</v>
          </cell>
          <cell r="AA484">
            <v>42917</v>
          </cell>
          <cell r="AB484" t="str">
            <v>DIRECCION CONOCIDA</v>
          </cell>
          <cell r="AC484">
            <v>1</v>
          </cell>
          <cell r="AD484" t="str">
            <v>Coparticipación Federal-Estatal</v>
          </cell>
          <cell r="AE484">
            <v>1</v>
          </cell>
          <cell r="AF484" t="str">
            <v>En Ejecución</v>
          </cell>
          <cell r="AG484">
            <v>2016</v>
          </cell>
          <cell r="AH484">
            <v>522000</v>
          </cell>
        </row>
        <row r="485">
          <cell r="B485" t="str">
            <v>YUC16160300733127</v>
          </cell>
          <cell r="C485" t="str">
            <v>Mejoramiento En El Centro De Atención Múltiple Benito Juárez García</v>
          </cell>
          <cell r="D485" t="str">
            <v>FAMPOT-053-2016</v>
          </cell>
          <cell r="E485">
            <v>31</v>
          </cell>
          <cell r="F485" t="str">
            <v>Yucatán</v>
          </cell>
          <cell r="G485">
            <v>50</v>
          </cell>
          <cell r="H485" t="str">
            <v>Mérida</v>
          </cell>
          <cell r="I485">
            <v>1</v>
          </cell>
          <cell r="J485" t="str">
            <v>Mérida</v>
          </cell>
          <cell r="K485">
            <v>-89.621666000000005</v>
          </cell>
          <cell r="L485">
            <v>20.967777000000002</v>
          </cell>
          <cell r="M485" t="str">
            <v>Urbano</v>
          </cell>
          <cell r="N485">
            <v>4</v>
          </cell>
          <cell r="O485" t="str">
            <v>Fideicomisos</v>
          </cell>
          <cell r="P485" t="str">
            <v>I007</v>
          </cell>
          <cell r="Q485" t="str">
            <v>FAM Infraestructura Educativa Básica</v>
          </cell>
          <cell r="R485">
            <v>33</v>
          </cell>
          <cell r="S485" t="str">
            <v>Aportaciones Federales para Entidades Federativas y Municipios</v>
          </cell>
          <cell r="T485" t="str">
            <v>INSTITUTO PARA EL DESARROLLO Y CERTIFICACION DE LA INFRAESTRUCTURA FISICA EDUCATIVA DE YUCATAN</v>
          </cell>
          <cell r="U485">
            <v>2</v>
          </cell>
          <cell r="V485" t="str">
            <v>Educación</v>
          </cell>
          <cell r="W485">
            <v>2</v>
          </cell>
          <cell r="X485" t="str">
            <v>Proyecto de Inversión de Infraestructura Social</v>
          </cell>
          <cell r="Y485" t="str">
            <v>CONTAR CON ESPACIO EDUCATIVOS QUE CUMPLAN CON LOS REQUERIMIENTOS PARA EL BENEFICIO DE LOS ALUMNOS</v>
          </cell>
          <cell r="Z485">
            <v>42642</v>
          </cell>
          <cell r="AA485">
            <v>42705</v>
          </cell>
          <cell r="AB485" t="str">
            <v>DIRECCIÓN CONOCIDA</v>
          </cell>
          <cell r="AC485">
            <v>1</v>
          </cell>
          <cell r="AD485" t="str">
            <v>Coparticipación Federal-Estatal</v>
          </cell>
          <cell r="AE485">
            <v>1</v>
          </cell>
          <cell r="AF485" t="str">
            <v>En Ejecución</v>
          </cell>
          <cell r="AG485">
            <v>2016</v>
          </cell>
          <cell r="AH485">
            <v>1600000</v>
          </cell>
        </row>
        <row r="486">
          <cell r="B486" t="str">
            <v>YUC00160200728358</v>
          </cell>
          <cell r="C486" t="str">
            <v>Mejoramiento Integral De Vivienda Consistente En Construcción De 38 Recamaras  - 110680</v>
          </cell>
          <cell r="D486" t="str">
            <v>06-15-0351</v>
          </cell>
          <cell r="E486">
            <v>31</v>
          </cell>
          <cell r="F486" t="str">
            <v>Yucatán</v>
          </cell>
          <cell r="G486">
            <v>6</v>
          </cell>
          <cell r="H486" t="str">
            <v>Buctzotz</v>
          </cell>
          <cell r="I486">
            <v>1</v>
          </cell>
          <cell r="J486" t="str">
            <v>Buctzotz</v>
          </cell>
          <cell r="K486">
            <v>-88.792777000000001</v>
          </cell>
          <cell r="L486">
            <v>21.201665999999999</v>
          </cell>
          <cell r="M486" t="str">
            <v>Urbano</v>
          </cell>
          <cell r="N486">
            <v>2</v>
          </cell>
          <cell r="O486" t="str">
            <v>Aportaciones Federales</v>
          </cell>
          <cell r="P486" t="str">
            <v>I003</v>
          </cell>
          <cell r="Q486" t="str">
            <v>FAIS Entidades</v>
          </cell>
          <cell r="R486">
            <v>33</v>
          </cell>
          <cell r="S486" t="str">
            <v>Aportaciones Federales para Entidades Federativas y Municipios</v>
          </cell>
          <cell r="T486" t="str">
            <v>INSTITUTO DE VIVIENDA DEL ESTADO DE YUCATÁN</v>
          </cell>
          <cell r="U486">
            <v>10</v>
          </cell>
          <cell r="V486" t="str">
            <v>Vivienda</v>
          </cell>
          <cell r="W486">
            <v>2</v>
          </cell>
          <cell r="X486" t="str">
            <v>Proyecto de Inversión de Infraestructura Social</v>
          </cell>
          <cell r="Z486">
            <v>42520</v>
          </cell>
          <cell r="AB486" t="str">
            <v>CALLE 17 97  INTERIOR SN COLONIA BUCTZOTZ,</v>
          </cell>
          <cell r="AC486">
            <v>1</v>
          </cell>
          <cell r="AD486" t="str">
            <v>Coparticipación Federal-Estatal</v>
          </cell>
          <cell r="AE486">
            <v>1</v>
          </cell>
          <cell r="AF486" t="str">
            <v>En Ejecución</v>
          </cell>
          <cell r="AH486">
            <v>1710000</v>
          </cell>
        </row>
        <row r="487">
          <cell r="B487" t="str">
            <v>YUC16160200728363</v>
          </cell>
          <cell r="C487" t="str">
            <v>Cuarta Etapa Para La Construccion De 20 Sanitarios Con Biodigestor (Aportacion Estatal Al Convenio Conagua Para La Construccion De Los 20 Sanitarios Con Biodigestor)- 182587</v>
          </cell>
          <cell r="D487" t="str">
            <v>182587</v>
          </cell>
          <cell r="E487">
            <v>31</v>
          </cell>
          <cell r="F487" t="str">
            <v>Yucatán</v>
          </cell>
          <cell r="G487">
            <v>64</v>
          </cell>
          <cell r="H487" t="str">
            <v>Sanahcat</v>
          </cell>
          <cell r="I487">
            <v>1</v>
          </cell>
          <cell r="J487" t="str">
            <v>Sanahcat</v>
          </cell>
          <cell r="K487">
            <v>-89.213887999999997</v>
          </cell>
          <cell r="L487">
            <v>20.770833</v>
          </cell>
          <cell r="M487" t="str">
            <v>Urbano</v>
          </cell>
          <cell r="N487">
            <v>2</v>
          </cell>
          <cell r="O487" t="str">
            <v>Aportaciones Federales</v>
          </cell>
          <cell r="P487" t="str">
            <v>I003</v>
          </cell>
          <cell r="Q487" t="str">
            <v>FAIS Entidades</v>
          </cell>
          <cell r="R487">
            <v>33</v>
          </cell>
          <cell r="S487" t="str">
            <v>Aportaciones Federales para Entidades Federativas y Municipios</v>
          </cell>
          <cell r="T487" t="str">
            <v>JUNTA DE AGUA POTABLE Y ALCANTARILLADO DE YUCATAN</v>
          </cell>
          <cell r="U487">
            <v>10</v>
          </cell>
          <cell r="V487" t="str">
            <v>Vivienda</v>
          </cell>
          <cell r="W487">
            <v>2</v>
          </cell>
          <cell r="X487" t="str">
            <v>Proyecto de Inversión de Infraestructura Social</v>
          </cell>
          <cell r="Z487">
            <v>42598</v>
          </cell>
          <cell r="AA487">
            <v>42705</v>
          </cell>
          <cell r="AB487" t="str">
            <v>NINGUNO NINGUNO MANZANA NINGUNO, 97587  SANAHCAT, SANAHCAT YUCATÁN  ENTRE NINGUNO NINGUNO Y NINGUNO NINGUNO, NINGUNO NINGUNO</v>
          </cell>
          <cell r="AC487">
            <v>1</v>
          </cell>
          <cell r="AD487" t="str">
            <v>Coparticipación Federal-Estatal</v>
          </cell>
          <cell r="AE487">
            <v>1</v>
          </cell>
          <cell r="AF487" t="str">
            <v>En Ejecución</v>
          </cell>
          <cell r="AH487">
            <v>1042000</v>
          </cell>
        </row>
        <row r="488">
          <cell r="B488" t="str">
            <v>YUC16160200728261</v>
          </cell>
          <cell r="C488" t="str">
            <v>Construcción De Calles Pavimentadas Y Señaleticas - 151201</v>
          </cell>
          <cell r="D488" t="str">
            <v>151201</v>
          </cell>
          <cell r="E488">
            <v>31</v>
          </cell>
          <cell r="F488" t="str">
            <v>Yucatán</v>
          </cell>
          <cell r="G488">
            <v>9</v>
          </cell>
          <cell r="H488" t="str">
            <v>Cansahcab</v>
          </cell>
          <cell r="I488">
            <v>1</v>
          </cell>
          <cell r="J488" t="str">
            <v>Cansahcab</v>
          </cell>
          <cell r="K488">
            <v>-89.101944000000003</v>
          </cell>
          <cell r="L488">
            <v>21.157222000000001</v>
          </cell>
          <cell r="M488" t="str">
            <v>Urbano</v>
          </cell>
          <cell r="N488">
            <v>2</v>
          </cell>
          <cell r="O488" t="str">
            <v>Aportaciones Federales</v>
          </cell>
          <cell r="P488" t="str">
            <v>I004</v>
          </cell>
          <cell r="Q488" t="str">
            <v>FAIS Municipal y de las Demarcaciones Territoriales del Distrito Federal</v>
          </cell>
          <cell r="R488">
            <v>33</v>
          </cell>
          <cell r="S488" t="str">
            <v>Aportaciones Federales para Entidades Federativas y Municipios</v>
          </cell>
          <cell r="T488" t="str">
            <v>AYUNTAMIENTO DE CANSAHCAB</v>
          </cell>
          <cell r="U488">
            <v>3</v>
          </cell>
          <cell r="V488" t="str">
            <v>Transportes y vialidades</v>
          </cell>
          <cell r="W488">
            <v>2</v>
          </cell>
          <cell r="X488" t="str">
            <v>Proyecto de Inversión de Infraestructura Social</v>
          </cell>
          <cell r="Z488">
            <v>42522</v>
          </cell>
          <cell r="AA488">
            <v>42582</v>
          </cell>
          <cell r="AB488" t="str">
            <v>NINGUNOAMPLIACION CANSAHCAB, 97410  CANSAHCAB, CANSAHCAB YUCATÁN  ENTRE CALLE 20 Y NINGUNO NINGUNO, NINGUNO NINGUNO SE ENCUENTRA UBICADA A LA ENTRADA DE LA POBLACION EN EL TRAMO QUE COLINDA CON EL MUNICIPIO DE SUMA</v>
          </cell>
          <cell r="AC488">
            <v>0</v>
          </cell>
          <cell r="AE488">
            <v>1</v>
          </cell>
          <cell r="AF488" t="str">
            <v>En Ejecución</v>
          </cell>
          <cell r="AH488">
            <v>358414.48</v>
          </cell>
        </row>
        <row r="489">
          <cell r="B489" t="str">
            <v>YUC00160200728262</v>
          </cell>
          <cell r="C489" t="str">
            <v>Pavimentacion De Calles De Concreto Hidraulico En La Localidad Y Municipio De Cantamayec Yucatan Calle19ax20y20a Calle20ax21y19a - 111704</v>
          </cell>
          <cell r="D489" t="str">
            <v>111704</v>
          </cell>
          <cell r="E489">
            <v>31</v>
          </cell>
          <cell r="F489" t="str">
            <v>Yucatán</v>
          </cell>
          <cell r="G489">
            <v>10</v>
          </cell>
          <cell r="H489" t="str">
            <v>Cantamayec</v>
          </cell>
          <cell r="I489">
            <v>1</v>
          </cell>
          <cell r="J489" t="str">
            <v>Cantamayec</v>
          </cell>
          <cell r="K489">
            <v>-89.08</v>
          </cell>
          <cell r="L489">
            <v>20.467500000000001</v>
          </cell>
          <cell r="M489" t="str">
            <v>Urbano</v>
          </cell>
          <cell r="N489">
            <v>2</v>
          </cell>
          <cell r="O489" t="str">
            <v>Aportaciones Federales</v>
          </cell>
          <cell r="P489" t="str">
            <v>I004</v>
          </cell>
          <cell r="Q489" t="str">
            <v>FAIS Municipal y de las Demarcaciones Territoriales del Distrito Federal</v>
          </cell>
          <cell r="R489">
            <v>33</v>
          </cell>
          <cell r="S489" t="str">
            <v>Aportaciones Federales para Entidades Federativas y Municipios</v>
          </cell>
          <cell r="T489" t="str">
            <v>AYUNTAMIENTO DE CANTAMAYEC</v>
          </cell>
          <cell r="U489">
            <v>3</v>
          </cell>
          <cell r="V489" t="str">
            <v>Transportes y vialidades</v>
          </cell>
          <cell r="W489">
            <v>2</v>
          </cell>
          <cell r="X489" t="str">
            <v>Proyecto de Inversión de Infraestructura Social</v>
          </cell>
          <cell r="Z489">
            <v>42444</v>
          </cell>
          <cell r="AA489">
            <v>42458</v>
          </cell>
          <cell r="AB489" t="str">
            <v>CALLE CALLE 19AX20Y20A20AX21Y19A PUEBLO CANTAMAYEC, 97915  CANTAMAYEC, CANTAMAYEC YUCATÁN  ENTRE CALLE CALLE 19AX20Y20A Y CALLE CALLE 20AX21Y19A, CALLE 19Y21 CALLE 19AX20Y20A Y CALLE 20AX21Y19A EN EL CENTRO DE LA POBLACION</v>
          </cell>
          <cell r="AC489">
            <v>0</v>
          </cell>
          <cell r="AE489">
            <v>1</v>
          </cell>
          <cell r="AF489" t="str">
            <v>En Ejecución</v>
          </cell>
          <cell r="AH489">
            <v>921761.13</v>
          </cell>
        </row>
        <row r="490">
          <cell r="B490" t="str">
            <v>YUC00160200728263</v>
          </cell>
          <cell r="C490" t="str">
            <v>Rehabilitacion De  Calles En La Localidad Y Municipio De Kaua Yucatan - 142875</v>
          </cell>
          <cell r="D490" t="str">
            <v>142875</v>
          </cell>
          <cell r="E490">
            <v>31</v>
          </cell>
          <cell r="F490" t="str">
            <v>Yucatán</v>
          </cell>
          <cell r="G490">
            <v>43</v>
          </cell>
          <cell r="H490" t="str">
            <v>Kaua</v>
          </cell>
          <cell r="I490">
            <v>1</v>
          </cell>
          <cell r="J490" t="str">
            <v>Kaua</v>
          </cell>
          <cell r="K490">
            <v>-88.415554999999998</v>
          </cell>
          <cell r="L490">
            <v>20.619166</v>
          </cell>
          <cell r="M490" t="str">
            <v>Urbano</v>
          </cell>
          <cell r="N490">
            <v>2</v>
          </cell>
          <cell r="O490" t="str">
            <v>Aportaciones Federales</v>
          </cell>
          <cell r="P490" t="str">
            <v>I004</v>
          </cell>
          <cell r="Q490" t="str">
            <v>FAIS Municipal y de las Demarcaciones Territoriales del Distrito Federal</v>
          </cell>
          <cell r="R490">
            <v>33</v>
          </cell>
          <cell r="S490" t="str">
            <v>Aportaciones Federales para Entidades Federativas y Municipios</v>
          </cell>
          <cell r="T490" t="str">
            <v>H AYUNTAMIENTO DE KAUA</v>
          </cell>
          <cell r="U490">
            <v>3</v>
          </cell>
          <cell r="V490" t="str">
            <v>Transportes y vialidades</v>
          </cell>
          <cell r="W490">
            <v>2</v>
          </cell>
          <cell r="X490" t="str">
            <v>Proyecto de Inversión de Infraestructura Social</v>
          </cell>
          <cell r="Z490">
            <v>42499</v>
          </cell>
          <cell r="AA490">
            <v>42551</v>
          </cell>
          <cell r="AB490" t="str">
            <v>CALLE 6 PUEBLO KAUA, 97764  KAUA, KAUA YUCATÁN  ENTRE CALLE 6 Y CALLE 13, CALLE 15 DEL PALACIO MUNICIPAL DOS CUADRAS ALA IZQUIERDA Y UNA A LA DERECHA HAY UNA MATA DE FLAMBOYAN GRANDE Y LAS OTRAS CALLES ESTAN UBICADOS EN LA 8 X 15 Y 21 Y 15 X 6 Y 8. DETRAS DEL PALACIO MPAL.</v>
          </cell>
          <cell r="AC490">
            <v>0</v>
          </cell>
          <cell r="AE490">
            <v>1</v>
          </cell>
          <cell r="AF490" t="str">
            <v>En Ejecución</v>
          </cell>
          <cell r="AH490">
            <v>827018.29</v>
          </cell>
        </row>
        <row r="491">
          <cell r="B491" t="str">
            <v>YUC16160200728266</v>
          </cell>
          <cell r="C491" t="str">
            <v>Tercera Etapa Para La Construccion De 18 Sanitarios Con Biodigestor (Aportacion Estatal Al Convenio Conagua Para La Construccion De Los 18 Sanitarios Con Biodigestor) - 182605</v>
          </cell>
          <cell r="D491" t="str">
            <v>182605</v>
          </cell>
          <cell r="E491">
            <v>31</v>
          </cell>
          <cell r="F491" t="str">
            <v>Yucatán</v>
          </cell>
          <cell r="G491">
            <v>86</v>
          </cell>
          <cell r="H491" t="str">
            <v>Tepakán</v>
          </cell>
          <cell r="I491">
            <v>1</v>
          </cell>
          <cell r="J491" t="str">
            <v>Tepakán</v>
          </cell>
          <cell r="K491">
            <v>-89.038888</v>
          </cell>
          <cell r="L491">
            <v>21.048611000000001</v>
          </cell>
          <cell r="M491" t="str">
            <v>Urbano</v>
          </cell>
          <cell r="N491">
            <v>2</v>
          </cell>
          <cell r="O491" t="str">
            <v>Aportaciones Federales</v>
          </cell>
          <cell r="P491" t="str">
            <v>I003</v>
          </cell>
          <cell r="Q491" t="str">
            <v>FAIS Entidades</v>
          </cell>
          <cell r="R491">
            <v>33</v>
          </cell>
          <cell r="S491" t="str">
            <v>Aportaciones Federales para Entidades Federativas y Municipios</v>
          </cell>
          <cell r="T491" t="str">
            <v>JUNTA DE AGUA POTABLE Y ALCANTARILLADO DE YUCATAN</v>
          </cell>
          <cell r="U491">
            <v>10</v>
          </cell>
          <cell r="V491" t="str">
            <v>Vivienda</v>
          </cell>
          <cell r="W491">
            <v>2</v>
          </cell>
          <cell r="X491" t="str">
            <v>Proyecto de Inversión de Infraestructura Social</v>
          </cell>
          <cell r="Z491">
            <v>42598</v>
          </cell>
          <cell r="AA491">
            <v>42675</v>
          </cell>
          <cell r="AB491" t="str">
            <v>NINGUNO NINGUNO MANZANA NINGUNO, 97532  TEPAKÁN, TEPAKÁN YUCATÁN  ENTRE NINGUNO NINGUNO Y NINGUNO NINGUNO, NINGUNO NINGUNO</v>
          </cell>
          <cell r="AC491">
            <v>1</v>
          </cell>
          <cell r="AD491" t="str">
            <v>Coparticipación Federal-Estatal</v>
          </cell>
          <cell r="AE491">
            <v>1</v>
          </cell>
          <cell r="AF491" t="str">
            <v>En Ejecución</v>
          </cell>
          <cell r="AH491">
            <v>937800</v>
          </cell>
        </row>
        <row r="492">
          <cell r="B492" t="str">
            <v>YUC16160200728272</v>
          </cell>
          <cell r="C492" t="str">
            <v>Sexta Etapa Para La Construccion De 8 Sanitarios Con Biodigestor (Aportacion Estatal Al Convenio Conagua Para La Construccion De Los 8 Sanitarios Con Biodigestor) - 182610</v>
          </cell>
          <cell r="D492" t="str">
            <v>182610</v>
          </cell>
          <cell r="E492">
            <v>31</v>
          </cell>
          <cell r="F492" t="str">
            <v>Yucatán</v>
          </cell>
          <cell r="G492">
            <v>92</v>
          </cell>
          <cell r="H492" t="str">
            <v>Tixcacalcupul</v>
          </cell>
          <cell r="I492">
            <v>4</v>
          </cell>
          <cell r="J492" t="str">
            <v>Ekpedz</v>
          </cell>
          <cell r="K492">
            <v>-88.429444000000004</v>
          </cell>
          <cell r="L492">
            <v>20.315276999999998</v>
          </cell>
          <cell r="M492" t="str">
            <v>Rural</v>
          </cell>
          <cell r="N492">
            <v>2</v>
          </cell>
          <cell r="O492" t="str">
            <v>Aportaciones Federales</v>
          </cell>
          <cell r="P492" t="str">
            <v>I003</v>
          </cell>
          <cell r="Q492" t="str">
            <v>FAIS Entidades</v>
          </cell>
          <cell r="R492">
            <v>33</v>
          </cell>
          <cell r="S492" t="str">
            <v>Aportaciones Federales para Entidades Federativas y Municipios</v>
          </cell>
          <cell r="T492" t="str">
            <v>JUNTA DE AGUA POTABLE Y ALCANTARILLADO DE YUCATAN</v>
          </cell>
          <cell r="U492">
            <v>10</v>
          </cell>
          <cell r="V492" t="str">
            <v>Vivienda</v>
          </cell>
          <cell r="W492">
            <v>2</v>
          </cell>
          <cell r="X492" t="str">
            <v>Proyecto de Inversión de Infraestructura Social</v>
          </cell>
          <cell r="Z492">
            <v>42598</v>
          </cell>
          <cell r="AA492">
            <v>42675</v>
          </cell>
          <cell r="AB492" t="str">
            <v>NINGUNO NINGUNO MANZANA NINGUNO, 97762  EKPEDZ, TIXCACALCUPUL YUCATÁN  ENTRE NINGUNO NINGUNO Y NINGUNO NINGUNO, NINGUNO NINGUNO</v>
          </cell>
          <cell r="AC492">
            <v>1</v>
          </cell>
          <cell r="AD492" t="str">
            <v>Coparticipación Federal-Estatal</v>
          </cell>
          <cell r="AE492">
            <v>1</v>
          </cell>
          <cell r="AF492" t="str">
            <v>En Ejecución</v>
          </cell>
          <cell r="AH492">
            <v>416800</v>
          </cell>
        </row>
        <row r="493">
          <cell r="B493" t="str">
            <v>YUC16160200728273</v>
          </cell>
          <cell r="C493" t="str">
            <v>Segunda Etapa Para La Construccion De 8 Sanitarios Con Biodigestor (Aportacion Estatal Al Convenio Conagua Para La Construccion De Los 8 Sanitarios Con Biodigestor) - 184941</v>
          </cell>
          <cell r="D493" t="str">
            <v>184941</v>
          </cell>
          <cell r="E493">
            <v>31</v>
          </cell>
          <cell r="F493" t="str">
            <v>Yucatán</v>
          </cell>
          <cell r="G493">
            <v>92</v>
          </cell>
          <cell r="H493" t="str">
            <v>Tixcacalcupul</v>
          </cell>
          <cell r="I493">
            <v>7</v>
          </cell>
          <cell r="J493" t="str">
            <v>Mahas</v>
          </cell>
          <cell r="K493">
            <v>-88.331388000000004</v>
          </cell>
          <cell r="L493">
            <v>20.309443999999999</v>
          </cell>
          <cell r="M493" t="str">
            <v>Rural</v>
          </cell>
          <cell r="N493">
            <v>2</v>
          </cell>
          <cell r="O493" t="str">
            <v>Aportaciones Federales</v>
          </cell>
          <cell r="P493" t="str">
            <v>I003</v>
          </cell>
          <cell r="Q493" t="str">
            <v>FAIS Entidades</v>
          </cell>
          <cell r="R493">
            <v>33</v>
          </cell>
          <cell r="S493" t="str">
            <v>Aportaciones Federales para Entidades Federativas y Municipios</v>
          </cell>
          <cell r="T493" t="str">
            <v>JUNTA DE AGUA POTABLE Y ALCANTARILLADO DE YUCATAN</v>
          </cell>
          <cell r="U493">
            <v>10</v>
          </cell>
          <cell r="V493" t="str">
            <v>Vivienda</v>
          </cell>
          <cell r="W493">
            <v>2</v>
          </cell>
          <cell r="X493" t="str">
            <v>Proyecto de Inversión de Infraestructura Social</v>
          </cell>
          <cell r="Z493">
            <v>42598</v>
          </cell>
          <cell r="AA493">
            <v>42675</v>
          </cell>
          <cell r="AB493" t="str">
            <v>NINGUNO NINGUNO MANZANA MAHAS, 97763  MAHAS, TIXCACALCUPUL YUCATÁN  ENTRE NINGUNO NINGUNO Y NINGUNO NINGUNO, NINGUNO NINGUNO SE ENCUENTRA LOCALIZADO A DOS CALLES DE LA PLAZA PUBLICA SOBRE LA CARRETERA PRINCIPAL.</v>
          </cell>
          <cell r="AC493">
            <v>1</v>
          </cell>
          <cell r="AD493" t="str">
            <v>Coparticipación Federal-Estatal</v>
          </cell>
          <cell r="AE493">
            <v>1</v>
          </cell>
          <cell r="AF493" t="str">
            <v>En Ejecución</v>
          </cell>
          <cell r="AH493">
            <v>416800</v>
          </cell>
        </row>
        <row r="494">
          <cell r="B494" t="str">
            <v>YUC16160200728274</v>
          </cell>
          <cell r="C494" t="str">
            <v>Sexta Etapa Para La Construccion De 6 Sanitarios Con Biodigestor (Aportacion Estatal Al Convenio Conagua Para La Construccion De Los 6 Sanitarios Con Biodigestor) - 185152</v>
          </cell>
          <cell r="D494" t="str">
            <v>185152</v>
          </cell>
          <cell r="E494">
            <v>31</v>
          </cell>
          <cell r="F494" t="str">
            <v>Yucatán</v>
          </cell>
          <cell r="G494">
            <v>94</v>
          </cell>
          <cell r="H494" t="str">
            <v>Tixmehuac</v>
          </cell>
          <cell r="I494">
            <v>1</v>
          </cell>
          <cell r="J494" t="str">
            <v>Tixmehuac</v>
          </cell>
          <cell r="K494">
            <v>-89.108333000000002</v>
          </cell>
          <cell r="L494">
            <v>20.235277</v>
          </cell>
          <cell r="M494" t="str">
            <v>Urbano</v>
          </cell>
          <cell r="N494">
            <v>2</v>
          </cell>
          <cell r="O494" t="str">
            <v>Aportaciones Federales</v>
          </cell>
          <cell r="P494" t="str">
            <v>I003</v>
          </cell>
          <cell r="Q494" t="str">
            <v>FAIS Entidades</v>
          </cell>
          <cell r="R494">
            <v>33</v>
          </cell>
          <cell r="S494" t="str">
            <v>Aportaciones Federales para Entidades Federativas y Municipios</v>
          </cell>
          <cell r="T494" t="str">
            <v>JUNTA DE AGUA POTABLE Y ALCANTARILLADO DE YUCATAN</v>
          </cell>
          <cell r="U494">
            <v>10</v>
          </cell>
          <cell r="V494" t="str">
            <v>Vivienda</v>
          </cell>
          <cell r="W494">
            <v>2</v>
          </cell>
          <cell r="X494" t="str">
            <v>Proyecto de Inversión de Infraestructura Social</v>
          </cell>
          <cell r="Z494">
            <v>42577</v>
          </cell>
          <cell r="AA494">
            <v>42583</v>
          </cell>
          <cell r="AB494" t="str">
            <v>NINGUNO NINGUNO PUEBLO TIXMEHUAC, 97950  TIXMEHUAC, TIXMEHUAC YUCATÁN  ENTRE NINGUNO NINGUNO Y NINGUNO NINGUNO, NINGUNO NINGUNO SE ENCUENTRA UBICADO A UNAS CALLES DE LA CANCHA DE USOS MULTIPLES.</v>
          </cell>
          <cell r="AC494">
            <v>1</v>
          </cell>
          <cell r="AD494" t="str">
            <v>Coparticipación Federal-Estatal</v>
          </cell>
          <cell r="AE494">
            <v>1</v>
          </cell>
          <cell r="AF494" t="str">
            <v>En Ejecución</v>
          </cell>
          <cell r="AH494">
            <v>312600</v>
          </cell>
        </row>
        <row r="495">
          <cell r="B495" t="str">
            <v>YUC16160200728285</v>
          </cell>
          <cell r="C495" t="str">
            <v>Construccion Y Pavimentacion De Calles En La Localidad De Mahzucil - 185806</v>
          </cell>
          <cell r="D495" t="str">
            <v>185806</v>
          </cell>
          <cell r="E495">
            <v>31</v>
          </cell>
          <cell r="F495" t="str">
            <v>Yucatán</v>
          </cell>
          <cell r="G495">
            <v>76</v>
          </cell>
          <cell r="H495" t="str">
            <v>Tecoh</v>
          </cell>
          <cell r="I495">
            <v>6</v>
          </cell>
          <cell r="J495" t="str">
            <v>Mahzucil</v>
          </cell>
          <cell r="K495">
            <v>-89.460832999999994</v>
          </cell>
          <cell r="L495">
            <v>20.552222</v>
          </cell>
          <cell r="M495" t="str">
            <v>Rural</v>
          </cell>
          <cell r="N495">
            <v>2</v>
          </cell>
          <cell r="O495" t="str">
            <v>Aportaciones Federales</v>
          </cell>
          <cell r="P495" t="str">
            <v>I004</v>
          </cell>
          <cell r="Q495" t="str">
            <v>FAIS Municipal y de las Demarcaciones Territoriales del Distrito Federal</v>
          </cell>
          <cell r="R495">
            <v>33</v>
          </cell>
          <cell r="S495" t="str">
            <v>Aportaciones Federales para Entidades Federativas y Municipios</v>
          </cell>
          <cell r="T495" t="str">
            <v>H AYUNTAMIENTO</v>
          </cell>
          <cell r="U495">
            <v>3</v>
          </cell>
          <cell r="V495" t="str">
            <v>Transportes y vialidades</v>
          </cell>
          <cell r="W495">
            <v>2</v>
          </cell>
          <cell r="X495" t="str">
            <v>Proyecto de Inversión de Infraestructura Social</v>
          </cell>
          <cell r="Z495">
            <v>42430</v>
          </cell>
          <cell r="AA495">
            <v>42474</v>
          </cell>
          <cell r="AB495" t="str">
            <v>NINGUNOINTERIOR DOMICILIO CONOCIDO COLONIA NINGUNO, 97820  MAHZUCIL, TECOH YUCATÁN  ENTRE NINGUNO NINGUNO Y NINGUNO NINGUNO, NINGUNO NINGUNO DE LA CARRETERA ESTATAL LLENDO A SACALUM SE UBICA EL ENTRONQUE QUE COMUNICA A MAHZUCIL.</v>
          </cell>
          <cell r="AC495">
            <v>0</v>
          </cell>
          <cell r="AE495">
            <v>1</v>
          </cell>
          <cell r="AF495" t="str">
            <v>En Ejecución</v>
          </cell>
          <cell r="AH495">
            <v>1291244.79</v>
          </cell>
        </row>
        <row r="496">
          <cell r="B496" t="str">
            <v>YUC16160200728286</v>
          </cell>
          <cell r="C496" t="str">
            <v>Rehabilitacion De Calles 82x51y49 C 82x49y41 C74x49y51 C 66x57y59 C46x37y39 C 46x39y41 En La Localidad De Tekax Yucatan - 104398</v>
          </cell>
          <cell r="D496" t="str">
            <v>104398</v>
          </cell>
          <cell r="E496">
            <v>31</v>
          </cell>
          <cell r="F496" t="str">
            <v>Yucatán</v>
          </cell>
          <cell r="G496">
            <v>79</v>
          </cell>
          <cell r="H496" t="str">
            <v>Tekax</v>
          </cell>
          <cell r="I496">
            <v>1</v>
          </cell>
          <cell r="J496" t="str">
            <v>Tekax de Álvaro Obregón</v>
          </cell>
          <cell r="K496">
            <v>-89.288055</v>
          </cell>
          <cell r="L496">
            <v>20.201944000000001</v>
          </cell>
          <cell r="M496" t="str">
            <v>Urbano</v>
          </cell>
          <cell r="N496">
            <v>2</v>
          </cell>
          <cell r="O496" t="str">
            <v>Aportaciones Federales</v>
          </cell>
          <cell r="P496" t="str">
            <v>I004</v>
          </cell>
          <cell r="Q496" t="str">
            <v>FAIS Municipal y de las Demarcaciones Territoriales del Distrito Federal</v>
          </cell>
          <cell r="R496">
            <v>33</v>
          </cell>
          <cell r="S496" t="str">
            <v>Aportaciones Federales para Entidades Federativas y Municipios</v>
          </cell>
          <cell r="T496" t="str">
            <v>GOBIERNO MUNICIPAL</v>
          </cell>
          <cell r="U496">
            <v>3</v>
          </cell>
          <cell r="V496" t="str">
            <v>Transportes y vialidades</v>
          </cell>
          <cell r="W496">
            <v>2</v>
          </cell>
          <cell r="X496" t="str">
            <v>Proyecto de Inversión de Infraestructura Social</v>
          </cell>
          <cell r="Z496">
            <v>42552</v>
          </cell>
          <cell r="AA496">
            <v>42600</v>
          </cell>
          <cell r="AB496" t="str">
            <v>CALLE CALLE 46 COLONIA LÁZARO CARDENAS, 97970  TEKAX DE ÁLVARO OBREGÓN, TEKAX YUCATÁN  ENTRE CALLE CALLE 41 Y CALLE CALLE 39, CALLE CALLE 37 LA CALLE 8284X51Y49 Y LA CALLE 74AX49Y51 ESTA UBICADA EN EL AGEB 3107900010468 EN LA COL CHOBENCHEN LAS CALLES 66X57Y59 SE ENCUENTRA EN LA AGEB 3107900010472 COLONIA SAN FRANCISCO LA CALLE 46X41Y37 ESTA EN LA AGEB 31079000010509 DE LA COL LAZARO.</v>
          </cell>
          <cell r="AC496">
            <v>0</v>
          </cell>
          <cell r="AE496">
            <v>1</v>
          </cell>
          <cell r="AF496" t="str">
            <v>En Ejecución</v>
          </cell>
          <cell r="AH496">
            <v>2002114.73</v>
          </cell>
        </row>
        <row r="497">
          <cell r="B497" t="str">
            <v>YUC16160200728294</v>
          </cell>
          <cell r="C497" t="str">
            <v>Tercera Etapa Para La Construccion De 14 Sanitarios Con Biodigestor (Aportacion Estatal Al Convenio Conagua Para La Construccion De Los 14 Sanitarios Con Biodigestor)- 185407</v>
          </cell>
          <cell r="D497" t="str">
            <v>185407</v>
          </cell>
          <cell r="E497">
            <v>31</v>
          </cell>
          <cell r="F497" t="str">
            <v>Yucatán</v>
          </cell>
          <cell r="G497">
            <v>99</v>
          </cell>
          <cell r="H497" t="str">
            <v>Uayma</v>
          </cell>
          <cell r="I497">
            <v>23</v>
          </cell>
          <cell r="J497" t="str">
            <v>Santa María Aznar</v>
          </cell>
          <cell r="K497">
            <v>-88.318055000000001</v>
          </cell>
          <cell r="L497">
            <v>20.822776999999999</v>
          </cell>
          <cell r="M497" t="str">
            <v>Rural</v>
          </cell>
          <cell r="N497">
            <v>2</v>
          </cell>
          <cell r="O497" t="str">
            <v>Aportaciones Federales</v>
          </cell>
          <cell r="P497" t="str">
            <v>I003</v>
          </cell>
          <cell r="Q497" t="str">
            <v>FAIS Entidades</v>
          </cell>
          <cell r="R497">
            <v>33</v>
          </cell>
          <cell r="S497" t="str">
            <v>Aportaciones Federales para Entidades Federativas y Municipios</v>
          </cell>
          <cell r="T497" t="str">
            <v>JUNTA DE AGUA POTABLE Y ALCANTARILLADO DE YUCATAN</v>
          </cell>
          <cell r="U497">
            <v>10</v>
          </cell>
          <cell r="V497" t="str">
            <v>Vivienda</v>
          </cell>
          <cell r="W497">
            <v>2</v>
          </cell>
          <cell r="X497" t="str">
            <v>Proyecto de Inversión de Infraestructura Social</v>
          </cell>
          <cell r="Z497">
            <v>42598</v>
          </cell>
          <cell r="AA497">
            <v>42705</v>
          </cell>
          <cell r="AB497" t="str">
            <v>NINGUNO NINGUNO PUEBLO SANTA MARÍA, 97798  SANTA MARÍA AZNAR, UAYMA YUCATÁN  ENTRE NINGUNO NINGUNO Y NINGUNO NINGUNO, NINGUNO NINGUNO SE ENCUENTRA UBICADA EN LA SALIDA DEL PUEBLO HACIA LA SIGUIENTE LOCALIDAD.</v>
          </cell>
          <cell r="AC497">
            <v>1</v>
          </cell>
          <cell r="AD497" t="str">
            <v>Coparticipación Federal-Estatal</v>
          </cell>
          <cell r="AE497">
            <v>1</v>
          </cell>
          <cell r="AF497" t="str">
            <v>En Ejecución</v>
          </cell>
          <cell r="AH497">
            <v>729400</v>
          </cell>
        </row>
        <row r="498">
          <cell r="B498" t="str">
            <v>YUC00160200728296</v>
          </cell>
          <cell r="C498" t="str">
            <v>Mejoramiento Integral De Vivienda Consistente En Construcción De      Recamaras - 112621</v>
          </cell>
          <cell r="D498" t="str">
            <v>06-16-0578</v>
          </cell>
          <cell r="E498">
            <v>31</v>
          </cell>
          <cell r="F498" t="str">
            <v>Yucatán</v>
          </cell>
          <cell r="G498">
            <v>97</v>
          </cell>
          <cell r="H498" t="str">
            <v>Tunkás</v>
          </cell>
          <cell r="I498">
            <v>1</v>
          </cell>
          <cell r="J498" t="str">
            <v>Tunkás</v>
          </cell>
          <cell r="K498">
            <v>-88.751388000000006</v>
          </cell>
          <cell r="L498">
            <v>20.9025</v>
          </cell>
          <cell r="M498" t="str">
            <v>Urbano</v>
          </cell>
          <cell r="N498">
            <v>2</v>
          </cell>
          <cell r="O498" t="str">
            <v>Aportaciones Federales</v>
          </cell>
          <cell r="P498" t="str">
            <v>I003</v>
          </cell>
          <cell r="Q498" t="str">
            <v>FAIS Entidades</v>
          </cell>
          <cell r="R498">
            <v>33</v>
          </cell>
          <cell r="S498" t="str">
            <v>Aportaciones Federales para Entidades Federativas y Municipios</v>
          </cell>
          <cell r="T498" t="str">
            <v>INSTITUTO DE VIVIENDA DEL ESTADO DE YUCATÁN</v>
          </cell>
          <cell r="U498">
            <v>10</v>
          </cell>
          <cell r="V498" t="str">
            <v>Vivienda</v>
          </cell>
          <cell r="W498">
            <v>2</v>
          </cell>
          <cell r="X498" t="str">
            <v>Proyecto de Inversión de Infraestructura Social</v>
          </cell>
          <cell r="Z498">
            <v>42644</v>
          </cell>
          <cell r="AA498">
            <v>42644</v>
          </cell>
          <cell r="AB498" t="str">
            <v>CALLE 22 84  INTERIOR SN COL TUNKAS, 97650  TUNKÁS, TUNKÁS YUCATÁN  ENTRE CALLE 29 Y CALLE 35, NINGUNO CALLE NUMERO CRUZAMIENTOS 22 84 29 Y 35 26 99 33 Y 35 38 S/N 25 Y 27 38 S/N 25 Y 27 27 S/N 32 Y 34 28 S/N ...</v>
          </cell>
          <cell r="AC498">
            <v>1</v>
          </cell>
          <cell r="AD498" t="str">
            <v>Coparticipación Federal-Estatal</v>
          </cell>
          <cell r="AE498">
            <v>1</v>
          </cell>
          <cell r="AF498" t="str">
            <v>En Ejecución</v>
          </cell>
          <cell r="AH498">
            <v>900000</v>
          </cell>
        </row>
        <row r="499">
          <cell r="B499" t="str">
            <v>YUC00160200728297</v>
          </cell>
          <cell r="C499" t="str">
            <v>Mejoramiento Integral De Vivienda Consistente En Construcción De      Recamaras - 112628</v>
          </cell>
          <cell r="D499" t="str">
            <v>06-16-0579</v>
          </cell>
          <cell r="E499">
            <v>31</v>
          </cell>
          <cell r="F499" t="str">
            <v>Yucatán</v>
          </cell>
          <cell r="G499">
            <v>98</v>
          </cell>
          <cell r="H499" t="str">
            <v>Tzucacab</v>
          </cell>
          <cell r="I499">
            <v>1</v>
          </cell>
          <cell r="J499" t="str">
            <v>Tzucacab</v>
          </cell>
          <cell r="K499">
            <v>-89.050555000000003</v>
          </cell>
          <cell r="L499">
            <v>20.070833</v>
          </cell>
          <cell r="M499" t="str">
            <v>Urbano</v>
          </cell>
          <cell r="N499">
            <v>2</v>
          </cell>
          <cell r="O499" t="str">
            <v>Aportaciones Federales</v>
          </cell>
          <cell r="P499" t="str">
            <v>I003</v>
          </cell>
          <cell r="Q499" t="str">
            <v>FAIS Entidades</v>
          </cell>
          <cell r="R499">
            <v>33</v>
          </cell>
          <cell r="S499" t="str">
            <v>Aportaciones Federales para Entidades Federativas y Municipios</v>
          </cell>
          <cell r="T499" t="str">
            <v>INSTITUTO DE VIVIENDA DEL ESTADO DE YUCATÁN</v>
          </cell>
          <cell r="U499">
            <v>10</v>
          </cell>
          <cell r="V499" t="str">
            <v>Vivienda</v>
          </cell>
          <cell r="W499">
            <v>2</v>
          </cell>
          <cell r="X499" t="str">
            <v>Proyecto de Inversión de Infraestructura Social</v>
          </cell>
          <cell r="Z499">
            <v>42644</v>
          </cell>
          <cell r="AA499">
            <v>42644</v>
          </cell>
          <cell r="AB499" t="str">
            <v>CALLE 23 78  INTERIOR SN COLONIA TZUCACAB CENTRO, 97960  TZUCACAB, TZUCACAB YUCATÁN  ENTRE CALLE 18 Y CALLE 20, NINGUNO NINGUNO CALLE NUMERO ...</v>
          </cell>
          <cell r="AC499">
            <v>1</v>
          </cell>
          <cell r="AD499" t="str">
            <v>Coparticipación Federal-Estatal</v>
          </cell>
          <cell r="AE499">
            <v>1</v>
          </cell>
          <cell r="AF499" t="str">
            <v>En Ejecución</v>
          </cell>
          <cell r="AH499">
            <v>2565000</v>
          </cell>
        </row>
        <row r="500">
          <cell r="B500" t="str">
            <v>YUC16160200728298</v>
          </cell>
          <cell r="C500" t="str">
            <v>Primera Etapa Para La Construccion De 30 Sanitarios Con Biodigestor (Aportacion Estatal Al Convenio Conagua Para La Construccion De Los 30 Sanitarios Con Biodigestor) - 185294</v>
          </cell>
          <cell r="D500" t="str">
            <v>185294</v>
          </cell>
          <cell r="E500">
            <v>31</v>
          </cell>
          <cell r="F500" t="str">
            <v>Yucatán</v>
          </cell>
          <cell r="G500">
            <v>98</v>
          </cell>
          <cell r="H500" t="str">
            <v>Tzucacab</v>
          </cell>
          <cell r="I500">
            <v>11</v>
          </cell>
          <cell r="J500" t="str">
            <v>Dzí</v>
          </cell>
          <cell r="K500">
            <v>-89.046110999999996</v>
          </cell>
          <cell r="L500">
            <v>20.090277</v>
          </cell>
          <cell r="M500" t="str">
            <v>Rural</v>
          </cell>
          <cell r="N500">
            <v>2</v>
          </cell>
          <cell r="O500" t="str">
            <v>Aportaciones Federales</v>
          </cell>
          <cell r="P500" t="str">
            <v>I003</v>
          </cell>
          <cell r="Q500" t="str">
            <v>FAIS Entidades</v>
          </cell>
          <cell r="R500">
            <v>33</v>
          </cell>
          <cell r="S500" t="str">
            <v>Aportaciones Federales para Entidades Federativas y Municipios</v>
          </cell>
          <cell r="T500" t="str">
            <v>JUNTA DE AGUA POTABLE Y ALCANTARILLADO DE YUCATAN</v>
          </cell>
          <cell r="U500">
            <v>10</v>
          </cell>
          <cell r="V500" t="str">
            <v>Vivienda</v>
          </cell>
          <cell r="W500">
            <v>2</v>
          </cell>
          <cell r="X500" t="str">
            <v>Proyecto de Inversión de Infraestructura Social</v>
          </cell>
          <cell r="Z500">
            <v>42591</v>
          </cell>
          <cell r="AA500">
            <v>42675</v>
          </cell>
          <cell r="AB500" t="str">
            <v>NINGUNO NINGUNO PUEBLO DZI, 97963  DZÍ, TZUCACAB YUCATÁN  ENTRE NINGUNO NINGUNO Y NINGUNO NINGUNO, NINGUNO NINGUNO CERCANO A LA PLAZA PRINCIPAL DE LA LOCALIDAD.</v>
          </cell>
          <cell r="AC500">
            <v>1</v>
          </cell>
          <cell r="AD500" t="str">
            <v>Coparticipación Federal-Estatal</v>
          </cell>
          <cell r="AE500">
            <v>1</v>
          </cell>
          <cell r="AF500" t="str">
            <v>En Ejecución</v>
          </cell>
          <cell r="AH500">
            <v>1563000</v>
          </cell>
        </row>
        <row r="501">
          <cell r="B501" t="str">
            <v>YUC00160200728325</v>
          </cell>
          <cell r="C501" t="str">
            <v>Mejoramiento Interal De Vivienda Consistente En Construcción De 20 Recamaras</v>
          </cell>
          <cell r="D501" t="str">
            <v>06-16-0478</v>
          </cell>
          <cell r="E501">
            <v>31</v>
          </cell>
          <cell r="F501" t="str">
            <v>Yucatán</v>
          </cell>
          <cell r="G501">
            <v>25</v>
          </cell>
          <cell r="H501" t="str">
            <v>Dzán</v>
          </cell>
          <cell r="I501">
            <v>1</v>
          </cell>
          <cell r="J501" t="str">
            <v>Dzán</v>
          </cell>
          <cell r="K501">
            <v>-89.467500000000001</v>
          </cell>
          <cell r="L501">
            <v>20.386944</v>
          </cell>
          <cell r="M501" t="str">
            <v>Urbano</v>
          </cell>
          <cell r="N501">
            <v>2</v>
          </cell>
          <cell r="O501" t="str">
            <v>Aportaciones Federales</v>
          </cell>
          <cell r="P501" t="str">
            <v>I003</v>
          </cell>
          <cell r="Q501" t="str">
            <v>FAIS Entidades</v>
          </cell>
          <cell r="R501">
            <v>33</v>
          </cell>
          <cell r="S501" t="str">
            <v>Aportaciones Federales para Entidades Federativas y Municipios</v>
          </cell>
          <cell r="T501" t="str">
            <v>INSTITUTO DE VIVIENDA DEL ESTADO DE YUCATÁN</v>
          </cell>
          <cell r="U501">
            <v>10</v>
          </cell>
          <cell r="V501" t="str">
            <v>Vivienda</v>
          </cell>
          <cell r="W501">
            <v>2</v>
          </cell>
          <cell r="X501" t="str">
            <v>Proyecto de Inversión de Infraestructura Social</v>
          </cell>
          <cell r="Z501">
            <v>42552</v>
          </cell>
          <cell r="AA501">
            <v>42552</v>
          </cell>
          <cell r="AB501" t="str">
            <v>CALLE 13 97  INTERIOR SN COLONIA DZAN, 97854</v>
          </cell>
          <cell r="AC501">
            <v>1</v>
          </cell>
          <cell r="AD501" t="str">
            <v>Coparticipación Federal-Estatal</v>
          </cell>
          <cell r="AE501">
            <v>1</v>
          </cell>
          <cell r="AF501" t="str">
            <v>En Ejecución</v>
          </cell>
          <cell r="AH501">
            <v>900000</v>
          </cell>
        </row>
        <row r="502">
          <cell r="B502" t="str">
            <v>YUC16160200728334</v>
          </cell>
          <cell r="C502" t="str">
            <v>Segunda Etapa Para La Construccion De 8 Sanitarios Con Biodigestor (Aportacion Estal Al Convenio Conagua Para La Construccion De Los 8 Sanitarios Con Biodigestor)- 73968</v>
          </cell>
          <cell r="D502" t="str">
            <v>73968</v>
          </cell>
          <cell r="E502">
            <v>31</v>
          </cell>
          <cell r="F502" t="str">
            <v>Yucatán</v>
          </cell>
          <cell r="G502">
            <v>58</v>
          </cell>
          <cell r="H502" t="str">
            <v>Peto</v>
          </cell>
          <cell r="I502">
            <v>16</v>
          </cell>
          <cell r="J502" t="str">
            <v>Petulillo</v>
          </cell>
          <cell r="K502">
            <v>-88.702222000000006</v>
          </cell>
          <cell r="L502">
            <v>20.050277000000001</v>
          </cell>
          <cell r="M502" t="str">
            <v>Rural</v>
          </cell>
          <cell r="N502">
            <v>2</v>
          </cell>
          <cell r="O502" t="str">
            <v>Aportaciones Federales</v>
          </cell>
          <cell r="P502" t="str">
            <v>I003</v>
          </cell>
          <cell r="Q502" t="str">
            <v>FAIS Entidades</v>
          </cell>
          <cell r="R502">
            <v>33</v>
          </cell>
          <cell r="S502" t="str">
            <v>Aportaciones Federales para Entidades Federativas y Municipios</v>
          </cell>
          <cell r="T502" t="str">
            <v>JUNTA DE AGUA POTABLE Y ALCANTARILLADO DE YUCATAN</v>
          </cell>
          <cell r="U502">
            <v>10</v>
          </cell>
          <cell r="V502" t="str">
            <v>Vivienda</v>
          </cell>
          <cell r="W502">
            <v>2</v>
          </cell>
          <cell r="X502" t="str">
            <v>Proyecto de Inversión de Infraestructura Social</v>
          </cell>
          <cell r="Z502">
            <v>42549</v>
          </cell>
          <cell r="AA502">
            <v>42583</v>
          </cell>
          <cell r="AB502" t="str">
            <v>NINGUNO NINGUNO MANZANA NINGUNO, 97936  PETULILLO, PETO YUCATÁN  ENTRE NINGUNO NINGUNO Y NINGUNO NINGUNO, NINGUNO NINGUNO</v>
          </cell>
          <cell r="AC502">
            <v>1</v>
          </cell>
          <cell r="AD502" t="str">
            <v>Coparticipación Federal-Estatal</v>
          </cell>
          <cell r="AE502">
            <v>1</v>
          </cell>
          <cell r="AF502" t="str">
            <v>En Ejecución</v>
          </cell>
          <cell r="AH502">
            <v>416800</v>
          </cell>
        </row>
        <row r="503">
          <cell r="B503" t="str">
            <v>YUC00160200728336</v>
          </cell>
          <cell r="C503" t="str">
            <v>Mejoramiento De Pozos En Chicxulub Puerto - 191477</v>
          </cell>
          <cell r="D503" t="str">
            <v>191477</v>
          </cell>
          <cell r="E503">
            <v>31</v>
          </cell>
          <cell r="F503" t="str">
            <v>Yucatán</v>
          </cell>
          <cell r="G503">
            <v>59</v>
          </cell>
          <cell r="H503" t="str">
            <v>Progreso</v>
          </cell>
          <cell r="I503">
            <v>4</v>
          </cell>
          <cell r="J503" t="str">
            <v>Chicxulub (Chicxulub Puerto)</v>
          </cell>
          <cell r="K503">
            <v>-89.608333000000002</v>
          </cell>
          <cell r="L503">
            <v>21.293887999999999</v>
          </cell>
          <cell r="M503" t="str">
            <v>Urbano</v>
          </cell>
          <cell r="N503">
            <v>2</v>
          </cell>
          <cell r="O503" t="str">
            <v>Aportaciones Federales</v>
          </cell>
          <cell r="P503" t="str">
            <v>I004</v>
          </cell>
          <cell r="Q503" t="str">
            <v>FAIS Municipal y de las Demarcaciones Territoriales del Distrito Federal</v>
          </cell>
          <cell r="R503">
            <v>33</v>
          </cell>
          <cell r="S503" t="str">
            <v>Aportaciones Federales para Entidades Federativas y Municipios</v>
          </cell>
          <cell r="T503" t="str">
            <v>AYUNTAMIENTO DE PROGRESO</v>
          </cell>
          <cell r="U503">
            <v>4</v>
          </cell>
          <cell r="V503" t="str">
            <v>Agua y saneamiento</v>
          </cell>
          <cell r="W503">
            <v>2</v>
          </cell>
          <cell r="X503" t="str">
            <v>Proyecto de Inversión de Infraestructura Social</v>
          </cell>
          <cell r="Z503">
            <v>42569</v>
          </cell>
          <cell r="AA503">
            <v>42609</v>
          </cell>
          <cell r="AB503" t="str">
            <v>CALLE VEINTIUNO INTERIOR SN PUERTO CHICXULUB PUERTO, 97330  CHICXULUB (CHICXULUB PUERTO), PROGRESO YUCATÁN  ENTRE CALLE VEINTE Y CALLE DIEZ Y OCHO, CALLE DIEZ Y NUEVE CALLE 22 X 25 CALLE 22 X 29 CALLE 16 X 23 Y 25, CALLE 20 X 19 Y 21, CALLE 21 X 20 Y 18, CALLE 19 X 18 Y 16, CALLE 21 X 16. CALLE 27 X 30, CALLE 27 X 28, CALLE 27 X 26, CALLE 27 X 24, CALLE 27 X 22, CALLE 27 X 20, CALLE 26 X 29 Y CALLE 24 X 25.</v>
          </cell>
          <cell r="AC503">
            <v>0</v>
          </cell>
          <cell r="AE503">
            <v>1</v>
          </cell>
          <cell r="AF503" t="str">
            <v>En Ejecución</v>
          </cell>
          <cell r="AH503">
            <v>305590.37</v>
          </cell>
        </row>
        <row r="504">
          <cell r="B504" t="str">
            <v>YUC16160200728339</v>
          </cell>
          <cell r="C504" t="str">
            <v>Tercera Etapa Para La Construccion De 47 Sanitarios Con Biodigestor (Aportacion Estatal Al Convenio Conagua Para La Construccion De Los 47 Sanitarios Con Biodigestor) - 179671</v>
          </cell>
          <cell r="D504" t="str">
            <v>179671</v>
          </cell>
          <cell r="E504">
            <v>31</v>
          </cell>
          <cell r="F504" t="str">
            <v>Yucatán</v>
          </cell>
          <cell r="G504">
            <v>58</v>
          </cell>
          <cell r="H504" t="str">
            <v>Peto</v>
          </cell>
          <cell r="I504">
            <v>48</v>
          </cell>
          <cell r="J504" t="str">
            <v>Xoy</v>
          </cell>
          <cell r="K504">
            <v>-88.970832999999999</v>
          </cell>
          <cell r="L504">
            <v>20.122776999999999</v>
          </cell>
          <cell r="M504" t="str">
            <v>Rural</v>
          </cell>
          <cell r="N504">
            <v>2</v>
          </cell>
          <cell r="O504" t="str">
            <v>Aportaciones Federales</v>
          </cell>
          <cell r="P504" t="str">
            <v>I003</v>
          </cell>
          <cell r="Q504" t="str">
            <v>FAIS Entidades</v>
          </cell>
          <cell r="R504">
            <v>33</v>
          </cell>
          <cell r="S504" t="str">
            <v>Aportaciones Federales para Entidades Federativas y Municipios</v>
          </cell>
          <cell r="T504" t="str">
            <v>JUNTA DE AGUA POTABLE Y ALCANTARILLADO DE YUCATAN</v>
          </cell>
          <cell r="U504">
            <v>10</v>
          </cell>
          <cell r="V504" t="str">
            <v>Vivienda</v>
          </cell>
          <cell r="W504">
            <v>2</v>
          </cell>
          <cell r="X504" t="str">
            <v>Proyecto de Inversión de Infraestructura Social</v>
          </cell>
          <cell r="Z504">
            <v>42598</v>
          </cell>
          <cell r="AA504">
            <v>42705</v>
          </cell>
          <cell r="AB504" t="str">
            <v>NINGUNO NINGUNO MANZANA PETO, 97930  XOY, PETO YUCATÁN  ENTRE NINGUNO NINGUNO Y NINGUNO NINGUNO, NINGUNO NINGUNO</v>
          </cell>
          <cell r="AC504">
            <v>1</v>
          </cell>
          <cell r="AD504" t="str">
            <v>Coparticipación Federal-Estatal</v>
          </cell>
          <cell r="AE504">
            <v>1</v>
          </cell>
          <cell r="AF504" t="str">
            <v>En Ejecución</v>
          </cell>
          <cell r="AH504">
            <v>2448700</v>
          </cell>
        </row>
        <row r="505">
          <cell r="B505" t="str">
            <v>YUC00160200728341</v>
          </cell>
          <cell r="C505" t="str">
            <v>Mejoramiento Integral De Vivienda Consistente En Construcción De     29 Recamaras- 112498</v>
          </cell>
          <cell r="D505" t="str">
            <v>06-16-0546</v>
          </cell>
          <cell r="E505">
            <v>31</v>
          </cell>
          <cell r="F505" t="str">
            <v>Yucatán</v>
          </cell>
          <cell r="G505">
            <v>75</v>
          </cell>
          <cell r="H505" t="str">
            <v>Teabo</v>
          </cell>
          <cell r="I505">
            <v>1</v>
          </cell>
          <cell r="J505" t="str">
            <v>Teabo</v>
          </cell>
          <cell r="K505">
            <v>-89.284443999999993</v>
          </cell>
          <cell r="L505">
            <v>20.399722000000001</v>
          </cell>
          <cell r="M505" t="str">
            <v>Urbano</v>
          </cell>
          <cell r="N505">
            <v>2</v>
          </cell>
          <cell r="O505" t="str">
            <v>Aportaciones Federales</v>
          </cell>
          <cell r="P505" t="str">
            <v>I003</v>
          </cell>
          <cell r="Q505" t="str">
            <v>FAIS Entidades</v>
          </cell>
          <cell r="R505">
            <v>33</v>
          </cell>
          <cell r="S505" t="str">
            <v>Aportaciones Federales para Entidades Federativas y Municipios</v>
          </cell>
          <cell r="T505" t="str">
            <v>INSTITUTO DE VIVIENDA DEL ESTADO DE YUCATÁN</v>
          </cell>
          <cell r="U505">
            <v>10</v>
          </cell>
          <cell r="V505" t="str">
            <v>Vivienda</v>
          </cell>
          <cell r="W505">
            <v>2</v>
          </cell>
          <cell r="X505" t="str">
            <v>Proyecto de Inversión de Infraestructura Social</v>
          </cell>
          <cell r="Z505">
            <v>42614</v>
          </cell>
          <cell r="AA505">
            <v>42614</v>
          </cell>
          <cell r="AB505" t="str">
            <v>CALLE 21 211  INTERIOR SN COLONIA TEABO, 97910</v>
          </cell>
          <cell r="AC505">
            <v>2</v>
          </cell>
          <cell r="AD505" t="str">
            <v>Coparticipación Federal-Estatal-Municipal</v>
          </cell>
          <cell r="AE505">
            <v>1</v>
          </cell>
          <cell r="AF505" t="str">
            <v>En Ejecución</v>
          </cell>
          <cell r="AH505">
            <v>1305000</v>
          </cell>
        </row>
        <row r="506">
          <cell r="B506" t="str">
            <v>YUC16160200728343</v>
          </cell>
          <cell r="C506" t="str">
            <v>Construccion Y Pavimentacion De Calles En La Localidad De Tibolon En El Municipio De Sotuta Yucatan - 161616</v>
          </cell>
          <cell r="D506" t="str">
            <v>161616</v>
          </cell>
          <cell r="E506">
            <v>31</v>
          </cell>
          <cell r="F506" t="str">
            <v>Yucatán</v>
          </cell>
          <cell r="G506">
            <v>69</v>
          </cell>
          <cell r="H506" t="str">
            <v>Sotuta</v>
          </cell>
          <cell r="I506">
            <v>4</v>
          </cell>
          <cell r="J506" t="str">
            <v>Tibolón</v>
          </cell>
          <cell r="K506">
            <v>-88.938888000000006</v>
          </cell>
          <cell r="L506">
            <v>20.665277</v>
          </cell>
          <cell r="M506" t="str">
            <v>Rural</v>
          </cell>
          <cell r="N506">
            <v>2</v>
          </cell>
          <cell r="O506" t="str">
            <v>Aportaciones Federales</v>
          </cell>
          <cell r="P506" t="str">
            <v>I004</v>
          </cell>
          <cell r="Q506" t="str">
            <v>FAIS Municipal y de las Demarcaciones Territoriales del Distrito Federal</v>
          </cell>
          <cell r="R506">
            <v>33</v>
          </cell>
          <cell r="S506" t="str">
            <v>Aportaciones Federales para Entidades Federativas y Municipios</v>
          </cell>
          <cell r="T506" t="str">
            <v>H AYUNTAMIENTO DE SOTUTA</v>
          </cell>
          <cell r="U506">
            <v>3</v>
          </cell>
          <cell r="V506" t="str">
            <v>Transportes y vialidades</v>
          </cell>
          <cell r="W506">
            <v>2</v>
          </cell>
          <cell r="X506" t="str">
            <v>Proyecto de Inversión de Infraestructura Social</v>
          </cell>
          <cell r="Z506">
            <v>42492</v>
          </cell>
          <cell r="AA506">
            <v>42551</v>
          </cell>
          <cell r="AB506" t="str">
            <v>CALLE CALLE 9X8Y10 PUEBLO TIBOLON, 97694  TIBOLÓN, SOTUTA YUCATÁN  ENTRE CALLE CALLE 9X12 Y 14 Y CALLE CALLE 11X8Y10, CALLE 11X12 Y 14 SE CONSTRULLERON LA SIGUIENTES CALLES CALLE 9X8 Y 10CALLE 9X12 Y 14,CALLE 11 X8 Y 10,CALLE 11X12 Y 14,CALLE 13 X12 Y 18,CALLE 14X11Y13</v>
          </cell>
          <cell r="AC506">
            <v>0</v>
          </cell>
          <cell r="AE506">
            <v>1</v>
          </cell>
          <cell r="AF506" t="str">
            <v>En Ejecución</v>
          </cell>
          <cell r="AH506">
            <v>2238517.0099999998</v>
          </cell>
        </row>
        <row r="507">
          <cell r="B507" t="str">
            <v>YUC16160200728348</v>
          </cell>
          <cell r="C507" t="str">
            <v>Quinta Etapa Para La Construccion De 21 Sanitarios Con Biodigestor (Aportacion Estal Al Convenio Conagua Para La Construccion De Los 21 Sanitarios Con Biodigestor) - 73957</v>
          </cell>
          <cell r="D507" t="str">
            <v>73957</v>
          </cell>
          <cell r="E507">
            <v>31</v>
          </cell>
          <cell r="F507" t="str">
            <v>Yucatán</v>
          </cell>
          <cell r="G507">
            <v>52</v>
          </cell>
          <cell r="H507" t="str">
            <v>Motul</v>
          </cell>
          <cell r="I507">
            <v>3</v>
          </cell>
          <cell r="J507" t="str">
            <v>Timul</v>
          </cell>
          <cell r="K507">
            <v>-89.393055000000004</v>
          </cell>
          <cell r="L507">
            <v>21.192222000000001</v>
          </cell>
          <cell r="M507" t="str">
            <v>Rural</v>
          </cell>
          <cell r="N507">
            <v>2</v>
          </cell>
          <cell r="O507" t="str">
            <v>Aportaciones Federales</v>
          </cell>
          <cell r="P507" t="str">
            <v>I003</v>
          </cell>
          <cell r="Q507" t="str">
            <v>FAIS Entidades</v>
          </cell>
          <cell r="R507">
            <v>33</v>
          </cell>
          <cell r="S507" t="str">
            <v>Aportaciones Federales para Entidades Federativas y Municipios</v>
          </cell>
          <cell r="T507" t="str">
            <v>JUNTA DE AGUA POTABLE Y ALCANTARILLADO DE YUCATAN</v>
          </cell>
          <cell r="U507">
            <v>10</v>
          </cell>
          <cell r="V507" t="str">
            <v>Vivienda</v>
          </cell>
          <cell r="W507">
            <v>2</v>
          </cell>
          <cell r="X507" t="str">
            <v>Proyecto de Inversión de Infraestructura Social</v>
          </cell>
          <cell r="Z507">
            <v>42566</v>
          </cell>
          <cell r="AA507">
            <v>42583</v>
          </cell>
          <cell r="AB507" t="str">
            <v>NINGUNO NINGUNO MANZANA NINGUNO, 97433  TIMUL, MOTUL YUCATÁN  ENTRE NINGUNO NINGUNO Y NINGUNO NINGUNO, NINGUNO NINGUNO</v>
          </cell>
          <cell r="AC507">
            <v>1</v>
          </cell>
          <cell r="AD507" t="str">
            <v>Coparticipación Federal-Estatal</v>
          </cell>
          <cell r="AE507">
            <v>1</v>
          </cell>
          <cell r="AF507" t="str">
            <v>En Ejecución</v>
          </cell>
          <cell r="AH507">
            <v>1094100</v>
          </cell>
        </row>
        <row r="508">
          <cell r="B508" t="str">
            <v>YUC16160200723120</v>
          </cell>
          <cell r="C508" t="str">
            <v>Construccion De Cuarto Para Baño - 168595</v>
          </cell>
          <cell r="D508" t="str">
            <v>168595</v>
          </cell>
          <cell r="E508">
            <v>31</v>
          </cell>
          <cell r="F508" t="str">
            <v>Yucatán</v>
          </cell>
          <cell r="G508">
            <v>50</v>
          </cell>
          <cell r="H508" t="str">
            <v>Mérida</v>
          </cell>
          <cell r="I508">
            <v>1</v>
          </cell>
          <cell r="J508" t="str">
            <v>Mérida</v>
          </cell>
          <cell r="K508">
            <v>-89.621666000000005</v>
          </cell>
          <cell r="L508">
            <v>20.967777000000002</v>
          </cell>
          <cell r="M508" t="str">
            <v>Urbano</v>
          </cell>
          <cell r="N508">
            <v>2</v>
          </cell>
          <cell r="O508" t="str">
            <v>Aportaciones Federales</v>
          </cell>
          <cell r="P508" t="str">
            <v>I004</v>
          </cell>
          <cell r="Q508" t="str">
            <v>FAIS Municipal y de las Demarcaciones Territoriales del Distrito Federal</v>
          </cell>
          <cell r="R508">
            <v>33</v>
          </cell>
          <cell r="S508" t="str">
            <v>Aportaciones Federales para Entidades Federativas y Municipios</v>
          </cell>
          <cell r="T508" t="str">
            <v>AYUNTAMIENTO DE MERIDA</v>
          </cell>
          <cell r="U508">
            <v>10</v>
          </cell>
          <cell r="V508" t="str">
            <v>Vivienda</v>
          </cell>
          <cell r="W508">
            <v>2</v>
          </cell>
          <cell r="X508" t="str">
            <v>Proyecto de Inversión de Infraestructura Social</v>
          </cell>
          <cell r="Y508" t="str">
            <v>REDUCIR EL REZAGO SOCIAL Y MEJORAR LA CALIDAD DE VIDA DE LAS FAMILIAS EN POBREZA EXTREMA</v>
          </cell>
          <cell r="Z508">
            <v>42612</v>
          </cell>
          <cell r="AA508">
            <v>42675</v>
          </cell>
          <cell r="AB508" t="str">
            <v>CALLE 62-A LOTE 08 X 157 Y 159 CALLE 62-A NOMENCLATURA EN TRAMITE DE LA COLONIA NUEVA SAN JOSE TECOH</v>
          </cell>
          <cell r="AC508">
            <v>0</v>
          </cell>
          <cell r="AE508">
            <v>1</v>
          </cell>
          <cell r="AF508" t="str">
            <v>En Ejecución</v>
          </cell>
          <cell r="AG508">
            <v>2016</v>
          </cell>
          <cell r="AH508">
            <v>89391.49</v>
          </cell>
        </row>
        <row r="509">
          <cell r="B509" t="str">
            <v>YUC00160200722877</v>
          </cell>
          <cell r="C509" t="str">
            <v>Mejoramiento Integral De Vivienda Consistente En Construccion De   Recamaras - 112394</v>
          </cell>
          <cell r="D509" t="str">
            <v>06-16-0505</v>
          </cell>
          <cell r="E509">
            <v>31</v>
          </cell>
          <cell r="F509" t="str">
            <v>Yucatán</v>
          </cell>
          <cell r="G509">
            <v>43</v>
          </cell>
          <cell r="H509" t="str">
            <v>Kaua</v>
          </cell>
          <cell r="I509">
            <v>1</v>
          </cell>
          <cell r="J509" t="str">
            <v>Kaua</v>
          </cell>
          <cell r="K509">
            <v>-88.415554999999998</v>
          </cell>
          <cell r="L509">
            <v>20.619166</v>
          </cell>
          <cell r="M509" t="str">
            <v>Urbano</v>
          </cell>
          <cell r="N509">
            <v>2</v>
          </cell>
          <cell r="O509" t="str">
            <v>Aportaciones Federales</v>
          </cell>
          <cell r="P509" t="str">
            <v>I003</v>
          </cell>
          <cell r="Q509" t="str">
            <v>FAIS Entidades</v>
          </cell>
          <cell r="R509">
            <v>33</v>
          </cell>
          <cell r="S509" t="str">
            <v>Aportaciones Federales para Entidades Federativas y Municipios</v>
          </cell>
          <cell r="T509" t="str">
            <v>INSTITUTO DE VIVIENDA DEL ESTADO DE YUCATÁN</v>
          </cell>
          <cell r="U509">
            <v>10</v>
          </cell>
          <cell r="V509" t="str">
            <v>Vivienda</v>
          </cell>
          <cell r="W509">
            <v>2</v>
          </cell>
          <cell r="X509" t="str">
            <v>Proyecto de Inversión de Infraestructura Social</v>
          </cell>
          <cell r="Z509">
            <v>42572</v>
          </cell>
          <cell r="AA509">
            <v>42583</v>
          </cell>
          <cell r="AB509" t="str">
            <v>CALLE 8 48  INTERIOR SN COLONIA KAUA, 97764</v>
          </cell>
          <cell r="AC509">
            <v>1</v>
          </cell>
          <cell r="AD509" t="str">
            <v>Coparticipación Federal-Estatal</v>
          </cell>
          <cell r="AE509">
            <v>1</v>
          </cell>
          <cell r="AF509" t="str">
            <v>En Ejecución</v>
          </cell>
          <cell r="AH509">
            <v>1260000</v>
          </cell>
        </row>
        <row r="510">
          <cell r="B510" t="str">
            <v>YUC00160200722883</v>
          </cell>
          <cell r="C510" t="str">
            <v>Construcción De Baños Ecologicos - 185611</v>
          </cell>
          <cell r="D510" t="str">
            <v>185611</v>
          </cell>
          <cell r="E510">
            <v>31</v>
          </cell>
          <cell r="F510" t="str">
            <v>Yucatán</v>
          </cell>
          <cell r="G510">
            <v>92</v>
          </cell>
          <cell r="H510" t="str">
            <v>Tixcacalcupul</v>
          </cell>
          <cell r="I510">
            <v>1</v>
          </cell>
          <cell r="J510" t="str">
            <v>Tixcacalcupul</v>
          </cell>
          <cell r="K510">
            <v>-88.270276999999993</v>
          </cell>
          <cell r="L510">
            <v>20.536666</v>
          </cell>
          <cell r="M510" t="str">
            <v>Urbano</v>
          </cell>
          <cell r="N510">
            <v>2</v>
          </cell>
          <cell r="O510" t="str">
            <v>Aportaciones Federales</v>
          </cell>
          <cell r="P510" t="str">
            <v>I004</v>
          </cell>
          <cell r="Q510" t="str">
            <v>FAIS Municipal y de las Demarcaciones Territoriales del Distrito Federal</v>
          </cell>
          <cell r="R510">
            <v>33</v>
          </cell>
          <cell r="S510" t="str">
            <v>Aportaciones Federales para Entidades Federativas y Municipios</v>
          </cell>
          <cell r="T510" t="str">
            <v>H AYUNTAMIENTO DE TIXCACALCUPUL</v>
          </cell>
          <cell r="U510">
            <v>10</v>
          </cell>
          <cell r="V510" t="str">
            <v>Vivienda</v>
          </cell>
          <cell r="W510">
            <v>2</v>
          </cell>
          <cell r="X510" t="str">
            <v>Proyecto de Inversión de Infraestructura Social</v>
          </cell>
          <cell r="Z510">
            <v>42436</v>
          </cell>
          <cell r="AA510">
            <v>42495</v>
          </cell>
          <cell r="AB510" t="str">
            <v>CALLE TIXCACALCUPUL AMPLIACION TIXCACALCUPUL, 97762  TIXCACALCUPUL, TIXCACALCUPUL YUCATÁN  ENTRE CALLE 10 Y CALLE 12, CALLE 9 COMPLEMENTO DE BAÑOS ECOLÓGICOS</v>
          </cell>
          <cell r="AC510">
            <v>0</v>
          </cell>
          <cell r="AE510">
            <v>1</v>
          </cell>
          <cell r="AF510" t="str">
            <v>En Ejecución</v>
          </cell>
          <cell r="AH510">
            <v>754339.8</v>
          </cell>
        </row>
        <row r="511">
          <cell r="B511" t="str">
            <v>YUC16160200722886</v>
          </cell>
          <cell r="C511" t="str">
            <v>Tercera Etapa Para La Construccion De 21 Sanitarios Con Biodigestor (Aportacion Estatal Al Convenio Conagua Para La Contruccion De Los 21 Sanitarios Con Biodigestor) - 72470</v>
          </cell>
          <cell r="D511" t="str">
            <v>72470</v>
          </cell>
          <cell r="E511">
            <v>31</v>
          </cell>
          <cell r="F511" t="str">
            <v>Yucatán</v>
          </cell>
          <cell r="G511">
            <v>96</v>
          </cell>
          <cell r="H511" t="str">
            <v>Tizimín</v>
          </cell>
          <cell r="I511">
            <v>19</v>
          </cell>
          <cell r="J511" t="str">
            <v>Dzonot Carretero</v>
          </cell>
          <cell r="K511">
            <v>-87.877499999999998</v>
          </cell>
          <cell r="L511">
            <v>21.401944</v>
          </cell>
          <cell r="M511" t="str">
            <v>Rural</v>
          </cell>
          <cell r="N511">
            <v>2</v>
          </cell>
          <cell r="O511" t="str">
            <v>Aportaciones Federales</v>
          </cell>
          <cell r="P511" t="str">
            <v>I003</v>
          </cell>
          <cell r="Q511" t="str">
            <v>FAIS Entidades</v>
          </cell>
          <cell r="R511">
            <v>33</v>
          </cell>
          <cell r="S511" t="str">
            <v>Aportaciones Federales para Entidades Federativas y Municipios</v>
          </cell>
          <cell r="T511" t="str">
            <v>JUNTA DE AGUA POTABLE Y ALCANTARILLADO DE YUCATÁN</v>
          </cell>
          <cell r="U511">
            <v>10</v>
          </cell>
          <cell r="V511" t="str">
            <v>Vivienda</v>
          </cell>
          <cell r="W511">
            <v>2</v>
          </cell>
          <cell r="X511" t="str">
            <v>Proyecto de Inversión de Infraestructura Social</v>
          </cell>
          <cell r="Z511">
            <v>42549</v>
          </cell>
          <cell r="AA511">
            <v>42583</v>
          </cell>
          <cell r="AB511" t="str">
            <v>SE ENCUENTRA A DOS ESQUINAS A LA PLAZA PRINCIPAL ENFRENTE A UN TERRENO BALDÍO, QUE UTILIZAN LOS HABITANTES PARA DIVERSAS ACTIVIDADES.</v>
          </cell>
          <cell r="AC511">
            <v>1</v>
          </cell>
          <cell r="AD511" t="str">
            <v>Coparticipación Federal-Estatal</v>
          </cell>
          <cell r="AE511">
            <v>1</v>
          </cell>
          <cell r="AF511" t="str">
            <v>En Ejecución</v>
          </cell>
          <cell r="AH511">
            <v>1094100</v>
          </cell>
        </row>
        <row r="512">
          <cell r="B512" t="str">
            <v>YUC16160200722890</v>
          </cell>
          <cell r="C512" t="str">
            <v>Segunda Etapa Para La Construccion De 5 Sanitarios Con Biodigestor (Aportacion Estatal Al Convenio Conagua Para La Construccion De Los 5 Sanitarios Con Biodigestor) - 185293</v>
          </cell>
          <cell r="D512" t="str">
            <v>185293</v>
          </cell>
          <cell r="E512">
            <v>31</v>
          </cell>
          <cell r="F512" t="str">
            <v>Yucatán</v>
          </cell>
          <cell r="G512">
            <v>81</v>
          </cell>
          <cell r="H512" t="str">
            <v>Tekom</v>
          </cell>
          <cell r="I512">
            <v>13</v>
          </cell>
          <cell r="J512" t="str">
            <v>Pocbichén</v>
          </cell>
          <cell r="K512">
            <v>-88.481387999999995</v>
          </cell>
          <cell r="L512">
            <v>20.462499999999999</v>
          </cell>
          <cell r="M512" t="str">
            <v>Rural</v>
          </cell>
          <cell r="N512">
            <v>2</v>
          </cell>
          <cell r="O512" t="str">
            <v>Aportaciones Federales</v>
          </cell>
          <cell r="P512" t="str">
            <v>I003</v>
          </cell>
          <cell r="Q512" t="str">
            <v>FAIS Entidades</v>
          </cell>
          <cell r="R512">
            <v>33</v>
          </cell>
          <cell r="S512" t="str">
            <v>Aportaciones Federales para Entidades Federativas y Municipios</v>
          </cell>
          <cell r="T512" t="str">
            <v>JUNTA DE AGUA POTABLE Y ALCANTARILLADO DE YUCATÁN</v>
          </cell>
          <cell r="U512">
            <v>10</v>
          </cell>
          <cell r="V512" t="str">
            <v>Vivienda</v>
          </cell>
          <cell r="W512">
            <v>2</v>
          </cell>
          <cell r="X512" t="str">
            <v>Proyecto de Inversión de Infraestructura Social</v>
          </cell>
          <cell r="Z512">
            <v>42590</v>
          </cell>
          <cell r="AA512">
            <v>42675</v>
          </cell>
          <cell r="AB512" t="str">
            <v>NINGUNO NINGUNO MANZANA POCBICHEN, 97769  POCBICHÉN, TEKOM YUCATÁN  ENTRE NINGUNO NINGUNO Y NINGUNO NINGUNO, NINGUNO NINGUNO UBICADO EN CARRETERA PRINCIPAL</v>
          </cell>
          <cell r="AC512">
            <v>1</v>
          </cell>
          <cell r="AD512" t="str">
            <v>Coparticipación Federal-Estatal</v>
          </cell>
          <cell r="AE512">
            <v>1</v>
          </cell>
          <cell r="AF512" t="str">
            <v>En Ejecución</v>
          </cell>
          <cell r="AH512">
            <v>260500</v>
          </cell>
        </row>
        <row r="513">
          <cell r="B513" t="str">
            <v>YUC16160200722891</v>
          </cell>
          <cell r="C513" t="str">
            <v>Segunda Etapa Para La Construccion De 12 Sanitarios Con Biodigestor (Aportacion Estatal Al Convenio Conagua Para La Construccion De Los 12 Sanitarios Con Biodigestor) - 182603</v>
          </cell>
          <cell r="D513" t="str">
            <v>182603</v>
          </cell>
          <cell r="E513">
            <v>31</v>
          </cell>
          <cell r="F513" t="str">
            <v>Yucatán</v>
          </cell>
          <cell r="G513">
            <v>76</v>
          </cell>
          <cell r="H513" t="str">
            <v>Tecoh</v>
          </cell>
          <cell r="I513">
            <v>9</v>
          </cell>
          <cell r="J513" t="str">
            <v>Sabacché</v>
          </cell>
          <cell r="K513">
            <v>-89.370833000000005</v>
          </cell>
          <cell r="L513">
            <v>20.659444000000001</v>
          </cell>
          <cell r="M513" t="str">
            <v>Rural</v>
          </cell>
          <cell r="N513">
            <v>2</v>
          </cell>
          <cell r="O513" t="str">
            <v>Aportaciones Federales</v>
          </cell>
          <cell r="P513" t="str">
            <v>I003</v>
          </cell>
          <cell r="Q513" t="str">
            <v>FAIS Entidades</v>
          </cell>
          <cell r="R513">
            <v>33</v>
          </cell>
          <cell r="S513" t="str">
            <v>Aportaciones Federales para Entidades Federativas y Municipios</v>
          </cell>
          <cell r="T513" t="str">
            <v>JUNTA DE AGUA POTABLE Y ALCANTARILLADO DE YUCATAN</v>
          </cell>
          <cell r="U513">
            <v>10</v>
          </cell>
          <cell r="V513" t="str">
            <v>Vivienda</v>
          </cell>
          <cell r="W513">
            <v>2</v>
          </cell>
          <cell r="X513" t="str">
            <v>Proyecto de Inversión de Infraestructura Social</v>
          </cell>
          <cell r="Z513">
            <v>42590</v>
          </cell>
          <cell r="AA513">
            <v>42675</v>
          </cell>
          <cell r="AB513" t="str">
            <v>NINGUNO NINGUNO MANZANA SABACCHEN, 97823  SABACCHÉ, TECOH YUCATÁN  ENTRE NINGUNO NINGUNO Y NINGUNO NINGUNO, NINGUNO NINGUNO</v>
          </cell>
          <cell r="AC513">
            <v>1</v>
          </cell>
          <cell r="AD513" t="str">
            <v>Coparticipación Federal-Estatal</v>
          </cell>
          <cell r="AE513">
            <v>1</v>
          </cell>
          <cell r="AF513" t="str">
            <v>En Ejecución</v>
          </cell>
          <cell r="AH513">
            <v>625200</v>
          </cell>
        </row>
        <row r="514">
          <cell r="B514" t="str">
            <v>YUC16160200723145</v>
          </cell>
          <cell r="C514" t="str">
            <v>Construccion De Comedor Escolar - 158358</v>
          </cell>
          <cell r="D514" t="str">
            <v>158358</v>
          </cell>
          <cell r="E514">
            <v>31</v>
          </cell>
          <cell r="F514" t="str">
            <v>Yucatán</v>
          </cell>
          <cell r="G514">
            <v>50</v>
          </cell>
          <cell r="H514" t="str">
            <v>Mérida</v>
          </cell>
          <cell r="I514">
            <v>95</v>
          </cell>
          <cell r="J514" t="str">
            <v>Molas</v>
          </cell>
          <cell r="K514">
            <v>-89.631665999999996</v>
          </cell>
          <cell r="L514">
            <v>20.816110999999999</v>
          </cell>
          <cell r="M514" t="str">
            <v>Rural</v>
          </cell>
          <cell r="N514">
            <v>2</v>
          </cell>
          <cell r="O514" t="str">
            <v>Aportaciones Federales</v>
          </cell>
          <cell r="P514" t="str">
            <v>I004</v>
          </cell>
          <cell r="Q514" t="str">
            <v>FAIS Municipal y de las Demarcaciones Territoriales del Distrito Federal</v>
          </cell>
          <cell r="R514">
            <v>33</v>
          </cell>
          <cell r="S514" t="str">
            <v>Aportaciones Federales para Entidades Federativas y Municipios</v>
          </cell>
          <cell r="T514" t="str">
            <v>AYUNTAMIENTO DE MERIDA</v>
          </cell>
          <cell r="U514">
            <v>2</v>
          </cell>
          <cell r="V514" t="str">
            <v>Educación</v>
          </cell>
          <cell r="W514">
            <v>2</v>
          </cell>
          <cell r="X514" t="str">
            <v>Proyecto de Inversión de Infraestructura Social</v>
          </cell>
          <cell r="Y514" t="str">
            <v>REDUCIR EL REZAGO SOCIAL Y MEJORAR LA CALIDAD DE VIDA DE LAS FAMILIAS EN POBREZA EXTREMA</v>
          </cell>
          <cell r="Z514">
            <v>42598</v>
          </cell>
          <cell r="AA514">
            <v>42644</v>
          </cell>
          <cell r="AB514" t="str">
            <v>EL PROYECTO SE LOCALIZA EN LA ESCUELA PRIMARIA FEDERAL BENITO JUAREZ GARCIA CLAVE 31DPR0502J CALLE 19-A X 20 Y 22 DE LA COMISARIA DE MOLAS</v>
          </cell>
          <cell r="AC514">
            <v>0</v>
          </cell>
          <cell r="AE514">
            <v>1</v>
          </cell>
          <cell r="AF514" t="str">
            <v>En Ejecución</v>
          </cell>
          <cell r="AG514">
            <v>2016</v>
          </cell>
          <cell r="AH514">
            <v>1264948.8799999999</v>
          </cell>
        </row>
        <row r="515">
          <cell r="B515" t="str">
            <v>YUC16160200722895</v>
          </cell>
          <cell r="C515" t="str">
            <v>Primera Etapa Para La Construccion De 5 Sanitarios Con Biodigestor (Aportacion Estatal Al Convenio Conagua Para La Construccion De Los 5 Sanitarios Con Biodigestor) - 73983</v>
          </cell>
          <cell r="D515" t="str">
            <v>73983</v>
          </cell>
          <cell r="E515">
            <v>31</v>
          </cell>
          <cell r="F515" t="str">
            <v>Yucatán</v>
          </cell>
          <cell r="G515">
            <v>79</v>
          </cell>
          <cell r="H515" t="str">
            <v>Tekax</v>
          </cell>
          <cell r="I515">
            <v>31</v>
          </cell>
          <cell r="J515" t="str">
            <v>Nueva Santa Cruz (Santa Cruz Cutzá)</v>
          </cell>
          <cell r="K515">
            <v>-89.323611</v>
          </cell>
          <cell r="L515">
            <v>19.838888000000001</v>
          </cell>
          <cell r="M515" t="str">
            <v>Rural</v>
          </cell>
          <cell r="N515">
            <v>2</v>
          </cell>
          <cell r="O515" t="str">
            <v>Aportaciones Federales</v>
          </cell>
          <cell r="P515" t="str">
            <v>I003</v>
          </cell>
          <cell r="Q515" t="str">
            <v>FAIS Entidades</v>
          </cell>
          <cell r="R515">
            <v>33</v>
          </cell>
          <cell r="S515" t="str">
            <v>Aportaciones Federales para Entidades Federativas y Municipios</v>
          </cell>
          <cell r="T515" t="str">
            <v>JUNTA DE AGUA POTABLE Y ALCANTARILLADO DE YUCATAN</v>
          </cell>
          <cell r="U515">
            <v>10</v>
          </cell>
          <cell r="V515" t="str">
            <v>Vivienda</v>
          </cell>
          <cell r="W515">
            <v>2</v>
          </cell>
          <cell r="X515" t="str">
            <v>Proyecto de Inversión de Infraestructura Social</v>
          </cell>
          <cell r="Z515">
            <v>42549</v>
          </cell>
          <cell r="AA515">
            <v>42583</v>
          </cell>
          <cell r="AB515" t="str">
            <v>NINGUNO NINGUNO NINGUNO NINGUNO, 97980  NUEVA SANTA CRUZ (SANTA CRUZ CUTZÁ), TEKAX YUCATÁN  ENTRE NINGUNO NINGUNO Y NINGUNO NINGUNO, NINGUNO NINGUNO</v>
          </cell>
          <cell r="AC515">
            <v>1</v>
          </cell>
          <cell r="AD515" t="str">
            <v>Coparticipación Federal-Estatal</v>
          </cell>
          <cell r="AE515">
            <v>1</v>
          </cell>
          <cell r="AF515" t="str">
            <v>En Ejecución</v>
          </cell>
          <cell r="AH515">
            <v>260500</v>
          </cell>
        </row>
        <row r="516">
          <cell r="B516" t="str">
            <v>YUC16160200722907</v>
          </cell>
          <cell r="C516" t="str">
            <v>Construcción De Drenaje Pluvial - 189271</v>
          </cell>
          <cell r="D516" t="str">
            <v>189271</v>
          </cell>
          <cell r="E516">
            <v>31</v>
          </cell>
          <cell r="F516" t="str">
            <v>Yucatán</v>
          </cell>
          <cell r="G516">
            <v>101</v>
          </cell>
          <cell r="H516" t="str">
            <v>Umán</v>
          </cell>
          <cell r="I516">
            <v>1</v>
          </cell>
          <cell r="J516" t="str">
            <v>Umán</v>
          </cell>
          <cell r="K516">
            <v>-89.75</v>
          </cell>
          <cell r="L516">
            <v>20.883333</v>
          </cell>
          <cell r="M516" t="str">
            <v>Urbano</v>
          </cell>
          <cell r="N516">
            <v>2</v>
          </cell>
          <cell r="O516" t="str">
            <v>Aportaciones Federales</v>
          </cell>
          <cell r="P516" t="str">
            <v>I004</v>
          </cell>
          <cell r="Q516" t="str">
            <v>FAIS Municipal y de las Demarcaciones Territoriales del Distrito Federal</v>
          </cell>
          <cell r="R516">
            <v>33</v>
          </cell>
          <cell r="S516" t="str">
            <v>Aportaciones Federales para Entidades Federativas y Municipios</v>
          </cell>
          <cell r="T516" t="str">
            <v>H AYUNTAMIENTO DE UMÁN</v>
          </cell>
          <cell r="U516">
            <v>4</v>
          </cell>
          <cell r="V516" t="str">
            <v>Agua y saneamiento</v>
          </cell>
          <cell r="W516">
            <v>2</v>
          </cell>
          <cell r="X516" t="str">
            <v>Proyecto de Inversión de Infraestructura Social</v>
          </cell>
          <cell r="Z516">
            <v>42541</v>
          </cell>
          <cell r="AA516">
            <v>42600</v>
          </cell>
          <cell r="AB516" t="str">
            <v>CALLE CALLE 16 INTERIOR SN CIUDAD CEPEDA PERAZA, 97390  UMÁN, UMÁN YUCATÁN  ENTRE CALLE CALLE 10 Y CALLE CALLE 12, NINGUNO NINGUNO SE UBICA EN LA CABECERA DE UMAN PERTENECE A LA ZAP URBANA, ASENTADA EN DIVERSAS AGEB´S</v>
          </cell>
          <cell r="AC516">
            <v>0</v>
          </cell>
          <cell r="AE516">
            <v>1</v>
          </cell>
          <cell r="AF516" t="str">
            <v>En Ejecución</v>
          </cell>
          <cell r="AH516">
            <v>598466.30000000005</v>
          </cell>
        </row>
        <row r="517">
          <cell r="B517" t="str">
            <v>YUC16160200722908</v>
          </cell>
          <cell r="C517" t="str">
            <v>Segunda Etapa Para La Construccion De 30 Sanitarios Con Biodigestor (Aportacion Estatal Al Convenio Conagua Para La Construccion De Los 30 Sanitarios Con Biodigestor) - 74230</v>
          </cell>
          <cell r="D517" t="str">
            <v>74230</v>
          </cell>
          <cell r="E517">
            <v>31</v>
          </cell>
          <cell r="F517" t="str">
            <v>Yucatán</v>
          </cell>
          <cell r="G517">
            <v>101</v>
          </cell>
          <cell r="H517" t="str">
            <v>Umán</v>
          </cell>
          <cell r="I517">
            <v>2</v>
          </cell>
          <cell r="J517" t="str">
            <v>Bolón</v>
          </cell>
          <cell r="K517">
            <v>-89.830555000000004</v>
          </cell>
          <cell r="L517">
            <v>20.85</v>
          </cell>
          <cell r="M517" t="str">
            <v>Rural</v>
          </cell>
          <cell r="N517">
            <v>2</v>
          </cell>
          <cell r="O517" t="str">
            <v>Aportaciones Federales</v>
          </cell>
          <cell r="P517" t="str">
            <v>I003</v>
          </cell>
          <cell r="Q517" t="str">
            <v>FAIS Entidades</v>
          </cell>
          <cell r="R517">
            <v>33</v>
          </cell>
          <cell r="S517" t="str">
            <v>Aportaciones Federales para Entidades Federativas y Municipios</v>
          </cell>
          <cell r="T517" t="str">
            <v>JUNTA DE AGUA POTABLE Y ALCANTARILLADO DE YUCATÁN</v>
          </cell>
          <cell r="U517">
            <v>10</v>
          </cell>
          <cell r="V517" t="str">
            <v>Vivienda</v>
          </cell>
          <cell r="W517">
            <v>2</v>
          </cell>
          <cell r="X517" t="str">
            <v>Proyecto de Inversión de Infraestructura Social</v>
          </cell>
          <cell r="Z517">
            <v>42566</v>
          </cell>
          <cell r="AA517">
            <v>42583</v>
          </cell>
          <cell r="AB517" t="str">
            <v>ENTRANDO SOBRE LA CALLE PRINCIPAL PASAS EL EDIFICIO DE LA COMISARIA DEL POBLADO Y A 200 MTRS. DE QUE TERMINE EL POBLADO SOBRE LA MISMAS CALLE PRINCIPAL</v>
          </cell>
          <cell r="AC517">
            <v>1</v>
          </cell>
          <cell r="AD517" t="str">
            <v>Coparticipación Federal-Estatal</v>
          </cell>
          <cell r="AE517">
            <v>1</v>
          </cell>
          <cell r="AF517" t="str">
            <v>En Ejecución</v>
          </cell>
          <cell r="AH517">
            <v>1563000</v>
          </cell>
        </row>
        <row r="518">
          <cell r="B518" t="str">
            <v>YUC16160200722909</v>
          </cell>
          <cell r="C518" t="str">
            <v>Segunda Etapa Para La Construccion De 35 Sanitarios Con Biodigestor (Aportacion Estatal Al Convenio Conagua Para La Construccion De Los 35 Sanitarios Con Biodigestor) - 74291</v>
          </cell>
          <cell r="D518" t="str">
            <v>74291</v>
          </cell>
          <cell r="E518">
            <v>31</v>
          </cell>
          <cell r="F518" t="str">
            <v>Yucatán</v>
          </cell>
          <cell r="G518">
            <v>101</v>
          </cell>
          <cell r="H518" t="str">
            <v>Umán</v>
          </cell>
          <cell r="I518">
            <v>9</v>
          </cell>
          <cell r="J518" t="str">
            <v>Oxcum</v>
          </cell>
          <cell r="K518">
            <v>-89.763054999999994</v>
          </cell>
          <cell r="L518">
            <v>20.943611000000001</v>
          </cell>
          <cell r="M518" t="str">
            <v>Rural</v>
          </cell>
          <cell r="N518">
            <v>2</v>
          </cell>
          <cell r="O518" t="str">
            <v>Aportaciones Federales</v>
          </cell>
          <cell r="P518" t="str">
            <v>I003</v>
          </cell>
          <cell r="Q518" t="str">
            <v>FAIS Entidades</v>
          </cell>
          <cell r="R518">
            <v>33</v>
          </cell>
          <cell r="S518" t="str">
            <v>Aportaciones Federales para Entidades Federativas y Municipios</v>
          </cell>
          <cell r="T518" t="str">
            <v>JUNTA DE AGUA POTABLE Y ALCANTARILLADO DE YUCATÁN</v>
          </cell>
          <cell r="U518">
            <v>10</v>
          </cell>
          <cell r="V518" t="str">
            <v>Vivienda</v>
          </cell>
          <cell r="W518">
            <v>2</v>
          </cell>
          <cell r="X518" t="str">
            <v>Proyecto de Inversión de Infraestructura Social</v>
          </cell>
          <cell r="Z518">
            <v>42566</v>
          </cell>
          <cell r="AA518">
            <v>42583</v>
          </cell>
          <cell r="AB518" t="str">
            <v>NINGUNO NINGUNO PUEBLO OXCUM, 97393  OXCUM, UMÁN YUCATÁN  ENTRE NINGUNO NINGUNO Y NINGUNO NINGUNO, NINGUNO NINGUNO SE UBICA EN CONTRAESQUINA DEL PARQUE PRINCIPAL DE LA LOCALIDAD SOBRE LA CALLE PRINCIPAL QUE ATRAVIESA EL POBLADO</v>
          </cell>
          <cell r="AC518">
            <v>1</v>
          </cell>
          <cell r="AD518" t="str">
            <v>Coparticipación Federal-Estatal</v>
          </cell>
          <cell r="AE518">
            <v>1</v>
          </cell>
          <cell r="AF518" t="str">
            <v>En Ejecución</v>
          </cell>
          <cell r="AH518">
            <v>1823500</v>
          </cell>
        </row>
        <row r="519">
          <cell r="B519" t="str">
            <v>YUC00160200722911</v>
          </cell>
          <cell r="C519" t="str">
            <v>Mejoramiento Integral De Vivienda Consistente En Construcción De   29recamaras - 112635</v>
          </cell>
          <cell r="D519" t="str">
            <v>06-16-0580</v>
          </cell>
          <cell r="E519">
            <v>31</v>
          </cell>
          <cell r="F519" t="str">
            <v>Yucatán</v>
          </cell>
          <cell r="G519">
            <v>98</v>
          </cell>
          <cell r="H519" t="str">
            <v>Tzucacab</v>
          </cell>
          <cell r="I519">
            <v>5</v>
          </cell>
          <cell r="J519" t="str">
            <v>Catmís</v>
          </cell>
          <cell r="K519">
            <v>-88.949444</v>
          </cell>
          <cell r="L519">
            <v>19.956944</v>
          </cell>
          <cell r="M519" t="str">
            <v>Rural</v>
          </cell>
          <cell r="N519">
            <v>2</v>
          </cell>
          <cell r="O519" t="str">
            <v>Aportaciones Federales</v>
          </cell>
          <cell r="P519" t="str">
            <v>I003</v>
          </cell>
          <cell r="Q519" t="str">
            <v>FAIS Entidades</v>
          </cell>
          <cell r="R519">
            <v>33</v>
          </cell>
          <cell r="S519" t="str">
            <v>Aportaciones Federales para Entidades Federativas y Municipios</v>
          </cell>
          <cell r="T519" t="str">
            <v>INSTITUTO DE VIVIENDA DEL ESTADO DE YUCATÁN</v>
          </cell>
          <cell r="U519">
            <v>10</v>
          </cell>
          <cell r="V519" t="str">
            <v>Vivienda</v>
          </cell>
          <cell r="W519">
            <v>2</v>
          </cell>
          <cell r="X519" t="str">
            <v>Proyecto de Inversión de Infraestructura Social</v>
          </cell>
          <cell r="Z519">
            <v>42644</v>
          </cell>
          <cell r="AA519">
            <v>42644</v>
          </cell>
          <cell r="AB519" t="str">
            <v>CALLE 11 INTERIOR SN COLONIA CATMIS, 97969  CATMÍS, TZUCACAB YUCATÁN  ENTRE CALLE 12 Y CALLE 14, NINGUNO NINGUNO CALLE NUMERO CRUZAMIENTOS 5 S/N 8 Y 10 4...</v>
          </cell>
          <cell r="AC519">
            <v>1</v>
          </cell>
          <cell r="AD519" t="str">
            <v>Coparticipación Federal-Estatal</v>
          </cell>
          <cell r="AE519">
            <v>1</v>
          </cell>
          <cell r="AF519" t="str">
            <v>En Ejecución</v>
          </cell>
          <cell r="AH519">
            <v>1305000</v>
          </cell>
        </row>
        <row r="520">
          <cell r="B520" t="str">
            <v>YUC16160200722912</v>
          </cell>
          <cell r="C520" t="str">
            <v>Segunda  Etapa Para La Construccion De 5 Sanitarios Con Biodigestor (Aportacion Estatal Al Convenio Conagua Para La Construccion De Los 5 Sanitarios Con Biodigestor) - 179162</v>
          </cell>
          <cell r="D520" t="str">
            <v>179162</v>
          </cell>
          <cell r="E520">
            <v>31</v>
          </cell>
          <cell r="F520" t="str">
            <v>Yucatán</v>
          </cell>
          <cell r="G520">
            <v>98</v>
          </cell>
          <cell r="H520" t="str">
            <v>Tzucacab</v>
          </cell>
          <cell r="I520">
            <v>25</v>
          </cell>
          <cell r="J520" t="str">
            <v>Polhuacxil</v>
          </cell>
          <cell r="K520">
            <v>-88.996110999999999</v>
          </cell>
          <cell r="L520">
            <v>19.896111000000001</v>
          </cell>
          <cell r="M520" t="str">
            <v>Rural</v>
          </cell>
          <cell r="N520">
            <v>2</v>
          </cell>
          <cell r="O520" t="str">
            <v>Aportaciones Federales</v>
          </cell>
          <cell r="P520" t="str">
            <v>I003</v>
          </cell>
          <cell r="Q520" t="str">
            <v>FAIS Entidades</v>
          </cell>
          <cell r="R520">
            <v>33</v>
          </cell>
          <cell r="S520" t="str">
            <v>Aportaciones Federales para Entidades Federativas y Municipios</v>
          </cell>
          <cell r="T520" t="str">
            <v>JUNTA DE AGUA POTABLE Y ALCANTARILLADO DE YUCATAN</v>
          </cell>
          <cell r="U520">
            <v>10</v>
          </cell>
          <cell r="V520" t="str">
            <v>Vivienda</v>
          </cell>
          <cell r="W520">
            <v>2</v>
          </cell>
          <cell r="X520" t="str">
            <v>Proyecto de Inversión de Infraestructura Social</v>
          </cell>
          <cell r="Z520">
            <v>42598</v>
          </cell>
          <cell r="AA520">
            <v>42675</v>
          </cell>
          <cell r="AB520" t="str">
            <v>NINGUNO NINGUNO MANZANA POLHUACZIL, 97964  POLHUACXIL, TZUCACAB YUCATÁN  ENTRE NINGUNO NINGUNO Y NINGUNO NINGUNO, NINGUNO NINGUNO</v>
          </cell>
          <cell r="AC520">
            <v>1</v>
          </cell>
          <cell r="AD520" t="str">
            <v>Coparticipación Federal-Estatal</v>
          </cell>
          <cell r="AE520">
            <v>1</v>
          </cell>
          <cell r="AF520" t="str">
            <v>En Ejecución</v>
          </cell>
          <cell r="AH520">
            <v>260500</v>
          </cell>
        </row>
        <row r="521">
          <cell r="B521" t="str">
            <v>YUC16160200722959</v>
          </cell>
          <cell r="C521" t="str">
            <v>Cuarta Etapa Para La Construccion De 14 Sanitarios Con Biodigestor (Aportacion Estal Al Convenio Conagua Para La Construccion De Los 14 Sanitarios Con Biodigestor) - 73966</v>
          </cell>
          <cell r="D521" t="str">
            <v>73966</v>
          </cell>
          <cell r="E521">
            <v>31</v>
          </cell>
          <cell r="F521" t="str">
            <v>Yucatán</v>
          </cell>
          <cell r="G521">
            <v>58</v>
          </cell>
          <cell r="H521" t="str">
            <v>Peto</v>
          </cell>
          <cell r="I521">
            <v>14</v>
          </cell>
          <cell r="J521" t="str">
            <v>Papacal</v>
          </cell>
          <cell r="K521">
            <v>-88.816665999999998</v>
          </cell>
          <cell r="L521">
            <v>20.153054999999998</v>
          </cell>
          <cell r="M521" t="str">
            <v>Rural</v>
          </cell>
          <cell r="N521">
            <v>2</v>
          </cell>
          <cell r="O521" t="str">
            <v>Aportaciones Federales</v>
          </cell>
          <cell r="P521" t="str">
            <v>I003</v>
          </cell>
          <cell r="Q521" t="str">
            <v>FAIS Entidades</v>
          </cell>
          <cell r="R521">
            <v>33</v>
          </cell>
          <cell r="S521" t="str">
            <v>Aportaciones Federales para Entidades Federativas y Municipios</v>
          </cell>
          <cell r="T521" t="str">
            <v>JUNTA DE AGUA POTABLE Y ALCANTARILLADO DE YUCATAN</v>
          </cell>
          <cell r="U521">
            <v>10</v>
          </cell>
          <cell r="V521" t="str">
            <v>Vivienda</v>
          </cell>
          <cell r="W521">
            <v>2</v>
          </cell>
          <cell r="X521" t="str">
            <v>Proyecto de Inversión de Infraestructura Social</v>
          </cell>
          <cell r="Z521">
            <v>42549</v>
          </cell>
          <cell r="AA521">
            <v>42583</v>
          </cell>
          <cell r="AB521" t="str">
            <v>NINGUNO NINGUNO MANZANA NINGUNO, 97930  PAPACAL, PETO YUCATÁN  ENTRE NINGUNO NINGUNO Y NINGUNO NINGUNO, NINGUNO NINGUNO</v>
          </cell>
          <cell r="AC521">
            <v>1</v>
          </cell>
          <cell r="AD521" t="str">
            <v>Coparticipación Federal-Estatal</v>
          </cell>
          <cell r="AE521">
            <v>1</v>
          </cell>
          <cell r="AF521" t="str">
            <v>En Ejecución</v>
          </cell>
          <cell r="AH521">
            <v>729400</v>
          </cell>
        </row>
        <row r="522">
          <cell r="B522" t="str">
            <v>YUC00160200722961</v>
          </cell>
          <cell r="C522" t="str">
            <v>Construccion De Pozos En Chelem Puerto - 190843</v>
          </cell>
          <cell r="D522" t="str">
            <v>190843</v>
          </cell>
          <cell r="E522">
            <v>31</v>
          </cell>
          <cell r="F522" t="str">
            <v>Yucatán</v>
          </cell>
          <cell r="G522">
            <v>59</v>
          </cell>
          <cell r="H522" t="str">
            <v>Progreso</v>
          </cell>
          <cell r="I522">
            <v>3</v>
          </cell>
          <cell r="J522" t="str">
            <v>Chelem</v>
          </cell>
          <cell r="K522">
            <v>-89.743054999999998</v>
          </cell>
          <cell r="L522">
            <v>21.268888</v>
          </cell>
          <cell r="M522" t="str">
            <v>Urbano</v>
          </cell>
          <cell r="N522">
            <v>2</v>
          </cell>
          <cell r="O522" t="str">
            <v>Aportaciones Federales</v>
          </cell>
          <cell r="P522" t="str">
            <v>I004</v>
          </cell>
          <cell r="Q522" t="str">
            <v>FAIS Municipal y de las Demarcaciones Territoriales del Distrito Federal</v>
          </cell>
          <cell r="R522">
            <v>33</v>
          </cell>
          <cell r="S522" t="str">
            <v>Aportaciones Federales para Entidades Federativas y Municipios</v>
          </cell>
          <cell r="T522" t="str">
            <v>AYUNTAMIENTO DE PROGRESO</v>
          </cell>
          <cell r="U522">
            <v>4</v>
          </cell>
          <cell r="V522" t="str">
            <v>Agua y saneamiento</v>
          </cell>
          <cell r="W522">
            <v>2</v>
          </cell>
          <cell r="X522" t="str">
            <v>Proyecto de Inversión de Infraestructura Social</v>
          </cell>
          <cell r="Z522">
            <v>42569</v>
          </cell>
          <cell r="AA522">
            <v>42602</v>
          </cell>
          <cell r="AB522" t="str">
            <v>CALLE VEINTITRES INTERIOR SN PUERTO CHELEM, 97336  CHELEM, PROGRESO YUCATÁN  ENTRE CALLE DIEZ Y OCHO Y CALLE VEINTE, CALLE VEINTICINCO CALLE 23 X 20 Y 18 CALLE 18 X 21 Y 23 Y CALLE 25 X 16.</v>
          </cell>
          <cell r="AC522">
            <v>0</v>
          </cell>
          <cell r="AE522">
            <v>1</v>
          </cell>
          <cell r="AF522" t="str">
            <v>En Ejecución</v>
          </cell>
          <cell r="AH522">
            <v>87620.479999999996</v>
          </cell>
        </row>
        <row r="523">
          <cell r="B523" t="str">
            <v>YUC00160200722962</v>
          </cell>
          <cell r="C523" t="str">
            <v>Mejoramiento De Pozos En Chicxulub Puerto - 191178</v>
          </cell>
          <cell r="D523" t="str">
            <v>191178</v>
          </cell>
          <cell r="E523">
            <v>31</v>
          </cell>
          <cell r="F523" t="str">
            <v>Yucatán</v>
          </cell>
          <cell r="G523">
            <v>59</v>
          </cell>
          <cell r="H523" t="str">
            <v>Progreso</v>
          </cell>
          <cell r="I523">
            <v>4</v>
          </cell>
          <cell r="J523" t="str">
            <v>Chicxulub (Chicxulub Puerto)</v>
          </cell>
          <cell r="K523">
            <v>-89.608333000000002</v>
          </cell>
          <cell r="L523">
            <v>21.293887999999999</v>
          </cell>
          <cell r="M523" t="str">
            <v>Urbano</v>
          </cell>
          <cell r="N523">
            <v>2</v>
          </cell>
          <cell r="O523" t="str">
            <v>Aportaciones Federales</v>
          </cell>
          <cell r="P523" t="str">
            <v>I004</v>
          </cell>
          <cell r="Q523" t="str">
            <v>FAIS Municipal y de las Demarcaciones Territoriales del Distrito Federal</v>
          </cell>
          <cell r="R523">
            <v>33</v>
          </cell>
          <cell r="S523" t="str">
            <v>Aportaciones Federales para Entidades Federativas y Municipios</v>
          </cell>
          <cell r="T523" t="str">
            <v>AYUNTAMIENTO DE PROGRESO</v>
          </cell>
          <cell r="U523">
            <v>4</v>
          </cell>
          <cell r="V523" t="str">
            <v>Agua y saneamiento</v>
          </cell>
          <cell r="W523">
            <v>2</v>
          </cell>
          <cell r="X523" t="str">
            <v>Proyecto de Inversión de Infraestructura Social</v>
          </cell>
          <cell r="Z523">
            <v>42569</v>
          </cell>
          <cell r="AA523">
            <v>42609</v>
          </cell>
          <cell r="AB523" t="str">
            <v>CALLE VEINTIUNO INTERIOR SN PUERTO CHICXULUB PUERTO, 97330  CHICXULUB (CHICXULUB PUERTO), PROGRESO YUCATÁN  ENTRE CALLE SEIS Y CALLE SEIS A, CALLE VE CALLE 21 X 8 Y 8A Y CALLE 21 X 6 Y 6A</v>
          </cell>
          <cell r="AC523">
            <v>0</v>
          </cell>
          <cell r="AE523">
            <v>1</v>
          </cell>
          <cell r="AF523" t="str">
            <v>En Ejecución</v>
          </cell>
          <cell r="AH523">
            <v>33954.49</v>
          </cell>
        </row>
        <row r="524">
          <cell r="B524" t="str">
            <v>YUC16160200722964</v>
          </cell>
          <cell r="C524" t="str">
            <v>Tercera Etapa Para La Construccion De 5 Sanitarios Con Biodigestor (Aportacion Estatal Al Convenio Conagua Para La Construccion De Los 5 Sanitarios Con Biodigestor)- 73972</v>
          </cell>
          <cell r="D524" t="str">
            <v>73972</v>
          </cell>
          <cell r="E524">
            <v>31</v>
          </cell>
          <cell r="F524" t="str">
            <v>Yucatán</v>
          </cell>
          <cell r="G524">
            <v>62</v>
          </cell>
          <cell r="H524" t="str">
            <v>Sacalum</v>
          </cell>
          <cell r="I524">
            <v>2</v>
          </cell>
          <cell r="J524" t="str">
            <v>San Antonio Sodzil</v>
          </cell>
          <cell r="K524">
            <v>-89.605554999999995</v>
          </cell>
          <cell r="L524">
            <v>20.537776999999998</v>
          </cell>
          <cell r="M524" t="str">
            <v>Rural</v>
          </cell>
          <cell r="N524">
            <v>2</v>
          </cell>
          <cell r="O524" t="str">
            <v>Aportaciones Federales</v>
          </cell>
          <cell r="P524" t="str">
            <v>I003</v>
          </cell>
          <cell r="Q524" t="str">
            <v>FAIS Entidades</v>
          </cell>
          <cell r="R524">
            <v>33</v>
          </cell>
          <cell r="S524" t="str">
            <v>Aportaciones Federales para Entidades Federativas y Municipios</v>
          </cell>
          <cell r="T524" t="str">
            <v>JUNTA DE AGUA POTABLE Y ALCANTARILLADO DE YUCATAN</v>
          </cell>
          <cell r="U524">
            <v>10</v>
          </cell>
          <cell r="V524" t="str">
            <v>Vivienda</v>
          </cell>
          <cell r="W524">
            <v>2</v>
          </cell>
          <cell r="X524" t="str">
            <v>Proyecto de Inversión de Infraestructura Social</v>
          </cell>
          <cell r="Z524">
            <v>42549</v>
          </cell>
          <cell r="AA524">
            <v>42583</v>
          </cell>
          <cell r="AB524" t="str">
            <v>NINGUNO NINGUNO MANZANA NINGUNO, 97848  SAN ANTONIO SODZIL, SACALUM YUCATÁN  ENTRE NINGUNO NINGUNO Y NINGUNO NINGUNO, NINGUNO NINGUNO</v>
          </cell>
          <cell r="AC524">
            <v>1</v>
          </cell>
          <cell r="AD524" t="str">
            <v>Coparticipación Federal-Estatal</v>
          </cell>
          <cell r="AE524">
            <v>1</v>
          </cell>
          <cell r="AF524" t="str">
            <v>En Ejecución</v>
          </cell>
          <cell r="AH524">
            <v>260500</v>
          </cell>
        </row>
        <row r="525">
          <cell r="B525" t="str">
            <v>YUC16160200722973</v>
          </cell>
          <cell r="C525" t="str">
            <v>Construccion De Techo Firme En Viviendas De Santa Elena - 188098</v>
          </cell>
          <cell r="D525" t="str">
            <v>188098</v>
          </cell>
          <cell r="E525">
            <v>31</v>
          </cell>
          <cell r="F525" t="str">
            <v>Yucatán</v>
          </cell>
          <cell r="G525">
            <v>66</v>
          </cell>
          <cell r="H525" t="str">
            <v>Santa Elena</v>
          </cell>
          <cell r="I525">
            <v>1</v>
          </cell>
          <cell r="J525" t="str">
            <v>Santa Elena</v>
          </cell>
          <cell r="K525">
            <v>-89.643055000000004</v>
          </cell>
          <cell r="L525">
            <v>20.324722000000001</v>
          </cell>
          <cell r="M525" t="str">
            <v>Urbano</v>
          </cell>
          <cell r="N525">
            <v>2</v>
          </cell>
          <cell r="O525" t="str">
            <v>Aportaciones Federales</v>
          </cell>
          <cell r="P525" t="str">
            <v>I004</v>
          </cell>
          <cell r="Q525" t="str">
            <v>FAIS Municipal y de las Demarcaciones Territoriales del Distrito Federal</v>
          </cell>
          <cell r="R525">
            <v>33</v>
          </cell>
          <cell r="S525" t="str">
            <v>Aportaciones Federales para Entidades Federativas y Municipios</v>
          </cell>
          <cell r="T525" t="str">
            <v>H AYUNTAMIENTO DE SANTA ELENA</v>
          </cell>
          <cell r="U525">
            <v>10</v>
          </cell>
          <cell r="V525" t="str">
            <v>Vivienda</v>
          </cell>
          <cell r="W525">
            <v>2</v>
          </cell>
          <cell r="X525" t="str">
            <v>Proyecto de Inversión de Infraestructura Social</v>
          </cell>
          <cell r="Z525">
            <v>42569</v>
          </cell>
          <cell r="AA525">
            <v>42628</v>
          </cell>
          <cell r="AB525" t="str">
            <v>CALLE C23 COLONIA SANTA ELENA, 97890  SANTA ELENA, SANTA ELENA YUCATÁN  ENTRE CALLE C23 Y CALLE C23, CALLE C23 OBRAS CERCANAS A LA IGLESIA CATOLICA Y AL PALACIO MUNICIPAL</v>
          </cell>
          <cell r="AC525">
            <v>0</v>
          </cell>
          <cell r="AE525">
            <v>1</v>
          </cell>
          <cell r="AF525" t="str">
            <v>En Ejecución</v>
          </cell>
          <cell r="AH525">
            <v>401223.67</v>
          </cell>
        </row>
        <row r="526">
          <cell r="B526" t="str">
            <v>YUC16160200722974</v>
          </cell>
          <cell r="C526" t="str">
            <v>Constrccion De 10 Pozos Pluviales - 76687</v>
          </cell>
          <cell r="D526" t="str">
            <v>76687</v>
          </cell>
          <cell r="E526">
            <v>31</v>
          </cell>
          <cell r="F526" t="str">
            <v>Yucatán</v>
          </cell>
          <cell r="G526">
            <v>66</v>
          </cell>
          <cell r="H526" t="str">
            <v>Santa Elena</v>
          </cell>
          <cell r="I526">
            <v>1</v>
          </cell>
          <cell r="J526" t="str">
            <v>Santa Elena</v>
          </cell>
          <cell r="K526">
            <v>-89.643055000000004</v>
          </cell>
          <cell r="L526">
            <v>20.324722000000001</v>
          </cell>
          <cell r="M526" t="str">
            <v>Urbano</v>
          </cell>
          <cell r="N526">
            <v>2</v>
          </cell>
          <cell r="O526" t="str">
            <v>Aportaciones Federales</v>
          </cell>
          <cell r="P526" t="str">
            <v>I004</v>
          </cell>
          <cell r="Q526" t="str">
            <v>FAIS Municipal y de las Demarcaciones Territoriales del Distrito Federal</v>
          </cell>
          <cell r="R526">
            <v>33</v>
          </cell>
          <cell r="S526" t="str">
            <v>Aportaciones Federales para Entidades Federativas y Municipios</v>
          </cell>
          <cell r="T526" t="str">
            <v>HAYUNTAMIENTO</v>
          </cell>
          <cell r="U526">
            <v>4</v>
          </cell>
          <cell r="V526" t="str">
            <v>Agua y saneamiento</v>
          </cell>
          <cell r="W526">
            <v>2</v>
          </cell>
          <cell r="X526" t="str">
            <v>Proyecto de Inversión de Infraestructura Social</v>
          </cell>
          <cell r="Z526">
            <v>42486</v>
          </cell>
          <cell r="AA526">
            <v>42546</v>
          </cell>
          <cell r="AB526" t="str">
            <v>CALLE 17 INTERIOR SN COLONIA SANTA ELENA, 97890  SANTA ELENA, SANTA ELENA YUCATÁN  ENTRE CALLE 22 Y CALLE 24, CALLE 15 CONSTRUCCIÓN DE Q0 POZOS PLUVIALES EN LA LOCALIDAD DE SANTA ELENA YUC.</v>
          </cell>
          <cell r="AC526">
            <v>0</v>
          </cell>
          <cell r="AE526">
            <v>1</v>
          </cell>
          <cell r="AF526" t="str">
            <v>En Ejecución</v>
          </cell>
          <cell r="AH526">
            <v>278652.67</v>
          </cell>
        </row>
        <row r="527">
          <cell r="B527" t="str">
            <v>YUC16160200722975</v>
          </cell>
          <cell r="C527" t="str">
            <v>Construcion De Drenaje Pluvial Con Pozos Segunda Etapa - 163263</v>
          </cell>
          <cell r="D527" t="str">
            <v>163263</v>
          </cell>
          <cell r="E527">
            <v>31</v>
          </cell>
          <cell r="F527" t="str">
            <v>Yucatán</v>
          </cell>
          <cell r="G527">
            <v>95</v>
          </cell>
          <cell r="H527" t="str">
            <v>Tixpéhual</v>
          </cell>
          <cell r="I527">
            <v>1</v>
          </cell>
          <cell r="J527" t="str">
            <v>Tixpéhual</v>
          </cell>
          <cell r="K527">
            <v>-89.441665999999998</v>
          </cell>
          <cell r="L527">
            <v>20.977777</v>
          </cell>
          <cell r="M527" t="str">
            <v>Urbano</v>
          </cell>
          <cell r="N527">
            <v>2</v>
          </cell>
          <cell r="O527" t="str">
            <v>Aportaciones Federales</v>
          </cell>
          <cell r="P527" t="str">
            <v>I004</v>
          </cell>
          <cell r="Q527" t="str">
            <v>FAIS Municipal y de las Demarcaciones Territoriales del Distrito Federal</v>
          </cell>
          <cell r="R527">
            <v>33</v>
          </cell>
          <cell r="S527" t="str">
            <v>Aportaciones Federales para Entidades Federativas y Municipios</v>
          </cell>
          <cell r="T527" t="str">
            <v>H AHUNTAMIENTO DE TIXPEUAL</v>
          </cell>
          <cell r="U527">
            <v>4</v>
          </cell>
          <cell r="V527" t="str">
            <v>Agua y saneamiento</v>
          </cell>
          <cell r="W527">
            <v>2</v>
          </cell>
          <cell r="X527" t="str">
            <v>Proyecto de Inversión de Infraestructura Social</v>
          </cell>
          <cell r="Z527">
            <v>42552</v>
          </cell>
          <cell r="AA527">
            <v>42581</v>
          </cell>
          <cell r="AB527" t="str">
            <v>CALLE DIESCIOHO PUEBLO TIXPEHUAL, 97386  TIXPÉHUAL, TIXPÉHUAL YUCATÁN  ENTRE CALLE VEINTITRES Y CALLE VEINTICINCO, CALLE VEINTE A UNA CUADRA DEL PALACIO MUNICIPAL COLONIA CENTRO</v>
          </cell>
          <cell r="AC527">
            <v>0</v>
          </cell>
          <cell r="AE527">
            <v>1</v>
          </cell>
          <cell r="AF527" t="str">
            <v>En Ejecución</v>
          </cell>
          <cell r="AH527">
            <v>340779</v>
          </cell>
        </row>
        <row r="528">
          <cell r="B528" t="str">
            <v>YUC00160200722980</v>
          </cell>
          <cell r="C528" t="str">
            <v>Ampliacion Y Rehabilitacion Del Alumbrado Publico En Diversas Calles Del Municipio De Motul Yucatan - 94363</v>
          </cell>
          <cell r="D528" t="str">
            <v>94363</v>
          </cell>
          <cell r="E528">
            <v>31</v>
          </cell>
          <cell r="F528" t="str">
            <v>Yucatán</v>
          </cell>
          <cell r="G528">
            <v>52</v>
          </cell>
          <cell r="H528" t="str">
            <v>Motul</v>
          </cell>
          <cell r="I528">
            <v>1</v>
          </cell>
          <cell r="J528" t="str">
            <v>Motul de Carrillo Puerto</v>
          </cell>
          <cell r="K528">
            <v>-89.283055000000004</v>
          </cell>
          <cell r="L528">
            <v>21.094999999999999</v>
          </cell>
          <cell r="M528" t="str">
            <v>Urbano</v>
          </cell>
          <cell r="N528">
            <v>2</v>
          </cell>
          <cell r="O528" t="str">
            <v>Aportaciones Federales</v>
          </cell>
          <cell r="P528" t="str">
            <v>I004</v>
          </cell>
          <cell r="Q528" t="str">
            <v>FAIS Municipal y de las Demarcaciones Territoriales del Distrito Federal</v>
          </cell>
          <cell r="R528">
            <v>33</v>
          </cell>
          <cell r="S528" t="str">
            <v>Aportaciones Federales para Entidades Federativas y Municipios</v>
          </cell>
          <cell r="T528" t="str">
            <v>AYUNTAMIENTO DE MOTUL</v>
          </cell>
          <cell r="U528">
            <v>5</v>
          </cell>
          <cell r="V528" t="str">
            <v>Urbanización</v>
          </cell>
          <cell r="W528">
            <v>2</v>
          </cell>
          <cell r="X528" t="str">
            <v>Proyecto de Inversión de Infraestructura Social</v>
          </cell>
          <cell r="Z528">
            <v>42491</v>
          </cell>
          <cell r="AA528">
            <v>42491</v>
          </cell>
          <cell r="AB528" t="str">
            <v>NINGUNOCIUDAD NINGUNO, 97430  MOTUL DE CARRILLO PUERTO, MOTUL YUCATÁN  ENTRE NINGUNO NINGUNO Y NINGUNO NINGUNO, NINGUNO NINGUNO ESTE PROYECTO SE REALIZO EN DIVERSOS PUNTOS DEL MUNICIPIO</v>
          </cell>
          <cell r="AC528">
            <v>0</v>
          </cell>
          <cell r="AE528">
            <v>1</v>
          </cell>
          <cell r="AF528" t="str">
            <v>En Ejecución</v>
          </cell>
          <cell r="AH528">
            <v>833321.16</v>
          </cell>
        </row>
        <row r="529">
          <cell r="B529" t="str">
            <v>YUC00160200722981</v>
          </cell>
          <cell r="C529" t="str">
            <v>Mantenimiento Del Sistema De Agua Potable En Las Localidades De Kambul Kancabchen Uci Kancabchen Rancho Sacapuc Y Uci Del Municipio De Motul - 186083</v>
          </cell>
          <cell r="D529" t="str">
            <v>186083</v>
          </cell>
          <cell r="E529">
            <v>31</v>
          </cell>
          <cell r="F529" t="str">
            <v>Yucatán</v>
          </cell>
          <cell r="G529">
            <v>52</v>
          </cell>
          <cell r="H529" t="str">
            <v>Motul</v>
          </cell>
          <cell r="I529">
            <v>2</v>
          </cell>
          <cell r="J529" t="str">
            <v>Ucí</v>
          </cell>
          <cell r="K529">
            <v>-89.269722000000002</v>
          </cell>
          <cell r="L529">
            <v>21.125554999999999</v>
          </cell>
          <cell r="M529" t="str">
            <v>Rural</v>
          </cell>
          <cell r="N529">
            <v>2</v>
          </cell>
          <cell r="O529" t="str">
            <v>Aportaciones Federales</v>
          </cell>
          <cell r="P529" t="str">
            <v>I004</v>
          </cell>
          <cell r="Q529" t="str">
            <v>FAIS Municipal y de las Demarcaciones Territoriales del Distrito Federal</v>
          </cell>
          <cell r="R529">
            <v>33</v>
          </cell>
          <cell r="S529" t="str">
            <v>Aportaciones Federales para Entidades Federativas y Municipios</v>
          </cell>
          <cell r="T529" t="str">
            <v>AYUNTAMIENTO DE MOTUL</v>
          </cell>
          <cell r="U529">
            <v>4</v>
          </cell>
          <cell r="V529" t="str">
            <v>Agua y saneamiento</v>
          </cell>
          <cell r="W529">
            <v>2</v>
          </cell>
          <cell r="X529" t="str">
            <v>Proyecto de Inversión de Infraestructura Social</v>
          </cell>
          <cell r="Z529">
            <v>42626</v>
          </cell>
          <cell r="AA529">
            <v>42656</v>
          </cell>
          <cell r="AB529" t="str">
            <v>NINGUNONINGUNO NINGUNO, 97430  UCÍ, MOTUL YUCATÁN  ENTRE NINGUNO NINGUNO Y NINGUNO NINGUNO, NINGUNO NINGUNO ESTA OBRA SE REALIZO EN LAS COMISARIAS DE KAMBUL KANCABCHEN UCI, KANCABCHEN RANCHO, SACAPUC Y UCI.</v>
          </cell>
          <cell r="AC529">
            <v>0</v>
          </cell>
          <cell r="AE529">
            <v>1</v>
          </cell>
          <cell r="AF529" t="str">
            <v>En Ejecución</v>
          </cell>
          <cell r="AH529">
            <v>837321.17</v>
          </cell>
        </row>
        <row r="530">
          <cell r="B530" t="str">
            <v>YUC16160200722984</v>
          </cell>
          <cell r="C530" t="str">
            <v>Tercera Etapa Para La Construccion De 39 Sanitarios Con Biodigestor (Aportacion Estal Al Convenio Conagua Para La Construccion De Los 39 Sanitarios Con Biodigestor) - 73955</v>
          </cell>
          <cell r="D530" t="str">
            <v>73955</v>
          </cell>
          <cell r="E530">
            <v>31</v>
          </cell>
          <cell r="F530" t="str">
            <v>Yucatán</v>
          </cell>
          <cell r="G530">
            <v>52</v>
          </cell>
          <cell r="H530" t="str">
            <v>Motul</v>
          </cell>
          <cell r="I530">
            <v>17</v>
          </cell>
          <cell r="J530" t="str">
            <v>San Pedro Chacabal</v>
          </cell>
          <cell r="K530">
            <v>-89.191665999999998</v>
          </cell>
          <cell r="L530">
            <v>21.134722</v>
          </cell>
          <cell r="M530" t="str">
            <v>Rural</v>
          </cell>
          <cell r="N530">
            <v>2</v>
          </cell>
          <cell r="O530" t="str">
            <v>Aportaciones Federales</v>
          </cell>
          <cell r="P530" t="str">
            <v>I003</v>
          </cell>
          <cell r="Q530" t="str">
            <v>FAIS Entidades</v>
          </cell>
          <cell r="R530">
            <v>33</v>
          </cell>
          <cell r="S530" t="str">
            <v>Aportaciones Federales para Entidades Federativas y Municipios</v>
          </cell>
          <cell r="T530" t="str">
            <v>JUNTA DE AGUA POTABLE Y ALCANTARILLADO DE YUCATAN</v>
          </cell>
          <cell r="U530">
            <v>10</v>
          </cell>
          <cell r="V530" t="str">
            <v>Vivienda</v>
          </cell>
          <cell r="W530">
            <v>2</v>
          </cell>
          <cell r="X530" t="str">
            <v>Proyecto de Inversión de Infraestructura Social</v>
          </cell>
          <cell r="Z530">
            <v>42566</v>
          </cell>
          <cell r="AA530">
            <v>42644</v>
          </cell>
          <cell r="AB530" t="str">
            <v>NINGUNO NINGUNO MANZANA NINGUNO, 97445  SAN PEDRO CHACABAL, MOTUL YUCATÁN  ENTRE NINGUNO NINGUNO Y NINGUNO NINGUNO, NINGUNO NINGUNO</v>
          </cell>
          <cell r="AC530">
            <v>1</v>
          </cell>
          <cell r="AD530" t="str">
            <v>Coparticipación Federal-Estatal</v>
          </cell>
          <cell r="AE530">
            <v>1</v>
          </cell>
          <cell r="AF530" t="str">
            <v>En Ejecución</v>
          </cell>
          <cell r="AH530">
            <v>2031900</v>
          </cell>
        </row>
        <row r="531">
          <cell r="B531" t="str">
            <v>YUC00160200722985</v>
          </cell>
          <cell r="C531" t="str">
            <v>Rehabilitacion De Pozo Profundo De Agua Potable Mejorada Ii - 159855</v>
          </cell>
          <cell r="D531" t="str">
            <v>159855</v>
          </cell>
          <cell r="E531">
            <v>31</v>
          </cell>
          <cell r="F531" t="str">
            <v>Yucatán</v>
          </cell>
          <cell r="G531">
            <v>56</v>
          </cell>
          <cell r="H531" t="str">
            <v>Oxkutzcab</v>
          </cell>
          <cell r="I531">
            <v>1</v>
          </cell>
          <cell r="J531" t="str">
            <v>Oxkutzcab</v>
          </cell>
          <cell r="K531">
            <v>-89.418333000000004</v>
          </cell>
          <cell r="L531">
            <v>20.302776999999999</v>
          </cell>
          <cell r="M531" t="str">
            <v>Urbano</v>
          </cell>
          <cell r="N531">
            <v>2</v>
          </cell>
          <cell r="O531" t="str">
            <v>Aportaciones Federales</v>
          </cell>
          <cell r="P531" t="str">
            <v>I004</v>
          </cell>
          <cell r="Q531" t="str">
            <v>FAIS Municipal y de las Demarcaciones Territoriales del Distrito Federal</v>
          </cell>
          <cell r="R531">
            <v>33</v>
          </cell>
          <cell r="S531" t="str">
            <v>Aportaciones Federales para Entidades Federativas y Municipios</v>
          </cell>
          <cell r="T531" t="str">
            <v>AYUNTAMIENTO DE OXKUTZCAB</v>
          </cell>
          <cell r="U531">
            <v>4</v>
          </cell>
          <cell r="V531" t="str">
            <v>Agua y saneamiento</v>
          </cell>
          <cell r="W531">
            <v>2</v>
          </cell>
          <cell r="X531" t="str">
            <v>Proyecto de Inversión de Infraestructura Social</v>
          </cell>
          <cell r="Z531">
            <v>42416</v>
          </cell>
          <cell r="AA531">
            <v>42430</v>
          </cell>
          <cell r="AB531" t="str">
            <v>CALLE 41 INTERIOR SN CIUDAD OXKUTZCAB, 97880  OXKUTZCAB, OXKUTZCAB YUCATÁN  ENTRE CALLE 42 Y CALLE 43 DIAGONAL, CALLE 43 FRENTE A UN VIVERO DE ARBOLES FRUTALES</v>
          </cell>
          <cell r="AC531">
            <v>0</v>
          </cell>
          <cell r="AE531">
            <v>1</v>
          </cell>
          <cell r="AF531" t="str">
            <v>En Ejecución</v>
          </cell>
          <cell r="AH531">
            <v>697990.91</v>
          </cell>
        </row>
        <row r="532">
          <cell r="B532" t="str">
            <v>YUC00160200722986</v>
          </cell>
          <cell r="C532" t="str">
            <v>Ampliacion De Electrificacion Calle Veintiseis Entre Sesenta Y Tres Y Sesenta Y Cinco - 184562</v>
          </cell>
          <cell r="D532" t="str">
            <v>184562</v>
          </cell>
          <cell r="E532">
            <v>31</v>
          </cell>
          <cell r="F532" t="str">
            <v>Yucatán</v>
          </cell>
          <cell r="G532">
            <v>56</v>
          </cell>
          <cell r="H532" t="str">
            <v>Oxkutzcab</v>
          </cell>
          <cell r="I532">
            <v>1</v>
          </cell>
          <cell r="J532" t="str">
            <v>Oxkutzcab</v>
          </cell>
          <cell r="K532">
            <v>-89.418333000000004</v>
          </cell>
          <cell r="L532">
            <v>20.302776999999999</v>
          </cell>
          <cell r="M532" t="str">
            <v>Urbano</v>
          </cell>
          <cell r="N532">
            <v>2</v>
          </cell>
          <cell r="O532" t="str">
            <v>Aportaciones Federales</v>
          </cell>
          <cell r="P532" t="str">
            <v>I004</v>
          </cell>
          <cell r="Q532" t="str">
            <v>FAIS Municipal y de las Demarcaciones Territoriales del Distrito Federal</v>
          </cell>
          <cell r="R532">
            <v>33</v>
          </cell>
          <cell r="S532" t="str">
            <v>Aportaciones Federales para Entidades Federativas y Municipios</v>
          </cell>
          <cell r="T532" t="str">
            <v>AYUNTAMIENTO DE OXKUTZCAB</v>
          </cell>
          <cell r="U532">
            <v>5</v>
          </cell>
          <cell r="V532" t="str">
            <v>Urbanización</v>
          </cell>
          <cell r="W532">
            <v>2</v>
          </cell>
          <cell r="X532" t="str">
            <v>Proyecto de Inversión de Infraestructura Social</v>
          </cell>
          <cell r="Z532">
            <v>42515</v>
          </cell>
          <cell r="AA532">
            <v>42574</v>
          </cell>
          <cell r="AB532" t="str">
            <v>CALLE 26 INTERIOR SN CIUDAD OXKUTZCAB, 97880  OXKUTZCAB, OXKUTZCAB YUCATÁN  ENTRE CALLE 63 Y CALLE 65, CALLE 28 AL FINAL DE LA CALLE 26 A UNOS METROS DE UNA ESCUELA</v>
          </cell>
          <cell r="AC532">
            <v>0</v>
          </cell>
          <cell r="AE532">
            <v>1</v>
          </cell>
          <cell r="AF532" t="str">
            <v>En Ejecución</v>
          </cell>
          <cell r="AH532">
            <v>81697.649999999994</v>
          </cell>
        </row>
        <row r="533">
          <cell r="B533" t="str">
            <v>YUC16160200723000</v>
          </cell>
          <cell r="C533" t="str">
            <v>Tercera Etapa Para La Construccion De 39 Sanitarios Con Biodigestor (Aportacion Estatal Al Convenio Conagua Para La Construccion De Los 39 Sanitarios Con Biodigestor) - 77468</v>
          </cell>
          <cell r="D533" t="str">
            <v>77468</v>
          </cell>
          <cell r="E533">
            <v>31</v>
          </cell>
          <cell r="F533" t="str">
            <v>Yucatán</v>
          </cell>
          <cell r="G533">
            <v>102</v>
          </cell>
          <cell r="H533" t="str">
            <v>Valladolid</v>
          </cell>
          <cell r="I533">
            <v>132</v>
          </cell>
          <cell r="J533" t="str">
            <v>Tixhualactún</v>
          </cell>
          <cell r="K533">
            <v>-88.142776999999995</v>
          </cell>
          <cell r="L533">
            <v>20.643888</v>
          </cell>
          <cell r="M533" t="str">
            <v>Rural</v>
          </cell>
          <cell r="N533">
            <v>2</v>
          </cell>
          <cell r="O533" t="str">
            <v>Aportaciones Federales</v>
          </cell>
          <cell r="P533" t="str">
            <v>I003</v>
          </cell>
          <cell r="Q533" t="str">
            <v>FAIS Entidades</v>
          </cell>
          <cell r="R533">
            <v>33</v>
          </cell>
          <cell r="S533" t="str">
            <v>Aportaciones Federales para Entidades Federativas y Municipios</v>
          </cell>
          <cell r="T533" t="str">
            <v>JUNTA DE AGUA POTABLE Y ALCANTARILLADO DE YUCATAN</v>
          </cell>
          <cell r="U533">
            <v>10</v>
          </cell>
          <cell r="V533" t="str">
            <v>Vivienda</v>
          </cell>
          <cell r="W533">
            <v>2</v>
          </cell>
          <cell r="X533" t="str">
            <v>Proyecto de Inversión de Infraestructura Social</v>
          </cell>
          <cell r="Z533">
            <v>42566</v>
          </cell>
          <cell r="AA533">
            <v>42583</v>
          </cell>
          <cell r="AB533" t="str">
            <v>NINGUNO NINGUNO MANZANA NINGUNO, 97785  TIXHUALACTÚN, VALLADOLID YUCATÁN  ENTRE NINGUNO NINGUNO Y NINGUNO NINGUNO, NINGUNO NINGUNO</v>
          </cell>
          <cell r="AC533">
            <v>1</v>
          </cell>
          <cell r="AD533" t="str">
            <v>Coparticipación Federal-Estatal</v>
          </cell>
          <cell r="AE533">
            <v>1</v>
          </cell>
          <cell r="AF533" t="str">
            <v>En Ejecución</v>
          </cell>
          <cell r="AH533">
            <v>2031900</v>
          </cell>
        </row>
        <row r="534">
          <cell r="B534" t="str">
            <v>YUC16160200723009</v>
          </cell>
          <cell r="C534" t="str">
            <v>Tercera Etapa Para La Construccion De 6 Sanitarios Con Biodigestor (Aportacion Estatal Al Convenio Conagua Para La Construccion De Los 6 Con Biodigestors) - 75082</v>
          </cell>
          <cell r="D534" t="str">
            <v>75082</v>
          </cell>
          <cell r="E534">
            <v>31</v>
          </cell>
          <cell r="F534" t="str">
            <v>Yucatán</v>
          </cell>
          <cell r="G534">
            <v>2</v>
          </cell>
          <cell r="H534" t="str">
            <v>Acanceh</v>
          </cell>
          <cell r="I534">
            <v>5</v>
          </cell>
          <cell r="J534" t="str">
            <v>Petectunich</v>
          </cell>
          <cell r="K534">
            <v>-89.476111000000003</v>
          </cell>
          <cell r="L534">
            <v>20.841387999999998</v>
          </cell>
          <cell r="M534" t="str">
            <v>Rural</v>
          </cell>
          <cell r="N534">
            <v>2</v>
          </cell>
          <cell r="O534" t="str">
            <v>Aportaciones Federales</v>
          </cell>
          <cell r="P534" t="str">
            <v>I003</v>
          </cell>
          <cell r="Q534" t="str">
            <v>FAIS Entidades</v>
          </cell>
          <cell r="R534">
            <v>33</v>
          </cell>
          <cell r="S534" t="str">
            <v>Aportaciones Federales para Entidades Federativas y Municipios</v>
          </cell>
          <cell r="T534" t="str">
            <v>JUNTA DE AGUA POTABLE Y ALCANTARILLADO DE YUCATAN</v>
          </cell>
          <cell r="U534">
            <v>10</v>
          </cell>
          <cell r="V534" t="str">
            <v>Vivienda</v>
          </cell>
          <cell r="W534">
            <v>2</v>
          </cell>
          <cell r="X534" t="str">
            <v>Proyecto de Inversión de Infraestructura Social</v>
          </cell>
          <cell r="Z534">
            <v>42549</v>
          </cell>
          <cell r="AA534">
            <v>42583</v>
          </cell>
          <cell r="AB534" t="str">
            <v>NINGUNO NINGUNO MANZANA NINGUNO, 00000  PETECTUNICH, ACANCEH YUCATÁN  ENTRE NINGUNO NINGUNO Y NINGUNO NINGUNO, NINGUNO NINGUNO</v>
          </cell>
          <cell r="AC534">
            <v>0</v>
          </cell>
          <cell r="AE534">
            <v>1</v>
          </cell>
          <cell r="AF534" t="str">
            <v>En Ejecución</v>
          </cell>
          <cell r="AH534">
            <v>312600</v>
          </cell>
        </row>
        <row r="535">
          <cell r="B535" t="str">
            <v>YUC00160200723016</v>
          </cell>
          <cell r="C535" t="str">
            <v>Mejoramiento Integral De Vivienda Consistente En Construccion De 29 Recamaras</v>
          </cell>
          <cell r="D535" t="str">
            <v>06-15-0359</v>
          </cell>
          <cell r="E535">
            <v>31</v>
          </cell>
          <cell r="F535" t="str">
            <v>Yucatán</v>
          </cell>
          <cell r="G535">
            <v>17</v>
          </cell>
          <cell r="H535" t="str">
            <v>Chankom</v>
          </cell>
          <cell r="I535">
            <v>1</v>
          </cell>
          <cell r="J535" t="str">
            <v>Chankom</v>
          </cell>
          <cell r="K535">
            <v>-88.513333000000003</v>
          </cell>
          <cell r="L535">
            <v>20.568055000000001</v>
          </cell>
          <cell r="M535" t="str">
            <v>Urbano</v>
          </cell>
          <cell r="N535">
            <v>2</v>
          </cell>
          <cell r="O535" t="str">
            <v>Aportaciones Federales</v>
          </cell>
          <cell r="P535" t="str">
            <v>I003</v>
          </cell>
          <cell r="Q535" t="str">
            <v>FAIS Entidades</v>
          </cell>
          <cell r="R535">
            <v>33</v>
          </cell>
          <cell r="S535" t="str">
            <v>Aportaciones Federales para Entidades Federativas y Municipios</v>
          </cell>
          <cell r="T535" t="str">
            <v>INSTITUTO DE VIVIENDA DEL ESTADO DE YUCATÁN</v>
          </cell>
          <cell r="U535">
            <v>10</v>
          </cell>
          <cell r="V535" t="str">
            <v>Vivienda</v>
          </cell>
          <cell r="W535">
            <v>2</v>
          </cell>
          <cell r="X535" t="str">
            <v>Proyecto de Inversión de Infraestructura Social</v>
          </cell>
          <cell r="Z535">
            <v>42520</v>
          </cell>
          <cell r="AB535" t="str">
            <v>DOMICILIO CONOCIDO</v>
          </cell>
          <cell r="AC535">
            <v>1</v>
          </cell>
          <cell r="AD535" t="str">
            <v>Coparticipación Federal-Estatal</v>
          </cell>
          <cell r="AE535">
            <v>1</v>
          </cell>
          <cell r="AF535" t="str">
            <v>En Ejecución</v>
          </cell>
          <cell r="AH535">
            <v>1304500</v>
          </cell>
        </row>
        <row r="536">
          <cell r="B536" t="str">
            <v>YUC16160200723017</v>
          </cell>
          <cell r="C536" t="str">
            <v>Sexta Etapa Para La Construccion De 16 Sanitarios Con Biodigestor (Aportacion Estatl Al Convenio Conagua Para La Construccion De Los 16 Sanitario Con Biodigestor) - 175324</v>
          </cell>
          <cell r="D536" t="str">
            <v>175324</v>
          </cell>
          <cell r="E536">
            <v>31</v>
          </cell>
          <cell r="F536" t="str">
            <v>Yucatán</v>
          </cell>
          <cell r="G536">
            <v>17</v>
          </cell>
          <cell r="H536" t="str">
            <v>Chankom</v>
          </cell>
          <cell r="I536">
            <v>17</v>
          </cell>
          <cell r="J536" t="str">
            <v>Xkopteil</v>
          </cell>
          <cell r="K536">
            <v>-88.581111000000007</v>
          </cell>
          <cell r="L536">
            <v>20.512499999999999</v>
          </cell>
          <cell r="M536" t="str">
            <v>Rural</v>
          </cell>
          <cell r="N536">
            <v>2</v>
          </cell>
          <cell r="O536" t="str">
            <v>Aportaciones Federales</v>
          </cell>
          <cell r="P536" t="str">
            <v>I003</v>
          </cell>
          <cell r="Q536" t="str">
            <v>FAIS Entidades</v>
          </cell>
          <cell r="R536">
            <v>33</v>
          </cell>
          <cell r="S536" t="str">
            <v>Aportaciones Federales para Entidades Federativas y Municipios</v>
          </cell>
          <cell r="T536" t="str">
            <v>JUNTA DE AGUA POTABLE Y ALCANTARILLADO DE YUCATAN</v>
          </cell>
          <cell r="U536">
            <v>10</v>
          </cell>
          <cell r="V536" t="str">
            <v>Vivienda</v>
          </cell>
          <cell r="W536">
            <v>2</v>
          </cell>
          <cell r="X536" t="str">
            <v>Proyecto de Inversión de Infraestructura Social</v>
          </cell>
          <cell r="Z536">
            <v>42598</v>
          </cell>
          <cell r="AA536">
            <v>42705</v>
          </cell>
          <cell r="AB536" t="str">
            <v>NINGUNO NINGUNO MANZANA NINGUNO, 97759  XKOPTEIL, CHANKOM YUCATÁN  ENTRE NINGUNO NINGUNO Y NINGUNO NINGUNO, NINGUNO NINGUNO</v>
          </cell>
          <cell r="AC536">
            <v>1</v>
          </cell>
          <cell r="AD536" t="str">
            <v>Coparticipación Federal-Estatal</v>
          </cell>
          <cell r="AE536">
            <v>1</v>
          </cell>
          <cell r="AF536" t="str">
            <v>En Ejecución</v>
          </cell>
          <cell r="AH536">
            <v>833600</v>
          </cell>
        </row>
        <row r="537">
          <cell r="B537" t="str">
            <v>YUC00160200723031</v>
          </cell>
          <cell r="C537" t="str">
            <v>Mejoramiento Integral De Vivienda Consistente En Construcción De 33  Recamaras</v>
          </cell>
          <cell r="D537" t="str">
            <v>06-16-0590</v>
          </cell>
          <cell r="E537">
            <v>31</v>
          </cell>
          <cell r="F537" t="str">
            <v>Yucatán</v>
          </cell>
          <cell r="G537">
            <v>104</v>
          </cell>
          <cell r="H537" t="str">
            <v>Yaxcabá</v>
          </cell>
          <cell r="I537">
            <v>1</v>
          </cell>
          <cell r="J537" t="str">
            <v>Yaxcabá</v>
          </cell>
          <cell r="K537">
            <v>-88.827222000000006</v>
          </cell>
          <cell r="L537">
            <v>20.548055000000002</v>
          </cell>
          <cell r="M537" t="str">
            <v>Urbano</v>
          </cell>
          <cell r="N537">
            <v>2</v>
          </cell>
          <cell r="O537" t="str">
            <v>Aportaciones Federales</v>
          </cell>
          <cell r="P537" t="str">
            <v>I003</v>
          </cell>
          <cell r="Q537" t="str">
            <v>FAIS Entidades</v>
          </cell>
          <cell r="R537">
            <v>33</v>
          </cell>
          <cell r="S537" t="str">
            <v>Aportaciones Federales para Entidades Federativas y Municipios</v>
          </cell>
          <cell r="T537" t="str">
            <v>INSTITUTO DE VIVIENDA DEL ESTADO DE YUCATÁN</v>
          </cell>
          <cell r="U537">
            <v>10</v>
          </cell>
          <cell r="V537" t="str">
            <v>Vivienda</v>
          </cell>
          <cell r="W537">
            <v>2</v>
          </cell>
          <cell r="X537" t="str">
            <v>Proyecto de Inversión de Infraestructura Social</v>
          </cell>
          <cell r="Z537">
            <v>42650</v>
          </cell>
          <cell r="AA537">
            <v>42675</v>
          </cell>
          <cell r="AB537" t="str">
            <v>CALLE 25 114  INTERIOR SN COLONIA YAXCABA, 97920  YAXCABÁ, YAXCABÁ YUCATÁN  ...</v>
          </cell>
          <cell r="AC537">
            <v>1</v>
          </cell>
          <cell r="AD537" t="str">
            <v>Coparticipación Federal-Estatal</v>
          </cell>
          <cell r="AE537">
            <v>1</v>
          </cell>
          <cell r="AF537" t="str">
            <v>En Ejecución</v>
          </cell>
          <cell r="AH537">
            <v>1485000</v>
          </cell>
        </row>
        <row r="538">
          <cell r="B538" t="str">
            <v>YUC16160200723033</v>
          </cell>
          <cell r="C538" t="str">
            <v>Tercera Etapa Para La Construccion De 169 Sanitarios Con Biodigestor (Aportacion Estatal Al Convenio Conagua Para La Construccion De Los 169 Sanitarios Con Biodigestor) - 185212</v>
          </cell>
          <cell r="D538" t="str">
            <v>185212</v>
          </cell>
          <cell r="E538">
            <v>31</v>
          </cell>
          <cell r="F538" t="str">
            <v>Yucatán</v>
          </cell>
          <cell r="G538">
            <v>104</v>
          </cell>
          <cell r="H538" t="str">
            <v>Yaxcabá</v>
          </cell>
          <cell r="I538">
            <v>52</v>
          </cell>
          <cell r="J538" t="str">
            <v>Tixcacaltuyub</v>
          </cell>
          <cell r="K538">
            <v>-88.916666000000006</v>
          </cell>
          <cell r="L538">
            <v>20.492777</v>
          </cell>
          <cell r="M538" t="str">
            <v>Rural</v>
          </cell>
          <cell r="N538">
            <v>2</v>
          </cell>
          <cell r="O538" t="str">
            <v>Aportaciones Federales</v>
          </cell>
          <cell r="P538" t="str">
            <v>I003</v>
          </cell>
          <cell r="Q538" t="str">
            <v>FAIS Entidades</v>
          </cell>
          <cell r="R538">
            <v>33</v>
          </cell>
          <cell r="S538" t="str">
            <v>Aportaciones Federales para Entidades Federativas y Municipios</v>
          </cell>
          <cell r="T538" t="str">
            <v>JUNTA DE AGUA POTABLE Y ALCANTARILLADO DE YUCATAN</v>
          </cell>
          <cell r="U538">
            <v>10</v>
          </cell>
          <cell r="V538" t="str">
            <v>Vivienda</v>
          </cell>
          <cell r="W538">
            <v>2</v>
          </cell>
          <cell r="X538" t="str">
            <v>Proyecto de Inversión de Infraestructura Social</v>
          </cell>
          <cell r="Z538">
            <v>42598</v>
          </cell>
          <cell r="AA538">
            <v>42705</v>
          </cell>
          <cell r="AB538" t="str">
            <v>NINGUNO NINGUNO PUEBLO YAXCABA, 97920  TIXCACALTUYUB, YAXCABÁ YUCATÁN  ENTRE NINGUNO NINGUNO Y NINGUNO NINGUNO, NINGUNO NINGUNO CERCANO A LA PLAZA PRINCIPAL DE LA LOCALIDAD.</v>
          </cell>
          <cell r="AC538">
            <v>1</v>
          </cell>
          <cell r="AD538" t="str">
            <v>Coparticipación Federal-Estatal</v>
          </cell>
          <cell r="AE538">
            <v>1</v>
          </cell>
          <cell r="AF538" t="str">
            <v>En Ejecución</v>
          </cell>
          <cell r="AH538">
            <v>8804900</v>
          </cell>
        </row>
        <row r="539">
          <cell r="B539" t="str">
            <v>YUC00160200723034</v>
          </cell>
          <cell r="C539" t="str">
            <v>Mejoramiento Integral De Vivienda Consistente En Construcción De  40    Recamaras - 112669</v>
          </cell>
          <cell r="D539" t="str">
            <v>06-16-0592</v>
          </cell>
          <cell r="E539">
            <v>31</v>
          </cell>
          <cell r="F539" t="str">
            <v>Yucatán</v>
          </cell>
          <cell r="G539">
            <v>104</v>
          </cell>
          <cell r="H539" t="str">
            <v>Yaxcabá</v>
          </cell>
          <cell r="I539">
            <v>52</v>
          </cell>
          <cell r="J539" t="str">
            <v>Tixcacaltuyub</v>
          </cell>
          <cell r="K539">
            <v>-88.916666000000006</v>
          </cell>
          <cell r="L539">
            <v>20.492777</v>
          </cell>
          <cell r="M539" t="str">
            <v>Rural</v>
          </cell>
          <cell r="N539">
            <v>2</v>
          </cell>
          <cell r="O539" t="str">
            <v>Aportaciones Federales</v>
          </cell>
          <cell r="P539" t="str">
            <v>I003</v>
          </cell>
          <cell r="Q539" t="str">
            <v>FAIS Entidades</v>
          </cell>
          <cell r="R539">
            <v>33</v>
          </cell>
          <cell r="S539" t="str">
            <v>Aportaciones Federales para Entidades Federativas y Municipios</v>
          </cell>
          <cell r="T539" t="str">
            <v>INSTITUTO DE VIVIENDA DEL ESTADO DE YUCATÁN</v>
          </cell>
          <cell r="U539">
            <v>10</v>
          </cell>
          <cell r="V539" t="str">
            <v>Vivienda</v>
          </cell>
          <cell r="W539">
            <v>2</v>
          </cell>
          <cell r="X539" t="str">
            <v>Proyecto de Inversión de Infraestructura Social</v>
          </cell>
          <cell r="Z539">
            <v>42650</v>
          </cell>
          <cell r="AA539">
            <v>42675</v>
          </cell>
          <cell r="AB539" t="str">
            <v>CALLE 14 INTERIOR SN COLONIA TIXCACALTUYUB, 97927  TIXCACALTUYUB, YAXCABÁ YUCATÁN  ENTRE CALLE 21 Y CALLE 23, NINGUNO NINGUNO CALLE NUMERO ...</v>
          </cell>
          <cell r="AC539">
            <v>1</v>
          </cell>
          <cell r="AD539" t="str">
            <v>Coparticipación Federal-Estatal</v>
          </cell>
          <cell r="AE539">
            <v>1</v>
          </cell>
          <cell r="AF539" t="str">
            <v>En Ejecución</v>
          </cell>
          <cell r="AH539">
            <v>1800000</v>
          </cell>
        </row>
        <row r="540">
          <cell r="B540" t="str">
            <v>YUC16160200723047</v>
          </cell>
          <cell r="C540" t="str">
            <v>Tercera Etapa Para La Construccion De 6 Sanitarios Con Biodigestor (Aportacion Estatal Al Convenio Conagua Para La Construccion De Los 6 Con Biodigestors) - 69865</v>
          </cell>
          <cell r="D540" t="str">
            <v>69865</v>
          </cell>
          <cell r="E540">
            <v>31</v>
          </cell>
          <cell r="F540" t="str">
            <v>Yucatán</v>
          </cell>
          <cell r="G540">
            <v>1</v>
          </cell>
          <cell r="H540" t="str">
            <v>Abalá</v>
          </cell>
          <cell r="I540">
            <v>9</v>
          </cell>
          <cell r="J540" t="str">
            <v>Cacao</v>
          </cell>
          <cell r="K540">
            <v>-89.746387999999996</v>
          </cell>
          <cell r="L540">
            <v>20.692777</v>
          </cell>
          <cell r="M540" t="str">
            <v>Rural</v>
          </cell>
          <cell r="N540">
            <v>2</v>
          </cell>
          <cell r="O540" t="str">
            <v>Aportaciones Federales</v>
          </cell>
          <cell r="P540" t="str">
            <v>I003</v>
          </cell>
          <cell r="Q540" t="str">
            <v>FAIS Entidades</v>
          </cell>
          <cell r="R540">
            <v>33</v>
          </cell>
          <cell r="S540" t="str">
            <v>Aportaciones Federales para Entidades Federativas y Municipios</v>
          </cell>
          <cell r="T540" t="str">
            <v>JUNTA DE AGUA POTABLE Y ALCANTARILLADO DE YUCATAN</v>
          </cell>
          <cell r="U540">
            <v>10</v>
          </cell>
          <cell r="V540" t="str">
            <v>Vivienda</v>
          </cell>
          <cell r="W540">
            <v>2</v>
          </cell>
          <cell r="X540" t="str">
            <v>Proyecto de Inversión de Infraestructura Social</v>
          </cell>
          <cell r="Z540">
            <v>42535</v>
          </cell>
          <cell r="AA540">
            <v>42614</v>
          </cell>
          <cell r="AB540" t="str">
            <v>NINGUNO NINGUNO MANZANA NINGUNO, 97825  CACAO, ABALÁ YUCATÁN  ENTRE NINGUNO NINGUNO Y NINGUNO NINGUNO, NINGUNO NINGUNO</v>
          </cell>
          <cell r="AC540">
            <v>1</v>
          </cell>
          <cell r="AD540" t="str">
            <v>Coparticipación Federal-Estatal</v>
          </cell>
          <cell r="AE540">
            <v>1</v>
          </cell>
          <cell r="AF540" t="str">
            <v>En Ejecución</v>
          </cell>
          <cell r="AH540">
            <v>312600</v>
          </cell>
        </row>
        <row r="541">
          <cell r="B541" t="str">
            <v>YUC00160200723048</v>
          </cell>
          <cell r="C541" t="str">
            <v>Mejoramiento Integral De Vivienda Consistente En Construccion De 20 Recamaras - 112678</v>
          </cell>
          <cell r="D541" t="str">
            <v>06-15-0348</v>
          </cell>
          <cell r="E541">
            <v>31</v>
          </cell>
          <cell r="F541" t="str">
            <v>Yucatán</v>
          </cell>
          <cell r="G541">
            <v>3</v>
          </cell>
          <cell r="H541" t="str">
            <v>Akil</v>
          </cell>
          <cell r="I541">
            <v>1</v>
          </cell>
          <cell r="J541" t="str">
            <v>Akil</v>
          </cell>
          <cell r="K541">
            <v>-89.347776999999994</v>
          </cell>
          <cell r="L541">
            <v>20.265554999999999</v>
          </cell>
          <cell r="M541" t="str">
            <v>Urbano</v>
          </cell>
          <cell r="N541">
            <v>2</v>
          </cell>
          <cell r="O541" t="str">
            <v>Aportaciones Federales</v>
          </cell>
          <cell r="P541" t="str">
            <v>I003</v>
          </cell>
          <cell r="Q541" t="str">
            <v>FAIS Entidades</v>
          </cell>
          <cell r="R541">
            <v>33</v>
          </cell>
          <cell r="S541" t="str">
            <v>Aportaciones Federales para Entidades Federativas y Municipios</v>
          </cell>
          <cell r="T541" t="str">
            <v>INSTITUTO DE VIVIENDA DEL ESTADO DE YUCATÁN</v>
          </cell>
          <cell r="U541">
            <v>10</v>
          </cell>
          <cell r="V541" t="str">
            <v>Vivienda</v>
          </cell>
          <cell r="W541">
            <v>2</v>
          </cell>
          <cell r="X541" t="str">
            <v>Proyecto de Inversión de Infraestructura Social</v>
          </cell>
          <cell r="Z541">
            <v>42522</v>
          </cell>
          <cell r="AA541">
            <v>42522</v>
          </cell>
          <cell r="AB541" t="str">
            <v>CALLE 18 INTERIOR SN COLONIA AKIL CENTRO, 97990  AKIL, AKIL YUCATÁN  ENTRE CALLE 97990 CALLE 20 COL. SAN BERNARDO C.P 97990 CALLE 18 X 47 Y 49 COL. HIDALGO CALLE</v>
          </cell>
          <cell r="AC541">
            <v>1</v>
          </cell>
          <cell r="AD541" t="str">
            <v>Coparticipación Federal-Estatal</v>
          </cell>
          <cell r="AE541">
            <v>1</v>
          </cell>
          <cell r="AF541" t="str">
            <v>En Ejecución</v>
          </cell>
          <cell r="AH541">
            <v>900000</v>
          </cell>
        </row>
        <row r="542">
          <cell r="B542" t="str">
            <v>YUC00160200723050</v>
          </cell>
          <cell r="C542" t="str">
            <v>Construccion De Veinte Acciones De Techo Firme En El Municipio De Espita  Yucatan - 141067</v>
          </cell>
          <cell r="D542" t="str">
            <v>141067</v>
          </cell>
          <cell r="E542">
            <v>31</v>
          </cell>
          <cell r="F542" t="str">
            <v>Yucatán</v>
          </cell>
          <cell r="G542">
            <v>32</v>
          </cell>
          <cell r="H542" t="str">
            <v>Espita</v>
          </cell>
          <cell r="I542">
            <v>1</v>
          </cell>
          <cell r="J542" t="str">
            <v>Espita</v>
          </cell>
          <cell r="K542">
            <v>-88.304721999999998</v>
          </cell>
          <cell r="L542">
            <v>21.012777</v>
          </cell>
          <cell r="M542" t="str">
            <v>Urbano</v>
          </cell>
          <cell r="N542">
            <v>2</v>
          </cell>
          <cell r="O542" t="str">
            <v>Aportaciones Federales</v>
          </cell>
          <cell r="P542" t="str">
            <v>I004</v>
          </cell>
          <cell r="Q542" t="str">
            <v>FAIS Municipal y de las Demarcaciones Territoriales del Distrito Federal</v>
          </cell>
          <cell r="R542">
            <v>33</v>
          </cell>
          <cell r="S542" t="str">
            <v>Aportaciones Federales para Entidades Federativas y Municipios</v>
          </cell>
          <cell r="T542" t="str">
            <v>GOBIERNO MUNICIPAL</v>
          </cell>
          <cell r="U542">
            <v>10</v>
          </cell>
          <cell r="V542" t="str">
            <v>Vivienda</v>
          </cell>
          <cell r="W542">
            <v>2</v>
          </cell>
          <cell r="X542" t="str">
            <v>Proyecto de Inversión de Infraestructura Social</v>
          </cell>
          <cell r="Z542">
            <v>42503</v>
          </cell>
          <cell r="AA542">
            <v>42561</v>
          </cell>
          <cell r="AB542" t="str">
            <v>CALLE CALLE 20 COLONIA ESPITA, 97730  ESPITA, ESPITA YUCATÁN  ENTRE CALLE CALLE 45 Y CALLE CALLE 47, CALLE CALLE 22 SE ANEXAN CALLES IFE Y BENEFICIARIOS DE ACUERDO A LA LISTA DEL PROYECTO 1.- BALAM LORENZO C. 20 X 45 Y 47 S/N 9.- CHEL KU MARIA MARLENE C. 35 A X 16 Y 18 S/N 13.- PECH CEME LEIDA LIBRADA C. 33 A X 16 Y 18 196</v>
          </cell>
          <cell r="AC542">
            <v>0</v>
          </cell>
          <cell r="AE542">
            <v>1</v>
          </cell>
          <cell r="AF542" t="str">
            <v>En Ejecución</v>
          </cell>
          <cell r="AH542">
            <v>118409.98</v>
          </cell>
        </row>
        <row r="543">
          <cell r="B543" t="str">
            <v>YUC00160200723052</v>
          </cell>
          <cell r="C543" t="str">
            <v>Mejoramiento Integral De Vivienda Consistente En Construccion De 24 Recamaras - 112343</v>
          </cell>
          <cell r="D543" t="str">
            <v>06-16-0486</v>
          </cell>
          <cell r="E543">
            <v>31</v>
          </cell>
          <cell r="F543" t="str">
            <v>Yucatán</v>
          </cell>
          <cell r="G543">
            <v>32</v>
          </cell>
          <cell r="H543" t="str">
            <v>Espita</v>
          </cell>
          <cell r="I543">
            <v>2</v>
          </cell>
          <cell r="J543" t="str">
            <v>Holcá</v>
          </cell>
          <cell r="K543">
            <v>-88.268611000000007</v>
          </cell>
          <cell r="L543">
            <v>21.091111000000001</v>
          </cell>
          <cell r="M543" t="str">
            <v>Rural</v>
          </cell>
          <cell r="N543">
            <v>2</v>
          </cell>
          <cell r="O543" t="str">
            <v>Aportaciones Federales</v>
          </cell>
          <cell r="P543" t="str">
            <v>I003</v>
          </cell>
          <cell r="Q543" t="str">
            <v>FAIS Entidades</v>
          </cell>
          <cell r="R543">
            <v>33</v>
          </cell>
          <cell r="S543" t="str">
            <v>Aportaciones Federales para Entidades Federativas y Municipios</v>
          </cell>
          <cell r="T543" t="str">
            <v>INSTITUTO DE VIVIENDA DEL ESTADO DE YUCATÁN</v>
          </cell>
          <cell r="U543">
            <v>10</v>
          </cell>
          <cell r="V543" t="str">
            <v>Vivienda</v>
          </cell>
          <cell r="W543">
            <v>2</v>
          </cell>
          <cell r="X543" t="str">
            <v>Proyecto de Inversión de Infraestructura Social</v>
          </cell>
          <cell r="Z543">
            <v>42558</v>
          </cell>
          <cell r="AA543">
            <v>42552</v>
          </cell>
          <cell r="AB543" t="str">
            <v>CALLE 5 INTERIOR SN COLONIA ESPITA, 97730</v>
          </cell>
          <cell r="AC543">
            <v>1</v>
          </cell>
          <cell r="AD543" t="str">
            <v>Coparticipación Federal-Estatal</v>
          </cell>
          <cell r="AE543">
            <v>1</v>
          </cell>
          <cell r="AF543" t="str">
            <v>En Ejecución</v>
          </cell>
          <cell r="AH543">
            <v>1080000</v>
          </cell>
        </row>
        <row r="544">
          <cell r="B544" t="str">
            <v>YUC16160200723056</v>
          </cell>
          <cell r="C544" t="str">
            <v>Sexta Etapa Para La Construccion De 15 Sanitarios Con Biodigestor (Aportacion Estatal Al Convenio Conagua Para La Construccion De Los 15 Sanitarios Con Biodigestor)- 186051</v>
          </cell>
          <cell r="D544" t="str">
            <v>186051</v>
          </cell>
          <cell r="E544">
            <v>31</v>
          </cell>
          <cell r="F544" t="str">
            <v>Yucatán</v>
          </cell>
          <cell r="G544">
            <v>16</v>
          </cell>
          <cell r="H544" t="str">
            <v>Chacsinkín</v>
          </cell>
          <cell r="I544">
            <v>1</v>
          </cell>
          <cell r="J544" t="str">
            <v>Chacsinkín</v>
          </cell>
          <cell r="K544">
            <v>-89.016110999999995</v>
          </cell>
          <cell r="L544">
            <v>20.172499999999999</v>
          </cell>
          <cell r="M544" t="str">
            <v>Urbano</v>
          </cell>
          <cell r="N544">
            <v>2</v>
          </cell>
          <cell r="O544" t="str">
            <v>Aportaciones Federales</v>
          </cell>
          <cell r="P544" t="str">
            <v>I003</v>
          </cell>
          <cell r="Q544" t="str">
            <v>FAIS Entidades</v>
          </cell>
          <cell r="R544">
            <v>33</v>
          </cell>
          <cell r="S544" t="str">
            <v>Aportaciones Federales para Entidades Federativas y Municipios</v>
          </cell>
          <cell r="T544" t="str">
            <v>JUNTA DE AGUA POTABLE Y ALCANTARILLADO DE YUCATAN</v>
          </cell>
          <cell r="U544">
            <v>10</v>
          </cell>
          <cell r="V544" t="str">
            <v>Vivienda</v>
          </cell>
          <cell r="W544">
            <v>2</v>
          </cell>
          <cell r="X544" t="str">
            <v>Proyecto de Inversión de Infraestructura Social</v>
          </cell>
          <cell r="Z544">
            <v>42604</v>
          </cell>
          <cell r="AA544">
            <v>42644</v>
          </cell>
          <cell r="AB544" t="str">
            <v>NINGUNO NINGUNO PUEBLO CHACSINKIN, 97955  CHACSINKÍN, CHACSINKÍN YUCATÁN  ENTRE NINGUNO NINGUNO Y NINGUNO NINGUNO, NINGUNO NINGUNO SE ENCUENTRA MUY CERCANO A LA PLAZA PRINCIPAL DE LA LOCALIDAD</v>
          </cell>
          <cell r="AC544">
            <v>1</v>
          </cell>
          <cell r="AD544" t="str">
            <v>Coparticipación Federal-Estatal</v>
          </cell>
          <cell r="AE544">
            <v>1</v>
          </cell>
          <cell r="AF544" t="str">
            <v>En Ejecución</v>
          </cell>
          <cell r="AH544">
            <v>781500</v>
          </cell>
        </row>
        <row r="545">
          <cell r="B545" t="str">
            <v>YUC16160200723058</v>
          </cell>
          <cell r="C545" t="str">
            <v>Tercera Etapa Para La Construccion De 10 Sanitarios Con Biodigestor (Aportacion Estal Al Convenio Conagua Para La Construccion De Los 10 Sanitarios Con Biodigestor)- 75108</v>
          </cell>
          <cell r="D545" t="str">
            <v>75108</v>
          </cell>
          <cell r="E545">
            <v>31</v>
          </cell>
          <cell r="F545" t="str">
            <v>Yucatán</v>
          </cell>
          <cell r="G545">
            <v>48</v>
          </cell>
          <cell r="H545" t="str">
            <v>Maxcanú</v>
          </cell>
          <cell r="I545">
            <v>6</v>
          </cell>
          <cell r="J545" t="str">
            <v>Chunchucmil</v>
          </cell>
          <cell r="K545">
            <v>-90.213887999999997</v>
          </cell>
          <cell r="L545">
            <v>20.643055</v>
          </cell>
          <cell r="M545" t="str">
            <v>Rural</v>
          </cell>
          <cell r="N545">
            <v>2</v>
          </cell>
          <cell r="O545" t="str">
            <v>Aportaciones Federales</v>
          </cell>
          <cell r="P545" t="str">
            <v>I003</v>
          </cell>
          <cell r="Q545" t="str">
            <v>FAIS Entidades</v>
          </cell>
          <cell r="R545">
            <v>33</v>
          </cell>
          <cell r="S545" t="str">
            <v>Aportaciones Federales para Entidades Federativas y Municipios</v>
          </cell>
          <cell r="T545" t="str">
            <v>JUNTA DE AGUA POTABLE Y ALCANTARILLADO DE YUCATAN</v>
          </cell>
          <cell r="U545">
            <v>10</v>
          </cell>
          <cell r="V545" t="str">
            <v>Vivienda</v>
          </cell>
          <cell r="W545">
            <v>2</v>
          </cell>
          <cell r="X545" t="str">
            <v>Proyecto de Inversión de Infraestructura Social</v>
          </cell>
          <cell r="Z545">
            <v>42549</v>
          </cell>
          <cell r="AA545">
            <v>42522</v>
          </cell>
          <cell r="AB545" t="str">
            <v>NINGUNO NINGUNO MANZANA NINGUNO, 00000  CHUNCHUCMIL, MAXCANÚ YUCATÁN  ENTRE NINGUNO NINGUNO Y NINGUNO NINGUNO, NINGUNO NINGUNO</v>
          </cell>
          <cell r="AC545">
            <v>0</v>
          </cell>
          <cell r="AE545">
            <v>1</v>
          </cell>
          <cell r="AF545" t="str">
            <v>En Ejecución</v>
          </cell>
          <cell r="AH545">
            <v>521000</v>
          </cell>
        </row>
        <row r="546">
          <cell r="B546" t="str">
            <v>YUC16160200723070</v>
          </cell>
          <cell r="C546" t="str">
            <v>Tercera Etapa Para La Construccion De 32 Sanitarios Con Biodigestor (Aportacion Estatl Al Convenio Conagua Para La Construccion De Los 32 Sanitario Con Biodigestor)- 179674</v>
          </cell>
          <cell r="D546" t="str">
            <v>179674</v>
          </cell>
          <cell r="E546">
            <v>31</v>
          </cell>
          <cell r="F546" t="str">
            <v>Yucatán</v>
          </cell>
          <cell r="G546">
            <v>19</v>
          </cell>
          <cell r="H546" t="str">
            <v>Chemax</v>
          </cell>
          <cell r="I546">
            <v>62</v>
          </cell>
          <cell r="J546" t="str">
            <v>Xalaú (X-Alau)</v>
          </cell>
          <cell r="K546">
            <v>-88.006665999999996</v>
          </cell>
          <cell r="L546">
            <v>20.677776999999999</v>
          </cell>
          <cell r="M546" t="str">
            <v>Rural</v>
          </cell>
          <cell r="N546">
            <v>2</v>
          </cell>
          <cell r="O546" t="str">
            <v>Aportaciones Federales</v>
          </cell>
          <cell r="P546" t="str">
            <v>I003</v>
          </cell>
          <cell r="Q546" t="str">
            <v>FAIS Entidades</v>
          </cell>
          <cell r="R546">
            <v>33</v>
          </cell>
          <cell r="S546" t="str">
            <v>Aportaciones Federales para Entidades Federativas y Municipios</v>
          </cell>
          <cell r="T546" t="str">
            <v>JUNTA DE AGUA POTABLE Y ALCANTARILLADO DE YUCATAN</v>
          </cell>
          <cell r="U546">
            <v>10</v>
          </cell>
          <cell r="V546" t="str">
            <v>Vivienda</v>
          </cell>
          <cell r="W546">
            <v>2</v>
          </cell>
          <cell r="X546" t="str">
            <v>Proyecto de Inversión de Infraestructura Social</v>
          </cell>
          <cell r="Z546">
            <v>42598</v>
          </cell>
          <cell r="AA546">
            <v>42675</v>
          </cell>
          <cell r="AB546" t="str">
            <v>NINGUNO NINGUNO MANZANA NINGUNO, 97776  XALAÚ (X-ALAU), CHEMAX YUCATÁN  ENTRE NINGUNO NINGUNO Y NINGUNO NINGUNO, NINGUNO NINGUNO</v>
          </cell>
          <cell r="AC546">
            <v>1</v>
          </cell>
          <cell r="AD546" t="str">
            <v>Coparticipación Federal-Estatal</v>
          </cell>
          <cell r="AE546">
            <v>1</v>
          </cell>
          <cell r="AF546" t="str">
            <v>En Ejecución</v>
          </cell>
          <cell r="AH546">
            <v>1667200</v>
          </cell>
        </row>
        <row r="547">
          <cell r="B547" t="str">
            <v>YUC16160200723071</v>
          </cell>
          <cell r="C547" t="str">
            <v>Segunda Etapa Para La Construccion De 10 Sanitarios Con Biodigestor (Aportacion Estatal Al Convenio Conagua Para La Construccion De Los 10 Sanitarios Con Biodigestor)- 179431</v>
          </cell>
          <cell r="D547" t="str">
            <v>179422</v>
          </cell>
          <cell r="E547">
            <v>31</v>
          </cell>
          <cell r="F547" t="str">
            <v>Yucatán</v>
          </cell>
          <cell r="G547">
            <v>21</v>
          </cell>
          <cell r="H547" t="str">
            <v>Chichimilá</v>
          </cell>
          <cell r="I547">
            <v>24</v>
          </cell>
          <cell r="J547" t="str">
            <v>Nuevo X-Habín</v>
          </cell>
          <cell r="K547">
            <v>-88.265555000000006</v>
          </cell>
          <cell r="L547">
            <v>20.447500000000002</v>
          </cell>
          <cell r="M547" t="str">
            <v>Rural</v>
          </cell>
          <cell r="N547">
            <v>2</v>
          </cell>
          <cell r="O547" t="str">
            <v>Aportaciones Federales</v>
          </cell>
          <cell r="P547" t="str">
            <v>I003</v>
          </cell>
          <cell r="Q547" t="str">
            <v>FAIS Entidades</v>
          </cell>
          <cell r="R547">
            <v>33</v>
          </cell>
          <cell r="S547" t="str">
            <v>Aportaciones Federales para Entidades Federativas y Municipios</v>
          </cell>
          <cell r="T547" t="str">
            <v>JUNTA DE AGUA POTABLE Y ALCANTARILLADO DE YUCATAN</v>
          </cell>
          <cell r="U547">
            <v>10</v>
          </cell>
          <cell r="V547" t="str">
            <v>Vivienda</v>
          </cell>
          <cell r="W547">
            <v>2</v>
          </cell>
          <cell r="X547" t="str">
            <v>Proyecto de Inversión de Infraestructura Social</v>
          </cell>
          <cell r="Z547">
            <v>42590</v>
          </cell>
          <cell r="AA547">
            <v>42675</v>
          </cell>
          <cell r="AB547" t="str">
            <v>NINGUNO NINGUNO MANZANA CHICHIMILA, 97760  NUEVO X-HABÍN, CHICHIMILÁ YUCATÁN  ENTRE NINGUNO NINGUNO Y NINGUNO NINGUNO, NINGUNO NINGUNO</v>
          </cell>
          <cell r="AC547">
            <v>1</v>
          </cell>
          <cell r="AD547" t="str">
            <v>Coparticipación Federal-Estatal</v>
          </cell>
          <cell r="AE547">
            <v>1</v>
          </cell>
          <cell r="AF547" t="str">
            <v>En Ejecución</v>
          </cell>
          <cell r="AH547">
            <v>521000</v>
          </cell>
        </row>
        <row r="548">
          <cell r="B548" t="str">
            <v>YUC00160200723072</v>
          </cell>
          <cell r="C548" t="str">
            <v>Construcción De Techo  Firme En Vivienda - 189796</v>
          </cell>
          <cell r="D548" t="str">
            <v>189796</v>
          </cell>
          <cell r="E548">
            <v>31</v>
          </cell>
          <cell r="F548" t="str">
            <v>Yucatán</v>
          </cell>
          <cell r="G548">
            <v>105</v>
          </cell>
          <cell r="H548" t="str">
            <v>Yaxkukul</v>
          </cell>
          <cell r="I548">
            <v>1</v>
          </cell>
          <cell r="J548" t="str">
            <v>Yaxkukul</v>
          </cell>
          <cell r="K548">
            <v>-89.42</v>
          </cell>
          <cell r="L548">
            <v>21.061665999999999</v>
          </cell>
          <cell r="M548" t="str">
            <v>Urbano</v>
          </cell>
          <cell r="N548">
            <v>2</v>
          </cell>
          <cell r="O548" t="str">
            <v>Aportaciones Federales</v>
          </cell>
          <cell r="P548" t="str">
            <v>I004</v>
          </cell>
          <cell r="Q548" t="str">
            <v>FAIS Municipal y de las Demarcaciones Territoriales del Distrito Federal</v>
          </cell>
          <cell r="R548">
            <v>33</v>
          </cell>
          <cell r="S548" t="str">
            <v>Aportaciones Federales para Entidades Federativas y Municipios</v>
          </cell>
          <cell r="T548" t="str">
            <v>H AYUNTAMIENTO DE YAXKUKUL</v>
          </cell>
          <cell r="U548">
            <v>10</v>
          </cell>
          <cell r="V548" t="str">
            <v>Vivienda</v>
          </cell>
          <cell r="W548">
            <v>2</v>
          </cell>
          <cell r="X548" t="str">
            <v>Proyecto de Inversión de Infraestructura Social</v>
          </cell>
          <cell r="Z548">
            <v>42660</v>
          </cell>
          <cell r="AA548">
            <v>42735</v>
          </cell>
          <cell r="AB548" t="str">
            <v>CALLE 18 MANZANA YAXKUKUL, 97348  YAXKUKUL, YAXKUKUL YUCATÁN  ENTRE CALLE 15 Y CALLE 17, CALLE 20 LA UBICACIÓN DE LOS TECHOS SE ENCUENTRAN CERCA DE LA ZONA DE SAN JUAN</v>
          </cell>
          <cell r="AC548">
            <v>0</v>
          </cell>
          <cell r="AE548">
            <v>1</v>
          </cell>
          <cell r="AF548" t="str">
            <v>En Ejecución</v>
          </cell>
          <cell r="AH548">
            <v>231000</v>
          </cell>
        </row>
        <row r="549">
          <cell r="B549" t="str">
            <v>YUC16160200723088</v>
          </cell>
          <cell r="C549" t="str">
            <v>Mantenimiento Del Sistema De Agua Potable En La Localidad Y Municipio De Huhi Yucatan - 172230</v>
          </cell>
          <cell r="D549" t="str">
            <v>172230</v>
          </cell>
          <cell r="E549">
            <v>31</v>
          </cell>
          <cell r="F549" t="str">
            <v>Yucatán</v>
          </cell>
          <cell r="G549">
            <v>37</v>
          </cell>
          <cell r="H549" t="str">
            <v>Huhí</v>
          </cell>
          <cell r="I549">
            <v>1</v>
          </cell>
          <cell r="J549" t="str">
            <v>Huhí</v>
          </cell>
          <cell r="K549">
            <v>-89.161388000000002</v>
          </cell>
          <cell r="L549">
            <v>20.725276999999998</v>
          </cell>
          <cell r="M549" t="str">
            <v>Urbano</v>
          </cell>
          <cell r="N549">
            <v>2</v>
          </cell>
          <cell r="O549" t="str">
            <v>Aportaciones Federales</v>
          </cell>
          <cell r="P549" t="str">
            <v>I004</v>
          </cell>
          <cell r="Q549" t="str">
            <v>FAIS Municipal y de las Demarcaciones Territoriales del Distrito Federal</v>
          </cell>
          <cell r="R549">
            <v>33</v>
          </cell>
          <cell r="S549" t="str">
            <v>Aportaciones Federales para Entidades Federativas y Municipios</v>
          </cell>
          <cell r="T549" t="str">
            <v>H AYUNTAMIENTO DE HUHI YUCATAN</v>
          </cell>
          <cell r="U549">
            <v>4</v>
          </cell>
          <cell r="V549" t="str">
            <v>Agua y saneamiento</v>
          </cell>
          <cell r="W549">
            <v>2</v>
          </cell>
          <cell r="X549" t="str">
            <v>Proyecto de Inversión de Infraestructura Social</v>
          </cell>
          <cell r="Z549">
            <v>42552</v>
          </cell>
          <cell r="AA549">
            <v>42581</v>
          </cell>
          <cell r="AB549" t="str">
            <v>NINGUNOEJIDO HUHI, 97590  HUHÍ, HUHÍ YUCATÁN  ENTRE CALLE 20 Y CALLE 21, NINGUNO NINGUNO CALLE 20 S/N X 21 C.P. 97590 HUHI YUCATAN.</v>
          </cell>
          <cell r="AC549">
            <v>0</v>
          </cell>
          <cell r="AE549">
            <v>1</v>
          </cell>
          <cell r="AF549" t="str">
            <v>En Ejecución</v>
          </cell>
          <cell r="AH549">
            <v>347000</v>
          </cell>
        </row>
        <row r="550">
          <cell r="B550" t="str">
            <v>YUC16160200717431</v>
          </cell>
          <cell r="C550" t="str">
            <v>Cuarta Etapa Para La Construccion De 81 Sanitarios Con Biodigestor (Aportacion Estatal Al Convenio Conagua Para La Construccion De Los 81 Sanitarios Con Biodigestor) - 185257</v>
          </cell>
          <cell r="D550" t="str">
            <v>185257</v>
          </cell>
          <cell r="E550">
            <v>31</v>
          </cell>
          <cell r="F550" t="str">
            <v>Yucatán</v>
          </cell>
          <cell r="G550">
            <v>104</v>
          </cell>
          <cell r="H550" t="str">
            <v>Yaxcabá</v>
          </cell>
          <cell r="I550">
            <v>60</v>
          </cell>
          <cell r="J550" t="str">
            <v>Tahdzibichén</v>
          </cell>
          <cell r="K550">
            <v>-88.831111000000007</v>
          </cell>
          <cell r="L550">
            <v>20.449444</v>
          </cell>
          <cell r="M550" t="str">
            <v>Rural</v>
          </cell>
          <cell r="N550">
            <v>2</v>
          </cell>
          <cell r="O550" t="str">
            <v>Aportaciones Federales</v>
          </cell>
          <cell r="P550" t="str">
            <v>I003</v>
          </cell>
          <cell r="Q550" t="str">
            <v>FAIS Entidades</v>
          </cell>
          <cell r="R550">
            <v>33</v>
          </cell>
          <cell r="S550" t="str">
            <v>Aportaciones Federales para Entidades Federativas y Municipios</v>
          </cell>
          <cell r="T550" t="str">
            <v>JUNTA DE AGUA POTABLE Y ALCANTARILLADO DE YUCATAN</v>
          </cell>
          <cell r="U550">
            <v>10</v>
          </cell>
          <cell r="V550" t="str">
            <v>Vivienda</v>
          </cell>
          <cell r="W550">
            <v>2</v>
          </cell>
          <cell r="X550" t="str">
            <v>Proyecto de Inversión de Infraestructura Social</v>
          </cell>
          <cell r="Z550">
            <v>42598</v>
          </cell>
          <cell r="AA550">
            <v>42705</v>
          </cell>
          <cell r="AB550" t="str">
            <v>NINGUNO NINGUNO PUEBLO TAHDZIBICHEN, 97927  TAHDZIBICHÉN, YAXCABÁ YUCATÁN  ENTRE NINGUNO NINGUNO Y NINGUNO NINGUNO, NINGUNO NINGUNO SE ENCUENTRA CERCANO AL PARQUE PRINCIPAL EN LA CALLE PRINCIPAL DE LA LOCALIDAD.</v>
          </cell>
          <cell r="AC550">
            <v>1</v>
          </cell>
          <cell r="AD550" t="str">
            <v>Coparticipación Federal-Estatal</v>
          </cell>
          <cell r="AE550">
            <v>1</v>
          </cell>
          <cell r="AF550" t="str">
            <v>En Ejecución</v>
          </cell>
          <cell r="AH550">
            <v>4220100</v>
          </cell>
        </row>
        <row r="551">
          <cell r="B551" t="str">
            <v>YUC16160200717438</v>
          </cell>
          <cell r="C551" t="str">
            <v>Cuarta Etapa Para La Construccion De 107 Sanitarios Con Biodigestor (Aportacion Estatal Al Convenio Conagua Para La Construccion De Los 107 Con Biodigestors) - 174702</v>
          </cell>
          <cell r="D551" t="str">
            <v>174702</v>
          </cell>
          <cell r="E551">
            <v>31</v>
          </cell>
          <cell r="F551" t="str">
            <v>Yucatán</v>
          </cell>
          <cell r="G551">
            <v>1</v>
          </cell>
          <cell r="H551" t="str">
            <v>Abalá</v>
          </cell>
          <cell r="I551">
            <v>7</v>
          </cell>
          <cell r="J551" t="str">
            <v>Uayalceh</v>
          </cell>
          <cell r="K551">
            <v>-89.593888000000007</v>
          </cell>
          <cell r="L551">
            <v>20.694444000000001</v>
          </cell>
          <cell r="M551" t="str">
            <v>Rural</v>
          </cell>
          <cell r="N551">
            <v>2</v>
          </cell>
          <cell r="O551" t="str">
            <v>Aportaciones Federales</v>
          </cell>
          <cell r="P551" t="str">
            <v>I003</v>
          </cell>
          <cell r="Q551" t="str">
            <v>FAIS Entidades</v>
          </cell>
          <cell r="R551">
            <v>33</v>
          </cell>
          <cell r="S551" t="str">
            <v>Aportaciones Federales para Entidades Federativas y Municipios</v>
          </cell>
          <cell r="T551" t="str">
            <v>JUNTA DE AGUA POTABLE Y ALCANTARILLADO DE YUCATAN</v>
          </cell>
          <cell r="U551">
            <v>10</v>
          </cell>
          <cell r="V551" t="str">
            <v>Vivienda</v>
          </cell>
          <cell r="W551">
            <v>2</v>
          </cell>
          <cell r="X551" t="str">
            <v>Proyecto de Inversión de Infraestructura Social</v>
          </cell>
          <cell r="Z551">
            <v>42598</v>
          </cell>
          <cell r="AA551">
            <v>42705</v>
          </cell>
          <cell r="AB551" t="str">
            <v>NINGUNO NINGUNO MANZANA NINGUNO, 97827  UAYALCEH, ABALÁ YUCATÁN  ENTRE NINGUNO NINGUNO Y NINGUNO NINGUNO, NINGUNO NINGUNO</v>
          </cell>
          <cell r="AC551">
            <v>1</v>
          </cell>
          <cell r="AD551" t="str">
            <v>Coparticipación Federal-Estatal</v>
          </cell>
          <cell r="AE551">
            <v>1</v>
          </cell>
          <cell r="AF551" t="str">
            <v>En Ejecución</v>
          </cell>
          <cell r="AH551">
            <v>5574700</v>
          </cell>
        </row>
        <row r="552">
          <cell r="B552" t="str">
            <v>YUC00160200717439</v>
          </cell>
          <cell r="C552" t="str">
            <v>Construcción De Cuartos Adicionales - 113347</v>
          </cell>
          <cell r="D552" t="str">
            <v>113347</v>
          </cell>
          <cell r="E552">
            <v>31</v>
          </cell>
          <cell r="F552" t="str">
            <v>Yucatán</v>
          </cell>
          <cell r="G552">
            <v>1</v>
          </cell>
          <cell r="H552" t="str">
            <v>Abalá</v>
          </cell>
          <cell r="I552">
            <v>7</v>
          </cell>
          <cell r="J552" t="str">
            <v>Uayalceh</v>
          </cell>
          <cell r="K552">
            <v>-89.593888000000007</v>
          </cell>
          <cell r="L552">
            <v>20.694444000000001</v>
          </cell>
          <cell r="M552" t="str">
            <v>Rural</v>
          </cell>
          <cell r="N552">
            <v>2</v>
          </cell>
          <cell r="O552" t="str">
            <v>Aportaciones Federales</v>
          </cell>
          <cell r="P552" t="str">
            <v>I003</v>
          </cell>
          <cell r="Q552" t="str">
            <v>FAIS Entidades</v>
          </cell>
          <cell r="R552">
            <v>33</v>
          </cell>
          <cell r="S552" t="str">
            <v>Aportaciones Federales para Entidades Federativas y Municipios</v>
          </cell>
          <cell r="T552" t="str">
            <v>INSTITUTO DE VIVIENDA DEL ESTADO DE YUCATÁN</v>
          </cell>
          <cell r="U552">
            <v>10</v>
          </cell>
          <cell r="V552" t="str">
            <v>Vivienda</v>
          </cell>
          <cell r="W552">
            <v>2</v>
          </cell>
          <cell r="X552" t="str">
            <v>Proyecto de Inversión de Infraestructura Social</v>
          </cell>
          <cell r="Z552">
            <v>42522</v>
          </cell>
          <cell r="AA552">
            <v>42557</v>
          </cell>
          <cell r="AB552" t="str">
            <v>NINGUNO NINGUNO COLONIA UAYALCEH, 97825  UAYALCEH, ABALÁ YUCATÁN  ENTRE NINGUNO NINGUNO Y NINGUNO NINGUNO, NINGUNO NINGUNO NO SE CUENTA CON REFERENCIAS DE LAS UBICACIONES DE LAS ACCIONES</v>
          </cell>
          <cell r="AC552">
            <v>0</v>
          </cell>
          <cell r="AE552">
            <v>1</v>
          </cell>
          <cell r="AF552" t="str">
            <v>En Ejecución</v>
          </cell>
          <cell r="AH552">
            <v>1890000</v>
          </cell>
        </row>
        <row r="553">
          <cell r="B553" t="str">
            <v>YUC00160200717440</v>
          </cell>
          <cell r="C553" t="str">
            <v>Construccion De  Pisos Firme De Concreto En La Localidad Y Municipio De Uayalceh Municipio De Abala Yucatan - 163067</v>
          </cell>
          <cell r="D553" t="str">
            <v>163067</v>
          </cell>
          <cell r="E553">
            <v>31</v>
          </cell>
          <cell r="F553" t="str">
            <v>Yucatán</v>
          </cell>
          <cell r="G553">
            <v>1</v>
          </cell>
          <cell r="H553" t="str">
            <v>Abalá</v>
          </cell>
          <cell r="I553">
            <v>7</v>
          </cell>
          <cell r="J553" t="str">
            <v>Uayalceh</v>
          </cell>
          <cell r="K553">
            <v>-89.593888000000007</v>
          </cell>
          <cell r="L553">
            <v>20.694444000000001</v>
          </cell>
          <cell r="M553" t="str">
            <v>Rural</v>
          </cell>
          <cell r="N553">
            <v>2</v>
          </cell>
          <cell r="O553" t="str">
            <v>Aportaciones Federales</v>
          </cell>
          <cell r="P553" t="str">
            <v>I004</v>
          </cell>
          <cell r="Q553" t="str">
            <v>FAIS Municipal y de las Demarcaciones Territoriales del Distrito Federal</v>
          </cell>
          <cell r="R553">
            <v>33</v>
          </cell>
          <cell r="S553" t="str">
            <v>Aportaciones Federales para Entidades Federativas y Municipios</v>
          </cell>
          <cell r="T553" t="str">
            <v>H AYUNTAMIENTO DE ABALA</v>
          </cell>
          <cell r="U553">
            <v>10</v>
          </cell>
          <cell r="V553" t="str">
            <v>Vivienda</v>
          </cell>
          <cell r="W553">
            <v>2</v>
          </cell>
          <cell r="X553" t="str">
            <v>Proyecto de Inversión de Infraestructura Social</v>
          </cell>
          <cell r="Z553">
            <v>42461</v>
          </cell>
          <cell r="AA553">
            <v>42521</v>
          </cell>
          <cell r="AB553" t="str">
            <v>CALLE CALLE 15 PUEBLO UAYALCEH, 97825  UAYALCEH, ABALÁ YUCATÁN  ENTRE CALLE 20 Y CALLE 22, CALLE 13 LA OBRA SE ENCUENTRA EN CALLES VARIAS DE LA LOCALIDAD DE UAYALCEH</v>
          </cell>
          <cell r="AC553">
            <v>0</v>
          </cell>
          <cell r="AE553">
            <v>1</v>
          </cell>
          <cell r="AF553" t="str">
            <v>En Ejecución</v>
          </cell>
          <cell r="AH553">
            <v>435051.95</v>
          </cell>
        </row>
        <row r="554">
          <cell r="B554" t="str">
            <v>YUC00160200717441</v>
          </cell>
          <cell r="C554" t="str">
            <v>Construcción De Veinte Acciones De Techo Firme En El Municipio De Espita Yucatan - 150949</v>
          </cell>
          <cell r="D554" t="str">
            <v>150949</v>
          </cell>
          <cell r="E554">
            <v>31</v>
          </cell>
          <cell r="F554" t="str">
            <v>Yucatán</v>
          </cell>
          <cell r="G554">
            <v>32</v>
          </cell>
          <cell r="H554" t="str">
            <v>Espita</v>
          </cell>
          <cell r="I554">
            <v>1</v>
          </cell>
          <cell r="J554" t="str">
            <v>Espita</v>
          </cell>
          <cell r="K554">
            <v>-88.304721999999998</v>
          </cell>
          <cell r="L554">
            <v>21.012777</v>
          </cell>
          <cell r="M554" t="str">
            <v>Urbano</v>
          </cell>
          <cell r="N554">
            <v>2</v>
          </cell>
          <cell r="O554" t="str">
            <v>Aportaciones Federales</v>
          </cell>
          <cell r="P554" t="str">
            <v>I004</v>
          </cell>
          <cell r="Q554" t="str">
            <v>FAIS Municipal y de las Demarcaciones Territoriales del Distrito Federal</v>
          </cell>
          <cell r="R554">
            <v>33</v>
          </cell>
          <cell r="S554" t="str">
            <v>Aportaciones Federales para Entidades Federativas y Municipios</v>
          </cell>
          <cell r="T554" t="str">
            <v>GOBIERNO MUNICIPAL</v>
          </cell>
          <cell r="U554">
            <v>10</v>
          </cell>
          <cell r="V554" t="str">
            <v>Vivienda</v>
          </cell>
          <cell r="W554">
            <v>2</v>
          </cell>
          <cell r="X554" t="str">
            <v>Proyecto de Inversión de Infraestructura Social</v>
          </cell>
          <cell r="Z554">
            <v>42503</v>
          </cell>
          <cell r="AA554">
            <v>42561</v>
          </cell>
          <cell r="AB554" t="str">
            <v>CALLE CALLE 26 INTERIOR 189 A COLONIA ESPITA, 97730  ESPITA, ESPITA YUCATÁN  ENTRE CALLE CALLE 21 Y CALLE CALLE 23, CALLE CALLE 28 3.- BAAK PUC JOSE JESUS CONCEPCION C. 26 X 21 Y 23 189 A 6.-POOL CANCHE LIDIA NOEMI C. 19 X 32 S/N 12.- HAU KU GENNY LETICIA C. 34 X 15 Y 17 S/N 19.- HERNANDEZ BAAK ABRAHAM C. 11 X 32 Y 34</v>
          </cell>
          <cell r="AC554">
            <v>0</v>
          </cell>
          <cell r="AE554">
            <v>1</v>
          </cell>
          <cell r="AF554" t="str">
            <v>En Ejecución</v>
          </cell>
          <cell r="AH554">
            <v>157879.96</v>
          </cell>
        </row>
        <row r="555">
          <cell r="B555" t="str">
            <v>YUC16160200717446</v>
          </cell>
          <cell r="C555" t="str">
            <v>Cuarta Etapa Para La Construccion De 14 Sanitarios Con Biodigestor (Aportacion Estatl Al Convenio Conagua Para La Construccion De Los 14 Sanitarios Con Biodigestor) - 179538</v>
          </cell>
          <cell r="D555" t="str">
            <v>179538</v>
          </cell>
          <cell r="E555">
            <v>31</v>
          </cell>
          <cell r="F555" t="str">
            <v>Yucatán</v>
          </cell>
          <cell r="G555">
            <v>13</v>
          </cell>
          <cell r="H555" t="str">
            <v>Conkal</v>
          </cell>
          <cell r="I555">
            <v>6</v>
          </cell>
          <cell r="J555" t="str">
            <v>X-Cuyum</v>
          </cell>
          <cell r="K555">
            <v>-89.495000000000005</v>
          </cell>
          <cell r="L555">
            <v>21.049721999999999</v>
          </cell>
          <cell r="M555" t="str">
            <v>Rural</v>
          </cell>
          <cell r="N555">
            <v>2</v>
          </cell>
          <cell r="O555" t="str">
            <v>Aportaciones Federales</v>
          </cell>
          <cell r="P555" t="str">
            <v>I003</v>
          </cell>
          <cell r="Q555" t="str">
            <v>FAIS Entidades</v>
          </cell>
          <cell r="R555">
            <v>33</v>
          </cell>
          <cell r="S555" t="str">
            <v>Aportaciones Federales para Entidades Federativas y Municipios</v>
          </cell>
          <cell r="T555" t="str">
            <v>JUNTA DE AGUA POTABLE Y ALCANTARILLADO DE YUCATAN</v>
          </cell>
          <cell r="U555">
            <v>10</v>
          </cell>
          <cell r="V555" t="str">
            <v>Vivienda</v>
          </cell>
          <cell r="W555">
            <v>2</v>
          </cell>
          <cell r="X555" t="str">
            <v>Proyecto de Inversión de Infraestructura Social</v>
          </cell>
          <cell r="Z555">
            <v>42598</v>
          </cell>
          <cell r="AA555">
            <v>42675</v>
          </cell>
          <cell r="AB555" t="str">
            <v>NINGUNO NINGUNO MANZANA X-CUYUM, 97346  X-CUYUM, CONKAL YUCATÁN  ENTRE NINGUNO NINGUNO Y NINGUNO NINGUNO, NINGUNO NINGUNO</v>
          </cell>
          <cell r="AC555">
            <v>1</v>
          </cell>
          <cell r="AD555" t="str">
            <v>Coparticipación Federal-Estatal</v>
          </cell>
          <cell r="AE555">
            <v>1</v>
          </cell>
          <cell r="AF555" t="str">
            <v>En Ejecución</v>
          </cell>
          <cell r="AH555">
            <v>729400</v>
          </cell>
        </row>
        <row r="556">
          <cell r="B556" t="str">
            <v>YUC16160200717449</v>
          </cell>
          <cell r="C556" t="str">
            <v>Repavimentacion De Calles En Calle Dieciséis Por Trece Y Quince A Calle Dieciséis Por Quince A Y Diecisiete  Y Calle Veintiocho Por Once Y L - 190363</v>
          </cell>
          <cell r="D556" t="str">
            <v>190363</v>
          </cell>
          <cell r="E556">
            <v>31</v>
          </cell>
          <cell r="F556" t="str">
            <v>Yucatán</v>
          </cell>
          <cell r="G556">
            <v>48</v>
          </cell>
          <cell r="H556" t="str">
            <v>Maxcanú</v>
          </cell>
          <cell r="I556">
            <v>1</v>
          </cell>
          <cell r="J556" t="str">
            <v>Maxcanú</v>
          </cell>
          <cell r="K556">
            <v>-90.000833</v>
          </cell>
          <cell r="L556">
            <v>20.583055000000002</v>
          </cell>
          <cell r="M556" t="str">
            <v>Urbano</v>
          </cell>
          <cell r="N556">
            <v>2</v>
          </cell>
          <cell r="O556" t="str">
            <v>Aportaciones Federales</v>
          </cell>
          <cell r="P556" t="str">
            <v>I004</v>
          </cell>
          <cell r="Q556" t="str">
            <v>FAIS Municipal y de las Demarcaciones Territoriales del Distrito Federal</v>
          </cell>
          <cell r="R556">
            <v>33</v>
          </cell>
          <cell r="S556" t="str">
            <v>Aportaciones Federales para Entidades Federativas y Municipios</v>
          </cell>
          <cell r="T556" t="str">
            <v>GOBIERNO MUNICIPAL</v>
          </cell>
          <cell r="U556">
            <v>3</v>
          </cell>
          <cell r="V556" t="str">
            <v>Transportes y vialidades</v>
          </cell>
          <cell r="W556">
            <v>2</v>
          </cell>
          <cell r="X556" t="str">
            <v>Proyecto de Inversión de Infraestructura Social</v>
          </cell>
          <cell r="Z556">
            <v>42534</v>
          </cell>
          <cell r="AA556">
            <v>42593</v>
          </cell>
          <cell r="AB556" t="str">
            <v>CALLE CALLE 28 VILLA MAXCANU, 97800  MAXCANÚ, MAXCANÚ YUCATÁN  ENTRE CALLE 11 Y CALLE LIBRAMIENTO MERIDA-CAMPECHE, CALLE 30A POR EL LIBRAMIENTO MERIDA-CAMPECHE Y SE ENTRA EN LA CALLE 28,,,,,,,,,,,,</v>
          </cell>
          <cell r="AC556">
            <v>0</v>
          </cell>
          <cell r="AE556">
            <v>1</v>
          </cell>
          <cell r="AF556" t="str">
            <v>En Ejecución</v>
          </cell>
          <cell r="AH556">
            <v>275273.96999999997</v>
          </cell>
        </row>
        <row r="557">
          <cell r="B557" t="str">
            <v>YUC16160200717450</v>
          </cell>
          <cell r="C557" t="str">
            <v>Tercera Etapa Para La Construccion De 8 Sanitarios Con Biodigestor (Aportacion Estal Al Convenio Conagua Para La Construccion De Los 8 Sanitarios Con Biodigestor) - 75118</v>
          </cell>
          <cell r="D557" t="str">
            <v>75118</v>
          </cell>
          <cell r="E557">
            <v>31</v>
          </cell>
          <cell r="F557" t="str">
            <v>Yucatán</v>
          </cell>
          <cell r="G557">
            <v>48</v>
          </cell>
          <cell r="H557" t="str">
            <v>Maxcanú</v>
          </cell>
          <cell r="I557">
            <v>7</v>
          </cell>
          <cell r="J557" t="str">
            <v>Granada (Chican Granada)</v>
          </cell>
          <cell r="K557">
            <v>-90.046387999999993</v>
          </cell>
          <cell r="L557">
            <v>20.576111000000001</v>
          </cell>
          <cell r="M557" t="str">
            <v>Rural</v>
          </cell>
          <cell r="N557">
            <v>2</v>
          </cell>
          <cell r="O557" t="str">
            <v>Aportaciones Federales</v>
          </cell>
          <cell r="P557" t="str">
            <v>I003</v>
          </cell>
          <cell r="Q557" t="str">
            <v>FAIS Entidades</v>
          </cell>
          <cell r="R557">
            <v>33</v>
          </cell>
          <cell r="S557" t="str">
            <v>Aportaciones Federales para Entidades Federativas y Municipios</v>
          </cell>
          <cell r="T557" t="str">
            <v>JUNTA DE AGUA POTABLE Y ALCANTARILLADO DE YUCATAN</v>
          </cell>
          <cell r="U557">
            <v>10</v>
          </cell>
          <cell r="V557" t="str">
            <v>Vivienda</v>
          </cell>
          <cell r="W557">
            <v>2</v>
          </cell>
          <cell r="X557" t="str">
            <v>Proyecto de Inversión de Infraestructura Social</v>
          </cell>
          <cell r="Z557">
            <v>42549</v>
          </cell>
          <cell r="AA557">
            <v>42583</v>
          </cell>
          <cell r="AB557" t="str">
            <v>NINGUNO NINGUNO MANZANA NINGUNO, 00000  GRANADA (CHICAN GRANADA), MAXCANÚ YUCATÁN  ENTRE NINGUNO NINGUNO Y NINGUNO NINGUNO, NINGUNO NINGUNO</v>
          </cell>
          <cell r="AC557">
            <v>1</v>
          </cell>
          <cell r="AD557" t="str">
            <v>Coparticipación Federal-Estatal</v>
          </cell>
          <cell r="AE557">
            <v>1</v>
          </cell>
          <cell r="AF557" t="str">
            <v>En Ejecución</v>
          </cell>
          <cell r="AH557">
            <v>416800</v>
          </cell>
        </row>
        <row r="558">
          <cell r="B558" t="str">
            <v>YUC00160200717458</v>
          </cell>
          <cell r="C558" t="str">
            <v>Mejoramiento Integral De Vivienda Consistente En Construccion De 20 Recamaras</v>
          </cell>
          <cell r="D558" t="str">
            <v>06-15-0362</v>
          </cell>
          <cell r="E558">
            <v>31</v>
          </cell>
          <cell r="F558" t="str">
            <v>Yucatán</v>
          </cell>
          <cell r="G558">
            <v>19</v>
          </cell>
          <cell r="H558" t="str">
            <v>Chemax</v>
          </cell>
          <cell r="I558">
            <v>54</v>
          </cell>
          <cell r="J558" t="str">
            <v>Sisbichén</v>
          </cell>
          <cell r="K558">
            <v>-87.922222000000005</v>
          </cell>
          <cell r="L558">
            <v>20.823611</v>
          </cell>
          <cell r="M558" t="str">
            <v>Rural</v>
          </cell>
          <cell r="N558">
            <v>2</v>
          </cell>
          <cell r="O558" t="str">
            <v>Aportaciones Federales</v>
          </cell>
          <cell r="P558" t="str">
            <v>I003</v>
          </cell>
          <cell r="Q558" t="str">
            <v>FAIS Entidades</v>
          </cell>
          <cell r="R558">
            <v>33</v>
          </cell>
          <cell r="S558" t="str">
            <v>Aportaciones Federales para Entidades Federativas y Municipios</v>
          </cell>
          <cell r="T558" t="str">
            <v>INSTITUTO DE VIVIENDA DEL ESTADO DE YUCATÁN</v>
          </cell>
          <cell r="U558">
            <v>10</v>
          </cell>
          <cell r="V558" t="str">
            <v>Vivienda</v>
          </cell>
          <cell r="W558">
            <v>2</v>
          </cell>
          <cell r="X558" t="str">
            <v>Proyecto de Inversión de Infraestructura Social</v>
          </cell>
          <cell r="Z558">
            <v>42520</v>
          </cell>
          <cell r="AB558" t="str">
            <v>DOMICILIOS CONOCIDOS EN EL MUNICIPIO DE CHEMAX , LOCALIDAD DE SISBICHÉN</v>
          </cell>
          <cell r="AC558">
            <v>1</v>
          </cell>
          <cell r="AD558" t="str">
            <v>Coparticipación Federal-Estatal</v>
          </cell>
          <cell r="AE558">
            <v>1</v>
          </cell>
          <cell r="AF558" t="str">
            <v>En Ejecución</v>
          </cell>
          <cell r="AH558">
            <v>900000</v>
          </cell>
        </row>
        <row r="559">
          <cell r="B559" t="str">
            <v>YUC16160200717459</v>
          </cell>
          <cell r="C559" t="str">
            <v>Segunda Etapa Para La Construccion De 35 Sanitarios Con Biodigestor (Aportacion Estatl Al Convenio Conagua Para La Construccion De Los 35 Sanitario Con Biodigestor) - 179621</v>
          </cell>
          <cell r="D559" t="str">
            <v>179621</v>
          </cell>
          <cell r="E559">
            <v>31</v>
          </cell>
          <cell r="F559" t="str">
            <v>Yucatán</v>
          </cell>
          <cell r="G559">
            <v>19</v>
          </cell>
          <cell r="H559" t="str">
            <v>Chemax</v>
          </cell>
          <cell r="I559">
            <v>59</v>
          </cell>
          <cell r="J559" t="str">
            <v>Uspibil</v>
          </cell>
          <cell r="K559">
            <v>-88.003332999999998</v>
          </cell>
          <cell r="L559">
            <v>20.768888</v>
          </cell>
          <cell r="M559" t="str">
            <v>Rural</v>
          </cell>
          <cell r="N559">
            <v>2</v>
          </cell>
          <cell r="O559" t="str">
            <v>Aportaciones Federales</v>
          </cell>
          <cell r="P559" t="str">
            <v>I003</v>
          </cell>
          <cell r="Q559" t="str">
            <v>FAIS Entidades</v>
          </cell>
          <cell r="R559">
            <v>33</v>
          </cell>
          <cell r="S559" t="str">
            <v>Aportaciones Federales para Entidades Federativas y Municipios</v>
          </cell>
          <cell r="T559" t="str">
            <v>JUNTA DE AGUA POTABLE Y ALCANTARILLADO DE YUCATAN</v>
          </cell>
          <cell r="U559">
            <v>10</v>
          </cell>
          <cell r="V559" t="str">
            <v>Vivienda</v>
          </cell>
          <cell r="W559">
            <v>2</v>
          </cell>
          <cell r="X559" t="str">
            <v>Proyecto de Inversión de Infraestructura Social</v>
          </cell>
          <cell r="Z559">
            <v>42598</v>
          </cell>
          <cell r="AA559">
            <v>42675</v>
          </cell>
          <cell r="AB559" t="str">
            <v>NINGUNO NINGUNO MANZANA NINGUNO, 97774  USPIBIL, CHEMAX YUCATÁN  ENTRE NINGUNO NINGUNO Y NINGUNO NINGUNO, NINGUNO NINGUNO</v>
          </cell>
          <cell r="AC559">
            <v>1</v>
          </cell>
          <cell r="AD559" t="str">
            <v>Coparticipación Federal-Estatal</v>
          </cell>
          <cell r="AE559">
            <v>1</v>
          </cell>
          <cell r="AF559" t="str">
            <v>En Ejecución</v>
          </cell>
          <cell r="AH559">
            <v>1823500</v>
          </cell>
        </row>
        <row r="560">
          <cell r="B560" t="str">
            <v>YUC00160200717461</v>
          </cell>
          <cell r="C560" t="str">
            <v>33604 Impresion Y Elaboracion De Material Informativo Derivado De La Operacion Y Administracion De Las Dependencias Y Entidades - 190324</v>
          </cell>
          <cell r="D560" t="str">
            <v>190324</v>
          </cell>
          <cell r="E560">
            <v>31</v>
          </cell>
          <cell r="F560" t="str">
            <v>Yucatán</v>
          </cell>
          <cell r="G560">
            <v>105</v>
          </cell>
          <cell r="H560" t="str">
            <v>Yaxkukul</v>
          </cell>
          <cell r="I560">
            <v>1</v>
          </cell>
          <cell r="J560" t="str">
            <v>Yaxkukul</v>
          </cell>
          <cell r="K560">
            <v>-89.42</v>
          </cell>
          <cell r="L560">
            <v>21.061665999999999</v>
          </cell>
          <cell r="M560" t="str">
            <v>Urbano</v>
          </cell>
          <cell r="N560">
            <v>2</v>
          </cell>
          <cell r="O560" t="str">
            <v>Aportaciones Federales</v>
          </cell>
          <cell r="P560" t="str">
            <v>I004</v>
          </cell>
          <cell r="Q560" t="str">
            <v>FAIS Municipal y de las Demarcaciones Territoriales del Distrito Federal</v>
          </cell>
          <cell r="R560">
            <v>33</v>
          </cell>
          <cell r="S560" t="str">
            <v>Aportaciones Federales para Entidades Federativas y Municipios</v>
          </cell>
          <cell r="T560" t="str">
            <v>H AYUNTAMIENTO DE YAXKUKUL</v>
          </cell>
          <cell r="U560">
            <v>0</v>
          </cell>
          <cell r="V560" t="str">
            <v>Otros Proyectos</v>
          </cell>
          <cell r="W560">
            <v>5</v>
          </cell>
          <cell r="X560" t="str">
            <v>Otros proyectos de Inversión</v>
          </cell>
          <cell r="Z560">
            <v>42660</v>
          </cell>
          <cell r="AA560">
            <v>42735</v>
          </cell>
          <cell r="AB560" t="str">
            <v>DADO QUE ES GASTO INDIRECTO EL PROYECTO SE UBICA EN LA CABECERA MUNICIPAL</v>
          </cell>
          <cell r="AC560">
            <v>0</v>
          </cell>
          <cell r="AE560">
            <v>1</v>
          </cell>
          <cell r="AF560" t="str">
            <v>En Ejecución</v>
          </cell>
          <cell r="AH560">
            <v>30028.7</v>
          </cell>
        </row>
        <row r="561">
          <cell r="B561" t="str">
            <v>YUC00160200717466</v>
          </cell>
          <cell r="C561" t="str">
            <v>33902 Proyectos Para Prestacion De Servicios - 183037</v>
          </cell>
          <cell r="D561" t="str">
            <v>183037</v>
          </cell>
          <cell r="E561">
            <v>31</v>
          </cell>
          <cell r="F561" t="str">
            <v>Yucatán</v>
          </cell>
          <cell r="G561">
            <v>34</v>
          </cell>
          <cell r="H561" t="str">
            <v>Hocabá</v>
          </cell>
          <cell r="I561">
            <v>1</v>
          </cell>
          <cell r="J561" t="str">
            <v>Hocabá</v>
          </cell>
          <cell r="K561">
            <v>-89.245000000000005</v>
          </cell>
          <cell r="L561">
            <v>20.815555</v>
          </cell>
          <cell r="M561" t="str">
            <v>Urbano</v>
          </cell>
          <cell r="N561">
            <v>2</v>
          </cell>
          <cell r="O561" t="str">
            <v>Aportaciones Federales</v>
          </cell>
          <cell r="P561" t="str">
            <v>I004</v>
          </cell>
          <cell r="Q561" t="str">
            <v>FAIS Municipal y de las Demarcaciones Territoriales del Distrito Federal</v>
          </cell>
          <cell r="R561">
            <v>33</v>
          </cell>
          <cell r="S561" t="str">
            <v>Aportaciones Federales para Entidades Federativas y Municipios</v>
          </cell>
          <cell r="T561" t="str">
            <v>MUNICIPIO DE HOCABA</v>
          </cell>
          <cell r="U561">
            <v>0</v>
          </cell>
          <cell r="V561" t="str">
            <v>Otros Proyectos</v>
          </cell>
          <cell r="W561">
            <v>5</v>
          </cell>
          <cell r="X561" t="str">
            <v>Otros proyectos de Inversión</v>
          </cell>
          <cell r="Z561">
            <v>42401</v>
          </cell>
          <cell r="AA561">
            <v>42643</v>
          </cell>
          <cell r="AB561" t="str">
            <v>DADO QUE ES GASTO INDIRECTO EL PROYECTO SE UBICA EN LA CABECERA MUNICIPAL</v>
          </cell>
          <cell r="AC561">
            <v>0</v>
          </cell>
          <cell r="AE561">
            <v>1</v>
          </cell>
          <cell r="AF561" t="str">
            <v>En Ejecución</v>
          </cell>
          <cell r="AH561">
            <v>104400</v>
          </cell>
        </row>
        <row r="562">
          <cell r="B562" t="str">
            <v>YUC00160200717467</v>
          </cell>
          <cell r="C562" t="str">
            <v>Mejoramiento Integral De Vivienda Consistente En Construccion De 20  Recamaras - 112379</v>
          </cell>
          <cell r="D562" t="str">
            <v>06-16-0491</v>
          </cell>
          <cell r="E562">
            <v>31</v>
          </cell>
          <cell r="F562" t="str">
            <v>Yucatán</v>
          </cell>
          <cell r="G562">
            <v>35</v>
          </cell>
          <cell r="H562" t="str">
            <v>Hoctún</v>
          </cell>
          <cell r="I562">
            <v>7</v>
          </cell>
          <cell r="J562" t="str">
            <v>San José Oriente</v>
          </cell>
          <cell r="K562">
            <v>-89.101944000000003</v>
          </cell>
          <cell r="L562">
            <v>20.858888</v>
          </cell>
          <cell r="M562" t="str">
            <v>Rural</v>
          </cell>
          <cell r="N562">
            <v>2</v>
          </cell>
          <cell r="O562" t="str">
            <v>Aportaciones Federales</v>
          </cell>
          <cell r="P562" t="str">
            <v>I003</v>
          </cell>
          <cell r="Q562" t="str">
            <v>FAIS Entidades</v>
          </cell>
          <cell r="R562">
            <v>33</v>
          </cell>
          <cell r="S562" t="str">
            <v>Aportaciones Federales para Entidades Federativas y Municipios</v>
          </cell>
          <cell r="T562" t="str">
            <v>INSTITUTO DE VIVIENDA DEL ESTADO DE YUCATÁN</v>
          </cell>
          <cell r="U562">
            <v>10</v>
          </cell>
          <cell r="V562" t="str">
            <v>Vivienda</v>
          </cell>
          <cell r="W562">
            <v>2</v>
          </cell>
          <cell r="X562" t="str">
            <v>Proyecto de Inversión de Infraestructura Social</v>
          </cell>
          <cell r="Z562">
            <v>42565</v>
          </cell>
          <cell r="AA562">
            <v>42552</v>
          </cell>
          <cell r="AB562" t="str">
            <v>NINGUNO NINGUNO INTERIOR SN COLONIA SAN JOSÉ ORIENTE, 97486</v>
          </cell>
          <cell r="AC562">
            <v>0</v>
          </cell>
          <cell r="AE562">
            <v>1</v>
          </cell>
          <cell r="AF562" t="str">
            <v>En Ejecución</v>
          </cell>
          <cell r="AH562">
            <v>900000</v>
          </cell>
        </row>
        <row r="563">
          <cell r="B563" t="str">
            <v>YUC16160200717471</v>
          </cell>
          <cell r="C563" t="str">
            <v>Construcción De 11 Cuartos Dormitorio, Ubicados En Localidades Santo Domingo, Kochol, Chunchucmil, Coahuila, San Rafael, Paraiso, San Fernan - 80636</v>
          </cell>
          <cell r="D563" t="str">
            <v>80636</v>
          </cell>
          <cell r="E563">
            <v>31</v>
          </cell>
          <cell r="F563" t="str">
            <v>Yucatán</v>
          </cell>
          <cell r="G563">
            <v>48</v>
          </cell>
          <cell r="H563" t="str">
            <v>Maxcanú</v>
          </cell>
          <cell r="I563">
            <v>17</v>
          </cell>
          <cell r="J563" t="str">
            <v>San Rafael</v>
          </cell>
          <cell r="K563">
            <v>-90.157222000000004</v>
          </cell>
          <cell r="L563">
            <v>20.704443999999999</v>
          </cell>
          <cell r="M563" t="str">
            <v>Rural</v>
          </cell>
          <cell r="N563">
            <v>2</v>
          </cell>
          <cell r="O563" t="str">
            <v>Aportaciones Federales</v>
          </cell>
          <cell r="P563" t="str">
            <v>I004</v>
          </cell>
          <cell r="Q563" t="str">
            <v>FAIS Municipal y de las Demarcaciones Territoriales del Distrito Federal</v>
          </cell>
          <cell r="R563">
            <v>33</v>
          </cell>
          <cell r="S563" t="str">
            <v>Aportaciones Federales para Entidades Federativas y Municipios</v>
          </cell>
          <cell r="T563" t="str">
            <v>GOBIERNO MUNICIPAL</v>
          </cell>
          <cell r="U563">
            <v>10</v>
          </cell>
          <cell r="V563" t="str">
            <v>Vivienda</v>
          </cell>
          <cell r="W563">
            <v>2</v>
          </cell>
          <cell r="X563" t="str">
            <v>Proyecto de Inversión de Infraestructura Social</v>
          </cell>
          <cell r="Z563">
            <v>42496</v>
          </cell>
          <cell r="AA563">
            <v>42555</v>
          </cell>
          <cell r="AB563" t="str">
            <v>CALLE 14 EJIDO SAN RAFAEL, 97806  SAN RAFAEL, MAXCANÚ YUCATÁN  ENTRE CALLE 21 Y CALLE 23, NINGUNO NINGUNO SE AVANZA UNA CUADRA AL NORTE EMPEZANDO EL TEMPLO Y SE DOBLA A LA IZQUIERDA UNA CUADRA Y MEDIA,,,,,,</v>
          </cell>
          <cell r="AC563">
            <v>0</v>
          </cell>
          <cell r="AE563">
            <v>1</v>
          </cell>
          <cell r="AF563" t="str">
            <v>En Ejecución</v>
          </cell>
          <cell r="AH563">
            <v>64969.33</v>
          </cell>
        </row>
        <row r="564">
          <cell r="B564" t="str">
            <v>YUC00160200717474</v>
          </cell>
          <cell r="C564" t="str">
            <v>Mejoramiento Integral De Vivienda Consistente En Construcción De 20     Recamaras - 112427</v>
          </cell>
          <cell r="D564" t="str">
            <v>06-16-0520</v>
          </cell>
          <cell r="E564">
            <v>31</v>
          </cell>
          <cell r="F564" t="str">
            <v>Yucatán</v>
          </cell>
          <cell r="G564">
            <v>55</v>
          </cell>
          <cell r="H564" t="str">
            <v>Opichén</v>
          </cell>
          <cell r="I564">
            <v>1</v>
          </cell>
          <cell r="J564" t="str">
            <v>Opichén</v>
          </cell>
          <cell r="K564">
            <v>-89.856943999999999</v>
          </cell>
          <cell r="L564">
            <v>20.549721999999999</v>
          </cell>
          <cell r="M564" t="str">
            <v>Urbano</v>
          </cell>
          <cell r="N564">
            <v>2</v>
          </cell>
          <cell r="O564" t="str">
            <v>Aportaciones Federales</v>
          </cell>
          <cell r="P564" t="str">
            <v>I003</v>
          </cell>
          <cell r="Q564" t="str">
            <v>FAIS Entidades</v>
          </cell>
          <cell r="R564">
            <v>33</v>
          </cell>
          <cell r="S564" t="str">
            <v>Aportaciones Federales para Entidades Federativas y Municipios</v>
          </cell>
          <cell r="T564" t="str">
            <v>INSTITUTO DE VIVIENDA DEL ESTADO DE YUCATÁN</v>
          </cell>
          <cell r="U564">
            <v>10</v>
          </cell>
          <cell r="V564" t="str">
            <v>Vivienda</v>
          </cell>
          <cell r="W564">
            <v>2</v>
          </cell>
          <cell r="X564" t="str">
            <v>Proyecto de Inversión de Infraestructura Social</v>
          </cell>
          <cell r="Z564">
            <v>42556</v>
          </cell>
          <cell r="AA564">
            <v>42583</v>
          </cell>
          <cell r="AB564" t="str">
            <v>CALLE 19 134  INTERIOR SN COLONIA OPICHEN, 97813  OPICHÉN, OPICHÉN YUCATÁN  ENTRE CALLE 26 Y CALLE 28, NINGUNO NINGUNO CALLE NUMERO</v>
          </cell>
          <cell r="AC564">
            <v>1</v>
          </cell>
          <cell r="AD564" t="str">
            <v>Coparticipación Federal-Estatal</v>
          </cell>
          <cell r="AE564">
            <v>1</v>
          </cell>
          <cell r="AF564" t="str">
            <v>En Ejecución</v>
          </cell>
          <cell r="AH564">
            <v>450000</v>
          </cell>
        </row>
        <row r="565">
          <cell r="B565" t="str">
            <v>YUC16160200717477</v>
          </cell>
          <cell r="C565" t="str">
            <v>Construccion De Catorce Cuartos Dormitorio En La Localidad De Mayapan - 172406</v>
          </cell>
          <cell r="D565" t="str">
            <v>172406</v>
          </cell>
          <cell r="E565">
            <v>31</v>
          </cell>
          <cell r="F565" t="str">
            <v>Yucatán</v>
          </cell>
          <cell r="G565">
            <v>49</v>
          </cell>
          <cell r="H565" t="str">
            <v>Mayapán</v>
          </cell>
          <cell r="I565">
            <v>1</v>
          </cell>
          <cell r="J565" t="str">
            <v>Mayapán</v>
          </cell>
          <cell r="K565">
            <v>-89.213887999999997</v>
          </cell>
          <cell r="L565">
            <v>20.468055</v>
          </cell>
          <cell r="M565" t="str">
            <v>Urbano</v>
          </cell>
          <cell r="N565">
            <v>2</v>
          </cell>
          <cell r="O565" t="str">
            <v>Aportaciones Federales</v>
          </cell>
          <cell r="P565" t="str">
            <v>I004</v>
          </cell>
          <cell r="Q565" t="str">
            <v>FAIS Municipal y de las Demarcaciones Territoriales del Distrito Federal</v>
          </cell>
          <cell r="R565">
            <v>33</v>
          </cell>
          <cell r="S565" t="str">
            <v>Aportaciones Federales para Entidades Federativas y Municipios</v>
          </cell>
          <cell r="T565" t="str">
            <v>H AYUNTAMIENTO DE MAYAPAN</v>
          </cell>
          <cell r="U565">
            <v>10</v>
          </cell>
          <cell r="V565" t="str">
            <v>Vivienda</v>
          </cell>
          <cell r="W565">
            <v>2</v>
          </cell>
          <cell r="X565" t="str">
            <v>Proyecto de Inversión de Infraestructura Social</v>
          </cell>
          <cell r="Z565">
            <v>42552</v>
          </cell>
          <cell r="AA565">
            <v>42643</v>
          </cell>
          <cell r="AB565" t="str">
            <v>CALLE CALLE 25 PUEBLO MAYAPAN, 97908  MAYAPÁN, MAYAPÁN YUCATÁN  ENTRE CALLE CALLE 18 Y CALLE CALLE 16, CALLE 27 LA UBICACION ES DOS CUADRAS AL ORIENTE DE LA PLAZA SOBRE LA CALLE 21 Y DOS AL SUR SOBRE LA 18 DAR VUELTA A LA DERECHA A 10 METROS</v>
          </cell>
          <cell r="AC565">
            <v>0</v>
          </cell>
          <cell r="AE565">
            <v>1</v>
          </cell>
          <cell r="AF565" t="str">
            <v>En Ejecución</v>
          </cell>
          <cell r="AH565">
            <v>297839.28000000003</v>
          </cell>
        </row>
        <row r="566">
          <cell r="B566" t="str">
            <v>YUC00160200717483</v>
          </cell>
          <cell r="C566" t="str">
            <v>Mejoramiento Integral De Vivienda Consistente En Construccion De 20 Recamaras - 112389</v>
          </cell>
          <cell r="D566" t="str">
            <v>06-16-0493</v>
          </cell>
          <cell r="E566">
            <v>31</v>
          </cell>
          <cell r="F566" t="str">
            <v>Yucatán</v>
          </cell>
          <cell r="G566">
            <v>37</v>
          </cell>
          <cell r="H566" t="str">
            <v>Huhí</v>
          </cell>
          <cell r="I566">
            <v>1</v>
          </cell>
          <cell r="J566" t="str">
            <v>Huhí</v>
          </cell>
          <cell r="K566">
            <v>-89.161388000000002</v>
          </cell>
          <cell r="L566">
            <v>20.725276999999998</v>
          </cell>
          <cell r="M566" t="str">
            <v>Urbano</v>
          </cell>
          <cell r="N566">
            <v>2</v>
          </cell>
          <cell r="O566" t="str">
            <v>Aportaciones Federales</v>
          </cell>
          <cell r="P566" t="str">
            <v>I003</v>
          </cell>
          <cell r="Q566" t="str">
            <v>FAIS Entidades</v>
          </cell>
          <cell r="R566">
            <v>33</v>
          </cell>
          <cell r="S566" t="str">
            <v>Aportaciones Federales para Entidades Federativas y Municipios</v>
          </cell>
          <cell r="T566" t="str">
            <v>INSTITUTO DE VIVIENDA DEL ESTADO DE YUCATÁN</v>
          </cell>
          <cell r="U566">
            <v>10</v>
          </cell>
          <cell r="V566" t="str">
            <v>Vivienda</v>
          </cell>
          <cell r="W566">
            <v>2</v>
          </cell>
          <cell r="X566" t="str">
            <v>Proyecto de Inversión de Infraestructura Social</v>
          </cell>
          <cell r="Z566">
            <v>42566</v>
          </cell>
          <cell r="AA566">
            <v>42552</v>
          </cell>
          <cell r="AB566" t="str">
            <v>CALLE 15 A INTERIOR SN COLONIA HUHI, 97590</v>
          </cell>
          <cell r="AC566">
            <v>1</v>
          </cell>
          <cell r="AD566" t="str">
            <v>Coparticipación Federal-Estatal</v>
          </cell>
          <cell r="AE566">
            <v>1</v>
          </cell>
          <cell r="AF566" t="str">
            <v>En Ejecución</v>
          </cell>
          <cell r="AH566">
            <v>900000</v>
          </cell>
        </row>
        <row r="567">
          <cell r="B567" t="str">
            <v>YUC16160300736993</v>
          </cell>
          <cell r="C567" t="str">
            <v>Mejoramiento En El J.N. Ermilo Abreu Gómez</v>
          </cell>
          <cell r="D567" t="str">
            <v>FAMPOT-066-2016</v>
          </cell>
          <cell r="E567">
            <v>31</v>
          </cell>
          <cell r="F567" t="str">
            <v>Yucatán</v>
          </cell>
          <cell r="G567">
            <v>63</v>
          </cell>
          <cell r="H567" t="str">
            <v>Samahil</v>
          </cell>
          <cell r="I567">
            <v>78</v>
          </cell>
          <cell r="J567" t="str">
            <v>Samahil</v>
          </cell>
          <cell r="K567">
            <v>-89.883332999999993</v>
          </cell>
          <cell r="L567">
            <v>20.889444000000001</v>
          </cell>
          <cell r="M567" t="str">
            <v>Rural</v>
          </cell>
          <cell r="N567">
            <v>4</v>
          </cell>
          <cell r="O567" t="str">
            <v>Fideicomisos</v>
          </cell>
          <cell r="P567" t="str">
            <v>I007</v>
          </cell>
          <cell r="Q567" t="str">
            <v>FAM Infraestructura Educativa Básica</v>
          </cell>
          <cell r="R567">
            <v>33</v>
          </cell>
          <cell r="S567" t="str">
            <v>Aportaciones Federales para Entidades Federativas y Municipios</v>
          </cell>
          <cell r="T567" t="str">
            <v>INSTITUTO PARA EL DESARROLLO Y CERTIFICACION DE LA INFRAESTRUCTURA FISICA EDUCATIVA DE YUCATAN</v>
          </cell>
          <cell r="U567">
            <v>2</v>
          </cell>
          <cell r="V567" t="str">
            <v>Educación</v>
          </cell>
          <cell r="W567">
            <v>2</v>
          </cell>
          <cell r="X567" t="str">
            <v>Proyecto de Inversión de Infraestructura Social</v>
          </cell>
          <cell r="Y567" t="str">
            <v>CONTAR CON ESPACIO EDUCATIVOS QUE CUMPLAN CON LOS REQUERIMIENTOS PARA EL BENEFICIO DE LOS ALUMNOS</v>
          </cell>
          <cell r="Z567">
            <v>42667</v>
          </cell>
          <cell r="AA567">
            <v>42705</v>
          </cell>
          <cell r="AB567" t="str">
            <v>DIRECCION CONOCIDA</v>
          </cell>
          <cell r="AC567">
            <v>1</v>
          </cell>
          <cell r="AD567" t="str">
            <v>Coparticipación Federal-Estatal</v>
          </cell>
          <cell r="AE567">
            <v>1</v>
          </cell>
          <cell r="AF567" t="str">
            <v>En Ejecución</v>
          </cell>
          <cell r="AG567">
            <v>2016</v>
          </cell>
          <cell r="AH567">
            <v>1850000</v>
          </cell>
        </row>
        <row r="568">
          <cell r="B568" t="str">
            <v>YUC16160300736898</v>
          </cell>
          <cell r="C568" t="str">
            <v>Mejoramiento En El J.N. Francisco I. Madero</v>
          </cell>
          <cell r="D568" t="str">
            <v>FAMPOT-084-2016</v>
          </cell>
          <cell r="E568">
            <v>31</v>
          </cell>
          <cell r="F568" t="str">
            <v>Yucatán</v>
          </cell>
          <cell r="G568">
            <v>96</v>
          </cell>
          <cell r="H568" t="str">
            <v>Tizimín</v>
          </cell>
          <cell r="I568">
            <v>71</v>
          </cell>
          <cell r="J568" t="str">
            <v>Tixcancal</v>
          </cell>
          <cell r="K568">
            <v>-87.851388</v>
          </cell>
          <cell r="L568">
            <v>21.034444000000001</v>
          </cell>
          <cell r="M568" t="str">
            <v>Rural</v>
          </cell>
          <cell r="N568">
            <v>4</v>
          </cell>
          <cell r="O568" t="str">
            <v>Fideicomisos</v>
          </cell>
          <cell r="P568" t="str">
            <v>I007</v>
          </cell>
          <cell r="Q568" t="str">
            <v>FAM Infraestructura Educativa Básica</v>
          </cell>
          <cell r="R568">
            <v>33</v>
          </cell>
          <cell r="S568" t="str">
            <v>Aportaciones Federales para Entidades Federativas y Municipios</v>
          </cell>
          <cell r="T568" t="str">
            <v>INSTITUTO PARA EL DESARROLLO Y CERTIFICACION DE LA INFRAESTRUCTURA FISICA EDUCATIVA DE YUCATAN</v>
          </cell>
          <cell r="U568">
            <v>2</v>
          </cell>
          <cell r="V568" t="str">
            <v>Educación</v>
          </cell>
          <cell r="W568">
            <v>2</v>
          </cell>
          <cell r="X568" t="str">
            <v>Proyecto de Inversión de Infraestructura Social</v>
          </cell>
          <cell r="Y568" t="str">
            <v>CONTAR CON ESPACIO EDUCATIVOS QUE CUMPLAN CON LOS REQUERIMIENTOS PARA EL BENEFICIO DE LOS ALUMNOS</v>
          </cell>
          <cell r="Z568">
            <v>42642</v>
          </cell>
          <cell r="AA568">
            <v>42705</v>
          </cell>
          <cell r="AB568" t="str">
            <v>DIRECCIÓN CONOCIDA</v>
          </cell>
          <cell r="AC568">
            <v>1</v>
          </cell>
          <cell r="AD568" t="str">
            <v>Coparticipación Federal-Estatal</v>
          </cell>
          <cell r="AE568">
            <v>1</v>
          </cell>
          <cell r="AF568" t="str">
            <v>En Ejecución</v>
          </cell>
          <cell r="AG568">
            <v>2016</v>
          </cell>
          <cell r="AH568">
            <v>1850000</v>
          </cell>
        </row>
        <row r="569">
          <cell r="B569" t="str">
            <v>YUC16160300736904</v>
          </cell>
          <cell r="C569" t="str">
            <v>Mejoramiento En La Prim. Ejercito Trigarante</v>
          </cell>
          <cell r="D569" t="str">
            <v>FAMPOT-087-2016</v>
          </cell>
          <cell r="E569">
            <v>31</v>
          </cell>
          <cell r="F569" t="str">
            <v>Yucatán</v>
          </cell>
          <cell r="G569">
            <v>102</v>
          </cell>
          <cell r="H569" t="str">
            <v>Valladolid</v>
          </cell>
          <cell r="I569">
            <v>631</v>
          </cell>
          <cell r="J569" t="str">
            <v>Bolmay</v>
          </cell>
          <cell r="K569">
            <v>-87.934443999999999</v>
          </cell>
          <cell r="L569">
            <v>20.548888000000002</v>
          </cell>
          <cell r="M569" t="str">
            <v>Rural</v>
          </cell>
          <cell r="N569">
            <v>4</v>
          </cell>
          <cell r="O569" t="str">
            <v>Fideicomisos</v>
          </cell>
          <cell r="P569" t="str">
            <v>I007</v>
          </cell>
          <cell r="Q569" t="str">
            <v>FAM Infraestructura Educativa Básica</v>
          </cell>
          <cell r="R569">
            <v>33</v>
          </cell>
          <cell r="S569" t="str">
            <v>Aportaciones Federales para Entidades Federativas y Municipios</v>
          </cell>
          <cell r="T569" t="str">
            <v>INSTITUTO PARA EL DESARROLLO Y CERTIFICACION DE LA INFRAESTRUCTURA FISICA EDUCATIVA DE YUCATAN</v>
          </cell>
          <cell r="U569">
            <v>2</v>
          </cell>
          <cell r="V569" t="str">
            <v>Educación</v>
          </cell>
          <cell r="W569">
            <v>2</v>
          </cell>
          <cell r="X569" t="str">
            <v>Proyecto de Inversión de Infraestructura Social</v>
          </cell>
          <cell r="Y569" t="str">
            <v>CONTAR CON ESPACIO EDUCATIVOS QUE CUMPLAN CON LOS REQUERIMIENTOS PARA EL BENEFICIO DE LOS ALUMNOS</v>
          </cell>
          <cell r="Z569">
            <v>42646</v>
          </cell>
          <cell r="AA569">
            <v>42705</v>
          </cell>
          <cell r="AB569" t="str">
            <v>DIRECCION CONOCIDA</v>
          </cell>
          <cell r="AC569">
            <v>0</v>
          </cell>
          <cell r="AE569">
            <v>1</v>
          </cell>
          <cell r="AF569" t="str">
            <v>En Ejecución</v>
          </cell>
          <cell r="AG569">
            <v>2016</v>
          </cell>
          <cell r="AH569">
            <v>1600000</v>
          </cell>
        </row>
        <row r="570">
          <cell r="B570" t="str">
            <v>YUC16160300738752</v>
          </cell>
          <cell r="C570" t="str">
            <v>Construcción De Techumbre En El J.N. Jean Peaget</v>
          </cell>
          <cell r="D570" t="str">
            <v>FAMPOT-018-2016</v>
          </cell>
          <cell r="E570">
            <v>31</v>
          </cell>
          <cell r="F570" t="str">
            <v>Yucatán</v>
          </cell>
          <cell r="G570">
            <v>26</v>
          </cell>
          <cell r="H570" t="str">
            <v>Dzemul</v>
          </cell>
          <cell r="I570">
            <v>1</v>
          </cell>
          <cell r="J570" t="str">
            <v>Dzemul</v>
          </cell>
          <cell r="K570">
            <v>-89.308887999999996</v>
          </cell>
          <cell r="L570">
            <v>21.210277000000001</v>
          </cell>
          <cell r="M570" t="str">
            <v>Urbano</v>
          </cell>
          <cell r="N570">
            <v>4</v>
          </cell>
          <cell r="O570" t="str">
            <v>Fideicomisos</v>
          </cell>
          <cell r="P570" t="str">
            <v>I007</v>
          </cell>
          <cell r="Q570" t="str">
            <v>FAM Infraestructura Educativa Básica</v>
          </cell>
          <cell r="R570">
            <v>33</v>
          </cell>
          <cell r="S570" t="str">
            <v>Aportaciones Federales para Entidades Federativas y Municipios</v>
          </cell>
          <cell r="T570" t="str">
            <v>INSTITUTO PARA EL DESARROLLO Y LA CERTIFICACION DE LA INFRAESTRUCTURA FISICA EDUCATIVA DE YUCATAN</v>
          </cell>
          <cell r="U570">
            <v>2</v>
          </cell>
          <cell r="V570" t="str">
            <v>Educación</v>
          </cell>
          <cell r="W570">
            <v>2</v>
          </cell>
          <cell r="X570" t="str">
            <v>Proyecto de Inversión de Infraestructura Social</v>
          </cell>
          <cell r="Y570" t="str">
            <v>Mejoramiento y Construcción de techumbre</v>
          </cell>
          <cell r="Z570">
            <v>42571</v>
          </cell>
          <cell r="AA570">
            <v>42614</v>
          </cell>
          <cell r="AB570" t="str">
            <v>DOMICILIO CONOCIDO</v>
          </cell>
          <cell r="AC570">
            <v>1</v>
          </cell>
          <cell r="AD570" t="str">
            <v>Coparticipación Federal-Estatal</v>
          </cell>
          <cell r="AE570">
            <v>1</v>
          </cell>
          <cell r="AF570" t="str">
            <v>En Ejecución</v>
          </cell>
          <cell r="AG570">
            <v>2016</v>
          </cell>
          <cell r="AH570">
            <v>1500000</v>
          </cell>
        </row>
        <row r="571">
          <cell r="B571" t="str">
            <v>YUC16160300737021</v>
          </cell>
          <cell r="C571" t="str">
            <v>Mejoramiento Y Construcción De Techumbre En El J.N. 21 De Agosto 31dcc0116k</v>
          </cell>
          <cell r="D571" t="str">
            <v>FAMPOT-025-2016</v>
          </cell>
          <cell r="E571">
            <v>31</v>
          </cell>
          <cell r="F571" t="str">
            <v>Yucatán</v>
          </cell>
          <cell r="G571">
            <v>21</v>
          </cell>
          <cell r="H571" t="str">
            <v>Chichimilá</v>
          </cell>
          <cell r="I571">
            <v>22</v>
          </cell>
          <cell r="J571" t="str">
            <v>Chan X-Cail</v>
          </cell>
          <cell r="K571">
            <v>-88.140833000000001</v>
          </cell>
          <cell r="L571">
            <v>20.356943999999999</v>
          </cell>
          <cell r="M571" t="str">
            <v>Rural</v>
          </cell>
          <cell r="N571">
            <v>4</v>
          </cell>
          <cell r="O571" t="str">
            <v>Fideicomisos</v>
          </cell>
          <cell r="P571" t="str">
            <v>I007</v>
          </cell>
          <cell r="Q571" t="str">
            <v>FAM Infraestructura Educativa Básica</v>
          </cell>
          <cell r="R571">
            <v>33</v>
          </cell>
          <cell r="S571" t="str">
            <v>Aportaciones Federales para Entidades Federativas y Municipios</v>
          </cell>
          <cell r="T571" t="str">
            <v>INSTITUTO PARA EL DESARROLLO Y LA CERTIFICACION DE LA INFRAESTRUCTURA FISICA EDUCATIVA DE YUCATAN</v>
          </cell>
          <cell r="U571">
            <v>2</v>
          </cell>
          <cell r="V571" t="str">
            <v>Educación</v>
          </cell>
          <cell r="W571">
            <v>2</v>
          </cell>
          <cell r="X571" t="str">
            <v>Proyecto de Inversión de Infraestructura Social</v>
          </cell>
          <cell r="Y571" t="str">
            <v>Mejoramiento y construcción de techumbre</v>
          </cell>
          <cell r="Z571">
            <v>42577</v>
          </cell>
          <cell r="AA571">
            <v>42614</v>
          </cell>
          <cell r="AB571" t="str">
            <v>DOMICILIO CONOCIDO</v>
          </cell>
          <cell r="AC571">
            <v>0</v>
          </cell>
          <cell r="AE571">
            <v>1</v>
          </cell>
          <cell r="AF571" t="str">
            <v>En Ejecución</v>
          </cell>
          <cell r="AG571">
            <v>2016</v>
          </cell>
          <cell r="AH571">
            <v>1200000</v>
          </cell>
        </row>
        <row r="572">
          <cell r="B572" t="str">
            <v>YUC16160300737038</v>
          </cell>
          <cell r="C572" t="str">
            <v>Mejoramiento En El J.N. Zazil Kuxtal</v>
          </cell>
          <cell r="D572" t="str">
            <v>FAMPOT-068-2016</v>
          </cell>
          <cell r="E572">
            <v>31</v>
          </cell>
          <cell r="F572" t="str">
            <v>Yucatán</v>
          </cell>
          <cell r="G572">
            <v>67</v>
          </cell>
          <cell r="H572" t="str">
            <v>Seyé</v>
          </cell>
          <cell r="I572">
            <v>1</v>
          </cell>
          <cell r="J572" t="str">
            <v>Seyé</v>
          </cell>
          <cell r="K572">
            <v>-89.371943999999999</v>
          </cell>
          <cell r="L572">
            <v>20.837222000000001</v>
          </cell>
          <cell r="M572" t="str">
            <v>Urbano</v>
          </cell>
          <cell r="N572">
            <v>4</v>
          </cell>
          <cell r="O572" t="str">
            <v>Fideicomisos</v>
          </cell>
          <cell r="P572" t="str">
            <v>I007</v>
          </cell>
          <cell r="Q572" t="str">
            <v>FAM Infraestructura Educativa Básica</v>
          </cell>
          <cell r="R572">
            <v>33</v>
          </cell>
          <cell r="S572" t="str">
            <v>Aportaciones Federales para Entidades Federativas y Municipios</v>
          </cell>
          <cell r="T572" t="str">
            <v>INSTITUTO PARA EL DESARROLLO Y CERTIFICACIÓN DE LA INFRAESTRUCTURA FISICA EDUCATIVA DE YUCATAN</v>
          </cell>
          <cell r="U572">
            <v>2</v>
          </cell>
          <cell r="V572" t="str">
            <v>Educación</v>
          </cell>
          <cell r="W572">
            <v>2</v>
          </cell>
          <cell r="X572" t="str">
            <v>Proyecto de Inversión de Infraestructura Social</v>
          </cell>
          <cell r="Y572" t="str">
            <v>CONTAR CON ESPACIO EDUCATIVOS QUE CUMPLAN CON LOS REQUERIMIENTOS PARA EL BENEFICIO DE LOS ALUMNOS</v>
          </cell>
          <cell r="Z572">
            <v>42646</v>
          </cell>
          <cell r="AA572">
            <v>42705</v>
          </cell>
          <cell r="AB572" t="str">
            <v>DIRECCION CONOCIDA</v>
          </cell>
          <cell r="AC572">
            <v>1</v>
          </cell>
          <cell r="AD572" t="str">
            <v>Coparticipación Federal-Estatal</v>
          </cell>
          <cell r="AE572">
            <v>1</v>
          </cell>
          <cell r="AF572" t="str">
            <v>En Ejecución</v>
          </cell>
          <cell r="AG572">
            <v>2016</v>
          </cell>
          <cell r="AH572">
            <v>1850000</v>
          </cell>
        </row>
        <row r="573">
          <cell r="B573" t="str">
            <v>YUC16160300737983</v>
          </cell>
          <cell r="C573" t="str">
            <v>Construcción De Espacios De La Unidad Académica Bachillerato Con Interacción Comunitaria De La Universidad Autónoma De Yucatán</v>
          </cell>
          <cell r="D573" t="str">
            <v>UADY</v>
          </cell>
          <cell r="E573">
            <v>31</v>
          </cell>
          <cell r="F573" t="str">
            <v>Yucatán</v>
          </cell>
          <cell r="G573">
            <v>50</v>
          </cell>
          <cell r="H573" t="str">
            <v>Mérida</v>
          </cell>
          <cell r="I573">
            <v>1</v>
          </cell>
          <cell r="J573" t="str">
            <v>Mérida</v>
          </cell>
          <cell r="K573">
            <v>-89.621666000000005</v>
          </cell>
          <cell r="L573">
            <v>20.967777000000002</v>
          </cell>
          <cell r="M573" t="str">
            <v>Urbano</v>
          </cell>
          <cell r="N573">
            <v>3</v>
          </cell>
          <cell r="O573" t="str">
            <v>Convenios</v>
          </cell>
          <cell r="P573" t="str">
            <v>U079</v>
          </cell>
          <cell r="Q573" t="str">
            <v>Expansión de la Educación Media Superior y Superior</v>
          </cell>
          <cell r="R573">
            <v>11</v>
          </cell>
          <cell r="S573" t="str">
            <v>Educación Pública</v>
          </cell>
          <cell r="T573" t="str">
            <v>UNIVERSIDAD AUTÓNOMA DE YUCATÁN</v>
          </cell>
          <cell r="U573">
            <v>2</v>
          </cell>
          <cell r="V573" t="str">
            <v>Educación</v>
          </cell>
          <cell r="W573">
            <v>2</v>
          </cell>
          <cell r="X573" t="str">
            <v>Proyecto de Inversión de Infraestructura Social</v>
          </cell>
          <cell r="Y573" t="str">
            <v>Responder a la demanda de la Educación Media Superior</v>
          </cell>
          <cell r="Z573">
            <v>42527</v>
          </cell>
          <cell r="AA573">
            <v>42705</v>
          </cell>
          <cell r="AB573" t="str">
            <v>Calle 185 S/N x 90-B y 92. Col. San Luis Sur y Av. 86 C.P. 97290. Unidad Académica Bachillerato con Interacción Comunitaria de la Universidad Autónoma de Yucatán</v>
          </cell>
          <cell r="AC573">
            <v>1</v>
          </cell>
          <cell r="AD573" t="str">
            <v>Coparticipación Federal-Estatal</v>
          </cell>
          <cell r="AE573">
            <v>1</v>
          </cell>
          <cell r="AF573" t="str">
            <v>En Ejecución</v>
          </cell>
          <cell r="AG573">
            <v>2016</v>
          </cell>
          <cell r="AH573">
            <v>1860619</v>
          </cell>
        </row>
        <row r="574">
          <cell r="B574" t="str">
            <v>YUC16160300738547</v>
          </cell>
          <cell r="C574" t="str">
            <v>Reconstruccion De La Carretera Becanchen - Alfonso Caso, Subtramo, Becanchen-E.C. San Marcos</v>
          </cell>
          <cell r="D574" t="str">
            <v>1.1</v>
          </cell>
          <cell r="E574">
            <v>31</v>
          </cell>
          <cell r="F574" t="str">
            <v>Yucatán</v>
          </cell>
          <cell r="G574">
            <v>79</v>
          </cell>
          <cell r="H574" t="str">
            <v>Tekax</v>
          </cell>
          <cell r="I574">
            <v>2</v>
          </cell>
          <cell r="J574" t="str">
            <v>Becanchén</v>
          </cell>
          <cell r="K574">
            <v>-89.216943999999998</v>
          </cell>
          <cell r="L574">
            <v>19.874165999999999</v>
          </cell>
          <cell r="M574" t="str">
            <v>Rural</v>
          </cell>
          <cell r="N574">
            <v>1</v>
          </cell>
          <cell r="O574" t="str">
            <v>Subsidios</v>
          </cell>
          <cell r="P574" t="str">
            <v>U052</v>
          </cell>
          <cell r="Q574" t="str">
            <v>Proyectos para el Desarrollo Regional de la Zona Henequenera del Sureste</v>
          </cell>
          <cell r="R574">
            <v>23</v>
          </cell>
          <cell r="S574" t="str">
            <v>Provisiones Salariales y Económicas</v>
          </cell>
          <cell r="T574" t="str">
            <v>INSTITUTO DE INFRAESTRUCTURA CARRETERA DE YUCATAN</v>
          </cell>
          <cell r="U574">
            <v>11</v>
          </cell>
          <cell r="V574" t="str">
            <v>Comunicaciones</v>
          </cell>
          <cell r="W574">
            <v>1</v>
          </cell>
          <cell r="X574" t="str">
            <v>Proyecto de Inversión de Infraestructura Económica</v>
          </cell>
          <cell r="Y574" t="str">
            <v>Proporcionar servicios básicos que les permitan tener condiciones de vida satisfactorias y les provean los medios materiales para emprender sus propios procesos de desarrollo</v>
          </cell>
          <cell r="Z574">
            <v>42696</v>
          </cell>
          <cell r="AB574" t="str">
            <v>Subtramo: Becanchen E.c. San Marcos</v>
          </cell>
          <cell r="AC574">
            <v>0</v>
          </cell>
          <cell r="AE574">
            <v>1</v>
          </cell>
          <cell r="AF574" t="str">
            <v>En Ejecución</v>
          </cell>
          <cell r="AG574">
            <v>2016</v>
          </cell>
          <cell r="AH574">
            <v>14327874.800000001</v>
          </cell>
        </row>
        <row r="575">
          <cell r="B575" t="str">
            <v>YUC16160300737634</v>
          </cell>
          <cell r="C575" t="str">
            <v>Mejoramiento Y Construccion De Techumbre En El J.N. In Yaax Xiik Nal31dcc2017y</v>
          </cell>
          <cell r="D575" t="str">
            <v>FAMPOT-031-2016</v>
          </cell>
          <cell r="E575">
            <v>31</v>
          </cell>
          <cell r="F575" t="str">
            <v>Yucatán</v>
          </cell>
          <cell r="G575">
            <v>19</v>
          </cell>
          <cell r="H575" t="str">
            <v>Chemax</v>
          </cell>
          <cell r="I575">
            <v>29</v>
          </cell>
          <cell r="J575" t="str">
            <v>Mucel</v>
          </cell>
          <cell r="K575">
            <v>-87.838611</v>
          </cell>
          <cell r="L575">
            <v>20.894444</v>
          </cell>
          <cell r="M575" t="str">
            <v>Rural</v>
          </cell>
          <cell r="N575">
            <v>4</v>
          </cell>
          <cell r="O575" t="str">
            <v>Fideicomisos</v>
          </cell>
          <cell r="P575" t="str">
            <v>I007</v>
          </cell>
          <cell r="Q575" t="str">
            <v>FAM Infraestructura Educativa Básica</v>
          </cell>
          <cell r="R575">
            <v>33</v>
          </cell>
          <cell r="S575" t="str">
            <v>Aportaciones Federales para Entidades Federativas y Municipios</v>
          </cell>
          <cell r="T575" t="str">
            <v>INSTITUTO PARA EL DESARROLLO Y LA CERTIFICACION DE LA INFRAESTRUCTURA FISICA EDUCATIVA DE YUCATAN</v>
          </cell>
          <cell r="U575">
            <v>2</v>
          </cell>
          <cell r="V575" t="str">
            <v>Educación</v>
          </cell>
          <cell r="W575">
            <v>2</v>
          </cell>
          <cell r="X575" t="str">
            <v>Proyecto de Inversión de Infraestructura Social</v>
          </cell>
          <cell r="Y575" t="str">
            <v>Mejoramiento y construccion de techumbre</v>
          </cell>
          <cell r="Z575">
            <v>42569</v>
          </cell>
          <cell r="AA575">
            <v>43009</v>
          </cell>
          <cell r="AB575" t="str">
            <v>DOMICILIO CONOCIDO</v>
          </cell>
          <cell r="AC575">
            <v>1</v>
          </cell>
          <cell r="AD575" t="str">
            <v>Coparticipación Federal-Estatal</v>
          </cell>
          <cell r="AE575">
            <v>1</v>
          </cell>
          <cell r="AF575" t="str">
            <v>En Ejecución</v>
          </cell>
          <cell r="AG575">
            <v>2017</v>
          </cell>
          <cell r="AH575">
            <v>1500000</v>
          </cell>
        </row>
        <row r="576">
          <cell r="B576" t="str">
            <v>YUC16160300737777</v>
          </cell>
          <cell r="C576" t="str">
            <v>Mejoramiento En El J.N. Felipe Carrillo Puerto</v>
          </cell>
          <cell r="D576" t="str">
            <v>FAMPOT-038-2016</v>
          </cell>
          <cell r="E576">
            <v>31</v>
          </cell>
          <cell r="F576" t="str">
            <v>Yucatán</v>
          </cell>
          <cell r="G576">
            <v>50</v>
          </cell>
          <cell r="H576" t="str">
            <v>Mérida</v>
          </cell>
          <cell r="I576">
            <v>1</v>
          </cell>
          <cell r="J576" t="str">
            <v>Mérida</v>
          </cell>
          <cell r="K576">
            <v>-89.621666000000005</v>
          </cell>
          <cell r="L576">
            <v>20.967777000000002</v>
          </cell>
          <cell r="M576" t="str">
            <v>Urbano</v>
          </cell>
          <cell r="N576">
            <v>4</v>
          </cell>
          <cell r="O576" t="str">
            <v>Fideicomisos</v>
          </cell>
          <cell r="P576" t="str">
            <v>I007</v>
          </cell>
          <cell r="Q576" t="str">
            <v>FAM Infraestructura Educativa Básica</v>
          </cell>
          <cell r="R576">
            <v>33</v>
          </cell>
          <cell r="S576" t="str">
            <v>Aportaciones Federales para Entidades Federativas y Municipios</v>
          </cell>
          <cell r="T576" t="str">
            <v>INSTITUTO PARA EL DESARROLLO Y LA CERTIFICACION DE LA INFRAESTRUCTURA FISICA EDUCATIVA DE YUCATAN</v>
          </cell>
          <cell r="U576">
            <v>2</v>
          </cell>
          <cell r="V576" t="str">
            <v>Educación</v>
          </cell>
          <cell r="W576">
            <v>2</v>
          </cell>
          <cell r="X576" t="str">
            <v>Proyecto de Inversión de Infraestructura Social</v>
          </cell>
          <cell r="Y576" t="str">
            <v>Mejoramiento en el J.N.</v>
          </cell>
          <cell r="Z576">
            <v>42569</v>
          </cell>
          <cell r="AA576">
            <v>42614</v>
          </cell>
          <cell r="AB576" t="str">
            <v>domicilio conocido</v>
          </cell>
          <cell r="AC576">
            <v>1</v>
          </cell>
          <cell r="AD576" t="str">
            <v>Coparticipación Federal-Estatal</v>
          </cell>
          <cell r="AE576">
            <v>1</v>
          </cell>
          <cell r="AF576" t="str">
            <v>En Ejecución</v>
          </cell>
          <cell r="AG576">
            <v>2016</v>
          </cell>
          <cell r="AH576">
            <v>2114673.88</v>
          </cell>
        </row>
        <row r="577">
          <cell r="B577" t="str">
            <v>YUC16160300737797</v>
          </cell>
          <cell r="C577" t="str">
            <v>Mejoramiento Y Construccion De Techumbre En El J.N. Francisco I Madero 31ejn0043x</v>
          </cell>
          <cell r="D577" t="str">
            <v>FAMPOT-045-2016</v>
          </cell>
          <cell r="E577">
            <v>31</v>
          </cell>
          <cell r="F577" t="str">
            <v>Yucatán</v>
          </cell>
          <cell r="G577">
            <v>50</v>
          </cell>
          <cell r="H577" t="str">
            <v>Mérida</v>
          </cell>
          <cell r="I577">
            <v>1</v>
          </cell>
          <cell r="J577" t="str">
            <v>Mérida</v>
          </cell>
          <cell r="K577">
            <v>-89.621666000000005</v>
          </cell>
          <cell r="L577">
            <v>20.967777000000002</v>
          </cell>
          <cell r="M577" t="str">
            <v>Urbano</v>
          </cell>
          <cell r="N577">
            <v>4</v>
          </cell>
          <cell r="O577" t="str">
            <v>Fideicomisos</v>
          </cell>
          <cell r="P577" t="str">
            <v>I007</v>
          </cell>
          <cell r="Q577" t="str">
            <v>FAM Infraestructura Educativa Básica</v>
          </cell>
          <cell r="R577">
            <v>33</v>
          </cell>
          <cell r="S577" t="str">
            <v>Aportaciones Federales para Entidades Federativas y Municipios</v>
          </cell>
          <cell r="T577" t="str">
            <v>INSTITUTO PARA EL DESARROLLO Y LA CERTIFICACION DE LA INFRAESTRUCTURA FISICA EDUCATIVA DE YUCATAN</v>
          </cell>
          <cell r="U577">
            <v>2</v>
          </cell>
          <cell r="V577" t="str">
            <v>Educación</v>
          </cell>
          <cell r="W577">
            <v>2</v>
          </cell>
          <cell r="X577" t="str">
            <v>Proyecto de Inversión de Infraestructura Social</v>
          </cell>
          <cell r="Y577" t="str">
            <v>Mejoramiento y construccion de techumbre en el J.N.</v>
          </cell>
          <cell r="Z577">
            <v>42577</v>
          </cell>
          <cell r="AA577">
            <v>42644</v>
          </cell>
          <cell r="AB577" t="str">
            <v>domicilio conocido</v>
          </cell>
          <cell r="AC577">
            <v>0</v>
          </cell>
          <cell r="AE577">
            <v>1</v>
          </cell>
          <cell r="AF577" t="str">
            <v>En Ejecución</v>
          </cell>
          <cell r="AG577">
            <v>2016</v>
          </cell>
          <cell r="AH577">
            <v>1500000</v>
          </cell>
        </row>
        <row r="578">
          <cell r="B578" t="str">
            <v>YUC16160300738734</v>
          </cell>
          <cell r="C578" t="str">
            <v>Mejoramiento En El J.N. Eknakan 31dcc0158j</v>
          </cell>
          <cell r="D578" t="str">
            <v>FAMPOT-015-2016</v>
          </cell>
          <cell r="E578">
            <v>31</v>
          </cell>
          <cell r="F578" t="str">
            <v>Yucatán</v>
          </cell>
          <cell r="G578">
            <v>34</v>
          </cell>
          <cell r="H578" t="str">
            <v>Hocabá</v>
          </cell>
          <cell r="I578">
            <v>1</v>
          </cell>
          <cell r="J578" t="str">
            <v>Hocabá</v>
          </cell>
          <cell r="K578">
            <v>-89.245000000000005</v>
          </cell>
          <cell r="L578">
            <v>20.815555</v>
          </cell>
          <cell r="M578" t="str">
            <v>Urbano</v>
          </cell>
          <cell r="N578">
            <v>4</v>
          </cell>
          <cell r="O578" t="str">
            <v>Fideicomisos</v>
          </cell>
          <cell r="P578" t="str">
            <v>I007</v>
          </cell>
          <cell r="Q578" t="str">
            <v>FAM Infraestructura Educativa Básica</v>
          </cell>
          <cell r="R578">
            <v>33</v>
          </cell>
          <cell r="S578" t="str">
            <v>Aportaciones Federales para Entidades Federativas y Municipios</v>
          </cell>
          <cell r="T578" t="str">
            <v>INSTITUTO PARA EL DESARROLLO Y LA CERTIFICACION DE LA INFRAESTRUCTURA FISICA EDUCATIVA DE YUCATAN</v>
          </cell>
          <cell r="U578">
            <v>2</v>
          </cell>
          <cell r="V578" t="str">
            <v>Educación</v>
          </cell>
          <cell r="W578">
            <v>2</v>
          </cell>
          <cell r="X578" t="str">
            <v>Proyecto de Inversión de Infraestructura Social</v>
          </cell>
          <cell r="Y578" t="str">
            <v>Mejoramiento</v>
          </cell>
          <cell r="Z578">
            <v>42543</v>
          </cell>
          <cell r="AA578">
            <v>42614</v>
          </cell>
          <cell r="AB578" t="str">
            <v>DOMICILIO CONOCIDO</v>
          </cell>
          <cell r="AC578">
            <v>1</v>
          </cell>
          <cell r="AD578" t="str">
            <v>Coparticipación Federal-Estatal</v>
          </cell>
          <cell r="AE578">
            <v>1</v>
          </cell>
          <cell r="AF578" t="str">
            <v>En Ejecución</v>
          </cell>
          <cell r="AG578">
            <v>2016</v>
          </cell>
          <cell r="AH578">
            <v>1850000</v>
          </cell>
        </row>
        <row r="579">
          <cell r="B579" t="str">
            <v>YUC16160300738775</v>
          </cell>
          <cell r="C579" t="str">
            <v>Mejoramiento En El Centro De Atención Múltiple Núm. 08 31eml0003v</v>
          </cell>
          <cell r="D579" t="str">
            <v>FAMPOT-034-2016</v>
          </cell>
          <cell r="E579">
            <v>31</v>
          </cell>
          <cell r="F579" t="str">
            <v>Yucatán</v>
          </cell>
          <cell r="G579">
            <v>40</v>
          </cell>
          <cell r="H579" t="str">
            <v>Izamal</v>
          </cell>
          <cell r="I579">
            <v>1</v>
          </cell>
          <cell r="J579" t="str">
            <v>Izamal</v>
          </cell>
          <cell r="K579">
            <v>-89.017776999999995</v>
          </cell>
          <cell r="L579">
            <v>20.931387999999998</v>
          </cell>
          <cell r="M579" t="str">
            <v>Urbano</v>
          </cell>
          <cell r="N579">
            <v>4</v>
          </cell>
          <cell r="O579" t="str">
            <v>Fideicomisos</v>
          </cell>
          <cell r="P579" t="str">
            <v>I007</v>
          </cell>
          <cell r="Q579" t="str">
            <v>FAM Infraestructura Educativa Básica</v>
          </cell>
          <cell r="R579">
            <v>33</v>
          </cell>
          <cell r="S579" t="str">
            <v>Aportaciones Federales para Entidades Federativas y Municipios</v>
          </cell>
          <cell r="T579" t="str">
            <v>INSTITUTO PARA EL DESARROLLO Y LA CERTIFICACION DE LA INFRAESTRUCTURA FISICA EDUCATIVA DE YUCATAN</v>
          </cell>
          <cell r="U579">
            <v>2</v>
          </cell>
          <cell r="V579" t="str">
            <v>Educación</v>
          </cell>
          <cell r="W579">
            <v>2</v>
          </cell>
          <cell r="X579" t="str">
            <v>Proyecto de Inversión de Infraestructura Social</v>
          </cell>
          <cell r="Y579" t="str">
            <v>Mejoramiento</v>
          </cell>
          <cell r="Z579">
            <v>42570</v>
          </cell>
          <cell r="AA579">
            <v>42614</v>
          </cell>
          <cell r="AB579" t="str">
            <v>DOMICILIO CONOCIDO</v>
          </cell>
          <cell r="AC579">
            <v>1</v>
          </cell>
          <cell r="AD579" t="str">
            <v>Coparticipación Federal-Estatal</v>
          </cell>
          <cell r="AE579">
            <v>1</v>
          </cell>
          <cell r="AF579" t="str">
            <v>En Ejecución</v>
          </cell>
          <cell r="AG579">
            <v>2016</v>
          </cell>
          <cell r="AH579">
            <v>1300000</v>
          </cell>
        </row>
        <row r="580">
          <cell r="B580" t="str">
            <v>YUC16160300738037</v>
          </cell>
          <cell r="C580" t="str">
            <v>Construcción De Espacios De La Unidad Académica Bachillerato Con Interacción Comunitaria</v>
          </cell>
          <cell r="D580" t="str">
            <v>UADY</v>
          </cell>
          <cell r="E580">
            <v>31</v>
          </cell>
          <cell r="F580" t="str">
            <v>Yucatán</v>
          </cell>
          <cell r="G580">
            <v>50</v>
          </cell>
          <cell r="H580" t="str">
            <v>Mérida</v>
          </cell>
          <cell r="I580">
            <v>1</v>
          </cell>
          <cell r="J580" t="str">
            <v>Mérida</v>
          </cell>
          <cell r="K580">
            <v>-89.621666000000005</v>
          </cell>
          <cell r="L580">
            <v>20.967777000000002</v>
          </cell>
          <cell r="M580" t="str">
            <v>Urbano</v>
          </cell>
          <cell r="N580">
            <v>2</v>
          </cell>
          <cell r="O580" t="str">
            <v>Aportaciones Federales</v>
          </cell>
          <cell r="P580" t="str">
            <v>I008</v>
          </cell>
          <cell r="Q580" t="str">
            <v>FAM Infraestructura Educativa Media Superior y Superior</v>
          </cell>
          <cell r="R580">
            <v>33</v>
          </cell>
          <cell r="S580" t="str">
            <v>Aportaciones Federales para Entidades Federativas y Municipios</v>
          </cell>
          <cell r="T580" t="str">
            <v>UNIVERSIDAD AUTÓNOMA DE YUCATÁN</v>
          </cell>
          <cell r="U580">
            <v>2</v>
          </cell>
          <cell r="V580" t="str">
            <v>Educación</v>
          </cell>
          <cell r="W580">
            <v>2</v>
          </cell>
          <cell r="X580" t="str">
            <v>Proyecto de Inversión de Infraestructura Social</v>
          </cell>
          <cell r="Y580" t="str">
            <v>Responder a la demanda de la Educación Media Superior</v>
          </cell>
          <cell r="Z580">
            <v>42598</v>
          </cell>
          <cell r="AA580">
            <v>42705</v>
          </cell>
          <cell r="AB580" t="str">
            <v>Unidad Académica Bachillerato con Interacción Comunitaria de la Universidad Autónoma de Yucatán</v>
          </cell>
          <cell r="AC580">
            <v>1</v>
          </cell>
          <cell r="AD580" t="str">
            <v>Coparticipación Federal-Estatal</v>
          </cell>
          <cell r="AE580">
            <v>1</v>
          </cell>
          <cell r="AF580" t="str">
            <v>En Ejecución</v>
          </cell>
          <cell r="AG580">
            <v>2016</v>
          </cell>
          <cell r="AH580">
            <v>1355058.87</v>
          </cell>
        </row>
        <row r="581">
          <cell r="B581" t="str">
            <v>YUC16160300738503</v>
          </cell>
          <cell r="C581" t="str">
            <v>Mejoramiento En El Inicial Tuumben K´Iin 31din2020l</v>
          </cell>
          <cell r="D581" t="str">
            <v>FAMPOT-07-2016</v>
          </cell>
          <cell r="E581">
            <v>31</v>
          </cell>
          <cell r="F581" t="str">
            <v>Yucatán</v>
          </cell>
          <cell r="G581">
            <v>48</v>
          </cell>
          <cell r="H581" t="str">
            <v>Maxcanú</v>
          </cell>
          <cell r="I581">
            <v>17</v>
          </cell>
          <cell r="J581" t="str">
            <v>San Rafael</v>
          </cell>
          <cell r="K581">
            <v>-90.157222000000004</v>
          </cell>
          <cell r="L581">
            <v>20.704443999999999</v>
          </cell>
          <cell r="M581" t="str">
            <v>Rural</v>
          </cell>
          <cell r="N581">
            <v>4</v>
          </cell>
          <cell r="O581" t="str">
            <v>Fideicomisos</v>
          </cell>
          <cell r="P581" t="str">
            <v>I007</v>
          </cell>
          <cell r="Q581" t="str">
            <v>FAM Infraestructura Educativa Básica</v>
          </cell>
          <cell r="R581">
            <v>33</v>
          </cell>
          <cell r="S581" t="str">
            <v>Aportaciones Federales para Entidades Federativas y Municipios</v>
          </cell>
          <cell r="T581" t="str">
            <v>INSTITUTO PARA EL DESARROLLO Y LA CERTIFICACION DE LA INFRAESTRUCTURA FISICA EDUCATIVA DE YUCATAN</v>
          </cell>
          <cell r="U581">
            <v>2</v>
          </cell>
          <cell r="V581" t="str">
            <v>Educación</v>
          </cell>
          <cell r="W581">
            <v>2</v>
          </cell>
          <cell r="X581" t="str">
            <v>Proyecto de Inversión de Infraestructura Social</v>
          </cell>
          <cell r="Y581" t="str">
            <v>Mejoramiento</v>
          </cell>
          <cell r="Z581">
            <v>42536</v>
          </cell>
          <cell r="AA581">
            <v>42583</v>
          </cell>
          <cell r="AB581" t="str">
            <v>domicilio conocido</v>
          </cell>
          <cell r="AC581">
            <v>1</v>
          </cell>
          <cell r="AD581" t="str">
            <v>Coparticipación Federal-Estatal</v>
          </cell>
          <cell r="AE581">
            <v>1</v>
          </cell>
          <cell r="AF581" t="str">
            <v>En Ejecución</v>
          </cell>
          <cell r="AG581">
            <v>2016</v>
          </cell>
          <cell r="AH581">
            <v>1200000</v>
          </cell>
        </row>
        <row r="582">
          <cell r="B582" t="str">
            <v>YUC16160300738521</v>
          </cell>
          <cell r="C582" t="str">
            <v>Construcción De Techumbre En La Prim. Felipe Carrillo Puerto</v>
          </cell>
          <cell r="D582" t="str">
            <v>FAMPOT-019-2016</v>
          </cell>
          <cell r="E582">
            <v>31</v>
          </cell>
          <cell r="F582" t="str">
            <v>Yucatán</v>
          </cell>
          <cell r="G582">
            <v>20</v>
          </cell>
          <cell r="H582" t="str">
            <v>Chicxulub Pueblo</v>
          </cell>
          <cell r="I582">
            <v>1</v>
          </cell>
          <cell r="J582" t="str">
            <v>Chicxulub Pueblo</v>
          </cell>
          <cell r="K582">
            <v>-89.516666000000001</v>
          </cell>
          <cell r="L582">
            <v>21.136388</v>
          </cell>
          <cell r="M582" t="str">
            <v>Urbano</v>
          </cell>
          <cell r="N582">
            <v>4</v>
          </cell>
          <cell r="O582" t="str">
            <v>Fideicomisos</v>
          </cell>
          <cell r="P582" t="str">
            <v>I007</v>
          </cell>
          <cell r="Q582" t="str">
            <v>FAM Infraestructura Educativa Básica</v>
          </cell>
          <cell r="R582">
            <v>33</v>
          </cell>
          <cell r="S582" t="str">
            <v>Aportaciones Federales para Entidades Federativas y Municipios</v>
          </cell>
          <cell r="T582" t="str">
            <v>INSTITUTO PARA EL DESARROLLO Y LA CERTIFICACION DE LA INFRAESTRUCTURA FISICA EDUCATIVA DE YUCATAN</v>
          </cell>
          <cell r="U582">
            <v>2</v>
          </cell>
          <cell r="V582" t="str">
            <v>Educación</v>
          </cell>
          <cell r="W582">
            <v>2</v>
          </cell>
          <cell r="X582" t="str">
            <v>Proyecto de Inversión de Infraestructura Social</v>
          </cell>
          <cell r="Y582" t="str">
            <v>Mejoramiento y Construcción</v>
          </cell>
          <cell r="Z582">
            <v>42571</v>
          </cell>
          <cell r="AA582">
            <v>42614</v>
          </cell>
          <cell r="AB582" t="str">
            <v>domicilio conocido</v>
          </cell>
          <cell r="AC582">
            <v>1</v>
          </cell>
          <cell r="AD582" t="str">
            <v>Coparticipación Federal-Estatal</v>
          </cell>
          <cell r="AE582">
            <v>1</v>
          </cell>
          <cell r="AF582" t="str">
            <v>En Ejecución</v>
          </cell>
          <cell r="AG582">
            <v>2016</v>
          </cell>
          <cell r="AH582">
            <v>1500000</v>
          </cell>
        </row>
        <row r="583">
          <cell r="B583" t="str">
            <v>YUC16160300736892</v>
          </cell>
          <cell r="C583" t="str">
            <v>Mejoramiento En El Centro De Atención Múltiple Oriente</v>
          </cell>
          <cell r="D583" t="str">
            <v>FAMPOT-052-2016</v>
          </cell>
          <cell r="E583">
            <v>31</v>
          </cell>
          <cell r="F583" t="str">
            <v>Yucatán</v>
          </cell>
          <cell r="G583">
            <v>50</v>
          </cell>
          <cell r="H583" t="str">
            <v>Mérida</v>
          </cell>
          <cell r="I583">
            <v>1</v>
          </cell>
          <cell r="J583" t="str">
            <v>Mérida</v>
          </cell>
          <cell r="K583">
            <v>-89.621666000000005</v>
          </cell>
          <cell r="L583">
            <v>20.967777000000002</v>
          </cell>
          <cell r="M583" t="str">
            <v>Urbano</v>
          </cell>
          <cell r="N583">
            <v>4</v>
          </cell>
          <cell r="O583" t="str">
            <v>Fideicomisos</v>
          </cell>
          <cell r="P583" t="str">
            <v>I007</v>
          </cell>
          <cell r="Q583" t="str">
            <v>FAM Infraestructura Educativa Básica</v>
          </cell>
          <cell r="R583">
            <v>33</v>
          </cell>
          <cell r="S583" t="str">
            <v>Aportaciones Federales para Entidades Federativas y Municipios</v>
          </cell>
          <cell r="T583" t="str">
            <v>INSTITUTO PARA EL DESARROLLO Y CERTIFICACION DE LA INFRAESTRUCTURA FISICA EDUCATIVA DE YUCATAN</v>
          </cell>
          <cell r="U583">
            <v>2</v>
          </cell>
          <cell r="V583" t="str">
            <v>Educación</v>
          </cell>
          <cell r="W583">
            <v>2</v>
          </cell>
          <cell r="X583" t="str">
            <v>Proyecto de Inversión de Infraestructura Social</v>
          </cell>
          <cell r="Y583" t="str">
            <v>CONTAR CON ESPACIO EDUCATIVOS QUE CUMPLAN CON LOS REQUERIMIENTOS PARA EL BENEFICIO DE LOS ALUMNOS</v>
          </cell>
          <cell r="Z583">
            <v>42642</v>
          </cell>
          <cell r="AA583">
            <v>42705</v>
          </cell>
          <cell r="AB583" t="str">
            <v>direccion conocida</v>
          </cell>
          <cell r="AC583">
            <v>1</v>
          </cell>
          <cell r="AD583" t="str">
            <v>Coparticipación Federal-Estatal</v>
          </cell>
          <cell r="AE583">
            <v>1</v>
          </cell>
          <cell r="AF583" t="str">
            <v>En Ejecución</v>
          </cell>
          <cell r="AG583">
            <v>2016</v>
          </cell>
          <cell r="AH583">
            <v>1950000</v>
          </cell>
        </row>
        <row r="584">
          <cell r="B584" t="str">
            <v>YUC16160300736900</v>
          </cell>
          <cell r="C584" t="str">
            <v>Mejoramiento En El J.N. Tizimín-Cah</v>
          </cell>
          <cell r="D584" t="str">
            <v>FAMPOT-080-2016</v>
          </cell>
          <cell r="E584">
            <v>31</v>
          </cell>
          <cell r="F584" t="str">
            <v>Yucatán</v>
          </cell>
          <cell r="G584">
            <v>96</v>
          </cell>
          <cell r="H584" t="str">
            <v>Tizimín</v>
          </cell>
          <cell r="I584">
            <v>1</v>
          </cell>
          <cell r="J584" t="str">
            <v>Tizimín</v>
          </cell>
          <cell r="K584">
            <v>-88.164721999999998</v>
          </cell>
          <cell r="L584">
            <v>21.142499999999998</v>
          </cell>
          <cell r="M584" t="str">
            <v>Urbano</v>
          </cell>
          <cell r="N584">
            <v>4</v>
          </cell>
          <cell r="O584" t="str">
            <v>Fideicomisos</v>
          </cell>
          <cell r="P584" t="str">
            <v>I007</v>
          </cell>
          <cell r="Q584" t="str">
            <v>FAM Infraestructura Educativa Básica</v>
          </cell>
          <cell r="R584">
            <v>33</v>
          </cell>
          <cell r="S584" t="str">
            <v>Aportaciones Federales para Entidades Federativas y Municipios</v>
          </cell>
          <cell r="T584" t="str">
            <v>INSTITUTO PARA EL DESARROLLO Y CERTIFICACION DE LA INFRAESTRUCTURA FISICA EDUCATIVA DE YUCATAN</v>
          </cell>
          <cell r="U584">
            <v>2</v>
          </cell>
          <cell r="V584" t="str">
            <v>Educación</v>
          </cell>
          <cell r="W584">
            <v>2</v>
          </cell>
          <cell r="X584" t="str">
            <v>Proyecto de Inversión de Infraestructura Social</v>
          </cell>
          <cell r="Y584" t="str">
            <v>CONTAR CON ESPACIO EDUCATIVOS QUE CUMPLAN CON LOS REQUERIMIENTOS PARA EL BENEFICIO DE LOS ALUMNOS</v>
          </cell>
          <cell r="Z584">
            <v>42642</v>
          </cell>
          <cell r="AA584">
            <v>42705</v>
          </cell>
          <cell r="AB584" t="str">
            <v>DIRECCION CONOCIDA</v>
          </cell>
          <cell r="AC584">
            <v>1</v>
          </cell>
          <cell r="AD584" t="str">
            <v>Coparticipación Federal-Estatal</v>
          </cell>
          <cell r="AE584">
            <v>1</v>
          </cell>
          <cell r="AF584" t="str">
            <v>En Ejecución</v>
          </cell>
          <cell r="AG584">
            <v>2016</v>
          </cell>
          <cell r="AH584">
            <v>1500000</v>
          </cell>
        </row>
        <row r="585">
          <cell r="B585" t="str">
            <v>YUC16160300736992</v>
          </cell>
          <cell r="C585" t="str">
            <v>Mejoramiento En El J.N. Emiliano Zapata 31dcc0167r</v>
          </cell>
          <cell r="D585" t="str">
            <v>FAMPOT2-011-2016</v>
          </cell>
          <cell r="E585">
            <v>31</v>
          </cell>
          <cell r="F585" t="str">
            <v>Yucatán</v>
          </cell>
          <cell r="G585">
            <v>8</v>
          </cell>
          <cell r="H585" t="str">
            <v>Calotmul</v>
          </cell>
          <cell r="I585">
            <v>1</v>
          </cell>
          <cell r="J585" t="str">
            <v>Calotmul</v>
          </cell>
          <cell r="K585">
            <v>-88.176944000000006</v>
          </cell>
          <cell r="L585">
            <v>21.018888</v>
          </cell>
          <cell r="M585" t="str">
            <v>Urbano</v>
          </cell>
          <cell r="N585">
            <v>4</v>
          </cell>
          <cell r="O585" t="str">
            <v>Fideicomisos</v>
          </cell>
          <cell r="P585" t="str">
            <v>I007</v>
          </cell>
          <cell r="Q585" t="str">
            <v>FAM Infraestructura Educativa Básica</v>
          </cell>
          <cell r="R585">
            <v>33</v>
          </cell>
          <cell r="S585" t="str">
            <v>Aportaciones Federales para Entidades Federativas y Municipios</v>
          </cell>
          <cell r="T585" t="str">
            <v>INSTITUTO PARA EL DESARROLLO Y LA CERTIFICACION DE LA INFRAESTRUCTURA FISICA EDUCATIVA DE YUCATAN</v>
          </cell>
          <cell r="U585">
            <v>2</v>
          </cell>
          <cell r="V585" t="str">
            <v>Educación</v>
          </cell>
          <cell r="W585">
            <v>2</v>
          </cell>
          <cell r="X585" t="str">
            <v>Proyecto de Inversión de Infraestructura Social</v>
          </cell>
          <cell r="Y585" t="str">
            <v>Mejoramiento Y construccion de techumbre</v>
          </cell>
          <cell r="Z585">
            <v>42543</v>
          </cell>
          <cell r="AA585">
            <v>42583</v>
          </cell>
          <cell r="AB585" t="str">
            <v>domicilio conocido</v>
          </cell>
          <cell r="AC585">
            <v>1</v>
          </cell>
          <cell r="AD585" t="str">
            <v>Coparticipación Federal-Estatal</v>
          </cell>
          <cell r="AE585">
            <v>1</v>
          </cell>
          <cell r="AF585" t="str">
            <v>En Ejecución</v>
          </cell>
          <cell r="AG585">
            <v>2016</v>
          </cell>
          <cell r="AH585">
            <v>1500000</v>
          </cell>
        </row>
        <row r="586">
          <cell r="B586" t="str">
            <v>YUC16160300737557</v>
          </cell>
          <cell r="C586" t="str">
            <v>Mejoramiento Y Construccion De Techumbre En El J.N. Alfonso Caso Andrade 31dcc0270d</v>
          </cell>
          <cell r="D586" t="str">
            <v>FAMPOT-030-2016</v>
          </cell>
          <cell r="E586">
            <v>31</v>
          </cell>
          <cell r="F586" t="str">
            <v>Yucatán</v>
          </cell>
          <cell r="G586">
            <v>19</v>
          </cell>
          <cell r="H586" t="str">
            <v>Chemax</v>
          </cell>
          <cell r="I586">
            <v>1</v>
          </cell>
          <cell r="J586" t="str">
            <v>Chemax</v>
          </cell>
          <cell r="K586">
            <v>-87.937222000000006</v>
          </cell>
          <cell r="L586">
            <v>20.655000000000001</v>
          </cell>
          <cell r="M586" t="str">
            <v>Urbano</v>
          </cell>
          <cell r="N586">
            <v>4</v>
          </cell>
          <cell r="O586" t="str">
            <v>Fideicomisos</v>
          </cell>
          <cell r="P586" t="str">
            <v>I007</v>
          </cell>
          <cell r="Q586" t="str">
            <v>FAM Infraestructura Educativa Básica</v>
          </cell>
          <cell r="R586">
            <v>33</v>
          </cell>
          <cell r="S586" t="str">
            <v>Aportaciones Federales para Entidades Federativas y Municipios</v>
          </cell>
          <cell r="T586" t="str">
            <v>INSTITUTO PARA EL DESARROLLO Y LA CERTIFICACION DE LA INFRAESTRUCTURA FISICA EDUCATIVA DE YUCATAN</v>
          </cell>
          <cell r="U586">
            <v>2</v>
          </cell>
          <cell r="V586" t="str">
            <v>Educación</v>
          </cell>
          <cell r="W586">
            <v>2</v>
          </cell>
          <cell r="X586" t="str">
            <v>Proyecto de Inversión de Infraestructura Social</v>
          </cell>
          <cell r="Y586" t="str">
            <v>Mejoramiento y construccion de techumbre</v>
          </cell>
          <cell r="Z586">
            <v>42569</v>
          </cell>
          <cell r="AA586">
            <v>42644</v>
          </cell>
          <cell r="AB586" t="str">
            <v>DOMICILIO CONOCIDO</v>
          </cell>
          <cell r="AC586">
            <v>1</v>
          </cell>
          <cell r="AD586" t="str">
            <v>Coparticipación Federal-Estatal</v>
          </cell>
          <cell r="AE586">
            <v>1</v>
          </cell>
          <cell r="AF586" t="str">
            <v>En Ejecución</v>
          </cell>
          <cell r="AG586">
            <v>2016</v>
          </cell>
          <cell r="AH586">
            <v>1850000</v>
          </cell>
        </row>
        <row r="587">
          <cell r="B587" t="str">
            <v>YUC16160300738660</v>
          </cell>
          <cell r="C587" t="str">
            <v>Mejoramiento Y Construcción De Techumbre En El J.N. Benito Juárez García 31dcc0124t</v>
          </cell>
          <cell r="D587" t="str">
            <v>FAMPOT-012-2016</v>
          </cell>
          <cell r="E587">
            <v>31</v>
          </cell>
          <cell r="F587" t="str">
            <v>Yucatán</v>
          </cell>
          <cell r="G587">
            <v>32</v>
          </cell>
          <cell r="H587" t="str">
            <v>Espita</v>
          </cell>
          <cell r="I587">
            <v>4</v>
          </cell>
          <cell r="J587" t="str">
            <v>Nacuché</v>
          </cell>
          <cell r="K587">
            <v>-88.295833000000002</v>
          </cell>
          <cell r="L587">
            <v>20.922777</v>
          </cell>
          <cell r="M587" t="str">
            <v>Rural</v>
          </cell>
          <cell r="N587">
            <v>4</v>
          </cell>
          <cell r="O587" t="str">
            <v>Fideicomisos</v>
          </cell>
          <cell r="P587" t="str">
            <v>I007</v>
          </cell>
          <cell r="Q587" t="str">
            <v>FAM Infraestructura Educativa Básica</v>
          </cell>
          <cell r="R587">
            <v>33</v>
          </cell>
          <cell r="S587" t="str">
            <v>Aportaciones Federales para Entidades Federativas y Municipios</v>
          </cell>
          <cell r="T587" t="str">
            <v>INSTITUTO PARA EL DESARROLLO Y LA CERTIFICACION DE LA INFRAESTRUCTURA FISICA EDUCATIVA DE YUCATAN</v>
          </cell>
          <cell r="U587">
            <v>2</v>
          </cell>
          <cell r="V587" t="str">
            <v>Educación</v>
          </cell>
          <cell r="W587">
            <v>2</v>
          </cell>
          <cell r="X587" t="str">
            <v>Proyecto de Inversión de Infraestructura Social</v>
          </cell>
          <cell r="Z587">
            <v>42541</v>
          </cell>
          <cell r="AA587">
            <v>43009</v>
          </cell>
          <cell r="AB587" t="str">
            <v>DOMICILIO CONOCIDO</v>
          </cell>
          <cell r="AC587">
            <v>1</v>
          </cell>
          <cell r="AD587" t="str">
            <v>Coparticipación Federal-Estatal</v>
          </cell>
          <cell r="AE587">
            <v>1</v>
          </cell>
          <cell r="AF587" t="str">
            <v>En Ejecución</v>
          </cell>
          <cell r="AH587">
            <v>1500000</v>
          </cell>
        </row>
        <row r="588">
          <cell r="B588" t="str">
            <v>YUC16160300737050</v>
          </cell>
          <cell r="C588" t="str">
            <v>Mejoramiento Y Construcción De Techumbre En El J.N. Carmen Serdán 31ejn0011e</v>
          </cell>
          <cell r="D588" t="str">
            <v>FAMPOT-06-2016</v>
          </cell>
          <cell r="E588">
            <v>31</v>
          </cell>
          <cell r="F588" t="str">
            <v>Yucatán</v>
          </cell>
          <cell r="G588">
            <v>18</v>
          </cell>
          <cell r="H588" t="str">
            <v>Chapab</v>
          </cell>
          <cell r="I588">
            <v>1</v>
          </cell>
          <cell r="J588" t="str">
            <v>Chapab</v>
          </cell>
          <cell r="K588">
            <v>-89.458332999999996</v>
          </cell>
          <cell r="L588">
            <v>20.458333</v>
          </cell>
          <cell r="M588" t="str">
            <v>Urbano</v>
          </cell>
          <cell r="N588">
            <v>4</v>
          </cell>
          <cell r="O588" t="str">
            <v>Fideicomisos</v>
          </cell>
          <cell r="P588" t="str">
            <v>I007</v>
          </cell>
          <cell r="Q588" t="str">
            <v>FAM Infraestructura Educativa Básica</v>
          </cell>
          <cell r="R588">
            <v>33</v>
          </cell>
          <cell r="S588" t="str">
            <v>Aportaciones Federales para Entidades Federativas y Municipios</v>
          </cell>
          <cell r="T588" t="str">
            <v>INSTITUTO PARA EL DESARROLLO Y LA CERTIFICACION DE LA INFRAESTRUCTURA FISICA EDUCATIVA DE YUCATAN</v>
          </cell>
          <cell r="U588">
            <v>2</v>
          </cell>
          <cell r="V588" t="str">
            <v>Educación</v>
          </cell>
          <cell r="W588">
            <v>2</v>
          </cell>
          <cell r="X588" t="str">
            <v>Proyecto de Inversión de Infraestructura Social</v>
          </cell>
          <cell r="Y588" t="str">
            <v>Mejoramiento y construcción de techumbre</v>
          </cell>
          <cell r="Z588">
            <v>42536</v>
          </cell>
          <cell r="AA588">
            <v>42583</v>
          </cell>
          <cell r="AB588" t="str">
            <v>domicilio conocido</v>
          </cell>
          <cell r="AC588">
            <v>1</v>
          </cell>
          <cell r="AD588" t="str">
            <v>Coparticipación Federal-Estatal</v>
          </cell>
          <cell r="AE588">
            <v>1</v>
          </cell>
          <cell r="AF588" t="str">
            <v>En Ejecución</v>
          </cell>
          <cell r="AG588">
            <v>2016</v>
          </cell>
          <cell r="AH588">
            <v>1500000</v>
          </cell>
        </row>
        <row r="589">
          <cell r="B589" t="str">
            <v>YUC16160300737548</v>
          </cell>
          <cell r="C589" t="str">
            <v>Mejoramiento En El J.N. Tales De Mileto</v>
          </cell>
          <cell r="D589" t="str">
            <v>FAMPOT-069-2016</v>
          </cell>
          <cell r="E589">
            <v>31</v>
          </cell>
          <cell r="F589" t="str">
            <v>Yucatán</v>
          </cell>
          <cell r="G589">
            <v>72</v>
          </cell>
          <cell r="H589" t="str">
            <v>Suma</v>
          </cell>
          <cell r="I589">
            <v>1</v>
          </cell>
          <cell r="J589" t="str">
            <v>Suma</v>
          </cell>
          <cell r="K589">
            <v>-89.148611000000002</v>
          </cell>
          <cell r="L589">
            <v>21.086110999999999</v>
          </cell>
          <cell r="M589" t="str">
            <v>Urbano</v>
          </cell>
          <cell r="N589">
            <v>4</v>
          </cell>
          <cell r="O589" t="str">
            <v>Fideicomisos</v>
          </cell>
          <cell r="P589" t="str">
            <v>I007</v>
          </cell>
          <cell r="Q589" t="str">
            <v>FAM Infraestructura Educativa Básica</v>
          </cell>
          <cell r="R589">
            <v>33</v>
          </cell>
          <cell r="S589" t="str">
            <v>Aportaciones Federales para Entidades Federativas y Municipios</v>
          </cell>
          <cell r="T589" t="str">
            <v>INSTITUTO PARA EL DESARROLLO Y CERTIFICACION DE LA INFRAESTRUCTURA FISICA EDUCATIVA DE YUCATAN</v>
          </cell>
          <cell r="U589">
            <v>2</v>
          </cell>
          <cell r="V589" t="str">
            <v>Educación</v>
          </cell>
          <cell r="W589">
            <v>2</v>
          </cell>
          <cell r="X589" t="str">
            <v>Proyecto de Inversión de Infraestructura Social</v>
          </cell>
          <cell r="Y589" t="str">
            <v>CONTAR CON ESPACIO EDUCATIVOS QUE CUMPLAN CON LOS REQUERIMIENTOS PARA EL BENEFICIO DE LOS ALUMNOS</v>
          </cell>
          <cell r="Z589">
            <v>42646</v>
          </cell>
          <cell r="AA589">
            <v>42705</v>
          </cell>
          <cell r="AB589" t="str">
            <v>DIRECCION CONOCIDA</v>
          </cell>
          <cell r="AC589">
            <v>1</v>
          </cell>
          <cell r="AD589" t="str">
            <v>Coparticipación Federal-Estatal</v>
          </cell>
          <cell r="AE589">
            <v>1</v>
          </cell>
          <cell r="AF589" t="str">
            <v>En Ejecución</v>
          </cell>
          <cell r="AG589">
            <v>2016</v>
          </cell>
          <cell r="AH589">
            <v>1000000</v>
          </cell>
        </row>
        <row r="590">
          <cell r="B590" t="str">
            <v>YUC16160300737726</v>
          </cell>
          <cell r="C590" t="str">
            <v>Mejoramiento Y Construccion De Techumbre En El J.N. Carlos Castro Morales 31ejn0014b</v>
          </cell>
          <cell r="D590" t="str">
            <v>FAMPOT-028-2016</v>
          </cell>
          <cell r="E590">
            <v>31</v>
          </cell>
          <cell r="F590" t="str">
            <v>Yucatán</v>
          </cell>
          <cell r="G590">
            <v>50</v>
          </cell>
          <cell r="H590" t="str">
            <v>Mérida</v>
          </cell>
          <cell r="I590">
            <v>1</v>
          </cell>
          <cell r="J590" t="str">
            <v>Mérida</v>
          </cell>
          <cell r="K590">
            <v>-89.621666000000005</v>
          </cell>
          <cell r="L590">
            <v>20.967777000000002</v>
          </cell>
          <cell r="M590" t="str">
            <v>Urbano</v>
          </cell>
          <cell r="N590">
            <v>4</v>
          </cell>
          <cell r="O590" t="str">
            <v>Fideicomisos</v>
          </cell>
          <cell r="P590" t="str">
            <v>I007</v>
          </cell>
          <cell r="Q590" t="str">
            <v>FAM Infraestructura Educativa Básica</v>
          </cell>
          <cell r="R590">
            <v>33</v>
          </cell>
          <cell r="S590" t="str">
            <v>Aportaciones Federales para Entidades Federativas y Municipios</v>
          </cell>
          <cell r="T590" t="str">
            <v>INSTITUTO PARA EL DESARROLLO Y LA CERTIFICACION DE LA INFRAESTRUCTURA FISICA EDUCATIVA DE YUCATAN</v>
          </cell>
          <cell r="U590">
            <v>2</v>
          </cell>
          <cell r="V590" t="str">
            <v>Educación</v>
          </cell>
          <cell r="W590">
            <v>2</v>
          </cell>
          <cell r="X590" t="str">
            <v>Proyecto de Inversión de Infraestructura Social</v>
          </cell>
          <cell r="Y590" t="str">
            <v>Mejoramiento y construccion de techumbre</v>
          </cell>
          <cell r="Z590">
            <v>42569</v>
          </cell>
          <cell r="AA590">
            <v>42644</v>
          </cell>
          <cell r="AB590" t="str">
            <v>domilicio conocido</v>
          </cell>
          <cell r="AC590">
            <v>1</v>
          </cell>
          <cell r="AD590" t="str">
            <v>Coparticipación Federal-Estatal</v>
          </cell>
          <cell r="AE590">
            <v>1</v>
          </cell>
          <cell r="AF590" t="str">
            <v>En Ejecución</v>
          </cell>
          <cell r="AG590">
            <v>2016</v>
          </cell>
          <cell r="AH590">
            <v>1500000</v>
          </cell>
        </row>
        <row r="591">
          <cell r="B591" t="str">
            <v>YUC16160300738487</v>
          </cell>
          <cell r="C591" t="str">
            <v>Mejoramiento En El J.N. Ignacio Allende 31dcc0037y</v>
          </cell>
          <cell r="D591" t="str">
            <v>FAMPOT-04-2016</v>
          </cell>
          <cell r="E591">
            <v>31</v>
          </cell>
          <cell r="F591" t="str">
            <v>Yucatán</v>
          </cell>
          <cell r="G591">
            <v>48</v>
          </cell>
          <cell r="H591" t="str">
            <v>Maxcanú</v>
          </cell>
          <cell r="I591">
            <v>20</v>
          </cell>
          <cell r="J591" t="str">
            <v>Santa Rosa (Santa Rosa de Lima)</v>
          </cell>
          <cell r="K591">
            <v>-90.088611</v>
          </cell>
          <cell r="L591">
            <v>20.606110999999999</v>
          </cell>
          <cell r="M591" t="str">
            <v>Rural</v>
          </cell>
          <cell r="N591">
            <v>4</v>
          </cell>
          <cell r="O591" t="str">
            <v>Fideicomisos</v>
          </cell>
          <cell r="P591" t="str">
            <v>I007</v>
          </cell>
          <cell r="Q591" t="str">
            <v>FAM Infraestructura Educativa Básica</v>
          </cell>
          <cell r="R591">
            <v>33</v>
          </cell>
          <cell r="S591" t="str">
            <v>Aportaciones Federales para Entidades Federativas y Municipios</v>
          </cell>
          <cell r="T591" t="str">
            <v>INSTITUTO PARA EL DESARROLLO Y LA CERTIFICACION DE LA INFRAESTRUCTURA FISICA EDUCATIVA DE YUCATAN</v>
          </cell>
          <cell r="U591">
            <v>2</v>
          </cell>
          <cell r="V591" t="str">
            <v>Educación</v>
          </cell>
          <cell r="W591">
            <v>2</v>
          </cell>
          <cell r="X591" t="str">
            <v>Proyecto de Inversión de Infraestructura Social</v>
          </cell>
          <cell r="Y591" t="str">
            <v>Mejoramiento y construcción de techumbre</v>
          </cell>
          <cell r="Z591">
            <v>42534</v>
          </cell>
          <cell r="AA591">
            <v>42583</v>
          </cell>
          <cell r="AB591" t="str">
            <v>domicilio conocido</v>
          </cell>
          <cell r="AC591">
            <v>1</v>
          </cell>
          <cell r="AD591" t="str">
            <v>Coparticipación Federal-Estatal</v>
          </cell>
          <cell r="AE591">
            <v>1</v>
          </cell>
          <cell r="AF591" t="str">
            <v>En Ejecución</v>
          </cell>
          <cell r="AG591">
            <v>2016</v>
          </cell>
          <cell r="AH591">
            <v>1200000</v>
          </cell>
        </row>
        <row r="592">
          <cell r="B592" t="str">
            <v>YUC16160300737609</v>
          </cell>
          <cell r="C592" t="str">
            <v>Mejoramiento En El J.N. Eva Samano Bishop</v>
          </cell>
          <cell r="D592" t="str">
            <v>FAMPOT-071-2016</v>
          </cell>
          <cell r="E592">
            <v>31</v>
          </cell>
          <cell r="F592" t="str">
            <v>Yucatán</v>
          </cell>
          <cell r="G592">
            <v>79</v>
          </cell>
          <cell r="H592" t="str">
            <v>Tekax</v>
          </cell>
          <cell r="I592">
            <v>1</v>
          </cell>
          <cell r="J592" t="str">
            <v>Tekax de Álvaro Obregón</v>
          </cell>
          <cell r="K592">
            <v>-89.288055</v>
          </cell>
          <cell r="L592">
            <v>20.201944000000001</v>
          </cell>
          <cell r="M592" t="str">
            <v>Urbano</v>
          </cell>
          <cell r="N592">
            <v>4</v>
          </cell>
          <cell r="O592" t="str">
            <v>Fideicomisos</v>
          </cell>
          <cell r="P592" t="str">
            <v>I007</v>
          </cell>
          <cell r="Q592" t="str">
            <v>FAM Infraestructura Educativa Básica</v>
          </cell>
          <cell r="R592">
            <v>33</v>
          </cell>
          <cell r="S592" t="str">
            <v>Aportaciones Federales para Entidades Federativas y Municipios</v>
          </cell>
          <cell r="T592" t="str">
            <v>INSTITUTO PARA EL DESARROLLO Y CERTIFICACION DE LA INFRAESTRUCTURA FISICA EDUCATIVA DE YUCATAN</v>
          </cell>
          <cell r="U592">
            <v>2</v>
          </cell>
          <cell r="V592" t="str">
            <v>Educación</v>
          </cell>
          <cell r="W592">
            <v>2</v>
          </cell>
          <cell r="X592" t="str">
            <v>Proyecto de Inversión de Infraestructura Social</v>
          </cell>
          <cell r="Y592" t="str">
            <v>CONTAR CON ESPACIO EDUCATIVOS QUE CUMPLAN CON LOS REQUERIMIENTOS PARA EL BENEFICIO DE LOS ALUMNOS</v>
          </cell>
          <cell r="Z592">
            <v>42646</v>
          </cell>
          <cell r="AA592">
            <v>42705</v>
          </cell>
          <cell r="AB592" t="str">
            <v>DIRECCION CONOCIDA</v>
          </cell>
          <cell r="AC592">
            <v>1</v>
          </cell>
          <cell r="AD592" t="str">
            <v>Coparticipación Federal-Estatal</v>
          </cell>
          <cell r="AE592">
            <v>1</v>
          </cell>
          <cell r="AF592" t="str">
            <v>En Ejecución</v>
          </cell>
          <cell r="AG592">
            <v>2016</v>
          </cell>
          <cell r="AH592">
            <v>1850000</v>
          </cell>
        </row>
        <row r="593">
          <cell r="B593" t="str">
            <v>YUC16160300737633</v>
          </cell>
          <cell r="C593" t="str">
            <v>Mejoramiento En La Prim. Lázaro Cárdenas Del Rio</v>
          </cell>
          <cell r="D593" t="str">
            <v>FAMPOT-073-2016</v>
          </cell>
          <cell r="E593">
            <v>31</v>
          </cell>
          <cell r="F593" t="str">
            <v>Yucatán</v>
          </cell>
          <cell r="G593">
            <v>85</v>
          </cell>
          <cell r="H593" t="str">
            <v>Temozón</v>
          </cell>
          <cell r="I593">
            <v>456</v>
          </cell>
          <cell r="J593" t="str">
            <v>Nahbalam</v>
          </cell>
          <cell r="K593">
            <v>-87.989165999999997</v>
          </cell>
          <cell r="L593">
            <v>20.945833</v>
          </cell>
          <cell r="M593" t="str">
            <v>Rural</v>
          </cell>
          <cell r="N593">
            <v>4</v>
          </cell>
          <cell r="O593" t="str">
            <v>Fideicomisos</v>
          </cell>
          <cell r="P593" t="str">
            <v>I007</v>
          </cell>
          <cell r="Q593" t="str">
            <v>FAM Infraestructura Educativa Básica</v>
          </cell>
          <cell r="R593">
            <v>33</v>
          </cell>
          <cell r="S593" t="str">
            <v>Aportaciones Federales para Entidades Federativas y Municipios</v>
          </cell>
          <cell r="T593" t="str">
            <v>INSTITUTO PARA EL DESARROLLO Y CERTIFICACION DE LA INFRAESTRUCTURA FISICA EDUCATIVA DE YUCATAN</v>
          </cell>
          <cell r="U593">
            <v>2</v>
          </cell>
          <cell r="V593" t="str">
            <v>Educación</v>
          </cell>
          <cell r="W593">
            <v>2</v>
          </cell>
          <cell r="X593" t="str">
            <v>Proyecto de Inversión de Infraestructura Social</v>
          </cell>
          <cell r="Y593" t="str">
            <v>CONTAR CON ESPACIO EDUCATIVOS QUE CUMPLAN CON LOS REQUERIMIENTOS PARA EL BENEFICIO DE LOS ALUMNOS</v>
          </cell>
          <cell r="Z593">
            <v>42646</v>
          </cell>
          <cell r="AA593">
            <v>42705</v>
          </cell>
          <cell r="AB593" t="str">
            <v>DIRECCION CONOCIDA</v>
          </cell>
          <cell r="AC593">
            <v>1</v>
          </cell>
          <cell r="AD593" t="str">
            <v>Coparticipación Federal-Estatal</v>
          </cell>
          <cell r="AE593">
            <v>1</v>
          </cell>
          <cell r="AF593" t="str">
            <v>En Ejecución</v>
          </cell>
          <cell r="AG593">
            <v>2016</v>
          </cell>
          <cell r="AH593">
            <v>2300000</v>
          </cell>
        </row>
        <row r="594">
          <cell r="B594" t="str">
            <v>YUC16160300737465</v>
          </cell>
          <cell r="C594" t="str">
            <v>Mejoramiento En El J.N. Manuel Ávila Camacho</v>
          </cell>
          <cell r="D594" t="str">
            <v>FAMPOT-075-2016</v>
          </cell>
          <cell r="E594">
            <v>31</v>
          </cell>
          <cell r="F594" t="str">
            <v>Yucatán</v>
          </cell>
          <cell r="G594">
            <v>87</v>
          </cell>
          <cell r="H594" t="str">
            <v>Tetiz</v>
          </cell>
          <cell r="I594">
            <v>1</v>
          </cell>
          <cell r="J594" t="str">
            <v>Tetiz</v>
          </cell>
          <cell r="K594">
            <v>-89.933887999999996</v>
          </cell>
          <cell r="L594">
            <v>20.962222000000001</v>
          </cell>
          <cell r="M594" t="str">
            <v>Urbano</v>
          </cell>
          <cell r="N594">
            <v>4</v>
          </cell>
          <cell r="O594" t="str">
            <v>Fideicomisos</v>
          </cell>
          <cell r="P594" t="str">
            <v>I007</v>
          </cell>
          <cell r="Q594" t="str">
            <v>FAM Infraestructura Educativa Básica</v>
          </cell>
          <cell r="R594">
            <v>33</v>
          </cell>
          <cell r="S594" t="str">
            <v>Aportaciones Federales para Entidades Federativas y Municipios</v>
          </cell>
          <cell r="T594" t="str">
            <v>INSTITUTO PARA EL DESARROLLO Y CERTIFICACION DE LA INFRAESTRUCTURA FISICA EDUCATIVA DE YUCATAN</v>
          </cell>
          <cell r="U594">
            <v>2</v>
          </cell>
          <cell r="V594" t="str">
            <v>Educación</v>
          </cell>
          <cell r="W594">
            <v>2</v>
          </cell>
          <cell r="X594" t="str">
            <v>Proyecto de Inversión de Infraestructura Social</v>
          </cell>
          <cell r="Y594" t="str">
            <v>CONTAR CON ESPACIO EDUCATIVOS QUE CUMPLAN CON LOS REQUERIMIENTOS PARA EL BENEFICIO DE LOS ALUMNOS</v>
          </cell>
          <cell r="Z594">
            <v>42642</v>
          </cell>
          <cell r="AA594">
            <v>42705</v>
          </cell>
          <cell r="AB594" t="str">
            <v>DIRECCION CONOCIDA</v>
          </cell>
          <cell r="AC594">
            <v>1</v>
          </cell>
          <cell r="AD594" t="str">
            <v>Coparticipación Federal-Estatal</v>
          </cell>
          <cell r="AE594">
            <v>1</v>
          </cell>
          <cell r="AF594" t="str">
            <v>En Ejecución</v>
          </cell>
          <cell r="AG594">
            <v>2016</v>
          </cell>
          <cell r="AH594">
            <v>1500000</v>
          </cell>
        </row>
        <row r="595">
          <cell r="B595" t="str">
            <v>YUC16160300737818</v>
          </cell>
          <cell r="C595" t="str">
            <v>Mejoramiento Y Construccion De Techumbre En El J.N. Solidaridad 31ejn0065</v>
          </cell>
          <cell r="D595" t="str">
            <v>FAMPOT-046-2016</v>
          </cell>
          <cell r="E595">
            <v>31</v>
          </cell>
          <cell r="F595" t="str">
            <v>Yucatán</v>
          </cell>
          <cell r="G595">
            <v>50</v>
          </cell>
          <cell r="H595" t="str">
            <v>Mérida</v>
          </cell>
          <cell r="I595">
            <v>1</v>
          </cell>
          <cell r="J595" t="str">
            <v>Mérida</v>
          </cell>
          <cell r="K595">
            <v>-89.621666000000005</v>
          </cell>
          <cell r="L595">
            <v>20.967777000000002</v>
          </cell>
          <cell r="M595" t="str">
            <v>Urbano</v>
          </cell>
          <cell r="N595">
            <v>4</v>
          </cell>
          <cell r="O595" t="str">
            <v>Fideicomisos</v>
          </cell>
          <cell r="P595" t="str">
            <v>I007</v>
          </cell>
          <cell r="Q595" t="str">
            <v>FAM Infraestructura Educativa Básica</v>
          </cell>
          <cell r="R595">
            <v>33</v>
          </cell>
          <cell r="S595" t="str">
            <v>Aportaciones Federales para Entidades Federativas y Municipios</v>
          </cell>
          <cell r="T595" t="str">
            <v>INSTITUTO PARA EL DESARROLLO Y LA CERTIFICACION DE LA INFRAESTRUCTURA FISICA EDUCATIVA DE YUCATAN</v>
          </cell>
          <cell r="U595">
            <v>2</v>
          </cell>
          <cell r="V595" t="str">
            <v>Educación</v>
          </cell>
          <cell r="W595">
            <v>2</v>
          </cell>
          <cell r="X595" t="str">
            <v>Proyecto de Inversión de Infraestructura Social</v>
          </cell>
          <cell r="Y595" t="str">
            <v>Mejoramiento y construccion de techumbre en el J.N.</v>
          </cell>
          <cell r="Z595">
            <v>42583</v>
          </cell>
          <cell r="AA595">
            <v>42644</v>
          </cell>
          <cell r="AB595" t="str">
            <v>DOMICILIO CONOCIDO</v>
          </cell>
          <cell r="AC595">
            <v>1</v>
          </cell>
          <cell r="AD595" t="str">
            <v>Coparticipación Federal-Estatal</v>
          </cell>
          <cell r="AE595">
            <v>1</v>
          </cell>
          <cell r="AF595" t="str">
            <v>En Ejecución</v>
          </cell>
          <cell r="AG595">
            <v>2016</v>
          </cell>
          <cell r="AH595">
            <v>1500000</v>
          </cell>
        </row>
        <row r="596">
          <cell r="B596" t="str">
            <v>YUC16160300740616</v>
          </cell>
          <cell r="C596" t="str">
            <v>Programa De Inclusion Y Equidad Educativa 2016</v>
          </cell>
          <cell r="D596" t="str">
            <v>CONVT3-002-2016</v>
          </cell>
          <cell r="E596">
            <v>31</v>
          </cell>
          <cell r="F596" t="str">
            <v>Yucatán</v>
          </cell>
          <cell r="G596">
            <v>0</v>
          </cell>
          <cell r="H596" t="str">
            <v>Cobertura estatal</v>
          </cell>
          <cell r="N596">
            <v>3</v>
          </cell>
          <cell r="O596" t="str">
            <v>Convenios</v>
          </cell>
          <cell r="P596" t="str">
            <v>S244</v>
          </cell>
          <cell r="Q596" t="str">
            <v>Programa para la Inclusión y la Equidad Educativa</v>
          </cell>
          <cell r="R596">
            <v>11</v>
          </cell>
          <cell r="S596" t="str">
            <v>Educación Pública</v>
          </cell>
          <cell r="T596" t="str">
            <v>SECRETARIA DE EDUCACIÓN DEL GOBIERNO DEL ESTADO DE YUCATAN</v>
          </cell>
          <cell r="U596">
            <v>2</v>
          </cell>
          <cell r="V596" t="str">
            <v>Educación</v>
          </cell>
          <cell r="W596">
            <v>2</v>
          </cell>
          <cell r="X596" t="str">
            <v>Proyecto de Inversión de Infraestructura Social</v>
          </cell>
          <cell r="Z596">
            <v>42614</v>
          </cell>
          <cell r="AB596" t="str">
            <v>CALLE 25 NUM 101 ESQUINA GARCÍA GINERES</v>
          </cell>
          <cell r="AC596">
            <v>1</v>
          </cell>
          <cell r="AD596" t="str">
            <v>Coparticipación Federal-Estatal</v>
          </cell>
          <cell r="AE596">
            <v>1</v>
          </cell>
          <cell r="AF596" t="str">
            <v>En Ejecución</v>
          </cell>
          <cell r="AH596">
            <v>4839115.99</v>
          </cell>
        </row>
        <row r="597">
          <cell r="B597" t="str">
            <v>YUC16160300738784</v>
          </cell>
          <cell r="C597" t="str">
            <v>Mejoramiento Y Construccion De Techumbre En El J.N. Kukulcan  31dcc0131c</v>
          </cell>
          <cell r="D597" t="str">
            <v>FAMPOT-042-2016</v>
          </cell>
          <cell r="E597">
            <v>31</v>
          </cell>
          <cell r="F597" t="str">
            <v>Yucatán</v>
          </cell>
          <cell r="G597">
            <v>40</v>
          </cell>
          <cell r="H597" t="str">
            <v>Izamal</v>
          </cell>
          <cell r="I597">
            <v>24</v>
          </cell>
          <cell r="J597" t="str">
            <v>Sitilpech</v>
          </cell>
          <cell r="K597">
            <v>-88.957222000000002</v>
          </cell>
          <cell r="L597">
            <v>20.939722</v>
          </cell>
          <cell r="M597" t="str">
            <v>Rural</v>
          </cell>
          <cell r="N597">
            <v>4</v>
          </cell>
          <cell r="O597" t="str">
            <v>Fideicomisos</v>
          </cell>
          <cell r="P597" t="str">
            <v>I007</v>
          </cell>
          <cell r="Q597" t="str">
            <v>FAM Infraestructura Educativa Básica</v>
          </cell>
          <cell r="R597">
            <v>33</v>
          </cell>
          <cell r="S597" t="str">
            <v>Aportaciones Federales para Entidades Federativas y Municipios</v>
          </cell>
          <cell r="T597" t="str">
            <v>INSTITUTO PARA EL DESARROLLO Y LA CERTIFICACION DE LA INFRAESTRUCTURA FISICA EDUCATIVA DE YUCATAN</v>
          </cell>
          <cell r="U597">
            <v>2</v>
          </cell>
          <cell r="V597" t="str">
            <v>Educación</v>
          </cell>
          <cell r="W597">
            <v>2</v>
          </cell>
          <cell r="X597" t="str">
            <v>Proyecto de Inversión de Infraestructura Social</v>
          </cell>
          <cell r="Y597" t="str">
            <v>Mejoramiento y construccion de techumbre</v>
          </cell>
          <cell r="Z597">
            <v>42570</v>
          </cell>
          <cell r="AA597">
            <v>42614</v>
          </cell>
          <cell r="AB597" t="str">
            <v>DOMICILIO CONOCIDO</v>
          </cell>
          <cell r="AC597">
            <v>1</v>
          </cell>
          <cell r="AD597" t="str">
            <v>Coparticipación Federal-Estatal</v>
          </cell>
          <cell r="AE597">
            <v>1</v>
          </cell>
          <cell r="AF597" t="str">
            <v>En Ejecución</v>
          </cell>
          <cell r="AG597">
            <v>2016</v>
          </cell>
          <cell r="AH597">
            <v>1500000</v>
          </cell>
        </row>
        <row r="598">
          <cell r="B598" t="str">
            <v>YUC16160300738816</v>
          </cell>
          <cell r="C598" t="str">
            <v>Mejoramiento En El J.N. Rafael Ramirez 31djn0044x</v>
          </cell>
          <cell r="D598" t="str">
            <v>FAMPOT-033-2016</v>
          </cell>
          <cell r="E598">
            <v>31</v>
          </cell>
          <cell r="F598" t="str">
            <v>Yucatán</v>
          </cell>
          <cell r="G598">
            <v>44</v>
          </cell>
          <cell r="H598" t="str">
            <v>Kinchil</v>
          </cell>
          <cell r="I598">
            <v>60</v>
          </cell>
          <cell r="J598" t="str">
            <v>Kinchil</v>
          </cell>
          <cell r="K598">
            <v>-89.961111000000002</v>
          </cell>
          <cell r="L598">
            <v>20.914166000000002</v>
          </cell>
          <cell r="M598" t="str">
            <v>Rural</v>
          </cell>
          <cell r="N598">
            <v>4</v>
          </cell>
          <cell r="O598" t="str">
            <v>Fideicomisos</v>
          </cell>
          <cell r="P598" t="str">
            <v>I007</v>
          </cell>
          <cell r="Q598" t="str">
            <v>FAM Infraestructura Educativa Básica</v>
          </cell>
          <cell r="R598">
            <v>33</v>
          </cell>
          <cell r="S598" t="str">
            <v>Aportaciones Federales para Entidades Federativas y Municipios</v>
          </cell>
          <cell r="T598" t="str">
            <v>INSTITUTO PARA EL DESARROLLO Y LA CERTIFICACION DE LA INFRAESTRUCTURA FISICA EDUCATIVA DE YUCATAN</v>
          </cell>
          <cell r="U598">
            <v>2</v>
          </cell>
          <cell r="V598" t="str">
            <v>Educación</v>
          </cell>
          <cell r="W598">
            <v>2</v>
          </cell>
          <cell r="X598" t="str">
            <v>Proyecto de Inversión de Infraestructura Social</v>
          </cell>
          <cell r="Y598" t="str">
            <v>Mejoramiento</v>
          </cell>
          <cell r="Z598">
            <v>42570</v>
          </cell>
          <cell r="AA598">
            <v>43009</v>
          </cell>
          <cell r="AB598" t="str">
            <v>DOMICILIO CONOCIDO</v>
          </cell>
          <cell r="AC598">
            <v>1</v>
          </cell>
          <cell r="AD598" t="str">
            <v>Coparticipación Federal-Estatal</v>
          </cell>
          <cell r="AE598">
            <v>1</v>
          </cell>
          <cell r="AF598" t="str">
            <v>En Ejecución</v>
          </cell>
          <cell r="AG598">
            <v>2016</v>
          </cell>
          <cell r="AH598">
            <v>1850000</v>
          </cell>
        </row>
        <row r="599">
          <cell r="B599" t="str">
            <v>YUC16160300738644</v>
          </cell>
          <cell r="C599" t="str">
            <v>Mejoramiento Y Construcción De Techumbre En El J.N. Vasco De Quiroga 31djn0082z</v>
          </cell>
          <cell r="D599" t="str">
            <v>FAMPOT-013-2016</v>
          </cell>
          <cell r="E599">
            <v>31</v>
          </cell>
          <cell r="F599" t="str">
            <v>Yucatán</v>
          </cell>
          <cell r="G599">
            <v>29</v>
          </cell>
          <cell r="H599" t="str">
            <v>Dzilam González</v>
          </cell>
          <cell r="I599">
            <v>1</v>
          </cell>
          <cell r="J599" t="str">
            <v>Dzilam González</v>
          </cell>
          <cell r="K599">
            <v>-88.929165999999995</v>
          </cell>
          <cell r="L599">
            <v>21.28</v>
          </cell>
          <cell r="M599" t="str">
            <v>Urbano</v>
          </cell>
          <cell r="N599">
            <v>4</v>
          </cell>
          <cell r="O599" t="str">
            <v>Fideicomisos</v>
          </cell>
          <cell r="P599" t="str">
            <v>I007</v>
          </cell>
          <cell r="Q599" t="str">
            <v>FAM Infraestructura Educativa Básica</v>
          </cell>
          <cell r="R599">
            <v>33</v>
          </cell>
          <cell r="S599" t="str">
            <v>Aportaciones Federales para Entidades Federativas y Municipios</v>
          </cell>
          <cell r="T599" t="str">
            <v>INSTITUTO PARA EL DESARROLLO Y LA CERTIFICACION DE LA INFRAESTRUCTURA FISICA EDUCATIVA DE YUCATAN</v>
          </cell>
          <cell r="U599">
            <v>2</v>
          </cell>
          <cell r="V599" t="str">
            <v>Educación</v>
          </cell>
          <cell r="W599">
            <v>2</v>
          </cell>
          <cell r="X599" t="str">
            <v>Proyecto de Inversión de Infraestructura Social</v>
          </cell>
          <cell r="Y599" t="str">
            <v>Mejoramiento y construcción de techumbre</v>
          </cell>
          <cell r="Z599">
            <v>42541</v>
          </cell>
          <cell r="AA599">
            <v>42614</v>
          </cell>
          <cell r="AB599" t="str">
            <v>DOMICILIO CONOCIDO</v>
          </cell>
          <cell r="AC599">
            <v>1</v>
          </cell>
          <cell r="AD599" t="str">
            <v>Coparticipación Federal-Estatal</v>
          </cell>
          <cell r="AE599">
            <v>1</v>
          </cell>
          <cell r="AF599" t="str">
            <v>En Ejecución</v>
          </cell>
          <cell r="AG599">
            <v>2016</v>
          </cell>
          <cell r="AH599">
            <v>1350000</v>
          </cell>
        </row>
        <row r="600">
          <cell r="B600" t="str">
            <v>YUC16160300746597</v>
          </cell>
          <cell r="C600" t="str">
            <v>Construcción De Techado En Áreas De Imparticion De Educacion Fisica En La Escuela Adolfo Lopez Mateos (Ampliacion)</v>
          </cell>
          <cell r="D600" t="str">
            <v>MKY-FORTA-006/16</v>
          </cell>
          <cell r="E600">
            <v>31</v>
          </cell>
          <cell r="F600" t="str">
            <v>Yucatán</v>
          </cell>
          <cell r="G600">
            <v>41</v>
          </cell>
          <cell r="H600" t="str">
            <v>Kanasín</v>
          </cell>
          <cell r="I600">
            <v>1</v>
          </cell>
          <cell r="J600" t="str">
            <v>Kanasín</v>
          </cell>
          <cell r="K600">
            <v>-89.557777000000002</v>
          </cell>
          <cell r="L600">
            <v>20.934443999999999</v>
          </cell>
          <cell r="M600" t="str">
            <v>Urbano</v>
          </cell>
          <cell r="N600">
            <v>2</v>
          </cell>
          <cell r="O600" t="str">
            <v>Aportaciones Federales</v>
          </cell>
          <cell r="P600" t="str">
            <v>I005</v>
          </cell>
          <cell r="Q600" t="str">
            <v>FORTAMUN</v>
          </cell>
          <cell r="R600">
            <v>33</v>
          </cell>
          <cell r="S600" t="str">
            <v>Aportaciones Federales para Entidades Federativas y Municipios</v>
          </cell>
          <cell r="T600" t="str">
            <v>AYUNTAMIENTO DE KANASIN 2015-2018</v>
          </cell>
          <cell r="U600">
            <v>2</v>
          </cell>
          <cell r="V600" t="str">
            <v>Educación</v>
          </cell>
          <cell r="W600">
            <v>2</v>
          </cell>
          <cell r="X600" t="str">
            <v>Proyecto de Inversión de Infraestructura Social</v>
          </cell>
          <cell r="Y600" t="str">
            <v>EVITAR EL SOLEAMIENTO DE LOS ESTUDIANTES, EN LA REALIZACIÓN DE ACTIVIDADES AL AIRE LIBRE</v>
          </cell>
          <cell r="Z600">
            <v>42583</v>
          </cell>
          <cell r="AA600">
            <v>42583</v>
          </cell>
          <cell r="AB600" t="str">
            <v>CALLE 19 SN ENTRE 28 Y 26 COLONIA CENTRO KANASIN</v>
          </cell>
          <cell r="AC600">
            <v>0</v>
          </cell>
          <cell r="AE600">
            <v>1</v>
          </cell>
          <cell r="AF600" t="str">
            <v>En Ejecución</v>
          </cell>
          <cell r="AG600">
            <v>2016</v>
          </cell>
          <cell r="AH600">
            <v>199427.94</v>
          </cell>
        </row>
        <row r="601">
          <cell r="B601" t="str">
            <v>YUC00160300733800</v>
          </cell>
          <cell r="C601" t="str">
            <v>Pavimentación De Calles En La Localidad De San Vicente, Municipio De Valladolid - 2538</v>
          </cell>
          <cell r="D601" t="str">
            <v>2538</v>
          </cell>
          <cell r="E601">
            <v>31</v>
          </cell>
          <cell r="F601" t="str">
            <v>Yucatán</v>
          </cell>
          <cell r="G601">
            <v>102</v>
          </cell>
          <cell r="H601" t="str">
            <v>Valladolid</v>
          </cell>
          <cell r="N601">
            <v>1</v>
          </cell>
          <cell r="O601" t="str">
            <v>Subsidios</v>
          </cell>
          <cell r="P601" t="str">
            <v>U132</v>
          </cell>
          <cell r="Q601" t="str">
            <v>Fondo para el Fortalecimiento de la Infraestructura Estatal y Municipal</v>
          </cell>
          <cell r="R601">
            <v>23</v>
          </cell>
          <cell r="S601" t="str">
            <v>Provisiones Salariales y Económicas</v>
          </cell>
          <cell r="T601" t="str">
            <v>Sin reporte por parte de la Entidad Federativa o Municipio</v>
          </cell>
          <cell r="U601">
            <v>0</v>
          </cell>
          <cell r="V601" t="str">
            <v>Otros Proyectos</v>
          </cell>
          <cell r="W601">
            <v>0</v>
          </cell>
          <cell r="X601" t="str">
            <v>Sin tipo de proyecto o programa</v>
          </cell>
          <cell r="Z601">
            <v>42370</v>
          </cell>
          <cell r="AA601">
            <v>42735</v>
          </cell>
          <cell r="AB601" t="str">
            <v>Sin reporte por parte de la Entidad Federativa o Municipio</v>
          </cell>
          <cell r="AC601">
            <v>0</v>
          </cell>
          <cell r="AE601">
            <v>1</v>
          </cell>
          <cell r="AF601" t="str">
            <v>En Ejecución</v>
          </cell>
          <cell r="AH601">
            <v>454950</v>
          </cell>
        </row>
        <row r="602">
          <cell r="B602" t="str">
            <v>YUC16160300737020</v>
          </cell>
          <cell r="C602" t="str">
            <v>Mejoramiento En El J.N. Justo Sierra Mendez</v>
          </cell>
          <cell r="D602" t="str">
            <v>FAMPOT-067-2016</v>
          </cell>
          <cell r="E602">
            <v>31</v>
          </cell>
          <cell r="F602" t="str">
            <v>Yucatán</v>
          </cell>
          <cell r="G602">
            <v>66</v>
          </cell>
          <cell r="H602" t="str">
            <v>Santa Elena</v>
          </cell>
          <cell r="I602">
            <v>1</v>
          </cell>
          <cell r="J602" t="str">
            <v>Santa Elena</v>
          </cell>
          <cell r="K602">
            <v>-89.643055000000004</v>
          </cell>
          <cell r="L602">
            <v>20.324722000000001</v>
          </cell>
          <cell r="M602" t="str">
            <v>Urbano</v>
          </cell>
          <cell r="N602">
            <v>4</v>
          </cell>
          <cell r="O602" t="str">
            <v>Fideicomisos</v>
          </cell>
          <cell r="P602" t="str">
            <v>I007</v>
          </cell>
          <cell r="Q602" t="str">
            <v>FAM Infraestructura Educativa Básica</v>
          </cell>
          <cell r="R602">
            <v>33</v>
          </cell>
          <cell r="S602" t="str">
            <v>Aportaciones Federales para Entidades Federativas y Municipios</v>
          </cell>
          <cell r="T602" t="str">
            <v>INSTITUTO PARA EL DESARROLLO Y CERTIFICACION DE LA INFRAESTRUCTURA FISICA EDUCATIVA DE YUCATAN</v>
          </cell>
          <cell r="U602">
            <v>2</v>
          </cell>
          <cell r="V602" t="str">
            <v>Educación</v>
          </cell>
          <cell r="W602">
            <v>2</v>
          </cell>
          <cell r="X602" t="str">
            <v>Proyecto de Inversión de Infraestructura Social</v>
          </cell>
          <cell r="Y602" t="str">
            <v>CONTAR CON ESPACIO EDUCATIVOS QUE CUMPLAN CON LOS REQUERIMIENTOS PARA EL BENEFICIO DE LOS ALUMNOS</v>
          </cell>
          <cell r="Z602">
            <v>42646</v>
          </cell>
          <cell r="AA602">
            <v>42705</v>
          </cell>
          <cell r="AB602" t="str">
            <v>DIRECCION CONOCIDA</v>
          </cell>
          <cell r="AC602">
            <v>1</v>
          </cell>
          <cell r="AD602" t="str">
            <v>Coparticipación Federal-Estatal</v>
          </cell>
          <cell r="AE602">
            <v>1</v>
          </cell>
          <cell r="AF602" t="str">
            <v>En Ejecución</v>
          </cell>
          <cell r="AG602">
            <v>2016</v>
          </cell>
          <cell r="AH602">
            <v>1850000</v>
          </cell>
        </row>
        <row r="603">
          <cell r="B603" t="str">
            <v>YUC16160300737432</v>
          </cell>
          <cell r="C603" t="str">
            <v>Mejoramiento En La Prim. Ignacio Allende</v>
          </cell>
          <cell r="D603" t="str">
            <v>FAMPOT-070-2016</v>
          </cell>
          <cell r="E603">
            <v>31</v>
          </cell>
          <cell r="F603" t="str">
            <v>Yucatán</v>
          </cell>
          <cell r="G603">
            <v>72</v>
          </cell>
          <cell r="H603" t="str">
            <v>Suma</v>
          </cell>
          <cell r="I603">
            <v>1</v>
          </cell>
          <cell r="J603" t="str">
            <v>Suma</v>
          </cell>
          <cell r="K603">
            <v>-89.148611000000002</v>
          </cell>
          <cell r="L603">
            <v>21.086110999999999</v>
          </cell>
          <cell r="M603" t="str">
            <v>Urbano</v>
          </cell>
          <cell r="N603">
            <v>4</v>
          </cell>
          <cell r="O603" t="str">
            <v>Fideicomisos</v>
          </cell>
          <cell r="P603" t="str">
            <v>I007</v>
          </cell>
          <cell r="Q603" t="str">
            <v>FAM Infraestructura Educativa Básica</v>
          </cell>
          <cell r="R603">
            <v>33</v>
          </cell>
          <cell r="S603" t="str">
            <v>Aportaciones Federales para Entidades Federativas y Municipios</v>
          </cell>
          <cell r="T603" t="str">
            <v>INSTITUTO PARA EL DESARROLLO Y CERTIFICACION DE LA INFRAESTRUCTURA FISICA EDUCATIVA DE YUCATAN</v>
          </cell>
          <cell r="U603">
            <v>2</v>
          </cell>
          <cell r="V603" t="str">
            <v>Educación</v>
          </cell>
          <cell r="W603">
            <v>2</v>
          </cell>
          <cell r="X603" t="str">
            <v>Proyecto de Inversión de Infraestructura Social</v>
          </cell>
          <cell r="Y603" t="str">
            <v>CONTAR CON ESPACIO EDUCATIVOS QUE CUMPLAN CON LOS REQUERIMIENTOS PARA EL BENEFICIO DE LOS ALUMNOS</v>
          </cell>
          <cell r="Z603">
            <v>42646</v>
          </cell>
          <cell r="AA603">
            <v>42705</v>
          </cell>
          <cell r="AB603" t="str">
            <v>DIRECCION CONOCIDA</v>
          </cell>
          <cell r="AC603">
            <v>1</v>
          </cell>
          <cell r="AD603" t="str">
            <v>Coparticipación Federal-Estatal</v>
          </cell>
          <cell r="AE603">
            <v>1</v>
          </cell>
          <cell r="AF603" t="str">
            <v>En Ejecución</v>
          </cell>
          <cell r="AG603">
            <v>2016</v>
          </cell>
          <cell r="AH603">
            <v>1500000</v>
          </cell>
        </row>
        <row r="604">
          <cell r="B604" t="str">
            <v>YUC16160300737440</v>
          </cell>
          <cell r="C604" t="str">
            <v>Actualizacion Del Padron De Usuarios De La Junta De Agua Potable Y Alcantarillado De Yucatán</v>
          </cell>
          <cell r="D604" t="str">
            <v>4</v>
          </cell>
          <cell r="E604">
            <v>31</v>
          </cell>
          <cell r="F604" t="str">
            <v>Yucatán</v>
          </cell>
          <cell r="G604">
            <v>50</v>
          </cell>
          <cell r="H604" t="str">
            <v>Mérida</v>
          </cell>
          <cell r="I604">
            <v>1</v>
          </cell>
          <cell r="J604" t="str">
            <v>Mérida</v>
          </cell>
          <cell r="K604">
            <v>-89.621666000000005</v>
          </cell>
          <cell r="L604">
            <v>20.967777000000002</v>
          </cell>
          <cell r="M604" t="str">
            <v>Urbano</v>
          </cell>
          <cell r="N604">
            <v>1</v>
          </cell>
          <cell r="O604" t="str">
            <v>Subsidios</v>
          </cell>
          <cell r="P604" t="str">
            <v>S074</v>
          </cell>
          <cell r="Q604" t="str">
            <v>Agua Potable, Drenaje y Tratamiento</v>
          </cell>
          <cell r="R604">
            <v>16</v>
          </cell>
          <cell r="S604" t="str">
            <v>Medio Ambiente y Recursos Naturales</v>
          </cell>
          <cell r="T604" t="str">
            <v>JUNTA DE AGUA POTABLE Y ALCANTARILLADO DE YUCATAN</v>
          </cell>
          <cell r="U604">
            <v>4</v>
          </cell>
          <cell r="V604" t="str">
            <v>Agua y saneamiento</v>
          </cell>
          <cell r="W604">
            <v>2</v>
          </cell>
          <cell r="X604" t="str">
            <v>Proyecto de Inversión de Infraestructura Social</v>
          </cell>
          <cell r="Z604">
            <v>42571</v>
          </cell>
          <cell r="AA604">
            <v>42920</v>
          </cell>
          <cell r="AB604" t="str">
            <v>LOCALIDAD DE MERIDA YUCATAN</v>
          </cell>
          <cell r="AC604">
            <v>1</v>
          </cell>
          <cell r="AD604" t="str">
            <v>Coparticipación Federal-Estatal</v>
          </cell>
          <cell r="AE604">
            <v>1</v>
          </cell>
          <cell r="AF604" t="str">
            <v>En Ejecución</v>
          </cell>
          <cell r="AH604">
            <v>4500000</v>
          </cell>
        </row>
        <row r="605">
          <cell r="B605" t="str">
            <v>YUC16160300738603</v>
          </cell>
          <cell r="C605" t="str">
            <v>Mejoramiento Y Construcción De Techumbre En El J.N. Mariano Silva Aceves</v>
          </cell>
          <cell r="D605" t="str">
            <v>FAMPOT-022-2016</v>
          </cell>
          <cell r="E605">
            <v>31</v>
          </cell>
          <cell r="F605" t="str">
            <v>Yucatán</v>
          </cell>
          <cell r="G605">
            <v>13</v>
          </cell>
          <cell r="H605" t="str">
            <v>Conkal</v>
          </cell>
          <cell r="I605">
            <v>6</v>
          </cell>
          <cell r="J605" t="str">
            <v>X-Cuyum</v>
          </cell>
          <cell r="K605">
            <v>-89.495000000000005</v>
          </cell>
          <cell r="L605">
            <v>21.049721999999999</v>
          </cell>
          <cell r="M605" t="str">
            <v>Rural</v>
          </cell>
          <cell r="N605">
            <v>4</v>
          </cell>
          <cell r="O605" t="str">
            <v>Fideicomisos</v>
          </cell>
          <cell r="P605" t="str">
            <v>I007</v>
          </cell>
          <cell r="Q605" t="str">
            <v>FAM Infraestructura Educativa Básica</v>
          </cell>
          <cell r="R605">
            <v>33</v>
          </cell>
          <cell r="S605" t="str">
            <v>Aportaciones Federales para Entidades Federativas y Municipios</v>
          </cell>
          <cell r="T605" t="str">
            <v>INSTITUTO PARA EL DESARROLLO Y LA CERTIFICACION DE LA INFRAESTRUCTURA FISICA EDUCATIVA DE YUCATAN</v>
          </cell>
          <cell r="U605">
            <v>2</v>
          </cell>
          <cell r="V605" t="str">
            <v>Educación</v>
          </cell>
          <cell r="W605">
            <v>2</v>
          </cell>
          <cell r="X605" t="str">
            <v>Proyecto de Inversión de Infraestructura Social</v>
          </cell>
          <cell r="Y605" t="str">
            <v>Mejoramiento y construcción de techumbre</v>
          </cell>
          <cell r="Z605">
            <v>42577</v>
          </cell>
          <cell r="AA605">
            <v>43009</v>
          </cell>
          <cell r="AB605" t="str">
            <v>domicilio conocido</v>
          </cell>
          <cell r="AC605">
            <v>1</v>
          </cell>
          <cell r="AD605" t="str">
            <v>Coparticipación Federal-Estatal</v>
          </cell>
          <cell r="AE605">
            <v>1</v>
          </cell>
          <cell r="AF605" t="str">
            <v>En Ejecución</v>
          </cell>
          <cell r="AG605">
            <v>2016</v>
          </cell>
          <cell r="AH605">
            <v>1500000</v>
          </cell>
        </row>
        <row r="606">
          <cell r="B606" t="str">
            <v>YUC16160300737450</v>
          </cell>
          <cell r="C606" t="str">
            <v>Mejoramiento Y Construcción De Techumbre En El J.N. Emiliano Zapata 31dcc0113n</v>
          </cell>
          <cell r="D606" t="str">
            <v>FAMPOT-010-2016</v>
          </cell>
          <cell r="E606">
            <v>31</v>
          </cell>
          <cell r="F606" t="str">
            <v>Yucatán</v>
          </cell>
          <cell r="G606">
            <v>19</v>
          </cell>
          <cell r="H606" t="str">
            <v>Chemax</v>
          </cell>
          <cell r="I606">
            <v>63</v>
          </cell>
          <cell r="J606" t="str">
            <v>X-Can</v>
          </cell>
          <cell r="K606">
            <v>-87.668054999999995</v>
          </cell>
          <cell r="L606">
            <v>20.858332999999998</v>
          </cell>
          <cell r="M606" t="str">
            <v>Urbano</v>
          </cell>
          <cell r="N606">
            <v>4</v>
          </cell>
          <cell r="O606" t="str">
            <v>Fideicomisos</v>
          </cell>
          <cell r="P606" t="str">
            <v>I007</v>
          </cell>
          <cell r="Q606" t="str">
            <v>FAM Infraestructura Educativa Básica</v>
          </cell>
          <cell r="R606">
            <v>33</v>
          </cell>
          <cell r="S606" t="str">
            <v>Aportaciones Federales para Entidades Federativas y Municipios</v>
          </cell>
          <cell r="T606" t="str">
            <v>INSTITUTO PARA EL DESARROLLO Y LA CERTIFICACION DE LA INFRAESTRUCTURA FISICA EDUCATIVA DE YUCATAN</v>
          </cell>
          <cell r="U606">
            <v>2</v>
          </cell>
          <cell r="V606" t="str">
            <v>Educación</v>
          </cell>
          <cell r="W606">
            <v>2</v>
          </cell>
          <cell r="X606" t="str">
            <v>Proyecto de Inversión de Infraestructura Social</v>
          </cell>
          <cell r="Y606" t="str">
            <v>Mejoramiento y construcción de techumbre</v>
          </cell>
          <cell r="Z606">
            <v>42541</v>
          </cell>
          <cell r="AA606">
            <v>42614</v>
          </cell>
          <cell r="AB606" t="str">
            <v>domicilio conocido</v>
          </cell>
          <cell r="AC606">
            <v>1</v>
          </cell>
          <cell r="AD606" t="str">
            <v>Coparticipación Federal-Estatal</v>
          </cell>
          <cell r="AE606">
            <v>1</v>
          </cell>
          <cell r="AF606" t="str">
            <v>En Ejecución</v>
          </cell>
          <cell r="AG606">
            <v>2016</v>
          </cell>
          <cell r="AH606">
            <v>1486021.25</v>
          </cell>
        </row>
        <row r="607">
          <cell r="B607" t="str">
            <v>YUC16160300737475</v>
          </cell>
          <cell r="C607" t="str">
            <v>Mejoramiento Y Construcción De Techumbre En El J.N. Leona Vicario 31dcc0302f</v>
          </cell>
          <cell r="D607" t="str">
            <v>FAMPOT-023-2016</v>
          </cell>
          <cell r="E607">
            <v>31</v>
          </cell>
          <cell r="F607" t="str">
            <v>Yucatán</v>
          </cell>
          <cell r="G607">
            <v>19</v>
          </cell>
          <cell r="H607" t="str">
            <v>Chemax</v>
          </cell>
          <cell r="I607">
            <v>59</v>
          </cell>
          <cell r="J607" t="str">
            <v>Uspibil</v>
          </cell>
          <cell r="K607">
            <v>-88.003332999999998</v>
          </cell>
          <cell r="L607">
            <v>20.768888</v>
          </cell>
          <cell r="M607" t="str">
            <v>Rural</v>
          </cell>
          <cell r="N607">
            <v>4</v>
          </cell>
          <cell r="O607" t="str">
            <v>Fideicomisos</v>
          </cell>
          <cell r="P607" t="str">
            <v>I007</v>
          </cell>
          <cell r="Q607" t="str">
            <v>FAM Infraestructura Educativa Básica</v>
          </cell>
          <cell r="R607">
            <v>33</v>
          </cell>
          <cell r="S607" t="str">
            <v>Aportaciones Federales para Entidades Federativas y Municipios</v>
          </cell>
          <cell r="T607" t="str">
            <v>INSTITUTO PARA EL DESARROLLO Y LA CERTIFICACION DE LA INFRAESTRUCTURA FISICA EDUCATIVA DE YUCATAN</v>
          </cell>
          <cell r="U607">
            <v>2</v>
          </cell>
          <cell r="V607" t="str">
            <v>Educación</v>
          </cell>
          <cell r="W607">
            <v>2</v>
          </cell>
          <cell r="X607" t="str">
            <v>Proyecto de Inversión de Infraestructura Social</v>
          </cell>
          <cell r="Y607" t="str">
            <v>Mejoramiento y construcción de techumbre</v>
          </cell>
          <cell r="Z607">
            <v>42577</v>
          </cell>
          <cell r="AA607">
            <v>42614</v>
          </cell>
          <cell r="AB607" t="str">
            <v>DOMICILIO CONOCIDO</v>
          </cell>
          <cell r="AC607">
            <v>1</v>
          </cell>
          <cell r="AD607" t="str">
            <v>Coparticipación Federal-Estatal</v>
          </cell>
          <cell r="AE607">
            <v>1</v>
          </cell>
          <cell r="AF607" t="str">
            <v>En Ejecución</v>
          </cell>
          <cell r="AG607">
            <v>2016</v>
          </cell>
          <cell r="AH607">
            <v>1200000</v>
          </cell>
        </row>
        <row r="608">
          <cell r="B608" t="str">
            <v>YUC16160300737674</v>
          </cell>
          <cell r="C608" t="str">
            <v>Mejoramiento En La Prim. Juan Cupul 31dpb2026k</v>
          </cell>
          <cell r="D608" t="str">
            <v>FAMPOT-020-2016</v>
          </cell>
          <cell r="E608">
            <v>31</v>
          </cell>
          <cell r="F608" t="str">
            <v>Yucatán</v>
          </cell>
          <cell r="G608">
            <v>50</v>
          </cell>
          <cell r="H608" t="str">
            <v>Mérida</v>
          </cell>
          <cell r="I608">
            <v>1</v>
          </cell>
          <cell r="J608" t="str">
            <v>Mérida</v>
          </cell>
          <cell r="K608">
            <v>-89.621666000000005</v>
          </cell>
          <cell r="L608">
            <v>20.967777000000002</v>
          </cell>
          <cell r="M608" t="str">
            <v>Urbano</v>
          </cell>
          <cell r="N608">
            <v>4</v>
          </cell>
          <cell r="O608" t="str">
            <v>Fideicomisos</v>
          </cell>
          <cell r="P608" t="str">
            <v>I007</v>
          </cell>
          <cell r="Q608" t="str">
            <v>FAM Infraestructura Educativa Básica</v>
          </cell>
          <cell r="R608">
            <v>33</v>
          </cell>
          <cell r="S608" t="str">
            <v>Aportaciones Federales para Entidades Federativas y Municipios</v>
          </cell>
          <cell r="T608" t="str">
            <v>INSTITUTO PARA EL DESARROLLO Y LA CERTIFICACION DE LA INFRAESTRUCTURA FISICA EDUCATIVA DE YUCATAN</v>
          </cell>
          <cell r="U608">
            <v>2</v>
          </cell>
          <cell r="V608" t="str">
            <v>Educación</v>
          </cell>
          <cell r="W608">
            <v>2</v>
          </cell>
          <cell r="X608" t="str">
            <v>Proyecto de Inversión de Infraestructura Social</v>
          </cell>
          <cell r="Y608" t="str">
            <v>Mejoramiento y construcción de techumbre</v>
          </cell>
          <cell r="Z608">
            <v>42577</v>
          </cell>
          <cell r="AA608">
            <v>42614</v>
          </cell>
          <cell r="AB608" t="str">
            <v>domicilio conocido</v>
          </cell>
          <cell r="AC608">
            <v>0</v>
          </cell>
          <cell r="AE608">
            <v>1</v>
          </cell>
          <cell r="AF608" t="str">
            <v>En Ejecución</v>
          </cell>
          <cell r="AG608">
            <v>2016</v>
          </cell>
          <cell r="AH608">
            <v>1500000</v>
          </cell>
        </row>
        <row r="609">
          <cell r="B609" t="str">
            <v>YUC16160300738475</v>
          </cell>
          <cell r="C609" t="str">
            <v>Reconstrucción De La Carretera Oxkutzcab-Xul Subtramo Emiliano Zapata E.C. (Xul-Xohuayan)</v>
          </cell>
          <cell r="D609" t="str">
            <v>4</v>
          </cell>
          <cell r="E609">
            <v>31</v>
          </cell>
          <cell r="F609" t="str">
            <v>Yucatán</v>
          </cell>
          <cell r="G609">
            <v>56</v>
          </cell>
          <cell r="H609" t="str">
            <v>Oxkutzcab</v>
          </cell>
          <cell r="I609">
            <v>4</v>
          </cell>
          <cell r="J609" t="str">
            <v>Emiliano Zapata</v>
          </cell>
          <cell r="K609">
            <v>-89.467776999999998</v>
          </cell>
          <cell r="L609">
            <v>20.227222000000001</v>
          </cell>
          <cell r="M609" t="str">
            <v>Rural</v>
          </cell>
          <cell r="N609">
            <v>1</v>
          </cell>
          <cell r="O609" t="str">
            <v>Subsidios</v>
          </cell>
          <cell r="P609" t="str">
            <v>U092</v>
          </cell>
          <cell r="Q609" t="str">
            <v>Fortalecimiento Financiero</v>
          </cell>
          <cell r="R609">
            <v>23</v>
          </cell>
          <cell r="S609" t="str">
            <v>Provisiones Salariales y Económicas</v>
          </cell>
          <cell r="T609" t="str">
            <v>INSTITUTO DE INFRAESTRUCTURA CARRETERA DE YUCATAN</v>
          </cell>
          <cell r="U609">
            <v>11</v>
          </cell>
          <cell r="V609" t="str">
            <v>Comunicaciones</v>
          </cell>
          <cell r="W609">
            <v>1</v>
          </cell>
          <cell r="X609" t="str">
            <v>Proyecto de Inversión de Infraestructura Económica</v>
          </cell>
          <cell r="Y609" t="str">
            <v>Proporcionar servicios básicos que les permitan tener condiciones de vida satisfactorias y les provean los medios materiales para emprender sus propios procesos de desarrollo</v>
          </cell>
          <cell r="Z609">
            <v>42688</v>
          </cell>
          <cell r="AB609" t="str">
            <v>Inicia en Emiliano Zapata y termina en E.C. (Xul- Xohuayan)</v>
          </cell>
          <cell r="AC609">
            <v>0</v>
          </cell>
          <cell r="AE609">
            <v>1</v>
          </cell>
          <cell r="AF609" t="str">
            <v>En Ejecución</v>
          </cell>
          <cell r="AG609">
            <v>2016</v>
          </cell>
          <cell r="AH609">
            <v>7673400</v>
          </cell>
        </row>
        <row r="610">
          <cell r="B610" t="str">
            <v>YUC16160300738509</v>
          </cell>
          <cell r="C610" t="str">
            <v>Mejoramiento En El Centro De Atención Múltiple Núm. 24 31eml0011d</v>
          </cell>
          <cell r="D610" t="str">
            <v>FAMPOT-016-2016</v>
          </cell>
          <cell r="E610">
            <v>31</v>
          </cell>
          <cell r="F610" t="str">
            <v>Yucatán</v>
          </cell>
          <cell r="G610">
            <v>48</v>
          </cell>
          <cell r="H610" t="str">
            <v>Maxcanú</v>
          </cell>
          <cell r="I610">
            <v>1</v>
          </cell>
          <cell r="J610" t="str">
            <v>Maxcanú</v>
          </cell>
          <cell r="K610">
            <v>-90.000833</v>
          </cell>
          <cell r="L610">
            <v>20.583055000000002</v>
          </cell>
          <cell r="M610" t="str">
            <v>Urbano</v>
          </cell>
          <cell r="N610">
            <v>4</v>
          </cell>
          <cell r="O610" t="str">
            <v>Fideicomisos</v>
          </cell>
          <cell r="P610" t="str">
            <v>I007</v>
          </cell>
          <cell r="Q610" t="str">
            <v>FAM Infraestructura Educativa Básica</v>
          </cell>
          <cell r="R610">
            <v>33</v>
          </cell>
          <cell r="S610" t="str">
            <v>Aportaciones Federales para Entidades Federativas y Municipios</v>
          </cell>
          <cell r="T610" t="str">
            <v>INSTITUTO PARA EL DESARROLLO Y LA CERTIFICACION DE LA INFRAESTRUCTURA FISICA EDUCATIVA DE YUCATAN</v>
          </cell>
          <cell r="U610">
            <v>2</v>
          </cell>
          <cell r="V610" t="str">
            <v>Educación</v>
          </cell>
          <cell r="W610">
            <v>2</v>
          </cell>
          <cell r="X610" t="str">
            <v>Proyecto de Inversión de Infraestructura Social</v>
          </cell>
          <cell r="Y610" t="str">
            <v>Mejoramiento</v>
          </cell>
          <cell r="Z610">
            <v>42543</v>
          </cell>
          <cell r="AA610">
            <v>42583</v>
          </cell>
          <cell r="AB610" t="str">
            <v>domicilio conocido</v>
          </cell>
          <cell r="AC610">
            <v>1</v>
          </cell>
          <cell r="AD610" t="str">
            <v>Coparticipación Federal-Estatal</v>
          </cell>
          <cell r="AE610">
            <v>1</v>
          </cell>
          <cell r="AF610" t="str">
            <v>En Ejecución</v>
          </cell>
          <cell r="AG610">
            <v>2016</v>
          </cell>
          <cell r="AH610">
            <v>1300000</v>
          </cell>
        </row>
        <row r="611">
          <cell r="B611" t="str">
            <v>YUC16160300738675</v>
          </cell>
          <cell r="C611" t="str">
            <v>Mejoramiento En El Centro De Atención Múltiple Núm. 22</v>
          </cell>
          <cell r="D611" t="str">
            <v>FAMPOT-026-2016</v>
          </cell>
          <cell r="E611">
            <v>31</v>
          </cell>
          <cell r="F611" t="str">
            <v>Yucatán</v>
          </cell>
          <cell r="G611">
            <v>32</v>
          </cell>
          <cell r="H611" t="str">
            <v>Espita</v>
          </cell>
          <cell r="I611">
            <v>1</v>
          </cell>
          <cell r="J611" t="str">
            <v>Espita</v>
          </cell>
          <cell r="K611">
            <v>-88.304721999999998</v>
          </cell>
          <cell r="L611">
            <v>21.012777</v>
          </cell>
          <cell r="M611" t="str">
            <v>Urbano</v>
          </cell>
          <cell r="N611">
            <v>4</v>
          </cell>
          <cell r="O611" t="str">
            <v>Fideicomisos</v>
          </cell>
          <cell r="P611" t="str">
            <v>I007</v>
          </cell>
          <cell r="Q611" t="str">
            <v>FAM Infraestructura Educativa Básica</v>
          </cell>
          <cell r="R611">
            <v>33</v>
          </cell>
          <cell r="S611" t="str">
            <v>Aportaciones Federales para Entidades Federativas y Municipios</v>
          </cell>
          <cell r="T611" t="str">
            <v>INSTITUTO PARA EL DESARROLLO Y LA CERTIFICACION DE LA INFRAESTRUCTURA FISICA EDUCATIVA DE YUCATAN</v>
          </cell>
          <cell r="U611">
            <v>2</v>
          </cell>
          <cell r="V611" t="str">
            <v>Educación</v>
          </cell>
          <cell r="W611">
            <v>2</v>
          </cell>
          <cell r="X611" t="str">
            <v>Proyecto de Inversión de Infraestructura Social</v>
          </cell>
          <cell r="Y611" t="str">
            <v>Mejoramiento y Construcción de techumbre</v>
          </cell>
          <cell r="Z611">
            <v>42577</v>
          </cell>
          <cell r="AA611">
            <v>43009</v>
          </cell>
          <cell r="AB611" t="str">
            <v>domicilio conocido</v>
          </cell>
          <cell r="AC611">
            <v>1</v>
          </cell>
          <cell r="AD611" t="str">
            <v>Coparticipación Federal-Estatal</v>
          </cell>
          <cell r="AE611">
            <v>1</v>
          </cell>
          <cell r="AF611" t="str">
            <v>En Ejecución</v>
          </cell>
          <cell r="AG611">
            <v>2016</v>
          </cell>
          <cell r="AH611">
            <v>1300000</v>
          </cell>
        </row>
        <row r="612">
          <cell r="B612" t="str">
            <v>YUC16160300738802</v>
          </cell>
          <cell r="C612" t="str">
            <v>Mejoramiento Y Construccion De Techumbre En El J.N. Jacinto Canek 31dcc0132b</v>
          </cell>
          <cell r="D612" t="str">
            <v>FAMPOT-043-2016</v>
          </cell>
          <cell r="E612">
            <v>31</v>
          </cell>
          <cell r="F612" t="str">
            <v>Yucatán</v>
          </cell>
          <cell r="G612">
            <v>40</v>
          </cell>
          <cell r="H612" t="str">
            <v>Izamal</v>
          </cell>
          <cell r="I612">
            <v>28</v>
          </cell>
          <cell r="J612" t="str">
            <v>Xanabá</v>
          </cell>
          <cell r="K612">
            <v>-89.013333000000003</v>
          </cell>
          <cell r="L612">
            <v>20.835554999999999</v>
          </cell>
          <cell r="M612" t="str">
            <v>Rural</v>
          </cell>
          <cell r="N612">
            <v>4</v>
          </cell>
          <cell r="O612" t="str">
            <v>Fideicomisos</v>
          </cell>
          <cell r="P612" t="str">
            <v>I007</v>
          </cell>
          <cell r="Q612" t="str">
            <v>FAM Infraestructura Educativa Básica</v>
          </cell>
          <cell r="R612">
            <v>33</v>
          </cell>
          <cell r="S612" t="str">
            <v>Aportaciones Federales para Entidades Federativas y Municipios</v>
          </cell>
          <cell r="T612" t="str">
            <v>INSTITUTO PARA EL DESARROLLO Y LA CERTIFICACION DE LA INFRAESTRUCTURA FISICA EDUCATIVA DE YUCATAN</v>
          </cell>
          <cell r="U612">
            <v>2</v>
          </cell>
          <cell r="V612" t="str">
            <v>Educación</v>
          </cell>
          <cell r="W612">
            <v>2</v>
          </cell>
          <cell r="X612" t="str">
            <v>Proyecto de Inversión de Infraestructura Social</v>
          </cell>
          <cell r="Y612" t="str">
            <v>Mejoramiento y construccion de techumbre</v>
          </cell>
          <cell r="Z612">
            <v>42570</v>
          </cell>
          <cell r="AA612">
            <v>42614</v>
          </cell>
          <cell r="AB612" t="str">
            <v>DOMICILIO CONOCIDO</v>
          </cell>
          <cell r="AC612">
            <v>1</v>
          </cell>
          <cell r="AD612" t="str">
            <v>Coparticipación Federal-Estatal</v>
          </cell>
          <cell r="AE612">
            <v>1</v>
          </cell>
          <cell r="AF612" t="str">
            <v>En Ejecución</v>
          </cell>
          <cell r="AG612">
            <v>2016</v>
          </cell>
          <cell r="AH612">
            <v>1500000</v>
          </cell>
        </row>
        <row r="613">
          <cell r="B613" t="str">
            <v>YUC16160300737652</v>
          </cell>
          <cell r="C613" t="str">
            <v>Mejoramiento Y Construccion De Techumbre En La Prim. Adolfo Lopez Mateos 31dpb0038b</v>
          </cell>
          <cell r="D613" t="str">
            <v>FAMPOT-032-2016</v>
          </cell>
          <cell r="E613">
            <v>31</v>
          </cell>
          <cell r="F613" t="str">
            <v>Yucatán</v>
          </cell>
          <cell r="G613">
            <v>19</v>
          </cell>
          <cell r="H613" t="str">
            <v>Chemax</v>
          </cell>
          <cell r="I613">
            <v>42</v>
          </cell>
          <cell r="J613" t="str">
            <v>San Pedro Chemax</v>
          </cell>
          <cell r="K613">
            <v>-87.786944000000005</v>
          </cell>
          <cell r="L613">
            <v>20.945554999999999</v>
          </cell>
          <cell r="M613" t="str">
            <v>Rural</v>
          </cell>
          <cell r="N613">
            <v>4</v>
          </cell>
          <cell r="O613" t="str">
            <v>Fideicomisos</v>
          </cell>
          <cell r="P613" t="str">
            <v>I007</v>
          </cell>
          <cell r="Q613" t="str">
            <v>FAM Infraestructura Educativa Básica</v>
          </cell>
          <cell r="R613">
            <v>33</v>
          </cell>
          <cell r="S613" t="str">
            <v>Aportaciones Federales para Entidades Federativas y Municipios</v>
          </cell>
          <cell r="T613" t="str">
            <v>INSTITUTO PARA EL DESARROLLO Y LA CERTIFICACION DE LA INFRAESTRUCTURA FISICA EDUCATIVA DE YUCATAN</v>
          </cell>
          <cell r="U613">
            <v>2</v>
          </cell>
          <cell r="V613" t="str">
            <v>Educación</v>
          </cell>
          <cell r="W613">
            <v>2</v>
          </cell>
          <cell r="X613" t="str">
            <v>Proyecto de Inversión de Infraestructura Social</v>
          </cell>
          <cell r="Y613" t="str">
            <v>Mejoramiento y construccion de techumbre</v>
          </cell>
          <cell r="Z613">
            <v>42569</v>
          </cell>
          <cell r="AA613">
            <v>42644</v>
          </cell>
          <cell r="AB613" t="str">
            <v>DOMICILIO CONOCIDO</v>
          </cell>
          <cell r="AC613">
            <v>1</v>
          </cell>
          <cell r="AD613" t="str">
            <v>Coparticipación Federal-Estatal</v>
          </cell>
          <cell r="AE613">
            <v>1</v>
          </cell>
          <cell r="AF613" t="str">
            <v>En Ejecución</v>
          </cell>
          <cell r="AG613">
            <v>2016</v>
          </cell>
          <cell r="AH613">
            <v>1600000</v>
          </cell>
        </row>
        <row r="614">
          <cell r="B614" t="str">
            <v>YUC16160300737928</v>
          </cell>
          <cell r="C614" t="str">
            <v>Reconstrucción De La Carretera Sudzal Chico-Ayim Tramo:0 000-14 000</v>
          </cell>
          <cell r="D614" t="str">
            <v>1</v>
          </cell>
          <cell r="E614">
            <v>31</v>
          </cell>
          <cell r="F614" t="str">
            <v>Yucatán</v>
          </cell>
          <cell r="G614">
            <v>79</v>
          </cell>
          <cell r="H614" t="str">
            <v>Tekax</v>
          </cell>
          <cell r="I614">
            <v>58</v>
          </cell>
          <cell r="J614" t="str">
            <v>Ayim Dos</v>
          </cell>
          <cell r="K614">
            <v>-89.171943999999996</v>
          </cell>
          <cell r="L614">
            <v>19.779166</v>
          </cell>
          <cell r="M614" t="str">
            <v>Rural</v>
          </cell>
          <cell r="N614">
            <v>1</v>
          </cell>
          <cell r="O614" t="str">
            <v>Subsidios</v>
          </cell>
          <cell r="P614" t="str">
            <v>U092</v>
          </cell>
          <cell r="Q614" t="str">
            <v>Fortalecimiento Financiero</v>
          </cell>
          <cell r="R614">
            <v>23</v>
          </cell>
          <cell r="S614" t="str">
            <v>Provisiones Salariales y Económicas</v>
          </cell>
          <cell r="T614" t="str">
            <v>INSTITUTO DE INFRAESTRUCTURA CARRETERA DE YUCATAN</v>
          </cell>
          <cell r="U614">
            <v>11</v>
          </cell>
          <cell r="V614" t="str">
            <v>Comunicaciones</v>
          </cell>
          <cell r="W614">
            <v>1</v>
          </cell>
          <cell r="X614" t="str">
            <v>Proyecto de Inversión de Infraestructura Económica</v>
          </cell>
          <cell r="Y614" t="str">
            <v>Proporcionar servicios básicos que les permitan tener condiciones de vida satisfactorias y les provean los medios materiales para emprender sus propios procesos de desarrollo</v>
          </cell>
          <cell r="Z614">
            <v>42681</v>
          </cell>
          <cell r="AB614" t="str">
            <v>Inicia en Sudzal Chico km 0 000 y termina en Ayim km 14 000</v>
          </cell>
          <cell r="AC614">
            <v>0</v>
          </cell>
          <cell r="AE614">
            <v>1</v>
          </cell>
          <cell r="AF614" t="str">
            <v>En Ejecución</v>
          </cell>
          <cell r="AG614">
            <v>2016</v>
          </cell>
          <cell r="AH614">
            <v>11618632.869999999</v>
          </cell>
        </row>
        <row r="615">
          <cell r="B615" t="str">
            <v>YUC16160300738699</v>
          </cell>
          <cell r="C615" t="str">
            <v>Mejoramiento Y Construccion De Techumbre En El J.N. Niño Artillero 31dcc0171d</v>
          </cell>
          <cell r="D615" t="str">
            <v>FAMPOT-040-2016</v>
          </cell>
          <cell r="E615">
            <v>31</v>
          </cell>
          <cell r="F615" t="str">
            <v>Yucatán</v>
          </cell>
          <cell r="G615">
            <v>33</v>
          </cell>
          <cell r="H615" t="str">
            <v>Halachó</v>
          </cell>
          <cell r="I615">
            <v>7</v>
          </cell>
          <cell r="J615" t="str">
            <v>Sihó</v>
          </cell>
          <cell r="K615">
            <v>-90.162777000000006</v>
          </cell>
          <cell r="L615">
            <v>20.486111000000001</v>
          </cell>
          <cell r="M615" t="str">
            <v>Rural</v>
          </cell>
          <cell r="N615">
            <v>4</v>
          </cell>
          <cell r="O615" t="str">
            <v>Fideicomisos</v>
          </cell>
          <cell r="P615" t="str">
            <v>I007</v>
          </cell>
          <cell r="Q615" t="str">
            <v>FAM Infraestructura Educativa Básica</v>
          </cell>
          <cell r="R615">
            <v>33</v>
          </cell>
          <cell r="S615" t="str">
            <v>Aportaciones Federales para Entidades Federativas y Municipios</v>
          </cell>
          <cell r="T615" t="str">
            <v>INSTITUTO PARA EL DESARROLLO Y LA CERTIFICACION DE LA INFRAESTRUCTURA FISICA EDUCATIVA DE YUCATAN</v>
          </cell>
          <cell r="U615">
            <v>2</v>
          </cell>
          <cell r="V615" t="str">
            <v>Educación</v>
          </cell>
          <cell r="W615">
            <v>2</v>
          </cell>
          <cell r="X615" t="str">
            <v>Proyecto de Inversión de Infraestructura Social</v>
          </cell>
          <cell r="Y615" t="str">
            <v>Mejoramiento y construccion de techumbre</v>
          </cell>
          <cell r="Z615">
            <v>42570</v>
          </cell>
          <cell r="AA615">
            <v>42614</v>
          </cell>
          <cell r="AB615" t="str">
            <v>DOMICILIO CONOCIDO</v>
          </cell>
          <cell r="AC615">
            <v>1</v>
          </cell>
          <cell r="AD615" t="str">
            <v>Coparticipación Federal-Estatal</v>
          </cell>
          <cell r="AE615">
            <v>1</v>
          </cell>
          <cell r="AF615" t="str">
            <v>En Ejecución</v>
          </cell>
          <cell r="AG615">
            <v>2016</v>
          </cell>
          <cell r="AH615">
            <v>1500000</v>
          </cell>
        </row>
        <row r="616">
          <cell r="B616" t="str">
            <v>YUC16160300738860</v>
          </cell>
          <cell r="C616" t="str">
            <v>Mejoramiento En El Centro De Atención Múltiple Núm. 23 31eml00110e</v>
          </cell>
          <cell r="D616" t="str">
            <v>FAMPOT-041-2016</v>
          </cell>
          <cell r="E616">
            <v>31</v>
          </cell>
          <cell r="F616" t="str">
            <v>Yucatán</v>
          </cell>
          <cell r="G616">
            <v>38</v>
          </cell>
          <cell r="H616" t="str">
            <v>Hunucmá</v>
          </cell>
          <cell r="I616">
            <v>1</v>
          </cell>
          <cell r="J616" t="str">
            <v>Hunucmá</v>
          </cell>
          <cell r="K616">
            <v>-89.874443999999997</v>
          </cell>
          <cell r="L616">
            <v>21.015277000000001</v>
          </cell>
          <cell r="M616" t="str">
            <v>Urbano</v>
          </cell>
          <cell r="N616">
            <v>4</v>
          </cell>
          <cell r="O616" t="str">
            <v>Fideicomisos</v>
          </cell>
          <cell r="P616" t="str">
            <v>I007</v>
          </cell>
          <cell r="Q616" t="str">
            <v>FAM Infraestructura Educativa Básica</v>
          </cell>
          <cell r="R616">
            <v>33</v>
          </cell>
          <cell r="S616" t="str">
            <v>Aportaciones Federales para Entidades Federativas y Municipios</v>
          </cell>
          <cell r="T616" t="str">
            <v>INSTITUTO PARA EL DESARROLLO Y LA CERTIFICACION DE LA INFRAESTRUCTURA FISICA EDUCATIVA DE YUCATAN</v>
          </cell>
          <cell r="U616">
            <v>2</v>
          </cell>
          <cell r="V616" t="str">
            <v>Educación</v>
          </cell>
          <cell r="W616">
            <v>2</v>
          </cell>
          <cell r="X616" t="str">
            <v>Proyecto de Inversión de Infraestructura Social</v>
          </cell>
          <cell r="Y616" t="str">
            <v>Mejoramiento</v>
          </cell>
          <cell r="Z616">
            <v>42570</v>
          </cell>
          <cell r="AA616">
            <v>42614</v>
          </cell>
          <cell r="AB616" t="str">
            <v>DOMICILIO CONOCIDO</v>
          </cell>
          <cell r="AC616">
            <v>1</v>
          </cell>
          <cell r="AD616" t="str">
            <v>Coparticipación Federal-Estatal</v>
          </cell>
          <cell r="AE616">
            <v>1</v>
          </cell>
          <cell r="AF616" t="str">
            <v>En Ejecución</v>
          </cell>
          <cell r="AG616">
            <v>2016</v>
          </cell>
          <cell r="AH616">
            <v>1600000</v>
          </cell>
        </row>
        <row r="617">
          <cell r="B617" t="str">
            <v>YUC16160300746584</v>
          </cell>
          <cell r="C617" t="str">
            <v>Construcción De Pozos De Drenaje Pluvial En  La Calle 2 X 67 E Y 69, En La Calle 65 G X 10 Y 4 D ,Calle 65b X 10 Y 12 En  Villas De Oriente Kanasín</v>
          </cell>
          <cell r="D617" t="str">
            <v>MKY-FORTA-002/16</v>
          </cell>
          <cell r="E617">
            <v>31</v>
          </cell>
          <cell r="F617" t="str">
            <v>Yucatán</v>
          </cell>
          <cell r="G617">
            <v>41</v>
          </cell>
          <cell r="H617" t="str">
            <v>Kanasín</v>
          </cell>
          <cell r="I617">
            <v>1</v>
          </cell>
          <cell r="J617" t="str">
            <v>Kanasín</v>
          </cell>
          <cell r="K617">
            <v>-89.557777000000002</v>
          </cell>
          <cell r="L617">
            <v>20.934443999999999</v>
          </cell>
          <cell r="M617" t="str">
            <v>Urbano</v>
          </cell>
          <cell r="N617">
            <v>2</v>
          </cell>
          <cell r="O617" t="str">
            <v>Aportaciones Federales</v>
          </cell>
          <cell r="P617" t="str">
            <v>I005</v>
          </cell>
          <cell r="Q617" t="str">
            <v>FORTAMUN</v>
          </cell>
          <cell r="R617">
            <v>33</v>
          </cell>
          <cell r="S617" t="str">
            <v>Aportaciones Federales para Entidades Federativas y Municipios</v>
          </cell>
          <cell r="T617" t="str">
            <v>AYUNTAMIENTO DE KANASIN 2015-2018</v>
          </cell>
          <cell r="U617">
            <v>5</v>
          </cell>
          <cell r="V617" t="str">
            <v>Urbanización</v>
          </cell>
          <cell r="W617">
            <v>2</v>
          </cell>
          <cell r="X617" t="str">
            <v>Proyecto de Inversión de Infraestructura Social</v>
          </cell>
          <cell r="Y617" t="str">
            <v>EVITAR LA ACUMULACIÓN DE AGUA PLUVIAL, ASÍ COMO LAS ENFERMEDADES DEL DENGUE ZIKA Y CHINKUNGUNYA</v>
          </cell>
          <cell r="Z617">
            <v>42552</v>
          </cell>
          <cell r="AA617">
            <v>42552</v>
          </cell>
          <cell r="AB617" t="str">
            <v>CALLE 2 X 67 E Y 69, EN LA CALLE 65 G X 10 Y 4 D ,CALLE 65B X 10 Y 12 EN  VILLAS DE ORIENTE</v>
          </cell>
          <cell r="AC617">
            <v>0</v>
          </cell>
          <cell r="AE617">
            <v>1</v>
          </cell>
          <cell r="AF617" t="str">
            <v>En Ejecución</v>
          </cell>
          <cell r="AG617">
            <v>2016</v>
          </cell>
          <cell r="AH617">
            <v>246149.98</v>
          </cell>
        </row>
        <row r="618">
          <cell r="B618" t="str">
            <v>YUC16160300746598</v>
          </cell>
          <cell r="C618" t="str">
            <v>Rehabilitacion De Las Calles (28a X 13c Y Cerrada),(Calle 30b X 13c Y15 A) Del Fraccionamiento Pedregales  Localidad Kanasin Municipio Kanasin</v>
          </cell>
          <cell r="D618" t="str">
            <v>MKY-FORTA-007/16</v>
          </cell>
          <cell r="E618">
            <v>31</v>
          </cell>
          <cell r="F618" t="str">
            <v>Yucatán</v>
          </cell>
          <cell r="G618">
            <v>41</v>
          </cell>
          <cell r="H618" t="str">
            <v>Kanasín</v>
          </cell>
          <cell r="I618">
            <v>1</v>
          </cell>
          <cell r="J618" t="str">
            <v>Kanasín</v>
          </cell>
          <cell r="K618">
            <v>-89.557777000000002</v>
          </cell>
          <cell r="L618">
            <v>20.934443999999999</v>
          </cell>
          <cell r="M618" t="str">
            <v>Urbano</v>
          </cell>
          <cell r="N618">
            <v>2</v>
          </cell>
          <cell r="O618" t="str">
            <v>Aportaciones Federales</v>
          </cell>
          <cell r="P618" t="str">
            <v>I005</v>
          </cell>
          <cell r="Q618" t="str">
            <v>FORTAMUN</v>
          </cell>
          <cell r="R618">
            <v>33</v>
          </cell>
          <cell r="S618" t="str">
            <v>Aportaciones Federales para Entidades Federativas y Municipios</v>
          </cell>
          <cell r="T618" t="str">
            <v>AYUNTAMIENTO DE KANASIN 2015-2018</v>
          </cell>
          <cell r="U618">
            <v>5</v>
          </cell>
          <cell r="V618" t="str">
            <v>Urbanización</v>
          </cell>
          <cell r="W618">
            <v>2</v>
          </cell>
          <cell r="X618" t="str">
            <v>Proyecto de Inversión de Infraestructura Social</v>
          </cell>
          <cell r="Y618" t="str">
            <v>MEJORAR LA CONECTIVIDAD Y MOVILIDAD DE LA POBLACIÓN DEL FRACCIONAMIENTO PEDREGALES</v>
          </cell>
          <cell r="Z618">
            <v>42583</v>
          </cell>
          <cell r="AA618">
            <v>42583</v>
          </cell>
          <cell r="AB618" t="str">
            <v>CALLES (28A X 13C Y CERRADA),(CALLE 30B X 13C Y15 A) DEL FRACCIONAMIENTO PEDREGALES</v>
          </cell>
          <cell r="AC618">
            <v>0</v>
          </cell>
          <cell r="AE618">
            <v>1</v>
          </cell>
          <cell r="AF618" t="str">
            <v>En Ejecución</v>
          </cell>
          <cell r="AG618">
            <v>2016</v>
          </cell>
          <cell r="AH618">
            <v>780777</v>
          </cell>
        </row>
        <row r="619">
          <cell r="B619" t="str">
            <v>YUC16160300746600</v>
          </cell>
          <cell r="C619" t="str">
            <v>Rehabilitacion De La Calle (13c X 28 Y Cerrada )Centro Y Calle (13c X  28e Y 28a)Fracc. Arekas Y Calles (30c X 13c Y 15a ),(15a X 30a Y 30b ),(15bx 30b Y Cerrada Fraccionamiento Pedregales</v>
          </cell>
          <cell r="D619" t="str">
            <v>MKY-FORTA-009/16</v>
          </cell>
          <cell r="E619">
            <v>31</v>
          </cell>
          <cell r="F619" t="str">
            <v>Yucatán</v>
          </cell>
          <cell r="G619">
            <v>41</v>
          </cell>
          <cell r="H619" t="str">
            <v>Kanasín</v>
          </cell>
          <cell r="I619">
            <v>1</v>
          </cell>
          <cell r="J619" t="str">
            <v>Kanasín</v>
          </cell>
          <cell r="K619">
            <v>-89.557777000000002</v>
          </cell>
          <cell r="L619">
            <v>20.934443999999999</v>
          </cell>
          <cell r="M619" t="str">
            <v>Urbano</v>
          </cell>
          <cell r="N619">
            <v>2</v>
          </cell>
          <cell r="O619" t="str">
            <v>Aportaciones Federales</v>
          </cell>
          <cell r="P619" t="str">
            <v>I005</v>
          </cell>
          <cell r="Q619" t="str">
            <v>FORTAMUN</v>
          </cell>
          <cell r="R619">
            <v>33</v>
          </cell>
          <cell r="S619" t="str">
            <v>Aportaciones Federales para Entidades Federativas y Municipios</v>
          </cell>
          <cell r="T619" t="str">
            <v>AYUNTAMIENTO DE KANASIN 2015-2018</v>
          </cell>
          <cell r="U619">
            <v>5</v>
          </cell>
          <cell r="V619" t="str">
            <v>Urbanización</v>
          </cell>
          <cell r="W619">
            <v>2</v>
          </cell>
          <cell r="X619" t="str">
            <v>Proyecto de Inversión de Infraestructura Social</v>
          </cell>
          <cell r="Y619" t="str">
            <v>MEJORAR LA CONECTIVIDAD Y MOVILIDAD DE LA POBLACIÓN DE LOS FRACCIONAMIENTOS PEDREGALES Y AREKAS</v>
          </cell>
          <cell r="Z619">
            <v>42583</v>
          </cell>
          <cell r="AA619">
            <v>42583</v>
          </cell>
          <cell r="AB619" t="str">
            <v>CALLE (13C X 28 Y CERRADA )CENTRO Y CALLE (13C X  28E Y 28A)FRACC.AREKAS Y CALLES (30C X 13C Y 15A ),(15A X 30A Y 30B ),(15BX 30B Y CERRADA FRACCIONAMIENTO PEDREGALES</v>
          </cell>
          <cell r="AC619">
            <v>0</v>
          </cell>
          <cell r="AE619">
            <v>1</v>
          </cell>
          <cell r="AF619" t="str">
            <v>En Ejecución</v>
          </cell>
          <cell r="AG619">
            <v>2016</v>
          </cell>
          <cell r="AH619">
            <v>850655.48</v>
          </cell>
        </row>
        <row r="620">
          <cell r="B620" t="str">
            <v>YUC00160300733967</v>
          </cell>
          <cell r="C620" t="str">
            <v>Infraestructura Para El Municipio De Celestún, Yucatán - 1142</v>
          </cell>
          <cell r="D620" t="str">
            <v>1142</v>
          </cell>
          <cell r="E620">
            <v>31</v>
          </cell>
          <cell r="F620" t="str">
            <v>Yucatán</v>
          </cell>
          <cell r="G620">
            <v>11</v>
          </cell>
          <cell r="H620" t="str">
            <v>Celestún</v>
          </cell>
          <cell r="N620">
            <v>1</v>
          </cell>
          <cell r="O620" t="str">
            <v>Subsidios</v>
          </cell>
          <cell r="P620" t="str">
            <v>U128</v>
          </cell>
          <cell r="Q620" t="str">
            <v>Proyectos de Desarrollo Regional</v>
          </cell>
          <cell r="R620">
            <v>23</v>
          </cell>
          <cell r="S620" t="str">
            <v>Provisiones Salariales y Económicas</v>
          </cell>
          <cell r="T620" t="str">
            <v>Sin reporte por parte de la Entidad Federativa o Municipio</v>
          </cell>
          <cell r="U620">
            <v>0</v>
          </cell>
          <cell r="V620" t="str">
            <v>Otros Proyectos</v>
          </cell>
          <cell r="W620">
            <v>0</v>
          </cell>
          <cell r="X620" t="str">
            <v>Sin tipo de proyecto o programa</v>
          </cell>
          <cell r="Z620">
            <v>42370</v>
          </cell>
          <cell r="AA620">
            <v>42735</v>
          </cell>
          <cell r="AB620" t="str">
            <v>Sin reporte por parte de la Entidad Federativa o Municipio</v>
          </cell>
          <cell r="AC620">
            <v>0</v>
          </cell>
          <cell r="AE620">
            <v>1</v>
          </cell>
          <cell r="AF620" t="str">
            <v>En Ejecución</v>
          </cell>
          <cell r="AH620">
            <v>12424557</v>
          </cell>
        </row>
        <row r="621">
          <cell r="B621" t="str">
            <v>YUC00160300734612</v>
          </cell>
          <cell r="C621" t="str">
            <v>Reconstrucción De Calles En La Localidad De Xocén, Municipio De Valladolid.  - 2528</v>
          </cell>
          <cell r="D621" t="str">
            <v>2528</v>
          </cell>
          <cell r="E621">
            <v>31</v>
          </cell>
          <cell r="F621" t="str">
            <v>Yucatán</v>
          </cell>
          <cell r="G621">
            <v>102</v>
          </cell>
          <cell r="H621" t="str">
            <v>Valladolid</v>
          </cell>
          <cell r="N621">
            <v>1</v>
          </cell>
          <cell r="O621" t="str">
            <v>Subsidios</v>
          </cell>
          <cell r="P621" t="str">
            <v>U132</v>
          </cell>
          <cell r="Q621" t="str">
            <v>Fondo para el Fortalecimiento de la Infraestructura Estatal y Municipal</v>
          </cell>
          <cell r="R621">
            <v>23</v>
          </cell>
          <cell r="S621" t="str">
            <v>Provisiones Salariales y Económicas</v>
          </cell>
          <cell r="T621" t="str">
            <v>Sin reporte por parte de la Entidad Federativa o Municipio</v>
          </cell>
          <cell r="U621">
            <v>0</v>
          </cell>
          <cell r="V621" t="str">
            <v>Otros Proyectos</v>
          </cell>
          <cell r="W621">
            <v>0</v>
          </cell>
          <cell r="X621" t="str">
            <v>Sin tipo de proyecto o programa</v>
          </cell>
          <cell r="Z621">
            <v>42370</v>
          </cell>
          <cell r="AA621">
            <v>42735</v>
          </cell>
          <cell r="AB621" t="str">
            <v>Sin reporte por parte de la Entidad Federativa o Municipio</v>
          </cell>
          <cell r="AC621">
            <v>0</v>
          </cell>
          <cell r="AE621">
            <v>1</v>
          </cell>
          <cell r="AF621" t="str">
            <v>En Ejecución</v>
          </cell>
          <cell r="AH621">
            <v>505500</v>
          </cell>
        </row>
        <row r="622">
          <cell r="B622" t="str">
            <v>YUC00160300735157</v>
          </cell>
          <cell r="C622" t="str">
            <v>Rehabilitación Del Parque Infantil En La Localidad De Chamul, Municipio De Valladolid. - 2519</v>
          </cell>
          <cell r="D622" t="str">
            <v>2519</v>
          </cell>
          <cell r="E622">
            <v>31</v>
          </cell>
          <cell r="F622" t="str">
            <v>Yucatán</v>
          </cell>
          <cell r="G622">
            <v>102</v>
          </cell>
          <cell r="H622" t="str">
            <v>Valladolid</v>
          </cell>
          <cell r="N622">
            <v>1</v>
          </cell>
          <cell r="O622" t="str">
            <v>Subsidios</v>
          </cell>
          <cell r="P622" t="str">
            <v>U132</v>
          </cell>
          <cell r="Q622" t="str">
            <v>Fondo para el Fortalecimiento de la Infraestructura Estatal y Municipal</v>
          </cell>
          <cell r="R622">
            <v>23</v>
          </cell>
          <cell r="S622" t="str">
            <v>Provisiones Salariales y Económicas</v>
          </cell>
          <cell r="T622" t="str">
            <v>Sin reporte por parte de la Entidad Federativa o Municipio</v>
          </cell>
          <cell r="U622">
            <v>0</v>
          </cell>
          <cell r="V622" t="str">
            <v>Otros Proyectos</v>
          </cell>
          <cell r="W622">
            <v>0</v>
          </cell>
          <cell r="X622" t="str">
            <v>Sin tipo de proyecto o programa</v>
          </cell>
          <cell r="Z622">
            <v>42370</v>
          </cell>
          <cell r="AA622">
            <v>42735</v>
          </cell>
          <cell r="AB622" t="str">
            <v>Sin reporte por parte de la Entidad Federativa o Municipio</v>
          </cell>
          <cell r="AC622">
            <v>0</v>
          </cell>
          <cell r="AE622">
            <v>1</v>
          </cell>
          <cell r="AF622" t="str">
            <v>En Ejecución</v>
          </cell>
          <cell r="AH622">
            <v>454950</v>
          </cell>
        </row>
        <row r="623">
          <cell r="B623" t="str">
            <v>YUC00160300735635</v>
          </cell>
          <cell r="C623" t="str">
            <v>Ampliación Y Rehabilitación De Red De Alumbrado Público En La Localidad De Yaxché, Municipio De Valladolid. - 2539</v>
          </cell>
          <cell r="D623" t="str">
            <v>2539</v>
          </cell>
          <cell r="E623">
            <v>31</v>
          </cell>
          <cell r="F623" t="str">
            <v>Yucatán</v>
          </cell>
          <cell r="G623">
            <v>102</v>
          </cell>
          <cell r="H623" t="str">
            <v>Valladolid</v>
          </cell>
          <cell r="N623">
            <v>1</v>
          </cell>
          <cell r="O623" t="str">
            <v>Subsidios</v>
          </cell>
          <cell r="P623" t="str">
            <v>U132</v>
          </cell>
          <cell r="Q623" t="str">
            <v>Fondo para el Fortalecimiento de la Infraestructura Estatal y Municipal</v>
          </cell>
          <cell r="R623">
            <v>23</v>
          </cell>
          <cell r="S623" t="str">
            <v>Provisiones Salariales y Económicas</v>
          </cell>
          <cell r="T623" t="str">
            <v>Sin reporte por parte de la Entidad Federativa o Municipio</v>
          </cell>
          <cell r="U623">
            <v>0</v>
          </cell>
          <cell r="V623" t="str">
            <v>Otros Proyectos</v>
          </cell>
          <cell r="W623">
            <v>0</v>
          </cell>
          <cell r="X623" t="str">
            <v>Sin tipo de proyecto o programa</v>
          </cell>
          <cell r="Z623">
            <v>42370</v>
          </cell>
          <cell r="AA623">
            <v>42735</v>
          </cell>
          <cell r="AB623" t="str">
            <v>Sin reporte por parte de la Entidad Federativa o Municipio</v>
          </cell>
          <cell r="AC623">
            <v>0</v>
          </cell>
          <cell r="AE623">
            <v>1</v>
          </cell>
          <cell r="AF623" t="str">
            <v>En Ejecución</v>
          </cell>
          <cell r="AH623">
            <v>476181</v>
          </cell>
        </row>
        <row r="624">
          <cell r="B624" t="str">
            <v>YUC00160300736553</v>
          </cell>
          <cell r="C624" t="str">
            <v>Reconstrucción De Calles En La Localidad De San José Oriente, Municipio De Hoctún  - 2503</v>
          </cell>
          <cell r="D624" t="str">
            <v>2503</v>
          </cell>
          <cell r="E624">
            <v>31</v>
          </cell>
          <cell r="F624" t="str">
            <v>Yucatán</v>
          </cell>
          <cell r="G624">
            <v>35</v>
          </cell>
          <cell r="H624" t="str">
            <v>Hoctún</v>
          </cell>
          <cell r="N624">
            <v>1</v>
          </cell>
          <cell r="O624" t="str">
            <v>Subsidios</v>
          </cell>
          <cell r="P624" t="str">
            <v>U132</v>
          </cell>
          <cell r="Q624" t="str">
            <v>Fondo para el Fortalecimiento de la Infraestructura Estatal y Municipal</v>
          </cell>
          <cell r="R624">
            <v>23</v>
          </cell>
          <cell r="S624" t="str">
            <v>Provisiones Salariales y Económicas</v>
          </cell>
          <cell r="T624" t="str">
            <v>Sin reporte por parte de la Entidad Federativa o Municipio</v>
          </cell>
          <cell r="U624">
            <v>0</v>
          </cell>
          <cell r="V624" t="str">
            <v>Otros Proyectos</v>
          </cell>
          <cell r="W624">
            <v>0</v>
          </cell>
          <cell r="X624" t="str">
            <v>Sin tipo de proyecto o programa</v>
          </cell>
          <cell r="Z624">
            <v>42370</v>
          </cell>
          <cell r="AA624">
            <v>42735</v>
          </cell>
          <cell r="AB624" t="str">
            <v>Sin reporte por parte de la Entidad Federativa o Municipio</v>
          </cell>
          <cell r="AC624">
            <v>0</v>
          </cell>
          <cell r="AE624">
            <v>1</v>
          </cell>
          <cell r="AF624" t="str">
            <v>En Ejecución</v>
          </cell>
          <cell r="AH624">
            <v>2000000</v>
          </cell>
        </row>
        <row r="625">
          <cell r="B625" t="str">
            <v>YUC00160300734746</v>
          </cell>
          <cell r="C625" t="str">
            <v>Construcción De Calles En La Localidad De Tahmuy, Municipio De Valladolid. - 2542</v>
          </cell>
          <cell r="D625" t="str">
            <v>2542</v>
          </cell>
          <cell r="E625">
            <v>31</v>
          </cell>
          <cell r="F625" t="str">
            <v>Yucatán</v>
          </cell>
          <cell r="G625">
            <v>102</v>
          </cell>
          <cell r="H625" t="str">
            <v>Valladolid</v>
          </cell>
          <cell r="N625">
            <v>1</v>
          </cell>
          <cell r="O625" t="str">
            <v>Subsidios</v>
          </cell>
          <cell r="P625" t="str">
            <v>U132</v>
          </cell>
          <cell r="Q625" t="str">
            <v>Fondo para el Fortalecimiento de la Infraestructura Estatal y Municipal</v>
          </cell>
          <cell r="R625">
            <v>23</v>
          </cell>
          <cell r="S625" t="str">
            <v>Provisiones Salariales y Económicas</v>
          </cell>
          <cell r="T625" t="str">
            <v>Sin reporte por parte de la Entidad Federativa o Municipio</v>
          </cell>
          <cell r="U625">
            <v>0</v>
          </cell>
          <cell r="V625" t="str">
            <v>Otros Proyectos</v>
          </cell>
          <cell r="W625">
            <v>0</v>
          </cell>
          <cell r="X625" t="str">
            <v>Sin tipo de proyecto o programa</v>
          </cell>
          <cell r="Z625">
            <v>42370</v>
          </cell>
          <cell r="AA625">
            <v>42735</v>
          </cell>
          <cell r="AB625" t="str">
            <v>Sin reporte por parte de la Entidad Federativa o Municipio</v>
          </cell>
          <cell r="AC625">
            <v>0</v>
          </cell>
          <cell r="AE625">
            <v>1</v>
          </cell>
          <cell r="AF625" t="str">
            <v>En Ejecución</v>
          </cell>
          <cell r="AH625">
            <v>707700</v>
          </cell>
        </row>
        <row r="626">
          <cell r="B626" t="str">
            <v>YUC00160300735282</v>
          </cell>
          <cell r="C626" t="str">
            <v>Rehabilitación De Red De Alumbrado Público En La Localidad De X-Cohuó, Municipio De Valladolid.  - 2549</v>
          </cell>
          <cell r="D626" t="str">
            <v>2549</v>
          </cell>
          <cell r="E626">
            <v>31</v>
          </cell>
          <cell r="F626" t="str">
            <v>Yucatán</v>
          </cell>
          <cell r="G626">
            <v>102</v>
          </cell>
          <cell r="H626" t="str">
            <v>Valladolid</v>
          </cell>
          <cell r="N626">
            <v>1</v>
          </cell>
          <cell r="O626" t="str">
            <v>Subsidios</v>
          </cell>
          <cell r="P626" t="str">
            <v>U132</v>
          </cell>
          <cell r="Q626" t="str">
            <v>Fondo para el Fortalecimiento de la Infraestructura Estatal y Municipal</v>
          </cell>
          <cell r="R626">
            <v>23</v>
          </cell>
          <cell r="S626" t="str">
            <v>Provisiones Salariales y Económicas</v>
          </cell>
          <cell r="T626" t="str">
            <v>Sin reporte por parte de la Entidad Federativa o Municipio</v>
          </cell>
          <cell r="U626">
            <v>0</v>
          </cell>
          <cell r="V626" t="str">
            <v>Otros Proyectos</v>
          </cell>
          <cell r="W626">
            <v>0</v>
          </cell>
          <cell r="X626" t="str">
            <v>Sin tipo de proyecto o programa</v>
          </cell>
          <cell r="Z626">
            <v>42370</v>
          </cell>
          <cell r="AA626">
            <v>42735</v>
          </cell>
          <cell r="AB626" t="str">
            <v>Sin reporte por parte de la Entidad Federativa o Municipio</v>
          </cell>
          <cell r="AC626">
            <v>0</v>
          </cell>
          <cell r="AE626">
            <v>1</v>
          </cell>
          <cell r="AF626" t="str">
            <v>En Ejecución</v>
          </cell>
          <cell r="AH626">
            <v>232530</v>
          </cell>
        </row>
        <row r="627">
          <cell r="B627" t="str">
            <v>YUC16160300736286</v>
          </cell>
          <cell r="C627" t="str">
            <v>Reconstrucción De Calles En La Localidad Y Municipio De Temozon, Yucatan¿ - 2512</v>
          </cell>
          <cell r="D627" t="str">
            <v>2512</v>
          </cell>
          <cell r="E627">
            <v>31</v>
          </cell>
          <cell r="F627" t="str">
            <v>Yucatán</v>
          </cell>
          <cell r="G627">
            <v>85</v>
          </cell>
          <cell r="H627" t="str">
            <v>Temozón</v>
          </cell>
          <cell r="N627">
            <v>1</v>
          </cell>
          <cell r="O627" t="str">
            <v>Subsidios</v>
          </cell>
          <cell r="P627" t="str">
            <v>U132</v>
          </cell>
          <cell r="Q627" t="str">
            <v>Fondo para el Fortalecimiento de la Infraestructura Estatal y Municipal</v>
          </cell>
          <cell r="R627">
            <v>23</v>
          </cell>
          <cell r="S627" t="str">
            <v>Provisiones Salariales y Económicas</v>
          </cell>
          <cell r="T627" t="str">
            <v>H AYUNTAMIENTO DE TEMOZON</v>
          </cell>
          <cell r="U627">
            <v>5</v>
          </cell>
          <cell r="V627" t="str">
            <v>Urbanización</v>
          </cell>
          <cell r="W627">
            <v>1</v>
          </cell>
          <cell r="X627" t="str">
            <v>Proyecto de Inversión de Infraestructura Económica</v>
          </cell>
          <cell r="Y627" t="str">
            <v>Sin reporte por parte de la Entidad Federativa o Municipio</v>
          </cell>
          <cell r="Z627">
            <v>42541</v>
          </cell>
          <cell r="AA627">
            <v>42583</v>
          </cell>
          <cell r="AB627" t="str">
            <v>9 X 8 Y 6, 11 X 8A Y 10, 11 X 16 Y 18, 11 X 8 Y 6, 11 X 10 Y 10A, 13 X 12 Y 10, 17 X 12 Y 16.</v>
          </cell>
          <cell r="AC627">
            <v>0</v>
          </cell>
          <cell r="AE627">
            <v>1</v>
          </cell>
          <cell r="AF627" t="str">
            <v>En Ejecución</v>
          </cell>
          <cell r="AG627">
            <v>2016</v>
          </cell>
          <cell r="AH627">
            <v>3000000</v>
          </cell>
        </row>
        <row r="628">
          <cell r="B628" t="str">
            <v>YUC00160300733850</v>
          </cell>
          <cell r="C628" t="str">
            <v>Ampliación Y Rehabilitación De Red De Alumbrado En La Localidad De Kanxoc, Municipio De Valladolid. - 2530</v>
          </cell>
          <cell r="D628" t="str">
            <v>2530</v>
          </cell>
          <cell r="E628">
            <v>31</v>
          </cell>
          <cell r="F628" t="str">
            <v>Yucatán</v>
          </cell>
          <cell r="G628">
            <v>102</v>
          </cell>
          <cell r="H628" t="str">
            <v>Valladolid</v>
          </cell>
          <cell r="N628">
            <v>1</v>
          </cell>
          <cell r="O628" t="str">
            <v>Subsidios</v>
          </cell>
          <cell r="P628" t="str">
            <v>U132</v>
          </cell>
          <cell r="Q628" t="str">
            <v>Fondo para el Fortalecimiento de la Infraestructura Estatal y Municipal</v>
          </cell>
          <cell r="R628">
            <v>23</v>
          </cell>
          <cell r="S628" t="str">
            <v>Provisiones Salariales y Económicas</v>
          </cell>
          <cell r="T628" t="str">
            <v>Sin reporte por parte de la Entidad Federativa o Municipio</v>
          </cell>
          <cell r="U628">
            <v>0</v>
          </cell>
          <cell r="V628" t="str">
            <v>Otros Proyectos</v>
          </cell>
          <cell r="W628">
            <v>0</v>
          </cell>
          <cell r="X628" t="str">
            <v>Sin tipo de proyecto o programa</v>
          </cell>
          <cell r="Z628">
            <v>42370</v>
          </cell>
          <cell r="AA628">
            <v>42735</v>
          </cell>
          <cell r="AB628" t="str">
            <v>Sin reporte por parte de la Entidad Federativa o Municipio</v>
          </cell>
          <cell r="AC628">
            <v>0</v>
          </cell>
          <cell r="AE628">
            <v>1</v>
          </cell>
          <cell r="AF628" t="str">
            <v>En Ejecución</v>
          </cell>
          <cell r="AH628">
            <v>1668150</v>
          </cell>
        </row>
        <row r="629">
          <cell r="B629" t="str">
            <v>YUC00160300734303</v>
          </cell>
          <cell r="C629" t="str">
            <v>Reconstrucción Y Ampliacion De Calles En La Localidad Y Municipio De Acanceh, Yucatan - 2494</v>
          </cell>
          <cell r="D629" t="str">
            <v>2494</v>
          </cell>
          <cell r="E629">
            <v>31</v>
          </cell>
          <cell r="F629" t="str">
            <v>Yucatán</v>
          </cell>
          <cell r="G629">
            <v>2</v>
          </cell>
          <cell r="H629" t="str">
            <v>Acanceh</v>
          </cell>
          <cell r="N629">
            <v>1</v>
          </cell>
          <cell r="O629" t="str">
            <v>Subsidios</v>
          </cell>
          <cell r="P629" t="str">
            <v>U132</v>
          </cell>
          <cell r="Q629" t="str">
            <v>Fondo para el Fortalecimiento de la Infraestructura Estatal y Municipal</v>
          </cell>
          <cell r="R629">
            <v>23</v>
          </cell>
          <cell r="S629" t="str">
            <v>Provisiones Salariales y Económicas</v>
          </cell>
          <cell r="T629" t="str">
            <v>Sin reporte por parte de la Entidad Federativa o Municipio</v>
          </cell>
          <cell r="U629">
            <v>0</v>
          </cell>
          <cell r="V629" t="str">
            <v>Otros Proyectos</v>
          </cell>
          <cell r="W629">
            <v>0</v>
          </cell>
          <cell r="X629" t="str">
            <v>Sin tipo de proyecto o programa</v>
          </cell>
          <cell r="Z629">
            <v>42370</v>
          </cell>
          <cell r="AA629">
            <v>42735</v>
          </cell>
          <cell r="AB629" t="str">
            <v>Sin reporte por parte de la Entidad Federativa o Municipio</v>
          </cell>
          <cell r="AC629">
            <v>0</v>
          </cell>
          <cell r="AE629">
            <v>1</v>
          </cell>
          <cell r="AF629" t="str">
            <v>En Ejecución</v>
          </cell>
          <cell r="AH629">
            <v>2799288</v>
          </cell>
        </row>
        <row r="630">
          <cell r="B630" t="str">
            <v>YUC16160300735224</v>
          </cell>
          <cell r="C630" t="str">
            <v>Ampliacion De Red Electrica En La Localidad Y Municipio De Conkal - 2498</v>
          </cell>
          <cell r="D630" t="str">
            <v>2498</v>
          </cell>
          <cell r="E630">
            <v>31</v>
          </cell>
          <cell r="F630" t="str">
            <v>Yucatán</v>
          </cell>
          <cell r="G630">
            <v>13</v>
          </cell>
          <cell r="H630" t="str">
            <v>Conkal</v>
          </cell>
          <cell r="N630">
            <v>1</v>
          </cell>
          <cell r="O630" t="str">
            <v>Subsidios</v>
          </cell>
          <cell r="P630" t="str">
            <v>U132</v>
          </cell>
          <cell r="Q630" t="str">
            <v>Fondo para el Fortalecimiento de la Infraestructura Estatal y Municipal</v>
          </cell>
          <cell r="R630">
            <v>23</v>
          </cell>
          <cell r="S630" t="str">
            <v>Provisiones Salariales y Económicas</v>
          </cell>
          <cell r="T630" t="str">
            <v>Sin reporte por parte de la Entidad Federativa o Municipio</v>
          </cell>
          <cell r="U630">
            <v>0</v>
          </cell>
          <cell r="V630" t="str">
            <v>Otros Proyectos</v>
          </cell>
          <cell r="W630">
            <v>0</v>
          </cell>
          <cell r="X630" t="str">
            <v>Sin tipo de proyecto o programa</v>
          </cell>
          <cell r="Z630">
            <v>42370</v>
          </cell>
          <cell r="AA630">
            <v>42735</v>
          </cell>
          <cell r="AB630" t="str">
            <v>Sin reporte por parte de la Entidad Federativa o Municipio</v>
          </cell>
          <cell r="AC630">
            <v>0</v>
          </cell>
          <cell r="AE630">
            <v>1</v>
          </cell>
          <cell r="AF630" t="str">
            <v>En Ejecución</v>
          </cell>
          <cell r="AH630">
            <v>3352028</v>
          </cell>
        </row>
        <row r="631">
          <cell r="B631" t="str">
            <v>YUC16160300736158</v>
          </cell>
          <cell r="C631" t="str">
            <v>Rehabilitación Del Campo De Futbol De La Unidad Deportiva En La Localidad Y Municipio De Conkal - 2497</v>
          </cell>
          <cell r="D631" t="str">
            <v>2497</v>
          </cell>
          <cell r="E631">
            <v>31</v>
          </cell>
          <cell r="F631" t="str">
            <v>Yucatán</v>
          </cell>
          <cell r="G631">
            <v>13</v>
          </cell>
          <cell r="H631" t="str">
            <v>Conkal</v>
          </cell>
          <cell r="N631">
            <v>1</v>
          </cell>
          <cell r="O631" t="str">
            <v>Subsidios</v>
          </cell>
          <cell r="P631" t="str">
            <v>U132</v>
          </cell>
          <cell r="Q631" t="str">
            <v>Fondo para el Fortalecimiento de la Infraestructura Estatal y Municipal</v>
          </cell>
          <cell r="R631">
            <v>23</v>
          </cell>
          <cell r="S631" t="str">
            <v>Provisiones Salariales y Económicas</v>
          </cell>
          <cell r="T631" t="str">
            <v>Sin reporte por parte de la Entidad Federativa o Municipio</v>
          </cell>
          <cell r="U631">
            <v>0</v>
          </cell>
          <cell r="V631" t="str">
            <v>Otros Proyectos</v>
          </cell>
          <cell r="W631">
            <v>0</v>
          </cell>
          <cell r="X631" t="str">
            <v>Sin tipo de proyecto o programa</v>
          </cell>
          <cell r="Z631">
            <v>42370</v>
          </cell>
          <cell r="AA631">
            <v>42735</v>
          </cell>
          <cell r="AB631" t="str">
            <v>Sin reporte por parte de la Entidad Federativa o Municipio</v>
          </cell>
          <cell r="AC631">
            <v>0</v>
          </cell>
          <cell r="AE631">
            <v>1</v>
          </cell>
          <cell r="AF631" t="str">
            <v>En Ejecución</v>
          </cell>
          <cell r="AH631">
            <v>2593437</v>
          </cell>
        </row>
        <row r="632">
          <cell r="B632" t="str">
            <v>YUC16160300738478</v>
          </cell>
          <cell r="C632" t="str">
            <v>Mejoramiento Y Construcción De Techumbre En El J.N. Nicolás Bravo 31dcc0060z</v>
          </cell>
          <cell r="D632" t="str">
            <v>FAMPOT-03-2016</v>
          </cell>
          <cell r="E632">
            <v>31</v>
          </cell>
          <cell r="F632" t="str">
            <v>Yucatán</v>
          </cell>
          <cell r="G632">
            <v>48</v>
          </cell>
          <cell r="H632" t="str">
            <v>Maxcanú</v>
          </cell>
          <cell r="I632">
            <v>17</v>
          </cell>
          <cell r="J632" t="str">
            <v>San Rafael</v>
          </cell>
          <cell r="K632">
            <v>-90.157222000000004</v>
          </cell>
          <cell r="L632">
            <v>20.704443999999999</v>
          </cell>
          <cell r="M632" t="str">
            <v>Rural</v>
          </cell>
          <cell r="N632">
            <v>4</v>
          </cell>
          <cell r="O632" t="str">
            <v>Fideicomisos</v>
          </cell>
          <cell r="P632" t="str">
            <v>I007</v>
          </cell>
          <cell r="Q632" t="str">
            <v>FAM Infraestructura Educativa Básica</v>
          </cell>
          <cell r="R632">
            <v>33</v>
          </cell>
          <cell r="S632" t="str">
            <v>Aportaciones Federales para Entidades Federativas y Municipios</v>
          </cell>
          <cell r="T632" t="str">
            <v>INSTITUTO PARA EL DESARROLLO Y LA CERTIFICACION DE LA INFRAESTRUCTURA FISICA EDUCATIVA DE YUCATAN</v>
          </cell>
          <cell r="U632">
            <v>2</v>
          </cell>
          <cell r="V632" t="str">
            <v>Educación</v>
          </cell>
          <cell r="W632">
            <v>2</v>
          </cell>
          <cell r="X632" t="str">
            <v>Proyecto de Inversión de Infraestructura Social</v>
          </cell>
          <cell r="Y632" t="str">
            <v>Mejoramiento y construcción de techumbre en el J.N.</v>
          </cell>
          <cell r="Z632">
            <v>42534</v>
          </cell>
          <cell r="AA632">
            <v>42583</v>
          </cell>
          <cell r="AB632" t="str">
            <v>domicilio conocido</v>
          </cell>
          <cell r="AC632">
            <v>1</v>
          </cell>
          <cell r="AD632" t="str">
            <v>Coparticipación Federal-Estatal</v>
          </cell>
          <cell r="AE632">
            <v>1</v>
          </cell>
          <cell r="AF632" t="str">
            <v>En Ejecución</v>
          </cell>
          <cell r="AG632">
            <v>2016</v>
          </cell>
          <cell r="AH632">
            <v>1500000</v>
          </cell>
        </row>
        <row r="633">
          <cell r="B633" t="str">
            <v>YUC00160300734054</v>
          </cell>
          <cell r="C633" t="str">
            <v>Ampliación Y Rehabilitación De Red De Alumbrado Público En La Localidad De X-Bacab, Municipio De Valladolid. - 2526</v>
          </cell>
          <cell r="D633" t="str">
            <v>2526</v>
          </cell>
          <cell r="E633">
            <v>31</v>
          </cell>
          <cell r="F633" t="str">
            <v>Yucatán</v>
          </cell>
          <cell r="G633">
            <v>102</v>
          </cell>
          <cell r="H633" t="str">
            <v>Valladolid</v>
          </cell>
          <cell r="N633">
            <v>1</v>
          </cell>
          <cell r="O633" t="str">
            <v>Subsidios</v>
          </cell>
          <cell r="P633" t="str">
            <v>U132</v>
          </cell>
          <cell r="Q633" t="str">
            <v>Fondo para el Fortalecimiento de la Infraestructura Estatal y Municipal</v>
          </cell>
          <cell r="R633">
            <v>23</v>
          </cell>
          <cell r="S633" t="str">
            <v>Provisiones Salariales y Económicas</v>
          </cell>
          <cell r="T633" t="str">
            <v>Sin reporte por parte de la Entidad Federativa o Municipio</v>
          </cell>
          <cell r="U633">
            <v>0</v>
          </cell>
          <cell r="V633" t="str">
            <v>Otros Proyectos</v>
          </cell>
          <cell r="W633">
            <v>0</v>
          </cell>
          <cell r="X633" t="str">
            <v>Sin tipo de proyecto o programa</v>
          </cell>
          <cell r="Z633">
            <v>42370</v>
          </cell>
          <cell r="AA633">
            <v>42735</v>
          </cell>
          <cell r="AB633" t="str">
            <v>Sin reporte por parte de la Entidad Federativa o Municipio</v>
          </cell>
          <cell r="AC633">
            <v>0</v>
          </cell>
          <cell r="AE633">
            <v>1</v>
          </cell>
          <cell r="AF633" t="str">
            <v>En Ejecución</v>
          </cell>
          <cell r="AH633">
            <v>192090</v>
          </cell>
        </row>
        <row r="634">
          <cell r="B634" t="str">
            <v>YUC00160300734061</v>
          </cell>
          <cell r="C634" t="str">
            <v>Bacheo De Calles En La Localidad De Tikuch, Municipio De Valladolid. - 2533</v>
          </cell>
          <cell r="D634" t="str">
            <v>2533</v>
          </cell>
          <cell r="E634">
            <v>31</v>
          </cell>
          <cell r="F634" t="str">
            <v>Yucatán</v>
          </cell>
          <cell r="G634">
            <v>102</v>
          </cell>
          <cell r="H634" t="str">
            <v>Valladolid</v>
          </cell>
          <cell r="N634">
            <v>1</v>
          </cell>
          <cell r="O634" t="str">
            <v>Subsidios</v>
          </cell>
          <cell r="P634" t="str">
            <v>U132</v>
          </cell>
          <cell r="Q634" t="str">
            <v>Fondo para el Fortalecimiento de la Infraestructura Estatal y Municipal</v>
          </cell>
          <cell r="R634">
            <v>23</v>
          </cell>
          <cell r="S634" t="str">
            <v>Provisiones Salariales y Económicas</v>
          </cell>
          <cell r="T634" t="str">
            <v>Sin reporte por parte de la Entidad Federativa o Municipio</v>
          </cell>
          <cell r="U634">
            <v>0</v>
          </cell>
          <cell r="V634" t="str">
            <v>Otros Proyectos</v>
          </cell>
          <cell r="W634">
            <v>0</v>
          </cell>
          <cell r="X634" t="str">
            <v>Sin tipo de proyecto o programa</v>
          </cell>
          <cell r="Z634">
            <v>42370</v>
          </cell>
          <cell r="AA634">
            <v>42735</v>
          </cell>
          <cell r="AB634" t="str">
            <v>Sin reporte por parte de la Entidad Federativa o Municipio</v>
          </cell>
          <cell r="AC634">
            <v>0</v>
          </cell>
          <cell r="AE634">
            <v>1</v>
          </cell>
          <cell r="AF634" t="str">
            <v>En Ejecución</v>
          </cell>
          <cell r="AH634">
            <v>169200</v>
          </cell>
        </row>
        <row r="635">
          <cell r="B635" t="str">
            <v>YUC00160300735318</v>
          </cell>
          <cell r="C635" t="str">
            <v>Construcción De Calles En La Localidad De Yalcobá, Municipio De Valladolid. - 2544</v>
          </cell>
          <cell r="D635" t="str">
            <v>2544</v>
          </cell>
          <cell r="E635">
            <v>31</v>
          </cell>
          <cell r="F635" t="str">
            <v>Yucatán</v>
          </cell>
          <cell r="G635">
            <v>102</v>
          </cell>
          <cell r="H635" t="str">
            <v>Valladolid</v>
          </cell>
          <cell r="N635">
            <v>1</v>
          </cell>
          <cell r="O635" t="str">
            <v>Subsidios</v>
          </cell>
          <cell r="P635" t="str">
            <v>U132</v>
          </cell>
          <cell r="Q635" t="str">
            <v>Fondo para el Fortalecimiento de la Infraestructura Estatal y Municipal</v>
          </cell>
          <cell r="R635">
            <v>23</v>
          </cell>
          <cell r="S635" t="str">
            <v>Provisiones Salariales y Económicas</v>
          </cell>
          <cell r="T635" t="str">
            <v>Sin reporte por parte de la Entidad Federativa o Municipio</v>
          </cell>
          <cell r="U635">
            <v>0</v>
          </cell>
          <cell r="V635" t="str">
            <v>Otros Proyectos</v>
          </cell>
          <cell r="W635">
            <v>0</v>
          </cell>
          <cell r="X635" t="str">
            <v>Sin tipo de proyecto o programa</v>
          </cell>
          <cell r="Z635">
            <v>42370</v>
          </cell>
          <cell r="AA635">
            <v>42735</v>
          </cell>
          <cell r="AB635" t="str">
            <v>Sin reporte por parte de la Entidad Federativa o Municipio</v>
          </cell>
          <cell r="AC635">
            <v>0</v>
          </cell>
          <cell r="AE635">
            <v>1</v>
          </cell>
          <cell r="AF635" t="str">
            <v>En Ejecución</v>
          </cell>
          <cell r="AH635">
            <v>758250</v>
          </cell>
        </row>
        <row r="636">
          <cell r="B636" t="str">
            <v>YUC00160300735332</v>
          </cell>
          <cell r="C636" t="str">
            <v>Rehabilitacion De Juegos Infantiles Del Parque Principal En La Localidad Y Municipio De Opichen - 2510</v>
          </cell>
          <cell r="D636" t="str">
            <v>2423223</v>
          </cell>
          <cell r="E636">
            <v>31</v>
          </cell>
          <cell r="F636" t="str">
            <v>Yucatán</v>
          </cell>
          <cell r="G636">
            <v>55</v>
          </cell>
          <cell r="H636" t="str">
            <v>Opichén</v>
          </cell>
          <cell r="N636">
            <v>1</v>
          </cell>
          <cell r="O636" t="str">
            <v>Subsidios</v>
          </cell>
          <cell r="P636" t="str">
            <v>U132</v>
          </cell>
          <cell r="Q636" t="str">
            <v>Fondo para el Fortalecimiento de la Infraestructura Estatal y Municipal</v>
          </cell>
          <cell r="R636">
            <v>23</v>
          </cell>
          <cell r="S636" t="str">
            <v>Provisiones Salariales y Económicas</v>
          </cell>
          <cell r="T636" t="str">
            <v>MUNICIPIO</v>
          </cell>
          <cell r="U636">
            <v>0</v>
          </cell>
          <cell r="V636" t="str">
            <v>Otros Proyectos</v>
          </cell>
          <cell r="W636">
            <v>0</v>
          </cell>
          <cell r="X636" t="str">
            <v>Sin tipo de proyecto o programa</v>
          </cell>
          <cell r="Z636">
            <v>42370</v>
          </cell>
          <cell r="AA636">
            <v>42735</v>
          </cell>
          <cell r="AB636" t="str">
            <v>(20.55193; -89.856781)</v>
          </cell>
          <cell r="AC636">
            <v>0</v>
          </cell>
          <cell r="AE636">
            <v>1</v>
          </cell>
          <cell r="AF636" t="str">
            <v>En Ejecución</v>
          </cell>
          <cell r="AH636">
            <v>750000</v>
          </cell>
        </row>
        <row r="637">
          <cell r="B637" t="str">
            <v>YUC00160300734793</v>
          </cell>
          <cell r="C637" t="str">
            <v>Rehabilitación De Red Agua Potable En La Localidad De Koopchén, Municipio De Valladolid. - 2527</v>
          </cell>
          <cell r="D637" t="str">
            <v>2573516</v>
          </cell>
          <cell r="E637">
            <v>31</v>
          </cell>
          <cell r="F637" t="str">
            <v>Yucatán</v>
          </cell>
          <cell r="G637">
            <v>102</v>
          </cell>
          <cell r="H637" t="str">
            <v>Valladolid</v>
          </cell>
          <cell r="N637">
            <v>1</v>
          </cell>
          <cell r="O637" t="str">
            <v>Subsidios</v>
          </cell>
          <cell r="P637" t="str">
            <v>U132</v>
          </cell>
          <cell r="Q637" t="str">
            <v>Fondo para el Fortalecimiento de la Infraestructura Estatal y Municipal</v>
          </cell>
          <cell r="R637">
            <v>23</v>
          </cell>
          <cell r="S637" t="str">
            <v>Provisiones Salariales y Económicas</v>
          </cell>
          <cell r="T637" t="str">
            <v>MUNICIPIO</v>
          </cell>
          <cell r="U637">
            <v>0</v>
          </cell>
          <cell r="V637" t="str">
            <v>Otros Proyectos</v>
          </cell>
          <cell r="W637">
            <v>0</v>
          </cell>
          <cell r="X637" t="str">
            <v>Sin tipo de proyecto o programa</v>
          </cell>
          <cell r="Z637">
            <v>42370</v>
          </cell>
          <cell r="AA637">
            <v>42735</v>
          </cell>
          <cell r="AB637" t="str">
            <v>(20.727057; -88.195067)</v>
          </cell>
          <cell r="AC637">
            <v>0</v>
          </cell>
          <cell r="AE637">
            <v>1</v>
          </cell>
          <cell r="AF637" t="str">
            <v>En Ejecución</v>
          </cell>
          <cell r="AH637">
            <v>121320</v>
          </cell>
        </row>
        <row r="638">
          <cell r="B638" t="str">
            <v>YUC00160300736189</v>
          </cell>
          <cell r="C638" t="str">
            <v>Proyectos De Infraestructura Municipal En Mérida, Yucatán - 1146</v>
          </cell>
          <cell r="D638" t="str">
            <v>1146</v>
          </cell>
          <cell r="E638">
            <v>31</v>
          </cell>
          <cell r="F638" t="str">
            <v>Yucatán</v>
          </cell>
          <cell r="G638">
            <v>50</v>
          </cell>
          <cell r="H638" t="str">
            <v>Mérida</v>
          </cell>
          <cell r="N638">
            <v>1</v>
          </cell>
          <cell r="O638" t="str">
            <v>Subsidios</v>
          </cell>
          <cell r="P638" t="str">
            <v>U128</v>
          </cell>
          <cell r="Q638" t="str">
            <v>Proyectos de Desarrollo Regional</v>
          </cell>
          <cell r="R638">
            <v>23</v>
          </cell>
          <cell r="S638" t="str">
            <v>Provisiones Salariales y Económicas</v>
          </cell>
          <cell r="T638" t="str">
            <v>Sin reporte por parte de la Entidad Federativa o Municipio</v>
          </cell>
          <cell r="U638">
            <v>0</v>
          </cell>
          <cell r="V638" t="str">
            <v>Otros Proyectos</v>
          </cell>
          <cell r="W638">
            <v>0</v>
          </cell>
          <cell r="X638" t="str">
            <v>Sin tipo de proyecto o programa</v>
          </cell>
          <cell r="Z638">
            <v>42370</v>
          </cell>
          <cell r="AA638">
            <v>42735</v>
          </cell>
          <cell r="AB638" t="str">
            <v>Sin reporte por parte de la Entidad Federativa o Municipio</v>
          </cell>
          <cell r="AC638">
            <v>0</v>
          </cell>
          <cell r="AE638">
            <v>1</v>
          </cell>
          <cell r="AF638" t="str">
            <v>En Ejecución</v>
          </cell>
          <cell r="AH638">
            <v>50000000</v>
          </cell>
        </row>
        <row r="639">
          <cell r="B639" t="str">
            <v>YUC00160300734715</v>
          </cell>
          <cell r="C639" t="str">
            <v>Infraestructura Vial, En El Municipio De Mérida, En El Estado De Yucatán - 1145</v>
          </cell>
          <cell r="D639" t="str">
            <v>1145</v>
          </cell>
          <cell r="E639">
            <v>31</v>
          </cell>
          <cell r="F639" t="str">
            <v>Yucatán</v>
          </cell>
          <cell r="G639">
            <v>50</v>
          </cell>
          <cell r="H639" t="str">
            <v>Mérida</v>
          </cell>
          <cell r="N639">
            <v>1</v>
          </cell>
          <cell r="O639" t="str">
            <v>Subsidios</v>
          </cell>
          <cell r="P639" t="str">
            <v>U128</v>
          </cell>
          <cell r="Q639" t="str">
            <v>Proyectos de Desarrollo Regional</v>
          </cell>
          <cell r="R639">
            <v>23</v>
          </cell>
          <cell r="S639" t="str">
            <v>Provisiones Salariales y Económicas</v>
          </cell>
          <cell r="T639" t="str">
            <v>Sin reporte por parte de la Entidad Federativa o Municipio</v>
          </cell>
          <cell r="U639">
            <v>0</v>
          </cell>
          <cell r="V639" t="str">
            <v>Otros Proyectos</v>
          </cell>
          <cell r="W639">
            <v>0</v>
          </cell>
          <cell r="X639" t="str">
            <v>Sin tipo de proyecto o programa</v>
          </cell>
          <cell r="Z639">
            <v>42370</v>
          </cell>
          <cell r="AA639">
            <v>42735</v>
          </cell>
          <cell r="AB639" t="str">
            <v>Sin reporte por parte de la Entidad Federativa o Municipio</v>
          </cell>
          <cell r="AC639">
            <v>0</v>
          </cell>
          <cell r="AE639">
            <v>1</v>
          </cell>
          <cell r="AF639" t="str">
            <v>En Ejecución</v>
          </cell>
          <cell r="AH639">
            <v>100000000</v>
          </cell>
        </row>
        <row r="640">
          <cell r="B640" t="str">
            <v>YUC00160300735994</v>
          </cell>
          <cell r="C640" t="str">
            <v>Proyectos De Desarrollo Municipal En Umán, Yucatán - 1151</v>
          </cell>
          <cell r="D640" t="str">
            <v>1151</v>
          </cell>
          <cell r="E640">
            <v>31</v>
          </cell>
          <cell r="F640" t="str">
            <v>Yucatán</v>
          </cell>
          <cell r="G640">
            <v>101</v>
          </cell>
          <cell r="H640" t="str">
            <v>Umán</v>
          </cell>
          <cell r="N640">
            <v>1</v>
          </cell>
          <cell r="O640" t="str">
            <v>Subsidios</v>
          </cell>
          <cell r="P640" t="str">
            <v>U128</v>
          </cell>
          <cell r="Q640" t="str">
            <v>Proyectos de Desarrollo Regional</v>
          </cell>
          <cell r="R640">
            <v>23</v>
          </cell>
          <cell r="S640" t="str">
            <v>Provisiones Salariales y Económicas</v>
          </cell>
          <cell r="T640" t="str">
            <v>Sin reporte por parte de la Entidad Federativa o Municipio</v>
          </cell>
          <cell r="U640">
            <v>0</v>
          </cell>
          <cell r="V640" t="str">
            <v>Otros Proyectos</v>
          </cell>
          <cell r="W640">
            <v>0</v>
          </cell>
          <cell r="X640" t="str">
            <v>Sin tipo de proyecto o programa</v>
          </cell>
          <cell r="Z640">
            <v>42370</v>
          </cell>
          <cell r="AA640">
            <v>42735</v>
          </cell>
          <cell r="AB640" t="str">
            <v>Sin reporte por parte de la Entidad Federativa o Municipio</v>
          </cell>
          <cell r="AC640">
            <v>0</v>
          </cell>
          <cell r="AE640">
            <v>1</v>
          </cell>
          <cell r="AF640" t="str">
            <v>En Ejecución</v>
          </cell>
          <cell r="AH640">
            <v>3000000</v>
          </cell>
        </row>
        <row r="641">
          <cell r="B641" t="str">
            <v>YUC00160300734361</v>
          </cell>
          <cell r="C641" t="str">
            <v>Ampliación Y Rehabilitación De Red De Alumbrado Público En La Localidad De Xocén, Municipio De Valladolid.  - 2545</v>
          </cell>
          <cell r="D641" t="str">
            <v>2545</v>
          </cell>
          <cell r="E641">
            <v>31</v>
          </cell>
          <cell r="F641" t="str">
            <v>Yucatán</v>
          </cell>
          <cell r="G641">
            <v>102</v>
          </cell>
          <cell r="H641" t="str">
            <v>Valladolid</v>
          </cell>
          <cell r="N641">
            <v>1</v>
          </cell>
          <cell r="O641" t="str">
            <v>Subsidios</v>
          </cell>
          <cell r="P641" t="str">
            <v>U132</v>
          </cell>
          <cell r="Q641" t="str">
            <v>Fondo para el Fortalecimiento de la Infraestructura Estatal y Municipal</v>
          </cell>
          <cell r="R641">
            <v>23</v>
          </cell>
          <cell r="S641" t="str">
            <v>Provisiones Salariales y Económicas</v>
          </cell>
          <cell r="T641" t="str">
            <v>Sin reporte por parte de la Entidad Federativa o Municipio</v>
          </cell>
          <cell r="U641">
            <v>0</v>
          </cell>
          <cell r="V641" t="str">
            <v>Otros Proyectos</v>
          </cell>
          <cell r="W641">
            <v>0</v>
          </cell>
          <cell r="X641" t="str">
            <v>Sin tipo de proyecto o programa</v>
          </cell>
          <cell r="Z641">
            <v>42370</v>
          </cell>
          <cell r="AA641">
            <v>42735</v>
          </cell>
          <cell r="AB641" t="str">
            <v>Sin reporte por parte de la Entidad Federativa o Municipio</v>
          </cell>
          <cell r="AC641">
            <v>0</v>
          </cell>
          <cell r="AE641">
            <v>1</v>
          </cell>
          <cell r="AF641" t="str">
            <v>En Ejecución</v>
          </cell>
          <cell r="AH641">
            <v>1516500</v>
          </cell>
        </row>
        <row r="642">
          <cell r="B642" t="str">
            <v>YUC00160300735281</v>
          </cell>
          <cell r="C642" t="str">
            <v>Pavimentación De Calles En La Localidad De Ebtún, Municipio De Valladolid. - 2541</v>
          </cell>
          <cell r="D642" t="str">
            <v>2541</v>
          </cell>
          <cell r="E642">
            <v>31</v>
          </cell>
          <cell r="F642" t="str">
            <v>Yucatán</v>
          </cell>
          <cell r="G642">
            <v>102</v>
          </cell>
          <cell r="H642" t="str">
            <v>Valladolid</v>
          </cell>
          <cell r="N642">
            <v>1</v>
          </cell>
          <cell r="O642" t="str">
            <v>Subsidios</v>
          </cell>
          <cell r="P642" t="str">
            <v>U132</v>
          </cell>
          <cell r="Q642" t="str">
            <v>Fondo para el Fortalecimiento de la Infraestructura Estatal y Municipal</v>
          </cell>
          <cell r="R642">
            <v>23</v>
          </cell>
          <cell r="S642" t="str">
            <v>Provisiones Salariales y Económicas</v>
          </cell>
          <cell r="T642" t="str">
            <v>Sin reporte por parte de la Entidad Federativa o Municipio</v>
          </cell>
          <cell r="U642">
            <v>0</v>
          </cell>
          <cell r="V642" t="str">
            <v>Otros Proyectos</v>
          </cell>
          <cell r="W642">
            <v>0</v>
          </cell>
          <cell r="X642" t="str">
            <v>Sin tipo de proyecto o programa</v>
          </cell>
          <cell r="Z642">
            <v>42370</v>
          </cell>
          <cell r="AA642">
            <v>42735</v>
          </cell>
          <cell r="AB642" t="str">
            <v>Sin reporte por parte de la Entidad Federativa o Municipio</v>
          </cell>
          <cell r="AC642">
            <v>0</v>
          </cell>
          <cell r="AE642">
            <v>1</v>
          </cell>
          <cell r="AF642" t="str">
            <v>En Ejecución</v>
          </cell>
          <cell r="AH642">
            <v>275640</v>
          </cell>
        </row>
        <row r="643">
          <cell r="B643" t="str">
            <v>YUC00160300734132</v>
          </cell>
          <cell r="C643" t="str">
            <v>Ampliación Del Parque Central En La Localidad Y Municipio De Kantunil - 2505</v>
          </cell>
          <cell r="D643" t="str">
            <v>2505</v>
          </cell>
          <cell r="E643">
            <v>31</v>
          </cell>
          <cell r="F643" t="str">
            <v>Yucatán</v>
          </cell>
          <cell r="G643">
            <v>42</v>
          </cell>
          <cell r="H643" t="str">
            <v>Kantunil</v>
          </cell>
          <cell r="N643">
            <v>1</v>
          </cell>
          <cell r="O643" t="str">
            <v>Subsidios</v>
          </cell>
          <cell r="P643" t="str">
            <v>U132</v>
          </cell>
          <cell r="Q643" t="str">
            <v>Fondo para el Fortalecimiento de la Infraestructura Estatal y Municipal</v>
          </cell>
          <cell r="R643">
            <v>23</v>
          </cell>
          <cell r="S643" t="str">
            <v>Provisiones Salariales y Económicas</v>
          </cell>
          <cell r="T643" t="str">
            <v>Sin reporte por parte de la Entidad Federativa o Municipio</v>
          </cell>
          <cell r="U643">
            <v>0</v>
          </cell>
          <cell r="V643" t="str">
            <v>Otros Proyectos</v>
          </cell>
          <cell r="W643">
            <v>0</v>
          </cell>
          <cell r="X643" t="str">
            <v>Sin tipo de proyecto o programa</v>
          </cell>
          <cell r="Z643">
            <v>42370</v>
          </cell>
          <cell r="AA643">
            <v>42735</v>
          </cell>
          <cell r="AB643" t="str">
            <v>Sin reporte por parte de la Entidad Federativa o Municipio</v>
          </cell>
          <cell r="AC643">
            <v>0</v>
          </cell>
          <cell r="AE643">
            <v>1</v>
          </cell>
          <cell r="AF643" t="str">
            <v>En Ejecución</v>
          </cell>
          <cell r="AH643">
            <v>650000</v>
          </cell>
        </row>
        <row r="644">
          <cell r="B644" t="str">
            <v>YUC16160300733938</v>
          </cell>
          <cell r="C644" t="str">
            <v>Reconstrucción De Calles En La Localidad Y Municipio De Conkal, Yucatán. - 2496</v>
          </cell>
          <cell r="D644" t="str">
            <v>2496</v>
          </cell>
          <cell r="E644">
            <v>31</v>
          </cell>
          <cell r="F644" t="str">
            <v>Yucatán</v>
          </cell>
          <cell r="G644">
            <v>13</v>
          </cell>
          <cell r="H644" t="str">
            <v>Conkal</v>
          </cell>
          <cell r="N644">
            <v>1</v>
          </cell>
          <cell r="O644" t="str">
            <v>Subsidios</v>
          </cell>
          <cell r="P644" t="str">
            <v>U132</v>
          </cell>
          <cell r="Q644" t="str">
            <v>Fondo para el Fortalecimiento de la Infraestructura Estatal y Municipal</v>
          </cell>
          <cell r="R644">
            <v>23</v>
          </cell>
          <cell r="S644" t="str">
            <v>Provisiones Salariales y Económicas</v>
          </cell>
          <cell r="T644" t="str">
            <v>Sin reporte por parte de la Entidad Federativa o Municipio</v>
          </cell>
          <cell r="U644">
            <v>0</v>
          </cell>
          <cell r="V644" t="str">
            <v>Otros Proyectos</v>
          </cell>
          <cell r="W644">
            <v>0</v>
          </cell>
          <cell r="X644" t="str">
            <v>Sin tipo de proyecto o programa</v>
          </cell>
          <cell r="Z644">
            <v>42370</v>
          </cell>
          <cell r="AA644">
            <v>42735</v>
          </cell>
          <cell r="AB644" t="str">
            <v>Sin reporte por parte de la Entidad Federativa o Municipio</v>
          </cell>
          <cell r="AC644">
            <v>0</v>
          </cell>
          <cell r="AE644">
            <v>1</v>
          </cell>
          <cell r="AF644" t="str">
            <v>En Ejecución</v>
          </cell>
          <cell r="AH644">
            <v>2404535</v>
          </cell>
        </row>
        <row r="645">
          <cell r="B645" t="str">
            <v>YUC00160300735333</v>
          </cell>
          <cell r="C645" t="str">
            <v>Construcción De Módulo De Usos Multiples En La Localidad De Nohsoytún, Municipio De Valladolid. - 2525</v>
          </cell>
          <cell r="D645" t="str">
            <v>2525</v>
          </cell>
          <cell r="E645">
            <v>31</v>
          </cell>
          <cell r="F645" t="str">
            <v>Yucatán</v>
          </cell>
          <cell r="G645">
            <v>102</v>
          </cell>
          <cell r="H645" t="str">
            <v>Valladolid</v>
          </cell>
          <cell r="N645">
            <v>1</v>
          </cell>
          <cell r="O645" t="str">
            <v>Subsidios</v>
          </cell>
          <cell r="P645" t="str">
            <v>U132</v>
          </cell>
          <cell r="Q645" t="str">
            <v>Fondo para el Fortalecimiento de la Infraestructura Estatal y Municipal</v>
          </cell>
          <cell r="R645">
            <v>23</v>
          </cell>
          <cell r="S645" t="str">
            <v>Provisiones Salariales y Económicas</v>
          </cell>
          <cell r="T645" t="str">
            <v>Sin reporte por parte de la Entidad Federativa o Municipio</v>
          </cell>
          <cell r="U645">
            <v>0</v>
          </cell>
          <cell r="V645" t="str">
            <v>Otros Proyectos</v>
          </cell>
          <cell r="W645">
            <v>0</v>
          </cell>
          <cell r="X645" t="str">
            <v>Sin tipo de proyecto o programa</v>
          </cell>
          <cell r="Z645">
            <v>42370</v>
          </cell>
          <cell r="AA645">
            <v>42735</v>
          </cell>
          <cell r="AB645" t="str">
            <v>Sin reporte por parte de la Entidad Federativa o Municipio</v>
          </cell>
          <cell r="AC645">
            <v>0</v>
          </cell>
          <cell r="AE645">
            <v>1</v>
          </cell>
          <cell r="AF645" t="str">
            <v>En Ejecución</v>
          </cell>
          <cell r="AH645">
            <v>252750</v>
          </cell>
        </row>
        <row r="646">
          <cell r="B646" t="str">
            <v>YUC00160300734174</v>
          </cell>
          <cell r="C646" t="str">
            <v>Rehabilitación De La Iluminación De Campos Deportivos En La Localidad Y Municipio De Valladolid. - 2537</v>
          </cell>
          <cell r="D646" t="str">
            <v>2537</v>
          </cell>
          <cell r="E646">
            <v>31</v>
          </cell>
          <cell r="F646" t="str">
            <v>Yucatán</v>
          </cell>
          <cell r="G646">
            <v>102</v>
          </cell>
          <cell r="H646" t="str">
            <v>Valladolid</v>
          </cell>
          <cell r="N646">
            <v>1</v>
          </cell>
          <cell r="O646" t="str">
            <v>Subsidios</v>
          </cell>
          <cell r="P646" t="str">
            <v>U132</v>
          </cell>
          <cell r="Q646" t="str">
            <v>Fondo para el Fortalecimiento de la Infraestructura Estatal y Municipal</v>
          </cell>
          <cell r="R646">
            <v>23</v>
          </cell>
          <cell r="S646" t="str">
            <v>Provisiones Salariales y Económicas</v>
          </cell>
          <cell r="T646" t="str">
            <v>Sin reporte por parte de la Entidad Federativa o Municipio</v>
          </cell>
          <cell r="U646">
            <v>0</v>
          </cell>
          <cell r="V646" t="str">
            <v>Otros Proyectos</v>
          </cell>
          <cell r="W646">
            <v>0</v>
          </cell>
          <cell r="X646" t="str">
            <v>Sin tipo de proyecto o programa</v>
          </cell>
          <cell r="Z646">
            <v>42370</v>
          </cell>
          <cell r="AA646">
            <v>42735</v>
          </cell>
          <cell r="AB646" t="str">
            <v>Sin reporte por parte de la Entidad Federativa o Municipio</v>
          </cell>
          <cell r="AC646">
            <v>0</v>
          </cell>
          <cell r="AE646">
            <v>1</v>
          </cell>
          <cell r="AF646" t="str">
            <v>En Ejecución</v>
          </cell>
          <cell r="AH646">
            <v>1408920</v>
          </cell>
        </row>
        <row r="647">
          <cell r="B647" t="str">
            <v>YUC00160300733966</v>
          </cell>
          <cell r="C647" t="str">
            <v>Infraestructura Municipal En El Municipio De Baca, En El Estado De Yucatán - 1141</v>
          </cell>
          <cell r="D647" t="str">
            <v>1141</v>
          </cell>
          <cell r="E647">
            <v>31</v>
          </cell>
          <cell r="F647" t="str">
            <v>Yucatán</v>
          </cell>
          <cell r="G647">
            <v>4</v>
          </cell>
          <cell r="H647" t="str">
            <v>Baca</v>
          </cell>
          <cell r="N647">
            <v>1</v>
          </cell>
          <cell r="O647" t="str">
            <v>Subsidios</v>
          </cell>
          <cell r="P647" t="str">
            <v>U128</v>
          </cell>
          <cell r="Q647" t="str">
            <v>Proyectos de Desarrollo Regional</v>
          </cell>
          <cell r="R647">
            <v>23</v>
          </cell>
          <cell r="S647" t="str">
            <v>Provisiones Salariales y Económicas</v>
          </cell>
          <cell r="T647" t="str">
            <v>Sin reporte por parte de la Entidad Federativa o Municipio</v>
          </cell>
          <cell r="U647">
            <v>0</v>
          </cell>
          <cell r="V647" t="str">
            <v>Otros Proyectos</v>
          </cell>
          <cell r="W647">
            <v>0</v>
          </cell>
          <cell r="X647" t="str">
            <v>Sin tipo de proyecto o programa</v>
          </cell>
          <cell r="Z647">
            <v>42370</v>
          </cell>
          <cell r="AA647">
            <v>42735</v>
          </cell>
          <cell r="AB647" t="str">
            <v>Sin reporte por parte de la Entidad Federativa o Municipio</v>
          </cell>
          <cell r="AC647">
            <v>0</v>
          </cell>
          <cell r="AE647">
            <v>1</v>
          </cell>
          <cell r="AF647" t="str">
            <v>En Ejecución</v>
          </cell>
          <cell r="AH647">
            <v>10000000</v>
          </cell>
        </row>
        <row r="648">
          <cell r="B648" t="str">
            <v>YUC16160300734425</v>
          </cell>
          <cell r="C648" t="str">
            <v>Rehabilitación Del Parque Francisco De Montejo Iii, Fraccionamiento Francisco De Montejo, Mérida, Yucatán. - 2508</v>
          </cell>
          <cell r="D648" t="str">
            <v>2508</v>
          </cell>
          <cell r="E648">
            <v>31</v>
          </cell>
          <cell r="F648" t="str">
            <v>Yucatán</v>
          </cell>
          <cell r="G648">
            <v>50</v>
          </cell>
          <cell r="H648" t="str">
            <v>Mérida</v>
          </cell>
          <cell r="N648">
            <v>1</v>
          </cell>
          <cell r="O648" t="str">
            <v>Subsidios</v>
          </cell>
          <cell r="P648" t="str">
            <v>U132</v>
          </cell>
          <cell r="Q648" t="str">
            <v>Fondo para el Fortalecimiento de la Infraestructura Estatal y Municipal</v>
          </cell>
          <cell r="R648">
            <v>23</v>
          </cell>
          <cell r="S648" t="str">
            <v>Provisiones Salariales y Económicas</v>
          </cell>
          <cell r="T648" t="str">
            <v>Ayuntamiento de Mérida</v>
          </cell>
          <cell r="U648">
            <v>0</v>
          </cell>
          <cell r="V648" t="str">
            <v>Otros Proyectos</v>
          </cell>
          <cell r="W648">
            <v>5</v>
          </cell>
          <cell r="X648" t="str">
            <v>Otros proyectos de Inversión</v>
          </cell>
          <cell r="Z648">
            <v>42370</v>
          </cell>
          <cell r="AA648">
            <v>42705</v>
          </cell>
          <cell r="AB648" t="str">
            <v>Fraccionamiento Francisco de Montejo</v>
          </cell>
          <cell r="AC648">
            <v>3</v>
          </cell>
          <cell r="AD648" t="str">
            <v>Coparticipación Federal-Municipal</v>
          </cell>
          <cell r="AE648">
            <v>1</v>
          </cell>
          <cell r="AF648" t="str">
            <v>En Ejecución</v>
          </cell>
          <cell r="AH648">
            <v>5000000</v>
          </cell>
        </row>
        <row r="649">
          <cell r="B649" t="str">
            <v>YUC00160300734427</v>
          </cell>
          <cell r="C649" t="str">
            <v>Rehabilitación De Red De Agua Potable En La Localidad De Timas, Municipio De Valladolid. - 2524</v>
          </cell>
          <cell r="D649" t="str">
            <v>2573454</v>
          </cell>
          <cell r="E649">
            <v>31</v>
          </cell>
          <cell r="F649" t="str">
            <v>Yucatán</v>
          </cell>
          <cell r="G649">
            <v>102</v>
          </cell>
          <cell r="H649" t="str">
            <v>Valladolid</v>
          </cell>
          <cell r="N649">
            <v>1</v>
          </cell>
          <cell r="O649" t="str">
            <v>Subsidios</v>
          </cell>
          <cell r="P649" t="str">
            <v>U132</v>
          </cell>
          <cell r="Q649" t="str">
            <v>Fondo para el Fortalecimiento de la Infraestructura Estatal y Municipal</v>
          </cell>
          <cell r="R649">
            <v>23</v>
          </cell>
          <cell r="S649" t="str">
            <v>Provisiones Salariales y Económicas</v>
          </cell>
          <cell r="T649" t="str">
            <v>MUNICIPIO</v>
          </cell>
          <cell r="U649">
            <v>0</v>
          </cell>
          <cell r="V649" t="str">
            <v>Otros Proyectos</v>
          </cell>
          <cell r="W649">
            <v>0</v>
          </cell>
          <cell r="X649" t="str">
            <v>Sin tipo de proyecto o programa</v>
          </cell>
          <cell r="Z649">
            <v>42370</v>
          </cell>
          <cell r="AA649">
            <v>42735</v>
          </cell>
          <cell r="AB649" t="str">
            <v>(20.487208; -87.992462)</v>
          </cell>
          <cell r="AC649">
            <v>0</v>
          </cell>
          <cell r="AE649">
            <v>1</v>
          </cell>
          <cell r="AF649" t="str">
            <v>En Ejecución</v>
          </cell>
          <cell r="AH649">
            <v>121320</v>
          </cell>
        </row>
        <row r="650">
          <cell r="B650" t="str">
            <v>YUC00160300735820</v>
          </cell>
          <cell r="C650" t="str">
            <v>Rehabilitación De Red De Alumbrado Público En La Localidad De Dzitnup, Municipio De Valladolid. - 2534</v>
          </cell>
          <cell r="D650" t="str">
            <v>2581712</v>
          </cell>
          <cell r="E650">
            <v>31</v>
          </cell>
          <cell r="F650" t="str">
            <v>Yucatán</v>
          </cell>
          <cell r="G650">
            <v>102</v>
          </cell>
          <cell r="H650" t="str">
            <v>Valladolid</v>
          </cell>
          <cell r="N650">
            <v>1</v>
          </cell>
          <cell r="O650" t="str">
            <v>Subsidios</v>
          </cell>
          <cell r="P650" t="str">
            <v>U132</v>
          </cell>
          <cell r="Q650" t="str">
            <v>Fondo para el Fortalecimiento de la Infraestructura Estatal y Municipal</v>
          </cell>
          <cell r="R650">
            <v>23</v>
          </cell>
          <cell r="S650" t="str">
            <v>Provisiones Salariales y Económicas</v>
          </cell>
          <cell r="T650" t="str">
            <v>MUNICIPIO</v>
          </cell>
          <cell r="U650">
            <v>0</v>
          </cell>
          <cell r="V650" t="str">
            <v>Otros Proyectos</v>
          </cell>
          <cell r="W650">
            <v>0</v>
          </cell>
          <cell r="X650" t="str">
            <v>Sin tipo de proyecto o programa</v>
          </cell>
          <cell r="Z650">
            <v>42370</v>
          </cell>
          <cell r="AA650">
            <v>42735</v>
          </cell>
          <cell r="AB650" t="str">
            <v>(20.647001; -88.244666)</v>
          </cell>
          <cell r="AC650">
            <v>0</v>
          </cell>
          <cell r="AE650">
            <v>1</v>
          </cell>
          <cell r="AF650" t="str">
            <v>En Ejecución</v>
          </cell>
          <cell r="AH650">
            <v>454950</v>
          </cell>
        </row>
        <row r="651">
          <cell r="B651" t="str">
            <v>YUC00160300736287</v>
          </cell>
          <cell r="C651" t="str">
            <v>Construcción De Un Parque  En La Localidad De Kantirix , Municipio De Tepakán - 2513</v>
          </cell>
          <cell r="D651" t="str">
            <v>2513</v>
          </cell>
          <cell r="E651">
            <v>31</v>
          </cell>
          <cell r="F651" t="str">
            <v>Yucatán</v>
          </cell>
          <cell r="G651">
            <v>86</v>
          </cell>
          <cell r="H651" t="str">
            <v>Tepakán</v>
          </cell>
          <cell r="N651">
            <v>1</v>
          </cell>
          <cell r="O651" t="str">
            <v>Subsidios</v>
          </cell>
          <cell r="P651" t="str">
            <v>U132</v>
          </cell>
          <cell r="Q651" t="str">
            <v>Fondo para el Fortalecimiento de la Infraestructura Estatal y Municipal</v>
          </cell>
          <cell r="R651">
            <v>23</v>
          </cell>
          <cell r="S651" t="str">
            <v>Provisiones Salariales y Económicas</v>
          </cell>
          <cell r="T651" t="str">
            <v>Sin reporte por parte de la Entidad Federativa o Municipio</v>
          </cell>
          <cell r="U651">
            <v>0</v>
          </cell>
          <cell r="V651" t="str">
            <v>Otros Proyectos</v>
          </cell>
          <cell r="W651">
            <v>0</v>
          </cell>
          <cell r="X651" t="str">
            <v>Sin tipo de proyecto o programa</v>
          </cell>
          <cell r="Z651">
            <v>42370</v>
          </cell>
          <cell r="AA651">
            <v>42735</v>
          </cell>
          <cell r="AB651" t="str">
            <v>Sin reporte por parte de la Entidad Federativa o Municipio</v>
          </cell>
          <cell r="AC651">
            <v>0</v>
          </cell>
          <cell r="AE651">
            <v>1</v>
          </cell>
          <cell r="AF651" t="str">
            <v>En Ejecución</v>
          </cell>
          <cell r="AH651">
            <v>4050000</v>
          </cell>
        </row>
        <row r="652">
          <cell r="B652" t="str">
            <v>YUC16160300736289</v>
          </cell>
          <cell r="C652" t="str">
            <v>Instalación De Luminarias De La Localidad De Tunkas, Hasta El Acceso A La Localidad De San Antonio Chuc, Municipio De Tunkas - 2517</v>
          </cell>
          <cell r="D652" t="str">
            <v>2517</v>
          </cell>
          <cell r="E652">
            <v>31</v>
          </cell>
          <cell r="F652" t="str">
            <v>Yucatán</v>
          </cell>
          <cell r="G652">
            <v>97</v>
          </cell>
          <cell r="H652" t="str">
            <v>Tunkás</v>
          </cell>
          <cell r="I652">
            <v>1</v>
          </cell>
          <cell r="J652" t="str">
            <v>Tunkás</v>
          </cell>
          <cell r="K652">
            <v>-88.751388000000006</v>
          </cell>
          <cell r="L652">
            <v>20.9025</v>
          </cell>
          <cell r="M652" t="str">
            <v>Urbano</v>
          </cell>
          <cell r="N652">
            <v>1</v>
          </cell>
          <cell r="O652" t="str">
            <v>Subsidios</v>
          </cell>
          <cell r="P652" t="str">
            <v>U132</v>
          </cell>
          <cell r="Q652" t="str">
            <v>Fondo para el Fortalecimiento de la Infraestructura Estatal y Municipal</v>
          </cell>
          <cell r="R652">
            <v>23</v>
          </cell>
          <cell r="S652" t="str">
            <v>Provisiones Salariales y Económicas</v>
          </cell>
          <cell r="T652" t="str">
            <v>H AYUNTAMIENTO DE TUNKAS</v>
          </cell>
          <cell r="U652">
            <v>0</v>
          </cell>
          <cell r="V652" t="str">
            <v>Otros Proyectos</v>
          </cell>
          <cell r="W652">
            <v>5</v>
          </cell>
          <cell r="X652" t="str">
            <v>Otros proyectos de Inversión</v>
          </cell>
          <cell r="Z652">
            <v>42370</v>
          </cell>
          <cell r="AA652">
            <v>42705</v>
          </cell>
          <cell r="AB652" t="str">
            <v>-</v>
          </cell>
          <cell r="AC652">
            <v>0</v>
          </cell>
          <cell r="AE652">
            <v>1</v>
          </cell>
          <cell r="AF652" t="str">
            <v>En Ejecución</v>
          </cell>
          <cell r="AH652">
            <v>256240.6</v>
          </cell>
        </row>
        <row r="653">
          <cell r="B653" t="str">
            <v>YUC00160300734911</v>
          </cell>
          <cell r="C653" t="str">
            <v>Rehabilitación De Red De Alumbrado Público En La Localidad De Santa Eleuteria, Municipio De Valladolid. - 2540</v>
          </cell>
          <cell r="D653" t="str">
            <v>2574675</v>
          </cell>
          <cell r="E653">
            <v>31</v>
          </cell>
          <cell r="F653" t="str">
            <v>Yucatán</v>
          </cell>
          <cell r="G653">
            <v>102</v>
          </cell>
          <cell r="H653" t="str">
            <v>Valladolid</v>
          </cell>
          <cell r="N653">
            <v>1</v>
          </cell>
          <cell r="O653" t="str">
            <v>Subsidios</v>
          </cell>
          <cell r="P653" t="str">
            <v>U132</v>
          </cell>
          <cell r="Q653" t="str">
            <v>Fondo para el Fortalecimiento de la Infraestructura Estatal y Municipal</v>
          </cell>
          <cell r="R653">
            <v>23</v>
          </cell>
          <cell r="S653" t="str">
            <v>Provisiones Salariales y Económicas</v>
          </cell>
          <cell r="T653" t="str">
            <v>MUNICIPIO</v>
          </cell>
          <cell r="U653">
            <v>0</v>
          </cell>
          <cell r="V653" t="str">
            <v>Otros Proyectos</v>
          </cell>
          <cell r="W653">
            <v>0</v>
          </cell>
          <cell r="X653" t="str">
            <v>Sin tipo de proyecto o programa</v>
          </cell>
          <cell r="Z653">
            <v>42370</v>
          </cell>
          <cell r="AA653">
            <v>42735</v>
          </cell>
          <cell r="AB653" t="str">
            <v>(20.668685; -88.331194)</v>
          </cell>
          <cell r="AC653">
            <v>0</v>
          </cell>
          <cell r="AE653">
            <v>1</v>
          </cell>
          <cell r="AF653" t="str">
            <v>En Ejecución</v>
          </cell>
          <cell r="AH653">
            <v>121320</v>
          </cell>
        </row>
        <row r="654">
          <cell r="B654" t="str">
            <v>YUC00160300734913</v>
          </cell>
          <cell r="C654" t="str">
            <v>Rehabilitación Del Sistema De Agua Potable En La Localidad Y Municipio De Valladolid. - 2550</v>
          </cell>
          <cell r="D654" t="str">
            <v>2550</v>
          </cell>
          <cell r="E654">
            <v>31</v>
          </cell>
          <cell r="F654" t="str">
            <v>Yucatán</v>
          </cell>
          <cell r="G654">
            <v>102</v>
          </cell>
          <cell r="H654" t="str">
            <v>Valladolid</v>
          </cell>
          <cell r="N654">
            <v>1</v>
          </cell>
          <cell r="O654" t="str">
            <v>Subsidios</v>
          </cell>
          <cell r="P654" t="str">
            <v>U132</v>
          </cell>
          <cell r="Q654" t="str">
            <v>Fondo para el Fortalecimiento de la Infraestructura Estatal y Municipal</v>
          </cell>
          <cell r="R654">
            <v>23</v>
          </cell>
          <cell r="S654" t="str">
            <v>Provisiones Salariales y Económicas</v>
          </cell>
          <cell r="T654" t="str">
            <v>Sin reporte por parte de la Entidad Federativa o Municipio</v>
          </cell>
          <cell r="U654">
            <v>0</v>
          </cell>
          <cell r="V654" t="str">
            <v>Otros Proyectos</v>
          </cell>
          <cell r="W654">
            <v>0</v>
          </cell>
          <cell r="X654" t="str">
            <v>Sin tipo de proyecto o programa</v>
          </cell>
          <cell r="Z654">
            <v>42370</v>
          </cell>
          <cell r="AA654">
            <v>42735</v>
          </cell>
          <cell r="AB654" t="str">
            <v>Sin reporte por parte de la Entidad Federativa o Municipio</v>
          </cell>
          <cell r="AC654">
            <v>0</v>
          </cell>
          <cell r="AE654">
            <v>1</v>
          </cell>
          <cell r="AF654" t="str">
            <v>En Ejecución</v>
          </cell>
          <cell r="AH654">
            <v>2527500</v>
          </cell>
        </row>
        <row r="655">
          <cell r="B655" t="str">
            <v>YUC16160300740595</v>
          </cell>
          <cell r="C655" t="str">
            <v>Recursos Para Solventar Gastos Generados En El Programa De Fortalecimiento De La Calidad Educativa 2016</v>
          </cell>
          <cell r="D655" t="str">
            <v>CONVT3-001-2016</v>
          </cell>
          <cell r="E655">
            <v>31</v>
          </cell>
          <cell r="F655" t="str">
            <v>Yucatán</v>
          </cell>
          <cell r="G655">
            <v>0</v>
          </cell>
          <cell r="H655" t="str">
            <v>Cobertura estatal</v>
          </cell>
          <cell r="N655">
            <v>3</v>
          </cell>
          <cell r="O655" t="str">
            <v>Convenios</v>
          </cell>
          <cell r="P655" t="str">
            <v>S246</v>
          </cell>
          <cell r="Q655" t="str">
            <v>Programa de Fortalecimiento de la Calidad en Educación Básica</v>
          </cell>
          <cell r="R655">
            <v>11</v>
          </cell>
          <cell r="S655" t="str">
            <v>Educación Pública</v>
          </cell>
          <cell r="T655" t="str">
            <v>SECRETARIA DE EDUCACIÓN DEL GOBIERNO DEL ESTADO DE YUCATAN</v>
          </cell>
          <cell r="U655">
            <v>2</v>
          </cell>
          <cell r="V655" t="str">
            <v>Educación</v>
          </cell>
          <cell r="W655">
            <v>2</v>
          </cell>
          <cell r="X655" t="str">
            <v>Proyecto de Inversión de Infraestructura Social</v>
          </cell>
          <cell r="Z655">
            <v>42614</v>
          </cell>
          <cell r="AB655" t="str">
            <v>CALLE 25 NUM 101 ESQUINA GARCÍA GINERES</v>
          </cell>
          <cell r="AC655">
            <v>1</v>
          </cell>
          <cell r="AD655" t="str">
            <v>Coparticipación Federal-Estatal</v>
          </cell>
          <cell r="AE655">
            <v>1</v>
          </cell>
          <cell r="AF655" t="str">
            <v>En Ejecución</v>
          </cell>
          <cell r="AH655">
            <v>9635989</v>
          </cell>
        </row>
        <row r="656">
          <cell r="B656" t="str">
            <v>YUC00160300736190</v>
          </cell>
          <cell r="C656" t="str">
            <v>Infraestructura Municipal En El Municipio De Tekax, En El Estado De Yucatán - 1148</v>
          </cell>
          <cell r="D656" t="str">
            <v>1148</v>
          </cell>
          <cell r="E656">
            <v>31</v>
          </cell>
          <cell r="F656" t="str">
            <v>Yucatán</v>
          </cell>
          <cell r="G656">
            <v>79</v>
          </cell>
          <cell r="H656" t="str">
            <v>Tekax</v>
          </cell>
          <cell r="N656">
            <v>1</v>
          </cell>
          <cell r="O656" t="str">
            <v>Subsidios</v>
          </cell>
          <cell r="P656" t="str">
            <v>U128</v>
          </cell>
          <cell r="Q656" t="str">
            <v>Proyectos de Desarrollo Regional</v>
          </cell>
          <cell r="R656">
            <v>23</v>
          </cell>
          <cell r="S656" t="str">
            <v>Provisiones Salariales y Económicas</v>
          </cell>
          <cell r="T656" t="str">
            <v>Sin reporte por parte de la Entidad Federativa o Municipio</v>
          </cell>
          <cell r="U656">
            <v>0</v>
          </cell>
          <cell r="V656" t="str">
            <v>Otros Proyectos</v>
          </cell>
          <cell r="W656">
            <v>0</v>
          </cell>
          <cell r="X656" t="str">
            <v>Sin tipo de proyecto o programa</v>
          </cell>
          <cell r="Z656">
            <v>42370</v>
          </cell>
          <cell r="AA656">
            <v>42735</v>
          </cell>
          <cell r="AB656" t="str">
            <v>Sin reporte por parte de la Entidad Federativa o Municipio</v>
          </cell>
          <cell r="AC656">
            <v>0</v>
          </cell>
          <cell r="AE656">
            <v>1</v>
          </cell>
          <cell r="AF656" t="str">
            <v>En Ejecución</v>
          </cell>
          <cell r="AH656">
            <v>4000000</v>
          </cell>
        </row>
        <row r="657">
          <cell r="B657" t="str">
            <v>YUC00160300734949</v>
          </cell>
          <cell r="C657" t="str">
            <v>Rehabilitación De Red De Alumbrado Público En La Localidad De Yalcobá, Municipio De Valladolid. - 2529</v>
          </cell>
          <cell r="D657" t="str">
            <v>2529</v>
          </cell>
          <cell r="E657">
            <v>31</v>
          </cell>
          <cell r="F657" t="str">
            <v>Yucatán</v>
          </cell>
          <cell r="G657">
            <v>102</v>
          </cell>
          <cell r="H657" t="str">
            <v>Valladolid</v>
          </cell>
          <cell r="N657">
            <v>1</v>
          </cell>
          <cell r="O657" t="str">
            <v>Subsidios</v>
          </cell>
          <cell r="P657" t="str">
            <v>U132</v>
          </cell>
          <cell r="Q657" t="str">
            <v>Fondo para el Fortalecimiento de la Infraestructura Estatal y Municipal</v>
          </cell>
          <cell r="R657">
            <v>23</v>
          </cell>
          <cell r="S657" t="str">
            <v>Provisiones Salariales y Económicas</v>
          </cell>
          <cell r="T657" t="str">
            <v>Sin reporte por parte de la Entidad Federativa o Municipio</v>
          </cell>
          <cell r="U657">
            <v>0</v>
          </cell>
          <cell r="V657" t="str">
            <v>Otros Proyectos</v>
          </cell>
          <cell r="W657">
            <v>0</v>
          </cell>
          <cell r="X657" t="str">
            <v>Sin tipo de proyecto o programa</v>
          </cell>
          <cell r="Z657">
            <v>42370</v>
          </cell>
          <cell r="AA657">
            <v>42735</v>
          </cell>
          <cell r="AB657" t="str">
            <v>Sin reporte por parte de la Entidad Federativa o Municipio</v>
          </cell>
          <cell r="AC657">
            <v>0</v>
          </cell>
          <cell r="AE657">
            <v>1</v>
          </cell>
          <cell r="AF657" t="str">
            <v>En Ejecución</v>
          </cell>
          <cell r="AH657">
            <v>606600</v>
          </cell>
        </row>
        <row r="658">
          <cell r="B658" t="str">
            <v>YUC16160300736911</v>
          </cell>
          <cell r="C658" t="str">
            <v>Mejoramiento En El J.N. Netzahualcóyotl</v>
          </cell>
          <cell r="D658" t="str">
            <v>FAMPOT-085-2016</v>
          </cell>
          <cell r="E658">
            <v>31</v>
          </cell>
          <cell r="F658" t="str">
            <v>Yucatán</v>
          </cell>
          <cell r="G658">
            <v>100</v>
          </cell>
          <cell r="H658" t="str">
            <v>Ucú</v>
          </cell>
          <cell r="I658">
            <v>1</v>
          </cell>
          <cell r="J658" t="str">
            <v>Ucú</v>
          </cell>
          <cell r="K658">
            <v>-89.746943999999999</v>
          </cell>
          <cell r="L658">
            <v>21.030833000000001</v>
          </cell>
          <cell r="M658" t="str">
            <v>Urbano</v>
          </cell>
          <cell r="N658">
            <v>4</v>
          </cell>
          <cell r="O658" t="str">
            <v>Fideicomisos</v>
          </cell>
          <cell r="P658" t="str">
            <v>I007</v>
          </cell>
          <cell r="Q658" t="str">
            <v>FAM Infraestructura Educativa Básica</v>
          </cell>
          <cell r="R658">
            <v>33</v>
          </cell>
          <cell r="S658" t="str">
            <v>Aportaciones Federales para Entidades Federativas y Municipios</v>
          </cell>
          <cell r="T658" t="str">
            <v>INSTITUTO PARA EL DESARROLLO Y CERTIFICACION DE LA INFRAESTRUCTURA FISICA EDUCATIVA DE YUCATAN</v>
          </cell>
          <cell r="U658">
            <v>2</v>
          </cell>
          <cell r="V658" t="str">
            <v>Educación</v>
          </cell>
          <cell r="W658">
            <v>2</v>
          </cell>
          <cell r="X658" t="str">
            <v>Proyecto de Inversión de Infraestructura Social</v>
          </cell>
          <cell r="Y658" t="str">
            <v>CONTAR CON ESPACIO EDUCATIVOS QUE CUMPLAN CON LOS REQUERIMIENTOS PARA EL BENEFICIO DE LOS ALUMNOS</v>
          </cell>
          <cell r="Z658">
            <v>42646</v>
          </cell>
          <cell r="AA658">
            <v>42705</v>
          </cell>
          <cell r="AB658" t="str">
            <v>DIRECCION CONOCIDA</v>
          </cell>
          <cell r="AC658">
            <v>1</v>
          </cell>
          <cell r="AD658" t="str">
            <v>Coparticipación Federal-Estatal</v>
          </cell>
          <cell r="AE658">
            <v>1</v>
          </cell>
          <cell r="AF658" t="str">
            <v>En Ejecución</v>
          </cell>
          <cell r="AG658">
            <v>2016</v>
          </cell>
          <cell r="AH658">
            <v>1350000</v>
          </cell>
        </row>
        <row r="659">
          <cell r="B659" t="str">
            <v>YUC16160300736929</v>
          </cell>
          <cell r="C659" t="str">
            <v>Mejoramiento En La Prim. Vicente Guerrero</v>
          </cell>
          <cell r="D659" t="str">
            <v>FAMPOT-078-2016</v>
          </cell>
          <cell r="E659">
            <v>31</v>
          </cell>
          <cell r="F659" t="str">
            <v>Yucatán</v>
          </cell>
          <cell r="G659">
            <v>91</v>
          </cell>
          <cell r="H659" t="str">
            <v>Tinum</v>
          </cell>
          <cell r="I659">
            <v>11</v>
          </cell>
          <cell r="J659" t="str">
            <v>Tohopkú</v>
          </cell>
          <cell r="K659">
            <v>-88.463887999999997</v>
          </cell>
          <cell r="L659">
            <v>20.653887999999998</v>
          </cell>
          <cell r="M659" t="str">
            <v>Rural</v>
          </cell>
          <cell r="N659">
            <v>4</v>
          </cell>
          <cell r="O659" t="str">
            <v>Fideicomisos</v>
          </cell>
          <cell r="P659" t="str">
            <v>I007</v>
          </cell>
          <cell r="Q659" t="str">
            <v>FAM Infraestructura Educativa Básica</v>
          </cell>
          <cell r="R659">
            <v>33</v>
          </cell>
          <cell r="S659" t="str">
            <v>Aportaciones Federales para Entidades Federativas y Municipios</v>
          </cell>
          <cell r="T659" t="str">
            <v>INSTITUTO PARA EL DESARROLLO Y CERTIFICACION DE LA INFRAESTRUCTURA FISICA EDUCATIVA DE YUCATAN</v>
          </cell>
          <cell r="U659">
            <v>2</v>
          </cell>
          <cell r="V659" t="str">
            <v>Educación</v>
          </cell>
          <cell r="W659">
            <v>2</v>
          </cell>
          <cell r="X659" t="str">
            <v>Proyecto de Inversión de Infraestructura Social</v>
          </cell>
          <cell r="Y659" t="str">
            <v>CONTAR CON ESPACIO EDUCATIVOS QUE CUMPLAN CON LOS REQUERIMIENTOS PARA EL BENEFICIO DE LOS ALUMNOS</v>
          </cell>
          <cell r="Z659">
            <v>42646</v>
          </cell>
          <cell r="AA659">
            <v>42705</v>
          </cell>
          <cell r="AB659" t="str">
            <v>DIRECCIÓN CONOCIDA</v>
          </cell>
          <cell r="AC659">
            <v>0</v>
          </cell>
          <cell r="AE659">
            <v>1</v>
          </cell>
          <cell r="AF659" t="str">
            <v>En Ejecución</v>
          </cell>
          <cell r="AG659">
            <v>2016</v>
          </cell>
          <cell r="AH659">
            <v>1600000</v>
          </cell>
        </row>
        <row r="660">
          <cell r="B660" t="str">
            <v>YUC16160300736945</v>
          </cell>
          <cell r="C660" t="str">
            <v>Mejoramiento En El J.N. José María Medina Ayora</v>
          </cell>
          <cell r="D660" t="str">
            <v>FAMPOT-076-2016</v>
          </cell>
          <cell r="E660">
            <v>31</v>
          </cell>
          <cell r="F660" t="str">
            <v>Yucatán</v>
          </cell>
          <cell r="G660">
            <v>89</v>
          </cell>
          <cell r="H660" t="str">
            <v>Ticul</v>
          </cell>
          <cell r="I660">
            <v>1</v>
          </cell>
          <cell r="J660" t="str">
            <v>Ticul</v>
          </cell>
          <cell r="K660">
            <v>-89.533888000000005</v>
          </cell>
          <cell r="L660">
            <v>20.395277</v>
          </cell>
          <cell r="M660" t="str">
            <v>Urbano</v>
          </cell>
          <cell r="N660">
            <v>4</v>
          </cell>
          <cell r="O660" t="str">
            <v>Fideicomisos</v>
          </cell>
          <cell r="P660" t="str">
            <v>I007</v>
          </cell>
          <cell r="Q660" t="str">
            <v>FAM Infraestructura Educativa Básica</v>
          </cell>
          <cell r="R660">
            <v>33</v>
          </cell>
          <cell r="S660" t="str">
            <v>Aportaciones Federales para Entidades Federativas y Municipios</v>
          </cell>
          <cell r="T660" t="str">
            <v>INSTITUTO PARA EL DESARROLLO Y CERTIFICACION DE LA INFRAESTRUCTURA FISICA EDUCATIVA DE YUCATAN</v>
          </cell>
          <cell r="U660">
            <v>2</v>
          </cell>
          <cell r="V660" t="str">
            <v>Educación</v>
          </cell>
          <cell r="W660">
            <v>2</v>
          </cell>
          <cell r="X660" t="str">
            <v>Proyecto de Inversión de Infraestructura Social</v>
          </cell>
          <cell r="Y660" t="str">
            <v>CONTAR CON ESPACIO EDUCATIVOS QUE CUMPLAN CON LOS REQUERIMIENTOS PARA EL BENEFICIO DE LOS ALUMNOS</v>
          </cell>
          <cell r="Z660">
            <v>42646</v>
          </cell>
          <cell r="AA660">
            <v>42705</v>
          </cell>
          <cell r="AB660" t="str">
            <v>DIRECCIÓN CONOCIDA</v>
          </cell>
          <cell r="AC660">
            <v>0</v>
          </cell>
          <cell r="AE660">
            <v>1</v>
          </cell>
          <cell r="AF660" t="str">
            <v>En Ejecución</v>
          </cell>
          <cell r="AG660">
            <v>2016</v>
          </cell>
          <cell r="AH660">
            <v>1350000</v>
          </cell>
        </row>
        <row r="661">
          <cell r="B661" t="str">
            <v>YUC00160300734912</v>
          </cell>
          <cell r="C661" t="str">
            <v>Rehabilitación Del Sistema De Bombeo De Agua Potable En La Localidad De Yalcobá, Municipio De Valladolid.  - 2546</v>
          </cell>
          <cell r="D661" t="str">
            <v>2546</v>
          </cell>
          <cell r="E661">
            <v>31</v>
          </cell>
          <cell r="F661" t="str">
            <v>Yucatán</v>
          </cell>
          <cell r="G661">
            <v>102</v>
          </cell>
          <cell r="H661" t="str">
            <v>Valladolid</v>
          </cell>
          <cell r="N661">
            <v>1</v>
          </cell>
          <cell r="O661" t="str">
            <v>Subsidios</v>
          </cell>
          <cell r="P661" t="str">
            <v>U132</v>
          </cell>
          <cell r="Q661" t="str">
            <v>Fondo para el Fortalecimiento de la Infraestructura Estatal y Municipal</v>
          </cell>
          <cell r="R661">
            <v>23</v>
          </cell>
          <cell r="S661" t="str">
            <v>Provisiones Salariales y Económicas</v>
          </cell>
          <cell r="T661" t="str">
            <v>Sin reporte por parte de la Entidad Federativa o Municipio</v>
          </cell>
          <cell r="U661">
            <v>0</v>
          </cell>
          <cell r="V661" t="str">
            <v>Otros Proyectos</v>
          </cell>
          <cell r="W661">
            <v>0</v>
          </cell>
          <cell r="X661" t="str">
            <v>Sin tipo de proyecto o programa</v>
          </cell>
          <cell r="Z661">
            <v>42370</v>
          </cell>
          <cell r="AA661">
            <v>42735</v>
          </cell>
          <cell r="AB661" t="str">
            <v>Sin reporte por parte de la Entidad Federativa o Municipio</v>
          </cell>
          <cell r="AC661">
            <v>0</v>
          </cell>
          <cell r="AE661">
            <v>1</v>
          </cell>
          <cell r="AF661" t="str">
            <v>En Ejecución</v>
          </cell>
          <cell r="AH661">
            <v>353850</v>
          </cell>
        </row>
        <row r="662">
          <cell r="B662" t="str">
            <v>YUC00160300736223</v>
          </cell>
          <cell r="C662" t="str">
            <v>Pavimentación De Calles En La Localidad Y Municipio De Valladolid. - 2536</v>
          </cell>
          <cell r="D662" t="str">
            <v>2536</v>
          </cell>
          <cell r="E662">
            <v>31</v>
          </cell>
          <cell r="F662" t="str">
            <v>Yucatán</v>
          </cell>
          <cell r="G662">
            <v>102</v>
          </cell>
          <cell r="H662" t="str">
            <v>Valladolid</v>
          </cell>
          <cell r="N662">
            <v>1</v>
          </cell>
          <cell r="O662" t="str">
            <v>Subsidios</v>
          </cell>
          <cell r="P662" t="str">
            <v>U132</v>
          </cell>
          <cell r="Q662" t="str">
            <v>Fondo para el Fortalecimiento de la Infraestructura Estatal y Municipal</v>
          </cell>
          <cell r="R662">
            <v>23</v>
          </cell>
          <cell r="S662" t="str">
            <v>Provisiones Salariales y Económicas</v>
          </cell>
          <cell r="T662" t="str">
            <v>Sin reporte por parte de la Entidad Federativa o Municipio</v>
          </cell>
          <cell r="U662">
            <v>0</v>
          </cell>
          <cell r="V662" t="str">
            <v>Otros Proyectos</v>
          </cell>
          <cell r="W662">
            <v>0</v>
          </cell>
          <cell r="X662" t="str">
            <v>Sin tipo de proyecto o programa</v>
          </cell>
          <cell r="Z662">
            <v>42370</v>
          </cell>
          <cell r="AA662">
            <v>42735</v>
          </cell>
          <cell r="AB662" t="str">
            <v>Sin reporte por parte de la Entidad Federativa o Municipio</v>
          </cell>
          <cell r="AC662">
            <v>0</v>
          </cell>
          <cell r="AE662">
            <v>1</v>
          </cell>
          <cell r="AF662" t="str">
            <v>En Ejecución</v>
          </cell>
          <cell r="AH662">
            <v>3060297</v>
          </cell>
        </row>
        <row r="663">
          <cell r="B663" t="str">
            <v>YUC00160300734060</v>
          </cell>
          <cell r="C663" t="str">
            <v>Rehabilitación De Red De Alumbrado Público En La Localidad De Tesoco, Municipio De Valladolid. - 2532</v>
          </cell>
          <cell r="D663" t="str">
            <v>2532</v>
          </cell>
          <cell r="E663">
            <v>31</v>
          </cell>
          <cell r="F663" t="str">
            <v>Yucatán</v>
          </cell>
          <cell r="G663">
            <v>102</v>
          </cell>
          <cell r="H663" t="str">
            <v>Valladolid</v>
          </cell>
          <cell r="N663">
            <v>1</v>
          </cell>
          <cell r="O663" t="str">
            <v>Subsidios</v>
          </cell>
          <cell r="P663" t="str">
            <v>U132</v>
          </cell>
          <cell r="Q663" t="str">
            <v>Fondo para el Fortalecimiento de la Infraestructura Estatal y Municipal</v>
          </cell>
          <cell r="R663">
            <v>23</v>
          </cell>
          <cell r="S663" t="str">
            <v>Provisiones Salariales y Económicas</v>
          </cell>
          <cell r="T663" t="str">
            <v>Sin reporte por parte de la Entidad Federativa o Municipio</v>
          </cell>
          <cell r="U663">
            <v>0</v>
          </cell>
          <cell r="V663" t="str">
            <v>Otros Proyectos</v>
          </cell>
          <cell r="W663">
            <v>0</v>
          </cell>
          <cell r="X663" t="str">
            <v>Sin tipo de proyecto o programa</v>
          </cell>
          <cell r="Z663">
            <v>42370</v>
          </cell>
          <cell r="AA663">
            <v>42735</v>
          </cell>
          <cell r="AB663" t="str">
            <v>Sin reporte por parte de la Entidad Federativa o Municipio</v>
          </cell>
          <cell r="AC663">
            <v>0</v>
          </cell>
          <cell r="AE663">
            <v>1</v>
          </cell>
          <cell r="AF663" t="str">
            <v>En Ejecución</v>
          </cell>
          <cell r="AH663">
            <v>899790</v>
          </cell>
        </row>
        <row r="664">
          <cell r="B664" t="str">
            <v>YUC00160300735429</v>
          </cell>
          <cell r="C664" t="str">
            <v>Infraestructura Municipal En El Municipio De Yaxcabá, En El Estado De Yucatán - 1152</v>
          </cell>
          <cell r="D664" t="str">
            <v>1152</v>
          </cell>
          <cell r="E664">
            <v>31</v>
          </cell>
          <cell r="F664" t="str">
            <v>Yucatán</v>
          </cell>
          <cell r="G664">
            <v>104</v>
          </cell>
          <cell r="H664" t="str">
            <v>Yaxcabá</v>
          </cell>
          <cell r="N664">
            <v>1</v>
          </cell>
          <cell r="O664" t="str">
            <v>Subsidios</v>
          </cell>
          <cell r="P664" t="str">
            <v>U128</v>
          </cell>
          <cell r="Q664" t="str">
            <v>Proyectos de Desarrollo Regional</v>
          </cell>
          <cell r="R664">
            <v>23</v>
          </cell>
          <cell r="S664" t="str">
            <v>Provisiones Salariales y Económicas</v>
          </cell>
          <cell r="T664" t="str">
            <v>Sin reporte por parte de la Entidad Federativa o Municipio</v>
          </cell>
          <cell r="U664">
            <v>0</v>
          </cell>
          <cell r="V664" t="str">
            <v>Otros Proyectos</v>
          </cell>
          <cell r="W664">
            <v>0</v>
          </cell>
          <cell r="X664" t="str">
            <v>Sin tipo de proyecto o programa</v>
          </cell>
          <cell r="Z664">
            <v>42370</v>
          </cell>
          <cell r="AA664">
            <v>42735</v>
          </cell>
          <cell r="AB664" t="str">
            <v>Sin reporte por parte de la Entidad Federativa o Municipio</v>
          </cell>
          <cell r="AC664">
            <v>0</v>
          </cell>
          <cell r="AE664">
            <v>1</v>
          </cell>
          <cell r="AF664" t="str">
            <v>En Ejecución</v>
          </cell>
          <cell r="AH664">
            <v>2500000</v>
          </cell>
        </row>
        <row r="665">
          <cell r="B665" t="str">
            <v>YUC16160300738441</v>
          </cell>
          <cell r="C665" t="str">
            <v>Reconstrucción De La Carretera Samaria-La Libertad, Tramo:0 000-4 000</v>
          </cell>
          <cell r="D665" t="str">
            <v>3</v>
          </cell>
          <cell r="E665">
            <v>31</v>
          </cell>
          <cell r="F665" t="str">
            <v>Yucatán</v>
          </cell>
          <cell r="G665">
            <v>96</v>
          </cell>
          <cell r="H665" t="str">
            <v>Tizimín</v>
          </cell>
          <cell r="I665">
            <v>27</v>
          </cell>
          <cell r="J665" t="str">
            <v>La Libertad</v>
          </cell>
          <cell r="K665">
            <v>-87.78</v>
          </cell>
          <cell r="L665">
            <v>21.251944000000002</v>
          </cell>
          <cell r="M665" t="str">
            <v>Rural</v>
          </cell>
          <cell r="N665">
            <v>1</v>
          </cell>
          <cell r="O665" t="str">
            <v>Subsidios</v>
          </cell>
          <cell r="P665" t="str">
            <v>U092</v>
          </cell>
          <cell r="Q665" t="str">
            <v>Fortalecimiento Financiero</v>
          </cell>
          <cell r="R665">
            <v>23</v>
          </cell>
          <cell r="S665" t="str">
            <v>Provisiones Salariales y Económicas</v>
          </cell>
          <cell r="T665" t="str">
            <v>INSTITUTO DE INFRAESTRUCTURA CARRETERA DE YUCATAN</v>
          </cell>
          <cell r="U665">
            <v>11</v>
          </cell>
          <cell r="V665" t="str">
            <v>Comunicaciones</v>
          </cell>
          <cell r="W665">
            <v>1</v>
          </cell>
          <cell r="X665" t="str">
            <v>Proyecto de Inversión de Infraestructura Económica</v>
          </cell>
          <cell r="Y665" t="str">
            <v>Proporcionar servicios básicos que les permitan tener condiciones de vida satisfactorias y les provean los medios materiales para emprender sus propios procesos de desarrollo.</v>
          </cell>
          <cell r="Z665">
            <v>42656</v>
          </cell>
          <cell r="AB665" t="str">
            <v>Inicia en Samaria km 0 000 y termina en la Libertad km 4 000</v>
          </cell>
          <cell r="AC665">
            <v>0</v>
          </cell>
          <cell r="AE665">
            <v>1</v>
          </cell>
          <cell r="AF665" t="str">
            <v>En Ejecución</v>
          </cell>
          <cell r="AG665">
            <v>2016</v>
          </cell>
          <cell r="AH665">
            <v>3982897.01</v>
          </cell>
        </row>
        <row r="666">
          <cell r="B666" t="str">
            <v>YUC16160300738449</v>
          </cell>
          <cell r="C666" t="str">
            <v>Reconstrucción De La Carretera Chacsinkin Xbox, Tramo:0 000-4 000</v>
          </cell>
          <cell r="D666" t="str">
            <v>2</v>
          </cell>
          <cell r="E666">
            <v>31</v>
          </cell>
          <cell r="F666" t="str">
            <v>Yucatán</v>
          </cell>
          <cell r="G666">
            <v>16</v>
          </cell>
          <cell r="H666" t="str">
            <v>Chacsinkín</v>
          </cell>
          <cell r="I666">
            <v>1</v>
          </cell>
          <cell r="J666" t="str">
            <v>Chacsinkín</v>
          </cell>
          <cell r="K666">
            <v>-89.016110999999995</v>
          </cell>
          <cell r="L666">
            <v>20.172499999999999</v>
          </cell>
          <cell r="M666" t="str">
            <v>Urbano</v>
          </cell>
          <cell r="N666">
            <v>1</v>
          </cell>
          <cell r="O666" t="str">
            <v>Subsidios</v>
          </cell>
          <cell r="P666" t="str">
            <v>U092</v>
          </cell>
          <cell r="Q666" t="str">
            <v>Fortalecimiento Financiero</v>
          </cell>
          <cell r="R666">
            <v>23</v>
          </cell>
          <cell r="S666" t="str">
            <v>Provisiones Salariales y Económicas</v>
          </cell>
          <cell r="T666" t="str">
            <v>INSTITUTO DE INFRAESTRUCTURA CARRETERA DE YUCATAN</v>
          </cell>
          <cell r="U666">
            <v>11</v>
          </cell>
          <cell r="V666" t="str">
            <v>Comunicaciones</v>
          </cell>
          <cell r="W666">
            <v>1</v>
          </cell>
          <cell r="X666" t="str">
            <v>Proyecto de Inversión de Infraestructura Económica</v>
          </cell>
          <cell r="Y666" t="str">
            <v>Proporcionar servicios básicos que les permitan tener condiciones de vida satisfactorias y les provean los medios materiales para emprender sus propios procesos de desarrollo</v>
          </cell>
          <cell r="Z666">
            <v>42656</v>
          </cell>
          <cell r="AB666" t="str">
            <v>Inicia en Chacsinkin km 0 000 y termina en X-Box km 4 000</v>
          </cell>
          <cell r="AC666">
            <v>0</v>
          </cell>
          <cell r="AE666">
            <v>1</v>
          </cell>
          <cell r="AF666" t="str">
            <v>En Ejecución</v>
          </cell>
          <cell r="AG666">
            <v>2016</v>
          </cell>
          <cell r="AH666">
            <v>4384800</v>
          </cell>
        </row>
        <row r="667">
          <cell r="B667" t="str">
            <v>YUC00160300734948</v>
          </cell>
          <cell r="C667" t="str">
            <v>Construcción De Cancha De Futbol 7 Con Gradas, Baños Y Techumbre En La Colonia San Carlos En La Localidad Y Municipio De Motul - 2509</v>
          </cell>
          <cell r="D667" t="str">
            <v>2509</v>
          </cell>
          <cell r="E667">
            <v>31</v>
          </cell>
          <cell r="F667" t="str">
            <v>Yucatán</v>
          </cell>
          <cell r="G667">
            <v>52</v>
          </cell>
          <cell r="H667" t="str">
            <v>Motul</v>
          </cell>
          <cell r="N667">
            <v>1</v>
          </cell>
          <cell r="O667" t="str">
            <v>Subsidios</v>
          </cell>
          <cell r="P667" t="str">
            <v>U132</v>
          </cell>
          <cell r="Q667" t="str">
            <v>Fondo para el Fortalecimiento de la Infraestructura Estatal y Municipal</v>
          </cell>
          <cell r="R667">
            <v>23</v>
          </cell>
          <cell r="S667" t="str">
            <v>Provisiones Salariales y Económicas</v>
          </cell>
          <cell r="T667" t="str">
            <v>Sin reporte por parte de la Entidad Federativa o Municipio</v>
          </cell>
          <cell r="U667">
            <v>0</v>
          </cell>
          <cell r="V667" t="str">
            <v>Otros Proyectos</v>
          </cell>
          <cell r="W667">
            <v>0</v>
          </cell>
          <cell r="X667" t="str">
            <v>Sin tipo de proyecto o programa</v>
          </cell>
          <cell r="Z667">
            <v>42370</v>
          </cell>
          <cell r="AA667">
            <v>42735</v>
          </cell>
          <cell r="AB667" t="str">
            <v>Sin reporte por parte de la Entidad Federativa o Municipio</v>
          </cell>
          <cell r="AC667">
            <v>0</v>
          </cell>
          <cell r="AE667">
            <v>1</v>
          </cell>
          <cell r="AF667" t="str">
            <v>En Ejecución</v>
          </cell>
          <cell r="AH667">
            <v>6750000</v>
          </cell>
        </row>
        <row r="668">
          <cell r="B668" t="str">
            <v>YUC00160300735458</v>
          </cell>
          <cell r="C668" t="str">
            <v>Bacheo De Calles En La Localidad De Zodzilchén, Municipio De Valladolid.  - 2535</v>
          </cell>
          <cell r="D668" t="str">
            <v>2535</v>
          </cell>
          <cell r="E668">
            <v>31</v>
          </cell>
          <cell r="F668" t="str">
            <v>Yucatán</v>
          </cell>
          <cell r="G668">
            <v>102</v>
          </cell>
          <cell r="H668" t="str">
            <v>Valladolid</v>
          </cell>
          <cell r="N668">
            <v>1</v>
          </cell>
          <cell r="O668" t="str">
            <v>Subsidios</v>
          </cell>
          <cell r="P668" t="str">
            <v>U132</v>
          </cell>
          <cell r="Q668" t="str">
            <v>Fondo para el Fortalecimiento de la Infraestructura Estatal y Municipal</v>
          </cell>
          <cell r="R668">
            <v>23</v>
          </cell>
          <cell r="S668" t="str">
            <v>Provisiones Salariales y Económicas</v>
          </cell>
          <cell r="T668" t="str">
            <v>Sin reporte por parte de la Entidad Federativa o Municipio</v>
          </cell>
          <cell r="U668">
            <v>0</v>
          </cell>
          <cell r="V668" t="str">
            <v>Otros Proyectos</v>
          </cell>
          <cell r="W668">
            <v>0</v>
          </cell>
          <cell r="X668" t="str">
            <v>Sin tipo de proyecto o programa</v>
          </cell>
          <cell r="Z668">
            <v>42370</v>
          </cell>
          <cell r="AA668">
            <v>42735</v>
          </cell>
          <cell r="AB668" t="str">
            <v>Sin reporte por parte de la Entidad Federativa o Municipio</v>
          </cell>
          <cell r="AC668">
            <v>0</v>
          </cell>
          <cell r="AE668">
            <v>1</v>
          </cell>
          <cell r="AF668" t="str">
            <v>En Ejecución</v>
          </cell>
          <cell r="AH668">
            <v>202200</v>
          </cell>
        </row>
        <row r="669">
          <cell r="B669" t="str">
            <v>YUC00160300736394</v>
          </cell>
          <cell r="C669" t="str">
            <v>Infraestructura Municipal En El Municipio De Tixmehuac, En El Estado De Yucatán - 1150</v>
          </cell>
          <cell r="D669" t="str">
            <v>1150</v>
          </cell>
          <cell r="E669">
            <v>31</v>
          </cell>
          <cell r="F669" t="str">
            <v>Yucatán</v>
          </cell>
          <cell r="G669">
            <v>94</v>
          </cell>
          <cell r="H669" t="str">
            <v>Tixmehuac</v>
          </cell>
          <cell r="N669">
            <v>1</v>
          </cell>
          <cell r="O669" t="str">
            <v>Subsidios</v>
          </cell>
          <cell r="P669" t="str">
            <v>U128</v>
          </cell>
          <cell r="Q669" t="str">
            <v>Proyectos de Desarrollo Regional</v>
          </cell>
          <cell r="R669">
            <v>23</v>
          </cell>
          <cell r="S669" t="str">
            <v>Provisiones Salariales y Económicas</v>
          </cell>
          <cell r="T669" t="str">
            <v>Sin reporte por parte de la Entidad Federativa o Municipio</v>
          </cell>
          <cell r="U669">
            <v>0</v>
          </cell>
          <cell r="V669" t="str">
            <v>Otros Proyectos</v>
          </cell>
          <cell r="W669">
            <v>0</v>
          </cell>
          <cell r="X669" t="str">
            <v>Sin tipo de proyecto o programa</v>
          </cell>
          <cell r="Z669">
            <v>42370</v>
          </cell>
          <cell r="AA669">
            <v>42735</v>
          </cell>
          <cell r="AB669" t="str">
            <v>Sin reporte por parte de la Entidad Federativa o Municipio</v>
          </cell>
          <cell r="AC669">
            <v>0</v>
          </cell>
          <cell r="AE669">
            <v>1</v>
          </cell>
          <cell r="AF669" t="str">
            <v>En Ejecución</v>
          </cell>
          <cell r="AH669">
            <v>10000000</v>
          </cell>
        </row>
        <row r="670">
          <cell r="B670" t="str">
            <v>YUC16160300738513</v>
          </cell>
          <cell r="C670" t="str">
            <v>Mejoramiento En El J.N. Joaquín Baranda 31djn2018m</v>
          </cell>
          <cell r="D670" t="str">
            <v>FAMPOT-017-2016</v>
          </cell>
          <cell r="E670">
            <v>31</v>
          </cell>
          <cell r="F670" t="str">
            <v>Yucatán</v>
          </cell>
          <cell r="G670">
            <v>48</v>
          </cell>
          <cell r="H670" t="str">
            <v>Maxcanú</v>
          </cell>
          <cell r="I670">
            <v>1</v>
          </cell>
          <cell r="J670" t="str">
            <v>Maxcanú</v>
          </cell>
          <cell r="K670">
            <v>-90.000833</v>
          </cell>
          <cell r="L670">
            <v>20.583055000000002</v>
          </cell>
          <cell r="M670" t="str">
            <v>Urbano</v>
          </cell>
          <cell r="N670">
            <v>4</v>
          </cell>
          <cell r="O670" t="str">
            <v>Fideicomisos</v>
          </cell>
          <cell r="P670" t="str">
            <v>I007</v>
          </cell>
          <cell r="Q670" t="str">
            <v>FAM Infraestructura Educativa Básica</v>
          </cell>
          <cell r="R670">
            <v>33</v>
          </cell>
          <cell r="S670" t="str">
            <v>Aportaciones Federales para Entidades Federativas y Municipios</v>
          </cell>
          <cell r="T670" t="str">
            <v>INSTITUTO PARA EL DESARROLLO Y LA CERTIFICACION DE LA INFRAESTRUCTURA FISICA EDUCATIVA DE YUCATAN</v>
          </cell>
          <cell r="U670">
            <v>2</v>
          </cell>
          <cell r="V670" t="str">
            <v>Educación</v>
          </cell>
          <cell r="W670">
            <v>2</v>
          </cell>
          <cell r="X670" t="str">
            <v>Proyecto de Inversión de Infraestructura Social</v>
          </cell>
          <cell r="Y670" t="str">
            <v>Mejoramiento</v>
          </cell>
          <cell r="Z670">
            <v>42543</v>
          </cell>
          <cell r="AA670">
            <v>42583</v>
          </cell>
          <cell r="AB670" t="str">
            <v>domicilio conocido</v>
          </cell>
          <cell r="AC670">
            <v>1</v>
          </cell>
          <cell r="AD670" t="str">
            <v>Coparticipación Federal-Estatal</v>
          </cell>
          <cell r="AE670">
            <v>1</v>
          </cell>
          <cell r="AF670" t="str">
            <v>En Ejecución</v>
          </cell>
          <cell r="AG670">
            <v>2016</v>
          </cell>
          <cell r="AH670">
            <v>1350000</v>
          </cell>
        </row>
        <row r="671">
          <cell r="B671" t="str">
            <v>YUC16160300738518</v>
          </cell>
          <cell r="C671" t="str">
            <v>Construcción De La Calle De Celestun La Victoria, Tramo:0 643 - 2 769</v>
          </cell>
          <cell r="D671" t="str">
            <v>5</v>
          </cell>
          <cell r="E671">
            <v>31</v>
          </cell>
          <cell r="F671" t="str">
            <v>Yucatán</v>
          </cell>
          <cell r="G671">
            <v>11</v>
          </cell>
          <cell r="H671" t="str">
            <v>Celestún</v>
          </cell>
          <cell r="I671">
            <v>1</v>
          </cell>
          <cell r="J671" t="str">
            <v>Celestún</v>
          </cell>
          <cell r="K671">
            <v>-90.4</v>
          </cell>
          <cell r="L671">
            <v>20.859165999999998</v>
          </cell>
          <cell r="M671" t="str">
            <v>Urbano</v>
          </cell>
          <cell r="N671">
            <v>1</v>
          </cell>
          <cell r="O671" t="str">
            <v>Subsidios</v>
          </cell>
          <cell r="P671" t="str">
            <v>U092</v>
          </cell>
          <cell r="Q671" t="str">
            <v>Fortalecimiento Financiero</v>
          </cell>
          <cell r="R671">
            <v>23</v>
          </cell>
          <cell r="S671" t="str">
            <v>Provisiones Salariales y Económicas</v>
          </cell>
          <cell r="T671" t="str">
            <v>INSTITUTO DE INFRAESTRUCTURA CARRETERA DE YUCATAN</v>
          </cell>
          <cell r="U671">
            <v>3</v>
          </cell>
          <cell r="V671" t="str">
            <v>Transportes y vialidades</v>
          </cell>
          <cell r="W671">
            <v>1</v>
          </cell>
          <cell r="X671" t="str">
            <v>Proyecto de Inversión de Infraestructura Económica</v>
          </cell>
          <cell r="Y671" t="str">
            <v>Proporcionar servicios básicos que les permitan tener condiciones de vida satisfactorias y les provean los medios materiales para emprender sus propios procesos de desarrollo</v>
          </cell>
          <cell r="Z671">
            <v>42711</v>
          </cell>
          <cell r="AB671" t="str">
            <v>Incia en Celestun km 0 643 y termina en La Victoria km 2 769</v>
          </cell>
          <cell r="AC671">
            <v>0</v>
          </cell>
          <cell r="AE671">
            <v>1</v>
          </cell>
          <cell r="AF671" t="str">
            <v>En Ejecución</v>
          </cell>
          <cell r="AG671">
            <v>2016</v>
          </cell>
          <cell r="AH671">
            <v>5992643.3700000001</v>
          </cell>
        </row>
        <row r="672">
          <cell r="B672" t="str">
            <v>YUC16160300738568</v>
          </cell>
          <cell r="C672" t="str">
            <v>Construccion De La Carretera Cuzama Chunkanan Del Tramo 0 000 Al 3 250</v>
          </cell>
          <cell r="D672" t="str">
            <v>7</v>
          </cell>
          <cell r="E672">
            <v>31</v>
          </cell>
          <cell r="F672" t="str">
            <v>Yucatán</v>
          </cell>
          <cell r="G672">
            <v>15</v>
          </cell>
          <cell r="H672" t="str">
            <v>Cuzamá</v>
          </cell>
          <cell r="I672">
            <v>3</v>
          </cell>
          <cell r="J672" t="str">
            <v>Chunkanán</v>
          </cell>
          <cell r="K672">
            <v>-89.325277</v>
          </cell>
          <cell r="L672">
            <v>20.711110999999999</v>
          </cell>
          <cell r="M672" t="str">
            <v>Rural</v>
          </cell>
          <cell r="N672">
            <v>1</v>
          </cell>
          <cell r="O672" t="str">
            <v>Subsidios</v>
          </cell>
          <cell r="P672" t="str">
            <v>U022</v>
          </cell>
          <cell r="Q672" t="str">
            <v>Programas Regionales</v>
          </cell>
          <cell r="R672">
            <v>23</v>
          </cell>
          <cell r="S672" t="str">
            <v>Provisiones Salariales y Económicas</v>
          </cell>
          <cell r="T672" t="str">
            <v>INSTITUTO DE INFRAESTRUCTURA CARRETERA DE YUCATAN</v>
          </cell>
          <cell r="U672">
            <v>11</v>
          </cell>
          <cell r="V672" t="str">
            <v>Comunicaciones</v>
          </cell>
          <cell r="W672">
            <v>1</v>
          </cell>
          <cell r="X672" t="str">
            <v>Proyecto de Inversión de Infraestructura Económica</v>
          </cell>
          <cell r="Y672" t="str">
            <v>Proporcionar servicios básicos que les permitan tener condiciones de vida satisfactorias y les provean los medios materiales para emprender sus propios procesos de desarrollo</v>
          </cell>
          <cell r="Z672">
            <v>42703</v>
          </cell>
          <cell r="AB672" t="str">
            <v>Inicia en Cuzama km 0 000 y termina en Chunkanan km 3 250</v>
          </cell>
          <cell r="AC672">
            <v>0</v>
          </cell>
          <cell r="AE672">
            <v>1</v>
          </cell>
          <cell r="AF672" t="str">
            <v>En Ejecución</v>
          </cell>
          <cell r="AG672">
            <v>2016</v>
          </cell>
          <cell r="AH672">
            <v>8000000</v>
          </cell>
        </row>
        <row r="673">
          <cell r="B673" t="str">
            <v>YUC16160300738617</v>
          </cell>
          <cell r="C673" t="str">
            <v>Mejoramiento Y Construccion De Techumbre En La Prim. Benito Juarez Garcia 31epr0020c</v>
          </cell>
          <cell r="D673" t="str">
            <v>FAMPOT-044-2016</v>
          </cell>
          <cell r="E673">
            <v>31</v>
          </cell>
          <cell r="F673" t="str">
            <v>Yucatán</v>
          </cell>
          <cell r="G673">
            <v>26</v>
          </cell>
          <cell r="H673" t="str">
            <v>Dzemul</v>
          </cell>
          <cell r="I673">
            <v>64</v>
          </cell>
          <cell r="J673" t="str">
            <v>Dzemul</v>
          </cell>
          <cell r="K673">
            <v>-89.300276999999994</v>
          </cell>
          <cell r="L673">
            <v>21.216387999999998</v>
          </cell>
          <cell r="M673" t="str">
            <v>Rural</v>
          </cell>
          <cell r="N673">
            <v>4</v>
          </cell>
          <cell r="O673" t="str">
            <v>Fideicomisos</v>
          </cell>
          <cell r="P673" t="str">
            <v>I007</v>
          </cell>
          <cell r="Q673" t="str">
            <v>FAM Infraestructura Educativa Básica</v>
          </cell>
          <cell r="R673">
            <v>33</v>
          </cell>
          <cell r="S673" t="str">
            <v>Aportaciones Federales para Entidades Federativas y Municipios</v>
          </cell>
          <cell r="T673" t="str">
            <v>INSTITUTO PARA EL DESARROLLO Y LA CERTIFICACION DE LA INFRAESTRUCTURA FISICA EDUCATIVA DE YUCATAN</v>
          </cell>
          <cell r="U673">
            <v>2</v>
          </cell>
          <cell r="V673" t="str">
            <v>Educación</v>
          </cell>
          <cell r="W673">
            <v>2</v>
          </cell>
          <cell r="X673" t="str">
            <v>Proyecto de Inversión de Infraestructura Social</v>
          </cell>
          <cell r="Y673" t="str">
            <v>Mejoramiento y construccion de techumbre</v>
          </cell>
          <cell r="Z673">
            <v>42570</v>
          </cell>
          <cell r="AA673">
            <v>43009</v>
          </cell>
          <cell r="AB673" t="str">
            <v>DOMICILIO CONOCIDO</v>
          </cell>
          <cell r="AC673">
            <v>1</v>
          </cell>
          <cell r="AD673" t="str">
            <v>Coparticipación Federal-Estatal</v>
          </cell>
          <cell r="AE673">
            <v>1</v>
          </cell>
          <cell r="AF673" t="str">
            <v>En Ejecución</v>
          </cell>
          <cell r="AG673">
            <v>2016</v>
          </cell>
          <cell r="AH673">
            <v>1500000</v>
          </cell>
        </row>
        <row r="674">
          <cell r="B674" t="str">
            <v>YUC16160300738631</v>
          </cell>
          <cell r="C674" t="str">
            <v>Mejoramiento En El Centro De Atención Múltiple Núm. 20 31eml0008q</v>
          </cell>
          <cell r="D674" t="str">
            <v>FAMPOT-035-2016</v>
          </cell>
          <cell r="E674">
            <v>31</v>
          </cell>
          <cell r="F674" t="str">
            <v>Yucatán</v>
          </cell>
          <cell r="G674">
            <v>27</v>
          </cell>
          <cell r="H674" t="str">
            <v>Dzidzantún</v>
          </cell>
          <cell r="I674">
            <v>90</v>
          </cell>
          <cell r="J674" t="str">
            <v>Dzidzantún</v>
          </cell>
          <cell r="K674">
            <v>-89.041944000000001</v>
          </cell>
          <cell r="L674">
            <v>21.261388</v>
          </cell>
          <cell r="M674" t="str">
            <v>Rural</v>
          </cell>
          <cell r="N674">
            <v>4</v>
          </cell>
          <cell r="O674" t="str">
            <v>Fideicomisos</v>
          </cell>
          <cell r="P674" t="str">
            <v>I007</v>
          </cell>
          <cell r="Q674" t="str">
            <v>FAM Infraestructura Educativa Básica</v>
          </cell>
          <cell r="R674">
            <v>33</v>
          </cell>
          <cell r="S674" t="str">
            <v>Aportaciones Federales para Entidades Federativas y Municipios</v>
          </cell>
          <cell r="T674" t="str">
            <v>INSTITUTO PARA EL DESARROLLO Y LA CERTIFICACION DE LA INFRAESTRUCTURA FISICA EDUCATIVA DE YUCATAN</v>
          </cell>
          <cell r="U674">
            <v>2</v>
          </cell>
          <cell r="V674" t="str">
            <v>Educación</v>
          </cell>
          <cell r="W674">
            <v>2</v>
          </cell>
          <cell r="X674" t="str">
            <v>Proyecto de Inversión de Infraestructura Social</v>
          </cell>
          <cell r="Y674" t="str">
            <v>Mejoramiento</v>
          </cell>
          <cell r="Z674">
            <v>42570</v>
          </cell>
          <cell r="AA674">
            <v>43009</v>
          </cell>
          <cell r="AB674" t="str">
            <v>DOMICILIO CONOCIDO</v>
          </cell>
          <cell r="AC674">
            <v>1</v>
          </cell>
          <cell r="AD674" t="str">
            <v>Coparticipación Federal-Estatal</v>
          </cell>
          <cell r="AE674">
            <v>1</v>
          </cell>
          <cell r="AF674" t="str">
            <v>En Ejecución</v>
          </cell>
          <cell r="AG674">
            <v>2016</v>
          </cell>
          <cell r="AH674">
            <v>1600000</v>
          </cell>
        </row>
        <row r="675">
          <cell r="B675" t="str">
            <v>YUC00160300734426</v>
          </cell>
          <cell r="C675" t="str">
            <v>Construcción De Red De Agua Potable En La Localidad De X-Batún, Municipio De Valladolid. - 2521</v>
          </cell>
          <cell r="D675" t="str">
            <v>2521</v>
          </cell>
          <cell r="E675">
            <v>31</v>
          </cell>
          <cell r="F675" t="str">
            <v>Yucatán</v>
          </cell>
          <cell r="G675">
            <v>102</v>
          </cell>
          <cell r="H675" t="str">
            <v>Valladolid</v>
          </cell>
          <cell r="N675">
            <v>1</v>
          </cell>
          <cell r="O675" t="str">
            <v>Subsidios</v>
          </cell>
          <cell r="P675" t="str">
            <v>U132</v>
          </cell>
          <cell r="Q675" t="str">
            <v>Fondo para el Fortalecimiento de la Infraestructura Estatal y Municipal</v>
          </cell>
          <cell r="R675">
            <v>23</v>
          </cell>
          <cell r="S675" t="str">
            <v>Provisiones Salariales y Económicas</v>
          </cell>
          <cell r="T675" t="str">
            <v>Sin reporte por parte de la Entidad Federativa o Municipio</v>
          </cell>
          <cell r="U675">
            <v>0</v>
          </cell>
          <cell r="V675" t="str">
            <v>Otros Proyectos</v>
          </cell>
          <cell r="W675">
            <v>0</v>
          </cell>
          <cell r="X675" t="str">
            <v>Sin tipo de proyecto o programa</v>
          </cell>
          <cell r="Z675">
            <v>42370</v>
          </cell>
          <cell r="AA675">
            <v>42735</v>
          </cell>
          <cell r="AB675" t="str">
            <v>Sin reporte por parte de la Entidad Federativa o Municipio</v>
          </cell>
          <cell r="AC675">
            <v>0</v>
          </cell>
          <cell r="AE675">
            <v>1</v>
          </cell>
          <cell r="AF675" t="str">
            <v>En Ejecución</v>
          </cell>
          <cell r="AH675">
            <v>148617</v>
          </cell>
        </row>
        <row r="676">
          <cell r="B676" t="str">
            <v>YUC00160300734432</v>
          </cell>
          <cell r="C676" t="str">
            <v>Rehabilitación De Red De Agua Potable En La Localidad De Pixoy, Municipio De Valladolid.  - 2531</v>
          </cell>
          <cell r="D676" t="str">
            <v>2531</v>
          </cell>
          <cell r="E676">
            <v>31</v>
          </cell>
          <cell r="F676" t="str">
            <v>Yucatán</v>
          </cell>
          <cell r="G676">
            <v>102</v>
          </cell>
          <cell r="H676" t="str">
            <v>Valladolid</v>
          </cell>
          <cell r="N676">
            <v>1</v>
          </cell>
          <cell r="O676" t="str">
            <v>Subsidios</v>
          </cell>
          <cell r="P676" t="str">
            <v>U132</v>
          </cell>
          <cell r="Q676" t="str">
            <v>Fondo para el Fortalecimiento de la Infraestructura Estatal y Municipal</v>
          </cell>
          <cell r="R676">
            <v>23</v>
          </cell>
          <cell r="S676" t="str">
            <v>Provisiones Salariales y Económicas</v>
          </cell>
          <cell r="T676" t="str">
            <v>Sin reporte por parte de la Entidad Federativa o Municipio</v>
          </cell>
          <cell r="U676">
            <v>0</v>
          </cell>
          <cell r="V676" t="str">
            <v>Otros Proyectos</v>
          </cell>
          <cell r="W676">
            <v>0</v>
          </cell>
          <cell r="X676" t="str">
            <v>Sin tipo de proyecto o programa</v>
          </cell>
          <cell r="Z676">
            <v>42370</v>
          </cell>
          <cell r="AA676">
            <v>42735</v>
          </cell>
          <cell r="AB676" t="str">
            <v>Sin reporte por parte de la Entidad Federativa o Municipio</v>
          </cell>
          <cell r="AC676">
            <v>0</v>
          </cell>
          <cell r="AE676">
            <v>1</v>
          </cell>
          <cell r="AF676" t="str">
            <v>En Ejecución</v>
          </cell>
          <cell r="AH676">
            <v>262860</v>
          </cell>
        </row>
        <row r="677">
          <cell r="B677" t="str">
            <v>YUC00160300735065</v>
          </cell>
          <cell r="C677" t="str">
            <v>Infraestructura Para El Municipio De Oxkutzcab, Yucatán - 1147</v>
          </cell>
          <cell r="D677" t="str">
            <v>1147</v>
          </cell>
          <cell r="E677">
            <v>31</v>
          </cell>
          <cell r="F677" t="str">
            <v>Yucatán</v>
          </cell>
          <cell r="G677">
            <v>56</v>
          </cell>
          <cell r="H677" t="str">
            <v>Oxkutzcab</v>
          </cell>
          <cell r="N677">
            <v>1</v>
          </cell>
          <cell r="O677" t="str">
            <v>Subsidios</v>
          </cell>
          <cell r="P677" t="str">
            <v>U128</v>
          </cell>
          <cell r="Q677" t="str">
            <v>Proyectos de Desarrollo Regional</v>
          </cell>
          <cell r="R677">
            <v>23</v>
          </cell>
          <cell r="S677" t="str">
            <v>Provisiones Salariales y Económicas</v>
          </cell>
          <cell r="T677" t="str">
            <v>Sin reporte por parte de la Entidad Federativa o Municipio</v>
          </cell>
          <cell r="U677">
            <v>0</v>
          </cell>
          <cell r="V677" t="str">
            <v>Otros Proyectos</v>
          </cell>
          <cell r="W677">
            <v>0</v>
          </cell>
          <cell r="X677" t="str">
            <v>Sin tipo de proyecto o programa</v>
          </cell>
          <cell r="Z677">
            <v>42370</v>
          </cell>
          <cell r="AA677">
            <v>42735</v>
          </cell>
          <cell r="AB677" t="str">
            <v>Sin reporte por parte de la Entidad Federativa o Municipio</v>
          </cell>
          <cell r="AC677">
            <v>0</v>
          </cell>
          <cell r="AE677">
            <v>1</v>
          </cell>
          <cell r="AF677" t="str">
            <v>En Ejecución</v>
          </cell>
          <cell r="AH677">
            <v>7673400</v>
          </cell>
        </row>
        <row r="678">
          <cell r="B678" t="str">
            <v>YUC00160300736358</v>
          </cell>
          <cell r="C678" t="str">
            <v>Iluminación Del Campo De Futbol En La Localidad De Holcá Municipio De Kantunil - 2506</v>
          </cell>
          <cell r="D678" t="str">
            <v>2506</v>
          </cell>
          <cell r="E678">
            <v>31</v>
          </cell>
          <cell r="F678" t="str">
            <v>Yucatán</v>
          </cell>
          <cell r="G678">
            <v>42</v>
          </cell>
          <cell r="H678" t="str">
            <v>Kantunil</v>
          </cell>
          <cell r="N678">
            <v>1</v>
          </cell>
          <cell r="O678" t="str">
            <v>Subsidios</v>
          </cell>
          <cell r="P678" t="str">
            <v>U132</v>
          </cell>
          <cell r="Q678" t="str">
            <v>Fondo para el Fortalecimiento de la Infraestructura Estatal y Municipal</v>
          </cell>
          <cell r="R678">
            <v>23</v>
          </cell>
          <cell r="S678" t="str">
            <v>Provisiones Salariales y Económicas</v>
          </cell>
          <cell r="T678" t="str">
            <v>Sin reporte por parte de la Entidad Federativa o Municipio</v>
          </cell>
          <cell r="U678">
            <v>0</v>
          </cell>
          <cell r="V678" t="str">
            <v>Otros Proyectos</v>
          </cell>
          <cell r="W678">
            <v>0</v>
          </cell>
          <cell r="X678" t="str">
            <v>Sin tipo de proyecto o programa</v>
          </cell>
          <cell r="Z678">
            <v>42370</v>
          </cell>
          <cell r="AA678">
            <v>42735</v>
          </cell>
          <cell r="AB678" t="str">
            <v>Sin reporte por parte de la Entidad Federativa o Municipio</v>
          </cell>
          <cell r="AC678">
            <v>0</v>
          </cell>
          <cell r="AE678">
            <v>1</v>
          </cell>
          <cell r="AF678" t="str">
            <v>En Ejecución</v>
          </cell>
          <cell r="AH678">
            <v>350000</v>
          </cell>
        </row>
        <row r="679">
          <cell r="B679" t="str">
            <v>YUC00160300734131</v>
          </cell>
          <cell r="C679" t="str">
            <v>Reconstrucción De Una Cancha De Usos Múltiples Techada En La Localidad De San José Oriente Municipio De Hoctún  - 2502</v>
          </cell>
          <cell r="D679" t="str">
            <v>2502</v>
          </cell>
          <cell r="E679">
            <v>31</v>
          </cell>
          <cell r="F679" t="str">
            <v>Yucatán</v>
          </cell>
          <cell r="G679">
            <v>35</v>
          </cell>
          <cell r="H679" t="str">
            <v>Hoctún</v>
          </cell>
          <cell r="N679">
            <v>1</v>
          </cell>
          <cell r="O679" t="str">
            <v>Subsidios</v>
          </cell>
          <cell r="P679" t="str">
            <v>U132</v>
          </cell>
          <cell r="Q679" t="str">
            <v>Fondo para el Fortalecimiento de la Infraestructura Estatal y Municipal</v>
          </cell>
          <cell r="R679">
            <v>23</v>
          </cell>
          <cell r="S679" t="str">
            <v>Provisiones Salariales y Económicas</v>
          </cell>
          <cell r="T679" t="str">
            <v>Sin reporte por parte de la Entidad Federativa o Municipio</v>
          </cell>
          <cell r="U679">
            <v>0</v>
          </cell>
          <cell r="V679" t="str">
            <v>Otros Proyectos</v>
          </cell>
          <cell r="W679">
            <v>0</v>
          </cell>
          <cell r="X679" t="str">
            <v>Sin tipo de proyecto o programa</v>
          </cell>
          <cell r="Z679">
            <v>42370</v>
          </cell>
          <cell r="AA679">
            <v>42735</v>
          </cell>
          <cell r="AB679" t="str">
            <v>Sin reporte por parte de la Entidad Federativa o Municipio</v>
          </cell>
          <cell r="AC679">
            <v>0</v>
          </cell>
          <cell r="AE679">
            <v>1</v>
          </cell>
          <cell r="AF679" t="str">
            <v>En Ejecución</v>
          </cell>
          <cell r="AH679">
            <v>3000000</v>
          </cell>
        </row>
        <row r="680">
          <cell r="B680" t="str">
            <v>YUC00160300734611</v>
          </cell>
          <cell r="C680" t="str">
            <v>Construcción Del Centro De Salud En La Localidad De Chanyodzonot Dos, Municipio De Valladolid. - 2520</v>
          </cell>
          <cell r="D680" t="str">
            <v>2520</v>
          </cell>
          <cell r="E680">
            <v>31</v>
          </cell>
          <cell r="F680" t="str">
            <v>Yucatán</v>
          </cell>
          <cell r="G680">
            <v>102</v>
          </cell>
          <cell r="H680" t="str">
            <v>Valladolid</v>
          </cell>
          <cell r="N680">
            <v>1</v>
          </cell>
          <cell r="O680" t="str">
            <v>Subsidios</v>
          </cell>
          <cell r="P680" t="str">
            <v>U132</v>
          </cell>
          <cell r="Q680" t="str">
            <v>Fondo para el Fortalecimiento de la Infraestructura Estatal y Municipal</v>
          </cell>
          <cell r="R680">
            <v>23</v>
          </cell>
          <cell r="S680" t="str">
            <v>Provisiones Salariales y Económicas</v>
          </cell>
          <cell r="T680" t="str">
            <v>Sin reporte por parte de la Entidad Federativa o Municipio</v>
          </cell>
          <cell r="U680">
            <v>0</v>
          </cell>
          <cell r="V680" t="str">
            <v>Otros Proyectos</v>
          </cell>
          <cell r="W680">
            <v>0</v>
          </cell>
          <cell r="X680" t="str">
            <v>Sin tipo de proyecto o programa</v>
          </cell>
          <cell r="Z680">
            <v>42370</v>
          </cell>
          <cell r="AA680">
            <v>42735</v>
          </cell>
          <cell r="AB680" t="str">
            <v>Sin reporte por parte de la Entidad Federativa o Municipio</v>
          </cell>
          <cell r="AC680">
            <v>0</v>
          </cell>
          <cell r="AE680">
            <v>1</v>
          </cell>
          <cell r="AF680" t="str">
            <v>En Ejecución</v>
          </cell>
          <cell r="AH680">
            <v>454950</v>
          </cell>
        </row>
        <row r="681">
          <cell r="B681" t="str">
            <v>YUC00160300735064</v>
          </cell>
          <cell r="C681" t="str">
            <v>Infraestructura Vial En El Municipio De Mérida, En El Estado De Yucatán - 1144</v>
          </cell>
          <cell r="D681" t="str">
            <v>1144</v>
          </cell>
          <cell r="E681">
            <v>31</v>
          </cell>
          <cell r="F681" t="str">
            <v>Yucatán</v>
          </cell>
          <cell r="G681">
            <v>50</v>
          </cell>
          <cell r="H681" t="str">
            <v>Mérida</v>
          </cell>
          <cell r="N681">
            <v>1</v>
          </cell>
          <cell r="O681" t="str">
            <v>Subsidios</v>
          </cell>
          <cell r="P681" t="str">
            <v>U128</v>
          </cell>
          <cell r="Q681" t="str">
            <v>Proyectos de Desarrollo Regional</v>
          </cell>
          <cell r="R681">
            <v>23</v>
          </cell>
          <cell r="S681" t="str">
            <v>Provisiones Salariales y Económicas</v>
          </cell>
          <cell r="T681" t="str">
            <v>Sin reporte por parte de la Entidad Federativa o Municipio</v>
          </cell>
          <cell r="U681">
            <v>0</v>
          </cell>
          <cell r="V681" t="str">
            <v>Otros Proyectos</v>
          </cell>
          <cell r="W681">
            <v>0</v>
          </cell>
          <cell r="X681" t="str">
            <v>Sin tipo de proyecto o programa</v>
          </cell>
          <cell r="Z681">
            <v>42370</v>
          </cell>
          <cell r="AA681">
            <v>42735</v>
          </cell>
          <cell r="AB681" t="str">
            <v>Sin reporte por parte de la Entidad Federativa o Municipio</v>
          </cell>
          <cell r="AC681">
            <v>0</v>
          </cell>
          <cell r="AE681">
            <v>1</v>
          </cell>
          <cell r="AF681" t="str">
            <v>En Ejecución</v>
          </cell>
          <cell r="AH681">
            <v>50000000</v>
          </cell>
        </row>
        <row r="682">
          <cell r="B682" t="str">
            <v>YUC16160300738688</v>
          </cell>
          <cell r="C682" t="str">
            <v>Mejoramiento Y Construccion De Techumbre En El Centro De Atención Múltiple Halacho  31dml2028s</v>
          </cell>
          <cell r="D682" t="str">
            <v>FAMPOT-039-2016</v>
          </cell>
          <cell r="E682">
            <v>31</v>
          </cell>
          <cell r="F682" t="str">
            <v>Yucatán</v>
          </cell>
          <cell r="G682">
            <v>33</v>
          </cell>
          <cell r="H682" t="str">
            <v>Halachó</v>
          </cell>
          <cell r="I682">
            <v>1</v>
          </cell>
          <cell r="J682" t="str">
            <v>Halachó</v>
          </cell>
          <cell r="K682">
            <v>-90.081943999999993</v>
          </cell>
          <cell r="L682">
            <v>20.476388</v>
          </cell>
          <cell r="M682" t="str">
            <v>Urbano</v>
          </cell>
          <cell r="N682">
            <v>4</v>
          </cell>
          <cell r="O682" t="str">
            <v>Fideicomisos</v>
          </cell>
          <cell r="P682" t="str">
            <v>I007</v>
          </cell>
          <cell r="Q682" t="str">
            <v>FAM Infraestructura Educativa Básica</v>
          </cell>
          <cell r="R682">
            <v>33</v>
          </cell>
          <cell r="S682" t="str">
            <v>Aportaciones Federales para Entidades Federativas y Municipios</v>
          </cell>
          <cell r="T682" t="str">
            <v>INSTITUTO PARA EL DESARROLLO Y LA CERTIFICACION DE LA INFRAESTRUCTURA FISICA EDUCATIVA DE YUCATAN</v>
          </cell>
          <cell r="U682">
            <v>2</v>
          </cell>
          <cell r="V682" t="str">
            <v>Educación</v>
          </cell>
          <cell r="W682">
            <v>2</v>
          </cell>
          <cell r="X682" t="str">
            <v>Proyecto de Inversión de Infraestructura Social</v>
          </cell>
          <cell r="Y682" t="str">
            <v>Mejoramiento y construccion de techumbre</v>
          </cell>
          <cell r="Z682">
            <v>42570</v>
          </cell>
          <cell r="AA682">
            <v>42614</v>
          </cell>
          <cell r="AB682" t="str">
            <v>DOMICILIO CONOCIDO</v>
          </cell>
          <cell r="AC682">
            <v>1</v>
          </cell>
          <cell r="AD682" t="str">
            <v>Coparticipación Federal-Estatal</v>
          </cell>
          <cell r="AE682">
            <v>1</v>
          </cell>
          <cell r="AF682" t="str">
            <v>En Ejecución</v>
          </cell>
          <cell r="AG682">
            <v>2016</v>
          </cell>
          <cell r="AH682">
            <v>1300000</v>
          </cell>
        </row>
        <row r="683">
          <cell r="B683" t="str">
            <v>YUC16160300738723</v>
          </cell>
          <cell r="C683" t="str">
            <v>Mejoramiento En El J.N. Popol Vuh 31djn0113c</v>
          </cell>
          <cell r="D683" t="str">
            <v>FAMPOT-014-2016</v>
          </cell>
          <cell r="E683">
            <v>31</v>
          </cell>
          <cell r="F683" t="str">
            <v>Yucatán</v>
          </cell>
          <cell r="G683">
            <v>34</v>
          </cell>
          <cell r="H683" t="str">
            <v>Hocabá</v>
          </cell>
          <cell r="I683">
            <v>1</v>
          </cell>
          <cell r="J683" t="str">
            <v>Hocabá</v>
          </cell>
          <cell r="K683">
            <v>-89.245000000000005</v>
          </cell>
          <cell r="L683">
            <v>20.815555</v>
          </cell>
          <cell r="M683" t="str">
            <v>Urbano</v>
          </cell>
          <cell r="N683">
            <v>4</v>
          </cell>
          <cell r="O683" t="str">
            <v>Fideicomisos</v>
          </cell>
          <cell r="P683" t="str">
            <v>I007</v>
          </cell>
          <cell r="Q683" t="str">
            <v>FAM Infraestructura Educativa Básica</v>
          </cell>
          <cell r="R683">
            <v>33</v>
          </cell>
          <cell r="S683" t="str">
            <v>Aportaciones Federales para Entidades Federativas y Municipios</v>
          </cell>
          <cell r="T683" t="str">
            <v>INSTITUTO PARA EL DESARROLLO Y LA CERTIFICACION DE LA INFRAESTRUCTURA FISICA EDUCATIVA DE YUCATAN</v>
          </cell>
          <cell r="U683">
            <v>2</v>
          </cell>
          <cell r="V683" t="str">
            <v>Educación</v>
          </cell>
          <cell r="W683">
            <v>2</v>
          </cell>
          <cell r="X683" t="str">
            <v>Proyecto de Inversión de Infraestructura Social</v>
          </cell>
          <cell r="Y683" t="str">
            <v>Mejoramiento</v>
          </cell>
          <cell r="Z683">
            <v>42543</v>
          </cell>
          <cell r="AA683">
            <v>42614</v>
          </cell>
          <cell r="AB683" t="str">
            <v>DOMICILIO CONOCIDO</v>
          </cell>
          <cell r="AC683">
            <v>1</v>
          </cell>
          <cell r="AD683" t="str">
            <v>Coparticipación Federal-Estatal</v>
          </cell>
          <cell r="AE683">
            <v>1</v>
          </cell>
          <cell r="AF683" t="str">
            <v>En Ejecución</v>
          </cell>
          <cell r="AG683">
            <v>2016</v>
          </cell>
          <cell r="AH683">
            <v>1500000</v>
          </cell>
        </row>
        <row r="684">
          <cell r="B684" t="str">
            <v>YUC00160300733849</v>
          </cell>
          <cell r="C684" t="str">
            <v>Instalación De Alumbrado Público Con Guarniciones Y Banquetas En La Localidad De Holcá, Municipio De Kantunil, Yucatán - 2507</v>
          </cell>
          <cell r="D684" t="str">
            <v>2507</v>
          </cell>
          <cell r="E684">
            <v>31</v>
          </cell>
          <cell r="F684" t="str">
            <v>Yucatán</v>
          </cell>
          <cell r="G684">
            <v>42</v>
          </cell>
          <cell r="H684" t="str">
            <v>Kantunil</v>
          </cell>
          <cell r="N684">
            <v>1</v>
          </cell>
          <cell r="O684" t="str">
            <v>Subsidios</v>
          </cell>
          <cell r="P684" t="str">
            <v>U132</v>
          </cell>
          <cell r="Q684" t="str">
            <v>Fondo para el Fortalecimiento de la Infraestructura Estatal y Municipal</v>
          </cell>
          <cell r="R684">
            <v>23</v>
          </cell>
          <cell r="S684" t="str">
            <v>Provisiones Salariales y Económicas</v>
          </cell>
          <cell r="T684" t="str">
            <v>Sin reporte por parte de la Entidad Federativa o Municipio</v>
          </cell>
          <cell r="U684">
            <v>0</v>
          </cell>
          <cell r="V684" t="str">
            <v>Otros Proyectos</v>
          </cell>
          <cell r="W684">
            <v>0</v>
          </cell>
          <cell r="X684" t="str">
            <v>Sin tipo de proyecto o programa</v>
          </cell>
          <cell r="Z684">
            <v>42370</v>
          </cell>
          <cell r="AA684">
            <v>42735</v>
          </cell>
          <cell r="AB684" t="str">
            <v>Sin reporte por parte de la Entidad Federativa o Municipio</v>
          </cell>
          <cell r="AC684">
            <v>0</v>
          </cell>
          <cell r="AE684">
            <v>1</v>
          </cell>
          <cell r="AF684" t="str">
            <v>En Ejecución</v>
          </cell>
          <cell r="AH684">
            <v>500000</v>
          </cell>
        </row>
        <row r="685">
          <cell r="B685" t="str">
            <v>YUC00160300734175</v>
          </cell>
          <cell r="C685" t="str">
            <v>Rehabilitación Del Sistema De Bombeo De Agua Potable En La Localidad De Tesoco, Municipio De Valladolid. - 2547</v>
          </cell>
          <cell r="D685" t="str">
            <v>2573764</v>
          </cell>
          <cell r="E685">
            <v>31</v>
          </cell>
          <cell r="F685" t="str">
            <v>Yucatán</v>
          </cell>
          <cell r="G685">
            <v>102</v>
          </cell>
          <cell r="H685" t="str">
            <v>Valladolid</v>
          </cell>
          <cell r="N685">
            <v>1</v>
          </cell>
          <cell r="O685" t="str">
            <v>Subsidios</v>
          </cell>
          <cell r="P685" t="str">
            <v>U132</v>
          </cell>
          <cell r="Q685" t="str">
            <v>Fondo para el Fortalecimiento de la Infraestructura Estatal y Municipal</v>
          </cell>
          <cell r="R685">
            <v>23</v>
          </cell>
          <cell r="S685" t="str">
            <v>Provisiones Salariales y Económicas</v>
          </cell>
          <cell r="T685" t="str">
            <v>MUNICIPIO</v>
          </cell>
          <cell r="U685">
            <v>0</v>
          </cell>
          <cell r="V685" t="str">
            <v>Otros Proyectos</v>
          </cell>
          <cell r="W685">
            <v>0</v>
          </cell>
          <cell r="X685" t="str">
            <v>Sin tipo de proyecto o programa</v>
          </cell>
          <cell r="Z685">
            <v>42370</v>
          </cell>
          <cell r="AA685">
            <v>42735</v>
          </cell>
          <cell r="AB685" t="str">
            <v>(20.722601; -88.154458)</v>
          </cell>
          <cell r="AC685">
            <v>0</v>
          </cell>
          <cell r="AE685">
            <v>1</v>
          </cell>
          <cell r="AF685" t="str">
            <v>En Ejecución</v>
          </cell>
          <cell r="AH685">
            <v>252750</v>
          </cell>
        </row>
        <row r="686">
          <cell r="B686" t="str">
            <v>YUC00160300736476</v>
          </cell>
          <cell r="C686" t="str">
            <v>Rehabilitacion Del Mercado Municipal En La Localidad Y Municipio De Opichen - 2511</v>
          </cell>
          <cell r="D686" t="str">
            <v>2423037</v>
          </cell>
          <cell r="E686">
            <v>31</v>
          </cell>
          <cell r="F686" t="str">
            <v>Yucatán</v>
          </cell>
          <cell r="G686">
            <v>55</v>
          </cell>
          <cell r="H686" t="str">
            <v>Opichén</v>
          </cell>
          <cell r="N686">
            <v>1</v>
          </cell>
          <cell r="O686" t="str">
            <v>Subsidios</v>
          </cell>
          <cell r="P686" t="str">
            <v>U132</v>
          </cell>
          <cell r="Q686" t="str">
            <v>Fondo para el Fortalecimiento de la Infraestructura Estatal y Municipal</v>
          </cell>
          <cell r="R686">
            <v>23</v>
          </cell>
          <cell r="S686" t="str">
            <v>Provisiones Salariales y Económicas</v>
          </cell>
          <cell r="T686" t="str">
            <v>MUNICIPIO</v>
          </cell>
          <cell r="U686">
            <v>0</v>
          </cell>
          <cell r="V686" t="str">
            <v>Otros Proyectos</v>
          </cell>
          <cell r="W686">
            <v>0</v>
          </cell>
          <cell r="X686" t="str">
            <v>Sin tipo de proyecto o programa</v>
          </cell>
          <cell r="Z686">
            <v>42370</v>
          </cell>
          <cell r="AA686">
            <v>42735</v>
          </cell>
          <cell r="AB686" t="str">
            <v>(20.551719; -89.856942)</v>
          </cell>
          <cell r="AC686">
            <v>0</v>
          </cell>
          <cell r="AE686">
            <v>1</v>
          </cell>
          <cell r="AF686" t="str">
            <v>En Ejecución</v>
          </cell>
          <cell r="AH686">
            <v>750000</v>
          </cell>
        </row>
        <row r="687">
          <cell r="B687" t="str">
            <v>YUC16160300737472</v>
          </cell>
          <cell r="C687" t="str">
            <v>Elaboracion Del Programa De Desarrollo Integral  Para El Sistema De Agua Potable De La Ciudad De Progreso  Yucatan</v>
          </cell>
          <cell r="D687" t="str">
            <v>6</v>
          </cell>
          <cell r="E687">
            <v>31</v>
          </cell>
          <cell r="F687" t="str">
            <v>Yucatán</v>
          </cell>
          <cell r="G687">
            <v>59</v>
          </cell>
          <cell r="H687" t="str">
            <v>Progreso</v>
          </cell>
          <cell r="I687">
            <v>1</v>
          </cell>
          <cell r="J687" t="str">
            <v>Progreso</v>
          </cell>
          <cell r="K687">
            <v>-89.663611000000003</v>
          </cell>
          <cell r="L687">
            <v>21.282776999999999</v>
          </cell>
          <cell r="M687" t="str">
            <v>Urbano</v>
          </cell>
          <cell r="N687">
            <v>1</v>
          </cell>
          <cell r="O687" t="str">
            <v>Subsidios</v>
          </cell>
          <cell r="P687" t="str">
            <v>S074</v>
          </cell>
          <cell r="Q687" t="str">
            <v>Agua Potable, Drenaje y Tratamiento</v>
          </cell>
          <cell r="R687">
            <v>16</v>
          </cell>
          <cell r="S687" t="str">
            <v>Medio Ambiente y Recursos Naturales</v>
          </cell>
          <cell r="T687" t="str">
            <v>JUNTA DE AGUA POTABLE Y ALCANTARILLADO DE YUCATAN</v>
          </cell>
          <cell r="U687">
            <v>4</v>
          </cell>
          <cell r="V687" t="str">
            <v>Agua y saneamiento</v>
          </cell>
          <cell r="W687">
            <v>2</v>
          </cell>
          <cell r="X687" t="str">
            <v>Proyecto de Inversión de Infraestructura Social</v>
          </cell>
          <cell r="Z687">
            <v>42571</v>
          </cell>
          <cell r="AA687">
            <v>42921</v>
          </cell>
          <cell r="AB687" t="str">
            <v>LOCALIDAD PROGRESO YUCATAN</v>
          </cell>
          <cell r="AC687">
            <v>3</v>
          </cell>
          <cell r="AD687" t="str">
            <v>Coparticipación Federal-Municipal</v>
          </cell>
          <cell r="AE687">
            <v>1</v>
          </cell>
          <cell r="AF687" t="str">
            <v>En Ejecución</v>
          </cell>
          <cell r="AH687">
            <v>300000</v>
          </cell>
        </row>
        <row r="688">
          <cell r="B688" t="str">
            <v>YUC16160300737486</v>
          </cell>
          <cell r="C688" t="str">
            <v>Elaboracion Del Programa De Desarrollo Integral  Para El Sistema De Agua Potable De La Ciudad De Valladolid  Yucatan</v>
          </cell>
          <cell r="D688" t="str">
            <v>7</v>
          </cell>
          <cell r="E688">
            <v>31</v>
          </cell>
          <cell r="F688" t="str">
            <v>Yucatán</v>
          </cell>
          <cell r="G688">
            <v>102</v>
          </cell>
          <cell r="H688" t="str">
            <v>Valladolid</v>
          </cell>
          <cell r="I688">
            <v>1</v>
          </cell>
          <cell r="J688" t="str">
            <v>Valladolid</v>
          </cell>
          <cell r="K688">
            <v>-88.201666000000003</v>
          </cell>
          <cell r="L688">
            <v>20.689444000000002</v>
          </cell>
          <cell r="M688" t="str">
            <v>Urbano</v>
          </cell>
          <cell r="N688">
            <v>1</v>
          </cell>
          <cell r="O688" t="str">
            <v>Subsidios</v>
          </cell>
          <cell r="P688" t="str">
            <v>S074</v>
          </cell>
          <cell r="Q688" t="str">
            <v>Agua Potable, Drenaje y Tratamiento</v>
          </cell>
          <cell r="R688">
            <v>16</v>
          </cell>
          <cell r="S688" t="str">
            <v>Medio Ambiente y Recursos Naturales</v>
          </cell>
          <cell r="T688" t="str">
            <v>JUNTA DE AGUA POTABLE Y ALCANTARILLADO DE YUCATAN</v>
          </cell>
          <cell r="U688">
            <v>4</v>
          </cell>
          <cell r="V688" t="str">
            <v>Agua y saneamiento</v>
          </cell>
          <cell r="W688">
            <v>2</v>
          </cell>
          <cell r="X688" t="str">
            <v>Proyecto de Inversión de Infraestructura Social</v>
          </cell>
          <cell r="Z688">
            <v>42571</v>
          </cell>
          <cell r="AA688">
            <v>42921</v>
          </cell>
          <cell r="AB688" t="str">
            <v>VALLADOLID YUCATAN</v>
          </cell>
          <cell r="AC688">
            <v>3</v>
          </cell>
          <cell r="AD688" t="str">
            <v>Coparticipación Federal-Municipal</v>
          </cell>
          <cell r="AE688">
            <v>1</v>
          </cell>
          <cell r="AF688" t="str">
            <v>En Ejecución</v>
          </cell>
          <cell r="AH688">
            <v>300000</v>
          </cell>
        </row>
        <row r="689">
          <cell r="B689" t="str">
            <v>YUC16160300737500</v>
          </cell>
          <cell r="C689" t="str">
            <v>Mejoramiento Y Construcción De Techumbre En El J.N. Margarita Maza De Juárez 31dcc0303e</v>
          </cell>
          <cell r="D689" t="str">
            <v>FAMPOT-024-2016</v>
          </cell>
          <cell r="E689">
            <v>31</v>
          </cell>
          <cell r="F689" t="str">
            <v>Yucatán</v>
          </cell>
          <cell r="G689">
            <v>19</v>
          </cell>
          <cell r="H689" t="str">
            <v>Chemax</v>
          </cell>
          <cell r="I689">
            <v>66</v>
          </cell>
          <cell r="J689" t="str">
            <v>Chechmil</v>
          </cell>
          <cell r="K689">
            <v>-87.963887999999997</v>
          </cell>
          <cell r="L689">
            <v>20.771666</v>
          </cell>
          <cell r="M689" t="str">
            <v>Rural</v>
          </cell>
          <cell r="N689">
            <v>4</v>
          </cell>
          <cell r="O689" t="str">
            <v>Fideicomisos</v>
          </cell>
          <cell r="P689" t="str">
            <v>I007</v>
          </cell>
          <cell r="Q689" t="str">
            <v>FAM Infraestructura Educativa Básica</v>
          </cell>
          <cell r="R689">
            <v>33</v>
          </cell>
          <cell r="S689" t="str">
            <v>Aportaciones Federales para Entidades Federativas y Municipios</v>
          </cell>
          <cell r="T689" t="str">
            <v>INSTITUTO PARA EL DESARROLLO Y LA CERTIFICACION DE LA INFRAESTRUCTURA FISICA EDUCATIVA DE YUCATAN</v>
          </cell>
          <cell r="U689">
            <v>2</v>
          </cell>
          <cell r="V689" t="str">
            <v>Educación</v>
          </cell>
          <cell r="W689">
            <v>2</v>
          </cell>
          <cell r="X689" t="str">
            <v>Proyecto de Inversión de Infraestructura Social</v>
          </cell>
          <cell r="Y689" t="str">
            <v>Mejoramiento y construcción de techumbre</v>
          </cell>
          <cell r="Z689">
            <v>42577</v>
          </cell>
          <cell r="AA689">
            <v>42644</v>
          </cell>
          <cell r="AB689" t="str">
            <v>DOMICILIO CONOCIDO</v>
          </cell>
          <cell r="AC689">
            <v>1</v>
          </cell>
          <cell r="AD689" t="str">
            <v>Coparticipación Federal-Estatal</v>
          </cell>
          <cell r="AE689">
            <v>1</v>
          </cell>
          <cell r="AF689" t="str">
            <v>En Ejecución</v>
          </cell>
          <cell r="AG689">
            <v>2016</v>
          </cell>
          <cell r="AH689">
            <v>1200000</v>
          </cell>
        </row>
        <row r="690">
          <cell r="B690" t="str">
            <v>YUC16160300737521</v>
          </cell>
          <cell r="C690" t="str">
            <v>Mejoramiento Y Construccion De Techumbre En El J.N. In Yaax Kaanbal 31dcc2014a</v>
          </cell>
          <cell r="D690" t="str">
            <v>FAMPOT-029-2016</v>
          </cell>
          <cell r="E690">
            <v>31</v>
          </cell>
          <cell r="F690" t="str">
            <v>Yucatán</v>
          </cell>
          <cell r="G690">
            <v>19</v>
          </cell>
          <cell r="H690" t="str">
            <v>Chemax</v>
          </cell>
          <cell r="I690">
            <v>1</v>
          </cell>
          <cell r="J690" t="str">
            <v>Chemax</v>
          </cell>
          <cell r="K690">
            <v>-87.937222000000006</v>
          </cell>
          <cell r="L690">
            <v>20.655000000000001</v>
          </cell>
          <cell r="M690" t="str">
            <v>Urbano</v>
          </cell>
          <cell r="N690">
            <v>4</v>
          </cell>
          <cell r="O690" t="str">
            <v>Fideicomisos</v>
          </cell>
          <cell r="P690" t="str">
            <v>I007</v>
          </cell>
          <cell r="Q690" t="str">
            <v>FAM Infraestructura Educativa Básica</v>
          </cell>
          <cell r="R690">
            <v>33</v>
          </cell>
          <cell r="S690" t="str">
            <v>Aportaciones Federales para Entidades Federativas y Municipios</v>
          </cell>
          <cell r="T690" t="str">
            <v>INSTITUTO PARA EL DESARROLLO Y LA CERTIFICACION DE LA INFRAESTRUCTURA FISICA EDUCATIVA DE YUCATAN</v>
          </cell>
          <cell r="U690">
            <v>2</v>
          </cell>
          <cell r="V690" t="str">
            <v>Educación</v>
          </cell>
          <cell r="W690">
            <v>2</v>
          </cell>
          <cell r="X690" t="str">
            <v>Proyecto de Inversión de Infraestructura Social</v>
          </cell>
          <cell r="Y690" t="str">
            <v>Mejoramiento y construccion de techumbre</v>
          </cell>
          <cell r="Z690">
            <v>42569</v>
          </cell>
          <cell r="AA690">
            <v>42614</v>
          </cell>
          <cell r="AB690" t="str">
            <v>DOMICILIO CONOCIDO</v>
          </cell>
          <cell r="AC690">
            <v>1</v>
          </cell>
          <cell r="AD690" t="str">
            <v>Coparticipación Federal-Estatal</v>
          </cell>
          <cell r="AE690">
            <v>1</v>
          </cell>
          <cell r="AF690" t="str">
            <v>En Ejecución</v>
          </cell>
          <cell r="AG690">
            <v>2016</v>
          </cell>
          <cell r="AH690">
            <v>1200000</v>
          </cell>
        </row>
        <row r="691">
          <cell r="B691" t="str">
            <v>YUC00160300735821</v>
          </cell>
          <cell r="C691" t="str">
            <v>Pavimentación De Calles En La Localidad De Bolmay, Municipio De Valladolid. - 2543</v>
          </cell>
          <cell r="D691" t="str">
            <v>2543</v>
          </cell>
          <cell r="E691">
            <v>31</v>
          </cell>
          <cell r="F691" t="str">
            <v>Yucatán</v>
          </cell>
          <cell r="G691">
            <v>102</v>
          </cell>
          <cell r="H691" t="str">
            <v>Valladolid</v>
          </cell>
          <cell r="N691">
            <v>1</v>
          </cell>
          <cell r="O691" t="str">
            <v>Subsidios</v>
          </cell>
          <cell r="P691" t="str">
            <v>U132</v>
          </cell>
          <cell r="Q691" t="str">
            <v>Fondo para el Fortalecimiento de la Infraestructura Estatal y Municipal</v>
          </cell>
          <cell r="R691">
            <v>23</v>
          </cell>
          <cell r="S691" t="str">
            <v>Provisiones Salariales y Económicas</v>
          </cell>
          <cell r="T691" t="str">
            <v>Sin reporte por parte de la Entidad Federativa o Municipio</v>
          </cell>
          <cell r="U691">
            <v>0</v>
          </cell>
          <cell r="V691" t="str">
            <v>Otros Proyectos</v>
          </cell>
          <cell r="W691">
            <v>0</v>
          </cell>
          <cell r="X691" t="str">
            <v>Sin tipo de proyecto o programa</v>
          </cell>
          <cell r="Z691">
            <v>42370</v>
          </cell>
          <cell r="AA691">
            <v>42735</v>
          </cell>
          <cell r="AB691" t="str">
            <v>Sin reporte por parte de la Entidad Federativa o Municipio</v>
          </cell>
          <cell r="AC691">
            <v>0</v>
          </cell>
          <cell r="AE691">
            <v>1</v>
          </cell>
          <cell r="AF691" t="str">
            <v>En Ejecución</v>
          </cell>
          <cell r="AH691">
            <v>707700</v>
          </cell>
        </row>
        <row r="692">
          <cell r="B692" t="str">
            <v>YUC00160300734219</v>
          </cell>
          <cell r="C692" t="str">
            <v>Construcción De Red De Agua Potable En La Localidad De Santa Rosa, Municipio De Valladolid. - 2522</v>
          </cell>
          <cell r="D692" t="str">
            <v>2522</v>
          </cell>
          <cell r="E692">
            <v>31</v>
          </cell>
          <cell r="F692" t="str">
            <v>Yucatán</v>
          </cell>
          <cell r="G692">
            <v>102</v>
          </cell>
          <cell r="H692" t="str">
            <v>Valladolid</v>
          </cell>
          <cell r="N692">
            <v>1</v>
          </cell>
          <cell r="O692" t="str">
            <v>Subsidios</v>
          </cell>
          <cell r="P692" t="str">
            <v>U132</v>
          </cell>
          <cell r="Q692" t="str">
            <v>Fondo para el Fortalecimiento de la Infraestructura Estatal y Municipal</v>
          </cell>
          <cell r="R692">
            <v>23</v>
          </cell>
          <cell r="S692" t="str">
            <v>Provisiones Salariales y Económicas</v>
          </cell>
          <cell r="T692" t="str">
            <v>Sin reporte por parte de la Entidad Federativa o Municipio</v>
          </cell>
          <cell r="U692">
            <v>0</v>
          </cell>
          <cell r="V692" t="str">
            <v>Otros Proyectos</v>
          </cell>
          <cell r="W692">
            <v>0</v>
          </cell>
          <cell r="X692" t="str">
            <v>Sin tipo de proyecto o programa</v>
          </cell>
          <cell r="Z692">
            <v>42370</v>
          </cell>
          <cell r="AA692">
            <v>42735</v>
          </cell>
          <cell r="AB692" t="str">
            <v>Sin reporte por parte de la Entidad Federativa o Municipio</v>
          </cell>
          <cell r="AC692">
            <v>0</v>
          </cell>
          <cell r="AE692">
            <v>1</v>
          </cell>
          <cell r="AF692" t="str">
            <v>En Ejecución</v>
          </cell>
          <cell r="AH692">
            <v>85935</v>
          </cell>
        </row>
        <row r="693">
          <cell r="B693" t="str">
            <v>YUC00160300734232</v>
          </cell>
          <cell r="C693" t="str">
            <v>Rehabilitación De Red De Agua Potable En La Localidad De Dzibil, Municipio De Valladolid. - 2523</v>
          </cell>
          <cell r="D693" t="str">
            <v>2573392</v>
          </cell>
          <cell r="E693">
            <v>31</v>
          </cell>
          <cell r="F693" t="str">
            <v>Yucatán</v>
          </cell>
          <cell r="G693">
            <v>102</v>
          </cell>
          <cell r="H693" t="str">
            <v>Valladolid</v>
          </cell>
          <cell r="N693">
            <v>1</v>
          </cell>
          <cell r="O693" t="str">
            <v>Subsidios</v>
          </cell>
          <cell r="P693" t="str">
            <v>U132</v>
          </cell>
          <cell r="Q693" t="str">
            <v>Fondo para el Fortalecimiento de la Infraestructura Estatal y Municipal</v>
          </cell>
          <cell r="R693">
            <v>23</v>
          </cell>
          <cell r="S693" t="str">
            <v>Provisiones Salariales y Económicas</v>
          </cell>
          <cell r="T693" t="str">
            <v>MUNICIPIO</v>
          </cell>
          <cell r="U693">
            <v>0</v>
          </cell>
          <cell r="V693" t="str">
            <v>Otros Proyectos</v>
          </cell>
          <cell r="W693">
            <v>0</v>
          </cell>
          <cell r="X693" t="str">
            <v>Sin tipo de proyecto o programa</v>
          </cell>
          <cell r="Z693">
            <v>42370</v>
          </cell>
          <cell r="AA693">
            <v>42735</v>
          </cell>
          <cell r="AB693" t="str">
            <v>(20.526075; -88.023663)</v>
          </cell>
          <cell r="AC693">
            <v>0</v>
          </cell>
          <cell r="AE693">
            <v>1</v>
          </cell>
          <cell r="AF693" t="str">
            <v>En Ejecución</v>
          </cell>
          <cell r="AH693">
            <v>121320</v>
          </cell>
        </row>
        <row r="694">
          <cell r="B694" t="str">
            <v>YUC16160300735144</v>
          </cell>
          <cell r="C694" t="str">
            <v>Construcción Del Parque Metropolitano En Francisco De Montejo (Primera Etapa)</v>
          </cell>
          <cell r="D694" t="str">
            <v>3332974</v>
          </cell>
          <cell r="E694">
            <v>31</v>
          </cell>
          <cell r="F694" t="str">
            <v>Yucatán</v>
          </cell>
          <cell r="G694">
            <v>50</v>
          </cell>
          <cell r="H694" t="str">
            <v>Mérida</v>
          </cell>
          <cell r="I694">
            <v>1</v>
          </cell>
          <cell r="J694" t="str">
            <v>Mérida</v>
          </cell>
          <cell r="K694">
            <v>-89.621666000000005</v>
          </cell>
          <cell r="L694">
            <v>20.967777000000002</v>
          </cell>
          <cell r="M694" t="str">
            <v>Urbano</v>
          </cell>
          <cell r="N694">
            <v>1</v>
          </cell>
          <cell r="O694" t="str">
            <v>Subsidios</v>
          </cell>
          <cell r="P694" t="str">
            <v>U057</v>
          </cell>
          <cell r="Q694" t="str">
            <v>Fondo Metropolitano</v>
          </cell>
          <cell r="R694">
            <v>23</v>
          </cell>
          <cell r="S694" t="str">
            <v>Provisiones Salariales y Económicas</v>
          </cell>
          <cell r="T694" t="str">
            <v>ENTIDAD</v>
          </cell>
          <cell r="U694">
            <v>0</v>
          </cell>
          <cell r="V694" t="str">
            <v>Otros Proyectos</v>
          </cell>
          <cell r="W694">
            <v>2</v>
          </cell>
          <cell r="X694" t="str">
            <v>Proyecto de Inversión de Infraestructura Social</v>
          </cell>
          <cell r="Z694">
            <v>42370</v>
          </cell>
          <cell r="AA694">
            <v>42705</v>
          </cell>
          <cell r="AB694" t="str">
            <v>(21.045703; -89.6439) (21.00694; -89.664472)</v>
          </cell>
          <cell r="AC694">
            <v>1</v>
          </cell>
          <cell r="AD694" t="str">
            <v>Coparticipación Federal-Estatal</v>
          </cell>
          <cell r="AE694">
            <v>1</v>
          </cell>
          <cell r="AF694" t="str">
            <v>En Ejecución</v>
          </cell>
          <cell r="AH694">
            <v>27000000</v>
          </cell>
        </row>
        <row r="695">
          <cell r="B695" t="str">
            <v>YUC16160300737642</v>
          </cell>
          <cell r="C695" t="str">
            <v>Mejoramiento En La Pim. Benito Juárez García</v>
          </cell>
          <cell r="D695" t="str">
            <v>FAMPOT-074-2016</v>
          </cell>
          <cell r="E695">
            <v>31</v>
          </cell>
          <cell r="F695" t="str">
            <v>Yucatán</v>
          </cell>
          <cell r="G695">
            <v>85</v>
          </cell>
          <cell r="H695" t="str">
            <v>Temozón</v>
          </cell>
          <cell r="I695">
            <v>21</v>
          </cell>
          <cell r="J695" t="str">
            <v>Hunukú</v>
          </cell>
          <cell r="K695">
            <v>-88.088887999999997</v>
          </cell>
          <cell r="L695">
            <v>20.851666000000002</v>
          </cell>
          <cell r="M695" t="str">
            <v>Urbano</v>
          </cell>
          <cell r="N695">
            <v>4</v>
          </cell>
          <cell r="O695" t="str">
            <v>Fideicomisos</v>
          </cell>
          <cell r="P695" t="str">
            <v>I007</v>
          </cell>
          <cell r="Q695" t="str">
            <v>FAM Infraestructura Educativa Básica</v>
          </cell>
          <cell r="R695">
            <v>33</v>
          </cell>
          <cell r="S695" t="str">
            <v>Aportaciones Federales para Entidades Federativas y Municipios</v>
          </cell>
          <cell r="T695" t="str">
            <v>INSTITUTO PARA EL DESARROLLO Y CERTIFICACION DE LA INFRAESTRUCTURA FISICA EDUCATIVA DE YUCATAN</v>
          </cell>
          <cell r="U695">
            <v>2</v>
          </cell>
          <cell r="V695" t="str">
            <v>Educación</v>
          </cell>
          <cell r="W695">
            <v>2</v>
          </cell>
          <cell r="X695" t="str">
            <v>Proyecto de Inversión de Infraestructura Social</v>
          </cell>
          <cell r="Y695" t="str">
            <v>CONTAR CON ESPACIO EDUCATIVOS QUE CUMPLAN CON LOS REQUERIMIENTOS PARA EL BENEFICIO DE LOS ALUMNOS</v>
          </cell>
          <cell r="Z695">
            <v>42646</v>
          </cell>
          <cell r="AA695">
            <v>42705</v>
          </cell>
          <cell r="AB695" t="str">
            <v>DIRECCION CONOCIDA</v>
          </cell>
          <cell r="AC695">
            <v>1</v>
          </cell>
          <cell r="AD695" t="str">
            <v>Coparticipación Federal-Estatal</v>
          </cell>
          <cell r="AE695">
            <v>1</v>
          </cell>
          <cell r="AF695" t="str">
            <v>En Ejecución</v>
          </cell>
          <cell r="AG695">
            <v>2016</v>
          </cell>
          <cell r="AH695">
            <v>2300000</v>
          </cell>
        </row>
        <row r="696">
          <cell r="B696" t="str">
            <v>YUC17160400820106</v>
          </cell>
          <cell r="C696" t="str">
            <v>Remodelacion De Parque C-22 X 29, C.P97600 En Dzilam Gonzalez, Yucatan</v>
          </cell>
          <cell r="D696" t="str">
            <v>IO-831029899-E3-2016</v>
          </cell>
          <cell r="E696">
            <v>31</v>
          </cell>
          <cell r="F696" t="str">
            <v>Yucatán</v>
          </cell>
          <cell r="G696">
            <v>29</v>
          </cell>
          <cell r="H696" t="str">
            <v>Dzilam González</v>
          </cell>
          <cell r="I696">
            <v>1</v>
          </cell>
          <cell r="J696" t="str">
            <v>Dzilam González</v>
          </cell>
          <cell r="K696">
            <v>-88.929165999999995</v>
          </cell>
          <cell r="L696">
            <v>21.28</v>
          </cell>
          <cell r="M696" t="str">
            <v>Urbano</v>
          </cell>
          <cell r="N696">
            <v>1</v>
          </cell>
          <cell r="O696" t="str">
            <v>Subsidios</v>
          </cell>
          <cell r="P696" t="str">
            <v>U022</v>
          </cell>
          <cell r="Q696" t="str">
            <v>Programas Regionales</v>
          </cell>
          <cell r="R696">
            <v>23</v>
          </cell>
          <cell r="S696" t="str">
            <v>Provisiones Salariales y Económicas</v>
          </cell>
          <cell r="T696" t="str">
            <v>H.AYUNTAMIENTO DE DZILAM GONZALEZ</v>
          </cell>
          <cell r="U696">
            <v>5</v>
          </cell>
          <cell r="V696" t="str">
            <v>Urbanización</v>
          </cell>
          <cell r="W696">
            <v>2</v>
          </cell>
          <cell r="X696" t="str">
            <v>Proyecto de Inversión de Infraestructura Social</v>
          </cell>
          <cell r="Y696" t="str">
            <v>MEJORAR EL BIENESTAR SOCIAL</v>
          </cell>
          <cell r="Z696">
            <v>42650</v>
          </cell>
          <cell r="AA696">
            <v>42705</v>
          </cell>
          <cell r="AB696" t="str">
            <v>C-22 X 29, DZILAM GONZALEZ</v>
          </cell>
          <cell r="AC696">
            <v>0</v>
          </cell>
          <cell r="AE696">
            <v>1</v>
          </cell>
          <cell r="AF696" t="str">
            <v>En Ejecución</v>
          </cell>
          <cell r="AG696">
            <v>2016</v>
          </cell>
          <cell r="AH696">
            <v>1998350.6</v>
          </cell>
        </row>
        <row r="697">
          <cell r="B697" t="str">
            <v>YUC16160400822412</v>
          </cell>
          <cell r="C697" t="str">
            <v>Rehabilitación De La Calle 21 ( 23a ) Carril Sur X 16 Diagonal Y 24 Pinos Del Norte</v>
          </cell>
          <cell r="D697" t="str">
            <v>FORFIN04</v>
          </cell>
          <cell r="E697">
            <v>31</v>
          </cell>
          <cell r="F697" t="str">
            <v>Yucatán</v>
          </cell>
          <cell r="G697">
            <v>50</v>
          </cell>
          <cell r="H697" t="str">
            <v>Mérida</v>
          </cell>
          <cell r="I697">
            <v>1</v>
          </cell>
          <cell r="J697" t="str">
            <v>Mérida</v>
          </cell>
          <cell r="K697">
            <v>-89.621666000000005</v>
          </cell>
          <cell r="L697">
            <v>20.967777000000002</v>
          </cell>
          <cell r="M697" t="str">
            <v>Urbano</v>
          </cell>
          <cell r="N697">
            <v>1</v>
          </cell>
          <cell r="O697" t="str">
            <v>Subsidios</v>
          </cell>
          <cell r="P697" t="str">
            <v>U130</v>
          </cell>
          <cell r="Q697" t="str">
            <v>Fortalecimiento Financiero</v>
          </cell>
          <cell r="R697">
            <v>23</v>
          </cell>
          <cell r="S697" t="str">
            <v>Provisiones Salariales y Económicas</v>
          </cell>
          <cell r="T697" t="str">
            <v>Ayuntamiento de Mérida</v>
          </cell>
          <cell r="U697">
            <v>5</v>
          </cell>
          <cell r="V697" t="str">
            <v>Urbanización</v>
          </cell>
          <cell r="W697">
            <v>2</v>
          </cell>
          <cell r="X697" t="str">
            <v>Proyecto de Inversión de Infraestructura Social</v>
          </cell>
          <cell r="Y697" t="str">
            <v>Mejorar la infraestructura vial</v>
          </cell>
          <cell r="Z697">
            <v>42745</v>
          </cell>
          <cell r="AA697">
            <v>42856</v>
          </cell>
          <cell r="AB697" t="str">
            <v>Calle 21 ( 23A ) carril sur x 16 Diagonal y 24 Pinos del Norte</v>
          </cell>
          <cell r="AC697">
            <v>0</v>
          </cell>
          <cell r="AE697">
            <v>1</v>
          </cell>
          <cell r="AF697" t="str">
            <v>En Ejecución</v>
          </cell>
          <cell r="AG697">
            <v>2016</v>
          </cell>
          <cell r="AH697">
            <v>1334967</v>
          </cell>
        </row>
        <row r="698">
          <cell r="B698" t="str">
            <v>YUC16160400814636</v>
          </cell>
          <cell r="C698" t="str">
            <v>Mejoramiento Y Construcción De Techumbre, En La Primaria Emiliano Zapata</v>
          </cell>
          <cell r="D698" t="str">
            <v>FAMPOT-088-2016</v>
          </cell>
          <cell r="E698">
            <v>31</v>
          </cell>
          <cell r="F698" t="str">
            <v>Yucatán</v>
          </cell>
          <cell r="G698">
            <v>102</v>
          </cell>
          <cell r="H698" t="str">
            <v>Valladolid</v>
          </cell>
          <cell r="I698">
            <v>69</v>
          </cell>
          <cell r="J698" t="str">
            <v>Nohsuytún</v>
          </cell>
          <cell r="K698">
            <v>-88.096110999999993</v>
          </cell>
          <cell r="L698">
            <v>20.436111</v>
          </cell>
          <cell r="M698" t="str">
            <v>Rural</v>
          </cell>
          <cell r="N698">
            <v>4</v>
          </cell>
          <cell r="O698" t="str">
            <v>Fideicomisos</v>
          </cell>
          <cell r="P698" t="str">
            <v>I007</v>
          </cell>
          <cell r="Q698" t="str">
            <v>FAM Infraestructura Educativa Básica</v>
          </cell>
          <cell r="R698">
            <v>33</v>
          </cell>
          <cell r="S698" t="str">
            <v>Aportaciones Federales para Entidades Federativas y Municipios</v>
          </cell>
          <cell r="T698" t="str">
            <v>INSTITUTO PARA EL DESARROLLO Y CERTIFICACION DE LA INFRAESTRUCTURA FISICA EDUCATIVA DE YUCATAN</v>
          </cell>
          <cell r="U698">
            <v>2</v>
          </cell>
          <cell r="V698" t="str">
            <v>Educación</v>
          </cell>
          <cell r="W698">
            <v>2</v>
          </cell>
          <cell r="X698" t="str">
            <v>Proyecto de Inversión de Infraestructura Social</v>
          </cell>
          <cell r="Y698" t="str">
            <v>CONTAR CON ESPACIO EDUCATIVOS QUE CUMPLAN CON LOS REQUERIMIENTOS PARA EL BENEFICIO DE LOS ALUMNOS</v>
          </cell>
          <cell r="Z698">
            <v>42656</v>
          </cell>
          <cell r="AA698">
            <v>42705</v>
          </cell>
          <cell r="AB698" t="str">
            <v>DOMICILIO CONOCIDO</v>
          </cell>
          <cell r="AC698">
            <v>1</v>
          </cell>
          <cell r="AD698" t="str">
            <v>Coparticipación Federal-Estatal</v>
          </cell>
          <cell r="AE698">
            <v>1</v>
          </cell>
          <cell r="AF698" t="str">
            <v>En Ejecución</v>
          </cell>
          <cell r="AG698">
            <v>2016</v>
          </cell>
          <cell r="AH698">
            <v>1500000</v>
          </cell>
        </row>
        <row r="699">
          <cell r="B699" t="str">
            <v>YUC00160300804475</v>
          </cell>
          <cell r="C699" t="str">
            <v>Construcción De Techo De Concreto Segunda Etapa Ubicados En Diversos Puntos De La Localidad Y Municipio De Cacalchen Yucatán - 301524</v>
          </cell>
          <cell r="D699" t="str">
            <v>301524</v>
          </cell>
          <cell r="E699">
            <v>31</v>
          </cell>
          <cell r="F699" t="str">
            <v>Yucatán</v>
          </cell>
          <cell r="G699">
            <v>7</v>
          </cell>
          <cell r="H699" t="str">
            <v>Cacalchén</v>
          </cell>
          <cell r="I699">
            <v>1</v>
          </cell>
          <cell r="J699" t="str">
            <v>Cacalchén</v>
          </cell>
          <cell r="K699">
            <v>-89.227777000000003</v>
          </cell>
          <cell r="L699">
            <v>20.982222</v>
          </cell>
          <cell r="M699" t="str">
            <v>Urbano</v>
          </cell>
          <cell r="N699">
            <v>2</v>
          </cell>
          <cell r="O699" t="str">
            <v>Aportaciones Federales</v>
          </cell>
          <cell r="P699" t="str">
            <v>I004</v>
          </cell>
          <cell r="Q699" t="str">
            <v>FAIS Municipal y de las Demarcaciones Territoriales del Distrito Federal</v>
          </cell>
          <cell r="R699">
            <v>33</v>
          </cell>
          <cell r="S699" t="str">
            <v>Aportaciones Federales para Entidades Federativas y Municipios</v>
          </cell>
          <cell r="T699" t="str">
            <v>MUNICIPIO DE CACALCHEN</v>
          </cell>
          <cell r="U699">
            <v>10</v>
          </cell>
          <cell r="V699" t="str">
            <v>Vivienda</v>
          </cell>
          <cell r="W699">
            <v>2</v>
          </cell>
          <cell r="X699" t="str">
            <v>Proyecto de Inversión de Infraestructura Social</v>
          </cell>
          <cell r="Z699">
            <v>42492</v>
          </cell>
          <cell r="AA699">
            <v>42521</v>
          </cell>
          <cell r="AB699" t="str">
            <v>CALLE 24 INTERIOR SN PUEBLO CACALCHEN, 97460 CACALCHÉN, CACALCHÉN YUCATÁN ENTRE CALLE 9 Y CALLE 11, CALLE 28 A CUATRO CASAS DE LA TIENDA EL OLVIDO</v>
          </cell>
          <cell r="AC699">
            <v>0</v>
          </cell>
          <cell r="AE699">
            <v>1</v>
          </cell>
          <cell r="AF699" t="str">
            <v>En Ejecución</v>
          </cell>
          <cell r="AH699">
            <v>33914.400000000001</v>
          </cell>
        </row>
        <row r="700">
          <cell r="B700" t="str">
            <v>YUC00160300804476</v>
          </cell>
          <cell r="C700" t="str">
            <v>Construcción De Techo De Concreto Segunda Etapa Ubicados En Diversos Puntos De La Localidad Y Municipio De Cacalchen Yucatán - 301523</v>
          </cell>
          <cell r="D700" t="str">
            <v>301523</v>
          </cell>
          <cell r="E700">
            <v>31</v>
          </cell>
          <cell r="F700" t="str">
            <v>Yucatán</v>
          </cell>
          <cell r="G700">
            <v>7</v>
          </cell>
          <cell r="H700" t="str">
            <v>Cacalchén</v>
          </cell>
          <cell r="I700">
            <v>1</v>
          </cell>
          <cell r="J700" t="str">
            <v>Cacalchén</v>
          </cell>
          <cell r="K700">
            <v>-89.227777000000003</v>
          </cell>
          <cell r="L700">
            <v>20.982222</v>
          </cell>
          <cell r="M700" t="str">
            <v>Urbano</v>
          </cell>
          <cell r="N700">
            <v>2</v>
          </cell>
          <cell r="O700" t="str">
            <v>Aportaciones Federales</v>
          </cell>
          <cell r="P700" t="str">
            <v>I004</v>
          </cell>
          <cell r="Q700" t="str">
            <v>FAIS Municipal y de las Demarcaciones Territoriales del Distrito Federal</v>
          </cell>
          <cell r="R700">
            <v>33</v>
          </cell>
          <cell r="S700" t="str">
            <v>Aportaciones Federales para Entidades Federativas y Municipios</v>
          </cell>
          <cell r="T700" t="str">
            <v>MUNICIPIO DE CACALCHEN</v>
          </cell>
          <cell r="U700">
            <v>10</v>
          </cell>
          <cell r="V700" t="str">
            <v>Vivienda</v>
          </cell>
          <cell r="W700">
            <v>2</v>
          </cell>
          <cell r="X700" t="str">
            <v>Proyecto de Inversión de Infraestructura Social</v>
          </cell>
          <cell r="Z700">
            <v>42492</v>
          </cell>
          <cell r="AA700">
            <v>42521</v>
          </cell>
          <cell r="AB700" t="str">
            <v>CALLE 12 100 INTERIOR SN PUEBLO CACALCHEN, 97460 CACALCHÉN, CACALCHÉN YUCATÁN ENTRE CALLE 19 Y CALLE 21, CALLE 14 A CUATRO CASAS DE LA ESTETICA IRE</v>
          </cell>
          <cell r="AC700">
            <v>0</v>
          </cell>
          <cell r="AE700">
            <v>1</v>
          </cell>
          <cell r="AF700" t="str">
            <v>En Ejecución</v>
          </cell>
          <cell r="AH700">
            <v>183844.34</v>
          </cell>
        </row>
        <row r="701">
          <cell r="B701" t="str">
            <v>YUC00160300804477</v>
          </cell>
          <cell r="C701" t="str">
            <v>Construcción De Techo De Concreto Segunda Etapa Ubicados En Diversos Puntos De La Localidad Y Municipio De Cacalchen Yucatán - 301502</v>
          </cell>
          <cell r="D701" t="str">
            <v>301502</v>
          </cell>
          <cell r="E701">
            <v>31</v>
          </cell>
          <cell r="F701" t="str">
            <v>Yucatán</v>
          </cell>
          <cell r="G701">
            <v>7</v>
          </cell>
          <cell r="H701" t="str">
            <v>Cacalchén</v>
          </cell>
          <cell r="I701">
            <v>1</v>
          </cell>
          <cell r="J701" t="str">
            <v>Cacalchén</v>
          </cell>
          <cell r="K701">
            <v>-89.227777000000003</v>
          </cell>
          <cell r="L701">
            <v>20.982222</v>
          </cell>
          <cell r="M701" t="str">
            <v>Urbano</v>
          </cell>
          <cell r="N701">
            <v>2</v>
          </cell>
          <cell r="O701" t="str">
            <v>Aportaciones Federales</v>
          </cell>
          <cell r="P701" t="str">
            <v>I004</v>
          </cell>
          <cell r="Q701" t="str">
            <v>FAIS Municipal y de las Demarcaciones Territoriales del Distrito Federal</v>
          </cell>
          <cell r="R701">
            <v>33</v>
          </cell>
          <cell r="S701" t="str">
            <v>Aportaciones Federales para Entidades Federativas y Municipios</v>
          </cell>
          <cell r="T701" t="str">
            <v>MUNICIPIO DE CACALCHEN</v>
          </cell>
          <cell r="U701">
            <v>10</v>
          </cell>
          <cell r="V701" t="str">
            <v>Vivienda</v>
          </cell>
          <cell r="W701">
            <v>2</v>
          </cell>
          <cell r="X701" t="str">
            <v>Proyecto de Inversión de Infraestructura Social</v>
          </cell>
          <cell r="Z701">
            <v>42492</v>
          </cell>
          <cell r="AA701">
            <v>42521</v>
          </cell>
          <cell r="AB701" t="str">
            <v>CALLE 16 102 INTERIOR SN PUEBLO CACALCHEN, 97460 CACALCHÉN, CACALCHÉN YUCATÁN ENTRE CALLE 21 Y CALLE 23, CALLE 14 400 METROS DE LA TORTILLERIA EL T</v>
          </cell>
          <cell r="AC701">
            <v>0</v>
          </cell>
          <cell r="AE701">
            <v>1</v>
          </cell>
          <cell r="AF701" t="str">
            <v>En Ejecución</v>
          </cell>
          <cell r="AH701">
            <v>26241.26</v>
          </cell>
        </row>
        <row r="702">
          <cell r="B702" t="str">
            <v>YUC00160300804478</v>
          </cell>
          <cell r="C702" t="str">
            <v>Construcción De Techo De Concreto - 301453</v>
          </cell>
          <cell r="D702" t="str">
            <v>301453</v>
          </cell>
          <cell r="E702">
            <v>31</v>
          </cell>
          <cell r="F702" t="str">
            <v>Yucatán</v>
          </cell>
          <cell r="G702">
            <v>7</v>
          </cell>
          <cell r="H702" t="str">
            <v>Cacalchén</v>
          </cell>
          <cell r="I702">
            <v>1</v>
          </cell>
          <cell r="J702" t="str">
            <v>Cacalchén</v>
          </cell>
          <cell r="K702">
            <v>-89.227777000000003</v>
          </cell>
          <cell r="L702">
            <v>20.982222</v>
          </cell>
          <cell r="M702" t="str">
            <v>Urbano</v>
          </cell>
          <cell r="N702">
            <v>2</v>
          </cell>
          <cell r="O702" t="str">
            <v>Aportaciones Federales</v>
          </cell>
          <cell r="P702" t="str">
            <v>I004</v>
          </cell>
          <cell r="Q702" t="str">
            <v>FAIS Municipal y de las Demarcaciones Territoriales del Distrito Federal</v>
          </cell>
          <cell r="R702">
            <v>33</v>
          </cell>
          <cell r="S702" t="str">
            <v>Aportaciones Federales para Entidades Federativas y Municipios</v>
          </cell>
          <cell r="T702" t="str">
            <v>MUNICIPIO DE CACALCHEN</v>
          </cell>
          <cell r="U702">
            <v>10</v>
          </cell>
          <cell r="V702" t="str">
            <v>Vivienda</v>
          </cell>
          <cell r="W702">
            <v>2</v>
          </cell>
          <cell r="X702" t="str">
            <v>Proyecto de Inversión de Infraestructura Social</v>
          </cell>
          <cell r="Z702">
            <v>42430</v>
          </cell>
          <cell r="AA702">
            <v>42460</v>
          </cell>
          <cell r="AB702" t="str">
            <v>CALLE 23 115 INTERIOR SN PUEBLO CACALCHEN, 97460 CACALCHÉN, CACALCHÉN YUCATÁN ENTRE CALLE 22 Y CALLE 24, CALLE 21 LA OBRA SE ENCUENTRA A 300 MTS DE</v>
          </cell>
          <cell r="AC702">
            <v>0</v>
          </cell>
          <cell r="AE702">
            <v>1</v>
          </cell>
          <cell r="AF702" t="str">
            <v>En Ejecución</v>
          </cell>
          <cell r="AH702">
            <v>32027.599999999999</v>
          </cell>
        </row>
        <row r="703">
          <cell r="B703" t="str">
            <v>YUC00160300804479</v>
          </cell>
          <cell r="C703" t="str">
            <v>Construcción De Techo De Concreto - 301439</v>
          </cell>
          <cell r="D703" t="str">
            <v>301439</v>
          </cell>
          <cell r="E703">
            <v>31</v>
          </cell>
          <cell r="F703" t="str">
            <v>Yucatán</v>
          </cell>
          <cell r="G703">
            <v>7</v>
          </cell>
          <cell r="H703" t="str">
            <v>Cacalchén</v>
          </cell>
          <cell r="I703">
            <v>1</v>
          </cell>
          <cell r="J703" t="str">
            <v>Cacalchén</v>
          </cell>
          <cell r="K703">
            <v>-89.227777000000003</v>
          </cell>
          <cell r="L703">
            <v>20.982222</v>
          </cell>
          <cell r="M703" t="str">
            <v>Urbano</v>
          </cell>
          <cell r="N703">
            <v>2</v>
          </cell>
          <cell r="O703" t="str">
            <v>Aportaciones Federales</v>
          </cell>
          <cell r="P703" t="str">
            <v>I004</v>
          </cell>
          <cell r="Q703" t="str">
            <v>FAIS Municipal y de las Demarcaciones Territoriales del Distrito Federal</v>
          </cell>
          <cell r="R703">
            <v>33</v>
          </cell>
          <cell r="S703" t="str">
            <v>Aportaciones Federales para Entidades Federativas y Municipios</v>
          </cell>
          <cell r="T703" t="str">
            <v>MUNICIPIO DE CACALCHEN</v>
          </cell>
          <cell r="U703">
            <v>10</v>
          </cell>
          <cell r="V703" t="str">
            <v>Vivienda</v>
          </cell>
          <cell r="W703">
            <v>2</v>
          </cell>
          <cell r="X703" t="str">
            <v>Proyecto de Inversión de Infraestructura Social</v>
          </cell>
          <cell r="Z703">
            <v>42430</v>
          </cell>
          <cell r="AA703">
            <v>42460</v>
          </cell>
          <cell r="AB703" t="str">
            <v>CALLE 14 95 A INTERIOR SN PUEBLO CACALCHEN, 97460 CACALCHÉN, CACALCHÉN YUCATÁN ENTRE CALLE 17 Y CALLE 15, CALLE 10 A DOSCIENTOS METROS DE TIENDA DE</v>
          </cell>
          <cell r="AC703">
            <v>0</v>
          </cell>
          <cell r="AE703">
            <v>1</v>
          </cell>
          <cell r="AF703" t="str">
            <v>En Ejecución</v>
          </cell>
          <cell r="AH703">
            <v>199008.88</v>
          </cell>
        </row>
        <row r="704">
          <cell r="B704" t="str">
            <v>YUC00160300804480</v>
          </cell>
          <cell r="C704" t="str">
            <v>Construccion De Techo De Concreto - 301430</v>
          </cell>
          <cell r="D704" t="str">
            <v>301430</v>
          </cell>
          <cell r="E704">
            <v>31</v>
          </cell>
          <cell r="F704" t="str">
            <v>Yucatán</v>
          </cell>
          <cell r="G704">
            <v>7</v>
          </cell>
          <cell r="H704" t="str">
            <v>Cacalchén</v>
          </cell>
          <cell r="I704">
            <v>1</v>
          </cell>
          <cell r="J704" t="str">
            <v>Cacalchén</v>
          </cell>
          <cell r="K704">
            <v>-89.227777000000003</v>
          </cell>
          <cell r="L704">
            <v>20.982222</v>
          </cell>
          <cell r="M704" t="str">
            <v>Urbano</v>
          </cell>
          <cell r="N704">
            <v>2</v>
          </cell>
          <cell r="O704" t="str">
            <v>Aportaciones Federales</v>
          </cell>
          <cell r="P704" t="str">
            <v>I004</v>
          </cell>
          <cell r="Q704" t="str">
            <v>FAIS Municipal y de las Demarcaciones Territoriales del Distrito Federal</v>
          </cell>
          <cell r="R704">
            <v>33</v>
          </cell>
          <cell r="S704" t="str">
            <v>Aportaciones Federales para Entidades Federativas y Municipios</v>
          </cell>
          <cell r="T704" t="str">
            <v>MUNICIPIO DE CACALCHEN</v>
          </cell>
          <cell r="U704">
            <v>10</v>
          </cell>
          <cell r="V704" t="str">
            <v>Vivienda</v>
          </cell>
          <cell r="W704">
            <v>2</v>
          </cell>
          <cell r="X704" t="str">
            <v>Proyecto de Inversión de Infraestructura Social</v>
          </cell>
          <cell r="Z704">
            <v>42430</v>
          </cell>
          <cell r="AA704">
            <v>42460</v>
          </cell>
          <cell r="AB704" t="str">
            <v>CALLE 24 INTERIOR SN PUEBLO CACALCHEN, 97460 CACALCHÉN, CACALCHÉN YUCATÁN ENTRE CALLE 15 Y CALLE 17, CALLE 22 LA CASA SE ENCUENTRA CERCA DE LA CALLE</v>
          </cell>
          <cell r="AC704">
            <v>0</v>
          </cell>
          <cell r="AE704">
            <v>1</v>
          </cell>
          <cell r="AF704" t="str">
            <v>En Ejecución</v>
          </cell>
          <cell r="AH704">
            <v>20963.52</v>
          </cell>
        </row>
        <row r="705">
          <cell r="B705" t="str">
            <v>YUC00160300804481</v>
          </cell>
          <cell r="C705" t="str">
            <v>Mejoramiento Integral De Vivienda Consistente En Construccion De 24 Recamaras -275746</v>
          </cell>
          <cell r="D705" t="str">
            <v>06-15-0352</v>
          </cell>
          <cell r="E705">
            <v>31</v>
          </cell>
          <cell r="F705" t="str">
            <v>Yucatán</v>
          </cell>
          <cell r="G705">
            <v>7</v>
          </cell>
          <cell r="H705" t="str">
            <v>Cacalchén</v>
          </cell>
          <cell r="I705">
            <v>1</v>
          </cell>
          <cell r="J705" t="str">
            <v>Cacalchén</v>
          </cell>
          <cell r="K705">
            <v>-89.227777000000003</v>
          </cell>
          <cell r="L705">
            <v>20.982222</v>
          </cell>
          <cell r="M705" t="str">
            <v>Urbano</v>
          </cell>
          <cell r="N705">
            <v>2</v>
          </cell>
          <cell r="O705" t="str">
            <v>Aportaciones Federales</v>
          </cell>
          <cell r="P705" t="str">
            <v>I003</v>
          </cell>
          <cell r="Q705" t="str">
            <v>FAIS Entidades</v>
          </cell>
          <cell r="R705">
            <v>33</v>
          </cell>
          <cell r="S705" t="str">
            <v>Aportaciones Federales para Entidades Federativas y Municipios</v>
          </cell>
          <cell r="T705" t="str">
            <v>INSTITUTO DE VIVIENDA DEL ESTADO DE YUCATÁN</v>
          </cell>
          <cell r="U705">
            <v>10</v>
          </cell>
          <cell r="V705" t="str">
            <v>Vivienda</v>
          </cell>
          <cell r="W705">
            <v>2</v>
          </cell>
          <cell r="X705" t="str">
            <v>Proyecto de Inversión de Infraestructura Social</v>
          </cell>
          <cell r="Z705">
            <v>42520</v>
          </cell>
          <cell r="AB705" t="str">
            <v>CALLE 19 INTERIOR SN PUEBLO CACALCHEN, 97460 CACALCHÉN, CACALCHÉN YUCATÁN ENTRE CALLE 24 Y CALLE 26, CALLE 21 19 SIN NUMERO 16 Y 18 25 SIN NUMERO 38</v>
          </cell>
          <cell r="AC705">
            <v>1</v>
          </cell>
          <cell r="AD705" t="str">
            <v>Coparticipación Federal-Estatal</v>
          </cell>
          <cell r="AE705">
            <v>1</v>
          </cell>
          <cell r="AF705" t="str">
            <v>En Ejecución</v>
          </cell>
          <cell r="AH705">
            <v>180000</v>
          </cell>
        </row>
        <row r="706">
          <cell r="B706" t="str">
            <v>YUC00160300804482</v>
          </cell>
          <cell r="C706" t="str">
            <v>Construcción De Cuartos Adicionales - 275842</v>
          </cell>
          <cell r="D706" t="str">
            <v>275842</v>
          </cell>
          <cell r="E706">
            <v>31</v>
          </cell>
          <cell r="F706" t="str">
            <v>Yucatán</v>
          </cell>
          <cell r="G706">
            <v>7</v>
          </cell>
          <cell r="H706" t="str">
            <v>Cacalchén</v>
          </cell>
          <cell r="I706">
            <v>1</v>
          </cell>
          <cell r="J706" t="str">
            <v>Cacalchén</v>
          </cell>
          <cell r="K706">
            <v>-89.227777000000003</v>
          </cell>
          <cell r="L706">
            <v>20.982222</v>
          </cell>
          <cell r="M706" t="str">
            <v>Urbano</v>
          </cell>
          <cell r="N706">
            <v>2</v>
          </cell>
          <cell r="O706" t="str">
            <v>Aportaciones Federales</v>
          </cell>
          <cell r="P706" t="str">
            <v>I003</v>
          </cell>
          <cell r="Q706" t="str">
            <v>FAIS Entidades</v>
          </cell>
          <cell r="R706">
            <v>33</v>
          </cell>
          <cell r="S706" t="str">
            <v>Aportaciones Federales para Entidades Federativas y Municipios</v>
          </cell>
          <cell r="T706" t="str">
            <v>INSTITUTO DE VIVIENDA DEL ESTADO DE YUCATÁN</v>
          </cell>
          <cell r="U706">
            <v>10</v>
          </cell>
          <cell r="V706" t="str">
            <v>Vivienda</v>
          </cell>
          <cell r="W706">
            <v>2</v>
          </cell>
          <cell r="X706" t="str">
            <v>Proyecto de Inversión de Infraestructura Social</v>
          </cell>
          <cell r="Z706">
            <v>42528</v>
          </cell>
          <cell r="AA706">
            <v>42548</v>
          </cell>
          <cell r="AB706" t="str">
            <v>CALLE 27 INTERIOR SN PUEBLO CACALCHEN, 97460 CACALCHÉN, CACALCHÉN YUCATÁN ENTRE CALLE 18 Y CALLE 16, CALLE 29 18 S/N 29 Y 31 16 A S/N 13 Y 15 34 S/N</v>
          </cell>
          <cell r="AC706">
            <v>0</v>
          </cell>
          <cell r="AE706">
            <v>1</v>
          </cell>
          <cell r="AF706" t="str">
            <v>En Ejecución</v>
          </cell>
          <cell r="AH706">
            <v>405000</v>
          </cell>
        </row>
        <row r="707">
          <cell r="B707" t="str">
            <v>YUC00160300804483</v>
          </cell>
          <cell r="C707" t="str">
            <v>Construcción De Cuartos Adicionales - 275823</v>
          </cell>
          <cell r="D707" t="str">
            <v>275823</v>
          </cell>
          <cell r="E707">
            <v>31</v>
          </cell>
          <cell r="F707" t="str">
            <v>Yucatán</v>
          </cell>
          <cell r="G707">
            <v>7</v>
          </cell>
          <cell r="H707" t="str">
            <v>Cacalchén</v>
          </cell>
          <cell r="I707">
            <v>1</v>
          </cell>
          <cell r="J707" t="str">
            <v>Cacalchén</v>
          </cell>
          <cell r="K707">
            <v>-89.227777000000003</v>
          </cell>
          <cell r="L707">
            <v>20.982222</v>
          </cell>
          <cell r="M707" t="str">
            <v>Urbano</v>
          </cell>
          <cell r="N707">
            <v>2</v>
          </cell>
          <cell r="O707" t="str">
            <v>Aportaciones Federales</v>
          </cell>
          <cell r="P707" t="str">
            <v>I003</v>
          </cell>
          <cell r="Q707" t="str">
            <v>FAIS Entidades</v>
          </cell>
          <cell r="R707">
            <v>33</v>
          </cell>
          <cell r="S707" t="str">
            <v>Aportaciones Federales para Entidades Federativas y Municipios</v>
          </cell>
          <cell r="T707" t="str">
            <v>INSTITUTO DE VIVIENDA DEL ESTADO DE YUCATÁN</v>
          </cell>
          <cell r="U707">
            <v>10</v>
          </cell>
          <cell r="V707" t="str">
            <v>Vivienda</v>
          </cell>
          <cell r="W707">
            <v>2</v>
          </cell>
          <cell r="X707" t="str">
            <v>Proyecto de Inversión de Infraestructura Social</v>
          </cell>
          <cell r="Z707">
            <v>42528</v>
          </cell>
          <cell r="AA707">
            <v>42548</v>
          </cell>
          <cell r="AB707" t="str">
            <v>CALLE 28 INTERIOR SN PUEBLO CACALCHEN, 97460 CACALCHÉN, CACALCHÉN YUCATÁN ENTRE CALLE 25 Y CALLE 23, CALLE 30 36 SIN NUMERO 21 Y 23 27 100 18 Y 20 1</v>
          </cell>
          <cell r="AC707">
            <v>0</v>
          </cell>
          <cell r="AE707">
            <v>1</v>
          </cell>
          <cell r="AF707" t="str">
            <v>En Ejecución</v>
          </cell>
          <cell r="AH707">
            <v>135000</v>
          </cell>
        </row>
        <row r="708">
          <cell r="B708" t="str">
            <v>YUC00160300804484</v>
          </cell>
          <cell r="C708" t="str">
            <v>Construcción De Cuartos Adicionales - 275792</v>
          </cell>
          <cell r="D708" t="str">
            <v>275792</v>
          </cell>
          <cell r="E708">
            <v>31</v>
          </cell>
          <cell r="F708" t="str">
            <v>Yucatán</v>
          </cell>
          <cell r="G708">
            <v>7</v>
          </cell>
          <cell r="H708" t="str">
            <v>Cacalchén</v>
          </cell>
          <cell r="I708">
            <v>1</v>
          </cell>
          <cell r="J708" t="str">
            <v>Cacalchén</v>
          </cell>
          <cell r="K708">
            <v>-89.227777000000003</v>
          </cell>
          <cell r="L708">
            <v>20.982222</v>
          </cell>
          <cell r="M708" t="str">
            <v>Urbano</v>
          </cell>
          <cell r="N708">
            <v>2</v>
          </cell>
          <cell r="O708" t="str">
            <v>Aportaciones Federales</v>
          </cell>
          <cell r="P708" t="str">
            <v>I003</v>
          </cell>
          <cell r="Q708" t="str">
            <v>FAIS Entidades</v>
          </cell>
          <cell r="R708">
            <v>33</v>
          </cell>
          <cell r="S708" t="str">
            <v>Aportaciones Federales para Entidades Federativas y Municipios</v>
          </cell>
          <cell r="T708" t="str">
            <v>INSTITUTO DE VIVIENDA DEL ESTADO DE YUCATÁN</v>
          </cell>
          <cell r="U708">
            <v>10</v>
          </cell>
          <cell r="V708" t="str">
            <v>Vivienda</v>
          </cell>
          <cell r="W708">
            <v>2</v>
          </cell>
          <cell r="X708" t="str">
            <v>Proyecto de Inversión de Infraestructura Social</v>
          </cell>
          <cell r="Z708">
            <v>42528</v>
          </cell>
          <cell r="AA708">
            <v>42548</v>
          </cell>
          <cell r="AB708" t="str">
            <v>CALLE 15 INTERIOR SN PUEBLO CACALCHEN, 97460 CACALCHÉN, CACALCHÉN YUCATÁN ENTRE CALLE 14 Y CALLE 16, CALLE 17 18 122 29 Y 31 29 100 18 Y 20 24 S/N 1</v>
          </cell>
          <cell r="AC708">
            <v>0</v>
          </cell>
          <cell r="AE708">
            <v>1</v>
          </cell>
          <cell r="AF708" t="str">
            <v>En Ejecución</v>
          </cell>
          <cell r="AH708">
            <v>225000</v>
          </cell>
        </row>
        <row r="709">
          <cell r="B709" t="str">
            <v>YUC00160300804485</v>
          </cell>
          <cell r="C709" t="str">
            <v>Construcción De Tres Cuartos Dormitorios Ubicados En Diversos Puntos De La Localidad Y Municipio De Cacalchen Yucatan - 259012</v>
          </cell>
          <cell r="D709" t="str">
            <v>259012</v>
          </cell>
          <cell r="E709">
            <v>31</v>
          </cell>
          <cell r="F709" t="str">
            <v>Yucatán</v>
          </cell>
          <cell r="G709">
            <v>7</v>
          </cell>
          <cell r="H709" t="str">
            <v>Cacalchén</v>
          </cell>
          <cell r="I709">
            <v>1</v>
          </cell>
          <cell r="J709" t="str">
            <v>Cacalchén</v>
          </cell>
          <cell r="K709">
            <v>-89.227777000000003</v>
          </cell>
          <cell r="L709">
            <v>20.982222</v>
          </cell>
          <cell r="M709" t="str">
            <v>Urbano</v>
          </cell>
          <cell r="N709">
            <v>2</v>
          </cell>
          <cell r="O709" t="str">
            <v>Aportaciones Federales</v>
          </cell>
          <cell r="P709" t="str">
            <v>I004</v>
          </cell>
          <cell r="Q709" t="str">
            <v>FAIS Municipal y de las Demarcaciones Territoriales del Distrito Federal</v>
          </cell>
          <cell r="R709">
            <v>33</v>
          </cell>
          <cell r="S709" t="str">
            <v>Aportaciones Federales para Entidades Federativas y Municipios</v>
          </cell>
          <cell r="T709" t="str">
            <v>MUNICIPIO DE CACALCHEN</v>
          </cell>
          <cell r="U709">
            <v>10</v>
          </cell>
          <cell r="V709" t="str">
            <v>Vivienda</v>
          </cell>
          <cell r="W709">
            <v>2</v>
          </cell>
          <cell r="X709" t="str">
            <v>Proyecto de Inversión de Infraestructura Social</v>
          </cell>
          <cell r="Z709">
            <v>42461</v>
          </cell>
          <cell r="AA709">
            <v>42490</v>
          </cell>
          <cell r="AB709" t="str">
            <v>CALLE 21 INTERIOR SN PUEBLO CACALCHEN, 97460 CACALCHÉN, CACALCHÉN YUCATÁN ENTRE CALLE 30 Y CALLE 32, CALLE 23 FRETE EL LA CLÍNICA DEL SEGURO SOCIAL</v>
          </cell>
          <cell r="AC709">
            <v>0</v>
          </cell>
          <cell r="AE709">
            <v>1</v>
          </cell>
          <cell r="AF709" t="str">
            <v>En Ejecución</v>
          </cell>
          <cell r="AH709">
            <v>84333.440000000002</v>
          </cell>
        </row>
        <row r="710">
          <cell r="B710" t="str">
            <v>YUC00160300804486</v>
          </cell>
          <cell r="C710" t="str">
            <v>Construcción De Tres Cuartos Dormitorios Ubicados En Diversos Puntos De La Localidad Y Municipio De Cacalchen Yucatan - 259010</v>
          </cell>
          <cell r="D710" t="str">
            <v>259010</v>
          </cell>
          <cell r="E710">
            <v>31</v>
          </cell>
          <cell r="F710" t="str">
            <v>Yucatán</v>
          </cell>
          <cell r="G710">
            <v>7</v>
          </cell>
          <cell r="H710" t="str">
            <v>Cacalchén</v>
          </cell>
          <cell r="I710">
            <v>1</v>
          </cell>
          <cell r="J710" t="str">
            <v>Cacalchén</v>
          </cell>
          <cell r="K710">
            <v>-89.227777000000003</v>
          </cell>
          <cell r="L710">
            <v>20.982222</v>
          </cell>
          <cell r="M710" t="str">
            <v>Urbano</v>
          </cell>
          <cell r="N710">
            <v>2</v>
          </cell>
          <cell r="O710" t="str">
            <v>Aportaciones Federales</v>
          </cell>
          <cell r="P710" t="str">
            <v>I004</v>
          </cell>
          <cell r="Q710" t="str">
            <v>FAIS Municipal y de las Demarcaciones Territoriales del Distrito Federal</v>
          </cell>
          <cell r="R710">
            <v>33</v>
          </cell>
          <cell r="S710" t="str">
            <v>Aportaciones Federales para Entidades Federativas y Municipios</v>
          </cell>
          <cell r="T710" t="str">
            <v>MUNICIPIO DE CACALCHEN</v>
          </cell>
          <cell r="U710">
            <v>10</v>
          </cell>
          <cell r="V710" t="str">
            <v>Vivienda</v>
          </cell>
          <cell r="W710">
            <v>2</v>
          </cell>
          <cell r="X710" t="str">
            <v>Proyecto de Inversión de Infraestructura Social</v>
          </cell>
          <cell r="Z710">
            <v>42461</v>
          </cell>
          <cell r="AA710">
            <v>42490</v>
          </cell>
          <cell r="AB710" t="str">
            <v>CALLE 19 INTERIOR SN PUEBLO CACALCHEN, 97460 CACALCHÉN, CACALCHÉN YUCATÁN ENTRE CALLE 8 Y CALLE 10, CALLE 19 A ENTRANDO POR LAS CACHAS DE BASQUETBAL</v>
          </cell>
          <cell r="AC710">
            <v>0</v>
          </cell>
          <cell r="AE710">
            <v>1</v>
          </cell>
          <cell r="AF710" t="str">
            <v>En Ejecución</v>
          </cell>
          <cell r="AH710">
            <v>84333.28</v>
          </cell>
        </row>
        <row r="711">
          <cell r="B711" t="str">
            <v>YUC00160300804487</v>
          </cell>
          <cell r="C711" t="str">
            <v>Construcción De Tres Cuartos Dormitorios Ubicados En Diversos Puntos De La Localidad Y Municipio De Cacalchen Yucatan - 259000</v>
          </cell>
          <cell r="D711" t="str">
            <v>259000</v>
          </cell>
          <cell r="E711">
            <v>31</v>
          </cell>
          <cell r="F711" t="str">
            <v>Yucatán</v>
          </cell>
          <cell r="G711">
            <v>7</v>
          </cell>
          <cell r="H711" t="str">
            <v>Cacalchén</v>
          </cell>
          <cell r="I711">
            <v>1</v>
          </cell>
          <cell r="J711" t="str">
            <v>Cacalchén</v>
          </cell>
          <cell r="K711">
            <v>-89.227777000000003</v>
          </cell>
          <cell r="L711">
            <v>20.982222</v>
          </cell>
          <cell r="M711" t="str">
            <v>Urbano</v>
          </cell>
          <cell r="N711">
            <v>2</v>
          </cell>
          <cell r="O711" t="str">
            <v>Aportaciones Federales</v>
          </cell>
          <cell r="P711" t="str">
            <v>I004</v>
          </cell>
          <cell r="Q711" t="str">
            <v>FAIS Municipal y de las Demarcaciones Territoriales del Distrito Federal</v>
          </cell>
          <cell r="R711">
            <v>33</v>
          </cell>
          <cell r="S711" t="str">
            <v>Aportaciones Federales para Entidades Federativas y Municipios</v>
          </cell>
          <cell r="T711" t="str">
            <v>MUNICIPIO DE CACALCHEN</v>
          </cell>
          <cell r="U711">
            <v>10</v>
          </cell>
          <cell r="V711" t="str">
            <v>Vivienda</v>
          </cell>
          <cell r="W711">
            <v>2</v>
          </cell>
          <cell r="X711" t="str">
            <v>Proyecto de Inversión de Infraestructura Social</v>
          </cell>
          <cell r="Z711">
            <v>42461</v>
          </cell>
          <cell r="AA711">
            <v>42490</v>
          </cell>
          <cell r="AB711" t="str">
            <v>CALLE 18 114 INTERIOR SN PUEBLO CACALCHEN, 97460 CACALCHÉN, CACALCHÉN YUCATÁN ENTRE CALLE 25 Y CALLE 27, CALLE 16 LA CASA SE ENCUENTRA A UNA CUADRA</v>
          </cell>
          <cell r="AC711">
            <v>0</v>
          </cell>
          <cell r="AE711">
            <v>1</v>
          </cell>
          <cell r="AF711" t="str">
            <v>En Ejecución</v>
          </cell>
          <cell r="AH711">
            <v>84333.28</v>
          </cell>
        </row>
        <row r="712">
          <cell r="B712" t="str">
            <v>YUC16160300804488</v>
          </cell>
          <cell r="C712" t="str">
            <v>Construccion De Sistema De Riego Tecnificado En La Localidad De Tixcacal Quintero Municipio De Huhi Yucatan - 351990</v>
          </cell>
          <cell r="D712" t="str">
            <v>351990</v>
          </cell>
          <cell r="E712">
            <v>31</v>
          </cell>
          <cell r="F712" t="str">
            <v>Yucatán</v>
          </cell>
          <cell r="G712">
            <v>37</v>
          </cell>
          <cell r="H712" t="str">
            <v>Huhí</v>
          </cell>
          <cell r="I712">
            <v>2</v>
          </cell>
          <cell r="J712" t="str">
            <v>Tixcacal Quintero</v>
          </cell>
          <cell r="K712">
            <v>-89.123610999999997</v>
          </cell>
          <cell r="L712">
            <v>20.637499999999999</v>
          </cell>
          <cell r="M712" t="str">
            <v>Rural</v>
          </cell>
          <cell r="N712">
            <v>2</v>
          </cell>
          <cell r="O712" t="str">
            <v>Aportaciones Federales</v>
          </cell>
          <cell r="P712" t="str">
            <v>I004</v>
          </cell>
          <cell r="Q712" t="str">
            <v>FAIS Municipal y de las Demarcaciones Territoriales del Distrito Federal</v>
          </cell>
          <cell r="R712">
            <v>33</v>
          </cell>
          <cell r="S712" t="str">
            <v>Aportaciones Federales para Entidades Federativas y Municipios</v>
          </cell>
          <cell r="T712" t="str">
            <v>H AYUNTAMIENTO DE HUHI YUCATAN</v>
          </cell>
          <cell r="U712">
            <v>4</v>
          </cell>
          <cell r="V712" t="str">
            <v>Agua y saneamiento</v>
          </cell>
          <cell r="W712">
            <v>2</v>
          </cell>
          <cell r="X712" t="str">
            <v>Proyecto de Inversión de Infraestructura Social</v>
          </cell>
          <cell r="Z712">
            <v>42536</v>
          </cell>
          <cell r="AA712">
            <v>42565</v>
          </cell>
          <cell r="AB712" t="str">
            <v>EJIDO TIXCACAL QUINTERO, 97596 TIXCACAL QUINTERO, HUHÍ YUCATÁN ENTRE CALLE 20 Y CALLE 21, C. 20 S/N X21 C.P. 97596 TIXCACAL QUINTERO HUHI YUCATAN</v>
          </cell>
          <cell r="AC712">
            <v>0</v>
          </cell>
          <cell r="AE712">
            <v>1</v>
          </cell>
          <cell r="AF712" t="str">
            <v>En Ejecución</v>
          </cell>
          <cell r="AH712">
            <v>254179</v>
          </cell>
        </row>
        <row r="713">
          <cell r="B713" t="str">
            <v>YUC16160300804489</v>
          </cell>
          <cell r="C713" t="str">
            <v>Construcción De Siete Baños Cuarta Etapa Para Viviendas De Escasos Recursos - 361917</v>
          </cell>
          <cell r="D713" t="str">
            <v>361917</v>
          </cell>
          <cell r="E713">
            <v>31</v>
          </cell>
          <cell r="F713" t="str">
            <v>Yucatán</v>
          </cell>
          <cell r="G713">
            <v>9</v>
          </cell>
          <cell r="H713" t="str">
            <v>Cansahcab</v>
          </cell>
          <cell r="I713">
            <v>1</v>
          </cell>
          <cell r="J713" t="str">
            <v>Cansahcab</v>
          </cell>
          <cell r="K713">
            <v>-89.101944000000003</v>
          </cell>
          <cell r="L713">
            <v>21.157222000000001</v>
          </cell>
          <cell r="M713" t="str">
            <v>Urbano</v>
          </cell>
          <cell r="N713">
            <v>2</v>
          </cell>
          <cell r="O713" t="str">
            <v>Aportaciones Federales</v>
          </cell>
          <cell r="P713" t="str">
            <v>I004</v>
          </cell>
          <cell r="Q713" t="str">
            <v>FAIS Municipal y de las Demarcaciones Territoriales del Distrito Federal</v>
          </cell>
          <cell r="R713">
            <v>33</v>
          </cell>
          <cell r="S713" t="str">
            <v>Aportaciones Federales para Entidades Federativas y Municipios</v>
          </cell>
          <cell r="T713" t="str">
            <v>H AYUNTAMIENTO</v>
          </cell>
          <cell r="U713">
            <v>10</v>
          </cell>
          <cell r="V713" t="str">
            <v>Vivienda</v>
          </cell>
          <cell r="W713">
            <v>2</v>
          </cell>
          <cell r="X713" t="str">
            <v>Proyecto de Inversión de Infraestructura Social</v>
          </cell>
          <cell r="Z713">
            <v>42711</v>
          </cell>
          <cell r="AA713">
            <v>42732</v>
          </cell>
          <cell r="AB713" t="str">
            <v>PUEBLO CANSAHCAB, 97410 CANSAHCAB, CANSAHCAB YUCATÁN ENTRE Y , SE CONSTRUYERON 7 BAÑOS EN DISTINTOS PUNTOS DEL MUNICIPIO</v>
          </cell>
          <cell r="AC713">
            <v>0</v>
          </cell>
          <cell r="AE713">
            <v>1</v>
          </cell>
          <cell r="AF713" t="str">
            <v>En Ejecución</v>
          </cell>
          <cell r="AH713">
            <v>447623.88</v>
          </cell>
        </row>
        <row r="714">
          <cell r="B714" t="str">
            <v>YUC16160300804490</v>
          </cell>
          <cell r="C714" t="str">
            <v>Construcción De Diez Baños Tercera Etapa Para Viviendas De Escasos Recursos - 361652</v>
          </cell>
          <cell r="D714" t="str">
            <v>361652</v>
          </cell>
          <cell r="E714">
            <v>31</v>
          </cell>
          <cell r="F714" t="str">
            <v>Yucatán</v>
          </cell>
          <cell r="G714">
            <v>9</v>
          </cell>
          <cell r="H714" t="str">
            <v>Cansahcab</v>
          </cell>
          <cell r="I714">
            <v>1</v>
          </cell>
          <cell r="J714" t="str">
            <v>Cansahcab</v>
          </cell>
          <cell r="K714">
            <v>-89.101944000000003</v>
          </cell>
          <cell r="L714">
            <v>21.157222000000001</v>
          </cell>
          <cell r="M714" t="str">
            <v>Urbano</v>
          </cell>
          <cell r="N714">
            <v>2</v>
          </cell>
          <cell r="O714" t="str">
            <v>Aportaciones Federales</v>
          </cell>
          <cell r="P714" t="str">
            <v>I004</v>
          </cell>
          <cell r="Q714" t="str">
            <v>FAIS Municipal y de las Demarcaciones Territoriales del Distrito Federal</v>
          </cell>
          <cell r="R714">
            <v>33</v>
          </cell>
          <cell r="S714" t="str">
            <v>Aportaciones Federales para Entidades Federativas y Municipios</v>
          </cell>
          <cell r="T714" t="str">
            <v>H AYUNTAMIENTO</v>
          </cell>
          <cell r="U714">
            <v>10</v>
          </cell>
          <cell r="V714" t="str">
            <v>Vivienda</v>
          </cell>
          <cell r="W714">
            <v>2</v>
          </cell>
          <cell r="X714" t="str">
            <v>Proyecto de Inversión de Infraestructura Social</v>
          </cell>
          <cell r="Z714">
            <v>42674</v>
          </cell>
          <cell r="AA714">
            <v>42724</v>
          </cell>
          <cell r="AB714" t="str">
            <v>PUEBLO CANSAHCAB, 97410 CANSAHCAB, CANSAHCAB YUCATÁN ENTRE Y , SE CONSTRUYERON EN DISTINTOS PUNTOS DEL MUNICIPIO</v>
          </cell>
          <cell r="AC714">
            <v>0</v>
          </cell>
          <cell r="AE714">
            <v>1</v>
          </cell>
          <cell r="AF714" t="str">
            <v>En Ejecución</v>
          </cell>
          <cell r="AH714">
            <v>598312.1</v>
          </cell>
        </row>
        <row r="715">
          <cell r="B715" t="str">
            <v>YUC16160300804491</v>
          </cell>
          <cell r="C715" t="str">
            <v>33604 Impresion Y Elaboracion De Material Informativo Derivado De La Operacion Y Administracion De Las Dependencias Y Entidades - 362380</v>
          </cell>
          <cell r="D715" t="str">
            <v>362380</v>
          </cell>
          <cell r="E715">
            <v>31</v>
          </cell>
          <cell r="F715" t="str">
            <v>Yucatán</v>
          </cell>
          <cell r="G715">
            <v>9</v>
          </cell>
          <cell r="H715" t="str">
            <v>Cansahcab</v>
          </cell>
          <cell r="I715">
            <v>1</v>
          </cell>
          <cell r="J715" t="str">
            <v>Cansahcab</v>
          </cell>
          <cell r="K715">
            <v>-89.101944000000003</v>
          </cell>
          <cell r="L715">
            <v>21.157222000000001</v>
          </cell>
          <cell r="M715" t="str">
            <v>Urbano</v>
          </cell>
          <cell r="N715">
            <v>2</v>
          </cell>
          <cell r="O715" t="str">
            <v>Aportaciones Federales</v>
          </cell>
          <cell r="P715" t="str">
            <v>I004</v>
          </cell>
          <cell r="Q715" t="str">
            <v>FAIS Municipal y de las Demarcaciones Territoriales del Distrito Federal</v>
          </cell>
          <cell r="R715">
            <v>33</v>
          </cell>
          <cell r="S715" t="str">
            <v>Aportaciones Federales para Entidades Federativas y Municipios</v>
          </cell>
          <cell r="T715" t="str">
            <v>H AYUNTAMIENTO</v>
          </cell>
          <cell r="U715">
            <v>0</v>
          </cell>
          <cell r="V715" t="str">
            <v>Otros Proyectos</v>
          </cell>
          <cell r="W715">
            <v>5</v>
          </cell>
          <cell r="X715" t="str">
            <v>Otros proyectos de Inversión</v>
          </cell>
          <cell r="Z715">
            <v>42397</v>
          </cell>
          <cell r="AA715">
            <v>42444</v>
          </cell>
          <cell r="AB715" t="str">
            <v>DADO QUE ES GASTO INDIRECTO EL PROYECTO SE UBICA EN LA CABECERA MUNICIPAL</v>
          </cell>
          <cell r="AC715">
            <v>0</v>
          </cell>
          <cell r="AE715">
            <v>1</v>
          </cell>
          <cell r="AF715" t="str">
            <v>En Ejecución</v>
          </cell>
          <cell r="AH715">
            <v>98470.62</v>
          </cell>
        </row>
        <row r="716">
          <cell r="B716" t="str">
            <v>YUC00160300804492</v>
          </cell>
          <cell r="C716" t="str">
            <v>Mejoramiento Integral De Vivienda Consistente En Construccion De 20 Recamaras - 276137</v>
          </cell>
          <cell r="D716" t="str">
            <v>06-15-0354</v>
          </cell>
          <cell r="E716">
            <v>31</v>
          </cell>
          <cell r="F716" t="str">
            <v>Yucatán</v>
          </cell>
          <cell r="G716">
            <v>9</v>
          </cell>
          <cell r="H716" t="str">
            <v>Cansahcab</v>
          </cell>
          <cell r="I716">
            <v>1</v>
          </cell>
          <cell r="J716" t="str">
            <v>Cansahcab</v>
          </cell>
          <cell r="K716">
            <v>-89.101944000000003</v>
          </cell>
          <cell r="L716">
            <v>21.157222000000001</v>
          </cell>
          <cell r="M716" t="str">
            <v>Urbano</v>
          </cell>
          <cell r="N716">
            <v>2</v>
          </cell>
          <cell r="O716" t="str">
            <v>Aportaciones Federales</v>
          </cell>
          <cell r="P716" t="str">
            <v>I003</v>
          </cell>
          <cell r="Q716" t="str">
            <v>FAIS Entidades</v>
          </cell>
          <cell r="R716">
            <v>33</v>
          </cell>
          <cell r="S716" t="str">
            <v>Aportaciones Federales para Entidades Federativas y Municipios</v>
          </cell>
          <cell r="T716" t="str">
            <v>INSTITUTO DE VIVIENDA DEL ESTADO DE YUCATÁN</v>
          </cell>
          <cell r="U716">
            <v>10</v>
          </cell>
          <cell r="V716" t="str">
            <v>Vivienda</v>
          </cell>
          <cell r="W716">
            <v>2</v>
          </cell>
          <cell r="X716" t="str">
            <v>Proyecto de Inversión de Infraestructura Social</v>
          </cell>
          <cell r="Z716">
            <v>42520</v>
          </cell>
          <cell r="AB716" t="str">
            <v>CALLE 29 INTERIOR SN PUEBLO CANSAHCAB,ENTRE CALLE 18 Y CALLE 16, CALLE 31 18 SN 31 Y 33 15 110 26 Y 28 21 84 12</v>
          </cell>
          <cell r="AC716">
            <v>1</v>
          </cell>
          <cell r="AD716" t="str">
            <v>Coparticipación Federal-Estatal</v>
          </cell>
          <cell r="AE716">
            <v>1</v>
          </cell>
          <cell r="AF716" t="str">
            <v>En Ejecución</v>
          </cell>
          <cell r="AH716">
            <v>270000</v>
          </cell>
        </row>
        <row r="717">
          <cell r="B717" t="str">
            <v>YUC00160300805061</v>
          </cell>
          <cell r="C717" t="str">
            <v>Construcción De Cuartos Adicionales - 279917</v>
          </cell>
          <cell r="D717" t="str">
            <v>279917</v>
          </cell>
          <cell r="E717">
            <v>31</v>
          </cell>
          <cell r="F717" t="str">
            <v>Yucatán</v>
          </cell>
          <cell r="G717">
            <v>38</v>
          </cell>
          <cell r="H717" t="str">
            <v>Hunucmá</v>
          </cell>
          <cell r="I717">
            <v>1</v>
          </cell>
          <cell r="J717" t="str">
            <v>Hunucmá</v>
          </cell>
          <cell r="K717">
            <v>-89.874443999999997</v>
          </cell>
          <cell r="L717">
            <v>21.015277000000001</v>
          </cell>
          <cell r="M717" t="str">
            <v>Urbano</v>
          </cell>
          <cell r="N717">
            <v>2</v>
          </cell>
          <cell r="O717" t="str">
            <v>Aportaciones Federales</v>
          </cell>
          <cell r="P717" t="str">
            <v>I003</v>
          </cell>
          <cell r="Q717" t="str">
            <v>FAIS Entidades</v>
          </cell>
          <cell r="R717">
            <v>33</v>
          </cell>
          <cell r="S717" t="str">
            <v>Aportaciones Federales para Entidades Federativas y Municipios</v>
          </cell>
          <cell r="T717" t="str">
            <v>INSTITUTO DE VIVIENDA DEL ESTADO DE YUCATÁN</v>
          </cell>
          <cell r="U717">
            <v>10</v>
          </cell>
          <cell r="V717" t="str">
            <v>Vivienda</v>
          </cell>
          <cell r="W717">
            <v>2</v>
          </cell>
          <cell r="X717" t="str">
            <v>Proyecto de Inversión de Infraestructura Social</v>
          </cell>
          <cell r="Z717">
            <v>42565</v>
          </cell>
          <cell r="AA717">
            <v>42589</v>
          </cell>
          <cell r="AB717" t="str">
            <v>CALLE 37 INTERIOR SN PUEBLO CENTRO HUNUCMÁ, 97350 HUNUCMÁ, HUNUCMÁ YUCATÁN ENTRE CALLE 42 Y CALLE 44, NO SE CUENTA CON REFERENCIAS DE LA UBICACIÓN</v>
          </cell>
          <cell r="AC717">
            <v>0</v>
          </cell>
          <cell r="AE717">
            <v>1</v>
          </cell>
          <cell r="AF717" t="str">
            <v>En Ejecución</v>
          </cell>
          <cell r="AH717">
            <v>45000</v>
          </cell>
        </row>
        <row r="718">
          <cell r="B718" t="str">
            <v>YUC00160300805062</v>
          </cell>
          <cell r="C718" t="str">
            <v>Construcción De Cuartos Adicionales - 279907</v>
          </cell>
          <cell r="D718" t="str">
            <v>279907</v>
          </cell>
          <cell r="E718">
            <v>31</v>
          </cell>
          <cell r="F718" t="str">
            <v>Yucatán</v>
          </cell>
          <cell r="G718">
            <v>38</v>
          </cell>
          <cell r="H718" t="str">
            <v>Hunucmá</v>
          </cell>
          <cell r="I718">
            <v>1</v>
          </cell>
          <cell r="J718" t="str">
            <v>Hunucmá</v>
          </cell>
          <cell r="K718">
            <v>-89.874443999999997</v>
          </cell>
          <cell r="L718">
            <v>21.015277000000001</v>
          </cell>
          <cell r="M718" t="str">
            <v>Urbano</v>
          </cell>
          <cell r="N718">
            <v>2</v>
          </cell>
          <cell r="O718" t="str">
            <v>Aportaciones Federales</v>
          </cell>
          <cell r="P718" t="str">
            <v>I003</v>
          </cell>
          <cell r="Q718" t="str">
            <v>FAIS Entidades</v>
          </cell>
          <cell r="R718">
            <v>33</v>
          </cell>
          <cell r="S718" t="str">
            <v>Aportaciones Federales para Entidades Federativas y Municipios</v>
          </cell>
          <cell r="T718" t="str">
            <v>INSTITUTO DE VIVIENDA DEL ESTADO DE YUCATÁN</v>
          </cell>
          <cell r="U718">
            <v>10</v>
          </cell>
          <cell r="V718" t="str">
            <v>Vivienda</v>
          </cell>
          <cell r="W718">
            <v>2</v>
          </cell>
          <cell r="X718" t="str">
            <v>Proyecto de Inversión de Infraestructura Social</v>
          </cell>
          <cell r="Z718">
            <v>42565</v>
          </cell>
          <cell r="AA718">
            <v>42589</v>
          </cell>
          <cell r="AB718" t="str">
            <v>CALLE 36 INTERIOR SN PUEBLO CENTRO HUNUCMÁ, 97350 HUNUCMÁ, HUNUCMÁ YUCATÁN ENTRE CALLE 17 Y CALLE 15, NO SE CUENTA CON REFERENCIAS DE LA UBICACIÓN</v>
          </cell>
          <cell r="AC718">
            <v>0</v>
          </cell>
          <cell r="AE718">
            <v>1</v>
          </cell>
          <cell r="AF718" t="str">
            <v>En Ejecución</v>
          </cell>
          <cell r="AH718">
            <v>135000</v>
          </cell>
        </row>
        <row r="719">
          <cell r="B719" t="str">
            <v>YUC00160300805063</v>
          </cell>
          <cell r="C719" t="str">
            <v>Construcción De Cuartos Adicionales - 279891</v>
          </cell>
          <cell r="D719" t="str">
            <v>279891</v>
          </cell>
          <cell r="E719">
            <v>31</v>
          </cell>
          <cell r="F719" t="str">
            <v>Yucatán</v>
          </cell>
          <cell r="G719">
            <v>38</v>
          </cell>
          <cell r="H719" t="str">
            <v>Hunucmá</v>
          </cell>
          <cell r="I719">
            <v>1</v>
          </cell>
          <cell r="J719" t="str">
            <v>Hunucmá</v>
          </cell>
          <cell r="K719">
            <v>-89.874443999999997</v>
          </cell>
          <cell r="L719">
            <v>21.015277000000001</v>
          </cell>
          <cell r="M719" t="str">
            <v>Urbano</v>
          </cell>
          <cell r="N719">
            <v>2</v>
          </cell>
          <cell r="O719" t="str">
            <v>Aportaciones Federales</v>
          </cell>
          <cell r="P719" t="str">
            <v>I003</v>
          </cell>
          <cell r="Q719" t="str">
            <v>FAIS Entidades</v>
          </cell>
          <cell r="R719">
            <v>33</v>
          </cell>
          <cell r="S719" t="str">
            <v>Aportaciones Federales para Entidades Federativas y Municipios</v>
          </cell>
          <cell r="T719" t="str">
            <v>INSTITUTO DE VIVIENDA DEL ESTADO DE YUCATÁN</v>
          </cell>
          <cell r="U719">
            <v>10</v>
          </cell>
          <cell r="V719" t="str">
            <v>Vivienda</v>
          </cell>
          <cell r="W719">
            <v>2</v>
          </cell>
          <cell r="X719" t="str">
            <v>Proyecto de Inversión de Infraestructura Social</v>
          </cell>
          <cell r="Z719">
            <v>42565</v>
          </cell>
          <cell r="AA719">
            <v>42589</v>
          </cell>
          <cell r="AB719" t="str">
            <v>CALLE 21 INTERIOR SN PUEBLO CENTRO HUNUCMÁ, 97350 HUNUCMÁ, HUNUCMÁ YUCATÁN ENTRE CALLE 26 B Y CALLE 26 C, NO SE CUENTA CON REFERENCIAS DE LA UBICA</v>
          </cell>
          <cell r="AC719">
            <v>0</v>
          </cell>
          <cell r="AE719">
            <v>1</v>
          </cell>
          <cell r="AF719" t="str">
            <v>En Ejecución</v>
          </cell>
          <cell r="AH719">
            <v>45000</v>
          </cell>
        </row>
        <row r="720">
          <cell r="B720" t="str">
            <v>YUC00160300805064</v>
          </cell>
          <cell r="C720" t="str">
            <v>Construcción De Cuartos Adicionales - 280002</v>
          </cell>
          <cell r="D720" t="str">
            <v>280002</v>
          </cell>
          <cell r="E720">
            <v>31</v>
          </cell>
          <cell r="F720" t="str">
            <v>Yucatán</v>
          </cell>
          <cell r="G720">
            <v>38</v>
          </cell>
          <cell r="H720" t="str">
            <v>Hunucmá</v>
          </cell>
          <cell r="I720">
            <v>1</v>
          </cell>
          <cell r="J720" t="str">
            <v>Hunucmá</v>
          </cell>
          <cell r="K720">
            <v>-89.874443999999997</v>
          </cell>
          <cell r="L720">
            <v>21.015277000000001</v>
          </cell>
          <cell r="M720" t="str">
            <v>Urbano</v>
          </cell>
          <cell r="N720">
            <v>2</v>
          </cell>
          <cell r="O720" t="str">
            <v>Aportaciones Federales</v>
          </cell>
          <cell r="P720" t="str">
            <v>I003</v>
          </cell>
          <cell r="Q720" t="str">
            <v>FAIS Entidades</v>
          </cell>
          <cell r="R720">
            <v>33</v>
          </cell>
          <cell r="S720" t="str">
            <v>Aportaciones Federales para Entidades Federativas y Municipios</v>
          </cell>
          <cell r="T720" t="str">
            <v>INSTITUTO DE VIVIENDA DEL ESTADO DE YUCATÁN</v>
          </cell>
          <cell r="U720">
            <v>10</v>
          </cell>
          <cell r="V720" t="str">
            <v>Vivienda</v>
          </cell>
          <cell r="W720">
            <v>2</v>
          </cell>
          <cell r="X720" t="str">
            <v>Proyecto de Inversión de Infraestructura Social</v>
          </cell>
          <cell r="Z720">
            <v>42552</v>
          </cell>
          <cell r="AA720">
            <v>42595</v>
          </cell>
          <cell r="AB720" t="str">
            <v>CALLE 20 INTERIOR SN PUEBLO CENTRO HUNUCMÁ, 97350 HUNUCMÁ, HUNUCMÁ YUCATÁN ENTRE CALLE 41 Y CALLE 39, NO SE CUENTA CON REFERENCIAS DE LA UBICACIÓN</v>
          </cell>
          <cell r="AC720">
            <v>0</v>
          </cell>
          <cell r="AE720">
            <v>1</v>
          </cell>
          <cell r="AF720" t="str">
            <v>En Ejecución</v>
          </cell>
          <cell r="AH720">
            <v>45000</v>
          </cell>
        </row>
        <row r="721">
          <cell r="B721" t="str">
            <v>YUC00160300805065</v>
          </cell>
          <cell r="C721" t="str">
            <v>Construcción De Cuartos Adicionales - 279980</v>
          </cell>
          <cell r="D721" t="str">
            <v>279980</v>
          </cell>
          <cell r="E721">
            <v>31</v>
          </cell>
          <cell r="F721" t="str">
            <v>Yucatán</v>
          </cell>
          <cell r="G721">
            <v>38</v>
          </cell>
          <cell r="H721" t="str">
            <v>Hunucmá</v>
          </cell>
          <cell r="I721">
            <v>1</v>
          </cell>
          <cell r="J721" t="str">
            <v>Hunucmá</v>
          </cell>
          <cell r="K721">
            <v>-89.874443999999997</v>
          </cell>
          <cell r="L721">
            <v>21.015277000000001</v>
          </cell>
          <cell r="M721" t="str">
            <v>Urbano</v>
          </cell>
          <cell r="N721">
            <v>2</v>
          </cell>
          <cell r="O721" t="str">
            <v>Aportaciones Federales</v>
          </cell>
          <cell r="P721" t="str">
            <v>I003</v>
          </cell>
          <cell r="Q721" t="str">
            <v>FAIS Entidades</v>
          </cell>
          <cell r="R721">
            <v>33</v>
          </cell>
          <cell r="S721" t="str">
            <v>Aportaciones Federales para Entidades Federativas y Municipios</v>
          </cell>
          <cell r="T721" t="str">
            <v>INSTITUTO DE VIVIENDA DEL ESTADO DE YUCATÁN</v>
          </cell>
          <cell r="U721">
            <v>10</v>
          </cell>
          <cell r="V721" t="str">
            <v>Vivienda</v>
          </cell>
          <cell r="W721">
            <v>2</v>
          </cell>
          <cell r="X721" t="str">
            <v>Proyecto de Inversión de Infraestructura Social</v>
          </cell>
          <cell r="Z721">
            <v>42565</v>
          </cell>
          <cell r="AA721">
            <v>42595</v>
          </cell>
          <cell r="AB721" t="str">
            <v>CALLE 26 A INTERIOR SN PUEBLO CENTRO HUNUCMÁ, 97350 HUNUCMÁ, HUNUCMÁ YUCATÁN ENTRE CALLE 11 Y CALLE 9, NO SE CUENTA CON REFERENCIAS DE LA UBICACIÓ</v>
          </cell>
          <cell r="AC721">
            <v>0</v>
          </cell>
          <cell r="AE721">
            <v>1</v>
          </cell>
          <cell r="AF721" t="str">
            <v>En Ejecución</v>
          </cell>
          <cell r="AH721">
            <v>135000</v>
          </cell>
        </row>
        <row r="722">
          <cell r="B722" t="str">
            <v>YUC00160300805066</v>
          </cell>
          <cell r="C722" t="str">
            <v>Construcción De Cuartos Adicionales - 279936</v>
          </cell>
          <cell r="D722" t="str">
            <v>279936</v>
          </cell>
          <cell r="E722">
            <v>31</v>
          </cell>
          <cell r="F722" t="str">
            <v>Yucatán</v>
          </cell>
          <cell r="G722">
            <v>38</v>
          </cell>
          <cell r="H722" t="str">
            <v>Hunucmá</v>
          </cell>
          <cell r="I722">
            <v>1</v>
          </cell>
          <cell r="J722" t="str">
            <v>Hunucmá</v>
          </cell>
          <cell r="K722">
            <v>-89.874443999999997</v>
          </cell>
          <cell r="L722">
            <v>21.015277000000001</v>
          </cell>
          <cell r="M722" t="str">
            <v>Urbano</v>
          </cell>
          <cell r="N722">
            <v>2</v>
          </cell>
          <cell r="O722" t="str">
            <v>Aportaciones Federales</v>
          </cell>
          <cell r="P722" t="str">
            <v>I003</v>
          </cell>
          <cell r="Q722" t="str">
            <v>FAIS Entidades</v>
          </cell>
          <cell r="R722">
            <v>33</v>
          </cell>
          <cell r="S722" t="str">
            <v>Aportaciones Federales para Entidades Federativas y Municipios</v>
          </cell>
          <cell r="T722" t="str">
            <v>INSTITUTO DE VIVIENDA DEL ESTADO DE YUCATÁN</v>
          </cell>
          <cell r="U722">
            <v>10</v>
          </cell>
          <cell r="V722" t="str">
            <v>Vivienda</v>
          </cell>
          <cell r="W722">
            <v>2</v>
          </cell>
          <cell r="X722" t="str">
            <v>Proyecto de Inversión de Infraestructura Social</v>
          </cell>
          <cell r="Z722">
            <v>42565</v>
          </cell>
          <cell r="AA722">
            <v>42595</v>
          </cell>
          <cell r="AB722" t="str">
            <v>CALLE 41 INTERIOR SN PUEBLO CENTRO HUNUCMÁ, 97350 HUNUCMÁ, HUNUCMÁ YUCATÁN ENTRE CALLE 42 Y CALLE 44, NO SE CUENTA CON REFERENCIAS DE LA UBICACIÓN</v>
          </cell>
          <cell r="AC722">
            <v>0</v>
          </cell>
          <cell r="AE722">
            <v>1</v>
          </cell>
          <cell r="AF722" t="str">
            <v>En Ejecución</v>
          </cell>
          <cell r="AH722">
            <v>225000</v>
          </cell>
        </row>
        <row r="723">
          <cell r="B723" t="str">
            <v>YUC00160300805067</v>
          </cell>
          <cell r="C723" t="str">
            <v>Construcción De Cuartos Adicionales - 279873</v>
          </cell>
          <cell r="D723" t="str">
            <v>279873</v>
          </cell>
          <cell r="E723">
            <v>31</v>
          </cell>
          <cell r="F723" t="str">
            <v>Yucatán</v>
          </cell>
          <cell r="G723">
            <v>38</v>
          </cell>
          <cell r="H723" t="str">
            <v>Hunucmá</v>
          </cell>
          <cell r="I723">
            <v>1</v>
          </cell>
          <cell r="J723" t="str">
            <v>Hunucmá</v>
          </cell>
          <cell r="K723">
            <v>-89.874443999999997</v>
          </cell>
          <cell r="L723">
            <v>21.015277000000001</v>
          </cell>
          <cell r="M723" t="str">
            <v>Urbano</v>
          </cell>
          <cell r="N723">
            <v>2</v>
          </cell>
          <cell r="O723" t="str">
            <v>Aportaciones Federales</v>
          </cell>
          <cell r="P723" t="str">
            <v>I003</v>
          </cell>
          <cell r="Q723" t="str">
            <v>FAIS Entidades</v>
          </cell>
          <cell r="R723">
            <v>33</v>
          </cell>
          <cell r="S723" t="str">
            <v>Aportaciones Federales para Entidades Federativas y Municipios</v>
          </cell>
          <cell r="T723" t="str">
            <v>INSTITUTO DE VIVIENDA DEL ESTADO DE YUCATÁN</v>
          </cell>
          <cell r="U723">
            <v>10</v>
          </cell>
          <cell r="V723" t="str">
            <v>Vivienda</v>
          </cell>
          <cell r="W723">
            <v>2</v>
          </cell>
          <cell r="X723" t="str">
            <v>Proyecto de Inversión de Infraestructura Social</v>
          </cell>
          <cell r="Z723">
            <v>42565</v>
          </cell>
          <cell r="AA723">
            <v>42595</v>
          </cell>
          <cell r="AB723" t="str">
            <v>CALLE 34 INTERIOR SN PUEBLO CENTRO HUNUCMÁ, 97350 HUNUCMÁ, HUNUCMÁ YUCATÁN ENTRE CALLE 37 Y CALLE 39, NO SE CUENTA CON REFERENCIAS DE LA UBICACIÓN</v>
          </cell>
          <cell r="AC723">
            <v>0</v>
          </cell>
          <cell r="AE723">
            <v>1</v>
          </cell>
          <cell r="AF723" t="str">
            <v>En Ejecución</v>
          </cell>
          <cell r="AH723">
            <v>45000</v>
          </cell>
        </row>
        <row r="724">
          <cell r="B724" t="str">
            <v>YUC00160300805068</v>
          </cell>
          <cell r="C724" t="str">
            <v>Mejoramiento Integral De Vivienda Consistente En Construccion De 36 Recamaras - 279860</v>
          </cell>
          <cell r="D724" t="str">
            <v>06-16-0494</v>
          </cell>
          <cell r="E724">
            <v>31</v>
          </cell>
          <cell r="F724" t="str">
            <v>Yucatán</v>
          </cell>
          <cell r="G724">
            <v>38</v>
          </cell>
          <cell r="H724" t="str">
            <v>Hunucmá</v>
          </cell>
          <cell r="I724">
            <v>1</v>
          </cell>
          <cell r="J724" t="str">
            <v>Hunucmá</v>
          </cell>
          <cell r="K724">
            <v>-89.874443999999997</v>
          </cell>
          <cell r="L724">
            <v>21.015277000000001</v>
          </cell>
          <cell r="M724" t="str">
            <v>Urbano</v>
          </cell>
          <cell r="N724">
            <v>2</v>
          </cell>
          <cell r="O724" t="str">
            <v>Aportaciones Federales</v>
          </cell>
          <cell r="P724" t="str">
            <v>I003</v>
          </cell>
          <cell r="Q724" t="str">
            <v>FAIS Entidades</v>
          </cell>
          <cell r="R724">
            <v>33</v>
          </cell>
          <cell r="S724" t="str">
            <v>Aportaciones Federales para Entidades Federativas y Municipios</v>
          </cell>
          <cell r="T724" t="str">
            <v>INSTITUTO DE VIVIENDA DEL ESTADO DE YUCATÁN</v>
          </cell>
          <cell r="U724">
            <v>10</v>
          </cell>
          <cell r="V724" t="str">
            <v>Vivienda</v>
          </cell>
          <cell r="W724">
            <v>2</v>
          </cell>
          <cell r="X724" t="str">
            <v>Proyecto de Inversión de Infraestructura Social</v>
          </cell>
          <cell r="Z724">
            <v>42565</v>
          </cell>
          <cell r="AA724">
            <v>42583</v>
          </cell>
          <cell r="AB724" t="str">
            <v>CALLE 32 INTERIOR SN PUEBLO CENTRO HUNUCMÁ, 97350</v>
          </cell>
          <cell r="AC724">
            <v>1</v>
          </cell>
          <cell r="AD724" t="str">
            <v>Coparticipación Federal-Estatal</v>
          </cell>
          <cell r="AE724">
            <v>1</v>
          </cell>
          <cell r="AF724" t="str">
            <v>En Ejecución</v>
          </cell>
          <cell r="AH724">
            <v>135000</v>
          </cell>
        </row>
        <row r="725">
          <cell r="B725" t="str">
            <v>YUC00160300805071</v>
          </cell>
          <cell r="C725" t="str">
            <v>Mejoramiento Integral De Vivienda Consistente En Construccion De 20 Recamaras - 110406</v>
          </cell>
          <cell r="D725" t="str">
            <v>06-16-0495</v>
          </cell>
          <cell r="E725">
            <v>31</v>
          </cell>
          <cell r="F725" t="str">
            <v>Yucatán</v>
          </cell>
          <cell r="G725">
            <v>38</v>
          </cell>
          <cell r="H725" t="str">
            <v>Hunucmá</v>
          </cell>
          <cell r="I725">
            <v>4</v>
          </cell>
          <cell r="J725" t="str">
            <v>Sisal</v>
          </cell>
          <cell r="K725">
            <v>-90.030555000000007</v>
          </cell>
          <cell r="L725">
            <v>21.165277</v>
          </cell>
          <cell r="M725" t="str">
            <v>Rural</v>
          </cell>
          <cell r="N725">
            <v>2</v>
          </cell>
          <cell r="O725" t="str">
            <v>Aportaciones Federales</v>
          </cell>
          <cell r="P725" t="str">
            <v>I003</v>
          </cell>
          <cell r="Q725" t="str">
            <v>FAIS Entidades</v>
          </cell>
          <cell r="R725">
            <v>33</v>
          </cell>
          <cell r="S725" t="str">
            <v>Aportaciones Federales para Entidades Federativas y Municipios</v>
          </cell>
          <cell r="T725" t="str">
            <v>INSTITUTO DE VIVIENDA DEL ESTADO DE YUCATÁN</v>
          </cell>
          <cell r="U725">
            <v>10</v>
          </cell>
          <cell r="V725" t="str">
            <v>Vivienda</v>
          </cell>
          <cell r="W725">
            <v>2</v>
          </cell>
          <cell r="X725" t="str">
            <v>Proyecto de Inversión de Infraestructura Social</v>
          </cell>
          <cell r="Z725">
            <v>42565</v>
          </cell>
          <cell r="AA725">
            <v>42552</v>
          </cell>
          <cell r="AB725" t="str">
            <v>CALLE 21 713 INTERIOR SN COLONIA SISAL, 97356</v>
          </cell>
          <cell r="AC725">
            <v>1</v>
          </cell>
          <cell r="AD725" t="str">
            <v>Coparticipación Federal-Estatal</v>
          </cell>
          <cell r="AE725">
            <v>1</v>
          </cell>
          <cell r="AF725" t="str">
            <v>En Ejecución</v>
          </cell>
          <cell r="AH725">
            <v>900000</v>
          </cell>
        </row>
        <row r="726">
          <cell r="B726" t="str">
            <v>YUC16160300805351</v>
          </cell>
          <cell r="C726" t="str">
            <v>Construccion De Aula Educativa - 289935</v>
          </cell>
          <cell r="D726" t="str">
            <v>289935</v>
          </cell>
          <cell r="E726">
            <v>31</v>
          </cell>
          <cell r="F726" t="str">
            <v>Yucatán</v>
          </cell>
          <cell r="G726">
            <v>61</v>
          </cell>
          <cell r="H726" t="str">
            <v>Río Lagartos</v>
          </cell>
          <cell r="I726">
            <v>1</v>
          </cell>
          <cell r="J726" t="str">
            <v>Río Lagartos</v>
          </cell>
          <cell r="K726">
            <v>-88.157776999999996</v>
          </cell>
          <cell r="L726">
            <v>21.5975</v>
          </cell>
          <cell r="M726" t="str">
            <v>Urbano</v>
          </cell>
          <cell r="N726">
            <v>2</v>
          </cell>
          <cell r="O726" t="str">
            <v>Aportaciones Federales</v>
          </cell>
          <cell r="P726" t="str">
            <v>I004</v>
          </cell>
          <cell r="Q726" t="str">
            <v>FAIS Municipal y de las Demarcaciones Territoriales del Distrito Federal</v>
          </cell>
          <cell r="R726">
            <v>33</v>
          </cell>
          <cell r="S726" t="str">
            <v>Aportaciones Federales para Entidades Federativas y Municipios</v>
          </cell>
          <cell r="T726" t="str">
            <v>H AYUNTAMIENTO DE RIO LAGARTOS</v>
          </cell>
          <cell r="U726">
            <v>2</v>
          </cell>
          <cell r="V726" t="str">
            <v>Educación</v>
          </cell>
          <cell r="W726">
            <v>2</v>
          </cell>
          <cell r="X726" t="str">
            <v>Proyecto de Inversión de Infraestructura Social</v>
          </cell>
          <cell r="Z726">
            <v>42647</v>
          </cell>
          <cell r="AA726">
            <v>42733</v>
          </cell>
          <cell r="AB726" t="str">
            <v>CALLE DIEZ PUERTO RIO LAGARTOS, 97720 RÍO LAGARTOS, RÍO LAGARTOS YUCATÁN ENTRE Y , CALLE DIEZ ESCUELA PRIMARIA,,,,,,,,,,,,</v>
          </cell>
          <cell r="AC726">
            <v>0</v>
          </cell>
          <cell r="AE726">
            <v>1</v>
          </cell>
          <cell r="AF726" t="str">
            <v>En Ejecución</v>
          </cell>
          <cell r="AH726">
            <v>460000</v>
          </cell>
        </row>
        <row r="727">
          <cell r="B727" t="str">
            <v>YUC00160300805352</v>
          </cell>
          <cell r="C727" t="str">
            <v>Mejoramiento Integral De Vivienda Consistente En Construcción De  20    Recamaras- 274792</v>
          </cell>
          <cell r="D727" t="str">
            <v>06-16-530</v>
          </cell>
          <cell r="E727">
            <v>31</v>
          </cell>
          <cell r="F727" t="str">
            <v>Yucatán</v>
          </cell>
          <cell r="G727">
            <v>61</v>
          </cell>
          <cell r="H727" t="str">
            <v>Río Lagartos</v>
          </cell>
          <cell r="I727">
            <v>1</v>
          </cell>
          <cell r="J727" t="str">
            <v>Río Lagartos</v>
          </cell>
          <cell r="K727">
            <v>-88.157776999999996</v>
          </cell>
          <cell r="L727">
            <v>21.5975</v>
          </cell>
          <cell r="M727" t="str">
            <v>Urbano</v>
          </cell>
          <cell r="N727">
            <v>2</v>
          </cell>
          <cell r="O727" t="str">
            <v>Aportaciones Federales</v>
          </cell>
          <cell r="P727" t="str">
            <v>I003</v>
          </cell>
          <cell r="Q727" t="str">
            <v>FAIS Entidades</v>
          </cell>
          <cell r="R727">
            <v>33</v>
          </cell>
          <cell r="S727" t="str">
            <v>Aportaciones Federales para Entidades Federativas y Municipios</v>
          </cell>
          <cell r="T727" t="str">
            <v>INSTITUTO DE VIVIENDA DEL ESTADO DE YUCATÁN</v>
          </cell>
          <cell r="U727">
            <v>10</v>
          </cell>
          <cell r="V727" t="str">
            <v>Vivienda</v>
          </cell>
          <cell r="W727">
            <v>2</v>
          </cell>
          <cell r="X727" t="str">
            <v>Proyecto de Inversión de Infraestructura Social</v>
          </cell>
          <cell r="Z727">
            <v>42587</v>
          </cell>
          <cell r="AA727">
            <v>42614</v>
          </cell>
          <cell r="AB727" t="str">
            <v>CALLE 25 INTERIOR SN PUEBLO RIO LAGARTOS, 97720 RÍO LAGARTOS, RÍO LAGARTOS YUCATÁN ENTRE CALLE 8 Y CALLE 10, CALLE NUMERO CRUZAMIENTOS 25 S/N 8 Y</v>
          </cell>
          <cell r="AC727">
            <v>1</v>
          </cell>
          <cell r="AD727" t="str">
            <v>Coparticipación Federal-Estatal</v>
          </cell>
          <cell r="AE727">
            <v>1</v>
          </cell>
          <cell r="AF727" t="str">
            <v>En Ejecución</v>
          </cell>
          <cell r="AH727">
            <v>900000</v>
          </cell>
        </row>
        <row r="728">
          <cell r="B728" t="str">
            <v>YUC00160300805360</v>
          </cell>
          <cell r="C728" t="str">
            <v>Construcción De Cuartos Adicionales - 273311</v>
          </cell>
          <cell r="D728" t="str">
            <v>273311</v>
          </cell>
          <cell r="E728">
            <v>31</v>
          </cell>
          <cell r="F728" t="str">
            <v>Yucatán</v>
          </cell>
          <cell r="G728">
            <v>58</v>
          </cell>
          <cell r="H728" t="str">
            <v>Peto</v>
          </cell>
          <cell r="I728">
            <v>1</v>
          </cell>
          <cell r="J728" t="str">
            <v>Peto</v>
          </cell>
          <cell r="K728">
            <v>-88.921387999999993</v>
          </cell>
          <cell r="L728">
            <v>20.125554999999999</v>
          </cell>
          <cell r="M728" t="str">
            <v>Urbano</v>
          </cell>
          <cell r="N728">
            <v>2</v>
          </cell>
          <cell r="O728" t="str">
            <v>Aportaciones Federales</v>
          </cell>
          <cell r="P728" t="str">
            <v>I003</v>
          </cell>
          <cell r="Q728" t="str">
            <v>FAIS Entidades</v>
          </cell>
          <cell r="R728">
            <v>33</v>
          </cell>
          <cell r="S728" t="str">
            <v>Aportaciones Federales para Entidades Federativas y Municipios</v>
          </cell>
          <cell r="T728" t="str">
            <v>INSTITUTO DE VIVIENDA DEL ESTADO DE YUCATÁN</v>
          </cell>
          <cell r="U728">
            <v>10</v>
          </cell>
          <cell r="V728" t="str">
            <v>Vivienda</v>
          </cell>
          <cell r="W728">
            <v>2</v>
          </cell>
          <cell r="X728" t="str">
            <v>Proyecto de Inversión de Infraestructura Social</v>
          </cell>
          <cell r="Z728">
            <v>42589</v>
          </cell>
          <cell r="AA728">
            <v>42616</v>
          </cell>
          <cell r="AB728" t="str">
            <v>CALLE 26 170 INTERIOR SN PUEBLO PETO, 97930 PETO, PETO YUCATÁN ENTRE CALLE 23 Y CALLE 21, CALLE NUMERO CRUZAMIENTOS 55 SN 28 A Y 28 B 22 237 47 Y</v>
          </cell>
          <cell r="AC728">
            <v>0</v>
          </cell>
          <cell r="AE728">
            <v>1</v>
          </cell>
          <cell r="AF728" t="str">
            <v>En Ejecución</v>
          </cell>
          <cell r="AH728">
            <v>270000</v>
          </cell>
        </row>
        <row r="729">
          <cell r="B729" t="str">
            <v>YUC00160300805361</v>
          </cell>
          <cell r="C729" t="str">
            <v>Construcción De Cuartos Adicionales - 273231</v>
          </cell>
          <cell r="D729" t="str">
            <v>273231</v>
          </cell>
          <cell r="E729">
            <v>31</v>
          </cell>
          <cell r="F729" t="str">
            <v>Yucatán</v>
          </cell>
          <cell r="G729">
            <v>58</v>
          </cell>
          <cell r="H729" t="str">
            <v>Peto</v>
          </cell>
          <cell r="I729">
            <v>1</v>
          </cell>
          <cell r="J729" t="str">
            <v>Peto</v>
          </cell>
          <cell r="K729">
            <v>-88.921387999999993</v>
          </cell>
          <cell r="L729">
            <v>20.125554999999999</v>
          </cell>
          <cell r="M729" t="str">
            <v>Urbano</v>
          </cell>
          <cell r="N729">
            <v>2</v>
          </cell>
          <cell r="O729" t="str">
            <v>Aportaciones Federales</v>
          </cell>
          <cell r="P729" t="str">
            <v>I003</v>
          </cell>
          <cell r="Q729" t="str">
            <v>FAIS Entidades</v>
          </cell>
          <cell r="R729">
            <v>33</v>
          </cell>
          <cell r="S729" t="str">
            <v>Aportaciones Federales para Entidades Federativas y Municipios</v>
          </cell>
          <cell r="T729" t="str">
            <v>INSTITUTO DE VIVIENDA DEL ESTADO DE YUCATÁN</v>
          </cell>
          <cell r="U729">
            <v>10</v>
          </cell>
          <cell r="V729" t="str">
            <v>Vivienda</v>
          </cell>
          <cell r="W729">
            <v>2</v>
          </cell>
          <cell r="X729" t="str">
            <v>Proyecto de Inversión de Infraestructura Social</v>
          </cell>
          <cell r="Z729">
            <v>42589</v>
          </cell>
          <cell r="AA729">
            <v>42616</v>
          </cell>
          <cell r="AB729" t="str">
            <v>CALLE 33 INTERIOR SN PUEBLO PETO, 97930 PETO, PETO YUCATÁN ENTRE CALLE 38 Y CALLE 40, NO SE CUENTA CON ESPECIFICACIONES DE LA UBICACIÓN DEL PROYEC</v>
          </cell>
          <cell r="AC729">
            <v>0</v>
          </cell>
          <cell r="AE729">
            <v>1</v>
          </cell>
          <cell r="AF729" t="str">
            <v>En Ejecución</v>
          </cell>
          <cell r="AH729">
            <v>360000</v>
          </cell>
        </row>
        <row r="730">
          <cell r="B730" t="str">
            <v>YUC00160300805362</v>
          </cell>
          <cell r="C730" t="str">
            <v>Mejoramiento Integral De Vivienda Consistente En Construcción De    56  Recamaras - 273206</v>
          </cell>
          <cell r="D730" t="str">
            <v>06-16-524</v>
          </cell>
          <cell r="E730">
            <v>31</v>
          </cell>
          <cell r="F730" t="str">
            <v>Yucatán</v>
          </cell>
          <cell r="G730">
            <v>58</v>
          </cell>
          <cell r="H730" t="str">
            <v>Peto</v>
          </cell>
          <cell r="I730">
            <v>1</v>
          </cell>
          <cell r="J730" t="str">
            <v>Peto</v>
          </cell>
          <cell r="K730">
            <v>-88.921387999999993</v>
          </cell>
          <cell r="L730">
            <v>20.125554999999999</v>
          </cell>
          <cell r="M730" t="str">
            <v>Urbano</v>
          </cell>
          <cell r="N730">
            <v>2</v>
          </cell>
          <cell r="O730" t="str">
            <v>Aportaciones Federales</v>
          </cell>
          <cell r="P730" t="str">
            <v>I003</v>
          </cell>
          <cell r="Q730" t="str">
            <v>FAIS Entidades</v>
          </cell>
          <cell r="R730">
            <v>33</v>
          </cell>
          <cell r="S730" t="str">
            <v>Aportaciones Federales para Entidades Federativas y Municipios</v>
          </cell>
          <cell r="T730" t="str">
            <v>INSTITUTO DE VIVIENDA DEL ESTADO DE YUCATÁN</v>
          </cell>
          <cell r="U730">
            <v>10</v>
          </cell>
          <cell r="V730" t="str">
            <v>Vivienda</v>
          </cell>
          <cell r="W730">
            <v>2</v>
          </cell>
          <cell r="X730" t="str">
            <v>Proyecto de Inversión de Infraestructura Social</v>
          </cell>
          <cell r="Z730">
            <v>42557</v>
          </cell>
          <cell r="AA730">
            <v>42583</v>
          </cell>
          <cell r="AB730" t="str">
            <v>CALLE 45 INTERIOR SN PUEBLO PETO, 97930 PETO, PETO YUCATÁN ENTRE CALLE 40 Y CALLE 42, NO SE CUENTA CON ESPECIFICACIONES DE LA UBICACIÓN DEL PROYEC</v>
          </cell>
          <cell r="AC730">
            <v>1</v>
          </cell>
          <cell r="AD730" t="str">
            <v>Coparticipación Federal-Estatal</v>
          </cell>
          <cell r="AE730">
            <v>1</v>
          </cell>
          <cell r="AF730" t="str">
            <v>En Ejecución</v>
          </cell>
          <cell r="AH730">
            <v>135000</v>
          </cell>
        </row>
        <row r="731">
          <cell r="B731" t="str">
            <v>YUC00160300805363</v>
          </cell>
          <cell r="C731" t="str">
            <v>Construcción De Cuartos Adicionales - 272986</v>
          </cell>
          <cell r="D731" t="str">
            <v>272986</v>
          </cell>
          <cell r="E731">
            <v>31</v>
          </cell>
          <cell r="F731" t="str">
            <v>Yucatán</v>
          </cell>
          <cell r="G731">
            <v>58</v>
          </cell>
          <cell r="H731" t="str">
            <v>Peto</v>
          </cell>
          <cell r="I731">
            <v>1</v>
          </cell>
          <cell r="J731" t="str">
            <v>Peto</v>
          </cell>
          <cell r="K731">
            <v>-88.921387999999993</v>
          </cell>
          <cell r="L731">
            <v>20.125554999999999</v>
          </cell>
          <cell r="M731" t="str">
            <v>Urbano</v>
          </cell>
          <cell r="N731">
            <v>2</v>
          </cell>
          <cell r="O731" t="str">
            <v>Aportaciones Federales</v>
          </cell>
          <cell r="P731" t="str">
            <v>I003</v>
          </cell>
          <cell r="Q731" t="str">
            <v>FAIS Entidades</v>
          </cell>
          <cell r="R731">
            <v>33</v>
          </cell>
          <cell r="S731" t="str">
            <v>Aportaciones Federales para Entidades Federativas y Municipios</v>
          </cell>
          <cell r="T731" t="str">
            <v>INSTITUTO DE VIVIENDA DEL ESTADO DE YUCATÁN</v>
          </cell>
          <cell r="U731">
            <v>10</v>
          </cell>
          <cell r="V731" t="str">
            <v>Vivienda</v>
          </cell>
          <cell r="W731">
            <v>2</v>
          </cell>
          <cell r="X731" t="str">
            <v>Proyecto de Inversión de Infraestructura Social</v>
          </cell>
          <cell r="Z731">
            <v>42589</v>
          </cell>
          <cell r="AA731">
            <v>42616</v>
          </cell>
          <cell r="AB731" t="str">
            <v>CALLE 19 183 INTERIOR SN PUEBLO PETO, 97930 PETO, PETO YUCATÁN ENTRE CALLE 29 Y , CALLE NUMERO CRUZAMIENTOS 19 183 29 12 S/N 23 33 S/N 38 Y 40 3</v>
          </cell>
          <cell r="AC731">
            <v>0</v>
          </cell>
          <cell r="AE731">
            <v>1</v>
          </cell>
          <cell r="AF731" t="str">
            <v>En Ejecución</v>
          </cell>
          <cell r="AH731">
            <v>270000</v>
          </cell>
        </row>
        <row r="732">
          <cell r="B732" t="str">
            <v>YUC00160300805364</v>
          </cell>
          <cell r="C732" t="str">
            <v>Construcción De Cuartos Adicionales - 273069</v>
          </cell>
          <cell r="D732" t="str">
            <v>273069</v>
          </cell>
          <cell r="E732">
            <v>31</v>
          </cell>
          <cell r="F732" t="str">
            <v>Yucatán</v>
          </cell>
          <cell r="G732">
            <v>58</v>
          </cell>
          <cell r="H732" t="str">
            <v>Peto</v>
          </cell>
          <cell r="I732">
            <v>1</v>
          </cell>
          <cell r="J732" t="str">
            <v>Peto</v>
          </cell>
          <cell r="K732">
            <v>-88.921387999999993</v>
          </cell>
          <cell r="L732">
            <v>20.125554999999999</v>
          </cell>
          <cell r="M732" t="str">
            <v>Urbano</v>
          </cell>
          <cell r="N732">
            <v>2</v>
          </cell>
          <cell r="O732" t="str">
            <v>Aportaciones Federales</v>
          </cell>
          <cell r="P732" t="str">
            <v>I003</v>
          </cell>
          <cell r="Q732" t="str">
            <v>FAIS Entidades</v>
          </cell>
          <cell r="R732">
            <v>33</v>
          </cell>
          <cell r="S732" t="str">
            <v>Aportaciones Federales para Entidades Federativas y Municipios</v>
          </cell>
          <cell r="T732" t="str">
            <v>INSTITUTO DE VIVIENDA DEL ESTADO DE YUCATÁN</v>
          </cell>
          <cell r="U732">
            <v>10</v>
          </cell>
          <cell r="V732" t="str">
            <v>Vivienda</v>
          </cell>
          <cell r="W732">
            <v>2</v>
          </cell>
          <cell r="X732" t="str">
            <v>Proyecto de Inversión de Infraestructura Social</v>
          </cell>
          <cell r="Z732">
            <v>42589</v>
          </cell>
          <cell r="AA732">
            <v>42616</v>
          </cell>
          <cell r="AB732" t="str">
            <v>CALLE 26 170 INTERIOR SN PUEBLO PETO, 97930 PETO, PETO YUCATÁN ENTRE CALLE 23 Y CALLE 21, CALLE NUMERO CRUZAMIENTOS 11 138 28 Y 30 26 170 23 Y 21</v>
          </cell>
          <cell r="AC732">
            <v>0</v>
          </cell>
          <cell r="AE732">
            <v>1</v>
          </cell>
          <cell r="AF732" t="str">
            <v>En Ejecución</v>
          </cell>
          <cell r="AH732">
            <v>90000</v>
          </cell>
        </row>
        <row r="733">
          <cell r="B733" t="str">
            <v>YUC00160300805625</v>
          </cell>
          <cell r="C733" t="str">
            <v>Construcción De Cuartos Adicionales - 279686</v>
          </cell>
          <cell r="D733" t="str">
            <v>279686</v>
          </cell>
          <cell r="E733">
            <v>31</v>
          </cell>
          <cell r="F733" t="str">
            <v>Yucatán</v>
          </cell>
          <cell r="G733">
            <v>41</v>
          </cell>
          <cell r="H733" t="str">
            <v>Kanasín</v>
          </cell>
          <cell r="I733">
            <v>1</v>
          </cell>
          <cell r="J733" t="str">
            <v>Kanasín</v>
          </cell>
          <cell r="K733">
            <v>-89.557777000000002</v>
          </cell>
          <cell r="L733">
            <v>20.934443999999999</v>
          </cell>
          <cell r="M733" t="str">
            <v>Urbano</v>
          </cell>
          <cell r="N733">
            <v>2</v>
          </cell>
          <cell r="O733" t="str">
            <v>Aportaciones Federales</v>
          </cell>
          <cell r="P733" t="str">
            <v>I003</v>
          </cell>
          <cell r="Q733" t="str">
            <v>FAIS Entidades</v>
          </cell>
          <cell r="R733">
            <v>33</v>
          </cell>
          <cell r="S733" t="str">
            <v>Aportaciones Federales para Entidades Federativas y Municipios</v>
          </cell>
          <cell r="T733" t="str">
            <v>INSTITUTO DE VIVIENDA DEL ESTADO DE YUCATÁN</v>
          </cell>
          <cell r="U733">
            <v>10</v>
          </cell>
          <cell r="V733" t="str">
            <v>Vivienda</v>
          </cell>
          <cell r="W733">
            <v>2</v>
          </cell>
          <cell r="X733" t="str">
            <v>Proyecto de Inversión de Infraestructura Social</v>
          </cell>
          <cell r="Z733">
            <v>42572</v>
          </cell>
          <cell r="AA733">
            <v>42665</v>
          </cell>
          <cell r="AB733" t="str">
            <v>CALLE 64 INTERIOR SN CIUDAD KANASÍN CENTRO, 97374 KANASÍN, KANASÍN YUCATÁN ENTRE CALLE 65 Y CALLE 63, NO SE CUENTAN CON REFERENCIAS DE LA UBICACIÓ</v>
          </cell>
          <cell r="AC733">
            <v>0</v>
          </cell>
          <cell r="AE733">
            <v>1</v>
          </cell>
          <cell r="AF733" t="str">
            <v>En Ejecución</v>
          </cell>
          <cell r="AH733">
            <v>180000</v>
          </cell>
        </row>
        <row r="734">
          <cell r="B734" t="str">
            <v>YUC00160300805626</v>
          </cell>
          <cell r="C734" t="str">
            <v>Construcción De Cuartos Adicionales - 279666</v>
          </cell>
          <cell r="D734" t="str">
            <v>279666</v>
          </cell>
          <cell r="E734">
            <v>31</v>
          </cell>
          <cell r="F734" t="str">
            <v>Yucatán</v>
          </cell>
          <cell r="G734">
            <v>41</v>
          </cell>
          <cell r="H734" t="str">
            <v>Kanasín</v>
          </cell>
          <cell r="I734">
            <v>1</v>
          </cell>
          <cell r="J734" t="str">
            <v>Kanasín</v>
          </cell>
          <cell r="K734">
            <v>-89.557777000000002</v>
          </cell>
          <cell r="L734">
            <v>20.934443999999999</v>
          </cell>
          <cell r="M734" t="str">
            <v>Urbano</v>
          </cell>
          <cell r="N734">
            <v>2</v>
          </cell>
          <cell r="O734" t="str">
            <v>Aportaciones Federales</v>
          </cell>
          <cell r="P734" t="str">
            <v>I003</v>
          </cell>
          <cell r="Q734" t="str">
            <v>FAIS Entidades</v>
          </cell>
          <cell r="R734">
            <v>33</v>
          </cell>
          <cell r="S734" t="str">
            <v>Aportaciones Federales para Entidades Federativas y Municipios</v>
          </cell>
          <cell r="T734" t="str">
            <v>INSTITUTO DE VIVIENDA DEL ESTADO DE YUCATÁN</v>
          </cell>
          <cell r="U734">
            <v>10</v>
          </cell>
          <cell r="V734" t="str">
            <v>Vivienda</v>
          </cell>
          <cell r="W734">
            <v>2</v>
          </cell>
          <cell r="X734" t="str">
            <v>Proyecto de Inversión de Infraestructura Social</v>
          </cell>
          <cell r="Z734">
            <v>42572</v>
          </cell>
          <cell r="AA734">
            <v>42665</v>
          </cell>
          <cell r="AB734" t="str">
            <v>BOULEVARD 17 INTERIOR SN CIUDAD KANASÍN CENTRO, 97374 KANASÍN, KANASÍN YUCATÁN ENTRE CALLE 14 Y CALLE 16, NO SE CUENTAN CON REFERENCIAS DE LA UBIC</v>
          </cell>
          <cell r="AC734">
            <v>0</v>
          </cell>
          <cell r="AE734">
            <v>1</v>
          </cell>
          <cell r="AF734" t="str">
            <v>En Ejecución</v>
          </cell>
          <cell r="AH734">
            <v>675000</v>
          </cell>
        </row>
        <row r="735">
          <cell r="B735" t="str">
            <v>YUC00160300805627</v>
          </cell>
          <cell r="C735" t="str">
            <v>Construcción De Cuartos Adicionales - 279631</v>
          </cell>
          <cell r="D735" t="str">
            <v>279631</v>
          </cell>
          <cell r="E735">
            <v>31</v>
          </cell>
          <cell r="F735" t="str">
            <v>Yucatán</v>
          </cell>
          <cell r="G735">
            <v>41</v>
          </cell>
          <cell r="H735" t="str">
            <v>Kanasín</v>
          </cell>
          <cell r="I735">
            <v>1</v>
          </cell>
          <cell r="J735" t="str">
            <v>Kanasín</v>
          </cell>
          <cell r="K735">
            <v>-89.557777000000002</v>
          </cell>
          <cell r="L735">
            <v>20.934443999999999</v>
          </cell>
          <cell r="M735" t="str">
            <v>Urbano</v>
          </cell>
          <cell r="N735">
            <v>2</v>
          </cell>
          <cell r="O735" t="str">
            <v>Aportaciones Federales</v>
          </cell>
          <cell r="P735" t="str">
            <v>I003</v>
          </cell>
          <cell r="Q735" t="str">
            <v>FAIS Entidades</v>
          </cell>
          <cell r="R735">
            <v>33</v>
          </cell>
          <cell r="S735" t="str">
            <v>Aportaciones Federales para Entidades Federativas y Municipios</v>
          </cell>
          <cell r="T735" t="str">
            <v>INSTITUTO DE VIVIENDA DEL ESTADO DE YUCATÁN</v>
          </cell>
          <cell r="U735">
            <v>10</v>
          </cell>
          <cell r="V735" t="str">
            <v>Vivienda</v>
          </cell>
          <cell r="W735">
            <v>2</v>
          </cell>
          <cell r="X735" t="str">
            <v>Proyecto de Inversión de Infraestructura Social</v>
          </cell>
          <cell r="Z735">
            <v>42572</v>
          </cell>
          <cell r="AA735">
            <v>42665</v>
          </cell>
          <cell r="AB735" t="str">
            <v>CALLE 66 INTERIOR SN CIUDAD KANASÍN CENTRO, 97374 KANASÍN, KANASÍN YUCATÁN ENTRE CALLE 75 C Y CALLE 77, NO SE CUENTA CON REFERENCIAS DE LA UBICACI</v>
          </cell>
          <cell r="AC735">
            <v>0</v>
          </cell>
          <cell r="AE735">
            <v>1</v>
          </cell>
          <cell r="AF735" t="str">
            <v>En Ejecución</v>
          </cell>
          <cell r="AH735">
            <v>90000</v>
          </cell>
        </row>
        <row r="736">
          <cell r="B736" t="str">
            <v>YUC00160300805628</v>
          </cell>
          <cell r="C736" t="str">
            <v>Construcción De Cuartos Adicionales - 279617</v>
          </cell>
          <cell r="D736" t="str">
            <v>279617</v>
          </cell>
          <cell r="E736">
            <v>31</v>
          </cell>
          <cell r="F736" t="str">
            <v>Yucatán</v>
          </cell>
          <cell r="G736">
            <v>41</v>
          </cell>
          <cell r="H736" t="str">
            <v>Kanasín</v>
          </cell>
          <cell r="I736">
            <v>1</v>
          </cell>
          <cell r="J736" t="str">
            <v>Kanasín</v>
          </cell>
          <cell r="K736">
            <v>-89.557777000000002</v>
          </cell>
          <cell r="L736">
            <v>20.934443999999999</v>
          </cell>
          <cell r="M736" t="str">
            <v>Urbano</v>
          </cell>
          <cell r="N736">
            <v>2</v>
          </cell>
          <cell r="O736" t="str">
            <v>Aportaciones Federales</v>
          </cell>
          <cell r="P736" t="str">
            <v>I003</v>
          </cell>
          <cell r="Q736" t="str">
            <v>FAIS Entidades</v>
          </cell>
          <cell r="R736">
            <v>33</v>
          </cell>
          <cell r="S736" t="str">
            <v>Aportaciones Federales para Entidades Federativas y Municipios</v>
          </cell>
          <cell r="T736" t="str">
            <v>INSTITUTO DE VIVIENDA DEL ESTADO DE YUCATÁN</v>
          </cell>
          <cell r="U736">
            <v>10</v>
          </cell>
          <cell r="V736" t="str">
            <v>Vivienda</v>
          </cell>
          <cell r="W736">
            <v>2</v>
          </cell>
          <cell r="X736" t="str">
            <v>Proyecto de Inversión de Infraestructura Social</v>
          </cell>
          <cell r="Z736">
            <v>42572</v>
          </cell>
          <cell r="AA736">
            <v>42665</v>
          </cell>
          <cell r="AB736" t="str">
            <v>CALLE 32 INTERIOR SN CIUDAD KANASÍN CENTRO, 97374 KANASÍN, KANASÍN YUCATÁN ENTRE Y , NO SE CUENTA CON REFERENCIAS DE LA UBICACIÓN DEL PROYECTO</v>
          </cell>
          <cell r="AC736">
            <v>0</v>
          </cell>
          <cell r="AE736">
            <v>1</v>
          </cell>
          <cell r="AF736" t="str">
            <v>En Ejecución</v>
          </cell>
          <cell r="AH736">
            <v>135000</v>
          </cell>
        </row>
        <row r="737">
          <cell r="B737" t="str">
            <v>YUC00160300805629</v>
          </cell>
          <cell r="C737" t="str">
            <v>Construcción De Cuartos Adicionales - 279595</v>
          </cell>
          <cell r="D737" t="str">
            <v>279595</v>
          </cell>
          <cell r="E737">
            <v>31</v>
          </cell>
          <cell r="F737" t="str">
            <v>Yucatán</v>
          </cell>
          <cell r="G737">
            <v>41</v>
          </cell>
          <cell r="H737" t="str">
            <v>Kanasín</v>
          </cell>
          <cell r="I737">
            <v>1</v>
          </cell>
          <cell r="J737" t="str">
            <v>Kanasín</v>
          </cell>
          <cell r="K737">
            <v>-89.557777000000002</v>
          </cell>
          <cell r="L737">
            <v>20.934443999999999</v>
          </cell>
          <cell r="M737" t="str">
            <v>Urbano</v>
          </cell>
          <cell r="N737">
            <v>2</v>
          </cell>
          <cell r="O737" t="str">
            <v>Aportaciones Federales</v>
          </cell>
          <cell r="P737" t="str">
            <v>I003</v>
          </cell>
          <cell r="Q737" t="str">
            <v>FAIS Entidades</v>
          </cell>
          <cell r="R737">
            <v>33</v>
          </cell>
          <cell r="S737" t="str">
            <v>Aportaciones Federales para Entidades Federativas y Municipios</v>
          </cell>
          <cell r="T737" t="str">
            <v>INSTITUTO DE VIVIENDA DEL ESTADO DE YUCATÁN</v>
          </cell>
          <cell r="U737">
            <v>10</v>
          </cell>
          <cell r="V737" t="str">
            <v>Vivienda</v>
          </cell>
          <cell r="W737">
            <v>2</v>
          </cell>
          <cell r="X737" t="str">
            <v>Proyecto de Inversión de Infraestructura Social</v>
          </cell>
          <cell r="Z737">
            <v>42571</v>
          </cell>
          <cell r="AA737">
            <v>42665</v>
          </cell>
          <cell r="AB737" t="str">
            <v>CALLE 25 INTERIOR SN CIUDAD KANASÍN CENTRO, 97374 KANASÍN, KANASÍN YUCATÁN ENTRE CALLE 24 Y CALLE 24 A, NO SE CUENTA CON REFERENCIAS DE LA UBICACI</v>
          </cell>
          <cell r="AC737">
            <v>0</v>
          </cell>
          <cell r="AE737">
            <v>1</v>
          </cell>
          <cell r="AF737" t="str">
            <v>En Ejecución</v>
          </cell>
          <cell r="AH737">
            <v>675000</v>
          </cell>
        </row>
        <row r="738">
          <cell r="B738" t="str">
            <v>YUC00160300805630</v>
          </cell>
          <cell r="C738" t="str">
            <v>Construcción De Cuartos Adicionales - 279558</v>
          </cell>
          <cell r="D738" t="str">
            <v>279558</v>
          </cell>
          <cell r="E738">
            <v>31</v>
          </cell>
          <cell r="F738" t="str">
            <v>Yucatán</v>
          </cell>
          <cell r="G738">
            <v>41</v>
          </cell>
          <cell r="H738" t="str">
            <v>Kanasín</v>
          </cell>
          <cell r="I738">
            <v>1</v>
          </cell>
          <cell r="J738" t="str">
            <v>Kanasín</v>
          </cell>
          <cell r="K738">
            <v>-89.557777000000002</v>
          </cell>
          <cell r="L738">
            <v>20.934443999999999</v>
          </cell>
          <cell r="M738" t="str">
            <v>Urbano</v>
          </cell>
          <cell r="N738">
            <v>2</v>
          </cell>
          <cell r="O738" t="str">
            <v>Aportaciones Federales</v>
          </cell>
          <cell r="P738" t="str">
            <v>I003</v>
          </cell>
          <cell r="Q738" t="str">
            <v>FAIS Entidades</v>
          </cell>
          <cell r="R738">
            <v>33</v>
          </cell>
          <cell r="S738" t="str">
            <v>Aportaciones Federales para Entidades Federativas y Municipios</v>
          </cell>
          <cell r="T738" t="str">
            <v>INSTITUTO DE VIVIENDA DEL ESTADO DE YUCATÁN</v>
          </cell>
          <cell r="U738">
            <v>10</v>
          </cell>
          <cell r="V738" t="str">
            <v>Vivienda</v>
          </cell>
          <cell r="W738">
            <v>2</v>
          </cell>
          <cell r="X738" t="str">
            <v>Proyecto de Inversión de Infraestructura Social</v>
          </cell>
          <cell r="Z738">
            <v>42572</v>
          </cell>
          <cell r="AA738">
            <v>42665</v>
          </cell>
          <cell r="AB738" t="str">
            <v>CALLE 22 INTERIOR SN CIUDAD KANASÍN CENTRO, 97373 KANASÍN, KANASÍN YUCATÁN ENTRE CALLE 5 Y CALLE 7, NO SE CUENTA CON REFERENCIAS DE LA UBICACIÓN D</v>
          </cell>
          <cell r="AC738">
            <v>0</v>
          </cell>
          <cell r="AE738">
            <v>1</v>
          </cell>
          <cell r="AF738" t="str">
            <v>En Ejecución</v>
          </cell>
          <cell r="AH738">
            <v>180000</v>
          </cell>
        </row>
        <row r="739">
          <cell r="B739" t="str">
            <v>YUC00160300805631</v>
          </cell>
          <cell r="C739" t="str">
            <v>Mejoramiento Integral De Vivienda Consistente En Construccion De 111 Recamaras - 279572</v>
          </cell>
          <cell r="D739" t="str">
            <v>06-16-0502</v>
          </cell>
          <cell r="E739">
            <v>31</v>
          </cell>
          <cell r="F739" t="str">
            <v>Yucatán</v>
          </cell>
          <cell r="G739">
            <v>41</v>
          </cell>
          <cell r="H739" t="str">
            <v>Kanasín</v>
          </cell>
          <cell r="I739">
            <v>1</v>
          </cell>
          <cell r="J739" t="str">
            <v>Kanasín</v>
          </cell>
          <cell r="K739">
            <v>-89.557777000000002</v>
          </cell>
          <cell r="L739">
            <v>20.934443999999999</v>
          </cell>
          <cell r="M739" t="str">
            <v>Urbano</v>
          </cell>
          <cell r="N739">
            <v>2</v>
          </cell>
          <cell r="O739" t="str">
            <v>Aportaciones Federales</v>
          </cell>
          <cell r="P739" t="str">
            <v>I003</v>
          </cell>
          <cell r="Q739" t="str">
            <v>FAIS Entidades</v>
          </cell>
          <cell r="R739">
            <v>33</v>
          </cell>
          <cell r="S739" t="str">
            <v>Aportaciones Federales para Entidades Federativas y Municipios</v>
          </cell>
          <cell r="T739" t="str">
            <v>INSTITUTO DE VIVIENDA DEL ESTADO DE YUCATÁN</v>
          </cell>
          <cell r="U739">
            <v>10</v>
          </cell>
          <cell r="V739" t="str">
            <v>Vivienda</v>
          </cell>
          <cell r="W739">
            <v>2</v>
          </cell>
          <cell r="X739" t="str">
            <v>Proyecto de Inversión de Infraestructura Social</v>
          </cell>
          <cell r="Z739">
            <v>42572</v>
          </cell>
          <cell r="AA739">
            <v>42644</v>
          </cell>
          <cell r="AB739" t="str">
            <v>CALLE 29 INTERIOR SN CIUDAD KANASÍN CENTRO, 97374</v>
          </cell>
          <cell r="AC739">
            <v>1</v>
          </cell>
          <cell r="AD739" t="str">
            <v>Coparticipación Federal-Estatal</v>
          </cell>
          <cell r="AE739">
            <v>1</v>
          </cell>
          <cell r="AF739" t="str">
            <v>En Ejecución</v>
          </cell>
          <cell r="AH739">
            <v>90000</v>
          </cell>
        </row>
        <row r="740">
          <cell r="B740" t="str">
            <v>YUC00160300805632</v>
          </cell>
          <cell r="C740" t="str">
            <v>Construcción De Cuartos Adicionales - 279648</v>
          </cell>
          <cell r="D740" t="str">
            <v>279648</v>
          </cell>
          <cell r="E740">
            <v>31</v>
          </cell>
          <cell r="F740" t="str">
            <v>Yucatán</v>
          </cell>
          <cell r="G740">
            <v>41</v>
          </cell>
          <cell r="H740" t="str">
            <v>Kanasín</v>
          </cell>
          <cell r="I740">
            <v>1</v>
          </cell>
          <cell r="J740" t="str">
            <v>Kanasín</v>
          </cell>
          <cell r="K740">
            <v>-89.557777000000002</v>
          </cell>
          <cell r="L740">
            <v>20.934443999999999</v>
          </cell>
          <cell r="M740" t="str">
            <v>Urbano</v>
          </cell>
          <cell r="N740">
            <v>2</v>
          </cell>
          <cell r="O740" t="str">
            <v>Aportaciones Federales</v>
          </cell>
          <cell r="P740" t="str">
            <v>I003</v>
          </cell>
          <cell r="Q740" t="str">
            <v>FAIS Entidades</v>
          </cell>
          <cell r="R740">
            <v>33</v>
          </cell>
          <cell r="S740" t="str">
            <v>Aportaciones Federales para Entidades Federativas y Municipios</v>
          </cell>
          <cell r="T740" t="str">
            <v>INSTITUTO DE VIVIENDA DEL ESTADO DE YUCATÁN</v>
          </cell>
          <cell r="U740">
            <v>10</v>
          </cell>
          <cell r="V740" t="str">
            <v>Vivienda</v>
          </cell>
          <cell r="W740">
            <v>2</v>
          </cell>
          <cell r="X740" t="str">
            <v>Proyecto de Inversión de Infraestructura Social</v>
          </cell>
          <cell r="Z740">
            <v>42572</v>
          </cell>
          <cell r="AA740">
            <v>42665</v>
          </cell>
          <cell r="AB740" t="str">
            <v>CALLE 13 INTERIOR SN CIUDAD KANASÍN CENTRO, 97374 KANASÍN, KANASÍN YUCATÁN ENTRE CALLE 22 Y CALLE 24, NO SE CUENTA CON REFERENCIAS DE LA UBICACIÓN</v>
          </cell>
          <cell r="AC740">
            <v>0</v>
          </cell>
          <cell r="AE740">
            <v>1</v>
          </cell>
          <cell r="AF740" t="str">
            <v>En Ejecución</v>
          </cell>
          <cell r="AH740">
            <v>360000</v>
          </cell>
        </row>
        <row r="741">
          <cell r="B741" t="str">
            <v>YUC16160300805638</v>
          </cell>
          <cell r="C741" t="str">
            <v>Construcción De Sanitarios Con Biodigestor - 320872</v>
          </cell>
          <cell r="D741" t="str">
            <v>320872</v>
          </cell>
          <cell r="E741">
            <v>31</v>
          </cell>
          <cell r="F741" t="str">
            <v>Yucatán</v>
          </cell>
          <cell r="G741">
            <v>41</v>
          </cell>
          <cell r="H741" t="str">
            <v>Kanasín</v>
          </cell>
          <cell r="I741">
            <v>6</v>
          </cell>
          <cell r="J741" t="str">
            <v>Teya</v>
          </cell>
          <cell r="K741">
            <v>-89.523887999999999</v>
          </cell>
          <cell r="L741">
            <v>20.934443999999999</v>
          </cell>
          <cell r="M741" t="str">
            <v>Rural</v>
          </cell>
          <cell r="N741">
            <v>2</v>
          </cell>
          <cell r="O741" t="str">
            <v>Aportaciones Federales</v>
          </cell>
          <cell r="P741" t="str">
            <v>I003</v>
          </cell>
          <cell r="Q741" t="str">
            <v>FAIS Entidades</v>
          </cell>
          <cell r="R741">
            <v>33</v>
          </cell>
          <cell r="S741" t="str">
            <v>Aportaciones Federales para Entidades Federativas y Municipios</v>
          </cell>
          <cell r="T741" t="str">
            <v>JUNTA DE AGUA POTABLE Y ALCANTARILLADO DE YUCATAN</v>
          </cell>
          <cell r="U741">
            <v>10</v>
          </cell>
          <cell r="V741" t="str">
            <v>Vivienda</v>
          </cell>
          <cell r="W741">
            <v>2</v>
          </cell>
          <cell r="X741" t="str">
            <v>Proyecto de Inversión de Infraestructura Social</v>
          </cell>
          <cell r="Z741">
            <v>42653</v>
          </cell>
          <cell r="AA741">
            <v>42712</v>
          </cell>
          <cell r="AB741" t="str">
            <v>MANZANA , 97370 TEYA, KANASÍN YUCATÁN ENTRE Y ,</v>
          </cell>
          <cell r="AC741">
            <v>0</v>
          </cell>
          <cell r="AE741">
            <v>1</v>
          </cell>
          <cell r="AF741" t="str">
            <v>En Ejecución</v>
          </cell>
          <cell r="AH741">
            <v>416800</v>
          </cell>
        </row>
        <row r="742">
          <cell r="B742" t="str">
            <v>YUC00160300805639</v>
          </cell>
          <cell r="C742" t="str">
            <v>Mejoramiento Integral De Vivienda Consistente En Construccion De 23 Recamaras - 112687</v>
          </cell>
          <cell r="D742" t="str">
            <v>06-16-0503</v>
          </cell>
          <cell r="E742">
            <v>31</v>
          </cell>
          <cell r="F742" t="str">
            <v>Yucatán</v>
          </cell>
          <cell r="G742">
            <v>41</v>
          </cell>
          <cell r="H742" t="str">
            <v>Kanasín</v>
          </cell>
          <cell r="I742">
            <v>6</v>
          </cell>
          <cell r="J742" t="str">
            <v>Teya</v>
          </cell>
          <cell r="K742">
            <v>-89.523887999999999</v>
          </cell>
          <cell r="L742">
            <v>20.934443999999999</v>
          </cell>
          <cell r="M742" t="str">
            <v>Rural</v>
          </cell>
          <cell r="N742">
            <v>2</v>
          </cell>
          <cell r="O742" t="str">
            <v>Aportaciones Federales</v>
          </cell>
          <cell r="P742" t="str">
            <v>I003</v>
          </cell>
          <cell r="Q742" t="str">
            <v>FAIS Entidades</v>
          </cell>
          <cell r="R742">
            <v>33</v>
          </cell>
          <cell r="S742" t="str">
            <v>Aportaciones Federales para Entidades Federativas y Municipios</v>
          </cell>
          <cell r="T742" t="str">
            <v>INSTITUTO DE VIVIENDA DEL ESTADO DE YUCATÁN</v>
          </cell>
          <cell r="U742">
            <v>10</v>
          </cell>
          <cell r="V742" t="str">
            <v>Vivienda</v>
          </cell>
          <cell r="W742">
            <v>2</v>
          </cell>
          <cell r="X742" t="str">
            <v>Proyecto de Inversión de Infraestructura Social</v>
          </cell>
          <cell r="Z742">
            <v>42572</v>
          </cell>
          <cell r="AA742">
            <v>42583</v>
          </cell>
          <cell r="AB742" t="str">
            <v>CALLE 55 INTERIOR SN COLONIA TEYA, 97374</v>
          </cell>
          <cell r="AC742">
            <v>1</v>
          </cell>
          <cell r="AD742" t="str">
            <v>Coparticipación Federal-Estatal</v>
          </cell>
          <cell r="AE742">
            <v>1</v>
          </cell>
          <cell r="AF742" t="str">
            <v>En Ejecución</v>
          </cell>
          <cell r="AH742">
            <v>1035000</v>
          </cell>
        </row>
        <row r="743">
          <cell r="B743" t="str">
            <v>YUC00160300805913</v>
          </cell>
          <cell r="C743" t="str">
            <v>Construcción De Cuartos Adicionales - 279121</v>
          </cell>
          <cell r="D743" t="str">
            <v>279121</v>
          </cell>
          <cell r="E743">
            <v>31</v>
          </cell>
          <cell r="F743" t="str">
            <v>Yucatán</v>
          </cell>
          <cell r="G743">
            <v>52</v>
          </cell>
          <cell r="H743" t="str">
            <v>Motul</v>
          </cell>
          <cell r="I743">
            <v>1</v>
          </cell>
          <cell r="J743" t="str">
            <v>Motul de Carrillo Puerto</v>
          </cell>
          <cell r="K743">
            <v>-89.283055000000004</v>
          </cell>
          <cell r="L743">
            <v>21.094999999999999</v>
          </cell>
          <cell r="M743" t="str">
            <v>Urbano</v>
          </cell>
          <cell r="N743">
            <v>2</v>
          </cell>
          <cell r="O743" t="str">
            <v>Aportaciones Federales</v>
          </cell>
          <cell r="P743" t="str">
            <v>I003</v>
          </cell>
          <cell r="Q743" t="str">
            <v>FAIS Entidades</v>
          </cell>
          <cell r="R743">
            <v>33</v>
          </cell>
          <cell r="S743" t="str">
            <v>Aportaciones Federales para Entidades Federativas y Municipios</v>
          </cell>
          <cell r="T743" t="str">
            <v>INSTITUTO DE VIVIENDA DEL ESTADO DE YUCATÁN</v>
          </cell>
          <cell r="U743">
            <v>10</v>
          </cell>
          <cell r="V743" t="str">
            <v>Vivienda</v>
          </cell>
          <cell r="W743">
            <v>2</v>
          </cell>
          <cell r="X743" t="str">
            <v>Proyecto de Inversión de Infraestructura Social</v>
          </cell>
          <cell r="Z743">
            <v>42583</v>
          </cell>
          <cell r="AA743">
            <v>42613</v>
          </cell>
          <cell r="AB743" t="str">
            <v>CALLE 13 INTERIOR SN PUEBLO MOTUL DE CARRILLO PUERTO CENTRO, 97430 MOTUL DE CARRILLO PUERTO, MOTUL YUCATÁN ENTRE CALLE 34 Y CALLE 32, NO SE CUENTA</v>
          </cell>
          <cell r="AC743">
            <v>0</v>
          </cell>
          <cell r="AE743">
            <v>1</v>
          </cell>
          <cell r="AF743" t="str">
            <v>En Ejecución</v>
          </cell>
          <cell r="AH743">
            <v>90000</v>
          </cell>
        </row>
        <row r="744">
          <cell r="B744" t="str">
            <v>YUC00160300805914</v>
          </cell>
          <cell r="C744" t="str">
            <v>Construcción De Cuartos Adicionales - 279140</v>
          </cell>
          <cell r="D744" t="str">
            <v>279140</v>
          </cell>
          <cell r="E744">
            <v>31</v>
          </cell>
          <cell r="F744" t="str">
            <v>Yucatán</v>
          </cell>
          <cell r="G744">
            <v>52</v>
          </cell>
          <cell r="H744" t="str">
            <v>Motul</v>
          </cell>
          <cell r="I744">
            <v>1</v>
          </cell>
          <cell r="J744" t="str">
            <v>Motul de Carrillo Puerto</v>
          </cell>
          <cell r="K744">
            <v>-89.283055000000004</v>
          </cell>
          <cell r="L744">
            <v>21.094999999999999</v>
          </cell>
          <cell r="M744" t="str">
            <v>Urbano</v>
          </cell>
          <cell r="N744">
            <v>2</v>
          </cell>
          <cell r="O744" t="str">
            <v>Aportaciones Federales</v>
          </cell>
          <cell r="P744" t="str">
            <v>I003</v>
          </cell>
          <cell r="Q744" t="str">
            <v>FAIS Entidades</v>
          </cell>
          <cell r="R744">
            <v>33</v>
          </cell>
          <cell r="S744" t="str">
            <v>Aportaciones Federales para Entidades Federativas y Municipios</v>
          </cell>
          <cell r="T744" t="str">
            <v>INSTITUTO DE VIVIENDA DEL ESTADO DE YUCATÁN</v>
          </cell>
          <cell r="U744">
            <v>10</v>
          </cell>
          <cell r="V744" t="str">
            <v>Vivienda</v>
          </cell>
          <cell r="W744">
            <v>2</v>
          </cell>
          <cell r="X744" t="str">
            <v>Proyecto de Inversión de Infraestructura Social</v>
          </cell>
          <cell r="Z744">
            <v>42583</v>
          </cell>
          <cell r="AA744">
            <v>42613</v>
          </cell>
          <cell r="AB744" t="str">
            <v>PUEBLO MOTUL DE CARRILLO PUERTO CENTRO, 97430 MOTUL DE CARRILLO PUERTO, MOTUL YUCATÁN ENTRE Y , NO SE CUENTA CON REFERENCIAS DE LA UBICACIÓN</v>
          </cell>
          <cell r="AC744">
            <v>0</v>
          </cell>
          <cell r="AE744">
            <v>1</v>
          </cell>
          <cell r="AF744" t="str">
            <v>En Ejecución</v>
          </cell>
          <cell r="AH744">
            <v>45000</v>
          </cell>
        </row>
        <row r="745">
          <cell r="B745" t="str">
            <v>YUC00160300805915</v>
          </cell>
          <cell r="C745" t="str">
            <v>Construcción De Cuartos Adicionales - 279096</v>
          </cell>
          <cell r="D745" t="str">
            <v>279096</v>
          </cell>
          <cell r="E745">
            <v>31</v>
          </cell>
          <cell r="F745" t="str">
            <v>Yucatán</v>
          </cell>
          <cell r="G745">
            <v>52</v>
          </cell>
          <cell r="H745" t="str">
            <v>Motul</v>
          </cell>
          <cell r="I745">
            <v>1</v>
          </cell>
          <cell r="J745" t="str">
            <v>Motul de Carrillo Puerto</v>
          </cell>
          <cell r="K745">
            <v>-89.283055000000004</v>
          </cell>
          <cell r="L745">
            <v>21.094999999999999</v>
          </cell>
          <cell r="M745" t="str">
            <v>Urbano</v>
          </cell>
          <cell r="N745">
            <v>2</v>
          </cell>
          <cell r="O745" t="str">
            <v>Aportaciones Federales</v>
          </cell>
          <cell r="P745" t="str">
            <v>I003</v>
          </cell>
          <cell r="Q745" t="str">
            <v>FAIS Entidades</v>
          </cell>
          <cell r="R745">
            <v>33</v>
          </cell>
          <cell r="S745" t="str">
            <v>Aportaciones Federales para Entidades Federativas y Municipios</v>
          </cell>
          <cell r="T745" t="str">
            <v>INSTITUTO DE VIVIENDA DEL ESTADO DE YUCATÁN</v>
          </cell>
          <cell r="U745">
            <v>10</v>
          </cell>
          <cell r="V745" t="str">
            <v>Vivienda</v>
          </cell>
          <cell r="W745">
            <v>2</v>
          </cell>
          <cell r="X745" t="str">
            <v>Proyecto de Inversión de Infraestructura Social</v>
          </cell>
          <cell r="Z745">
            <v>42583</v>
          </cell>
          <cell r="AA745">
            <v>42613</v>
          </cell>
          <cell r="AB745" t="str">
            <v>CALLE 45 INTERIOR SN PUEBLO MOTUL DE CARRILLO PUERTO CENTRO, 97430 MOTUL DE CARRILLO PUERTO, MOTUL YUCATÁN ENTRE CALLE 48 Y CALLE 50, NO SE CUENTA</v>
          </cell>
          <cell r="AC745">
            <v>0</v>
          </cell>
          <cell r="AE745">
            <v>1</v>
          </cell>
          <cell r="AF745" t="str">
            <v>En Ejecución</v>
          </cell>
          <cell r="AH745">
            <v>180000</v>
          </cell>
        </row>
        <row r="746">
          <cell r="B746" t="str">
            <v>YUC00160300805916</v>
          </cell>
          <cell r="C746" t="str">
            <v>Construcción De Cuartos Adicionales - 279084</v>
          </cell>
          <cell r="D746" t="str">
            <v>279084</v>
          </cell>
          <cell r="E746">
            <v>31</v>
          </cell>
          <cell r="F746" t="str">
            <v>Yucatán</v>
          </cell>
          <cell r="G746">
            <v>52</v>
          </cell>
          <cell r="H746" t="str">
            <v>Motul</v>
          </cell>
          <cell r="I746">
            <v>1</v>
          </cell>
          <cell r="J746" t="str">
            <v>Motul de Carrillo Puerto</v>
          </cell>
          <cell r="K746">
            <v>-89.283055000000004</v>
          </cell>
          <cell r="L746">
            <v>21.094999999999999</v>
          </cell>
          <cell r="M746" t="str">
            <v>Urbano</v>
          </cell>
          <cell r="N746">
            <v>2</v>
          </cell>
          <cell r="O746" t="str">
            <v>Aportaciones Federales</v>
          </cell>
          <cell r="P746" t="str">
            <v>I003</v>
          </cell>
          <cell r="Q746" t="str">
            <v>FAIS Entidades</v>
          </cell>
          <cell r="R746">
            <v>33</v>
          </cell>
          <cell r="S746" t="str">
            <v>Aportaciones Federales para Entidades Federativas y Municipios</v>
          </cell>
          <cell r="T746" t="str">
            <v>INSTITUTO DE VIVIENDA DEL ESTADO DE YUCATÁN</v>
          </cell>
          <cell r="U746">
            <v>10</v>
          </cell>
          <cell r="V746" t="str">
            <v>Vivienda</v>
          </cell>
          <cell r="W746">
            <v>2</v>
          </cell>
          <cell r="X746" t="str">
            <v>Proyecto de Inversión de Infraestructura Social</v>
          </cell>
          <cell r="Z746">
            <v>42583</v>
          </cell>
          <cell r="AA746">
            <v>42613</v>
          </cell>
          <cell r="AB746" t="str">
            <v>CALLE 37 INTERIOR SN PUEBLO MOTUL DE CARRILLO PUERTO CENTRO, 97430 MOTUL DE CARRILLO PUERTO, MOTUL YUCATÁN ENTRE CALLE 46 Y CALLE 48, NO SE CUENTA</v>
          </cell>
          <cell r="AC746">
            <v>0</v>
          </cell>
          <cell r="AE746">
            <v>1</v>
          </cell>
          <cell r="AF746" t="str">
            <v>En Ejecución</v>
          </cell>
          <cell r="AH746">
            <v>225000</v>
          </cell>
        </row>
        <row r="747">
          <cell r="B747" t="str">
            <v>YUC16160300806216</v>
          </cell>
          <cell r="C747" t="str">
            <v>Construcción De Sanitarios Con Biodigestor - 74078</v>
          </cell>
          <cell r="D747" t="str">
            <v>74078</v>
          </cell>
          <cell r="E747">
            <v>31</v>
          </cell>
          <cell r="F747" t="str">
            <v>Yucatán</v>
          </cell>
          <cell r="G747">
            <v>96</v>
          </cell>
          <cell r="H747" t="str">
            <v>Tizimín</v>
          </cell>
          <cell r="I747">
            <v>440</v>
          </cell>
          <cell r="J747" t="str">
            <v>Trascorral</v>
          </cell>
          <cell r="K747">
            <v>-87.755277000000007</v>
          </cell>
          <cell r="L747">
            <v>21.014165999999999</v>
          </cell>
          <cell r="M747" t="str">
            <v>Rural</v>
          </cell>
          <cell r="N747">
            <v>2</v>
          </cell>
          <cell r="O747" t="str">
            <v>Aportaciones Federales</v>
          </cell>
          <cell r="P747" t="str">
            <v>I003</v>
          </cell>
          <cell r="Q747" t="str">
            <v>FAIS Entidades</v>
          </cell>
          <cell r="R747">
            <v>33</v>
          </cell>
          <cell r="S747" t="str">
            <v>Aportaciones Federales para Entidades Federativas y Municipios</v>
          </cell>
          <cell r="T747" t="str">
            <v>JUNTA DE AGUA POTABLE Y ALCANTARILLADO DE YUCATÁN</v>
          </cell>
          <cell r="U747">
            <v>10</v>
          </cell>
          <cell r="V747" t="str">
            <v>Vivienda</v>
          </cell>
          <cell r="W747">
            <v>2</v>
          </cell>
          <cell r="X747" t="str">
            <v>Proyecto de Inversión de Infraestructura Social</v>
          </cell>
          <cell r="Z747">
            <v>42566</v>
          </cell>
          <cell r="AA747">
            <v>42597</v>
          </cell>
          <cell r="AB747" t="str">
            <v>PUEBLO TRASCORRAL, 97717 TRASCORRAL, TIZIMÍN YUCATÁN ENTRE Y , SE ENCUENTRA SOBRE LA CALLE PRINCIPAL QUE ATRAVIESA LA LOCALIDAD A DOS ESQUINA</v>
          </cell>
          <cell r="AC747">
            <v>0</v>
          </cell>
          <cell r="AE747">
            <v>1</v>
          </cell>
          <cell r="AF747" t="str">
            <v>En Ejecución</v>
          </cell>
          <cell r="AH747">
            <v>260500</v>
          </cell>
        </row>
        <row r="748">
          <cell r="B748" t="str">
            <v>YUC16160300806220</v>
          </cell>
          <cell r="C748" t="str">
            <v>Techado De Areas De Imparticion De Educacion En Escuela Mariano Matamoros - 327675</v>
          </cell>
          <cell r="D748" t="str">
            <v>327675</v>
          </cell>
          <cell r="E748">
            <v>31</v>
          </cell>
          <cell r="F748" t="str">
            <v>Yucatán</v>
          </cell>
          <cell r="G748">
            <v>102</v>
          </cell>
          <cell r="H748" t="str">
            <v>Valladolid</v>
          </cell>
          <cell r="I748">
            <v>77</v>
          </cell>
          <cell r="J748" t="str">
            <v>Popolá</v>
          </cell>
          <cell r="K748">
            <v>-88.236110999999994</v>
          </cell>
          <cell r="L748">
            <v>20.731943999999999</v>
          </cell>
          <cell r="M748" t="str">
            <v>Urbano</v>
          </cell>
          <cell r="N748">
            <v>2</v>
          </cell>
          <cell r="O748" t="str">
            <v>Aportaciones Federales</v>
          </cell>
          <cell r="P748" t="str">
            <v>I004</v>
          </cell>
          <cell r="Q748" t="str">
            <v>FAIS Municipal y de las Demarcaciones Territoriales del Distrito Federal</v>
          </cell>
          <cell r="R748">
            <v>33</v>
          </cell>
          <cell r="S748" t="str">
            <v>Aportaciones Federales para Entidades Federativas y Municipios</v>
          </cell>
          <cell r="T748" t="str">
            <v>MUNICIPIO DE VALLADOLID</v>
          </cell>
          <cell r="U748">
            <v>2</v>
          </cell>
          <cell r="V748" t="str">
            <v>Educación</v>
          </cell>
          <cell r="W748">
            <v>2</v>
          </cell>
          <cell r="X748" t="str">
            <v>Proyecto de Inversión de Infraestructura Social</v>
          </cell>
          <cell r="Z748">
            <v>42704</v>
          </cell>
          <cell r="AA748">
            <v>42734</v>
          </cell>
          <cell r="AB748" t="str">
            <v>PUEBLO POPOLA, 97790 POPOLÁ, VALLADOLID YUCATÁN ENTRE Y CALLE ONCE, CALLE TRECE CALLE S/N ENTRE ONCE Y TRECE</v>
          </cell>
          <cell r="AC748">
            <v>0</v>
          </cell>
          <cell r="AE748">
            <v>1</v>
          </cell>
          <cell r="AF748" t="str">
            <v>En Ejecución</v>
          </cell>
          <cell r="AH748">
            <v>776580.4</v>
          </cell>
        </row>
        <row r="749">
          <cell r="B749" t="str">
            <v>YUC16160300806225</v>
          </cell>
          <cell r="C749" t="str">
            <v>Construcción De Sanitarios Con Biodigestor - 180057</v>
          </cell>
          <cell r="D749" t="str">
            <v>180057</v>
          </cell>
          <cell r="E749">
            <v>31</v>
          </cell>
          <cell r="F749" t="str">
            <v>Yucatán</v>
          </cell>
          <cell r="G749">
            <v>102</v>
          </cell>
          <cell r="H749" t="str">
            <v>Valladolid</v>
          </cell>
          <cell r="I749">
            <v>183</v>
          </cell>
          <cell r="J749" t="str">
            <v>Xuilub</v>
          </cell>
          <cell r="K749">
            <v>-88.028887999999995</v>
          </cell>
          <cell r="L749">
            <v>20.4175</v>
          </cell>
          <cell r="M749" t="str">
            <v>Rural</v>
          </cell>
          <cell r="N749">
            <v>2</v>
          </cell>
          <cell r="O749" t="str">
            <v>Aportaciones Federales</v>
          </cell>
          <cell r="P749" t="str">
            <v>I003</v>
          </cell>
          <cell r="Q749" t="str">
            <v>FAIS Entidades</v>
          </cell>
          <cell r="R749">
            <v>33</v>
          </cell>
          <cell r="S749" t="str">
            <v>Aportaciones Federales para Entidades Federativas y Municipios</v>
          </cell>
          <cell r="T749" t="str">
            <v>JUNTA DE AGUA POTABLE Y ALCANTARILLADO DE YUCATAN</v>
          </cell>
          <cell r="U749">
            <v>10</v>
          </cell>
          <cell r="V749" t="str">
            <v>Vivienda</v>
          </cell>
          <cell r="W749">
            <v>2</v>
          </cell>
          <cell r="X749" t="str">
            <v>Proyecto de Inversión de Infraestructura Social</v>
          </cell>
          <cell r="Z749">
            <v>42598</v>
          </cell>
          <cell r="AA749">
            <v>42717</v>
          </cell>
          <cell r="AB749" t="str">
            <v>MANZANA XUILIB, 97787 XUILUB, VALLADOLID YUCATÁN ENTRE Y ,</v>
          </cell>
          <cell r="AC749">
            <v>0</v>
          </cell>
          <cell r="AE749">
            <v>1</v>
          </cell>
          <cell r="AF749" t="str">
            <v>En Ejecución</v>
          </cell>
          <cell r="AH749">
            <v>521000</v>
          </cell>
        </row>
        <row r="750">
          <cell r="B750" t="str">
            <v>YUC16160300806503</v>
          </cell>
          <cell r="C750" t="str">
            <v>Programa De Mejoramiento De Vivienda En La Modalidad De Equipamiento De Estufas Ecológicas - 331025</v>
          </cell>
          <cell r="D750" t="str">
            <v>331025</v>
          </cell>
          <cell r="E750">
            <v>31</v>
          </cell>
          <cell r="F750" t="str">
            <v>Yucatán</v>
          </cell>
          <cell r="G750">
            <v>103</v>
          </cell>
          <cell r="H750" t="str">
            <v>Xocchel</v>
          </cell>
          <cell r="I750">
            <v>1</v>
          </cell>
          <cell r="J750" t="str">
            <v>Xocchel</v>
          </cell>
          <cell r="K750">
            <v>-89.183333000000005</v>
          </cell>
          <cell r="L750">
            <v>20.833333</v>
          </cell>
          <cell r="M750" t="str">
            <v>Urbano</v>
          </cell>
          <cell r="N750">
            <v>2</v>
          </cell>
          <cell r="O750" t="str">
            <v>Aportaciones Federales</v>
          </cell>
          <cell r="P750" t="str">
            <v>I003</v>
          </cell>
          <cell r="Q750" t="str">
            <v>FAIS Entidades</v>
          </cell>
          <cell r="R750">
            <v>33</v>
          </cell>
          <cell r="S750" t="str">
            <v>Aportaciones Federales para Entidades Federativas y Municipios</v>
          </cell>
          <cell r="T750" t="str">
            <v>SECRETARÍA DE DESARROLLO SOCIAL DEL GOBIERNO DEL ESTADO DE YUCATÁN</v>
          </cell>
          <cell r="U750">
            <v>10</v>
          </cell>
          <cell r="V750" t="str">
            <v>Vivienda</v>
          </cell>
          <cell r="W750">
            <v>2</v>
          </cell>
          <cell r="X750" t="str">
            <v>Proyecto de Inversión de Infraestructura Social</v>
          </cell>
          <cell r="Z750">
            <v>42550</v>
          </cell>
          <cell r="AA750">
            <v>42583</v>
          </cell>
          <cell r="AB750" t="str">
            <v>CALLE 14 X 13 Y 15 S/N, CALLE 13 X 14 Y 16 S/N, CALLE 16 X 25 Y 27 S/N, CALLE 21 X 22 Y 24 S/N, CALLE 14 X 21 Y 23 S/N, CALLE 15 X 12 Y 14 S/N, CALLE 21 X 16 Y 20 S/N, CALLE 19 X 16 Y 16 A S/N, CALLE 12 X 15 Y 17 S/N,CALLE 23 X 16 Y 20 S/N,</v>
          </cell>
          <cell r="AC750">
            <v>1</v>
          </cell>
          <cell r="AD750" t="str">
            <v>Coparticipación Federal-Estatal</v>
          </cell>
          <cell r="AE750">
            <v>1</v>
          </cell>
          <cell r="AF750" t="str">
            <v>En Ejecución</v>
          </cell>
          <cell r="AH750">
            <v>750000</v>
          </cell>
        </row>
        <row r="751">
          <cell r="B751" t="str">
            <v>YUC16160300806504</v>
          </cell>
          <cell r="C751" t="str">
            <v>Programa De Mejoramiento De Vivienda En La Modalidad De Equipamiento De Estufas Ecológicas - 330991</v>
          </cell>
          <cell r="D751" t="str">
            <v>330991</v>
          </cell>
          <cell r="E751">
            <v>31</v>
          </cell>
          <cell r="F751" t="str">
            <v>Yucatán</v>
          </cell>
          <cell r="G751">
            <v>103</v>
          </cell>
          <cell r="H751" t="str">
            <v>Xocchel</v>
          </cell>
          <cell r="I751">
            <v>1</v>
          </cell>
          <cell r="J751" t="str">
            <v>Xocchel</v>
          </cell>
          <cell r="K751">
            <v>-89.183333000000005</v>
          </cell>
          <cell r="L751">
            <v>20.833333</v>
          </cell>
          <cell r="M751" t="str">
            <v>Urbano</v>
          </cell>
          <cell r="N751">
            <v>2</v>
          </cell>
          <cell r="O751" t="str">
            <v>Aportaciones Federales</v>
          </cell>
          <cell r="P751" t="str">
            <v>I003</v>
          </cell>
          <cell r="Q751" t="str">
            <v>FAIS Entidades</v>
          </cell>
          <cell r="R751">
            <v>33</v>
          </cell>
          <cell r="S751" t="str">
            <v>Aportaciones Federales para Entidades Federativas y Municipios</v>
          </cell>
          <cell r="T751" t="str">
            <v>SECRETARÍA DE DESARROLLO SOCIAL DEL GOBIERNO DEL ESTADO DE YUCATÁN</v>
          </cell>
          <cell r="U751">
            <v>10</v>
          </cell>
          <cell r="V751" t="str">
            <v>Vivienda</v>
          </cell>
          <cell r="W751">
            <v>2</v>
          </cell>
          <cell r="X751" t="str">
            <v>Proyecto de Inversión de Infraestructura Social</v>
          </cell>
          <cell r="Z751">
            <v>42550</v>
          </cell>
          <cell r="AA751">
            <v>42583</v>
          </cell>
          <cell r="AB751" t="str">
            <v>CALLE 19 PUEBLO XOCCHEL, 97566 XOCCHEL, XOCCHEL YUCATÁN ENTRE CALLE 20 Y CALLE 22, CERCA DEL CENTRO DE LA POBLACIÓN</v>
          </cell>
          <cell r="AC751">
            <v>1</v>
          </cell>
          <cell r="AD751" t="str">
            <v>Coparticipación Federal-Estatal</v>
          </cell>
          <cell r="AE751">
            <v>1</v>
          </cell>
          <cell r="AF751" t="str">
            <v>En Ejecución</v>
          </cell>
          <cell r="AH751">
            <v>374999</v>
          </cell>
        </row>
        <row r="752">
          <cell r="B752" t="str">
            <v>YUC00160300806505</v>
          </cell>
          <cell r="C752" t="str">
            <v>Construcción De Cuartos Adicionales - 275996</v>
          </cell>
          <cell r="D752" t="str">
            <v>275996</v>
          </cell>
          <cell r="E752">
            <v>31</v>
          </cell>
          <cell r="F752" t="str">
            <v>Yucatán</v>
          </cell>
          <cell r="G752">
            <v>103</v>
          </cell>
          <cell r="H752" t="str">
            <v>Xocchel</v>
          </cell>
          <cell r="I752">
            <v>1</v>
          </cell>
          <cell r="J752" t="str">
            <v>Xocchel</v>
          </cell>
          <cell r="K752">
            <v>-89.183333000000005</v>
          </cell>
          <cell r="L752">
            <v>20.833333</v>
          </cell>
          <cell r="M752" t="str">
            <v>Urbano</v>
          </cell>
          <cell r="N752">
            <v>2</v>
          </cell>
          <cell r="O752" t="str">
            <v>Aportaciones Federales</v>
          </cell>
          <cell r="P752" t="str">
            <v>I003</v>
          </cell>
          <cell r="Q752" t="str">
            <v>FAIS Entidades</v>
          </cell>
          <cell r="R752">
            <v>33</v>
          </cell>
          <cell r="S752" t="str">
            <v>Aportaciones Federales para Entidades Federativas y Municipios</v>
          </cell>
          <cell r="T752" t="str">
            <v>INSTITUTO DE VIVIENDA DEL ESTADO DE YUCATÁN</v>
          </cell>
          <cell r="U752">
            <v>10</v>
          </cell>
          <cell r="V752" t="str">
            <v>Vivienda</v>
          </cell>
          <cell r="W752">
            <v>2</v>
          </cell>
          <cell r="X752" t="str">
            <v>Proyecto de Inversión de Infraestructura Social</v>
          </cell>
          <cell r="Z752">
            <v>42650</v>
          </cell>
          <cell r="AA752">
            <v>42651</v>
          </cell>
          <cell r="AB752" t="str">
            <v>PUEBLO XOCCHEL, 97566 XOCCHEL, XOCCHEL YUCATÁN ENTRE Y , NO SE CUENTA CON REFERENCIAS DE LA UBICACIÓN DEL PROYECTO</v>
          </cell>
          <cell r="AC752">
            <v>0</v>
          </cell>
          <cell r="AE752">
            <v>1</v>
          </cell>
          <cell r="AF752" t="str">
            <v>En Ejecución</v>
          </cell>
          <cell r="AH752">
            <v>45000</v>
          </cell>
        </row>
        <row r="753">
          <cell r="B753" t="str">
            <v>YUC00160300806779</v>
          </cell>
          <cell r="C753" t="str">
            <v>Techado Del Área De Impartición De Educación Física De La Escuela Secundaria Estatal Ismael Rodríguez Aragón - 340886</v>
          </cell>
          <cell r="D753" t="str">
            <v>340886</v>
          </cell>
          <cell r="E753">
            <v>31</v>
          </cell>
          <cell r="F753" t="str">
            <v>Yucatán</v>
          </cell>
          <cell r="G753">
            <v>14</v>
          </cell>
          <cell r="H753" t="str">
            <v>Cuncunul</v>
          </cell>
          <cell r="I753">
            <v>1</v>
          </cell>
          <cell r="J753" t="str">
            <v>Cuncunul</v>
          </cell>
          <cell r="K753">
            <v>-88.296110999999996</v>
          </cell>
          <cell r="L753">
            <v>20.641387999999999</v>
          </cell>
          <cell r="M753" t="str">
            <v>Urbano</v>
          </cell>
          <cell r="N753">
            <v>2</v>
          </cell>
          <cell r="O753" t="str">
            <v>Aportaciones Federales</v>
          </cell>
          <cell r="P753" t="str">
            <v>I004</v>
          </cell>
          <cell r="Q753" t="str">
            <v>FAIS Municipal y de las Demarcaciones Territoriales del Distrito Federal</v>
          </cell>
          <cell r="R753">
            <v>33</v>
          </cell>
          <cell r="S753" t="str">
            <v>Aportaciones Federales para Entidades Federativas y Municipios</v>
          </cell>
          <cell r="T753" t="str">
            <v>MUNICIPIO DE CUNCUNUL</v>
          </cell>
          <cell r="U753">
            <v>2</v>
          </cell>
          <cell r="V753" t="str">
            <v>Educación</v>
          </cell>
          <cell r="W753">
            <v>2</v>
          </cell>
          <cell r="X753" t="str">
            <v>Proyecto de Inversión de Infraestructura Social</v>
          </cell>
          <cell r="Z753">
            <v>42614</v>
          </cell>
          <cell r="AA753">
            <v>42673</v>
          </cell>
          <cell r="AB753" t="str">
            <v>CALLE 9 INTERIOR SN PUEBLO CUNCUNUL, 97766 CUNCUNUL, CUNCUNUL YUCATÁN ENTRE CALLE 12 Y CALLE 14, CALLE 10 ESCUELA SECUNDARIA ESTATAL NO.8 ISRAEL ROD</v>
          </cell>
          <cell r="AC753">
            <v>0</v>
          </cell>
          <cell r="AE753">
            <v>1</v>
          </cell>
          <cell r="AF753" t="str">
            <v>En Ejecución</v>
          </cell>
          <cell r="AH753">
            <v>698758</v>
          </cell>
        </row>
        <row r="754">
          <cell r="B754" t="str">
            <v>YUC00160300806781</v>
          </cell>
          <cell r="C754" t="str">
            <v>Mejoramiento Integral De Vivienda Consistente En Construcción De 20 Recamaras</v>
          </cell>
          <cell r="D754" t="str">
            <v>06-16-0476</v>
          </cell>
          <cell r="E754">
            <v>31</v>
          </cell>
          <cell r="F754" t="str">
            <v>Yucatán</v>
          </cell>
          <cell r="G754">
            <v>14</v>
          </cell>
          <cell r="H754" t="str">
            <v>Cuncunul</v>
          </cell>
          <cell r="I754">
            <v>1</v>
          </cell>
          <cell r="J754" t="str">
            <v>Cuncunul</v>
          </cell>
          <cell r="K754">
            <v>-88.296110999999996</v>
          </cell>
          <cell r="L754">
            <v>20.641387999999999</v>
          </cell>
          <cell r="M754" t="str">
            <v>Urbano</v>
          </cell>
          <cell r="N754">
            <v>2</v>
          </cell>
          <cell r="O754" t="str">
            <v>Aportaciones Federales</v>
          </cell>
          <cell r="P754" t="str">
            <v>I003</v>
          </cell>
          <cell r="Q754" t="str">
            <v>FAIS Entidades</v>
          </cell>
          <cell r="R754">
            <v>33</v>
          </cell>
          <cell r="S754" t="str">
            <v>Aportaciones Federales para Entidades Federativas y Municipios</v>
          </cell>
          <cell r="T754" t="str">
            <v>INSTITUTO DE VIVIENDA DEL ESTADO DE YUCATÁN</v>
          </cell>
          <cell r="U754">
            <v>10</v>
          </cell>
          <cell r="V754" t="str">
            <v>Vivienda</v>
          </cell>
          <cell r="W754">
            <v>2</v>
          </cell>
          <cell r="X754" t="str">
            <v>Proyecto de Inversión de Infraestructura Social</v>
          </cell>
          <cell r="Z754">
            <v>42542</v>
          </cell>
          <cell r="AA754">
            <v>42552</v>
          </cell>
          <cell r="AB754" t="str">
            <v>CALLE 13 INTERIOR SN PUEBLO CUNCUNUL, 97766 CUNCUNUL, CUNCUNUL YUCATÁN ENTRE CALLE 14 Y CALLE 12, CALLE 15 14 SN 26 SN 18 100-L 22 82-A 27 SN 34-B S</v>
          </cell>
          <cell r="AC754">
            <v>1</v>
          </cell>
          <cell r="AD754" t="str">
            <v>Coparticipación Federal-Estatal</v>
          </cell>
          <cell r="AE754">
            <v>1</v>
          </cell>
          <cell r="AF754" t="str">
            <v>En Ejecución</v>
          </cell>
          <cell r="AH754">
            <v>900000</v>
          </cell>
        </row>
        <row r="755">
          <cell r="B755" t="str">
            <v>YUC00160300806785</v>
          </cell>
          <cell r="C755" t="str">
            <v>33903 Servicios Integrales - 295907</v>
          </cell>
          <cell r="D755" t="str">
            <v>295907</v>
          </cell>
          <cell r="E755">
            <v>31</v>
          </cell>
          <cell r="F755" t="str">
            <v>Yucatán</v>
          </cell>
          <cell r="G755">
            <v>15</v>
          </cell>
          <cell r="H755" t="str">
            <v>Cuzamá</v>
          </cell>
          <cell r="I755">
            <v>1</v>
          </cell>
          <cell r="J755" t="str">
            <v>Cuzamá</v>
          </cell>
          <cell r="K755">
            <v>-89.315555000000003</v>
          </cell>
          <cell r="L755">
            <v>20.741388000000001</v>
          </cell>
          <cell r="M755" t="str">
            <v>Urbano</v>
          </cell>
          <cell r="N755">
            <v>2</v>
          </cell>
          <cell r="O755" t="str">
            <v>Aportaciones Federales</v>
          </cell>
          <cell r="P755" t="str">
            <v>I004</v>
          </cell>
          <cell r="Q755" t="str">
            <v>FAIS Municipal y de las Demarcaciones Territoriales del Distrito Federal</v>
          </cell>
          <cell r="R755">
            <v>33</v>
          </cell>
          <cell r="S755" t="str">
            <v>Aportaciones Federales para Entidades Federativas y Municipios</v>
          </cell>
          <cell r="T755" t="str">
            <v>H AYUNTAMIENTO DE CUZAMA YUCATAN</v>
          </cell>
          <cell r="U755">
            <v>0</v>
          </cell>
          <cell r="V755" t="str">
            <v>Otros Proyectos</v>
          </cell>
          <cell r="W755">
            <v>5</v>
          </cell>
          <cell r="X755" t="str">
            <v>Otros proyectos de Inversión</v>
          </cell>
          <cell r="Z755">
            <v>42370</v>
          </cell>
          <cell r="AA755">
            <v>42735</v>
          </cell>
          <cell r="AB755" t="str">
            <v>DADO QUE ES GASTO INDIRECTO EL PROYECTO SE UBICA EN LA CABECERA MUNICIPAL</v>
          </cell>
          <cell r="AC755">
            <v>0</v>
          </cell>
          <cell r="AE755">
            <v>1</v>
          </cell>
          <cell r="AF755" t="str">
            <v>En Ejecución</v>
          </cell>
          <cell r="AH755">
            <v>101356.98</v>
          </cell>
        </row>
        <row r="756">
          <cell r="B756" t="str">
            <v>YUC16160300806786</v>
          </cell>
          <cell r="C756" t="str">
            <v>Construcion De 10 Cuartos Para Baño En La Localidad Y Municipio De Cuzama Yucatan - 295349</v>
          </cell>
          <cell r="D756" t="str">
            <v>295349</v>
          </cell>
          <cell r="E756">
            <v>31</v>
          </cell>
          <cell r="F756" t="str">
            <v>Yucatán</v>
          </cell>
          <cell r="G756">
            <v>15</v>
          </cell>
          <cell r="H756" t="str">
            <v>Cuzamá</v>
          </cell>
          <cell r="I756">
            <v>1</v>
          </cell>
          <cell r="J756" t="str">
            <v>Cuzamá</v>
          </cell>
          <cell r="K756">
            <v>-89.315555000000003</v>
          </cell>
          <cell r="L756">
            <v>20.741388000000001</v>
          </cell>
          <cell r="M756" t="str">
            <v>Urbano</v>
          </cell>
          <cell r="N756">
            <v>2</v>
          </cell>
          <cell r="O756" t="str">
            <v>Aportaciones Federales</v>
          </cell>
          <cell r="P756" t="str">
            <v>I004</v>
          </cell>
          <cell r="Q756" t="str">
            <v>FAIS Municipal y de las Demarcaciones Territoriales del Distrito Federal</v>
          </cell>
          <cell r="R756">
            <v>33</v>
          </cell>
          <cell r="S756" t="str">
            <v>Aportaciones Federales para Entidades Federativas y Municipios</v>
          </cell>
          <cell r="T756" t="str">
            <v>H AYUNTAMIENTO DE CUZAMA YUCATAN</v>
          </cell>
          <cell r="U756">
            <v>10</v>
          </cell>
          <cell r="V756" t="str">
            <v>Vivienda</v>
          </cell>
          <cell r="W756">
            <v>2</v>
          </cell>
          <cell r="X756" t="str">
            <v>Proyecto de Inversión de Infraestructura Social</v>
          </cell>
          <cell r="Z756">
            <v>42684</v>
          </cell>
          <cell r="AA756">
            <v>42705</v>
          </cell>
          <cell r="AB756" t="str">
            <v>EJIDO CUZAMA, 97577 CUZAMÁ, CUZAMÁ YUCATÁN ENTRE CALLE 14A Y CALLE 15, CALLE 17 19X8Y10 19X14Y16, 16X21Y23, 8X15Y17, 13X12Y14, 21X14Y16, 14X11Y9, 10</v>
          </cell>
          <cell r="AC756">
            <v>3</v>
          </cell>
          <cell r="AD756" t="str">
            <v>Coparticipación Federal-Municipal</v>
          </cell>
          <cell r="AE756">
            <v>1</v>
          </cell>
          <cell r="AF756" t="str">
            <v>En Ejecución</v>
          </cell>
          <cell r="AH756">
            <v>569970.37</v>
          </cell>
        </row>
        <row r="757">
          <cell r="B757" t="str">
            <v>YUC00160300806787</v>
          </cell>
          <cell r="C757" t="str">
            <v>Mejoramiento Integral De Vivienda Consistente En Construcción De 24 Recamaras</v>
          </cell>
          <cell r="D757" t="str">
            <v>06-16-0477</v>
          </cell>
          <cell r="E757">
            <v>31</v>
          </cell>
          <cell r="F757" t="str">
            <v>Yucatán</v>
          </cell>
          <cell r="G757">
            <v>15</v>
          </cell>
          <cell r="H757" t="str">
            <v>Cuzamá</v>
          </cell>
          <cell r="I757">
            <v>1</v>
          </cell>
          <cell r="J757" t="str">
            <v>Cuzamá</v>
          </cell>
          <cell r="K757">
            <v>-89.315555000000003</v>
          </cell>
          <cell r="L757">
            <v>20.741388000000001</v>
          </cell>
          <cell r="M757" t="str">
            <v>Urbano</v>
          </cell>
          <cell r="N757">
            <v>2</v>
          </cell>
          <cell r="O757" t="str">
            <v>Aportaciones Federales</v>
          </cell>
          <cell r="P757" t="str">
            <v>I003</v>
          </cell>
          <cell r="Q757" t="str">
            <v>FAIS Entidades</v>
          </cell>
          <cell r="R757">
            <v>33</v>
          </cell>
          <cell r="S757" t="str">
            <v>Aportaciones Federales para Entidades Federativas y Municipios</v>
          </cell>
          <cell r="T757" t="str">
            <v>INSTITUTO DE VIVIENDA DEL ESTADO DE YUCATÁN</v>
          </cell>
          <cell r="U757">
            <v>10</v>
          </cell>
          <cell r="V757" t="str">
            <v>Vivienda</v>
          </cell>
          <cell r="W757">
            <v>2</v>
          </cell>
          <cell r="X757" t="str">
            <v>Proyecto de Inversión de Infraestructura Social</v>
          </cell>
          <cell r="Z757">
            <v>42552</v>
          </cell>
          <cell r="AA757">
            <v>42552</v>
          </cell>
          <cell r="AB757" t="str">
            <v>CALLE 17 INTERIOR SN PUEBLO CUZAMA, 97577 CUZAMÁ, CUZAMÁ YUCATÁN ENTRE CALLE 28 Y CALLE 26, CALLE 19 18 S/N 15 Y 13 17 S/N 26 Y 28 17 S/N 16 Y 18 23</v>
          </cell>
          <cell r="AC757">
            <v>1</v>
          </cell>
          <cell r="AD757" t="str">
            <v>Coparticipación Federal-Estatal</v>
          </cell>
          <cell r="AE757">
            <v>1</v>
          </cell>
          <cell r="AF757" t="str">
            <v>En Ejecución</v>
          </cell>
          <cell r="AH757">
            <v>540000</v>
          </cell>
        </row>
        <row r="758">
          <cell r="B758" t="str">
            <v>YUC00160300806788</v>
          </cell>
          <cell r="C758" t="str">
            <v>Construcción De Cuartos Adicionales - 280128</v>
          </cell>
          <cell r="D758" t="str">
            <v>280128</v>
          </cell>
          <cell r="E758">
            <v>31</v>
          </cell>
          <cell r="F758" t="str">
            <v>Yucatán</v>
          </cell>
          <cell r="G758">
            <v>15</v>
          </cell>
          <cell r="H758" t="str">
            <v>Cuzamá</v>
          </cell>
          <cell r="I758">
            <v>1</v>
          </cell>
          <cell r="J758" t="str">
            <v>Cuzamá</v>
          </cell>
          <cell r="K758">
            <v>-89.315555000000003</v>
          </cell>
          <cell r="L758">
            <v>20.741388000000001</v>
          </cell>
          <cell r="M758" t="str">
            <v>Urbano</v>
          </cell>
          <cell r="N758">
            <v>2</v>
          </cell>
          <cell r="O758" t="str">
            <v>Aportaciones Federales</v>
          </cell>
          <cell r="P758" t="str">
            <v>I003</v>
          </cell>
          <cell r="Q758" t="str">
            <v>FAIS Entidades</v>
          </cell>
          <cell r="R758">
            <v>33</v>
          </cell>
          <cell r="S758" t="str">
            <v>Aportaciones Federales para Entidades Federativas y Municipios</v>
          </cell>
          <cell r="T758" t="str">
            <v>INSTITUTO DE VIVIENDA DEL ESTADO DE YUCATÁN</v>
          </cell>
          <cell r="U758">
            <v>10</v>
          </cell>
          <cell r="V758" t="str">
            <v>Vivienda</v>
          </cell>
          <cell r="W758">
            <v>2</v>
          </cell>
          <cell r="X758" t="str">
            <v>Proyecto de Inversión de Infraestructura Social</v>
          </cell>
          <cell r="Z758">
            <v>42552</v>
          </cell>
          <cell r="AA758">
            <v>42578</v>
          </cell>
          <cell r="AB758" t="str">
            <v>CALLE 18 INTERIOR SN PUEBLO CUZAMA, 97577 CUZAMÁ, CUZAMÁ YUCATÁN ENTRE CALLE 15 Y CALLE 13, CALLE 20 18 S/N 15 Y 13 17 S/N 26 Y 28 17 S/N 16 Y 18 23</v>
          </cell>
          <cell r="AC758">
            <v>0</v>
          </cell>
          <cell r="AE758">
            <v>1</v>
          </cell>
          <cell r="AF758" t="str">
            <v>En Ejecución</v>
          </cell>
          <cell r="AH758">
            <v>495000</v>
          </cell>
        </row>
        <row r="759">
          <cell r="B759" t="str">
            <v>YUC00160300806790</v>
          </cell>
          <cell r="C759" t="str">
            <v>Construccion De Siete Cuartos Para Baño En La Localidad Y Municipio De Chacsinkin Yucatan - 348816</v>
          </cell>
          <cell r="D759" t="str">
            <v>348816</v>
          </cell>
          <cell r="E759">
            <v>31</v>
          </cell>
          <cell r="F759" t="str">
            <v>Yucatán</v>
          </cell>
          <cell r="G759">
            <v>16</v>
          </cell>
          <cell r="H759" t="str">
            <v>Chacsinkín</v>
          </cell>
          <cell r="I759">
            <v>1</v>
          </cell>
          <cell r="J759" t="str">
            <v>Chacsinkín</v>
          </cell>
          <cell r="K759">
            <v>-89.016110999999995</v>
          </cell>
          <cell r="L759">
            <v>20.172499999999999</v>
          </cell>
          <cell r="M759" t="str">
            <v>Urbano</v>
          </cell>
          <cell r="N759">
            <v>2</v>
          </cell>
          <cell r="O759" t="str">
            <v>Aportaciones Federales</v>
          </cell>
          <cell r="P759" t="str">
            <v>I004</v>
          </cell>
          <cell r="Q759" t="str">
            <v>FAIS Municipal y de las Demarcaciones Territoriales del Distrito Federal</v>
          </cell>
          <cell r="R759">
            <v>33</v>
          </cell>
          <cell r="S759" t="str">
            <v>Aportaciones Federales para Entidades Federativas y Municipios</v>
          </cell>
          <cell r="T759" t="str">
            <v>AYUNTAMIENTO DE CHACSINKIN</v>
          </cell>
          <cell r="U759">
            <v>10</v>
          </cell>
          <cell r="V759" t="str">
            <v>Vivienda</v>
          </cell>
          <cell r="W759">
            <v>2</v>
          </cell>
          <cell r="X759" t="str">
            <v>Proyecto de Inversión de Infraestructura Social</v>
          </cell>
          <cell r="Z759">
            <v>42705</v>
          </cell>
          <cell r="AA759">
            <v>42734</v>
          </cell>
          <cell r="AB759" t="str">
            <v>CALLE VEINTISEIS INTERIOR SN PUEBLO CHACSINKIN, 97955 CHACSINKÍN, CHACSINKÍN YUCATÁN ENTRE CALLE VEINTIUNO Y CALLE VEINTITRES, CALLE VEINTICUATRO EL</v>
          </cell>
          <cell r="AC759">
            <v>0</v>
          </cell>
          <cell r="AE759">
            <v>1</v>
          </cell>
          <cell r="AF759" t="str">
            <v>En Ejecución</v>
          </cell>
          <cell r="AH759">
            <v>391589.47</v>
          </cell>
        </row>
        <row r="760">
          <cell r="B760" t="str">
            <v>YUC16160300806791</v>
          </cell>
          <cell r="C760" t="str">
            <v>Programa De Mejoramiento De Vivienda En La Modalidad De Equipamiento De Estufas Ecológicas - 330996</v>
          </cell>
          <cell r="D760" t="str">
            <v>330996</v>
          </cell>
          <cell r="E760">
            <v>31</v>
          </cell>
          <cell r="F760" t="str">
            <v>Yucatán</v>
          </cell>
          <cell r="G760">
            <v>16</v>
          </cell>
          <cell r="H760" t="str">
            <v>Chacsinkín</v>
          </cell>
          <cell r="I760">
            <v>1</v>
          </cell>
          <cell r="J760" t="str">
            <v>Chacsinkín</v>
          </cell>
          <cell r="K760">
            <v>-89.016110999999995</v>
          </cell>
          <cell r="L760">
            <v>20.172499999999999</v>
          </cell>
          <cell r="M760" t="str">
            <v>Urbano</v>
          </cell>
          <cell r="N760">
            <v>2</v>
          </cell>
          <cell r="O760" t="str">
            <v>Aportaciones Federales</v>
          </cell>
          <cell r="P760" t="str">
            <v>I003</v>
          </cell>
          <cell r="Q760" t="str">
            <v>FAIS Entidades</v>
          </cell>
          <cell r="R760">
            <v>33</v>
          </cell>
          <cell r="S760" t="str">
            <v>Aportaciones Federales para Entidades Federativas y Municipios</v>
          </cell>
          <cell r="T760" t="str">
            <v>SECRETARÍA DE DESARROLLO SOCIAL DEL GOBIERNO DEL ESTADO DE YUCATÁN</v>
          </cell>
          <cell r="U760">
            <v>10</v>
          </cell>
          <cell r="V760" t="str">
            <v>Vivienda</v>
          </cell>
          <cell r="W760">
            <v>2</v>
          </cell>
          <cell r="X760" t="str">
            <v>Proyecto de Inversión de Infraestructura Social</v>
          </cell>
          <cell r="Z760">
            <v>42550</v>
          </cell>
          <cell r="AA760">
            <v>42583</v>
          </cell>
          <cell r="AB760" t="str">
            <v>CALLE 25 SN INTERIOR SN PUEBLO CHACSINKIN, 97955 CHACSINKÍN, CHACSINKÍN YUCATÁN ENTRE CALLE 22 Y CALLE 27, CASA DE COLOR ROSADO CON REJAS BLANCAS</v>
          </cell>
          <cell r="AC760">
            <v>1</v>
          </cell>
          <cell r="AD760" t="str">
            <v>Coparticipación Federal-Estatal</v>
          </cell>
          <cell r="AE760">
            <v>1</v>
          </cell>
          <cell r="AF760" t="str">
            <v>En Ejecución</v>
          </cell>
          <cell r="AH760">
            <v>360000</v>
          </cell>
        </row>
        <row r="761">
          <cell r="B761" t="str">
            <v>YUC16160300806792</v>
          </cell>
          <cell r="C761" t="str">
            <v>Programa De Mejoramiento De Vivienda En La Modalidad De Equipamiento De Estufas Ecologicas - 330924</v>
          </cell>
          <cell r="D761" t="str">
            <v>330924</v>
          </cell>
          <cell r="E761">
            <v>31</v>
          </cell>
          <cell r="F761" t="str">
            <v>Yucatán</v>
          </cell>
          <cell r="G761">
            <v>16</v>
          </cell>
          <cell r="H761" t="str">
            <v>Chacsinkín</v>
          </cell>
          <cell r="I761">
            <v>1</v>
          </cell>
          <cell r="J761" t="str">
            <v>Chacsinkín</v>
          </cell>
          <cell r="K761">
            <v>-89.016110999999995</v>
          </cell>
          <cell r="L761">
            <v>20.172499999999999</v>
          </cell>
          <cell r="M761" t="str">
            <v>Urbano</v>
          </cell>
          <cell r="N761">
            <v>2</v>
          </cell>
          <cell r="O761" t="str">
            <v>Aportaciones Federales</v>
          </cell>
          <cell r="P761" t="str">
            <v>I003</v>
          </cell>
          <cell r="Q761" t="str">
            <v>FAIS Entidades</v>
          </cell>
          <cell r="R761">
            <v>33</v>
          </cell>
          <cell r="S761" t="str">
            <v>Aportaciones Federales para Entidades Federativas y Municipios</v>
          </cell>
          <cell r="T761" t="str">
            <v>SECRETARÍA DE DESARROLLO SOCIAL DEL GOBIERNO DEL ESTADO DE YUCATÁN</v>
          </cell>
          <cell r="U761">
            <v>10</v>
          </cell>
          <cell r="V761" t="str">
            <v>Vivienda</v>
          </cell>
          <cell r="W761">
            <v>2</v>
          </cell>
          <cell r="X761" t="str">
            <v>Proyecto de Inversión de Infraestructura Social</v>
          </cell>
          <cell r="Z761">
            <v>42550</v>
          </cell>
          <cell r="AA761">
            <v>42583</v>
          </cell>
          <cell r="AB761" t="str">
            <v>CALLE 26 SN INTERIOR SN PUEBLO CHACSINKIN, 97955 CHACSINKÍN, CHACSINKÍN YUCATÁN ENTRE CALLE 17 Y , CASA COLOR VERDE ATRAS DE LA IGLESIA</v>
          </cell>
          <cell r="AC761">
            <v>1</v>
          </cell>
          <cell r="AD761" t="str">
            <v>Coparticipación Federal-Estatal</v>
          </cell>
          <cell r="AE761">
            <v>1</v>
          </cell>
          <cell r="AF761" t="str">
            <v>En Ejecución</v>
          </cell>
          <cell r="AH761">
            <v>191999.5</v>
          </cell>
        </row>
        <row r="762">
          <cell r="B762" t="str">
            <v>YUC00160300804493</v>
          </cell>
          <cell r="C762" t="str">
            <v>Construcción De Cuartos Adicionales - 276170</v>
          </cell>
          <cell r="D762" t="str">
            <v>276170</v>
          </cell>
          <cell r="E762">
            <v>31</v>
          </cell>
          <cell r="F762" t="str">
            <v>Yucatán</v>
          </cell>
          <cell r="G762">
            <v>9</v>
          </cell>
          <cell r="H762" t="str">
            <v>Cansahcab</v>
          </cell>
          <cell r="I762">
            <v>1</v>
          </cell>
          <cell r="J762" t="str">
            <v>Cansahcab</v>
          </cell>
          <cell r="K762">
            <v>-89.101944000000003</v>
          </cell>
          <cell r="L762">
            <v>21.157222000000001</v>
          </cell>
          <cell r="M762" t="str">
            <v>Urbano</v>
          </cell>
          <cell r="N762">
            <v>2</v>
          </cell>
          <cell r="O762" t="str">
            <v>Aportaciones Federales</v>
          </cell>
          <cell r="P762" t="str">
            <v>I003</v>
          </cell>
          <cell r="Q762" t="str">
            <v>FAIS Entidades</v>
          </cell>
          <cell r="R762">
            <v>33</v>
          </cell>
          <cell r="S762" t="str">
            <v>Aportaciones Federales para Entidades Federativas y Municipios</v>
          </cell>
          <cell r="T762" t="str">
            <v>INSTITUTO DE VIVIENDA DEL ESTADO DE YUCATÁN</v>
          </cell>
          <cell r="U762">
            <v>10</v>
          </cell>
          <cell r="V762" t="str">
            <v>Vivienda</v>
          </cell>
          <cell r="W762">
            <v>2</v>
          </cell>
          <cell r="X762" t="str">
            <v>Proyecto de Inversión de Infraestructura Social</v>
          </cell>
          <cell r="Z762">
            <v>42528</v>
          </cell>
          <cell r="AA762">
            <v>42545</v>
          </cell>
          <cell r="AB762" t="str">
            <v>CALLE 29 INTERIOR SN PUEBLO CANSAHCAB, 97410 CANSAHCAB, CANSAHCAB YUCATÁN ENTRE CALLE 12 Y CALLE 14, CALLE 31 24 124 29 Y 31 20 105 23 Y 25 24 SN 13</v>
          </cell>
          <cell r="AC762">
            <v>0</v>
          </cell>
          <cell r="AE762">
            <v>1</v>
          </cell>
          <cell r="AF762" t="str">
            <v>En Ejecución</v>
          </cell>
          <cell r="AH762">
            <v>495000</v>
          </cell>
        </row>
        <row r="763">
          <cell r="B763" t="str">
            <v>YUC16160300804494</v>
          </cell>
          <cell r="C763" t="str">
            <v>Programa De Mejoramiento De Vivienda En La Modalidad De Equipamiento De Estufas Ecológicas - 330643</v>
          </cell>
          <cell r="D763" t="str">
            <v>330643</v>
          </cell>
          <cell r="E763">
            <v>31</v>
          </cell>
          <cell r="F763" t="str">
            <v>Yucatán</v>
          </cell>
          <cell r="G763">
            <v>10</v>
          </cell>
          <cell r="H763" t="str">
            <v>Cantamayec</v>
          </cell>
          <cell r="I763">
            <v>1</v>
          </cell>
          <cell r="J763" t="str">
            <v>Cantamayec</v>
          </cell>
          <cell r="K763">
            <v>-89.08</v>
          </cell>
          <cell r="L763">
            <v>20.467500000000001</v>
          </cell>
          <cell r="M763" t="str">
            <v>Urbano</v>
          </cell>
          <cell r="N763">
            <v>2</v>
          </cell>
          <cell r="O763" t="str">
            <v>Aportaciones Federales</v>
          </cell>
          <cell r="P763" t="str">
            <v>I003</v>
          </cell>
          <cell r="Q763" t="str">
            <v>FAIS Entidades</v>
          </cell>
          <cell r="R763">
            <v>33</v>
          </cell>
          <cell r="S763" t="str">
            <v>Aportaciones Federales para Entidades Federativas y Municipios</v>
          </cell>
          <cell r="T763" t="str">
            <v>SECRETARÍA DE DESARROLLO SOCIAL DEL GOBIERNO DEL ESTADO DE YUCATÁN</v>
          </cell>
          <cell r="U763">
            <v>10</v>
          </cell>
          <cell r="V763" t="str">
            <v>Vivienda</v>
          </cell>
          <cell r="W763">
            <v>2</v>
          </cell>
          <cell r="X763" t="str">
            <v>Proyecto de Inversión de Infraestructura Social</v>
          </cell>
          <cell r="Z763">
            <v>42550</v>
          </cell>
          <cell r="AA763">
            <v>42583</v>
          </cell>
          <cell r="AB763" t="str">
            <v>CALLE 15 PUEBLO CANTAMAYEC, 97915 CANTAMAYEC, CANTAMAYEC YUCATÁN ENTRE CALLE 24 Y , CERCA DEL CENTRO DEL POBLADO</v>
          </cell>
          <cell r="AC763">
            <v>1</v>
          </cell>
          <cell r="AD763" t="str">
            <v>Coparticipación Federal-Estatal</v>
          </cell>
          <cell r="AE763">
            <v>1</v>
          </cell>
          <cell r="AF763" t="str">
            <v>En Ejecución</v>
          </cell>
          <cell r="AH763">
            <v>180000</v>
          </cell>
        </row>
        <row r="764">
          <cell r="B764" t="str">
            <v>YUC16160300804495</v>
          </cell>
          <cell r="C764" t="str">
            <v>Programa De Mejoramiento De Vivienda En La Modalidad De Equipamiento De Estufas Ecológicas - 330751</v>
          </cell>
          <cell r="D764" t="str">
            <v>330751</v>
          </cell>
          <cell r="E764">
            <v>31</v>
          </cell>
          <cell r="F764" t="str">
            <v>Yucatán</v>
          </cell>
          <cell r="G764">
            <v>10</v>
          </cell>
          <cell r="H764" t="str">
            <v>Cantamayec</v>
          </cell>
          <cell r="I764">
            <v>1</v>
          </cell>
          <cell r="J764" t="str">
            <v>Cantamayec</v>
          </cell>
          <cell r="K764">
            <v>-89.08</v>
          </cell>
          <cell r="L764">
            <v>20.467500000000001</v>
          </cell>
          <cell r="M764" t="str">
            <v>Urbano</v>
          </cell>
          <cell r="N764">
            <v>2</v>
          </cell>
          <cell r="O764" t="str">
            <v>Aportaciones Federales</v>
          </cell>
          <cell r="P764" t="str">
            <v>I003</v>
          </cell>
          <cell r="Q764" t="str">
            <v>FAIS Entidades</v>
          </cell>
          <cell r="R764">
            <v>33</v>
          </cell>
          <cell r="S764" t="str">
            <v>Aportaciones Federales para Entidades Federativas y Municipios</v>
          </cell>
          <cell r="T764" t="str">
            <v>SECRETARÍA DE DESARROLLO SOCIAL DEL GOBIERNO DEL ESTADO DE YUCATÁN</v>
          </cell>
          <cell r="U764">
            <v>10</v>
          </cell>
          <cell r="V764" t="str">
            <v>Vivienda</v>
          </cell>
          <cell r="W764">
            <v>2</v>
          </cell>
          <cell r="X764" t="str">
            <v>Proyecto de Inversión de Infraestructura Social</v>
          </cell>
          <cell r="Z764">
            <v>42550</v>
          </cell>
          <cell r="AA764">
            <v>42583</v>
          </cell>
          <cell r="AB764" t="str">
            <v>CALLE 22 PUEBLO CANTAMAYEC, 97915 CANTAMAYEC, CANTAMAYEC YUCATÁN ENTRE Y , CERCA DE UNA CAPILLA</v>
          </cell>
          <cell r="AC764">
            <v>1</v>
          </cell>
          <cell r="AD764" t="str">
            <v>Coparticipación Federal-Estatal</v>
          </cell>
          <cell r="AE764">
            <v>1</v>
          </cell>
          <cell r="AF764" t="str">
            <v>En Ejecución</v>
          </cell>
          <cell r="AH764">
            <v>65999.820000000007</v>
          </cell>
        </row>
        <row r="765">
          <cell r="B765" t="str">
            <v>YUC00160300804496</v>
          </cell>
          <cell r="C765" t="str">
            <v>Ampliación De Red Eléctrica En Media Y Baja Tensión - 322718</v>
          </cell>
          <cell r="D765" t="str">
            <v>322718</v>
          </cell>
          <cell r="E765">
            <v>31</v>
          </cell>
          <cell r="F765" t="str">
            <v>Yucatán</v>
          </cell>
          <cell r="G765">
            <v>10</v>
          </cell>
          <cell r="H765" t="str">
            <v>Cantamayec</v>
          </cell>
          <cell r="I765">
            <v>1</v>
          </cell>
          <cell r="J765" t="str">
            <v>Cantamayec</v>
          </cell>
          <cell r="K765">
            <v>-89.08</v>
          </cell>
          <cell r="L765">
            <v>20.467500000000001</v>
          </cell>
          <cell r="M765" t="str">
            <v>Urbano</v>
          </cell>
          <cell r="N765">
            <v>2</v>
          </cell>
          <cell r="O765" t="str">
            <v>Aportaciones Federales</v>
          </cell>
          <cell r="P765" t="str">
            <v>I004</v>
          </cell>
          <cell r="Q765" t="str">
            <v>FAIS Municipal y de las Demarcaciones Territoriales del Distrito Federal</v>
          </cell>
          <cell r="R765">
            <v>33</v>
          </cell>
          <cell r="S765" t="str">
            <v>Aportaciones Federales para Entidades Federativas y Municipios</v>
          </cell>
          <cell r="T765" t="str">
            <v>AYUNTAMIENTO DE CANTAMAYEC</v>
          </cell>
          <cell r="U765">
            <v>5</v>
          </cell>
          <cell r="V765" t="str">
            <v>Urbanización</v>
          </cell>
          <cell r="W765">
            <v>2</v>
          </cell>
          <cell r="X765" t="str">
            <v>Proyecto de Inversión de Infraestructura Social</v>
          </cell>
          <cell r="Z765">
            <v>42688</v>
          </cell>
          <cell r="AA765">
            <v>42705</v>
          </cell>
          <cell r="AB765" t="str">
            <v>CALLE 22 PUEBLO CANTAMAYEC, 97915 CANTAMAYEC, CANTAMAYEC YUCATÁN ENTRE CALLE 27 Y CALLE 31, CALLE 24 SALIDA HACIA LA LOCALIDAD DE NENELA HASTA LA CA</v>
          </cell>
          <cell r="AC765">
            <v>0</v>
          </cell>
          <cell r="AE765">
            <v>1</v>
          </cell>
          <cell r="AF765" t="str">
            <v>En Ejecución</v>
          </cell>
          <cell r="AH765">
            <v>673802.73</v>
          </cell>
        </row>
        <row r="766">
          <cell r="B766" t="str">
            <v>YUC00160300804498</v>
          </cell>
          <cell r="C766" t="str">
            <v>Construcción De Fosas Septicas - 323883</v>
          </cell>
          <cell r="D766" t="str">
            <v>323883</v>
          </cell>
          <cell r="E766">
            <v>31</v>
          </cell>
          <cell r="F766" t="str">
            <v>Yucatán</v>
          </cell>
          <cell r="G766">
            <v>10</v>
          </cell>
          <cell r="H766" t="str">
            <v>Cantamayec</v>
          </cell>
          <cell r="I766">
            <v>1</v>
          </cell>
          <cell r="J766" t="str">
            <v>Cantamayec</v>
          </cell>
          <cell r="K766">
            <v>-89.08</v>
          </cell>
          <cell r="L766">
            <v>20.467500000000001</v>
          </cell>
          <cell r="M766" t="str">
            <v>Urbano</v>
          </cell>
          <cell r="N766">
            <v>2</v>
          </cell>
          <cell r="O766" t="str">
            <v>Aportaciones Federales</v>
          </cell>
          <cell r="P766" t="str">
            <v>I004</v>
          </cell>
          <cell r="Q766" t="str">
            <v>FAIS Municipal y de las Demarcaciones Territoriales del Distrito Federal</v>
          </cell>
          <cell r="R766">
            <v>33</v>
          </cell>
          <cell r="S766" t="str">
            <v>Aportaciones Federales para Entidades Federativas y Municipios</v>
          </cell>
          <cell r="T766" t="str">
            <v>AYUNTAMIENTO DE CANTAMAYEC</v>
          </cell>
          <cell r="U766">
            <v>10</v>
          </cell>
          <cell r="V766" t="str">
            <v>Vivienda</v>
          </cell>
          <cell r="W766">
            <v>2</v>
          </cell>
          <cell r="X766" t="str">
            <v>Proyecto de Inversión de Infraestructura Social</v>
          </cell>
          <cell r="Z766">
            <v>42599</v>
          </cell>
          <cell r="AA766">
            <v>42628</v>
          </cell>
          <cell r="AB766" t="str">
            <v>CALLE 20 PUEBLO CANTAMAYEC, 97915 CANTAMAYEC, CANTAMAYEC YUCATÁN ENTRE CALLE 17 Y , HACIA EL NORTE SALIDA PARA SOTUTA</v>
          </cell>
          <cell r="AC766">
            <v>0</v>
          </cell>
          <cell r="AE766">
            <v>1</v>
          </cell>
          <cell r="AF766" t="str">
            <v>En Ejecución</v>
          </cell>
          <cell r="AH766">
            <v>196254.68</v>
          </cell>
        </row>
        <row r="767">
          <cell r="B767" t="str">
            <v>YUC00160300804499</v>
          </cell>
          <cell r="C767" t="str">
            <v>Construcción De Cuartos Para Baño - 331955</v>
          </cell>
          <cell r="D767" t="str">
            <v>331955</v>
          </cell>
          <cell r="E767">
            <v>31</v>
          </cell>
          <cell r="F767" t="str">
            <v>Yucatán</v>
          </cell>
          <cell r="G767">
            <v>10</v>
          </cell>
          <cell r="H767" t="str">
            <v>Cantamayec</v>
          </cell>
          <cell r="I767">
            <v>1</v>
          </cell>
          <cell r="J767" t="str">
            <v>Cantamayec</v>
          </cell>
          <cell r="K767">
            <v>-89.08</v>
          </cell>
          <cell r="L767">
            <v>20.467500000000001</v>
          </cell>
          <cell r="M767" t="str">
            <v>Urbano</v>
          </cell>
          <cell r="N767">
            <v>2</v>
          </cell>
          <cell r="O767" t="str">
            <v>Aportaciones Federales</v>
          </cell>
          <cell r="P767" t="str">
            <v>I004</v>
          </cell>
          <cell r="Q767" t="str">
            <v>FAIS Municipal y de las Demarcaciones Territoriales del Distrito Federal</v>
          </cell>
          <cell r="R767">
            <v>33</v>
          </cell>
          <cell r="S767" t="str">
            <v>Aportaciones Federales para Entidades Federativas y Municipios</v>
          </cell>
          <cell r="T767" t="str">
            <v>AYUNTAMIENTO DE CANTAMAYEC</v>
          </cell>
          <cell r="U767">
            <v>10</v>
          </cell>
          <cell r="V767" t="str">
            <v>Vivienda</v>
          </cell>
          <cell r="W767">
            <v>2</v>
          </cell>
          <cell r="X767" t="str">
            <v>Proyecto de Inversión de Infraestructura Social</v>
          </cell>
          <cell r="Z767">
            <v>42694</v>
          </cell>
          <cell r="AA767">
            <v>42675</v>
          </cell>
          <cell r="AB767" t="str">
            <v>CALLE 20 PUEBLO CANTAMAYEC, 97915 CANTAMAYEC, CANTAMAYEC YUCATÁN ENTRE CALLE 31 Y CALLE 33, DEL CENTRO DE LA LOCALIDAD SOBRE LA CALLE 20 SALIDA PA</v>
          </cell>
          <cell r="AC767">
            <v>0</v>
          </cell>
          <cell r="AE767">
            <v>1</v>
          </cell>
          <cell r="AF767" t="str">
            <v>En Ejecución</v>
          </cell>
          <cell r="AH767">
            <v>85422.399999999994</v>
          </cell>
        </row>
        <row r="768">
          <cell r="B768" t="str">
            <v>YUC00160300804500</v>
          </cell>
          <cell r="C768" t="str">
            <v>Construccion De Cuartos Para Baño - 331932</v>
          </cell>
          <cell r="D768" t="str">
            <v>331932</v>
          </cell>
          <cell r="E768">
            <v>31</v>
          </cell>
          <cell r="F768" t="str">
            <v>Yucatán</v>
          </cell>
          <cell r="G768">
            <v>10</v>
          </cell>
          <cell r="H768" t="str">
            <v>Cantamayec</v>
          </cell>
          <cell r="I768">
            <v>1</v>
          </cell>
          <cell r="J768" t="str">
            <v>Cantamayec</v>
          </cell>
          <cell r="K768">
            <v>-89.08</v>
          </cell>
          <cell r="L768">
            <v>20.467500000000001</v>
          </cell>
          <cell r="M768" t="str">
            <v>Urbano</v>
          </cell>
          <cell r="N768">
            <v>2</v>
          </cell>
          <cell r="O768" t="str">
            <v>Aportaciones Federales</v>
          </cell>
          <cell r="P768" t="str">
            <v>I004</v>
          </cell>
          <cell r="Q768" t="str">
            <v>FAIS Municipal y de las Demarcaciones Territoriales del Distrito Federal</v>
          </cell>
          <cell r="R768">
            <v>33</v>
          </cell>
          <cell r="S768" t="str">
            <v>Aportaciones Federales para Entidades Federativas y Municipios</v>
          </cell>
          <cell r="T768" t="str">
            <v>AYUNTAMIENTO DE CANTAMAYEC</v>
          </cell>
          <cell r="U768">
            <v>10</v>
          </cell>
          <cell r="V768" t="str">
            <v>Vivienda</v>
          </cell>
          <cell r="W768">
            <v>2</v>
          </cell>
          <cell r="X768" t="str">
            <v>Proyecto de Inversión de Infraestructura Social</v>
          </cell>
          <cell r="Z768">
            <v>42694</v>
          </cell>
          <cell r="AA768">
            <v>42734</v>
          </cell>
          <cell r="AB768" t="str">
            <v>CALLE 19 PUEBLO CANTAMAYEC, 97915 CANTAMAYEC, CANTAMAYEC YUCATÁN ENTRE CALLE 18 Y CALLE 20, CALLE 21 LADO ORIENTE DE LA IGLESIA PRINCIPAL SOBRE LA C</v>
          </cell>
          <cell r="AC768">
            <v>0</v>
          </cell>
          <cell r="AE768">
            <v>1</v>
          </cell>
          <cell r="AF768" t="str">
            <v>En Ejecución</v>
          </cell>
          <cell r="AH768">
            <v>54145.77</v>
          </cell>
        </row>
        <row r="769">
          <cell r="B769" t="str">
            <v>YUC16160300804501</v>
          </cell>
          <cell r="C769" t="str">
            <v>Programa De Mejoramiento De Vivienda En La Modalidad De Equipamiento De Estufas Ecológicas - 330872</v>
          </cell>
          <cell r="D769" t="str">
            <v>330872</v>
          </cell>
          <cell r="E769">
            <v>31</v>
          </cell>
          <cell r="F769" t="str">
            <v>Yucatán</v>
          </cell>
          <cell r="G769">
            <v>10</v>
          </cell>
          <cell r="H769" t="str">
            <v>Cantamayec</v>
          </cell>
          <cell r="I769">
            <v>1</v>
          </cell>
          <cell r="J769" t="str">
            <v>Cantamayec</v>
          </cell>
          <cell r="K769">
            <v>-89.08</v>
          </cell>
          <cell r="L769">
            <v>20.467500000000001</v>
          </cell>
          <cell r="M769" t="str">
            <v>Urbano</v>
          </cell>
          <cell r="N769">
            <v>2</v>
          </cell>
          <cell r="O769" t="str">
            <v>Aportaciones Federales</v>
          </cell>
          <cell r="P769" t="str">
            <v>I003</v>
          </cell>
          <cell r="Q769" t="str">
            <v>FAIS Entidades</v>
          </cell>
          <cell r="R769">
            <v>33</v>
          </cell>
          <cell r="S769" t="str">
            <v>Aportaciones Federales para Entidades Federativas y Municipios</v>
          </cell>
          <cell r="T769" t="str">
            <v>SECRETARÍA DE DESARROLLO SOCIAL DEL GOBIERNO DEL ESTADO DE YUCATÁN</v>
          </cell>
          <cell r="U769">
            <v>10</v>
          </cell>
          <cell r="V769" t="str">
            <v>Vivienda</v>
          </cell>
          <cell r="W769">
            <v>2</v>
          </cell>
          <cell r="X769" t="str">
            <v>Proyecto de Inversión de Infraestructura Social</v>
          </cell>
          <cell r="Z769">
            <v>42550</v>
          </cell>
          <cell r="AA769">
            <v>42583</v>
          </cell>
          <cell r="AB769" t="str">
            <v>CALLE 22 PUEBLO CANTAMAYEC, 97915 CANTAMAYEC, CANTAMAYEC YUCATÁN ENTRE Y , A LA SALIDA DEL POBLADO</v>
          </cell>
          <cell r="AC769">
            <v>1</v>
          </cell>
          <cell r="AD769" t="str">
            <v>Coparticipación Federal-Estatal</v>
          </cell>
          <cell r="AE769">
            <v>1</v>
          </cell>
          <cell r="AF769" t="str">
            <v>En Ejecución</v>
          </cell>
          <cell r="AH769">
            <v>65999.83</v>
          </cell>
        </row>
        <row r="770">
          <cell r="B770" t="str">
            <v>YUC00160300804502</v>
          </cell>
          <cell r="C770" t="str">
            <v>33902 Proyectos Para Prestacion De Servicios - 289725</v>
          </cell>
          <cell r="D770" t="str">
            <v>289725</v>
          </cell>
          <cell r="E770">
            <v>31</v>
          </cell>
          <cell r="F770" t="str">
            <v>Yucatán</v>
          </cell>
          <cell r="G770">
            <v>10</v>
          </cell>
          <cell r="H770" t="str">
            <v>Cantamayec</v>
          </cell>
          <cell r="I770">
            <v>1</v>
          </cell>
          <cell r="J770" t="str">
            <v>Cantamayec</v>
          </cell>
          <cell r="K770">
            <v>-89.08</v>
          </cell>
          <cell r="L770">
            <v>20.467500000000001</v>
          </cell>
          <cell r="M770" t="str">
            <v>Urbano</v>
          </cell>
          <cell r="N770">
            <v>2</v>
          </cell>
          <cell r="O770" t="str">
            <v>Aportaciones Federales</v>
          </cell>
          <cell r="P770" t="str">
            <v>I004</v>
          </cell>
          <cell r="Q770" t="str">
            <v>FAIS Municipal y de las Demarcaciones Territoriales del Distrito Federal</v>
          </cell>
          <cell r="R770">
            <v>33</v>
          </cell>
          <cell r="S770" t="str">
            <v>Aportaciones Federales para Entidades Federativas y Municipios</v>
          </cell>
          <cell r="T770" t="str">
            <v>AYUNTAMIENTO DE CANTAMAYEC</v>
          </cell>
          <cell r="U770">
            <v>0</v>
          </cell>
          <cell r="V770" t="str">
            <v>Otros Proyectos</v>
          </cell>
          <cell r="W770">
            <v>5</v>
          </cell>
          <cell r="X770" t="str">
            <v>Otros proyectos de Inversión</v>
          </cell>
          <cell r="Z770">
            <v>42522</v>
          </cell>
          <cell r="AA770">
            <v>42704</v>
          </cell>
          <cell r="AB770" t="str">
            <v>DADO QUE ES GASTO INDIRECTO EL PROYECTO SE UBICA EN LA CABECERA MUNICIPAL</v>
          </cell>
          <cell r="AC770">
            <v>0</v>
          </cell>
          <cell r="AE770">
            <v>1</v>
          </cell>
          <cell r="AF770" t="str">
            <v>En Ejecución</v>
          </cell>
          <cell r="AH770">
            <v>92210.4</v>
          </cell>
        </row>
        <row r="771">
          <cell r="B771" t="str">
            <v>YUC00160300804503</v>
          </cell>
          <cell r="C771" t="str">
            <v>Construcción De Cuartos Adicionales - 276403</v>
          </cell>
          <cell r="D771" t="str">
            <v>276403</v>
          </cell>
          <cell r="E771">
            <v>31</v>
          </cell>
          <cell r="F771" t="str">
            <v>Yucatán</v>
          </cell>
          <cell r="G771">
            <v>10</v>
          </cell>
          <cell r="H771" t="str">
            <v>Cantamayec</v>
          </cell>
          <cell r="I771">
            <v>1</v>
          </cell>
          <cell r="J771" t="str">
            <v>Cantamayec</v>
          </cell>
          <cell r="K771">
            <v>-89.08</v>
          </cell>
          <cell r="L771">
            <v>20.467500000000001</v>
          </cell>
          <cell r="M771" t="str">
            <v>Urbano</v>
          </cell>
          <cell r="N771">
            <v>2</v>
          </cell>
          <cell r="O771" t="str">
            <v>Aportaciones Federales</v>
          </cell>
          <cell r="P771" t="str">
            <v>I003</v>
          </cell>
          <cell r="Q771" t="str">
            <v>FAIS Entidades</v>
          </cell>
          <cell r="R771">
            <v>33</v>
          </cell>
          <cell r="S771" t="str">
            <v>Aportaciones Federales para Entidades Federativas y Municipios</v>
          </cell>
          <cell r="T771" t="str">
            <v>INSTITUTO DE VIVIENDA DEL ESTADO DE YUCATÁN</v>
          </cell>
          <cell r="U771">
            <v>10</v>
          </cell>
          <cell r="V771" t="str">
            <v>Vivienda</v>
          </cell>
          <cell r="W771">
            <v>2</v>
          </cell>
          <cell r="X771" t="str">
            <v>Proyecto de Inversión de Infraestructura Social</v>
          </cell>
          <cell r="Z771">
            <v>42528</v>
          </cell>
          <cell r="AA771">
            <v>42545</v>
          </cell>
          <cell r="AB771" t="str">
            <v>CALLE 20 INTERIOR SN PUEBLO CANTAMAYEC, 97915 CANTAMAYEC, CANTAMAYEC YUCATÁN ENTRE CALLE 17 Y CALLE 15, CALLE 22 20 S/N 29 Y 31 15 S/N 18 Y 20 24 S/</v>
          </cell>
          <cell r="AC771">
            <v>0</v>
          </cell>
          <cell r="AE771">
            <v>1</v>
          </cell>
          <cell r="AF771" t="str">
            <v>En Ejecución</v>
          </cell>
          <cell r="AH771">
            <v>495000</v>
          </cell>
        </row>
        <row r="772">
          <cell r="B772" t="str">
            <v>YUC00160300804504</v>
          </cell>
          <cell r="C772" t="str">
            <v>Construcción De Cuartos Adicionales - 276365</v>
          </cell>
          <cell r="D772" t="str">
            <v>276365</v>
          </cell>
          <cell r="E772">
            <v>31</v>
          </cell>
          <cell r="F772" t="str">
            <v>Yucatán</v>
          </cell>
          <cell r="G772">
            <v>10</v>
          </cell>
          <cell r="H772" t="str">
            <v>Cantamayec</v>
          </cell>
          <cell r="I772">
            <v>1</v>
          </cell>
          <cell r="J772" t="str">
            <v>Cantamayec</v>
          </cell>
          <cell r="K772">
            <v>-89.08</v>
          </cell>
          <cell r="L772">
            <v>20.467500000000001</v>
          </cell>
          <cell r="M772" t="str">
            <v>Urbano</v>
          </cell>
          <cell r="N772">
            <v>2</v>
          </cell>
          <cell r="O772" t="str">
            <v>Aportaciones Federales</v>
          </cell>
          <cell r="P772" t="str">
            <v>I003</v>
          </cell>
          <cell r="Q772" t="str">
            <v>FAIS Entidades</v>
          </cell>
          <cell r="R772">
            <v>33</v>
          </cell>
          <cell r="S772" t="str">
            <v>Aportaciones Federales para Entidades Federativas y Municipios</v>
          </cell>
          <cell r="T772" t="str">
            <v>INSTITUTO DE VIVIENDA DEL ESTADO DE YUCATÁN</v>
          </cell>
          <cell r="U772">
            <v>10</v>
          </cell>
          <cell r="V772" t="str">
            <v>Vivienda</v>
          </cell>
          <cell r="W772">
            <v>2</v>
          </cell>
          <cell r="X772" t="str">
            <v>Proyecto de Inversión de Infraestructura Social</v>
          </cell>
          <cell r="Z772">
            <v>42528</v>
          </cell>
          <cell r="AA772">
            <v>42545</v>
          </cell>
          <cell r="AB772" t="str">
            <v>CALLE 18 INTERIOR SN PUEBLO CANTAMAYEC, 97915 CANTAMAYEC, CANTAMAYEC YUCATÁN ENTRE CALLE 29 Y CALLE 31, CALLE 20 20 S/N 29 Y 31 15 S/N 18 Y 20 24 S/</v>
          </cell>
          <cell r="AC772">
            <v>0</v>
          </cell>
          <cell r="AE772">
            <v>1</v>
          </cell>
          <cell r="AF772" t="str">
            <v>En Ejecución</v>
          </cell>
          <cell r="AH772">
            <v>225000</v>
          </cell>
        </row>
        <row r="773">
          <cell r="B773" t="str">
            <v>YUC00160300804505</v>
          </cell>
          <cell r="C773" t="str">
            <v>Construccion De Cuartos Dormitorios En La Localidad Y Municipio De Cantamayec Yucatan - 213948</v>
          </cell>
          <cell r="D773" t="str">
            <v>213948</v>
          </cell>
          <cell r="E773">
            <v>31</v>
          </cell>
          <cell r="F773" t="str">
            <v>Yucatán</v>
          </cell>
          <cell r="G773">
            <v>10</v>
          </cell>
          <cell r="H773" t="str">
            <v>Cantamayec</v>
          </cell>
          <cell r="I773">
            <v>1</v>
          </cell>
          <cell r="J773" t="str">
            <v>Cantamayec</v>
          </cell>
          <cell r="K773">
            <v>-89.08</v>
          </cell>
          <cell r="L773">
            <v>20.467500000000001</v>
          </cell>
          <cell r="M773" t="str">
            <v>Urbano</v>
          </cell>
          <cell r="N773">
            <v>2</v>
          </cell>
          <cell r="O773" t="str">
            <v>Aportaciones Federales</v>
          </cell>
          <cell r="P773" t="str">
            <v>I004</v>
          </cell>
          <cell r="Q773" t="str">
            <v>FAIS Municipal y de las Demarcaciones Territoriales del Distrito Federal</v>
          </cell>
          <cell r="R773">
            <v>33</v>
          </cell>
          <cell r="S773" t="str">
            <v>Aportaciones Federales para Entidades Federativas y Municipios</v>
          </cell>
          <cell r="T773" t="str">
            <v>AYUNTAMIENTO DE CANTAMAYEC</v>
          </cell>
          <cell r="U773">
            <v>10</v>
          </cell>
          <cell r="V773" t="str">
            <v>Vivienda</v>
          </cell>
          <cell r="W773">
            <v>2</v>
          </cell>
          <cell r="X773" t="str">
            <v>Proyecto de Inversión de Infraestructura Social</v>
          </cell>
          <cell r="Z773">
            <v>42555</v>
          </cell>
          <cell r="AA773">
            <v>42599</v>
          </cell>
          <cell r="AB773" t="str">
            <v>CALLE 22 PUEBLO CANTAMAYEC, 97915 CANTAMAYEC, CANTAMAYEC YUCATÁN ENTRE CALLE 25 Y CALLE 27, CALLE 24 CALLE 22X25Y27 HACIA EL SUR</v>
          </cell>
          <cell r="AC773">
            <v>0</v>
          </cell>
          <cell r="AE773">
            <v>1</v>
          </cell>
          <cell r="AF773" t="str">
            <v>En Ejecución</v>
          </cell>
          <cell r="AH773">
            <v>401365.34</v>
          </cell>
        </row>
        <row r="774">
          <cell r="B774" t="str">
            <v>YUC00160300804506</v>
          </cell>
          <cell r="C774" t="str">
            <v>Construccion De Cuartos Dormitorios En La Localidad Y Municipio De Cantamayec Yucatan - 213934</v>
          </cell>
          <cell r="D774" t="str">
            <v>213934</v>
          </cell>
          <cell r="E774">
            <v>31</v>
          </cell>
          <cell r="F774" t="str">
            <v>Yucatán</v>
          </cell>
          <cell r="G774">
            <v>10</v>
          </cell>
          <cell r="H774" t="str">
            <v>Cantamayec</v>
          </cell>
          <cell r="I774">
            <v>1</v>
          </cell>
          <cell r="J774" t="str">
            <v>Cantamayec</v>
          </cell>
          <cell r="K774">
            <v>-89.08</v>
          </cell>
          <cell r="L774">
            <v>20.467500000000001</v>
          </cell>
          <cell r="M774" t="str">
            <v>Urbano</v>
          </cell>
          <cell r="N774">
            <v>2</v>
          </cell>
          <cell r="O774" t="str">
            <v>Aportaciones Federales</v>
          </cell>
          <cell r="P774" t="str">
            <v>I004</v>
          </cell>
          <cell r="Q774" t="str">
            <v>FAIS Municipal y de las Demarcaciones Territoriales del Distrito Federal</v>
          </cell>
          <cell r="R774">
            <v>33</v>
          </cell>
          <cell r="S774" t="str">
            <v>Aportaciones Federales para Entidades Federativas y Municipios</v>
          </cell>
          <cell r="T774" t="str">
            <v>AYUNTAMIENTO DE CANTAMAYEC</v>
          </cell>
          <cell r="U774">
            <v>10</v>
          </cell>
          <cell r="V774" t="str">
            <v>Vivienda</v>
          </cell>
          <cell r="W774">
            <v>2</v>
          </cell>
          <cell r="X774" t="str">
            <v>Proyecto de Inversión de Infraestructura Social</v>
          </cell>
          <cell r="Z774">
            <v>42555</v>
          </cell>
          <cell r="AA774">
            <v>42599</v>
          </cell>
          <cell r="AB774" t="str">
            <v>CALLE 15 PUEBLO CANTAMAYEC, 97915 CANTAMAYEC, CANTAMAYEC YUCATÁN ENTRE CALLE 20 Y CALLE 24, CALLE 17 CALLE 15X20Y24 HACIA EL NORTE</v>
          </cell>
          <cell r="AC774">
            <v>0</v>
          </cell>
          <cell r="AE774">
            <v>1</v>
          </cell>
          <cell r="AF774" t="str">
            <v>En Ejecución</v>
          </cell>
          <cell r="AH774">
            <v>172013.72</v>
          </cell>
        </row>
        <row r="775">
          <cell r="B775" t="str">
            <v>YUC00160300804507</v>
          </cell>
          <cell r="C775" t="str">
            <v>Ampliacion De Red Electrica En Media Y Baja Tension - 323064</v>
          </cell>
          <cell r="D775" t="str">
            <v>323064</v>
          </cell>
          <cell r="E775">
            <v>31</v>
          </cell>
          <cell r="F775" t="str">
            <v>Yucatán</v>
          </cell>
          <cell r="G775">
            <v>10</v>
          </cell>
          <cell r="H775" t="str">
            <v>Cantamayec</v>
          </cell>
          <cell r="I775">
            <v>1</v>
          </cell>
          <cell r="J775" t="str">
            <v>Cantamayec</v>
          </cell>
          <cell r="K775">
            <v>-89.08</v>
          </cell>
          <cell r="L775">
            <v>20.467500000000001</v>
          </cell>
          <cell r="M775" t="str">
            <v>Urbano</v>
          </cell>
          <cell r="N775">
            <v>2</v>
          </cell>
          <cell r="O775" t="str">
            <v>Aportaciones Federales</v>
          </cell>
          <cell r="P775" t="str">
            <v>I004</v>
          </cell>
          <cell r="Q775" t="str">
            <v>FAIS Municipal y de las Demarcaciones Territoriales del Distrito Federal</v>
          </cell>
          <cell r="R775">
            <v>33</v>
          </cell>
          <cell r="S775" t="str">
            <v>Aportaciones Federales para Entidades Federativas y Municipios</v>
          </cell>
          <cell r="T775" t="str">
            <v>AYUNTAMIENTO DE CANTAMAYEC</v>
          </cell>
          <cell r="U775">
            <v>5</v>
          </cell>
          <cell r="V775" t="str">
            <v>Urbanización</v>
          </cell>
          <cell r="W775">
            <v>2</v>
          </cell>
          <cell r="X775" t="str">
            <v>Proyecto de Inversión de Infraestructura Social</v>
          </cell>
          <cell r="Z775">
            <v>42688</v>
          </cell>
          <cell r="AA775">
            <v>42735</v>
          </cell>
          <cell r="AB775" t="str">
            <v>CALLE 17 PUEBLO CANTAMAYEC, 97915 CANTAMAYEC, CANTAMAYEC YUCATÁN ENTRE CALLE 24 Y CALLE 26, CALLE 28 HACIA EL NORTE SALIDA PARA LA LOCALIDAD DE SOTU</v>
          </cell>
          <cell r="AC775">
            <v>0</v>
          </cell>
          <cell r="AE775">
            <v>1</v>
          </cell>
          <cell r="AF775" t="str">
            <v>En Ejecución</v>
          </cell>
          <cell r="AH775">
            <v>168450.67</v>
          </cell>
        </row>
        <row r="776">
          <cell r="B776" t="str">
            <v>YUC00160300804508</v>
          </cell>
          <cell r="C776" t="str">
            <v>Construccion De Techo Firme - 323845</v>
          </cell>
          <cell r="D776" t="str">
            <v>323845</v>
          </cell>
          <cell r="E776">
            <v>31</v>
          </cell>
          <cell r="F776" t="str">
            <v>Yucatán</v>
          </cell>
          <cell r="G776">
            <v>10</v>
          </cell>
          <cell r="H776" t="str">
            <v>Cantamayec</v>
          </cell>
          <cell r="I776">
            <v>1</v>
          </cell>
          <cell r="J776" t="str">
            <v>Cantamayec</v>
          </cell>
          <cell r="K776">
            <v>-89.08</v>
          </cell>
          <cell r="L776">
            <v>20.467500000000001</v>
          </cell>
          <cell r="M776" t="str">
            <v>Urbano</v>
          </cell>
          <cell r="N776">
            <v>2</v>
          </cell>
          <cell r="O776" t="str">
            <v>Aportaciones Federales</v>
          </cell>
          <cell r="P776" t="str">
            <v>I004</v>
          </cell>
          <cell r="Q776" t="str">
            <v>FAIS Municipal y de las Demarcaciones Territoriales del Distrito Federal</v>
          </cell>
          <cell r="R776">
            <v>33</v>
          </cell>
          <cell r="S776" t="str">
            <v>Aportaciones Federales para Entidades Federativas y Municipios</v>
          </cell>
          <cell r="T776" t="str">
            <v>AYUNTAMIENTO DE CANTAMAYEC</v>
          </cell>
          <cell r="U776">
            <v>10</v>
          </cell>
          <cell r="V776" t="str">
            <v>Vivienda</v>
          </cell>
          <cell r="W776">
            <v>2</v>
          </cell>
          <cell r="X776" t="str">
            <v>Proyecto de Inversión de Infraestructura Social</v>
          </cell>
          <cell r="Z776">
            <v>42692</v>
          </cell>
          <cell r="AA776">
            <v>42705</v>
          </cell>
          <cell r="AB776" t="str">
            <v>CALLE 18 PUEBLO CANTAMAYEC, 97915 CANTAMAYEC, CANTAMAYEC YUCATÁN ENTRE CALLE 25 Y CALLE 27, CALLE 20 SALIDA HACIA NENELA HASTA LLEGAR A LA CALLE 25</v>
          </cell>
          <cell r="AC776">
            <v>0</v>
          </cell>
          <cell r="AE776">
            <v>1</v>
          </cell>
          <cell r="AF776" t="str">
            <v>En Ejecución</v>
          </cell>
          <cell r="AH776">
            <v>310046.76</v>
          </cell>
        </row>
        <row r="777">
          <cell r="B777" t="str">
            <v>YUC00160300804509</v>
          </cell>
          <cell r="C777" t="str">
            <v>Construcción De Fosa Septica - 323915</v>
          </cell>
          <cell r="D777" t="str">
            <v>323915</v>
          </cell>
          <cell r="E777">
            <v>31</v>
          </cell>
          <cell r="F777" t="str">
            <v>Yucatán</v>
          </cell>
          <cell r="G777">
            <v>10</v>
          </cell>
          <cell r="H777" t="str">
            <v>Cantamayec</v>
          </cell>
          <cell r="I777">
            <v>1</v>
          </cell>
          <cell r="J777" t="str">
            <v>Cantamayec</v>
          </cell>
          <cell r="K777">
            <v>-89.08</v>
          </cell>
          <cell r="L777">
            <v>20.467500000000001</v>
          </cell>
          <cell r="M777" t="str">
            <v>Urbano</v>
          </cell>
          <cell r="N777">
            <v>2</v>
          </cell>
          <cell r="O777" t="str">
            <v>Aportaciones Federales</v>
          </cell>
          <cell r="P777" t="str">
            <v>I004</v>
          </cell>
          <cell r="Q777" t="str">
            <v>FAIS Municipal y de las Demarcaciones Territoriales del Distrito Federal</v>
          </cell>
          <cell r="R777">
            <v>33</v>
          </cell>
          <cell r="S777" t="str">
            <v>Aportaciones Federales para Entidades Federativas y Municipios</v>
          </cell>
          <cell r="T777" t="str">
            <v>AYUNTAMIENTO DE CANTAMAYEC</v>
          </cell>
          <cell r="U777">
            <v>10</v>
          </cell>
          <cell r="V777" t="str">
            <v>Vivienda</v>
          </cell>
          <cell r="W777">
            <v>2</v>
          </cell>
          <cell r="X777" t="str">
            <v>Proyecto de Inversión de Infraestructura Social</v>
          </cell>
          <cell r="Z777">
            <v>42599</v>
          </cell>
          <cell r="AA777">
            <v>42628</v>
          </cell>
          <cell r="AB777" t="str">
            <v>CALLE 20 PUEBLO CANTAMAYEC, 97915 CANTAMAYEC, CANTAMAYEC YUCATÁN ENTRE CALLE 23 Y CALLE 25, CALLE 22 DEL CENTRO HACIA NENELA HASTA LLEGAR A LA CALLE</v>
          </cell>
          <cell r="AC777">
            <v>0</v>
          </cell>
          <cell r="AE777">
            <v>1</v>
          </cell>
          <cell r="AF777" t="str">
            <v>En Ejecución</v>
          </cell>
          <cell r="AH777">
            <v>98127.3</v>
          </cell>
        </row>
        <row r="778">
          <cell r="B778" t="str">
            <v>YUC16160300804510</v>
          </cell>
          <cell r="C778" t="str">
            <v>Programa De Mejoramiento De Vivienda En La Modalidad De Equipamiento De Estufas Ecológicas - 330903</v>
          </cell>
          <cell r="D778" t="str">
            <v>330903</v>
          </cell>
          <cell r="E778">
            <v>31</v>
          </cell>
          <cell r="F778" t="str">
            <v>Yucatán</v>
          </cell>
          <cell r="G778">
            <v>10</v>
          </cell>
          <cell r="H778" t="str">
            <v>Cantamayec</v>
          </cell>
          <cell r="I778">
            <v>12</v>
          </cell>
          <cell r="J778" t="str">
            <v>Cholul</v>
          </cell>
          <cell r="K778">
            <v>-89.153054999999995</v>
          </cell>
          <cell r="L778">
            <v>20.441666000000001</v>
          </cell>
          <cell r="M778" t="str">
            <v>Rural</v>
          </cell>
          <cell r="N778">
            <v>2</v>
          </cell>
          <cell r="O778" t="str">
            <v>Aportaciones Federales</v>
          </cell>
          <cell r="P778" t="str">
            <v>I003</v>
          </cell>
          <cell r="Q778" t="str">
            <v>FAIS Entidades</v>
          </cell>
          <cell r="R778">
            <v>33</v>
          </cell>
          <cell r="S778" t="str">
            <v>Aportaciones Federales para Entidades Federativas y Municipios</v>
          </cell>
          <cell r="T778" t="str">
            <v>SECRETARÍA DE DESARROLLO SOCIAL DEL GOBIERNO DEL ESTADO DE YUCATÁN</v>
          </cell>
          <cell r="U778">
            <v>10</v>
          </cell>
          <cell r="V778" t="str">
            <v>Vivienda</v>
          </cell>
          <cell r="W778">
            <v>2</v>
          </cell>
          <cell r="X778" t="str">
            <v>Proyecto de Inversión de Infraestructura Social</v>
          </cell>
          <cell r="Z778">
            <v>42550</v>
          </cell>
          <cell r="AA778">
            <v>42583</v>
          </cell>
          <cell r="AB778" t="str">
            <v>CALLE 9 PUEBLO CHOLUL, 97918 CHOLUL, CANTAMAYEC YUCATÁN ENTRE Y , CERCA DEL CENTRO</v>
          </cell>
          <cell r="AC778">
            <v>1</v>
          </cell>
          <cell r="AD778" t="str">
            <v>Coparticipación Federal-Estatal</v>
          </cell>
          <cell r="AE778">
            <v>1</v>
          </cell>
          <cell r="AF778" t="str">
            <v>En Ejecución</v>
          </cell>
          <cell r="AH778">
            <v>60000</v>
          </cell>
        </row>
        <row r="779">
          <cell r="B779" t="str">
            <v>YUC00160300804511</v>
          </cell>
          <cell r="C779" t="str">
            <v>Construcción De Techo Firme - 323716</v>
          </cell>
          <cell r="D779" t="str">
            <v>323716</v>
          </cell>
          <cell r="E779">
            <v>31</v>
          </cell>
          <cell r="F779" t="str">
            <v>Yucatán</v>
          </cell>
          <cell r="G779">
            <v>10</v>
          </cell>
          <cell r="H779" t="str">
            <v>Cantamayec</v>
          </cell>
          <cell r="I779">
            <v>12</v>
          </cell>
          <cell r="J779" t="str">
            <v>Cholul</v>
          </cell>
          <cell r="K779">
            <v>-89.153054999999995</v>
          </cell>
          <cell r="L779">
            <v>20.441666000000001</v>
          </cell>
          <cell r="M779" t="str">
            <v>Rural</v>
          </cell>
          <cell r="N779">
            <v>2</v>
          </cell>
          <cell r="O779" t="str">
            <v>Aportaciones Federales</v>
          </cell>
          <cell r="P779" t="str">
            <v>I004</v>
          </cell>
          <cell r="Q779" t="str">
            <v>FAIS Municipal y de las Demarcaciones Territoriales del Distrito Federal</v>
          </cell>
          <cell r="R779">
            <v>33</v>
          </cell>
          <cell r="S779" t="str">
            <v>Aportaciones Federales para Entidades Federativas y Municipios</v>
          </cell>
          <cell r="T779" t="str">
            <v>AYUNTAMIENTO DE CANTAMAYEC</v>
          </cell>
          <cell r="U779">
            <v>10</v>
          </cell>
          <cell r="V779" t="str">
            <v>Vivienda</v>
          </cell>
          <cell r="W779">
            <v>2</v>
          </cell>
          <cell r="X779" t="str">
            <v>Proyecto de Inversión de Infraestructura Social</v>
          </cell>
          <cell r="Z779">
            <v>42692</v>
          </cell>
          <cell r="AA779">
            <v>42735</v>
          </cell>
          <cell r="AB779" t="str">
            <v>CALLE 9 PUEBLO CHOLUL, 97918 CHOLUL, CANTAMAYEC YUCATÁN ENTRE CALLE 8 Y CALLE 10, CALLE 11 DEL CENTRO DE LA LOCALIDAD HACIA EL ORIENTE SALIDA PARA C</v>
          </cell>
          <cell r="AC779">
            <v>0</v>
          </cell>
          <cell r="AE779">
            <v>1</v>
          </cell>
          <cell r="AF779" t="str">
            <v>En Ejecución</v>
          </cell>
          <cell r="AH779">
            <v>193779.23</v>
          </cell>
        </row>
        <row r="780">
          <cell r="B780" t="str">
            <v>YUC16160300804792</v>
          </cell>
          <cell r="C780" t="str">
            <v>Construcción De Cien Pisos De Concreto En El Municipio De Tizimin Yucatan - 261604</v>
          </cell>
          <cell r="D780" t="str">
            <v>261604</v>
          </cell>
          <cell r="E780">
            <v>31</v>
          </cell>
          <cell r="F780" t="str">
            <v>Yucatán</v>
          </cell>
          <cell r="G780">
            <v>96</v>
          </cell>
          <cell r="H780" t="str">
            <v>Tizimín</v>
          </cell>
          <cell r="I780">
            <v>1</v>
          </cell>
          <cell r="J780" t="str">
            <v>Tizimín</v>
          </cell>
          <cell r="K780">
            <v>-88.164721999999998</v>
          </cell>
          <cell r="L780">
            <v>21.142499999999998</v>
          </cell>
          <cell r="M780" t="str">
            <v>Urbano</v>
          </cell>
          <cell r="N780">
            <v>2</v>
          </cell>
          <cell r="O780" t="str">
            <v>Aportaciones Federales</v>
          </cell>
          <cell r="P780" t="str">
            <v>I004</v>
          </cell>
          <cell r="Q780" t="str">
            <v>FAIS Municipal y de las Demarcaciones Territoriales del Distrito Federal</v>
          </cell>
          <cell r="R780">
            <v>33</v>
          </cell>
          <cell r="S780" t="str">
            <v>Aportaciones Federales para Entidades Federativas y Municipios</v>
          </cell>
          <cell r="T780" t="str">
            <v>H AYUNTAMIENTO DE TIZIMIN YUCATAN</v>
          </cell>
          <cell r="U780">
            <v>10</v>
          </cell>
          <cell r="V780" t="str">
            <v>Vivienda</v>
          </cell>
          <cell r="W780">
            <v>2</v>
          </cell>
          <cell r="X780" t="str">
            <v>Proyecto de Inversión de Infraestructura Social</v>
          </cell>
          <cell r="Z780">
            <v>42642</v>
          </cell>
          <cell r="AA780">
            <v>42701</v>
          </cell>
          <cell r="AB780" t="str">
            <v>CALLE NUEVA ESPERANZA 80 SIN NUMERO INTERIOR SIN NUMERO COLONIA NUEVA ESPERANZA, 97702 TIZIMÍN, TIZIMÍN YUCATÁN ENTRE CALLE 80 Y CALLE 71, CALLE 73</v>
          </cell>
          <cell r="AC780">
            <v>0</v>
          </cell>
          <cell r="AE780">
            <v>1</v>
          </cell>
          <cell r="AF780" t="str">
            <v>En Ejecución</v>
          </cell>
          <cell r="AH780">
            <v>6226.11</v>
          </cell>
        </row>
        <row r="781">
          <cell r="B781" t="str">
            <v>YUC16160300805073</v>
          </cell>
          <cell r="C781" t="str">
            <v>Construccion De Techo Firme De Concreto En La Localidad De Tekit - 319926</v>
          </cell>
          <cell r="D781" t="str">
            <v>319926</v>
          </cell>
          <cell r="E781">
            <v>31</v>
          </cell>
          <cell r="F781" t="str">
            <v>Yucatán</v>
          </cell>
          <cell r="G781">
            <v>80</v>
          </cell>
          <cell r="H781" t="str">
            <v>Tekit</v>
          </cell>
          <cell r="I781">
            <v>1</v>
          </cell>
          <cell r="J781" t="str">
            <v>Tekit</v>
          </cell>
          <cell r="K781">
            <v>-89.331388000000004</v>
          </cell>
          <cell r="L781">
            <v>20.532222000000001</v>
          </cell>
          <cell r="M781" t="str">
            <v>Urbano</v>
          </cell>
          <cell r="N781">
            <v>2</v>
          </cell>
          <cell r="O781" t="str">
            <v>Aportaciones Federales</v>
          </cell>
          <cell r="P781" t="str">
            <v>I004</v>
          </cell>
          <cell r="Q781" t="str">
            <v>FAIS Municipal y de las Demarcaciones Territoriales del Distrito Federal</v>
          </cell>
          <cell r="R781">
            <v>33</v>
          </cell>
          <cell r="S781" t="str">
            <v>Aportaciones Federales para Entidades Federativas y Municipios</v>
          </cell>
          <cell r="T781" t="str">
            <v>H AYUNTAMIENTO DE TEKIT</v>
          </cell>
          <cell r="U781">
            <v>10</v>
          </cell>
          <cell r="V781" t="str">
            <v>Vivienda</v>
          </cell>
          <cell r="W781">
            <v>2</v>
          </cell>
          <cell r="X781" t="str">
            <v>Proyecto de Inversión de Infraestructura Social</v>
          </cell>
          <cell r="Z781">
            <v>42667</v>
          </cell>
          <cell r="AA781">
            <v>42735</v>
          </cell>
          <cell r="AB781" t="str">
            <v>CALLE QUINCE PUEBLO TEKIT, 97680 TEKIT, TEKIT YUCATÁN ENTRE CALLE VEINTIOCHO Y CALLE TREINTA, CALLE DIECISIETE A UNA CUADRA DE LA ESCUELA PRIMARIA J</v>
          </cell>
          <cell r="AC781">
            <v>0</v>
          </cell>
          <cell r="AE781">
            <v>1</v>
          </cell>
          <cell r="AF781" t="str">
            <v>En Ejecución</v>
          </cell>
          <cell r="AH781">
            <v>890340.91</v>
          </cell>
        </row>
        <row r="782">
          <cell r="B782" t="str">
            <v>YUC16160300805076</v>
          </cell>
          <cell r="C782" t="str">
            <v>Programa De Mejoramiento De Vivienda En La Modalidad De Equipamiento De Estufas Ecológicas - 324225</v>
          </cell>
          <cell r="D782" t="str">
            <v>324225</v>
          </cell>
          <cell r="E782">
            <v>31</v>
          </cell>
          <cell r="F782" t="str">
            <v>Yucatán</v>
          </cell>
          <cell r="G782">
            <v>80</v>
          </cell>
          <cell r="H782" t="str">
            <v>Tekit</v>
          </cell>
          <cell r="I782">
            <v>1</v>
          </cell>
          <cell r="J782" t="str">
            <v>Tekit</v>
          </cell>
          <cell r="K782">
            <v>-89.331388000000004</v>
          </cell>
          <cell r="L782">
            <v>20.532222000000001</v>
          </cell>
          <cell r="M782" t="str">
            <v>Urbano</v>
          </cell>
          <cell r="N782">
            <v>2</v>
          </cell>
          <cell r="O782" t="str">
            <v>Aportaciones Federales</v>
          </cell>
          <cell r="P782" t="str">
            <v>I003</v>
          </cell>
          <cell r="Q782" t="str">
            <v>FAIS Entidades</v>
          </cell>
          <cell r="R782">
            <v>33</v>
          </cell>
          <cell r="S782" t="str">
            <v>Aportaciones Federales para Entidades Federativas y Municipios</v>
          </cell>
          <cell r="T782" t="str">
            <v>SECRETARÍA DE DESARROLLO SOCIAL DEL GOBIERNO DEL ESTADO DE YUCATÁN</v>
          </cell>
          <cell r="U782">
            <v>10</v>
          </cell>
          <cell r="V782" t="str">
            <v>Vivienda</v>
          </cell>
          <cell r="W782">
            <v>2</v>
          </cell>
          <cell r="X782" t="str">
            <v>Proyecto de Inversión de Infraestructura Social</v>
          </cell>
          <cell r="Z782">
            <v>42552</v>
          </cell>
          <cell r="AA782">
            <v>42552</v>
          </cell>
          <cell r="AB782" t="str">
            <v>CALLE 29 X 30 Y 32 S/N, CALLE 17 X 19 Y 25 S/N, CALLE 18 X 27 Y 29 S/N, CALLE 15 X 26 Y 28 S/N, CALLE 32 X 23 Y 25 S/N, CALLE 22 X 24 Y 31 S/N, CALLE 26 X 11 Y 13 S/N, CALLE 32 X 34 Y 25 S/N, CALLE 24 X 11 Y 11 A S/N, CLLE 34 X 29 Y 31 S/N,</v>
          </cell>
          <cell r="AC782">
            <v>1</v>
          </cell>
          <cell r="AD782" t="str">
            <v>Coparticipación Federal-Estatal</v>
          </cell>
          <cell r="AE782">
            <v>1</v>
          </cell>
          <cell r="AF782" t="str">
            <v>En Ejecución</v>
          </cell>
          <cell r="AH782">
            <v>1110000</v>
          </cell>
        </row>
        <row r="783">
          <cell r="B783" t="str">
            <v>YUC16160300805077</v>
          </cell>
          <cell r="C783" t="str">
            <v>Programa De Mejoramiento De Vivienda En La Modalidad De Equipamiento De Estufas Ecologicas - 324224</v>
          </cell>
          <cell r="D783" t="str">
            <v>324224</v>
          </cell>
          <cell r="E783">
            <v>31</v>
          </cell>
          <cell r="F783" t="str">
            <v>Yucatán</v>
          </cell>
          <cell r="G783">
            <v>80</v>
          </cell>
          <cell r="H783" t="str">
            <v>Tekit</v>
          </cell>
          <cell r="I783">
            <v>1</v>
          </cell>
          <cell r="J783" t="str">
            <v>Tekit</v>
          </cell>
          <cell r="K783">
            <v>-89.331388000000004</v>
          </cell>
          <cell r="L783">
            <v>20.532222000000001</v>
          </cell>
          <cell r="M783" t="str">
            <v>Urbano</v>
          </cell>
          <cell r="N783">
            <v>2</v>
          </cell>
          <cell r="O783" t="str">
            <v>Aportaciones Federales</v>
          </cell>
          <cell r="P783" t="str">
            <v>I003</v>
          </cell>
          <cell r="Q783" t="str">
            <v>FAIS Entidades</v>
          </cell>
          <cell r="R783">
            <v>33</v>
          </cell>
          <cell r="S783" t="str">
            <v>Aportaciones Federales para Entidades Federativas y Municipios</v>
          </cell>
          <cell r="T783" t="str">
            <v>SECRETARÍA DE DESARROLLO SOCIAL DEL GOBIERNO DEL ESTADO DE YUCATÁN</v>
          </cell>
          <cell r="U783">
            <v>10</v>
          </cell>
          <cell r="V783" t="str">
            <v>Vivienda</v>
          </cell>
          <cell r="W783">
            <v>2</v>
          </cell>
          <cell r="X783" t="str">
            <v>Proyecto de Inversión de Infraestructura Social</v>
          </cell>
          <cell r="Z783">
            <v>42552</v>
          </cell>
          <cell r="AA783">
            <v>42552</v>
          </cell>
          <cell r="AB783" t="str">
            <v>CALLE 22 INTERIOR SN BARRIO MEJORADA, 97680 TEKIT, TEKIT YUCATÁN ENTRE CALLE 17 Y CALLE 19, CALLE 24 LA CASA ES DE COLOR BLANCO Y EN LA ESQUINA ESTA</v>
          </cell>
          <cell r="AC783">
            <v>1</v>
          </cell>
          <cell r="AD783" t="str">
            <v>Coparticipación Federal-Estatal</v>
          </cell>
          <cell r="AE783">
            <v>1</v>
          </cell>
          <cell r="AF783" t="str">
            <v>En Ejecución</v>
          </cell>
          <cell r="AH783">
            <v>206999.3</v>
          </cell>
        </row>
        <row r="784">
          <cell r="B784" t="str">
            <v>YUC16160300805078</v>
          </cell>
          <cell r="C784" t="str">
            <v>Programa De Mejoramiento De Vivienda En La Modalidad De Equipamiento De Estufas Ecologicas - 324223</v>
          </cell>
          <cell r="D784" t="str">
            <v>324223</v>
          </cell>
          <cell r="E784">
            <v>31</v>
          </cell>
          <cell r="F784" t="str">
            <v>Yucatán</v>
          </cell>
          <cell r="G784">
            <v>80</v>
          </cell>
          <cell r="H784" t="str">
            <v>Tekit</v>
          </cell>
          <cell r="I784">
            <v>1</v>
          </cell>
          <cell r="J784" t="str">
            <v>Tekit</v>
          </cell>
          <cell r="K784">
            <v>-89.331388000000004</v>
          </cell>
          <cell r="L784">
            <v>20.532222000000001</v>
          </cell>
          <cell r="M784" t="str">
            <v>Urbano</v>
          </cell>
          <cell r="N784">
            <v>2</v>
          </cell>
          <cell r="O784" t="str">
            <v>Aportaciones Federales</v>
          </cell>
          <cell r="P784" t="str">
            <v>I003</v>
          </cell>
          <cell r="Q784" t="str">
            <v>FAIS Entidades</v>
          </cell>
          <cell r="R784">
            <v>33</v>
          </cell>
          <cell r="S784" t="str">
            <v>Aportaciones Federales para Entidades Federativas y Municipios</v>
          </cell>
          <cell r="T784" t="str">
            <v>SECRETARÍA DE DESARROLLO SOCIAL DEL GOBIERNO DEL ESTADO DE YUCATÁN</v>
          </cell>
          <cell r="U784">
            <v>10</v>
          </cell>
          <cell r="V784" t="str">
            <v>Vivienda</v>
          </cell>
          <cell r="W784">
            <v>2</v>
          </cell>
          <cell r="X784" t="str">
            <v>Proyecto de Inversión de Infraestructura Social</v>
          </cell>
          <cell r="Z784">
            <v>42552</v>
          </cell>
          <cell r="AA784">
            <v>42552</v>
          </cell>
          <cell r="AB784" t="str">
            <v>CALLE 29 INTERIOR SN PUEBLO TEKIT, 97680 TEKIT, TEKIT YUCATÁN ENTRE CALLE 30 Y CALLE 32, CALLE 25 CASA DE COLOR BLANCO CON MURO DE PIEDRAS AL FRENTE</v>
          </cell>
          <cell r="AC784">
            <v>1</v>
          </cell>
          <cell r="AD784" t="str">
            <v>Coparticipación Federal-Estatal</v>
          </cell>
          <cell r="AE784">
            <v>1</v>
          </cell>
          <cell r="AF784" t="str">
            <v>En Ejecución</v>
          </cell>
          <cell r="AH784">
            <v>302998.98</v>
          </cell>
        </row>
        <row r="785">
          <cell r="B785" t="str">
            <v>YUC16160300805079</v>
          </cell>
          <cell r="C785" t="str">
            <v>Programa De Mejoramiento De Vivienda En La Modalidad De Equipamiento De Estufas Ecologicas - 324220</v>
          </cell>
          <cell r="D785" t="str">
            <v>324220</v>
          </cell>
          <cell r="E785">
            <v>31</v>
          </cell>
          <cell r="F785" t="str">
            <v>Yucatán</v>
          </cell>
          <cell r="G785">
            <v>80</v>
          </cell>
          <cell r="H785" t="str">
            <v>Tekit</v>
          </cell>
          <cell r="I785">
            <v>1</v>
          </cell>
          <cell r="J785" t="str">
            <v>Tekit</v>
          </cell>
          <cell r="K785">
            <v>-89.331388000000004</v>
          </cell>
          <cell r="L785">
            <v>20.532222000000001</v>
          </cell>
          <cell r="M785" t="str">
            <v>Urbano</v>
          </cell>
          <cell r="N785">
            <v>2</v>
          </cell>
          <cell r="O785" t="str">
            <v>Aportaciones Federales</v>
          </cell>
          <cell r="P785" t="str">
            <v>I003</v>
          </cell>
          <cell r="Q785" t="str">
            <v>FAIS Entidades</v>
          </cell>
          <cell r="R785">
            <v>33</v>
          </cell>
          <cell r="S785" t="str">
            <v>Aportaciones Federales para Entidades Federativas y Municipios</v>
          </cell>
          <cell r="T785" t="str">
            <v>SECRETARÍA DE DESARROLLO SOCIAL DEL GOBIERNO DEL ESTADO DE YUCATÁN</v>
          </cell>
          <cell r="U785">
            <v>10</v>
          </cell>
          <cell r="V785" t="str">
            <v>Vivienda</v>
          </cell>
          <cell r="W785">
            <v>2</v>
          </cell>
          <cell r="X785" t="str">
            <v>Proyecto de Inversión de Infraestructura Social</v>
          </cell>
          <cell r="Z785">
            <v>42553</v>
          </cell>
          <cell r="AA785">
            <v>42552</v>
          </cell>
          <cell r="AB785" t="str">
            <v>CALLE 26 INTERIOR SN PUEBLO TEKIT, 97680 TEKIT, TEKIT YUCATÁN ENTRE CALLE 15 Y CALLE 17, CALLE 28 CASA CON COLOR GRIS CON UNA PIEZA DE CARTON ADELAN</v>
          </cell>
          <cell r="AC785">
            <v>1</v>
          </cell>
          <cell r="AD785" t="str">
            <v>Coparticipación Federal-Estatal</v>
          </cell>
          <cell r="AE785">
            <v>1</v>
          </cell>
          <cell r="AF785" t="str">
            <v>En Ejecución</v>
          </cell>
          <cell r="AH785">
            <v>260999.14</v>
          </cell>
        </row>
        <row r="786">
          <cell r="B786" t="str">
            <v>YUC00160300805365</v>
          </cell>
          <cell r="C786" t="str">
            <v>Construcción De Cuartos Adicionales - 273281</v>
          </cell>
          <cell r="D786" t="str">
            <v>273281</v>
          </cell>
          <cell r="E786">
            <v>31</v>
          </cell>
          <cell r="F786" t="str">
            <v>Yucatán</v>
          </cell>
          <cell r="G786">
            <v>58</v>
          </cell>
          <cell r="H786" t="str">
            <v>Peto</v>
          </cell>
          <cell r="I786">
            <v>1</v>
          </cell>
          <cell r="J786" t="str">
            <v>Peto</v>
          </cell>
          <cell r="K786">
            <v>-88.921387999999993</v>
          </cell>
          <cell r="L786">
            <v>20.125554999999999</v>
          </cell>
          <cell r="M786" t="str">
            <v>Urbano</v>
          </cell>
          <cell r="N786">
            <v>2</v>
          </cell>
          <cell r="O786" t="str">
            <v>Aportaciones Federales</v>
          </cell>
          <cell r="P786" t="str">
            <v>I003</v>
          </cell>
          <cell r="Q786" t="str">
            <v>FAIS Entidades</v>
          </cell>
          <cell r="R786">
            <v>33</v>
          </cell>
          <cell r="S786" t="str">
            <v>Aportaciones Federales para Entidades Federativas y Municipios</v>
          </cell>
          <cell r="T786" t="str">
            <v>INSTITUTO DE VIVIENDA DEL ESTADO DE YUCATÁN</v>
          </cell>
          <cell r="U786">
            <v>10</v>
          </cell>
          <cell r="V786" t="str">
            <v>Vivienda</v>
          </cell>
          <cell r="W786">
            <v>2</v>
          </cell>
          <cell r="X786" t="str">
            <v>Proyecto de Inversión de Infraestructura Social</v>
          </cell>
          <cell r="Z786">
            <v>42589</v>
          </cell>
          <cell r="AA786">
            <v>42616</v>
          </cell>
          <cell r="AB786" t="str">
            <v>CALLE 37 INTERIOR SN PUEBLO PETO, 97930 PETO, PETO YUCATÁN ENTRE CALLE 40 Y CALLE 42, NO SE CUENTA CON ESPECIFICACIONES DE LA UBICACIÓN DEL PROYEC</v>
          </cell>
          <cell r="AC786">
            <v>0</v>
          </cell>
          <cell r="AE786">
            <v>1</v>
          </cell>
          <cell r="AF786" t="str">
            <v>En Ejecución</v>
          </cell>
          <cell r="AH786">
            <v>45000</v>
          </cell>
        </row>
        <row r="787">
          <cell r="B787" t="str">
            <v>YUC00160300805366</v>
          </cell>
          <cell r="C787" t="str">
            <v>Construcción De Cuartos Adicionales - 273181</v>
          </cell>
          <cell r="D787" t="str">
            <v>273181</v>
          </cell>
          <cell r="E787">
            <v>31</v>
          </cell>
          <cell r="F787" t="str">
            <v>Yucatán</v>
          </cell>
          <cell r="G787">
            <v>58</v>
          </cell>
          <cell r="H787" t="str">
            <v>Peto</v>
          </cell>
          <cell r="I787">
            <v>1</v>
          </cell>
          <cell r="J787" t="str">
            <v>Peto</v>
          </cell>
          <cell r="K787">
            <v>-88.921387999999993</v>
          </cell>
          <cell r="L787">
            <v>20.125554999999999</v>
          </cell>
          <cell r="M787" t="str">
            <v>Urbano</v>
          </cell>
          <cell r="N787">
            <v>2</v>
          </cell>
          <cell r="O787" t="str">
            <v>Aportaciones Federales</v>
          </cell>
          <cell r="P787" t="str">
            <v>I003</v>
          </cell>
          <cell r="Q787" t="str">
            <v>FAIS Entidades</v>
          </cell>
          <cell r="R787">
            <v>33</v>
          </cell>
          <cell r="S787" t="str">
            <v>Aportaciones Federales para Entidades Federativas y Municipios</v>
          </cell>
          <cell r="T787" t="str">
            <v>INSTITUTO DE VIVIENDA DEL ESTADO DE YUCATÁN</v>
          </cell>
          <cell r="U787">
            <v>10</v>
          </cell>
          <cell r="V787" t="str">
            <v>Vivienda</v>
          </cell>
          <cell r="W787">
            <v>2</v>
          </cell>
          <cell r="X787" t="str">
            <v>Proyecto de Inversión de Infraestructura Social</v>
          </cell>
          <cell r="Z787">
            <v>42589</v>
          </cell>
          <cell r="AA787">
            <v>42616</v>
          </cell>
          <cell r="AB787" t="str">
            <v>CALLE 45 234 INTERIOR SN PUEBLO PETO, 97930 PETO, PETO YUCATÁN ENTRE CALLE 36 Y CALLE 36 A, NO SE CUENTA CON ESPECIFICACIONES DE LA UBICACIÓN DEL</v>
          </cell>
          <cell r="AC787">
            <v>0</v>
          </cell>
          <cell r="AE787">
            <v>1</v>
          </cell>
          <cell r="AF787" t="str">
            <v>En Ejecución</v>
          </cell>
          <cell r="AH787">
            <v>180000</v>
          </cell>
        </row>
        <row r="788">
          <cell r="B788" t="str">
            <v>YUC00160300805367</v>
          </cell>
          <cell r="C788" t="str">
            <v>Construcción De Cuartos Adicionales - 273025</v>
          </cell>
          <cell r="D788" t="str">
            <v>273025</v>
          </cell>
          <cell r="E788">
            <v>31</v>
          </cell>
          <cell r="F788" t="str">
            <v>Yucatán</v>
          </cell>
          <cell r="G788">
            <v>58</v>
          </cell>
          <cell r="H788" t="str">
            <v>Peto</v>
          </cell>
          <cell r="I788">
            <v>1</v>
          </cell>
          <cell r="J788" t="str">
            <v>Peto</v>
          </cell>
          <cell r="K788">
            <v>-88.921387999999993</v>
          </cell>
          <cell r="L788">
            <v>20.125554999999999</v>
          </cell>
          <cell r="M788" t="str">
            <v>Urbano</v>
          </cell>
          <cell r="N788">
            <v>2</v>
          </cell>
          <cell r="O788" t="str">
            <v>Aportaciones Federales</v>
          </cell>
          <cell r="P788" t="str">
            <v>I003</v>
          </cell>
          <cell r="Q788" t="str">
            <v>FAIS Entidades</v>
          </cell>
          <cell r="R788">
            <v>33</v>
          </cell>
          <cell r="S788" t="str">
            <v>Aportaciones Federales para Entidades Federativas y Municipios</v>
          </cell>
          <cell r="T788" t="str">
            <v>INSTITUTO DE VIVIENDA DEL ESTADO DE YUCATÁN</v>
          </cell>
          <cell r="U788">
            <v>10</v>
          </cell>
          <cell r="V788" t="str">
            <v>Vivienda</v>
          </cell>
          <cell r="W788">
            <v>2</v>
          </cell>
          <cell r="X788" t="str">
            <v>Proyecto de Inversión de Infraestructura Social</v>
          </cell>
          <cell r="Z788">
            <v>42589</v>
          </cell>
          <cell r="AA788">
            <v>42616</v>
          </cell>
          <cell r="AB788" t="str">
            <v>CALLE 11 138 INTERIOR SN PUEBLO PETO, 97930 PETO, PETO YUCATÁN ENTRE CALLE 38 Y CALLE 30, CALLE NUMERO CRUZAMIENTOS 11 138 28 Y 30 26 170 23 Y 21</v>
          </cell>
          <cell r="AC788">
            <v>0</v>
          </cell>
          <cell r="AE788">
            <v>1</v>
          </cell>
          <cell r="AF788" t="str">
            <v>En Ejecución</v>
          </cell>
          <cell r="AH788">
            <v>405000</v>
          </cell>
        </row>
        <row r="789">
          <cell r="B789" t="str">
            <v>YUC00160300805368</v>
          </cell>
          <cell r="C789" t="str">
            <v>Construcción De Cuartos Adicionales - 273263</v>
          </cell>
          <cell r="D789" t="str">
            <v>273263</v>
          </cell>
          <cell r="E789">
            <v>31</v>
          </cell>
          <cell r="F789" t="str">
            <v>Yucatán</v>
          </cell>
          <cell r="G789">
            <v>58</v>
          </cell>
          <cell r="H789" t="str">
            <v>Peto</v>
          </cell>
          <cell r="I789">
            <v>1</v>
          </cell>
          <cell r="J789" t="str">
            <v>Peto</v>
          </cell>
          <cell r="K789">
            <v>-88.921387999999993</v>
          </cell>
          <cell r="L789">
            <v>20.125554999999999</v>
          </cell>
          <cell r="M789" t="str">
            <v>Urbano</v>
          </cell>
          <cell r="N789">
            <v>2</v>
          </cell>
          <cell r="O789" t="str">
            <v>Aportaciones Federales</v>
          </cell>
          <cell r="P789" t="str">
            <v>I003</v>
          </cell>
          <cell r="Q789" t="str">
            <v>FAIS Entidades</v>
          </cell>
          <cell r="R789">
            <v>33</v>
          </cell>
          <cell r="S789" t="str">
            <v>Aportaciones Federales para Entidades Federativas y Municipios</v>
          </cell>
          <cell r="T789" t="str">
            <v>INSTITUTO DE VIVIENDA DEL ESTADO DE YUCATÁN</v>
          </cell>
          <cell r="U789">
            <v>10</v>
          </cell>
          <cell r="V789" t="str">
            <v>Vivienda</v>
          </cell>
          <cell r="W789">
            <v>2</v>
          </cell>
          <cell r="X789" t="str">
            <v>Proyecto de Inversión de Infraestructura Social</v>
          </cell>
          <cell r="Z789">
            <v>42589</v>
          </cell>
          <cell r="AA789">
            <v>42616</v>
          </cell>
          <cell r="AB789" t="str">
            <v>CALLE 23 INTERIOR SN PUEBLO PETO, 97930 PETO, PETO YUCATÁN ENTRE CALLE 10 Y CALLE 12, CALLE NUMERO CRUZAMIENTOS 55 SN 28 A Y 28 B 22 237 47 Y 49 5</v>
          </cell>
          <cell r="AC789">
            <v>0</v>
          </cell>
          <cell r="AE789">
            <v>1</v>
          </cell>
          <cell r="AF789" t="str">
            <v>En Ejecución</v>
          </cell>
          <cell r="AH789">
            <v>67500</v>
          </cell>
        </row>
        <row r="790">
          <cell r="B790" t="str">
            <v>YUC00160300805649</v>
          </cell>
          <cell r="C790" t="str">
            <v>Construcción De Cuartos Adicionales -</v>
          </cell>
          <cell r="D790" t="str">
            <v>06-15-0366</v>
          </cell>
          <cell r="E790">
            <v>31</v>
          </cell>
          <cell r="F790" t="str">
            <v>Yucatán</v>
          </cell>
          <cell r="G790">
            <v>24</v>
          </cell>
          <cell r="H790" t="str">
            <v>Chumayel</v>
          </cell>
          <cell r="I790">
            <v>1</v>
          </cell>
          <cell r="J790" t="str">
            <v>Chumayel</v>
          </cell>
          <cell r="K790">
            <v>-89.301111000000006</v>
          </cell>
          <cell r="L790">
            <v>20.428332999999999</v>
          </cell>
          <cell r="M790" t="str">
            <v>Urbano</v>
          </cell>
          <cell r="N790">
            <v>2</v>
          </cell>
          <cell r="O790" t="str">
            <v>Aportaciones Federales</v>
          </cell>
          <cell r="P790" t="str">
            <v>I003</v>
          </cell>
          <cell r="Q790" t="str">
            <v>FAIS Entidades</v>
          </cell>
          <cell r="R790">
            <v>33</v>
          </cell>
          <cell r="S790" t="str">
            <v>Aportaciones Federales para Entidades Federativas y Municipios</v>
          </cell>
          <cell r="T790" t="str">
            <v>INSTITUTO DE VIVIENDA DEL ESTADO DE YUCATÁN</v>
          </cell>
          <cell r="U790">
            <v>10</v>
          </cell>
          <cell r="V790" t="str">
            <v>Vivienda</v>
          </cell>
          <cell r="W790">
            <v>2</v>
          </cell>
          <cell r="X790" t="str">
            <v>Proyecto de Inversión de Infraestructura Social</v>
          </cell>
          <cell r="Z790">
            <v>42520</v>
          </cell>
          <cell r="AB790" t="str">
            <v>DOMICILIO CONOCIDO EN LA LOCALIDAD Y MUNICIPIO DE CHUMAYEL.</v>
          </cell>
          <cell r="AC790">
            <v>1</v>
          </cell>
          <cell r="AD790" t="str">
            <v>Coparticipación Federal-Estatal</v>
          </cell>
          <cell r="AE790">
            <v>1</v>
          </cell>
          <cell r="AF790" t="str">
            <v>En Ejecución</v>
          </cell>
          <cell r="AH790">
            <v>405000</v>
          </cell>
        </row>
        <row r="791">
          <cell r="B791" t="str">
            <v>YUC00160300805650</v>
          </cell>
          <cell r="C791" t="str">
            <v>Construcción De Cuartos Adicionales - 279844</v>
          </cell>
          <cell r="D791" t="str">
            <v>279844</v>
          </cell>
          <cell r="E791">
            <v>31</v>
          </cell>
          <cell r="F791" t="str">
            <v>Yucatán</v>
          </cell>
          <cell r="G791">
            <v>24</v>
          </cell>
          <cell r="H791" t="str">
            <v>Chumayel</v>
          </cell>
          <cell r="I791">
            <v>1</v>
          </cell>
          <cell r="J791" t="str">
            <v>Chumayel</v>
          </cell>
          <cell r="K791">
            <v>-89.301111000000006</v>
          </cell>
          <cell r="L791">
            <v>20.428332999999999</v>
          </cell>
          <cell r="M791" t="str">
            <v>Urbano</v>
          </cell>
          <cell r="N791">
            <v>2</v>
          </cell>
          <cell r="O791" t="str">
            <v>Aportaciones Federales</v>
          </cell>
          <cell r="P791" t="str">
            <v>I003</v>
          </cell>
          <cell r="Q791" t="str">
            <v>FAIS Entidades</v>
          </cell>
          <cell r="R791">
            <v>33</v>
          </cell>
          <cell r="S791" t="str">
            <v>Aportaciones Federales para Entidades Federativas y Municipios</v>
          </cell>
          <cell r="T791" t="str">
            <v>INSTITUTO DE VIVIENDA DEL ESTADO DE YUCATÁN</v>
          </cell>
          <cell r="U791">
            <v>10</v>
          </cell>
          <cell r="V791" t="str">
            <v>Vivienda</v>
          </cell>
          <cell r="W791">
            <v>2</v>
          </cell>
          <cell r="X791" t="str">
            <v>Proyecto de Inversión de Infraestructura Social</v>
          </cell>
          <cell r="Z791">
            <v>42542</v>
          </cell>
          <cell r="AA791">
            <v>42574</v>
          </cell>
          <cell r="AB791" t="str">
            <v>CALLE 28 INTERIOR SN PUEBLO CHUMAYEL, 97904 CHUMAYEL, CHUMAYEL YUCATÁN ENTRE CALLE 29 Y CALLE 27, CALLE 30 28 S/N 31 Y 33 29 S/N 34 Y 36 35 S/N 30 Y</v>
          </cell>
          <cell r="AC791">
            <v>0</v>
          </cell>
          <cell r="AE791">
            <v>1</v>
          </cell>
          <cell r="AF791" t="str">
            <v>En Ejecución</v>
          </cell>
          <cell r="AH791">
            <v>990000</v>
          </cell>
        </row>
        <row r="792">
          <cell r="B792" t="str">
            <v>YUC00160300805651</v>
          </cell>
          <cell r="C792" t="str">
            <v>Mejoramiento Integral De Vivienda Consistente En Construccion De 38 Recamaras</v>
          </cell>
          <cell r="D792" t="str">
            <v>06-15-0366</v>
          </cell>
          <cell r="E792">
            <v>31</v>
          </cell>
          <cell r="F792" t="str">
            <v>Yucatán</v>
          </cell>
          <cell r="G792">
            <v>24</v>
          </cell>
          <cell r="H792" t="str">
            <v>Chumayel</v>
          </cell>
          <cell r="I792">
            <v>1</v>
          </cell>
          <cell r="J792" t="str">
            <v>Chumayel</v>
          </cell>
          <cell r="K792">
            <v>-89.301111000000006</v>
          </cell>
          <cell r="L792">
            <v>20.428332999999999</v>
          </cell>
          <cell r="M792" t="str">
            <v>Urbano</v>
          </cell>
          <cell r="N792">
            <v>2</v>
          </cell>
          <cell r="O792" t="str">
            <v>Aportaciones Federales</v>
          </cell>
          <cell r="P792" t="str">
            <v>I003</v>
          </cell>
          <cell r="Q792" t="str">
            <v>FAIS Entidades</v>
          </cell>
          <cell r="R792">
            <v>33</v>
          </cell>
          <cell r="S792" t="str">
            <v>Aportaciones Federales para Entidades Federativas y Municipios</v>
          </cell>
          <cell r="T792" t="str">
            <v>INSTITUTO DE VIVIENDA DEL ESTADO DE YUCATÁN</v>
          </cell>
          <cell r="U792">
            <v>10</v>
          </cell>
          <cell r="V792" t="str">
            <v>Vivienda</v>
          </cell>
          <cell r="W792">
            <v>2</v>
          </cell>
          <cell r="X792" t="str">
            <v>Proyecto de Inversión de Infraestructura Social</v>
          </cell>
          <cell r="Z792">
            <v>42520</v>
          </cell>
          <cell r="AB792" t="str">
            <v>CALLE 17 INTERIOR SN PUEBLO CHUMAYEL, 97904 CHUMAYEL, CHUMAYEL YUCATÁN ENTRE CALLE 22 Y CALLE 24, CALLE 19 19 S/N 24 Y 26 28 S/N 23 Y 25 29-A S/N 30</v>
          </cell>
          <cell r="AC792">
            <v>1</v>
          </cell>
          <cell r="AD792" t="str">
            <v>Coparticipación Federal-Estatal</v>
          </cell>
          <cell r="AE792">
            <v>1</v>
          </cell>
          <cell r="AF792" t="str">
            <v>En Ejecución</v>
          </cell>
          <cell r="AH792">
            <v>135000</v>
          </cell>
        </row>
        <row r="793">
          <cell r="B793" t="str">
            <v>YUC16160300805653</v>
          </cell>
          <cell r="C793" t="str">
            <v>Programa De Mejoramiento De Vivienda En La Modalidad De Equipamiento De Estufas Ecológicas - 324055</v>
          </cell>
          <cell r="D793" t="str">
            <v>324055</v>
          </cell>
          <cell r="E793">
            <v>31</v>
          </cell>
          <cell r="F793" t="str">
            <v>Yucatán</v>
          </cell>
          <cell r="G793">
            <v>25</v>
          </cell>
          <cell r="H793" t="str">
            <v>Dzán</v>
          </cell>
          <cell r="I793">
            <v>1</v>
          </cell>
          <cell r="J793" t="str">
            <v>Dzán</v>
          </cell>
          <cell r="K793">
            <v>-89.467500000000001</v>
          </cell>
          <cell r="L793">
            <v>20.386944</v>
          </cell>
          <cell r="M793" t="str">
            <v>Urbano</v>
          </cell>
          <cell r="N793">
            <v>2</v>
          </cell>
          <cell r="O793" t="str">
            <v>Aportaciones Federales</v>
          </cell>
          <cell r="P793" t="str">
            <v>I003</v>
          </cell>
          <cell r="Q793" t="str">
            <v>FAIS Entidades</v>
          </cell>
          <cell r="R793">
            <v>33</v>
          </cell>
          <cell r="S793" t="str">
            <v>Aportaciones Federales para Entidades Federativas y Municipios</v>
          </cell>
          <cell r="T793" t="str">
            <v>SECRETARÍA DE DESARROLLO SOCIAL DEL GOBIERNO DEL ESTADO DE YUCATÁN</v>
          </cell>
          <cell r="U793">
            <v>10</v>
          </cell>
          <cell r="V793" t="str">
            <v>Vivienda</v>
          </cell>
          <cell r="W793">
            <v>2</v>
          </cell>
          <cell r="X793" t="str">
            <v>Proyecto de Inversión de Infraestructura Social</v>
          </cell>
          <cell r="Z793">
            <v>42552</v>
          </cell>
          <cell r="AA793">
            <v>42583</v>
          </cell>
          <cell r="AB793" t="str">
            <v>CALLE 20 X 11 Y 13 S/N, CALLE 24 X 13 Y 15 S/N, CALLE 27 X 24 Y 26 S/N, CALLE 25 X 16 Y 18 S/N, CALLE 14 X 19 Y 21 S/N, CALLE 18 X 29 Y 31 S/N, CALLE 18 X 17 Y 19 S/N, CALLE 18 X 17 Y 15 S/N, CALLE 28 X 18 S/N, CALLE 31 X 33 S/N, CALLE 17 X</v>
          </cell>
          <cell r="AC793">
            <v>1</v>
          </cell>
          <cell r="AD793" t="str">
            <v>Coparticipación Federal-Estatal</v>
          </cell>
          <cell r="AE793">
            <v>1</v>
          </cell>
          <cell r="AF793" t="str">
            <v>En Ejecución</v>
          </cell>
          <cell r="AH793">
            <v>300000</v>
          </cell>
        </row>
        <row r="794">
          <cell r="B794" t="str">
            <v>YUC16160300805654</v>
          </cell>
          <cell r="C794" t="str">
            <v>Programa De Mejoramiento De Vivienda En La Modalidad De Equipamiento De Estufas Ecologicas - 324014</v>
          </cell>
          <cell r="D794" t="str">
            <v>324014</v>
          </cell>
          <cell r="E794">
            <v>31</v>
          </cell>
          <cell r="F794" t="str">
            <v>Yucatán</v>
          </cell>
          <cell r="G794">
            <v>25</v>
          </cell>
          <cell r="H794" t="str">
            <v>Dzán</v>
          </cell>
          <cell r="I794">
            <v>1</v>
          </cell>
          <cell r="J794" t="str">
            <v>Dzán</v>
          </cell>
          <cell r="K794">
            <v>-89.467500000000001</v>
          </cell>
          <cell r="L794">
            <v>20.386944</v>
          </cell>
          <cell r="M794" t="str">
            <v>Urbano</v>
          </cell>
          <cell r="N794">
            <v>2</v>
          </cell>
          <cell r="O794" t="str">
            <v>Aportaciones Federales</v>
          </cell>
          <cell r="P794" t="str">
            <v>I003</v>
          </cell>
          <cell r="Q794" t="str">
            <v>FAIS Entidades</v>
          </cell>
          <cell r="R794">
            <v>33</v>
          </cell>
          <cell r="S794" t="str">
            <v>Aportaciones Federales para Entidades Federativas y Municipios</v>
          </cell>
          <cell r="T794" t="str">
            <v>SECRETARÍA DE DESARROLLO SOCIAL DEL GOBIERNO DEL ESTADO DE YUCATÁN</v>
          </cell>
          <cell r="U794">
            <v>10</v>
          </cell>
          <cell r="V794" t="str">
            <v>Vivienda</v>
          </cell>
          <cell r="W794">
            <v>2</v>
          </cell>
          <cell r="X794" t="str">
            <v>Proyecto de Inversión de Infraestructura Social</v>
          </cell>
          <cell r="Z794">
            <v>42552</v>
          </cell>
          <cell r="AA794">
            <v>42583</v>
          </cell>
          <cell r="AB794" t="str">
            <v>CALLE 18 INTERIOR SN PUEBLO DZAN, 97854 DZÁN, DZÁN YUCATÁN ENTRE CALLE 11 Y CALLE 13, CALLE 16 CASA DE COLOR GRIS NO TIENE REVOCADO EL MURO, CON DOS</v>
          </cell>
          <cell r="AC794">
            <v>1</v>
          </cell>
          <cell r="AD794" t="str">
            <v>Coparticipación Federal-Estatal</v>
          </cell>
          <cell r="AE794">
            <v>1</v>
          </cell>
          <cell r="AF794" t="str">
            <v>En Ejecución</v>
          </cell>
          <cell r="AH794">
            <v>53999.82</v>
          </cell>
        </row>
        <row r="795">
          <cell r="B795" t="str">
            <v>YUC16160300805655</v>
          </cell>
          <cell r="C795" t="str">
            <v>Programa De Mejoramiento De Vivienda En La Modalidad De Equipamiento De Estufas Ecologicas - 323988</v>
          </cell>
          <cell r="D795" t="str">
            <v>323988</v>
          </cell>
          <cell r="E795">
            <v>31</v>
          </cell>
          <cell r="F795" t="str">
            <v>Yucatán</v>
          </cell>
          <cell r="G795">
            <v>25</v>
          </cell>
          <cell r="H795" t="str">
            <v>Dzán</v>
          </cell>
          <cell r="I795">
            <v>1</v>
          </cell>
          <cell r="J795" t="str">
            <v>Dzán</v>
          </cell>
          <cell r="K795">
            <v>-89.467500000000001</v>
          </cell>
          <cell r="L795">
            <v>20.386944</v>
          </cell>
          <cell r="M795" t="str">
            <v>Urbano</v>
          </cell>
          <cell r="N795">
            <v>2</v>
          </cell>
          <cell r="O795" t="str">
            <v>Aportaciones Federales</v>
          </cell>
          <cell r="P795" t="str">
            <v>I003</v>
          </cell>
          <cell r="Q795" t="str">
            <v>FAIS Entidades</v>
          </cell>
          <cell r="R795">
            <v>33</v>
          </cell>
          <cell r="S795" t="str">
            <v>Aportaciones Federales para Entidades Federativas y Municipios</v>
          </cell>
          <cell r="T795" t="str">
            <v>SECRETARÍA DE DESARROLLO SOCIAL DEL GOBIERNO DEL ESTADO DE YUCATÁN</v>
          </cell>
          <cell r="U795">
            <v>10</v>
          </cell>
          <cell r="V795" t="str">
            <v>Vivienda</v>
          </cell>
          <cell r="W795">
            <v>2</v>
          </cell>
          <cell r="X795" t="str">
            <v>Proyecto de Inversión de Infraestructura Social</v>
          </cell>
          <cell r="Z795">
            <v>42552</v>
          </cell>
          <cell r="AA795">
            <v>42552</v>
          </cell>
          <cell r="AB795" t="str">
            <v>CALLE 22 INTERIOR SN PUEBLO DZAN, 97854 DZÁN, DZÁN YUCATÁN ENTRE CALLE 17 Y CALLE 19, CALLE 24 LA CASA SE ENCUENTRA UBICADA A UNA ESQUINA DE LA TIEN</v>
          </cell>
          <cell r="AC795">
            <v>1</v>
          </cell>
          <cell r="AD795" t="str">
            <v>Coparticipación Federal-Estatal</v>
          </cell>
          <cell r="AE795">
            <v>1</v>
          </cell>
          <cell r="AF795" t="str">
            <v>En Ejecución</v>
          </cell>
          <cell r="AH795">
            <v>56999.8</v>
          </cell>
        </row>
        <row r="796">
          <cell r="B796" t="str">
            <v>YUC16160300805656</v>
          </cell>
          <cell r="C796" t="str">
            <v>Programa De Mejoramiento De Vivienda En La Modalidad De Equipamiento De Estufas Ecologicas - 324045</v>
          </cell>
          <cell r="D796" t="str">
            <v>324045</v>
          </cell>
          <cell r="E796">
            <v>31</v>
          </cell>
          <cell r="F796" t="str">
            <v>Yucatán</v>
          </cell>
          <cell r="G796">
            <v>25</v>
          </cell>
          <cell r="H796" t="str">
            <v>Dzán</v>
          </cell>
          <cell r="I796">
            <v>1</v>
          </cell>
          <cell r="J796" t="str">
            <v>Dzán</v>
          </cell>
          <cell r="K796">
            <v>-89.467500000000001</v>
          </cell>
          <cell r="L796">
            <v>20.386944</v>
          </cell>
          <cell r="M796" t="str">
            <v>Urbano</v>
          </cell>
          <cell r="N796">
            <v>2</v>
          </cell>
          <cell r="O796" t="str">
            <v>Aportaciones Federales</v>
          </cell>
          <cell r="P796" t="str">
            <v>I003</v>
          </cell>
          <cell r="Q796" t="str">
            <v>FAIS Entidades</v>
          </cell>
          <cell r="R796">
            <v>33</v>
          </cell>
          <cell r="S796" t="str">
            <v>Aportaciones Federales para Entidades Federativas y Municipios</v>
          </cell>
          <cell r="T796" t="str">
            <v>SECRETARÍA DE DESARROLLO SOCIAL DEL GOBIERNO DEL ESTADO DE YUCATÁN</v>
          </cell>
          <cell r="U796">
            <v>10</v>
          </cell>
          <cell r="V796" t="str">
            <v>Vivienda</v>
          </cell>
          <cell r="W796">
            <v>2</v>
          </cell>
          <cell r="X796" t="str">
            <v>Proyecto de Inversión de Infraestructura Social</v>
          </cell>
          <cell r="Z796">
            <v>42552</v>
          </cell>
          <cell r="AA796">
            <v>42583</v>
          </cell>
          <cell r="AB796" t="str">
            <v>CALLE 22 INTERIOR SN PUEBLO DZAN, 97854 DZÁN, DZÁN YUCATÁN ENTRE CALLE 31 Y CALLE 33, CALLE 20 LA CASA SE ENCUENTRA UBICADA EN LA ESQUINA DE COLOR V</v>
          </cell>
          <cell r="AC796">
            <v>1</v>
          </cell>
          <cell r="AD796" t="str">
            <v>Coparticipación Federal-Estatal</v>
          </cell>
          <cell r="AE796">
            <v>1</v>
          </cell>
          <cell r="AF796" t="str">
            <v>En Ejecución</v>
          </cell>
          <cell r="AH796">
            <v>107999.64</v>
          </cell>
        </row>
        <row r="797">
          <cell r="B797" t="str">
            <v>YUC16160300806508</v>
          </cell>
          <cell r="C797" t="str">
            <v>Construcción De Seis Techos De Cincuenta Punto Cero Tres Metros Cuadrados Con Vigueta Y Bovedilla - 362549</v>
          </cell>
          <cell r="D797" t="str">
            <v>362549</v>
          </cell>
          <cell r="E797">
            <v>31</v>
          </cell>
          <cell r="F797" t="str">
            <v>Yucatán</v>
          </cell>
          <cell r="G797">
            <v>104</v>
          </cell>
          <cell r="H797" t="str">
            <v>Yaxcabá</v>
          </cell>
          <cell r="I797">
            <v>1</v>
          </cell>
          <cell r="J797" t="str">
            <v>Yaxcabá</v>
          </cell>
          <cell r="K797">
            <v>-88.827222000000006</v>
          </cell>
          <cell r="L797">
            <v>20.548055000000002</v>
          </cell>
          <cell r="M797" t="str">
            <v>Urbano</v>
          </cell>
          <cell r="N797">
            <v>2</v>
          </cell>
          <cell r="O797" t="str">
            <v>Aportaciones Federales</v>
          </cell>
          <cell r="P797" t="str">
            <v>I004</v>
          </cell>
          <cell r="Q797" t="str">
            <v>FAIS Municipal y de las Demarcaciones Territoriales del Distrito Federal</v>
          </cell>
          <cell r="R797">
            <v>33</v>
          </cell>
          <cell r="S797" t="str">
            <v>Aportaciones Federales para Entidades Federativas y Municipios</v>
          </cell>
          <cell r="T797" t="str">
            <v>HONORABLE AYUNTAMIENTO DE YAXCABÁ</v>
          </cell>
          <cell r="U797">
            <v>10</v>
          </cell>
          <cell r="V797" t="str">
            <v>Vivienda</v>
          </cell>
          <cell r="W797">
            <v>2</v>
          </cell>
          <cell r="X797" t="str">
            <v>Proyecto de Inversión de Infraestructura Social</v>
          </cell>
          <cell r="Z797">
            <v>42705</v>
          </cell>
          <cell r="AA797">
            <v>42735</v>
          </cell>
          <cell r="AB797" t="str">
            <v>PUEBLO YAXCABA, 97920 YAXCABÁ, YAXCABÁ YUCATÁN ENTRE Y , SE REALIZAN EN DIVERSAS PARTES DE LA LOCALIDAD 17 X 20 Y 22 21 X 24 Y 26 23 X 22Y 24</v>
          </cell>
          <cell r="AC797">
            <v>0</v>
          </cell>
          <cell r="AE797">
            <v>1</v>
          </cell>
          <cell r="AF797" t="str">
            <v>En Ejecución</v>
          </cell>
          <cell r="AH797">
            <v>210000.02</v>
          </cell>
        </row>
        <row r="798">
          <cell r="B798" t="str">
            <v>YUC16160300806509</v>
          </cell>
          <cell r="C798" t="str">
            <v>Construcción De Baños Ecológicos En La Localidad Y Municipio De Yaxcabá Yucatán - 362181</v>
          </cell>
          <cell r="D798" t="str">
            <v>362181</v>
          </cell>
          <cell r="E798">
            <v>31</v>
          </cell>
          <cell r="F798" t="str">
            <v>Yucatán</v>
          </cell>
          <cell r="G798">
            <v>104</v>
          </cell>
          <cell r="H798" t="str">
            <v>Yaxcabá</v>
          </cell>
          <cell r="I798">
            <v>1</v>
          </cell>
          <cell r="J798" t="str">
            <v>Yaxcabá</v>
          </cell>
          <cell r="K798">
            <v>-88.827222000000006</v>
          </cell>
          <cell r="L798">
            <v>20.548055000000002</v>
          </cell>
          <cell r="M798" t="str">
            <v>Urbano</v>
          </cell>
          <cell r="N798">
            <v>2</v>
          </cell>
          <cell r="O798" t="str">
            <v>Aportaciones Federales</v>
          </cell>
          <cell r="P798" t="str">
            <v>I004</v>
          </cell>
          <cell r="Q798" t="str">
            <v>FAIS Municipal y de las Demarcaciones Territoriales del Distrito Federal</v>
          </cell>
          <cell r="R798">
            <v>33</v>
          </cell>
          <cell r="S798" t="str">
            <v>Aportaciones Federales para Entidades Federativas y Municipios</v>
          </cell>
          <cell r="T798" t="str">
            <v>HONORABLE AYUNTAMIENTO DE YAXCABÁ</v>
          </cell>
          <cell r="U798">
            <v>10</v>
          </cell>
          <cell r="V798" t="str">
            <v>Vivienda</v>
          </cell>
          <cell r="W798">
            <v>2</v>
          </cell>
          <cell r="X798" t="str">
            <v>Proyecto de Inversión de Infraestructura Social</v>
          </cell>
          <cell r="Z798">
            <v>42621</v>
          </cell>
          <cell r="AA798">
            <v>42680</v>
          </cell>
          <cell r="AB798" t="str">
            <v>PUEBLO YAXCABA, 97920 YAXCABÁ, YAXCABÁ YUCATÁN ENTRE Y , SE REALIZAN 18 EN DIFERENTES PARTES DE LA LOCALIDAD</v>
          </cell>
          <cell r="AC798">
            <v>0</v>
          </cell>
          <cell r="AE798">
            <v>1</v>
          </cell>
          <cell r="AF798" t="str">
            <v>En Ejecución</v>
          </cell>
          <cell r="AH798">
            <v>964859</v>
          </cell>
        </row>
        <row r="799">
          <cell r="B799" t="str">
            <v>YUC16160300806510</v>
          </cell>
          <cell r="C799" t="str">
            <v>Construcción De Cuartos Dormitorios De Cuatro X Cuatro Metros A Base De Block Castillos Cadena Losas De Viguetay Bovedilla - 347446</v>
          </cell>
          <cell r="D799" t="str">
            <v>347446</v>
          </cell>
          <cell r="E799">
            <v>31</v>
          </cell>
          <cell r="F799" t="str">
            <v>Yucatán</v>
          </cell>
          <cell r="G799">
            <v>104</v>
          </cell>
          <cell r="H799" t="str">
            <v>Yaxcabá</v>
          </cell>
          <cell r="I799">
            <v>1</v>
          </cell>
          <cell r="J799" t="str">
            <v>Yaxcabá</v>
          </cell>
          <cell r="K799">
            <v>-88.827222000000006</v>
          </cell>
          <cell r="L799">
            <v>20.548055000000002</v>
          </cell>
          <cell r="M799" t="str">
            <v>Urbano</v>
          </cell>
          <cell r="N799">
            <v>2</v>
          </cell>
          <cell r="O799" t="str">
            <v>Aportaciones Federales</v>
          </cell>
          <cell r="P799" t="str">
            <v>I004</v>
          </cell>
          <cell r="Q799" t="str">
            <v>FAIS Municipal y de las Demarcaciones Territoriales del Distrito Federal</v>
          </cell>
          <cell r="R799">
            <v>33</v>
          </cell>
          <cell r="S799" t="str">
            <v>Aportaciones Federales para Entidades Federativas y Municipios</v>
          </cell>
          <cell r="T799" t="str">
            <v>HONORABLE AYUNTAMIENTO DE YAXCABÁ</v>
          </cell>
          <cell r="U799">
            <v>10</v>
          </cell>
          <cell r="V799" t="str">
            <v>Vivienda</v>
          </cell>
          <cell r="W799">
            <v>2</v>
          </cell>
          <cell r="X799" t="str">
            <v>Proyecto de Inversión de Infraestructura Social</v>
          </cell>
          <cell r="Z799">
            <v>42570</v>
          </cell>
          <cell r="AA799">
            <v>42689</v>
          </cell>
          <cell r="AB799" t="str">
            <v>PUEBLO YAXCABA, 97920 YAXCABÁ, YAXCABÁ YUCATÁN ENTRE Y , SE REALIZAN 23 EN DIFERENTES PARTES DE LA LOCALIDAD</v>
          </cell>
          <cell r="AC799">
            <v>0</v>
          </cell>
          <cell r="AE799">
            <v>1</v>
          </cell>
          <cell r="AF799" t="str">
            <v>En Ejecución</v>
          </cell>
          <cell r="AH799">
            <v>1517558.17</v>
          </cell>
        </row>
        <row r="800">
          <cell r="B800" t="str">
            <v>YUC16160300806511</v>
          </cell>
          <cell r="C800" t="str">
            <v>Mejoramiento Del Centro De Salud De La Localidad Y Municipio De Yaxcabá - 347002</v>
          </cell>
          <cell r="D800" t="str">
            <v>347002</v>
          </cell>
          <cell r="E800">
            <v>31</v>
          </cell>
          <cell r="F800" t="str">
            <v>Yucatán</v>
          </cell>
          <cell r="G800">
            <v>104</v>
          </cell>
          <cell r="H800" t="str">
            <v>Yaxcabá</v>
          </cell>
          <cell r="I800">
            <v>1</v>
          </cell>
          <cell r="J800" t="str">
            <v>Yaxcabá</v>
          </cell>
          <cell r="K800">
            <v>-88.827222000000006</v>
          </cell>
          <cell r="L800">
            <v>20.548055000000002</v>
          </cell>
          <cell r="M800" t="str">
            <v>Urbano</v>
          </cell>
          <cell r="N800">
            <v>2</v>
          </cell>
          <cell r="O800" t="str">
            <v>Aportaciones Federales</v>
          </cell>
          <cell r="P800" t="str">
            <v>I004</v>
          </cell>
          <cell r="Q800" t="str">
            <v>FAIS Municipal y de las Demarcaciones Territoriales del Distrito Federal</v>
          </cell>
          <cell r="R800">
            <v>33</v>
          </cell>
          <cell r="S800" t="str">
            <v>Aportaciones Federales para Entidades Federativas y Municipios</v>
          </cell>
          <cell r="T800" t="str">
            <v>HONORABLE AYUNTAMIENTO DE YAXCABÁ</v>
          </cell>
          <cell r="U800">
            <v>1</v>
          </cell>
          <cell r="V800" t="str">
            <v>Salud</v>
          </cell>
          <cell r="W800">
            <v>2</v>
          </cell>
          <cell r="X800" t="str">
            <v>Proyecto de Inversión de Infraestructura Social</v>
          </cell>
          <cell r="Z800">
            <v>42704</v>
          </cell>
          <cell r="AA800">
            <v>42735</v>
          </cell>
          <cell r="AB800" t="str">
            <v>PUEBLO YAXCABA, 97920 YAXCABÁ, YAXCABÁ YUCATÁN ENTRE CALLE 22 Y CALLE 17-A, CALLE 21 SE REALIZA EN LA C 22 X 17 A Y 21</v>
          </cell>
          <cell r="AC800">
            <v>0</v>
          </cell>
          <cell r="AE800">
            <v>1</v>
          </cell>
          <cell r="AF800" t="str">
            <v>En Ejecución</v>
          </cell>
          <cell r="AH800">
            <v>303247.59999999998</v>
          </cell>
        </row>
        <row r="801">
          <cell r="B801" t="str">
            <v>YUC16160300806512</v>
          </cell>
          <cell r="C801" t="str">
            <v>Ampliación Del Comedor Comunitario En La Localidad Y Municipio De Yaxcbá Yucatán - 346929</v>
          </cell>
          <cell r="D801" t="str">
            <v>346929</v>
          </cell>
          <cell r="E801">
            <v>31</v>
          </cell>
          <cell r="F801" t="str">
            <v>Yucatán</v>
          </cell>
          <cell r="G801">
            <v>104</v>
          </cell>
          <cell r="H801" t="str">
            <v>Yaxcabá</v>
          </cell>
          <cell r="I801">
            <v>1</v>
          </cell>
          <cell r="J801" t="str">
            <v>Yaxcabá</v>
          </cell>
          <cell r="K801">
            <v>-88.827222000000006</v>
          </cell>
          <cell r="L801">
            <v>20.548055000000002</v>
          </cell>
          <cell r="M801" t="str">
            <v>Urbano</v>
          </cell>
          <cell r="N801">
            <v>2</v>
          </cell>
          <cell r="O801" t="str">
            <v>Aportaciones Federales</v>
          </cell>
          <cell r="P801" t="str">
            <v>I004</v>
          </cell>
          <cell r="Q801" t="str">
            <v>FAIS Municipal y de las Demarcaciones Territoriales del Distrito Federal</v>
          </cell>
          <cell r="R801">
            <v>33</v>
          </cell>
          <cell r="S801" t="str">
            <v>Aportaciones Federales para Entidades Federativas y Municipios</v>
          </cell>
          <cell r="T801" t="str">
            <v>HONORABLE AYUNTAMIENTO DE YAXCABÁ</v>
          </cell>
          <cell r="U801">
            <v>7</v>
          </cell>
          <cell r="V801" t="str">
            <v>Asistencia Social</v>
          </cell>
          <cell r="W801">
            <v>2</v>
          </cell>
          <cell r="X801" t="str">
            <v>Proyecto de Inversión de Infraestructura Social</v>
          </cell>
          <cell r="Z801">
            <v>42723</v>
          </cell>
          <cell r="AA801">
            <v>42735</v>
          </cell>
          <cell r="AB801" t="str">
            <v>PUEBLO YAXCABA, 97920 YAXCABÁ, YAXCABÁ YUCATÁN ENTRE CALLE 22 Y CALLE 17, CALLE 19 SE REALIZA EN LA C 22 X 17 Y 19</v>
          </cell>
          <cell r="AC801">
            <v>0</v>
          </cell>
          <cell r="AE801">
            <v>1</v>
          </cell>
          <cell r="AF801" t="str">
            <v>En Ejecución</v>
          </cell>
          <cell r="AH801">
            <v>391726.81</v>
          </cell>
        </row>
        <row r="802">
          <cell r="B802" t="str">
            <v>YUC16160300806513</v>
          </cell>
          <cell r="C802" t="str">
            <v>Programa De Mejoramiento De Vivienda En La Modalidad De Equipamiento De Estufas Ecológicas - 330768</v>
          </cell>
          <cell r="D802" t="str">
            <v>330768</v>
          </cell>
          <cell r="E802">
            <v>31</v>
          </cell>
          <cell r="F802" t="str">
            <v>Yucatán</v>
          </cell>
          <cell r="G802">
            <v>104</v>
          </cell>
          <cell r="H802" t="str">
            <v>Yaxcabá</v>
          </cell>
          <cell r="I802">
            <v>1</v>
          </cell>
          <cell r="J802" t="str">
            <v>Yaxcabá</v>
          </cell>
          <cell r="K802">
            <v>-88.827222000000006</v>
          </cell>
          <cell r="L802">
            <v>20.548055000000002</v>
          </cell>
          <cell r="M802" t="str">
            <v>Urbano</v>
          </cell>
          <cell r="N802">
            <v>2</v>
          </cell>
          <cell r="O802" t="str">
            <v>Aportaciones Federales</v>
          </cell>
          <cell r="P802" t="str">
            <v>I003</v>
          </cell>
          <cell r="Q802" t="str">
            <v>FAIS Entidades</v>
          </cell>
          <cell r="R802">
            <v>33</v>
          </cell>
          <cell r="S802" t="str">
            <v>Aportaciones Federales para Entidades Federativas y Municipios</v>
          </cell>
          <cell r="T802" t="str">
            <v>SECRETARÍA DE DESARROLLO SOCIAL DEL GOBIERNO DEL ESTADO DE YUCATÁN</v>
          </cell>
          <cell r="U802">
            <v>10</v>
          </cell>
          <cell r="V802" t="str">
            <v>Vivienda</v>
          </cell>
          <cell r="W802">
            <v>2</v>
          </cell>
          <cell r="X802" t="str">
            <v>Proyecto de Inversión de Infraestructura Social</v>
          </cell>
          <cell r="Z802">
            <v>42550</v>
          </cell>
          <cell r="AA802">
            <v>42583</v>
          </cell>
          <cell r="AB802" t="str">
            <v>CALLE 20 X 15 Y 17 S/N,  CALLE 23 X 24 Y 26 S/N, CALLE 23 X 25 S/N, CALLE 21 X 23 S/N, CALLE 18 X 27 S/N, CALLE 19 X 21 S/N, CALLE 19 S/NCALLE 18A PUEBLO YAXCABA, 97920 YAXCABÁ, YAXCABÁ YUCATÁN ENTRE CALLE 21 Y CALLE 23, CERCA DE LA IGLESIA</v>
          </cell>
          <cell r="AC802">
            <v>1</v>
          </cell>
          <cell r="AD802" t="str">
            <v>Coparticipación Federal-Estatal</v>
          </cell>
          <cell r="AE802">
            <v>1</v>
          </cell>
          <cell r="AF802" t="str">
            <v>En Ejecución</v>
          </cell>
          <cell r="AH802">
            <v>300000</v>
          </cell>
        </row>
        <row r="803">
          <cell r="B803" t="str">
            <v>YUC16160300806514</v>
          </cell>
          <cell r="C803" t="str">
            <v>Adquisición De Software Y Hardware - 316482</v>
          </cell>
          <cell r="D803" t="str">
            <v>316482</v>
          </cell>
          <cell r="E803">
            <v>31</v>
          </cell>
          <cell r="F803" t="str">
            <v>Yucatán</v>
          </cell>
          <cell r="G803">
            <v>104</v>
          </cell>
          <cell r="H803" t="str">
            <v>Yaxcabá</v>
          </cell>
          <cell r="I803">
            <v>1</v>
          </cell>
          <cell r="J803" t="str">
            <v>Yaxcabá</v>
          </cell>
          <cell r="K803">
            <v>-88.827222000000006</v>
          </cell>
          <cell r="L803">
            <v>20.548055000000002</v>
          </cell>
          <cell r="M803" t="str">
            <v>Urbano</v>
          </cell>
          <cell r="N803">
            <v>2</v>
          </cell>
          <cell r="O803" t="str">
            <v>Aportaciones Federales</v>
          </cell>
          <cell r="P803" t="str">
            <v>I004</v>
          </cell>
          <cell r="Q803" t="str">
            <v>FAIS Municipal y de las Demarcaciones Territoriales del Distrito Federal</v>
          </cell>
          <cell r="R803">
            <v>33</v>
          </cell>
          <cell r="S803" t="str">
            <v>Aportaciones Federales para Entidades Federativas y Municipios</v>
          </cell>
          <cell r="T803" t="str">
            <v>HONORABLE AYUNTAMIENTO DE YAXCABÁ</v>
          </cell>
          <cell r="U803">
            <v>0</v>
          </cell>
          <cell r="V803" t="str">
            <v>Otros Proyectos</v>
          </cell>
          <cell r="W803">
            <v>5</v>
          </cell>
          <cell r="X803" t="str">
            <v>Otros proyectos de Inversión</v>
          </cell>
          <cell r="Z803">
            <v>42527</v>
          </cell>
          <cell r="AA803">
            <v>42705</v>
          </cell>
          <cell r="AB803" t="str">
            <v>DADO QUE ES PRODIM EL PROYECTO SE UBICA EN LA CABECERA MUNICIPAL</v>
          </cell>
          <cell r="AC803">
            <v>0</v>
          </cell>
          <cell r="AE803">
            <v>1</v>
          </cell>
          <cell r="AF803" t="str">
            <v>En Ejecución</v>
          </cell>
          <cell r="AH803">
            <v>274220.71999999997</v>
          </cell>
        </row>
        <row r="804">
          <cell r="B804" t="str">
            <v>YUC16160300806515</v>
          </cell>
          <cell r="C804" t="str">
            <v>33903 Servicios Integrales - 316393</v>
          </cell>
          <cell r="D804" t="str">
            <v>316393</v>
          </cell>
          <cell r="E804">
            <v>31</v>
          </cell>
          <cell r="F804" t="str">
            <v>Yucatán</v>
          </cell>
          <cell r="G804">
            <v>104</v>
          </cell>
          <cell r="H804" t="str">
            <v>Yaxcabá</v>
          </cell>
          <cell r="I804">
            <v>1</v>
          </cell>
          <cell r="J804" t="str">
            <v>Yaxcabá</v>
          </cell>
          <cell r="K804">
            <v>-88.827222000000006</v>
          </cell>
          <cell r="L804">
            <v>20.548055000000002</v>
          </cell>
          <cell r="M804" t="str">
            <v>Urbano</v>
          </cell>
          <cell r="N804">
            <v>2</v>
          </cell>
          <cell r="O804" t="str">
            <v>Aportaciones Federales</v>
          </cell>
          <cell r="P804" t="str">
            <v>I004</v>
          </cell>
          <cell r="Q804" t="str">
            <v>FAIS Municipal y de las Demarcaciones Territoriales del Distrito Federal</v>
          </cell>
          <cell r="R804">
            <v>33</v>
          </cell>
          <cell r="S804" t="str">
            <v>Aportaciones Federales para Entidades Federativas y Municipios</v>
          </cell>
          <cell r="T804" t="str">
            <v>HONORABLE AYUNTAMIENTO DE YAXCABÁ</v>
          </cell>
          <cell r="U804">
            <v>0</v>
          </cell>
          <cell r="V804" t="str">
            <v>Otros Proyectos</v>
          </cell>
          <cell r="W804">
            <v>5</v>
          </cell>
          <cell r="X804" t="str">
            <v>Otros proyectos de Inversión</v>
          </cell>
          <cell r="Z804">
            <v>42444</v>
          </cell>
          <cell r="AA804">
            <v>42735</v>
          </cell>
          <cell r="AB804" t="str">
            <v>DADO QUE ES GASTO INDIRECTO EL PROYECTO SE UBICA EN LA CABECERA MUNICIPAL</v>
          </cell>
          <cell r="AC804">
            <v>0</v>
          </cell>
          <cell r="AE804">
            <v>1</v>
          </cell>
          <cell r="AF804" t="str">
            <v>En Ejecución</v>
          </cell>
          <cell r="AH804">
            <v>1140000</v>
          </cell>
        </row>
        <row r="805">
          <cell r="B805" t="str">
            <v>YUC16160300806516</v>
          </cell>
          <cell r="C805" t="str">
            <v>Programa De Mejoramiento De Vivienda En La Modalidad De Equipamiento De Estufas Ecológicas - 330887</v>
          </cell>
          <cell r="D805" t="str">
            <v>330887</v>
          </cell>
          <cell r="E805">
            <v>31</v>
          </cell>
          <cell r="F805" t="str">
            <v>Yucatán</v>
          </cell>
          <cell r="G805">
            <v>104</v>
          </cell>
          <cell r="H805" t="str">
            <v>Yaxcabá</v>
          </cell>
          <cell r="I805">
            <v>1</v>
          </cell>
          <cell r="J805" t="str">
            <v>Yaxcabá</v>
          </cell>
          <cell r="K805">
            <v>-88.827222000000006</v>
          </cell>
          <cell r="L805">
            <v>20.548055000000002</v>
          </cell>
          <cell r="M805" t="str">
            <v>Urbano</v>
          </cell>
          <cell r="N805">
            <v>2</v>
          </cell>
          <cell r="O805" t="str">
            <v>Aportaciones Federales</v>
          </cell>
          <cell r="P805" t="str">
            <v>I003</v>
          </cell>
          <cell r="Q805" t="str">
            <v>FAIS Entidades</v>
          </cell>
          <cell r="R805">
            <v>33</v>
          </cell>
          <cell r="S805" t="str">
            <v>Aportaciones Federales para Entidades Federativas y Municipios</v>
          </cell>
          <cell r="T805" t="str">
            <v>SECRETARÍA DE DESARROLLO SOCIAL DEL GOBIERNO DEL ESTADO DE YUCATÁN</v>
          </cell>
          <cell r="U805">
            <v>10</v>
          </cell>
          <cell r="V805" t="str">
            <v>Vivienda</v>
          </cell>
          <cell r="W805">
            <v>2</v>
          </cell>
          <cell r="X805" t="str">
            <v>Proyecto de Inversión de Infraestructura Social</v>
          </cell>
          <cell r="Z805">
            <v>42550</v>
          </cell>
          <cell r="AA805">
            <v>42583</v>
          </cell>
          <cell r="AB805" t="str">
            <v>CALLE 22 PUEBLO YAXCABA, 97920 YAXCABÁ, YAXCABÁ YUCATÁN ENTRE CALLE 29 Y CALLE 31, CERCA DEL CENTRO</v>
          </cell>
          <cell r="AC805">
            <v>1</v>
          </cell>
          <cell r="AD805" t="str">
            <v>Coparticipación Federal-Estatal</v>
          </cell>
          <cell r="AE805">
            <v>1</v>
          </cell>
          <cell r="AF805" t="str">
            <v>En Ejecución</v>
          </cell>
          <cell r="AH805">
            <v>95999.74</v>
          </cell>
        </row>
        <row r="806">
          <cell r="B806" t="str">
            <v>YUC16160300806517</v>
          </cell>
          <cell r="C806" t="str">
            <v>Construccion De Cuarto Para Baño En La Localidad Y Municipio De Yaxcaba - 289936</v>
          </cell>
          <cell r="D806" t="str">
            <v>289936</v>
          </cell>
          <cell r="E806">
            <v>31</v>
          </cell>
          <cell r="F806" t="str">
            <v>Yucatán</v>
          </cell>
          <cell r="G806">
            <v>104</v>
          </cell>
          <cell r="H806" t="str">
            <v>Yaxcabá</v>
          </cell>
          <cell r="I806">
            <v>1</v>
          </cell>
          <cell r="J806" t="str">
            <v>Yaxcabá</v>
          </cell>
          <cell r="K806">
            <v>-88.827222000000006</v>
          </cell>
          <cell r="L806">
            <v>20.548055000000002</v>
          </cell>
          <cell r="M806" t="str">
            <v>Urbano</v>
          </cell>
          <cell r="N806">
            <v>2</v>
          </cell>
          <cell r="O806" t="str">
            <v>Aportaciones Federales</v>
          </cell>
          <cell r="P806" t="str">
            <v>I004</v>
          </cell>
          <cell r="Q806" t="str">
            <v>FAIS Municipal y de las Demarcaciones Territoriales del Distrito Federal</v>
          </cell>
          <cell r="R806">
            <v>33</v>
          </cell>
          <cell r="S806" t="str">
            <v>Aportaciones Federales para Entidades Federativas y Municipios</v>
          </cell>
          <cell r="T806" t="str">
            <v>HONORABLE AYUNTAMIENTO DE YAXCABÁ</v>
          </cell>
          <cell r="U806">
            <v>10</v>
          </cell>
          <cell r="V806" t="str">
            <v>Vivienda</v>
          </cell>
          <cell r="W806">
            <v>2</v>
          </cell>
          <cell r="X806" t="str">
            <v>Proyecto de Inversión de Infraestructura Social</v>
          </cell>
          <cell r="Z806">
            <v>42590</v>
          </cell>
          <cell r="AA806">
            <v>42659</v>
          </cell>
          <cell r="AB806" t="str">
            <v>PUEBLO YAXCABA, 97920 YAXCABÁ, YAXCABÁ YUCATÁN ENTRE Y , SE REALIZA LA CONSTRUCCIÓN DE CUARTO PARA BAÑO EN DIVERSAS PARTES DE LA LOCALIDAD</v>
          </cell>
          <cell r="AC806">
            <v>0</v>
          </cell>
          <cell r="AE806">
            <v>1</v>
          </cell>
          <cell r="AF806" t="str">
            <v>En Ejecución</v>
          </cell>
          <cell r="AH806">
            <v>1309614.57</v>
          </cell>
        </row>
        <row r="807">
          <cell r="B807" t="str">
            <v>YUC16160300806518</v>
          </cell>
          <cell r="C807" t="str">
            <v>Construccion De Aula En Escuela Secundaria Jacinto Pat - 289847</v>
          </cell>
          <cell r="D807" t="str">
            <v>289847</v>
          </cell>
          <cell r="E807">
            <v>31</v>
          </cell>
          <cell r="F807" t="str">
            <v>Yucatán</v>
          </cell>
          <cell r="G807">
            <v>104</v>
          </cell>
          <cell r="H807" t="str">
            <v>Yaxcabá</v>
          </cell>
          <cell r="I807">
            <v>1</v>
          </cell>
          <cell r="J807" t="str">
            <v>Yaxcabá</v>
          </cell>
          <cell r="K807">
            <v>-88.827222000000006</v>
          </cell>
          <cell r="L807">
            <v>20.548055000000002</v>
          </cell>
          <cell r="M807" t="str">
            <v>Urbano</v>
          </cell>
          <cell r="N807">
            <v>2</v>
          </cell>
          <cell r="O807" t="str">
            <v>Aportaciones Federales</v>
          </cell>
          <cell r="P807" t="str">
            <v>I004</v>
          </cell>
          <cell r="Q807" t="str">
            <v>FAIS Municipal y de las Demarcaciones Territoriales del Distrito Federal</v>
          </cell>
          <cell r="R807">
            <v>33</v>
          </cell>
          <cell r="S807" t="str">
            <v>Aportaciones Federales para Entidades Federativas y Municipios</v>
          </cell>
          <cell r="T807" t="str">
            <v>HONORABLE AYUNTAMIENTO DE YAXCABÁ</v>
          </cell>
          <cell r="U807">
            <v>2</v>
          </cell>
          <cell r="V807" t="str">
            <v>Educación</v>
          </cell>
          <cell r="W807">
            <v>2</v>
          </cell>
          <cell r="X807" t="str">
            <v>Proyecto de Inversión de Infraestructura Social</v>
          </cell>
          <cell r="Z807">
            <v>42458</v>
          </cell>
          <cell r="AA807">
            <v>42506</v>
          </cell>
          <cell r="AB807" t="str">
            <v>PUEBLO YAXCABA, 97920 YAXCABÁ, YAXCABÁ YUCATÁN ENTRE Y , SALIDA CARRETERA A KANCABDZONOT FRENTE AL CAMPO DE BEISBOL</v>
          </cell>
          <cell r="AC807">
            <v>0</v>
          </cell>
          <cell r="AE807">
            <v>1</v>
          </cell>
          <cell r="AF807" t="str">
            <v>En Ejecución</v>
          </cell>
          <cell r="AH807">
            <v>246024.86</v>
          </cell>
        </row>
        <row r="808">
          <cell r="B808" t="str">
            <v>YUC16160300806519</v>
          </cell>
          <cell r="C808" t="str">
            <v>Impartir Cursos De Capacitación Y Actualización De Sistemas Informáticos A Servidores Públicos De La Dirección De Obras Publicas Del H Ayuntamiento D - 322922</v>
          </cell>
          <cell r="D808" t="str">
            <v>322922</v>
          </cell>
          <cell r="E808">
            <v>31</v>
          </cell>
          <cell r="F808" t="str">
            <v>Yucatán</v>
          </cell>
          <cell r="G808">
            <v>104</v>
          </cell>
          <cell r="H808" t="str">
            <v>Yaxcabá</v>
          </cell>
          <cell r="I808">
            <v>1</v>
          </cell>
          <cell r="J808" t="str">
            <v>Yaxcabá</v>
          </cell>
          <cell r="K808">
            <v>-88.827222000000006</v>
          </cell>
          <cell r="L808">
            <v>20.548055000000002</v>
          </cell>
          <cell r="M808" t="str">
            <v>Urbano</v>
          </cell>
          <cell r="N808">
            <v>2</v>
          </cell>
          <cell r="O808" t="str">
            <v>Aportaciones Federales</v>
          </cell>
          <cell r="P808" t="str">
            <v>I004</v>
          </cell>
          <cell r="Q808" t="str">
            <v>FAIS Municipal y de las Demarcaciones Territoriales del Distrito Federal</v>
          </cell>
          <cell r="R808">
            <v>33</v>
          </cell>
          <cell r="S808" t="str">
            <v>Aportaciones Federales para Entidades Federativas y Municipios</v>
          </cell>
          <cell r="T808" t="str">
            <v>HONORABLE AYUNTAMIENTO DE YAXCABÁ</v>
          </cell>
          <cell r="U808">
            <v>0</v>
          </cell>
          <cell r="V808" t="str">
            <v>Otros Proyectos</v>
          </cell>
          <cell r="W808">
            <v>5</v>
          </cell>
          <cell r="X808" t="str">
            <v>Otros proyectos de Inversión</v>
          </cell>
          <cell r="Z808">
            <v>42527</v>
          </cell>
          <cell r="AA808">
            <v>42735</v>
          </cell>
          <cell r="AB808" t="str">
            <v>DADO QUE ES PRODIM EL PROYECTO SE UBICA EN LA CABECERA MUNICIPAL</v>
          </cell>
          <cell r="AC808">
            <v>0</v>
          </cell>
          <cell r="AE808">
            <v>1</v>
          </cell>
          <cell r="AF808" t="str">
            <v>En Ejecución</v>
          </cell>
          <cell r="AH808">
            <v>61458.54</v>
          </cell>
        </row>
        <row r="809">
          <cell r="B809" t="str">
            <v>YUC16160300806520</v>
          </cell>
          <cell r="C809" t="str">
            <v>Construccion De Techo Firme De Vigueta Y Bovedilla Con Acabado Superior Caballete Y Chaflan Con Bajante Pluvial - 323872</v>
          </cell>
          <cell r="D809" t="str">
            <v>323872</v>
          </cell>
          <cell r="E809">
            <v>31</v>
          </cell>
          <cell r="F809" t="str">
            <v>Yucatán</v>
          </cell>
          <cell r="G809">
            <v>104</v>
          </cell>
          <cell r="H809" t="str">
            <v>Yaxcabá</v>
          </cell>
          <cell r="I809">
            <v>1</v>
          </cell>
          <cell r="J809" t="str">
            <v>Yaxcabá</v>
          </cell>
          <cell r="K809">
            <v>-88.827222000000006</v>
          </cell>
          <cell r="L809">
            <v>20.548055000000002</v>
          </cell>
          <cell r="M809" t="str">
            <v>Urbano</v>
          </cell>
          <cell r="N809">
            <v>2</v>
          </cell>
          <cell r="O809" t="str">
            <v>Aportaciones Federales</v>
          </cell>
          <cell r="P809" t="str">
            <v>I004</v>
          </cell>
          <cell r="Q809" t="str">
            <v>FAIS Municipal y de las Demarcaciones Territoriales del Distrito Federal</v>
          </cell>
          <cell r="R809">
            <v>33</v>
          </cell>
          <cell r="S809" t="str">
            <v>Aportaciones Federales para Entidades Federativas y Municipios</v>
          </cell>
          <cell r="T809" t="str">
            <v>HONORABLE AYUNTAMIENTO DE YAXCABÁ</v>
          </cell>
          <cell r="U809">
            <v>10</v>
          </cell>
          <cell r="V809" t="str">
            <v>Vivienda</v>
          </cell>
          <cell r="W809">
            <v>2</v>
          </cell>
          <cell r="X809" t="str">
            <v>Proyecto de Inversión de Infraestructura Social</v>
          </cell>
          <cell r="Z809">
            <v>42590</v>
          </cell>
          <cell r="AA809">
            <v>42673</v>
          </cell>
          <cell r="AB809" t="str">
            <v>PUEBLO YAXCABA, 97920 YAXCABÁ, YAXCABÁ YUCATÁN ENTRE Y , SE REALIZAN EN DIVERSAS PARTES DE LA LOCALIDA</v>
          </cell>
          <cell r="AC809">
            <v>0</v>
          </cell>
          <cell r="AE809">
            <v>1</v>
          </cell>
          <cell r="AF809" t="str">
            <v>En Ejecución</v>
          </cell>
          <cell r="AH809">
            <v>1172117.77</v>
          </cell>
        </row>
        <row r="810">
          <cell r="B810" t="str">
            <v>YUC16160300806521</v>
          </cell>
          <cell r="C810" t="str">
            <v>Acondicionamiento De Espacios Fisicos - 322108</v>
          </cell>
          <cell r="D810" t="str">
            <v>322108</v>
          </cell>
          <cell r="E810">
            <v>31</v>
          </cell>
          <cell r="F810" t="str">
            <v>Yucatán</v>
          </cell>
          <cell r="G810">
            <v>104</v>
          </cell>
          <cell r="H810" t="str">
            <v>Yaxcabá</v>
          </cell>
          <cell r="I810">
            <v>1</v>
          </cell>
          <cell r="J810" t="str">
            <v>Yaxcabá</v>
          </cell>
          <cell r="K810">
            <v>-88.827222000000006</v>
          </cell>
          <cell r="L810">
            <v>20.548055000000002</v>
          </cell>
          <cell r="M810" t="str">
            <v>Urbano</v>
          </cell>
          <cell r="N810">
            <v>2</v>
          </cell>
          <cell r="O810" t="str">
            <v>Aportaciones Federales</v>
          </cell>
          <cell r="P810" t="str">
            <v>I004</v>
          </cell>
          <cell r="Q810" t="str">
            <v>FAIS Municipal y de las Demarcaciones Territoriales del Distrito Federal</v>
          </cell>
          <cell r="R810">
            <v>33</v>
          </cell>
          <cell r="S810" t="str">
            <v>Aportaciones Federales para Entidades Federativas y Municipios</v>
          </cell>
          <cell r="T810" t="str">
            <v>HONORABLE AYUNTAMIENTO DE YAXCABÁ</v>
          </cell>
          <cell r="U810">
            <v>0</v>
          </cell>
          <cell r="V810" t="str">
            <v>Otros Proyectos</v>
          </cell>
          <cell r="W810">
            <v>5</v>
          </cell>
          <cell r="X810" t="str">
            <v>Otros proyectos de Inversión</v>
          </cell>
          <cell r="Z810">
            <v>42527</v>
          </cell>
          <cell r="AA810">
            <v>42735</v>
          </cell>
          <cell r="AB810" t="str">
            <v>DADO QUE ES PRODIM EL PROYECTO SE UBICA EN LA CABECERA MUNICIPAL</v>
          </cell>
          <cell r="AC810">
            <v>0</v>
          </cell>
          <cell r="AE810">
            <v>1</v>
          </cell>
          <cell r="AF810" t="str">
            <v>En Ejecución</v>
          </cell>
          <cell r="AH810">
            <v>135270.76</v>
          </cell>
        </row>
        <row r="811">
          <cell r="B811" t="str">
            <v>YUC16160300806522</v>
          </cell>
          <cell r="C811" t="str">
            <v>Construcción De Recamara Adicional En Terreno Propio - 347158</v>
          </cell>
          <cell r="D811" t="str">
            <v>347158</v>
          </cell>
          <cell r="E811">
            <v>31</v>
          </cell>
          <cell r="F811" t="str">
            <v>Yucatán</v>
          </cell>
          <cell r="G811">
            <v>104</v>
          </cell>
          <cell r="H811" t="str">
            <v>Yaxcabá</v>
          </cell>
          <cell r="I811">
            <v>2</v>
          </cell>
          <cell r="J811" t="str">
            <v>Canakom</v>
          </cell>
          <cell r="K811">
            <v>-88.762777</v>
          </cell>
          <cell r="L811">
            <v>20.441110999999999</v>
          </cell>
          <cell r="M811" t="str">
            <v>Rural</v>
          </cell>
          <cell r="N811">
            <v>2</v>
          </cell>
          <cell r="O811" t="str">
            <v>Aportaciones Federales</v>
          </cell>
          <cell r="P811" t="str">
            <v>I004</v>
          </cell>
          <cell r="Q811" t="str">
            <v>FAIS Municipal y de las Demarcaciones Territoriales del Distrito Federal</v>
          </cell>
          <cell r="R811">
            <v>33</v>
          </cell>
          <cell r="S811" t="str">
            <v>Aportaciones Federales para Entidades Federativas y Municipios</v>
          </cell>
          <cell r="T811" t="str">
            <v>HONORABLE AYUNTAMIENTO DE YAXCABÁ</v>
          </cell>
          <cell r="U811">
            <v>10</v>
          </cell>
          <cell r="V811" t="str">
            <v>Vivienda</v>
          </cell>
          <cell r="W811">
            <v>2</v>
          </cell>
          <cell r="X811" t="str">
            <v>Proyecto de Inversión de Infraestructura Social</v>
          </cell>
          <cell r="Z811">
            <v>42643</v>
          </cell>
          <cell r="AA811">
            <v>42674</v>
          </cell>
          <cell r="AB811" t="str">
            <v>PUEBLO CANAKOM, 97926 CANAKOM, YAXCABÁ YUCATÁN ENTRE Y , SE REALIZAN 28 EN DOMICILIOS CONOCIDOS DE LA LOCALIDAD</v>
          </cell>
          <cell r="AC811">
            <v>0</v>
          </cell>
          <cell r="AE811">
            <v>1</v>
          </cell>
          <cell r="AF811" t="str">
            <v>En Ejecución</v>
          </cell>
          <cell r="AH811">
            <v>1246000</v>
          </cell>
        </row>
        <row r="812">
          <cell r="B812" t="str">
            <v>YUC16160300806523</v>
          </cell>
          <cell r="C812" t="str">
            <v>Ampliación De La Casa De Salud En La Comisaría De Canakom Del Municipio De Yaxcbá Yuc - 309732</v>
          </cell>
          <cell r="D812" t="str">
            <v>309732</v>
          </cell>
          <cell r="E812">
            <v>31</v>
          </cell>
          <cell r="F812" t="str">
            <v>Yucatán</v>
          </cell>
          <cell r="G812">
            <v>104</v>
          </cell>
          <cell r="H812" t="str">
            <v>Yaxcabá</v>
          </cell>
          <cell r="I812">
            <v>2</v>
          </cell>
          <cell r="J812" t="str">
            <v>Canakom</v>
          </cell>
          <cell r="K812">
            <v>-88.762777</v>
          </cell>
          <cell r="L812">
            <v>20.441110999999999</v>
          </cell>
          <cell r="M812" t="str">
            <v>Rural</v>
          </cell>
          <cell r="N812">
            <v>2</v>
          </cell>
          <cell r="O812" t="str">
            <v>Aportaciones Federales</v>
          </cell>
          <cell r="P812" t="str">
            <v>I004</v>
          </cell>
          <cell r="Q812" t="str">
            <v>FAIS Municipal y de las Demarcaciones Territoriales del Distrito Federal</v>
          </cell>
          <cell r="R812">
            <v>33</v>
          </cell>
          <cell r="S812" t="str">
            <v>Aportaciones Federales para Entidades Federativas y Municipios</v>
          </cell>
          <cell r="T812" t="str">
            <v>HONORABLE AYUNTAMIENTO DE YAXCABÁ</v>
          </cell>
          <cell r="U812">
            <v>1</v>
          </cell>
          <cell r="V812" t="str">
            <v>Salud</v>
          </cell>
          <cell r="W812">
            <v>2</v>
          </cell>
          <cell r="X812" t="str">
            <v>Proyecto de Inversión de Infraestructura Social</v>
          </cell>
          <cell r="Z812">
            <v>42667</v>
          </cell>
          <cell r="AA812">
            <v>42693</v>
          </cell>
          <cell r="AB812" t="str">
            <v>PUEBLO CANAKOM, 97926 CANAKOM, YAXCABÁ YUCATÁN ENTRE Y , SE REHABILITA EL MODULO DE SALUD</v>
          </cell>
          <cell r="AC812">
            <v>0</v>
          </cell>
          <cell r="AE812">
            <v>1</v>
          </cell>
          <cell r="AF812" t="str">
            <v>En Ejecución</v>
          </cell>
          <cell r="AH812">
            <v>274025.56</v>
          </cell>
        </row>
        <row r="813">
          <cell r="B813" t="str">
            <v>YUC00160300804517</v>
          </cell>
          <cell r="C813" t="str">
            <v>Mejoramiento En La Eficiencia De La Red De Agua Potable En La Localidad Y Municipio De Kantunil - 369562</v>
          </cell>
          <cell r="D813" t="str">
            <v>369562</v>
          </cell>
          <cell r="E813">
            <v>31</v>
          </cell>
          <cell r="F813" t="str">
            <v>Yucatán</v>
          </cell>
          <cell r="G813">
            <v>42</v>
          </cell>
          <cell r="H813" t="str">
            <v>Kantunil</v>
          </cell>
          <cell r="I813">
            <v>1</v>
          </cell>
          <cell r="J813" t="str">
            <v>Kantunil</v>
          </cell>
          <cell r="K813">
            <v>-89.034722000000002</v>
          </cell>
          <cell r="L813">
            <v>20.795832999999998</v>
          </cell>
          <cell r="M813" t="str">
            <v>Urbano</v>
          </cell>
          <cell r="N813">
            <v>2</v>
          </cell>
          <cell r="O813" t="str">
            <v>Aportaciones Federales</v>
          </cell>
          <cell r="P813" t="str">
            <v>I004</v>
          </cell>
          <cell r="Q813" t="str">
            <v>FAIS Municipal y de las Demarcaciones Territoriales del Distrito Federal</v>
          </cell>
          <cell r="R813">
            <v>33</v>
          </cell>
          <cell r="S813" t="str">
            <v>Aportaciones Federales para Entidades Federativas y Municipios</v>
          </cell>
          <cell r="T813" t="str">
            <v>MUNICIPIO DE KANTUNIL YUCATAN</v>
          </cell>
          <cell r="U813">
            <v>4</v>
          </cell>
          <cell r="V813" t="str">
            <v>Agua y saneamiento</v>
          </cell>
          <cell r="W813">
            <v>2</v>
          </cell>
          <cell r="X813" t="str">
            <v>Proyecto de Inversión de Infraestructura Social</v>
          </cell>
          <cell r="Z813">
            <v>42705</v>
          </cell>
          <cell r="AA813">
            <v>42734</v>
          </cell>
          <cell r="AB813" t="str">
            <v>CALLE 10 PUEBLO KANTUNIL, 97670 KANTUNIL, KANTUNIL YUCATÁN ENTRE Y , SUSTITUCION DE VALVULAS EN DIVERSOS PUNTOS DE LA RED</v>
          </cell>
          <cell r="AC813">
            <v>0</v>
          </cell>
          <cell r="AE813">
            <v>1</v>
          </cell>
          <cell r="AF813" t="str">
            <v>En Ejecución</v>
          </cell>
          <cell r="AH813">
            <v>11407.68</v>
          </cell>
        </row>
        <row r="814">
          <cell r="B814" t="str">
            <v>YUC00160300804519</v>
          </cell>
          <cell r="C814" t="str">
            <v>Construccion De Techos En Vivienda De Veinte Metros Cuadrados En Las Localidades De Holca Y Kantunil - 363530</v>
          </cell>
          <cell r="D814" t="str">
            <v>363530</v>
          </cell>
          <cell r="E814">
            <v>31</v>
          </cell>
          <cell r="F814" t="str">
            <v>Yucatán</v>
          </cell>
          <cell r="G814">
            <v>42</v>
          </cell>
          <cell r="H814" t="str">
            <v>Kantunil</v>
          </cell>
          <cell r="I814">
            <v>1</v>
          </cell>
          <cell r="J814" t="str">
            <v>Kantunil</v>
          </cell>
          <cell r="K814">
            <v>-89.034722000000002</v>
          </cell>
          <cell r="L814">
            <v>20.795832999999998</v>
          </cell>
          <cell r="M814" t="str">
            <v>Urbano</v>
          </cell>
          <cell r="N814">
            <v>2</v>
          </cell>
          <cell r="O814" t="str">
            <v>Aportaciones Federales</v>
          </cell>
          <cell r="P814" t="str">
            <v>I004</v>
          </cell>
          <cell r="Q814" t="str">
            <v>FAIS Municipal y de las Demarcaciones Territoriales del Distrito Federal</v>
          </cell>
          <cell r="R814">
            <v>33</v>
          </cell>
          <cell r="S814" t="str">
            <v>Aportaciones Federales para Entidades Federativas y Municipios</v>
          </cell>
          <cell r="T814" t="str">
            <v>MUNICIPIO DE KANTUNIL YUCATAN</v>
          </cell>
          <cell r="U814">
            <v>10</v>
          </cell>
          <cell r="V814" t="str">
            <v>Vivienda</v>
          </cell>
          <cell r="W814">
            <v>2</v>
          </cell>
          <cell r="X814" t="str">
            <v>Proyecto de Inversión de Infraestructura Social</v>
          </cell>
          <cell r="Z814">
            <v>42705</v>
          </cell>
          <cell r="AA814">
            <v>42734</v>
          </cell>
          <cell r="AB814" t="str">
            <v>CALLE 20 PUEBLO KANTUNIL, 97670 KANTUNIL, KANTUNIL YUCATÁN ENTRE CALLE 17 Y , CALLE 18 EL PRIMER TECHO SE REALIZARA EN EL PREDIO UBICADO SOBRE LA C</v>
          </cell>
          <cell r="AC814">
            <v>0</v>
          </cell>
          <cell r="AE814">
            <v>1</v>
          </cell>
          <cell r="AF814" t="str">
            <v>En Ejecución</v>
          </cell>
          <cell r="AH814">
            <v>224716.79999999999</v>
          </cell>
        </row>
        <row r="815">
          <cell r="B815" t="str">
            <v>YUC00160300804525</v>
          </cell>
          <cell r="C815" t="str">
            <v>Limpieza Y Desasolve De Veinte Pozos Pluviales Hasta Diez Pulgadas De Diametro - 357598</v>
          </cell>
          <cell r="D815" t="str">
            <v>357598</v>
          </cell>
          <cell r="E815">
            <v>31</v>
          </cell>
          <cell r="F815" t="str">
            <v>Yucatán</v>
          </cell>
          <cell r="G815">
            <v>42</v>
          </cell>
          <cell r="H815" t="str">
            <v>Kantunil</v>
          </cell>
          <cell r="I815">
            <v>1</v>
          </cell>
          <cell r="J815" t="str">
            <v>Kantunil</v>
          </cell>
          <cell r="K815">
            <v>-89.034722000000002</v>
          </cell>
          <cell r="L815">
            <v>20.795832999999998</v>
          </cell>
          <cell r="M815" t="str">
            <v>Urbano</v>
          </cell>
          <cell r="N815">
            <v>2</v>
          </cell>
          <cell r="O815" t="str">
            <v>Aportaciones Federales</v>
          </cell>
          <cell r="P815" t="str">
            <v>I004</v>
          </cell>
          <cell r="Q815" t="str">
            <v>FAIS Municipal y de las Demarcaciones Territoriales del Distrito Federal</v>
          </cell>
          <cell r="R815">
            <v>33</v>
          </cell>
          <cell r="S815" t="str">
            <v>Aportaciones Federales para Entidades Federativas y Municipios</v>
          </cell>
          <cell r="T815" t="str">
            <v>MUNICIPIO DE KANTUNIL YUCATAN</v>
          </cell>
          <cell r="U815">
            <v>4</v>
          </cell>
          <cell r="V815" t="str">
            <v>Agua y saneamiento</v>
          </cell>
          <cell r="W815">
            <v>2</v>
          </cell>
          <cell r="X815" t="str">
            <v>Proyecto de Inversión de Infraestructura Social</v>
          </cell>
          <cell r="Z815">
            <v>42522</v>
          </cell>
          <cell r="AA815">
            <v>42551</v>
          </cell>
          <cell r="AB815" t="str">
            <v>CALLE 16 PUEBLO KANTUNIL, 97670 KANTUNIL, KANTUNIL YUCATÁN ENTRE CALLE 17 Y CALLE 19, CALLE 18 UBICACION DE DESASOLVE DE POZOS PLUVIALES UBICADOS EN</v>
          </cell>
          <cell r="AC815">
            <v>0</v>
          </cell>
          <cell r="AE815">
            <v>1</v>
          </cell>
          <cell r="AF815" t="str">
            <v>En Ejecución</v>
          </cell>
          <cell r="AH815">
            <v>30000</v>
          </cell>
        </row>
        <row r="816">
          <cell r="B816" t="str">
            <v>YUC00160300804526</v>
          </cell>
          <cell r="C816" t="str">
            <v>Ampliaciones De Red En Diversas Calles De La Comisaria De Holca Y Kantunil Yucatan - 353233</v>
          </cell>
          <cell r="D816" t="str">
            <v>353233</v>
          </cell>
          <cell r="E816">
            <v>31</v>
          </cell>
          <cell r="F816" t="str">
            <v>Yucatán</v>
          </cell>
          <cell r="G816">
            <v>42</v>
          </cell>
          <cell r="H816" t="str">
            <v>Kantunil</v>
          </cell>
          <cell r="I816">
            <v>1</v>
          </cell>
          <cell r="J816" t="str">
            <v>Kantunil</v>
          </cell>
          <cell r="K816">
            <v>-89.034722000000002</v>
          </cell>
          <cell r="L816">
            <v>20.795832999999998</v>
          </cell>
          <cell r="M816" t="str">
            <v>Urbano</v>
          </cell>
          <cell r="N816">
            <v>2</v>
          </cell>
          <cell r="O816" t="str">
            <v>Aportaciones Federales</v>
          </cell>
          <cell r="P816" t="str">
            <v>I004</v>
          </cell>
          <cell r="Q816" t="str">
            <v>FAIS Municipal y de las Demarcaciones Territoriales del Distrito Federal</v>
          </cell>
          <cell r="R816">
            <v>33</v>
          </cell>
          <cell r="S816" t="str">
            <v>Aportaciones Federales para Entidades Federativas y Municipios</v>
          </cell>
          <cell r="T816" t="str">
            <v>MUNICIPIO DE KANTUNIL</v>
          </cell>
          <cell r="U816">
            <v>5</v>
          </cell>
          <cell r="V816" t="str">
            <v>Urbanización</v>
          </cell>
          <cell r="W816">
            <v>2</v>
          </cell>
          <cell r="X816" t="str">
            <v>Proyecto de Inversión de Infraestructura Social</v>
          </cell>
          <cell r="Z816">
            <v>42534</v>
          </cell>
          <cell r="AA816">
            <v>42563</v>
          </cell>
          <cell r="AB816" t="str">
            <v>CALLE 31 PUEBLO KANTUNIL, 97670 KANTUNIL, KANTUNIL YUCATÁN ENTRE CALLE 8 Y CALLE 10, CALLE 29 PARTIDIENDO DE LA COLONIA TZALAM RUMBO AL SUR SOBRE LA</v>
          </cell>
          <cell r="AC816">
            <v>0</v>
          </cell>
          <cell r="AE816">
            <v>1</v>
          </cell>
          <cell r="AF816" t="str">
            <v>En Ejecución</v>
          </cell>
          <cell r="AH816">
            <v>271687.63</v>
          </cell>
        </row>
        <row r="817">
          <cell r="B817" t="str">
            <v>YUC00160300805100</v>
          </cell>
          <cell r="C817" t="str">
            <v>Construcción De Cuartos Adicionales - 290321</v>
          </cell>
          <cell r="D817" t="str">
            <v>06-16-0498</v>
          </cell>
          <cell r="E817">
            <v>31</v>
          </cell>
          <cell r="F817" t="str">
            <v>Yucatán</v>
          </cell>
          <cell r="G817">
            <v>40</v>
          </cell>
          <cell r="H817" t="str">
            <v>Izamal</v>
          </cell>
          <cell r="I817">
            <v>1</v>
          </cell>
          <cell r="J817" t="str">
            <v>Izamal</v>
          </cell>
          <cell r="K817">
            <v>-89.017776999999995</v>
          </cell>
          <cell r="L817">
            <v>20.931387999999998</v>
          </cell>
          <cell r="M817" t="str">
            <v>Urbano</v>
          </cell>
          <cell r="N817">
            <v>2</v>
          </cell>
          <cell r="O817" t="str">
            <v>Aportaciones Federales</v>
          </cell>
          <cell r="P817" t="str">
            <v>I003</v>
          </cell>
          <cell r="Q817" t="str">
            <v>FAIS Entidades</v>
          </cell>
          <cell r="R817">
            <v>33</v>
          </cell>
          <cell r="S817" t="str">
            <v>Aportaciones Federales para Entidades Federativas y Municipios</v>
          </cell>
          <cell r="T817" t="str">
            <v>INSTITUTO DE VIVIENDA DEL ESTADO DE YUCATÁN</v>
          </cell>
          <cell r="U817">
            <v>10</v>
          </cell>
          <cell r="V817" t="str">
            <v>Vivienda</v>
          </cell>
          <cell r="W817">
            <v>2</v>
          </cell>
          <cell r="X817" t="str">
            <v>Proyecto de Inversión de Infraestructura Social</v>
          </cell>
          <cell r="Z817">
            <v>42565</v>
          </cell>
          <cell r="AA817">
            <v>42644</v>
          </cell>
          <cell r="AB817" t="str">
            <v>CALLE 39 INTERIOR SN PUEBLO IZAMAL, 97540</v>
          </cell>
          <cell r="AC817">
            <v>1</v>
          </cell>
          <cell r="AD817" t="str">
            <v>Coparticipación Federal-Estatal</v>
          </cell>
          <cell r="AE817">
            <v>1</v>
          </cell>
          <cell r="AF817" t="str">
            <v>En Ejecución</v>
          </cell>
          <cell r="AH817">
            <v>45000</v>
          </cell>
        </row>
        <row r="818">
          <cell r="B818" t="str">
            <v>YUC00160300805101</v>
          </cell>
          <cell r="C818" t="str">
            <v>Mejoramiento Integral De Vivienda Consistente En Construccion De 120 Recamaras - 290299</v>
          </cell>
          <cell r="D818" t="str">
            <v>06-16-0498</v>
          </cell>
          <cell r="E818">
            <v>31</v>
          </cell>
          <cell r="F818" t="str">
            <v>Yucatán</v>
          </cell>
          <cell r="G818">
            <v>40</v>
          </cell>
          <cell r="H818" t="str">
            <v>Izamal</v>
          </cell>
          <cell r="I818">
            <v>1</v>
          </cell>
          <cell r="J818" t="str">
            <v>Izamal</v>
          </cell>
          <cell r="K818">
            <v>-89.017776999999995</v>
          </cell>
          <cell r="L818">
            <v>20.931387999999998</v>
          </cell>
          <cell r="M818" t="str">
            <v>Urbano</v>
          </cell>
          <cell r="N818">
            <v>2</v>
          </cell>
          <cell r="O818" t="str">
            <v>Aportaciones Federales</v>
          </cell>
          <cell r="P818" t="str">
            <v>I003</v>
          </cell>
          <cell r="Q818" t="str">
            <v>FAIS Entidades</v>
          </cell>
          <cell r="R818">
            <v>33</v>
          </cell>
          <cell r="S818" t="str">
            <v>Aportaciones Federales para Entidades Federativas y Municipios</v>
          </cell>
          <cell r="T818" t="str">
            <v>INSTITUTO DE VIVIENDA DEL ESTADO DE YUCATÁN</v>
          </cell>
          <cell r="U818">
            <v>10</v>
          </cell>
          <cell r="V818" t="str">
            <v>Vivienda</v>
          </cell>
          <cell r="W818">
            <v>2</v>
          </cell>
          <cell r="X818" t="str">
            <v>Proyecto de Inversión de Infraestructura Social</v>
          </cell>
          <cell r="Z818">
            <v>42565</v>
          </cell>
          <cell r="AA818">
            <v>42644</v>
          </cell>
          <cell r="AB818" t="str">
            <v>CALLE 33 INTERIOR SN PUEBLO IZAMAL, 97540</v>
          </cell>
          <cell r="AC818">
            <v>1</v>
          </cell>
          <cell r="AD818" t="str">
            <v>Coparticipación Federal-Estatal</v>
          </cell>
          <cell r="AE818">
            <v>1</v>
          </cell>
          <cell r="AF818" t="str">
            <v>En Ejecución</v>
          </cell>
          <cell r="AH818">
            <v>1125000</v>
          </cell>
        </row>
        <row r="819">
          <cell r="B819" t="str">
            <v>YUC00160300805102</v>
          </cell>
          <cell r="C819" t="str">
            <v>Construcción De Cuartos Adicionales - 290288</v>
          </cell>
          <cell r="D819" t="str">
            <v>290288</v>
          </cell>
          <cell r="E819">
            <v>31</v>
          </cell>
          <cell r="F819" t="str">
            <v>Yucatán</v>
          </cell>
          <cell r="G819">
            <v>40</v>
          </cell>
          <cell r="H819" t="str">
            <v>Izamal</v>
          </cell>
          <cell r="I819">
            <v>1</v>
          </cell>
          <cell r="J819" t="str">
            <v>Izamal</v>
          </cell>
          <cell r="K819">
            <v>-89.017776999999995</v>
          </cell>
          <cell r="L819">
            <v>20.931387999999998</v>
          </cell>
          <cell r="M819" t="str">
            <v>Urbano</v>
          </cell>
          <cell r="N819">
            <v>2</v>
          </cell>
          <cell r="O819" t="str">
            <v>Aportaciones Federales</v>
          </cell>
          <cell r="P819" t="str">
            <v>I003</v>
          </cell>
          <cell r="Q819" t="str">
            <v>FAIS Entidades</v>
          </cell>
          <cell r="R819">
            <v>33</v>
          </cell>
          <cell r="S819" t="str">
            <v>Aportaciones Federales para Entidades Federativas y Municipios</v>
          </cell>
          <cell r="T819" t="str">
            <v>INSTITUTO DE VIVIENDA DEL ESTADO DE YUCATÁN</v>
          </cell>
          <cell r="U819">
            <v>10</v>
          </cell>
          <cell r="V819" t="str">
            <v>Vivienda</v>
          </cell>
          <cell r="W819">
            <v>2</v>
          </cell>
          <cell r="X819" t="str">
            <v>Proyecto de Inversión de Infraestructura Social</v>
          </cell>
          <cell r="Z819">
            <v>42565</v>
          </cell>
          <cell r="AA819">
            <v>42666</v>
          </cell>
          <cell r="AB819" t="str">
            <v>CALLE 28 INTERIOR SN PUEBLO IZAMAL, 97540 IZAMAL, IZAMAL YUCATÁN ENTRE CALLE 19 Y CALLE 17, NO SE CUENTA CON REFERENCIAS DE LA UBICACIÓN DEL PROYE</v>
          </cell>
          <cell r="AC819">
            <v>0</v>
          </cell>
          <cell r="AE819">
            <v>1</v>
          </cell>
          <cell r="AF819" t="str">
            <v>En Ejecución</v>
          </cell>
          <cell r="AH819">
            <v>135000</v>
          </cell>
        </row>
        <row r="820">
          <cell r="B820" t="str">
            <v>YUC00160300805103</v>
          </cell>
          <cell r="C820" t="str">
            <v>Construcción De Cuartos Adicionales - 290274</v>
          </cell>
          <cell r="D820" t="str">
            <v>06-16-0498</v>
          </cell>
          <cell r="E820">
            <v>31</v>
          </cell>
          <cell r="F820" t="str">
            <v>Yucatán</v>
          </cell>
          <cell r="G820">
            <v>40</v>
          </cell>
          <cell r="H820" t="str">
            <v>Izamal</v>
          </cell>
          <cell r="I820">
            <v>1</v>
          </cell>
          <cell r="J820" t="str">
            <v>Izamal</v>
          </cell>
          <cell r="K820">
            <v>-89.017776999999995</v>
          </cell>
          <cell r="L820">
            <v>20.931387999999998</v>
          </cell>
          <cell r="M820" t="str">
            <v>Urbano</v>
          </cell>
          <cell r="N820">
            <v>2</v>
          </cell>
          <cell r="O820" t="str">
            <v>Aportaciones Federales</v>
          </cell>
          <cell r="P820" t="str">
            <v>I003</v>
          </cell>
          <cell r="Q820" t="str">
            <v>FAIS Entidades</v>
          </cell>
          <cell r="R820">
            <v>33</v>
          </cell>
          <cell r="S820" t="str">
            <v>Aportaciones Federales para Entidades Federativas y Municipios</v>
          </cell>
          <cell r="T820" t="str">
            <v>INSTITUTO DE VIVIENDA DEL ESTADO DE YUCATÁN</v>
          </cell>
          <cell r="U820">
            <v>10</v>
          </cell>
          <cell r="V820" t="str">
            <v>Vivienda</v>
          </cell>
          <cell r="W820">
            <v>2</v>
          </cell>
          <cell r="X820" t="str">
            <v>Proyecto de Inversión de Infraestructura Social</v>
          </cell>
          <cell r="Z820">
            <v>42565</v>
          </cell>
          <cell r="AA820">
            <v>42644</v>
          </cell>
          <cell r="AB820" t="str">
            <v>CALLE 50 INTERIOR SN PUEBLO IZAMAL, 97540</v>
          </cell>
          <cell r="AC820">
            <v>1</v>
          </cell>
          <cell r="AD820" t="str">
            <v>Coparticipación Federal-Estatal</v>
          </cell>
          <cell r="AE820">
            <v>1</v>
          </cell>
          <cell r="AF820" t="str">
            <v>En Ejecución</v>
          </cell>
          <cell r="AH820">
            <v>495000</v>
          </cell>
        </row>
        <row r="821">
          <cell r="B821" t="str">
            <v>YUC00160300805104</v>
          </cell>
          <cell r="C821" t="str">
            <v>Construcción De Cuartos Adicionales - 290268</v>
          </cell>
          <cell r="D821" t="str">
            <v>290268</v>
          </cell>
          <cell r="E821">
            <v>31</v>
          </cell>
          <cell r="F821" t="str">
            <v>Yucatán</v>
          </cell>
          <cell r="G821">
            <v>40</v>
          </cell>
          <cell r="H821" t="str">
            <v>Izamal</v>
          </cell>
          <cell r="I821">
            <v>1</v>
          </cell>
          <cell r="J821" t="str">
            <v>Izamal</v>
          </cell>
          <cell r="K821">
            <v>-89.017776999999995</v>
          </cell>
          <cell r="L821">
            <v>20.931387999999998</v>
          </cell>
          <cell r="M821" t="str">
            <v>Urbano</v>
          </cell>
          <cell r="N821">
            <v>2</v>
          </cell>
          <cell r="O821" t="str">
            <v>Aportaciones Federales</v>
          </cell>
          <cell r="P821" t="str">
            <v>I003</v>
          </cell>
          <cell r="Q821" t="str">
            <v>FAIS Entidades</v>
          </cell>
          <cell r="R821">
            <v>33</v>
          </cell>
          <cell r="S821" t="str">
            <v>Aportaciones Federales para Entidades Federativas y Municipios</v>
          </cell>
          <cell r="T821" t="str">
            <v>INSTITUTO DE VIVIENDA DEL ESTADO DE YUCATÁN</v>
          </cell>
          <cell r="U821">
            <v>10</v>
          </cell>
          <cell r="V821" t="str">
            <v>Vivienda</v>
          </cell>
          <cell r="W821">
            <v>2</v>
          </cell>
          <cell r="X821" t="str">
            <v>Proyecto de Inversión de Infraestructura Social</v>
          </cell>
          <cell r="Z821">
            <v>42565</v>
          </cell>
          <cell r="AA821">
            <v>42666</v>
          </cell>
          <cell r="AB821" t="str">
            <v>CALLE 23 INTERIOR SN PUEBLO IZAMAL, 97540 IZAMAL, IZAMAL YUCATÁN ENTRE CALLE 16 Y CALLE 14, NO SE CUENTA CON REFERENCIAS DE LA UBICACIÓN DEL PROYE</v>
          </cell>
          <cell r="AC821">
            <v>0</v>
          </cell>
          <cell r="AE821">
            <v>1</v>
          </cell>
          <cell r="AF821" t="str">
            <v>En Ejecución</v>
          </cell>
          <cell r="AH821">
            <v>675000</v>
          </cell>
        </row>
        <row r="822">
          <cell r="B822" t="str">
            <v>YUC00160300805105</v>
          </cell>
          <cell r="C822" t="str">
            <v>Construcción De Cuartos Adicionales - 290253</v>
          </cell>
          <cell r="D822" t="str">
            <v>290253</v>
          </cell>
          <cell r="E822">
            <v>31</v>
          </cell>
          <cell r="F822" t="str">
            <v>Yucatán</v>
          </cell>
          <cell r="G822">
            <v>40</v>
          </cell>
          <cell r="H822" t="str">
            <v>Izamal</v>
          </cell>
          <cell r="I822">
            <v>1</v>
          </cell>
          <cell r="J822" t="str">
            <v>Izamal</v>
          </cell>
          <cell r="K822">
            <v>-89.017776999999995</v>
          </cell>
          <cell r="L822">
            <v>20.931387999999998</v>
          </cell>
          <cell r="M822" t="str">
            <v>Urbano</v>
          </cell>
          <cell r="N822">
            <v>2</v>
          </cell>
          <cell r="O822" t="str">
            <v>Aportaciones Federales</v>
          </cell>
          <cell r="P822" t="str">
            <v>I003</v>
          </cell>
          <cell r="Q822" t="str">
            <v>FAIS Entidades</v>
          </cell>
          <cell r="R822">
            <v>33</v>
          </cell>
          <cell r="S822" t="str">
            <v>Aportaciones Federales para Entidades Federativas y Municipios</v>
          </cell>
          <cell r="T822" t="str">
            <v>INSTITUTO DE VIVIENDA DEL ESTADO DE YUCATÁN</v>
          </cell>
          <cell r="U822">
            <v>10</v>
          </cell>
          <cell r="V822" t="str">
            <v>Vivienda</v>
          </cell>
          <cell r="W822">
            <v>2</v>
          </cell>
          <cell r="X822" t="str">
            <v>Proyecto de Inversión de Infraestructura Social</v>
          </cell>
          <cell r="Z822">
            <v>42565</v>
          </cell>
          <cell r="AA822">
            <v>42666</v>
          </cell>
          <cell r="AB822" t="str">
            <v>CALLE 17 INTERIOR SN PUEBLO IZAMAL, 97540 IZAMAL, IZAMAL YUCATÁN ENTRE CALLE 40 Y CALLE 40 A, NO SE CUENTA CON REFERENCIAS DE LA UBICACIÓN DEL PRO</v>
          </cell>
          <cell r="AC822">
            <v>0</v>
          </cell>
          <cell r="AE822">
            <v>1</v>
          </cell>
          <cell r="AF822" t="str">
            <v>En Ejecución</v>
          </cell>
          <cell r="AH822">
            <v>90000</v>
          </cell>
        </row>
        <row r="823">
          <cell r="B823" t="str">
            <v>YUC00160300805106</v>
          </cell>
          <cell r="C823" t="str">
            <v>Construcción De Cuartos Adicionales - 290396</v>
          </cell>
          <cell r="D823" t="str">
            <v>290396</v>
          </cell>
          <cell r="E823">
            <v>31</v>
          </cell>
          <cell r="F823" t="str">
            <v>Yucatán</v>
          </cell>
          <cell r="G823">
            <v>40</v>
          </cell>
          <cell r="H823" t="str">
            <v>Izamal</v>
          </cell>
          <cell r="I823">
            <v>1</v>
          </cell>
          <cell r="J823" t="str">
            <v>Izamal</v>
          </cell>
          <cell r="K823">
            <v>-89.017776999999995</v>
          </cell>
          <cell r="L823">
            <v>20.931387999999998</v>
          </cell>
          <cell r="M823" t="str">
            <v>Urbano</v>
          </cell>
          <cell r="N823">
            <v>2</v>
          </cell>
          <cell r="O823" t="str">
            <v>Aportaciones Federales</v>
          </cell>
          <cell r="P823" t="str">
            <v>I003</v>
          </cell>
          <cell r="Q823" t="str">
            <v>FAIS Entidades</v>
          </cell>
          <cell r="R823">
            <v>33</v>
          </cell>
          <cell r="S823" t="str">
            <v>Aportaciones Federales para Entidades Federativas y Municipios</v>
          </cell>
          <cell r="T823" t="str">
            <v>INSTITUTO DE VIVIENDA DEL ESTADO DE YUCATÁN</v>
          </cell>
          <cell r="U823">
            <v>10</v>
          </cell>
          <cell r="V823" t="str">
            <v>Vivienda</v>
          </cell>
          <cell r="W823">
            <v>2</v>
          </cell>
          <cell r="X823" t="str">
            <v>Proyecto de Inversión de Infraestructura Social</v>
          </cell>
          <cell r="Z823">
            <v>42565</v>
          </cell>
          <cell r="AA823">
            <v>42666</v>
          </cell>
          <cell r="AB823" t="str">
            <v>CALLE 19 INTERIOR SN PUEBLO IZAMAL, 97540 IZAMAL, IZAMAL YUCATÁN ENTRE CALLE 18 Y CALLE 20, NO SE CUENTA CON REFERENCIAS DE LA UBICACIÓN DEL PROYE</v>
          </cell>
          <cell r="AC823">
            <v>0</v>
          </cell>
          <cell r="AE823">
            <v>1</v>
          </cell>
          <cell r="AF823" t="str">
            <v>En Ejecución</v>
          </cell>
          <cell r="AH823">
            <v>450000</v>
          </cell>
        </row>
        <row r="824">
          <cell r="B824" t="str">
            <v>YUC00160300805388</v>
          </cell>
          <cell r="C824" t="str">
            <v>Mejoramiento Integral De Vivienda Consistente En Construcción De  29    Recamaras- 274800</v>
          </cell>
          <cell r="D824" t="str">
            <v>06-16-0533</v>
          </cell>
          <cell r="E824">
            <v>31</v>
          </cell>
          <cell r="F824" t="str">
            <v>Yucatán</v>
          </cell>
          <cell r="G824">
            <v>63</v>
          </cell>
          <cell r="H824" t="str">
            <v>Samahil</v>
          </cell>
          <cell r="I824">
            <v>1</v>
          </cell>
          <cell r="J824" t="str">
            <v>Samahil</v>
          </cell>
          <cell r="K824">
            <v>-89.889443999999997</v>
          </cell>
          <cell r="L824">
            <v>20.885833000000002</v>
          </cell>
          <cell r="M824" t="str">
            <v>Urbano</v>
          </cell>
          <cell r="N824">
            <v>2</v>
          </cell>
          <cell r="O824" t="str">
            <v>Aportaciones Federales</v>
          </cell>
          <cell r="P824" t="str">
            <v>I003</v>
          </cell>
          <cell r="Q824" t="str">
            <v>FAIS Entidades</v>
          </cell>
          <cell r="R824">
            <v>33</v>
          </cell>
          <cell r="S824" t="str">
            <v>Aportaciones Federales para Entidades Federativas y Municipios</v>
          </cell>
          <cell r="T824" t="str">
            <v>INSTITUTO DE VIVIENDA DEL ESTADO DE YUCATÁN</v>
          </cell>
          <cell r="U824">
            <v>10</v>
          </cell>
          <cell r="V824" t="str">
            <v>Vivienda</v>
          </cell>
          <cell r="W824">
            <v>2</v>
          </cell>
          <cell r="X824" t="str">
            <v>Proyecto de Inversión de Infraestructura Social</v>
          </cell>
          <cell r="Z824">
            <v>42596</v>
          </cell>
          <cell r="AA824">
            <v>42614</v>
          </cell>
          <cell r="AB824" t="str">
            <v>CALLE 22 INTERIOR SN PUEBLO SAMAHIL, 97810 SAMAHIL, SAMAHIL YUCATÁN ENTRE CALLE 17 Y CALLE 19, CALLE NUMERO CRUZAMIENTOS 22 S/N 17 Y 19 19 S/N 16</v>
          </cell>
          <cell r="AC824">
            <v>1</v>
          </cell>
          <cell r="AD824" t="str">
            <v>Coparticipación Federal-Estatal</v>
          </cell>
          <cell r="AE824">
            <v>1</v>
          </cell>
          <cell r="AF824" t="str">
            <v>En Ejecución</v>
          </cell>
          <cell r="AH824">
            <v>585000</v>
          </cell>
        </row>
        <row r="825">
          <cell r="B825" t="str">
            <v>YUC00160300805389</v>
          </cell>
          <cell r="C825" t="str">
            <v>Construcción De Cuartos Adicionales - 274799</v>
          </cell>
          <cell r="D825" t="str">
            <v>274799</v>
          </cell>
          <cell r="E825">
            <v>31</v>
          </cell>
          <cell r="F825" t="str">
            <v>Yucatán</v>
          </cell>
          <cell r="G825">
            <v>63</v>
          </cell>
          <cell r="H825" t="str">
            <v>Samahil</v>
          </cell>
          <cell r="I825">
            <v>1</v>
          </cell>
          <cell r="J825" t="str">
            <v>Samahil</v>
          </cell>
          <cell r="K825">
            <v>-89.889443999999997</v>
          </cell>
          <cell r="L825">
            <v>20.885833000000002</v>
          </cell>
          <cell r="M825" t="str">
            <v>Urbano</v>
          </cell>
          <cell r="N825">
            <v>2</v>
          </cell>
          <cell r="O825" t="str">
            <v>Aportaciones Federales</v>
          </cell>
          <cell r="P825" t="str">
            <v>I003</v>
          </cell>
          <cell r="Q825" t="str">
            <v>FAIS Entidades</v>
          </cell>
          <cell r="R825">
            <v>33</v>
          </cell>
          <cell r="S825" t="str">
            <v>Aportaciones Federales para Entidades Federativas y Municipios</v>
          </cell>
          <cell r="T825" t="str">
            <v>INSTITUTO DE VIVIENDA DEL ESTADO DE YUCATÁN</v>
          </cell>
          <cell r="U825">
            <v>10</v>
          </cell>
          <cell r="V825" t="str">
            <v>Vivienda</v>
          </cell>
          <cell r="W825">
            <v>2</v>
          </cell>
          <cell r="X825" t="str">
            <v>Proyecto de Inversión de Infraestructura Social</v>
          </cell>
          <cell r="Z825">
            <v>42596</v>
          </cell>
          <cell r="AA825">
            <v>42620</v>
          </cell>
          <cell r="AB825" t="str">
            <v>CALLE 20 INTERIOR SN PUEBLO SAMAHIL, 97810 SAMAHIL, SAMAHIL YUCATÁN ENTRE CALLE 15 Y CALLE 13, CALLE NUMERO CRUZAMIENTOS 20 S/N 15 Y 13 17 95 16 Y</v>
          </cell>
          <cell r="AC825">
            <v>0</v>
          </cell>
          <cell r="AE825">
            <v>1</v>
          </cell>
          <cell r="AF825" t="str">
            <v>En Ejecución</v>
          </cell>
          <cell r="AH825">
            <v>675000</v>
          </cell>
        </row>
        <row r="826">
          <cell r="B826" t="str">
            <v>YUC00160300805672</v>
          </cell>
          <cell r="C826" t="str">
            <v>Construcción De Cuartos Adicionales - 280316</v>
          </cell>
          <cell r="D826" t="str">
            <v>280316</v>
          </cell>
          <cell r="E826">
            <v>31</v>
          </cell>
          <cell r="F826" t="str">
            <v>Yucatán</v>
          </cell>
          <cell r="G826">
            <v>25</v>
          </cell>
          <cell r="H826" t="str">
            <v>Dzán</v>
          </cell>
          <cell r="I826">
            <v>1</v>
          </cell>
          <cell r="J826" t="str">
            <v>Dzán</v>
          </cell>
          <cell r="K826">
            <v>-89.467500000000001</v>
          </cell>
          <cell r="L826">
            <v>20.386944</v>
          </cell>
          <cell r="M826" t="str">
            <v>Urbano</v>
          </cell>
          <cell r="N826">
            <v>2</v>
          </cell>
          <cell r="O826" t="str">
            <v>Aportaciones Federales</v>
          </cell>
          <cell r="P826" t="str">
            <v>I003</v>
          </cell>
          <cell r="Q826" t="str">
            <v>FAIS Entidades</v>
          </cell>
          <cell r="R826">
            <v>33</v>
          </cell>
          <cell r="S826" t="str">
            <v>Aportaciones Federales para Entidades Federativas y Municipios</v>
          </cell>
          <cell r="T826" t="str">
            <v>INSTITUTO DE VIVIENDA DEL ESTADO DE YUCATÁN</v>
          </cell>
          <cell r="U826">
            <v>10</v>
          </cell>
          <cell r="V826" t="str">
            <v>Vivienda</v>
          </cell>
          <cell r="W826">
            <v>2</v>
          </cell>
          <cell r="X826" t="str">
            <v>Proyecto de Inversión de Infraestructura Social</v>
          </cell>
          <cell r="Z826">
            <v>42552</v>
          </cell>
          <cell r="AA826">
            <v>42569</v>
          </cell>
          <cell r="AB826" t="str">
            <v>CALLE 25 INTERIOR SN PUEBLO DZAN, 97854 DZÁN, DZÁN YUCATÁN ENTRE CALLE 10 Y CALLE 8, CALLE 27 25 S/N 10 Y 12 27 SN 24 Y 26 16 SN 27 Y 29 26 SN 17 Y</v>
          </cell>
          <cell r="AC826">
            <v>0</v>
          </cell>
          <cell r="AE826">
            <v>1</v>
          </cell>
          <cell r="AF826" t="str">
            <v>En Ejecución</v>
          </cell>
          <cell r="AH826">
            <v>90000</v>
          </cell>
        </row>
        <row r="827">
          <cell r="B827" t="str">
            <v>YUC00160300805673</v>
          </cell>
          <cell r="C827" t="str">
            <v>Construcción De Cuartos Adicionales - 280234</v>
          </cell>
          <cell r="D827" t="str">
            <v>280234</v>
          </cell>
          <cell r="E827">
            <v>31</v>
          </cell>
          <cell r="F827" t="str">
            <v>Yucatán</v>
          </cell>
          <cell r="G827">
            <v>25</v>
          </cell>
          <cell r="H827" t="str">
            <v>Dzán</v>
          </cell>
          <cell r="I827">
            <v>1</v>
          </cell>
          <cell r="J827" t="str">
            <v>Dzán</v>
          </cell>
          <cell r="K827">
            <v>-89.467500000000001</v>
          </cell>
          <cell r="L827">
            <v>20.386944</v>
          </cell>
          <cell r="M827" t="str">
            <v>Urbano</v>
          </cell>
          <cell r="N827">
            <v>2</v>
          </cell>
          <cell r="O827" t="str">
            <v>Aportaciones Federales</v>
          </cell>
          <cell r="P827" t="str">
            <v>I003</v>
          </cell>
          <cell r="Q827" t="str">
            <v>FAIS Entidades</v>
          </cell>
          <cell r="R827">
            <v>33</v>
          </cell>
          <cell r="S827" t="str">
            <v>Aportaciones Federales para Entidades Federativas y Municipios</v>
          </cell>
          <cell r="T827" t="str">
            <v>INSTITUTO DE VIVIENDA DEL ESTADO DE YUCATÁN</v>
          </cell>
          <cell r="U827">
            <v>10</v>
          </cell>
          <cell r="V827" t="str">
            <v>Vivienda</v>
          </cell>
          <cell r="W827">
            <v>2</v>
          </cell>
          <cell r="X827" t="str">
            <v>Proyecto de Inversión de Infraestructura Social</v>
          </cell>
          <cell r="Z827">
            <v>42552</v>
          </cell>
          <cell r="AA827">
            <v>42569</v>
          </cell>
          <cell r="AB827" t="str">
            <v>CALLE 26 INTERIOR SN PUEBLO DZAN, 97854 DZÁN, DZÁN YUCATÁN ENTRE CALLE 13 Y CALLE 15, CALLE 18 DZAN 13 SN 28 Y 30 DZAN 19 SN 24 Y 26 DZAN 31 SN 10 Y</v>
          </cell>
          <cell r="AC827">
            <v>0</v>
          </cell>
          <cell r="AE827">
            <v>1</v>
          </cell>
          <cell r="AF827" t="str">
            <v>En Ejecución</v>
          </cell>
          <cell r="AH827">
            <v>315000</v>
          </cell>
        </row>
        <row r="828">
          <cell r="B828" t="str">
            <v>YUC00160300805674</v>
          </cell>
          <cell r="C828" t="str">
            <v>Construcción De Cuartos Adicionales - 280282</v>
          </cell>
          <cell r="D828" t="str">
            <v>280282</v>
          </cell>
          <cell r="E828">
            <v>31</v>
          </cell>
          <cell r="F828" t="str">
            <v>Yucatán</v>
          </cell>
          <cell r="G828">
            <v>25</v>
          </cell>
          <cell r="H828" t="str">
            <v>Dzán</v>
          </cell>
          <cell r="I828">
            <v>1</v>
          </cell>
          <cell r="J828" t="str">
            <v>Dzán</v>
          </cell>
          <cell r="K828">
            <v>-89.467500000000001</v>
          </cell>
          <cell r="L828">
            <v>20.386944</v>
          </cell>
          <cell r="M828" t="str">
            <v>Urbano</v>
          </cell>
          <cell r="N828">
            <v>2</v>
          </cell>
          <cell r="O828" t="str">
            <v>Aportaciones Federales</v>
          </cell>
          <cell r="P828" t="str">
            <v>I003</v>
          </cell>
          <cell r="Q828" t="str">
            <v>FAIS Entidades</v>
          </cell>
          <cell r="R828">
            <v>33</v>
          </cell>
          <cell r="S828" t="str">
            <v>Aportaciones Federales para Entidades Federativas y Municipios</v>
          </cell>
          <cell r="T828" t="str">
            <v>INSTITUTO DE VIVIENDA DEL ESTADO DE YUCATÁN</v>
          </cell>
          <cell r="U828">
            <v>10</v>
          </cell>
          <cell r="V828" t="str">
            <v>Vivienda</v>
          </cell>
          <cell r="W828">
            <v>2</v>
          </cell>
          <cell r="X828" t="str">
            <v>Proyecto de Inversión de Infraestructura Social</v>
          </cell>
          <cell r="Z828">
            <v>42552</v>
          </cell>
          <cell r="AA828">
            <v>42569</v>
          </cell>
          <cell r="AB828" t="str">
            <v>CALLE 24 INTERIOR SN PUEBLO DZAN, 97854 DZÁN, DZÁN YUCATÁN ENTRE CALLE 27 Y CALLE 29, CALLE 26 MEJORAMIENTO INTEGRAL DE VIVIENDA CONSISTENTE EN CONS</v>
          </cell>
          <cell r="AC828">
            <v>0</v>
          </cell>
          <cell r="AE828">
            <v>1</v>
          </cell>
          <cell r="AF828" t="str">
            <v>En Ejecución</v>
          </cell>
          <cell r="AH828">
            <v>90000</v>
          </cell>
        </row>
        <row r="829">
          <cell r="B829" t="str">
            <v>YUC00160300805954</v>
          </cell>
          <cell r="C829" t="str">
            <v>Mejoramiento Integral De Vivienda Consistente En Construccion De 36 Recamaras - 112692</v>
          </cell>
          <cell r="D829" t="str">
            <v>06-16-0515</v>
          </cell>
          <cell r="E829">
            <v>31</v>
          </cell>
          <cell r="F829" t="str">
            <v>Yucatán</v>
          </cell>
          <cell r="G829">
            <v>52</v>
          </cell>
          <cell r="H829" t="str">
            <v>Motul</v>
          </cell>
          <cell r="I829">
            <v>14</v>
          </cell>
          <cell r="J829" t="str">
            <v>Mesatunich</v>
          </cell>
          <cell r="K829">
            <v>-89.200833000000003</v>
          </cell>
          <cell r="L829">
            <v>21.076388000000001</v>
          </cell>
          <cell r="M829" t="str">
            <v>Rural</v>
          </cell>
          <cell r="N829">
            <v>2</v>
          </cell>
          <cell r="O829" t="str">
            <v>Aportaciones Federales</v>
          </cell>
          <cell r="P829" t="str">
            <v>I003</v>
          </cell>
          <cell r="Q829" t="str">
            <v>FAIS Entidades</v>
          </cell>
          <cell r="R829">
            <v>33</v>
          </cell>
          <cell r="S829" t="str">
            <v>Aportaciones Federales para Entidades Federativas y Municipios</v>
          </cell>
          <cell r="T829" t="str">
            <v>INSTITUTO DE VIVIENDA DEL ESTADO DE YUCATÁN</v>
          </cell>
          <cell r="U829">
            <v>10</v>
          </cell>
          <cell r="V829" t="str">
            <v>Vivienda</v>
          </cell>
          <cell r="W829">
            <v>2</v>
          </cell>
          <cell r="X829" t="str">
            <v>Proyecto de Inversión de Infraestructura Social</v>
          </cell>
          <cell r="Z829">
            <v>42550</v>
          </cell>
          <cell r="AA829">
            <v>42583</v>
          </cell>
          <cell r="AB829" t="str">
            <v>CALLE 3 INTERIOR SN COLONIA MESATUNICH, 97444 MESATUNICH, MOTUL YUCATÁN ENTRE CALLE 4 Y CALLE 5, CALLE NUMERO CRUZAMIENTOS 5 104 5 S/N 6 6 S/N 6 1</v>
          </cell>
          <cell r="AC829">
            <v>1</v>
          </cell>
          <cell r="AD829" t="str">
            <v>Coparticipación Federal-Estatal</v>
          </cell>
          <cell r="AE829">
            <v>1</v>
          </cell>
          <cell r="AF829" t="str">
            <v>En Ejecución</v>
          </cell>
          <cell r="AH829">
            <v>900000</v>
          </cell>
        </row>
        <row r="830">
          <cell r="B830" t="str">
            <v>YUC00160300805955</v>
          </cell>
          <cell r="C830" t="str">
            <v>Mejoramiento Integral De Vivienda Consistente En Construccion De 20 Recamaras - 113238</v>
          </cell>
          <cell r="D830" t="str">
            <v>06-2016-517</v>
          </cell>
          <cell r="E830">
            <v>31</v>
          </cell>
          <cell r="F830" t="str">
            <v>Yucatán</v>
          </cell>
          <cell r="G830">
            <v>52</v>
          </cell>
          <cell r="H830" t="str">
            <v>Motul</v>
          </cell>
          <cell r="I830">
            <v>17</v>
          </cell>
          <cell r="J830" t="str">
            <v>San Pedro Chacabal</v>
          </cell>
          <cell r="K830">
            <v>-89.191665999999998</v>
          </cell>
          <cell r="L830">
            <v>21.134722</v>
          </cell>
          <cell r="M830" t="str">
            <v>Rural</v>
          </cell>
          <cell r="N830">
            <v>2</v>
          </cell>
          <cell r="O830" t="str">
            <v>Aportaciones Federales</v>
          </cell>
          <cell r="P830" t="str">
            <v>I003</v>
          </cell>
          <cell r="Q830" t="str">
            <v>FAIS Entidades</v>
          </cell>
          <cell r="R830">
            <v>33</v>
          </cell>
          <cell r="S830" t="str">
            <v>Aportaciones Federales para Entidades Federativas y Municipios</v>
          </cell>
          <cell r="T830" t="str">
            <v>INSTITUTO DE VIVIENDA DEL ESTADO DE YUCATÁN</v>
          </cell>
          <cell r="U830">
            <v>10</v>
          </cell>
          <cell r="V830" t="str">
            <v>Vivienda</v>
          </cell>
          <cell r="W830">
            <v>2</v>
          </cell>
          <cell r="X830" t="str">
            <v>Proyecto de Inversión de Infraestructura Social</v>
          </cell>
          <cell r="Z830">
            <v>42580</v>
          </cell>
          <cell r="AA830">
            <v>42583</v>
          </cell>
          <cell r="AB830" t="str">
            <v>COLONIA MOTUL DE CARRILLO PUERTO CENTRO, 97430 SAN PEDRO CHACABAL, MOTUL YUCATÁN ENTRE Y , NO SE CUENTA CON REFERENCIAS DE LAS UBICACIONES DE</v>
          </cell>
          <cell r="AC830">
            <v>1</v>
          </cell>
          <cell r="AD830" t="str">
            <v>Coparticipación Federal-Estatal</v>
          </cell>
          <cell r="AE830">
            <v>1</v>
          </cell>
          <cell r="AF830" t="str">
            <v>En Ejecución</v>
          </cell>
          <cell r="AH830">
            <v>900000</v>
          </cell>
        </row>
        <row r="831">
          <cell r="B831" t="str">
            <v>YUC00160300805956</v>
          </cell>
          <cell r="C831" t="str">
            <v>Construccion De Dos Cuartos Dormitorio Pav - 363069</v>
          </cell>
          <cell r="D831" t="str">
            <v>363069</v>
          </cell>
          <cell r="E831">
            <v>31</v>
          </cell>
          <cell r="F831" t="str">
            <v>Yucatán</v>
          </cell>
          <cell r="G831">
            <v>56</v>
          </cell>
          <cell r="H831" t="str">
            <v>Oxkutzcab</v>
          </cell>
          <cell r="I831">
            <v>1</v>
          </cell>
          <cell r="J831" t="str">
            <v>Oxkutzcab</v>
          </cell>
          <cell r="K831">
            <v>-89.418333000000004</v>
          </cell>
          <cell r="L831">
            <v>20.302776999999999</v>
          </cell>
          <cell r="M831" t="str">
            <v>Urbano</v>
          </cell>
          <cell r="N831">
            <v>2</v>
          </cell>
          <cell r="O831" t="str">
            <v>Aportaciones Federales</v>
          </cell>
          <cell r="P831" t="str">
            <v>I004</v>
          </cell>
          <cell r="Q831" t="str">
            <v>FAIS Municipal y de las Demarcaciones Territoriales del Distrito Federal</v>
          </cell>
          <cell r="R831">
            <v>33</v>
          </cell>
          <cell r="S831" t="str">
            <v>Aportaciones Federales para Entidades Federativas y Municipios</v>
          </cell>
          <cell r="T831" t="str">
            <v>AYUNTAMIENTO DE OXKUTZCAB</v>
          </cell>
          <cell r="U831">
            <v>10</v>
          </cell>
          <cell r="V831" t="str">
            <v>Vivienda</v>
          </cell>
          <cell r="W831">
            <v>2</v>
          </cell>
          <cell r="X831" t="str">
            <v>Proyecto de Inversión de Infraestructura Social</v>
          </cell>
          <cell r="Z831">
            <v>42675</v>
          </cell>
          <cell r="AA831">
            <v>42735</v>
          </cell>
          <cell r="AB831" t="str">
            <v>CALLE 57 INTERIOR SN CIUDAD OXKUTZCAB, 97880 OXKUTZCAB, OXKUTZCAB YUCATÁN ENTRE CALLE 36 Y CALLE 38, CALLE 59 LOS DOMICILIOS DE LOS BENEFICIARIOS SE</v>
          </cell>
          <cell r="AC831">
            <v>0</v>
          </cell>
          <cell r="AE831">
            <v>1</v>
          </cell>
          <cell r="AF831" t="str">
            <v>En Ejecución</v>
          </cell>
          <cell r="AH831">
            <v>103995.5</v>
          </cell>
        </row>
        <row r="832">
          <cell r="B832" t="str">
            <v>YUC00160300805957</v>
          </cell>
          <cell r="C832" t="str">
            <v>Construccion En Areas De Imparticion De Educacion Fisica Esc Sec Rafael Matos Escobedo - 363630</v>
          </cell>
          <cell r="D832" t="str">
            <v>363630</v>
          </cell>
          <cell r="E832">
            <v>31</v>
          </cell>
          <cell r="F832" t="str">
            <v>Yucatán</v>
          </cell>
          <cell r="G832">
            <v>56</v>
          </cell>
          <cell r="H832" t="str">
            <v>Oxkutzcab</v>
          </cell>
          <cell r="I832">
            <v>1</v>
          </cell>
          <cell r="J832" t="str">
            <v>Oxkutzcab</v>
          </cell>
          <cell r="K832">
            <v>-89.418333000000004</v>
          </cell>
          <cell r="L832">
            <v>20.302776999999999</v>
          </cell>
          <cell r="M832" t="str">
            <v>Urbano</v>
          </cell>
          <cell r="N832">
            <v>2</v>
          </cell>
          <cell r="O832" t="str">
            <v>Aportaciones Federales</v>
          </cell>
          <cell r="P832" t="str">
            <v>I004</v>
          </cell>
          <cell r="Q832" t="str">
            <v>FAIS Municipal y de las Demarcaciones Territoriales del Distrito Federal</v>
          </cell>
          <cell r="R832">
            <v>33</v>
          </cell>
          <cell r="S832" t="str">
            <v>Aportaciones Federales para Entidades Federativas y Municipios</v>
          </cell>
          <cell r="T832" t="str">
            <v>AYUNTAMIENTO DE OXKUTZCAB</v>
          </cell>
          <cell r="U832">
            <v>2</v>
          </cell>
          <cell r="V832" t="str">
            <v>Educación</v>
          </cell>
          <cell r="W832">
            <v>2</v>
          </cell>
          <cell r="X832" t="str">
            <v>Proyecto de Inversión de Infraestructura Social</v>
          </cell>
          <cell r="Z832">
            <v>42583</v>
          </cell>
          <cell r="AA832">
            <v>42643</v>
          </cell>
          <cell r="AB832" t="str">
            <v>CALLE 43 INTERIOR SN CIUDAD OXKUTZCAB, 97880 OXKUTZCAB, OXKUTZCAB YUCATÁN ENTRE CALLE 50 Y CALLE 52, CALLE 45 LA ESCUELA SECUNDARIA RAFAEL MATOS ESC</v>
          </cell>
          <cell r="AC832">
            <v>0</v>
          </cell>
          <cell r="AE832">
            <v>1</v>
          </cell>
          <cell r="AF832" t="str">
            <v>En Ejecución</v>
          </cell>
          <cell r="AH832">
            <v>1299187</v>
          </cell>
        </row>
        <row r="833">
          <cell r="B833" t="str">
            <v>YUC00160300805958</v>
          </cell>
          <cell r="C833" t="str">
            <v>Construccion De Tres Cuartos Dormitorio Pav - 362955</v>
          </cell>
          <cell r="D833" t="str">
            <v>362955</v>
          </cell>
          <cell r="E833">
            <v>31</v>
          </cell>
          <cell r="F833" t="str">
            <v>Yucatán</v>
          </cell>
          <cell r="G833">
            <v>56</v>
          </cell>
          <cell r="H833" t="str">
            <v>Oxkutzcab</v>
          </cell>
          <cell r="I833">
            <v>1</v>
          </cell>
          <cell r="J833" t="str">
            <v>Oxkutzcab</v>
          </cell>
          <cell r="K833">
            <v>-89.418333000000004</v>
          </cell>
          <cell r="L833">
            <v>20.302776999999999</v>
          </cell>
          <cell r="M833" t="str">
            <v>Urbano</v>
          </cell>
          <cell r="N833">
            <v>2</v>
          </cell>
          <cell r="O833" t="str">
            <v>Aportaciones Federales</v>
          </cell>
          <cell r="P833" t="str">
            <v>I004</v>
          </cell>
          <cell r="Q833" t="str">
            <v>FAIS Municipal y de las Demarcaciones Territoriales del Distrito Federal</v>
          </cell>
          <cell r="R833">
            <v>33</v>
          </cell>
          <cell r="S833" t="str">
            <v>Aportaciones Federales para Entidades Federativas y Municipios</v>
          </cell>
          <cell r="T833" t="str">
            <v>AYUNTAMIENTO DE OXKUTZCAB</v>
          </cell>
          <cell r="U833">
            <v>10</v>
          </cell>
          <cell r="V833" t="str">
            <v>Vivienda</v>
          </cell>
          <cell r="W833">
            <v>2</v>
          </cell>
          <cell r="X833" t="str">
            <v>Proyecto de Inversión de Infraestructura Social</v>
          </cell>
          <cell r="Z833">
            <v>42675</v>
          </cell>
          <cell r="AA833">
            <v>42735</v>
          </cell>
          <cell r="AB833" t="str">
            <v>CALLE 41A INTERIOR SN CIUDAD OXKUTZCAB, 97880 OXKUTZCAB, OXKUTZCAB YUCATÁN ENTRE CALLE 54 Y CALLE 56, CALLE 43 LOS DOMICILIOS DE LOS BENEFICIAROS SE</v>
          </cell>
          <cell r="AC833">
            <v>0</v>
          </cell>
          <cell r="AE833">
            <v>1</v>
          </cell>
          <cell r="AF833" t="str">
            <v>En Ejecución</v>
          </cell>
          <cell r="AH833">
            <v>155993.25</v>
          </cell>
        </row>
        <row r="834">
          <cell r="B834" t="str">
            <v>YUC00160300805959</v>
          </cell>
          <cell r="C834" t="str">
            <v>Construccion De Dos Cuartos Dormitorio Pav - 363205</v>
          </cell>
          <cell r="D834" t="str">
            <v>363205</v>
          </cell>
          <cell r="E834">
            <v>31</v>
          </cell>
          <cell r="F834" t="str">
            <v>Yucatán</v>
          </cell>
          <cell r="G834">
            <v>56</v>
          </cell>
          <cell r="H834" t="str">
            <v>Oxkutzcab</v>
          </cell>
          <cell r="I834">
            <v>1</v>
          </cell>
          <cell r="J834" t="str">
            <v>Oxkutzcab</v>
          </cell>
          <cell r="K834">
            <v>-89.418333000000004</v>
          </cell>
          <cell r="L834">
            <v>20.302776999999999</v>
          </cell>
          <cell r="M834" t="str">
            <v>Urbano</v>
          </cell>
          <cell r="N834">
            <v>2</v>
          </cell>
          <cell r="O834" t="str">
            <v>Aportaciones Federales</v>
          </cell>
          <cell r="P834" t="str">
            <v>I004</v>
          </cell>
          <cell r="Q834" t="str">
            <v>FAIS Municipal y de las Demarcaciones Territoriales del Distrito Federal</v>
          </cell>
          <cell r="R834">
            <v>33</v>
          </cell>
          <cell r="S834" t="str">
            <v>Aportaciones Federales para Entidades Federativas y Municipios</v>
          </cell>
          <cell r="T834" t="str">
            <v>AYUNTAMIENTO DE OXKUTZCAB</v>
          </cell>
          <cell r="U834">
            <v>10</v>
          </cell>
          <cell r="V834" t="str">
            <v>Vivienda</v>
          </cell>
          <cell r="W834">
            <v>2</v>
          </cell>
          <cell r="X834" t="str">
            <v>Proyecto de Inversión de Infraestructura Social</v>
          </cell>
          <cell r="Z834">
            <v>42675</v>
          </cell>
          <cell r="AA834">
            <v>42735</v>
          </cell>
          <cell r="AB834" t="str">
            <v>CALLE 59 INTERIOR SN CIUDAD OXKUTZCAB, 97880 OXKUTZCAB, OXKUTZCAB YUCATÁN ENTRE CALLE 62 Y CALLE 64, CALLE 61 LOS DOMICILIOS DE LOS BENEFICIARIOS SE</v>
          </cell>
          <cell r="AC834">
            <v>0</v>
          </cell>
          <cell r="AE834">
            <v>1</v>
          </cell>
          <cell r="AF834" t="str">
            <v>En Ejecución</v>
          </cell>
          <cell r="AH834">
            <v>103995.5</v>
          </cell>
        </row>
        <row r="835">
          <cell r="B835" t="str">
            <v>YUC00160300805960</v>
          </cell>
          <cell r="C835" t="str">
            <v>Construccion De Dos Cuartos Dormitorio Pav - 363150</v>
          </cell>
          <cell r="D835" t="str">
            <v>363150</v>
          </cell>
          <cell r="E835">
            <v>31</v>
          </cell>
          <cell r="F835" t="str">
            <v>Yucatán</v>
          </cell>
          <cell r="G835">
            <v>56</v>
          </cell>
          <cell r="H835" t="str">
            <v>Oxkutzcab</v>
          </cell>
          <cell r="I835">
            <v>1</v>
          </cell>
          <cell r="J835" t="str">
            <v>Oxkutzcab</v>
          </cell>
          <cell r="K835">
            <v>-89.418333000000004</v>
          </cell>
          <cell r="L835">
            <v>20.302776999999999</v>
          </cell>
          <cell r="M835" t="str">
            <v>Urbano</v>
          </cell>
          <cell r="N835">
            <v>2</v>
          </cell>
          <cell r="O835" t="str">
            <v>Aportaciones Federales</v>
          </cell>
          <cell r="P835" t="str">
            <v>I004</v>
          </cell>
          <cell r="Q835" t="str">
            <v>FAIS Municipal y de las Demarcaciones Territoriales del Distrito Federal</v>
          </cell>
          <cell r="R835">
            <v>33</v>
          </cell>
          <cell r="S835" t="str">
            <v>Aportaciones Federales para Entidades Federativas y Municipios</v>
          </cell>
          <cell r="T835" t="str">
            <v>AYUNTAMIENTO DE OXKUTZCAB</v>
          </cell>
          <cell r="U835">
            <v>10</v>
          </cell>
          <cell r="V835" t="str">
            <v>Vivienda</v>
          </cell>
          <cell r="W835">
            <v>2</v>
          </cell>
          <cell r="X835" t="str">
            <v>Proyecto de Inversión de Infraestructura Social</v>
          </cell>
          <cell r="Z835">
            <v>42675</v>
          </cell>
          <cell r="AA835">
            <v>42735</v>
          </cell>
          <cell r="AB835" t="str">
            <v>CALLE 32 INTERIOR SN CIUDAD OXKUTZCAB, 97880 OXKUTZCAB, OXKUTZCAB YUCATÁN ENTRE CALLE 29 Y CALLE 34, CALLE 34 LOS DOMICILIOS DE LOS BENEFICIARIOS SE</v>
          </cell>
          <cell r="AC835">
            <v>0</v>
          </cell>
          <cell r="AE835">
            <v>1</v>
          </cell>
          <cell r="AF835" t="str">
            <v>En Ejecución</v>
          </cell>
          <cell r="AH835">
            <v>103995.5</v>
          </cell>
        </row>
        <row r="836">
          <cell r="B836" t="str">
            <v>YUC00160300805961</v>
          </cell>
          <cell r="C836" t="str">
            <v>Construccion De Dos Cuartos Dormitorio - 370914</v>
          </cell>
          <cell r="D836" t="str">
            <v>370914</v>
          </cell>
          <cell r="E836">
            <v>31</v>
          </cell>
          <cell r="F836" t="str">
            <v>Yucatán</v>
          </cell>
          <cell r="G836">
            <v>56</v>
          </cell>
          <cell r="H836" t="str">
            <v>Oxkutzcab</v>
          </cell>
          <cell r="I836">
            <v>1</v>
          </cell>
          <cell r="J836" t="str">
            <v>Oxkutzcab</v>
          </cell>
          <cell r="K836">
            <v>-89.418333000000004</v>
          </cell>
          <cell r="L836">
            <v>20.302776999999999</v>
          </cell>
          <cell r="M836" t="str">
            <v>Urbano</v>
          </cell>
          <cell r="N836">
            <v>2</v>
          </cell>
          <cell r="O836" t="str">
            <v>Aportaciones Federales</v>
          </cell>
          <cell r="P836" t="str">
            <v>I004</v>
          </cell>
          <cell r="Q836" t="str">
            <v>FAIS Municipal y de las Demarcaciones Territoriales del Distrito Federal</v>
          </cell>
          <cell r="R836">
            <v>33</v>
          </cell>
          <cell r="S836" t="str">
            <v>Aportaciones Federales para Entidades Federativas y Municipios</v>
          </cell>
          <cell r="T836" t="str">
            <v>AYUNTAMIENTO DE OXKUTZCAB</v>
          </cell>
          <cell r="U836">
            <v>10</v>
          </cell>
          <cell r="V836" t="str">
            <v>Vivienda</v>
          </cell>
          <cell r="W836">
            <v>2</v>
          </cell>
          <cell r="X836" t="str">
            <v>Proyecto de Inversión de Infraestructura Social</v>
          </cell>
          <cell r="Z836">
            <v>42675</v>
          </cell>
          <cell r="AA836">
            <v>42735</v>
          </cell>
          <cell r="AB836" t="str">
            <v>CALLE 28 INTERIOR SN CIUDAD OXKUTZCAB, 97880 OXKUTZCAB, OXKUTZCAB YUCATÁN ENTRE CALLE 43A Y CALLE 41B, CALLE 26A LOS DOMICILIOS DE LOS BENEFICIARIOS</v>
          </cell>
          <cell r="AC836">
            <v>0</v>
          </cell>
          <cell r="AE836">
            <v>1</v>
          </cell>
          <cell r="AF836" t="str">
            <v>En Ejecución</v>
          </cell>
          <cell r="AH836">
            <v>110000</v>
          </cell>
        </row>
        <row r="837">
          <cell r="B837" t="str">
            <v>YUC00160300805962</v>
          </cell>
          <cell r="C837" t="str">
            <v>Construccion De Un Cuarto Dormitorio Pav - 363936</v>
          </cell>
          <cell r="D837" t="str">
            <v>363936</v>
          </cell>
          <cell r="E837">
            <v>31</v>
          </cell>
          <cell r="F837" t="str">
            <v>Yucatán</v>
          </cell>
          <cell r="G837">
            <v>56</v>
          </cell>
          <cell r="H837" t="str">
            <v>Oxkutzcab</v>
          </cell>
          <cell r="I837">
            <v>1</v>
          </cell>
          <cell r="J837" t="str">
            <v>Oxkutzcab</v>
          </cell>
          <cell r="K837">
            <v>-89.418333000000004</v>
          </cell>
          <cell r="L837">
            <v>20.302776999999999</v>
          </cell>
          <cell r="M837" t="str">
            <v>Urbano</v>
          </cell>
          <cell r="N837">
            <v>2</v>
          </cell>
          <cell r="O837" t="str">
            <v>Aportaciones Federales</v>
          </cell>
          <cell r="P837" t="str">
            <v>I004</v>
          </cell>
          <cell r="Q837" t="str">
            <v>FAIS Municipal y de las Demarcaciones Territoriales del Distrito Federal</v>
          </cell>
          <cell r="R837">
            <v>33</v>
          </cell>
          <cell r="S837" t="str">
            <v>Aportaciones Federales para Entidades Federativas y Municipios</v>
          </cell>
          <cell r="T837" t="str">
            <v>AYUNTAMIENTO DE OXKUTZCAB</v>
          </cell>
          <cell r="U837">
            <v>10</v>
          </cell>
          <cell r="V837" t="str">
            <v>Vivienda</v>
          </cell>
          <cell r="W837">
            <v>2</v>
          </cell>
          <cell r="X837" t="str">
            <v>Proyecto de Inversión de Infraestructura Social</v>
          </cell>
          <cell r="Z837">
            <v>42675</v>
          </cell>
          <cell r="AA837">
            <v>42735</v>
          </cell>
          <cell r="AB837" t="str">
            <v>CALLE 43 INTERIOR S COLONIA OXKUTZCAB, 97880 OXKUTZCAB, OXKUTZCAB YUCATÁN ENTRE CALLE 18 Y CALLE 20, CALLE 43A EL DOMICILIO DEL BENEFICIARIO SE UBIC</v>
          </cell>
          <cell r="AC837">
            <v>0</v>
          </cell>
          <cell r="AE837">
            <v>1</v>
          </cell>
          <cell r="AF837" t="str">
            <v>En Ejecución</v>
          </cell>
          <cell r="AH837">
            <v>51997.75</v>
          </cell>
        </row>
        <row r="838">
          <cell r="B838" t="str">
            <v>YUC00160300805963</v>
          </cell>
          <cell r="C838" t="str">
            <v>Construccion De Dos Cuartos Dormitorio Pav - 363815</v>
          </cell>
          <cell r="D838" t="str">
            <v>363815</v>
          </cell>
          <cell r="E838">
            <v>31</v>
          </cell>
          <cell r="F838" t="str">
            <v>Yucatán</v>
          </cell>
          <cell r="G838">
            <v>56</v>
          </cell>
          <cell r="H838" t="str">
            <v>Oxkutzcab</v>
          </cell>
          <cell r="I838">
            <v>1</v>
          </cell>
          <cell r="J838" t="str">
            <v>Oxkutzcab</v>
          </cell>
          <cell r="K838">
            <v>-89.418333000000004</v>
          </cell>
          <cell r="L838">
            <v>20.302776999999999</v>
          </cell>
          <cell r="M838" t="str">
            <v>Urbano</v>
          </cell>
          <cell r="N838">
            <v>2</v>
          </cell>
          <cell r="O838" t="str">
            <v>Aportaciones Federales</v>
          </cell>
          <cell r="P838" t="str">
            <v>I004</v>
          </cell>
          <cell r="Q838" t="str">
            <v>FAIS Municipal y de las Demarcaciones Territoriales del Distrito Federal</v>
          </cell>
          <cell r="R838">
            <v>33</v>
          </cell>
          <cell r="S838" t="str">
            <v>Aportaciones Federales para Entidades Federativas y Municipios</v>
          </cell>
          <cell r="T838" t="str">
            <v>AYUNTAMIENTO DE OXKUTZCAB</v>
          </cell>
          <cell r="U838">
            <v>10</v>
          </cell>
          <cell r="V838" t="str">
            <v>Vivienda</v>
          </cell>
          <cell r="W838">
            <v>2</v>
          </cell>
          <cell r="X838" t="str">
            <v>Proyecto de Inversión de Infraestructura Social</v>
          </cell>
          <cell r="Z838">
            <v>42675</v>
          </cell>
          <cell r="AA838">
            <v>42735</v>
          </cell>
          <cell r="AB838" t="str">
            <v>CALLE 27 INTERIOR SN CIUDAD OXKUTZCAB, 97880 OXKUTZCAB, OXKUTZCAB YUCATÁN ENTRE CALLE 48 Y CALLE 48A, CALLE 29 LOS DOMICILIOS DE LOS BENEFICIARIOS S</v>
          </cell>
          <cell r="AC838">
            <v>0</v>
          </cell>
          <cell r="AE838">
            <v>1</v>
          </cell>
          <cell r="AF838" t="str">
            <v>En Ejecución</v>
          </cell>
          <cell r="AH838">
            <v>103995.5</v>
          </cell>
        </row>
        <row r="839">
          <cell r="B839" t="str">
            <v>YUC00160300805964</v>
          </cell>
          <cell r="C839" t="str">
            <v>Construccion De Un Cuarto Dormitorio Pav - 363306</v>
          </cell>
          <cell r="D839" t="str">
            <v>363306</v>
          </cell>
          <cell r="E839">
            <v>31</v>
          </cell>
          <cell r="F839" t="str">
            <v>Yucatán</v>
          </cell>
          <cell r="G839">
            <v>56</v>
          </cell>
          <cell r="H839" t="str">
            <v>Oxkutzcab</v>
          </cell>
          <cell r="I839">
            <v>1</v>
          </cell>
          <cell r="J839" t="str">
            <v>Oxkutzcab</v>
          </cell>
          <cell r="K839">
            <v>-89.418333000000004</v>
          </cell>
          <cell r="L839">
            <v>20.302776999999999</v>
          </cell>
          <cell r="M839" t="str">
            <v>Urbano</v>
          </cell>
          <cell r="N839">
            <v>2</v>
          </cell>
          <cell r="O839" t="str">
            <v>Aportaciones Federales</v>
          </cell>
          <cell r="P839" t="str">
            <v>I004</v>
          </cell>
          <cell r="Q839" t="str">
            <v>FAIS Municipal y de las Demarcaciones Territoriales del Distrito Federal</v>
          </cell>
          <cell r="R839">
            <v>33</v>
          </cell>
          <cell r="S839" t="str">
            <v>Aportaciones Federales para Entidades Federativas y Municipios</v>
          </cell>
          <cell r="T839" t="str">
            <v>AYUNTAMIENTO DE OXKUTZCAB</v>
          </cell>
          <cell r="U839">
            <v>10</v>
          </cell>
          <cell r="V839" t="str">
            <v>Vivienda</v>
          </cell>
          <cell r="W839">
            <v>2</v>
          </cell>
          <cell r="X839" t="str">
            <v>Proyecto de Inversión de Infraestructura Social</v>
          </cell>
          <cell r="Z839">
            <v>42675</v>
          </cell>
          <cell r="AA839">
            <v>42735</v>
          </cell>
          <cell r="AB839" t="str">
            <v>CALLE 35 INTERIOR SN CIUDAD OXKUTZCAB, 97880 OXKUTZCAB, OXKUTZCAB YUCATÁN ENTRE CALLE 60 Y CALLE 62, CALLE 33 EL DOMICILIO DEL BENEFICIARIO SE UBICA</v>
          </cell>
          <cell r="AC839">
            <v>0</v>
          </cell>
          <cell r="AE839">
            <v>1</v>
          </cell>
          <cell r="AF839" t="str">
            <v>En Ejecución</v>
          </cell>
          <cell r="AH839">
            <v>51997.75</v>
          </cell>
        </row>
        <row r="840">
          <cell r="B840" t="str">
            <v>YUC00160300805965</v>
          </cell>
          <cell r="C840" t="str">
            <v>Construccion De Un Cuarto Dormitorio Ctto Veintitres - 360612</v>
          </cell>
          <cell r="D840" t="str">
            <v>360612</v>
          </cell>
          <cell r="E840">
            <v>31</v>
          </cell>
          <cell r="F840" t="str">
            <v>Yucatán</v>
          </cell>
          <cell r="G840">
            <v>56</v>
          </cell>
          <cell r="H840" t="str">
            <v>Oxkutzcab</v>
          </cell>
          <cell r="I840">
            <v>1</v>
          </cell>
          <cell r="J840" t="str">
            <v>Oxkutzcab</v>
          </cell>
          <cell r="K840">
            <v>-89.418333000000004</v>
          </cell>
          <cell r="L840">
            <v>20.302776999999999</v>
          </cell>
          <cell r="M840" t="str">
            <v>Urbano</v>
          </cell>
          <cell r="N840">
            <v>2</v>
          </cell>
          <cell r="O840" t="str">
            <v>Aportaciones Federales</v>
          </cell>
          <cell r="P840" t="str">
            <v>I004</v>
          </cell>
          <cell r="Q840" t="str">
            <v>FAIS Municipal y de las Demarcaciones Territoriales del Distrito Federal</v>
          </cell>
          <cell r="R840">
            <v>33</v>
          </cell>
          <cell r="S840" t="str">
            <v>Aportaciones Federales para Entidades Federativas y Municipios</v>
          </cell>
          <cell r="T840" t="str">
            <v>AYUNTAMIENTO DE OXKUTZCAB</v>
          </cell>
          <cell r="U840">
            <v>10</v>
          </cell>
          <cell r="V840" t="str">
            <v>Vivienda</v>
          </cell>
          <cell r="W840">
            <v>2</v>
          </cell>
          <cell r="X840" t="str">
            <v>Proyecto de Inversión de Infraestructura Social</v>
          </cell>
          <cell r="Z840">
            <v>42675</v>
          </cell>
          <cell r="AA840">
            <v>42735</v>
          </cell>
          <cell r="AB840" t="str">
            <v>CALLE 27 INTERIOR SN CIUDAD OXKUTZCAB, 97880 OXKUTZCAB, OXKUTZCAB YUCATÁN ENTRE CALLE 48 Y CALLE 48A, CALLE 25 EL DOMICILIO DEL BENEFICIARIO SE UBIC</v>
          </cell>
          <cell r="AC840">
            <v>0</v>
          </cell>
          <cell r="AE840">
            <v>1</v>
          </cell>
          <cell r="AF840" t="str">
            <v>En Ejecución</v>
          </cell>
          <cell r="AH840">
            <v>55000</v>
          </cell>
        </row>
        <row r="841">
          <cell r="B841" t="str">
            <v>YUC00160300805966</v>
          </cell>
          <cell r="C841" t="str">
            <v>Construccion De Dos Cuartos Dormitorio Ctto Veintitres - 360350</v>
          </cell>
          <cell r="D841" t="str">
            <v>360350</v>
          </cell>
          <cell r="E841">
            <v>31</v>
          </cell>
          <cell r="F841" t="str">
            <v>Yucatán</v>
          </cell>
          <cell r="G841">
            <v>56</v>
          </cell>
          <cell r="H841" t="str">
            <v>Oxkutzcab</v>
          </cell>
          <cell r="I841">
            <v>1</v>
          </cell>
          <cell r="J841" t="str">
            <v>Oxkutzcab</v>
          </cell>
          <cell r="K841">
            <v>-89.418333000000004</v>
          </cell>
          <cell r="L841">
            <v>20.302776999999999</v>
          </cell>
          <cell r="M841" t="str">
            <v>Urbano</v>
          </cell>
          <cell r="N841">
            <v>2</v>
          </cell>
          <cell r="O841" t="str">
            <v>Aportaciones Federales</v>
          </cell>
          <cell r="P841" t="str">
            <v>I004</v>
          </cell>
          <cell r="Q841" t="str">
            <v>FAIS Municipal y de las Demarcaciones Territoriales del Distrito Federal</v>
          </cell>
          <cell r="R841">
            <v>33</v>
          </cell>
          <cell r="S841" t="str">
            <v>Aportaciones Federales para Entidades Federativas y Municipios</v>
          </cell>
          <cell r="T841" t="str">
            <v>AYUNTAMIENTO DE OXKUTZCAB</v>
          </cell>
          <cell r="U841">
            <v>10</v>
          </cell>
          <cell r="V841" t="str">
            <v>Vivienda</v>
          </cell>
          <cell r="W841">
            <v>2</v>
          </cell>
          <cell r="X841" t="str">
            <v>Proyecto de Inversión de Infraestructura Social</v>
          </cell>
          <cell r="Z841">
            <v>42675</v>
          </cell>
          <cell r="AA841">
            <v>42735</v>
          </cell>
          <cell r="AB841" t="str">
            <v>CALLE 43 INTERIOR SN CIUDAD OXKUTZCAB, 97880 OXKUTZCAB, OXKUTZCAB YUCATÁN ENTRE CALLE 42 Y CALLE 44, CALLE 45 LOS DOMICILIOS DE LOS BENEFICIARIOS SE</v>
          </cell>
          <cell r="AC841">
            <v>0</v>
          </cell>
          <cell r="AE841">
            <v>1</v>
          </cell>
          <cell r="AF841" t="str">
            <v>En Ejecución</v>
          </cell>
          <cell r="AH841">
            <v>110000</v>
          </cell>
        </row>
        <row r="842">
          <cell r="B842" t="str">
            <v>YUC16160300806524</v>
          </cell>
          <cell r="C842" t="str">
            <v>Construcción De Cuartos Dormitorios De Cuatro X Cuatro Metros A Base De Block Castillos Cadena Losas De Viguetay Bovedilla - 298305</v>
          </cell>
          <cell r="D842" t="str">
            <v>298305</v>
          </cell>
          <cell r="E842">
            <v>31</v>
          </cell>
          <cell r="F842" t="str">
            <v>Yucatán</v>
          </cell>
          <cell r="G842">
            <v>104</v>
          </cell>
          <cell r="H842" t="str">
            <v>Yaxcabá</v>
          </cell>
          <cell r="I842">
            <v>2</v>
          </cell>
          <cell r="J842" t="str">
            <v>Canakom</v>
          </cell>
          <cell r="K842">
            <v>-88.762777</v>
          </cell>
          <cell r="L842">
            <v>20.441110999999999</v>
          </cell>
          <cell r="M842" t="str">
            <v>Rural</v>
          </cell>
          <cell r="N842">
            <v>2</v>
          </cell>
          <cell r="O842" t="str">
            <v>Aportaciones Federales</v>
          </cell>
          <cell r="P842" t="str">
            <v>I004</v>
          </cell>
          <cell r="Q842" t="str">
            <v>FAIS Municipal y de las Demarcaciones Territoriales del Distrito Federal</v>
          </cell>
          <cell r="R842">
            <v>33</v>
          </cell>
          <cell r="S842" t="str">
            <v>Aportaciones Federales para Entidades Federativas y Municipios</v>
          </cell>
          <cell r="T842" t="str">
            <v>HONORABLE AYUNTAMIENTO DE YAXCABÁ</v>
          </cell>
          <cell r="U842">
            <v>10</v>
          </cell>
          <cell r="V842" t="str">
            <v>Vivienda</v>
          </cell>
          <cell r="W842">
            <v>2</v>
          </cell>
          <cell r="X842" t="str">
            <v>Proyecto de Inversión de Infraestructura Social</v>
          </cell>
          <cell r="Z842">
            <v>42570</v>
          </cell>
          <cell r="AA842">
            <v>42689</v>
          </cell>
          <cell r="AB842" t="str">
            <v>PUEBLO CANAKOM, 97926 CANAKOM, YAXCABÁ YUCATÁN ENTRE Y , SE REALIZAN 15 EN DIVERSAS PARTES DE LA LOCALIDAD</v>
          </cell>
          <cell r="AC842">
            <v>0</v>
          </cell>
          <cell r="AE842">
            <v>1</v>
          </cell>
          <cell r="AF842" t="str">
            <v>En Ejecución</v>
          </cell>
          <cell r="AH842">
            <v>989711.85</v>
          </cell>
        </row>
        <row r="843">
          <cell r="B843" t="str">
            <v>YUC16160300806525</v>
          </cell>
          <cell r="C843" t="str">
            <v>Rehabilitacion De Techos De Vigueta Y Bovedilla Acabado Superior Y Acabado En Plafon - 310070</v>
          </cell>
          <cell r="D843" t="str">
            <v>310070</v>
          </cell>
          <cell r="E843">
            <v>31</v>
          </cell>
          <cell r="F843" t="str">
            <v>Yucatán</v>
          </cell>
          <cell r="G843">
            <v>104</v>
          </cell>
          <cell r="H843" t="str">
            <v>Yaxcabá</v>
          </cell>
          <cell r="I843">
            <v>10</v>
          </cell>
          <cell r="J843" t="str">
            <v>Tinuncah</v>
          </cell>
          <cell r="K843">
            <v>-88.682777000000002</v>
          </cell>
          <cell r="L843">
            <v>20.262499999999999</v>
          </cell>
          <cell r="M843" t="str">
            <v>Rural</v>
          </cell>
          <cell r="N843">
            <v>2</v>
          </cell>
          <cell r="O843" t="str">
            <v>Aportaciones Federales</v>
          </cell>
          <cell r="P843" t="str">
            <v>I004</v>
          </cell>
          <cell r="Q843" t="str">
            <v>FAIS Municipal y de las Demarcaciones Territoriales del Distrito Federal</v>
          </cell>
          <cell r="R843">
            <v>33</v>
          </cell>
          <cell r="S843" t="str">
            <v>Aportaciones Federales para Entidades Federativas y Municipios</v>
          </cell>
          <cell r="T843" t="str">
            <v>HONORABLE AYUNTAMIENTO DE YAXCABÁ</v>
          </cell>
          <cell r="U843">
            <v>10</v>
          </cell>
          <cell r="V843" t="str">
            <v>Vivienda</v>
          </cell>
          <cell r="W843">
            <v>2</v>
          </cell>
          <cell r="X843" t="str">
            <v>Proyecto de Inversión de Infraestructura Social</v>
          </cell>
          <cell r="Z843">
            <v>42545</v>
          </cell>
          <cell r="AA843">
            <v>42575</v>
          </cell>
          <cell r="AB843" t="str">
            <v>PUEBLO TINUNCAH, 97929 TINUNCAH, YAXCABÁ YUCATÁN ENTRE Y , SE REHABILITAN 15 EN DIVERSAS PARTES DE LA LOCALIDAD</v>
          </cell>
          <cell r="AC843">
            <v>0</v>
          </cell>
          <cell r="AE843">
            <v>1</v>
          </cell>
          <cell r="AF843" t="str">
            <v>En Ejecución</v>
          </cell>
          <cell r="AH843">
            <v>192039.9</v>
          </cell>
        </row>
        <row r="844">
          <cell r="B844" t="str">
            <v>YUC16160300806526</v>
          </cell>
          <cell r="C844" t="str">
            <v>Construccion De Seis Techos Firmes A Base De Vigueta Y Bovedilla De Concreto De Quince Por Veinticinco Por Cincuenta Y Seis Centimetros De - 356561</v>
          </cell>
          <cell r="D844" t="str">
            <v>356561</v>
          </cell>
          <cell r="E844">
            <v>31</v>
          </cell>
          <cell r="F844" t="str">
            <v>Yucatán</v>
          </cell>
          <cell r="G844">
            <v>104</v>
          </cell>
          <cell r="H844" t="str">
            <v>Yaxcabá</v>
          </cell>
          <cell r="I844">
            <v>11</v>
          </cell>
          <cell r="J844" t="str">
            <v>Cipché</v>
          </cell>
          <cell r="K844">
            <v>-88.597776999999994</v>
          </cell>
          <cell r="L844">
            <v>20.311944</v>
          </cell>
          <cell r="M844" t="str">
            <v>Rural</v>
          </cell>
          <cell r="N844">
            <v>2</v>
          </cell>
          <cell r="O844" t="str">
            <v>Aportaciones Federales</v>
          </cell>
          <cell r="P844" t="str">
            <v>I004</v>
          </cell>
          <cell r="Q844" t="str">
            <v>FAIS Municipal y de las Demarcaciones Territoriales del Distrito Federal</v>
          </cell>
          <cell r="R844">
            <v>33</v>
          </cell>
          <cell r="S844" t="str">
            <v>Aportaciones Federales para Entidades Federativas y Municipios</v>
          </cell>
          <cell r="T844" t="str">
            <v>H AYUNTAMIENTO DE YAXCABA</v>
          </cell>
          <cell r="U844">
            <v>10</v>
          </cell>
          <cell r="V844" t="str">
            <v>Vivienda</v>
          </cell>
          <cell r="W844">
            <v>2</v>
          </cell>
          <cell r="X844" t="str">
            <v>Proyecto de Inversión de Infraestructura Social</v>
          </cell>
          <cell r="Z844">
            <v>42719</v>
          </cell>
          <cell r="AA844">
            <v>42735</v>
          </cell>
          <cell r="AB844" t="str">
            <v>PUEBLO CIPCHE, 00000 CIPCHÉ, YAXCABÁ YUCATÁN ENTRE Y , SE ENCUENTRA A 12 KM DE LA LOCALIDAD DE TIHOLOP</v>
          </cell>
          <cell r="AC844">
            <v>0</v>
          </cell>
          <cell r="AE844">
            <v>1</v>
          </cell>
          <cell r="AF844" t="str">
            <v>En Ejecución</v>
          </cell>
          <cell r="AH844">
            <v>528824.98</v>
          </cell>
        </row>
        <row r="845">
          <cell r="B845" t="str">
            <v>YUC16160300806527</v>
          </cell>
          <cell r="C845" t="str">
            <v>Construccion De Comedor Comunitario En La Localidad De Cipche Municipio De Yaxcaba Yucatan - 290736</v>
          </cell>
          <cell r="D845" t="str">
            <v>290736</v>
          </cell>
          <cell r="E845">
            <v>31</v>
          </cell>
          <cell r="F845" t="str">
            <v>Yucatán</v>
          </cell>
          <cell r="G845">
            <v>104</v>
          </cell>
          <cell r="H845" t="str">
            <v>Yaxcabá</v>
          </cell>
          <cell r="I845">
            <v>11</v>
          </cell>
          <cell r="J845" t="str">
            <v>Cipché</v>
          </cell>
          <cell r="K845">
            <v>-88.597776999999994</v>
          </cell>
          <cell r="L845">
            <v>20.311944</v>
          </cell>
          <cell r="M845" t="str">
            <v>Rural</v>
          </cell>
          <cell r="N845">
            <v>2</v>
          </cell>
          <cell r="O845" t="str">
            <v>Aportaciones Federales</v>
          </cell>
          <cell r="P845" t="str">
            <v>I004</v>
          </cell>
          <cell r="Q845" t="str">
            <v>FAIS Municipal y de las Demarcaciones Territoriales del Distrito Federal</v>
          </cell>
          <cell r="R845">
            <v>33</v>
          </cell>
          <cell r="S845" t="str">
            <v>Aportaciones Federales para Entidades Federativas y Municipios</v>
          </cell>
          <cell r="T845" t="str">
            <v>HONORABLE AYUNTAMIENTO DE YAXCABÁ</v>
          </cell>
          <cell r="U845">
            <v>7</v>
          </cell>
          <cell r="V845" t="str">
            <v>Asistencia Social</v>
          </cell>
          <cell r="W845">
            <v>2</v>
          </cell>
          <cell r="X845" t="str">
            <v>Proyecto de Inversión de Infraestructura Social</v>
          </cell>
          <cell r="Z845">
            <v>42599</v>
          </cell>
          <cell r="AA845">
            <v>42661</v>
          </cell>
          <cell r="AB845" t="str">
            <v>PUEBLO CIPCHÉ, 97920 CIPCHÉ, YAXCABÁ YUCATÁN ENTRE Y , SE LOCALIZA EN EL CENTRO DE LA POBLACIÓN DE CIPCHÉ</v>
          </cell>
          <cell r="AC845">
            <v>0</v>
          </cell>
          <cell r="AE845">
            <v>1</v>
          </cell>
          <cell r="AF845" t="str">
            <v>En Ejecución</v>
          </cell>
          <cell r="AH845">
            <v>448750.5</v>
          </cell>
        </row>
        <row r="846">
          <cell r="B846" t="str">
            <v>YUC16160300806528</v>
          </cell>
          <cell r="C846" t="str">
            <v>Construcción De Recamara Adicional En Terreno Propio - 347339</v>
          </cell>
          <cell r="D846" t="str">
            <v>347339</v>
          </cell>
          <cell r="E846">
            <v>31</v>
          </cell>
          <cell r="F846" t="str">
            <v>Yucatán</v>
          </cell>
          <cell r="G846">
            <v>104</v>
          </cell>
          <cell r="H846" t="str">
            <v>Yaxcabá</v>
          </cell>
          <cell r="I846">
            <v>18</v>
          </cell>
          <cell r="J846" t="str">
            <v>San Pedro</v>
          </cell>
          <cell r="K846">
            <v>-88.721943999999993</v>
          </cell>
          <cell r="L846">
            <v>20.391110999999999</v>
          </cell>
          <cell r="M846" t="str">
            <v>Rural</v>
          </cell>
          <cell r="N846">
            <v>2</v>
          </cell>
          <cell r="O846" t="str">
            <v>Aportaciones Federales</v>
          </cell>
          <cell r="P846" t="str">
            <v>I004</v>
          </cell>
          <cell r="Q846" t="str">
            <v>FAIS Municipal y de las Demarcaciones Territoriales del Distrito Federal</v>
          </cell>
          <cell r="R846">
            <v>33</v>
          </cell>
          <cell r="S846" t="str">
            <v>Aportaciones Federales para Entidades Federativas y Municipios</v>
          </cell>
          <cell r="T846" t="str">
            <v>HONORABLE AYUNTAMIENTO DE YAXCABÁ</v>
          </cell>
          <cell r="U846">
            <v>10</v>
          </cell>
          <cell r="V846" t="str">
            <v>Vivienda</v>
          </cell>
          <cell r="W846">
            <v>2</v>
          </cell>
          <cell r="X846" t="str">
            <v>Proyecto de Inversión de Infraestructura Social</v>
          </cell>
          <cell r="Z846">
            <v>42643</v>
          </cell>
          <cell r="AA846">
            <v>42674</v>
          </cell>
          <cell r="AB846" t="str">
            <v>PUEBLO SAN PEDRO, 97925 SAN PEDRO, YAXCABÁ YUCATÁN ENTRE Y , SE REALIZAN 17 EN DOMICILIOS CONOCIODS DE LA LOCALIDAD</v>
          </cell>
          <cell r="AC846">
            <v>0</v>
          </cell>
          <cell r="AE846">
            <v>1</v>
          </cell>
          <cell r="AF846" t="str">
            <v>En Ejecución</v>
          </cell>
          <cell r="AH846">
            <v>756500</v>
          </cell>
        </row>
        <row r="847">
          <cell r="B847" t="str">
            <v>YUC16160300806529</v>
          </cell>
          <cell r="C847" t="str">
            <v>Onstrucción De Cuartos Dormitorios De Cuatro X Cuatro Metros A Base De Block Castillos Cadena Losas De Viguetay Bovedilla - 298020</v>
          </cell>
          <cell r="D847" t="str">
            <v>298020</v>
          </cell>
          <cell r="E847">
            <v>31</v>
          </cell>
          <cell r="F847" t="str">
            <v>Yucatán</v>
          </cell>
          <cell r="G847">
            <v>104</v>
          </cell>
          <cell r="H847" t="str">
            <v>Yaxcabá</v>
          </cell>
          <cell r="I847">
            <v>19</v>
          </cell>
          <cell r="J847" t="str">
            <v>Tiholop</v>
          </cell>
          <cell r="K847">
            <v>-88.688888000000006</v>
          </cell>
          <cell r="L847">
            <v>20.331388</v>
          </cell>
          <cell r="M847" t="str">
            <v>Rural</v>
          </cell>
          <cell r="N847">
            <v>2</v>
          </cell>
          <cell r="O847" t="str">
            <v>Aportaciones Federales</v>
          </cell>
          <cell r="P847" t="str">
            <v>I004</v>
          </cell>
          <cell r="Q847" t="str">
            <v>FAIS Municipal y de las Demarcaciones Territoriales del Distrito Federal</v>
          </cell>
          <cell r="R847">
            <v>33</v>
          </cell>
          <cell r="S847" t="str">
            <v>Aportaciones Federales para Entidades Federativas y Municipios</v>
          </cell>
          <cell r="T847" t="str">
            <v>HONORABLE AYUNTAMIENTO DE YAXCABÁ</v>
          </cell>
          <cell r="U847">
            <v>10</v>
          </cell>
          <cell r="V847" t="str">
            <v>Vivienda</v>
          </cell>
          <cell r="W847">
            <v>2</v>
          </cell>
          <cell r="X847" t="str">
            <v>Proyecto de Inversión de Infraestructura Social</v>
          </cell>
          <cell r="Z847">
            <v>42570</v>
          </cell>
          <cell r="AA847">
            <v>42689</v>
          </cell>
          <cell r="AB847" t="str">
            <v>PUEBLO TIHOLOP, 97925 TIHOLOP, YAXCABÁ YUCATÁN ENTRE Y , SE REALIZA EN DIVERSAS PARTES DE LA LOCALIDAD</v>
          </cell>
          <cell r="AC847">
            <v>0</v>
          </cell>
          <cell r="AE847">
            <v>1</v>
          </cell>
          <cell r="AF847" t="str">
            <v>En Ejecución</v>
          </cell>
          <cell r="AH847">
            <v>1319615.8</v>
          </cell>
        </row>
        <row r="848">
          <cell r="B848" t="str">
            <v>YUC16160300806530</v>
          </cell>
          <cell r="C848" t="str">
            <v>Rehabilitacion De Techos De Vigueta Y Bovedilla Acabado Superior Y Acabado En Plafon - 310046</v>
          </cell>
          <cell r="D848" t="str">
            <v>310046</v>
          </cell>
          <cell r="E848">
            <v>31</v>
          </cell>
          <cell r="F848" t="str">
            <v>Yucatán</v>
          </cell>
          <cell r="G848">
            <v>104</v>
          </cell>
          <cell r="H848" t="str">
            <v>Yaxcabá</v>
          </cell>
          <cell r="I848">
            <v>21</v>
          </cell>
          <cell r="J848" t="str">
            <v>Xlapak</v>
          </cell>
          <cell r="K848">
            <v>-88.629165999999998</v>
          </cell>
          <cell r="L848">
            <v>20.255832999999999</v>
          </cell>
          <cell r="M848" t="str">
            <v>Rural</v>
          </cell>
          <cell r="N848">
            <v>2</v>
          </cell>
          <cell r="O848" t="str">
            <v>Aportaciones Federales</v>
          </cell>
          <cell r="P848" t="str">
            <v>I004</v>
          </cell>
          <cell r="Q848" t="str">
            <v>FAIS Municipal y de las Demarcaciones Territoriales del Distrito Federal</v>
          </cell>
          <cell r="R848">
            <v>33</v>
          </cell>
          <cell r="S848" t="str">
            <v>Aportaciones Federales para Entidades Federativas y Municipios</v>
          </cell>
          <cell r="T848" t="str">
            <v>HONORABLE AYUNTAMIENTO DE YAXCABÁ</v>
          </cell>
          <cell r="U848">
            <v>10</v>
          </cell>
          <cell r="V848" t="str">
            <v>Vivienda</v>
          </cell>
          <cell r="W848">
            <v>2</v>
          </cell>
          <cell r="X848" t="str">
            <v>Proyecto de Inversión de Infraestructura Social</v>
          </cell>
          <cell r="Z848">
            <v>42545</v>
          </cell>
          <cell r="AA848">
            <v>42575</v>
          </cell>
          <cell r="AB848" t="str">
            <v>PUEBLO XLAPAK, 97920 XLAPAK, YAXCABÁ YUCATÁN ENTRE Y , SE REHABILITAN 12 EN DIVERSAS PARTES DE LA LOCALIDAD</v>
          </cell>
          <cell r="AC848">
            <v>0</v>
          </cell>
          <cell r="AE848">
            <v>1</v>
          </cell>
          <cell r="AF848" t="str">
            <v>En Ejecución</v>
          </cell>
          <cell r="AH848">
            <v>153631.92000000001</v>
          </cell>
        </row>
        <row r="849">
          <cell r="B849" t="str">
            <v>YUC16160300806531</v>
          </cell>
          <cell r="C849" t="str">
            <v>Construcción De Cuartos Dormitorios De Cuatro X Cuatro Metros A Base De Block Castillos Cadena Losas De Viguetay Bovedilla - 297410</v>
          </cell>
          <cell r="D849" t="str">
            <v>297410</v>
          </cell>
          <cell r="E849">
            <v>31</v>
          </cell>
          <cell r="F849" t="str">
            <v>Yucatán</v>
          </cell>
          <cell r="G849">
            <v>104</v>
          </cell>
          <cell r="H849" t="str">
            <v>Yaxcabá</v>
          </cell>
          <cell r="I849">
            <v>27</v>
          </cell>
          <cell r="J849" t="str">
            <v>Yokdzonot-Hú</v>
          </cell>
          <cell r="K849">
            <v>-88.642776999999995</v>
          </cell>
          <cell r="L849">
            <v>20.459721999999999</v>
          </cell>
          <cell r="M849" t="str">
            <v>Rural</v>
          </cell>
          <cell r="N849">
            <v>2</v>
          </cell>
          <cell r="O849" t="str">
            <v>Aportaciones Federales</v>
          </cell>
          <cell r="P849" t="str">
            <v>I004</v>
          </cell>
          <cell r="Q849" t="str">
            <v>FAIS Municipal y de las Demarcaciones Territoriales del Distrito Federal</v>
          </cell>
          <cell r="R849">
            <v>33</v>
          </cell>
          <cell r="S849" t="str">
            <v>Aportaciones Federales para Entidades Federativas y Municipios</v>
          </cell>
          <cell r="T849" t="str">
            <v>HONORABLE AYUNTAMIENTO DE YAXCABÁ</v>
          </cell>
          <cell r="U849">
            <v>10</v>
          </cell>
          <cell r="V849" t="str">
            <v>Vivienda</v>
          </cell>
          <cell r="W849">
            <v>2</v>
          </cell>
          <cell r="X849" t="str">
            <v>Proyecto de Inversión de Infraestructura Social</v>
          </cell>
          <cell r="Z849">
            <v>42570</v>
          </cell>
          <cell r="AA849">
            <v>42689</v>
          </cell>
          <cell r="AB849" t="str">
            <v>PUEBLO YOKDZONOT HU, 97925 YOKDZONOT-HÚ, YAXCABÁ YUCATÁN ENTRE Y , SE REALIZA LA CONSTRUCCIÓN DE 8 EN DIVERSAS PARTES DE LA LOCALIDAD</v>
          </cell>
          <cell r="AC849">
            <v>0</v>
          </cell>
          <cell r="AE849">
            <v>1</v>
          </cell>
          <cell r="AF849" t="str">
            <v>En Ejecución</v>
          </cell>
          <cell r="AH849">
            <v>527846.31999999995</v>
          </cell>
        </row>
        <row r="850">
          <cell r="B850" t="str">
            <v>YUC16160300806532</v>
          </cell>
          <cell r="C850" t="str">
            <v>Construccion De Techo Firme De Vigueta Y Bovedilla Con Acabado Superior Caballete Y Chaflan Con Bajante Pluvial - 323847</v>
          </cell>
          <cell r="D850" t="str">
            <v>323847</v>
          </cell>
          <cell r="E850">
            <v>31</v>
          </cell>
          <cell r="F850" t="str">
            <v>Yucatán</v>
          </cell>
          <cell r="G850">
            <v>104</v>
          </cell>
          <cell r="H850" t="str">
            <v>Yaxcabá</v>
          </cell>
          <cell r="I850">
            <v>27</v>
          </cell>
          <cell r="J850" t="str">
            <v>Yokdzonot-Hú</v>
          </cell>
          <cell r="K850">
            <v>-88.642776999999995</v>
          </cell>
          <cell r="L850">
            <v>20.459721999999999</v>
          </cell>
          <cell r="M850" t="str">
            <v>Rural</v>
          </cell>
          <cell r="N850">
            <v>2</v>
          </cell>
          <cell r="O850" t="str">
            <v>Aportaciones Federales</v>
          </cell>
          <cell r="P850" t="str">
            <v>I004</v>
          </cell>
          <cell r="Q850" t="str">
            <v>FAIS Municipal y de las Demarcaciones Territoriales del Distrito Federal</v>
          </cell>
          <cell r="R850">
            <v>33</v>
          </cell>
          <cell r="S850" t="str">
            <v>Aportaciones Federales para Entidades Federativas y Municipios</v>
          </cell>
          <cell r="T850" t="str">
            <v>HONORABLE AYUNTAMIENTO DE YAXCABÁ</v>
          </cell>
          <cell r="U850">
            <v>10</v>
          </cell>
          <cell r="V850" t="str">
            <v>Vivienda</v>
          </cell>
          <cell r="W850">
            <v>2</v>
          </cell>
          <cell r="X850" t="str">
            <v>Proyecto de Inversión de Infraestructura Social</v>
          </cell>
          <cell r="Z850">
            <v>42584</v>
          </cell>
          <cell r="AA850">
            <v>42673</v>
          </cell>
          <cell r="AB850" t="str">
            <v>PUEBLO YOKDZONOT HU, 97925 YOKDZONOT-HÚ, YAXCABÁ YUCATÁN ENTRE Y , SE REALIZA UNO EN LA LOCALIDAD</v>
          </cell>
          <cell r="AC850">
            <v>0</v>
          </cell>
          <cell r="AE850">
            <v>1</v>
          </cell>
          <cell r="AF850" t="str">
            <v>En Ejecución</v>
          </cell>
          <cell r="AH850">
            <v>57785.89</v>
          </cell>
        </row>
        <row r="851">
          <cell r="B851" t="str">
            <v>YUC16160300806533</v>
          </cell>
          <cell r="C851" t="str">
            <v>Rehabilitación Revestimiento De La Calle Veinte X Veintiuno Y Treinta Y Tres En La Comisaría De Yokdzonot Del Municipio De Yaxcabá - 323928</v>
          </cell>
          <cell r="D851" t="str">
            <v>323928</v>
          </cell>
          <cell r="E851">
            <v>31</v>
          </cell>
          <cell r="F851" t="str">
            <v>Yucatán</v>
          </cell>
          <cell r="G851">
            <v>104</v>
          </cell>
          <cell r="H851" t="str">
            <v>Yaxcabá</v>
          </cell>
          <cell r="I851">
            <v>35</v>
          </cell>
          <cell r="J851" t="str">
            <v>Yokdzonot</v>
          </cell>
          <cell r="K851">
            <v>-88.731387999999995</v>
          </cell>
          <cell r="L851">
            <v>20.710833000000001</v>
          </cell>
          <cell r="M851" t="str">
            <v>Rural</v>
          </cell>
          <cell r="N851">
            <v>2</v>
          </cell>
          <cell r="O851" t="str">
            <v>Aportaciones Federales</v>
          </cell>
          <cell r="P851" t="str">
            <v>I004</v>
          </cell>
          <cell r="Q851" t="str">
            <v>FAIS Municipal y de las Demarcaciones Territoriales del Distrito Federal</v>
          </cell>
          <cell r="R851">
            <v>33</v>
          </cell>
          <cell r="S851" t="str">
            <v>Aportaciones Federales para Entidades Federativas y Municipios</v>
          </cell>
          <cell r="T851" t="str">
            <v>HONORABLE AYUNTAMIENTO DE YAXCABÁ</v>
          </cell>
          <cell r="U851">
            <v>3</v>
          </cell>
          <cell r="V851" t="str">
            <v>Transportes y vialidades</v>
          </cell>
          <cell r="W851">
            <v>2</v>
          </cell>
          <cell r="X851" t="str">
            <v>Proyecto de Inversión de Infraestructura Social</v>
          </cell>
          <cell r="Z851">
            <v>42493</v>
          </cell>
          <cell r="AA851">
            <v>42552</v>
          </cell>
          <cell r="AB851" t="str">
            <v>CALLE 20 PUEBLO YOKDZONOT, 97922 YOKDZONOT, YAXCABÁ YUCATÁN ENTRE CALLE 21 Y CALLE 33, CALLE 20 PARQUE DEL CENTRO DE YOKDZONOT Y OTRAS CALLES</v>
          </cell>
          <cell r="AC851">
            <v>0</v>
          </cell>
          <cell r="AE851">
            <v>1</v>
          </cell>
          <cell r="AF851" t="str">
            <v>En Ejecución</v>
          </cell>
          <cell r="AH851">
            <v>2167170.2999999998</v>
          </cell>
        </row>
        <row r="852">
          <cell r="B852" t="str">
            <v>YUC16160300806535</v>
          </cell>
          <cell r="C852" t="str">
            <v>Construción De Infraestructura Agricola Para Mecanización De Tierras En La Comisaría De Mexil - 363094</v>
          </cell>
          <cell r="D852" t="str">
            <v>363094</v>
          </cell>
          <cell r="E852">
            <v>31</v>
          </cell>
          <cell r="F852" t="str">
            <v>Yucatán</v>
          </cell>
          <cell r="G852">
            <v>104</v>
          </cell>
          <cell r="H852" t="str">
            <v>Yaxcabá</v>
          </cell>
          <cell r="I852">
            <v>41</v>
          </cell>
          <cell r="J852" t="str">
            <v>X-Mexil</v>
          </cell>
          <cell r="K852">
            <v>-88.735833</v>
          </cell>
          <cell r="L852">
            <v>20.658055000000001</v>
          </cell>
          <cell r="M852" t="str">
            <v>Rural</v>
          </cell>
          <cell r="N852">
            <v>2</v>
          </cell>
          <cell r="O852" t="str">
            <v>Aportaciones Federales</v>
          </cell>
          <cell r="P852" t="str">
            <v>I004</v>
          </cell>
          <cell r="Q852" t="str">
            <v>FAIS Municipal y de las Demarcaciones Territoriales del Distrito Federal</v>
          </cell>
          <cell r="R852">
            <v>33</v>
          </cell>
          <cell r="S852" t="str">
            <v>Aportaciones Federales para Entidades Federativas y Municipios</v>
          </cell>
          <cell r="T852" t="str">
            <v>HONORABLE AYUNTAMIENTO DE YAXCABÁ</v>
          </cell>
          <cell r="U852">
            <v>0</v>
          </cell>
          <cell r="V852" t="str">
            <v>Otros Proyectos</v>
          </cell>
          <cell r="W852">
            <v>2</v>
          </cell>
          <cell r="X852" t="str">
            <v>Proyecto de Inversión de Infraestructura Social</v>
          </cell>
          <cell r="Z852">
            <v>42695</v>
          </cell>
          <cell r="AA852">
            <v>42721</v>
          </cell>
          <cell r="AB852" t="str">
            <v>PUEBLO XMEXIL, 97924 X-MEXIL, YAXCABÁ YUCATÁN ENTRE Y , SE REALIZA EN LA LOCALIDAD EN DOMICILIO CONOCIDO</v>
          </cell>
          <cell r="AC852">
            <v>0</v>
          </cell>
          <cell r="AE852">
            <v>1</v>
          </cell>
          <cell r="AF852" t="str">
            <v>En Ejecución</v>
          </cell>
          <cell r="AH852">
            <v>504813.7</v>
          </cell>
        </row>
        <row r="853">
          <cell r="B853" t="str">
            <v>YUC16160300806536</v>
          </cell>
          <cell r="C853" t="str">
            <v>Ampliación De Red Eléctrica En Diversas Calles De La Comisaría De Mexil De Yaxcabá Yucatán - 345110</v>
          </cell>
          <cell r="D853" t="str">
            <v>345110</v>
          </cell>
          <cell r="E853">
            <v>31</v>
          </cell>
          <cell r="F853" t="str">
            <v>Yucatán</v>
          </cell>
          <cell r="G853">
            <v>104</v>
          </cell>
          <cell r="H853" t="str">
            <v>Yaxcabá</v>
          </cell>
          <cell r="I853">
            <v>41</v>
          </cell>
          <cell r="J853" t="str">
            <v>X-Mexil</v>
          </cell>
          <cell r="K853">
            <v>-88.735833</v>
          </cell>
          <cell r="L853">
            <v>20.658055000000001</v>
          </cell>
          <cell r="M853" t="str">
            <v>Rural</v>
          </cell>
          <cell r="N853">
            <v>2</v>
          </cell>
          <cell r="O853" t="str">
            <v>Aportaciones Federales</v>
          </cell>
          <cell r="P853" t="str">
            <v>I004</v>
          </cell>
          <cell r="Q853" t="str">
            <v>FAIS Municipal y de las Demarcaciones Territoriales del Distrito Federal</v>
          </cell>
          <cell r="R853">
            <v>33</v>
          </cell>
          <cell r="S853" t="str">
            <v>Aportaciones Federales para Entidades Federativas y Municipios</v>
          </cell>
          <cell r="T853" t="str">
            <v>HONORABLE AYUNTAMIENTO DE YAXCABÁ</v>
          </cell>
          <cell r="U853">
            <v>5</v>
          </cell>
          <cell r="V853" t="str">
            <v>Urbanización</v>
          </cell>
          <cell r="W853">
            <v>2</v>
          </cell>
          <cell r="X853" t="str">
            <v>Proyecto de Inversión de Infraestructura Social</v>
          </cell>
          <cell r="Z853">
            <v>42732</v>
          </cell>
          <cell r="AA853">
            <v>42735</v>
          </cell>
          <cell r="AB853" t="str">
            <v>PUEBLO XMEXIL, 97924 X-MEXIL, YAXCABÁ YUCATÁN ENTRE Y , SE REALIZA EN LA LOCALIDAD DOMICILIO CONOCIDO</v>
          </cell>
          <cell r="AC853">
            <v>0</v>
          </cell>
          <cell r="AE853">
            <v>1</v>
          </cell>
          <cell r="AF853" t="str">
            <v>En Ejecución</v>
          </cell>
          <cell r="AH853">
            <v>1032955.5</v>
          </cell>
        </row>
        <row r="854">
          <cell r="B854" t="str">
            <v>YUC16160300806537</v>
          </cell>
          <cell r="C854" t="str">
            <v>Construcción De Recamara Adicional En Terreno Propio - 347269</v>
          </cell>
          <cell r="D854" t="str">
            <v>347269</v>
          </cell>
          <cell r="E854">
            <v>31</v>
          </cell>
          <cell r="F854" t="str">
            <v>Yucatán</v>
          </cell>
          <cell r="G854">
            <v>104</v>
          </cell>
          <cell r="H854" t="str">
            <v>Yaxcabá</v>
          </cell>
          <cell r="I854">
            <v>41</v>
          </cell>
          <cell r="J854" t="str">
            <v>X-Mexil</v>
          </cell>
          <cell r="K854">
            <v>-88.735833</v>
          </cell>
          <cell r="L854">
            <v>20.658055000000001</v>
          </cell>
          <cell r="M854" t="str">
            <v>Rural</v>
          </cell>
          <cell r="N854">
            <v>2</v>
          </cell>
          <cell r="O854" t="str">
            <v>Aportaciones Federales</v>
          </cell>
          <cell r="P854" t="str">
            <v>I004</v>
          </cell>
          <cell r="Q854" t="str">
            <v>FAIS Municipal y de las Demarcaciones Territoriales del Distrito Federal</v>
          </cell>
          <cell r="R854">
            <v>33</v>
          </cell>
          <cell r="S854" t="str">
            <v>Aportaciones Federales para Entidades Federativas y Municipios</v>
          </cell>
          <cell r="T854" t="str">
            <v>HONORABLE AYUNTAMIENTO DE YAXCABÁ</v>
          </cell>
          <cell r="U854">
            <v>10</v>
          </cell>
          <cell r="V854" t="str">
            <v>Vivienda</v>
          </cell>
          <cell r="W854">
            <v>2</v>
          </cell>
          <cell r="X854" t="str">
            <v>Proyecto de Inversión de Infraestructura Social</v>
          </cell>
          <cell r="Z854">
            <v>42643</v>
          </cell>
          <cell r="AA854">
            <v>42674</v>
          </cell>
          <cell r="AB854" t="str">
            <v>PUEBLO XMEXIL, 97924 X-MEXIL, YAXCABÁ YUCATÁN ENTRE Y , SE REALIZAN 8 EN DOMICILIOS CONOCIDOS DE LA LOCALIDAD</v>
          </cell>
          <cell r="AC854">
            <v>0</v>
          </cell>
          <cell r="AE854">
            <v>1</v>
          </cell>
          <cell r="AF854" t="str">
            <v>En Ejecución</v>
          </cell>
          <cell r="AH854">
            <v>356000</v>
          </cell>
        </row>
        <row r="855">
          <cell r="B855" t="str">
            <v>YUC16160300806538</v>
          </cell>
          <cell r="C855" t="str">
            <v>Construccion De Ocho Cuartos Para Baño En La Localidad De Yaxunah Municipio De Yaxcaba - 371196</v>
          </cell>
          <cell r="D855" t="str">
            <v>371196</v>
          </cell>
          <cell r="E855">
            <v>31</v>
          </cell>
          <cell r="F855" t="str">
            <v>Yucatán</v>
          </cell>
          <cell r="G855">
            <v>104</v>
          </cell>
          <cell r="H855" t="str">
            <v>Yaxcabá</v>
          </cell>
          <cell r="I855">
            <v>43</v>
          </cell>
          <cell r="J855" t="str">
            <v>Yaxunah</v>
          </cell>
          <cell r="K855">
            <v>-88.675555000000003</v>
          </cell>
          <cell r="L855">
            <v>20.540832999999999</v>
          </cell>
          <cell r="M855" t="str">
            <v>Rural</v>
          </cell>
          <cell r="N855">
            <v>2</v>
          </cell>
          <cell r="O855" t="str">
            <v>Aportaciones Federales</v>
          </cell>
          <cell r="P855" t="str">
            <v>I004</v>
          </cell>
          <cell r="Q855" t="str">
            <v>FAIS Municipal y de las Demarcaciones Territoriales del Distrito Federal</v>
          </cell>
          <cell r="R855">
            <v>33</v>
          </cell>
          <cell r="S855" t="str">
            <v>Aportaciones Federales para Entidades Federativas y Municipios</v>
          </cell>
          <cell r="T855" t="str">
            <v>H AYUNTAMIENTO DE YAXCABA</v>
          </cell>
          <cell r="U855">
            <v>10</v>
          </cell>
          <cell r="V855" t="str">
            <v>Vivienda</v>
          </cell>
          <cell r="W855">
            <v>2</v>
          </cell>
          <cell r="X855" t="str">
            <v>Proyecto de Inversión de Infraestructura Social</v>
          </cell>
          <cell r="Z855">
            <v>42723</v>
          </cell>
          <cell r="AA855">
            <v>42735</v>
          </cell>
          <cell r="AB855" t="str">
            <v>PUEBLO YAXUNA, 97924 YAXUNAH, YAXCABÁ YUCATÁN ENTRE Y , SE ENCUENTRAN EN DIVERSAS PARTES DE LA LOCALIDAD DE YAXUNAH</v>
          </cell>
          <cell r="AC855">
            <v>0</v>
          </cell>
          <cell r="AE855">
            <v>1</v>
          </cell>
          <cell r="AF855" t="str">
            <v>En Ejecución</v>
          </cell>
          <cell r="AH855">
            <v>586844.39</v>
          </cell>
        </row>
        <row r="856">
          <cell r="B856" t="str">
            <v>YUC16160300806539</v>
          </cell>
          <cell r="C856" t="str">
            <v>Ampliación De Red Eléctrica En Media Y Baja Tensión En Las Calles Uno X Seis Y Calle Sn En La Localidad De Yaxunah Municipio De Yaxcabá Yuc - 344414</v>
          </cell>
          <cell r="D856" t="str">
            <v>344414</v>
          </cell>
          <cell r="E856">
            <v>31</v>
          </cell>
          <cell r="F856" t="str">
            <v>Yucatán</v>
          </cell>
          <cell r="G856">
            <v>104</v>
          </cell>
          <cell r="H856" t="str">
            <v>Yaxcabá</v>
          </cell>
          <cell r="I856">
            <v>43</v>
          </cell>
          <cell r="J856" t="str">
            <v>Yaxunah</v>
          </cell>
          <cell r="K856">
            <v>-88.675555000000003</v>
          </cell>
          <cell r="L856">
            <v>20.540832999999999</v>
          </cell>
          <cell r="M856" t="str">
            <v>Rural</v>
          </cell>
          <cell r="N856">
            <v>2</v>
          </cell>
          <cell r="O856" t="str">
            <v>Aportaciones Federales</v>
          </cell>
          <cell r="P856" t="str">
            <v>I004</v>
          </cell>
          <cell r="Q856" t="str">
            <v>FAIS Municipal y de las Demarcaciones Territoriales del Distrito Federal</v>
          </cell>
          <cell r="R856">
            <v>33</v>
          </cell>
          <cell r="S856" t="str">
            <v>Aportaciones Federales para Entidades Federativas y Municipios</v>
          </cell>
          <cell r="T856" t="str">
            <v>HONORABLE AYUNTAMIENTO DE YAXCABÁ</v>
          </cell>
          <cell r="U856">
            <v>5</v>
          </cell>
          <cell r="V856" t="str">
            <v>Urbanización</v>
          </cell>
          <cell r="W856">
            <v>2</v>
          </cell>
          <cell r="X856" t="str">
            <v>Proyecto de Inversión de Infraestructura Social</v>
          </cell>
          <cell r="Z856">
            <v>42723</v>
          </cell>
          <cell r="AA856">
            <v>42735</v>
          </cell>
          <cell r="AB856" t="str">
            <v>PUEBLO YAXUNA, 97924 YAXUNAH, YAXCABÁ YUCATÁN ENTRE Y , C 6 C 1 X 6 C 5 C 1 X 4</v>
          </cell>
          <cell r="AC856">
            <v>0</v>
          </cell>
          <cell r="AE856">
            <v>1</v>
          </cell>
          <cell r="AF856" t="str">
            <v>En Ejecución</v>
          </cell>
          <cell r="AH856">
            <v>742106</v>
          </cell>
        </row>
        <row r="857">
          <cell r="B857" t="str">
            <v>YUC16160300806540</v>
          </cell>
          <cell r="C857" t="str">
            <v>Construccion De Techo Firme De Vigueta Y Bovedilla - 323547</v>
          </cell>
          <cell r="D857" t="str">
            <v>323547</v>
          </cell>
          <cell r="E857">
            <v>31</v>
          </cell>
          <cell r="F857" t="str">
            <v>Yucatán</v>
          </cell>
          <cell r="G857">
            <v>104</v>
          </cell>
          <cell r="H857" t="str">
            <v>Yaxcabá</v>
          </cell>
          <cell r="I857">
            <v>43</v>
          </cell>
          <cell r="J857" t="str">
            <v>Yaxunah</v>
          </cell>
          <cell r="K857">
            <v>-88.675555000000003</v>
          </cell>
          <cell r="L857">
            <v>20.540832999999999</v>
          </cell>
          <cell r="M857" t="str">
            <v>Rural</v>
          </cell>
          <cell r="N857">
            <v>2</v>
          </cell>
          <cell r="O857" t="str">
            <v>Aportaciones Federales</v>
          </cell>
          <cell r="P857" t="str">
            <v>I004</v>
          </cell>
          <cell r="Q857" t="str">
            <v>FAIS Municipal y de las Demarcaciones Territoriales del Distrito Federal</v>
          </cell>
          <cell r="R857">
            <v>33</v>
          </cell>
          <cell r="S857" t="str">
            <v>Aportaciones Federales para Entidades Federativas y Municipios</v>
          </cell>
          <cell r="T857" t="str">
            <v>HONORABLE AYUNTAMIENTO DE YAXCABÁ</v>
          </cell>
          <cell r="U857">
            <v>10</v>
          </cell>
          <cell r="V857" t="str">
            <v>Vivienda</v>
          </cell>
          <cell r="W857">
            <v>2</v>
          </cell>
          <cell r="X857" t="str">
            <v>Proyecto de Inversión de Infraestructura Social</v>
          </cell>
          <cell r="Z857">
            <v>42664</v>
          </cell>
          <cell r="AA857">
            <v>42726</v>
          </cell>
          <cell r="AB857" t="str">
            <v>PUEBLO YAXUNA, 97924 YAXUNAH, YAXCABÁ YUCATÁN ENTRE Y , SE REALIZAN EN DIVERSAS PARTES DE LA LOCALIDAD</v>
          </cell>
          <cell r="AC857">
            <v>0</v>
          </cell>
          <cell r="AE857">
            <v>1</v>
          </cell>
          <cell r="AF857" t="str">
            <v>En Ejecución</v>
          </cell>
          <cell r="AH857">
            <v>1040984.13</v>
          </cell>
        </row>
        <row r="858">
          <cell r="B858" t="str">
            <v>YUC00160300804531</v>
          </cell>
          <cell r="C858" t="str">
            <v>Construccion De Comedor En La Escuela Primaria Aureliano Esquivel Casas En El Municipio De Kantunil Yucatan - 228576</v>
          </cell>
          <cell r="D858" t="str">
            <v>228576</v>
          </cell>
          <cell r="E858">
            <v>31</v>
          </cell>
          <cell r="F858" t="str">
            <v>Yucatán</v>
          </cell>
          <cell r="G858">
            <v>42</v>
          </cell>
          <cell r="H858" t="str">
            <v>Kantunil</v>
          </cell>
          <cell r="I858">
            <v>1</v>
          </cell>
          <cell r="J858" t="str">
            <v>Kantunil</v>
          </cell>
          <cell r="K858">
            <v>-89.034722000000002</v>
          </cell>
          <cell r="L858">
            <v>20.795832999999998</v>
          </cell>
          <cell r="M858" t="str">
            <v>Urbano</v>
          </cell>
          <cell r="N858">
            <v>2</v>
          </cell>
          <cell r="O858" t="str">
            <v>Aportaciones Federales</v>
          </cell>
          <cell r="P858" t="str">
            <v>I004</v>
          </cell>
          <cell r="Q858" t="str">
            <v>FAIS Municipal y de las Demarcaciones Territoriales del Distrito Federal</v>
          </cell>
          <cell r="R858">
            <v>33</v>
          </cell>
          <cell r="S858" t="str">
            <v>Aportaciones Federales para Entidades Federativas y Municipios</v>
          </cell>
          <cell r="T858" t="str">
            <v>H AYUNTAMIENTO DE KANTUNIL</v>
          </cell>
          <cell r="U858">
            <v>2</v>
          </cell>
          <cell r="V858" t="str">
            <v>Educación</v>
          </cell>
          <cell r="W858">
            <v>2</v>
          </cell>
          <cell r="X858" t="str">
            <v>Proyecto de Inversión de Infraestructura Social</v>
          </cell>
          <cell r="Z858">
            <v>42522</v>
          </cell>
          <cell r="AA858">
            <v>42551</v>
          </cell>
          <cell r="AB858" t="str">
            <v>CALLE 23 PUEBLO KANTUNIL, 97670 KANTUNIL, KANTUNIL YUCATÁN ENTRE CALLE 18 Y CALLE 20, A ESPALDAS DEL CENTRO DE SALUD</v>
          </cell>
          <cell r="AC858">
            <v>0</v>
          </cell>
          <cell r="AE858">
            <v>1</v>
          </cell>
          <cell r="AF858" t="str">
            <v>En Ejecución</v>
          </cell>
          <cell r="AH858">
            <v>243845.32</v>
          </cell>
        </row>
        <row r="859">
          <cell r="B859" t="str">
            <v>YUC00160300804534</v>
          </cell>
          <cell r="C859" t="str">
            <v>Construccion De Pisos De Veinte Metros Cuadrados En Viviendas De Las Localidades De Holca Y Kantunil - 369431</v>
          </cell>
          <cell r="D859" t="str">
            <v>369431</v>
          </cell>
          <cell r="E859">
            <v>31</v>
          </cell>
          <cell r="F859" t="str">
            <v>Yucatán</v>
          </cell>
          <cell r="G859">
            <v>42</v>
          </cell>
          <cell r="H859" t="str">
            <v>Kantunil</v>
          </cell>
          <cell r="I859">
            <v>2</v>
          </cell>
          <cell r="J859" t="str">
            <v>Holcá</v>
          </cell>
          <cell r="K859">
            <v>-88.930277000000004</v>
          </cell>
          <cell r="L859">
            <v>20.755832999999999</v>
          </cell>
          <cell r="M859" t="str">
            <v>Rural</v>
          </cell>
          <cell r="N859">
            <v>2</v>
          </cell>
          <cell r="O859" t="str">
            <v>Aportaciones Federales</v>
          </cell>
          <cell r="P859" t="str">
            <v>I004</v>
          </cell>
          <cell r="Q859" t="str">
            <v>FAIS Municipal y de las Demarcaciones Territoriales del Distrito Federal</v>
          </cell>
          <cell r="R859">
            <v>33</v>
          </cell>
          <cell r="S859" t="str">
            <v>Aportaciones Federales para Entidades Federativas y Municipios</v>
          </cell>
          <cell r="T859" t="str">
            <v>MUNICIPIO DE KANTUNIL YUCATAN</v>
          </cell>
          <cell r="U859">
            <v>10</v>
          </cell>
          <cell r="V859" t="str">
            <v>Vivienda</v>
          </cell>
          <cell r="W859">
            <v>2</v>
          </cell>
          <cell r="X859" t="str">
            <v>Proyecto de Inversión de Infraestructura Social</v>
          </cell>
          <cell r="Z859">
            <v>42705</v>
          </cell>
          <cell r="AA859">
            <v>42734</v>
          </cell>
          <cell r="AB859" t="str">
            <v>CALLE 23 PUEBLO HOLCÁ, 97675 HOLCÁ, KANTUNIL YUCATÁN ENTRE CALLE 24 Y CALLE 26, CALLE 25 UBICACION DE LOS BENEFICIARIOS 23X22Y24 18X17Y19, 18X13Y15,</v>
          </cell>
          <cell r="AC859">
            <v>0</v>
          </cell>
          <cell r="AE859">
            <v>1</v>
          </cell>
          <cell r="AF859" t="str">
            <v>En Ejecución</v>
          </cell>
          <cell r="AH859">
            <v>54443.76</v>
          </cell>
        </row>
        <row r="860">
          <cell r="B860" t="str">
            <v>YUC00160300804536</v>
          </cell>
          <cell r="C860" t="str">
            <v>Construccion De Fosas Septicas En Viviendas De Las Localidades De Holca Y Kantunil - 369342</v>
          </cell>
          <cell r="D860" t="str">
            <v>369342</v>
          </cell>
          <cell r="E860">
            <v>31</v>
          </cell>
          <cell r="F860" t="str">
            <v>Yucatán</v>
          </cell>
          <cell r="G860">
            <v>42</v>
          </cell>
          <cell r="H860" t="str">
            <v>Kantunil</v>
          </cell>
          <cell r="I860">
            <v>2</v>
          </cell>
          <cell r="J860" t="str">
            <v>Holcá</v>
          </cell>
          <cell r="K860">
            <v>-88.930277000000004</v>
          </cell>
          <cell r="L860">
            <v>20.755832999999999</v>
          </cell>
          <cell r="M860" t="str">
            <v>Rural</v>
          </cell>
          <cell r="N860">
            <v>2</v>
          </cell>
          <cell r="O860" t="str">
            <v>Aportaciones Federales</v>
          </cell>
          <cell r="P860" t="str">
            <v>I004</v>
          </cell>
          <cell r="Q860" t="str">
            <v>FAIS Municipal y de las Demarcaciones Territoriales del Distrito Federal</v>
          </cell>
          <cell r="R860">
            <v>33</v>
          </cell>
          <cell r="S860" t="str">
            <v>Aportaciones Federales para Entidades Federativas y Municipios</v>
          </cell>
          <cell r="T860" t="str">
            <v>MUNICIPIO DE KANTUNIL YUCATAN</v>
          </cell>
          <cell r="U860">
            <v>10</v>
          </cell>
          <cell r="V860" t="str">
            <v>Vivienda</v>
          </cell>
          <cell r="W860">
            <v>2</v>
          </cell>
          <cell r="X860" t="str">
            <v>Proyecto de Inversión de Infraestructura Social</v>
          </cell>
          <cell r="Z860">
            <v>42712</v>
          </cell>
          <cell r="AA860">
            <v>42734</v>
          </cell>
          <cell r="AB860" t="str">
            <v>CALLE 19 PUEBLO HOLCÁ, 97675 HOLCÁ, KANTUNIL YUCATÁN ENTRE CALLE 18 Y CALLE 20, CALLE 17 LA UBICACION DE LOS BENEFICIARIOS ESTAN EN LAS CALLES 19X18</v>
          </cell>
          <cell r="AC860">
            <v>0</v>
          </cell>
          <cell r="AE860">
            <v>1</v>
          </cell>
          <cell r="AF860" t="str">
            <v>En Ejecución</v>
          </cell>
          <cell r="AH860">
            <v>65785.38</v>
          </cell>
        </row>
        <row r="861">
          <cell r="B861" t="str">
            <v>YUC00160300804537</v>
          </cell>
          <cell r="C861" t="str">
            <v>Mejoramiento De Colectores De Captacion De Agua Pluvial En La Comisaria De Holca Y Cabecera Del Municipio De Kantunil Yuc - 361692</v>
          </cell>
          <cell r="D861" t="str">
            <v>361692</v>
          </cell>
          <cell r="E861">
            <v>31</v>
          </cell>
          <cell r="F861" t="str">
            <v>Yucatán</v>
          </cell>
          <cell r="G861">
            <v>42</v>
          </cell>
          <cell r="H861" t="str">
            <v>Kantunil</v>
          </cell>
          <cell r="I861">
            <v>2</v>
          </cell>
          <cell r="J861" t="str">
            <v>Holcá</v>
          </cell>
          <cell r="K861">
            <v>-88.930277000000004</v>
          </cell>
          <cell r="L861">
            <v>20.755832999999999</v>
          </cell>
          <cell r="M861" t="str">
            <v>Rural</v>
          </cell>
          <cell r="N861">
            <v>2</v>
          </cell>
          <cell r="O861" t="str">
            <v>Aportaciones Federales</v>
          </cell>
          <cell r="P861" t="str">
            <v>I004</v>
          </cell>
          <cell r="Q861" t="str">
            <v>FAIS Municipal y de las Demarcaciones Territoriales del Distrito Federal</v>
          </cell>
          <cell r="R861">
            <v>33</v>
          </cell>
          <cell r="S861" t="str">
            <v>Aportaciones Federales para Entidades Federativas y Municipios</v>
          </cell>
          <cell r="T861" t="str">
            <v>MUNICIPIO DE KANTUNIL YUCATAN</v>
          </cell>
          <cell r="U861">
            <v>4</v>
          </cell>
          <cell r="V861" t="str">
            <v>Agua y saneamiento</v>
          </cell>
          <cell r="W861">
            <v>2</v>
          </cell>
          <cell r="X861" t="str">
            <v>Proyecto de Inversión de Infraestructura Social</v>
          </cell>
          <cell r="Z861">
            <v>42688</v>
          </cell>
          <cell r="AA861">
            <v>42704</v>
          </cell>
          <cell r="AB861" t="str">
            <v>CALLE 6 PUEBLO HOLCÁ, 97675 HOLCÁ, KANTUNIL YUCATÁN ENTRE CALLE 19 Y CALLE 21, CALLE 8 EL PUNTO DE PARTIDA DE LOS TRABAJOS SE ENCUENTRA A LA SALIDA</v>
          </cell>
          <cell r="AC861">
            <v>0</v>
          </cell>
          <cell r="AE861">
            <v>1</v>
          </cell>
          <cell r="AF861" t="str">
            <v>En Ejecución</v>
          </cell>
          <cell r="AH861">
            <v>76418.75</v>
          </cell>
        </row>
        <row r="862">
          <cell r="B862" t="str">
            <v>YUC00160300804539</v>
          </cell>
          <cell r="C862" t="str">
            <v>Construccion De Diez Pozos Pluviales De Diez Pulgadas De Diametro Y Veintiseis Metros De Profundidad - 356319</v>
          </cell>
          <cell r="D862" t="str">
            <v>356319</v>
          </cell>
          <cell r="E862">
            <v>31</v>
          </cell>
          <cell r="F862" t="str">
            <v>Yucatán</v>
          </cell>
          <cell r="G862">
            <v>42</v>
          </cell>
          <cell r="H862" t="str">
            <v>Kantunil</v>
          </cell>
          <cell r="I862">
            <v>2</v>
          </cell>
          <cell r="J862" t="str">
            <v>Holcá</v>
          </cell>
          <cell r="K862">
            <v>-88.930277000000004</v>
          </cell>
          <cell r="L862">
            <v>20.755832999999999</v>
          </cell>
          <cell r="M862" t="str">
            <v>Rural</v>
          </cell>
          <cell r="N862">
            <v>2</v>
          </cell>
          <cell r="O862" t="str">
            <v>Aportaciones Federales</v>
          </cell>
          <cell r="P862" t="str">
            <v>I004</v>
          </cell>
          <cell r="Q862" t="str">
            <v>FAIS Municipal y de las Demarcaciones Territoriales del Distrito Federal</v>
          </cell>
          <cell r="R862">
            <v>33</v>
          </cell>
          <cell r="S862" t="str">
            <v>Aportaciones Federales para Entidades Federativas y Municipios</v>
          </cell>
          <cell r="T862" t="str">
            <v>MUNICIPIO DE KANTUNIL YUCATAN</v>
          </cell>
          <cell r="U862">
            <v>4</v>
          </cell>
          <cell r="V862" t="str">
            <v>Agua y saneamiento</v>
          </cell>
          <cell r="W862">
            <v>2</v>
          </cell>
          <cell r="X862" t="str">
            <v>Proyecto de Inversión de Infraestructura Social</v>
          </cell>
          <cell r="Z862">
            <v>42522</v>
          </cell>
          <cell r="AA862">
            <v>42551</v>
          </cell>
          <cell r="AB862" t="str">
            <v>CALLE 15 PUEBLO HOLCÁ, 97675 HOLCÁ, KANTUNIL YUCATÁN ENTRE CALLE 20 Y CALLE 22, CALLE 13 UBICACION DE POZOS PLUVIALES EN CALLES 15X20Y22 22X17Y19, 1</v>
          </cell>
          <cell r="AC862">
            <v>0</v>
          </cell>
          <cell r="AE862">
            <v>1</v>
          </cell>
          <cell r="AF862" t="str">
            <v>En Ejecución</v>
          </cell>
          <cell r="AH862">
            <v>198763.7</v>
          </cell>
        </row>
        <row r="863">
          <cell r="B863" t="str">
            <v>YUC00160300804540</v>
          </cell>
          <cell r="C863" t="str">
            <v>Limpieza Y Desasolve De Veinte Pozos Pluviales Hasta Diez Pulgadas De Diametro - 357205</v>
          </cell>
          <cell r="D863" t="str">
            <v>357205</v>
          </cell>
          <cell r="E863">
            <v>31</v>
          </cell>
          <cell r="F863" t="str">
            <v>Yucatán</v>
          </cell>
          <cell r="G863">
            <v>42</v>
          </cell>
          <cell r="H863" t="str">
            <v>Kantunil</v>
          </cell>
          <cell r="I863">
            <v>2</v>
          </cell>
          <cell r="J863" t="str">
            <v>Holcá</v>
          </cell>
          <cell r="K863">
            <v>-88.930277000000004</v>
          </cell>
          <cell r="L863">
            <v>20.755832999999999</v>
          </cell>
          <cell r="M863" t="str">
            <v>Rural</v>
          </cell>
          <cell r="N863">
            <v>2</v>
          </cell>
          <cell r="O863" t="str">
            <v>Aportaciones Federales</v>
          </cell>
          <cell r="P863" t="str">
            <v>I004</v>
          </cell>
          <cell r="Q863" t="str">
            <v>FAIS Municipal y de las Demarcaciones Territoriales del Distrito Federal</v>
          </cell>
          <cell r="R863">
            <v>33</v>
          </cell>
          <cell r="S863" t="str">
            <v>Aportaciones Federales para Entidades Federativas y Municipios</v>
          </cell>
          <cell r="T863" t="str">
            <v>MUNICIPIO DE KANTUNIL</v>
          </cell>
          <cell r="U863">
            <v>4</v>
          </cell>
          <cell r="V863" t="str">
            <v>Agua y saneamiento</v>
          </cell>
          <cell r="W863">
            <v>2</v>
          </cell>
          <cell r="X863" t="str">
            <v>Proyecto de Inversión de Infraestructura Social</v>
          </cell>
          <cell r="Z863">
            <v>42522</v>
          </cell>
          <cell r="AA863">
            <v>42551</v>
          </cell>
          <cell r="AB863" t="str">
            <v>CALLE 17 PUEBLO HOLCÁ, 97675 HOLCÁ, KANTUNIL YUCATÁN ENTRE CALLE 16 Y , CALLE 19 DESASOLVES DE POZOS UBICADOS EN LA LOCALIDAD DE HOLCA EN LAS CALLE</v>
          </cell>
          <cell r="AC863">
            <v>0</v>
          </cell>
          <cell r="AE863">
            <v>1</v>
          </cell>
          <cell r="AF863" t="str">
            <v>En Ejecución</v>
          </cell>
          <cell r="AH863">
            <v>60000</v>
          </cell>
        </row>
        <row r="864">
          <cell r="B864" t="str">
            <v>YUC00160300804541</v>
          </cell>
          <cell r="C864" t="str">
            <v>Construcción De Comedor En La Escuela Secundaria Técnica Numero Cuarenta Y Nueve En La Comisaria De Holca Del Municipio De Kantunil - 351888</v>
          </cell>
          <cell r="D864" t="str">
            <v>351888</v>
          </cell>
          <cell r="E864">
            <v>31</v>
          </cell>
          <cell r="F864" t="str">
            <v>Yucatán</v>
          </cell>
          <cell r="G864">
            <v>42</v>
          </cell>
          <cell r="H864" t="str">
            <v>Kantunil</v>
          </cell>
          <cell r="I864">
            <v>2</v>
          </cell>
          <cell r="J864" t="str">
            <v>Holcá</v>
          </cell>
          <cell r="K864">
            <v>-88.930277000000004</v>
          </cell>
          <cell r="L864">
            <v>20.755832999999999</v>
          </cell>
          <cell r="M864" t="str">
            <v>Rural</v>
          </cell>
          <cell r="N864">
            <v>2</v>
          </cell>
          <cell r="O864" t="str">
            <v>Aportaciones Federales</v>
          </cell>
          <cell r="P864" t="str">
            <v>I004</v>
          </cell>
          <cell r="Q864" t="str">
            <v>FAIS Municipal y de las Demarcaciones Territoriales del Distrito Federal</v>
          </cell>
          <cell r="R864">
            <v>33</v>
          </cell>
          <cell r="S864" t="str">
            <v>Aportaciones Federales para Entidades Federativas y Municipios</v>
          </cell>
          <cell r="T864" t="str">
            <v>MUNICIPIO DE KANTUNIL YUCATAN</v>
          </cell>
          <cell r="U864">
            <v>2</v>
          </cell>
          <cell r="V864" t="str">
            <v>Educación</v>
          </cell>
          <cell r="W864">
            <v>2</v>
          </cell>
          <cell r="X864" t="str">
            <v>Proyecto de Inversión de Infraestructura Social</v>
          </cell>
          <cell r="Z864">
            <v>42534</v>
          </cell>
          <cell r="AA864">
            <v>42551</v>
          </cell>
          <cell r="AB864" t="str">
            <v>CAMINO TRAMO HOLCA - SECUNDARIA TECNICA NUMERO 46 MARGEN DERECHO KILÓMETRO 1 + 200 PUEBLO HOLCÁ, 97675 HOLCÁ, KANTUNIL YUCATÁN ENTRE Y , SEC</v>
          </cell>
          <cell r="AC864">
            <v>0</v>
          </cell>
          <cell r="AE864">
            <v>1</v>
          </cell>
          <cell r="AF864" t="str">
            <v>En Ejecución</v>
          </cell>
          <cell r="AH864">
            <v>352625.31</v>
          </cell>
        </row>
        <row r="865">
          <cell r="B865" t="str">
            <v>YUC00160300804542</v>
          </cell>
          <cell r="C865" t="str">
            <v>Ampliaciones De Red En Diversas Calles De La Comisaria De Holca Y Kantunil Yucatan - 354129</v>
          </cell>
          <cell r="D865" t="str">
            <v>354129</v>
          </cell>
          <cell r="E865">
            <v>31</v>
          </cell>
          <cell r="F865" t="str">
            <v>Yucatán</v>
          </cell>
          <cell r="G865">
            <v>42</v>
          </cell>
          <cell r="H865" t="str">
            <v>Kantunil</v>
          </cell>
          <cell r="I865">
            <v>2</v>
          </cell>
          <cell r="J865" t="str">
            <v>Holcá</v>
          </cell>
          <cell r="K865">
            <v>-88.930277000000004</v>
          </cell>
          <cell r="L865">
            <v>20.755832999999999</v>
          </cell>
          <cell r="M865" t="str">
            <v>Rural</v>
          </cell>
          <cell r="N865">
            <v>2</v>
          </cell>
          <cell r="O865" t="str">
            <v>Aportaciones Federales</v>
          </cell>
          <cell r="P865" t="str">
            <v>I004</v>
          </cell>
          <cell r="Q865" t="str">
            <v>FAIS Municipal y de las Demarcaciones Territoriales del Distrito Federal</v>
          </cell>
          <cell r="R865">
            <v>33</v>
          </cell>
          <cell r="S865" t="str">
            <v>Aportaciones Federales para Entidades Federativas y Municipios</v>
          </cell>
          <cell r="T865" t="str">
            <v>MUNICIPIO DE KANTUNIL YUCATAN</v>
          </cell>
          <cell r="U865">
            <v>5</v>
          </cell>
          <cell r="V865" t="str">
            <v>Urbanización</v>
          </cell>
          <cell r="W865">
            <v>2</v>
          </cell>
          <cell r="X865" t="str">
            <v>Proyecto de Inversión de Infraestructura Social</v>
          </cell>
          <cell r="Z865">
            <v>42534</v>
          </cell>
          <cell r="AA865">
            <v>42563</v>
          </cell>
          <cell r="AB865" t="str">
            <v>CALLE 12 PUEBLO HOLCÁ, 97675 HOLCÁ, KANTUNIL YUCATÁN ENTRE CALLE 21 Y CALLE 23, CALLE 10 PARTIENDO DEL CENTRO DE LA LOCALIDAD DE HOLCA PARTIENDO SAL</v>
          </cell>
          <cell r="AC865">
            <v>0</v>
          </cell>
          <cell r="AE865">
            <v>1</v>
          </cell>
          <cell r="AF865" t="str">
            <v>En Ejecución</v>
          </cell>
          <cell r="AH865">
            <v>231687.63</v>
          </cell>
        </row>
        <row r="866">
          <cell r="B866" t="str">
            <v>YUC00160300804545</v>
          </cell>
          <cell r="C866" t="str">
            <v>Mejoramiento Integral De Vivienda Consistente En Construccion De 20 Recamaras - 110225</v>
          </cell>
          <cell r="D866" t="str">
            <v>06-16-0504</v>
          </cell>
          <cell r="E866">
            <v>31</v>
          </cell>
          <cell r="F866" t="str">
            <v>Yucatán</v>
          </cell>
          <cell r="G866">
            <v>42</v>
          </cell>
          <cell r="H866" t="str">
            <v>Kantunil</v>
          </cell>
          <cell r="I866">
            <v>2</v>
          </cell>
          <cell r="J866" t="str">
            <v>Holcá</v>
          </cell>
          <cell r="K866">
            <v>-88.930277000000004</v>
          </cell>
          <cell r="L866">
            <v>20.755832999999999</v>
          </cell>
          <cell r="M866" t="str">
            <v>Rural</v>
          </cell>
          <cell r="N866">
            <v>2</v>
          </cell>
          <cell r="O866" t="str">
            <v>Aportaciones Federales</v>
          </cell>
          <cell r="P866" t="str">
            <v>I003</v>
          </cell>
          <cell r="Q866" t="str">
            <v>FAIS Entidades</v>
          </cell>
          <cell r="R866">
            <v>33</v>
          </cell>
          <cell r="S866" t="str">
            <v>Aportaciones Federales para Entidades Federativas y Municipios</v>
          </cell>
          <cell r="T866" t="str">
            <v>INSTITUTO DE VIVIENDA DEL ESTADO DE YUCATÁN</v>
          </cell>
          <cell r="U866">
            <v>10</v>
          </cell>
          <cell r="V866" t="str">
            <v>Vivienda</v>
          </cell>
          <cell r="W866">
            <v>2</v>
          </cell>
          <cell r="X866" t="str">
            <v>Proyecto de Inversión de Infraestructura Social</v>
          </cell>
          <cell r="Z866">
            <v>42572</v>
          </cell>
          <cell r="AA866">
            <v>42583</v>
          </cell>
          <cell r="AB866" t="str">
            <v>CALLE 21 20 INTERIOR SN COLONIA HOLCA, 97675</v>
          </cell>
          <cell r="AC866">
            <v>1</v>
          </cell>
          <cell r="AD866" t="str">
            <v>Coparticipación Federal-Estatal</v>
          </cell>
          <cell r="AE866">
            <v>1</v>
          </cell>
          <cell r="AF866" t="str">
            <v>En Ejecución</v>
          </cell>
          <cell r="AH866">
            <v>900000</v>
          </cell>
        </row>
        <row r="867">
          <cell r="B867" t="str">
            <v>YUC00160300804546</v>
          </cell>
          <cell r="C867" t="str">
            <v>Construcción De Cuartos Adicionales - 279537</v>
          </cell>
          <cell r="D867" t="str">
            <v>279537</v>
          </cell>
          <cell r="E867">
            <v>31</v>
          </cell>
          <cell r="F867" t="str">
            <v>Yucatán</v>
          </cell>
          <cell r="G867">
            <v>43</v>
          </cell>
          <cell r="H867" t="str">
            <v>Kaua</v>
          </cell>
          <cell r="I867">
            <v>1</v>
          </cell>
          <cell r="J867" t="str">
            <v>Kaua</v>
          </cell>
          <cell r="K867">
            <v>-88.415554999999998</v>
          </cell>
          <cell r="L867">
            <v>20.619166</v>
          </cell>
          <cell r="M867" t="str">
            <v>Urbano</v>
          </cell>
          <cell r="N867">
            <v>2</v>
          </cell>
          <cell r="O867" t="str">
            <v>Aportaciones Federales</v>
          </cell>
          <cell r="P867" t="str">
            <v>I003</v>
          </cell>
          <cell r="Q867" t="str">
            <v>FAIS Entidades</v>
          </cell>
          <cell r="R867">
            <v>33</v>
          </cell>
          <cell r="S867" t="str">
            <v>Aportaciones Federales para Entidades Federativas y Municipios</v>
          </cell>
          <cell r="T867" t="str">
            <v>INSTITUTO DE VIVIENDA DEL ESTADO DE YUCATÁN</v>
          </cell>
          <cell r="U867">
            <v>10</v>
          </cell>
          <cell r="V867" t="str">
            <v>Vivienda</v>
          </cell>
          <cell r="W867">
            <v>2</v>
          </cell>
          <cell r="X867" t="str">
            <v>Proyecto de Inversión de Infraestructura Social</v>
          </cell>
          <cell r="Z867">
            <v>42572</v>
          </cell>
          <cell r="AA867">
            <v>42596</v>
          </cell>
          <cell r="AB867" t="str">
            <v>CALLE 8 INTERIOR SN PUEBLO KAUA, 97764 KAUA, KAUA YUCATÁN ENTRE CALLE 9 Y CALLE 11, NO SE CUENTA CON REFERENCIAS DE LA UBICACIÓN DEL PROYECTO</v>
          </cell>
          <cell r="AC867">
            <v>0</v>
          </cell>
          <cell r="AE867">
            <v>1</v>
          </cell>
          <cell r="AF867" t="str">
            <v>En Ejecución</v>
          </cell>
          <cell r="AH867">
            <v>180000</v>
          </cell>
        </row>
        <row r="868">
          <cell r="B868" t="str">
            <v>YUC00160300805107</v>
          </cell>
          <cell r="C868" t="str">
            <v>Construcción De Cuartos Adicionales - 290379</v>
          </cell>
          <cell r="D868" t="str">
            <v>290379</v>
          </cell>
          <cell r="E868">
            <v>31</v>
          </cell>
          <cell r="F868" t="str">
            <v>Yucatán</v>
          </cell>
          <cell r="G868">
            <v>40</v>
          </cell>
          <cell r="H868" t="str">
            <v>Izamal</v>
          </cell>
          <cell r="I868">
            <v>1</v>
          </cell>
          <cell r="J868" t="str">
            <v>Izamal</v>
          </cell>
          <cell r="K868">
            <v>-89.017776999999995</v>
          </cell>
          <cell r="L868">
            <v>20.931387999999998</v>
          </cell>
          <cell r="M868" t="str">
            <v>Urbano</v>
          </cell>
          <cell r="N868">
            <v>2</v>
          </cell>
          <cell r="O868" t="str">
            <v>Aportaciones Federales</v>
          </cell>
          <cell r="P868" t="str">
            <v>I003</v>
          </cell>
          <cell r="Q868" t="str">
            <v>FAIS Entidades</v>
          </cell>
          <cell r="R868">
            <v>33</v>
          </cell>
          <cell r="S868" t="str">
            <v>Aportaciones Federales para Entidades Federativas y Municipios</v>
          </cell>
          <cell r="T868" t="str">
            <v>INSTITUTO DE VIVIENDA DEL ESTADO DE YUCATÁN</v>
          </cell>
          <cell r="U868">
            <v>10</v>
          </cell>
          <cell r="V868" t="str">
            <v>Vivienda</v>
          </cell>
          <cell r="W868">
            <v>2</v>
          </cell>
          <cell r="X868" t="str">
            <v>Proyecto de Inversión de Infraestructura Social</v>
          </cell>
          <cell r="Z868">
            <v>42565</v>
          </cell>
          <cell r="AA868">
            <v>42666</v>
          </cell>
          <cell r="AB868" t="str">
            <v>CALLE 28 A INTERIOR SN PUEBLO IZAMAL, 97540 IZAMAL, IZAMAL YUCATÁN ENTRE CALLE 49 Y , NO SE CUENTA CON REFERENCIAS DE LA UBICACIÓN DEL PROYECTO</v>
          </cell>
          <cell r="AC868">
            <v>0</v>
          </cell>
          <cell r="AE868">
            <v>1</v>
          </cell>
          <cell r="AF868" t="str">
            <v>En Ejecución</v>
          </cell>
          <cell r="AH868">
            <v>90000</v>
          </cell>
        </row>
        <row r="869">
          <cell r="B869" t="str">
            <v>YUC00160300805108</v>
          </cell>
          <cell r="C869" t="str">
            <v>Construcción De Cuartos Adicionales - 290365</v>
          </cell>
          <cell r="D869" t="str">
            <v>290365</v>
          </cell>
          <cell r="E869">
            <v>31</v>
          </cell>
          <cell r="F869" t="str">
            <v>Yucatán</v>
          </cell>
          <cell r="G869">
            <v>40</v>
          </cell>
          <cell r="H869" t="str">
            <v>Izamal</v>
          </cell>
          <cell r="I869">
            <v>1</v>
          </cell>
          <cell r="J869" t="str">
            <v>Izamal</v>
          </cell>
          <cell r="K869">
            <v>-89.017776999999995</v>
          </cell>
          <cell r="L869">
            <v>20.931387999999998</v>
          </cell>
          <cell r="M869" t="str">
            <v>Urbano</v>
          </cell>
          <cell r="N869">
            <v>2</v>
          </cell>
          <cell r="O869" t="str">
            <v>Aportaciones Federales</v>
          </cell>
          <cell r="P869" t="str">
            <v>I003</v>
          </cell>
          <cell r="Q869" t="str">
            <v>FAIS Entidades</v>
          </cell>
          <cell r="R869">
            <v>33</v>
          </cell>
          <cell r="S869" t="str">
            <v>Aportaciones Federales para Entidades Federativas y Municipios</v>
          </cell>
          <cell r="T869" t="str">
            <v>INSTITUTO DE VIVIENDA DEL ESTADO DE YUCATÁN</v>
          </cell>
          <cell r="U869">
            <v>10</v>
          </cell>
          <cell r="V869" t="str">
            <v>Vivienda</v>
          </cell>
          <cell r="W869">
            <v>2</v>
          </cell>
          <cell r="X869" t="str">
            <v>Proyecto de Inversión de Infraestructura Social</v>
          </cell>
          <cell r="Z869">
            <v>42565</v>
          </cell>
          <cell r="AA869">
            <v>42666</v>
          </cell>
          <cell r="AB869" t="str">
            <v>CALLE 28 INTERIOR SN PUEBLO IZAMAL, 97540 IZAMAL, IZAMAL YUCATÁN ENTRE CALLE 41 Y CALLE 43, NO SE CUENTA CON REFERENCIAS DE LA UBICACIÓN DEL PROYE</v>
          </cell>
          <cell r="AC869">
            <v>0</v>
          </cell>
          <cell r="AE869">
            <v>1</v>
          </cell>
          <cell r="AF869" t="str">
            <v>En Ejecución</v>
          </cell>
          <cell r="AH869">
            <v>585000</v>
          </cell>
        </row>
        <row r="870">
          <cell r="B870" t="str">
            <v>YUC00160300805109</v>
          </cell>
          <cell r="C870" t="str">
            <v>Construcción De Cuartos Adicionales - 290344</v>
          </cell>
          <cell r="D870" t="str">
            <v>290344</v>
          </cell>
          <cell r="E870">
            <v>31</v>
          </cell>
          <cell r="F870" t="str">
            <v>Yucatán</v>
          </cell>
          <cell r="G870">
            <v>40</v>
          </cell>
          <cell r="H870" t="str">
            <v>Izamal</v>
          </cell>
          <cell r="I870">
            <v>1</v>
          </cell>
          <cell r="J870" t="str">
            <v>Izamal</v>
          </cell>
          <cell r="K870">
            <v>-89.017776999999995</v>
          </cell>
          <cell r="L870">
            <v>20.931387999999998</v>
          </cell>
          <cell r="M870" t="str">
            <v>Urbano</v>
          </cell>
          <cell r="N870">
            <v>2</v>
          </cell>
          <cell r="O870" t="str">
            <v>Aportaciones Federales</v>
          </cell>
          <cell r="P870" t="str">
            <v>I003</v>
          </cell>
          <cell r="Q870" t="str">
            <v>FAIS Entidades</v>
          </cell>
          <cell r="R870">
            <v>33</v>
          </cell>
          <cell r="S870" t="str">
            <v>Aportaciones Federales para Entidades Federativas y Municipios</v>
          </cell>
          <cell r="T870" t="str">
            <v>INSTITUTO DE VIVIENDA DEL ESTADO DE YUCATÁN</v>
          </cell>
          <cell r="U870">
            <v>10</v>
          </cell>
          <cell r="V870" t="str">
            <v>Vivienda</v>
          </cell>
          <cell r="W870">
            <v>2</v>
          </cell>
          <cell r="X870" t="str">
            <v>Proyecto de Inversión de Infraestructura Social</v>
          </cell>
          <cell r="Z870">
            <v>42565</v>
          </cell>
          <cell r="AA870">
            <v>42666</v>
          </cell>
          <cell r="AB870" t="str">
            <v>CALLE 32 INTERIOR SN PUEBLO IZAMAL, 97540 IZAMAL, IZAMAL YUCATÁN ENTRE CALLE 45 Y CALLE 47, NO SE CUENTA CON REFERENCIAS DE LA UBICACIÓN DEL PROYE</v>
          </cell>
          <cell r="AC870">
            <v>0</v>
          </cell>
          <cell r="AE870">
            <v>1</v>
          </cell>
          <cell r="AF870" t="str">
            <v>En Ejecución</v>
          </cell>
          <cell r="AH870">
            <v>495000</v>
          </cell>
        </row>
        <row r="871">
          <cell r="B871" t="str">
            <v>YUC16160300805119</v>
          </cell>
          <cell r="C871" t="str">
            <v>Construcción De Cuartos Dormitorio En La Localidad De Uayma Yucatán - 326564</v>
          </cell>
          <cell r="D871" t="str">
            <v>326564</v>
          </cell>
          <cell r="E871">
            <v>31</v>
          </cell>
          <cell r="F871" t="str">
            <v>Yucatán</v>
          </cell>
          <cell r="G871">
            <v>99</v>
          </cell>
          <cell r="H871" t="str">
            <v>Uayma</v>
          </cell>
          <cell r="I871">
            <v>1</v>
          </cell>
          <cell r="J871" t="str">
            <v>Uayma</v>
          </cell>
          <cell r="K871">
            <v>-88.316665999999998</v>
          </cell>
          <cell r="L871">
            <v>20.716944000000002</v>
          </cell>
          <cell r="M871" t="str">
            <v>Urbano</v>
          </cell>
          <cell r="N871">
            <v>2</v>
          </cell>
          <cell r="O871" t="str">
            <v>Aportaciones Federales</v>
          </cell>
          <cell r="P871" t="str">
            <v>I004</v>
          </cell>
          <cell r="Q871" t="str">
            <v>FAIS Municipal y de las Demarcaciones Territoriales del Distrito Federal</v>
          </cell>
          <cell r="R871">
            <v>33</v>
          </cell>
          <cell r="S871" t="str">
            <v>Aportaciones Federales para Entidades Federativas y Municipios</v>
          </cell>
          <cell r="T871" t="str">
            <v>MUNICIPIO DE UAYMA</v>
          </cell>
          <cell r="U871">
            <v>10</v>
          </cell>
          <cell r="V871" t="str">
            <v>Vivienda</v>
          </cell>
          <cell r="W871">
            <v>2</v>
          </cell>
          <cell r="X871" t="str">
            <v>Proyecto de Inversión de Infraestructura Social</v>
          </cell>
          <cell r="Y871" t="str">
            <v>MEJORAR EL BIENESTAR DE LAS FAMILIAS PERMITIENDO TENER UNA MEJOR CALIDAD DE VIDA</v>
          </cell>
          <cell r="Z871">
            <v>42690</v>
          </cell>
          <cell r="AA871">
            <v>42734</v>
          </cell>
          <cell r="AB871" t="str">
            <v>CALLE 14 INTERIOR SN PUEBLO UAYMA, 97796 UAYMA, UAYMA YUCATÁN ENTRE CALLE 13A Y CALLE 15, LA CASA SE ENCUENTRA LLEGANDO A LA CALLE 15</v>
          </cell>
          <cell r="AC871">
            <v>0</v>
          </cell>
          <cell r="AE871">
            <v>1</v>
          </cell>
          <cell r="AF871" t="str">
            <v>En Ejecución</v>
          </cell>
          <cell r="AG871">
            <v>2016</v>
          </cell>
          <cell r="AH871">
            <v>1222050.05</v>
          </cell>
        </row>
        <row r="872">
          <cell r="B872" t="str">
            <v>YUC16160300805120</v>
          </cell>
          <cell r="C872" t="str">
            <v>Construcción De Cuartos Dormitorios En La Localidad De Uayma Yucatán - 301877</v>
          </cell>
          <cell r="D872" t="str">
            <v>301877</v>
          </cell>
          <cell r="E872">
            <v>31</v>
          </cell>
          <cell r="F872" t="str">
            <v>Yucatán</v>
          </cell>
          <cell r="G872">
            <v>99</v>
          </cell>
          <cell r="H872" t="str">
            <v>Uayma</v>
          </cell>
          <cell r="I872">
            <v>1</v>
          </cell>
          <cell r="J872" t="str">
            <v>Uayma</v>
          </cell>
          <cell r="K872">
            <v>-88.316665999999998</v>
          </cell>
          <cell r="L872">
            <v>20.716944000000002</v>
          </cell>
          <cell r="M872" t="str">
            <v>Urbano</v>
          </cell>
          <cell r="N872">
            <v>2</v>
          </cell>
          <cell r="O872" t="str">
            <v>Aportaciones Federales</v>
          </cell>
          <cell r="P872" t="str">
            <v>I004</v>
          </cell>
          <cell r="Q872" t="str">
            <v>FAIS Municipal y de las Demarcaciones Territoriales del Distrito Federal</v>
          </cell>
          <cell r="R872">
            <v>33</v>
          </cell>
          <cell r="S872" t="str">
            <v>Aportaciones Federales para Entidades Federativas y Municipios</v>
          </cell>
          <cell r="T872" t="str">
            <v>MUNICIPIO DE UAYMA</v>
          </cell>
          <cell r="U872">
            <v>10</v>
          </cell>
          <cell r="V872" t="str">
            <v>Vivienda</v>
          </cell>
          <cell r="W872">
            <v>2</v>
          </cell>
          <cell r="X872" t="str">
            <v>Proyecto de Inversión de Infraestructura Social</v>
          </cell>
          <cell r="Y872" t="str">
            <v>MEJORAR EL BIENESTAR DE LAS FAMILIAS PERMITIENDO TENER UNA MEJOR CALIDAD DE VIDA</v>
          </cell>
          <cell r="Z872">
            <v>42619</v>
          </cell>
          <cell r="AA872">
            <v>42663</v>
          </cell>
          <cell r="AB872" t="str">
            <v>CALLE 21 112 INTERIOR SN PUEBLO UAYMA, 97796 UAYMA, UAYMA YUCATÁN ENTRE CALLE 26 Y CALLE 24, CALLE 23 LA CASA SE ENCUENTRA LLEGANDO A LA CALLE 26</v>
          </cell>
          <cell r="AC872">
            <v>0</v>
          </cell>
          <cell r="AE872">
            <v>1</v>
          </cell>
          <cell r="AF872" t="str">
            <v>En Ejecución</v>
          </cell>
          <cell r="AG872">
            <v>2016</v>
          </cell>
          <cell r="AH872">
            <v>1234610.93</v>
          </cell>
        </row>
        <row r="873">
          <cell r="B873" t="str">
            <v>YUC16160300805121</v>
          </cell>
          <cell r="C873" t="str">
            <v>Construcción De Cuartos Dormitorios En La Localidad De Uayma Yucatan - 301838</v>
          </cell>
          <cell r="D873" t="str">
            <v>301838</v>
          </cell>
          <cell r="E873">
            <v>31</v>
          </cell>
          <cell r="F873" t="str">
            <v>Yucatán</v>
          </cell>
          <cell r="G873">
            <v>99</v>
          </cell>
          <cell r="H873" t="str">
            <v>Uayma</v>
          </cell>
          <cell r="I873">
            <v>1</v>
          </cell>
          <cell r="J873" t="str">
            <v>Uayma</v>
          </cell>
          <cell r="K873">
            <v>-88.316665999999998</v>
          </cell>
          <cell r="L873">
            <v>20.716944000000002</v>
          </cell>
          <cell r="M873" t="str">
            <v>Urbano</v>
          </cell>
          <cell r="N873">
            <v>2</v>
          </cell>
          <cell r="O873" t="str">
            <v>Aportaciones Federales</v>
          </cell>
          <cell r="P873" t="str">
            <v>I004</v>
          </cell>
          <cell r="Q873" t="str">
            <v>FAIS Municipal y de las Demarcaciones Territoriales del Distrito Federal</v>
          </cell>
          <cell r="R873">
            <v>33</v>
          </cell>
          <cell r="S873" t="str">
            <v>Aportaciones Federales para Entidades Federativas y Municipios</v>
          </cell>
          <cell r="T873" t="str">
            <v>MUNICIPIO DE UAYMA</v>
          </cell>
          <cell r="U873">
            <v>10</v>
          </cell>
          <cell r="V873" t="str">
            <v>Vivienda</v>
          </cell>
          <cell r="W873">
            <v>2</v>
          </cell>
          <cell r="X873" t="str">
            <v>Proyecto de Inversión de Infraestructura Social</v>
          </cell>
          <cell r="Y873" t="str">
            <v>MEJORAR EL BIENESTAR DE LAS FAMILIAS PERMITIENDO TENER UNA MEJOR CALIDAD DE VIDA</v>
          </cell>
          <cell r="Z873">
            <v>42619</v>
          </cell>
          <cell r="AA873">
            <v>42663</v>
          </cell>
          <cell r="AB873" t="str">
            <v>CALLE 24 INTERIOR SN PUEBLO UAYMA, 97796 UAYMA, UAYMA YUCATÁN ENTRE CALLE 9 Y CALLE 11, CALLE 26 LA CASA SE ENCUENTRA LLEGANDO A LA CALLE 9</v>
          </cell>
          <cell r="AC873">
            <v>0</v>
          </cell>
          <cell r="AE873">
            <v>1</v>
          </cell>
          <cell r="AF873" t="str">
            <v>En Ejecución</v>
          </cell>
          <cell r="AG873">
            <v>2016</v>
          </cell>
          <cell r="AH873">
            <v>664790.56999999995</v>
          </cell>
        </row>
        <row r="874">
          <cell r="B874" t="str">
            <v>YUC16160300805122</v>
          </cell>
          <cell r="C874" t="str">
            <v>Construcción De Cuartos Dormitorio En La Localidad De Uayma Yucatán - 326873</v>
          </cell>
          <cell r="D874" t="str">
            <v>326873</v>
          </cell>
          <cell r="E874">
            <v>31</v>
          </cell>
          <cell r="F874" t="str">
            <v>Yucatán</v>
          </cell>
          <cell r="G874">
            <v>99</v>
          </cell>
          <cell r="H874" t="str">
            <v>Uayma</v>
          </cell>
          <cell r="I874">
            <v>1</v>
          </cell>
          <cell r="J874" t="str">
            <v>Uayma</v>
          </cell>
          <cell r="K874">
            <v>-88.316665999999998</v>
          </cell>
          <cell r="L874">
            <v>20.716944000000002</v>
          </cell>
          <cell r="M874" t="str">
            <v>Urbano</v>
          </cell>
          <cell r="N874">
            <v>2</v>
          </cell>
          <cell r="O874" t="str">
            <v>Aportaciones Federales</v>
          </cell>
          <cell r="P874" t="str">
            <v>I004</v>
          </cell>
          <cell r="Q874" t="str">
            <v>FAIS Municipal y de las Demarcaciones Territoriales del Distrito Federal</v>
          </cell>
          <cell r="R874">
            <v>33</v>
          </cell>
          <cell r="S874" t="str">
            <v>Aportaciones Federales para Entidades Federativas y Municipios</v>
          </cell>
          <cell r="T874" t="str">
            <v>MUNICIPIO DE UAYMA</v>
          </cell>
          <cell r="U874">
            <v>10</v>
          </cell>
          <cell r="V874" t="str">
            <v>Vivienda</v>
          </cell>
          <cell r="W874">
            <v>2</v>
          </cell>
          <cell r="X874" t="str">
            <v>Proyecto de Inversión de Infraestructura Social</v>
          </cell>
          <cell r="Y874" t="str">
            <v>MEJORAR EL BIENESTAR DE LAS FAMILIAS PERMITIENDO TENER UNA MEJOR CALIDAD DE VIDA</v>
          </cell>
          <cell r="Z874">
            <v>42690</v>
          </cell>
          <cell r="AA874">
            <v>42734</v>
          </cell>
          <cell r="AB874" t="str">
            <v>CALLE 16 INTERIOR SN PUEBLO UAYMA, 97796 UAYMA, UAYMA YUCATÁN ENTRE CALLE 21 Y CALLE 23, CALLE 18 LA CASA SE ENCUENTRA LLEGANDO LA 21</v>
          </cell>
          <cell r="AC874">
            <v>0</v>
          </cell>
          <cell r="AE874">
            <v>1</v>
          </cell>
          <cell r="AF874" t="str">
            <v>En Ejecución</v>
          </cell>
          <cell r="AG874">
            <v>2016</v>
          </cell>
          <cell r="AH874">
            <v>1598065.48</v>
          </cell>
        </row>
        <row r="875">
          <cell r="B875" t="str">
            <v>YUC16160300805123</v>
          </cell>
          <cell r="C875" t="str">
            <v>Construcción De Sanitarios Ecológicos En La Localidad De Uayma Municipio De Uayma Yucatán - 329786</v>
          </cell>
          <cell r="D875" t="str">
            <v>329786</v>
          </cell>
          <cell r="E875">
            <v>31</v>
          </cell>
          <cell r="F875" t="str">
            <v>Yucatán</v>
          </cell>
          <cell r="G875">
            <v>99</v>
          </cell>
          <cell r="H875" t="str">
            <v>Uayma</v>
          </cell>
          <cell r="I875">
            <v>1</v>
          </cell>
          <cell r="J875" t="str">
            <v>Uayma</v>
          </cell>
          <cell r="K875">
            <v>-88.316665999999998</v>
          </cell>
          <cell r="L875">
            <v>20.716944000000002</v>
          </cell>
          <cell r="M875" t="str">
            <v>Urbano</v>
          </cell>
          <cell r="N875">
            <v>2</v>
          </cell>
          <cell r="O875" t="str">
            <v>Aportaciones Federales</v>
          </cell>
          <cell r="P875" t="str">
            <v>I004</v>
          </cell>
          <cell r="Q875" t="str">
            <v>FAIS Municipal y de las Demarcaciones Territoriales del Distrito Federal</v>
          </cell>
          <cell r="R875">
            <v>33</v>
          </cell>
          <cell r="S875" t="str">
            <v>Aportaciones Federales para Entidades Federativas y Municipios</v>
          </cell>
          <cell r="T875" t="str">
            <v>MUNICIPIO DE UAYMA</v>
          </cell>
          <cell r="U875">
            <v>10</v>
          </cell>
          <cell r="V875" t="str">
            <v>Vivienda</v>
          </cell>
          <cell r="W875">
            <v>2</v>
          </cell>
          <cell r="X875" t="str">
            <v>Proyecto de Inversión de Infraestructura Social</v>
          </cell>
          <cell r="Y875" t="str">
            <v>MEJORAR EL BIENESTAR DE LAS FAMILIAS PERMITIENDO TENER UNA MEJOR CALIDAD DE VIDA</v>
          </cell>
          <cell r="Z875">
            <v>42709</v>
          </cell>
          <cell r="AA875">
            <v>42734</v>
          </cell>
          <cell r="AB875" t="str">
            <v>CALLE 20 91 INTERIOR SN PUEBLO UAYMA, 97796 UAYMA, UAYMA YUCATÁN ENTRE CALLE 15 Y CALLE 13, CALLE 24 LA CASA ESTA LLEGANDO A LA CALLE 15</v>
          </cell>
          <cell r="AC875">
            <v>0</v>
          </cell>
          <cell r="AE875">
            <v>1</v>
          </cell>
          <cell r="AF875" t="str">
            <v>En Ejecución</v>
          </cell>
          <cell r="AG875">
            <v>2016</v>
          </cell>
          <cell r="AH875">
            <v>203390.01</v>
          </cell>
        </row>
        <row r="876">
          <cell r="B876" t="str">
            <v>YUC00160300805403</v>
          </cell>
          <cell r="C876" t="str">
            <v>Construcción De Cuartos Adicionales - 275520</v>
          </cell>
          <cell r="D876" t="str">
            <v>275520</v>
          </cell>
          <cell r="E876">
            <v>31</v>
          </cell>
          <cell r="F876" t="str">
            <v>Yucatán</v>
          </cell>
          <cell r="G876">
            <v>67</v>
          </cell>
          <cell r="H876" t="str">
            <v>Seyé</v>
          </cell>
          <cell r="I876">
            <v>1</v>
          </cell>
          <cell r="J876" t="str">
            <v>Seyé</v>
          </cell>
          <cell r="K876">
            <v>-89.371943999999999</v>
          </cell>
          <cell r="L876">
            <v>20.837222000000001</v>
          </cell>
          <cell r="M876" t="str">
            <v>Urbano</v>
          </cell>
          <cell r="N876">
            <v>2</v>
          </cell>
          <cell r="O876" t="str">
            <v>Aportaciones Federales</v>
          </cell>
          <cell r="P876" t="str">
            <v>I003</v>
          </cell>
          <cell r="Q876" t="str">
            <v>FAIS Entidades</v>
          </cell>
          <cell r="R876">
            <v>33</v>
          </cell>
          <cell r="S876" t="str">
            <v>Aportaciones Federales para Entidades Federativas y Municipios</v>
          </cell>
          <cell r="T876" t="str">
            <v>INSTITUTO DE VIVIENDA DEL ESTADO DE YUCATÁN</v>
          </cell>
          <cell r="U876">
            <v>10</v>
          </cell>
          <cell r="V876" t="str">
            <v>Vivienda</v>
          </cell>
          <cell r="W876">
            <v>2</v>
          </cell>
          <cell r="X876" t="str">
            <v>Proyecto de Inversión de Infraestructura Social</v>
          </cell>
          <cell r="Z876">
            <v>42603</v>
          </cell>
          <cell r="AA876">
            <v>42634</v>
          </cell>
          <cell r="AB876" t="str">
            <v>PUEBLO SEYÉ, 97570 SEYÉ, SEYÉ YUCATÁN ENTRE Y , NO SE CUENTA CON REFERENCIAS DE LA UBICACIÓN DEL PROYECTO</v>
          </cell>
          <cell r="AC876">
            <v>0</v>
          </cell>
          <cell r="AE876">
            <v>1</v>
          </cell>
          <cell r="AF876" t="str">
            <v>En Ejecución</v>
          </cell>
          <cell r="AH876">
            <v>45000</v>
          </cell>
        </row>
        <row r="877">
          <cell r="B877" t="str">
            <v>YUC00160300805404</v>
          </cell>
          <cell r="C877" t="str">
            <v>Mejoramiento Integral De Vivienda Consistente En Construcción De    37  Recamaras - 274829</v>
          </cell>
          <cell r="D877" t="str">
            <v>06-16-0537</v>
          </cell>
          <cell r="E877">
            <v>31</v>
          </cell>
          <cell r="F877" t="str">
            <v>Yucatán</v>
          </cell>
          <cell r="G877">
            <v>67</v>
          </cell>
          <cell r="H877" t="str">
            <v>Seyé</v>
          </cell>
          <cell r="I877">
            <v>1</v>
          </cell>
          <cell r="J877" t="str">
            <v>Seyé</v>
          </cell>
          <cell r="K877">
            <v>-89.371943999999999</v>
          </cell>
          <cell r="L877">
            <v>20.837222000000001</v>
          </cell>
          <cell r="M877" t="str">
            <v>Urbano</v>
          </cell>
          <cell r="N877">
            <v>2</v>
          </cell>
          <cell r="O877" t="str">
            <v>Aportaciones Federales</v>
          </cell>
          <cell r="P877" t="str">
            <v>I003</v>
          </cell>
          <cell r="Q877" t="str">
            <v>FAIS Entidades</v>
          </cell>
          <cell r="R877">
            <v>33</v>
          </cell>
          <cell r="S877" t="str">
            <v>Aportaciones Federales para Entidades Federativas y Municipios</v>
          </cell>
          <cell r="T877" t="str">
            <v>INSTITUTO DE VIVIENDA DEL ESTADO DE YUCATÁN</v>
          </cell>
          <cell r="U877">
            <v>10</v>
          </cell>
          <cell r="V877" t="str">
            <v>Vivienda</v>
          </cell>
          <cell r="W877">
            <v>2</v>
          </cell>
          <cell r="X877" t="str">
            <v>Proyecto de Inversión de Infraestructura Social</v>
          </cell>
          <cell r="Z877">
            <v>42603</v>
          </cell>
          <cell r="AA877">
            <v>42614</v>
          </cell>
          <cell r="AB877" t="str">
            <v>CALLE 33 INTERIOR SN PUEBLO SEYÉ, 97570</v>
          </cell>
          <cell r="AC877">
            <v>1</v>
          </cell>
          <cell r="AD877" t="str">
            <v>Coparticipación Federal-Estatal</v>
          </cell>
          <cell r="AE877">
            <v>1</v>
          </cell>
          <cell r="AF877" t="str">
            <v>En Ejecución</v>
          </cell>
          <cell r="AH877">
            <v>450000</v>
          </cell>
        </row>
        <row r="878">
          <cell r="B878" t="str">
            <v>YUC00160300805405</v>
          </cell>
          <cell r="C878" t="str">
            <v>Construcción De Cuartos Adicionales - 274821</v>
          </cell>
          <cell r="D878" t="str">
            <v>274821</v>
          </cell>
          <cell r="E878">
            <v>31</v>
          </cell>
          <cell r="F878" t="str">
            <v>Yucatán</v>
          </cell>
          <cell r="G878">
            <v>67</v>
          </cell>
          <cell r="H878" t="str">
            <v>Seyé</v>
          </cell>
          <cell r="I878">
            <v>1</v>
          </cell>
          <cell r="J878" t="str">
            <v>Seyé</v>
          </cell>
          <cell r="K878">
            <v>-89.371943999999999</v>
          </cell>
          <cell r="L878">
            <v>20.837222000000001</v>
          </cell>
          <cell r="M878" t="str">
            <v>Urbano</v>
          </cell>
          <cell r="N878">
            <v>2</v>
          </cell>
          <cell r="O878" t="str">
            <v>Aportaciones Federales</v>
          </cell>
          <cell r="P878" t="str">
            <v>I003</v>
          </cell>
          <cell r="Q878" t="str">
            <v>FAIS Entidades</v>
          </cell>
          <cell r="R878">
            <v>33</v>
          </cell>
          <cell r="S878" t="str">
            <v>Aportaciones Federales para Entidades Federativas y Municipios</v>
          </cell>
          <cell r="T878" t="str">
            <v>INSTITUTO DE VIVIENDA DEL ESTADO DE YUCATÁN</v>
          </cell>
          <cell r="U878">
            <v>10</v>
          </cell>
          <cell r="V878" t="str">
            <v>Vivienda</v>
          </cell>
          <cell r="W878">
            <v>2</v>
          </cell>
          <cell r="X878" t="str">
            <v>Proyecto de Inversión de Infraestructura Social</v>
          </cell>
          <cell r="Z878">
            <v>42603</v>
          </cell>
          <cell r="AA878">
            <v>42634</v>
          </cell>
          <cell r="AB878" t="str">
            <v>CALLE 25 115 INTERIOR SN PUEBLO SEYÉ, 97570 SEYÉ, SEYÉ YUCATÁN ENTRE CALLE 28 Y CALLE 30, CALLE NUMERO CRUZAMIENTOS 25 115 28 Y 30 28 130 39 Y 41</v>
          </cell>
          <cell r="AC878">
            <v>0</v>
          </cell>
          <cell r="AE878">
            <v>1</v>
          </cell>
          <cell r="AF878" t="str">
            <v>En Ejecución</v>
          </cell>
          <cell r="AH878">
            <v>495000</v>
          </cell>
        </row>
        <row r="879">
          <cell r="B879" t="str">
            <v>YUC00160300805406</v>
          </cell>
          <cell r="C879" t="str">
            <v>Construcción De Cuartos Adicionales - 274814</v>
          </cell>
          <cell r="D879" t="str">
            <v>274814</v>
          </cell>
          <cell r="E879">
            <v>31</v>
          </cell>
          <cell r="F879" t="str">
            <v>Yucatán</v>
          </cell>
          <cell r="G879">
            <v>67</v>
          </cell>
          <cell r="H879" t="str">
            <v>Seyé</v>
          </cell>
          <cell r="I879">
            <v>1</v>
          </cell>
          <cell r="J879" t="str">
            <v>Seyé</v>
          </cell>
          <cell r="K879">
            <v>-89.371943999999999</v>
          </cell>
          <cell r="L879">
            <v>20.837222000000001</v>
          </cell>
          <cell r="M879" t="str">
            <v>Urbano</v>
          </cell>
          <cell r="N879">
            <v>2</v>
          </cell>
          <cell r="O879" t="str">
            <v>Aportaciones Federales</v>
          </cell>
          <cell r="P879" t="str">
            <v>I003</v>
          </cell>
          <cell r="Q879" t="str">
            <v>FAIS Entidades</v>
          </cell>
          <cell r="R879">
            <v>33</v>
          </cell>
          <cell r="S879" t="str">
            <v>Aportaciones Federales para Entidades Federativas y Municipios</v>
          </cell>
          <cell r="T879" t="str">
            <v>INSTITUTO DE VIVIENDA DEL ESTADO DE YUCATÁN</v>
          </cell>
          <cell r="U879">
            <v>10</v>
          </cell>
          <cell r="V879" t="str">
            <v>Vivienda</v>
          </cell>
          <cell r="W879">
            <v>2</v>
          </cell>
          <cell r="X879" t="str">
            <v>Proyecto de Inversión de Infraestructura Social</v>
          </cell>
          <cell r="Z879">
            <v>42603</v>
          </cell>
          <cell r="AA879">
            <v>42634</v>
          </cell>
          <cell r="AB879" t="str">
            <v>CALLE 23 INTERIOR SN PUEBLO SEYÉ, 97570 SEYÉ, SEYÉ YUCATÁN ENTRE CALLE 22 Y CALLE 24, CALLE NUMERO CRUZAMIENTOS 23 SN 32 Y 34 25 S/N 38 Y 40 23 S/</v>
          </cell>
          <cell r="AC879">
            <v>0</v>
          </cell>
          <cell r="AE879">
            <v>1</v>
          </cell>
          <cell r="AF879" t="str">
            <v>En Ejecución</v>
          </cell>
          <cell r="AH879">
            <v>360000</v>
          </cell>
        </row>
        <row r="880">
          <cell r="B880" t="str">
            <v>YUC00160300805675</v>
          </cell>
          <cell r="C880" t="str">
            <v>Construcción De Cuartos Adicionales - 280250</v>
          </cell>
          <cell r="D880" t="str">
            <v>280250</v>
          </cell>
          <cell r="E880">
            <v>31</v>
          </cell>
          <cell r="F880" t="str">
            <v>Yucatán</v>
          </cell>
          <cell r="G880">
            <v>25</v>
          </cell>
          <cell r="H880" t="str">
            <v>Dzán</v>
          </cell>
          <cell r="I880">
            <v>1</v>
          </cell>
          <cell r="J880" t="str">
            <v>Dzán</v>
          </cell>
          <cell r="K880">
            <v>-89.467500000000001</v>
          </cell>
          <cell r="L880">
            <v>20.386944</v>
          </cell>
          <cell r="M880" t="str">
            <v>Urbano</v>
          </cell>
          <cell r="N880">
            <v>2</v>
          </cell>
          <cell r="O880" t="str">
            <v>Aportaciones Federales</v>
          </cell>
          <cell r="P880" t="str">
            <v>I003</v>
          </cell>
          <cell r="Q880" t="str">
            <v>FAIS Entidades</v>
          </cell>
          <cell r="R880">
            <v>33</v>
          </cell>
          <cell r="S880" t="str">
            <v>Aportaciones Federales para Entidades Federativas y Municipios</v>
          </cell>
          <cell r="T880" t="str">
            <v>INSTITUTO DE VIVIENDA DEL ESTADO DE YUCATÁN</v>
          </cell>
          <cell r="U880">
            <v>10</v>
          </cell>
          <cell r="V880" t="str">
            <v>Vivienda</v>
          </cell>
          <cell r="W880">
            <v>2</v>
          </cell>
          <cell r="X880" t="str">
            <v>Proyecto de Inversión de Infraestructura Social</v>
          </cell>
          <cell r="Z880">
            <v>42552</v>
          </cell>
          <cell r="AA880">
            <v>42569</v>
          </cell>
          <cell r="AB880" t="str">
            <v>CALLE 23 INTERIOR SN PUEBLO DZAN, 97854 DZÁN, DZÁN YUCATÁN ENTRE CALLE 24 Y CALLE 26, CALLE 25 25 S/N 10 Y 12 27 SN 24 Y 26 16 SN 27 Y 29 26 SN 17 Y</v>
          </cell>
          <cell r="AC880">
            <v>0</v>
          </cell>
          <cell r="AE880">
            <v>1</v>
          </cell>
          <cell r="AF880" t="str">
            <v>En Ejecución</v>
          </cell>
          <cell r="AH880">
            <v>180000</v>
          </cell>
        </row>
        <row r="881">
          <cell r="B881" t="str">
            <v>YUC00160300805680</v>
          </cell>
          <cell r="C881" t="str">
            <v>Construcción De Cuartos Adicionales - 280376</v>
          </cell>
          <cell r="D881" t="str">
            <v>280376</v>
          </cell>
          <cell r="E881">
            <v>31</v>
          </cell>
          <cell r="F881" t="str">
            <v>Yucatán</v>
          </cell>
          <cell r="G881">
            <v>26</v>
          </cell>
          <cell r="H881" t="str">
            <v>Dzemul</v>
          </cell>
          <cell r="I881">
            <v>1</v>
          </cell>
          <cell r="J881" t="str">
            <v>Dzemul</v>
          </cell>
          <cell r="K881">
            <v>-89.308887999999996</v>
          </cell>
          <cell r="L881">
            <v>21.210277000000001</v>
          </cell>
          <cell r="M881" t="str">
            <v>Urbano</v>
          </cell>
          <cell r="N881">
            <v>2</v>
          </cell>
          <cell r="O881" t="str">
            <v>Aportaciones Federales</v>
          </cell>
          <cell r="P881" t="str">
            <v>I003</v>
          </cell>
          <cell r="Q881" t="str">
            <v>FAIS Entidades</v>
          </cell>
          <cell r="R881">
            <v>33</v>
          </cell>
          <cell r="S881" t="str">
            <v>Aportaciones Federales para Entidades Federativas y Municipios</v>
          </cell>
          <cell r="T881" t="str">
            <v>INSTITUTO DE VIVIENDA DEL ESTADO DE YUCATÁN</v>
          </cell>
          <cell r="U881">
            <v>10</v>
          </cell>
          <cell r="V881" t="str">
            <v>Vivienda</v>
          </cell>
          <cell r="W881">
            <v>2</v>
          </cell>
          <cell r="X881" t="str">
            <v>Proyecto de Inversión de Infraestructura Social</v>
          </cell>
          <cell r="Z881">
            <v>42552</v>
          </cell>
          <cell r="AA881">
            <v>42569</v>
          </cell>
          <cell r="AB881" t="str">
            <v>CALLE 25 INTERIOR SN PUEBLO DZEMUL, 97404 DZEMUL, DZEMUL YUCATÁN ENTRE CALLE 20 Y CALLE 18, CALLE 27 21 125 28 Y 30 26 102 23 Y 25 14 109 23 Y 25 20</v>
          </cell>
          <cell r="AC881">
            <v>0</v>
          </cell>
          <cell r="AE881">
            <v>1</v>
          </cell>
          <cell r="AF881" t="str">
            <v>En Ejecución</v>
          </cell>
          <cell r="AH881">
            <v>225000</v>
          </cell>
        </row>
        <row r="882">
          <cell r="B882" t="str">
            <v>YUC00160300805681</v>
          </cell>
          <cell r="C882" t="str">
            <v>Mejoramiento Integral De Vivienda Consistente En Construcción De 20 Recamaras</v>
          </cell>
          <cell r="D882" t="str">
            <v>06-16-0479</v>
          </cell>
          <cell r="E882">
            <v>31</v>
          </cell>
          <cell r="F882" t="str">
            <v>Yucatán</v>
          </cell>
          <cell r="G882">
            <v>26</v>
          </cell>
          <cell r="H882" t="str">
            <v>Dzemul</v>
          </cell>
          <cell r="I882">
            <v>1</v>
          </cell>
          <cell r="J882" t="str">
            <v>Dzemul</v>
          </cell>
          <cell r="K882">
            <v>-89.308887999999996</v>
          </cell>
          <cell r="L882">
            <v>21.210277000000001</v>
          </cell>
          <cell r="M882" t="str">
            <v>Urbano</v>
          </cell>
          <cell r="N882">
            <v>2</v>
          </cell>
          <cell r="O882" t="str">
            <v>Aportaciones Federales</v>
          </cell>
          <cell r="P882" t="str">
            <v>I003</v>
          </cell>
          <cell r="Q882" t="str">
            <v>FAIS Entidades</v>
          </cell>
          <cell r="R882">
            <v>33</v>
          </cell>
          <cell r="S882" t="str">
            <v>Aportaciones Federales para Entidades Federativas y Municipios</v>
          </cell>
          <cell r="T882" t="str">
            <v>INSTITUTO DE VIVIENDA DEL ESTADO DE YUCATÁN</v>
          </cell>
          <cell r="U882">
            <v>10</v>
          </cell>
          <cell r="V882" t="str">
            <v>Vivienda</v>
          </cell>
          <cell r="W882">
            <v>2</v>
          </cell>
          <cell r="X882" t="str">
            <v>Proyecto de Inversión de Infraestructura Social</v>
          </cell>
          <cell r="Z882">
            <v>42552</v>
          </cell>
          <cell r="AA882">
            <v>42552</v>
          </cell>
          <cell r="AB882" t="str">
            <v>CALLE 15 INTERIOR SN PUEBLO DZEMUL, 97404</v>
          </cell>
          <cell r="AC882">
            <v>1</v>
          </cell>
          <cell r="AD882" t="str">
            <v>Coparticipación Federal-Estatal</v>
          </cell>
          <cell r="AE882">
            <v>1</v>
          </cell>
          <cell r="AF882" t="str">
            <v>En Ejecución</v>
          </cell>
          <cell r="AH882">
            <v>675000</v>
          </cell>
        </row>
        <row r="883">
          <cell r="B883" t="str">
            <v>YUC00160300805967</v>
          </cell>
          <cell r="C883" t="str">
            <v>Construccion De Dos Cuartos Dormitorio Ctto Veintitres - 360253</v>
          </cell>
          <cell r="D883" t="str">
            <v>360253</v>
          </cell>
          <cell r="E883">
            <v>31</v>
          </cell>
          <cell r="F883" t="str">
            <v>Yucatán</v>
          </cell>
          <cell r="G883">
            <v>56</v>
          </cell>
          <cell r="H883" t="str">
            <v>Oxkutzcab</v>
          </cell>
          <cell r="I883">
            <v>1</v>
          </cell>
          <cell r="J883" t="str">
            <v>Oxkutzcab</v>
          </cell>
          <cell r="K883">
            <v>-89.418333000000004</v>
          </cell>
          <cell r="L883">
            <v>20.302776999999999</v>
          </cell>
          <cell r="M883" t="str">
            <v>Urbano</v>
          </cell>
          <cell r="N883">
            <v>2</v>
          </cell>
          <cell r="O883" t="str">
            <v>Aportaciones Federales</v>
          </cell>
          <cell r="P883" t="str">
            <v>I004</v>
          </cell>
          <cell r="Q883" t="str">
            <v>FAIS Municipal y de las Demarcaciones Territoriales del Distrito Federal</v>
          </cell>
          <cell r="R883">
            <v>33</v>
          </cell>
          <cell r="S883" t="str">
            <v>Aportaciones Federales para Entidades Federativas y Municipios</v>
          </cell>
          <cell r="T883" t="str">
            <v>AYUNTAMIENTO DE OXKUTZCAB</v>
          </cell>
          <cell r="U883">
            <v>10</v>
          </cell>
          <cell r="V883" t="str">
            <v>Vivienda</v>
          </cell>
          <cell r="W883">
            <v>2</v>
          </cell>
          <cell r="X883" t="str">
            <v>Proyecto de Inversión de Infraestructura Social</v>
          </cell>
          <cell r="Z883">
            <v>42675</v>
          </cell>
          <cell r="AA883">
            <v>42735</v>
          </cell>
          <cell r="AB883" t="str">
            <v>CALLE 38 INTERIOR SN CIUDAD OXKUTZCAB, 97880 OXKUTZCAB, OXKUTZCAB YUCATÁN ENTRE CALLE 31 Y CALLE 33, CALLE 36 LOS DOMICILIOS DE LOS BENEFICIARIOS SE</v>
          </cell>
          <cell r="AC883">
            <v>0</v>
          </cell>
          <cell r="AE883">
            <v>1</v>
          </cell>
          <cell r="AF883" t="str">
            <v>En Ejecución</v>
          </cell>
          <cell r="AH883">
            <v>110000</v>
          </cell>
        </row>
        <row r="884">
          <cell r="B884" t="str">
            <v>YUC00160300805968</v>
          </cell>
          <cell r="C884" t="str">
            <v>Construccion De Dos Cuartos Dormitorio Ctto Veintitres - 360145</v>
          </cell>
          <cell r="D884" t="str">
            <v>360145</v>
          </cell>
          <cell r="E884">
            <v>31</v>
          </cell>
          <cell r="F884" t="str">
            <v>Yucatán</v>
          </cell>
          <cell r="G884">
            <v>56</v>
          </cell>
          <cell r="H884" t="str">
            <v>Oxkutzcab</v>
          </cell>
          <cell r="I884">
            <v>1</v>
          </cell>
          <cell r="J884" t="str">
            <v>Oxkutzcab</v>
          </cell>
          <cell r="K884">
            <v>-89.418333000000004</v>
          </cell>
          <cell r="L884">
            <v>20.302776999999999</v>
          </cell>
          <cell r="M884" t="str">
            <v>Urbano</v>
          </cell>
          <cell r="N884">
            <v>2</v>
          </cell>
          <cell r="O884" t="str">
            <v>Aportaciones Federales</v>
          </cell>
          <cell r="P884" t="str">
            <v>I004</v>
          </cell>
          <cell r="Q884" t="str">
            <v>FAIS Municipal y de las Demarcaciones Territoriales del Distrito Federal</v>
          </cell>
          <cell r="R884">
            <v>33</v>
          </cell>
          <cell r="S884" t="str">
            <v>Aportaciones Federales para Entidades Federativas y Municipios</v>
          </cell>
          <cell r="T884" t="str">
            <v>AYUNTAMIENTO DE OXKUTZCAB</v>
          </cell>
          <cell r="U884">
            <v>10</v>
          </cell>
          <cell r="V884" t="str">
            <v>Vivienda</v>
          </cell>
          <cell r="W884">
            <v>2</v>
          </cell>
          <cell r="X884" t="str">
            <v>Proyecto de Inversión de Infraestructura Social</v>
          </cell>
          <cell r="Z884">
            <v>42675</v>
          </cell>
          <cell r="AA884">
            <v>42735</v>
          </cell>
          <cell r="AB884" t="str">
            <v>CALLE 28 INTERIOR SN CIUDAD OXKUTZCAB, 97880 OXKUTZCAB, OXKUTZCAB YUCATÁN ENTRE CALLE 41A Y CALLE 43, CALLE 26 LOS DOMICILIOS DE LOS BENEFICIARIOS S</v>
          </cell>
          <cell r="AC884">
            <v>0</v>
          </cell>
          <cell r="AE884">
            <v>1</v>
          </cell>
          <cell r="AF884" t="str">
            <v>En Ejecución</v>
          </cell>
          <cell r="AH884">
            <v>110000</v>
          </cell>
        </row>
        <row r="885">
          <cell r="B885" t="str">
            <v>YUC00160300805969</v>
          </cell>
          <cell r="C885" t="str">
            <v>Construccion De Dos Cuartos Dormitorio Ctto Veintitres - 359624</v>
          </cell>
          <cell r="D885" t="str">
            <v>359624</v>
          </cell>
          <cell r="E885">
            <v>31</v>
          </cell>
          <cell r="F885" t="str">
            <v>Yucatán</v>
          </cell>
          <cell r="G885">
            <v>56</v>
          </cell>
          <cell r="H885" t="str">
            <v>Oxkutzcab</v>
          </cell>
          <cell r="I885">
            <v>1</v>
          </cell>
          <cell r="J885" t="str">
            <v>Oxkutzcab</v>
          </cell>
          <cell r="K885">
            <v>-89.418333000000004</v>
          </cell>
          <cell r="L885">
            <v>20.302776999999999</v>
          </cell>
          <cell r="M885" t="str">
            <v>Urbano</v>
          </cell>
          <cell r="N885">
            <v>2</v>
          </cell>
          <cell r="O885" t="str">
            <v>Aportaciones Federales</v>
          </cell>
          <cell r="P885" t="str">
            <v>I004</v>
          </cell>
          <cell r="Q885" t="str">
            <v>FAIS Municipal y de las Demarcaciones Territoriales del Distrito Federal</v>
          </cell>
          <cell r="R885">
            <v>33</v>
          </cell>
          <cell r="S885" t="str">
            <v>Aportaciones Federales para Entidades Federativas y Municipios</v>
          </cell>
          <cell r="T885" t="str">
            <v>AYUNTAMIENTO DE OXKUTZCAB</v>
          </cell>
          <cell r="U885">
            <v>10</v>
          </cell>
          <cell r="V885" t="str">
            <v>Vivienda</v>
          </cell>
          <cell r="W885">
            <v>2</v>
          </cell>
          <cell r="X885" t="str">
            <v>Proyecto de Inversión de Infraestructura Social</v>
          </cell>
          <cell r="Z885">
            <v>42675</v>
          </cell>
          <cell r="AA885">
            <v>42735</v>
          </cell>
          <cell r="AB885" t="str">
            <v>CALLE 59 INTERIOR SN CIUDAD OXKUTZCAB, 97880 OXKUTZCAB, OXKUTZCAB YUCATÁN ENTRE CALLE 36 Y CALLE 38, CALLE 57 LOS DOMICILIOS DE LOS BENEFICIARIOS SE</v>
          </cell>
          <cell r="AC885">
            <v>0</v>
          </cell>
          <cell r="AE885">
            <v>1</v>
          </cell>
          <cell r="AF885" t="str">
            <v>En Ejecución</v>
          </cell>
          <cell r="AH885">
            <v>110000</v>
          </cell>
        </row>
        <row r="886">
          <cell r="B886" t="str">
            <v>YUC00160300805970</v>
          </cell>
          <cell r="C886" t="str">
            <v>Construccion De Tres Cuartos Dormitorio Ctto Veintitres - 358840</v>
          </cell>
          <cell r="D886" t="str">
            <v>358840</v>
          </cell>
          <cell r="E886">
            <v>31</v>
          </cell>
          <cell r="F886" t="str">
            <v>Yucatán</v>
          </cell>
          <cell r="G886">
            <v>56</v>
          </cell>
          <cell r="H886" t="str">
            <v>Oxkutzcab</v>
          </cell>
          <cell r="I886">
            <v>1</v>
          </cell>
          <cell r="J886" t="str">
            <v>Oxkutzcab</v>
          </cell>
          <cell r="K886">
            <v>-89.418333000000004</v>
          </cell>
          <cell r="L886">
            <v>20.302776999999999</v>
          </cell>
          <cell r="M886" t="str">
            <v>Urbano</v>
          </cell>
          <cell r="N886">
            <v>2</v>
          </cell>
          <cell r="O886" t="str">
            <v>Aportaciones Federales</v>
          </cell>
          <cell r="P886" t="str">
            <v>I004</v>
          </cell>
          <cell r="Q886" t="str">
            <v>FAIS Municipal y de las Demarcaciones Territoriales del Distrito Federal</v>
          </cell>
          <cell r="R886">
            <v>33</v>
          </cell>
          <cell r="S886" t="str">
            <v>Aportaciones Federales para Entidades Federativas y Municipios</v>
          </cell>
          <cell r="T886" t="str">
            <v>AYUNTAMIENTO DE OXKUTZCAB</v>
          </cell>
          <cell r="U886">
            <v>10</v>
          </cell>
          <cell r="V886" t="str">
            <v>Vivienda</v>
          </cell>
          <cell r="W886">
            <v>2</v>
          </cell>
          <cell r="X886" t="str">
            <v>Proyecto de Inversión de Infraestructura Social</v>
          </cell>
          <cell r="Z886">
            <v>42675</v>
          </cell>
          <cell r="AA886">
            <v>42735</v>
          </cell>
          <cell r="AB886" t="str">
            <v>CALLE 36 INTERIOR SN CIUDAD OXKUTZCAB, 97880 OXKUTZCAB, OXKUTZCAB YUCATÁN ENTRE CALLE 47 Y CALLE 49, CALLE 34 LOS DOMICILIOS DE LOS BENEFICIAROS SE</v>
          </cell>
          <cell r="AC886">
            <v>0</v>
          </cell>
          <cell r="AE886">
            <v>1</v>
          </cell>
          <cell r="AF886" t="str">
            <v>En Ejecución</v>
          </cell>
          <cell r="AH886">
            <v>165000</v>
          </cell>
        </row>
        <row r="887">
          <cell r="B887" t="str">
            <v>YUC00160300805971</v>
          </cell>
          <cell r="C887" t="str">
            <v>Construccion De Cinco Cuartos Dormitorio Pav - 362481</v>
          </cell>
          <cell r="D887" t="str">
            <v>362481</v>
          </cell>
          <cell r="E887">
            <v>31</v>
          </cell>
          <cell r="F887" t="str">
            <v>Yucatán</v>
          </cell>
          <cell r="G887">
            <v>56</v>
          </cell>
          <cell r="H887" t="str">
            <v>Oxkutzcab</v>
          </cell>
          <cell r="I887">
            <v>1</v>
          </cell>
          <cell r="J887" t="str">
            <v>Oxkutzcab</v>
          </cell>
          <cell r="K887">
            <v>-89.418333000000004</v>
          </cell>
          <cell r="L887">
            <v>20.302776999999999</v>
          </cell>
          <cell r="M887" t="str">
            <v>Urbano</v>
          </cell>
          <cell r="N887">
            <v>2</v>
          </cell>
          <cell r="O887" t="str">
            <v>Aportaciones Federales</v>
          </cell>
          <cell r="P887" t="str">
            <v>I004</v>
          </cell>
          <cell r="Q887" t="str">
            <v>FAIS Municipal y de las Demarcaciones Territoriales del Distrito Federal</v>
          </cell>
          <cell r="R887">
            <v>33</v>
          </cell>
          <cell r="S887" t="str">
            <v>Aportaciones Federales para Entidades Federativas y Municipios</v>
          </cell>
          <cell r="T887" t="str">
            <v>AYUNTAMIENTO DE OXKUTZCAB</v>
          </cell>
          <cell r="U887">
            <v>10</v>
          </cell>
          <cell r="V887" t="str">
            <v>Vivienda</v>
          </cell>
          <cell r="W887">
            <v>2</v>
          </cell>
          <cell r="X887" t="str">
            <v>Proyecto de Inversión de Infraestructura Social</v>
          </cell>
          <cell r="Z887">
            <v>42675</v>
          </cell>
          <cell r="AA887">
            <v>42735</v>
          </cell>
          <cell r="AB887" t="str">
            <v>CALLE 35 INTERIOR SN CIUDAD OXKUTZCAB, 97880 OXKUTZCAB, OXKUTZCAB YUCATÁN ENTRE CALLE 42 Y CALLE 44, CALLE 33 LOS DOMICILIOS DE LOS BENEFICIARIOS SE</v>
          </cell>
          <cell r="AC887">
            <v>0</v>
          </cell>
          <cell r="AE887">
            <v>1</v>
          </cell>
          <cell r="AF887" t="str">
            <v>En Ejecución</v>
          </cell>
          <cell r="AH887">
            <v>259988.75</v>
          </cell>
        </row>
        <row r="888">
          <cell r="B888" t="str">
            <v>YUC00160300805972</v>
          </cell>
          <cell r="C888" t="str">
            <v>Construccion De Siete Cuartos Dormitorio Pav - 362368</v>
          </cell>
          <cell r="D888" t="str">
            <v>362368</v>
          </cell>
          <cell r="E888">
            <v>31</v>
          </cell>
          <cell r="F888" t="str">
            <v>Yucatán</v>
          </cell>
          <cell r="G888">
            <v>56</v>
          </cell>
          <cell r="H888" t="str">
            <v>Oxkutzcab</v>
          </cell>
          <cell r="I888">
            <v>1</v>
          </cell>
          <cell r="J888" t="str">
            <v>Oxkutzcab</v>
          </cell>
          <cell r="K888">
            <v>-89.418333000000004</v>
          </cell>
          <cell r="L888">
            <v>20.302776999999999</v>
          </cell>
          <cell r="M888" t="str">
            <v>Urbano</v>
          </cell>
          <cell r="N888">
            <v>2</v>
          </cell>
          <cell r="O888" t="str">
            <v>Aportaciones Federales</v>
          </cell>
          <cell r="P888" t="str">
            <v>I004</v>
          </cell>
          <cell r="Q888" t="str">
            <v>FAIS Municipal y de las Demarcaciones Territoriales del Distrito Federal</v>
          </cell>
          <cell r="R888">
            <v>33</v>
          </cell>
          <cell r="S888" t="str">
            <v>Aportaciones Federales para Entidades Federativas y Municipios</v>
          </cell>
          <cell r="T888" t="str">
            <v>AYUNTAMIENTO DE OXKUTZCAB</v>
          </cell>
          <cell r="U888">
            <v>10</v>
          </cell>
          <cell r="V888" t="str">
            <v>Vivienda</v>
          </cell>
          <cell r="W888">
            <v>2</v>
          </cell>
          <cell r="X888" t="str">
            <v>Proyecto de Inversión de Infraestructura Social</v>
          </cell>
          <cell r="Z888">
            <v>42675</v>
          </cell>
          <cell r="AA888">
            <v>42735</v>
          </cell>
          <cell r="AB888" t="str">
            <v>CALLE 44 INTERIOR SN CIUDAD OXKUTZCAB, 97880 OXKUTZCAB, OXKUTZCAB YUCATÁN ENTRE CALLE 59 Y CALLE 61, CALLE 46 LOS DOMICILIOS DE LOS BENEFICIARIOS SE</v>
          </cell>
          <cell r="AC888">
            <v>0</v>
          </cell>
          <cell r="AE888">
            <v>1</v>
          </cell>
          <cell r="AF888" t="str">
            <v>En Ejecución</v>
          </cell>
          <cell r="AH888">
            <v>363984.25</v>
          </cell>
        </row>
        <row r="889">
          <cell r="B889" t="str">
            <v>YUC00160300805973</v>
          </cell>
          <cell r="C889" t="str">
            <v>Construccion De Tres Cuartos Dormitorio Ctto Veintitres - 359943</v>
          </cell>
          <cell r="D889" t="str">
            <v>359943</v>
          </cell>
          <cell r="E889">
            <v>31</v>
          </cell>
          <cell r="F889" t="str">
            <v>Yucatán</v>
          </cell>
          <cell r="G889">
            <v>56</v>
          </cell>
          <cell r="H889" t="str">
            <v>Oxkutzcab</v>
          </cell>
          <cell r="I889">
            <v>1</v>
          </cell>
          <cell r="J889" t="str">
            <v>Oxkutzcab</v>
          </cell>
          <cell r="K889">
            <v>-89.418333000000004</v>
          </cell>
          <cell r="L889">
            <v>20.302776999999999</v>
          </cell>
          <cell r="M889" t="str">
            <v>Urbano</v>
          </cell>
          <cell r="N889">
            <v>2</v>
          </cell>
          <cell r="O889" t="str">
            <v>Aportaciones Federales</v>
          </cell>
          <cell r="P889" t="str">
            <v>I004</v>
          </cell>
          <cell r="Q889" t="str">
            <v>FAIS Municipal y de las Demarcaciones Territoriales del Distrito Federal</v>
          </cell>
          <cell r="R889">
            <v>33</v>
          </cell>
          <cell r="S889" t="str">
            <v>Aportaciones Federales para Entidades Federativas y Municipios</v>
          </cell>
          <cell r="T889" t="str">
            <v>AYUNTAMIENTO DE OXKUTZCAB</v>
          </cell>
          <cell r="U889">
            <v>10</v>
          </cell>
          <cell r="V889" t="str">
            <v>Vivienda</v>
          </cell>
          <cell r="W889">
            <v>2</v>
          </cell>
          <cell r="X889" t="str">
            <v>Proyecto de Inversión de Infraestructura Social</v>
          </cell>
          <cell r="Z889">
            <v>42675</v>
          </cell>
          <cell r="AA889">
            <v>42735</v>
          </cell>
          <cell r="AB889" t="str">
            <v>CALLE 64 INTERIOR SN CIUDAD OXKUTZCAB, 97880 OXKUTZCAB, OXKUTZCAB YUCATÁN ENTRE CALLE 59 Y CALLE 61, CALLE 66 LOS DOMICILIOS DE LOS BENEFICIARIOS SE</v>
          </cell>
          <cell r="AC889">
            <v>0</v>
          </cell>
          <cell r="AE889">
            <v>1</v>
          </cell>
          <cell r="AF889" t="str">
            <v>En Ejecución</v>
          </cell>
          <cell r="AH889">
            <v>165000</v>
          </cell>
        </row>
        <row r="890">
          <cell r="B890" t="str">
            <v>YUC00160300805974</v>
          </cell>
          <cell r="C890" t="str">
            <v>Construccion De Cuatro Cuartos Dormitorio Pav - 362622</v>
          </cell>
          <cell r="D890" t="str">
            <v>362622</v>
          </cell>
          <cell r="E890">
            <v>31</v>
          </cell>
          <cell r="F890" t="str">
            <v>Yucatán</v>
          </cell>
          <cell r="G890">
            <v>56</v>
          </cell>
          <cell r="H890" t="str">
            <v>Oxkutzcab</v>
          </cell>
          <cell r="I890">
            <v>1</v>
          </cell>
          <cell r="J890" t="str">
            <v>Oxkutzcab</v>
          </cell>
          <cell r="K890">
            <v>-89.418333000000004</v>
          </cell>
          <cell r="L890">
            <v>20.302776999999999</v>
          </cell>
          <cell r="M890" t="str">
            <v>Urbano</v>
          </cell>
          <cell r="N890">
            <v>2</v>
          </cell>
          <cell r="O890" t="str">
            <v>Aportaciones Federales</v>
          </cell>
          <cell r="P890" t="str">
            <v>I004</v>
          </cell>
          <cell r="Q890" t="str">
            <v>FAIS Municipal y de las Demarcaciones Territoriales del Distrito Federal</v>
          </cell>
          <cell r="R890">
            <v>33</v>
          </cell>
          <cell r="S890" t="str">
            <v>Aportaciones Federales para Entidades Federativas y Municipios</v>
          </cell>
          <cell r="T890" t="str">
            <v>AYUNTAMIENTO DE OXKUTZCAB</v>
          </cell>
          <cell r="U890">
            <v>10</v>
          </cell>
          <cell r="V890" t="str">
            <v>Vivienda</v>
          </cell>
          <cell r="W890">
            <v>2</v>
          </cell>
          <cell r="X890" t="str">
            <v>Proyecto de Inversión de Infraestructura Social</v>
          </cell>
          <cell r="Z890">
            <v>42675</v>
          </cell>
          <cell r="AA890">
            <v>42735</v>
          </cell>
          <cell r="AB890" t="str">
            <v>CALLE 32 INTERIOR SN CIUDAD OXKUTZCAB, 97880 OXKUTZCAB, OXKUTZCAB YUCATÁN ENTRE CALLE 49 Y CALLE 51, CALLE 30 LOS DOMICILIOS DE LOS BENEFICIARIOS SE</v>
          </cell>
          <cell r="AC890">
            <v>0</v>
          </cell>
          <cell r="AE890">
            <v>1</v>
          </cell>
          <cell r="AF890" t="str">
            <v>En Ejecución</v>
          </cell>
          <cell r="AH890">
            <v>207991</v>
          </cell>
        </row>
        <row r="891">
          <cell r="B891" t="str">
            <v>YUC00160300805975</v>
          </cell>
          <cell r="C891" t="str">
            <v>Construccion De Siete Cuartos Dormitorio Pav - 362132</v>
          </cell>
          <cell r="D891" t="str">
            <v>362132</v>
          </cell>
          <cell r="E891">
            <v>31</v>
          </cell>
          <cell r="F891" t="str">
            <v>Yucatán</v>
          </cell>
          <cell r="G891">
            <v>56</v>
          </cell>
          <cell r="H891" t="str">
            <v>Oxkutzcab</v>
          </cell>
          <cell r="I891">
            <v>1</v>
          </cell>
          <cell r="J891" t="str">
            <v>Oxkutzcab</v>
          </cell>
          <cell r="K891">
            <v>-89.418333000000004</v>
          </cell>
          <cell r="L891">
            <v>20.302776999999999</v>
          </cell>
          <cell r="M891" t="str">
            <v>Urbano</v>
          </cell>
          <cell r="N891">
            <v>2</v>
          </cell>
          <cell r="O891" t="str">
            <v>Aportaciones Federales</v>
          </cell>
          <cell r="P891" t="str">
            <v>I004</v>
          </cell>
          <cell r="Q891" t="str">
            <v>FAIS Municipal y de las Demarcaciones Territoriales del Distrito Federal</v>
          </cell>
          <cell r="R891">
            <v>33</v>
          </cell>
          <cell r="S891" t="str">
            <v>Aportaciones Federales para Entidades Federativas y Municipios</v>
          </cell>
          <cell r="T891" t="str">
            <v>AYUNTAMIENTO DE OXKUTZCAB</v>
          </cell>
          <cell r="U891">
            <v>10</v>
          </cell>
          <cell r="V891" t="str">
            <v>Vivienda</v>
          </cell>
          <cell r="W891">
            <v>2</v>
          </cell>
          <cell r="X891" t="str">
            <v>Proyecto de Inversión de Infraestructura Social</v>
          </cell>
          <cell r="Z891">
            <v>42675</v>
          </cell>
          <cell r="AA891">
            <v>42735</v>
          </cell>
          <cell r="AB891" t="str">
            <v>CALLE 55 INTERIOR SN CIUDAD OXKUTZCAB, 97880 OXKUTZCAB, OXKUTZCAB YUCATÁN ENTRE CALLE 60 Y CALLE 62, CALLE 57 LOS DOMICILIOS DE LOS BENEFICIARIOS SE</v>
          </cell>
          <cell r="AC891">
            <v>0</v>
          </cell>
          <cell r="AE891">
            <v>1</v>
          </cell>
          <cell r="AF891" t="str">
            <v>En Ejecución</v>
          </cell>
          <cell r="AH891">
            <v>363984.25</v>
          </cell>
        </row>
        <row r="892">
          <cell r="B892" t="str">
            <v>YUC00160300805976</v>
          </cell>
          <cell r="C892" t="str">
            <v>Construccion De Un Cuarto Dormitorio Ctto Veintitres - 360502</v>
          </cell>
          <cell r="D892" t="str">
            <v>360502</v>
          </cell>
          <cell r="E892">
            <v>31</v>
          </cell>
          <cell r="F892" t="str">
            <v>Yucatán</v>
          </cell>
          <cell r="G892">
            <v>56</v>
          </cell>
          <cell r="H892" t="str">
            <v>Oxkutzcab</v>
          </cell>
          <cell r="I892">
            <v>1</v>
          </cell>
          <cell r="J892" t="str">
            <v>Oxkutzcab</v>
          </cell>
          <cell r="K892">
            <v>-89.418333000000004</v>
          </cell>
          <cell r="L892">
            <v>20.302776999999999</v>
          </cell>
          <cell r="M892" t="str">
            <v>Urbano</v>
          </cell>
          <cell r="N892">
            <v>2</v>
          </cell>
          <cell r="O892" t="str">
            <v>Aportaciones Federales</v>
          </cell>
          <cell r="P892" t="str">
            <v>I004</v>
          </cell>
          <cell r="Q892" t="str">
            <v>FAIS Municipal y de las Demarcaciones Territoriales del Distrito Federal</v>
          </cell>
          <cell r="R892">
            <v>33</v>
          </cell>
          <cell r="S892" t="str">
            <v>Aportaciones Federales para Entidades Federativas y Municipios</v>
          </cell>
          <cell r="T892" t="str">
            <v>AYUNTAMIENTO DE OXKUTZCAB</v>
          </cell>
          <cell r="U892">
            <v>10</v>
          </cell>
          <cell r="V892" t="str">
            <v>Vivienda</v>
          </cell>
          <cell r="W892">
            <v>2</v>
          </cell>
          <cell r="X892" t="str">
            <v>Proyecto de Inversión de Infraestructura Social</v>
          </cell>
          <cell r="Z892">
            <v>42675</v>
          </cell>
          <cell r="AA892">
            <v>42735</v>
          </cell>
          <cell r="AB892" t="str">
            <v>CALLE 48 INTERIOR SN CIUDAD OXKUTZCAB, 97880 OXKUTZCAB, OXKUTZCAB YUCATÁN ENTRE CALLE 43 Y CALLE 45, CALLE 50 EL DOMICILIO DEL BENEFICIARIO SE UBICA</v>
          </cell>
          <cell r="AC892">
            <v>0</v>
          </cell>
          <cell r="AE892">
            <v>1</v>
          </cell>
          <cell r="AF892" t="str">
            <v>En Ejecución</v>
          </cell>
          <cell r="AH892">
            <v>55000</v>
          </cell>
        </row>
        <row r="893">
          <cell r="B893" t="str">
            <v>YUC00160300805977</v>
          </cell>
          <cell r="C893" t="str">
            <v>Construccion De Tres Cuartos Dormitorio Ctto Trece - 356728</v>
          </cell>
          <cell r="D893" t="str">
            <v>356728</v>
          </cell>
          <cell r="E893">
            <v>31</v>
          </cell>
          <cell r="F893" t="str">
            <v>Yucatán</v>
          </cell>
          <cell r="G893">
            <v>56</v>
          </cell>
          <cell r="H893" t="str">
            <v>Oxkutzcab</v>
          </cell>
          <cell r="I893">
            <v>1</v>
          </cell>
          <cell r="J893" t="str">
            <v>Oxkutzcab</v>
          </cell>
          <cell r="K893">
            <v>-89.418333000000004</v>
          </cell>
          <cell r="L893">
            <v>20.302776999999999</v>
          </cell>
          <cell r="M893" t="str">
            <v>Urbano</v>
          </cell>
          <cell r="N893">
            <v>2</v>
          </cell>
          <cell r="O893" t="str">
            <v>Aportaciones Federales</v>
          </cell>
          <cell r="P893" t="str">
            <v>I004</v>
          </cell>
          <cell r="Q893" t="str">
            <v>FAIS Municipal y de las Demarcaciones Territoriales del Distrito Federal</v>
          </cell>
          <cell r="R893">
            <v>33</v>
          </cell>
          <cell r="S893" t="str">
            <v>Aportaciones Federales para Entidades Federativas y Municipios</v>
          </cell>
          <cell r="T893" t="str">
            <v>AYUNTAMIENTO DE OXKUTZCAB</v>
          </cell>
          <cell r="U893">
            <v>10</v>
          </cell>
          <cell r="V893" t="str">
            <v>Vivienda</v>
          </cell>
          <cell r="W893">
            <v>2</v>
          </cell>
          <cell r="X893" t="str">
            <v>Proyecto de Inversión de Infraestructura Social</v>
          </cell>
          <cell r="Z893">
            <v>42590</v>
          </cell>
          <cell r="AA893">
            <v>42653</v>
          </cell>
          <cell r="AB893" t="str">
            <v>CALLE 57 INTERIOR SN CIUDAD OXKUTZCAB, 97880 OXKUTZCAB, OXKUTZCAB YUCATÁN ENTRE CALLE 60 Y CALLE 62, CALLE 59 LOS DOMICILIOS SE UBICAN EN LA COLONIA</v>
          </cell>
          <cell r="AC893">
            <v>0</v>
          </cell>
          <cell r="AE893">
            <v>1</v>
          </cell>
          <cell r="AF893" t="str">
            <v>En Ejecución</v>
          </cell>
          <cell r="AH893">
            <v>180000</v>
          </cell>
        </row>
        <row r="894">
          <cell r="B894" t="str">
            <v>YUC00160300805978</v>
          </cell>
          <cell r="C894" t="str">
            <v>Construccion De Cuatro Cuartos Dormitorio Ctto Trece - 356609</v>
          </cell>
          <cell r="D894" t="str">
            <v>356609</v>
          </cell>
          <cell r="E894">
            <v>31</v>
          </cell>
          <cell r="F894" t="str">
            <v>Yucatán</v>
          </cell>
          <cell r="G894">
            <v>56</v>
          </cell>
          <cell r="H894" t="str">
            <v>Oxkutzcab</v>
          </cell>
          <cell r="I894">
            <v>1</v>
          </cell>
          <cell r="J894" t="str">
            <v>Oxkutzcab</v>
          </cell>
          <cell r="K894">
            <v>-89.418333000000004</v>
          </cell>
          <cell r="L894">
            <v>20.302776999999999</v>
          </cell>
          <cell r="M894" t="str">
            <v>Urbano</v>
          </cell>
          <cell r="N894">
            <v>2</v>
          </cell>
          <cell r="O894" t="str">
            <v>Aportaciones Federales</v>
          </cell>
          <cell r="P894" t="str">
            <v>I004</v>
          </cell>
          <cell r="Q894" t="str">
            <v>FAIS Municipal y de las Demarcaciones Territoriales del Distrito Federal</v>
          </cell>
          <cell r="R894">
            <v>33</v>
          </cell>
          <cell r="S894" t="str">
            <v>Aportaciones Federales para Entidades Federativas y Municipios</v>
          </cell>
          <cell r="T894" t="str">
            <v>AYUNTAMIENTO DE OXKUTZCAB</v>
          </cell>
          <cell r="U894">
            <v>10</v>
          </cell>
          <cell r="V894" t="str">
            <v>Vivienda</v>
          </cell>
          <cell r="W894">
            <v>2</v>
          </cell>
          <cell r="X894" t="str">
            <v>Proyecto de Inversión de Infraestructura Social</v>
          </cell>
          <cell r="Z894">
            <v>42590</v>
          </cell>
          <cell r="AA894">
            <v>42653</v>
          </cell>
          <cell r="AB894" t="str">
            <v>CALLE 42 INTERIOR SN CIUDAD OXKUTZCAB, 97880 OXKUTZCAB, OXKUTZCAB YUCATÁN ENTRE CALLE 43 Y CALLE 45, CALLE 40 LOS DOMICILIOS SE ENCUENTRAN EN AL COL</v>
          </cell>
          <cell r="AC894">
            <v>0</v>
          </cell>
          <cell r="AE894">
            <v>1</v>
          </cell>
          <cell r="AF894" t="str">
            <v>En Ejecución</v>
          </cell>
          <cell r="AH894">
            <v>240000</v>
          </cell>
        </row>
        <row r="895">
          <cell r="B895" t="str">
            <v>YUC00160300805979</v>
          </cell>
          <cell r="C895" t="str">
            <v>Construccion De Diez Cuartos Dormitorio Pav - 361880</v>
          </cell>
          <cell r="D895" t="str">
            <v>361880</v>
          </cell>
          <cell r="E895">
            <v>31</v>
          </cell>
          <cell r="F895" t="str">
            <v>Yucatán</v>
          </cell>
          <cell r="G895">
            <v>56</v>
          </cell>
          <cell r="H895" t="str">
            <v>Oxkutzcab</v>
          </cell>
          <cell r="I895">
            <v>1</v>
          </cell>
          <cell r="J895" t="str">
            <v>Oxkutzcab</v>
          </cell>
          <cell r="K895">
            <v>-89.418333000000004</v>
          </cell>
          <cell r="L895">
            <v>20.302776999999999</v>
          </cell>
          <cell r="M895" t="str">
            <v>Urbano</v>
          </cell>
          <cell r="N895">
            <v>2</v>
          </cell>
          <cell r="O895" t="str">
            <v>Aportaciones Federales</v>
          </cell>
          <cell r="P895" t="str">
            <v>I004</v>
          </cell>
          <cell r="Q895" t="str">
            <v>FAIS Municipal y de las Demarcaciones Territoriales del Distrito Federal</v>
          </cell>
          <cell r="R895">
            <v>33</v>
          </cell>
          <cell r="S895" t="str">
            <v>Aportaciones Federales para Entidades Federativas y Municipios</v>
          </cell>
          <cell r="T895" t="str">
            <v>AYUNTAMIENTO DE OXKUTZCAB</v>
          </cell>
          <cell r="U895">
            <v>10</v>
          </cell>
          <cell r="V895" t="str">
            <v>Vivienda</v>
          </cell>
          <cell r="W895">
            <v>2</v>
          </cell>
          <cell r="X895" t="str">
            <v>Proyecto de Inversión de Infraestructura Social</v>
          </cell>
          <cell r="Z895">
            <v>42675</v>
          </cell>
          <cell r="AA895">
            <v>42735</v>
          </cell>
          <cell r="AB895" t="str">
            <v>CALLE 45 INTERIOR SN CIUDAD OXKUTZCAB, 97880 OXKUTZCAB, OXKUTZCAB YUCATÁN ENTRE CALLE 62B Y CALLE 62C, CALLE 43 LOS DOMICILIOS DE LOS BENEFICIARIOS</v>
          </cell>
          <cell r="AC895">
            <v>0</v>
          </cell>
          <cell r="AE895">
            <v>1</v>
          </cell>
          <cell r="AF895" t="str">
            <v>En Ejecución</v>
          </cell>
          <cell r="AH895">
            <v>519977.5</v>
          </cell>
        </row>
        <row r="896">
          <cell r="B896" t="str">
            <v>YUC00160300805980</v>
          </cell>
          <cell r="C896" t="str">
            <v>Construccion De Cuatro Cuartos Dormitorio Ctto Trece - 354949</v>
          </cell>
          <cell r="D896" t="str">
            <v>354949</v>
          </cell>
          <cell r="E896">
            <v>31</v>
          </cell>
          <cell r="F896" t="str">
            <v>Yucatán</v>
          </cell>
          <cell r="G896">
            <v>56</v>
          </cell>
          <cell r="H896" t="str">
            <v>Oxkutzcab</v>
          </cell>
          <cell r="I896">
            <v>1</v>
          </cell>
          <cell r="J896" t="str">
            <v>Oxkutzcab</v>
          </cell>
          <cell r="K896">
            <v>-89.418333000000004</v>
          </cell>
          <cell r="L896">
            <v>20.302776999999999</v>
          </cell>
          <cell r="M896" t="str">
            <v>Urbano</v>
          </cell>
          <cell r="N896">
            <v>2</v>
          </cell>
          <cell r="O896" t="str">
            <v>Aportaciones Federales</v>
          </cell>
          <cell r="P896" t="str">
            <v>I004</v>
          </cell>
          <cell r="Q896" t="str">
            <v>FAIS Municipal y de las Demarcaciones Territoriales del Distrito Federal</v>
          </cell>
          <cell r="R896">
            <v>33</v>
          </cell>
          <cell r="S896" t="str">
            <v>Aportaciones Federales para Entidades Federativas y Municipios</v>
          </cell>
          <cell r="T896" t="str">
            <v>AYUNTAMIENTO DE OXKUTZCAB</v>
          </cell>
          <cell r="U896">
            <v>10</v>
          </cell>
          <cell r="V896" t="str">
            <v>Vivienda</v>
          </cell>
          <cell r="W896">
            <v>2</v>
          </cell>
          <cell r="X896" t="str">
            <v>Proyecto de Inversión de Infraestructura Social</v>
          </cell>
          <cell r="Z896">
            <v>42590</v>
          </cell>
          <cell r="AA896">
            <v>42653</v>
          </cell>
          <cell r="AB896" t="str">
            <v>CALLE 26 INTERIOR SN CIUDAD OXKUTZCAB, 97880 OXKUTZCAB, OXKUTZCAB YUCATÁN ENTRE CALLE 41B Y CALLE 41C, CALLE 26A LOS DOMICILIOS SE ENCUENTRAN EN AL</v>
          </cell>
          <cell r="AC896">
            <v>0</v>
          </cell>
          <cell r="AE896">
            <v>1</v>
          </cell>
          <cell r="AF896" t="str">
            <v>En Ejecución</v>
          </cell>
          <cell r="AH896">
            <v>240000</v>
          </cell>
        </row>
        <row r="897">
          <cell r="B897" t="str">
            <v>YUC00160300805981</v>
          </cell>
          <cell r="C897" t="str">
            <v>Construccion De Cuatro Cuartos Dormitorio Ctto Trece - 354812</v>
          </cell>
          <cell r="D897" t="str">
            <v>354812</v>
          </cell>
          <cell r="E897">
            <v>31</v>
          </cell>
          <cell r="F897" t="str">
            <v>Yucatán</v>
          </cell>
          <cell r="G897">
            <v>56</v>
          </cell>
          <cell r="H897" t="str">
            <v>Oxkutzcab</v>
          </cell>
          <cell r="I897">
            <v>1</v>
          </cell>
          <cell r="J897" t="str">
            <v>Oxkutzcab</v>
          </cell>
          <cell r="K897">
            <v>-89.418333000000004</v>
          </cell>
          <cell r="L897">
            <v>20.302776999999999</v>
          </cell>
          <cell r="M897" t="str">
            <v>Urbano</v>
          </cell>
          <cell r="N897">
            <v>2</v>
          </cell>
          <cell r="O897" t="str">
            <v>Aportaciones Federales</v>
          </cell>
          <cell r="P897" t="str">
            <v>I004</v>
          </cell>
          <cell r="Q897" t="str">
            <v>FAIS Municipal y de las Demarcaciones Territoriales del Distrito Federal</v>
          </cell>
          <cell r="R897">
            <v>33</v>
          </cell>
          <cell r="S897" t="str">
            <v>Aportaciones Federales para Entidades Federativas y Municipios</v>
          </cell>
          <cell r="T897" t="str">
            <v>AYUNTAMIENTO DE OXKUTZCAB</v>
          </cell>
          <cell r="U897">
            <v>10</v>
          </cell>
          <cell r="V897" t="str">
            <v>Vivienda</v>
          </cell>
          <cell r="W897">
            <v>2</v>
          </cell>
          <cell r="X897" t="str">
            <v>Proyecto de Inversión de Infraestructura Social</v>
          </cell>
          <cell r="Z897">
            <v>42590</v>
          </cell>
          <cell r="AA897">
            <v>42653</v>
          </cell>
          <cell r="AB897" t="str">
            <v>CALLE 65 INTERIOR SN CIUDAD OXKUTZCAB, 97880 OXKUTZCAB, OXKUTZCAB YUCATÁN ENTRE CALLE 44 Y CALLE 46, CALLE 63 LOS DOMICILIOS ESTAN UBICADOS EN LA CO</v>
          </cell>
          <cell r="AC897">
            <v>0</v>
          </cell>
          <cell r="AE897">
            <v>1</v>
          </cell>
          <cell r="AF897" t="str">
            <v>En Ejecución</v>
          </cell>
          <cell r="AH897">
            <v>240000</v>
          </cell>
        </row>
        <row r="898">
          <cell r="B898" t="str">
            <v>YUC00160300805982</v>
          </cell>
          <cell r="C898" t="str">
            <v>Construccion De Tres Cuartos Dormitorio Pav - 362738</v>
          </cell>
          <cell r="D898" t="str">
            <v>362738</v>
          </cell>
          <cell r="E898">
            <v>31</v>
          </cell>
          <cell r="F898" t="str">
            <v>Yucatán</v>
          </cell>
          <cell r="G898">
            <v>56</v>
          </cell>
          <cell r="H898" t="str">
            <v>Oxkutzcab</v>
          </cell>
          <cell r="I898">
            <v>1</v>
          </cell>
          <cell r="J898" t="str">
            <v>Oxkutzcab</v>
          </cell>
          <cell r="K898">
            <v>-89.418333000000004</v>
          </cell>
          <cell r="L898">
            <v>20.302776999999999</v>
          </cell>
          <cell r="M898" t="str">
            <v>Urbano</v>
          </cell>
          <cell r="N898">
            <v>2</v>
          </cell>
          <cell r="O898" t="str">
            <v>Aportaciones Federales</v>
          </cell>
          <cell r="P898" t="str">
            <v>I004</v>
          </cell>
          <cell r="Q898" t="str">
            <v>FAIS Municipal y de las Demarcaciones Territoriales del Distrito Federal</v>
          </cell>
          <cell r="R898">
            <v>33</v>
          </cell>
          <cell r="S898" t="str">
            <v>Aportaciones Federales para Entidades Federativas y Municipios</v>
          </cell>
          <cell r="T898" t="str">
            <v>AYUNTAMIENTO DE OXKUTZCAB</v>
          </cell>
          <cell r="U898">
            <v>10</v>
          </cell>
          <cell r="V898" t="str">
            <v>Vivienda</v>
          </cell>
          <cell r="W898">
            <v>2</v>
          </cell>
          <cell r="X898" t="str">
            <v>Proyecto de Inversión de Infraestructura Social</v>
          </cell>
          <cell r="Z898">
            <v>42675</v>
          </cell>
          <cell r="AA898">
            <v>42735</v>
          </cell>
          <cell r="AB898" t="str">
            <v>CALLE 28 INTERIOR SN CIUDAD OXKUTZCAB, 97880 OXKUTZCAB, OXKUTZCAB YUCATÁN ENTRE CALLE 41B Y CALLE 41, CALLE 2 LOS DOMICILIOS DE LOS BENEFICIARIOS SE</v>
          </cell>
          <cell r="AC898">
            <v>0</v>
          </cell>
          <cell r="AE898">
            <v>1</v>
          </cell>
          <cell r="AF898" t="str">
            <v>En Ejecución</v>
          </cell>
          <cell r="AH898">
            <v>155993.25</v>
          </cell>
        </row>
        <row r="899">
          <cell r="B899" t="str">
            <v>YUC00160300805983</v>
          </cell>
          <cell r="C899" t="str">
            <v>Construccion De Cuatro Cuartos Dormitorio Ctto Veintitres - 358486</v>
          </cell>
          <cell r="D899" t="str">
            <v>358486</v>
          </cell>
          <cell r="E899">
            <v>31</v>
          </cell>
          <cell r="F899" t="str">
            <v>Yucatán</v>
          </cell>
          <cell r="G899">
            <v>56</v>
          </cell>
          <cell r="H899" t="str">
            <v>Oxkutzcab</v>
          </cell>
          <cell r="I899">
            <v>1</v>
          </cell>
          <cell r="J899" t="str">
            <v>Oxkutzcab</v>
          </cell>
          <cell r="K899">
            <v>-89.418333000000004</v>
          </cell>
          <cell r="L899">
            <v>20.302776999999999</v>
          </cell>
          <cell r="M899" t="str">
            <v>Urbano</v>
          </cell>
          <cell r="N899">
            <v>2</v>
          </cell>
          <cell r="O899" t="str">
            <v>Aportaciones Federales</v>
          </cell>
          <cell r="P899" t="str">
            <v>I004</v>
          </cell>
          <cell r="Q899" t="str">
            <v>FAIS Municipal y de las Demarcaciones Territoriales del Distrito Federal</v>
          </cell>
          <cell r="R899">
            <v>33</v>
          </cell>
          <cell r="S899" t="str">
            <v>Aportaciones Federales para Entidades Federativas y Municipios</v>
          </cell>
          <cell r="T899" t="str">
            <v>AYUNTAMIENTO DE OXKUTZCAB</v>
          </cell>
          <cell r="U899">
            <v>10</v>
          </cell>
          <cell r="V899" t="str">
            <v>Vivienda</v>
          </cell>
          <cell r="W899">
            <v>2</v>
          </cell>
          <cell r="X899" t="str">
            <v>Proyecto de Inversión de Infraestructura Social</v>
          </cell>
          <cell r="Z899">
            <v>42675</v>
          </cell>
          <cell r="AA899">
            <v>42735</v>
          </cell>
          <cell r="AB899" t="str">
            <v>CALLE 62 INTERIOR SN CIUDAD OXKUTZCAB, 97880 OXKUTZCAB, OXKUTZCAB YUCATÁN ENTRE CALLE 53 Y CALLE 55, CALLE 60 LOS DOMICILIOS DE LOS BENEFICIARIOS SE</v>
          </cell>
          <cell r="AC899">
            <v>0</v>
          </cell>
          <cell r="AE899">
            <v>1</v>
          </cell>
          <cell r="AF899" t="str">
            <v>En Ejecución</v>
          </cell>
          <cell r="AH899">
            <v>220000</v>
          </cell>
        </row>
        <row r="900">
          <cell r="B900" t="str">
            <v>YUC00160300805984</v>
          </cell>
          <cell r="C900" t="str">
            <v>Construccion De Cinco Cuartos Dormitorio Ctto Veintitres - 358332</v>
          </cell>
          <cell r="D900" t="str">
            <v>358332</v>
          </cell>
          <cell r="E900">
            <v>31</v>
          </cell>
          <cell r="F900" t="str">
            <v>Yucatán</v>
          </cell>
          <cell r="G900">
            <v>56</v>
          </cell>
          <cell r="H900" t="str">
            <v>Oxkutzcab</v>
          </cell>
          <cell r="I900">
            <v>1</v>
          </cell>
          <cell r="J900" t="str">
            <v>Oxkutzcab</v>
          </cell>
          <cell r="K900">
            <v>-89.418333000000004</v>
          </cell>
          <cell r="L900">
            <v>20.302776999999999</v>
          </cell>
          <cell r="M900" t="str">
            <v>Urbano</v>
          </cell>
          <cell r="N900">
            <v>2</v>
          </cell>
          <cell r="O900" t="str">
            <v>Aportaciones Federales</v>
          </cell>
          <cell r="P900" t="str">
            <v>I004</v>
          </cell>
          <cell r="Q900" t="str">
            <v>FAIS Municipal y de las Demarcaciones Territoriales del Distrito Federal</v>
          </cell>
          <cell r="R900">
            <v>33</v>
          </cell>
          <cell r="S900" t="str">
            <v>Aportaciones Federales para Entidades Federativas y Municipios</v>
          </cell>
          <cell r="T900" t="str">
            <v>AYUNTAMIENTO DE OXKUTZCAB</v>
          </cell>
          <cell r="U900">
            <v>10</v>
          </cell>
          <cell r="V900" t="str">
            <v>Vivienda</v>
          </cell>
          <cell r="W900">
            <v>2</v>
          </cell>
          <cell r="X900" t="str">
            <v>Proyecto de Inversión de Infraestructura Social</v>
          </cell>
          <cell r="Z900">
            <v>42675</v>
          </cell>
          <cell r="AA900">
            <v>42735</v>
          </cell>
          <cell r="AB900" t="str">
            <v>CALLE 44 INTERIOR SN CIUDAD OXKUTZCAB, 97880 OXKUTZCAB, OXKUTZCAB YUCATÁN ENTRE CALLE 65 Y CALLE 67, CALLE 42 LOS DOMICILIOS DE DE BENEFICIARIOS SE</v>
          </cell>
          <cell r="AC900">
            <v>0</v>
          </cell>
          <cell r="AE900">
            <v>1</v>
          </cell>
          <cell r="AF900" t="str">
            <v>En Ejecución</v>
          </cell>
          <cell r="AH900">
            <v>275000</v>
          </cell>
        </row>
        <row r="901">
          <cell r="B901" t="str">
            <v>YUC00160300805985</v>
          </cell>
          <cell r="C901" t="str">
            <v>Construccion De Un Cuarto Dormitorio Ctto Trece - 357138</v>
          </cell>
          <cell r="D901" t="str">
            <v>357138</v>
          </cell>
          <cell r="E901">
            <v>31</v>
          </cell>
          <cell r="F901" t="str">
            <v>Yucatán</v>
          </cell>
          <cell r="G901">
            <v>56</v>
          </cell>
          <cell r="H901" t="str">
            <v>Oxkutzcab</v>
          </cell>
          <cell r="I901">
            <v>1</v>
          </cell>
          <cell r="J901" t="str">
            <v>Oxkutzcab</v>
          </cell>
          <cell r="K901">
            <v>-89.418333000000004</v>
          </cell>
          <cell r="L901">
            <v>20.302776999999999</v>
          </cell>
          <cell r="M901" t="str">
            <v>Urbano</v>
          </cell>
          <cell r="N901">
            <v>2</v>
          </cell>
          <cell r="O901" t="str">
            <v>Aportaciones Federales</v>
          </cell>
          <cell r="P901" t="str">
            <v>I004</v>
          </cell>
          <cell r="Q901" t="str">
            <v>FAIS Municipal y de las Demarcaciones Territoriales del Distrito Federal</v>
          </cell>
          <cell r="R901">
            <v>33</v>
          </cell>
          <cell r="S901" t="str">
            <v>Aportaciones Federales para Entidades Federativas y Municipios</v>
          </cell>
          <cell r="T901" t="str">
            <v>AYUNTAMIENTO DE OXKUTZCAB</v>
          </cell>
          <cell r="U901">
            <v>10</v>
          </cell>
          <cell r="V901" t="str">
            <v>Vivienda</v>
          </cell>
          <cell r="W901">
            <v>2</v>
          </cell>
          <cell r="X901" t="str">
            <v>Proyecto de Inversión de Infraestructura Social</v>
          </cell>
          <cell r="Z901">
            <v>42590</v>
          </cell>
          <cell r="AA901">
            <v>42653</v>
          </cell>
          <cell r="AB901" t="str">
            <v>CALLE 64 INTERIOR SN CIUDAD OXKUTZCAB, 97880 OXKUTZCAB, OXKUTZCAB YUCATÁN ENTRE CALLE 61 Y CALLE 63, CALLE 66 EL DOMICILIO SE UBICA EN LA COLONIA SA</v>
          </cell>
          <cell r="AC901">
            <v>0</v>
          </cell>
          <cell r="AE901">
            <v>1</v>
          </cell>
          <cell r="AF901" t="str">
            <v>En Ejecución</v>
          </cell>
          <cell r="AH901">
            <v>60000</v>
          </cell>
        </row>
        <row r="902">
          <cell r="B902" t="str">
            <v>YUC00160300805986</v>
          </cell>
          <cell r="C902" t="str">
            <v>Construccion De Dos Cuartos Dormitorio Ctto Trece - 357041</v>
          </cell>
          <cell r="D902" t="str">
            <v>357041</v>
          </cell>
          <cell r="E902">
            <v>31</v>
          </cell>
          <cell r="F902" t="str">
            <v>Yucatán</v>
          </cell>
          <cell r="G902">
            <v>56</v>
          </cell>
          <cell r="H902" t="str">
            <v>Oxkutzcab</v>
          </cell>
          <cell r="I902">
            <v>1</v>
          </cell>
          <cell r="J902" t="str">
            <v>Oxkutzcab</v>
          </cell>
          <cell r="K902">
            <v>-89.418333000000004</v>
          </cell>
          <cell r="L902">
            <v>20.302776999999999</v>
          </cell>
          <cell r="M902" t="str">
            <v>Urbano</v>
          </cell>
          <cell r="N902">
            <v>2</v>
          </cell>
          <cell r="O902" t="str">
            <v>Aportaciones Federales</v>
          </cell>
          <cell r="P902" t="str">
            <v>I004</v>
          </cell>
          <cell r="Q902" t="str">
            <v>FAIS Municipal y de las Demarcaciones Territoriales del Distrito Federal</v>
          </cell>
          <cell r="R902">
            <v>33</v>
          </cell>
          <cell r="S902" t="str">
            <v>Aportaciones Federales para Entidades Federativas y Municipios</v>
          </cell>
          <cell r="T902" t="str">
            <v>AYUNTAMIENTO DE OXKUTZCAB</v>
          </cell>
          <cell r="U902">
            <v>10</v>
          </cell>
          <cell r="V902" t="str">
            <v>Vivienda</v>
          </cell>
          <cell r="W902">
            <v>2</v>
          </cell>
          <cell r="X902" t="str">
            <v>Proyecto de Inversión de Infraestructura Social</v>
          </cell>
          <cell r="Z902">
            <v>42590</v>
          </cell>
          <cell r="AA902">
            <v>42653</v>
          </cell>
          <cell r="AB902" t="str">
            <v>CALLE 62B INTERIOR SN CIUDAD OXKUTZCAB, 97880 OXKUTZCAB, OXKUTZCAB YUCATÁN ENTRE CALLE 39 Y CALLE 41, CALLE 62A LOS DOMICILIOS SE ENCUENTRAN EN LA C</v>
          </cell>
          <cell r="AC902">
            <v>0</v>
          </cell>
          <cell r="AE902">
            <v>1</v>
          </cell>
          <cell r="AF902" t="str">
            <v>En Ejecución</v>
          </cell>
          <cell r="AH902">
            <v>120000</v>
          </cell>
        </row>
        <row r="903">
          <cell r="B903" t="str">
            <v>YUC00160300805987</v>
          </cell>
          <cell r="C903" t="str">
            <v>Construccion De Un Cuarto Dormitorio Ctto Trece - 357408</v>
          </cell>
          <cell r="D903" t="str">
            <v>357408</v>
          </cell>
          <cell r="E903">
            <v>31</v>
          </cell>
          <cell r="F903" t="str">
            <v>Yucatán</v>
          </cell>
          <cell r="G903">
            <v>56</v>
          </cell>
          <cell r="H903" t="str">
            <v>Oxkutzcab</v>
          </cell>
          <cell r="I903">
            <v>1</v>
          </cell>
          <cell r="J903" t="str">
            <v>Oxkutzcab</v>
          </cell>
          <cell r="K903">
            <v>-89.418333000000004</v>
          </cell>
          <cell r="L903">
            <v>20.302776999999999</v>
          </cell>
          <cell r="M903" t="str">
            <v>Urbano</v>
          </cell>
          <cell r="N903">
            <v>2</v>
          </cell>
          <cell r="O903" t="str">
            <v>Aportaciones Federales</v>
          </cell>
          <cell r="P903" t="str">
            <v>I004</v>
          </cell>
          <cell r="Q903" t="str">
            <v>FAIS Municipal y de las Demarcaciones Territoriales del Distrito Federal</v>
          </cell>
          <cell r="R903">
            <v>33</v>
          </cell>
          <cell r="S903" t="str">
            <v>Aportaciones Federales para Entidades Federativas y Municipios</v>
          </cell>
          <cell r="T903" t="str">
            <v>AYUNTAMIENTO DE OXKUTZCAB</v>
          </cell>
          <cell r="U903">
            <v>10</v>
          </cell>
          <cell r="V903" t="str">
            <v>Vivienda</v>
          </cell>
          <cell r="W903">
            <v>2</v>
          </cell>
          <cell r="X903" t="str">
            <v>Proyecto de Inversión de Infraestructura Social</v>
          </cell>
          <cell r="Z903">
            <v>42590</v>
          </cell>
          <cell r="AA903">
            <v>42653</v>
          </cell>
          <cell r="AB903" t="str">
            <v>CALLE 40 INTERIOR SN CIUDAD OXKUTZCAB, 97880 OXKUTZCAB, OXKUTZCAB YUCATÁN ENTRE CALLE 55 Y CALLE 57, CALLE 38 EL DOMICILIO SE ENCUENTRA EN LA COLONI</v>
          </cell>
          <cell r="AC903">
            <v>0</v>
          </cell>
          <cell r="AE903">
            <v>1</v>
          </cell>
          <cell r="AF903" t="str">
            <v>En Ejecución</v>
          </cell>
          <cell r="AH903">
            <v>60000</v>
          </cell>
        </row>
        <row r="904">
          <cell r="B904" t="str">
            <v>YUC16160300806541</v>
          </cell>
          <cell r="C904" t="str">
            <v>Construcción De Recamara Adicional En Terreno Propio - 347184</v>
          </cell>
          <cell r="D904" t="str">
            <v>347184</v>
          </cell>
          <cell r="E904">
            <v>31</v>
          </cell>
          <cell r="F904" t="str">
            <v>Yucatán</v>
          </cell>
          <cell r="G904">
            <v>104</v>
          </cell>
          <cell r="H904" t="str">
            <v>Yaxcabá</v>
          </cell>
          <cell r="I904">
            <v>45</v>
          </cell>
          <cell r="J904" t="str">
            <v>Chimay</v>
          </cell>
          <cell r="K904">
            <v>-88.728054999999998</v>
          </cell>
          <cell r="L904">
            <v>20.541665999999999</v>
          </cell>
          <cell r="M904" t="str">
            <v>Rural</v>
          </cell>
          <cell r="N904">
            <v>2</v>
          </cell>
          <cell r="O904" t="str">
            <v>Aportaciones Federales</v>
          </cell>
          <cell r="P904" t="str">
            <v>I004</v>
          </cell>
          <cell r="Q904" t="str">
            <v>FAIS Municipal y de las Demarcaciones Territoriales del Distrito Federal</v>
          </cell>
          <cell r="R904">
            <v>33</v>
          </cell>
          <cell r="S904" t="str">
            <v>Aportaciones Federales para Entidades Federativas y Municipios</v>
          </cell>
          <cell r="T904" t="str">
            <v>HONORABLE AYUNTAMIENTO DE YAXCABÁ</v>
          </cell>
          <cell r="U904">
            <v>10</v>
          </cell>
          <cell r="V904" t="str">
            <v>Vivienda</v>
          </cell>
          <cell r="W904">
            <v>2</v>
          </cell>
          <cell r="X904" t="str">
            <v>Proyecto de Inversión de Infraestructura Social</v>
          </cell>
          <cell r="Z904">
            <v>42643</v>
          </cell>
          <cell r="AA904">
            <v>42674</v>
          </cell>
          <cell r="AB904" t="str">
            <v>PUEBLO CHIMAY, 97924 CHIMAY, YAXCABÁ YUCATÁN ENTRE Y , SE REALIZAN 11 EN DOMICILIOS CONOCIDOS DE LA LOCALIDAD</v>
          </cell>
          <cell r="AC904">
            <v>0</v>
          </cell>
          <cell r="AE904">
            <v>1</v>
          </cell>
          <cell r="AF904" t="str">
            <v>En Ejecución</v>
          </cell>
          <cell r="AH904">
            <v>489500</v>
          </cell>
        </row>
        <row r="905">
          <cell r="B905" t="str">
            <v>YUC16160300806542</v>
          </cell>
          <cell r="C905" t="str">
            <v>Construción De Infraestructura Agricola Para Mecanización De Tierras En La Comisaría De Santa María - 363399</v>
          </cell>
          <cell r="D905" t="str">
            <v>363399</v>
          </cell>
          <cell r="E905">
            <v>31</v>
          </cell>
          <cell r="F905" t="str">
            <v>Yucatán</v>
          </cell>
          <cell r="G905">
            <v>104</v>
          </cell>
          <cell r="H905" t="str">
            <v>Yaxcabá</v>
          </cell>
          <cell r="I905">
            <v>47</v>
          </cell>
          <cell r="J905" t="str">
            <v>Santa María</v>
          </cell>
          <cell r="K905">
            <v>-88.660555000000002</v>
          </cell>
          <cell r="L905">
            <v>20.504722000000001</v>
          </cell>
          <cell r="M905" t="str">
            <v>Rural</v>
          </cell>
          <cell r="N905">
            <v>2</v>
          </cell>
          <cell r="O905" t="str">
            <v>Aportaciones Federales</v>
          </cell>
          <cell r="P905" t="str">
            <v>I004</v>
          </cell>
          <cell r="Q905" t="str">
            <v>FAIS Municipal y de las Demarcaciones Territoriales del Distrito Federal</v>
          </cell>
          <cell r="R905">
            <v>33</v>
          </cell>
          <cell r="S905" t="str">
            <v>Aportaciones Federales para Entidades Federativas y Municipios</v>
          </cell>
          <cell r="T905" t="str">
            <v>HONORABLE AYUNTAMIENTO DE YAXCABÁ</v>
          </cell>
          <cell r="U905">
            <v>0</v>
          </cell>
          <cell r="V905" t="str">
            <v>Otros Proyectos</v>
          </cell>
          <cell r="W905">
            <v>2</v>
          </cell>
          <cell r="X905" t="str">
            <v>Proyecto de Inversión de Infraestructura Social</v>
          </cell>
          <cell r="Z905">
            <v>42695</v>
          </cell>
          <cell r="AA905">
            <v>42721</v>
          </cell>
          <cell r="AB905" t="str">
            <v>PUEBLO SANTA MARIA, 97925 SANTA MARÍA, YAXCABÁ YUCATÁN ENTRE Y , SE REALIZA EN LA LOCALIDAD EN DOMICILIO CONOCIDO</v>
          </cell>
          <cell r="AC905">
            <v>0</v>
          </cell>
          <cell r="AE905">
            <v>1</v>
          </cell>
          <cell r="AF905" t="str">
            <v>En Ejecución</v>
          </cell>
          <cell r="AH905">
            <v>100962.74</v>
          </cell>
        </row>
        <row r="906">
          <cell r="B906" t="str">
            <v>YUC16160300806543</v>
          </cell>
          <cell r="C906" t="str">
            <v>Construcción De Recamara Adicional En Terreno Propio - 347371</v>
          </cell>
          <cell r="D906" t="str">
            <v>347371</v>
          </cell>
          <cell r="E906">
            <v>31</v>
          </cell>
          <cell r="F906" t="str">
            <v>Yucatán</v>
          </cell>
          <cell r="G906">
            <v>104</v>
          </cell>
          <cell r="H906" t="str">
            <v>Yaxcabá</v>
          </cell>
          <cell r="I906">
            <v>47</v>
          </cell>
          <cell r="J906" t="str">
            <v>Santa María</v>
          </cell>
          <cell r="K906">
            <v>-88.660555000000002</v>
          </cell>
          <cell r="L906">
            <v>20.504722000000001</v>
          </cell>
          <cell r="M906" t="str">
            <v>Rural</v>
          </cell>
          <cell r="N906">
            <v>2</v>
          </cell>
          <cell r="O906" t="str">
            <v>Aportaciones Federales</v>
          </cell>
          <cell r="P906" t="str">
            <v>I004</v>
          </cell>
          <cell r="Q906" t="str">
            <v>FAIS Municipal y de las Demarcaciones Territoriales del Distrito Federal</v>
          </cell>
          <cell r="R906">
            <v>33</v>
          </cell>
          <cell r="S906" t="str">
            <v>Aportaciones Federales para Entidades Federativas y Municipios</v>
          </cell>
          <cell r="T906" t="str">
            <v>HONORABLE AYUNTAMIENTO DE YAXCABÁ</v>
          </cell>
          <cell r="U906">
            <v>10</v>
          </cell>
          <cell r="V906" t="str">
            <v>Vivienda</v>
          </cell>
          <cell r="W906">
            <v>2</v>
          </cell>
          <cell r="X906" t="str">
            <v>Proyecto de Inversión de Infraestructura Social</v>
          </cell>
          <cell r="Z906">
            <v>42643</v>
          </cell>
          <cell r="AA906">
            <v>42674</v>
          </cell>
          <cell r="AB906" t="str">
            <v>PUEBLO SANTA MARIA, 97925 SANTA MARÍA, YAXCABÁ YUCATÁN ENTRE Y , SE REALIZAN 9 EN DOMICILIOS CONOCIDOS DE LA LOCALIDAD</v>
          </cell>
          <cell r="AC906">
            <v>0</v>
          </cell>
          <cell r="AE906">
            <v>1</v>
          </cell>
          <cell r="AF906" t="str">
            <v>En Ejecución</v>
          </cell>
          <cell r="AH906">
            <v>400500</v>
          </cell>
        </row>
        <row r="907">
          <cell r="B907" t="str">
            <v>YUC16160300806544</v>
          </cell>
          <cell r="C907" t="str">
            <v>Rehabilitacion De Calles En La Localidad De Kancabdzonot Municipio De Yaxcaba Yucatan - 309668</v>
          </cell>
          <cell r="D907" t="str">
            <v>309668</v>
          </cell>
          <cell r="E907">
            <v>31</v>
          </cell>
          <cell r="F907" t="str">
            <v>Yucatán</v>
          </cell>
          <cell r="G907">
            <v>104</v>
          </cell>
          <cell r="H907" t="str">
            <v>Yaxcabá</v>
          </cell>
          <cell r="I907">
            <v>51</v>
          </cell>
          <cell r="J907" t="str">
            <v>Kancabdzonot</v>
          </cell>
          <cell r="K907">
            <v>-88.710554999999999</v>
          </cell>
          <cell r="L907">
            <v>20.509166</v>
          </cell>
          <cell r="M907" t="str">
            <v>Rural</v>
          </cell>
          <cell r="N907">
            <v>2</v>
          </cell>
          <cell r="O907" t="str">
            <v>Aportaciones Federales</v>
          </cell>
          <cell r="P907" t="str">
            <v>I004</v>
          </cell>
          <cell r="Q907" t="str">
            <v>FAIS Municipal y de las Demarcaciones Territoriales del Distrito Federal</v>
          </cell>
          <cell r="R907">
            <v>33</v>
          </cell>
          <cell r="S907" t="str">
            <v>Aportaciones Federales para Entidades Federativas y Municipios</v>
          </cell>
          <cell r="T907" t="str">
            <v>HONORABLE AYUNTAMIENTO DE YAXCABA</v>
          </cell>
          <cell r="U907">
            <v>3</v>
          </cell>
          <cell r="V907" t="str">
            <v>Transportes y vialidades</v>
          </cell>
          <cell r="W907">
            <v>2</v>
          </cell>
          <cell r="X907" t="str">
            <v>Proyecto de Inversión de Infraestructura Social</v>
          </cell>
          <cell r="Z907">
            <v>42570</v>
          </cell>
          <cell r="AA907">
            <v>42629</v>
          </cell>
          <cell r="AB907" t="str">
            <v>CALLE 18 X 19 Y 22 C-22 X 17 Y 19, C-19 X 22, C17 X 18 Y 22, C-S/N X 21 E IGLESIA, C-24 X 19 Y 21 C-21 X 22 Y 26, C-16 X 15 Y 17, C.20 X 15 Y 19 PUEBL</v>
          </cell>
          <cell r="AC907">
            <v>0</v>
          </cell>
          <cell r="AE907">
            <v>1</v>
          </cell>
          <cell r="AF907" t="str">
            <v>En Ejecución</v>
          </cell>
          <cell r="AH907">
            <v>2435137.54</v>
          </cell>
        </row>
        <row r="908">
          <cell r="B908" t="str">
            <v>YUC16160300806545</v>
          </cell>
          <cell r="C908" t="str">
            <v>Construccion De Techo Firme De Vigueta Y Bovedilla Con Acabado Superior Caballete Y Chaflan Con Bajante Pluvial - 323784</v>
          </cell>
          <cell r="D908" t="str">
            <v>323784</v>
          </cell>
          <cell r="E908">
            <v>31</v>
          </cell>
          <cell r="F908" t="str">
            <v>Yucatán</v>
          </cell>
          <cell r="G908">
            <v>104</v>
          </cell>
          <cell r="H908" t="str">
            <v>Yaxcabá</v>
          </cell>
          <cell r="I908">
            <v>51</v>
          </cell>
          <cell r="J908" t="str">
            <v>Kancabdzonot</v>
          </cell>
          <cell r="K908">
            <v>-88.710554999999999</v>
          </cell>
          <cell r="L908">
            <v>20.509166</v>
          </cell>
          <cell r="M908" t="str">
            <v>Rural</v>
          </cell>
          <cell r="N908">
            <v>2</v>
          </cell>
          <cell r="O908" t="str">
            <v>Aportaciones Federales</v>
          </cell>
          <cell r="P908" t="str">
            <v>I004</v>
          </cell>
          <cell r="Q908" t="str">
            <v>FAIS Municipal y de las Demarcaciones Territoriales del Distrito Federal</v>
          </cell>
          <cell r="R908">
            <v>33</v>
          </cell>
          <cell r="S908" t="str">
            <v>Aportaciones Federales para Entidades Federativas y Municipios</v>
          </cell>
          <cell r="T908" t="str">
            <v>HONORABLE AYUNTAMIENTO DE YAXCABÁ</v>
          </cell>
          <cell r="U908">
            <v>10</v>
          </cell>
          <cell r="V908" t="str">
            <v>Vivienda</v>
          </cell>
          <cell r="W908">
            <v>2</v>
          </cell>
          <cell r="X908" t="str">
            <v>Proyecto de Inversión de Infraestructura Social</v>
          </cell>
          <cell r="Z908">
            <v>42584</v>
          </cell>
          <cell r="AA908">
            <v>42673</v>
          </cell>
          <cell r="AB908" t="str">
            <v>PUEBLO KANCABZDONOT, 97925 KANCABDZONOT, YAXCABÁ YUCATÁN ENTRE Y , SE REALIZAN EN DIVERSAS PARTES DE LA LOCALIDAD</v>
          </cell>
          <cell r="AC908">
            <v>0</v>
          </cell>
          <cell r="AE908">
            <v>1</v>
          </cell>
          <cell r="AF908" t="str">
            <v>En Ejecución</v>
          </cell>
          <cell r="AH908">
            <v>1034316.44</v>
          </cell>
        </row>
        <row r="909">
          <cell r="B909" t="str">
            <v>YUC16160300806546</v>
          </cell>
          <cell r="C909" t="str">
            <v>Construccion De Tres Cuartos Dormitorios De Cuatro X Cuatro Metros A Base De Block Castillos Cadena Losas De Vigueta Y Bovedilla - 356732</v>
          </cell>
          <cell r="D909" t="str">
            <v>356732</v>
          </cell>
          <cell r="E909">
            <v>31</v>
          </cell>
          <cell r="F909" t="str">
            <v>Yucatán</v>
          </cell>
          <cell r="G909">
            <v>104</v>
          </cell>
          <cell r="H909" t="str">
            <v>Yaxcabá</v>
          </cell>
          <cell r="I909">
            <v>52</v>
          </cell>
          <cell r="J909" t="str">
            <v>Tixcacaltuyub</v>
          </cell>
          <cell r="K909">
            <v>-88.916666000000006</v>
          </cell>
          <cell r="L909">
            <v>20.492777</v>
          </cell>
          <cell r="M909" t="str">
            <v>Rural</v>
          </cell>
          <cell r="N909">
            <v>2</v>
          </cell>
          <cell r="O909" t="str">
            <v>Aportaciones Federales</v>
          </cell>
          <cell r="P909" t="str">
            <v>I004</v>
          </cell>
          <cell r="Q909" t="str">
            <v>FAIS Municipal y de las Demarcaciones Territoriales del Distrito Federal</v>
          </cell>
          <cell r="R909">
            <v>33</v>
          </cell>
          <cell r="S909" t="str">
            <v>Aportaciones Federales para Entidades Federativas y Municipios</v>
          </cell>
          <cell r="T909" t="str">
            <v>H AYUNTAMIENTO DE YAXCABA</v>
          </cell>
          <cell r="U909">
            <v>10</v>
          </cell>
          <cell r="V909" t="str">
            <v>Vivienda</v>
          </cell>
          <cell r="W909">
            <v>2</v>
          </cell>
          <cell r="X909" t="str">
            <v>Proyecto de Inversión de Infraestructura Social</v>
          </cell>
          <cell r="Z909">
            <v>42570</v>
          </cell>
          <cell r="AA909">
            <v>42689</v>
          </cell>
          <cell r="AB909" t="str">
            <v>PUEBLO TIXCACALTUYUB, 97927 TIXCACALTUYUB, YAXCABÁ YUCATÁN ENTRE Y , LAS ACCIONES SE ENCUENTRAN EN LA LOCALIDAD DE TIXCACALTUYUB</v>
          </cell>
          <cell r="AC909">
            <v>0</v>
          </cell>
          <cell r="AE909">
            <v>1</v>
          </cell>
          <cell r="AF909" t="str">
            <v>En Ejecución</v>
          </cell>
          <cell r="AH909">
            <v>197942.36</v>
          </cell>
        </row>
        <row r="910">
          <cell r="B910" t="str">
            <v>YUC16160300806547</v>
          </cell>
          <cell r="C910" t="str">
            <v>Construcción De Aula En El Jardin De Niños Justo Sierra Orreily En La Comisaría De Tixcacaltuyub En El Municipio De Yaxcabá - 346945</v>
          </cell>
          <cell r="D910" t="str">
            <v>346945</v>
          </cell>
          <cell r="E910">
            <v>31</v>
          </cell>
          <cell r="F910" t="str">
            <v>Yucatán</v>
          </cell>
          <cell r="G910">
            <v>104</v>
          </cell>
          <cell r="H910" t="str">
            <v>Yaxcabá</v>
          </cell>
          <cell r="I910">
            <v>52</v>
          </cell>
          <cell r="J910" t="str">
            <v>Tixcacaltuyub</v>
          </cell>
          <cell r="K910">
            <v>-88.916666000000006</v>
          </cell>
          <cell r="L910">
            <v>20.492777</v>
          </cell>
          <cell r="M910" t="str">
            <v>Rural</v>
          </cell>
          <cell r="N910">
            <v>2</v>
          </cell>
          <cell r="O910" t="str">
            <v>Aportaciones Federales</v>
          </cell>
          <cell r="P910" t="str">
            <v>I004</v>
          </cell>
          <cell r="Q910" t="str">
            <v>FAIS Municipal y de las Demarcaciones Territoriales del Distrito Federal</v>
          </cell>
          <cell r="R910">
            <v>33</v>
          </cell>
          <cell r="S910" t="str">
            <v>Aportaciones Federales para Entidades Federativas y Municipios</v>
          </cell>
          <cell r="T910" t="str">
            <v>HONORABLE AYUNTAMIENTO DE YAXCABÁ</v>
          </cell>
          <cell r="U910">
            <v>2</v>
          </cell>
          <cell r="V910" t="str">
            <v>Educación</v>
          </cell>
          <cell r="W910">
            <v>2</v>
          </cell>
          <cell r="X910" t="str">
            <v>Proyecto de Inversión de Infraestructura Social</v>
          </cell>
          <cell r="Z910">
            <v>42675</v>
          </cell>
          <cell r="AA910">
            <v>42719</v>
          </cell>
          <cell r="AB910" t="str">
            <v>PUEBLO TIXCACALTUYUB, 97927 TIXCACALTUYUB, YAXCABÁ YUCATÁN ENTRE Y , SE REALIZA EN EL JARDIN DE NIÑOS DOMICILIO CONOCIDO</v>
          </cell>
          <cell r="AC910">
            <v>0</v>
          </cell>
          <cell r="AE910">
            <v>1</v>
          </cell>
          <cell r="AF910" t="str">
            <v>En Ejecución</v>
          </cell>
          <cell r="AH910">
            <v>172735.94</v>
          </cell>
        </row>
        <row r="911">
          <cell r="B911" t="str">
            <v>YUC16160300806548</v>
          </cell>
          <cell r="C911" t="str">
            <v>Programa De Mejoramiento De Vivienda En La Modalidad De Equipamiento De Estufas Ecológica - 330953</v>
          </cell>
          <cell r="D911" t="str">
            <v>330953</v>
          </cell>
          <cell r="E911">
            <v>31</v>
          </cell>
          <cell r="F911" t="str">
            <v>Yucatán</v>
          </cell>
          <cell r="G911">
            <v>104</v>
          </cell>
          <cell r="H911" t="str">
            <v>Yaxcabá</v>
          </cell>
          <cell r="I911">
            <v>52</v>
          </cell>
          <cell r="J911" t="str">
            <v>Tixcacaltuyub</v>
          </cell>
          <cell r="K911">
            <v>-88.916666000000006</v>
          </cell>
          <cell r="L911">
            <v>20.492777</v>
          </cell>
          <cell r="M911" t="str">
            <v>Rural</v>
          </cell>
          <cell r="N911">
            <v>2</v>
          </cell>
          <cell r="O911" t="str">
            <v>Aportaciones Federales</v>
          </cell>
          <cell r="P911" t="str">
            <v>I003</v>
          </cell>
          <cell r="Q911" t="str">
            <v>FAIS Entidades</v>
          </cell>
          <cell r="R911">
            <v>33</v>
          </cell>
          <cell r="S911" t="str">
            <v>Aportaciones Federales para Entidades Federativas y Municipios</v>
          </cell>
          <cell r="T911" t="str">
            <v>SECRETARÍA DE DESARROLLO SOCIAL DEL GOBIERNO DEL ESTADO DE YUCATÁN</v>
          </cell>
          <cell r="U911">
            <v>10</v>
          </cell>
          <cell r="V911" t="str">
            <v>Vivienda</v>
          </cell>
          <cell r="W911">
            <v>2</v>
          </cell>
          <cell r="X911" t="str">
            <v>Proyecto de Inversión de Infraestructura Social</v>
          </cell>
          <cell r="Z911">
            <v>42550</v>
          </cell>
          <cell r="AA911">
            <v>42583</v>
          </cell>
          <cell r="AB911" t="str">
            <v>CALLE  19 X 21 S/N, A TRES CUADRAS DEL PARQUE, CALLE 29 X 31 S/N, CALLE 22 X 24 S/N, CALLE 25 X 27 S/N, A UNA CUADRA DE LA ESCUELA MIGUEL HIDALGO, CALLE 21 PUEBLO TIXCACALTUYUB, 97927 TIXCACALTUYUB, YAXCABÁ YUCATÁN ENTRE CALLE 18 Y CALLE 20</v>
          </cell>
          <cell r="AC911">
            <v>1</v>
          </cell>
          <cell r="AD911" t="str">
            <v>Coparticipación Federal-Estatal</v>
          </cell>
          <cell r="AE911">
            <v>1</v>
          </cell>
          <cell r="AF911" t="str">
            <v>En Ejecución</v>
          </cell>
          <cell r="AH911">
            <v>300000</v>
          </cell>
        </row>
        <row r="912">
          <cell r="B912" t="str">
            <v>YUC16160300806549</v>
          </cell>
          <cell r="C912" t="str">
            <v>Ampliacion De La Unidad Medica Rural En La Localidad De Tixcacaltuyub Municipio De Yaxcaba Estado De Yucatan - 290261</v>
          </cell>
          <cell r="D912" t="str">
            <v>290261</v>
          </cell>
          <cell r="E912">
            <v>31</v>
          </cell>
          <cell r="F912" t="str">
            <v>Yucatán</v>
          </cell>
          <cell r="G912">
            <v>104</v>
          </cell>
          <cell r="H912" t="str">
            <v>Yaxcabá</v>
          </cell>
          <cell r="I912">
            <v>52</v>
          </cell>
          <cell r="J912" t="str">
            <v>Tixcacaltuyub</v>
          </cell>
          <cell r="K912">
            <v>-88.916666000000006</v>
          </cell>
          <cell r="L912">
            <v>20.492777</v>
          </cell>
          <cell r="M912" t="str">
            <v>Rural</v>
          </cell>
          <cell r="N912">
            <v>2</v>
          </cell>
          <cell r="O912" t="str">
            <v>Aportaciones Federales</v>
          </cell>
          <cell r="P912" t="str">
            <v>I004</v>
          </cell>
          <cell r="Q912" t="str">
            <v>FAIS Municipal y de las Demarcaciones Territoriales del Distrito Federal</v>
          </cell>
          <cell r="R912">
            <v>33</v>
          </cell>
          <cell r="S912" t="str">
            <v>Aportaciones Federales para Entidades Federativas y Municipios</v>
          </cell>
          <cell r="T912" t="str">
            <v>HONORABLE AYUNTAMIENTO DE YAXCABÁ</v>
          </cell>
          <cell r="U912">
            <v>1</v>
          </cell>
          <cell r="V912" t="str">
            <v>Salud</v>
          </cell>
          <cell r="W912">
            <v>2</v>
          </cell>
          <cell r="X912" t="str">
            <v>Proyecto de Inversión de Infraestructura Social</v>
          </cell>
          <cell r="Z912">
            <v>42552</v>
          </cell>
          <cell r="AA912">
            <v>42644</v>
          </cell>
          <cell r="AB912" t="str">
            <v>PUEBLO TIXCACALTUYUB, 97927 TIXCACALTUYUB, YAXCABÁ YUCATÁN ENTRE Y , A LA VUELTA DE LA ESCUELA PRIMARIA</v>
          </cell>
          <cell r="AC912">
            <v>0</v>
          </cell>
          <cell r="AE912">
            <v>1</v>
          </cell>
          <cell r="AF912" t="str">
            <v>En Ejecución</v>
          </cell>
          <cell r="AH912">
            <v>831551.03</v>
          </cell>
        </row>
        <row r="913">
          <cell r="B913" t="str">
            <v>YUC16160300806550</v>
          </cell>
          <cell r="C913" t="str">
            <v>Construccion De Aula En La Escuela De Educacion Inicial Josefa Orti De Dominguez En La Comisaria De Tixcacaltuyub En El Municipio De Yaxcaba - 290000</v>
          </cell>
          <cell r="D913" t="str">
            <v>290000</v>
          </cell>
          <cell r="E913">
            <v>31</v>
          </cell>
          <cell r="F913" t="str">
            <v>Yucatán</v>
          </cell>
          <cell r="G913">
            <v>104</v>
          </cell>
          <cell r="H913" t="str">
            <v>Yaxcabá</v>
          </cell>
          <cell r="I913">
            <v>52</v>
          </cell>
          <cell r="J913" t="str">
            <v>Tixcacaltuyub</v>
          </cell>
          <cell r="K913">
            <v>-88.916666000000006</v>
          </cell>
          <cell r="L913">
            <v>20.492777</v>
          </cell>
          <cell r="M913" t="str">
            <v>Rural</v>
          </cell>
          <cell r="N913">
            <v>2</v>
          </cell>
          <cell r="O913" t="str">
            <v>Aportaciones Federales</v>
          </cell>
          <cell r="P913" t="str">
            <v>I004</v>
          </cell>
          <cell r="Q913" t="str">
            <v>FAIS Municipal y de las Demarcaciones Territoriales del Distrito Federal</v>
          </cell>
          <cell r="R913">
            <v>33</v>
          </cell>
          <cell r="S913" t="str">
            <v>Aportaciones Federales para Entidades Federativas y Municipios</v>
          </cell>
          <cell r="T913" t="str">
            <v>HONORABLE AYUNTAMIENTO DE YAXCABÁ</v>
          </cell>
          <cell r="U913">
            <v>2</v>
          </cell>
          <cell r="V913" t="str">
            <v>Educación</v>
          </cell>
          <cell r="W913">
            <v>2</v>
          </cell>
          <cell r="X913" t="str">
            <v>Proyecto de Inversión de Infraestructura Social</v>
          </cell>
          <cell r="Z913">
            <v>42562</v>
          </cell>
          <cell r="AA913">
            <v>42590</v>
          </cell>
          <cell r="AB913" t="str">
            <v>PUEBLO TIXCACALTUYUB, 97927 TIXCACALTUYUB, YAXCABÁ YUCATÁN ENTRE Y , SALIDA CARRETERA A SOTUTA</v>
          </cell>
          <cell r="AC913">
            <v>0</v>
          </cell>
          <cell r="AE913">
            <v>1</v>
          </cell>
          <cell r="AF913" t="str">
            <v>En Ejecución</v>
          </cell>
          <cell r="AH913">
            <v>189893.9</v>
          </cell>
        </row>
        <row r="914">
          <cell r="B914" t="str">
            <v>YUC16160300806551</v>
          </cell>
          <cell r="C914" t="str">
            <v>Construccion De Techo Firme De Vigueta Y Bovedilla Con Acabado Superior Caballete Y Chaflan Con Bajante Pluvial - 323707</v>
          </cell>
          <cell r="D914" t="str">
            <v>323707</v>
          </cell>
          <cell r="E914">
            <v>31</v>
          </cell>
          <cell r="F914" t="str">
            <v>Yucatán</v>
          </cell>
          <cell r="G914">
            <v>104</v>
          </cell>
          <cell r="H914" t="str">
            <v>Yaxcabá</v>
          </cell>
          <cell r="I914">
            <v>52</v>
          </cell>
          <cell r="J914" t="str">
            <v>Tixcacaltuyub</v>
          </cell>
          <cell r="K914">
            <v>-88.916666000000006</v>
          </cell>
          <cell r="L914">
            <v>20.492777</v>
          </cell>
          <cell r="M914" t="str">
            <v>Rural</v>
          </cell>
          <cell r="N914">
            <v>2</v>
          </cell>
          <cell r="O914" t="str">
            <v>Aportaciones Federales</v>
          </cell>
          <cell r="P914" t="str">
            <v>I004</v>
          </cell>
          <cell r="Q914" t="str">
            <v>FAIS Municipal y de las Demarcaciones Territoriales del Distrito Federal</v>
          </cell>
          <cell r="R914">
            <v>33</v>
          </cell>
          <cell r="S914" t="str">
            <v>Aportaciones Federales para Entidades Federativas y Municipios</v>
          </cell>
          <cell r="T914" t="str">
            <v>HONORABLE AYUNTAMIENTO DE YAXCABÁ</v>
          </cell>
          <cell r="U914">
            <v>10</v>
          </cell>
          <cell r="V914" t="str">
            <v>Vivienda</v>
          </cell>
          <cell r="W914">
            <v>2</v>
          </cell>
          <cell r="X914" t="str">
            <v>Proyecto de Inversión de Infraestructura Social</v>
          </cell>
          <cell r="Z914">
            <v>42584</v>
          </cell>
          <cell r="AA914">
            <v>42673</v>
          </cell>
          <cell r="AB914" t="str">
            <v>PUEBLO TIXCACALTUYUB, 97927 TIXCACALTUYUB, YAXCABÁ YUCATÁN ENTRE Y , SE REALIZA EN DIVERSAS PARTES DE LA LOCALIDAD</v>
          </cell>
          <cell r="AC914">
            <v>0</v>
          </cell>
          <cell r="AE914">
            <v>1</v>
          </cell>
          <cell r="AF914" t="str">
            <v>En Ejecución</v>
          </cell>
          <cell r="AH914">
            <v>1048500.63</v>
          </cell>
        </row>
        <row r="915">
          <cell r="B915" t="str">
            <v>YUC16160300806552</v>
          </cell>
          <cell r="C915" t="str">
            <v>Construcción De Recamara Adicional En Terreno Propio - 347307</v>
          </cell>
          <cell r="D915" t="str">
            <v>347307</v>
          </cell>
          <cell r="E915">
            <v>31</v>
          </cell>
          <cell r="F915" t="str">
            <v>Yucatán</v>
          </cell>
          <cell r="G915">
            <v>104</v>
          </cell>
          <cell r="H915" t="str">
            <v>Yaxcabá</v>
          </cell>
          <cell r="I915">
            <v>54</v>
          </cell>
          <cell r="J915" t="str">
            <v>San Marcos</v>
          </cell>
          <cell r="K915">
            <v>-88.650554999999997</v>
          </cell>
          <cell r="L915">
            <v>20.256111000000001</v>
          </cell>
          <cell r="M915" t="str">
            <v>Rural</v>
          </cell>
          <cell r="N915">
            <v>2</v>
          </cell>
          <cell r="O915" t="str">
            <v>Aportaciones Federales</v>
          </cell>
          <cell r="P915" t="str">
            <v>I004</v>
          </cell>
          <cell r="Q915" t="str">
            <v>FAIS Municipal y de las Demarcaciones Territoriales del Distrito Federal</v>
          </cell>
          <cell r="R915">
            <v>33</v>
          </cell>
          <cell r="S915" t="str">
            <v>Aportaciones Federales para Entidades Federativas y Municipios</v>
          </cell>
          <cell r="T915" t="str">
            <v>HONORABLE AYUNTAMIENTO DE YAXCABÁ</v>
          </cell>
          <cell r="U915">
            <v>10</v>
          </cell>
          <cell r="V915" t="str">
            <v>Vivienda</v>
          </cell>
          <cell r="W915">
            <v>2</v>
          </cell>
          <cell r="X915" t="str">
            <v>Proyecto de Inversión de Infraestructura Social</v>
          </cell>
          <cell r="Z915">
            <v>42643</v>
          </cell>
          <cell r="AA915">
            <v>42674</v>
          </cell>
          <cell r="AB915" t="str">
            <v>PUEBLO SAN MARCOS, 97924 SAN MARCOS, YAXCABÁ YUCATÁN ENTRE Y , SE REALIZAN 10 EN DOMICILIOS CONOCIDOS DE LA LOCALIDAD</v>
          </cell>
          <cell r="AC915">
            <v>0</v>
          </cell>
          <cell r="AE915">
            <v>1</v>
          </cell>
          <cell r="AF915" t="str">
            <v>En Ejecución</v>
          </cell>
          <cell r="AH915">
            <v>445000</v>
          </cell>
        </row>
        <row r="916">
          <cell r="B916" t="str">
            <v>YUC16160300806553</v>
          </cell>
          <cell r="C916" t="str">
            <v>Rehabilitacion De Techos De Vigueta Y Bovedilla Acabado Superior Y Acabado En Plafon - 244791</v>
          </cell>
          <cell r="D916" t="str">
            <v>244791</v>
          </cell>
          <cell r="E916">
            <v>31</v>
          </cell>
          <cell r="F916" t="str">
            <v>Yucatán</v>
          </cell>
          <cell r="G916">
            <v>104</v>
          </cell>
          <cell r="H916" t="str">
            <v>Yaxcabá</v>
          </cell>
          <cell r="I916">
            <v>54</v>
          </cell>
          <cell r="J916" t="str">
            <v>San Marcos</v>
          </cell>
          <cell r="K916">
            <v>-88.650554999999997</v>
          </cell>
          <cell r="L916">
            <v>20.256111000000001</v>
          </cell>
          <cell r="M916" t="str">
            <v>Rural</v>
          </cell>
          <cell r="N916">
            <v>2</v>
          </cell>
          <cell r="O916" t="str">
            <v>Aportaciones Federales</v>
          </cell>
          <cell r="P916" t="str">
            <v>I004</v>
          </cell>
          <cell r="Q916" t="str">
            <v>FAIS Municipal y de las Demarcaciones Territoriales del Distrito Federal</v>
          </cell>
          <cell r="R916">
            <v>33</v>
          </cell>
          <cell r="S916" t="str">
            <v>Aportaciones Federales para Entidades Federativas y Municipios</v>
          </cell>
          <cell r="T916" t="str">
            <v>HONORABLE AYUNTAMIENTO DE YAXCABÁ</v>
          </cell>
          <cell r="U916">
            <v>10</v>
          </cell>
          <cell r="V916" t="str">
            <v>Vivienda</v>
          </cell>
          <cell r="W916">
            <v>2</v>
          </cell>
          <cell r="X916" t="str">
            <v>Proyecto de Inversión de Infraestructura Social</v>
          </cell>
          <cell r="Z916">
            <v>42545</v>
          </cell>
          <cell r="AA916">
            <v>42575</v>
          </cell>
          <cell r="AB916" t="str">
            <v>PUEBLO YAXCABA, 97920 SAN MARCOS, YAXCABÁ YUCATÁN ENTRE Y , REHABILITACIÓN DE TECHOS EN VARIAS PARTES DEL PUEBLO</v>
          </cell>
          <cell r="AC916">
            <v>0</v>
          </cell>
          <cell r="AE916">
            <v>1</v>
          </cell>
          <cell r="AF916" t="str">
            <v>En Ejecución</v>
          </cell>
          <cell r="AH916">
            <v>115223.94</v>
          </cell>
        </row>
        <row r="917">
          <cell r="B917" t="str">
            <v>YUC16160300806554</v>
          </cell>
          <cell r="C917" t="str">
            <v>Construcción De Recamara Adicional En Terreno Propio - 347231</v>
          </cell>
          <cell r="D917" t="str">
            <v>347231</v>
          </cell>
          <cell r="E917">
            <v>31</v>
          </cell>
          <cell r="F917" t="str">
            <v>Yucatán</v>
          </cell>
          <cell r="G917">
            <v>104</v>
          </cell>
          <cell r="H917" t="str">
            <v>Yaxcabá</v>
          </cell>
          <cell r="I917">
            <v>56</v>
          </cell>
          <cell r="J917" t="str">
            <v>Popolá</v>
          </cell>
          <cell r="K917">
            <v>-88.651387999999997</v>
          </cell>
          <cell r="L917">
            <v>20.596111000000001</v>
          </cell>
          <cell r="M917" t="str">
            <v>Rural</v>
          </cell>
          <cell r="N917">
            <v>2</v>
          </cell>
          <cell r="O917" t="str">
            <v>Aportaciones Federales</v>
          </cell>
          <cell r="P917" t="str">
            <v>I004</v>
          </cell>
          <cell r="Q917" t="str">
            <v>FAIS Municipal y de las Demarcaciones Territoriales del Distrito Federal</v>
          </cell>
          <cell r="R917">
            <v>33</v>
          </cell>
          <cell r="S917" t="str">
            <v>Aportaciones Federales para Entidades Federativas y Municipios</v>
          </cell>
          <cell r="T917" t="str">
            <v>HONORABLE AYUNTAMIENTO DE YAXCABÁ</v>
          </cell>
          <cell r="U917">
            <v>10</v>
          </cell>
          <cell r="V917" t="str">
            <v>Vivienda</v>
          </cell>
          <cell r="W917">
            <v>2</v>
          </cell>
          <cell r="X917" t="str">
            <v>Proyecto de Inversión de Infraestructura Social</v>
          </cell>
          <cell r="Z917">
            <v>42643</v>
          </cell>
          <cell r="AA917">
            <v>42674</v>
          </cell>
          <cell r="AB917" t="str">
            <v>PUEBLO YAXCABA, 97920 POPOLÁ, YAXCABÁ YUCATÁN ENTRE Y , SE REALIZAN 10 EN DOMICILIOS CONOCIDOS DE LA LOCALIDAD</v>
          </cell>
          <cell r="AC917">
            <v>0</v>
          </cell>
          <cell r="AE917">
            <v>1</v>
          </cell>
          <cell r="AF917" t="str">
            <v>En Ejecución</v>
          </cell>
          <cell r="AH917">
            <v>445000</v>
          </cell>
        </row>
        <row r="918">
          <cell r="B918" t="str">
            <v>YUC16160300806555</v>
          </cell>
          <cell r="C918" t="str">
            <v>Construcción De Cuartos Dormitorios De Cuatro X Cuatro Metros A Base De Block Castillos Cadena Losas De Viguetay Bovedilla - 347501</v>
          </cell>
          <cell r="D918" t="str">
            <v>347501</v>
          </cell>
          <cell r="E918">
            <v>31</v>
          </cell>
          <cell r="F918" t="str">
            <v>Yucatán</v>
          </cell>
          <cell r="G918">
            <v>104</v>
          </cell>
          <cell r="H918" t="str">
            <v>Yaxcabá</v>
          </cell>
          <cell r="I918">
            <v>60</v>
          </cell>
          <cell r="J918" t="str">
            <v>Tahdzibichén</v>
          </cell>
          <cell r="K918">
            <v>-88.831111000000007</v>
          </cell>
          <cell r="L918">
            <v>20.449444</v>
          </cell>
          <cell r="M918" t="str">
            <v>Rural</v>
          </cell>
          <cell r="N918">
            <v>2</v>
          </cell>
          <cell r="O918" t="str">
            <v>Aportaciones Federales</v>
          </cell>
          <cell r="P918" t="str">
            <v>I004</v>
          </cell>
          <cell r="Q918" t="str">
            <v>FAIS Municipal y de las Demarcaciones Territoriales del Distrito Federal</v>
          </cell>
          <cell r="R918">
            <v>33</v>
          </cell>
          <cell r="S918" t="str">
            <v>Aportaciones Federales para Entidades Federativas y Municipios</v>
          </cell>
          <cell r="T918" t="str">
            <v>HONORABLE AYUNTAMIENTO DE YAXCABÁ</v>
          </cell>
          <cell r="U918">
            <v>10</v>
          </cell>
          <cell r="V918" t="str">
            <v>Vivienda</v>
          </cell>
          <cell r="W918">
            <v>2</v>
          </cell>
          <cell r="X918" t="str">
            <v>Proyecto de Inversión de Infraestructura Social</v>
          </cell>
          <cell r="Z918">
            <v>42570</v>
          </cell>
          <cell r="AA918">
            <v>42689</v>
          </cell>
          <cell r="AB918" t="str">
            <v>PUEBLO TAHDZIBICHEN, 97927 TAHDZIBICHÉN, YAXCABÁ YUCATÁN ENTRE Y , SE REALIZAN 22 EN DIVERSAS PARTES DE LA LOCALIDAD</v>
          </cell>
          <cell r="AC918">
            <v>0</v>
          </cell>
          <cell r="AE918">
            <v>1</v>
          </cell>
          <cell r="AF918" t="str">
            <v>En Ejecución</v>
          </cell>
          <cell r="AH918">
            <v>1451577.38</v>
          </cell>
        </row>
        <row r="919">
          <cell r="B919" t="str">
            <v>YUC16160300806556</v>
          </cell>
          <cell r="C919" t="str">
            <v>Ampliación De Red Eléctrica En Diversas Calles De La Comisaría De Tahdzibichen De Yaxcabá Yucatán - 346570</v>
          </cell>
          <cell r="D919" t="str">
            <v>346570</v>
          </cell>
          <cell r="E919">
            <v>31</v>
          </cell>
          <cell r="F919" t="str">
            <v>Yucatán</v>
          </cell>
          <cell r="G919">
            <v>104</v>
          </cell>
          <cell r="H919" t="str">
            <v>Yaxcabá</v>
          </cell>
          <cell r="I919">
            <v>60</v>
          </cell>
          <cell r="J919" t="str">
            <v>Tahdzibichén</v>
          </cell>
          <cell r="K919">
            <v>-88.831111000000007</v>
          </cell>
          <cell r="L919">
            <v>20.449444</v>
          </cell>
          <cell r="M919" t="str">
            <v>Rural</v>
          </cell>
          <cell r="N919">
            <v>2</v>
          </cell>
          <cell r="O919" t="str">
            <v>Aportaciones Federales</v>
          </cell>
          <cell r="P919" t="str">
            <v>I004</v>
          </cell>
          <cell r="Q919" t="str">
            <v>FAIS Municipal y de las Demarcaciones Territoriales del Distrito Federal</v>
          </cell>
          <cell r="R919">
            <v>33</v>
          </cell>
          <cell r="S919" t="str">
            <v>Aportaciones Federales para Entidades Federativas y Municipios</v>
          </cell>
          <cell r="T919" t="str">
            <v>HONORABLE AYUNTAMIENTO DE YAXCABÁ</v>
          </cell>
          <cell r="U919">
            <v>5</v>
          </cell>
          <cell r="V919" t="str">
            <v>Urbanización</v>
          </cell>
          <cell r="W919">
            <v>2</v>
          </cell>
          <cell r="X919" t="str">
            <v>Proyecto de Inversión de Infraestructura Social</v>
          </cell>
          <cell r="Z919">
            <v>42732</v>
          </cell>
          <cell r="AA919">
            <v>42735</v>
          </cell>
          <cell r="AB919" t="str">
            <v>PUEBLO TAHDZIBICHEN, 97927 TAHDZIBICHÉN, YAXCABÁ YUCATÁN ENTRE Y , SE REALIZA EN LA LOCALIDAD EN DOMICILIO CONOCIDO</v>
          </cell>
          <cell r="AC919">
            <v>0</v>
          </cell>
          <cell r="AE919">
            <v>1</v>
          </cell>
          <cell r="AF919" t="str">
            <v>En Ejecución</v>
          </cell>
          <cell r="AH919">
            <v>666751.22</v>
          </cell>
        </row>
        <row r="920">
          <cell r="B920" t="str">
            <v>YUC16160300806557</v>
          </cell>
          <cell r="C920" t="str">
            <v>Construccion De Techo Firme De Vigueta Y Bovedilla Con Acabado Superior Caballete Y Chaflan Con Bajante Pluvial - 323729</v>
          </cell>
          <cell r="D920" t="str">
            <v>323729</v>
          </cell>
          <cell r="E920">
            <v>31</v>
          </cell>
          <cell r="F920" t="str">
            <v>Yucatán</v>
          </cell>
          <cell r="G920">
            <v>104</v>
          </cell>
          <cell r="H920" t="str">
            <v>Yaxcabá</v>
          </cell>
          <cell r="I920">
            <v>60</v>
          </cell>
          <cell r="J920" t="str">
            <v>Tahdzibichén</v>
          </cell>
          <cell r="K920">
            <v>-88.831111000000007</v>
          </cell>
          <cell r="L920">
            <v>20.449444</v>
          </cell>
          <cell r="M920" t="str">
            <v>Rural</v>
          </cell>
          <cell r="N920">
            <v>2</v>
          </cell>
          <cell r="O920" t="str">
            <v>Aportaciones Federales</v>
          </cell>
          <cell r="P920" t="str">
            <v>I004</v>
          </cell>
          <cell r="Q920" t="str">
            <v>FAIS Municipal y de las Demarcaciones Territoriales del Distrito Federal</v>
          </cell>
          <cell r="R920">
            <v>33</v>
          </cell>
          <cell r="S920" t="str">
            <v>Aportaciones Federales para Entidades Federativas y Municipios</v>
          </cell>
          <cell r="T920" t="str">
            <v>HONORABLE AYUNTAMIENTO DE YAXCABÁ</v>
          </cell>
          <cell r="U920">
            <v>10</v>
          </cell>
          <cell r="V920" t="str">
            <v>Vivienda</v>
          </cell>
          <cell r="W920">
            <v>2</v>
          </cell>
          <cell r="X920" t="str">
            <v>Proyecto de Inversión de Infraestructura Social</v>
          </cell>
          <cell r="Z920">
            <v>42584</v>
          </cell>
          <cell r="AA920">
            <v>42673</v>
          </cell>
          <cell r="AB920" t="str">
            <v>PUEBLO TAHDZIBICHEN, 97927 TAHDZIBICHÉN, YAXCABÁ YUCATÁN ENTRE Y , SE REALIZAN EN DIVERSAS PARTES DE LA LOCALIDAD</v>
          </cell>
          <cell r="AC920">
            <v>0</v>
          </cell>
          <cell r="AE920">
            <v>1</v>
          </cell>
          <cell r="AF920" t="str">
            <v>En Ejecución</v>
          </cell>
          <cell r="AH920">
            <v>894821.26</v>
          </cell>
        </row>
        <row r="921">
          <cell r="B921" t="str">
            <v>YUC00160300804547</v>
          </cell>
          <cell r="C921" t="str">
            <v>Construcción De Cuartos Adicionales - 279496</v>
          </cell>
          <cell r="D921" t="str">
            <v>279496</v>
          </cell>
          <cell r="E921">
            <v>31</v>
          </cell>
          <cell r="F921" t="str">
            <v>Yucatán</v>
          </cell>
          <cell r="G921">
            <v>43</v>
          </cell>
          <cell r="H921" t="str">
            <v>Kaua</v>
          </cell>
          <cell r="I921">
            <v>1</v>
          </cell>
          <cell r="J921" t="str">
            <v>Kaua</v>
          </cell>
          <cell r="K921">
            <v>-88.415554999999998</v>
          </cell>
          <cell r="L921">
            <v>20.619166</v>
          </cell>
          <cell r="M921" t="str">
            <v>Urbano</v>
          </cell>
          <cell r="N921">
            <v>2</v>
          </cell>
          <cell r="O921" t="str">
            <v>Aportaciones Federales</v>
          </cell>
          <cell r="P921" t="str">
            <v>I003</v>
          </cell>
          <cell r="Q921" t="str">
            <v>FAIS Entidades</v>
          </cell>
          <cell r="R921">
            <v>33</v>
          </cell>
          <cell r="S921" t="str">
            <v>Aportaciones Federales para Entidades Federativas y Municipios</v>
          </cell>
          <cell r="T921" t="str">
            <v>INSTITUTO DE VIVIENDA DEL ESTADO DE YUCATÁN</v>
          </cell>
          <cell r="U921">
            <v>10</v>
          </cell>
          <cell r="V921" t="str">
            <v>Vivienda</v>
          </cell>
          <cell r="W921">
            <v>2</v>
          </cell>
          <cell r="X921" t="str">
            <v>Proyecto de Inversión de Infraestructura Social</v>
          </cell>
          <cell r="Z921">
            <v>42572</v>
          </cell>
          <cell r="AA921">
            <v>42596</v>
          </cell>
          <cell r="AB921" t="str">
            <v>CALLE 14 INTERIOR SN PUEBLO KAUA, 97764 KAUA, KAUA YUCATÁN ENTRE CALLE 7 Y CALLE 9, NO SE CUENTA CON REFERENCIAS DE LA UBICACIÓN DEL PROYECTO</v>
          </cell>
          <cell r="AC921">
            <v>0</v>
          </cell>
          <cell r="AE921">
            <v>1</v>
          </cell>
          <cell r="AF921" t="str">
            <v>En Ejecución</v>
          </cell>
          <cell r="AH921">
            <v>495000</v>
          </cell>
        </row>
        <row r="922">
          <cell r="B922" t="str">
            <v>YUC00160300804548</v>
          </cell>
          <cell r="C922" t="str">
            <v>Construcción De Cuartos Adicionales - 279516</v>
          </cell>
          <cell r="D922" t="str">
            <v>279516</v>
          </cell>
          <cell r="E922">
            <v>31</v>
          </cell>
          <cell r="F922" t="str">
            <v>Yucatán</v>
          </cell>
          <cell r="G922">
            <v>43</v>
          </cell>
          <cell r="H922" t="str">
            <v>Kaua</v>
          </cell>
          <cell r="I922">
            <v>1</v>
          </cell>
          <cell r="J922" t="str">
            <v>Kaua</v>
          </cell>
          <cell r="K922">
            <v>-88.415554999999998</v>
          </cell>
          <cell r="L922">
            <v>20.619166</v>
          </cell>
          <cell r="M922" t="str">
            <v>Urbano</v>
          </cell>
          <cell r="N922">
            <v>2</v>
          </cell>
          <cell r="O922" t="str">
            <v>Aportaciones Federales</v>
          </cell>
          <cell r="P922" t="str">
            <v>I003</v>
          </cell>
          <cell r="Q922" t="str">
            <v>FAIS Entidades</v>
          </cell>
          <cell r="R922">
            <v>33</v>
          </cell>
          <cell r="S922" t="str">
            <v>Aportaciones Federales para Entidades Federativas y Municipios</v>
          </cell>
          <cell r="T922" t="str">
            <v>INSTITUTO DE VIVIENDA DEL ESTADO DE YUCATÁN</v>
          </cell>
          <cell r="U922">
            <v>10</v>
          </cell>
          <cell r="V922" t="str">
            <v>Vivienda</v>
          </cell>
          <cell r="W922">
            <v>2</v>
          </cell>
          <cell r="X922" t="str">
            <v>Proyecto de Inversión de Infraestructura Social</v>
          </cell>
          <cell r="Z922">
            <v>42572</v>
          </cell>
          <cell r="AA922">
            <v>42596</v>
          </cell>
          <cell r="AB922" t="str">
            <v>CALLE 13 INTERIOR SN PUEBLO KAUA, 97764 KAUA, KAUA YUCATÁN ENTRE CALLE 4 Y CALLE 6, NO SE CUENTA CON REFERENCIAS DE LA UBICACIÓN DEL PROYECTO</v>
          </cell>
          <cell r="AC922">
            <v>0</v>
          </cell>
          <cell r="AE922">
            <v>1</v>
          </cell>
          <cell r="AF922" t="str">
            <v>En Ejecución</v>
          </cell>
          <cell r="AH922">
            <v>585000</v>
          </cell>
        </row>
        <row r="923">
          <cell r="B923" t="str">
            <v>YUC00160300804549</v>
          </cell>
          <cell r="C923" t="str">
            <v>Construccion De Diez Cuartos Dormitorios De Cuatro Por Cuatro Metros - 247832</v>
          </cell>
          <cell r="D923" t="str">
            <v>247832</v>
          </cell>
          <cell r="E923">
            <v>31</v>
          </cell>
          <cell r="F923" t="str">
            <v>Yucatán</v>
          </cell>
          <cell r="G923">
            <v>43</v>
          </cell>
          <cell r="H923" t="str">
            <v>Kaua</v>
          </cell>
          <cell r="I923">
            <v>1</v>
          </cell>
          <cell r="J923" t="str">
            <v>Kaua</v>
          </cell>
          <cell r="K923">
            <v>-88.415554999999998</v>
          </cell>
          <cell r="L923">
            <v>20.619166</v>
          </cell>
          <cell r="M923" t="str">
            <v>Urbano</v>
          </cell>
          <cell r="N923">
            <v>2</v>
          </cell>
          <cell r="O923" t="str">
            <v>Aportaciones Federales</v>
          </cell>
          <cell r="P923" t="str">
            <v>I004</v>
          </cell>
          <cell r="Q923" t="str">
            <v>FAIS Municipal y de las Demarcaciones Territoriales del Distrito Federal</v>
          </cell>
          <cell r="R923">
            <v>33</v>
          </cell>
          <cell r="S923" t="str">
            <v>Aportaciones Federales para Entidades Federativas y Municipios</v>
          </cell>
          <cell r="T923" t="str">
            <v>GOBIERNO MUNICIPAL</v>
          </cell>
          <cell r="U923">
            <v>10</v>
          </cell>
          <cell r="V923" t="str">
            <v>Vivienda</v>
          </cell>
          <cell r="W923">
            <v>2</v>
          </cell>
          <cell r="X923" t="str">
            <v>Proyecto de Inversión de Infraestructura Social</v>
          </cell>
          <cell r="Z923">
            <v>42584</v>
          </cell>
          <cell r="AA923">
            <v>42676</v>
          </cell>
          <cell r="AB923" t="str">
            <v>CALLE 13 COLONIA KAUA, 97764 KAUA, KAUA YUCATÁN ENTRE CALLE 10 Y CALLE 12, SE UBICA EN DIVERSAS CALLES SEGÚN LA DIRECCION DEL BENEFICIARIO</v>
          </cell>
          <cell r="AC923">
            <v>0</v>
          </cell>
          <cell r="AE923">
            <v>1</v>
          </cell>
          <cell r="AF923" t="str">
            <v>En Ejecución</v>
          </cell>
          <cell r="AH923">
            <v>840970.1</v>
          </cell>
        </row>
        <row r="924">
          <cell r="B924" t="str">
            <v>YUC00160300804550</v>
          </cell>
          <cell r="C924" t="str">
            <v>Construccion De Siete Cuartos Dormitorios De Cuatro Por Cuatro Metros - 247828</v>
          </cell>
          <cell r="D924" t="str">
            <v>247828</v>
          </cell>
          <cell r="E924">
            <v>31</v>
          </cell>
          <cell r="F924" t="str">
            <v>Yucatán</v>
          </cell>
          <cell r="G924">
            <v>43</v>
          </cell>
          <cell r="H924" t="str">
            <v>Kaua</v>
          </cell>
          <cell r="I924">
            <v>1</v>
          </cell>
          <cell r="J924" t="str">
            <v>Kaua</v>
          </cell>
          <cell r="K924">
            <v>-88.415554999999998</v>
          </cell>
          <cell r="L924">
            <v>20.619166</v>
          </cell>
          <cell r="M924" t="str">
            <v>Urbano</v>
          </cell>
          <cell r="N924">
            <v>2</v>
          </cell>
          <cell r="O924" t="str">
            <v>Aportaciones Federales</v>
          </cell>
          <cell r="P924" t="str">
            <v>I004</v>
          </cell>
          <cell r="Q924" t="str">
            <v>FAIS Municipal y de las Demarcaciones Territoriales del Distrito Federal</v>
          </cell>
          <cell r="R924">
            <v>33</v>
          </cell>
          <cell r="S924" t="str">
            <v>Aportaciones Federales para Entidades Federativas y Municipios</v>
          </cell>
          <cell r="T924" t="str">
            <v>GOBIERNO MUNICIPAL</v>
          </cell>
          <cell r="U924">
            <v>10</v>
          </cell>
          <cell r="V924" t="str">
            <v>Vivienda</v>
          </cell>
          <cell r="W924">
            <v>2</v>
          </cell>
          <cell r="X924" t="str">
            <v>Proyecto de Inversión de Infraestructura Social</v>
          </cell>
          <cell r="Z924">
            <v>42584</v>
          </cell>
          <cell r="AA924">
            <v>42676</v>
          </cell>
          <cell r="AB924" t="str">
            <v>CALLE 10 COLONIA KAUA, 97764 KAUA, KAUA YUCATÁN ENTRE CALLE 11 Y CALLE 9, SE UBICA EN DIVERSAS CALLES SEGÚN LA DIRECCION DEL BENEFICIARIO</v>
          </cell>
          <cell r="AC924">
            <v>0</v>
          </cell>
          <cell r="AE924">
            <v>1</v>
          </cell>
          <cell r="AF924" t="str">
            <v>En Ejecución</v>
          </cell>
          <cell r="AH924">
            <v>588679.67000000004</v>
          </cell>
        </row>
        <row r="925">
          <cell r="B925" t="str">
            <v>YUC00160300804551</v>
          </cell>
          <cell r="C925" t="str">
            <v>Construccion De Ciento Cuarenta Y Cuatro Metros Cuadrados Delosa Firme De Vigueta Y Bovedilla - 247803</v>
          </cell>
          <cell r="D925" t="str">
            <v>247803</v>
          </cell>
          <cell r="E925">
            <v>31</v>
          </cell>
          <cell r="F925" t="str">
            <v>Yucatán</v>
          </cell>
          <cell r="G925">
            <v>43</v>
          </cell>
          <cell r="H925" t="str">
            <v>Kaua</v>
          </cell>
          <cell r="I925">
            <v>1</v>
          </cell>
          <cell r="J925" t="str">
            <v>Kaua</v>
          </cell>
          <cell r="K925">
            <v>-88.415554999999998</v>
          </cell>
          <cell r="L925">
            <v>20.619166</v>
          </cell>
          <cell r="M925" t="str">
            <v>Urbano</v>
          </cell>
          <cell r="N925">
            <v>2</v>
          </cell>
          <cell r="O925" t="str">
            <v>Aportaciones Federales</v>
          </cell>
          <cell r="P925" t="str">
            <v>I004</v>
          </cell>
          <cell r="Q925" t="str">
            <v>FAIS Municipal y de las Demarcaciones Territoriales del Distrito Federal</v>
          </cell>
          <cell r="R925">
            <v>33</v>
          </cell>
          <cell r="S925" t="str">
            <v>Aportaciones Federales para Entidades Federativas y Municipios</v>
          </cell>
          <cell r="T925" t="str">
            <v>GOBIERNO MUNICIPAL</v>
          </cell>
          <cell r="U925">
            <v>10</v>
          </cell>
          <cell r="V925" t="str">
            <v>Vivienda</v>
          </cell>
          <cell r="W925">
            <v>2</v>
          </cell>
          <cell r="X925" t="str">
            <v>Proyecto de Inversión de Infraestructura Social</v>
          </cell>
          <cell r="Z925">
            <v>42584</v>
          </cell>
          <cell r="AA925">
            <v>42676</v>
          </cell>
          <cell r="AB925" t="str">
            <v>CALLE 11A COLONIA KAUA, 97764 KAUA, KAUA YUCATÁN ENTRE CALLE 12 Y CALLE 14, LA CONSTRUCCIÓN DE SEIS TECHOS DE LOSA DE VIGAS Y BOVEDILLAS ESTÁN DIS</v>
          </cell>
          <cell r="AC925">
            <v>0</v>
          </cell>
          <cell r="AE925">
            <v>1</v>
          </cell>
          <cell r="AF925" t="str">
            <v>En Ejecución</v>
          </cell>
          <cell r="AH925">
            <v>219310.63</v>
          </cell>
        </row>
        <row r="926">
          <cell r="B926" t="str">
            <v>YUC00160300804552</v>
          </cell>
          <cell r="C926" t="str">
            <v>Construccion De Ciento Cuarenta Y Cuatro Metros Cuadrados Delosa Firme De Vigueta Y Bovedilla - 247809</v>
          </cell>
          <cell r="D926" t="str">
            <v>247809</v>
          </cell>
          <cell r="E926">
            <v>31</v>
          </cell>
          <cell r="F926" t="str">
            <v>Yucatán</v>
          </cell>
          <cell r="G926">
            <v>43</v>
          </cell>
          <cell r="H926" t="str">
            <v>Kaua</v>
          </cell>
          <cell r="I926">
            <v>1</v>
          </cell>
          <cell r="J926" t="str">
            <v>Kaua</v>
          </cell>
          <cell r="K926">
            <v>-88.415554999999998</v>
          </cell>
          <cell r="L926">
            <v>20.619166</v>
          </cell>
          <cell r="M926" t="str">
            <v>Urbano</v>
          </cell>
          <cell r="N926">
            <v>2</v>
          </cell>
          <cell r="O926" t="str">
            <v>Aportaciones Federales</v>
          </cell>
          <cell r="P926" t="str">
            <v>I004</v>
          </cell>
          <cell r="Q926" t="str">
            <v>FAIS Municipal y de las Demarcaciones Territoriales del Distrito Federal</v>
          </cell>
          <cell r="R926">
            <v>33</v>
          </cell>
          <cell r="S926" t="str">
            <v>Aportaciones Federales para Entidades Federativas y Municipios</v>
          </cell>
          <cell r="T926" t="str">
            <v>GOBIERNO MUNICIPAL</v>
          </cell>
          <cell r="U926">
            <v>10</v>
          </cell>
          <cell r="V926" t="str">
            <v>Vivienda</v>
          </cell>
          <cell r="W926">
            <v>2</v>
          </cell>
          <cell r="X926" t="str">
            <v>Proyecto de Inversión de Infraestructura Social</v>
          </cell>
          <cell r="Z926">
            <v>42584</v>
          </cell>
          <cell r="AA926">
            <v>42676</v>
          </cell>
          <cell r="AB926" t="str">
            <v>CALLE 10 COLONIA KAUA, 97764 KAUA, KAUA YUCATÁN ENTRE CALLE 13 Y CALLE 15, SE ENCUENTRA EN DIVERSAS CALLES DEL MUNICIPIO DE KAUA SEGÚN LA DIRECCIÓ</v>
          </cell>
          <cell r="AC926">
            <v>0</v>
          </cell>
          <cell r="AE926">
            <v>1</v>
          </cell>
          <cell r="AF926" t="str">
            <v>En Ejecución</v>
          </cell>
          <cell r="AH926">
            <v>219310.63</v>
          </cell>
        </row>
        <row r="927">
          <cell r="B927" t="str">
            <v>YUC00160300805143</v>
          </cell>
          <cell r="C927" t="str">
            <v>Construcción De Cuartos Adicionales - 275834</v>
          </cell>
          <cell r="D927" t="str">
            <v>275834</v>
          </cell>
          <cell r="E927">
            <v>31</v>
          </cell>
          <cell r="F927" t="str">
            <v>Yucatán</v>
          </cell>
          <cell r="G927">
            <v>85</v>
          </cell>
          <cell r="H927" t="str">
            <v>Temozón</v>
          </cell>
          <cell r="I927">
            <v>1</v>
          </cell>
          <cell r="J927" t="str">
            <v>Temozón</v>
          </cell>
          <cell r="K927">
            <v>-88.202776999999998</v>
          </cell>
          <cell r="L927">
            <v>20.804165999999999</v>
          </cell>
          <cell r="M927" t="str">
            <v>Urbano</v>
          </cell>
          <cell r="N927">
            <v>2</v>
          </cell>
          <cell r="O927" t="str">
            <v>Aportaciones Federales</v>
          </cell>
          <cell r="P927" t="str">
            <v>I003</v>
          </cell>
          <cell r="Q927" t="str">
            <v>FAIS Entidades</v>
          </cell>
          <cell r="R927">
            <v>33</v>
          </cell>
          <cell r="S927" t="str">
            <v>Aportaciones Federales para Entidades Federativas y Municipios</v>
          </cell>
          <cell r="T927" t="str">
            <v>INSTITUTO DE VIVIENDA DEL ESTADO DE YUCATÁN</v>
          </cell>
          <cell r="U927">
            <v>10</v>
          </cell>
          <cell r="V927" t="str">
            <v>Vivienda</v>
          </cell>
          <cell r="W927">
            <v>2</v>
          </cell>
          <cell r="X927" t="str">
            <v>Proyecto de Inversión de Infraestructura Social</v>
          </cell>
          <cell r="Z927">
            <v>42627</v>
          </cell>
          <cell r="AA927">
            <v>42644</v>
          </cell>
          <cell r="AB927" t="str">
            <v>PUEBLO TEMOZON, 97740 TEMOZÓN, TEMOZÓN YUCATÁN ENTRE Y , NO SE CUENTA CON REFERENCIAS DE LA UBICACIÓN DEL PROYECTO</v>
          </cell>
          <cell r="AC927">
            <v>0</v>
          </cell>
          <cell r="AE927">
            <v>1</v>
          </cell>
          <cell r="AF927" t="str">
            <v>En Ejecución</v>
          </cell>
          <cell r="AH927">
            <v>90000</v>
          </cell>
        </row>
        <row r="928">
          <cell r="B928" t="str">
            <v>YUC16160300805704</v>
          </cell>
          <cell r="C928" t="str">
            <v>Programa De Mejoramiento De Vivienda En La Modalidad De Equipamiento De Estufas Ecológicas - 330575</v>
          </cell>
          <cell r="D928" t="str">
            <v>330575</v>
          </cell>
          <cell r="E928">
            <v>31</v>
          </cell>
          <cell r="F928" t="str">
            <v>Yucatán</v>
          </cell>
          <cell r="G928">
            <v>8</v>
          </cell>
          <cell r="H928" t="str">
            <v>Calotmul</v>
          </cell>
          <cell r="I928">
            <v>1</v>
          </cell>
          <cell r="J928" t="str">
            <v>Calotmul</v>
          </cell>
          <cell r="K928">
            <v>-88.176944000000006</v>
          </cell>
          <cell r="L928">
            <v>21.018888</v>
          </cell>
          <cell r="M928" t="str">
            <v>Urbano</v>
          </cell>
          <cell r="N928">
            <v>2</v>
          </cell>
          <cell r="O928" t="str">
            <v>Aportaciones Federales</v>
          </cell>
          <cell r="P928" t="str">
            <v>I003</v>
          </cell>
          <cell r="Q928" t="str">
            <v>FAIS Entidades</v>
          </cell>
          <cell r="R928">
            <v>33</v>
          </cell>
          <cell r="S928" t="str">
            <v>Aportaciones Federales para Entidades Federativas y Municipios</v>
          </cell>
          <cell r="T928" t="str">
            <v>SECRETARÍA DE DESARROLLO SOCIAL DEL GOBIERNO DEL ESTADO DE YUCATÁN</v>
          </cell>
          <cell r="U928">
            <v>10</v>
          </cell>
          <cell r="V928" t="str">
            <v>Vivienda</v>
          </cell>
          <cell r="W928">
            <v>2</v>
          </cell>
          <cell r="X928" t="str">
            <v>Proyecto de Inversión de Infraestructura Social</v>
          </cell>
          <cell r="Z928">
            <v>42550</v>
          </cell>
          <cell r="AA928">
            <v>42583</v>
          </cell>
          <cell r="AB928" t="str">
            <v>CALLE 25 X 27 Y 18 S/N, CALLE 2 A S/N, CALLE S/N, FRENTE A LA CAPILLA DE GUADALUPE, CALLE S/N, A LA VUELTA DEL MERCADO, CALLE S/N, CERCA DE LA TIENDA LA MANO DE DIOS¿, CALLE S/N, FRENTE A LA TIENDA ¿ALE¿, CALLE S/N, A UNA CUADRA DE LA TORT</v>
          </cell>
          <cell r="AC928">
            <v>1</v>
          </cell>
          <cell r="AD928" t="str">
            <v>Coparticipación Federal-Estatal</v>
          </cell>
          <cell r="AE928">
            <v>1</v>
          </cell>
          <cell r="AF928" t="str">
            <v>En Ejecución</v>
          </cell>
          <cell r="AH928">
            <v>210000</v>
          </cell>
        </row>
        <row r="929">
          <cell r="B929" t="str">
            <v>YUC00160300805705</v>
          </cell>
          <cell r="C929" t="str">
            <v>Programa De Mejoramiento De Vivienda En La Modalidad De Equipamiento De Estufas Ecológicas - 330490</v>
          </cell>
          <cell r="D929" t="str">
            <v>330490</v>
          </cell>
          <cell r="E929">
            <v>31</v>
          </cell>
          <cell r="F929" t="str">
            <v>Yucatán</v>
          </cell>
          <cell r="G929">
            <v>8</v>
          </cell>
          <cell r="H929" t="str">
            <v>Calotmul</v>
          </cell>
          <cell r="I929">
            <v>1</v>
          </cell>
          <cell r="J929" t="str">
            <v>Calotmul</v>
          </cell>
          <cell r="K929">
            <v>-88.176944000000006</v>
          </cell>
          <cell r="L929">
            <v>21.018888</v>
          </cell>
          <cell r="M929" t="str">
            <v>Urbano</v>
          </cell>
          <cell r="N929">
            <v>2</v>
          </cell>
          <cell r="O929" t="str">
            <v>Aportaciones Federales</v>
          </cell>
          <cell r="P929" t="str">
            <v>I003</v>
          </cell>
          <cell r="Q929" t="str">
            <v>FAIS Entidades</v>
          </cell>
          <cell r="R929">
            <v>33</v>
          </cell>
          <cell r="S929" t="str">
            <v>Aportaciones Federales para Entidades Federativas y Municipios</v>
          </cell>
          <cell r="T929" t="str">
            <v>SECRETARÍA DE DESARROLLO SOCIAL DEL GOBIERNO DEL ESTADO DE YUCATÁN</v>
          </cell>
          <cell r="U929">
            <v>10</v>
          </cell>
          <cell r="V929" t="str">
            <v>Vivienda</v>
          </cell>
          <cell r="W929">
            <v>2</v>
          </cell>
          <cell r="X929" t="str">
            <v>Proyecto de Inversión de Infraestructura Social</v>
          </cell>
          <cell r="Z929">
            <v>42550</v>
          </cell>
          <cell r="AA929">
            <v>42583</v>
          </cell>
          <cell r="AB929" t="str">
            <v>CALLE 17 PUEBLO CALOTMUL, 97745 CALOTMUL, CALOTMUL YUCATÁN ENTRE CALLE 22 Y , CERCA DEL BAR EL DIABLITO".</v>
          </cell>
          <cell r="AC929">
            <v>1</v>
          </cell>
          <cell r="AD929" t="str">
            <v>Coparticipación Federal-Estatal</v>
          </cell>
          <cell r="AE929">
            <v>1</v>
          </cell>
          <cell r="AF929" t="str">
            <v>En Ejecución</v>
          </cell>
          <cell r="AH929">
            <v>99999.72</v>
          </cell>
        </row>
        <row r="930">
          <cell r="B930" t="str">
            <v>YUC16160300805706</v>
          </cell>
          <cell r="C930" t="str">
            <v>Programa De Mejoramiento De Vivienda En La Modalidad De Equipamiento De Estufas Ecológicas - 329980</v>
          </cell>
          <cell r="D930" t="str">
            <v>329980</v>
          </cell>
          <cell r="E930">
            <v>31</v>
          </cell>
          <cell r="F930" t="str">
            <v>Yucatán</v>
          </cell>
          <cell r="G930">
            <v>8</v>
          </cell>
          <cell r="H930" t="str">
            <v>Calotmul</v>
          </cell>
          <cell r="I930">
            <v>1</v>
          </cell>
          <cell r="J930" t="str">
            <v>Calotmul</v>
          </cell>
          <cell r="K930">
            <v>-88.176944000000006</v>
          </cell>
          <cell r="L930">
            <v>21.018888</v>
          </cell>
          <cell r="M930" t="str">
            <v>Urbano</v>
          </cell>
          <cell r="N930">
            <v>2</v>
          </cell>
          <cell r="O930" t="str">
            <v>Aportaciones Federales</v>
          </cell>
          <cell r="P930" t="str">
            <v>I003</v>
          </cell>
          <cell r="Q930" t="str">
            <v>FAIS Entidades</v>
          </cell>
          <cell r="R930">
            <v>33</v>
          </cell>
          <cell r="S930" t="str">
            <v>Aportaciones Federales para Entidades Federativas y Municipios</v>
          </cell>
          <cell r="T930" t="str">
            <v>SECRETARÍA DE DESARROLLO SOCIAL DEL GOBIERNO DEL ESTADO DE YUCATÁN</v>
          </cell>
          <cell r="U930">
            <v>10</v>
          </cell>
          <cell r="V930" t="str">
            <v>Vivienda</v>
          </cell>
          <cell r="W930">
            <v>2</v>
          </cell>
          <cell r="X930" t="str">
            <v>Proyecto de Inversión de Infraestructura Social</v>
          </cell>
          <cell r="Z930">
            <v>42550</v>
          </cell>
          <cell r="AA930">
            <v>42583</v>
          </cell>
          <cell r="AB930" t="str">
            <v>CALLE 19 PUEBLO CALOTMUL, 97745 CALOTMUL, CALOTMUL YUCATÁN ENTRE CALLE 32 Y , CERCA DEL CAMPO DE BEISBOL</v>
          </cell>
          <cell r="AC930">
            <v>1</v>
          </cell>
          <cell r="AD930" t="str">
            <v>Coparticipación Federal-Estatal</v>
          </cell>
          <cell r="AE930">
            <v>1</v>
          </cell>
          <cell r="AF930" t="str">
            <v>En Ejecución</v>
          </cell>
          <cell r="AH930">
            <v>99999.72</v>
          </cell>
        </row>
        <row r="931">
          <cell r="B931" t="str">
            <v>YUC00160300805988</v>
          </cell>
          <cell r="C931" t="str">
            <v>Construccion De Tres Cuartos Dormitorio Ctto Trece - 356884</v>
          </cell>
          <cell r="D931" t="str">
            <v>356884</v>
          </cell>
          <cell r="E931">
            <v>31</v>
          </cell>
          <cell r="F931" t="str">
            <v>Yucatán</v>
          </cell>
          <cell r="G931">
            <v>56</v>
          </cell>
          <cell r="H931" t="str">
            <v>Oxkutzcab</v>
          </cell>
          <cell r="I931">
            <v>1</v>
          </cell>
          <cell r="J931" t="str">
            <v>Oxkutzcab</v>
          </cell>
          <cell r="K931">
            <v>-89.418333000000004</v>
          </cell>
          <cell r="L931">
            <v>20.302776999999999</v>
          </cell>
          <cell r="M931" t="str">
            <v>Urbano</v>
          </cell>
          <cell r="N931">
            <v>2</v>
          </cell>
          <cell r="O931" t="str">
            <v>Aportaciones Federales</v>
          </cell>
          <cell r="P931" t="str">
            <v>I004</v>
          </cell>
          <cell r="Q931" t="str">
            <v>FAIS Municipal y de las Demarcaciones Territoriales del Distrito Federal</v>
          </cell>
          <cell r="R931">
            <v>33</v>
          </cell>
          <cell r="S931" t="str">
            <v>Aportaciones Federales para Entidades Federativas y Municipios</v>
          </cell>
          <cell r="T931" t="str">
            <v>AYUNTAMIENTO DE OXKUTZCAB</v>
          </cell>
          <cell r="U931">
            <v>10</v>
          </cell>
          <cell r="V931" t="str">
            <v>Vivienda</v>
          </cell>
          <cell r="W931">
            <v>2</v>
          </cell>
          <cell r="X931" t="str">
            <v>Proyecto de Inversión de Infraestructura Social</v>
          </cell>
          <cell r="Z931">
            <v>42590</v>
          </cell>
          <cell r="AA931">
            <v>42653</v>
          </cell>
          <cell r="AB931" t="str">
            <v>CALLE 31 INTERIOR SN CIUDAD OXKUTZCAB, 97880 OXKUTZCAB, OXKUTZCAB YUCATÁN ENTRE CALLE 30 Y CALLE 32, CALLE 33 LOS DOMICILIOS SE UBICAN EN LA COLONIA</v>
          </cell>
          <cell r="AC931">
            <v>0</v>
          </cell>
          <cell r="AE931">
            <v>1</v>
          </cell>
          <cell r="AF931" t="str">
            <v>En Ejecución</v>
          </cell>
          <cell r="AH931">
            <v>180000</v>
          </cell>
        </row>
        <row r="932">
          <cell r="B932" t="str">
            <v>YUC00160300805989</v>
          </cell>
          <cell r="C932" t="str">
            <v>Construccion De Un Cuarto Dormitorio Ctto Trece - 357466</v>
          </cell>
          <cell r="D932" t="str">
            <v>357466</v>
          </cell>
          <cell r="E932">
            <v>31</v>
          </cell>
          <cell r="F932" t="str">
            <v>Yucatán</v>
          </cell>
          <cell r="G932">
            <v>56</v>
          </cell>
          <cell r="H932" t="str">
            <v>Oxkutzcab</v>
          </cell>
          <cell r="I932">
            <v>1</v>
          </cell>
          <cell r="J932" t="str">
            <v>Oxkutzcab</v>
          </cell>
          <cell r="K932">
            <v>-89.418333000000004</v>
          </cell>
          <cell r="L932">
            <v>20.302776999999999</v>
          </cell>
          <cell r="M932" t="str">
            <v>Urbano</v>
          </cell>
          <cell r="N932">
            <v>2</v>
          </cell>
          <cell r="O932" t="str">
            <v>Aportaciones Federales</v>
          </cell>
          <cell r="P932" t="str">
            <v>I004</v>
          </cell>
          <cell r="Q932" t="str">
            <v>FAIS Municipal y de las Demarcaciones Territoriales del Distrito Federal</v>
          </cell>
          <cell r="R932">
            <v>33</v>
          </cell>
          <cell r="S932" t="str">
            <v>Aportaciones Federales para Entidades Federativas y Municipios</v>
          </cell>
          <cell r="T932" t="str">
            <v>AYUNTAMIENTO DE OXKUTZCAB</v>
          </cell>
          <cell r="U932">
            <v>10</v>
          </cell>
          <cell r="V932" t="str">
            <v>Vivienda</v>
          </cell>
          <cell r="W932">
            <v>2</v>
          </cell>
          <cell r="X932" t="str">
            <v>Proyecto de Inversión de Infraestructura Social</v>
          </cell>
          <cell r="Z932">
            <v>42590</v>
          </cell>
          <cell r="AA932">
            <v>42653</v>
          </cell>
          <cell r="AB932" t="str">
            <v>CALLE 62 INTERIOR SN CIUDAD OXKUTZCAB, 97880 OXKUTZCAB, OXKUTZCAB YUCATÁN ENTRE CALLE 43 Y CALLE 45, CALLE 60A EL DOMICILIO SE ENCUENTRA EN LA COLON</v>
          </cell>
          <cell r="AC932">
            <v>0</v>
          </cell>
          <cell r="AE932">
            <v>1</v>
          </cell>
          <cell r="AF932" t="str">
            <v>En Ejecución</v>
          </cell>
          <cell r="AH932">
            <v>60000</v>
          </cell>
        </row>
        <row r="933">
          <cell r="B933" t="str">
            <v>YUC00160300805990</v>
          </cell>
          <cell r="C933" t="str">
            <v>Construccion De Un Cuarto Dormitorio Ctto Trece - 357367</v>
          </cell>
          <cell r="D933" t="str">
            <v>357367</v>
          </cell>
          <cell r="E933">
            <v>31</v>
          </cell>
          <cell r="F933" t="str">
            <v>Yucatán</v>
          </cell>
          <cell r="G933">
            <v>56</v>
          </cell>
          <cell r="H933" t="str">
            <v>Oxkutzcab</v>
          </cell>
          <cell r="I933">
            <v>1</v>
          </cell>
          <cell r="J933" t="str">
            <v>Oxkutzcab</v>
          </cell>
          <cell r="K933">
            <v>-89.418333000000004</v>
          </cell>
          <cell r="L933">
            <v>20.302776999999999</v>
          </cell>
          <cell r="M933" t="str">
            <v>Urbano</v>
          </cell>
          <cell r="N933">
            <v>2</v>
          </cell>
          <cell r="O933" t="str">
            <v>Aportaciones Federales</v>
          </cell>
          <cell r="P933" t="str">
            <v>I004</v>
          </cell>
          <cell r="Q933" t="str">
            <v>FAIS Municipal y de las Demarcaciones Territoriales del Distrito Federal</v>
          </cell>
          <cell r="R933">
            <v>33</v>
          </cell>
          <cell r="S933" t="str">
            <v>Aportaciones Federales para Entidades Federativas y Municipios</v>
          </cell>
          <cell r="T933" t="str">
            <v>AYUNTAMIENTO DE OXKUTZCAB</v>
          </cell>
          <cell r="U933">
            <v>10</v>
          </cell>
          <cell r="V933" t="str">
            <v>Vivienda</v>
          </cell>
          <cell r="W933">
            <v>2</v>
          </cell>
          <cell r="X933" t="str">
            <v>Proyecto de Inversión de Infraestructura Social</v>
          </cell>
          <cell r="Z933">
            <v>42590</v>
          </cell>
          <cell r="AA933">
            <v>42653</v>
          </cell>
          <cell r="AB933" t="str">
            <v>CALLE 23 INTERIOR SN CIUDAD OXKUTZCAB, 97880 OXKUTZCAB, OXKUTZCAB YUCATÁN ENTRE CALLE 40 Y CALLE 42, CALLE 25 EL DOMICILIO SE ENCUENTRA EN LA COLONI</v>
          </cell>
          <cell r="AC933">
            <v>0</v>
          </cell>
          <cell r="AE933">
            <v>1</v>
          </cell>
          <cell r="AF933" t="str">
            <v>En Ejecución</v>
          </cell>
          <cell r="AH933">
            <v>60000</v>
          </cell>
        </row>
        <row r="934">
          <cell r="B934" t="str">
            <v>YUC00160300805991</v>
          </cell>
          <cell r="C934" t="str">
            <v>Construccion De Un Cuarto Dormitorio Ctto Trece - 357308</v>
          </cell>
          <cell r="D934" t="str">
            <v>357308</v>
          </cell>
          <cell r="E934">
            <v>31</v>
          </cell>
          <cell r="F934" t="str">
            <v>Yucatán</v>
          </cell>
          <cell r="G934">
            <v>56</v>
          </cell>
          <cell r="H934" t="str">
            <v>Oxkutzcab</v>
          </cell>
          <cell r="I934">
            <v>1</v>
          </cell>
          <cell r="J934" t="str">
            <v>Oxkutzcab</v>
          </cell>
          <cell r="K934">
            <v>-89.418333000000004</v>
          </cell>
          <cell r="L934">
            <v>20.302776999999999</v>
          </cell>
          <cell r="M934" t="str">
            <v>Urbano</v>
          </cell>
          <cell r="N934">
            <v>2</v>
          </cell>
          <cell r="O934" t="str">
            <v>Aportaciones Federales</v>
          </cell>
          <cell r="P934" t="str">
            <v>I004</v>
          </cell>
          <cell r="Q934" t="str">
            <v>FAIS Municipal y de las Demarcaciones Territoriales del Distrito Federal</v>
          </cell>
          <cell r="R934">
            <v>33</v>
          </cell>
          <cell r="S934" t="str">
            <v>Aportaciones Federales para Entidades Federativas y Municipios</v>
          </cell>
          <cell r="T934" t="str">
            <v>AYUNTAMIENTO DE OXKUTZCAB</v>
          </cell>
          <cell r="U934">
            <v>10</v>
          </cell>
          <cell r="V934" t="str">
            <v>Vivienda</v>
          </cell>
          <cell r="W934">
            <v>2</v>
          </cell>
          <cell r="X934" t="str">
            <v>Proyecto de Inversión de Infraestructura Social</v>
          </cell>
          <cell r="Z934">
            <v>42590</v>
          </cell>
          <cell r="AA934">
            <v>42653</v>
          </cell>
          <cell r="AB934" t="str">
            <v>CALLE 54 INTERIOR SN CIUDAD OXKUTZCAB, 97880 OXKUTZCAB, OXKUTZCAB YUCATÁN ENTRE CALLE 37 Y CALLE 39, CALLE 56 EL DOMICILIO SE ENCUENTRA EN LA COLONI</v>
          </cell>
          <cell r="AC934">
            <v>0</v>
          </cell>
          <cell r="AE934">
            <v>1</v>
          </cell>
          <cell r="AF934" t="str">
            <v>En Ejecución</v>
          </cell>
          <cell r="AH934">
            <v>60000</v>
          </cell>
        </row>
        <row r="935">
          <cell r="B935" t="str">
            <v>YUC00160300805992</v>
          </cell>
          <cell r="C935" t="str">
            <v>Construccion De Pavimentacion De Calle Sn Entre Cincuenta Y Dos Diag Y Sn Col San Francisco - 349810</v>
          </cell>
          <cell r="D935" t="str">
            <v>349810</v>
          </cell>
          <cell r="E935">
            <v>31</v>
          </cell>
          <cell r="F935" t="str">
            <v>Yucatán</v>
          </cell>
          <cell r="G935">
            <v>56</v>
          </cell>
          <cell r="H935" t="str">
            <v>Oxkutzcab</v>
          </cell>
          <cell r="I935">
            <v>1</v>
          </cell>
          <cell r="J935" t="str">
            <v>Oxkutzcab</v>
          </cell>
          <cell r="K935">
            <v>-89.418333000000004</v>
          </cell>
          <cell r="L935">
            <v>20.302776999999999</v>
          </cell>
          <cell r="M935" t="str">
            <v>Urbano</v>
          </cell>
          <cell r="N935">
            <v>2</v>
          </cell>
          <cell r="O935" t="str">
            <v>Aportaciones Federales</v>
          </cell>
          <cell r="P935" t="str">
            <v>I004</v>
          </cell>
          <cell r="Q935" t="str">
            <v>FAIS Municipal y de las Demarcaciones Territoriales del Distrito Federal</v>
          </cell>
          <cell r="R935">
            <v>33</v>
          </cell>
          <cell r="S935" t="str">
            <v>Aportaciones Federales para Entidades Federativas y Municipios</v>
          </cell>
          <cell r="T935" t="str">
            <v>AYUNTAMIENTO DE OXKUTZCAB</v>
          </cell>
          <cell r="U935">
            <v>3</v>
          </cell>
          <cell r="V935" t="str">
            <v>Transportes y vialidades</v>
          </cell>
          <cell r="W935">
            <v>2</v>
          </cell>
          <cell r="X935" t="str">
            <v>Proyecto de Inversión de Infraestructura Social</v>
          </cell>
          <cell r="Z935">
            <v>42646</v>
          </cell>
          <cell r="AA935">
            <v>42675</v>
          </cell>
          <cell r="AB935" t="str">
            <v>CALLE ACCESO COLONIA SAN FRANCISCO INTERIOR SN CIUDAD OXKUTZCAB, 97880 OXKUTZCAB, OXKUTZCAB YUCATÁN ENTRE CALLE 52D Y CALLE SN, CALLE 52 LA CALLE SE</v>
          </cell>
          <cell r="AC935">
            <v>3</v>
          </cell>
          <cell r="AD935" t="str">
            <v>Coparticipación Federal-Municipal</v>
          </cell>
          <cell r="AE935">
            <v>1</v>
          </cell>
          <cell r="AF935" t="str">
            <v>En Ejecución</v>
          </cell>
          <cell r="AH935">
            <v>1146953.43</v>
          </cell>
        </row>
        <row r="936">
          <cell r="B936" t="str">
            <v>YUC00160300805993</v>
          </cell>
          <cell r="C936" t="str">
            <v>Construccion De Lineas De Conduccion En La Calle Veintiseis A Entre Cuarenta Y Tres A Y Cuarenta Y Uno B - 349695</v>
          </cell>
          <cell r="D936" t="str">
            <v>349695</v>
          </cell>
          <cell r="E936">
            <v>31</v>
          </cell>
          <cell r="F936" t="str">
            <v>Yucatán</v>
          </cell>
          <cell r="G936">
            <v>56</v>
          </cell>
          <cell r="H936" t="str">
            <v>Oxkutzcab</v>
          </cell>
          <cell r="I936">
            <v>1</v>
          </cell>
          <cell r="J936" t="str">
            <v>Oxkutzcab</v>
          </cell>
          <cell r="K936">
            <v>-89.418333000000004</v>
          </cell>
          <cell r="L936">
            <v>20.302776999999999</v>
          </cell>
          <cell r="M936" t="str">
            <v>Urbano</v>
          </cell>
          <cell r="N936">
            <v>2</v>
          </cell>
          <cell r="O936" t="str">
            <v>Aportaciones Federales</v>
          </cell>
          <cell r="P936" t="str">
            <v>I004</v>
          </cell>
          <cell r="Q936" t="str">
            <v>FAIS Municipal y de las Demarcaciones Territoriales del Distrito Federal</v>
          </cell>
          <cell r="R936">
            <v>33</v>
          </cell>
          <cell r="S936" t="str">
            <v>Aportaciones Federales para Entidades Federativas y Municipios</v>
          </cell>
          <cell r="T936" t="str">
            <v>AYUNTAMIENTO DE OXKUTZCAB</v>
          </cell>
          <cell r="U936">
            <v>4</v>
          </cell>
          <cell r="V936" t="str">
            <v>Agua y saneamiento</v>
          </cell>
          <cell r="W936">
            <v>2</v>
          </cell>
          <cell r="X936" t="str">
            <v>Proyecto de Inversión de Infraestructura Social</v>
          </cell>
          <cell r="Z936">
            <v>42646</v>
          </cell>
          <cell r="AA936">
            <v>42675</v>
          </cell>
          <cell r="AB936" t="str">
            <v>CALLE 26A INTERIOR SN CIUDAD OXKUTZCAB, 97880 OXKUTZCAB, OXKUTZCAB YUCATÁN ENTRE CALLE 43A Y CALLE 41B, CALLE 28 LA CALLE SE UBICA EN LA COLONIA TUT</v>
          </cell>
          <cell r="AC936">
            <v>3</v>
          </cell>
          <cell r="AD936" t="str">
            <v>Coparticipación Federal-Municipal</v>
          </cell>
          <cell r="AE936">
            <v>1</v>
          </cell>
          <cell r="AF936" t="str">
            <v>En Ejecución</v>
          </cell>
          <cell r="AH936">
            <v>128070.94</v>
          </cell>
        </row>
        <row r="937">
          <cell r="B937" t="str">
            <v>YUC00160300805994</v>
          </cell>
          <cell r="C937" t="str">
            <v>Construccion De Dos Pozos De Absorcion En La Colonia San Francisco - 350089</v>
          </cell>
          <cell r="D937" t="str">
            <v>350089</v>
          </cell>
          <cell r="E937">
            <v>31</v>
          </cell>
          <cell r="F937" t="str">
            <v>Yucatán</v>
          </cell>
          <cell r="G937">
            <v>56</v>
          </cell>
          <cell r="H937" t="str">
            <v>Oxkutzcab</v>
          </cell>
          <cell r="I937">
            <v>1</v>
          </cell>
          <cell r="J937" t="str">
            <v>Oxkutzcab</v>
          </cell>
          <cell r="K937">
            <v>-89.418333000000004</v>
          </cell>
          <cell r="L937">
            <v>20.302776999999999</v>
          </cell>
          <cell r="M937" t="str">
            <v>Urbano</v>
          </cell>
          <cell r="N937">
            <v>2</v>
          </cell>
          <cell r="O937" t="str">
            <v>Aportaciones Federales</v>
          </cell>
          <cell r="P937" t="str">
            <v>I004</v>
          </cell>
          <cell r="Q937" t="str">
            <v>FAIS Municipal y de las Demarcaciones Territoriales del Distrito Federal</v>
          </cell>
          <cell r="R937">
            <v>33</v>
          </cell>
          <cell r="S937" t="str">
            <v>Aportaciones Federales para Entidades Federativas y Municipios</v>
          </cell>
          <cell r="T937" t="str">
            <v>AYUNTAMIENTO DE OXKUTZCAB</v>
          </cell>
          <cell r="U937">
            <v>4</v>
          </cell>
          <cell r="V937" t="str">
            <v>Agua y saneamiento</v>
          </cell>
          <cell r="W937">
            <v>2</v>
          </cell>
          <cell r="X937" t="str">
            <v>Proyecto de Inversión de Infraestructura Social</v>
          </cell>
          <cell r="Z937">
            <v>42646</v>
          </cell>
          <cell r="AA937">
            <v>42675</v>
          </cell>
          <cell r="AB937" t="str">
            <v>CALLE ACCESO COLONIA SAN FRANCISCO INTERIOR SN CIUDAD OXKUTZCAB, 97880 OXKUTZCAB, OXKUTZCAB YUCATÁN ENTRE CALLE 52D Y CALLE SN, CALLE 52 LA CALLE SE</v>
          </cell>
          <cell r="AC937">
            <v>3</v>
          </cell>
          <cell r="AD937" t="str">
            <v>Coparticipación Federal-Municipal</v>
          </cell>
          <cell r="AE937">
            <v>1</v>
          </cell>
          <cell r="AF937" t="str">
            <v>En Ejecución</v>
          </cell>
          <cell r="AH937">
            <v>147252</v>
          </cell>
        </row>
        <row r="938">
          <cell r="B938" t="str">
            <v>YUC00160300805995</v>
          </cell>
          <cell r="C938" t="str">
            <v>Construccion De Cinco Cuartos Dormitorio Ctto Veintitres - 358641</v>
          </cell>
          <cell r="D938" t="str">
            <v>358641</v>
          </cell>
          <cell r="E938">
            <v>31</v>
          </cell>
          <cell r="F938" t="str">
            <v>Yucatán</v>
          </cell>
          <cell r="G938">
            <v>56</v>
          </cell>
          <cell r="H938" t="str">
            <v>Oxkutzcab</v>
          </cell>
          <cell r="I938">
            <v>1</v>
          </cell>
          <cell r="J938" t="str">
            <v>Oxkutzcab</v>
          </cell>
          <cell r="K938">
            <v>-89.418333000000004</v>
          </cell>
          <cell r="L938">
            <v>20.302776999999999</v>
          </cell>
          <cell r="M938" t="str">
            <v>Urbano</v>
          </cell>
          <cell r="N938">
            <v>2</v>
          </cell>
          <cell r="O938" t="str">
            <v>Aportaciones Federales</v>
          </cell>
          <cell r="P938" t="str">
            <v>I004</v>
          </cell>
          <cell r="Q938" t="str">
            <v>FAIS Municipal y de las Demarcaciones Territoriales del Distrito Federal</v>
          </cell>
          <cell r="R938">
            <v>33</v>
          </cell>
          <cell r="S938" t="str">
            <v>Aportaciones Federales para Entidades Federativas y Municipios</v>
          </cell>
          <cell r="T938" t="str">
            <v>AYUNTAMIENTO DE OXKUTZCAB</v>
          </cell>
          <cell r="U938">
            <v>10</v>
          </cell>
          <cell r="V938" t="str">
            <v>Vivienda</v>
          </cell>
          <cell r="W938">
            <v>2</v>
          </cell>
          <cell r="X938" t="str">
            <v>Proyecto de Inversión de Infraestructura Social</v>
          </cell>
          <cell r="Z938">
            <v>42675</v>
          </cell>
          <cell r="AA938">
            <v>42735</v>
          </cell>
          <cell r="AB938" t="str">
            <v>CALLE 62A INTERIOR SN CIUDAD OXKUTZCAB, 97880 OXKUTZCAB, OXKUTZCAB YUCATÁN ENTRE CALLE 43 Y CALLE 45, CALLE 62 LOS DOMICILIOS DE LOS BENEFICIARIOS S</v>
          </cell>
          <cell r="AC938">
            <v>0</v>
          </cell>
          <cell r="AE938">
            <v>1</v>
          </cell>
          <cell r="AF938" t="str">
            <v>En Ejecución</v>
          </cell>
          <cell r="AH938">
            <v>275000</v>
          </cell>
        </row>
        <row r="939">
          <cell r="B939" t="str">
            <v>YUC00160300805996</v>
          </cell>
          <cell r="C939" t="str">
            <v>Construccion De Señaletica En La Calle Veinitiseis A Entre Cuarenta Y Tres A Y Cuarenta Y Uno B - 349595</v>
          </cell>
          <cell r="D939" t="str">
            <v>349595</v>
          </cell>
          <cell r="E939">
            <v>31</v>
          </cell>
          <cell r="F939" t="str">
            <v>Yucatán</v>
          </cell>
          <cell r="G939">
            <v>56</v>
          </cell>
          <cell r="H939" t="str">
            <v>Oxkutzcab</v>
          </cell>
          <cell r="I939">
            <v>1</v>
          </cell>
          <cell r="J939" t="str">
            <v>Oxkutzcab</v>
          </cell>
          <cell r="K939">
            <v>-89.418333000000004</v>
          </cell>
          <cell r="L939">
            <v>20.302776999999999</v>
          </cell>
          <cell r="M939" t="str">
            <v>Urbano</v>
          </cell>
          <cell r="N939">
            <v>2</v>
          </cell>
          <cell r="O939" t="str">
            <v>Aportaciones Federales</v>
          </cell>
          <cell r="P939" t="str">
            <v>I004</v>
          </cell>
          <cell r="Q939" t="str">
            <v>FAIS Municipal y de las Demarcaciones Territoriales del Distrito Federal</v>
          </cell>
          <cell r="R939">
            <v>33</v>
          </cell>
          <cell r="S939" t="str">
            <v>Aportaciones Federales para Entidades Federativas y Municipios</v>
          </cell>
          <cell r="T939" t="str">
            <v>AYUNTAMIENTO DE OXKUTZCAB</v>
          </cell>
          <cell r="U939">
            <v>3</v>
          </cell>
          <cell r="V939" t="str">
            <v>Transportes y vialidades</v>
          </cell>
          <cell r="W939">
            <v>2</v>
          </cell>
          <cell r="X939" t="str">
            <v>Proyecto de Inversión de Infraestructura Social</v>
          </cell>
          <cell r="Z939">
            <v>42646</v>
          </cell>
          <cell r="AA939">
            <v>42675</v>
          </cell>
          <cell r="AB939" t="str">
            <v>CALLE 26A INTERIOR SN CIUDAD OXKUTZCAB, 97880 OXKUTZCAB, OXKUTZCAB YUCATÁN ENTRE CALLE 43A Y CALLE 41B, CALLE 28 LA CALLE SE UBICA EN LA COLONIA TUT</v>
          </cell>
          <cell r="AC939">
            <v>3</v>
          </cell>
          <cell r="AD939" t="str">
            <v>Coparticipación Federal-Municipal</v>
          </cell>
          <cell r="AE939">
            <v>1</v>
          </cell>
          <cell r="AF939" t="str">
            <v>En Ejecución</v>
          </cell>
          <cell r="AH939">
            <v>36199.14</v>
          </cell>
        </row>
        <row r="940">
          <cell r="B940" t="str">
            <v>YUC00160300805997</v>
          </cell>
          <cell r="C940" t="str">
            <v>Construccion De Señaletica Calle De Acceso Colonia San Francisco - 351330</v>
          </cell>
          <cell r="D940" t="str">
            <v>351330</v>
          </cell>
          <cell r="E940">
            <v>31</v>
          </cell>
          <cell r="F940" t="str">
            <v>Yucatán</v>
          </cell>
          <cell r="G940">
            <v>56</v>
          </cell>
          <cell r="H940" t="str">
            <v>Oxkutzcab</v>
          </cell>
          <cell r="I940">
            <v>1</v>
          </cell>
          <cell r="J940" t="str">
            <v>Oxkutzcab</v>
          </cell>
          <cell r="K940">
            <v>-89.418333000000004</v>
          </cell>
          <cell r="L940">
            <v>20.302776999999999</v>
          </cell>
          <cell r="M940" t="str">
            <v>Urbano</v>
          </cell>
          <cell r="N940">
            <v>2</v>
          </cell>
          <cell r="O940" t="str">
            <v>Aportaciones Federales</v>
          </cell>
          <cell r="P940" t="str">
            <v>I004</v>
          </cell>
          <cell r="Q940" t="str">
            <v>FAIS Municipal y de las Demarcaciones Territoriales del Distrito Federal</v>
          </cell>
          <cell r="R940">
            <v>33</v>
          </cell>
          <cell r="S940" t="str">
            <v>Aportaciones Federales para Entidades Federativas y Municipios</v>
          </cell>
          <cell r="T940" t="str">
            <v>AYUNTAMIENTO DE OXKUTZCAB</v>
          </cell>
          <cell r="U940">
            <v>3</v>
          </cell>
          <cell r="V940" t="str">
            <v>Transportes y vialidades</v>
          </cell>
          <cell r="W940">
            <v>2</v>
          </cell>
          <cell r="X940" t="str">
            <v>Proyecto de Inversión de Infraestructura Social</v>
          </cell>
          <cell r="Z940">
            <v>42646</v>
          </cell>
          <cell r="AA940">
            <v>42704</v>
          </cell>
          <cell r="AB940" t="str">
            <v>CALLE ACCESO COLONIA SAN FRANCISCO INTERIOR SN CIUDAD OXKUTZCAB, 97880 OXKUTZCAB, OXKUTZCAB YUCATÁN ENTRE CALLE 52D Y CALLE SN, CALLE 52 LA CALLE SE</v>
          </cell>
          <cell r="AC940">
            <v>0</v>
          </cell>
          <cell r="AE940">
            <v>1</v>
          </cell>
          <cell r="AF940" t="str">
            <v>En Ejecución</v>
          </cell>
          <cell r="AH940">
            <v>26546</v>
          </cell>
        </row>
        <row r="941">
          <cell r="B941" t="str">
            <v>YUC00160300805998</v>
          </cell>
          <cell r="C941" t="str">
            <v>Construccion De Dos Cuartos Dormitorio - 350450</v>
          </cell>
          <cell r="D941" t="str">
            <v>350450</v>
          </cell>
          <cell r="E941">
            <v>31</v>
          </cell>
          <cell r="F941" t="str">
            <v>Yucatán</v>
          </cell>
          <cell r="G941">
            <v>56</v>
          </cell>
          <cell r="H941" t="str">
            <v>Oxkutzcab</v>
          </cell>
          <cell r="I941">
            <v>1</v>
          </cell>
          <cell r="J941" t="str">
            <v>Oxkutzcab</v>
          </cell>
          <cell r="K941">
            <v>-89.418333000000004</v>
          </cell>
          <cell r="L941">
            <v>20.302776999999999</v>
          </cell>
          <cell r="M941" t="str">
            <v>Urbano</v>
          </cell>
          <cell r="N941">
            <v>2</v>
          </cell>
          <cell r="O941" t="str">
            <v>Aportaciones Federales</v>
          </cell>
          <cell r="P941" t="str">
            <v>I004</v>
          </cell>
          <cell r="Q941" t="str">
            <v>FAIS Municipal y de las Demarcaciones Territoriales del Distrito Federal</v>
          </cell>
          <cell r="R941">
            <v>33</v>
          </cell>
          <cell r="S941" t="str">
            <v>Aportaciones Federales para Entidades Federativas y Municipios</v>
          </cell>
          <cell r="T941" t="str">
            <v>AYUNTAMIENTO DE OXKUTZCAB</v>
          </cell>
          <cell r="U941">
            <v>10</v>
          </cell>
          <cell r="V941" t="str">
            <v>Vivienda</v>
          </cell>
          <cell r="W941">
            <v>2</v>
          </cell>
          <cell r="X941" t="str">
            <v>Proyecto de Inversión de Infraestructura Social</v>
          </cell>
          <cell r="Z941">
            <v>42675</v>
          </cell>
          <cell r="AA941">
            <v>42735</v>
          </cell>
          <cell r="AB941" t="str">
            <v>CALLE 55 INTERIOR SN CIUDAD OXKUTZCAB, 97880 OXKUTZCAB, OXKUTZCAB YUCATÁN ENTRE CALLE 64 Y CALLE 66, CALLE 57 LAS CASAS DE LOS BENEFICIARIOS</v>
          </cell>
          <cell r="AC941">
            <v>0</v>
          </cell>
          <cell r="AE941">
            <v>1</v>
          </cell>
          <cell r="AF941" t="str">
            <v>En Ejecución</v>
          </cell>
          <cell r="AH941">
            <v>110000</v>
          </cell>
        </row>
        <row r="942">
          <cell r="B942" t="str">
            <v>YUC00160300805999</v>
          </cell>
          <cell r="C942" t="str">
            <v>Construccion De Alumbrado Publico En La Calle De Acceso Colonia San Francisco - 350683</v>
          </cell>
          <cell r="D942" t="str">
            <v>350683</v>
          </cell>
          <cell r="E942">
            <v>31</v>
          </cell>
          <cell r="F942" t="str">
            <v>Yucatán</v>
          </cell>
          <cell r="G942">
            <v>56</v>
          </cell>
          <cell r="H942" t="str">
            <v>Oxkutzcab</v>
          </cell>
          <cell r="I942">
            <v>1</v>
          </cell>
          <cell r="J942" t="str">
            <v>Oxkutzcab</v>
          </cell>
          <cell r="K942">
            <v>-89.418333000000004</v>
          </cell>
          <cell r="L942">
            <v>20.302776999999999</v>
          </cell>
          <cell r="M942" t="str">
            <v>Urbano</v>
          </cell>
          <cell r="N942">
            <v>2</v>
          </cell>
          <cell r="O942" t="str">
            <v>Aportaciones Federales</v>
          </cell>
          <cell r="P942" t="str">
            <v>I004</v>
          </cell>
          <cell r="Q942" t="str">
            <v>FAIS Municipal y de las Demarcaciones Territoriales del Distrito Federal</v>
          </cell>
          <cell r="R942">
            <v>33</v>
          </cell>
          <cell r="S942" t="str">
            <v>Aportaciones Federales para Entidades Federativas y Municipios</v>
          </cell>
          <cell r="T942" t="str">
            <v>AYUNTAMIENTO DE OXKUTZCAB</v>
          </cell>
          <cell r="U942">
            <v>5</v>
          </cell>
          <cell r="V942" t="str">
            <v>Urbanización</v>
          </cell>
          <cell r="W942">
            <v>2</v>
          </cell>
          <cell r="X942" t="str">
            <v>Proyecto de Inversión de Infraestructura Social</v>
          </cell>
          <cell r="Z942">
            <v>42646</v>
          </cell>
          <cell r="AA942">
            <v>42675</v>
          </cell>
          <cell r="AB942" t="str">
            <v>CALLE ACCESO COLONIA SAN FRANCISCO INTERIOR SN CIUDAD OXKUTZCAB, 97880 OXKUTZCAB, OXKUTZCAB YUCATÁN ENTRE CALLE 52D Y CALLE SN, CALLE 52 LA CALLE SE</v>
          </cell>
          <cell r="AC942">
            <v>3</v>
          </cell>
          <cell r="AD942" t="str">
            <v>Coparticipación Federal-Municipal</v>
          </cell>
          <cell r="AE942">
            <v>1</v>
          </cell>
          <cell r="AF942" t="str">
            <v>En Ejecución</v>
          </cell>
          <cell r="AH942">
            <v>467194</v>
          </cell>
        </row>
        <row r="943">
          <cell r="B943" t="str">
            <v>YUC00160300806000</v>
          </cell>
          <cell r="C943" t="str">
            <v>Contruccion De Banquetas Y Guarniciones En La Calle De Acceso A La Colonia San Francisco - 349969</v>
          </cell>
          <cell r="D943" t="str">
            <v>349969</v>
          </cell>
          <cell r="E943">
            <v>31</v>
          </cell>
          <cell r="F943" t="str">
            <v>Yucatán</v>
          </cell>
          <cell r="G943">
            <v>56</v>
          </cell>
          <cell r="H943" t="str">
            <v>Oxkutzcab</v>
          </cell>
          <cell r="I943">
            <v>1</v>
          </cell>
          <cell r="J943" t="str">
            <v>Oxkutzcab</v>
          </cell>
          <cell r="K943">
            <v>-89.418333000000004</v>
          </cell>
          <cell r="L943">
            <v>20.302776999999999</v>
          </cell>
          <cell r="M943" t="str">
            <v>Urbano</v>
          </cell>
          <cell r="N943">
            <v>2</v>
          </cell>
          <cell r="O943" t="str">
            <v>Aportaciones Federales</v>
          </cell>
          <cell r="P943" t="str">
            <v>I004</v>
          </cell>
          <cell r="Q943" t="str">
            <v>FAIS Municipal y de las Demarcaciones Territoriales del Distrito Federal</v>
          </cell>
          <cell r="R943">
            <v>33</v>
          </cell>
          <cell r="S943" t="str">
            <v>Aportaciones Federales para Entidades Federativas y Municipios</v>
          </cell>
          <cell r="T943" t="str">
            <v>AYUNTAMIENTO DE OXKUTZCAB</v>
          </cell>
          <cell r="U943">
            <v>3</v>
          </cell>
          <cell r="V943" t="str">
            <v>Transportes y vialidades</v>
          </cell>
          <cell r="W943">
            <v>2</v>
          </cell>
          <cell r="X943" t="str">
            <v>Proyecto de Inversión de Infraestructura Social</v>
          </cell>
          <cell r="Z943">
            <v>42646</v>
          </cell>
          <cell r="AA943">
            <v>42675</v>
          </cell>
          <cell r="AB943" t="str">
            <v>CALLE ACCESO COLONIA SAN FRANCISCO INTERIOR SN CIUDAD OXKUTZCAB, 97880 OXKUTZCAB, OXKUTZCAB YUCATÁN ENTRE CALLE 52D Y CALLE SN, CALLE 52 LA CALLE SE</v>
          </cell>
          <cell r="AC943">
            <v>3</v>
          </cell>
          <cell r="AD943" t="str">
            <v>Coparticipación Federal-Municipal</v>
          </cell>
          <cell r="AE943">
            <v>1</v>
          </cell>
          <cell r="AF943" t="str">
            <v>En Ejecución</v>
          </cell>
          <cell r="AH943">
            <v>700935.5</v>
          </cell>
        </row>
        <row r="944">
          <cell r="B944" t="str">
            <v>YUC00160300806001</v>
          </cell>
          <cell r="C944" t="str">
            <v>Construccion De Un Cuarto Dormitorio Ctto Nueve - 354406</v>
          </cell>
          <cell r="D944" t="str">
            <v>354406</v>
          </cell>
          <cell r="E944">
            <v>31</v>
          </cell>
          <cell r="F944" t="str">
            <v>Yucatán</v>
          </cell>
          <cell r="G944">
            <v>56</v>
          </cell>
          <cell r="H944" t="str">
            <v>Oxkutzcab</v>
          </cell>
          <cell r="I944">
            <v>1</v>
          </cell>
          <cell r="J944" t="str">
            <v>Oxkutzcab</v>
          </cell>
          <cell r="K944">
            <v>-89.418333000000004</v>
          </cell>
          <cell r="L944">
            <v>20.302776999999999</v>
          </cell>
          <cell r="M944" t="str">
            <v>Urbano</v>
          </cell>
          <cell r="N944">
            <v>2</v>
          </cell>
          <cell r="O944" t="str">
            <v>Aportaciones Federales</v>
          </cell>
          <cell r="P944" t="str">
            <v>I004</v>
          </cell>
          <cell r="Q944" t="str">
            <v>FAIS Municipal y de las Demarcaciones Territoriales del Distrito Federal</v>
          </cell>
          <cell r="R944">
            <v>33</v>
          </cell>
          <cell r="S944" t="str">
            <v>Aportaciones Federales para Entidades Federativas y Municipios</v>
          </cell>
          <cell r="T944" t="str">
            <v>AYUNTAMIENTO DE OXKUTZCAB</v>
          </cell>
          <cell r="U944">
            <v>10</v>
          </cell>
          <cell r="V944" t="str">
            <v>Vivienda</v>
          </cell>
          <cell r="W944">
            <v>2</v>
          </cell>
          <cell r="X944" t="str">
            <v>Proyecto de Inversión de Infraestructura Social</v>
          </cell>
          <cell r="Z944">
            <v>42614</v>
          </cell>
          <cell r="AA944">
            <v>42674</v>
          </cell>
          <cell r="AB944" t="str">
            <v>CALLE 62A INTERIOR SN CIUDAD OXKUTZCAB, 97880 OXKUTZCAB, OXKUTZCAB YUCATÁN ENTRE CALLE 41 Y CALLE 41A, CALLE 62 EL DOMICILIO SE ENCUENTRA EN LA COLO</v>
          </cell>
          <cell r="AC944">
            <v>0</v>
          </cell>
          <cell r="AE944">
            <v>1</v>
          </cell>
          <cell r="AF944" t="str">
            <v>En Ejecución</v>
          </cell>
          <cell r="AH944">
            <v>55000</v>
          </cell>
        </row>
        <row r="945">
          <cell r="B945" t="str">
            <v>YUC00160300806002</v>
          </cell>
          <cell r="C945" t="str">
            <v>Construccion De Un Cuarto Dormitorio Ctto Nueve - 354332</v>
          </cell>
          <cell r="D945" t="str">
            <v>354332</v>
          </cell>
          <cell r="E945">
            <v>31</v>
          </cell>
          <cell r="F945" t="str">
            <v>Yucatán</v>
          </cell>
          <cell r="G945">
            <v>56</v>
          </cell>
          <cell r="H945" t="str">
            <v>Oxkutzcab</v>
          </cell>
          <cell r="I945">
            <v>1</v>
          </cell>
          <cell r="J945" t="str">
            <v>Oxkutzcab</v>
          </cell>
          <cell r="K945">
            <v>-89.418333000000004</v>
          </cell>
          <cell r="L945">
            <v>20.302776999999999</v>
          </cell>
          <cell r="M945" t="str">
            <v>Urbano</v>
          </cell>
          <cell r="N945">
            <v>2</v>
          </cell>
          <cell r="O945" t="str">
            <v>Aportaciones Federales</v>
          </cell>
          <cell r="P945" t="str">
            <v>I004</v>
          </cell>
          <cell r="Q945" t="str">
            <v>FAIS Municipal y de las Demarcaciones Territoriales del Distrito Federal</v>
          </cell>
          <cell r="R945">
            <v>33</v>
          </cell>
          <cell r="S945" t="str">
            <v>Aportaciones Federales para Entidades Federativas y Municipios</v>
          </cell>
          <cell r="T945" t="str">
            <v>AYUNTAMIENTO DE OXKUTZCAB</v>
          </cell>
          <cell r="U945">
            <v>10</v>
          </cell>
          <cell r="V945" t="str">
            <v>Vivienda</v>
          </cell>
          <cell r="W945">
            <v>2</v>
          </cell>
          <cell r="X945" t="str">
            <v>Proyecto de Inversión de Infraestructura Social</v>
          </cell>
          <cell r="Z945">
            <v>42614</v>
          </cell>
          <cell r="AA945">
            <v>42674</v>
          </cell>
          <cell r="AB945" t="str">
            <v>CALLE 32 INTERIOR SN CIUDAD OXKUTZCAB, 97880 OXKUTZCAB, OXKUTZCAB YUCATÁN ENTRE CALLE 49 Y CALLE 51, CALLE 34 EL DOMICILIO SE ENCUENTRA EN LA COLONI</v>
          </cell>
          <cell r="AC945">
            <v>0</v>
          </cell>
          <cell r="AE945">
            <v>1</v>
          </cell>
          <cell r="AF945" t="str">
            <v>En Ejecución</v>
          </cell>
          <cell r="AH945">
            <v>55000</v>
          </cell>
        </row>
        <row r="946">
          <cell r="B946" t="str">
            <v>YUC00160300806003</v>
          </cell>
          <cell r="C946" t="str">
            <v>Construccion De Tres Cuartos Dormitorio Ctto Nueve - 353927</v>
          </cell>
          <cell r="D946" t="str">
            <v>353927</v>
          </cell>
          <cell r="E946">
            <v>31</v>
          </cell>
          <cell r="F946" t="str">
            <v>Yucatán</v>
          </cell>
          <cell r="G946">
            <v>56</v>
          </cell>
          <cell r="H946" t="str">
            <v>Oxkutzcab</v>
          </cell>
          <cell r="I946">
            <v>1</v>
          </cell>
          <cell r="J946" t="str">
            <v>Oxkutzcab</v>
          </cell>
          <cell r="K946">
            <v>-89.418333000000004</v>
          </cell>
          <cell r="L946">
            <v>20.302776999999999</v>
          </cell>
          <cell r="M946" t="str">
            <v>Urbano</v>
          </cell>
          <cell r="N946">
            <v>2</v>
          </cell>
          <cell r="O946" t="str">
            <v>Aportaciones Federales</v>
          </cell>
          <cell r="P946" t="str">
            <v>I004</v>
          </cell>
          <cell r="Q946" t="str">
            <v>FAIS Municipal y de las Demarcaciones Territoriales del Distrito Federal</v>
          </cell>
          <cell r="R946">
            <v>33</v>
          </cell>
          <cell r="S946" t="str">
            <v>Aportaciones Federales para Entidades Federativas y Municipios</v>
          </cell>
          <cell r="T946" t="str">
            <v>AYUNTAMIENTO DE OXKUTZCAB</v>
          </cell>
          <cell r="U946">
            <v>10</v>
          </cell>
          <cell r="V946" t="str">
            <v>Vivienda</v>
          </cell>
          <cell r="W946">
            <v>2</v>
          </cell>
          <cell r="X946" t="str">
            <v>Proyecto de Inversión de Infraestructura Social</v>
          </cell>
          <cell r="Z946">
            <v>42614</v>
          </cell>
          <cell r="AA946">
            <v>42674</v>
          </cell>
          <cell r="AB946" t="str">
            <v>CALLE 39 INTERIOR SN CIUDAD OXKUTZCAB, 97880 OXKUTZCAB, OXKUTZCAB YUCATÁN ENTRE CALLE 44 Y CALLE 46, CALLE 41 LOS DOMICILIOS SE ENCUENTRAN EN LA COL</v>
          </cell>
          <cell r="AC946">
            <v>0</v>
          </cell>
          <cell r="AE946">
            <v>1</v>
          </cell>
          <cell r="AF946" t="str">
            <v>En Ejecución</v>
          </cell>
          <cell r="AH946">
            <v>165000</v>
          </cell>
        </row>
        <row r="947">
          <cell r="B947" t="str">
            <v>YUC00160300806004</v>
          </cell>
          <cell r="C947" t="str">
            <v>Construccion De Dos Cuartos Dormitorio Ctto Nueve - 354233</v>
          </cell>
          <cell r="D947" t="str">
            <v>354233</v>
          </cell>
          <cell r="E947">
            <v>31</v>
          </cell>
          <cell r="F947" t="str">
            <v>Yucatán</v>
          </cell>
          <cell r="G947">
            <v>56</v>
          </cell>
          <cell r="H947" t="str">
            <v>Oxkutzcab</v>
          </cell>
          <cell r="I947">
            <v>1</v>
          </cell>
          <cell r="J947" t="str">
            <v>Oxkutzcab</v>
          </cell>
          <cell r="K947">
            <v>-89.418333000000004</v>
          </cell>
          <cell r="L947">
            <v>20.302776999999999</v>
          </cell>
          <cell r="M947" t="str">
            <v>Urbano</v>
          </cell>
          <cell r="N947">
            <v>2</v>
          </cell>
          <cell r="O947" t="str">
            <v>Aportaciones Federales</v>
          </cell>
          <cell r="P947" t="str">
            <v>I004</v>
          </cell>
          <cell r="Q947" t="str">
            <v>FAIS Municipal y de las Demarcaciones Territoriales del Distrito Federal</v>
          </cell>
          <cell r="R947">
            <v>33</v>
          </cell>
          <cell r="S947" t="str">
            <v>Aportaciones Federales para Entidades Federativas y Municipios</v>
          </cell>
          <cell r="T947" t="str">
            <v>AYUNTAMIENTO DE OXKUTZCAB</v>
          </cell>
          <cell r="U947">
            <v>10</v>
          </cell>
          <cell r="V947" t="str">
            <v>Vivienda</v>
          </cell>
          <cell r="W947">
            <v>2</v>
          </cell>
          <cell r="X947" t="str">
            <v>Proyecto de Inversión de Infraestructura Social</v>
          </cell>
          <cell r="Z947">
            <v>42614</v>
          </cell>
          <cell r="AA947">
            <v>42674</v>
          </cell>
          <cell r="AB947" t="str">
            <v>CALLE 59 INTERIOR SN CIUDAD OXKUTZCAB, 97880 OXKUTZCAB, OXKUTZCAB YUCATÁN ENTRE CALLE 36 Y CALLE 38, CALLE 61 LOS DOMICILIOS SE UBICAN EN LA COLONIA</v>
          </cell>
          <cell r="AC947">
            <v>0</v>
          </cell>
          <cell r="AE947">
            <v>1</v>
          </cell>
          <cell r="AF947" t="str">
            <v>En Ejecución</v>
          </cell>
          <cell r="AH947">
            <v>110000</v>
          </cell>
        </row>
        <row r="948">
          <cell r="B948" t="str">
            <v>YUC00160300806005</v>
          </cell>
          <cell r="C948" t="str">
            <v>Construccion De Dos Cuartos Dormitorio Ctto Nueve - 354136</v>
          </cell>
          <cell r="D948" t="str">
            <v>354136</v>
          </cell>
          <cell r="E948">
            <v>31</v>
          </cell>
          <cell r="F948" t="str">
            <v>Yucatán</v>
          </cell>
          <cell r="G948">
            <v>56</v>
          </cell>
          <cell r="H948" t="str">
            <v>Oxkutzcab</v>
          </cell>
          <cell r="I948">
            <v>1</v>
          </cell>
          <cell r="J948" t="str">
            <v>Oxkutzcab</v>
          </cell>
          <cell r="K948">
            <v>-89.418333000000004</v>
          </cell>
          <cell r="L948">
            <v>20.302776999999999</v>
          </cell>
          <cell r="M948" t="str">
            <v>Urbano</v>
          </cell>
          <cell r="N948">
            <v>2</v>
          </cell>
          <cell r="O948" t="str">
            <v>Aportaciones Federales</v>
          </cell>
          <cell r="P948" t="str">
            <v>I004</v>
          </cell>
          <cell r="Q948" t="str">
            <v>FAIS Municipal y de las Demarcaciones Territoriales del Distrito Federal</v>
          </cell>
          <cell r="R948">
            <v>33</v>
          </cell>
          <cell r="S948" t="str">
            <v>Aportaciones Federales para Entidades Federativas y Municipios</v>
          </cell>
          <cell r="T948" t="str">
            <v>AYUNTAMIENTO DE OXKUTZCAB</v>
          </cell>
          <cell r="U948">
            <v>10</v>
          </cell>
          <cell r="V948" t="str">
            <v>Vivienda</v>
          </cell>
          <cell r="W948">
            <v>2</v>
          </cell>
          <cell r="X948" t="str">
            <v>Proyecto de Inversión de Infraestructura Social</v>
          </cell>
          <cell r="Z948">
            <v>42614</v>
          </cell>
          <cell r="AA948">
            <v>42674</v>
          </cell>
          <cell r="AB948" t="str">
            <v>CALLE 55 INTERIOR SN CIUDAD OXKUTZCAB, 97880 OXKUTZCAB, OXKUTZCAB YUCATÁN ENTRE CALLE 64 Y CALLE 66, CALLE 53 LOS DOMICILIOS SE UBICAN EN LA COLONIA</v>
          </cell>
          <cell r="AC948">
            <v>0</v>
          </cell>
          <cell r="AE948">
            <v>1</v>
          </cell>
          <cell r="AF948" t="str">
            <v>En Ejecución</v>
          </cell>
          <cell r="AH948">
            <v>110000</v>
          </cell>
        </row>
        <row r="949">
          <cell r="B949" t="str">
            <v>YUC00160300806006</v>
          </cell>
          <cell r="C949" t="str">
            <v>Construccion De Un Cuarto Dormitorio Ctto Veinticinco - 353347</v>
          </cell>
          <cell r="D949" t="str">
            <v>353347</v>
          </cell>
          <cell r="E949">
            <v>31</v>
          </cell>
          <cell r="F949" t="str">
            <v>Yucatán</v>
          </cell>
          <cell r="G949">
            <v>56</v>
          </cell>
          <cell r="H949" t="str">
            <v>Oxkutzcab</v>
          </cell>
          <cell r="I949">
            <v>1</v>
          </cell>
          <cell r="J949" t="str">
            <v>Oxkutzcab</v>
          </cell>
          <cell r="K949">
            <v>-89.418333000000004</v>
          </cell>
          <cell r="L949">
            <v>20.302776999999999</v>
          </cell>
          <cell r="M949" t="str">
            <v>Urbano</v>
          </cell>
          <cell r="N949">
            <v>2</v>
          </cell>
          <cell r="O949" t="str">
            <v>Aportaciones Federales</v>
          </cell>
          <cell r="P949" t="str">
            <v>I004</v>
          </cell>
          <cell r="Q949" t="str">
            <v>FAIS Municipal y de las Demarcaciones Territoriales del Distrito Federal</v>
          </cell>
          <cell r="R949">
            <v>33</v>
          </cell>
          <cell r="S949" t="str">
            <v>Aportaciones Federales para Entidades Federativas y Municipios</v>
          </cell>
          <cell r="T949" t="str">
            <v>AYUNTAMIENTO DE OXKUTZCAB</v>
          </cell>
          <cell r="U949">
            <v>10</v>
          </cell>
          <cell r="V949" t="str">
            <v>Vivienda</v>
          </cell>
          <cell r="W949">
            <v>2</v>
          </cell>
          <cell r="X949" t="str">
            <v>Proyecto de Inversión de Infraestructura Social</v>
          </cell>
          <cell r="Z949">
            <v>42675</v>
          </cell>
          <cell r="AA949">
            <v>42735</v>
          </cell>
          <cell r="AB949" t="str">
            <v>CALLE 38 INTERIOR SN CIUDAD OXKUTZCAB, 97880 OXKUTZCAB, OXKUTZCAB YUCATÁN ENTRE CALLE 55 Y CALLE 57, CALLE 36 EL DOMICILIOM SE ENCUENTRA EN LA COLON</v>
          </cell>
          <cell r="AC949">
            <v>0</v>
          </cell>
          <cell r="AE949">
            <v>1</v>
          </cell>
          <cell r="AF949" t="str">
            <v>En Ejecución</v>
          </cell>
          <cell r="AH949">
            <v>55000</v>
          </cell>
        </row>
        <row r="950">
          <cell r="B950" t="str">
            <v>YUC00160300804577</v>
          </cell>
          <cell r="C950" t="str">
            <v>Construcción De Cuartos Adicionales - 279371</v>
          </cell>
          <cell r="D950" t="str">
            <v>279371</v>
          </cell>
          <cell r="E950">
            <v>31</v>
          </cell>
          <cell r="F950" t="str">
            <v>Yucatán</v>
          </cell>
          <cell r="G950">
            <v>44</v>
          </cell>
          <cell r="H950" t="str">
            <v>Kinchil</v>
          </cell>
          <cell r="I950">
            <v>1</v>
          </cell>
          <cell r="J950" t="str">
            <v>Kinchil</v>
          </cell>
          <cell r="K950">
            <v>-89.946944000000002</v>
          </cell>
          <cell r="L950">
            <v>20.916111000000001</v>
          </cell>
          <cell r="M950" t="str">
            <v>Urbano</v>
          </cell>
          <cell r="N950">
            <v>2</v>
          </cell>
          <cell r="O950" t="str">
            <v>Aportaciones Federales</v>
          </cell>
          <cell r="P950" t="str">
            <v>I003</v>
          </cell>
          <cell r="Q950" t="str">
            <v>FAIS Entidades</v>
          </cell>
          <cell r="R950">
            <v>33</v>
          </cell>
          <cell r="S950" t="str">
            <v>Aportaciones Federales para Entidades Federativas y Municipios</v>
          </cell>
          <cell r="T950" t="str">
            <v>INSTITUTO DE VIVIENDA DEL ESTADO DE YUCATÁN</v>
          </cell>
          <cell r="U950">
            <v>10</v>
          </cell>
          <cell r="V950" t="str">
            <v>Vivienda</v>
          </cell>
          <cell r="W950">
            <v>2</v>
          </cell>
          <cell r="X950" t="str">
            <v>Proyecto de Inversión de Infraestructura Social</v>
          </cell>
          <cell r="Z950">
            <v>42572</v>
          </cell>
          <cell r="AA950">
            <v>42602</v>
          </cell>
          <cell r="AB950" t="str">
            <v>CALLE 22 INTERIOR SN PUEBLO KINCHIL, 97360 KINCHIL, KINCHIL YUCATÁN ENTRE CALLE 22 Y CALLE 24, NO SE CUENTA CON REFERENCIAS DE LA UBICACIÓN DEL PR</v>
          </cell>
          <cell r="AC950">
            <v>0</v>
          </cell>
          <cell r="AE950">
            <v>1</v>
          </cell>
          <cell r="AF950" t="str">
            <v>En Ejecución</v>
          </cell>
          <cell r="AH950">
            <v>585000</v>
          </cell>
        </row>
        <row r="951">
          <cell r="B951" t="str">
            <v>YUC00160300804578</v>
          </cell>
          <cell r="C951" t="str">
            <v>Mejoramiento Integral De Vivienda Consistente En Construccion De 36 Recamaras - 279477</v>
          </cell>
          <cell r="D951" t="str">
            <v>06-16-0506</v>
          </cell>
          <cell r="E951">
            <v>31</v>
          </cell>
          <cell r="F951" t="str">
            <v>Yucatán</v>
          </cell>
          <cell r="G951">
            <v>44</v>
          </cell>
          <cell r="H951" t="str">
            <v>Kinchil</v>
          </cell>
          <cell r="I951">
            <v>1</v>
          </cell>
          <cell r="J951" t="str">
            <v>Kinchil</v>
          </cell>
          <cell r="K951">
            <v>-89.946944000000002</v>
          </cell>
          <cell r="L951">
            <v>20.916111000000001</v>
          </cell>
          <cell r="M951" t="str">
            <v>Urbano</v>
          </cell>
          <cell r="N951">
            <v>2</v>
          </cell>
          <cell r="O951" t="str">
            <v>Aportaciones Federales</v>
          </cell>
          <cell r="P951" t="str">
            <v>I003</v>
          </cell>
          <cell r="Q951" t="str">
            <v>FAIS Entidades</v>
          </cell>
          <cell r="R951">
            <v>33</v>
          </cell>
          <cell r="S951" t="str">
            <v>Aportaciones Federales para Entidades Federativas y Municipios</v>
          </cell>
          <cell r="T951" t="str">
            <v>INSTITUTO DE VIVIENDA DEL ESTADO DE YUCATÁN</v>
          </cell>
          <cell r="U951">
            <v>10</v>
          </cell>
          <cell r="V951" t="str">
            <v>Vivienda</v>
          </cell>
          <cell r="W951">
            <v>2</v>
          </cell>
          <cell r="X951" t="str">
            <v>Proyecto de Inversión de Infraestructura Social</v>
          </cell>
          <cell r="Z951">
            <v>42572</v>
          </cell>
          <cell r="AA951">
            <v>42583</v>
          </cell>
          <cell r="AB951" t="str">
            <v>CALLE 27 INTERIOR SN PUEBLO KINCHIL, 97360</v>
          </cell>
          <cell r="AC951">
            <v>1</v>
          </cell>
          <cell r="AD951" t="str">
            <v>Coparticipación Federal-Estatal</v>
          </cell>
          <cell r="AE951">
            <v>1</v>
          </cell>
          <cell r="AF951" t="str">
            <v>En Ejecución</v>
          </cell>
          <cell r="AH951">
            <v>180000</v>
          </cell>
        </row>
        <row r="952">
          <cell r="B952" t="str">
            <v>YUC00160300804579</v>
          </cell>
          <cell r="C952" t="str">
            <v>Construcción De Cuartos Adicionales - 279467</v>
          </cell>
          <cell r="D952" t="str">
            <v>279467</v>
          </cell>
          <cell r="E952">
            <v>31</v>
          </cell>
          <cell r="F952" t="str">
            <v>Yucatán</v>
          </cell>
          <cell r="G952">
            <v>44</v>
          </cell>
          <cell r="H952" t="str">
            <v>Kinchil</v>
          </cell>
          <cell r="I952">
            <v>1</v>
          </cell>
          <cell r="J952" t="str">
            <v>Kinchil</v>
          </cell>
          <cell r="K952">
            <v>-89.946944000000002</v>
          </cell>
          <cell r="L952">
            <v>20.916111000000001</v>
          </cell>
          <cell r="M952" t="str">
            <v>Urbano</v>
          </cell>
          <cell r="N952">
            <v>2</v>
          </cell>
          <cell r="O952" t="str">
            <v>Aportaciones Federales</v>
          </cell>
          <cell r="P952" t="str">
            <v>I003</v>
          </cell>
          <cell r="Q952" t="str">
            <v>FAIS Entidades</v>
          </cell>
          <cell r="R952">
            <v>33</v>
          </cell>
          <cell r="S952" t="str">
            <v>Aportaciones Federales para Entidades Federativas y Municipios</v>
          </cell>
          <cell r="T952" t="str">
            <v>INSTITUTO DE VIVIENDA DEL ESTADO DE YUCATÁN</v>
          </cell>
          <cell r="U952">
            <v>10</v>
          </cell>
          <cell r="V952" t="str">
            <v>Vivienda</v>
          </cell>
          <cell r="W952">
            <v>2</v>
          </cell>
          <cell r="X952" t="str">
            <v>Proyecto de Inversión de Infraestructura Social</v>
          </cell>
          <cell r="Z952">
            <v>42572</v>
          </cell>
          <cell r="AA952">
            <v>42602</v>
          </cell>
          <cell r="AB952" t="str">
            <v>CALLE 26 INTERIOR SN PUEBLO KINCHIL, 97360 KINCHIL, KINCHIL YUCATÁN ENTRE CALLE 25 Y CALLE 27, NO SE CUENTA CON REFERENCIAS DE LA UBICACIÓN DEL PR</v>
          </cell>
          <cell r="AC952">
            <v>0</v>
          </cell>
          <cell r="AE952">
            <v>1</v>
          </cell>
          <cell r="AF952" t="str">
            <v>En Ejecución</v>
          </cell>
          <cell r="AH952">
            <v>135000</v>
          </cell>
        </row>
        <row r="953">
          <cell r="B953" t="str">
            <v>YUC00160300804582</v>
          </cell>
          <cell r="C953" t="str">
            <v>Construccion De Un Sanitario Con Biodigestor En La Localidad Y Municipio De Tixkokob Yucatan Etapa Uno - 364138</v>
          </cell>
          <cell r="D953" t="str">
            <v>364138</v>
          </cell>
          <cell r="E953">
            <v>31</v>
          </cell>
          <cell r="F953" t="str">
            <v>Yucatán</v>
          </cell>
          <cell r="G953">
            <v>93</v>
          </cell>
          <cell r="H953" t="str">
            <v>Tixkokob</v>
          </cell>
          <cell r="I953">
            <v>1</v>
          </cell>
          <cell r="J953" t="str">
            <v>Tixkokob</v>
          </cell>
          <cell r="K953">
            <v>-89.393611000000007</v>
          </cell>
          <cell r="L953">
            <v>21.002222</v>
          </cell>
          <cell r="M953" t="str">
            <v>Urbano</v>
          </cell>
          <cell r="N953">
            <v>2</v>
          </cell>
          <cell r="O953" t="str">
            <v>Aportaciones Federales</v>
          </cell>
          <cell r="P953" t="str">
            <v>I004</v>
          </cell>
          <cell r="Q953" t="str">
            <v>FAIS Municipal y de las Demarcaciones Territoriales del Distrito Federal</v>
          </cell>
          <cell r="R953">
            <v>33</v>
          </cell>
          <cell r="S953" t="str">
            <v>Aportaciones Federales para Entidades Federativas y Municipios</v>
          </cell>
          <cell r="T953" t="str">
            <v>H AYUNTAMIENTO DE TIXKOKOB</v>
          </cell>
          <cell r="U953">
            <v>10</v>
          </cell>
          <cell r="V953" t="str">
            <v>Vivienda</v>
          </cell>
          <cell r="W953">
            <v>2</v>
          </cell>
          <cell r="X953" t="str">
            <v>Proyecto de Inversión de Infraestructura Social</v>
          </cell>
          <cell r="Z953">
            <v>42492</v>
          </cell>
          <cell r="AA953">
            <v>42631</v>
          </cell>
          <cell r="AB953" t="str">
            <v>CALLE 35 INTERIOR SN PUEBLO TIXKOKOB, 97470 TIXKOKOB, TIXKOKOB YUCATÁN ENTRE CALLE 28 Y CALLE 30, CALLE 33 CALLE 35 S/N POR 28 Y 30</v>
          </cell>
          <cell r="AC953">
            <v>0</v>
          </cell>
          <cell r="AE953">
            <v>1</v>
          </cell>
          <cell r="AF953" t="str">
            <v>En Ejecución</v>
          </cell>
          <cell r="AH953">
            <v>24980.080000000002</v>
          </cell>
        </row>
        <row r="954">
          <cell r="B954" t="str">
            <v>YUC00160300804583</v>
          </cell>
          <cell r="C954" t="str">
            <v>Construccion De Cuatro Techos Firme En La Localidad Y Municipio De Tixkokob Yucatan Etapa Uno - 358751</v>
          </cell>
          <cell r="D954" t="str">
            <v>358751</v>
          </cell>
          <cell r="E954">
            <v>31</v>
          </cell>
          <cell r="F954" t="str">
            <v>Yucatán</v>
          </cell>
          <cell r="G954">
            <v>93</v>
          </cell>
          <cell r="H954" t="str">
            <v>Tixkokob</v>
          </cell>
          <cell r="I954">
            <v>1</v>
          </cell>
          <cell r="J954" t="str">
            <v>Tixkokob</v>
          </cell>
          <cell r="K954">
            <v>-89.393611000000007</v>
          </cell>
          <cell r="L954">
            <v>21.002222</v>
          </cell>
          <cell r="M954" t="str">
            <v>Urbano</v>
          </cell>
          <cell r="N954">
            <v>2</v>
          </cell>
          <cell r="O954" t="str">
            <v>Aportaciones Federales</v>
          </cell>
          <cell r="P954" t="str">
            <v>I004</v>
          </cell>
          <cell r="Q954" t="str">
            <v>FAIS Municipal y de las Demarcaciones Territoriales del Distrito Federal</v>
          </cell>
          <cell r="R954">
            <v>33</v>
          </cell>
          <cell r="S954" t="str">
            <v>Aportaciones Federales para Entidades Federativas y Municipios</v>
          </cell>
          <cell r="T954" t="str">
            <v>H AYUNTAMIENTO DE TIXKOKOB</v>
          </cell>
          <cell r="U954">
            <v>10</v>
          </cell>
          <cell r="V954" t="str">
            <v>Vivienda</v>
          </cell>
          <cell r="W954">
            <v>2</v>
          </cell>
          <cell r="X954" t="str">
            <v>Proyecto de Inversión de Infraestructura Social</v>
          </cell>
          <cell r="Z954">
            <v>42648</v>
          </cell>
          <cell r="AA954">
            <v>42692</v>
          </cell>
          <cell r="AB954" t="str">
            <v>CALLE 4 1 S INTERIOR SN PUEBLO TIXKOKOB, 97470 TIXKOKOB, TIXKOKOB YUCATÁN ENTRE CALLE 23 Y CALLE 25, CALLE 2 CASTILLO TUN ARELY GRISELDA CALLE 4 POR</v>
          </cell>
          <cell r="AC954">
            <v>0</v>
          </cell>
          <cell r="AE954">
            <v>1</v>
          </cell>
          <cell r="AF954" t="str">
            <v>En Ejecución</v>
          </cell>
          <cell r="AH954">
            <v>139080.35999999999</v>
          </cell>
        </row>
        <row r="955">
          <cell r="B955" t="str">
            <v>YUC16160300805158</v>
          </cell>
          <cell r="C955" t="str">
            <v>Construccion De Cuartos Dormitorios - 301438</v>
          </cell>
          <cell r="D955" t="str">
            <v>301438</v>
          </cell>
          <cell r="E955">
            <v>31</v>
          </cell>
          <cell r="F955" t="str">
            <v>Yucatán</v>
          </cell>
          <cell r="G955">
            <v>85</v>
          </cell>
          <cell r="H955" t="str">
            <v>Temozón</v>
          </cell>
          <cell r="I955">
            <v>178</v>
          </cell>
          <cell r="J955" t="str">
            <v>Ekbalam</v>
          </cell>
          <cell r="K955">
            <v>-88.145832999999996</v>
          </cell>
          <cell r="L955">
            <v>20.892222</v>
          </cell>
          <cell r="M955" t="str">
            <v>Rural</v>
          </cell>
          <cell r="N955">
            <v>2</v>
          </cell>
          <cell r="O955" t="str">
            <v>Aportaciones Federales</v>
          </cell>
          <cell r="P955" t="str">
            <v>I004</v>
          </cell>
          <cell r="Q955" t="str">
            <v>FAIS Municipal y de las Demarcaciones Territoriales del Distrito Federal</v>
          </cell>
          <cell r="R955">
            <v>33</v>
          </cell>
          <cell r="S955" t="str">
            <v>Aportaciones Federales para Entidades Federativas y Municipios</v>
          </cell>
          <cell r="T955" t="str">
            <v>H AYUNTAMIENTO DE TEMOZON</v>
          </cell>
          <cell r="U955">
            <v>10</v>
          </cell>
          <cell r="V955" t="str">
            <v>Vivienda</v>
          </cell>
          <cell r="W955">
            <v>2</v>
          </cell>
          <cell r="X955" t="str">
            <v>Proyecto de Inversión de Infraestructura Social</v>
          </cell>
          <cell r="Z955">
            <v>42562</v>
          </cell>
          <cell r="AA955">
            <v>42644</v>
          </cell>
          <cell r="AB955" t="str">
            <v>PUEBLO EKBALAM, 97743 EKBALAM, TEMOZÓN YUCATÁN ENTRE Y , SE REALIZO EN EKBALAM</v>
          </cell>
          <cell r="AC955">
            <v>0</v>
          </cell>
          <cell r="AE955">
            <v>1</v>
          </cell>
          <cell r="AF955" t="str">
            <v>En Ejecución</v>
          </cell>
          <cell r="AH955">
            <v>593205.69999999995</v>
          </cell>
        </row>
        <row r="956">
          <cell r="B956" t="str">
            <v>YUC00160300805160</v>
          </cell>
          <cell r="C956" t="str">
            <v>Mejoramiento Integral De Vivienda Consistente En Construccion De 20 Recamaras - 276293</v>
          </cell>
          <cell r="D956" t="str">
            <v>06-16-0496</v>
          </cell>
          <cell r="E956">
            <v>31</v>
          </cell>
          <cell r="F956" t="str">
            <v>Yucatán</v>
          </cell>
          <cell r="G956">
            <v>38</v>
          </cell>
          <cell r="H956" t="str">
            <v>Hunucmá</v>
          </cell>
          <cell r="I956">
            <v>5</v>
          </cell>
          <cell r="J956" t="str">
            <v>Texán de Palomeque</v>
          </cell>
          <cell r="K956">
            <v>-89.829443999999995</v>
          </cell>
          <cell r="L956">
            <v>20.932500000000001</v>
          </cell>
          <cell r="M956" t="str">
            <v>Urbano</v>
          </cell>
          <cell r="N956">
            <v>2</v>
          </cell>
          <cell r="O956" t="str">
            <v>Aportaciones Federales</v>
          </cell>
          <cell r="P956" t="str">
            <v>I003</v>
          </cell>
          <cell r="Q956" t="str">
            <v>FAIS Entidades</v>
          </cell>
          <cell r="R956">
            <v>33</v>
          </cell>
          <cell r="S956" t="str">
            <v>Aportaciones Federales para Entidades Federativas y Municipios</v>
          </cell>
          <cell r="T956" t="str">
            <v>INSTITUTO DE VIVIENDA DEL ESTADO DE YUCATÁN</v>
          </cell>
          <cell r="U956">
            <v>10</v>
          </cell>
          <cell r="V956" t="str">
            <v>Vivienda</v>
          </cell>
          <cell r="W956">
            <v>2</v>
          </cell>
          <cell r="X956" t="str">
            <v>Proyecto de Inversión de Infraestructura Social</v>
          </cell>
          <cell r="Z956">
            <v>42565</v>
          </cell>
          <cell r="AA956">
            <v>42552</v>
          </cell>
          <cell r="AB956" t="str">
            <v>PUEBLO TEXÁN DE PALOMEQUE, 97355</v>
          </cell>
          <cell r="AC956">
            <v>1</v>
          </cell>
          <cell r="AD956" t="str">
            <v>Coparticipación Federal-Estatal</v>
          </cell>
          <cell r="AE956">
            <v>1</v>
          </cell>
          <cell r="AF956" t="str">
            <v>En Ejecución</v>
          </cell>
          <cell r="AH956">
            <v>45000</v>
          </cell>
        </row>
        <row r="957">
          <cell r="B957" t="str">
            <v>YUC00160300805719</v>
          </cell>
          <cell r="C957" t="str">
            <v>Construcción De Cuartos Adicionales - 275952</v>
          </cell>
          <cell r="D957" t="str">
            <v>275952</v>
          </cell>
          <cell r="E957">
            <v>31</v>
          </cell>
          <cell r="F957" t="str">
            <v>Yucatán</v>
          </cell>
          <cell r="G957">
            <v>8</v>
          </cell>
          <cell r="H957" t="str">
            <v>Calotmul</v>
          </cell>
          <cell r="I957">
            <v>1</v>
          </cell>
          <cell r="J957" t="str">
            <v>Calotmul</v>
          </cell>
          <cell r="K957">
            <v>-88.176944000000006</v>
          </cell>
          <cell r="L957">
            <v>21.018888</v>
          </cell>
          <cell r="M957" t="str">
            <v>Urbano</v>
          </cell>
          <cell r="N957">
            <v>2</v>
          </cell>
          <cell r="O957" t="str">
            <v>Aportaciones Federales</v>
          </cell>
          <cell r="P957" t="str">
            <v>I003</v>
          </cell>
          <cell r="Q957" t="str">
            <v>FAIS Entidades</v>
          </cell>
          <cell r="R957">
            <v>33</v>
          </cell>
          <cell r="S957" t="str">
            <v>Aportaciones Federales para Entidades Federativas y Municipios</v>
          </cell>
          <cell r="T957" t="str">
            <v>INSTITUTO DE VIVIENDA DEL ESTADO DE YUCATÁN</v>
          </cell>
          <cell r="U957">
            <v>10</v>
          </cell>
          <cell r="V957" t="str">
            <v>Vivienda</v>
          </cell>
          <cell r="W957">
            <v>2</v>
          </cell>
          <cell r="X957" t="str">
            <v>Proyecto de Inversión de Infraestructura Social</v>
          </cell>
          <cell r="Z957">
            <v>42528</v>
          </cell>
          <cell r="AA957">
            <v>42552</v>
          </cell>
          <cell r="AB957" t="str">
            <v>CALLE 15 INTERIOR SN PUEBLO CALOTMUL, 97745 CALOTMUL, CALOTMUL YUCATÁN ENTRE CALLE 22 Y CALLE 24, CALLE 17 14 S/N 17 Y 19 13 S/N 26 Y 28 13 S/N 26 Y</v>
          </cell>
          <cell r="AC957">
            <v>0</v>
          </cell>
          <cell r="AE957">
            <v>1</v>
          </cell>
          <cell r="AF957" t="str">
            <v>En Ejecución</v>
          </cell>
          <cell r="AH957">
            <v>225000</v>
          </cell>
        </row>
        <row r="958">
          <cell r="B958" t="str">
            <v>YUC00160300805720</v>
          </cell>
          <cell r="C958" t="str">
            <v>Construcción De Cuartos Adicionales - 275913</v>
          </cell>
          <cell r="D958" t="str">
            <v>275913</v>
          </cell>
          <cell r="E958">
            <v>31</v>
          </cell>
          <cell r="F958" t="str">
            <v>Yucatán</v>
          </cell>
          <cell r="G958">
            <v>8</v>
          </cell>
          <cell r="H958" t="str">
            <v>Calotmul</v>
          </cell>
          <cell r="I958">
            <v>1</v>
          </cell>
          <cell r="J958" t="str">
            <v>Calotmul</v>
          </cell>
          <cell r="K958">
            <v>-88.176944000000006</v>
          </cell>
          <cell r="L958">
            <v>21.018888</v>
          </cell>
          <cell r="M958" t="str">
            <v>Urbano</v>
          </cell>
          <cell r="N958">
            <v>2</v>
          </cell>
          <cell r="O958" t="str">
            <v>Aportaciones Federales</v>
          </cell>
          <cell r="P958" t="str">
            <v>I003</v>
          </cell>
          <cell r="Q958" t="str">
            <v>FAIS Entidades</v>
          </cell>
          <cell r="R958">
            <v>33</v>
          </cell>
          <cell r="S958" t="str">
            <v>Aportaciones Federales para Entidades Federativas y Municipios</v>
          </cell>
          <cell r="T958" t="str">
            <v>INSTITUTO DE VIVIENDA DEL ESTADO DE YUCATÁN</v>
          </cell>
          <cell r="U958">
            <v>10</v>
          </cell>
          <cell r="V958" t="str">
            <v>Vivienda</v>
          </cell>
          <cell r="W958">
            <v>2</v>
          </cell>
          <cell r="X958" t="str">
            <v>Proyecto de Inversión de Infraestructura Social</v>
          </cell>
          <cell r="Z958">
            <v>42528</v>
          </cell>
          <cell r="AA958">
            <v>42552</v>
          </cell>
          <cell r="AB958" t="str">
            <v>CALLE 30 INTERIOR SN PUEBLO CALOTMUL, 97745 CALOTMUL, CALOTMUL YUCATÁN ENTRE CALLE 17 Y CALLE 19, CALLE 32 30 338 17 Y 19 25 S/N 14 Y 16 28 S/N 13 Y</v>
          </cell>
          <cell r="AC958">
            <v>0</v>
          </cell>
          <cell r="AE958">
            <v>1</v>
          </cell>
          <cell r="AF958" t="str">
            <v>En Ejecución</v>
          </cell>
          <cell r="AH958">
            <v>495000</v>
          </cell>
        </row>
        <row r="959">
          <cell r="B959" t="str">
            <v>YUC00160300805721</v>
          </cell>
          <cell r="C959" t="str">
            <v>Construcción De Cuartos Adicionales - 276040</v>
          </cell>
          <cell r="D959" t="str">
            <v>276040</v>
          </cell>
          <cell r="E959">
            <v>31</v>
          </cell>
          <cell r="F959" t="str">
            <v>Yucatán</v>
          </cell>
          <cell r="G959">
            <v>8</v>
          </cell>
          <cell r="H959" t="str">
            <v>Calotmul</v>
          </cell>
          <cell r="I959">
            <v>1</v>
          </cell>
          <cell r="J959" t="str">
            <v>Calotmul</v>
          </cell>
          <cell r="K959">
            <v>-88.176944000000006</v>
          </cell>
          <cell r="L959">
            <v>21.018888</v>
          </cell>
          <cell r="M959" t="str">
            <v>Urbano</v>
          </cell>
          <cell r="N959">
            <v>2</v>
          </cell>
          <cell r="O959" t="str">
            <v>Aportaciones Federales</v>
          </cell>
          <cell r="P959" t="str">
            <v>I003</v>
          </cell>
          <cell r="Q959" t="str">
            <v>FAIS Entidades</v>
          </cell>
          <cell r="R959">
            <v>33</v>
          </cell>
          <cell r="S959" t="str">
            <v>Aportaciones Federales para Entidades Federativas y Municipios</v>
          </cell>
          <cell r="T959" t="str">
            <v>INSTITUTO DE VIVIENDA DEL ESTADO DE YUCATÁN</v>
          </cell>
          <cell r="U959">
            <v>10</v>
          </cell>
          <cell r="V959" t="str">
            <v>Vivienda</v>
          </cell>
          <cell r="W959">
            <v>2</v>
          </cell>
          <cell r="X959" t="str">
            <v>Proyecto de Inversión de Infraestructura Social</v>
          </cell>
          <cell r="Z959">
            <v>42528</v>
          </cell>
          <cell r="AA959">
            <v>42552</v>
          </cell>
          <cell r="AB959" t="str">
            <v>CALLE 16 INTERIOR SN PUEBLO CALOTMUL, 97745 CALOTMUL, CALOTMUL YUCATÁN ENTRE CALLE 17 Y CALLE 19, CALLE 18 16 42 27 Y 29 29 57 20 Y 16 26 S/N 14 Y 1</v>
          </cell>
          <cell r="AC959">
            <v>0</v>
          </cell>
          <cell r="AE959">
            <v>1</v>
          </cell>
          <cell r="AF959" t="str">
            <v>En Ejecución</v>
          </cell>
          <cell r="AH959">
            <v>540000</v>
          </cell>
        </row>
        <row r="960">
          <cell r="B960" t="str">
            <v>YUC00160300805727</v>
          </cell>
          <cell r="C960" t="str">
            <v>Construccion De Pisos Firmes En Progreso Progreso - 359543</v>
          </cell>
          <cell r="D960" t="str">
            <v>359543</v>
          </cell>
          <cell r="E960">
            <v>31</v>
          </cell>
          <cell r="F960" t="str">
            <v>Yucatán</v>
          </cell>
          <cell r="G960">
            <v>59</v>
          </cell>
          <cell r="H960" t="str">
            <v>Progreso</v>
          </cell>
          <cell r="I960">
            <v>1</v>
          </cell>
          <cell r="J960" t="str">
            <v>Progreso</v>
          </cell>
          <cell r="K960">
            <v>-89.663611000000003</v>
          </cell>
          <cell r="L960">
            <v>21.282776999999999</v>
          </cell>
          <cell r="M960" t="str">
            <v>Urbano</v>
          </cell>
          <cell r="N960">
            <v>2</v>
          </cell>
          <cell r="O960" t="str">
            <v>Aportaciones Federales</v>
          </cell>
          <cell r="P960" t="str">
            <v>I004</v>
          </cell>
          <cell r="Q960" t="str">
            <v>FAIS Municipal y de las Demarcaciones Territoriales del Distrito Federal</v>
          </cell>
          <cell r="R960">
            <v>33</v>
          </cell>
          <cell r="S960" t="str">
            <v>Aportaciones Federales para Entidades Federativas y Municipios</v>
          </cell>
          <cell r="T960" t="str">
            <v>AYUNTAMIENTO DE PROGRESO</v>
          </cell>
          <cell r="U960">
            <v>10</v>
          </cell>
          <cell r="V960" t="str">
            <v>Vivienda</v>
          </cell>
          <cell r="W960">
            <v>2</v>
          </cell>
          <cell r="X960" t="str">
            <v>Proyecto de Inversión de Infraestructura Social</v>
          </cell>
          <cell r="Z960">
            <v>42653</v>
          </cell>
          <cell r="AA960">
            <v>42707</v>
          </cell>
          <cell r="AB960" t="str">
            <v>CALLE TREINTA Y NUEVE INTERIOR SN COLONIA NUEVA YUCALPETEN, 97320 PROGRESO, PROGRESO YUCATÁN ENTRE CALLE CIENTO VEINTIDOS Y CALLE CIENTO VIENTICUATR</v>
          </cell>
          <cell r="AC960">
            <v>0</v>
          </cell>
          <cell r="AE960">
            <v>1</v>
          </cell>
          <cell r="AF960" t="str">
            <v>En Ejecución</v>
          </cell>
          <cell r="AH960">
            <v>165159.4</v>
          </cell>
        </row>
        <row r="961">
          <cell r="B961" t="str">
            <v>YUC00160300805728</v>
          </cell>
          <cell r="C961" t="str">
            <v>Construccion De Techos Firmes En Progreso Ampliacion - 371240</v>
          </cell>
          <cell r="D961" t="str">
            <v>371240</v>
          </cell>
          <cell r="E961">
            <v>31</v>
          </cell>
          <cell r="F961" t="str">
            <v>Yucatán</v>
          </cell>
          <cell r="G961">
            <v>59</v>
          </cell>
          <cell r="H961" t="str">
            <v>Progreso</v>
          </cell>
          <cell r="I961">
            <v>1</v>
          </cell>
          <cell r="J961" t="str">
            <v>Progreso</v>
          </cell>
          <cell r="K961">
            <v>-89.663611000000003</v>
          </cell>
          <cell r="L961">
            <v>21.282776999999999</v>
          </cell>
          <cell r="M961" t="str">
            <v>Urbano</v>
          </cell>
          <cell r="N961">
            <v>2</v>
          </cell>
          <cell r="O961" t="str">
            <v>Aportaciones Federales</v>
          </cell>
          <cell r="P961" t="str">
            <v>I004</v>
          </cell>
          <cell r="Q961" t="str">
            <v>FAIS Municipal y de las Demarcaciones Territoriales del Distrito Federal</v>
          </cell>
          <cell r="R961">
            <v>33</v>
          </cell>
          <cell r="S961" t="str">
            <v>Aportaciones Federales para Entidades Federativas y Municipios</v>
          </cell>
          <cell r="T961" t="str">
            <v>AYUNTAMIENTO DE PROGRESO</v>
          </cell>
          <cell r="U961">
            <v>10</v>
          </cell>
          <cell r="V961" t="str">
            <v>Vivienda</v>
          </cell>
          <cell r="W961">
            <v>2</v>
          </cell>
          <cell r="X961" t="str">
            <v>Proyecto de Inversión de Infraestructura Social</v>
          </cell>
          <cell r="Z961">
            <v>42727</v>
          </cell>
          <cell r="AA961">
            <v>42705</v>
          </cell>
          <cell r="AB961" t="str">
            <v>CALLE CIENTO VEINTIOCHO 167 INTERIOR SN COLONIA NUEVA YUCALPETEN, 97320 PROGRESO, PROGRESO YUCATÁN ENTRE CALLE TREINTA Y UNO A Y CALLE TREINTA Y TR</v>
          </cell>
          <cell r="AC961">
            <v>0</v>
          </cell>
          <cell r="AE961">
            <v>1</v>
          </cell>
          <cell r="AF961" t="str">
            <v>En Ejecución</v>
          </cell>
          <cell r="AH961">
            <v>675989.55</v>
          </cell>
        </row>
        <row r="962">
          <cell r="B962" t="str">
            <v>YUC00160300806007</v>
          </cell>
          <cell r="C962" t="str">
            <v>Construccion De Cuatro Cuartos Dormitorio Ctto Nueve - 353771</v>
          </cell>
          <cell r="D962" t="str">
            <v>353771</v>
          </cell>
          <cell r="E962">
            <v>31</v>
          </cell>
          <cell r="F962" t="str">
            <v>Yucatán</v>
          </cell>
          <cell r="G962">
            <v>56</v>
          </cell>
          <cell r="H962" t="str">
            <v>Oxkutzcab</v>
          </cell>
          <cell r="I962">
            <v>1</v>
          </cell>
          <cell r="J962" t="str">
            <v>Oxkutzcab</v>
          </cell>
          <cell r="K962">
            <v>-89.418333000000004</v>
          </cell>
          <cell r="L962">
            <v>20.302776999999999</v>
          </cell>
          <cell r="M962" t="str">
            <v>Urbano</v>
          </cell>
          <cell r="N962">
            <v>2</v>
          </cell>
          <cell r="O962" t="str">
            <v>Aportaciones Federales</v>
          </cell>
          <cell r="P962" t="str">
            <v>I004</v>
          </cell>
          <cell r="Q962" t="str">
            <v>FAIS Municipal y de las Demarcaciones Territoriales del Distrito Federal</v>
          </cell>
          <cell r="R962">
            <v>33</v>
          </cell>
          <cell r="S962" t="str">
            <v>Aportaciones Federales para Entidades Federativas y Municipios</v>
          </cell>
          <cell r="T962" t="str">
            <v>AYUNTAMIENTO DE OXKUTZCAB</v>
          </cell>
          <cell r="U962">
            <v>10</v>
          </cell>
          <cell r="V962" t="str">
            <v>Vivienda</v>
          </cell>
          <cell r="W962">
            <v>2</v>
          </cell>
          <cell r="X962" t="str">
            <v>Proyecto de Inversión de Infraestructura Social</v>
          </cell>
          <cell r="Z962">
            <v>42614</v>
          </cell>
          <cell r="AA962">
            <v>42674</v>
          </cell>
          <cell r="AB962" t="str">
            <v>CALLE 26A INTERIOR SN CIUDAD OXKUTZCAB, 97880 OXKUTZCAB, OXKUTZCAB YUCATÁN ENTRE CALLE 43A Y CALLE 41B, CALLE 28 LOS DOMICILIOS SE ENCUENTRAN EN AL</v>
          </cell>
          <cell r="AC962">
            <v>0</v>
          </cell>
          <cell r="AE962">
            <v>1</v>
          </cell>
          <cell r="AF962" t="str">
            <v>En Ejecución</v>
          </cell>
          <cell r="AH962">
            <v>220000</v>
          </cell>
        </row>
        <row r="963">
          <cell r="B963" t="str">
            <v>YUC00160300806008</v>
          </cell>
          <cell r="C963" t="str">
            <v>Construccion De Un Cuarto Dormitorio Ctto Veinticinco - 353662</v>
          </cell>
          <cell r="D963" t="str">
            <v>353662</v>
          </cell>
          <cell r="E963">
            <v>31</v>
          </cell>
          <cell r="F963" t="str">
            <v>Yucatán</v>
          </cell>
          <cell r="G963">
            <v>56</v>
          </cell>
          <cell r="H963" t="str">
            <v>Oxkutzcab</v>
          </cell>
          <cell r="I963">
            <v>1</v>
          </cell>
          <cell r="J963" t="str">
            <v>Oxkutzcab</v>
          </cell>
          <cell r="K963">
            <v>-89.418333000000004</v>
          </cell>
          <cell r="L963">
            <v>20.302776999999999</v>
          </cell>
          <cell r="M963" t="str">
            <v>Urbano</v>
          </cell>
          <cell r="N963">
            <v>2</v>
          </cell>
          <cell r="O963" t="str">
            <v>Aportaciones Federales</v>
          </cell>
          <cell r="P963" t="str">
            <v>I004</v>
          </cell>
          <cell r="Q963" t="str">
            <v>FAIS Municipal y de las Demarcaciones Territoriales del Distrito Federal</v>
          </cell>
          <cell r="R963">
            <v>33</v>
          </cell>
          <cell r="S963" t="str">
            <v>Aportaciones Federales para Entidades Federativas y Municipios</v>
          </cell>
          <cell r="T963" t="str">
            <v>AYUNTAMIENTO DE OXKUTZCAB</v>
          </cell>
          <cell r="U963">
            <v>10</v>
          </cell>
          <cell r="V963" t="str">
            <v>Vivienda</v>
          </cell>
          <cell r="W963">
            <v>2</v>
          </cell>
          <cell r="X963" t="str">
            <v>Proyecto de Inversión de Infraestructura Social</v>
          </cell>
          <cell r="Z963">
            <v>42675</v>
          </cell>
          <cell r="AA963">
            <v>42735</v>
          </cell>
          <cell r="AB963" t="str">
            <v>CALLE 43 INTERIOR SN CIUDAD OXKUTZCAB, 97880 OXKUTZCAB, OXKUTZCAB YUCATÁN ENTRE CALLE 62 Y CALLE 60, CALLE 41 EL DOMICILIO SE ENCUENTRA EN LA COLONI</v>
          </cell>
          <cell r="AC963">
            <v>0</v>
          </cell>
          <cell r="AE963">
            <v>1</v>
          </cell>
          <cell r="AF963" t="str">
            <v>En Ejecución</v>
          </cell>
          <cell r="AH963">
            <v>55000</v>
          </cell>
        </row>
        <row r="964">
          <cell r="B964" t="str">
            <v>YUC00160300806009</v>
          </cell>
          <cell r="C964" t="str">
            <v>Construccion De Dos Cuartos Dormitorio Ctto Nueve - 354032</v>
          </cell>
          <cell r="D964" t="str">
            <v>354032</v>
          </cell>
          <cell r="E964">
            <v>31</v>
          </cell>
          <cell r="F964" t="str">
            <v>Yucatán</v>
          </cell>
          <cell r="G964">
            <v>56</v>
          </cell>
          <cell r="H964" t="str">
            <v>Oxkutzcab</v>
          </cell>
          <cell r="I964">
            <v>1</v>
          </cell>
          <cell r="J964" t="str">
            <v>Oxkutzcab</v>
          </cell>
          <cell r="K964">
            <v>-89.418333000000004</v>
          </cell>
          <cell r="L964">
            <v>20.302776999999999</v>
          </cell>
          <cell r="M964" t="str">
            <v>Urbano</v>
          </cell>
          <cell r="N964">
            <v>2</v>
          </cell>
          <cell r="O964" t="str">
            <v>Aportaciones Federales</v>
          </cell>
          <cell r="P964" t="str">
            <v>I004</v>
          </cell>
          <cell r="Q964" t="str">
            <v>FAIS Municipal y de las Demarcaciones Territoriales del Distrito Federal</v>
          </cell>
          <cell r="R964">
            <v>33</v>
          </cell>
          <cell r="S964" t="str">
            <v>Aportaciones Federales para Entidades Federativas y Municipios</v>
          </cell>
          <cell r="T964" t="str">
            <v>AYUNTAMIENTO DE OXKUTZCAB</v>
          </cell>
          <cell r="U964">
            <v>10</v>
          </cell>
          <cell r="V964" t="str">
            <v>Vivienda</v>
          </cell>
          <cell r="W964">
            <v>2</v>
          </cell>
          <cell r="X964" t="str">
            <v>Proyecto de Inversión de Infraestructura Social</v>
          </cell>
          <cell r="Z964">
            <v>42614</v>
          </cell>
          <cell r="AA964">
            <v>42674</v>
          </cell>
          <cell r="AB964" t="str">
            <v>CALLE 48 INTERIOR SN CIUDAD OXKUTZCAB, 97880 OXKUTZCAB, OXKUTZCAB YUCATÁN ENTRE CALLE 65 Y CALLE 67, CALLE 46 LOS DOMICILIOS SE UBICAN EN LA COLONIA</v>
          </cell>
          <cell r="AC964">
            <v>0</v>
          </cell>
          <cell r="AE964">
            <v>1</v>
          </cell>
          <cell r="AF964" t="str">
            <v>En Ejecución</v>
          </cell>
          <cell r="AH964">
            <v>110000</v>
          </cell>
        </row>
        <row r="965">
          <cell r="B965" t="str">
            <v>YUC00160300806010</v>
          </cell>
          <cell r="C965" t="str">
            <v>Construccion De Tomas Domiciliaria En La Calle Sesenta Entre Sesenta Y Sesenta Y Dos B - 348848</v>
          </cell>
          <cell r="D965" t="str">
            <v>348848</v>
          </cell>
          <cell r="E965">
            <v>31</v>
          </cell>
          <cell r="F965" t="str">
            <v>Yucatán</v>
          </cell>
          <cell r="G965">
            <v>56</v>
          </cell>
          <cell r="H965" t="str">
            <v>Oxkutzcab</v>
          </cell>
          <cell r="I965">
            <v>1</v>
          </cell>
          <cell r="J965" t="str">
            <v>Oxkutzcab</v>
          </cell>
          <cell r="K965">
            <v>-89.418333000000004</v>
          </cell>
          <cell r="L965">
            <v>20.302776999999999</v>
          </cell>
          <cell r="M965" t="str">
            <v>Urbano</v>
          </cell>
          <cell r="N965">
            <v>2</v>
          </cell>
          <cell r="O965" t="str">
            <v>Aportaciones Federales</v>
          </cell>
          <cell r="P965" t="str">
            <v>I004</v>
          </cell>
          <cell r="Q965" t="str">
            <v>FAIS Municipal y de las Demarcaciones Territoriales del Distrito Federal</v>
          </cell>
          <cell r="R965">
            <v>33</v>
          </cell>
          <cell r="S965" t="str">
            <v>Aportaciones Federales para Entidades Federativas y Municipios</v>
          </cell>
          <cell r="T965" t="str">
            <v>AYUNTAMIENTO DE OXKUTZCAB</v>
          </cell>
          <cell r="U965">
            <v>10</v>
          </cell>
          <cell r="V965" t="str">
            <v>Vivienda</v>
          </cell>
          <cell r="W965">
            <v>2</v>
          </cell>
          <cell r="X965" t="str">
            <v>Proyecto de Inversión de Infraestructura Social</v>
          </cell>
          <cell r="Z965">
            <v>42646</v>
          </cell>
          <cell r="AA965">
            <v>42704</v>
          </cell>
          <cell r="AB965" t="str">
            <v>CALLE 41 INTERIOR SN CIUDAD OXKUTZCAB, 97880 OXKUTZCAB, OXKUTZCAB YUCATÁN ENTRE CALLE 60 Y CALLE 62B, CALLE 39 LA CALLE SE UBICA EN LA COLONIA CERES</v>
          </cell>
          <cell r="AC965">
            <v>0</v>
          </cell>
          <cell r="AE965">
            <v>1</v>
          </cell>
          <cell r="AF965" t="str">
            <v>En Ejecución</v>
          </cell>
          <cell r="AH965">
            <v>27532</v>
          </cell>
        </row>
        <row r="966">
          <cell r="B966" t="str">
            <v>YUC00160300806011</v>
          </cell>
          <cell r="C966" t="str">
            <v>Construccion De Pozos De Absorcion Calle Cuarenta Y Uno Entre Sesenta Y Sesenta Y Dos B - 348798</v>
          </cell>
          <cell r="D966" t="str">
            <v>348798</v>
          </cell>
          <cell r="E966">
            <v>31</v>
          </cell>
          <cell r="F966" t="str">
            <v>Yucatán</v>
          </cell>
          <cell r="G966">
            <v>56</v>
          </cell>
          <cell r="H966" t="str">
            <v>Oxkutzcab</v>
          </cell>
          <cell r="I966">
            <v>1</v>
          </cell>
          <cell r="J966" t="str">
            <v>Oxkutzcab</v>
          </cell>
          <cell r="K966">
            <v>-89.418333000000004</v>
          </cell>
          <cell r="L966">
            <v>20.302776999999999</v>
          </cell>
          <cell r="M966" t="str">
            <v>Urbano</v>
          </cell>
          <cell r="N966">
            <v>2</v>
          </cell>
          <cell r="O966" t="str">
            <v>Aportaciones Federales</v>
          </cell>
          <cell r="P966" t="str">
            <v>I004</v>
          </cell>
          <cell r="Q966" t="str">
            <v>FAIS Municipal y de las Demarcaciones Territoriales del Distrito Federal</v>
          </cell>
          <cell r="R966">
            <v>33</v>
          </cell>
          <cell r="S966" t="str">
            <v>Aportaciones Federales para Entidades Federativas y Municipios</v>
          </cell>
          <cell r="T966" t="str">
            <v>AYUNTAMIENTO DE OXKUTZCAB</v>
          </cell>
          <cell r="U966">
            <v>4</v>
          </cell>
          <cell r="V966" t="str">
            <v>Agua y saneamiento</v>
          </cell>
          <cell r="W966">
            <v>2</v>
          </cell>
          <cell r="X966" t="str">
            <v>Proyecto de Inversión de Infraestructura Social</v>
          </cell>
          <cell r="Z966">
            <v>42646</v>
          </cell>
          <cell r="AA966">
            <v>42675</v>
          </cell>
          <cell r="AB966" t="str">
            <v>CALLE 41 INTERIOR SN CIUDAD OXKUTZCAB, 97880 OXKUTZCAB, OXKUTZCAB YUCATÁN ENTRE CALLE 62 Y CALLE 62B, CALLE 339 LA CALLE SE ENCUENTRA EN LA COLONIA</v>
          </cell>
          <cell r="AC966">
            <v>3</v>
          </cell>
          <cell r="AD966" t="str">
            <v>Coparticipación Federal-Municipal</v>
          </cell>
          <cell r="AE966">
            <v>1</v>
          </cell>
          <cell r="AF966" t="str">
            <v>En Ejecución</v>
          </cell>
          <cell r="AH966">
            <v>74178.28</v>
          </cell>
        </row>
        <row r="967">
          <cell r="B967" t="str">
            <v>YUC00160300806012</v>
          </cell>
          <cell r="C967" t="str">
            <v>Construccion De Guarniciones Y Banquetas En La Calle Cuarenta Y Uno Entre Sesenta Y Sesenta Y Dos B - 348737</v>
          </cell>
          <cell r="D967" t="str">
            <v>348737</v>
          </cell>
          <cell r="E967">
            <v>31</v>
          </cell>
          <cell r="F967" t="str">
            <v>Yucatán</v>
          </cell>
          <cell r="G967">
            <v>56</v>
          </cell>
          <cell r="H967" t="str">
            <v>Oxkutzcab</v>
          </cell>
          <cell r="I967">
            <v>1</v>
          </cell>
          <cell r="J967" t="str">
            <v>Oxkutzcab</v>
          </cell>
          <cell r="K967">
            <v>-89.418333000000004</v>
          </cell>
          <cell r="L967">
            <v>20.302776999999999</v>
          </cell>
          <cell r="M967" t="str">
            <v>Urbano</v>
          </cell>
          <cell r="N967">
            <v>2</v>
          </cell>
          <cell r="O967" t="str">
            <v>Aportaciones Federales</v>
          </cell>
          <cell r="P967" t="str">
            <v>I004</v>
          </cell>
          <cell r="Q967" t="str">
            <v>FAIS Municipal y de las Demarcaciones Territoriales del Distrito Federal</v>
          </cell>
          <cell r="R967">
            <v>33</v>
          </cell>
          <cell r="S967" t="str">
            <v>Aportaciones Federales para Entidades Federativas y Municipios</v>
          </cell>
          <cell r="T967" t="str">
            <v>AYUNTAMIENTO DE OXKUTZCAB</v>
          </cell>
          <cell r="U967">
            <v>5</v>
          </cell>
          <cell r="V967" t="str">
            <v>Urbanización</v>
          </cell>
          <cell r="W967">
            <v>2</v>
          </cell>
          <cell r="X967" t="str">
            <v>Proyecto de Inversión de Infraestructura Social</v>
          </cell>
          <cell r="Z967">
            <v>42646</v>
          </cell>
          <cell r="AA967">
            <v>42675</v>
          </cell>
          <cell r="AB967" t="str">
            <v>CALLE 41 INTERIOR SN CIUDAD OXKUTZCAB, 97880 OXKUTZCAB, OXKUTZCAB YUCATÁN ENTRE CALLE 60 Y CALLE 62B, CALLE 39 LA CALLE SE UBICA EN LA COLONIA CERES</v>
          </cell>
          <cell r="AC967">
            <v>3</v>
          </cell>
          <cell r="AD967" t="str">
            <v>Coparticipación Federal-Municipal</v>
          </cell>
          <cell r="AE967">
            <v>1</v>
          </cell>
          <cell r="AF967" t="str">
            <v>En Ejecución</v>
          </cell>
          <cell r="AH967">
            <v>608104</v>
          </cell>
        </row>
        <row r="968">
          <cell r="B968" t="str">
            <v>YUC00160300806013</v>
          </cell>
          <cell r="C968" t="str">
            <v>Construccion De Señaletica En La Calle Cuarenta Y Uno Entre Sesenta Y Dos Y Sesenta Y Dos B - 348914</v>
          </cell>
          <cell r="D968" t="str">
            <v>348914</v>
          </cell>
          <cell r="E968">
            <v>31</v>
          </cell>
          <cell r="F968" t="str">
            <v>Yucatán</v>
          </cell>
          <cell r="G968">
            <v>56</v>
          </cell>
          <cell r="H968" t="str">
            <v>Oxkutzcab</v>
          </cell>
          <cell r="I968">
            <v>1</v>
          </cell>
          <cell r="J968" t="str">
            <v>Oxkutzcab</v>
          </cell>
          <cell r="K968">
            <v>-89.418333000000004</v>
          </cell>
          <cell r="L968">
            <v>20.302776999999999</v>
          </cell>
          <cell r="M968" t="str">
            <v>Urbano</v>
          </cell>
          <cell r="N968">
            <v>2</v>
          </cell>
          <cell r="O968" t="str">
            <v>Aportaciones Federales</v>
          </cell>
          <cell r="P968" t="str">
            <v>I004</v>
          </cell>
          <cell r="Q968" t="str">
            <v>FAIS Municipal y de las Demarcaciones Territoriales del Distrito Federal</v>
          </cell>
          <cell r="R968">
            <v>33</v>
          </cell>
          <cell r="S968" t="str">
            <v>Aportaciones Federales para Entidades Federativas y Municipios</v>
          </cell>
          <cell r="T968" t="str">
            <v>AYUNTAMIENTO DE OXKUTZCAB</v>
          </cell>
          <cell r="U968">
            <v>3</v>
          </cell>
          <cell r="V968" t="str">
            <v>Transportes y vialidades</v>
          </cell>
          <cell r="W968">
            <v>2</v>
          </cell>
          <cell r="X968" t="str">
            <v>Proyecto de Inversión de Infraestructura Social</v>
          </cell>
          <cell r="Z968">
            <v>42646</v>
          </cell>
          <cell r="AA968">
            <v>42675</v>
          </cell>
          <cell r="AB968" t="str">
            <v>CALLE 41 INTERIOR SN CIUDAD OXKUTZCAB, 97880 OXKUTZCAB, OXKUTZCAB YUCATÁN ENTRE CALLE 60 Y CALLE 62B, CALLE 39 LA CALLE SE UBICA EN LA COLONIA CERES</v>
          </cell>
          <cell r="AC968">
            <v>3</v>
          </cell>
          <cell r="AD968" t="str">
            <v>Coparticipación Federal-Municipal</v>
          </cell>
          <cell r="AE968">
            <v>1</v>
          </cell>
          <cell r="AF968" t="str">
            <v>En Ejecución</v>
          </cell>
          <cell r="AH968">
            <v>23046</v>
          </cell>
        </row>
        <row r="969">
          <cell r="B969" t="str">
            <v>YUC00160300806014</v>
          </cell>
          <cell r="C969" t="str">
            <v>Construccion De Guarniciones Y Banquetas En La Calle Veintiseis A Entre Cuarenta Y Tres A Y Cuarenta Y Uno B - 349010</v>
          </cell>
          <cell r="D969" t="str">
            <v>349010</v>
          </cell>
          <cell r="E969">
            <v>31</v>
          </cell>
          <cell r="F969" t="str">
            <v>Yucatán</v>
          </cell>
          <cell r="G969">
            <v>56</v>
          </cell>
          <cell r="H969" t="str">
            <v>Oxkutzcab</v>
          </cell>
          <cell r="I969">
            <v>1</v>
          </cell>
          <cell r="J969" t="str">
            <v>Oxkutzcab</v>
          </cell>
          <cell r="K969">
            <v>-89.418333000000004</v>
          </cell>
          <cell r="L969">
            <v>20.302776999999999</v>
          </cell>
          <cell r="M969" t="str">
            <v>Urbano</v>
          </cell>
          <cell r="N969">
            <v>2</v>
          </cell>
          <cell r="O969" t="str">
            <v>Aportaciones Federales</v>
          </cell>
          <cell r="P969" t="str">
            <v>I004</v>
          </cell>
          <cell r="Q969" t="str">
            <v>FAIS Municipal y de las Demarcaciones Territoriales del Distrito Federal</v>
          </cell>
          <cell r="R969">
            <v>33</v>
          </cell>
          <cell r="S969" t="str">
            <v>Aportaciones Federales para Entidades Federativas y Municipios</v>
          </cell>
          <cell r="T969" t="str">
            <v>AYUNTAMIENTO DE OXKUTZCAB</v>
          </cell>
          <cell r="U969">
            <v>3</v>
          </cell>
          <cell r="V969" t="str">
            <v>Transportes y vialidades</v>
          </cell>
          <cell r="W969">
            <v>2</v>
          </cell>
          <cell r="X969" t="str">
            <v>Proyecto de Inversión de Infraestructura Social</v>
          </cell>
          <cell r="Z969">
            <v>42646</v>
          </cell>
          <cell r="AA969">
            <v>42675</v>
          </cell>
          <cell r="AB969" t="str">
            <v>CALLE 26A INTERIOR SN CIUDAD OXKUTZCAB, 97880 OXKUTZCAB, OXKUTZCAB YUCATÁN ENTRE CALLE 43A Y CALLE 41B, CALLE 28 LA CALLE SE ENCUENTRA EN LA COLONIA</v>
          </cell>
          <cell r="AC969">
            <v>3</v>
          </cell>
          <cell r="AD969" t="str">
            <v>Coparticipación Federal-Municipal</v>
          </cell>
          <cell r="AE969">
            <v>1</v>
          </cell>
          <cell r="AF969" t="str">
            <v>En Ejecución</v>
          </cell>
          <cell r="AH969">
            <v>673964</v>
          </cell>
        </row>
        <row r="970">
          <cell r="B970" t="str">
            <v>YUC00160300806015</v>
          </cell>
          <cell r="C970" t="str">
            <v>Construccion De Calle Cuarenta Y Uno Entre Sesenta Y Sesenta Y Dos B - 348669</v>
          </cell>
          <cell r="D970" t="str">
            <v>348669</v>
          </cell>
          <cell r="E970">
            <v>31</v>
          </cell>
          <cell r="F970" t="str">
            <v>Yucatán</v>
          </cell>
          <cell r="G970">
            <v>56</v>
          </cell>
          <cell r="H970" t="str">
            <v>Oxkutzcab</v>
          </cell>
          <cell r="I970">
            <v>1</v>
          </cell>
          <cell r="J970" t="str">
            <v>Oxkutzcab</v>
          </cell>
          <cell r="K970">
            <v>-89.418333000000004</v>
          </cell>
          <cell r="L970">
            <v>20.302776999999999</v>
          </cell>
          <cell r="M970" t="str">
            <v>Urbano</v>
          </cell>
          <cell r="N970">
            <v>2</v>
          </cell>
          <cell r="O970" t="str">
            <v>Aportaciones Federales</v>
          </cell>
          <cell r="P970" t="str">
            <v>I004</v>
          </cell>
          <cell r="Q970" t="str">
            <v>FAIS Municipal y de las Demarcaciones Territoriales del Distrito Federal</v>
          </cell>
          <cell r="R970">
            <v>33</v>
          </cell>
          <cell r="S970" t="str">
            <v>Aportaciones Federales para Entidades Federativas y Municipios</v>
          </cell>
          <cell r="T970" t="str">
            <v>AYUNTAMIENTO DE OXKUTZCAB</v>
          </cell>
          <cell r="U970">
            <v>3</v>
          </cell>
          <cell r="V970" t="str">
            <v>Transportes y vialidades</v>
          </cell>
          <cell r="W970">
            <v>2</v>
          </cell>
          <cell r="X970" t="str">
            <v>Proyecto de Inversión de Infraestructura Social</v>
          </cell>
          <cell r="Z970">
            <v>42646</v>
          </cell>
          <cell r="AA970">
            <v>42675</v>
          </cell>
          <cell r="AB970" t="str">
            <v>CALLE 41 INTERIOR SN CIUDAD OXKUTZCAB, 97880 OXKUTZCAB, OXKUTZCAB YUCATÁN ENTRE CALLE 60 Y CALLE 62B, CALLE 39 LA CALLE SE ENCUENTRA EN LA COLONIA C</v>
          </cell>
          <cell r="AC970">
            <v>3</v>
          </cell>
          <cell r="AD970" t="str">
            <v>Coparticipación Federal-Municipal</v>
          </cell>
          <cell r="AE970">
            <v>1</v>
          </cell>
          <cell r="AF970" t="str">
            <v>En Ejecución</v>
          </cell>
          <cell r="AH970">
            <v>907935</v>
          </cell>
        </row>
        <row r="971">
          <cell r="B971" t="str">
            <v>YUC00160300806016</v>
          </cell>
          <cell r="C971" t="str">
            <v>Construccion De Un Cuarto Dormitorio Ctto Veinticinco - 351671</v>
          </cell>
          <cell r="D971" t="str">
            <v>351671</v>
          </cell>
          <cell r="E971">
            <v>31</v>
          </cell>
          <cell r="F971" t="str">
            <v>Yucatán</v>
          </cell>
          <cell r="G971">
            <v>56</v>
          </cell>
          <cell r="H971" t="str">
            <v>Oxkutzcab</v>
          </cell>
          <cell r="I971">
            <v>1</v>
          </cell>
          <cell r="J971" t="str">
            <v>Oxkutzcab</v>
          </cell>
          <cell r="K971">
            <v>-89.418333000000004</v>
          </cell>
          <cell r="L971">
            <v>20.302776999999999</v>
          </cell>
          <cell r="M971" t="str">
            <v>Urbano</v>
          </cell>
          <cell r="N971">
            <v>2</v>
          </cell>
          <cell r="O971" t="str">
            <v>Aportaciones Federales</v>
          </cell>
          <cell r="P971" t="str">
            <v>I004</v>
          </cell>
          <cell r="Q971" t="str">
            <v>FAIS Municipal y de las Demarcaciones Territoriales del Distrito Federal</v>
          </cell>
          <cell r="R971">
            <v>33</v>
          </cell>
          <cell r="S971" t="str">
            <v>Aportaciones Federales para Entidades Federativas y Municipios</v>
          </cell>
          <cell r="T971" t="str">
            <v>AYUNTAMIENTO DE OXKUTZCAB</v>
          </cell>
          <cell r="U971">
            <v>10</v>
          </cell>
          <cell r="V971" t="str">
            <v>Vivienda</v>
          </cell>
          <cell r="W971">
            <v>2</v>
          </cell>
          <cell r="X971" t="str">
            <v>Proyecto de Inversión de Infraestructura Social</v>
          </cell>
          <cell r="Z971">
            <v>42675</v>
          </cell>
          <cell r="AA971">
            <v>42735</v>
          </cell>
          <cell r="AB971" t="str">
            <v>CALLE 59 INTERIOR SN CIUDAD OXKUTZCAB, 97880 OXKUTZCAB, OXKUTZCAB YUCATÁN ENTRE CALLE 60 Y CALLE 62, CALLE 57 LA CASA SE UBICA EN LA COLONIA ERMITA</v>
          </cell>
          <cell r="AC971">
            <v>0</v>
          </cell>
          <cell r="AE971">
            <v>1</v>
          </cell>
          <cell r="AF971" t="str">
            <v>En Ejecución</v>
          </cell>
          <cell r="AH971">
            <v>55000</v>
          </cell>
        </row>
        <row r="972">
          <cell r="B972" t="str">
            <v>YUC00160300806017</v>
          </cell>
          <cell r="C972" t="str">
            <v>Construccion De Dos Pozo De Absorcion En La Calle Veintiseis A Entre Carenta Y Tres A Y Cuarenta Y Uno B - 349500</v>
          </cell>
          <cell r="D972" t="str">
            <v>349500</v>
          </cell>
          <cell r="E972">
            <v>31</v>
          </cell>
          <cell r="F972" t="str">
            <v>Yucatán</v>
          </cell>
          <cell r="G972">
            <v>56</v>
          </cell>
          <cell r="H972" t="str">
            <v>Oxkutzcab</v>
          </cell>
          <cell r="I972">
            <v>1</v>
          </cell>
          <cell r="J972" t="str">
            <v>Oxkutzcab</v>
          </cell>
          <cell r="K972">
            <v>-89.418333000000004</v>
          </cell>
          <cell r="L972">
            <v>20.302776999999999</v>
          </cell>
          <cell r="M972" t="str">
            <v>Urbano</v>
          </cell>
          <cell r="N972">
            <v>2</v>
          </cell>
          <cell r="O972" t="str">
            <v>Aportaciones Federales</v>
          </cell>
          <cell r="P972" t="str">
            <v>I004</v>
          </cell>
          <cell r="Q972" t="str">
            <v>FAIS Municipal y de las Demarcaciones Territoriales del Distrito Federal</v>
          </cell>
          <cell r="R972">
            <v>33</v>
          </cell>
          <cell r="S972" t="str">
            <v>Aportaciones Federales para Entidades Federativas y Municipios</v>
          </cell>
          <cell r="T972" t="str">
            <v>AYUNTAMIENTO DE OXKUTZCAB</v>
          </cell>
          <cell r="U972">
            <v>4</v>
          </cell>
          <cell r="V972" t="str">
            <v>Agua y saneamiento</v>
          </cell>
          <cell r="W972">
            <v>2</v>
          </cell>
          <cell r="X972" t="str">
            <v>Proyecto de Inversión de Infraestructura Social</v>
          </cell>
          <cell r="Z972">
            <v>42646</v>
          </cell>
          <cell r="AA972">
            <v>42675</v>
          </cell>
          <cell r="AB972" t="str">
            <v>CALLE 26A INTERIOR SN CIUDAD OXKUTZCAB, 97880 OXKUTZCAB, OXKUTZCAB YUCATÁN ENTRE CALLE 43A Y CALLE 41B, CALLE 28 LA CALLE SE UBICA EN LA COLONIA TUT</v>
          </cell>
          <cell r="AC972">
            <v>3</v>
          </cell>
          <cell r="AD972" t="str">
            <v>Coparticipación Federal-Municipal</v>
          </cell>
          <cell r="AE972">
            <v>1</v>
          </cell>
          <cell r="AF972" t="str">
            <v>En Ejecución</v>
          </cell>
          <cell r="AH972">
            <v>129862.22</v>
          </cell>
        </row>
        <row r="973">
          <cell r="B973" t="str">
            <v>YUC00160300806018</v>
          </cell>
          <cell r="C973" t="str">
            <v>Construccion De Tres Cuartos Dormitorio - 336681</v>
          </cell>
          <cell r="D973" t="str">
            <v>336681</v>
          </cell>
          <cell r="E973">
            <v>31</v>
          </cell>
          <cell r="F973" t="str">
            <v>Yucatán</v>
          </cell>
          <cell r="G973">
            <v>56</v>
          </cell>
          <cell r="H973" t="str">
            <v>Oxkutzcab</v>
          </cell>
          <cell r="I973">
            <v>1</v>
          </cell>
          <cell r="J973" t="str">
            <v>Oxkutzcab</v>
          </cell>
          <cell r="K973">
            <v>-89.418333000000004</v>
          </cell>
          <cell r="L973">
            <v>20.302776999999999</v>
          </cell>
          <cell r="M973" t="str">
            <v>Urbano</v>
          </cell>
          <cell r="N973">
            <v>2</v>
          </cell>
          <cell r="O973" t="str">
            <v>Aportaciones Federales</v>
          </cell>
          <cell r="P973" t="str">
            <v>I004</v>
          </cell>
          <cell r="Q973" t="str">
            <v>FAIS Municipal y de las Demarcaciones Territoriales del Distrito Federal</v>
          </cell>
          <cell r="R973">
            <v>33</v>
          </cell>
          <cell r="S973" t="str">
            <v>Aportaciones Federales para Entidades Federativas y Municipios</v>
          </cell>
          <cell r="T973" t="str">
            <v>AYUNTAMIENTO DE OXKUTZCAB</v>
          </cell>
          <cell r="U973">
            <v>10</v>
          </cell>
          <cell r="V973" t="str">
            <v>Vivienda</v>
          </cell>
          <cell r="W973">
            <v>2</v>
          </cell>
          <cell r="X973" t="str">
            <v>Proyecto de Inversión de Infraestructura Social</v>
          </cell>
          <cell r="Z973">
            <v>42675</v>
          </cell>
          <cell r="AA973">
            <v>42735</v>
          </cell>
          <cell r="AB973" t="str">
            <v>CALLE 26A INTERIOR SN COLONIA OXKUTZCAB, 97880 OXKUTZCAB, OXKUTZCAB YUCATÁN ENTRE CALLE 41 Y CALLE 43, CALLE 26 COLONIA TUTUL XIU</v>
          </cell>
          <cell r="AC973">
            <v>0</v>
          </cell>
          <cell r="AE973">
            <v>1</v>
          </cell>
          <cell r="AF973" t="str">
            <v>En Ejecución</v>
          </cell>
          <cell r="AH973">
            <v>165000</v>
          </cell>
        </row>
        <row r="974">
          <cell r="B974" t="str">
            <v>YUC00160300806019</v>
          </cell>
          <cell r="C974" t="str">
            <v>Construcción De Cuartos Adicionales - 272766</v>
          </cell>
          <cell r="D974" t="str">
            <v>272766</v>
          </cell>
          <cell r="E974">
            <v>31</v>
          </cell>
          <cell r="F974" t="str">
            <v>Yucatán</v>
          </cell>
          <cell r="G974">
            <v>56</v>
          </cell>
          <cell r="H974" t="str">
            <v>Oxkutzcab</v>
          </cell>
          <cell r="I974">
            <v>1</v>
          </cell>
          <cell r="J974" t="str">
            <v>Oxkutzcab</v>
          </cell>
          <cell r="K974">
            <v>-89.418333000000004</v>
          </cell>
          <cell r="L974">
            <v>20.302776999999999</v>
          </cell>
          <cell r="M974" t="str">
            <v>Urbano</v>
          </cell>
          <cell r="N974">
            <v>2</v>
          </cell>
          <cell r="O974" t="str">
            <v>Aportaciones Federales</v>
          </cell>
          <cell r="P974" t="str">
            <v>I003</v>
          </cell>
          <cell r="Q974" t="str">
            <v>FAIS Entidades</v>
          </cell>
          <cell r="R974">
            <v>33</v>
          </cell>
          <cell r="S974" t="str">
            <v>Aportaciones Federales para Entidades Federativas y Municipios</v>
          </cell>
          <cell r="T974" t="str">
            <v>INSTITUTO DE VIVIENDA DEL ESTADO DE YUCATÁN</v>
          </cell>
          <cell r="U974">
            <v>10</v>
          </cell>
          <cell r="V974" t="str">
            <v>Vivienda</v>
          </cell>
          <cell r="W974">
            <v>2</v>
          </cell>
          <cell r="X974" t="str">
            <v>Proyecto de Inversión de Infraestructura Social</v>
          </cell>
          <cell r="Z974">
            <v>42589</v>
          </cell>
          <cell r="AA974">
            <v>42636</v>
          </cell>
          <cell r="AB974" t="str">
            <v>CALLE 40 86 INTERIOR SN PUEBLO OXKUTZCAB, 97880 OXKUTZCAB, OXKUTZCAB YUCATÁN ENTRE CALLE 45 Y , NO SE CUENTA CON ESPECIFICACIONES DE LA UBICACIÓ</v>
          </cell>
          <cell r="AC974">
            <v>0</v>
          </cell>
          <cell r="AE974">
            <v>1</v>
          </cell>
          <cell r="AF974" t="str">
            <v>En Ejecución</v>
          </cell>
          <cell r="AH974">
            <v>45000</v>
          </cell>
        </row>
        <row r="975">
          <cell r="B975" t="str">
            <v>YUC00160300806020</v>
          </cell>
          <cell r="C975" t="str">
            <v>Construcción De Cuartos Adicionales - 272733</v>
          </cell>
          <cell r="D975" t="str">
            <v>272733</v>
          </cell>
          <cell r="E975">
            <v>31</v>
          </cell>
          <cell r="F975" t="str">
            <v>Yucatán</v>
          </cell>
          <cell r="G975">
            <v>56</v>
          </cell>
          <cell r="H975" t="str">
            <v>Oxkutzcab</v>
          </cell>
          <cell r="I975">
            <v>1</v>
          </cell>
          <cell r="J975" t="str">
            <v>Oxkutzcab</v>
          </cell>
          <cell r="K975">
            <v>-89.418333000000004</v>
          </cell>
          <cell r="L975">
            <v>20.302776999999999</v>
          </cell>
          <cell r="M975" t="str">
            <v>Urbano</v>
          </cell>
          <cell r="N975">
            <v>2</v>
          </cell>
          <cell r="O975" t="str">
            <v>Aportaciones Federales</v>
          </cell>
          <cell r="P975" t="str">
            <v>I003</v>
          </cell>
          <cell r="Q975" t="str">
            <v>FAIS Entidades</v>
          </cell>
          <cell r="R975">
            <v>33</v>
          </cell>
          <cell r="S975" t="str">
            <v>Aportaciones Federales para Entidades Federativas y Municipios</v>
          </cell>
          <cell r="T975" t="str">
            <v>INSTITUTO DE VIVIENDA DEL ESTADO DE YUCATÁN</v>
          </cell>
          <cell r="U975">
            <v>10</v>
          </cell>
          <cell r="V975" t="str">
            <v>Vivienda</v>
          </cell>
          <cell r="W975">
            <v>2</v>
          </cell>
          <cell r="X975" t="str">
            <v>Proyecto de Inversión de Infraestructura Social</v>
          </cell>
          <cell r="Z975">
            <v>42589</v>
          </cell>
          <cell r="AA975">
            <v>42636</v>
          </cell>
          <cell r="AB975" t="str">
            <v>CALLEJON 45 A INTERIOR SN PUEBLO OXKUTZCAB, 97880 OXKUTZCAB, OXKUTZCAB YUCATÁN ENTRE CALLE 66 Y , CALLE NUMERO CRUZAMIENTOS 45-A SN 66 34 SN 17 5</v>
          </cell>
          <cell r="AC975">
            <v>0</v>
          </cell>
          <cell r="AE975">
            <v>1</v>
          </cell>
          <cell r="AF975" t="str">
            <v>En Ejecución</v>
          </cell>
          <cell r="AH975">
            <v>225000</v>
          </cell>
        </row>
        <row r="976">
          <cell r="B976" t="str">
            <v>YUC00160300806021</v>
          </cell>
          <cell r="C976" t="str">
            <v>Construcción De Cuartos Adicionales - 272705</v>
          </cell>
          <cell r="D976" t="str">
            <v>272705</v>
          </cell>
          <cell r="E976">
            <v>31</v>
          </cell>
          <cell r="F976" t="str">
            <v>Yucatán</v>
          </cell>
          <cell r="G976">
            <v>56</v>
          </cell>
          <cell r="H976" t="str">
            <v>Oxkutzcab</v>
          </cell>
          <cell r="I976">
            <v>1</v>
          </cell>
          <cell r="J976" t="str">
            <v>Oxkutzcab</v>
          </cell>
          <cell r="K976">
            <v>-89.418333000000004</v>
          </cell>
          <cell r="L976">
            <v>20.302776999999999</v>
          </cell>
          <cell r="M976" t="str">
            <v>Urbano</v>
          </cell>
          <cell r="N976">
            <v>2</v>
          </cell>
          <cell r="O976" t="str">
            <v>Aportaciones Federales</v>
          </cell>
          <cell r="P976" t="str">
            <v>I003</v>
          </cell>
          <cell r="Q976" t="str">
            <v>FAIS Entidades</v>
          </cell>
          <cell r="R976">
            <v>33</v>
          </cell>
          <cell r="S976" t="str">
            <v>Aportaciones Federales para Entidades Federativas y Municipios</v>
          </cell>
          <cell r="T976" t="str">
            <v>INSTITUTO DE VIVIENDA DEL ESTADO DE YUCATÁN</v>
          </cell>
          <cell r="U976">
            <v>10</v>
          </cell>
          <cell r="V976" t="str">
            <v>Vivienda</v>
          </cell>
          <cell r="W976">
            <v>2</v>
          </cell>
          <cell r="X976" t="str">
            <v>Proyecto de Inversión de Infraestructura Social</v>
          </cell>
          <cell r="Z976">
            <v>42589</v>
          </cell>
          <cell r="AA976">
            <v>42636</v>
          </cell>
          <cell r="AB976" t="str">
            <v>CALLE 29 INTERIOR SN PUEBLO OXKUTZCAB, 97880 OXKUTZCAB, OXKUTZCAB YUCATÁN ENTRE CALLE 48 Y , CALLE NUMERO CRUZAMIENTOS 29 SN 48 29 SN 48 33 SN 36</v>
          </cell>
          <cell r="AC976">
            <v>0</v>
          </cell>
          <cell r="AE976">
            <v>1</v>
          </cell>
          <cell r="AF976" t="str">
            <v>En Ejecución</v>
          </cell>
          <cell r="AH976">
            <v>180000</v>
          </cell>
        </row>
        <row r="977">
          <cell r="B977" t="str">
            <v>YUC00160300806022</v>
          </cell>
          <cell r="C977" t="str">
            <v>Construcción De Cuartos Adicionales - 272481</v>
          </cell>
          <cell r="D977" t="str">
            <v>272481</v>
          </cell>
          <cell r="E977">
            <v>31</v>
          </cell>
          <cell r="F977" t="str">
            <v>Yucatán</v>
          </cell>
          <cell r="G977">
            <v>56</v>
          </cell>
          <cell r="H977" t="str">
            <v>Oxkutzcab</v>
          </cell>
          <cell r="I977">
            <v>1</v>
          </cell>
          <cell r="J977" t="str">
            <v>Oxkutzcab</v>
          </cell>
          <cell r="K977">
            <v>-89.418333000000004</v>
          </cell>
          <cell r="L977">
            <v>20.302776999999999</v>
          </cell>
          <cell r="M977" t="str">
            <v>Urbano</v>
          </cell>
          <cell r="N977">
            <v>2</v>
          </cell>
          <cell r="O977" t="str">
            <v>Aportaciones Federales</v>
          </cell>
          <cell r="P977" t="str">
            <v>I003</v>
          </cell>
          <cell r="Q977" t="str">
            <v>FAIS Entidades</v>
          </cell>
          <cell r="R977">
            <v>33</v>
          </cell>
          <cell r="S977" t="str">
            <v>Aportaciones Federales para Entidades Federativas y Municipios</v>
          </cell>
          <cell r="T977" t="str">
            <v>INSTITUTO DE VIVIENDA DEL ESTADO DE YUCATÁN</v>
          </cell>
          <cell r="U977">
            <v>10</v>
          </cell>
          <cell r="V977" t="str">
            <v>Vivienda</v>
          </cell>
          <cell r="W977">
            <v>2</v>
          </cell>
          <cell r="X977" t="str">
            <v>Proyecto de Inversión de Infraestructura Social</v>
          </cell>
          <cell r="Z977">
            <v>42589</v>
          </cell>
          <cell r="AA977">
            <v>42606</v>
          </cell>
          <cell r="AB977" t="str">
            <v>CALLE 43 INTERIOR SN PUEBLO OXKUTZCAB, 97880 OXKUTZCAB, OXKUTZCAB YUCATÁN ENTRE CALLE 62 Y , CALLE NUMERO CRUZAMIENTOS 54 SN 59 48 SN 65</v>
          </cell>
          <cell r="AC977">
            <v>0</v>
          </cell>
          <cell r="AE977">
            <v>1</v>
          </cell>
          <cell r="AF977" t="str">
            <v>En Ejecución</v>
          </cell>
          <cell r="AH977">
            <v>135000</v>
          </cell>
        </row>
        <row r="978">
          <cell r="B978" t="str">
            <v>YUC00160300806023</v>
          </cell>
          <cell r="C978" t="str">
            <v>Construcción De Cuartos Adicionales - 272454</v>
          </cell>
          <cell r="D978" t="str">
            <v>272454</v>
          </cell>
          <cell r="E978">
            <v>31</v>
          </cell>
          <cell r="F978" t="str">
            <v>Yucatán</v>
          </cell>
          <cell r="G978">
            <v>56</v>
          </cell>
          <cell r="H978" t="str">
            <v>Oxkutzcab</v>
          </cell>
          <cell r="I978">
            <v>1</v>
          </cell>
          <cell r="J978" t="str">
            <v>Oxkutzcab</v>
          </cell>
          <cell r="K978">
            <v>-89.418333000000004</v>
          </cell>
          <cell r="L978">
            <v>20.302776999999999</v>
          </cell>
          <cell r="M978" t="str">
            <v>Urbano</v>
          </cell>
          <cell r="N978">
            <v>2</v>
          </cell>
          <cell r="O978" t="str">
            <v>Aportaciones Federales</v>
          </cell>
          <cell r="P978" t="str">
            <v>I003</v>
          </cell>
          <cell r="Q978" t="str">
            <v>FAIS Entidades</v>
          </cell>
          <cell r="R978">
            <v>33</v>
          </cell>
          <cell r="S978" t="str">
            <v>Aportaciones Federales para Entidades Federativas y Municipios</v>
          </cell>
          <cell r="T978" t="str">
            <v>INSTITUTO DE VIVIENDA DEL ESTADO DE YUCATÁN</v>
          </cell>
          <cell r="U978">
            <v>10</v>
          </cell>
          <cell r="V978" t="str">
            <v>Vivienda</v>
          </cell>
          <cell r="W978">
            <v>2</v>
          </cell>
          <cell r="X978" t="str">
            <v>Proyecto de Inversión de Infraestructura Social</v>
          </cell>
          <cell r="Z978">
            <v>42589</v>
          </cell>
          <cell r="AA978">
            <v>42606</v>
          </cell>
          <cell r="AB978" t="str">
            <v>CALLE 42 94 A INTERIOR SN PUEBLO OXKUTZCAB, 97880 OXKUTZCAB, OXKUTZCAB YUCATÁN ENTRE CALLE 47 Y , CALLE NUMERO CRUZAMIENTOS 62-B SN 37 67 SN 44 6</v>
          </cell>
          <cell r="AC978">
            <v>0</v>
          </cell>
          <cell r="AE978">
            <v>1</v>
          </cell>
          <cell r="AF978" t="str">
            <v>En Ejecución</v>
          </cell>
          <cell r="AH978">
            <v>225000</v>
          </cell>
        </row>
        <row r="979">
          <cell r="B979" t="str">
            <v>YUC00160300806024</v>
          </cell>
          <cell r="C979" t="str">
            <v>Construcción De Cuartos Adicionales - 272432</v>
          </cell>
          <cell r="D979" t="str">
            <v>272432</v>
          </cell>
          <cell r="E979">
            <v>31</v>
          </cell>
          <cell r="F979" t="str">
            <v>Yucatán</v>
          </cell>
          <cell r="G979">
            <v>56</v>
          </cell>
          <cell r="H979" t="str">
            <v>Oxkutzcab</v>
          </cell>
          <cell r="I979">
            <v>1</v>
          </cell>
          <cell r="J979" t="str">
            <v>Oxkutzcab</v>
          </cell>
          <cell r="K979">
            <v>-89.418333000000004</v>
          </cell>
          <cell r="L979">
            <v>20.302776999999999</v>
          </cell>
          <cell r="M979" t="str">
            <v>Urbano</v>
          </cell>
          <cell r="N979">
            <v>2</v>
          </cell>
          <cell r="O979" t="str">
            <v>Aportaciones Federales</v>
          </cell>
          <cell r="P979" t="str">
            <v>I003</v>
          </cell>
          <cell r="Q979" t="str">
            <v>FAIS Entidades</v>
          </cell>
          <cell r="R979">
            <v>33</v>
          </cell>
          <cell r="S979" t="str">
            <v>Aportaciones Federales para Entidades Federativas y Municipios</v>
          </cell>
          <cell r="T979" t="str">
            <v>INSTITUTO DE VIVIENDA DEL ESTADO DE YUCATÁN</v>
          </cell>
          <cell r="U979">
            <v>10</v>
          </cell>
          <cell r="V979" t="str">
            <v>Vivienda</v>
          </cell>
          <cell r="W979">
            <v>2</v>
          </cell>
          <cell r="X979" t="str">
            <v>Proyecto de Inversión de Infraestructura Social</v>
          </cell>
          <cell r="Z979">
            <v>42589</v>
          </cell>
          <cell r="AA979">
            <v>42606</v>
          </cell>
          <cell r="AB979" t="str">
            <v>CALLE 43 B INTERIOR SN PUEBLO OXKUTZCAB, 97880 OXKUTZCAB, OXKUTZCAB YUCATÁN ENTRE CALLE 8 Y , NO SE CUENTA CON ESPECIFICACIONES DE LA UBICACIÓN D</v>
          </cell>
          <cell r="AC979">
            <v>0</v>
          </cell>
          <cell r="AE979">
            <v>1</v>
          </cell>
          <cell r="AF979" t="str">
            <v>En Ejecución</v>
          </cell>
          <cell r="AH979">
            <v>90000</v>
          </cell>
        </row>
        <row r="980">
          <cell r="B980" t="str">
            <v>YUC00160300806025</v>
          </cell>
          <cell r="C980" t="str">
            <v>Construcción De Cuartos Adicionales - 272398</v>
          </cell>
          <cell r="D980" t="str">
            <v>272398</v>
          </cell>
          <cell r="E980">
            <v>31</v>
          </cell>
          <cell r="F980" t="str">
            <v>Yucatán</v>
          </cell>
          <cell r="G980">
            <v>56</v>
          </cell>
          <cell r="H980" t="str">
            <v>Oxkutzcab</v>
          </cell>
          <cell r="I980">
            <v>1</v>
          </cell>
          <cell r="J980" t="str">
            <v>Oxkutzcab</v>
          </cell>
          <cell r="K980">
            <v>-89.418333000000004</v>
          </cell>
          <cell r="L980">
            <v>20.302776999999999</v>
          </cell>
          <cell r="M980" t="str">
            <v>Urbano</v>
          </cell>
          <cell r="N980">
            <v>2</v>
          </cell>
          <cell r="O980" t="str">
            <v>Aportaciones Federales</v>
          </cell>
          <cell r="P980" t="str">
            <v>I003</v>
          </cell>
          <cell r="Q980" t="str">
            <v>FAIS Entidades</v>
          </cell>
          <cell r="R980">
            <v>33</v>
          </cell>
          <cell r="S980" t="str">
            <v>Aportaciones Federales para Entidades Federativas y Municipios</v>
          </cell>
          <cell r="T980" t="str">
            <v>INSTITUTO DE VIVIENDA DEL ESTADO DE YUCATÁN</v>
          </cell>
          <cell r="U980">
            <v>10</v>
          </cell>
          <cell r="V980" t="str">
            <v>Vivienda</v>
          </cell>
          <cell r="W980">
            <v>2</v>
          </cell>
          <cell r="X980" t="str">
            <v>Proyecto de Inversión de Infraestructura Social</v>
          </cell>
          <cell r="Z980">
            <v>42589</v>
          </cell>
          <cell r="AA980">
            <v>42606</v>
          </cell>
          <cell r="AB980" t="str">
            <v>CALLE 55 62 INTERIOR SN PUEBLO OXKUTZCAB, 97880 OXKUTZCAB, OXKUTZCAB YUCATÁN ENTRE CALLE 40 Y , CALLE NUMERO CRUZAMIENTOS 46-A SN 69 28 SN 33 30</v>
          </cell>
          <cell r="AC980">
            <v>0</v>
          </cell>
          <cell r="AE980">
            <v>1</v>
          </cell>
          <cell r="AF980" t="str">
            <v>En Ejecución</v>
          </cell>
          <cell r="AH980">
            <v>225000</v>
          </cell>
        </row>
        <row r="981">
          <cell r="B981" t="str">
            <v>YUC00160300804584</v>
          </cell>
          <cell r="C981" t="str">
            <v>Construccion De Dos Cuartos Dormitorio En La Localidad Y Municipio De Tixkokob Yucatan Etapa Uno - 361763</v>
          </cell>
          <cell r="D981" t="str">
            <v>361763</v>
          </cell>
          <cell r="E981">
            <v>31</v>
          </cell>
          <cell r="F981" t="str">
            <v>Yucatán</v>
          </cell>
          <cell r="G981">
            <v>93</v>
          </cell>
          <cell r="H981" t="str">
            <v>Tixkokob</v>
          </cell>
          <cell r="I981">
            <v>1</v>
          </cell>
          <cell r="J981" t="str">
            <v>Tixkokob</v>
          </cell>
          <cell r="K981">
            <v>-89.393611000000007</v>
          </cell>
          <cell r="L981">
            <v>21.002222</v>
          </cell>
          <cell r="M981" t="str">
            <v>Urbano</v>
          </cell>
          <cell r="N981">
            <v>2</v>
          </cell>
          <cell r="O981" t="str">
            <v>Aportaciones Federales</v>
          </cell>
          <cell r="P981" t="str">
            <v>I004</v>
          </cell>
          <cell r="Q981" t="str">
            <v>FAIS Municipal y de las Demarcaciones Territoriales del Distrito Federal</v>
          </cell>
          <cell r="R981">
            <v>33</v>
          </cell>
          <cell r="S981" t="str">
            <v>Aportaciones Federales para Entidades Federativas y Municipios</v>
          </cell>
          <cell r="T981" t="str">
            <v>H AYUNTAMIENTO DE TIXKOKOB</v>
          </cell>
          <cell r="U981">
            <v>10</v>
          </cell>
          <cell r="V981" t="str">
            <v>Vivienda</v>
          </cell>
          <cell r="W981">
            <v>2</v>
          </cell>
          <cell r="X981" t="str">
            <v>Proyecto de Inversión de Infraestructura Social</v>
          </cell>
          <cell r="Z981">
            <v>42648</v>
          </cell>
          <cell r="AA981">
            <v>42692</v>
          </cell>
          <cell r="AB981" t="str">
            <v>CALLE 28 111 B INTERIOR SN PUEBLO TIXKOKOB, 97470 TIXKOKOB, TIXKOKOB YUCATÁN ENTRE CALLE 27 Y CALLE 29, CALLE 26 MAY DZUL MARTHA CALLE 28 POR 27 Y 2</v>
          </cell>
          <cell r="AC981">
            <v>0</v>
          </cell>
          <cell r="AE981">
            <v>1</v>
          </cell>
          <cell r="AF981" t="str">
            <v>En Ejecución</v>
          </cell>
          <cell r="AH981">
            <v>152857.73000000001</v>
          </cell>
        </row>
        <row r="982">
          <cell r="B982" t="str">
            <v>YUC00160300804585</v>
          </cell>
          <cell r="C982" t="str">
            <v>Construccion De Un Techo Firme En La Localidad Y Municipio De Tixkokob Yucatan Etapa Dos - 361239</v>
          </cell>
          <cell r="D982" t="str">
            <v>361239</v>
          </cell>
          <cell r="E982">
            <v>31</v>
          </cell>
          <cell r="F982" t="str">
            <v>Yucatán</v>
          </cell>
          <cell r="G982">
            <v>93</v>
          </cell>
          <cell r="H982" t="str">
            <v>Tixkokob</v>
          </cell>
          <cell r="I982">
            <v>1</v>
          </cell>
          <cell r="J982" t="str">
            <v>Tixkokob</v>
          </cell>
          <cell r="K982">
            <v>-89.393611000000007</v>
          </cell>
          <cell r="L982">
            <v>21.002222</v>
          </cell>
          <cell r="M982" t="str">
            <v>Urbano</v>
          </cell>
          <cell r="N982">
            <v>2</v>
          </cell>
          <cell r="O982" t="str">
            <v>Aportaciones Federales</v>
          </cell>
          <cell r="P982" t="str">
            <v>I004</v>
          </cell>
          <cell r="Q982" t="str">
            <v>FAIS Municipal y de las Demarcaciones Territoriales del Distrito Federal</v>
          </cell>
          <cell r="R982">
            <v>33</v>
          </cell>
          <cell r="S982" t="str">
            <v>Aportaciones Federales para Entidades Federativas y Municipios</v>
          </cell>
          <cell r="T982" t="str">
            <v>H AYUNTAMIENTO DE TIXKOKOB</v>
          </cell>
          <cell r="U982">
            <v>10</v>
          </cell>
          <cell r="V982" t="str">
            <v>Vivienda</v>
          </cell>
          <cell r="W982">
            <v>2</v>
          </cell>
          <cell r="X982" t="str">
            <v>Proyecto de Inversión de Infraestructura Social</v>
          </cell>
          <cell r="Z982">
            <v>42648</v>
          </cell>
          <cell r="AA982">
            <v>42692</v>
          </cell>
          <cell r="AB982" t="str">
            <v>CALLE 16 INTERIOR SN PUEBLO TIXKOKOB, 97470 TIXKOKOB, TIXKOKOB YUCATÁN ENTRE CALLE 31 Y CALLE 33, CALLE 14 DORANTES PECH BARTOLA CALLE 16 POR 31 Y 3</v>
          </cell>
          <cell r="AC982">
            <v>0</v>
          </cell>
          <cell r="AE982">
            <v>1</v>
          </cell>
          <cell r="AF982" t="str">
            <v>En Ejecución</v>
          </cell>
          <cell r="AH982">
            <v>34770.089999999997</v>
          </cell>
        </row>
        <row r="983">
          <cell r="B983" t="str">
            <v>YUC00160300804586</v>
          </cell>
          <cell r="C983" t="str">
            <v>Construccion De Un Cuartos Dormitorio En La Localidad Y Municipio De Tixkokob Yucatan Etapa Dos - 361937</v>
          </cell>
          <cell r="D983" t="str">
            <v>361937</v>
          </cell>
          <cell r="E983">
            <v>31</v>
          </cell>
          <cell r="F983" t="str">
            <v>Yucatán</v>
          </cell>
          <cell r="G983">
            <v>93</v>
          </cell>
          <cell r="H983" t="str">
            <v>Tixkokob</v>
          </cell>
          <cell r="I983">
            <v>1</v>
          </cell>
          <cell r="J983" t="str">
            <v>Tixkokob</v>
          </cell>
          <cell r="K983">
            <v>-89.393611000000007</v>
          </cell>
          <cell r="L983">
            <v>21.002222</v>
          </cell>
          <cell r="M983" t="str">
            <v>Urbano</v>
          </cell>
          <cell r="N983">
            <v>2</v>
          </cell>
          <cell r="O983" t="str">
            <v>Aportaciones Federales</v>
          </cell>
          <cell r="P983" t="str">
            <v>I004</v>
          </cell>
          <cell r="Q983" t="str">
            <v>FAIS Municipal y de las Demarcaciones Territoriales del Distrito Federal</v>
          </cell>
          <cell r="R983">
            <v>33</v>
          </cell>
          <cell r="S983" t="str">
            <v>Aportaciones Federales para Entidades Federativas y Municipios</v>
          </cell>
          <cell r="T983" t="str">
            <v>H AYUNTAMIENTO DE TIXKOKOB</v>
          </cell>
          <cell r="U983">
            <v>10</v>
          </cell>
          <cell r="V983" t="str">
            <v>Vivienda</v>
          </cell>
          <cell r="W983">
            <v>2</v>
          </cell>
          <cell r="X983" t="str">
            <v>Proyecto de Inversión de Infraestructura Social</v>
          </cell>
          <cell r="Z983">
            <v>42648</v>
          </cell>
          <cell r="AA983">
            <v>42692</v>
          </cell>
          <cell r="AB983" t="str">
            <v>CALLE 35 INTERIOR SN PUEBLO TIXKOKOB, 97470 TIXKOKOB, TIXKOKOB YUCATÁN ENTRE CALLE 12 Y CALLEJON 14, CALLE 33 MARTINEZ Y CANUL ROGER VIDAL CALLE 35X</v>
          </cell>
          <cell r="AC983">
            <v>0</v>
          </cell>
          <cell r="AE983">
            <v>1</v>
          </cell>
          <cell r="AF983" t="str">
            <v>En Ejecución</v>
          </cell>
          <cell r="AH983">
            <v>76428.86</v>
          </cell>
        </row>
        <row r="984">
          <cell r="B984" t="str">
            <v>YUC00160300804587</v>
          </cell>
          <cell r="C984" t="str">
            <v>Construccion De Dos Cuartos Dormitorio En La Localidad Y Municipio De Tixkokob Yucatan Etapa Dos - 357189</v>
          </cell>
          <cell r="D984" t="str">
            <v>357189</v>
          </cell>
          <cell r="E984">
            <v>31</v>
          </cell>
          <cell r="F984" t="str">
            <v>Yucatán</v>
          </cell>
          <cell r="G984">
            <v>93</v>
          </cell>
          <cell r="H984" t="str">
            <v>Tixkokob</v>
          </cell>
          <cell r="I984">
            <v>1</v>
          </cell>
          <cell r="J984" t="str">
            <v>Tixkokob</v>
          </cell>
          <cell r="K984">
            <v>-89.393611000000007</v>
          </cell>
          <cell r="L984">
            <v>21.002222</v>
          </cell>
          <cell r="M984" t="str">
            <v>Urbano</v>
          </cell>
          <cell r="N984">
            <v>2</v>
          </cell>
          <cell r="O984" t="str">
            <v>Aportaciones Federales</v>
          </cell>
          <cell r="P984" t="str">
            <v>I004</v>
          </cell>
          <cell r="Q984" t="str">
            <v>FAIS Municipal y de las Demarcaciones Territoriales del Distrito Federal</v>
          </cell>
          <cell r="R984">
            <v>33</v>
          </cell>
          <cell r="S984" t="str">
            <v>Aportaciones Federales para Entidades Federativas y Municipios</v>
          </cell>
          <cell r="T984" t="str">
            <v>H AYUNTAMIENTO DE TIXKOKOB</v>
          </cell>
          <cell r="U984">
            <v>10</v>
          </cell>
          <cell r="V984" t="str">
            <v>Vivienda</v>
          </cell>
          <cell r="W984">
            <v>2</v>
          </cell>
          <cell r="X984" t="str">
            <v>Proyecto de Inversión de Infraestructura Social</v>
          </cell>
          <cell r="Z984">
            <v>42618</v>
          </cell>
          <cell r="AA984">
            <v>42647</v>
          </cell>
          <cell r="AB984" t="str">
            <v>CALLE 29 106 S INTERIOR SN PUEBLO TIXKOKOB, 97470 TIXKOKOB, TIXKOKOB YUCATÁN ENTRE CALLE 26 Y CALLE 28, CALLE 27 CHIM ABDO GABRIELA ESMERALDA CALLE</v>
          </cell>
          <cell r="AC984">
            <v>0</v>
          </cell>
          <cell r="AE984">
            <v>1</v>
          </cell>
          <cell r="AF984" t="str">
            <v>En Ejecución</v>
          </cell>
          <cell r="AH984">
            <v>146058</v>
          </cell>
        </row>
        <row r="985">
          <cell r="B985" t="str">
            <v>YUC00160300804588</v>
          </cell>
          <cell r="C985" t="str">
            <v>Construccion De Un Cuarto Dormitorio En La Localidad Y Municipio De Tixkokob Yucatan Etapa Tres - 358196</v>
          </cell>
          <cell r="D985" t="str">
            <v>358196</v>
          </cell>
          <cell r="E985">
            <v>31</v>
          </cell>
          <cell r="F985" t="str">
            <v>Yucatán</v>
          </cell>
          <cell r="G985">
            <v>93</v>
          </cell>
          <cell r="H985" t="str">
            <v>Tixkokob</v>
          </cell>
          <cell r="I985">
            <v>1</v>
          </cell>
          <cell r="J985" t="str">
            <v>Tixkokob</v>
          </cell>
          <cell r="K985">
            <v>-89.393611000000007</v>
          </cell>
          <cell r="L985">
            <v>21.002222</v>
          </cell>
          <cell r="M985" t="str">
            <v>Urbano</v>
          </cell>
          <cell r="N985">
            <v>2</v>
          </cell>
          <cell r="O985" t="str">
            <v>Aportaciones Federales</v>
          </cell>
          <cell r="P985" t="str">
            <v>I004</v>
          </cell>
          <cell r="Q985" t="str">
            <v>FAIS Municipal y de las Demarcaciones Territoriales del Distrito Federal</v>
          </cell>
          <cell r="R985">
            <v>33</v>
          </cell>
          <cell r="S985" t="str">
            <v>Aportaciones Federales para Entidades Federativas y Municipios</v>
          </cell>
          <cell r="T985" t="str">
            <v>H AYUNTAMIENTO DE TIXKOKOB</v>
          </cell>
          <cell r="U985">
            <v>10</v>
          </cell>
          <cell r="V985" t="str">
            <v>Vivienda</v>
          </cell>
          <cell r="W985">
            <v>2</v>
          </cell>
          <cell r="X985" t="str">
            <v>Proyecto de Inversión de Infraestructura Social</v>
          </cell>
          <cell r="Z985">
            <v>42618</v>
          </cell>
          <cell r="AA985">
            <v>42647</v>
          </cell>
          <cell r="AB985" t="str">
            <v>CALLE 8 INTERIOR SN PUEBLO TIXKOKOB, 97470 TIXKOKOB, TIXKOKOB YUCATÁN ENTRE CALLE 21 Y CALLE 15, CALLE 6 DZIB AKE GLORIA NAJAIBI CALLE 8 POR 21 Y 15</v>
          </cell>
          <cell r="AC985">
            <v>0</v>
          </cell>
          <cell r="AE985">
            <v>1</v>
          </cell>
          <cell r="AF985" t="str">
            <v>En Ejecución</v>
          </cell>
          <cell r="AH985">
            <v>73029</v>
          </cell>
        </row>
        <row r="986">
          <cell r="B986" t="str">
            <v>YUC00160300804589</v>
          </cell>
          <cell r="C986" t="str">
            <v>Construccion De Dos Cuartos Dormitorio En La Localidad Y Municipio De Tixkokob Yucatan Etapa Uno - 350848</v>
          </cell>
          <cell r="D986" t="str">
            <v>350848</v>
          </cell>
          <cell r="E986">
            <v>31</v>
          </cell>
          <cell r="F986" t="str">
            <v>Yucatán</v>
          </cell>
          <cell r="G986">
            <v>93</v>
          </cell>
          <cell r="H986" t="str">
            <v>Tixkokob</v>
          </cell>
          <cell r="I986">
            <v>1</v>
          </cell>
          <cell r="J986" t="str">
            <v>Tixkokob</v>
          </cell>
          <cell r="K986">
            <v>-89.393611000000007</v>
          </cell>
          <cell r="L986">
            <v>21.002222</v>
          </cell>
          <cell r="M986" t="str">
            <v>Urbano</v>
          </cell>
          <cell r="N986">
            <v>2</v>
          </cell>
          <cell r="O986" t="str">
            <v>Aportaciones Federales</v>
          </cell>
          <cell r="P986" t="str">
            <v>I004</v>
          </cell>
          <cell r="Q986" t="str">
            <v>FAIS Municipal y de las Demarcaciones Territoriales del Distrito Federal</v>
          </cell>
          <cell r="R986">
            <v>33</v>
          </cell>
          <cell r="S986" t="str">
            <v>Aportaciones Federales para Entidades Federativas y Municipios</v>
          </cell>
          <cell r="T986" t="str">
            <v>H AYUNTAMIENTO DE TIXKOKOB</v>
          </cell>
          <cell r="U986">
            <v>10</v>
          </cell>
          <cell r="V986" t="str">
            <v>Vivienda</v>
          </cell>
          <cell r="W986">
            <v>2</v>
          </cell>
          <cell r="X986" t="str">
            <v>Proyecto de Inversión de Infraestructura Social</v>
          </cell>
          <cell r="Z986">
            <v>42618</v>
          </cell>
          <cell r="AA986">
            <v>42647</v>
          </cell>
          <cell r="AB986" t="str">
            <v>CALLE 35 INTERIOR SN PUEBLO TIXKOKOB, 97470 TIXKOKOB, TIXKOKOB YUCATÁN ENTRE CALLE 12 Y CALLE 14, CALLE 33 CANUL MEX MANUEL GASPAR CALLE 35 X 12 Y 1</v>
          </cell>
          <cell r="AC986">
            <v>0</v>
          </cell>
          <cell r="AE986">
            <v>1</v>
          </cell>
          <cell r="AF986" t="str">
            <v>En Ejecución</v>
          </cell>
          <cell r="AH986">
            <v>146058</v>
          </cell>
        </row>
        <row r="987">
          <cell r="B987" t="str">
            <v>YUC00160300804590</v>
          </cell>
          <cell r="C987" t="str">
            <v>Construccion De Señaletica En El Centro De La Localidad De Ekmul Municipio De Tixkokob Yucatan - 362878</v>
          </cell>
          <cell r="D987" t="str">
            <v>362878</v>
          </cell>
          <cell r="E987">
            <v>31</v>
          </cell>
          <cell r="F987" t="str">
            <v>Yucatán</v>
          </cell>
          <cell r="G987">
            <v>93</v>
          </cell>
          <cell r="H987" t="str">
            <v>Tixkokob</v>
          </cell>
          <cell r="I987">
            <v>4</v>
          </cell>
          <cell r="J987" t="str">
            <v>Ekmul</v>
          </cell>
          <cell r="K987">
            <v>-89.348888000000002</v>
          </cell>
          <cell r="L987">
            <v>20.965</v>
          </cell>
          <cell r="M987" t="str">
            <v>Rural</v>
          </cell>
          <cell r="N987">
            <v>2</v>
          </cell>
          <cell r="O987" t="str">
            <v>Aportaciones Federales</v>
          </cell>
          <cell r="P987" t="str">
            <v>I004</v>
          </cell>
          <cell r="Q987" t="str">
            <v>FAIS Municipal y de las Demarcaciones Territoriales del Distrito Federal</v>
          </cell>
          <cell r="R987">
            <v>33</v>
          </cell>
          <cell r="S987" t="str">
            <v>Aportaciones Federales para Entidades Federativas y Municipios</v>
          </cell>
          <cell r="T987" t="str">
            <v>H AYUNTAMIENTO DE TIXKOKOB</v>
          </cell>
          <cell r="U987">
            <v>3</v>
          </cell>
          <cell r="V987" t="str">
            <v>Transportes y vialidades</v>
          </cell>
          <cell r="W987">
            <v>2</v>
          </cell>
          <cell r="X987" t="str">
            <v>Proyecto de Inversión de Infraestructura Social</v>
          </cell>
          <cell r="Z987">
            <v>42415</v>
          </cell>
          <cell r="AA987">
            <v>42437</v>
          </cell>
          <cell r="AB987" t="str">
            <v>INTERIOR SN PUEBLO EKMUL, 97474 EKMUL, TIXKOKOB YUCATÁN ENTRE Y , CENTRO DE EKMUL</v>
          </cell>
          <cell r="AC987">
            <v>0</v>
          </cell>
          <cell r="AE987">
            <v>1</v>
          </cell>
          <cell r="AF987" t="str">
            <v>En Ejecución</v>
          </cell>
          <cell r="AH987">
            <v>129792.4</v>
          </cell>
        </row>
        <row r="988">
          <cell r="B988" t="str">
            <v>YUC16160300804591</v>
          </cell>
          <cell r="C988" t="str">
            <v>Programa De Mejoramiento De Vivienda En La Modalidad De Equipamiento De Estufas Ecológicas - 328372</v>
          </cell>
          <cell r="D988" t="str">
            <v>328372</v>
          </cell>
          <cell r="E988">
            <v>31</v>
          </cell>
          <cell r="F988" t="str">
            <v>Yucatán</v>
          </cell>
          <cell r="G988">
            <v>86</v>
          </cell>
          <cell r="H988" t="str">
            <v>Tepakán</v>
          </cell>
          <cell r="I988">
            <v>1</v>
          </cell>
          <cell r="J988" t="str">
            <v>Tepakán</v>
          </cell>
          <cell r="K988">
            <v>-89.038888</v>
          </cell>
          <cell r="L988">
            <v>21.048611000000001</v>
          </cell>
          <cell r="M988" t="str">
            <v>Urbano</v>
          </cell>
          <cell r="N988">
            <v>2</v>
          </cell>
          <cell r="O988" t="str">
            <v>Aportaciones Federales</v>
          </cell>
          <cell r="P988" t="str">
            <v>I003</v>
          </cell>
          <cell r="Q988" t="str">
            <v>FAIS Entidades</v>
          </cell>
          <cell r="R988">
            <v>33</v>
          </cell>
          <cell r="S988" t="str">
            <v>Aportaciones Federales para Entidades Federativas y Municipios</v>
          </cell>
          <cell r="T988" t="str">
            <v>SECRETARÍA DE DESARROLLO SOCIAL DEL GOBIERNO DEL ESTADO DE YUCATÁN</v>
          </cell>
          <cell r="U988">
            <v>10</v>
          </cell>
          <cell r="V988" t="str">
            <v>Vivienda</v>
          </cell>
          <cell r="W988">
            <v>2</v>
          </cell>
          <cell r="X988" t="str">
            <v>Proyecto de Inversión de Infraestructura Social</v>
          </cell>
          <cell r="Z988">
            <v>42552</v>
          </cell>
          <cell r="AA988">
            <v>42552</v>
          </cell>
          <cell r="AB988" t="str">
            <v>CALLE 16 X 13 Y 15 S/N, CALLE 16 X 17 Y 19 S/N, CALLE 14 X 27 Y 29 S/N, CALLE 12 X 31 Y 33 S/N, CALLE 28 X 15 Y 17 S/N, CALLE 23 X 16 Y 18 S/N, CALLE 16 X 25 Y 27 S/N, CALLE 20 X 27 Y 29 S/N, CALLE 20 X 29 Y 31 S/N, CALLE 35 X 37 Y 16 S/N,</v>
          </cell>
          <cell r="AC988">
            <v>1</v>
          </cell>
          <cell r="AD988" t="str">
            <v>Coparticipación Federal-Estatal</v>
          </cell>
          <cell r="AE988">
            <v>1</v>
          </cell>
          <cell r="AF988" t="str">
            <v>En Ejecución</v>
          </cell>
          <cell r="AH988">
            <v>330000</v>
          </cell>
        </row>
        <row r="989">
          <cell r="B989" t="str">
            <v>YUC16160300804592</v>
          </cell>
          <cell r="C989" t="str">
            <v>Programa De Mejoramiento De Vivienda En La Modalidad De Equipamiento De Estufas Ecologicas - 328043</v>
          </cell>
          <cell r="D989" t="str">
            <v>328043</v>
          </cell>
          <cell r="E989">
            <v>31</v>
          </cell>
          <cell r="F989" t="str">
            <v>Yucatán</v>
          </cell>
          <cell r="G989">
            <v>86</v>
          </cell>
          <cell r="H989" t="str">
            <v>Tepakán</v>
          </cell>
          <cell r="I989">
            <v>1</v>
          </cell>
          <cell r="J989" t="str">
            <v>Tepakán</v>
          </cell>
          <cell r="K989">
            <v>-89.038888</v>
          </cell>
          <cell r="L989">
            <v>21.048611000000001</v>
          </cell>
          <cell r="M989" t="str">
            <v>Urbano</v>
          </cell>
          <cell r="N989">
            <v>2</v>
          </cell>
          <cell r="O989" t="str">
            <v>Aportaciones Federales</v>
          </cell>
          <cell r="P989" t="str">
            <v>I003</v>
          </cell>
          <cell r="Q989" t="str">
            <v>FAIS Entidades</v>
          </cell>
          <cell r="R989">
            <v>33</v>
          </cell>
          <cell r="S989" t="str">
            <v>Aportaciones Federales para Entidades Federativas y Municipios</v>
          </cell>
          <cell r="T989" t="str">
            <v>SECRETARÍA DE DESARROLLO SOCIAL DEL GOBIERNO DEL ESTADO DE YUCATÁN</v>
          </cell>
          <cell r="U989">
            <v>10</v>
          </cell>
          <cell r="V989" t="str">
            <v>Vivienda</v>
          </cell>
          <cell r="W989">
            <v>2</v>
          </cell>
          <cell r="X989" t="str">
            <v>Proyecto de Inversión de Infraestructura Social</v>
          </cell>
          <cell r="Z989">
            <v>42552</v>
          </cell>
          <cell r="AA989">
            <v>42552</v>
          </cell>
          <cell r="AB989" t="str">
            <v>CALLE 24 SN INTERIOR SN PUEBLO TEPAKAN, 97530 TEPAKÁN, TEPAKÁN YUCATÁN ENTRE CALLE 22 Y , CASA COLOR AZUL CON ALBARRADA A UN LADO</v>
          </cell>
          <cell r="AC989">
            <v>1</v>
          </cell>
          <cell r="AD989" t="str">
            <v>Coparticipación Federal-Estatal</v>
          </cell>
          <cell r="AE989">
            <v>1</v>
          </cell>
          <cell r="AF989" t="str">
            <v>En Ejecución</v>
          </cell>
          <cell r="AH989">
            <v>65999.78</v>
          </cell>
        </row>
        <row r="990">
          <cell r="B990" t="str">
            <v>YUC16160300804593</v>
          </cell>
          <cell r="C990" t="str">
            <v>Programa De Mejoramiento De Vivienda En La Modalidad De Equipamiento De Estufas Ecologicas - 327656</v>
          </cell>
          <cell r="D990" t="str">
            <v>327656</v>
          </cell>
          <cell r="E990">
            <v>31</v>
          </cell>
          <cell r="F990" t="str">
            <v>Yucatán</v>
          </cell>
          <cell r="G990">
            <v>86</v>
          </cell>
          <cell r="H990" t="str">
            <v>Tepakán</v>
          </cell>
          <cell r="I990">
            <v>1</v>
          </cell>
          <cell r="J990" t="str">
            <v>Tepakán</v>
          </cell>
          <cell r="K990">
            <v>-89.038888</v>
          </cell>
          <cell r="L990">
            <v>21.048611000000001</v>
          </cell>
          <cell r="M990" t="str">
            <v>Urbano</v>
          </cell>
          <cell r="N990">
            <v>2</v>
          </cell>
          <cell r="O990" t="str">
            <v>Aportaciones Federales</v>
          </cell>
          <cell r="P990" t="str">
            <v>I003</v>
          </cell>
          <cell r="Q990" t="str">
            <v>FAIS Entidades</v>
          </cell>
          <cell r="R990">
            <v>33</v>
          </cell>
          <cell r="S990" t="str">
            <v>Aportaciones Federales para Entidades Federativas y Municipios</v>
          </cell>
          <cell r="T990" t="str">
            <v>SECRETARÍA DE DESARROLLO SOCIAL DEL GOBIERNO DEL ESTADO DE YUCATÁN</v>
          </cell>
          <cell r="U990">
            <v>10</v>
          </cell>
          <cell r="V990" t="str">
            <v>Vivienda</v>
          </cell>
          <cell r="W990">
            <v>2</v>
          </cell>
          <cell r="X990" t="str">
            <v>Proyecto de Inversión de Infraestructura Social</v>
          </cell>
          <cell r="Z990">
            <v>42552</v>
          </cell>
          <cell r="AA990">
            <v>42552</v>
          </cell>
          <cell r="AB990" t="str">
            <v>CALLE 15 SN INTERIOR SN PUEBLO TEPAKAN, 97530 TEPAKÁN, TEPAKÁN YUCATÁN ENTRE CALLE 24 Y CALLE 26, CALLE BLANCA DE REJAS NEGRAS</v>
          </cell>
          <cell r="AC990">
            <v>1</v>
          </cell>
          <cell r="AD990" t="str">
            <v>Coparticipación Federal-Estatal</v>
          </cell>
          <cell r="AE990">
            <v>1</v>
          </cell>
          <cell r="AF990" t="str">
            <v>En Ejecución</v>
          </cell>
          <cell r="AH990">
            <v>65999.78</v>
          </cell>
        </row>
        <row r="991">
          <cell r="B991" t="str">
            <v>YUC16160300804594</v>
          </cell>
          <cell r="C991" t="str">
            <v>Programa De Mejoramiento De Vivienda En La Modalidad De Equipamiento De Estufas Ecologicas - 328795</v>
          </cell>
          <cell r="D991" t="str">
            <v>328795</v>
          </cell>
          <cell r="E991">
            <v>31</v>
          </cell>
          <cell r="F991" t="str">
            <v>Yucatán</v>
          </cell>
          <cell r="G991">
            <v>86</v>
          </cell>
          <cell r="H991" t="str">
            <v>Tepakán</v>
          </cell>
          <cell r="I991">
            <v>1</v>
          </cell>
          <cell r="J991" t="str">
            <v>Tepakán</v>
          </cell>
          <cell r="K991">
            <v>-89.038888</v>
          </cell>
          <cell r="L991">
            <v>21.048611000000001</v>
          </cell>
          <cell r="M991" t="str">
            <v>Urbano</v>
          </cell>
          <cell r="N991">
            <v>2</v>
          </cell>
          <cell r="O991" t="str">
            <v>Aportaciones Federales</v>
          </cell>
          <cell r="P991" t="str">
            <v>I003</v>
          </cell>
          <cell r="Q991" t="str">
            <v>FAIS Entidades</v>
          </cell>
          <cell r="R991">
            <v>33</v>
          </cell>
          <cell r="S991" t="str">
            <v>Aportaciones Federales para Entidades Federativas y Municipios</v>
          </cell>
          <cell r="T991" t="str">
            <v>SECRETARÍA DE DESARROLLO SOCIAL DEL GOBIERNO DEL ESTADO DE YUCATÁN</v>
          </cell>
          <cell r="U991">
            <v>10</v>
          </cell>
          <cell r="V991" t="str">
            <v>Vivienda</v>
          </cell>
          <cell r="W991">
            <v>2</v>
          </cell>
          <cell r="X991" t="str">
            <v>Proyecto de Inversión de Infraestructura Social</v>
          </cell>
          <cell r="Z991">
            <v>42552</v>
          </cell>
          <cell r="AA991">
            <v>42552</v>
          </cell>
          <cell r="AB991" t="str">
            <v>CALLE 14 SN INTERIOR SN PUEBLO TEPAKAN, 97530 TEPAKÁN, TEPAKÁN YUCATÁN ENTRE CALLE 25 Y CALLE 27, CASA COLOR BLANCA A ESPALDAS DE LA IGLESIA</v>
          </cell>
          <cell r="AC991">
            <v>1</v>
          </cell>
          <cell r="AD991" t="str">
            <v>Coparticipación Federal-Estatal</v>
          </cell>
          <cell r="AE991">
            <v>1</v>
          </cell>
          <cell r="AF991" t="str">
            <v>En Ejecución</v>
          </cell>
          <cell r="AH991">
            <v>131999.56</v>
          </cell>
        </row>
        <row r="992">
          <cell r="B992" t="str">
            <v>YUC16160300804596</v>
          </cell>
          <cell r="C992" t="str">
            <v>Programa De Mejoramiento De Vivienda En La Modalidad De Equipamiento De Estufas Ecológicas - 331341</v>
          </cell>
          <cell r="D992" t="str">
            <v>331341</v>
          </cell>
          <cell r="E992">
            <v>31</v>
          </cell>
          <cell r="F992" t="str">
            <v>Yucatán</v>
          </cell>
          <cell r="G992">
            <v>87</v>
          </cell>
          <cell r="H992" t="str">
            <v>Tetiz</v>
          </cell>
          <cell r="I992">
            <v>1</v>
          </cell>
          <cell r="J992" t="str">
            <v>Tetiz</v>
          </cell>
          <cell r="K992">
            <v>-89.933887999999996</v>
          </cell>
          <cell r="L992">
            <v>20.962222000000001</v>
          </cell>
          <cell r="M992" t="str">
            <v>Urbano</v>
          </cell>
          <cell r="N992">
            <v>2</v>
          </cell>
          <cell r="O992" t="str">
            <v>Aportaciones Federales</v>
          </cell>
          <cell r="P992" t="str">
            <v>I003</v>
          </cell>
          <cell r="Q992" t="str">
            <v>FAIS Entidades</v>
          </cell>
          <cell r="R992">
            <v>33</v>
          </cell>
          <cell r="S992" t="str">
            <v>Aportaciones Federales para Entidades Federativas y Municipios</v>
          </cell>
          <cell r="T992" t="str">
            <v>SECRETARÍA DE DESARROLLO SOCIAL DEL GOBIERNO DEL ESTADO DE YUCATÁN</v>
          </cell>
          <cell r="U992">
            <v>10</v>
          </cell>
          <cell r="V992" t="str">
            <v>Vivienda</v>
          </cell>
          <cell r="W992">
            <v>2</v>
          </cell>
          <cell r="X992" t="str">
            <v>Proyecto de Inversión de Infraestructura Social</v>
          </cell>
          <cell r="Z992">
            <v>42550</v>
          </cell>
          <cell r="AA992">
            <v>42583</v>
          </cell>
          <cell r="AB992" t="str">
            <v>CALLE 15 X 80 Y 82 S/N,  CALLE 27 X 18 Y 20 S/N, CALLE 20 X 17 Y 19 S/N, CALLE 18 X 23 Y 25 S/N, CALLE 9 X 20 Y 22 S/N, CALLE 21 X 16 Y 18 S/N, CALLE 16 X 17 Y 19 S/N, CALLE 9 X 32 Y 34 S/N, CALLE 17 X 18 Y 20 S/N, CALLE 17 X 30 Y 28 S/N, C</v>
          </cell>
          <cell r="AC992">
            <v>1</v>
          </cell>
          <cell r="AD992" t="str">
            <v>Coparticipación Federal-Estatal</v>
          </cell>
          <cell r="AE992">
            <v>1</v>
          </cell>
          <cell r="AF992" t="str">
            <v>En Ejecución</v>
          </cell>
          <cell r="AH992">
            <v>600000</v>
          </cell>
        </row>
        <row r="993">
          <cell r="B993" t="str">
            <v>YUC16160300804599</v>
          </cell>
          <cell r="C993" t="str">
            <v>Construccion De Pozos Pluviales - 287746</v>
          </cell>
          <cell r="D993" t="str">
            <v>287746</v>
          </cell>
          <cell r="E993">
            <v>31</v>
          </cell>
          <cell r="F993" t="str">
            <v>Yucatán</v>
          </cell>
          <cell r="G993">
            <v>87</v>
          </cell>
          <cell r="H993" t="str">
            <v>Tetiz</v>
          </cell>
          <cell r="I993">
            <v>1</v>
          </cell>
          <cell r="J993" t="str">
            <v>Tetiz</v>
          </cell>
          <cell r="K993">
            <v>-89.933887999999996</v>
          </cell>
          <cell r="L993">
            <v>20.962222000000001</v>
          </cell>
          <cell r="M993" t="str">
            <v>Urbano</v>
          </cell>
          <cell r="N993">
            <v>2</v>
          </cell>
          <cell r="O993" t="str">
            <v>Aportaciones Federales</v>
          </cell>
          <cell r="P993" t="str">
            <v>I004</v>
          </cell>
          <cell r="Q993" t="str">
            <v>FAIS Municipal y de las Demarcaciones Territoriales del Distrito Federal</v>
          </cell>
          <cell r="R993">
            <v>33</v>
          </cell>
          <cell r="S993" t="str">
            <v>Aportaciones Federales para Entidades Federativas y Municipios</v>
          </cell>
          <cell r="T993" t="str">
            <v>H AYUNTAMIENTO DE TETIZ</v>
          </cell>
          <cell r="U993">
            <v>4</v>
          </cell>
          <cell r="V993" t="str">
            <v>Agua y saneamiento</v>
          </cell>
          <cell r="W993">
            <v>2</v>
          </cell>
          <cell r="X993" t="str">
            <v>Proyecto de Inversión de Infraestructura Social</v>
          </cell>
          <cell r="Z993">
            <v>42604</v>
          </cell>
          <cell r="AA993">
            <v>42663</v>
          </cell>
          <cell r="AB993" t="str">
            <v>CALLE VEINTE PUEBLO TETIZ, 97364 TETIZ, TETIZ YUCATÁN ENTRE CALLE VEINTISIETE Y , CALLE 19 X 20 CALLE 25 X 22Y 23,,,,,,,,,,,,</v>
          </cell>
          <cell r="AC993">
            <v>0</v>
          </cell>
          <cell r="AE993">
            <v>1</v>
          </cell>
          <cell r="AF993" t="str">
            <v>En Ejecución</v>
          </cell>
          <cell r="AH993">
            <v>148750</v>
          </cell>
        </row>
        <row r="994">
          <cell r="B994" t="str">
            <v>YUC00160300805170</v>
          </cell>
          <cell r="C994" t="str">
            <v>Construcción De Cuartos Adicionales - 279823</v>
          </cell>
          <cell r="D994" t="str">
            <v>279823</v>
          </cell>
          <cell r="E994">
            <v>31</v>
          </cell>
          <cell r="F994" t="str">
            <v>Yucatán</v>
          </cell>
          <cell r="G994">
            <v>39</v>
          </cell>
          <cell r="H994" t="str">
            <v>Ixil</v>
          </cell>
          <cell r="I994">
            <v>1</v>
          </cell>
          <cell r="J994" t="str">
            <v>Ixil</v>
          </cell>
          <cell r="K994">
            <v>-89.482221999999993</v>
          </cell>
          <cell r="L994">
            <v>21.152221999999998</v>
          </cell>
          <cell r="M994" t="str">
            <v>Urbano</v>
          </cell>
          <cell r="N994">
            <v>2</v>
          </cell>
          <cell r="O994" t="str">
            <v>Aportaciones Federales</v>
          </cell>
          <cell r="P994" t="str">
            <v>I003</v>
          </cell>
          <cell r="Q994" t="str">
            <v>FAIS Entidades</v>
          </cell>
          <cell r="R994">
            <v>33</v>
          </cell>
          <cell r="S994" t="str">
            <v>Aportaciones Federales para Entidades Federativas y Municipios</v>
          </cell>
          <cell r="T994" t="str">
            <v>INSTITUTO DE VIVIENDA DEL ESTADO DE YUCATÁN</v>
          </cell>
          <cell r="U994">
            <v>10</v>
          </cell>
          <cell r="V994" t="str">
            <v>Vivienda</v>
          </cell>
          <cell r="W994">
            <v>2</v>
          </cell>
          <cell r="X994" t="str">
            <v>Proyecto de Inversión de Infraestructura Social</v>
          </cell>
          <cell r="Z994">
            <v>42565</v>
          </cell>
          <cell r="AA994">
            <v>42589</v>
          </cell>
          <cell r="AB994" t="str">
            <v>CALLE 24 INTERIOR SN PUEBLO IXIL, 97343 IXIL, IXIL YUCATÁN ENTRE CALLE 19 Y CALLE 21, NO SE CUENTA CON REFERENCIAS DE LA UBICACIÓN DEL PROYECTO</v>
          </cell>
          <cell r="AC994">
            <v>0</v>
          </cell>
          <cell r="AE994">
            <v>1</v>
          </cell>
          <cell r="AF994" t="str">
            <v>En Ejecución</v>
          </cell>
          <cell r="AH994">
            <v>270000</v>
          </cell>
        </row>
        <row r="995">
          <cell r="B995" t="str">
            <v>YUC00160300805171</v>
          </cell>
          <cell r="C995" t="str">
            <v>Construcción De Cuartos Adicionales - 279840</v>
          </cell>
          <cell r="D995" t="str">
            <v>279840</v>
          </cell>
          <cell r="E995">
            <v>31</v>
          </cell>
          <cell r="F995" t="str">
            <v>Yucatán</v>
          </cell>
          <cell r="G995">
            <v>39</v>
          </cell>
          <cell r="H995" t="str">
            <v>Ixil</v>
          </cell>
          <cell r="I995">
            <v>1</v>
          </cell>
          <cell r="J995" t="str">
            <v>Ixil</v>
          </cell>
          <cell r="K995">
            <v>-89.482221999999993</v>
          </cell>
          <cell r="L995">
            <v>21.152221999999998</v>
          </cell>
          <cell r="M995" t="str">
            <v>Urbano</v>
          </cell>
          <cell r="N995">
            <v>2</v>
          </cell>
          <cell r="O995" t="str">
            <v>Aportaciones Federales</v>
          </cell>
          <cell r="P995" t="str">
            <v>I003</v>
          </cell>
          <cell r="Q995" t="str">
            <v>FAIS Entidades</v>
          </cell>
          <cell r="R995">
            <v>33</v>
          </cell>
          <cell r="S995" t="str">
            <v>Aportaciones Federales para Entidades Federativas y Municipios</v>
          </cell>
          <cell r="T995" t="str">
            <v>INSTITUTO DE VIVIENDA DEL ESTADO DE YUCATÁN</v>
          </cell>
          <cell r="U995">
            <v>10</v>
          </cell>
          <cell r="V995" t="str">
            <v>Vivienda</v>
          </cell>
          <cell r="W995">
            <v>2</v>
          </cell>
          <cell r="X995" t="str">
            <v>Proyecto de Inversión de Infraestructura Social</v>
          </cell>
          <cell r="Z995">
            <v>42565</v>
          </cell>
          <cell r="AA995">
            <v>42589</v>
          </cell>
          <cell r="AB995" t="str">
            <v>CALLE 20 INTERIOR SN PUEBLO IXIL, 97343 IXIL, IXIL YUCATÁN ENTRE CALLE 27 Y CALLE 25, NO SE CUENTA CON REFERENCIAS DE LA UBICACIÓN DEL PROYECTO</v>
          </cell>
          <cell r="AC995">
            <v>0</v>
          </cell>
          <cell r="AE995">
            <v>1</v>
          </cell>
          <cell r="AF995" t="str">
            <v>En Ejecución</v>
          </cell>
          <cell r="AH995">
            <v>450000</v>
          </cell>
        </row>
        <row r="996">
          <cell r="B996" t="str">
            <v>YUC00160300805172</v>
          </cell>
          <cell r="C996" t="str">
            <v>Mejoramiento Integral De Vivienda Consistente En Construccion De 29 Recamaras- 279799</v>
          </cell>
          <cell r="D996" t="str">
            <v>06-16-0497</v>
          </cell>
          <cell r="E996">
            <v>31</v>
          </cell>
          <cell r="F996" t="str">
            <v>Yucatán</v>
          </cell>
          <cell r="G996">
            <v>39</v>
          </cell>
          <cell r="H996" t="str">
            <v>Ixil</v>
          </cell>
          <cell r="I996">
            <v>1</v>
          </cell>
          <cell r="J996" t="str">
            <v>Ixil</v>
          </cell>
          <cell r="K996">
            <v>-89.482221999999993</v>
          </cell>
          <cell r="L996">
            <v>21.152221999999998</v>
          </cell>
          <cell r="M996" t="str">
            <v>Urbano</v>
          </cell>
          <cell r="N996">
            <v>2</v>
          </cell>
          <cell r="O996" t="str">
            <v>Aportaciones Federales</v>
          </cell>
          <cell r="P996" t="str">
            <v>I003</v>
          </cell>
          <cell r="Q996" t="str">
            <v>FAIS Entidades</v>
          </cell>
          <cell r="R996">
            <v>33</v>
          </cell>
          <cell r="S996" t="str">
            <v>Aportaciones Federales para Entidades Federativas y Municipios</v>
          </cell>
          <cell r="T996" t="str">
            <v>INSTITUTO DE VIVIENDA DEL ESTADO DE YUCATÁN</v>
          </cell>
          <cell r="U996">
            <v>10</v>
          </cell>
          <cell r="V996" t="str">
            <v>Vivienda</v>
          </cell>
          <cell r="W996">
            <v>2</v>
          </cell>
          <cell r="X996" t="str">
            <v>Proyecto de Inversión de Infraestructura Social</v>
          </cell>
          <cell r="Z996">
            <v>42565</v>
          </cell>
          <cell r="AA996">
            <v>42583</v>
          </cell>
          <cell r="AB996" t="str">
            <v>CALLE 13 INTERIOR SN PUEBLO IXIL, 97343 I</v>
          </cell>
          <cell r="AC996">
            <v>1</v>
          </cell>
          <cell r="AD996" t="str">
            <v>Coparticipación Federal-Estatal</v>
          </cell>
          <cell r="AE996">
            <v>1</v>
          </cell>
          <cell r="AF996" t="str">
            <v>En Ejecución</v>
          </cell>
          <cell r="AH996">
            <v>540000</v>
          </cell>
        </row>
        <row r="997">
          <cell r="B997" t="str">
            <v>YUC00160300805173</v>
          </cell>
          <cell r="C997" t="str">
            <v>Mejoramiento Integral De Vivienda Consistente En Construccion De 20 Recamaras - 110419</v>
          </cell>
          <cell r="D997" t="str">
            <v>06-16-0499</v>
          </cell>
          <cell r="E997">
            <v>31</v>
          </cell>
          <cell r="F997" t="str">
            <v>Yucatán</v>
          </cell>
          <cell r="G997">
            <v>40</v>
          </cell>
          <cell r="H997" t="str">
            <v>Izamal</v>
          </cell>
          <cell r="I997">
            <v>24</v>
          </cell>
          <cell r="J997" t="str">
            <v>Sitilpech</v>
          </cell>
          <cell r="K997">
            <v>-88.957222000000002</v>
          </cell>
          <cell r="L997">
            <v>20.939722</v>
          </cell>
          <cell r="M997" t="str">
            <v>Rural</v>
          </cell>
          <cell r="N997">
            <v>2</v>
          </cell>
          <cell r="O997" t="str">
            <v>Aportaciones Federales</v>
          </cell>
          <cell r="P997" t="str">
            <v>I003</v>
          </cell>
          <cell r="Q997" t="str">
            <v>FAIS Entidades</v>
          </cell>
          <cell r="R997">
            <v>33</v>
          </cell>
          <cell r="S997" t="str">
            <v>Aportaciones Federales para Entidades Federativas y Municipios</v>
          </cell>
          <cell r="T997" t="str">
            <v>INSTITUTO DE VIVIENDA DEL ESTADO DE YUCATÁN</v>
          </cell>
          <cell r="U997">
            <v>10</v>
          </cell>
          <cell r="V997" t="str">
            <v>Vivienda</v>
          </cell>
          <cell r="W997">
            <v>2</v>
          </cell>
          <cell r="X997" t="str">
            <v>Proyecto de Inversión de Infraestructura Social</v>
          </cell>
          <cell r="Z997">
            <v>42565</v>
          </cell>
          <cell r="AA997">
            <v>42552</v>
          </cell>
          <cell r="AB997" t="str">
            <v>CALLE 20 95 INTERIOR SN COLONIA SITILPECH, 97545</v>
          </cell>
          <cell r="AC997">
            <v>1</v>
          </cell>
          <cell r="AD997" t="str">
            <v>Coparticipación Federal-Estatal</v>
          </cell>
          <cell r="AE997">
            <v>1</v>
          </cell>
          <cell r="AF997" t="str">
            <v>En Ejecución</v>
          </cell>
          <cell r="AH997">
            <v>900000</v>
          </cell>
        </row>
        <row r="998">
          <cell r="B998" t="str">
            <v>YUC16160300805174</v>
          </cell>
          <cell r="C998" t="str">
            <v>Construcción De Sanitarios Con Biodigestor - 180207</v>
          </cell>
          <cell r="D998" t="str">
            <v>180207</v>
          </cell>
          <cell r="E998">
            <v>31</v>
          </cell>
          <cell r="F998" t="str">
            <v>Yucatán</v>
          </cell>
          <cell r="G998">
            <v>40</v>
          </cell>
          <cell r="H998" t="str">
            <v>Izamal</v>
          </cell>
          <cell r="I998">
            <v>28</v>
          </cell>
          <cell r="J998" t="str">
            <v>Xanabá</v>
          </cell>
          <cell r="K998">
            <v>-89.013333000000003</v>
          </cell>
          <cell r="L998">
            <v>20.835554999999999</v>
          </cell>
          <cell r="M998" t="str">
            <v>Rural</v>
          </cell>
          <cell r="N998">
            <v>2</v>
          </cell>
          <cell r="O998" t="str">
            <v>Aportaciones Federales</v>
          </cell>
          <cell r="P998" t="str">
            <v>I003</v>
          </cell>
          <cell r="Q998" t="str">
            <v>FAIS Entidades</v>
          </cell>
          <cell r="R998">
            <v>33</v>
          </cell>
          <cell r="S998" t="str">
            <v>Aportaciones Federales para Entidades Federativas y Municipios</v>
          </cell>
          <cell r="T998" t="str">
            <v>JUNTA DE AGUA POTABLE Y ALCANTARILLADO DE YUCATAN</v>
          </cell>
          <cell r="U998">
            <v>10</v>
          </cell>
          <cell r="V998" t="str">
            <v>Vivienda</v>
          </cell>
          <cell r="W998">
            <v>2</v>
          </cell>
          <cell r="X998" t="str">
            <v>Proyecto de Inversión de Infraestructura Social</v>
          </cell>
          <cell r="Z998">
            <v>42598</v>
          </cell>
          <cell r="AA998">
            <v>42717</v>
          </cell>
          <cell r="AB998" t="str">
            <v>MANZANA XANABÁ, 97556 XANABÁ, IZAMAL YUCATÁN ENTRE Y ,</v>
          </cell>
          <cell r="AC998">
            <v>0</v>
          </cell>
          <cell r="AE998">
            <v>1</v>
          </cell>
          <cell r="AF998" t="str">
            <v>En Ejecución</v>
          </cell>
          <cell r="AH998">
            <v>2448700</v>
          </cell>
        </row>
        <row r="999">
          <cell r="B999" t="str">
            <v>YUC00160300805175</v>
          </cell>
          <cell r="C999" t="str">
            <v>Mejoramiento Integral De Vivienda Consistente En Construccion De 20 Recamaras - 110441</v>
          </cell>
          <cell r="D999" t="str">
            <v>06-16-0500</v>
          </cell>
          <cell r="E999">
            <v>31</v>
          </cell>
          <cell r="F999" t="str">
            <v>Yucatán</v>
          </cell>
          <cell r="G999">
            <v>40</v>
          </cell>
          <cell r="H999" t="str">
            <v>Izamal</v>
          </cell>
          <cell r="I999">
            <v>28</v>
          </cell>
          <cell r="J999" t="str">
            <v>Xanabá</v>
          </cell>
          <cell r="K999">
            <v>-89.013333000000003</v>
          </cell>
          <cell r="L999">
            <v>20.835554999999999</v>
          </cell>
          <cell r="M999" t="str">
            <v>Rural</v>
          </cell>
          <cell r="N999">
            <v>2</v>
          </cell>
          <cell r="O999" t="str">
            <v>Aportaciones Federales</v>
          </cell>
          <cell r="P999" t="str">
            <v>I003</v>
          </cell>
          <cell r="Q999" t="str">
            <v>FAIS Entidades</v>
          </cell>
          <cell r="R999">
            <v>33</v>
          </cell>
          <cell r="S999" t="str">
            <v>Aportaciones Federales para Entidades Federativas y Municipios</v>
          </cell>
          <cell r="T999" t="str">
            <v>INSTITUTO DE VIVIENDA DEL ESTADO DE YUCATÁN</v>
          </cell>
          <cell r="U999">
            <v>10</v>
          </cell>
          <cell r="V999" t="str">
            <v>Vivienda</v>
          </cell>
          <cell r="W999">
            <v>2</v>
          </cell>
          <cell r="X999" t="str">
            <v>Proyecto de Inversión de Infraestructura Social</v>
          </cell>
          <cell r="Z999">
            <v>42572</v>
          </cell>
          <cell r="AA999">
            <v>42583</v>
          </cell>
          <cell r="AB999" t="str">
            <v>CALLE 11 95 INTERIOR SN COLONIA XANABÁ, 97556</v>
          </cell>
          <cell r="AC999">
            <v>1</v>
          </cell>
          <cell r="AD999" t="str">
            <v>Coparticipación Federal-Estatal</v>
          </cell>
          <cell r="AE999">
            <v>1</v>
          </cell>
          <cell r="AF999" t="str">
            <v>En Ejecución</v>
          </cell>
          <cell r="AH999">
            <v>900000</v>
          </cell>
        </row>
        <row r="1000">
          <cell r="B1000" t="str">
            <v>YUC00160300805178</v>
          </cell>
          <cell r="C1000" t="str">
            <v>Construcción De Cuartos Adicionales - 279782</v>
          </cell>
          <cell r="D1000" t="str">
            <v>279782</v>
          </cell>
          <cell r="E1000">
            <v>31</v>
          </cell>
          <cell r="F1000" t="str">
            <v>Yucatán</v>
          </cell>
          <cell r="G1000">
            <v>40</v>
          </cell>
          <cell r="H1000" t="str">
            <v>Izamal</v>
          </cell>
          <cell r="I1000">
            <v>41</v>
          </cell>
          <cell r="J1000" t="str">
            <v>Kimbilá</v>
          </cell>
          <cell r="K1000">
            <v>-89.125</v>
          </cell>
          <cell r="L1000">
            <v>20.932777000000002</v>
          </cell>
          <cell r="M1000" t="str">
            <v>Urbano</v>
          </cell>
          <cell r="N1000">
            <v>2</v>
          </cell>
          <cell r="O1000" t="str">
            <v>Aportaciones Federales</v>
          </cell>
          <cell r="P1000" t="str">
            <v>I003</v>
          </cell>
          <cell r="Q1000" t="str">
            <v>FAIS Entidades</v>
          </cell>
          <cell r="R1000">
            <v>33</v>
          </cell>
          <cell r="S1000" t="str">
            <v>Aportaciones Federales para Entidades Federativas y Municipios</v>
          </cell>
          <cell r="T1000" t="str">
            <v>INSTITUTO DE VIVIENDA DEL ESTADO DE YUCATÁN</v>
          </cell>
          <cell r="U1000">
            <v>10</v>
          </cell>
          <cell r="V1000" t="str">
            <v>Vivienda</v>
          </cell>
          <cell r="W1000">
            <v>2</v>
          </cell>
          <cell r="X1000" t="str">
            <v>Proyecto de Inversión de Infraestructura Social</v>
          </cell>
          <cell r="Z1000">
            <v>42572</v>
          </cell>
          <cell r="AA1000">
            <v>42589</v>
          </cell>
          <cell r="AB1000" t="str">
            <v>CALLE 19 INTERIOR SN PUEBLO IZAMAL, 97540 KIMBILÁ, IZAMAL YUCATÁN ENTRE CALLE 28 Y CALLE 30, NO SE CUENTA CON REFERENCIAS DE LA UBICACIÓN DEL PROY</v>
          </cell>
          <cell r="AC1000">
            <v>0</v>
          </cell>
          <cell r="AE1000">
            <v>1</v>
          </cell>
          <cell r="AF1000" t="str">
            <v>En Ejecución</v>
          </cell>
          <cell r="AH1000">
            <v>45000</v>
          </cell>
        </row>
        <row r="1001">
          <cell r="B1001" t="str">
            <v>YUC00160300805179</v>
          </cell>
          <cell r="C1001" t="str">
            <v>Construcción De Cuartos Adicionales - 279762</v>
          </cell>
          <cell r="D1001" t="str">
            <v>279762</v>
          </cell>
          <cell r="E1001">
            <v>31</v>
          </cell>
          <cell r="F1001" t="str">
            <v>Yucatán</v>
          </cell>
          <cell r="G1001">
            <v>40</v>
          </cell>
          <cell r="H1001" t="str">
            <v>Izamal</v>
          </cell>
          <cell r="I1001">
            <v>41</v>
          </cell>
          <cell r="J1001" t="str">
            <v>Kimbilá</v>
          </cell>
          <cell r="K1001">
            <v>-89.125</v>
          </cell>
          <cell r="L1001">
            <v>20.932777000000002</v>
          </cell>
          <cell r="M1001" t="str">
            <v>Urbano</v>
          </cell>
          <cell r="N1001">
            <v>2</v>
          </cell>
          <cell r="O1001" t="str">
            <v>Aportaciones Federales</v>
          </cell>
          <cell r="P1001" t="str">
            <v>I003</v>
          </cell>
          <cell r="Q1001" t="str">
            <v>FAIS Entidades</v>
          </cell>
          <cell r="R1001">
            <v>33</v>
          </cell>
          <cell r="S1001" t="str">
            <v>Aportaciones Federales para Entidades Federativas y Municipios</v>
          </cell>
          <cell r="T1001" t="str">
            <v>INSTITUTO DE VIVIENDA DEL ESTADO DE YUCATÁN</v>
          </cell>
          <cell r="U1001">
            <v>10</v>
          </cell>
          <cell r="V1001" t="str">
            <v>Vivienda</v>
          </cell>
          <cell r="W1001">
            <v>2</v>
          </cell>
          <cell r="X1001" t="str">
            <v>Proyecto de Inversión de Infraestructura Social</v>
          </cell>
          <cell r="Z1001">
            <v>42572</v>
          </cell>
          <cell r="AA1001">
            <v>42589</v>
          </cell>
          <cell r="AB1001" t="str">
            <v>CALLE 18 INTERIOR SN PUEBLO IZAMAL, 97540 KIMBILÁ, IZAMAL YUCATÁN ENTRE CALLE 29 Y CALLE 27, NO SE CUENTA CON REFERENCIAS DE LA UBICACIÓN DEL PROY</v>
          </cell>
          <cell r="AC1001">
            <v>0</v>
          </cell>
          <cell r="AE1001">
            <v>1</v>
          </cell>
          <cell r="AF1001" t="str">
            <v>En Ejecución</v>
          </cell>
          <cell r="AH1001">
            <v>225000</v>
          </cell>
        </row>
        <row r="1002">
          <cell r="B1002" t="str">
            <v>YUC00160300805180</v>
          </cell>
          <cell r="C1002" t="str">
            <v>Mejoramiento Integral De Vivienda Consistente En Construccion De 20 Recamaras - 279746</v>
          </cell>
          <cell r="D1002" t="str">
            <v>06-16-0501</v>
          </cell>
          <cell r="E1002">
            <v>31</v>
          </cell>
          <cell r="F1002" t="str">
            <v>Yucatán</v>
          </cell>
          <cell r="G1002">
            <v>40</v>
          </cell>
          <cell r="H1002" t="str">
            <v>Izamal</v>
          </cell>
          <cell r="I1002">
            <v>41</v>
          </cell>
          <cell r="J1002" t="str">
            <v>Kimbilá</v>
          </cell>
          <cell r="K1002">
            <v>-89.125</v>
          </cell>
          <cell r="L1002">
            <v>20.932777000000002</v>
          </cell>
          <cell r="M1002" t="str">
            <v>Urbano</v>
          </cell>
          <cell r="N1002">
            <v>2</v>
          </cell>
          <cell r="O1002" t="str">
            <v>Aportaciones Federales</v>
          </cell>
          <cell r="P1002" t="str">
            <v>I003</v>
          </cell>
          <cell r="Q1002" t="str">
            <v>FAIS Entidades</v>
          </cell>
          <cell r="R1002">
            <v>33</v>
          </cell>
          <cell r="S1002" t="str">
            <v>Aportaciones Federales para Entidades Federativas y Municipios</v>
          </cell>
          <cell r="T1002" t="str">
            <v>INSTITUTO DE VIVIENDA DEL ESTADO DE YUCATÁN</v>
          </cell>
          <cell r="U1002">
            <v>10</v>
          </cell>
          <cell r="V1002" t="str">
            <v>Vivienda</v>
          </cell>
          <cell r="W1002">
            <v>2</v>
          </cell>
          <cell r="X1002" t="str">
            <v>Proyecto de Inversión de Infraestructura Social</v>
          </cell>
          <cell r="Z1002">
            <v>42572</v>
          </cell>
          <cell r="AA1002">
            <v>42583</v>
          </cell>
          <cell r="AB1002" t="str">
            <v>CALLE 16 INTERIOR SN PUEBLO IZAMAL, 97540</v>
          </cell>
          <cell r="AC1002">
            <v>1</v>
          </cell>
          <cell r="AD1002" t="str">
            <v>Coparticipación Federal-Estatal</v>
          </cell>
          <cell r="AE1002">
            <v>1</v>
          </cell>
          <cell r="AF1002" t="str">
            <v>En Ejecución</v>
          </cell>
          <cell r="AH1002">
            <v>180000</v>
          </cell>
        </row>
        <row r="1003">
          <cell r="B1003" t="str">
            <v>YUC00160300805181</v>
          </cell>
          <cell r="C1003" t="str">
            <v>33902 Proyectos Para Prestacion De Servicios - 311760</v>
          </cell>
          <cell r="D1003" t="str">
            <v>311760</v>
          </cell>
          <cell r="E1003">
            <v>31</v>
          </cell>
          <cell r="F1003" t="str">
            <v>Yucatán</v>
          </cell>
          <cell r="G1003">
            <v>100</v>
          </cell>
          <cell r="H1003" t="str">
            <v>Ucú</v>
          </cell>
          <cell r="I1003">
            <v>1</v>
          </cell>
          <cell r="J1003" t="str">
            <v>Ucú</v>
          </cell>
          <cell r="K1003">
            <v>-89.746943999999999</v>
          </cell>
          <cell r="L1003">
            <v>21.030833000000001</v>
          </cell>
          <cell r="M1003" t="str">
            <v>Urbano</v>
          </cell>
          <cell r="N1003">
            <v>2</v>
          </cell>
          <cell r="O1003" t="str">
            <v>Aportaciones Federales</v>
          </cell>
          <cell r="P1003" t="str">
            <v>I004</v>
          </cell>
          <cell r="Q1003" t="str">
            <v>FAIS Municipal y de las Demarcaciones Territoriales del Distrito Federal</v>
          </cell>
          <cell r="R1003">
            <v>33</v>
          </cell>
          <cell r="S1003" t="str">
            <v>Aportaciones Federales para Entidades Federativas y Municipios</v>
          </cell>
          <cell r="T1003" t="str">
            <v>H AYUNTAMIENTO DE UCU YUCATAN</v>
          </cell>
          <cell r="U1003">
            <v>0</v>
          </cell>
          <cell r="V1003" t="str">
            <v>Otros Proyectos</v>
          </cell>
          <cell r="W1003">
            <v>5</v>
          </cell>
          <cell r="X1003" t="str">
            <v>Otros proyectos de Inversión</v>
          </cell>
          <cell r="Z1003">
            <v>42370</v>
          </cell>
          <cell r="AA1003">
            <v>42735</v>
          </cell>
          <cell r="AB1003" t="str">
            <v>DADO QUE ES GASTO INDIRECTO EL PROYECTO SE UBICA EN LA CABECERA MUNICIPAL</v>
          </cell>
          <cell r="AC1003">
            <v>0</v>
          </cell>
          <cell r="AE1003">
            <v>1</v>
          </cell>
          <cell r="AF1003" t="str">
            <v>En Ejecución</v>
          </cell>
          <cell r="AH1003">
            <v>44286.38</v>
          </cell>
        </row>
        <row r="1004">
          <cell r="B1004" t="str">
            <v>YUC00160300805182</v>
          </cell>
          <cell r="C1004" t="str">
            <v>Construccion De Techado En Area Para Imparticion De Educacion Fisica En La Primaria Jose Maria Morelos Y Pavon - 357985</v>
          </cell>
          <cell r="D1004" t="str">
            <v>357985</v>
          </cell>
          <cell r="E1004">
            <v>31</v>
          </cell>
          <cell r="F1004" t="str">
            <v>Yucatán</v>
          </cell>
          <cell r="G1004">
            <v>100</v>
          </cell>
          <cell r="H1004" t="str">
            <v>Ucú</v>
          </cell>
          <cell r="I1004">
            <v>3</v>
          </cell>
          <cell r="J1004" t="str">
            <v>Yaxché de Peón</v>
          </cell>
          <cell r="K1004">
            <v>-89.754722000000001</v>
          </cell>
          <cell r="L1004">
            <v>21.043054999999999</v>
          </cell>
          <cell r="M1004" t="str">
            <v>Rural</v>
          </cell>
          <cell r="N1004">
            <v>2</v>
          </cell>
          <cell r="O1004" t="str">
            <v>Aportaciones Federales</v>
          </cell>
          <cell r="P1004" t="str">
            <v>I004</v>
          </cell>
          <cell r="Q1004" t="str">
            <v>FAIS Municipal y de las Demarcaciones Territoriales del Distrito Federal</v>
          </cell>
          <cell r="R1004">
            <v>33</v>
          </cell>
          <cell r="S1004" t="str">
            <v>Aportaciones Federales para Entidades Federativas y Municipios</v>
          </cell>
          <cell r="T1004" t="str">
            <v>AYUNTAMIENTO DE UCU</v>
          </cell>
          <cell r="U1004">
            <v>2</v>
          </cell>
          <cell r="V1004" t="str">
            <v>Educación</v>
          </cell>
          <cell r="W1004">
            <v>2</v>
          </cell>
          <cell r="X1004" t="str">
            <v>Proyecto de Inversión de Infraestructura Social</v>
          </cell>
          <cell r="Z1004">
            <v>42593</v>
          </cell>
          <cell r="AA1004">
            <v>42655</v>
          </cell>
          <cell r="AB1004" t="str">
            <v>CALLE 10 HACIENDA YAXCHE DE PEÓN, 97357 YAXCHÉ DE PEÓN, UCÚ YUCATÁN ENTRE CALLE 5 Y CALLE 7, PRIMARIA JOSE MARIA MORELOS Y PAVON</v>
          </cell>
          <cell r="AC1004">
            <v>0</v>
          </cell>
          <cell r="AE1004">
            <v>1</v>
          </cell>
          <cell r="AF1004" t="str">
            <v>En Ejecución</v>
          </cell>
          <cell r="AH1004">
            <v>416506.67</v>
          </cell>
        </row>
        <row r="1005">
          <cell r="B1005" t="str">
            <v>YUC00160300805730</v>
          </cell>
          <cell r="C1005" t="str">
            <v>Construccion De Baños Con Biodigestor - 356656</v>
          </cell>
          <cell r="D1005" t="str">
            <v>356656</v>
          </cell>
          <cell r="E1005">
            <v>31</v>
          </cell>
          <cell r="F1005" t="str">
            <v>Yucatán</v>
          </cell>
          <cell r="G1005">
            <v>59</v>
          </cell>
          <cell r="H1005" t="str">
            <v>Progreso</v>
          </cell>
          <cell r="I1005">
            <v>1</v>
          </cell>
          <cell r="J1005" t="str">
            <v>Progreso</v>
          </cell>
          <cell r="K1005">
            <v>-89.663611000000003</v>
          </cell>
          <cell r="L1005">
            <v>21.282776999999999</v>
          </cell>
          <cell r="M1005" t="str">
            <v>Urbano</v>
          </cell>
          <cell r="N1005">
            <v>2</v>
          </cell>
          <cell r="O1005" t="str">
            <v>Aportaciones Federales</v>
          </cell>
          <cell r="P1005" t="str">
            <v>I004</v>
          </cell>
          <cell r="Q1005" t="str">
            <v>FAIS Municipal y de las Demarcaciones Territoriales del Distrito Federal</v>
          </cell>
          <cell r="R1005">
            <v>33</v>
          </cell>
          <cell r="S1005" t="str">
            <v>Aportaciones Federales para Entidades Federativas y Municipios</v>
          </cell>
          <cell r="T1005" t="str">
            <v>AYUNTAMIENTO DE PROGRESO</v>
          </cell>
          <cell r="U1005">
            <v>10</v>
          </cell>
          <cell r="V1005" t="str">
            <v>Vivienda</v>
          </cell>
          <cell r="W1005">
            <v>2</v>
          </cell>
          <cell r="X1005" t="str">
            <v>Proyecto de Inversión de Infraestructura Social</v>
          </cell>
          <cell r="Z1005">
            <v>42653</v>
          </cell>
          <cell r="AA1005">
            <v>42707</v>
          </cell>
          <cell r="AB1005" t="str">
            <v>CALLE CIENTO CUATRO 212 DOSCIENTOS DOCE INTERIOR SN COLONIA CIÉNEGA 2000, 97320 PROGRESO, PROGRESO YUCATÁN ENTRE CALLE TREINTA Y NUEVE Y CALLE CUARE</v>
          </cell>
          <cell r="AC1005">
            <v>0</v>
          </cell>
          <cell r="AE1005">
            <v>1</v>
          </cell>
          <cell r="AF1005" t="str">
            <v>En Ejecución</v>
          </cell>
          <cell r="AH1005">
            <v>217602.93</v>
          </cell>
        </row>
        <row r="1006">
          <cell r="B1006" t="str">
            <v>YUC00160300805731</v>
          </cell>
          <cell r="C1006" t="str">
            <v>Construccion De Baños Con Biodigestor - 357033</v>
          </cell>
          <cell r="D1006" t="str">
            <v>357033</v>
          </cell>
          <cell r="E1006">
            <v>31</v>
          </cell>
          <cell r="F1006" t="str">
            <v>Yucatán</v>
          </cell>
          <cell r="G1006">
            <v>59</v>
          </cell>
          <cell r="H1006" t="str">
            <v>Progreso</v>
          </cell>
          <cell r="I1006">
            <v>1</v>
          </cell>
          <cell r="J1006" t="str">
            <v>Progreso</v>
          </cell>
          <cell r="K1006">
            <v>-89.663611000000003</v>
          </cell>
          <cell r="L1006">
            <v>21.282776999999999</v>
          </cell>
          <cell r="M1006" t="str">
            <v>Urbano</v>
          </cell>
          <cell r="N1006">
            <v>2</v>
          </cell>
          <cell r="O1006" t="str">
            <v>Aportaciones Federales</v>
          </cell>
          <cell r="P1006" t="str">
            <v>I004</v>
          </cell>
          <cell r="Q1006" t="str">
            <v>FAIS Municipal y de las Demarcaciones Territoriales del Distrito Federal</v>
          </cell>
          <cell r="R1006">
            <v>33</v>
          </cell>
          <cell r="S1006" t="str">
            <v>Aportaciones Federales para Entidades Federativas y Municipios</v>
          </cell>
          <cell r="T1006" t="str">
            <v>AYUNTAMIENTO DE PROGRESO</v>
          </cell>
          <cell r="U1006">
            <v>10</v>
          </cell>
          <cell r="V1006" t="str">
            <v>Vivienda</v>
          </cell>
          <cell r="W1006">
            <v>2</v>
          </cell>
          <cell r="X1006" t="str">
            <v>Proyecto de Inversión de Infraestructura Social</v>
          </cell>
          <cell r="Z1006">
            <v>42646</v>
          </cell>
          <cell r="AA1006">
            <v>42714</v>
          </cell>
          <cell r="AB1006" t="str">
            <v>CALLE TREINTA Y TRES 227 A INTERIOR SN COLONIA JUAN MONTALVO, 97320 PROGRESO, PROGRESO YUCATÁN ENTRE CALLE NOVENTA Y OCHO Y CALLE CIEN, CALLE TREINT</v>
          </cell>
          <cell r="AC1006">
            <v>0</v>
          </cell>
          <cell r="AE1006">
            <v>1</v>
          </cell>
          <cell r="AF1006" t="str">
            <v>En Ejecución</v>
          </cell>
          <cell r="AH1006">
            <v>290137.24</v>
          </cell>
        </row>
        <row r="1007">
          <cell r="B1007" t="str">
            <v>YUC00160300805732</v>
          </cell>
          <cell r="C1007" t="str">
            <v>Construccion De Baños Con Biodigestor - 357621</v>
          </cell>
          <cell r="D1007" t="str">
            <v>357621</v>
          </cell>
          <cell r="E1007">
            <v>31</v>
          </cell>
          <cell r="F1007" t="str">
            <v>Yucatán</v>
          </cell>
          <cell r="G1007">
            <v>59</v>
          </cell>
          <cell r="H1007" t="str">
            <v>Progreso</v>
          </cell>
          <cell r="I1007">
            <v>1</v>
          </cell>
          <cell r="J1007" t="str">
            <v>Progreso</v>
          </cell>
          <cell r="K1007">
            <v>-89.663611000000003</v>
          </cell>
          <cell r="L1007">
            <v>21.282776999999999</v>
          </cell>
          <cell r="M1007" t="str">
            <v>Urbano</v>
          </cell>
          <cell r="N1007">
            <v>2</v>
          </cell>
          <cell r="O1007" t="str">
            <v>Aportaciones Federales</v>
          </cell>
          <cell r="P1007" t="str">
            <v>I004</v>
          </cell>
          <cell r="Q1007" t="str">
            <v>FAIS Municipal y de las Demarcaciones Territoriales del Distrito Federal</v>
          </cell>
          <cell r="R1007">
            <v>33</v>
          </cell>
          <cell r="S1007" t="str">
            <v>Aportaciones Federales para Entidades Federativas y Municipios</v>
          </cell>
          <cell r="T1007" t="str">
            <v>AYUNTAMIENTO DE PROGRESO</v>
          </cell>
          <cell r="U1007">
            <v>10</v>
          </cell>
          <cell r="V1007" t="str">
            <v>Vivienda</v>
          </cell>
          <cell r="W1007">
            <v>2</v>
          </cell>
          <cell r="X1007" t="str">
            <v>Proyecto de Inversión de Infraestructura Social</v>
          </cell>
          <cell r="Z1007">
            <v>42653</v>
          </cell>
          <cell r="AA1007">
            <v>42707</v>
          </cell>
          <cell r="AB1007" t="str">
            <v>CALLE CUARENTA Y OCHO 146 CIENTO CUARENTA Y SEIS INTERIOR SN COLONIA REVOLUCIÓN, 97320 PROGRESO, PROGRESO YUCATÁN ENTRE CALLE TREINTA Y NUEVE Y CALL</v>
          </cell>
          <cell r="AC1007">
            <v>0</v>
          </cell>
          <cell r="AE1007">
            <v>1</v>
          </cell>
          <cell r="AF1007" t="str">
            <v>En Ejecución</v>
          </cell>
          <cell r="AH1007">
            <v>145068.62</v>
          </cell>
        </row>
        <row r="1008">
          <cell r="B1008" t="str">
            <v>YUC00160300805733</v>
          </cell>
          <cell r="C1008" t="str">
            <v>Construccion De Baños Con Biodigestor - 357809</v>
          </cell>
          <cell r="D1008" t="str">
            <v>357809</v>
          </cell>
          <cell r="E1008">
            <v>31</v>
          </cell>
          <cell r="F1008" t="str">
            <v>Yucatán</v>
          </cell>
          <cell r="G1008">
            <v>59</v>
          </cell>
          <cell r="H1008" t="str">
            <v>Progreso</v>
          </cell>
          <cell r="I1008">
            <v>1</v>
          </cell>
          <cell r="J1008" t="str">
            <v>Progreso</v>
          </cell>
          <cell r="K1008">
            <v>-89.663611000000003</v>
          </cell>
          <cell r="L1008">
            <v>21.282776999999999</v>
          </cell>
          <cell r="M1008" t="str">
            <v>Urbano</v>
          </cell>
          <cell r="N1008">
            <v>2</v>
          </cell>
          <cell r="O1008" t="str">
            <v>Aportaciones Federales</v>
          </cell>
          <cell r="P1008" t="str">
            <v>I004</v>
          </cell>
          <cell r="Q1008" t="str">
            <v>FAIS Municipal y de las Demarcaciones Territoriales del Distrito Federal</v>
          </cell>
          <cell r="R1008">
            <v>33</v>
          </cell>
          <cell r="S1008" t="str">
            <v>Aportaciones Federales para Entidades Federativas y Municipios</v>
          </cell>
          <cell r="T1008" t="str">
            <v>AYUNTAMIENTO DE PROGRESO</v>
          </cell>
          <cell r="U1008">
            <v>10</v>
          </cell>
          <cell r="V1008" t="str">
            <v>Vivienda</v>
          </cell>
          <cell r="W1008">
            <v>2</v>
          </cell>
          <cell r="X1008" t="str">
            <v>Proyecto de Inversión de Infraestructura Social</v>
          </cell>
          <cell r="Z1008">
            <v>42653</v>
          </cell>
          <cell r="AA1008">
            <v>42707</v>
          </cell>
          <cell r="AB1008" t="str">
            <v>CALLE TREINTA Y CINCO 397 TRESCIENTOS NOVENTA Y SIETE INTERIOR SN COLONIA FRANCISCO I. MADERO, 97320 PROGRESO, PROGRESO YUCATÁN ENTRE CALLE CINCUENT</v>
          </cell>
          <cell r="AC1008">
            <v>0</v>
          </cell>
          <cell r="AE1008">
            <v>1</v>
          </cell>
          <cell r="AF1008" t="str">
            <v>En Ejecución</v>
          </cell>
          <cell r="AH1008">
            <v>290137.24</v>
          </cell>
        </row>
        <row r="1009">
          <cell r="B1009" t="str">
            <v>YUC00160300805734</v>
          </cell>
          <cell r="C1009" t="str">
            <v>Construccion De Baños Con Biodigestor - 357544</v>
          </cell>
          <cell r="D1009" t="str">
            <v>357544</v>
          </cell>
          <cell r="E1009">
            <v>31</v>
          </cell>
          <cell r="F1009" t="str">
            <v>Yucatán</v>
          </cell>
          <cell r="G1009">
            <v>59</v>
          </cell>
          <cell r="H1009" t="str">
            <v>Progreso</v>
          </cell>
          <cell r="I1009">
            <v>1</v>
          </cell>
          <cell r="J1009" t="str">
            <v>Progreso</v>
          </cell>
          <cell r="K1009">
            <v>-89.663611000000003</v>
          </cell>
          <cell r="L1009">
            <v>21.282776999999999</v>
          </cell>
          <cell r="M1009" t="str">
            <v>Urbano</v>
          </cell>
          <cell r="N1009">
            <v>2</v>
          </cell>
          <cell r="O1009" t="str">
            <v>Aportaciones Federales</v>
          </cell>
          <cell r="P1009" t="str">
            <v>I004</v>
          </cell>
          <cell r="Q1009" t="str">
            <v>FAIS Municipal y de las Demarcaciones Territoriales del Distrito Federal</v>
          </cell>
          <cell r="R1009">
            <v>33</v>
          </cell>
          <cell r="S1009" t="str">
            <v>Aportaciones Federales para Entidades Federativas y Municipios</v>
          </cell>
          <cell r="T1009" t="str">
            <v>AYUNTAMIENTO DE PROGRESO</v>
          </cell>
          <cell r="U1009">
            <v>10</v>
          </cell>
          <cell r="V1009" t="str">
            <v>Vivienda</v>
          </cell>
          <cell r="W1009">
            <v>2</v>
          </cell>
          <cell r="X1009" t="str">
            <v>Proyecto de Inversión de Infraestructura Social</v>
          </cell>
          <cell r="Z1009">
            <v>42653</v>
          </cell>
          <cell r="AA1009">
            <v>42707</v>
          </cell>
          <cell r="AB1009" t="str">
            <v>CALLE TREINTA Y TRES 258 DOSCIENTOS CINCUENTA Y OCHO INTERIOR SN COLONIA REVOLUCIÓN, 97320 PROGRESO, PROGRESO YUCATÁN ENTRE CALLE CATORCE Y CALLE DI</v>
          </cell>
          <cell r="AC1009">
            <v>0</v>
          </cell>
          <cell r="AE1009">
            <v>1</v>
          </cell>
          <cell r="AF1009" t="str">
            <v>En Ejecución</v>
          </cell>
          <cell r="AH1009">
            <v>72534.31</v>
          </cell>
        </row>
        <row r="1010">
          <cell r="B1010" t="str">
            <v>YUC00160300805735</v>
          </cell>
          <cell r="C1010" t="str">
            <v>Construccion De Baños Con Biodigestor - 357412</v>
          </cell>
          <cell r="D1010" t="str">
            <v>357412</v>
          </cell>
          <cell r="E1010">
            <v>31</v>
          </cell>
          <cell r="F1010" t="str">
            <v>Yucatán</v>
          </cell>
          <cell r="G1010">
            <v>59</v>
          </cell>
          <cell r="H1010" t="str">
            <v>Progreso</v>
          </cell>
          <cell r="I1010">
            <v>1</v>
          </cell>
          <cell r="J1010" t="str">
            <v>Progreso</v>
          </cell>
          <cell r="K1010">
            <v>-89.663611000000003</v>
          </cell>
          <cell r="L1010">
            <v>21.282776999999999</v>
          </cell>
          <cell r="M1010" t="str">
            <v>Urbano</v>
          </cell>
          <cell r="N1010">
            <v>2</v>
          </cell>
          <cell r="O1010" t="str">
            <v>Aportaciones Federales</v>
          </cell>
          <cell r="P1010" t="str">
            <v>I004</v>
          </cell>
          <cell r="Q1010" t="str">
            <v>FAIS Municipal y de las Demarcaciones Territoriales del Distrito Federal</v>
          </cell>
          <cell r="R1010">
            <v>33</v>
          </cell>
          <cell r="S1010" t="str">
            <v>Aportaciones Federales para Entidades Federativas y Municipios</v>
          </cell>
          <cell r="T1010" t="str">
            <v>AYUNTAMIENTO DE PROGRESO</v>
          </cell>
          <cell r="U1010">
            <v>10</v>
          </cell>
          <cell r="V1010" t="str">
            <v>Vivienda</v>
          </cell>
          <cell r="W1010">
            <v>2</v>
          </cell>
          <cell r="X1010" t="str">
            <v>Proyecto de Inversión de Infraestructura Social</v>
          </cell>
          <cell r="Z1010">
            <v>42653</v>
          </cell>
          <cell r="AA1010">
            <v>42707</v>
          </cell>
          <cell r="AB1010" t="str">
            <v>CALLE TREINTA Y NUEVE 206 DOSCIENTOS SEIS INTERIOR SN COLONIA PROGRESO DE CASTRO CENTRO, 97320 PROGRESO, PROGRESO YUCATÁN ENTRE CALLE OCHENTA Y SEIS</v>
          </cell>
          <cell r="AC1010">
            <v>0</v>
          </cell>
          <cell r="AE1010">
            <v>1</v>
          </cell>
          <cell r="AF1010" t="str">
            <v>En Ejecución</v>
          </cell>
          <cell r="AH1010">
            <v>72534.31</v>
          </cell>
        </row>
        <row r="1011">
          <cell r="B1011" t="str">
            <v>YUC00160300805736</v>
          </cell>
          <cell r="C1011" t="str">
            <v>Construccion De Baños Con Biodigestor - 357291</v>
          </cell>
          <cell r="D1011" t="str">
            <v>357291</v>
          </cell>
          <cell r="E1011">
            <v>31</v>
          </cell>
          <cell r="F1011" t="str">
            <v>Yucatán</v>
          </cell>
          <cell r="G1011">
            <v>59</v>
          </cell>
          <cell r="H1011" t="str">
            <v>Progreso</v>
          </cell>
          <cell r="I1011">
            <v>1</v>
          </cell>
          <cell r="J1011" t="str">
            <v>Progreso</v>
          </cell>
          <cell r="K1011">
            <v>-89.663611000000003</v>
          </cell>
          <cell r="L1011">
            <v>21.282776999999999</v>
          </cell>
          <cell r="M1011" t="str">
            <v>Urbano</v>
          </cell>
          <cell r="N1011">
            <v>2</v>
          </cell>
          <cell r="O1011" t="str">
            <v>Aportaciones Federales</v>
          </cell>
          <cell r="P1011" t="str">
            <v>I004</v>
          </cell>
          <cell r="Q1011" t="str">
            <v>FAIS Municipal y de las Demarcaciones Territoriales del Distrito Federal</v>
          </cell>
          <cell r="R1011">
            <v>33</v>
          </cell>
          <cell r="S1011" t="str">
            <v>Aportaciones Federales para Entidades Federativas y Municipios</v>
          </cell>
          <cell r="T1011" t="str">
            <v>AYUNTAMIENTO DE PROGRESO</v>
          </cell>
          <cell r="U1011">
            <v>10</v>
          </cell>
          <cell r="V1011" t="str">
            <v>Vivienda</v>
          </cell>
          <cell r="W1011">
            <v>2</v>
          </cell>
          <cell r="X1011" t="str">
            <v>Proyecto de Inversión de Infraestructura Social</v>
          </cell>
          <cell r="Z1011">
            <v>42653</v>
          </cell>
          <cell r="AA1011">
            <v>42707</v>
          </cell>
          <cell r="AB1011" t="str">
            <v>CALLE CUARENTA Y UNO 535 QUINIENTOS TREINTA Y CINCO INTERIOR SN COLONIA FRANCISCO I. MADERO, 97320 PROGRESO, PROGRESO YUCATÁN ENTRE CALLE SESENTA Y</v>
          </cell>
          <cell r="AC1011">
            <v>0</v>
          </cell>
          <cell r="AE1011">
            <v>1</v>
          </cell>
          <cell r="AF1011" t="str">
            <v>En Ejecución</v>
          </cell>
          <cell r="AH1011">
            <v>72534.31</v>
          </cell>
        </row>
        <row r="1012">
          <cell r="B1012" t="str">
            <v>YUC00160300805737</v>
          </cell>
          <cell r="C1012" t="str">
            <v>Rehabilitacion De Guarniciones Y Banquetas En Vicente Guerrero - 349741</v>
          </cell>
          <cell r="D1012" t="str">
            <v>349741</v>
          </cell>
          <cell r="E1012">
            <v>31</v>
          </cell>
          <cell r="F1012" t="str">
            <v>Yucatán</v>
          </cell>
          <cell r="G1012">
            <v>59</v>
          </cell>
          <cell r="H1012" t="str">
            <v>Progreso</v>
          </cell>
          <cell r="I1012">
            <v>1</v>
          </cell>
          <cell r="J1012" t="str">
            <v>Progreso</v>
          </cell>
          <cell r="K1012">
            <v>-89.663611000000003</v>
          </cell>
          <cell r="L1012">
            <v>21.282776999999999</v>
          </cell>
          <cell r="M1012" t="str">
            <v>Urbano</v>
          </cell>
          <cell r="N1012">
            <v>2</v>
          </cell>
          <cell r="O1012" t="str">
            <v>Aportaciones Federales</v>
          </cell>
          <cell r="P1012" t="str">
            <v>I004</v>
          </cell>
          <cell r="Q1012" t="str">
            <v>FAIS Municipal y de las Demarcaciones Territoriales del Distrito Federal</v>
          </cell>
          <cell r="R1012">
            <v>33</v>
          </cell>
          <cell r="S1012" t="str">
            <v>Aportaciones Federales para Entidades Federativas y Municipios</v>
          </cell>
          <cell r="T1012" t="str">
            <v>AYUNTAMIENTO DE PROGRESO</v>
          </cell>
          <cell r="U1012">
            <v>3</v>
          </cell>
          <cell r="V1012" t="str">
            <v>Transportes y vialidades</v>
          </cell>
          <cell r="W1012">
            <v>2</v>
          </cell>
          <cell r="X1012" t="str">
            <v>Proyecto de Inversión de Infraestructura Social</v>
          </cell>
          <cell r="Z1012">
            <v>42705</v>
          </cell>
          <cell r="AA1012">
            <v>42734</v>
          </cell>
          <cell r="AB1012" t="str">
            <v>CALLE TREINTA Y SIETE INTERIOR SN COLONIA VICENTE GUERRERO, 97320 PROGRESO, PROGRESO YUCATÁN ENTRE CALLE CIENTO DOS Y CALLE CIENTO CATORCE, CALLE CI</v>
          </cell>
          <cell r="AC1012">
            <v>0</v>
          </cell>
          <cell r="AE1012">
            <v>1</v>
          </cell>
          <cell r="AF1012" t="str">
            <v>En Ejecución</v>
          </cell>
          <cell r="AH1012">
            <v>767731.83</v>
          </cell>
        </row>
        <row r="1013">
          <cell r="B1013" t="str">
            <v>YUC00160300805738</v>
          </cell>
          <cell r="C1013" t="str">
            <v>Rehabilitacion De Calles En Vicente Guerrero - 349621</v>
          </cell>
          <cell r="D1013" t="str">
            <v>349621</v>
          </cell>
          <cell r="E1013">
            <v>31</v>
          </cell>
          <cell r="F1013" t="str">
            <v>Yucatán</v>
          </cell>
          <cell r="G1013">
            <v>59</v>
          </cell>
          <cell r="H1013" t="str">
            <v>Progreso</v>
          </cell>
          <cell r="I1013">
            <v>1</v>
          </cell>
          <cell r="J1013" t="str">
            <v>Progreso</v>
          </cell>
          <cell r="K1013">
            <v>-89.663611000000003</v>
          </cell>
          <cell r="L1013">
            <v>21.282776999999999</v>
          </cell>
          <cell r="M1013" t="str">
            <v>Urbano</v>
          </cell>
          <cell r="N1013">
            <v>2</v>
          </cell>
          <cell r="O1013" t="str">
            <v>Aportaciones Federales</v>
          </cell>
          <cell r="P1013" t="str">
            <v>I004</v>
          </cell>
          <cell r="Q1013" t="str">
            <v>FAIS Municipal y de las Demarcaciones Territoriales del Distrito Federal</v>
          </cell>
          <cell r="R1013">
            <v>33</v>
          </cell>
          <cell r="S1013" t="str">
            <v>Aportaciones Federales para Entidades Federativas y Municipios</v>
          </cell>
          <cell r="T1013" t="str">
            <v>AYUNTAMIENTO DE PROGRESO</v>
          </cell>
          <cell r="U1013">
            <v>3</v>
          </cell>
          <cell r="V1013" t="str">
            <v>Transportes y vialidades</v>
          </cell>
          <cell r="W1013">
            <v>2</v>
          </cell>
          <cell r="X1013" t="str">
            <v>Proyecto de Inversión de Infraestructura Social</v>
          </cell>
          <cell r="Z1013">
            <v>42705</v>
          </cell>
          <cell r="AA1013">
            <v>42734</v>
          </cell>
          <cell r="AB1013" t="str">
            <v>CALLE TREINTA Y SIETE INTERIOR SN COLONIA VICENTE GUERRERO, 97320 PROGRESO, PROGRESO YUCATÁN ENTRE CALLE CIENTO DOS Y CALLE CIENTO CATORCE, CALLE CI</v>
          </cell>
          <cell r="AC1013">
            <v>0</v>
          </cell>
          <cell r="AE1013">
            <v>1</v>
          </cell>
          <cell r="AF1013" t="str">
            <v>En Ejecución</v>
          </cell>
          <cell r="AH1013">
            <v>2608884.2200000002</v>
          </cell>
        </row>
        <row r="1014">
          <cell r="B1014" t="str">
            <v>YUC00160300805739</v>
          </cell>
          <cell r="C1014" t="str">
            <v>Construccion De Pozos En Vicente Guerrero - 349387</v>
          </cell>
          <cell r="D1014" t="str">
            <v>349387</v>
          </cell>
          <cell r="E1014">
            <v>31</v>
          </cell>
          <cell r="F1014" t="str">
            <v>Yucatán</v>
          </cell>
          <cell r="G1014">
            <v>59</v>
          </cell>
          <cell r="H1014" t="str">
            <v>Progreso</v>
          </cell>
          <cell r="I1014">
            <v>1</v>
          </cell>
          <cell r="J1014" t="str">
            <v>Progreso</v>
          </cell>
          <cell r="K1014">
            <v>-89.663611000000003</v>
          </cell>
          <cell r="L1014">
            <v>21.282776999999999</v>
          </cell>
          <cell r="M1014" t="str">
            <v>Urbano</v>
          </cell>
          <cell r="N1014">
            <v>2</v>
          </cell>
          <cell r="O1014" t="str">
            <v>Aportaciones Federales</v>
          </cell>
          <cell r="P1014" t="str">
            <v>I004</v>
          </cell>
          <cell r="Q1014" t="str">
            <v>FAIS Municipal y de las Demarcaciones Territoriales del Distrito Federal</v>
          </cell>
          <cell r="R1014">
            <v>33</v>
          </cell>
          <cell r="S1014" t="str">
            <v>Aportaciones Federales para Entidades Federativas y Municipios</v>
          </cell>
          <cell r="T1014" t="str">
            <v>AYUNTAMIENTO DE PROGRESO</v>
          </cell>
          <cell r="U1014">
            <v>4</v>
          </cell>
          <cell r="V1014" t="str">
            <v>Agua y saneamiento</v>
          </cell>
          <cell r="W1014">
            <v>2</v>
          </cell>
          <cell r="X1014" t="str">
            <v>Proyecto de Inversión de Infraestructura Social</v>
          </cell>
          <cell r="Z1014">
            <v>42705</v>
          </cell>
          <cell r="AA1014">
            <v>42734</v>
          </cell>
          <cell r="AB1014" t="str">
            <v>CALLE TREINTA Y SIETE INTERIOR SN COLONIA VICENTE GUERRERO, 97320 PROGRESO, PROGRESO YUCATÁN ENTRE CALLE CIENTO DOS Y CALLE CIENTO CATORCE, CALLE CI</v>
          </cell>
          <cell r="AC1014">
            <v>0</v>
          </cell>
          <cell r="AE1014">
            <v>1</v>
          </cell>
          <cell r="AF1014" t="str">
            <v>En Ejecución</v>
          </cell>
          <cell r="AH1014">
            <v>154175.79999999999</v>
          </cell>
        </row>
        <row r="1015">
          <cell r="B1015" t="str">
            <v>YUC00160300805740</v>
          </cell>
          <cell r="C1015" t="str">
            <v>Mejoramiento De Alumbrado Publico En Vicente Guerrero - 349496</v>
          </cell>
          <cell r="D1015" t="str">
            <v>349496</v>
          </cell>
          <cell r="E1015">
            <v>31</v>
          </cell>
          <cell r="F1015" t="str">
            <v>Yucatán</v>
          </cell>
          <cell r="G1015">
            <v>59</v>
          </cell>
          <cell r="H1015" t="str">
            <v>Progreso</v>
          </cell>
          <cell r="I1015">
            <v>1</v>
          </cell>
          <cell r="J1015" t="str">
            <v>Progreso</v>
          </cell>
          <cell r="K1015">
            <v>-89.663611000000003</v>
          </cell>
          <cell r="L1015">
            <v>21.282776999999999</v>
          </cell>
          <cell r="M1015" t="str">
            <v>Urbano</v>
          </cell>
          <cell r="N1015">
            <v>2</v>
          </cell>
          <cell r="O1015" t="str">
            <v>Aportaciones Federales</v>
          </cell>
          <cell r="P1015" t="str">
            <v>I004</v>
          </cell>
          <cell r="Q1015" t="str">
            <v>FAIS Municipal y de las Demarcaciones Territoriales del Distrito Federal</v>
          </cell>
          <cell r="R1015">
            <v>33</v>
          </cell>
          <cell r="S1015" t="str">
            <v>Aportaciones Federales para Entidades Federativas y Municipios</v>
          </cell>
          <cell r="T1015" t="str">
            <v>AYUNTAMIENTO DE PROGRESO</v>
          </cell>
          <cell r="U1015">
            <v>5</v>
          </cell>
          <cell r="V1015" t="str">
            <v>Urbanización</v>
          </cell>
          <cell r="W1015">
            <v>2</v>
          </cell>
          <cell r="X1015" t="str">
            <v>Proyecto de Inversión de Infraestructura Social</v>
          </cell>
          <cell r="Z1015">
            <v>42705</v>
          </cell>
          <cell r="AA1015">
            <v>42734</v>
          </cell>
          <cell r="AB1015" t="str">
            <v>CALLE TREINTA Y SIETE INTERIOR SN COLONIA VICENTE GUERRERO, 97320 PROGRESO, PROGRESO YUCATÁN ENTRE CALLE CIENTO DOS Y CALLE CIENTO CATORCE, CALLE CI</v>
          </cell>
          <cell r="AC1015">
            <v>0</v>
          </cell>
          <cell r="AE1015">
            <v>1</v>
          </cell>
          <cell r="AF1015" t="str">
            <v>En Ejecución</v>
          </cell>
          <cell r="AH1015">
            <v>179455.79</v>
          </cell>
        </row>
        <row r="1016">
          <cell r="B1016" t="str">
            <v>YUC00160300805741</v>
          </cell>
          <cell r="C1016" t="str">
            <v>Rehabilitacion De Red De Agua Y Tomas Domiciliarias En Vicente Guerrero - 349040</v>
          </cell>
          <cell r="D1016" t="str">
            <v>349040</v>
          </cell>
          <cell r="E1016">
            <v>31</v>
          </cell>
          <cell r="F1016" t="str">
            <v>Yucatán</v>
          </cell>
          <cell r="G1016">
            <v>59</v>
          </cell>
          <cell r="H1016" t="str">
            <v>Progreso</v>
          </cell>
          <cell r="I1016">
            <v>1</v>
          </cell>
          <cell r="J1016" t="str">
            <v>Progreso</v>
          </cell>
          <cell r="K1016">
            <v>-89.663611000000003</v>
          </cell>
          <cell r="L1016">
            <v>21.282776999999999</v>
          </cell>
          <cell r="M1016" t="str">
            <v>Urbano</v>
          </cell>
          <cell r="N1016">
            <v>2</v>
          </cell>
          <cell r="O1016" t="str">
            <v>Aportaciones Federales</v>
          </cell>
          <cell r="P1016" t="str">
            <v>I004</v>
          </cell>
          <cell r="Q1016" t="str">
            <v>FAIS Municipal y de las Demarcaciones Territoriales del Distrito Federal</v>
          </cell>
          <cell r="R1016">
            <v>33</v>
          </cell>
          <cell r="S1016" t="str">
            <v>Aportaciones Federales para Entidades Federativas y Municipios</v>
          </cell>
          <cell r="T1016" t="str">
            <v>AYUNTAMIENTO DE PROGRESO</v>
          </cell>
          <cell r="U1016">
            <v>4</v>
          </cell>
          <cell r="V1016" t="str">
            <v>Agua y saneamiento</v>
          </cell>
          <cell r="W1016">
            <v>2</v>
          </cell>
          <cell r="X1016" t="str">
            <v>Proyecto de Inversión de Infraestructura Social</v>
          </cell>
          <cell r="Z1016">
            <v>42705</v>
          </cell>
          <cell r="AA1016">
            <v>42734</v>
          </cell>
          <cell r="AB1016" t="str">
            <v>CALLE TREINTA Y SIETE INTERIOR SN COLONIA VICENTE GUERRERO, 97320 PROGRESO, PROGRESO YUCATÁN ENTRE CALLE CIENTO DOS Y CALLE CIENTO CATORCE, CALLE CI</v>
          </cell>
          <cell r="AC1016">
            <v>0</v>
          </cell>
          <cell r="AE1016">
            <v>1</v>
          </cell>
          <cell r="AF1016" t="str">
            <v>En Ejecución</v>
          </cell>
          <cell r="AH1016">
            <v>297265.34999999998</v>
          </cell>
        </row>
        <row r="1017">
          <cell r="B1017" t="str">
            <v>YUC00160300805742</v>
          </cell>
          <cell r="C1017" t="str">
            <v>Mejoramiento Integral De Vivienda Consistente En Construcción De  36    Recamaras- 273335</v>
          </cell>
          <cell r="D1017" t="str">
            <v>06-16-526</v>
          </cell>
          <cell r="E1017">
            <v>31</v>
          </cell>
          <cell r="F1017" t="str">
            <v>Yucatán</v>
          </cell>
          <cell r="G1017">
            <v>59</v>
          </cell>
          <cell r="H1017" t="str">
            <v>Progreso</v>
          </cell>
          <cell r="I1017">
            <v>1</v>
          </cell>
          <cell r="J1017" t="str">
            <v>Progreso</v>
          </cell>
          <cell r="K1017">
            <v>-89.663611000000003</v>
          </cell>
          <cell r="L1017">
            <v>21.282776999999999</v>
          </cell>
          <cell r="M1017" t="str">
            <v>Urbano</v>
          </cell>
          <cell r="N1017">
            <v>2</v>
          </cell>
          <cell r="O1017" t="str">
            <v>Aportaciones Federales</v>
          </cell>
          <cell r="P1017" t="str">
            <v>I003</v>
          </cell>
          <cell r="Q1017" t="str">
            <v>FAIS Entidades</v>
          </cell>
          <cell r="R1017">
            <v>33</v>
          </cell>
          <cell r="S1017" t="str">
            <v>Aportaciones Federales para Entidades Federativas y Municipios</v>
          </cell>
          <cell r="T1017" t="str">
            <v>INSTITUTO DE VIVIENDA DEL ESTADO DE YUCATÁN</v>
          </cell>
          <cell r="U1017">
            <v>10</v>
          </cell>
          <cell r="V1017" t="str">
            <v>Vivienda</v>
          </cell>
          <cell r="W1017">
            <v>2</v>
          </cell>
          <cell r="X1017" t="str">
            <v>Proyecto de Inversión de Infraestructura Social</v>
          </cell>
          <cell r="Z1017">
            <v>42550</v>
          </cell>
          <cell r="AA1017">
            <v>42583</v>
          </cell>
          <cell r="AB1017" t="str">
            <v>CALLE 29 155 INTERIOR SN PUEBLO PROGRESO DE CASTRO CENTRO, 97320 PROGRESO, PROGRESO YUCATÁN ENTRE CALLE 31 Y , CALLE NUMERO CRUZAMIENTOS 29 155</v>
          </cell>
          <cell r="AC1017">
            <v>1</v>
          </cell>
          <cell r="AD1017" t="str">
            <v>Coparticipación Federal-Estatal</v>
          </cell>
          <cell r="AE1017">
            <v>1</v>
          </cell>
          <cell r="AF1017" t="str">
            <v>En Ejecución</v>
          </cell>
          <cell r="AH1017">
            <v>270000</v>
          </cell>
        </row>
        <row r="1018">
          <cell r="B1018" t="str">
            <v>YUC00160300805743</v>
          </cell>
          <cell r="C1018" t="str">
            <v>Ampliación De Red Electrica En Progreso Colonia Francisco I Madero - 253494</v>
          </cell>
          <cell r="D1018" t="str">
            <v>253494</v>
          </cell>
          <cell r="E1018">
            <v>31</v>
          </cell>
          <cell r="F1018" t="str">
            <v>Yucatán</v>
          </cell>
          <cell r="G1018">
            <v>59</v>
          </cell>
          <cell r="H1018" t="str">
            <v>Progreso</v>
          </cell>
          <cell r="I1018">
            <v>1</v>
          </cell>
          <cell r="J1018" t="str">
            <v>Progreso</v>
          </cell>
          <cell r="K1018">
            <v>-89.663611000000003</v>
          </cell>
          <cell r="L1018">
            <v>21.282776999999999</v>
          </cell>
          <cell r="M1018" t="str">
            <v>Urbano</v>
          </cell>
          <cell r="N1018">
            <v>2</v>
          </cell>
          <cell r="O1018" t="str">
            <v>Aportaciones Federales</v>
          </cell>
          <cell r="P1018" t="str">
            <v>I004</v>
          </cell>
          <cell r="Q1018" t="str">
            <v>FAIS Municipal y de las Demarcaciones Territoriales del Distrito Federal</v>
          </cell>
          <cell r="R1018">
            <v>33</v>
          </cell>
          <cell r="S1018" t="str">
            <v>Aportaciones Federales para Entidades Federativas y Municipios</v>
          </cell>
          <cell r="T1018" t="str">
            <v>MUNICIPIO DE PROGRESO YUCATAN</v>
          </cell>
          <cell r="U1018">
            <v>5</v>
          </cell>
          <cell r="V1018" t="str">
            <v>Urbanización</v>
          </cell>
          <cell r="W1018">
            <v>2</v>
          </cell>
          <cell r="X1018" t="str">
            <v>Proyecto de Inversión de Infraestructura Social</v>
          </cell>
          <cell r="Z1018">
            <v>42639</v>
          </cell>
          <cell r="AA1018">
            <v>42698</v>
          </cell>
          <cell r="AB1018" t="str">
            <v>CALLE CUARENTA Y UNO INTERIOR SN CIUDAD FRANCISCO I. MADERO, 97320 PROGRESO, PROGRESO YUCATÁN ENTRE CALLE CUARENTA Y UNO Y CALLE SETENTA Y CUATRO, C</v>
          </cell>
          <cell r="AC1018">
            <v>0</v>
          </cell>
          <cell r="AE1018">
            <v>1</v>
          </cell>
          <cell r="AF1018" t="str">
            <v>En Ejecución</v>
          </cell>
          <cell r="AH1018">
            <v>662382.47</v>
          </cell>
        </row>
        <row r="1019">
          <cell r="B1019" t="str">
            <v>YUC00160300805744</v>
          </cell>
          <cell r="C1019" t="str">
            <v>Ampliacion De Red De Agua Potable De La Comisaria De Chelem Puerto - 370929</v>
          </cell>
          <cell r="D1019" t="str">
            <v>370929</v>
          </cell>
          <cell r="E1019">
            <v>31</v>
          </cell>
          <cell r="F1019" t="str">
            <v>Yucatán</v>
          </cell>
          <cell r="G1019">
            <v>59</v>
          </cell>
          <cell r="H1019" t="str">
            <v>Progreso</v>
          </cell>
          <cell r="I1019">
            <v>3</v>
          </cell>
          <cell r="J1019" t="str">
            <v>Chelem</v>
          </cell>
          <cell r="K1019">
            <v>-89.743054999999998</v>
          </cell>
          <cell r="L1019">
            <v>21.268888</v>
          </cell>
          <cell r="M1019" t="str">
            <v>Urbano</v>
          </cell>
          <cell r="N1019">
            <v>2</v>
          </cell>
          <cell r="O1019" t="str">
            <v>Aportaciones Federales</v>
          </cell>
          <cell r="P1019" t="str">
            <v>I004</v>
          </cell>
          <cell r="Q1019" t="str">
            <v>FAIS Municipal y de las Demarcaciones Territoriales del Distrito Federal</v>
          </cell>
          <cell r="R1019">
            <v>33</v>
          </cell>
          <cell r="S1019" t="str">
            <v>Aportaciones Federales para Entidades Federativas y Municipios</v>
          </cell>
          <cell r="T1019" t="str">
            <v>AYUNTAMIENTO DE PROGRESO</v>
          </cell>
          <cell r="U1019">
            <v>4</v>
          </cell>
          <cell r="V1019" t="str">
            <v>Agua y saneamiento</v>
          </cell>
          <cell r="W1019">
            <v>2</v>
          </cell>
          <cell r="X1019" t="str">
            <v>Proyecto de Inversión de Infraestructura Social</v>
          </cell>
          <cell r="Z1019">
            <v>42727</v>
          </cell>
          <cell r="AA1019">
            <v>42734</v>
          </cell>
          <cell r="AB1019" t="str">
            <v>CALLE CIEN INTERIOR SN PUERTO CHELEM, 97336 CHELEM, PROGRESO YUCATÁN ENTRE CALLE VEINTIUNO Y CALLE VEINTICINCO, CALLE CIENTO DOS CALLE 100 X 21 Y 25</v>
          </cell>
          <cell r="AC1019">
            <v>0</v>
          </cell>
          <cell r="AE1019">
            <v>1</v>
          </cell>
          <cell r="AF1019" t="str">
            <v>En Ejecución</v>
          </cell>
          <cell r="AH1019">
            <v>398522.38</v>
          </cell>
        </row>
        <row r="1020">
          <cell r="B1020" t="str">
            <v>YUC00160300805745</v>
          </cell>
          <cell r="C1020" t="str">
            <v>Construccion De Techos Firmes En Progreso Chelem - 360231</v>
          </cell>
          <cell r="D1020" t="str">
            <v>360231</v>
          </cell>
          <cell r="E1020">
            <v>31</v>
          </cell>
          <cell r="F1020" t="str">
            <v>Yucatán</v>
          </cell>
          <cell r="G1020">
            <v>59</v>
          </cell>
          <cell r="H1020" t="str">
            <v>Progreso</v>
          </cell>
          <cell r="I1020">
            <v>3</v>
          </cell>
          <cell r="J1020" t="str">
            <v>Chelem</v>
          </cell>
          <cell r="K1020">
            <v>-89.743054999999998</v>
          </cell>
          <cell r="L1020">
            <v>21.268888</v>
          </cell>
          <cell r="M1020" t="str">
            <v>Urbano</v>
          </cell>
          <cell r="N1020">
            <v>2</v>
          </cell>
          <cell r="O1020" t="str">
            <v>Aportaciones Federales</v>
          </cell>
          <cell r="P1020" t="str">
            <v>I004</v>
          </cell>
          <cell r="Q1020" t="str">
            <v>FAIS Municipal y de las Demarcaciones Territoriales del Distrito Federal</v>
          </cell>
          <cell r="R1020">
            <v>33</v>
          </cell>
          <cell r="S1020" t="str">
            <v>Aportaciones Federales para Entidades Federativas y Municipios</v>
          </cell>
          <cell r="T1020" t="str">
            <v>AYUNTAMIENTO DE PROGRESO</v>
          </cell>
          <cell r="U1020">
            <v>10</v>
          </cell>
          <cell r="V1020" t="str">
            <v>Vivienda</v>
          </cell>
          <cell r="W1020">
            <v>2</v>
          </cell>
          <cell r="X1020" t="str">
            <v>Proyecto de Inversión de Infraestructura Social</v>
          </cell>
          <cell r="Z1020">
            <v>42702</v>
          </cell>
          <cell r="AA1020">
            <v>42728</v>
          </cell>
          <cell r="AB1020" t="str">
            <v>CALLE VEINTICUATRO INTERIOR SN PUERTO CHELEM, 97336 CHELEM, PROGRESO YUCATÁN ENTRE CALLE VEINTITRES Y CALLE VEINTIUNO, CALLE VEINTIDOS C.23 X100 Y 1</v>
          </cell>
          <cell r="AC1020">
            <v>0</v>
          </cell>
          <cell r="AE1020">
            <v>1</v>
          </cell>
          <cell r="AF1020" t="str">
            <v>En Ejecución</v>
          </cell>
          <cell r="AH1020">
            <v>165786.87</v>
          </cell>
        </row>
        <row r="1021">
          <cell r="B1021" t="str">
            <v>YUC00160300805746</v>
          </cell>
          <cell r="C1021" t="str">
            <v>Construccion De Pisos Firmes En Progreso Chelem - 358148</v>
          </cell>
          <cell r="D1021" t="str">
            <v>358148</v>
          </cell>
          <cell r="E1021">
            <v>31</v>
          </cell>
          <cell r="F1021" t="str">
            <v>Yucatán</v>
          </cell>
          <cell r="G1021">
            <v>59</v>
          </cell>
          <cell r="H1021" t="str">
            <v>Progreso</v>
          </cell>
          <cell r="I1021">
            <v>3</v>
          </cell>
          <cell r="J1021" t="str">
            <v>Chelem</v>
          </cell>
          <cell r="K1021">
            <v>-89.743054999999998</v>
          </cell>
          <cell r="L1021">
            <v>21.268888</v>
          </cell>
          <cell r="M1021" t="str">
            <v>Urbano</v>
          </cell>
          <cell r="N1021">
            <v>2</v>
          </cell>
          <cell r="O1021" t="str">
            <v>Aportaciones Federales</v>
          </cell>
          <cell r="P1021" t="str">
            <v>I004</v>
          </cell>
          <cell r="Q1021" t="str">
            <v>FAIS Municipal y de las Demarcaciones Territoriales del Distrito Federal</v>
          </cell>
          <cell r="R1021">
            <v>33</v>
          </cell>
          <cell r="S1021" t="str">
            <v>Aportaciones Federales para Entidades Federativas y Municipios</v>
          </cell>
          <cell r="T1021" t="str">
            <v>AYUNTAMIENTO DE PROGRESO</v>
          </cell>
          <cell r="U1021">
            <v>10</v>
          </cell>
          <cell r="V1021" t="str">
            <v>Vivienda</v>
          </cell>
          <cell r="W1021">
            <v>2</v>
          </cell>
          <cell r="X1021" t="str">
            <v>Proyecto de Inversión de Infraestructura Social</v>
          </cell>
          <cell r="Z1021">
            <v>42653</v>
          </cell>
          <cell r="AA1021">
            <v>42707</v>
          </cell>
          <cell r="AB1021" t="str">
            <v>CALLE DIEZ Y SEIS INTERIOR SN PUERTO CHELEM, 97336 CHELEM, PROGRESO YUCATÁN ENTRE CALLE VEINTITRES Y CALLE VEINTICINCO, CALLE VEINTE CALLE 22 X 23 Y</v>
          </cell>
          <cell r="AC1021">
            <v>0</v>
          </cell>
          <cell r="AE1021">
            <v>1</v>
          </cell>
          <cell r="AF1021" t="str">
            <v>En Ejecución</v>
          </cell>
          <cell r="AH1021">
            <v>33031.879999999997</v>
          </cell>
        </row>
        <row r="1022">
          <cell r="B1022" t="str">
            <v>YUC00160300805747</v>
          </cell>
          <cell r="C1022" t="str">
            <v>Construccion De Baños Con Biodigestor - 354059</v>
          </cell>
          <cell r="D1022" t="str">
            <v>354059</v>
          </cell>
          <cell r="E1022">
            <v>31</v>
          </cell>
          <cell r="F1022" t="str">
            <v>Yucatán</v>
          </cell>
          <cell r="G1022">
            <v>59</v>
          </cell>
          <cell r="H1022" t="str">
            <v>Progreso</v>
          </cell>
          <cell r="I1022">
            <v>3</v>
          </cell>
          <cell r="J1022" t="str">
            <v>Chelem</v>
          </cell>
          <cell r="K1022">
            <v>-89.743054999999998</v>
          </cell>
          <cell r="L1022">
            <v>21.268888</v>
          </cell>
          <cell r="M1022" t="str">
            <v>Urbano</v>
          </cell>
          <cell r="N1022">
            <v>2</v>
          </cell>
          <cell r="O1022" t="str">
            <v>Aportaciones Federales</v>
          </cell>
          <cell r="P1022" t="str">
            <v>I004</v>
          </cell>
          <cell r="Q1022" t="str">
            <v>FAIS Municipal y de las Demarcaciones Territoriales del Distrito Federal</v>
          </cell>
          <cell r="R1022">
            <v>33</v>
          </cell>
          <cell r="S1022" t="str">
            <v>Aportaciones Federales para Entidades Federativas y Municipios</v>
          </cell>
          <cell r="T1022" t="str">
            <v>AYUNTAMIENTO DE PROGRESO</v>
          </cell>
          <cell r="U1022">
            <v>10</v>
          </cell>
          <cell r="V1022" t="str">
            <v>Vivienda</v>
          </cell>
          <cell r="W1022">
            <v>2</v>
          </cell>
          <cell r="X1022" t="str">
            <v>Proyecto de Inversión de Infraestructura Social</v>
          </cell>
          <cell r="Z1022">
            <v>42653</v>
          </cell>
          <cell r="AA1022">
            <v>42707</v>
          </cell>
          <cell r="AB1022" t="str">
            <v>CALLE VEINTITRES 717 SETECIENTOS DIEZ Y SIETE INTERIOR SN PUERTO CHELEM, 97336 CHELEM, PROGRESO YUCATÁN ENTRE CALLE CUATRO Y CALLE SEIS, CALLE VEINT</v>
          </cell>
          <cell r="AC1022">
            <v>0</v>
          </cell>
          <cell r="AE1022">
            <v>1</v>
          </cell>
          <cell r="AF1022" t="str">
            <v>En Ejecución</v>
          </cell>
          <cell r="AH1022">
            <v>72534.31</v>
          </cell>
        </row>
        <row r="1023">
          <cell r="B1023" t="str">
            <v>YUC00160300805748</v>
          </cell>
          <cell r="C1023" t="str">
            <v>Construcción De Cuartos Adicionales - 273446</v>
          </cell>
          <cell r="D1023" t="str">
            <v>273446</v>
          </cell>
          <cell r="E1023">
            <v>31</v>
          </cell>
          <cell r="F1023" t="str">
            <v>Yucatán</v>
          </cell>
          <cell r="G1023">
            <v>59</v>
          </cell>
          <cell r="H1023" t="str">
            <v>Progreso</v>
          </cell>
          <cell r="I1023">
            <v>3</v>
          </cell>
          <cell r="J1023" t="str">
            <v>Chelem</v>
          </cell>
          <cell r="K1023">
            <v>-89.743054999999998</v>
          </cell>
          <cell r="L1023">
            <v>21.268888</v>
          </cell>
          <cell r="M1023" t="str">
            <v>Urbano</v>
          </cell>
          <cell r="N1023">
            <v>2</v>
          </cell>
          <cell r="O1023" t="str">
            <v>Aportaciones Federales</v>
          </cell>
          <cell r="P1023" t="str">
            <v>I003</v>
          </cell>
          <cell r="Q1023" t="str">
            <v>FAIS Entidades</v>
          </cell>
          <cell r="R1023">
            <v>33</v>
          </cell>
          <cell r="S1023" t="str">
            <v>Aportaciones Federales para Entidades Federativas y Municipios</v>
          </cell>
          <cell r="T1023" t="str">
            <v>INSTITUTO DE VIVIENDA DEL ESTADO DE YUCATÁN</v>
          </cell>
          <cell r="U1023">
            <v>10</v>
          </cell>
          <cell r="V1023" t="str">
            <v>Vivienda</v>
          </cell>
          <cell r="W1023">
            <v>2</v>
          </cell>
          <cell r="X1023" t="str">
            <v>Proyecto de Inversión de Infraestructura Social</v>
          </cell>
          <cell r="Z1023">
            <v>42589</v>
          </cell>
          <cell r="AA1023">
            <v>42610</v>
          </cell>
          <cell r="AB1023" t="str">
            <v>CALLE 27 INTERIOR SN PUEBLO CHELEM, 97336 CHELEM, PROGRESO YUCATÁN ENTRE Y , MEJORAMIENTO INTEGRAL DE VIVIENDA CONSISTENTE EN CONSTRUCCIÓN DE 0</v>
          </cell>
          <cell r="AC1023">
            <v>0</v>
          </cell>
          <cell r="AE1023">
            <v>1</v>
          </cell>
          <cell r="AF1023" t="str">
            <v>En Ejecución</v>
          </cell>
          <cell r="AH1023">
            <v>90000</v>
          </cell>
        </row>
        <row r="1024">
          <cell r="B1024" t="str">
            <v>YUC00160300806026</v>
          </cell>
          <cell r="C1024" t="str">
            <v>Construcción De Cuartos Adicionales - 272571</v>
          </cell>
          <cell r="D1024" t="str">
            <v>272571</v>
          </cell>
          <cell r="E1024">
            <v>31</v>
          </cell>
          <cell r="F1024" t="str">
            <v>Yucatán</v>
          </cell>
          <cell r="G1024">
            <v>56</v>
          </cell>
          <cell r="H1024" t="str">
            <v>Oxkutzcab</v>
          </cell>
          <cell r="I1024">
            <v>1</v>
          </cell>
          <cell r="J1024" t="str">
            <v>Oxkutzcab</v>
          </cell>
          <cell r="K1024">
            <v>-89.418333000000004</v>
          </cell>
          <cell r="L1024">
            <v>20.302776999999999</v>
          </cell>
          <cell r="M1024" t="str">
            <v>Urbano</v>
          </cell>
          <cell r="N1024">
            <v>2</v>
          </cell>
          <cell r="O1024" t="str">
            <v>Aportaciones Federales</v>
          </cell>
          <cell r="P1024" t="str">
            <v>I003</v>
          </cell>
          <cell r="Q1024" t="str">
            <v>FAIS Entidades</v>
          </cell>
          <cell r="R1024">
            <v>33</v>
          </cell>
          <cell r="S1024" t="str">
            <v>Aportaciones Federales para Entidades Federativas y Municipios</v>
          </cell>
          <cell r="T1024" t="str">
            <v>INSTITUTO DE VIVIENDA DEL ESTADO DE YUCATÁN</v>
          </cell>
          <cell r="U1024">
            <v>10</v>
          </cell>
          <cell r="V1024" t="str">
            <v>Vivienda</v>
          </cell>
          <cell r="W1024">
            <v>2</v>
          </cell>
          <cell r="X1024" t="str">
            <v>Proyecto de Inversión de Infraestructura Social</v>
          </cell>
          <cell r="Z1024">
            <v>42589</v>
          </cell>
          <cell r="AA1024">
            <v>42636</v>
          </cell>
          <cell r="AB1024" t="str">
            <v>CALLE 29 INTERIOR SN PUEBLO OXKUTZCAB, 97880 OXKUTZCAB, OXKUTZCAB YUCATÁN ENTRE CALLE 48 Y , NO SE CUENTA CON ESPECIFICACIONES DE LA UBICACIÓN DE</v>
          </cell>
          <cell r="AC1024">
            <v>0</v>
          </cell>
          <cell r="AE1024">
            <v>1</v>
          </cell>
          <cell r="AF1024" t="str">
            <v>En Ejecución</v>
          </cell>
          <cell r="AH1024">
            <v>45000</v>
          </cell>
        </row>
        <row r="1025">
          <cell r="B1025" t="str">
            <v>YUC00160300806027</v>
          </cell>
          <cell r="C1025" t="str">
            <v>Mejoramiento Integral De Vivienda Consistente En Construcción De  56    Recamaras - 272518</v>
          </cell>
          <cell r="D1025" t="str">
            <v>06-16-0521</v>
          </cell>
          <cell r="E1025">
            <v>31</v>
          </cell>
          <cell r="F1025" t="str">
            <v>Yucatán</v>
          </cell>
          <cell r="G1025">
            <v>56</v>
          </cell>
          <cell r="H1025" t="str">
            <v>Oxkutzcab</v>
          </cell>
          <cell r="I1025">
            <v>1</v>
          </cell>
          <cell r="J1025" t="str">
            <v>Oxkutzcab</v>
          </cell>
          <cell r="K1025">
            <v>-89.418333000000004</v>
          </cell>
          <cell r="L1025">
            <v>20.302776999999999</v>
          </cell>
          <cell r="M1025" t="str">
            <v>Urbano</v>
          </cell>
          <cell r="N1025">
            <v>2</v>
          </cell>
          <cell r="O1025" t="str">
            <v>Aportaciones Federales</v>
          </cell>
          <cell r="P1025" t="str">
            <v>I003</v>
          </cell>
          <cell r="Q1025" t="str">
            <v>FAIS Entidades</v>
          </cell>
          <cell r="R1025">
            <v>33</v>
          </cell>
          <cell r="S1025" t="str">
            <v>Aportaciones Federales para Entidades Federativas y Municipios</v>
          </cell>
          <cell r="T1025" t="str">
            <v>INSTITUTO DE VIVIENDA DEL ESTADO DE YUCATÁN</v>
          </cell>
          <cell r="U1025">
            <v>10</v>
          </cell>
          <cell r="V1025" t="str">
            <v>Vivienda</v>
          </cell>
          <cell r="W1025">
            <v>2</v>
          </cell>
          <cell r="X1025" t="str">
            <v>Proyecto de Inversión de Infraestructura Social</v>
          </cell>
          <cell r="Z1025">
            <v>42556</v>
          </cell>
          <cell r="AA1025">
            <v>42583</v>
          </cell>
          <cell r="AB1025" t="str">
            <v>CALLE 54 INTERIOR SN PUEBLO OXKUTZCAB, 97880 OXKUTZCAB, OXKUTZCAB YUCATÁN ENTRE CALLE 59 Y , CALLE NUMERO CRUZAMIENTOS 54 SN 59 48 SN 65 59 SN 40</v>
          </cell>
          <cell r="AC1025">
            <v>1</v>
          </cell>
          <cell r="AD1025" t="str">
            <v>Coparticipación Federal-Estatal</v>
          </cell>
          <cell r="AE1025">
            <v>1</v>
          </cell>
          <cell r="AF1025" t="str">
            <v>En Ejecución</v>
          </cell>
          <cell r="AH1025">
            <v>675000</v>
          </cell>
        </row>
        <row r="1026">
          <cell r="B1026" t="str">
            <v>YUC00160300806028</v>
          </cell>
          <cell r="C1026" t="str">
            <v>Construcción Y Ampliación De Comedor Comunitario Ubicado En La Localidad Y Municipio De Bokobá Yucatán - 349292</v>
          </cell>
          <cell r="D1026" t="str">
            <v>349292</v>
          </cell>
          <cell r="E1026">
            <v>31</v>
          </cell>
          <cell r="F1026" t="str">
            <v>Yucatán</v>
          </cell>
          <cell r="G1026">
            <v>5</v>
          </cell>
          <cell r="H1026" t="str">
            <v>Bokobá</v>
          </cell>
          <cell r="I1026">
            <v>1</v>
          </cell>
          <cell r="J1026" t="str">
            <v>Bokobá</v>
          </cell>
          <cell r="K1026">
            <v>-89.179444000000004</v>
          </cell>
          <cell r="L1026">
            <v>21.006388000000001</v>
          </cell>
          <cell r="M1026" t="str">
            <v>Urbano</v>
          </cell>
          <cell r="N1026">
            <v>2</v>
          </cell>
          <cell r="O1026" t="str">
            <v>Aportaciones Federales</v>
          </cell>
          <cell r="P1026" t="str">
            <v>I004</v>
          </cell>
          <cell r="Q1026" t="str">
            <v>FAIS Municipal y de las Demarcaciones Territoriales del Distrito Federal</v>
          </cell>
          <cell r="R1026">
            <v>33</v>
          </cell>
          <cell r="S1026" t="str">
            <v>Aportaciones Federales para Entidades Federativas y Municipios</v>
          </cell>
          <cell r="T1026" t="str">
            <v>H AYUNTAMIENTO</v>
          </cell>
          <cell r="U1026">
            <v>7</v>
          </cell>
          <cell r="V1026" t="str">
            <v>Asistencia Social</v>
          </cell>
          <cell r="W1026">
            <v>2</v>
          </cell>
          <cell r="X1026" t="str">
            <v>Proyecto de Inversión de Infraestructura Social</v>
          </cell>
          <cell r="Z1026">
            <v>42675</v>
          </cell>
          <cell r="AA1026">
            <v>42726</v>
          </cell>
          <cell r="AB1026" t="str">
            <v>CALLE 21 PUEBLO BOKOBA, 97466 BOKOBÁ, BOKOBÁ YUCATÁN ENTRE Y , SALIDA A EL MUNICIPIO DE CACALCHEN</v>
          </cell>
          <cell r="AC1026">
            <v>0</v>
          </cell>
          <cell r="AE1026">
            <v>1</v>
          </cell>
          <cell r="AF1026" t="str">
            <v>En Ejecución</v>
          </cell>
          <cell r="AH1026">
            <v>531873</v>
          </cell>
        </row>
        <row r="1027">
          <cell r="B1027" t="str">
            <v>YUC16160300806029</v>
          </cell>
          <cell r="C1027" t="str">
            <v>Construccion De Techo De Concreto En La Localidad Y Municipio De Bokoba Yucatan - 283707</v>
          </cell>
          <cell r="D1027" t="str">
            <v>283707</v>
          </cell>
          <cell r="E1027">
            <v>31</v>
          </cell>
          <cell r="F1027" t="str">
            <v>Yucatán</v>
          </cell>
          <cell r="G1027">
            <v>5</v>
          </cell>
          <cell r="H1027" t="str">
            <v>Bokobá</v>
          </cell>
          <cell r="I1027">
            <v>1</v>
          </cell>
          <cell r="J1027" t="str">
            <v>Bokobá</v>
          </cell>
          <cell r="K1027">
            <v>-89.179444000000004</v>
          </cell>
          <cell r="L1027">
            <v>21.006388000000001</v>
          </cell>
          <cell r="M1027" t="str">
            <v>Urbano</v>
          </cell>
          <cell r="N1027">
            <v>2</v>
          </cell>
          <cell r="O1027" t="str">
            <v>Aportaciones Federales</v>
          </cell>
          <cell r="P1027" t="str">
            <v>I004</v>
          </cell>
          <cell r="Q1027" t="str">
            <v>FAIS Municipal y de las Demarcaciones Territoriales del Distrito Federal</v>
          </cell>
          <cell r="R1027">
            <v>33</v>
          </cell>
          <cell r="S1027" t="str">
            <v>Aportaciones Federales para Entidades Federativas y Municipios</v>
          </cell>
          <cell r="T1027" t="str">
            <v>H AYUNTAMIENTO</v>
          </cell>
          <cell r="U1027">
            <v>10</v>
          </cell>
          <cell r="V1027" t="str">
            <v>Vivienda</v>
          </cell>
          <cell r="W1027">
            <v>2</v>
          </cell>
          <cell r="X1027" t="str">
            <v>Proyecto de Inversión de Infraestructura Social</v>
          </cell>
          <cell r="Z1027">
            <v>42677</v>
          </cell>
          <cell r="AA1027">
            <v>42716</v>
          </cell>
          <cell r="AB1027" t="str">
            <v>PUEBLO BOKOBA, 97466 BOKOBÁ, BOKOBÁ YUCATÁN ENTRE Y , OBRA REALIZADA EN DIVERSOS PUNTOS DEL MUNICIPIO</v>
          </cell>
          <cell r="AC1027">
            <v>0</v>
          </cell>
          <cell r="AE1027">
            <v>1</v>
          </cell>
          <cell r="AF1027" t="str">
            <v>En Ejecución</v>
          </cell>
          <cell r="AH1027">
            <v>941819.58</v>
          </cell>
        </row>
        <row r="1028">
          <cell r="B1028" t="str">
            <v>YUC00160300806030</v>
          </cell>
          <cell r="C1028" t="str">
            <v>33302 Servicios Estadisticos Y Geograficos - 283702</v>
          </cell>
          <cell r="D1028" t="str">
            <v>283702</v>
          </cell>
          <cell r="E1028">
            <v>31</v>
          </cell>
          <cell r="F1028" t="str">
            <v>Yucatán</v>
          </cell>
          <cell r="G1028">
            <v>5</v>
          </cell>
          <cell r="H1028" t="str">
            <v>Bokobá</v>
          </cell>
          <cell r="I1028">
            <v>1</v>
          </cell>
          <cell r="J1028" t="str">
            <v>Bokobá</v>
          </cell>
          <cell r="K1028">
            <v>-89.179444000000004</v>
          </cell>
          <cell r="L1028">
            <v>21.006388000000001</v>
          </cell>
          <cell r="M1028" t="str">
            <v>Urbano</v>
          </cell>
          <cell r="N1028">
            <v>2</v>
          </cell>
          <cell r="O1028" t="str">
            <v>Aportaciones Federales</v>
          </cell>
          <cell r="P1028" t="str">
            <v>I004</v>
          </cell>
          <cell r="Q1028" t="str">
            <v>FAIS Municipal y de las Demarcaciones Territoriales del Distrito Federal</v>
          </cell>
          <cell r="R1028">
            <v>33</v>
          </cell>
          <cell r="S1028" t="str">
            <v>Aportaciones Federales para Entidades Federativas y Municipios</v>
          </cell>
          <cell r="T1028" t="str">
            <v>H AYUNTAMIENTO</v>
          </cell>
          <cell r="U1028">
            <v>0</v>
          </cell>
          <cell r="V1028" t="str">
            <v>Otros Proyectos</v>
          </cell>
          <cell r="W1028">
            <v>5</v>
          </cell>
          <cell r="X1028" t="str">
            <v>Otros proyectos de Inversión</v>
          </cell>
          <cell r="Z1028">
            <v>42373</v>
          </cell>
          <cell r="AA1028">
            <v>42502</v>
          </cell>
          <cell r="AB1028" t="str">
            <v>DADO QUE ES GASTO INDIRECTO EL PROYECTO SE UBICA EN LA CABECERA MUNICIPAL</v>
          </cell>
          <cell r="AC1028">
            <v>0</v>
          </cell>
          <cell r="AE1028">
            <v>1</v>
          </cell>
          <cell r="AF1028" t="str">
            <v>En Ejecución</v>
          </cell>
          <cell r="AH1028">
            <v>43509.47</v>
          </cell>
        </row>
        <row r="1029">
          <cell r="B1029" t="str">
            <v>YUC00160300806031</v>
          </cell>
          <cell r="C1029" t="str">
            <v>Construcción De Cuartos Adicionales - 275311</v>
          </cell>
          <cell r="D1029" t="str">
            <v>275311</v>
          </cell>
          <cell r="E1029">
            <v>31</v>
          </cell>
          <cell r="F1029" t="str">
            <v>Yucatán</v>
          </cell>
          <cell r="G1029">
            <v>5</v>
          </cell>
          <cell r="H1029" t="str">
            <v>Bokobá</v>
          </cell>
          <cell r="I1029">
            <v>1</v>
          </cell>
          <cell r="J1029" t="str">
            <v>Bokobá</v>
          </cell>
          <cell r="K1029">
            <v>-89.179444000000004</v>
          </cell>
          <cell r="L1029">
            <v>21.006388000000001</v>
          </cell>
          <cell r="M1029" t="str">
            <v>Urbano</v>
          </cell>
          <cell r="N1029">
            <v>2</v>
          </cell>
          <cell r="O1029" t="str">
            <v>Aportaciones Federales</v>
          </cell>
          <cell r="P1029" t="str">
            <v>I003</v>
          </cell>
          <cell r="Q1029" t="str">
            <v>FAIS Entidades</v>
          </cell>
          <cell r="R1029">
            <v>33</v>
          </cell>
          <cell r="S1029" t="str">
            <v>Aportaciones Federales para Entidades Federativas y Municipios</v>
          </cell>
          <cell r="T1029" t="str">
            <v>INSTITUTO DE VIVIENDA DEL ESTADO DE YUCATÁN</v>
          </cell>
          <cell r="U1029">
            <v>10</v>
          </cell>
          <cell r="V1029" t="str">
            <v>Vivienda</v>
          </cell>
          <cell r="W1029">
            <v>2</v>
          </cell>
          <cell r="X1029" t="str">
            <v>Proyecto de Inversión de Infraestructura Social</v>
          </cell>
          <cell r="Z1029">
            <v>42522</v>
          </cell>
          <cell r="AA1029">
            <v>42542</v>
          </cell>
          <cell r="AB1029" t="str">
            <v>CALLE 20 INTERIOR SN PUEBLO BOKOBA, 97466 BOKOBÁ, BOKOBÁ YUCATÁN ENTRE CALLE 17 Y CALLE 19, CALLE 20 10 S/N 17 22 102 19 24 100 17 Y 15 23 125 10 Y</v>
          </cell>
          <cell r="AC1029">
            <v>0</v>
          </cell>
          <cell r="AE1029">
            <v>1</v>
          </cell>
          <cell r="AF1029" t="str">
            <v>En Ejecución</v>
          </cell>
          <cell r="AH1029">
            <v>360000</v>
          </cell>
        </row>
        <row r="1030">
          <cell r="B1030" t="str">
            <v>YUC00160300806032</v>
          </cell>
          <cell r="C1030" t="str">
            <v>Mejoramiento Integral De Vivienda Consistente En La Construccion De 24 Recamaras - 275257</v>
          </cell>
          <cell r="D1030" t="str">
            <v>06-15-350</v>
          </cell>
          <cell r="E1030">
            <v>31</v>
          </cell>
          <cell r="F1030" t="str">
            <v>Yucatán</v>
          </cell>
          <cell r="G1030">
            <v>5</v>
          </cell>
          <cell r="H1030" t="str">
            <v>Bokobá</v>
          </cell>
          <cell r="I1030">
            <v>1</v>
          </cell>
          <cell r="J1030" t="str">
            <v>Bokobá</v>
          </cell>
          <cell r="K1030">
            <v>-89.179444000000004</v>
          </cell>
          <cell r="L1030">
            <v>21.006388000000001</v>
          </cell>
          <cell r="M1030" t="str">
            <v>Urbano</v>
          </cell>
          <cell r="N1030">
            <v>2</v>
          </cell>
          <cell r="O1030" t="str">
            <v>Aportaciones Federales</v>
          </cell>
          <cell r="P1030" t="str">
            <v>I003</v>
          </cell>
          <cell r="Q1030" t="str">
            <v>FAIS Entidades</v>
          </cell>
          <cell r="R1030">
            <v>33</v>
          </cell>
          <cell r="S1030" t="str">
            <v>Aportaciones Federales para Entidades Federativas y Municipios</v>
          </cell>
          <cell r="T1030" t="str">
            <v>INSTITUTO DE VIVIENDA DEL ESTADO DE YUCATÁN</v>
          </cell>
          <cell r="U1030">
            <v>10</v>
          </cell>
          <cell r="V1030" t="str">
            <v>Vivienda</v>
          </cell>
          <cell r="W1030">
            <v>2</v>
          </cell>
          <cell r="X1030" t="str">
            <v>Proyecto de Inversión de Infraestructura Social</v>
          </cell>
          <cell r="Z1030">
            <v>42520</v>
          </cell>
          <cell r="AB1030" t="str">
            <v>CALLE 20 INTERIOR SN PUEBLO BOKOBA, 97466 BOKOBÁ, BOKOBÁ YUCATÁN ENTRE CALLE 15 Y CALLE 17, CALLE 22 10 S/N 17 22 102 19 24 100 17 Y 15 23 125 10 Y</v>
          </cell>
          <cell r="AC1030">
            <v>1</v>
          </cell>
          <cell r="AD1030" t="str">
            <v>Coparticipación Federal-Estatal</v>
          </cell>
          <cell r="AE1030">
            <v>1</v>
          </cell>
          <cell r="AF1030" t="str">
            <v>En Ejecución</v>
          </cell>
          <cell r="AH1030">
            <v>675000</v>
          </cell>
        </row>
        <row r="1031">
          <cell r="B1031" t="str">
            <v>YUC00160300806033</v>
          </cell>
          <cell r="C1031" t="str">
            <v>Equipamiento De Las Direcciones Administrativas Del Ayuntamiento De Buctzotz - 311934</v>
          </cell>
          <cell r="D1031" t="str">
            <v>311934</v>
          </cell>
          <cell r="E1031">
            <v>31</v>
          </cell>
          <cell r="F1031" t="str">
            <v>Yucatán</v>
          </cell>
          <cell r="G1031">
            <v>6</v>
          </cell>
          <cell r="H1031" t="str">
            <v>Buctzotz</v>
          </cell>
          <cell r="I1031">
            <v>1</v>
          </cell>
          <cell r="J1031" t="str">
            <v>Buctzotz</v>
          </cell>
          <cell r="K1031">
            <v>-88.792777000000001</v>
          </cell>
          <cell r="L1031">
            <v>21.201665999999999</v>
          </cell>
          <cell r="M1031" t="str">
            <v>Urbano</v>
          </cell>
          <cell r="N1031">
            <v>2</v>
          </cell>
          <cell r="O1031" t="str">
            <v>Aportaciones Federales</v>
          </cell>
          <cell r="P1031" t="str">
            <v>I004</v>
          </cell>
          <cell r="Q1031" t="str">
            <v>FAIS Municipal y de las Demarcaciones Territoriales del Distrito Federal</v>
          </cell>
          <cell r="R1031">
            <v>33</v>
          </cell>
          <cell r="S1031" t="str">
            <v>Aportaciones Federales para Entidades Federativas y Municipios</v>
          </cell>
          <cell r="T1031" t="str">
            <v>H AYUNTAMIENTO DE BUCTZOTZ</v>
          </cell>
          <cell r="U1031">
            <v>0</v>
          </cell>
          <cell r="V1031" t="str">
            <v>Otros Proyectos</v>
          </cell>
          <cell r="W1031">
            <v>5</v>
          </cell>
          <cell r="X1031" t="str">
            <v>Otros proyectos de Inversión</v>
          </cell>
          <cell r="Z1031">
            <v>42552</v>
          </cell>
          <cell r="AA1031">
            <v>42613</v>
          </cell>
          <cell r="AB1031" t="str">
            <v>DADO QUE ES PRODIM EL PROYECTO SE UBICA EN LA CABECERA MUNICIPAL</v>
          </cell>
          <cell r="AC1031">
            <v>0</v>
          </cell>
          <cell r="AE1031">
            <v>1</v>
          </cell>
          <cell r="AF1031" t="str">
            <v>En Ejecución</v>
          </cell>
          <cell r="AH1031">
            <v>56304.160000000003</v>
          </cell>
        </row>
        <row r="1032">
          <cell r="B1032" t="str">
            <v>YUC00160300806034</v>
          </cell>
          <cell r="C1032" t="str">
            <v>Equipamiento De Las Direcciones Administrativas Del H Ayuntamiento De Buctzotz Yucatan - 311756</v>
          </cell>
          <cell r="D1032" t="str">
            <v>311756</v>
          </cell>
          <cell r="E1032">
            <v>31</v>
          </cell>
          <cell r="F1032" t="str">
            <v>Yucatán</v>
          </cell>
          <cell r="G1032">
            <v>6</v>
          </cell>
          <cell r="H1032" t="str">
            <v>Buctzotz</v>
          </cell>
          <cell r="I1032">
            <v>1</v>
          </cell>
          <cell r="J1032" t="str">
            <v>Buctzotz</v>
          </cell>
          <cell r="K1032">
            <v>-88.792777000000001</v>
          </cell>
          <cell r="L1032">
            <v>21.201665999999999</v>
          </cell>
          <cell r="M1032" t="str">
            <v>Urbano</v>
          </cell>
          <cell r="N1032">
            <v>2</v>
          </cell>
          <cell r="O1032" t="str">
            <v>Aportaciones Federales</v>
          </cell>
          <cell r="P1032" t="str">
            <v>I004</v>
          </cell>
          <cell r="Q1032" t="str">
            <v>FAIS Municipal y de las Demarcaciones Territoriales del Distrito Federal</v>
          </cell>
          <cell r="R1032">
            <v>33</v>
          </cell>
          <cell r="S1032" t="str">
            <v>Aportaciones Federales para Entidades Federativas y Municipios</v>
          </cell>
          <cell r="T1032" t="str">
            <v>H AYUNTAMIENTO DE BUCTZOTZ</v>
          </cell>
          <cell r="U1032">
            <v>0</v>
          </cell>
          <cell r="V1032" t="str">
            <v>Otros Proyectos</v>
          </cell>
          <cell r="W1032">
            <v>5</v>
          </cell>
          <cell r="X1032" t="str">
            <v>Otros proyectos de Inversión</v>
          </cell>
          <cell r="Z1032">
            <v>42552</v>
          </cell>
          <cell r="AA1032">
            <v>42613</v>
          </cell>
          <cell r="AB1032" t="str">
            <v>DADO QUE ES PRODIM EL PROYECTO SE UBICA EN LA CABECERA MUNICIPAL</v>
          </cell>
          <cell r="AC1032">
            <v>0</v>
          </cell>
          <cell r="AE1032">
            <v>1</v>
          </cell>
          <cell r="AF1032" t="str">
            <v>En Ejecución</v>
          </cell>
          <cell r="AH1032">
            <v>74679.28</v>
          </cell>
        </row>
        <row r="1033">
          <cell r="B1033" t="str">
            <v>YUC16160300806036</v>
          </cell>
          <cell r="C1033" t="str">
            <v>Programa De Mejoramiento De Vivienda En La Modalidad De Equipamiento De Estufas Ecológicas - 330467</v>
          </cell>
          <cell r="D1033" t="str">
            <v>330467</v>
          </cell>
          <cell r="E1033">
            <v>31</v>
          </cell>
          <cell r="F1033" t="str">
            <v>Yucatán</v>
          </cell>
          <cell r="G1033">
            <v>6</v>
          </cell>
          <cell r="H1033" t="str">
            <v>Buctzotz</v>
          </cell>
          <cell r="I1033">
            <v>1</v>
          </cell>
          <cell r="J1033" t="str">
            <v>Buctzotz</v>
          </cell>
          <cell r="K1033">
            <v>-88.792777000000001</v>
          </cell>
          <cell r="L1033">
            <v>21.201665999999999</v>
          </cell>
          <cell r="M1033" t="str">
            <v>Urbano</v>
          </cell>
          <cell r="N1033">
            <v>2</v>
          </cell>
          <cell r="O1033" t="str">
            <v>Aportaciones Federales</v>
          </cell>
          <cell r="P1033" t="str">
            <v>I003</v>
          </cell>
          <cell r="Q1033" t="str">
            <v>FAIS Entidades</v>
          </cell>
          <cell r="R1033">
            <v>33</v>
          </cell>
          <cell r="S1033" t="str">
            <v>Aportaciones Federales para Entidades Federativas y Municipios</v>
          </cell>
          <cell r="T1033" t="str">
            <v>SECRETARÍA DE DESARROLLO SOCIAL DEL GOBIERNO DEL ESTADO DE YUCATÁN</v>
          </cell>
          <cell r="U1033">
            <v>10</v>
          </cell>
          <cell r="V1033" t="str">
            <v>Vivienda</v>
          </cell>
          <cell r="W1033">
            <v>2</v>
          </cell>
          <cell r="X1033" t="str">
            <v>Proyecto de Inversión de Infraestructura Social</v>
          </cell>
          <cell r="Z1033">
            <v>42550</v>
          </cell>
          <cell r="AA1033">
            <v>42583</v>
          </cell>
          <cell r="AB1033" t="str">
            <v>CALLE 8 X 27 Y 29 S/N,  CALLE 26 X 19 Y 21 S/N, CALLE 12 A X 7 Y 5 S/N, CALLE 11 X 24 Y 26 S/N, CALLE 7 X 16 Y 18 S/N, CALLE 27 X 26 Y 28 S/N, CALLE 13 X 12 Y 14 S/N, CALLE 29 X 6 Y 8 S/N, CALLE 13 X 30 Y 32 S/N, CALLE 11 X 28 Y 30 S/N, CAL</v>
          </cell>
          <cell r="AC1033">
            <v>1</v>
          </cell>
          <cell r="AD1033" t="str">
            <v>Coparticipación Federal-Estatal</v>
          </cell>
          <cell r="AE1033">
            <v>1</v>
          </cell>
          <cell r="AF1033" t="str">
            <v>En Ejecución</v>
          </cell>
          <cell r="AH1033">
            <v>750000</v>
          </cell>
        </row>
        <row r="1034">
          <cell r="B1034" t="str">
            <v>YUC00160300806326</v>
          </cell>
          <cell r="C1034" t="str">
            <v>Mejoramiento Integral De Vivienda Consistente En Construcción De 33 Recamaras  - 273498</v>
          </cell>
          <cell r="D1034" t="str">
            <v>06-15-0346</v>
          </cell>
          <cell r="E1034">
            <v>31</v>
          </cell>
          <cell r="F1034" t="str">
            <v>Yucatán</v>
          </cell>
          <cell r="G1034">
            <v>2</v>
          </cell>
          <cell r="H1034" t="str">
            <v>Acanceh</v>
          </cell>
          <cell r="I1034">
            <v>1</v>
          </cell>
          <cell r="J1034" t="str">
            <v>Acanceh</v>
          </cell>
          <cell r="K1034">
            <v>-89.453610999999995</v>
          </cell>
          <cell r="L1034">
            <v>20.812777000000001</v>
          </cell>
          <cell r="M1034" t="str">
            <v>Urbano</v>
          </cell>
          <cell r="N1034">
            <v>2</v>
          </cell>
          <cell r="O1034" t="str">
            <v>Aportaciones Federales</v>
          </cell>
          <cell r="P1034" t="str">
            <v>I003</v>
          </cell>
          <cell r="Q1034" t="str">
            <v>FAIS Entidades</v>
          </cell>
          <cell r="R1034">
            <v>33</v>
          </cell>
          <cell r="S1034" t="str">
            <v>Aportaciones Federales para Entidades Federativas y Municipios</v>
          </cell>
          <cell r="T1034" t="str">
            <v>INSTITUTO DE VIVIENDA DEL ESTADO DE YUCATÁN</v>
          </cell>
          <cell r="U1034">
            <v>10</v>
          </cell>
          <cell r="V1034" t="str">
            <v>Vivienda</v>
          </cell>
          <cell r="W1034">
            <v>2</v>
          </cell>
          <cell r="X1034" t="str">
            <v>Proyecto de Inversión de Infraestructura Social</v>
          </cell>
          <cell r="Z1034">
            <v>42522</v>
          </cell>
          <cell r="AA1034">
            <v>42522</v>
          </cell>
          <cell r="AB1034" t="str">
            <v>CALLE 14 INTERIOR SN PUEBLO ACANCEH, 97380 ACANCEH, ACANCEH YUCATÁN ENTRE CALLE 27 Y CALLE 29, CALLE 16 14 103-A 21 Y 25 14 130 27 Y 31 14 123 27 Y</v>
          </cell>
          <cell r="AC1034">
            <v>1</v>
          </cell>
          <cell r="AD1034" t="str">
            <v>Coparticipación Federal-Estatal</v>
          </cell>
          <cell r="AE1034">
            <v>1</v>
          </cell>
          <cell r="AF1034" t="str">
            <v>En Ejecución</v>
          </cell>
          <cell r="AH1034">
            <v>45000</v>
          </cell>
        </row>
        <row r="1035">
          <cell r="B1035" t="str">
            <v>YUC00160300806327</v>
          </cell>
          <cell r="C1035" t="str">
            <v>Construcción De Recamaras Adicionales - 273388</v>
          </cell>
          <cell r="D1035" t="str">
            <v>273388</v>
          </cell>
          <cell r="E1035">
            <v>31</v>
          </cell>
          <cell r="F1035" t="str">
            <v>Yucatán</v>
          </cell>
          <cell r="G1035">
            <v>2</v>
          </cell>
          <cell r="H1035" t="str">
            <v>Acanceh</v>
          </cell>
          <cell r="I1035">
            <v>1</v>
          </cell>
          <cell r="J1035" t="str">
            <v>Acanceh</v>
          </cell>
          <cell r="K1035">
            <v>-89.453610999999995</v>
          </cell>
          <cell r="L1035">
            <v>20.812777000000001</v>
          </cell>
          <cell r="M1035" t="str">
            <v>Urbano</v>
          </cell>
          <cell r="N1035">
            <v>2</v>
          </cell>
          <cell r="O1035" t="str">
            <v>Aportaciones Federales</v>
          </cell>
          <cell r="P1035" t="str">
            <v>I003</v>
          </cell>
          <cell r="Q1035" t="str">
            <v>FAIS Entidades</v>
          </cell>
          <cell r="R1035">
            <v>33</v>
          </cell>
          <cell r="S1035" t="str">
            <v>Aportaciones Federales para Entidades Federativas y Municipios</v>
          </cell>
          <cell r="T1035" t="str">
            <v>INSTITUTO DE VIVIENDA DEL ESTADO DE YUCATÁN</v>
          </cell>
          <cell r="U1035">
            <v>10</v>
          </cell>
          <cell r="V1035" t="str">
            <v>Vivienda</v>
          </cell>
          <cell r="W1035">
            <v>2</v>
          </cell>
          <cell r="X1035" t="str">
            <v>Proyecto de Inversión de Infraestructura Social</v>
          </cell>
          <cell r="Z1035">
            <v>42522</v>
          </cell>
          <cell r="AA1035">
            <v>42550</v>
          </cell>
          <cell r="AB1035" t="str">
            <v>CALLE 26 INTERIOR SN PUEBLO ACANCEH, 97380 ACANCEH, ACANCEH YUCATÁN ENTRE CALLE 19 Y CALLE 21, CALLE 28 26 110 19 Y 21 19 118 26 Y 30 17 SN 24 17 11</v>
          </cell>
          <cell r="AC1035">
            <v>0</v>
          </cell>
          <cell r="AE1035">
            <v>1</v>
          </cell>
          <cell r="AF1035" t="str">
            <v>En Ejecución</v>
          </cell>
          <cell r="AH1035">
            <v>540000</v>
          </cell>
        </row>
        <row r="1036">
          <cell r="B1036" t="str">
            <v>YUC00160300806328</v>
          </cell>
          <cell r="C1036" t="str">
            <v>Construcción De Cuartos Adicionales - 274864</v>
          </cell>
          <cell r="D1036" t="str">
            <v>274864</v>
          </cell>
          <cell r="E1036">
            <v>31</v>
          </cell>
          <cell r="F1036" t="str">
            <v>Yucatán</v>
          </cell>
          <cell r="G1036">
            <v>2</v>
          </cell>
          <cell r="H1036" t="str">
            <v>Acanceh</v>
          </cell>
          <cell r="I1036">
            <v>1</v>
          </cell>
          <cell r="J1036" t="str">
            <v>Acanceh</v>
          </cell>
          <cell r="K1036">
            <v>-89.453610999999995</v>
          </cell>
          <cell r="L1036">
            <v>20.812777000000001</v>
          </cell>
          <cell r="M1036" t="str">
            <v>Urbano</v>
          </cell>
          <cell r="N1036">
            <v>2</v>
          </cell>
          <cell r="O1036" t="str">
            <v>Aportaciones Federales</v>
          </cell>
          <cell r="P1036" t="str">
            <v>I003</v>
          </cell>
          <cell r="Q1036" t="str">
            <v>FAIS Entidades</v>
          </cell>
          <cell r="R1036">
            <v>33</v>
          </cell>
          <cell r="S1036" t="str">
            <v>Aportaciones Federales para Entidades Federativas y Municipios</v>
          </cell>
          <cell r="T1036" t="str">
            <v>INSTITUTO DE VIVIENDA DEL ESTADO DE YUCATÁN</v>
          </cell>
          <cell r="U1036">
            <v>10</v>
          </cell>
          <cell r="V1036" t="str">
            <v>Vivienda</v>
          </cell>
          <cell r="W1036">
            <v>2</v>
          </cell>
          <cell r="X1036" t="str">
            <v>Proyecto de Inversión de Infraestructura Social</v>
          </cell>
          <cell r="Z1036">
            <v>42522</v>
          </cell>
          <cell r="AA1036">
            <v>42703</v>
          </cell>
          <cell r="AB1036" t="str">
            <v>CALLE 27 INTERIOR SN PUEBLO ACANCEH, 97380 ACANCEH, ACANCEH YUCATÁN ENTRE CALLE 12 Y CALLE 14, CALLE 29 27 S/N 12 Y 14 12 113 25 Y 27 S/N18 S/N 27 Y</v>
          </cell>
          <cell r="AC1036">
            <v>0</v>
          </cell>
          <cell r="AE1036">
            <v>1</v>
          </cell>
          <cell r="AF1036" t="str">
            <v>En Ejecución</v>
          </cell>
          <cell r="AH1036">
            <v>630000</v>
          </cell>
        </row>
        <row r="1037">
          <cell r="B1037" t="str">
            <v>YUC00160300806329</v>
          </cell>
          <cell r="C1037" t="str">
            <v>Construcción De Cuartos Adicionales - 274824</v>
          </cell>
          <cell r="D1037" t="str">
            <v>274824</v>
          </cell>
          <cell r="E1037">
            <v>31</v>
          </cell>
          <cell r="F1037" t="str">
            <v>Yucatán</v>
          </cell>
          <cell r="G1037">
            <v>2</v>
          </cell>
          <cell r="H1037" t="str">
            <v>Acanceh</v>
          </cell>
          <cell r="I1037">
            <v>1</v>
          </cell>
          <cell r="J1037" t="str">
            <v>Acanceh</v>
          </cell>
          <cell r="K1037">
            <v>-89.453610999999995</v>
          </cell>
          <cell r="L1037">
            <v>20.812777000000001</v>
          </cell>
          <cell r="M1037" t="str">
            <v>Urbano</v>
          </cell>
          <cell r="N1037">
            <v>2</v>
          </cell>
          <cell r="O1037" t="str">
            <v>Aportaciones Federales</v>
          </cell>
          <cell r="P1037" t="str">
            <v>I003</v>
          </cell>
          <cell r="Q1037" t="str">
            <v>FAIS Entidades</v>
          </cell>
          <cell r="R1037">
            <v>33</v>
          </cell>
          <cell r="S1037" t="str">
            <v>Aportaciones Federales para Entidades Federativas y Municipios</v>
          </cell>
          <cell r="T1037" t="str">
            <v>INSTITUTO DE VIVIENDA DEL ESTADO DE YUCATÁN</v>
          </cell>
          <cell r="U1037">
            <v>10</v>
          </cell>
          <cell r="V1037" t="str">
            <v>Vivienda</v>
          </cell>
          <cell r="W1037">
            <v>2</v>
          </cell>
          <cell r="X1037" t="str">
            <v>Proyecto de Inversión de Infraestructura Social</v>
          </cell>
          <cell r="Z1037">
            <v>42522</v>
          </cell>
          <cell r="AA1037">
            <v>42550</v>
          </cell>
          <cell r="AB1037" t="str">
            <v>CALLE 27 INTERIOR SN PUEBLO ACANCEH, 97380 ACANCEH, ACANCEH YUCATÁN ENTRE CALLE 12 Y CALLE 14, CALLE 29 27 S/N 12 Y 14 12 113 25 Y 27 S/N18 S/N 27 Y</v>
          </cell>
          <cell r="AC1037">
            <v>0</v>
          </cell>
          <cell r="AE1037">
            <v>1</v>
          </cell>
          <cell r="AF1037" t="str">
            <v>En Ejecución</v>
          </cell>
          <cell r="AH1037">
            <v>45000</v>
          </cell>
        </row>
        <row r="1038">
          <cell r="B1038" t="str">
            <v>YUC00160300806603</v>
          </cell>
          <cell r="C1038" t="str">
            <v>Construcción De Cuartos Adicionales - 278762</v>
          </cell>
          <cell r="D1038" t="str">
            <v>278762</v>
          </cell>
          <cell r="E1038">
            <v>31</v>
          </cell>
          <cell r="F1038" t="str">
            <v>Yucatán</v>
          </cell>
          <cell r="G1038">
            <v>12</v>
          </cell>
          <cell r="H1038" t="str">
            <v>Cenotillo</v>
          </cell>
          <cell r="I1038">
            <v>1</v>
          </cell>
          <cell r="J1038" t="str">
            <v>Cenotillo</v>
          </cell>
          <cell r="K1038">
            <v>-88.602500000000006</v>
          </cell>
          <cell r="L1038">
            <v>20.965554999999998</v>
          </cell>
          <cell r="M1038" t="str">
            <v>Urbano</v>
          </cell>
          <cell r="N1038">
            <v>2</v>
          </cell>
          <cell r="O1038" t="str">
            <v>Aportaciones Federales</v>
          </cell>
          <cell r="P1038" t="str">
            <v>I003</v>
          </cell>
          <cell r="Q1038" t="str">
            <v>FAIS Entidades</v>
          </cell>
          <cell r="R1038">
            <v>33</v>
          </cell>
          <cell r="S1038" t="str">
            <v>Aportaciones Federales para Entidades Federativas y Municipios</v>
          </cell>
          <cell r="T1038" t="str">
            <v>INSTITUTO DE VIVIENDA DEL ESTADO DE YUCATÁN</v>
          </cell>
          <cell r="U1038">
            <v>10</v>
          </cell>
          <cell r="V1038" t="str">
            <v>Vivienda</v>
          </cell>
          <cell r="W1038">
            <v>2</v>
          </cell>
          <cell r="X1038" t="str">
            <v>Proyecto de Inversión de Infraestructura Social</v>
          </cell>
          <cell r="Z1038">
            <v>42528</v>
          </cell>
          <cell r="AA1038">
            <v>42552</v>
          </cell>
          <cell r="AB1038" t="str">
            <v>CALLE 13 INTERIOR SN PUEBLO CENOTILLO, 97640 CENOTILLO, CENOTILLO YUCATÁN ENTRE CALLE 12 Y CALLE 14, CALLE 15 19 S/N 2-B 3 SN 18 Y 20 6 SN 7 Y 9 21</v>
          </cell>
          <cell r="AC1038">
            <v>0</v>
          </cell>
          <cell r="AE1038">
            <v>1</v>
          </cell>
          <cell r="AF1038" t="str">
            <v>En Ejecución</v>
          </cell>
          <cell r="AH1038">
            <v>180000</v>
          </cell>
        </row>
        <row r="1039">
          <cell r="B1039" t="str">
            <v>YUC00160300806604</v>
          </cell>
          <cell r="C1039" t="str">
            <v>Construcción De Cuartos Adicionales - 278759</v>
          </cell>
          <cell r="D1039" t="str">
            <v>278759</v>
          </cell>
          <cell r="E1039">
            <v>31</v>
          </cell>
          <cell r="F1039" t="str">
            <v>Yucatán</v>
          </cell>
          <cell r="G1039">
            <v>12</v>
          </cell>
          <cell r="H1039" t="str">
            <v>Cenotillo</v>
          </cell>
          <cell r="I1039">
            <v>1</v>
          </cell>
          <cell r="J1039" t="str">
            <v>Cenotillo</v>
          </cell>
          <cell r="K1039">
            <v>-88.602500000000006</v>
          </cell>
          <cell r="L1039">
            <v>20.965554999999998</v>
          </cell>
          <cell r="M1039" t="str">
            <v>Urbano</v>
          </cell>
          <cell r="N1039">
            <v>2</v>
          </cell>
          <cell r="O1039" t="str">
            <v>Aportaciones Federales</v>
          </cell>
          <cell r="P1039" t="str">
            <v>I003</v>
          </cell>
          <cell r="Q1039" t="str">
            <v>FAIS Entidades</v>
          </cell>
          <cell r="R1039">
            <v>33</v>
          </cell>
          <cell r="S1039" t="str">
            <v>Aportaciones Federales para Entidades Federativas y Municipios</v>
          </cell>
          <cell r="T1039" t="str">
            <v>INSTITUTO DE VIVIENDA DEL ESTADO DE YUCATÁN</v>
          </cell>
          <cell r="U1039">
            <v>10</v>
          </cell>
          <cell r="V1039" t="str">
            <v>Vivienda</v>
          </cell>
          <cell r="W1039">
            <v>2</v>
          </cell>
          <cell r="X1039" t="str">
            <v>Proyecto de Inversión de Infraestructura Social</v>
          </cell>
          <cell r="Z1039">
            <v>42528</v>
          </cell>
          <cell r="AA1039">
            <v>42552</v>
          </cell>
          <cell r="AB1039" t="str">
            <v>CALLE 20 INTERIOR SN PUEBLO CENOTILLO, 97640 CENOTILLO, CENOTILLO YUCATÁN ENTRE CALLE 15 Y CALLE 17, CALLE 22 19 S/N 2-B 3 SN 18 Y 20 6 SN 7 Y 9 21</v>
          </cell>
          <cell r="AC1039">
            <v>0</v>
          </cell>
          <cell r="AE1039">
            <v>1</v>
          </cell>
          <cell r="AF1039" t="str">
            <v>En Ejecución</v>
          </cell>
          <cell r="AH1039">
            <v>90000</v>
          </cell>
        </row>
        <row r="1040">
          <cell r="B1040" t="str">
            <v>YUC00160300806605</v>
          </cell>
          <cell r="C1040" t="str">
            <v>Construcción De Cuartos Adicionales - 278753</v>
          </cell>
          <cell r="D1040" t="str">
            <v>278753</v>
          </cell>
          <cell r="E1040">
            <v>31</v>
          </cell>
          <cell r="F1040" t="str">
            <v>Yucatán</v>
          </cell>
          <cell r="G1040">
            <v>12</v>
          </cell>
          <cell r="H1040" t="str">
            <v>Cenotillo</v>
          </cell>
          <cell r="I1040">
            <v>1</v>
          </cell>
          <cell r="J1040" t="str">
            <v>Cenotillo</v>
          </cell>
          <cell r="K1040">
            <v>-88.602500000000006</v>
          </cell>
          <cell r="L1040">
            <v>20.965554999999998</v>
          </cell>
          <cell r="M1040" t="str">
            <v>Urbano</v>
          </cell>
          <cell r="N1040">
            <v>2</v>
          </cell>
          <cell r="O1040" t="str">
            <v>Aportaciones Federales</v>
          </cell>
          <cell r="P1040" t="str">
            <v>I003</v>
          </cell>
          <cell r="Q1040" t="str">
            <v>FAIS Entidades</v>
          </cell>
          <cell r="R1040">
            <v>33</v>
          </cell>
          <cell r="S1040" t="str">
            <v>Aportaciones Federales para Entidades Federativas y Municipios</v>
          </cell>
          <cell r="T1040" t="str">
            <v>INSTITUTO DE VIVIENDA DEL ESTADO DE YUCATÁN</v>
          </cell>
          <cell r="U1040">
            <v>10</v>
          </cell>
          <cell r="V1040" t="str">
            <v>Vivienda</v>
          </cell>
          <cell r="W1040">
            <v>2</v>
          </cell>
          <cell r="X1040" t="str">
            <v>Proyecto de Inversión de Infraestructura Social</v>
          </cell>
          <cell r="Z1040">
            <v>42528</v>
          </cell>
          <cell r="AA1040">
            <v>42552</v>
          </cell>
          <cell r="AB1040" t="str">
            <v>CALLE 12 INTERIOR SN PUEBLO CENOTILLO, 97640 CENOTILLO, CENOTILLO YUCATÁN ENTRE CALLE 17 Y CALLE 15, CALLE 14 19 S/N 2-B 3 SN 18 Y 20 6 SN 7 Y 9 21</v>
          </cell>
          <cell r="AC1040">
            <v>0</v>
          </cell>
          <cell r="AE1040">
            <v>1</v>
          </cell>
          <cell r="AF1040" t="str">
            <v>En Ejecución</v>
          </cell>
          <cell r="AH1040">
            <v>45000</v>
          </cell>
        </row>
        <row r="1041">
          <cell r="B1041" t="str">
            <v>YUC00160300806606</v>
          </cell>
          <cell r="C1041" t="str">
            <v>Construcción De Cuartos Adicionales - 278746</v>
          </cell>
          <cell r="D1041" t="str">
            <v>278746</v>
          </cell>
          <cell r="E1041">
            <v>31</v>
          </cell>
          <cell r="F1041" t="str">
            <v>Yucatán</v>
          </cell>
          <cell r="G1041">
            <v>12</v>
          </cell>
          <cell r="H1041" t="str">
            <v>Cenotillo</v>
          </cell>
          <cell r="I1041">
            <v>1</v>
          </cell>
          <cell r="J1041" t="str">
            <v>Cenotillo</v>
          </cell>
          <cell r="K1041">
            <v>-88.602500000000006</v>
          </cell>
          <cell r="L1041">
            <v>20.965554999999998</v>
          </cell>
          <cell r="M1041" t="str">
            <v>Urbano</v>
          </cell>
          <cell r="N1041">
            <v>2</v>
          </cell>
          <cell r="O1041" t="str">
            <v>Aportaciones Federales</v>
          </cell>
          <cell r="P1041" t="str">
            <v>I003</v>
          </cell>
          <cell r="Q1041" t="str">
            <v>FAIS Entidades</v>
          </cell>
          <cell r="R1041">
            <v>33</v>
          </cell>
          <cell r="S1041" t="str">
            <v>Aportaciones Federales para Entidades Federativas y Municipios</v>
          </cell>
          <cell r="T1041" t="str">
            <v>INSTITUTO DE VIVIENDA DEL ESTADO DE YUCATÁN</v>
          </cell>
          <cell r="U1041">
            <v>10</v>
          </cell>
          <cell r="V1041" t="str">
            <v>Vivienda</v>
          </cell>
          <cell r="W1041">
            <v>2</v>
          </cell>
          <cell r="X1041" t="str">
            <v>Proyecto de Inversión de Infraestructura Social</v>
          </cell>
          <cell r="Z1041">
            <v>42528</v>
          </cell>
          <cell r="AA1041">
            <v>42552</v>
          </cell>
          <cell r="AB1041" t="str">
            <v>CALLE 36 INTERIOR SN PUEBLO CENOTILLO, 97640 CENOTILLO, CENOTILLO YUCATÁN ENTRE CALLE 19 Y CALLE 21, CALLE 38 30 SN 21 27 SN 22 Y 24 6 SN 23 Y 25 2</v>
          </cell>
          <cell r="AC1041">
            <v>0</v>
          </cell>
          <cell r="AE1041">
            <v>1</v>
          </cell>
          <cell r="AF1041" t="str">
            <v>En Ejecución</v>
          </cell>
          <cell r="AH1041">
            <v>135000</v>
          </cell>
        </row>
        <row r="1042">
          <cell r="B1042" t="str">
            <v>YUC00160300806607</v>
          </cell>
          <cell r="C1042" t="str">
            <v>Construcción De Cuartos Adicionales - 276968</v>
          </cell>
          <cell r="D1042" t="str">
            <v>276968</v>
          </cell>
          <cell r="E1042">
            <v>31</v>
          </cell>
          <cell r="F1042" t="str">
            <v>Yucatán</v>
          </cell>
          <cell r="G1042">
            <v>12</v>
          </cell>
          <cell r="H1042" t="str">
            <v>Cenotillo</v>
          </cell>
          <cell r="I1042">
            <v>1</v>
          </cell>
          <cell r="J1042" t="str">
            <v>Cenotillo</v>
          </cell>
          <cell r="K1042">
            <v>-88.602500000000006</v>
          </cell>
          <cell r="L1042">
            <v>20.965554999999998</v>
          </cell>
          <cell r="M1042" t="str">
            <v>Urbano</v>
          </cell>
          <cell r="N1042">
            <v>2</v>
          </cell>
          <cell r="O1042" t="str">
            <v>Aportaciones Federales</v>
          </cell>
          <cell r="P1042" t="str">
            <v>I003</v>
          </cell>
          <cell r="Q1042" t="str">
            <v>FAIS Entidades</v>
          </cell>
          <cell r="R1042">
            <v>33</v>
          </cell>
          <cell r="S1042" t="str">
            <v>Aportaciones Federales para Entidades Federativas y Municipios</v>
          </cell>
          <cell r="T1042" t="str">
            <v>INSTITUTO DE VIVIENDA DEL ESTADO DE YUCATÁN</v>
          </cell>
          <cell r="U1042">
            <v>10</v>
          </cell>
          <cell r="V1042" t="str">
            <v>Vivienda</v>
          </cell>
          <cell r="W1042">
            <v>2</v>
          </cell>
          <cell r="X1042" t="str">
            <v>Proyecto de Inversión de Infraestructura Social</v>
          </cell>
          <cell r="Z1042">
            <v>42528</v>
          </cell>
          <cell r="AA1042">
            <v>42558</v>
          </cell>
          <cell r="AB1042" t="str">
            <v>CALLE 27 INTERIOR SN PUEBLO CENOTILLO, 97640 CENOTILLO, CENOTILLO YUCATÁN ENTRE CALLE 10 Y CALLE 8, CALLE 29 6 SN 25 Y 27 8 SN 25 Y 27 9 SN 28 Y 26</v>
          </cell>
          <cell r="AC1042">
            <v>0</v>
          </cell>
          <cell r="AE1042">
            <v>1</v>
          </cell>
          <cell r="AF1042" t="str">
            <v>En Ejecución</v>
          </cell>
          <cell r="AH1042">
            <v>157500</v>
          </cell>
        </row>
        <row r="1043">
          <cell r="B1043" t="str">
            <v>YUC00160300806608</v>
          </cell>
          <cell r="C1043" t="str">
            <v>Construcción De Cuartos Adicionales - 276912</v>
          </cell>
          <cell r="D1043" t="str">
            <v>276912</v>
          </cell>
          <cell r="E1043">
            <v>31</v>
          </cell>
          <cell r="F1043" t="str">
            <v>Yucatán</v>
          </cell>
          <cell r="G1043">
            <v>12</v>
          </cell>
          <cell r="H1043" t="str">
            <v>Cenotillo</v>
          </cell>
          <cell r="I1043">
            <v>1</v>
          </cell>
          <cell r="J1043" t="str">
            <v>Cenotillo</v>
          </cell>
          <cell r="K1043">
            <v>-88.602500000000006</v>
          </cell>
          <cell r="L1043">
            <v>20.965554999999998</v>
          </cell>
          <cell r="M1043" t="str">
            <v>Urbano</v>
          </cell>
          <cell r="N1043">
            <v>2</v>
          </cell>
          <cell r="O1043" t="str">
            <v>Aportaciones Federales</v>
          </cell>
          <cell r="P1043" t="str">
            <v>I003</v>
          </cell>
          <cell r="Q1043" t="str">
            <v>FAIS Entidades</v>
          </cell>
          <cell r="R1043">
            <v>33</v>
          </cell>
          <cell r="S1043" t="str">
            <v>Aportaciones Federales para Entidades Federativas y Municipios</v>
          </cell>
          <cell r="T1043" t="str">
            <v>INSTITUTO DE VIVIENDA DEL ESTADO DE YUCATÁN</v>
          </cell>
          <cell r="U1043">
            <v>10</v>
          </cell>
          <cell r="V1043" t="str">
            <v>Vivienda</v>
          </cell>
          <cell r="W1043">
            <v>2</v>
          </cell>
          <cell r="X1043" t="str">
            <v>Proyecto de Inversión de Infraestructura Social</v>
          </cell>
          <cell r="Z1043">
            <v>42528</v>
          </cell>
          <cell r="AA1043">
            <v>42552</v>
          </cell>
          <cell r="AB1043" t="str">
            <v>CALLE 5 INTERIOR SN PUEBLO CENOTILLO, 97640 CENOTILLO, CENOTILLO YUCATÁN ENTRE CALLE 12 Y CALLE 14, CALLE 7 6 SN 25 Y 27 8 SN 25 Y 27 9 SN 28 Y 26 6</v>
          </cell>
          <cell r="AC1043">
            <v>0</v>
          </cell>
          <cell r="AE1043">
            <v>1</v>
          </cell>
          <cell r="AF1043" t="str">
            <v>En Ejecución</v>
          </cell>
          <cell r="AH1043">
            <v>180000</v>
          </cell>
        </row>
        <row r="1044">
          <cell r="B1044" t="str">
            <v>YUC16160300804602</v>
          </cell>
          <cell r="C1044" t="str">
            <v>Construccion De Techado Para Area De Imparticion Fisica - 287613</v>
          </cell>
          <cell r="D1044" t="str">
            <v>287613</v>
          </cell>
          <cell r="E1044">
            <v>31</v>
          </cell>
          <cell r="F1044" t="str">
            <v>Yucatán</v>
          </cell>
          <cell r="G1044">
            <v>87</v>
          </cell>
          <cell r="H1044" t="str">
            <v>Tetiz</v>
          </cell>
          <cell r="I1044">
            <v>1</v>
          </cell>
          <cell r="J1044" t="str">
            <v>Tetiz</v>
          </cell>
          <cell r="K1044">
            <v>-89.933887999999996</v>
          </cell>
          <cell r="L1044">
            <v>20.962222000000001</v>
          </cell>
          <cell r="M1044" t="str">
            <v>Urbano</v>
          </cell>
          <cell r="N1044">
            <v>2</v>
          </cell>
          <cell r="O1044" t="str">
            <v>Aportaciones Federales</v>
          </cell>
          <cell r="P1044" t="str">
            <v>I004</v>
          </cell>
          <cell r="Q1044" t="str">
            <v>FAIS Municipal y de las Demarcaciones Territoriales del Distrito Federal</v>
          </cell>
          <cell r="R1044">
            <v>33</v>
          </cell>
          <cell r="S1044" t="str">
            <v>Aportaciones Federales para Entidades Federativas y Municipios</v>
          </cell>
          <cell r="T1044" t="str">
            <v>H AYUNTAMIENTO DE TETIZ</v>
          </cell>
          <cell r="U1044">
            <v>2</v>
          </cell>
          <cell r="V1044" t="str">
            <v>Educación</v>
          </cell>
          <cell r="W1044">
            <v>2</v>
          </cell>
          <cell r="X1044" t="str">
            <v>Proyecto de Inversión de Infraestructura Social</v>
          </cell>
          <cell r="Z1044">
            <v>42614</v>
          </cell>
          <cell r="AA1044">
            <v>42674</v>
          </cell>
          <cell r="AB1044" t="str">
            <v>CALLE DIESISIETE PUEBLO TETIZ, 97364 TETIZ, TETIZ YUCATÁN ENTRE CALLE TREINTA Y CALLE DIESINUEVE, JARDIN DE NIÑOS SILVIO ZAVALA,,,,,,,,,,,,,,,,,,</v>
          </cell>
          <cell r="AC1044">
            <v>0</v>
          </cell>
          <cell r="AE1044">
            <v>1</v>
          </cell>
          <cell r="AF1044" t="str">
            <v>En Ejecución</v>
          </cell>
          <cell r="AH1044">
            <v>405287</v>
          </cell>
        </row>
        <row r="1045">
          <cell r="B1045" t="str">
            <v>YUC00160300804606</v>
          </cell>
          <cell r="C1045" t="str">
            <v>Construcción De Cuartos Adicionales - 275854</v>
          </cell>
          <cell r="D1045" t="str">
            <v>275854</v>
          </cell>
          <cell r="E1045">
            <v>31</v>
          </cell>
          <cell r="F1045" t="str">
            <v>Yucatán</v>
          </cell>
          <cell r="G1045">
            <v>87</v>
          </cell>
          <cell r="H1045" t="str">
            <v>Tetiz</v>
          </cell>
          <cell r="I1045">
            <v>1</v>
          </cell>
          <cell r="J1045" t="str">
            <v>Tetiz</v>
          </cell>
          <cell r="K1045">
            <v>-89.933887999999996</v>
          </cell>
          <cell r="L1045">
            <v>20.962222000000001</v>
          </cell>
          <cell r="M1045" t="str">
            <v>Urbano</v>
          </cell>
          <cell r="N1045">
            <v>2</v>
          </cell>
          <cell r="O1045" t="str">
            <v>Aportaciones Federales</v>
          </cell>
          <cell r="P1045" t="str">
            <v>I003</v>
          </cell>
          <cell r="Q1045" t="str">
            <v>FAIS Entidades</v>
          </cell>
          <cell r="R1045">
            <v>33</v>
          </cell>
          <cell r="S1045" t="str">
            <v>Aportaciones Federales para Entidades Federativas y Municipios</v>
          </cell>
          <cell r="T1045" t="str">
            <v>INSTITUTO DE VIVIENDA DEL ESTADO DE YUCATÁN</v>
          </cell>
          <cell r="U1045">
            <v>10</v>
          </cell>
          <cell r="V1045" t="str">
            <v>Vivienda</v>
          </cell>
          <cell r="W1045">
            <v>2</v>
          </cell>
          <cell r="X1045" t="str">
            <v>Proyecto de Inversión de Infraestructura Social</v>
          </cell>
          <cell r="Z1045">
            <v>42627</v>
          </cell>
          <cell r="AA1045">
            <v>42651</v>
          </cell>
          <cell r="AB1045" t="str">
            <v>PUEBLO TETIZ, 97364 TETIZ, TETIZ YUCATÁN ENTRE Y , NO SE CUENTA CON REFERENCIAS DE LA UBICACIÓN DEL PROYECTO</v>
          </cell>
          <cell r="AC1045">
            <v>0</v>
          </cell>
          <cell r="AE1045">
            <v>1</v>
          </cell>
          <cell r="AF1045" t="str">
            <v>En Ejecución</v>
          </cell>
          <cell r="AH1045">
            <v>45000</v>
          </cell>
        </row>
        <row r="1046">
          <cell r="B1046" t="str">
            <v>YUC00160300805183</v>
          </cell>
          <cell r="C1046" t="str">
            <v>Construccion De Cuartos Dormitorio En Yaxche De Peon - 357615</v>
          </cell>
          <cell r="D1046" t="str">
            <v>357615</v>
          </cell>
          <cell r="E1046">
            <v>31</v>
          </cell>
          <cell r="F1046" t="str">
            <v>Yucatán</v>
          </cell>
          <cell r="G1046">
            <v>100</v>
          </cell>
          <cell r="H1046" t="str">
            <v>Ucú</v>
          </cell>
          <cell r="I1046">
            <v>3</v>
          </cell>
          <cell r="J1046" t="str">
            <v>Yaxché de Peón</v>
          </cell>
          <cell r="K1046">
            <v>-89.754722000000001</v>
          </cell>
          <cell r="L1046">
            <v>21.043054999999999</v>
          </cell>
          <cell r="M1046" t="str">
            <v>Rural</v>
          </cell>
          <cell r="N1046">
            <v>2</v>
          </cell>
          <cell r="O1046" t="str">
            <v>Aportaciones Federales</v>
          </cell>
          <cell r="P1046" t="str">
            <v>I004</v>
          </cell>
          <cell r="Q1046" t="str">
            <v>FAIS Municipal y de las Demarcaciones Territoriales del Distrito Federal</v>
          </cell>
          <cell r="R1046">
            <v>33</v>
          </cell>
          <cell r="S1046" t="str">
            <v>Aportaciones Federales para Entidades Federativas y Municipios</v>
          </cell>
          <cell r="T1046" t="str">
            <v>AYUNTAMIENTO DE UCU</v>
          </cell>
          <cell r="U1046">
            <v>10</v>
          </cell>
          <cell r="V1046" t="str">
            <v>Vivienda</v>
          </cell>
          <cell r="W1046">
            <v>2</v>
          </cell>
          <cell r="X1046" t="str">
            <v>Proyecto de Inversión de Infraestructura Social</v>
          </cell>
          <cell r="Z1046">
            <v>42587</v>
          </cell>
          <cell r="AA1046">
            <v>42635</v>
          </cell>
          <cell r="AB1046" t="str">
            <v>CALLE 7 HACIENDA YAXCHE DE PEÓN, 97357 YAXCHÉ DE PEÓN, UCÚ YUCATÁN ENTRE CALLE 6 Y CALLE 2, CALLE 9 CALLE 7 X 6 Y 2</v>
          </cell>
          <cell r="AC1046">
            <v>0</v>
          </cell>
          <cell r="AE1046">
            <v>1</v>
          </cell>
          <cell r="AF1046" t="str">
            <v>En Ejecución</v>
          </cell>
          <cell r="AH1046">
            <v>499976.68</v>
          </cell>
        </row>
        <row r="1047">
          <cell r="B1047" t="str">
            <v>YUC00160300805201</v>
          </cell>
          <cell r="C1047" t="str">
            <v>Mejoramiento Integral De Vivienda Consistente En Construcción De   20   Recamaras- 113036</v>
          </cell>
          <cell r="D1047" t="str">
            <v>06-16-0584</v>
          </cell>
          <cell r="E1047">
            <v>31</v>
          </cell>
          <cell r="F1047" t="str">
            <v>Yucatán</v>
          </cell>
          <cell r="G1047">
            <v>101</v>
          </cell>
          <cell r="H1047" t="str">
            <v>Umán</v>
          </cell>
          <cell r="I1047">
            <v>5</v>
          </cell>
          <cell r="J1047" t="str">
            <v>Dzibikak</v>
          </cell>
          <cell r="K1047">
            <v>-89.794166000000004</v>
          </cell>
          <cell r="L1047">
            <v>20.9025</v>
          </cell>
          <cell r="M1047" t="str">
            <v>Rural</v>
          </cell>
          <cell r="N1047">
            <v>2</v>
          </cell>
          <cell r="O1047" t="str">
            <v>Aportaciones Federales</v>
          </cell>
          <cell r="P1047" t="str">
            <v>I003</v>
          </cell>
          <cell r="Q1047" t="str">
            <v>FAIS Entidades</v>
          </cell>
          <cell r="R1047">
            <v>33</v>
          </cell>
          <cell r="S1047" t="str">
            <v>Aportaciones Federales para Entidades Federativas y Municipios</v>
          </cell>
          <cell r="T1047" t="str">
            <v>INSTITUTO DE VIVIENDA DEL ESTADO DE YUCATÁN</v>
          </cell>
          <cell r="U1047">
            <v>10</v>
          </cell>
          <cell r="V1047" t="str">
            <v>Vivienda</v>
          </cell>
          <cell r="W1047">
            <v>2</v>
          </cell>
          <cell r="X1047" t="str">
            <v>Proyecto de Inversión de Infraestructura Social</v>
          </cell>
          <cell r="Z1047">
            <v>42644</v>
          </cell>
          <cell r="AA1047">
            <v>42644</v>
          </cell>
          <cell r="AB1047" t="str">
            <v>CALLE 7 INTERIOR SN COLONIA DZIBIKAK, 97393 DZIBIKAK, UMÁN YUCATÁN ENTRE CALLE 8 Y CALLE 10, CALLE 7 S/N X8 Y 10 CALLE 1 S/N X 6 CALLE 3 DIAG S/N</v>
          </cell>
          <cell r="AC1047">
            <v>1</v>
          </cell>
          <cell r="AD1047" t="str">
            <v>Coparticipación Federal-Estatal</v>
          </cell>
          <cell r="AE1047">
            <v>1</v>
          </cell>
          <cell r="AF1047" t="str">
            <v>En Ejecución</v>
          </cell>
          <cell r="AH1047">
            <v>900000</v>
          </cell>
        </row>
        <row r="1048">
          <cell r="B1048" t="str">
            <v>YUC00160300805749</v>
          </cell>
          <cell r="C1048" t="str">
            <v>Construcción De Cuartos Adicionales - 273470</v>
          </cell>
          <cell r="D1048" t="str">
            <v>273470</v>
          </cell>
          <cell r="E1048">
            <v>31</v>
          </cell>
          <cell r="F1048" t="str">
            <v>Yucatán</v>
          </cell>
          <cell r="G1048">
            <v>59</v>
          </cell>
          <cell r="H1048" t="str">
            <v>Progreso</v>
          </cell>
          <cell r="I1048">
            <v>3</v>
          </cell>
          <cell r="J1048" t="str">
            <v>Chelem</v>
          </cell>
          <cell r="K1048">
            <v>-89.743054999999998</v>
          </cell>
          <cell r="L1048">
            <v>21.268888</v>
          </cell>
          <cell r="M1048" t="str">
            <v>Urbano</v>
          </cell>
          <cell r="N1048">
            <v>2</v>
          </cell>
          <cell r="O1048" t="str">
            <v>Aportaciones Federales</v>
          </cell>
          <cell r="P1048" t="str">
            <v>I003</v>
          </cell>
          <cell r="Q1048" t="str">
            <v>FAIS Entidades</v>
          </cell>
          <cell r="R1048">
            <v>33</v>
          </cell>
          <cell r="S1048" t="str">
            <v>Aportaciones Federales para Entidades Federativas y Municipios</v>
          </cell>
          <cell r="T1048" t="str">
            <v>INSTITUTO DE VIVIENDA DEL ESTADO DE YUCATÁN</v>
          </cell>
          <cell r="U1048">
            <v>10</v>
          </cell>
          <cell r="V1048" t="str">
            <v>Vivienda</v>
          </cell>
          <cell r="W1048">
            <v>2</v>
          </cell>
          <cell r="X1048" t="str">
            <v>Proyecto de Inversión de Infraestructura Social</v>
          </cell>
          <cell r="Z1048">
            <v>42589</v>
          </cell>
          <cell r="AA1048">
            <v>42606</v>
          </cell>
          <cell r="AB1048" t="str">
            <v>CALLE 18 45 INTERIOR SN PUEBLO CHELEM, 97336 CHELEM, PROGRESO YUCATÁN ENTRE Y , CALLE NUMERO CRUZAMIENTOS 27 S/N DOMICILIO CONOCIDO S/N 23A S/</v>
          </cell>
          <cell r="AC1048">
            <v>0</v>
          </cell>
          <cell r="AE1048">
            <v>1</v>
          </cell>
          <cell r="AF1048" t="str">
            <v>En Ejecución</v>
          </cell>
          <cell r="AH1048">
            <v>90000</v>
          </cell>
        </row>
        <row r="1049">
          <cell r="B1049" t="str">
            <v>YUC00160300805750</v>
          </cell>
          <cell r="C1049" t="str">
            <v>Mejoramiento Integral De Vivienda Consistente En Construcción De 20      Recamaras - 273393</v>
          </cell>
          <cell r="D1049" t="str">
            <v>06-16-527</v>
          </cell>
          <cell r="E1049">
            <v>31</v>
          </cell>
          <cell r="F1049" t="str">
            <v>Yucatán</v>
          </cell>
          <cell r="G1049">
            <v>59</v>
          </cell>
          <cell r="H1049" t="str">
            <v>Progreso</v>
          </cell>
          <cell r="I1049">
            <v>3</v>
          </cell>
          <cell r="J1049" t="str">
            <v>Chelem</v>
          </cell>
          <cell r="K1049">
            <v>-89.743054999999998</v>
          </cell>
          <cell r="L1049">
            <v>21.268888</v>
          </cell>
          <cell r="M1049" t="str">
            <v>Urbano</v>
          </cell>
          <cell r="N1049">
            <v>2</v>
          </cell>
          <cell r="O1049" t="str">
            <v>Aportaciones Federales</v>
          </cell>
          <cell r="P1049" t="str">
            <v>I003</v>
          </cell>
          <cell r="Q1049" t="str">
            <v>FAIS Entidades</v>
          </cell>
          <cell r="R1049">
            <v>33</v>
          </cell>
          <cell r="S1049" t="str">
            <v>Aportaciones Federales para Entidades Federativas y Municipios</v>
          </cell>
          <cell r="T1049" t="str">
            <v>INSTITUTO DE VIVIENDA DEL ESTADO DE YUCATÁN</v>
          </cell>
          <cell r="U1049">
            <v>10</v>
          </cell>
          <cell r="V1049" t="str">
            <v>Vivienda</v>
          </cell>
          <cell r="W1049">
            <v>2</v>
          </cell>
          <cell r="X1049" t="str">
            <v>Proyecto de Inversión de Infraestructura Social</v>
          </cell>
          <cell r="Z1049">
            <v>42580</v>
          </cell>
          <cell r="AA1049">
            <v>42583</v>
          </cell>
          <cell r="AB1049" t="str">
            <v>CALLE 25 INTERIOR SN PUEBLO CHELEM, 97336 CHELEM, PROGRESO YUCATÁN ENTRE Y , 27 S/N 25 S/N 32 S/N 24 47 20 S/N 24 S/N</v>
          </cell>
          <cell r="AC1049">
            <v>1</v>
          </cell>
          <cell r="AD1049" t="str">
            <v>Coparticipación Federal-Estatal</v>
          </cell>
          <cell r="AE1049">
            <v>1</v>
          </cell>
          <cell r="AF1049" t="str">
            <v>En Ejecución</v>
          </cell>
          <cell r="AH1049">
            <v>315000</v>
          </cell>
        </row>
        <row r="1050">
          <cell r="B1050" t="str">
            <v>YUC00160300805751</v>
          </cell>
          <cell r="C1050" t="str">
            <v>Construcción De Cuartos Adicionales - 273433</v>
          </cell>
          <cell r="D1050" t="str">
            <v>273433</v>
          </cell>
          <cell r="E1050">
            <v>31</v>
          </cell>
          <cell r="F1050" t="str">
            <v>Yucatán</v>
          </cell>
          <cell r="G1050">
            <v>59</v>
          </cell>
          <cell r="H1050" t="str">
            <v>Progreso</v>
          </cell>
          <cell r="I1050">
            <v>3</v>
          </cell>
          <cell r="J1050" t="str">
            <v>Chelem</v>
          </cell>
          <cell r="K1050">
            <v>-89.743054999999998</v>
          </cell>
          <cell r="L1050">
            <v>21.268888</v>
          </cell>
          <cell r="M1050" t="str">
            <v>Urbano</v>
          </cell>
          <cell r="N1050">
            <v>2</v>
          </cell>
          <cell r="O1050" t="str">
            <v>Aportaciones Federales</v>
          </cell>
          <cell r="P1050" t="str">
            <v>I003</v>
          </cell>
          <cell r="Q1050" t="str">
            <v>FAIS Entidades</v>
          </cell>
          <cell r="R1050">
            <v>33</v>
          </cell>
          <cell r="S1050" t="str">
            <v>Aportaciones Federales para Entidades Federativas y Municipios</v>
          </cell>
          <cell r="T1050" t="str">
            <v>INSTITUTO DE VIVIENDA DEL ESTADO DE YUCATÁN</v>
          </cell>
          <cell r="U1050">
            <v>10</v>
          </cell>
          <cell r="V1050" t="str">
            <v>Vivienda</v>
          </cell>
          <cell r="W1050">
            <v>2</v>
          </cell>
          <cell r="X1050" t="str">
            <v>Proyecto de Inversión de Infraestructura Social</v>
          </cell>
          <cell r="Z1050">
            <v>42589</v>
          </cell>
          <cell r="AA1050">
            <v>42610</v>
          </cell>
          <cell r="AB1050" t="str">
            <v>CALLE 20 INTERIOR SN PUEBLO CHELEM, 97336 CHELEM, PROGRESO YUCATÁN ENTRE Y , 25 S/N 27 S/N 27 S/N 18 45 27 S/N 26 S/N</v>
          </cell>
          <cell r="AC1050">
            <v>0</v>
          </cell>
          <cell r="AE1050">
            <v>1</v>
          </cell>
          <cell r="AF1050" t="str">
            <v>En Ejecución</v>
          </cell>
          <cell r="AH1050">
            <v>270000</v>
          </cell>
        </row>
        <row r="1051">
          <cell r="B1051" t="str">
            <v>YUC00160300805752</v>
          </cell>
          <cell r="C1051" t="str">
            <v>Construcción De Cuartos Adicionales - 273363</v>
          </cell>
          <cell r="D1051" t="str">
            <v>273363</v>
          </cell>
          <cell r="E1051">
            <v>31</v>
          </cell>
          <cell r="F1051" t="str">
            <v>Yucatán</v>
          </cell>
          <cell r="G1051">
            <v>59</v>
          </cell>
          <cell r="H1051" t="str">
            <v>Progreso</v>
          </cell>
          <cell r="I1051">
            <v>3</v>
          </cell>
          <cell r="J1051" t="str">
            <v>Chelem</v>
          </cell>
          <cell r="K1051">
            <v>-89.743054999999998</v>
          </cell>
          <cell r="L1051">
            <v>21.268888</v>
          </cell>
          <cell r="M1051" t="str">
            <v>Urbano</v>
          </cell>
          <cell r="N1051">
            <v>2</v>
          </cell>
          <cell r="O1051" t="str">
            <v>Aportaciones Federales</v>
          </cell>
          <cell r="P1051" t="str">
            <v>I003</v>
          </cell>
          <cell r="Q1051" t="str">
            <v>FAIS Entidades</v>
          </cell>
          <cell r="R1051">
            <v>33</v>
          </cell>
          <cell r="S1051" t="str">
            <v>Aportaciones Federales para Entidades Federativas y Municipios</v>
          </cell>
          <cell r="T1051" t="str">
            <v>INSTITUTO DE VIVIENDA DEL ESTADO DE YUCATÁN</v>
          </cell>
          <cell r="U1051">
            <v>10</v>
          </cell>
          <cell r="V1051" t="str">
            <v>Vivienda</v>
          </cell>
          <cell r="W1051">
            <v>2</v>
          </cell>
          <cell r="X1051" t="str">
            <v>Proyecto de Inversión de Infraestructura Social</v>
          </cell>
          <cell r="Z1051">
            <v>42589</v>
          </cell>
          <cell r="AA1051">
            <v>42616</v>
          </cell>
          <cell r="AB1051" t="str">
            <v>CALLE 20 54 INTERIOR SN PUEBLO CHELEM, 97336 CHELEM, PROGRESO YUCATÁN ENTRE CALLE 8 Y , CALLE NUMERO CRUZAMIENTOS 27 S/N DOMICILIO CONOCIDO S/N</v>
          </cell>
          <cell r="AC1051">
            <v>0</v>
          </cell>
          <cell r="AE1051">
            <v>1</v>
          </cell>
          <cell r="AF1051" t="str">
            <v>En Ejecución</v>
          </cell>
          <cell r="AH1051">
            <v>45000</v>
          </cell>
        </row>
        <row r="1052">
          <cell r="B1052" t="str">
            <v>YUC00160300805753</v>
          </cell>
          <cell r="C1052" t="str">
            <v>Ampliación De Red Electrica En La Comisaria De Chelem Puerto - 253279</v>
          </cell>
          <cell r="D1052" t="str">
            <v>253279</v>
          </cell>
          <cell r="E1052">
            <v>31</v>
          </cell>
          <cell r="F1052" t="str">
            <v>Yucatán</v>
          </cell>
          <cell r="G1052">
            <v>59</v>
          </cell>
          <cell r="H1052" t="str">
            <v>Progreso</v>
          </cell>
          <cell r="I1052">
            <v>3</v>
          </cell>
          <cell r="J1052" t="str">
            <v>Chelem</v>
          </cell>
          <cell r="K1052">
            <v>-89.743054999999998</v>
          </cell>
          <cell r="L1052">
            <v>21.268888</v>
          </cell>
          <cell r="M1052" t="str">
            <v>Urbano</v>
          </cell>
          <cell r="N1052">
            <v>2</v>
          </cell>
          <cell r="O1052" t="str">
            <v>Aportaciones Federales</v>
          </cell>
          <cell r="P1052" t="str">
            <v>I004</v>
          </cell>
          <cell r="Q1052" t="str">
            <v>FAIS Municipal y de las Demarcaciones Territoriales del Distrito Federal</v>
          </cell>
          <cell r="R1052">
            <v>33</v>
          </cell>
          <cell r="S1052" t="str">
            <v>Aportaciones Federales para Entidades Federativas y Municipios</v>
          </cell>
          <cell r="T1052" t="str">
            <v>MUNICIPIO DE PROGRESO YUCATAN</v>
          </cell>
          <cell r="U1052">
            <v>5</v>
          </cell>
          <cell r="V1052" t="str">
            <v>Urbanización</v>
          </cell>
          <cell r="W1052">
            <v>2</v>
          </cell>
          <cell r="X1052" t="str">
            <v>Proyecto de Inversión de Infraestructura Social</v>
          </cell>
          <cell r="Z1052">
            <v>42632</v>
          </cell>
          <cell r="AA1052">
            <v>42691</v>
          </cell>
          <cell r="AB1052" t="str">
            <v>CALLE CIEN PUERTO CHELEM, 97336 CHELEM, PROGRESO YUCATÁN ENTRE CALLE VEINTIUNO Y CALLE VEINTICINCO, CALLE DIEZ Y NUEVE LA OBRA SE LOCALIZA EN LA CAL</v>
          </cell>
          <cell r="AC1052">
            <v>0</v>
          </cell>
          <cell r="AE1052">
            <v>1</v>
          </cell>
          <cell r="AF1052" t="str">
            <v>En Ejecución</v>
          </cell>
          <cell r="AH1052">
            <v>1236441.01</v>
          </cell>
        </row>
        <row r="1053">
          <cell r="B1053" t="str">
            <v>YUC00160300805754</v>
          </cell>
          <cell r="C1053" t="str">
            <v>Construccion De Techos Firmes En Progreso Chicxulub - 360676</v>
          </cell>
          <cell r="D1053" t="str">
            <v>360676</v>
          </cell>
          <cell r="E1053">
            <v>31</v>
          </cell>
          <cell r="F1053" t="str">
            <v>Yucatán</v>
          </cell>
          <cell r="G1053">
            <v>59</v>
          </cell>
          <cell r="H1053" t="str">
            <v>Progreso</v>
          </cell>
          <cell r="I1053">
            <v>4</v>
          </cell>
          <cell r="J1053" t="str">
            <v>Chicxulub (Chicxulub Puerto)</v>
          </cell>
          <cell r="K1053">
            <v>-89.608333000000002</v>
          </cell>
          <cell r="L1053">
            <v>21.293887999999999</v>
          </cell>
          <cell r="M1053" t="str">
            <v>Urbano</v>
          </cell>
          <cell r="N1053">
            <v>2</v>
          </cell>
          <cell r="O1053" t="str">
            <v>Aportaciones Federales</v>
          </cell>
          <cell r="P1053" t="str">
            <v>I004</v>
          </cell>
          <cell r="Q1053" t="str">
            <v>FAIS Municipal y de las Demarcaciones Territoriales del Distrito Federal</v>
          </cell>
          <cell r="R1053">
            <v>33</v>
          </cell>
          <cell r="S1053" t="str">
            <v>Aportaciones Federales para Entidades Federativas y Municipios</v>
          </cell>
          <cell r="T1053" t="str">
            <v>AYUNTAMIENTO DE PROGRESO</v>
          </cell>
          <cell r="U1053">
            <v>10</v>
          </cell>
          <cell r="V1053" t="str">
            <v>Vivienda</v>
          </cell>
          <cell r="W1053">
            <v>2</v>
          </cell>
          <cell r="X1053" t="str">
            <v>Proyecto de Inversión de Infraestructura Social</v>
          </cell>
          <cell r="Z1053">
            <v>42702</v>
          </cell>
          <cell r="AA1053">
            <v>42728</v>
          </cell>
          <cell r="AB1053" t="str">
            <v>CALLE VEINTISIETE 162 B INTERIOR SN PUERTO CHICXULUB PUERTO, 97330 CHICXULUB (CHICXULUB PUERTO), PROGRESO YUCATÁN ENTRE CALLE TREINTA Y SEIS Y CALLE</v>
          </cell>
          <cell r="AC1053">
            <v>0</v>
          </cell>
          <cell r="AE1053">
            <v>1</v>
          </cell>
          <cell r="AF1053" t="str">
            <v>En Ejecución</v>
          </cell>
          <cell r="AH1053">
            <v>276311.45</v>
          </cell>
        </row>
        <row r="1054">
          <cell r="B1054" t="str">
            <v>YUC00160300805755</v>
          </cell>
          <cell r="C1054" t="str">
            <v>Construccion De Baños Con Biodigestor - 355564</v>
          </cell>
          <cell r="D1054" t="str">
            <v>355564</v>
          </cell>
          <cell r="E1054">
            <v>31</v>
          </cell>
          <cell r="F1054" t="str">
            <v>Yucatán</v>
          </cell>
          <cell r="G1054">
            <v>59</v>
          </cell>
          <cell r="H1054" t="str">
            <v>Progreso</v>
          </cell>
          <cell r="I1054">
            <v>4</v>
          </cell>
          <cell r="J1054" t="str">
            <v>Chicxulub (Chicxulub Puerto)</v>
          </cell>
          <cell r="K1054">
            <v>-89.608333000000002</v>
          </cell>
          <cell r="L1054">
            <v>21.293887999999999</v>
          </cell>
          <cell r="M1054" t="str">
            <v>Urbano</v>
          </cell>
          <cell r="N1054">
            <v>2</v>
          </cell>
          <cell r="O1054" t="str">
            <v>Aportaciones Federales</v>
          </cell>
          <cell r="P1054" t="str">
            <v>I004</v>
          </cell>
          <cell r="Q1054" t="str">
            <v>FAIS Municipal y de las Demarcaciones Territoriales del Distrito Federal</v>
          </cell>
          <cell r="R1054">
            <v>33</v>
          </cell>
          <cell r="S1054" t="str">
            <v>Aportaciones Federales para Entidades Federativas y Municipios</v>
          </cell>
          <cell r="T1054" t="str">
            <v>AYUNTAMIENTO DE PROGRESO</v>
          </cell>
          <cell r="U1054">
            <v>10</v>
          </cell>
          <cell r="V1054" t="str">
            <v>Vivienda</v>
          </cell>
          <cell r="W1054">
            <v>2</v>
          </cell>
          <cell r="X1054" t="str">
            <v>Proyecto de Inversión de Infraestructura Social</v>
          </cell>
          <cell r="Z1054">
            <v>42653</v>
          </cell>
          <cell r="AA1054">
            <v>42707</v>
          </cell>
          <cell r="AB1054" t="str">
            <v>CALLE VEINTINUEVE INTERIOR SN PUERTO CHICXULUB PUERTO, 97330 CHICXULUB (CHICXULUB PUERTO), PROGRESO YUCATÁN ENTRE CALLE VEINTISEIS Y CALLE VEINTICUA</v>
          </cell>
          <cell r="AC1054">
            <v>0</v>
          </cell>
          <cell r="AE1054">
            <v>1</v>
          </cell>
          <cell r="AF1054" t="str">
            <v>En Ejecución</v>
          </cell>
          <cell r="AH1054">
            <v>72534.31</v>
          </cell>
        </row>
        <row r="1055">
          <cell r="B1055" t="str">
            <v>YUC00160300805756</v>
          </cell>
          <cell r="C1055" t="str">
            <v>Construccion De Pisos Firmes En Progreso Chicxulub - 358483</v>
          </cell>
          <cell r="D1055" t="str">
            <v>358483</v>
          </cell>
          <cell r="E1055">
            <v>31</v>
          </cell>
          <cell r="F1055" t="str">
            <v>Yucatán</v>
          </cell>
          <cell r="G1055">
            <v>59</v>
          </cell>
          <cell r="H1055" t="str">
            <v>Progreso</v>
          </cell>
          <cell r="I1055">
            <v>4</v>
          </cell>
          <cell r="J1055" t="str">
            <v>Chicxulub (Chicxulub Puerto)</v>
          </cell>
          <cell r="K1055">
            <v>-89.608333000000002</v>
          </cell>
          <cell r="L1055">
            <v>21.293887999999999</v>
          </cell>
          <cell r="M1055" t="str">
            <v>Urbano</v>
          </cell>
          <cell r="N1055">
            <v>2</v>
          </cell>
          <cell r="O1055" t="str">
            <v>Aportaciones Federales</v>
          </cell>
          <cell r="P1055" t="str">
            <v>I004</v>
          </cell>
          <cell r="Q1055" t="str">
            <v>FAIS Municipal y de las Demarcaciones Territoriales del Distrito Federal</v>
          </cell>
          <cell r="R1055">
            <v>33</v>
          </cell>
          <cell r="S1055" t="str">
            <v>Aportaciones Federales para Entidades Federativas y Municipios</v>
          </cell>
          <cell r="T1055" t="str">
            <v>AYUNTAMIENTO DE PROGRESO</v>
          </cell>
          <cell r="U1055">
            <v>10</v>
          </cell>
          <cell r="V1055" t="str">
            <v>Vivienda</v>
          </cell>
          <cell r="W1055">
            <v>2</v>
          </cell>
          <cell r="X1055" t="str">
            <v>Proyecto de Inversión de Infraestructura Social</v>
          </cell>
          <cell r="Z1055">
            <v>42653</v>
          </cell>
          <cell r="AA1055">
            <v>42707</v>
          </cell>
          <cell r="AB1055" t="str">
            <v>CALLE TREINTA Y TRES 281 B INTERIOR SN PUERTO CHICXULUB PUERTO, 97330 CHICXULUB (CHICXULUB PUERTO), PROGRESO YUCATÁN ENTRE CALLE DIEZ Y OCHO Y CALLE</v>
          </cell>
          <cell r="AC1055">
            <v>0</v>
          </cell>
          <cell r="AE1055">
            <v>1</v>
          </cell>
          <cell r="AF1055" t="str">
            <v>En Ejecución</v>
          </cell>
          <cell r="AH1055">
            <v>132127.51999999999</v>
          </cell>
        </row>
        <row r="1056">
          <cell r="B1056" t="str">
            <v>YUC00160300805757</v>
          </cell>
          <cell r="C1056" t="str">
            <v>Construccion De Guarniciones Y Banquetas En Chicxulub Tercer Etapa - 352295</v>
          </cell>
          <cell r="D1056" t="str">
            <v>352295</v>
          </cell>
          <cell r="E1056">
            <v>31</v>
          </cell>
          <cell r="F1056" t="str">
            <v>Yucatán</v>
          </cell>
          <cell r="G1056">
            <v>59</v>
          </cell>
          <cell r="H1056" t="str">
            <v>Progreso</v>
          </cell>
          <cell r="I1056">
            <v>4</v>
          </cell>
          <cell r="J1056" t="str">
            <v>Chicxulub (Chicxulub Puerto)</v>
          </cell>
          <cell r="K1056">
            <v>-89.608333000000002</v>
          </cell>
          <cell r="L1056">
            <v>21.293887999999999</v>
          </cell>
          <cell r="M1056" t="str">
            <v>Urbano</v>
          </cell>
          <cell r="N1056">
            <v>2</v>
          </cell>
          <cell r="O1056" t="str">
            <v>Aportaciones Federales</v>
          </cell>
          <cell r="P1056" t="str">
            <v>I004</v>
          </cell>
          <cell r="Q1056" t="str">
            <v>FAIS Municipal y de las Demarcaciones Territoriales del Distrito Federal</v>
          </cell>
          <cell r="R1056">
            <v>33</v>
          </cell>
          <cell r="S1056" t="str">
            <v>Aportaciones Federales para Entidades Federativas y Municipios</v>
          </cell>
          <cell r="T1056" t="str">
            <v>AYUNTAMIENTO DE PROGRESO</v>
          </cell>
          <cell r="U1056">
            <v>3</v>
          </cell>
          <cell r="V1056" t="str">
            <v>Transportes y vialidades</v>
          </cell>
          <cell r="W1056">
            <v>2</v>
          </cell>
          <cell r="X1056" t="str">
            <v>Proyecto de Inversión de Infraestructura Social</v>
          </cell>
          <cell r="Z1056">
            <v>42649</v>
          </cell>
          <cell r="AA1056">
            <v>42735</v>
          </cell>
          <cell r="AB1056" t="str">
            <v>CALLE VEINTISIETE INTERIOR SN PUERTO CHICXULUB PUERTO, 97330 CHICXULUB (CHICXULUB PUERTO), PROGRESO YUCATÁN ENTRE CALLE CUARENTA Y DOS Y CALLE CUARE</v>
          </cell>
          <cell r="AC1056">
            <v>0</v>
          </cell>
          <cell r="AE1056">
            <v>1</v>
          </cell>
          <cell r="AF1056" t="str">
            <v>En Ejecución</v>
          </cell>
          <cell r="AH1056">
            <v>2018654.72</v>
          </cell>
        </row>
        <row r="1057">
          <cell r="B1057" t="str">
            <v>YUC00160300805758</v>
          </cell>
          <cell r="C1057" t="str">
            <v>Construccion De Calles En Chicxulub Puerto Tercer Etapa - 351544</v>
          </cell>
          <cell r="D1057" t="str">
            <v>351544</v>
          </cell>
          <cell r="E1057">
            <v>31</v>
          </cell>
          <cell r="F1057" t="str">
            <v>Yucatán</v>
          </cell>
          <cell r="G1057">
            <v>59</v>
          </cell>
          <cell r="H1057" t="str">
            <v>Progreso</v>
          </cell>
          <cell r="I1057">
            <v>4</v>
          </cell>
          <cell r="J1057" t="str">
            <v>Chicxulub (Chicxulub Puerto)</v>
          </cell>
          <cell r="K1057">
            <v>-89.608333000000002</v>
          </cell>
          <cell r="L1057">
            <v>21.293887999999999</v>
          </cell>
          <cell r="M1057" t="str">
            <v>Urbano</v>
          </cell>
          <cell r="N1057">
            <v>2</v>
          </cell>
          <cell r="O1057" t="str">
            <v>Aportaciones Federales</v>
          </cell>
          <cell r="P1057" t="str">
            <v>I004</v>
          </cell>
          <cell r="Q1057" t="str">
            <v>FAIS Municipal y de las Demarcaciones Territoriales del Distrito Federal</v>
          </cell>
          <cell r="R1057">
            <v>33</v>
          </cell>
          <cell r="S1057" t="str">
            <v>Aportaciones Federales para Entidades Federativas y Municipios</v>
          </cell>
          <cell r="T1057" t="str">
            <v>AYUNTAMIENTO DE PROGRESO</v>
          </cell>
          <cell r="U1057">
            <v>3</v>
          </cell>
          <cell r="V1057" t="str">
            <v>Transportes y vialidades</v>
          </cell>
          <cell r="W1057">
            <v>2</v>
          </cell>
          <cell r="X1057" t="str">
            <v>Proyecto de Inversión de Infraestructura Social</v>
          </cell>
          <cell r="Z1057">
            <v>42649</v>
          </cell>
          <cell r="AA1057">
            <v>42735</v>
          </cell>
          <cell r="AB1057" t="str">
            <v>CALLE VEINTISIETE INTERIOR SN PUERTO CHICXULUB PUERTO, 97330 CHICXULUB (CHICXULUB PUERTO), PROGRESO YUCATÁN ENTRE CALLE CUARENTA Y DOS Y CALLE CUARE</v>
          </cell>
          <cell r="AC1057">
            <v>0</v>
          </cell>
          <cell r="AE1057">
            <v>1</v>
          </cell>
          <cell r="AF1057" t="str">
            <v>En Ejecución</v>
          </cell>
          <cell r="AH1057">
            <v>2476798.88</v>
          </cell>
        </row>
        <row r="1058">
          <cell r="B1058" t="str">
            <v>YUC00160300805759</v>
          </cell>
          <cell r="C1058" t="str">
            <v>Ampliacion De Alumbrado Publico En Chicxulub Puerto Tercer Etapa - 352592</v>
          </cell>
          <cell r="D1058" t="str">
            <v>352592</v>
          </cell>
          <cell r="E1058">
            <v>31</v>
          </cell>
          <cell r="F1058" t="str">
            <v>Yucatán</v>
          </cell>
          <cell r="G1058">
            <v>59</v>
          </cell>
          <cell r="H1058" t="str">
            <v>Progreso</v>
          </cell>
          <cell r="I1058">
            <v>4</v>
          </cell>
          <cell r="J1058" t="str">
            <v>Chicxulub (Chicxulub Puerto)</v>
          </cell>
          <cell r="K1058">
            <v>-89.608333000000002</v>
          </cell>
          <cell r="L1058">
            <v>21.293887999999999</v>
          </cell>
          <cell r="M1058" t="str">
            <v>Urbano</v>
          </cell>
          <cell r="N1058">
            <v>2</v>
          </cell>
          <cell r="O1058" t="str">
            <v>Aportaciones Federales</v>
          </cell>
          <cell r="P1058" t="str">
            <v>I004</v>
          </cell>
          <cell r="Q1058" t="str">
            <v>FAIS Municipal y de las Demarcaciones Territoriales del Distrito Federal</v>
          </cell>
          <cell r="R1058">
            <v>33</v>
          </cell>
          <cell r="S1058" t="str">
            <v>Aportaciones Federales para Entidades Federativas y Municipios</v>
          </cell>
          <cell r="T1058" t="str">
            <v>AYUNTAMIENTO DE PROGRESO</v>
          </cell>
          <cell r="U1058">
            <v>5</v>
          </cell>
          <cell r="V1058" t="str">
            <v>Urbanización</v>
          </cell>
          <cell r="W1058">
            <v>2</v>
          </cell>
          <cell r="X1058" t="str">
            <v>Proyecto de Inversión de Infraestructura Social</v>
          </cell>
          <cell r="Z1058">
            <v>42649</v>
          </cell>
          <cell r="AA1058">
            <v>42735</v>
          </cell>
          <cell r="AB1058" t="str">
            <v>CALLE VEINTISIETE INTERIOR SN PUERTO CHICXULUB PUERTO, 97330 CHICXULUB (CHICXULUB PUERTO), PROGRESO YUCATÁN ENTRE CALLE CUARENTA Y DOS Y CALLE CUARE</v>
          </cell>
          <cell r="AC1058">
            <v>0</v>
          </cell>
          <cell r="AE1058">
            <v>1</v>
          </cell>
          <cell r="AF1058" t="str">
            <v>En Ejecución</v>
          </cell>
          <cell r="AH1058">
            <v>488718.67</v>
          </cell>
        </row>
        <row r="1059">
          <cell r="B1059" t="str">
            <v>YUC00160300805760</v>
          </cell>
          <cell r="C1059" t="str">
            <v>Construccion De Pozos En Chicxulub Puerto Tercer Etapa - 352769</v>
          </cell>
          <cell r="D1059" t="str">
            <v>352769</v>
          </cell>
          <cell r="E1059">
            <v>31</v>
          </cell>
          <cell r="F1059" t="str">
            <v>Yucatán</v>
          </cell>
          <cell r="G1059">
            <v>59</v>
          </cell>
          <cell r="H1059" t="str">
            <v>Progreso</v>
          </cell>
          <cell r="I1059">
            <v>4</v>
          </cell>
          <cell r="J1059" t="str">
            <v>Chicxulub (Chicxulub Puerto)</v>
          </cell>
          <cell r="K1059">
            <v>-89.608333000000002</v>
          </cell>
          <cell r="L1059">
            <v>21.293887999999999</v>
          </cell>
          <cell r="M1059" t="str">
            <v>Urbano</v>
          </cell>
          <cell r="N1059">
            <v>2</v>
          </cell>
          <cell r="O1059" t="str">
            <v>Aportaciones Federales</v>
          </cell>
          <cell r="P1059" t="str">
            <v>I004</v>
          </cell>
          <cell r="Q1059" t="str">
            <v>FAIS Municipal y de las Demarcaciones Territoriales del Distrito Federal</v>
          </cell>
          <cell r="R1059">
            <v>33</v>
          </cell>
          <cell r="S1059" t="str">
            <v>Aportaciones Federales para Entidades Federativas y Municipios</v>
          </cell>
          <cell r="T1059" t="str">
            <v>AYUNTAMIENTO DE PROGRESO</v>
          </cell>
          <cell r="U1059">
            <v>4</v>
          </cell>
          <cell r="V1059" t="str">
            <v>Agua y saneamiento</v>
          </cell>
          <cell r="W1059">
            <v>2</v>
          </cell>
          <cell r="X1059" t="str">
            <v>Proyecto de Inversión de Infraestructura Social</v>
          </cell>
          <cell r="Z1059">
            <v>42649</v>
          </cell>
          <cell r="AA1059">
            <v>42735</v>
          </cell>
          <cell r="AB1059" t="str">
            <v>CALLE VEINTISIETE INTERIOR SN PUERTO CHICXULUB PUERTO, 97330 CHICXULUB (CHICXULUB PUERTO), PROGRESO YUCATÁN ENTRE CALLE CUARENTA Y DOS Y CALLE CUARE</v>
          </cell>
          <cell r="AC1059">
            <v>0</v>
          </cell>
          <cell r="AE1059">
            <v>1</v>
          </cell>
          <cell r="AF1059" t="str">
            <v>En Ejecución</v>
          </cell>
          <cell r="AH1059">
            <v>325588.67</v>
          </cell>
        </row>
        <row r="1060">
          <cell r="B1060" t="str">
            <v>YUC00160300805761</v>
          </cell>
          <cell r="C1060" t="str">
            <v>Ampliacion De Red De Agua Potable En Chicxulub Puerto Tercer Etapa - 353030</v>
          </cell>
          <cell r="D1060" t="str">
            <v>353030</v>
          </cell>
          <cell r="E1060">
            <v>31</v>
          </cell>
          <cell r="F1060" t="str">
            <v>Yucatán</v>
          </cell>
          <cell r="G1060">
            <v>59</v>
          </cell>
          <cell r="H1060" t="str">
            <v>Progreso</v>
          </cell>
          <cell r="I1060">
            <v>4</v>
          </cell>
          <cell r="J1060" t="str">
            <v>Chicxulub (Chicxulub Puerto)</v>
          </cell>
          <cell r="K1060">
            <v>-89.608333000000002</v>
          </cell>
          <cell r="L1060">
            <v>21.293887999999999</v>
          </cell>
          <cell r="M1060" t="str">
            <v>Urbano</v>
          </cell>
          <cell r="N1060">
            <v>2</v>
          </cell>
          <cell r="O1060" t="str">
            <v>Aportaciones Federales</v>
          </cell>
          <cell r="P1060" t="str">
            <v>I004</v>
          </cell>
          <cell r="Q1060" t="str">
            <v>FAIS Municipal y de las Demarcaciones Territoriales del Distrito Federal</v>
          </cell>
          <cell r="R1060">
            <v>33</v>
          </cell>
          <cell r="S1060" t="str">
            <v>Aportaciones Federales para Entidades Federativas y Municipios</v>
          </cell>
          <cell r="T1060" t="str">
            <v>AYUNTAMIENTO DE PROGRESO</v>
          </cell>
          <cell r="U1060">
            <v>4</v>
          </cell>
          <cell r="V1060" t="str">
            <v>Agua y saneamiento</v>
          </cell>
          <cell r="W1060">
            <v>2</v>
          </cell>
          <cell r="X1060" t="str">
            <v>Proyecto de Inversión de Infraestructura Social</v>
          </cell>
          <cell r="Z1060">
            <v>42649</v>
          </cell>
          <cell r="AA1060">
            <v>42735</v>
          </cell>
          <cell r="AB1060" t="str">
            <v>CALLE VEINTISIETE INTERIOR SN PUERTO CHICXULUB PUERTO, 97330 CHICXULUB (CHICXULUB PUERTO), PROGRESO YUCATÁN ENTRE CALLE CUARENTA Y DOS Y CALLE CUARE</v>
          </cell>
          <cell r="AC1060">
            <v>0</v>
          </cell>
          <cell r="AE1060">
            <v>1</v>
          </cell>
          <cell r="AF1060" t="str">
            <v>En Ejecución</v>
          </cell>
          <cell r="AH1060">
            <v>329717.28999999998</v>
          </cell>
        </row>
        <row r="1061">
          <cell r="B1061" t="str">
            <v>YUC00160300805762</v>
          </cell>
          <cell r="C1061" t="str">
            <v>Ampliacion De Red Electrica En Chicxulub Puerto Tercer Etapa - 353520</v>
          </cell>
          <cell r="D1061" t="str">
            <v>353520</v>
          </cell>
          <cell r="E1061">
            <v>31</v>
          </cell>
          <cell r="F1061" t="str">
            <v>Yucatán</v>
          </cell>
          <cell r="G1061">
            <v>59</v>
          </cell>
          <cell r="H1061" t="str">
            <v>Progreso</v>
          </cell>
          <cell r="I1061">
            <v>4</v>
          </cell>
          <cell r="J1061" t="str">
            <v>Chicxulub (Chicxulub Puerto)</v>
          </cell>
          <cell r="K1061">
            <v>-89.608333000000002</v>
          </cell>
          <cell r="L1061">
            <v>21.293887999999999</v>
          </cell>
          <cell r="M1061" t="str">
            <v>Urbano</v>
          </cell>
          <cell r="N1061">
            <v>2</v>
          </cell>
          <cell r="O1061" t="str">
            <v>Aportaciones Federales</v>
          </cell>
          <cell r="P1061" t="str">
            <v>I004</v>
          </cell>
          <cell r="Q1061" t="str">
            <v>FAIS Municipal y de las Demarcaciones Territoriales del Distrito Federal</v>
          </cell>
          <cell r="R1061">
            <v>33</v>
          </cell>
          <cell r="S1061" t="str">
            <v>Aportaciones Federales para Entidades Federativas y Municipios</v>
          </cell>
          <cell r="T1061" t="str">
            <v>AYUNTAMIENTO DE PROGRESO</v>
          </cell>
          <cell r="U1061">
            <v>5</v>
          </cell>
          <cell r="V1061" t="str">
            <v>Urbanización</v>
          </cell>
          <cell r="W1061">
            <v>2</v>
          </cell>
          <cell r="X1061" t="str">
            <v>Proyecto de Inversión de Infraestructura Social</v>
          </cell>
          <cell r="Z1061">
            <v>42649</v>
          </cell>
          <cell r="AA1061">
            <v>42735</v>
          </cell>
          <cell r="AB1061" t="str">
            <v>CALLE VEINTISIETE INTERIOR SN PUERTO CHICXULUB PUERTO, 97330 CHICXULUB (CHICXULUB PUERTO), PROGRESO YUCATÁN ENTRE CALLE CUARENTA Y DOS Y CALLE CUARE</v>
          </cell>
          <cell r="AC1061">
            <v>0</v>
          </cell>
          <cell r="AE1061">
            <v>1</v>
          </cell>
          <cell r="AF1061" t="str">
            <v>En Ejecución</v>
          </cell>
          <cell r="AH1061">
            <v>493744.3</v>
          </cell>
        </row>
        <row r="1062">
          <cell r="B1062" t="str">
            <v>YUC00160300805763</v>
          </cell>
          <cell r="C1062" t="str">
            <v>Mejoramiento Integral De Vivienda Consistente En Construcción De   20   Recamaras- 273485</v>
          </cell>
          <cell r="D1062" t="str">
            <v>06-16-528</v>
          </cell>
          <cell r="E1062">
            <v>31</v>
          </cell>
          <cell r="F1062" t="str">
            <v>Yucatán</v>
          </cell>
          <cell r="G1062">
            <v>59</v>
          </cell>
          <cell r="H1062" t="str">
            <v>Progreso</v>
          </cell>
          <cell r="I1062">
            <v>4</v>
          </cell>
          <cell r="J1062" t="str">
            <v>Chicxulub (Chicxulub Puerto)</v>
          </cell>
          <cell r="K1062">
            <v>-89.608333000000002</v>
          </cell>
          <cell r="L1062">
            <v>21.293887999999999</v>
          </cell>
          <cell r="M1062" t="str">
            <v>Urbano</v>
          </cell>
          <cell r="N1062">
            <v>2</v>
          </cell>
          <cell r="O1062" t="str">
            <v>Aportaciones Federales</v>
          </cell>
          <cell r="P1062" t="str">
            <v>I003</v>
          </cell>
          <cell r="Q1062" t="str">
            <v>FAIS Entidades</v>
          </cell>
          <cell r="R1062">
            <v>33</v>
          </cell>
          <cell r="S1062" t="str">
            <v>Aportaciones Federales para Entidades Federativas y Municipios</v>
          </cell>
          <cell r="T1062" t="str">
            <v>INSTITUTO DE VIVIENDA DEL ESTADO DE YUCATÁN</v>
          </cell>
          <cell r="U1062">
            <v>10</v>
          </cell>
          <cell r="V1062" t="str">
            <v>Vivienda</v>
          </cell>
          <cell r="W1062">
            <v>2</v>
          </cell>
          <cell r="X1062" t="str">
            <v>Proyecto de Inversión de Infraestructura Social</v>
          </cell>
          <cell r="Z1062">
            <v>42549</v>
          </cell>
          <cell r="AA1062">
            <v>42583</v>
          </cell>
          <cell r="AB1062" t="str">
            <v>CALLE 27 225 INTERIOR SN PUEBLO CHICXULUB PUERTO, 97330 CHICXULUB (CHICXULUB PUERTO), PROGRESO YUCATÁN ENTRE Y , 22A 168 21 S/N 23 S/N 23 341</v>
          </cell>
          <cell r="AC1062">
            <v>1</v>
          </cell>
          <cell r="AD1062" t="str">
            <v>Coparticipación Federal-Estatal</v>
          </cell>
          <cell r="AE1062">
            <v>1</v>
          </cell>
          <cell r="AF1062" t="str">
            <v>En Ejecución</v>
          </cell>
          <cell r="AH1062">
            <v>540000</v>
          </cell>
        </row>
        <row r="1063">
          <cell r="B1063" t="str">
            <v>YUC00160300805764</v>
          </cell>
          <cell r="C1063" t="str">
            <v>Ampliación De Red Electrica En La Comisaria De Chicxulub Puerto - 253450</v>
          </cell>
          <cell r="D1063" t="str">
            <v>253450</v>
          </cell>
          <cell r="E1063">
            <v>31</v>
          </cell>
          <cell r="F1063" t="str">
            <v>Yucatán</v>
          </cell>
          <cell r="G1063">
            <v>59</v>
          </cell>
          <cell r="H1063" t="str">
            <v>Progreso</v>
          </cell>
          <cell r="I1063">
            <v>4</v>
          </cell>
          <cell r="J1063" t="str">
            <v>Chicxulub (Chicxulub Puerto)</v>
          </cell>
          <cell r="K1063">
            <v>-89.608333000000002</v>
          </cell>
          <cell r="L1063">
            <v>21.293887999999999</v>
          </cell>
          <cell r="M1063" t="str">
            <v>Urbano</v>
          </cell>
          <cell r="N1063">
            <v>2</v>
          </cell>
          <cell r="O1063" t="str">
            <v>Aportaciones Federales</v>
          </cell>
          <cell r="P1063" t="str">
            <v>I004</v>
          </cell>
          <cell r="Q1063" t="str">
            <v>FAIS Municipal y de las Demarcaciones Territoriales del Distrito Federal</v>
          </cell>
          <cell r="R1063">
            <v>33</v>
          </cell>
          <cell r="S1063" t="str">
            <v>Aportaciones Federales para Entidades Federativas y Municipios</v>
          </cell>
          <cell r="T1063" t="str">
            <v>MUNICIPIO DE PROGRESO YUCATAN</v>
          </cell>
          <cell r="U1063">
            <v>5</v>
          </cell>
          <cell r="V1063" t="str">
            <v>Urbanización</v>
          </cell>
          <cell r="W1063">
            <v>2</v>
          </cell>
          <cell r="X1063" t="str">
            <v>Proyecto de Inversión de Infraestructura Social</v>
          </cell>
          <cell r="Z1063">
            <v>42646</v>
          </cell>
          <cell r="AA1063">
            <v>42705</v>
          </cell>
          <cell r="AB1063" t="str">
            <v>CALLE TREINTA INTERIOR SN PUERTO CHICXULUB PUERTO, 97330 CHICXULUB (CHICXULUB PUERTO), PROGRESO YUCATÁN ENTRE CALLEJON VEINTISIETE Y CERRADA CIENEGA</v>
          </cell>
          <cell r="AC1063">
            <v>0</v>
          </cell>
          <cell r="AE1063">
            <v>1</v>
          </cell>
          <cell r="AF1063" t="str">
            <v>En Ejecución</v>
          </cell>
          <cell r="AH1063">
            <v>607727.94999999995</v>
          </cell>
        </row>
        <row r="1064">
          <cell r="B1064" t="str">
            <v>YUC00160300806046</v>
          </cell>
          <cell r="C1064" t="str">
            <v>Construcción De Cuartos Adicionales - 275517</v>
          </cell>
          <cell r="D1064" t="str">
            <v>275517</v>
          </cell>
          <cell r="E1064">
            <v>31</v>
          </cell>
          <cell r="F1064" t="str">
            <v>Yucatán</v>
          </cell>
          <cell r="G1064">
            <v>6</v>
          </cell>
          <cell r="H1064" t="str">
            <v>Buctzotz</v>
          </cell>
          <cell r="I1064">
            <v>1</v>
          </cell>
          <cell r="J1064" t="str">
            <v>Buctzotz</v>
          </cell>
          <cell r="K1064">
            <v>-88.792777000000001</v>
          </cell>
          <cell r="L1064">
            <v>21.201665999999999</v>
          </cell>
          <cell r="M1064" t="str">
            <v>Urbano</v>
          </cell>
          <cell r="N1064">
            <v>2</v>
          </cell>
          <cell r="O1064" t="str">
            <v>Aportaciones Federales</v>
          </cell>
          <cell r="P1064" t="str">
            <v>I003</v>
          </cell>
          <cell r="Q1064" t="str">
            <v>FAIS Entidades</v>
          </cell>
          <cell r="R1064">
            <v>33</v>
          </cell>
          <cell r="S1064" t="str">
            <v>Aportaciones Federales para Entidades Federativas y Municipios</v>
          </cell>
          <cell r="T1064" t="str">
            <v>INSTITUTO DE VIVIENDA DEL ESTADO DE YUCATÁN</v>
          </cell>
          <cell r="U1064">
            <v>10</v>
          </cell>
          <cell r="V1064" t="str">
            <v>Vivienda</v>
          </cell>
          <cell r="W1064">
            <v>2</v>
          </cell>
          <cell r="X1064" t="str">
            <v>Proyecto de Inversión de Infraestructura Social</v>
          </cell>
          <cell r="Z1064">
            <v>42522</v>
          </cell>
          <cell r="AA1064">
            <v>42554</v>
          </cell>
          <cell r="AB1064" t="str">
            <v>CALLE 30 INTERIOR SN PUEBLO BUCTZOTZ, 97620 BUCTZOTZ, BUCTZOTZ YUCATÁN ENTRE CALLE 19 Y CALLE 21, CALLE 32 30 S/N 17 Y 19 19 128 28 Y 30 7 S/N 28 Y</v>
          </cell>
          <cell r="AC1064">
            <v>0</v>
          </cell>
          <cell r="AE1064">
            <v>1</v>
          </cell>
          <cell r="AF1064" t="str">
            <v>En Ejecución</v>
          </cell>
          <cell r="AH1064">
            <v>270000</v>
          </cell>
        </row>
        <row r="1065">
          <cell r="B1065" t="str">
            <v>YUC00160300806047</v>
          </cell>
          <cell r="C1065" t="str">
            <v>Construcción De Cuartos Adicionales - 275331</v>
          </cell>
          <cell r="D1065" t="str">
            <v>275331</v>
          </cell>
          <cell r="E1065">
            <v>31</v>
          </cell>
          <cell r="F1065" t="str">
            <v>Yucatán</v>
          </cell>
          <cell r="G1065">
            <v>6</v>
          </cell>
          <cell r="H1065" t="str">
            <v>Buctzotz</v>
          </cell>
          <cell r="I1065">
            <v>1</v>
          </cell>
          <cell r="J1065" t="str">
            <v>Buctzotz</v>
          </cell>
          <cell r="K1065">
            <v>-88.792777000000001</v>
          </cell>
          <cell r="L1065">
            <v>21.201665999999999</v>
          </cell>
          <cell r="M1065" t="str">
            <v>Urbano</v>
          </cell>
          <cell r="N1065">
            <v>2</v>
          </cell>
          <cell r="O1065" t="str">
            <v>Aportaciones Federales</v>
          </cell>
          <cell r="P1065" t="str">
            <v>I003</v>
          </cell>
          <cell r="Q1065" t="str">
            <v>FAIS Entidades</v>
          </cell>
          <cell r="R1065">
            <v>33</v>
          </cell>
          <cell r="S1065" t="str">
            <v>Aportaciones Federales para Entidades Federativas y Municipios</v>
          </cell>
          <cell r="T1065" t="str">
            <v>INSTITUTO DE VIVIENDA DEL ESTADO DE YUCATÁN</v>
          </cell>
          <cell r="U1065">
            <v>10</v>
          </cell>
          <cell r="V1065" t="str">
            <v>Vivienda</v>
          </cell>
          <cell r="W1065">
            <v>2</v>
          </cell>
          <cell r="X1065" t="str">
            <v>Proyecto de Inversión de Infraestructura Social</v>
          </cell>
          <cell r="Z1065">
            <v>42522</v>
          </cell>
          <cell r="AA1065">
            <v>42558</v>
          </cell>
          <cell r="AB1065" t="str">
            <v>CALLE 11 INTERIOR SN PUEBLO BUCTZOTZ, 97620 BUCTZOTZ, BUCTZOTZ YUCATÁN ENTRE CALLE 28 Y CALLE 30, CALLE 13 11 S/N 28 Y 30 13 S/N 26 Y 24 32 S/N 19 Y</v>
          </cell>
          <cell r="AC1065">
            <v>0</v>
          </cell>
          <cell r="AE1065">
            <v>1</v>
          </cell>
          <cell r="AF1065" t="str">
            <v>En Ejecución</v>
          </cell>
          <cell r="AH1065">
            <v>180000</v>
          </cell>
        </row>
        <row r="1066">
          <cell r="B1066" t="str">
            <v>YUC00160300806048</v>
          </cell>
          <cell r="C1066" t="str">
            <v>Construcción De Cuartos Adicionales - 275614</v>
          </cell>
          <cell r="D1066" t="str">
            <v>275614</v>
          </cell>
          <cell r="E1066">
            <v>31</v>
          </cell>
          <cell r="F1066" t="str">
            <v>Yucatán</v>
          </cell>
          <cell r="G1066">
            <v>6</v>
          </cell>
          <cell r="H1066" t="str">
            <v>Buctzotz</v>
          </cell>
          <cell r="I1066">
            <v>1</v>
          </cell>
          <cell r="J1066" t="str">
            <v>Buctzotz</v>
          </cell>
          <cell r="K1066">
            <v>-88.792777000000001</v>
          </cell>
          <cell r="L1066">
            <v>21.201665999999999</v>
          </cell>
          <cell r="M1066" t="str">
            <v>Urbano</v>
          </cell>
          <cell r="N1066">
            <v>2</v>
          </cell>
          <cell r="O1066" t="str">
            <v>Aportaciones Federales</v>
          </cell>
          <cell r="P1066" t="str">
            <v>I003</v>
          </cell>
          <cell r="Q1066" t="str">
            <v>FAIS Entidades</v>
          </cell>
          <cell r="R1066">
            <v>33</v>
          </cell>
          <cell r="S1066" t="str">
            <v>Aportaciones Federales para Entidades Federativas y Municipios</v>
          </cell>
          <cell r="T1066" t="str">
            <v>INSTITUTO DE VIVIENDA DEL ESTADO DE YUCATÁN</v>
          </cell>
          <cell r="U1066">
            <v>10</v>
          </cell>
          <cell r="V1066" t="str">
            <v>Vivienda</v>
          </cell>
          <cell r="W1066">
            <v>2</v>
          </cell>
          <cell r="X1066" t="str">
            <v>Proyecto de Inversión de Infraestructura Social</v>
          </cell>
          <cell r="Z1066">
            <v>42522</v>
          </cell>
          <cell r="AA1066">
            <v>42554</v>
          </cell>
          <cell r="AB1066" t="str">
            <v>CALLE 12 INTERIOR SN PUEBLO BUCTZOTZ, 97620 BUCTZOTZ, BUCTZOTZ YUCATÁN ENTRE CALLE 9 Y CALLE 11, CALLE 14 14 S/N 9 Y 11 S/32 S/N 19 Y 17 7 S/N 16 Y</v>
          </cell>
          <cell r="AC1066">
            <v>0</v>
          </cell>
          <cell r="AE1066">
            <v>1</v>
          </cell>
          <cell r="AF1066" t="str">
            <v>En Ejecución</v>
          </cell>
          <cell r="AH1066">
            <v>225000</v>
          </cell>
        </row>
        <row r="1067">
          <cell r="B1067" t="str">
            <v>YUC00160300806049</v>
          </cell>
          <cell r="C1067" t="str">
            <v>Construcción De Cuartos Adicionales - 275484</v>
          </cell>
          <cell r="D1067" t="str">
            <v>275484</v>
          </cell>
          <cell r="E1067">
            <v>31</v>
          </cell>
          <cell r="F1067" t="str">
            <v>Yucatán</v>
          </cell>
          <cell r="G1067">
            <v>6</v>
          </cell>
          <cell r="H1067" t="str">
            <v>Buctzotz</v>
          </cell>
          <cell r="I1067">
            <v>1</v>
          </cell>
          <cell r="J1067" t="str">
            <v>Buctzotz</v>
          </cell>
          <cell r="K1067">
            <v>-88.792777000000001</v>
          </cell>
          <cell r="L1067">
            <v>21.201665999999999</v>
          </cell>
          <cell r="M1067" t="str">
            <v>Urbano</v>
          </cell>
          <cell r="N1067">
            <v>2</v>
          </cell>
          <cell r="O1067" t="str">
            <v>Aportaciones Federales</v>
          </cell>
          <cell r="P1067" t="str">
            <v>I003</v>
          </cell>
          <cell r="Q1067" t="str">
            <v>FAIS Entidades</v>
          </cell>
          <cell r="R1067">
            <v>33</v>
          </cell>
          <cell r="S1067" t="str">
            <v>Aportaciones Federales para Entidades Federativas y Municipios</v>
          </cell>
          <cell r="T1067" t="str">
            <v>INSTITUTO DE VIVIENDA DEL ESTADO DE YUCATÁN</v>
          </cell>
          <cell r="U1067">
            <v>10</v>
          </cell>
          <cell r="V1067" t="str">
            <v>Vivienda</v>
          </cell>
          <cell r="W1067">
            <v>2</v>
          </cell>
          <cell r="X1067" t="str">
            <v>Proyecto de Inversión de Infraestructura Social</v>
          </cell>
          <cell r="Z1067">
            <v>42522</v>
          </cell>
          <cell r="AA1067">
            <v>42554</v>
          </cell>
          <cell r="AB1067" t="str">
            <v>CALLE 3 INTERIOR SN PUEBLO BUCTZOTZ, 97620 BUCTZOTZ, BUCTZOTZ YUCATÁN ENTRE CALLE 12 Y CALLE 14, CALLE 5 7 S/N 16 Y 18 14 S/N 33 Y 35 26 S/N X 5 28</v>
          </cell>
          <cell r="AC1067">
            <v>0</v>
          </cell>
          <cell r="AE1067">
            <v>1</v>
          </cell>
          <cell r="AF1067" t="str">
            <v>En Ejecución</v>
          </cell>
          <cell r="AH1067">
            <v>135000</v>
          </cell>
        </row>
        <row r="1068">
          <cell r="B1068" t="str">
            <v>YUC00160300806050</v>
          </cell>
          <cell r="C1068" t="str">
            <v>Construcción De Cuartos Adicionales - 275701</v>
          </cell>
          <cell r="D1068" t="str">
            <v>275701</v>
          </cell>
          <cell r="E1068">
            <v>31</v>
          </cell>
          <cell r="F1068" t="str">
            <v>Yucatán</v>
          </cell>
          <cell r="G1068">
            <v>6</v>
          </cell>
          <cell r="H1068" t="str">
            <v>Buctzotz</v>
          </cell>
          <cell r="I1068">
            <v>1</v>
          </cell>
          <cell r="J1068" t="str">
            <v>Buctzotz</v>
          </cell>
          <cell r="K1068">
            <v>-88.792777000000001</v>
          </cell>
          <cell r="L1068">
            <v>21.201665999999999</v>
          </cell>
          <cell r="M1068" t="str">
            <v>Urbano</v>
          </cell>
          <cell r="N1068">
            <v>2</v>
          </cell>
          <cell r="O1068" t="str">
            <v>Aportaciones Federales</v>
          </cell>
          <cell r="P1068" t="str">
            <v>I003</v>
          </cell>
          <cell r="Q1068" t="str">
            <v>FAIS Entidades</v>
          </cell>
          <cell r="R1068">
            <v>33</v>
          </cell>
          <cell r="S1068" t="str">
            <v>Aportaciones Federales para Entidades Federativas y Municipios</v>
          </cell>
          <cell r="T1068" t="str">
            <v>INSTITUTO DE VIVIENDA DEL ESTADO DE YUCATÁN</v>
          </cell>
          <cell r="U1068">
            <v>10</v>
          </cell>
          <cell r="V1068" t="str">
            <v>Vivienda</v>
          </cell>
          <cell r="W1068">
            <v>2</v>
          </cell>
          <cell r="X1068" t="str">
            <v>Proyecto de Inversión de Infraestructura Social</v>
          </cell>
          <cell r="Z1068">
            <v>42522</v>
          </cell>
          <cell r="AA1068">
            <v>42554</v>
          </cell>
          <cell r="AB1068" t="str">
            <v>CALLE 29 INTERIOR SN PUEBLO BUCTZOTZ, 97620 BUCTZOTZ, BUCTZOTZ YUCATÁN ENTRE CALLE 8 Y CALLE 10, CALLE 31 33 S/N 12 Y 14 25A S/N 8 Y 10 9 S/N 24 Y 2</v>
          </cell>
          <cell r="AC1068">
            <v>0</v>
          </cell>
          <cell r="AE1068">
            <v>1</v>
          </cell>
          <cell r="AF1068" t="str">
            <v>En Ejecución</v>
          </cell>
          <cell r="AH1068">
            <v>135000</v>
          </cell>
        </row>
        <row r="1069">
          <cell r="B1069" t="str">
            <v>YUC00160300806051</v>
          </cell>
          <cell r="C1069" t="str">
            <v>Construcción De Cuartos Adicionales - 275473</v>
          </cell>
          <cell r="D1069" t="str">
            <v>275473</v>
          </cell>
          <cell r="E1069">
            <v>31</v>
          </cell>
          <cell r="F1069" t="str">
            <v>Yucatán</v>
          </cell>
          <cell r="G1069">
            <v>6</v>
          </cell>
          <cell r="H1069" t="str">
            <v>Buctzotz</v>
          </cell>
          <cell r="I1069">
            <v>1</v>
          </cell>
          <cell r="J1069" t="str">
            <v>Buctzotz</v>
          </cell>
          <cell r="K1069">
            <v>-88.792777000000001</v>
          </cell>
          <cell r="L1069">
            <v>21.201665999999999</v>
          </cell>
          <cell r="M1069" t="str">
            <v>Urbano</v>
          </cell>
          <cell r="N1069">
            <v>2</v>
          </cell>
          <cell r="O1069" t="str">
            <v>Aportaciones Federales</v>
          </cell>
          <cell r="P1069" t="str">
            <v>I003</v>
          </cell>
          <cell r="Q1069" t="str">
            <v>FAIS Entidades</v>
          </cell>
          <cell r="R1069">
            <v>33</v>
          </cell>
          <cell r="S1069" t="str">
            <v>Aportaciones Federales para Entidades Federativas y Municipios</v>
          </cell>
          <cell r="T1069" t="str">
            <v>INSTITUTO DE VIVIENDA DEL ESTADO DE YUCATÁN</v>
          </cell>
          <cell r="U1069">
            <v>10</v>
          </cell>
          <cell r="V1069" t="str">
            <v>Vivienda</v>
          </cell>
          <cell r="W1069">
            <v>2</v>
          </cell>
          <cell r="X1069" t="str">
            <v>Proyecto de Inversión de Infraestructura Social</v>
          </cell>
          <cell r="Z1069">
            <v>42522</v>
          </cell>
          <cell r="AA1069">
            <v>42554</v>
          </cell>
          <cell r="AB1069" t="str">
            <v>PUEBLO BUCTZOTZ, 97620 BUCTZOTZ, BUCTZOTZ YUCATÁN ENTRE Y , 14 S/N 33 Y 35 26 S/N X 5 28 S/N 3 Y 1 10 S/N 33 Y 35 9 S/N 12 A Y 16 15 S/N 8 Y</v>
          </cell>
          <cell r="AC1069">
            <v>0</v>
          </cell>
          <cell r="AE1069">
            <v>1</v>
          </cell>
          <cell r="AF1069" t="str">
            <v>En Ejecución</v>
          </cell>
          <cell r="AH1069">
            <v>405000</v>
          </cell>
        </row>
        <row r="1070">
          <cell r="B1070" t="str">
            <v>YUC00160300806052</v>
          </cell>
          <cell r="C1070" t="str">
            <v>Construcción De Cuartos Adicionales - 275646</v>
          </cell>
          <cell r="D1070" t="str">
            <v>275646</v>
          </cell>
          <cell r="E1070">
            <v>31</v>
          </cell>
          <cell r="F1070" t="str">
            <v>Yucatán</v>
          </cell>
          <cell r="G1070">
            <v>6</v>
          </cell>
          <cell r="H1070" t="str">
            <v>Buctzotz</v>
          </cell>
          <cell r="I1070">
            <v>1</v>
          </cell>
          <cell r="J1070" t="str">
            <v>Buctzotz</v>
          </cell>
          <cell r="K1070">
            <v>-88.792777000000001</v>
          </cell>
          <cell r="L1070">
            <v>21.201665999999999</v>
          </cell>
          <cell r="M1070" t="str">
            <v>Urbano</v>
          </cell>
          <cell r="N1070">
            <v>2</v>
          </cell>
          <cell r="O1070" t="str">
            <v>Aportaciones Federales</v>
          </cell>
          <cell r="P1070" t="str">
            <v>I003</v>
          </cell>
          <cell r="Q1070" t="str">
            <v>FAIS Entidades</v>
          </cell>
          <cell r="R1070">
            <v>33</v>
          </cell>
          <cell r="S1070" t="str">
            <v>Aportaciones Federales para Entidades Federativas y Municipios</v>
          </cell>
          <cell r="T1070" t="str">
            <v>INSTITUTO DE VIVIENDA DEL ESTADO DE YUCATÁN</v>
          </cell>
          <cell r="U1070">
            <v>10</v>
          </cell>
          <cell r="V1070" t="str">
            <v>Vivienda</v>
          </cell>
          <cell r="W1070">
            <v>2</v>
          </cell>
          <cell r="X1070" t="str">
            <v>Proyecto de Inversión de Infraestructura Social</v>
          </cell>
          <cell r="Z1070">
            <v>42522</v>
          </cell>
          <cell r="AA1070">
            <v>42554</v>
          </cell>
          <cell r="AB1070" t="str">
            <v>CALLE 6 INTERIOR SN PUEBLO BUCTZOTZ, 97620 BUCTZOTZ, BUCTZOTZ YUCATÁN ENTRE CALLE 9 Y CALLE 11, CALLE 8 14 S/N 9 Y 11 S/32 S/N 19 Y 17 7 S/N 16 Y 18</v>
          </cell>
          <cell r="AC1070">
            <v>0</v>
          </cell>
          <cell r="AE1070">
            <v>1</v>
          </cell>
          <cell r="AF1070" t="str">
            <v>En Ejecución</v>
          </cell>
          <cell r="AH1070">
            <v>45000</v>
          </cell>
        </row>
        <row r="1071">
          <cell r="B1071" t="str">
            <v>YUC16160300806053</v>
          </cell>
          <cell r="C1071" t="str">
            <v>Programa De Mejoramiento De Vivienda En La Modalidad De Equipamiento De Estufas Ecologicas - 330286</v>
          </cell>
          <cell r="D1071" t="str">
            <v>330286</v>
          </cell>
          <cell r="E1071">
            <v>31</v>
          </cell>
          <cell r="F1071" t="str">
            <v>Yucatán</v>
          </cell>
          <cell r="G1071">
            <v>6</v>
          </cell>
          <cell r="H1071" t="str">
            <v>Buctzotz</v>
          </cell>
          <cell r="I1071">
            <v>1</v>
          </cell>
          <cell r="J1071" t="str">
            <v>Buctzotz</v>
          </cell>
          <cell r="K1071">
            <v>-88.792777000000001</v>
          </cell>
          <cell r="L1071">
            <v>21.201665999999999</v>
          </cell>
          <cell r="M1071" t="str">
            <v>Urbano</v>
          </cell>
          <cell r="N1071">
            <v>2</v>
          </cell>
          <cell r="O1071" t="str">
            <v>Aportaciones Federales</v>
          </cell>
          <cell r="P1071" t="str">
            <v>I003</v>
          </cell>
          <cell r="Q1071" t="str">
            <v>FAIS Entidades</v>
          </cell>
          <cell r="R1071">
            <v>33</v>
          </cell>
          <cell r="S1071" t="str">
            <v>Aportaciones Federales para Entidades Federativas y Municipios</v>
          </cell>
          <cell r="T1071" t="str">
            <v>SECRETARÍA DE DESARROLLO SOCIAL DEL GOBIERNO DEL ESTADO DE YUCATÁN</v>
          </cell>
          <cell r="U1071">
            <v>10</v>
          </cell>
          <cell r="V1071" t="str">
            <v>Vivienda</v>
          </cell>
          <cell r="W1071">
            <v>2</v>
          </cell>
          <cell r="X1071" t="str">
            <v>Proyecto de Inversión de Infraestructura Social</v>
          </cell>
          <cell r="Z1071">
            <v>42550</v>
          </cell>
          <cell r="AA1071">
            <v>42583</v>
          </cell>
          <cell r="AB1071" t="str">
            <v>CALLE 33 SN INTERIOR SN PUEBLO BUCTZOTZ, 97620 BUCTZOTZ, BUCTZOTZ YUCATÁN ENTRE CALLE 31 Y CALLE 37, CASA DE COLOR CAFE CON BLANCO CERCA DE UNA TI</v>
          </cell>
          <cell r="AC1071">
            <v>1</v>
          </cell>
          <cell r="AD1071" t="str">
            <v>Coparticipación Federal-Estatal</v>
          </cell>
          <cell r="AE1071">
            <v>1</v>
          </cell>
          <cell r="AF1071" t="str">
            <v>En Ejecución</v>
          </cell>
          <cell r="AH1071">
            <v>149999.5</v>
          </cell>
        </row>
        <row r="1072">
          <cell r="B1072" t="str">
            <v>YUC16160300806054</v>
          </cell>
          <cell r="C1072" t="str">
            <v>Programa De Mejoramiento De Vivienda En La Modalidad De Equipamiento De Estufas Ecologicas - 329180</v>
          </cell>
          <cell r="D1072" t="str">
            <v>329180</v>
          </cell>
          <cell r="E1072">
            <v>31</v>
          </cell>
          <cell r="F1072" t="str">
            <v>Yucatán</v>
          </cell>
          <cell r="G1072">
            <v>6</v>
          </cell>
          <cell r="H1072" t="str">
            <v>Buctzotz</v>
          </cell>
          <cell r="I1072">
            <v>1</v>
          </cell>
          <cell r="J1072" t="str">
            <v>Buctzotz</v>
          </cell>
          <cell r="K1072">
            <v>-88.792777000000001</v>
          </cell>
          <cell r="L1072">
            <v>21.201665999999999</v>
          </cell>
          <cell r="M1072" t="str">
            <v>Urbano</v>
          </cell>
          <cell r="N1072">
            <v>2</v>
          </cell>
          <cell r="O1072" t="str">
            <v>Aportaciones Federales</v>
          </cell>
          <cell r="P1072" t="str">
            <v>I003</v>
          </cell>
          <cell r="Q1072" t="str">
            <v>FAIS Entidades</v>
          </cell>
          <cell r="R1072">
            <v>33</v>
          </cell>
          <cell r="S1072" t="str">
            <v>Aportaciones Federales para Entidades Federativas y Municipios</v>
          </cell>
          <cell r="T1072" t="str">
            <v>SECRETARÍA DE DESARROLLO SOCIAL DEL GOBIERNO DEL ESTADO DE YUCATÁN</v>
          </cell>
          <cell r="U1072">
            <v>10</v>
          </cell>
          <cell r="V1072" t="str">
            <v>Vivienda</v>
          </cell>
          <cell r="W1072">
            <v>2</v>
          </cell>
          <cell r="X1072" t="str">
            <v>Proyecto de Inversión de Infraestructura Social</v>
          </cell>
          <cell r="Z1072">
            <v>42550</v>
          </cell>
          <cell r="AA1072">
            <v>42583</v>
          </cell>
          <cell r="AB1072" t="str">
            <v>CALLE 28 SN INTERIOR SN PUEBLO BUCTZOTZ, 97620 BUCTZOTZ, BUCTZOTZ YUCATÁN ENTRE CALLE 26 Y CALLE 30-B, CASA DE COLOR VERDE A LADO DE UNA TIENDA DE</v>
          </cell>
          <cell r="AC1072">
            <v>1</v>
          </cell>
          <cell r="AD1072" t="str">
            <v>Coparticipación Federal-Estatal</v>
          </cell>
          <cell r="AE1072">
            <v>1</v>
          </cell>
          <cell r="AF1072" t="str">
            <v>En Ejecución</v>
          </cell>
          <cell r="AH1072">
            <v>149999.5</v>
          </cell>
        </row>
        <row r="1073">
          <cell r="B1073" t="str">
            <v>YUC16160300806055</v>
          </cell>
          <cell r="C1073" t="str">
            <v>Programa De Mejoramiento De Vivienda En La Modalidad De Equipamiento De Estufas Ecologicas - 328975</v>
          </cell>
          <cell r="D1073" t="str">
            <v>328975</v>
          </cell>
          <cell r="E1073">
            <v>31</v>
          </cell>
          <cell r="F1073" t="str">
            <v>Yucatán</v>
          </cell>
          <cell r="G1073">
            <v>6</v>
          </cell>
          <cell r="H1073" t="str">
            <v>Buctzotz</v>
          </cell>
          <cell r="I1073">
            <v>1</v>
          </cell>
          <cell r="J1073" t="str">
            <v>Buctzotz</v>
          </cell>
          <cell r="K1073">
            <v>-88.792777000000001</v>
          </cell>
          <cell r="L1073">
            <v>21.201665999999999</v>
          </cell>
          <cell r="M1073" t="str">
            <v>Urbano</v>
          </cell>
          <cell r="N1073">
            <v>2</v>
          </cell>
          <cell r="O1073" t="str">
            <v>Aportaciones Federales</v>
          </cell>
          <cell r="P1073" t="str">
            <v>I003</v>
          </cell>
          <cell r="Q1073" t="str">
            <v>FAIS Entidades</v>
          </cell>
          <cell r="R1073">
            <v>33</v>
          </cell>
          <cell r="S1073" t="str">
            <v>Aportaciones Federales para Entidades Federativas y Municipios</v>
          </cell>
          <cell r="T1073" t="str">
            <v>SECRETARÍA DE DESARROLLO SOCIAL DEL GOBIERNO DEL ESTADO DE YUCATÁN</v>
          </cell>
          <cell r="U1073">
            <v>10</v>
          </cell>
          <cell r="V1073" t="str">
            <v>Vivienda</v>
          </cell>
          <cell r="W1073">
            <v>2</v>
          </cell>
          <cell r="X1073" t="str">
            <v>Proyecto de Inversión de Infraestructura Social</v>
          </cell>
          <cell r="Z1073">
            <v>42552</v>
          </cell>
          <cell r="AA1073">
            <v>42552</v>
          </cell>
          <cell r="AB1073" t="str">
            <v>CALLE 21 SN INTERIOR SN PUEBLO BUCTZOTZ, 97620 BUCTZOTZ, BUCTZOTZ YUCATÁN ENTRE CALLE 12-A Y , CASA COLOR VERDE A MEDIA CUADRA DE LA IGLESIA</v>
          </cell>
          <cell r="AC1073">
            <v>1</v>
          </cell>
          <cell r="AD1073" t="str">
            <v>Coparticipación Federal-Estatal</v>
          </cell>
          <cell r="AE1073">
            <v>1</v>
          </cell>
          <cell r="AF1073" t="str">
            <v>En Ejecución</v>
          </cell>
          <cell r="AH1073">
            <v>149999.5</v>
          </cell>
        </row>
        <row r="1074">
          <cell r="B1074" t="str">
            <v>YUC15160300806337</v>
          </cell>
          <cell r="C1074" t="str">
            <v>Mejoramiento Integral De Vivienda Consistente En Construcción De 23 Recamaras - 110206</v>
          </cell>
          <cell r="D1074" t="str">
            <v>06-15-0347</v>
          </cell>
          <cell r="E1074">
            <v>31</v>
          </cell>
          <cell r="F1074" t="str">
            <v>Yucatán</v>
          </cell>
          <cell r="G1074">
            <v>2</v>
          </cell>
          <cell r="H1074" t="str">
            <v>Acanceh</v>
          </cell>
          <cell r="I1074">
            <v>10</v>
          </cell>
          <cell r="J1074" t="str">
            <v>Tepich Carrillo</v>
          </cell>
          <cell r="K1074">
            <v>-89.498333000000002</v>
          </cell>
          <cell r="L1074">
            <v>20.876387999999999</v>
          </cell>
          <cell r="M1074" t="str">
            <v>Rural</v>
          </cell>
          <cell r="N1074">
            <v>2</v>
          </cell>
          <cell r="O1074" t="str">
            <v>Aportaciones Federales</v>
          </cell>
          <cell r="P1074" t="str">
            <v>I003</v>
          </cell>
          <cell r="Q1074" t="str">
            <v>FAIS Entidades</v>
          </cell>
          <cell r="R1074">
            <v>33</v>
          </cell>
          <cell r="S1074" t="str">
            <v>Aportaciones Federales para Entidades Federativas y Municipios</v>
          </cell>
          <cell r="T1074" t="str">
            <v>INSTITUTO DE VIVIENDA DEL ESTADO DE YUCATÁN</v>
          </cell>
          <cell r="U1074">
            <v>10</v>
          </cell>
          <cell r="V1074" t="str">
            <v>Vivienda</v>
          </cell>
          <cell r="W1074">
            <v>2</v>
          </cell>
          <cell r="X1074" t="str">
            <v>Proyecto de Inversión de Infraestructura Social</v>
          </cell>
          <cell r="Z1074">
            <v>42522</v>
          </cell>
          <cell r="AA1074">
            <v>42522</v>
          </cell>
          <cell r="AB1074" t="str">
            <v>CALLE 5 2 A INTERIOR SN COLONIA ACANCEH, 97380 TEPICH CARRILLO, ACANCEH YUCATÁN ENTRE CALLE 3 Y , CALLE 16 CALLE NUMERO CRUZAMIENTOS SN SN SN 1 SN</v>
          </cell>
          <cell r="AC1074">
            <v>1</v>
          </cell>
          <cell r="AD1074" t="str">
            <v>Coparticipación Federal-Estatal</v>
          </cell>
          <cell r="AE1074">
            <v>1</v>
          </cell>
          <cell r="AF1074" t="str">
            <v>En Ejecución</v>
          </cell>
          <cell r="AH1074">
            <v>1035000</v>
          </cell>
        </row>
        <row r="1075">
          <cell r="B1075" t="str">
            <v>YUC00160300806613</v>
          </cell>
          <cell r="C1075" t="str">
            <v>Construcción De Techo De Concreto En Viviendas En La Localidad Y Municipio De Cenotillo - 328563</v>
          </cell>
          <cell r="D1075" t="str">
            <v>328563</v>
          </cell>
          <cell r="E1075">
            <v>31</v>
          </cell>
          <cell r="F1075" t="str">
            <v>Yucatán</v>
          </cell>
          <cell r="G1075">
            <v>12</v>
          </cell>
          <cell r="H1075" t="str">
            <v>Cenotillo</v>
          </cell>
          <cell r="I1075">
            <v>1</v>
          </cell>
          <cell r="J1075" t="str">
            <v>Cenotillo</v>
          </cell>
          <cell r="K1075">
            <v>-88.602500000000006</v>
          </cell>
          <cell r="L1075">
            <v>20.965554999999998</v>
          </cell>
          <cell r="M1075" t="str">
            <v>Urbano</v>
          </cell>
          <cell r="N1075">
            <v>2</v>
          </cell>
          <cell r="O1075" t="str">
            <v>Aportaciones Federales</v>
          </cell>
          <cell r="P1075" t="str">
            <v>I004</v>
          </cell>
          <cell r="Q1075" t="str">
            <v>FAIS Municipal y de las Demarcaciones Territoriales del Distrito Federal</v>
          </cell>
          <cell r="R1075">
            <v>33</v>
          </cell>
          <cell r="S1075" t="str">
            <v>Aportaciones Federales para Entidades Federativas y Municipios</v>
          </cell>
          <cell r="T1075" t="str">
            <v>H AYUNTAMIENTO</v>
          </cell>
          <cell r="U1075">
            <v>10</v>
          </cell>
          <cell r="V1075" t="str">
            <v>Vivienda</v>
          </cell>
          <cell r="W1075">
            <v>2</v>
          </cell>
          <cell r="X1075" t="str">
            <v>Proyecto de Inversión de Infraestructura Social</v>
          </cell>
          <cell r="Z1075">
            <v>42658</v>
          </cell>
          <cell r="AA1075">
            <v>42702</v>
          </cell>
          <cell r="AB1075" t="str">
            <v>VILLA CENOTILLO, 97640 CENOTILLO, CENOTILLO YUCATÁN ENTRE Y , SE CONSTRUYEN 4 TECHOS EN DISTINTOS PUNTOS DEL MUNICIPIO</v>
          </cell>
          <cell r="AC1075">
            <v>0</v>
          </cell>
          <cell r="AE1075">
            <v>1</v>
          </cell>
          <cell r="AF1075" t="str">
            <v>En Ejecución</v>
          </cell>
          <cell r="AH1075">
            <v>178184.73</v>
          </cell>
        </row>
        <row r="1076">
          <cell r="B1076" t="str">
            <v>YUC00160300806627</v>
          </cell>
          <cell r="C1076" t="str">
            <v>Construcción De Cuartos Adicionales - 280322</v>
          </cell>
          <cell r="D1076" t="str">
            <v>280322</v>
          </cell>
          <cell r="E1076">
            <v>31</v>
          </cell>
          <cell r="F1076" t="str">
            <v>Yucatán</v>
          </cell>
          <cell r="G1076">
            <v>33</v>
          </cell>
          <cell r="H1076" t="str">
            <v>Halachó</v>
          </cell>
          <cell r="I1076">
            <v>1</v>
          </cell>
          <cell r="J1076" t="str">
            <v>Halachó</v>
          </cell>
          <cell r="K1076">
            <v>-90.081943999999993</v>
          </cell>
          <cell r="L1076">
            <v>20.476388</v>
          </cell>
          <cell r="M1076" t="str">
            <v>Urbano</v>
          </cell>
          <cell r="N1076">
            <v>2</v>
          </cell>
          <cell r="O1076" t="str">
            <v>Aportaciones Federales</v>
          </cell>
          <cell r="P1076" t="str">
            <v>I003</v>
          </cell>
          <cell r="Q1076" t="str">
            <v>FAIS Entidades</v>
          </cell>
          <cell r="R1076">
            <v>33</v>
          </cell>
          <cell r="S1076" t="str">
            <v>Aportaciones Federales para Entidades Federativas y Municipios</v>
          </cell>
          <cell r="T1076" t="str">
            <v>INSTITUTO DE VIVIENDA DEL ESTADO DE YUCATÁN</v>
          </cell>
          <cell r="U1076">
            <v>10</v>
          </cell>
          <cell r="V1076" t="str">
            <v>Vivienda</v>
          </cell>
          <cell r="W1076">
            <v>2</v>
          </cell>
          <cell r="X1076" t="str">
            <v>Proyecto de Inversión de Infraestructura Social</v>
          </cell>
          <cell r="Z1076">
            <v>42558</v>
          </cell>
          <cell r="AA1076">
            <v>42581</v>
          </cell>
          <cell r="AB1076" t="str">
            <v>CALLE 17 INTERIOR SN PUEBLO HALACHO, 97830 HALACHÓ, HALACHÓ YUCATÁN ENTRE CALLE 14 Y CALLE 16, NO SE CUENTA CON REFERENCIAS DE LA UBICACIÓN DEL PR</v>
          </cell>
          <cell r="AC1076">
            <v>0</v>
          </cell>
          <cell r="AE1076">
            <v>1</v>
          </cell>
          <cell r="AF1076" t="str">
            <v>En Ejecución</v>
          </cell>
          <cell r="AH1076">
            <v>180000</v>
          </cell>
        </row>
        <row r="1077">
          <cell r="B1077" t="str">
            <v>YUC00160300804629</v>
          </cell>
          <cell r="C1077" t="str">
            <v>Programa De Mejoramiento De Vivienda En La Modalidad De Equipamiento De Estufas Ecológicas - 331319</v>
          </cell>
          <cell r="D1077" t="str">
            <v>331319</v>
          </cell>
          <cell r="E1077">
            <v>31</v>
          </cell>
          <cell r="F1077" t="str">
            <v>Yucatán</v>
          </cell>
          <cell r="G1077">
            <v>21</v>
          </cell>
          <cell r="H1077" t="str">
            <v>Chichimilá</v>
          </cell>
          <cell r="I1077">
            <v>125</v>
          </cell>
          <cell r="J1077" t="str">
            <v>San Valerio</v>
          </cell>
          <cell r="K1077">
            <v>-88.211665999999994</v>
          </cell>
          <cell r="L1077">
            <v>20.623888000000001</v>
          </cell>
          <cell r="M1077" t="str">
            <v>Rural</v>
          </cell>
          <cell r="N1077">
            <v>2</v>
          </cell>
          <cell r="O1077" t="str">
            <v>Aportaciones Federales</v>
          </cell>
          <cell r="P1077" t="str">
            <v>I003</v>
          </cell>
          <cell r="Q1077" t="str">
            <v>FAIS Entidades</v>
          </cell>
          <cell r="R1077">
            <v>33</v>
          </cell>
          <cell r="S1077" t="str">
            <v>Aportaciones Federales para Entidades Federativas y Municipios</v>
          </cell>
          <cell r="T1077" t="str">
            <v>SECRETARÍA DE DESARROLLO SOCIAL DEL GOBIERNO DEL ESTADO DE YUCATÁN</v>
          </cell>
          <cell r="U1077">
            <v>10</v>
          </cell>
          <cell r="V1077" t="str">
            <v>Vivienda</v>
          </cell>
          <cell r="W1077">
            <v>2</v>
          </cell>
          <cell r="X1077" t="str">
            <v>Proyecto de Inversión de Infraestructura Social</v>
          </cell>
          <cell r="Z1077">
            <v>42550</v>
          </cell>
          <cell r="AA1077">
            <v>42583</v>
          </cell>
          <cell r="AB1077" t="str">
            <v>PUEBLO CHICHIMILA, 97760 SAN VALERIO, CHICHIMILÁ YUCATÁN ENTRE Y , NO SE CUENTA CON ESPECIFICACIONES DE LA UBICACIÓN DEL PROYECTO</v>
          </cell>
          <cell r="AC1077">
            <v>1</v>
          </cell>
          <cell r="AD1077" t="str">
            <v>Coparticipación Federal-Estatal</v>
          </cell>
          <cell r="AE1077">
            <v>1</v>
          </cell>
          <cell r="AF1077" t="str">
            <v>En Ejecución</v>
          </cell>
          <cell r="AH1077">
            <v>11999.97</v>
          </cell>
        </row>
        <row r="1078">
          <cell r="B1078" t="str">
            <v>YUC00160300804630</v>
          </cell>
          <cell r="C1078" t="str">
            <v>Construccionn De Sanitarios Con Biodigestores En La Localidad De Chikindzonot - 353077</v>
          </cell>
          <cell r="D1078" t="str">
            <v>353077</v>
          </cell>
          <cell r="E1078">
            <v>31</v>
          </cell>
          <cell r="F1078" t="str">
            <v>Yucatán</v>
          </cell>
          <cell r="G1078">
            <v>22</v>
          </cell>
          <cell r="H1078" t="str">
            <v>Chikindzonot</v>
          </cell>
          <cell r="I1078">
            <v>1</v>
          </cell>
          <cell r="J1078" t="str">
            <v>Chikindzonot</v>
          </cell>
          <cell r="K1078">
            <v>-88.486388000000005</v>
          </cell>
          <cell r="L1078">
            <v>20.333333</v>
          </cell>
          <cell r="M1078" t="str">
            <v>Urbano</v>
          </cell>
          <cell r="N1078">
            <v>2</v>
          </cell>
          <cell r="O1078" t="str">
            <v>Aportaciones Federales</v>
          </cell>
          <cell r="P1078" t="str">
            <v>I004</v>
          </cell>
          <cell r="Q1078" t="str">
            <v>FAIS Municipal y de las Demarcaciones Territoriales del Distrito Federal</v>
          </cell>
          <cell r="R1078">
            <v>33</v>
          </cell>
          <cell r="S1078" t="str">
            <v>Aportaciones Federales para Entidades Federativas y Municipios</v>
          </cell>
          <cell r="T1078" t="str">
            <v>H AYUNTAMIENTO</v>
          </cell>
          <cell r="U1078">
            <v>10</v>
          </cell>
          <cell r="V1078" t="str">
            <v>Vivienda</v>
          </cell>
          <cell r="W1078">
            <v>2</v>
          </cell>
          <cell r="X1078" t="str">
            <v>Proyecto de Inversión de Infraestructura Social</v>
          </cell>
          <cell r="Z1078">
            <v>42450</v>
          </cell>
          <cell r="AA1078">
            <v>42494</v>
          </cell>
          <cell r="AB1078" t="str">
            <v>CALLE 27 INTERIOR SN MANZANA CHIKINDZONOT, 97940 CHIKINDZONOT, CHIKINDZONOT YUCATÁN ENTRE CALLE 20 Y CALLE 27, CALLE 22 A UNA CUADRA DE LA ESCUELA S</v>
          </cell>
          <cell r="AC1078">
            <v>0</v>
          </cell>
          <cell r="AE1078">
            <v>1</v>
          </cell>
          <cell r="AF1078" t="str">
            <v>En Ejecución</v>
          </cell>
          <cell r="AH1078">
            <v>1537562.42</v>
          </cell>
        </row>
        <row r="1079">
          <cell r="B1079" t="str">
            <v>YUC00160300804631</v>
          </cell>
          <cell r="C1079" t="str">
            <v>Construccion De Sanitarios Con Biodigestores En La Localidad De Chikindzonot - 353358</v>
          </cell>
          <cell r="D1079" t="str">
            <v>353358</v>
          </cell>
          <cell r="E1079">
            <v>31</v>
          </cell>
          <cell r="F1079" t="str">
            <v>Yucatán</v>
          </cell>
          <cell r="G1079">
            <v>22</v>
          </cell>
          <cell r="H1079" t="str">
            <v>Chikindzonot</v>
          </cell>
          <cell r="I1079">
            <v>1</v>
          </cell>
          <cell r="J1079" t="str">
            <v>Chikindzonot</v>
          </cell>
          <cell r="K1079">
            <v>-88.486388000000005</v>
          </cell>
          <cell r="L1079">
            <v>20.333333</v>
          </cell>
          <cell r="M1079" t="str">
            <v>Urbano</v>
          </cell>
          <cell r="N1079">
            <v>2</v>
          </cell>
          <cell r="O1079" t="str">
            <v>Aportaciones Federales</v>
          </cell>
          <cell r="P1079" t="str">
            <v>I004</v>
          </cell>
          <cell r="Q1079" t="str">
            <v>FAIS Municipal y de las Demarcaciones Territoriales del Distrito Federal</v>
          </cell>
          <cell r="R1079">
            <v>33</v>
          </cell>
          <cell r="S1079" t="str">
            <v>Aportaciones Federales para Entidades Federativas y Municipios</v>
          </cell>
          <cell r="T1079" t="str">
            <v>H AYUNTAMIENTO</v>
          </cell>
          <cell r="U1079">
            <v>10</v>
          </cell>
          <cell r="V1079" t="str">
            <v>Vivienda</v>
          </cell>
          <cell r="W1079">
            <v>2</v>
          </cell>
          <cell r="X1079" t="str">
            <v>Proyecto de Inversión de Infraestructura Social</v>
          </cell>
          <cell r="Z1079">
            <v>42450</v>
          </cell>
          <cell r="AA1079">
            <v>42494</v>
          </cell>
          <cell r="AB1079" t="str">
            <v>CALLE 26 INTERIOR SN MANZANA CHIKINDZONOT, 97940 CHIKINDZONOT, CHIKINDZONOT YUCATÁN ENTRE CALLE 26 Y CALLE 17, CALLE 28 A UNA CUADRA DE LA ESCUELA P</v>
          </cell>
          <cell r="AC1079">
            <v>0</v>
          </cell>
          <cell r="AE1079">
            <v>1</v>
          </cell>
          <cell r="AF1079" t="str">
            <v>En Ejecución</v>
          </cell>
          <cell r="AH1079">
            <v>467953.78</v>
          </cell>
        </row>
        <row r="1080">
          <cell r="B1080" t="str">
            <v>YUC00160300804632</v>
          </cell>
          <cell r="C1080" t="str">
            <v>Construccion De Cuartos Dormitorios En La Localidad De Chikindzonot - 352819</v>
          </cell>
          <cell r="D1080" t="str">
            <v>352819</v>
          </cell>
          <cell r="E1080">
            <v>31</v>
          </cell>
          <cell r="F1080" t="str">
            <v>Yucatán</v>
          </cell>
          <cell r="G1080">
            <v>22</v>
          </cell>
          <cell r="H1080" t="str">
            <v>Chikindzonot</v>
          </cell>
          <cell r="I1080">
            <v>1</v>
          </cell>
          <cell r="J1080" t="str">
            <v>Chikindzonot</v>
          </cell>
          <cell r="K1080">
            <v>-88.486388000000005</v>
          </cell>
          <cell r="L1080">
            <v>20.333333</v>
          </cell>
          <cell r="M1080" t="str">
            <v>Urbano</v>
          </cell>
          <cell r="N1080">
            <v>2</v>
          </cell>
          <cell r="O1080" t="str">
            <v>Aportaciones Federales</v>
          </cell>
          <cell r="P1080" t="str">
            <v>I004</v>
          </cell>
          <cell r="Q1080" t="str">
            <v>FAIS Municipal y de las Demarcaciones Territoriales del Distrito Federal</v>
          </cell>
          <cell r="R1080">
            <v>33</v>
          </cell>
          <cell r="S1080" t="str">
            <v>Aportaciones Federales para Entidades Federativas y Municipios</v>
          </cell>
          <cell r="T1080" t="str">
            <v>H AYUNTAMIENTO</v>
          </cell>
          <cell r="U1080">
            <v>10</v>
          </cell>
          <cell r="V1080" t="str">
            <v>Vivienda</v>
          </cell>
          <cell r="W1080">
            <v>2</v>
          </cell>
          <cell r="X1080" t="str">
            <v>Proyecto de Inversión de Infraestructura Social</v>
          </cell>
          <cell r="Z1080">
            <v>42467</v>
          </cell>
          <cell r="AA1080">
            <v>42511</v>
          </cell>
          <cell r="AB1080" t="str">
            <v>CALLE 27 INTERIOR SN MANZANA CHIKINDZONOT, 97940 CHIKINDZONOT, CHIKINDZONOT YUCATÁN ENTRE CALLE 16 Y CALLE 18, CALLE 29 A UNA CUADRA DEL CAMPO DE BÉ</v>
          </cell>
          <cell r="AC1080">
            <v>0</v>
          </cell>
          <cell r="AE1080">
            <v>1</v>
          </cell>
          <cell r="AF1080" t="str">
            <v>En Ejecución</v>
          </cell>
          <cell r="AH1080">
            <v>930955.87</v>
          </cell>
        </row>
        <row r="1081">
          <cell r="B1081" t="str">
            <v>YUC16160300804633</v>
          </cell>
          <cell r="C1081" t="str">
            <v>Programa De Mejoramiento De Vivienda En La Modalidad De Equipamiento De Estufas Ecológicas - 331252</v>
          </cell>
          <cell r="D1081" t="str">
            <v>331252</v>
          </cell>
          <cell r="E1081">
            <v>31</v>
          </cell>
          <cell r="F1081" t="str">
            <v>Yucatán</v>
          </cell>
          <cell r="G1081">
            <v>22</v>
          </cell>
          <cell r="H1081" t="str">
            <v>Chikindzonot</v>
          </cell>
          <cell r="I1081">
            <v>1</v>
          </cell>
          <cell r="J1081" t="str">
            <v>Chikindzonot</v>
          </cell>
          <cell r="K1081">
            <v>-88.486388000000005</v>
          </cell>
          <cell r="L1081">
            <v>20.333333</v>
          </cell>
          <cell r="M1081" t="str">
            <v>Urbano</v>
          </cell>
          <cell r="N1081">
            <v>2</v>
          </cell>
          <cell r="O1081" t="str">
            <v>Aportaciones Federales</v>
          </cell>
          <cell r="P1081" t="str">
            <v>I003</v>
          </cell>
          <cell r="Q1081" t="str">
            <v>FAIS Entidades</v>
          </cell>
          <cell r="R1081">
            <v>33</v>
          </cell>
          <cell r="S1081" t="str">
            <v>Aportaciones Federales para Entidades Federativas y Municipios</v>
          </cell>
          <cell r="T1081" t="str">
            <v>SECRETARÍA DE DESARROLLO SOCIAL DEL GOBIERNO DEL ESTADO DE YUCATÁN</v>
          </cell>
          <cell r="U1081">
            <v>10</v>
          </cell>
          <cell r="V1081" t="str">
            <v>Vivienda</v>
          </cell>
          <cell r="W1081">
            <v>2</v>
          </cell>
          <cell r="X1081" t="str">
            <v>Proyecto de Inversión de Infraestructura Social</v>
          </cell>
          <cell r="Z1081">
            <v>42550</v>
          </cell>
          <cell r="AA1081">
            <v>42583</v>
          </cell>
          <cell r="AB1081" t="str">
            <v>CALLE 22 X 19 Y  19 A S/N, CALLE  24 X 19 Y 19 A S/N, CALLE 23 S/N, A 1 CASA TIENDA MARY, CALLE 18 X 23 Y 21 S/N, CALLE 21 X 22 A Y 22 B S/N, CALLE 22 DIAGONAL S/N, A 1 CUADRA SECUNDARIA, CALLE 22 X 13 Y 15 S/N, CALLE 22 S/N, A 1 ESQUINA TI</v>
          </cell>
          <cell r="AC1081">
            <v>1</v>
          </cell>
          <cell r="AD1081" t="str">
            <v>Coparticipación Federal-Estatal</v>
          </cell>
          <cell r="AE1081">
            <v>1</v>
          </cell>
          <cell r="AF1081" t="str">
            <v>En Ejecución</v>
          </cell>
          <cell r="AH1081">
            <v>480000</v>
          </cell>
        </row>
        <row r="1082">
          <cell r="B1082" t="str">
            <v>YUC16160300804634</v>
          </cell>
          <cell r="C1082" t="str">
            <v>Programa De Mejoramiento De Vivienda En La Modalidad De Equipamiento De Estufas Ecologicas - 331172</v>
          </cell>
          <cell r="D1082" t="str">
            <v>331172</v>
          </cell>
          <cell r="E1082">
            <v>31</v>
          </cell>
          <cell r="F1082" t="str">
            <v>Yucatán</v>
          </cell>
          <cell r="G1082">
            <v>22</v>
          </cell>
          <cell r="H1082" t="str">
            <v>Chikindzonot</v>
          </cell>
          <cell r="I1082">
            <v>1</v>
          </cell>
          <cell r="J1082" t="str">
            <v>Chikindzonot</v>
          </cell>
          <cell r="K1082">
            <v>-88.486388000000005</v>
          </cell>
          <cell r="L1082">
            <v>20.333333</v>
          </cell>
          <cell r="M1082" t="str">
            <v>Urbano</v>
          </cell>
          <cell r="N1082">
            <v>2</v>
          </cell>
          <cell r="O1082" t="str">
            <v>Aportaciones Federales</v>
          </cell>
          <cell r="P1082" t="str">
            <v>I003</v>
          </cell>
          <cell r="Q1082" t="str">
            <v>FAIS Entidades</v>
          </cell>
          <cell r="R1082">
            <v>33</v>
          </cell>
          <cell r="S1082" t="str">
            <v>Aportaciones Federales para Entidades Federativas y Municipios</v>
          </cell>
          <cell r="T1082" t="str">
            <v>SECRETARÍA DE DESARROLLO SOCIAL DEL GOBIERNO DEL ESTADO DE YUCATÁN</v>
          </cell>
          <cell r="U1082">
            <v>10</v>
          </cell>
          <cell r="V1082" t="str">
            <v>Vivienda</v>
          </cell>
          <cell r="W1082">
            <v>2</v>
          </cell>
          <cell r="X1082" t="str">
            <v>Proyecto de Inversión de Infraestructura Social</v>
          </cell>
          <cell r="Z1082">
            <v>42550</v>
          </cell>
          <cell r="AA1082">
            <v>42583</v>
          </cell>
          <cell r="AB1082" t="str">
            <v>CALLE 17 SN INTERIOR SN PUEBLO CHIKINDZONOT, 97940 CHIKINDZONOT, CHIKINDZONOT YUCATÁN ENTRE CALLE 19 Y CALLE 24, CASA VERDE DE REJAS CAFES EN ESQU</v>
          </cell>
          <cell r="AC1082">
            <v>1</v>
          </cell>
          <cell r="AD1082" t="str">
            <v>Coparticipación Federal-Estatal</v>
          </cell>
          <cell r="AE1082">
            <v>1</v>
          </cell>
          <cell r="AF1082" t="str">
            <v>En Ejecución</v>
          </cell>
          <cell r="AH1082">
            <v>176999.52</v>
          </cell>
        </row>
        <row r="1083">
          <cell r="B1083" t="str">
            <v>YUC00160300804635</v>
          </cell>
          <cell r="C1083" t="str">
            <v>Construccion De Cuartos Dormitorios En La Localidad De Chikindzonot - 351686</v>
          </cell>
          <cell r="D1083" t="str">
            <v>351686</v>
          </cell>
          <cell r="E1083">
            <v>31</v>
          </cell>
          <cell r="F1083" t="str">
            <v>Yucatán</v>
          </cell>
          <cell r="G1083">
            <v>22</v>
          </cell>
          <cell r="H1083" t="str">
            <v>Chikindzonot</v>
          </cell>
          <cell r="I1083">
            <v>1</v>
          </cell>
          <cell r="J1083" t="str">
            <v>Chikindzonot</v>
          </cell>
          <cell r="K1083">
            <v>-88.486388000000005</v>
          </cell>
          <cell r="L1083">
            <v>20.333333</v>
          </cell>
          <cell r="M1083" t="str">
            <v>Urbano</v>
          </cell>
          <cell r="N1083">
            <v>2</v>
          </cell>
          <cell r="O1083" t="str">
            <v>Aportaciones Federales</v>
          </cell>
          <cell r="P1083" t="str">
            <v>I004</v>
          </cell>
          <cell r="Q1083" t="str">
            <v>FAIS Municipal y de las Demarcaciones Territoriales del Distrito Federal</v>
          </cell>
          <cell r="R1083">
            <v>33</v>
          </cell>
          <cell r="S1083" t="str">
            <v>Aportaciones Federales para Entidades Federativas y Municipios</v>
          </cell>
          <cell r="T1083" t="str">
            <v>H AYUNTAMIENTO</v>
          </cell>
          <cell r="U1083">
            <v>10</v>
          </cell>
          <cell r="V1083" t="str">
            <v>Vivienda</v>
          </cell>
          <cell r="W1083">
            <v>2</v>
          </cell>
          <cell r="X1083" t="str">
            <v>Proyecto de Inversión de Infraestructura Social</v>
          </cell>
          <cell r="Z1083">
            <v>42467</v>
          </cell>
          <cell r="AA1083">
            <v>42511</v>
          </cell>
          <cell r="AB1083" t="str">
            <v>CALLE 15 INTERIOR SN MANZANA CHIKINDZONOT, 97940 CHIKINDZONOT, CHIKINDZONOT YUCATÁN ENTRE CALLE 28 Y CALLE 15, CALLE 17 A DOS CUADRAS DE LA ESCUELA</v>
          </cell>
          <cell r="AC1083">
            <v>0</v>
          </cell>
          <cell r="AE1083">
            <v>1</v>
          </cell>
          <cell r="AF1083" t="str">
            <v>En Ejecución</v>
          </cell>
          <cell r="AH1083">
            <v>1217403.83</v>
          </cell>
        </row>
        <row r="1084">
          <cell r="B1084" t="str">
            <v>YUC00160300804636</v>
          </cell>
          <cell r="C1084" t="str">
            <v>Construccion De Sanitarios Con Biodigestores En La Localidad De Chikindzonot - 319333</v>
          </cell>
          <cell r="D1084" t="str">
            <v>319333</v>
          </cell>
          <cell r="E1084">
            <v>31</v>
          </cell>
          <cell r="F1084" t="str">
            <v>Yucatán</v>
          </cell>
          <cell r="G1084">
            <v>22</v>
          </cell>
          <cell r="H1084" t="str">
            <v>Chikindzonot</v>
          </cell>
          <cell r="I1084">
            <v>1</v>
          </cell>
          <cell r="J1084" t="str">
            <v>Chikindzonot</v>
          </cell>
          <cell r="K1084">
            <v>-88.486388000000005</v>
          </cell>
          <cell r="L1084">
            <v>20.333333</v>
          </cell>
          <cell r="M1084" t="str">
            <v>Urbano</v>
          </cell>
          <cell r="N1084">
            <v>2</v>
          </cell>
          <cell r="O1084" t="str">
            <v>Aportaciones Federales</v>
          </cell>
          <cell r="P1084" t="str">
            <v>I004</v>
          </cell>
          <cell r="Q1084" t="str">
            <v>FAIS Municipal y de las Demarcaciones Territoriales del Distrito Federal</v>
          </cell>
          <cell r="R1084">
            <v>33</v>
          </cell>
          <cell r="S1084" t="str">
            <v>Aportaciones Federales para Entidades Federativas y Municipios</v>
          </cell>
          <cell r="T1084" t="str">
            <v>H AYUNTAMIENTO</v>
          </cell>
          <cell r="U1084">
            <v>10</v>
          </cell>
          <cell r="V1084" t="str">
            <v>Vivienda</v>
          </cell>
          <cell r="W1084">
            <v>2</v>
          </cell>
          <cell r="X1084" t="str">
            <v>Proyecto de Inversión de Infraestructura Social</v>
          </cell>
          <cell r="Z1084">
            <v>42710</v>
          </cell>
          <cell r="AA1084">
            <v>42733</v>
          </cell>
          <cell r="AB1084" t="str">
            <v>CALLE CALLE 17 INTERIOR 24 S/N MANZANA CHIKINDZONOT, 97940 CHIKINDZONOT, CHIKINDZONOT YUCATÁN ENTRE CALLE 17 Y CALLE 24, CALLE 19 A UN COSTADO DE LA</v>
          </cell>
          <cell r="AC1084">
            <v>0</v>
          </cell>
          <cell r="AE1084">
            <v>1</v>
          </cell>
          <cell r="AF1084" t="str">
            <v>En Ejecución</v>
          </cell>
          <cell r="AH1084">
            <v>334832.71999999997</v>
          </cell>
        </row>
        <row r="1085">
          <cell r="B1085" t="str">
            <v>YUC00160300804637</v>
          </cell>
          <cell r="C1085" t="str">
            <v>Construccion De Sanitarios Con Biodigestores En La Localidad De Chikindzonot - 319150</v>
          </cell>
          <cell r="D1085" t="str">
            <v>319150</v>
          </cell>
          <cell r="E1085">
            <v>31</v>
          </cell>
          <cell r="F1085" t="str">
            <v>Yucatán</v>
          </cell>
          <cell r="G1085">
            <v>22</v>
          </cell>
          <cell r="H1085" t="str">
            <v>Chikindzonot</v>
          </cell>
          <cell r="I1085">
            <v>1</v>
          </cell>
          <cell r="J1085" t="str">
            <v>Chikindzonot</v>
          </cell>
          <cell r="K1085">
            <v>-88.486388000000005</v>
          </cell>
          <cell r="L1085">
            <v>20.333333</v>
          </cell>
          <cell r="M1085" t="str">
            <v>Urbano</v>
          </cell>
          <cell r="N1085">
            <v>2</v>
          </cell>
          <cell r="O1085" t="str">
            <v>Aportaciones Federales</v>
          </cell>
          <cell r="P1085" t="str">
            <v>I004</v>
          </cell>
          <cell r="Q1085" t="str">
            <v>FAIS Municipal y de las Demarcaciones Territoriales del Distrito Federal</v>
          </cell>
          <cell r="R1085">
            <v>33</v>
          </cell>
          <cell r="S1085" t="str">
            <v>Aportaciones Federales para Entidades Federativas y Municipios</v>
          </cell>
          <cell r="T1085" t="str">
            <v>H AYUNTAMIENTO</v>
          </cell>
          <cell r="U1085">
            <v>10</v>
          </cell>
          <cell r="V1085" t="str">
            <v>Vivienda</v>
          </cell>
          <cell r="W1085">
            <v>2</v>
          </cell>
          <cell r="X1085" t="str">
            <v>Proyecto de Inversión de Infraestructura Social</v>
          </cell>
          <cell r="Z1085">
            <v>42653</v>
          </cell>
          <cell r="AA1085">
            <v>42697</v>
          </cell>
          <cell r="AB1085" t="str">
            <v>CALLE CALLE 22 INTERIOR 15 S/N MANZANA CHIKINDZONOT, 97940 CHIKINDZONOT, CHIKINDZONOT YUCATÁN ENTRE CALLE 15 Y CALLE 22, CALLE 13 A UNA CUADRA DE LA</v>
          </cell>
          <cell r="AC1085">
            <v>0</v>
          </cell>
          <cell r="AE1085">
            <v>1</v>
          </cell>
          <cell r="AF1085" t="str">
            <v>En Ejecución</v>
          </cell>
          <cell r="AH1085">
            <v>1457023.21</v>
          </cell>
        </row>
        <row r="1086">
          <cell r="B1086" t="str">
            <v>YUC00160300804638</v>
          </cell>
          <cell r="C1086" t="str">
            <v>Construccionn De Cuartos Dormitorios En La Localidad De Chikindzonot - 317869</v>
          </cell>
          <cell r="D1086" t="str">
            <v>317869</v>
          </cell>
          <cell r="E1086">
            <v>31</v>
          </cell>
          <cell r="F1086" t="str">
            <v>Yucatán</v>
          </cell>
          <cell r="G1086">
            <v>22</v>
          </cell>
          <cell r="H1086" t="str">
            <v>Chikindzonot</v>
          </cell>
          <cell r="I1086">
            <v>1</v>
          </cell>
          <cell r="J1086" t="str">
            <v>Chikindzonot</v>
          </cell>
          <cell r="K1086">
            <v>-88.486388000000005</v>
          </cell>
          <cell r="L1086">
            <v>20.333333</v>
          </cell>
          <cell r="M1086" t="str">
            <v>Urbano</v>
          </cell>
          <cell r="N1086">
            <v>2</v>
          </cell>
          <cell r="O1086" t="str">
            <v>Aportaciones Federales</v>
          </cell>
          <cell r="P1086" t="str">
            <v>I004</v>
          </cell>
          <cell r="Q1086" t="str">
            <v>FAIS Municipal y de las Demarcaciones Territoriales del Distrito Federal</v>
          </cell>
          <cell r="R1086">
            <v>33</v>
          </cell>
          <cell r="S1086" t="str">
            <v>Aportaciones Federales para Entidades Federativas y Municipios</v>
          </cell>
          <cell r="T1086" t="str">
            <v>H AYUNTAMIENTO</v>
          </cell>
          <cell r="U1086">
            <v>10</v>
          </cell>
          <cell r="V1086" t="str">
            <v>Vivienda</v>
          </cell>
          <cell r="W1086">
            <v>2</v>
          </cell>
          <cell r="X1086" t="str">
            <v>Proyecto de Inversión de Infraestructura Social</v>
          </cell>
          <cell r="Z1086">
            <v>42653</v>
          </cell>
          <cell r="AA1086">
            <v>42697</v>
          </cell>
          <cell r="AB1086" t="str">
            <v>CALLE CALLE 27 MANZANA CHIKINDZONOT, 97940 CHIKINDZONOT, CHIKINDZONOT YUCATÁN ENTRE CALLE 27 Y CALLE 22, CALLE 29 A UNA CUADRA DE LA ESCUELA SECUNDA</v>
          </cell>
          <cell r="AC1086">
            <v>0</v>
          </cell>
          <cell r="AE1086">
            <v>1</v>
          </cell>
          <cell r="AF1086" t="str">
            <v>En Ejecución</v>
          </cell>
          <cell r="AH1086">
            <v>585612.24</v>
          </cell>
        </row>
        <row r="1087">
          <cell r="B1087" t="str">
            <v>YUC00160300804639</v>
          </cell>
          <cell r="C1087" t="str">
            <v>Construccion De Cuartos Dormitorios En La Localidad De Chikindzonot - 317677</v>
          </cell>
          <cell r="D1087" t="str">
            <v>317677</v>
          </cell>
          <cell r="E1087">
            <v>31</v>
          </cell>
          <cell r="F1087" t="str">
            <v>Yucatán</v>
          </cell>
          <cell r="G1087">
            <v>22</v>
          </cell>
          <cell r="H1087" t="str">
            <v>Chikindzonot</v>
          </cell>
          <cell r="I1087">
            <v>1</v>
          </cell>
          <cell r="J1087" t="str">
            <v>Chikindzonot</v>
          </cell>
          <cell r="K1087">
            <v>-88.486388000000005</v>
          </cell>
          <cell r="L1087">
            <v>20.333333</v>
          </cell>
          <cell r="M1087" t="str">
            <v>Urbano</v>
          </cell>
          <cell r="N1087">
            <v>2</v>
          </cell>
          <cell r="O1087" t="str">
            <v>Aportaciones Federales</v>
          </cell>
          <cell r="P1087" t="str">
            <v>I004</v>
          </cell>
          <cell r="Q1087" t="str">
            <v>FAIS Municipal y de las Demarcaciones Territoriales del Distrito Federal</v>
          </cell>
          <cell r="R1087">
            <v>33</v>
          </cell>
          <cell r="S1087" t="str">
            <v>Aportaciones Federales para Entidades Federativas y Municipios</v>
          </cell>
          <cell r="T1087" t="str">
            <v>H AYUNTAMENTO</v>
          </cell>
          <cell r="U1087">
            <v>10</v>
          </cell>
          <cell r="V1087" t="str">
            <v>Vivienda</v>
          </cell>
          <cell r="W1087">
            <v>2</v>
          </cell>
          <cell r="X1087" t="str">
            <v>Proyecto de Inversión de Infraestructura Social</v>
          </cell>
          <cell r="Z1087">
            <v>42653</v>
          </cell>
          <cell r="AA1087">
            <v>42697</v>
          </cell>
          <cell r="AB1087" t="str">
            <v>CALLE CALLE 13 INTERIOR 13 24 MANZANA CHIKINDZONOT, 97940 CHIKINDZONOT, CHIKINDZONOT YUCATÁN ENTRE CALLE CALLE 13 Y CALLE CALLE 11, CALLE CALLE 15 L</v>
          </cell>
          <cell r="AC1087">
            <v>0</v>
          </cell>
          <cell r="AE1087">
            <v>1</v>
          </cell>
          <cell r="AF1087" t="str">
            <v>En Ejecución</v>
          </cell>
          <cell r="AH1087">
            <v>732015.3</v>
          </cell>
        </row>
        <row r="1088">
          <cell r="B1088" t="str">
            <v>YUC00160300804640</v>
          </cell>
          <cell r="C1088" t="str">
            <v>Construcción De Cuartos Adicionales - 279568</v>
          </cell>
          <cell r="D1088" t="str">
            <v>279568</v>
          </cell>
          <cell r="E1088">
            <v>31</v>
          </cell>
          <cell r="F1088" t="str">
            <v>Yucatán</v>
          </cell>
          <cell r="G1088">
            <v>22</v>
          </cell>
          <cell r="H1088" t="str">
            <v>Chikindzonot</v>
          </cell>
          <cell r="I1088">
            <v>1</v>
          </cell>
          <cell r="J1088" t="str">
            <v>Chikindzonot</v>
          </cell>
          <cell r="K1088">
            <v>-88.486388000000005</v>
          </cell>
          <cell r="L1088">
            <v>20.333333</v>
          </cell>
          <cell r="M1088" t="str">
            <v>Urbano</v>
          </cell>
          <cell r="N1088">
            <v>2</v>
          </cell>
          <cell r="O1088" t="str">
            <v>Aportaciones Federales</v>
          </cell>
          <cell r="P1088" t="str">
            <v>I003</v>
          </cell>
          <cell r="Q1088" t="str">
            <v>FAIS Entidades</v>
          </cell>
          <cell r="R1088">
            <v>33</v>
          </cell>
          <cell r="S1088" t="str">
            <v>Aportaciones Federales para Entidades Federativas y Municipios</v>
          </cell>
          <cell r="T1088" t="str">
            <v>INSTITUTO DE VIVIENDA DEL ESTADO DE YUCATÁN</v>
          </cell>
          <cell r="U1088">
            <v>10</v>
          </cell>
          <cell r="V1088" t="str">
            <v>Vivienda</v>
          </cell>
          <cell r="W1088">
            <v>2</v>
          </cell>
          <cell r="X1088" t="str">
            <v>Proyecto de Inversión de Infraestructura Social</v>
          </cell>
          <cell r="Z1088">
            <v>42542</v>
          </cell>
          <cell r="AA1088">
            <v>42566</v>
          </cell>
          <cell r="AB1088" t="str">
            <v>CALLE 24 INTERIOR SN PUEBLO CHIKINDZONOT, 97940 CHIKINDZONOT, CHIKINDZONOT YUCATÁN ENTRE CALLE 17 Y CALLE 19, CALLE 26 19 S/N 18 Y 20 21 S/N 25 Y 27</v>
          </cell>
          <cell r="AC1088">
            <v>0</v>
          </cell>
          <cell r="AE1088">
            <v>1</v>
          </cell>
          <cell r="AF1088" t="str">
            <v>En Ejecución</v>
          </cell>
          <cell r="AH1088">
            <v>765000</v>
          </cell>
        </row>
        <row r="1089">
          <cell r="B1089" t="str">
            <v>YUC00160300805206</v>
          </cell>
          <cell r="C1089" t="str">
            <v>Mejoramiento Integral De Vivienda Consistente En Construcción De    20  Recamaras - 113178</v>
          </cell>
          <cell r="D1089" t="str">
            <v>06-16-0585</v>
          </cell>
          <cell r="E1089">
            <v>31</v>
          </cell>
          <cell r="F1089" t="str">
            <v>Yucatán</v>
          </cell>
          <cell r="G1089">
            <v>101</v>
          </cell>
          <cell r="H1089" t="str">
            <v>Umán</v>
          </cell>
          <cell r="I1089">
            <v>19</v>
          </cell>
          <cell r="J1089" t="str">
            <v>Yaxcopoil</v>
          </cell>
          <cell r="K1089">
            <v>-89.722222000000002</v>
          </cell>
          <cell r="L1089">
            <v>20.745277000000002</v>
          </cell>
          <cell r="M1089" t="str">
            <v>Rural</v>
          </cell>
          <cell r="N1089">
            <v>2</v>
          </cell>
          <cell r="O1089" t="str">
            <v>Aportaciones Federales</v>
          </cell>
          <cell r="P1089" t="str">
            <v>I003</v>
          </cell>
          <cell r="Q1089" t="str">
            <v>FAIS Entidades</v>
          </cell>
          <cell r="R1089">
            <v>33</v>
          </cell>
          <cell r="S1089" t="str">
            <v>Aportaciones Federales para Entidades Federativas y Municipios</v>
          </cell>
          <cell r="T1089" t="str">
            <v>INSTITUTO DE VIVIENDA DEL ESTADO DE YUCATÁN</v>
          </cell>
          <cell r="U1089">
            <v>10</v>
          </cell>
          <cell r="V1089" t="str">
            <v>Vivienda</v>
          </cell>
          <cell r="W1089">
            <v>2</v>
          </cell>
          <cell r="X1089" t="str">
            <v>Proyecto de Inversión de Infraestructura Social</v>
          </cell>
          <cell r="Z1089">
            <v>42644</v>
          </cell>
          <cell r="AA1089">
            <v>42644</v>
          </cell>
          <cell r="AB1089" t="str">
            <v>CALLE 2 INTERIOR SN COLONIA YAXCOPOIL, 97396 YAXCOPOIL, UMÁN YUCATÁN ENTRE CALLE 1 Y CALLE 3, CALLE 2 S/N X1 Y 3 CALLE 10 S/N X 7 Y 9 CALLE 2 S/N</v>
          </cell>
          <cell r="AC1089">
            <v>1</v>
          </cell>
          <cell r="AD1089" t="str">
            <v>Coparticipación Federal-Estatal</v>
          </cell>
          <cell r="AE1089">
            <v>1</v>
          </cell>
          <cell r="AF1089" t="str">
            <v>En Ejecución</v>
          </cell>
          <cell r="AH1089">
            <v>900000</v>
          </cell>
        </row>
        <row r="1090">
          <cell r="B1090" t="str">
            <v>YUC16160300805209</v>
          </cell>
          <cell r="C1090" t="str">
            <v>Programa De Mejoramiento De Vivienda En La Modalidad De Equipamiento De Estufas Ecológicas - 331209</v>
          </cell>
          <cell r="D1090" t="str">
            <v>331209</v>
          </cell>
          <cell r="E1090">
            <v>31</v>
          </cell>
          <cell r="F1090" t="str">
            <v>Yucatán</v>
          </cell>
          <cell r="G1090">
            <v>97</v>
          </cell>
          <cell r="H1090" t="str">
            <v>Tunkás</v>
          </cell>
          <cell r="I1090">
            <v>1</v>
          </cell>
          <cell r="J1090" t="str">
            <v>Tunkás</v>
          </cell>
          <cell r="K1090">
            <v>-88.751388000000006</v>
          </cell>
          <cell r="L1090">
            <v>20.9025</v>
          </cell>
          <cell r="M1090" t="str">
            <v>Urbano</v>
          </cell>
          <cell r="N1090">
            <v>2</v>
          </cell>
          <cell r="O1090" t="str">
            <v>Aportaciones Federales</v>
          </cell>
          <cell r="P1090" t="str">
            <v>I003</v>
          </cell>
          <cell r="Q1090" t="str">
            <v>FAIS Entidades</v>
          </cell>
          <cell r="R1090">
            <v>33</v>
          </cell>
          <cell r="S1090" t="str">
            <v>Aportaciones Federales para Entidades Federativas y Municipios</v>
          </cell>
          <cell r="T1090" t="str">
            <v>SECRETARÍA DE DESARROLLO SOCIAL DEL GOBIERNO DEL ESTADO DE YUCATÁN</v>
          </cell>
          <cell r="U1090">
            <v>10</v>
          </cell>
          <cell r="V1090" t="str">
            <v>Vivienda</v>
          </cell>
          <cell r="W1090">
            <v>2</v>
          </cell>
          <cell r="X1090" t="str">
            <v>Proyecto de Inversión de Infraestructura Social</v>
          </cell>
          <cell r="Z1090">
            <v>42550</v>
          </cell>
          <cell r="AA1090">
            <v>42583</v>
          </cell>
          <cell r="AB1090" t="str">
            <v>CALLE 34 X 37 Y 39 S/N, CALLE 28 X 37 Y 39 S/N, CALLE 31 X 28 Y 30 S/N, CALLE 39 X 24 Y 26 S/N, CALLE 26 X 39 Y 37 S/N, CALLE 90 X 41 S/N, CALLE 37 X 34 S/N, CALLE 22 X 24 S/N, CALLE 34 X 41 S/N, CALLE 25 X 27 S/N, CALLE 23 X 25 S/N, CALLE</v>
          </cell>
          <cell r="AC1090">
            <v>1</v>
          </cell>
          <cell r="AD1090" t="str">
            <v>Coparticipación Federal-Estatal</v>
          </cell>
          <cell r="AE1090">
            <v>1</v>
          </cell>
          <cell r="AF1090" t="str">
            <v>En Ejecución</v>
          </cell>
          <cell r="AH1090">
            <v>300000</v>
          </cell>
        </row>
        <row r="1091">
          <cell r="B1091" t="str">
            <v>YUC16160300805210</v>
          </cell>
          <cell r="C1091" t="str">
            <v>Programa De Mejoramiento De Vivienda En La Modalidad De Equipamiento De Estufas Ecológicas - 331173</v>
          </cell>
          <cell r="D1091" t="str">
            <v>331173</v>
          </cell>
          <cell r="E1091">
            <v>31</v>
          </cell>
          <cell r="F1091" t="str">
            <v>Yucatán</v>
          </cell>
          <cell r="G1091">
            <v>97</v>
          </cell>
          <cell r="H1091" t="str">
            <v>Tunkás</v>
          </cell>
          <cell r="I1091">
            <v>1</v>
          </cell>
          <cell r="J1091" t="str">
            <v>Tunkás</v>
          </cell>
          <cell r="K1091">
            <v>-88.751388000000006</v>
          </cell>
          <cell r="L1091">
            <v>20.9025</v>
          </cell>
          <cell r="M1091" t="str">
            <v>Urbano</v>
          </cell>
          <cell r="N1091">
            <v>2</v>
          </cell>
          <cell r="O1091" t="str">
            <v>Aportaciones Federales</v>
          </cell>
          <cell r="P1091" t="str">
            <v>I003</v>
          </cell>
          <cell r="Q1091" t="str">
            <v>FAIS Entidades</v>
          </cell>
          <cell r="R1091">
            <v>33</v>
          </cell>
          <cell r="S1091" t="str">
            <v>Aportaciones Federales para Entidades Federativas y Municipios</v>
          </cell>
          <cell r="T1091" t="str">
            <v>SECRETARÍA DE DESARROLLO SOCIAL DEL GOBIERNO DEL ESTADO DE YUCATÁN</v>
          </cell>
          <cell r="U1091">
            <v>10</v>
          </cell>
          <cell r="V1091" t="str">
            <v>Vivienda</v>
          </cell>
          <cell r="W1091">
            <v>2</v>
          </cell>
          <cell r="X1091" t="str">
            <v>Proyecto de Inversión de Infraestructura Social</v>
          </cell>
          <cell r="Z1091">
            <v>42550</v>
          </cell>
          <cell r="AA1091">
            <v>42583</v>
          </cell>
          <cell r="AB1091" t="str">
            <v>CALLE 42 PUEBLO TUNKAS, 97650 TUNKÁS, TUNKÁS YUCATÁN ENTRE CALLE 33 Y , CERCA DEL CAMPO DE BEISBOL</v>
          </cell>
          <cell r="AC1091">
            <v>1</v>
          </cell>
          <cell r="AD1091" t="str">
            <v>Coparticipación Federal-Estatal</v>
          </cell>
          <cell r="AE1091">
            <v>1</v>
          </cell>
          <cell r="AF1091" t="str">
            <v>En Ejecución</v>
          </cell>
          <cell r="AH1091">
            <v>74999.8</v>
          </cell>
        </row>
        <row r="1092">
          <cell r="B1092" t="str">
            <v>YUC16160300805211</v>
          </cell>
          <cell r="C1092" t="str">
            <v>Programa De Mejoramiento De Vivienda En La Modalidad De Equipamiento De Estufas Ecológicas - 331155</v>
          </cell>
          <cell r="D1092" t="str">
            <v>331155</v>
          </cell>
          <cell r="E1092">
            <v>31</v>
          </cell>
          <cell r="F1092" t="str">
            <v>Yucatán</v>
          </cell>
          <cell r="G1092">
            <v>97</v>
          </cell>
          <cell r="H1092" t="str">
            <v>Tunkás</v>
          </cell>
          <cell r="I1092">
            <v>1</v>
          </cell>
          <cell r="J1092" t="str">
            <v>Tunkás</v>
          </cell>
          <cell r="K1092">
            <v>-88.751388000000006</v>
          </cell>
          <cell r="L1092">
            <v>20.9025</v>
          </cell>
          <cell r="M1092" t="str">
            <v>Urbano</v>
          </cell>
          <cell r="N1092">
            <v>2</v>
          </cell>
          <cell r="O1092" t="str">
            <v>Aportaciones Federales</v>
          </cell>
          <cell r="P1092" t="str">
            <v>I003</v>
          </cell>
          <cell r="Q1092" t="str">
            <v>FAIS Entidades</v>
          </cell>
          <cell r="R1092">
            <v>33</v>
          </cell>
          <cell r="S1092" t="str">
            <v>Aportaciones Federales para Entidades Federativas y Municipios</v>
          </cell>
          <cell r="T1092" t="str">
            <v>SECRETARÍA DE DESARROLLO SOCIAL DEL GOBIERNO DEL ESTADO DE YUCATÁN</v>
          </cell>
          <cell r="U1092">
            <v>10</v>
          </cell>
          <cell r="V1092" t="str">
            <v>Vivienda</v>
          </cell>
          <cell r="W1092">
            <v>2</v>
          </cell>
          <cell r="X1092" t="str">
            <v>Proyecto de Inversión de Infraestructura Social</v>
          </cell>
          <cell r="Z1092">
            <v>42550</v>
          </cell>
          <cell r="AA1092">
            <v>42583</v>
          </cell>
          <cell r="AB1092" t="str">
            <v>CALLE 34 PUEBLO TUNKAS, 97650 TUNKÁS, TUNKÁS YUCATÁN ENTRE Y , A LA SALIDA DEL POBLADO</v>
          </cell>
          <cell r="AC1092">
            <v>1</v>
          </cell>
          <cell r="AD1092" t="str">
            <v>Coparticipación Federal-Estatal</v>
          </cell>
          <cell r="AE1092">
            <v>1</v>
          </cell>
          <cell r="AF1092" t="str">
            <v>En Ejecución</v>
          </cell>
          <cell r="AH1092">
            <v>74999.8</v>
          </cell>
        </row>
        <row r="1093">
          <cell r="B1093" t="str">
            <v>YUC16160300805212</v>
          </cell>
          <cell r="C1093" t="str">
            <v>Programa De Mejoramiento De Vivienda En La Modalidad De Equipamiento De Estufas Ecológicas - 331072</v>
          </cell>
          <cell r="D1093" t="str">
            <v>331072</v>
          </cell>
          <cell r="E1093">
            <v>31</v>
          </cell>
          <cell r="F1093" t="str">
            <v>Yucatán</v>
          </cell>
          <cell r="G1093">
            <v>97</v>
          </cell>
          <cell r="H1093" t="str">
            <v>Tunkás</v>
          </cell>
          <cell r="I1093">
            <v>1</v>
          </cell>
          <cell r="J1093" t="str">
            <v>Tunkás</v>
          </cell>
          <cell r="K1093">
            <v>-88.751388000000006</v>
          </cell>
          <cell r="L1093">
            <v>20.9025</v>
          </cell>
          <cell r="M1093" t="str">
            <v>Urbano</v>
          </cell>
          <cell r="N1093">
            <v>2</v>
          </cell>
          <cell r="O1093" t="str">
            <v>Aportaciones Federales</v>
          </cell>
          <cell r="P1093" t="str">
            <v>I003</v>
          </cell>
          <cell r="Q1093" t="str">
            <v>FAIS Entidades</v>
          </cell>
          <cell r="R1093">
            <v>33</v>
          </cell>
          <cell r="S1093" t="str">
            <v>Aportaciones Federales para Entidades Federativas y Municipios</v>
          </cell>
          <cell r="T1093" t="str">
            <v>SECRETARÍA DE DESARROLLO SOCIAL DEL GOBIERNO DEL ESTADO DE YUCATÁN</v>
          </cell>
          <cell r="U1093">
            <v>10</v>
          </cell>
          <cell r="V1093" t="str">
            <v>Vivienda</v>
          </cell>
          <cell r="W1093">
            <v>2</v>
          </cell>
          <cell r="X1093" t="str">
            <v>Proyecto de Inversión de Infraestructura Social</v>
          </cell>
          <cell r="Z1093">
            <v>42550</v>
          </cell>
          <cell r="AA1093">
            <v>42583</v>
          </cell>
          <cell r="AB1093" t="str">
            <v>CALLE 23 PUEBLO TUNKAS, 97650 TUNKÁS, TUNKÁS YUCATÁN ENTRE Y , A LA SALIDA DEL POBLADO</v>
          </cell>
          <cell r="AC1093">
            <v>1</v>
          </cell>
          <cell r="AD1093" t="str">
            <v>Coparticipación Federal-Estatal</v>
          </cell>
          <cell r="AE1093">
            <v>1</v>
          </cell>
          <cell r="AF1093" t="str">
            <v>En Ejecución</v>
          </cell>
          <cell r="AH1093">
            <v>74999.8</v>
          </cell>
        </row>
        <row r="1094">
          <cell r="B1094" t="str">
            <v>YUC16160300805221</v>
          </cell>
          <cell r="C1094" t="str">
            <v>Mejoramiento Del Sistema De Agua Potable - 322524</v>
          </cell>
          <cell r="D1094" t="str">
            <v>322524</v>
          </cell>
          <cell r="E1094">
            <v>31</v>
          </cell>
          <cell r="F1094" t="str">
            <v>Yucatán</v>
          </cell>
          <cell r="G1094">
            <v>97</v>
          </cell>
          <cell r="H1094" t="str">
            <v>Tunkás</v>
          </cell>
          <cell r="I1094">
            <v>1</v>
          </cell>
          <cell r="J1094" t="str">
            <v>Tunkás</v>
          </cell>
          <cell r="K1094">
            <v>-88.751388000000006</v>
          </cell>
          <cell r="L1094">
            <v>20.9025</v>
          </cell>
          <cell r="M1094" t="str">
            <v>Urbano</v>
          </cell>
          <cell r="N1094">
            <v>2</v>
          </cell>
          <cell r="O1094" t="str">
            <v>Aportaciones Federales</v>
          </cell>
          <cell r="P1094" t="str">
            <v>I004</v>
          </cell>
          <cell r="Q1094" t="str">
            <v>FAIS Municipal y de las Demarcaciones Territoriales del Distrito Federal</v>
          </cell>
          <cell r="R1094">
            <v>33</v>
          </cell>
          <cell r="S1094" t="str">
            <v>Aportaciones Federales para Entidades Federativas y Municipios</v>
          </cell>
          <cell r="T1094" t="str">
            <v>H AYUNTAMIEMTO DE TUNKAS</v>
          </cell>
          <cell r="U1094">
            <v>4</v>
          </cell>
          <cell r="V1094" t="str">
            <v>Agua y saneamiento</v>
          </cell>
          <cell r="W1094">
            <v>2</v>
          </cell>
          <cell r="X1094" t="str">
            <v>Proyecto de Inversión de Infraestructura Social</v>
          </cell>
          <cell r="Z1094">
            <v>42705</v>
          </cell>
          <cell r="AA1094">
            <v>42726</v>
          </cell>
          <cell r="AB1094" t="str">
            <v>CALLE 22 INTERIOR SN CIUDAD TUNKAS, 97650 TUNKÁS, TUNKÁS YUCATÁN ENTRE CALLE 23 Y CALLE 25, CALLE 20 CALLE 22X23Y25 Y CALLE 25X22Y24</v>
          </cell>
          <cell r="AC1094">
            <v>0</v>
          </cell>
          <cell r="AE1094">
            <v>1</v>
          </cell>
          <cell r="AF1094" t="str">
            <v>En Ejecución</v>
          </cell>
          <cell r="AH1094">
            <v>668159.32999999996</v>
          </cell>
        </row>
        <row r="1095">
          <cell r="B1095" t="str">
            <v>YUC00160300805768</v>
          </cell>
          <cell r="C1095" t="str">
            <v>Construccion De Baños Con Biodigestor - 355796</v>
          </cell>
          <cell r="D1095" t="str">
            <v>355796</v>
          </cell>
          <cell r="E1095">
            <v>31</v>
          </cell>
          <cell r="F1095" t="str">
            <v>Yucatán</v>
          </cell>
          <cell r="G1095">
            <v>59</v>
          </cell>
          <cell r="H1095" t="str">
            <v>Progreso</v>
          </cell>
          <cell r="I1095">
            <v>5</v>
          </cell>
          <cell r="J1095" t="str">
            <v>Chuburná</v>
          </cell>
          <cell r="K1095">
            <v>-89.816665999999998</v>
          </cell>
          <cell r="L1095">
            <v>21.253333000000001</v>
          </cell>
          <cell r="M1095" t="str">
            <v>Urbano</v>
          </cell>
          <cell r="N1095">
            <v>2</v>
          </cell>
          <cell r="O1095" t="str">
            <v>Aportaciones Federales</v>
          </cell>
          <cell r="P1095" t="str">
            <v>I004</v>
          </cell>
          <cell r="Q1095" t="str">
            <v>FAIS Municipal y de las Demarcaciones Territoriales del Distrito Federal</v>
          </cell>
          <cell r="R1095">
            <v>33</v>
          </cell>
          <cell r="S1095" t="str">
            <v>Aportaciones Federales para Entidades Federativas y Municipios</v>
          </cell>
          <cell r="T1095" t="str">
            <v>AYUNTAMIENTO DE PROGRESO</v>
          </cell>
          <cell r="U1095">
            <v>10</v>
          </cell>
          <cell r="V1095" t="str">
            <v>Vivienda</v>
          </cell>
          <cell r="W1095">
            <v>2</v>
          </cell>
          <cell r="X1095" t="str">
            <v>Proyecto de Inversión de Infraestructura Social</v>
          </cell>
          <cell r="Z1095">
            <v>42653</v>
          </cell>
          <cell r="AA1095">
            <v>42707</v>
          </cell>
          <cell r="AB1095" t="str">
            <v>CALLE ONCE 18 B INTERIOR SN PUERTO CHUBURNA PUERTO, 97336 CHUBURNÁ, PROGRESO YUCATÁN ENTRE CALLE DOS A Y CALLE DOS B, CALLE NUEVE CALLE 11 18-B X 2A</v>
          </cell>
          <cell r="AC1095">
            <v>0</v>
          </cell>
          <cell r="AE1095">
            <v>1</v>
          </cell>
          <cell r="AF1095" t="str">
            <v>En Ejecución</v>
          </cell>
          <cell r="AH1095">
            <v>72534.31</v>
          </cell>
        </row>
        <row r="1096">
          <cell r="B1096" t="str">
            <v>YUC00160300805769</v>
          </cell>
          <cell r="C1096" t="str">
            <v>Construccion De Pisos Firmes En Progreso Chuburna - 358715</v>
          </cell>
          <cell r="D1096" t="str">
            <v>358715</v>
          </cell>
          <cell r="E1096">
            <v>31</v>
          </cell>
          <cell r="F1096" t="str">
            <v>Yucatán</v>
          </cell>
          <cell r="G1096">
            <v>59</v>
          </cell>
          <cell r="H1096" t="str">
            <v>Progreso</v>
          </cell>
          <cell r="I1096">
            <v>5</v>
          </cell>
          <cell r="J1096" t="str">
            <v>Chuburná</v>
          </cell>
          <cell r="K1096">
            <v>-89.816665999999998</v>
          </cell>
          <cell r="L1096">
            <v>21.253333000000001</v>
          </cell>
          <cell r="M1096" t="str">
            <v>Urbano</v>
          </cell>
          <cell r="N1096">
            <v>2</v>
          </cell>
          <cell r="O1096" t="str">
            <v>Aportaciones Federales</v>
          </cell>
          <cell r="P1096" t="str">
            <v>I004</v>
          </cell>
          <cell r="Q1096" t="str">
            <v>FAIS Municipal y de las Demarcaciones Territoriales del Distrito Federal</v>
          </cell>
          <cell r="R1096">
            <v>33</v>
          </cell>
          <cell r="S1096" t="str">
            <v>Aportaciones Federales para Entidades Federativas y Municipios</v>
          </cell>
          <cell r="T1096" t="str">
            <v>AYUNTAMIENTO DE PROGRESO</v>
          </cell>
          <cell r="U1096">
            <v>10</v>
          </cell>
          <cell r="V1096" t="str">
            <v>Vivienda</v>
          </cell>
          <cell r="W1096">
            <v>2</v>
          </cell>
          <cell r="X1096" t="str">
            <v>Proyecto de Inversión de Infraestructura Social</v>
          </cell>
          <cell r="Z1096">
            <v>42653</v>
          </cell>
          <cell r="AA1096">
            <v>42707</v>
          </cell>
          <cell r="AB1096" t="str">
            <v>CALLE SIETE 56 CINCUENTA Y SEIS INTERIOR SN PUERTO CHUBURNA PUERTO, 97336 CHUBURNÁ, PROGRESO YUCATÁN ENTRE CALLE DOCE Y CALLE CATORCE, CALLE CINCO C</v>
          </cell>
          <cell r="AC1096">
            <v>0</v>
          </cell>
          <cell r="AE1096">
            <v>1</v>
          </cell>
          <cell r="AF1096" t="str">
            <v>En Ejecución</v>
          </cell>
          <cell r="AH1096">
            <v>99095.64</v>
          </cell>
        </row>
        <row r="1097">
          <cell r="B1097" t="str">
            <v>YUC00160300805770</v>
          </cell>
          <cell r="C1097" t="str">
            <v>Construccion De Techos Firmes En Chuburna Puerto - 193701</v>
          </cell>
          <cell r="D1097" t="str">
            <v>193701</v>
          </cell>
          <cell r="E1097">
            <v>31</v>
          </cell>
          <cell r="F1097" t="str">
            <v>Yucatán</v>
          </cell>
          <cell r="G1097">
            <v>59</v>
          </cell>
          <cell r="H1097" t="str">
            <v>Progreso</v>
          </cell>
          <cell r="I1097">
            <v>5</v>
          </cell>
          <cell r="J1097" t="str">
            <v>Chuburná</v>
          </cell>
          <cell r="K1097">
            <v>-89.816665999999998</v>
          </cell>
          <cell r="L1097">
            <v>21.253333000000001</v>
          </cell>
          <cell r="M1097" t="str">
            <v>Urbano</v>
          </cell>
          <cell r="N1097">
            <v>2</v>
          </cell>
          <cell r="O1097" t="str">
            <v>Aportaciones Federales</v>
          </cell>
          <cell r="P1097" t="str">
            <v>I004</v>
          </cell>
          <cell r="Q1097" t="str">
            <v>FAIS Municipal y de las Demarcaciones Territoriales del Distrito Federal</v>
          </cell>
          <cell r="R1097">
            <v>33</v>
          </cell>
          <cell r="S1097" t="str">
            <v>Aportaciones Federales para Entidades Federativas y Municipios</v>
          </cell>
          <cell r="T1097" t="str">
            <v>AYUNTAMIENTO DE PROGRESO</v>
          </cell>
          <cell r="U1097">
            <v>10</v>
          </cell>
          <cell r="V1097" t="str">
            <v>Vivienda</v>
          </cell>
          <cell r="W1097">
            <v>2</v>
          </cell>
          <cell r="X1097" t="str">
            <v>Proyecto de Inversión de Infraestructura Social</v>
          </cell>
          <cell r="Z1097">
            <v>42569</v>
          </cell>
          <cell r="AA1097">
            <v>42602</v>
          </cell>
          <cell r="AB1097" t="str">
            <v>CALLE NUEVE INTERIOR SN PUERTO CHUBURNA PUERTO, 97336 CHUBURNÁ, PROGRESO YUCATÁN ENTRE CALLE DOS Y CALLE CUATRO, CALLE ONCE CALLE 11 X 2B Y 2C CALLE</v>
          </cell>
          <cell r="AC1097">
            <v>0</v>
          </cell>
          <cell r="AE1097">
            <v>1</v>
          </cell>
          <cell r="AF1097" t="str">
            <v>En Ejecución</v>
          </cell>
          <cell r="AH1097">
            <v>278906.21999999997</v>
          </cell>
        </row>
        <row r="1098">
          <cell r="B1098" t="str">
            <v>YUC00160300805772</v>
          </cell>
          <cell r="C1098" t="str">
            <v>Construccion De Baños Con Biodigestor - 356353</v>
          </cell>
          <cell r="D1098" t="str">
            <v>356353</v>
          </cell>
          <cell r="E1098">
            <v>31</v>
          </cell>
          <cell r="F1098" t="str">
            <v>Yucatán</v>
          </cell>
          <cell r="G1098">
            <v>59</v>
          </cell>
          <cell r="H1098" t="str">
            <v>Progreso</v>
          </cell>
          <cell r="I1098">
            <v>9</v>
          </cell>
          <cell r="J1098" t="str">
            <v>San Ignacio</v>
          </cell>
          <cell r="K1098">
            <v>-89.66</v>
          </cell>
          <cell r="L1098">
            <v>21.159721999999999</v>
          </cell>
          <cell r="M1098" t="str">
            <v>Rural</v>
          </cell>
          <cell r="N1098">
            <v>2</v>
          </cell>
          <cell r="O1098" t="str">
            <v>Aportaciones Federales</v>
          </cell>
          <cell r="P1098" t="str">
            <v>I004</v>
          </cell>
          <cell r="Q1098" t="str">
            <v>FAIS Municipal y de las Demarcaciones Territoriales del Distrito Federal</v>
          </cell>
          <cell r="R1098">
            <v>33</v>
          </cell>
          <cell r="S1098" t="str">
            <v>Aportaciones Federales para Entidades Federativas y Municipios</v>
          </cell>
          <cell r="T1098" t="str">
            <v>AYUNTAMIENTO DE PROGRESO</v>
          </cell>
          <cell r="U1098">
            <v>10</v>
          </cell>
          <cell r="V1098" t="str">
            <v>Vivienda</v>
          </cell>
          <cell r="W1098">
            <v>2</v>
          </cell>
          <cell r="X1098" t="str">
            <v>Proyecto de Inversión de Infraestructura Social</v>
          </cell>
          <cell r="Z1098">
            <v>42653</v>
          </cell>
          <cell r="AA1098">
            <v>42707</v>
          </cell>
          <cell r="AB1098" t="str">
            <v>CALLE CINCO 85 OCHENTA Y CINCO INTERIOR SN PUEBLO SAN IGNACIO, 97334 SAN IGNACIO, PROGRESO YUCATÁN ENTRE CALLE DOS Y CALLE CUATRO, CALLE SEIS CALLE</v>
          </cell>
          <cell r="AC1098">
            <v>0</v>
          </cell>
          <cell r="AE1098">
            <v>1</v>
          </cell>
          <cell r="AF1098" t="str">
            <v>En Ejecución</v>
          </cell>
          <cell r="AH1098">
            <v>217602.93</v>
          </cell>
        </row>
        <row r="1099">
          <cell r="B1099" t="str">
            <v>YUC00160300805773</v>
          </cell>
          <cell r="C1099" t="str">
            <v>Construccion De Pisos Firmes En Progreso Flamboyanes - 359008</v>
          </cell>
          <cell r="D1099" t="str">
            <v>359008</v>
          </cell>
          <cell r="E1099">
            <v>31</v>
          </cell>
          <cell r="F1099" t="str">
            <v>Yucatán</v>
          </cell>
          <cell r="G1099">
            <v>59</v>
          </cell>
          <cell r="H1099" t="str">
            <v>Progreso</v>
          </cell>
          <cell r="I1099">
            <v>26</v>
          </cell>
          <cell r="J1099" t="str">
            <v>Campestre Flamboyanes</v>
          </cell>
          <cell r="K1099">
            <v>-89.657776999999996</v>
          </cell>
          <cell r="L1099">
            <v>21.21</v>
          </cell>
          <cell r="M1099" t="str">
            <v>Urbano</v>
          </cell>
          <cell r="N1099">
            <v>2</v>
          </cell>
          <cell r="O1099" t="str">
            <v>Aportaciones Federales</v>
          </cell>
          <cell r="P1099" t="str">
            <v>I004</v>
          </cell>
          <cell r="Q1099" t="str">
            <v>FAIS Municipal y de las Demarcaciones Territoriales del Distrito Federal</v>
          </cell>
          <cell r="R1099">
            <v>33</v>
          </cell>
          <cell r="S1099" t="str">
            <v>Aportaciones Federales para Entidades Federativas y Municipios</v>
          </cell>
          <cell r="T1099" t="str">
            <v>AYUNTAMIENTO DE PROGRESO</v>
          </cell>
          <cell r="U1099">
            <v>10</v>
          </cell>
          <cell r="V1099" t="str">
            <v>Vivienda</v>
          </cell>
          <cell r="W1099">
            <v>2</v>
          </cell>
          <cell r="X1099" t="str">
            <v>Proyecto de Inversión de Infraestructura Social</v>
          </cell>
          <cell r="Z1099">
            <v>42653</v>
          </cell>
          <cell r="AA1099">
            <v>42707</v>
          </cell>
          <cell r="AB1099" t="str">
            <v>CALLE CINCUENTA Y CINCO E 608 SEISCIENTOS OCHO INTERIOR SN FRACCIONAMIENTO CAMPESTRE FLAMBOYANES, 97324 CAMPESTRE FLAMBOYANES, PROGRESO YUCATÁN ENTR</v>
          </cell>
          <cell r="AC1099">
            <v>0</v>
          </cell>
          <cell r="AE1099">
            <v>1</v>
          </cell>
          <cell r="AF1099" t="str">
            <v>En Ejecución</v>
          </cell>
          <cell r="AH1099">
            <v>49547.82</v>
          </cell>
        </row>
        <row r="1100">
          <cell r="B1100" t="str">
            <v>YUC00160300805774</v>
          </cell>
          <cell r="C1100" t="str">
            <v>Construccion De Techos Firmes En Progreso Flamboyanes - 360839</v>
          </cell>
          <cell r="D1100" t="str">
            <v>360839</v>
          </cell>
          <cell r="E1100">
            <v>31</v>
          </cell>
          <cell r="F1100" t="str">
            <v>Yucatán</v>
          </cell>
          <cell r="G1100">
            <v>59</v>
          </cell>
          <cell r="H1100" t="str">
            <v>Progreso</v>
          </cell>
          <cell r="I1100">
            <v>26</v>
          </cell>
          <cell r="J1100" t="str">
            <v>Campestre Flamboyanes</v>
          </cell>
          <cell r="K1100">
            <v>-89.657776999999996</v>
          </cell>
          <cell r="L1100">
            <v>21.21</v>
          </cell>
          <cell r="M1100" t="str">
            <v>Urbano</v>
          </cell>
          <cell r="N1100">
            <v>2</v>
          </cell>
          <cell r="O1100" t="str">
            <v>Aportaciones Federales</v>
          </cell>
          <cell r="P1100" t="str">
            <v>I004</v>
          </cell>
          <cell r="Q1100" t="str">
            <v>FAIS Municipal y de las Demarcaciones Territoriales del Distrito Federal</v>
          </cell>
          <cell r="R1100">
            <v>33</v>
          </cell>
          <cell r="S1100" t="str">
            <v>Aportaciones Federales para Entidades Federativas y Municipios</v>
          </cell>
          <cell r="T1100" t="str">
            <v>AYUNTAMIENTO DE PROGRESO</v>
          </cell>
          <cell r="U1100">
            <v>10</v>
          </cell>
          <cell r="V1100" t="str">
            <v>Vivienda</v>
          </cell>
          <cell r="W1100">
            <v>2</v>
          </cell>
          <cell r="X1100" t="str">
            <v>Proyecto de Inversión de Infraestructura Social</v>
          </cell>
          <cell r="Z1100">
            <v>42702</v>
          </cell>
          <cell r="AA1100">
            <v>42728</v>
          </cell>
          <cell r="AB1100" t="str">
            <v>CALLE CINCUENTA Y NUEVE A 567 A INTERIOR SN FRACCIONAMIENTO CAMPESTRE FLAMBOYANES, 97324 CAMPESTRE FLAMBOYANES, PROGRESO YUCATÁN ENTRE CALLE SESENTA</v>
          </cell>
          <cell r="AC1100">
            <v>0</v>
          </cell>
          <cell r="AE1100">
            <v>1</v>
          </cell>
          <cell r="AF1100" t="str">
            <v>En Ejecución</v>
          </cell>
          <cell r="AH1100">
            <v>55262.29</v>
          </cell>
        </row>
        <row r="1101">
          <cell r="B1101" t="str">
            <v>YUC00160300805775</v>
          </cell>
          <cell r="C1101" t="str">
            <v>Construccion De Baños Con Biodigestor - 356061</v>
          </cell>
          <cell r="D1101" t="str">
            <v>356061</v>
          </cell>
          <cell r="E1101">
            <v>31</v>
          </cell>
          <cell r="F1101" t="str">
            <v>Yucatán</v>
          </cell>
          <cell r="G1101">
            <v>59</v>
          </cell>
          <cell r="H1101" t="str">
            <v>Progreso</v>
          </cell>
          <cell r="I1101">
            <v>26</v>
          </cell>
          <cell r="J1101" t="str">
            <v>Campestre Flamboyanes</v>
          </cell>
          <cell r="K1101">
            <v>-89.657776999999996</v>
          </cell>
          <cell r="L1101">
            <v>21.21</v>
          </cell>
          <cell r="M1101" t="str">
            <v>Urbano</v>
          </cell>
          <cell r="N1101">
            <v>2</v>
          </cell>
          <cell r="O1101" t="str">
            <v>Aportaciones Federales</v>
          </cell>
          <cell r="P1101" t="str">
            <v>I004</v>
          </cell>
          <cell r="Q1101" t="str">
            <v>FAIS Municipal y de las Demarcaciones Territoriales del Distrito Federal</v>
          </cell>
          <cell r="R1101">
            <v>33</v>
          </cell>
          <cell r="S1101" t="str">
            <v>Aportaciones Federales para Entidades Federativas y Municipios</v>
          </cell>
          <cell r="T1101" t="str">
            <v>AYUNTAMIENTO DE PROGRESO</v>
          </cell>
          <cell r="U1101">
            <v>10</v>
          </cell>
          <cell r="V1101" t="str">
            <v>Vivienda</v>
          </cell>
          <cell r="W1101">
            <v>2</v>
          </cell>
          <cell r="X1101" t="str">
            <v>Proyecto de Inversión de Infraestructura Social</v>
          </cell>
          <cell r="Z1101">
            <v>42653</v>
          </cell>
          <cell r="AA1101">
            <v>42707</v>
          </cell>
          <cell r="AB1101" t="str">
            <v>CALLE CINCUENTA Y CINCO E 593 QUINIENTOS NOVENTA Y TRES INTERIOR SN FRACCIONAMIENTO CAMPESTRE FLAMBOYANES, 97324 CAMPESTRE FLAMBOYANES, PROGRESO YUCA</v>
          </cell>
          <cell r="AC1101">
            <v>0</v>
          </cell>
          <cell r="AE1101">
            <v>1</v>
          </cell>
          <cell r="AF1101" t="str">
            <v>En Ejecución</v>
          </cell>
          <cell r="AH1101">
            <v>72534.31</v>
          </cell>
        </row>
        <row r="1102">
          <cell r="B1102" t="str">
            <v>YUC00160300805776</v>
          </cell>
          <cell r="C1102" t="str">
            <v>Construccion De Pisos Firmes En Progreso El Paraiso - 359409</v>
          </cell>
          <cell r="D1102" t="str">
            <v>359409</v>
          </cell>
          <cell r="E1102">
            <v>31</v>
          </cell>
          <cell r="F1102" t="str">
            <v>Yucatán</v>
          </cell>
          <cell r="G1102">
            <v>59</v>
          </cell>
          <cell r="H1102" t="str">
            <v>Progreso</v>
          </cell>
          <cell r="I1102">
            <v>78</v>
          </cell>
          <cell r="J1102" t="str">
            <v>El Paraíso</v>
          </cell>
          <cell r="K1102">
            <v>-89.650554999999997</v>
          </cell>
          <cell r="L1102">
            <v>21.193055000000001</v>
          </cell>
          <cell r="M1102" t="str">
            <v>Rural</v>
          </cell>
          <cell r="N1102">
            <v>2</v>
          </cell>
          <cell r="O1102" t="str">
            <v>Aportaciones Federales</v>
          </cell>
          <cell r="P1102" t="str">
            <v>I004</v>
          </cell>
          <cell r="Q1102" t="str">
            <v>FAIS Municipal y de las Demarcaciones Territoriales del Distrito Federal</v>
          </cell>
          <cell r="R1102">
            <v>33</v>
          </cell>
          <cell r="S1102" t="str">
            <v>Aportaciones Federales para Entidades Federativas y Municipios</v>
          </cell>
          <cell r="T1102" t="str">
            <v>AYUNTAMIENTO DE PROGRESO</v>
          </cell>
          <cell r="U1102">
            <v>10</v>
          </cell>
          <cell r="V1102" t="str">
            <v>Vivienda</v>
          </cell>
          <cell r="W1102">
            <v>2</v>
          </cell>
          <cell r="X1102" t="str">
            <v>Proyecto de Inversión de Infraestructura Social</v>
          </cell>
          <cell r="Z1102">
            <v>42653</v>
          </cell>
          <cell r="AA1102">
            <v>42707</v>
          </cell>
          <cell r="AB1102" t="str">
            <v>PUEBLO EL PARAISO, 00000 EL PARAÍSO, PROGRESO YUCATÁN ENTRE Y , DOMICILIO CONOCIDO DE LA COMISARIA DE EL PARAISO</v>
          </cell>
          <cell r="AC1102">
            <v>0</v>
          </cell>
          <cell r="AE1102">
            <v>1</v>
          </cell>
          <cell r="AF1102" t="str">
            <v>En Ejecución</v>
          </cell>
          <cell r="AH1102">
            <v>99095.64</v>
          </cell>
        </row>
        <row r="1103">
          <cell r="B1103" t="str">
            <v>YUC00160300805778</v>
          </cell>
          <cell r="C1103" t="str">
            <v>Ampliación De Red Electrica En La Comisaria De El Paraiso Comisaria - 253707</v>
          </cell>
          <cell r="D1103" t="str">
            <v>253707</v>
          </cell>
          <cell r="E1103">
            <v>31</v>
          </cell>
          <cell r="F1103" t="str">
            <v>Yucatán</v>
          </cell>
          <cell r="G1103">
            <v>59</v>
          </cell>
          <cell r="H1103" t="str">
            <v>Progreso</v>
          </cell>
          <cell r="I1103">
            <v>78</v>
          </cell>
          <cell r="J1103" t="str">
            <v>El Paraíso</v>
          </cell>
          <cell r="K1103">
            <v>-89.650554999999997</v>
          </cell>
          <cell r="L1103">
            <v>21.193055000000001</v>
          </cell>
          <cell r="M1103" t="str">
            <v>Rural</v>
          </cell>
          <cell r="N1103">
            <v>2</v>
          </cell>
          <cell r="O1103" t="str">
            <v>Aportaciones Federales</v>
          </cell>
          <cell r="P1103" t="str">
            <v>I004</v>
          </cell>
          <cell r="Q1103" t="str">
            <v>FAIS Municipal y de las Demarcaciones Territoriales del Distrito Federal</v>
          </cell>
          <cell r="R1103">
            <v>33</v>
          </cell>
          <cell r="S1103" t="str">
            <v>Aportaciones Federales para Entidades Federativas y Municipios</v>
          </cell>
          <cell r="T1103" t="str">
            <v>MUNICIPIO DE PROGRESO YUCATAN</v>
          </cell>
          <cell r="U1103">
            <v>5</v>
          </cell>
          <cell r="V1103" t="str">
            <v>Urbanización</v>
          </cell>
          <cell r="W1103">
            <v>2</v>
          </cell>
          <cell r="X1103" t="str">
            <v>Proyecto de Inversión de Infraestructura Social</v>
          </cell>
          <cell r="Z1103">
            <v>42653</v>
          </cell>
          <cell r="AA1103">
            <v>42700</v>
          </cell>
          <cell r="AB1103" t="str">
            <v>INTERIOR SN EJIDO EL PARAISO, 97320 EL PARAÍSO, PROGRESO YUCATÁN ENTRE Y , LA OBRA SE LOCALIZA EN LA CALLE ENTRE EL MOTEL Y LA COMISARÍA EJIDAL</v>
          </cell>
          <cell r="AC1103">
            <v>0</v>
          </cell>
          <cell r="AE1103">
            <v>1</v>
          </cell>
          <cell r="AF1103" t="str">
            <v>En Ejecución</v>
          </cell>
          <cell r="AH1103">
            <v>467846.53</v>
          </cell>
        </row>
        <row r="1104">
          <cell r="B1104" t="str">
            <v>YUC00160300805779</v>
          </cell>
          <cell r="C1104" t="str">
            <v>Ampliación De Red Electrica En La Comisaria De El Paraiso Escuela - 253532</v>
          </cell>
          <cell r="D1104" t="str">
            <v>253532</v>
          </cell>
          <cell r="E1104">
            <v>31</v>
          </cell>
          <cell r="F1104" t="str">
            <v>Yucatán</v>
          </cell>
          <cell r="G1104">
            <v>59</v>
          </cell>
          <cell r="H1104" t="str">
            <v>Progreso</v>
          </cell>
          <cell r="I1104">
            <v>78</v>
          </cell>
          <cell r="J1104" t="str">
            <v>El Paraíso</v>
          </cell>
          <cell r="K1104">
            <v>-89.650554999999997</v>
          </cell>
          <cell r="L1104">
            <v>21.193055000000001</v>
          </cell>
          <cell r="M1104" t="str">
            <v>Rural</v>
          </cell>
          <cell r="N1104">
            <v>2</v>
          </cell>
          <cell r="O1104" t="str">
            <v>Aportaciones Federales</v>
          </cell>
          <cell r="P1104" t="str">
            <v>I004</v>
          </cell>
          <cell r="Q1104" t="str">
            <v>FAIS Municipal y de las Demarcaciones Territoriales del Distrito Federal</v>
          </cell>
          <cell r="R1104">
            <v>33</v>
          </cell>
          <cell r="S1104" t="str">
            <v>Aportaciones Federales para Entidades Federativas y Municipios</v>
          </cell>
          <cell r="T1104" t="str">
            <v>MUNICIPIO DE PROGRESO YUCATAN</v>
          </cell>
          <cell r="U1104">
            <v>5</v>
          </cell>
          <cell r="V1104" t="str">
            <v>Urbanización</v>
          </cell>
          <cell r="W1104">
            <v>2</v>
          </cell>
          <cell r="X1104" t="str">
            <v>Proyecto de Inversión de Infraestructura Social</v>
          </cell>
          <cell r="Z1104">
            <v>42653</v>
          </cell>
          <cell r="AA1104">
            <v>42700</v>
          </cell>
          <cell r="AB1104" t="str">
            <v>INTERIOR SN EJIDO EL PARAISO, 97320 EL PARAÍSO, PROGRESO YUCATÁN ENTRE Y , LA OBRA SE LOCALIZA EN LA ENTRADA OXPE DE LA COMISARIA EJIDAL DE EL</v>
          </cell>
          <cell r="AC1104">
            <v>0</v>
          </cell>
          <cell r="AE1104">
            <v>1</v>
          </cell>
          <cell r="AF1104" t="str">
            <v>En Ejecución</v>
          </cell>
          <cell r="AH1104">
            <v>798327.7</v>
          </cell>
        </row>
        <row r="1105">
          <cell r="B1105" t="str">
            <v>YUC00160300805781</v>
          </cell>
          <cell r="C1105" t="str">
            <v>Construcción De Cuartos Adicionales - 273510</v>
          </cell>
          <cell r="D1105" t="str">
            <v>273510</v>
          </cell>
          <cell r="E1105">
            <v>31</v>
          </cell>
          <cell r="F1105" t="str">
            <v>Yucatán</v>
          </cell>
          <cell r="G1105">
            <v>60</v>
          </cell>
          <cell r="H1105" t="str">
            <v>Quintana Roo</v>
          </cell>
          <cell r="I1105">
            <v>1</v>
          </cell>
          <cell r="J1105" t="str">
            <v>Quintana Roo</v>
          </cell>
          <cell r="K1105">
            <v>-88.631388000000001</v>
          </cell>
          <cell r="L1105">
            <v>20.868611000000001</v>
          </cell>
          <cell r="M1105" t="str">
            <v>Urbano</v>
          </cell>
          <cell r="N1105">
            <v>2</v>
          </cell>
          <cell r="O1105" t="str">
            <v>Aportaciones Federales</v>
          </cell>
          <cell r="P1105" t="str">
            <v>I003</v>
          </cell>
          <cell r="Q1105" t="str">
            <v>FAIS Entidades</v>
          </cell>
          <cell r="R1105">
            <v>33</v>
          </cell>
          <cell r="S1105" t="str">
            <v>Aportaciones Federales para Entidades Federativas y Municipios</v>
          </cell>
          <cell r="T1105" t="str">
            <v>INSTITUTO DE VIVIENDA DEL ESTADO DE YUCATÁN</v>
          </cell>
          <cell r="U1105">
            <v>10</v>
          </cell>
          <cell r="V1105" t="str">
            <v>Vivienda</v>
          </cell>
          <cell r="W1105">
            <v>2</v>
          </cell>
          <cell r="X1105" t="str">
            <v>Proyecto de Inversión de Infraestructura Social</v>
          </cell>
          <cell r="Z1105">
            <v>42589</v>
          </cell>
          <cell r="AA1105">
            <v>42606</v>
          </cell>
          <cell r="AB1105" t="str">
            <v>CALLE 21 INTERIOR SN PUEBLO QUINTANA ROO, 97655 QUINTANA ROO, QUINTANA ROO YUCATÁN ENTRE CALLE 22 Y CALLE 24, CALLE NUMERO CRUZAMIENTOS 21 S/N 22</v>
          </cell>
          <cell r="AC1105">
            <v>0</v>
          </cell>
          <cell r="AE1105">
            <v>1</v>
          </cell>
          <cell r="AF1105" t="str">
            <v>En Ejecución</v>
          </cell>
          <cell r="AH1105">
            <v>495000</v>
          </cell>
        </row>
        <row r="1106">
          <cell r="B1106" t="str">
            <v>YUC00160300805782</v>
          </cell>
          <cell r="C1106" t="str">
            <v>Construcción De Cuartos Adicionales - 273583</v>
          </cell>
          <cell r="D1106" t="str">
            <v>273583</v>
          </cell>
          <cell r="E1106">
            <v>31</v>
          </cell>
          <cell r="F1106" t="str">
            <v>Yucatán</v>
          </cell>
          <cell r="G1106">
            <v>60</v>
          </cell>
          <cell r="H1106" t="str">
            <v>Quintana Roo</v>
          </cell>
          <cell r="I1106">
            <v>1</v>
          </cell>
          <cell r="J1106" t="str">
            <v>Quintana Roo</v>
          </cell>
          <cell r="K1106">
            <v>-88.631388000000001</v>
          </cell>
          <cell r="L1106">
            <v>20.868611000000001</v>
          </cell>
          <cell r="M1106" t="str">
            <v>Urbano</v>
          </cell>
          <cell r="N1106">
            <v>2</v>
          </cell>
          <cell r="O1106" t="str">
            <v>Aportaciones Federales</v>
          </cell>
          <cell r="P1106" t="str">
            <v>I003</v>
          </cell>
          <cell r="Q1106" t="str">
            <v>FAIS Entidades</v>
          </cell>
          <cell r="R1106">
            <v>33</v>
          </cell>
          <cell r="S1106" t="str">
            <v>Aportaciones Federales para Entidades Federativas y Municipios</v>
          </cell>
          <cell r="T1106" t="str">
            <v>INSTITUTO DE VIVIENDA DEL ESTADO DE YUCATÁN</v>
          </cell>
          <cell r="U1106">
            <v>10</v>
          </cell>
          <cell r="V1106" t="str">
            <v>Vivienda</v>
          </cell>
          <cell r="W1106">
            <v>2</v>
          </cell>
          <cell r="X1106" t="str">
            <v>Proyecto de Inversión de Infraestructura Social</v>
          </cell>
          <cell r="Z1106">
            <v>42589</v>
          </cell>
          <cell r="AA1106">
            <v>42613</v>
          </cell>
          <cell r="AB1106" t="str">
            <v>CALLE 21 INTERIOR SN PUEBLO QUINTANA ROO, 97655 QUINTANA ROO, QUINTANA ROO YUCATÁN ENTRE CALLE 24 Y , 27 S/N 22 Y 24 18 S/N 25 16 S/N 23 Y 25 17</v>
          </cell>
          <cell r="AC1106">
            <v>0</v>
          </cell>
          <cell r="AE1106">
            <v>1</v>
          </cell>
          <cell r="AF1106" t="str">
            <v>En Ejecución</v>
          </cell>
          <cell r="AH1106">
            <v>405000</v>
          </cell>
        </row>
        <row r="1107">
          <cell r="B1107" t="str">
            <v>YUC00160300806069</v>
          </cell>
          <cell r="C1107" t="str">
            <v>Construccion De Comedor Comunitario En El Municipio De Panaba - 351967</v>
          </cell>
          <cell r="D1107" t="str">
            <v>351967</v>
          </cell>
          <cell r="E1107">
            <v>31</v>
          </cell>
          <cell r="F1107" t="str">
            <v>Yucatán</v>
          </cell>
          <cell r="G1107">
            <v>57</v>
          </cell>
          <cell r="H1107" t="str">
            <v>Panabá</v>
          </cell>
          <cell r="I1107">
            <v>1</v>
          </cell>
          <cell r="J1107" t="str">
            <v>Panabá</v>
          </cell>
          <cell r="K1107">
            <v>-88.270555000000002</v>
          </cell>
          <cell r="L1107">
            <v>21.296388</v>
          </cell>
          <cell r="M1107" t="str">
            <v>Urbano</v>
          </cell>
          <cell r="N1107">
            <v>2</v>
          </cell>
          <cell r="O1107" t="str">
            <v>Aportaciones Federales</v>
          </cell>
          <cell r="P1107" t="str">
            <v>I004</v>
          </cell>
          <cell r="Q1107" t="str">
            <v>FAIS Municipal y de las Demarcaciones Territoriales del Distrito Federal</v>
          </cell>
          <cell r="R1107">
            <v>33</v>
          </cell>
          <cell r="S1107" t="str">
            <v>Aportaciones Federales para Entidades Federativas y Municipios</v>
          </cell>
          <cell r="T1107" t="str">
            <v>H AYUNTAMIENTO DE PANABA</v>
          </cell>
          <cell r="U1107">
            <v>7</v>
          </cell>
          <cell r="V1107" t="str">
            <v>Asistencia Social</v>
          </cell>
          <cell r="W1107">
            <v>2</v>
          </cell>
          <cell r="X1107" t="str">
            <v>Proyecto de Inversión de Infraestructura Social</v>
          </cell>
          <cell r="Z1107">
            <v>42675</v>
          </cell>
          <cell r="AA1107">
            <v>42734</v>
          </cell>
          <cell r="AB1107" t="str">
            <v>CALLE C20 X 25 Y 27 INTERIOR SN PUEBLO PANABA, 97610 PANABÁ, PANABÁ YUCATÁN ENTRE CALLE 20 Y CALLE 25, CALLE 27 EL COMEDOR COMUNITARIO ESTA SITUADO</v>
          </cell>
          <cell r="AC1107">
            <v>0</v>
          </cell>
          <cell r="AE1107">
            <v>1</v>
          </cell>
          <cell r="AF1107" t="str">
            <v>En Ejecución</v>
          </cell>
          <cell r="AH1107">
            <v>596618</v>
          </cell>
        </row>
        <row r="1108">
          <cell r="B1108" t="str">
            <v>YUC00160300806080</v>
          </cell>
          <cell r="C1108" t="str">
            <v>Construcción De Cuartos Adicionales - 275356</v>
          </cell>
          <cell r="D1108" t="str">
            <v>275356</v>
          </cell>
          <cell r="E1108">
            <v>31</v>
          </cell>
          <cell r="F1108" t="str">
            <v>Yucatán</v>
          </cell>
          <cell r="G1108">
            <v>57</v>
          </cell>
          <cell r="H1108" t="str">
            <v>Panabá</v>
          </cell>
          <cell r="I1108">
            <v>1</v>
          </cell>
          <cell r="J1108" t="str">
            <v>Panabá</v>
          </cell>
          <cell r="K1108">
            <v>-88.270555000000002</v>
          </cell>
          <cell r="L1108">
            <v>21.296388</v>
          </cell>
          <cell r="M1108" t="str">
            <v>Urbano</v>
          </cell>
          <cell r="N1108">
            <v>2</v>
          </cell>
          <cell r="O1108" t="str">
            <v>Aportaciones Federales</v>
          </cell>
          <cell r="P1108" t="str">
            <v>I003</v>
          </cell>
          <cell r="Q1108" t="str">
            <v>FAIS Entidades</v>
          </cell>
          <cell r="R1108">
            <v>33</v>
          </cell>
          <cell r="S1108" t="str">
            <v>Aportaciones Federales para Entidades Federativas y Municipios</v>
          </cell>
          <cell r="T1108" t="str">
            <v>INSTITUTO DE VIVIENDA DEL ESTADO DE YUCATÁN</v>
          </cell>
          <cell r="U1108">
            <v>10</v>
          </cell>
          <cell r="V1108" t="str">
            <v>Vivienda</v>
          </cell>
          <cell r="W1108">
            <v>2</v>
          </cell>
          <cell r="X1108" t="str">
            <v>Proyecto de Inversión de Infraestructura Social</v>
          </cell>
          <cell r="Z1108">
            <v>42589</v>
          </cell>
          <cell r="AA1108">
            <v>42616</v>
          </cell>
          <cell r="AB1108" t="str">
            <v>PUEBLO PANABA, 97610 PANABÁ, PANABÁ YUCATÁN ENTRE Y , NO SE CUENTA CON REFERENCIAS DE LA UBICACIÓN DEL PROYECTO</v>
          </cell>
          <cell r="AC1108">
            <v>0</v>
          </cell>
          <cell r="AE1108">
            <v>1</v>
          </cell>
          <cell r="AF1108" t="str">
            <v>En Ejecución</v>
          </cell>
          <cell r="AH1108">
            <v>180000</v>
          </cell>
        </row>
        <row r="1109">
          <cell r="B1109" t="str">
            <v>YUC00160300806081</v>
          </cell>
          <cell r="C1109" t="str">
            <v>Construcción De Cuartos Adicionales - 272800</v>
          </cell>
          <cell r="D1109" t="str">
            <v>272800</v>
          </cell>
          <cell r="E1109">
            <v>31</v>
          </cell>
          <cell r="F1109" t="str">
            <v>Yucatán</v>
          </cell>
          <cell r="G1109">
            <v>57</v>
          </cell>
          <cell r="H1109" t="str">
            <v>Panabá</v>
          </cell>
          <cell r="I1109">
            <v>1</v>
          </cell>
          <cell r="J1109" t="str">
            <v>Panabá</v>
          </cell>
          <cell r="K1109">
            <v>-88.270555000000002</v>
          </cell>
          <cell r="L1109">
            <v>21.296388</v>
          </cell>
          <cell r="M1109" t="str">
            <v>Urbano</v>
          </cell>
          <cell r="N1109">
            <v>2</v>
          </cell>
          <cell r="O1109" t="str">
            <v>Aportaciones Federales</v>
          </cell>
          <cell r="P1109" t="str">
            <v>I003</v>
          </cell>
          <cell r="Q1109" t="str">
            <v>FAIS Entidades</v>
          </cell>
          <cell r="R1109">
            <v>33</v>
          </cell>
          <cell r="S1109" t="str">
            <v>Aportaciones Federales para Entidades Federativas y Municipios</v>
          </cell>
          <cell r="T1109" t="str">
            <v>INSTITUTO DE VIVIENDA DEL ESTADO DE YUCATÁN</v>
          </cell>
          <cell r="U1109">
            <v>10</v>
          </cell>
          <cell r="V1109" t="str">
            <v>Vivienda</v>
          </cell>
          <cell r="W1109">
            <v>2</v>
          </cell>
          <cell r="X1109" t="str">
            <v>Proyecto de Inversión de Infraestructura Social</v>
          </cell>
          <cell r="Z1109">
            <v>42589</v>
          </cell>
          <cell r="AA1109">
            <v>42616</v>
          </cell>
          <cell r="AB1109" t="str">
            <v>CALLE 8 A INTERIOR SN PUEBLO PANABA, 97610 PANABÁ, PANABÁ YUCATÁN ENTRE CALLE 29 Y CALLE 33, CALLE NUMERO CRUZAMIENTOS 8A S/N 29 Y 33 15 S/N 12 Y</v>
          </cell>
          <cell r="AC1109">
            <v>0</v>
          </cell>
          <cell r="AE1109">
            <v>1</v>
          </cell>
          <cell r="AF1109" t="str">
            <v>En Ejecución</v>
          </cell>
          <cell r="AH1109">
            <v>405000</v>
          </cell>
        </row>
        <row r="1110">
          <cell r="B1110" t="str">
            <v>YUC00160300806082</v>
          </cell>
          <cell r="C1110" t="str">
            <v>Construcción De Cuartos Adicionales - 272921</v>
          </cell>
          <cell r="D1110" t="str">
            <v>272921</v>
          </cell>
          <cell r="E1110">
            <v>31</v>
          </cell>
          <cell r="F1110" t="str">
            <v>Yucatán</v>
          </cell>
          <cell r="G1110">
            <v>57</v>
          </cell>
          <cell r="H1110" t="str">
            <v>Panabá</v>
          </cell>
          <cell r="I1110">
            <v>1</v>
          </cell>
          <cell r="J1110" t="str">
            <v>Panabá</v>
          </cell>
          <cell r="K1110">
            <v>-88.270555000000002</v>
          </cell>
          <cell r="L1110">
            <v>21.296388</v>
          </cell>
          <cell r="M1110" t="str">
            <v>Urbano</v>
          </cell>
          <cell r="N1110">
            <v>2</v>
          </cell>
          <cell r="O1110" t="str">
            <v>Aportaciones Federales</v>
          </cell>
          <cell r="P1110" t="str">
            <v>I003</v>
          </cell>
          <cell r="Q1110" t="str">
            <v>FAIS Entidades</v>
          </cell>
          <cell r="R1110">
            <v>33</v>
          </cell>
          <cell r="S1110" t="str">
            <v>Aportaciones Federales para Entidades Federativas y Municipios</v>
          </cell>
          <cell r="T1110" t="str">
            <v>INSTITUTO DE VIVIENDA DEL ESTADO DE YUCATÁN</v>
          </cell>
          <cell r="U1110">
            <v>10</v>
          </cell>
          <cell r="V1110" t="str">
            <v>Vivienda</v>
          </cell>
          <cell r="W1110">
            <v>2</v>
          </cell>
          <cell r="X1110" t="str">
            <v>Proyecto de Inversión de Infraestructura Social</v>
          </cell>
          <cell r="Z1110">
            <v>42589</v>
          </cell>
          <cell r="AA1110">
            <v>42616</v>
          </cell>
          <cell r="AB1110" t="str">
            <v>CALLE 17 92 E INTERIOR SN PUEBLO PANABA, 97610 PANABÁ, PANABÁ YUCATÁN ENTRE CALLE 12 Y CALLE 14, CALLE NUMERO CRUZAMIENTOS 17 92E 12 Y 14 13 81 10</v>
          </cell>
          <cell r="AC1110">
            <v>0</v>
          </cell>
          <cell r="AE1110">
            <v>1</v>
          </cell>
          <cell r="AF1110" t="str">
            <v>En Ejecución</v>
          </cell>
          <cell r="AH1110">
            <v>495000</v>
          </cell>
        </row>
        <row r="1111">
          <cell r="B1111" t="str">
            <v>YUC00160300806628</v>
          </cell>
          <cell r="C1111" t="str">
            <v>Construcción De Cuartos Adicionales - 280312</v>
          </cell>
          <cell r="D1111" t="str">
            <v>280312</v>
          </cell>
          <cell r="E1111">
            <v>31</v>
          </cell>
          <cell r="F1111" t="str">
            <v>Yucatán</v>
          </cell>
          <cell r="G1111">
            <v>33</v>
          </cell>
          <cell r="H1111" t="str">
            <v>Halachó</v>
          </cell>
          <cell r="I1111">
            <v>1</v>
          </cell>
          <cell r="J1111" t="str">
            <v>Halachó</v>
          </cell>
          <cell r="K1111">
            <v>-90.081943999999993</v>
          </cell>
          <cell r="L1111">
            <v>20.476388</v>
          </cell>
          <cell r="M1111" t="str">
            <v>Urbano</v>
          </cell>
          <cell r="N1111">
            <v>2</v>
          </cell>
          <cell r="O1111" t="str">
            <v>Aportaciones Federales</v>
          </cell>
          <cell r="P1111" t="str">
            <v>I003</v>
          </cell>
          <cell r="Q1111" t="str">
            <v>FAIS Entidades</v>
          </cell>
          <cell r="R1111">
            <v>33</v>
          </cell>
          <cell r="S1111" t="str">
            <v>Aportaciones Federales para Entidades Federativas y Municipios</v>
          </cell>
          <cell r="T1111" t="str">
            <v>INSTITUTO DE VIVIENDA DEL ESTADO DE YUCATÁN</v>
          </cell>
          <cell r="U1111">
            <v>10</v>
          </cell>
          <cell r="V1111" t="str">
            <v>Vivienda</v>
          </cell>
          <cell r="W1111">
            <v>2</v>
          </cell>
          <cell r="X1111" t="str">
            <v>Proyecto de Inversión de Infraestructura Social</v>
          </cell>
          <cell r="Z1111">
            <v>42558</v>
          </cell>
          <cell r="AA1111">
            <v>42581</v>
          </cell>
          <cell r="AB1111" t="str">
            <v>CALLE 17 INTERIOR SN PUEBLO HALACHO, 97830 HALACHÓ, HALACHÓ YUCATÁN ENTRE CALLE 24 Y , NO SE CUENTA CON REFERENCIAS DE LA UBICACIÓN DEL PROYECTO</v>
          </cell>
          <cell r="AC1111">
            <v>0</v>
          </cell>
          <cell r="AE1111">
            <v>1</v>
          </cell>
          <cell r="AF1111" t="str">
            <v>En Ejecución</v>
          </cell>
          <cell r="AH1111">
            <v>495000</v>
          </cell>
        </row>
        <row r="1112">
          <cell r="B1112" t="str">
            <v>YUC00160300806629</v>
          </cell>
          <cell r="C1112" t="str">
            <v>Construcción De Cuartos Adicionales - 280300</v>
          </cell>
          <cell r="D1112" t="str">
            <v>280300</v>
          </cell>
          <cell r="E1112">
            <v>31</v>
          </cell>
          <cell r="F1112" t="str">
            <v>Yucatán</v>
          </cell>
          <cell r="G1112">
            <v>33</v>
          </cell>
          <cell r="H1112" t="str">
            <v>Halachó</v>
          </cell>
          <cell r="I1112">
            <v>1</v>
          </cell>
          <cell r="J1112" t="str">
            <v>Halachó</v>
          </cell>
          <cell r="K1112">
            <v>-90.081943999999993</v>
          </cell>
          <cell r="L1112">
            <v>20.476388</v>
          </cell>
          <cell r="M1112" t="str">
            <v>Urbano</v>
          </cell>
          <cell r="N1112">
            <v>2</v>
          </cell>
          <cell r="O1112" t="str">
            <v>Aportaciones Federales</v>
          </cell>
          <cell r="P1112" t="str">
            <v>I003</v>
          </cell>
          <cell r="Q1112" t="str">
            <v>FAIS Entidades</v>
          </cell>
          <cell r="R1112">
            <v>33</v>
          </cell>
          <cell r="S1112" t="str">
            <v>Aportaciones Federales para Entidades Federativas y Municipios</v>
          </cell>
          <cell r="T1112" t="str">
            <v>INSTITUTO DE VIVIENDA DEL ESTADO DE YUCATÁN</v>
          </cell>
          <cell r="U1112">
            <v>10</v>
          </cell>
          <cell r="V1112" t="str">
            <v>Vivienda</v>
          </cell>
          <cell r="W1112">
            <v>2</v>
          </cell>
          <cell r="X1112" t="str">
            <v>Proyecto de Inversión de Infraestructura Social</v>
          </cell>
          <cell r="Z1112">
            <v>42558</v>
          </cell>
          <cell r="AA1112">
            <v>42581</v>
          </cell>
          <cell r="AB1112" t="str">
            <v>CALLE 15 INTERIOR SN PUEBLO HALACHO, 97830 HALACHÓ, HALACHÓ YUCATÁN ENTRE CALLE 12 Y , NO SE CUENTA CON REFERENCIAS DE LA UBICACIÓN DEL PROYECTO</v>
          </cell>
          <cell r="AC1112">
            <v>0</v>
          </cell>
          <cell r="AE1112">
            <v>1</v>
          </cell>
          <cell r="AF1112" t="str">
            <v>En Ejecución</v>
          </cell>
          <cell r="AH1112">
            <v>45000</v>
          </cell>
        </row>
        <row r="1113">
          <cell r="B1113" t="str">
            <v>YUC00160300806631</v>
          </cell>
          <cell r="C1113" t="str">
            <v>Construcción De Cuartos Adicionales - 280339</v>
          </cell>
          <cell r="D1113" t="str">
            <v>280339</v>
          </cell>
          <cell r="E1113">
            <v>31</v>
          </cell>
          <cell r="F1113" t="str">
            <v>Yucatán</v>
          </cell>
          <cell r="G1113">
            <v>33</v>
          </cell>
          <cell r="H1113" t="str">
            <v>Halachó</v>
          </cell>
          <cell r="I1113">
            <v>1</v>
          </cell>
          <cell r="J1113" t="str">
            <v>Halachó</v>
          </cell>
          <cell r="K1113">
            <v>-90.081943999999993</v>
          </cell>
          <cell r="L1113">
            <v>20.476388</v>
          </cell>
          <cell r="M1113" t="str">
            <v>Urbano</v>
          </cell>
          <cell r="N1113">
            <v>2</v>
          </cell>
          <cell r="O1113" t="str">
            <v>Aportaciones Federales</v>
          </cell>
          <cell r="P1113" t="str">
            <v>I003</v>
          </cell>
          <cell r="Q1113" t="str">
            <v>FAIS Entidades</v>
          </cell>
          <cell r="R1113">
            <v>33</v>
          </cell>
          <cell r="S1113" t="str">
            <v>Aportaciones Federales para Entidades Federativas y Municipios</v>
          </cell>
          <cell r="T1113" t="str">
            <v>INSTITUTO DE VIVIENDA DEL ESTADO DE YUCATÁN</v>
          </cell>
          <cell r="U1113">
            <v>10</v>
          </cell>
          <cell r="V1113" t="str">
            <v>Vivienda</v>
          </cell>
          <cell r="W1113">
            <v>2</v>
          </cell>
          <cell r="X1113" t="str">
            <v>Proyecto de Inversión de Infraestructura Social</v>
          </cell>
          <cell r="Z1113">
            <v>42558</v>
          </cell>
          <cell r="AA1113">
            <v>42581</v>
          </cell>
          <cell r="AB1113" t="str">
            <v>CALLE 18 INTERIOR SN PUEBLO HALACHO, 97830 HALACHÓ, HALACHÓ YUCATÁN ENTRE CALLE 29 Y CALLE 31, NO SE CUENTA CON REFERENCIAS DE LA UBICACIÓN DEL PR</v>
          </cell>
          <cell r="AC1113">
            <v>0</v>
          </cell>
          <cell r="AE1113">
            <v>1</v>
          </cell>
          <cell r="AF1113" t="str">
            <v>En Ejecución</v>
          </cell>
          <cell r="AH1113">
            <v>90000</v>
          </cell>
        </row>
        <row r="1114">
          <cell r="B1114" t="str">
            <v>YUC00160300806632</v>
          </cell>
          <cell r="C1114" t="str">
            <v>Construcción De Cuartos Adicionales - 280332</v>
          </cell>
          <cell r="D1114" t="str">
            <v>280332</v>
          </cell>
          <cell r="E1114">
            <v>31</v>
          </cell>
          <cell r="F1114" t="str">
            <v>Yucatán</v>
          </cell>
          <cell r="G1114">
            <v>33</v>
          </cell>
          <cell r="H1114" t="str">
            <v>Halachó</v>
          </cell>
          <cell r="I1114">
            <v>1</v>
          </cell>
          <cell r="J1114" t="str">
            <v>Halachó</v>
          </cell>
          <cell r="K1114">
            <v>-90.081943999999993</v>
          </cell>
          <cell r="L1114">
            <v>20.476388</v>
          </cell>
          <cell r="M1114" t="str">
            <v>Urbano</v>
          </cell>
          <cell r="N1114">
            <v>2</v>
          </cell>
          <cell r="O1114" t="str">
            <v>Aportaciones Federales</v>
          </cell>
          <cell r="P1114" t="str">
            <v>I003</v>
          </cell>
          <cell r="Q1114" t="str">
            <v>FAIS Entidades</v>
          </cell>
          <cell r="R1114">
            <v>33</v>
          </cell>
          <cell r="S1114" t="str">
            <v>Aportaciones Federales para Entidades Federativas y Municipios</v>
          </cell>
          <cell r="T1114" t="str">
            <v>INSTITUTO DE VIVIENDA DEL ESTADO DE YUCATÁN</v>
          </cell>
          <cell r="U1114">
            <v>10</v>
          </cell>
          <cell r="V1114" t="str">
            <v>Vivienda</v>
          </cell>
          <cell r="W1114">
            <v>2</v>
          </cell>
          <cell r="X1114" t="str">
            <v>Proyecto de Inversión de Infraestructura Social</v>
          </cell>
          <cell r="Z1114">
            <v>42558</v>
          </cell>
          <cell r="AA1114">
            <v>42581</v>
          </cell>
          <cell r="AB1114" t="str">
            <v>CALLE 24 INTERIOR SN PUEBLO HALACHO, 97830 HALACHÓ, HALACHÓ YUCATÁN ENTRE CALLE 25 Y CALLE 25 A, NO SE CUENTA CON REFERENCIAS DE LA UBICACIÓN DEL</v>
          </cell>
          <cell r="AC1114">
            <v>0</v>
          </cell>
          <cell r="AE1114">
            <v>1</v>
          </cell>
          <cell r="AF1114" t="str">
            <v>En Ejecución</v>
          </cell>
          <cell r="AH1114">
            <v>360000</v>
          </cell>
        </row>
        <row r="1115">
          <cell r="B1115" t="str">
            <v>YUC00160300804641</v>
          </cell>
          <cell r="C1115" t="str">
            <v>Construcción De Cuartos Adicionales - 279602</v>
          </cell>
          <cell r="D1115" t="str">
            <v>279602</v>
          </cell>
          <cell r="E1115">
            <v>31</v>
          </cell>
          <cell r="F1115" t="str">
            <v>Yucatán</v>
          </cell>
          <cell r="G1115">
            <v>22</v>
          </cell>
          <cell r="H1115" t="str">
            <v>Chikindzonot</v>
          </cell>
          <cell r="I1115">
            <v>1</v>
          </cell>
          <cell r="J1115" t="str">
            <v>Chikindzonot</v>
          </cell>
          <cell r="K1115">
            <v>-88.486388000000005</v>
          </cell>
          <cell r="L1115">
            <v>20.333333</v>
          </cell>
          <cell r="M1115" t="str">
            <v>Urbano</v>
          </cell>
          <cell r="N1115">
            <v>2</v>
          </cell>
          <cell r="O1115" t="str">
            <v>Aportaciones Federales</v>
          </cell>
          <cell r="P1115" t="str">
            <v>I003</v>
          </cell>
          <cell r="Q1115" t="str">
            <v>FAIS Entidades</v>
          </cell>
          <cell r="R1115">
            <v>33</v>
          </cell>
          <cell r="S1115" t="str">
            <v>Aportaciones Federales para Entidades Federativas y Municipios</v>
          </cell>
          <cell r="T1115" t="str">
            <v>INSTITUTO DE VIVIENDA DEL ESTADO DE YUCATÁN</v>
          </cell>
          <cell r="U1115">
            <v>10</v>
          </cell>
          <cell r="V1115" t="str">
            <v>Vivienda</v>
          </cell>
          <cell r="W1115">
            <v>2</v>
          </cell>
          <cell r="X1115" t="str">
            <v>Proyecto de Inversión de Infraestructura Social</v>
          </cell>
          <cell r="Z1115">
            <v>42542</v>
          </cell>
          <cell r="AA1115">
            <v>42566</v>
          </cell>
          <cell r="AB1115" t="str">
            <v>CALLE 25 INTERIOR SN PUEBLO CHIKINDZONOT, 97940 CHIKINDZONOT, CHIKINDZONOT YUCATÁN ENTRE CALLE 22 Y CALLE 24, CALLE 27 25 S/N 22 A Y 22 B 15 S/N 28</v>
          </cell>
          <cell r="AC1115">
            <v>0</v>
          </cell>
          <cell r="AE1115">
            <v>1</v>
          </cell>
          <cell r="AF1115" t="str">
            <v>En Ejecución</v>
          </cell>
          <cell r="AH1115">
            <v>270000</v>
          </cell>
        </row>
        <row r="1116">
          <cell r="B1116" t="str">
            <v>YUC00160300804642</v>
          </cell>
          <cell r="C1116" t="str">
            <v>Ampliacion De La Red De Agua Potable En La Localidad De Chikindzonot Yucatan - 279575</v>
          </cell>
          <cell r="D1116" t="str">
            <v>279575</v>
          </cell>
          <cell r="E1116">
            <v>31</v>
          </cell>
          <cell r="F1116" t="str">
            <v>Yucatán</v>
          </cell>
          <cell r="G1116">
            <v>22</v>
          </cell>
          <cell r="H1116" t="str">
            <v>Chikindzonot</v>
          </cell>
          <cell r="I1116">
            <v>1</v>
          </cell>
          <cell r="J1116" t="str">
            <v>Chikindzonot</v>
          </cell>
          <cell r="K1116">
            <v>-88.486388000000005</v>
          </cell>
          <cell r="L1116">
            <v>20.333333</v>
          </cell>
          <cell r="M1116" t="str">
            <v>Urbano</v>
          </cell>
          <cell r="N1116">
            <v>2</v>
          </cell>
          <cell r="O1116" t="str">
            <v>Aportaciones Federales</v>
          </cell>
          <cell r="P1116" t="str">
            <v>I004</v>
          </cell>
          <cell r="Q1116" t="str">
            <v>FAIS Municipal y de las Demarcaciones Territoriales del Distrito Federal</v>
          </cell>
          <cell r="R1116">
            <v>33</v>
          </cell>
          <cell r="S1116" t="str">
            <v>Aportaciones Federales para Entidades Federativas y Municipios</v>
          </cell>
          <cell r="T1116" t="str">
            <v>HONORABLE AYUNTAMIENTO DE CHIKINDZONOT</v>
          </cell>
          <cell r="U1116">
            <v>4</v>
          </cell>
          <cell r="V1116" t="str">
            <v>Agua y saneamiento</v>
          </cell>
          <cell r="W1116">
            <v>2</v>
          </cell>
          <cell r="X1116" t="str">
            <v>Proyecto de Inversión de Infraestructura Social</v>
          </cell>
          <cell r="Z1116">
            <v>42562</v>
          </cell>
          <cell r="AA1116">
            <v>42621</v>
          </cell>
          <cell r="AB1116" t="str">
            <v>CALLE CALLE 20 INTERIOR 20 S/N MANZANA CHIKINDZONOT, 97940 CHIKINDZONOT, CHIKINDZONOT YUCATÁN ENTRE CALLE 5 Y CALLE 13, CALLE 22 A UN COSTADO DE LA</v>
          </cell>
          <cell r="AC1116">
            <v>0</v>
          </cell>
          <cell r="AE1116">
            <v>1</v>
          </cell>
          <cell r="AF1116" t="str">
            <v>En Ejecución</v>
          </cell>
          <cell r="AH1116">
            <v>1330048.32</v>
          </cell>
        </row>
        <row r="1117">
          <cell r="B1117" t="str">
            <v>YUC00160300804643</v>
          </cell>
          <cell r="C1117" t="str">
            <v>Construccion De Cuartos Dormitorios En La Localidad De Ichmul Chikindzonot - 351325</v>
          </cell>
          <cell r="D1117" t="str">
            <v>351325</v>
          </cell>
          <cell r="E1117">
            <v>31</v>
          </cell>
          <cell r="F1117" t="str">
            <v>Yucatán</v>
          </cell>
          <cell r="G1117">
            <v>22</v>
          </cell>
          <cell r="H1117" t="str">
            <v>Chikindzonot</v>
          </cell>
          <cell r="I1117">
            <v>3</v>
          </cell>
          <cell r="J1117" t="str">
            <v>Ichmul</v>
          </cell>
          <cell r="K1117">
            <v>-88.609443999999996</v>
          </cell>
          <cell r="L1117">
            <v>20.161110999999998</v>
          </cell>
          <cell r="M1117" t="str">
            <v>Rural</v>
          </cell>
          <cell r="N1117">
            <v>2</v>
          </cell>
          <cell r="O1117" t="str">
            <v>Aportaciones Federales</v>
          </cell>
          <cell r="P1117" t="str">
            <v>I004</v>
          </cell>
          <cell r="Q1117" t="str">
            <v>FAIS Municipal y de las Demarcaciones Territoriales del Distrito Federal</v>
          </cell>
          <cell r="R1117">
            <v>33</v>
          </cell>
          <cell r="S1117" t="str">
            <v>Aportaciones Federales para Entidades Federativas y Municipios</v>
          </cell>
          <cell r="T1117" t="str">
            <v>H AYUNTAMIENTO</v>
          </cell>
          <cell r="U1117">
            <v>10</v>
          </cell>
          <cell r="V1117" t="str">
            <v>Vivienda</v>
          </cell>
          <cell r="W1117">
            <v>2</v>
          </cell>
          <cell r="X1117" t="str">
            <v>Proyecto de Inversión de Infraestructura Social</v>
          </cell>
          <cell r="Z1117">
            <v>42681</v>
          </cell>
          <cell r="AA1117">
            <v>42725</v>
          </cell>
          <cell r="AB1117" t="str">
            <v>PUEBLO ICHMUL, 97944 ICHMUL, CHIKINDZONOT YUCATÁN ENTRE Y , OBRA REALIZADA EN LA COMISARIA DE ICHMUL A UN COSTADO DEL CENTRO DE SALUD</v>
          </cell>
          <cell r="AC1117">
            <v>0</v>
          </cell>
          <cell r="AE1117">
            <v>1</v>
          </cell>
          <cell r="AF1117" t="str">
            <v>En Ejecución</v>
          </cell>
          <cell r="AH1117">
            <v>1431678.33</v>
          </cell>
        </row>
        <row r="1118">
          <cell r="B1118" t="str">
            <v>YUC00160300804644</v>
          </cell>
          <cell r="C1118" t="str">
            <v>Construccion Y Pavimentacion De Calles En La Localidad De Ichmul - 319460</v>
          </cell>
          <cell r="D1118" t="str">
            <v>319460</v>
          </cell>
          <cell r="E1118">
            <v>31</v>
          </cell>
          <cell r="F1118" t="str">
            <v>Yucatán</v>
          </cell>
          <cell r="G1118">
            <v>22</v>
          </cell>
          <cell r="H1118" t="str">
            <v>Chikindzonot</v>
          </cell>
          <cell r="I1118">
            <v>3</v>
          </cell>
          <cell r="J1118" t="str">
            <v>Ichmul</v>
          </cell>
          <cell r="K1118">
            <v>-88.609443999999996</v>
          </cell>
          <cell r="L1118">
            <v>20.161110999999998</v>
          </cell>
          <cell r="M1118" t="str">
            <v>Rural</v>
          </cell>
          <cell r="N1118">
            <v>2</v>
          </cell>
          <cell r="O1118" t="str">
            <v>Aportaciones Federales</v>
          </cell>
          <cell r="P1118" t="str">
            <v>I004</v>
          </cell>
          <cell r="Q1118" t="str">
            <v>FAIS Municipal y de las Demarcaciones Territoriales del Distrito Federal</v>
          </cell>
          <cell r="R1118">
            <v>33</v>
          </cell>
          <cell r="S1118" t="str">
            <v>Aportaciones Federales para Entidades Federativas y Municipios</v>
          </cell>
          <cell r="T1118" t="str">
            <v>H AYUNTAMENTO</v>
          </cell>
          <cell r="U1118">
            <v>3</v>
          </cell>
          <cell r="V1118" t="str">
            <v>Transportes y vialidades</v>
          </cell>
          <cell r="W1118">
            <v>2</v>
          </cell>
          <cell r="X1118" t="str">
            <v>Proyecto de Inversión de Infraestructura Social</v>
          </cell>
          <cell r="Z1118">
            <v>42681</v>
          </cell>
          <cell r="AA1118">
            <v>42725</v>
          </cell>
          <cell r="AB1118" t="str">
            <v>MANZANA ICHMUL, 97944 ICHMUL, CHIKINDZONOT YUCATÁN ENTRE Y , A UN COSTADO DEL PARQUE PRINCIPAL DE LA LOCALIDAD DE ICHMUL</v>
          </cell>
          <cell r="AC1118">
            <v>0</v>
          </cell>
          <cell r="AE1118">
            <v>1</v>
          </cell>
          <cell r="AF1118" t="str">
            <v>En Ejecución</v>
          </cell>
          <cell r="AH1118">
            <v>1000266.14</v>
          </cell>
        </row>
        <row r="1119">
          <cell r="B1119" t="str">
            <v>YUC16160300804645</v>
          </cell>
          <cell r="C1119" t="str">
            <v>Programa De Mejoramiento De Vivienda En La Modalidad De Equipamiento De Estufas Ecologicas - 331304</v>
          </cell>
          <cell r="D1119" t="str">
            <v>331304</v>
          </cell>
          <cell r="E1119">
            <v>31</v>
          </cell>
          <cell r="F1119" t="str">
            <v>Yucatán</v>
          </cell>
          <cell r="G1119">
            <v>22</v>
          </cell>
          <cell r="H1119" t="str">
            <v>Chikindzonot</v>
          </cell>
          <cell r="I1119">
            <v>3</v>
          </cell>
          <cell r="J1119" t="str">
            <v>Ichmul</v>
          </cell>
          <cell r="K1119">
            <v>-88.609443999999996</v>
          </cell>
          <cell r="L1119">
            <v>20.161110999999998</v>
          </cell>
          <cell r="M1119" t="str">
            <v>Rural</v>
          </cell>
          <cell r="N1119">
            <v>2</v>
          </cell>
          <cell r="O1119" t="str">
            <v>Aportaciones Federales</v>
          </cell>
          <cell r="P1119" t="str">
            <v>I003</v>
          </cell>
          <cell r="Q1119" t="str">
            <v>FAIS Entidades</v>
          </cell>
          <cell r="R1119">
            <v>33</v>
          </cell>
          <cell r="S1119" t="str">
            <v>Aportaciones Federales para Entidades Federativas y Municipios</v>
          </cell>
          <cell r="T1119" t="str">
            <v>SECRETARÍA DE DESARROLLO SOCIAL DEL GOBIERNO DEL ESTADO DE YUCATÁN</v>
          </cell>
          <cell r="U1119">
            <v>10</v>
          </cell>
          <cell r="V1119" t="str">
            <v>Vivienda</v>
          </cell>
          <cell r="W1119">
            <v>2</v>
          </cell>
          <cell r="X1119" t="str">
            <v>Proyecto de Inversión de Infraestructura Social</v>
          </cell>
          <cell r="Z1119">
            <v>42550</v>
          </cell>
          <cell r="AA1119">
            <v>42583</v>
          </cell>
          <cell r="AB1119" t="str">
            <v>PUEBLO CHIKINDZONOT, 97940 ICHMUL, CHIKINDZONOT YUCATÁN ENTRE Y , CASA SOBRE LA CALLE PRINCIPAL DE LA COMISARIA</v>
          </cell>
          <cell r="AC1119">
            <v>1</v>
          </cell>
          <cell r="AD1119" t="str">
            <v>Coparticipación Federal-Estatal</v>
          </cell>
          <cell r="AE1119">
            <v>1</v>
          </cell>
          <cell r="AF1119" t="str">
            <v>En Ejecución</v>
          </cell>
          <cell r="AH1119">
            <v>68999.820000000007</v>
          </cell>
        </row>
        <row r="1120">
          <cell r="B1120" t="str">
            <v>YUC00160300804646</v>
          </cell>
          <cell r="C1120" t="str">
            <v>Construccion De Cuartos Dormitorios - 360096</v>
          </cell>
          <cell r="D1120" t="str">
            <v>360096</v>
          </cell>
          <cell r="E1120">
            <v>31</v>
          </cell>
          <cell r="F1120" t="str">
            <v>Yucatán</v>
          </cell>
          <cell r="G1120">
            <v>91</v>
          </cell>
          <cell r="H1120" t="str">
            <v>Tinum</v>
          </cell>
          <cell r="I1120">
            <v>1</v>
          </cell>
          <cell r="J1120" t="str">
            <v>Tinum</v>
          </cell>
          <cell r="K1120">
            <v>-88.391666000000001</v>
          </cell>
          <cell r="L1120">
            <v>20.766387999999999</v>
          </cell>
          <cell r="M1120" t="str">
            <v>Urbano</v>
          </cell>
          <cell r="N1120">
            <v>2</v>
          </cell>
          <cell r="O1120" t="str">
            <v>Aportaciones Federales</v>
          </cell>
          <cell r="P1120" t="str">
            <v>I004</v>
          </cell>
          <cell r="Q1120" t="str">
            <v>FAIS Municipal y de las Demarcaciones Territoriales del Distrito Federal</v>
          </cell>
          <cell r="R1120">
            <v>33</v>
          </cell>
          <cell r="S1120" t="str">
            <v>Aportaciones Federales para Entidades Federativas y Municipios</v>
          </cell>
          <cell r="T1120" t="str">
            <v>H AYUNTAMIENDO DE TINUM</v>
          </cell>
          <cell r="U1120">
            <v>10</v>
          </cell>
          <cell r="V1120" t="str">
            <v>Vivienda</v>
          </cell>
          <cell r="W1120">
            <v>2</v>
          </cell>
          <cell r="X1120" t="str">
            <v>Proyecto de Inversión de Infraestructura Social</v>
          </cell>
          <cell r="Z1120">
            <v>42660</v>
          </cell>
          <cell r="AA1120">
            <v>42689</v>
          </cell>
          <cell r="AB1120" t="str">
            <v>PUEBLO TINUM, 97750 TINUM, TINUM YUCATÁN ENTRE Y , SE REALIZO EN TINUM</v>
          </cell>
          <cell r="AC1120">
            <v>0</v>
          </cell>
          <cell r="AE1120">
            <v>1</v>
          </cell>
          <cell r="AF1120" t="str">
            <v>En Ejecución</v>
          </cell>
          <cell r="AH1120">
            <v>617908.47999999998</v>
          </cell>
        </row>
        <row r="1121">
          <cell r="B1121" t="str">
            <v>YUC00160300804647</v>
          </cell>
          <cell r="C1121" t="str">
            <v>Ampliación De Red Eléctrica En Media Y Baja Tension - 357627</v>
          </cell>
          <cell r="D1121" t="str">
            <v>357627</v>
          </cell>
          <cell r="E1121">
            <v>31</v>
          </cell>
          <cell r="F1121" t="str">
            <v>Yucatán</v>
          </cell>
          <cell r="G1121">
            <v>91</v>
          </cell>
          <cell r="H1121" t="str">
            <v>Tinum</v>
          </cell>
          <cell r="I1121">
            <v>1</v>
          </cell>
          <cell r="J1121" t="str">
            <v>Tinum</v>
          </cell>
          <cell r="K1121">
            <v>-88.391666000000001</v>
          </cell>
          <cell r="L1121">
            <v>20.766387999999999</v>
          </cell>
          <cell r="M1121" t="str">
            <v>Urbano</v>
          </cell>
          <cell r="N1121">
            <v>2</v>
          </cell>
          <cell r="O1121" t="str">
            <v>Aportaciones Federales</v>
          </cell>
          <cell r="P1121" t="str">
            <v>I004</v>
          </cell>
          <cell r="Q1121" t="str">
            <v>FAIS Municipal y de las Demarcaciones Territoriales del Distrito Federal</v>
          </cell>
          <cell r="R1121">
            <v>33</v>
          </cell>
          <cell r="S1121" t="str">
            <v>Aportaciones Federales para Entidades Federativas y Municipios</v>
          </cell>
          <cell r="T1121" t="str">
            <v>H AYUNTAMIENDO DE TINUM</v>
          </cell>
          <cell r="U1121">
            <v>5</v>
          </cell>
          <cell r="V1121" t="str">
            <v>Urbanización</v>
          </cell>
          <cell r="W1121">
            <v>2</v>
          </cell>
          <cell r="X1121" t="str">
            <v>Proyecto de Inversión de Infraestructura Social</v>
          </cell>
          <cell r="Z1121">
            <v>42705</v>
          </cell>
          <cell r="AA1121">
            <v>42734</v>
          </cell>
          <cell r="AB1121" t="str">
            <v>PUEBLO TINUM, 97750 TINUM, TINUM YUCATÁN ENTRE CALLE 14X17Y21 Y , SE REALIZO EN TINUM</v>
          </cell>
          <cell r="AC1121">
            <v>0</v>
          </cell>
          <cell r="AE1121">
            <v>1</v>
          </cell>
          <cell r="AF1121" t="str">
            <v>En Ejecución</v>
          </cell>
          <cell r="AH1121">
            <v>910188.54</v>
          </cell>
        </row>
        <row r="1122">
          <cell r="B1122" t="str">
            <v>YUC00160300804648</v>
          </cell>
          <cell r="C1122" t="str">
            <v>Ampliación De Red Eléctrica En Media Y Baja Tension - 357895</v>
          </cell>
          <cell r="D1122" t="str">
            <v>357895</v>
          </cell>
          <cell r="E1122">
            <v>31</v>
          </cell>
          <cell r="F1122" t="str">
            <v>Yucatán</v>
          </cell>
          <cell r="G1122">
            <v>91</v>
          </cell>
          <cell r="H1122" t="str">
            <v>Tinum</v>
          </cell>
          <cell r="I1122">
            <v>1</v>
          </cell>
          <cell r="J1122" t="str">
            <v>Tinum</v>
          </cell>
          <cell r="K1122">
            <v>-88.391666000000001</v>
          </cell>
          <cell r="L1122">
            <v>20.766387999999999</v>
          </cell>
          <cell r="M1122" t="str">
            <v>Urbano</v>
          </cell>
          <cell r="N1122">
            <v>2</v>
          </cell>
          <cell r="O1122" t="str">
            <v>Aportaciones Federales</v>
          </cell>
          <cell r="P1122" t="str">
            <v>I004</v>
          </cell>
          <cell r="Q1122" t="str">
            <v>FAIS Municipal y de las Demarcaciones Territoriales del Distrito Federal</v>
          </cell>
          <cell r="R1122">
            <v>33</v>
          </cell>
          <cell r="S1122" t="str">
            <v>Aportaciones Federales para Entidades Federativas y Municipios</v>
          </cell>
          <cell r="T1122" t="str">
            <v>H AYUNTAMIENDO DE TINUM</v>
          </cell>
          <cell r="U1122">
            <v>5</v>
          </cell>
          <cell r="V1122" t="str">
            <v>Urbanización</v>
          </cell>
          <cell r="W1122">
            <v>2</v>
          </cell>
          <cell r="X1122" t="str">
            <v>Proyecto de Inversión de Infraestructura Social</v>
          </cell>
          <cell r="Z1122">
            <v>42705</v>
          </cell>
          <cell r="AA1122">
            <v>42734</v>
          </cell>
          <cell r="AB1122" t="str">
            <v>CALLE S/N X 28 PUEBLO TINUM, 97750 TINUM, TINUM YUCATÁN ENTRE CALLE S/NX28 Y , SE REALIZO EN TINUM</v>
          </cell>
          <cell r="AC1122">
            <v>0</v>
          </cell>
          <cell r="AE1122">
            <v>1</v>
          </cell>
          <cell r="AF1122" t="str">
            <v>En Ejecución</v>
          </cell>
          <cell r="AH1122">
            <v>455094.28</v>
          </cell>
        </row>
        <row r="1123">
          <cell r="B1123" t="str">
            <v>YUC00160300804649</v>
          </cell>
          <cell r="C1123" t="str">
            <v>Construcción De Techos Firmes - 348144</v>
          </cell>
          <cell r="D1123" t="str">
            <v>348144</v>
          </cell>
          <cell r="E1123">
            <v>31</v>
          </cell>
          <cell r="F1123" t="str">
            <v>Yucatán</v>
          </cell>
          <cell r="G1123">
            <v>91</v>
          </cell>
          <cell r="H1123" t="str">
            <v>Tinum</v>
          </cell>
          <cell r="I1123">
            <v>1</v>
          </cell>
          <cell r="J1123" t="str">
            <v>Tinum</v>
          </cell>
          <cell r="K1123">
            <v>-88.391666000000001</v>
          </cell>
          <cell r="L1123">
            <v>20.766387999999999</v>
          </cell>
          <cell r="M1123" t="str">
            <v>Urbano</v>
          </cell>
          <cell r="N1123">
            <v>2</v>
          </cell>
          <cell r="O1123" t="str">
            <v>Aportaciones Federales</v>
          </cell>
          <cell r="P1123" t="str">
            <v>I004</v>
          </cell>
          <cell r="Q1123" t="str">
            <v>FAIS Municipal y de las Demarcaciones Territoriales del Distrito Federal</v>
          </cell>
          <cell r="R1123">
            <v>33</v>
          </cell>
          <cell r="S1123" t="str">
            <v>Aportaciones Federales para Entidades Federativas y Municipios</v>
          </cell>
          <cell r="T1123" t="str">
            <v>H AYUNTAMIENDO DE TINUM</v>
          </cell>
          <cell r="U1123">
            <v>10</v>
          </cell>
          <cell r="V1123" t="str">
            <v>Vivienda</v>
          </cell>
          <cell r="W1123">
            <v>2</v>
          </cell>
          <cell r="X1123" t="str">
            <v>Proyecto de Inversión de Infraestructura Social</v>
          </cell>
          <cell r="Z1123">
            <v>42636</v>
          </cell>
          <cell r="AA1123">
            <v>42695</v>
          </cell>
          <cell r="AB1123" t="str">
            <v>PUEBLO TINUM, 97750 TINUM, TINUM YUCATÁN ENTRE Y , SE REALIZO EN TINUM</v>
          </cell>
          <cell r="AC1123">
            <v>0</v>
          </cell>
          <cell r="AE1123">
            <v>1</v>
          </cell>
          <cell r="AF1123" t="str">
            <v>En Ejecución</v>
          </cell>
          <cell r="AH1123">
            <v>507674.48</v>
          </cell>
        </row>
        <row r="1124">
          <cell r="B1124" t="str">
            <v>YUC00160300804650</v>
          </cell>
          <cell r="C1124" t="str">
            <v>Construcción De Techos Firmes - 332304</v>
          </cell>
          <cell r="D1124" t="str">
            <v>332304</v>
          </cell>
          <cell r="E1124">
            <v>31</v>
          </cell>
          <cell r="F1124" t="str">
            <v>Yucatán</v>
          </cell>
          <cell r="G1124">
            <v>91</v>
          </cell>
          <cell r="H1124" t="str">
            <v>Tinum</v>
          </cell>
          <cell r="I1124">
            <v>1</v>
          </cell>
          <cell r="J1124" t="str">
            <v>Tinum</v>
          </cell>
          <cell r="K1124">
            <v>-88.391666000000001</v>
          </cell>
          <cell r="L1124">
            <v>20.766387999999999</v>
          </cell>
          <cell r="M1124" t="str">
            <v>Urbano</v>
          </cell>
          <cell r="N1124">
            <v>2</v>
          </cell>
          <cell r="O1124" t="str">
            <v>Aportaciones Federales</v>
          </cell>
          <cell r="P1124" t="str">
            <v>I004</v>
          </cell>
          <cell r="Q1124" t="str">
            <v>FAIS Municipal y de las Demarcaciones Territoriales del Distrito Federal</v>
          </cell>
          <cell r="R1124">
            <v>33</v>
          </cell>
          <cell r="S1124" t="str">
            <v>Aportaciones Federales para Entidades Federativas y Municipios</v>
          </cell>
          <cell r="T1124" t="str">
            <v>H AYUNTAMIENDO DE TINUM</v>
          </cell>
          <cell r="U1124">
            <v>10</v>
          </cell>
          <cell r="V1124" t="str">
            <v>Vivienda</v>
          </cell>
          <cell r="W1124">
            <v>2</v>
          </cell>
          <cell r="X1124" t="str">
            <v>Proyecto de Inversión de Infraestructura Social</v>
          </cell>
          <cell r="Z1124">
            <v>42705</v>
          </cell>
          <cell r="AA1124">
            <v>42734</v>
          </cell>
          <cell r="AB1124" t="str">
            <v>PUEBLO TINUM, 97750 TINUM, TINUM YUCATÁN ENTRE Y , SE REALIZO EN TINUM</v>
          </cell>
          <cell r="AC1124">
            <v>0</v>
          </cell>
          <cell r="AE1124">
            <v>1</v>
          </cell>
          <cell r="AF1124" t="str">
            <v>En Ejecución</v>
          </cell>
          <cell r="AH1124">
            <v>216000</v>
          </cell>
        </row>
        <row r="1125">
          <cell r="B1125" t="str">
            <v>YUC00160300804651</v>
          </cell>
          <cell r="C1125" t="str">
            <v>Revestimiento Y Pavimentación De Calles - 321977</v>
          </cell>
          <cell r="D1125" t="str">
            <v>321977</v>
          </cell>
          <cell r="E1125">
            <v>31</v>
          </cell>
          <cell r="F1125" t="str">
            <v>Yucatán</v>
          </cell>
          <cell r="G1125">
            <v>91</v>
          </cell>
          <cell r="H1125" t="str">
            <v>Tinum</v>
          </cell>
          <cell r="I1125">
            <v>1</v>
          </cell>
          <cell r="J1125" t="str">
            <v>Tinum</v>
          </cell>
          <cell r="K1125">
            <v>-88.391666000000001</v>
          </cell>
          <cell r="L1125">
            <v>20.766387999999999</v>
          </cell>
          <cell r="M1125" t="str">
            <v>Urbano</v>
          </cell>
          <cell r="N1125">
            <v>2</v>
          </cell>
          <cell r="O1125" t="str">
            <v>Aportaciones Federales</v>
          </cell>
          <cell r="P1125" t="str">
            <v>I004</v>
          </cell>
          <cell r="Q1125" t="str">
            <v>FAIS Municipal y de las Demarcaciones Territoriales del Distrito Federal</v>
          </cell>
          <cell r="R1125">
            <v>33</v>
          </cell>
          <cell r="S1125" t="str">
            <v>Aportaciones Federales para Entidades Federativas y Municipios</v>
          </cell>
          <cell r="T1125" t="str">
            <v>H AYUNTAMIENDO DE TINUM</v>
          </cell>
          <cell r="U1125">
            <v>3</v>
          </cell>
          <cell r="V1125" t="str">
            <v>Transportes y vialidades</v>
          </cell>
          <cell r="W1125">
            <v>2</v>
          </cell>
          <cell r="X1125" t="str">
            <v>Proyecto de Inversión de Infraestructura Social</v>
          </cell>
          <cell r="Z1125">
            <v>42562</v>
          </cell>
          <cell r="AA1125">
            <v>42651</v>
          </cell>
          <cell r="AB1125" t="str">
            <v>CALLE 22X19Y21 PUEBLO TINUM, 97750 TINUM, TINUM YUCATÁN ENTRE CALLE 17X28 Y , SE REALIZO EN TINUM</v>
          </cell>
          <cell r="AC1125">
            <v>0</v>
          </cell>
          <cell r="AE1125">
            <v>1</v>
          </cell>
          <cell r="AF1125" t="str">
            <v>En Ejecución</v>
          </cell>
          <cell r="AH1125">
            <v>429007.18</v>
          </cell>
        </row>
        <row r="1126">
          <cell r="B1126" t="str">
            <v>YUC00160300804652</v>
          </cell>
          <cell r="C1126" t="str">
            <v>Construcción De Techos Firmes - 322578</v>
          </cell>
          <cell r="D1126" t="str">
            <v>322578</v>
          </cell>
          <cell r="E1126">
            <v>31</v>
          </cell>
          <cell r="F1126" t="str">
            <v>Yucatán</v>
          </cell>
          <cell r="G1126">
            <v>91</v>
          </cell>
          <cell r="H1126" t="str">
            <v>Tinum</v>
          </cell>
          <cell r="I1126">
            <v>1</v>
          </cell>
          <cell r="J1126" t="str">
            <v>Tinum</v>
          </cell>
          <cell r="K1126">
            <v>-88.391666000000001</v>
          </cell>
          <cell r="L1126">
            <v>20.766387999999999</v>
          </cell>
          <cell r="M1126" t="str">
            <v>Urbano</v>
          </cell>
          <cell r="N1126">
            <v>2</v>
          </cell>
          <cell r="O1126" t="str">
            <v>Aportaciones Federales</v>
          </cell>
          <cell r="P1126" t="str">
            <v>I004</v>
          </cell>
          <cell r="Q1126" t="str">
            <v>FAIS Municipal y de las Demarcaciones Territoriales del Distrito Federal</v>
          </cell>
          <cell r="R1126">
            <v>33</v>
          </cell>
          <cell r="S1126" t="str">
            <v>Aportaciones Federales para Entidades Federativas y Municipios</v>
          </cell>
          <cell r="T1126" t="str">
            <v>H AYUNTAMIENDO DE TINUM</v>
          </cell>
          <cell r="U1126">
            <v>10</v>
          </cell>
          <cell r="V1126" t="str">
            <v>Vivienda</v>
          </cell>
          <cell r="W1126">
            <v>2</v>
          </cell>
          <cell r="X1126" t="str">
            <v>Proyecto de Inversión de Infraestructura Social</v>
          </cell>
          <cell r="Z1126">
            <v>42636</v>
          </cell>
          <cell r="AA1126">
            <v>42695</v>
          </cell>
          <cell r="AB1126" t="str">
            <v>PUEBLO TINUM, 97750 TINUM, TINUM YUCATÁN ENTRE Y , SE REALIZO EN TINUM</v>
          </cell>
          <cell r="AC1126">
            <v>0</v>
          </cell>
          <cell r="AE1126">
            <v>1</v>
          </cell>
          <cell r="AF1126" t="str">
            <v>En Ejecución</v>
          </cell>
          <cell r="AH1126">
            <v>47296.46</v>
          </cell>
        </row>
        <row r="1127">
          <cell r="B1127" t="str">
            <v>YUC00160300804653</v>
          </cell>
          <cell r="C1127" t="str">
            <v>Construcción De Techos Firmes - 317121</v>
          </cell>
          <cell r="D1127" t="str">
            <v>317121</v>
          </cell>
          <cell r="E1127">
            <v>31</v>
          </cell>
          <cell r="F1127" t="str">
            <v>Yucatán</v>
          </cell>
          <cell r="G1127">
            <v>91</v>
          </cell>
          <cell r="H1127" t="str">
            <v>Tinum</v>
          </cell>
          <cell r="I1127">
            <v>1</v>
          </cell>
          <cell r="J1127" t="str">
            <v>Tinum</v>
          </cell>
          <cell r="K1127">
            <v>-88.391666000000001</v>
          </cell>
          <cell r="L1127">
            <v>20.766387999999999</v>
          </cell>
          <cell r="M1127" t="str">
            <v>Urbano</v>
          </cell>
          <cell r="N1127">
            <v>2</v>
          </cell>
          <cell r="O1127" t="str">
            <v>Aportaciones Federales</v>
          </cell>
          <cell r="P1127" t="str">
            <v>I004</v>
          </cell>
          <cell r="Q1127" t="str">
            <v>FAIS Municipal y de las Demarcaciones Territoriales del Distrito Federal</v>
          </cell>
          <cell r="R1127">
            <v>33</v>
          </cell>
          <cell r="S1127" t="str">
            <v>Aportaciones Federales para Entidades Federativas y Municipios</v>
          </cell>
          <cell r="T1127" t="str">
            <v>H AYUNTAMIENDO DE TINUM</v>
          </cell>
          <cell r="U1127">
            <v>10</v>
          </cell>
          <cell r="V1127" t="str">
            <v>Vivienda</v>
          </cell>
          <cell r="W1127">
            <v>2</v>
          </cell>
          <cell r="X1127" t="str">
            <v>Proyecto de Inversión de Infraestructura Social</v>
          </cell>
          <cell r="Z1127">
            <v>42636</v>
          </cell>
          <cell r="AA1127">
            <v>42695</v>
          </cell>
          <cell r="AB1127" t="str">
            <v>PUEBLO TINUM, 97750 TINUM, TINUM YUCATÁN ENTRE Y , SE REALIZO EN TINUN</v>
          </cell>
          <cell r="AC1127">
            <v>0</v>
          </cell>
          <cell r="AE1127">
            <v>1</v>
          </cell>
          <cell r="AF1127" t="str">
            <v>En Ejecución</v>
          </cell>
          <cell r="AH1127">
            <v>507674.48</v>
          </cell>
        </row>
        <row r="1128">
          <cell r="B1128" t="str">
            <v>YUC00160300804654</v>
          </cell>
          <cell r="C1128" t="str">
            <v>Adquisicion De Software Y Hardware - 315335</v>
          </cell>
          <cell r="D1128" t="str">
            <v>315335</v>
          </cell>
          <cell r="E1128">
            <v>31</v>
          </cell>
          <cell r="F1128" t="str">
            <v>Yucatán</v>
          </cell>
          <cell r="G1128">
            <v>91</v>
          </cell>
          <cell r="H1128" t="str">
            <v>Tinum</v>
          </cell>
          <cell r="I1128">
            <v>1</v>
          </cell>
          <cell r="J1128" t="str">
            <v>Tinum</v>
          </cell>
          <cell r="K1128">
            <v>-88.391666000000001</v>
          </cell>
          <cell r="L1128">
            <v>20.766387999999999</v>
          </cell>
          <cell r="M1128" t="str">
            <v>Urbano</v>
          </cell>
          <cell r="N1128">
            <v>2</v>
          </cell>
          <cell r="O1128" t="str">
            <v>Aportaciones Federales</v>
          </cell>
          <cell r="P1128" t="str">
            <v>I004</v>
          </cell>
          <cell r="Q1128" t="str">
            <v>FAIS Municipal y de las Demarcaciones Territoriales del Distrito Federal</v>
          </cell>
          <cell r="R1128">
            <v>33</v>
          </cell>
          <cell r="S1128" t="str">
            <v>Aportaciones Federales para Entidades Federativas y Municipios</v>
          </cell>
          <cell r="T1128" t="str">
            <v>H AYUNTAMIENDO DE TINUM</v>
          </cell>
          <cell r="U1128">
            <v>0</v>
          </cell>
          <cell r="V1128" t="str">
            <v>Otros Proyectos</v>
          </cell>
          <cell r="W1128">
            <v>5</v>
          </cell>
          <cell r="X1128" t="str">
            <v>Otros proyectos de Inversión</v>
          </cell>
          <cell r="Z1128">
            <v>42546</v>
          </cell>
          <cell r="AA1128">
            <v>42576</v>
          </cell>
          <cell r="AB1128" t="str">
            <v>DADO QUE ES PRODIM EL PROYECTO SE UBICA EN LA CABECERA MUNICIPAL</v>
          </cell>
          <cell r="AC1128">
            <v>0</v>
          </cell>
          <cell r="AE1128">
            <v>1</v>
          </cell>
          <cell r="AF1128" t="str">
            <v>En Ejecución</v>
          </cell>
          <cell r="AH1128">
            <v>220864.05</v>
          </cell>
        </row>
        <row r="1129">
          <cell r="B1129" t="str">
            <v>YUC00160300804655</v>
          </cell>
          <cell r="C1129" t="str">
            <v>Construccion De Cuartos Dormitorios - 301531</v>
          </cell>
          <cell r="D1129" t="str">
            <v>301531</v>
          </cell>
          <cell r="E1129">
            <v>31</v>
          </cell>
          <cell r="F1129" t="str">
            <v>Yucatán</v>
          </cell>
          <cell r="G1129">
            <v>91</v>
          </cell>
          <cell r="H1129" t="str">
            <v>Tinum</v>
          </cell>
          <cell r="I1129">
            <v>1</v>
          </cell>
          <cell r="J1129" t="str">
            <v>Tinum</v>
          </cell>
          <cell r="K1129">
            <v>-88.391666000000001</v>
          </cell>
          <cell r="L1129">
            <v>20.766387999999999</v>
          </cell>
          <cell r="M1129" t="str">
            <v>Urbano</v>
          </cell>
          <cell r="N1129">
            <v>2</v>
          </cell>
          <cell r="O1129" t="str">
            <v>Aportaciones Federales</v>
          </cell>
          <cell r="P1129" t="str">
            <v>I004</v>
          </cell>
          <cell r="Q1129" t="str">
            <v>FAIS Municipal y de las Demarcaciones Territoriales del Distrito Federal</v>
          </cell>
          <cell r="R1129">
            <v>33</v>
          </cell>
          <cell r="S1129" t="str">
            <v>Aportaciones Federales para Entidades Federativas y Municipios</v>
          </cell>
          <cell r="T1129" t="str">
            <v>H AYUNTAMIENDO DE TINUM</v>
          </cell>
          <cell r="U1129">
            <v>10</v>
          </cell>
          <cell r="V1129" t="str">
            <v>Vivienda</v>
          </cell>
          <cell r="W1129">
            <v>2</v>
          </cell>
          <cell r="X1129" t="str">
            <v>Proyecto de Inversión de Infraestructura Social</v>
          </cell>
          <cell r="Z1129">
            <v>42576</v>
          </cell>
          <cell r="AA1129">
            <v>42605</v>
          </cell>
          <cell r="AB1129" t="str">
            <v>PUEBLO TINUM, 97750 TINUM, TINUM YUCATÁN ENTRE Y , SE REALIZO EN TINUM</v>
          </cell>
          <cell r="AC1129">
            <v>0</v>
          </cell>
          <cell r="AE1129">
            <v>1</v>
          </cell>
          <cell r="AF1129" t="str">
            <v>En Ejecución</v>
          </cell>
          <cell r="AH1129">
            <v>1187927.46</v>
          </cell>
        </row>
        <row r="1130">
          <cell r="B1130" t="str">
            <v>YUC00160300804656</v>
          </cell>
          <cell r="C1130" t="str">
            <v>Construccion De Cuartos Dormitorios - 301530</v>
          </cell>
          <cell r="D1130" t="str">
            <v>301530</v>
          </cell>
          <cell r="E1130">
            <v>31</v>
          </cell>
          <cell r="F1130" t="str">
            <v>Yucatán</v>
          </cell>
          <cell r="G1130">
            <v>91</v>
          </cell>
          <cell r="H1130" t="str">
            <v>Tinum</v>
          </cell>
          <cell r="I1130">
            <v>1</v>
          </cell>
          <cell r="J1130" t="str">
            <v>Tinum</v>
          </cell>
          <cell r="K1130">
            <v>-88.391666000000001</v>
          </cell>
          <cell r="L1130">
            <v>20.766387999999999</v>
          </cell>
          <cell r="M1130" t="str">
            <v>Urbano</v>
          </cell>
          <cell r="N1130">
            <v>2</v>
          </cell>
          <cell r="O1130" t="str">
            <v>Aportaciones Federales</v>
          </cell>
          <cell r="P1130" t="str">
            <v>I004</v>
          </cell>
          <cell r="Q1130" t="str">
            <v>FAIS Municipal y de las Demarcaciones Territoriales del Distrito Federal</v>
          </cell>
          <cell r="R1130">
            <v>33</v>
          </cell>
          <cell r="S1130" t="str">
            <v>Aportaciones Federales para Entidades Federativas y Municipios</v>
          </cell>
          <cell r="T1130" t="str">
            <v>H AYUNTAMIENDO DE TINUM</v>
          </cell>
          <cell r="U1130">
            <v>10</v>
          </cell>
          <cell r="V1130" t="str">
            <v>Vivienda</v>
          </cell>
          <cell r="W1130">
            <v>2</v>
          </cell>
          <cell r="X1130" t="str">
            <v>Proyecto de Inversión de Infraestructura Social</v>
          </cell>
          <cell r="Z1130">
            <v>42576</v>
          </cell>
          <cell r="AA1130">
            <v>42605</v>
          </cell>
          <cell r="AB1130" t="str">
            <v>PUEBLO TINUM, 97750 TINUM, TINUM YUCATÁN ENTRE Y , SE REALIZO EN TINUM</v>
          </cell>
          <cell r="AC1130">
            <v>0</v>
          </cell>
          <cell r="AE1130">
            <v>1</v>
          </cell>
          <cell r="AF1130" t="str">
            <v>En Ejecución</v>
          </cell>
          <cell r="AH1130">
            <v>1781891.2</v>
          </cell>
        </row>
        <row r="1131">
          <cell r="B1131" t="str">
            <v>YUC00160300804657</v>
          </cell>
          <cell r="C1131" t="str">
            <v>Acondicionamiento De Espacio Fisico - 310491</v>
          </cell>
          <cell r="D1131" t="str">
            <v>310491</v>
          </cell>
          <cell r="E1131">
            <v>31</v>
          </cell>
          <cell r="F1131" t="str">
            <v>Yucatán</v>
          </cell>
          <cell r="G1131">
            <v>91</v>
          </cell>
          <cell r="H1131" t="str">
            <v>Tinum</v>
          </cell>
          <cell r="I1131">
            <v>1</v>
          </cell>
          <cell r="J1131" t="str">
            <v>Tinum</v>
          </cell>
          <cell r="K1131">
            <v>-88.391666000000001</v>
          </cell>
          <cell r="L1131">
            <v>20.766387999999999</v>
          </cell>
          <cell r="M1131" t="str">
            <v>Urbano</v>
          </cell>
          <cell r="N1131">
            <v>2</v>
          </cell>
          <cell r="O1131" t="str">
            <v>Aportaciones Federales</v>
          </cell>
          <cell r="P1131" t="str">
            <v>I004</v>
          </cell>
          <cell r="Q1131" t="str">
            <v>FAIS Municipal y de las Demarcaciones Territoriales del Distrito Federal</v>
          </cell>
          <cell r="R1131">
            <v>33</v>
          </cell>
          <cell r="S1131" t="str">
            <v>Aportaciones Federales para Entidades Federativas y Municipios</v>
          </cell>
          <cell r="T1131" t="str">
            <v>H AYUNTAMIENDO DE TINUM</v>
          </cell>
          <cell r="U1131">
            <v>0</v>
          </cell>
          <cell r="V1131" t="str">
            <v>Otros Proyectos</v>
          </cell>
          <cell r="W1131">
            <v>5</v>
          </cell>
          <cell r="X1131" t="str">
            <v>Otros proyectos de Inversión</v>
          </cell>
          <cell r="Z1131">
            <v>42546</v>
          </cell>
          <cell r="AA1131">
            <v>42576</v>
          </cell>
          <cell r="AB1131" t="str">
            <v>DADO QUE ES PRODIM EL PROYECTO SE UBICA EN LA CABECERA MUNICIPAL</v>
          </cell>
          <cell r="AC1131">
            <v>0</v>
          </cell>
          <cell r="AE1131">
            <v>1</v>
          </cell>
          <cell r="AF1131" t="str">
            <v>En Ejecución</v>
          </cell>
          <cell r="AH1131">
            <v>58239.53</v>
          </cell>
        </row>
        <row r="1132">
          <cell r="B1132" t="str">
            <v>YUC00160300804658</v>
          </cell>
          <cell r="C1132" t="str">
            <v>33902 Proyectos Para Prestacion De Servicios - 324255</v>
          </cell>
          <cell r="D1132" t="str">
            <v>324255</v>
          </cell>
          <cell r="E1132">
            <v>31</v>
          </cell>
          <cell r="F1132" t="str">
            <v>Yucatán</v>
          </cell>
          <cell r="G1132">
            <v>91</v>
          </cell>
          <cell r="H1132" t="str">
            <v>Tinum</v>
          </cell>
          <cell r="I1132">
            <v>1</v>
          </cell>
          <cell r="J1132" t="str">
            <v>Tinum</v>
          </cell>
          <cell r="K1132">
            <v>-88.391666000000001</v>
          </cell>
          <cell r="L1132">
            <v>20.766387999999999</v>
          </cell>
          <cell r="M1132" t="str">
            <v>Urbano</v>
          </cell>
          <cell r="N1132">
            <v>2</v>
          </cell>
          <cell r="O1132" t="str">
            <v>Aportaciones Federales</v>
          </cell>
          <cell r="P1132" t="str">
            <v>I004</v>
          </cell>
          <cell r="Q1132" t="str">
            <v>FAIS Municipal y de las Demarcaciones Territoriales del Distrito Federal</v>
          </cell>
          <cell r="R1132">
            <v>33</v>
          </cell>
          <cell r="S1132" t="str">
            <v>Aportaciones Federales para Entidades Federativas y Municipios</v>
          </cell>
          <cell r="T1132" t="str">
            <v>H AYUNTAMIENDO DE TINUM</v>
          </cell>
          <cell r="U1132">
            <v>0</v>
          </cell>
          <cell r="V1132" t="str">
            <v>Otros Proyectos</v>
          </cell>
          <cell r="W1132">
            <v>5</v>
          </cell>
          <cell r="X1132" t="str">
            <v>Otros proyectos de Inversión</v>
          </cell>
          <cell r="Z1132">
            <v>42546</v>
          </cell>
          <cell r="AA1132">
            <v>42576</v>
          </cell>
          <cell r="AB1132" t="str">
            <v>DADO QUE ES GASTO INDIRECTO EL PROYECTO SE UBICA EN LA CABECERA MUNICIPAL</v>
          </cell>
          <cell r="AC1132">
            <v>0</v>
          </cell>
          <cell r="AE1132">
            <v>1</v>
          </cell>
          <cell r="AF1132" t="str">
            <v>En Ejecución</v>
          </cell>
          <cell r="AH1132">
            <v>420939</v>
          </cell>
        </row>
        <row r="1133">
          <cell r="B1133" t="str">
            <v>YUC00160300804659</v>
          </cell>
          <cell r="C1133" t="str">
            <v>Revestimiento Y Pavimentación De Calles - 322017</v>
          </cell>
          <cell r="D1133" t="str">
            <v>322017</v>
          </cell>
          <cell r="E1133">
            <v>31</v>
          </cell>
          <cell r="F1133" t="str">
            <v>Yucatán</v>
          </cell>
          <cell r="G1133">
            <v>91</v>
          </cell>
          <cell r="H1133" t="str">
            <v>Tinum</v>
          </cell>
          <cell r="I1133">
            <v>1</v>
          </cell>
          <cell r="J1133" t="str">
            <v>Tinum</v>
          </cell>
          <cell r="K1133">
            <v>-88.391666000000001</v>
          </cell>
          <cell r="L1133">
            <v>20.766387999999999</v>
          </cell>
          <cell r="M1133" t="str">
            <v>Urbano</v>
          </cell>
          <cell r="N1133">
            <v>2</v>
          </cell>
          <cell r="O1133" t="str">
            <v>Aportaciones Federales</v>
          </cell>
          <cell r="P1133" t="str">
            <v>I004</v>
          </cell>
          <cell r="Q1133" t="str">
            <v>FAIS Municipal y de las Demarcaciones Territoriales del Distrito Federal</v>
          </cell>
          <cell r="R1133">
            <v>33</v>
          </cell>
          <cell r="S1133" t="str">
            <v>Aportaciones Federales para Entidades Federativas y Municipios</v>
          </cell>
          <cell r="T1133" t="str">
            <v>H AYUNTAMIENDO DE TINUM</v>
          </cell>
          <cell r="U1133">
            <v>3</v>
          </cell>
          <cell r="V1133" t="str">
            <v>Transportes y vialidades</v>
          </cell>
          <cell r="W1133">
            <v>2</v>
          </cell>
          <cell r="X1133" t="str">
            <v>Proyecto de Inversión de Infraestructura Social</v>
          </cell>
          <cell r="Z1133">
            <v>42562</v>
          </cell>
          <cell r="AA1133">
            <v>42651</v>
          </cell>
          <cell r="AB1133" t="str">
            <v>CALLE 18X21Y23 PUEBLO TINUM, 97750 TINUM, TINUM YUCATÁN ENTRE CALLE 18X21Y23 Y CALLE 16X19Y21, SE REALIZO EN TINUM</v>
          </cell>
          <cell r="AC1133">
            <v>0</v>
          </cell>
          <cell r="AE1133">
            <v>1</v>
          </cell>
          <cell r="AF1133" t="str">
            <v>En Ejecución</v>
          </cell>
          <cell r="AH1133">
            <v>872418.42</v>
          </cell>
        </row>
        <row r="1134">
          <cell r="B1134" t="str">
            <v>YUC16160300804935</v>
          </cell>
          <cell r="C1134" t="str">
            <v>Construcción De Sanitarios Con Biodigestor - 184823</v>
          </cell>
          <cell r="D1134" t="str">
            <v>184823</v>
          </cell>
          <cell r="E1134">
            <v>31</v>
          </cell>
          <cell r="F1134" t="str">
            <v>Yucatán</v>
          </cell>
          <cell r="G1134">
            <v>96</v>
          </cell>
          <cell r="H1134" t="str">
            <v>Tizimín</v>
          </cell>
          <cell r="I1134">
            <v>7</v>
          </cell>
          <cell r="J1134" t="str">
            <v>Cenote Azul</v>
          </cell>
          <cell r="K1134">
            <v>-87.718888000000007</v>
          </cell>
          <cell r="L1134">
            <v>21.276388000000001</v>
          </cell>
          <cell r="M1134" t="str">
            <v>Rural</v>
          </cell>
          <cell r="N1134">
            <v>2</v>
          </cell>
          <cell r="O1134" t="str">
            <v>Aportaciones Federales</v>
          </cell>
          <cell r="P1134" t="str">
            <v>I003</v>
          </cell>
          <cell r="Q1134" t="str">
            <v>FAIS Entidades</v>
          </cell>
          <cell r="R1134">
            <v>33</v>
          </cell>
          <cell r="S1134" t="str">
            <v>Aportaciones Federales para Entidades Federativas y Municipios</v>
          </cell>
          <cell r="T1134" t="str">
            <v>JUNTA DE AGUA POTABLE Y ALCANTARILLADO DE YUCATÁN</v>
          </cell>
          <cell r="U1134">
            <v>10</v>
          </cell>
          <cell r="V1134" t="str">
            <v>Vivienda</v>
          </cell>
          <cell r="W1134">
            <v>2</v>
          </cell>
          <cell r="X1134" t="str">
            <v>Proyecto de Inversión de Infraestructura Social</v>
          </cell>
          <cell r="Z1134">
            <v>42598</v>
          </cell>
          <cell r="AA1134">
            <v>42717</v>
          </cell>
          <cell r="AB1134" t="str">
            <v>MANZANA CENOTE AZUL, 97713 CENOTE AZUL, TIZIMÍN YUCATÁN ENTRE Y ,</v>
          </cell>
          <cell r="AC1134">
            <v>0</v>
          </cell>
          <cell r="AE1134">
            <v>1</v>
          </cell>
          <cell r="AF1134" t="str">
            <v>En Ejecución</v>
          </cell>
          <cell r="AH1134">
            <v>364700</v>
          </cell>
        </row>
        <row r="1135">
          <cell r="B1135" t="str">
            <v>YUC16160300804943</v>
          </cell>
          <cell r="C1135" t="str">
            <v>Construcción De Sanitarios Con Biodigestor - 72427</v>
          </cell>
          <cell r="D1135" t="str">
            <v>72427</v>
          </cell>
          <cell r="E1135">
            <v>31</v>
          </cell>
          <cell r="F1135" t="str">
            <v>Yucatán</v>
          </cell>
          <cell r="G1135">
            <v>96</v>
          </cell>
          <cell r="H1135" t="str">
            <v>Tizimín</v>
          </cell>
          <cell r="I1135">
            <v>18</v>
          </cell>
          <cell r="J1135" t="str">
            <v>Dzonot Box</v>
          </cell>
          <cell r="K1135">
            <v>-87.908888000000005</v>
          </cell>
          <cell r="L1135">
            <v>21.322500000000002</v>
          </cell>
          <cell r="M1135" t="str">
            <v>Rural</v>
          </cell>
          <cell r="N1135">
            <v>2</v>
          </cell>
          <cell r="O1135" t="str">
            <v>Aportaciones Federales</v>
          </cell>
          <cell r="P1135" t="str">
            <v>I003</v>
          </cell>
          <cell r="Q1135" t="str">
            <v>FAIS Entidades</v>
          </cell>
          <cell r="R1135">
            <v>33</v>
          </cell>
          <cell r="S1135" t="str">
            <v>Aportaciones Federales para Entidades Federativas y Municipios</v>
          </cell>
          <cell r="T1135" t="str">
            <v>JUNTA DE AGUA POTABLE Y ALCANTARILLADO DE YUCATÁN</v>
          </cell>
          <cell r="U1135">
            <v>10</v>
          </cell>
          <cell r="V1135" t="str">
            <v>Vivienda</v>
          </cell>
          <cell r="W1135">
            <v>2</v>
          </cell>
          <cell r="X1135" t="str">
            <v>Proyecto de Inversión de Infraestructura Social</v>
          </cell>
          <cell r="Z1135">
            <v>42549</v>
          </cell>
          <cell r="AA1135">
            <v>42597</v>
          </cell>
          <cell r="AB1135" t="str">
            <v>MANZANA , 00000 DZONOT BOX, TIZIMÍN YUCATÁN ENTRE Y , SE LLEGA SOBRE LA CARRETERA PRINCIPAL QUE VA DE DZONOT CARRETERO A DZONOT AKE</v>
          </cell>
          <cell r="AC1135">
            <v>0</v>
          </cell>
          <cell r="AE1135">
            <v>1</v>
          </cell>
          <cell r="AF1135" t="str">
            <v>En Ejecución</v>
          </cell>
          <cell r="AH1135">
            <v>260500</v>
          </cell>
        </row>
        <row r="1136">
          <cell r="B1136" t="str">
            <v>YUC00160300805228</v>
          </cell>
          <cell r="C1136" t="str">
            <v>33903 Servicios Integrales - 360405</v>
          </cell>
          <cell r="D1136" t="str">
            <v>360405</v>
          </cell>
          <cell r="E1136">
            <v>31</v>
          </cell>
          <cell r="F1136" t="str">
            <v>Yucatán</v>
          </cell>
          <cell r="G1136">
            <v>98</v>
          </cell>
          <cell r="H1136" t="str">
            <v>Tzucacab</v>
          </cell>
          <cell r="I1136">
            <v>1</v>
          </cell>
          <cell r="J1136" t="str">
            <v>Tzucacab</v>
          </cell>
          <cell r="K1136">
            <v>-89.050555000000003</v>
          </cell>
          <cell r="L1136">
            <v>20.070833</v>
          </cell>
          <cell r="M1136" t="str">
            <v>Urbano</v>
          </cell>
          <cell r="N1136">
            <v>2</v>
          </cell>
          <cell r="O1136" t="str">
            <v>Aportaciones Federales</v>
          </cell>
          <cell r="P1136" t="str">
            <v>I004</v>
          </cell>
          <cell r="Q1136" t="str">
            <v>FAIS Municipal y de las Demarcaciones Territoriales del Distrito Federal</v>
          </cell>
          <cell r="R1136">
            <v>33</v>
          </cell>
          <cell r="S1136" t="str">
            <v>Aportaciones Federales para Entidades Federativas y Municipios</v>
          </cell>
          <cell r="T1136" t="str">
            <v>H AYUNTAMIENTO DE TZUCACAB YUCATAN</v>
          </cell>
          <cell r="U1136">
            <v>0</v>
          </cell>
          <cell r="V1136" t="str">
            <v>Otros Proyectos</v>
          </cell>
          <cell r="W1136">
            <v>5</v>
          </cell>
          <cell r="X1136" t="str">
            <v>Otros proyectos de Inversión</v>
          </cell>
          <cell r="Z1136">
            <v>42370</v>
          </cell>
          <cell r="AA1136">
            <v>42735</v>
          </cell>
          <cell r="AB1136" t="str">
            <v>DADO QUE ES GASTO INDIRECTO EL PROYECTO SE UBICA EN LA CABECERA MUNICIPAL</v>
          </cell>
          <cell r="AC1136">
            <v>0</v>
          </cell>
          <cell r="AE1136">
            <v>1</v>
          </cell>
          <cell r="AF1136" t="str">
            <v>En Ejecución</v>
          </cell>
          <cell r="AH1136">
            <v>208070.34</v>
          </cell>
        </row>
        <row r="1137">
          <cell r="B1137" t="str">
            <v>YUC16160300805230</v>
          </cell>
          <cell r="C1137" t="str">
            <v>Ampliacion De Vivienda Urbana (150) En La Localidad Y Municipio De Tzucacab Yucatan Con El Programa Apoyo A La Vivienda - 313085</v>
          </cell>
          <cell r="D1137" t="str">
            <v>313085</v>
          </cell>
          <cell r="E1137">
            <v>31</v>
          </cell>
          <cell r="F1137" t="str">
            <v>Yucatán</v>
          </cell>
          <cell r="G1137">
            <v>98</v>
          </cell>
          <cell r="H1137" t="str">
            <v>Tzucacab</v>
          </cell>
          <cell r="I1137">
            <v>1</v>
          </cell>
          <cell r="J1137" t="str">
            <v>Tzucacab</v>
          </cell>
          <cell r="K1137">
            <v>-89.050555000000003</v>
          </cell>
          <cell r="L1137">
            <v>20.070833</v>
          </cell>
          <cell r="M1137" t="str">
            <v>Urbano</v>
          </cell>
          <cell r="N1137">
            <v>1</v>
          </cell>
          <cell r="O1137" t="str">
            <v>Subsidios</v>
          </cell>
          <cell r="P1137" t="str">
            <v>S274</v>
          </cell>
          <cell r="Q1137" t="str">
            <v>Programa de Apoyo a la Vivienda</v>
          </cell>
          <cell r="R1137">
            <v>15</v>
          </cell>
          <cell r="S1137" t="str">
            <v>Desarrollo Agrario, Territorial y Urbano</v>
          </cell>
          <cell r="T1137" t="str">
            <v>H AYUNTAMIENTO DE TZUCACAB YUCATAN</v>
          </cell>
          <cell r="U1137">
            <v>10</v>
          </cell>
          <cell r="V1137" t="str">
            <v>Vivienda</v>
          </cell>
          <cell r="W1137">
            <v>2</v>
          </cell>
          <cell r="X1137" t="str">
            <v>Proyecto de Inversión de Infraestructura Social</v>
          </cell>
          <cell r="Y1137" t="str">
            <v>ESTA OBRA SE REALIZA PARA DOTAR A LA POBLACION CON UNA VIVIENDA DIGNA Y MEJORAR LA CALIDAD DE VIDA DE LAS FAMILIAS</v>
          </cell>
          <cell r="Z1137">
            <v>42692</v>
          </cell>
          <cell r="AA1137">
            <v>42705</v>
          </cell>
          <cell r="AB1137" t="str">
            <v>EJIDO TZUCACAB CENTRO, 97960 TZUCACAB, TZUCACAB YUCATÁN ENTRE CALLE 30 Y CALLE 31, CALLE 33 24X47Y49 18X37Y39, 24X47Y49, 24X47Y49, 51X24Y26, 51X24Y2</v>
          </cell>
          <cell r="AC1137">
            <v>3</v>
          </cell>
          <cell r="AD1137" t="str">
            <v>Coparticipación Federal-Municipal</v>
          </cell>
          <cell r="AE1137">
            <v>1</v>
          </cell>
          <cell r="AF1137" t="str">
            <v>En Ejecución</v>
          </cell>
          <cell r="AG1137">
            <v>2016</v>
          </cell>
          <cell r="AH1137">
            <v>7159586.4699999997</v>
          </cell>
        </row>
        <row r="1138">
          <cell r="B1138" t="str">
            <v>YUC16160300805232</v>
          </cell>
          <cell r="C1138" t="str">
            <v>Programa De Mejoramiento De Vivienda En La Modalidad De Equipamiento De Estufas Ecológicas - 324226</v>
          </cell>
          <cell r="D1138" t="str">
            <v>324226</v>
          </cell>
          <cell r="E1138">
            <v>31</v>
          </cell>
          <cell r="F1138" t="str">
            <v>Yucatán</v>
          </cell>
          <cell r="G1138">
            <v>98</v>
          </cell>
          <cell r="H1138" t="str">
            <v>Tzucacab</v>
          </cell>
          <cell r="I1138">
            <v>1</v>
          </cell>
          <cell r="J1138" t="str">
            <v>Tzucacab</v>
          </cell>
          <cell r="K1138">
            <v>-89.050555000000003</v>
          </cell>
          <cell r="L1138">
            <v>20.070833</v>
          </cell>
          <cell r="M1138" t="str">
            <v>Urbano</v>
          </cell>
          <cell r="N1138">
            <v>2</v>
          </cell>
          <cell r="O1138" t="str">
            <v>Aportaciones Federales</v>
          </cell>
          <cell r="P1138" t="str">
            <v>I003</v>
          </cell>
          <cell r="Q1138" t="str">
            <v>FAIS Entidades</v>
          </cell>
          <cell r="R1138">
            <v>33</v>
          </cell>
          <cell r="S1138" t="str">
            <v>Aportaciones Federales para Entidades Federativas y Municipios</v>
          </cell>
          <cell r="T1138" t="str">
            <v>SECRETARÍA DE DESARROLLO SOCIAL DEL GOBIERNO DEL ESTADO DE YUCATÁN</v>
          </cell>
          <cell r="U1138">
            <v>10</v>
          </cell>
          <cell r="V1138" t="str">
            <v>Vivienda</v>
          </cell>
          <cell r="W1138">
            <v>2</v>
          </cell>
          <cell r="X1138" t="str">
            <v>Proyecto de Inversión de Infraestructura Social</v>
          </cell>
          <cell r="Z1138">
            <v>42552</v>
          </cell>
          <cell r="AA1138">
            <v>42552</v>
          </cell>
          <cell r="AB1138" t="str">
            <v>CALLE 16 X 37 Y 41 S/N, CALLE 30 X 45 Y 47 S/N, CALLE 24 X 47 Y 48 S/N, CALLE 40 X 47 Y 49 S/N, CALLE 26 X 35 Y 37 S/N, CALLE 19 X 30 Y 34 S/N, CALLE 32 X 35 Y 37 S/N, CALLE 30 X 38 Y 25 S/N, CALE 34 X 41 Y 43 S/N, CALLE 37 X 28 Y 26 S/N, C</v>
          </cell>
          <cell r="AC1138">
            <v>1</v>
          </cell>
          <cell r="AD1138" t="str">
            <v>Coparticipación Federal-Estatal</v>
          </cell>
          <cell r="AE1138">
            <v>1</v>
          </cell>
          <cell r="AF1138" t="str">
            <v>En Ejecución</v>
          </cell>
          <cell r="AH1138">
            <v>750000</v>
          </cell>
        </row>
        <row r="1139">
          <cell r="B1139" t="str">
            <v>YUC00160300805237</v>
          </cell>
          <cell r="C1139" t="str">
            <v>33903 Servicios Integrales - 296553</v>
          </cell>
          <cell r="D1139" t="str">
            <v>296553</v>
          </cell>
          <cell r="E1139">
            <v>31</v>
          </cell>
          <cell r="F1139" t="str">
            <v>Yucatán</v>
          </cell>
          <cell r="G1139">
            <v>98</v>
          </cell>
          <cell r="H1139" t="str">
            <v>Tzucacab</v>
          </cell>
          <cell r="I1139">
            <v>1</v>
          </cell>
          <cell r="J1139" t="str">
            <v>Tzucacab</v>
          </cell>
          <cell r="K1139">
            <v>-89.050555000000003</v>
          </cell>
          <cell r="L1139">
            <v>20.070833</v>
          </cell>
          <cell r="M1139" t="str">
            <v>Urbano</v>
          </cell>
          <cell r="N1139">
            <v>2</v>
          </cell>
          <cell r="O1139" t="str">
            <v>Aportaciones Federales</v>
          </cell>
          <cell r="P1139" t="str">
            <v>I004</v>
          </cell>
          <cell r="Q1139" t="str">
            <v>FAIS Municipal y de las Demarcaciones Territoriales del Distrito Federal</v>
          </cell>
          <cell r="R1139">
            <v>33</v>
          </cell>
          <cell r="S1139" t="str">
            <v>Aportaciones Federales para Entidades Federativas y Municipios</v>
          </cell>
          <cell r="T1139" t="str">
            <v>H AYUNTAMIENTO DE TZUCACAB YUCATAN</v>
          </cell>
          <cell r="U1139">
            <v>0</v>
          </cell>
          <cell r="V1139" t="str">
            <v>Otros Proyectos</v>
          </cell>
          <cell r="W1139">
            <v>5</v>
          </cell>
          <cell r="X1139" t="str">
            <v>Otros proyectos de Inversión</v>
          </cell>
          <cell r="Z1139">
            <v>42644</v>
          </cell>
          <cell r="AA1139">
            <v>42735</v>
          </cell>
          <cell r="AB1139" t="str">
            <v>DADO QUE ES GASTO INDIRECTO EL PROYECTO SE UBICA EN LA CABECERA MUNICIPAL</v>
          </cell>
          <cell r="AC1139">
            <v>0</v>
          </cell>
          <cell r="AE1139">
            <v>1</v>
          </cell>
          <cell r="AF1139" t="str">
            <v>En Ejecución</v>
          </cell>
          <cell r="AH1139">
            <v>232000</v>
          </cell>
        </row>
        <row r="1140">
          <cell r="B1140" t="str">
            <v>YUC00160300805238</v>
          </cell>
          <cell r="C1140" t="str">
            <v>33903 Servicios Integrales - 296550</v>
          </cell>
          <cell r="D1140" t="str">
            <v>296550</v>
          </cell>
          <cell r="E1140">
            <v>31</v>
          </cell>
          <cell r="F1140" t="str">
            <v>Yucatán</v>
          </cell>
          <cell r="G1140">
            <v>98</v>
          </cell>
          <cell r="H1140" t="str">
            <v>Tzucacab</v>
          </cell>
          <cell r="I1140">
            <v>1</v>
          </cell>
          <cell r="J1140" t="str">
            <v>Tzucacab</v>
          </cell>
          <cell r="K1140">
            <v>-89.050555000000003</v>
          </cell>
          <cell r="L1140">
            <v>20.070833</v>
          </cell>
          <cell r="M1140" t="str">
            <v>Urbano</v>
          </cell>
          <cell r="N1140">
            <v>2</v>
          </cell>
          <cell r="O1140" t="str">
            <v>Aportaciones Federales</v>
          </cell>
          <cell r="P1140" t="str">
            <v>I004</v>
          </cell>
          <cell r="Q1140" t="str">
            <v>FAIS Municipal y de las Demarcaciones Territoriales del Distrito Federal</v>
          </cell>
          <cell r="R1140">
            <v>33</v>
          </cell>
          <cell r="S1140" t="str">
            <v>Aportaciones Federales para Entidades Federativas y Municipios</v>
          </cell>
          <cell r="T1140" t="str">
            <v>H AYUNTAMIENTO DE TZUCACAB YUCATAN</v>
          </cell>
          <cell r="U1140">
            <v>0</v>
          </cell>
          <cell r="V1140" t="str">
            <v>Otros Proyectos</v>
          </cell>
          <cell r="W1140">
            <v>5</v>
          </cell>
          <cell r="X1140" t="str">
            <v>Otros proyectos de Inversión</v>
          </cell>
          <cell r="Z1140">
            <v>42461</v>
          </cell>
          <cell r="AA1140">
            <v>42582</v>
          </cell>
          <cell r="AB1140" t="str">
            <v>DADO QUE ES GASTO INDIRECTO EL PROYECTO SE UBICA EN LA CABECERA MUNICIPAL</v>
          </cell>
          <cell r="AC1140">
            <v>0</v>
          </cell>
          <cell r="AE1140">
            <v>1</v>
          </cell>
          <cell r="AF1140" t="str">
            <v>En Ejecución</v>
          </cell>
          <cell r="AH1140">
            <v>150000</v>
          </cell>
        </row>
        <row r="1141">
          <cell r="B1141" t="str">
            <v>YUC00160300805239</v>
          </cell>
          <cell r="C1141" t="str">
            <v>33903 Servicios Integrales - 296547</v>
          </cell>
          <cell r="D1141" t="str">
            <v>296547</v>
          </cell>
          <cell r="E1141">
            <v>31</v>
          </cell>
          <cell r="F1141" t="str">
            <v>Yucatán</v>
          </cell>
          <cell r="G1141">
            <v>98</v>
          </cell>
          <cell r="H1141" t="str">
            <v>Tzucacab</v>
          </cell>
          <cell r="I1141">
            <v>1</v>
          </cell>
          <cell r="J1141" t="str">
            <v>Tzucacab</v>
          </cell>
          <cell r="K1141">
            <v>-89.050555000000003</v>
          </cell>
          <cell r="L1141">
            <v>20.070833</v>
          </cell>
          <cell r="M1141" t="str">
            <v>Urbano</v>
          </cell>
          <cell r="N1141">
            <v>2</v>
          </cell>
          <cell r="O1141" t="str">
            <v>Aportaciones Federales</v>
          </cell>
          <cell r="P1141" t="str">
            <v>I004</v>
          </cell>
          <cell r="Q1141" t="str">
            <v>FAIS Municipal y de las Demarcaciones Territoriales del Distrito Federal</v>
          </cell>
          <cell r="R1141">
            <v>33</v>
          </cell>
          <cell r="S1141" t="str">
            <v>Aportaciones Federales para Entidades Federativas y Municipios</v>
          </cell>
          <cell r="T1141" t="str">
            <v>H AYUNTAMIENTO DE TZUCACAB YUCATAN</v>
          </cell>
          <cell r="U1141">
            <v>0</v>
          </cell>
          <cell r="V1141" t="str">
            <v>Otros Proyectos</v>
          </cell>
          <cell r="W1141">
            <v>5</v>
          </cell>
          <cell r="X1141" t="str">
            <v>Otros proyectos de Inversión</v>
          </cell>
          <cell r="Z1141">
            <v>42583</v>
          </cell>
          <cell r="AA1141">
            <v>42674</v>
          </cell>
          <cell r="AB1141" t="str">
            <v>DADO QUE ES GASTO INDIRECTO EL PROYECTO SE UBICA EN LA CABECERA MUNICIPAL</v>
          </cell>
          <cell r="AC1141">
            <v>0</v>
          </cell>
          <cell r="AE1141">
            <v>1</v>
          </cell>
          <cell r="AF1141" t="str">
            <v>En Ejecución</v>
          </cell>
          <cell r="AH1141">
            <v>130000</v>
          </cell>
        </row>
        <row r="1142">
          <cell r="B1142" t="str">
            <v>YUC16160300805240</v>
          </cell>
          <cell r="C1142" t="str">
            <v>Programa De Mejoramiento De Vivienda En La Modalidad De Equipamiento De Estufas Ecologicas - 324240</v>
          </cell>
          <cell r="D1142" t="str">
            <v>324240</v>
          </cell>
          <cell r="E1142">
            <v>31</v>
          </cell>
          <cell r="F1142" t="str">
            <v>Yucatán</v>
          </cell>
          <cell r="G1142">
            <v>98</v>
          </cell>
          <cell r="H1142" t="str">
            <v>Tzucacab</v>
          </cell>
          <cell r="I1142">
            <v>1</v>
          </cell>
          <cell r="J1142" t="str">
            <v>Tzucacab</v>
          </cell>
          <cell r="K1142">
            <v>-89.050555000000003</v>
          </cell>
          <cell r="L1142">
            <v>20.070833</v>
          </cell>
          <cell r="M1142" t="str">
            <v>Urbano</v>
          </cell>
          <cell r="N1142">
            <v>2</v>
          </cell>
          <cell r="O1142" t="str">
            <v>Aportaciones Federales</v>
          </cell>
          <cell r="P1142" t="str">
            <v>I003</v>
          </cell>
          <cell r="Q1142" t="str">
            <v>FAIS Entidades</v>
          </cell>
          <cell r="R1142">
            <v>33</v>
          </cell>
          <cell r="S1142" t="str">
            <v>Aportaciones Federales para Entidades Federativas y Municipios</v>
          </cell>
          <cell r="T1142" t="str">
            <v>SECRETARÍA DE DESARROLLO SOCIAL DEL GOBIERNO DEL ESTADO DE YUCATÁN</v>
          </cell>
          <cell r="U1142">
            <v>10</v>
          </cell>
          <cell r="V1142" t="str">
            <v>Vivienda</v>
          </cell>
          <cell r="W1142">
            <v>2</v>
          </cell>
          <cell r="X1142" t="str">
            <v>Proyecto de Inversión de Infraestructura Social</v>
          </cell>
          <cell r="Z1142">
            <v>42552</v>
          </cell>
          <cell r="AA1142">
            <v>42552</v>
          </cell>
          <cell r="AB1142" t="str">
            <v>CALLE 47 INTERIOR SN COLONIA SAN ESTEBAN, 97960 TZUCACAB, TZUCACAB YUCATÁN ENTRE CALLE 30 Y CALLE 32, CALLE 45 CASA DE BAJAREQUES CON LAMINA DE CART</v>
          </cell>
          <cell r="AC1142">
            <v>1</v>
          </cell>
          <cell r="AD1142" t="str">
            <v>Coparticipación Federal-Estatal</v>
          </cell>
          <cell r="AE1142">
            <v>1</v>
          </cell>
          <cell r="AF1142" t="str">
            <v>En Ejecución</v>
          </cell>
          <cell r="AH1142">
            <v>71999.759999999995</v>
          </cell>
        </row>
        <row r="1143">
          <cell r="B1143" t="str">
            <v>YUC16160300805788</v>
          </cell>
          <cell r="C1143" t="str">
            <v>Construccion De Veinticuatro Techos Firmes De Cuarenta Y Seis Metros Cuadrados Cada Uno En La Localidad De Sacalum - 324722</v>
          </cell>
          <cell r="D1143" t="str">
            <v>324722</v>
          </cell>
          <cell r="E1143">
            <v>31</v>
          </cell>
          <cell r="F1143" t="str">
            <v>Yucatán</v>
          </cell>
          <cell r="G1143">
            <v>62</v>
          </cell>
          <cell r="H1143" t="str">
            <v>Sacalum</v>
          </cell>
          <cell r="I1143">
            <v>1</v>
          </cell>
          <cell r="J1143" t="str">
            <v>Sacalum</v>
          </cell>
          <cell r="K1143">
            <v>-89.589721999999995</v>
          </cell>
          <cell r="L1143">
            <v>20.495000000000001</v>
          </cell>
          <cell r="M1143" t="str">
            <v>Urbano</v>
          </cell>
          <cell r="N1143">
            <v>2</v>
          </cell>
          <cell r="O1143" t="str">
            <v>Aportaciones Federales</v>
          </cell>
          <cell r="P1143" t="str">
            <v>I004</v>
          </cell>
          <cell r="Q1143" t="str">
            <v>FAIS Municipal y de las Demarcaciones Territoriales del Distrito Federal</v>
          </cell>
          <cell r="R1143">
            <v>33</v>
          </cell>
          <cell r="S1143" t="str">
            <v>Aportaciones Federales para Entidades Federativas y Municipios</v>
          </cell>
          <cell r="T1143" t="str">
            <v>H AYUNTAMIENTO DE SACALUM</v>
          </cell>
          <cell r="U1143">
            <v>10</v>
          </cell>
          <cell r="V1143" t="str">
            <v>Vivienda</v>
          </cell>
          <cell r="W1143">
            <v>2</v>
          </cell>
          <cell r="X1143" t="str">
            <v>Proyecto de Inversión de Infraestructura Social</v>
          </cell>
          <cell r="Z1143">
            <v>42696</v>
          </cell>
          <cell r="AA1143">
            <v>42735</v>
          </cell>
          <cell r="AB1143" t="str">
            <v>CALLE 27 PUEBLO SACALUM, 97845 SACALUM, SACALUM YUCATÁN ENTRE CALLE 26 Y CALLE 28, CALLE 29 A UN COSTADO DE LA IGLESIA DEL CENTRO SOBRE LA CALLE 27</v>
          </cell>
          <cell r="AC1143">
            <v>0</v>
          </cell>
          <cell r="AE1143">
            <v>1</v>
          </cell>
          <cell r="AF1143" t="str">
            <v>En Ejecución</v>
          </cell>
          <cell r="AH1143">
            <v>722433.58</v>
          </cell>
        </row>
        <row r="1144">
          <cell r="B1144" t="str">
            <v>YUC16160300805789</v>
          </cell>
          <cell r="C1144" t="str">
            <v>Construccion De Diez Cuartos Dormitorio En La Localidad Y Municipio De Sacalum - 325006</v>
          </cell>
          <cell r="D1144" t="str">
            <v>325006</v>
          </cell>
          <cell r="E1144">
            <v>31</v>
          </cell>
          <cell r="F1144" t="str">
            <v>Yucatán</v>
          </cell>
          <cell r="G1144">
            <v>62</v>
          </cell>
          <cell r="H1144" t="str">
            <v>Sacalum</v>
          </cell>
          <cell r="I1144">
            <v>1</v>
          </cell>
          <cell r="J1144" t="str">
            <v>Sacalum</v>
          </cell>
          <cell r="K1144">
            <v>-89.589721999999995</v>
          </cell>
          <cell r="L1144">
            <v>20.495000000000001</v>
          </cell>
          <cell r="M1144" t="str">
            <v>Urbano</v>
          </cell>
          <cell r="N1144">
            <v>2</v>
          </cell>
          <cell r="O1144" t="str">
            <v>Aportaciones Federales</v>
          </cell>
          <cell r="P1144" t="str">
            <v>I004</v>
          </cell>
          <cell r="Q1144" t="str">
            <v>FAIS Municipal y de las Demarcaciones Territoriales del Distrito Federal</v>
          </cell>
          <cell r="R1144">
            <v>33</v>
          </cell>
          <cell r="S1144" t="str">
            <v>Aportaciones Federales para Entidades Federativas y Municipios</v>
          </cell>
          <cell r="T1144" t="str">
            <v>H AYUNTAMIENTO DE SACALUM</v>
          </cell>
          <cell r="U1144">
            <v>10</v>
          </cell>
          <cell r="V1144" t="str">
            <v>Vivienda</v>
          </cell>
          <cell r="W1144">
            <v>2</v>
          </cell>
          <cell r="X1144" t="str">
            <v>Proyecto de Inversión de Infraestructura Social</v>
          </cell>
          <cell r="Z1144">
            <v>42675</v>
          </cell>
          <cell r="AA1144">
            <v>42735</v>
          </cell>
          <cell r="AB1144" t="str">
            <v>CALLE 35 PUEBLO SACALUM, 97845 SACALUM, SACALUM YUCATÁN ENTRE CALLE 26 Y , CALLE 30 ENFRENTE DEL CAMPO DE BEISBOL SOBRE LA CALLE 35</v>
          </cell>
          <cell r="AC1144">
            <v>0</v>
          </cell>
          <cell r="AE1144">
            <v>1</v>
          </cell>
          <cell r="AF1144" t="str">
            <v>En Ejecución</v>
          </cell>
          <cell r="AH1144">
            <v>195007.87</v>
          </cell>
        </row>
        <row r="1145">
          <cell r="B1145" t="str">
            <v>YUC16160300805790</v>
          </cell>
          <cell r="C1145" t="str">
            <v>Construccion De Diez Cuartos Dormitorio En La Localidad Y Municipio De Sacalum - 324916</v>
          </cell>
          <cell r="D1145" t="str">
            <v>324916</v>
          </cell>
          <cell r="E1145">
            <v>31</v>
          </cell>
          <cell r="F1145" t="str">
            <v>Yucatán</v>
          </cell>
          <cell r="G1145">
            <v>62</v>
          </cell>
          <cell r="H1145" t="str">
            <v>Sacalum</v>
          </cell>
          <cell r="I1145">
            <v>1</v>
          </cell>
          <cell r="J1145" t="str">
            <v>Sacalum</v>
          </cell>
          <cell r="K1145">
            <v>-89.589721999999995</v>
          </cell>
          <cell r="L1145">
            <v>20.495000000000001</v>
          </cell>
          <cell r="M1145" t="str">
            <v>Urbano</v>
          </cell>
          <cell r="N1145">
            <v>2</v>
          </cell>
          <cell r="O1145" t="str">
            <v>Aportaciones Federales</v>
          </cell>
          <cell r="P1145" t="str">
            <v>I004</v>
          </cell>
          <cell r="Q1145" t="str">
            <v>FAIS Municipal y de las Demarcaciones Territoriales del Distrito Federal</v>
          </cell>
          <cell r="R1145">
            <v>33</v>
          </cell>
          <cell r="S1145" t="str">
            <v>Aportaciones Federales para Entidades Federativas y Municipios</v>
          </cell>
          <cell r="T1145" t="str">
            <v>H AYUNTAMIENTO DE SACALUM</v>
          </cell>
          <cell r="U1145">
            <v>10</v>
          </cell>
          <cell r="V1145" t="str">
            <v>Vivienda</v>
          </cell>
          <cell r="W1145">
            <v>2</v>
          </cell>
          <cell r="X1145" t="str">
            <v>Proyecto de Inversión de Infraestructura Social</v>
          </cell>
          <cell r="Z1145">
            <v>42644</v>
          </cell>
          <cell r="AA1145">
            <v>42735</v>
          </cell>
          <cell r="AB1145" t="str">
            <v>CALLE 23 PUEBLO SACALUM, 97845 SACALUM, SACALUM YUCATÁN ENTRE CALLE 24 Y CALLE 26, CALLE 21 ENFRENTE DEL CENOTE DEL CENRO SOBRE LA CALLE 23</v>
          </cell>
          <cell r="AC1145">
            <v>0</v>
          </cell>
          <cell r="AE1145">
            <v>1</v>
          </cell>
          <cell r="AF1145" t="str">
            <v>En Ejecución</v>
          </cell>
          <cell r="AH1145">
            <v>455018.36</v>
          </cell>
        </row>
        <row r="1146">
          <cell r="B1146" t="str">
            <v>YUC00160300805791</v>
          </cell>
          <cell r="C1146" t="str">
            <v>Mejoramiento Integral De Vivienda Consistente En Construcción De   21   Recamaras - 274797</v>
          </cell>
          <cell r="D1146" t="str">
            <v>06-16-0531</v>
          </cell>
          <cell r="E1146">
            <v>31</v>
          </cell>
          <cell r="F1146" t="str">
            <v>Yucatán</v>
          </cell>
          <cell r="G1146">
            <v>62</v>
          </cell>
          <cell r="H1146" t="str">
            <v>Sacalum</v>
          </cell>
          <cell r="I1146">
            <v>1</v>
          </cell>
          <cell r="J1146" t="str">
            <v>Sacalum</v>
          </cell>
          <cell r="K1146">
            <v>-89.589721999999995</v>
          </cell>
          <cell r="L1146">
            <v>20.495000000000001</v>
          </cell>
          <cell r="M1146" t="str">
            <v>Urbano</v>
          </cell>
          <cell r="N1146">
            <v>2</v>
          </cell>
          <cell r="O1146" t="str">
            <v>Aportaciones Federales</v>
          </cell>
          <cell r="P1146" t="str">
            <v>I003</v>
          </cell>
          <cell r="Q1146" t="str">
            <v>FAIS Entidades</v>
          </cell>
          <cell r="R1146">
            <v>33</v>
          </cell>
          <cell r="S1146" t="str">
            <v>Aportaciones Federales para Entidades Federativas y Municipios</v>
          </cell>
          <cell r="T1146" t="str">
            <v>INSTITUTO DE VIVIENDA DEL ESTADO DE YUCATÁN</v>
          </cell>
          <cell r="U1146">
            <v>10</v>
          </cell>
          <cell r="V1146" t="str">
            <v>Vivienda</v>
          </cell>
          <cell r="W1146">
            <v>2</v>
          </cell>
          <cell r="X1146" t="str">
            <v>Proyecto de Inversión de Infraestructura Social</v>
          </cell>
          <cell r="Z1146">
            <v>42556</v>
          </cell>
          <cell r="AA1146">
            <v>42583</v>
          </cell>
          <cell r="AB1146" t="str">
            <v>CALLE 25 INTERIOR SN PUEBLO SACALUM, 97845 SACALUM, SACALUM YUCATÁN ENTRE CALLE 22 Y CALLE 20, CALLE NUMERO CRUZAMIENTOS 25 S/N 22 Y 20 25 S/N 18</v>
          </cell>
          <cell r="AC1146">
            <v>1</v>
          </cell>
          <cell r="AD1146" t="str">
            <v>Coparticipación Federal-Estatal</v>
          </cell>
          <cell r="AE1146">
            <v>1</v>
          </cell>
          <cell r="AF1146" t="str">
            <v>En Ejecución</v>
          </cell>
          <cell r="AH1146">
            <v>225000</v>
          </cell>
        </row>
        <row r="1147">
          <cell r="B1147" t="str">
            <v>YUC00160300805792</v>
          </cell>
          <cell r="C1147" t="str">
            <v>Construcción De Cuartos Adicionales - 274795</v>
          </cell>
          <cell r="D1147" t="str">
            <v>274795</v>
          </cell>
          <cell r="E1147">
            <v>31</v>
          </cell>
          <cell r="F1147" t="str">
            <v>Yucatán</v>
          </cell>
          <cell r="G1147">
            <v>62</v>
          </cell>
          <cell r="H1147" t="str">
            <v>Sacalum</v>
          </cell>
          <cell r="I1147">
            <v>1</v>
          </cell>
          <cell r="J1147" t="str">
            <v>Sacalum</v>
          </cell>
          <cell r="K1147">
            <v>-89.589721999999995</v>
          </cell>
          <cell r="L1147">
            <v>20.495000000000001</v>
          </cell>
          <cell r="M1147" t="str">
            <v>Urbano</v>
          </cell>
          <cell r="N1147">
            <v>2</v>
          </cell>
          <cell r="O1147" t="str">
            <v>Aportaciones Federales</v>
          </cell>
          <cell r="P1147" t="str">
            <v>I003</v>
          </cell>
          <cell r="Q1147" t="str">
            <v>FAIS Entidades</v>
          </cell>
          <cell r="R1147">
            <v>33</v>
          </cell>
          <cell r="S1147" t="str">
            <v>Aportaciones Federales para Entidades Federativas y Municipios</v>
          </cell>
          <cell r="T1147" t="str">
            <v>INSTITUTO DE VIVIENDA DEL ESTADO DE YUCATÁN</v>
          </cell>
          <cell r="U1147">
            <v>10</v>
          </cell>
          <cell r="V1147" t="str">
            <v>Vivienda</v>
          </cell>
          <cell r="W1147">
            <v>2</v>
          </cell>
          <cell r="X1147" t="str">
            <v>Proyecto de Inversión de Infraestructura Social</v>
          </cell>
          <cell r="Z1147">
            <v>42596</v>
          </cell>
          <cell r="AA1147">
            <v>42614</v>
          </cell>
          <cell r="AB1147" t="str">
            <v>CALLE 21 255 INTERIOR SN PUEBLO SACALUM, 97845 SACALUM, SACALUM YUCATÁN ENTRE CALLE 22 Y CALLE 24, CALLE NUMERO CRUZAMIENTOS 21 255 22 Y 24 24 S/</v>
          </cell>
          <cell r="AC1147">
            <v>0</v>
          </cell>
          <cell r="AE1147">
            <v>1</v>
          </cell>
          <cell r="AF1147" t="str">
            <v>En Ejecución</v>
          </cell>
          <cell r="AH1147">
            <v>585000</v>
          </cell>
        </row>
        <row r="1148">
          <cell r="B1148" t="str">
            <v>YUC16160300805793</v>
          </cell>
          <cell r="C1148" t="str">
            <v>Construccion De Veinticuatro Techos Firmes De Cuarenta Y Seis Metros Cuadrados Cada Uno En La Localidad De Sacalum - 324626</v>
          </cell>
          <cell r="D1148" t="str">
            <v>324626</v>
          </cell>
          <cell r="E1148">
            <v>31</v>
          </cell>
          <cell r="F1148" t="str">
            <v>Yucatán</v>
          </cell>
          <cell r="G1148">
            <v>62</v>
          </cell>
          <cell r="H1148" t="str">
            <v>Sacalum</v>
          </cell>
          <cell r="I1148">
            <v>1</v>
          </cell>
          <cell r="J1148" t="str">
            <v>Sacalum</v>
          </cell>
          <cell r="K1148">
            <v>-89.589721999999995</v>
          </cell>
          <cell r="L1148">
            <v>20.495000000000001</v>
          </cell>
          <cell r="M1148" t="str">
            <v>Urbano</v>
          </cell>
          <cell r="N1148">
            <v>2</v>
          </cell>
          <cell r="O1148" t="str">
            <v>Aportaciones Federales</v>
          </cell>
          <cell r="P1148" t="str">
            <v>I004</v>
          </cell>
          <cell r="Q1148" t="str">
            <v>FAIS Municipal y de las Demarcaciones Territoriales del Distrito Federal</v>
          </cell>
          <cell r="R1148">
            <v>33</v>
          </cell>
          <cell r="S1148" t="str">
            <v>Aportaciones Federales para Entidades Federativas y Municipios</v>
          </cell>
          <cell r="T1148" t="str">
            <v>H AYUNTAMIENTO DE SACALUM</v>
          </cell>
          <cell r="U1148">
            <v>10</v>
          </cell>
          <cell r="V1148" t="str">
            <v>Vivienda</v>
          </cell>
          <cell r="W1148">
            <v>2</v>
          </cell>
          <cell r="X1148" t="str">
            <v>Proyecto de Inversión de Infraestructura Social</v>
          </cell>
          <cell r="Z1148">
            <v>42696</v>
          </cell>
          <cell r="AA1148">
            <v>42735</v>
          </cell>
          <cell r="AB1148" t="str">
            <v>CALLE 27 PUEBLO SACALUM, 97845 SACALUM, SACALUM YUCATÁN ENTRE CALLE 24 Y CALLE CALLE SIN NUMERO, CALLE 25 A DOS CUADRAS DE TANQUE ELEVADO SOBRE LA C</v>
          </cell>
          <cell r="AC1148">
            <v>0</v>
          </cell>
          <cell r="AE1148">
            <v>1</v>
          </cell>
          <cell r="AF1148" t="str">
            <v>En Ejecución</v>
          </cell>
          <cell r="AH1148">
            <v>722433.58</v>
          </cell>
        </row>
        <row r="1149">
          <cell r="B1149" t="str">
            <v>YUC00160300805794</v>
          </cell>
          <cell r="C1149" t="str">
            <v>Mejoramiento Integral De Vivienda Consistente En Construcción De 20      Recamaras 110509</v>
          </cell>
          <cell r="D1149" t="str">
            <v>06-16-0532</v>
          </cell>
          <cell r="E1149">
            <v>31</v>
          </cell>
          <cell r="F1149" t="str">
            <v>Yucatán</v>
          </cell>
          <cell r="G1149">
            <v>62</v>
          </cell>
          <cell r="H1149" t="str">
            <v>Sacalum</v>
          </cell>
          <cell r="I1149">
            <v>7</v>
          </cell>
          <cell r="J1149" t="str">
            <v>Plan Chac</v>
          </cell>
          <cell r="K1149">
            <v>-89.625833</v>
          </cell>
          <cell r="L1149">
            <v>20.452221999999999</v>
          </cell>
          <cell r="M1149" t="str">
            <v>Rural</v>
          </cell>
          <cell r="N1149">
            <v>2</v>
          </cell>
          <cell r="O1149" t="str">
            <v>Aportaciones Federales</v>
          </cell>
          <cell r="P1149" t="str">
            <v>I003</v>
          </cell>
          <cell r="Q1149" t="str">
            <v>FAIS Entidades</v>
          </cell>
          <cell r="R1149">
            <v>33</v>
          </cell>
          <cell r="S1149" t="str">
            <v>Aportaciones Federales para Entidades Federativas y Municipios</v>
          </cell>
          <cell r="T1149" t="str">
            <v>INSTITUTO DE VIVIENDA DEL ESTADO DE YUCATÁN</v>
          </cell>
          <cell r="U1149">
            <v>10</v>
          </cell>
          <cell r="V1149" t="str">
            <v>Vivienda</v>
          </cell>
          <cell r="W1149">
            <v>2</v>
          </cell>
          <cell r="X1149" t="str">
            <v>Proyecto de Inversión de Infraestructura Social</v>
          </cell>
          <cell r="Z1149">
            <v>42556</v>
          </cell>
          <cell r="AA1149">
            <v>42583</v>
          </cell>
          <cell r="AB1149" t="str">
            <v>CALLE 25 255 INTERIOR SN COLONIA SACALUM, 97845 PLAN CHAC, SACALUM YUCATÁN ENTRE CALLE 22 Y CALLE 24, CALLE 27 21 255 22 Y 24 24 S/N 25 Y 27 23 S/N</v>
          </cell>
          <cell r="AC1149">
            <v>1</v>
          </cell>
          <cell r="AD1149" t="str">
            <v>Coparticipación Federal-Estatal</v>
          </cell>
          <cell r="AE1149">
            <v>1</v>
          </cell>
          <cell r="AF1149" t="str">
            <v>En Ejecución</v>
          </cell>
          <cell r="AH1149">
            <v>900000</v>
          </cell>
        </row>
        <row r="1150">
          <cell r="B1150" t="str">
            <v>YUC00160300805796</v>
          </cell>
          <cell r="C1150" t="str">
            <v>Construcción De Cuartos Adicionales - 279302</v>
          </cell>
          <cell r="D1150" t="str">
            <v>279302</v>
          </cell>
          <cell r="E1150">
            <v>31</v>
          </cell>
          <cell r="F1150" t="str">
            <v>Yucatán</v>
          </cell>
          <cell r="G1150">
            <v>45</v>
          </cell>
          <cell r="H1150" t="str">
            <v>Kopomá</v>
          </cell>
          <cell r="I1150">
            <v>1</v>
          </cell>
          <cell r="J1150" t="str">
            <v>Kopomá</v>
          </cell>
          <cell r="K1150">
            <v>-89.898611000000002</v>
          </cell>
          <cell r="L1150">
            <v>20.647777000000001</v>
          </cell>
          <cell r="M1150" t="str">
            <v>Urbano</v>
          </cell>
          <cell r="N1150">
            <v>2</v>
          </cell>
          <cell r="O1150" t="str">
            <v>Aportaciones Federales</v>
          </cell>
          <cell r="P1150" t="str">
            <v>I003</v>
          </cell>
          <cell r="Q1150" t="str">
            <v>FAIS Entidades</v>
          </cell>
          <cell r="R1150">
            <v>33</v>
          </cell>
          <cell r="S1150" t="str">
            <v>Aportaciones Federales para Entidades Federativas y Municipios</v>
          </cell>
          <cell r="T1150" t="str">
            <v>INSTITUTO DE VIVIENDA DEL ESTADO DE YUCATÁN</v>
          </cell>
          <cell r="U1150">
            <v>10</v>
          </cell>
          <cell r="V1150" t="str">
            <v>Vivienda</v>
          </cell>
          <cell r="W1150">
            <v>2</v>
          </cell>
          <cell r="X1150" t="str">
            <v>Proyecto de Inversión de Infraestructura Social</v>
          </cell>
          <cell r="Z1150">
            <v>42572</v>
          </cell>
          <cell r="AA1150">
            <v>42589</v>
          </cell>
          <cell r="AB1150" t="str">
            <v>CALLE 17 INTERIOR SN PUEBLO KOPOMA, 97818 KOPOMÁ, KOPOMÁ YUCATÁN ENTRE CALLE 22 Y CALLE 20, NO SE CUENTA CON REFERENCIAS DE LA UBICACIÓN DEL PROYE</v>
          </cell>
          <cell r="AC1150">
            <v>0</v>
          </cell>
          <cell r="AE1150">
            <v>1</v>
          </cell>
          <cell r="AF1150" t="str">
            <v>En Ejecución</v>
          </cell>
          <cell r="AH1150">
            <v>405000</v>
          </cell>
        </row>
        <row r="1151">
          <cell r="B1151" t="str">
            <v>YUC00160300805797</v>
          </cell>
          <cell r="C1151" t="str">
            <v>Construcción De Cuartos Adicionales - 279361</v>
          </cell>
          <cell r="D1151" t="str">
            <v>279361</v>
          </cell>
          <cell r="E1151">
            <v>31</v>
          </cell>
          <cell r="F1151" t="str">
            <v>Yucatán</v>
          </cell>
          <cell r="G1151">
            <v>45</v>
          </cell>
          <cell r="H1151" t="str">
            <v>Kopomá</v>
          </cell>
          <cell r="I1151">
            <v>1</v>
          </cell>
          <cell r="J1151" t="str">
            <v>Kopomá</v>
          </cell>
          <cell r="K1151">
            <v>-89.898611000000002</v>
          </cell>
          <cell r="L1151">
            <v>20.647777000000001</v>
          </cell>
          <cell r="M1151" t="str">
            <v>Urbano</v>
          </cell>
          <cell r="N1151">
            <v>2</v>
          </cell>
          <cell r="O1151" t="str">
            <v>Aportaciones Federales</v>
          </cell>
          <cell r="P1151" t="str">
            <v>I003</v>
          </cell>
          <cell r="Q1151" t="str">
            <v>FAIS Entidades</v>
          </cell>
          <cell r="R1151">
            <v>33</v>
          </cell>
          <cell r="S1151" t="str">
            <v>Aportaciones Federales para Entidades Federativas y Municipios</v>
          </cell>
          <cell r="T1151" t="str">
            <v>INSTITUTO DE VIVIENDA DEL ESTADO DE YUCATÁN</v>
          </cell>
          <cell r="U1151">
            <v>10</v>
          </cell>
          <cell r="V1151" t="str">
            <v>Vivienda</v>
          </cell>
          <cell r="W1151">
            <v>2</v>
          </cell>
          <cell r="X1151" t="str">
            <v>Proyecto de Inversión de Infraestructura Social</v>
          </cell>
          <cell r="Z1151">
            <v>42572</v>
          </cell>
          <cell r="AA1151">
            <v>42589</v>
          </cell>
          <cell r="AB1151" t="str">
            <v>CALLE 29 INTERIOR SN PUEBLO KOPOMA, 97818 KOPOMÁ, KOPOMÁ YUCATÁN ENTRE CALLE 24 Y CALLE 26, NO SE CUENTA CON REFERENCIAS DE LA UBICACIÓN DEL PROYE</v>
          </cell>
          <cell r="AC1151">
            <v>0</v>
          </cell>
          <cell r="AE1151">
            <v>1</v>
          </cell>
          <cell r="AF1151" t="str">
            <v>En Ejecución</v>
          </cell>
          <cell r="AH1151">
            <v>45000</v>
          </cell>
        </row>
        <row r="1152">
          <cell r="B1152" t="str">
            <v>YUC00160300805798</v>
          </cell>
          <cell r="C1152" t="str">
            <v>Mejoramiento Integral De Vivienda Consistente En Construccion De 20 Recamaras - 279335</v>
          </cell>
          <cell r="D1152" t="str">
            <v>06-16-0507</v>
          </cell>
          <cell r="E1152">
            <v>31</v>
          </cell>
          <cell r="F1152" t="str">
            <v>Yucatán</v>
          </cell>
          <cell r="G1152">
            <v>45</v>
          </cell>
          <cell r="H1152" t="str">
            <v>Kopomá</v>
          </cell>
          <cell r="I1152">
            <v>1</v>
          </cell>
          <cell r="J1152" t="str">
            <v>Kopomá</v>
          </cell>
          <cell r="K1152">
            <v>-89.898611000000002</v>
          </cell>
          <cell r="L1152">
            <v>20.647777000000001</v>
          </cell>
          <cell r="M1152" t="str">
            <v>Urbano</v>
          </cell>
          <cell r="N1152">
            <v>2</v>
          </cell>
          <cell r="O1152" t="str">
            <v>Aportaciones Federales</v>
          </cell>
          <cell r="P1152" t="str">
            <v>I003</v>
          </cell>
          <cell r="Q1152" t="str">
            <v>FAIS Entidades</v>
          </cell>
          <cell r="R1152">
            <v>33</v>
          </cell>
          <cell r="S1152" t="str">
            <v>Aportaciones Federales para Entidades Federativas y Municipios</v>
          </cell>
          <cell r="T1152" t="str">
            <v>INSTITUTO DE VIVIENDA DEL ESTADO DE YUCATÁN</v>
          </cell>
          <cell r="U1152">
            <v>10</v>
          </cell>
          <cell r="V1152" t="str">
            <v>Vivienda</v>
          </cell>
          <cell r="W1152">
            <v>2</v>
          </cell>
          <cell r="X1152" t="str">
            <v>Proyecto de Inversión de Infraestructura Social</v>
          </cell>
          <cell r="Z1152">
            <v>42572</v>
          </cell>
          <cell r="AA1152">
            <v>42583</v>
          </cell>
          <cell r="AB1152" t="str">
            <v>CALLE 25 INTERIOR SN PUEBLO KOPOMA, 97818</v>
          </cell>
          <cell r="AC1152">
            <v>1</v>
          </cell>
          <cell r="AD1152" t="str">
            <v>Coparticipación Federal-Estatal</v>
          </cell>
          <cell r="AE1152">
            <v>1</v>
          </cell>
          <cell r="AF1152" t="str">
            <v>En Ejecución</v>
          </cell>
          <cell r="AH1152">
            <v>270000</v>
          </cell>
        </row>
        <row r="1153">
          <cell r="B1153" t="str">
            <v>YUC16160300805800</v>
          </cell>
          <cell r="C1153" t="str">
            <v>Construcción De Sanitarios Con Biodigestor - 73969</v>
          </cell>
          <cell r="D1153" t="str">
            <v>73969</v>
          </cell>
          <cell r="E1153">
            <v>31</v>
          </cell>
          <cell r="F1153" t="str">
            <v>Yucatán</v>
          </cell>
          <cell r="G1153">
            <v>58</v>
          </cell>
          <cell r="H1153" t="str">
            <v>Peto</v>
          </cell>
          <cell r="I1153">
            <v>41</v>
          </cell>
          <cell r="J1153" t="str">
            <v>Tobxilá</v>
          </cell>
          <cell r="K1153">
            <v>-88.917221999999995</v>
          </cell>
          <cell r="L1153">
            <v>19.855</v>
          </cell>
          <cell r="M1153" t="str">
            <v>Rural</v>
          </cell>
          <cell r="N1153">
            <v>2</v>
          </cell>
          <cell r="O1153" t="str">
            <v>Aportaciones Federales</v>
          </cell>
          <cell r="P1153" t="str">
            <v>I003</v>
          </cell>
          <cell r="Q1153" t="str">
            <v>FAIS Entidades</v>
          </cell>
          <cell r="R1153">
            <v>33</v>
          </cell>
          <cell r="S1153" t="str">
            <v>Aportaciones Federales para Entidades Federativas y Municipios</v>
          </cell>
          <cell r="T1153" t="str">
            <v>JUNTA DE AGUA POTABLE Y ALCANTARILLADO DE YUCATAN</v>
          </cell>
          <cell r="U1153">
            <v>10</v>
          </cell>
          <cell r="V1153" t="str">
            <v>Vivienda</v>
          </cell>
          <cell r="W1153">
            <v>2</v>
          </cell>
          <cell r="X1153" t="str">
            <v>Proyecto de Inversión de Infraestructura Social</v>
          </cell>
          <cell r="Z1153">
            <v>42549</v>
          </cell>
          <cell r="AA1153">
            <v>42597</v>
          </cell>
          <cell r="AB1153" t="str">
            <v>MANZANA , 97936 TOBXILÁ, PETO YUCATÁN ENTRE Y ,</v>
          </cell>
          <cell r="AC1153">
            <v>0</v>
          </cell>
          <cell r="AE1153">
            <v>1</v>
          </cell>
          <cell r="AF1153" t="str">
            <v>En Ejecución</v>
          </cell>
          <cell r="AH1153">
            <v>260500</v>
          </cell>
        </row>
        <row r="1154">
          <cell r="B1154" t="str">
            <v>YUC00160300805801</v>
          </cell>
          <cell r="C1154" t="str">
            <v>Mejoramiento Integral De Vivienda Consistente En Construcción De 20      Recamaras - 110454</v>
          </cell>
          <cell r="D1154" t="str">
            <v>06-16-525</v>
          </cell>
          <cell r="E1154">
            <v>31</v>
          </cell>
          <cell r="F1154" t="str">
            <v>Yucatán</v>
          </cell>
          <cell r="G1154">
            <v>58</v>
          </cell>
          <cell r="H1154" t="str">
            <v>Peto</v>
          </cell>
          <cell r="I1154">
            <v>51</v>
          </cell>
          <cell r="J1154" t="str">
            <v>Yaxcopil</v>
          </cell>
          <cell r="K1154">
            <v>-88.906943999999996</v>
          </cell>
          <cell r="L1154">
            <v>20.066110999999999</v>
          </cell>
          <cell r="M1154" t="str">
            <v>Rural</v>
          </cell>
          <cell r="N1154">
            <v>2</v>
          </cell>
          <cell r="O1154" t="str">
            <v>Aportaciones Federales</v>
          </cell>
          <cell r="P1154" t="str">
            <v>I003</v>
          </cell>
          <cell r="Q1154" t="str">
            <v>FAIS Entidades</v>
          </cell>
          <cell r="R1154">
            <v>33</v>
          </cell>
          <cell r="S1154" t="str">
            <v>Aportaciones Federales para Entidades Federativas y Municipios</v>
          </cell>
          <cell r="T1154" t="str">
            <v>INSTITUTO DE VIVIENDA DEL ESTADO DE YUCATÁN</v>
          </cell>
          <cell r="U1154">
            <v>10</v>
          </cell>
          <cell r="V1154" t="str">
            <v>Vivienda</v>
          </cell>
          <cell r="W1154">
            <v>2</v>
          </cell>
          <cell r="X1154" t="str">
            <v>Proyecto de Inversión de Infraestructura Social</v>
          </cell>
          <cell r="Z1154">
            <v>42191</v>
          </cell>
          <cell r="AA1154">
            <v>42583</v>
          </cell>
          <cell r="AB1154" t="str">
            <v>CALLE 8 INTERIOR SN COLONIA YAXCOPIL, 97933 YAXCOPIL, PETO YUCATÁN ENTRE CALLE 3 Y CALLE 5, CALLE 10 3 SN 10 10 SN 5 ESQ DEL TEMPLO 3 SN 2 3 SN 2 8</v>
          </cell>
          <cell r="AC1154">
            <v>1</v>
          </cell>
          <cell r="AD1154" t="str">
            <v>Coparticipación Federal-Estatal</v>
          </cell>
          <cell r="AE1154">
            <v>1</v>
          </cell>
          <cell r="AF1154" t="str">
            <v>En Ejecución</v>
          </cell>
          <cell r="AH1154">
            <v>900000</v>
          </cell>
        </row>
        <row r="1155">
          <cell r="B1155" t="str">
            <v>YUC00160300806083</v>
          </cell>
          <cell r="C1155" t="str">
            <v>Construcción De Cuartos Adicionales - 272901</v>
          </cell>
          <cell r="D1155" t="str">
            <v>272901</v>
          </cell>
          <cell r="E1155">
            <v>31</v>
          </cell>
          <cell r="F1155" t="str">
            <v>Yucatán</v>
          </cell>
          <cell r="G1155">
            <v>57</v>
          </cell>
          <cell r="H1155" t="str">
            <v>Panabá</v>
          </cell>
          <cell r="I1155">
            <v>1</v>
          </cell>
          <cell r="J1155" t="str">
            <v>Panabá</v>
          </cell>
          <cell r="K1155">
            <v>-88.270555000000002</v>
          </cell>
          <cell r="L1155">
            <v>21.296388</v>
          </cell>
          <cell r="M1155" t="str">
            <v>Urbano</v>
          </cell>
          <cell r="N1155">
            <v>2</v>
          </cell>
          <cell r="O1155" t="str">
            <v>Aportaciones Federales</v>
          </cell>
          <cell r="P1155" t="str">
            <v>I003</v>
          </cell>
          <cell r="Q1155" t="str">
            <v>FAIS Entidades</v>
          </cell>
          <cell r="R1155">
            <v>33</v>
          </cell>
          <cell r="S1155" t="str">
            <v>Aportaciones Federales para Entidades Federativas y Municipios</v>
          </cell>
          <cell r="T1155" t="str">
            <v>INSTITUTO DE VIVIENDA DEL ESTADO DE YUCATÁN</v>
          </cell>
          <cell r="U1155">
            <v>10</v>
          </cell>
          <cell r="V1155" t="str">
            <v>Vivienda</v>
          </cell>
          <cell r="W1155">
            <v>2</v>
          </cell>
          <cell r="X1155" t="str">
            <v>Proyecto de Inversión de Infraestructura Social</v>
          </cell>
          <cell r="Z1155">
            <v>42589</v>
          </cell>
          <cell r="AA1155">
            <v>42616</v>
          </cell>
          <cell r="AB1155" t="str">
            <v>CALLE 24 125 INTERIOR SN PUEBLO PANABA, 97610 PANABÁ, PANABÁ YUCATÁN ENTRE CALLE 31 Y CALLE 31 A, CALLE NUMERO CRUZAMIENTOS 24 125 31 Y 31A 20 12</v>
          </cell>
          <cell r="AC1155">
            <v>0</v>
          </cell>
          <cell r="AE1155">
            <v>1</v>
          </cell>
          <cell r="AF1155" t="str">
            <v>En Ejecución</v>
          </cell>
          <cell r="AH1155">
            <v>180000</v>
          </cell>
        </row>
        <row r="1156">
          <cell r="B1156" t="str">
            <v>YUC16160300806663</v>
          </cell>
          <cell r="C1156" t="str">
            <v>Programa De Mejoramiento De Vivienda En La Modalidad De Equipamiento De Estufas Ecológicas - 330703</v>
          </cell>
          <cell r="D1156" t="str">
            <v>330703</v>
          </cell>
          <cell r="E1156">
            <v>31</v>
          </cell>
          <cell r="F1156" t="str">
            <v>Yucatán</v>
          </cell>
          <cell r="G1156">
            <v>1</v>
          </cell>
          <cell r="H1156" t="str">
            <v>Abalá</v>
          </cell>
          <cell r="I1156">
            <v>3</v>
          </cell>
          <cell r="J1156" t="str">
            <v>Mucuyché</v>
          </cell>
          <cell r="K1156">
            <v>-89.604166000000006</v>
          </cell>
          <cell r="L1156">
            <v>20.622222000000001</v>
          </cell>
          <cell r="M1156" t="str">
            <v>Rural</v>
          </cell>
          <cell r="N1156">
            <v>2</v>
          </cell>
          <cell r="O1156" t="str">
            <v>Aportaciones Federales</v>
          </cell>
          <cell r="P1156" t="str">
            <v>I003</v>
          </cell>
          <cell r="Q1156" t="str">
            <v>FAIS Entidades</v>
          </cell>
          <cell r="R1156">
            <v>33</v>
          </cell>
          <cell r="S1156" t="str">
            <v>Aportaciones Federales para Entidades Federativas y Municipios</v>
          </cell>
          <cell r="T1156" t="str">
            <v>SECRETARÍA DE DESARROLLO SOCIAL DEL GOBIERNO DEL ESTADO DE YUCATÁN</v>
          </cell>
          <cell r="U1156">
            <v>10</v>
          </cell>
          <cell r="V1156" t="str">
            <v>Vivienda</v>
          </cell>
          <cell r="W1156">
            <v>2</v>
          </cell>
          <cell r="X1156" t="str">
            <v>Proyecto de Inversión de Infraestructura Social</v>
          </cell>
          <cell r="Z1156">
            <v>42550</v>
          </cell>
          <cell r="AA1156">
            <v>42583</v>
          </cell>
          <cell r="AB1156" t="str">
            <v>CALLE 4 S/N X 6, CALLE 7 X 9 S/N, CALLE 6 X 7 Y 11 S/N, CALLE 12 X 3 Y 5 S/N, CALLE 6 X 1 Y 3 S/N, CALLE 6 X 3 Y 5 S/N, CALLE 3 X 4 Y 6 S/N, CALLE 2 X 3 Y 5 S/N, CALLE 8 X 10 Y 12 S/N, CALLE 4 X 7 Y 5 S/N, CALLE 1 X 3 Y 5 S/N, CALLE 3 X 5 S</v>
          </cell>
          <cell r="AC1156">
            <v>1</v>
          </cell>
          <cell r="AD1156" t="str">
            <v>Coparticipación Federal-Estatal</v>
          </cell>
          <cell r="AE1156">
            <v>1</v>
          </cell>
          <cell r="AF1156" t="str">
            <v>En Ejecución</v>
          </cell>
          <cell r="AH1156">
            <v>150000</v>
          </cell>
        </row>
        <row r="1157">
          <cell r="B1157" t="str">
            <v>YUC16160300806664</v>
          </cell>
          <cell r="C1157" t="str">
            <v>Construccion De Treinta Y Cinco Techos Firmes Quince En Abala Once En Temozon Y Nueve En Sinhunchen De La Localidad Y Municipio De Abala - 326424</v>
          </cell>
          <cell r="D1157" t="str">
            <v>326424</v>
          </cell>
          <cell r="E1157">
            <v>31</v>
          </cell>
          <cell r="F1157" t="str">
            <v>Yucatán</v>
          </cell>
          <cell r="G1157">
            <v>1</v>
          </cell>
          <cell r="H1157" t="str">
            <v>Abalá</v>
          </cell>
          <cell r="I1157">
            <v>5</v>
          </cell>
          <cell r="J1157" t="str">
            <v>Sihunchén</v>
          </cell>
          <cell r="K1157">
            <v>-89.681387999999998</v>
          </cell>
          <cell r="L1157">
            <v>20.691943999999999</v>
          </cell>
          <cell r="M1157" t="str">
            <v>Rural</v>
          </cell>
          <cell r="N1157">
            <v>2</v>
          </cell>
          <cell r="O1157" t="str">
            <v>Aportaciones Federales</v>
          </cell>
          <cell r="P1157" t="str">
            <v>I004</v>
          </cell>
          <cell r="Q1157" t="str">
            <v>FAIS Municipal y de las Demarcaciones Territoriales del Distrito Federal</v>
          </cell>
          <cell r="R1157">
            <v>33</v>
          </cell>
          <cell r="S1157" t="str">
            <v>Aportaciones Federales para Entidades Federativas y Municipios</v>
          </cell>
          <cell r="T1157" t="str">
            <v>H AYUNTAMIENTO DE ABALA</v>
          </cell>
          <cell r="U1157">
            <v>10</v>
          </cell>
          <cell r="V1157" t="str">
            <v>Vivienda</v>
          </cell>
          <cell r="W1157">
            <v>2</v>
          </cell>
          <cell r="X1157" t="str">
            <v>Proyecto de Inversión de Infraestructura Social</v>
          </cell>
          <cell r="Z1157">
            <v>42667</v>
          </cell>
          <cell r="AA1157">
            <v>42735</v>
          </cell>
          <cell r="AB1157" t="str">
            <v>CALLE CALLE PRINCIPAL PROLONGACION SINHUNCHEN, 97825 SIHUNCHÉN, ABALÁ YUCATÁN ENTRE CALLE CALLE SIN NOMBRE Y CALLE CALLE SIN NOMBRE, CALLE CALLE SIN</v>
          </cell>
          <cell r="AC1157">
            <v>0</v>
          </cell>
          <cell r="AE1157">
            <v>1</v>
          </cell>
          <cell r="AF1157" t="str">
            <v>En Ejecución</v>
          </cell>
          <cell r="AH1157">
            <v>423969.03</v>
          </cell>
        </row>
        <row r="1158">
          <cell r="B1158" t="str">
            <v>YUC16160300806665</v>
          </cell>
          <cell r="C1158" t="str">
            <v>Construccion De Treinta Y Cinco Techos Firmes Quince En Abala Once En Temozon Y Nueve En Sinhunchen De La Localidad Y Municipio De Abala - 332311</v>
          </cell>
          <cell r="D1158" t="str">
            <v>332311</v>
          </cell>
          <cell r="E1158">
            <v>31</v>
          </cell>
          <cell r="F1158" t="str">
            <v>Yucatán</v>
          </cell>
          <cell r="G1158">
            <v>1</v>
          </cell>
          <cell r="H1158" t="str">
            <v>Abalá</v>
          </cell>
          <cell r="I1158">
            <v>6</v>
          </cell>
          <cell r="J1158" t="str">
            <v>Temozón</v>
          </cell>
          <cell r="K1158">
            <v>-89.652221999999995</v>
          </cell>
          <cell r="L1158">
            <v>20.689722</v>
          </cell>
          <cell r="M1158" t="str">
            <v>Rural</v>
          </cell>
          <cell r="N1158">
            <v>2</v>
          </cell>
          <cell r="O1158" t="str">
            <v>Aportaciones Federales</v>
          </cell>
          <cell r="P1158" t="str">
            <v>I004</v>
          </cell>
          <cell r="Q1158" t="str">
            <v>FAIS Municipal y de las Demarcaciones Territoriales del Distrito Federal</v>
          </cell>
          <cell r="R1158">
            <v>33</v>
          </cell>
          <cell r="S1158" t="str">
            <v>Aportaciones Federales para Entidades Federativas y Municipios</v>
          </cell>
          <cell r="T1158" t="str">
            <v>H AYUNTAMIENTO DE ABALA</v>
          </cell>
          <cell r="U1158">
            <v>10</v>
          </cell>
          <cell r="V1158" t="str">
            <v>Vivienda</v>
          </cell>
          <cell r="W1158">
            <v>2</v>
          </cell>
          <cell r="X1158" t="str">
            <v>Proyecto de Inversión de Infraestructura Social</v>
          </cell>
          <cell r="Z1158">
            <v>42665</v>
          </cell>
          <cell r="AA1158">
            <v>42735</v>
          </cell>
          <cell r="AB1158" t="str">
            <v>CALLE CALLE SIN NOMBRE PUEBLO TEMOZON SUR, 97827 TEMOZÓN, ABALÁ YUCATÁN ENTRE CALLE CALLE SIN NOMBRE Y CALLE CALLE SIN NOMBRE, CALLE SIN NOMBRE LA O</v>
          </cell>
          <cell r="AC1158">
            <v>0</v>
          </cell>
          <cell r="AE1158">
            <v>1</v>
          </cell>
          <cell r="AF1158" t="str">
            <v>En Ejecución</v>
          </cell>
          <cell r="AH1158">
            <v>518184.37</v>
          </cell>
        </row>
        <row r="1159">
          <cell r="B1159" t="str">
            <v>YUC00160300804660</v>
          </cell>
          <cell r="C1159" t="str">
            <v>Construcción De Techos Firmes - 324278</v>
          </cell>
          <cell r="D1159" t="str">
            <v>324278</v>
          </cell>
          <cell r="E1159">
            <v>31</v>
          </cell>
          <cell r="F1159" t="str">
            <v>Yucatán</v>
          </cell>
          <cell r="G1159">
            <v>91</v>
          </cell>
          <cell r="H1159" t="str">
            <v>Tinum</v>
          </cell>
          <cell r="I1159">
            <v>1</v>
          </cell>
          <cell r="J1159" t="str">
            <v>Tinum</v>
          </cell>
          <cell r="K1159">
            <v>-88.391666000000001</v>
          </cell>
          <cell r="L1159">
            <v>20.766387999999999</v>
          </cell>
          <cell r="M1159" t="str">
            <v>Urbano</v>
          </cell>
          <cell r="N1159">
            <v>2</v>
          </cell>
          <cell r="O1159" t="str">
            <v>Aportaciones Federales</v>
          </cell>
          <cell r="P1159" t="str">
            <v>I004</v>
          </cell>
          <cell r="Q1159" t="str">
            <v>FAIS Municipal y de las Demarcaciones Territoriales del Distrito Federal</v>
          </cell>
          <cell r="R1159">
            <v>33</v>
          </cell>
          <cell r="S1159" t="str">
            <v>Aportaciones Federales para Entidades Federativas y Municipios</v>
          </cell>
          <cell r="T1159" t="str">
            <v>H AYUNTAMIENDO DE TINUM</v>
          </cell>
          <cell r="U1159">
            <v>10</v>
          </cell>
          <cell r="V1159" t="str">
            <v>Vivienda</v>
          </cell>
          <cell r="W1159">
            <v>2</v>
          </cell>
          <cell r="X1159" t="str">
            <v>Proyecto de Inversión de Infraestructura Social</v>
          </cell>
          <cell r="Z1159">
            <v>42705</v>
          </cell>
          <cell r="AA1159">
            <v>42734</v>
          </cell>
          <cell r="AB1159" t="str">
            <v>PUEBLO TINUM, 97750 TINUM, TINUM YUCATÁN ENTRE Y , SE REALIZO EN TINUM</v>
          </cell>
          <cell r="AC1159">
            <v>0</v>
          </cell>
          <cell r="AE1159">
            <v>1</v>
          </cell>
          <cell r="AF1159" t="str">
            <v>En Ejecución</v>
          </cell>
          <cell r="AH1159">
            <v>216000</v>
          </cell>
        </row>
        <row r="1160">
          <cell r="B1160" t="str">
            <v>YUC00160300804661</v>
          </cell>
          <cell r="C1160" t="str">
            <v>Construcción De Techos Firmes - 324275</v>
          </cell>
          <cell r="D1160" t="str">
            <v>324275</v>
          </cell>
          <cell r="E1160">
            <v>31</v>
          </cell>
          <cell r="F1160" t="str">
            <v>Yucatán</v>
          </cell>
          <cell r="G1160">
            <v>91</v>
          </cell>
          <cell r="H1160" t="str">
            <v>Tinum</v>
          </cell>
          <cell r="I1160">
            <v>1</v>
          </cell>
          <cell r="J1160" t="str">
            <v>Tinum</v>
          </cell>
          <cell r="K1160">
            <v>-88.391666000000001</v>
          </cell>
          <cell r="L1160">
            <v>20.766387999999999</v>
          </cell>
          <cell r="M1160" t="str">
            <v>Urbano</v>
          </cell>
          <cell r="N1160">
            <v>2</v>
          </cell>
          <cell r="O1160" t="str">
            <v>Aportaciones Federales</v>
          </cell>
          <cell r="P1160" t="str">
            <v>I004</v>
          </cell>
          <cell r="Q1160" t="str">
            <v>FAIS Municipal y de las Demarcaciones Territoriales del Distrito Federal</v>
          </cell>
          <cell r="R1160">
            <v>33</v>
          </cell>
          <cell r="S1160" t="str">
            <v>Aportaciones Federales para Entidades Federativas y Municipios</v>
          </cell>
          <cell r="T1160" t="str">
            <v>H AYUNTAMIENDO DE TINUM</v>
          </cell>
          <cell r="U1160">
            <v>10</v>
          </cell>
          <cell r="V1160" t="str">
            <v>Vivienda</v>
          </cell>
          <cell r="W1160">
            <v>2</v>
          </cell>
          <cell r="X1160" t="str">
            <v>Proyecto de Inversión de Infraestructura Social</v>
          </cell>
          <cell r="Z1160">
            <v>42705</v>
          </cell>
          <cell r="AA1160">
            <v>42734</v>
          </cell>
          <cell r="AB1160" t="str">
            <v>PUEBLO TINUM, 97750 TINUM, TINUM YUCATÁN ENTRE Y , SE REALIZO EN TINUM</v>
          </cell>
          <cell r="AC1160">
            <v>0</v>
          </cell>
          <cell r="AE1160">
            <v>1</v>
          </cell>
          <cell r="AF1160" t="str">
            <v>En Ejecución</v>
          </cell>
          <cell r="AH1160">
            <v>216000</v>
          </cell>
        </row>
        <row r="1161">
          <cell r="B1161" t="str">
            <v>YUC00160300804662</v>
          </cell>
          <cell r="C1161" t="str">
            <v>Construcción De Techos Firmes - 324248</v>
          </cell>
          <cell r="D1161" t="str">
            <v>324248</v>
          </cell>
          <cell r="E1161">
            <v>31</v>
          </cell>
          <cell r="F1161" t="str">
            <v>Yucatán</v>
          </cell>
          <cell r="G1161">
            <v>91</v>
          </cell>
          <cell r="H1161" t="str">
            <v>Tinum</v>
          </cell>
          <cell r="I1161">
            <v>1</v>
          </cell>
          <cell r="J1161" t="str">
            <v>Tinum</v>
          </cell>
          <cell r="K1161">
            <v>-88.391666000000001</v>
          </cell>
          <cell r="L1161">
            <v>20.766387999999999</v>
          </cell>
          <cell r="M1161" t="str">
            <v>Urbano</v>
          </cell>
          <cell r="N1161">
            <v>2</v>
          </cell>
          <cell r="O1161" t="str">
            <v>Aportaciones Federales</v>
          </cell>
          <cell r="P1161" t="str">
            <v>I004</v>
          </cell>
          <cell r="Q1161" t="str">
            <v>FAIS Municipal y de las Demarcaciones Territoriales del Distrito Federal</v>
          </cell>
          <cell r="R1161">
            <v>33</v>
          </cell>
          <cell r="S1161" t="str">
            <v>Aportaciones Federales para Entidades Federativas y Municipios</v>
          </cell>
          <cell r="T1161" t="str">
            <v>H AYUNTAMIENDO DE TINUM</v>
          </cell>
          <cell r="U1161">
            <v>10</v>
          </cell>
          <cell r="V1161" t="str">
            <v>Vivienda</v>
          </cell>
          <cell r="W1161">
            <v>2</v>
          </cell>
          <cell r="X1161" t="str">
            <v>Proyecto de Inversión de Infraestructura Social</v>
          </cell>
          <cell r="Z1161">
            <v>42636</v>
          </cell>
          <cell r="AA1161">
            <v>42695</v>
          </cell>
          <cell r="AB1161" t="str">
            <v>PUEBLO TINUM, 97750 TINUM, TINUM YUCATÁN ENTRE Y , SE REALIZO EN TINUM</v>
          </cell>
          <cell r="AC1161">
            <v>0</v>
          </cell>
          <cell r="AE1161">
            <v>1</v>
          </cell>
          <cell r="AF1161" t="str">
            <v>En Ejecución</v>
          </cell>
          <cell r="AH1161">
            <v>557725.19999999995</v>
          </cell>
        </row>
        <row r="1162">
          <cell r="B1162" t="str">
            <v>YUC00160300804663</v>
          </cell>
          <cell r="C1162" t="str">
            <v>Construcción De Techos Firmes - 348254</v>
          </cell>
          <cell r="D1162" t="str">
            <v>348254</v>
          </cell>
          <cell r="E1162">
            <v>31</v>
          </cell>
          <cell r="F1162" t="str">
            <v>Yucatán</v>
          </cell>
          <cell r="G1162">
            <v>91</v>
          </cell>
          <cell r="H1162" t="str">
            <v>Tinum</v>
          </cell>
          <cell r="I1162">
            <v>6</v>
          </cell>
          <cell r="J1162" t="str">
            <v>Pisté</v>
          </cell>
          <cell r="K1162">
            <v>-88.588611</v>
          </cell>
          <cell r="L1162">
            <v>20.698055</v>
          </cell>
          <cell r="M1162" t="str">
            <v>Urbano</v>
          </cell>
          <cell r="N1162">
            <v>2</v>
          </cell>
          <cell r="O1162" t="str">
            <v>Aportaciones Federales</v>
          </cell>
          <cell r="P1162" t="str">
            <v>I004</v>
          </cell>
          <cell r="Q1162" t="str">
            <v>FAIS Municipal y de las Demarcaciones Territoriales del Distrito Federal</v>
          </cell>
          <cell r="R1162">
            <v>33</v>
          </cell>
          <cell r="S1162" t="str">
            <v>Aportaciones Federales para Entidades Federativas y Municipios</v>
          </cell>
          <cell r="T1162" t="str">
            <v>H AYUNTAMIENDO DE TINUM</v>
          </cell>
          <cell r="U1162">
            <v>10</v>
          </cell>
          <cell r="V1162" t="str">
            <v>Vivienda</v>
          </cell>
          <cell r="W1162">
            <v>2</v>
          </cell>
          <cell r="X1162" t="str">
            <v>Proyecto de Inversión de Infraestructura Social</v>
          </cell>
          <cell r="Z1162">
            <v>42636</v>
          </cell>
          <cell r="AA1162">
            <v>42695</v>
          </cell>
          <cell r="AB1162" t="str">
            <v>PUEBLO PISTE, 97751 PISTÉ, TINUM YUCATÁN ENTRE Y , SE REALIZO EN PISTE</v>
          </cell>
          <cell r="AC1162">
            <v>0</v>
          </cell>
          <cell r="AE1162">
            <v>1</v>
          </cell>
          <cell r="AF1162" t="str">
            <v>En Ejecución</v>
          </cell>
          <cell r="AH1162">
            <v>76518.58</v>
          </cell>
        </row>
        <row r="1163">
          <cell r="B1163" t="str">
            <v>YUC00160300804664</v>
          </cell>
          <cell r="C1163" t="str">
            <v>Construcción De Techos Firmes - 348211</v>
          </cell>
          <cell r="D1163" t="str">
            <v>348211</v>
          </cell>
          <cell r="E1163">
            <v>31</v>
          </cell>
          <cell r="F1163" t="str">
            <v>Yucatán</v>
          </cell>
          <cell r="G1163">
            <v>91</v>
          </cell>
          <cell r="H1163" t="str">
            <v>Tinum</v>
          </cell>
          <cell r="I1163">
            <v>6</v>
          </cell>
          <cell r="J1163" t="str">
            <v>Pisté</v>
          </cell>
          <cell r="K1163">
            <v>-88.588611</v>
          </cell>
          <cell r="L1163">
            <v>20.698055</v>
          </cell>
          <cell r="M1163" t="str">
            <v>Urbano</v>
          </cell>
          <cell r="N1163">
            <v>2</v>
          </cell>
          <cell r="O1163" t="str">
            <v>Aportaciones Federales</v>
          </cell>
          <cell r="P1163" t="str">
            <v>I004</v>
          </cell>
          <cell r="Q1163" t="str">
            <v>FAIS Municipal y de las Demarcaciones Territoriales del Distrito Federal</v>
          </cell>
          <cell r="R1163">
            <v>33</v>
          </cell>
          <cell r="S1163" t="str">
            <v>Aportaciones Federales para Entidades Federativas y Municipios</v>
          </cell>
          <cell r="T1163" t="str">
            <v>H AYUNTAMIENDO DE TINUM</v>
          </cell>
          <cell r="U1163">
            <v>10</v>
          </cell>
          <cell r="V1163" t="str">
            <v>Vivienda</v>
          </cell>
          <cell r="W1163">
            <v>2</v>
          </cell>
          <cell r="X1163" t="str">
            <v>Proyecto de Inversión de Infraestructura Social</v>
          </cell>
          <cell r="Z1163">
            <v>42636</v>
          </cell>
          <cell r="AA1163">
            <v>42695</v>
          </cell>
          <cell r="AB1163" t="str">
            <v>PUEBLO PISTE, 97751 PISTÉ, TINUM YUCATÁN ENTRE Y , SE REALIZO EN PISTE</v>
          </cell>
          <cell r="AC1163">
            <v>0</v>
          </cell>
          <cell r="AE1163">
            <v>1</v>
          </cell>
          <cell r="AF1163" t="str">
            <v>En Ejecución</v>
          </cell>
          <cell r="AH1163">
            <v>744375.46</v>
          </cell>
        </row>
        <row r="1164">
          <cell r="B1164" t="str">
            <v>YUC00160300804665</v>
          </cell>
          <cell r="C1164" t="str">
            <v>Construcción De Techos Firmes - 348188</v>
          </cell>
          <cell r="D1164" t="str">
            <v>348188</v>
          </cell>
          <cell r="E1164">
            <v>31</v>
          </cell>
          <cell r="F1164" t="str">
            <v>Yucatán</v>
          </cell>
          <cell r="G1164">
            <v>91</v>
          </cell>
          <cell r="H1164" t="str">
            <v>Tinum</v>
          </cell>
          <cell r="I1164">
            <v>6</v>
          </cell>
          <cell r="J1164" t="str">
            <v>Pisté</v>
          </cell>
          <cell r="K1164">
            <v>-88.588611</v>
          </cell>
          <cell r="L1164">
            <v>20.698055</v>
          </cell>
          <cell r="M1164" t="str">
            <v>Urbano</v>
          </cell>
          <cell r="N1164">
            <v>2</v>
          </cell>
          <cell r="O1164" t="str">
            <v>Aportaciones Federales</v>
          </cell>
          <cell r="P1164" t="str">
            <v>I004</v>
          </cell>
          <cell r="Q1164" t="str">
            <v>FAIS Municipal y de las Demarcaciones Territoriales del Distrito Federal</v>
          </cell>
          <cell r="R1164">
            <v>33</v>
          </cell>
          <cell r="S1164" t="str">
            <v>Aportaciones Federales para Entidades Federativas y Municipios</v>
          </cell>
          <cell r="T1164" t="str">
            <v>H AYUNTAMIENDO DE TINUM</v>
          </cell>
          <cell r="U1164">
            <v>10</v>
          </cell>
          <cell r="V1164" t="str">
            <v>Vivienda</v>
          </cell>
          <cell r="W1164">
            <v>2</v>
          </cell>
          <cell r="X1164" t="str">
            <v>Proyecto de Inversión de Infraestructura Social</v>
          </cell>
          <cell r="Z1164">
            <v>42636</v>
          </cell>
          <cell r="AA1164">
            <v>42695</v>
          </cell>
          <cell r="AB1164" t="str">
            <v>PUEBLO PISTE, 97751 PISTÉ, TINUM YUCATÁN ENTRE Y , SE REALIZO EN PISTE</v>
          </cell>
          <cell r="AC1164">
            <v>0</v>
          </cell>
          <cell r="AE1164">
            <v>1</v>
          </cell>
          <cell r="AF1164" t="str">
            <v>En Ejecución</v>
          </cell>
          <cell r="AH1164">
            <v>56244.44</v>
          </cell>
        </row>
        <row r="1165">
          <cell r="B1165" t="str">
            <v>YUC00160300804666</v>
          </cell>
          <cell r="C1165" t="str">
            <v>Construcción De Techos Firmes - 348281</v>
          </cell>
          <cell r="D1165" t="str">
            <v>348281</v>
          </cell>
          <cell r="E1165">
            <v>31</v>
          </cell>
          <cell r="F1165" t="str">
            <v>Yucatán</v>
          </cell>
          <cell r="G1165">
            <v>91</v>
          </cell>
          <cell r="H1165" t="str">
            <v>Tinum</v>
          </cell>
          <cell r="I1165">
            <v>6</v>
          </cell>
          <cell r="J1165" t="str">
            <v>Pisté</v>
          </cell>
          <cell r="K1165">
            <v>-88.588611</v>
          </cell>
          <cell r="L1165">
            <v>20.698055</v>
          </cell>
          <cell r="M1165" t="str">
            <v>Urbano</v>
          </cell>
          <cell r="N1165">
            <v>2</v>
          </cell>
          <cell r="O1165" t="str">
            <v>Aportaciones Federales</v>
          </cell>
          <cell r="P1165" t="str">
            <v>I004</v>
          </cell>
          <cell r="Q1165" t="str">
            <v>FAIS Municipal y de las Demarcaciones Territoriales del Distrito Federal</v>
          </cell>
          <cell r="R1165">
            <v>33</v>
          </cell>
          <cell r="S1165" t="str">
            <v>Aportaciones Federales para Entidades Federativas y Municipios</v>
          </cell>
          <cell r="T1165" t="str">
            <v>H AYUNTAMIENDO DE TINUM</v>
          </cell>
          <cell r="U1165">
            <v>10</v>
          </cell>
          <cell r="V1165" t="str">
            <v>Vivienda</v>
          </cell>
          <cell r="W1165">
            <v>2</v>
          </cell>
          <cell r="X1165" t="str">
            <v>Proyecto de Inversión de Infraestructura Social</v>
          </cell>
          <cell r="Z1165">
            <v>42636</v>
          </cell>
          <cell r="AA1165">
            <v>42695</v>
          </cell>
          <cell r="AB1165" t="str">
            <v>PUEBLO PISTE, 97751 PISTÉ, TINUM YUCATÁN ENTRE Y , SE REALIZO EN PISTE</v>
          </cell>
          <cell r="AC1165">
            <v>0</v>
          </cell>
          <cell r="AE1165">
            <v>1</v>
          </cell>
          <cell r="AF1165" t="str">
            <v>En Ejecución</v>
          </cell>
          <cell r="AH1165">
            <v>80531.8</v>
          </cell>
        </row>
        <row r="1166">
          <cell r="B1166" t="str">
            <v>YUC00160300804667</v>
          </cell>
          <cell r="C1166" t="str">
            <v>Ampliación De Red Eléctrica En Media Y Baja Tension - 331739</v>
          </cell>
          <cell r="D1166" t="str">
            <v>331739</v>
          </cell>
          <cell r="E1166">
            <v>31</v>
          </cell>
          <cell r="F1166" t="str">
            <v>Yucatán</v>
          </cell>
          <cell r="G1166">
            <v>91</v>
          </cell>
          <cell r="H1166" t="str">
            <v>Tinum</v>
          </cell>
          <cell r="I1166">
            <v>6</v>
          </cell>
          <cell r="J1166" t="str">
            <v>Pisté</v>
          </cell>
          <cell r="K1166">
            <v>-88.588611</v>
          </cell>
          <cell r="L1166">
            <v>20.698055</v>
          </cell>
          <cell r="M1166" t="str">
            <v>Urbano</v>
          </cell>
          <cell r="N1166">
            <v>2</v>
          </cell>
          <cell r="O1166" t="str">
            <v>Aportaciones Federales</v>
          </cell>
          <cell r="P1166" t="str">
            <v>I004</v>
          </cell>
          <cell r="Q1166" t="str">
            <v>FAIS Municipal y de las Demarcaciones Territoriales del Distrito Federal</v>
          </cell>
          <cell r="R1166">
            <v>33</v>
          </cell>
          <cell r="S1166" t="str">
            <v>Aportaciones Federales para Entidades Federativas y Municipios</v>
          </cell>
          <cell r="T1166" t="str">
            <v>H AYUNTAMIENDO DE TINUM</v>
          </cell>
          <cell r="U1166">
            <v>5</v>
          </cell>
          <cell r="V1166" t="str">
            <v>Urbanización</v>
          </cell>
          <cell r="W1166">
            <v>2</v>
          </cell>
          <cell r="X1166" t="str">
            <v>Proyecto de Inversión de Infraestructura Social</v>
          </cell>
          <cell r="Z1166">
            <v>42705</v>
          </cell>
          <cell r="AA1166">
            <v>42734</v>
          </cell>
          <cell r="AB1166" t="str">
            <v>CALLE 2X15AY8 PUEBLO PISTE, 97751 PISTÉ, TINUM YUCATÁN ENTRE CALLE 2X15AY8 Y , SE REALIZO EN PISTE</v>
          </cell>
          <cell r="AC1166">
            <v>0</v>
          </cell>
          <cell r="AE1166">
            <v>1</v>
          </cell>
          <cell r="AF1166" t="str">
            <v>En Ejecución</v>
          </cell>
          <cell r="AH1166">
            <v>559201.06000000006</v>
          </cell>
        </row>
        <row r="1167">
          <cell r="B1167" t="str">
            <v>YUC00160300804668</v>
          </cell>
          <cell r="C1167" t="str">
            <v>Ampliación De Red Eléctrica En Media Y Baja Tension - 331721</v>
          </cell>
          <cell r="D1167" t="str">
            <v>331721</v>
          </cell>
          <cell r="E1167">
            <v>31</v>
          </cell>
          <cell r="F1167" t="str">
            <v>Yucatán</v>
          </cell>
          <cell r="G1167">
            <v>91</v>
          </cell>
          <cell r="H1167" t="str">
            <v>Tinum</v>
          </cell>
          <cell r="I1167">
            <v>6</v>
          </cell>
          <cell r="J1167" t="str">
            <v>Pisté</v>
          </cell>
          <cell r="K1167">
            <v>-88.588611</v>
          </cell>
          <cell r="L1167">
            <v>20.698055</v>
          </cell>
          <cell r="M1167" t="str">
            <v>Urbano</v>
          </cell>
          <cell r="N1167">
            <v>2</v>
          </cell>
          <cell r="O1167" t="str">
            <v>Aportaciones Federales</v>
          </cell>
          <cell r="P1167" t="str">
            <v>I004</v>
          </cell>
          <cell r="Q1167" t="str">
            <v>FAIS Municipal y de las Demarcaciones Territoriales del Distrito Federal</v>
          </cell>
          <cell r="R1167">
            <v>33</v>
          </cell>
          <cell r="S1167" t="str">
            <v>Aportaciones Federales para Entidades Federativas y Municipios</v>
          </cell>
          <cell r="T1167" t="str">
            <v>H AYUNTAMIENDO DE TINUM</v>
          </cell>
          <cell r="U1167">
            <v>5</v>
          </cell>
          <cell r="V1167" t="str">
            <v>Urbanización</v>
          </cell>
          <cell r="W1167">
            <v>2</v>
          </cell>
          <cell r="X1167" t="str">
            <v>Proyecto de Inversión de Infraestructura Social</v>
          </cell>
          <cell r="Z1167">
            <v>42705</v>
          </cell>
          <cell r="AA1167">
            <v>42734</v>
          </cell>
          <cell r="AB1167" t="str">
            <v>CALLE 21X24Y26 PUEBLO PISTE, 97751 PISTÉ, TINUM YUCATÁN ENTRE CALLE 21X24Y26 Y CALLE 27X24Y26, CALLE 26X23Y29 SE REALIZO EN PISTE</v>
          </cell>
          <cell r="AC1167">
            <v>0</v>
          </cell>
          <cell r="AE1167">
            <v>1</v>
          </cell>
          <cell r="AF1167" t="str">
            <v>En Ejecución</v>
          </cell>
          <cell r="AH1167">
            <v>1507115.04</v>
          </cell>
        </row>
        <row r="1168">
          <cell r="B1168" t="str">
            <v>YUC00160300804669</v>
          </cell>
          <cell r="C1168" t="str">
            <v>Ampliación De Red Eléctrica En Media Y Baja Tension - 331706</v>
          </cell>
          <cell r="D1168" t="str">
            <v>331706</v>
          </cell>
          <cell r="E1168">
            <v>31</v>
          </cell>
          <cell r="F1168" t="str">
            <v>Yucatán</v>
          </cell>
          <cell r="G1168">
            <v>91</v>
          </cell>
          <cell r="H1168" t="str">
            <v>Tinum</v>
          </cell>
          <cell r="I1168">
            <v>6</v>
          </cell>
          <cell r="J1168" t="str">
            <v>Pisté</v>
          </cell>
          <cell r="K1168">
            <v>-88.588611</v>
          </cell>
          <cell r="L1168">
            <v>20.698055</v>
          </cell>
          <cell r="M1168" t="str">
            <v>Urbano</v>
          </cell>
          <cell r="N1168">
            <v>2</v>
          </cell>
          <cell r="O1168" t="str">
            <v>Aportaciones Federales</v>
          </cell>
          <cell r="P1168" t="str">
            <v>I004</v>
          </cell>
          <cell r="Q1168" t="str">
            <v>FAIS Municipal y de las Demarcaciones Territoriales del Distrito Federal</v>
          </cell>
          <cell r="R1168">
            <v>33</v>
          </cell>
          <cell r="S1168" t="str">
            <v>Aportaciones Federales para Entidades Federativas y Municipios</v>
          </cell>
          <cell r="T1168" t="str">
            <v>H AYUNTAMIENDO DE TINUM</v>
          </cell>
          <cell r="U1168">
            <v>5</v>
          </cell>
          <cell r="V1168" t="str">
            <v>Urbanización</v>
          </cell>
          <cell r="W1168">
            <v>2</v>
          </cell>
          <cell r="X1168" t="str">
            <v>Proyecto de Inversión de Infraestructura Social</v>
          </cell>
          <cell r="Z1168">
            <v>42705</v>
          </cell>
          <cell r="AA1168">
            <v>42735</v>
          </cell>
          <cell r="AB1168" t="str">
            <v>CALLE 1X22Y24 PUEBLO PISTE, 97751 PISTÉ, TINUM YUCATÁN ENTRE CALLE 1X22Y24 Y CALLE 22X1Y5, SE REALIZO EN PISTE</v>
          </cell>
          <cell r="AC1168">
            <v>0</v>
          </cell>
          <cell r="AE1168">
            <v>1</v>
          </cell>
          <cell r="AF1168" t="str">
            <v>En Ejecución</v>
          </cell>
          <cell r="AH1168">
            <v>1080894.74</v>
          </cell>
        </row>
        <row r="1169">
          <cell r="B1169" t="str">
            <v>YUC00160300804670</v>
          </cell>
          <cell r="C1169" t="str">
            <v>Construcción De Techos Firmes - 348299</v>
          </cell>
          <cell r="D1169" t="str">
            <v>348299</v>
          </cell>
          <cell r="E1169">
            <v>31</v>
          </cell>
          <cell r="F1169" t="str">
            <v>Yucatán</v>
          </cell>
          <cell r="G1169">
            <v>91</v>
          </cell>
          <cell r="H1169" t="str">
            <v>Tinum</v>
          </cell>
          <cell r="I1169">
            <v>6</v>
          </cell>
          <cell r="J1169" t="str">
            <v>Pisté</v>
          </cell>
          <cell r="K1169">
            <v>-88.588611</v>
          </cell>
          <cell r="L1169">
            <v>20.698055</v>
          </cell>
          <cell r="M1169" t="str">
            <v>Urbano</v>
          </cell>
          <cell r="N1169">
            <v>2</v>
          </cell>
          <cell r="O1169" t="str">
            <v>Aportaciones Federales</v>
          </cell>
          <cell r="P1169" t="str">
            <v>I004</v>
          </cell>
          <cell r="Q1169" t="str">
            <v>FAIS Municipal y de las Demarcaciones Territoriales del Distrito Federal</v>
          </cell>
          <cell r="R1169">
            <v>33</v>
          </cell>
          <cell r="S1169" t="str">
            <v>Aportaciones Federales para Entidades Federativas y Municipios</v>
          </cell>
          <cell r="T1169" t="str">
            <v>H AYUNTAMIENDO DE TINUM</v>
          </cell>
          <cell r="U1169">
            <v>10</v>
          </cell>
          <cell r="V1169" t="str">
            <v>Vivienda</v>
          </cell>
          <cell r="W1169">
            <v>2</v>
          </cell>
          <cell r="X1169" t="str">
            <v>Proyecto de Inversión de Infraestructura Social</v>
          </cell>
          <cell r="Z1169">
            <v>42636</v>
          </cell>
          <cell r="AA1169">
            <v>42695</v>
          </cell>
          <cell r="AB1169" t="str">
            <v>PUEBLO PISTE, 97751 PISTÉ, TINUM YUCATÁN ENTRE Y , SE REALIZO EN PISTE</v>
          </cell>
          <cell r="AC1169">
            <v>0</v>
          </cell>
          <cell r="AE1169">
            <v>1</v>
          </cell>
          <cell r="AF1169" t="str">
            <v>En Ejecución</v>
          </cell>
          <cell r="AH1169">
            <v>127423.98</v>
          </cell>
        </row>
        <row r="1170">
          <cell r="B1170" t="str">
            <v>YUC00160300804671</v>
          </cell>
          <cell r="C1170" t="str">
            <v>Construcción De Techos Firmes - 348330</v>
          </cell>
          <cell r="D1170" t="str">
            <v>348330</v>
          </cell>
          <cell r="E1170">
            <v>31</v>
          </cell>
          <cell r="F1170" t="str">
            <v>Yucatán</v>
          </cell>
          <cell r="G1170">
            <v>91</v>
          </cell>
          <cell r="H1170" t="str">
            <v>Tinum</v>
          </cell>
          <cell r="I1170">
            <v>6</v>
          </cell>
          <cell r="J1170" t="str">
            <v>Pisté</v>
          </cell>
          <cell r="K1170">
            <v>-88.588611</v>
          </cell>
          <cell r="L1170">
            <v>20.698055</v>
          </cell>
          <cell r="M1170" t="str">
            <v>Urbano</v>
          </cell>
          <cell r="N1170">
            <v>2</v>
          </cell>
          <cell r="O1170" t="str">
            <v>Aportaciones Federales</v>
          </cell>
          <cell r="P1170" t="str">
            <v>I004</v>
          </cell>
          <cell r="Q1170" t="str">
            <v>FAIS Municipal y de las Demarcaciones Territoriales del Distrito Federal</v>
          </cell>
          <cell r="R1170">
            <v>33</v>
          </cell>
          <cell r="S1170" t="str">
            <v>Aportaciones Federales para Entidades Federativas y Municipios</v>
          </cell>
          <cell r="T1170" t="str">
            <v>H AYUNTAMIENDO DE TINUM</v>
          </cell>
          <cell r="U1170">
            <v>10</v>
          </cell>
          <cell r="V1170" t="str">
            <v>Vivienda</v>
          </cell>
          <cell r="W1170">
            <v>2</v>
          </cell>
          <cell r="X1170" t="str">
            <v>Proyecto de Inversión de Infraestructura Social</v>
          </cell>
          <cell r="Z1170">
            <v>42636</v>
          </cell>
          <cell r="AA1170">
            <v>42695</v>
          </cell>
          <cell r="AB1170" t="str">
            <v>PUEBLO PISTE, 97751 PISTÉ, TINUM YUCATÁN ENTRE Y , SE REALIZO EN PISTE</v>
          </cell>
          <cell r="AC1170">
            <v>0</v>
          </cell>
          <cell r="AE1170">
            <v>1</v>
          </cell>
          <cell r="AF1170" t="str">
            <v>En Ejecución</v>
          </cell>
          <cell r="AH1170">
            <v>353122.6</v>
          </cell>
        </row>
        <row r="1171">
          <cell r="B1171" t="str">
            <v>YUC00160300804672</v>
          </cell>
          <cell r="C1171" t="str">
            <v>Construcción De Techos Firmes - 330130</v>
          </cell>
          <cell r="D1171" t="str">
            <v>330130</v>
          </cell>
          <cell r="E1171">
            <v>31</v>
          </cell>
          <cell r="F1171" t="str">
            <v>Yucatán</v>
          </cell>
          <cell r="G1171">
            <v>91</v>
          </cell>
          <cell r="H1171" t="str">
            <v>Tinum</v>
          </cell>
          <cell r="I1171">
            <v>6</v>
          </cell>
          <cell r="J1171" t="str">
            <v>Pisté</v>
          </cell>
          <cell r="K1171">
            <v>-88.588611</v>
          </cell>
          <cell r="L1171">
            <v>20.698055</v>
          </cell>
          <cell r="M1171" t="str">
            <v>Urbano</v>
          </cell>
          <cell r="N1171">
            <v>2</v>
          </cell>
          <cell r="O1171" t="str">
            <v>Aportaciones Federales</v>
          </cell>
          <cell r="P1171" t="str">
            <v>I004</v>
          </cell>
          <cell r="Q1171" t="str">
            <v>FAIS Municipal y de las Demarcaciones Territoriales del Distrito Federal</v>
          </cell>
          <cell r="R1171">
            <v>33</v>
          </cell>
          <cell r="S1171" t="str">
            <v>Aportaciones Federales para Entidades Federativas y Municipios</v>
          </cell>
          <cell r="T1171" t="str">
            <v>H AYUNTAMIENDO DE TINUM</v>
          </cell>
          <cell r="U1171">
            <v>10</v>
          </cell>
          <cell r="V1171" t="str">
            <v>Vivienda</v>
          </cell>
          <cell r="W1171">
            <v>2</v>
          </cell>
          <cell r="X1171" t="str">
            <v>Proyecto de Inversión de Infraestructura Social</v>
          </cell>
          <cell r="Z1171">
            <v>42705</v>
          </cell>
          <cell r="AA1171">
            <v>42734</v>
          </cell>
          <cell r="AB1171" t="str">
            <v>PUEBLO PISTE, 97751 PISTÉ, TINUM YUCATÁN ENTRE Y , SE REALIZO EN PISTE</v>
          </cell>
          <cell r="AC1171">
            <v>0</v>
          </cell>
          <cell r="AE1171">
            <v>1</v>
          </cell>
          <cell r="AF1171" t="str">
            <v>En Ejecución</v>
          </cell>
          <cell r="AH1171">
            <v>144000</v>
          </cell>
        </row>
        <row r="1172">
          <cell r="B1172" t="str">
            <v>YUC00160300804673</v>
          </cell>
          <cell r="C1172" t="str">
            <v>Construcción De Techos Firmes - 324551</v>
          </cell>
          <cell r="D1172" t="str">
            <v>324551</v>
          </cell>
          <cell r="E1172">
            <v>31</v>
          </cell>
          <cell r="F1172" t="str">
            <v>Yucatán</v>
          </cell>
          <cell r="G1172">
            <v>91</v>
          </cell>
          <cell r="H1172" t="str">
            <v>Tinum</v>
          </cell>
          <cell r="I1172">
            <v>6</v>
          </cell>
          <cell r="J1172" t="str">
            <v>Pisté</v>
          </cell>
          <cell r="K1172">
            <v>-88.588611</v>
          </cell>
          <cell r="L1172">
            <v>20.698055</v>
          </cell>
          <cell r="M1172" t="str">
            <v>Urbano</v>
          </cell>
          <cell r="N1172">
            <v>2</v>
          </cell>
          <cell r="O1172" t="str">
            <v>Aportaciones Federales</v>
          </cell>
          <cell r="P1172" t="str">
            <v>I004</v>
          </cell>
          <cell r="Q1172" t="str">
            <v>FAIS Municipal y de las Demarcaciones Territoriales del Distrito Federal</v>
          </cell>
          <cell r="R1172">
            <v>33</v>
          </cell>
          <cell r="S1172" t="str">
            <v>Aportaciones Federales para Entidades Federativas y Municipios</v>
          </cell>
          <cell r="T1172" t="str">
            <v>H AYUNTAMIENDO DE TINUM</v>
          </cell>
          <cell r="U1172">
            <v>10</v>
          </cell>
          <cell r="V1172" t="str">
            <v>Vivienda</v>
          </cell>
          <cell r="W1172">
            <v>2</v>
          </cell>
          <cell r="X1172" t="str">
            <v>Proyecto de Inversión de Infraestructura Social</v>
          </cell>
          <cell r="Z1172">
            <v>42705</v>
          </cell>
          <cell r="AA1172">
            <v>42734</v>
          </cell>
          <cell r="AB1172" t="str">
            <v>PUEBLO PISTE, 97751 PISTÉ, TINUM YUCATÁN ENTRE Y , SE REALIZA EN PISTE</v>
          </cell>
          <cell r="AC1172">
            <v>0</v>
          </cell>
          <cell r="AE1172">
            <v>1</v>
          </cell>
          <cell r="AF1172" t="str">
            <v>En Ejecución</v>
          </cell>
          <cell r="AH1172">
            <v>288000</v>
          </cell>
        </row>
        <row r="1173">
          <cell r="B1173" t="str">
            <v>YUC00160300804674</v>
          </cell>
          <cell r="C1173" t="str">
            <v>Construcción De Techos Firmes - 324528</v>
          </cell>
          <cell r="D1173" t="str">
            <v>324528</v>
          </cell>
          <cell r="E1173">
            <v>31</v>
          </cell>
          <cell r="F1173" t="str">
            <v>Yucatán</v>
          </cell>
          <cell r="G1173">
            <v>91</v>
          </cell>
          <cell r="H1173" t="str">
            <v>Tinum</v>
          </cell>
          <cell r="I1173">
            <v>6</v>
          </cell>
          <cell r="J1173" t="str">
            <v>Pisté</v>
          </cell>
          <cell r="K1173">
            <v>-88.588611</v>
          </cell>
          <cell r="L1173">
            <v>20.698055</v>
          </cell>
          <cell r="M1173" t="str">
            <v>Urbano</v>
          </cell>
          <cell r="N1173">
            <v>2</v>
          </cell>
          <cell r="O1173" t="str">
            <v>Aportaciones Federales</v>
          </cell>
          <cell r="P1173" t="str">
            <v>I004</v>
          </cell>
          <cell r="Q1173" t="str">
            <v>FAIS Municipal y de las Demarcaciones Territoriales del Distrito Federal</v>
          </cell>
          <cell r="R1173">
            <v>33</v>
          </cell>
          <cell r="S1173" t="str">
            <v>Aportaciones Federales para Entidades Federativas y Municipios</v>
          </cell>
          <cell r="T1173" t="str">
            <v>H AYUNTAMIENDO DE TINUM</v>
          </cell>
          <cell r="U1173">
            <v>10</v>
          </cell>
          <cell r="V1173" t="str">
            <v>Vivienda</v>
          </cell>
          <cell r="W1173">
            <v>2</v>
          </cell>
          <cell r="X1173" t="str">
            <v>Proyecto de Inversión de Infraestructura Social</v>
          </cell>
          <cell r="Z1173">
            <v>42705</v>
          </cell>
          <cell r="AA1173">
            <v>42734</v>
          </cell>
          <cell r="AB1173" t="str">
            <v>PUEBLO PISTE, 97751 PISTÉ, TINUM YUCATÁN ENTRE Y , SE REALIZO EN PISTE</v>
          </cell>
          <cell r="AC1173">
            <v>0</v>
          </cell>
          <cell r="AE1173">
            <v>1</v>
          </cell>
          <cell r="AF1173" t="str">
            <v>En Ejecución</v>
          </cell>
          <cell r="AH1173">
            <v>72000</v>
          </cell>
        </row>
        <row r="1174">
          <cell r="B1174" t="str">
            <v>YUC00160300804675</v>
          </cell>
          <cell r="C1174" t="str">
            <v>Construccion De Calles - 301409</v>
          </cell>
          <cell r="D1174" t="str">
            <v>301409</v>
          </cell>
          <cell r="E1174">
            <v>31</v>
          </cell>
          <cell r="F1174" t="str">
            <v>Yucatán</v>
          </cell>
          <cell r="G1174">
            <v>91</v>
          </cell>
          <cell r="H1174" t="str">
            <v>Tinum</v>
          </cell>
          <cell r="I1174">
            <v>6</v>
          </cell>
          <cell r="J1174" t="str">
            <v>Pisté</v>
          </cell>
          <cell r="K1174">
            <v>-88.588611</v>
          </cell>
          <cell r="L1174">
            <v>20.698055</v>
          </cell>
          <cell r="M1174" t="str">
            <v>Urbano</v>
          </cell>
          <cell r="N1174">
            <v>2</v>
          </cell>
          <cell r="O1174" t="str">
            <v>Aportaciones Federales</v>
          </cell>
          <cell r="P1174" t="str">
            <v>I004</v>
          </cell>
          <cell r="Q1174" t="str">
            <v>FAIS Municipal y de las Demarcaciones Territoriales del Distrito Federal</v>
          </cell>
          <cell r="R1174">
            <v>33</v>
          </cell>
          <cell r="S1174" t="str">
            <v>Aportaciones Federales para Entidades Federativas y Municipios</v>
          </cell>
          <cell r="T1174" t="str">
            <v>H AYUNTAMIENDO DE TINUM</v>
          </cell>
          <cell r="U1174">
            <v>3</v>
          </cell>
          <cell r="V1174" t="str">
            <v>Transportes y vialidades</v>
          </cell>
          <cell r="W1174">
            <v>2</v>
          </cell>
          <cell r="X1174" t="str">
            <v>Proyecto de Inversión de Infraestructura Social</v>
          </cell>
          <cell r="Z1174">
            <v>42562</v>
          </cell>
          <cell r="AA1174">
            <v>42651</v>
          </cell>
          <cell r="AB1174" t="str">
            <v>PUEBLO PISTE, 97751 PISTÉ, TINUM YUCATÁN ENTRE CALLE 13X2Y4 Y , OBRA REALIZADA EN PISTE</v>
          </cell>
          <cell r="AC1174">
            <v>0</v>
          </cell>
          <cell r="AE1174">
            <v>1</v>
          </cell>
          <cell r="AF1174" t="str">
            <v>En Ejecución</v>
          </cell>
          <cell r="AH1174">
            <v>405519.5</v>
          </cell>
        </row>
        <row r="1175">
          <cell r="B1175" t="str">
            <v>YUC00160300804676</v>
          </cell>
          <cell r="C1175" t="str">
            <v>Construccion De Calles - 301428</v>
          </cell>
          <cell r="D1175" t="str">
            <v>301428</v>
          </cell>
          <cell r="E1175">
            <v>31</v>
          </cell>
          <cell r="F1175" t="str">
            <v>Yucatán</v>
          </cell>
          <cell r="G1175">
            <v>91</v>
          </cell>
          <cell r="H1175" t="str">
            <v>Tinum</v>
          </cell>
          <cell r="I1175">
            <v>6</v>
          </cell>
          <cell r="J1175" t="str">
            <v>Pisté</v>
          </cell>
          <cell r="K1175">
            <v>-88.588611</v>
          </cell>
          <cell r="L1175">
            <v>20.698055</v>
          </cell>
          <cell r="M1175" t="str">
            <v>Urbano</v>
          </cell>
          <cell r="N1175">
            <v>2</v>
          </cell>
          <cell r="O1175" t="str">
            <v>Aportaciones Federales</v>
          </cell>
          <cell r="P1175" t="str">
            <v>I004</v>
          </cell>
          <cell r="Q1175" t="str">
            <v>FAIS Municipal y de las Demarcaciones Territoriales del Distrito Federal</v>
          </cell>
          <cell r="R1175">
            <v>33</v>
          </cell>
          <cell r="S1175" t="str">
            <v>Aportaciones Federales para Entidades Federativas y Municipios</v>
          </cell>
          <cell r="T1175" t="str">
            <v>H AYUNTAMIENDO DE TINUM</v>
          </cell>
          <cell r="U1175">
            <v>3</v>
          </cell>
          <cell r="V1175" t="str">
            <v>Transportes y vialidades</v>
          </cell>
          <cell r="W1175">
            <v>2</v>
          </cell>
          <cell r="X1175" t="str">
            <v>Proyecto de Inversión de Infraestructura Social</v>
          </cell>
          <cell r="Z1175">
            <v>42562</v>
          </cell>
          <cell r="AA1175">
            <v>42651</v>
          </cell>
          <cell r="AB1175" t="str">
            <v>CALLE 22 PUEBLO PISTE, 97751 PISTÉ, TINUM YUCATÁN ENTRE Y , REALIZADO EN PISTE</v>
          </cell>
          <cell r="AC1175">
            <v>0</v>
          </cell>
          <cell r="AE1175">
            <v>1</v>
          </cell>
          <cell r="AF1175" t="str">
            <v>En Ejecución</v>
          </cell>
          <cell r="AH1175">
            <v>567727.30000000005</v>
          </cell>
        </row>
        <row r="1176">
          <cell r="B1176" t="str">
            <v>YUC00160300804677</v>
          </cell>
          <cell r="C1176" t="str">
            <v>Construccion De Calles - 301422</v>
          </cell>
          <cell r="D1176" t="str">
            <v>301422</v>
          </cell>
          <cell r="E1176">
            <v>31</v>
          </cell>
          <cell r="F1176" t="str">
            <v>Yucatán</v>
          </cell>
          <cell r="G1176">
            <v>91</v>
          </cell>
          <cell r="H1176" t="str">
            <v>Tinum</v>
          </cell>
          <cell r="I1176">
            <v>6</v>
          </cell>
          <cell r="J1176" t="str">
            <v>Pisté</v>
          </cell>
          <cell r="K1176">
            <v>-88.588611</v>
          </cell>
          <cell r="L1176">
            <v>20.698055</v>
          </cell>
          <cell r="M1176" t="str">
            <v>Urbano</v>
          </cell>
          <cell r="N1176">
            <v>2</v>
          </cell>
          <cell r="O1176" t="str">
            <v>Aportaciones Federales</v>
          </cell>
          <cell r="P1176" t="str">
            <v>I004</v>
          </cell>
          <cell r="Q1176" t="str">
            <v>FAIS Municipal y de las Demarcaciones Territoriales del Distrito Federal</v>
          </cell>
          <cell r="R1176">
            <v>33</v>
          </cell>
          <cell r="S1176" t="str">
            <v>Aportaciones Federales para Entidades Federativas y Municipios</v>
          </cell>
          <cell r="T1176" t="str">
            <v>H AYUNTAMIENDO DE TINUM</v>
          </cell>
          <cell r="U1176">
            <v>3</v>
          </cell>
          <cell r="V1176" t="str">
            <v>Transportes y vialidades</v>
          </cell>
          <cell r="W1176">
            <v>2</v>
          </cell>
          <cell r="X1176" t="str">
            <v>Proyecto de Inversión de Infraestructura Social</v>
          </cell>
          <cell r="Z1176">
            <v>42562</v>
          </cell>
          <cell r="AA1176">
            <v>42621</v>
          </cell>
          <cell r="AB1176" t="str">
            <v>CALLE 3X2Y4 PUEBLO PISTE, 97751 PISTÉ, TINUM YUCATÁN ENTRE CALLE 3X2Y4 Y , REALIZADO EN PISTE</v>
          </cell>
          <cell r="AC1176">
            <v>0</v>
          </cell>
          <cell r="AE1176">
            <v>1</v>
          </cell>
          <cell r="AF1176" t="str">
            <v>En Ejecución</v>
          </cell>
          <cell r="AH1176">
            <v>350368.84</v>
          </cell>
        </row>
        <row r="1177">
          <cell r="B1177" t="str">
            <v>YUC00160300804678</v>
          </cell>
          <cell r="C1177" t="str">
            <v>Construccion De Calles - 301418</v>
          </cell>
          <cell r="D1177" t="str">
            <v>301418</v>
          </cell>
          <cell r="E1177">
            <v>31</v>
          </cell>
          <cell r="F1177" t="str">
            <v>Yucatán</v>
          </cell>
          <cell r="G1177">
            <v>91</v>
          </cell>
          <cell r="H1177" t="str">
            <v>Tinum</v>
          </cell>
          <cell r="I1177">
            <v>6</v>
          </cell>
          <cell r="J1177" t="str">
            <v>Pisté</v>
          </cell>
          <cell r="K1177">
            <v>-88.588611</v>
          </cell>
          <cell r="L1177">
            <v>20.698055</v>
          </cell>
          <cell r="M1177" t="str">
            <v>Urbano</v>
          </cell>
          <cell r="N1177">
            <v>2</v>
          </cell>
          <cell r="O1177" t="str">
            <v>Aportaciones Federales</v>
          </cell>
          <cell r="P1177" t="str">
            <v>I004</v>
          </cell>
          <cell r="Q1177" t="str">
            <v>FAIS Municipal y de las Demarcaciones Territoriales del Distrito Federal</v>
          </cell>
          <cell r="R1177">
            <v>33</v>
          </cell>
          <cell r="S1177" t="str">
            <v>Aportaciones Federales para Entidades Federativas y Municipios</v>
          </cell>
          <cell r="T1177" t="str">
            <v>H AYUNTAMIENDO DE TINUM</v>
          </cell>
          <cell r="U1177">
            <v>3</v>
          </cell>
          <cell r="V1177" t="str">
            <v>Transportes y vialidades</v>
          </cell>
          <cell r="W1177">
            <v>2</v>
          </cell>
          <cell r="X1177" t="str">
            <v>Proyecto de Inversión de Infraestructura Social</v>
          </cell>
          <cell r="Z1177">
            <v>42562</v>
          </cell>
          <cell r="AA1177">
            <v>42651</v>
          </cell>
          <cell r="AB1177" t="str">
            <v>CALLE 5X4Y6 PUEBLO PISTE, 97751 PISTÉ, TINUM YUCATÁN ENTRE CALLE 5X4Y6 Y , SE CONSTRUYO EN PISTE</v>
          </cell>
          <cell r="AC1177">
            <v>0</v>
          </cell>
          <cell r="AE1177">
            <v>1</v>
          </cell>
          <cell r="AF1177" t="str">
            <v>En Ejecución</v>
          </cell>
          <cell r="AH1177">
            <v>428325.92</v>
          </cell>
        </row>
        <row r="1178">
          <cell r="B1178" t="str">
            <v>YUC00160300804679</v>
          </cell>
          <cell r="C1178" t="str">
            <v>Revestimiento Y Pavimentación De Calles - 301391</v>
          </cell>
          <cell r="D1178" t="str">
            <v>301391</v>
          </cell>
          <cell r="E1178">
            <v>31</v>
          </cell>
          <cell r="F1178" t="str">
            <v>Yucatán</v>
          </cell>
          <cell r="G1178">
            <v>91</v>
          </cell>
          <cell r="H1178" t="str">
            <v>Tinum</v>
          </cell>
          <cell r="I1178">
            <v>6</v>
          </cell>
          <cell r="J1178" t="str">
            <v>Pisté</v>
          </cell>
          <cell r="K1178">
            <v>-88.588611</v>
          </cell>
          <cell r="L1178">
            <v>20.698055</v>
          </cell>
          <cell r="M1178" t="str">
            <v>Urbano</v>
          </cell>
          <cell r="N1178">
            <v>2</v>
          </cell>
          <cell r="O1178" t="str">
            <v>Aportaciones Federales</v>
          </cell>
          <cell r="P1178" t="str">
            <v>I004</v>
          </cell>
          <cell r="Q1178" t="str">
            <v>FAIS Municipal y de las Demarcaciones Territoriales del Distrito Federal</v>
          </cell>
          <cell r="R1178">
            <v>33</v>
          </cell>
          <cell r="S1178" t="str">
            <v>Aportaciones Federales para Entidades Federativas y Municipios</v>
          </cell>
          <cell r="T1178" t="str">
            <v>H AYUNTAMIENDO DE TINUM</v>
          </cell>
          <cell r="U1178">
            <v>3</v>
          </cell>
          <cell r="V1178" t="str">
            <v>Transportes y vialidades</v>
          </cell>
          <cell r="W1178">
            <v>2</v>
          </cell>
          <cell r="X1178" t="str">
            <v>Proyecto de Inversión de Infraestructura Social</v>
          </cell>
          <cell r="Z1178">
            <v>42562</v>
          </cell>
          <cell r="AA1178">
            <v>42651</v>
          </cell>
          <cell r="AB1178" t="str">
            <v>CALLE 4X15Y15A PUEBLO PISTE, 97751 PISTÉ, TINUM YUCATÁN ENTRE CALLE 4X15X15A Y , EN LA LOCALIDAD DE PISTE</v>
          </cell>
          <cell r="AC1178">
            <v>0</v>
          </cell>
          <cell r="AE1178">
            <v>1</v>
          </cell>
          <cell r="AF1178" t="str">
            <v>En Ejecución</v>
          </cell>
          <cell r="AH1178">
            <v>168501.46</v>
          </cell>
        </row>
        <row r="1179">
          <cell r="B1179" t="str">
            <v>YUC00160300804680</v>
          </cell>
          <cell r="C1179" t="str">
            <v>Construccion De Cuartos Dormitorios - 256189</v>
          </cell>
          <cell r="D1179" t="str">
            <v>256189</v>
          </cell>
          <cell r="E1179">
            <v>31</v>
          </cell>
          <cell r="F1179" t="str">
            <v>Yucatán</v>
          </cell>
          <cell r="G1179">
            <v>91</v>
          </cell>
          <cell r="H1179" t="str">
            <v>Tinum</v>
          </cell>
          <cell r="I1179">
            <v>6</v>
          </cell>
          <cell r="J1179" t="str">
            <v>Pisté</v>
          </cell>
          <cell r="K1179">
            <v>-88.588611</v>
          </cell>
          <cell r="L1179">
            <v>20.698055</v>
          </cell>
          <cell r="M1179" t="str">
            <v>Urbano</v>
          </cell>
          <cell r="N1179">
            <v>2</v>
          </cell>
          <cell r="O1179" t="str">
            <v>Aportaciones Federales</v>
          </cell>
          <cell r="P1179" t="str">
            <v>I004</v>
          </cell>
          <cell r="Q1179" t="str">
            <v>FAIS Municipal y de las Demarcaciones Territoriales del Distrito Federal</v>
          </cell>
          <cell r="R1179">
            <v>33</v>
          </cell>
          <cell r="S1179" t="str">
            <v>Aportaciones Federales para Entidades Federativas y Municipios</v>
          </cell>
          <cell r="T1179" t="str">
            <v>H AYUNTAMIENDO DE TINUM</v>
          </cell>
          <cell r="U1179">
            <v>10</v>
          </cell>
          <cell r="V1179" t="str">
            <v>Vivienda</v>
          </cell>
          <cell r="W1179">
            <v>2</v>
          </cell>
          <cell r="X1179" t="str">
            <v>Proyecto de Inversión de Infraestructura Social</v>
          </cell>
          <cell r="Z1179">
            <v>42660</v>
          </cell>
          <cell r="AA1179">
            <v>42689</v>
          </cell>
          <cell r="AB1179" t="str">
            <v>PUEBLO PISTE, 97751 PISTÉ, TINUM YUCATÁN ENTRE CALLE 22 Y 11 Y CALLE 20 Y 11, CALLE 18 Y S/N CONSTRUCCION DE 3 CUARTOS EN LA LOCALIDAD DE PISTE</v>
          </cell>
          <cell r="AC1179">
            <v>0</v>
          </cell>
          <cell r="AE1179">
            <v>1</v>
          </cell>
          <cell r="AF1179" t="str">
            <v>En Ejecución</v>
          </cell>
          <cell r="AH1179">
            <v>445312.14</v>
          </cell>
        </row>
        <row r="1180">
          <cell r="B1180" t="str">
            <v>YUC16160300805241</v>
          </cell>
          <cell r="C1180" t="str">
            <v>Programa De Mejoramiento De Vivienda En La Modalidad De Equipamiento De Estufas Ecologicas - 324239</v>
          </cell>
          <cell r="D1180" t="str">
            <v>324239</v>
          </cell>
          <cell r="E1180">
            <v>31</v>
          </cell>
          <cell r="F1180" t="str">
            <v>Yucatán</v>
          </cell>
          <cell r="G1180">
            <v>98</v>
          </cell>
          <cell r="H1180" t="str">
            <v>Tzucacab</v>
          </cell>
          <cell r="I1180">
            <v>1</v>
          </cell>
          <cell r="J1180" t="str">
            <v>Tzucacab</v>
          </cell>
          <cell r="K1180">
            <v>-89.050555000000003</v>
          </cell>
          <cell r="L1180">
            <v>20.070833</v>
          </cell>
          <cell r="M1180" t="str">
            <v>Urbano</v>
          </cell>
          <cell r="N1180">
            <v>2</v>
          </cell>
          <cell r="O1180" t="str">
            <v>Aportaciones Federales</v>
          </cell>
          <cell r="P1180" t="str">
            <v>I003</v>
          </cell>
          <cell r="Q1180" t="str">
            <v>FAIS Entidades</v>
          </cell>
          <cell r="R1180">
            <v>33</v>
          </cell>
          <cell r="S1180" t="str">
            <v>Aportaciones Federales para Entidades Federativas y Municipios</v>
          </cell>
          <cell r="T1180" t="str">
            <v>SECRETARÍA DE DESARROLLO SOCIAL DEL GOBIERNO DEL ESTADO DE YUCATÁN</v>
          </cell>
          <cell r="U1180">
            <v>10</v>
          </cell>
          <cell r="V1180" t="str">
            <v>Vivienda</v>
          </cell>
          <cell r="W1180">
            <v>2</v>
          </cell>
          <cell r="X1180" t="str">
            <v>Proyecto de Inversión de Infraestructura Social</v>
          </cell>
          <cell r="Z1180">
            <v>42552</v>
          </cell>
          <cell r="AA1180">
            <v>42552</v>
          </cell>
          <cell r="AB1180" t="str">
            <v>CALLE 32 109 INTERIOR SN COLONIA TZUCACAB CENTRO, 97960 TZUCACAB, TZUCACAB YUCATÁN ENTRE CALLE 35 Y CALLE 37, CALLE 34 CASA DE COLOR VERDE CON TECH</v>
          </cell>
          <cell r="AC1180">
            <v>1</v>
          </cell>
          <cell r="AD1180" t="str">
            <v>Coparticipación Federal-Estatal</v>
          </cell>
          <cell r="AE1180">
            <v>1</v>
          </cell>
          <cell r="AF1180" t="str">
            <v>En Ejecución</v>
          </cell>
          <cell r="AH1180">
            <v>68999.78</v>
          </cell>
        </row>
        <row r="1181">
          <cell r="B1181" t="str">
            <v>YUC16160300805242</v>
          </cell>
          <cell r="C1181" t="str">
            <v>Programa De Mejoramiento De Vivienda En La Modalidad De Equipamiento De Estufas Ecologicas - 324238</v>
          </cell>
          <cell r="D1181" t="str">
            <v>324238</v>
          </cell>
          <cell r="E1181">
            <v>31</v>
          </cell>
          <cell r="F1181" t="str">
            <v>Yucatán</v>
          </cell>
          <cell r="G1181">
            <v>98</v>
          </cell>
          <cell r="H1181" t="str">
            <v>Tzucacab</v>
          </cell>
          <cell r="I1181">
            <v>1</v>
          </cell>
          <cell r="J1181" t="str">
            <v>Tzucacab</v>
          </cell>
          <cell r="K1181">
            <v>-89.050555000000003</v>
          </cell>
          <cell r="L1181">
            <v>20.070833</v>
          </cell>
          <cell r="M1181" t="str">
            <v>Urbano</v>
          </cell>
          <cell r="N1181">
            <v>2</v>
          </cell>
          <cell r="O1181" t="str">
            <v>Aportaciones Federales</v>
          </cell>
          <cell r="P1181" t="str">
            <v>I003</v>
          </cell>
          <cell r="Q1181" t="str">
            <v>FAIS Entidades</v>
          </cell>
          <cell r="R1181">
            <v>33</v>
          </cell>
          <cell r="S1181" t="str">
            <v>Aportaciones Federales para Entidades Federativas y Municipios</v>
          </cell>
          <cell r="T1181" t="str">
            <v>SECRETARÍA DE DESARROLLO SOCIAL DEL GOBIERNO DEL ESTADO DE YUCATÁN</v>
          </cell>
          <cell r="U1181">
            <v>10</v>
          </cell>
          <cell r="V1181" t="str">
            <v>Vivienda</v>
          </cell>
          <cell r="W1181">
            <v>2</v>
          </cell>
          <cell r="X1181" t="str">
            <v>Proyecto de Inversión de Infraestructura Social</v>
          </cell>
          <cell r="Z1181">
            <v>42552</v>
          </cell>
          <cell r="AA1181">
            <v>42552</v>
          </cell>
          <cell r="AB1181" t="str">
            <v>CALLE 22 INTERIOR SN COLONIA LA PLACITA, 97960 TZUCACAB, TZUCACAB YUCATÁN ENTRE CALLE 45 Y CALLE 47, CALLE 16 LA CASA ESTA AL FONDO DEL TERRENO EL C</v>
          </cell>
          <cell r="AC1181">
            <v>1</v>
          </cell>
          <cell r="AD1181" t="str">
            <v>Coparticipación Federal-Estatal</v>
          </cell>
          <cell r="AE1181">
            <v>1</v>
          </cell>
          <cell r="AF1181" t="str">
            <v>En Ejecución</v>
          </cell>
          <cell r="AH1181">
            <v>110999.64</v>
          </cell>
        </row>
        <row r="1182">
          <cell r="B1182" t="str">
            <v>YUC16160300805243</v>
          </cell>
          <cell r="C1182" t="str">
            <v>Programa De Mejoramiento De Vivienda En La Modalidad De Equipamiento De Estufas Ecologicas - 324236</v>
          </cell>
          <cell r="D1182" t="str">
            <v>324236</v>
          </cell>
          <cell r="E1182">
            <v>31</v>
          </cell>
          <cell r="F1182" t="str">
            <v>Yucatán</v>
          </cell>
          <cell r="G1182">
            <v>98</v>
          </cell>
          <cell r="H1182" t="str">
            <v>Tzucacab</v>
          </cell>
          <cell r="I1182">
            <v>1</v>
          </cell>
          <cell r="J1182" t="str">
            <v>Tzucacab</v>
          </cell>
          <cell r="K1182">
            <v>-89.050555000000003</v>
          </cell>
          <cell r="L1182">
            <v>20.070833</v>
          </cell>
          <cell r="M1182" t="str">
            <v>Urbano</v>
          </cell>
          <cell r="N1182">
            <v>2</v>
          </cell>
          <cell r="O1182" t="str">
            <v>Aportaciones Federales</v>
          </cell>
          <cell r="P1182" t="str">
            <v>I003</v>
          </cell>
          <cell r="Q1182" t="str">
            <v>FAIS Entidades</v>
          </cell>
          <cell r="R1182">
            <v>33</v>
          </cell>
          <cell r="S1182" t="str">
            <v>Aportaciones Federales para Entidades Federativas y Municipios</v>
          </cell>
          <cell r="T1182" t="str">
            <v>SECRETARÍA DE DESARROLLO SOCIAL DEL GOBIERNO DEL ESTADO DE YUCATÁN</v>
          </cell>
          <cell r="U1182">
            <v>10</v>
          </cell>
          <cell r="V1182" t="str">
            <v>Vivienda</v>
          </cell>
          <cell r="W1182">
            <v>2</v>
          </cell>
          <cell r="X1182" t="str">
            <v>Proyecto de Inversión de Infraestructura Social</v>
          </cell>
          <cell r="Z1182">
            <v>42552</v>
          </cell>
          <cell r="AA1182">
            <v>42552</v>
          </cell>
          <cell r="AB1182" t="str">
            <v>CALLE 35 INTERIOR SN COLONIA TZUCACAB CENTRO, 97960 TZUCACAB, TZUCACAB YUCATÁN ENTRE CALLE 28 Y CALLE 30, CALLE 37 LA CASA ES DE COLOR AMARILLO Y SE</v>
          </cell>
          <cell r="AC1182">
            <v>1</v>
          </cell>
          <cell r="AD1182" t="str">
            <v>Coparticipación Federal-Estatal</v>
          </cell>
          <cell r="AE1182">
            <v>1</v>
          </cell>
          <cell r="AF1182" t="str">
            <v>En Ejecución</v>
          </cell>
          <cell r="AH1182">
            <v>107999.64</v>
          </cell>
        </row>
        <row r="1183">
          <cell r="B1183" t="str">
            <v>YUC16160300805244</v>
          </cell>
          <cell r="C1183" t="str">
            <v>Programa De Mejoramiento De Vivienda En La Modalidad De Equipamiento De Estufas Ecologicas - 324233</v>
          </cell>
          <cell r="D1183" t="str">
            <v>324233</v>
          </cell>
          <cell r="E1183">
            <v>31</v>
          </cell>
          <cell r="F1183" t="str">
            <v>Yucatán</v>
          </cell>
          <cell r="G1183">
            <v>98</v>
          </cell>
          <cell r="H1183" t="str">
            <v>Tzucacab</v>
          </cell>
          <cell r="I1183">
            <v>1</v>
          </cell>
          <cell r="J1183" t="str">
            <v>Tzucacab</v>
          </cell>
          <cell r="K1183">
            <v>-89.050555000000003</v>
          </cell>
          <cell r="L1183">
            <v>20.070833</v>
          </cell>
          <cell r="M1183" t="str">
            <v>Urbano</v>
          </cell>
          <cell r="N1183">
            <v>2</v>
          </cell>
          <cell r="O1183" t="str">
            <v>Aportaciones Federales</v>
          </cell>
          <cell r="P1183" t="str">
            <v>I003</v>
          </cell>
          <cell r="Q1183" t="str">
            <v>FAIS Entidades</v>
          </cell>
          <cell r="R1183">
            <v>33</v>
          </cell>
          <cell r="S1183" t="str">
            <v>Aportaciones Federales para Entidades Federativas y Municipios</v>
          </cell>
          <cell r="T1183" t="str">
            <v>SECRETARÍA DE DESARROLLO SOCIAL DEL GOBIERNO DEL ESTADO DE YUCATÁN</v>
          </cell>
          <cell r="U1183">
            <v>10</v>
          </cell>
          <cell r="V1183" t="str">
            <v>Vivienda</v>
          </cell>
          <cell r="W1183">
            <v>2</v>
          </cell>
          <cell r="X1183" t="str">
            <v>Proyecto de Inversión de Infraestructura Social</v>
          </cell>
          <cell r="Z1183">
            <v>42552</v>
          </cell>
          <cell r="AA1183">
            <v>42552</v>
          </cell>
          <cell r="AB1183" t="str">
            <v>CALLE 31 61 INTERIOR SN COLONIA TRES REYES, 97960 TZUCACAB, TZUCACAB YUCATÁN ENTRE CALLE 18 Y CALLE 20, CALLE 29 LA CASA SE ENCUENTRA SOBRE LA CALL</v>
          </cell>
          <cell r="AC1183">
            <v>1</v>
          </cell>
          <cell r="AD1183" t="str">
            <v>Coparticipación Federal-Estatal</v>
          </cell>
          <cell r="AE1183">
            <v>1</v>
          </cell>
          <cell r="AF1183" t="str">
            <v>En Ejecución</v>
          </cell>
          <cell r="AH1183">
            <v>83999.72</v>
          </cell>
        </row>
        <row r="1184">
          <cell r="B1184" t="str">
            <v>YUC16160300805245</v>
          </cell>
          <cell r="C1184" t="str">
            <v>Programa De Mejoramiento De Vivienda En La Modalidad De Equipamiento De Estufas Ecologicas - 324231</v>
          </cell>
          <cell r="D1184" t="str">
            <v>324231</v>
          </cell>
          <cell r="E1184">
            <v>31</v>
          </cell>
          <cell r="F1184" t="str">
            <v>Yucatán</v>
          </cell>
          <cell r="G1184">
            <v>98</v>
          </cell>
          <cell r="H1184" t="str">
            <v>Tzucacab</v>
          </cell>
          <cell r="I1184">
            <v>1</v>
          </cell>
          <cell r="J1184" t="str">
            <v>Tzucacab</v>
          </cell>
          <cell r="K1184">
            <v>-89.050555000000003</v>
          </cell>
          <cell r="L1184">
            <v>20.070833</v>
          </cell>
          <cell r="M1184" t="str">
            <v>Urbano</v>
          </cell>
          <cell r="N1184">
            <v>2</v>
          </cell>
          <cell r="O1184" t="str">
            <v>Aportaciones Federales</v>
          </cell>
          <cell r="P1184" t="str">
            <v>I003</v>
          </cell>
          <cell r="Q1184" t="str">
            <v>FAIS Entidades</v>
          </cell>
          <cell r="R1184">
            <v>33</v>
          </cell>
          <cell r="S1184" t="str">
            <v>Aportaciones Federales para Entidades Federativas y Municipios</v>
          </cell>
          <cell r="T1184" t="str">
            <v>SECRETARÍA DE DESARROLLO SOCIAL DEL GOBIERNO DEL ESTADO DE YUCATÁN</v>
          </cell>
          <cell r="U1184">
            <v>10</v>
          </cell>
          <cell r="V1184" t="str">
            <v>Vivienda</v>
          </cell>
          <cell r="W1184">
            <v>2</v>
          </cell>
          <cell r="X1184" t="str">
            <v>Proyecto de Inversión de Infraestructura Social</v>
          </cell>
          <cell r="Z1184">
            <v>42552</v>
          </cell>
          <cell r="AA1184">
            <v>42552</v>
          </cell>
          <cell r="AB1184" t="str">
            <v>CALLE 31 98 INTERIOR SN COLONIA CENTRO, 97960 TZUCACAB, TZUCACAB YUCATÁN ENTRE CALLE 26 Y CALLE 28, CALLE 29 CASA DE COLOR BLANCO CON UN POZO EN LA</v>
          </cell>
          <cell r="AC1184">
            <v>1</v>
          </cell>
          <cell r="AD1184" t="str">
            <v>Coparticipación Federal-Estatal</v>
          </cell>
          <cell r="AE1184">
            <v>1</v>
          </cell>
          <cell r="AF1184" t="str">
            <v>En Ejecución</v>
          </cell>
          <cell r="AH1184">
            <v>104999.64</v>
          </cell>
        </row>
        <row r="1185">
          <cell r="B1185" t="str">
            <v>YUC16160300805246</v>
          </cell>
          <cell r="C1185" t="str">
            <v>Programa De Mejoramiento De Vivienda En La Modalidad De Equipamiento De Estufas Ecologicas - 324229</v>
          </cell>
          <cell r="D1185" t="str">
            <v>324229</v>
          </cell>
          <cell r="E1185">
            <v>31</v>
          </cell>
          <cell r="F1185" t="str">
            <v>Yucatán</v>
          </cell>
          <cell r="G1185">
            <v>98</v>
          </cell>
          <cell r="H1185" t="str">
            <v>Tzucacab</v>
          </cell>
          <cell r="I1185">
            <v>1</v>
          </cell>
          <cell r="J1185" t="str">
            <v>Tzucacab</v>
          </cell>
          <cell r="K1185">
            <v>-89.050555000000003</v>
          </cell>
          <cell r="L1185">
            <v>20.070833</v>
          </cell>
          <cell r="M1185" t="str">
            <v>Urbano</v>
          </cell>
          <cell r="N1185">
            <v>2</v>
          </cell>
          <cell r="O1185" t="str">
            <v>Aportaciones Federales</v>
          </cell>
          <cell r="P1185" t="str">
            <v>I003</v>
          </cell>
          <cell r="Q1185" t="str">
            <v>FAIS Entidades</v>
          </cell>
          <cell r="R1185">
            <v>33</v>
          </cell>
          <cell r="S1185" t="str">
            <v>Aportaciones Federales para Entidades Federativas y Municipios</v>
          </cell>
          <cell r="T1185" t="str">
            <v>SECRETARÍA DE DESARROLLO SOCIAL DEL GOBIERNO DEL ESTADO DE YUCATÁN</v>
          </cell>
          <cell r="U1185">
            <v>10</v>
          </cell>
          <cell r="V1185" t="str">
            <v>Vivienda</v>
          </cell>
          <cell r="W1185">
            <v>2</v>
          </cell>
          <cell r="X1185" t="str">
            <v>Proyecto de Inversión de Infraestructura Social</v>
          </cell>
          <cell r="Z1185">
            <v>42552</v>
          </cell>
          <cell r="AA1185">
            <v>42552</v>
          </cell>
          <cell r="AB1185" t="str">
            <v>CALLE 21 INTERIOR SN COLONIA ESPERANZA, 97966 TZUCACAB, TZUCACAB YUCATÁN ENTRE CALLE 34 Y CALLE 36, CALLE 19 CASA DE BLOCK CON TECHA DE LAMINA DE CA</v>
          </cell>
          <cell r="AC1185">
            <v>1</v>
          </cell>
          <cell r="AD1185" t="str">
            <v>Coparticipación Federal-Estatal</v>
          </cell>
          <cell r="AE1185">
            <v>1</v>
          </cell>
          <cell r="AF1185" t="str">
            <v>En Ejecución</v>
          </cell>
          <cell r="AH1185">
            <v>101999.66</v>
          </cell>
        </row>
        <row r="1186">
          <cell r="B1186" t="str">
            <v>YUC00160300805252</v>
          </cell>
          <cell r="C1186" t="str">
            <v>Construccion De Techados En Áreas De Impartición De Educación Física En El Jardin De Niños Cristobal Colon - 369829</v>
          </cell>
          <cell r="D1186" t="str">
            <v>369829</v>
          </cell>
          <cell r="E1186">
            <v>31</v>
          </cell>
          <cell r="F1186" t="str">
            <v>Yucatán</v>
          </cell>
          <cell r="G1186">
            <v>27</v>
          </cell>
          <cell r="H1186" t="str">
            <v>Dzidzantún</v>
          </cell>
          <cell r="I1186">
            <v>1</v>
          </cell>
          <cell r="J1186" t="str">
            <v>Dzidzantún</v>
          </cell>
          <cell r="K1186">
            <v>-89.043054999999995</v>
          </cell>
          <cell r="L1186">
            <v>21.245833000000001</v>
          </cell>
          <cell r="M1186" t="str">
            <v>Urbano</v>
          </cell>
          <cell r="N1186">
            <v>2</v>
          </cell>
          <cell r="O1186" t="str">
            <v>Aportaciones Federales</v>
          </cell>
          <cell r="P1186" t="str">
            <v>I004</v>
          </cell>
          <cell r="Q1186" t="str">
            <v>FAIS Municipal y de las Demarcaciones Territoriales del Distrito Federal</v>
          </cell>
          <cell r="R1186">
            <v>33</v>
          </cell>
          <cell r="S1186" t="str">
            <v>Aportaciones Federales para Entidades Federativas y Municipios</v>
          </cell>
          <cell r="T1186" t="str">
            <v>AYUNTAMIENTO DE DZIDZANTUN</v>
          </cell>
          <cell r="U1186">
            <v>2</v>
          </cell>
          <cell r="V1186" t="str">
            <v>Educación</v>
          </cell>
          <cell r="W1186">
            <v>2</v>
          </cell>
          <cell r="X1186" t="str">
            <v>Proyecto de Inversión de Infraestructura Social</v>
          </cell>
          <cell r="Z1186">
            <v>42671</v>
          </cell>
          <cell r="AA1186">
            <v>42733</v>
          </cell>
          <cell r="AB1186" t="str">
            <v>CALLE 15 PUEBLO DZIDZANTUN, 97500 DZIDZANTÚN, DZIDZANTÚN YUCATÁN ENTRE CALLE 16 Y CALLE 18, CALLE 13 A MEDIA CUADRA DE LA CALLE 15</v>
          </cell>
          <cell r="AC1186">
            <v>0</v>
          </cell>
          <cell r="AE1186">
            <v>1</v>
          </cell>
          <cell r="AF1186" t="str">
            <v>En Ejecución</v>
          </cell>
          <cell r="AH1186">
            <v>298503.51</v>
          </cell>
        </row>
        <row r="1187">
          <cell r="B1187" t="str">
            <v>YUC00160300805253</v>
          </cell>
          <cell r="C1187" t="str">
            <v>Ampliacion De Red De Agua Potable - 369718</v>
          </cell>
          <cell r="D1187" t="str">
            <v>369718</v>
          </cell>
          <cell r="E1187">
            <v>31</v>
          </cell>
          <cell r="F1187" t="str">
            <v>Yucatán</v>
          </cell>
          <cell r="G1187">
            <v>27</v>
          </cell>
          <cell r="H1187" t="str">
            <v>Dzidzantún</v>
          </cell>
          <cell r="I1187">
            <v>1</v>
          </cell>
          <cell r="J1187" t="str">
            <v>Dzidzantún</v>
          </cell>
          <cell r="K1187">
            <v>-89.043054999999995</v>
          </cell>
          <cell r="L1187">
            <v>21.245833000000001</v>
          </cell>
          <cell r="M1187" t="str">
            <v>Urbano</v>
          </cell>
          <cell r="N1187">
            <v>2</v>
          </cell>
          <cell r="O1187" t="str">
            <v>Aportaciones Federales</v>
          </cell>
          <cell r="P1187" t="str">
            <v>I004</v>
          </cell>
          <cell r="Q1187" t="str">
            <v>FAIS Municipal y de las Demarcaciones Territoriales del Distrito Federal</v>
          </cell>
          <cell r="R1187">
            <v>33</v>
          </cell>
          <cell r="S1187" t="str">
            <v>Aportaciones Federales para Entidades Federativas y Municipios</v>
          </cell>
          <cell r="T1187" t="str">
            <v>AYUNTAMIENTO DE DZIDZANTUN</v>
          </cell>
          <cell r="U1187">
            <v>4</v>
          </cell>
          <cell r="V1187" t="str">
            <v>Agua y saneamiento</v>
          </cell>
          <cell r="W1187">
            <v>2</v>
          </cell>
          <cell r="X1187" t="str">
            <v>Proyecto de Inversión de Infraestructura Social</v>
          </cell>
          <cell r="Z1187">
            <v>42625</v>
          </cell>
          <cell r="AA1187">
            <v>42735</v>
          </cell>
          <cell r="AB1187" t="str">
            <v>CALLE 14 PUEBLO DZIDZANTUN, 97500 DZIDZANTÚN, DZIDZANTÚN YUCATÁN ENTRE CALLE 21 Y CALLE 23, CALLE 16 SE REALIZARA EN VARIAS CALLES DEL CENTRO DEL PU</v>
          </cell>
          <cell r="AC1187">
            <v>0</v>
          </cell>
          <cell r="AE1187">
            <v>1</v>
          </cell>
          <cell r="AF1187" t="str">
            <v>En Ejecución</v>
          </cell>
          <cell r="AH1187">
            <v>499984.49</v>
          </cell>
        </row>
        <row r="1188">
          <cell r="B1188" t="str">
            <v>YUC00160300805254</v>
          </cell>
          <cell r="C1188" t="str">
            <v>Construcción De Treinta Techos Firmes En El Municipio De Dzidzantun - 369736</v>
          </cell>
          <cell r="D1188" t="str">
            <v>369736</v>
          </cell>
          <cell r="E1188">
            <v>31</v>
          </cell>
          <cell r="F1188" t="str">
            <v>Yucatán</v>
          </cell>
          <cell r="G1188">
            <v>27</v>
          </cell>
          <cell r="H1188" t="str">
            <v>Dzidzantún</v>
          </cell>
          <cell r="I1188">
            <v>1</v>
          </cell>
          <cell r="J1188" t="str">
            <v>Dzidzantún</v>
          </cell>
          <cell r="K1188">
            <v>-89.043054999999995</v>
          </cell>
          <cell r="L1188">
            <v>21.245833000000001</v>
          </cell>
          <cell r="M1188" t="str">
            <v>Urbano</v>
          </cell>
          <cell r="N1188">
            <v>2</v>
          </cell>
          <cell r="O1188" t="str">
            <v>Aportaciones Federales</v>
          </cell>
          <cell r="P1188" t="str">
            <v>I004</v>
          </cell>
          <cell r="Q1188" t="str">
            <v>FAIS Municipal y de las Demarcaciones Territoriales del Distrito Federal</v>
          </cell>
          <cell r="R1188">
            <v>33</v>
          </cell>
          <cell r="S1188" t="str">
            <v>Aportaciones Federales para Entidades Federativas y Municipios</v>
          </cell>
          <cell r="T1188" t="str">
            <v>AYUNTAMIENTO DE DZIDZANTUN</v>
          </cell>
          <cell r="U1188">
            <v>10</v>
          </cell>
          <cell r="V1188" t="str">
            <v>Vivienda</v>
          </cell>
          <cell r="W1188">
            <v>2</v>
          </cell>
          <cell r="X1188" t="str">
            <v>Proyecto de Inversión de Infraestructura Social</v>
          </cell>
          <cell r="Z1188">
            <v>42660</v>
          </cell>
          <cell r="AA1188">
            <v>42716</v>
          </cell>
          <cell r="AB1188" t="str">
            <v>CALLE 8 PUEBLO DZIDZANTUN, 97500 DZIDZANTÚN, DZIDZANTÚN YUCATÁN ENTRE CALLE 15 Y CALLE 17, CALLE 10 SE CONSTRUIRA E TREINTA LUGARES DIFERENTES</v>
          </cell>
          <cell r="AC1188">
            <v>0</v>
          </cell>
          <cell r="AE1188">
            <v>1</v>
          </cell>
          <cell r="AF1188" t="str">
            <v>En Ejecución</v>
          </cell>
          <cell r="AH1188">
            <v>630000</v>
          </cell>
        </row>
        <row r="1189">
          <cell r="B1189" t="str">
            <v>YUC00160300805255</v>
          </cell>
          <cell r="C1189" t="str">
            <v>Construcción De Treinta Techos Firmes En El Municipio De Dzidzantun - 369761</v>
          </cell>
          <cell r="D1189" t="str">
            <v>369761</v>
          </cell>
          <cell r="E1189">
            <v>31</v>
          </cell>
          <cell r="F1189" t="str">
            <v>Yucatán</v>
          </cell>
          <cell r="G1189">
            <v>27</v>
          </cell>
          <cell r="H1189" t="str">
            <v>Dzidzantún</v>
          </cell>
          <cell r="I1189">
            <v>1</v>
          </cell>
          <cell r="J1189" t="str">
            <v>Dzidzantún</v>
          </cell>
          <cell r="K1189">
            <v>-89.043054999999995</v>
          </cell>
          <cell r="L1189">
            <v>21.245833000000001</v>
          </cell>
          <cell r="M1189" t="str">
            <v>Urbano</v>
          </cell>
          <cell r="N1189">
            <v>2</v>
          </cell>
          <cell r="O1189" t="str">
            <v>Aportaciones Federales</v>
          </cell>
          <cell r="P1189" t="str">
            <v>I004</v>
          </cell>
          <cell r="Q1189" t="str">
            <v>FAIS Municipal y de las Demarcaciones Territoriales del Distrito Federal</v>
          </cell>
          <cell r="R1189">
            <v>33</v>
          </cell>
          <cell r="S1189" t="str">
            <v>Aportaciones Federales para Entidades Federativas y Municipios</v>
          </cell>
          <cell r="T1189" t="str">
            <v>AYUNTAMIENTO DE DZIDZANTUN</v>
          </cell>
          <cell r="U1189">
            <v>10</v>
          </cell>
          <cell r="V1189" t="str">
            <v>Vivienda</v>
          </cell>
          <cell r="W1189">
            <v>2</v>
          </cell>
          <cell r="X1189" t="str">
            <v>Proyecto de Inversión de Infraestructura Social</v>
          </cell>
          <cell r="Z1189">
            <v>42661</v>
          </cell>
          <cell r="AA1189">
            <v>42726</v>
          </cell>
          <cell r="AB1189" t="str">
            <v>CALLE 19 PUEBLO DZIDZANTUN, 97500 DZIDZANTÚN, DZIDZANTÚN YUCATÁN ENTRE CALLE 22 Y CALLE 24, CALLE 17 SE CONSTRUIRA EN 30 DIRECCIONES DIFERENTES</v>
          </cell>
          <cell r="AC1189">
            <v>0</v>
          </cell>
          <cell r="AE1189">
            <v>1</v>
          </cell>
          <cell r="AF1189" t="str">
            <v>En Ejecución</v>
          </cell>
          <cell r="AH1189">
            <v>630000</v>
          </cell>
        </row>
        <row r="1190">
          <cell r="B1190" t="str">
            <v>YUC00160300805256</v>
          </cell>
          <cell r="C1190" t="str">
            <v>Construccion De Un Aula En El Jardin De Niños Juventino Rosas - 369682</v>
          </cell>
          <cell r="D1190" t="str">
            <v>369682</v>
          </cell>
          <cell r="E1190">
            <v>31</v>
          </cell>
          <cell r="F1190" t="str">
            <v>Yucatán</v>
          </cell>
          <cell r="G1190">
            <v>27</v>
          </cell>
          <cell r="H1190" t="str">
            <v>Dzidzantún</v>
          </cell>
          <cell r="I1190">
            <v>1</v>
          </cell>
          <cell r="J1190" t="str">
            <v>Dzidzantún</v>
          </cell>
          <cell r="K1190">
            <v>-89.043054999999995</v>
          </cell>
          <cell r="L1190">
            <v>21.245833000000001</v>
          </cell>
          <cell r="M1190" t="str">
            <v>Urbano</v>
          </cell>
          <cell r="N1190">
            <v>2</v>
          </cell>
          <cell r="O1190" t="str">
            <v>Aportaciones Federales</v>
          </cell>
          <cell r="P1190" t="str">
            <v>I004</v>
          </cell>
          <cell r="Q1190" t="str">
            <v>FAIS Municipal y de las Demarcaciones Territoriales del Distrito Federal</v>
          </cell>
          <cell r="R1190">
            <v>33</v>
          </cell>
          <cell r="S1190" t="str">
            <v>Aportaciones Federales para Entidades Federativas y Municipios</v>
          </cell>
          <cell r="T1190" t="str">
            <v>AYUNTAMIENTO DE DZIDZANTUN</v>
          </cell>
          <cell r="U1190">
            <v>2</v>
          </cell>
          <cell r="V1190" t="str">
            <v>Educación</v>
          </cell>
          <cell r="W1190">
            <v>2</v>
          </cell>
          <cell r="X1190" t="str">
            <v>Proyecto de Inversión de Infraestructura Social</v>
          </cell>
          <cell r="Z1190">
            <v>42653</v>
          </cell>
          <cell r="AA1190">
            <v>42716</v>
          </cell>
          <cell r="AB1190" t="str">
            <v>CALLE 28 PUEBLO DZIDZANTUN, 97500 DZIDZANTÚN, DZIDZANTÚN YUCATÁN ENTRE CALLE 21 Y CALLE 23, CALLE 26 A MEDIA CUADRA DE LA CALLE 28</v>
          </cell>
          <cell r="AC1190">
            <v>0</v>
          </cell>
          <cell r="AE1190">
            <v>1</v>
          </cell>
          <cell r="AF1190" t="str">
            <v>En Ejecución</v>
          </cell>
          <cell r="AH1190">
            <v>449876</v>
          </cell>
        </row>
        <row r="1191">
          <cell r="B1191" t="str">
            <v>YUC00160300805257</v>
          </cell>
          <cell r="C1191" t="str">
            <v>Construcción De Cuartos Adicionales - 281232</v>
          </cell>
          <cell r="D1191" t="str">
            <v>281232</v>
          </cell>
          <cell r="E1191">
            <v>31</v>
          </cell>
          <cell r="F1191" t="str">
            <v>Yucatán</v>
          </cell>
          <cell r="G1191">
            <v>27</v>
          </cell>
          <cell r="H1191" t="str">
            <v>Dzidzantún</v>
          </cell>
          <cell r="I1191">
            <v>1</v>
          </cell>
          <cell r="J1191" t="str">
            <v>Dzidzantún</v>
          </cell>
          <cell r="K1191">
            <v>-89.043054999999995</v>
          </cell>
          <cell r="L1191">
            <v>21.245833000000001</v>
          </cell>
          <cell r="M1191" t="str">
            <v>Urbano</v>
          </cell>
          <cell r="N1191">
            <v>2</v>
          </cell>
          <cell r="O1191" t="str">
            <v>Aportaciones Federales</v>
          </cell>
          <cell r="P1191" t="str">
            <v>I003</v>
          </cell>
          <cell r="Q1191" t="str">
            <v>FAIS Entidades</v>
          </cell>
          <cell r="R1191">
            <v>33</v>
          </cell>
          <cell r="S1191" t="str">
            <v>Aportaciones Federales para Entidades Federativas y Municipios</v>
          </cell>
          <cell r="T1191" t="str">
            <v>INSTITUTO DE VIVIENDA DEL ESTADO DE YUCATÁN</v>
          </cell>
          <cell r="U1191">
            <v>10</v>
          </cell>
          <cell r="V1191" t="str">
            <v>Vivienda</v>
          </cell>
          <cell r="W1191">
            <v>2</v>
          </cell>
          <cell r="X1191" t="str">
            <v>Proyecto de Inversión de Infraestructura Social</v>
          </cell>
          <cell r="Z1191">
            <v>42552</v>
          </cell>
          <cell r="AA1191">
            <v>42569</v>
          </cell>
          <cell r="AB1191" t="str">
            <v>CALLE 19 INTERIOR SN PUEBLO DZIDZANTUN, 97500 DZIDZANTÚN, DZIDZANTÚN YUCATÁN ENTRE CALLE 28 Y CALLE 30, CALLE 21 18 SN 17 Y 21 14 SN 23 Y 25 19 135</v>
          </cell>
          <cell r="AC1191">
            <v>0</v>
          </cell>
          <cell r="AE1191">
            <v>1</v>
          </cell>
          <cell r="AF1191" t="str">
            <v>En Ejecución</v>
          </cell>
          <cell r="AH1191">
            <v>180000</v>
          </cell>
        </row>
        <row r="1192">
          <cell r="B1192" t="str">
            <v>YUC00160300805807</v>
          </cell>
          <cell r="C1192" t="str">
            <v>Construcción De Cuartos Adicionales - 274875</v>
          </cell>
          <cell r="D1192" t="str">
            <v>274875</v>
          </cell>
          <cell r="E1192">
            <v>31</v>
          </cell>
          <cell r="F1192" t="str">
            <v>Yucatán</v>
          </cell>
          <cell r="G1192">
            <v>70</v>
          </cell>
          <cell r="H1192" t="str">
            <v>Sucilá</v>
          </cell>
          <cell r="I1192">
            <v>1</v>
          </cell>
          <cell r="J1192" t="str">
            <v>Sucilá</v>
          </cell>
          <cell r="K1192">
            <v>-88.313610999999995</v>
          </cell>
          <cell r="L1192">
            <v>21.154444000000002</v>
          </cell>
          <cell r="M1192" t="str">
            <v>Urbano</v>
          </cell>
          <cell r="N1192">
            <v>2</v>
          </cell>
          <cell r="O1192" t="str">
            <v>Aportaciones Federales</v>
          </cell>
          <cell r="P1192" t="str">
            <v>I003</v>
          </cell>
          <cell r="Q1192" t="str">
            <v>FAIS Entidades</v>
          </cell>
          <cell r="R1192">
            <v>33</v>
          </cell>
          <cell r="S1192" t="str">
            <v>Aportaciones Federales para Entidades Federativas y Municipios</v>
          </cell>
          <cell r="T1192" t="str">
            <v>INSTITUTO DE VIVIENDA DEL ESTADO DE YUCATÁN</v>
          </cell>
          <cell r="U1192">
            <v>10</v>
          </cell>
          <cell r="V1192" t="str">
            <v>Vivienda</v>
          </cell>
          <cell r="W1192">
            <v>2</v>
          </cell>
          <cell r="X1192" t="str">
            <v>Proyecto de Inversión de Infraestructura Social</v>
          </cell>
          <cell r="Z1192">
            <v>42603</v>
          </cell>
          <cell r="AA1192">
            <v>42627</v>
          </cell>
          <cell r="AB1192" t="str">
            <v>CALLE 20 109 INTERIOR SN PUEBLO SUCILA, 97630 SUCILÁ, SUCILÁ YUCATÁN ENTRE CALLE 27 Y CALLE 29, CALLE NUMERO CRUZAMIENTOS 20 109 27 Y 29 23 93 10</v>
          </cell>
          <cell r="AC1192">
            <v>0</v>
          </cell>
          <cell r="AE1192">
            <v>1</v>
          </cell>
          <cell r="AF1192" t="str">
            <v>En Ejecución</v>
          </cell>
          <cell r="AH1192">
            <v>225000</v>
          </cell>
        </row>
        <row r="1193">
          <cell r="B1193" t="str">
            <v>YUC00160300805808</v>
          </cell>
          <cell r="C1193" t="str">
            <v>Construcción De Cuartos Adicionales - 274865</v>
          </cell>
          <cell r="D1193" t="str">
            <v>274865</v>
          </cell>
          <cell r="E1193">
            <v>31</v>
          </cell>
          <cell r="F1193" t="str">
            <v>Yucatán</v>
          </cell>
          <cell r="G1193">
            <v>70</v>
          </cell>
          <cell r="H1193" t="str">
            <v>Sucilá</v>
          </cell>
          <cell r="I1193">
            <v>1</v>
          </cell>
          <cell r="J1193" t="str">
            <v>Sucilá</v>
          </cell>
          <cell r="K1193">
            <v>-88.313610999999995</v>
          </cell>
          <cell r="L1193">
            <v>21.154444000000002</v>
          </cell>
          <cell r="M1193" t="str">
            <v>Urbano</v>
          </cell>
          <cell r="N1193">
            <v>2</v>
          </cell>
          <cell r="O1193" t="str">
            <v>Aportaciones Federales</v>
          </cell>
          <cell r="P1193" t="str">
            <v>I003</v>
          </cell>
          <cell r="Q1193" t="str">
            <v>FAIS Entidades</v>
          </cell>
          <cell r="R1193">
            <v>33</v>
          </cell>
          <cell r="S1193" t="str">
            <v>Aportaciones Federales para Entidades Federativas y Municipios</v>
          </cell>
          <cell r="T1193" t="str">
            <v>INSTITUTO DE VIVIENDA DEL ESTADO DE YUCATÁN</v>
          </cell>
          <cell r="U1193">
            <v>10</v>
          </cell>
          <cell r="V1193" t="str">
            <v>Vivienda</v>
          </cell>
          <cell r="W1193">
            <v>2</v>
          </cell>
          <cell r="X1193" t="str">
            <v>Proyecto de Inversión de Infraestructura Social</v>
          </cell>
          <cell r="Z1193">
            <v>42603</v>
          </cell>
          <cell r="AA1193">
            <v>42627</v>
          </cell>
          <cell r="AB1193" t="str">
            <v>CALLE 21 98 INTERIOR SN PUEBLO SUCILA, 97630 SUCILÁ, SUCILÁ YUCATÁN ENTRE CALLE 14 Y CALLE 16, CALLE NUMERO CRUZAMIENTOS 21 98 14 Y 16 23 112 26</v>
          </cell>
          <cell r="AC1193">
            <v>0</v>
          </cell>
          <cell r="AE1193">
            <v>1</v>
          </cell>
          <cell r="AF1193" t="str">
            <v>En Ejecución</v>
          </cell>
          <cell r="AH1193">
            <v>180000</v>
          </cell>
        </row>
        <row r="1194">
          <cell r="B1194" t="str">
            <v>YUC00160300805809</v>
          </cell>
          <cell r="C1194" t="str">
            <v>Construcción De Cuartos Adicionales - 274858</v>
          </cell>
          <cell r="D1194" t="str">
            <v>274858</v>
          </cell>
          <cell r="E1194">
            <v>31</v>
          </cell>
          <cell r="F1194" t="str">
            <v>Yucatán</v>
          </cell>
          <cell r="G1194">
            <v>70</v>
          </cell>
          <cell r="H1194" t="str">
            <v>Sucilá</v>
          </cell>
          <cell r="I1194">
            <v>1</v>
          </cell>
          <cell r="J1194" t="str">
            <v>Sucilá</v>
          </cell>
          <cell r="K1194">
            <v>-88.313610999999995</v>
          </cell>
          <cell r="L1194">
            <v>21.154444000000002</v>
          </cell>
          <cell r="M1194" t="str">
            <v>Urbano</v>
          </cell>
          <cell r="N1194">
            <v>2</v>
          </cell>
          <cell r="O1194" t="str">
            <v>Aportaciones Federales</v>
          </cell>
          <cell r="P1194" t="str">
            <v>I003</v>
          </cell>
          <cell r="Q1194" t="str">
            <v>FAIS Entidades</v>
          </cell>
          <cell r="R1194">
            <v>33</v>
          </cell>
          <cell r="S1194" t="str">
            <v>Aportaciones Federales para Entidades Federativas y Municipios</v>
          </cell>
          <cell r="T1194" t="str">
            <v>INSTITUTO DE VIVIENDA DEL ESTADO DE YUCATÁN</v>
          </cell>
          <cell r="U1194">
            <v>10</v>
          </cell>
          <cell r="V1194" t="str">
            <v>Vivienda</v>
          </cell>
          <cell r="W1194">
            <v>2</v>
          </cell>
          <cell r="X1194" t="str">
            <v>Proyecto de Inversión de Infraestructura Social</v>
          </cell>
          <cell r="Z1194">
            <v>42603</v>
          </cell>
          <cell r="AA1194">
            <v>42627</v>
          </cell>
          <cell r="AB1194" t="str">
            <v>CALLE 28 INTERIOR SN PUEBLO SUCILA, 97630 SUCILÁ, SUCILÁ YUCATÁN ENTRE CALLE 27 Y CALLE 29, CALLE NUMERO CRUZAMIENTOS 28 S/N 27 Y 29 8 S/N 23 Y 25</v>
          </cell>
          <cell r="AC1194">
            <v>0</v>
          </cell>
          <cell r="AE1194">
            <v>1</v>
          </cell>
          <cell r="AF1194" t="str">
            <v>En Ejecución</v>
          </cell>
          <cell r="AH1194">
            <v>180000</v>
          </cell>
        </row>
        <row r="1195">
          <cell r="B1195" t="str">
            <v>YUC00160300805810</v>
          </cell>
          <cell r="C1195" t="str">
            <v>Construcción De Cuartos Adicionales - 274855</v>
          </cell>
          <cell r="D1195" t="str">
            <v>274855</v>
          </cell>
          <cell r="E1195">
            <v>31</v>
          </cell>
          <cell r="F1195" t="str">
            <v>Yucatán</v>
          </cell>
          <cell r="G1195">
            <v>70</v>
          </cell>
          <cell r="H1195" t="str">
            <v>Sucilá</v>
          </cell>
          <cell r="I1195">
            <v>1</v>
          </cell>
          <cell r="J1195" t="str">
            <v>Sucilá</v>
          </cell>
          <cell r="K1195">
            <v>-88.313610999999995</v>
          </cell>
          <cell r="L1195">
            <v>21.154444000000002</v>
          </cell>
          <cell r="M1195" t="str">
            <v>Urbano</v>
          </cell>
          <cell r="N1195">
            <v>2</v>
          </cell>
          <cell r="O1195" t="str">
            <v>Aportaciones Federales</v>
          </cell>
          <cell r="P1195" t="str">
            <v>I003</v>
          </cell>
          <cell r="Q1195" t="str">
            <v>FAIS Entidades</v>
          </cell>
          <cell r="R1195">
            <v>33</v>
          </cell>
          <cell r="S1195" t="str">
            <v>Aportaciones Federales para Entidades Federativas y Municipios</v>
          </cell>
          <cell r="T1195" t="str">
            <v>INSTITUTO DE VIVIENDA DEL ESTADO DE YUCATÁN</v>
          </cell>
          <cell r="U1195">
            <v>10</v>
          </cell>
          <cell r="V1195" t="str">
            <v>Vivienda</v>
          </cell>
          <cell r="W1195">
            <v>2</v>
          </cell>
          <cell r="X1195" t="str">
            <v>Proyecto de Inversión de Infraestructura Social</v>
          </cell>
          <cell r="Z1195">
            <v>42603</v>
          </cell>
          <cell r="AA1195">
            <v>42627</v>
          </cell>
          <cell r="AB1195" t="str">
            <v>CALLE 23 116 INTERIOR SN PUEBLO SUCILA, 97630 SUCILÁ, SUCILÁ YUCATÁN ENTRE CALLE 26 Y CALLE 28, CALLE NUMERO CRUZAMIENTOS 23 116 26 Y 28 26 S/N 1</v>
          </cell>
          <cell r="AC1195">
            <v>0</v>
          </cell>
          <cell r="AE1195">
            <v>1</v>
          </cell>
          <cell r="AF1195" t="str">
            <v>En Ejecución</v>
          </cell>
          <cell r="AH1195">
            <v>270000</v>
          </cell>
        </row>
        <row r="1196">
          <cell r="B1196" t="str">
            <v>YUC00160300805811</v>
          </cell>
          <cell r="C1196" t="str">
            <v>Mejoramiento Integral De Vivienda Consistente En Construcción De   29   Recamaras - 274845</v>
          </cell>
          <cell r="D1196" t="str">
            <v>06-16-0540</v>
          </cell>
          <cell r="E1196">
            <v>31</v>
          </cell>
          <cell r="F1196" t="str">
            <v>Yucatán</v>
          </cell>
          <cell r="G1196">
            <v>70</v>
          </cell>
          <cell r="H1196" t="str">
            <v>Sucilá</v>
          </cell>
          <cell r="I1196">
            <v>1</v>
          </cell>
          <cell r="J1196" t="str">
            <v>Sucilá</v>
          </cell>
          <cell r="K1196">
            <v>-88.313610999999995</v>
          </cell>
          <cell r="L1196">
            <v>21.154444000000002</v>
          </cell>
          <cell r="M1196" t="str">
            <v>Urbano</v>
          </cell>
          <cell r="N1196">
            <v>2</v>
          </cell>
          <cell r="O1196" t="str">
            <v>Aportaciones Federales</v>
          </cell>
          <cell r="P1196" t="str">
            <v>I003</v>
          </cell>
          <cell r="Q1196" t="str">
            <v>FAIS Entidades</v>
          </cell>
          <cell r="R1196">
            <v>33</v>
          </cell>
          <cell r="S1196" t="str">
            <v>Aportaciones Federales para Entidades Federativas y Municipios</v>
          </cell>
          <cell r="T1196" t="str">
            <v>INSTITUTO DE VIVIENDA DEL ESTADO DE YUCATÁN</v>
          </cell>
          <cell r="U1196">
            <v>10</v>
          </cell>
          <cell r="V1196" t="str">
            <v>Vivienda</v>
          </cell>
          <cell r="W1196">
            <v>2</v>
          </cell>
          <cell r="X1196" t="str">
            <v>Proyecto de Inversión de Infraestructura Social</v>
          </cell>
          <cell r="Z1196">
            <v>42603</v>
          </cell>
          <cell r="AA1196">
            <v>42614</v>
          </cell>
          <cell r="AB1196" t="str">
            <v>CALLE 21 INTERIOR SN PUEBLO SUCILA, 97630 SUCILÁ, SUCILÁ YUCATÁN ENTRE CALLE 8 Y CALLE 10, CALLE NUMERO CRUZAMIENTOS 21 S/N 8 Y 10 9 S/N 14 Y 16 1</v>
          </cell>
          <cell r="AC1196">
            <v>1</v>
          </cell>
          <cell r="AD1196" t="str">
            <v>Coparticipación Federal-Estatal</v>
          </cell>
          <cell r="AE1196">
            <v>1</v>
          </cell>
          <cell r="AF1196" t="str">
            <v>En Ejecución</v>
          </cell>
          <cell r="AH1196">
            <v>450500</v>
          </cell>
        </row>
        <row r="1197">
          <cell r="B1197" t="str">
            <v>YUC16160300805812</v>
          </cell>
          <cell r="C1197" t="str">
            <v>Mejoramiento Del Alumbrado Publico Calle 34 Por 23 Diagonal En La Localidad Y Municipio De Teabo Yucatan - 363015</v>
          </cell>
          <cell r="D1197" t="str">
            <v>363015</v>
          </cell>
          <cell r="E1197">
            <v>31</v>
          </cell>
          <cell r="F1197" t="str">
            <v>Yucatán</v>
          </cell>
          <cell r="G1197">
            <v>75</v>
          </cell>
          <cell r="H1197" t="str">
            <v>Teabo</v>
          </cell>
          <cell r="I1197">
            <v>1</v>
          </cell>
          <cell r="J1197" t="str">
            <v>Teabo</v>
          </cell>
          <cell r="K1197">
            <v>-89.284443999999993</v>
          </cell>
          <cell r="L1197">
            <v>20.399722000000001</v>
          </cell>
          <cell r="M1197" t="str">
            <v>Urbano</v>
          </cell>
          <cell r="N1197">
            <v>2</v>
          </cell>
          <cell r="O1197" t="str">
            <v>Aportaciones Federales</v>
          </cell>
          <cell r="P1197" t="str">
            <v>I004</v>
          </cell>
          <cell r="Q1197" t="str">
            <v>FAIS Municipal y de las Demarcaciones Territoriales del Distrito Federal</v>
          </cell>
          <cell r="R1197">
            <v>33</v>
          </cell>
          <cell r="S1197" t="str">
            <v>Aportaciones Federales para Entidades Federativas y Municipios</v>
          </cell>
          <cell r="T1197" t="str">
            <v>H AYUNTAMIENTO DE TEABO YUCATAN</v>
          </cell>
          <cell r="U1197">
            <v>5</v>
          </cell>
          <cell r="V1197" t="str">
            <v>Urbanización</v>
          </cell>
          <cell r="W1197">
            <v>2</v>
          </cell>
          <cell r="X1197" t="str">
            <v>Proyecto de Inversión de Infraestructura Social</v>
          </cell>
          <cell r="Z1197">
            <v>42719</v>
          </cell>
          <cell r="AA1197">
            <v>42705</v>
          </cell>
          <cell r="AB1197" t="str">
            <v>EJIDO TEABO, 97910 TEABO, TEABO YUCATÁN ENTRE CALLE 34 Y CALLE 23, CALLE S/N CALLE 34 X 23 DIAG.CARRETERA A CHUMAYEL</v>
          </cell>
          <cell r="AC1197">
            <v>3</v>
          </cell>
          <cell r="AD1197" t="str">
            <v>Coparticipación Federal-Municipal</v>
          </cell>
          <cell r="AE1197">
            <v>1</v>
          </cell>
          <cell r="AF1197" t="str">
            <v>En Ejecución</v>
          </cell>
          <cell r="AH1197">
            <v>248189.5</v>
          </cell>
        </row>
        <row r="1198">
          <cell r="B1198" t="str">
            <v>YUC16160300805813</v>
          </cell>
          <cell r="C1198" t="str">
            <v>Rehabilitacion Del Sistema De Agua Potable En Calles Diversas De La Localidad Y Municipio De Teabo Yucatan - 363211</v>
          </cell>
          <cell r="D1198" t="str">
            <v>363211</v>
          </cell>
          <cell r="E1198">
            <v>31</v>
          </cell>
          <cell r="F1198" t="str">
            <v>Yucatán</v>
          </cell>
          <cell r="G1198">
            <v>75</v>
          </cell>
          <cell r="H1198" t="str">
            <v>Teabo</v>
          </cell>
          <cell r="I1198">
            <v>1</v>
          </cell>
          <cell r="J1198" t="str">
            <v>Teabo</v>
          </cell>
          <cell r="K1198">
            <v>-89.284443999999993</v>
          </cell>
          <cell r="L1198">
            <v>20.399722000000001</v>
          </cell>
          <cell r="M1198" t="str">
            <v>Urbano</v>
          </cell>
          <cell r="N1198">
            <v>2</v>
          </cell>
          <cell r="O1198" t="str">
            <v>Aportaciones Federales</v>
          </cell>
          <cell r="P1198" t="str">
            <v>I004</v>
          </cell>
          <cell r="Q1198" t="str">
            <v>FAIS Municipal y de las Demarcaciones Territoriales del Distrito Federal</v>
          </cell>
          <cell r="R1198">
            <v>33</v>
          </cell>
          <cell r="S1198" t="str">
            <v>Aportaciones Federales para Entidades Federativas y Municipios</v>
          </cell>
          <cell r="T1198" t="str">
            <v>H AYUNTAMIENTO DE TEABO YUCATAN</v>
          </cell>
          <cell r="U1198">
            <v>4</v>
          </cell>
          <cell r="V1198" t="str">
            <v>Agua y saneamiento</v>
          </cell>
          <cell r="W1198">
            <v>2</v>
          </cell>
          <cell r="X1198" t="str">
            <v>Proyecto de Inversión de Infraestructura Social</v>
          </cell>
          <cell r="Z1198">
            <v>42719</v>
          </cell>
          <cell r="AA1198">
            <v>42705</v>
          </cell>
          <cell r="AB1198" t="str">
            <v>EJIDO TEABO, 97910 TEABO, TEABO YUCATÁN ENTRE CALLE 31 Y CALLE 30, CALLE 32 CALLE 28 BARRIO DE GUADALUPE.</v>
          </cell>
          <cell r="AC1198">
            <v>0</v>
          </cell>
          <cell r="AE1198">
            <v>1</v>
          </cell>
          <cell r="AF1198" t="str">
            <v>En Ejecución</v>
          </cell>
          <cell r="AH1198">
            <v>389432.96</v>
          </cell>
        </row>
        <row r="1199">
          <cell r="B1199" t="str">
            <v>YUC00160300805817</v>
          </cell>
          <cell r="C1199" t="str">
            <v>33903 Servicios Integrales - 330605</v>
          </cell>
          <cell r="D1199" t="str">
            <v>330605</v>
          </cell>
          <cell r="E1199">
            <v>31</v>
          </cell>
          <cell r="F1199" t="str">
            <v>Yucatán</v>
          </cell>
          <cell r="G1199">
            <v>75</v>
          </cell>
          <cell r="H1199" t="str">
            <v>Teabo</v>
          </cell>
          <cell r="I1199">
            <v>1</v>
          </cell>
          <cell r="J1199" t="str">
            <v>Teabo</v>
          </cell>
          <cell r="K1199">
            <v>-89.284443999999993</v>
          </cell>
          <cell r="L1199">
            <v>20.399722000000001</v>
          </cell>
          <cell r="M1199" t="str">
            <v>Urbano</v>
          </cell>
          <cell r="N1199">
            <v>2</v>
          </cell>
          <cell r="O1199" t="str">
            <v>Aportaciones Federales</v>
          </cell>
          <cell r="P1199" t="str">
            <v>I004</v>
          </cell>
          <cell r="Q1199" t="str">
            <v>FAIS Municipal y de las Demarcaciones Territoriales del Distrito Federal</v>
          </cell>
          <cell r="R1199">
            <v>33</v>
          </cell>
          <cell r="S1199" t="str">
            <v>Aportaciones Federales para Entidades Federativas y Municipios</v>
          </cell>
          <cell r="T1199" t="str">
            <v>H AYUNTAMIENTO DE TEABO YUCATAN</v>
          </cell>
          <cell r="U1199">
            <v>0</v>
          </cell>
          <cell r="V1199" t="str">
            <v>Otros Proyectos</v>
          </cell>
          <cell r="W1199">
            <v>5</v>
          </cell>
          <cell r="X1199" t="str">
            <v>Otros proyectos de Inversión</v>
          </cell>
          <cell r="Z1199">
            <v>42415</v>
          </cell>
          <cell r="AA1199">
            <v>42566</v>
          </cell>
          <cell r="AB1199" t="str">
            <v>DADO QUE ES GASTO INDIRECTO EL PROYECTO SE UBICA EN LA CABECERA MUNICIPAL</v>
          </cell>
          <cell r="AC1199">
            <v>0</v>
          </cell>
          <cell r="AE1199">
            <v>1</v>
          </cell>
          <cell r="AF1199" t="str">
            <v>En Ejecución</v>
          </cell>
          <cell r="AH1199">
            <v>320000</v>
          </cell>
        </row>
        <row r="1200">
          <cell r="B1200" t="str">
            <v>YUC00160300805818</v>
          </cell>
          <cell r="C1200" t="str">
            <v>Construcción De Cuartos Adicionales - 275549</v>
          </cell>
          <cell r="D1200" t="str">
            <v>275549</v>
          </cell>
          <cell r="E1200">
            <v>31</v>
          </cell>
          <cell r="F1200" t="str">
            <v>Yucatán</v>
          </cell>
          <cell r="G1200">
            <v>75</v>
          </cell>
          <cell r="H1200" t="str">
            <v>Teabo</v>
          </cell>
          <cell r="I1200">
            <v>1</v>
          </cell>
          <cell r="J1200" t="str">
            <v>Teabo</v>
          </cell>
          <cell r="K1200">
            <v>-89.284443999999993</v>
          </cell>
          <cell r="L1200">
            <v>20.399722000000001</v>
          </cell>
          <cell r="M1200" t="str">
            <v>Urbano</v>
          </cell>
          <cell r="N1200">
            <v>2</v>
          </cell>
          <cell r="O1200" t="str">
            <v>Aportaciones Federales</v>
          </cell>
          <cell r="P1200" t="str">
            <v>I003</v>
          </cell>
          <cell r="Q1200" t="str">
            <v>FAIS Entidades</v>
          </cell>
          <cell r="R1200">
            <v>33</v>
          </cell>
          <cell r="S1200" t="str">
            <v>Aportaciones Federales para Entidades Federativas y Municipios</v>
          </cell>
          <cell r="T1200" t="str">
            <v>INSTITUTO DE VIVIENDA DEL ESTADO DE YUCATÁN</v>
          </cell>
          <cell r="U1200">
            <v>10</v>
          </cell>
          <cell r="V1200" t="str">
            <v>Vivienda</v>
          </cell>
          <cell r="W1200">
            <v>2</v>
          </cell>
          <cell r="X1200" t="str">
            <v>Proyecto de Inversión de Infraestructura Social</v>
          </cell>
          <cell r="Z1200">
            <v>42614</v>
          </cell>
          <cell r="AA1200">
            <v>42638</v>
          </cell>
          <cell r="AB1200" t="str">
            <v>PUEBLO TEABO, 97910 TEABO, TEABO YUCATÁN ENTRE Y , NO SE CUENTA CON REFERENCIAS DE LA UBICACIÓN DEL PROYECTO</v>
          </cell>
          <cell r="AC1200">
            <v>0</v>
          </cell>
          <cell r="AE1200">
            <v>1</v>
          </cell>
          <cell r="AF1200" t="str">
            <v>En Ejecución</v>
          </cell>
          <cell r="AH1200">
            <v>45000</v>
          </cell>
        </row>
        <row r="1201">
          <cell r="B1201" t="str">
            <v>YUC16160300805819</v>
          </cell>
          <cell r="C1201" t="str">
            <v>Programa De Mejoramiento De Vivienda En La Modalidad De Equipamiento De Estufas Ecológicas - 324195</v>
          </cell>
          <cell r="D1201" t="str">
            <v>324195</v>
          </cell>
          <cell r="E1201">
            <v>31</v>
          </cell>
          <cell r="F1201" t="str">
            <v>Yucatán</v>
          </cell>
          <cell r="G1201">
            <v>75</v>
          </cell>
          <cell r="H1201" t="str">
            <v>Teabo</v>
          </cell>
          <cell r="I1201">
            <v>1</v>
          </cell>
          <cell r="J1201" t="str">
            <v>Teabo</v>
          </cell>
          <cell r="K1201">
            <v>-89.284443999999993</v>
          </cell>
          <cell r="L1201">
            <v>20.399722000000001</v>
          </cell>
          <cell r="M1201" t="str">
            <v>Urbano</v>
          </cell>
          <cell r="N1201">
            <v>2</v>
          </cell>
          <cell r="O1201" t="str">
            <v>Aportaciones Federales</v>
          </cell>
          <cell r="P1201" t="str">
            <v>I003</v>
          </cell>
          <cell r="Q1201" t="str">
            <v>FAIS Entidades</v>
          </cell>
          <cell r="R1201">
            <v>33</v>
          </cell>
          <cell r="S1201" t="str">
            <v>Aportaciones Federales para Entidades Federativas y Municipios</v>
          </cell>
          <cell r="T1201" t="str">
            <v>SECRETARÍA DE DESARROLLO SOCIAL DEL GOBIERNO DEL ESTADO DE YUCATÁN</v>
          </cell>
          <cell r="U1201">
            <v>10</v>
          </cell>
          <cell r="V1201" t="str">
            <v>Vivienda</v>
          </cell>
          <cell r="W1201">
            <v>2</v>
          </cell>
          <cell r="X1201" t="str">
            <v>Proyecto de Inversión de Infraestructura Social</v>
          </cell>
          <cell r="Z1201">
            <v>42552</v>
          </cell>
          <cell r="AA1201">
            <v>42552</v>
          </cell>
          <cell r="AB1201" t="str">
            <v>CALLE 24 X 27 Y 29 S/N, CALLE 33 X 34 Y 36 S/N, CALLE 37 X 22 Y 24 S/N, CALLE 32 X 35 Y 37 S/N, CALLE 39 X 28 Y 25 S/N, CALLE 29 X 31 S/N, CALLE 27 X 36 S/N, CALLE 28 X 28 A S/N, CALLE 29 X 22 S/N, CALLE 30 X 32 S/N, CALLE 22 X 27 S/N, CALL</v>
          </cell>
          <cell r="AC1201">
            <v>1</v>
          </cell>
          <cell r="AD1201" t="str">
            <v>Coparticipación Federal-Estatal</v>
          </cell>
          <cell r="AE1201">
            <v>1</v>
          </cell>
          <cell r="AF1201" t="str">
            <v>En Ejecución</v>
          </cell>
          <cell r="AH1201">
            <v>540000</v>
          </cell>
        </row>
        <row r="1202">
          <cell r="B1202" t="str">
            <v>YUC16160300805820</v>
          </cell>
          <cell r="C1202" t="str">
            <v>Programa De Mejoramiento De Vivienda En La Modalidad De Equipamiento De Estufas Ecologicas - 324202</v>
          </cell>
          <cell r="D1202" t="str">
            <v>324202</v>
          </cell>
          <cell r="E1202">
            <v>31</v>
          </cell>
          <cell r="F1202" t="str">
            <v>Yucatán</v>
          </cell>
          <cell r="G1202">
            <v>75</v>
          </cell>
          <cell r="H1202" t="str">
            <v>Teabo</v>
          </cell>
          <cell r="I1202">
            <v>1</v>
          </cell>
          <cell r="J1202" t="str">
            <v>Teabo</v>
          </cell>
          <cell r="K1202">
            <v>-89.284443999999993</v>
          </cell>
          <cell r="L1202">
            <v>20.399722000000001</v>
          </cell>
          <cell r="M1202" t="str">
            <v>Urbano</v>
          </cell>
          <cell r="N1202">
            <v>2</v>
          </cell>
          <cell r="O1202" t="str">
            <v>Aportaciones Federales</v>
          </cell>
          <cell r="P1202" t="str">
            <v>I003</v>
          </cell>
          <cell r="Q1202" t="str">
            <v>FAIS Entidades</v>
          </cell>
          <cell r="R1202">
            <v>33</v>
          </cell>
          <cell r="S1202" t="str">
            <v>Aportaciones Federales para Entidades Federativas y Municipios</v>
          </cell>
          <cell r="T1202" t="str">
            <v>SECRETARÍA DE DESARROLLO SOCIAL DEL GOBIERNO DEL ESTADO DE YUCATÁN</v>
          </cell>
          <cell r="U1202">
            <v>10</v>
          </cell>
          <cell r="V1202" t="str">
            <v>Vivienda</v>
          </cell>
          <cell r="W1202">
            <v>2</v>
          </cell>
          <cell r="X1202" t="str">
            <v>Proyecto de Inversión de Infraestructura Social</v>
          </cell>
          <cell r="Z1202">
            <v>42552</v>
          </cell>
          <cell r="AA1202">
            <v>42552</v>
          </cell>
          <cell r="AB1202" t="str">
            <v>CALLE 31 INTERIOR SN PUEBLO TEABO, 97910 TEABO, TEABO YUCATÁN ENTRE CALLE 20 Y CALLE 22, CALLE 33 CASA DE MADERA TECHO DE LAMINA CON ARBOLES GRANDE</v>
          </cell>
          <cell r="AC1202">
            <v>1</v>
          </cell>
          <cell r="AD1202" t="str">
            <v>Coparticipación Federal-Estatal</v>
          </cell>
          <cell r="AE1202">
            <v>1</v>
          </cell>
          <cell r="AF1202" t="str">
            <v>En Ejecución</v>
          </cell>
          <cell r="AH1202">
            <v>11999.96</v>
          </cell>
        </row>
        <row r="1203">
          <cell r="B1203" t="str">
            <v>YUC16160300805821</v>
          </cell>
          <cell r="C1203" t="str">
            <v>Programa De Mejoramiento De Vivienda En La Modalidad De Equipamiento De Estufas Ecologicas - 324187</v>
          </cell>
          <cell r="D1203" t="str">
            <v>324187</v>
          </cell>
          <cell r="E1203">
            <v>31</v>
          </cell>
          <cell r="F1203" t="str">
            <v>Yucatán</v>
          </cell>
          <cell r="G1203">
            <v>75</v>
          </cell>
          <cell r="H1203" t="str">
            <v>Teabo</v>
          </cell>
          <cell r="I1203">
            <v>1</v>
          </cell>
          <cell r="J1203" t="str">
            <v>Teabo</v>
          </cell>
          <cell r="K1203">
            <v>-89.284443999999993</v>
          </cell>
          <cell r="L1203">
            <v>20.399722000000001</v>
          </cell>
          <cell r="M1203" t="str">
            <v>Urbano</v>
          </cell>
          <cell r="N1203">
            <v>2</v>
          </cell>
          <cell r="O1203" t="str">
            <v>Aportaciones Federales</v>
          </cell>
          <cell r="P1203" t="str">
            <v>I003</v>
          </cell>
          <cell r="Q1203" t="str">
            <v>FAIS Entidades</v>
          </cell>
          <cell r="R1203">
            <v>33</v>
          </cell>
          <cell r="S1203" t="str">
            <v>Aportaciones Federales para Entidades Federativas y Municipios</v>
          </cell>
          <cell r="T1203" t="str">
            <v>SECRETARÍA DE DESARROLLO SOCIAL DEL GOBIERNO DEL ESTADO DE YUCATÁN</v>
          </cell>
          <cell r="U1203">
            <v>10</v>
          </cell>
          <cell r="V1203" t="str">
            <v>Vivienda</v>
          </cell>
          <cell r="W1203">
            <v>2</v>
          </cell>
          <cell r="X1203" t="str">
            <v>Proyecto de Inversión de Infraestructura Social</v>
          </cell>
          <cell r="Z1203">
            <v>42552</v>
          </cell>
          <cell r="AA1203">
            <v>42552</v>
          </cell>
          <cell r="AB1203" t="str">
            <v>CALLE 29 184 INTERIOR SN PUEBLO TEABO, 97910 TEABO, TEABO YUCATÁN ENTRE CALLE 26 Y CALLE 28, CALLE 31 CASA DE BAJAREQUES CON LAMINA DE CARTÓN DE TE</v>
          </cell>
          <cell r="AC1203">
            <v>1</v>
          </cell>
          <cell r="AD1203" t="str">
            <v>Coparticipación Federal-Estatal</v>
          </cell>
          <cell r="AE1203">
            <v>1</v>
          </cell>
          <cell r="AF1203" t="str">
            <v>En Ejecución</v>
          </cell>
          <cell r="AH1203">
            <v>251999.16</v>
          </cell>
        </row>
        <row r="1204">
          <cell r="B1204" t="str">
            <v>YUC00160300806102</v>
          </cell>
          <cell r="C1204" t="str">
            <v>Construccion De Nueve Cuartos Para Baño En La Localidad Y Municipio D Muna Yucatan - 349028</v>
          </cell>
          <cell r="D1204" t="str">
            <v>349028</v>
          </cell>
          <cell r="E1204">
            <v>31</v>
          </cell>
          <cell r="F1204" t="str">
            <v>Yucatán</v>
          </cell>
          <cell r="G1204">
            <v>53</v>
          </cell>
          <cell r="H1204" t="str">
            <v>Muna</v>
          </cell>
          <cell r="I1204">
            <v>1</v>
          </cell>
          <cell r="J1204" t="str">
            <v>Muna</v>
          </cell>
          <cell r="K1204">
            <v>-89.713054999999997</v>
          </cell>
          <cell r="L1204">
            <v>20.484722000000001</v>
          </cell>
          <cell r="M1204" t="str">
            <v>Urbano</v>
          </cell>
          <cell r="N1204">
            <v>2</v>
          </cell>
          <cell r="O1204" t="str">
            <v>Aportaciones Federales</v>
          </cell>
          <cell r="P1204" t="str">
            <v>I004</v>
          </cell>
          <cell r="Q1204" t="str">
            <v>FAIS Municipal y de las Demarcaciones Territoriales del Distrito Federal</v>
          </cell>
          <cell r="R1204">
            <v>33</v>
          </cell>
          <cell r="S1204" t="str">
            <v>Aportaciones Federales para Entidades Federativas y Municipios</v>
          </cell>
          <cell r="T1204" t="str">
            <v>AYUNTAMIENTO DE MUNA</v>
          </cell>
          <cell r="U1204">
            <v>10</v>
          </cell>
          <cell r="V1204" t="str">
            <v>Vivienda</v>
          </cell>
          <cell r="W1204">
            <v>2</v>
          </cell>
          <cell r="X1204" t="str">
            <v>Proyecto de Inversión de Infraestructura Social</v>
          </cell>
          <cell r="Z1204">
            <v>42705</v>
          </cell>
          <cell r="AA1204">
            <v>42734</v>
          </cell>
          <cell r="AB1204" t="str">
            <v>CALLE VEINTISIETE INTERIOR SN PUEBLO MUNA DE LEOPOLDO ARANA CABRERA, 97840 MUNA, MUNA YUCATÁN ENTRE CALLE VEINTICUATRO Y CALLE VEINTIDOS, CALLE VEIN</v>
          </cell>
          <cell r="AC1204">
            <v>0</v>
          </cell>
          <cell r="AE1204">
            <v>1</v>
          </cell>
          <cell r="AF1204" t="str">
            <v>En Ejecución</v>
          </cell>
          <cell r="AH1204">
            <v>504290.68</v>
          </cell>
        </row>
        <row r="1205">
          <cell r="B1205" t="str">
            <v>YUC16160300806666</v>
          </cell>
          <cell r="C1205" t="str">
            <v>Programa De Mejoramiento De Vivienda En La Modalidad De Equipamiento De Estufas Ecológicas - 330652</v>
          </cell>
          <cell r="D1205" t="str">
            <v>330652</v>
          </cell>
          <cell r="E1205">
            <v>31</v>
          </cell>
          <cell r="F1205" t="str">
            <v>Yucatán</v>
          </cell>
          <cell r="G1205">
            <v>1</v>
          </cell>
          <cell r="H1205" t="str">
            <v>Abalá</v>
          </cell>
          <cell r="I1205">
            <v>6</v>
          </cell>
          <cell r="J1205" t="str">
            <v>Temozón</v>
          </cell>
          <cell r="K1205">
            <v>-89.652221999999995</v>
          </cell>
          <cell r="L1205">
            <v>20.689722</v>
          </cell>
          <cell r="M1205" t="str">
            <v>Rural</v>
          </cell>
          <cell r="N1205">
            <v>2</v>
          </cell>
          <cell r="O1205" t="str">
            <v>Aportaciones Federales</v>
          </cell>
          <cell r="P1205" t="str">
            <v>I003</v>
          </cell>
          <cell r="Q1205" t="str">
            <v>FAIS Entidades</v>
          </cell>
          <cell r="R1205">
            <v>33</v>
          </cell>
          <cell r="S1205" t="str">
            <v>Aportaciones Federales para Entidades Federativas y Municipios</v>
          </cell>
          <cell r="T1205" t="str">
            <v>SECRETARÍA DE DESARROLLO SOCIAL DEL GOBIERNO DEL ESTADO DE YUCATÁN</v>
          </cell>
          <cell r="U1205">
            <v>10</v>
          </cell>
          <cell r="V1205" t="str">
            <v>Vivienda</v>
          </cell>
          <cell r="W1205">
            <v>2</v>
          </cell>
          <cell r="X1205" t="str">
            <v>Proyecto de Inversión de Infraestructura Social</v>
          </cell>
          <cell r="Z1205">
            <v>42550</v>
          </cell>
          <cell r="AA1205">
            <v>42583</v>
          </cell>
          <cell r="AB1205" t="str">
            <v>CALLE 2 X 4 S/N, CALLE 3 X 4 S/N, CALLE 7 X 9 S/N, CALLE 6 X 8 S/N, CALLE 5 X 7 A S/N, CALLE 6 X 9 S/N, CALLE 7 A S/N, TEMOZÓN, MUNICIPIO DE ABALÁ, YUCATÁN.</v>
          </cell>
          <cell r="AC1205">
            <v>1</v>
          </cell>
          <cell r="AD1205" t="str">
            <v>Coparticipación Federal-Estatal</v>
          </cell>
          <cell r="AE1205">
            <v>1</v>
          </cell>
          <cell r="AF1205" t="str">
            <v>En Ejecución</v>
          </cell>
          <cell r="AH1205">
            <v>60000</v>
          </cell>
        </row>
        <row r="1206">
          <cell r="B1206" t="str">
            <v>YUC00160300806667</v>
          </cell>
          <cell r="C1206" t="str">
            <v>Mejoramiento Integral De Vivienda Consistente En Construcción De 42 Recamaras  - 273298</v>
          </cell>
          <cell r="D1206" t="str">
            <v>06-15-345</v>
          </cell>
          <cell r="E1206">
            <v>31</v>
          </cell>
          <cell r="F1206" t="str">
            <v>Yucatán</v>
          </cell>
          <cell r="G1206">
            <v>1</v>
          </cell>
          <cell r="H1206" t="str">
            <v>Abalá</v>
          </cell>
          <cell r="I1206">
            <v>7</v>
          </cell>
          <cell r="J1206" t="str">
            <v>Uayalceh</v>
          </cell>
          <cell r="K1206">
            <v>-89.593888000000007</v>
          </cell>
          <cell r="L1206">
            <v>20.694444000000001</v>
          </cell>
          <cell r="M1206" t="str">
            <v>Rural</v>
          </cell>
          <cell r="N1206">
            <v>2</v>
          </cell>
          <cell r="O1206" t="str">
            <v>Aportaciones Federales</v>
          </cell>
          <cell r="P1206" t="str">
            <v>I003</v>
          </cell>
          <cell r="Q1206" t="str">
            <v>FAIS Entidades</v>
          </cell>
          <cell r="R1206">
            <v>33</v>
          </cell>
          <cell r="S1206" t="str">
            <v>Aportaciones Federales para Entidades Federativas y Municipios</v>
          </cell>
          <cell r="T1206" t="str">
            <v>INSTITUTO DE VIVIENDA DEL ESTADO DE YUCATÁN</v>
          </cell>
          <cell r="U1206">
            <v>10</v>
          </cell>
          <cell r="V1206" t="str">
            <v>Vivienda</v>
          </cell>
          <cell r="W1206">
            <v>2</v>
          </cell>
          <cell r="X1206" t="str">
            <v>Proyecto de Inversión de Infraestructura Social</v>
          </cell>
          <cell r="Z1206">
            <v>42522</v>
          </cell>
          <cell r="AA1206">
            <v>42552</v>
          </cell>
          <cell r="AB1206" t="str">
            <v>CALLE 8 INTERIOR SN PUEBLO UAYALCEH, 97825 UAYALCEH, ABALÁ YUCATÁN ENTRE CALLE 1 Y CALLE 3, CALLE 10 8 S/N 1 Y 3 DOMICILIO CONOCIDO S/N 7 S/N 4 Y 8</v>
          </cell>
          <cell r="AC1206">
            <v>1</v>
          </cell>
          <cell r="AD1206" t="str">
            <v>Coparticipación Federal-Estatal</v>
          </cell>
          <cell r="AE1206">
            <v>1</v>
          </cell>
          <cell r="AF1206" t="str">
            <v>En Ejecución</v>
          </cell>
          <cell r="AH1206">
            <v>1890000</v>
          </cell>
        </row>
        <row r="1207">
          <cell r="B1207" t="str">
            <v>YUC16160300806668</v>
          </cell>
          <cell r="C1207" t="str">
            <v>Programa De Mejoramiento De Vivienda En La Modalidad De Equipamiento De Estufas Ecológicas - 328338</v>
          </cell>
          <cell r="D1207" t="str">
            <v>328338</v>
          </cell>
          <cell r="E1207">
            <v>31</v>
          </cell>
          <cell r="F1207" t="str">
            <v>Yucatán</v>
          </cell>
          <cell r="G1207">
            <v>1</v>
          </cell>
          <cell r="H1207" t="str">
            <v>Abalá</v>
          </cell>
          <cell r="I1207">
            <v>7</v>
          </cell>
          <cell r="J1207" t="str">
            <v>Uayalceh</v>
          </cell>
          <cell r="K1207">
            <v>-89.593888000000007</v>
          </cell>
          <cell r="L1207">
            <v>20.694444000000001</v>
          </cell>
          <cell r="M1207" t="str">
            <v>Rural</v>
          </cell>
          <cell r="N1207">
            <v>2</v>
          </cell>
          <cell r="O1207" t="str">
            <v>Aportaciones Federales</v>
          </cell>
          <cell r="P1207" t="str">
            <v>I003</v>
          </cell>
          <cell r="Q1207" t="str">
            <v>FAIS Entidades</v>
          </cell>
          <cell r="R1207">
            <v>33</v>
          </cell>
          <cell r="S1207" t="str">
            <v>Aportaciones Federales para Entidades Federativas y Municipios</v>
          </cell>
          <cell r="T1207" t="str">
            <v>SECRETARÍA DE DESARROLLO SOCIAL DEL GOBIERNO DEL ESTADO DE YUCATÁN</v>
          </cell>
          <cell r="U1207">
            <v>10</v>
          </cell>
          <cell r="V1207" t="str">
            <v>Vivienda</v>
          </cell>
          <cell r="W1207">
            <v>2</v>
          </cell>
          <cell r="X1207" t="str">
            <v>Proyecto de Inversión de Infraestructura Social</v>
          </cell>
          <cell r="Z1207">
            <v>42550</v>
          </cell>
          <cell r="AA1207">
            <v>42583</v>
          </cell>
          <cell r="AB1207" t="str">
            <v>CALLE 14 X 9 Y 11 S/N, CALLE 17 X 8 Y 14 S/N, CALLE 8 X 7 Y 9 S/N, CALLE 10 X 3 Y 1 S/N, CALLE 17 X 8 Y 14 S/N, CALLE 13 X 14 Y 16 S/N, CALLE 8 X 17 Y 19 S/N, CALLE 13 X 8 Y 10 S/N, CALLE 13 X 10 Y 14 S/N, CALLE 6 X 13 Y 15 S/N, CALLE 13 X</v>
          </cell>
          <cell r="AC1207">
            <v>1</v>
          </cell>
          <cell r="AD1207" t="str">
            <v>Coparticipación Federal-Estatal</v>
          </cell>
          <cell r="AE1207">
            <v>1</v>
          </cell>
          <cell r="AF1207" t="str">
            <v>En Ejecución</v>
          </cell>
          <cell r="AH1207">
            <v>900000</v>
          </cell>
        </row>
        <row r="1208">
          <cell r="B1208" t="str">
            <v>YUC16160300806669</v>
          </cell>
          <cell r="C1208" t="str">
            <v>Construccion De Cinco Cuartos Dormitorio En La Localidad Y Municipio De Akil Yucatan - 369974</v>
          </cell>
          <cell r="D1208" t="str">
            <v>369974</v>
          </cell>
          <cell r="E1208">
            <v>31</v>
          </cell>
          <cell r="F1208" t="str">
            <v>Yucatán</v>
          </cell>
          <cell r="G1208">
            <v>3</v>
          </cell>
          <cell r="H1208" t="str">
            <v>Akil</v>
          </cell>
          <cell r="I1208">
            <v>1</v>
          </cell>
          <cell r="J1208" t="str">
            <v>Akil</v>
          </cell>
          <cell r="K1208">
            <v>-89.347776999999994</v>
          </cell>
          <cell r="L1208">
            <v>20.265554999999999</v>
          </cell>
          <cell r="M1208" t="str">
            <v>Urbano</v>
          </cell>
          <cell r="N1208">
            <v>2</v>
          </cell>
          <cell r="O1208" t="str">
            <v>Aportaciones Federales</v>
          </cell>
          <cell r="P1208" t="str">
            <v>I004</v>
          </cell>
          <cell r="Q1208" t="str">
            <v>FAIS Municipal y de las Demarcaciones Territoriales del Distrito Federal</v>
          </cell>
          <cell r="R1208">
            <v>33</v>
          </cell>
          <cell r="S1208" t="str">
            <v>Aportaciones Federales para Entidades Federativas y Municipios</v>
          </cell>
          <cell r="T1208" t="str">
            <v>H AYUNTAMIENTO DE AKIL</v>
          </cell>
          <cell r="U1208">
            <v>10</v>
          </cell>
          <cell r="V1208" t="str">
            <v>Vivienda</v>
          </cell>
          <cell r="W1208">
            <v>2</v>
          </cell>
          <cell r="X1208" t="str">
            <v>Proyecto de Inversión de Infraestructura Social</v>
          </cell>
          <cell r="Z1208">
            <v>42705</v>
          </cell>
          <cell r="AA1208">
            <v>42735</v>
          </cell>
          <cell r="AB1208" t="str">
            <v>CALLE 14 PUEBLO AKIL CENTRO, 97990 AKIL, AKIL YUCATÁN ENTRE CALLE 27 Y CALLE 29, CALLE 16 UNA CUADRA ANTES DE LA CURVA DE LA SALIDA A TEKAX</v>
          </cell>
          <cell r="AC1208">
            <v>0</v>
          </cell>
          <cell r="AE1208">
            <v>1</v>
          </cell>
          <cell r="AF1208" t="str">
            <v>En Ejecución</v>
          </cell>
          <cell r="AH1208">
            <v>325000</v>
          </cell>
        </row>
        <row r="1209">
          <cell r="B1209" t="str">
            <v>YUC16160300806670</v>
          </cell>
          <cell r="C1209" t="str">
            <v>Programa De Mejoramiento De Vivienda En La Modalidad De Equipamiento De Estufas Ecológicas - 324161</v>
          </cell>
          <cell r="D1209" t="str">
            <v>324161</v>
          </cell>
          <cell r="E1209">
            <v>31</v>
          </cell>
          <cell r="F1209" t="str">
            <v>Yucatán</v>
          </cell>
          <cell r="G1209">
            <v>3</v>
          </cell>
          <cell r="H1209" t="str">
            <v>Akil</v>
          </cell>
          <cell r="I1209">
            <v>1</v>
          </cell>
          <cell r="J1209" t="str">
            <v>Akil</v>
          </cell>
          <cell r="K1209">
            <v>-89.347776999999994</v>
          </cell>
          <cell r="L1209">
            <v>20.265554999999999</v>
          </cell>
          <cell r="M1209" t="str">
            <v>Urbano</v>
          </cell>
          <cell r="N1209">
            <v>2</v>
          </cell>
          <cell r="O1209" t="str">
            <v>Aportaciones Federales</v>
          </cell>
          <cell r="P1209" t="str">
            <v>I003</v>
          </cell>
          <cell r="Q1209" t="str">
            <v>FAIS Entidades</v>
          </cell>
          <cell r="R1209">
            <v>33</v>
          </cell>
          <cell r="S1209" t="str">
            <v>Aportaciones Federales para Entidades Federativas y Municipios</v>
          </cell>
          <cell r="T1209" t="str">
            <v>SECRETARÍA DE DESARROLLO SOCIAL DEL GOBIERNO DEL ESTADO DE YUCATAN</v>
          </cell>
          <cell r="U1209">
            <v>10</v>
          </cell>
          <cell r="V1209" t="str">
            <v>Vivienda</v>
          </cell>
          <cell r="W1209">
            <v>2</v>
          </cell>
          <cell r="X1209" t="str">
            <v>Proyecto de Inversión de Infraestructura Social</v>
          </cell>
          <cell r="Z1209">
            <v>42552</v>
          </cell>
          <cell r="AA1209">
            <v>42583</v>
          </cell>
          <cell r="AB1209" t="str">
            <v>CALLE 27 X 36 Y 38 S/N, CALLE 24 X 35 Y 37 S/N, CALLE 20 X 10 Y 12 S/N, CALLE 2 X 27 Y 25 S/N,  CALLE 14 X 15 Y 17 S/N, CALLE 4 X 27 Y 29 S/N, CALLE 36 X 38 Y 31 S/N, CALLE 41 X 14 Y 25 S/N, CALLE 32 X 29 S/N, CALLE 26 X 27 Y 25 S/N, CALLE</v>
          </cell>
          <cell r="AC1209">
            <v>1</v>
          </cell>
          <cell r="AD1209" t="str">
            <v>Coparticipación Federal-Estatal</v>
          </cell>
          <cell r="AE1209">
            <v>1</v>
          </cell>
          <cell r="AF1209" t="str">
            <v>En Ejecución</v>
          </cell>
          <cell r="AH1209">
            <v>360000</v>
          </cell>
        </row>
        <row r="1210">
          <cell r="B1210" t="str">
            <v>YUC16160300806671</v>
          </cell>
          <cell r="C1210" t="str">
            <v>Programa De Mejoramiento De Vivienda En La Modalidad De Equipamiento De Estufas Ecológicas - 324156</v>
          </cell>
          <cell r="D1210" t="str">
            <v>324156</v>
          </cell>
          <cell r="E1210">
            <v>31</v>
          </cell>
          <cell r="F1210" t="str">
            <v>Yucatán</v>
          </cell>
          <cell r="G1210">
            <v>3</v>
          </cell>
          <cell r="H1210" t="str">
            <v>Akil</v>
          </cell>
          <cell r="I1210">
            <v>1</v>
          </cell>
          <cell r="J1210" t="str">
            <v>Akil</v>
          </cell>
          <cell r="K1210">
            <v>-89.347776999999994</v>
          </cell>
          <cell r="L1210">
            <v>20.265554999999999</v>
          </cell>
          <cell r="M1210" t="str">
            <v>Urbano</v>
          </cell>
          <cell r="N1210">
            <v>2</v>
          </cell>
          <cell r="O1210" t="str">
            <v>Aportaciones Federales</v>
          </cell>
          <cell r="P1210" t="str">
            <v>I003</v>
          </cell>
          <cell r="Q1210" t="str">
            <v>FAIS Entidades</v>
          </cell>
          <cell r="R1210">
            <v>33</v>
          </cell>
          <cell r="S1210" t="str">
            <v>Aportaciones Federales para Entidades Federativas y Municipios</v>
          </cell>
          <cell r="T1210" t="str">
            <v>SECRETARÍA DE DESARROLLO SOCIAL DEL GOBIERNO DEL ESTADO DE YUCATAN</v>
          </cell>
          <cell r="U1210">
            <v>10</v>
          </cell>
          <cell r="V1210" t="str">
            <v>Vivienda</v>
          </cell>
          <cell r="W1210">
            <v>2</v>
          </cell>
          <cell r="X1210" t="str">
            <v>Proyecto de Inversión de Infraestructura Social</v>
          </cell>
          <cell r="Z1210">
            <v>42552</v>
          </cell>
          <cell r="AA1210">
            <v>42583</v>
          </cell>
          <cell r="AB1210" t="str">
            <v>CALLE 20 INTERIOR SN COLONIA MIGUEL HIDALGO, 97990 AKIL, AKIL YUCATÁN ENTRE CALLE 43 Y CALLE 45, CALLE 24 ES LA ESQUINA SE ENCUENTRA LA FRUTERÍA LA</v>
          </cell>
          <cell r="AC1210">
            <v>1</v>
          </cell>
          <cell r="AD1210" t="str">
            <v>Coparticipación Federal-Estatal</v>
          </cell>
          <cell r="AE1210">
            <v>1</v>
          </cell>
          <cell r="AF1210" t="str">
            <v>En Ejecución</v>
          </cell>
          <cell r="AH1210">
            <v>41999.86</v>
          </cell>
        </row>
        <row r="1211">
          <cell r="B1211" t="str">
            <v>YUC16160300806672</v>
          </cell>
          <cell r="C1211" t="str">
            <v>Programa De Mejoramiento De Vivienda En La Modalidad De Equipamiento De Estufas Ecologicas - 324146</v>
          </cell>
          <cell r="D1211" t="str">
            <v>324146</v>
          </cell>
          <cell r="E1211">
            <v>31</v>
          </cell>
          <cell r="F1211" t="str">
            <v>Yucatán</v>
          </cell>
          <cell r="G1211">
            <v>3</v>
          </cell>
          <cell r="H1211" t="str">
            <v>Akil</v>
          </cell>
          <cell r="I1211">
            <v>1</v>
          </cell>
          <cell r="J1211" t="str">
            <v>Akil</v>
          </cell>
          <cell r="K1211">
            <v>-89.347776999999994</v>
          </cell>
          <cell r="L1211">
            <v>20.265554999999999</v>
          </cell>
          <cell r="M1211" t="str">
            <v>Urbano</v>
          </cell>
          <cell r="N1211">
            <v>2</v>
          </cell>
          <cell r="O1211" t="str">
            <v>Aportaciones Federales</v>
          </cell>
          <cell r="P1211" t="str">
            <v>I003</v>
          </cell>
          <cell r="Q1211" t="str">
            <v>FAIS Entidades</v>
          </cell>
          <cell r="R1211">
            <v>33</v>
          </cell>
          <cell r="S1211" t="str">
            <v>Aportaciones Federales para Entidades Federativas y Municipios</v>
          </cell>
          <cell r="T1211" t="str">
            <v>SECRETARÍA DE DESARROLLO SOCIAL DEL GOBIERNO DEL ESTADO DE YUCATAN</v>
          </cell>
          <cell r="U1211">
            <v>10</v>
          </cell>
          <cell r="V1211" t="str">
            <v>Vivienda</v>
          </cell>
          <cell r="W1211">
            <v>2</v>
          </cell>
          <cell r="X1211" t="str">
            <v>Proyecto de Inversión de Infraestructura Social</v>
          </cell>
          <cell r="Z1211">
            <v>42552</v>
          </cell>
          <cell r="AA1211">
            <v>42583</v>
          </cell>
          <cell r="AB1211" t="str">
            <v>CALLE 20 INTERIOR SN COLONIA MIGUEL HIDALGO, 97990 AKIL, AKIL YUCATÁN ENTRE CALLE 33 Y CALLE 35, CALLE 22 LA CASA SE ENCUENTRA UBICADA A TRES ESQUIN</v>
          </cell>
          <cell r="AC1211">
            <v>1</v>
          </cell>
          <cell r="AD1211" t="str">
            <v>Coparticipación Federal-Estatal</v>
          </cell>
          <cell r="AE1211">
            <v>1</v>
          </cell>
          <cell r="AF1211" t="str">
            <v>En Ejecución</v>
          </cell>
          <cell r="AH1211">
            <v>50999.839999999997</v>
          </cell>
        </row>
        <row r="1212">
          <cell r="B1212" t="str">
            <v>YUC16160300806673</v>
          </cell>
          <cell r="C1212" t="str">
            <v>Construcion De Treinta Baños Rurales Con Biodigestores En La Localidad De Akil - 337914</v>
          </cell>
          <cell r="D1212" t="str">
            <v>337914</v>
          </cell>
          <cell r="E1212">
            <v>31</v>
          </cell>
          <cell r="F1212" t="str">
            <v>Yucatán</v>
          </cell>
          <cell r="G1212">
            <v>3</v>
          </cell>
          <cell r="H1212" t="str">
            <v>Akil</v>
          </cell>
          <cell r="I1212">
            <v>1</v>
          </cell>
          <cell r="J1212" t="str">
            <v>Akil</v>
          </cell>
          <cell r="K1212">
            <v>-89.347776999999994</v>
          </cell>
          <cell r="L1212">
            <v>20.265554999999999</v>
          </cell>
          <cell r="M1212" t="str">
            <v>Urbano</v>
          </cell>
          <cell r="N1212">
            <v>2</v>
          </cell>
          <cell r="O1212" t="str">
            <v>Aportaciones Federales</v>
          </cell>
          <cell r="P1212" t="str">
            <v>I004</v>
          </cell>
          <cell r="Q1212" t="str">
            <v>FAIS Municipal y de las Demarcaciones Territoriales del Distrito Federal</v>
          </cell>
          <cell r="R1212">
            <v>33</v>
          </cell>
          <cell r="S1212" t="str">
            <v>Aportaciones Federales para Entidades Federativas y Municipios</v>
          </cell>
          <cell r="T1212" t="str">
            <v>H AYUNTAMIENTO DE AKIL</v>
          </cell>
          <cell r="U1212">
            <v>10</v>
          </cell>
          <cell r="V1212" t="str">
            <v>Vivienda</v>
          </cell>
          <cell r="W1212">
            <v>2</v>
          </cell>
          <cell r="X1212" t="str">
            <v>Proyecto de Inversión de Infraestructura Social</v>
          </cell>
          <cell r="Z1212">
            <v>42675</v>
          </cell>
          <cell r="AA1212">
            <v>42735</v>
          </cell>
          <cell r="AB1212" t="str">
            <v>CALLE 18 PUEBLO AKIL CENTRO, 97990 AKIL, AKIL YUCATÁN ENTRE CALLE 39 Y CALLE 41, CALLE 16 CUADRA Y MEDIA AL SUR DEL CAMPO DE BEISBOL SOBRE LA CALLE</v>
          </cell>
          <cell r="AC1212">
            <v>0</v>
          </cell>
          <cell r="AE1212">
            <v>1</v>
          </cell>
          <cell r="AF1212" t="str">
            <v>En Ejecución</v>
          </cell>
          <cell r="AH1212">
            <v>1237997.6100000001</v>
          </cell>
        </row>
        <row r="1213">
          <cell r="B1213" t="str">
            <v>YUC16160300806676</v>
          </cell>
          <cell r="C1213" t="str">
            <v>Construccion De Quince Techos Firmes De Cuarenta Y Seis Metros Cuadtados Cada Uno En La Localidad Y Municipio De Akil Yucatan - 338015</v>
          </cell>
          <cell r="D1213" t="str">
            <v>338015</v>
          </cell>
          <cell r="E1213">
            <v>31</v>
          </cell>
          <cell r="F1213" t="str">
            <v>Yucatán</v>
          </cell>
          <cell r="G1213">
            <v>3</v>
          </cell>
          <cell r="H1213" t="str">
            <v>Akil</v>
          </cell>
          <cell r="I1213">
            <v>1</v>
          </cell>
          <cell r="J1213" t="str">
            <v>Akil</v>
          </cell>
          <cell r="K1213">
            <v>-89.347776999999994</v>
          </cell>
          <cell r="L1213">
            <v>20.265554999999999</v>
          </cell>
          <cell r="M1213" t="str">
            <v>Urbano</v>
          </cell>
          <cell r="N1213">
            <v>2</v>
          </cell>
          <cell r="O1213" t="str">
            <v>Aportaciones Federales</v>
          </cell>
          <cell r="P1213" t="str">
            <v>I004</v>
          </cell>
          <cell r="Q1213" t="str">
            <v>FAIS Municipal y de las Demarcaciones Territoriales del Distrito Federal</v>
          </cell>
          <cell r="R1213">
            <v>33</v>
          </cell>
          <cell r="S1213" t="str">
            <v>Aportaciones Federales para Entidades Federativas y Municipios</v>
          </cell>
          <cell r="T1213" t="str">
            <v>H AYUNTAMIENTO DE AKIL</v>
          </cell>
          <cell r="U1213">
            <v>10</v>
          </cell>
          <cell r="V1213" t="str">
            <v>Vivienda</v>
          </cell>
          <cell r="W1213">
            <v>2</v>
          </cell>
          <cell r="X1213" t="str">
            <v>Proyecto de Inversión de Infraestructura Social</v>
          </cell>
          <cell r="Z1213">
            <v>42705</v>
          </cell>
          <cell r="AA1213">
            <v>42735</v>
          </cell>
          <cell r="AB1213" t="str">
            <v>CALLE 17 PUEBLO AKIL CENTRO, 97990 AKIL, AKIL YUCATÁN ENTRE CALLE CALLE 42 Y CARRETERA ENTRONQUE AKIL MANI, PENULTIMA CASA CALLE 17 AL FINAL RUMBO</v>
          </cell>
          <cell r="AC1213">
            <v>0</v>
          </cell>
          <cell r="AE1213">
            <v>1</v>
          </cell>
          <cell r="AF1213" t="str">
            <v>En Ejecución</v>
          </cell>
          <cell r="AH1213">
            <v>279865.03999999998</v>
          </cell>
        </row>
        <row r="1214">
          <cell r="B1214" t="str">
            <v>YUC16160300806677</v>
          </cell>
          <cell r="C1214" t="str">
            <v>Construccion De Quince Techos Firmes De Cuarenta Y Seis Metros Cuadtados Cada Uno En La Localidad Y Municipio De Akil Yucatan - 337991</v>
          </cell>
          <cell r="D1214" t="str">
            <v>337991</v>
          </cell>
          <cell r="E1214">
            <v>31</v>
          </cell>
          <cell r="F1214" t="str">
            <v>Yucatán</v>
          </cell>
          <cell r="G1214">
            <v>3</v>
          </cell>
          <cell r="H1214" t="str">
            <v>Akil</v>
          </cell>
          <cell r="I1214">
            <v>1</v>
          </cell>
          <cell r="J1214" t="str">
            <v>Akil</v>
          </cell>
          <cell r="K1214">
            <v>-89.347776999999994</v>
          </cell>
          <cell r="L1214">
            <v>20.265554999999999</v>
          </cell>
          <cell r="M1214" t="str">
            <v>Urbano</v>
          </cell>
          <cell r="N1214">
            <v>2</v>
          </cell>
          <cell r="O1214" t="str">
            <v>Aportaciones Federales</v>
          </cell>
          <cell r="P1214" t="str">
            <v>I004</v>
          </cell>
          <cell r="Q1214" t="str">
            <v>FAIS Municipal y de las Demarcaciones Territoriales del Distrito Federal</v>
          </cell>
          <cell r="R1214">
            <v>33</v>
          </cell>
          <cell r="S1214" t="str">
            <v>Aportaciones Federales para Entidades Federativas y Municipios</v>
          </cell>
          <cell r="T1214" t="str">
            <v>H AYUNTAMIENTO DE AKIL</v>
          </cell>
          <cell r="U1214">
            <v>10</v>
          </cell>
          <cell r="V1214" t="str">
            <v>Vivienda</v>
          </cell>
          <cell r="W1214">
            <v>2</v>
          </cell>
          <cell r="X1214" t="str">
            <v>Proyecto de Inversión de Infraestructura Social</v>
          </cell>
          <cell r="Z1214">
            <v>42705</v>
          </cell>
          <cell r="AA1214">
            <v>42735</v>
          </cell>
          <cell r="AB1214" t="str">
            <v>CALLE 37 PUEBLO AKIL CENTRO, 97990 AKIL, AKIL YUCATÁN ENTRE CALLE 16 Y CALLE 14, CALLE 39 CONTRA ESQUINA DEL CAMPO DE BEISBOL</v>
          </cell>
          <cell r="AC1214">
            <v>0</v>
          </cell>
          <cell r="AE1214">
            <v>1</v>
          </cell>
          <cell r="AF1214" t="str">
            <v>En Ejecución</v>
          </cell>
          <cell r="AH1214">
            <v>244881.91</v>
          </cell>
        </row>
        <row r="1215">
          <cell r="B1215" t="str">
            <v>YUC00160300806678</v>
          </cell>
          <cell r="C1215" t="str">
            <v>33901 Subcontratacion De Servicios Con Terceros - 337980</v>
          </cell>
          <cell r="D1215" t="str">
            <v>337980</v>
          </cell>
          <cell r="E1215">
            <v>31</v>
          </cell>
          <cell r="F1215" t="str">
            <v>Yucatán</v>
          </cell>
          <cell r="G1215">
            <v>3</v>
          </cell>
          <cell r="H1215" t="str">
            <v>Akil</v>
          </cell>
          <cell r="I1215">
            <v>1</v>
          </cell>
          <cell r="J1215" t="str">
            <v>Akil</v>
          </cell>
          <cell r="K1215">
            <v>-89.347776999999994</v>
          </cell>
          <cell r="L1215">
            <v>20.265554999999999</v>
          </cell>
          <cell r="M1215" t="str">
            <v>Urbano</v>
          </cell>
          <cell r="N1215">
            <v>2</v>
          </cell>
          <cell r="O1215" t="str">
            <v>Aportaciones Federales</v>
          </cell>
          <cell r="P1215" t="str">
            <v>I004</v>
          </cell>
          <cell r="Q1215" t="str">
            <v>FAIS Municipal y de las Demarcaciones Territoriales del Distrito Federal</v>
          </cell>
          <cell r="R1215">
            <v>33</v>
          </cell>
          <cell r="S1215" t="str">
            <v>Aportaciones Federales para Entidades Federativas y Municipios</v>
          </cell>
          <cell r="T1215" t="str">
            <v>H AYUNTAMIENTO DE AKIL</v>
          </cell>
          <cell r="U1215">
            <v>0</v>
          </cell>
          <cell r="V1215" t="str">
            <v>Otros Proyectos</v>
          </cell>
          <cell r="W1215">
            <v>5</v>
          </cell>
          <cell r="X1215" t="str">
            <v>Otros proyectos de Inversión</v>
          </cell>
          <cell r="Z1215">
            <v>42492</v>
          </cell>
          <cell r="AA1215">
            <v>42643</v>
          </cell>
          <cell r="AB1215" t="str">
            <v>DADO QUE ES GASTO INDIRECTO EL PROYECTO SE UBICA EN LA CABECERA MUNICIPAL</v>
          </cell>
          <cell r="AC1215">
            <v>0</v>
          </cell>
          <cell r="AE1215">
            <v>1</v>
          </cell>
          <cell r="AF1215" t="str">
            <v>En Ejecución</v>
          </cell>
          <cell r="AH1215">
            <v>200000</v>
          </cell>
        </row>
        <row r="1216">
          <cell r="B1216" t="str">
            <v>YUC16160300806679</v>
          </cell>
          <cell r="C1216" t="str">
            <v>Construccion De Treinta Baños Rurales Con Biodigestores En La Localidad Y Municipio De Akil - 337933</v>
          </cell>
          <cell r="D1216" t="str">
            <v>337933</v>
          </cell>
          <cell r="E1216">
            <v>31</v>
          </cell>
          <cell r="F1216" t="str">
            <v>Yucatán</v>
          </cell>
          <cell r="G1216">
            <v>3</v>
          </cell>
          <cell r="H1216" t="str">
            <v>Akil</v>
          </cell>
          <cell r="I1216">
            <v>1</v>
          </cell>
          <cell r="J1216" t="str">
            <v>Akil</v>
          </cell>
          <cell r="K1216">
            <v>-89.347776999999994</v>
          </cell>
          <cell r="L1216">
            <v>20.265554999999999</v>
          </cell>
          <cell r="M1216" t="str">
            <v>Urbano</v>
          </cell>
          <cell r="N1216">
            <v>2</v>
          </cell>
          <cell r="O1216" t="str">
            <v>Aportaciones Federales</v>
          </cell>
          <cell r="P1216" t="str">
            <v>I004</v>
          </cell>
          <cell r="Q1216" t="str">
            <v>FAIS Municipal y de las Demarcaciones Territoriales del Distrito Federal</v>
          </cell>
          <cell r="R1216">
            <v>33</v>
          </cell>
          <cell r="S1216" t="str">
            <v>Aportaciones Federales para Entidades Federativas y Municipios</v>
          </cell>
          <cell r="T1216" t="str">
            <v>H AYUNTAMIENTO DE AKIL</v>
          </cell>
          <cell r="U1216">
            <v>10</v>
          </cell>
          <cell r="V1216" t="str">
            <v>Vivienda</v>
          </cell>
          <cell r="W1216">
            <v>2</v>
          </cell>
          <cell r="X1216" t="str">
            <v>Proyecto de Inversión de Infraestructura Social</v>
          </cell>
          <cell r="Z1216">
            <v>42675</v>
          </cell>
          <cell r="AA1216">
            <v>42735</v>
          </cell>
          <cell r="AB1216" t="str">
            <v>CALLE 37 PUEBLO AKIL CENTRO, 97990 AKIL, AKIL YUCATÁN ENTRE CALLE 8 Y CALLE 10, CALLE 41 EN LA GLORIETA QUE STA A LA SALIDA A TEKAX DAR VUELTA A LA</v>
          </cell>
          <cell r="AC1216">
            <v>0</v>
          </cell>
          <cell r="AE1216">
            <v>1</v>
          </cell>
          <cell r="AF1216" t="str">
            <v>En Ejecución</v>
          </cell>
          <cell r="AH1216">
            <v>1237997.6100000001</v>
          </cell>
        </row>
        <row r="1217">
          <cell r="B1217" t="str">
            <v>YUC16160300806680</v>
          </cell>
          <cell r="C1217" t="str">
            <v>Construccion De Veinte Cuartos Dormitorio En La Localidad Y Municipio De Akil Yucatan - 338090</v>
          </cell>
          <cell r="D1217" t="str">
            <v>338090</v>
          </cell>
          <cell r="E1217">
            <v>31</v>
          </cell>
          <cell r="F1217" t="str">
            <v>Yucatán</v>
          </cell>
          <cell r="G1217">
            <v>3</v>
          </cell>
          <cell r="H1217" t="str">
            <v>Akil</v>
          </cell>
          <cell r="I1217">
            <v>1</v>
          </cell>
          <cell r="J1217" t="str">
            <v>Akil</v>
          </cell>
          <cell r="K1217">
            <v>-89.347776999999994</v>
          </cell>
          <cell r="L1217">
            <v>20.265554999999999</v>
          </cell>
          <cell r="M1217" t="str">
            <v>Urbano</v>
          </cell>
          <cell r="N1217">
            <v>2</v>
          </cell>
          <cell r="O1217" t="str">
            <v>Aportaciones Federales</v>
          </cell>
          <cell r="P1217" t="str">
            <v>I004</v>
          </cell>
          <cell r="Q1217" t="str">
            <v>FAIS Municipal y de las Demarcaciones Territoriales del Distrito Federal</v>
          </cell>
          <cell r="R1217">
            <v>33</v>
          </cell>
          <cell r="S1217" t="str">
            <v>Aportaciones Federales para Entidades Federativas y Municipios</v>
          </cell>
          <cell r="T1217" t="str">
            <v>H AYUNTAMIENTO DE AKIL</v>
          </cell>
          <cell r="U1217">
            <v>10</v>
          </cell>
          <cell r="V1217" t="str">
            <v>Vivienda</v>
          </cell>
          <cell r="W1217">
            <v>2</v>
          </cell>
          <cell r="X1217" t="str">
            <v>Proyecto de Inversión de Infraestructura Social</v>
          </cell>
          <cell r="Z1217">
            <v>42552</v>
          </cell>
          <cell r="AA1217">
            <v>42643</v>
          </cell>
          <cell r="AB1217" t="str">
            <v>CALLE 32 PUEBLO AKIL CENTRO, 97990 AKIL, AKIL YUCATÁN ENTRE CALLE 31 Y CALLE 29, CALLE 30 CUATRO CUADRAS DE LA TERMINAL DE TAXIS SOBRE LA AVENIDA PR</v>
          </cell>
          <cell r="AC1217">
            <v>0</v>
          </cell>
          <cell r="AE1217">
            <v>1</v>
          </cell>
          <cell r="AF1217" t="str">
            <v>En Ejecución</v>
          </cell>
          <cell r="AH1217">
            <v>673877.14</v>
          </cell>
        </row>
        <row r="1218">
          <cell r="B1218" t="str">
            <v>YUC16160300806681</v>
          </cell>
          <cell r="C1218" t="str">
            <v>Construccion De Veinte Cuartos Dormitorio En La Localidad Y Municipio De Akil Yucatan - 338136</v>
          </cell>
          <cell r="D1218" t="str">
            <v>338136</v>
          </cell>
          <cell r="E1218">
            <v>31</v>
          </cell>
          <cell r="F1218" t="str">
            <v>Yucatán</v>
          </cell>
          <cell r="G1218">
            <v>3</v>
          </cell>
          <cell r="H1218" t="str">
            <v>Akil</v>
          </cell>
          <cell r="I1218">
            <v>1</v>
          </cell>
          <cell r="J1218" t="str">
            <v>Akil</v>
          </cell>
          <cell r="K1218">
            <v>-89.347776999999994</v>
          </cell>
          <cell r="L1218">
            <v>20.265554999999999</v>
          </cell>
          <cell r="M1218" t="str">
            <v>Urbano</v>
          </cell>
          <cell r="N1218">
            <v>2</v>
          </cell>
          <cell r="O1218" t="str">
            <v>Aportaciones Federales</v>
          </cell>
          <cell r="P1218" t="str">
            <v>I004</v>
          </cell>
          <cell r="Q1218" t="str">
            <v>FAIS Municipal y de las Demarcaciones Territoriales del Distrito Federal</v>
          </cell>
          <cell r="R1218">
            <v>33</v>
          </cell>
          <cell r="S1218" t="str">
            <v>Aportaciones Federales para Entidades Federativas y Municipios</v>
          </cell>
          <cell r="T1218" t="str">
            <v>H AYUNTAMIENTO DE AKIL</v>
          </cell>
          <cell r="U1218">
            <v>10</v>
          </cell>
          <cell r="V1218" t="str">
            <v>Vivienda</v>
          </cell>
          <cell r="W1218">
            <v>2</v>
          </cell>
          <cell r="X1218" t="str">
            <v>Proyecto de Inversión de Infraestructura Social</v>
          </cell>
          <cell r="Z1218">
            <v>42552</v>
          </cell>
          <cell r="AA1218">
            <v>42643</v>
          </cell>
          <cell r="AB1218" t="str">
            <v>CALLE 23 PUEBLO AKIL CENTRO, 97990 AKIL, AKIL YUCATÁN ENTRE CALLE 2 Y CALLE 6, CALLE 25 FINAL DE LA CALLE 23 A UNA CUADRA DEL DOMO</v>
          </cell>
          <cell r="AC1218">
            <v>0</v>
          </cell>
          <cell r="AE1218">
            <v>1</v>
          </cell>
          <cell r="AF1218" t="str">
            <v>En Ejecución</v>
          </cell>
          <cell r="AH1218">
            <v>673877.14</v>
          </cell>
        </row>
        <row r="1219">
          <cell r="B1219" t="str">
            <v>YUC00160300806682</v>
          </cell>
          <cell r="C1219" t="str">
            <v>Construcción De Cuartos Adicionales - 274987</v>
          </cell>
          <cell r="D1219" t="str">
            <v>274987</v>
          </cell>
          <cell r="E1219">
            <v>31</v>
          </cell>
          <cell r="F1219" t="str">
            <v>Yucatán</v>
          </cell>
          <cell r="G1219">
            <v>3</v>
          </cell>
          <cell r="H1219" t="str">
            <v>Akil</v>
          </cell>
          <cell r="I1219">
            <v>1</v>
          </cell>
          <cell r="J1219" t="str">
            <v>Akil</v>
          </cell>
          <cell r="K1219">
            <v>-89.347776999999994</v>
          </cell>
          <cell r="L1219">
            <v>20.265554999999999</v>
          </cell>
          <cell r="M1219" t="str">
            <v>Urbano</v>
          </cell>
          <cell r="N1219">
            <v>2</v>
          </cell>
          <cell r="O1219" t="str">
            <v>Aportaciones Federales</v>
          </cell>
          <cell r="P1219" t="str">
            <v>I003</v>
          </cell>
          <cell r="Q1219" t="str">
            <v>FAIS Entidades</v>
          </cell>
          <cell r="R1219">
            <v>33</v>
          </cell>
          <cell r="S1219" t="str">
            <v>Aportaciones Federales para Entidades Federativas y Municipios</v>
          </cell>
          <cell r="T1219" t="str">
            <v>INSTITUTO DE VIVIENDA DEL ESTADO DE YUCATÁN</v>
          </cell>
          <cell r="U1219">
            <v>10</v>
          </cell>
          <cell r="V1219" t="str">
            <v>Vivienda</v>
          </cell>
          <cell r="W1219">
            <v>2</v>
          </cell>
          <cell r="X1219" t="str">
            <v>Proyecto de Inversión de Infraestructura Social</v>
          </cell>
          <cell r="Z1219">
            <v>42522</v>
          </cell>
          <cell r="AA1219">
            <v>42539</v>
          </cell>
          <cell r="AB1219" t="str">
            <v>PUEBLO AKIL CENTRO, 97990 AKIL, AKIL YUCATÁN ENTRE Y , 14 103-A 21 Y 25 14 130 27 Y 31 14 123 27 Y 29 14 132 27 Y 31 14 SN 29 Y 27 29 SN 14 Y</v>
          </cell>
          <cell r="AC1219">
            <v>0</v>
          </cell>
          <cell r="AE1219">
            <v>1</v>
          </cell>
          <cell r="AF1219" t="str">
            <v>En Ejecución</v>
          </cell>
          <cell r="AH1219">
            <v>45000</v>
          </cell>
        </row>
        <row r="1220">
          <cell r="B1220" t="str">
            <v>YUC00160300804681</v>
          </cell>
          <cell r="C1220" t="str">
            <v>Construcción De Techos Firmes - 324489</v>
          </cell>
          <cell r="D1220" t="str">
            <v>324489</v>
          </cell>
          <cell r="E1220">
            <v>31</v>
          </cell>
          <cell r="F1220" t="str">
            <v>Yucatán</v>
          </cell>
          <cell r="G1220">
            <v>91</v>
          </cell>
          <cell r="H1220" t="str">
            <v>Tinum</v>
          </cell>
          <cell r="I1220">
            <v>6</v>
          </cell>
          <cell r="J1220" t="str">
            <v>Pisté</v>
          </cell>
          <cell r="K1220">
            <v>-88.588611</v>
          </cell>
          <cell r="L1220">
            <v>20.698055</v>
          </cell>
          <cell r="M1220" t="str">
            <v>Urbano</v>
          </cell>
          <cell r="N1220">
            <v>2</v>
          </cell>
          <cell r="O1220" t="str">
            <v>Aportaciones Federales</v>
          </cell>
          <cell r="P1220" t="str">
            <v>I004</v>
          </cell>
          <cell r="Q1220" t="str">
            <v>FAIS Municipal y de las Demarcaciones Territoriales del Distrito Federal</v>
          </cell>
          <cell r="R1220">
            <v>33</v>
          </cell>
          <cell r="S1220" t="str">
            <v>Aportaciones Federales para Entidades Federativas y Municipios</v>
          </cell>
          <cell r="T1220" t="str">
            <v>H AYUNTAMIENDO DE TINUM</v>
          </cell>
          <cell r="U1220">
            <v>10</v>
          </cell>
          <cell r="V1220" t="str">
            <v>Vivienda</v>
          </cell>
          <cell r="W1220">
            <v>2</v>
          </cell>
          <cell r="X1220" t="str">
            <v>Proyecto de Inversión de Infraestructura Social</v>
          </cell>
          <cell r="Z1220">
            <v>42705</v>
          </cell>
          <cell r="AA1220">
            <v>42734</v>
          </cell>
          <cell r="AB1220" t="str">
            <v>PUEBLO PISTE, 97751 PISTÉ, TINUM YUCATÁN ENTRE Y , SE REALIZO EN PISTE</v>
          </cell>
          <cell r="AC1220">
            <v>0</v>
          </cell>
          <cell r="AE1220">
            <v>1</v>
          </cell>
          <cell r="AF1220" t="str">
            <v>En Ejecución</v>
          </cell>
          <cell r="AH1220">
            <v>1008000</v>
          </cell>
        </row>
        <row r="1221">
          <cell r="B1221" t="str">
            <v>YUC00160300804682</v>
          </cell>
          <cell r="C1221" t="str">
            <v>Construcción De Techos Firmes - 324411</v>
          </cell>
          <cell r="D1221" t="str">
            <v>324411</v>
          </cell>
          <cell r="E1221">
            <v>31</v>
          </cell>
          <cell r="F1221" t="str">
            <v>Yucatán</v>
          </cell>
          <cell r="G1221">
            <v>91</v>
          </cell>
          <cell r="H1221" t="str">
            <v>Tinum</v>
          </cell>
          <cell r="I1221">
            <v>6</v>
          </cell>
          <cell r="J1221" t="str">
            <v>Pisté</v>
          </cell>
          <cell r="K1221">
            <v>-88.588611</v>
          </cell>
          <cell r="L1221">
            <v>20.698055</v>
          </cell>
          <cell r="M1221" t="str">
            <v>Urbano</v>
          </cell>
          <cell r="N1221">
            <v>2</v>
          </cell>
          <cell r="O1221" t="str">
            <v>Aportaciones Federales</v>
          </cell>
          <cell r="P1221" t="str">
            <v>I004</v>
          </cell>
          <cell r="Q1221" t="str">
            <v>FAIS Municipal y de las Demarcaciones Territoriales del Distrito Federal</v>
          </cell>
          <cell r="R1221">
            <v>33</v>
          </cell>
          <cell r="S1221" t="str">
            <v>Aportaciones Federales para Entidades Federativas y Municipios</v>
          </cell>
          <cell r="T1221" t="str">
            <v>H AYUNTAMIENDO DE TINUM</v>
          </cell>
          <cell r="U1221">
            <v>10</v>
          </cell>
          <cell r="V1221" t="str">
            <v>Vivienda</v>
          </cell>
          <cell r="W1221">
            <v>2</v>
          </cell>
          <cell r="X1221" t="str">
            <v>Proyecto de Inversión de Infraestructura Social</v>
          </cell>
          <cell r="Z1221">
            <v>42705</v>
          </cell>
          <cell r="AA1221">
            <v>42734</v>
          </cell>
          <cell r="AB1221" t="str">
            <v>PUEBLO PISTE, 97751 PISTÉ, TINUM YUCATÁN ENTRE Y , SE REALIZO EN PISTE</v>
          </cell>
          <cell r="AC1221">
            <v>0</v>
          </cell>
          <cell r="AE1221">
            <v>1</v>
          </cell>
          <cell r="AF1221" t="str">
            <v>En Ejecución</v>
          </cell>
          <cell r="AH1221">
            <v>148000</v>
          </cell>
        </row>
        <row r="1222">
          <cell r="B1222" t="str">
            <v>YUC00160300804683</v>
          </cell>
          <cell r="C1222" t="str">
            <v>Construcción De Techos Firmes - 324583</v>
          </cell>
          <cell r="D1222" t="str">
            <v>324583</v>
          </cell>
          <cell r="E1222">
            <v>31</v>
          </cell>
          <cell r="F1222" t="str">
            <v>Yucatán</v>
          </cell>
          <cell r="G1222">
            <v>91</v>
          </cell>
          <cell r="H1222" t="str">
            <v>Tinum</v>
          </cell>
          <cell r="I1222">
            <v>6</v>
          </cell>
          <cell r="J1222" t="str">
            <v>Pisté</v>
          </cell>
          <cell r="K1222">
            <v>-88.588611</v>
          </cell>
          <cell r="L1222">
            <v>20.698055</v>
          </cell>
          <cell r="M1222" t="str">
            <v>Urbano</v>
          </cell>
          <cell r="N1222">
            <v>2</v>
          </cell>
          <cell r="O1222" t="str">
            <v>Aportaciones Federales</v>
          </cell>
          <cell r="P1222" t="str">
            <v>I004</v>
          </cell>
          <cell r="Q1222" t="str">
            <v>FAIS Municipal y de las Demarcaciones Territoriales del Distrito Federal</v>
          </cell>
          <cell r="R1222">
            <v>33</v>
          </cell>
          <cell r="S1222" t="str">
            <v>Aportaciones Federales para Entidades Federativas y Municipios</v>
          </cell>
          <cell r="T1222" t="str">
            <v>H AYUNTAMIENDO DE TINUM</v>
          </cell>
          <cell r="U1222">
            <v>10</v>
          </cell>
          <cell r="V1222" t="str">
            <v>Vivienda</v>
          </cell>
          <cell r="W1222">
            <v>2</v>
          </cell>
          <cell r="X1222" t="str">
            <v>Proyecto de Inversión de Infraestructura Social</v>
          </cell>
          <cell r="Z1222">
            <v>42705</v>
          </cell>
          <cell r="AA1222">
            <v>42734</v>
          </cell>
          <cell r="AB1222" t="str">
            <v>PUEBLO PISTE, 97751 PISTÉ, TINUM YUCATÁN ENTRE Y , SE REALIZO EN PISTE</v>
          </cell>
          <cell r="AC1222">
            <v>0</v>
          </cell>
          <cell r="AE1222">
            <v>1</v>
          </cell>
          <cell r="AF1222" t="str">
            <v>En Ejecución</v>
          </cell>
          <cell r="AH1222">
            <v>504000</v>
          </cell>
        </row>
        <row r="1223">
          <cell r="B1223" t="str">
            <v>YUC00160300804684</v>
          </cell>
          <cell r="C1223" t="str">
            <v>Construcción De Techos Firmes - 330289</v>
          </cell>
          <cell r="D1223" t="str">
            <v>330289</v>
          </cell>
          <cell r="E1223">
            <v>31</v>
          </cell>
          <cell r="F1223" t="str">
            <v>Yucatán</v>
          </cell>
          <cell r="G1223">
            <v>91</v>
          </cell>
          <cell r="H1223" t="str">
            <v>Tinum</v>
          </cell>
          <cell r="I1223">
            <v>8</v>
          </cell>
          <cell r="J1223" t="str">
            <v>San Felipe</v>
          </cell>
          <cell r="K1223">
            <v>-88.511944</v>
          </cell>
          <cell r="L1223">
            <v>20.666944000000001</v>
          </cell>
          <cell r="M1223" t="str">
            <v>Rural</v>
          </cell>
          <cell r="N1223">
            <v>2</v>
          </cell>
          <cell r="O1223" t="str">
            <v>Aportaciones Federales</v>
          </cell>
          <cell r="P1223" t="str">
            <v>I004</v>
          </cell>
          <cell r="Q1223" t="str">
            <v>FAIS Municipal y de las Demarcaciones Territoriales del Distrito Federal</v>
          </cell>
          <cell r="R1223">
            <v>33</v>
          </cell>
          <cell r="S1223" t="str">
            <v>Aportaciones Federales para Entidades Federativas y Municipios</v>
          </cell>
          <cell r="T1223" t="str">
            <v>H AYUNTAMIENDO DE TINUM</v>
          </cell>
          <cell r="U1223">
            <v>10</v>
          </cell>
          <cell r="V1223" t="str">
            <v>Vivienda</v>
          </cell>
          <cell r="W1223">
            <v>2</v>
          </cell>
          <cell r="X1223" t="str">
            <v>Proyecto de Inversión de Infraestructura Social</v>
          </cell>
          <cell r="Z1223">
            <v>42636</v>
          </cell>
          <cell r="AA1223">
            <v>42695</v>
          </cell>
          <cell r="AB1223" t="str">
            <v>PUEBLO XCALAKOOP, 97756 SAN FELIPE, TINUM YUCATÁN ENTRE Y , SE REALIZO EN SAN FELIPE VIEJO</v>
          </cell>
          <cell r="AC1223">
            <v>0</v>
          </cell>
          <cell r="AE1223">
            <v>1</v>
          </cell>
          <cell r="AF1223" t="str">
            <v>En Ejecución</v>
          </cell>
          <cell r="AH1223">
            <v>325085.15999999997</v>
          </cell>
        </row>
        <row r="1224">
          <cell r="B1224" t="str">
            <v>YUC00160300804685</v>
          </cell>
          <cell r="C1224" t="str">
            <v>Construccion De Comedor Comunitario - 331782</v>
          </cell>
          <cell r="D1224" t="str">
            <v>331782</v>
          </cell>
          <cell r="E1224">
            <v>31</v>
          </cell>
          <cell r="F1224" t="str">
            <v>Yucatán</v>
          </cell>
          <cell r="G1224">
            <v>91</v>
          </cell>
          <cell r="H1224" t="str">
            <v>Tinum</v>
          </cell>
          <cell r="I1224">
            <v>9</v>
          </cell>
          <cell r="J1224" t="str">
            <v>San Francisco Grande</v>
          </cell>
          <cell r="K1224">
            <v>-88.472499999999997</v>
          </cell>
          <cell r="L1224">
            <v>20.699444</v>
          </cell>
          <cell r="M1224" t="str">
            <v>Rural</v>
          </cell>
          <cell r="N1224">
            <v>2</v>
          </cell>
          <cell r="O1224" t="str">
            <v>Aportaciones Federales</v>
          </cell>
          <cell r="P1224" t="str">
            <v>I004</v>
          </cell>
          <cell r="Q1224" t="str">
            <v>FAIS Municipal y de las Demarcaciones Territoriales del Distrito Federal</v>
          </cell>
          <cell r="R1224">
            <v>33</v>
          </cell>
          <cell r="S1224" t="str">
            <v>Aportaciones Federales para Entidades Federativas y Municipios</v>
          </cell>
          <cell r="T1224" t="str">
            <v>H AYUNTAMIENDO DE TINUM</v>
          </cell>
          <cell r="U1224">
            <v>7</v>
          </cell>
          <cell r="V1224" t="str">
            <v>Asistencia Social</v>
          </cell>
          <cell r="W1224">
            <v>2</v>
          </cell>
          <cell r="X1224" t="str">
            <v>Proyecto de Inversión de Infraestructura Social</v>
          </cell>
          <cell r="Z1224">
            <v>42705</v>
          </cell>
          <cell r="AA1224">
            <v>42734</v>
          </cell>
          <cell r="AB1224" t="str">
            <v>PUEBLO SAN FRANCISCO, 97757 SAN FRANCISCO GRANDE, TINUM YUCATÁN ENTRE Y , SE REALIZO EN SAN FRANCISCO</v>
          </cell>
          <cell r="AC1224">
            <v>0</v>
          </cell>
          <cell r="AE1224">
            <v>1</v>
          </cell>
          <cell r="AF1224" t="str">
            <v>En Ejecución</v>
          </cell>
          <cell r="AH1224">
            <v>2000000</v>
          </cell>
        </row>
        <row r="1225">
          <cell r="B1225" t="str">
            <v>YUC00160300804686</v>
          </cell>
          <cell r="C1225" t="str">
            <v>Revestimiento Construcción Y Pavimentación De Calles - 262041</v>
          </cell>
          <cell r="D1225" t="str">
            <v>262041</v>
          </cell>
          <cell r="E1225">
            <v>31</v>
          </cell>
          <cell r="F1225" t="str">
            <v>Yucatán</v>
          </cell>
          <cell r="G1225">
            <v>91</v>
          </cell>
          <cell r="H1225" t="str">
            <v>Tinum</v>
          </cell>
          <cell r="I1225">
            <v>9</v>
          </cell>
          <cell r="J1225" t="str">
            <v>San Francisco Grande</v>
          </cell>
          <cell r="K1225">
            <v>-88.472499999999997</v>
          </cell>
          <cell r="L1225">
            <v>20.699444</v>
          </cell>
          <cell r="M1225" t="str">
            <v>Rural</v>
          </cell>
          <cell r="N1225">
            <v>2</v>
          </cell>
          <cell r="O1225" t="str">
            <v>Aportaciones Federales</v>
          </cell>
          <cell r="P1225" t="str">
            <v>I004</v>
          </cell>
          <cell r="Q1225" t="str">
            <v>FAIS Municipal y de las Demarcaciones Territoriales del Distrito Federal</v>
          </cell>
          <cell r="R1225">
            <v>33</v>
          </cell>
          <cell r="S1225" t="str">
            <v>Aportaciones Federales para Entidades Federativas y Municipios</v>
          </cell>
          <cell r="T1225" t="str">
            <v>H AYUNTAMIENDO DE TINUM</v>
          </cell>
          <cell r="U1225">
            <v>3</v>
          </cell>
          <cell r="V1225" t="str">
            <v>Transportes y vialidades</v>
          </cell>
          <cell r="W1225">
            <v>2</v>
          </cell>
          <cell r="X1225" t="str">
            <v>Proyecto de Inversión de Infraestructura Social</v>
          </cell>
          <cell r="Z1225">
            <v>42562</v>
          </cell>
          <cell r="AA1225">
            <v>42651</v>
          </cell>
          <cell r="AB1225" t="str">
            <v>CALLE 14X1Y3 Y 1X12-AY14 PUEBLO , 97755 SAN FRANCISCO GRANDE, TINUM YUCATÁN ENTRE CALLE 14X1Y3 Y CALLE 1X12-AY14, REVESTIMIENTO CONSTRUCCIÓN Y PAV</v>
          </cell>
          <cell r="AC1225">
            <v>0</v>
          </cell>
          <cell r="AE1225">
            <v>1</v>
          </cell>
          <cell r="AF1225" t="str">
            <v>En Ejecución</v>
          </cell>
          <cell r="AH1225">
            <v>987521.08</v>
          </cell>
        </row>
        <row r="1226">
          <cell r="B1226" t="str">
            <v>YUC00160300804687</v>
          </cell>
          <cell r="C1226" t="str">
            <v>Construcción De Techos Firmes - 324280</v>
          </cell>
          <cell r="D1226" t="str">
            <v>324280</v>
          </cell>
          <cell r="E1226">
            <v>31</v>
          </cell>
          <cell r="F1226" t="str">
            <v>Yucatán</v>
          </cell>
          <cell r="G1226">
            <v>91</v>
          </cell>
          <cell r="H1226" t="str">
            <v>Tinum</v>
          </cell>
          <cell r="I1226">
            <v>9</v>
          </cell>
          <cell r="J1226" t="str">
            <v>San Francisco Grande</v>
          </cell>
          <cell r="K1226">
            <v>-88.472499999999997</v>
          </cell>
          <cell r="L1226">
            <v>20.699444</v>
          </cell>
          <cell r="M1226" t="str">
            <v>Rural</v>
          </cell>
          <cell r="N1226">
            <v>2</v>
          </cell>
          <cell r="O1226" t="str">
            <v>Aportaciones Federales</v>
          </cell>
          <cell r="P1226" t="str">
            <v>I004</v>
          </cell>
          <cell r="Q1226" t="str">
            <v>FAIS Municipal y de las Demarcaciones Territoriales del Distrito Federal</v>
          </cell>
          <cell r="R1226">
            <v>33</v>
          </cell>
          <cell r="S1226" t="str">
            <v>Aportaciones Federales para Entidades Federativas y Municipios</v>
          </cell>
          <cell r="T1226" t="str">
            <v>H AYUNTAMIENDO DE TINUM</v>
          </cell>
          <cell r="U1226">
            <v>10</v>
          </cell>
          <cell r="V1226" t="str">
            <v>Vivienda</v>
          </cell>
          <cell r="W1226">
            <v>2</v>
          </cell>
          <cell r="X1226" t="str">
            <v>Proyecto de Inversión de Infraestructura Social</v>
          </cell>
          <cell r="Z1226">
            <v>42705</v>
          </cell>
          <cell r="AA1226">
            <v>42734</v>
          </cell>
          <cell r="AB1226" t="str">
            <v>PUEBLO SAN FRANCISCO, 97755 SAN FRANCISCO GRANDE, TINUM YUCATÁN ENTRE Y , SE REALIZO EN SAN FRANCISCO</v>
          </cell>
          <cell r="AC1226">
            <v>0</v>
          </cell>
          <cell r="AE1226">
            <v>1</v>
          </cell>
          <cell r="AF1226" t="str">
            <v>En Ejecución</v>
          </cell>
          <cell r="AH1226">
            <v>216000</v>
          </cell>
        </row>
        <row r="1227">
          <cell r="B1227" t="str">
            <v>YUC00160300804688</v>
          </cell>
          <cell r="C1227" t="str">
            <v>Construcción De Techos Firmes - 324243</v>
          </cell>
          <cell r="D1227" t="str">
            <v>324243</v>
          </cell>
          <cell r="E1227">
            <v>31</v>
          </cell>
          <cell r="F1227" t="str">
            <v>Yucatán</v>
          </cell>
          <cell r="G1227">
            <v>91</v>
          </cell>
          <cell r="H1227" t="str">
            <v>Tinum</v>
          </cell>
          <cell r="I1227">
            <v>9</v>
          </cell>
          <cell r="J1227" t="str">
            <v>San Francisco Grande</v>
          </cell>
          <cell r="K1227">
            <v>-88.472499999999997</v>
          </cell>
          <cell r="L1227">
            <v>20.699444</v>
          </cell>
          <cell r="M1227" t="str">
            <v>Rural</v>
          </cell>
          <cell r="N1227">
            <v>2</v>
          </cell>
          <cell r="O1227" t="str">
            <v>Aportaciones Federales</v>
          </cell>
          <cell r="P1227" t="str">
            <v>I004</v>
          </cell>
          <cell r="Q1227" t="str">
            <v>FAIS Municipal y de las Demarcaciones Territoriales del Distrito Federal</v>
          </cell>
          <cell r="R1227">
            <v>33</v>
          </cell>
          <cell r="S1227" t="str">
            <v>Aportaciones Federales para Entidades Federativas y Municipios</v>
          </cell>
          <cell r="T1227" t="str">
            <v>H AYUNTAMIENDO DE TINUM</v>
          </cell>
          <cell r="U1227">
            <v>10</v>
          </cell>
          <cell r="V1227" t="str">
            <v>Vivienda</v>
          </cell>
          <cell r="W1227">
            <v>2</v>
          </cell>
          <cell r="X1227" t="str">
            <v>Proyecto de Inversión de Infraestructura Social</v>
          </cell>
          <cell r="Z1227">
            <v>42636</v>
          </cell>
          <cell r="AA1227">
            <v>42695</v>
          </cell>
          <cell r="AB1227" t="str">
            <v>PUEBLO , 97754 SAN FRANCISCO GRANDE, TINUM YUCATÁN ENTRE Y , SE REALIZO EN SAN FRANCISCO</v>
          </cell>
          <cell r="AC1227">
            <v>0</v>
          </cell>
          <cell r="AE1227">
            <v>1</v>
          </cell>
          <cell r="AF1227" t="str">
            <v>En Ejecución</v>
          </cell>
          <cell r="AH1227">
            <v>701481.48</v>
          </cell>
        </row>
        <row r="1228">
          <cell r="B1228" t="str">
            <v>YUC00160300804689</v>
          </cell>
          <cell r="C1228" t="str">
            <v>Construcción De Techos Firmes - 356356</v>
          </cell>
          <cell r="D1228" t="str">
            <v>356356</v>
          </cell>
          <cell r="E1228">
            <v>31</v>
          </cell>
          <cell r="F1228" t="str">
            <v>Yucatán</v>
          </cell>
          <cell r="G1228">
            <v>91</v>
          </cell>
          <cell r="H1228" t="str">
            <v>Tinum</v>
          </cell>
          <cell r="I1228">
            <v>11</v>
          </cell>
          <cell r="J1228" t="str">
            <v>Tohopkú</v>
          </cell>
          <cell r="K1228">
            <v>-88.463887999999997</v>
          </cell>
          <cell r="L1228">
            <v>20.653887999999998</v>
          </cell>
          <cell r="M1228" t="str">
            <v>Rural</v>
          </cell>
          <cell r="N1228">
            <v>2</v>
          </cell>
          <cell r="O1228" t="str">
            <v>Aportaciones Federales</v>
          </cell>
          <cell r="P1228" t="str">
            <v>I004</v>
          </cell>
          <cell r="Q1228" t="str">
            <v>FAIS Municipal y de las Demarcaciones Territoriales del Distrito Federal</v>
          </cell>
          <cell r="R1228">
            <v>33</v>
          </cell>
          <cell r="S1228" t="str">
            <v>Aportaciones Federales para Entidades Federativas y Municipios</v>
          </cell>
          <cell r="T1228" t="str">
            <v>H AYUNTAMIENDO DE TINUM</v>
          </cell>
          <cell r="U1228">
            <v>10</v>
          </cell>
          <cell r="V1228" t="str">
            <v>Vivienda</v>
          </cell>
          <cell r="W1228">
            <v>2</v>
          </cell>
          <cell r="X1228" t="str">
            <v>Proyecto de Inversión de Infraestructura Social</v>
          </cell>
          <cell r="Z1228">
            <v>42636</v>
          </cell>
          <cell r="AA1228">
            <v>42695</v>
          </cell>
          <cell r="AB1228" t="str">
            <v>PUEBLO TOHOPKU, 97755 TOHOPKÚ, TINUM YUCATÁN ENTRE Y , SE REALIZO EN TOHOPKU</v>
          </cell>
          <cell r="AC1228">
            <v>0</v>
          </cell>
          <cell r="AE1228">
            <v>1</v>
          </cell>
          <cell r="AF1228" t="str">
            <v>En Ejecución</v>
          </cell>
          <cell r="AH1228">
            <v>627880.64</v>
          </cell>
        </row>
        <row r="1229">
          <cell r="B1229" t="str">
            <v>YUC00160300804690</v>
          </cell>
          <cell r="C1229" t="str">
            <v>Construcción De Techos Firmes - 323549</v>
          </cell>
          <cell r="D1229" t="str">
            <v>323549</v>
          </cell>
          <cell r="E1229">
            <v>31</v>
          </cell>
          <cell r="F1229" t="str">
            <v>Yucatán</v>
          </cell>
          <cell r="G1229">
            <v>91</v>
          </cell>
          <cell r="H1229" t="str">
            <v>Tinum</v>
          </cell>
          <cell r="I1229">
            <v>11</v>
          </cell>
          <cell r="J1229" t="str">
            <v>Tohopkú</v>
          </cell>
          <cell r="K1229">
            <v>-88.463887999999997</v>
          </cell>
          <cell r="L1229">
            <v>20.653887999999998</v>
          </cell>
          <cell r="M1229" t="str">
            <v>Rural</v>
          </cell>
          <cell r="N1229">
            <v>2</v>
          </cell>
          <cell r="O1229" t="str">
            <v>Aportaciones Federales</v>
          </cell>
          <cell r="P1229" t="str">
            <v>I004</v>
          </cell>
          <cell r="Q1229" t="str">
            <v>FAIS Municipal y de las Demarcaciones Territoriales del Distrito Federal</v>
          </cell>
          <cell r="R1229">
            <v>33</v>
          </cell>
          <cell r="S1229" t="str">
            <v>Aportaciones Federales para Entidades Federativas y Municipios</v>
          </cell>
          <cell r="T1229" t="str">
            <v>H AYUNTAMIENDO DE TINUM</v>
          </cell>
          <cell r="U1229">
            <v>10</v>
          </cell>
          <cell r="V1229" t="str">
            <v>Vivienda</v>
          </cell>
          <cell r="W1229">
            <v>2</v>
          </cell>
          <cell r="X1229" t="str">
            <v>Proyecto de Inversión de Infraestructura Social</v>
          </cell>
          <cell r="Z1229">
            <v>42576</v>
          </cell>
          <cell r="AA1229">
            <v>42605</v>
          </cell>
          <cell r="AB1229" t="str">
            <v>PUEBLO TOHOPKU, 97755 TOHOPKÚ, TINUM YUCATÁN ENTRE Y , SE REALIZO EN TOHOPKU</v>
          </cell>
          <cell r="AC1229">
            <v>0</v>
          </cell>
          <cell r="AE1229">
            <v>1</v>
          </cell>
          <cell r="AF1229" t="str">
            <v>En Ejecución</v>
          </cell>
          <cell r="AH1229">
            <v>1247164.3799999999</v>
          </cell>
        </row>
        <row r="1230">
          <cell r="B1230" t="str">
            <v>YUC00160300804691</v>
          </cell>
          <cell r="C1230" t="str">
            <v>Construcción De Cuartos En El Municipio De Tinum Yucatan - 256227</v>
          </cell>
          <cell r="D1230" t="str">
            <v>256227</v>
          </cell>
          <cell r="E1230">
            <v>31</v>
          </cell>
          <cell r="F1230" t="str">
            <v>Yucatán</v>
          </cell>
          <cell r="G1230">
            <v>91</v>
          </cell>
          <cell r="H1230" t="str">
            <v>Tinum</v>
          </cell>
          <cell r="I1230">
            <v>11</v>
          </cell>
          <cell r="J1230" t="str">
            <v>Tohopkú</v>
          </cell>
          <cell r="K1230">
            <v>-88.463887999999997</v>
          </cell>
          <cell r="L1230">
            <v>20.653887999999998</v>
          </cell>
          <cell r="M1230" t="str">
            <v>Rural</v>
          </cell>
          <cell r="N1230">
            <v>2</v>
          </cell>
          <cell r="O1230" t="str">
            <v>Aportaciones Federales</v>
          </cell>
          <cell r="P1230" t="str">
            <v>I004</v>
          </cell>
          <cell r="Q1230" t="str">
            <v>FAIS Municipal y de las Demarcaciones Territoriales del Distrito Federal</v>
          </cell>
          <cell r="R1230">
            <v>33</v>
          </cell>
          <cell r="S1230" t="str">
            <v>Aportaciones Federales para Entidades Federativas y Municipios</v>
          </cell>
          <cell r="T1230" t="str">
            <v>H AYUNTAMIENDO DE TINUM</v>
          </cell>
          <cell r="U1230">
            <v>10</v>
          </cell>
          <cell r="V1230" t="str">
            <v>Vivienda</v>
          </cell>
          <cell r="W1230">
            <v>2</v>
          </cell>
          <cell r="X1230" t="str">
            <v>Proyecto de Inversión de Infraestructura Social</v>
          </cell>
          <cell r="Z1230">
            <v>42660</v>
          </cell>
          <cell r="AA1230">
            <v>42689</v>
          </cell>
          <cell r="AB1230" t="str">
            <v>PUEBLO TOHOPKU, 97755 TOHOPKÚ, TINUM YUCATÁN ENTRE Y , CONSTRUCCIÓN DE 2 CUARTO DORMITORIOS</v>
          </cell>
          <cell r="AC1230">
            <v>0</v>
          </cell>
          <cell r="AE1230">
            <v>1</v>
          </cell>
          <cell r="AF1230" t="str">
            <v>En Ejecución</v>
          </cell>
          <cell r="AH1230">
            <v>445312.14</v>
          </cell>
        </row>
        <row r="1231">
          <cell r="B1231" t="str">
            <v>YUC00160300804692</v>
          </cell>
          <cell r="C1231" t="str">
            <v>Ampliación De Red Eléctrica En Media Y Baja Tension - 358454</v>
          </cell>
          <cell r="D1231" t="str">
            <v>358454</v>
          </cell>
          <cell r="E1231">
            <v>31</v>
          </cell>
          <cell r="F1231" t="str">
            <v>Yucatán</v>
          </cell>
          <cell r="G1231">
            <v>91</v>
          </cell>
          <cell r="H1231" t="str">
            <v>Tinum</v>
          </cell>
          <cell r="I1231">
            <v>12</v>
          </cell>
          <cell r="J1231" t="str">
            <v>X-Calakoop</v>
          </cell>
          <cell r="K1231">
            <v>-88.526387999999997</v>
          </cell>
          <cell r="L1231">
            <v>20.650832999999999</v>
          </cell>
          <cell r="M1231" t="str">
            <v>Rural</v>
          </cell>
          <cell r="N1231">
            <v>2</v>
          </cell>
          <cell r="O1231" t="str">
            <v>Aportaciones Federales</v>
          </cell>
          <cell r="P1231" t="str">
            <v>I004</v>
          </cell>
          <cell r="Q1231" t="str">
            <v>FAIS Municipal y de las Demarcaciones Territoriales del Distrito Federal</v>
          </cell>
          <cell r="R1231">
            <v>33</v>
          </cell>
          <cell r="S1231" t="str">
            <v>Aportaciones Federales para Entidades Federativas y Municipios</v>
          </cell>
          <cell r="T1231" t="str">
            <v>H AYUNTAMIENDO DE TINUM</v>
          </cell>
          <cell r="U1231">
            <v>5</v>
          </cell>
          <cell r="V1231" t="str">
            <v>Urbanización</v>
          </cell>
          <cell r="W1231">
            <v>2</v>
          </cell>
          <cell r="X1231" t="str">
            <v>Proyecto de Inversión de Infraestructura Social</v>
          </cell>
          <cell r="Z1231">
            <v>42705</v>
          </cell>
          <cell r="AA1231">
            <v>42734</v>
          </cell>
          <cell r="AB1231" t="str">
            <v>CALLE 7X14Y18 PUEBLO XCALAKOOP, 97756 X-CALAKOOP, TINUM YUCATÁN ENTRE CALLE 7X14Y18 Y CALLE 9X4, CALLE 4X9Y7 SE REALIZO EN XCALAKOOP</v>
          </cell>
          <cell r="AC1231">
            <v>0</v>
          </cell>
          <cell r="AE1231">
            <v>1</v>
          </cell>
          <cell r="AF1231" t="str">
            <v>En Ejecución</v>
          </cell>
          <cell r="AH1231">
            <v>1191913.56</v>
          </cell>
        </row>
        <row r="1232">
          <cell r="B1232" t="str">
            <v>YUC00160300804693</v>
          </cell>
          <cell r="C1232" t="str">
            <v>Construccion De Cuartos Dormitorios - 256239</v>
          </cell>
          <cell r="D1232" t="str">
            <v>256239</v>
          </cell>
          <cell r="E1232">
            <v>31</v>
          </cell>
          <cell r="F1232" t="str">
            <v>Yucatán</v>
          </cell>
          <cell r="G1232">
            <v>91</v>
          </cell>
          <cell r="H1232" t="str">
            <v>Tinum</v>
          </cell>
          <cell r="I1232">
            <v>12</v>
          </cell>
          <cell r="J1232" t="str">
            <v>X-Calakoop</v>
          </cell>
          <cell r="K1232">
            <v>-88.526387999999997</v>
          </cell>
          <cell r="L1232">
            <v>20.650832999999999</v>
          </cell>
          <cell r="M1232" t="str">
            <v>Rural</v>
          </cell>
          <cell r="N1232">
            <v>2</v>
          </cell>
          <cell r="O1232" t="str">
            <v>Aportaciones Federales</v>
          </cell>
          <cell r="P1232" t="str">
            <v>I004</v>
          </cell>
          <cell r="Q1232" t="str">
            <v>FAIS Municipal y de las Demarcaciones Territoriales del Distrito Federal</v>
          </cell>
          <cell r="R1232">
            <v>33</v>
          </cell>
          <cell r="S1232" t="str">
            <v>Aportaciones Federales para Entidades Federativas y Municipios</v>
          </cell>
          <cell r="T1232" t="str">
            <v>H AYUNTAMIENDO DE TINUM</v>
          </cell>
          <cell r="U1232">
            <v>10</v>
          </cell>
          <cell r="V1232" t="str">
            <v>Vivienda</v>
          </cell>
          <cell r="W1232">
            <v>2</v>
          </cell>
          <cell r="X1232" t="str">
            <v>Proyecto de Inversión de Infraestructura Social</v>
          </cell>
          <cell r="Z1232">
            <v>42660</v>
          </cell>
          <cell r="AA1232">
            <v>42689</v>
          </cell>
          <cell r="AB1232" t="str">
            <v>PUEBLO XCALAKOOP, 97756 X-CALAKOOP, TINUM YUCATÁN ENTRE CALLE 8X9 Y CALLE 13X20, CONSTRUCCION DE 2 CUARTOS</v>
          </cell>
          <cell r="AC1232">
            <v>0</v>
          </cell>
          <cell r="AE1232">
            <v>1</v>
          </cell>
          <cell r="AF1232" t="str">
            <v>En Ejecución</v>
          </cell>
          <cell r="AH1232">
            <v>296874.76</v>
          </cell>
        </row>
        <row r="1233">
          <cell r="B1233" t="str">
            <v>YUC00160300804694</v>
          </cell>
          <cell r="C1233" t="str">
            <v>Construcción De Techos Firmes - 330193</v>
          </cell>
          <cell r="D1233" t="str">
            <v>330193</v>
          </cell>
          <cell r="E1233">
            <v>31</v>
          </cell>
          <cell r="F1233" t="str">
            <v>Yucatán</v>
          </cell>
          <cell r="G1233">
            <v>91</v>
          </cell>
          <cell r="H1233" t="str">
            <v>Tinum</v>
          </cell>
          <cell r="I1233">
            <v>12</v>
          </cell>
          <cell r="J1233" t="str">
            <v>X-Calakoop</v>
          </cell>
          <cell r="K1233">
            <v>-88.526387999999997</v>
          </cell>
          <cell r="L1233">
            <v>20.650832999999999</v>
          </cell>
          <cell r="M1233" t="str">
            <v>Rural</v>
          </cell>
          <cell r="N1233">
            <v>2</v>
          </cell>
          <cell r="O1233" t="str">
            <v>Aportaciones Federales</v>
          </cell>
          <cell r="P1233" t="str">
            <v>I004</v>
          </cell>
          <cell r="Q1233" t="str">
            <v>FAIS Municipal y de las Demarcaciones Territoriales del Distrito Federal</v>
          </cell>
          <cell r="R1233">
            <v>33</v>
          </cell>
          <cell r="S1233" t="str">
            <v>Aportaciones Federales para Entidades Federativas y Municipios</v>
          </cell>
          <cell r="T1233" t="str">
            <v>H AYUNTAMIENDO DE TINUM</v>
          </cell>
          <cell r="U1233">
            <v>10</v>
          </cell>
          <cell r="V1233" t="str">
            <v>Vivienda</v>
          </cell>
          <cell r="W1233">
            <v>2</v>
          </cell>
          <cell r="X1233" t="str">
            <v>Proyecto de Inversión de Infraestructura Social</v>
          </cell>
          <cell r="Z1233">
            <v>42705</v>
          </cell>
          <cell r="AA1233">
            <v>42734</v>
          </cell>
          <cell r="AB1233" t="str">
            <v>PUEBLO XCALAKOOP, 97756 X-CALAKOOP, TINUM YUCATÁN ENTRE Y , SE REALIZO EN XCALAKOOP</v>
          </cell>
          <cell r="AC1233">
            <v>0</v>
          </cell>
          <cell r="AE1233">
            <v>1</v>
          </cell>
          <cell r="AF1233" t="str">
            <v>En Ejecución</v>
          </cell>
          <cell r="AH1233">
            <v>360000</v>
          </cell>
        </row>
        <row r="1234">
          <cell r="B1234" t="str">
            <v>YUC00160300804695</v>
          </cell>
          <cell r="C1234" t="str">
            <v>Construcción De Techos Firmes - 330362</v>
          </cell>
          <cell r="D1234" t="str">
            <v>330362</v>
          </cell>
          <cell r="E1234">
            <v>31</v>
          </cell>
          <cell r="F1234" t="str">
            <v>Yucatán</v>
          </cell>
          <cell r="G1234">
            <v>91</v>
          </cell>
          <cell r="H1234" t="str">
            <v>Tinum</v>
          </cell>
          <cell r="I1234">
            <v>57</v>
          </cell>
          <cell r="J1234" t="str">
            <v>Chendzonot</v>
          </cell>
          <cell r="K1234">
            <v>-88.636387999999997</v>
          </cell>
          <cell r="L1234">
            <v>20.630555000000001</v>
          </cell>
          <cell r="M1234" t="str">
            <v>Rural</v>
          </cell>
          <cell r="N1234">
            <v>2</v>
          </cell>
          <cell r="O1234" t="str">
            <v>Aportaciones Federales</v>
          </cell>
          <cell r="P1234" t="str">
            <v>I004</v>
          </cell>
          <cell r="Q1234" t="str">
            <v>FAIS Municipal y de las Demarcaciones Territoriales del Distrito Federal</v>
          </cell>
          <cell r="R1234">
            <v>33</v>
          </cell>
          <cell r="S1234" t="str">
            <v>Aportaciones Federales para Entidades Federativas y Municipios</v>
          </cell>
          <cell r="T1234" t="str">
            <v>H AYUNTAMIENDO DE TINUM</v>
          </cell>
          <cell r="U1234">
            <v>10</v>
          </cell>
          <cell r="V1234" t="str">
            <v>Vivienda</v>
          </cell>
          <cell r="W1234">
            <v>2</v>
          </cell>
          <cell r="X1234" t="str">
            <v>Proyecto de Inversión de Infraestructura Social</v>
          </cell>
          <cell r="Z1234">
            <v>42636</v>
          </cell>
          <cell r="AA1234">
            <v>42695</v>
          </cell>
          <cell r="AB1234" t="str">
            <v>PUEBLO , 00000 CHENDZONOT, TINUM YUCATÁN ENTRE Y , SE REALIZO EN CHENDZONOT</v>
          </cell>
          <cell r="AC1234">
            <v>0</v>
          </cell>
          <cell r="AE1234">
            <v>1</v>
          </cell>
          <cell r="AF1234" t="str">
            <v>En Ejecución</v>
          </cell>
          <cell r="AH1234">
            <v>291818.59999999998</v>
          </cell>
        </row>
        <row r="1235">
          <cell r="B1235" t="str">
            <v>YUC16160300804696</v>
          </cell>
          <cell r="C1235" t="str">
            <v>Programa De Mejoramiento De Vivienda En La Modalidad De Equipamiento De Estufas Ecológicas - 331248</v>
          </cell>
          <cell r="D1235" t="str">
            <v>331248</v>
          </cell>
          <cell r="E1235">
            <v>31</v>
          </cell>
          <cell r="F1235" t="str">
            <v>Yucatán</v>
          </cell>
          <cell r="G1235">
            <v>92</v>
          </cell>
          <cell r="H1235" t="str">
            <v>Tixcacalcupul</v>
          </cell>
          <cell r="I1235">
            <v>1</v>
          </cell>
          <cell r="J1235" t="str">
            <v>Tixcacalcupul</v>
          </cell>
          <cell r="K1235">
            <v>-88.270276999999993</v>
          </cell>
          <cell r="L1235">
            <v>20.536666</v>
          </cell>
          <cell r="M1235" t="str">
            <v>Urbano</v>
          </cell>
          <cell r="N1235">
            <v>2</v>
          </cell>
          <cell r="O1235" t="str">
            <v>Aportaciones Federales</v>
          </cell>
          <cell r="P1235" t="str">
            <v>I003</v>
          </cell>
          <cell r="Q1235" t="str">
            <v>FAIS Entidades</v>
          </cell>
          <cell r="R1235">
            <v>33</v>
          </cell>
          <cell r="S1235" t="str">
            <v>Aportaciones Federales para Entidades Federativas y Municipios</v>
          </cell>
          <cell r="T1235" t="str">
            <v>SECRETARÍA DE DESARROLLO SOCIAL DEL GOBIERNO DEL ESTADO DE YUCATÁN</v>
          </cell>
          <cell r="U1235">
            <v>10</v>
          </cell>
          <cell r="V1235" t="str">
            <v>Vivienda</v>
          </cell>
          <cell r="W1235">
            <v>2</v>
          </cell>
          <cell r="X1235" t="str">
            <v>Proyecto de Inversión de Infraestructura Social</v>
          </cell>
          <cell r="Z1235">
            <v>42550</v>
          </cell>
          <cell r="AA1235">
            <v>42583</v>
          </cell>
          <cell r="AB1235" t="str">
            <v>CALLE 13 B X 18 Y 20 S/N, CALLE 2 X 11 Y 11 A S/N, CALLE 11 X 4 Y 2 S/N, CALLE 12 X 3 Y 7 S/N, CALLE 3 X 10 Y 12 S/N, CALLE 18 X 9 Y 11 S/N, CALLE 16 X 9 Y 11 S/N, CALLE 15 X 16 Y 18 S/N, CALLE 9 X 10 Y 12 S/N, CALLE 16 X 11 Y 13 S/N, CALLE</v>
          </cell>
          <cell r="AC1235">
            <v>1</v>
          </cell>
          <cell r="AD1235" t="str">
            <v>Coparticipación Federal-Estatal</v>
          </cell>
          <cell r="AE1235">
            <v>1</v>
          </cell>
          <cell r="AF1235" t="str">
            <v>En Ejecución</v>
          </cell>
          <cell r="AH1235">
            <v>1800000</v>
          </cell>
        </row>
        <row r="1236">
          <cell r="B1236" t="str">
            <v>YUC16160300804697</v>
          </cell>
          <cell r="C1236" t="str">
            <v>Programa De Mejoramiento De Vivienda En La Modalidad De Equipamiento De Estufas Ecológicas - 331291</v>
          </cell>
          <cell r="D1236" t="str">
            <v>331291</v>
          </cell>
          <cell r="E1236">
            <v>31</v>
          </cell>
          <cell r="F1236" t="str">
            <v>Yucatán</v>
          </cell>
          <cell r="G1236">
            <v>92</v>
          </cell>
          <cell r="H1236" t="str">
            <v>Tixcacalcupul</v>
          </cell>
          <cell r="I1236">
            <v>1</v>
          </cell>
          <cell r="J1236" t="str">
            <v>Tixcacalcupul</v>
          </cell>
          <cell r="K1236">
            <v>-88.270276999999993</v>
          </cell>
          <cell r="L1236">
            <v>20.536666</v>
          </cell>
          <cell r="M1236" t="str">
            <v>Urbano</v>
          </cell>
          <cell r="N1236">
            <v>2</v>
          </cell>
          <cell r="O1236" t="str">
            <v>Aportaciones Federales</v>
          </cell>
          <cell r="P1236" t="str">
            <v>I003</v>
          </cell>
          <cell r="Q1236" t="str">
            <v>FAIS Entidades</v>
          </cell>
          <cell r="R1236">
            <v>33</v>
          </cell>
          <cell r="S1236" t="str">
            <v>Aportaciones Federales para Entidades Federativas y Municipios</v>
          </cell>
          <cell r="T1236" t="str">
            <v>SECRETARÍA DE DESARROLLO SOCIAL DEL GOBIERNO DEL ESTADO DE YUCATÁN</v>
          </cell>
          <cell r="U1236">
            <v>10</v>
          </cell>
          <cell r="V1236" t="str">
            <v>Vivienda</v>
          </cell>
          <cell r="W1236">
            <v>2</v>
          </cell>
          <cell r="X1236" t="str">
            <v>Proyecto de Inversión de Infraestructura Social</v>
          </cell>
          <cell r="Z1236">
            <v>42550</v>
          </cell>
          <cell r="AA1236">
            <v>42583</v>
          </cell>
          <cell r="AB1236" t="str">
            <v>CALLE 13 PUEBLO TIXCACALCUPUL, 97762 TIXCACALCUPUL, TIXCACALCUPUL YUCATÁN ENTRE CALLE 10 Y CALLE 12, CALLE 15 CERCA DE LA IGLESIA</v>
          </cell>
          <cell r="AC1236">
            <v>1</v>
          </cell>
          <cell r="AD1236" t="str">
            <v>Coparticipación Federal-Estatal</v>
          </cell>
          <cell r="AE1236">
            <v>1</v>
          </cell>
          <cell r="AF1236" t="str">
            <v>En Ejecución</v>
          </cell>
          <cell r="AH1236">
            <v>899997.6</v>
          </cell>
        </row>
        <row r="1237">
          <cell r="B1237" t="str">
            <v>YUC00160300804698</v>
          </cell>
          <cell r="C1237" t="str">
            <v>Amplacion De Electrificacion En Media Y Baja Tencion - 287441</v>
          </cell>
          <cell r="D1237" t="str">
            <v>287441</v>
          </cell>
          <cell r="E1237">
            <v>31</v>
          </cell>
          <cell r="F1237" t="str">
            <v>Yucatán</v>
          </cell>
          <cell r="G1237">
            <v>92</v>
          </cell>
          <cell r="H1237" t="str">
            <v>Tixcacalcupul</v>
          </cell>
          <cell r="I1237">
            <v>1</v>
          </cell>
          <cell r="J1237" t="str">
            <v>Tixcacalcupul</v>
          </cell>
          <cell r="K1237">
            <v>-88.270276999999993</v>
          </cell>
          <cell r="L1237">
            <v>20.536666</v>
          </cell>
          <cell r="M1237" t="str">
            <v>Urbano</v>
          </cell>
          <cell r="N1237">
            <v>2</v>
          </cell>
          <cell r="O1237" t="str">
            <v>Aportaciones Federales</v>
          </cell>
          <cell r="P1237" t="str">
            <v>I004</v>
          </cell>
          <cell r="Q1237" t="str">
            <v>FAIS Municipal y de las Demarcaciones Territoriales del Distrito Federal</v>
          </cell>
          <cell r="R1237">
            <v>33</v>
          </cell>
          <cell r="S1237" t="str">
            <v>Aportaciones Federales para Entidades Federativas y Municipios</v>
          </cell>
          <cell r="T1237" t="str">
            <v>H AYUNTAMIENTO DE TIXCACALCUPUL</v>
          </cell>
          <cell r="U1237">
            <v>5</v>
          </cell>
          <cell r="V1237" t="str">
            <v>Urbanización</v>
          </cell>
          <cell r="W1237">
            <v>2</v>
          </cell>
          <cell r="X1237" t="str">
            <v>Proyecto de Inversión de Infraestructura Social</v>
          </cell>
          <cell r="Z1237">
            <v>42605</v>
          </cell>
          <cell r="AA1237">
            <v>42634</v>
          </cell>
          <cell r="AB1237" t="str">
            <v>CALLEJON TIXCACALCUPUL 3 S INTERIOR 12 SN AMPLIACION TIXCACALCUPUL, 97762 TIXCACALCUPUL, TIXCACALCUPUL YUCATÁN ENTRE CALLEJON TIXCACALCUPUL Y CALLEJ</v>
          </cell>
          <cell r="AC1237">
            <v>0</v>
          </cell>
          <cell r="AE1237">
            <v>1</v>
          </cell>
          <cell r="AF1237" t="str">
            <v>En Ejecución</v>
          </cell>
          <cell r="AH1237">
            <v>331720.44</v>
          </cell>
        </row>
        <row r="1238">
          <cell r="B1238" t="str">
            <v>YUC00160300804699</v>
          </cell>
          <cell r="C1238" t="str">
            <v>Continuación De Construcción De Baños Digestores - 287263</v>
          </cell>
          <cell r="D1238" t="str">
            <v>287263</v>
          </cell>
          <cell r="E1238">
            <v>31</v>
          </cell>
          <cell r="F1238" t="str">
            <v>Yucatán</v>
          </cell>
          <cell r="G1238">
            <v>92</v>
          </cell>
          <cell r="H1238" t="str">
            <v>Tixcacalcupul</v>
          </cell>
          <cell r="I1238">
            <v>1</v>
          </cell>
          <cell r="J1238" t="str">
            <v>Tixcacalcupul</v>
          </cell>
          <cell r="K1238">
            <v>-88.270276999999993</v>
          </cell>
          <cell r="L1238">
            <v>20.536666</v>
          </cell>
          <cell r="M1238" t="str">
            <v>Urbano</v>
          </cell>
          <cell r="N1238">
            <v>2</v>
          </cell>
          <cell r="O1238" t="str">
            <v>Aportaciones Federales</v>
          </cell>
          <cell r="P1238" t="str">
            <v>I004</v>
          </cell>
          <cell r="Q1238" t="str">
            <v>FAIS Municipal y de las Demarcaciones Territoriales del Distrito Federal</v>
          </cell>
          <cell r="R1238">
            <v>33</v>
          </cell>
          <cell r="S1238" t="str">
            <v>Aportaciones Federales para Entidades Federativas y Municipios</v>
          </cell>
          <cell r="T1238" t="str">
            <v>H AYUNTAMIENTO DE TIXCACALCUPUL</v>
          </cell>
          <cell r="U1238">
            <v>10</v>
          </cell>
          <cell r="V1238" t="str">
            <v>Vivienda</v>
          </cell>
          <cell r="W1238">
            <v>2</v>
          </cell>
          <cell r="X1238" t="str">
            <v>Proyecto de Inversión de Infraestructura Social</v>
          </cell>
          <cell r="Z1238">
            <v>42674</v>
          </cell>
          <cell r="AA1238">
            <v>42718</v>
          </cell>
          <cell r="AB1238" t="str">
            <v>CALLE TIXCACALCUPUL 8 S INTERIOR 9 SN COLONIA TIXCACALCUPUL, 97762 TIXCACALCUPUL, TIXCACALCUPUL YUCATÁN ENTRE CALLE TIXCACALCUPUL Y CALLE TIXCACALCU</v>
          </cell>
          <cell r="AC1238">
            <v>0</v>
          </cell>
          <cell r="AE1238">
            <v>1</v>
          </cell>
          <cell r="AF1238" t="str">
            <v>En Ejecución</v>
          </cell>
          <cell r="AH1238">
            <v>536881.47</v>
          </cell>
        </row>
        <row r="1239">
          <cell r="B1239" t="str">
            <v>YUC00160300804968</v>
          </cell>
          <cell r="C1239" t="str">
            <v>Mejoramiento Integral De Vivienda Consistente En Construcción De   20   Recamaras- 113209</v>
          </cell>
          <cell r="D1239" t="str">
            <v>06-16-0576</v>
          </cell>
          <cell r="E1239">
            <v>31</v>
          </cell>
          <cell r="F1239" t="str">
            <v>Yucatán</v>
          </cell>
          <cell r="G1239">
            <v>96</v>
          </cell>
          <cell r="H1239" t="str">
            <v>Tizimín</v>
          </cell>
          <cell r="I1239">
            <v>69</v>
          </cell>
          <cell r="J1239" t="str">
            <v>Sucopó</v>
          </cell>
          <cell r="K1239">
            <v>-88.047499999999999</v>
          </cell>
          <cell r="L1239">
            <v>21.161110999999998</v>
          </cell>
          <cell r="M1239" t="str">
            <v>Rural</v>
          </cell>
          <cell r="N1239">
            <v>2</v>
          </cell>
          <cell r="O1239" t="str">
            <v>Aportaciones Federales</v>
          </cell>
          <cell r="P1239" t="str">
            <v>I003</v>
          </cell>
          <cell r="Q1239" t="str">
            <v>FAIS Entidades</v>
          </cell>
          <cell r="R1239">
            <v>33</v>
          </cell>
          <cell r="S1239" t="str">
            <v>Aportaciones Federales para Entidades Federativas y Municipios</v>
          </cell>
          <cell r="T1239" t="str">
            <v>INSTITUTO DE VIVIENDA DEL ESTADO DE YUCATÁN</v>
          </cell>
          <cell r="U1239">
            <v>10</v>
          </cell>
          <cell r="V1239" t="str">
            <v>Vivienda</v>
          </cell>
          <cell r="W1239">
            <v>2</v>
          </cell>
          <cell r="X1239" t="str">
            <v>Proyecto de Inversión de Infraestructura Social</v>
          </cell>
          <cell r="Z1239">
            <v>42583</v>
          </cell>
          <cell r="AA1239">
            <v>42583</v>
          </cell>
          <cell r="AB1239" t="str">
            <v>COLONIA SUCOPÓ, 97705 SUCOPÓ, TIZIMÍN YUCATÁN ENTRE Y , NO SE CUENTA CON REFERENCIAS DE LAS UBICACIONES DE LAS ACCIONES</v>
          </cell>
          <cell r="AC1239">
            <v>1</v>
          </cell>
          <cell r="AD1239" t="str">
            <v>Coparticipación Federal-Estatal</v>
          </cell>
          <cell r="AE1239">
            <v>1</v>
          </cell>
          <cell r="AF1239" t="str">
            <v>En Ejecución</v>
          </cell>
          <cell r="AH1239">
            <v>900000</v>
          </cell>
        </row>
        <row r="1240">
          <cell r="B1240" t="str">
            <v>YUC16160300804969</v>
          </cell>
          <cell r="C1240" t="str">
            <v>Construcción De Sanitarios Con Biodigestor - 179941</v>
          </cell>
          <cell r="D1240" t="str">
            <v>179941</v>
          </cell>
          <cell r="E1240">
            <v>31</v>
          </cell>
          <cell r="F1240" t="str">
            <v>Yucatán</v>
          </cell>
          <cell r="G1240">
            <v>96</v>
          </cell>
          <cell r="H1240" t="str">
            <v>Tizimín</v>
          </cell>
          <cell r="I1240">
            <v>71</v>
          </cell>
          <cell r="J1240" t="str">
            <v>Tixcancal</v>
          </cell>
          <cell r="K1240">
            <v>-87.851388</v>
          </cell>
          <cell r="L1240">
            <v>21.034444000000001</v>
          </cell>
          <cell r="M1240" t="str">
            <v>Rural</v>
          </cell>
          <cell r="N1240">
            <v>2</v>
          </cell>
          <cell r="O1240" t="str">
            <v>Aportaciones Federales</v>
          </cell>
          <cell r="P1240" t="str">
            <v>I003</v>
          </cell>
          <cell r="Q1240" t="str">
            <v>FAIS Entidades</v>
          </cell>
          <cell r="R1240">
            <v>33</v>
          </cell>
          <cell r="S1240" t="str">
            <v>Aportaciones Federales para Entidades Federativas y Municipios</v>
          </cell>
          <cell r="T1240" t="str">
            <v>JUNTA DE AGUA POTABLE Y ALCANTARILLADO DE YUCATAN</v>
          </cell>
          <cell r="U1240">
            <v>10</v>
          </cell>
          <cell r="V1240" t="str">
            <v>Vivienda</v>
          </cell>
          <cell r="W1240">
            <v>2</v>
          </cell>
          <cell r="X1240" t="str">
            <v>Proyecto de Inversión de Infraestructura Social</v>
          </cell>
          <cell r="Z1240">
            <v>42598</v>
          </cell>
          <cell r="AA1240">
            <v>42717</v>
          </cell>
          <cell r="AB1240" t="str">
            <v>MANZANA TIXCANCAL, 97717 TIXCANCAL, TIZIMÍN YUCATÁN ENTRE Y ,</v>
          </cell>
          <cell r="AC1240">
            <v>0</v>
          </cell>
          <cell r="AE1240">
            <v>1</v>
          </cell>
          <cell r="AF1240" t="str">
            <v>En Ejecución</v>
          </cell>
          <cell r="AH1240">
            <v>7762900</v>
          </cell>
        </row>
        <row r="1241">
          <cell r="B1241" t="str">
            <v>YUC00160300804970</v>
          </cell>
          <cell r="C1241" t="str">
            <v>Mejoramiento Integral De Vivienda Consistente En Construcción De   25   Recamaras - 112735</v>
          </cell>
          <cell r="D1241" t="str">
            <v>06-16-0575</v>
          </cell>
          <cell r="E1241">
            <v>31</v>
          </cell>
          <cell r="F1241" t="str">
            <v>Yucatán</v>
          </cell>
          <cell r="G1241">
            <v>96</v>
          </cell>
          <cell r="H1241" t="str">
            <v>Tizimín</v>
          </cell>
          <cell r="I1241">
            <v>71</v>
          </cell>
          <cell r="J1241" t="str">
            <v>Tixcancal</v>
          </cell>
          <cell r="K1241">
            <v>-87.851388</v>
          </cell>
          <cell r="L1241">
            <v>21.034444000000001</v>
          </cell>
          <cell r="M1241" t="str">
            <v>Rural</v>
          </cell>
          <cell r="N1241">
            <v>2</v>
          </cell>
          <cell r="O1241" t="str">
            <v>Aportaciones Federales</v>
          </cell>
          <cell r="P1241" t="str">
            <v>I003</v>
          </cell>
          <cell r="Q1241" t="str">
            <v>FAIS Entidades</v>
          </cell>
          <cell r="R1241">
            <v>33</v>
          </cell>
          <cell r="S1241" t="str">
            <v>Aportaciones Federales para Entidades Federativas y Municipios</v>
          </cell>
          <cell r="T1241" t="str">
            <v>INSTITUTO DE VIVIENDA DEL ESTADO DE YUCATÁN</v>
          </cell>
          <cell r="U1241">
            <v>10</v>
          </cell>
          <cell r="V1241" t="str">
            <v>Vivienda</v>
          </cell>
          <cell r="W1241">
            <v>2</v>
          </cell>
          <cell r="X1241" t="str">
            <v>Proyecto de Inversión de Infraestructura Social</v>
          </cell>
          <cell r="Z1241">
            <v>42583</v>
          </cell>
          <cell r="AA1241">
            <v>42583</v>
          </cell>
          <cell r="AB1241" t="str">
            <v>CALLE 15 99 INTERIOR SN COLONIA TIXCANCAL, 97717 TIXCANCAL, TIZIMÍN YUCATÁN ENTRE CALLE 8 Y , CALLE 23 S/N CALLE 12 CALLE 8 S/N CALLE 17 CALLE 1</v>
          </cell>
          <cell r="AC1241">
            <v>1</v>
          </cell>
          <cell r="AD1241" t="str">
            <v>Coparticipación Federal-Estatal</v>
          </cell>
          <cell r="AE1241">
            <v>1</v>
          </cell>
          <cell r="AF1241" t="str">
            <v>En Ejecución</v>
          </cell>
          <cell r="AH1241">
            <v>1125000</v>
          </cell>
        </row>
        <row r="1242">
          <cell r="B1242" t="str">
            <v>YUC00160300805258</v>
          </cell>
          <cell r="C1242" t="str">
            <v>Mejoramiento Integral De Vivienda Consistente En Construcción De 20 Recamara</v>
          </cell>
          <cell r="D1242" t="str">
            <v>06-16-0480</v>
          </cell>
          <cell r="E1242">
            <v>31</v>
          </cell>
          <cell r="F1242" t="str">
            <v>Yucatán</v>
          </cell>
          <cell r="G1242">
            <v>27</v>
          </cell>
          <cell r="H1242" t="str">
            <v>Dzidzantún</v>
          </cell>
          <cell r="I1242">
            <v>1</v>
          </cell>
          <cell r="J1242" t="str">
            <v>Dzidzantún</v>
          </cell>
          <cell r="K1242">
            <v>-89.043054999999995</v>
          </cell>
          <cell r="L1242">
            <v>21.245833000000001</v>
          </cell>
          <cell r="M1242" t="str">
            <v>Urbano</v>
          </cell>
          <cell r="N1242">
            <v>2</v>
          </cell>
          <cell r="O1242" t="str">
            <v>Aportaciones Federales</v>
          </cell>
          <cell r="P1242" t="str">
            <v>I003</v>
          </cell>
          <cell r="Q1242" t="str">
            <v>FAIS Entidades</v>
          </cell>
          <cell r="R1242">
            <v>33</v>
          </cell>
          <cell r="S1242" t="str">
            <v>Aportaciones Federales para Entidades Federativas y Municipios</v>
          </cell>
          <cell r="T1242" t="str">
            <v>INSTITUTO DE VIVIENDA DEL ESTADO DE YUCATÁN</v>
          </cell>
          <cell r="U1242">
            <v>10</v>
          </cell>
          <cell r="V1242" t="str">
            <v>Vivienda</v>
          </cell>
          <cell r="W1242">
            <v>2</v>
          </cell>
          <cell r="X1242" t="str">
            <v>Proyecto de Inversión de Infraestructura Social</v>
          </cell>
          <cell r="Z1242">
            <v>42552</v>
          </cell>
          <cell r="AA1242">
            <v>42552</v>
          </cell>
          <cell r="AB1242" t="str">
            <v>CALLE 29 INTERIOR SN PUEBLO DZIDZANTUN, 97500</v>
          </cell>
          <cell r="AC1242">
            <v>0</v>
          </cell>
          <cell r="AE1242">
            <v>1</v>
          </cell>
          <cell r="AF1242" t="str">
            <v>En Ejecución</v>
          </cell>
          <cell r="AH1242">
            <v>180000</v>
          </cell>
        </row>
        <row r="1243">
          <cell r="B1243" t="str">
            <v>YUC00160300805259</v>
          </cell>
          <cell r="C1243" t="str">
            <v>Construcción De Cuartos Adicionales - 281139</v>
          </cell>
          <cell r="D1243" t="str">
            <v>281139</v>
          </cell>
          <cell r="E1243">
            <v>31</v>
          </cell>
          <cell r="F1243" t="str">
            <v>Yucatán</v>
          </cell>
          <cell r="G1243">
            <v>27</v>
          </cell>
          <cell r="H1243" t="str">
            <v>Dzidzantún</v>
          </cell>
          <cell r="I1243">
            <v>1</v>
          </cell>
          <cell r="J1243" t="str">
            <v>Dzidzantún</v>
          </cell>
          <cell r="K1243">
            <v>-89.043054999999995</v>
          </cell>
          <cell r="L1243">
            <v>21.245833000000001</v>
          </cell>
          <cell r="M1243" t="str">
            <v>Urbano</v>
          </cell>
          <cell r="N1243">
            <v>2</v>
          </cell>
          <cell r="O1243" t="str">
            <v>Aportaciones Federales</v>
          </cell>
          <cell r="P1243" t="str">
            <v>I003</v>
          </cell>
          <cell r="Q1243" t="str">
            <v>FAIS Entidades</v>
          </cell>
          <cell r="R1243">
            <v>33</v>
          </cell>
          <cell r="S1243" t="str">
            <v>Aportaciones Federales para Entidades Federativas y Municipios</v>
          </cell>
          <cell r="T1243" t="str">
            <v>INSTITUTO DE VIVIENDA DEL ESTADO DE YUCATÁN</v>
          </cell>
          <cell r="U1243">
            <v>10</v>
          </cell>
          <cell r="V1243" t="str">
            <v>Vivienda</v>
          </cell>
          <cell r="W1243">
            <v>2</v>
          </cell>
          <cell r="X1243" t="str">
            <v>Proyecto de Inversión de Infraestructura Social</v>
          </cell>
          <cell r="Z1243">
            <v>42552</v>
          </cell>
          <cell r="AA1243">
            <v>42569</v>
          </cell>
          <cell r="AB1243" t="str">
            <v>CALLE 19 INTERIOR SN PUEBLO DZIDZANTUN, 97500 DZIDZANTÚN, DZIDZANTÚN YUCATÁN ENTRE CALLE 12 Y CALLE 14, CALLE 21 19 SN 10 Y 12 14 SN 23 Y 25 8 SN 15</v>
          </cell>
          <cell r="AC1243">
            <v>0</v>
          </cell>
          <cell r="AE1243">
            <v>1</v>
          </cell>
          <cell r="AF1243" t="str">
            <v>En Ejecución</v>
          </cell>
          <cell r="AH1243">
            <v>90000</v>
          </cell>
        </row>
        <row r="1244">
          <cell r="B1244" t="str">
            <v>YUC00160300805263</v>
          </cell>
          <cell r="C1244" t="str">
            <v>Mejoramiento Integral De Vivienda Consistente En Construcción De 25      Recamaras - 112745</v>
          </cell>
          <cell r="D1244" t="str">
            <v>06-16-0577</v>
          </cell>
          <cell r="E1244">
            <v>31</v>
          </cell>
          <cell r="F1244" t="str">
            <v>Yucatán</v>
          </cell>
          <cell r="G1244">
            <v>96</v>
          </cell>
          <cell r="H1244" t="str">
            <v>Tizimín</v>
          </cell>
          <cell r="I1244">
            <v>509</v>
          </cell>
          <cell r="J1244" t="str">
            <v>Chan Cenote</v>
          </cell>
          <cell r="K1244">
            <v>-87.784999999999997</v>
          </cell>
          <cell r="L1244">
            <v>20.991111</v>
          </cell>
          <cell r="M1244" t="str">
            <v>Rural</v>
          </cell>
          <cell r="N1244">
            <v>2</v>
          </cell>
          <cell r="O1244" t="str">
            <v>Aportaciones Federales</v>
          </cell>
          <cell r="P1244" t="str">
            <v>I003</v>
          </cell>
          <cell r="Q1244" t="str">
            <v>FAIS Entidades</v>
          </cell>
          <cell r="R1244">
            <v>33</v>
          </cell>
          <cell r="S1244" t="str">
            <v>Aportaciones Federales para Entidades Federativas y Municipios</v>
          </cell>
          <cell r="T1244" t="str">
            <v>INSTITUTO DE VIVIENDA DEL ESTADO DE YUCATÁN</v>
          </cell>
          <cell r="U1244">
            <v>10</v>
          </cell>
          <cell r="V1244" t="str">
            <v>Vivienda</v>
          </cell>
          <cell r="W1244">
            <v>2</v>
          </cell>
          <cell r="X1244" t="str">
            <v>Proyecto de Inversión de Infraestructura Social</v>
          </cell>
          <cell r="Z1244">
            <v>42583</v>
          </cell>
          <cell r="AA1244">
            <v>42583</v>
          </cell>
          <cell r="AB1244" t="str">
            <v>CALLE 14 INTERIOR SN COLONIA CHAN CENOTE, 97717 CHAN CENOTE, TIZIMÍN YUCATÁN ENTRE CALLE 15 Y , CALLE 14 S/N CALLE 15 CALLE 21 S/N CALLE 12 CALLE</v>
          </cell>
          <cell r="AC1244">
            <v>1</v>
          </cell>
          <cell r="AD1244" t="str">
            <v>Coparticipación Federal-Estatal</v>
          </cell>
          <cell r="AE1244">
            <v>1</v>
          </cell>
          <cell r="AF1244" t="str">
            <v>En Ejecución</v>
          </cell>
          <cell r="AH1244">
            <v>1125000</v>
          </cell>
        </row>
        <row r="1245">
          <cell r="B1245" t="str">
            <v>YUC16160300805834</v>
          </cell>
          <cell r="C1245" t="str">
            <v>Programa De Mejoramiento De Vivienda En La Modalidad De Equipamiento De Estufas Ecológicas - 324135</v>
          </cell>
          <cell r="D1245" t="str">
            <v>324135</v>
          </cell>
          <cell r="E1245">
            <v>31</v>
          </cell>
          <cell r="F1245" t="str">
            <v>Yucatán</v>
          </cell>
          <cell r="G1245">
            <v>66</v>
          </cell>
          <cell r="H1245" t="str">
            <v>Santa Elena</v>
          </cell>
          <cell r="I1245">
            <v>1</v>
          </cell>
          <cell r="J1245" t="str">
            <v>Santa Elena</v>
          </cell>
          <cell r="K1245">
            <v>-89.643055000000004</v>
          </cell>
          <cell r="L1245">
            <v>20.324722000000001</v>
          </cell>
          <cell r="M1245" t="str">
            <v>Urbano</v>
          </cell>
          <cell r="N1245">
            <v>2</v>
          </cell>
          <cell r="O1245" t="str">
            <v>Aportaciones Federales</v>
          </cell>
          <cell r="P1245" t="str">
            <v>I003</v>
          </cell>
          <cell r="Q1245" t="str">
            <v>FAIS Entidades</v>
          </cell>
          <cell r="R1245">
            <v>33</v>
          </cell>
          <cell r="S1245" t="str">
            <v>Aportaciones Federales para Entidades Federativas y Municipios</v>
          </cell>
          <cell r="T1245" t="str">
            <v>SECRETARÍA DE DESARROLLO SOCIAL DEL GOBIERNO DEL ESTADO DE YUCATÁN</v>
          </cell>
          <cell r="U1245">
            <v>10</v>
          </cell>
          <cell r="V1245" t="str">
            <v>Vivienda</v>
          </cell>
          <cell r="W1245">
            <v>2</v>
          </cell>
          <cell r="X1245" t="str">
            <v>Proyecto de Inversión de Infraestructura Social</v>
          </cell>
          <cell r="Z1245">
            <v>42552</v>
          </cell>
          <cell r="AA1245">
            <v>42552</v>
          </cell>
          <cell r="AB1245" t="str">
            <v>CALLE 24 X 13 Y 15 S/N,  CALLE 12 X 14 Y 25 S/N, CALLE 16 X 21 Y 23 S/N, CALLE 17 X28 Y 30 S/N, CALLE 18 X 27 Y 29 S/N, CALLE 21 X 26 Y 28 S/N, CALLE 24 X 19 Y 21 S/N, CALLE 21 X 22 Y 24 S/N, CALLE 27 X 22 Y 24 S/N, CALLE 21 X 16 Y 18 S/N,</v>
          </cell>
          <cell r="AC1245">
            <v>1</v>
          </cell>
          <cell r="AD1245" t="str">
            <v>Coparticipación Federal-Estatal</v>
          </cell>
          <cell r="AE1245">
            <v>1</v>
          </cell>
          <cell r="AF1245" t="str">
            <v>En Ejecución</v>
          </cell>
          <cell r="AH1245">
            <v>420000</v>
          </cell>
        </row>
        <row r="1246">
          <cell r="B1246" t="str">
            <v>YUC00160300805835</v>
          </cell>
          <cell r="C1246" t="str">
            <v>Adquisicion De Software Y Hardware - 306795</v>
          </cell>
          <cell r="D1246" t="str">
            <v>306795</v>
          </cell>
          <cell r="E1246">
            <v>31</v>
          </cell>
          <cell r="F1246" t="str">
            <v>Yucatán</v>
          </cell>
          <cell r="G1246">
            <v>66</v>
          </cell>
          <cell r="H1246" t="str">
            <v>Santa Elena</v>
          </cell>
          <cell r="I1246">
            <v>1</v>
          </cell>
          <cell r="J1246" t="str">
            <v>Santa Elena</v>
          </cell>
          <cell r="K1246">
            <v>-89.643055000000004</v>
          </cell>
          <cell r="L1246">
            <v>20.324722000000001</v>
          </cell>
          <cell r="M1246" t="str">
            <v>Urbano</v>
          </cell>
          <cell r="N1246">
            <v>2</v>
          </cell>
          <cell r="O1246" t="str">
            <v>Aportaciones Federales</v>
          </cell>
          <cell r="P1246" t="str">
            <v>I004</v>
          </cell>
          <cell r="Q1246" t="str">
            <v>FAIS Municipal y de las Demarcaciones Territoriales del Distrito Federal</v>
          </cell>
          <cell r="R1246">
            <v>33</v>
          </cell>
          <cell r="S1246" t="str">
            <v>Aportaciones Federales para Entidades Federativas y Municipios</v>
          </cell>
          <cell r="T1246" t="str">
            <v>H AYUNTAMIENTO DE SANTA ELENA</v>
          </cell>
          <cell r="U1246">
            <v>0</v>
          </cell>
          <cell r="V1246" t="str">
            <v>Otros Proyectos</v>
          </cell>
          <cell r="W1246">
            <v>5</v>
          </cell>
          <cell r="X1246" t="str">
            <v>Otros proyectos de Inversión</v>
          </cell>
          <cell r="Z1246">
            <v>42614</v>
          </cell>
          <cell r="AA1246">
            <v>42643</v>
          </cell>
          <cell r="AB1246" t="str">
            <v>DADO QUE ES PRODIM EL PROYECTO SE UBICA EN LA CABECERA MUNICIPAL</v>
          </cell>
          <cell r="AC1246">
            <v>0</v>
          </cell>
          <cell r="AE1246">
            <v>1</v>
          </cell>
          <cell r="AF1246" t="str">
            <v>En Ejecución</v>
          </cell>
          <cell r="AH1246">
            <v>69843.990000000005</v>
          </cell>
        </row>
        <row r="1247">
          <cell r="B1247" t="str">
            <v>YUC00160300805840</v>
          </cell>
          <cell r="C1247" t="str">
            <v>Construcción De Cuartos Adicionales - 274812</v>
          </cell>
          <cell r="D1247" t="str">
            <v>274812</v>
          </cell>
          <cell r="E1247">
            <v>31</v>
          </cell>
          <cell r="F1247" t="str">
            <v>Yucatán</v>
          </cell>
          <cell r="G1247">
            <v>66</v>
          </cell>
          <cell r="H1247" t="str">
            <v>Santa Elena</v>
          </cell>
          <cell r="I1247">
            <v>1</v>
          </cell>
          <cell r="J1247" t="str">
            <v>Santa Elena</v>
          </cell>
          <cell r="K1247">
            <v>-89.643055000000004</v>
          </cell>
          <cell r="L1247">
            <v>20.324722000000001</v>
          </cell>
          <cell r="M1247" t="str">
            <v>Urbano</v>
          </cell>
          <cell r="N1247">
            <v>2</v>
          </cell>
          <cell r="O1247" t="str">
            <v>Aportaciones Federales</v>
          </cell>
          <cell r="P1247" t="str">
            <v>I003</v>
          </cell>
          <cell r="Q1247" t="str">
            <v>FAIS Entidades</v>
          </cell>
          <cell r="R1247">
            <v>33</v>
          </cell>
          <cell r="S1247" t="str">
            <v>Aportaciones Federales para Entidades Federativas y Municipios</v>
          </cell>
          <cell r="T1247" t="str">
            <v>INSTITUTO DE VIVIENDA DEL ESTADO DE YUCATÁN</v>
          </cell>
          <cell r="U1247">
            <v>10</v>
          </cell>
          <cell r="V1247" t="str">
            <v>Vivienda</v>
          </cell>
          <cell r="W1247">
            <v>2</v>
          </cell>
          <cell r="X1247" t="str">
            <v>Proyecto de Inversión de Infraestructura Social</v>
          </cell>
          <cell r="Z1247">
            <v>42603</v>
          </cell>
          <cell r="AA1247">
            <v>42627</v>
          </cell>
          <cell r="AB1247" t="str">
            <v>CALLE 21 222 INTERIOR SN PUEBLO SANTA ELENA, 97890 SANTA ELENA, SANTA ELENA YUCATÁN ENTRE CALLE 22 Y CALLE 24, CALLE NUMERO CRUZAMIENTOS 21 221 2</v>
          </cell>
          <cell r="AC1247">
            <v>0</v>
          </cell>
          <cell r="AE1247">
            <v>1</v>
          </cell>
          <cell r="AF1247" t="str">
            <v>En Ejecución</v>
          </cell>
          <cell r="AH1247">
            <v>540000</v>
          </cell>
        </row>
        <row r="1248">
          <cell r="B1248" t="str">
            <v>YUC00160300805841</v>
          </cell>
          <cell r="C1248" t="str">
            <v>Construcción De Cuartos Adicionales - 274807</v>
          </cell>
          <cell r="D1248" t="str">
            <v>274807</v>
          </cell>
          <cell r="E1248">
            <v>31</v>
          </cell>
          <cell r="F1248" t="str">
            <v>Yucatán</v>
          </cell>
          <cell r="G1248">
            <v>66</v>
          </cell>
          <cell r="H1248" t="str">
            <v>Santa Elena</v>
          </cell>
          <cell r="I1248">
            <v>1</v>
          </cell>
          <cell r="J1248" t="str">
            <v>Santa Elena</v>
          </cell>
          <cell r="K1248">
            <v>-89.643055000000004</v>
          </cell>
          <cell r="L1248">
            <v>20.324722000000001</v>
          </cell>
          <cell r="M1248" t="str">
            <v>Urbano</v>
          </cell>
          <cell r="N1248">
            <v>2</v>
          </cell>
          <cell r="O1248" t="str">
            <v>Aportaciones Federales</v>
          </cell>
          <cell r="P1248" t="str">
            <v>I003</v>
          </cell>
          <cell r="Q1248" t="str">
            <v>FAIS Entidades</v>
          </cell>
          <cell r="R1248">
            <v>33</v>
          </cell>
          <cell r="S1248" t="str">
            <v>Aportaciones Federales para Entidades Federativas y Municipios</v>
          </cell>
          <cell r="T1248" t="str">
            <v>INSTITUTO DE VIVIENDA DEL ESTADO DE YUCATÁN</v>
          </cell>
          <cell r="U1248">
            <v>10</v>
          </cell>
          <cell r="V1248" t="str">
            <v>Vivienda</v>
          </cell>
          <cell r="W1248">
            <v>2</v>
          </cell>
          <cell r="X1248" t="str">
            <v>Proyecto de Inversión de Infraestructura Social</v>
          </cell>
          <cell r="Z1248">
            <v>42603</v>
          </cell>
          <cell r="AA1248">
            <v>42627</v>
          </cell>
          <cell r="AB1248" t="str">
            <v>CALLE 18 INTERIOR SN PUEBLO SANTA ELENA, 97890 SANTA ELENA, SANTA ELENA YUCATÁN ENTRE CALLE 19 Y CALLE 21, CALLE NUMERO CRUZAMIENTOS 18 S/N 19 Y 2</v>
          </cell>
          <cell r="AC1248">
            <v>0</v>
          </cell>
          <cell r="AE1248">
            <v>1</v>
          </cell>
          <cell r="AF1248" t="str">
            <v>En Ejecución</v>
          </cell>
          <cell r="AH1248">
            <v>585000</v>
          </cell>
        </row>
        <row r="1249">
          <cell r="B1249" t="str">
            <v>YUC00160300806118</v>
          </cell>
          <cell r="C1249" t="str">
            <v>Construcción De Cuartos Adicionales - 279185</v>
          </cell>
          <cell r="D1249" t="str">
            <v>279185</v>
          </cell>
          <cell r="E1249">
            <v>31</v>
          </cell>
          <cell r="F1249" t="str">
            <v>Yucatán</v>
          </cell>
          <cell r="G1249">
            <v>53</v>
          </cell>
          <cell r="H1249" t="str">
            <v>Muna</v>
          </cell>
          <cell r="I1249">
            <v>1</v>
          </cell>
          <cell r="J1249" t="str">
            <v>Muna</v>
          </cell>
          <cell r="K1249">
            <v>-89.713054999999997</v>
          </cell>
          <cell r="L1249">
            <v>20.484722000000001</v>
          </cell>
          <cell r="M1249" t="str">
            <v>Urbano</v>
          </cell>
          <cell r="N1249">
            <v>2</v>
          </cell>
          <cell r="O1249" t="str">
            <v>Aportaciones Federales</v>
          </cell>
          <cell r="P1249" t="str">
            <v>I003</v>
          </cell>
          <cell r="Q1249" t="str">
            <v>FAIS Entidades</v>
          </cell>
          <cell r="R1249">
            <v>33</v>
          </cell>
          <cell r="S1249" t="str">
            <v>Aportaciones Federales para Entidades Federativas y Municipios</v>
          </cell>
          <cell r="T1249" t="str">
            <v>INSTITUTO DE VIVIENDA DEL ESTADO DE YUCATÁN</v>
          </cell>
          <cell r="U1249">
            <v>10</v>
          </cell>
          <cell r="V1249" t="str">
            <v>Vivienda</v>
          </cell>
          <cell r="W1249">
            <v>2</v>
          </cell>
          <cell r="X1249" t="str">
            <v>Proyecto de Inversión de Infraestructura Social</v>
          </cell>
          <cell r="Z1249">
            <v>42583</v>
          </cell>
          <cell r="AA1249">
            <v>42613</v>
          </cell>
          <cell r="AB1249" t="str">
            <v>CALLE 15 INTERIOR SN PUEBLO MUNA DE LEOPOLDO ARANA CABRERA, 97840 MUNA, MUNA YUCATÁN ENTRE CALLE 32 Y , NO SE CUENTA CON REFERENCIAS DE LA UBICAC</v>
          </cell>
          <cell r="AC1249">
            <v>0</v>
          </cell>
          <cell r="AE1249">
            <v>1</v>
          </cell>
          <cell r="AF1249" t="str">
            <v>En Ejecución</v>
          </cell>
          <cell r="AH1249">
            <v>90000</v>
          </cell>
        </row>
        <row r="1250">
          <cell r="B1250" t="str">
            <v>YUC00160300806119</v>
          </cell>
          <cell r="C1250" t="str">
            <v>Construcción De Cuartos Adicionales - 279173</v>
          </cell>
          <cell r="D1250" t="str">
            <v>279173</v>
          </cell>
          <cell r="E1250">
            <v>31</v>
          </cell>
          <cell r="F1250" t="str">
            <v>Yucatán</v>
          </cell>
          <cell r="G1250">
            <v>53</v>
          </cell>
          <cell r="H1250" t="str">
            <v>Muna</v>
          </cell>
          <cell r="I1250">
            <v>1</v>
          </cell>
          <cell r="J1250" t="str">
            <v>Muna</v>
          </cell>
          <cell r="K1250">
            <v>-89.713054999999997</v>
          </cell>
          <cell r="L1250">
            <v>20.484722000000001</v>
          </cell>
          <cell r="M1250" t="str">
            <v>Urbano</v>
          </cell>
          <cell r="N1250">
            <v>2</v>
          </cell>
          <cell r="O1250" t="str">
            <v>Aportaciones Federales</v>
          </cell>
          <cell r="P1250" t="str">
            <v>I003</v>
          </cell>
          <cell r="Q1250" t="str">
            <v>FAIS Entidades</v>
          </cell>
          <cell r="R1250">
            <v>33</v>
          </cell>
          <cell r="S1250" t="str">
            <v>Aportaciones Federales para Entidades Federativas y Municipios</v>
          </cell>
          <cell r="T1250" t="str">
            <v>INSTITUTO DE VIVIENDA DEL ESTADO DE YUCATÁN</v>
          </cell>
          <cell r="U1250">
            <v>10</v>
          </cell>
          <cell r="V1250" t="str">
            <v>Vivienda</v>
          </cell>
          <cell r="W1250">
            <v>2</v>
          </cell>
          <cell r="X1250" t="str">
            <v>Proyecto de Inversión de Infraestructura Social</v>
          </cell>
          <cell r="Z1250">
            <v>42583</v>
          </cell>
          <cell r="AA1250">
            <v>42600</v>
          </cell>
          <cell r="AB1250" t="str">
            <v>CALLE 10 INTERIOR SN PUEBLO MUNA DE LEOPOLDO ARANA CABRERA, 97840 MUNA, MUNA YUCATÁN ENTRE CALLE 23 Y CALLE 21, NO SE CUENTA CON REFERENCIAS DE LA</v>
          </cell>
          <cell r="AC1250">
            <v>0</v>
          </cell>
          <cell r="AE1250">
            <v>1</v>
          </cell>
          <cell r="AF1250" t="str">
            <v>En Ejecución</v>
          </cell>
          <cell r="AH1250">
            <v>225000</v>
          </cell>
        </row>
        <row r="1251">
          <cell r="B1251" t="str">
            <v>YUC00160300806120</v>
          </cell>
          <cell r="C1251" t="str">
            <v>Construcción De Cuartos Adicionales - 279167</v>
          </cell>
          <cell r="D1251" t="str">
            <v>279167</v>
          </cell>
          <cell r="E1251">
            <v>31</v>
          </cell>
          <cell r="F1251" t="str">
            <v>Yucatán</v>
          </cell>
          <cell r="G1251">
            <v>53</v>
          </cell>
          <cell r="H1251" t="str">
            <v>Muna</v>
          </cell>
          <cell r="I1251">
            <v>1</v>
          </cell>
          <cell r="J1251" t="str">
            <v>Muna</v>
          </cell>
          <cell r="K1251">
            <v>-89.713054999999997</v>
          </cell>
          <cell r="L1251">
            <v>20.484722000000001</v>
          </cell>
          <cell r="M1251" t="str">
            <v>Urbano</v>
          </cell>
          <cell r="N1251">
            <v>2</v>
          </cell>
          <cell r="O1251" t="str">
            <v>Aportaciones Federales</v>
          </cell>
          <cell r="P1251" t="str">
            <v>I003</v>
          </cell>
          <cell r="Q1251" t="str">
            <v>FAIS Entidades</v>
          </cell>
          <cell r="R1251">
            <v>33</v>
          </cell>
          <cell r="S1251" t="str">
            <v>Aportaciones Federales para Entidades Federativas y Municipios</v>
          </cell>
          <cell r="T1251" t="str">
            <v>INSTITUTO DE VIVIENDA DEL ESTADO DE YUCATÁN</v>
          </cell>
          <cell r="U1251">
            <v>10</v>
          </cell>
          <cell r="V1251" t="str">
            <v>Vivienda</v>
          </cell>
          <cell r="W1251">
            <v>2</v>
          </cell>
          <cell r="X1251" t="str">
            <v>Proyecto de Inversión de Infraestructura Social</v>
          </cell>
          <cell r="Z1251">
            <v>42583</v>
          </cell>
          <cell r="AA1251">
            <v>42600</v>
          </cell>
          <cell r="AB1251" t="str">
            <v>CALLE 22 INTERIOR SN PUEBLO MUNA DE LEOPOLDO ARANA CABRERA, 97840 MUNA, MUNA YUCATÁN ENTRE CALLE 27 Y CALLE 25, NO SE CUENTA CON REFERENCIAS DE LA</v>
          </cell>
          <cell r="AC1251">
            <v>0</v>
          </cell>
          <cell r="AE1251">
            <v>1</v>
          </cell>
          <cell r="AF1251" t="str">
            <v>En Ejecución</v>
          </cell>
          <cell r="AH1251">
            <v>270000</v>
          </cell>
        </row>
        <row r="1252">
          <cell r="B1252" t="str">
            <v>YUC00160300806121</v>
          </cell>
          <cell r="C1252" t="str">
            <v>Mejoramiento Integral De Vivienda Consistente En Construcción De 20 Recamaras - 279234</v>
          </cell>
          <cell r="D1252" t="str">
            <v>06-16-518</v>
          </cell>
          <cell r="E1252">
            <v>31</v>
          </cell>
          <cell r="F1252" t="str">
            <v>Yucatán</v>
          </cell>
          <cell r="G1252">
            <v>53</v>
          </cell>
          <cell r="H1252" t="str">
            <v>Muna</v>
          </cell>
          <cell r="I1252">
            <v>1</v>
          </cell>
          <cell r="J1252" t="str">
            <v>Muna</v>
          </cell>
          <cell r="K1252">
            <v>-89.713054999999997</v>
          </cell>
          <cell r="L1252">
            <v>20.484722000000001</v>
          </cell>
          <cell r="M1252" t="str">
            <v>Urbano</v>
          </cell>
          <cell r="N1252">
            <v>2</v>
          </cell>
          <cell r="O1252" t="str">
            <v>Aportaciones Federales</v>
          </cell>
          <cell r="P1252" t="str">
            <v>I003</v>
          </cell>
          <cell r="Q1252" t="str">
            <v>FAIS Entidades</v>
          </cell>
          <cell r="R1252">
            <v>33</v>
          </cell>
          <cell r="S1252" t="str">
            <v>Aportaciones Federales para Entidades Federativas y Municipios</v>
          </cell>
          <cell r="T1252" t="str">
            <v>INSTITUTO DE VIVIENDA DEL ESTADO DE YUCATÁN</v>
          </cell>
          <cell r="U1252">
            <v>10</v>
          </cell>
          <cell r="V1252" t="str">
            <v>Vivienda</v>
          </cell>
          <cell r="W1252">
            <v>2</v>
          </cell>
          <cell r="X1252" t="str">
            <v>Proyecto de Inversión de Infraestructura Social</v>
          </cell>
          <cell r="Z1252">
            <v>42556</v>
          </cell>
          <cell r="AA1252">
            <v>42583</v>
          </cell>
          <cell r="AB1252" t="str">
            <v>CALLE 34 INTERIOR SN PUEBLO MUNA DE LEOPOLDO ARANA CABRERA, 97840 MUNA, MUNA YUCATÁN ENTRE CALLE 27 Y CALLE 29, NO SE CUENTA CON REFERENCIAS DE LA</v>
          </cell>
          <cell r="AC1252">
            <v>1</v>
          </cell>
          <cell r="AD1252" t="str">
            <v>Coparticipación Federal-Estatal</v>
          </cell>
          <cell r="AE1252">
            <v>1</v>
          </cell>
          <cell r="AF1252" t="str">
            <v>En Ejecución</v>
          </cell>
          <cell r="AH1252">
            <v>45000</v>
          </cell>
        </row>
        <row r="1253">
          <cell r="B1253" t="str">
            <v>YUC00160300806122</v>
          </cell>
          <cell r="C1253" t="str">
            <v>Construcción De Cuartos Adicionales - 279197</v>
          </cell>
          <cell r="D1253" t="str">
            <v>279197</v>
          </cell>
          <cell r="E1253">
            <v>31</v>
          </cell>
          <cell r="F1253" t="str">
            <v>Yucatán</v>
          </cell>
          <cell r="G1253">
            <v>53</v>
          </cell>
          <cell r="H1253" t="str">
            <v>Muna</v>
          </cell>
          <cell r="I1253">
            <v>1</v>
          </cell>
          <cell r="J1253" t="str">
            <v>Muna</v>
          </cell>
          <cell r="K1253">
            <v>-89.713054999999997</v>
          </cell>
          <cell r="L1253">
            <v>20.484722000000001</v>
          </cell>
          <cell r="M1253" t="str">
            <v>Urbano</v>
          </cell>
          <cell r="N1253">
            <v>2</v>
          </cell>
          <cell r="O1253" t="str">
            <v>Aportaciones Federales</v>
          </cell>
          <cell r="P1253" t="str">
            <v>I003</v>
          </cell>
          <cell r="Q1253" t="str">
            <v>FAIS Entidades</v>
          </cell>
          <cell r="R1253">
            <v>33</v>
          </cell>
          <cell r="S1253" t="str">
            <v>Aportaciones Federales para Entidades Federativas y Municipios</v>
          </cell>
          <cell r="T1253" t="str">
            <v>INSTITUTO DE VIVIENDA DEL ESTADO DE YUCATÁN</v>
          </cell>
          <cell r="U1253">
            <v>10</v>
          </cell>
          <cell r="V1253" t="str">
            <v>Vivienda</v>
          </cell>
          <cell r="W1253">
            <v>2</v>
          </cell>
          <cell r="X1253" t="str">
            <v>Proyecto de Inversión de Infraestructura Social</v>
          </cell>
          <cell r="Z1253">
            <v>42583</v>
          </cell>
          <cell r="AA1253">
            <v>42600</v>
          </cell>
          <cell r="AB1253" t="str">
            <v>CALLE 36 INTERIOR SN PUEBLO MUNA DE LEOPOLDO ARANA CABRERA, 97840 MUNA, MUNA YUCATÁN ENTRE CALLE 25 Y CALLE 23, NO SE CUENTA CON REFERENCIAS DE LA</v>
          </cell>
          <cell r="AC1253">
            <v>0</v>
          </cell>
          <cell r="AE1253">
            <v>1</v>
          </cell>
          <cell r="AF1253" t="str">
            <v>En Ejecución</v>
          </cell>
          <cell r="AH1253">
            <v>45000</v>
          </cell>
        </row>
        <row r="1254">
          <cell r="B1254" t="str">
            <v>YUC00160300806128</v>
          </cell>
          <cell r="C1254" t="str">
            <v>Mantenimiento De Zanjas Y Pozos Pluviales En Diversas Calles En La Localidad Y Municipio De Muxupip Yucatan - 304483</v>
          </cell>
          <cell r="D1254" t="str">
            <v>304483</v>
          </cell>
          <cell r="E1254">
            <v>31</v>
          </cell>
          <cell r="F1254" t="str">
            <v>Yucatán</v>
          </cell>
          <cell r="G1254">
            <v>54</v>
          </cell>
          <cell r="H1254" t="str">
            <v>Muxupip</v>
          </cell>
          <cell r="I1254">
            <v>1</v>
          </cell>
          <cell r="J1254" t="str">
            <v>Muxupip</v>
          </cell>
          <cell r="K1254">
            <v>-89.329722000000004</v>
          </cell>
          <cell r="L1254">
            <v>21.041944000000001</v>
          </cell>
          <cell r="M1254" t="str">
            <v>Urbano</v>
          </cell>
          <cell r="N1254">
            <v>2</v>
          </cell>
          <cell r="O1254" t="str">
            <v>Aportaciones Federales</v>
          </cell>
          <cell r="P1254" t="str">
            <v>I004</v>
          </cell>
          <cell r="Q1254" t="str">
            <v>FAIS Municipal y de las Demarcaciones Territoriales del Distrito Federal</v>
          </cell>
          <cell r="R1254">
            <v>33</v>
          </cell>
          <cell r="S1254" t="str">
            <v>Aportaciones Federales para Entidades Federativas y Municipios</v>
          </cell>
          <cell r="T1254" t="str">
            <v>H AYUNTAMIENTO DE MUXUPIP YUCATAN</v>
          </cell>
          <cell r="U1254">
            <v>4</v>
          </cell>
          <cell r="V1254" t="str">
            <v>Agua y saneamiento</v>
          </cell>
          <cell r="W1254">
            <v>2</v>
          </cell>
          <cell r="X1254" t="str">
            <v>Proyecto de Inversión de Infraestructura Social</v>
          </cell>
          <cell r="Z1254">
            <v>42675</v>
          </cell>
          <cell r="AA1254">
            <v>42734</v>
          </cell>
          <cell r="AB1254" t="str">
            <v>CALLE 24A INTERIOR SN PUEBLO MUXUPIP, 97457 MUXUPIP, MUXUPIP YUCATÁN ENTRE CALLE 29 Y , CALLE 24 A UN COSTADO DE LA IGLESIA,,,,,,,,,,,,</v>
          </cell>
          <cell r="AC1254">
            <v>0</v>
          </cell>
          <cell r="AE1254">
            <v>1</v>
          </cell>
          <cell r="AF1254" t="str">
            <v>En Ejecución</v>
          </cell>
          <cell r="AH1254">
            <v>89999</v>
          </cell>
        </row>
        <row r="1255">
          <cell r="B1255" t="str">
            <v>YUC00160300806129</v>
          </cell>
          <cell r="C1255" t="str">
            <v>Mantenimiento Al Edificio Del Comedor Comunitario Del Municipio De Muxupip - 304479</v>
          </cell>
          <cell r="D1255" t="str">
            <v>304479</v>
          </cell>
          <cell r="E1255">
            <v>31</v>
          </cell>
          <cell r="F1255" t="str">
            <v>Yucatán</v>
          </cell>
          <cell r="G1255">
            <v>54</v>
          </cell>
          <cell r="H1255" t="str">
            <v>Muxupip</v>
          </cell>
          <cell r="I1255">
            <v>1</v>
          </cell>
          <cell r="J1255" t="str">
            <v>Muxupip</v>
          </cell>
          <cell r="K1255">
            <v>-89.329722000000004</v>
          </cell>
          <cell r="L1255">
            <v>21.041944000000001</v>
          </cell>
          <cell r="M1255" t="str">
            <v>Urbano</v>
          </cell>
          <cell r="N1255">
            <v>2</v>
          </cell>
          <cell r="O1255" t="str">
            <v>Aportaciones Federales</v>
          </cell>
          <cell r="P1255" t="str">
            <v>I004</v>
          </cell>
          <cell r="Q1255" t="str">
            <v>FAIS Municipal y de las Demarcaciones Territoriales del Distrito Federal</v>
          </cell>
          <cell r="R1255">
            <v>33</v>
          </cell>
          <cell r="S1255" t="str">
            <v>Aportaciones Federales para Entidades Federativas y Municipios</v>
          </cell>
          <cell r="T1255" t="str">
            <v>H AYUNTAMIENTO DE MUXUPIP YUCATAN</v>
          </cell>
          <cell r="U1255">
            <v>7</v>
          </cell>
          <cell r="V1255" t="str">
            <v>Asistencia Social</v>
          </cell>
          <cell r="W1255">
            <v>2</v>
          </cell>
          <cell r="X1255" t="str">
            <v>Proyecto de Inversión de Infraestructura Social</v>
          </cell>
          <cell r="Z1255">
            <v>42675</v>
          </cell>
          <cell r="AA1255">
            <v>42734</v>
          </cell>
          <cell r="AB1255" t="str">
            <v>CALLE 29 INTERIOR SN PUEBLO MUXUPIP, 97457 MUXUPIP, MUXUPIP YUCATÁN ENTRE CALLE 28 Y CALLE 26A, CALLE 27 A UN COSTADO DEL PALACIO MUNICIPAL,,,,,,</v>
          </cell>
          <cell r="AC1255">
            <v>0</v>
          </cell>
          <cell r="AE1255">
            <v>1</v>
          </cell>
          <cell r="AF1255" t="str">
            <v>En Ejecución</v>
          </cell>
          <cell r="AH1255">
            <v>154389</v>
          </cell>
        </row>
        <row r="1256">
          <cell r="B1256" t="str">
            <v>YUC00160300806130</v>
          </cell>
          <cell r="C1256" t="str">
            <v>Mantenimiento Al Sistema Municipal De Agua Potable - 297467</v>
          </cell>
          <cell r="D1256" t="str">
            <v>297467</v>
          </cell>
          <cell r="E1256">
            <v>31</v>
          </cell>
          <cell r="F1256" t="str">
            <v>Yucatán</v>
          </cell>
          <cell r="G1256">
            <v>54</v>
          </cell>
          <cell r="H1256" t="str">
            <v>Muxupip</v>
          </cell>
          <cell r="I1256">
            <v>1</v>
          </cell>
          <cell r="J1256" t="str">
            <v>Muxupip</v>
          </cell>
          <cell r="K1256">
            <v>-89.329722000000004</v>
          </cell>
          <cell r="L1256">
            <v>21.041944000000001</v>
          </cell>
          <cell r="M1256" t="str">
            <v>Urbano</v>
          </cell>
          <cell r="N1256">
            <v>2</v>
          </cell>
          <cell r="O1256" t="str">
            <v>Aportaciones Federales</v>
          </cell>
          <cell r="P1256" t="str">
            <v>I004</v>
          </cell>
          <cell r="Q1256" t="str">
            <v>FAIS Municipal y de las Demarcaciones Territoriales del Distrito Federal</v>
          </cell>
          <cell r="R1256">
            <v>33</v>
          </cell>
          <cell r="S1256" t="str">
            <v>Aportaciones Federales para Entidades Federativas y Municipios</v>
          </cell>
          <cell r="T1256" t="str">
            <v>HONORABLE AYUNTAMIENTO DE MUXUPIP YUCATAN</v>
          </cell>
          <cell r="U1256">
            <v>4</v>
          </cell>
          <cell r="V1256" t="str">
            <v>Agua y saneamiento</v>
          </cell>
          <cell r="W1256">
            <v>2</v>
          </cell>
          <cell r="X1256" t="str">
            <v>Proyecto de Inversión de Infraestructura Social</v>
          </cell>
          <cell r="Z1256">
            <v>42675</v>
          </cell>
          <cell r="AA1256">
            <v>42734</v>
          </cell>
          <cell r="AB1256" t="str">
            <v>CALLE 27 INTERIOR SN PUEBLO MUXUPIP, 97457 MUXUPIP, MUXUPIP YUCATÁN ENTRE CALLE 24A Y CALLE 26, CALLE 29 CARCAMO UBICADO EN EL PARQUE PRINCIPAL DETR,,,,,,,,,,,,,,,,,,</v>
          </cell>
          <cell r="AC1256">
            <v>0</v>
          </cell>
          <cell r="AE1256">
            <v>1</v>
          </cell>
          <cell r="AF1256" t="str">
            <v>En Ejecución</v>
          </cell>
          <cell r="AH1256">
            <v>248945</v>
          </cell>
        </row>
        <row r="1257">
          <cell r="B1257" t="str">
            <v>YUC00160300806131</v>
          </cell>
          <cell r="C1257" t="str">
            <v>Mantenimiento De Alumbrado Publico En Diversas Calles Del Municipio De Muxupip - 299361</v>
          </cell>
          <cell r="D1257" t="str">
            <v>299361</v>
          </cell>
          <cell r="E1257">
            <v>31</v>
          </cell>
          <cell r="F1257" t="str">
            <v>Yucatán</v>
          </cell>
          <cell r="G1257">
            <v>54</v>
          </cell>
          <cell r="H1257" t="str">
            <v>Muxupip</v>
          </cell>
          <cell r="I1257">
            <v>1</v>
          </cell>
          <cell r="J1257" t="str">
            <v>Muxupip</v>
          </cell>
          <cell r="K1257">
            <v>-89.329722000000004</v>
          </cell>
          <cell r="L1257">
            <v>21.041944000000001</v>
          </cell>
          <cell r="M1257" t="str">
            <v>Urbano</v>
          </cell>
          <cell r="N1257">
            <v>2</v>
          </cell>
          <cell r="O1257" t="str">
            <v>Aportaciones Federales</v>
          </cell>
          <cell r="P1257" t="str">
            <v>I004</v>
          </cell>
          <cell r="Q1257" t="str">
            <v>FAIS Municipal y de las Demarcaciones Territoriales del Distrito Federal</v>
          </cell>
          <cell r="R1257">
            <v>33</v>
          </cell>
          <cell r="S1257" t="str">
            <v>Aportaciones Federales para Entidades Federativas y Municipios</v>
          </cell>
          <cell r="T1257" t="str">
            <v>HONORABLE AYUNTAMIENTO DE MUXUPIP YUCATAN</v>
          </cell>
          <cell r="U1257">
            <v>5</v>
          </cell>
          <cell r="V1257" t="str">
            <v>Urbanización</v>
          </cell>
          <cell r="W1257">
            <v>2</v>
          </cell>
          <cell r="X1257" t="str">
            <v>Proyecto de Inversión de Infraestructura Social</v>
          </cell>
          <cell r="Z1257">
            <v>42675</v>
          </cell>
          <cell r="AA1257">
            <v>42734</v>
          </cell>
          <cell r="AB1257" t="str">
            <v>CALLE 25 INTERIOR SN PUEBLO MUXUPIP, 97457 MUXUPIP, MUXUPIP YUCATÁN ENTRE CALLE 34 Y CALLE 36, CALLE 27 FRENTE A LA CAPILLA DE LA COLONIA FELIPE CAR,,,,,,</v>
          </cell>
          <cell r="AC1257">
            <v>0</v>
          </cell>
          <cell r="AE1257">
            <v>1</v>
          </cell>
          <cell r="AF1257" t="str">
            <v>En Ejecución</v>
          </cell>
          <cell r="AH1257">
            <v>175000</v>
          </cell>
        </row>
        <row r="1258">
          <cell r="B1258" t="str">
            <v>YUC00160300806132</v>
          </cell>
          <cell r="C1258" t="str">
            <v>Mantenimiento A La Red Del Sistema De Agua Potable En La Localidad Y Municipio De Muxupip - 299086</v>
          </cell>
          <cell r="D1258" t="str">
            <v>299086</v>
          </cell>
          <cell r="E1258">
            <v>31</v>
          </cell>
          <cell r="F1258" t="str">
            <v>Yucatán</v>
          </cell>
          <cell r="G1258">
            <v>54</v>
          </cell>
          <cell r="H1258" t="str">
            <v>Muxupip</v>
          </cell>
          <cell r="I1258">
            <v>1</v>
          </cell>
          <cell r="J1258" t="str">
            <v>Muxupip</v>
          </cell>
          <cell r="K1258">
            <v>-89.329722000000004</v>
          </cell>
          <cell r="L1258">
            <v>21.041944000000001</v>
          </cell>
          <cell r="M1258" t="str">
            <v>Urbano</v>
          </cell>
          <cell r="N1258">
            <v>2</v>
          </cell>
          <cell r="O1258" t="str">
            <v>Aportaciones Federales</v>
          </cell>
          <cell r="P1258" t="str">
            <v>I004</v>
          </cell>
          <cell r="Q1258" t="str">
            <v>FAIS Municipal y de las Demarcaciones Territoriales del Distrito Federal</v>
          </cell>
          <cell r="R1258">
            <v>33</v>
          </cell>
          <cell r="S1258" t="str">
            <v>Aportaciones Federales para Entidades Federativas y Municipios</v>
          </cell>
          <cell r="T1258" t="str">
            <v>HONORABLE AYUNTAMIENTO DE MUXUPIP YUCATAN</v>
          </cell>
          <cell r="U1258">
            <v>4</v>
          </cell>
          <cell r="V1258" t="str">
            <v>Agua y saneamiento</v>
          </cell>
          <cell r="W1258">
            <v>2</v>
          </cell>
          <cell r="X1258" t="str">
            <v>Proyecto de Inversión de Infraestructura Social</v>
          </cell>
          <cell r="Z1258">
            <v>42675</v>
          </cell>
          <cell r="AA1258">
            <v>42734</v>
          </cell>
          <cell r="AB1258" t="str">
            <v>CALLE 25 INTERIOR SN PUEBLO MUXUPIP, 97457 MUXUPIP, MUXUPIP YUCATÁN ENTRE CALLE 26 Y CALLE 32, CALLE 27 CALLE 25 PARA ENTRAR A LA COLONIA FELIPE CAR,,,,,,</v>
          </cell>
          <cell r="AC1258">
            <v>0</v>
          </cell>
          <cell r="AE1258">
            <v>1</v>
          </cell>
          <cell r="AF1258" t="str">
            <v>En Ejecución</v>
          </cell>
          <cell r="AH1258">
            <v>235489</v>
          </cell>
        </row>
        <row r="1259">
          <cell r="B1259" t="str">
            <v>YUC00160300806133</v>
          </cell>
          <cell r="C1259" t="str">
            <v>33604 Impresion Y Elaboracion De Material Informativo Derivado De La Operacion Y Administracion De Las Dependencias Y Entidades - 289308</v>
          </cell>
          <cell r="D1259" t="str">
            <v>289308</v>
          </cell>
          <cell r="E1259">
            <v>31</v>
          </cell>
          <cell r="F1259" t="str">
            <v>Yucatán</v>
          </cell>
          <cell r="G1259">
            <v>54</v>
          </cell>
          <cell r="H1259" t="str">
            <v>Muxupip</v>
          </cell>
          <cell r="I1259">
            <v>1</v>
          </cell>
          <cell r="J1259" t="str">
            <v>Muxupip</v>
          </cell>
          <cell r="K1259">
            <v>-89.329722000000004</v>
          </cell>
          <cell r="L1259">
            <v>21.041944000000001</v>
          </cell>
          <cell r="M1259" t="str">
            <v>Urbano</v>
          </cell>
          <cell r="N1259">
            <v>2</v>
          </cell>
          <cell r="O1259" t="str">
            <v>Aportaciones Federales</v>
          </cell>
          <cell r="P1259" t="str">
            <v>I004</v>
          </cell>
          <cell r="Q1259" t="str">
            <v>FAIS Municipal y de las Demarcaciones Territoriales del Distrito Federal</v>
          </cell>
          <cell r="R1259">
            <v>33</v>
          </cell>
          <cell r="S1259" t="str">
            <v>Aportaciones Federales para Entidades Federativas y Municipios</v>
          </cell>
          <cell r="T1259" t="str">
            <v>HONORABLE AYUNTAMIENTO DE MUXUPIP YUCATAN</v>
          </cell>
          <cell r="U1259">
            <v>0</v>
          </cell>
          <cell r="V1259" t="str">
            <v>Otros Proyectos</v>
          </cell>
          <cell r="W1259">
            <v>5</v>
          </cell>
          <cell r="X1259" t="str">
            <v>Otros proyectos de Inversión</v>
          </cell>
          <cell r="Z1259">
            <v>42583</v>
          </cell>
          <cell r="AA1259">
            <v>42719</v>
          </cell>
          <cell r="AB1259" t="str">
            <v>DADO QUE ES GASTO INDIRECTO EL PROYECTO SE UBICA EN LA CABECERA MUNICIPAL</v>
          </cell>
          <cell r="AC1259">
            <v>0</v>
          </cell>
          <cell r="AE1259">
            <v>1</v>
          </cell>
          <cell r="AF1259" t="str">
            <v>En Ejecución</v>
          </cell>
          <cell r="AH1259">
            <v>35010</v>
          </cell>
        </row>
        <row r="1260">
          <cell r="B1260" t="str">
            <v>YUC00160300806134</v>
          </cell>
          <cell r="C1260" t="str">
            <v>Mejoramiento Integral De Vivienda Consistente En Construcción De    20  Recamaras - 279253</v>
          </cell>
          <cell r="D1260" t="str">
            <v>06-16-0519</v>
          </cell>
          <cell r="E1260">
            <v>31</v>
          </cell>
          <cell r="F1260" t="str">
            <v>Yucatán</v>
          </cell>
          <cell r="G1260">
            <v>54</v>
          </cell>
          <cell r="H1260" t="str">
            <v>Muxupip</v>
          </cell>
          <cell r="I1260">
            <v>1</v>
          </cell>
          <cell r="J1260" t="str">
            <v>Muxupip</v>
          </cell>
          <cell r="K1260">
            <v>-89.329722000000004</v>
          </cell>
          <cell r="L1260">
            <v>21.041944000000001</v>
          </cell>
          <cell r="M1260" t="str">
            <v>Urbano</v>
          </cell>
          <cell r="N1260">
            <v>2</v>
          </cell>
          <cell r="O1260" t="str">
            <v>Aportaciones Federales</v>
          </cell>
          <cell r="P1260" t="str">
            <v>I003</v>
          </cell>
          <cell r="Q1260" t="str">
            <v>FAIS Entidades</v>
          </cell>
          <cell r="R1260">
            <v>33</v>
          </cell>
          <cell r="S1260" t="str">
            <v>Aportaciones Federales para Entidades Federativas y Municipios</v>
          </cell>
          <cell r="T1260" t="str">
            <v>INSTITUTO DE VIVIENDA DEL ESTADO DE YUCATÁN</v>
          </cell>
          <cell r="U1260">
            <v>10</v>
          </cell>
          <cell r="V1260" t="str">
            <v>Vivienda</v>
          </cell>
          <cell r="W1260">
            <v>2</v>
          </cell>
          <cell r="X1260" t="str">
            <v>Proyecto de Inversión de Infraestructura Social</v>
          </cell>
          <cell r="Z1260">
            <v>42550</v>
          </cell>
          <cell r="AA1260">
            <v>42583</v>
          </cell>
          <cell r="AB1260" t="str">
            <v>CALLE 26 INTERIOR SN PUEBLO MUXUPIP, 97457 MUXUPIP, MUXUPIP YUCATÁN ENTRE CALLE 35 Y CALLE 33, NO SE CUENTA CON REFERENCIAS DE LA UBICACIÓN DEL PR</v>
          </cell>
          <cell r="AC1260">
            <v>1</v>
          </cell>
          <cell r="AD1260" t="str">
            <v>Coparticipación Federal-Estatal</v>
          </cell>
          <cell r="AE1260">
            <v>1</v>
          </cell>
          <cell r="AF1260" t="str">
            <v>En Ejecución</v>
          </cell>
          <cell r="AH1260">
            <v>180000</v>
          </cell>
        </row>
        <row r="1261">
          <cell r="B1261" t="str">
            <v>YUC00160300806135</v>
          </cell>
          <cell r="C1261" t="str">
            <v>Construcción De Cuartos Adicionales - 279245</v>
          </cell>
          <cell r="D1261" t="str">
            <v>06-16-0519</v>
          </cell>
          <cell r="E1261">
            <v>31</v>
          </cell>
          <cell r="F1261" t="str">
            <v>Yucatán</v>
          </cell>
          <cell r="G1261">
            <v>54</v>
          </cell>
          <cell r="H1261" t="str">
            <v>Muxupip</v>
          </cell>
          <cell r="I1261">
            <v>1</v>
          </cell>
          <cell r="J1261" t="str">
            <v>Muxupip</v>
          </cell>
          <cell r="K1261">
            <v>-89.329722000000004</v>
          </cell>
          <cell r="L1261">
            <v>21.041944000000001</v>
          </cell>
          <cell r="M1261" t="str">
            <v>Urbano</v>
          </cell>
          <cell r="N1261">
            <v>2</v>
          </cell>
          <cell r="O1261" t="str">
            <v>Aportaciones Federales</v>
          </cell>
          <cell r="P1261" t="str">
            <v>I003</v>
          </cell>
          <cell r="Q1261" t="str">
            <v>FAIS Entidades</v>
          </cell>
          <cell r="R1261">
            <v>33</v>
          </cell>
          <cell r="S1261" t="str">
            <v>Aportaciones Federales para Entidades Federativas y Municipios</v>
          </cell>
          <cell r="T1261" t="str">
            <v>INSTITUTO DE VIVIENDA DEL ESTADO DE YUCATÁN</v>
          </cell>
          <cell r="U1261">
            <v>10</v>
          </cell>
          <cell r="V1261" t="str">
            <v>Vivienda</v>
          </cell>
          <cell r="W1261">
            <v>2</v>
          </cell>
          <cell r="X1261" t="str">
            <v>Proyecto de Inversión de Infraestructura Social</v>
          </cell>
          <cell r="Z1261">
            <v>42550</v>
          </cell>
          <cell r="AA1261">
            <v>42583</v>
          </cell>
          <cell r="AB1261" t="str">
            <v>CALLE 28 INTERIOR SN PUEBLO MUXUPIP, 97457 MUXUPIP, MUXUPIP YUCATÁN ENTRE CALLE 25 Y CALLE 23, NO SE CUENTA CON REFERENCIAS DE LA UBICACIÓN DEL PR</v>
          </cell>
          <cell r="AC1261">
            <v>1</v>
          </cell>
          <cell r="AD1261" t="str">
            <v>Coparticipación Federal-Estatal</v>
          </cell>
          <cell r="AE1261">
            <v>1</v>
          </cell>
          <cell r="AF1261" t="str">
            <v>En Ejecución</v>
          </cell>
          <cell r="AH1261">
            <v>450000</v>
          </cell>
        </row>
        <row r="1262">
          <cell r="B1262" t="str">
            <v>YUC00160300806683</v>
          </cell>
          <cell r="C1262" t="str">
            <v>Construcción De Cuartos Adicionales - 275058</v>
          </cell>
          <cell r="D1262" t="str">
            <v>275058</v>
          </cell>
          <cell r="E1262">
            <v>31</v>
          </cell>
          <cell r="F1262" t="str">
            <v>Yucatán</v>
          </cell>
          <cell r="G1262">
            <v>3</v>
          </cell>
          <cell r="H1262" t="str">
            <v>Akil</v>
          </cell>
          <cell r="I1262">
            <v>1</v>
          </cell>
          <cell r="J1262" t="str">
            <v>Akil</v>
          </cell>
          <cell r="K1262">
            <v>-89.347776999999994</v>
          </cell>
          <cell r="L1262">
            <v>20.265554999999999</v>
          </cell>
          <cell r="M1262" t="str">
            <v>Urbano</v>
          </cell>
          <cell r="N1262">
            <v>2</v>
          </cell>
          <cell r="O1262" t="str">
            <v>Aportaciones Federales</v>
          </cell>
          <cell r="P1262" t="str">
            <v>I003</v>
          </cell>
          <cell r="Q1262" t="str">
            <v>FAIS Entidades</v>
          </cell>
          <cell r="R1262">
            <v>33</v>
          </cell>
          <cell r="S1262" t="str">
            <v>Aportaciones Federales para Entidades Federativas y Municipios</v>
          </cell>
          <cell r="T1262" t="str">
            <v>INSTITUTO DE VIVIENDA DEL ESTADO DE YUCATÁN</v>
          </cell>
          <cell r="U1262">
            <v>10</v>
          </cell>
          <cell r="V1262" t="str">
            <v>Vivienda</v>
          </cell>
          <cell r="W1262">
            <v>2</v>
          </cell>
          <cell r="X1262" t="str">
            <v>Proyecto de Inversión de Infraestructura Social</v>
          </cell>
          <cell r="Z1262">
            <v>42522</v>
          </cell>
          <cell r="AA1262">
            <v>42539</v>
          </cell>
          <cell r="AB1262" t="str">
            <v>CALLE 28 PUEBLO AKIL CENTRO, 97990 AKIL, AKIL YUCATÁN ENTRE Y , 21 SN 34 S/N18 S/N 35 18 154-B 29 Y 31 27 S/N 12 Y 14 12 113 25 Y 27 S/N18 S/N</v>
          </cell>
          <cell r="AC1262">
            <v>0</v>
          </cell>
          <cell r="AE1262">
            <v>1</v>
          </cell>
          <cell r="AF1262" t="str">
            <v>En Ejecución</v>
          </cell>
          <cell r="AH1262">
            <v>22500</v>
          </cell>
        </row>
        <row r="1263">
          <cell r="B1263" t="str">
            <v>YUC00160300806684</v>
          </cell>
          <cell r="C1263" t="str">
            <v>Construcción De Cuartos Adicionales - 274963</v>
          </cell>
          <cell r="D1263" t="str">
            <v>274963</v>
          </cell>
          <cell r="E1263">
            <v>31</v>
          </cell>
          <cell r="F1263" t="str">
            <v>Yucatán</v>
          </cell>
          <cell r="G1263">
            <v>3</v>
          </cell>
          <cell r="H1263" t="str">
            <v>Akil</v>
          </cell>
          <cell r="I1263">
            <v>1</v>
          </cell>
          <cell r="J1263" t="str">
            <v>Akil</v>
          </cell>
          <cell r="K1263">
            <v>-89.347776999999994</v>
          </cell>
          <cell r="L1263">
            <v>20.265554999999999</v>
          </cell>
          <cell r="M1263" t="str">
            <v>Urbano</v>
          </cell>
          <cell r="N1263">
            <v>2</v>
          </cell>
          <cell r="O1263" t="str">
            <v>Aportaciones Federales</v>
          </cell>
          <cell r="P1263" t="str">
            <v>I003</v>
          </cell>
          <cell r="Q1263" t="str">
            <v>FAIS Entidades</v>
          </cell>
          <cell r="R1263">
            <v>33</v>
          </cell>
          <cell r="S1263" t="str">
            <v>Aportaciones Federales para Entidades Federativas y Municipios</v>
          </cell>
          <cell r="T1263" t="str">
            <v>INSTITUTO DE VIVIENDA DEL ESTADO DE YUCATÁN</v>
          </cell>
          <cell r="U1263">
            <v>10</v>
          </cell>
          <cell r="V1263" t="str">
            <v>Vivienda</v>
          </cell>
          <cell r="W1263">
            <v>2</v>
          </cell>
          <cell r="X1263" t="str">
            <v>Proyecto de Inversión de Infraestructura Social</v>
          </cell>
          <cell r="Z1263">
            <v>42522</v>
          </cell>
          <cell r="AA1263">
            <v>42539</v>
          </cell>
          <cell r="AB1263" t="str">
            <v>CALLE 14 PUEBLO AKIL CENTRO, 97990 AKIL, AKIL YUCATÁN ENTRE Y , 6 SN 1 10 SN 5 8 SN 1 1 SN 6 1 SN 4 Y 6 1 SN 8 5 2A 3 12 95 19 Y 21 21 SN 34 S/</v>
          </cell>
          <cell r="AC1263">
            <v>0</v>
          </cell>
          <cell r="AE1263">
            <v>1</v>
          </cell>
          <cell r="AF1263" t="str">
            <v>En Ejecución</v>
          </cell>
          <cell r="AH1263">
            <v>45000</v>
          </cell>
        </row>
        <row r="1264">
          <cell r="B1264" t="str">
            <v>YUC00160300806685</v>
          </cell>
          <cell r="C1264" t="str">
            <v>Construcción De Cuartos Adicionales - 275042</v>
          </cell>
          <cell r="D1264" t="str">
            <v>275042</v>
          </cell>
          <cell r="E1264">
            <v>31</v>
          </cell>
          <cell r="F1264" t="str">
            <v>Yucatán</v>
          </cell>
          <cell r="G1264">
            <v>3</v>
          </cell>
          <cell r="H1264" t="str">
            <v>Akil</v>
          </cell>
          <cell r="I1264">
            <v>1</v>
          </cell>
          <cell r="J1264" t="str">
            <v>Akil</v>
          </cell>
          <cell r="K1264">
            <v>-89.347776999999994</v>
          </cell>
          <cell r="L1264">
            <v>20.265554999999999</v>
          </cell>
          <cell r="M1264" t="str">
            <v>Urbano</v>
          </cell>
          <cell r="N1264">
            <v>2</v>
          </cell>
          <cell r="O1264" t="str">
            <v>Aportaciones Federales</v>
          </cell>
          <cell r="P1264" t="str">
            <v>I003</v>
          </cell>
          <cell r="Q1264" t="str">
            <v>FAIS Entidades</v>
          </cell>
          <cell r="R1264">
            <v>33</v>
          </cell>
          <cell r="S1264" t="str">
            <v>Aportaciones Federales para Entidades Federativas y Municipios</v>
          </cell>
          <cell r="T1264" t="str">
            <v>INSTITUTO DE VIVIENDA DEL ESTADO DE YUCATÁN</v>
          </cell>
          <cell r="U1264">
            <v>10</v>
          </cell>
          <cell r="V1264" t="str">
            <v>Vivienda</v>
          </cell>
          <cell r="W1264">
            <v>2</v>
          </cell>
          <cell r="X1264" t="str">
            <v>Proyecto de Inversión de Infraestructura Social</v>
          </cell>
          <cell r="Z1264">
            <v>42522</v>
          </cell>
          <cell r="AA1264">
            <v>42539</v>
          </cell>
          <cell r="AB1264" t="str">
            <v>CALLE 14 PUEBLO AKIL CENTRO, 97990 AKIL, AKIL YUCATÁN ENTRE Y , 14 103-A 21 Y 25 14 130 27 Y 31 14 123 27 Y 29 14 132 27 Y 31 14 SN 29 Y 27 29</v>
          </cell>
          <cell r="AC1264">
            <v>0</v>
          </cell>
          <cell r="AE1264">
            <v>1</v>
          </cell>
          <cell r="AF1264" t="str">
            <v>En Ejecución</v>
          </cell>
          <cell r="AH1264">
            <v>45000</v>
          </cell>
        </row>
        <row r="1265">
          <cell r="B1265" t="str">
            <v>YUC00160300806686</v>
          </cell>
          <cell r="C1265" t="str">
            <v>Construcción De Cuartos Adicionales - 275021</v>
          </cell>
          <cell r="D1265" t="str">
            <v>275021</v>
          </cell>
          <cell r="E1265">
            <v>31</v>
          </cell>
          <cell r="F1265" t="str">
            <v>Yucatán</v>
          </cell>
          <cell r="G1265">
            <v>3</v>
          </cell>
          <cell r="H1265" t="str">
            <v>Akil</v>
          </cell>
          <cell r="I1265">
            <v>1</v>
          </cell>
          <cell r="J1265" t="str">
            <v>Akil</v>
          </cell>
          <cell r="K1265">
            <v>-89.347776999999994</v>
          </cell>
          <cell r="L1265">
            <v>20.265554999999999</v>
          </cell>
          <cell r="M1265" t="str">
            <v>Urbano</v>
          </cell>
          <cell r="N1265">
            <v>2</v>
          </cell>
          <cell r="O1265" t="str">
            <v>Aportaciones Federales</v>
          </cell>
          <cell r="P1265" t="str">
            <v>I003</v>
          </cell>
          <cell r="Q1265" t="str">
            <v>FAIS Entidades</v>
          </cell>
          <cell r="R1265">
            <v>33</v>
          </cell>
          <cell r="S1265" t="str">
            <v>Aportaciones Federales para Entidades Federativas y Municipios</v>
          </cell>
          <cell r="T1265" t="str">
            <v>INSTITUTO DE VIVIENDA DEL ESTADO DE YUCATÁN</v>
          </cell>
          <cell r="U1265">
            <v>10</v>
          </cell>
          <cell r="V1265" t="str">
            <v>Vivienda</v>
          </cell>
          <cell r="W1265">
            <v>2</v>
          </cell>
          <cell r="X1265" t="str">
            <v>Proyecto de Inversión de Infraestructura Social</v>
          </cell>
          <cell r="Z1265">
            <v>42522</v>
          </cell>
          <cell r="AA1265">
            <v>42539</v>
          </cell>
          <cell r="AB1265" t="str">
            <v>CALLE 19 PUEBLO AKIL CENTRO, 97990 AKIL, AKIL YUCATÁN ENTRE Y , 14 103-A 21 Y 25 14 130 27 Y 31 14 123 27 Y 29 14 132 27 Y 31 14 SN 29 Y 27 29</v>
          </cell>
          <cell r="AC1265">
            <v>0</v>
          </cell>
          <cell r="AE1265">
            <v>1</v>
          </cell>
          <cell r="AF1265" t="str">
            <v>En Ejecución</v>
          </cell>
          <cell r="AH1265">
            <v>45000</v>
          </cell>
        </row>
        <row r="1266">
          <cell r="B1266" t="str">
            <v>YUC00160300806687</v>
          </cell>
          <cell r="C1266" t="str">
            <v>Construcción De Cuartos Adicionales - 274944</v>
          </cell>
          <cell r="D1266" t="str">
            <v>274944</v>
          </cell>
          <cell r="E1266">
            <v>31</v>
          </cell>
          <cell r="F1266" t="str">
            <v>Yucatán</v>
          </cell>
          <cell r="G1266">
            <v>3</v>
          </cell>
          <cell r="H1266" t="str">
            <v>Akil</v>
          </cell>
          <cell r="I1266">
            <v>1</v>
          </cell>
          <cell r="J1266" t="str">
            <v>Akil</v>
          </cell>
          <cell r="K1266">
            <v>-89.347776999999994</v>
          </cell>
          <cell r="L1266">
            <v>20.265554999999999</v>
          </cell>
          <cell r="M1266" t="str">
            <v>Urbano</v>
          </cell>
          <cell r="N1266">
            <v>2</v>
          </cell>
          <cell r="O1266" t="str">
            <v>Aportaciones Federales</v>
          </cell>
          <cell r="P1266" t="str">
            <v>I003</v>
          </cell>
          <cell r="Q1266" t="str">
            <v>FAIS Entidades</v>
          </cell>
          <cell r="R1266">
            <v>33</v>
          </cell>
          <cell r="S1266" t="str">
            <v>Aportaciones Federales para Entidades Federativas y Municipios</v>
          </cell>
          <cell r="T1266" t="str">
            <v>INSTITUTO DE VIVIENDA DEL ESTADO DE YUCATÁN</v>
          </cell>
          <cell r="U1266">
            <v>10</v>
          </cell>
          <cell r="V1266" t="str">
            <v>Vivienda</v>
          </cell>
          <cell r="W1266">
            <v>2</v>
          </cell>
          <cell r="X1266" t="str">
            <v>Proyecto de Inversión de Infraestructura Social</v>
          </cell>
          <cell r="Z1266">
            <v>42522</v>
          </cell>
          <cell r="AA1266">
            <v>42539</v>
          </cell>
          <cell r="AB1266" t="str">
            <v>CALLE 19 INTERIOR SN PUEBLO AKIL CENTRO, 97990 AKIL, AKIL YUCATÁN ENTRE CALLE 18 Y CALLE 20, CALLE 21 19 118 26 Y 30 17 SN 24 17 116 24 19 115 26 Y</v>
          </cell>
          <cell r="AC1266">
            <v>0</v>
          </cell>
          <cell r="AE1266">
            <v>1</v>
          </cell>
          <cell r="AF1266" t="str">
            <v>En Ejecución</v>
          </cell>
          <cell r="AH1266">
            <v>22500</v>
          </cell>
        </row>
        <row r="1267">
          <cell r="B1267" t="str">
            <v>YUC00160300806688</v>
          </cell>
          <cell r="C1267" t="str">
            <v>Construcción De Cuartos Adicionales - 275003</v>
          </cell>
          <cell r="D1267" t="str">
            <v>275003</v>
          </cell>
          <cell r="E1267">
            <v>31</v>
          </cell>
          <cell r="F1267" t="str">
            <v>Yucatán</v>
          </cell>
          <cell r="G1267">
            <v>3</v>
          </cell>
          <cell r="H1267" t="str">
            <v>Akil</v>
          </cell>
          <cell r="I1267">
            <v>1</v>
          </cell>
          <cell r="J1267" t="str">
            <v>Akil</v>
          </cell>
          <cell r="K1267">
            <v>-89.347776999999994</v>
          </cell>
          <cell r="L1267">
            <v>20.265554999999999</v>
          </cell>
          <cell r="M1267" t="str">
            <v>Urbano</v>
          </cell>
          <cell r="N1267">
            <v>2</v>
          </cell>
          <cell r="O1267" t="str">
            <v>Aportaciones Federales</v>
          </cell>
          <cell r="P1267" t="str">
            <v>I003</v>
          </cell>
          <cell r="Q1267" t="str">
            <v>FAIS Entidades</v>
          </cell>
          <cell r="R1267">
            <v>33</v>
          </cell>
          <cell r="S1267" t="str">
            <v>Aportaciones Federales para Entidades Federativas y Municipios</v>
          </cell>
          <cell r="T1267" t="str">
            <v>INSTITUTO DE VIVIENDA DEL ESTADO DE YUCATÁN</v>
          </cell>
          <cell r="U1267">
            <v>10</v>
          </cell>
          <cell r="V1267" t="str">
            <v>Vivienda</v>
          </cell>
          <cell r="W1267">
            <v>2</v>
          </cell>
          <cell r="X1267" t="str">
            <v>Proyecto de Inversión de Infraestructura Social</v>
          </cell>
          <cell r="Z1267">
            <v>42522</v>
          </cell>
          <cell r="AA1267">
            <v>42539</v>
          </cell>
          <cell r="AB1267" t="str">
            <v>PUEBLO AKIL CENTRO, 97990 AKIL, AKIL YUCATÁN ENTRE Y , 14 103-A 21 Y 25 14 130 27 Y 31 14 123 27 Y 29 14 132 27 Y 31 14 SN 29 Y 27 29 SN 14 Y</v>
          </cell>
          <cell r="AC1267">
            <v>0</v>
          </cell>
          <cell r="AE1267">
            <v>1</v>
          </cell>
          <cell r="AF1267" t="str">
            <v>En Ejecución</v>
          </cell>
          <cell r="AH1267">
            <v>180000</v>
          </cell>
        </row>
        <row r="1268">
          <cell r="B1268" t="str">
            <v>YUC16160300806689</v>
          </cell>
          <cell r="C1268" t="str">
            <v>Programa De Mejoramiento De Vivienda En La Modalidad De Equipamiento De Estufas Ecologicas - 324184</v>
          </cell>
          <cell r="D1268" t="str">
            <v>324184</v>
          </cell>
          <cell r="E1268">
            <v>31</v>
          </cell>
          <cell r="F1268" t="str">
            <v>Yucatán</v>
          </cell>
          <cell r="G1268">
            <v>3</v>
          </cell>
          <cell r="H1268" t="str">
            <v>Akil</v>
          </cell>
          <cell r="I1268">
            <v>1</v>
          </cell>
          <cell r="J1268" t="str">
            <v>Akil</v>
          </cell>
          <cell r="K1268">
            <v>-89.347776999999994</v>
          </cell>
          <cell r="L1268">
            <v>20.265554999999999</v>
          </cell>
          <cell r="M1268" t="str">
            <v>Urbano</v>
          </cell>
          <cell r="N1268">
            <v>2</v>
          </cell>
          <cell r="O1268" t="str">
            <v>Aportaciones Federales</v>
          </cell>
          <cell r="P1268" t="str">
            <v>I003</v>
          </cell>
          <cell r="Q1268" t="str">
            <v>FAIS Entidades</v>
          </cell>
          <cell r="R1268">
            <v>33</v>
          </cell>
          <cell r="S1268" t="str">
            <v>Aportaciones Federales para Entidades Federativas y Municipios</v>
          </cell>
          <cell r="T1268" t="str">
            <v>SECRETARÍA DE DESARROLLO SOCIAL DEL GOBIERNO DEL ESTADO DE YUCATAN</v>
          </cell>
          <cell r="U1268">
            <v>10</v>
          </cell>
          <cell r="V1268" t="str">
            <v>Vivienda</v>
          </cell>
          <cell r="W1268">
            <v>2</v>
          </cell>
          <cell r="X1268" t="str">
            <v>Proyecto de Inversión de Infraestructura Social</v>
          </cell>
          <cell r="Z1268">
            <v>42552</v>
          </cell>
          <cell r="AA1268">
            <v>42583</v>
          </cell>
          <cell r="AB1268" t="str">
            <v>CALLE 26 INTERIOR SN COLONIA 20 DE NOVIEMBRE, 97990 AKIL, AKIL YUCATÁN ENTRE CALLE 25 Y CALLE 27, CALLE 28 LA CASA ES DE BAJAREQUES Y LAMINA DE TECH</v>
          </cell>
          <cell r="AC1268">
            <v>1</v>
          </cell>
          <cell r="AD1268" t="str">
            <v>Coparticipación Federal-Estatal</v>
          </cell>
          <cell r="AE1268">
            <v>1</v>
          </cell>
          <cell r="AF1268" t="str">
            <v>En Ejecución</v>
          </cell>
          <cell r="AH1268">
            <v>56999.8</v>
          </cell>
        </row>
        <row r="1269">
          <cell r="B1269" t="str">
            <v>YUC16160300806690</v>
          </cell>
          <cell r="C1269" t="str">
            <v>Programa De Mejoramiento De Vivienda En La Modalidad De Equipamiento De Estufas Ecológicas - 324181</v>
          </cell>
          <cell r="D1269" t="str">
            <v>324181</v>
          </cell>
          <cell r="E1269">
            <v>31</v>
          </cell>
          <cell r="F1269" t="str">
            <v>Yucatán</v>
          </cell>
          <cell r="G1269">
            <v>3</v>
          </cell>
          <cell r="H1269" t="str">
            <v>Akil</v>
          </cell>
          <cell r="I1269">
            <v>1</v>
          </cell>
          <cell r="J1269" t="str">
            <v>Akil</v>
          </cell>
          <cell r="K1269">
            <v>-89.347776999999994</v>
          </cell>
          <cell r="L1269">
            <v>20.265554999999999</v>
          </cell>
          <cell r="M1269" t="str">
            <v>Urbano</v>
          </cell>
          <cell r="N1269">
            <v>2</v>
          </cell>
          <cell r="O1269" t="str">
            <v>Aportaciones Federales</v>
          </cell>
          <cell r="P1269" t="str">
            <v>I003</v>
          </cell>
          <cell r="Q1269" t="str">
            <v>FAIS Entidades</v>
          </cell>
          <cell r="R1269">
            <v>33</v>
          </cell>
          <cell r="S1269" t="str">
            <v>Aportaciones Federales para Entidades Federativas y Municipios</v>
          </cell>
          <cell r="T1269" t="str">
            <v>SECRETARÍA DE DESARROLLO SOCIAL DEL GOBIERNO DEL ESTADO DE YUCATAN</v>
          </cell>
          <cell r="U1269">
            <v>10</v>
          </cell>
          <cell r="V1269" t="str">
            <v>Vivienda</v>
          </cell>
          <cell r="W1269">
            <v>2</v>
          </cell>
          <cell r="X1269" t="str">
            <v>Proyecto de Inversión de Infraestructura Social</v>
          </cell>
          <cell r="Z1269">
            <v>42552</v>
          </cell>
          <cell r="AA1269">
            <v>42583</v>
          </cell>
          <cell r="AB1269" t="str">
            <v>CALLE 20 INTERIOR SN COLONIA MI, 97990 AKIL, AKIL YUCATÁN ENTRE CALLE 51 Y CALLE 53, CALLE 18 LA CASA ESTA UBICADA EN UN TERRENO CON MUCHO ARBOLES T</v>
          </cell>
          <cell r="AC1269">
            <v>1</v>
          </cell>
          <cell r="AD1269" t="str">
            <v>Coparticipación Federal-Estatal</v>
          </cell>
          <cell r="AE1269">
            <v>1</v>
          </cell>
          <cell r="AF1269" t="str">
            <v>En Ejecución</v>
          </cell>
          <cell r="AH1269">
            <v>8999.9599999999991</v>
          </cell>
        </row>
        <row r="1270">
          <cell r="B1270" t="str">
            <v>YUC16160300806691</v>
          </cell>
          <cell r="C1270" t="str">
            <v>Programa De Mejoramiento De Vivienda En La Modalidad De Equipamiento De Estufas Ecologicas - 324179</v>
          </cell>
          <cell r="D1270" t="str">
            <v>324179</v>
          </cell>
          <cell r="E1270">
            <v>31</v>
          </cell>
          <cell r="F1270" t="str">
            <v>Yucatán</v>
          </cell>
          <cell r="G1270">
            <v>3</v>
          </cell>
          <cell r="H1270" t="str">
            <v>Akil</v>
          </cell>
          <cell r="I1270">
            <v>1</v>
          </cell>
          <cell r="J1270" t="str">
            <v>Akil</v>
          </cell>
          <cell r="K1270">
            <v>-89.347776999999994</v>
          </cell>
          <cell r="L1270">
            <v>20.265554999999999</v>
          </cell>
          <cell r="M1270" t="str">
            <v>Urbano</v>
          </cell>
          <cell r="N1270">
            <v>2</v>
          </cell>
          <cell r="O1270" t="str">
            <v>Aportaciones Federales</v>
          </cell>
          <cell r="P1270" t="str">
            <v>I003</v>
          </cell>
          <cell r="Q1270" t="str">
            <v>FAIS Entidades</v>
          </cell>
          <cell r="R1270">
            <v>33</v>
          </cell>
          <cell r="S1270" t="str">
            <v>Aportaciones Federales para Entidades Federativas y Municipios</v>
          </cell>
          <cell r="T1270" t="str">
            <v>SECRETARÍA DE DESARROLLO SOCIAL DEL GOBIERNO DEL ESTADO DE YUCATAN</v>
          </cell>
          <cell r="U1270">
            <v>10</v>
          </cell>
          <cell r="V1270" t="str">
            <v>Vivienda</v>
          </cell>
          <cell r="W1270">
            <v>2</v>
          </cell>
          <cell r="X1270" t="str">
            <v>Proyecto de Inversión de Infraestructura Social</v>
          </cell>
          <cell r="Z1270">
            <v>42552</v>
          </cell>
          <cell r="AA1270">
            <v>42583</v>
          </cell>
          <cell r="AB1270" t="str">
            <v>CALLE 27 INTERIOR SN COLONIA BENITO JUAREZ, 97990 AKIL, AKIL YUCATÁN ENTRE CALLE 4 Y CALLE 6, CALLE 29 CASA DE COLOR AMARILLO CON PUERTA DE MADERA</v>
          </cell>
          <cell r="AC1270">
            <v>1</v>
          </cell>
          <cell r="AD1270" t="str">
            <v>Coparticipación Federal-Estatal</v>
          </cell>
          <cell r="AE1270">
            <v>1</v>
          </cell>
          <cell r="AF1270" t="str">
            <v>En Ejecución</v>
          </cell>
          <cell r="AH1270">
            <v>53999.82</v>
          </cell>
        </row>
        <row r="1271">
          <cell r="B1271" t="str">
            <v>YUC16160300806692</v>
          </cell>
          <cell r="C1271" t="str">
            <v>Programa De Mejoramiento De Vivienda En La Modalidad De Equipamiento De Estufas Ecologicas - 324176</v>
          </cell>
          <cell r="D1271" t="str">
            <v>324176</v>
          </cell>
          <cell r="E1271">
            <v>31</v>
          </cell>
          <cell r="F1271" t="str">
            <v>Yucatán</v>
          </cell>
          <cell r="G1271">
            <v>3</v>
          </cell>
          <cell r="H1271" t="str">
            <v>Akil</v>
          </cell>
          <cell r="I1271">
            <v>1</v>
          </cell>
          <cell r="J1271" t="str">
            <v>Akil</v>
          </cell>
          <cell r="K1271">
            <v>-89.347776999999994</v>
          </cell>
          <cell r="L1271">
            <v>20.265554999999999</v>
          </cell>
          <cell r="M1271" t="str">
            <v>Urbano</v>
          </cell>
          <cell r="N1271">
            <v>2</v>
          </cell>
          <cell r="O1271" t="str">
            <v>Aportaciones Federales</v>
          </cell>
          <cell r="P1271" t="str">
            <v>I003</v>
          </cell>
          <cell r="Q1271" t="str">
            <v>FAIS Entidades</v>
          </cell>
          <cell r="R1271">
            <v>33</v>
          </cell>
          <cell r="S1271" t="str">
            <v>Aportaciones Federales para Entidades Federativas y Municipios</v>
          </cell>
          <cell r="T1271" t="str">
            <v>SECRETARÍA DE DESARROLLO SOCIAL DEL GOBIERNO DEL ESTADO DE YUCATAN</v>
          </cell>
          <cell r="U1271">
            <v>10</v>
          </cell>
          <cell r="V1271" t="str">
            <v>Vivienda</v>
          </cell>
          <cell r="W1271">
            <v>2</v>
          </cell>
          <cell r="X1271" t="str">
            <v>Proyecto de Inversión de Infraestructura Social</v>
          </cell>
          <cell r="Z1271">
            <v>42552</v>
          </cell>
          <cell r="AA1271">
            <v>42583</v>
          </cell>
          <cell r="AB1271" t="str">
            <v>CALLE 25 INTERIOR SN COLONIA BENITO JUAREZ, 97990 AKIL, AKIL YUCATÁN ENTRE CALLE 12 Y CALLE 14, CALLE 23 CASA DE COLOR AZUL CON ALBARRADA DELIMITAND</v>
          </cell>
          <cell r="AC1271">
            <v>1</v>
          </cell>
          <cell r="AD1271" t="str">
            <v>Coparticipación Federal-Estatal</v>
          </cell>
          <cell r="AE1271">
            <v>1</v>
          </cell>
          <cell r="AF1271" t="str">
            <v>En Ejecución</v>
          </cell>
          <cell r="AH1271">
            <v>62999.8</v>
          </cell>
        </row>
        <row r="1272">
          <cell r="B1272" t="str">
            <v>YUC16160300806693</v>
          </cell>
          <cell r="C1272" t="str">
            <v>Programa De Mejoramiento De Vivienda En La Modalidad De Equipamiento De Estufas Ecologicas - 324172</v>
          </cell>
          <cell r="D1272" t="str">
            <v>324172</v>
          </cell>
          <cell r="E1272">
            <v>31</v>
          </cell>
          <cell r="F1272" t="str">
            <v>Yucatán</v>
          </cell>
          <cell r="G1272">
            <v>3</v>
          </cell>
          <cell r="H1272" t="str">
            <v>Akil</v>
          </cell>
          <cell r="I1272">
            <v>1</v>
          </cell>
          <cell r="J1272" t="str">
            <v>Akil</v>
          </cell>
          <cell r="K1272">
            <v>-89.347776999999994</v>
          </cell>
          <cell r="L1272">
            <v>20.265554999999999</v>
          </cell>
          <cell r="M1272" t="str">
            <v>Urbano</v>
          </cell>
          <cell r="N1272">
            <v>2</v>
          </cell>
          <cell r="O1272" t="str">
            <v>Aportaciones Federales</v>
          </cell>
          <cell r="P1272" t="str">
            <v>I003</v>
          </cell>
          <cell r="Q1272" t="str">
            <v>FAIS Entidades</v>
          </cell>
          <cell r="R1272">
            <v>33</v>
          </cell>
          <cell r="S1272" t="str">
            <v>Aportaciones Federales para Entidades Federativas y Municipios</v>
          </cell>
          <cell r="T1272" t="str">
            <v>SECRETARÍA DE DESARROLLO SOCIAL DEL GOBIERNO DEL ESTADO DE YUCATAN</v>
          </cell>
          <cell r="U1272">
            <v>10</v>
          </cell>
          <cell r="V1272" t="str">
            <v>Vivienda</v>
          </cell>
          <cell r="W1272">
            <v>2</v>
          </cell>
          <cell r="X1272" t="str">
            <v>Proyecto de Inversión de Infraestructura Social</v>
          </cell>
          <cell r="Z1272">
            <v>42552</v>
          </cell>
          <cell r="AA1272">
            <v>42583</v>
          </cell>
          <cell r="AB1272" t="str">
            <v>CALLE 34 INTERIOR SN COLONIA 20 DE NOVIEMBRE, 97990 AKIL, AKIL YUCATÁN ENTRE CALLE 17 Y CALLE 19, CALLE 30 LA CASA TIENE UN ÁRBOL EN LA PUERTA ES DE</v>
          </cell>
          <cell r="AC1272">
            <v>1</v>
          </cell>
          <cell r="AD1272" t="str">
            <v>Coparticipación Federal-Estatal</v>
          </cell>
          <cell r="AE1272">
            <v>1</v>
          </cell>
          <cell r="AF1272" t="str">
            <v>En Ejecución</v>
          </cell>
          <cell r="AH1272">
            <v>56999.8</v>
          </cell>
        </row>
        <row r="1273">
          <cell r="B1273" t="str">
            <v>YUC00160300806694</v>
          </cell>
          <cell r="C1273" t="str">
            <v>Rehabilitación De Alumbrado Publico - 349393</v>
          </cell>
          <cell r="D1273" t="str">
            <v>349393</v>
          </cell>
          <cell r="E1273">
            <v>31</v>
          </cell>
          <cell r="F1273" t="str">
            <v>Yucatán</v>
          </cell>
          <cell r="G1273">
            <v>32</v>
          </cell>
          <cell r="H1273" t="str">
            <v>Espita</v>
          </cell>
          <cell r="I1273">
            <v>1</v>
          </cell>
          <cell r="J1273" t="str">
            <v>Espita</v>
          </cell>
          <cell r="K1273">
            <v>-88.304721999999998</v>
          </cell>
          <cell r="L1273">
            <v>21.012777</v>
          </cell>
          <cell r="M1273" t="str">
            <v>Urbano</v>
          </cell>
          <cell r="N1273">
            <v>2</v>
          </cell>
          <cell r="O1273" t="str">
            <v>Aportaciones Federales</v>
          </cell>
          <cell r="P1273" t="str">
            <v>I004</v>
          </cell>
          <cell r="Q1273" t="str">
            <v>FAIS Municipal y de las Demarcaciones Territoriales del Distrito Federal</v>
          </cell>
          <cell r="R1273">
            <v>33</v>
          </cell>
          <cell r="S1273" t="str">
            <v>Aportaciones Federales para Entidades Federativas y Municipios</v>
          </cell>
          <cell r="T1273" t="str">
            <v>MUNICIPIO DE ESPITA</v>
          </cell>
          <cell r="U1273">
            <v>5</v>
          </cell>
          <cell r="V1273" t="str">
            <v>Urbanización</v>
          </cell>
          <cell r="W1273">
            <v>2</v>
          </cell>
          <cell r="X1273" t="str">
            <v>Proyecto de Inversión de Infraestructura Social</v>
          </cell>
          <cell r="Z1273">
            <v>42695</v>
          </cell>
          <cell r="AA1273">
            <v>42719</v>
          </cell>
          <cell r="AB1273" t="str">
            <v>CALLE 24 INTERIOR SN VILLA ESPITA, 97730 ESPITA, ESPITA YUCATÁN ENTRE CALLE 3 Y CALLE 5, CALLE 1 ESTA UBICADO EN LA CALLE 24 ENTRE LA CALLE 3</v>
          </cell>
          <cell r="AC1273">
            <v>0</v>
          </cell>
          <cell r="AE1273">
            <v>1</v>
          </cell>
          <cell r="AF1273" t="str">
            <v>En Ejecución</v>
          </cell>
          <cell r="AH1273">
            <v>49108.49</v>
          </cell>
        </row>
        <row r="1274">
          <cell r="B1274" t="str">
            <v>YUC00160300806695</v>
          </cell>
          <cell r="C1274" t="str">
            <v>Construccion De Veinticinco Techos Firmes - 296405</v>
          </cell>
          <cell r="D1274" t="str">
            <v>296405</v>
          </cell>
          <cell r="E1274">
            <v>31</v>
          </cell>
          <cell r="F1274" t="str">
            <v>Yucatán</v>
          </cell>
          <cell r="G1274">
            <v>32</v>
          </cell>
          <cell r="H1274" t="str">
            <v>Espita</v>
          </cell>
          <cell r="I1274">
            <v>1</v>
          </cell>
          <cell r="J1274" t="str">
            <v>Espita</v>
          </cell>
          <cell r="K1274">
            <v>-88.304721999999998</v>
          </cell>
          <cell r="L1274">
            <v>21.012777</v>
          </cell>
          <cell r="M1274" t="str">
            <v>Urbano</v>
          </cell>
          <cell r="N1274">
            <v>2</v>
          </cell>
          <cell r="O1274" t="str">
            <v>Aportaciones Federales</v>
          </cell>
          <cell r="P1274" t="str">
            <v>I004</v>
          </cell>
          <cell r="Q1274" t="str">
            <v>FAIS Municipal y de las Demarcaciones Territoriales del Distrito Federal</v>
          </cell>
          <cell r="R1274">
            <v>33</v>
          </cell>
          <cell r="S1274" t="str">
            <v>Aportaciones Federales para Entidades Federativas y Municipios</v>
          </cell>
          <cell r="T1274" t="str">
            <v>MUNICIPIO DE ESPITA</v>
          </cell>
          <cell r="U1274">
            <v>10</v>
          </cell>
          <cell r="V1274" t="str">
            <v>Vivienda</v>
          </cell>
          <cell r="W1274">
            <v>2</v>
          </cell>
          <cell r="X1274" t="str">
            <v>Proyecto de Inversión de Infraestructura Social</v>
          </cell>
          <cell r="Z1274">
            <v>42716</v>
          </cell>
          <cell r="AA1274">
            <v>42735</v>
          </cell>
          <cell r="AB1274" t="str">
            <v>CALLE 35 INTERIOR SN VILLA ESPITA, 97730 ESPITA, ESPITA YUCATÁN ENTRE CALLE 20 Y CALLE 22, CALLE 35 X 20 Y 22</v>
          </cell>
          <cell r="AC1274">
            <v>0</v>
          </cell>
          <cell r="AE1274">
            <v>1</v>
          </cell>
          <cell r="AF1274" t="str">
            <v>En Ejecución</v>
          </cell>
          <cell r="AH1274">
            <v>827961.25</v>
          </cell>
        </row>
        <row r="1275">
          <cell r="B1275" t="str">
            <v>YUC00160300806697</v>
          </cell>
          <cell r="C1275" t="str">
            <v>Construccion De Veintiun Techos Firmes - 293789</v>
          </cell>
          <cell r="D1275" t="str">
            <v>293789</v>
          </cell>
          <cell r="E1275">
            <v>31</v>
          </cell>
          <cell r="F1275" t="str">
            <v>Yucatán</v>
          </cell>
          <cell r="G1275">
            <v>32</v>
          </cell>
          <cell r="H1275" t="str">
            <v>Espita</v>
          </cell>
          <cell r="I1275">
            <v>1</v>
          </cell>
          <cell r="J1275" t="str">
            <v>Espita</v>
          </cell>
          <cell r="K1275">
            <v>-88.304721999999998</v>
          </cell>
          <cell r="L1275">
            <v>21.012777</v>
          </cell>
          <cell r="M1275" t="str">
            <v>Urbano</v>
          </cell>
          <cell r="N1275">
            <v>2</v>
          </cell>
          <cell r="O1275" t="str">
            <v>Aportaciones Federales</v>
          </cell>
          <cell r="P1275" t="str">
            <v>I004</v>
          </cell>
          <cell r="Q1275" t="str">
            <v>FAIS Municipal y de las Demarcaciones Territoriales del Distrito Federal</v>
          </cell>
          <cell r="R1275">
            <v>33</v>
          </cell>
          <cell r="S1275" t="str">
            <v>Aportaciones Federales para Entidades Federativas y Municipios</v>
          </cell>
          <cell r="T1275" t="str">
            <v>MUNICIPIO DE ESPITA</v>
          </cell>
          <cell r="U1275">
            <v>10</v>
          </cell>
          <cell r="V1275" t="str">
            <v>Vivienda</v>
          </cell>
          <cell r="W1275">
            <v>2</v>
          </cell>
          <cell r="X1275" t="str">
            <v>Proyecto de Inversión de Infraestructura Social</v>
          </cell>
          <cell r="Z1275">
            <v>42716</v>
          </cell>
          <cell r="AA1275">
            <v>42735</v>
          </cell>
          <cell r="AB1275" t="str">
            <v>CALLE 15 INTERIOR SN VILLA ESPITA, 97730 ESPITA, ESPITA YUCATÁN ENTRE CALLE 22 Y , ESTA UBICADO SOBRE LA CALLE 15 EN CONFLUENCIA CON LA 22</v>
          </cell>
          <cell r="AC1275">
            <v>0</v>
          </cell>
          <cell r="AE1275">
            <v>1</v>
          </cell>
          <cell r="AF1275" t="str">
            <v>En Ejecución</v>
          </cell>
          <cell r="AH1275">
            <v>695163.48</v>
          </cell>
        </row>
        <row r="1276">
          <cell r="B1276" t="str">
            <v>YUC00160300806698</v>
          </cell>
          <cell r="C1276" t="str">
            <v>Construcción De Treinta Cuartos Dormitorios - 290601</v>
          </cell>
          <cell r="D1276" t="str">
            <v>290601</v>
          </cell>
          <cell r="E1276">
            <v>31</v>
          </cell>
          <cell r="F1276" t="str">
            <v>Yucatán</v>
          </cell>
          <cell r="G1276">
            <v>32</v>
          </cell>
          <cell r="H1276" t="str">
            <v>Espita</v>
          </cell>
          <cell r="I1276">
            <v>1</v>
          </cell>
          <cell r="J1276" t="str">
            <v>Espita</v>
          </cell>
          <cell r="K1276">
            <v>-88.304721999999998</v>
          </cell>
          <cell r="L1276">
            <v>21.012777</v>
          </cell>
          <cell r="M1276" t="str">
            <v>Urbano</v>
          </cell>
          <cell r="N1276">
            <v>2</v>
          </cell>
          <cell r="O1276" t="str">
            <v>Aportaciones Federales</v>
          </cell>
          <cell r="P1276" t="str">
            <v>I004</v>
          </cell>
          <cell r="Q1276" t="str">
            <v>FAIS Municipal y de las Demarcaciones Territoriales del Distrito Federal</v>
          </cell>
          <cell r="R1276">
            <v>33</v>
          </cell>
          <cell r="S1276" t="str">
            <v>Aportaciones Federales para Entidades Federativas y Municipios</v>
          </cell>
          <cell r="T1276" t="str">
            <v>MUNICIPIO DE ESPITA</v>
          </cell>
          <cell r="U1276">
            <v>10</v>
          </cell>
          <cell r="V1276" t="str">
            <v>Vivienda</v>
          </cell>
          <cell r="W1276">
            <v>2</v>
          </cell>
          <cell r="X1276" t="str">
            <v>Proyecto de Inversión de Infraestructura Social</v>
          </cell>
          <cell r="Z1276">
            <v>42699</v>
          </cell>
          <cell r="AA1276">
            <v>42735</v>
          </cell>
          <cell r="AB1276" t="str">
            <v>CALLE 22 VILLA ESPITA, 97730 ESPITA, ESPITA YUCATÁN ENTRE CALLE 35 Y CALLE 37, CALLE 22 X 35 Y LA CALLE 37</v>
          </cell>
          <cell r="AC1276">
            <v>0</v>
          </cell>
          <cell r="AE1276">
            <v>1</v>
          </cell>
          <cell r="AF1276" t="str">
            <v>En Ejecución</v>
          </cell>
          <cell r="AH1276">
            <v>2023548.65</v>
          </cell>
        </row>
        <row r="1277">
          <cell r="B1277" t="str">
            <v>YUC00160300806699</v>
          </cell>
          <cell r="C1277" t="str">
            <v>Construcción De Cuartos Adicionales - 281800</v>
          </cell>
          <cell r="D1277" t="str">
            <v>281800</v>
          </cell>
          <cell r="E1277">
            <v>31</v>
          </cell>
          <cell r="F1277" t="str">
            <v>Yucatán</v>
          </cell>
          <cell r="G1277">
            <v>32</v>
          </cell>
          <cell r="H1277" t="str">
            <v>Espita</v>
          </cell>
          <cell r="I1277">
            <v>1</v>
          </cell>
          <cell r="J1277" t="str">
            <v>Espita</v>
          </cell>
          <cell r="K1277">
            <v>-88.304721999999998</v>
          </cell>
          <cell r="L1277">
            <v>21.012777</v>
          </cell>
          <cell r="M1277" t="str">
            <v>Urbano</v>
          </cell>
          <cell r="N1277">
            <v>2</v>
          </cell>
          <cell r="O1277" t="str">
            <v>Aportaciones Federales</v>
          </cell>
          <cell r="P1277" t="str">
            <v>I003</v>
          </cell>
          <cell r="Q1277" t="str">
            <v>FAIS Entidades</v>
          </cell>
          <cell r="R1277">
            <v>33</v>
          </cell>
          <cell r="S1277" t="str">
            <v>Aportaciones Federales para Entidades Federativas y Municipios</v>
          </cell>
          <cell r="T1277" t="str">
            <v>INSTITUTO DE VIVIENDA DEL ESTADO DE YUCATÁN</v>
          </cell>
          <cell r="U1277">
            <v>10</v>
          </cell>
          <cell r="V1277" t="str">
            <v>Vivienda</v>
          </cell>
          <cell r="W1277">
            <v>2</v>
          </cell>
          <cell r="X1277" t="str">
            <v>Proyecto de Inversión de Infraestructura Social</v>
          </cell>
          <cell r="Z1277">
            <v>42558</v>
          </cell>
          <cell r="AA1277">
            <v>42629</v>
          </cell>
          <cell r="AB1277" t="str">
            <v>CALLE 15 PUEBLO ESPITA, 97730 ESPITA, ESPITA YUCATÁN ENTRE Y , 8 S/N 5 Y 7 6 S/N 13 9 S/N 6 4 S/N 5 3 S/N 6A 8 S/N 9 Y 11 6 S/N 7 10 S/N 7 Y 9</v>
          </cell>
          <cell r="AC1277">
            <v>0</v>
          </cell>
          <cell r="AE1277">
            <v>1</v>
          </cell>
          <cell r="AF1277" t="str">
            <v>En Ejecución</v>
          </cell>
          <cell r="AH1277">
            <v>405000</v>
          </cell>
        </row>
        <row r="1278">
          <cell r="B1278" t="str">
            <v>YUC00160300806700</v>
          </cell>
          <cell r="C1278" t="str">
            <v>Construccion De Veinticinco Cuartos Para Baño - 290426</v>
          </cell>
          <cell r="D1278" t="str">
            <v>290426</v>
          </cell>
          <cell r="E1278">
            <v>31</v>
          </cell>
          <cell r="F1278" t="str">
            <v>Yucatán</v>
          </cell>
          <cell r="G1278">
            <v>32</v>
          </cell>
          <cell r="H1278" t="str">
            <v>Espita</v>
          </cell>
          <cell r="I1278">
            <v>1</v>
          </cell>
          <cell r="J1278" t="str">
            <v>Espita</v>
          </cell>
          <cell r="K1278">
            <v>-88.304721999999998</v>
          </cell>
          <cell r="L1278">
            <v>21.012777</v>
          </cell>
          <cell r="M1278" t="str">
            <v>Urbano</v>
          </cell>
          <cell r="N1278">
            <v>2</v>
          </cell>
          <cell r="O1278" t="str">
            <v>Aportaciones Federales</v>
          </cell>
          <cell r="P1278" t="str">
            <v>I004</v>
          </cell>
          <cell r="Q1278" t="str">
            <v>FAIS Municipal y de las Demarcaciones Territoriales del Distrito Federal</v>
          </cell>
          <cell r="R1278">
            <v>33</v>
          </cell>
          <cell r="S1278" t="str">
            <v>Aportaciones Federales para Entidades Federativas y Municipios</v>
          </cell>
          <cell r="T1278" t="str">
            <v>MUNICIPIO DE ESPITA</v>
          </cell>
          <cell r="U1278">
            <v>10</v>
          </cell>
          <cell r="V1278" t="str">
            <v>Vivienda</v>
          </cell>
          <cell r="W1278">
            <v>2</v>
          </cell>
          <cell r="X1278" t="str">
            <v>Proyecto de Inversión de Infraestructura Social</v>
          </cell>
          <cell r="Z1278">
            <v>42699</v>
          </cell>
          <cell r="AA1278">
            <v>42735</v>
          </cell>
          <cell r="AB1278" t="str">
            <v>CALLE 24 INTERIOR SN VILLA ESPITA, 97730 ESPITA, ESPITA YUCATÁN ENTRE CALLE 15 Y CALLE 17, CALLE 24 X 15 Y 17 SIN NUMERO</v>
          </cell>
          <cell r="AC1278">
            <v>0</v>
          </cell>
          <cell r="AE1278">
            <v>1</v>
          </cell>
          <cell r="AF1278" t="str">
            <v>En Ejecución</v>
          </cell>
          <cell r="AH1278">
            <v>1473098.96</v>
          </cell>
        </row>
        <row r="1279">
          <cell r="B1279" t="str">
            <v>YUC00160300804700</v>
          </cell>
          <cell r="C1279" t="str">
            <v>Amplacion De Electrificacion En Media Y Baja Tencion - 287363</v>
          </cell>
          <cell r="D1279" t="str">
            <v>287363</v>
          </cell>
          <cell r="E1279">
            <v>31</v>
          </cell>
          <cell r="F1279" t="str">
            <v>Yucatán</v>
          </cell>
          <cell r="G1279">
            <v>92</v>
          </cell>
          <cell r="H1279" t="str">
            <v>Tixcacalcupul</v>
          </cell>
          <cell r="I1279">
            <v>1</v>
          </cell>
          <cell r="J1279" t="str">
            <v>Tixcacalcupul</v>
          </cell>
          <cell r="K1279">
            <v>-88.270276999999993</v>
          </cell>
          <cell r="L1279">
            <v>20.536666</v>
          </cell>
          <cell r="M1279" t="str">
            <v>Urbano</v>
          </cell>
          <cell r="N1279">
            <v>2</v>
          </cell>
          <cell r="O1279" t="str">
            <v>Aportaciones Federales</v>
          </cell>
          <cell r="P1279" t="str">
            <v>I004</v>
          </cell>
          <cell r="Q1279" t="str">
            <v>FAIS Municipal y de las Demarcaciones Territoriales del Distrito Federal</v>
          </cell>
          <cell r="R1279">
            <v>33</v>
          </cell>
          <cell r="S1279" t="str">
            <v>Aportaciones Federales para Entidades Federativas y Municipios</v>
          </cell>
          <cell r="T1279" t="str">
            <v>H AYUNTAMIENTO DE TIXCACALCUPUL</v>
          </cell>
          <cell r="U1279">
            <v>5</v>
          </cell>
          <cell r="V1279" t="str">
            <v>Urbanización</v>
          </cell>
          <cell r="W1279">
            <v>2</v>
          </cell>
          <cell r="X1279" t="str">
            <v>Proyecto de Inversión de Infraestructura Social</v>
          </cell>
          <cell r="Z1279">
            <v>42605</v>
          </cell>
          <cell r="AA1279">
            <v>42634</v>
          </cell>
          <cell r="AB1279" t="str">
            <v>CALLE TIXCACALCUPUL 5 S INTERIOR 6 SN BARRIO TIXCACALCUPUL, 97762 TIXCACALCUPUL, TIXCACALCUPUL YUCATÁN ENTRE CALLE TIXCACALCUPUL Y CALLE TIXCACALCUP</v>
          </cell>
          <cell r="AC1279">
            <v>0</v>
          </cell>
          <cell r="AE1279">
            <v>1</v>
          </cell>
          <cell r="AF1279" t="str">
            <v>En Ejecución</v>
          </cell>
          <cell r="AH1279">
            <v>663440.88</v>
          </cell>
        </row>
        <row r="1280">
          <cell r="B1280" t="str">
            <v>YUC00160300804701</v>
          </cell>
          <cell r="C1280" t="str">
            <v>Continuación De Construcción De Techos Firmes - 286831</v>
          </cell>
          <cell r="D1280" t="str">
            <v>286831</v>
          </cell>
          <cell r="E1280">
            <v>31</v>
          </cell>
          <cell r="F1280" t="str">
            <v>Yucatán</v>
          </cell>
          <cell r="G1280">
            <v>92</v>
          </cell>
          <cell r="H1280" t="str">
            <v>Tixcacalcupul</v>
          </cell>
          <cell r="I1280">
            <v>1</v>
          </cell>
          <cell r="J1280" t="str">
            <v>Tixcacalcupul</v>
          </cell>
          <cell r="K1280">
            <v>-88.270276999999993</v>
          </cell>
          <cell r="L1280">
            <v>20.536666</v>
          </cell>
          <cell r="M1280" t="str">
            <v>Urbano</v>
          </cell>
          <cell r="N1280">
            <v>2</v>
          </cell>
          <cell r="O1280" t="str">
            <v>Aportaciones Federales</v>
          </cell>
          <cell r="P1280" t="str">
            <v>I004</v>
          </cell>
          <cell r="Q1280" t="str">
            <v>FAIS Municipal y de las Demarcaciones Territoriales del Distrito Federal</v>
          </cell>
          <cell r="R1280">
            <v>33</v>
          </cell>
          <cell r="S1280" t="str">
            <v>Aportaciones Federales para Entidades Federativas y Municipios</v>
          </cell>
          <cell r="T1280" t="str">
            <v>H AYUNTAMIENTO DE TIXCACALCUPUL</v>
          </cell>
          <cell r="U1280">
            <v>10</v>
          </cell>
          <cell r="V1280" t="str">
            <v>Vivienda</v>
          </cell>
          <cell r="W1280">
            <v>2</v>
          </cell>
          <cell r="X1280" t="str">
            <v>Proyecto de Inversión de Infraestructura Social</v>
          </cell>
          <cell r="Z1280">
            <v>42621</v>
          </cell>
          <cell r="AA1280">
            <v>42665</v>
          </cell>
          <cell r="AB1280" t="str">
            <v>CALLE TIXCACALCUPUL 12 S INTERIOR 15 SN COLONIA TIXCACALCUPUL, 97762 TIXCACALCUPUL, TIXCACALCUPUL YUCATÁN ENTRE CALLE TIXCACALCUPUL Y CALLE TIXCACAL</v>
          </cell>
          <cell r="AC1280">
            <v>0</v>
          </cell>
          <cell r="AE1280">
            <v>1</v>
          </cell>
          <cell r="AF1280" t="str">
            <v>En Ejecución</v>
          </cell>
          <cell r="AH1280">
            <v>647844.29</v>
          </cell>
        </row>
        <row r="1281">
          <cell r="B1281" t="str">
            <v>YUC00160300804702</v>
          </cell>
          <cell r="C1281" t="str">
            <v>Construcción De Techos Firmes - 286812</v>
          </cell>
          <cell r="D1281" t="str">
            <v>286812</v>
          </cell>
          <cell r="E1281">
            <v>31</v>
          </cell>
          <cell r="F1281" t="str">
            <v>Yucatán</v>
          </cell>
          <cell r="G1281">
            <v>92</v>
          </cell>
          <cell r="H1281" t="str">
            <v>Tixcacalcupul</v>
          </cell>
          <cell r="I1281">
            <v>1</v>
          </cell>
          <cell r="J1281" t="str">
            <v>Tixcacalcupul</v>
          </cell>
          <cell r="K1281">
            <v>-88.270276999999993</v>
          </cell>
          <cell r="L1281">
            <v>20.536666</v>
          </cell>
          <cell r="M1281" t="str">
            <v>Urbano</v>
          </cell>
          <cell r="N1281">
            <v>2</v>
          </cell>
          <cell r="O1281" t="str">
            <v>Aportaciones Federales</v>
          </cell>
          <cell r="P1281" t="str">
            <v>I004</v>
          </cell>
          <cell r="Q1281" t="str">
            <v>FAIS Municipal y de las Demarcaciones Territoriales del Distrito Federal</v>
          </cell>
          <cell r="R1281">
            <v>33</v>
          </cell>
          <cell r="S1281" t="str">
            <v>Aportaciones Federales para Entidades Federativas y Municipios</v>
          </cell>
          <cell r="T1281" t="str">
            <v>H AYUNTAMIENTO DE TIXCACALCUPUL</v>
          </cell>
          <cell r="U1281">
            <v>10</v>
          </cell>
          <cell r="V1281" t="str">
            <v>Vivienda</v>
          </cell>
          <cell r="W1281">
            <v>2</v>
          </cell>
          <cell r="X1281" t="str">
            <v>Proyecto de Inversión de Infraestructura Social</v>
          </cell>
          <cell r="Z1281">
            <v>42590</v>
          </cell>
          <cell r="AA1281">
            <v>42620</v>
          </cell>
          <cell r="AB1281" t="str">
            <v>CALLE TIXCACALCUPUL 20 S INTERIOR 11 SN COLONIA TIXCACALCUPUL, 97762 TIXCACALCUPUL, TIXCACALCUPUL YUCATÁN ENTRE CALLE TIXCACALCUPUL Y CALLE TI, CALL</v>
          </cell>
          <cell r="AC1281">
            <v>0</v>
          </cell>
          <cell r="AE1281">
            <v>1</v>
          </cell>
          <cell r="AF1281" t="str">
            <v>En Ejecución</v>
          </cell>
          <cell r="AH1281">
            <v>950171.86</v>
          </cell>
        </row>
        <row r="1282">
          <cell r="B1282" t="str">
            <v>YUC00160300804703</v>
          </cell>
          <cell r="C1282" t="str">
            <v>Construcción De Sanitarios Digestores - 287159</v>
          </cell>
          <cell r="D1282" t="str">
            <v>287159</v>
          </cell>
          <cell r="E1282">
            <v>31</v>
          </cell>
          <cell r="F1282" t="str">
            <v>Yucatán</v>
          </cell>
          <cell r="G1282">
            <v>92</v>
          </cell>
          <cell r="H1282" t="str">
            <v>Tixcacalcupul</v>
          </cell>
          <cell r="I1282">
            <v>1</v>
          </cell>
          <cell r="J1282" t="str">
            <v>Tixcacalcupul</v>
          </cell>
          <cell r="K1282">
            <v>-88.270276999999993</v>
          </cell>
          <cell r="L1282">
            <v>20.536666</v>
          </cell>
          <cell r="M1282" t="str">
            <v>Urbano</v>
          </cell>
          <cell r="N1282">
            <v>2</v>
          </cell>
          <cell r="O1282" t="str">
            <v>Aportaciones Federales</v>
          </cell>
          <cell r="P1282" t="str">
            <v>I004</v>
          </cell>
          <cell r="Q1282" t="str">
            <v>FAIS Municipal y de las Demarcaciones Territoriales del Distrito Federal</v>
          </cell>
          <cell r="R1282">
            <v>33</v>
          </cell>
          <cell r="S1282" t="str">
            <v>Aportaciones Federales para Entidades Federativas y Municipios</v>
          </cell>
          <cell r="T1282" t="str">
            <v>H AYUNTAMIENTO DE TIXCACALCUPUL</v>
          </cell>
          <cell r="U1282">
            <v>10</v>
          </cell>
          <cell r="V1282" t="str">
            <v>Vivienda</v>
          </cell>
          <cell r="W1282">
            <v>2</v>
          </cell>
          <cell r="X1282" t="str">
            <v>Proyecto de Inversión de Infraestructura Social</v>
          </cell>
          <cell r="Z1282">
            <v>42674</v>
          </cell>
          <cell r="AA1282">
            <v>42718</v>
          </cell>
          <cell r="AB1282" t="str">
            <v>CALLE TIXCACALCUPUL 18 S INTERIOR 13 SN COLONIA TIXCACALCUPUL, 97762 TIXCACALCUPUL, TIXCACALCUPUL YUCATÁN ENTRE CALLEJON TIXCACALCUPUL Y CALLE TIXCA</v>
          </cell>
          <cell r="AC1282">
            <v>0</v>
          </cell>
          <cell r="AE1282">
            <v>1</v>
          </cell>
          <cell r="AF1282" t="str">
            <v>En Ejecución</v>
          </cell>
          <cell r="AH1282">
            <v>871132.34</v>
          </cell>
        </row>
        <row r="1283">
          <cell r="B1283" t="str">
            <v>YUC00160300804705</v>
          </cell>
          <cell r="C1283" t="str">
            <v>Construcción De Pisos Firmes - 263055</v>
          </cell>
          <cell r="D1283" t="str">
            <v>263055</v>
          </cell>
          <cell r="E1283">
            <v>31</v>
          </cell>
          <cell r="F1283" t="str">
            <v>Yucatán</v>
          </cell>
          <cell r="G1283">
            <v>92</v>
          </cell>
          <cell r="H1283" t="str">
            <v>Tixcacalcupul</v>
          </cell>
          <cell r="I1283">
            <v>7</v>
          </cell>
          <cell r="J1283" t="str">
            <v>Mahas</v>
          </cell>
          <cell r="K1283">
            <v>-88.331388000000004</v>
          </cell>
          <cell r="L1283">
            <v>20.309443999999999</v>
          </cell>
          <cell r="M1283" t="str">
            <v>Rural</v>
          </cell>
          <cell r="N1283">
            <v>2</v>
          </cell>
          <cell r="O1283" t="str">
            <v>Aportaciones Federales</v>
          </cell>
          <cell r="P1283" t="str">
            <v>I004</v>
          </cell>
          <cell r="Q1283" t="str">
            <v>FAIS Municipal y de las Demarcaciones Territoriales del Distrito Federal</v>
          </cell>
          <cell r="R1283">
            <v>33</v>
          </cell>
          <cell r="S1283" t="str">
            <v>Aportaciones Federales para Entidades Federativas y Municipios</v>
          </cell>
          <cell r="T1283" t="str">
            <v>H AYUNTAMIENTO DE TIXCACALCUPUL</v>
          </cell>
          <cell r="U1283">
            <v>10</v>
          </cell>
          <cell r="V1283" t="str">
            <v>Vivienda</v>
          </cell>
          <cell r="W1283">
            <v>2</v>
          </cell>
          <cell r="X1283" t="str">
            <v>Proyecto de Inversión de Infraestructura Social</v>
          </cell>
          <cell r="Z1283">
            <v>42590</v>
          </cell>
          <cell r="AA1283">
            <v>42620</v>
          </cell>
          <cell r="AB1283" t="str">
            <v>PUEBLO MAHAS, 97763 MAHAS, TIXCACALCUPUL YUCATÁN ENTRE Y , ESTAN CONOCIDOS COMO DOMICILIO CONOCIDO</v>
          </cell>
          <cell r="AC1283">
            <v>0</v>
          </cell>
          <cell r="AE1283">
            <v>1</v>
          </cell>
          <cell r="AF1283" t="str">
            <v>En Ejecución</v>
          </cell>
          <cell r="AH1283">
            <v>451812.63</v>
          </cell>
        </row>
        <row r="1284">
          <cell r="B1284" t="str">
            <v>YUC16160300804707</v>
          </cell>
          <cell r="C1284" t="str">
            <v>Construcción De Sanitarios Con Biodigestor - 320100</v>
          </cell>
          <cell r="D1284" t="str">
            <v>320100</v>
          </cell>
          <cell r="E1284">
            <v>31</v>
          </cell>
          <cell r="F1284" t="str">
            <v>Yucatán</v>
          </cell>
          <cell r="G1284">
            <v>92</v>
          </cell>
          <cell r="H1284" t="str">
            <v>Tixcacalcupul</v>
          </cell>
          <cell r="I1284">
            <v>9</v>
          </cell>
          <cell r="J1284" t="str">
            <v>Poop</v>
          </cell>
          <cell r="K1284">
            <v>-88.400277000000003</v>
          </cell>
          <cell r="L1284">
            <v>20.329722</v>
          </cell>
          <cell r="M1284" t="str">
            <v>Rural</v>
          </cell>
          <cell r="N1284">
            <v>2</v>
          </cell>
          <cell r="O1284" t="str">
            <v>Aportaciones Federales</v>
          </cell>
          <cell r="P1284" t="str">
            <v>I003</v>
          </cell>
          <cell r="Q1284" t="str">
            <v>FAIS Entidades</v>
          </cell>
          <cell r="R1284">
            <v>33</v>
          </cell>
          <cell r="S1284" t="str">
            <v>Aportaciones Federales para Entidades Federativas y Municipios</v>
          </cell>
          <cell r="T1284" t="str">
            <v>JUNTA DE AGUA POTABLE Y ALCANTARILLADO DE YUCATAN</v>
          </cell>
          <cell r="U1284">
            <v>10</v>
          </cell>
          <cell r="V1284" t="str">
            <v>Vivienda</v>
          </cell>
          <cell r="W1284">
            <v>2</v>
          </cell>
          <cell r="X1284" t="str">
            <v>Proyecto de Inversión de Infraestructura Social</v>
          </cell>
          <cell r="Z1284">
            <v>42653</v>
          </cell>
          <cell r="AA1284">
            <v>42712</v>
          </cell>
          <cell r="AB1284" t="str">
            <v>MANZANA TIXCACALCUPUL, 97762 POOP, TIXCACALCUPUL YUCATÁN ENTRE Y ,</v>
          </cell>
          <cell r="AC1284">
            <v>0</v>
          </cell>
          <cell r="AE1284">
            <v>1</v>
          </cell>
          <cell r="AF1284" t="str">
            <v>En Ejecución</v>
          </cell>
          <cell r="AH1284">
            <v>364700</v>
          </cell>
        </row>
        <row r="1285">
          <cell r="B1285" t="str">
            <v>YUC00160300804708</v>
          </cell>
          <cell r="C1285" t="str">
            <v>Construccion De Techos En Poop - 309384</v>
          </cell>
          <cell r="D1285" t="str">
            <v>309384</v>
          </cell>
          <cell r="E1285">
            <v>31</v>
          </cell>
          <cell r="F1285" t="str">
            <v>Yucatán</v>
          </cell>
          <cell r="G1285">
            <v>92</v>
          </cell>
          <cell r="H1285" t="str">
            <v>Tixcacalcupul</v>
          </cell>
          <cell r="I1285">
            <v>9</v>
          </cell>
          <cell r="J1285" t="str">
            <v>Poop</v>
          </cell>
          <cell r="K1285">
            <v>-88.400277000000003</v>
          </cell>
          <cell r="L1285">
            <v>20.329722</v>
          </cell>
          <cell r="M1285" t="str">
            <v>Rural</v>
          </cell>
          <cell r="N1285">
            <v>2</v>
          </cell>
          <cell r="O1285" t="str">
            <v>Aportaciones Federales</v>
          </cell>
          <cell r="P1285" t="str">
            <v>I004</v>
          </cell>
          <cell r="Q1285" t="str">
            <v>FAIS Municipal y de las Demarcaciones Territoriales del Distrito Federal</v>
          </cell>
          <cell r="R1285">
            <v>33</v>
          </cell>
          <cell r="S1285" t="str">
            <v>Aportaciones Federales para Entidades Federativas y Municipios</v>
          </cell>
          <cell r="T1285" t="str">
            <v>H AYUNTAMIENTO DE TIXCACALCUPUL</v>
          </cell>
          <cell r="U1285">
            <v>10</v>
          </cell>
          <cell r="V1285" t="str">
            <v>Vivienda</v>
          </cell>
          <cell r="W1285">
            <v>2</v>
          </cell>
          <cell r="X1285" t="str">
            <v>Proyecto de Inversión de Infraestructura Social</v>
          </cell>
          <cell r="Z1285">
            <v>42674</v>
          </cell>
          <cell r="AA1285">
            <v>42718</v>
          </cell>
          <cell r="AB1285" t="str">
            <v>CALLE POOP PUEBLO POOP, 97763 POOP, TIXCACALCUPUL YUCATÁN ENTRE CAMINO POOP Y CAMINO POOP, CAMINO POOP LOCALIDAD COMO DOMICILIO CONOCIDO</v>
          </cell>
          <cell r="AC1285">
            <v>0</v>
          </cell>
          <cell r="AE1285">
            <v>1</v>
          </cell>
          <cell r="AF1285" t="str">
            <v>En Ejecución</v>
          </cell>
          <cell r="AH1285">
            <v>1711273.21</v>
          </cell>
        </row>
        <row r="1286">
          <cell r="B1286" t="str">
            <v>YUC00160300804710</v>
          </cell>
          <cell r="C1286" t="str">
            <v>Construcción De Piso Firme - 222676</v>
          </cell>
          <cell r="D1286" t="str">
            <v>222676</v>
          </cell>
          <cell r="E1286">
            <v>31</v>
          </cell>
          <cell r="F1286" t="str">
            <v>Yucatán</v>
          </cell>
          <cell r="G1286">
            <v>92</v>
          </cell>
          <cell r="H1286" t="str">
            <v>Tixcacalcupul</v>
          </cell>
          <cell r="I1286">
            <v>19</v>
          </cell>
          <cell r="J1286" t="str">
            <v>X-Tohbil</v>
          </cell>
          <cell r="K1286">
            <v>-88.268611000000007</v>
          </cell>
          <cell r="L1286">
            <v>20.303611</v>
          </cell>
          <cell r="M1286" t="str">
            <v>Rural</v>
          </cell>
          <cell r="N1286">
            <v>2</v>
          </cell>
          <cell r="O1286" t="str">
            <v>Aportaciones Federales</v>
          </cell>
          <cell r="P1286" t="str">
            <v>I004</v>
          </cell>
          <cell r="Q1286" t="str">
            <v>FAIS Municipal y de las Demarcaciones Territoriales del Distrito Federal</v>
          </cell>
          <cell r="R1286">
            <v>33</v>
          </cell>
          <cell r="S1286" t="str">
            <v>Aportaciones Federales para Entidades Federativas y Municipios</v>
          </cell>
          <cell r="T1286" t="str">
            <v>H AYUNTAMIENTO DE TIXCACALCUPUL</v>
          </cell>
          <cell r="U1286">
            <v>10</v>
          </cell>
          <cell r="V1286" t="str">
            <v>Vivienda</v>
          </cell>
          <cell r="W1286">
            <v>2</v>
          </cell>
          <cell r="X1286" t="str">
            <v>Proyecto de Inversión de Infraestructura Social</v>
          </cell>
          <cell r="Z1286">
            <v>42557</v>
          </cell>
          <cell r="AA1286">
            <v>42581</v>
          </cell>
          <cell r="AB1286" t="str">
            <v>CALLE X-TOBIL AMPLIACION XTOBIL, 97763 X-TOHBIL, TIXCACALCUPUL YUCATÁN ENTRE CALLE S/N Y CALLE S/N, CALLE S/N CONSTRUCCIÓN DE PISOS EN LA LOCALIDAD</v>
          </cell>
          <cell r="AC1286">
            <v>0</v>
          </cell>
          <cell r="AE1286">
            <v>1</v>
          </cell>
          <cell r="AF1286" t="str">
            <v>En Ejecución</v>
          </cell>
          <cell r="AH1286">
            <v>264744.03000000003</v>
          </cell>
        </row>
        <row r="1287">
          <cell r="B1287" t="str">
            <v>YUC00160300804711</v>
          </cell>
          <cell r="C1287" t="str">
            <v>Construcción De Techos Firmes - 287674</v>
          </cell>
          <cell r="D1287" t="str">
            <v>287674</v>
          </cell>
          <cell r="E1287">
            <v>31</v>
          </cell>
          <cell r="F1287" t="str">
            <v>Yucatán</v>
          </cell>
          <cell r="G1287">
            <v>92</v>
          </cell>
          <cell r="H1287" t="str">
            <v>Tixcacalcupul</v>
          </cell>
          <cell r="I1287">
            <v>23</v>
          </cell>
          <cell r="J1287" t="str">
            <v>San José</v>
          </cell>
          <cell r="K1287">
            <v>-88.413888</v>
          </cell>
          <cell r="L1287">
            <v>20.355</v>
          </cell>
          <cell r="M1287" t="str">
            <v>Rural</v>
          </cell>
          <cell r="N1287">
            <v>2</v>
          </cell>
          <cell r="O1287" t="str">
            <v>Aportaciones Federales</v>
          </cell>
          <cell r="P1287" t="str">
            <v>I004</v>
          </cell>
          <cell r="Q1287" t="str">
            <v>FAIS Municipal y de las Demarcaciones Territoriales del Distrito Federal</v>
          </cell>
          <cell r="R1287">
            <v>33</v>
          </cell>
          <cell r="S1287" t="str">
            <v>Aportaciones Federales para Entidades Federativas y Municipios</v>
          </cell>
          <cell r="T1287" t="str">
            <v>H AYUNTAMIENTO DE TIXCACALCUPUL</v>
          </cell>
          <cell r="U1287">
            <v>10</v>
          </cell>
          <cell r="V1287" t="str">
            <v>Vivienda</v>
          </cell>
          <cell r="W1287">
            <v>2</v>
          </cell>
          <cell r="X1287" t="str">
            <v>Proyecto de Inversión de Infraestructura Social</v>
          </cell>
          <cell r="Z1287">
            <v>42590</v>
          </cell>
          <cell r="AA1287">
            <v>42620</v>
          </cell>
          <cell r="AB1287" t="str">
            <v>INTERIOR 0 SN COLONIA SAN JOSÉ, 97763 SAN JOSÉ, TIXCACALCUPUL YUCATÁN ENTRE CALLEJON S/N Y CALLEJON S/N, CALLEJON S/N SE ENCUENTRA AUN COSTADO DE LA</v>
          </cell>
          <cell r="AC1287">
            <v>0</v>
          </cell>
          <cell r="AE1287">
            <v>1</v>
          </cell>
          <cell r="AF1287" t="str">
            <v>En Ejecución</v>
          </cell>
          <cell r="AH1287">
            <v>451491.53</v>
          </cell>
        </row>
        <row r="1288">
          <cell r="B1288" t="str">
            <v>YUC00160300804712</v>
          </cell>
          <cell r="C1288" t="str">
            <v>Construcción De Pisos Firmes - 287931</v>
          </cell>
          <cell r="D1288" t="str">
            <v>287931</v>
          </cell>
          <cell r="E1288">
            <v>31</v>
          </cell>
          <cell r="F1288" t="str">
            <v>Yucatán</v>
          </cell>
          <cell r="G1288">
            <v>92</v>
          </cell>
          <cell r="H1288" t="str">
            <v>Tixcacalcupul</v>
          </cell>
          <cell r="I1288">
            <v>23</v>
          </cell>
          <cell r="J1288" t="str">
            <v>San José</v>
          </cell>
          <cell r="K1288">
            <v>-88.413888</v>
          </cell>
          <cell r="L1288">
            <v>20.355</v>
          </cell>
          <cell r="M1288" t="str">
            <v>Rural</v>
          </cell>
          <cell r="N1288">
            <v>2</v>
          </cell>
          <cell r="O1288" t="str">
            <v>Aportaciones Federales</v>
          </cell>
          <cell r="P1288" t="str">
            <v>I004</v>
          </cell>
          <cell r="Q1288" t="str">
            <v>FAIS Municipal y de las Demarcaciones Territoriales del Distrito Federal</v>
          </cell>
          <cell r="R1288">
            <v>33</v>
          </cell>
          <cell r="S1288" t="str">
            <v>Aportaciones Federales para Entidades Federativas y Municipios</v>
          </cell>
          <cell r="T1288" t="str">
            <v>H AYUNTAMIENTO DE TIXCACALCUPUL</v>
          </cell>
          <cell r="U1288">
            <v>10</v>
          </cell>
          <cell r="V1288" t="str">
            <v>Vivienda</v>
          </cell>
          <cell r="W1288">
            <v>2</v>
          </cell>
          <cell r="X1288" t="str">
            <v>Proyecto de Inversión de Infraestructura Social</v>
          </cell>
          <cell r="Z1288">
            <v>42590</v>
          </cell>
          <cell r="AA1288">
            <v>42620</v>
          </cell>
          <cell r="AB1288" t="str">
            <v>CALLEJON SAN JOSE INTERIOR SN COLONIA SAN JOSÉ, 97763 SAN JOSÉ, TIXCACALCUPUL YUCATÁN ENTRE BRECHA S/N Y BRECHA S/N, BRECHA S/N SE UBICA A DOS CUADR</v>
          </cell>
          <cell r="AC1288">
            <v>0</v>
          </cell>
          <cell r="AE1288">
            <v>1</v>
          </cell>
          <cell r="AF1288" t="str">
            <v>En Ejecución</v>
          </cell>
          <cell r="AH1288">
            <v>450852.04</v>
          </cell>
        </row>
        <row r="1289">
          <cell r="B1289" t="str">
            <v>YUC00160300804718</v>
          </cell>
          <cell r="C1289" t="str">
            <v>33903 Servicios Integrales - 296036</v>
          </cell>
          <cell r="D1289" t="str">
            <v>296036</v>
          </cell>
          <cell r="E1289">
            <v>31</v>
          </cell>
          <cell r="F1289" t="str">
            <v>Yucatán</v>
          </cell>
          <cell r="G1289">
            <v>94</v>
          </cell>
          <cell r="H1289" t="str">
            <v>Tixmehuac</v>
          </cell>
          <cell r="I1289">
            <v>1</v>
          </cell>
          <cell r="J1289" t="str">
            <v>Tixmehuac</v>
          </cell>
          <cell r="K1289">
            <v>-89.108333000000002</v>
          </cell>
          <cell r="L1289">
            <v>20.235277</v>
          </cell>
          <cell r="M1289" t="str">
            <v>Urbano</v>
          </cell>
          <cell r="N1289">
            <v>2</v>
          </cell>
          <cell r="O1289" t="str">
            <v>Aportaciones Federales</v>
          </cell>
          <cell r="P1289" t="str">
            <v>I004</v>
          </cell>
          <cell r="Q1289" t="str">
            <v>FAIS Municipal y de las Demarcaciones Territoriales del Distrito Federal</v>
          </cell>
          <cell r="R1289">
            <v>33</v>
          </cell>
          <cell r="S1289" t="str">
            <v>Aportaciones Federales para Entidades Federativas y Municipios</v>
          </cell>
          <cell r="T1289" t="str">
            <v>H AYUNTAMIENTO DE TIXMEHUAC YUCATAN</v>
          </cell>
          <cell r="U1289">
            <v>0</v>
          </cell>
          <cell r="V1289" t="str">
            <v>Otros Proyectos</v>
          </cell>
          <cell r="W1289">
            <v>5</v>
          </cell>
          <cell r="X1289" t="str">
            <v>Otros proyectos de Inversión</v>
          </cell>
          <cell r="Z1289">
            <v>42370</v>
          </cell>
          <cell r="AA1289">
            <v>42735</v>
          </cell>
          <cell r="AB1289" t="str">
            <v>DADO QUE ES GASTO INDIRECTO EL PROYECTO SE UBICA EN LA CABECERA MUNICIPAL</v>
          </cell>
          <cell r="AC1289">
            <v>0</v>
          </cell>
          <cell r="AE1289">
            <v>1</v>
          </cell>
          <cell r="AF1289" t="str">
            <v>En Ejecución</v>
          </cell>
          <cell r="AH1289">
            <v>208000</v>
          </cell>
        </row>
        <row r="1290">
          <cell r="B1290" t="str">
            <v>YUC00160300804986</v>
          </cell>
          <cell r="C1290" t="str">
            <v>Construcción De Cuarenta Pisos Firmes En La Localidad Y Municipio De Telchac Pueblo - 325474</v>
          </cell>
          <cell r="D1290" t="str">
            <v>325474</v>
          </cell>
          <cell r="E1290">
            <v>31</v>
          </cell>
          <cell r="F1290" t="str">
            <v>Yucatán</v>
          </cell>
          <cell r="G1290">
            <v>82</v>
          </cell>
          <cell r="H1290" t="str">
            <v>Telchac Pueblo</v>
          </cell>
          <cell r="I1290">
            <v>1</v>
          </cell>
          <cell r="J1290" t="str">
            <v>Telchac</v>
          </cell>
          <cell r="K1290">
            <v>-89.272221999999999</v>
          </cell>
          <cell r="L1290">
            <v>21.202221999999999</v>
          </cell>
          <cell r="M1290" t="str">
            <v>Urbano</v>
          </cell>
          <cell r="N1290">
            <v>2</v>
          </cell>
          <cell r="O1290" t="str">
            <v>Aportaciones Federales</v>
          </cell>
          <cell r="P1290" t="str">
            <v>I004</v>
          </cell>
          <cell r="Q1290" t="str">
            <v>FAIS Municipal y de las Demarcaciones Territoriales del Distrito Federal</v>
          </cell>
          <cell r="R1290">
            <v>33</v>
          </cell>
          <cell r="S1290" t="str">
            <v>Aportaciones Federales para Entidades Federativas y Municipios</v>
          </cell>
          <cell r="T1290" t="str">
            <v>H AYUNTAMIENTO</v>
          </cell>
          <cell r="U1290">
            <v>10</v>
          </cell>
          <cell r="V1290" t="str">
            <v>Vivienda</v>
          </cell>
          <cell r="W1290">
            <v>2</v>
          </cell>
          <cell r="X1290" t="str">
            <v>Proyecto de Inversión de Infraestructura Social</v>
          </cell>
          <cell r="Z1290">
            <v>42614</v>
          </cell>
          <cell r="AA1290">
            <v>42643</v>
          </cell>
          <cell r="AB1290" t="str">
            <v>PUEBLO CENTRO TELCHAC PUEBLO, 97400 TELCHAC, TELCHAC PUEBLO YUCATÁN ENTRE Y , SE CONSTRUYERON PISOS DE CONCRETO EN DIVERSOS PUNTOS DE LA POBLAC</v>
          </cell>
          <cell r="AC1290">
            <v>0</v>
          </cell>
          <cell r="AE1290">
            <v>1</v>
          </cell>
          <cell r="AF1290" t="str">
            <v>En Ejecución</v>
          </cell>
          <cell r="AH1290">
            <v>246537</v>
          </cell>
        </row>
        <row r="1291">
          <cell r="B1291" t="str">
            <v>YUC00160300804987</v>
          </cell>
          <cell r="C1291" t="str">
            <v>33303 Servicios Relacionados Con Certificacion De Procesos - 258881</v>
          </cell>
          <cell r="D1291" t="str">
            <v>258881</v>
          </cell>
          <cell r="E1291">
            <v>31</v>
          </cell>
          <cell r="F1291" t="str">
            <v>Yucatán</v>
          </cell>
          <cell r="G1291">
            <v>82</v>
          </cell>
          <cell r="H1291" t="str">
            <v>Telchac Pueblo</v>
          </cell>
          <cell r="I1291">
            <v>1</v>
          </cell>
          <cell r="J1291" t="str">
            <v>Telchac</v>
          </cell>
          <cell r="K1291">
            <v>-89.272221999999999</v>
          </cell>
          <cell r="L1291">
            <v>21.202221999999999</v>
          </cell>
          <cell r="M1291" t="str">
            <v>Urbano</v>
          </cell>
          <cell r="N1291">
            <v>2</v>
          </cell>
          <cell r="O1291" t="str">
            <v>Aportaciones Federales</v>
          </cell>
          <cell r="P1291" t="str">
            <v>I004</v>
          </cell>
          <cell r="Q1291" t="str">
            <v>FAIS Municipal y de las Demarcaciones Territoriales del Distrito Federal</v>
          </cell>
          <cell r="R1291">
            <v>33</v>
          </cell>
          <cell r="S1291" t="str">
            <v>Aportaciones Federales para Entidades Federativas y Municipios</v>
          </cell>
          <cell r="T1291" t="str">
            <v>H AYUNTAMIENTO</v>
          </cell>
          <cell r="U1291">
            <v>0</v>
          </cell>
          <cell r="V1291" t="str">
            <v>Otros Proyectos</v>
          </cell>
          <cell r="W1291">
            <v>5</v>
          </cell>
          <cell r="X1291" t="str">
            <v>Otros proyectos de Inversión</v>
          </cell>
          <cell r="Z1291">
            <v>42373</v>
          </cell>
          <cell r="AA1291">
            <v>42542</v>
          </cell>
          <cell r="AB1291" t="str">
            <v>DADO QUE ES GASTO INDIRECTO EL PROYECTO SE UBICA EN LA CABECERA MUNICIPAL</v>
          </cell>
          <cell r="AC1291">
            <v>0</v>
          </cell>
          <cell r="AE1291">
            <v>1</v>
          </cell>
          <cell r="AF1291" t="str">
            <v>En Ejecución</v>
          </cell>
          <cell r="AH1291">
            <v>44817.15</v>
          </cell>
        </row>
        <row r="1292">
          <cell r="B1292" t="str">
            <v>YUC16160300804988</v>
          </cell>
          <cell r="C1292" t="str">
            <v>Electrificacion En Baja Y Media Tension De La Calle Veitinueve A En La Localidad De Telchac Pueblo Yucatan - 258812</v>
          </cell>
          <cell r="D1292" t="str">
            <v>258812</v>
          </cell>
          <cell r="E1292">
            <v>31</v>
          </cell>
          <cell r="F1292" t="str">
            <v>Yucatán</v>
          </cell>
          <cell r="G1292">
            <v>82</v>
          </cell>
          <cell r="H1292" t="str">
            <v>Telchac Pueblo</v>
          </cell>
          <cell r="I1292">
            <v>1</v>
          </cell>
          <cell r="J1292" t="str">
            <v>Telchac</v>
          </cell>
          <cell r="K1292">
            <v>-89.272221999999999</v>
          </cell>
          <cell r="L1292">
            <v>21.202221999999999</v>
          </cell>
          <cell r="M1292" t="str">
            <v>Urbano</v>
          </cell>
          <cell r="N1292">
            <v>2</v>
          </cell>
          <cell r="O1292" t="str">
            <v>Aportaciones Federales</v>
          </cell>
          <cell r="P1292" t="str">
            <v>I004</v>
          </cell>
          <cell r="Q1292" t="str">
            <v>FAIS Municipal y de las Demarcaciones Territoriales del Distrito Federal</v>
          </cell>
          <cell r="R1292">
            <v>33</v>
          </cell>
          <cell r="S1292" t="str">
            <v>Aportaciones Federales para Entidades Federativas y Municipios</v>
          </cell>
          <cell r="T1292" t="str">
            <v>H AYUNTAMIENTO</v>
          </cell>
          <cell r="U1292">
            <v>5</v>
          </cell>
          <cell r="V1292" t="str">
            <v>Urbanización</v>
          </cell>
          <cell r="W1292">
            <v>2</v>
          </cell>
          <cell r="X1292" t="str">
            <v>Proyecto de Inversión de Infraestructura Social</v>
          </cell>
          <cell r="Z1292">
            <v>42675</v>
          </cell>
          <cell r="AA1292">
            <v>42705</v>
          </cell>
          <cell r="AB1292" t="str">
            <v>CALLE 29 A PUEBLO TELCHAC PUEBLO, 97400 TELCHAC, TELCHAC PUEBLO YUCATÁN ENTRE CALLE 18 Y , ESTA OBRA SE REALIZO EN LA CALLE 29 A LA CUAL ES DE NU,,,,,,</v>
          </cell>
          <cell r="AC1292">
            <v>0</v>
          </cell>
          <cell r="AE1292">
            <v>1</v>
          </cell>
          <cell r="AF1292" t="str">
            <v>En Ejecución</v>
          </cell>
          <cell r="AH1292">
            <v>232270.54</v>
          </cell>
        </row>
        <row r="1293">
          <cell r="B1293" t="str">
            <v>YUC16160300804989</v>
          </cell>
          <cell r="C1293" t="str">
            <v>Ampliacion De La Red De Agua Potable En La Calle Veitinueve A En La Localidad De Telchac Pueblo Yucatan - 258783</v>
          </cell>
          <cell r="D1293" t="str">
            <v>258783</v>
          </cell>
          <cell r="E1293">
            <v>31</v>
          </cell>
          <cell r="F1293" t="str">
            <v>Yucatán</v>
          </cell>
          <cell r="G1293">
            <v>82</v>
          </cell>
          <cell r="H1293" t="str">
            <v>Telchac Pueblo</v>
          </cell>
          <cell r="I1293">
            <v>1</v>
          </cell>
          <cell r="J1293" t="str">
            <v>Telchac</v>
          </cell>
          <cell r="K1293">
            <v>-89.272221999999999</v>
          </cell>
          <cell r="L1293">
            <v>21.202221999999999</v>
          </cell>
          <cell r="M1293" t="str">
            <v>Urbano</v>
          </cell>
          <cell r="N1293">
            <v>2</v>
          </cell>
          <cell r="O1293" t="str">
            <v>Aportaciones Federales</v>
          </cell>
          <cell r="P1293" t="str">
            <v>I004</v>
          </cell>
          <cell r="Q1293" t="str">
            <v>FAIS Municipal y de las Demarcaciones Territoriales del Distrito Federal</v>
          </cell>
          <cell r="R1293">
            <v>33</v>
          </cell>
          <cell r="S1293" t="str">
            <v>Aportaciones Federales para Entidades Federativas y Municipios</v>
          </cell>
          <cell r="T1293" t="str">
            <v>H AYUNTAMIENTO</v>
          </cell>
          <cell r="U1293">
            <v>4</v>
          </cell>
          <cell r="V1293" t="str">
            <v>Agua y saneamiento</v>
          </cell>
          <cell r="W1293">
            <v>2</v>
          </cell>
          <cell r="X1293" t="str">
            <v>Proyecto de Inversión de Infraestructura Social</v>
          </cell>
          <cell r="Z1293">
            <v>42675</v>
          </cell>
          <cell r="AA1293">
            <v>42732</v>
          </cell>
          <cell r="AB1293" t="str">
            <v>CALLE 29 A PUEBLO TELCHAC PUEBLO, 97400 TELCHAC, TELCHAC PUEBLO YUCATÁN ENTRE CALLE 18 Y , ESTA OBRA SE UBICA EN LA CALLE 29 A X 18 DEL MUNICIPIO</v>
          </cell>
          <cell r="AC1293">
            <v>0</v>
          </cell>
          <cell r="AE1293">
            <v>1</v>
          </cell>
          <cell r="AF1293" t="str">
            <v>En Ejecución</v>
          </cell>
          <cell r="AH1293">
            <v>93744.22</v>
          </cell>
        </row>
        <row r="1294">
          <cell r="B1294" t="str">
            <v>YUC16160300804991</v>
          </cell>
          <cell r="C1294" t="str">
            <v>Construcción De Techo Firme En La Localidad De Telchac Puerto - 302801</v>
          </cell>
          <cell r="D1294" t="str">
            <v>302801</v>
          </cell>
          <cell r="E1294">
            <v>31</v>
          </cell>
          <cell r="F1294" t="str">
            <v>Yucatán</v>
          </cell>
          <cell r="G1294">
            <v>83</v>
          </cell>
          <cell r="H1294" t="str">
            <v>Telchac Puerto</v>
          </cell>
          <cell r="I1294">
            <v>1</v>
          </cell>
          <cell r="J1294" t="str">
            <v>Telchac Puerto</v>
          </cell>
          <cell r="K1294">
            <v>-89.263054999999994</v>
          </cell>
          <cell r="L1294">
            <v>21.340554999999998</v>
          </cell>
          <cell r="M1294" t="str">
            <v>Urbano</v>
          </cell>
          <cell r="N1294">
            <v>2</v>
          </cell>
          <cell r="O1294" t="str">
            <v>Aportaciones Federales</v>
          </cell>
          <cell r="P1294" t="str">
            <v>I004</v>
          </cell>
          <cell r="Q1294" t="str">
            <v>FAIS Municipal y de las Demarcaciones Territoriales del Distrito Federal</v>
          </cell>
          <cell r="R1294">
            <v>33</v>
          </cell>
          <cell r="S1294" t="str">
            <v>Aportaciones Federales para Entidades Federativas y Municipios</v>
          </cell>
          <cell r="T1294" t="str">
            <v>GOBIERNO MUNICIPAL</v>
          </cell>
          <cell r="U1294">
            <v>10</v>
          </cell>
          <cell r="V1294" t="str">
            <v>Vivienda</v>
          </cell>
          <cell r="W1294">
            <v>2</v>
          </cell>
          <cell r="X1294" t="str">
            <v>Proyecto de Inversión de Infraestructura Social</v>
          </cell>
          <cell r="Z1294">
            <v>42583</v>
          </cell>
          <cell r="AA1294">
            <v>42612</v>
          </cell>
          <cell r="AB1294" t="str">
            <v>CALLE 24 X 23 Y 25 INTERIOR S/N PUERTO TELCHAC PUERTO, 97407 TELCHAC PUERTO, TELCHAC PUERTO YUCATÁN ENTRE CALLE 24 Y CALLE 23, CALLE 25 A DOS CASAS</v>
          </cell>
          <cell r="AC1294">
            <v>0</v>
          </cell>
          <cell r="AE1294">
            <v>1</v>
          </cell>
          <cell r="AF1294" t="str">
            <v>En Ejecución</v>
          </cell>
          <cell r="AH1294">
            <v>30016.16</v>
          </cell>
        </row>
        <row r="1295">
          <cell r="B1295" t="str">
            <v>YUC16160300804992</v>
          </cell>
          <cell r="C1295" t="str">
            <v>Construcción De Techo Firme En La Localidad De Telchac Puerto - 302899</v>
          </cell>
          <cell r="D1295" t="str">
            <v>302899</v>
          </cell>
          <cell r="E1295">
            <v>31</v>
          </cell>
          <cell r="F1295" t="str">
            <v>Yucatán</v>
          </cell>
          <cell r="G1295">
            <v>83</v>
          </cell>
          <cell r="H1295" t="str">
            <v>Telchac Puerto</v>
          </cell>
          <cell r="I1295">
            <v>1</v>
          </cell>
          <cell r="J1295" t="str">
            <v>Telchac Puerto</v>
          </cell>
          <cell r="K1295">
            <v>-89.263054999999994</v>
          </cell>
          <cell r="L1295">
            <v>21.340554999999998</v>
          </cell>
          <cell r="M1295" t="str">
            <v>Urbano</v>
          </cell>
          <cell r="N1295">
            <v>2</v>
          </cell>
          <cell r="O1295" t="str">
            <v>Aportaciones Federales</v>
          </cell>
          <cell r="P1295" t="str">
            <v>I004</v>
          </cell>
          <cell r="Q1295" t="str">
            <v>FAIS Municipal y de las Demarcaciones Territoriales del Distrito Federal</v>
          </cell>
          <cell r="R1295">
            <v>33</v>
          </cell>
          <cell r="S1295" t="str">
            <v>Aportaciones Federales para Entidades Federativas y Municipios</v>
          </cell>
          <cell r="T1295" t="str">
            <v>GOBIERNO MUNICIPAL</v>
          </cell>
          <cell r="U1295">
            <v>10</v>
          </cell>
          <cell r="V1295" t="str">
            <v>Vivienda</v>
          </cell>
          <cell r="W1295">
            <v>2</v>
          </cell>
          <cell r="X1295" t="str">
            <v>Proyecto de Inversión de Infraestructura Social</v>
          </cell>
          <cell r="Z1295">
            <v>42583</v>
          </cell>
          <cell r="AA1295">
            <v>42583</v>
          </cell>
          <cell r="AB1295" t="str">
            <v>CALLE 25 X 40 Y 42 INTERIOR S/N PUERTO TELCHAC PUERTO, 97407 TELCHAC PUERTO, TELCHAC PUERTO YUCATÁN ENTRE CALLE 25 X 40 Y 42 Y CALLE 25 X 40 Y 42, C</v>
          </cell>
          <cell r="AC1295">
            <v>1</v>
          </cell>
          <cell r="AD1295" t="str">
            <v>Coparticipación Federal-Estatal</v>
          </cell>
          <cell r="AE1295">
            <v>1</v>
          </cell>
          <cell r="AF1295" t="str">
            <v>En Ejecución</v>
          </cell>
          <cell r="AH1295">
            <v>115414.05</v>
          </cell>
        </row>
        <row r="1296">
          <cell r="B1296" t="str">
            <v>YUC16160300804993</v>
          </cell>
          <cell r="C1296" t="str">
            <v>Construcción De Techo Firme En La Localidad De Telchac Puerto - 302849</v>
          </cell>
          <cell r="D1296" t="str">
            <v>302849</v>
          </cell>
          <cell r="E1296">
            <v>31</v>
          </cell>
          <cell r="F1296" t="str">
            <v>Yucatán</v>
          </cell>
          <cell r="G1296">
            <v>83</v>
          </cell>
          <cell r="H1296" t="str">
            <v>Telchac Puerto</v>
          </cell>
          <cell r="I1296">
            <v>1</v>
          </cell>
          <cell r="J1296" t="str">
            <v>Telchac Puerto</v>
          </cell>
          <cell r="K1296">
            <v>-89.263054999999994</v>
          </cell>
          <cell r="L1296">
            <v>21.340554999999998</v>
          </cell>
          <cell r="M1296" t="str">
            <v>Urbano</v>
          </cell>
          <cell r="N1296">
            <v>2</v>
          </cell>
          <cell r="O1296" t="str">
            <v>Aportaciones Federales</v>
          </cell>
          <cell r="P1296" t="str">
            <v>I004</v>
          </cell>
          <cell r="Q1296" t="str">
            <v>FAIS Municipal y de las Demarcaciones Territoriales del Distrito Federal</v>
          </cell>
          <cell r="R1296">
            <v>33</v>
          </cell>
          <cell r="S1296" t="str">
            <v>Aportaciones Federales para Entidades Federativas y Municipios</v>
          </cell>
          <cell r="T1296" t="str">
            <v>GOBIERNO MUNICIPAL</v>
          </cell>
          <cell r="U1296">
            <v>10</v>
          </cell>
          <cell r="V1296" t="str">
            <v>Vivienda</v>
          </cell>
          <cell r="W1296">
            <v>2</v>
          </cell>
          <cell r="X1296" t="str">
            <v>Proyecto de Inversión de Infraestructura Social</v>
          </cell>
          <cell r="Z1296">
            <v>42583</v>
          </cell>
          <cell r="AA1296">
            <v>42583</v>
          </cell>
          <cell r="AB1296" t="str">
            <v>CALLE 29 X 6 Y 4 INTERIOR S/N PUERTO TELCHAC PUERTO, 97407 TELCHAC PUERTO, TELCHAC PUERTO YUCATÁN ENTRE CALLE 29 Y CALLE 6, CALLE 4 CAMINO A LA CIÉN</v>
          </cell>
          <cell r="AC1296">
            <v>0</v>
          </cell>
          <cell r="AE1296">
            <v>1</v>
          </cell>
          <cell r="AF1296" t="str">
            <v>En Ejecución</v>
          </cell>
          <cell r="AH1296">
            <v>22040</v>
          </cell>
        </row>
        <row r="1297">
          <cell r="B1297" t="str">
            <v>YUC16160300804994</v>
          </cell>
          <cell r="C1297" t="str">
            <v>Construcción De Un Cuarto Para Baño En La Localidad De Telchac Puerto - 279859</v>
          </cell>
          <cell r="D1297" t="str">
            <v>279859</v>
          </cell>
          <cell r="E1297">
            <v>31</v>
          </cell>
          <cell r="F1297" t="str">
            <v>Yucatán</v>
          </cell>
          <cell r="G1297">
            <v>83</v>
          </cell>
          <cell r="H1297" t="str">
            <v>Telchac Puerto</v>
          </cell>
          <cell r="I1297">
            <v>1</v>
          </cell>
          <cell r="J1297" t="str">
            <v>Telchac Puerto</v>
          </cell>
          <cell r="K1297">
            <v>-89.263054999999994</v>
          </cell>
          <cell r="L1297">
            <v>21.340554999999998</v>
          </cell>
          <cell r="M1297" t="str">
            <v>Urbano</v>
          </cell>
          <cell r="N1297">
            <v>2</v>
          </cell>
          <cell r="O1297" t="str">
            <v>Aportaciones Federales</v>
          </cell>
          <cell r="P1297" t="str">
            <v>I004</v>
          </cell>
          <cell r="Q1297" t="str">
            <v>FAIS Municipal y de las Demarcaciones Territoriales del Distrito Federal</v>
          </cell>
          <cell r="R1297">
            <v>33</v>
          </cell>
          <cell r="S1297" t="str">
            <v>Aportaciones Federales para Entidades Federativas y Municipios</v>
          </cell>
          <cell r="T1297" t="str">
            <v>GOBIERNO MUNICIPAL</v>
          </cell>
          <cell r="U1297">
            <v>10</v>
          </cell>
          <cell r="V1297" t="str">
            <v>Vivienda</v>
          </cell>
          <cell r="W1297">
            <v>2</v>
          </cell>
          <cell r="X1297" t="str">
            <v>Proyecto de Inversión de Infraestructura Social</v>
          </cell>
          <cell r="Z1297">
            <v>42583</v>
          </cell>
          <cell r="AA1297">
            <v>42583</v>
          </cell>
          <cell r="AB1297" t="str">
            <v>CALLE 23 X 2 Y 4 SAN NICOLAS 92 S INTERIOR S/N PUERTO TELCHAC PUERTO, 97407 TELCHAC PUERTO, TELCHAC PUERTO YUCATÁN ENTRE CALLE 23 Y CALLE ENTRE 2 Y</v>
          </cell>
          <cell r="AC1297">
            <v>0</v>
          </cell>
          <cell r="AE1297">
            <v>1</v>
          </cell>
          <cell r="AF1297" t="str">
            <v>En Ejecución</v>
          </cell>
          <cell r="AH1297">
            <v>39529.67</v>
          </cell>
        </row>
        <row r="1298">
          <cell r="B1298" t="str">
            <v>YUC16160300804995</v>
          </cell>
          <cell r="C1298" t="str">
            <v>Construcción De Cuartos Dormitorios En Telchac Puerto - 322546</v>
          </cell>
          <cell r="D1298" t="str">
            <v>322546</v>
          </cell>
          <cell r="E1298">
            <v>31</v>
          </cell>
          <cell r="F1298" t="str">
            <v>Yucatán</v>
          </cell>
          <cell r="G1298">
            <v>83</v>
          </cell>
          <cell r="H1298" t="str">
            <v>Telchac Puerto</v>
          </cell>
          <cell r="I1298">
            <v>1</v>
          </cell>
          <cell r="J1298" t="str">
            <v>Telchac Puerto</v>
          </cell>
          <cell r="K1298">
            <v>-89.263054999999994</v>
          </cell>
          <cell r="L1298">
            <v>21.340554999999998</v>
          </cell>
          <cell r="M1298" t="str">
            <v>Urbano</v>
          </cell>
          <cell r="N1298">
            <v>2</v>
          </cell>
          <cell r="O1298" t="str">
            <v>Aportaciones Federales</v>
          </cell>
          <cell r="P1298" t="str">
            <v>I004</v>
          </cell>
          <cell r="Q1298" t="str">
            <v>FAIS Municipal y de las Demarcaciones Territoriales del Distrito Federal</v>
          </cell>
          <cell r="R1298">
            <v>33</v>
          </cell>
          <cell r="S1298" t="str">
            <v>Aportaciones Federales para Entidades Federativas y Municipios</v>
          </cell>
          <cell r="T1298" t="str">
            <v>GOBIERNO MUNICIPAL</v>
          </cell>
          <cell r="U1298">
            <v>10</v>
          </cell>
          <cell r="V1298" t="str">
            <v>Vivienda</v>
          </cell>
          <cell r="W1298">
            <v>2</v>
          </cell>
          <cell r="X1298" t="str">
            <v>Proyecto de Inversión de Infraestructura Social</v>
          </cell>
          <cell r="Z1298">
            <v>42677</v>
          </cell>
          <cell r="AA1298">
            <v>42720</v>
          </cell>
          <cell r="AB1298" t="str">
            <v>CALLE 34 X 25 Y 27 INTERIOR S/N PUERTO TELCHAC PUERTO, 97407 TELCHAC PUERTO, TELCHAC PUERTO YUCATÁN ENTRE CALLE 34 Y CALLE 25 Y 27, CALLE 23 X 34 Y</v>
          </cell>
          <cell r="AC1298">
            <v>0</v>
          </cell>
          <cell r="AE1298">
            <v>1</v>
          </cell>
          <cell r="AF1298" t="str">
            <v>En Ejecución</v>
          </cell>
          <cell r="AH1298">
            <v>155887</v>
          </cell>
        </row>
        <row r="1299">
          <cell r="B1299" t="str">
            <v>YUC00160300804996</v>
          </cell>
          <cell r="C1299" t="str">
            <v>Construcción De Techo Firme En Telchac Puerto - 322599</v>
          </cell>
          <cell r="D1299" t="str">
            <v>322599</v>
          </cell>
          <cell r="E1299">
            <v>31</v>
          </cell>
          <cell r="F1299" t="str">
            <v>Yucatán</v>
          </cell>
          <cell r="G1299">
            <v>83</v>
          </cell>
          <cell r="H1299" t="str">
            <v>Telchac Puerto</v>
          </cell>
          <cell r="I1299">
            <v>1</v>
          </cell>
          <cell r="J1299" t="str">
            <v>Telchac Puerto</v>
          </cell>
          <cell r="K1299">
            <v>-89.263054999999994</v>
          </cell>
          <cell r="L1299">
            <v>21.340554999999998</v>
          </cell>
          <cell r="M1299" t="str">
            <v>Urbano</v>
          </cell>
          <cell r="N1299">
            <v>2</v>
          </cell>
          <cell r="O1299" t="str">
            <v>Aportaciones Federales</v>
          </cell>
          <cell r="P1299" t="str">
            <v>I004</v>
          </cell>
          <cell r="Q1299" t="str">
            <v>FAIS Municipal y de las Demarcaciones Territoriales del Distrito Federal</v>
          </cell>
          <cell r="R1299">
            <v>33</v>
          </cell>
          <cell r="S1299" t="str">
            <v>Aportaciones Federales para Entidades Federativas y Municipios</v>
          </cell>
          <cell r="T1299" t="str">
            <v>GOBIERNO MUNICIPAL</v>
          </cell>
          <cell r="U1299">
            <v>10</v>
          </cell>
          <cell r="V1299" t="str">
            <v>Vivienda</v>
          </cell>
          <cell r="W1299">
            <v>2</v>
          </cell>
          <cell r="X1299" t="str">
            <v>Proyecto de Inversión de Infraestructura Social</v>
          </cell>
          <cell r="Z1299">
            <v>42677</v>
          </cell>
          <cell r="AA1299">
            <v>42720</v>
          </cell>
          <cell r="AB1299" t="str">
            <v>CALLE 29 X 6 Y 8 40 CUARENTA INTERIOR S/N PUERTO TELCHAC PUERTO, 97407 TELCHAC PUERTO, TELCHAC PUERTO YUCATÁN ENTRE CALLE 29 Y CALLE 6, CALLE 8 CAMI</v>
          </cell>
          <cell r="AC1299">
            <v>0</v>
          </cell>
          <cell r="AE1299">
            <v>1</v>
          </cell>
          <cell r="AF1299" t="str">
            <v>En Ejecución</v>
          </cell>
          <cell r="AH1299">
            <v>110629</v>
          </cell>
        </row>
        <row r="1300">
          <cell r="B1300" t="str">
            <v>YUC16160300804997</v>
          </cell>
          <cell r="C1300" t="str">
            <v>Construcción De Un Cuarto Dormitorio En Telchac Puerto - 322509</v>
          </cell>
          <cell r="D1300" t="str">
            <v>322509</v>
          </cell>
          <cell r="E1300">
            <v>31</v>
          </cell>
          <cell r="F1300" t="str">
            <v>Yucatán</v>
          </cell>
          <cell r="G1300">
            <v>83</v>
          </cell>
          <cell r="H1300" t="str">
            <v>Telchac Puerto</v>
          </cell>
          <cell r="I1300">
            <v>1</v>
          </cell>
          <cell r="J1300" t="str">
            <v>Telchac Puerto</v>
          </cell>
          <cell r="K1300">
            <v>-89.263054999999994</v>
          </cell>
          <cell r="L1300">
            <v>21.340554999999998</v>
          </cell>
          <cell r="M1300" t="str">
            <v>Urbano</v>
          </cell>
          <cell r="N1300">
            <v>2</v>
          </cell>
          <cell r="O1300" t="str">
            <v>Aportaciones Federales</v>
          </cell>
          <cell r="P1300" t="str">
            <v>I004</v>
          </cell>
          <cell r="Q1300" t="str">
            <v>FAIS Municipal y de las Demarcaciones Territoriales del Distrito Federal</v>
          </cell>
          <cell r="R1300">
            <v>33</v>
          </cell>
          <cell r="S1300" t="str">
            <v>Aportaciones Federales para Entidades Federativas y Municipios</v>
          </cell>
          <cell r="T1300" t="str">
            <v>GOBIERNO MUNICIPAL</v>
          </cell>
          <cell r="U1300">
            <v>10</v>
          </cell>
          <cell r="V1300" t="str">
            <v>Vivienda</v>
          </cell>
          <cell r="W1300">
            <v>2</v>
          </cell>
          <cell r="X1300" t="str">
            <v>Proyecto de Inversión de Infraestructura Social</v>
          </cell>
          <cell r="Z1300">
            <v>42677</v>
          </cell>
          <cell r="AA1300">
            <v>42720</v>
          </cell>
          <cell r="AB1300" t="str">
            <v>CALLE 29 X 20 Y 22 INTERIOR S/N PUERTO TELCHAC PUERTO, 97407 TELCHAC PUERTO, TELCHAC PUERTO YUCATÁN ENTRE CALLE 29 Y CALLE 20, CALLE 22 CERCA DE UN</v>
          </cell>
          <cell r="AC1300">
            <v>0</v>
          </cell>
          <cell r="AE1300">
            <v>1</v>
          </cell>
          <cell r="AF1300" t="str">
            <v>En Ejecución</v>
          </cell>
          <cell r="AH1300">
            <v>77943.89</v>
          </cell>
        </row>
        <row r="1301">
          <cell r="B1301" t="str">
            <v>YUC16160300805566</v>
          </cell>
          <cell r="C1301" t="str">
            <v>Programa De Mejoramiento De Vivienda En La Modalidad De Equipamiento De Estufas Ecológicas - 330713</v>
          </cell>
          <cell r="D1301" t="str">
            <v>330713</v>
          </cell>
          <cell r="E1301">
            <v>31</v>
          </cell>
          <cell r="F1301" t="str">
            <v>Yucatán</v>
          </cell>
          <cell r="G1301">
            <v>11</v>
          </cell>
          <cell r="H1301" t="str">
            <v>Celestún</v>
          </cell>
          <cell r="I1301">
            <v>1</v>
          </cell>
          <cell r="J1301" t="str">
            <v>Celestún</v>
          </cell>
          <cell r="K1301">
            <v>-90.4</v>
          </cell>
          <cell r="L1301">
            <v>20.859165999999998</v>
          </cell>
          <cell r="M1301" t="str">
            <v>Urbano</v>
          </cell>
          <cell r="N1301">
            <v>2</v>
          </cell>
          <cell r="O1301" t="str">
            <v>Aportaciones Federales</v>
          </cell>
          <cell r="P1301" t="str">
            <v>I003</v>
          </cell>
          <cell r="Q1301" t="str">
            <v>FAIS Entidades</v>
          </cell>
          <cell r="R1301">
            <v>33</v>
          </cell>
          <cell r="S1301" t="str">
            <v>Aportaciones Federales para Entidades Federativas y Municipios</v>
          </cell>
          <cell r="T1301" t="str">
            <v>SECRETARÍA DE DESARROLLO SOCIAL DEL GOBIERNO DEL ESTADO DE YUCATÁN</v>
          </cell>
          <cell r="U1301">
            <v>10</v>
          </cell>
          <cell r="V1301" t="str">
            <v>Vivienda</v>
          </cell>
          <cell r="W1301">
            <v>2</v>
          </cell>
          <cell r="X1301" t="str">
            <v>Proyecto de Inversión de Infraestructura Social</v>
          </cell>
          <cell r="Z1301">
            <v>42550</v>
          </cell>
          <cell r="AA1301">
            <v>42583</v>
          </cell>
          <cell r="AB1301" t="str">
            <v>CALLE 12 X 7 Y 9 S/N, CALLE 6 X 3 Y 5 S/N, CALLE 3B X 1 S/N, CALLE 8 X 27 S/N, CALLE 19 X 21 S/N, CALLE 8 X 10 S/N, CALLE 19 X 10 S/N, CALLE 2 B X 2 C Y 3 S/N, CALLE 13 X 15 Y 2 B S/N, CALLE 17 A S/N, CALLE 23 A X 10 S/N, A ESPALDAS DEL CEM</v>
          </cell>
          <cell r="AC1301">
            <v>1</v>
          </cell>
          <cell r="AD1301" t="str">
            <v>Coparticipación Federal-Estatal</v>
          </cell>
          <cell r="AE1301">
            <v>1</v>
          </cell>
          <cell r="AF1301" t="str">
            <v>En Ejecución</v>
          </cell>
          <cell r="AH1301">
            <v>360000</v>
          </cell>
        </row>
        <row r="1302">
          <cell r="B1302" t="str">
            <v>YUC16160300805842</v>
          </cell>
          <cell r="C1302" t="str">
            <v>Programa De Mejoramiento De Vivienda En La Modalidad De Equipamiento De Estufas Ecologicas - 324097</v>
          </cell>
          <cell r="D1302" t="str">
            <v>324097</v>
          </cell>
          <cell r="E1302">
            <v>31</v>
          </cell>
          <cell r="F1302" t="str">
            <v>Yucatán</v>
          </cell>
          <cell r="G1302">
            <v>66</v>
          </cell>
          <cell r="H1302" t="str">
            <v>Santa Elena</v>
          </cell>
          <cell r="I1302">
            <v>1</v>
          </cell>
          <cell r="J1302" t="str">
            <v>Santa Elena</v>
          </cell>
          <cell r="K1302">
            <v>-89.643055000000004</v>
          </cell>
          <cell r="L1302">
            <v>20.324722000000001</v>
          </cell>
          <cell r="M1302" t="str">
            <v>Urbano</v>
          </cell>
          <cell r="N1302">
            <v>2</v>
          </cell>
          <cell r="O1302" t="str">
            <v>Aportaciones Federales</v>
          </cell>
          <cell r="P1302" t="str">
            <v>I003</v>
          </cell>
          <cell r="Q1302" t="str">
            <v>FAIS Entidades</v>
          </cell>
          <cell r="R1302">
            <v>33</v>
          </cell>
          <cell r="S1302" t="str">
            <v>Aportaciones Federales para Entidades Federativas y Municipios</v>
          </cell>
          <cell r="T1302" t="str">
            <v>SECRETARÍA DE DESARROLLO SOCIAL DEL GOBIERNO DEL ESTADO DE YUCATÁN</v>
          </cell>
          <cell r="U1302">
            <v>10</v>
          </cell>
          <cell r="V1302" t="str">
            <v>Vivienda</v>
          </cell>
          <cell r="W1302">
            <v>2</v>
          </cell>
          <cell r="X1302" t="str">
            <v>Proyecto de Inversión de Infraestructura Social</v>
          </cell>
          <cell r="Z1302">
            <v>42552</v>
          </cell>
          <cell r="AA1302">
            <v>42552</v>
          </cell>
          <cell r="AB1302" t="str">
            <v>CALLE 20 INTERIOR SN PUEBLO SANTA ELENA, 97890 SANTA ELENA, SANTA ELENA YUCATÁN ENTRE CALLE 13 Y CALLE 15, CALLE 22 CASA ELABORADA CON BAJAREQUES Y</v>
          </cell>
          <cell r="AC1302">
            <v>1</v>
          </cell>
          <cell r="AD1302" t="str">
            <v>Coparticipación Federal-Estatal</v>
          </cell>
          <cell r="AE1302">
            <v>1</v>
          </cell>
          <cell r="AF1302" t="str">
            <v>En Ejecución</v>
          </cell>
          <cell r="AH1302">
            <v>203999.32</v>
          </cell>
        </row>
        <row r="1303">
          <cell r="B1303" t="str">
            <v>YUC00160300805857</v>
          </cell>
          <cell r="C1303" t="str">
            <v>Acondicionamiento De Espacios Fisicos - 296347</v>
          </cell>
          <cell r="D1303" t="str">
            <v>296347</v>
          </cell>
          <cell r="E1303">
            <v>31</v>
          </cell>
          <cell r="F1303" t="str">
            <v>Yucatán</v>
          </cell>
          <cell r="G1303">
            <v>68</v>
          </cell>
          <cell r="H1303" t="str">
            <v>Sinanché</v>
          </cell>
          <cell r="I1303">
            <v>1</v>
          </cell>
          <cell r="J1303" t="str">
            <v>Sinanché</v>
          </cell>
          <cell r="K1303">
            <v>-89.185000000000002</v>
          </cell>
          <cell r="L1303">
            <v>21.225000000000001</v>
          </cell>
          <cell r="M1303" t="str">
            <v>Urbano</v>
          </cell>
          <cell r="N1303">
            <v>2</v>
          </cell>
          <cell r="O1303" t="str">
            <v>Aportaciones Federales</v>
          </cell>
          <cell r="P1303" t="str">
            <v>I004</v>
          </cell>
          <cell r="Q1303" t="str">
            <v>FAIS Municipal y de las Demarcaciones Territoriales del Distrito Federal</v>
          </cell>
          <cell r="R1303">
            <v>33</v>
          </cell>
          <cell r="S1303" t="str">
            <v>Aportaciones Federales para Entidades Federativas y Municipios</v>
          </cell>
          <cell r="T1303" t="str">
            <v>H AYUNTAMIENTO DE SINANCHE YUCATAN</v>
          </cell>
          <cell r="U1303">
            <v>0</v>
          </cell>
          <cell r="V1303" t="str">
            <v>Otros Proyectos</v>
          </cell>
          <cell r="W1303">
            <v>5</v>
          </cell>
          <cell r="X1303" t="str">
            <v>Otros proyectos de Inversión</v>
          </cell>
          <cell r="Z1303">
            <v>42536</v>
          </cell>
          <cell r="AA1303">
            <v>42643</v>
          </cell>
          <cell r="AB1303" t="str">
            <v>DADO QUE ES PRODIM EL PROYECTO SE UBICA EN LA CABECERA MUNICIPAL</v>
          </cell>
          <cell r="AC1303">
            <v>0</v>
          </cell>
          <cell r="AE1303">
            <v>1</v>
          </cell>
          <cell r="AF1303" t="str">
            <v>En Ejecución</v>
          </cell>
          <cell r="AH1303">
            <v>7481.25</v>
          </cell>
        </row>
        <row r="1304">
          <cell r="B1304" t="str">
            <v>YUC16160300805858</v>
          </cell>
          <cell r="C1304" t="str">
            <v>Construccion De Baños En El Municipio De Sinanche Yucatan - 296363</v>
          </cell>
          <cell r="D1304" t="str">
            <v>296363</v>
          </cell>
          <cell r="E1304">
            <v>31</v>
          </cell>
          <cell r="F1304" t="str">
            <v>Yucatán</v>
          </cell>
          <cell r="G1304">
            <v>68</v>
          </cell>
          <cell r="H1304" t="str">
            <v>Sinanché</v>
          </cell>
          <cell r="I1304">
            <v>1</v>
          </cell>
          <cell r="J1304" t="str">
            <v>Sinanché</v>
          </cell>
          <cell r="K1304">
            <v>-89.185000000000002</v>
          </cell>
          <cell r="L1304">
            <v>21.225000000000001</v>
          </cell>
          <cell r="M1304" t="str">
            <v>Urbano</v>
          </cell>
          <cell r="N1304">
            <v>2</v>
          </cell>
          <cell r="O1304" t="str">
            <v>Aportaciones Federales</v>
          </cell>
          <cell r="P1304" t="str">
            <v>I004</v>
          </cell>
          <cell r="Q1304" t="str">
            <v>FAIS Municipal y de las Demarcaciones Territoriales del Distrito Federal</v>
          </cell>
          <cell r="R1304">
            <v>33</v>
          </cell>
          <cell r="S1304" t="str">
            <v>Aportaciones Federales para Entidades Federativas y Municipios</v>
          </cell>
          <cell r="T1304" t="str">
            <v>H AYUNTAMIENTO DE SINANCHE YUCATAN</v>
          </cell>
          <cell r="U1304">
            <v>10</v>
          </cell>
          <cell r="V1304" t="str">
            <v>Vivienda</v>
          </cell>
          <cell r="W1304">
            <v>2</v>
          </cell>
          <cell r="X1304" t="str">
            <v>Proyecto de Inversión de Infraestructura Social</v>
          </cell>
          <cell r="Z1304">
            <v>42436</v>
          </cell>
          <cell r="AA1304">
            <v>42465</v>
          </cell>
          <cell r="AB1304" t="str">
            <v>EJIDO SINANCHE, 97420 SINANCHÉ, SINANCHÉ YUCATÁN ENTRE CALLE 22 Y CALLE 19, CALLE 21 C.30X27Y29 C.18X15Y17 C.11X18 Y C.18X7Y9.</v>
          </cell>
          <cell r="AC1304">
            <v>0</v>
          </cell>
          <cell r="AE1304">
            <v>1</v>
          </cell>
          <cell r="AF1304" t="str">
            <v>En Ejecución</v>
          </cell>
          <cell r="AH1304">
            <v>199076.52</v>
          </cell>
        </row>
        <row r="1305">
          <cell r="B1305" t="str">
            <v>YUC00160300806136</v>
          </cell>
          <cell r="C1305" t="str">
            <v>Mantemiento Al Sistema Municipal De Agua Potable De La Localidad De San Jose Grande En El Municipio De Muxupip - 304462</v>
          </cell>
          <cell r="D1305" t="str">
            <v>304462</v>
          </cell>
          <cell r="E1305">
            <v>31</v>
          </cell>
          <cell r="F1305" t="str">
            <v>Yucatán</v>
          </cell>
          <cell r="G1305">
            <v>54</v>
          </cell>
          <cell r="H1305" t="str">
            <v>Muxupip</v>
          </cell>
          <cell r="I1305">
            <v>5</v>
          </cell>
          <cell r="J1305" t="str">
            <v>San José Grande</v>
          </cell>
          <cell r="K1305">
            <v>-89.308054999999996</v>
          </cell>
          <cell r="L1305">
            <v>21.0275</v>
          </cell>
          <cell r="M1305" t="str">
            <v>Rural</v>
          </cell>
          <cell r="N1305">
            <v>2</v>
          </cell>
          <cell r="O1305" t="str">
            <v>Aportaciones Federales</v>
          </cell>
          <cell r="P1305" t="str">
            <v>I004</v>
          </cell>
          <cell r="Q1305" t="str">
            <v>FAIS Municipal y de las Demarcaciones Territoriales del Distrito Federal</v>
          </cell>
          <cell r="R1305">
            <v>33</v>
          </cell>
          <cell r="S1305" t="str">
            <v>Aportaciones Federales para Entidades Federativas y Municipios</v>
          </cell>
          <cell r="T1305" t="str">
            <v>H AYUNTAMIENTO DE MUXUPIP YUCATAN</v>
          </cell>
          <cell r="U1305">
            <v>4</v>
          </cell>
          <cell r="V1305" t="str">
            <v>Agua y saneamiento</v>
          </cell>
          <cell r="W1305">
            <v>2</v>
          </cell>
          <cell r="X1305" t="str">
            <v>Proyecto de Inversión de Infraestructura Social</v>
          </cell>
          <cell r="Z1305">
            <v>42675</v>
          </cell>
          <cell r="AA1305">
            <v>42734</v>
          </cell>
          <cell r="AB1305" t="str">
            <v>PUEBLO SAN JOSE GRANDE, 97457 SAN JOSÉ GRANDE, MUXUPIP YUCATÁN ENTRE Y , AL FINAL DE LA CALLE PRINCIPAL DE LA LOCALIDAD</v>
          </cell>
          <cell r="AC1305">
            <v>0</v>
          </cell>
          <cell r="AE1305">
            <v>1</v>
          </cell>
          <cell r="AF1305" t="str">
            <v>En Ejecución</v>
          </cell>
          <cell r="AH1305">
            <v>95300</v>
          </cell>
        </row>
        <row r="1306">
          <cell r="B1306" t="str">
            <v>YUC00160300806137</v>
          </cell>
          <cell r="C1306" t="str">
            <v>Mantemiento Al Sistema Municipal De Agua Potable De La Localidad De San Juan Koop En El Municipio De Muxupip - 304450</v>
          </cell>
          <cell r="D1306" t="str">
            <v>304450</v>
          </cell>
          <cell r="E1306">
            <v>31</v>
          </cell>
          <cell r="F1306" t="str">
            <v>Yucatán</v>
          </cell>
          <cell r="G1306">
            <v>54</v>
          </cell>
          <cell r="H1306" t="str">
            <v>Muxupip</v>
          </cell>
          <cell r="I1306">
            <v>6</v>
          </cell>
          <cell r="J1306" t="str">
            <v>San Juan Koop</v>
          </cell>
          <cell r="K1306">
            <v>-89.344722000000004</v>
          </cell>
          <cell r="L1306">
            <v>21.029166</v>
          </cell>
          <cell r="M1306" t="str">
            <v>Rural</v>
          </cell>
          <cell r="N1306">
            <v>2</v>
          </cell>
          <cell r="O1306" t="str">
            <v>Aportaciones Federales</v>
          </cell>
          <cell r="P1306" t="str">
            <v>I004</v>
          </cell>
          <cell r="Q1306" t="str">
            <v>FAIS Municipal y de las Demarcaciones Territoriales del Distrito Federal</v>
          </cell>
          <cell r="R1306">
            <v>33</v>
          </cell>
          <cell r="S1306" t="str">
            <v>Aportaciones Federales para Entidades Federativas y Municipios</v>
          </cell>
          <cell r="T1306" t="str">
            <v>H AYUNTAMIENTO DE MUXUPIP YUCATAN</v>
          </cell>
          <cell r="U1306">
            <v>4</v>
          </cell>
          <cell r="V1306" t="str">
            <v>Agua y saneamiento</v>
          </cell>
          <cell r="W1306">
            <v>2</v>
          </cell>
          <cell r="X1306" t="str">
            <v>Proyecto de Inversión de Infraestructura Social</v>
          </cell>
          <cell r="Z1306">
            <v>42675</v>
          </cell>
          <cell r="AA1306">
            <v>42734</v>
          </cell>
          <cell r="AB1306" t="str">
            <v>PUEBLO SAN JUAN KOOP, 97457 SAN JUAN KOOP, MUXUPIP YUCATÁN ENTRE Y , CARCAMO DE BOMBEO DE AGUA POTABLE CONTRA ESQUINA DEL PALACIO MUNICIPAL,,,,,,</v>
          </cell>
          <cell r="AC1306">
            <v>0</v>
          </cell>
          <cell r="AE1306">
            <v>1</v>
          </cell>
          <cell r="AF1306" t="str">
            <v>En Ejecución</v>
          </cell>
          <cell r="AH1306">
            <v>140411</v>
          </cell>
        </row>
        <row r="1307">
          <cell r="B1307" t="str">
            <v>YUC00160300806138</v>
          </cell>
          <cell r="C1307" t="str">
            <v>Rehabilitación De Alumbrado Publico En Sudzal - 301637</v>
          </cell>
          <cell r="D1307" t="str">
            <v>301637</v>
          </cell>
          <cell r="E1307">
            <v>31</v>
          </cell>
          <cell r="F1307" t="str">
            <v>Yucatán</v>
          </cell>
          <cell r="G1307">
            <v>71</v>
          </cell>
          <cell r="H1307" t="str">
            <v>Sudzal</v>
          </cell>
          <cell r="I1307">
            <v>1</v>
          </cell>
          <cell r="J1307" t="str">
            <v>Sudzal</v>
          </cell>
          <cell r="K1307">
            <v>-88.988332999999997</v>
          </cell>
          <cell r="L1307">
            <v>20.869721999999999</v>
          </cell>
          <cell r="M1307" t="str">
            <v>Urbano</v>
          </cell>
          <cell r="N1307">
            <v>2</v>
          </cell>
          <cell r="O1307" t="str">
            <v>Aportaciones Federales</v>
          </cell>
          <cell r="P1307" t="str">
            <v>I004</v>
          </cell>
          <cell r="Q1307" t="str">
            <v>FAIS Municipal y de las Demarcaciones Territoriales del Distrito Federal</v>
          </cell>
          <cell r="R1307">
            <v>33</v>
          </cell>
          <cell r="S1307" t="str">
            <v>Aportaciones Federales para Entidades Federativas y Municipios</v>
          </cell>
          <cell r="T1307" t="str">
            <v>MUNICIPIO DE SUDZAL</v>
          </cell>
          <cell r="U1307">
            <v>5</v>
          </cell>
          <cell r="V1307" t="str">
            <v>Urbanización</v>
          </cell>
          <cell r="W1307">
            <v>2</v>
          </cell>
          <cell r="X1307" t="str">
            <v>Proyecto de Inversión de Infraestructura Social</v>
          </cell>
          <cell r="Z1307">
            <v>42644</v>
          </cell>
          <cell r="AA1307">
            <v>42704</v>
          </cell>
          <cell r="AB1307" t="str">
            <v>CALLE 10 VILLA SUDZAL, 97676 SUDZAL, SUDZAL YUCATÁN ENTRE CALLE 9 Y , EMPIEZA SOBRE LA CALLE 10 S/N EN CONTRA ESQUINA DE LA CALLE 9</v>
          </cell>
          <cell r="AC1307">
            <v>0</v>
          </cell>
          <cell r="AE1307">
            <v>1</v>
          </cell>
          <cell r="AF1307" t="str">
            <v>En Ejecución</v>
          </cell>
          <cell r="AH1307">
            <v>277593.86</v>
          </cell>
        </row>
        <row r="1308">
          <cell r="B1308" t="str">
            <v>YUC00160300806140</v>
          </cell>
          <cell r="C1308" t="str">
            <v>Construccion De Cinco Cuartos Dormitorios En Sudzal - 301640</v>
          </cell>
          <cell r="D1308" t="str">
            <v>301640</v>
          </cell>
          <cell r="E1308">
            <v>31</v>
          </cell>
          <cell r="F1308" t="str">
            <v>Yucatán</v>
          </cell>
          <cell r="G1308">
            <v>71</v>
          </cell>
          <cell r="H1308" t="str">
            <v>Sudzal</v>
          </cell>
          <cell r="I1308">
            <v>1</v>
          </cell>
          <cell r="J1308" t="str">
            <v>Sudzal</v>
          </cell>
          <cell r="K1308">
            <v>-88.988332999999997</v>
          </cell>
          <cell r="L1308">
            <v>20.869721999999999</v>
          </cell>
          <cell r="M1308" t="str">
            <v>Urbano</v>
          </cell>
          <cell r="N1308">
            <v>2</v>
          </cell>
          <cell r="O1308" t="str">
            <v>Aportaciones Federales</v>
          </cell>
          <cell r="P1308" t="str">
            <v>I004</v>
          </cell>
          <cell r="Q1308" t="str">
            <v>FAIS Municipal y de las Demarcaciones Territoriales del Distrito Federal</v>
          </cell>
          <cell r="R1308">
            <v>33</v>
          </cell>
          <cell r="S1308" t="str">
            <v>Aportaciones Federales para Entidades Federativas y Municipios</v>
          </cell>
          <cell r="T1308" t="str">
            <v>MUNICIPIO DE SUDZAL</v>
          </cell>
          <cell r="U1308">
            <v>10</v>
          </cell>
          <cell r="V1308" t="str">
            <v>Vivienda</v>
          </cell>
          <cell r="W1308">
            <v>2</v>
          </cell>
          <cell r="X1308" t="str">
            <v>Proyecto de Inversión de Infraestructura Social</v>
          </cell>
          <cell r="Z1308">
            <v>42614</v>
          </cell>
          <cell r="AA1308">
            <v>42643</v>
          </cell>
          <cell r="AB1308" t="str">
            <v>CALLE 17 VILLA SUDZAL, 97676 SUDZAL, SUDZAL YUCATÁN ENTRE CALLE 4 Y CALLE 6, ESTA UBICADO SOBRE LA CALLE 17 AL FINAL</v>
          </cell>
          <cell r="AC1308">
            <v>0</v>
          </cell>
          <cell r="AE1308">
            <v>1</v>
          </cell>
          <cell r="AF1308" t="str">
            <v>En Ejecución</v>
          </cell>
          <cell r="AH1308">
            <v>358635.95</v>
          </cell>
        </row>
        <row r="1309">
          <cell r="B1309" t="str">
            <v>YUC00160300806141</v>
          </cell>
          <cell r="C1309" t="str">
            <v>Construcción De Cuartos Adicionales - 274953</v>
          </cell>
          <cell r="D1309" t="str">
            <v>274953</v>
          </cell>
          <cell r="E1309">
            <v>31</v>
          </cell>
          <cell r="F1309" t="str">
            <v>Yucatán</v>
          </cell>
          <cell r="G1309">
            <v>71</v>
          </cell>
          <cell r="H1309" t="str">
            <v>Sudzal</v>
          </cell>
          <cell r="I1309">
            <v>1</v>
          </cell>
          <cell r="J1309" t="str">
            <v>Sudzal</v>
          </cell>
          <cell r="K1309">
            <v>-88.988332999999997</v>
          </cell>
          <cell r="L1309">
            <v>20.869721999999999</v>
          </cell>
          <cell r="M1309" t="str">
            <v>Urbano</v>
          </cell>
          <cell r="N1309">
            <v>2</v>
          </cell>
          <cell r="O1309" t="str">
            <v>Aportaciones Federales</v>
          </cell>
          <cell r="P1309" t="str">
            <v>I003</v>
          </cell>
          <cell r="Q1309" t="str">
            <v>FAIS Entidades</v>
          </cell>
          <cell r="R1309">
            <v>33</v>
          </cell>
          <cell r="S1309" t="str">
            <v>Aportaciones Federales para Entidades Federativas y Municipios</v>
          </cell>
          <cell r="T1309" t="str">
            <v>INSTITUTO DE VIVIENDA DEL ESTADO DE YUCATÁN</v>
          </cell>
          <cell r="U1309">
            <v>10</v>
          </cell>
          <cell r="V1309" t="str">
            <v>Vivienda</v>
          </cell>
          <cell r="W1309">
            <v>2</v>
          </cell>
          <cell r="X1309" t="str">
            <v>Proyecto de Inversión de Infraestructura Social</v>
          </cell>
          <cell r="Z1309">
            <v>42603</v>
          </cell>
          <cell r="AA1309">
            <v>42620</v>
          </cell>
          <cell r="AB1309" t="str">
            <v>CALLE 12 INTERIOR SN PUEBLO SUDZAL, 97676 SUDZAL, SUDZAL YUCATÁN ENTRE CALLE 13 Y CALLE 15, CALLE NUMERO CRUZAMIENTOS 12 S/N 13 Y 15 10-A 41 A 13-</v>
          </cell>
          <cell r="AC1309">
            <v>0</v>
          </cell>
          <cell r="AE1309">
            <v>1</v>
          </cell>
          <cell r="AF1309" t="str">
            <v>En Ejecución</v>
          </cell>
          <cell r="AH1309">
            <v>405000</v>
          </cell>
        </row>
        <row r="1310">
          <cell r="B1310" t="str">
            <v>YUC00160300806142</v>
          </cell>
          <cell r="C1310" t="str">
            <v>Construcción De Cuartos Adicionales - 274942</v>
          </cell>
          <cell r="D1310" t="str">
            <v>274942</v>
          </cell>
          <cell r="E1310">
            <v>31</v>
          </cell>
          <cell r="F1310" t="str">
            <v>Yucatán</v>
          </cell>
          <cell r="G1310">
            <v>71</v>
          </cell>
          <cell r="H1310" t="str">
            <v>Sudzal</v>
          </cell>
          <cell r="I1310">
            <v>1</v>
          </cell>
          <cell r="J1310" t="str">
            <v>Sudzal</v>
          </cell>
          <cell r="K1310">
            <v>-88.988332999999997</v>
          </cell>
          <cell r="L1310">
            <v>20.869721999999999</v>
          </cell>
          <cell r="M1310" t="str">
            <v>Urbano</v>
          </cell>
          <cell r="N1310">
            <v>2</v>
          </cell>
          <cell r="O1310" t="str">
            <v>Aportaciones Federales</v>
          </cell>
          <cell r="P1310" t="str">
            <v>I003</v>
          </cell>
          <cell r="Q1310" t="str">
            <v>FAIS Entidades</v>
          </cell>
          <cell r="R1310">
            <v>33</v>
          </cell>
          <cell r="S1310" t="str">
            <v>Aportaciones Federales para Entidades Federativas y Municipios</v>
          </cell>
          <cell r="T1310" t="str">
            <v>INSTITUTO DE VIVIENDA DEL ESTADO DE YUCATÁN</v>
          </cell>
          <cell r="U1310">
            <v>10</v>
          </cell>
          <cell r="V1310" t="str">
            <v>Vivienda</v>
          </cell>
          <cell r="W1310">
            <v>2</v>
          </cell>
          <cell r="X1310" t="str">
            <v>Proyecto de Inversión de Infraestructura Social</v>
          </cell>
          <cell r="Z1310">
            <v>42603</v>
          </cell>
          <cell r="AA1310">
            <v>42620</v>
          </cell>
          <cell r="AB1310" t="str">
            <v>CALLE 10 INTERIOR SN PUEBLO SUDZAL, 97676 SUDZAL, SUDZAL YUCATÁN ENTRE CALLE 17 Y , CALLE NUMERO CRUZAMIENTOS 10 SN 17 2 SN 11 6 SN 15 13 S/N 10</v>
          </cell>
          <cell r="AC1310">
            <v>0</v>
          </cell>
          <cell r="AE1310">
            <v>1</v>
          </cell>
          <cell r="AF1310" t="str">
            <v>En Ejecución</v>
          </cell>
          <cell r="AH1310">
            <v>315000</v>
          </cell>
        </row>
        <row r="1311">
          <cell r="B1311" t="str">
            <v>YUC00160300806143</v>
          </cell>
          <cell r="C1311" t="str">
            <v>Construccion De Catorce Cuartos Dormitorios En Sudzal Yucatan - 269113</v>
          </cell>
          <cell r="D1311" t="str">
            <v>269113</v>
          </cell>
          <cell r="E1311">
            <v>31</v>
          </cell>
          <cell r="F1311" t="str">
            <v>Yucatán</v>
          </cell>
          <cell r="G1311">
            <v>71</v>
          </cell>
          <cell r="H1311" t="str">
            <v>Sudzal</v>
          </cell>
          <cell r="I1311">
            <v>1</v>
          </cell>
          <cell r="J1311" t="str">
            <v>Sudzal</v>
          </cell>
          <cell r="K1311">
            <v>-88.988332999999997</v>
          </cell>
          <cell r="L1311">
            <v>20.869721999999999</v>
          </cell>
          <cell r="M1311" t="str">
            <v>Urbano</v>
          </cell>
          <cell r="N1311">
            <v>2</v>
          </cell>
          <cell r="O1311" t="str">
            <v>Aportaciones Federales</v>
          </cell>
          <cell r="P1311" t="str">
            <v>I004</v>
          </cell>
          <cell r="Q1311" t="str">
            <v>FAIS Municipal y de las Demarcaciones Territoriales del Distrito Federal</v>
          </cell>
          <cell r="R1311">
            <v>33</v>
          </cell>
          <cell r="S1311" t="str">
            <v>Aportaciones Federales para Entidades Federativas y Municipios</v>
          </cell>
          <cell r="T1311" t="str">
            <v>H AYUNTAMIENTO DE SUDZAL YUCATAN</v>
          </cell>
          <cell r="U1311">
            <v>10</v>
          </cell>
          <cell r="V1311" t="str">
            <v>Vivienda</v>
          </cell>
          <cell r="W1311">
            <v>2</v>
          </cell>
          <cell r="X1311" t="str">
            <v>Proyecto de Inversión de Infraestructura Social</v>
          </cell>
          <cell r="Z1311">
            <v>42643</v>
          </cell>
          <cell r="AA1311">
            <v>42704</v>
          </cell>
          <cell r="AB1311" t="str">
            <v>CALLE 3 PUEBLO , 97676 SUDZAL, SUDZAL YUCATÁN ENTRE CALLE 2 Y CALLE 4, SON 14 CUARTOS DORMITORIOS SE REALIZARAN EN C.3X2Y4 9X10Y14, 11X2Y4, 5X8Y2,</v>
          </cell>
          <cell r="AC1311">
            <v>0</v>
          </cell>
          <cell r="AE1311">
            <v>1</v>
          </cell>
          <cell r="AF1311" t="str">
            <v>En Ejecución</v>
          </cell>
          <cell r="AH1311">
            <v>841834</v>
          </cell>
        </row>
        <row r="1312">
          <cell r="B1312" t="str">
            <v>YUC00160300806144</v>
          </cell>
          <cell r="C1312" t="str">
            <v>Construccion De Ocho Cuartos Dormitorios En Sudzal Yucatan - 269155</v>
          </cell>
          <cell r="D1312" t="str">
            <v>269155</v>
          </cell>
          <cell r="E1312">
            <v>31</v>
          </cell>
          <cell r="F1312" t="str">
            <v>Yucatán</v>
          </cell>
          <cell r="G1312">
            <v>71</v>
          </cell>
          <cell r="H1312" t="str">
            <v>Sudzal</v>
          </cell>
          <cell r="I1312">
            <v>1</v>
          </cell>
          <cell r="J1312" t="str">
            <v>Sudzal</v>
          </cell>
          <cell r="K1312">
            <v>-88.988332999999997</v>
          </cell>
          <cell r="L1312">
            <v>20.869721999999999</v>
          </cell>
          <cell r="M1312" t="str">
            <v>Urbano</v>
          </cell>
          <cell r="N1312">
            <v>2</v>
          </cell>
          <cell r="O1312" t="str">
            <v>Aportaciones Federales</v>
          </cell>
          <cell r="P1312" t="str">
            <v>I004</v>
          </cell>
          <cell r="Q1312" t="str">
            <v>FAIS Municipal y de las Demarcaciones Territoriales del Distrito Federal</v>
          </cell>
          <cell r="R1312">
            <v>33</v>
          </cell>
          <cell r="S1312" t="str">
            <v>Aportaciones Federales para Entidades Federativas y Municipios</v>
          </cell>
          <cell r="T1312" t="str">
            <v>H AYUNTAMIENTO DE SUDZAL YUCATAN</v>
          </cell>
          <cell r="U1312">
            <v>10</v>
          </cell>
          <cell r="V1312" t="str">
            <v>Vivienda</v>
          </cell>
          <cell r="W1312">
            <v>2</v>
          </cell>
          <cell r="X1312" t="str">
            <v>Proyecto de Inversión de Infraestructura Social</v>
          </cell>
          <cell r="Z1312">
            <v>42643</v>
          </cell>
          <cell r="AA1312">
            <v>42704</v>
          </cell>
          <cell r="AB1312" t="str">
            <v>CALLE 13 PUEBLO , 97676 SUDZAL, SUDZAL YUCATÁN ENTRE CALLE 4 Y CALLE 2, SE CONSTRUIRAN 8 CUARTOS DORMITORIOS EN C.13X4Y2 10X13Y15, 10AX15Y17, 14X1</v>
          </cell>
          <cell r="AC1312">
            <v>0</v>
          </cell>
          <cell r="AE1312">
            <v>1</v>
          </cell>
          <cell r="AF1312" t="str">
            <v>En Ejecución</v>
          </cell>
          <cell r="AH1312">
            <v>481034</v>
          </cell>
        </row>
        <row r="1313">
          <cell r="B1313" t="str">
            <v>YUC00160300806147</v>
          </cell>
          <cell r="C1313" t="str">
            <v>Mejoramiento Integral De Vivienda Consistente En Construcción De      20recamaras- 274978</v>
          </cell>
          <cell r="D1313" t="str">
            <v>06-16-0542</v>
          </cell>
          <cell r="E1313">
            <v>31</v>
          </cell>
          <cell r="F1313" t="str">
            <v>Yucatán</v>
          </cell>
          <cell r="G1313">
            <v>72</v>
          </cell>
          <cell r="H1313" t="str">
            <v>Suma</v>
          </cell>
          <cell r="I1313">
            <v>1</v>
          </cell>
          <cell r="J1313" t="str">
            <v>Suma</v>
          </cell>
          <cell r="K1313">
            <v>-89.148611000000002</v>
          </cell>
          <cell r="L1313">
            <v>21.086110999999999</v>
          </cell>
          <cell r="M1313" t="str">
            <v>Urbano</v>
          </cell>
          <cell r="N1313">
            <v>2</v>
          </cell>
          <cell r="O1313" t="str">
            <v>Aportaciones Federales</v>
          </cell>
          <cell r="P1313" t="str">
            <v>I003</v>
          </cell>
          <cell r="Q1313" t="str">
            <v>FAIS Entidades</v>
          </cell>
          <cell r="R1313">
            <v>33</v>
          </cell>
          <cell r="S1313" t="str">
            <v>Aportaciones Federales para Entidades Federativas y Municipios</v>
          </cell>
          <cell r="T1313" t="str">
            <v>INSTITUTO DE VIVIENDA DEL ESTADO DE YUCATÁN</v>
          </cell>
          <cell r="U1313">
            <v>10</v>
          </cell>
          <cell r="V1313" t="str">
            <v>Vivienda</v>
          </cell>
          <cell r="W1313">
            <v>2</v>
          </cell>
          <cell r="X1313" t="str">
            <v>Proyecto de Inversión de Infraestructura Social</v>
          </cell>
          <cell r="Z1313">
            <v>42614</v>
          </cell>
          <cell r="AA1313">
            <v>42614</v>
          </cell>
          <cell r="AB1313" t="str">
            <v>CALLE 19 INTERIOR SN PUEBLO SUMA, 97527</v>
          </cell>
          <cell r="AC1313">
            <v>1</v>
          </cell>
          <cell r="AD1313" t="str">
            <v>Coparticipación Federal-Estatal</v>
          </cell>
          <cell r="AE1313">
            <v>1</v>
          </cell>
          <cell r="AF1313" t="str">
            <v>En Ejecución</v>
          </cell>
          <cell r="AH1313">
            <v>495000</v>
          </cell>
        </row>
        <row r="1314">
          <cell r="B1314" t="str">
            <v>YUC00160300806148</v>
          </cell>
          <cell r="C1314" t="str">
            <v>Construcción De Cuartos Adicionales - 274971</v>
          </cell>
          <cell r="D1314" t="str">
            <v>274971</v>
          </cell>
          <cell r="E1314">
            <v>31</v>
          </cell>
          <cell r="F1314" t="str">
            <v>Yucatán</v>
          </cell>
          <cell r="G1314">
            <v>72</v>
          </cell>
          <cell r="H1314" t="str">
            <v>Suma</v>
          </cell>
          <cell r="I1314">
            <v>1</v>
          </cell>
          <cell r="J1314" t="str">
            <v>Suma</v>
          </cell>
          <cell r="K1314">
            <v>-89.148611000000002</v>
          </cell>
          <cell r="L1314">
            <v>21.086110999999999</v>
          </cell>
          <cell r="M1314" t="str">
            <v>Urbano</v>
          </cell>
          <cell r="N1314">
            <v>2</v>
          </cell>
          <cell r="O1314" t="str">
            <v>Aportaciones Federales</v>
          </cell>
          <cell r="P1314" t="str">
            <v>I003</v>
          </cell>
          <cell r="Q1314" t="str">
            <v>FAIS Entidades</v>
          </cell>
          <cell r="R1314">
            <v>33</v>
          </cell>
          <cell r="S1314" t="str">
            <v>Aportaciones Federales para Entidades Federativas y Municipios</v>
          </cell>
          <cell r="T1314" t="str">
            <v>INSTITUTO DE VIVIENDA DEL ESTADO DE YUCATÁN</v>
          </cell>
          <cell r="U1314">
            <v>10</v>
          </cell>
          <cell r="V1314" t="str">
            <v>Vivienda</v>
          </cell>
          <cell r="W1314">
            <v>2</v>
          </cell>
          <cell r="X1314" t="str">
            <v>Proyecto de Inversión de Infraestructura Social</v>
          </cell>
          <cell r="Z1314">
            <v>42614</v>
          </cell>
          <cell r="AA1314">
            <v>42631</v>
          </cell>
          <cell r="AB1314" t="str">
            <v>CALLE 17 90 INTERIOR SN PUEBLO SUMA, 97527 SUMA, SUMA YUCATÁN ENTRE CALLE 12 Y CALLE 14, CALLE NUMERO CRUZAMIENTOS 17 90 12 Y 14 24 S/N 13 Y 15 2</v>
          </cell>
          <cell r="AC1314">
            <v>0</v>
          </cell>
          <cell r="AE1314">
            <v>1</v>
          </cell>
          <cell r="AF1314" t="str">
            <v>En Ejecución</v>
          </cell>
          <cell r="AH1314">
            <v>225000</v>
          </cell>
        </row>
        <row r="1315">
          <cell r="B1315" t="str">
            <v>YUC00160300806151</v>
          </cell>
          <cell r="C1315" t="str">
            <v>33903 Servicios Integrales - 358963</v>
          </cell>
          <cell r="D1315" t="str">
            <v>358963</v>
          </cell>
          <cell r="E1315">
            <v>31</v>
          </cell>
          <cell r="F1315" t="str">
            <v>Yucatán</v>
          </cell>
          <cell r="G1315">
            <v>73</v>
          </cell>
          <cell r="H1315" t="str">
            <v>Tahdziú</v>
          </cell>
          <cell r="I1315">
            <v>1</v>
          </cell>
          <cell r="J1315" t="str">
            <v>Tahdziú</v>
          </cell>
          <cell r="K1315">
            <v>-88.943055000000001</v>
          </cell>
          <cell r="L1315">
            <v>20.202221999999999</v>
          </cell>
          <cell r="M1315" t="str">
            <v>Urbano</v>
          </cell>
          <cell r="N1315">
            <v>2</v>
          </cell>
          <cell r="O1315" t="str">
            <v>Aportaciones Federales</v>
          </cell>
          <cell r="P1315" t="str">
            <v>I004</v>
          </cell>
          <cell r="Q1315" t="str">
            <v>FAIS Municipal y de las Demarcaciones Territoriales del Distrito Federal</v>
          </cell>
          <cell r="R1315">
            <v>33</v>
          </cell>
          <cell r="S1315" t="str">
            <v>Aportaciones Federales para Entidades Federativas y Municipios</v>
          </cell>
          <cell r="T1315" t="str">
            <v>H AYUNTAMIENTO DE TAHDZIU YUCATAN</v>
          </cell>
          <cell r="U1315">
            <v>0</v>
          </cell>
          <cell r="V1315" t="str">
            <v>Otros Proyectos</v>
          </cell>
          <cell r="W1315">
            <v>5</v>
          </cell>
          <cell r="X1315" t="str">
            <v>Otros proyectos de Inversión</v>
          </cell>
          <cell r="Z1315">
            <v>42370</v>
          </cell>
          <cell r="AA1315">
            <v>42735</v>
          </cell>
          <cell r="AB1315" t="str">
            <v>DADO QUE ES GASTO INDIRECTO EL PROYECTO SE UBICA EN LA CABECERA MUNICIPAL</v>
          </cell>
          <cell r="AC1315">
            <v>0</v>
          </cell>
          <cell r="AE1315">
            <v>1</v>
          </cell>
          <cell r="AF1315" t="str">
            <v>En Ejecución</v>
          </cell>
          <cell r="AH1315">
            <v>204744.69</v>
          </cell>
        </row>
        <row r="1316">
          <cell r="B1316" t="str">
            <v>YUC00160300806152</v>
          </cell>
          <cell r="C1316" t="str">
            <v>33903 Servicios Integrales - 292828</v>
          </cell>
          <cell r="D1316" t="str">
            <v>292828</v>
          </cell>
          <cell r="E1316">
            <v>31</v>
          </cell>
          <cell r="F1316" t="str">
            <v>Yucatán</v>
          </cell>
          <cell r="G1316">
            <v>73</v>
          </cell>
          <cell r="H1316" t="str">
            <v>Tahdziú</v>
          </cell>
          <cell r="I1316">
            <v>1</v>
          </cell>
          <cell r="J1316" t="str">
            <v>Tahdziú</v>
          </cell>
          <cell r="K1316">
            <v>-88.943055000000001</v>
          </cell>
          <cell r="L1316">
            <v>20.202221999999999</v>
          </cell>
          <cell r="M1316" t="str">
            <v>Urbano</v>
          </cell>
          <cell r="N1316">
            <v>2</v>
          </cell>
          <cell r="O1316" t="str">
            <v>Aportaciones Federales</v>
          </cell>
          <cell r="P1316" t="str">
            <v>I004</v>
          </cell>
          <cell r="Q1316" t="str">
            <v>FAIS Municipal y de las Demarcaciones Territoriales del Distrito Federal</v>
          </cell>
          <cell r="R1316">
            <v>33</v>
          </cell>
          <cell r="S1316" t="str">
            <v>Aportaciones Federales para Entidades Federativas y Municipios</v>
          </cell>
          <cell r="T1316" t="str">
            <v>H AYUNTAMIENTO DE TAHDZIU YUCATAN</v>
          </cell>
          <cell r="U1316">
            <v>0</v>
          </cell>
          <cell r="V1316" t="str">
            <v>Otros Proyectos</v>
          </cell>
          <cell r="W1316">
            <v>5</v>
          </cell>
          <cell r="X1316" t="str">
            <v>Otros proyectos de Inversión</v>
          </cell>
          <cell r="Z1316">
            <v>42614</v>
          </cell>
          <cell r="AA1316">
            <v>42735</v>
          </cell>
          <cell r="AB1316" t="str">
            <v>DADO QUE ES GASTO INDIRECTO EL PROYECTO SE UBICA EN LA CABECERA MUNICIPAL</v>
          </cell>
          <cell r="AC1316">
            <v>0</v>
          </cell>
          <cell r="AE1316">
            <v>1</v>
          </cell>
          <cell r="AF1316" t="str">
            <v>En Ejecución</v>
          </cell>
          <cell r="AH1316">
            <v>104400</v>
          </cell>
        </row>
        <row r="1317">
          <cell r="B1317" t="str">
            <v>YUC16160300806437</v>
          </cell>
          <cell r="C1317" t="str">
            <v>Programa De Mejoramiento De Vivienda En La Modalidad De Equipamiento De Estufas Ecológicas - 330999</v>
          </cell>
          <cell r="D1317" t="str">
            <v>330999</v>
          </cell>
          <cell r="E1317">
            <v>31</v>
          </cell>
          <cell r="F1317" t="str">
            <v>Yucatán</v>
          </cell>
          <cell r="G1317">
            <v>17</v>
          </cell>
          <cell r="H1317" t="str">
            <v>Chankom</v>
          </cell>
          <cell r="I1317">
            <v>1</v>
          </cell>
          <cell r="J1317" t="str">
            <v>Chankom</v>
          </cell>
          <cell r="K1317">
            <v>-88.513333000000003</v>
          </cell>
          <cell r="L1317">
            <v>20.568055000000001</v>
          </cell>
          <cell r="M1317" t="str">
            <v>Urbano</v>
          </cell>
          <cell r="N1317">
            <v>2</v>
          </cell>
          <cell r="O1317" t="str">
            <v>Aportaciones Federales</v>
          </cell>
          <cell r="P1317" t="str">
            <v>I003</v>
          </cell>
          <cell r="Q1317" t="str">
            <v>FAIS Entidades</v>
          </cell>
          <cell r="R1317">
            <v>33</v>
          </cell>
          <cell r="S1317" t="str">
            <v>Aportaciones Federales para Entidades Federativas y Municipios</v>
          </cell>
          <cell r="T1317" t="str">
            <v>SECRETARÍA DE DESARROLLO SOCIAL DEL GOBIERNO DEL ESTADO DE YUCATÁN</v>
          </cell>
          <cell r="U1317">
            <v>10</v>
          </cell>
          <cell r="V1317" t="str">
            <v>Vivienda</v>
          </cell>
          <cell r="W1317">
            <v>2</v>
          </cell>
          <cell r="X1317" t="str">
            <v>Proyecto de Inversión de Infraestructura Social</v>
          </cell>
          <cell r="Z1317">
            <v>42550</v>
          </cell>
          <cell r="AA1317">
            <v>42583</v>
          </cell>
          <cell r="AB1317" t="str">
            <v>CALLE 35 PUEBLO CHANKOM, 97758 CHANKOM, CHANKOM YUCATÁN ENTRE CALLE 22 Y , CERCA DEL CENTRO</v>
          </cell>
          <cell r="AC1317">
            <v>1</v>
          </cell>
          <cell r="AD1317" t="str">
            <v>Coparticipación Federal-Estatal</v>
          </cell>
          <cell r="AE1317">
            <v>1</v>
          </cell>
          <cell r="AF1317" t="str">
            <v>En Ejecución</v>
          </cell>
          <cell r="AH1317">
            <v>300000</v>
          </cell>
        </row>
        <row r="1318">
          <cell r="B1318" t="str">
            <v>YUC00160300806702</v>
          </cell>
          <cell r="C1318" t="str">
            <v>Construccion De Veinte Cuartos Dormitorios En Espita - 290179</v>
          </cell>
          <cell r="D1318" t="str">
            <v>290179</v>
          </cell>
          <cell r="E1318">
            <v>31</v>
          </cell>
          <cell r="F1318" t="str">
            <v>Yucatán</v>
          </cell>
          <cell r="G1318">
            <v>32</v>
          </cell>
          <cell r="H1318" t="str">
            <v>Espita</v>
          </cell>
          <cell r="I1318">
            <v>1</v>
          </cell>
          <cell r="J1318" t="str">
            <v>Espita</v>
          </cell>
          <cell r="K1318">
            <v>-88.304721999999998</v>
          </cell>
          <cell r="L1318">
            <v>21.012777</v>
          </cell>
          <cell r="M1318" t="str">
            <v>Urbano</v>
          </cell>
          <cell r="N1318">
            <v>2</v>
          </cell>
          <cell r="O1318" t="str">
            <v>Aportaciones Federales</v>
          </cell>
          <cell r="P1318" t="str">
            <v>I004</v>
          </cell>
          <cell r="Q1318" t="str">
            <v>FAIS Municipal y de las Demarcaciones Territoriales del Distrito Federal</v>
          </cell>
          <cell r="R1318">
            <v>33</v>
          </cell>
          <cell r="S1318" t="str">
            <v>Aportaciones Federales para Entidades Federativas y Municipios</v>
          </cell>
          <cell r="T1318" t="str">
            <v>MUNICIPIO DE ESPITA</v>
          </cell>
          <cell r="U1318">
            <v>10</v>
          </cell>
          <cell r="V1318" t="str">
            <v>Vivienda</v>
          </cell>
          <cell r="W1318">
            <v>2</v>
          </cell>
          <cell r="X1318" t="str">
            <v>Proyecto de Inversión de Infraestructura Social</v>
          </cell>
          <cell r="Z1318">
            <v>42699</v>
          </cell>
          <cell r="AA1318">
            <v>42735</v>
          </cell>
          <cell r="AB1318" t="str">
            <v>CALLE CALLE 22 INTERIOR SN VILLA ESPITA, 97730 ESPITA, ESPITA YUCATÁN ENTRE CALLE 37 Y CALLE 39, CALLE 41 ESTA UBICADO SOBRE LA CALLE 22 CASI A LA S</v>
          </cell>
          <cell r="AC1318">
            <v>0</v>
          </cell>
          <cell r="AE1318">
            <v>1</v>
          </cell>
          <cell r="AF1318" t="str">
            <v>En Ejecución</v>
          </cell>
          <cell r="AH1318">
            <v>1349999.18</v>
          </cell>
        </row>
        <row r="1319">
          <cell r="B1319" t="str">
            <v>YUC00160300806703</v>
          </cell>
          <cell r="C1319" t="str">
            <v>Construcción De Cuartos Adicionales - 281570</v>
          </cell>
          <cell r="D1319" t="str">
            <v>281570</v>
          </cell>
          <cell r="E1319">
            <v>31</v>
          </cell>
          <cell r="F1319" t="str">
            <v>Yucatán</v>
          </cell>
          <cell r="G1319">
            <v>32</v>
          </cell>
          <cell r="H1319" t="str">
            <v>Espita</v>
          </cell>
          <cell r="I1319">
            <v>1</v>
          </cell>
          <cell r="J1319" t="str">
            <v>Espita</v>
          </cell>
          <cell r="K1319">
            <v>-88.304721999999998</v>
          </cell>
          <cell r="L1319">
            <v>21.012777</v>
          </cell>
          <cell r="M1319" t="str">
            <v>Urbano</v>
          </cell>
          <cell r="N1319">
            <v>2</v>
          </cell>
          <cell r="O1319" t="str">
            <v>Aportaciones Federales</v>
          </cell>
          <cell r="P1319" t="str">
            <v>I003</v>
          </cell>
          <cell r="Q1319" t="str">
            <v>FAIS Entidades</v>
          </cell>
          <cell r="R1319">
            <v>33</v>
          </cell>
          <cell r="S1319" t="str">
            <v>Aportaciones Federales para Entidades Federativas y Municipios</v>
          </cell>
          <cell r="T1319" t="str">
            <v>INSTITUTO DE VIVIENDA DEL ESTADO DE YUCATÁN</v>
          </cell>
          <cell r="U1319">
            <v>10</v>
          </cell>
          <cell r="V1319" t="str">
            <v>Vivienda</v>
          </cell>
          <cell r="W1319">
            <v>2</v>
          </cell>
          <cell r="X1319" t="str">
            <v>Proyecto de Inversión de Infraestructura Social</v>
          </cell>
          <cell r="Z1319">
            <v>42558</v>
          </cell>
          <cell r="AA1319">
            <v>42629</v>
          </cell>
          <cell r="AB1319" t="str">
            <v>CALLE 17 INTERIOR SN PUEBLO ESPITA, 97730 ESPITA, ESPITA YUCATÁN ENTRE CALLE 32 Y CALLE 34, CALLE 19 22 S/N 5 Y 7 20 152 11 Y 13 9 187 22 A Y 24 26</v>
          </cell>
          <cell r="AC1319">
            <v>0</v>
          </cell>
          <cell r="AE1319">
            <v>1</v>
          </cell>
          <cell r="AF1319" t="str">
            <v>En Ejecución</v>
          </cell>
          <cell r="AH1319">
            <v>540000</v>
          </cell>
        </row>
        <row r="1320">
          <cell r="B1320" t="str">
            <v>YUC00160300806704</v>
          </cell>
          <cell r="C1320" t="str">
            <v>Construcción De Cuartos Adicionales - 281838</v>
          </cell>
          <cell r="D1320" t="str">
            <v>281838</v>
          </cell>
          <cell r="E1320">
            <v>31</v>
          </cell>
          <cell r="F1320" t="str">
            <v>Yucatán</v>
          </cell>
          <cell r="G1320">
            <v>32</v>
          </cell>
          <cell r="H1320" t="str">
            <v>Espita</v>
          </cell>
          <cell r="I1320">
            <v>1</v>
          </cell>
          <cell r="J1320" t="str">
            <v>Espita</v>
          </cell>
          <cell r="K1320">
            <v>-88.304721999999998</v>
          </cell>
          <cell r="L1320">
            <v>21.012777</v>
          </cell>
          <cell r="M1320" t="str">
            <v>Urbano</v>
          </cell>
          <cell r="N1320">
            <v>2</v>
          </cell>
          <cell r="O1320" t="str">
            <v>Aportaciones Federales</v>
          </cell>
          <cell r="P1320" t="str">
            <v>I003</v>
          </cell>
          <cell r="Q1320" t="str">
            <v>FAIS Entidades</v>
          </cell>
          <cell r="R1320">
            <v>33</v>
          </cell>
          <cell r="S1320" t="str">
            <v>Aportaciones Federales para Entidades Federativas y Municipios</v>
          </cell>
          <cell r="T1320" t="str">
            <v>INSTITUTO DE VIVIENDA DEL ESTADO DE YUCATÁN</v>
          </cell>
          <cell r="U1320">
            <v>10</v>
          </cell>
          <cell r="V1320" t="str">
            <v>Vivienda</v>
          </cell>
          <cell r="W1320">
            <v>2</v>
          </cell>
          <cell r="X1320" t="str">
            <v>Proyecto de Inversión de Infraestructura Social</v>
          </cell>
          <cell r="Z1320">
            <v>42558</v>
          </cell>
          <cell r="AA1320">
            <v>42629</v>
          </cell>
          <cell r="AB1320" t="str">
            <v>CALLE 16 PUEBLO ESPITA, 97730 ESPITA, ESPITA YUCATÁN ENTRE Y , 16 S/N 45 Y 43 24 162 11 Y 30 12 194 23 Y 25 41 S/N 26 Y 28 14 207 33 Y 33A 22 1</v>
          </cell>
          <cell r="AC1320">
            <v>0</v>
          </cell>
          <cell r="AE1320">
            <v>1</v>
          </cell>
          <cell r="AF1320" t="str">
            <v>En Ejecución</v>
          </cell>
          <cell r="AH1320">
            <v>315000</v>
          </cell>
        </row>
        <row r="1321">
          <cell r="B1321" t="str">
            <v>YUC00160300806705</v>
          </cell>
          <cell r="C1321" t="str">
            <v>Construcción De Cuartos Adicionales - 281557</v>
          </cell>
          <cell r="D1321" t="str">
            <v>281557</v>
          </cell>
          <cell r="E1321">
            <v>31</v>
          </cell>
          <cell r="F1321" t="str">
            <v>Yucatán</v>
          </cell>
          <cell r="G1321">
            <v>32</v>
          </cell>
          <cell r="H1321" t="str">
            <v>Espita</v>
          </cell>
          <cell r="I1321">
            <v>1</v>
          </cell>
          <cell r="J1321" t="str">
            <v>Espita</v>
          </cell>
          <cell r="K1321">
            <v>-88.304721999999998</v>
          </cell>
          <cell r="L1321">
            <v>21.012777</v>
          </cell>
          <cell r="M1321" t="str">
            <v>Urbano</v>
          </cell>
          <cell r="N1321">
            <v>2</v>
          </cell>
          <cell r="O1321" t="str">
            <v>Aportaciones Federales</v>
          </cell>
          <cell r="P1321" t="str">
            <v>I003</v>
          </cell>
          <cell r="Q1321" t="str">
            <v>FAIS Entidades</v>
          </cell>
          <cell r="R1321">
            <v>33</v>
          </cell>
          <cell r="S1321" t="str">
            <v>Aportaciones Federales para Entidades Federativas y Municipios</v>
          </cell>
          <cell r="T1321" t="str">
            <v>INSTITUTO DE VIVIENDA DEL ESTADO DE YUCATÁN</v>
          </cell>
          <cell r="U1321">
            <v>10</v>
          </cell>
          <cell r="V1321" t="str">
            <v>Vivienda</v>
          </cell>
          <cell r="W1321">
            <v>2</v>
          </cell>
          <cell r="X1321" t="str">
            <v>Proyecto de Inversión de Infraestructura Social</v>
          </cell>
          <cell r="Z1321">
            <v>42558</v>
          </cell>
          <cell r="AA1321">
            <v>42629</v>
          </cell>
          <cell r="AB1321" t="str">
            <v>CALLE 28 INTERIOR SN PUEBLO ESPITA, 97730 ESPITA, ESPITA YUCATÁN ENTRE CALLE 33 Y CALLE 35, CALLE 30 28 200 23 Y25 30 186 23 Y25 17A S/N 14 Y 16 37</v>
          </cell>
          <cell r="AC1321">
            <v>0</v>
          </cell>
          <cell r="AE1321">
            <v>1</v>
          </cell>
          <cell r="AF1321" t="str">
            <v>En Ejecución</v>
          </cell>
          <cell r="AH1321">
            <v>855000</v>
          </cell>
        </row>
        <row r="1322">
          <cell r="B1322" t="str">
            <v>YUC00160300806706</v>
          </cell>
          <cell r="C1322" t="str">
            <v>Construcción De Cuartos Adicionales - 281824</v>
          </cell>
          <cell r="D1322" t="str">
            <v>281824</v>
          </cell>
          <cell r="E1322">
            <v>31</v>
          </cell>
          <cell r="F1322" t="str">
            <v>Yucatán</v>
          </cell>
          <cell r="G1322">
            <v>32</v>
          </cell>
          <cell r="H1322" t="str">
            <v>Espita</v>
          </cell>
          <cell r="I1322">
            <v>1</v>
          </cell>
          <cell r="J1322" t="str">
            <v>Espita</v>
          </cell>
          <cell r="K1322">
            <v>-88.304721999999998</v>
          </cell>
          <cell r="L1322">
            <v>21.012777</v>
          </cell>
          <cell r="M1322" t="str">
            <v>Urbano</v>
          </cell>
          <cell r="N1322">
            <v>2</v>
          </cell>
          <cell r="O1322" t="str">
            <v>Aportaciones Federales</v>
          </cell>
          <cell r="P1322" t="str">
            <v>I003</v>
          </cell>
          <cell r="Q1322" t="str">
            <v>FAIS Entidades</v>
          </cell>
          <cell r="R1322">
            <v>33</v>
          </cell>
          <cell r="S1322" t="str">
            <v>Aportaciones Federales para Entidades Federativas y Municipios</v>
          </cell>
          <cell r="T1322" t="str">
            <v>INSTITUTO DE VIVIENDA DEL ESTADO DE YUCATÁN</v>
          </cell>
          <cell r="U1322">
            <v>10</v>
          </cell>
          <cell r="V1322" t="str">
            <v>Vivienda</v>
          </cell>
          <cell r="W1322">
            <v>2</v>
          </cell>
          <cell r="X1322" t="str">
            <v>Proyecto de Inversión de Infraestructura Social</v>
          </cell>
          <cell r="Z1322">
            <v>42558</v>
          </cell>
          <cell r="AA1322">
            <v>42629</v>
          </cell>
          <cell r="AB1322" t="str">
            <v>CALLE 11 PUEBLO ESPITA, 97730 ESPITA, ESPITA YUCATÁN ENTRE Y , 11 S/N 20 Y 20 A 13 S/N 34 Y 36 17 S/N 8 Y 6 8 S/N 5 Y 7 6 S/N 13 9 S/N 6 4 S/N</v>
          </cell>
          <cell r="AC1322">
            <v>0</v>
          </cell>
          <cell r="AE1322">
            <v>1</v>
          </cell>
          <cell r="AF1322" t="str">
            <v>En Ejecución</v>
          </cell>
          <cell r="AH1322">
            <v>405000</v>
          </cell>
        </row>
        <row r="1323">
          <cell r="B1323" t="str">
            <v>YUC00160300806707</v>
          </cell>
          <cell r="C1323" t="str">
            <v>Construcción De Cuartos Adicionales - 281579</v>
          </cell>
          <cell r="D1323" t="str">
            <v>281579</v>
          </cell>
          <cell r="E1323">
            <v>31</v>
          </cell>
          <cell r="F1323" t="str">
            <v>Yucatán</v>
          </cell>
          <cell r="G1323">
            <v>32</v>
          </cell>
          <cell r="H1323" t="str">
            <v>Espita</v>
          </cell>
          <cell r="I1323">
            <v>1</v>
          </cell>
          <cell r="J1323" t="str">
            <v>Espita</v>
          </cell>
          <cell r="K1323">
            <v>-88.304721999999998</v>
          </cell>
          <cell r="L1323">
            <v>21.012777</v>
          </cell>
          <cell r="M1323" t="str">
            <v>Urbano</v>
          </cell>
          <cell r="N1323">
            <v>2</v>
          </cell>
          <cell r="O1323" t="str">
            <v>Aportaciones Federales</v>
          </cell>
          <cell r="P1323" t="str">
            <v>I003</v>
          </cell>
          <cell r="Q1323" t="str">
            <v>FAIS Entidades</v>
          </cell>
          <cell r="R1323">
            <v>33</v>
          </cell>
          <cell r="S1323" t="str">
            <v>Aportaciones Federales para Entidades Federativas y Municipios</v>
          </cell>
          <cell r="T1323" t="str">
            <v>INSTITUTO DE VIVIENDA DEL ESTADO DE YUCATÁN</v>
          </cell>
          <cell r="U1323">
            <v>10</v>
          </cell>
          <cell r="V1323" t="str">
            <v>Vivienda</v>
          </cell>
          <cell r="W1323">
            <v>2</v>
          </cell>
          <cell r="X1323" t="str">
            <v>Proyecto de Inversión de Infraestructura Social</v>
          </cell>
          <cell r="Z1323">
            <v>42558</v>
          </cell>
          <cell r="AA1323">
            <v>42629</v>
          </cell>
          <cell r="AB1323" t="str">
            <v>CALLE 3 INTERIOR SN PUEBLO ESPITA, 97730 ESPITA, ESPITA YUCATÁN ENTRE Y , 8 S/N 5 Y 7 6 S/N 13 9 S/N 6 4 S/N 5 3 S/N 6A 8 S/N 9 Y 11 6 S/N 7 10</v>
          </cell>
          <cell r="AC1323">
            <v>0</v>
          </cell>
          <cell r="AE1323">
            <v>1</v>
          </cell>
          <cell r="AF1323" t="str">
            <v>En Ejecución</v>
          </cell>
          <cell r="AH1323">
            <v>585000</v>
          </cell>
        </row>
        <row r="1324">
          <cell r="B1324" t="str">
            <v>YUC00160300806708</v>
          </cell>
          <cell r="C1324" t="str">
            <v>Construcción De Cuartos Adicionales - 281814</v>
          </cell>
          <cell r="D1324" t="str">
            <v>281814</v>
          </cell>
          <cell r="E1324">
            <v>31</v>
          </cell>
          <cell r="F1324" t="str">
            <v>Yucatán</v>
          </cell>
          <cell r="G1324">
            <v>32</v>
          </cell>
          <cell r="H1324" t="str">
            <v>Espita</v>
          </cell>
          <cell r="I1324">
            <v>1</v>
          </cell>
          <cell r="J1324" t="str">
            <v>Espita</v>
          </cell>
          <cell r="K1324">
            <v>-88.304721999999998</v>
          </cell>
          <cell r="L1324">
            <v>21.012777</v>
          </cell>
          <cell r="M1324" t="str">
            <v>Urbano</v>
          </cell>
          <cell r="N1324">
            <v>2</v>
          </cell>
          <cell r="O1324" t="str">
            <v>Aportaciones Federales</v>
          </cell>
          <cell r="P1324" t="str">
            <v>I003</v>
          </cell>
          <cell r="Q1324" t="str">
            <v>FAIS Entidades</v>
          </cell>
          <cell r="R1324">
            <v>33</v>
          </cell>
          <cell r="S1324" t="str">
            <v>Aportaciones Federales para Entidades Federativas y Municipios</v>
          </cell>
          <cell r="T1324" t="str">
            <v>INSTITUTO DE VIVIENDA DEL ESTADO DE YUCATÁN</v>
          </cell>
          <cell r="U1324">
            <v>10</v>
          </cell>
          <cell r="V1324" t="str">
            <v>Vivienda</v>
          </cell>
          <cell r="W1324">
            <v>2</v>
          </cell>
          <cell r="X1324" t="str">
            <v>Proyecto de Inversión de Infraestructura Social</v>
          </cell>
          <cell r="Z1324">
            <v>42558</v>
          </cell>
          <cell r="AA1324">
            <v>42629</v>
          </cell>
          <cell r="AB1324" t="str">
            <v>CALLE 41 PUEBLO ESPITA, 97730 ESPITA, ESPITA YUCATÁN ENTRE Y , 41 S/N 26 Y 28 14 207 33 Y 33A 22 176 15 Y 17 20 S/N 5 A Y 5 B 35 231 24 Y 26 39</v>
          </cell>
          <cell r="AC1324">
            <v>0</v>
          </cell>
          <cell r="AE1324">
            <v>1</v>
          </cell>
          <cell r="AF1324" t="str">
            <v>En Ejecución</v>
          </cell>
          <cell r="AH1324">
            <v>630000</v>
          </cell>
        </row>
        <row r="1325">
          <cell r="B1325" t="str">
            <v>YUC00160300806714</v>
          </cell>
          <cell r="C1325" t="str">
            <v>Mejoramiento De Alumbrado Publico En La Localidad De Espita Yucatan - 256903</v>
          </cell>
          <cell r="D1325" t="str">
            <v>256903</v>
          </cell>
          <cell r="E1325">
            <v>31</v>
          </cell>
          <cell r="F1325" t="str">
            <v>Yucatán</v>
          </cell>
          <cell r="G1325">
            <v>32</v>
          </cell>
          <cell r="H1325" t="str">
            <v>Espita</v>
          </cell>
          <cell r="I1325">
            <v>1</v>
          </cell>
          <cell r="J1325" t="str">
            <v>Espita</v>
          </cell>
          <cell r="K1325">
            <v>-88.304721999999998</v>
          </cell>
          <cell r="L1325">
            <v>21.012777</v>
          </cell>
          <cell r="M1325" t="str">
            <v>Urbano</v>
          </cell>
          <cell r="N1325">
            <v>2</v>
          </cell>
          <cell r="O1325" t="str">
            <v>Aportaciones Federales</v>
          </cell>
          <cell r="P1325" t="str">
            <v>I004</v>
          </cell>
          <cell r="Q1325" t="str">
            <v>FAIS Municipal y de las Demarcaciones Territoriales del Distrito Federal</v>
          </cell>
          <cell r="R1325">
            <v>33</v>
          </cell>
          <cell r="S1325" t="str">
            <v>Aportaciones Federales para Entidades Federativas y Municipios</v>
          </cell>
          <cell r="T1325" t="str">
            <v>MUNICIPIO DE ESPITA</v>
          </cell>
          <cell r="U1325">
            <v>5</v>
          </cell>
          <cell r="V1325" t="str">
            <v>Urbanización</v>
          </cell>
          <cell r="W1325">
            <v>2</v>
          </cell>
          <cell r="X1325" t="str">
            <v>Proyecto de Inversión de Infraestructura Social</v>
          </cell>
          <cell r="Z1325">
            <v>42604</v>
          </cell>
          <cell r="AA1325">
            <v>42735</v>
          </cell>
          <cell r="AB1325" t="str">
            <v>AVENIDA CALLE 27 INTERIOR SN VILLA ESPITA, 97730 ESPITA, ESPITA YUCATÁN ENTRE CALLE 24 Y CALLE 14, DEL CENTRO DE LA POBLACION DE ESPITA SOBRE LA A</v>
          </cell>
          <cell r="AC1325">
            <v>0</v>
          </cell>
          <cell r="AE1325">
            <v>1</v>
          </cell>
          <cell r="AF1325" t="str">
            <v>En Ejecución</v>
          </cell>
          <cell r="AH1325">
            <v>2962751.22</v>
          </cell>
        </row>
        <row r="1326">
          <cell r="B1326" t="str">
            <v>YUC00160300806717</v>
          </cell>
          <cell r="C1326" t="str">
            <v>Construccion De Cuartos Dormitorios En La Localidad De Espita Yucatan - 254601</v>
          </cell>
          <cell r="D1326" t="str">
            <v>254601</v>
          </cell>
          <cell r="E1326">
            <v>31</v>
          </cell>
          <cell r="F1326" t="str">
            <v>Yucatán</v>
          </cell>
          <cell r="G1326">
            <v>32</v>
          </cell>
          <cell r="H1326" t="str">
            <v>Espita</v>
          </cell>
          <cell r="I1326">
            <v>1</v>
          </cell>
          <cell r="J1326" t="str">
            <v>Espita</v>
          </cell>
          <cell r="K1326">
            <v>-88.304721999999998</v>
          </cell>
          <cell r="L1326">
            <v>21.012777</v>
          </cell>
          <cell r="M1326" t="str">
            <v>Urbano</v>
          </cell>
          <cell r="N1326">
            <v>2</v>
          </cell>
          <cell r="O1326" t="str">
            <v>Aportaciones Federales</v>
          </cell>
          <cell r="P1326" t="str">
            <v>I004</v>
          </cell>
          <cell r="Q1326" t="str">
            <v>FAIS Municipal y de las Demarcaciones Territoriales del Distrito Federal</v>
          </cell>
          <cell r="R1326">
            <v>33</v>
          </cell>
          <cell r="S1326" t="str">
            <v>Aportaciones Federales para Entidades Federativas y Municipios</v>
          </cell>
          <cell r="T1326" t="str">
            <v>MUNICIPIO DE ESPITA</v>
          </cell>
          <cell r="U1326">
            <v>10</v>
          </cell>
          <cell r="V1326" t="str">
            <v>Vivienda</v>
          </cell>
          <cell r="W1326">
            <v>2</v>
          </cell>
          <cell r="X1326" t="str">
            <v>Proyecto de Inversión de Infraestructura Social</v>
          </cell>
          <cell r="Z1326">
            <v>42585</v>
          </cell>
          <cell r="AA1326">
            <v>42643</v>
          </cell>
          <cell r="AB1326" t="str">
            <v>CALLE CALLE22 INTERIOR SN VILLA ESPITA, 97730 ESPITA, ESPITA YUCATÁN ENTRE CALLE CALLE 33 Y CALLE CALLE 24, CALLE CALLE 26 ESTA UBICADO SOBRE LA CAL</v>
          </cell>
          <cell r="AC1326">
            <v>0</v>
          </cell>
          <cell r="AE1326">
            <v>1</v>
          </cell>
          <cell r="AF1326" t="str">
            <v>En Ejecución</v>
          </cell>
          <cell r="AH1326">
            <v>520115.19</v>
          </cell>
        </row>
        <row r="1327">
          <cell r="B1327" t="str">
            <v>YUC00160300806718</v>
          </cell>
          <cell r="C1327" t="str">
            <v>Construccion De Cuartos Dormitorios En La Localidad De Espita Yucatan - 254578</v>
          </cell>
          <cell r="D1327" t="str">
            <v>254578</v>
          </cell>
          <cell r="E1327">
            <v>31</v>
          </cell>
          <cell r="F1327" t="str">
            <v>Yucatán</v>
          </cell>
          <cell r="G1327">
            <v>32</v>
          </cell>
          <cell r="H1327" t="str">
            <v>Espita</v>
          </cell>
          <cell r="I1327">
            <v>1</v>
          </cell>
          <cell r="J1327" t="str">
            <v>Espita</v>
          </cell>
          <cell r="K1327">
            <v>-88.304721999999998</v>
          </cell>
          <cell r="L1327">
            <v>21.012777</v>
          </cell>
          <cell r="M1327" t="str">
            <v>Urbano</v>
          </cell>
          <cell r="N1327">
            <v>2</v>
          </cell>
          <cell r="O1327" t="str">
            <v>Aportaciones Federales</v>
          </cell>
          <cell r="P1327" t="str">
            <v>I004</v>
          </cell>
          <cell r="Q1327" t="str">
            <v>FAIS Municipal y de las Demarcaciones Territoriales del Distrito Federal</v>
          </cell>
          <cell r="R1327">
            <v>33</v>
          </cell>
          <cell r="S1327" t="str">
            <v>Aportaciones Federales para Entidades Federativas y Municipios</v>
          </cell>
          <cell r="T1327" t="str">
            <v>MUNICIPIO DE ESPITA</v>
          </cell>
          <cell r="U1327">
            <v>10</v>
          </cell>
          <cell r="V1327" t="str">
            <v>Vivienda</v>
          </cell>
          <cell r="W1327">
            <v>2</v>
          </cell>
          <cell r="X1327" t="str">
            <v>Proyecto de Inversión de Infraestructura Social</v>
          </cell>
          <cell r="Z1327">
            <v>42584</v>
          </cell>
          <cell r="AA1327">
            <v>42643</v>
          </cell>
          <cell r="AB1327" t="str">
            <v>CALLE CALLE 16 INTERIOR SN VILLA ESPITA, 97730 ESPITA, ESPITA YUCATÁN ENTRE CALLE 21 Y CALLE 23, CALLE 14 ESTA UBICADO SOBRE LA CALLE 16</v>
          </cell>
          <cell r="AC1327">
            <v>0</v>
          </cell>
          <cell r="AE1327">
            <v>1</v>
          </cell>
          <cell r="AF1327" t="str">
            <v>En Ejecución</v>
          </cell>
          <cell r="AH1327">
            <v>260057.60000000001</v>
          </cell>
        </row>
        <row r="1328">
          <cell r="B1328" t="str">
            <v>YUC00160300806719</v>
          </cell>
          <cell r="C1328" t="str">
            <v>Construccion De Cuartos Dormitorios En La Localidad De Espita Yucatan - 254540</v>
          </cell>
          <cell r="D1328" t="str">
            <v>254540</v>
          </cell>
          <cell r="E1328">
            <v>31</v>
          </cell>
          <cell r="F1328" t="str">
            <v>Yucatán</v>
          </cell>
          <cell r="G1328">
            <v>32</v>
          </cell>
          <cell r="H1328" t="str">
            <v>Espita</v>
          </cell>
          <cell r="I1328">
            <v>1</v>
          </cell>
          <cell r="J1328" t="str">
            <v>Espita</v>
          </cell>
          <cell r="K1328">
            <v>-88.304721999999998</v>
          </cell>
          <cell r="L1328">
            <v>21.012777</v>
          </cell>
          <cell r="M1328" t="str">
            <v>Urbano</v>
          </cell>
          <cell r="N1328">
            <v>2</v>
          </cell>
          <cell r="O1328" t="str">
            <v>Aportaciones Federales</v>
          </cell>
          <cell r="P1328" t="str">
            <v>I004</v>
          </cell>
          <cell r="Q1328" t="str">
            <v>FAIS Municipal y de las Demarcaciones Territoriales del Distrito Federal</v>
          </cell>
          <cell r="R1328">
            <v>33</v>
          </cell>
          <cell r="S1328" t="str">
            <v>Aportaciones Federales para Entidades Federativas y Municipios</v>
          </cell>
          <cell r="T1328" t="str">
            <v>MUNICIPIO DE ESPITA</v>
          </cell>
          <cell r="U1328">
            <v>10</v>
          </cell>
          <cell r="V1328" t="str">
            <v>Vivienda</v>
          </cell>
          <cell r="W1328">
            <v>2</v>
          </cell>
          <cell r="X1328" t="str">
            <v>Proyecto de Inversión de Infraestructura Social</v>
          </cell>
          <cell r="Z1328">
            <v>42584</v>
          </cell>
          <cell r="AA1328">
            <v>42643</v>
          </cell>
          <cell r="AB1328" t="str">
            <v>CALLE CALLE 26 INTERIOR SN VILLA ESPITA, 97730 ESPITA, ESPITA YUCATÁN ENTRE CALLE CALLE 17 Y CALLE CALLE19, CALLE CALLE 28 ESTA UBICADO CERCA DE UN</v>
          </cell>
          <cell r="AC1328">
            <v>0</v>
          </cell>
          <cell r="AE1328">
            <v>1</v>
          </cell>
          <cell r="AF1328" t="str">
            <v>En Ejecución</v>
          </cell>
          <cell r="AH1328">
            <v>325072</v>
          </cell>
        </row>
        <row r="1329">
          <cell r="B1329" t="str">
            <v>YUC00160300804719</v>
          </cell>
          <cell r="C1329" t="str">
            <v>33901 Subcontratacion De Servicios Con Terceros - 291756</v>
          </cell>
          <cell r="D1329" t="str">
            <v>291756</v>
          </cell>
          <cell r="E1329">
            <v>31</v>
          </cell>
          <cell r="F1329" t="str">
            <v>Yucatán</v>
          </cell>
          <cell r="G1329">
            <v>94</v>
          </cell>
          <cell r="H1329" t="str">
            <v>Tixmehuac</v>
          </cell>
          <cell r="I1329">
            <v>1</v>
          </cell>
          <cell r="J1329" t="str">
            <v>Tixmehuac</v>
          </cell>
          <cell r="K1329">
            <v>-89.108333000000002</v>
          </cell>
          <cell r="L1329">
            <v>20.235277</v>
          </cell>
          <cell r="M1329" t="str">
            <v>Urbano</v>
          </cell>
          <cell r="N1329">
            <v>2</v>
          </cell>
          <cell r="O1329" t="str">
            <v>Aportaciones Federales</v>
          </cell>
          <cell r="P1329" t="str">
            <v>I004</v>
          </cell>
          <cell r="Q1329" t="str">
            <v>FAIS Municipal y de las Demarcaciones Territoriales del Distrito Federal</v>
          </cell>
          <cell r="R1329">
            <v>33</v>
          </cell>
          <cell r="S1329" t="str">
            <v>Aportaciones Federales para Entidades Federativas y Municipios</v>
          </cell>
          <cell r="T1329" t="str">
            <v>H AYUNTAMIENTO DE TIXMEHUAC YUCATAN</v>
          </cell>
          <cell r="U1329">
            <v>0</v>
          </cell>
          <cell r="V1329" t="str">
            <v>Otros Proyectos</v>
          </cell>
          <cell r="W1329">
            <v>5</v>
          </cell>
          <cell r="X1329" t="str">
            <v>Otros proyectos de Inversión</v>
          </cell>
          <cell r="Z1329">
            <v>42614</v>
          </cell>
          <cell r="AA1329">
            <v>42735</v>
          </cell>
          <cell r="AB1329" t="str">
            <v>DADO QUE ES GASTO INDIRECTO EL PROYECTO SE UBICA EN LA CABECERA MUNICIPAL</v>
          </cell>
          <cell r="AC1329">
            <v>0</v>
          </cell>
          <cell r="AE1329">
            <v>1</v>
          </cell>
          <cell r="AF1329" t="str">
            <v>En Ejecución</v>
          </cell>
          <cell r="AH1329">
            <v>120000</v>
          </cell>
        </row>
        <row r="1330">
          <cell r="B1330" t="str">
            <v>YUC00160300804730</v>
          </cell>
          <cell r="C1330" t="str">
            <v>Construcción De Techos En La Localidad Y Municipio De Tekanto - 216835</v>
          </cell>
          <cell r="D1330" t="str">
            <v>216835</v>
          </cell>
          <cell r="E1330">
            <v>31</v>
          </cell>
          <cell r="F1330" t="str">
            <v>Yucatán</v>
          </cell>
          <cell r="G1330">
            <v>78</v>
          </cell>
          <cell r="H1330" t="str">
            <v>Tekantó</v>
          </cell>
          <cell r="I1330">
            <v>1</v>
          </cell>
          <cell r="J1330" t="str">
            <v>Tekantó</v>
          </cell>
          <cell r="K1330">
            <v>-89.105554999999995</v>
          </cell>
          <cell r="L1330">
            <v>21.010555</v>
          </cell>
          <cell r="M1330" t="str">
            <v>Urbano</v>
          </cell>
          <cell r="N1330">
            <v>2</v>
          </cell>
          <cell r="O1330" t="str">
            <v>Aportaciones Federales</v>
          </cell>
          <cell r="P1330" t="str">
            <v>I004</v>
          </cell>
          <cell r="Q1330" t="str">
            <v>FAIS Municipal y de las Demarcaciones Territoriales del Distrito Federal</v>
          </cell>
          <cell r="R1330">
            <v>33</v>
          </cell>
          <cell r="S1330" t="str">
            <v>Aportaciones Federales para Entidades Federativas y Municipios</v>
          </cell>
          <cell r="T1330" t="str">
            <v>H AYUNTAMIENTO DE TEKANTO</v>
          </cell>
          <cell r="U1330">
            <v>10</v>
          </cell>
          <cell r="V1330" t="str">
            <v>Vivienda</v>
          </cell>
          <cell r="W1330">
            <v>2</v>
          </cell>
          <cell r="X1330" t="str">
            <v>Proyecto de Inversión de Infraestructura Social</v>
          </cell>
          <cell r="Z1330">
            <v>42525</v>
          </cell>
          <cell r="AA1330">
            <v>42584</v>
          </cell>
          <cell r="AB1330" t="str">
            <v>MANZANA , 97520 TEKANTÓ, TEKANTÓ YUCATÁN ENTRE Y , SE CONSTRUYERON 24 TECHOS DE CONCRETO EN DIVERSAS CALLES DE LA LOCALIDAD</v>
          </cell>
          <cell r="AC1330">
            <v>0</v>
          </cell>
          <cell r="AE1330">
            <v>1</v>
          </cell>
          <cell r="AF1330" t="str">
            <v>En Ejecución</v>
          </cell>
          <cell r="AH1330">
            <v>556600.56000000006</v>
          </cell>
        </row>
        <row r="1331">
          <cell r="B1331" t="str">
            <v>YUC16160300804998</v>
          </cell>
          <cell r="C1331" t="str">
            <v>Construccion De Sistemas De Saneamiento En La Localidad De Tecoh - 306051</v>
          </cell>
          <cell r="D1331" t="str">
            <v>306051</v>
          </cell>
          <cell r="E1331">
            <v>31</v>
          </cell>
          <cell r="F1331" t="str">
            <v>Yucatán</v>
          </cell>
          <cell r="G1331">
            <v>76</v>
          </cell>
          <cell r="H1331" t="str">
            <v>Tecoh</v>
          </cell>
          <cell r="I1331">
            <v>1</v>
          </cell>
          <cell r="J1331" t="str">
            <v>Tecoh</v>
          </cell>
          <cell r="K1331">
            <v>-89.474444000000005</v>
          </cell>
          <cell r="L1331">
            <v>20.741944</v>
          </cell>
          <cell r="M1331" t="str">
            <v>Urbano</v>
          </cell>
          <cell r="N1331">
            <v>2</v>
          </cell>
          <cell r="O1331" t="str">
            <v>Aportaciones Federales</v>
          </cell>
          <cell r="P1331" t="str">
            <v>I004</v>
          </cell>
          <cell r="Q1331" t="str">
            <v>FAIS Municipal y de las Demarcaciones Territoriales del Distrito Federal</v>
          </cell>
          <cell r="R1331">
            <v>33</v>
          </cell>
          <cell r="S1331" t="str">
            <v>Aportaciones Federales para Entidades Federativas y Municipios</v>
          </cell>
          <cell r="T1331" t="str">
            <v>H AYUNTAMIENTO</v>
          </cell>
          <cell r="U1331">
            <v>10</v>
          </cell>
          <cell r="V1331" t="str">
            <v>Vivienda</v>
          </cell>
          <cell r="W1331">
            <v>2</v>
          </cell>
          <cell r="X1331" t="str">
            <v>Proyecto de Inversión de Infraestructura Social</v>
          </cell>
          <cell r="Z1331">
            <v>42646</v>
          </cell>
          <cell r="AA1331">
            <v>42705</v>
          </cell>
          <cell r="AB1331" t="str">
            <v>CALLE 33 INTERIOR 115 VILLA TECOH, 97820 TECOH, TECOH YUCATÁN ENTRE CALLE 32 Y CALLE 32A, SE CONSTRUYERON 10 BAÑOS ECOLOGICOS EN LA LOCALIDAD DE T</v>
          </cell>
          <cell r="AC1331">
            <v>0</v>
          </cell>
          <cell r="AE1331">
            <v>1</v>
          </cell>
          <cell r="AF1331" t="str">
            <v>En Ejecución</v>
          </cell>
          <cell r="AH1331">
            <v>3122141.15</v>
          </cell>
        </row>
        <row r="1332">
          <cell r="B1332" t="str">
            <v>YUC16160300804999</v>
          </cell>
          <cell r="C1332" t="str">
            <v>Construcción De Sanitarios Ecológicos En La Localidad De Tecoh - 309619</v>
          </cell>
          <cell r="D1332" t="str">
            <v>309619</v>
          </cell>
          <cell r="E1332">
            <v>31</v>
          </cell>
          <cell r="F1332" t="str">
            <v>Yucatán</v>
          </cell>
          <cell r="G1332">
            <v>76</v>
          </cell>
          <cell r="H1332" t="str">
            <v>Tecoh</v>
          </cell>
          <cell r="I1332">
            <v>1</v>
          </cell>
          <cell r="J1332" t="str">
            <v>Tecoh</v>
          </cell>
          <cell r="K1332">
            <v>-89.474444000000005</v>
          </cell>
          <cell r="L1332">
            <v>20.741944</v>
          </cell>
          <cell r="M1332" t="str">
            <v>Urbano</v>
          </cell>
          <cell r="N1332">
            <v>2</v>
          </cell>
          <cell r="O1332" t="str">
            <v>Aportaciones Federales</v>
          </cell>
          <cell r="P1332" t="str">
            <v>I004</v>
          </cell>
          <cell r="Q1332" t="str">
            <v>FAIS Municipal y de las Demarcaciones Territoriales del Distrito Federal</v>
          </cell>
          <cell r="R1332">
            <v>33</v>
          </cell>
          <cell r="S1332" t="str">
            <v>Aportaciones Federales para Entidades Federativas y Municipios</v>
          </cell>
          <cell r="T1332" t="str">
            <v>H AYUNTAMIENTO</v>
          </cell>
          <cell r="U1332">
            <v>10</v>
          </cell>
          <cell r="V1332" t="str">
            <v>Vivienda</v>
          </cell>
          <cell r="W1332">
            <v>2</v>
          </cell>
          <cell r="X1332" t="str">
            <v>Proyecto de Inversión de Infraestructura Social</v>
          </cell>
          <cell r="Z1332">
            <v>42644</v>
          </cell>
          <cell r="AA1332">
            <v>42703</v>
          </cell>
          <cell r="AB1332" t="str">
            <v>CALLE 28 INTERIOR SN VILLA TECOH, 97820 TECOH, TECOH YUCATÁN ENTRE Y , SE CONSTRUYERON 10 SANITARIOS ECOLÓGICOS EN LA LOCALIDAD DE TECOH EN DIF</v>
          </cell>
          <cell r="AC1332">
            <v>0</v>
          </cell>
          <cell r="AE1332">
            <v>1</v>
          </cell>
          <cell r="AF1332" t="str">
            <v>En Ejecución</v>
          </cell>
          <cell r="AH1332">
            <v>3116565.1</v>
          </cell>
        </row>
        <row r="1333">
          <cell r="B1333" t="str">
            <v>YUC00160300805002</v>
          </cell>
          <cell r="C1333" t="str">
            <v>Construcción Del Centro Promotor Del Cuidado De La Salud En Lepan - 363531</v>
          </cell>
          <cell r="D1333" t="str">
            <v>363531</v>
          </cell>
          <cell r="E1333">
            <v>31</v>
          </cell>
          <cell r="F1333" t="str">
            <v>Yucatán</v>
          </cell>
          <cell r="G1333">
            <v>76</v>
          </cell>
          <cell r="H1333" t="str">
            <v>Tecoh</v>
          </cell>
          <cell r="I1333">
            <v>5</v>
          </cell>
          <cell r="J1333" t="str">
            <v>Lepán</v>
          </cell>
          <cell r="K1333">
            <v>-89.497776999999999</v>
          </cell>
          <cell r="L1333">
            <v>20.711666000000001</v>
          </cell>
          <cell r="M1333" t="str">
            <v>Rural</v>
          </cell>
          <cell r="N1333">
            <v>2</v>
          </cell>
          <cell r="O1333" t="str">
            <v>Aportaciones Federales</v>
          </cell>
          <cell r="P1333" t="str">
            <v>I004</v>
          </cell>
          <cell r="Q1333" t="str">
            <v>FAIS Municipal y de las Demarcaciones Territoriales del Distrito Federal</v>
          </cell>
          <cell r="R1333">
            <v>33</v>
          </cell>
          <cell r="S1333" t="str">
            <v>Aportaciones Federales para Entidades Federativas y Municipios</v>
          </cell>
          <cell r="T1333" t="str">
            <v>H AYUNTAMIENTO</v>
          </cell>
          <cell r="U1333">
            <v>5</v>
          </cell>
          <cell r="V1333" t="str">
            <v>Urbanización</v>
          </cell>
          <cell r="W1333">
            <v>2</v>
          </cell>
          <cell r="X1333" t="str">
            <v>Proyecto de Inversión de Infraestructura Social</v>
          </cell>
          <cell r="Z1333">
            <v>42373</v>
          </cell>
          <cell r="AA1333">
            <v>42387</v>
          </cell>
          <cell r="AB1333" t="str">
            <v>INTERIOR SN PUEBLO LEPAN, 97820 LEPÁN, TECOH YUCATÁN ENTRE Y , SE CONSTRUYO EL CENTRO PROMOTOR EN LA LOCALIDAD DE LEPAN QUE ESTA UBICADA A UNOS</v>
          </cell>
          <cell r="AC1333">
            <v>0</v>
          </cell>
          <cell r="AE1333">
            <v>1</v>
          </cell>
          <cell r="AF1333" t="str">
            <v>En Ejecución</v>
          </cell>
          <cell r="AH1333">
            <v>1768831.8</v>
          </cell>
        </row>
        <row r="1334">
          <cell r="B1334" t="str">
            <v>YUC16160300805004</v>
          </cell>
          <cell r="C1334" t="str">
            <v>Construccion De Recamaras En La Localidad De Tecoh Y Telchaquillo - 306641</v>
          </cell>
          <cell r="D1334" t="str">
            <v>306641</v>
          </cell>
          <cell r="E1334">
            <v>31</v>
          </cell>
          <cell r="F1334" t="str">
            <v>Yucatán</v>
          </cell>
          <cell r="G1334">
            <v>76</v>
          </cell>
          <cell r="H1334" t="str">
            <v>Tecoh</v>
          </cell>
          <cell r="I1334">
            <v>12</v>
          </cell>
          <cell r="J1334" t="str">
            <v>Telchaquillo</v>
          </cell>
          <cell r="K1334">
            <v>-89.464166000000006</v>
          </cell>
          <cell r="L1334">
            <v>20.645833</v>
          </cell>
          <cell r="M1334" t="str">
            <v>Rural</v>
          </cell>
          <cell r="N1334">
            <v>2</v>
          </cell>
          <cell r="O1334" t="str">
            <v>Aportaciones Federales</v>
          </cell>
          <cell r="P1334" t="str">
            <v>I004</v>
          </cell>
          <cell r="Q1334" t="str">
            <v>FAIS Municipal y de las Demarcaciones Territoriales del Distrito Federal</v>
          </cell>
          <cell r="R1334">
            <v>33</v>
          </cell>
          <cell r="S1334" t="str">
            <v>Aportaciones Federales para Entidades Federativas y Municipios</v>
          </cell>
          <cell r="T1334" t="str">
            <v>H AYUNTAMIENTO</v>
          </cell>
          <cell r="U1334">
            <v>10</v>
          </cell>
          <cell r="V1334" t="str">
            <v>Vivienda</v>
          </cell>
          <cell r="W1334">
            <v>2</v>
          </cell>
          <cell r="X1334" t="str">
            <v>Proyecto de Inversión de Infraestructura Social</v>
          </cell>
          <cell r="Z1334">
            <v>42667</v>
          </cell>
          <cell r="AA1334">
            <v>42711</v>
          </cell>
          <cell r="AB1334" t="str">
            <v>CALLE 23 INTERIOR SN PUEBLO TELCHAQUILLO, 97820 TELCHAQUILLO, TECOH YUCATÁN ENTRE CALLE 20 Y CALLE 22, SE CONSTRUYERON 5 CUARTOS DE ESOS 5 LA MAYO</v>
          </cell>
          <cell r="AC1334">
            <v>0</v>
          </cell>
          <cell r="AE1334">
            <v>1</v>
          </cell>
          <cell r="AF1334" t="str">
            <v>En Ejecución</v>
          </cell>
          <cell r="AH1334">
            <v>1234043.5</v>
          </cell>
        </row>
        <row r="1335">
          <cell r="B1335" t="str">
            <v>YUC16160300805007</v>
          </cell>
          <cell r="C1335" t="str">
            <v>Programa De Mejoramiento De Vivienda En La Modalidad De Equipamiento De Estufas Ecológicas - 324308</v>
          </cell>
          <cell r="D1335" t="str">
            <v>324308</v>
          </cell>
          <cell r="E1335">
            <v>31</v>
          </cell>
          <cell r="F1335" t="str">
            <v>Yucatán</v>
          </cell>
          <cell r="G1335">
            <v>79</v>
          </cell>
          <cell r="H1335" t="str">
            <v>Tekax</v>
          </cell>
          <cell r="I1335">
            <v>1</v>
          </cell>
          <cell r="J1335" t="str">
            <v>Tekax de Álvaro Obregón</v>
          </cell>
          <cell r="K1335">
            <v>-89.288055</v>
          </cell>
          <cell r="L1335">
            <v>20.201944000000001</v>
          </cell>
          <cell r="M1335" t="str">
            <v>Urbano</v>
          </cell>
          <cell r="N1335">
            <v>2</v>
          </cell>
          <cell r="O1335" t="str">
            <v>Aportaciones Federales</v>
          </cell>
          <cell r="P1335" t="str">
            <v>I003</v>
          </cell>
          <cell r="Q1335" t="str">
            <v>FAIS Entidades</v>
          </cell>
          <cell r="R1335">
            <v>33</v>
          </cell>
          <cell r="S1335" t="str">
            <v>Aportaciones Federales para Entidades Federativas y Municipios</v>
          </cell>
          <cell r="T1335" t="str">
            <v>SECRETARÍA DE DESARROLLO SOCIAL DEL GOBIERNO DEL ESTADO DE YUCATÁN</v>
          </cell>
          <cell r="U1335">
            <v>10</v>
          </cell>
          <cell r="V1335" t="str">
            <v>Vivienda</v>
          </cell>
          <cell r="W1335">
            <v>2</v>
          </cell>
          <cell r="X1335" t="str">
            <v>Proyecto de Inversión de Infraestructura Social</v>
          </cell>
          <cell r="Z1335">
            <v>42552</v>
          </cell>
          <cell r="AA1335">
            <v>42583</v>
          </cell>
          <cell r="AB1335" t="str">
            <v>CALLE 37 X 44 Y 46 S/N,  CALLE 13 X 10 Y 8 S/N, CALLE 11 X 2 Y 4 S/N, CALLE 66 X 49 Y 51 S/N, CALLE 53 X 8 Y 8 A S/N, CALLE 24 X 45 Y 47 S/N, CALLE 5 X 6 Y 8 S/N, CALLE 10 X 15 Y 17 S/N, CALLE 53 X 18 Y 20 S/N, CALLE 22 X 61 Y 63 S/N, CALLE</v>
          </cell>
          <cell r="AC1335">
            <v>1</v>
          </cell>
          <cell r="AD1335" t="str">
            <v>Coparticipación Federal-Estatal</v>
          </cell>
          <cell r="AE1335">
            <v>1</v>
          </cell>
          <cell r="AF1335" t="str">
            <v>En Ejecución</v>
          </cell>
          <cell r="AH1335">
            <v>2550000</v>
          </cell>
        </row>
        <row r="1336">
          <cell r="B1336" t="str">
            <v>YUC16160300805008</v>
          </cell>
          <cell r="C1336" t="str">
            <v>Programa De Mejoramiento De Vivienda En La Modalidad De Equipamiento De Estufas Ecologicas - 324303</v>
          </cell>
          <cell r="D1336" t="str">
            <v>324303</v>
          </cell>
          <cell r="E1336">
            <v>31</v>
          </cell>
          <cell r="F1336" t="str">
            <v>Yucatán</v>
          </cell>
          <cell r="G1336">
            <v>79</v>
          </cell>
          <cell r="H1336" t="str">
            <v>Tekax</v>
          </cell>
          <cell r="I1336">
            <v>1</v>
          </cell>
          <cell r="J1336" t="str">
            <v>Tekax de Álvaro Obregón</v>
          </cell>
          <cell r="K1336">
            <v>-89.288055</v>
          </cell>
          <cell r="L1336">
            <v>20.201944000000001</v>
          </cell>
          <cell r="M1336" t="str">
            <v>Urbano</v>
          </cell>
          <cell r="N1336">
            <v>2</v>
          </cell>
          <cell r="O1336" t="str">
            <v>Aportaciones Federales</v>
          </cell>
          <cell r="P1336" t="str">
            <v>I003</v>
          </cell>
          <cell r="Q1336" t="str">
            <v>FAIS Entidades</v>
          </cell>
          <cell r="R1336">
            <v>33</v>
          </cell>
          <cell r="S1336" t="str">
            <v>Aportaciones Federales para Entidades Federativas y Municipios</v>
          </cell>
          <cell r="T1336" t="str">
            <v>SECRETARÍA DE DESARROLLO SOCIAL DEL GOBIERNO DEL ESTADO DE YUCATÁN</v>
          </cell>
          <cell r="U1336">
            <v>10</v>
          </cell>
          <cell r="V1336" t="str">
            <v>Vivienda</v>
          </cell>
          <cell r="W1336">
            <v>2</v>
          </cell>
          <cell r="X1336" t="str">
            <v>Proyecto de Inversión de Infraestructura Social</v>
          </cell>
          <cell r="Z1336">
            <v>42552</v>
          </cell>
          <cell r="AA1336">
            <v>42583</v>
          </cell>
          <cell r="AB1336" t="str">
            <v>CALLE 53 INTERIOR SN COLONIA YOCCHENKAX, 97970 TEKAX DE ÁLVARO OBREGÓN, TEKAX YUCATÁN ENTRE CALLE 16 Y CALLE 18, CALLE 55 CASA AMARILLA CON BLANCO</v>
          </cell>
          <cell r="AC1336">
            <v>1</v>
          </cell>
          <cell r="AD1336" t="str">
            <v>Coparticipación Federal-Estatal</v>
          </cell>
          <cell r="AE1336">
            <v>1</v>
          </cell>
          <cell r="AF1336" t="str">
            <v>En Ejecución</v>
          </cell>
          <cell r="AH1336">
            <v>23999.919999999998</v>
          </cell>
        </row>
        <row r="1337">
          <cell r="B1337" t="str">
            <v>YUC00160300805292</v>
          </cell>
          <cell r="C1337" t="str">
            <v>Drenaje Pluvialde La Colonia Oaxaqueña Y De La Colonia De Sisal Del Municipio De Valladolid - 255044</v>
          </cell>
          <cell r="D1337" t="str">
            <v>255044</v>
          </cell>
          <cell r="E1337">
            <v>31</v>
          </cell>
          <cell r="F1337" t="str">
            <v>Yucatán</v>
          </cell>
          <cell r="G1337">
            <v>102</v>
          </cell>
          <cell r="H1337" t="str">
            <v>Valladolid</v>
          </cell>
          <cell r="I1337">
            <v>1</v>
          </cell>
          <cell r="J1337" t="str">
            <v>Valladolid</v>
          </cell>
          <cell r="K1337">
            <v>-88.201666000000003</v>
          </cell>
          <cell r="L1337">
            <v>20.689444000000002</v>
          </cell>
          <cell r="M1337" t="str">
            <v>Urbano</v>
          </cell>
          <cell r="N1337">
            <v>2</v>
          </cell>
          <cell r="O1337" t="str">
            <v>Aportaciones Federales</v>
          </cell>
          <cell r="P1337" t="str">
            <v>I004</v>
          </cell>
          <cell r="Q1337" t="str">
            <v>FAIS Municipal y de las Demarcaciones Territoriales del Distrito Federal</v>
          </cell>
          <cell r="R1337">
            <v>33</v>
          </cell>
          <cell r="S1337" t="str">
            <v>Aportaciones Federales para Entidades Federativas y Municipios</v>
          </cell>
          <cell r="T1337" t="str">
            <v>MUNICIPIO DE VALLADOLID</v>
          </cell>
          <cell r="U1337">
            <v>4</v>
          </cell>
          <cell r="V1337" t="str">
            <v>Agua y saneamiento</v>
          </cell>
          <cell r="W1337">
            <v>2</v>
          </cell>
          <cell r="X1337" t="str">
            <v>Proyecto de Inversión de Infraestructura Social</v>
          </cell>
          <cell r="Z1337">
            <v>42655</v>
          </cell>
          <cell r="AA1337">
            <v>42714</v>
          </cell>
          <cell r="AB1337" t="str">
            <v>CALLE VEINTIDOS CIUDAD OAXAQUEÑA, 97783 VALLADOLID, VALLADOLID YUCATÁN ENTRE CALLE VEINTIDOS Y CALLE CUARENTA Y SIETE, CALLE CUARENTA Y SIETE A DREN</v>
          </cell>
          <cell r="AC1337">
            <v>0</v>
          </cell>
          <cell r="AE1337">
            <v>1</v>
          </cell>
          <cell r="AF1337" t="str">
            <v>En Ejecución</v>
          </cell>
          <cell r="AH1337">
            <v>52088.9</v>
          </cell>
        </row>
        <row r="1338">
          <cell r="B1338" t="str">
            <v>YUC16160300805303</v>
          </cell>
          <cell r="C1338" t="str">
            <v>Techado En Área De Imparticion De Educación Fisica En Escuela Jose Centeno - 324664</v>
          </cell>
          <cell r="D1338" t="str">
            <v>324664</v>
          </cell>
          <cell r="E1338">
            <v>31</v>
          </cell>
          <cell r="F1338" t="str">
            <v>Yucatán</v>
          </cell>
          <cell r="G1338">
            <v>102</v>
          </cell>
          <cell r="H1338" t="str">
            <v>Valladolid</v>
          </cell>
          <cell r="I1338">
            <v>1</v>
          </cell>
          <cell r="J1338" t="str">
            <v>Valladolid</v>
          </cell>
          <cell r="K1338">
            <v>-88.201666000000003</v>
          </cell>
          <cell r="L1338">
            <v>20.689444000000002</v>
          </cell>
          <cell r="M1338" t="str">
            <v>Urbano</v>
          </cell>
          <cell r="N1338">
            <v>2</v>
          </cell>
          <cell r="O1338" t="str">
            <v>Aportaciones Federales</v>
          </cell>
          <cell r="P1338" t="str">
            <v>I004</v>
          </cell>
          <cell r="Q1338" t="str">
            <v>FAIS Municipal y de las Demarcaciones Territoriales del Distrito Federal</v>
          </cell>
          <cell r="R1338">
            <v>33</v>
          </cell>
          <cell r="S1338" t="str">
            <v>Aportaciones Federales para Entidades Federativas y Municipios</v>
          </cell>
          <cell r="T1338" t="str">
            <v>MUNICIPIO DE VALLADOLID</v>
          </cell>
          <cell r="U1338">
            <v>2</v>
          </cell>
          <cell r="V1338" t="str">
            <v>Educación</v>
          </cell>
          <cell r="W1338">
            <v>2</v>
          </cell>
          <cell r="X1338" t="str">
            <v>Proyecto de Inversión de Infraestructura Social</v>
          </cell>
          <cell r="Z1338">
            <v>42704</v>
          </cell>
          <cell r="AA1338">
            <v>42734</v>
          </cell>
          <cell r="AB1338" t="str">
            <v>CALLE VEINTITRES COLONIA SAN FRANCISCO, 97783 VALLADOLID, VALLADOLID YUCATÁN ENTRE CALLE VEINTITRES Y CALLE CINCUENTA Y SEIS, CALLE CINCUENTA Y SEIS</v>
          </cell>
          <cell r="AC1338">
            <v>0</v>
          </cell>
          <cell r="AE1338">
            <v>1</v>
          </cell>
          <cell r="AF1338" t="str">
            <v>En Ejecución</v>
          </cell>
          <cell r="AH1338">
            <v>847333.33</v>
          </cell>
        </row>
        <row r="1339">
          <cell r="B1339" t="str">
            <v>YUC16160300805304</v>
          </cell>
          <cell r="C1339" t="str">
            <v>Techado En Área De Imparticion De Educación Fisica En Escuela Antonio Mediz Bolio - 324509</v>
          </cell>
          <cell r="D1339" t="str">
            <v>324509</v>
          </cell>
          <cell r="E1339">
            <v>31</v>
          </cell>
          <cell r="F1339" t="str">
            <v>Yucatán</v>
          </cell>
          <cell r="G1339">
            <v>102</v>
          </cell>
          <cell r="H1339" t="str">
            <v>Valladolid</v>
          </cell>
          <cell r="I1339">
            <v>1</v>
          </cell>
          <cell r="J1339" t="str">
            <v>Valladolid</v>
          </cell>
          <cell r="K1339">
            <v>-88.201666000000003</v>
          </cell>
          <cell r="L1339">
            <v>20.689444000000002</v>
          </cell>
          <cell r="M1339" t="str">
            <v>Urbano</v>
          </cell>
          <cell r="N1339">
            <v>2</v>
          </cell>
          <cell r="O1339" t="str">
            <v>Aportaciones Federales</v>
          </cell>
          <cell r="P1339" t="str">
            <v>I004</v>
          </cell>
          <cell r="Q1339" t="str">
            <v>FAIS Municipal y de las Demarcaciones Territoriales del Distrito Federal</v>
          </cell>
          <cell r="R1339">
            <v>33</v>
          </cell>
          <cell r="S1339" t="str">
            <v>Aportaciones Federales para Entidades Federativas y Municipios</v>
          </cell>
          <cell r="T1339" t="str">
            <v>MUNICIPIO DE VALLADOLID</v>
          </cell>
          <cell r="U1339">
            <v>2</v>
          </cell>
          <cell r="V1339" t="str">
            <v>Educación</v>
          </cell>
          <cell r="W1339">
            <v>2</v>
          </cell>
          <cell r="X1339" t="str">
            <v>Proyecto de Inversión de Infraestructura Social</v>
          </cell>
          <cell r="Z1339">
            <v>42704</v>
          </cell>
          <cell r="AA1339">
            <v>42734</v>
          </cell>
          <cell r="AB1339" t="str">
            <v>CALLE SESENTA Y DOS COLONIA BACALAR, 97784 VALLADOLID, VALLADOLID YUCATÁN ENTRE CALLE SESENTA Y DOS Y CALLE CUARENTA Y UNO, CALLE TRENTA Y NUEVE CAL</v>
          </cell>
          <cell r="AC1339">
            <v>0</v>
          </cell>
          <cell r="AE1339">
            <v>1</v>
          </cell>
          <cell r="AF1339" t="str">
            <v>En Ejecución</v>
          </cell>
          <cell r="AH1339">
            <v>847333.34</v>
          </cell>
        </row>
        <row r="1340">
          <cell r="B1340" t="str">
            <v>YUC16160300805567</v>
          </cell>
          <cell r="C1340" t="str">
            <v>Construccion De Veintidos Techos Firmes De Cuarenta Y Seis Metros Cuadrados Cada Uno En La Localidad Y Municipio De Celestun Yucatan - 332335</v>
          </cell>
          <cell r="D1340" t="str">
            <v>332335</v>
          </cell>
          <cell r="E1340">
            <v>31</v>
          </cell>
          <cell r="F1340" t="str">
            <v>Yucatán</v>
          </cell>
          <cell r="G1340">
            <v>11</v>
          </cell>
          <cell r="H1340" t="str">
            <v>Celestún</v>
          </cell>
          <cell r="I1340">
            <v>1</v>
          </cell>
          <cell r="J1340" t="str">
            <v>Celestún</v>
          </cell>
          <cell r="K1340">
            <v>-90.4</v>
          </cell>
          <cell r="L1340">
            <v>20.859165999999998</v>
          </cell>
          <cell r="M1340" t="str">
            <v>Urbano</v>
          </cell>
          <cell r="N1340">
            <v>2</v>
          </cell>
          <cell r="O1340" t="str">
            <v>Aportaciones Federales</v>
          </cell>
          <cell r="P1340" t="str">
            <v>I004</v>
          </cell>
          <cell r="Q1340" t="str">
            <v>FAIS Municipal y de las Demarcaciones Territoriales del Distrito Federal</v>
          </cell>
          <cell r="R1340">
            <v>33</v>
          </cell>
          <cell r="S1340" t="str">
            <v>Aportaciones Federales para Entidades Federativas y Municipios</v>
          </cell>
          <cell r="T1340" t="str">
            <v>H AYUNTAMIENTO DE CELESTUN</v>
          </cell>
          <cell r="U1340">
            <v>10</v>
          </cell>
          <cell r="V1340" t="str">
            <v>Vivienda</v>
          </cell>
          <cell r="W1340">
            <v>2</v>
          </cell>
          <cell r="X1340" t="str">
            <v>Proyecto de Inversión de Infraestructura Social</v>
          </cell>
          <cell r="Z1340">
            <v>42697</v>
          </cell>
          <cell r="AA1340">
            <v>42734</v>
          </cell>
          <cell r="AB1340" t="str">
            <v>CALLE 3C PUERTO CELESTUN, 97367 CELESTÚN, CELESTÚN YUCATÁN ENTRE CALLE 2A Y CALLE 4, CALLE 3B BAJANDO EL PUENTE DE LA ENTRADA EN LA SEGUNDA CUADRA D</v>
          </cell>
          <cell r="AC1340">
            <v>0</v>
          </cell>
          <cell r="AE1340">
            <v>1</v>
          </cell>
          <cell r="AF1340" t="str">
            <v>En Ejecución</v>
          </cell>
          <cell r="AH1340">
            <v>613582.29</v>
          </cell>
        </row>
        <row r="1341">
          <cell r="B1341" t="str">
            <v>YUC16160300805568</v>
          </cell>
          <cell r="C1341" t="str">
            <v>Construccion De Veintidos Techos Firmes De Cuarenta Y Seis Metros Cuadrados Cada Uno En La Localidad Y Municipio De Celestun Yucatan - 332323</v>
          </cell>
          <cell r="D1341" t="str">
            <v>332323</v>
          </cell>
          <cell r="E1341">
            <v>31</v>
          </cell>
          <cell r="F1341" t="str">
            <v>Yucatán</v>
          </cell>
          <cell r="G1341">
            <v>11</v>
          </cell>
          <cell r="H1341" t="str">
            <v>Celestún</v>
          </cell>
          <cell r="I1341">
            <v>1</v>
          </cell>
          <cell r="J1341" t="str">
            <v>Celestún</v>
          </cell>
          <cell r="K1341">
            <v>-90.4</v>
          </cell>
          <cell r="L1341">
            <v>20.859165999999998</v>
          </cell>
          <cell r="M1341" t="str">
            <v>Urbano</v>
          </cell>
          <cell r="N1341">
            <v>2</v>
          </cell>
          <cell r="O1341" t="str">
            <v>Aportaciones Federales</v>
          </cell>
          <cell r="P1341" t="str">
            <v>I004</v>
          </cell>
          <cell r="Q1341" t="str">
            <v>FAIS Municipal y de las Demarcaciones Territoriales del Distrito Federal</v>
          </cell>
          <cell r="R1341">
            <v>33</v>
          </cell>
          <cell r="S1341" t="str">
            <v>Aportaciones Federales para Entidades Federativas y Municipios</v>
          </cell>
          <cell r="T1341" t="str">
            <v>H AYUNTAMIENTO DE CELESTUN</v>
          </cell>
          <cell r="U1341">
            <v>10</v>
          </cell>
          <cell r="V1341" t="str">
            <v>Vivienda</v>
          </cell>
          <cell r="W1341">
            <v>2</v>
          </cell>
          <cell r="X1341" t="str">
            <v>Proyecto de Inversión de Infraestructura Social</v>
          </cell>
          <cell r="Z1341">
            <v>42697</v>
          </cell>
          <cell r="AA1341">
            <v>42735</v>
          </cell>
          <cell r="AB1341" t="str">
            <v>CALLE 17 PUERTO CELESTUN, 97367 CELESTÚN, CELESTÚN YUCATÁN ENTRE CALLE 4 Y CALLE 6, CALLE 19 5 CUADRAS ANTES DE LLEGAR A LA PLAYA SOBRE LA CALLE PRI</v>
          </cell>
          <cell r="AC1341">
            <v>0</v>
          </cell>
          <cell r="AE1341">
            <v>1</v>
          </cell>
          <cell r="AF1341" t="str">
            <v>En Ejecución</v>
          </cell>
          <cell r="AH1341">
            <v>511318.58</v>
          </cell>
        </row>
        <row r="1342">
          <cell r="B1342" t="str">
            <v>YUC16160300805569</v>
          </cell>
          <cell r="C1342" t="str">
            <v>Programa De Mejoramiento De Vivienda En La Modalidad De Equipamiento De Estufas Ecologicas - 330854</v>
          </cell>
          <cell r="D1342" t="str">
            <v>330854</v>
          </cell>
          <cell r="E1342">
            <v>31</v>
          </cell>
          <cell r="F1342" t="str">
            <v>Yucatán</v>
          </cell>
          <cell r="G1342">
            <v>11</v>
          </cell>
          <cell r="H1342" t="str">
            <v>Celestún</v>
          </cell>
          <cell r="I1342">
            <v>1</v>
          </cell>
          <cell r="J1342" t="str">
            <v>Celestún</v>
          </cell>
          <cell r="K1342">
            <v>-90.4</v>
          </cell>
          <cell r="L1342">
            <v>20.859165999999998</v>
          </cell>
          <cell r="M1342" t="str">
            <v>Urbano</v>
          </cell>
          <cell r="N1342">
            <v>2</v>
          </cell>
          <cell r="O1342" t="str">
            <v>Aportaciones Federales</v>
          </cell>
          <cell r="P1342" t="str">
            <v>I003</v>
          </cell>
          <cell r="Q1342" t="str">
            <v>FAIS Entidades</v>
          </cell>
          <cell r="R1342">
            <v>33</v>
          </cell>
          <cell r="S1342" t="str">
            <v>Aportaciones Federales para Entidades Federativas y Municipios</v>
          </cell>
          <cell r="T1342" t="str">
            <v>SECRETARÍA DE DESARROLLO SOCIAL DEL GOBIERNO DEL ESTADO DE YUCATÁN</v>
          </cell>
          <cell r="U1342">
            <v>10</v>
          </cell>
          <cell r="V1342" t="str">
            <v>Vivienda</v>
          </cell>
          <cell r="W1342">
            <v>2</v>
          </cell>
          <cell r="X1342" t="str">
            <v>Proyecto de Inversión de Infraestructura Social</v>
          </cell>
          <cell r="Z1342">
            <v>42550</v>
          </cell>
          <cell r="AA1342">
            <v>42583</v>
          </cell>
          <cell r="AB1342" t="str">
            <v>CALLE 19 SN INTERIOR SN PUEBLO CELESTUN, 97367 CELESTÚN, CELESTÚN YUCATÁN ENTRE CALLE 17 Y CALLE 21, CASA BLANCA JUNTO A IGLESIA</v>
          </cell>
          <cell r="AC1342">
            <v>1</v>
          </cell>
          <cell r="AD1342" t="str">
            <v>Coparticipación Federal-Estatal</v>
          </cell>
          <cell r="AE1342">
            <v>1</v>
          </cell>
          <cell r="AF1342" t="str">
            <v>En Ejecución</v>
          </cell>
          <cell r="AH1342">
            <v>179999.52</v>
          </cell>
        </row>
        <row r="1343">
          <cell r="B1343" t="str">
            <v>YUC00160300805570</v>
          </cell>
          <cell r="C1343" t="str">
            <v>Construcción De Cuartos Adicionales - 276584</v>
          </cell>
          <cell r="D1343" t="str">
            <v>276584</v>
          </cell>
          <cell r="E1343">
            <v>31</v>
          </cell>
          <cell r="F1343" t="str">
            <v>Yucatán</v>
          </cell>
          <cell r="G1343">
            <v>11</v>
          </cell>
          <cell r="H1343" t="str">
            <v>Celestún</v>
          </cell>
          <cell r="I1343">
            <v>1</v>
          </cell>
          <cell r="J1343" t="str">
            <v>Celestún</v>
          </cell>
          <cell r="K1343">
            <v>-90.4</v>
          </cell>
          <cell r="L1343">
            <v>20.859165999999998</v>
          </cell>
          <cell r="M1343" t="str">
            <v>Urbano</v>
          </cell>
          <cell r="N1343">
            <v>2</v>
          </cell>
          <cell r="O1343" t="str">
            <v>Aportaciones Federales</v>
          </cell>
          <cell r="P1343" t="str">
            <v>I003</v>
          </cell>
          <cell r="Q1343" t="str">
            <v>FAIS Entidades</v>
          </cell>
          <cell r="R1343">
            <v>33</v>
          </cell>
          <cell r="S1343" t="str">
            <v>Aportaciones Federales para Entidades Federativas y Municipios</v>
          </cell>
          <cell r="T1343" t="str">
            <v>INSTITUTO DE VIVIENDA DEL ESTADO DE YUCATÁN</v>
          </cell>
          <cell r="U1343">
            <v>10</v>
          </cell>
          <cell r="V1343" t="str">
            <v>Vivienda</v>
          </cell>
          <cell r="W1343">
            <v>2</v>
          </cell>
          <cell r="X1343" t="str">
            <v>Proyecto de Inversión de Infraestructura Social</v>
          </cell>
          <cell r="Z1343">
            <v>42528</v>
          </cell>
          <cell r="AA1343">
            <v>42558</v>
          </cell>
          <cell r="AB1343" t="str">
            <v>CALLE 4 INTERIOR SN PUEBLO CELESTUN, 97367 CELESTÚN, CELESTÚN YUCATÁN ENTRE CALLE 17 Y CALLE 19, CALLE 6 4 SN 17 Y 19 3 SN 2 Y 4 4 SN 17 Y 19 17 96</v>
          </cell>
          <cell r="AC1343">
            <v>0</v>
          </cell>
          <cell r="AE1343">
            <v>1</v>
          </cell>
          <cell r="AF1343" t="str">
            <v>En Ejecución</v>
          </cell>
          <cell r="AH1343">
            <v>450000</v>
          </cell>
        </row>
        <row r="1344">
          <cell r="B1344" t="str">
            <v>YUC00160300805571</v>
          </cell>
          <cell r="C1344" t="str">
            <v>Construcción De Cuartos Adicionales - 276631</v>
          </cell>
          <cell r="D1344" t="str">
            <v>276631</v>
          </cell>
          <cell r="E1344">
            <v>31</v>
          </cell>
          <cell r="F1344" t="str">
            <v>Yucatán</v>
          </cell>
          <cell r="G1344">
            <v>11</v>
          </cell>
          <cell r="H1344" t="str">
            <v>Celestún</v>
          </cell>
          <cell r="I1344">
            <v>1</v>
          </cell>
          <cell r="J1344" t="str">
            <v>Celestún</v>
          </cell>
          <cell r="K1344">
            <v>-90.4</v>
          </cell>
          <cell r="L1344">
            <v>20.859165999999998</v>
          </cell>
          <cell r="M1344" t="str">
            <v>Urbano</v>
          </cell>
          <cell r="N1344">
            <v>2</v>
          </cell>
          <cell r="O1344" t="str">
            <v>Aportaciones Federales</v>
          </cell>
          <cell r="P1344" t="str">
            <v>I003</v>
          </cell>
          <cell r="Q1344" t="str">
            <v>FAIS Entidades</v>
          </cell>
          <cell r="R1344">
            <v>33</v>
          </cell>
          <cell r="S1344" t="str">
            <v>Aportaciones Federales para Entidades Federativas y Municipios</v>
          </cell>
          <cell r="T1344" t="str">
            <v>INSTITUTO DE VIVIENDA DEL ESTADO DE YUCATÁN</v>
          </cell>
          <cell r="U1344">
            <v>10</v>
          </cell>
          <cell r="V1344" t="str">
            <v>Vivienda</v>
          </cell>
          <cell r="W1344">
            <v>2</v>
          </cell>
          <cell r="X1344" t="str">
            <v>Proyecto de Inversión de Infraestructura Social</v>
          </cell>
          <cell r="Z1344">
            <v>42528</v>
          </cell>
          <cell r="AA1344">
            <v>42558</v>
          </cell>
          <cell r="AB1344" t="str">
            <v>CALLE 10 INTERIOR SN PUEBLO CELESTUN, 97367 CELESTÚN, CELESTÚN YUCATÁN ENTRE CALLE 21 Y CALLE 23, CALLE 12 4 SN 17 Y 19 3 SN 2 Y 4 4 SN 17 Y 19 17 9</v>
          </cell>
          <cell r="AC1344">
            <v>0</v>
          </cell>
          <cell r="AE1344">
            <v>1</v>
          </cell>
          <cell r="AF1344" t="str">
            <v>En Ejecución</v>
          </cell>
          <cell r="AH1344">
            <v>135000</v>
          </cell>
        </row>
        <row r="1345">
          <cell r="B1345" t="str">
            <v>YUC00160300805572</v>
          </cell>
          <cell r="C1345" t="str">
            <v>Construcción De Cuartos Adicionales - 276834</v>
          </cell>
          <cell r="D1345" t="str">
            <v>276834</v>
          </cell>
          <cell r="E1345">
            <v>31</v>
          </cell>
          <cell r="F1345" t="str">
            <v>Yucatán</v>
          </cell>
          <cell r="G1345">
            <v>11</v>
          </cell>
          <cell r="H1345" t="str">
            <v>Celestún</v>
          </cell>
          <cell r="I1345">
            <v>1</v>
          </cell>
          <cell r="J1345" t="str">
            <v>Celestún</v>
          </cell>
          <cell r="K1345">
            <v>-90.4</v>
          </cell>
          <cell r="L1345">
            <v>20.859165999999998</v>
          </cell>
          <cell r="M1345" t="str">
            <v>Urbano</v>
          </cell>
          <cell r="N1345">
            <v>2</v>
          </cell>
          <cell r="O1345" t="str">
            <v>Aportaciones Federales</v>
          </cell>
          <cell r="P1345" t="str">
            <v>I003</v>
          </cell>
          <cell r="Q1345" t="str">
            <v>FAIS Entidades</v>
          </cell>
          <cell r="R1345">
            <v>33</v>
          </cell>
          <cell r="S1345" t="str">
            <v>Aportaciones Federales para Entidades Federativas y Municipios</v>
          </cell>
          <cell r="T1345" t="str">
            <v>INSTITUTO DE VIVIENDA DEL ESTADO DE YUCATÁN</v>
          </cell>
          <cell r="U1345">
            <v>10</v>
          </cell>
          <cell r="V1345" t="str">
            <v>Vivienda</v>
          </cell>
          <cell r="W1345">
            <v>2</v>
          </cell>
          <cell r="X1345" t="str">
            <v>Proyecto de Inversión de Infraestructura Social</v>
          </cell>
          <cell r="Z1345">
            <v>42528</v>
          </cell>
          <cell r="AA1345">
            <v>42558</v>
          </cell>
          <cell r="AB1345" t="str">
            <v>CALLE 8 INTERIOR SN PUEBLO CELESTUN, 97367 CELESTÚN, CELESTÚN YUCATÁN ENTRE CALLE 11 Y CALLE 13, CALLE 10 4 SN 17 Y 19 3 SN 2 Y 4 4 SN 17 Y 19 17 96</v>
          </cell>
          <cell r="AC1345">
            <v>0</v>
          </cell>
          <cell r="AE1345">
            <v>1</v>
          </cell>
          <cell r="AF1345" t="str">
            <v>En Ejecución</v>
          </cell>
          <cell r="AH1345">
            <v>180000</v>
          </cell>
        </row>
        <row r="1346">
          <cell r="B1346" t="str">
            <v>YUC00160300805573</v>
          </cell>
          <cell r="C1346" t="str">
            <v>Construcción De Cuartos Adicionales - 276502</v>
          </cell>
          <cell r="D1346" t="str">
            <v>276502</v>
          </cell>
          <cell r="E1346">
            <v>31</v>
          </cell>
          <cell r="F1346" t="str">
            <v>Yucatán</v>
          </cell>
          <cell r="G1346">
            <v>11</v>
          </cell>
          <cell r="H1346" t="str">
            <v>Celestún</v>
          </cell>
          <cell r="I1346">
            <v>1</v>
          </cell>
          <cell r="J1346" t="str">
            <v>Celestún</v>
          </cell>
          <cell r="K1346">
            <v>-90.4</v>
          </cell>
          <cell r="L1346">
            <v>20.859165999999998</v>
          </cell>
          <cell r="M1346" t="str">
            <v>Urbano</v>
          </cell>
          <cell r="N1346">
            <v>2</v>
          </cell>
          <cell r="O1346" t="str">
            <v>Aportaciones Federales</v>
          </cell>
          <cell r="P1346" t="str">
            <v>I003</v>
          </cell>
          <cell r="Q1346" t="str">
            <v>FAIS Entidades</v>
          </cell>
          <cell r="R1346">
            <v>33</v>
          </cell>
          <cell r="S1346" t="str">
            <v>Aportaciones Federales para Entidades Federativas y Municipios</v>
          </cell>
          <cell r="T1346" t="str">
            <v>INSTITUTO DE VIVIENDA DEL ESTADO DE YUCATÁN</v>
          </cell>
          <cell r="U1346">
            <v>10</v>
          </cell>
          <cell r="V1346" t="str">
            <v>Vivienda</v>
          </cell>
          <cell r="W1346">
            <v>2</v>
          </cell>
          <cell r="X1346" t="str">
            <v>Proyecto de Inversión de Infraestructura Social</v>
          </cell>
          <cell r="Z1346">
            <v>42528</v>
          </cell>
          <cell r="AA1346">
            <v>42558</v>
          </cell>
          <cell r="AB1346" t="str">
            <v>CALLE 29 PUEBLO CELESTUN, 97367 CELESTÚN, CELESTÚN YUCATÁN ENTRE Y ,</v>
          </cell>
          <cell r="AC1346">
            <v>0</v>
          </cell>
          <cell r="AE1346">
            <v>1</v>
          </cell>
          <cell r="AF1346" t="str">
            <v>En Ejecución</v>
          </cell>
          <cell r="AH1346">
            <v>405000</v>
          </cell>
        </row>
        <row r="1347">
          <cell r="B1347" t="str">
            <v>YUC00160300805574</v>
          </cell>
          <cell r="C1347" t="str">
            <v>Construcción De Cuartos Adicionales - 276454</v>
          </cell>
          <cell r="D1347" t="str">
            <v>276454</v>
          </cell>
          <cell r="E1347">
            <v>31</v>
          </cell>
          <cell r="F1347" t="str">
            <v>Yucatán</v>
          </cell>
          <cell r="G1347">
            <v>11</v>
          </cell>
          <cell r="H1347" t="str">
            <v>Celestún</v>
          </cell>
          <cell r="I1347">
            <v>1</v>
          </cell>
          <cell r="J1347" t="str">
            <v>Celestún</v>
          </cell>
          <cell r="K1347">
            <v>-90.4</v>
          </cell>
          <cell r="L1347">
            <v>20.859165999999998</v>
          </cell>
          <cell r="M1347" t="str">
            <v>Urbano</v>
          </cell>
          <cell r="N1347">
            <v>2</v>
          </cell>
          <cell r="O1347" t="str">
            <v>Aportaciones Federales</v>
          </cell>
          <cell r="P1347" t="str">
            <v>I003</v>
          </cell>
          <cell r="Q1347" t="str">
            <v>FAIS Entidades</v>
          </cell>
          <cell r="R1347">
            <v>33</v>
          </cell>
          <cell r="S1347" t="str">
            <v>Aportaciones Federales para Entidades Federativas y Municipios</v>
          </cell>
          <cell r="T1347" t="str">
            <v>INSTITUTO DE VIVIENDA DEL ESTADO DE YUCATÁN</v>
          </cell>
          <cell r="U1347">
            <v>10</v>
          </cell>
          <cell r="V1347" t="str">
            <v>Vivienda</v>
          </cell>
          <cell r="W1347">
            <v>2</v>
          </cell>
          <cell r="X1347" t="str">
            <v>Proyecto de Inversión de Infraestructura Social</v>
          </cell>
          <cell r="Z1347">
            <v>42528</v>
          </cell>
          <cell r="AA1347">
            <v>42558</v>
          </cell>
          <cell r="AB1347" t="str">
            <v>CALLE 17 INTERIOR SN PUEBLO CELESTUN, 97367 CELESTÚN, CELESTÚN YUCATÁN ENTRE CALLE 6 Y CALLE 8, CALLE 19 4 SN 17 Y 19 3 SN 2 Y 4 4 SN 17 Y 19 17 96</v>
          </cell>
          <cell r="AC1347">
            <v>0</v>
          </cell>
          <cell r="AE1347">
            <v>1</v>
          </cell>
          <cell r="AF1347" t="str">
            <v>En Ejecución</v>
          </cell>
          <cell r="AH1347">
            <v>405000</v>
          </cell>
        </row>
        <row r="1348">
          <cell r="B1348" t="str">
            <v>YUC00160300805575</v>
          </cell>
          <cell r="C1348" t="str">
            <v>Construcción De Cuartos Adicionales - 276080</v>
          </cell>
          <cell r="D1348" t="str">
            <v>276080</v>
          </cell>
          <cell r="E1348">
            <v>31</v>
          </cell>
          <cell r="F1348" t="str">
            <v>Yucatán</v>
          </cell>
          <cell r="G1348">
            <v>11</v>
          </cell>
          <cell r="H1348" t="str">
            <v>Celestún</v>
          </cell>
          <cell r="I1348">
            <v>1</v>
          </cell>
          <cell r="J1348" t="str">
            <v>Celestún</v>
          </cell>
          <cell r="K1348">
            <v>-90.4</v>
          </cell>
          <cell r="L1348">
            <v>20.859165999999998</v>
          </cell>
          <cell r="M1348" t="str">
            <v>Urbano</v>
          </cell>
          <cell r="N1348">
            <v>2</v>
          </cell>
          <cell r="O1348" t="str">
            <v>Aportaciones Federales</v>
          </cell>
          <cell r="P1348" t="str">
            <v>I003</v>
          </cell>
          <cell r="Q1348" t="str">
            <v>FAIS Entidades</v>
          </cell>
          <cell r="R1348">
            <v>33</v>
          </cell>
          <cell r="S1348" t="str">
            <v>Aportaciones Federales para Entidades Federativas y Municipios</v>
          </cell>
          <cell r="T1348" t="str">
            <v>INSTITUTO DE VIVIENDA DEL ESTADO DE YUCATÁN</v>
          </cell>
          <cell r="U1348">
            <v>10</v>
          </cell>
          <cell r="V1348" t="str">
            <v>Vivienda</v>
          </cell>
          <cell r="W1348">
            <v>2</v>
          </cell>
          <cell r="X1348" t="str">
            <v>Proyecto de Inversión de Infraestructura Social</v>
          </cell>
          <cell r="Z1348">
            <v>42528</v>
          </cell>
          <cell r="AA1348">
            <v>42558</v>
          </cell>
          <cell r="AB1348" t="str">
            <v>PUEBLO CELESTUN, 97367 CELESTÚN, CELESTÚN YUCATÁN ENTRE Y , NO SE CUENTA CON REFERENCIAS DE LA UBICACIÓN DEL PROYECTO</v>
          </cell>
          <cell r="AC1348">
            <v>0</v>
          </cell>
          <cell r="AE1348">
            <v>1</v>
          </cell>
          <cell r="AF1348" t="str">
            <v>En Ejecución</v>
          </cell>
          <cell r="AH1348">
            <v>45000</v>
          </cell>
        </row>
        <row r="1349">
          <cell r="B1349" t="str">
            <v>YUC00160300805585</v>
          </cell>
          <cell r="C1349" t="str">
            <v>Construcción De Cuartos Adicionales - 279807</v>
          </cell>
          <cell r="D1349" t="str">
            <v>279807</v>
          </cell>
          <cell r="E1349">
            <v>31</v>
          </cell>
          <cell r="F1349" t="str">
            <v>Yucatán</v>
          </cell>
          <cell r="G1349">
            <v>23</v>
          </cell>
          <cell r="H1349" t="str">
            <v>Chocholá</v>
          </cell>
          <cell r="I1349">
            <v>1</v>
          </cell>
          <cell r="J1349" t="str">
            <v>Chocholá</v>
          </cell>
          <cell r="K1349">
            <v>-89.829722000000004</v>
          </cell>
          <cell r="L1349">
            <v>20.750833</v>
          </cell>
          <cell r="M1349" t="str">
            <v>Urbano</v>
          </cell>
          <cell r="N1349">
            <v>2</v>
          </cell>
          <cell r="O1349" t="str">
            <v>Aportaciones Federales</v>
          </cell>
          <cell r="P1349" t="str">
            <v>I003</v>
          </cell>
          <cell r="Q1349" t="str">
            <v>FAIS Entidades</v>
          </cell>
          <cell r="R1349">
            <v>33</v>
          </cell>
          <cell r="S1349" t="str">
            <v>Aportaciones Federales para Entidades Federativas y Municipios</v>
          </cell>
          <cell r="T1349" t="str">
            <v>INSTITUTO DE VIVIENDA DEL ESTADO DE YUCATÁN</v>
          </cell>
          <cell r="U1349">
            <v>10</v>
          </cell>
          <cell r="V1349" t="str">
            <v>Vivienda</v>
          </cell>
          <cell r="W1349">
            <v>2</v>
          </cell>
          <cell r="X1349" t="str">
            <v>Proyecto de Inversión de Infraestructura Social</v>
          </cell>
          <cell r="Z1349">
            <v>42542</v>
          </cell>
          <cell r="AA1349">
            <v>42559</v>
          </cell>
          <cell r="AB1349" t="str">
            <v>CALLE 20 INTERIOR SN PUEBLO CHOCHOLA, 97816 CHOCHOLÁ, CHOCHOLÁ YUCATÁN ENTRE CALLE 11 Y CALLE 9, CALLE 22 20 S/N 13 Y 15 28 S/N 27 24 103 21 Y 23 25</v>
          </cell>
          <cell r="AC1349">
            <v>0</v>
          </cell>
          <cell r="AE1349">
            <v>1</v>
          </cell>
          <cell r="AF1349" t="str">
            <v>En Ejecución</v>
          </cell>
          <cell r="AH1349">
            <v>495000</v>
          </cell>
        </row>
        <row r="1350">
          <cell r="B1350" t="str">
            <v>YUC16160300805859</v>
          </cell>
          <cell r="C1350" t="str">
            <v>Bacheo Y Resello De Calles Varias En Sinanche Yucatan - 299751</v>
          </cell>
          <cell r="D1350" t="str">
            <v>299751</v>
          </cell>
          <cell r="E1350">
            <v>31</v>
          </cell>
          <cell r="F1350" t="str">
            <v>Yucatán</v>
          </cell>
          <cell r="G1350">
            <v>68</v>
          </cell>
          <cell r="H1350" t="str">
            <v>Sinanché</v>
          </cell>
          <cell r="I1350">
            <v>1</v>
          </cell>
          <cell r="J1350" t="str">
            <v>Sinanché</v>
          </cell>
          <cell r="K1350">
            <v>-89.185000000000002</v>
          </cell>
          <cell r="L1350">
            <v>21.225000000000001</v>
          </cell>
          <cell r="M1350" t="str">
            <v>Urbano</v>
          </cell>
          <cell r="N1350">
            <v>2</v>
          </cell>
          <cell r="O1350" t="str">
            <v>Aportaciones Federales</v>
          </cell>
          <cell r="P1350" t="str">
            <v>I004</v>
          </cell>
          <cell r="Q1350" t="str">
            <v>FAIS Municipal y de las Demarcaciones Territoriales del Distrito Federal</v>
          </cell>
          <cell r="R1350">
            <v>33</v>
          </cell>
          <cell r="S1350" t="str">
            <v>Aportaciones Federales para Entidades Federativas y Municipios</v>
          </cell>
          <cell r="T1350" t="str">
            <v>H AYUNTAMIENTO DE SINANCHE YUCATAN</v>
          </cell>
          <cell r="U1350">
            <v>3</v>
          </cell>
          <cell r="V1350" t="str">
            <v>Transportes y vialidades</v>
          </cell>
          <cell r="W1350">
            <v>2</v>
          </cell>
          <cell r="X1350" t="str">
            <v>Proyecto de Inversión de Infraestructura Social</v>
          </cell>
          <cell r="Z1350">
            <v>42536</v>
          </cell>
          <cell r="AA1350">
            <v>42551</v>
          </cell>
          <cell r="AB1350" t="str">
            <v>EJIDO SINANCHE, 97420 SINANCHÉ, SINANCHÉ YUCATÁN ENTRE CALLE 21 Y CALLE 20, CALLE 22 C. 17X12Y26 C. 23X14Y24 C. 19X18Y20 C. 24X17Y21 C. 20X21Y23 C.</v>
          </cell>
          <cell r="AC1350">
            <v>0</v>
          </cell>
          <cell r="AE1350">
            <v>1</v>
          </cell>
          <cell r="AF1350" t="str">
            <v>En Ejecución</v>
          </cell>
          <cell r="AH1350">
            <v>114047.5</v>
          </cell>
        </row>
        <row r="1351">
          <cell r="B1351" t="str">
            <v>YUC00160300805860</v>
          </cell>
          <cell r="C1351" t="str">
            <v>33901 Subcontratacion De Servicios Con Terceros - 291219</v>
          </cell>
          <cell r="D1351" t="str">
            <v>291219</v>
          </cell>
          <cell r="E1351">
            <v>31</v>
          </cell>
          <cell r="F1351" t="str">
            <v>Yucatán</v>
          </cell>
          <cell r="G1351">
            <v>68</v>
          </cell>
          <cell r="H1351" t="str">
            <v>Sinanché</v>
          </cell>
          <cell r="I1351">
            <v>1</v>
          </cell>
          <cell r="J1351" t="str">
            <v>Sinanché</v>
          </cell>
          <cell r="K1351">
            <v>-89.185000000000002</v>
          </cell>
          <cell r="L1351">
            <v>21.225000000000001</v>
          </cell>
          <cell r="M1351" t="str">
            <v>Urbano</v>
          </cell>
          <cell r="N1351">
            <v>2</v>
          </cell>
          <cell r="O1351" t="str">
            <v>Aportaciones Federales</v>
          </cell>
          <cell r="P1351" t="str">
            <v>I004</v>
          </cell>
          <cell r="Q1351" t="str">
            <v>FAIS Municipal y de las Demarcaciones Territoriales del Distrito Federal</v>
          </cell>
          <cell r="R1351">
            <v>33</v>
          </cell>
          <cell r="S1351" t="str">
            <v>Aportaciones Federales para Entidades Federativas y Municipios</v>
          </cell>
          <cell r="T1351" t="str">
            <v>H AYUNTAMIENTO DE SINANCHE YUCATAN</v>
          </cell>
          <cell r="U1351">
            <v>0</v>
          </cell>
          <cell r="V1351" t="str">
            <v>Otros Proyectos</v>
          </cell>
          <cell r="W1351">
            <v>5</v>
          </cell>
          <cell r="X1351" t="str">
            <v>Otros proyectos de Inversión</v>
          </cell>
          <cell r="Z1351">
            <v>42370</v>
          </cell>
          <cell r="AA1351">
            <v>42735</v>
          </cell>
          <cell r="AB1351" t="str">
            <v>DADO QUE ES GASTO INDIRECTO EL PROYECTO SE UBICA EN LA CABECERA MUNICIPAL</v>
          </cell>
          <cell r="AC1351">
            <v>0</v>
          </cell>
          <cell r="AE1351">
            <v>1</v>
          </cell>
          <cell r="AF1351" t="str">
            <v>En Ejecución</v>
          </cell>
          <cell r="AH1351">
            <v>57406</v>
          </cell>
        </row>
        <row r="1352">
          <cell r="B1352" t="str">
            <v>YUC00160300805861</v>
          </cell>
          <cell r="C1352" t="str">
            <v>Adquisicion De Software Y Hardware - 296199</v>
          </cell>
          <cell r="D1352" t="str">
            <v>296199</v>
          </cell>
          <cell r="E1352">
            <v>31</v>
          </cell>
          <cell r="F1352" t="str">
            <v>Yucatán</v>
          </cell>
          <cell r="G1352">
            <v>68</v>
          </cell>
          <cell r="H1352" t="str">
            <v>Sinanché</v>
          </cell>
          <cell r="I1352">
            <v>1</v>
          </cell>
          <cell r="J1352" t="str">
            <v>Sinanché</v>
          </cell>
          <cell r="K1352">
            <v>-89.185000000000002</v>
          </cell>
          <cell r="L1352">
            <v>21.225000000000001</v>
          </cell>
          <cell r="M1352" t="str">
            <v>Urbano</v>
          </cell>
          <cell r="N1352">
            <v>2</v>
          </cell>
          <cell r="O1352" t="str">
            <v>Aportaciones Federales</v>
          </cell>
          <cell r="P1352" t="str">
            <v>I004</v>
          </cell>
          <cell r="Q1352" t="str">
            <v>FAIS Municipal y de las Demarcaciones Territoriales del Distrito Federal</v>
          </cell>
          <cell r="R1352">
            <v>33</v>
          </cell>
          <cell r="S1352" t="str">
            <v>Aportaciones Federales para Entidades Federativas y Municipios</v>
          </cell>
          <cell r="T1352" t="str">
            <v>H AYUNTAMIENTO DE SINANCHE YUCATAN</v>
          </cell>
          <cell r="U1352">
            <v>0</v>
          </cell>
          <cell r="V1352" t="str">
            <v>Otros Proyectos</v>
          </cell>
          <cell r="W1352">
            <v>5</v>
          </cell>
          <cell r="X1352" t="str">
            <v>Otros proyectos de Inversión</v>
          </cell>
          <cell r="Z1352">
            <v>42536</v>
          </cell>
          <cell r="AA1352">
            <v>42633</v>
          </cell>
          <cell r="AB1352" t="str">
            <v>DADO QUE ES PRODIM EL PROYECTO SE UBICA EN LA CABECERA MUNICIPAL</v>
          </cell>
          <cell r="AC1352">
            <v>0</v>
          </cell>
          <cell r="AE1352">
            <v>1</v>
          </cell>
          <cell r="AF1352" t="str">
            <v>En Ejecución</v>
          </cell>
          <cell r="AH1352">
            <v>29697.78</v>
          </cell>
        </row>
        <row r="1353">
          <cell r="B1353" t="str">
            <v>YUC16160300805862</v>
          </cell>
          <cell r="C1353" t="str">
            <v>Construccion De Pozos Y Recolectores Pluviales En Calles Variasen Sinanche Yucatan - 299789</v>
          </cell>
          <cell r="D1353" t="str">
            <v>299789</v>
          </cell>
          <cell r="E1353">
            <v>31</v>
          </cell>
          <cell r="F1353" t="str">
            <v>Yucatán</v>
          </cell>
          <cell r="G1353">
            <v>68</v>
          </cell>
          <cell r="H1353" t="str">
            <v>Sinanché</v>
          </cell>
          <cell r="I1353">
            <v>1</v>
          </cell>
          <cell r="J1353" t="str">
            <v>Sinanché</v>
          </cell>
          <cell r="K1353">
            <v>-89.185000000000002</v>
          </cell>
          <cell r="L1353">
            <v>21.225000000000001</v>
          </cell>
          <cell r="M1353" t="str">
            <v>Urbano</v>
          </cell>
          <cell r="N1353">
            <v>2</v>
          </cell>
          <cell r="O1353" t="str">
            <v>Aportaciones Federales</v>
          </cell>
          <cell r="P1353" t="str">
            <v>I004</v>
          </cell>
          <cell r="Q1353" t="str">
            <v>FAIS Municipal y de las Demarcaciones Territoriales del Distrito Federal</v>
          </cell>
          <cell r="R1353">
            <v>33</v>
          </cell>
          <cell r="S1353" t="str">
            <v>Aportaciones Federales para Entidades Federativas y Municipios</v>
          </cell>
          <cell r="T1353" t="str">
            <v>H AYUNTAMIENTO DE SINANCHE YUCATAN</v>
          </cell>
          <cell r="U1353">
            <v>4</v>
          </cell>
          <cell r="V1353" t="str">
            <v>Agua y saneamiento</v>
          </cell>
          <cell r="W1353">
            <v>2</v>
          </cell>
          <cell r="X1353" t="str">
            <v>Proyecto de Inversión de Infraestructura Social</v>
          </cell>
          <cell r="Z1353">
            <v>42536</v>
          </cell>
          <cell r="AA1353">
            <v>42551</v>
          </cell>
          <cell r="AB1353" t="str">
            <v>EJIDO SINANCHE, 97420 SINANCHÉ, SINANCHÉ YUCATÁN ENTRE CALLE 21 Y CALLE 20, CALLE 22 C. 14X21Y23 C. 16X23Y25 C. 16X25 Y C. 18X19.</v>
          </cell>
          <cell r="AC1353">
            <v>0</v>
          </cell>
          <cell r="AE1353">
            <v>1</v>
          </cell>
          <cell r="AF1353" t="str">
            <v>En Ejecución</v>
          </cell>
          <cell r="AH1353">
            <v>125871.14</v>
          </cell>
        </row>
        <row r="1354">
          <cell r="B1354" t="str">
            <v>YUC00160300805863</v>
          </cell>
          <cell r="C1354" t="str">
            <v>Mejoramiento Integral De Vivienda Consistente En Construcción De20      Recamaras- 274840</v>
          </cell>
          <cell r="D1354" t="str">
            <v>06-16-0538</v>
          </cell>
          <cell r="E1354">
            <v>31</v>
          </cell>
          <cell r="F1354" t="str">
            <v>Yucatán</v>
          </cell>
          <cell r="G1354">
            <v>68</v>
          </cell>
          <cell r="H1354" t="str">
            <v>Sinanché</v>
          </cell>
          <cell r="I1354">
            <v>1</v>
          </cell>
          <cell r="J1354" t="str">
            <v>Sinanché</v>
          </cell>
          <cell r="K1354">
            <v>-89.185000000000002</v>
          </cell>
          <cell r="L1354">
            <v>21.225000000000001</v>
          </cell>
          <cell r="M1354" t="str">
            <v>Urbano</v>
          </cell>
          <cell r="N1354">
            <v>2</v>
          </cell>
          <cell r="O1354" t="str">
            <v>Aportaciones Federales</v>
          </cell>
          <cell r="P1354" t="str">
            <v>I003</v>
          </cell>
          <cell r="Q1354" t="str">
            <v>FAIS Entidades</v>
          </cell>
          <cell r="R1354">
            <v>33</v>
          </cell>
          <cell r="S1354" t="str">
            <v>Aportaciones Federales para Entidades Federativas y Municipios</v>
          </cell>
          <cell r="T1354" t="str">
            <v>INSTITUTO DE VIVIENDA DEL ESTADO DE YUCATÁN</v>
          </cell>
          <cell r="U1354">
            <v>10</v>
          </cell>
          <cell r="V1354" t="str">
            <v>Vivienda</v>
          </cell>
          <cell r="W1354">
            <v>2</v>
          </cell>
          <cell r="X1354" t="str">
            <v>Proyecto de Inversión de Infraestructura Social</v>
          </cell>
          <cell r="Z1354">
            <v>42603</v>
          </cell>
          <cell r="AA1354">
            <v>42675</v>
          </cell>
          <cell r="AB1354" t="str">
            <v>CALLE 17 99 B INTERIOR SN PUEBLO SINANCHE, 97420</v>
          </cell>
          <cell r="AC1354">
            <v>1</v>
          </cell>
          <cell r="AD1354" t="str">
            <v>Coparticipación Federal-Estatal</v>
          </cell>
          <cell r="AE1354">
            <v>1</v>
          </cell>
          <cell r="AF1354" t="str">
            <v>En Ejecución</v>
          </cell>
          <cell r="AH1354">
            <v>405000</v>
          </cell>
        </row>
        <row r="1355">
          <cell r="B1355" t="str">
            <v>YUC00160300805864</v>
          </cell>
          <cell r="C1355" t="str">
            <v>Construcción De Cuartos Adicionales - 274833</v>
          </cell>
          <cell r="D1355" t="str">
            <v>274833</v>
          </cell>
          <cell r="E1355">
            <v>31</v>
          </cell>
          <cell r="F1355" t="str">
            <v>Yucatán</v>
          </cell>
          <cell r="G1355">
            <v>68</v>
          </cell>
          <cell r="H1355" t="str">
            <v>Sinanché</v>
          </cell>
          <cell r="I1355">
            <v>1</v>
          </cell>
          <cell r="J1355" t="str">
            <v>Sinanché</v>
          </cell>
          <cell r="K1355">
            <v>-89.185000000000002</v>
          </cell>
          <cell r="L1355">
            <v>21.225000000000001</v>
          </cell>
          <cell r="M1355" t="str">
            <v>Urbano</v>
          </cell>
          <cell r="N1355">
            <v>2</v>
          </cell>
          <cell r="O1355" t="str">
            <v>Aportaciones Federales</v>
          </cell>
          <cell r="P1355" t="str">
            <v>I003</v>
          </cell>
          <cell r="Q1355" t="str">
            <v>FAIS Entidades</v>
          </cell>
          <cell r="R1355">
            <v>33</v>
          </cell>
          <cell r="S1355" t="str">
            <v>Aportaciones Federales para Entidades Federativas y Municipios</v>
          </cell>
          <cell r="T1355" t="str">
            <v>INSTITUTO DE VIVIENDA DEL ESTADO DE YUCATÁN</v>
          </cell>
          <cell r="U1355">
            <v>10</v>
          </cell>
          <cell r="V1355" t="str">
            <v>Vivienda</v>
          </cell>
          <cell r="W1355">
            <v>2</v>
          </cell>
          <cell r="X1355" t="str">
            <v>Proyecto de Inversión de Infraestructura Social</v>
          </cell>
          <cell r="Z1355">
            <v>42603</v>
          </cell>
          <cell r="AA1355">
            <v>42620</v>
          </cell>
          <cell r="AB1355" t="str">
            <v>CALLE 12 96 INTERIOR SN PUEBLO SINANCHE, 97420 SINANCHÉ, SINANCHÉ YUCATÁN ENTRE CALLE 17 Y CALLE 21, CALLE NUMERO CRUZAMIENTOS 12 96 17 Y 21 7 S/</v>
          </cell>
          <cell r="AC1355">
            <v>0</v>
          </cell>
          <cell r="AE1355">
            <v>1</v>
          </cell>
          <cell r="AF1355" t="str">
            <v>En Ejecución</v>
          </cell>
          <cell r="AH1355">
            <v>405000</v>
          </cell>
        </row>
        <row r="1356">
          <cell r="B1356" t="str">
            <v>YUC16160300805865</v>
          </cell>
          <cell r="C1356" t="str">
            <v>Reparacion De Alimentacion De Carcamo Y Rehabilitacion De Linea De Conduccion Del Sistema De Agua Potable En La Localidad De San Crisanto - 350078</v>
          </cell>
          <cell r="D1356" t="str">
            <v>350078</v>
          </cell>
          <cell r="E1356">
            <v>31</v>
          </cell>
          <cell r="F1356" t="str">
            <v>Yucatán</v>
          </cell>
          <cell r="G1356">
            <v>68</v>
          </cell>
          <cell r="H1356" t="str">
            <v>Sinanché</v>
          </cell>
          <cell r="I1356">
            <v>3</v>
          </cell>
          <cell r="J1356" t="str">
            <v>San Crisanto</v>
          </cell>
          <cell r="K1356">
            <v>-89.171666000000002</v>
          </cell>
          <cell r="L1356">
            <v>21.352222000000001</v>
          </cell>
          <cell r="M1356" t="str">
            <v>Rural</v>
          </cell>
          <cell r="N1356">
            <v>2</v>
          </cell>
          <cell r="O1356" t="str">
            <v>Aportaciones Federales</v>
          </cell>
          <cell r="P1356" t="str">
            <v>I004</v>
          </cell>
          <cell r="Q1356" t="str">
            <v>FAIS Municipal y de las Demarcaciones Territoriales del Distrito Federal</v>
          </cell>
          <cell r="R1356">
            <v>33</v>
          </cell>
          <cell r="S1356" t="str">
            <v>Aportaciones Federales para Entidades Federativas y Municipios</v>
          </cell>
          <cell r="T1356" t="str">
            <v>H AYUNTAMIENTO DE SINANCHE YUCATAN</v>
          </cell>
          <cell r="U1356">
            <v>4</v>
          </cell>
          <cell r="V1356" t="str">
            <v>Agua y saneamiento</v>
          </cell>
          <cell r="W1356">
            <v>2</v>
          </cell>
          <cell r="X1356" t="str">
            <v>Proyecto de Inversión de Infraestructura Social</v>
          </cell>
          <cell r="Z1356">
            <v>42552</v>
          </cell>
          <cell r="AA1356">
            <v>42568</v>
          </cell>
          <cell r="AB1356" t="str">
            <v>EJIDO SAN CRISANTO, 97424 SAN CRISANTO, SINANCHÉ YUCATÁN ENTRE Y , LOCALIDAD SAN CRISANTO MUNICIPIO DE SINANCHE YUCATAN</v>
          </cell>
          <cell r="AC1356">
            <v>0</v>
          </cell>
          <cell r="AE1356">
            <v>1</v>
          </cell>
          <cell r="AF1356" t="str">
            <v>En Ejecución</v>
          </cell>
          <cell r="AH1356">
            <v>88292.58</v>
          </cell>
        </row>
        <row r="1357">
          <cell r="B1357" t="str">
            <v>YUC16160300805866</v>
          </cell>
          <cell r="C1357" t="str">
            <v>Reparacion De Fugas En Linea De Conduccion Y Carcamo Del Sistema De Agua Potable En El Puerto De San Crisanto Comisaria De Sinanche Yucatan - 299808</v>
          </cell>
          <cell r="D1357" t="str">
            <v>299808</v>
          </cell>
          <cell r="E1357">
            <v>31</v>
          </cell>
          <cell r="F1357" t="str">
            <v>Yucatán</v>
          </cell>
          <cell r="G1357">
            <v>68</v>
          </cell>
          <cell r="H1357" t="str">
            <v>Sinanché</v>
          </cell>
          <cell r="I1357">
            <v>3</v>
          </cell>
          <cell r="J1357" t="str">
            <v>San Crisanto</v>
          </cell>
          <cell r="K1357">
            <v>-89.171666000000002</v>
          </cell>
          <cell r="L1357">
            <v>21.352222000000001</v>
          </cell>
          <cell r="M1357" t="str">
            <v>Rural</v>
          </cell>
          <cell r="N1357">
            <v>2</v>
          </cell>
          <cell r="O1357" t="str">
            <v>Aportaciones Federales</v>
          </cell>
          <cell r="P1357" t="str">
            <v>I004</v>
          </cell>
          <cell r="Q1357" t="str">
            <v>FAIS Municipal y de las Demarcaciones Territoriales del Distrito Federal</v>
          </cell>
          <cell r="R1357">
            <v>33</v>
          </cell>
          <cell r="S1357" t="str">
            <v>Aportaciones Federales para Entidades Federativas y Municipios</v>
          </cell>
          <cell r="T1357" t="str">
            <v>H AYUNTAMIENTO DE SINANCHE YUCATAN</v>
          </cell>
          <cell r="U1357">
            <v>4</v>
          </cell>
          <cell r="V1357" t="str">
            <v>Agua y saneamiento</v>
          </cell>
          <cell r="W1357">
            <v>2</v>
          </cell>
          <cell r="X1357" t="str">
            <v>Proyecto de Inversión de Infraestructura Social</v>
          </cell>
          <cell r="Z1357">
            <v>42506</v>
          </cell>
          <cell r="AA1357">
            <v>42534</v>
          </cell>
          <cell r="AB1357" t="str">
            <v>EJIDO SAN CRISANTO, 97424 SAN CRISANTO, SINANCHÉ YUCATÁN ENTRE CALLE 21 Y CALLE 20, CALLE 22 PUERTO DE SAN CRISANTO COMISARIA DE SINANCHE, YUCATAN.</v>
          </cell>
          <cell r="AC1357">
            <v>0</v>
          </cell>
          <cell r="AE1357">
            <v>1</v>
          </cell>
          <cell r="AF1357" t="str">
            <v>En Ejecución</v>
          </cell>
          <cell r="AH1357">
            <v>90071.12</v>
          </cell>
        </row>
        <row r="1358">
          <cell r="B1358" t="str">
            <v>YUC16160300805867</v>
          </cell>
          <cell r="C1358" t="str">
            <v>Construccion De Cuarenta Cuartos Dormitorio Treinta En Sotuta Cinco En La Localidad De Tabi Y Cinco En La Localidad De Zavala Del Municipi - 322739</v>
          </cell>
          <cell r="D1358" t="str">
            <v>322739</v>
          </cell>
          <cell r="E1358">
            <v>31</v>
          </cell>
          <cell r="F1358" t="str">
            <v>Yucatán</v>
          </cell>
          <cell r="G1358">
            <v>69</v>
          </cell>
          <cell r="H1358" t="str">
            <v>Sotuta</v>
          </cell>
          <cell r="I1358">
            <v>1</v>
          </cell>
          <cell r="J1358" t="str">
            <v>Sotuta</v>
          </cell>
          <cell r="K1358">
            <v>-89.006111000000004</v>
          </cell>
          <cell r="L1358">
            <v>20.595832999999999</v>
          </cell>
          <cell r="M1358" t="str">
            <v>Urbano</v>
          </cell>
          <cell r="N1358">
            <v>2</v>
          </cell>
          <cell r="O1358" t="str">
            <v>Aportaciones Federales</v>
          </cell>
          <cell r="P1358" t="str">
            <v>I004</v>
          </cell>
          <cell r="Q1358" t="str">
            <v>FAIS Municipal y de las Demarcaciones Territoriales del Distrito Federal</v>
          </cell>
          <cell r="R1358">
            <v>33</v>
          </cell>
          <cell r="S1358" t="str">
            <v>Aportaciones Federales para Entidades Federativas y Municipios</v>
          </cell>
          <cell r="T1358" t="str">
            <v>H AYUNTAMIENTO DE SOTUTA YUCATAN</v>
          </cell>
          <cell r="U1358">
            <v>10</v>
          </cell>
          <cell r="V1358" t="str">
            <v>Vivienda</v>
          </cell>
          <cell r="W1358">
            <v>2</v>
          </cell>
          <cell r="X1358" t="str">
            <v>Proyecto de Inversión de Infraestructura Social</v>
          </cell>
          <cell r="Z1358">
            <v>42607</v>
          </cell>
          <cell r="AA1358">
            <v>42704</v>
          </cell>
          <cell r="AB1358" t="str">
            <v>CALLE CALLE 28 PUEBLO SOTUTA, 97690 SOTUTA, SOTUTA YUCATÁN ENTRE CALLE 9 Y CALLE 11, CALLE 30 LA UBICACION ES CALLE 28 ENTRE 11 Y 9 FRENTE A LA ESCU</v>
          </cell>
          <cell r="AC1358">
            <v>0</v>
          </cell>
          <cell r="AE1358">
            <v>1</v>
          </cell>
          <cell r="AF1358" t="str">
            <v>En Ejecución</v>
          </cell>
          <cell r="AH1358">
            <v>989891.64</v>
          </cell>
        </row>
        <row r="1359">
          <cell r="B1359" t="str">
            <v>YUC16160300805868</v>
          </cell>
          <cell r="C1359" t="str">
            <v>Construccion De Cuarenta Cuartos Dormitorio Treinta En Sotuta Cinco En La Localidad De Tabi Y Cinco En La Localidad De Zavala Del Municipi - 322831</v>
          </cell>
          <cell r="D1359" t="str">
            <v>322831</v>
          </cell>
          <cell r="E1359">
            <v>31</v>
          </cell>
          <cell r="F1359" t="str">
            <v>Yucatán</v>
          </cell>
          <cell r="G1359">
            <v>69</v>
          </cell>
          <cell r="H1359" t="str">
            <v>Sotuta</v>
          </cell>
          <cell r="I1359">
            <v>1</v>
          </cell>
          <cell r="J1359" t="str">
            <v>Sotuta</v>
          </cell>
          <cell r="K1359">
            <v>-89.006111000000004</v>
          </cell>
          <cell r="L1359">
            <v>20.595832999999999</v>
          </cell>
          <cell r="M1359" t="str">
            <v>Urbano</v>
          </cell>
          <cell r="N1359">
            <v>2</v>
          </cell>
          <cell r="O1359" t="str">
            <v>Aportaciones Federales</v>
          </cell>
          <cell r="P1359" t="str">
            <v>I004</v>
          </cell>
          <cell r="Q1359" t="str">
            <v>FAIS Municipal y de las Demarcaciones Territoriales del Distrito Federal</v>
          </cell>
          <cell r="R1359">
            <v>33</v>
          </cell>
          <cell r="S1359" t="str">
            <v>Aportaciones Federales para Entidades Federativas y Municipios</v>
          </cell>
          <cell r="T1359" t="str">
            <v>H AYUNTAMIENTO DE SOTUTA</v>
          </cell>
          <cell r="U1359">
            <v>10</v>
          </cell>
          <cell r="V1359" t="str">
            <v>Vivienda</v>
          </cell>
          <cell r="W1359">
            <v>2</v>
          </cell>
          <cell r="X1359" t="str">
            <v>Proyecto de Inversión de Infraestructura Social</v>
          </cell>
          <cell r="Z1359">
            <v>42607</v>
          </cell>
          <cell r="AA1359">
            <v>42674</v>
          </cell>
          <cell r="AB1359" t="str">
            <v>CALLE CALLE 20 PUEBLO SOTUTA, 97690 SOTUTA, SOTUTA YUCATÁN ENTRE CALLE 13 Y CALLE 15, CALLE 22 CUATRO CUADRA AL NORTE DE LA IGLESIA DEL CENTRO SOBRE</v>
          </cell>
          <cell r="AC1359">
            <v>0</v>
          </cell>
          <cell r="AE1359">
            <v>1</v>
          </cell>
          <cell r="AF1359" t="str">
            <v>En Ejecución</v>
          </cell>
          <cell r="AH1359">
            <v>577436.79</v>
          </cell>
        </row>
        <row r="1360">
          <cell r="B1360" t="str">
            <v>YUC00160300805869</v>
          </cell>
          <cell r="C1360" t="str">
            <v>Construccion De Noventa Y Tres Techos Firmes En Diversas Localidades Del Municipio De Sotuta - 323540</v>
          </cell>
          <cell r="D1360" t="str">
            <v>323540</v>
          </cell>
          <cell r="E1360">
            <v>31</v>
          </cell>
          <cell r="F1360" t="str">
            <v>Yucatán</v>
          </cell>
          <cell r="G1360">
            <v>69</v>
          </cell>
          <cell r="H1360" t="str">
            <v>Sotuta</v>
          </cell>
          <cell r="I1360">
            <v>1</v>
          </cell>
          <cell r="J1360" t="str">
            <v>Sotuta</v>
          </cell>
          <cell r="K1360">
            <v>-89.006111000000004</v>
          </cell>
          <cell r="L1360">
            <v>20.595832999999999</v>
          </cell>
          <cell r="M1360" t="str">
            <v>Urbano</v>
          </cell>
          <cell r="N1360">
            <v>2</v>
          </cell>
          <cell r="O1360" t="str">
            <v>Aportaciones Federales</v>
          </cell>
          <cell r="P1360" t="str">
            <v>I004</v>
          </cell>
          <cell r="Q1360" t="str">
            <v>FAIS Municipal y de las Demarcaciones Territoriales del Distrito Federal</v>
          </cell>
          <cell r="R1360">
            <v>33</v>
          </cell>
          <cell r="S1360" t="str">
            <v>Aportaciones Federales para Entidades Federativas y Municipios</v>
          </cell>
          <cell r="T1360" t="str">
            <v>H AYUNTAMIENTO DE SOTUTA</v>
          </cell>
          <cell r="U1360">
            <v>10</v>
          </cell>
          <cell r="V1360" t="str">
            <v>Vivienda</v>
          </cell>
          <cell r="W1360">
            <v>2</v>
          </cell>
          <cell r="X1360" t="str">
            <v>Proyecto de Inversión de Infraestructura Social</v>
          </cell>
          <cell r="Z1360">
            <v>42705</v>
          </cell>
          <cell r="AA1360">
            <v>42735</v>
          </cell>
          <cell r="AB1360" t="str">
            <v>CALLE 24 PUEBLO SOTUTA, 97690 SOTUTA, SOTUTA YUCATÁN ENTRE CALLE 17 Y CALLE 19, CALLE 26 DEL FRENTE DE LA IGLESIA CATOLICA DOS CUADRAS HAIA EL PONIE</v>
          </cell>
          <cell r="AC1360">
            <v>0</v>
          </cell>
          <cell r="AE1360">
            <v>1</v>
          </cell>
          <cell r="AF1360" t="str">
            <v>En Ejecución</v>
          </cell>
          <cell r="AH1360">
            <v>1190893.57</v>
          </cell>
        </row>
        <row r="1361">
          <cell r="B1361" t="str">
            <v>YUC16160300805870</v>
          </cell>
          <cell r="C1361" t="str">
            <v>Construccion De Cuatro Sanitarios Ecologicos Con Biodigestores En Diversos Domicilios En La Localidad Y Municipio De Sotuta Yucatan - 323607</v>
          </cell>
          <cell r="D1361" t="str">
            <v>323607</v>
          </cell>
          <cell r="E1361">
            <v>31</v>
          </cell>
          <cell r="F1361" t="str">
            <v>Yucatán</v>
          </cell>
          <cell r="G1361">
            <v>69</v>
          </cell>
          <cell r="H1361" t="str">
            <v>Sotuta</v>
          </cell>
          <cell r="I1361">
            <v>1</v>
          </cell>
          <cell r="J1361" t="str">
            <v>Sotuta</v>
          </cell>
          <cell r="K1361">
            <v>-89.006111000000004</v>
          </cell>
          <cell r="L1361">
            <v>20.595832999999999</v>
          </cell>
          <cell r="M1361" t="str">
            <v>Urbano</v>
          </cell>
          <cell r="N1361">
            <v>2</v>
          </cell>
          <cell r="O1361" t="str">
            <v>Aportaciones Federales</v>
          </cell>
          <cell r="P1361" t="str">
            <v>I004</v>
          </cell>
          <cell r="Q1361" t="str">
            <v>FAIS Municipal y de las Demarcaciones Territoriales del Distrito Federal</v>
          </cell>
          <cell r="R1361">
            <v>33</v>
          </cell>
          <cell r="S1361" t="str">
            <v>Aportaciones Federales para Entidades Federativas y Municipios</v>
          </cell>
          <cell r="T1361" t="str">
            <v>H AYUNTAMIENTO DE SOTUTA</v>
          </cell>
          <cell r="U1361">
            <v>10</v>
          </cell>
          <cell r="V1361" t="str">
            <v>Vivienda</v>
          </cell>
          <cell r="W1361">
            <v>2</v>
          </cell>
          <cell r="X1361" t="str">
            <v>Proyecto de Inversión de Infraestructura Social</v>
          </cell>
          <cell r="Z1361">
            <v>42614</v>
          </cell>
          <cell r="AA1361">
            <v>42671</v>
          </cell>
          <cell r="AB1361" t="str">
            <v>CALLE 27 PUEBLO SOTUTA, 97690 SOTUTA, SOTUTA YUCATÁN ENTRE CALLE 24 Y CALLE 26, CALLE 29 DOS CUDRAS AL SUR DEL PALACIO MUNICIPAL Y TRES CUADRAS AL O</v>
          </cell>
          <cell r="AC1361">
            <v>0</v>
          </cell>
          <cell r="AE1361">
            <v>1</v>
          </cell>
          <cell r="AF1361" t="str">
            <v>En Ejecución</v>
          </cell>
          <cell r="AH1361">
            <v>230965.63</v>
          </cell>
        </row>
        <row r="1362">
          <cell r="B1362" t="str">
            <v>YUC16160300805871</v>
          </cell>
          <cell r="C1362" t="str">
            <v>Construccion De Veinticuatro Sanitarios Con Biodigestores Y Tinaco En La Localidad De Sotuta Yucatan - 323390</v>
          </cell>
          <cell r="D1362" t="str">
            <v>323390</v>
          </cell>
          <cell r="E1362">
            <v>31</v>
          </cell>
          <cell r="F1362" t="str">
            <v>Yucatán</v>
          </cell>
          <cell r="G1362">
            <v>69</v>
          </cell>
          <cell r="H1362" t="str">
            <v>Sotuta</v>
          </cell>
          <cell r="I1362">
            <v>1</v>
          </cell>
          <cell r="J1362" t="str">
            <v>Sotuta</v>
          </cell>
          <cell r="K1362">
            <v>-89.006111000000004</v>
          </cell>
          <cell r="L1362">
            <v>20.595832999999999</v>
          </cell>
          <cell r="M1362" t="str">
            <v>Urbano</v>
          </cell>
          <cell r="N1362">
            <v>2</v>
          </cell>
          <cell r="O1362" t="str">
            <v>Aportaciones Federales</v>
          </cell>
          <cell r="P1362" t="str">
            <v>I004</v>
          </cell>
          <cell r="Q1362" t="str">
            <v>FAIS Municipal y de las Demarcaciones Territoriales del Distrito Federal</v>
          </cell>
          <cell r="R1362">
            <v>33</v>
          </cell>
          <cell r="S1362" t="str">
            <v>Aportaciones Federales para Entidades Federativas y Municipios</v>
          </cell>
          <cell r="T1362" t="str">
            <v>H AYUNTAMIENTO DE SOTUTA</v>
          </cell>
          <cell r="U1362">
            <v>10</v>
          </cell>
          <cell r="V1362" t="str">
            <v>Vivienda</v>
          </cell>
          <cell r="W1362">
            <v>2</v>
          </cell>
          <cell r="X1362" t="str">
            <v>Proyecto de Inversión de Infraestructura Social</v>
          </cell>
          <cell r="Z1362">
            <v>42569</v>
          </cell>
          <cell r="AA1362">
            <v>42658</v>
          </cell>
          <cell r="AB1362" t="str">
            <v>CALLE 20 PUEBLO SOTUTA, 97690 SOTUTA, SOTUTA YUCATÁN ENTRE CALLE 33 Y , SALIDA A CANTAMAYEC ULTIMA CASA</v>
          </cell>
          <cell r="AC1362">
            <v>0</v>
          </cell>
          <cell r="AE1362">
            <v>1</v>
          </cell>
          <cell r="AF1362" t="str">
            <v>En Ejecución</v>
          </cell>
          <cell r="AH1362">
            <v>692910.26</v>
          </cell>
        </row>
        <row r="1363">
          <cell r="B1363" t="str">
            <v>YUC16160300805873</v>
          </cell>
          <cell r="C1363" t="str">
            <v>Construccion De Cuarenta Cuartos Dormitorio Treinta En Sotuta Cinco En La Localidad De Tabi Y Cinco En La Localidad De Zavala Del Municipi - 322893</v>
          </cell>
          <cell r="D1363" t="str">
            <v>322893</v>
          </cell>
          <cell r="E1363">
            <v>31</v>
          </cell>
          <cell r="F1363" t="str">
            <v>Yucatán</v>
          </cell>
          <cell r="G1363">
            <v>69</v>
          </cell>
          <cell r="H1363" t="str">
            <v>Sotuta</v>
          </cell>
          <cell r="I1363">
            <v>1</v>
          </cell>
          <cell r="J1363" t="str">
            <v>Sotuta</v>
          </cell>
          <cell r="K1363">
            <v>-89.006111000000004</v>
          </cell>
          <cell r="L1363">
            <v>20.595832999999999</v>
          </cell>
          <cell r="M1363" t="str">
            <v>Urbano</v>
          </cell>
          <cell r="N1363">
            <v>2</v>
          </cell>
          <cell r="O1363" t="str">
            <v>Aportaciones Federales</v>
          </cell>
          <cell r="P1363" t="str">
            <v>I004</v>
          </cell>
          <cell r="Q1363" t="str">
            <v>FAIS Municipal y de las Demarcaciones Territoriales del Distrito Federal</v>
          </cell>
          <cell r="R1363">
            <v>33</v>
          </cell>
          <cell r="S1363" t="str">
            <v>Aportaciones Federales para Entidades Federativas y Municipios</v>
          </cell>
          <cell r="T1363" t="str">
            <v>H AYUNTAMIENTO DE SOTUTA</v>
          </cell>
          <cell r="U1363">
            <v>10</v>
          </cell>
          <cell r="V1363" t="str">
            <v>Vivienda</v>
          </cell>
          <cell r="W1363">
            <v>2</v>
          </cell>
          <cell r="X1363" t="str">
            <v>Proyecto de Inversión de Infraestructura Social</v>
          </cell>
          <cell r="Z1363">
            <v>42607</v>
          </cell>
          <cell r="AA1363">
            <v>42674</v>
          </cell>
          <cell r="AB1363" t="str">
            <v>CALLE 25 PUEBLO SOTUTA, 97690 SOTUTA, SOTUTA YUCATÁN ENTRE CALLE 24 Y CALLE 26, CALLE 23 CUATRO CUADRAS AL PONIENTE SOBRE LA CALLE 23 VUELTA A LA IZ</v>
          </cell>
          <cell r="AC1363">
            <v>0</v>
          </cell>
          <cell r="AE1363">
            <v>1</v>
          </cell>
          <cell r="AF1363" t="str">
            <v>En Ejecución</v>
          </cell>
          <cell r="AH1363">
            <v>907400.67</v>
          </cell>
        </row>
        <row r="1364">
          <cell r="B1364" t="str">
            <v>YUC00160300805874</v>
          </cell>
          <cell r="C1364" t="str">
            <v>Construccion De Noventa Y Tres Techos Firmes En Diversas Localidades Del Municipio De Sotuta - 324256</v>
          </cell>
          <cell r="D1364" t="str">
            <v>324256</v>
          </cell>
          <cell r="E1364">
            <v>31</v>
          </cell>
          <cell r="F1364" t="str">
            <v>Yucatán</v>
          </cell>
          <cell r="G1364">
            <v>69</v>
          </cell>
          <cell r="H1364" t="str">
            <v>Sotuta</v>
          </cell>
          <cell r="I1364">
            <v>1</v>
          </cell>
          <cell r="J1364" t="str">
            <v>Sotuta</v>
          </cell>
          <cell r="K1364">
            <v>-89.006111000000004</v>
          </cell>
          <cell r="L1364">
            <v>20.595832999999999</v>
          </cell>
          <cell r="M1364" t="str">
            <v>Urbano</v>
          </cell>
          <cell r="N1364">
            <v>2</v>
          </cell>
          <cell r="O1364" t="str">
            <v>Aportaciones Federales</v>
          </cell>
          <cell r="P1364" t="str">
            <v>I004</v>
          </cell>
          <cell r="Q1364" t="str">
            <v>FAIS Municipal y de las Demarcaciones Territoriales del Distrito Federal</v>
          </cell>
          <cell r="R1364">
            <v>33</v>
          </cell>
          <cell r="S1364" t="str">
            <v>Aportaciones Federales para Entidades Federativas y Municipios</v>
          </cell>
          <cell r="T1364" t="str">
            <v>H AYUNTAMIENTO DE SOTUTA</v>
          </cell>
          <cell r="U1364">
            <v>10</v>
          </cell>
          <cell r="V1364" t="str">
            <v>Vivienda</v>
          </cell>
          <cell r="W1364">
            <v>2</v>
          </cell>
          <cell r="X1364" t="str">
            <v>Proyecto de Inversión de Infraestructura Social</v>
          </cell>
          <cell r="Z1364">
            <v>42705</v>
          </cell>
          <cell r="AA1364">
            <v>42735</v>
          </cell>
          <cell r="AB1364" t="str">
            <v>CALLE 19 PUEBLO SOTUTA, 97690 SOTUTA, SOTUTA YUCATÁN ENTRE CALLE 24 Y CALLE 26, CALLE 21 DEL CASTILLO DE NACHICOCOM DOS CUADRAS AL PONIENTE SOBRE LA</v>
          </cell>
          <cell r="AC1364">
            <v>0</v>
          </cell>
          <cell r="AE1364">
            <v>1</v>
          </cell>
          <cell r="AF1364" t="str">
            <v>En Ejecución</v>
          </cell>
          <cell r="AH1364">
            <v>1190893.57</v>
          </cell>
        </row>
        <row r="1365">
          <cell r="B1365" t="str">
            <v>YUC16160300805875</v>
          </cell>
          <cell r="C1365" t="str">
            <v>Construccion De Veinticuatro Sanitarios Con Biodigestores Y Tinaco En La Localidad De Sotuta Yucatan - 323453</v>
          </cell>
          <cell r="D1365" t="str">
            <v>323453</v>
          </cell>
          <cell r="E1365">
            <v>31</v>
          </cell>
          <cell r="F1365" t="str">
            <v>Yucatán</v>
          </cell>
          <cell r="G1365">
            <v>69</v>
          </cell>
          <cell r="H1365" t="str">
            <v>Sotuta</v>
          </cell>
          <cell r="I1365">
            <v>1</v>
          </cell>
          <cell r="J1365" t="str">
            <v>Sotuta</v>
          </cell>
          <cell r="K1365">
            <v>-89.006111000000004</v>
          </cell>
          <cell r="L1365">
            <v>20.595832999999999</v>
          </cell>
          <cell r="M1365" t="str">
            <v>Urbano</v>
          </cell>
          <cell r="N1365">
            <v>2</v>
          </cell>
          <cell r="O1365" t="str">
            <v>Aportaciones Federales</v>
          </cell>
          <cell r="P1365" t="str">
            <v>I004</v>
          </cell>
          <cell r="Q1365" t="str">
            <v>FAIS Municipal y de las Demarcaciones Territoriales del Distrito Federal</v>
          </cell>
          <cell r="R1365">
            <v>33</v>
          </cell>
          <cell r="S1365" t="str">
            <v>Aportaciones Federales para Entidades Federativas y Municipios</v>
          </cell>
          <cell r="T1365" t="str">
            <v>H AYUNTAMIENTO DE SOTUTA</v>
          </cell>
          <cell r="U1365">
            <v>10</v>
          </cell>
          <cell r="V1365" t="str">
            <v>Vivienda</v>
          </cell>
          <cell r="W1365">
            <v>2</v>
          </cell>
          <cell r="X1365" t="str">
            <v>Proyecto de Inversión de Infraestructura Social</v>
          </cell>
          <cell r="Z1365">
            <v>42569</v>
          </cell>
          <cell r="AA1365">
            <v>42658</v>
          </cell>
          <cell r="AB1365" t="str">
            <v>CALLE 21 PUEBLO SOTUTA, 97690 SOTUTA, SOTUTA YUCATÁN ENTRE CALLE 36 Y CALLE 38, CALLE 19 CALLE 21 SALIDA A HUHI ENTRE 36 Y38</v>
          </cell>
          <cell r="AC1365">
            <v>0</v>
          </cell>
          <cell r="AE1365">
            <v>1</v>
          </cell>
          <cell r="AF1365" t="str">
            <v>En Ejecución</v>
          </cell>
          <cell r="AH1365">
            <v>692910.26</v>
          </cell>
        </row>
        <row r="1366">
          <cell r="B1366" t="str">
            <v>YUC00160300806156</v>
          </cell>
          <cell r="C1366" t="str">
            <v>Construcción De Cuartos Adicionales - 275539</v>
          </cell>
          <cell r="D1366" t="str">
            <v>275539</v>
          </cell>
          <cell r="E1366">
            <v>31</v>
          </cell>
          <cell r="F1366" t="str">
            <v>Yucatán</v>
          </cell>
          <cell r="G1366">
            <v>73</v>
          </cell>
          <cell r="H1366" t="str">
            <v>Tahdziú</v>
          </cell>
          <cell r="I1366">
            <v>1</v>
          </cell>
          <cell r="J1366" t="str">
            <v>Tahdziú</v>
          </cell>
          <cell r="K1366">
            <v>-88.943055000000001</v>
          </cell>
          <cell r="L1366">
            <v>20.202221999999999</v>
          </cell>
          <cell r="M1366" t="str">
            <v>Urbano</v>
          </cell>
          <cell r="N1366">
            <v>2</v>
          </cell>
          <cell r="O1366" t="str">
            <v>Aportaciones Federales</v>
          </cell>
          <cell r="P1366" t="str">
            <v>I003</v>
          </cell>
          <cell r="Q1366" t="str">
            <v>FAIS Entidades</v>
          </cell>
          <cell r="R1366">
            <v>33</v>
          </cell>
          <cell r="S1366" t="str">
            <v>Aportaciones Federales para Entidades Federativas y Municipios</v>
          </cell>
          <cell r="T1366" t="str">
            <v>INSTITUTO DE VIVIENDA DEL ESTADO DE YUCATÁN</v>
          </cell>
          <cell r="U1366">
            <v>10</v>
          </cell>
          <cell r="V1366" t="str">
            <v>Vivienda</v>
          </cell>
          <cell r="W1366">
            <v>2</v>
          </cell>
          <cell r="X1366" t="str">
            <v>Proyecto de Inversión de Infraestructura Social</v>
          </cell>
          <cell r="Z1366">
            <v>42614</v>
          </cell>
          <cell r="AA1366">
            <v>42632</v>
          </cell>
          <cell r="AB1366" t="str">
            <v>PUEBLO TAHDZIU, 97945 TAHDZIÚ, TAHDZIÚ YUCATÁN ENTRE Y , NO SE CUENTA CON REFERENCIAS DE LA UBICACIÓN DEL PROYECTO</v>
          </cell>
          <cell r="AC1366">
            <v>0</v>
          </cell>
          <cell r="AE1366">
            <v>1</v>
          </cell>
          <cell r="AF1366" t="str">
            <v>En Ejecución</v>
          </cell>
          <cell r="AH1366">
            <v>45000</v>
          </cell>
        </row>
        <row r="1367">
          <cell r="B1367" t="str">
            <v>YUC00160300806165</v>
          </cell>
          <cell r="C1367" t="str">
            <v>Rehabilitacion De Calle Quince Por Dieciseis Y Dieciocho En La Localidad Y Municipio De Sanahcat Yucatan - 323219</v>
          </cell>
          <cell r="D1367" t="str">
            <v>323219</v>
          </cell>
          <cell r="E1367">
            <v>31</v>
          </cell>
          <cell r="F1367" t="str">
            <v>Yucatán</v>
          </cell>
          <cell r="G1367">
            <v>64</v>
          </cell>
          <cell r="H1367" t="str">
            <v>Sanahcat</v>
          </cell>
          <cell r="I1367">
            <v>1</v>
          </cell>
          <cell r="J1367" t="str">
            <v>Sanahcat</v>
          </cell>
          <cell r="K1367">
            <v>-89.213887999999997</v>
          </cell>
          <cell r="L1367">
            <v>20.770833</v>
          </cell>
          <cell r="M1367" t="str">
            <v>Urbano</v>
          </cell>
          <cell r="N1367">
            <v>2</v>
          </cell>
          <cell r="O1367" t="str">
            <v>Aportaciones Federales</v>
          </cell>
          <cell r="P1367" t="str">
            <v>I004</v>
          </cell>
          <cell r="Q1367" t="str">
            <v>FAIS Municipal y de las Demarcaciones Territoriales del Distrito Federal</v>
          </cell>
          <cell r="R1367">
            <v>33</v>
          </cell>
          <cell r="S1367" t="str">
            <v>Aportaciones Federales para Entidades Federativas y Municipios</v>
          </cell>
          <cell r="T1367" t="str">
            <v>H AYUNTAMIENTO DE SANAHCAT YUCATAN</v>
          </cell>
          <cell r="U1367">
            <v>3</v>
          </cell>
          <cell r="V1367" t="str">
            <v>Transportes y vialidades</v>
          </cell>
          <cell r="W1367">
            <v>2</v>
          </cell>
          <cell r="X1367" t="str">
            <v>Proyecto de Inversión de Infraestructura Social</v>
          </cell>
          <cell r="Z1367">
            <v>42580</v>
          </cell>
          <cell r="AA1367">
            <v>42594</v>
          </cell>
          <cell r="AB1367" t="str">
            <v>CALLE 15 PUEBLO SANAHCAT, 97587 SANAHCAT, SANAHCAT YUCATÁN ENTRE CALLE 18 Y CALLE 16, CALLE 13 LAS 2 PARTES DE LA CALLE REHABILITADA SE ENCUENTRA AL</v>
          </cell>
          <cell r="AC1367">
            <v>0</v>
          </cell>
          <cell r="AE1367">
            <v>1</v>
          </cell>
          <cell r="AF1367" t="str">
            <v>En Ejecución</v>
          </cell>
          <cell r="AH1367">
            <v>153050</v>
          </cell>
        </row>
        <row r="1368">
          <cell r="B1368" t="str">
            <v>YUC00160300806166</v>
          </cell>
          <cell r="C1368" t="str">
            <v>Construccion De Baos Ecologicos En La Localidad Y Municipio De Sanahcat Yucatan - 322856</v>
          </cell>
          <cell r="D1368" t="str">
            <v>322856</v>
          </cell>
          <cell r="E1368">
            <v>31</v>
          </cell>
          <cell r="F1368" t="str">
            <v>Yucatán</v>
          </cell>
          <cell r="G1368">
            <v>64</v>
          </cell>
          <cell r="H1368" t="str">
            <v>Sanahcat</v>
          </cell>
          <cell r="I1368">
            <v>1</v>
          </cell>
          <cell r="J1368" t="str">
            <v>Sanahcat</v>
          </cell>
          <cell r="K1368">
            <v>-89.213887999999997</v>
          </cell>
          <cell r="L1368">
            <v>20.770833</v>
          </cell>
          <cell r="M1368" t="str">
            <v>Urbano</v>
          </cell>
          <cell r="N1368">
            <v>2</v>
          </cell>
          <cell r="O1368" t="str">
            <v>Aportaciones Federales</v>
          </cell>
          <cell r="P1368" t="str">
            <v>I004</v>
          </cell>
          <cell r="Q1368" t="str">
            <v>FAIS Municipal y de las Demarcaciones Territoriales del Distrito Federal</v>
          </cell>
          <cell r="R1368">
            <v>33</v>
          </cell>
          <cell r="S1368" t="str">
            <v>Aportaciones Federales para Entidades Federativas y Municipios</v>
          </cell>
          <cell r="T1368" t="str">
            <v>H AYUNTAMIENTO DE SANAHCAT YUCATAN</v>
          </cell>
          <cell r="U1368">
            <v>10</v>
          </cell>
          <cell r="V1368" t="str">
            <v>Vivienda</v>
          </cell>
          <cell r="W1368">
            <v>2</v>
          </cell>
          <cell r="X1368" t="str">
            <v>Proyecto de Inversión de Infraestructura Social</v>
          </cell>
          <cell r="Z1368">
            <v>42711</v>
          </cell>
          <cell r="AA1368">
            <v>42735</v>
          </cell>
          <cell r="AB1368" t="str">
            <v>CALLE 12 PUEBLO SANAHCAT, 97587 SANAHCAT, SANAHCAT YUCATÁN ENTRE CALLE 11 Y CALLE 13, CALLE 10 LA CONSTRUCCOIN SE ENUENTRA UBICADA EN DIFERENTES PUN</v>
          </cell>
          <cell r="AC1368">
            <v>0</v>
          </cell>
          <cell r="AE1368">
            <v>1</v>
          </cell>
          <cell r="AF1368" t="str">
            <v>En Ejecución</v>
          </cell>
          <cell r="AH1368">
            <v>523781</v>
          </cell>
        </row>
        <row r="1369">
          <cell r="B1369" t="str">
            <v>YUC00160300806167</v>
          </cell>
          <cell r="C1369" t="str">
            <v>Mejoramiento Integral De Vivienda Consistente En Construcción De 20     Recamaras - 274804</v>
          </cell>
          <cell r="D1369" t="str">
            <v>06-16-0534</v>
          </cell>
          <cell r="E1369">
            <v>31</v>
          </cell>
          <cell r="F1369" t="str">
            <v>Yucatán</v>
          </cell>
          <cell r="G1369">
            <v>64</v>
          </cell>
          <cell r="H1369" t="str">
            <v>Sanahcat</v>
          </cell>
          <cell r="I1369">
            <v>1</v>
          </cell>
          <cell r="J1369" t="str">
            <v>Sanahcat</v>
          </cell>
          <cell r="K1369">
            <v>-89.213887999999997</v>
          </cell>
          <cell r="L1369">
            <v>20.770833</v>
          </cell>
          <cell r="M1369" t="str">
            <v>Urbano</v>
          </cell>
          <cell r="N1369">
            <v>2</v>
          </cell>
          <cell r="O1369" t="str">
            <v>Aportaciones Federales</v>
          </cell>
          <cell r="P1369" t="str">
            <v>I003</v>
          </cell>
          <cell r="Q1369" t="str">
            <v>FAIS Entidades</v>
          </cell>
          <cell r="R1369">
            <v>33</v>
          </cell>
          <cell r="S1369" t="str">
            <v>Aportaciones Federales para Entidades Federativas y Municipios</v>
          </cell>
          <cell r="T1369" t="str">
            <v>INSTITUTO DE VIVIENDA DEL ESTADO DE YUCATÁN</v>
          </cell>
          <cell r="U1369">
            <v>10</v>
          </cell>
          <cell r="V1369" t="str">
            <v>Vivienda</v>
          </cell>
          <cell r="W1369">
            <v>2</v>
          </cell>
          <cell r="X1369" t="str">
            <v>Proyecto de Inversión de Infraestructura Social</v>
          </cell>
          <cell r="Z1369">
            <v>42596</v>
          </cell>
          <cell r="AA1369">
            <v>42583</v>
          </cell>
          <cell r="AB1369" t="str">
            <v>CALLE 15 INTERIOR SN PUEBLO SANAHCAT, 97587</v>
          </cell>
          <cell r="AC1369">
            <v>1</v>
          </cell>
          <cell r="AD1369" t="str">
            <v>Coparticipación Federal-Estatal</v>
          </cell>
          <cell r="AE1369">
            <v>1</v>
          </cell>
          <cell r="AF1369" t="str">
            <v>En Ejecución</v>
          </cell>
          <cell r="AH1369">
            <v>675000</v>
          </cell>
        </row>
        <row r="1370">
          <cell r="B1370" t="str">
            <v>YUC00160300806168</v>
          </cell>
          <cell r="C1370" t="str">
            <v>Construcción De Cuartos Adicionales - 274802</v>
          </cell>
          <cell r="D1370" t="str">
            <v>274802</v>
          </cell>
          <cell r="E1370">
            <v>31</v>
          </cell>
          <cell r="F1370" t="str">
            <v>Yucatán</v>
          </cell>
          <cell r="G1370">
            <v>64</v>
          </cell>
          <cell r="H1370" t="str">
            <v>Sanahcat</v>
          </cell>
          <cell r="I1370">
            <v>1</v>
          </cell>
          <cell r="J1370" t="str">
            <v>Sanahcat</v>
          </cell>
          <cell r="K1370">
            <v>-89.213887999999997</v>
          </cell>
          <cell r="L1370">
            <v>20.770833</v>
          </cell>
          <cell r="M1370" t="str">
            <v>Urbano</v>
          </cell>
          <cell r="N1370">
            <v>2</v>
          </cell>
          <cell r="O1370" t="str">
            <v>Aportaciones Federales</v>
          </cell>
          <cell r="P1370" t="str">
            <v>I003</v>
          </cell>
          <cell r="Q1370" t="str">
            <v>FAIS Entidades</v>
          </cell>
          <cell r="R1370">
            <v>33</v>
          </cell>
          <cell r="S1370" t="str">
            <v>Aportaciones Federales para Entidades Federativas y Municipios</v>
          </cell>
          <cell r="T1370" t="str">
            <v>INSTITUTO DE VIVIENDA DEL ESTADO DE YUCATÁN</v>
          </cell>
          <cell r="U1370">
            <v>10</v>
          </cell>
          <cell r="V1370" t="str">
            <v>Vivienda</v>
          </cell>
          <cell r="W1370">
            <v>2</v>
          </cell>
          <cell r="X1370" t="str">
            <v>Proyecto de Inversión de Infraestructura Social</v>
          </cell>
          <cell r="Z1370">
            <v>42596</v>
          </cell>
          <cell r="AA1370">
            <v>42613</v>
          </cell>
          <cell r="AB1370" t="str">
            <v>CALLE 17 42 INTERIOR SN PUEBLO SANAHCAT, 97587 SANAHCAT, SANAHCAT YUCATÁN ENTRE CALLE 8 Y CALLE 10, CALLE NUMERO CRUZAMIENTOS 17 42 8 Y 10 14 S/N</v>
          </cell>
          <cell r="AC1370">
            <v>0</v>
          </cell>
          <cell r="AE1370">
            <v>1</v>
          </cell>
          <cell r="AF1370" t="str">
            <v>En Ejecución</v>
          </cell>
          <cell r="AH1370">
            <v>271000</v>
          </cell>
        </row>
        <row r="1371">
          <cell r="B1371" t="str">
            <v>YUC00160300806169</v>
          </cell>
          <cell r="C1371" t="str">
            <v>Construccion De Techos Firme De Concreto En La Localidad Y Municipio De Sanahcat Yucatan - 323059</v>
          </cell>
          <cell r="D1371" t="str">
            <v>323059</v>
          </cell>
          <cell r="E1371">
            <v>31</v>
          </cell>
          <cell r="F1371" t="str">
            <v>Yucatán</v>
          </cell>
          <cell r="G1371">
            <v>64</v>
          </cell>
          <cell r="H1371" t="str">
            <v>Sanahcat</v>
          </cell>
          <cell r="I1371">
            <v>1</v>
          </cell>
          <cell r="J1371" t="str">
            <v>Sanahcat</v>
          </cell>
          <cell r="K1371">
            <v>-89.213887999999997</v>
          </cell>
          <cell r="L1371">
            <v>20.770833</v>
          </cell>
          <cell r="M1371" t="str">
            <v>Urbano</v>
          </cell>
          <cell r="N1371">
            <v>2</v>
          </cell>
          <cell r="O1371" t="str">
            <v>Aportaciones Federales</v>
          </cell>
          <cell r="P1371" t="str">
            <v>I004</v>
          </cell>
          <cell r="Q1371" t="str">
            <v>FAIS Municipal y de las Demarcaciones Territoriales del Distrito Federal</v>
          </cell>
          <cell r="R1371">
            <v>33</v>
          </cell>
          <cell r="S1371" t="str">
            <v>Aportaciones Federales para Entidades Federativas y Municipios</v>
          </cell>
          <cell r="T1371" t="str">
            <v>H AYUNTAMIENTO DE SANAHCAT YUCATAN</v>
          </cell>
          <cell r="U1371">
            <v>10</v>
          </cell>
          <cell r="V1371" t="str">
            <v>Vivienda</v>
          </cell>
          <cell r="W1371">
            <v>2</v>
          </cell>
          <cell r="X1371" t="str">
            <v>Proyecto de Inversión de Infraestructura Social</v>
          </cell>
          <cell r="Z1371">
            <v>42695</v>
          </cell>
          <cell r="AA1371">
            <v>42715</v>
          </cell>
          <cell r="AB1371" t="str">
            <v>CALLE 18 PUEBLO SANAHCAT, 97587 SANAHCAT, SANAHCAT YUCATÁN ENTRE CALLE 13 Y CALLE 15, CALLE 16 SE ENCUENTRAN UBICADOS EN DIFERENTES PUNTOS EN DIFENT</v>
          </cell>
          <cell r="AC1371">
            <v>0</v>
          </cell>
          <cell r="AE1371">
            <v>1</v>
          </cell>
          <cell r="AF1371" t="str">
            <v>En Ejecución</v>
          </cell>
          <cell r="AH1371">
            <v>245757.32</v>
          </cell>
        </row>
        <row r="1372">
          <cell r="B1372" t="str">
            <v>YUC00160300806438</v>
          </cell>
          <cell r="C1372" t="str">
            <v>Construcción De Cuartos Adicionales - 278786</v>
          </cell>
          <cell r="D1372" t="str">
            <v>278786</v>
          </cell>
          <cell r="E1372">
            <v>31</v>
          </cell>
          <cell r="F1372" t="str">
            <v>Yucatán</v>
          </cell>
          <cell r="G1372">
            <v>17</v>
          </cell>
          <cell r="H1372" t="str">
            <v>Chankom</v>
          </cell>
          <cell r="I1372">
            <v>1</v>
          </cell>
          <cell r="J1372" t="str">
            <v>Chankom</v>
          </cell>
          <cell r="K1372">
            <v>-88.513333000000003</v>
          </cell>
          <cell r="L1372">
            <v>20.568055000000001</v>
          </cell>
          <cell r="M1372" t="str">
            <v>Urbano</v>
          </cell>
          <cell r="N1372">
            <v>2</v>
          </cell>
          <cell r="O1372" t="str">
            <v>Aportaciones Federales</v>
          </cell>
          <cell r="P1372" t="str">
            <v>I003</v>
          </cell>
          <cell r="Q1372" t="str">
            <v>FAIS Entidades</v>
          </cell>
          <cell r="R1372">
            <v>33</v>
          </cell>
          <cell r="S1372" t="str">
            <v>Aportaciones Federales para Entidades Federativas y Municipios</v>
          </cell>
          <cell r="T1372" t="str">
            <v>INSTITUTO DE VIVIENDA DEL ESTADO DE YUCATÁN</v>
          </cell>
          <cell r="U1372">
            <v>10</v>
          </cell>
          <cell r="V1372" t="str">
            <v>Vivienda</v>
          </cell>
          <cell r="W1372">
            <v>2</v>
          </cell>
          <cell r="X1372" t="str">
            <v>Proyecto de Inversión de Infraestructura Social</v>
          </cell>
          <cell r="Z1372">
            <v>42535</v>
          </cell>
          <cell r="AA1372">
            <v>42559</v>
          </cell>
          <cell r="AB1372" t="str">
            <v>CALLE 33 INTERIOR SN PUEBLO CHANKOM, 97758 CHANKOM, CHANKOM YUCATÁN ENTRE CALLE 32 Y CALLE 34, CALLE 35 33 283 34 Y 36 29 S/N 34 Y 36 29 S/N 34 Y 36</v>
          </cell>
          <cell r="AC1372">
            <v>0</v>
          </cell>
          <cell r="AE1372">
            <v>1</v>
          </cell>
          <cell r="AF1372" t="str">
            <v>En Ejecución</v>
          </cell>
          <cell r="AH1372">
            <v>1215000</v>
          </cell>
        </row>
        <row r="1373">
          <cell r="B1373" t="str">
            <v>YUC16160300806439</v>
          </cell>
          <cell r="C1373" t="str">
            <v>Programa De Mejoramiento De Vivienda En La Modalidad De Equipamiento De Estufas Ecológicas - 331088</v>
          </cell>
          <cell r="D1373" t="str">
            <v>331088</v>
          </cell>
          <cell r="E1373">
            <v>31</v>
          </cell>
          <cell r="F1373" t="str">
            <v>Yucatán</v>
          </cell>
          <cell r="G1373">
            <v>17</v>
          </cell>
          <cell r="H1373" t="str">
            <v>Chankom</v>
          </cell>
          <cell r="I1373">
            <v>11</v>
          </cell>
          <cell r="J1373" t="str">
            <v>Ticimul</v>
          </cell>
          <cell r="K1373">
            <v>-88.552499999999995</v>
          </cell>
          <cell r="L1373">
            <v>20.596665999999999</v>
          </cell>
          <cell r="M1373" t="str">
            <v>Rural</v>
          </cell>
          <cell r="N1373">
            <v>2</v>
          </cell>
          <cell r="O1373" t="str">
            <v>Aportaciones Federales</v>
          </cell>
          <cell r="P1373" t="str">
            <v>I003</v>
          </cell>
          <cell r="Q1373" t="str">
            <v>FAIS Entidades</v>
          </cell>
          <cell r="R1373">
            <v>33</v>
          </cell>
          <cell r="S1373" t="str">
            <v>Aportaciones Federales para Entidades Federativas y Municipios</v>
          </cell>
          <cell r="T1373" t="str">
            <v>SECRETARÍA DE DESARROLLO SOCIAL DEL GOBIERNO DEL ESTADO DE YUCATÁN</v>
          </cell>
          <cell r="U1373">
            <v>10</v>
          </cell>
          <cell r="V1373" t="str">
            <v>Vivienda</v>
          </cell>
          <cell r="W1373">
            <v>2</v>
          </cell>
          <cell r="X1373" t="str">
            <v>Proyecto de Inversión de Infraestructura Social</v>
          </cell>
          <cell r="Z1373">
            <v>42550</v>
          </cell>
          <cell r="AA1373">
            <v>42583</v>
          </cell>
          <cell r="AB1373" t="str">
            <v>PUEBLO TICIMUL, 97758 TICIMUL, CHANKOM YUCATÁN ENTRE Y , CERCA DEL PARQUE</v>
          </cell>
          <cell r="AC1373">
            <v>1</v>
          </cell>
          <cell r="AD1373" t="str">
            <v>Coparticipación Federal-Estatal</v>
          </cell>
          <cell r="AE1373">
            <v>1</v>
          </cell>
          <cell r="AF1373" t="str">
            <v>En Ejecución</v>
          </cell>
          <cell r="AH1373">
            <v>150000</v>
          </cell>
        </row>
        <row r="1374">
          <cell r="B1374" t="str">
            <v>YUC16160300806440</v>
          </cell>
          <cell r="C1374" t="str">
            <v>Programa De Mejoramiento De Vivienda En La Modalidad De Equipamiento De Estufas Ecológicas - 331164</v>
          </cell>
          <cell r="D1374" t="str">
            <v>331164</v>
          </cell>
          <cell r="E1374">
            <v>31</v>
          </cell>
          <cell r="F1374" t="str">
            <v>Yucatán</v>
          </cell>
          <cell r="G1374">
            <v>17</v>
          </cell>
          <cell r="H1374" t="str">
            <v>Chankom</v>
          </cell>
          <cell r="I1374">
            <v>17</v>
          </cell>
          <cell r="J1374" t="str">
            <v>Xkopteil</v>
          </cell>
          <cell r="K1374">
            <v>-88.581111000000007</v>
          </cell>
          <cell r="L1374">
            <v>20.512499999999999</v>
          </cell>
          <cell r="M1374" t="str">
            <v>Rural</v>
          </cell>
          <cell r="N1374">
            <v>2</v>
          </cell>
          <cell r="O1374" t="str">
            <v>Aportaciones Federales</v>
          </cell>
          <cell r="P1374" t="str">
            <v>I003</v>
          </cell>
          <cell r="Q1374" t="str">
            <v>FAIS Entidades</v>
          </cell>
          <cell r="R1374">
            <v>33</v>
          </cell>
          <cell r="S1374" t="str">
            <v>Aportaciones Federales para Entidades Federativas y Municipios</v>
          </cell>
          <cell r="T1374" t="str">
            <v>SECRETARÍA DE DESARROLLO SOCIAL DEL GOBIERNO DEL ESTADO DE YUCATÁN</v>
          </cell>
          <cell r="U1374">
            <v>10</v>
          </cell>
          <cell r="V1374" t="str">
            <v>Vivienda</v>
          </cell>
          <cell r="W1374">
            <v>2</v>
          </cell>
          <cell r="X1374" t="str">
            <v>Proyecto de Inversión de Infraestructura Social</v>
          </cell>
          <cell r="Z1374">
            <v>42550</v>
          </cell>
          <cell r="AA1374">
            <v>42583</v>
          </cell>
          <cell r="AB1374" t="str">
            <v>CALLE 25 PUEBLO XCOPTEIL, 97758 XKOPTEIL, CHANKOM YUCATÁN ENTRE CALLE 24 Y , CENTRO</v>
          </cell>
          <cell r="AC1374">
            <v>1</v>
          </cell>
          <cell r="AD1374" t="str">
            <v>Coparticipación Federal-Estatal</v>
          </cell>
          <cell r="AE1374">
            <v>1</v>
          </cell>
          <cell r="AF1374" t="str">
            <v>En Ejecución</v>
          </cell>
          <cell r="AH1374">
            <v>32999.910000000003</v>
          </cell>
        </row>
        <row r="1375">
          <cell r="B1375" t="str">
            <v>YUC16160300806441</v>
          </cell>
          <cell r="C1375" t="str">
            <v>Programa De Mejoramiento De Vivienda En La Modalidad De Equipamiento De Estufas Ecológicas - 331133</v>
          </cell>
          <cell r="D1375" t="str">
            <v>331133</v>
          </cell>
          <cell r="E1375">
            <v>31</v>
          </cell>
          <cell r="F1375" t="str">
            <v>Yucatán</v>
          </cell>
          <cell r="G1375">
            <v>17</v>
          </cell>
          <cell r="H1375" t="str">
            <v>Chankom</v>
          </cell>
          <cell r="I1375">
            <v>18</v>
          </cell>
          <cell r="J1375" t="str">
            <v>Xkatún</v>
          </cell>
          <cell r="K1375">
            <v>-88.543333000000004</v>
          </cell>
          <cell r="L1375">
            <v>20.630832999999999</v>
          </cell>
          <cell r="M1375" t="str">
            <v>Rural</v>
          </cell>
          <cell r="N1375">
            <v>2</v>
          </cell>
          <cell r="O1375" t="str">
            <v>Aportaciones Federales</v>
          </cell>
          <cell r="P1375" t="str">
            <v>I003</v>
          </cell>
          <cell r="Q1375" t="str">
            <v>FAIS Entidades</v>
          </cell>
          <cell r="R1375">
            <v>33</v>
          </cell>
          <cell r="S1375" t="str">
            <v>Aportaciones Federales para Entidades Federativas y Municipios</v>
          </cell>
          <cell r="T1375" t="str">
            <v>SECRETARÍA DE DESARROLLO SOCIAL DEL GOBIERNO DEL ESTADO DE YUCATÁN</v>
          </cell>
          <cell r="U1375">
            <v>10</v>
          </cell>
          <cell r="V1375" t="str">
            <v>Vivienda</v>
          </cell>
          <cell r="W1375">
            <v>2</v>
          </cell>
          <cell r="X1375" t="str">
            <v>Proyecto de Inversión de Infraestructura Social</v>
          </cell>
          <cell r="Z1375">
            <v>42550</v>
          </cell>
          <cell r="AA1375">
            <v>42583</v>
          </cell>
          <cell r="AB1375" t="str">
            <v>PUEBLO XCATUN, 97758 XKATÚN, CHANKOM YUCATÁN ENTRE Y , CENTRO</v>
          </cell>
          <cell r="AC1375">
            <v>1</v>
          </cell>
          <cell r="AD1375" t="str">
            <v>Coparticipación Federal-Estatal</v>
          </cell>
          <cell r="AE1375">
            <v>1</v>
          </cell>
          <cell r="AF1375" t="str">
            <v>En Ejecución</v>
          </cell>
          <cell r="AH1375">
            <v>2999.99</v>
          </cell>
        </row>
        <row r="1376">
          <cell r="B1376" t="str">
            <v>YUC00160300806720</v>
          </cell>
          <cell r="C1376" t="str">
            <v>Construccion De Cuartos Dormitorios En La Localidad Y Municipio De Espita - 254531</v>
          </cell>
          <cell r="D1376" t="str">
            <v>254531</v>
          </cell>
          <cell r="E1376">
            <v>31</v>
          </cell>
          <cell r="F1376" t="str">
            <v>Yucatán</v>
          </cell>
          <cell r="G1376">
            <v>32</v>
          </cell>
          <cell r="H1376" t="str">
            <v>Espita</v>
          </cell>
          <cell r="I1376">
            <v>1</v>
          </cell>
          <cell r="J1376" t="str">
            <v>Espita</v>
          </cell>
          <cell r="K1376">
            <v>-88.304721999999998</v>
          </cell>
          <cell r="L1376">
            <v>21.012777</v>
          </cell>
          <cell r="M1376" t="str">
            <v>Urbano</v>
          </cell>
          <cell r="N1376">
            <v>2</v>
          </cell>
          <cell r="O1376" t="str">
            <v>Aportaciones Federales</v>
          </cell>
          <cell r="P1376" t="str">
            <v>I004</v>
          </cell>
          <cell r="Q1376" t="str">
            <v>FAIS Municipal y de las Demarcaciones Territoriales del Distrito Federal</v>
          </cell>
          <cell r="R1376">
            <v>33</v>
          </cell>
          <cell r="S1376" t="str">
            <v>Aportaciones Federales para Entidades Federativas y Municipios</v>
          </cell>
          <cell r="T1376" t="str">
            <v>MUNICIPIO DE ESPITA</v>
          </cell>
          <cell r="U1376">
            <v>10</v>
          </cell>
          <cell r="V1376" t="str">
            <v>Vivienda</v>
          </cell>
          <cell r="W1376">
            <v>2</v>
          </cell>
          <cell r="X1376" t="str">
            <v>Proyecto de Inversión de Infraestructura Social</v>
          </cell>
          <cell r="Z1376">
            <v>42584</v>
          </cell>
          <cell r="AA1376">
            <v>42643</v>
          </cell>
          <cell r="AB1376" t="str">
            <v>CALLE CALLE 25 INTERIOR SN VILLA ESPITA, 97730 ESPITA, ESPITA YUCATÁN ENTRE CALLE CALLE 28 Y CALLE CALLE 30, CALLE CALLE 27 CARRETERA SALIDA A DZITA</v>
          </cell>
          <cell r="AC1376">
            <v>0</v>
          </cell>
          <cell r="AE1376">
            <v>1</v>
          </cell>
          <cell r="AF1376" t="str">
            <v>En Ejecución</v>
          </cell>
          <cell r="AH1376">
            <v>1170259.19</v>
          </cell>
        </row>
        <row r="1377">
          <cell r="B1377" t="str">
            <v>YUC00160300806721</v>
          </cell>
          <cell r="C1377" t="str">
            <v>Construccion De Cuartos Dormitorios En La Localidad De Espita Yucatan - 254557</v>
          </cell>
          <cell r="D1377" t="str">
            <v>254557</v>
          </cell>
          <cell r="E1377">
            <v>31</v>
          </cell>
          <cell r="F1377" t="str">
            <v>Yucatán</v>
          </cell>
          <cell r="G1377">
            <v>32</v>
          </cell>
          <cell r="H1377" t="str">
            <v>Espita</v>
          </cell>
          <cell r="I1377">
            <v>1</v>
          </cell>
          <cell r="J1377" t="str">
            <v>Espita</v>
          </cell>
          <cell r="K1377">
            <v>-88.304721999999998</v>
          </cell>
          <cell r="L1377">
            <v>21.012777</v>
          </cell>
          <cell r="M1377" t="str">
            <v>Urbano</v>
          </cell>
          <cell r="N1377">
            <v>2</v>
          </cell>
          <cell r="O1377" t="str">
            <v>Aportaciones Federales</v>
          </cell>
          <cell r="P1377" t="str">
            <v>I004</v>
          </cell>
          <cell r="Q1377" t="str">
            <v>FAIS Municipal y de las Demarcaciones Territoriales del Distrito Federal</v>
          </cell>
          <cell r="R1377">
            <v>33</v>
          </cell>
          <cell r="S1377" t="str">
            <v>Aportaciones Federales para Entidades Federativas y Municipios</v>
          </cell>
          <cell r="T1377" t="str">
            <v>MUNICIPIO DE ESPITA</v>
          </cell>
          <cell r="U1377">
            <v>10</v>
          </cell>
          <cell r="V1377" t="str">
            <v>Vivienda</v>
          </cell>
          <cell r="W1377">
            <v>2</v>
          </cell>
          <cell r="X1377" t="str">
            <v>Proyecto de Inversión de Infraestructura Social</v>
          </cell>
          <cell r="Z1377">
            <v>42585</v>
          </cell>
          <cell r="AA1377">
            <v>42643</v>
          </cell>
          <cell r="AB1377" t="str">
            <v>CALLE CALLE 22 INTERIOR SN VILLA ESPITA, 97730 ESPITA, ESPITA YUCATÁN ENTRE CALLE 15 Y CALLE 17, CALLE 24 ESTA UBICADO EN LA CONTRAESQUINA</v>
          </cell>
          <cell r="AC1377">
            <v>0</v>
          </cell>
          <cell r="AE1377">
            <v>1</v>
          </cell>
          <cell r="AF1377" t="str">
            <v>En Ejecución</v>
          </cell>
          <cell r="AH1377">
            <v>195043.20000000001</v>
          </cell>
        </row>
        <row r="1378">
          <cell r="B1378" t="str">
            <v>YUC00160300806722</v>
          </cell>
          <cell r="C1378" t="str">
            <v>Construccion De Cuartos Dormitorios En La Localidad De Espita Yucatan - 254550</v>
          </cell>
          <cell r="D1378" t="str">
            <v>254550</v>
          </cell>
          <cell r="E1378">
            <v>31</v>
          </cell>
          <cell r="F1378" t="str">
            <v>Yucatán</v>
          </cell>
          <cell r="G1378">
            <v>32</v>
          </cell>
          <cell r="H1378" t="str">
            <v>Espita</v>
          </cell>
          <cell r="I1378">
            <v>1</v>
          </cell>
          <cell r="J1378" t="str">
            <v>Espita</v>
          </cell>
          <cell r="K1378">
            <v>-88.304721999999998</v>
          </cell>
          <cell r="L1378">
            <v>21.012777</v>
          </cell>
          <cell r="M1378" t="str">
            <v>Urbano</v>
          </cell>
          <cell r="N1378">
            <v>2</v>
          </cell>
          <cell r="O1378" t="str">
            <v>Aportaciones Federales</v>
          </cell>
          <cell r="P1378" t="str">
            <v>I004</v>
          </cell>
          <cell r="Q1378" t="str">
            <v>FAIS Municipal y de las Demarcaciones Territoriales del Distrito Federal</v>
          </cell>
          <cell r="R1378">
            <v>33</v>
          </cell>
          <cell r="S1378" t="str">
            <v>Aportaciones Federales para Entidades Federativas y Municipios</v>
          </cell>
          <cell r="T1378" t="str">
            <v>MUNICIPIO DE ESPITA</v>
          </cell>
          <cell r="U1378">
            <v>10</v>
          </cell>
          <cell r="V1378" t="str">
            <v>Vivienda</v>
          </cell>
          <cell r="W1378">
            <v>2</v>
          </cell>
          <cell r="X1378" t="str">
            <v>Proyecto de Inversión de Infraestructura Social</v>
          </cell>
          <cell r="Z1378">
            <v>42584</v>
          </cell>
          <cell r="AA1378">
            <v>42643</v>
          </cell>
          <cell r="AB1378" t="str">
            <v>CALLE CALLE 26 INTERIOR SN VILLA ESPITA, 97730 ESPITA, ESPITA YUCATÁN ENTRE CALLE CALLE 3 Y CALLE CALLE 5, CALLE CALLE 24 POR LA ENTRADA VINIENDO DE</v>
          </cell>
          <cell r="AC1378">
            <v>0</v>
          </cell>
          <cell r="AE1378">
            <v>1</v>
          </cell>
          <cell r="AF1378" t="str">
            <v>En Ejecución</v>
          </cell>
          <cell r="AH1378">
            <v>130028.8</v>
          </cell>
        </row>
        <row r="1379">
          <cell r="B1379" t="str">
            <v>YUC00160300806724</v>
          </cell>
          <cell r="C1379" t="str">
            <v>Construccion De Cuartos Dormitorios En La Localidad De Espita Yucatan - 242813</v>
          </cell>
          <cell r="D1379" t="str">
            <v>242813</v>
          </cell>
          <cell r="E1379">
            <v>31</v>
          </cell>
          <cell r="F1379" t="str">
            <v>Yucatán</v>
          </cell>
          <cell r="G1379">
            <v>32</v>
          </cell>
          <cell r="H1379" t="str">
            <v>Espita</v>
          </cell>
          <cell r="I1379">
            <v>1</v>
          </cell>
          <cell r="J1379" t="str">
            <v>Espita</v>
          </cell>
          <cell r="K1379">
            <v>-88.304721999999998</v>
          </cell>
          <cell r="L1379">
            <v>21.012777</v>
          </cell>
          <cell r="M1379" t="str">
            <v>Urbano</v>
          </cell>
          <cell r="N1379">
            <v>2</v>
          </cell>
          <cell r="O1379" t="str">
            <v>Aportaciones Federales</v>
          </cell>
          <cell r="P1379" t="str">
            <v>I004</v>
          </cell>
          <cell r="Q1379" t="str">
            <v>FAIS Municipal y de las Demarcaciones Territoriales del Distrito Federal</v>
          </cell>
          <cell r="R1379">
            <v>33</v>
          </cell>
          <cell r="S1379" t="str">
            <v>Aportaciones Federales para Entidades Federativas y Municipios</v>
          </cell>
          <cell r="T1379" t="str">
            <v>MUNICIPIO DE ESPITA</v>
          </cell>
          <cell r="U1379">
            <v>10</v>
          </cell>
          <cell r="V1379" t="str">
            <v>Vivienda</v>
          </cell>
          <cell r="W1379">
            <v>2</v>
          </cell>
          <cell r="X1379" t="str">
            <v>Proyecto de Inversión de Infraestructura Social</v>
          </cell>
          <cell r="Z1379">
            <v>42503</v>
          </cell>
          <cell r="AA1379">
            <v>42561</v>
          </cell>
          <cell r="AB1379" t="str">
            <v>CALLE CALLE 33 INTERIOR SN VILLA ESPITA, 97730 ESPITA, ESPITA YUCATÁN ENTRE CALLE 12 Y CALLE 14, CALLE 33-A ESTA UBICADO SOBRE LA CALLE 33 X 12</v>
          </cell>
          <cell r="AC1379">
            <v>0</v>
          </cell>
          <cell r="AE1379">
            <v>1</v>
          </cell>
          <cell r="AF1379" t="str">
            <v>En Ejecución</v>
          </cell>
          <cell r="AH1379">
            <v>129961.77</v>
          </cell>
        </row>
        <row r="1380">
          <cell r="B1380" t="str">
            <v>YUC00160300806725</v>
          </cell>
          <cell r="C1380" t="str">
            <v>Construccion De Cuartos Dormitorios En La Localidad De Espita Yucatan - 242804</v>
          </cell>
          <cell r="D1380" t="str">
            <v>242804</v>
          </cell>
          <cell r="E1380">
            <v>31</v>
          </cell>
          <cell r="F1380" t="str">
            <v>Yucatán</v>
          </cell>
          <cell r="G1380">
            <v>32</v>
          </cell>
          <cell r="H1380" t="str">
            <v>Espita</v>
          </cell>
          <cell r="I1380">
            <v>1</v>
          </cell>
          <cell r="J1380" t="str">
            <v>Espita</v>
          </cell>
          <cell r="K1380">
            <v>-88.304721999999998</v>
          </cell>
          <cell r="L1380">
            <v>21.012777</v>
          </cell>
          <cell r="M1380" t="str">
            <v>Urbano</v>
          </cell>
          <cell r="N1380">
            <v>2</v>
          </cell>
          <cell r="O1380" t="str">
            <v>Aportaciones Federales</v>
          </cell>
          <cell r="P1380" t="str">
            <v>I004</v>
          </cell>
          <cell r="Q1380" t="str">
            <v>FAIS Municipal y de las Demarcaciones Territoriales del Distrito Federal</v>
          </cell>
          <cell r="R1380">
            <v>33</v>
          </cell>
          <cell r="S1380" t="str">
            <v>Aportaciones Federales para Entidades Federativas y Municipios</v>
          </cell>
          <cell r="T1380" t="str">
            <v>MUNICIPIO DE ESPITA</v>
          </cell>
          <cell r="U1380">
            <v>10</v>
          </cell>
          <cell r="V1380" t="str">
            <v>Vivienda</v>
          </cell>
          <cell r="W1380">
            <v>2</v>
          </cell>
          <cell r="X1380" t="str">
            <v>Proyecto de Inversión de Infraestructura Social</v>
          </cell>
          <cell r="Z1380">
            <v>42503</v>
          </cell>
          <cell r="AA1380">
            <v>42561</v>
          </cell>
          <cell r="AB1380" t="str">
            <v>CALLE CALLE 14 INTERIOR SN VILLA ESPITA, 97730 ESPITA, ESPITA YUCATÁN ENTRE CALLE 17 Y CALLE 17-A, CALLE 16 SE ENCUENTRA UBICADO A UNA CUADRA DE LA</v>
          </cell>
          <cell r="AC1380">
            <v>0</v>
          </cell>
          <cell r="AE1380">
            <v>1</v>
          </cell>
          <cell r="AF1380" t="str">
            <v>En Ejecución</v>
          </cell>
          <cell r="AH1380">
            <v>129961.77</v>
          </cell>
        </row>
        <row r="1381">
          <cell r="B1381" t="str">
            <v>YUC00160300806726</v>
          </cell>
          <cell r="C1381" t="str">
            <v>Construccion De Cuartos Dormitorios En La Localidad De Espita Yucatan - 242755</v>
          </cell>
          <cell r="D1381" t="str">
            <v>242755</v>
          </cell>
          <cell r="E1381">
            <v>31</v>
          </cell>
          <cell r="F1381" t="str">
            <v>Yucatán</v>
          </cell>
          <cell r="G1381">
            <v>32</v>
          </cell>
          <cell r="H1381" t="str">
            <v>Espita</v>
          </cell>
          <cell r="I1381">
            <v>1</v>
          </cell>
          <cell r="J1381" t="str">
            <v>Espita</v>
          </cell>
          <cell r="K1381">
            <v>-88.304721999999998</v>
          </cell>
          <cell r="L1381">
            <v>21.012777</v>
          </cell>
          <cell r="M1381" t="str">
            <v>Urbano</v>
          </cell>
          <cell r="N1381">
            <v>2</v>
          </cell>
          <cell r="O1381" t="str">
            <v>Aportaciones Federales</v>
          </cell>
          <cell r="P1381" t="str">
            <v>I004</v>
          </cell>
          <cell r="Q1381" t="str">
            <v>FAIS Municipal y de las Demarcaciones Territoriales del Distrito Federal</v>
          </cell>
          <cell r="R1381">
            <v>33</v>
          </cell>
          <cell r="S1381" t="str">
            <v>Aportaciones Federales para Entidades Federativas y Municipios</v>
          </cell>
          <cell r="T1381" t="str">
            <v>MUNICIPIO DE ESPITA</v>
          </cell>
          <cell r="U1381">
            <v>10</v>
          </cell>
          <cell r="V1381" t="str">
            <v>Vivienda</v>
          </cell>
          <cell r="W1381">
            <v>2</v>
          </cell>
          <cell r="X1381" t="str">
            <v>Proyecto de Inversión de Infraestructura Social</v>
          </cell>
          <cell r="Z1381">
            <v>42503</v>
          </cell>
          <cell r="AA1381">
            <v>42561</v>
          </cell>
          <cell r="AB1381" t="str">
            <v>CALLE CALLE 22-A INTERIOR SN VILLA ESPITA, 97730 ESPITA, ESPITA YUCATÁN ENTRE CALLE 5 Y CALLE 7, CALLE 24 DE LA ENTRADA DOBLAR POR LA CALLE 7 HASTA</v>
          </cell>
          <cell r="AC1381">
            <v>0</v>
          </cell>
          <cell r="AE1381">
            <v>1</v>
          </cell>
          <cell r="AF1381" t="str">
            <v>En Ejecución</v>
          </cell>
          <cell r="AH1381">
            <v>129961.77</v>
          </cell>
        </row>
        <row r="1382">
          <cell r="B1382" t="str">
            <v>YUC00160300806727</v>
          </cell>
          <cell r="C1382" t="str">
            <v>Construccion De Cuartos Dormitorios En La Localidad De Espita Yucatan - 242722</v>
          </cell>
          <cell r="D1382" t="str">
            <v>242722</v>
          </cell>
          <cell r="E1382">
            <v>31</v>
          </cell>
          <cell r="F1382" t="str">
            <v>Yucatán</v>
          </cell>
          <cell r="G1382">
            <v>32</v>
          </cell>
          <cell r="H1382" t="str">
            <v>Espita</v>
          </cell>
          <cell r="I1382">
            <v>1</v>
          </cell>
          <cell r="J1382" t="str">
            <v>Espita</v>
          </cell>
          <cell r="K1382">
            <v>-88.304721999999998</v>
          </cell>
          <cell r="L1382">
            <v>21.012777</v>
          </cell>
          <cell r="M1382" t="str">
            <v>Urbano</v>
          </cell>
          <cell r="N1382">
            <v>2</v>
          </cell>
          <cell r="O1382" t="str">
            <v>Aportaciones Federales</v>
          </cell>
          <cell r="P1382" t="str">
            <v>I004</v>
          </cell>
          <cell r="Q1382" t="str">
            <v>FAIS Municipal y de las Demarcaciones Territoriales del Distrito Federal</v>
          </cell>
          <cell r="R1382">
            <v>33</v>
          </cell>
          <cell r="S1382" t="str">
            <v>Aportaciones Federales para Entidades Federativas y Municipios</v>
          </cell>
          <cell r="T1382" t="str">
            <v>MUNICIPIO DE ESPITA</v>
          </cell>
          <cell r="U1382">
            <v>10</v>
          </cell>
          <cell r="V1382" t="str">
            <v>Vivienda</v>
          </cell>
          <cell r="W1382">
            <v>2</v>
          </cell>
          <cell r="X1382" t="str">
            <v>Proyecto de Inversión de Infraestructura Social</v>
          </cell>
          <cell r="Z1382">
            <v>42503</v>
          </cell>
          <cell r="AA1382">
            <v>42561</v>
          </cell>
          <cell r="AB1382" t="str">
            <v>CALLE CALLE32 INTERIOR SN VILLA ESPITA, 97730 ESPITA, ESPITA YUCATÁN ENTRE CALLE CALLE 23 Y CALLE 25, CALLE CALLE 30 DE LA PLAZA PRINCIPAL A MANO IZ</v>
          </cell>
          <cell r="AC1382">
            <v>0</v>
          </cell>
          <cell r="AE1382">
            <v>1</v>
          </cell>
          <cell r="AF1382" t="str">
            <v>En Ejecución</v>
          </cell>
          <cell r="AH1382">
            <v>129961.77</v>
          </cell>
        </row>
        <row r="1383">
          <cell r="B1383" t="str">
            <v>YUC00160300806728</v>
          </cell>
          <cell r="C1383" t="str">
            <v>Construccion De Cuartos Dormitorios En La Localidad De Espita Yucatan - 242824</v>
          </cell>
          <cell r="D1383" t="str">
            <v>242824</v>
          </cell>
          <cell r="E1383">
            <v>31</v>
          </cell>
          <cell r="F1383" t="str">
            <v>Yucatán</v>
          </cell>
          <cell r="G1383">
            <v>32</v>
          </cell>
          <cell r="H1383" t="str">
            <v>Espita</v>
          </cell>
          <cell r="I1383">
            <v>1</v>
          </cell>
          <cell r="J1383" t="str">
            <v>Espita</v>
          </cell>
          <cell r="K1383">
            <v>-88.304721999999998</v>
          </cell>
          <cell r="L1383">
            <v>21.012777</v>
          </cell>
          <cell r="M1383" t="str">
            <v>Urbano</v>
          </cell>
          <cell r="N1383">
            <v>2</v>
          </cell>
          <cell r="O1383" t="str">
            <v>Aportaciones Federales</v>
          </cell>
          <cell r="P1383" t="str">
            <v>I004</v>
          </cell>
          <cell r="Q1383" t="str">
            <v>FAIS Municipal y de las Demarcaciones Territoriales del Distrito Federal</v>
          </cell>
          <cell r="R1383">
            <v>33</v>
          </cell>
          <cell r="S1383" t="str">
            <v>Aportaciones Federales para Entidades Federativas y Municipios</v>
          </cell>
          <cell r="T1383" t="str">
            <v>MUNICIPIO DE ESPITA</v>
          </cell>
          <cell r="U1383">
            <v>10</v>
          </cell>
          <cell r="V1383" t="str">
            <v>Vivienda</v>
          </cell>
          <cell r="W1383">
            <v>2</v>
          </cell>
          <cell r="X1383" t="str">
            <v>Proyecto de Inversión de Infraestructura Social</v>
          </cell>
          <cell r="Z1383">
            <v>42503</v>
          </cell>
          <cell r="AA1383">
            <v>42561</v>
          </cell>
          <cell r="AB1383" t="str">
            <v>CALLE CALLE22 INTERIOR SN VILLA ESPITA, 97730 ESPITA, ESPITA YUCATÁN ENTRE CALLE 45 Y CALLE 47, CALLE 20 SE ENCUENTRA UBICADO AL FINAL DEL PUEBLO</v>
          </cell>
          <cell r="AC1383">
            <v>0</v>
          </cell>
          <cell r="AE1383">
            <v>1</v>
          </cell>
          <cell r="AF1383" t="str">
            <v>En Ejecución</v>
          </cell>
          <cell r="AH1383">
            <v>389885.32</v>
          </cell>
        </row>
        <row r="1384">
          <cell r="B1384" t="str">
            <v>YUC00160300806729</v>
          </cell>
          <cell r="C1384" t="str">
            <v>Construccion De Cuartos Dormitorios En La Localidad De Espita Yucatan - 242777</v>
          </cell>
          <cell r="D1384" t="str">
            <v>242777</v>
          </cell>
          <cell r="E1384">
            <v>31</v>
          </cell>
          <cell r="F1384" t="str">
            <v>Yucatán</v>
          </cell>
          <cell r="G1384">
            <v>32</v>
          </cell>
          <cell r="H1384" t="str">
            <v>Espita</v>
          </cell>
          <cell r="I1384">
            <v>1</v>
          </cell>
          <cell r="J1384" t="str">
            <v>Espita</v>
          </cell>
          <cell r="K1384">
            <v>-88.304721999999998</v>
          </cell>
          <cell r="L1384">
            <v>21.012777</v>
          </cell>
          <cell r="M1384" t="str">
            <v>Urbano</v>
          </cell>
          <cell r="N1384">
            <v>2</v>
          </cell>
          <cell r="O1384" t="str">
            <v>Aportaciones Federales</v>
          </cell>
          <cell r="P1384" t="str">
            <v>I004</v>
          </cell>
          <cell r="Q1384" t="str">
            <v>FAIS Municipal y de las Demarcaciones Territoriales del Distrito Federal</v>
          </cell>
          <cell r="R1384">
            <v>33</v>
          </cell>
          <cell r="S1384" t="str">
            <v>Aportaciones Federales para Entidades Federativas y Municipios</v>
          </cell>
          <cell r="T1384" t="str">
            <v>MUNICIPIO DE ESPITA</v>
          </cell>
          <cell r="U1384">
            <v>10</v>
          </cell>
          <cell r="V1384" t="str">
            <v>Vivienda</v>
          </cell>
          <cell r="W1384">
            <v>2</v>
          </cell>
          <cell r="X1384" t="str">
            <v>Proyecto de Inversión de Infraestructura Social</v>
          </cell>
          <cell r="Z1384">
            <v>42503</v>
          </cell>
          <cell r="AA1384">
            <v>42561</v>
          </cell>
          <cell r="AB1384" t="str">
            <v>CALLE 22 INTERIOR SN VILLA ESPITA, 97730 ESPITA, ESPITA YUCATÁN ENTRE CALLE 15 Y CALLE 13, CALLE 24 DE LA ENTRADA POR SUCILA ALCANZAR EL ENTRONQUE D</v>
          </cell>
          <cell r="AC1384">
            <v>0</v>
          </cell>
          <cell r="AE1384">
            <v>1</v>
          </cell>
          <cell r="AF1384" t="str">
            <v>En Ejecución</v>
          </cell>
          <cell r="AH1384">
            <v>389885.32</v>
          </cell>
        </row>
        <row r="1385">
          <cell r="B1385" t="str">
            <v>YUC00160300806730</v>
          </cell>
          <cell r="C1385" t="str">
            <v>Construccion De Cuartos Dormitorios En La Localidad De Espita Yucatan - 242680</v>
          </cell>
          <cell r="D1385" t="str">
            <v>242680</v>
          </cell>
          <cell r="E1385">
            <v>31</v>
          </cell>
          <cell r="F1385" t="str">
            <v>Yucatán</v>
          </cell>
          <cell r="G1385">
            <v>32</v>
          </cell>
          <cell r="H1385" t="str">
            <v>Espita</v>
          </cell>
          <cell r="I1385">
            <v>1</v>
          </cell>
          <cell r="J1385" t="str">
            <v>Espita</v>
          </cell>
          <cell r="K1385">
            <v>-88.304721999999998</v>
          </cell>
          <cell r="L1385">
            <v>21.012777</v>
          </cell>
          <cell r="M1385" t="str">
            <v>Urbano</v>
          </cell>
          <cell r="N1385">
            <v>2</v>
          </cell>
          <cell r="O1385" t="str">
            <v>Aportaciones Federales</v>
          </cell>
          <cell r="P1385" t="str">
            <v>I004</v>
          </cell>
          <cell r="Q1385" t="str">
            <v>FAIS Municipal y de las Demarcaciones Territoriales del Distrito Federal</v>
          </cell>
          <cell r="R1385">
            <v>33</v>
          </cell>
          <cell r="S1385" t="str">
            <v>Aportaciones Federales para Entidades Federativas y Municipios</v>
          </cell>
          <cell r="T1385" t="str">
            <v>MUNICIPIO DE ESPITA</v>
          </cell>
          <cell r="U1385">
            <v>10</v>
          </cell>
          <cell r="V1385" t="str">
            <v>Vivienda</v>
          </cell>
          <cell r="W1385">
            <v>2</v>
          </cell>
          <cell r="X1385" t="str">
            <v>Proyecto de Inversión de Infraestructura Social</v>
          </cell>
          <cell r="Z1385">
            <v>42503</v>
          </cell>
          <cell r="AA1385">
            <v>42561</v>
          </cell>
          <cell r="AB1385" t="str">
            <v>CALLE CALLE 20 INTERIOR SN VILLA ESPITA, 97730 ESPITA, ESPITA YUCATÁN ENTRE CALLE CALLE 26 Y CALLE CALLE 24, CALLE CALLE 22 A LA ENTRADA DE LA VILLA</v>
          </cell>
          <cell r="AC1385">
            <v>0</v>
          </cell>
          <cell r="AE1385">
            <v>1</v>
          </cell>
          <cell r="AF1385" t="str">
            <v>En Ejecución</v>
          </cell>
          <cell r="AH1385">
            <v>649808.87</v>
          </cell>
        </row>
        <row r="1386">
          <cell r="B1386" t="str">
            <v>YUC16160300806735</v>
          </cell>
          <cell r="C1386" t="str">
            <v>Construccion De Cuarto - 358540</v>
          </cell>
          <cell r="D1386" t="str">
            <v>358540</v>
          </cell>
          <cell r="E1386">
            <v>31</v>
          </cell>
          <cell r="F1386" t="str">
            <v>Yucatán</v>
          </cell>
          <cell r="G1386">
            <v>18</v>
          </cell>
          <cell r="H1386" t="str">
            <v>Chapab</v>
          </cell>
          <cell r="I1386">
            <v>1</v>
          </cell>
          <cell r="J1386" t="str">
            <v>Chapab</v>
          </cell>
          <cell r="K1386">
            <v>-89.458332999999996</v>
          </cell>
          <cell r="L1386">
            <v>20.458333</v>
          </cell>
          <cell r="M1386" t="str">
            <v>Urbano</v>
          </cell>
          <cell r="N1386">
            <v>2</v>
          </cell>
          <cell r="O1386" t="str">
            <v>Aportaciones Federales</v>
          </cell>
          <cell r="P1386" t="str">
            <v>I004</v>
          </cell>
          <cell r="Q1386" t="str">
            <v>FAIS Municipal y de las Demarcaciones Territoriales del Distrito Federal</v>
          </cell>
          <cell r="R1386">
            <v>33</v>
          </cell>
          <cell r="S1386" t="str">
            <v>Aportaciones Federales para Entidades Federativas y Municipios</v>
          </cell>
          <cell r="T1386" t="str">
            <v>H AYUNTAMIENTO DE CHAPAB</v>
          </cell>
          <cell r="U1386">
            <v>10</v>
          </cell>
          <cell r="V1386" t="str">
            <v>Vivienda</v>
          </cell>
          <cell r="W1386">
            <v>2</v>
          </cell>
          <cell r="X1386" t="str">
            <v>Proyecto de Inversión de Infraestructura Social</v>
          </cell>
          <cell r="Z1386">
            <v>42717</v>
          </cell>
          <cell r="AA1386">
            <v>42734</v>
          </cell>
          <cell r="AB1386" t="str">
            <v>CALLE VEINTIUNO PUEBLO CHAPAB, 97857 CHAPAB, CHAPAB YUCATÁN ENTRE CALLE TREINTA Y CALLE TREINTA Y ODS, CALLE 21 POR TREINTA Y TREINTA Y ODS,,,,,,</v>
          </cell>
          <cell r="AC1386">
            <v>0</v>
          </cell>
          <cell r="AE1386">
            <v>1</v>
          </cell>
          <cell r="AF1386" t="str">
            <v>En Ejecución</v>
          </cell>
          <cell r="AH1386">
            <v>65000</v>
          </cell>
        </row>
        <row r="1387">
          <cell r="B1387" t="str">
            <v>YUC00160300806738</v>
          </cell>
          <cell r="C1387" t="str">
            <v>Mejoramiento Integral De Vivienda Consistente En Construccion De 20 Recamaras</v>
          </cell>
          <cell r="D1387" t="str">
            <v>06-15-0360</v>
          </cell>
          <cell r="E1387">
            <v>31</v>
          </cell>
          <cell r="F1387" t="str">
            <v>Yucatán</v>
          </cell>
          <cell r="G1387">
            <v>18</v>
          </cell>
          <cell r="H1387" t="str">
            <v>Chapab</v>
          </cell>
          <cell r="I1387">
            <v>1</v>
          </cell>
          <cell r="J1387" t="str">
            <v>Chapab</v>
          </cell>
          <cell r="K1387">
            <v>-89.458332999999996</v>
          </cell>
          <cell r="L1387">
            <v>20.458333</v>
          </cell>
          <cell r="M1387" t="str">
            <v>Urbano</v>
          </cell>
          <cell r="N1387">
            <v>2</v>
          </cell>
          <cell r="O1387" t="str">
            <v>Aportaciones Federales</v>
          </cell>
          <cell r="P1387" t="str">
            <v>I003</v>
          </cell>
          <cell r="Q1387" t="str">
            <v>FAIS Entidades</v>
          </cell>
          <cell r="R1387">
            <v>33</v>
          </cell>
          <cell r="S1387" t="str">
            <v>Aportaciones Federales para Entidades Federativas y Municipios</v>
          </cell>
          <cell r="T1387" t="str">
            <v>INSTITUTO DE VIVIENDA DEL ESTADO DE YUCATÁN</v>
          </cell>
          <cell r="U1387">
            <v>10</v>
          </cell>
          <cell r="V1387" t="str">
            <v>Vivienda</v>
          </cell>
          <cell r="W1387">
            <v>2</v>
          </cell>
          <cell r="X1387" t="str">
            <v>Proyecto de Inversión de Infraestructura Social</v>
          </cell>
          <cell r="Z1387">
            <v>42520</v>
          </cell>
          <cell r="AB1387" t="str">
            <v>CALLE 27 INTERIOR SN PUEBLO CHAPAB, 97857 CHAPAB</v>
          </cell>
          <cell r="AC1387">
            <v>1</v>
          </cell>
          <cell r="AD1387" t="str">
            <v>Coparticipación Federal-Estatal</v>
          </cell>
          <cell r="AE1387">
            <v>1</v>
          </cell>
          <cell r="AF1387" t="str">
            <v>En Ejecución</v>
          </cell>
          <cell r="AH1387">
            <v>360000</v>
          </cell>
        </row>
        <row r="1388">
          <cell r="B1388" t="str">
            <v>YUC00160300804424</v>
          </cell>
          <cell r="C1388" t="str">
            <v>33903 Servicios Integrales - 363468</v>
          </cell>
          <cell r="D1388" t="str">
            <v>363468</v>
          </cell>
          <cell r="E1388">
            <v>31</v>
          </cell>
          <cell r="F1388" t="str">
            <v>Yucatán</v>
          </cell>
          <cell r="G1388">
            <v>89</v>
          </cell>
          <cell r="H1388" t="str">
            <v>Ticul</v>
          </cell>
          <cell r="I1388">
            <v>1</v>
          </cell>
          <cell r="J1388" t="str">
            <v>Ticul</v>
          </cell>
          <cell r="K1388">
            <v>-89.533888000000005</v>
          </cell>
          <cell r="L1388">
            <v>20.395277</v>
          </cell>
          <cell r="M1388" t="str">
            <v>Urbano</v>
          </cell>
          <cell r="N1388">
            <v>2</v>
          </cell>
          <cell r="O1388" t="str">
            <v>Aportaciones Federales</v>
          </cell>
          <cell r="P1388" t="str">
            <v>I004</v>
          </cell>
          <cell r="Q1388" t="str">
            <v>FAIS Municipal y de las Demarcaciones Territoriales del Distrito Federal</v>
          </cell>
          <cell r="R1388">
            <v>33</v>
          </cell>
          <cell r="S1388" t="str">
            <v>Aportaciones Federales para Entidades Federativas y Municipios</v>
          </cell>
          <cell r="T1388" t="str">
            <v>H AYUNTAMIENTO DE TICUL YUCATAN</v>
          </cell>
          <cell r="U1388">
            <v>0</v>
          </cell>
          <cell r="V1388" t="str">
            <v>Otros Proyectos</v>
          </cell>
          <cell r="W1388">
            <v>5</v>
          </cell>
          <cell r="X1388" t="str">
            <v>Otros proyectos de Inversión</v>
          </cell>
          <cell r="Z1388">
            <v>42370</v>
          </cell>
          <cell r="AA1388">
            <v>42735</v>
          </cell>
          <cell r="AB1388" t="str">
            <v>DADO QUE ES GASTO INDIRECTO EL PROYECTO SE UBICA EN LA CABECERA MUNICIPAL</v>
          </cell>
          <cell r="AC1388">
            <v>0</v>
          </cell>
          <cell r="AE1388">
            <v>1</v>
          </cell>
          <cell r="AF1388" t="str">
            <v>En Ejecución</v>
          </cell>
          <cell r="AH1388">
            <v>259154.09</v>
          </cell>
        </row>
        <row r="1389">
          <cell r="B1389" t="str">
            <v>YUC16160300804425</v>
          </cell>
          <cell r="C1389" t="str">
            <v>Construccion De Señaletica Etapa I En Diversas Calles De La Localidad Y Municipio De Ticul Yucatan - 360724</v>
          </cell>
          <cell r="D1389" t="str">
            <v>360724</v>
          </cell>
          <cell r="E1389">
            <v>31</v>
          </cell>
          <cell r="F1389" t="str">
            <v>Yucatán</v>
          </cell>
          <cell r="G1389">
            <v>89</v>
          </cell>
          <cell r="H1389" t="str">
            <v>Ticul</v>
          </cell>
          <cell r="I1389">
            <v>1</v>
          </cell>
          <cell r="J1389" t="str">
            <v>Ticul</v>
          </cell>
          <cell r="K1389">
            <v>-89.533888000000005</v>
          </cell>
          <cell r="L1389">
            <v>20.395277</v>
          </cell>
          <cell r="M1389" t="str">
            <v>Urbano</v>
          </cell>
          <cell r="N1389">
            <v>2</v>
          </cell>
          <cell r="O1389" t="str">
            <v>Aportaciones Federales</v>
          </cell>
          <cell r="P1389" t="str">
            <v>I004</v>
          </cell>
          <cell r="Q1389" t="str">
            <v>FAIS Municipal y de las Demarcaciones Territoriales del Distrito Federal</v>
          </cell>
          <cell r="R1389">
            <v>33</v>
          </cell>
          <cell r="S1389" t="str">
            <v>Aportaciones Federales para Entidades Federativas y Municipios</v>
          </cell>
          <cell r="T1389" t="str">
            <v>H AYUNTAMIENTO DE TICUL YUCATAN</v>
          </cell>
          <cell r="U1389">
            <v>3</v>
          </cell>
          <cell r="V1389" t="str">
            <v>Transportes y vialidades</v>
          </cell>
          <cell r="W1389">
            <v>2</v>
          </cell>
          <cell r="X1389" t="str">
            <v>Proyecto de Inversión de Infraestructura Social</v>
          </cell>
          <cell r="Z1389">
            <v>42702</v>
          </cell>
          <cell r="AA1389">
            <v>42705</v>
          </cell>
          <cell r="AB1389" t="str">
            <v>CIUDAD TICUL CENTRO, 97860 TICUL, TICUL YUCATÁN ENTRE CALLE 26 Y CALLE 23, CALLE 25 9 11, 13, 15, 17, 19, 21, 23, 25, 27, 29, 31, 33, 35, 37, 10, 12</v>
          </cell>
          <cell r="AC1389">
            <v>3</v>
          </cell>
          <cell r="AD1389" t="str">
            <v>Coparticipación Federal-Municipal</v>
          </cell>
          <cell r="AE1389">
            <v>1</v>
          </cell>
          <cell r="AF1389" t="str">
            <v>En Ejecución</v>
          </cell>
          <cell r="AH1389">
            <v>398987.52000000002</v>
          </cell>
        </row>
        <row r="1390">
          <cell r="B1390" t="str">
            <v>YUC16160300804426</v>
          </cell>
          <cell r="C1390" t="str">
            <v>Construccion De Señaletica Etapa Ii En Diversas Calles De La Localidad De Ticul Yucatan - 356148</v>
          </cell>
          <cell r="D1390" t="str">
            <v>356148</v>
          </cell>
          <cell r="E1390">
            <v>31</v>
          </cell>
          <cell r="F1390" t="str">
            <v>Yucatán</v>
          </cell>
          <cell r="G1390">
            <v>89</v>
          </cell>
          <cell r="H1390" t="str">
            <v>Ticul</v>
          </cell>
          <cell r="I1390">
            <v>1</v>
          </cell>
          <cell r="J1390" t="str">
            <v>Ticul</v>
          </cell>
          <cell r="K1390">
            <v>-89.533888000000005</v>
          </cell>
          <cell r="L1390">
            <v>20.395277</v>
          </cell>
          <cell r="M1390" t="str">
            <v>Urbano</v>
          </cell>
          <cell r="N1390">
            <v>2</v>
          </cell>
          <cell r="O1390" t="str">
            <v>Aportaciones Federales</v>
          </cell>
          <cell r="P1390" t="str">
            <v>I004</v>
          </cell>
          <cell r="Q1390" t="str">
            <v>FAIS Municipal y de las Demarcaciones Territoriales del Distrito Federal</v>
          </cell>
          <cell r="R1390">
            <v>33</v>
          </cell>
          <cell r="S1390" t="str">
            <v>Aportaciones Federales para Entidades Federativas y Municipios</v>
          </cell>
          <cell r="T1390" t="str">
            <v>H AYUNTAMIENTO DE TICUL YUCATAN</v>
          </cell>
          <cell r="U1390">
            <v>3</v>
          </cell>
          <cell r="V1390" t="str">
            <v>Transportes y vialidades</v>
          </cell>
          <cell r="W1390">
            <v>2</v>
          </cell>
          <cell r="X1390" t="str">
            <v>Proyecto de Inversión de Infraestructura Social</v>
          </cell>
          <cell r="Z1390">
            <v>42711</v>
          </cell>
          <cell r="AA1390">
            <v>42705</v>
          </cell>
          <cell r="AB1390" t="str">
            <v>CIUDAD TICUL CENTRO, 97860 TICUL, TICUL YUCATÁN ENTRE CALLE 26 Y CALLE 23, CALLE 25 9 11, 13, 15, 17, 19, 21, 23, 25, 27, 29, 31, 33, 35, 37, 39, 10</v>
          </cell>
          <cell r="AC1390">
            <v>3</v>
          </cell>
          <cell r="AD1390" t="str">
            <v>Coparticipación Federal-Municipal</v>
          </cell>
          <cell r="AE1390">
            <v>1</v>
          </cell>
          <cell r="AF1390" t="str">
            <v>En Ejecución</v>
          </cell>
          <cell r="AH1390">
            <v>1448664.26</v>
          </cell>
        </row>
        <row r="1391">
          <cell r="B1391" t="str">
            <v>YUC00160300804427</v>
          </cell>
          <cell r="C1391" t="str">
            <v>Acondicionamiento De Espacios Fisicos - 356901</v>
          </cell>
          <cell r="D1391" t="str">
            <v>356901</v>
          </cell>
          <cell r="E1391">
            <v>31</v>
          </cell>
          <cell r="F1391" t="str">
            <v>Yucatán</v>
          </cell>
          <cell r="G1391">
            <v>89</v>
          </cell>
          <cell r="H1391" t="str">
            <v>Ticul</v>
          </cell>
          <cell r="I1391">
            <v>1</v>
          </cell>
          <cell r="J1391" t="str">
            <v>Ticul</v>
          </cell>
          <cell r="K1391">
            <v>-89.533888000000005</v>
          </cell>
          <cell r="L1391">
            <v>20.395277</v>
          </cell>
          <cell r="M1391" t="str">
            <v>Urbano</v>
          </cell>
          <cell r="N1391">
            <v>2</v>
          </cell>
          <cell r="O1391" t="str">
            <v>Aportaciones Federales</v>
          </cell>
          <cell r="P1391" t="str">
            <v>I004</v>
          </cell>
          <cell r="Q1391" t="str">
            <v>FAIS Municipal y de las Demarcaciones Territoriales del Distrito Federal</v>
          </cell>
          <cell r="R1391">
            <v>33</v>
          </cell>
          <cell r="S1391" t="str">
            <v>Aportaciones Federales para Entidades Federativas y Municipios</v>
          </cell>
          <cell r="T1391" t="str">
            <v>H AYUNTAMIENTO DE TICUL YUCATAN</v>
          </cell>
          <cell r="U1391">
            <v>0</v>
          </cell>
          <cell r="V1391" t="str">
            <v>Otros Proyectos</v>
          </cell>
          <cell r="W1391">
            <v>5</v>
          </cell>
          <cell r="X1391" t="str">
            <v>Otros proyectos de Inversión</v>
          </cell>
          <cell r="Z1391">
            <v>42488</v>
          </cell>
          <cell r="AA1391">
            <v>42735</v>
          </cell>
          <cell r="AB1391" t="str">
            <v>DADO QUE ES PRODIM EL PROYECTO SE UBICA EN LA CABECERA MUNICIPAL</v>
          </cell>
          <cell r="AC1391">
            <v>0</v>
          </cell>
          <cell r="AE1391">
            <v>1</v>
          </cell>
          <cell r="AF1391" t="str">
            <v>En Ejecución</v>
          </cell>
          <cell r="AH1391">
            <v>319559.7</v>
          </cell>
        </row>
        <row r="1392">
          <cell r="B1392" t="str">
            <v>YUC16160300804428</v>
          </cell>
          <cell r="C1392" t="str">
            <v>Rehabilitacion De Revestimiento De Calles Diversas En La Localidad Y Municipio De Ticul Yucatan - 355728</v>
          </cell>
          <cell r="D1392" t="str">
            <v>355728</v>
          </cell>
          <cell r="E1392">
            <v>31</v>
          </cell>
          <cell r="F1392" t="str">
            <v>Yucatán</v>
          </cell>
          <cell r="G1392">
            <v>89</v>
          </cell>
          <cell r="H1392" t="str">
            <v>Ticul</v>
          </cell>
          <cell r="I1392">
            <v>1</v>
          </cell>
          <cell r="J1392" t="str">
            <v>Ticul</v>
          </cell>
          <cell r="K1392">
            <v>-89.533888000000005</v>
          </cell>
          <cell r="L1392">
            <v>20.395277</v>
          </cell>
          <cell r="M1392" t="str">
            <v>Urbano</v>
          </cell>
          <cell r="N1392">
            <v>2</v>
          </cell>
          <cell r="O1392" t="str">
            <v>Aportaciones Federales</v>
          </cell>
          <cell r="P1392" t="str">
            <v>I004</v>
          </cell>
          <cell r="Q1392" t="str">
            <v>FAIS Municipal y de las Demarcaciones Territoriales del Distrito Federal</v>
          </cell>
          <cell r="R1392">
            <v>33</v>
          </cell>
          <cell r="S1392" t="str">
            <v>Aportaciones Federales para Entidades Federativas y Municipios</v>
          </cell>
          <cell r="T1392" t="str">
            <v>H AYUNTAMIENTO DE TICUL YUCATAN</v>
          </cell>
          <cell r="U1392">
            <v>3</v>
          </cell>
          <cell r="V1392" t="str">
            <v>Transportes y vialidades</v>
          </cell>
          <cell r="W1392">
            <v>2</v>
          </cell>
          <cell r="X1392" t="str">
            <v>Proyecto de Inversión de Infraestructura Social</v>
          </cell>
          <cell r="Z1392">
            <v>42711</v>
          </cell>
          <cell r="AA1392">
            <v>42705</v>
          </cell>
          <cell r="AB1392" t="str">
            <v>CIUDAD TICUL CENTRO, 97860 TICUL, TICUL YUCATÁN ENTRE CALLE 26 Y CALLE 23, CALLE 25 15X18Y22 18X19Y21, 15AX14AY16, 19X12Y14, 14X19Y21, 12X21Y25, 14X</v>
          </cell>
          <cell r="AC1392">
            <v>3</v>
          </cell>
          <cell r="AD1392" t="str">
            <v>Coparticipación Federal-Municipal</v>
          </cell>
          <cell r="AE1392">
            <v>1</v>
          </cell>
          <cell r="AF1392" t="str">
            <v>En Ejecución</v>
          </cell>
          <cell r="AH1392">
            <v>1398675.8</v>
          </cell>
        </row>
        <row r="1393">
          <cell r="B1393" t="str">
            <v>YUC16160300804429</v>
          </cell>
          <cell r="C1393" t="str">
            <v>Construccion De Drenaje Pluvial En Calles Diversas De La Localidad Y Municipio De Ticul Yucatan - 355081</v>
          </cell>
          <cell r="D1393" t="str">
            <v>355081</v>
          </cell>
          <cell r="E1393">
            <v>31</v>
          </cell>
          <cell r="F1393" t="str">
            <v>Yucatán</v>
          </cell>
          <cell r="G1393">
            <v>89</v>
          </cell>
          <cell r="H1393" t="str">
            <v>Ticul</v>
          </cell>
          <cell r="I1393">
            <v>1</v>
          </cell>
          <cell r="J1393" t="str">
            <v>Ticul</v>
          </cell>
          <cell r="K1393">
            <v>-89.533888000000005</v>
          </cell>
          <cell r="L1393">
            <v>20.395277</v>
          </cell>
          <cell r="M1393" t="str">
            <v>Urbano</v>
          </cell>
          <cell r="N1393">
            <v>2</v>
          </cell>
          <cell r="O1393" t="str">
            <v>Aportaciones Federales</v>
          </cell>
          <cell r="P1393" t="str">
            <v>I004</v>
          </cell>
          <cell r="Q1393" t="str">
            <v>FAIS Municipal y de las Demarcaciones Territoriales del Distrito Federal</v>
          </cell>
          <cell r="R1393">
            <v>33</v>
          </cell>
          <cell r="S1393" t="str">
            <v>Aportaciones Federales para Entidades Federativas y Municipios</v>
          </cell>
          <cell r="T1393" t="str">
            <v>H AYUNTAMIENTO DE TICUL YUCATAN</v>
          </cell>
          <cell r="U1393">
            <v>4</v>
          </cell>
          <cell r="V1393" t="str">
            <v>Agua y saneamiento</v>
          </cell>
          <cell r="W1393">
            <v>2</v>
          </cell>
          <cell r="X1393" t="str">
            <v>Proyecto de Inversión de Infraestructura Social</v>
          </cell>
          <cell r="Z1393">
            <v>42700</v>
          </cell>
          <cell r="AA1393">
            <v>42705</v>
          </cell>
          <cell r="AB1393" t="str">
            <v>CIUDAD TICUL CENTRO, 97860 TICUL, TICUL YUCATÁN ENTRE CALLE 26 Y CALLE 23, CALLE 25 24X13Y15 18X17Y19, 17BX50Y52, 20X17Y19, 30X27Y29.</v>
          </cell>
          <cell r="AC1393">
            <v>3</v>
          </cell>
          <cell r="AD1393" t="str">
            <v>Coparticipación Federal-Municipal</v>
          </cell>
          <cell r="AE1393">
            <v>1</v>
          </cell>
          <cell r="AF1393" t="str">
            <v>En Ejecución</v>
          </cell>
          <cell r="AH1393">
            <v>599497.47</v>
          </cell>
        </row>
        <row r="1394">
          <cell r="B1394" t="str">
            <v>YUC16160300804430</v>
          </cell>
          <cell r="C1394" t="str">
            <v>Construccion De Cuartos Para Baño En La Localidad Y Municipio De Ticul Yucatan - 348796</v>
          </cell>
          <cell r="D1394" t="str">
            <v>348796</v>
          </cell>
          <cell r="E1394">
            <v>31</v>
          </cell>
          <cell r="F1394" t="str">
            <v>Yucatán</v>
          </cell>
          <cell r="G1394">
            <v>89</v>
          </cell>
          <cell r="H1394" t="str">
            <v>Ticul</v>
          </cell>
          <cell r="I1394">
            <v>1</v>
          </cell>
          <cell r="J1394" t="str">
            <v>Ticul</v>
          </cell>
          <cell r="K1394">
            <v>-89.533888000000005</v>
          </cell>
          <cell r="L1394">
            <v>20.395277</v>
          </cell>
          <cell r="M1394" t="str">
            <v>Urbano</v>
          </cell>
          <cell r="N1394">
            <v>2</v>
          </cell>
          <cell r="O1394" t="str">
            <v>Aportaciones Federales</v>
          </cell>
          <cell r="P1394" t="str">
            <v>I004</v>
          </cell>
          <cell r="Q1394" t="str">
            <v>FAIS Municipal y de las Demarcaciones Territoriales del Distrito Federal</v>
          </cell>
          <cell r="R1394">
            <v>33</v>
          </cell>
          <cell r="S1394" t="str">
            <v>Aportaciones Federales para Entidades Federativas y Municipios</v>
          </cell>
          <cell r="T1394" t="str">
            <v>H AYUNTAMIENTO DE TICUL YUCATAN</v>
          </cell>
          <cell r="U1394">
            <v>10</v>
          </cell>
          <cell r="V1394" t="str">
            <v>Vivienda</v>
          </cell>
          <cell r="W1394">
            <v>2</v>
          </cell>
          <cell r="X1394" t="str">
            <v>Proyecto de Inversión de Infraestructura Social</v>
          </cell>
          <cell r="Z1394">
            <v>42716</v>
          </cell>
          <cell r="AA1394">
            <v>42705</v>
          </cell>
          <cell r="AB1394" t="str">
            <v>CIUDAD TICUL CENTRO, 97860 TICUL, TICUL YUCATÁN ENTRE CALLE 26 Y CALLE 23, CALLE 25 21X42Y44 33X30Y32, 44X17Y19, 22AX35Y35A, 17X40Y38, 42X11Y13, 19X</v>
          </cell>
          <cell r="AC1394">
            <v>3</v>
          </cell>
          <cell r="AD1394" t="str">
            <v>Coparticipación Federal-Municipal</v>
          </cell>
          <cell r="AE1394">
            <v>1</v>
          </cell>
          <cell r="AF1394" t="str">
            <v>En Ejecución</v>
          </cell>
          <cell r="AH1394">
            <v>998896.2</v>
          </cell>
        </row>
        <row r="1395">
          <cell r="B1395" t="str">
            <v>YUC16160300804431</v>
          </cell>
          <cell r="C1395" t="str">
            <v>Ampliacion De Red Electrica En Divesas Calles De La Localidad Y Municipio De Ticul Yucatan - 348878</v>
          </cell>
          <cell r="D1395" t="str">
            <v>348878</v>
          </cell>
          <cell r="E1395">
            <v>31</v>
          </cell>
          <cell r="F1395" t="str">
            <v>Yucatán</v>
          </cell>
          <cell r="G1395">
            <v>89</v>
          </cell>
          <cell r="H1395" t="str">
            <v>Ticul</v>
          </cell>
          <cell r="I1395">
            <v>1</v>
          </cell>
          <cell r="J1395" t="str">
            <v>Ticul</v>
          </cell>
          <cell r="K1395">
            <v>-89.533888000000005</v>
          </cell>
          <cell r="L1395">
            <v>20.395277</v>
          </cell>
          <cell r="M1395" t="str">
            <v>Urbano</v>
          </cell>
          <cell r="N1395">
            <v>2</v>
          </cell>
          <cell r="O1395" t="str">
            <v>Aportaciones Federales</v>
          </cell>
          <cell r="P1395" t="str">
            <v>I004</v>
          </cell>
          <cell r="Q1395" t="str">
            <v>FAIS Municipal y de las Demarcaciones Territoriales del Distrito Federal</v>
          </cell>
          <cell r="R1395">
            <v>33</v>
          </cell>
          <cell r="S1395" t="str">
            <v>Aportaciones Federales para Entidades Federativas y Municipios</v>
          </cell>
          <cell r="T1395" t="str">
            <v>H AYUNTAMIENTO DE TICUL YUCATAN</v>
          </cell>
          <cell r="U1395">
            <v>5</v>
          </cell>
          <cell r="V1395" t="str">
            <v>Urbanización</v>
          </cell>
          <cell r="W1395">
            <v>2</v>
          </cell>
          <cell r="X1395" t="str">
            <v>Proyecto de Inversión de Infraestructura Social</v>
          </cell>
          <cell r="Z1395">
            <v>42705</v>
          </cell>
          <cell r="AA1395">
            <v>42705</v>
          </cell>
          <cell r="AB1395" t="str">
            <v>CIUDAD TICUL CENTRO, 97860 TICUL, TICUL YUCATÁN ENTRE CALLE 26 Y CALLE 23, CALLE 25 CALLE 17X44Y46 CALLEJON</v>
          </cell>
          <cell r="AC1395">
            <v>3</v>
          </cell>
          <cell r="AD1395" t="str">
            <v>Coparticipación Federal-Municipal</v>
          </cell>
          <cell r="AE1395">
            <v>1</v>
          </cell>
          <cell r="AF1395" t="str">
            <v>En Ejecución</v>
          </cell>
          <cell r="AH1395">
            <v>246483.26</v>
          </cell>
        </row>
        <row r="1396">
          <cell r="B1396" t="str">
            <v>YUC16160300804432</v>
          </cell>
          <cell r="C1396" t="str">
            <v>Construccion De Tomas Domiciliarias Dentro De La Vivienda O Terreno En La Localidad Y Municipio De Ticul Yucatan - 318659</v>
          </cell>
          <cell r="D1396" t="str">
            <v>318659</v>
          </cell>
          <cell r="E1396">
            <v>31</v>
          </cell>
          <cell r="F1396" t="str">
            <v>Yucatán</v>
          </cell>
          <cell r="G1396">
            <v>89</v>
          </cell>
          <cell r="H1396" t="str">
            <v>Ticul</v>
          </cell>
          <cell r="I1396">
            <v>1</v>
          </cell>
          <cell r="J1396" t="str">
            <v>Ticul</v>
          </cell>
          <cell r="K1396">
            <v>-89.533888000000005</v>
          </cell>
          <cell r="L1396">
            <v>20.395277</v>
          </cell>
          <cell r="M1396" t="str">
            <v>Urbano</v>
          </cell>
          <cell r="N1396">
            <v>2</v>
          </cell>
          <cell r="O1396" t="str">
            <v>Aportaciones Federales</v>
          </cell>
          <cell r="P1396" t="str">
            <v>I004</v>
          </cell>
          <cell r="Q1396" t="str">
            <v>FAIS Municipal y de las Demarcaciones Territoriales del Distrito Federal</v>
          </cell>
          <cell r="R1396">
            <v>33</v>
          </cell>
          <cell r="S1396" t="str">
            <v>Aportaciones Federales para Entidades Federativas y Municipios</v>
          </cell>
          <cell r="T1396" t="str">
            <v>H AYUNTAMIENTO DE TICUL YUCATAN</v>
          </cell>
          <cell r="U1396">
            <v>10</v>
          </cell>
          <cell r="V1396" t="str">
            <v>Vivienda</v>
          </cell>
          <cell r="W1396">
            <v>2</v>
          </cell>
          <cell r="X1396" t="str">
            <v>Proyecto de Inversión de Infraestructura Social</v>
          </cell>
          <cell r="Z1396">
            <v>42700</v>
          </cell>
          <cell r="AA1396">
            <v>42705</v>
          </cell>
          <cell r="AB1396" t="str">
            <v>CIUDAD TICUL CENTRO, 97860 TICUL, TICUL YUCATÁN ENTRE CALLE 26 Y CALLE 23, CALLE 25 16X37Y3916X37Y39,14AX37Y39,41X14Y12,41X12Y14,10X37,10X37Y39,38X1</v>
          </cell>
          <cell r="AC1396">
            <v>3</v>
          </cell>
          <cell r="AD1396" t="str">
            <v>Coparticipación Federal-Municipal</v>
          </cell>
          <cell r="AE1396">
            <v>1</v>
          </cell>
          <cell r="AF1396" t="str">
            <v>En Ejecución</v>
          </cell>
          <cell r="AH1396">
            <v>398994.88</v>
          </cell>
        </row>
        <row r="1397">
          <cell r="B1397" t="str">
            <v>YUC16160300804433</v>
          </cell>
          <cell r="C1397" t="str">
            <v>Construccion De Piso Firme En La Localidad De Ticul Municipio De Ticul Yucatan - 317845</v>
          </cell>
          <cell r="D1397" t="str">
            <v>317845</v>
          </cell>
          <cell r="E1397">
            <v>31</v>
          </cell>
          <cell r="F1397" t="str">
            <v>Yucatán</v>
          </cell>
          <cell r="G1397">
            <v>89</v>
          </cell>
          <cell r="H1397" t="str">
            <v>Ticul</v>
          </cell>
          <cell r="I1397">
            <v>1</v>
          </cell>
          <cell r="J1397" t="str">
            <v>Ticul</v>
          </cell>
          <cell r="K1397">
            <v>-89.533888000000005</v>
          </cell>
          <cell r="L1397">
            <v>20.395277</v>
          </cell>
          <cell r="M1397" t="str">
            <v>Urbano</v>
          </cell>
          <cell r="N1397">
            <v>2</v>
          </cell>
          <cell r="O1397" t="str">
            <v>Aportaciones Federales</v>
          </cell>
          <cell r="P1397" t="str">
            <v>I004</v>
          </cell>
          <cell r="Q1397" t="str">
            <v>FAIS Municipal y de las Demarcaciones Territoriales del Distrito Federal</v>
          </cell>
          <cell r="R1397">
            <v>33</v>
          </cell>
          <cell r="S1397" t="str">
            <v>Aportaciones Federales para Entidades Federativas y Municipios</v>
          </cell>
          <cell r="T1397" t="str">
            <v>H AYUNTAMIENTO DE TICUL YUCATAN</v>
          </cell>
          <cell r="U1397">
            <v>10</v>
          </cell>
          <cell r="V1397" t="str">
            <v>Vivienda</v>
          </cell>
          <cell r="W1397">
            <v>2</v>
          </cell>
          <cell r="X1397" t="str">
            <v>Proyecto de Inversión de Infraestructura Social</v>
          </cell>
          <cell r="Z1397">
            <v>42711</v>
          </cell>
          <cell r="AA1397">
            <v>42705</v>
          </cell>
          <cell r="AB1397" t="str">
            <v>CIUDAD TICUL CENTRO, 97860 TICUL, TICUL YUCATÁN ENTRE CALLE 26 Y CALLE 23, CALLE 25 44X17Y1950X11Y1342X9Y11,40X11Y13,40X13Y15,17X36Y38,42X13Y15,27X4</v>
          </cell>
          <cell r="AC1397">
            <v>3</v>
          </cell>
          <cell r="AD1397" t="str">
            <v>Coparticipación Federal-Municipal</v>
          </cell>
          <cell r="AE1397">
            <v>1</v>
          </cell>
          <cell r="AF1397" t="str">
            <v>En Ejecución</v>
          </cell>
          <cell r="AH1397">
            <v>1285967.3</v>
          </cell>
        </row>
        <row r="1398">
          <cell r="B1398" t="str">
            <v>YUC16160300804434</v>
          </cell>
          <cell r="C1398" t="str">
            <v>Construccion De Piso Firme En La Localidad De Yotholin Municipio De Ticul Yucatan - 318434</v>
          </cell>
          <cell r="D1398" t="str">
            <v>318434</v>
          </cell>
          <cell r="E1398">
            <v>31</v>
          </cell>
          <cell r="F1398" t="str">
            <v>Yucatán</v>
          </cell>
          <cell r="G1398">
            <v>89</v>
          </cell>
          <cell r="H1398" t="str">
            <v>Ticul</v>
          </cell>
          <cell r="I1398">
            <v>14</v>
          </cell>
          <cell r="J1398" t="str">
            <v>Yotholín</v>
          </cell>
          <cell r="K1398">
            <v>-89.454999999999998</v>
          </cell>
          <cell r="L1398">
            <v>20.326388000000001</v>
          </cell>
          <cell r="M1398" t="str">
            <v>Rural</v>
          </cell>
          <cell r="N1398">
            <v>2</v>
          </cell>
          <cell r="O1398" t="str">
            <v>Aportaciones Federales</v>
          </cell>
          <cell r="P1398" t="str">
            <v>I004</v>
          </cell>
          <cell r="Q1398" t="str">
            <v>FAIS Municipal y de las Demarcaciones Territoriales del Distrito Federal</v>
          </cell>
          <cell r="R1398">
            <v>33</v>
          </cell>
          <cell r="S1398" t="str">
            <v>Aportaciones Federales para Entidades Federativas y Municipios</v>
          </cell>
          <cell r="T1398" t="str">
            <v>H AYUNTAMIENTO DE TICUL YUCATAN</v>
          </cell>
          <cell r="U1398">
            <v>10</v>
          </cell>
          <cell r="V1398" t="str">
            <v>Vivienda</v>
          </cell>
          <cell r="W1398">
            <v>2</v>
          </cell>
          <cell r="X1398" t="str">
            <v>Proyecto de Inversión de Infraestructura Social</v>
          </cell>
          <cell r="Z1398">
            <v>42711</v>
          </cell>
          <cell r="AA1398">
            <v>42705</v>
          </cell>
          <cell r="AB1398" t="str">
            <v>EJIDO YOTHOLIN, 97873 YOTHOLÍN, TICUL YUCATÁN ENTRE CALLE 26 Y CALLE 23, CALLE 25 25X2419X26Y24,23X28Y30,21X28Y30,32X19Y21,26X27Y29,26X27,28X23Y25,3</v>
          </cell>
          <cell r="AC1398">
            <v>3</v>
          </cell>
          <cell r="AD1398" t="str">
            <v>Coparticipación Federal-Municipal</v>
          </cell>
          <cell r="AE1398">
            <v>1</v>
          </cell>
          <cell r="AF1398" t="str">
            <v>En Ejecución</v>
          </cell>
          <cell r="AH1398">
            <v>1285967.3</v>
          </cell>
        </row>
        <row r="1399">
          <cell r="B1399" t="str">
            <v>YUC00160300804435</v>
          </cell>
          <cell r="C1399" t="str">
            <v>Mejoramiento Integral De Vivienda Consistente En Construcción De  20    Recamaras- 110572</v>
          </cell>
          <cell r="D1399" t="str">
            <v>06-16-0565</v>
          </cell>
          <cell r="E1399">
            <v>31</v>
          </cell>
          <cell r="F1399" t="str">
            <v>Yucatán</v>
          </cell>
          <cell r="G1399">
            <v>89</v>
          </cell>
          <cell r="H1399" t="str">
            <v>Ticul</v>
          </cell>
          <cell r="I1399">
            <v>14</v>
          </cell>
          <cell r="J1399" t="str">
            <v>Yotholín</v>
          </cell>
          <cell r="K1399">
            <v>-89.454999999999998</v>
          </cell>
          <cell r="L1399">
            <v>20.326388000000001</v>
          </cell>
          <cell r="M1399" t="str">
            <v>Rural</v>
          </cell>
          <cell r="N1399">
            <v>2</v>
          </cell>
          <cell r="O1399" t="str">
            <v>Aportaciones Federales</v>
          </cell>
          <cell r="P1399" t="str">
            <v>I003</v>
          </cell>
          <cell r="Q1399" t="str">
            <v>FAIS Entidades</v>
          </cell>
          <cell r="R1399">
            <v>33</v>
          </cell>
          <cell r="S1399" t="str">
            <v>Aportaciones Federales para Entidades Federativas y Municipios</v>
          </cell>
          <cell r="T1399" t="str">
            <v>INSTITUTO DE VIVIENDA DEL ESTADO DE YUCATÁN</v>
          </cell>
          <cell r="U1399">
            <v>10</v>
          </cell>
          <cell r="V1399" t="str">
            <v>Vivienda</v>
          </cell>
          <cell r="W1399">
            <v>2</v>
          </cell>
          <cell r="X1399" t="str">
            <v>Proyecto de Inversión de Infraestructura Social</v>
          </cell>
          <cell r="Z1399">
            <v>42627</v>
          </cell>
          <cell r="AA1399">
            <v>42644</v>
          </cell>
          <cell r="AB1399" t="str">
            <v>CALLE 19 109 INTERIOR SN COLONIA YOTHOLIN, 97873 YOTHOLÍN, TICUL YUCATÁN ENTRE CALLE 24 Y CALLE 26, CALLE 21 CALLE NUMERO CRUZAMIENTOS 19 109 24 Y</v>
          </cell>
          <cell r="AC1399">
            <v>1</v>
          </cell>
          <cell r="AD1399" t="str">
            <v>Coparticipación Federal-Estatal</v>
          </cell>
          <cell r="AE1399">
            <v>1</v>
          </cell>
          <cell r="AF1399" t="str">
            <v>En Ejecución</v>
          </cell>
          <cell r="AH1399">
            <v>900000</v>
          </cell>
        </row>
        <row r="1400">
          <cell r="B1400" t="str">
            <v>YUC00160300804437</v>
          </cell>
          <cell r="C1400" t="str">
            <v>Construcción De Baños Ecológicos En La Localidad Y Municipio De Temax - 349720</v>
          </cell>
          <cell r="D1400" t="str">
            <v>349720</v>
          </cell>
          <cell r="E1400">
            <v>31</v>
          </cell>
          <cell r="F1400" t="str">
            <v>Yucatán</v>
          </cell>
          <cell r="G1400">
            <v>84</v>
          </cell>
          <cell r="H1400" t="str">
            <v>Temax</v>
          </cell>
          <cell r="I1400">
            <v>1</v>
          </cell>
          <cell r="J1400" t="str">
            <v>Temax</v>
          </cell>
          <cell r="K1400">
            <v>-88.938888000000006</v>
          </cell>
          <cell r="L1400">
            <v>21.15</v>
          </cell>
          <cell r="M1400" t="str">
            <v>Urbano</v>
          </cell>
          <cell r="N1400">
            <v>2</v>
          </cell>
          <cell r="O1400" t="str">
            <v>Aportaciones Federales</v>
          </cell>
          <cell r="P1400" t="str">
            <v>I004</v>
          </cell>
          <cell r="Q1400" t="str">
            <v>FAIS Municipal y de las Demarcaciones Territoriales del Distrito Federal</v>
          </cell>
          <cell r="R1400">
            <v>33</v>
          </cell>
          <cell r="S1400" t="str">
            <v>Aportaciones Federales para Entidades Federativas y Municipios</v>
          </cell>
          <cell r="T1400" t="str">
            <v>H AYUNTAMIENTO DE TEMAX</v>
          </cell>
          <cell r="U1400">
            <v>10</v>
          </cell>
          <cell r="V1400" t="str">
            <v>Vivienda</v>
          </cell>
          <cell r="W1400">
            <v>2</v>
          </cell>
          <cell r="X1400" t="str">
            <v>Proyecto de Inversión de Infraestructura Social</v>
          </cell>
          <cell r="Z1400">
            <v>42713</v>
          </cell>
          <cell r="AA1400">
            <v>42734</v>
          </cell>
          <cell r="AB1400" t="str">
            <v>CALLE 37 INTERIOR SN PUEBLO TEMAX, 97510 TEMAX, TEMAX YUCATÁN ENTRE CALLE 28 Y CALLE 30, LA OBRA SE ENCUENTRA CERCA DE LA CANTINA LA ESTACIÓN</v>
          </cell>
          <cell r="AC1400">
            <v>0</v>
          </cell>
          <cell r="AE1400">
            <v>1</v>
          </cell>
          <cell r="AF1400" t="str">
            <v>En Ejecución</v>
          </cell>
          <cell r="AH1400">
            <v>265828.57</v>
          </cell>
        </row>
        <row r="1401">
          <cell r="B1401" t="str">
            <v>YUC00160300804438</v>
          </cell>
          <cell r="C1401" t="str">
            <v>33902 Proyectos Para Prestacion De Servicios - 350563</v>
          </cell>
          <cell r="D1401" t="str">
            <v>350563</v>
          </cell>
          <cell r="E1401">
            <v>31</v>
          </cell>
          <cell r="F1401" t="str">
            <v>Yucatán</v>
          </cell>
          <cell r="G1401">
            <v>84</v>
          </cell>
          <cell r="H1401" t="str">
            <v>Temax</v>
          </cell>
          <cell r="I1401">
            <v>1</v>
          </cell>
          <cell r="J1401" t="str">
            <v>Temax</v>
          </cell>
          <cell r="K1401">
            <v>-88.938888000000006</v>
          </cell>
          <cell r="L1401">
            <v>21.15</v>
          </cell>
          <cell r="M1401" t="str">
            <v>Urbano</v>
          </cell>
          <cell r="N1401">
            <v>2</v>
          </cell>
          <cell r="O1401" t="str">
            <v>Aportaciones Federales</v>
          </cell>
          <cell r="P1401" t="str">
            <v>I004</v>
          </cell>
          <cell r="Q1401" t="str">
            <v>FAIS Municipal y de las Demarcaciones Territoriales del Distrito Federal</v>
          </cell>
          <cell r="R1401">
            <v>33</v>
          </cell>
          <cell r="S1401" t="str">
            <v>Aportaciones Federales para Entidades Federativas y Municipios</v>
          </cell>
          <cell r="T1401" t="str">
            <v>H AYUNTAMIENTO DE TEMAX</v>
          </cell>
          <cell r="U1401">
            <v>0</v>
          </cell>
          <cell r="V1401" t="str">
            <v>Otros Proyectos</v>
          </cell>
          <cell r="W1401">
            <v>5</v>
          </cell>
          <cell r="X1401" t="str">
            <v>Otros proyectos de Inversión</v>
          </cell>
          <cell r="Z1401">
            <v>42402</v>
          </cell>
          <cell r="AA1401">
            <v>42734</v>
          </cell>
          <cell r="AB1401" t="str">
            <v>DADO QUE ES GASTO INDIRECTO EL PROYECTO SE UBICA EN LA CABECERA MUNICIPAL</v>
          </cell>
          <cell r="AC1401">
            <v>0</v>
          </cell>
          <cell r="AE1401">
            <v>1</v>
          </cell>
          <cell r="AF1401" t="str">
            <v>En Ejecución</v>
          </cell>
          <cell r="AH1401">
            <v>246594.55</v>
          </cell>
        </row>
        <row r="1402">
          <cell r="B1402" t="str">
            <v>YUC00160300805018</v>
          </cell>
          <cell r="C1402" t="str">
            <v>Rehabilitacion De Alumbrado Publico Con Lamparas Led En La Localidad De Tekax - 250381</v>
          </cell>
          <cell r="D1402" t="str">
            <v>250381</v>
          </cell>
          <cell r="E1402">
            <v>31</v>
          </cell>
          <cell r="F1402" t="str">
            <v>Yucatán</v>
          </cell>
          <cell r="G1402">
            <v>79</v>
          </cell>
          <cell r="H1402" t="str">
            <v>Tekax</v>
          </cell>
          <cell r="I1402">
            <v>1</v>
          </cell>
          <cell r="J1402" t="str">
            <v>Tekax de Álvaro Obregón</v>
          </cell>
          <cell r="K1402">
            <v>-89.288055</v>
          </cell>
          <cell r="L1402">
            <v>20.201944000000001</v>
          </cell>
          <cell r="M1402" t="str">
            <v>Urbano</v>
          </cell>
          <cell r="N1402">
            <v>2</v>
          </cell>
          <cell r="O1402" t="str">
            <v>Aportaciones Federales</v>
          </cell>
          <cell r="P1402" t="str">
            <v>I004</v>
          </cell>
          <cell r="Q1402" t="str">
            <v>FAIS Municipal y de las Demarcaciones Territoriales del Distrito Federal</v>
          </cell>
          <cell r="R1402">
            <v>33</v>
          </cell>
          <cell r="S1402" t="str">
            <v>Aportaciones Federales para Entidades Federativas y Municipios</v>
          </cell>
          <cell r="T1402" t="str">
            <v>GOBIERNO MUNICIPAL</v>
          </cell>
          <cell r="U1402">
            <v>5</v>
          </cell>
          <cell r="V1402" t="str">
            <v>Urbanización</v>
          </cell>
          <cell r="W1402">
            <v>2</v>
          </cell>
          <cell r="X1402" t="str">
            <v>Proyecto de Inversión de Infraestructura Social</v>
          </cell>
          <cell r="Z1402">
            <v>42667</v>
          </cell>
          <cell r="AA1402">
            <v>42691</v>
          </cell>
          <cell r="AB1402" t="str">
            <v>CALLE 41 COLONIA CHOBENCHE, 97970 TEKAX DE ÁLVARO OBREGÓN, TEKAX YUCATÁN ENTRE CALLE 78 Y CALLE 76, CALLE 43 ESTA OBRA SE ENCUENTRA EN EL AGEB 31079</v>
          </cell>
          <cell r="AC1402">
            <v>0</v>
          </cell>
          <cell r="AE1402">
            <v>1</v>
          </cell>
          <cell r="AF1402" t="str">
            <v>En Ejecución</v>
          </cell>
          <cell r="AH1402">
            <v>995788.36</v>
          </cell>
        </row>
        <row r="1403">
          <cell r="B1403" t="str">
            <v>YUC16160300805023</v>
          </cell>
          <cell r="C1403" t="str">
            <v>Programa De Mejoramiento De Vivienda En La Modalidad De Equipamiento De Estufas Ecologicas - 324258</v>
          </cell>
          <cell r="D1403" t="str">
            <v>324258</v>
          </cell>
          <cell r="E1403">
            <v>31</v>
          </cell>
          <cell r="F1403" t="str">
            <v>Yucatán</v>
          </cell>
          <cell r="G1403">
            <v>79</v>
          </cell>
          <cell r="H1403" t="str">
            <v>Tekax</v>
          </cell>
          <cell r="I1403">
            <v>1</v>
          </cell>
          <cell r="J1403" t="str">
            <v>Tekax de Álvaro Obregón</v>
          </cell>
          <cell r="K1403">
            <v>-89.288055</v>
          </cell>
          <cell r="L1403">
            <v>20.201944000000001</v>
          </cell>
          <cell r="M1403" t="str">
            <v>Urbano</v>
          </cell>
          <cell r="N1403">
            <v>2</v>
          </cell>
          <cell r="O1403" t="str">
            <v>Aportaciones Federales</v>
          </cell>
          <cell r="P1403" t="str">
            <v>I003</v>
          </cell>
          <cell r="Q1403" t="str">
            <v>FAIS Entidades</v>
          </cell>
          <cell r="R1403">
            <v>33</v>
          </cell>
          <cell r="S1403" t="str">
            <v>Aportaciones Federales para Entidades Federativas y Municipios</v>
          </cell>
          <cell r="T1403" t="str">
            <v>SECRETARÍA DE DESARROLLO SOCIAL DEL GOBIERNO DEL ESTADO DE YUCATÁN</v>
          </cell>
          <cell r="U1403">
            <v>10</v>
          </cell>
          <cell r="V1403" t="str">
            <v>Vivienda</v>
          </cell>
          <cell r="W1403">
            <v>2</v>
          </cell>
          <cell r="X1403" t="str">
            <v>Proyecto de Inversión de Infraestructura Social</v>
          </cell>
          <cell r="Z1403">
            <v>42552</v>
          </cell>
          <cell r="AA1403">
            <v>42583</v>
          </cell>
          <cell r="AB1403" t="str">
            <v>CALLE 84 INTERIOR SN COLONIA CHOBENCHE, 97970 TEKAX DE ÁLVARO OBREGÓN, TEKAX YUCATÁN ENTRE CALLE 49 Y CALLE 51, CALLE 80 CASA DE COLOR VERDE CON MAL</v>
          </cell>
          <cell r="AC1403">
            <v>1</v>
          </cell>
          <cell r="AD1403" t="str">
            <v>Coparticipación Federal-Estatal</v>
          </cell>
          <cell r="AE1403">
            <v>1</v>
          </cell>
          <cell r="AF1403" t="str">
            <v>En Ejecución</v>
          </cell>
          <cell r="AH1403">
            <v>218999.26</v>
          </cell>
        </row>
        <row r="1404">
          <cell r="B1404" t="str">
            <v>YUC16160300805024</v>
          </cell>
          <cell r="C1404" t="str">
            <v>Programa De Mejoramiento De Vivienda En La Modalidad De Equipamiento De Estufas Ecologicas - 324273</v>
          </cell>
          <cell r="D1404" t="str">
            <v>324273</v>
          </cell>
          <cell r="E1404">
            <v>31</v>
          </cell>
          <cell r="F1404" t="str">
            <v>Yucatán</v>
          </cell>
          <cell r="G1404">
            <v>79</v>
          </cell>
          <cell r="H1404" t="str">
            <v>Tekax</v>
          </cell>
          <cell r="I1404">
            <v>1</v>
          </cell>
          <cell r="J1404" t="str">
            <v>Tekax de Álvaro Obregón</v>
          </cell>
          <cell r="K1404">
            <v>-89.288055</v>
          </cell>
          <cell r="L1404">
            <v>20.201944000000001</v>
          </cell>
          <cell r="M1404" t="str">
            <v>Urbano</v>
          </cell>
          <cell r="N1404">
            <v>2</v>
          </cell>
          <cell r="O1404" t="str">
            <v>Aportaciones Federales</v>
          </cell>
          <cell r="P1404" t="str">
            <v>I003</v>
          </cell>
          <cell r="Q1404" t="str">
            <v>FAIS Entidades</v>
          </cell>
          <cell r="R1404">
            <v>33</v>
          </cell>
          <cell r="S1404" t="str">
            <v>Aportaciones Federales para Entidades Federativas y Municipios</v>
          </cell>
          <cell r="T1404" t="str">
            <v>SECRETARÍA DE DESARROLLO SOCIAL DEL GOBIERNO DEL ESTADO DE YUCATÁN</v>
          </cell>
          <cell r="U1404">
            <v>10</v>
          </cell>
          <cell r="V1404" t="str">
            <v>Vivienda</v>
          </cell>
          <cell r="W1404">
            <v>2</v>
          </cell>
          <cell r="X1404" t="str">
            <v>Proyecto de Inversión de Infraestructura Social</v>
          </cell>
          <cell r="Z1404">
            <v>42552</v>
          </cell>
          <cell r="AA1404">
            <v>42583</v>
          </cell>
          <cell r="AB1404" t="str">
            <v>CALLE 36 INTERIOR SN COLONIA YOCCHENKAX, 97970 TEKAX DE ÁLVARO OBREGÓN, TEKAX YUCATÁN ENTRE CALLE 47 Y CALLE 49, CALLE 38 CASA DE COLOR GRIS TIENE U</v>
          </cell>
          <cell r="AC1404">
            <v>1</v>
          </cell>
          <cell r="AD1404" t="str">
            <v>Coparticipación Federal-Estatal</v>
          </cell>
          <cell r="AE1404">
            <v>1</v>
          </cell>
          <cell r="AF1404" t="str">
            <v>En Ejecución</v>
          </cell>
          <cell r="AH1404">
            <v>158999.48000000001</v>
          </cell>
        </row>
        <row r="1405">
          <cell r="B1405" t="str">
            <v>YUC16160300805025</v>
          </cell>
          <cell r="C1405" t="str">
            <v>Programa De Mejoramiento De Vivienda En La Modalidad De Equipamiento De Estufas Ecologicas - 324270</v>
          </cell>
          <cell r="D1405" t="str">
            <v>324270</v>
          </cell>
          <cell r="E1405">
            <v>31</v>
          </cell>
          <cell r="F1405" t="str">
            <v>Yucatán</v>
          </cell>
          <cell r="G1405">
            <v>79</v>
          </cell>
          <cell r="H1405" t="str">
            <v>Tekax</v>
          </cell>
          <cell r="I1405">
            <v>1</v>
          </cell>
          <cell r="J1405" t="str">
            <v>Tekax de Álvaro Obregón</v>
          </cell>
          <cell r="K1405">
            <v>-89.288055</v>
          </cell>
          <cell r="L1405">
            <v>20.201944000000001</v>
          </cell>
          <cell r="M1405" t="str">
            <v>Urbano</v>
          </cell>
          <cell r="N1405">
            <v>2</v>
          </cell>
          <cell r="O1405" t="str">
            <v>Aportaciones Federales</v>
          </cell>
          <cell r="P1405" t="str">
            <v>I003</v>
          </cell>
          <cell r="Q1405" t="str">
            <v>FAIS Entidades</v>
          </cell>
          <cell r="R1405">
            <v>33</v>
          </cell>
          <cell r="S1405" t="str">
            <v>Aportaciones Federales para Entidades Federativas y Municipios</v>
          </cell>
          <cell r="T1405" t="str">
            <v>SECRETARÍA DE DESARROLLO SOCIAL DEL GOBIERNO DEL ESTADO DE YUCATÁN</v>
          </cell>
          <cell r="U1405">
            <v>10</v>
          </cell>
          <cell r="V1405" t="str">
            <v>Vivienda</v>
          </cell>
          <cell r="W1405">
            <v>2</v>
          </cell>
          <cell r="X1405" t="str">
            <v>Proyecto de Inversión de Infraestructura Social</v>
          </cell>
          <cell r="Z1405">
            <v>42552</v>
          </cell>
          <cell r="AA1405">
            <v>42583</v>
          </cell>
          <cell r="AB1405" t="str">
            <v>CALLE 46 INTERIOR SN COLONIA LAZARO CARDENAS, 97970 TEKAX DE ÁLVARO OBREGÓN, TEKAX YUCATÁN ENTRE CALLE 33 Y CALLE 35, CALLE 48 CASA DE COLOR AMARILL</v>
          </cell>
          <cell r="AC1405">
            <v>1</v>
          </cell>
          <cell r="AD1405" t="str">
            <v>Coparticipación Federal-Estatal</v>
          </cell>
          <cell r="AE1405">
            <v>1</v>
          </cell>
          <cell r="AF1405" t="str">
            <v>En Ejecución</v>
          </cell>
          <cell r="AH1405">
            <v>407998.64</v>
          </cell>
        </row>
        <row r="1406">
          <cell r="B1406" t="str">
            <v>YUC16160300805026</v>
          </cell>
          <cell r="C1406" t="str">
            <v>Programa De Mejoramiento De Vivienda En La Modalidad De Equipamiento De Estufas Ecologicas - 324267</v>
          </cell>
          <cell r="D1406" t="str">
            <v>324267</v>
          </cell>
          <cell r="E1406">
            <v>31</v>
          </cell>
          <cell r="F1406" t="str">
            <v>Yucatán</v>
          </cell>
          <cell r="G1406">
            <v>79</v>
          </cell>
          <cell r="H1406" t="str">
            <v>Tekax</v>
          </cell>
          <cell r="I1406">
            <v>1</v>
          </cell>
          <cell r="J1406" t="str">
            <v>Tekax de Álvaro Obregón</v>
          </cell>
          <cell r="K1406">
            <v>-89.288055</v>
          </cell>
          <cell r="L1406">
            <v>20.201944000000001</v>
          </cell>
          <cell r="M1406" t="str">
            <v>Urbano</v>
          </cell>
          <cell r="N1406">
            <v>2</v>
          </cell>
          <cell r="O1406" t="str">
            <v>Aportaciones Federales</v>
          </cell>
          <cell r="P1406" t="str">
            <v>I003</v>
          </cell>
          <cell r="Q1406" t="str">
            <v>FAIS Entidades</v>
          </cell>
          <cell r="R1406">
            <v>33</v>
          </cell>
          <cell r="S1406" t="str">
            <v>Aportaciones Federales para Entidades Federativas y Municipios</v>
          </cell>
          <cell r="T1406" t="str">
            <v>SECRETARÍA DE DESARROLLO SOCIAL DEL GOBIERNO DEL ESTADO DE YUCATÁN</v>
          </cell>
          <cell r="U1406">
            <v>10</v>
          </cell>
          <cell r="V1406" t="str">
            <v>Vivienda</v>
          </cell>
          <cell r="W1406">
            <v>2</v>
          </cell>
          <cell r="X1406" t="str">
            <v>Proyecto de Inversión de Infraestructura Social</v>
          </cell>
          <cell r="Z1406">
            <v>42552</v>
          </cell>
          <cell r="AA1406">
            <v>42583</v>
          </cell>
          <cell r="AB1406" t="str">
            <v>CALLE 54 INTERIOR SN COLONIA SAN IGNACIO, 97970 TEKAX DE ÁLVARO OBREGÓN, TEKAX YUCATÁN ENTRE CALLE 31 Y CALLE 33, CALLE 56 CASA DE COLOR VERDE CON U</v>
          </cell>
          <cell r="AC1406">
            <v>1</v>
          </cell>
          <cell r="AD1406" t="str">
            <v>Coparticipación Federal-Estatal</v>
          </cell>
          <cell r="AE1406">
            <v>1</v>
          </cell>
          <cell r="AF1406" t="str">
            <v>En Ejecución</v>
          </cell>
          <cell r="AH1406">
            <v>152999.48000000001</v>
          </cell>
        </row>
        <row r="1407">
          <cell r="B1407" t="str">
            <v>YUC16160300805027</v>
          </cell>
          <cell r="C1407" t="str">
            <v>Programa De Mejoramiento De Vivienda En La Modalidad De Equipamiento De Estufas Ecologicas - 324262</v>
          </cell>
          <cell r="D1407" t="str">
            <v>324262</v>
          </cell>
          <cell r="E1407">
            <v>31</v>
          </cell>
          <cell r="F1407" t="str">
            <v>Yucatán</v>
          </cell>
          <cell r="G1407">
            <v>79</v>
          </cell>
          <cell r="H1407" t="str">
            <v>Tekax</v>
          </cell>
          <cell r="I1407">
            <v>1</v>
          </cell>
          <cell r="J1407" t="str">
            <v>Tekax de Álvaro Obregón</v>
          </cell>
          <cell r="K1407">
            <v>-89.288055</v>
          </cell>
          <cell r="L1407">
            <v>20.201944000000001</v>
          </cell>
          <cell r="M1407" t="str">
            <v>Urbano</v>
          </cell>
          <cell r="N1407">
            <v>2</v>
          </cell>
          <cell r="O1407" t="str">
            <v>Aportaciones Federales</v>
          </cell>
          <cell r="P1407" t="str">
            <v>I003</v>
          </cell>
          <cell r="Q1407" t="str">
            <v>FAIS Entidades</v>
          </cell>
          <cell r="R1407">
            <v>33</v>
          </cell>
          <cell r="S1407" t="str">
            <v>Aportaciones Federales para Entidades Federativas y Municipios</v>
          </cell>
          <cell r="T1407" t="str">
            <v>SECRETARÍA DE DESARROLLO SOCIAL DEL GOBIERNO DEL ESTADO DE YUCATÁN</v>
          </cell>
          <cell r="U1407">
            <v>10</v>
          </cell>
          <cell r="V1407" t="str">
            <v>Vivienda</v>
          </cell>
          <cell r="W1407">
            <v>2</v>
          </cell>
          <cell r="X1407" t="str">
            <v>Proyecto de Inversión de Infraestructura Social</v>
          </cell>
          <cell r="Z1407">
            <v>42552</v>
          </cell>
          <cell r="AA1407">
            <v>42583</v>
          </cell>
          <cell r="AB1407" t="str">
            <v>CALLE 51 INTERIOR SN COLONIA TEKAX DE ÁLVARO OBREGÓN, 97970 TEKAX DE ÁLVARO OBREGÓN, TEKAX YUCATÁN ENTRE CALLE 70 Y CALLE 72, CALLE 49 LA CASA SE EN</v>
          </cell>
          <cell r="AC1407">
            <v>1</v>
          </cell>
          <cell r="AD1407" t="str">
            <v>Coparticipación Federal-Estatal</v>
          </cell>
          <cell r="AE1407">
            <v>1</v>
          </cell>
          <cell r="AF1407" t="str">
            <v>En Ejecución</v>
          </cell>
          <cell r="AH1407">
            <v>326998.90000000002</v>
          </cell>
        </row>
        <row r="1408">
          <cell r="B1408" t="str">
            <v>YUC16160300805028</v>
          </cell>
          <cell r="C1408" t="str">
            <v>Programa De Mejoramiento De Vivienda En La Modalidad De Equipamiento De Estufas Ecologicas - 324297</v>
          </cell>
          <cell r="D1408" t="str">
            <v>324297</v>
          </cell>
          <cell r="E1408">
            <v>31</v>
          </cell>
          <cell r="F1408" t="str">
            <v>Yucatán</v>
          </cell>
          <cell r="G1408">
            <v>79</v>
          </cell>
          <cell r="H1408" t="str">
            <v>Tekax</v>
          </cell>
          <cell r="I1408">
            <v>1</v>
          </cell>
          <cell r="J1408" t="str">
            <v>Tekax de Álvaro Obregón</v>
          </cell>
          <cell r="K1408">
            <v>-89.288055</v>
          </cell>
          <cell r="L1408">
            <v>20.201944000000001</v>
          </cell>
          <cell r="M1408" t="str">
            <v>Urbano</v>
          </cell>
          <cell r="N1408">
            <v>2</v>
          </cell>
          <cell r="O1408" t="str">
            <v>Aportaciones Federales</v>
          </cell>
          <cell r="P1408" t="str">
            <v>I003</v>
          </cell>
          <cell r="Q1408" t="str">
            <v>FAIS Entidades</v>
          </cell>
          <cell r="R1408">
            <v>33</v>
          </cell>
          <cell r="S1408" t="str">
            <v>Aportaciones Federales para Entidades Federativas y Municipios</v>
          </cell>
          <cell r="T1408" t="str">
            <v>SECRETARÍA DE DESARROLLO SOCIAL DEL GOBIERNO DEL ESTADO DE YUCATÁN</v>
          </cell>
          <cell r="U1408">
            <v>10</v>
          </cell>
          <cell r="V1408" t="str">
            <v>Vivienda</v>
          </cell>
          <cell r="W1408">
            <v>2</v>
          </cell>
          <cell r="X1408" t="str">
            <v>Proyecto de Inversión de Infraestructura Social</v>
          </cell>
          <cell r="Z1408">
            <v>42552</v>
          </cell>
          <cell r="AA1408">
            <v>42583</v>
          </cell>
          <cell r="AB1408" t="str">
            <v>CALLE 57 INTERIOR SN COLONIA YOCCHENKAX, 97970 TEKAX DE ÁLVARO OBREGÓN, TEKAX YUCATÁN ENTRE CALLE 20 Y CALLE 22, CALLE 55 CASA DE COLOR BLANCO A 100</v>
          </cell>
          <cell r="AC1408">
            <v>1</v>
          </cell>
          <cell r="AD1408" t="str">
            <v>Coparticipación Federal-Estatal</v>
          </cell>
          <cell r="AE1408">
            <v>1</v>
          </cell>
          <cell r="AF1408" t="str">
            <v>En Ejecución</v>
          </cell>
          <cell r="AH1408">
            <v>263999.12</v>
          </cell>
        </row>
        <row r="1409">
          <cell r="B1409" t="str">
            <v>YUC16160300805029</v>
          </cell>
          <cell r="C1409" t="str">
            <v>Programa De Mejoramiento De Vivienda En La Modalidad De Equipamiento De Estufas Ecologicas - 324290</v>
          </cell>
          <cell r="D1409" t="str">
            <v>324290</v>
          </cell>
          <cell r="E1409">
            <v>31</v>
          </cell>
          <cell r="F1409" t="str">
            <v>Yucatán</v>
          </cell>
          <cell r="G1409">
            <v>79</v>
          </cell>
          <cell r="H1409" t="str">
            <v>Tekax</v>
          </cell>
          <cell r="I1409">
            <v>1</v>
          </cell>
          <cell r="J1409" t="str">
            <v>Tekax de Álvaro Obregón</v>
          </cell>
          <cell r="K1409">
            <v>-89.288055</v>
          </cell>
          <cell r="L1409">
            <v>20.201944000000001</v>
          </cell>
          <cell r="M1409" t="str">
            <v>Urbano</v>
          </cell>
          <cell r="N1409">
            <v>2</v>
          </cell>
          <cell r="O1409" t="str">
            <v>Aportaciones Federales</v>
          </cell>
          <cell r="P1409" t="str">
            <v>I003</v>
          </cell>
          <cell r="Q1409" t="str">
            <v>FAIS Entidades</v>
          </cell>
          <cell r="R1409">
            <v>33</v>
          </cell>
          <cell r="S1409" t="str">
            <v>Aportaciones Federales para Entidades Federativas y Municipios</v>
          </cell>
          <cell r="T1409" t="str">
            <v>SECRETARÍA DE DESARROLLO SOCIAL DEL GOBIERNO DEL ESTADO DE YUCATÁN</v>
          </cell>
          <cell r="U1409">
            <v>10</v>
          </cell>
          <cell r="V1409" t="str">
            <v>Vivienda</v>
          </cell>
          <cell r="W1409">
            <v>2</v>
          </cell>
          <cell r="X1409" t="str">
            <v>Proyecto de Inversión de Infraestructura Social</v>
          </cell>
          <cell r="Z1409">
            <v>42552</v>
          </cell>
          <cell r="AA1409">
            <v>42583</v>
          </cell>
          <cell r="AB1409" t="str">
            <v>CALLE 30 INTERIOR SN COLONIA CHUNCHUCUN, 97970 TEKAX DE ÁLVARO OBREGÓN, TEKAX YUCATÁN ENTRE CALLE 41 Y CALLE 43, CALLE 32 CASA DE COLOR VERDE TIENE</v>
          </cell>
          <cell r="AC1409">
            <v>1</v>
          </cell>
          <cell r="AD1409" t="str">
            <v>Coparticipación Federal-Estatal</v>
          </cell>
          <cell r="AE1409">
            <v>1</v>
          </cell>
          <cell r="AF1409" t="str">
            <v>En Ejecución</v>
          </cell>
          <cell r="AH1409">
            <v>317998.94</v>
          </cell>
        </row>
        <row r="1410">
          <cell r="B1410" t="str">
            <v>YUC16160300805030</v>
          </cell>
          <cell r="C1410" t="str">
            <v>Programa De Mejoramiento De Vivienda En La Modalidad De Equipamiento De Estufas Ecologicas - 324284</v>
          </cell>
          <cell r="D1410" t="str">
            <v>324284</v>
          </cell>
          <cell r="E1410">
            <v>31</v>
          </cell>
          <cell r="F1410" t="str">
            <v>Yucatán</v>
          </cell>
          <cell r="G1410">
            <v>79</v>
          </cell>
          <cell r="H1410" t="str">
            <v>Tekax</v>
          </cell>
          <cell r="I1410">
            <v>1</v>
          </cell>
          <cell r="J1410" t="str">
            <v>Tekax de Álvaro Obregón</v>
          </cell>
          <cell r="K1410">
            <v>-89.288055</v>
          </cell>
          <cell r="L1410">
            <v>20.201944000000001</v>
          </cell>
          <cell r="M1410" t="str">
            <v>Urbano</v>
          </cell>
          <cell r="N1410">
            <v>2</v>
          </cell>
          <cell r="O1410" t="str">
            <v>Aportaciones Federales</v>
          </cell>
          <cell r="P1410" t="str">
            <v>I003</v>
          </cell>
          <cell r="Q1410" t="str">
            <v>FAIS Entidades</v>
          </cell>
          <cell r="R1410">
            <v>33</v>
          </cell>
          <cell r="S1410" t="str">
            <v>Aportaciones Federales para Entidades Federativas y Municipios</v>
          </cell>
          <cell r="T1410" t="str">
            <v>SECRETARÍA DE DESARROLLO SOCIAL DEL GOBIERNO DEL ESTADO DE YUCATÁN</v>
          </cell>
          <cell r="U1410">
            <v>10</v>
          </cell>
          <cell r="V1410" t="str">
            <v>Vivienda</v>
          </cell>
          <cell r="W1410">
            <v>2</v>
          </cell>
          <cell r="X1410" t="str">
            <v>Proyecto de Inversión de Infraestructura Social</v>
          </cell>
          <cell r="Z1410">
            <v>42552</v>
          </cell>
          <cell r="AA1410">
            <v>42583</v>
          </cell>
          <cell r="AB1410" t="str">
            <v>CALLE 36 INTERIOR SN COLONIA PADRE ETERNO, 97970 TEKAX DE ÁLVARO OBREGÓN, TEKAX YUCATÁN ENTRE CALLE 57 Y CALLE 59, CALLE 38 CASA DE COLOR AZUL TIENE</v>
          </cell>
          <cell r="AC1410">
            <v>1</v>
          </cell>
          <cell r="AD1410" t="str">
            <v>Coparticipación Federal-Estatal</v>
          </cell>
          <cell r="AE1410">
            <v>1</v>
          </cell>
          <cell r="AF1410" t="str">
            <v>En Ejecución</v>
          </cell>
          <cell r="AH1410">
            <v>149999.5</v>
          </cell>
        </row>
        <row r="1411">
          <cell r="B1411" t="str">
            <v>YUC16160300805031</v>
          </cell>
          <cell r="C1411" t="str">
            <v>Programa De Mejoramiento De Vivienda En La Modalidad De Equipamiento De Estufas Ecologicas - 324254</v>
          </cell>
          <cell r="D1411" t="str">
            <v>324254</v>
          </cell>
          <cell r="E1411">
            <v>31</v>
          </cell>
          <cell r="F1411" t="str">
            <v>Yucatán</v>
          </cell>
          <cell r="G1411">
            <v>79</v>
          </cell>
          <cell r="H1411" t="str">
            <v>Tekax</v>
          </cell>
          <cell r="I1411">
            <v>1</v>
          </cell>
          <cell r="J1411" t="str">
            <v>Tekax de Álvaro Obregón</v>
          </cell>
          <cell r="K1411">
            <v>-89.288055</v>
          </cell>
          <cell r="L1411">
            <v>20.201944000000001</v>
          </cell>
          <cell r="M1411" t="str">
            <v>Urbano</v>
          </cell>
          <cell r="N1411">
            <v>2</v>
          </cell>
          <cell r="O1411" t="str">
            <v>Aportaciones Federales</v>
          </cell>
          <cell r="P1411" t="str">
            <v>I003</v>
          </cell>
          <cell r="Q1411" t="str">
            <v>FAIS Entidades</v>
          </cell>
          <cell r="R1411">
            <v>33</v>
          </cell>
          <cell r="S1411" t="str">
            <v>Aportaciones Federales para Entidades Federativas y Municipios</v>
          </cell>
          <cell r="T1411" t="str">
            <v>SECRETARÍA DE DESARROLLO SOCIAL DEL GOBIERNO DEL ESTADO DE YUCATÁN</v>
          </cell>
          <cell r="U1411">
            <v>10</v>
          </cell>
          <cell r="V1411" t="str">
            <v>Vivienda</v>
          </cell>
          <cell r="W1411">
            <v>2</v>
          </cell>
          <cell r="X1411" t="str">
            <v>Proyecto de Inversión de Infraestructura Social</v>
          </cell>
          <cell r="Z1411">
            <v>42705</v>
          </cell>
          <cell r="AA1411">
            <v>42705</v>
          </cell>
          <cell r="AB1411" t="str">
            <v>CALLE 64 INTERIOR SN COLONIA SOLIDARIDAD, 97970 TEKAX DE ÁLVARO OBREGÓN, TEKAX YUCATÁN ENTRE CALLE 35 Y CALLE 37, CALLE 62 CASA DE COLOR BLANCA CON</v>
          </cell>
          <cell r="AC1411">
            <v>1</v>
          </cell>
          <cell r="AD1411" t="str">
            <v>Coparticipación Federal-Estatal</v>
          </cell>
          <cell r="AE1411">
            <v>1</v>
          </cell>
          <cell r="AF1411" t="str">
            <v>En Ejecución</v>
          </cell>
          <cell r="AH1411">
            <v>425998.58</v>
          </cell>
        </row>
        <row r="1412">
          <cell r="B1412" t="str">
            <v>YUC00160300805032</v>
          </cell>
          <cell r="C1412" t="str">
            <v>Mejoramiento Integral De Vivienda Consistente En Construcción De 23     Recamaras - 110540</v>
          </cell>
          <cell r="D1412" t="str">
            <v>06-16-0553</v>
          </cell>
          <cell r="E1412">
            <v>31</v>
          </cell>
          <cell r="F1412" t="str">
            <v>Yucatán</v>
          </cell>
          <cell r="G1412">
            <v>79</v>
          </cell>
          <cell r="H1412" t="str">
            <v>Tekax</v>
          </cell>
          <cell r="I1412">
            <v>2</v>
          </cell>
          <cell r="J1412" t="str">
            <v>Becanchén</v>
          </cell>
          <cell r="K1412">
            <v>-89.216943999999998</v>
          </cell>
          <cell r="L1412">
            <v>19.874165999999999</v>
          </cell>
          <cell r="M1412" t="str">
            <v>Rural</v>
          </cell>
          <cell r="N1412">
            <v>2</v>
          </cell>
          <cell r="O1412" t="str">
            <v>Aportaciones Federales</v>
          </cell>
          <cell r="P1412" t="str">
            <v>I003</v>
          </cell>
          <cell r="Q1412" t="str">
            <v>FAIS Entidades</v>
          </cell>
          <cell r="R1412">
            <v>33</v>
          </cell>
          <cell r="S1412" t="str">
            <v>Aportaciones Federales para Entidades Federativas y Municipios</v>
          </cell>
          <cell r="T1412" t="str">
            <v>INSTITUTO DE VIVIENDA DEL ESTADO DE YUCATÁN</v>
          </cell>
          <cell r="U1412">
            <v>10</v>
          </cell>
          <cell r="V1412" t="str">
            <v>Vivienda</v>
          </cell>
          <cell r="W1412">
            <v>2</v>
          </cell>
          <cell r="X1412" t="str">
            <v>Proyecto de Inversión de Infraestructura Social</v>
          </cell>
          <cell r="Z1412">
            <v>42620</v>
          </cell>
          <cell r="AA1412">
            <v>42614</v>
          </cell>
          <cell r="AB1412" t="str">
            <v>CALLE 22 INTERIOR SN COLONIA BECANCHEN, 97984 BECANCHÉN, TEKAX YUCATÁN ENTRE CALLE 17 Y CALLE 15, CALLE 24 CALLE NUMERO CRUZAMIENTOS 22 SN 17 Y 15 2</v>
          </cell>
          <cell r="AC1412">
            <v>1</v>
          </cell>
          <cell r="AD1412" t="str">
            <v>Coparticipación Federal-Estatal</v>
          </cell>
          <cell r="AE1412">
            <v>1</v>
          </cell>
          <cell r="AF1412" t="str">
            <v>En Ejecución</v>
          </cell>
          <cell r="AH1412">
            <v>1035000</v>
          </cell>
        </row>
        <row r="1413">
          <cell r="B1413" t="str">
            <v>YUC00160300805586</v>
          </cell>
          <cell r="C1413" t="str">
            <v>Mejoramiento Integral De Vivienda Consistente En Construcción De 20 Recamaras</v>
          </cell>
          <cell r="D1413" t="str">
            <v>06-16-0474</v>
          </cell>
          <cell r="E1413">
            <v>31</v>
          </cell>
          <cell r="F1413" t="str">
            <v>Yucatán</v>
          </cell>
          <cell r="G1413">
            <v>23</v>
          </cell>
          <cell r="H1413" t="str">
            <v>Chocholá</v>
          </cell>
          <cell r="I1413">
            <v>1</v>
          </cell>
          <cell r="J1413" t="str">
            <v>Chocholá</v>
          </cell>
          <cell r="K1413">
            <v>-89.829722000000004</v>
          </cell>
          <cell r="L1413">
            <v>20.750833</v>
          </cell>
          <cell r="M1413" t="str">
            <v>Urbano</v>
          </cell>
          <cell r="N1413">
            <v>2</v>
          </cell>
          <cell r="O1413" t="str">
            <v>Aportaciones Federales</v>
          </cell>
          <cell r="P1413" t="str">
            <v>I003</v>
          </cell>
          <cell r="Q1413" t="str">
            <v>FAIS Entidades</v>
          </cell>
          <cell r="R1413">
            <v>33</v>
          </cell>
          <cell r="S1413" t="str">
            <v>Aportaciones Federales para Entidades Federativas y Municipios</v>
          </cell>
          <cell r="T1413" t="str">
            <v>INSTITUTO DE VIVIENDA DEL ESTADO DE YUCATÁN</v>
          </cell>
          <cell r="U1413">
            <v>10</v>
          </cell>
          <cell r="V1413" t="str">
            <v>Vivienda</v>
          </cell>
          <cell r="W1413">
            <v>2</v>
          </cell>
          <cell r="X1413" t="str">
            <v>Proyecto de Inversión de Infraestructura Social</v>
          </cell>
          <cell r="Z1413">
            <v>42542</v>
          </cell>
          <cell r="AA1413">
            <v>42552</v>
          </cell>
          <cell r="AB1413" t="str">
            <v>CALLE 15 INTERIOR SN PUEBLO CHOCHOLA, 97816</v>
          </cell>
          <cell r="AC1413">
            <v>1</v>
          </cell>
          <cell r="AD1413" t="str">
            <v>Coparticipación Federal-Estatal</v>
          </cell>
          <cell r="AE1413">
            <v>1</v>
          </cell>
          <cell r="AF1413" t="str">
            <v>En Ejecución</v>
          </cell>
          <cell r="AH1413">
            <v>180000</v>
          </cell>
        </row>
        <row r="1414">
          <cell r="B1414" t="str">
            <v>YUC00160300805587</v>
          </cell>
          <cell r="C1414" t="str">
            <v>Construcción De Cuartos Adicionales - 279633</v>
          </cell>
          <cell r="D1414" t="str">
            <v>279633</v>
          </cell>
          <cell r="E1414">
            <v>31</v>
          </cell>
          <cell r="F1414" t="str">
            <v>Yucatán</v>
          </cell>
          <cell r="G1414">
            <v>23</v>
          </cell>
          <cell r="H1414" t="str">
            <v>Chocholá</v>
          </cell>
          <cell r="I1414">
            <v>1</v>
          </cell>
          <cell r="J1414" t="str">
            <v>Chocholá</v>
          </cell>
          <cell r="K1414">
            <v>-89.829722000000004</v>
          </cell>
          <cell r="L1414">
            <v>20.750833</v>
          </cell>
          <cell r="M1414" t="str">
            <v>Urbano</v>
          </cell>
          <cell r="N1414">
            <v>2</v>
          </cell>
          <cell r="O1414" t="str">
            <v>Aportaciones Federales</v>
          </cell>
          <cell r="P1414" t="str">
            <v>I003</v>
          </cell>
          <cell r="Q1414" t="str">
            <v>FAIS Entidades</v>
          </cell>
          <cell r="R1414">
            <v>33</v>
          </cell>
          <cell r="S1414" t="str">
            <v>Aportaciones Federales para Entidades Federativas y Municipios</v>
          </cell>
          <cell r="T1414" t="str">
            <v>INSTITUTO DE VIVIENDA DEL ESTADO DE YUCATÁN</v>
          </cell>
          <cell r="U1414">
            <v>10</v>
          </cell>
          <cell r="V1414" t="str">
            <v>Vivienda</v>
          </cell>
          <cell r="W1414">
            <v>2</v>
          </cell>
          <cell r="X1414" t="str">
            <v>Proyecto de Inversión de Infraestructura Social</v>
          </cell>
          <cell r="Z1414">
            <v>42542</v>
          </cell>
          <cell r="AA1414">
            <v>42559</v>
          </cell>
          <cell r="AB1414" t="str">
            <v>CALLE 20 INTERIOR SN PUEBLO CHOCHOLA, 97816 CHOCHOLÁ, CHOCHOLÁ YUCATÁN ENTRE CALLE 13 Y CALLE 15, CALLE 22 20 S/N 13 Y 15 28 S/N 27 24 103 21 Y 23 2</v>
          </cell>
          <cell r="AC1414">
            <v>0</v>
          </cell>
          <cell r="AE1414">
            <v>1</v>
          </cell>
          <cell r="AF1414" t="str">
            <v>En Ejecución</v>
          </cell>
          <cell r="AH1414">
            <v>180000</v>
          </cell>
        </row>
        <row r="1415">
          <cell r="B1415" t="str">
            <v>YUC00160300805876</v>
          </cell>
          <cell r="C1415" t="str">
            <v>Construccion De Noventa Y Tres Techos Firmes En Diversas Localidades Del Municipio De Sotuta - 324266</v>
          </cell>
          <cell r="D1415" t="str">
            <v>324266</v>
          </cell>
          <cell r="E1415">
            <v>31</v>
          </cell>
          <cell r="F1415" t="str">
            <v>Yucatán</v>
          </cell>
          <cell r="G1415">
            <v>69</v>
          </cell>
          <cell r="H1415" t="str">
            <v>Sotuta</v>
          </cell>
          <cell r="I1415">
            <v>1</v>
          </cell>
          <cell r="J1415" t="str">
            <v>Sotuta</v>
          </cell>
          <cell r="K1415">
            <v>-89.006111000000004</v>
          </cell>
          <cell r="L1415">
            <v>20.595832999999999</v>
          </cell>
          <cell r="M1415" t="str">
            <v>Urbano</v>
          </cell>
          <cell r="N1415">
            <v>2</v>
          </cell>
          <cell r="O1415" t="str">
            <v>Aportaciones Federales</v>
          </cell>
          <cell r="P1415" t="str">
            <v>I004</v>
          </cell>
          <cell r="Q1415" t="str">
            <v>FAIS Municipal y de las Demarcaciones Territoriales del Distrito Federal</v>
          </cell>
          <cell r="R1415">
            <v>33</v>
          </cell>
          <cell r="S1415" t="str">
            <v>Aportaciones Federales para Entidades Federativas y Municipios</v>
          </cell>
          <cell r="T1415" t="str">
            <v>H AYUNTAMIENTO DE SOTUTA</v>
          </cell>
          <cell r="U1415">
            <v>10</v>
          </cell>
          <cell r="V1415" t="str">
            <v>Vivienda</v>
          </cell>
          <cell r="W1415">
            <v>2</v>
          </cell>
          <cell r="X1415" t="str">
            <v>Proyecto de Inversión de Infraestructura Social</v>
          </cell>
          <cell r="Z1415">
            <v>42705</v>
          </cell>
          <cell r="AA1415">
            <v>42735</v>
          </cell>
          <cell r="AB1415" t="str">
            <v>CALLE 21 PUEBLO SOTUTA, 97690 SOTUTA, SOTUTA YUCATÁN ENTRE CALLE 18 Y CALLE 20, CALLE 19 COSTADO IZQUIERDO DE LA IGLESIA CATOLICA DEL CENTRO</v>
          </cell>
          <cell r="AC1415">
            <v>0</v>
          </cell>
          <cell r="AE1415">
            <v>1</v>
          </cell>
          <cell r="AF1415" t="str">
            <v>En Ejecución</v>
          </cell>
          <cell r="AH1415">
            <v>952714.85</v>
          </cell>
        </row>
        <row r="1416">
          <cell r="B1416" t="str">
            <v>YUC00160300805877</v>
          </cell>
          <cell r="C1416" t="str">
            <v>33901 Subcontratacion De Servicios Con Terceros - 323539</v>
          </cell>
          <cell r="D1416" t="str">
            <v>323539</v>
          </cell>
          <cell r="E1416">
            <v>31</v>
          </cell>
          <cell r="F1416" t="str">
            <v>Yucatán</v>
          </cell>
          <cell r="G1416">
            <v>69</v>
          </cell>
          <cell r="H1416" t="str">
            <v>Sotuta</v>
          </cell>
          <cell r="I1416">
            <v>1</v>
          </cell>
          <cell r="J1416" t="str">
            <v>Sotuta</v>
          </cell>
          <cell r="K1416">
            <v>-89.006111000000004</v>
          </cell>
          <cell r="L1416">
            <v>20.595832999999999</v>
          </cell>
          <cell r="M1416" t="str">
            <v>Urbano</v>
          </cell>
          <cell r="N1416">
            <v>2</v>
          </cell>
          <cell r="O1416" t="str">
            <v>Aportaciones Federales</v>
          </cell>
          <cell r="P1416" t="str">
            <v>I004</v>
          </cell>
          <cell r="Q1416" t="str">
            <v>FAIS Municipal y de las Demarcaciones Territoriales del Distrito Federal</v>
          </cell>
          <cell r="R1416">
            <v>33</v>
          </cell>
          <cell r="S1416" t="str">
            <v>Aportaciones Federales para Entidades Federativas y Municipios</v>
          </cell>
          <cell r="T1416" t="str">
            <v>H AYUNTAMIENTO DE SOTUTA</v>
          </cell>
          <cell r="U1416">
            <v>0</v>
          </cell>
          <cell r="V1416" t="str">
            <v>Otros Proyectos</v>
          </cell>
          <cell r="W1416">
            <v>5</v>
          </cell>
          <cell r="X1416" t="str">
            <v>Otros proyectos de Inversión</v>
          </cell>
          <cell r="Z1416">
            <v>42522</v>
          </cell>
          <cell r="AA1416">
            <v>42643</v>
          </cell>
          <cell r="AB1416" t="str">
            <v>DADO QUE ES GASTO INDIRECTO EL PROYECTO SE UBICA EN LA CABECERA MUNICIPAL</v>
          </cell>
          <cell r="AC1416">
            <v>0</v>
          </cell>
          <cell r="AE1416">
            <v>1</v>
          </cell>
          <cell r="AF1416" t="str">
            <v>En Ejecución</v>
          </cell>
          <cell r="AH1416">
            <v>451240</v>
          </cell>
        </row>
        <row r="1417">
          <cell r="B1417" t="str">
            <v>YUC00160300805878</v>
          </cell>
          <cell r="C1417" t="str">
            <v>Construccion De Cuarenta Cuartos Dormitorio Treinta En Sotuta Cinco En La Localidad De Tabi Y Cinco En La Localidad De Zavala Del Municipi - 322950</v>
          </cell>
          <cell r="D1417" t="str">
            <v>322950</v>
          </cell>
          <cell r="E1417">
            <v>31</v>
          </cell>
          <cell r="F1417" t="str">
            <v>Yucatán</v>
          </cell>
          <cell r="G1417">
            <v>69</v>
          </cell>
          <cell r="H1417" t="str">
            <v>Sotuta</v>
          </cell>
          <cell r="I1417">
            <v>3</v>
          </cell>
          <cell r="J1417" t="str">
            <v>Tabí</v>
          </cell>
          <cell r="K1417">
            <v>-88.899165999999994</v>
          </cell>
          <cell r="L1417">
            <v>20.598610999999998</v>
          </cell>
          <cell r="M1417" t="str">
            <v>Rural</v>
          </cell>
          <cell r="N1417">
            <v>2</v>
          </cell>
          <cell r="O1417" t="str">
            <v>Aportaciones Federales</v>
          </cell>
          <cell r="P1417" t="str">
            <v>I004</v>
          </cell>
          <cell r="Q1417" t="str">
            <v>FAIS Municipal y de las Demarcaciones Territoriales del Distrito Federal</v>
          </cell>
          <cell r="R1417">
            <v>33</v>
          </cell>
          <cell r="S1417" t="str">
            <v>Aportaciones Federales para Entidades Federativas y Municipios</v>
          </cell>
          <cell r="T1417" t="str">
            <v>H AYUNTAMIENTO DE SOTUTA</v>
          </cell>
          <cell r="U1417">
            <v>10</v>
          </cell>
          <cell r="V1417" t="str">
            <v>Vivienda</v>
          </cell>
          <cell r="W1417">
            <v>2</v>
          </cell>
          <cell r="X1417" t="str">
            <v>Proyecto de Inversión de Infraestructura Social</v>
          </cell>
          <cell r="Z1417">
            <v>42607</v>
          </cell>
          <cell r="AA1417">
            <v>42674</v>
          </cell>
          <cell r="AB1417" t="str">
            <v>CALLE 21 EXHACIENDA TABI, 97695 TABÍ, SOTUTA YUCATÁN ENTRE CALLE 14 Y CALLE 12, CALLE SIN NOMBRE TRES CUADRAS Y MEDIA L ORIENTE DEL CENTRO SOBRE LA</v>
          </cell>
          <cell r="AC1417">
            <v>0</v>
          </cell>
          <cell r="AE1417">
            <v>1</v>
          </cell>
          <cell r="AF1417" t="str">
            <v>En Ejecución</v>
          </cell>
          <cell r="AH1417">
            <v>412454.85</v>
          </cell>
        </row>
        <row r="1418">
          <cell r="B1418" t="str">
            <v>YUC16160300805879</v>
          </cell>
          <cell r="C1418" t="str">
            <v>Construccion De Diez Cuartos Adicionales En Diversos Domicilios En Diversas Calles De La Localidad De Tabi Del Municipio De Sotuta Yucatan - 323706</v>
          </cell>
          <cell r="D1418" t="str">
            <v>323706</v>
          </cell>
          <cell r="E1418">
            <v>31</v>
          </cell>
          <cell r="F1418" t="str">
            <v>Yucatán</v>
          </cell>
          <cell r="G1418">
            <v>69</v>
          </cell>
          <cell r="H1418" t="str">
            <v>Sotuta</v>
          </cell>
          <cell r="I1418">
            <v>3</v>
          </cell>
          <cell r="J1418" t="str">
            <v>Tabí</v>
          </cell>
          <cell r="K1418">
            <v>-88.899165999999994</v>
          </cell>
          <cell r="L1418">
            <v>20.598610999999998</v>
          </cell>
          <cell r="M1418" t="str">
            <v>Rural</v>
          </cell>
          <cell r="N1418">
            <v>2</v>
          </cell>
          <cell r="O1418" t="str">
            <v>Aportaciones Federales</v>
          </cell>
          <cell r="P1418" t="str">
            <v>I004</v>
          </cell>
          <cell r="Q1418" t="str">
            <v>FAIS Municipal y de las Demarcaciones Territoriales del Distrito Federal</v>
          </cell>
          <cell r="R1418">
            <v>33</v>
          </cell>
          <cell r="S1418" t="str">
            <v>Aportaciones Federales para Entidades Federativas y Municipios</v>
          </cell>
          <cell r="T1418" t="str">
            <v>H AYUNTAMIENTO DE SOTUTA</v>
          </cell>
          <cell r="U1418">
            <v>10</v>
          </cell>
          <cell r="V1418" t="str">
            <v>Vivienda</v>
          </cell>
          <cell r="W1418">
            <v>2</v>
          </cell>
          <cell r="X1418" t="str">
            <v>Proyecto de Inversión de Infraestructura Social</v>
          </cell>
          <cell r="Z1418">
            <v>42644</v>
          </cell>
          <cell r="AA1418">
            <v>42719</v>
          </cell>
          <cell r="AB1418" t="str">
            <v>CALLE 18 PUEBLO TABI, 97695 TABÍ, SOTUTA YUCATÁN ENTRE CALLE 19 Y CALLE 21, CALLE 24 SE ENCUENTRA A ESPALDAS DE LA IGLESIA DEL CENTRO</v>
          </cell>
          <cell r="AC1418">
            <v>0</v>
          </cell>
          <cell r="AE1418">
            <v>1</v>
          </cell>
          <cell r="AF1418" t="str">
            <v>En Ejecución</v>
          </cell>
          <cell r="AH1418">
            <v>829665.12</v>
          </cell>
        </row>
        <row r="1419">
          <cell r="B1419" t="str">
            <v>YUC16160300805880</v>
          </cell>
          <cell r="C1419" t="str">
            <v>Construccion De Noventa Y Tres Techos Firmes En Diversas Localidades Del Municipio De Sotuta - 324269</v>
          </cell>
          <cell r="D1419" t="str">
            <v>324269</v>
          </cell>
          <cell r="E1419">
            <v>31</v>
          </cell>
          <cell r="F1419" t="str">
            <v>Yucatán</v>
          </cell>
          <cell r="G1419">
            <v>69</v>
          </cell>
          <cell r="H1419" t="str">
            <v>Sotuta</v>
          </cell>
          <cell r="I1419">
            <v>3</v>
          </cell>
          <cell r="J1419" t="str">
            <v>Tabí</v>
          </cell>
          <cell r="K1419">
            <v>-88.899165999999994</v>
          </cell>
          <cell r="L1419">
            <v>20.598610999999998</v>
          </cell>
          <cell r="M1419" t="str">
            <v>Rural</v>
          </cell>
          <cell r="N1419">
            <v>2</v>
          </cell>
          <cell r="O1419" t="str">
            <v>Aportaciones Federales</v>
          </cell>
          <cell r="P1419" t="str">
            <v>I004</v>
          </cell>
          <cell r="Q1419" t="str">
            <v>FAIS Municipal y de las Demarcaciones Territoriales del Distrito Federal</v>
          </cell>
          <cell r="R1419">
            <v>33</v>
          </cell>
          <cell r="S1419" t="str">
            <v>Aportaciones Federales para Entidades Federativas y Municipios</v>
          </cell>
          <cell r="T1419" t="str">
            <v>H AYUNTAMIENTO DE SOTUTA</v>
          </cell>
          <cell r="U1419">
            <v>10</v>
          </cell>
          <cell r="V1419" t="str">
            <v>Vivienda</v>
          </cell>
          <cell r="W1419">
            <v>2</v>
          </cell>
          <cell r="X1419" t="str">
            <v>Proyecto de Inversión de Infraestructura Social</v>
          </cell>
          <cell r="Z1419">
            <v>42705</v>
          </cell>
          <cell r="AA1419">
            <v>42735</v>
          </cell>
          <cell r="AB1419" t="str">
            <v>CALLE 21 PUEBLO SOTUTA, 97690 TABÍ, SOTUTA YUCATÁN ENTRE CALLE 24 Y CALLE 26, CALLE 23 ENTRADA ALA LOCALIDAD A CUADRA Y MEDIA SOBRE LA CALLE 21</v>
          </cell>
          <cell r="AC1419">
            <v>0</v>
          </cell>
          <cell r="AE1419">
            <v>1</v>
          </cell>
          <cell r="AF1419" t="str">
            <v>En Ejecución</v>
          </cell>
          <cell r="AH1419">
            <v>1095622.08</v>
          </cell>
        </row>
        <row r="1420">
          <cell r="B1420" t="str">
            <v>YUC16160300805882</v>
          </cell>
          <cell r="C1420" t="str">
            <v>Construccion De Cuarenta Cuartos Dormitorio Treinta En Sotuta Cinco En La Localidad De Tabi Y Cinco En La Localidad De Zavala Del Municipi - 323010</v>
          </cell>
          <cell r="D1420" t="str">
            <v>323010</v>
          </cell>
          <cell r="E1420">
            <v>31</v>
          </cell>
          <cell r="F1420" t="str">
            <v>Yucatán</v>
          </cell>
          <cell r="G1420">
            <v>69</v>
          </cell>
          <cell r="H1420" t="str">
            <v>Sotuta</v>
          </cell>
          <cell r="I1420">
            <v>5</v>
          </cell>
          <cell r="J1420" t="str">
            <v>Zavala</v>
          </cell>
          <cell r="K1420">
            <v>-89.113332999999997</v>
          </cell>
          <cell r="L1420">
            <v>20.608055</v>
          </cell>
          <cell r="M1420" t="str">
            <v>Rural</v>
          </cell>
          <cell r="N1420">
            <v>2</v>
          </cell>
          <cell r="O1420" t="str">
            <v>Aportaciones Federales</v>
          </cell>
          <cell r="P1420" t="str">
            <v>I004</v>
          </cell>
          <cell r="Q1420" t="str">
            <v>FAIS Municipal y de las Demarcaciones Territoriales del Distrito Federal</v>
          </cell>
          <cell r="R1420">
            <v>33</v>
          </cell>
          <cell r="S1420" t="str">
            <v>Aportaciones Federales para Entidades Federativas y Municipios</v>
          </cell>
          <cell r="T1420" t="str">
            <v>H AYUNTAMIENTO DE SOTUTA</v>
          </cell>
          <cell r="U1420">
            <v>10</v>
          </cell>
          <cell r="V1420" t="str">
            <v>Vivienda</v>
          </cell>
          <cell r="W1420">
            <v>2</v>
          </cell>
          <cell r="X1420" t="str">
            <v>Proyecto de Inversión de Infraestructura Social</v>
          </cell>
          <cell r="Z1420">
            <v>42607</v>
          </cell>
          <cell r="AA1420">
            <v>42674</v>
          </cell>
          <cell r="AB1420" t="str">
            <v>CALLE 24 PUEBLO ZAVALA, 97697 ZAVALA, SOTUTA YUCATÁN ENTRE CALLE 19 Y CALLE 19 A, CALLE 26 DEL CENTRO UNA CUADRA HACIA EL ORIENTE SOBRE LA CALLE 19</v>
          </cell>
          <cell r="AC1420">
            <v>0</v>
          </cell>
          <cell r="AE1420">
            <v>1</v>
          </cell>
          <cell r="AF1420" t="str">
            <v>En Ejecución</v>
          </cell>
          <cell r="AH1420">
            <v>412454.85</v>
          </cell>
        </row>
        <row r="1421">
          <cell r="B1421" t="str">
            <v>YUC00160300806176</v>
          </cell>
          <cell r="C1421" t="str">
            <v>Mejoramiento Integral De Vivienda Consistente En Construcción De   20   Recamaras- 110516</v>
          </cell>
          <cell r="D1421" t="str">
            <v>06-16-0535</v>
          </cell>
          <cell r="E1421">
            <v>31</v>
          </cell>
          <cell r="F1421" t="str">
            <v>Yucatán</v>
          </cell>
          <cell r="G1421">
            <v>65</v>
          </cell>
          <cell r="H1421" t="str">
            <v>San Felipe</v>
          </cell>
          <cell r="I1421">
            <v>1</v>
          </cell>
          <cell r="J1421" t="str">
            <v>San Felipe</v>
          </cell>
          <cell r="K1421">
            <v>-88.231110999999999</v>
          </cell>
          <cell r="L1421">
            <v>21.567222000000001</v>
          </cell>
          <cell r="M1421" t="str">
            <v>Urbano</v>
          </cell>
          <cell r="N1421">
            <v>2</v>
          </cell>
          <cell r="O1421" t="str">
            <v>Aportaciones Federales</v>
          </cell>
          <cell r="P1421" t="str">
            <v>I003</v>
          </cell>
          <cell r="Q1421" t="str">
            <v>FAIS Entidades</v>
          </cell>
          <cell r="R1421">
            <v>33</v>
          </cell>
          <cell r="S1421" t="str">
            <v>Aportaciones Federales para Entidades Federativas y Municipios</v>
          </cell>
          <cell r="T1421" t="str">
            <v>INSTITUTO DE VIVIENDA DEL ESTADO DE YUCATÁN</v>
          </cell>
          <cell r="U1421">
            <v>10</v>
          </cell>
          <cell r="V1421" t="str">
            <v>Vivienda</v>
          </cell>
          <cell r="W1421">
            <v>2</v>
          </cell>
          <cell r="X1421" t="str">
            <v>Proyecto de Inversión de Infraestructura Social</v>
          </cell>
          <cell r="Z1421">
            <v>42603</v>
          </cell>
          <cell r="AA1421">
            <v>42614</v>
          </cell>
          <cell r="AB1421" t="str">
            <v>CALLE 8 60 INTERIOR SN COLONIA SAN FELIPE, 97616</v>
          </cell>
          <cell r="AC1421">
            <v>0</v>
          </cell>
          <cell r="AE1421">
            <v>1</v>
          </cell>
          <cell r="AF1421" t="str">
            <v>En Ejecución</v>
          </cell>
          <cell r="AH1421">
            <v>900000</v>
          </cell>
        </row>
        <row r="1422">
          <cell r="B1422" t="str">
            <v>YUC00160300806739</v>
          </cell>
          <cell r="C1422" t="str">
            <v>Construcción De Cuartos Adicionales - 278887</v>
          </cell>
          <cell r="D1422" t="str">
            <v>278887</v>
          </cell>
          <cell r="E1422">
            <v>31</v>
          </cell>
          <cell r="F1422" t="str">
            <v>Yucatán</v>
          </cell>
          <cell r="G1422">
            <v>18</v>
          </cell>
          <cell r="H1422" t="str">
            <v>Chapab</v>
          </cell>
          <cell r="I1422">
            <v>1</v>
          </cell>
          <cell r="J1422" t="str">
            <v>Chapab</v>
          </cell>
          <cell r="K1422">
            <v>-89.458332999999996</v>
          </cell>
          <cell r="L1422">
            <v>20.458333</v>
          </cell>
          <cell r="M1422" t="str">
            <v>Urbano</v>
          </cell>
          <cell r="N1422">
            <v>2</v>
          </cell>
          <cell r="O1422" t="str">
            <v>Aportaciones Federales</v>
          </cell>
          <cell r="P1422" t="str">
            <v>I003</v>
          </cell>
          <cell r="Q1422" t="str">
            <v>FAIS Entidades</v>
          </cell>
          <cell r="R1422">
            <v>33</v>
          </cell>
          <cell r="S1422" t="str">
            <v>Aportaciones Federales para Entidades Federativas y Municipios</v>
          </cell>
          <cell r="T1422" t="str">
            <v>INSTITUTO DE VIVIENDA DEL ESTADO DE YUCATÁN</v>
          </cell>
          <cell r="U1422">
            <v>10</v>
          </cell>
          <cell r="V1422" t="str">
            <v>Vivienda</v>
          </cell>
          <cell r="W1422">
            <v>2</v>
          </cell>
          <cell r="X1422" t="str">
            <v>Proyecto de Inversión de Infraestructura Social</v>
          </cell>
          <cell r="Z1422">
            <v>42535</v>
          </cell>
          <cell r="AA1422">
            <v>42552</v>
          </cell>
          <cell r="AB1422" t="str">
            <v>CALLE 30 INTERIOR SN PUEBLO CHAPAB, 97857 CHAPAB, CHAPAB YUCATÁN ENTRE CALLE 25 Y CALLE 23, CALLE 32 30 S/N 25 Y 23 28 195 21 Y 23 24 179 19 Y 21 26</v>
          </cell>
          <cell r="AC1422">
            <v>0</v>
          </cell>
          <cell r="AE1422">
            <v>1</v>
          </cell>
          <cell r="AF1422" t="str">
            <v>En Ejecución</v>
          </cell>
          <cell r="AH1422">
            <v>495000</v>
          </cell>
        </row>
        <row r="1423">
          <cell r="B1423" t="str">
            <v>YUC00160300804439</v>
          </cell>
          <cell r="C1423" t="str">
            <v>Construcción De Baños Ecológicos En La Localidad Y Municipio De Temax - 349075</v>
          </cell>
          <cell r="D1423" t="str">
            <v>349075</v>
          </cell>
          <cell r="E1423">
            <v>31</v>
          </cell>
          <cell r="F1423" t="str">
            <v>Yucatán</v>
          </cell>
          <cell r="G1423">
            <v>84</v>
          </cell>
          <cell r="H1423" t="str">
            <v>Temax</v>
          </cell>
          <cell r="I1423">
            <v>1</v>
          </cell>
          <cell r="J1423" t="str">
            <v>Temax</v>
          </cell>
          <cell r="K1423">
            <v>-88.938888000000006</v>
          </cell>
          <cell r="L1423">
            <v>21.15</v>
          </cell>
          <cell r="M1423" t="str">
            <v>Urbano</v>
          </cell>
          <cell r="N1423">
            <v>2</v>
          </cell>
          <cell r="O1423" t="str">
            <v>Aportaciones Federales</v>
          </cell>
          <cell r="P1423" t="str">
            <v>I004</v>
          </cell>
          <cell r="Q1423" t="str">
            <v>FAIS Municipal y de las Demarcaciones Territoriales del Distrito Federal</v>
          </cell>
          <cell r="R1423">
            <v>33</v>
          </cell>
          <cell r="S1423" t="str">
            <v>Aportaciones Federales para Entidades Federativas y Municipios</v>
          </cell>
          <cell r="T1423" t="str">
            <v>H AYUNTAMIENTO DE TEMAX</v>
          </cell>
          <cell r="U1423">
            <v>10</v>
          </cell>
          <cell r="V1423" t="str">
            <v>Vivienda</v>
          </cell>
          <cell r="W1423">
            <v>2</v>
          </cell>
          <cell r="X1423" t="str">
            <v>Proyecto de Inversión de Infraestructura Social</v>
          </cell>
          <cell r="Z1423">
            <v>42713</v>
          </cell>
          <cell r="AA1423">
            <v>42734</v>
          </cell>
          <cell r="AB1423" t="str">
            <v>CALLE 40 INTERIOR SN PUEBLO TEMAX, 97510 TEMAX, TEMAX YUCATÁN ENTRE CALLE 37 A Y CALLE 37 B, LA OBRA SE ENCUENTRA A UN COSTADO DEL PARQUE DE SAN R</v>
          </cell>
          <cell r="AC1423">
            <v>0</v>
          </cell>
          <cell r="AE1423">
            <v>1</v>
          </cell>
          <cell r="AF1423" t="str">
            <v>En Ejecución</v>
          </cell>
          <cell r="AH1423">
            <v>106331.43</v>
          </cell>
        </row>
        <row r="1424">
          <cell r="B1424" t="str">
            <v>YUC00160300804440</v>
          </cell>
          <cell r="C1424" t="str">
            <v>Construcción De Baños Ecológicos En La Localidad Y Municipio De Temax - 349423</v>
          </cell>
          <cell r="D1424" t="str">
            <v>349423</v>
          </cell>
          <cell r="E1424">
            <v>31</v>
          </cell>
          <cell r="F1424" t="str">
            <v>Yucatán</v>
          </cell>
          <cell r="G1424">
            <v>84</v>
          </cell>
          <cell r="H1424" t="str">
            <v>Temax</v>
          </cell>
          <cell r="I1424">
            <v>1</v>
          </cell>
          <cell r="J1424" t="str">
            <v>Temax</v>
          </cell>
          <cell r="K1424">
            <v>-88.938888000000006</v>
          </cell>
          <cell r="L1424">
            <v>21.15</v>
          </cell>
          <cell r="M1424" t="str">
            <v>Urbano</v>
          </cell>
          <cell r="N1424">
            <v>2</v>
          </cell>
          <cell r="O1424" t="str">
            <v>Aportaciones Federales</v>
          </cell>
          <cell r="P1424" t="str">
            <v>I004</v>
          </cell>
          <cell r="Q1424" t="str">
            <v>FAIS Municipal y de las Demarcaciones Territoriales del Distrito Federal</v>
          </cell>
          <cell r="R1424">
            <v>33</v>
          </cell>
          <cell r="S1424" t="str">
            <v>Aportaciones Federales para Entidades Federativas y Municipios</v>
          </cell>
          <cell r="T1424" t="str">
            <v>H AYUNTAMIENTO DE TEMAX</v>
          </cell>
          <cell r="U1424">
            <v>10</v>
          </cell>
          <cell r="V1424" t="str">
            <v>Vivienda</v>
          </cell>
          <cell r="W1424">
            <v>2</v>
          </cell>
          <cell r="X1424" t="str">
            <v>Proyecto de Inversión de Infraestructura Social</v>
          </cell>
          <cell r="Z1424">
            <v>42713</v>
          </cell>
          <cell r="AA1424">
            <v>42734</v>
          </cell>
          <cell r="AB1424" t="str">
            <v>CALLE 26 INTERIOR SN PUEBLO TEMAX, 97510 TEMAX, TEMAX YUCATÁN ENTRE CALLE 27 Y CALLE 29, LA OBRA SE ENCUENTRA FRENTE A LA CAPILLA DE LA GUADALUPE</v>
          </cell>
          <cell r="AC1424">
            <v>0</v>
          </cell>
          <cell r="AE1424">
            <v>1</v>
          </cell>
          <cell r="AF1424" t="str">
            <v>En Ejecución</v>
          </cell>
          <cell r="AH1424">
            <v>318994.28000000003</v>
          </cell>
        </row>
        <row r="1425">
          <cell r="B1425" t="str">
            <v>YUC00160300804441</v>
          </cell>
          <cell r="C1425" t="str">
            <v>Construcción Y Mantenimiento De Zanjas Para El Drenaje Pluvial En El Municipio De Temax Yucatán - 303944</v>
          </cell>
          <cell r="D1425" t="str">
            <v>303944</v>
          </cell>
          <cell r="E1425">
            <v>31</v>
          </cell>
          <cell r="F1425" t="str">
            <v>Yucatán</v>
          </cell>
          <cell r="G1425">
            <v>84</v>
          </cell>
          <cell r="H1425" t="str">
            <v>Temax</v>
          </cell>
          <cell r="I1425">
            <v>1</v>
          </cell>
          <cell r="J1425" t="str">
            <v>Temax</v>
          </cell>
          <cell r="K1425">
            <v>-88.938888000000006</v>
          </cell>
          <cell r="L1425">
            <v>21.15</v>
          </cell>
          <cell r="M1425" t="str">
            <v>Urbano</v>
          </cell>
          <cell r="N1425">
            <v>2</v>
          </cell>
          <cell r="O1425" t="str">
            <v>Aportaciones Federales</v>
          </cell>
          <cell r="P1425" t="str">
            <v>I004</v>
          </cell>
          <cell r="Q1425" t="str">
            <v>FAIS Municipal y de las Demarcaciones Territoriales del Distrito Federal</v>
          </cell>
          <cell r="R1425">
            <v>33</v>
          </cell>
          <cell r="S1425" t="str">
            <v>Aportaciones Federales para Entidades Federativas y Municipios</v>
          </cell>
          <cell r="T1425" t="str">
            <v>H AYUNTAMIENTO DE TEMAX</v>
          </cell>
          <cell r="U1425">
            <v>4</v>
          </cell>
          <cell r="V1425" t="str">
            <v>Agua y saneamiento</v>
          </cell>
          <cell r="W1425">
            <v>2</v>
          </cell>
          <cell r="X1425" t="str">
            <v>Proyecto de Inversión de Infraestructura Social</v>
          </cell>
          <cell r="Z1425">
            <v>42604</v>
          </cell>
          <cell r="AA1425">
            <v>42670</v>
          </cell>
          <cell r="AB1425" t="str">
            <v>CALLE 33 INTERIOR SN PUEBLO TEMAX, 97510 TEMAX, TEMAX YUCATÁN ENTRE CALLE 22 Y CALLE 24, SE ENCUENTRA ENFRENTE DE CARNICERÍA DEL AMIGO CHELO</v>
          </cell>
          <cell r="AC1425">
            <v>0</v>
          </cell>
          <cell r="AE1425">
            <v>1</v>
          </cell>
          <cell r="AF1425" t="str">
            <v>En Ejecución</v>
          </cell>
          <cell r="AH1425">
            <v>126325.81</v>
          </cell>
        </row>
        <row r="1426">
          <cell r="B1426" t="str">
            <v>YUC00160300804442</v>
          </cell>
          <cell r="C1426" t="str">
            <v>Rehabilitación Del Tren De Descarga En El Tanque Elevado Y Zona De Bombeo - 303134</v>
          </cell>
          <cell r="D1426" t="str">
            <v>303134</v>
          </cell>
          <cell r="E1426">
            <v>31</v>
          </cell>
          <cell r="F1426" t="str">
            <v>Yucatán</v>
          </cell>
          <cell r="G1426">
            <v>84</v>
          </cell>
          <cell r="H1426" t="str">
            <v>Temax</v>
          </cell>
          <cell r="I1426">
            <v>1</v>
          </cell>
          <cell r="J1426" t="str">
            <v>Temax</v>
          </cell>
          <cell r="K1426">
            <v>-88.938888000000006</v>
          </cell>
          <cell r="L1426">
            <v>21.15</v>
          </cell>
          <cell r="M1426" t="str">
            <v>Urbano</v>
          </cell>
          <cell r="N1426">
            <v>2</v>
          </cell>
          <cell r="O1426" t="str">
            <v>Aportaciones Federales</v>
          </cell>
          <cell r="P1426" t="str">
            <v>I004</v>
          </cell>
          <cell r="Q1426" t="str">
            <v>FAIS Municipal y de las Demarcaciones Territoriales del Distrito Federal</v>
          </cell>
          <cell r="R1426">
            <v>33</v>
          </cell>
          <cell r="S1426" t="str">
            <v>Aportaciones Federales para Entidades Federativas y Municipios</v>
          </cell>
          <cell r="T1426" t="str">
            <v>H AYUNTAMIENTO DE TEMAX</v>
          </cell>
          <cell r="U1426">
            <v>4</v>
          </cell>
          <cell r="V1426" t="str">
            <v>Agua y saneamiento</v>
          </cell>
          <cell r="W1426">
            <v>2</v>
          </cell>
          <cell r="X1426" t="str">
            <v>Proyecto de Inversión de Infraestructura Social</v>
          </cell>
          <cell r="Z1426">
            <v>42475</v>
          </cell>
          <cell r="AA1426">
            <v>42661</v>
          </cell>
          <cell r="AB1426" t="str">
            <v>CALLE 26 INTERIOR SN PUEBLO TEMAX, 97510 TEMAX, TEMAX YUCATÁN ENTRE CALLE 43 Y , ESTA REHABILITACIÓN SE REALIZÓ EN EL TREN DE DESCARGA QUE SE ENC</v>
          </cell>
          <cell r="AC1426">
            <v>0</v>
          </cell>
          <cell r="AE1426">
            <v>1</v>
          </cell>
          <cell r="AF1426" t="str">
            <v>En Ejecución</v>
          </cell>
          <cell r="AH1426">
            <v>158773.60999999999</v>
          </cell>
        </row>
        <row r="1427">
          <cell r="B1427" t="str">
            <v>YUC00160300804443</v>
          </cell>
          <cell r="C1427" t="str">
            <v>Construcción De Baños Ecológicos En La Localidad Y Municipio De Temax - 303970</v>
          </cell>
          <cell r="D1427" t="str">
            <v>303970</v>
          </cell>
          <cell r="E1427">
            <v>31</v>
          </cell>
          <cell r="F1427" t="str">
            <v>Yucatán</v>
          </cell>
          <cell r="G1427">
            <v>84</v>
          </cell>
          <cell r="H1427" t="str">
            <v>Temax</v>
          </cell>
          <cell r="I1427">
            <v>1</v>
          </cell>
          <cell r="J1427" t="str">
            <v>Temax</v>
          </cell>
          <cell r="K1427">
            <v>-88.938888000000006</v>
          </cell>
          <cell r="L1427">
            <v>21.15</v>
          </cell>
          <cell r="M1427" t="str">
            <v>Urbano</v>
          </cell>
          <cell r="N1427">
            <v>2</v>
          </cell>
          <cell r="O1427" t="str">
            <v>Aportaciones Federales</v>
          </cell>
          <cell r="P1427" t="str">
            <v>I004</v>
          </cell>
          <cell r="Q1427" t="str">
            <v>FAIS Municipal y de las Demarcaciones Territoriales del Distrito Federal</v>
          </cell>
          <cell r="R1427">
            <v>33</v>
          </cell>
          <cell r="S1427" t="str">
            <v>Aportaciones Federales para Entidades Federativas y Municipios</v>
          </cell>
          <cell r="T1427" t="str">
            <v>H AYUNTAMIENTO DE TEMAX</v>
          </cell>
          <cell r="U1427">
            <v>10</v>
          </cell>
          <cell r="V1427" t="str">
            <v>Vivienda</v>
          </cell>
          <cell r="W1427">
            <v>2</v>
          </cell>
          <cell r="X1427" t="str">
            <v>Proyecto de Inversión de Infraestructura Social</v>
          </cell>
          <cell r="Z1427">
            <v>42713</v>
          </cell>
          <cell r="AA1427">
            <v>42734</v>
          </cell>
          <cell r="AB1427" t="str">
            <v>CALLE 31 INTERIOR SN PUEBLO TEMAX, 97510 TEMAX, TEMAX YUCATÁN ENTRE CALLE 40 Y CALLE 42, SE ENCUENTRA ENFRENTE DEL RASTRO</v>
          </cell>
          <cell r="AC1427">
            <v>0</v>
          </cell>
          <cell r="AE1427">
            <v>1</v>
          </cell>
          <cell r="AF1427" t="str">
            <v>En Ejecución</v>
          </cell>
          <cell r="AH1427">
            <v>53165.7</v>
          </cell>
        </row>
        <row r="1428">
          <cell r="B1428" t="str">
            <v>YUC00160300804444</v>
          </cell>
          <cell r="C1428" t="str">
            <v>Construcción Y Mantenimiento De Zanjas Para El Drenaje Pluvial En El Municipio De Temax Yucatán - 303859</v>
          </cell>
          <cell r="D1428" t="str">
            <v>303859</v>
          </cell>
          <cell r="E1428">
            <v>31</v>
          </cell>
          <cell r="F1428" t="str">
            <v>Yucatán</v>
          </cell>
          <cell r="G1428">
            <v>84</v>
          </cell>
          <cell r="H1428" t="str">
            <v>Temax</v>
          </cell>
          <cell r="I1428">
            <v>1</v>
          </cell>
          <cell r="J1428" t="str">
            <v>Temax</v>
          </cell>
          <cell r="K1428">
            <v>-88.938888000000006</v>
          </cell>
          <cell r="L1428">
            <v>21.15</v>
          </cell>
          <cell r="M1428" t="str">
            <v>Urbano</v>
          </cell>
          <cell r="N1428">
            <v>2</v>
          </cell>
          <cell r="O1428" t="str">
            <v>Aportaciones Federales</v>
          </cell>
          <cell r="P1428" t="str">
            <v>I004</v>
          </cell>
          <cell r="Q1428" t="str">
            <v>FAIS Municipal y de las Demarcaciones Territoriales del Distrito Federal</v>
          </cell>
          <cell r="R1428">
            <v>33</v>
          </cell>
          <cell r="S1428" t="str">
            <v>Aportaciones Federales para Entidades Federativas y Municipios</v>
          </cell>
          <cell r="T1428" t="str">
            <v>H AYUNTAMIENTO DE TEMAX</v>
          </cell>
          <cell r="U1428">
            <v>4</v>
          </cell>
          <cell r="V1428" t="str">
            <v>Agua y saneamiento</v>
          </cell>
          <cell r="W1428">
            <v>2</v>
          </cell>
          <cell r="X1428" t="str">
            <v>Proyecto de Inversión de Infraestructura Social</v>
          </cell>
          <cell r="Z1428">
            <v>42604</v>
          </cell>
          <cell r="AA1428">
            <v>42670</v>
          </cell>
          <cell r="AB1428" t="str">
            <v>CALLE 24 INTERIOR SN PUEBLO TEMAX, 97510 TEMAX, TEMAX YUCATÁN ENTRE CALLE 29 Y CALLE 31, LA OBRA SE ENCUENTRA CERCA DE LA CANTINA TONY</v>
          </cell>
          <cell r="AC1428">
            <v>0</v>
          </cell>
          <cell r="AE1428">
            <v>1</v>
          </cell>
          <cell r="AF1428" t="str">
            <v>En Ejecución</v>
          </cell>
          <cell r="AH1428">
            <v>126325.81</v>
          </cell>
        </row>
        <row r="1429">
          <cell r="B1429" t="str">
            <v>YUC00160300804445</v>
          </cell>
          <cell r="C1429" t="str">
            <v>Construcción Y Mantenimiento De Zanjas Para El Drenaje Pluvial En El Municipio De Temax Yucatán - 303792</v>
          </cell>
          <cell r="D1429" t="str">
            <v>303792</v>
          </cell>
          <cell r="E1429">
            <v>31</v>
          </cell>
          <cell r="F1429" t="str">
            <v>Yucatán</v>
          </cell>
          <cell r="G1429">
            <v>84</v>
          </cell>
          <cell r="H1429" t="str">
            <v>Temax</v>
          </cell>
          <cell r="I1429">
            <v>1</v>
          </cell>
          <cell r="J1429" t="str">
            <v>Temax</v>
          </cell>
          <cell r="K1429">
            <v>-88.938888000000006</v>
          </cell>
          <cell r="L1429">
            <v>21.15</v>
          </cell>
          <cell r="M1429" t="str">
            <v>Urbano</v>
          </cell>
          <cell r="N1429">
            <v>2</v>
          </cell>
          <cell r="O1429" t="str">
            <v>Aportaciones Federales</v>
          </cell>
          <cell r="P1429" t="str">
            <v>I004</v>
          </cell>
          <cell r="Q1429" t="str">
            <v>FAIS Municipal y de las Demarcaciones Territoriales del Distrito Federal</v>
          </cell>
          <cell r="R1429">
            <v>33</v>
          </cell>
          <cell r="S1429" t="str">
            <v>Aportaciones Federales para Entidades Federativas y Municipios</v>
          </cell>
          <cell r="T1429" t="str">
            <v>H AYUNTAMIENTO DE TEMAX</v>
          </cell>
          <cell r="U1429">
            <v>4</v>
          </cell>
          <cell r="V1429" t="str">
            <v>Agua y saneamiento</v>
          </cell>
          <cell r="W1429">
            <v>2</v>
          </cell>
          <cell r="X1429" t="str">
            <v>Proyecto de Inversión de Infraestructura Social</v>
          </cell>
          <cell r="Z1429">
            <v>42604</v>
          </cell>
          <cell r="AA1429">
            <v>42670</v>
          </cell>
          <cell r="AB1429" t="str">
            <v>CALLE 34 INTERIOR SN PUEBLO TEMAX, 97510 TEMAX, TEMAX YUCATÁN ENTRE CALLE 33 Y CALLE 35, LA OBRA SE ENCUENTRA CERCA DE LA TIENDA ARLETH Y OSIEL</v>
          </cell>
          <cell r="AC1429">
            <v>0</v>
          </cell>
          <cell r="AE1429">
            <v>1</v>
          </cell>
          <cell r="AF1429" t="str">
            <v>En Ejecución</v>
          </cell>
          <cell r="AH1429">
            <v>63162.9</v>
          </cell>
        </row>
        <row r="1430">
          <cell r="B1430" t="str">
            <v>YUC00160300804446</v>
          </cell>
          <cell r="C1430" t="str">
            <v>Ampliación De Red Eléctrica En Baja Tensión En La Localidad De Temax - 303745</v>
          </cell>
          <cell r="D1430" t="str">
            <v>303745</v>
          </cell>
          <cell r="E1430">
            <v>31</v>
          </cell>
          <cell r="F1430" t="str">
            <v>Yucatán</v>
          </cell>
          <cell r="G1430">
            <v>84</v>
          </cell>
          <cell r="H1430" t="str">
            <v>Temax</v>
          </cell>
          <cell r="I1430">
            <v>1</v>
          </cell>
          <cell r="J1430" t="str">
            <v>Temax</v>
          </cell>
          <cell r="K1430">
            <v>-88.938888000000006</v>
          </cell>
          <cell r="L1430">
            <v>21.15</v>
          </cell>
          <cell r="M1430" t="str">
            <v>Urbano</v>
          </cell>
          <cell r="N1430">
            <v>2</v>
          </cell>
          <cell r="O1430" t="str">
            <v>Aportaciones Federales</v>
          </cell>
          <cell r="P1430" t="str">
            <v>I004</v>
          </cell>
          <cell r="Q1430" t="str">
            <v>FAIS Municipal y de las Demarcaciones Territoriales del Distrito Federal</v>
          </cell>
          <cell r="R1430">
            <v>33</v>
          </cell>
          <cell r="S1430" t="str">
            <v>Aportaciones Federales para Entidades Federativas y Municipios</v>
          </cell>
          <cell r="T1430" t="str">
            <v>H AYUNTAMIENTO DE TEMAX</v>
          </cell>
          <cell r="U1430">
            <v>5</v>
          </cell>
          <cell r="V1430" t="str">
            <v>Urbanización</v>
          </cell>
          <cell r="W1430">
            <v>2</v>
          </cell>
          <cell r="X1430" t="str">
            <v>Proyecto de Inversión de Infraestructura Social</v>
          </cell>
          <cell r="Z1430">
            <v>42571</v>
          </cell>
          <cell r="AA1430">
            <v>42674</v>
          </cell>
          <cell r="AB1430" t="str">
            <v>CALLE 44 INTERIOR SN PUEBLO TEMAX, 97510 TEMAX, TEMAX YUCATÁN ENTRE CALLE 39 B Y CALLE 39, LA AMPLIACIÓN SE ENCUENTRA CERCA DEL TEMPLO PRESBITERIA</v>
          </cell>
          <cell r="AC1430">
            <v>0</v>
          </cell>
          <cell r="AE1430">
            <v>1</v>
          </cell>
          <cell r="AF1430" t="str">
            <v>En Ejecución</v>
          </cell>
          <cell r="AH1430">
            <v>671682.17</v>
          </cell>
        </row>
        <row r="1431">
          <cell r="B1431" t="str">
            <v>YUC00160300804449</v>
          </cell>
          <cell r="C1431" t="str">
            <v>Ampliación De Red Eléctrica En Baja Tensión Colonia Álvaro Torres De La Población De Temax - 303460</v>
          </cell>
          <cell r="D1431" t="str">
            <v>303460</v>
          </cell>
          <cell r="E1431">
            <v>31</v>
          </cell>
          <cell r="F1431" t="str">
            <v>Yucatán</v>
          </cell>
          <cell r="G1431">
            <v>84</v>
          </cell>
          <cell r="H1431" t="str">
            <v>Temax</v>
          </cell>
          <cell r="I1431">
            <v>1</v>
          </cell>
          <cell r="J1431" t="str">
            <v>Temax</v>
          </cell>
          <cell r="K1431">
            <v>-88.938888000000006</v>
          </cell>
          <cell r="L1431">
            <v>21.15</v>
          </cell>
          <cell r="M1431" t="str">
            <v>Urbano</v>
          </cell>
          <cell r="N1431">
            <v>2</v>
          </cell>
          <cell r="O1431" t="str">
            <v>Aportaciones Federales</v>
          </cell>
          <cell r="P1431" t="str">
            <v>I004</v>
          </cell>
          <cell r="Q1431" t="str">
            <v>FAIS Municipal y de las Demarcaciones Territoriales del Distrito Federal</v>
          </cell>
          <cell r="R1431">
            <v>33</v>
          </cell>
          <cell r="S1431" t="str">
            <v>Aportaciones Federales para Entidades Federativas y Municipios</v>
          </cell>
          <cell r="T1431" t="str">
            <v>H AYUNTAMIENTO DE TEMAX</v>
          </cell>
          <cell r="U1431">
            <v>5</v>
          </cell>
          <cell r="V1431" t="str">
            <v>Urbanización</v>
          </cell>
          <cell r="W1431">
            <v>2</v>
          </cell>
          <cell r="X1431" t="str">
            <v>Proyecto de Inversión de Infraestructura Social</v>
          </cell>
          <cell r="Z1431">
            <v>42570</v>
          </cell>
          <cell r="AA1431">
            <v>42643</v>
          </cell>
          <cell r="AB1431" t="str">
            <v>CALLE 40 INTERIOR SN PUEBLO TEMAX, 97510 TEMAX, TEMAX YUCATÁN ENTRE CALLE 37 B Y , LA OBRA SE ENCUENTRA CERCA DEL TEMPLO EVANGÉLICO</v>
          </cell>
          <cell r="AC1431">
            <v>0</v>
          </cell>
          <cell r="AE1431">
            <v>1</v>
          </cell>
          <cell r="AF1431" t="str">
            <v>En Ejecución</v>
          </cell>
          <cell r="AH1431">
            <v>150960.32999999999</v>
          </cell>
        </row>
        <row r="1432">
          <cell r="B1432" t="str">
            <v>YUC00160300804450</v>
          </cell>
          <cell r="C1432" t="str">
            <v>Construcción De Comedor Comunitario En La Escuela Avelina Cárdenas Rejón En La Localidad Y Municipio De Temax - 303328</v>
          </cell>
          <cell r="D1432" t="str">
            <v>303328</v>
          </cell>
          <cell r="E1432">
            <v>31</v>
          </cell>
          <cell r="F1432" t="str">
            <v>Yucatán</v>
          </cell>
          <cell r="G1432">
            <v>84</v>
          </cell>
          <cell r="H1432" t="str">
            <v>Temax</v>
          </cell>
          <cell r="I1432">
            <v>1</v>
          </cell>
          <cell r="J1432" t="str">
            <v>Temax</v>
          </cell>
          <cell r="K1432">
            <v>-88.938888000000006</v>
          </cell>
          <cell r="L1432">
            <v>21.15</v>
          </cell>
          <cell r="M1432" t="str">
            <v>Urbano</v>
          </cell>
          <cell r="N1432">
            <v>2</v>
          </cell>
          <cell r="O1432" t="str">
            <v>Aportaciones Federales</v>
          </cell>
          <cell r="P1432" t="str">
            <v>I004</v>
          </cell>
          <cell r="Q1432" t="str">
            <v>FAIS Municipal y de las Demarcaciones Territoriales del Distrito Federal</v>
          </cell>
          <cell r="R1432">
            <v>33</v>
          </cell>
          <cell r="S1432" t="str">
            <v>Aportaciones Federales para Entidades Federativas y Municipios</v>
          </cell>
          <cell r="T1432" t="str">
            <v>H AYUNTAMIENTO DE TEMAX</v>
          </cell>
          <cell r="U1432">
            <v>2</v>
          </cell>
          <cell r="V1432" t="str">
            <v>Educación</v>
          </cell>
          <cell r="W1432">
            <v>2</v>
          </cell>
          <cell r="X1432" t="str">
            <v>Proyecto de Inversión de Infraestructura Social</v>
          </cell>
          <cell r="Z1432">
            <v>42534</v>
          </cell>
          <cell r="AA1432">
            <v>42704</v>
          </cell>
          <cell r="AB1432" t="str">
            <v>CALLE 31 A INTERIOR SN PUEBLO TEMAX, 97510 TEMAX, TEMAX YUCATÁN ENTRE CALLE 29 Y CALLE 31, LA OBRA SE ENCUENTRA A UN COSTADO DE LA CAPILLA DE SANT</v>
          </cell>
          <cell r="AC1432">
            <v>0</v>
          </cell>
          <cell r="AE1432">
            <v>1</v>
          </cell>
          <cell r="AF1432" t="str">
            <v>En Ejecución</v>
          </cell>
          <cell r="AH1432">
            <v>807199.15</v>
          </cell>
        </row>
        <row r="1433">
          <cell r="B1433" t="str">
            <v>YUC00160300804452</v>
          </cell>
          <cell r="C1433" t="str">
            <v>Rehabilitación Del Tren De Descarga En El Tanque Elevado Y Zona De Bombeo - 302816</v>
          </cell>
          <cell r="D1433" t="str">
            <v>302816</v>
          </cell>
          <cell r="E1433">
            <v>31</v>
          </cell>
          <cell r="F1433" t="str">
            <v>Yucatán</v>
          </cell>
          <cell r="G1433">
            <v>84</v>
          </cell>
          <cell r="H1433" t="str">
            <v>Temax</v>
          </cell>
          <cell r="I1433">
            <v>1</v>
          </cell>
          <cell r="J1433" t="str">
            <v>Temax</v>
          </cell>
          <cell r="K1433">
            <v>-88.938888000000006</v>
          </cell>
          <cell r="L1433">
            <v>21.15</v>
          </cell>
          <cell r="M1433" t="str">
            <v>Urbano</v>
          </cell>
          <cell r="N1433">
            <v>2</v>
          </cell>
          <cell r="O1433" t="str">
            <v>Aportaciones Federales</v>
          </cell>
          <cell r="P1433" t="str">
            <v>I004</v>
          </cell>
          <cell r="Q1433" t="str">
            <v>FAIS Municipal y de las Demarcaciones Territoriales del Distrito Federal</v>
          </cell>
          <cell r="R1433">
            <v>33</v>
          </cell>
          <cell r="S1433" t="str">
            <v>Aportaciones Federales para Entidades Federativas y Municipios</v>
          </cell>
          <cell r="T1433" t="str">
            <v>H AYUNTAMIENTO DE TEMAX</v>
          </cell>
          <cell r="U1433">
            <v>4</v>
          </cell>
          <cell r="V1433" t="str">
            <v>Agua y saneamiento</v>
          </cell>
          <cell r="W1433">
            <v>2</v>
          </cell>
          <cell r="X1433" t="str">
            <v>Proyecto de Inversión de Infraestructura Social</v>
          </cell>
          <cell r="Z1433">
            <v>42475</v>
          </cell>
          <cell r="AA1433">
            <v>42661</v>
          </cell>
          <cell r="AB1433" t="str">
            <v>CALLE 33 INTERIOR SN PUEBLO TEMAX, 97510 TEMAX, TEMAX YUCATÁN ENTRE CALLE 44 Y CALLE 46, ESTÁ REHABILITACIÓN SE HIZO A UN COSTADO DE LA CAPILLA EL</v>
          </cell>
          <cell r="AC1433">
            <v>0</v>
          </cell>
          <cell r="AE1433">
            <v>1</v>
          </cell>
          <cell r="AF1433" t="str">
            <v>En Ejecución</v>
          </cell>
          <cell r="AH1433">
            <v>158773.60999999999</v>
          </cell>
        </row>
        <row r="1434">
          <cell r="B1434" t="str">
            <v>YUC00160300804453</v>
          </cell>
          <cell r="C1434" t="str">
            <v>Suministro E Instalación De Tanques Sépticos A Drenaje De Baño De Las Viviendas - 298181</v>
          </cell>
          <cell r="D1434" t="str">
            <v>298181</v>
          </cell>
          <cell r="E1434">
            <v>31</v>
          </cell>
          <cell r="F1434" t="str">
            <v>Yucatán</v>
          </cell>
          <cell r="G1434">
            <v>84</v>
          </cell>
          <cell r="H1434" t="str">
            <v>Temax</v>
          </cell>
          <cell r="I1434">
            <v>1</v>
          </cell>
          <cell r="J1434" t="str">
            <v>Temax</v>
          </cell>
          <cell r="K1434">
            <v>-88.938888000000006</v>
          </cell>
          <cell r="L1434">
            <v>21.15</v>
          </cell>
          <cell r="M1434" t="str">
            <v>Urbano</v>
          </cell>
          <cell r="N1434">
            <v>2</v>
          </cell>
          <cell r="O1434" t="str">
            <v>Aportaciones Federales</v>
          </cell>
          <cell r="P1434" t="str">
            <v>I004</v>
          </cell>
          <cell r="Q1434" t="str">
            <v>FAIS Municipal y de las Demarcaciones Territoriales del Distrito Federal</v>
          </cell>
          <cell r="R1434">
            <v>33</v>
          </cell>
          <cell r="S1434" t="str">
            <v>Aportaciones Federales para Entidades Federativas y Municipios</v>
          </cell>
          <cell r="T1434" t="str">
            <v>H AYUNTAMIENTO DE TEMAX</v>
          </cell>
          <cell r="U1434">
            <v>10</v>
          </cell>
          <cell r="V1434" t="str">
            <v>Vivienda</v>
          </cell>
          <cell r="W1434">
            <v>2</v>
          </cell>
          <cell r="X1434" t="str">
            <v>Proyecto de Inversión de Infraestructura Social</v>
          </cell>
          <cell r="Z1434">
            <v>42500</v>
          </cell>
          <cell r="AA1434">
            <v>42520</v>
          </cell>
          <cell r="AB1434" t="str">
            <v>CALLE 30 INTERIOR SN PUEBLO TEMAX, 97510 TEMAX, TEMAX YUCATÁN ENTRE CALLE 39 Y , SE UBICA LA VIVIENDA CERCA DEL CAMPO DE BEISBOL SALIDA A DZILAM</v>
          </cell>
          <cell r="AC1434">
            <v>0</v>
          </cell>
          <cell r="AE1434">
            <v>1</v>
          </cell>
          <cell r="AF1434" t="str">
            <v>En Ejecución</v>
          </cell>
          <cell r="AH1434">
            <v>163379.15</v>
          </cell>
        </row>
        <row r="1435">
          <cell r="B1435" t="str">
            <v>YUC00160300804455</v>
          </cell>
          <cell r="C1435" t="str">
            <v>Suministro E Instalación De Tanques Sépticos A Drenaje De Baño De Viviendas - 297965</v>
          </cell>
          <cell r="D1435" t="str">
            <v>297965</v>
          </cell>
          <cell r="E1435">
            <v>31</v>
          </cell>
          <cell r="F1435" t="str">
            <v>Yucatán</v>
          </cell>
          <cell r="G1435">
            <v>84</v>
          </cell>
          <cell r="H1435" t="str">
            <v>Temax</v>
          </cell>
          <cell r="I1435">
            <v>1</v>
          </cell>
          <cell r="J1435" t="str">
            <v>Temax</v>
          </cell>
          <cell r="K1435">
            <v>-88.938888000000006</v>
          </cell>
          <cell r="L1435">
            <v>21.15</v>
          </cell>
          <cell r="M1435" t="str">
            <v>Urbano</v>
          </cell>
          <cell r="N1435">
            <v>2</v>
          </cell>
          <cell r="O1435" t="str">
            <v>Aportaciones Federales</v>
          </cell>
          <cell r="P1435" t="str">
            <v>I004</v>
          </cell>
          <cell r="Q1435" t="str">
            <v>FAIS Municipal y de las Demarcaciones Territoriales del Distrito Federal</v>
          </cell>
          <cell r="R1435">
            <v>33</v>
          </cell>
          <cell r="S1435" t="str">
            <v>Aportaciones Federales para Entidades Federativas y Municipios</v>
          </cell>
          <cell r="T1435" t="str">
            <v>H AYUNTAMIENTO DE TEMAX</v>
          </cell>
          <cell r="U1435">
            <v>10</v>
          </cell>
          <cell r="V1435" t="str">
            <v>Vivienda</v>
          </cell>
          <cell r="W1435">
            <v>2</v>
          </cell>
          <cell r="X1435" t="str">
            <v>Proyecto de Inversión de Infraestructura Social</v>
          </cell>
          <cell r="Z1435">
            <v>42500</v>
          </cell>
          <cell r="AA1435">
            <v>42520</v>
          </cell>
          <cell r="AB1435" t="str">
            <v>CALLE 30 INTERIOR SN PUEBLO TEMAX, 97510 TEMAX, TEMAX YUCATÁN ENTRE CALLE 27 Y , LA VIVIENDA SE ENCUENTRA CERCA DE LA CAPILLA SAN JOSÉ</v>
          </cell>
          <cell r="AC1435">
            <v>0</v>
          </cell>
          <cell r="AE1435">
            <v>1</v>
          </cell>
          <cell r="AF1435" t="str">
            <v>En Ejecución</v>
          </cell>
          <cell r="AH1435">
            <v>163379.15</v>
          </cell>
        </row>
        <row r="1436">
          <cell r="B1436" t="str">
            <v>YUC00160300804456</v>
          </cell>
          <cell r="C1436" t="str">
            <v>Construcción De Acciones De Techo De Vivienda - 294529</v>
          </cell>
          <cell r="D1436" t="str">
            <v>294529</v>
          </cell>
          <cell r="E1436">
            <v>31</v>
          </cell>
          <cell r="F1436" t="str">
            <v>Yucatán</v>
          </cell>
          <cell r="G1436">
            <v>84</v>
          </cell>
          <cell r="H1436" t="str">
            <v>Temax</v>
          </cell>
          <cell r="I1436">
            <v>1</v>
          </cell>
          <cell r="J1436" t="str">
            <v>Temax</v>
          </cell>
          <cell r="K1436">
            <v>-88.938888000000006</v>
          </cell>
          <cell r="L1436">
            <v>21.15</v>
          </cell>
          <cell r="M1436" t="str">
            <v>Urbano</v>
          </cell>
          <cell r="N1436">
            <v>2</v>
          </cell>
          <cell r="O1436" t="str">
            <v>Aportaciones Federales</v>
          </cell>
          <cell r="P1436" t="str">
            <v>I004</v>
          </cell>
          <cell r="Q1436" t="str">
            <v>FAIS Municipal y de las Demarcaciones Territoriales del Distrito Federal</v>
          </cell>
          <cell r="R1436">
            <v>33</v>
          </cell>
          <cell r="S1436" t="str">
            <v>Aportaciones Federales para Entidades Federativas y Municipios</v>
          </cell>
          <cell r="T1436" t="str">
            <v>H AYUNTAMIENTO DE TEMAX</v>
          </cell>
          <cell r="U1436">
            <v>10</v>
          </cell>
          <cell r="V1436" t="str">
            <v>Vivienda</v>
          </cell>
          <cell r="W1436">
            <v>2</v>
          </cell>
          <cell r="X1436" t="str">
            <v>Proyecto de Inversión de Infraestructura Social</v>
          </cell>
          <cell r="Z1436">
            <v>42534</v>
          </cell>
          <cell r="AA1436">
            <v>42551</v>
          </cell>
          <cell r="AB1436" t="str">
            <v>CALLE 27 INTERIOR SN PUEBLO TEMAX, 97510 TEMAX, TEMAX YUCATÁN ENTRE CALLE 30 Y CALLE 32, LAS 2 ACCIONES DE VIVIENDA SE ENCUENTRA CERCA DE LA CAPIL</v>
          </cell>
          <cell r="AC1436">
            <v>0</v>
          </cell>
          <cell r="AE1436">
            <v>1</v>
          </cell>
          <cell r="AF1436" t="str">
            <v>En Ejecución</v>
          </cell>
          <cell r="AH1436">
            <v>186545.88</v>
          </cell>
        </row>
        <row r="1437">
          <cell r="B1437" t="str">
            <v>YUC00160300805036</v>
          </cell>
          <cell r="C1437" t="str">
            <v>Construccion De De Techos Firmes En La Localidad De Kancab - 272616</v>
          </cell>
          <cell r="D1437" t="str">
            <v>272616</v>
          </cell>
          <cell r="E1437">
            <v>31</v>
          </cell>
          <cell r="F1437" t="str">
            <v>Yucatán</v>
          </cell>
          <cell r="G1437">
            <v>79</v>
          </cell>
          <cell r="H1437" t="str">
            <v>Tekax</v>
          </cell>
          <cell r="I1437">
            <v>10</v>
          </cell>
          <cell r="J1437" t="str">
            <v>Kancab</v>
          </cell>
          <cell r="K1437">
            <v>-89.345555000000004</v>
          </cell>
          <cell r="L1437">
            <v>20.194444000000001</v>
          </cell>
          <cell r="M1437" t="str">
            <v>Urbano</v>
          </cell>
          <cell r="N1437">
            <v>2</v>
          </cell>
          <cell r="O1437" t="str">
            <v>Aportaciones Federales</v>
          </cell>
          <cell r="P1437" t="str">
            <v>I004</v>
          </cell>
          <cell r="Q1437" t="str">
            <v>FAIS Municipal y de las Demarcaciones Territoriales del Distrito Federal</v>
          </cell>
          <cell r="R1437">
            <v>33</v>
          </cell>
          <cell r="S1437" t="str">
            <v>Aportaciones Federales para Entidades Federativas y Municipios</v>
          </cell>
          <cell r="T1437" t="str">
            <v>GOBIERNO MUNICIPAL</v>
          </cell>
          <cell r="U1437">
            <v>10</v>
          </cell>
          <cell r="V1437" t="str">
            <v>Vivienda</v>
          </cell>
          <cell r="W1437">
            <v>2</v>
          </cell>
          <cell r="X1437" t="str">
            <v>Proyecto de Inversión de Infraestructura Social</v>
          </cell>
          <cell r="Z1437">
            <v>42543</v>
          </cell>
          <cell r="AA1437">
            <v>42632</v>
          </cell>
          <cell r="AB1437" t="str">
            <v>CALLE KANCAB PUEBLO KANCAB, 97977 KANCAB, TEKAX YUCATÁN ENTRE CALLE SN Y CALLE SN, CALLE SN ESTA OBRA SE ENCUENTRA EN LOS AGEB 3107900100684 Y EN EL</v>
          </cell>
          <cell r="AC1437">
            <v>0</v>
          </cell>
          <cell r="AE1437">
            <v>1</v>
          </cell>
          <cell r="AF1437" t="str">
            <v>En Ejecución</v>
          </cell>
          <cell r="AH1437">
            <v>1088753.74</v>
          </cell>
        </row>
        <row r="1438">
          <cell r="B1438" t="str">
            <v>YUC16160300805038</v>
          </cell>
          <cell r="C1438" t="str">
            <v>Programa De Mejoramiento De Vivienda En La Modalidad De Equipamiento De Estufas Ecológicas - 324253</v>
          </cell>
          <cell r="D1438" t="str">
            <v>324253</v>
          </cell>
          <cell r="E1438">
            <v>31</v>
          </cell>
          <cell r="F1438" t="str">
            <v>Yucatán</v>
          </cell>
          <cell r="G1438">
            <v>79</v>
          </cell>
          <cell r="H1438" t="str">
            <v>Tekax</v>
          </cell>
          <cell r="I1438">
            <v>10</v>
          </cell>
          <cell r="J1438" t="str">
            <v>Kancab</v>
          </cell>
          <cell r="K1438">
            <v>-89.345555000000004</v>
          </cell>
          <cell r="L1438">
            <v>20.194444000000001</v>
          </cell>
          <cell r="M1438" t="str">
            <v>Urbano</v>
          </cell>
          <cell r="N1438">
            <v>2</v>
          </cell>
          <cell r="O1438" t="str">
            <v>Aportaciones Federales</v>
          </cell>
          <cell r="P1438" t="str">
            <v>I003</v>
          </cell>
          <cell r="Q1438" t="str">
            <v>FAIS Entidades</v>
          </cell>
          <cell r="R1438">
            <v>33</v>
          </cell>
          <cell r="S1438" t="str">
            <v>Aportaciones Federales para Entidades Federativas y Municipios</v>
          </cell>
          <cell r="T1438" t="str">
            <v>SECRETARÍA DE DESARROLLO SOCIAL DEL GOBIERNO DEL ESTADO DE YUCATÁN</v>
          </cell>
          <cell r="U1438">
            <v>10</v>
          </cell>
          <cell r="V1438" t="str">
            <v>Vivienda</v>
          </cell>
          <cell r="W1438">
            <v>2</v>
          </cell>
          <cell r="X1438" t="str">
            <v>Proyecto de Inversión de Infraestructura Social</v>
          </cell>
          <cell r="Z1438">
            <v>42552</v>
          </cell>
          <cell r="AA1438">
            <v>42583</v>
          </cell>
          <cell r="AB1438" t="str">
            <v>CALLE 14 X 13 Y 25 S/N, CALLE 15 X 12 Y 25 S/N, CALLE 15 X 13 Y 25 S/N, CALLE 11 X 10 Y 8 S/N, CALLE 11 X 12 Y 14 S/N, CALLE 15 X 14 Y 25 S/N, CALLE 10 X 12 Y 25 S/N, CALLE 13 X 15 Y 25 S/N, CALLE 15 X 17 Y 25 S/N, CALLE 13 X 14 Y 16 S/N, C</v>
          </cell>
          <cell r="AC1438">
            <v>1</v>
          </cell>
          <cell r="AD1438" t="str">
            <v>Coparticipación Federal-Estatal</v>
          </cell>
          <cell r="AE1438">
            <v>1</v>
          </cell>
          <cell r="AF1438" t="str">
            <v>En Ejecución</v>
          </cell>
          <cell r="AH1438">
            <v>300000</v>
          </cell>
        </row>
        <row r="1439">
          <cell r="B1439" t="str">
            <v>YUC16160300805039</v>
          </cell>
          <cell r="C1439" t="str">
            <v>Programa De Mejoramiento De Vivienda En La Modalidad De Equipamiento De Estufas Ecologicas - 324241</v>
          </cell>
          <cell r="D1439" t="str">
            <v>324241</v>
          </cell>
          <cell r="E1439">
            <v>31</v>
          </cell>
          <cell r="F1439" t="str">
            <v>Yucatán</v>
          </cell>
          <cell r="G1439">
            <v>79</v>
          </cell>
          <cell r="H1439" t="str">
            <v>Tekax</v>
          </cell>
          <cell r="I1439">
            <v>10</v>
          </cell>
          <cell r="J1439" t="str">
            <v>Kancab</v>
          </cell>
          <cell r="K1439">
            <v>-89.345555000000004</v>
          </cell>
          <cell r="L1439">
            <v>20.194444000000001</v>
          </cell>
          <cell r="M1439" t="str">
            <v>Urbano</v>
          </cell>
          <cell r="N1439">
            <v>2</v>
          </cell>
          <cell r="O1439" t="str">
            <v>Aportaciones Federales</v>
          </cell>
          <cell r="P1439" t="str">
            <v>I003</v>
          </cell>
          <cell r="Q1439" t="str">
            <v>FAIS Entidades</v>
          </cell>
          <cell r="R1439">
            <v>33</v>
          </cell>
          <cell r="S1439" t="str">
            <v>Aportaciones Federales para Entidades Federativas y Municipios</v>
          </cell>
          <cell r="T1439" t="str">
            <v>SECRETARÍA DE DESARROLLO SOCIAL DEL GOBIERNO DEL ESTADO DE YUCATÁN</v>
          </cell>
          <cell r="U1439">
            <v>10</v>
          </cell>
          <cell r="V1439" t="str">
            <v>Vivienda</v>
          </cell>
          <cell r="W1439">
            <v>2</v>
          </cell>
          <cell r="X1439" t="str">
            <v>Proyecto de Inversión de Infraestructura Social</v>
          </cell>
          <cell r="Z1439">
            <v>42552</v>
          </cell>
          <cell r="AA1439">
            <v>42583</v>
          </cell>
          <cell r="AB1439" t="str">
            <v>CALLE 37 INTERIOR SN PUEBLO KANCAB, 97977 KANCAB, TEKAX YUCATÁN ENTRE CALLE 34 Y CALLE 36, CALLE 37 CASA DE BAJAREQUES Y TECHO DE HUANO ES CASA DE U</v>
          </cell>
          <cell r="AC1439">
            <v>1</v>
          </cell>
          <cell r="AD1439" t="str">
            <v>Coparticipación Federal-Estatal</v>
          </cell>
          <cell r="AE1439">
            <v>1</v>
          </cell>
          <cell r="AF1439" t="str">
            <v>En Ejecución</v>
          </cell>
          <cell r="AH1439">
            <v>263999.12</v>
          </cell>
        </row>
        <row r="1440">
          <cell r="B1440" t="str">
            <v>YUC00160300805040</v>
          </cell>
          <cell r="C1440" t="str">
            <v>Mejoramiento Integral De Vivienda Consistente En Construcción De    20  Recamaras- 110559</v>
          </cell>
          <cell r="D1440" t="str">
            <v>06-16-0554</v>
          </cell>
          <cell r="E1440">
            <v>31</v>
          </cell>
          <cell r="F1440" t="str">
            <v>Yucatán</v>
          </cell>
          <cell r="G1440">
            <v>79</v>
          </cell>
          <cell r="H1440" t="str">
            <v>Tekax</v>
          </cell>
          <cell r="I1440">
            <v>15</v>
          </cell>
          <cell r="J1440" t="str">
            <v>Pencuyut</v>
          </cell>
          <cell r="K1440">
            <v>-89.290277000000003</v>
          </cell>
          <cell r="L1440">
            <v>20.290277</v>
          </cell>
          <cell r="M1440" t="str">
            <v>Rural</v>
          </cell>
          <cell r="N1440">
            <v>2</v>
          </cell>
          <cell r="O1440" t="str">
            <v>Aportaciones Federales</v>
          </cell>
          <cell r="P1440" t="str">
            <v>I003</v>
          </cell>
          <cell r="Q1440" t="str">
            <v>FAIS Entidades</v>
          </cell>
          <cell r="R1440">
            <v>33</v>
          </cell>
          <cell r="S1440" t="str">
            <v>Aportaciones Federales para Entidades Federativas y Municipios</v>
          </cell>
          <cell r="T1440" t="str">
            <v>INSTITUTO DE VIVIENDA DEL ESTADO DE YUCATÁN</v>
          </cell>
          <cell r="U1440">
            <v>10</v>
          </cell>
          <cell r="V1440" t="str">
            <v>Vivienda</v>
          </cell>
          <cell r="W1440">
            <v>2</v>
          </cell>
          <cell r="X1440" t="str">
            <v>Proyecto de Inversión de Infraestructura Social</v>
          </cell>
          <cell r="Z1440">
            <v>42620</v>
          </cell>
          <cell r="AA1440">
            <v>42614</v>
          </cell>
          <cell r="AB1440" t="str">
            <v>CALLE 11 111 INTERIOR SN COLONIA PENKUYUT, 97973 PENCUYUT, TEKAX YUCATÁN ENTRE CALLE 2 Y CALLE 4, CALLE 13 CALLE NUMERO CRUZAMIENTOS 14 S/N 7 Y 9 1</v>
          </cell>
          <cell r="AC1440">
            <v>1</v>
          </cell>
          <cell r="AD1440" t="str">
            <v>Coparticipación Federal-Estatal</v>
          </cell>
          <cell r="AE1440">
            <v>1</v>
          </cell>
          <cell r="AF1440" t="str">
            <v>En Ejecución</v>
          </cell>
          <cell r="AH1440">
            <v>900000</v>
          </cell>
        </row>
        <row r="1441">
          <cell r="B1441" t="str">
            <v>YUC16160300805047</v>
          </cell>
          <cell r="C1441" t="str">
            <v>Construcción De Sanitarios Con Biodigestor - 73988</v>
          </cell>
          <cell r="D1441" t="str">
            <v>73988</v>
          </cell>
          <cell r="E1441">
            <v>31</v>
          </cell>
          <cell r="F1441" t="str">
            <v>Yucatán</v>
          </cell>
          <cell r="G1441">
            <v>79</v>
          </cell>
          <cell r="H1441" t="str">
            <v>Tekax</v>
          </cell>
          <cell r="I1441">
            <v>51</v>
          </cell>
          <cell r="J1441" t="str">
            <v>Pocoboch</v>
          </cell>
          <cell r="K1441">
            <v>-89.308887999999996</v>
          </cell>
          <cell r="L1441">
            <v>19.902777</v>
          </cell>
          <cell r="M1441" t="str">
            <v>Rural</v>
          </cell>
          <cell r="N1441">
            <v>2</v>
          </cell>
          <cell r="O1441" t="str">
            <v>Aportaciones Federales</v>
          </cell>
          <cell r="P1441" t="str">
            <v>I003</v>
          </cell>
          <cell r="Q1441" t="str">
            <v>FAIS Entidades</v>
          </cell>
          <cell r="R1441">
            <v>33</v>
          </cell>
          <cell r="S1441" t="str">
            <v>Aportaciones Federales para Entidades Federativas y Municipios</v>
          </cell>
          <cell r="T1441" t="str">
            <v>JUNTA DE AGUA POTABLE Y ALCANTARILLADO DE YUCATAN</v>
          </cell>
          <cell r="U1441">
            <v>10</v>
          </cell>
          <cell r="V1441" t="str">
            <v>Vivienda</v>
          </cell>
          <cell r="W1441">
            <v>2</v>
          </cell>
          <cell r="X1441" t="str">
            <v>Proyecto de Inversión de Infraestructura Social</v>
          </cell>
          <cell r="Z1441">
            <v>42549</v>
          </cell>
          <cell r="AA1441">
            <v>42597</v>
          </cell>
          <cell r="AB1441" t="str">
            <v>MANZANA , 97976 POCOBOCH, TEKAX YUCATÁN ENTRE Y ,</v>
          </cell>
          <cell r="AC1441">
            <v>0</v>
          </cell>
          <cell r="AE1441">
            <v>1</v>
          </cell>
          <cell r="AF1441" t="str">
            <v>En Ejecución</v>
          </cell>
          <cell r="AH1441">
            <v>312600</v>
          </cell>
        </row>
        <row r="1442">
          <cell r="B1442" t="str">
            <v>YUC16160300805334</v>
          </cell>
          <cell r="C1442" t="str">
            <v>Programa De Mejoramiento De Vivienda En La Modalidad De Equipamiento De Estufas Ecológicas - 330955</v>
          </cell>
          <cell r="D1442" t="str">
            <v>330955</v>
          </cell>
          <cell r="E1442">
            <v>31</v>
          </cell>
          <cell r="F1442" t="str">
            <v>Yucatán</v>
          </cell>
          <cell r="G1442">
            <v>10</v>
          </cell>
          <cell r="H1442" t="str">
            <v>Cantamayec</v>
          </cell>
          <cell r="I1442">
            <v>23</v>
          </cell>
          <cell r="J1442" t="str">
            <v>Nenelá</v>
          </cell>
          <cell r="K1442">
            <v>-89.02</v>
          </cell>
          <cell r="L1442">
            <v>20.350000000000001</v>
          </cell>
          <cell r="M1442" t="str">
            <v>Rural</v>
          </cell>
          <cell r="N1442">
            <v>2</v>
          </cell>
          <cell r="O1442" t="str">
            <v>Aportaciones Federales</v>
          </cell>
          <cell r="P1442" t="str">
            <v>I003</v>
          </cell>
          <cell r="Q1442" t="str">
            <v>FAIS Entidades</v>
          </cell>
          <cell r="R1442">
            <v>33</v>
          </cell>
          <cell r="S1442" t="str">
            <v>Aportaciones Federales para Entidades Federativas y Municipios</v>
          </cell>
          <cell r="T1442" t="str">
            <v>SECRETARÍA DE DESARROLLO SOCIAL DEL GOBIERNO DEL ESTADO DE YUCATÁN</v>
          </cell>
          <cell r="U1442">
            <v>10</v>
          </cell>
          <cell r="V1442" t="str">
            <v>Vivienda</v>
          </cell>
          <cell r="W1442">
            <v>2</v>
          </cell>
          <cell r="X1442" t="str">
            <v>Proyecto de Inversión de Infraestructura Social</v>
          </cell>
          <cell r="Z1442">
            <v>42550</v>
          </cell>
          <cell r="AA1442">
            <v>42583</v>
          </cell>
          <cell r="AB1442" t="str">
            <v>PUEBLO NENELA, 97917 NENELÁ, CANTAMAYEC YUCATÁN ENTRE Y , CERCA DEL CENTRO DEL POBLADO</v>
          </cell>
          <cell r="AC1442">
            <v>1</v>
          </cell>
          <cell r="AD1442" t="str">
            <v>Coparticipación Federal-Estatal</v>
          </cell>
          <cell r="AE1442">
            <v>1</v>
          </cell>
          <cell r="AF1442" t="str">
            <v>En Ejecución</v>
          </cell>
          <cell r="AH1442">
            <v>60000</v>
          </cell>
        </row>
        <row r="1443">
          <cell r="B1443" t="str">
            <v>YUC00160300805335</v>
          </cell>
          <cell r="C1443" t="str">
            <v>Ampliacion Del Dispensario Medico Ubicado En La Localidad De Nenela Del Municipio De Cantamayec Yucatan - 213953</v>
          </cell>
          <cell r="D1443" t="str">
            <v>213953</v>
          </cell>
          <cell r="E1443">
            <v>31</v>
          </cell>
          <cell r="F1443" t="str">
            <v>Yucatán</v>
          </cell>
          <cell r="G1443">
            <v>10</v>
          </cell>
          <cell r="H1443" t="str">
            <v>Cantamayec</v>
          </cell>
          <cell r="I1443">
            <v>23</v>
          </cell>
          <cell r="J1443" t="str">
            <v>Nenelá</v>
          </cell>
          <cell r="K1443">
            <v>-89.02</v>
          </cell>
          <cell r="L1443">
            <v>20.350000000000001</v>
          </cell>
          <cell r="M1443" t="str">
            <v>Rural</v>
          </cell>
          <cell r="N1443">
            <v>2</v>
          </cell>
          <cell r="O1443" t="str">
            <v>Aportaciones Federales</v>
          </cell>
          <cell r="P1443" t="str">
            <v>I004</v>
          </cell>
          <cell r="Q1443" t="str">
            <v>FAIS Municipal y de las Demarcaciones Territoriales del Distrito Federal</v>
          </cell>
          <cell r="R1443">
            <v>33</v>
          </cell>
          <cell r="S1443" t="str">
            <v>Aportaciones Federales para Entidades Federativas y Municipios</v>
          </cell>
          <cell r="T1443" t="str">
            <v>AYUNTAMIENTO DE CANTAMAYEC</v>
          </cell>
          <cell r="U1443">
            <v>1</v>
          </cell>
          <cell r="V1443" t="str">
            <v>Salud</v>
          </cell>
          <cell r="W1443">
            <v>2</v>
          </cell>
          <cell r="X1443" t="str">
            <v>Proyecto de Inversión de Infraestructura Social</v>
          </cell>
          <cell r="Z1443">
            <v>42563</v>
          </cell>
          <cell r="AA1443">
            <v>42614</v>
          </cell>
          <cell r="AB1443" t="str">
            <v>PUEBLO NENELA, 97917 NENELÁ, CANTAMAYEC YUCATÁN ENTRE Y , COSTADO ORIENTE DE LA PLAZA PRINCIPAL DE LA LOCALIDAD</v>
          </cell>
          <cell r="AC1443">
            <v>0</v>
          </cell>
          <cell r="AE1443">
            <v>1</v>
          </cell>
          <cell r="AF1443" t="str">
            <v>En Ejecución</v>
          </cell>
          <cell r="AH1443">
            <v>286774.19</v>
          </cell>
        </row>
        <row r="1444">
          <cell r="B1444" t="str">
            <v>YUC00160300805902</v>
          </cell>
          <cell r="C1444" t="str">
            <v>Calles Integrales En La Localidad Y Municipio De Motul Yucatán - 318023</v>
          </cell>
          <cell r="D1444" t="str">
            <v>318023</v>
          </cell>
          <cell r="E1444">
            <v>31</v>
          </cell>
          <cell r="F1444" t="str">
            <v>Yucatán</v>
          </cell>
          <cell r="G1444">
            <v>52</v>
          </cell>
          <cell r="H1444" t="str">
            <v>Motul</v>
          </cell>
          <cell r="I1444">
            <v>1</v>
          </cell>
          <cell r="J1444" t="str">
            <v>Motul de Carrillo Puerto</v>
          </cell>
          <cell r="K1444">
            <v>-89.283055000000004</v>
          </cell>
          <cell r="L1444">
            <v>21.094999999999999</v>
          </cell>
          <cell r="M1444" t="str">
            <v>Urbano</v>
          </cell>
          <cell r="N1444">
            <v>2</v>
          </cell>
          <cell r="O1444" t="str">
            <v>Aportaciones Federales</v>
          </cell>
          <cell r="P1444" t="str">
            <v>I004</v>
          </cell>
          <cell r="Q1444" t="str">
            <v>FAIS Municipal y de las Demarcaciones Territoriales del Distrito Federal</v>
          </cell>
          <cell r="R1444">
            <v>33</v>
          </cell>
          <cell r="S1444" t="str">
            <v>Aportaciones Federales para Entidades Federativas y Municipios</v>
          </cell>
          <cell r="T1444" t="str">
            <v>H AYUNTAMIENTO</v>
          </cell>
          <cell r="U1444">
            <v>3</v>
          </cell>
          <cell r="V1444" t="str">
            <v>Transportes y vialidades</v>
          </cell>
          <cell r="W1444">
            <v>2</v>
          </cell>
          <cell r="X1444" t="str">
            <v>Proyecto de Inversión de Infraestructura Social</v>
          </cell>
          <cell r="Z1444">
            <v>42675</v>
          </cell>
          <cell r="AA1444">
            <v>42735</v>
          </cell>
          <cell r="AB1444" t="str">
            <v>CALLE VARIAS CIUDAD MOTUL DE CARRILLO PUERTO CENTRO, 97430 MOTUL DE CARRILLO PUERTO, MOTUL YUCATÁN ENTRE Y , SE UBICAN EN DISTINTOS PUNTOS DE L</v>
          </cell>
          <cell r="AC1444">
            <v>0</v>
          </cell>
          <cell r="AE1444">
            <v>1</v>
          </cell>
          <cell r="AF1444" t="str">
            <v>En Ejecución</v>
          </cell>
          <cell r="AH1444">
            <v>4580000</v>
          </cell>
        </row>
        <row r="1445">
          <cell r="B1445" t="str">
            <v>YUC00160300805903</v>
          </cell>
          <cell r="C1445" t="str">
            <v>Construcción De Baños Para Viviendas De Escasos Recursos - 318090</v>
          </cell>
          <cell r="D1445" t="str">
            <v>318090</v>
          </cell>
          <cell r="E1445">
            <v>31</v>
          </cell>
          <cell r="F1445" t="str">
            <v>Yucatán</v>
          </cell>
          <cell r="G1445">
            <v>52</v>
          </cell>
          <cell r="H1445" t="str">
            <v>Motul</v>
          </cell>
          <cell r="I1445">
            <v>1</v>
          </cell>
          <cell r="J1445" t="str">
            <v>Motul de Carrillo Puerto</v>
          </cell>
          <cell r="K1445">
            <v>-89.283055000000004</v>
          </cell>
          <cell r="L1445">
            <v>21.094999999999999</v>
          </cell>
          <cell r="M1445" t="str">
            <v>Urbano</v>
          </cell>
          <cell r="N1445">
            <v>2</v>
          </cell>
          <cell r="O1445" t="str">
            <v>Aportaciones Federales</v>
          </cell>
          <cell r="P1445" t="str">
            <v>I004</v>
          </cell>
          <cell r="Q1445" t="str">
            <v>FAIS Municipal y de las Demarcaciones Territoriales del Distrito Federal</v>
          </cell>
          <cell r="R1445">
            <v>33</v>
          </cell>
          <cell r="S1445" t="str">
            <v>Aportaciones Federales para Entidades Federativas y Municipios</v>
          </cell>
          <cell r="T1445" t="str">
            <v>H AYUNTAMIENTO</v>
          </cell>
          <cell r="U1445">
            <v>10</v>
          </cell>
          <cell r="V1445" t="str">
            <v>Vivienda</v>
          </cell>
          <cell r="W1445">
            <v>2</v>
          </cell>
          <cell r="X1445" t="str">
            <v>Proyecto de Inversión de Infraestructura Social</v>
          </cell>
          <cell r="Z1445">
            <v>42675</v>
          </cell>
          <cell r="AA1445">
            <v>42735</v>
          </cell>
          <cell r="AB1445" t="str">
            <v>CALLE VARIAS CIUDAD MOTUL DE CARRILLO PUERTO CENTRO, 97430 MOTUL DE CARRILLO PUERTO, MOTUL YUCATÁN ENTRE Y , SE CONSTRUYEN 67 ACCIONES DE BAÑOS</v>
          </cell>
          <cell r="AC1445">
            <v>0</v>
          </cell>
          <cell r="AE1445">
            <v>1</v>
          </cell>
          <cell r="AF1445" t="str">
            <v>En Ejecución</v>
          </cell>
          <cell r="AH1445">
            <v>3578911.86</v>
          </cell>
        </row>
        <row r="1446">
          <cell r="B1446" t="str">
            <v>YUC00160300805904</v>
          </cell>
          <cell r="C1446" t="str">
            <v>Construcción De Piso Firme En El Municipio De Motul Yucatán - 297604</v>
          </cell>
          <cell r="D1446" t="str">
            <v>297604</v>
          </cell>
          <cell r="E1446">
            <v>31</v>
          </cell>
          <cell r="F1446" t="str">
            <v>Yucatán</v>
          </cell>
          <cell r="G1446">
            <v>52</v>
          </cell>
          <cell r="H1446" t="str">
            <v>Motul</v>
          </cell>
          <cell r="I1446">
            <v>1</v>
          </cell>
          <cell r="J1446" t="str">
            <v>Motul de Carrillo Puerto</v>
          </cell>
          <cell r="K1446">
            <v>-89.283055000000004</v>
          </cell>
          <cell r="L1446">
            <v>21.094999999999999</v>
          </cell>
          <cell r="M1446" t="str">
            <v>Urbano</v>
          </cell>
          <cell r="N1446">
            <v>2</v>
          </cell>
          <cell r="O1446" t="str">
            <v>Aportaciones Federales</v>
          </cell>
          <cell r="P1446" t="str">
            <v>I004</v>
          </cell>
          <cell r="Q1446" t="str">
            <v>FAIS Municipal y de las Demarcaciones Territoriales del Distrito Federal</v>
          </cell>
          <cell r="R1446">
            <v>33</v>
          </cell>
          <cell r="S1446" t="str">
            <v>Aportaciones Federales para Entidades Federativas y Municipios</v>
          </cell>
          <cell r="T1446" t="str">
            <v>H AYUNTAMIENTO</v>
          </cell>
          <cell r="U1446">
            <v>10</v>
          </cell>
          <cell r="V1446" t="str">
            <v>Vivienda</v>
          </cell>
          <cell r="W1446">
            <v>2</v>
          </cell>
          <cell r="X1446" t="str">
            <v>Proyecto de Inversión de Infraestructura Social</v>
          </cell>
          <cell r="Z1446">
            <v>42634</v>
          </cell>
          <cell r="AA1446">
            <v>42663</v>
          </cell>
          <cell r="AB1446" t="str">
            <v>CIUDAD , 97430 MOTUL DE CARRILLO PUERTO, MOTUL YUCATÁN ENTRE Y , SE CONSTRUYERON PISOS FIRME EN DIVERSOS PUNTOS DE LA CIUDAD</v>
          </cell>
          <cell r="AC1446">
            <v>0</v>
          </cell>
          <cell r="AE1446">
            <v>1</v>
          </cell>
          <cell r="AF1446" t="str">
            <v>En Ejecución</v>
          </cell>
          <cell r="AH1446">
            <v>835738.3</v>
          </cell>
        </row>
        <row r="1447">
          <cell r="B1447" t="str">
            <v>YUC00160300805905</v>
          </cell>
          <cell r="C1447" t="str">
            <v>Calle Integral En La Localidad Y Municipio De Motul Yucatán - 297323</v>
          </cell>
          <cell r="D1447" t="str">
            <v>297323</v>
          </cell>
          <cell r="E1447">
            <v>31</v>
          </cell>
          <cell r="F1447" t="str">
            <v>Yucatán</v>
          </cell>
          <cell r="G1447">
            <v>52</v>
          </cell>
          <cell r="H1447" t="str">
            <v>Motul</v>
          </cell>
          <cell r="I1447">
            <v>1</v>
          </cell>
          <cell r="J1447" t="str">
            <v>Motul de Carrillo Puerto</v>
          </cell>
          <cell r="K1447">
            <v>-89.283055000000004</v>
          </cell>
          <cell r="L1447">
            <v>21.094999999999999</v>
          </cell>
          <cell r="M1447" t="str">
            <v>Urbano</v>
          </cell>
          <cell r="N1447">
            <v>2</v>
          </cell>
          <cell r="O1447" t="str">
            <v>Aportaciones Federales</v>
          </cell>
          <cell r="P1447" t="str">
            <v>I004</v>
          </cell>
          <cell r="Q1447" t="str">
            <v>FAIS Municipal y de las Demarcaciones Territoriales del Distrito Federal</v>
          </cell>
          <cell r="R1447">
            <v>33</v>
          </cell>
          <cell r="S1447" t="str">
            <v>Aportaciones Federales para Entidades Federativas y Municipios</v>
          </cell>
          <cell r="T1447" t="str">
            <v>H AYUNTAMIENTO</v>
          </cell>
          <cell r="U1447">
            <v>3</v>
          </cell>
          <cell r="V1447" t="str">
            <v>Transportes y vialidades</v>
          </cell>
          <cell r="W1447">
            <v>2</v>
          </cell>
          <cell r="X1447" t="str">
            <v>Proyecto de Inversión de Infraestructura Social</v>
          </cell>
          <cell r="Z1447">
            <v>42674</v>
          </cell>
          <cell r="AA1447">
            <v>42734</v>
          </cell>
          <cell r="AB1447" t="str">
            <v>CALLE 51 X 22 Y 26 EXHACIENDA SANTA CRUZ, 97430 MOTUL DE CARRILLO PUERTO, MOTUL YUCATÁN ENTRE CALLE 22 Y CALLE 26, CALLE CONSTRUIDA A LA ENTRADA D</v>
          </cell>
          <cell r="AC1447">
            <v>0</v>
          </cell>
          <cell r="AE1447">
            <v>1</v>
          </cell>
          <cell r="AF1447" t="str">
            <v>En Ejecución</v>
          </cell>
          <cell r="AH1447">
            <v>1798684.76</v>
          </cell>
        </row>
        <row r="1448">
          <cell r="B1448" t="str">
            <v>YUC00160300805906</v>
          </cell>
          <cell r="C1448" t="str">
            <v>Calle Integral En La Localidad Y Municipio De Motul Yucatán - 297486</v>
          </cell>
          <cell r="D1448" t="str">
            <v>297486</v>
          </cell>
          <cell r="E1448">
            <v>31</v>
          </cell>
          <cell r="F1448" t="str">
            <v>Yucatán</v>
          </cell>
          <cell r="G1448">
            <v>52</v>
          </cell>
          <cell r="H1448" t="str">
            <v>Motul</v>
          </cell>
          <cell r="I1448">
            <v>1</v>
          </cell>
          <cell r="J1448" t="str">
            <v>Motul de Carrillo Puerto</v>
          </cell>
          <cell r="K1448">
            <v>-89.283055000000004</v>
          </cell>
          <cell r="L1448">
            <v>21.094999999999999</v>
          </cell>
          <cell r="M1448" t="str">
            <v>Urbano</v>
          </cell>
          <cell r="N1448">
            <v>2</v>
          </cell>
          <cell r="O1448" t="str">
            <v>Aportaciones Federales</v>
          </cell>
          <cell r="P1448" t="str">
            <v>I004</v>
          </cell>
          <cell r="Q1448" t="str">
            <v>FAIS Municipal y de las Demarcaciones Territoriales del Distrito Federal</v>
          </cell>
          <cell r="R1448">
            <v>33</v>
          </cell>
          <cell r="S1448" t="str">
            <v>Aportaciones Federales para Entidades Federativas y Municipios</v>
          </cell>
          <cell r="T1448" t="str">
            <v>H AYUNTAMIENTO</v>
          </cell>
          <cell r="U1448">
            <v>3</v>
          </cell>
          <cell r="V1448" t="str">
            <v>Transportes y vialidades</v>
          </cell>
          <cell r="W1448">
            <v>2</v>
          </cell>
          <cell r="X1448" t="str">
            <v>Proyecto de Inversión de Infraestructura Social</v>
          </cell>
          <cell r="Z1448">
            <v>42674</v>
          </cell>
          <cell r="AA1448">
            <v>42734</v>
          </cell>
          <cell r="AB1448" t="str">
            <v>CALLE 32 A X 13 Y 11 COLONIA SAN SILVERIO, 97430 MOTUL DE CARRILLO PUERTO, MOTUL YUCATÁN ENTRE CALLE 13 Y CALLE 11, CALLE 15 SE UBICA CERCA DE LA UN</v>
          </cell>
          <cell r="AC1448">
            <v>0</v>
          </cell>
          <cell r="AE1448">
            <v>1</v>
          </cell>
          <cell r="AF1448" t="str">
            <v>En Ejecución</v>
          </cell>
          <cell r="AH1448">
            <v>1734025.47</v>
          </cell>
        </row>
        <row r="1449">
          <cell r="B1449" t="str">
            <v>YUC00160300805907</v>
          </cell>
          <cell r="C1449" t="str">
            <v>Elementos De Sustentabilidad Paneles Solares En El Cdc Felipe Carrillo Puerto - 297835</v>
          </cell>
          <cell r="D1449" t="str">
            <v>297835</v>
          </cell>
          <cell r="E1449">
            <v>31</v>
          </cell>
          <cell r="F1449" t="str">
            <v>Yucatán</v>
          </cell>
          <cell r="G1449">
            <v>52</v>
          </cell>
          <cell r="H1449" t="str">
            <v>Motul</v>
          </cell>
          <cell r="I1449">
            <v>1</v>
          </cell>
          <cell r="J1449" t="str">
            <v>Motul de Carrillo Puerto</v>
          </cell>
          <cell r="K1449">
            <v>-89.283055000000004</v>
          </cell>
          <cell r="L1449">
            <v>21.094999999999999</v>
          </cell>
          <cell r="M1449" t="str">
            <v>Urbano</v>
          </cell>
          <cell r="N1449">
            <v>2</v>
          </cell>
          <cell r="O1449" t="str">
            <v>Aportaciones Federales</v>
          </cell>
          <cell r="P1449" t="str">
            <v>I004</v>
          </cell>
          <cell r="Q1449" t="str">
            <v>FAIS Municipal y de las Demarcaciones Territoriales del Distrito Federal</v>
          </cell>
          <cell r="R1449">
            <v>33</v>
          </cell>
          <cell r="S1449" t="str">
            <v>Aportaciones Federales para Entidades Federativas y Municipios</v>
          </cell>
          <cell r="T1449" t="str">
            <v>H AYUNTAMIENTO</v>
          </cell>
          <cell r="U1449">
            <v>10</v>
          </cell>
          <cell r="V1449" t="str">
            <v>Vivienda</v>
          </cell>
          <cell r="W1449">
            <v>2</v>
          </cell>
          <cell r="X1449" t="str">
            <v>Proyecto de Inversión de Infraestructura Social</v>
          </cell>
          <cell r="Z1449">
            <v>42680</v>
          </cell>
          <cell r="AA1449">
            <v>42731</v>
          </cell>
          <cell r="AB1449" t="str">
            <v>COLONIA FELIPE CARRILLO PUERTO, 97430 MOTUL DE CARRILLO PUERTO, MOTUL YUCATÁN ENTRE CALLE 9 Y CALLE 11, SITUADO A ESPALDAS DEL CAMPO DEPORTIVO GON</v>
          </cell>
          <cell r="AC1449">
            <v>0</v>
          </cell>
          <cell r="AE1449">
            <v>1</v>
          </cell>
          <cell r="AF1449" t="str">
            <v>En Ejecución</v>
          </cell>
          <cell r="AH1449">
            <v>224720.63</v>
          </cell>
        </row>
        <row r="1450">
          <cell r="B1450" t="str">
            <v>YUC00160300805908</v>
          </cell>
          <cell r="C1450" t="str">
            <v>Mejoramiento Integral De Vivienda Consistente En Construccion 20 De Recamaras - 279112</v>
          </cell>
          <cell r="D1450" t="str">
            <v>06-2016-0516</v>
          </cell>
          <cell r="E1450">
            <v>31</v>
          </cell>
          <cell r="F1450" t="str">
            <v>Yucatán</v>
          </cell>
          <cell r="G1450">
            <v>52</v>
          </cell>
          <cell r="H1450" t="str">
            <v>Motul</v>
          </cell>
          <cell r="I1450">
            <v>14</v>
          </cell>
          <cell r="J1450" t="str">
            <v>Mesatunich</v>
          </cell>
          <cell r="K1450">
            <v>-89.200833000000003</v>
          </cell>
          <cell r="L1450">
            <v>21.076388000000001</v>
          </cell>
          <cell r="M1450" t="str">
            <v>Rural</v>
          </cell>
          <cell r="N1450">
            <v>2</v>
          </cell>
          <cell r="O1450" t="str">
            <v>Aportaciones Federales</v>
          </cell>
          <cell r="P1450" t="str">
            <v>I003</v>
          </cell>
          <cell r="Q1450" t="str">
            <v>FAIS Entidades</v>
          </cell>
          <cell r="R1450">
            <v>33</v>
          </cell>
          <cell r="S1450" t="str">
            <v>Aportaciones Federales para Entidades Federativas y Municipios</v>
          </cell>
          <cell r="T1450" t="str">
            <v>INSTITUTO DE VIVIENDA DEL ESTADO DE YUCATÁN</v>
          </cell>
          <cell r="U1450">
            <v>10</v>
          </cell>
          <cell r="V1450" t="str">
            <v>Vivienda</v>
          </cell>
          <cell r="W1450">
            <v>2</v>
          </cell>
          <cell r="X1450" t="str">
            <v>Proyecto de Inversión de Infraestructura Social</v>
          </cell>
          <cell r="Z1450">
            <v>42550</v>
          </cell>
          <cell r="AA1450">
            <v>42583</v>
          </cell>
          <cell r="AB1450" t="str">
            <v>CALLE 22 INTERIOR SN PUEBLO MOTUL DE CARRILLO PUERTO CENTRO, 97430 MOTUL DE CARRILLO PUERTO, MOTUL YUCATÁN ENTRE Y , NO SE CUENTA CON REFERENCI</v>
          </cell>
          <cell r="AC1450">
            <v>1</v>
          </cell>
          <cell r="AD1450" t="str">
            <v>Coparticipación Federal-Estatal</v>
          </cell>
          <cell r="AE1450">
            <v>1</v>
          </cell>
          <cell r="AF1450" t="str">
            <v>En Ejecución</v>
          </cell>
          <cell r="AH1450">
            <v>45000</v>
          </cell>
        </row>
        <row r="1451">
          <cell r="B1451" t="str">
            <v>YUC00160300805909</v>
          </cell>
          <cell r="C1451" t="str">
            <v>Construcción De Cuartos Adicionales - 279073</v>
          </cell>
          <cell r="D1451" t="str">
            <v>279073</v>
          </cell>
          <cell r="E1451">
            <v>31</v>
          </cell>
          <cell r="F1451" t="str">
            <v>Yucatán</v>
          </cell>
          <cell r="G1451">
            <v>52</v>
          </cell>
          <cell r="H1451" t="str">
            <v>Motul</v>
          </cell>
          <cell r="I1451">
            <v>1</v>
          </cell>
          <cell r="J1451" t="str">
            <v>Motul de Carrillo Puerto</v>
          </cell>
          <cell r="K1451">
            <v>-89.283055000000004</v>
          </cell>
          <cell r="L1451">
            <v>21.094999999999999</v>
          </cell>
          <cell r="M1451" t="str">
            <v>Urbano</v>
          </cell>
          <cell r="N1451">
            <v>2</v>
          </cell>
          <cell r="O1451" t="str">
            <v>Aportaciones Federales</v>
          </cell>
          <cell r="P1451" t="str">
            <v>I003</v>
          </cell>
          <cell r="Q1451" t="str">
            <v>FAIS Entidades</v>
          </cell>
          <cell r="R1451">
            <v>33</v>
          </cell>
          <cell r="S1451" t="str">
            <v>Aportaciones Federales para Entidades Federativas y Municipios</v>
          </cell>
          <cell r="T1451" t="str">
            <v>INSTITUTO DE VIVIENDA DEL ESTADO DE YUCATÁN</v>
          </cell>
          <cell r="U1451">
            <v>10</v>
          </cell>
          <cell r="V1451" t="str">
            <v>Vivienda</v>
          </cell>
          <cell r="W1451">
            <v>2</v>
          </cell>
          <cell r="X1451" t="str">
            <v>Proyecto de Inversión de Infraestructura Social</v>
          </cell>
          <cell r="Z1451">
            <v>42583</v>
          </cell>
          <cell r="AA1451">
            <v>42613</v>
          </cell>
          <cell r="AB1451" t="str">
            <v>BOULEVARD 5 INTERIOR SN PUEBLO MOTUL DE CARRILLO PUERTO CENTRO, 97430 MOTUL DE CARRILLO PUERTO, MOTUL YUCATÁN ENTRE CALLE 26 B Y CALLE 26 C, NO SE</v>
          </cell>
          <cell r="AC1451">
            <v>0</v>
          </cell>
          <cell r="AE1451">
            <v>1</v>
          </cell>
          <cell r="AF1451" t="str">
            <v>En Ejecución</v>
          </cell>
          <cell r="AH1451">
            <v>135000</v>
          </cell>
        </row>
        <row r="1452">
          <cell r="B1452" t="str">
            <v>YUC00160300805910</v>
          </cell>
          <cell r="C1452" t="str">
            <v>Construcción De Cuartos Adicionales - 279008</v>
          </cell>
          <cell r="D1452" t="str">
            <v>279008</v>
          </cell>
          <cell r="E1452">
            <v>31</v>
          </cell>
          <cell r="F1452" t="str">
            <v>Yucatán</v>
          </cell>
          <cell r="G1452">
            <v>52</v>
          </cell>
          <cell r="H1452" t="str">
            <v>Motul</v>
          </cell>
          <cell r="I1452">
            <v>1</v>
          </cell>
          <cell r="J1452" t="str">
            <v>Motul de Carrillo Puerto</v>
          </cell>
          <cell r="K1452">
            <v>-89.283055000000004</v>
          </cell>
          <cell r="L1452">
            <v>21.094999999999999</v>
          </cell>
          <cell r="M1452" t="str">
            <v>Urbano</v>
          </cell>
          <cell r="N1452">
            <v>2</v>
          </cell>
          <cell r="O1452" t="str">
            <v>Aportaciones Federales</v>
          </cell>
          <cell r="P1452" t="str">
            <v>I003</v>
          </cell>
          <cell r="Q1452" t="str">
            <v>FAIS Entidades</v>
          </cell>
          <cell r="R1452">
            <v>33</v>
          </cell>
          <cell r="S1452" t="str">
            <v>Aportaciones Federales para Entidades Federativas y Municipios</v>
          </cell>
          <cell r="T1452" t="str">
            <v>INSTITUTO DE VIVIENDA DEL ESTADO DE YUCATÁN</v>
          </cell>
          <cell r="U1452">
            <v>10</v>
          </cell>
          <cell r="V1452" t="str">
            <v>Vivienda</v>
          </cell>
          <cell r="W1452">
            <v>2</v>
          </cell>
          <cell r="X1452" t="str">
            <v>Proyecto de Inversión de Infraestructura Social</v>
          </cell>
          <cell r="Z1452">
            <v>42583</v>
          </cell>
          <cell r="AA1452">
            <v>42613</v>
          </cell>
          <cell r="AB1452" t="str">
            <v>CALLE 18 INTERIOR SN PUEBLO MOTUL DE CARRILLO PUERTO CENTRO, 97430 MOTUL DE CARRILLO PUERTO, MOTUL YUCATÁN ENTRE CALLE 21 Y CALLE 23, NO SE CUENTA</v>
          </cell>
          <cell r="AC1452">
            <v>0</v>
          </cell>
          <cell r="AE1452">
            <v>1</v>
          </cell>
          <cell r="AF1452" t="str">
            <v>En Ejecución</v>
          </cell>
          <cell r="AH1452">
            <v>270500</v>
          </cell>
        </row>
        <row r="1453">
          <cell r="B1453" t="str">
            <v>YUC00160300805911</v>
          </cell>
          <cell r="C1453" t="str">
            <v>Construcción De Cuartos Adicionales - 279059</v>
          </cell>
          <cell r="D1453" t="str">
            <v>279059</v>
          </cell>
          <cell r="E1453">
            <v>31</v>
          </cell>
          <cell r="F1453" t="str">
            <v>Yucatán</v>
          </cell>
          <cell r="G1453">
            <v>52</v>
          </cell>
          <cell r="H1453" t="str">
            <v>Motul</v>
          </cell>
          <cell r="I1453">
            <v>1</v>
          </cell>
          <cell r="J1453" t="str">
            <v>Motul de Carrillo Puerto</v>
          </cell>
          <cell r="K1453">
            <v>-89.283055000000004</v>
          </cell>
          <cell r="L1453">
            <v>21.094999999999999</v>
          </cell>
          <cell r="M1453" t="str">
            <v>Urbano</v>
          </cell>
          <cell r="N1453">
            <v>2</v>
          </cell>
          <cell r="O1453" t="str">
            <v>Aportaciones Federales</v>
          </cell>
          <cell r="P1453" t="str">
            <v>I003</v>
          </cell>
          <cell r="Q1453" t="str">
            <v>FAIS Entidades</v>
          </cell>
          <cell r="R1453">
            <v>33</v>
          </cell>
          <cell r="S1453" t="str">
            <v>Aportaciones Federales para Entidades Federativas y Municipios</v>
          </cell>
          <cell r="T1453" t="str">
            <v>INSTITUTO DE VIVIENDA DEL ESTADO DE YUCATÁN</v>
          </cell>
          <cell r="U1453">
            <v>10</v>
          </cell>
          <cell r="V1453" t="str">
            <v>Vivienda</v>
          </cell>
          <cell r="W1453">
            <v>2</v>
          </cell>
          <cell r="X1453" t="str">
            <v>Proyecto de Inversión de Infraestructura Social</v>
          </cell>
          <cell r="Z1453">
            <v>42583</v>
          </cell>
          <cell r="AA1453">
            <v>42735</v>
          </cell>
          <cell r="AB1453" t="str">
            <v>CALLE 20 INTERIOR SN PUEBLO MOTUL DE CARRILLO PUERTO CENTRO, 97430 MOTUL DE CARRILLO PUERTO, MOTUL YUCATÁN ENTRE CALLE 39 Y CALLE 41, NO SE CUENTA</v>
          </cell>
          <cell r="AC1453">
            <v>0</v>
          </cell>
          <cell r="AE1453">
            <v>1</v>
          </cell>
          <cell r="AF1453" t="str">
            <v>En Ejecución</v>
          </cell>
          <cell r="AH1453">
            <v>180000</v>
          </cell>
        </row>
        <row r="1454">
          <cell r="B1454" t="str">
            <v>YUC00160300805912</v>
          </cell>
          <cell r="C1454" t="str">
            <v>Construcción De Cuartos Adicionales - 279032</v>
          </cell>
          <cell r="D1454" t="str">
            <v>279032</v>
          </cell>
          <cell r="E1454">
            <v>31</v>
          </cell>
          <cell r="F1454" t="str">
            <v>Yucatán</v>
          </cell>
          <cell r="G1454">
            <v>52</v>
          </cell>
          <cell r="H1454" t="str">
            <v>Motul</v>
          </cell>
          <cell r="I1454">
            <v>1</v>
          </cell>
          <cell r="J1454" t="str">
            <v>Motul de Carrillo Puerto</v>
          </cell>
          <cell r="K1454">
            <v>-89.283055000000004</v>
          </cell>
          <cell r="L1454">
            <v>21.094999999999999</v>
          </cell>
          <cell r="M1454" t="str">
            <v>Urbano</v>
          </cell>
          <cell r="N1454">
            <v>2</v>
          </cell>
          <cell r="O1454" t="str">
            <v>Aportaciones Federales</v>
          </cell>
          <cell r="P1454" t="str">
            <v>I003</v>
          </cell>
          <cell r="Q1454" t="str">
            <v>FAIS Entidades</v>
          </cell>
          <cell r="R1454">
            <v>33</v>
          </cell>
          <cell r="S1454" t="str">
            <v>Aportaciones Federales para Entidades Federativas y Municipios</v>
          </cell>
          <cell r="T1454" t="str">
            <v>INSTITUTO DE VIVIENDA DEL ESTADO DE YUCATÁN</v>
          </cell>
          <cell r="U1454">
            <v>10</v>
          </cell>
          <cell r="V1454" t="str">
            <v>Vivienda</v>
          </cell>
          <cell r="W1454">
            <v>2</v>
          </cell>
          <cell r="X1454" t="str">
            <v>Proyecto de Inversión de Infraestructura Social</v>
          </cell>
          <cell r="Z1454">
            <v>42583</v>
          </cell>
          <cell r="AA1454">
            <v>42735</v>
          </cell>
          <cell r="AB1454" t="str">
            <v>CALLE 33 INTERIOR SN PUEBLO MOTUL DE CARRILLO PUERTO CENTRO, 97430 MOTUL DE CARRILLO PUERTO, MOTUL YUCATÁN ENTRE CALLE 18 Y CALLE 20, NO SE CUENTA</v>
          </cell>
          <cell r="AC1454">
            <v>0</v>
          </cell>
          <cell r="AE1454">
            <v>1</v>
          </cell>
          <cell r="AF1454" t="str">
            <v>En Ejecución</v>
          </cell>
          <cell r="AH1454">
            <v>180000</v>
          </cell>
        </row>
        <row r="1455">
          <cell r="B1455" t="str">
            <v>YUC16160300806761</v>
          </cell>
          <cell r="C1455" t="str">
            <v>Programa De Mejoramiento De Vivienda En La Modalidad De Equipamiento De Estufas Ecológicas - 331199</v>
          </cell>
          <cell r="D1455" t="str">
            <v>331199</v>
          </cell>
          <cell r="E1455">
            <v>31</v>
          </cell>
          <cell r="F1455" t="str">
            <v>Yucatán</v>
          </cell>
          <cell r="G1455">
            <v>13</v>
          </cell>
          <cell r="H1455" t="str">
            <v>Conkal</v>
          </cell>
          <cell r="I1455">
            <v>1</v>
          </cell>
          <cell r="J1455" t="str">
            <v>Conkal</v>
          </cell>
          <cell r="K1455">
            <v>-89.520832999999996</v>
          </cell>
          <cell r="L1455">
            <v>21.073333000000002</v>
          </cell>
          <cell r="M1455" t="str">
            <v>Urbano</v>
          </cell>
          <cell r="N1455">
            <v>2</v>
          </cell>
          <cell r="O1455" t="str">
            <v>Aportaciones Federales</v>
          </cell>
          <cell r="P1455" t="str">
            <v>I003</v>
          </cell>
          <cell r="Q1455" t="str">
            <v>FAIS Entidades</v>
          </cell>
          <cell r="R1455">
            <v>33</v>
          </cell>
          <cell r="S1455" t="str">
            <v>Aportaciones Federales para Entidades Federativas y Municipios</v>
          </cell>
          <cell r="T1455" t="str">
            <v>SECRETARÍA DE DESARROLLO SOCIAL DEL GOBIERNO DEL ESTADO DE YUCATÁN</v>
          </cell>
          <cell r="U1455">
            <v>10</v>
          </cell>
          <cell r="V1455" t="str">
            <v>Vivienda</v>
          </cell>
          <cell r="W1455">
            <v>2</v>
          </cell>
          <cell r="X1455" t="str">
            <v>Proyecto de Inversión de Infraestructura Social</v>
          </cell>
          <cell r="Z1455">
            <v>42550</v>
          </cell>
          <cell r="AA1455">
            <v>42583</v>
          </cell>
          <cell r="AB1455" t="str">
            <v>CALLE 18 X 23 Y 25 S/N,  CALLE 6 X 21 Y 23 S/N, CALLE 25 X 28 Y 30 S/N, CALLE 22 X 33 Y 35 S/N, CALLE 25 X 24 Y 26 S/N, CALLE 10 X 19 Y 21 S/N, CALLE 4 X 23 Y 27 S/N, CALLE 27 X 4 Y 6 S/N, CALLE 14 X 23 Y 21 S/N, CALLE 25 X 12 Y 14 S/N, CAL</v>
          </cell>
          <cell r="AC1455">
            <v>1</v>
          </cell>
          <cell r="AD1455" t="str">
            <v>Coparticipación Federal-Estatal</v>
          </cell>
          <cell r="AE1455">
            <v>1</v>
          </cell>
          <cell r="AF1455" t="str">
            <v>En Ejecución</v>
          </cell>
          <cell r="AH1455">
            <v>450000</v>
          </cell>
        </row>
        <row r="1456">
          <cell r="B1456" t="str">
            <v>YUC16160300806766</v>
          </cell>
          <cell r="C1456" t="str">
            <v>Programa De Mejoramiento De Vivienda En La Modalidad De Equipamiento De Estufas Ecológicas - 331315</v>
          </cell>
          <cell r="D1456" t="str">
            <v>331315</v>
          </cell>
          <cell r="E1456">
            <v>31</v>
          </cell>
          <cell r="F1456" t="str">
            <v>Yucatán</v>
          </cell>
          <cell r="G1456">
            <v>13</v>
          </cell>
          <cell r="H1456" t="str">
            <v>Conkal</v>
          </cell>
          <cell r="I1456">
            <v>1</v>
          </cell>
          <cell r="J1456" t="str">
            <v>Conkal</v>
          </cell>
          <cell r="K1456">
            <v>-89.520832999999996</v>
          </cell>
          <cell r="L1456">
            <v>21.073333000000002</v>
          </cell>
          <cell r="M1456" t="str">
            <v>Urbano</v>
          </cell>
          <cell r="N1456">
            <v>2</v>
          </cell>
          <cell r="O1456" t="str">
            <v>Aportaciones Federales</v>
          </cell>
          <cell r="P1456" t="str">
            <v>I003</v>
          </cell>
          <cell r="Q1456" t="str">
            <v>FAIS Entidades</v>
          </cell>
          <cell r="R1456">
            <v>33</v>
          </cell>
          <cell r="S1456" t="str">
            <v>Aportaciones Federales para Entidades Federativas y Municipios</v>
          </cell>
          <cell r="T1456" t="str">
            <v>SECRETARÍA DE DESARROLLO SOCIAL DEL GOBIERNO DEL ESTADO DE YUCATÁN</v>
          </cell>
          <cell r="U1456">
            <v>10</v>
          </cell>
          <cell r="V1456" t="str">
            <v>Vivienda</v>
          </cell>
          <cell r="W1456">
            <v>2</v>
          </cell>
          <cell r="X1456" t="str">
            <v>Proyecto de Inversión de Infraestructura Social</v>
          </cell>
          <cell r="Z1456">
            <v>42550</v>
          </cell>
          <cell r="AA1456">
            <v>42583</v>
          </cell>
          <cell r="AB1456" t="str">
            <v>PUEBLO CONKAL, 97345 CONKAL, CONKAL YUCATÁN ENTRE Y , CERCA DE LA SALIDA</v>
          </cell>
          <cell r="AC1456">
            <v>1</v>
          </cell>
          <cell r="AD1456" t="str">
            <v>Coparticipación Federal-Estatal</v>
          </cell>
          <cell r="AE1456">
            <v>1</v>
          </cell>
          <cell r="AF1456" t="str">
            <v>En Ejecución</v>
          </cell>
          <cell r="AH1456">
            <v>148999.60999999999</v>
          </cell>
        </row>
        <row r="1457">
          <cell r="B1457" t="str">
            <v>YUC16160300806767</v>
          </cell>
          <cell r="C1457" t="str">
            <v>Programa De Mejoramiento De Vivienda En La Modalidad De Equipamiento De Estufas Ecológicas - 331288</v>
          </cell>
          <cell r="D1457" t="str">
            <v>331288</v>
          </cell>
          <cell r="E1457">
            <v>31</v>
          </cell>
          <cell r="F1457" t="str">
            <v>Yucatán</v>
          </cell>
          <cell r="G1457">
            <v>13</v>
          </cell>
          <cell r="H1457" t="str">
            <v>Conkal</v>
          </cell>
          <cell r="I1457">
            <v>1</v>
          </cell>
          <cell r="J1457" t="str">
            <v>Conkal</v>
          </cell>
          <cell r="K1457">
            <v>-89.520832999999996</v>
          </cell>
          <cell r="L1457">
            <v>21.073333000000002</v>
          </cell>
          <cell r="M1457" t="str">
            <v>Urbano</v>
          </cell>
          <cell r="N1457">
            <v>2</v>
          </cell>
          <cell r="O1457" t="str">
            <v>Aportaciones Federales</v>
          </cell>
          <cell r="P1457" t="str">
            <v>I003</v>
          </cell>
          <cell r="Q1457" t="str">
            <v>FAIS Entidades</v>
          </cell>
          <cell r="R1457">
            <v>33</v>
          </cell>
          <cell r="S1457" t="str">
            <v>Aportaciones Federales para Entidades Federativas y Municipios</v>
          </cell>
          <cell r="T1457" t="str">
            <v>SECRETARÍA DE DESARROLLO SOCIAL DEL GOBIERNO DEL ESTADO DE YUCATÁN</v>
          </cell>
          <cell r="U1457">
            <v>10</v>
          </cell>
          <cell r="V1457" t="str">
            <v>Vivienda</v>
          </cell>
          <cell r="W1457">
            <v>2</v>
          </cell>
          <cell r="X1457" t="str">
            <v>Proyecto de Inversión de Infraestructura Social</v>
          </cell>
          <cell r="Z1457">
            <v>42550</v>
          </cell>
          <cell r="AA1457">
            <v>42583</v>
          </cell>
          <cell r="AB1457" t="str">
            <v>PUEBLO CONKAL, 97345 CONKAL, CONKAL YUCATÁN ENTRE Y , CERCA DEL CENTRO</v>
          </cell>
          <cell r="AC1457">
            <v>1</v>
          </cell>
          <cell r="AD1457" t="str">
            <v>Coparticipación Federal-Estatal</v>
          </cell>
          <cell r="AE1457">
            <v>1</v>
          </cell>
          <cell r="AF1457" t="str">
            <v>En Ejecución</v>
          </cell>
          <cell r="AH1457">
            <v>148999.6</v>
          </cell>
        </row>
        <row r="1458">
          <cell r="B1458" t="str">
            <v>YUC00160300806775</v>
          </cell>
          <cell r="C1458" t="str">
            <v>Mejoramiento Integral De Vivienda Consistente En Construcción 38 Recamaras Adicionales</v>
          </cell>
          <cell r="D1458" t="str">
            <v>06-16-0475</v>
          </cell>
          <cell r="E1458">
            <v>31</v>
          </cell>
          <cell r="F1458" t="str">
            <v>Yucatán</v>
          </cell>
          <cell r="G1458">
            <v>13</v>
          </cell>
          <cell r="H1458" t="str">
            <v>Conkal</v>
          </cell>
          <cell r="I1458">
            <v>1</v>
          </cell>
          <cell r="J1458" t="str">
            <v>Conkal</v>
          </cell>
          <cell r="K1458">
            <v>-89.520832999999996</v>
          </cell>
          <cell r="L1458">
            <v>21.073333000000002</v>
          </cell>
          <cell r="M1458" t="str">
            <v>Urbano</v>
          </cell>
          <cell r="N1458">
            <v>2</v>
          </cell>
          <cell r="O1458" t="str">
            <v>Aportaciones Federales</v>
          </cell>
          <cell r="P1458" t="str">
            <v>I003</v>
          </cell>
          <cell r="Q1458" t="str">
            <v>FAIS Entidades</v>
          </cell>
          <cell r="R1458">
            <v>33</v>
          </cell>
          <cell r="S1458" t="str">
            <v>Aportaciones Federales para Entidades Federativas y Municipios</v>
          </cell>
          <cell r="T1458" t="str">
            <v>INSTITUTO DE VIVIENDA DEL ESTADO DE YUCATÁN</v>
          </cell>
          <cell r="U1458">
            <v>10</v>
          </cell>
          <cell r="V1458" t="str">
            <v>Vivienda</v>
          </cell>
          <cell r="W1458">
            <v>2</v>
          </cell>
          <cell r="X1458" t="str">
            <v>Proyecto de Inversión de Infraestructura Social</v>
          </cell>
          <cell r="Z1458">
            <v>42520</v>
          </cell>
          <cell r="AB1458" t="str">
            <v>DOMICILIO CONOCIDO EN EL MUNICIPIO Y LOCALIDAD DE CONKAL</v>
          </cell>
          <cell r="AC1458">
            <v>1</v>
          </cell>
          <cell r="AD1458" t="str">
            <v>Coparticipación Federal-Estatal</v>
          </cell>
          <cell r="AE1458">
            <v>1</v>
          </cell>
          <cell r="AF1458" t="str">
            <v>En Ejecución</v>
          </cell>
          <cell r="AH1458">
            <v>405000</v>
          </cell>
        </row>
        <row r="1459">
          <cell r="B1459" t="str">
            <v>YUC00160300806776</v>
          </cell>
          <cell r="C1459" t="str">
            <v>Construcción De Cuartos Adicionales - 279954</v>
          </cell>
          <cell r="D1459" t="str">
            <v>06-16-0475</v>
          </cell>
          <cell r="E1459">
            <v>31</v>
          </cell>
          <cell r="F1459" t="str">
            <v>Yucatán</v>
          </cell>
          <cell r="G1459">
            <v>13</v>
          </cell>
          <cell r="H1459" t="str">
            <v>Conkal</v>
          </cell>
          <cell r="I1459">
            <v>1</v>
          </cell>
          <cell r="J1459" t="str">
            <v>Conkal</v>
          </cell>
          <cell r="K1459">
            <v>-89.520832999999996</v>
          </cell>
          <cell r="L1459">
            <v>21.073333000000002</v>
          </cell>
          <cell r="M1459" t="str">
            <v>Urbano</v>
          </cell>
          <cell r="N1459">
            <v>2</v>
          </cell>
          <cell r="O1459" t="str">
            <v>Aportaciones Federales</v>
          </cell>
          <cell r="P1459" t="str">
            <v>I003</v>
          </cell>
          <cell r="Q1459" t="str">
            <v>FAIS Entidades</v>
          </cell>
          <cell r="R1459">
            <v>33</v>
          </cell>
          <cell r="S1459" t="str">
            <v>Aportaciones Federales para Entidades Federativas y Municipios</v>
          </cell>
          <cell r="T1459" t="str">
            <v>INSTITUTO DE VIVIENDA DEL ESTADO DE YUCATÁN</v>
          </cell>
          <cell r="U1459">
            <v>10</v>
          </cell>
          <cell r="V1459" t="str">
            <v>Vivienda</v>
          </cell>
          <cell r="W1459">
            <v>2</v>
          </cell>
          <cell r="X1459" t="str">
            <v>Proyecto de Inversión de Infraestructura Social</v>
          </cell>
          <cell r="Z1459">
            <v>42542</v>
          </cell>
          <cell r="AA1459">
            <v>42552</v>
          </cell>
          <cell r="AB1459" t="str">
            <v>CALLE 19 PUEBLO CONKAL, 97345</v>
          </cell>
          <cell r="AC1459">
            <v>1</v>
          </cell>
          <cell r="AD1459" t="str">
            <v>Coparticipación Federal-Estatal</v>
          </cell>
          <cell r="AE1459">
            <v>1</v>
          </cell>
          <cell r="AF1459" t="str">
            <v>En Ejecución</v>
          </cell>
          <cell r="AH1459">
            <v>270000</v>
          </cell>
        </row>
        <row r="1460">
          <cell r="B1460" t="str">
            <v>YUC00160300804457</v>
          </cell>
          <cell r="C1460" t="str">
            <v>Suministro E Instalación De Tanques Sépticos A Drenaje De Baño De Viviendas - 297878</v>
          </cell>
          <cell r="D1460" t="str">
            <v>297878</v>
          </cell>
          <cell r="E1460">
            <v>31</v>
          </cell>
          <cell r="F1460" t="str">
            <v>Yucatán</v>
          </cell>
          <cell r="G1460">
            <v>84</v>
          </cell>
          <cell r="H1460" t="str">
            <v>Temax</v>
          </cell>
          <cell r="I1460">
            <v>1</v>
          </cell>
          <cell r="J1460" t="str">
            <v>Temax</v>
          </cell>
          <cell r="K1460">
            <v>-88.938888000000006</v>
          </cell>
          <cell r="L1460">
            <v>21.15</v>
          </cell>
          <cell r="M1460" t="str">
            <v>Urbano</v>
          </cell>
          <cell r="N1460">
            <v>2</v>
          </cell>
          <cell r="O1460" t="str">
            <v>Aportaciones Federales</v>
          </cell>
          <cell r="P1460" t="str">
            <v>I004</v>
          </cell>
          <cell r="Q1460" t="str">
            <v>FAIS Municipal y de las Demarcaciones Territoriales del Distrito Federal</v>
          </cell>
          <cell r="R1460">
            <v>33</v>
          </cell>
          <cell r="S1460" t="str">
            <v>Aportaciones Federales para Entidades Federativas y Municipios</v>
          </cell>
          <cell r="T1460" t="str">
            <v>H AYUNTAMIENTO DE TEMAX</v>
          </cell>
          <cell r="U1460">
            <v>10</v>
          </cell>
          <cell r="V1460" t="str">
            <v>Vivienda</v>
          </cell>
          <cell r="W1460">
            <v>2</v>
          </cell>
          <cell r="X1460" t="str">
            <v>Proyecto de Inversión de Infraestructura Social</v>
          </cell>
          <cell r="Z1460">
            <v>42500</v>
          </cell>
          <cell r="AA1460">
            <v>42520</v>
          </cell>
          <cell r="AB1460" t="str">
            <v>CALLE 46 INTERIOR SN PUEBLO TEMAX, 97510 TEMAX, TEMAX YUCATÁN ENTRE CALLE 37 Y CALLE 37 A, SE ENCUENTRA UBICADA LA VIVIENDA CERCA DEL CIMAY COMEDO</v>
          </cell>
          <cell r="AC1460">
            <v>0</v>
          </cell>
          <cell r="AE1460">
            <v>1</v>
          </cell>
          <cell r="AF1460" t="str">
            <v>En Ejecución</v>
          </cell>
          <cell r="AH1460">
            <v>40844.79</v>
          </cell>
        </row>
        <row r="1461">
          <cell r="B1461" t="str">
            <v>YUC00160300804459</v>
          </cell>
          <cell r="C1461" t="str">
            <v>Construcción De Acciones De Techo De Vivienda - 294335</v>
          </cell>
          <cell r="D1461" t="str">
            <v>294335</v>
          </cell>
          <cell r="E1461">
            <v>31</v>
          </cell>
          <cell r="F1461" t="str">
            <v>Yucatán</v>
          </cell>
          <cell r="G1461">
            <v>84</v>
          </cell>
          <cell r="H1461" t="str">
            <v>Temax</v>
          </cell>
          <cell r="I1461">
            <v>1</v>
          </cell>
          <cell r="J1461" t="str">
            <v>Temax</v>
          </cell>
          <cell r="K1461">
            <v>-88.938888000000006</v>
          </cell>
          <cell r="L1461">
            <v>21.15</v>
          </cell>
          <cell r="M1461" t="str">
            <v>Urbano</v>
          </cell>
          <cell r="N1461">
            <v>2</v>
          </cell>
          <cell r="O1461" t="str">
            <v>Aportaciones Federales</v>
          </cell>
          <cell r="P1461" t="str">
            <v>I004</v>
          </cell>
          <cell r="Q1461" t="str">
            <v>FAIS Municipal y de las Demarcaciones Territoriales del Distrito Federal</v>
          </cell>
          <cell r="R1461">
            <v>33</v>
          </cell>
          <cell r="S1461" t="str">
            <v>Aportaciones Federales para Entidades Federativas y Municipios</v>
          </cell>
          <cell r="T1461" t="str">
            <v>H AYUNTAMIENTO DE TEMAX</v>
          </cell>
          <cell r="U1461">
            <v>10</v>
          </cell>
          <cell r="V1461" t="str">
            <v>Vivienda</v>
          </cell>
          <cell r="W1461">
            <v>2</v>
          </cell>
          <cell r="X1461" t="str">
            <v>Proyecto de Inversión de Infraestructura Social</v>
          </cell>
          <cell r="Z1461">
            <v>42534</v>
          </cell>
          <cell r="AA1461">
            <v>42551</v>
          </cell>
          <cell r="AB1461" t="str">
            <v>CALLE 32 INTERIOR SN PUEBLO TEMAX, 97510 TEMAX, TEMAX YUCATÁN ENTRE CALLE 35 Y CALLE 37, CALLE 30 ESTAS ACCIONES DE VIVIENDA SE ENCUENTRAN UBICADAS</v>
          </cell>
          <cell r="AC1461">
            <v>0</v>
          </cell>
          <cell r="AE1461">
            <v>1</v>
          </cell>
          <cell r="AF1461" t="str">
            <v>En Ejecución</v>
          </cell>
          <cell r="AH1461">
            <v>466364.7</v>
          </cell>
        </row>
        <row r="1462">
          <cell r="B1462" t="str">
            <v>YUC00160300804460</v>
          </cell>
          <cell r="C1462" t="str">
            <v>Mantenimiento De Calles Ubicadas En Diferentes Calles Del Municipio De Temax Yucatán - 288220</v>
          </cell>
          <cell r="D1462" t="str">
            <v>288220</v>
          </cell>
          <cell r="E1462">
            <v>31</v>
          </cell>
          <cell r="F1462" t="str">
            <v>Yucatán</v>
          </cell>
          <cell r="G1462">
            <v>84</v>
          </cell>
          <cell r="H1462" t="str">
            <v>Temax</v>
          </cell>
          <cell r="I1462">
            <v>1</v>
          </cell>
          <cell r="J1462" t="str">
            <v>Temax</v>
          </cell>
          <cell r="K1462">
            <v>-88.938888000000006</v>
          </cell>
          <cell r="L1462">
            <v>21.15</v>
          </cell>
          <cell r="M1462" t="str">
            <v>Urbano</v>
          </cell>
          <cell r="N1462">
            <v>2</v>
          </cell>
          <cell r="O1462" t="str">
            <v>Aportaciones Federales</v>
          </cell>
          <cell r="P1462" t="str">
            <v>I004</v>
          </cell>
          <cell r="Q1462" t="str">
            <v>FAIS Municipal y de las Demarcaciones Territoriales del Distrito Federal</v>
          </cell>
          <cell r="R1462">
            <v>33</v>
          </cell>
          <cell r="S1462" t="str">
            <v>Aportaciones Federales para Entidades Federativas y Municipios</v>
          </cell>
          <cell r="T1462" t="str">
            <v>MUNICIPIO DE TEMAX</v>
          </cell>
          <cell r="U1462">
            <v>3</v>
          </cell>
          <cell r="V1462" t="str">
            <v>Transportes y vialidades</v>
          </cell>
          <cell r="W1462">
            <v>2</v>
          </cell>
          <cell r="X1462" t="str">
            <v>Proyecto de Inversión de Infraestructura Social</v>
          </cell>
          <cell r="Z1462">
            <v>42411</v>
          </cell>
          <cell r="AA1462">
            <v>42466</v>
          </cell>
          <cell r="AB1462" t="str">
            <v>CALLE 35X34 HASTA CEMENTERIO 39X30 Y 40, 33X40 Y 48 PUEBLO TEMAX, 97510 TEMAX, TEMAX YUCATÁN ENTRE Y , SE REALIZÓ EL MANTENIMIENTO DE CALLES EN</v>
          </cell>
          <cell r="AC1462">
            <v>0</v>
          </cell>
          <cell r="AE1462">
            <v>1</v>
          </cell>
          <cell r="AF1462" t="str">
            <v>En Ejecución</v>
          </cell>
          <cell r="AH1462">
            <v>525892.76</v>
          </cell>
        </row>
        <row r="1463">
          <cell r="B1463" t="str">
            <v>YUC00160300804461</v>
          </cell>
          <cell r="C1463" t="str">
            <v>Resello Y Bacheo De Diversas Calles - 193860</v>
          </cell>
          <cell r="D1463" t="str">
            <v>193860</v>
          </cell>
          <cell r="E1463">
            <v>31</v>
          </cell>
          <cell r="F1463" t="str">
            <v>Yucatán</v>
          </cell>
          <cell r="G1463">
            <v>84</v>
          </cell>
          <cell r="H1463" t="str">
            <v>Temax</v>
          </cell>
          <cell r="I1463">
            <v>1</v>
          </cell>
          <cell r="J1463" t="str">
            <v>Temax</v>
          </cell>
          <cell r="K1463">
            <v>-88.938888000000006</v>
          </cell>
          <cell r="L1463">
            <v>21.15</v>
          </cell>
          <cell r="M1463" t="str">
            <v>Urbano</v>
          </cell>
          <cell r="N1463">
            <v>2</v>
          </cell>
          <cell r="O1463" t="str">
            <v>Aportaciones Federales</v>
          </cell>
          <cell r="P1463" t="str">
            <v>I004</v>
          </cell>
          <cell r="Q1463" t="str">
            <v>FAIS Municipal y de las Demarcaciones Territoriales del Distrito Federal</v>
          </cell>
          <cell r="R1463">
            <v>33</v>
          </cell>
          <cell r="S1463" t="str">
            <v>Aportaciones Federales para Entidades Federativas y Municipios</v>
          </cell>
          <cell r="T1463" t="str">
            <v>CONSTRUCTORA LIBERTI SA DE CV</v>
          </cell>
          <cell r="U1463">
            <v>3</v>
          </cell>
          <cell r="V1463" t="str">
            <v>Transportes y vialidades</v>
          </cell>
          <cell r="W1463">
            <v>2</v>
          </cell>
          <cell r="X1463" t="str">
            <v>Proyecto de Inversión de Infraestructura Social</v>
          </cell>
          <cell r="Z1463">
            <v>42418</v>
          </cell>
          <cell r="AA1463">
            <v>42445</v>
          </cell>
          <cell r="AB1463" t="str">
            <v>CALLE 35X42 Y 44 PUEBLO TEMAX, 97510 TEMAX, TEMAX YUCATÁN ENTRE Y , SE REALIZÓ LA REHABILITACIÓN DE 1700 METROS CUADRADOS EN DIVERSAS CALLES DE</v>
          </cell>
          <cell r="AC1463">
            <v>0</v>
          </cell>
          <cell r="AE1463">
            <v>1</v>
          </cell>
          <cell r="AF1463" t="str">
            <v>En Ejecución</v>
          </cell>
          <cell r="AH1463">
            <v>730918.67</v>
          </cell>
        </row>
        <row r="1464">
          <cell r="B1464" t="str">
            <v>YUC00160300804463</v>
          </cell>
          <cell r="C1464" t="str">
            <v>Construcción De Baños Ecológicos En La Localidad Y Municipio De Cacalchén Yucatan - 347029</v>
          </cell>
          <cell r="D1464" t="str">
            <v>347029</v>
          </cell>
          <cell r="E1464">
            <v>31</v>
          </cell>
          <cell r="F1464" t="str">
            <v>Yucatán</v>
          </cell>
          <cell r="G1464">
            <v>7</v>
          </cell>
          <cell r="H1464" t="str">
            <v>Cacalchén</v>
          </cell>
          <cell r="I1464">
            <v>1</v>
          </cell>
          <cell r="J1464" t="str">
            <v>Cacalchén</v>
          </cell>
          <cell r="K1464">
            <v>-89.227777000000003</v>
          </cell>
          <cell r="L1464">
            <v>20.982222</v>
          </cell>
          <cell r="M1464" t="str">
            <v>Urbano</v>
          </cell>
          <cell r="N1464">
            <v>2</v>
          </cell>
          <cell r="O1464" t="str">
            <v>Aportaciones Federales</v>
          </cell>
          <cell r="P1464" t="str">
            <v>I004</v>
          </cell>
          <cell r="Q1464" t="str">
            <v>FAIS Municipal y de las Demarcaciones Territoriales del Distrito Federal</v>
          </cell>
          <cell r="R1464">
            <v>33</v>
          </cell>
          <cell r="S1464" t="str">
            <v>Aportaciones Federales para Entidades Federativas y Municipios</v>
          </cell>
          <cell r="T1464" t="str">
            <v>MUNICIPIO DE CACALCHEN</v>
          </cell>
          <cell r="U1464">
            <v>10</v>
          </cell>
          <cell r="V1464" t="str">
            <v>Vivienda</v>
          </cell>
          <cell r="W1464">
            <v>2</v>
          </cell>
          <cell r="X1464" t="str">
            <v>Proyecto de Inversión de Infraestructura Social</v>
          </cell>
          <cell r="Z1464">
            <v>42718</v>
          </cell>
          <cell r="AA1464">
            <v>42735</v>
          </cell>
          <cell r="AB1464" t="str">
            <v>CALLE 12 INTERIOR SN PUEBLO CACALCHEN, 97460 CACALCHÉN, CACALCHÉN YUCATÁN ENTRE CALLE 19 Y CALLE 21, CALLE 14 AUN COSTADO DE LA ESTÉTICA IRENE</v>
          </cell>
          <cell r="AC1464">
            <v>0</v>
          </cell>
          <cell r="AE1464">
            <v>1</v>
          </cell>
          <cell r="AF1464" t="str">
            <v>En Ejecución</v>
          </cell>
          <cell r="AH1464">
            <v>138230.79999999999</v>
          </cell>
        </row>
        <row r="1465">
          <cell r="B1465" t="str">
            <v>YUC00160300804464</v>
          </cell>
          <cell r="C1465" t="str">
            <v>Construcción De Baños Ecológicos En La Localidad Y Municipio De Cacalchén Yucatan - 348225</v>
          </cell>
          <cell r="D1465" t="str">
            <v>348225</v>
          </cell>
          <cell r="E1465">
            <v>31</v>
          </cell>
          <cell r="F1465" t="str">
            <v>Yucatán</v>
          </cell>
          <cell r="G1465">
            <v>7</v>
          </cell>
          <cell r="H1465" t="str">
            <v>Cacalchén</v>
          </cell>
          <cell r="I1465">
            <v>1</v>
          </cell>
          <cell r="J1465" t="str">
            <v>Cacalchén</v>
          </cell>
          <cell r="K1465">
            <v>-89.227777000000003</v>
          </cell>
          <cell r="L1465">
            <v>20.982222</v>
          </cell>
          <cell r="M1465" t="str">
            <v>Urbano</v>
          </cell>
          <cell r="N1465">
            <v>2</v>
          </cell>
          <cell r="O1465" t="str">
            <v>Aportaciones Federales</v>
          </cell>
          <cell r="P1465" t="str">
            <v>I004</v>
          </cell>
          <cell r="Q1465" t="str">
            <v>FAIS Municipal y de las Demarcaciones Territoriales del Distrito Federal</v>
          </cell>
          <cell r="R1465">
            <v>33</v>
          </cell>
          <cell r="S1465" t="str">
            <v>Aportaciones Federales para Entidades Federativas y Municipios</v>
          </cell>
          <cell r="T1465" t="str">
            <v>MUNICIPIO DE CACALCHEN</v>
          </cell>
          <cell r="U1465">
            <v>10</v>
          </cell>
          <cell r="V1465" t="str">
            <v>Vivienda</v>
          </cell>
          <cell r="W1465">
            <v>2</v>
          </cell>
          <cell r="X1465" t="str">
            <v>Proyecto de Inversión de Infraestructura Social</v>
          </cell>
          <cell r="Z1465">
            <v>42718</v>
          </cell>
          <cell r="AA1465">
            <v>42735</v>
          </cell>
          <cell r="AB1465" t="str">
            <v>CALLE 18 INTERIOR SN PUEBLO CACALCHEN, 97460 CACALCHÉN, CACALCHÉN YUCATÁN ENTRE CALLE 27 Y CALLE 29, CALLE 16 EN CONTRA ESQUINA DE LA ESTETICA UNISE</v>
          </cell>
          <cell r="AC1465">
            <v>0</v>
          </cell>
          <cell r="AE1465">
            <v>1</v>
          </cell>
          <cell r="AF1465" t="str">
            <v>En Ejecución</v>
          </cell>
          <cell r="AH1465">
            <v>345577</v>
          </cell>
        </row>
        <row r="1466">
          <cell r="B1466" t="str">
            <v>YUC00160300804465</v>
          </cell>
          <cell r="C1466" t="str">
            <v>Construcción De Baños Ecológicos En La Localidad Y Municipio De Cacalchén Yucatan - 346972</v>
          </cell>
          <cell r="D1466" t="str">
            <v>346972</v>
          </cell>
          <cell r="E1466">
            <v>31</v>
          </cell>
          <cell r="F1466" t="str">
            <v>Yucatán</v>
          </cell>
          <cell r="G1466">
            <v>7</v>
          </cell>
          <cell r="H1466" t="str">
            <v>Cacalchén</v>
          </cell>
          <cell r="I1466">
            <v>1</v>
          </cell>
          <cell r="J1466" t="str">
            <v>Cacalchén</v>
          </cell>
          <cell r="K1466">
            <v>-89.227777000000003</v>
          </cell>
          <cell r="L1466">
            <v>20.982222</v>
          </cell>
          <cell r="M1466" t="str">
            <v>Urbano</v>
          </cell>
          <cell r="N1466">
            <v>2</v>
          </cell>
          <cell r="O1466" t="str">
            <v>Aportaciones Federales</v>
          </cell>
          <cell r="P1466" t="str">
            <v>I004</v>
          </cell>
          <cell r="Q1466" t="str">
            <v>FAIS Municipal y de las Demarcaciones Territoriales del Distrito Federal</v>
          </cell>
          <cell r="R1466">
            <v>33</v>
          </cell>
          <cell r="S1466" t="str">
            <v>Aportaciones Federales para Entidades Federativas y Municipios</v>
          </cell>
          <cell r="T1466" t="str">
            <v>MUNICIPIO DE CACALCHEN</v>
          </cell>
          <cell r="U1466">
            <v>10</v>
          </cell>
          <cell r="V1466" t="str">
            <v>Vivienda</v>
          </cell>
          <cell r="W1466">
            <v>2</v>
          </cell>
          <cell r="X1466" t="str">
            <v>Proyecto de Inversión de Infraestructura Social</v>
          </cell>
          <cell r="Z1466">
            <v>42718</v>
          </cell>
          <cell r="AA1466">
            <v>42735</v>
          </cell>
          <cell r="AB1466" t="str">
            <v>CALLE 13 105 INTERIOR SN PUEBLO CACALCHEN, 97460 CACALCHÉN, CACALCHÉN YUCATÁN ENTRE CALLE 22 Y CALLE 24, CALLE 11 A DOS CASAS DEL TENDEJÓN DIANITA</v>
          </cell>
          <cell r="AC1466">
            <v>0</v>
          </cell>
          <cell r="AE1466">
            <v>1</v>
          </cell>
          <cell r="AF1466" t="str">
            <v>En Ejecución</v>
          </cell>
          <cell r="AH1466">
            <v>69115.399999999994</v>
          </cell>
        </row>
        <row r="1467">
          <cell r="B1467" t="str">
            <v>YUC00160300804466</v>
          </cell>
          <cell r="C1467" t="str">
            <v>Construcción De Baños Ecológicos En La Localidad Y Municipio De Cacalchén Yucatan - 348189</v>
          </cell>
          <cell r="D1467" t="str">
            <v>348189</v>
          </cell>
          <cell r="E1467">
            <v>31</v>
          </cell>
          <cell r="F1467" t="str">
            <v>Yucatán</v>
          </cell>
          <cell r="G1467">
            <v>7</v>
          </cell>
          <cell r="H1467" t="str">
            <v>Cacalchén</v>
          </cell>
          <cell r="I1467">
            <v>1</v>
          </cell>
          <cell r="J1467" t="str">
            <v>Cacalchén</v>
          </cell>
          <cell r="K1467">
            <v>-89.227777000000003</v>
          </cell>
          <cell r="L1467">
            <v>20.982222</v>
          </cell>
          <cell r="M1467" t="str">
            <v>Urbano</v>
          </cell>
          <cell r="N1467">
            <v>2</v>
          </cell>
          <cell r="O1467" t="str">
            <v>Aportaciones Federales</v>
          </cell>
          <cell r="P1467" t="str">
            <v>I004</v>
          </cell>
          <cell r="Q1467" t="str">
            <v>FAIS Municipal y de las Demarcaciones Territoriales del Distrito Federal</v>
          </cell>
          <cell r="R1467">
            <v>33</v>
          </cell>
          <cell r="S1467" t="str">
            <v>Aportaciones Federales para Entidades Federativas y Municipios</v>
          </cell>
          <cell r="T1467" t="str">
            <v>MUNICIPIO DE CACALCHEN</v>
          </cell>
          <cell r="U1467">
            <v>10</v>
          </cell>
          <cell r="V1467" t="str">
            <v>Vivienda</v>
          </cell>
          <cell r="W1467">
            <v>2</v>
          </cell>
          <cell r="X1467" t="str">
            <v>Proyecto de Inversión de Infraestructura Social</v>
          </cell>
          <cell r="Z1467">
            <v>42718</v>
          </cell>
          <cell r="AA1467">
            <v>42735</v>
          </cell>
          <cell r="AB1467" t="str">
            <v>CALLE 21 102 INTERIOR SN PUEBLO CACALCHEN, 97460 CACALCHÉN, CACALCHÉN YUCATÁN ENTRE CALLE 34 Y CALLE 36, CALLE 23 A TRES CASAS DEL JARDIN DE NIÑOS</v>
          </cell>
          <cell r="AC1467">
            <v>0</v>
          </cell>
          <cell r="AE1467">
            <v>1</v>
          </cell>
          <cell r="AF1467" t="str">
            <v>En Ejecución</v>
          </cell>
          <cell r="AH1467">
            <v>138230.70000000001</v>
          </cell>
        </row>
        <row r="1468">
          <cell r="B1468" t="str">
            <v>YUC16160300804467</v>
          </cell>
          <cell r="C1468" t="str">
            <v>Programa De Mejoramiento De Vivienda En La Modalidad De Equipamiento De Estufas Ecológicas - 330559</v>
          </cell>
          <cell r="D1468" t="str">
            <v>330559</v>
          </cell>
          <cell r="E1468">
            <v>31</v>
          </cell>
          <cell r="F1468" t="str">
            <v>Yucatán</v>
          </cell>
          <cell r="G1468">
            <v>7</v>
          </cell>
          <cell r="H1468" t="str">
            <v>Cacalchén</v>
          </cell>
          <cell r="I1468">
            <v>1</v>
          </cell>
          <cell r="J1468" t="str">
            <v>Cacalchén</v>
          </cell>
          <cell r="K1468">
            <v>-89.227777000000003</v>
          </cell>
          <cell r="L1468">
            <v>20.982222</v>
          </cell>
          <cell r="M1468" t="str">
            <v>Urbano</v>
          </cell>
          <cell r="N1468">
            <v>2</v>
          </cell>
          <cell r="O1468" t="str">
            <v>Aportaciones Federales</v>
          </cell>
          <cell r="P1468" t="str">
            <v>I003</v>
          </cell>
          <cell r="Q1468" t="str">
            <v>FAIS Entidades</v>
          </cell>
          <cell r="R1468">
            <v>33</v>
          </cell>
          <cell r="S1468" t="str">
            <v>Aportaciones Federales para Entidades Federativas y Municipios</v>
          </cell>
          <cell r="T1468" t="str">
            <v>SECRETARÍA DE DESARROLLO SOCIAL DEL GOBIERNO DEL ESTADO DE YUCATÁN</v>
          </cell>
          <cell r="U1468">
            <v>10</v>
          </cell>
          <cell r="V1468" t="str">
            <v>Vivienda</v>
          </cell>
          <cell r="W1468">
            <v>2</v>
          </cell>
          <cell r="X1468" t="str">
            <v>Proyecto de Inversión de Infraestructura Social</v>
          </cell>
          <cell r="Z1468">
            <v>42550</v>
          </cell>
          <cell r="AA1468">
            <v>42583</v>
          </cell>
          <cell r="AB1468" t="str">
            <v>CALLE 20 A X 25 Y 27 S/N, CALLE 22 X 19 Y 21 S/N, CALLE 21 X 14 Y 16 S/N, CALE 34 X 23 Y 25 S/N, CALLE 36 X 21 Y 23 S/N, CALLE 21 X 30 Y 32 S/N, CALLE 19 X 6 Y 8 S/N, CALLE 20 X 29 Y 31 S/N, CALLE 26 X 23 Y 25 S/N, CALLE 23 X 12 Y 14 S/N, C</v>
          </cell>
          <cell r="AC1468">
            <v>1</v>
          </cell>
          <cell r="AD1468" t="str">
            <v>Coparticipación Federal-Estatal</v>
          </cell>
          <cell r="AE1468">
            <v>1</v>
          </cell>
          <cell r="AF1468" t="str">
            <v>En Ejecución</v>
          </cell>
          <cell r="AH1468">
            <v>360000</v>
          </cell>
        </row>
        <row r="1469">
          <cell r="B1469" t="str">
            <v>YUC16160300804468</v>
          </cell>
          <cell r="C1469" t="str">
            <v>Programa De Mejoramiento De Vivienda En La Modalidad De Equipamiento De Estufas Ecologicas - 330639</v>
          </cell>
          <cell r="D1469" t="str">
            <v>330639</v>
          </cell>
          <cell r="E1469">
            <v>31</v>
          </cell>
          <cell r="F1469" t="str">
            <v>Yucatán</v>
          </cell>
          <cell r="G1469">
            <v>7</v>
          </cell>
          <cell r="H1469" t="str">
            <v>Cacalchén</v>
          </cell>
          <cell r="I1469">
            <v>1</v>
          </cell>
          <cell r="J1469" t="str">
            <v>Cacalchén</v>
          </cell>
          <cell r="K1469">
            <v>-89.227777000000003</v>
          </cell>
          <cell r="L1469">
            <v>20.982222</v>
          </cell>
          <cell r="M1469" t="str">
            <v>Urbano</v>
          </cell>
          <cell r="N1469">
            <v>2</v>
          </cell>
          <cell r="O1469" t="str">
            <v>Aportaciones Federales</v>
          </cell>
          <cell r="P1469" t="str">
            <v>I003</v>
          </cell>
          <cell r="Q1469" t="str">
            <v>FAIS Entidades</v>
          </cell>
          <cell r="R1469">
            <v>33</v>
          </cell>
          <cell r="S1469" t="str">
            <v>Aportaciones Federales para Entidades Federativas y Municipios</v>
          </cell>
          <cell r="T1469" t="str">
            <v>SECRETARÍA DE DESARROLLO SOCIAL DEL GOBIERNO DEL ESTADO DE YUCATÁN</v>
          </cell>
          <cell r="U1469">
            <v>10</v>
          </cell>
          <cell r="V1469" t="str">
            <v>Vivienda</v>
          </cell>
          <cell r="W1469">
            <v>2</v>
          </cell>
          <cell r="X1469" t="str">
            <v>Proyecto de Inversión de Infraestructura Social</v>
          </cell>
          <cell r="Z1469">
            <v>42550</v>
          </cell>
          <cell r="AA1469">
            <v>42583</v>
          </cell>
          <cell r="AB1469" t="str">
            <v>CALLE 20 SN INTERIOR SN PUEBLO CACALCHEN, 97460 CACALCHÉN, CACALCHÉN YUCATÁN ENTRE CALLE 17 Y CALLE 19, CASA BLANCA CON AZUL CERCA DE UNA TIENDA D</v>
          </cell>
          <cell r="AC1469">
            <v>1</v>
          </cell>
          <cell r="AD1469" t="str">
            <v>Coparticipación Federal-Estatal</v>
          </cell>
          <cell r="AE1469">
            <v>1</v>
          </cell>
          <cell r="AF1469" t="str">
            <v>En Ejecución</v>
          </cell>
          <cell r="AH1469">
            <v>179999.4</v>
          </cell>
        </row>
        <row r="1470">
          <cell r="B1470" t="str">
            <v>YUC00160300804469</v>
          </cell>
          <cell r="C1470" t="str">
            <v>Construccion De Techo De Concreto Iii Etapa En La Localidad Y Municipio De Cacalchen Yucatan - 337888</v>
          </cell>
          <cell r="D1470" t="str">
            <v>337888</v>
          </cell>
          <cell r="E1470">
            <v>31</v>
          </cell>
          <cell r="F1470" t="str">
            <v>Yucatán</v>
          </cell>
          <cell r="G1470">
            <v>7</v>
          </cell>
          <cell r="H1470" t="str">
            <v>Cacalchén</v>
          </cell>
          <cell r="I1470">
            <v>1</v>
          </cell>
          <cell r="J1470" t="str">
            <v>Cacalchén</v>
          </cell>
          <cell r="K1470">
            <v>-89.227777000000003</v>
          </cell>
          <cell r="L1470">
            <v>20.982222</v>
          </cell>
          <cell r="M1470" t="str">
            <v>Urbano</v>
          </cell>
          <cell r="N1470">
            <v>2</v>
          </cell>
          <cell r="O1470" t="str">
            <v>Aportaciones Federales</v>
          </cell>
          <cell r="P1470" t="str">
            <v>I004</v>
          </cell>
          <cell r="Q1470" t="str">
            <v>FAIS Municipal y de las Demarcaciones Territoriales del Distrito Federal</v>
          </cell>
          <cell r="R1470">
            <v>33</v>
          </cell>
          <cell r="S1470" t="str">
            <v>Aportaciones Federales para Entidades Federativas y Municipios</v>
          </cell>
          <cell r="T1470" t="str">
            <v>MUNICIPIO DE CACALCHEN</v>
          </cell>
          <cell r="U1470">
            <v>10</v>
          </cell>
          <cell r="V1470" t="str">
            <v>Vivienda</v>
          </cell>
          <cell r="W1470">
            <v>2</v>
          </cell>
          <cell r="X1470" t="str">
            <v>Proyecto de Inversión de Infraestructura Social</v>
          </cell>
          <cell r="Z1470">
            <v>42597</v>
          </cell>
          <cell r="AA1470">
            <v>42643</v>
          </cell>
          <cell r="AB1470" t="str">
            <v>CALLE 36 INTERIOR SN PUEBLO CACALCHEN, 97460 CACALCHÉN, CACALCHÉN YUCATÁN ENTRE CALLE 29 Y CALLE 31, CALLE 34 FRENTE AL TERCER POSTE DE LUZ VINIENDO</v>
          </cell>
          <cell r="AC1470">
            <v>0</v>
          </cell>
          <cell r="AE1470">
            <v>1</v>
          </cell>
          <cell r="AF1470" t="str">
            <v>En Ejecución</v>
          </cell>
          <cell r="AH1470">
            <v>153085.94</v>
          </cell>
        </row>
        <row r="1471">
          <cell r="B1471" t="str">
            <v>YUC00160300804470</v>
          </cell>
          <cell r="C1471" t="str">
            <v>Construccion De Techo De Concreto Iii Etapa En La Localidad Y Municipio De Cacalchen Yucatan - 337909</v>
          </cell>
          <cell r="D1471" t="str">
            <v>337909</v>
          </cell>
          <cell r="E1471">
            <v>31</v>
          </cell>
          <cell r="F1471" t="str">
            <v>Yucatán</v>
          </cell>
          <cell r="G1471">
            <v>7</v>
          </cell>
          <cell r="H1471" t="str">
            <v>Cacalchén</v>
          </cell>
          <cell r="I1471">
            <v>1</v>
          </cell>
          <cell r="J1471" t="str">
            <v>Cacalchén</v>
          </cell>
          <cell r="K1471">
            <v>-89.227777000000003</v>
          </cell>
          <cell r="L1471">
            <v>20.982222</v>
          </cell>
          <cell r="M1471" t="str">
            <v>Urbano</v>
          </cell>
          <cell r="N1471">
            <v>2</v>
          </cell>
          <cell r="O1471" t="str">
            <v>Aportaciones Federales</v>
          </cell>
          <cell r="P1471" t="str">
            <v>I004</v>
          </cell>
          <cell r="Q1471" t="str">
            <v>FAIS Municipal y de las Demarcaciones Territoriales del Distrito Federal</v>
          </cell>
          <cell r="R1471">
            <v>33</v>
          </cell>
          <cell r="S1471" t="str">
            <v>Aportaciones Federales para Entidades Federativas y Municipios</v>
          </cell>
          <cell r="T1471" t="str">
            <v>MUNICIPIO DE CACALCHEN</v>
          </cell>
          <cell r="U1471">
            <v>10</v>
          </cell>
          <cell r="V1471" t="str">
            <v>Vivienda</v>
          </cell>
          <cell r="W1471">
            <v>2</v>
          </cell>
          <cell r="X1471" t="str">
            <v>Proyecto de Inversión de Infraestructura Social</v>
          </cell>
          <cell r="Z1471">
            <v>42597</v>
          </cell>
          <cell r="AA1471">
            <v>42643</v>
          </cell>
          <cell r="AB1471" t="str">
            <v>CALLE 21 A INTERIOR SN PUEBLO CACALCHEN, 97460 CACALCHÉN, CACALCHÉN YUCATÁN ENTRE CALLE 20 Y CALLE 22, CALLE 23 AL LADO DE LA FERROTLAPALERIA EL CEN</v>
          </cell>
          <cell r="AC1471">
            <v>0</v>
          </cell>
          <cell r="AE1471">
            <v>1</v>
          </cell>
          <cell r="AF1471" t="str">
            <v>En Ejecución</v>
          </cell>
          <cell r="AH1471">
            <v>80332.83</v>
          </cell>
        </row>
        <row r="1472">
          <cell r="B1472" t="str">
            <v>YUC00160300804471</v>
          </cell>
          <cell r="C1472" t="str">
            <v>Construccion De Techo De Concreto Iii Etapa En La Localidad Y Municipio De Cacalchen Yucatan - 337881</v>
          </cell>
          <cell r="D1472" t="str">
            <v>337881</v>
          </cell>
          <cell r="E1472">
            <v>31</v>
          </cell>
          <cell r="F1472" t="str">
            <v>Yucatán</v>
          </cell>
          <cell r="G1472">
            <v>7</v>
          </cell>
          <cell r="H1472" t="str">
            <v>Cacalchén</v>
          </cell>
          <cell r="I1472">
            <v>1</v>
          </cell>
          <cell r="J1472" t="str">
            <v>Cacalchén</v>
          </cell>
          <cell r="K1472">
            <v>-89.227777000000003</v>
          </cell>
          <cell r="L1472">
            <v>20.982222</v>
          </cell>
          <cell r="M1472" t="str">
            <v>Urbano</v>
          </cell>
          <cell r="N1472">
            <v>2</v>
          </cell>
          <cell r="O1472" t="str">
            <v>Aportaciones Federales</v>
          </cell>
          <cell r="P1472" t="str">
            <v>I004</v>
          </cell>
          <cell r="Q1472" t="str">
            <v>FAIS Municipal y de las Demarcaciones Territoriales del Distrito Federal</v>
          </cell>
          <cell r="R1472">
            <v>33</v>
          </cell>
          <cell r="S1472" t="str">
            <v>Aportaciones Federales para Entidades Federativas y Municipios</v>
          </cell>
          <cell r="T1472" t="str">
            <v>MUNICIPIO DE CACALCHEN</v>
          </cell>
          <cell r="U1472">
            <v>10</v>
          </cell>
          <cell r="V1472" t="str">
            <v>Vivienda</v>
          </cell>
          <cell r="W1472">
            <v>2</v>
          </cell>
          <cell r="X1472" t="str">
            <v>Proyecto de Inversión de Infraestructura Social</v>
          </cell>
          <cell r="Z1472">
            <v>42597</v>
          </cell>
          <cell r="AA1472">
            <v>42643</v>
          </cell>
          <cell r="AB1472" t="str">
            <v>CALLE 15 INTERIOR SN PUEBLO CACALCHEN, 97460 CACALCHÉN, CACALCHÉN YUCATÁN ENTRE CALLE 20 Y CALLE 22, CALLE 17 A DOSCIENTOS METROS DE LA TIENDA EL CR</v>
          </cell>
          <cell r="AC1472">
            <v>0</v>
          </cell>
          <cell r="AE1472">
            <v>1</v>
          </cell>
          <cell r="AF1472" t="str">
            <v>En Ejecución</v>
          </cell>
          <cell r="AH1472">
            <v>76703</v>
          </cell>
        </row>
        <row r="1473">
          <cell r="B1473" t="str">
            <v>YUC00160300804472</v>
          </cell>
          <cell r="C1473" t="str">
            <v>Construccion De Techo De Concreto Iii Etapa En La Localidad Y Municipio De Cacalchen Yucatan - 337874</v>
          </cell>
          <cell r="D1473" t="str">
            <v>337874</v>
          </cell>
          <cell r="E1473">
            <v>31</v>
          </cell>
          <cell r="F1473" t="str">
            <v>Yucatán</v>
          </cell>
          <cell r="G1473">
            <v>7</v>
          </cell>
          <cell r="H1473" t="str">
            <v>Cacalchén</v>
          </cell>
          <cell r="I1473">
            <v>1</v>
          </cell>
          <cell r="J1473" t="str">
            <v>Cacalchén</v>
          </cell>
          <cell r="K1473">
            <v>-89.227777000000003</v>
          </cell>
          <cell r="L1473">
            <v>20.982222</v>
          </cell>
          <cell r="M1473" t="str">
            <v>Urbano</v>
          </cell>
          <cell r="N1473">
            <v>2</v>
          </cell>
          <cell r="O1473" t="str">
            <v>Aportaciones Federales</v>
          </cell>
          <cell r="P1473" t="str">
            <v>I004</v>
          </cell>
          <cell r="Q1473" t="str">
            <v>FAIS Municipal y de las Demarcaciones Territoriales del Distrito Federal</v>
          </cell>
          <cell r="R1473">
            <v>33</v>
          </cell>
          <cell r="S1473" t="str">
            <v>Aportaciones Federales para Entidades Federativas y Municipios</v>
          </cell>
          <cell r="T1473" t="str">
            <v>MUNICIPIO DE CACALCHEN</v>
          </cell>
          <cell r="U1473">
            <v>10</v>
          </cell>
          <cell r="V1473" t="str">
            <v>Vivienda</v>
          </cell>
          <cell r="W1473">
            <v>2</v>
          </cell>
          <cell r="X1473" t="str">
            <v>Proyecto de Inversión de Infraestructura Social</v>
          </cell>
          <cell r="Z1473">
            <v>42597</v>
          </cell>
          <cell r="AA1473">
            <v>42643</v>
          </cell>
          <cell r="AB1473" t="str">
            <v>CALLE 22 86 A INTERIOR SN PUEBLO CACALCHEN, 97460 CACALCHÉN, CACALCHÉN YUCATÁN ENTRE CALLE 13 Y CALLE 15, CALLE 24 AL LADO DE LA ZAPATERIA ZARAHI</v>
          </cell>
          <cell r="AC1473">
            <v>0</v>
          </cell>
          <cell r="AE1473">
            <v>1</v>
          </cell>
          <cell r="AF1473" t="str">
            <v>En Ejecución</v>
          </cell>
          <cell r="AH1473">
            <v>38204.339999999997</v>
          </cell>
        </row>
        <row r="1474">
          <cell r="B1474" t="str">
            <v>YUC00160300804473</v>
          </cell>
          <cell r="C1474" t="str">
            <v>Desazolve De Pozos En Drenaje Pluvial Ubicados En Diversos Puntos De La Localidad Y Municipio De Cacalchen Yucatan - 338106</v>
          </cell>
          <cell r="D1474" t="str">
            <v>338106</v>
          </cell>
          <cell r="E1474">
            <v>31</v>
          </cell>
          <cell r="F1474" t="str">
            <v>Yucatán</v>
          </cell>
          <cell r="G1474">
            <v>7</v>
          </cell>
          <cell r="H1474" t="str">
            <v>Cacalchén</v>
          </cell>
          <cell r="I1474">
            <v>1</v>
          </cell>
          <cell r="J1474" t="str">
            <v>Cacalchén</v>
          </cell>
          <cell r="K1474">
            <v>-89.227777000000003</v>
          </cell>
          <cell r="L1474">
            <v>20.982222</v>
          </cell>
          <cell r="M1474" t="str">
            <v>Urbano</v>
          </cell>
          <cell r="N1474">
            <v>2</v>
          </cell>
          <cell r="O1474" t="str">
            <v>Aportaciones Federales</v>
          </cell>
          <cell r="P1474" t="str">
            <v>I004</v>
          </cell>
          <cell r="Q1474" t="str">
            <v>FAIS Municipal y de las Demarcaciones Territoriales del Distrito Federal</v>
          </cell>
          <cell r="R1474">
            <v>33</v>
          </cell>
          <cell r="S1474" t="str">
            <v>Aportaciones Federales para Entidades Federativas y Municipios</v>
          </cell>
          <cell r="T1474" t="str">
            <v>MUNICIPIO DE CACALCHEN</v>
          </cell>
          <cell r="U1474">
            <v>4</v>
          </cell>
          <cell r="V1474" t="str">
            <v>Agua y saneamiento</v>
          </cell>
          <cell r="W1474">
            <v>2</v>
          </cell>
          <cell r="X1474" t="str">
            <v>Proyecto de Inversión de Infraestructura Social</v>
          </cell>
          <cell r="Z1474">
            <v>42644</v>
          </cell>
          <cell r="AA1474">
            <v>42668</v>
          </cell>
          <cell r="AB1474" t="str">
            <v>CALLE 21 A INTERIOR SN PUEBLO CACALCHEN, 97460 CACALCHÉN, CACALCHÉN YUCATÁN ENTRE CALLE 20 Y CALLE 22, CALLE 21 A UN COSTADO DEL PALACIO MUNICIPAL</v>
          </cell>
          <cell r="AC1474">
            <v>0</v>
          </cell>
          <cell r="AE1474">
            <v>1</v>
          </cell>
          <cell r="AF1474" t="str">
            <v>En Ejecución</v>
          </cell>
          <cell r="AH1474">
            <v>124053.34</v>
          </cell>
        </row>
        <row r="1475">
          <cell r="B1475" t="str">
            <v>YUC00160300804474</v>
          </cell>
          <cell r="C1475" t="str">
            <v>Desazolve De Pozos En Drenaje Pluvial Ubicados En Diversos Puntos De La Localidad Y Municipio De Cacalchen Yucatan - 338050</v>
          </cell>
          <cell r="D1475" t="str">
            <v>338050</v>
          </cell>
          <cell r="E1475">
            <v>31</v>
          </cell>
          <cell r="F1475" t="str">
            <v>Yucatán</v>
          </cell>
          <cell r="G1475">
            <v>7</v>
          </cell>
          <cell r="H1475" t="str">
            <v>Cacalchén</v>
          </cell>
          <cell r="I1475">
            <v>1</v>
          </cell>
          <cell r="J1475" t="str">
            <v>Cacalchén</v>
          </cell>
          <cell r="K1475">
            <v>-89.227777000000003</v>
          </cell>
          <cell r="L1475">
            <v>20.982222</v>
          </cell>
          <cell r="M1475" t="str">
            <v>Urbano</v>
          </cell>
          <cell r="N1475">
            <v>2</v>
          </cell>
          <cell r="O1475" t="str">
            <v>Aportaciones Federales</v>
          </cell>
          <cell r="P1475" t="str">
            <v>I004</v>
          </cell>
          <cell r="Q1475" t="str">
            <v>FAIS Municipal y de las Demarcaciones Territoriales del Distrito Federal</v>
          </cell>
          <cell r="R1475">
            <v>33</v>
          </cell>
          <cell r="S1475" t="str">
            <v>Aportaciones Federales para Entidades Federativas y Municipios</v>
          </cell>
          <cell r="T1475" t="str">
            <v>MUNICIPIO DE CACALCHEN</v>
          </cell>
          <cell r="U1475">
            <v>4</v>
          </cell>
          <cell r="V1475" t="str">
            <v>Agua y saneamiento</v>
          </cell>
          <cell r="W1475">
            <v>2</v>
          </cell>
          <cell r="X1475" t="str">
            <v>Proyecto de Inversión de Infraestructura Social</v>
          </cell>
          <cell r="Z1475">
            <v>42644</v>
          </cell>
          <cell r="AA1475">
            <v>42668</v>
          </cell>
          <cell r="AB1475" t="str">
            <v>CALLE 22 INTERIOR SN PUEBLO CACALCHEN, 97460 CACALCHÉN, CACALCHÉN YUCATÁN ENTRE CALLE 21 Y CALLE 23, CALLE 24 A MEDIA CUADRA DE CONFECCIONES MARYLU</v>
          </cell>
          <cell r="AC1475">
            <v>0</v>
          </cell>
          <cell r="AE1475">
            <v>1</v>
          </cell>
          <cell r="AF1475" t="str">
            <v>En Ejecución</v>
          </cell>
          <cell r="AH1475">
            <v>62026.65</v>
          </cell>
        </row>
        <row r="1476">
          <cell r="B1476" t="str">
            <v>YUC00160300807066</v>
          </cell>
          <cell r="C1476" t="str">
            <v>Construcción De Cuartos Adicionales - 280156</v>
          </cell>
          <cell r="D1476" t="str">
            <v>280156</v>
          </cell>
          <cell r="E1476">
            <v>31</v>
          </cell>
          <cell r="F1476" t="str">
            <v>Yucatán</v>
          </cell>
          <cell r="G1476">
            <v>36</v>
          </cell>
          <cell r="H1476" t="str">
            <v>Homún</v>
          </cell>
          <cell r="I1476">
            <v>1</v>
          </cell>
          <cell r="J1476" t="str">
            <v>Homún</v>
          </cell>
          <cell r="K1476">
            <v>-89.284999999999997</v>
          </cell>
          <cell r="L1476">
            <v>20.738610999999999</v>
          </cell>
          <cell r="M1476" t="str">
            <v>Urbano</v>
          </cell>
          <cell r="N1476">
            <v>2</v>
          </cell>
          <cell r="O1476" t="str">
            <v>Aportaciones Federales</v>
          </cell>
          <cell r="P1476" t="str">
            <v>I003</v>
          </cell>
          <cell r="Q1476" t="str">
            <v>FAIS Entidades</v>
          </cell>
          <cell r="R1476">
            <v>33</v>
          </cell>
          <cell r="S1476" t="str">
            <v>Aportaciones Federales para Entidades Federativas y Municipios</v>
          </cell>
          <cell r="T1476" t="str">
            <v>INSTITUTO DE VIVIENDA DEL ESTADO DE YUCATÁN</v>
          </cell>
          <cell r="U1476">
            <v>10</v>
          </cell>
          <cell r="V1476" t="str">
            <v>Vivienda</v>
          </cell>
          <cell r="W1476">
            <v>2</v>
          </cell>
          <cell r="X1476" t="str">
            <v>Proyecto de Inversión de Infraestructura Social</v>
          </cell>
          <cell r="Z1476">
            <v>42565</v>
          </cell>
          <cell r="AA1476">
            <v>42605</v>
          </cell>
          <cell r="AB1476" t="str">
            <v>CALLE 24 INTERIOR SN PUEBLO HOMUN, 97580 HOMÚN, HOMÚN YUCATÁN ENTRE CALLE 27 Y CALLE 25, NO SE CUENTA CON REFERENCIAS DE LA UBICACIÓN DEL PROYECTO</v>
          </cell>
          <cell r="AC1476">
            <v>0</v>
          </cell>
          <cell r="AE1476">
            <v>1</v>
          </cell>
          <cell r="AF1476" t="str">
            <v>En Ejecución</v>
          </cell>
          <cell r="AH1476">
            <v>810000</v>
          </cell>
        </row>
        <row r="1477">
          <cell r="B1477" t="str">
            <v>YUC00160300807067</v>
          </cell>
          <cell r="C1477" t="str">
            <v>Mejoramiento Integral De Vivienda Consistente En Construccion De 48 Recamaras - 280165</v>
          </cell>
          <cell r="D1477" t="str">
            <v>06-16-0492</v>
          </cell>
          <cell r="E1477">
            <v>31</v>
          </cell>
          <cell r="F1477" t="str">
            <v>Yucatán</v>
          </cell>
          <cell r="G1477">
            <v>36</v>
          </cell>
          <cell r="H1477" t="str">
            <v>Homún</v>
          </cell>
          <cell r="I1477">
            <v>1</v>
          </cell>
          <cell r="J1477" t="str">
            <v>Homún</v>
          </cell>
          <cell r="K1477">
            <v>-89.284999999999997</v>
          </cell>
          <cell r="L1477">
            <v>20.738610999999999</v>
          </cell>
          <cell r="M1477" t="str">
            <v>Urbano</v>
          </cell>
          <cell r="N1477">
            <v>2</v>
          </cell>
          <cell r="O1477" t="str">
            <v>Aportaciones Federales</v>
          </cell>
          <cell r="P1477" t="str">
            <v>I003</v>
          </cell>
          <cell r="Q1477" t="str">
            <v>FAIS Entidades</v>
          </cell>
          <cell r="R1477">
            <v>33</v>
          </cell>
          <cell r="S1477" t="str">
            <v>Aportaciones Federales para Entidades Federativas y Municipios</v>
          </cell>
          <cell r="T1477" t="str">
            <v>INSTITUTO DE VIVIENDA DEL ESTADO DE YUCATÁN</v>
          </cell>
          <cell r="U1477">
            <v>10</v>
          </cell>
          <cell r="V1477" t="str">
            <v>Vivienda</v>
          </cell>
          <cell r="W1477">
            <v>2</v>
          </cell>
          <cell r="X1477" t="str">
            <v>Proyecto de Inversión de Infraestructura Social</v>
          </cell>
          <cell r="Z1477">
            <v>42565</v>
          </cell>
          <cell r="AA1477">
            <v>42583</v>
          </cell>
          <cell r="AB1477" t="str">
            <v>CALLE 14 INTERIOR SN PUEBLO HOMUN, 97580</v>
          </cell>
          <cell r="AC1477">
            <v>1</v>
          </cell>
          <cell r="AD1477" t="str">
            <v>Coparticipación Federal-Estatal</v>
          </cell>
          <cell r="AE1477">
            <v>1</v>
          </cell>
          <cell r="AF1477" t="str">
            <v>En Ejecución</v>
          </cell>
          <cell r="AH1477">
            <v>405000</v>
          </cell>
        </row>
        <row r="1478">
          <cell r="B1478" t="str">
            <v>YUC00160300807068</v>
          </cell>
          <cell r="C1478" t="str">
            <v>Construcción De Cuartos Adicionales - 280115</v>
          </cell>
          <cell r="D1478" t="str">
            <v>280115</v>
          </cell>
          <cell r="E1478">
            <v>31</v>
          </cell>
          <cell r="F1478" t="str">
            <v>Yucatán</v>
          </cell>
          <cell r="G1478">
            <v>36</v>
          </cell>
          <cell r="H1478" t="str">
            <v>Homún</v>
          </cell>
          <cell r="I1478">
            <v>1</v>
          </cell>
          <cell r="J1478" t="str">
            <v>Homún</v>
          </cell>
          <cell r="K1478">
            <v>-89.284999999999997</v>
          </cell>
          <cell r="L1478">
            <v>20.738610999999999</v>
          </cell>
          <cell r="M1478" t="str">
            <v>Urbano</v>
          </cell>
          <cell r="N1478">
            <v>2</v>
          </cell>
          <cell r="O1478" t="str">
            <v>Aportaciones Federales</v>
          </cell>
          <cell r="P1478" t="str">
            <v>I003</v>
          </cell>
          <cell r="Q1478" t="str">
            <v>FAIS Entidades</v>
          </cell>
          <cell r="R1478">
            <v>33</v>
          </cell>
          <cell r="S1478" t="str">
            <v>Aportaciones Federales para Entidades Federativas y Municipios</v>
          </cell>
          <cell r="T1478" t="str">
            <v>INSTITUTO DE VIVIENDA DEL ESTADO DE YUCATÁN</v>
          </cell>
          <cell r="U1478">
            <v>10</v>
          </cell>
          <cell r="V1478" t="str">
            <v>Vivienda</v>
          </cell>
          <cell r="W1478">
            <v>2</v>
          </cell>
          <cell r="X1478" t="str">
            <v>Proyecto de Inversión de Infraestructura Social</v>
          </cell>
          <cell r="Z1478">
            <v>42565</v>
          </cell>
          <cell r="AA1478">
            <v>42605</v>
          </cell>
          <cell r="AB1478" t="str">
            <v>CALLE 7 INTERIOR SN PUEBLO HOMUN, 97580 HOMÚN, HOMÚN YUCATÁN ENTRE CALLE 20 Y , NO SE CUENTA CON REFERENCIAS DE LA UBICACIÓN DEL PROYECTO</v>
          </cell>
          <cell r="AC1478">
            <v>0</v>
          </cell>
          <cell r="AE1478">
            <v>1</v>
          </cell>
          <cell r="AF1478" t="str">
            <v>En Ejecución</v>
          </cell>
          <cell r="AH1478">
            <v>45000</v>
          </cell>
        </row>
        <row r="1479">
          <cell r="B1479" t="str">
            <v>YUC00160300807069</v>
          </cell>
          <cell r="C1479" t="str">
            <v>Construcción De Cuartos Adicionales - 280186</v>
          </cell>
          <cell r="D1479" t="str">
            <v>280186</v>
          </cell>
          <cell r="E1479">
            <v>31</v>
          </cell>
          <cell r="F1479" t="str">
            <v>Yucatán</v>
          </cell>
          <cell r="G1479">
            <v>36</v>
          </cell>
          <cell r="H1479" t="str">
            <v>Homún</v>
          </cell>
          <cell r="I1479">
            <v>1</v>
          </cell>
          <cell r="J1479" t="str">
            <v>Homún</v>
          </cell>
          <cell r="K1479">
            <v>-89.284999999999997</v>
          </cell>
          <cell r="L1479">
            <v>20.738610999999999</v>
          </cell>
          <cell r="M1479" t="str">
            <v>Urbano</v>
          </cell>
          <cell r="N1479">
            <v>2</v>
          </cell>
          <cell r="O1479" t="str">
            <v>Aportaciones Federales</v>
          </cell>
          <cell r="P1479" t="str">
            <v>I003</v>
          </cell>
          <cell r="Q1479" t="str">
            <v>FAIS Entidades</v>
          </cell>
          <cell r="R1479">
            <v>33</v>
          </cell>
          <cell r="S1479" t="str">
            <v>Aportaciones Federales para Entidades Federativas y Municipios</v>
          </cell>
          <cell r="T1479" t="str">
            <v>INSTITUTO DE VIVIENDA DEL ESTADO DE YUCATÁN</v>
          </cell>
          <cell r="U1479">
            <v>10</v>
          </cell>
          <cell r="V1479" t="str">
            <v>Vivienda</v>
          </cell>
          <cell r="W1479">
            <v>2</v>
          </cell>
          <cell r="X1479" t="str">
            <v>Proyecto de Inversión de Infraestructura Social</v>
          </cell>
          <cell r="Z1479">
            <v>42565</v>
          </cell>
          <cell r="AA1479">
            <v>42605</v>
          </cell>
          <cell r="AB1479" t="str">
            <v>CALLE 28 INTERIOR SN PUEBLO HOMUN, 97580 HOMÚN, HOMÚN YUCATÁN ENTRE CALLE 13 Y CALLE 15, NO SE CUENTA CON REFERENCIAS DE LA UBICACIÓN DEL PROYECTO</v>
          </cell>
          <cell r="AC1479">
            <v>0</v>
          </cell>
          <cell r="AE1479">
            <v>1</v>
          </cell>
          <cell r="AF1479" t="str">
            <v>En Ejecución</v>
          </cell>
          <cell r="AH1479">
            <v>315000</v>
          </cell>
        </row>
        <row r="1480">
          <cell r="B1480" t="str">
            <v>YUC00160300807070</v>
          </cell>
          <cell r="C1480" t="str">
            <v>Construcción De Cuartos Adicionales - 276274</v>
          </cell>
          <cell r="D1480" t="str">
            <v>276274</v>
          </cell>
          <cell r="E1480">
            <v>31</v>
          </cell>
          <cell r="F1480" t="str">
            <v>Yucatán</v>
          </cell>
          <cell r="G1480">
            <v>36</v>
          </cell>
          <cell r="H1480" t="str">
            <v>Homún</v>
          </cell>
          <cell r="I1480">
            <v>1</v>
          </cell>
          <cell r="J1480" t="str">
            <v>Homún</v>
          </cell>
          <cell r="K1480">
            <v>-89.284999999999997</v>
          </cell>
          <cell r="L1480">
            <v>20.738610999999999</v>
          </cell>
          <cell r="M1480" t="str">
            <v>Urbano</v>
          </cell>
          <cell r="N1480">
            <v>2</v>
          </cell>
          <cell r="O1480" t="str">
            <v>Aportaciones Federales</v>
          </cell>
          <cell r="P1480" t="str">
            <v>I003</v>
          </cell>
          <cell r="Q1480" t="str">
            <v>FAIS Entidades</v>
          </cell>
          <cell r="R1480">
            <v>33</v>
          </cell>
          <cell r="S1480" t="str">
            <v>Aportaciones Federales para Entidades Federativas y Municipios</v>
          </cell>
          <cell r="T1480" t="str">
            <v>INSTITUTO DE VIVIENDA DEL ESTADO DE YUCATÁN</v>
          </cell>
          <cell r="U1480">
            <v>10</v>
          </cell>
          <cell r="V1480" t="str">
            <v>Vivienda</v>
          </cell>
          <cell r="W1480">
            <v>2</v>
          </cell>
          <cell r="X1480" t="str">
            <v>Proyecto de Inversión de Infraestructura Social</v>
          </cell>
          <cell r="Z1480">
            <v>42565</v>
          </cell>
          <cell r="AA1480">
            <v>42574</v>
          </cell>
          <cell r="AB1480" t="str">
            <v>PUEBLO HOMUN, 97580 HOMÚN, HOMÚN YUCATÁN ENTRE Y , NO SE CUENTA CON REFERENCIAS DE LA UBICACIÓN DEL PROYECTO</v>
          </cell>
          <cell r="AC1480">
            <v>0</v>
          </cell>
          <cell r="AE1480">
            <v>1</v>
          </cell>
          <cell r="AF1480" t="str">
            <v>En Ejecución</v>
          </cell>
          <cell r="AH1480">
            <v>45000</v>
          </cell>
        </row>
        <row r="1481">
          <cell r="B1481" t="str">
            <v>YUC16160300807382</v>
          </cell>
          <cell r="C1481" t="str">
            <v>Construccion De Techo Firme - 296280</v>
          </cell>
          <cell r="D1481" t="str">
            <v>296280</v>
          </cell>
          <cell r="E1481">
            <v>31</v>
          </cell>
          <cell r="F1481" t="str">
            <v>Yucatán</v>
          </cell>
          <cell r="G1481">
            <v>50</v>
          </cell>
          <cell r="H1481" t="str">
            <v>Mérida</v>
          </cell>
          <cell r="I1481">
            <v>1</v>
          </cell>
          <cell r="J1481" t="str">
            <v>Mérida</v>
          </cell>
          <cell r="K1481">
            <v>-89.621666000000005</v>
          </cell>
          <cell r="L1481">
            <v>20.967777000000002</v>
          </cell>
          <cell r="M1481" t="str">
            <v>Urbano</v>
          </cell>
          <cell r="N1481">
            <v>2</v>
          </cell>
          <cell r="O1481" t="str">
            <v>Aportaciones Federales</v>
          </cell>
          <cell r="P1481" t="str">
            <v>I004</v>
          </cell>
          <cell r="Q1481" t="str">
            <v>FAIS Municipal y de las Demarcaciones Territoriales del Distrito Federal</v>
          </cell>
          <cell r="R1481">
            <v>33</v>
          </cell>
          <cell r="S1481" t="str">
            <v>Aportaciones Federales para Entidades Federativas y Municipios</v>
          </cell>
          <cell r="T1481" t="str">
            <v>AYUNTAMIENTO DE MERIDA</v>
          </cell>
          <cell r="U1481">
            <v>10</v>
          </cell>
          <cell r="V1481" t="str">
            <v>Vivienda</v>
          </cell>
          <cell r="W1481">
            <v>2</v>
          </cell>
          <cell r="X1481" t="str">
            <v>Proyecto de Inversión de Infraestructura Social</v>
          </cell>
          <cell r="Y1481" t="str">
            <v>REDUCIR EL REZAGO SOCIAL Y MEJORAR LA CALIDAD DE VIDA DE LAS FAMILIAS EN POBREZA EXTREMA</v>
          </cell>
          <cell r="Z1481">
            <v>42690</v>
          </cell>
          <cell r="AA1481">
            <v>42705</v>
          </cell>
          <cell r="AB1481" t="str">
            <v>CALLE 63-C 312 0 INTERIOR 0 0 COLONIA EL ROBLE AGRÍCOLA, 97295 MÉRIDA, MÉRIDA YUCATÁN ENTRE CALLE 8 Y CALLE 8-B, LA OBRA SE REALIZA EN CALLE 63-C</v>
          </cell>
          <cell r="AC1481">
            <v>0</v>
          </cell>
          <cell r="AE1481">
            <v>1</v>
          </cell>
          <cell r="AF1481" t="str">
            <v>En Ejecución</v>
          </cell>
          <cell r="AG1481">
            <v>2016</v>
          </cell>
          <cell r="AH1481">
            <v>41199.199999999997</v>
          </cell>
        </row>
        <row r="1482">
          <cell r="B1482" t="str">
            <v>YUC16160300807383</v>
          </cell>
          <cell r="C1482" t="str">
            <v>Construccion De Techo Firme - 297373</v>
          </cell>
          <cell r="D1482" t="str">
            <v>297373</v>
          </cell>
          <cell r="E1482">
            <v>31</v>
          </cell>
          <cell r="F1482" t="str">
            <v>Yucatán</v>
          </cell>
          <cell r="G1482">
            <v>50</v>
          </cell>
          <cell r="H1482" t="str">
            <v>Mérida</v>
          </cell>
          <cell r="I1482">
            <v>1</v>
          </cell>
          <cell r="J1482" t="str">
            <v>Mérida</v>
          </cell>
          <cell r="K1482">
            <v>-89.621666000000005</v>
          </cell>
          <cell r="L1482">
            <v>20.967777000000002</v>
          </cell>
          <cell r="M1482" t="str">
            <v>Urbano</v>
          </cell>
          <cell r="N1482">
            <v>2</v>
          </cell>
          <cell r="O1482" t="str">
            <v>Aportaciones Federales</v>
          </cell>
          <cell r="P1482" t="str">
            <v>I004</v>
          </cell>
          <cell r="Q1482" t="str">
            <v>FAIS Municipal y de las Demarcaciones Territoriales del Distrito Federal</v>
          </cell>
          <cell r="R1482">
            <v>33</v>
          </cell>
          <cell r="S1482" t="str">
            <v>Aportaciones Federales para Entidades Federativas y Municipios</v>
          </cell>
          <cell r="T1482" t="str">
            <v>AYUNTAMIENTO DE MERIDA</v>
          </cell>
          <cell r="U1482">
            <v>10</v>
          </cell>
          <cell r="V1482" t="str">
            <v>Vivienda</v>
          </cell>
          <cell r="W1482">
            <v>2</v>
          </cell>
          <cell r="X1482" t="str">
            <v>Proyecto de Inversión de Infraestructura Social</v>
          </cell>
          <cell r="Y1482" t="str">
            <v>REDUCIR EL REZAGO SOCIAL Y MEJORAR LA CALIDAD DE VIDA DE LAS FAMILIAS EN POBREZA EXTREMA</v>
          </cell>
          <cell r="Z1482">
            <v>42709</v>
          </cell>
          <cell r="AA1482">
            <v>42705</v>
          </cell>
          <cell r="AB1482" t="str">
            <v>CALLE 96-B 468 0 INTERIOR 0 0 COLONIA EMILIANO ZAPATA SUR III, 97297 MÉRIDA, MÉRIDA YUCATÁN ENTRE CALLE 169-C Y , LA OBRA SE REALIZA EN CALLE 96-</v>
          </cell>
          <cell r="AC1482">
            <v>0</v>
          </cell>
          <cell r="AE1482">
            <v>1</v>
          </cell>
          <cell r="AF1482" t="str">
            <v>En Ejecución</v>
          </cell>
          <cell r="AG1482">
            <v>2016</v>
          </cell>
          <cell r="AH1482">
            <v>56153.120000000003</v>
          </cell>
        </row>
        <row r="1483">
          <cell r="B1483" t="str">
            <v>YUC16160300807385</v>
          </cell>
          <cell r="C1483" t="str">
            <v>Construccion De Cuarto Para Baño - 299269</v>
          </cell>
          <cell r="D1483" t="str">
            <v>299269</v>
          </cell>
          <cell r="E1483">
            <v>31</v>
          </cell>
          <cell r="F1483" t="str">
            <v>Yucatán</v>
          </cell>
          <cell r="G1483">
            <v>50</v>
          </cell>
          <cell r="H1483" t="str">
            <v>Mérida</v>
          </cell>
          <cell r="I1483">
            <v>1</v>
          </cell>
          <cell r="J1483" t="str">
            <v>Mérida</v>
          </cell>
          <cell r="K1483">
            <v>-89.621666000000005</v>
          </cell>
          <cell r="L1483">
            <v>20.967777000000002</v>
          </cell>
          <cell r="M1483" t="str">
            <v>Urbano</v>
          </cell>
          <cell r="N1483">
            <v>2</v>
          </cell>
          <cell r="O1483" t="str">
            <v>Aportaciones Federales</v>
          </cell>
          <cell r="P1483" t="str">
            <v>I004</v>
          </cell>
          <cell r="Q1483" t="str">
            <v>FAIS Municipal y de las Demarcaciones Territoriales del Distrito Federal</v>
          </cell>
          <cell r="R1483">
            <v>33</v>
          </cell>
          <cell r="S1483" t="str">
            <v>Aportaciones Federales para Entidades Federativas y Municipios</v>
          </cell>
          <cell r="T1483" t="str">
            <v>AYUNTAMIENTO DE MERIDA</v>
          </cell>
          <cell r="U1483">
            <v>10</v>
          </cell>
          <cell r="V1483" t="str">
            <v>Vivienda</v>
          </cell>
          <cell r="W1483">
            <v>2</v>
          </cell>
          <cell r="X1483" t="str">
            <v>Proyecto de Inversión de Infraestructura Social</v>
          </cell>
          <cell r="Y1483" t="str">
            <v>REDUCIR EL REZAGO SOCIAL Y MEJORAR LA CALIDAD DE VIDA DE LAS FAMILIAS EN POBREZA EXTREMA</v>
          </cell>
          <cell r="Z1483">
            <v>42709</v>
          </cell>
          <cell r="AA1483">
            <v>42705</v>
          </cell>
          <cell r="AB1483" t="str">
            <v>CALLE 127 654 INTERIOR 0 0 COLONIA EMILIANO ZAPATA SUR, 97297 MÉRIDA, MÉRIDA YUCATÁN ENTRE CALLE 82 Y CALLE 84, LA OBRA SE REALIZA EN CALLE 127 N</v>
          </cell>
          <cell r="AC1483">
            <v>0</v>
          </cell>
          <cell r="AE1483">
            <v>1</v>
          </cell>
          <cell r="AF1483" t="str">
            <v>En Ejecución</v>
          </cell>
          <cell r="AG1483">
            <v>2016</v>
          </cell>
          <cell r="AH1483">
            <v>96636.85</v>
          </cell>
        </row>
        <row r="1484">
          <cell r="B1484" t="str">
            <v>YUC16160300807387</v>
          </cell>
          <cell r="C1484" t="str">
            <v>Construccion De Techo Firme - 291487</v>
          </cell>
          <cell r="D1484" t="str">
            <v>291487</v>
          </cell>
          <cell r="E1484">
            <v>31</v>
          </cell>
          <cell r="F1484" t="str">
            <v>Yucatán</v>
          </cell>
          <cell r="G1484">
            <v>50</v>
          </cell>
          <cell r="H1484" t="str">
            <v>Mérida</v>
          </cell>
          <cell r="I1484">
            <v>1</v>
          </cell>
          <cell r="J1484" t="str">
            <v>Mérida</v>
          </cell>
          <cell r="K1484">
            <v>-89.621666000000005</v>
          </cell>
          <cell r="L1484">
            <v>20.967777000000002</v>
          </cell>
          <cell r="M1484" t="str">
            <v>Urbano</v>
          </cell>
          <cell r="N1484">
            <v>2</v>
          </cell>
          <cell r="O1484" t="str">
            <v>Aportaciones Federales</v>
          </cell>
          <cell r="P1484" t="str">
            <v>I004</v>
          </cell>
          <cell r="Q1484" t="str">
            <v>FAIS Municipal y de las Demarcaciones Territoriales del Distrito Federal</v>
          </cell>
          <cell r="R1484">
            <v>33</v>
          </cell>
          <cell r="S1484" t="str">
            <v>Aportaciones Federales para Entidades Federativas y Municipios</v>
          </cell>
          <cell r="T1484" t="str">
            <v>AYUNTAMIENTO DE MERIDA</v>
          </cell>
          <cell r="U1484">
            <v>10</v>
          </cell>
          <cell r="V1484" t="str">
            <v>Vivienda</v>
          </cell>
          <cell r="W1484">
            <v>2</v>
          </cell>
          <cell r="X1484" t="str">
            <v>Proyecto de Inversión de Infraestructura Social</v>
          </cell>
          <cell r="Y1484" t="str">
            <v>REDUCIR EL REZAGO SOCIAL Y MEJORAR LA CALIDAD DE VIDA DE LAS FAMILIAS EN POBREZA EXTREMA</v>
          </cell>
          <cell r="Z1484">
            <v>42690</v>
          </cell>
          <cell r="AA1484">
            <v>42705</v>
          </cell>
          <cell r="AB1484" t="str">
            <v>CALLE 85 INTERIOR 0 0 COLONIA XOCLAN SUSULA, 97249 MÉRIDA, MÉRIDA YUCATÁN ENTRE CALLE 136-B Y CALLE 136-C, LA OBRA SE REALIZA EN CALLE 85 SN X 136</v>
          </cell>
          <cell r="AC1484">
            <v>0</v>
          </cell>
          <cell r="AE1484">
            <v>1</v>
          </cell>
          <cell r="AF1484" t="str">
            <v>En Ejecución</v>
          </cell>
          <cell r="AG1484">
            <v>2016</v>
          </cell>
          <cell r="AH1484">
            <v>42905.62</v>
          </cell>
        </row>
        <row r="1485">
          <cell r="B1485" t="str">
            <v>YUC16160300807390</v>
          </cell>
          <cell r="C1485" t="str">
            <v>Construccion De Cuartos Dormitorio - 293705</v>
          </cell>
          <cell r="D1485" t="str">
            <v>293705</v>
          </cell>
          <cell r="E1485">
            <v>31</v>
          </cell>
          <cell r="F1485" t="str">
            <v>Yucatán</v>
          </cell>
          <cell r="G1485">
            <v>50</v>
          </cell>
          <cell r="H1485" t="str">
            <v>Mérida</v>
          </cell>
          <cell r="I1485">
            <v>1</v>
          </cell>
          <cell r="J1485" t="str">
            <v>Mérida</v>
          </cell>
          <cell r="K1485">
            <v>-89.621666000000005</v>
          </cell>
          <cell r="L1485">
            <v>20.967777000000002</v>
          </cell>
          <cell r="M1485" t="str">
            <v>Urbano</v>
          </cell>
          <cell r="N1485">
            <v>2</v>
          </cell>
          <cell r="O1485" t="str">
            <v>Aportaciones Federales</v>
          </cell>
          <cell r="P1485" t="str">
            <v>I004</v>
          </cell>
          <cell r="Q1485" t="str">
            <v>FAIS Municipal y de las Demarcaciones Territoriales del Distrito Federal</v>
          </cell>
          <cell r="R1485">
            <v>33</v>
          </cell>
          <cell r="S1485" t="str">
            <v>Aportaciones Federales para Entidades Federativas y Municipios</v>
          </cell>
          <cell r="T1485" t="str">
            <v>AYUNTAMIENTO DE MERIDA</v>
          </cell>
          <cell r="U1485">
            <v>10</v>
          </cell>
          <cell r="V1485" t="str">
            <v>Vivienda</v>
          </cell>
          <cell r="W1485">
            <v>2</v>
          </cell>
          <cell r="X1485" t="str">
            <v>Proyecto de Inversión de Infraestructura Social</v>
          </cell>
          <cell r="Y1485" t="str">
            <v>REDUCIR EL REZAGO SOCIAL Y MEJORAR LA CALIDAD DE VIDA DE LAS FAMILIAS EN POBREZA EXTREMA</v>
          </cell>
          <cell r="Z1485">
            <v>42709</v>
          </cell>
          <cell r="AA1485">
            <v>42705</v>
          </cell>
          <cell r="AB1485" t="str">
            <v>CALLE 96 449 0 INTERIOR 0 0 COLONIA DZUNUNCAN, 97315 MÉRIDA, MÉRIDA YUCATÁN ENTRE CALLE 193-1 Y CALLE 193-A, LA OBRA SE REALIZA EN CALLE 96 NO. 44</v>
          </cell>
          <cell r="AC1485">
            <v>0</v>
          </cell>
          <cell r="AE1485">
            <v>1</v>
          </cell>
          <cell r="AF1485" t="str">
            <v>En Ejecución</v>
          </cell>
          <cell r="AG1485">
            <v>2016</v>
          </cell>
          <cell r="AH1485">
            <v>82040.929999999993</v>
          </cell>
        </row>
        <row r="1486">
          <cell r="B1486" t="str">
            <v>YUC16160300807391</v>
          </cell>
          <cell r="C1486" t="str">
            <v>Construccion De Techo Firme - 291378</v>
          </cell>
          <cell r="D1486" t="str">
            <v>291378</v>
          </cell>
          <cell r="E1486">
            <v>31</v>
          </cell>
          <cell r="F1486" t="str">
            <v>Yucatán</v>
          </cell>
          <cell r="G1486">
            <v>50</v>
          </cell>
          <cell r="H1486" t="str">
            <v>Mérida</v>
          </cell>
          <cell r="I1486">
            <v>1</v>
          </cell>
          <cell r="J1486" t="str">
            <v>Mérida</v>
          </cell>
          <cell r="K1486">
            <v>-89.621666000000005</v>
          </cell>
          <cell r="L1486">
            <v>20.967777000000002</v>
          </cell>
          <cell r="M1486" t="str">
            <v>Urbano</v>
          </cell>
          <cell r="N1486">
            <v>2</v>
          </cell>
          <cell r="O1486" t="str">
            <v>Aportaciones Federales</v>
          </cell>
          <cell r="P1486" t="str">
            <v>I004</v>
          </cell>
          <cell r="Q1486" t="str">
            <v>FAIS Municipal y de las Demarcaciones Territoriales del Distrito Federal</v>
          </cell>
          <cell r="R1486">
            <v>33</v>
          </cell>
          <cell r="S1486" t="str">
            <v>Aportaciones Federales para Entidades Federativas y Municipios</v>
          </cell>
          <cell r="T1486" t="str">
            <v>AYUNTAMIENTO DE MERIDA</v>
          </cell>
          <cell r="U1486">
            <v>10</v>
          </cell>
          <cell r="V1486" t="str">
            <v>Vivienda</v>
          </cell>
          <cell r="W1486">
            <v>2</v>
          </cell>
          <cell r="X1486" t="str">
            <v>Proyecto de Inversión de Infraestructura Social</v>
          </cell>
          <cell r="Y1486" t="str">
            <v>REDUCIR EL REZAGO SOCIAL Y MEJORAR LA CALIDAD DE VIDA DE LAS FAMILIAS EN POBREZA EXTREMA</v>
          </cell>
          <cell r="Z1486">
            <v>42690</v>
          </cell>
          <cell r="AA1486">
            <v>42705</v>
          </cell>
          <cell r="AB1486" t="str">
            <v>CALLE 8 394 B INTERIOR 0 0 COLONIA SAN MARCOS NOCOH, 97255 MÉRIDA, MÉRIDA YUCATÁN ENTRE CALLE 39 Y , LA OBRA SE REALIZA EN CALLE 8 NO. 394-B X 39</v>
          </cell>
          <cell r="AC1486">
            <v>0</v>
          </cell>
          <cell r="AE1486">
            <v>1</v>
          </cell>
          <cell r="AF1486" t="str">
            <v>En Ejecución</v>
          </cell>
          <cell r="AG1486">
            <v>2016</v>
          </cell>
          <cell r="AH1486">
            <v>79709.52</v>
          </cell>
        </row>
        <row r="1487">
          <cell r="B1487" t="str">
            <v>YUC16160300807394</v>
          </cell>
          <cell r="C1487" t="str">
            <v>Construccion De Cuartos Dormitorio - 293420</v>
          </cell>
          <cell r="D1487" t="str">
            <v>293420</v>
          </cell>
          <cell r="E1487">
            <v>31</v>
          </cell>
          <cell r="F1487" t="str">
            <v>Yucatán</v>
          </cell>
          <cell r="G1487">
            <v>50</v>
          </cell>
          <cell r="H1487" t="str">
            <v>Mérida</v>
          </cell>
          <cell r="I1487">
            <v>1</v>
          </cell>
          <cell r="J1487" t="str">
            <v>Mérida</v>
          </cell>
          <cell r="K1487">
            <v>-89.621666000000005</v>
          </cell>
          <cell r="L1487">
            <v>20.967777000000002</v>
          </cell>
          <cell r="M1487" t="str">
            <v>Urbano</v>
          </cell>
          <cell r="N1487">
            <v>2</v>
          </cell>
          <cell r="O1487" t="str">
            <v>Aportaciones Federales</v>
          </cell>
          <cell r="P1487" t="str">
            <v>I004</v>
          </cell>
          <cell r="Q1487" t="str">
            <v>FAIS Municipal y de las Demarcaciones Territoriales del Distrito Federal</v>
          </cell>
          <cell r="R1487">
            <v>33</v>
          </cell>
          <cell r="S1487" t="str">
            <v>Aportaciones Federales para Entidades Federativas y Municipios</v>
          </cell>
          <cell r="T1487" t="str">
            <v>AYUNTAMIENTO DE MERIDA</v>
          </cell>
          <cell r="U1487">
            <v>10</v>
          </cell>
          <cell r="V1487" t="str">
            <v>Vivienda</v>
          </cell>
          <cell r="W1487">
            <v>2</v>
          </cell>
          <cell r="X1487" t="str">
            <v>Proyecto de Inversión de Infraestructura Social</v>
          </cell>
          <cell r="Y1487" t="str">
            <v>REDUCIR EL REZAGO SOCIAL Y MEJORAR LA CALIDAD DE VIDA DE LAS FAMILIAS EN POBREZA EXTREMA</v>
          </cell>
          <cell r="Z1487">
            <v>42690</v>
          </cell>
          <cell r="AA1487">
            <v>42705</v>
          </cell>
          <cell r="AB1487" t="str">
            <v>CALLE 81 INTERIOR 0 0 COLONIA XOCLAN SUSULA, 97249 MÉRIDA, MÉRIDA YUCATÁN ENTRE CALLE 136-B Y CALLE 138, LA OBRA SE REALIZA EN CALLE 81 SN X 136-B</v>
          </cell>
          <cell r="AC1487">
            <v>0</v>
          </cell>
          <cell r="AE1487">
            <v>1</v>
          </cell>
          <cell r="AF1487" t="str">
            <v>En Ejecución</v>
          </cell>
          <cell r="AG1487">
            <v>2016</v>
          </cell>
          <cell r="AH1487">
            <v>83205.88</v>
          </cell>
        </row>
        <row r="1488">
          <cell r="B1488" t="str">
            <v>YUC16160300807396</v>
          </cell>
          <cell r="C1488" t="str">
            <v>Construccion De Techo Firme - 290602</v>
          </cell>
          <cell r="D1488" t="str">
            <v>290602</v>
          </cell>
          <cell r="E1488">
            <v>31</v>
          </cell>
          <cell r="F1488" t="str">
            <v>Yucatán</v>
          </cell>
          <cell r="G1488">
            <v>50</v>
          </cell>
          <cell r="H1488" t="str">
            <v>Mérida</v>
          </cell>
          <cell r="I1488">
            <v>1</v>
          </cell>
          <cell r="J1488" t="str">
            <v>Mérida</v>
          </cell>
          <cell r="K1488">
            <v>-89.621666000000005</v>
          </cell>
          <cell r="L1488">
            <v>20.967777000000002</v>
          </cell>
          <cell r="M1488" t="str">
            <v>Urbano</v>
          </cell>
          <cell r="N1488">
            <v>2</v>
          </cell>
          <cell r="O1488" t="str">
            <v>Aportaciones Federales</v>
          </cell>
          <cell r="P1488" t="str">
            <v>I004</v>
          </cell>
          <cell r="Q1488" t="str">
            <v>FAIS Municipal y de las Demarcaciones Territoriales del Distrito Federal</v>
          </cell>
          <cell r="R1488">
            <v>33</v>
          </cell>
          <cell r="S1488" t="str">
            <v>Aportaciones Federales para Entidades Federativas y Municipios</v>
          </cell>
          <cell r="T1488" t="str">
            <v>AYUNTAMIENTO DE MERIDA</v>
          </cell>
          <cell r="U1488">
            <v>10</v>
          </cell>
          <cell r="V1488" t="str">
            <v>Vivienda</v>
          </cell>
          <cell r="W1488">
            <v>2</v>
          </cell>
          <cell r="X1488" t="str">
            <v>Proyecto de Inversión de Infraestructura Social</v>
          </cell>
          <cell r="Y1488" t="str">
            <v>REDUCIR EL REZAGO SOCIAL Y MEJORAR LA CALIDAD DE VIDA DE LAS FAMILIAS EN POBREZA EXTREMA</v>
          </cell>
          <cell r="Z1488">
            <v>42689</v>
          </cell>
          <cell r="AA1488">
            <v>42705</v>
          </cell>
          <cell r="AB1488" t="str">
            <v>CALLE 183 INTERIOR 0 0 COLONIA NUEVO SAN JOSÉ TECOH, 97315 MÉRIDA, MÉRIDA YUCATÁN ENTRE CALLE 76 Y CALLE 78, LA OBRA SE REALIZA EN CALLE 183 SN X</v>
          </cell>
          <cell r="AC1488">
            <v>0</v>
          </cell>
          <cell r="AE1488">
            <v>1</v>
          </cell>
          <cell r="AF1488" t="str">
            <v>En Ejecución</v>
          </cell>
          <cell r="AG1488">
            <v>2016</v>
          </cell>
          <cell r="AH1488">
            <v>89944.15</v>
          </cell>
        </row>
        <row r="1489">
          <cell r="B1489" t="str">
            <v>YUC16160300807397</v>
          </cell>
          <cell r="C1489" t="str">
            <v>Construccion De Techo Firme - 290469</v>
          </cell>
          <cell r="D1489" t="str">
            <v>290469</v>
          </cell>
          <cell r="E1489">
            <v>31</v>
          </cell>
          <cell r="F1489" t="str">
            <v>Yucatán</v>
          </cell>
          <cell r="G1489">
            <v>50</v>
          </cell>
          <cell r="H1489" t="str">
            <v>Mérida</v>
          </cell>
          <cell r="I1489">
            <v>1</v>
          </cell>
          <cell r="J1489" t="str">
            <v>Mérida</v>
          </cell>
          <cell r="K1489">
            <v>-89.621666000000005</v>
          </cell>
          <cell r="L1489">
            <v>20.967777000000002</v>
          </cell>
          <cell r="M1489" t="str">
            <v>Urbano</v>
          </cell>
          <cell r="N1489">
            <v>2</v>
          </cell>
          <cell r="O1489" t="str">
            <v>Aportaciones Federales</v>
          </cell>
          <cell r="P1489" t="str">
            <v>I004</v>
          </cell>
          <cell r="Q1489" t="str">
            <v>FAIS Municipal y de las Demarcaciones Territoriales del Distrito Federal</v>
          </cell>
          <cell r="R1489">
            <v>33</v>
          </cell>
          <cell r="S1489" t="str">
            <v>Aportaciones Federales para Entidades Federativas y Municipios</v>
          </cell>
          <cell r="T1489" t="str">
            <v>AYUNTAMIENTO DE MERIDA</v>
          </cell>
          <cell r="U1489">
            <v>10</v>
          </cell>
          <cell r="V1489" t="str">
            <v>Vivienda</v>
          </cell>
          <cell r="W1489">
            <v>2</v>
          </cell>
          <cell r="X1489" t="str">
            <v>Proyecto de Inversión de Infraestructura Social</v>
          </cell>
          <cell r="Y1489" t="str">
            <v>REDUCIR EL REZAGO SOCIAL Y MEJORAR LA CALIDAD DE VIDA DE LAS FAMILIAS EN POBREZA EXTREMA</v>
          </cell>
          <cell r="Z1489">
            <v>42690</v>
          </cell>
          <cell r="AA1489">
            <v>42705</v>
          </cell>
          <cell r="AB1489" t="str">
            <v>CALLE 36 209 0 INTERIOR 0 0 COLONIA FRANCISCO I MADERO, 97240 MÉRIDA, MÉRIDA YUCATÁN ENTRE CALLE 35 Y CALLE 37, LA OBRA SE REALIZA EN CALLE 36 NO.</v>
          </cell>
          <cell r="AC1489">
            <v>0</v>
          </cell>
          <cell r="AE1489">
            <v>1</v>
          </cell>
          <cell r="AF1489" t="str">
            <v>En Ejecución</v>
          </cell>
          <cell r="AG1489">
            <v>2016</v>
          </cell>
          <cell r="AH1489">
            <v>75322.7</v>
          </cell>
        </row>
        <row r="1490">
          <cell r="B1490" t="str">
            <v>YUC16160300807398</v>
          </cell>
          <cell r="C1490" t="str">
            <v>Construccion De Cuarto Para Baño - 281774</v>
          </cell>
          <cell r="D1490" t="str">
            <v>281774</v>
          </cell>
          <cell r="E1490">
            <v>31</v>
          </cell>
          <cell r="F1490" t="str">
            <v>Yucatán</v>
          </cell>
          <cell r="G1490">
            <v>50</v>
          </cell>
          <cell r="H1490" t="str">
            <v>Mérida</v>
          </cell>
          <cell r="I1490">
            <v>1</v>
          </cell>
          <cell r="J1490" t="str">
            <v>Mérida</v>
          </cell>
          <cell r="K1490">
            <v>-89.621666000000005</v>
          </cell>
          <cell r="L1490">
            <v>20.967777000000002</v>
          </cell>
          <cell r="M1490" t="str">
            <v>Urbano</v>
          </cell>
          <cell r="N1490">
            <v>2</v>
          </cell>
          <cell r="O1490" t="str">
            <v>Aportaciones Federales</v>
          </cell>
          <cell r="P1490" t="str">
            <v>I004</v>
          </cell>
          <cell r="Q1490" t="str">
            <v>FAIS Municipal y de las Demarcaciones Territoriales del Distrito Federal</v>
          </cell>
          <cell r="R1490">
            <v>33</v>
          </cell>
          <cell r="S1490" t="str">
            <v>Aportaciones Federales para Entidades Federativas y Municipios</v>
          </cell>
          <cell r="T1490" t="str">
            <v>AYUNTAMIENTO DE MERIDA</v>
          </cell>
          <cell r="U1490">
            <v>10</v>
          </cell>
          <cell r="V1490" t="str">
            <v>Vivienda</v>
          </cell>
          <cell r="W1490">
            <v>2</v>
          </cell>
          <cell r="X1490" t="str">
            <v>Proyecto de Inversión de Infraestructura Social</v>
          </cell>
          <cell r="Y1490" t="str">
            <v>REDUCIR EL REZAGO SOCIAL Y MEJORAR LA CALIDAD DE VIDA DE LAS FAMILIAS EN POBREZA EXTREMA</v>
          </cell>
          <cell r="Z1490">
            <v>42689</v>
          </cell>
          <cell r="AA1490">
            <v>42705</v>
          </cell>
          <cell r="AB1490" t="str">
            <v>CALLE 68 367 0 INTERIOR 0 0 COLONIA SAN JOSE TECOH SUR, 97298 MÉRIDA, MÉRIDA YUCATÁN ENTRE CALLE 153 Y CALLE 155, LA OBRA SE REALIZA EN CALLE 68 N</v>
          </cell>
          <cell r="AC1490">
            <v>0</v>
          </cell>
          <cell r="AE1490">
            <v>1</v>
          </cell>
          <cell r="AF1490" t="str">
            <v>En Ejecución</v>
          </cell>
          <cell r="AG1490">
            <v>2016</v>
          </cell>
          <cell r="AH1490">
            <v>86106.89</v>
          </cell>
        </row>
        <row r="1491">
          <cell r="B1491" t="str">
            <v>YUC16160300807399</v>
          </cell>
          <cell r="C1491" t="str">
            <v>Construccion De Cuartos Dormitorio - 282062</v>
          </cell>
          <cell r="D1491" t="str">
            <v>282062</v>
          </cell>
          <cell r="E1491">
            <v>31</v>
          </cell>
          <cell r="F1491" t="str">
            <v>Yucatán</v>
          </cell>
          <cell r="G1491">
            <v>50</v>
          </cell>
          <cell r="H1491" t="str">
            <v>Mérida</v>
          </cell>
          <cell r="I1491">
            <v>1</v>
          </cell>
          <cell r="J1491" t="str">
            <v>Mérida</v>
          </cell>
          <cell r="K1491">
            <v>-89.621666000000005</v>
          </cell>
          <cell r="L1491">
            <v>20.967777000000002</v>
          </cell>
          <cell r="M1491" t="str">
            <v>Urbano</v>
          </cell>
          <cell r="N1491">
            <v>2</v>
          </cell>
          <cell r="O1491" t="str">
            <v>Aportaciones Federales</v>
          </cell>
          <cell r="P1491" t="str">
            <v>I004</v>
          </cell>
          <cell r="Q1491" t="str">
            <v>FAIS Municipal y de las Demarcaciones Territoriales del Distrito Federal</v>
          </cell>
          <cell r="R1491">
            <v>33</v>
          </cell>
          <cell r="S1491" t="str">
            <v>Aportaciones Federales para Entidades Federativas y Municipios</v>
          </cell>
          <cell r="T1491" t="str">
            <v>AYUNTAMIENTO DE MERIDA</v>
          </cell>
          <cell r="U1491">
            <v>10</v>
          </cell>
          <cell r="V1491" t="str">
            <v>Vivienda</v>
          </cell>
          <cell r="W1491">
            <v>2</v>
          </cell>
          <cell r="X1491" t="str">
            <v>Proyecto de Inversión de Infraestructura Social</v>
          </cell>
          <cell r="Y1491" t="str">
            <v>REDUCIR EL REZAGO SOCIAL Y MEJORAR LA CALIDAD DE VIDA DE LAS FAMILIAS EN POBREZA EXTREMA</v>
          </cell>
          <cell r="Z1491">
            <v>42689</v>
          </cell>
          <cell r="AA1491">
            <v>42705</v>
          </cell>
          <cell r="AB1491" t="str">
            <v>CALLE 161-A 178 INTERIOR 0 0 FRACCIONAMIENTO SAN JOSÉ TZAL, 97285 MÉRIDA, MÉRIDA YUCATÁN ENTRE CALLE 42 Y CALLE 44 DIAG., LA OBRA SE REALIZA EN C</v>
          </cell>
          <cell r="AC1491">
            <v>0</v>
          </cell>
          <cell r="AE1491">
            <v>1</v>
          </cell>
          <cell r="AF1491" t="str">
            <v>En Ejecución</v>
          </cell>
          <cell r="AG1491">
            <v>2016</v>
          </cell>
          <cell r="AH1491">
            <v>87752.71</v>
          </cell>
        </row>
        <row r="1492">
          <cell r="B1492" t="str">
            <v>YUC16160300807714</v>
          </cell>
          <cell r="C1492" t="str">
            <v>Equipamiento Del Centro Municipal De Fomento Al Auto Empleo Centro Municipal De Emprendedores - 225928</v>
          </cell>
          <cell r="D1492" t="str">
            <v>225928</v>
          </cell>
          <cell r="E1492">
            <v>31</v>
          </cell>
          <cell r="F1492" t="str">
            <v>Yucatán</v>
          </cell>
          <cell r="G1492">
            <v>50</v>
          </cell>
          <cell r="H1492" t="str">
            <v>Mérida</v>
          </cell>
          <cell r="I1492">
            <v>1</v>
          </cell>
          <cell r="J1492" t="str">
            <v>Mérida</v>
          </cell>
          <cell r="K1492">
            <v>-89.621666000000005</v>
          </cell>
          <cell r="L1492">
            <v>20.967777000000002</v>
          </cell>
          <cell r="M1492" t="str">
            <v>Urbano</v>
          </cell>
          <cell r="N1492">
            <v>2</v>
          </cell>
          <cell r="O1492" t="str">
            <v>Aportaciones Federales</v>
          </cell>
          <cell r="P1492" t="str">
            <v>I004</v>
          </cell>
          <cell r="Q1492" t="str">
            <v>FAIS Municipal y de las Demarcaciones Territoriales del Distrito Federal</v>
          </cell>
          <cell r="R1492">
            <v>33</v>
          </cell>
          <cell r="S1492" t="str">
            <v>Aportaciones Federales para Entidades Federativas y Municipios</v>
          </cell>
          <cell r="T1492" t="str">
            <v>AYUNTAMIENTO DE MERIDA</v>
          </cell>
          <cell r="U1492">
            <v>0</v>
          </cell>
          <cell r="V1492" t="str">
            <v>Otros Proyectos</v>
          </cell>
          <cell r="W1492">
            <v>2</v>
          </cell>
          <cell r="X1492" t="str">
            <v>Proyecto de Inversión de Infraestructura Social</v>
          </cell>
          <cell r="Y1492" t="str">
            <v>PROPICIAR LA GENERACION DE FUENTES DE EMPLEOS A TRAVES DE LA CREACION DE PROYECTOS DE MICROEMPRESAS APROVECHANDO LAS POTENCIALIDADES DE LA ZONA</v>
          </cell>
          <cell r="Z1492">
            <v>42566</v>
          </cell>
          <cell r="AA1492">
            <v>42705</v>
          </cell>
          <cell r="AB1492" t="str">
            <v>CALLE 75 549 INTERIOR 0 0 COLONIA MÉRIDA CENTRO, 97000 MÉRIDA, MÉRIDA YUCATÁN ENTRE CALLE 70 Y CALLE 72, EL PROYECTO SE REALIZA EN CALLE 75 NO. 5</v>
          </cell>
          <cell r="AC1492">
            <v>0</v>
          </cell>
          <cell r="AE1492">
            <v>1</v>
          </cell>
          <cell r="AF1492" t="str">
            <v>En Ejecución</v>
          </cell>
          <cell r="AG1492">
            <v>2016</v>
          </cell>
          <cell r="AH1492">
            <v>4846907.08</v>
          </cell>
        </row>
        <row r="1493">
          <cell r="B1493" t="str">
            <v>YUC16160300807715</v>
          </cell>
          <cell r="C1493" t="str">
            <v>Construccion De Techo Firme - 224140</v>
          </cell>
          <cell r="D1493" t="str">
            <v>224140</v>
          </cell>
          <cell r="E1493">
            <v>31</v>
          </cell>
          <cell r="F1493" t="str">
            <v>Yucatán</v>
          </cell>
          <cell r="G1493">
            <v>50</v>
          </cell>
          <cell r="H1493" t="str">
            <v>Mérida</v>
          </cell>
          <cell r="I1493">
            <v>1</v>
          </cell>
          <cell r="J1493" t="str">
            <v>Mérida</v>
          </cell>
          <cell r="K1493">
            <v>-89.621666000000005</v>
          </cell>
          <cell r="L1493">
            <v>20.967777000000002</v>
          </cell>
          <cell r="M1493" t="str">
            <v>Urbano</v>
          </cell>
          <cell r="N1493">
            <v>2</v>
          </cell>
          <cell r="O1493" t="str">
            <v>Aportaciones Federales</v>
          </cell>
          <cell r="P1493" t="str">
            <v>I004</v>
          </cell>
          <cell r="Q1493" t="str">
            <v>FAIS Municipal y de las Demarcaciones Territoriales del Distrito Federal</v>
          </cell>
          <cell r="R1493">
            <v>33</v>
          </cell>
          <cell r="S1493" t="str">
            <v>Aportaciones Federales para Entidades Federativas y Municipios</v>
          </cell>
          <cell r="T1493" t="str">
            <v>AYUNTAMIENTO DE MERIDA</v>
          </cell>
          <cell r="U1493">
            <v>10</v>
          </cell>
          <cell r="V1493" t="str">
            <v>Vivienda</v>
          </cell>
          <cell r="W1493">
            <v>2</v>
          </cell>
          <cell r="X1493" t="str">
            <v>Proyecto de Inversión de Infraestructura Social</v>
          </cell>
          <cell r="Y1493" t="str">
            <v>REDUCIR EL REZAGO SOCIAL Y MEJORAR LA CALIDAD DE VIDA DE LAS FAMILIAS EN POBREZA EXTREMA</v>
          </cell>
          <cell r="Z1493">
            <v>42615</v>
          </cell>
          <cell r="AA1493">
            <v>42675</v>
          </cell>
          <cell r="AB1493" t="str">
            <v>CALLE 37 404 INTERIOR 0 0 COLONIA JARDINES DE TAHDZIBICHEN, 97315 MÉRIDA, MÉRIDA YUCATÁN ENTRE CALLE 42-A Y , LA OBRA SE REALIZA EN CALLE 37 NO.</v>
          </cell>
          <cell r="AC1493">
            <v>0</v>
          </cell>
          <cell r="AE1493">
            <v>1</v>
          </cell>
          <cell r="AF1493" t="str">
            <v>En Ejecución</v>
          </cell>
          <cell r="AG1493">
            <v>2016</v>
          </cell>
          <cell r="AH1493">
            <v>63180.480000000003</v>
          </cell>
        </row>
        <row r="1494">
          <cell r="B1494" t="str">
            <v>YUC16160300807717</v>
          </cell>
          <cell r="C1494" t="str">
            <v>Construccion De Cuartos Dormitorio - 215800</v>
          </cell>
          <cell r="D1494" t="str">
            <v>215800</v>
          </cell>
          <cell r="E1494">
            <v>31</v>
          </cell>
          <cell r="F1494" t="str">
            <v>Yucatán</v>
          </cell>
          <cell r="G1494">
            <v>50</v>
          </cell>
          <cell r="H1494" t="str">
            <v>Mérida</v>
          </cell>
          <cell r="I1494">
            <v>1</v>
          </cell>
          <cell r="J1494" t="str">
            <v>Mérida</v>
          </cell>
          <cell r="K1494">
            <v>-89.621666000000005</v>
          </cell>
          <cell r="L1494">
            <v>20.967777000000002</v>
          </cell>
          <cell r="M1494" t="str">
            <v>Urbano</v>
          </cell>
          <cell r="N1494">
            <v>2</v>
          </cell>
          <cell r="O1494" t="str">
            <v>Aportaciones Federales</v>
          </cell>
          <cell r="P1494" t="str">
            <v>I004</v>
          </cell>
          <cell r="Q1494" t="str">
            <v>FAIS Municipal y de las Demarcaciones Territoriales del Distrito Federal</v>
          </cell>
          <cell r="R1494">
            <v>33</v>
          </cell>
          <cell r="S1494" t="str">
            <v>Aportaciones Federales para Entidades Federativas y Municipios</v>
          </cell>
          <cell r="T1494" t="str">
            <v>AYUNTAMIENTO DE MERIDA</v>
          </cell>
          <cell r="U1494">
            <v>10</v>
          </cell>
          <cell r="V1494" t="str">
            <v>Vivienda</v>
          </cell>
          <cell r="W1494">
            <v>2</v>
          </cell>
          <cell r="X1494" t="str">
            <v>Proyecto de Inversión de Infraestructura Social</v>
          </cell>
          <cell r="Y1494" t="str">
            <v>REDUCIR EL REZAGO SOCIAL Y MEJORAR LA CALIDAD DE VIDA DE LAS FAMILIAS EN POBREZA EXTREMA</v>
          </cell>
          <cell r="Z1494">
            <v>42653</v>
          </cell>
          <cell r="AA1494">
            <v>42705</v>
          </cell>
          <cell r="AB1494" t="str">
            <v>CALLE 19 344 B INTERIOR 0 0 COLONIA MARIA LUISA, 97199 MÉRIDA, MÉRIDA YUCATÁN ENTRE CALLE 22 Y CALLE 24, LA OBRA SE REALIZA EN CALLE 19 NO. 344-B</v>
          </cell>
          <cell r="AC1494">
            <v>0</v>
          </cell>
          <cell r="AE1494">
            <v>1</v>
          </cell>
          <cell r="AF1494" t="str">
            <v>En Ejecución</v>
          </cell>
          <cell r="AG1494">
            <v>2016</v>
          </cell>
          <cell r="AH1494">
            <v>82677.67</v>
          </cell>
        </row>
        <row r="1495">
          <cell r="B1495" t="str">
            <v>YUC16160300807718</v>
          </cell>
          <cell r="C1495" t="str">
            <v>Construccion De Cuarto Para Baño - 215792</v>
          </cell>
          <cell r="D1495" t="str">
            <v>215792</v>
          </cell>
          <cell r="E1495">
            <v>31</v>
          </cell>
          <cell r="F1495" t="str">
            <v>Yucatán</v>
          </cell>
          <cell r="G1495">
            <v>50</v>
          </cell>
          <cell r="H1495" t="str">
            <v>Mérida</v>
          </cell>
          <cell r="I1495">
            <v>1</v>
          </cell>
          <cell r="J1495" t="str">
            <v>Mérida</v>
          </cell>
          <cell r="K1495">
            <v>-89.621666000000005</v>
          </cell>
          <cell r="L1495">
            <v>20.967777000000002</v>
          </cell>
          <cell r="M1495" t="str">
            <v>Urbano</v>
          </cell>
          <cell r="N1495">
            <v>2</v>
          </cell>
          <cell r="O1495" t="str">
            <v>Aportaciones Federales</v>
          </cell>
          <cell r="P1495" t="str">
            <v>I004</v>
          </cell>
          <cell r="Q1495" t="str">
            <v>FAIS Municipal y de las Demarcaciones Territoriales del Distrito Federal</v>
          </cell>
          <cell r="R1495">
            <v>33</v>
          </cell>
          <cell r="S1495" t="str">
            <v>Aportaciones Federales para Entidades Federativas y Municipios</v>
          </cell>
          <cell r="T1495" t="str">
            <v>AYUNTAMIENTO DE MERIDA</v>
          </cell>
          <cell r="U1495">
            <v>10</v>
          </cell>
          <cell r="V1495" t="str">
            <v>Vivienda</v>
          </cell>
          <cell r="W1495">
            <v>2</v>
          </cell>
          <cell r="X1495" t="str">
            <v>Proyecto de Inversión de Infraestructura Social</v>
          </cell>
          <cell r="Y1495" t="str">
            <v>REDUCIR EL REZAGO SOCIAL Y MEJORAR LA CALIDAD DE VIDA DE LAS FAMILIAS EN POBREZA EXTREMA</v>
          </cell>
          <cell r="Z1495">
            <v>42653</v>
          </cell>
          <cell r="AA1495">
            <v>42705</v>
          </cell>
          <cell r="AB1495" t="str">
            <v>CALLE 10 454 0 INTERIOR 0 0 COLONIA EL ROBLE AGRICOLA, 97296 MÉRIDA, MÉRIDA YUCATÁN ENTRE CALLE 57 Y CALLE 59, LA OBRA SE REALIZA EN CALLE 10 NO.</v>
          </cell>
          <cell r="AC1495">
            <v>0</v>
          </cell>
          <cell r="AE1495">
            <v>1</v>
          </cell>
          <cell r="AF1495" t="str">
            <v>En Ejecución</v>
          </cell>
          <cell r="AG1495">
            <v>2016</v>
          </cell>
          <cell r="AH1495">
            <v>80909.279999999999</v>
          </cell>
        </row>
        <row r="1496">
          <cell r="B1496" t="str">
            <v>YUC16160300807719</v>
          </cell>
          <cell r="C1496" t="str">
            <v>Construccion De Cuarto Para Baño - 215763</v>
          </cell>
          <cell r="D1496" t="str">
            <v>215763</v>
          </cell>
          <cell r="E1496">
            <v>31</v>
          </cell>
          <cell r="F1496" t="str">
            <v>Yucatán</v>
          </cell>
          <cell r="G1496">
            <v>50</v>
          </cell>
          <cell r="H1496" t="str">
            <v>Mérida</v>
          </cell>
          <cell r="I1496">
            <v>1</v>
          </cell>
          <cell r="J1496" t="str">
            <v>Mérida</v>
          </cell>
          <cell r="K1496">
            <v>-89.621666000000005</v>
          </cell>
          <cell r="L1496">
            <v>20.967777000000002</v>
          </cell>
          <cell r="M1496" t="str">
            <v>Urbano</v>
          </cell>
          <cell r="N1496">
            <v>2</v>
          </cell>
          <cell r="O1496" t="str">
            <v>Aportaciones Federales</v>
          </cell>
          <cell r="P1496" t="str">
            <v>I004</v>
          </cell>
          <cell r="Q1496" t="str">
            <v>FAIS Municipal y de las Demarcaciones Territoriales del Distrito Federal</v>
          </cell>
          <cell r="R1496">
            <v>33</v>
          </cell>
          <cell r="S1496" t="str">
            <v>Aportaciones Federales para Entidades Federativas y Municipios</v>
          </cell>
          <cell r="T1496" t="str">
            <v>AYUNTAMIENTO DE MERIDA</v>
          </cell>
          <cell r="U1496">
            <v>10</v>
          </cell>
          <cell r="V1496" t="str">
            <v>Vivienda</v>
          </cell>
          <cell r="W1496">
            <v>2</v>
          </cell>
          <cell r="X1496" t="str">
            <v>Proyecto de Inversión de Infraestructura Social</v>
          </cell>
          <cell r="Y1496" t="str">
            <v>REDUCIR EL REZAGO SOCIAL Y MEJORAR LA CALIDAD DE VIDA DE LAS FAMILIAS EN POBREZA EXTREMA</v>
          </cell>
          <cell r="Z1496">
            <v>42653</v>
          </cell>
          <cell r="AA1496">
            <v>42705</v>
          </cell>
          <cell r="AB1496" t="str">
            <v>CALLE 19 126 A INTERIOR 0 0 COLONIA MARIA LUISA, 97199 MÉRIDA, MÉRIDA YUCATÁN ENTRE CALLE 10 Y CALLE 12, LA OBRA SE REALIZA EN CALLE 19 NO. 126-A</v>
          </cell>
          <cell r="AC1496">
            <v>0</v>
          </cell>
          <cell r="AE1496">
            <v>1</v>
          </cell>
          <cell r="AF1496" t="str">
            <v>En Ejecución</v>
          </cell>
          <cell r="AG1496">
            <v>2016</v>
          </cell>
          <cell r="AH1496">
            <v>88439.15</v>
          </cell>
        </row>
        <row r="1497">
          <cell r="B1497" t="str">
            <v>YUC16160300807720</v>
          </cell>
          <cell r="C1497" t="str">
            <v>Construccion De Cuartos Dormitorio - 215761</v>
          </cell>
          <cell r="D1497" t="str">
            <v>215761</v>
          </cell>
          <cell r="E1497">
            <v>31</v>
          </cell>
          <cell r="F1497" t="str">
            <v>Yucatán</v>
          </cell>
          <cell r="G1497">
            <v>50</v>
          </cell>
          <cell r="H1497" t="str">
            <v>Mérida</v>
          </cell>
          <cell r="I1497">
            <v>1</v>
          </cell>
          <cell r="J1497" t="str">
            <v>Mérida</v>
          </cell>
          <cell r="K1497">
            <v>-89.621666000000005</v>
          </cell>
          <cell r="L1497">
            <v>20.967777000000002</v>
          </cell>
          <cell r="M1497" t="str">
            <v>Urbano</v>
          </cell>
          <cell r="N1497">
            <v>2</v>
          </cell>
          <cell r="O1497" t="str">
            <v>Aportaciones Federales</v>
          </cell>
          <cell r="P1497" t="str">
            <v>I004</v>
          </cell>
          <cell r="Q1497" t="str">
            <v>FAIS Municipal y de las Demarcaciones Territoriales del Distrito Federal</v>
          </cell>
          <cell r="R1497">
            <v>33</v>
          </cell>
          <cell r="S1497" t="str">
            <v>Aportaciones Federales para Entidades Federativas y Municipios</v>
          </cell>
          <cell r="T1497" t="str">
            <v>AYUNTAMIENTO DE MERIDA</v>
          </cell>
          <cell r="U1497">
            <v>10</v>
          </cell>
          <cell r="V1497" t="str">
            <v>Vivienda</v>
          </cell>
          <cell r="W1497">
            <v>2</v>
          </cell>
          <cell r="X1497" t="str">
            <v>Proyecto de Inversión de Infraestructura Social</v>
          </cell>
          <cell r="Y1497" t="str">
            <v>REDUCIR EL REZAGO SOCIAL Y MEJORAR LA CALIDAD DE VIDA DE LAS FAMILIAS EN POBREZA EXTREMA</v>
          </cell>
          <cell r="Z1497">
            <v>42653</v>
          </cell>
          <cell r="AA1497">
            <v>42705</v>
          </cell>
          <cell r="AB1497" t="str">
            <v>CALLE 10 454 0 INTERIOR 0 0 COLONIA EL ROBLE AGRICOLA, 97296 MÉRIDA, MÉRIDA YUCATÁN ENTRE CALLE 57 Y CALLE 59, LA OBRA SE REALIZA EN CALLE 10 NO.</v>
          </cell>
          <cell r="AC1497">
            <v>0</v>
          </cell>
          <cell r="AE1497">
            <v>1</v>
          </cell>
          <cell r="AF1497" t="str">
            <v>En Ejecución</v>
          </cell>
          <cell r="AG1497">
            <v>2016</v>
          </cell>
          <cell r="AH1497">
            <v>71910.210000000006</v>
          </cell>
        </row>
        <row r="1498">
          <cell r="B1498" t="str">
            <v>YUC16160300807721</v>
          </cell>
          <cell r="C1498" t="str">
            <v>Construccion De Cuarto Para Baño - 215716</v>
          </cell>
          <cell r="D1498" t="str">
            <v>215716</v>
          </cell>
          <cell r="E1498">
            <v>31</v>
          </cell>
          <cell r="F1498" t="str">
            <v>Yucatán</v>
          </cell>
          <cell r="G1498">
            <v>50</v>
          </cell>
          <cell r="H1498" t="str">
            <v>Mérida</v>
          </cell>
          <cell r="I1498">
            <v>1</v>
          </cell>
          <cell r="J1498" t="str">
            <v>Mérida</v>
          </cell>
          <cell r="K1498">
            <v>-89.621666000000005</v>
          </cell>
          <cell r="L1498">
            <v>20.967777000000002</v>
          </cell>
          <cell r="M1498" t="str">
            <v>Urbano</v>
          </cell>
          <cell r="N1498">
            <v>2</v>
          </cell>
          <cell r="O1498" t="str">
            <v>Aportaciones Federales</v>
          </cell>
          <cell r="P1498" t="str">
            <v>I004</v>
          </cell>
          <cell r="Q1498" t="str">
            <v>FAIS Municipal y de las Demarcaciones Territoriales del Distrito Federal</v>
          </cell>
          <cell r="R1498">
            <v>33</v>
          </cell>
          <cell r="S1498" t="str">
            <v>Aportaciones Federales para Entidades Federativas y Municipios</v>
          </cell>
          <cell r="T1498" t="str">
            <v>AYUNTAMIENTO DE MERIDA</v>
          </cell>
          <cell r="U1498">
            <v>10</v>
          </cell>
          <cell r="V1498" t="str">
            <v>Vivienda</v>
          </cell>
          <cell r="W1498">
            <v>2</v>
          </cell>
          <cell r="X1498" t="str">
            <v>Proyecto de Inversión de Infraestructura Social</v>
          </cell>
          <cell r="Y1498" t="str">
            <v>REDUCIR EL REZAGO SOCIAL Y MEJORAR LA CALIDAD DE VIDA DE LAS FAMILIAS EN POBREZA EXTREMA</v>
          </cell>
          <cell r="Z1498">
            <v>42653</v>
          </cell>
          <cell r="AA1498">
            <v>42705</v>
          </cell>
          <cell r="AB1498" t="str">
            <v>CALLE 111 432 B INTERIOR 0 0 COLONIA MERCEDES BARRERA, 97277 MÉRIDA, MÉRIDA YUCATÁN ENTRE CALLE 54 Y CALLE 54-A, LA OBRA SE REALIZA EN CALLE 111 N</v>
          </cell>
          <cell r="AC1498">
            <v>0</v>
          </cell>
          <cell r="AE1498">
            <v>1</v>
          </cell>
          <cell r="AF1498" t="str">
            <v>En Ejecución</v>
          </cell>
          <cell r="AG1498">
            <v>2016</v>
          </cell>
          <cell r="AH1498">
            <v>96342.92</v>
          </cell>
        </row>
        <row r="1499">
          <cell r="B1499" t="str">
            <v>YUC16160300807722</v>
          </cell>
          <cell r="C1499" t="str">
            <v>Construccion De Cuarto Para Baño - 215735</v>
          </cell>
          <cell r="D1499" t="str">
            <v>215735</v>
          </cell>
          <cell r="E1499">
            <v>31</v>
          </cell>
          <cell r="F1499" t="str">
            <v>Yucatán</v>
          </cell>
          <cell r="G1499">
            <v>50</v>
          </cell>
          <cell r="H1499" t="str">
            <v>Mérida</v>
          </cell>
          <cell r="I1499">
            <v>1</v>
          </cell>
          <cell r="J1499" t="str">
            <v>Mérida</v>
          </cell>
          <cell r="K1499">
            <v>-89.621666000000005</v>
          </cell>
          <cell r="L1499">
            <v>20.967777000000002</v>
          </cell>
          <cell r="M1499" t="str">
            <v>Urbano</v>
          </cell>
          <cell r="N1499">
            <v>2</v>
          </cell>
          <cell r="O1499" t="str">
            <v>Aportaciones Federales</v>
          </cell>
          <cell r="P1499" t="str">
            <v>I004</v>
          </cell>
          <cell r="Q1499" t="str">
            <v>FAIS Municipal y de las Demarcaciones Territoriales del Distrito Federal</v>
          </cell>
          <cell r="R1499">
            <v>33</v>
          </cell>
          <cell r="S1499" t="str">
            <v>Aportaciones Federales para Entidades Federativas y Municipios</v>
          </cell>
          <cell r="T1499" t="str">
            <v>AYUNTAMIENTO DE MERIDA</v>
          </cell>
          <cell r="U1499">
            <v>10</v>
          </cell>
          <cell r="V1499" t="str">
            <v>Vivienda</v>
          </cell>
          <cell r="W1499">
            <v>2</v>
          </cell>
          <cell r="X1499" t="str">
            <v>Proyecto de Inversión de Infraestructura Social</v>
          </cell>
          <cell r="Y1499" t="str">
            <v>REDUCIR EL REZAGO SOCIAL Y MEJORAR LA CALIDAD DE VIDA DE LAS FAMILIAS EN POBREZA EXTREMA</v>
          </cell>
          <cell r="Z1499">
            <v>42653</v>
          </cell>
          <cell r="AA1499">
            <v>42705</v>
          </cell>
          <cell r="AB1499" t="str">
            <v>CALLE 33-A 230 0 INTERIOR 0 0 COLONIA EL ROBLE AGRICOLA, 97256 MÉRIDA, MÉRIDA YUCATÁN ENTRE CALLE 2 Y CALLE 2-B, LA OBRA SE REALIZA EN CALLE 33-A</v>
          </cell>
          <cell r="AC1499">
            <v>0</v>
          </cell>
          <cell r="AE1499">
            <v>1</v>
          </cell>
          <cell r="AF1499" t="str">
            <v>En Ejecución</v>
          </cell>
          <cell r="AG1499">
            <v>2016</v>
          </cell>
          <cell r="AH1499">
            <v>88439.15</v>
          </cell>
        </row>
        <row r="1500">
          <cell r="B1500" t="str">
            <v>YUC16160300807723</v>
          </cell>
          <cell r="C1500" t="str">
            <v>Construccion De Techo Firme - 215724</v>
          </cell>
          <cell r="D1500" t="str">
            <v>215724</v>
          </cell>
          <cell r="E1500">
            <v>31</v>
          </cell>
          <cell r="F1500" t="str">
            <v>Yucatán</v>
          </cell>
          <cell r="G1500">
            <v>50</v>
          </cell>
          <cell r="H1500" t="str">
            <v>Mérida</v>
          </cell>
          <cell r="I1500">
            <v>1</v>
          </cell>
          <cell r="J1500" t="str">
            <v>Mérida</v>
          </cell>
          <cell r="K1500">
            <v>-89.621666000000005</v>
          </cell>
          <cell r="L1500">
            <v>20.967777000000002</v>
          </cell>
          <cell r="M1500" t="str">
            <v>Urbano</v>
          </cell>
          <cell r="N1500">
            <v>2</v>
          </cell>
          <cell r="O1500" t="str">
            <v>Aportaciones Federales</v>
          </cell>
          <cell r="P1500" t="str">
            <v>I004</v>
          </cell>
          <cell r="Q1500" t="str">
            <v>FAIS Municipal y de las Demarcaciones Territoriales del Distrito Federal</v>
          </cell>
          <cell r="R1500">
            <v>33</v>
          </cell>
          <cell r="S1500" t="str">
            <v>Aportaciones Federales para Entidades Federativas y Municipios</v>
          </cell>
          <cell r="T1500" t="str">
            <v>AYUNTAMIENTO DE MERIDA</v>
          </cell>
          <cell r="U1500">
            <v>10</v>
          </cell>
          <cell r="V1500" t="str">
            <v>Vivienda</v>
          </cell>
          <cell r="W1500">
            <v>2</v>
          </cell>
          <cell r="X1500" t="str">
            <v>Proyecto de Inversión de Infraestructura Social</v>
          </cell>
          <cell r="Y1500" t="str">
            <v>REDUCIR EL REZAGO SOCIAL Y MEJORAR LA CALIDAD DE VIDA DE LAS FAMILIAS EN POBREZA EXTREMA</v>
          </cell>
          <cell r="Z1500">
            <v>42653</v>
          </cell>
          <cell r="AA1500">
            <v>42705</v>
          </cell>
          <cell r="AB1500" t="str">
            <v>CALLE 33-A 230 0 INTERIOR 0 0 COLONIA EL ROBLE AGRICOLA, 97256 MÉRIDA, MÉRIDA YUCATÁN ENTRE CALLE 2 Y CALLE 2-B, LA OBRA SE REALIZA EN CALLE 33-A</v>
          </cell>
          <cell r="AC1500">
            <v>0</v>
          </cell>
          <cell r="AE1500">
            <v>1</v>
          </cell>
          <cell r="AF1500" t="str">
            <v>En Ejecución</v>
          </cell>
          <cell r="AG1500">
            <v>2016</v>
          </cell>
          <cell r="AH1500">
            <v>34233.24</v>
          </cell>
        </row>
        <row r="1501">
          <cell r="B1501" t="str">
            <v>YUC16160300807724</v>
          </cell>
          <cell r="C1501" t="str">
            <v>Construccion De Cuartos Dormitorio - 215683</v>
          </cell>
          <cell r="D1501" t="str">
            <v>215683</v>
          </cell>
          <cell r="E1501">
            <v>31</v>
          </cell>
          <cell r="F1501" t="str">
            <v>Yucatán</v>
          </cell>
          <cell r="G1501">
            <v>50</v>
          </cell>
          <cell r="H1501" t="str">
            <v>Mérida</v>
          </cell>
          <cell r="I1501">
            <v>1</v>
          </cell>
          <cell r="J1501" t="str">
            <v>Mérida</v>
          </cell>
          <cell r="K1501">
            <v>-89.621666000000005</v>
          </cell>
          <cell r="L1501">
            <v>20.967777000000002</v>
          </cell>
          <cell r="M1501" t="str">
            <v>Urbano</v>
          </cell>
          <cell r="N1501">
            <v>2</v>
          </cell>
          <cell r="O1501" t="str">
            <v>Aportaciones Federales</v>
          </cell>
          <cell r="P1501" t="str">
            <v>I004</v>
          </cell>
          <cell r="Q1501" t="str">
            <v>FAIS Municipal y de las Demarcaciones Territoriales del Distrito Federal</v>
          </cell>
          <cell r="R1501">
            <v>33</v>
          </cell>
          <cell r="S1501" t="str">
            <v>Aportaciones Federales para Entidades Federativas y Municipios</v>
          </cell>
          <cell r="T1501" t="str">
            <v>AYUNTAMIENTO DE MERIDA</v>
          </cell>
          <cell r="U1501">
            <v>10</v>
          </cell>
          <cell r="V1501" t="str">
            <v>Vivienda</v>
          </cell>
          <cell r="W1501">
            <v>2</v>
          </cell>
          <cell r="X1501" t="str">
            <v>Proyecto de Inversión de Infraestructura Social</v>
          </cell>
          <cell r="Y1501" t="str">
            <v>REDUCIR EL REZAGO SOCIAL Y MEJORAR LA CALIDAD DE VIDA DE LAS FAMILIAS EN POBREZA EXTREMA</v>
          </cell>
          <cell r="Z1501">
            <v>42653</v>
          </cell>
          <cell r="AA1501">
            <v>42705</v>
          </cell>
          <cell r="AB1501" t="str">
            <v>CALLE 37 218 0 INTERIOR 0 0 COLONIA EL ROBLE AGRICOLA, 97256 MÉRIDA, MÉRIDA YUCATÁN ENTRE CALLE 2-B Y CALLE 2, LA OBRA SE REALIZA EN CALLE 37 NO.</v>
          </cell>
          <cell r="AC1501">
            <v>0</v>
          </cell>
          <cell r="AE1501">
            <v>1</v>
          </cell>
          <cell r="AF1501" t="str">
            <v>En Ejecución</v>
          </cell>
          <cell r="AG1501">
            <v>2016</v>
          </cell>
          <cell r="AH1501">
            <v>77329.429999999993</v>
          </cell>
        </row>
        <row r="1502">
          <cell r="B1502" t="str">
            <v>YUC16160300807725</v>
          </cell>
          <cell r="C1502" t="str">
            <v>Construccion De Cuarto Para Baño - 215673</v>
          </cell>
          <cell r="D1502" t="str">
            <v>215673</v>
          </cell>
          <cell r="E1502">
            <v>31</v>
          </cell>
          <cell r="F1502" t="str">
            <v>Yucatán</v>
          </cell>
          <cell r="G1502">
            <v>50</v>
          </cell>
          <cell r="H1502" t="str">
            <v>Mérida</v>
          </cell>
          <cell r="I1502">
            <v>1</v>
          </cell>
          <cell r="J1502" t="str">
            <v>Mérida</v>
          </cell>
          <cell r="K1502">
            <v>-89.621666000000005</v>
          </cell>
          <cell r="L1502">
            <v>20.967777000000002</v>
          </cell>
          <cell r="M1502" t="str">
            <v>Urbano</v>
          </cell>
          <cell r="N1502">
            <v>2</v>
          </cell>
          <cell r="O1502" t="str">
            <v>Aportaciones Federales</v>
          </cell>
          <cell r="P1502" t="str">
            <v>I004</v>
          </cell>
          <cell r="Q1502" t="str">
            <v>FAIS Municipal y de las Demarcaciones Territoriales del Distrito Federal</v>
          </cell>
          <cell r="R1502">
            <v>33</v>
          </cell>
          <cell r="S1502" t="str">
            <v>Aportaciones Federales para Entidades Federativas y Municipios</v>
          </cell>
          <cell r="T1502" t="str">
            <v>AYUNTAMIENTO DE MERIDA</v>
          </cell>
          <cell r="U1502">
            <v>10</v>
          </cell>
          <cell r="V1502" t="str">
            <v>Vivienda</v>
          </cell>
          <cell r="W1502">
            <v>2</v>
          </cell>
          <cell r="X1502" t="str">
            <v>Proyecto de Inversión de Infraestructura Social</v>
          </cell>
          <cell r="Y1502" t="str">
            <v>REDUCIR EL REZAGO SOCIAL Y MEJORAR LA CALIDAD DE VIDA DE LAS FAMILIAS EN POBREZA EXTREMA</v>
          </cell>
          <cell r="Z1502">
            <v>42653</v>
          </cell>
          <cell r="AA1502">
            <v>42705</v>
          </cell>
          <cell r="AB1502" t="str">
            <v>CALLE 84 649 INTERIOR 0 0 COLONIA SAN ANTONIO XLUCH III, 97297 MÉRIDA, MÉRIDA YUCATÁN ENTRE CALLE 183 Y CALLE 185, LA OBRA SE REALIZA EN CALLE 84</v>
          </cell>
          <cell r="AC1502">
            <v>0</v>
          </cell>
          <cell r="AE1502">
            <v>1</v>
          </cell>
          <cell r="AF1502" t="str">
            <v>En Ejecución</v>
          </cell>
          <cell r="AG1502">
            <v>2016</v>
          </cell>
          <cell r="AH1502">
            <v>88617.36</v>
          </cell>
        </row>
        <row r="1503">
          <cell r="B1503" t="str">
            <v>YUC16160300807726</v>
          </cell>
          <cell r="C1503" t="str">
            <v>Construccion De Cuarto Para Baño - 215635</v>
          </cell>
          <cell r="D1503" t="str">
            <v>215635</v>
          </cell>
          <cell r="E1503">
            <v>31</v>
          </cell>
          <cell r="F1503" t="str">
            <v>Yucatán</v>
          </cell>
          <cell r="G1503">
            <v>50</v>
          </cell>
          <cell r="H1503" t="str">
            <v>Mérida</v>
          </cell>
          <cell r="I1503">
            <v>1</v>
          </cell>
          <cell r="J1503" t="str">
            <v>Mérida</v>
          </cell>
          <cell r="K1503">
            <v>-89.621666000000005</v>
          </cell>
          <cell r="L1503">
            <v>20.967777000000002</v>
          </cell>
          <cell r="M1503" t="str">
            <v>Urbano</v>
          </cell>
          <cell r="N1503">
            <v>2</v>
          </cell>
          <cell r="O1503" t="str">
            <v>Aportaciones Federales</v>
          </cell>
          <cell r="P1503" t="str">
            <v>I004</v>
          </cell>
          <cell r="Q1503" t="str">
            <v>FAIS Municipal y de las Demarcaciones Territoriales del Distrito Federal</v>
          </cell>
          <cell r="R1503">
            <v>33</v>
          </cell>
          <cell r="S1503" t="str">
            <v>Aportaciones Federales para Entidades Federativas y Municipios</v>
          </cell>
          <cell r="T1503" t="str">
            <v>AYUNTAMIENTO DE MERIDA</v>
          </cell>
          <cell r="U1503">
            <v>10</v>
          </cell>
          <cell r="V1503" t="str">
            <v>Vivienda</v>
          </cell>
          <cell r="W1503">
            <v>2</v>
          </cell>
          <cell r="X1503" t="str">
            <v>Proyecto de Inversión de Infraestructura Social</v>
          </cell>
          <cell r="Y1503" t="str">
            <v>REDUCIR EL REZAGO SOCIAL Y MEJORAR LA CALIDAD DE VIDA DE LAS FAMILIAS EN POBREZA EXTREMA</v>
          </cell>
          <cell r="Z1503">
            <v>42653</v>
          </cell>
          <cell r="AA1503">
            <v>42705</v>
          </cell>
          <cell r="AB1503" t="str">
            <v>CALLE 37 218 0 INTERIOR 0 0 COLONIA EL ROBLE AGRICOLA, 97256 MÉRIDA, MÉRIDA YUCATÁN ENTRE CALLE 2-B Y CALLE 2, LA OBRA SE REALIZA EN CALLE 37 NO.</v>
          </cell>
          <cell r="AC1503">
            <v>0</v>
          </cell>
          <cell r="AE1503">
            <v>1</v>
          </cell>
          <cell r="AF1503" t="str">
            <v>En Ejecución</v>
          </cell>
          <cell r="AG1503">
            <v>2016</v>
          </cell>
          <cell r="AH1503">
            <v>86284.28</v>
          </cell>
        </row>
        <row r="1504">
          <cell r="B1504" t="str">
            <v>YUC16160300807727</v>
          </cell>
          <cell r="C1504" t="str">
            <v>Construccion De Techo Firme - 215624</v>
          </cell>
          <cell r="D1504" t="str">
            <v>215624</v>
          </cell>
          <cell r="E1504">
            <v>31</v>
          </cell>
          <cell r="F1504" t="str">
            <v>Yucatán</v>
          </cell>
          <cell r="G1504">
            <v>50</v>
          </cell>
          <cell r="H1504" t="str">
            <v>Mérida</v>
          </cell>
          <cell r="I1504">
            <v>1</v>
          </cell>
          <cell r="J1504" t="str">
            <v>Mérida</v>
          </cell>
          <cell r="K1504">
            <v>-89.621666000000005</v>
          </cell>
          <cell r="L1504">
            <v>20.967777000000002</v>
          </cell>
          <cell r="M1504" t="str">
            <v>Urbano</v>
          </cell>
          <cell r="N1504">
            <v>2</v>
          </cell>
          <cell r="O1504" t="str">
            <v>Aportaciones Federales</v>
          </cell>
          <cell r="P1504" t="str">
            <v>I004</v>
          </cell>
          <cell r="Q1504" t="str">
            <v>FAIS Municipal y de las Demarcaciones Territoriales del Distrito Federal</v>
          </cell>
          <cell r="R1504">
            <v>33</v>
          </cell>
          <cell r="S1504" t="str">
            <v>Aportaciones Federales para Entidades Federativas y Municipios</v>
          </cell>
          <cell r="T1504" t="str">
            <v>AYUNTAMIENTO DE MERIDA</v>
          </cell>
          <cell r="U1504">
            <v>10</v>
          </cell>
          <cell r="V1504" t="str">
            <v>Vivienda</v>
          </cell>
          <cell r="W1504">
            <v>2</v>
          </cell>
          <cell r="X1504" t="str">
            <v>Proyecto de Inversión de Infraestructura Social</v>
          </cell>
          <cell r="Y1504" t="str">
            <v>REDUCIR EL REZAGO SOCIAL Y MEJORAR LA CALIDAD DE VIDA DE LAS FAMILIAS EN POBREZA EXTREMA</v>
          </cell>
          <cell r="Z1504">
            <v>42653</v>
          </cell>
          <cell r="AA1504">
            <v>42705</v>
          </cell>
          <cell r="AB1504" t="str">
            <v>CALLE 181 617 INTERIOR 0 0 COLONIA SAN ANTONIO XLUCH III, 97297 MÉRIDA, MÉRIDA YUCATÁN ENTRE CALLE 78 Y CALLE 80, LA OBRA SE REALIZA EN CALLE 181</v>
          </cell>
          <cell r="AC1504">
            <v>0</v>
          </cell>
          <cell r="AE1504">
            <v>1</v>
          </cell>
          <cell r="AF1504" t="str">
            <v>En Ejecución</v>
          </cell>
          <cell r="AG1504">
            <v>2016</v>
          </cell>
          <cell r="AH1504">
            <v>34741.57</v>
          </cell>
        </row>
        <row r="1505">
          <cell r="B1505" t="str">
            <v>YUC16160300807728</v>
          </cell>
          <cell r="C1505" t="str">
            <v>Construccion De Cuarto Para Baño - 215613</v>
          </cell>
          <cell r="D1505" t="str">
            <v>215613</v>
          </cell>
          <cell r="E1505">
            <v>31</v>
          </cell>
          <cell r="F1505" t="str">
            <v>Yucatán</v>
          </cell>
          <cell r="G1505">
            <v>50</v>
          </cell>
          <cell r="H1505" t="str">
            <v>Mérida</v>
          </cell>
          <cell r="I1505">
            <v>1</v>
          </cell>
          <cell r="J1505" t="str">
            <v>Mérida</v>
          </cell>
          <cell r="K1505">
            <v>-89.621666000000005</v>
          </cell>
          <cell r="L1505">
            <v>20.967777000000002</v>
          </cell>
          <cell r="M1505" t="str">
            <v>Urbano</v>
          </cell>
          <cell r="N1505">
            <v>2</v>
          </cell>
          <cell r="O1505" t="str">
            <v>Aportaciones Federales</v>
          </cell>
          <cell r="P1505" t="str">
            <v>I004</v>
          </cell>
          <cell r="Q1505" t="str">
            <v>FAIS Municipal y de las Demarcaciones Territoriales del Distrito Federal</v>
          </cell>
          <cell r="R1505">
            <v>33</v>
          </cell>
          <cell r="S1505" t="str">
            <v>Aportaciones Federales para Entidades Federativas y Municipios</v>
          </cell>
          <cell r="T1505" t="str">
            <v>AYUNTAMIENTO DE MERIDA</v>
          </cell>
          <cell r="U1505">
            <v>10</v>
          </cell>
          <cell r="V1505" t="str">
            <v>Vivienda</v>
          </cell>
          <cell r="W1505">
            <v>2</v>
          </cell>
          <cell r="X1505" t="str">
            <v>Proyecto de Inversión de Infraestructura Social</v>
          </cell>
          <cell r="Y1505" t="str">
            <v>REDUCIR EL REZAGO SOCIAL Y MEJORAR LA CALIDAD DE VIDA DE LAS FAMILIAS EN POBREZA EXTREMA</v>
          </cell>
          <cell r="Z1505">
            <v>42653</v>
          </cell>
          <cell r="AA1505">
            <v>42705</v>
          </cell>
          <cell r="AB1505" t="str">
            <v>CALLE 181 617 INTERIOR 0 0 COLONIA SAN ANTONIO XLUCH III, 97297 MÉRIDA, MÉRIDA YUCATÁN ENTRE CALLE 78 Y CALLE 80, LA OBRA SE REALIZA EN CALLE 181</v>
          </cell>
          <cell r="AC1505">
            <v>0</v>
          </cell>
          <cell r="AE1505">
            <v>1</v>
          </cell>
          <cell r="AF1505" t="str">
            <v>En Ejecución</v>
          </cell>
          <cell r="AG1505">
            <v>2016</v>
          </cell>
          <cell r="AH1505">
            <v>88617.36</v>
          </cell>
        </row>
        <row r="1506">
          <cell r="B1506" t="str">
            <v>YUC16160300807729</v>
          </cell>
          <cell r="C1506" t="str">
            <v>Construccion De Techo Firme - 209622</v>
          </cell>
          <cell r="D1506" t="str">
            <v>209622</v>
          </cell>
          <cell r="E1506">
            <v>31</v>
          </cell>
          <cell r="F1506" t="str">
            <v>Yucatán</v>
          </cell>
          <cell r="G1506">
            <v>50</v>
          </cell>
          <cell r="H1506" t="str">
            <v>Mérida</v>
          </cell>
          <cell r="I1506">
            <v>1</v>
          </cell>
          <cell r="J1506" t="str">
            <v>Mérida</v>
          </cell>
          <cell r="K1506">
            <v>-89.621666000000005</v>
          </cell>
          <cell r="L1506">
            <v>20.967777000000002</v>
          </cell>
          <cell r="M1506" t="str">
            <v>Urbano</v>
          </cell>
          <cell r="N1506">
            <v>2</v>
          </cell>
          <cell r="O1506" t="str">
            <v>Aportaciones Federales</v>
          </cell>
          <cell r="P1506" t="str">
            <v>I004</v>
          </cell>
          <cell r="Q1506" t="str">
            <v>FAIS Municipal y de las Demarcaciones Territoriales del Distrito Federal</v>
          </cell>
          <cell r="R1506">
            <v>33</v>
          </cell>
          <cell r="S1506" t="str">
            <v>Aportaciones Federales para Entidades Federativas y Municipios</v>
          </cell>
          <cell r="T1506" t="str">
            <v>AYUNTAMIENTO DE MERIDA</v>
          </cell>
          <cell r="U1506">
            <v>10</v>
          </cell>
          <cell r="V1506" t="str">
            <v>Vivienda</v>
          </cell>
          <cell r="W1506">
            <v>2</v>
          </cell>
          <cell r="X1506" t="str">
            <v>Proyecto de Inversión de Infraestructura Social</v>
          </cell>
          <cell r="Y1506" t="str">
            <v>REDUCIR EL REZAGO SOCIAL Y MEJORAR LA CALIDAD DE VIDA DE LAS FAMILIAS EN POBREZA EXTREMA</v>
          </cell>
          <cell r="Z1506">
            <v>42614</v>
          </cell>
          <cell r="AA1506">
            <v>42675</v>
          </cell>
          <cell r="AB1506" t="str">
            <v>CALLE 50-C INTERIOR 0 0 COLONIA SAN CARLOS DEL SUR, 97285 MÉRIDA, MÉRIDA YUCATÁN ENTRE CALLE 201 Y CALLE 201-C, LA OBRA SE REALIZA EN CALLE 50-C S</v>
          </cell>
          <cell r="AC1506">
            <v>0</v>
          </cell>
          <cell r="AE1506">
            <v>1</v>
          </cell>
          <cell r="AF1506" t="str">
            <v>En Ejecución</v>
          </cell>
          <cell r="AG1506">
            <v>2016</v>
          </cell>
          <cell r="AH1506">
            <v>34611.71</v>
          </cell>
        </row>
        <row r="1507">
          <cell r="B1507" t="str">
            <v>YUC16160300807730</v>
          </cell>
          <cell r="C1507" t="str">
            <v>Construccion De Cuarto Para Baño - 209606</v>
          </cell>
          <cell r="D1507" t="str">
            <v>209606</v>
          </cell>
          <cell r="E1507">
            <v>31</v>
          </cell>
          <cell r="F1507" t="str">
            <v>Yucatán</v>
          </cell>
          <cell r="G1507">
            <v>50</v>
          </cell>
          <cell r="H1507" t="str">
            <v>Mérida</v>
          </cell>
          <cell r="I1507">
            <v>1</v>
          </cell>
          <cell r="J1507" t="str">
            <v>Mérida</v>
          </cell>
          <cell r="K1507">
            <v>-89.621666000000005</v>
          </cell>
          <cell r="L1507">
            <v>20.967777000000002</v>
          </cell>
          <cell r="M1507" t="str">
            <v>Urbano</v>
          </cell>
          <cell r="N1507">
            <v>2</v>
          </cell>
          <cell r="O1507" t="str">
            <v>Aportaciones Federales</v>
          </cell>
          <cell r="P1507" t="str">
            <v>I004</v>
          </cell>
          <cell r="Q1507" t="str">
            <v>FAIS Municipal y de las Demarcaciones Territoriales del Distrito Federal</v>
          </cell>
          <cell r="R1507">
            <v>33</v>
          </cell>
          <cell r="S1507" t="str">
            <v>Aportaciones Federales para Entidades Federativas y Municipios</v>
          </cell>
          <cell r="T1507" t="str">
            <v>AYUNTAMIENTO DE MERIDA</v>
          </cell>
          <cell r="U1507">
            <v>10</v>
          </cell>
          <cell r="V1507" t="str">
            <v>Vivienda</v>
          </cell>
          <cell r="W1507">
            <v>2</v>
          </cell>
          <cell r="X1507" t="str">
            <v>Proyecto de Inversión de Infraestructura Social</v>
          </cell>
          <cell r="Y1507" t="str">
            <v>REDUCIR EL REZAGO SOCIAL Y MEJORAR LA CALIDAD DE VIDA DE LAS FAMILIAS EN POBREZA EXTREMA</v>
          </cell>
          <cell r="Z1507">
            <v>42614</v>
          </cell>
          <cell r="AA1507">
            <v>42675</v>
          </cell>
          <cell r="AB1507" t="str">
            <v>CALLE 201-A INTERIOR 0 0 COLONIA PLAN DE AYALA SUR, 97285 MÉRIDA, MÉRIDA YUCATÁN ENTRE CALLE 50-D Y , LA OBRA SE REALIZA EN CALLE 201-A ESQ. SN X</v>
          </cell>
          <cell r="AC1507">
            <v>0</v>
          </cell>
          <cell r="AE1507">
            <v>1</v>
          </cell>
          <cell r="AF1507" t="str">
            <v>En Ejecución</v>
          </cell>
          <cell r="AG1507">
            <v>2016</v>
          </cell>
          <cell r="AH1507">
            <v>94820.37</v>
          </cell>
        </row>
        <row r="1508">
          <cell r="B1508" t="str">
            <v>YUC16160300807731</v>
          </cell>
          <cell r="C1508" t="str">
            <v>Construccion De Cuartos Dormitorio - 209255</v>
          </cell>
          <cell r="D1508" t="str">
            <v>209255</v>
          </cell>
          <cell r="E1508">
            <v>31</v>
          </cell>
          <cell r="F1508" t="str">
            <v>Yucatán</v>
          </cell>
          <cell r="G1508">
            <v>50</v>
          </cell>
          <cell r="H1508" t="str">
            <v>Mérida</v>
          </cell>
          <cell r="I1508">
            <v>1</v>
          </cell>
          <cell r="J1508" t="str">
            <v>Mérida</v>
          </cell>
          <cell r="K1508">
            <v>-89.621666000000005</v>
          </cell>
          <cell r="L1508">
            <v>20.967777000000002</v>
          </cell>
          <cell r="M1508" t="str">
            <v>Urbano</v>
          </cell>
          <cell r="N1508">
            <v>2</v>
          </cell>
          <cell r="O1508" t="str">
            <v>Aportaciones Federales</v>
          </cell>
          <cell r="P1508" t="str">
            <v>I004</v>
          </cell>
          <cell r="Q1508" t="str">
            <v>FAIS Municipal y de las Demarcaciones Territoriales del Distrito Federal</v>
          </cell>
          <cell r="R1508">
            <v>33</v>
          </cell>
          <cell r="S1508" t="str">
            <v>Aportaciones Federales para Entidades Federativas y Municipios</v>
          </cell>
          <cell r="T1508" t="str">
            <v>AYUNTAMIENTO DE MERIDA</v>
          </cell>
          <cell r="U1508">
            <v>10</v>
          </cell>
          <cell r="V1508" t="str">
            <v>Vivienda</v>
          </cell>
          <cell r="W1508">
            <v>2</v>
          </cell>
          <cell r="X1508" t="str">
            <v>Proyecto de Inversión de Infraestructura Social</v>
          </cell>
          <cell r="Y1508" t="str">
            <v>REDUCIR EL REZAGO SOCIAL Y MEJORAR LA CALIDAD DE VIDA DE LAS FAMILIAS EN POBREZA EXTREMA</v>
          </cell>
          <cell r="Z1508">
            <v>42618</v>
          </cell>
          <cell r="AA1508">
            <v>42705</v>
          </cell>
          <cell r="AB1508" t="str">
            <v>CALLE 189-A 276 INTERIOR 0 0 FRACCIONAMIENTO DZUNUNCAN, 97315 MÉRIDA, MÉRIDA YUCATÁN ENTRE CALLE 78 Y CALLE 80, LA OBRA SE REALIZA EN CALLE 189-A</v>
          </cell>
          <cell r="AC1508">
            <v>0</v>
          </cell>
          <cell r="AE1508">
            <v>1</v>
          </cell>
          <cell r="AF1508" t="str">
            <v>En Ejecución</v>
          </cell>
          <cell r="AG1508">
            <v>2016</v>
          </cell>
          <cell r="AH1508">
            <v>76878.179999999993</v>
          </cell>
        </row>
        <row r="1509">
          <cell r="B1509" t="str">
            <v>YUC16160300807732</v>
          </cell>
          <cell r="C1509" t="str">
            <v>Construccion De Cuartos Dormitorio - 209237</v>
          </cell>
          <cell r="D1509" t="str">
            <v>209237</v>
          </cell>
          <cell r="E1509">
            <v>31</v>
          </cell>
          <cell r="F1509" t="str">
            <v>Yucatán</v>
          </cell>
          <cell r="G1509">
            <v>50</v>
          </cell>
          <cell r="H1509" t="str">
            <v>Mérida</v>
          </cell>
          <cell r="I1509">
            <v>1</v>
          </cell>
          <cell r="J1509" t="str">
            <v>Mérida</v>
          </cell>
          <cell r="K1509">
            <v>-89.621666000000005</v>
          </cell>
          <cell r="L1509">
            <v>20.967777000000002</v>
          </cell>
          <cell r="M1509" t="str">
            <v>Urbano</v>
          </cell>
          <cell r="N1509">
            <v>2</v>
          </cell>
          <cell r="O1509" t="str">
            <v>Aportaciones Federales</v>
          </cell>
          <cell r="P1509" t="str">
            <v>I004</v>
          </cell>
          <cell r="Q1509" t="str">
            <v>FAIS Municipal y de las Demarcaciones Territoriales del Distrito Federal</v>
          </cell>
          <cell r="R1509">
            <v>33</v>
          </cell>
          <cell r="S1509" t="str">
            <v>Aportaciones Federales para Entidades Federativas y Municipios</v>
          </cell>
          <cell r="T1509" t="str">
            <v>AYUNTAMIENTO DE MERIDA</v>
          </cell>
          <cell r="U1509">
            <v>10</v>
          </cell>
          <cell r="V1509" t="str">
            <v>Vivienda</v>
          </cell>
          <cell r="W1509">
            <v>2</v>
          </cell>
          <cell r="X1509" t="str">
            <v>Proyecto de Inversión de Infraestructura Social</v>
          </cell>
          <cell r="Y1509" t="str">
            <v>REDUCIR EL REZAGO SOCIAL Y MEJORAR LA CALIDAD DE VIDA DE LAS FAMILIAS EN POBREZA EXTREMA</v>
          </cell>
          <cell r="Z1509">
            <v>42618</v>
          </cell>
          <cell r="AA1509">
            <v>42705</v>
          </cell>
          <cell r="AB1509" t="str">
            <v>CALLE 189-B 266 INTERIOR 0 0 FRACCIONAMIENTO DZUNUNCAN, 97315 MÉRIDA, MÉRIDA YUCATÁN ENTRE CALLE 78 ESQ. Y , LA OBRA SE REALIZA EN CALLE 189-B N</v>
          </cell>
          <cell r="AC1509">
            <v>0</v>
          </cell>
          <cell r="AE1509">
            <v>1</v>
          </cell>
          <cell r="AF1509" t="str">
            <v>En Ejecución</v>
          </cell>
          <cell r="AG1509">
            <v>2016</v>
          </cell>
          <cell r="AH1509">
            <v>76878.179999999993</v>
          </cell>
        </row>
        <row r="1510">
          <cell r="B1510" t="str">
            <v>YUC16160300807733</v>
          </cell>
          <cell r="C1510" t="str">
            <v>Construccion De Cuartos Dormitorio - 209232</v>
          </cell>
          <cell r="D1510" t="str">
            <v>209232</v>
          </cell>
          <cell r="E1510">
            <v>31</v>
          </cell>
          <cell r="F1510" t="str">
            <v>Yucatán</v>
          </cell>
          <cell r="G1510">
            <v>50</v>
          </cell>
          <cell r="H1510" t="str">
            <v>Mérida</v>
          </cell>
          <cell r="I1510">
            <v>1</v>
          </cell>
          <cell r="J1510" t="str">
            <v>Mérida</v>
          </cell>
          <cell r="K1510">
            <v>-89.621666000000005</v>
          </cell>
          <cell r="L1510">
            <v>20.967777000000002</v>
          </cell>
          <cell r="M1510" t="str">
            <v>Urbano</v>
          </cell>
          <cell r="N1510">
            <v>2</v>
          </cell>
          <cell r="O1510" t="str">
            <v>Aportaciones Federales</v>
          </cell>
          <cell r="P1510" t="str">
            <v>I004</v>
          </cell>
          <cell r="Q1510" t="str">
            <v>FAIS Municipal y de las Demarcaciones Territoriales del Distrito Federal</v>
          </cell>
          <cell r="R1510">
            <v>33</v>
          </cell>
          <cell r="S1510" t="str">
            <v>Aportaciones Federales para Entidades Federativas y Municipios</v>
          </cell>
          <cell r="T1510" t="str">
            <v>AYUNTAMIENTO DE MERIDA</v>
          </cell>
          <cell r="U1510">
            <v>10</v>
          </cell>
          <cell r="V1510" t="str">
            <v>Vivienda</v>
          </cell>
          <cell r="W1510">
            <v>2</v>
          </cell>
          <cell r="X1510" t="str">
            <v>Proyecto de Inversión de Infraestructura Social</v>
          </cell>
          <cell r="Y1510" t="str">
            <v>REDUCIR EL REZAGO SOCIAL Y MEJORAR LA CALIDAD DE VIDA DE LAS FAMILIAS EN POBREZA EXTREMA</v>
          </cell>
          <cell r="Z1510">
            <v>42614</v>
          </cell>
          <cell r="AA1510">
            <v>42675</v>
          </cell>
          <cell r="AB1510" t="str">
            <v>CALLE 50-D 572 0 INTERIOR 0 0 COLONIA PLAN DE AYALA SUR, 97285 MÉRIDA, MÉRIDA YUCATÁN ENTRE CALLE 189 Y CALLE 191, LA OBRA SE REALIZA EN CALLE 50-</v>
          </cell>
          <cell r="AC1510">
            <v>0</v>
          </cell>
          <cell r="AE1510">
            <v>1</v>
          </cell>
          <cell r="AF1510" t="str">
            <v>En Ejecución</v>
          </cell>
          <cell r="AG1510">
            <v>2016</v>
          </cell>
          <cell r="AH1510">
            <v>67825.919999999998</v>
          </cell>
        </row>
        <row r="1511">
          <cell r="B1511" t="str">
            <v>YUC16160300808044</v>
          </cell>
          <cell r="C1511" t="str">
            <v>Construccion De Cuartos Dormitorio - 293393</v>
          </cell>
          <cell r="D1511" t="str">
            <v>293393</v>
          </cell>
          <cell r="E1511">
            <v>31</v>
          </cell>
          <cell r="F1511" t="str">
            <v>Yucatán</v>
          </cell>
          <cell r="G1511">
            <v>50</v>
          </cell>
          <cell r="H1511" t="str">
            <v>Mérida</v>
          </cell>
          <cell r="I1511">
            <v>75</v>
          </cell>
          <cell r="J1511" t="str">
            <v>Caucel</v>
          </cell>
          <cell r="K1511">
            <v>-89.706943999999993</v>
          </cell>
          <cell r="L1511">
            <v>21.014721999999999</v>
          </cell>
          <cell r="M1511" t="str">
            <v>Urbano</v>
          </cell>
          <cell r="N1511">
            <v>2</v>
          </cell>
          <cell r="O1511" t="str">
            <v>Aportaciones Federales</v>
          </cell>
          <cell r="P1511" t="str">
            <v>I004</v>
          </cell>
          <cell r="Q1511" t="str">
            <v>FAIS Municipal y de las Demarcaciones Territoriales del Distrito Federal</v>
          </cell>
          <cell r="R1511">
            <v>33</v>
          </cell>
          <cell r="S1511" t="str">
            <v>Aportaciones Federales para Entidades Federativas y Municipios</v>
          </cell>
          <cell r="T1511" t="str">
            <v>AYUNTAMIENTO DE MERIDA</v>
          </cell>
          <cell r="U1511">
            <v>10</v>
          </cell>
          <cell r="V1511" t="str">
            <v>Vivienda</v>
          </cell>
          <cell r="W1511">
            <v>2</v>
          </cell>
          <cell r="X1511" t="str">
            <v>Proyecto de Inversión de Infraestructura Social</v>
          </cell>
          <cell r="Y1511" t="str">
            <v>REDUCIR EL REZAGO SOCIAL Y MEJORAR LA CALIDAD DE VIDA DE LAS FAMILIAS EN POBREZA EXTREMA</v>
          </cell>
          <cell r="Z1511">
            <v>42691</v>
          </cell>
          <cell r="AA1511">
            <v>42705</v>
          </cell>
          <cell r="AB1511" t="str">
            <v>CALLE 6 INTERIOR 0 0 COLONIA CAUCEL, 97314 CAUCEL, MÉRIDA YUCATÁN ENTRE CALLE 29 Y CALLE 29-C, LA OBRA SE REALIZA EN CALLE 6 SN X 29 Y 29-C DE LA</v>
          </cell>
          <cell r="AC1511">
            <v>0</v>
          </cell>
          <cell r="AE1511">
            <v>1</v>
          </cell>
          <cell r="AF1511" t="str">
            <v>En Ejecución</v>
          </cell>
          <cell r="AG1511">
            <v>2016</v>
          </cell>
          <cell r="AH1511">
            <v>95253.48</v>
          </cell>
        </row>
        <row r="1512">
          <cell r="B1512" t="str">
            <v>YUC16160300808045</v>
          </cell>
          <cell r="C1512" t="str">
            <v>Construccion De Cuarto Para Baño - 288911</v>
          </cell>
          <cell r="D1512" t="str">
            <v>288911</v>
          </cell>
          <cell r="E1512">
            <v>31</v>
          </cell>
          <cell r="F1512" t="str">
            <v>Yucatán</v>
          </cell>
          <cell r="G1512">
            <v>50</v>
          </cell>
          <cell r="H1512" t="str">
            <v>Mérida</v>
          </cell>
          <cell r="I1512">
            <v>75</v>
          </cell>
          <cell r="J1512" t="str">
            <v>Caucel</v>
          </cell>
          <cell r="K1512">
            <v>-89.706943999999993</v>
          </cell>
          <cell r="L1512">
            <v>21.014721999999999</v>
          </cell>
          <cell r="M1512" t="str">
            <v>Urbano</v>
          </cell>
          <cell r="N1512">
            <v>2</v>
          </cell>
          <cell r="O1512" t="str">
            <v>Aportaciones Federales</v>
          </cell>
          <cell r="P1512" t="str">
            <v>I004</v>
          </cell>
          <cell r="Q1512" t="str">
            <v>FAIS Municipal y de las Demarcaciones Territoriales del Distrito Federal</v>
          </cell>
          <cell r="R1512">
            <v>33</v>
          </cell>
          <cell r="S1512" t="str">
            <v>Aportaciones Federales para Entidades Federativas y Municipios</v>
          </cell>
          <cell r="T1512" t="str">
            <v>AYUNTAMIENTO DE MERIDA</v>
          </cell>
          <cell r="U1512">
            <v>10</v>
          </cell>
          <cell r="V1512" t="str">
            <v>Vivienda</v>
          </cell>
          <cell r="W1512">
            <v>2</v>
          </cell>
          <cell r="X1512" t="str">
            <v>Proyecto de Inversión de Infraestructura Social</v>
          </cell>
          <cell r="Y1512" t="str">
            <v>REDUCIR EL REZAGO SOCIAL Y MEJORAR LA CALIDAD DE VIDA DE LAS FAMILIAS EN POBREZA EXTREMA</v>
          </cell>
          <cell r="Z1512">
            <v>42691</v>
          </cell>
          <cell r="AA1512">
            <v>42705</v>
          </cell>
          <cell r="AB1512" t="str">
            <v>CALLE 7 INTERIOR 0 0 COLONIA CAUCEL, 97314 CAUCEL, MÉRIDA YUCATÁN ENTRE CALLE 18 Y CALLE 20, LA OBRA SE REALIZA EN CALLE 7 SN X 18 Y 20 COM. CAUCE</v>
          </cell>
          <cell r="AC1512">
            <v>0</v>
          </cell>
          <cell r="AE1512">
            <v>1</v>
          </cell>
          <cell r="AF1512" t="str">
            <v>En Ejecución</v>
          </cell>
          <cell r="AG1512">
            <v>2016</v>
          </cell>
          <cell r="AH1512">
            <v>91448.4</v>
          </cell>
        </row>
        <row r="1513">
          <cell r="B1513" t="str">
            <v>YUC16160300808046</v>
          </cell>
          <cell r="C1513" t="str">
            <v>Construccion De Cuarto Para Baño - 294440</v>
          </cell>
          <cell r="D1513" t="str">
            <v>294440</v>
          </cell>
          <cell r="E1513">
            <v>31</v>
          </cell>
          <cell r="F1513" t="str">
            <v>Yucatán</v>
          </cell>
          <cell r="G1513">
            <v>50</v>
          </cell>
          <cell r="H1513" t="str">
            <v>Mérida</v>
          </cell>
          <cell r="I1513">
            <v>75</v>
          </cell>
          <cell r="J1513" t="str">
            <v>Caucel</v>
          </cell>
          <cell r="K1513">
            <v>-89.706943999999993</v>
          </cell>
          <cell r="L1513">
            <v>21.014721999999999</v>
          </cell>
          <cell r="M1513" t="str">
            <v>Urbano</v>
          </cell>
          <cell r="N1513">
            <v>2</v>
          </cell>
          <cell r="O1513" t="str">
            <v>Aportaciones Federales</v>
          </cell>
          <cell r="P1513" t="str">
            <v>I004</v>
          </cell>
          <cell r="Q1513" t="str">
            <v>FAIS Municipal y de las Demarcaciones Territoriales del Distrito Federal</v>
          </cell>
          <cell r="R1513">
            <v>33</v>
          </cell>
          <cell r="S1513" t="str">
            <v>Aportaciones Federales para Entidades Federativas y Municipios</v>
          </cell>
          <cell r="T1513" t="str">
            <v>AYUNTAMIENTO DE MERIDA</v>
          </cell>
          <cell r="U1513">
            <v>10</v>
          </cell>
          <cell r="V1513" t="str">
            <v>Vivienda</v>
          </cell>
          <cell r="W1513">
            <v>2</v>
          </cell>
          <cell r="X1513" t="str">
            <v>Proyecto de Inversión de Infraestructura Social</v>
          </cell>
          <cell r="Y1513" t="str">
            <v>REDUCIR EL REZAGO SOCIAL Y MEJORAR LA CALIDAD DE VIDA DE LAS FAMILIAS EN POBREZA EXTREMA</v>
          </cell>
          <cell r="Z1513">
            <v>42691</v>
          </cell>
          <cell r="AA1513">
            <v>42705</v>
          </cell>
          <cell r="AB1513" t="str">
            <v>CALLE 29 INTERIOR 0 0 COLONIA CAUCEL, 97303 CAUCEL, MÉRIDA YUCATÁN ENTRE CALLE 20 Y CALLE 22, LA OBRA SE REALIZA EN CALLE 29 SN X 2O Y 22 DE LA CO</v>
          </cell>
          <cell r="AC1513">
            <v>0</v>
          </cell>
          <cell r="AE1513">
            <v>1</v>
          </cell>
          <cell r="AF1513" t="str">
            <v>En Ejecución</v>
          </cell>
          <cell r="AG1513">
            <v>2016</v>
          </cell>
          <cell r="AH1513">
            <v>93388.61</v>
          </cell>
        </row>
        <row r="1514">
          <cell r="B1514" t="str">
            <v>YUC16160300808047</v>
          </cell>
          <cell r="C1514" t="str">
            <v>Construccion De Cuartos Dormitorio - 293467</v>
          </cell>
          <cell r="D1514" t="str">
            <v>293467</v>
          </cell>
          <cell r="E1514">
            <v>31</v>
          </cell>
          <cell r="F1514" t="str">
            <v>Yucatán</v>
          </cell>
          <cell r="G1514">
            <v>50</v>
          </cell>
          <cell r="H1514" t="str">
            <v>Mérida</v>
          </cell>
          <cell r="I1514">
            <v>75</v>
          </cell>
          <cell r="J1514" t="str">
            <v>Caucel</v>
          </cell>
          <cell r="K1514">
            <v>-89.706943999999993</v>
          </cell>
          <cell r="L1514">
            <v>21.014721999999999</v>
          </cell>
          <cell r="M1514" t="str">
            <v>Urbano</v>
          </cell>
          <cell r="N1514">
            <v>2</v>
          </cell>
          <cell r="O1514" t="str">
            <v>Aportaciones Federales</v>
          </cell>
          <cell r="P1514" t="str">
            <v>I004</v>
          </cell>
          <cell r="Q1514" t="str">
            <v>FAIS Municipal y de las Demarcaciones Territoriales del Distrito Federal</v>
          </cell>
          <cell r="R1514">
            <v>33</v>
          </cell>
          <cell r="S1514" t="str">
            <v>Aportaciones Federales para Entidades Federativas y Municipios</v>
          </cell>
          <cell r="T1514" t="str">
            <v>AYUNTAMIENTO DE MERIDA</v>
          </cell>
          <cell r="U1514">
            <v>10</v>
          </cell>
          <cell r="V1514" t="str">
            <v>Vivienda</v>
          </cell>
          <cell r="W1514">
            <v>2</v>
          </cell>
          <cell r="X1514" t="str">
            <v>Proyecto de Inversión de Infraestructura Social</v>
          </cell>
          <cell r="Y1514" t="str">
            <v>REDUCIR EL REZAGO SOCIAL Y MEJORAR LA CALIDAD DE VIDA DE LAS FAMILIAS EN POBREZA EXTREMA</v>
          </cell>
          <cell r="Z1514">
            <v>42691</v>
          </cell>
          <cell r="AA1514">
            <v>42705</v>
          </cell>
          <cell r="AB1514" t="str">
            <v>CALLE 13 INTERIOR 0 0 COLONIA CAUCEL, 97314 CAUCEL, MÉRIDA YUCATÁN ENTRE CALLE 20 Y CALLE 22, LA OBRA SE REALIZA EN CALLE 13 SN X 20 Y 22 DE LA CO</v>
          </cell>
          <cell r="AC1514">
            <v>0</v>
          </cell>
          <cell r="AE1514">
            <v>1</v>
          </cell>
          <cell r="AF1514" t="str">
            <v>En Ejecución</v>
          </cell>
          <cell r="AG1514">
            <v>2016</v>
          </cell>
          <cell r="AH1514">
            <v>84942.59</v>
          </cell>
        </row>
        <row r="1515">
          <cell r="B1515" t="str">
            <v>YUC16160300808048</v>
          </cell>
          <cell r="C1515" t="str">
            <v>Construccion De Techo Firme - 289159</v>
          </cell>
          <cell r="D1515" t="str">
            <v>289159</v>
          </cell>
          <cell r="E1515">
            <v>31</v>
          </cell>
          <cell r="F1515" t="str">
            <v>Yucatán</v>
          </cell>
          <cell r="G1515">
            <v>50</v>
          </cell>
          <cell r="H1515" t="str">
            <v>Mérida</v>
          </cell>
          <cell r="I1515">
            <v>75</v>
          </cell>
          <cell r="J1515" t="str">
            <v>Caucel</v>
          </cell>
          <cell r="K1515">
            <v>-89.706943999999993</v>
          </cell>
          <cell r="L1515">
            <v>21.014721999999999</v>
          </cell>
          <cell r="M1515" t="str">
            <v>Urbano</v>
          </cell>
          <cell r="N1515">
            <v>2</v>
          </cell>
          <cell r="O1515" t="str">
            <v>Aportaciones Federales</v>
          </cell>
          <cell r="P1515" t="str">
            <v>I004</v>
          </cell>
          <cell r="Q1515" t="str">
            <v>FAIS Municipal y de las Demarcaciones Territoriales del Distrito Federal</v>
          </cell>
          <cell r="R1515">
            <v>33</v>
          </cell>
          <cell r="S1515" t="str">
            <v>Aportaciones Federales para Entidades Federativas y Municipios</v>
          </cell>
          <cell r="T1515" t="str">
            <v>AYUNTAMIENTO DE MERIDA</v>
          </cell>
          <cell r="U1515">
            <v>10</v>
          </cell>
          <cell r="V1515" t="str">
            <v>Vivienda</v>
          </cell>
          <cell r="W1515">
            <v>2</v>
          </cell>
          <cell r="X1515" t="str">
            <v>Proyecto de Inversión de Infraestructura Social</v>
          </cell>
          <cell r="Y1515" t="str">
            <v>REDUCIR EL REZAGO SOCIAL Y MEJORAR LA CALIDAD DE VIDA DE LAS FAMILIAS EN POBREZA EXTREMA</v>
          </cell>
          <cell r="Z1515">
            <v>42691</v>
          </cell>
          <cell r="AA1515">
            <v>42705</v>
          </cell>
          <cell r="AB1515" t="str">
            <v>CALLE 22 INTERIOR 0 0 COLONIA CAUCEL, 97314 CAUCEL, MÉRIDA YUCATÁN ENTRE CALLE 11 Y CALLE 13, LA OBRA SE REALIZA EN CALLE 22 SN X 11 Y 13 COM. CAU</v>
          </cell>
          <cell r="AC1515">
            <v>0</v>
          </cell>
          <cell r="AE1515">
            <v>1</v>
          </cell>
          <cell r="AF1515" t="str">
            <v>En Ejecución</v>
          </cell>
          <cell r="AG1515">
            <v>2016</v>
          </cell>
          <cell r="AH1515">
            <v>44089.36</v>
          </cell>
        </row>
        <row r="1516">
          <cell r="B1516" t="str">
            <v>YUC16160300808049</v>
          </cell>
          <cell r="C1516" t="str">
            <v>Construccion De Cuarto Para Cocina - 289117</v>
          </cell>
          <cell r="D1516" t="str">
            <v>289117</v>
          </cell>
          <cell r="E1516">
            <v>31</v>
          </cell>
          <cell r="F1516" t="str">
            <v>Yucatán</v>
          </cell>
          <cell r="G1516">
            <v>50</v>
          </cell>
          <cell r="H1516" t="str">
            <v>Mérida</v>
          </cell>
          <cell r="I1516">
            <v>75</v>
          </cell>
          <cell r="J1516" t="str">
            <v>Caucel</v>
          </cell>
          <cell r="K1516">
            <v>-89.706943999999993</v>
          </cell>
          <cell r="L1516">
            <v>21.014721999999999</v>
          </cell>
          <cell r="M1516" t="str">
            <v>Urbano</v>
          </cell>
          <cell r="N1516">
            <v>2</v>
          </cell>
          <cell r="O1516" t="str">
            <v>Aportaciones Federales</v>
          </cell>
          <cell r="P1516" t="str">
            <v>I004</v>
          </cell>
          <cell r="Q1516" t="str">
            <v>FAIS Municipal y de las Demarcaciones Territoriales del Distrito Federal</v>
          </cell>
          <cell r="R1516">
            <v>33</v>
          </cell>
          <cell r="S1516" t="str">
            <v>Aportaciones Federales para Entidades Federativas y Municipios</v>
          </cell>
          <cell r="T1516" t="str">
            <v>AYUNTAMIENTO DE MERIDA</v>
          </cell>
          <cell r="U1516">
            <v>10</v>
          </cell>
          <cell r="V1516" t="str">
            <v>Vivienda</v>
          </cell>
          <cell r="W1516">
            <v>2</v>
          </cell>
          <cell r="X1516" t="str">
            <v>Proyecto de Inversión de Infraestructura Social</v>
          </cell>
          <cell r="Y1516" t="str">
            <v>REDUCIR EL REZAGO SOCIAL Y MEJORAR LA CALIDAD DE VIDA DE LAS FAMILIAS EN POBREZA EXTREMA</v>
          </cell>
          <cell r="Z1516">
            <v>42691</v>
          </cell>
          <cell r="AA1516">
            <v>42705</v>
          </cell>
          <cell r="AB1516" t="str">
            <v>CALLE 22 INTERIOR 0 0 COLONIA CAUCEL, 97314 CAUCEL, MÉRIDA YUCATÁN ENTRE CALLE 11 Y CALLE 13, LA OBRA SE REALIZA EN CALLE 22 SN X 11 Y 13 COM. CAU</v>
          </cell>
          <cell r="AC1516">
            <v>0</v>
          </cell>
          <cell r="AE1516">
            <v>1</v>
          </cell>
          <cell r="AF1516" t="str">
            <v>En Ejecución</v>
          </cell>
          <cell r="AG1516">
            <v>2016</v>
          </cell>
          <cell r="AH1516">
            <v>87235.199999999997</v>
          </cell>
        </row>
        <row r="1517">
          <cell r="B1517" t="str">
            <v>YUC16160300808050</v>
          </cell>
          <cell r="C1517" t="str">
            <v>Construccion De Cuartos Dormitorio - 289030</v>
          </cell>
          <cell r="D1517" t="str">
            <v>289030</v>
          </cell>
          <cell r="E1517">
            <v>31</v>
          </cell>
          <cell r="F1517" t="str">
            <v>Yucatán</v>
          </cell>
          <cell r="G1517">
            <v>50</v>
          </cell>
          <cell r="H1517" t="str">
            <v>Mérida</v>
          </cell>
          <cell r="I1517">
            <v>75</v>
          </cell>
          <cell r="J1517" t="str">
            <v>Caucel</v>
          </cell>
          <cell r="K1517">
            <v>-89.706943999999993</v>
          </cell>
          <cell r="L1517">
            <v>21.014721999999999</v>
          </cell>
          <cell r="M1517" t="str">
            <v>Urbano</v>
          </cell>
          <cell r="N1517">
            <v>2</v>
          </cell>
          <cell r="O1517" t="str">
            <v>Aportaciones Federales</v>
          </cell>
          <cell r="P1517" t="str">
            <v>I004</v>
          </cell>
          <cell r="Q1517" t="str">
            <v>FAIS Municipal y de las Demarcaciones Territoriales del Distrito Federal</v>
          </cell>
          <cell r="R1517">
            <v>33</v>
          </cell>
          <cell r="S1517" t="str">
            <v>Aportaciones Federales para Entidades Federativas y Municipios</v>
          </cell>
          <cell r="T1517" t="str">
            <v>AYUNTAMIENTO DE MERIDA</v>
          </cell>
          <cell r="U1517">
            <v>10</v>
          </cell>
          <cell r="V1517" t="str">
            <v>Vivienda</v>
          </cell>
          <cell r="W1517">
            <v>2</v>
          </cell>
          <cell r="X1517" t="str">
            <v>Proyecto de Inversión de Infraestructura Social</v>
          </cell>
          <cell r="Y1517" t="str">
            <v>REDUCIR EL REZAGO SOCIAL Y MEJORAR LA CALIDAD DE VIDA DE LAS FAMILIAS EN POBREZA EXTREMA</v>
          </cell>
          <cell r="Z1517">
            <v>42691</v>
          </cell>
          <cell r="AA1517">
            <v>42705</v>
          </cell>
          <cell r="AB1517" t="str">
            <v>CALLE 6 INTERIOR 0 0 COLONIA CAUCEL, 97314 CAUCEL, MÉRIDA YUCATÁN ENTRE CALLE 19 Y CALLE 21, LA OBRA SE REALIZA EN CALLE 6 SN X 19 Y 21 COM. CAUCE</v>
          </cell>
          <cell r="AC1517">
            <v>0</v>
          </cell>
          <cell r="AE1517">
            <v>1</v>
          </cell>
          <cell r="AF1517" t="str">
            <v>En Ejecución</v>
          </cell>
          <cell r="AG1517">
            <v>2016</v>
          </cell>
          <cell r="AH1517">
            <v>79694.7</v>
          </cell>
        </row>
        <row r="1518">
          <cell r="B1518" t="str">
            <v>YUC16160300808051</v>
          </cell>
          <cell r="C1518" t="str">
            <v>Construccion De Cuarto Para Baño - 289070</v>
          </cell>
          <cell r="D1518" t="str">
            <v>289070</v>
          </cell>
          <cell r="E1518">
            <v>31</v>
          </cell>
          <cell r="F1518" t="str">
            <v>Yucatán</v>
          </cell>
          <cell r="G1518">
            <v>50</v>
          </cell>
          <cell r="H1518" t="str">
            <v>Mérida</v>
          </cell>
          <cell r="I1518">
            <v>75</v>
          </cell>
          <cell r="J1518" t="str">
            <v>Caucel</v>
          </cell>
          <cell r="K1518">
            <v>-89.706943999999993</v>
          </cell>
          <cell r="L1518">
            <v>21.014721999999999</v>
          </cell>
          <cell r="M1518" t="str">
            <v>Urbano</v>
          </cell>
          <cell r="N1518">
            <v>2</v>
          </cell>
          <cell r="O1518" t="str">
            <v>Aportaciones Federales</v>
          </cell>
          <cell r="P1518" t="str">
            <v>I004</v>
          </cell>
          <cell r="Q1518" t="str">
            <v>FAIS Municipal y de las Demarcaciones Territoriales del Distrito Federal</v>
          </cell>
          <cell r="R1518">
            <v>33</v>
          </cell>
          <cell r="S1518" t="str">
            <v>Aportaciones Federales para Entidades Federativas y Municipios</v>
          </cell>
          <cell r="T1518" t="str">
            <v>AYUNTAMIENTO DE MERIDA</v>
          </cell>
          <cell r="U1518">
            <v>10</v>
          </cell>
          <cell r="V1518" t="str">
            <v>Vivienda</v>
          </cell>
          <cell r="W1518">
            <v>2</v>
          </cell>
          <cell r="X1518" t="str">
            <v>Proyecto de Inversión de Infraestructura Social</v>
          </cell>
          <cell r="Y1518" t="str">
            <v>REDUCIR EL REZAGO SOCIAL Y MEJORAR LA CALIDAD DE VIDA DE LAS FAMILIAS EN POBREZA EXTREMA</v>
          </cell>
          <cell r="Z1518">
            <v>42691</v>
          </cell>
          <cell r="AA1518">
            <v>42705</v>
          </cell>
          <cell r="AB1518" t="str">
            <v>CALLE 22 INTERIOR 0 0 COLONIA CAUCEL, 97314 CAUCEL, MÉRIDA YUCATÁN ENTRE CALLE 11 Y CALLE 13, LA OBRA SE REALIZA EN CALLE 22 SN X 11 Y 13 COM. CAU</v>
          </cell>
          <cell r="AC1518">
            <v>0</v>
          </cell>
          <cell r="AE1518">
            <v>1</v>
          </cell>
          <cell r="AF1518" t="str">
            <v>En Ejecución</v>
          </cell>
          <cell r="AG1518">
            <v>2016</v>
          </cell>
          <cell r="AH1518">
            <v>94857.75</v>
          </cell>
        </row>
        <row r="1519">
          <cell r="B1519" t="str">
            <v>YUC16160300808052</v>
          </cell>
          <cell r="C1519" t="str">
            <v>Construccion De Cuarto Para Baño - 288982</v>
          </cell>
          <cell r="D1519" t="str">
            <v>288982</v>
          </cell>
          <cell r="E1519">
            <v>31</v>
          </cell>
          <cell r="F1519" t="str">
            <v>Yucatán</v>
          </cell>
          <cell r="G1519">
            <v>50</v>
          </cell>
          <cell r="H1519" t="str">
            <v>Mérida</v>
          </cell>
          <cell r="I1519">
            <v>75</v>
          </cell>
          <cell r="J1519" t="str">
            <v>Caucel</v>
          </cell>
          <cell r="K1519">
            <v>-89.706943999999993</v>
          </cell>
          <cell r="L1519">
            <v>21.014721999999999</v>
          </cell>
          <cell r="M1519" t="str">
            <v>Urbano</v>
          </cell>
          <cell r="N1519">
            <v>2</v>
          </cell>
          <cell r="O1519" t="str">
            <v>Aportaciones Federales</v>
          </cell>
          <cell r="P1519" t="str">
            <v>I004</v>
          </cell>
          <cell r="Q1519" t="str">
            <v>FAIS Municipal y de las Demarcaciones Territoriales del Distrito Federal</v>
          </cell>
          <cell r="R1519">
            <v>33</v>
          </cell>
          <cell r="S1519" t="str">
            <v>Aportaciones Federales para Entidades Federativas y Municipios</v>
          </cell>
          <cell r="T1519" t="str">
            <v>AYUNTAMIENTO DE MERIDA</v>
          </cell>
          <cell r="U1519">
            <v>10</v>
          </cell>
          <cell r="V1519" t="str">
            <v>Vivienda</v>
          </cell>
          <cell r="W1519">
            <v>2</v>
          </cell>
          <cell r="X1519" t="str">
            <v>Proyecto de Inversión de Infraestructura Social</v>
          </cell>
          <cell r="Y1519" t="str">
            <v>REDUCIR EL REZAGO SOCIAL Y MEJORAR LA CALIDAD DE VIDA DE LAS FAMILIAS EN POBREZA EXTREMA</v>
          </cell>
          <cell r="Z1519">
            <v>42691</v>
          </cell>
          <cell r="AA1519">
            <v>42705</v>
          </cell>
          <cell r="AB1519" t="str">
            <v>CALLE 6 INTERIOR 0 0 COLONIA CAUCEL, 97314 CAUCEL, MÉRIDA YUCATÁN ENTRE CALLE 19 Y CALLE 21, LA OBRA SE REALIZA EN CALLE 6 SN X 19 Y 21 COM. CAUCE</v>
          </cell>
          <cell r="AC1519">
            <v>0</v>
          </cell>
          <cell r="AE1519">
            <v>1</v>
          </cell>
          <cell r="AF1519" t="str">
            <v>En Ejecución</v>
          </cell>
          <cell r="AG1519">
            <v>2016</v>
          </cell>
          <cell r="AH1519">
            <v>91448.4</v>
          </cell>
        </row>
        <row r="1520">
          <cell r="B1520" t="str">
            <v>YUC16160300808053</v>
          </cell>
          <cell r="C1520" t="str">
            <v>Construccion De Cuartos Dormitorio - 288951</v>
          </cell>
          <cell r="D1520" t="str">
            <v>288951</v>
          </cell>
          <cell r="E1520">
            <v>31</v>
          </cell>
          <cell r="F1520" t="str">
            <v>Yucatán</v>
          </cell>
          <cell r="G1520">
            <v>50</v>
          </cell>
          <cell r="H1520" t="str">
            <v>Mérida</v>
          </cell>
          <cell r="I1520">
            <v>75</v>
          </cell>
          <cell r="J1520" t="str">
            <v>Caucel</v>
          </cell>
          <cell r="K1520">
            <v>-89.706943999999993</v>
          </cell>
          <cell r="L1520">
            <v>21.014721999999999</v>
          </cell>
          <cell r="M1520" t="str">
            <v>Urbano</v>
          </cell>
          <cell r="N1520">
            <v>2</v>
          </cell>
          <cell r="O1520" t="str">
            <v>Aportaciones Federales</v>
          </cell>
          <cell r="P1520" t="str">
            <v>I004</v>
          </cell>
          <cell r="Q1520" t="str">
            <v>FAIS Municipal y de las Demarcaciones Territoriales del Distrito Federal</v>
          </cell>
          <cell r="R1520">
            <v>33</v>
          </cell>
          <cell r="S1520" t="str">
            <v>Aportaciones Federales para Entidades Federativas y Municipios</v>
          </cell>
          <cell r="T1520" t="str">
            <v>AYUNTAMIENTO DE MERIDA</v>
          </cell>
          <cell r="U1520">
            <v>10</v>
          </cell>
          <cell r="V1520" t="str">
            <v>Vivienda</v>
          </cell>
          <cell r="W1520">
            <v>2</v>
          </cell>
          <cell r="X1520" t="str">
            <v>Proyecto de Inversión de Infraestructura Social</v>
          </cell>
          <cell r="Y1520" t="str">
            <v>REDUCIR EL REZAGO SOCIAL Y MEJORAR LA CALIDAD DE VIDA DE LAS FAMILIAS EN POBREZA EXTREMA</v>
          </cell>
          <cell r="Z1520">
            <v>42691</v>
          </cell>
          <cell r="AA1520">
            <v>42705</v>
          </cell>
          <cell r="AB1520" t="str">
            <v>CALLE 7 INTERIOR 0 0 COLONIA CAUCEL, 97314 CAUCEL, MÉRIDA YUCATÁN ENTRE CALLE 18 Y CALLE 20, LA OBRA SE REALIZA EN CALLE 7 SN X 18 Y 20 COM. CAUCE</v>
          </cell>
          <cell r="AC1520">
            <v>0</v>
          </cell>
          <cell r="AE1520">
            <v>1</v>
          </cell>
          <cell r="AF1520" t="str">
            <v>En Ejecución</v>
          </cell>
          <cell r="AG1520">
            <v>2016</v>
          </cell>
          <cell r="AH1520">
            <v>79694.7</v>
          </cell>
        </row>
        <row r="1521">
          <cell r="B1521" t="str">
            <v>YUC16160300808369</v>
          </cell>
          <cell r="C1521" t="str">
            <v>Construccion De Cuarto Para Baño - 298150</v>
          </cell>
          <cell r="D1521" t="str">
            <v>298150</v>
          </cell>
          <cell r="E1521">
            <v>31</v>
          </cell>
          <cell r="F1521" t="str">
            <v>Yucatán</v>
          </cell>
          <cell r="G1521">
            <v>50</v>
          </cell>
          <cell r="H1521" t="str">
            <v>Mérida</v>
          </cell>
          <cell r="I1521">
            <v>93</v>
          </cell>
          <cell r="J1521" t="str">
            <v>Komchén</v>
          </cell>
          <cell r="K1521">
            <v>-89.662499999999994</v>
          </cell>
          <cell r="L1521">
            <v>21.103611000000001</v>
          </cell>
          <cell r="M1521" t="str">
            <v>Urbano</v>
          </cell>
          <cell r="N1521">
            <v>2</v>
          </cell>
          <cell r="O1521" t="str">
            <v>Aportaciones Federales</v>
          </cell>
          <cell r="P1521" t="str">
            <v>I004</v>
          </cell>
          <cell r="Q1521" t="str">
            <v>FAIS Municipal y de las Demarcaciones Territoriales del Distrito Federal</v>
          </cell>
          <cell r="R1521">
            <v>33</v>
          </cell>
          <cell r="S1521" t="str">
            <v>Aportaciones Federales para Entidades Federativas y Municipios</v>
          </cell>
          <cell r="T1521" t="str">
            <v>AYUNTAMIENTO DE MERIDA</v>
          </cell>
          <cell r="U1521">
            <v>10</v>
          </cell>
          <cell r="V1521" t="str">
            <v>Vivienda</v>
          </cell>
          <cell r="W1521">
            <v>2</v>
          </cell>
          <cell r="X1521" t="str">
            <v>Proyecto de Inversión de Infraestructura Social</v>
          </cell>
          <cell r="Y1521" t="str">
            <v>REDUCIR EL REZAGO SOCIAL Y MEJORAR LA CALIDAD DE VIDA DE LAS FAMILIAS EN POBREZA EXTREMA</v>
          </cell>
          <cell r="Z1521">
            <v>42692</v>
          </cell>
          <cell r="AA1521">
            <v>42705</v>
          </cell>
          <cell r="AB1521" t="str">
            <v>CALLE 31 INTERIOR 0 0 COLONIA KOMCHÉN, 97302 KOMCHÉN, MÉRIDA YUCATÁN ENTRE CALLE 28 Y CALLE 30, LA OBRA SE REALIZA EN CALLE 31 SN X 30 Y 32 DE LA</v>
          </cell>
          <cell r="AC1521">
            <v>0</v>
          </cell>
          <cell r="AE1521">
            <v>1</v>
          </cell>
          <cell r="AF1521" t="str">
            <v>En Ejecución</v>
          </cell>
          <cell r="AG1521">
            <v>2016</v>
          </cell>
          <cell r="AH1521">
            <v>84612.04</v>
          </cell>
        </row>
        <row r="1522">
          <cell r="B1522" t="str">
            <v>YUC16160300808370</v>
          </cell>
          <cell r="C1522" t="str">
            <v>Construccion De Techo Firme - 296190</v>
          </cell>
          <cell r="D1522" t="str">
            <v>296190</v>
          </cell>
          <cell r="E1522">
            <v>31</v>
          </cell>
          <cell r="F1522" t="str">
            <v>Yucatán</v>
          </cell>
          <cell r="G1522">
            <v>50</v>
          </cell>
          <cell r="H1522" t="str">
            <v>Mérida</v>
          </cell>
          <cell r="I1522">
            <v>93</v>
          </cell>
          <cell r="J1522" t="str">
            <v>Komchén</v>
          </cell>
          <cell r="K1522">
            <v>-89.662499999999994</v>
          </cell>
          <cell r="L1522">
            <v>21.103611000000001</v>
          </cell>
          <cell r="M1522" t="str">
            <v>Urbano</v>
          </cell>
          <cell r="N1522">
            <v>2</v>
          </cell>
          <cell r="O1522" t="str">
            <v>Aportaciones Federales</v>
          </cell>
          <cell r="P1522" t="str">
            <v>I004</v>
          </cell>
          <cell r="Q1522" t="str">
            <v>FAIS Municipal y de las Demarcaciones Territoriales del Distrito Federal</v>
          </cell>
          <cell r="R1522">
            <v>33</v>
          </cell>
          <cell r="S1522" t="str">
            <v>Aportaciones Federales para Entidades Federativas y Municipios</v>
          </cell>
          <cell r="T1522" t="str">
            <v>AYUNTAMIENTO DE MERIDA</v>
          </cell>
          <cell r="U1522">
            <v>10</v>
          </cell>
          <cell r="V1522" t="str">
            <v>Vivienda</v>
          </cell>
          <cell r="W1522">
            <v>2</v>
          </cell>
          <cell r="X1522" t="str">
            <v>Proyecto de Inversión de Infraestructura Social</v>
          </cell>
          <cell r="Y1522" t="str">
            <v>REDUCIR EL REZAGO SOCIAL Y MEJORAR LA CALIDAD DE VIDA DE LAS FAMILIAS EN POBREZA EXTREMA</v>
          </cell>
          <cell r="Z1522">
            <v>42692</v>
          </cell>
          <cell r="AA1522">
            <v>42705</v>
          </cell>
          <cell r="AB1522" t="str">
            <v>CALLE 33 INTERIOR 0 0 COLONIA KOMCHÉN, 97302 KOMCHÉN, MÉRIDA YUCATÁN ENTRE CALLE 30 Y CALLE 32, LA OBRA SE REALIZA EN CALLE 33 SN X 30 Y 32 DE LA</v>
          </cell>
          <cell r="AC1522">
            <v>0</v>
          </cell>
          <cell r="AE1522">
            <v>1</v>
          </cell>
          <cell r="AF1522" t="str">
            <v>En Ejecución</v>
          </cell>
          <cell r="AG1522">
            <v>2016</v>
          </cell>
          <cell r="AH1522">
            <v>45938.2</v>
          </cell>
        </row>
        <row r="1523">
          <cell r="B1523" t="str">
            <v>YUC16160300808371</v>
          </cell>
          <cell r="C1523" t="str">
            <v>Construccion De Techo Firme - 295414</v>
          </cell>
          <cell r="D1523" t="str">
            <v>295414</v>
          </cell>
          <cell r="E1523">
            <v>31</v>
          </cell>
          <cell r="F1523" t="str">
            <v>Yucatán</v>
          </cell>
          <cell r="G1523">
            <v>50</v>
          </cell>
          <cell r="H1523" t="str">
            <v>Mérida</v>
          </cell>
          <cell r="I1523">
            <v>93</v>
          </cell>
          <cell r="J1523" t="str">
            <v>Komchén</v>
          </cell>
          <cell r="K1523">
            <v>-89.662499999999994</v>
          </cell>
          <cell r="L1523">
            <v>21.103611000000001</v>
          </cell>
          <cell r="M1523" t="str">
            <v>Urbano</v>
          </cell>
          <cell r="N1523">
            <v>2</v>
          </cell>
          <cell r="O1523" t="str">
            <v>Aportaciones Federales</v>
          </cell>
          <cell r="P1523" t="str">
            <v>I004</v>
          </cell>
          <cell r="Q1523" t="str">
            <v>FAIS Municipal y de las Demarcaciones Territoriales del Distrito Federal</v>
          </cell>
          <cell r="R1523">
            <v>33</v>
          </cell>
          <cell r="S1523" t="str">
            <v>Aportaciones Federales para Entidades Federativas y Municipios</v>
          </cell>
          <cell r="T1523" t="str">
            <v>AYUNTAMIENTO DE MERIDA</v>
          </cell>
          <cell r="U1523">
            <v>10</v>
          </cell>
          <cell r="V1523" t="str">
            <v>Vivienda</v>
          </cell>
          <cell r="W1523">
            <v>2</v>
          </cell>
          <cell r="X1523" t="str">
            <v>Proyecto de Inversión de Infraestructura Social</v>
          </cell>
          <cell r="Y1523" t="str">
            <v>REDUCIR EL REZAGO SOCIAL Y MEJORAR LA CALIDAD DE VIDA DE LAS FAMILIAS EN POBREZA EXTREMA</v>
          </cell>
          <cell r="Z1523">
            <v>42692</v>
          </cell>
          <cell r="AA1523">
            <v>42705</v>
          </cell>
          <cell r="AB1523" t="str">
            <v>CALLE 26 INTERIOR 0 0 COLONIA KOMCHÉN, 97302 KOMCHÉN, MÉRIDA YUCATÁN ENTRE CALLE 29 Y CALLE 31, LA OBRA SE REALIZA EN CALLE 26 SN X 29 Y 31 DE LA</v>
          </cell>
          <cell r="AC1523">
            <v>0</v>
          </cell>
          <cell r="AE1523">
            <v>1</v>
          </cell>
          <cell r="AF1523" t="str">
            <v>En Ejecución</v>
          </cell>
          <cell r="AG1523">
            <v>2016</v>
          </cell>
          <cell r="AH1523">
            <v>44408.5</v>
          </cell>
        </row>
        <row r="1524">
          <cell r="B1524" t="str">
            <v>YUC16160300808372</v>
          </cell>
          <cell r="C1524" t="str">
            <v>Construccion De Cuarto Para Baño - 287319</v>
          </cell>
          <cell r="D1524" t="str">
            <v>287319</v>
          </cell>
          <cell r="E1524">
            <v>31</v>
          </cell>
          <cell r="F1524" t="str">
            <v>Yucatán</v>
          </cell>
          <cell r="G1524">
            <v>50</v>
          </cell>
          <cell r="H1524" t="str">
            <v>Mérida</v>
          </cell>
          <cell r="I1524">
            <v>93</v>
          </cell>
          <cell r="J1524" t="str">
            <v>Komchén</v>
          </cell>
          <cell r="K1524">
            <v>-89.662499999999994</v>
          </cell>
          <cell r="L1524">
            <v>21.103611000000001</v>
          </cell>
          <cell r="M1524" t="str">
            <v>Urbano</v>
          </cell>
          <cell r="N1524">
            <v>2</v>
          </cell>
          <cell r="O1524" t="str">
            <v>Aportaciones Federales</v>
          </cell>
          <cell r="P1524" t="str">
            <v>I004</v>
          </cell>
          <cell r="Q1524" t="str">
            <v>FAIS Municipal y de las Demarcaciones Territoriales del Distrito Federal</v>
          </cell>
          <cell r="R1524">
            <v>33</v>
          </cell>
          <cell r="S1524" t="str">
            <v>Aportaciones Federales para Entidades Federativas y Municipios</v>
          </cell>
          <cell r="T1524" t="str">
            <v>AYUNTAMIENTO DE MERIDA</v>
          </cell>
          <cell r="U1524">
            <v>10</v>
          </cell>
          <cell r="V1524" t="str">
            <v>Vivienda</v>
          </cell>
          <cell r="W1524">
            <v>2</v>
          </cell>
          <cell r="X1524" t="str">
            <v>Proyecto de Inversión de Infraestructura Social</v>
          </cell>
          <cell r="Y1524" t="str">
            <v>REDUCIR EL REZAGO SOCIAL Y MEJORAR LA CALIDAD DE VIDA DE LAS FAMILIAS EN POBREZA EXTREMA</v>
          </cell>
          <cell r="Z1524">
            <v>42692</v>
          </cell>
          <cell r="AA1524">
            <v>42705</v>
          </cell>
          <cell r="AB1524" t="str">
            <v>CALLE 30-A INTERIOR 0 0 COLONIA KOMCHÉN, 97302 KOMCHÉN, MÉRIDA YUCATÁN ENTRE CALLE 25 Y CALLE 27, LA OBRA SE REALIZA EN CALLE 30-A SN X 25 Y 27 CO</v>
          </cell>
          <cell r="AC1524">
            <v>0</v>
          </cell>
          <cell r="AE1524">
            <v>1</v>
          </cell>
          <cell r="AF1524" t="str">
            <v>En Ejecución</v>
          </cell>
          <cell r="AG1524">
            <v>2016</v>
          </cell>
          <cell r="AH1524">
            <v>84612.04</v>
          </cell>
        </row>
        <row r="1525">
          <cell r="B1525" t="str">
            <v>YUC16160300808373</v>
          </cell>
          <cell r="C1525" t="str">
            <v>Construccion De Cuarto Para Baño - 287285</v>
          </cell>
          <cell r="D1525" t="str">
            <v>287285</v>
          </cell>
          <cell r="E1525">
            <v>31</v>
          </cell>
          <cell r="F1525" t="str">
            <v>Yucatán</v>
          </cell>
          <cell r="G1525">
            <v>50</v>
          </cell>
          <cell r="H1525" t="str">
            <v>Mérida</v>
          </cell>
          <cell r="I1525">
            <v>93</v>
          </cell>
          <cell r="J1525" t="str">
            <v>Komchén</v>
          </cell>
          <cell r="K1525">
            <v>-89.662499999999994</v>
          </cell>
          <cell r="L1525">
            <v>21.103611000000001</v>
          </cell>
          <cell r="M1525" t="str">
            <v>Urbano</v>
          </cell>
          <cell r="N1525">
            <v>2</v>
          </cell>
          <cell r="O1525" t="str">
            <v>Aportaciones Federales</v>
          </cell>
          <cell r="P1525" t="str">
            <v>I004</v>
          </cell>
          <cell r="Q1525" t="str">
            <v>FAIS Municipal y de las Demarcaciones Territoriales del Distrito Federal</v>
          </cell>
          <cell r="R1525">
            <v>33</v>
          </cell>
          <cell r="S1525" t="str">
            <v>Aportaciones Federales para Entidades Federativas y Municipios</v>
          </cell>
          <cell r="T1525" t="str">
            <v>AYUNTAMIENTO DE MERIDA</v>
          </cell>
          <cell r="U1525">
            <v>10</v>
          </cell>
          <cell r="V1525" t="str">
            <v>Vivienda</v>
          </cell>
          <cell r="W1525">
            <v>2</v>
          </cell>
          <cell r="X1525" t="str">
            <v>Proyecto de Inversión de Infraestructura Social</v>
          </cell>
          <cell r="Y1525" t="str">
            <v>REDUCIR EL REZAGO SOCIAL Y MEJORAR LA CALIDAD DE VIDA DE LAS FAMILIAS EN POBREZA EXTREMA</v>
          </cell>
          <cell r="Z1525">
            <v>42692</v>
          </cell>
          <cell r="AA1525">
            <v>42705</v>
          </cell>
          <cell r="AB1525" t="str">
            <v>CALLE 33 INTERIOR 0 0 COLONIA KOMCHÉN, 97302 KOMCHÉN, MÉRIDA YUCATÁN ENTRE CALLE 32 Y CALLE 34, LA OBRA SE REALIZA EN CALLE 33 SN X 32 Y 34 COM. K</v>
          </cell>
          <cell r="AC1525">
            <v>0</v>
          </cell>
          <cell r="AE1525">
            <v>1</v>
          </cell>
          <cell r="AF1525" t="str">
            <v>En Ejecución</v>
          </cell>
          <cell r="AG1525">
            <v>2016</v>
          </cell>
          <cell r="AH1525">
            <v>84612.04</v>
          </cell>
        </row>
        <row r="1526">
          <cell r="B1526" t="str">
            <v>YUC16160300808374</v>
          </cell>
          <cell r="C1526" t="str">
            <v>Construccion De Cuarto Para Baño - 287471</v>
          </cell>
          <cell r="D1526" t="str">
            <v>287471</v>
          </cell>
          <cell r="E1526">
            <v>31</v>
          </cell>
          <cell r="F1526" t="str">
            <v>Yucatán</v>
          </cell>
          <cell r="G1526">
            <v>50</v>
          </cell>
          <cell r="H1526" t="str">
            <v>Mérida</v>
          </cell>
          <cell r="I1526">
            <v>93</v>
          </cell>
          <cell r="J1526" t="str">
            <v>Komchén</v>
          </cell>
          <cell r="K1526">
            <v>-89.662499999999994</v>
          </cell>
          <cell r="L1526">
            <v>21.103611000000001</v>
          </cell>
          <cell r="M1526" t="str">
            <v>Urbano</v>
          </cell>
          <cell r="N1526">
            <v>2</v>
          </cell>
          <cell r="O1526" t="str">
            <v>Aportaciones Federales</v>
          </cell>
          <cell r="P1526" t="str">
            <v>I004</v>
          </cell>
          <cell r="Q1526" t="str">
            <v>FAIS Municipal y de las Demarcaciones Territoriales del Distrito Federal</v>
          </cell>
          <cell r="R1526">
            <v>33</v>
          </cell>
          <cell r="S1526" t="str">
            <v>Aportaciones Federales para Entidades Federativas y Municipios</v>
          </cell>
          <cell r="T1526" t="str">
            <v>AYUNTAMIENTO DE MERIDA</v>
          </cell>
          <cell r="U1526">
            <v>10</v>
          </cell>
          <cell r="V1526" t="str">
            <v>Vivienda</v>
          </cell>
          <cell r="W1526">
            <v>2</v>
          </cell>
          <cell r="X1526" t="str">
            <v>Proyecto de Inversión de Infraestructura Social</v>
          </cell>
          <cell r="Y1526" t="str">
            <v>REDUCIR EL REZAGO SOCIAL Y MEJORAR LA CALIDAD DE VIDA DE LAS FAMILIAS EN POBREZA EXTREMA</v>
          </cell>
          <cell r="Z1526">
            <v>42692</v>
          </cell>
          <cell r="AA1526">
            <v>42705</v>
          </cell>
          <cell r="AB1526" t="str">
            <v>CALLE 40 INTERIOR 0 0 COLONIA KOMCHÉN, 97302 KOMCHÉN, MÉRIDA YUCATÁN ENTRE CALLE 31 Y CALLE 33, LA OBRA SE REALIZA EN CALLE 40 SN X 31 Y 33 COM. K</v>
          </cell>
          <cell r="AC1526">
            <v>0</v>
          </cell>
          <cell r="AE1526">
            <v>1</v>
          </cell>
          <cell r="AF1526" t="str">
            <v>En Ejecución</v>
          </cell>
          <cell r="AG1526">
            <v>2016</v>
          </cell>
          <cell r="AH1526">
            <v>84612.04</v>
          </cell>
        </row>
        <row r="1527">
          <cell r="B1527" t="str">
            <v>YUC16160300808375</v>
          </cell>
          <cell r="C1527" t="str">
            <v>Construccion De Cuarto Para Baño - 287418</v>
          </cell>
          <cell r="D1527" t="str">
            <v>287418</v>
          </cell>
          <cell r="E1527">
            <v>31</v>
          </cell>
          <cell r="F1527" t="str">
            <v>Yucatán</v>
          </cell>
          <cell r="G1527">
            <v>50</v>
          </cell>
          <cell r="H1527" t="str">
            <v>Mérida</v>
          </cell>
          <cell r="I1527">
            <v>93</v>
          </cell>
          <cell r="J1527" t="str">
            <v>Komchén</v>
          </cell>
          <cell r="K1527">
            <v>-89.662499999999994</v>
          </cell>
          <cell r="L1527">
            <v>21.103611000000001</v>
          </cell>
          <cell r="M1527" t="str">
            <v>Urbano</v>
          </cell>
          <cell r="N1527">
            <v>2</v>
          </cell>
          <cell r="O1527" t="str">
            <v>Aportaciones Federales</v>
          </cell>
          <cell r="P1527" t="str">
            <v>I004</v>
          </cell>
          <cell r="Q1527" t="str">
            <v>FAIS Municipal y de las Demarcaciones Territoriales del Distrito Federal</v>
          </cell>
          <cell r="R1527">
            <v>33</v>
          </cell>
          <cell r="S1527" t="str">
            <v>Aportaciones Federales para Entidades Federativas y Municipios</v>
          </cell>
          <cell r="T1527" t="str">
            <v>AYUNTAMIENTO DE MERIDA</v>
          </cell>
          <cell r="U1527">
            <v>10</v>
          </cell>
          <cell r="V1527" t="str">
            <v>Vivienda</v>
          </cell>
          <cell r="W1527">
            <v>2</v>
          </cell>
          <cell r="X1527" t="str">
            <v>Proyecto de Inversión de Infraestructura Social</v>
          </cell>
          <cell r="Y1527" t="str">
            <v>REDUCIR EL REZAGO SOCIAL Y MEJORAR LA CALIDAD DE VIDA DE LAS FAMILIAS EN POBREZA EXTREMA</v>
          </cell>
          <cell r="Z1527">
            <v>42692</v>
          </cell>
          <cell r="AA1527">
            <v>42705</v>
          </cell>
          <cell r="AB1527" t="str">
            <v>CALLE 34 INTERIOR 0 0 COLONIA KOMCHÉN, 97302 KOMCHÉN, MÉRIDA YUCATÁN ENTRE CALLE 25 Y CARRETERA KIKTEIL, LA OBRA SE REALIZA EN CALLE 34 SN X 25 Y</v>
          </cell>
          <cell r="AC1527">
            <v>0</v>
          </cell>
          <cell r="AE1527">
            <v>1</v>
          </cell>
          <cell r="AF1527" t="str">
            <v>En Ejecución</v>
          </cell>
          <cell r="AG1527">
            <v>2016</v>
          </cell>
          <cell r="AH1527">
            <v>84612.04</v>
          </cell>
        </row>
        <row r="1528">
          <cell r="B1528" t="str">
            <v>YUC16160300808376</v>
          </cell>
          <cell r="C1528" t="str">
            <v>Construccion De Cuartos Dormitorio - 287397</v>
          </cell>
          <cell r="D1528" t="str">
            <v>287397</v>
          </cell>
          <cell r="E1528">
            <v>31</v>
          </cell>
          <cell r="F1528" t="str">
            <v>Yucatán</v>
          </cell>
          <cell r="G1528">
            <v>50</v>
          </cell>
          <cell r="H1528" t="str">
            <v>Mérida</v>
          </cell>
          <cell r="I1528">
            <v>93</v>
          </cell>
          <cell r="J1528" t="str">
            <v>Komchén</v>
          </cell>
          <cell r="K1528">
            <v>-89.662499999999994</v>
          </cell>
          <cell r="L1528">
            <v>21.103611000000001</v>
          </cell>
          <cell r="M1528" t="str">
            <v>Urbano</v>
          </cell>
          <cell r="N1528">
            <v>2</v>
          </cell>
          <cell r="O1528" t="str">
            <v>Aportaciones Federales</v>
          </cell>
          <cell r="P1528" t="str">
            <v>I004</v>
          </cell>
          <cell r="Q1528" t="str">
            <v>FAIS Municipal y de las Demarcaciones Territoriales del Distrito Federal</v>
          </cell>
          <cell r="R1528">
            <v>33</v>
          </cell>
          <cell r="S1528" t="str">
            <v>Aportaciones Federales para Entidades Federativas y Municipios</v>
          </cell>
          <cell r="T1528" t="str">
            <v>AYUNTAMIENTO DE MERIDA</v>
          </cell>
          <cell r="U1528">
            <v>10</v>
          </cell>
          <cell r="V1528" t="str">
            <v>Vivienda</v>
          </cell>
          <cell r="W1528">
            <v>2</v>
          </cell>
          <cell r="X1528" t="str">
            <v>Proyecto de Inversión de Infraestructura Social</v>
          </cell>
          <cell r="Y1528" t="str">
            <v>REDUCIR EL REZAGO SOCIAL Y MEJORAR LA CALIDAD DE VIDA DE LAS FAMILIAS EN POBREZA EXTREMA</v>
          </cell>
          <cell r="Z1528">
            <v>42692</v>
          </cell>
          <cell r="AA1528">
            <v>42705</v>
          </cell>
          <cell r="AB1528" t="str">
            <v>CALLE 40 INTERIOR 0 0 COLONIA KOMCHÉN, 97302 KOMCHÉN, MÉRIDA YUCATÁN ENTRE CALLE 25 Y CALLE 27, LA OBRA SE REALIZA EN CALLE 40 SN X 25 Y 27 COM. K</v>
          </cell>
          <cell r="AC1528">
            <v>0</v>
          </cell>
          <cell r="AE1528">
            <v>1</v>
          </cell>
          <cell r="AF1528" t="str">
            <v>En Ejecución</v>
          </cell>
          <cell r="AG1528">
            <v>2016</v>
          </cell>
          <cell r="AH1528">
            <v>71434.62</v>
          </cell>
        </row>
        <row r="1529">
          <cell r="B1529" t="str">
            <v>YUC16160300808377</v>
          </cell>
          <cell r="C1529" t="str">
            <v>Construccion De Cuarto Para Baño - 287334</v>
          </cell>
          <cell r="D1529" t="str">
            <v>287334</v>
          </cell>
          <cell r="E1529">
            <v>31</v>
          </cell>
          <cell r="F1529" t="str">
            <v>Yucatán</v>
          </cell>
          <cell r="G1529">
            <v>50</v>
          </cell>
          <cell r="H1529" t="str">
            <v>Mérida</v>
          </cell>
          <cell r="I1529">
            <v>93</v>
          </cell>
          <cell r="J1529" t="str">
            <v>Komchén</v>
          </cell>
          <cell r="K1529">
            <v>-89.662499999999994</v>
          </cell>
          <cell r="L1529">
            <v>21.103611000000001</v>
          </cell>
          <cell r="M1529" t="str">
            <v>Urbano</v>
          </cell>
          <cell r="N1529">
            <v>2</v>
          </cell>
          <cell r="O1529" t="str">
            <v>Aportaciones Federales</v>
          </cell>
          <cell r="P1529" t="str">
            <v>I004</v>
          </cell>
          <cell r="Q1529" t="str">
            <v>FAIS Municipal y de las Demarcaciones Territoriales del Distrito Federal</v>
          </cell>
          <cell r="R1529">
            <v>33</v>
          </cell>
          <cell r="S1529" t="str">
            <v>Aportaciones Federales para Entidades Federativas y Municipios</v>
          </cell>
          <cell r="T1529" t="str">
            <v>AYUNTAMIENTO DE MERIDA</v>
          </cell>
          <cell r="U1529">
            <v>10</v>
          </cell>
          <cell r="V1529" t="str">
            <v>Vivienda</v>
          </cell>
          <cell r="W1529">
            <v>2</v>
          </cell>
          <cell r="X1529" t="str">
            <v>Proyecto de Inversión de Infraestructura Social</v>
          </cell>
          <cell r="Y1529" t="str">
            <v>REDUCIR EL REZAGO SOCIAL Y MEJORAR LA CALIDAD DE VIDA DE LAS FAMILIAS EN POBREZA EXTREMA</v>
          </cell>
          <cell r="Z1529">
            <v>42692</v>
          </cell>
          <cell r="AA1529">
            <v>42705</v>
          </cell>
          <cell r="AB1529" t="str">
            <v>CALLE 37 INTERIOR 0 0 COLONIA KOMCHÉN, 97302 KOMCHÉN, MÉRIDA YUCATÁN ENTRE CALLE 28 Y CALLE 30, LA OBRA SE REALIZA EN CALLE 37 SN X 28 Y 30 COM. K</v>
          </cell>
          <cell r="AC1529">
            <v>0</v>
          </cell>
          <cell r="AE1529">
            <v>1</v>
          </cell>
          <cell r="AF1529" t="str">
            <v>En Ejecución</v>
          </cell>
          <cell r="AG1529">
            <v>2016</v>
          </cell>
          <cell r="AH1529">
            <v>82649.08</v>
          </cell>
        </row>
        <row r="1530">
          <cell r="B1530" t="str">
            <v>YUC16160300808378</v>
          </cell>
          <cell r="C1530" t="str">
            <v>Construccion De Cuarto Para Baño - 287378</v>
          </cell>
          <cell r="D1530" t="str">
            <v>287378</v>
          </cell>
          <cell r="E1530">
            <v>31</v>
          </cell>
          <cell r="F1530" t="str">
            <v>Yucatán</v>
          </cell>
          <cell r="G1530">
            <v>50</v>
          </cell>
          <cell r="H1530" t="str">
            <v>Mérida</v>
          </cell>
          <cell r="I1530">
            <v>93</v>
          </cell>
          <cell r="J1530" t="str">
            <v>Komchén</v>
          </cell>
          <cell r="K1530">
            <v>-89.662499999999994</v>
          </cell>
          <cell r="L1530">
            <v>21.103611000000001</v>
          </cell>
          <cell r="M1530" t="str">
            <v>Urbano</v>
          </cell>
          <cell r="N1530">
            <v>2</v>
          </cell>
          <cell r="O1530" t="str">
            <v>Aportaciones Federales</v>
          </cell>
          <cell r="P1530" t="str">
            <v>I004</v>
          </cell>
          <cell r="Q1530" t="str">
            <v>FAIS Municipal y de las Demarcaciones Territoriales del Distrito Federal</v>
          </cell>
          <cell r="R1530">
            <v>33</v>
          </cell>
          <cell r="S1530" t="str">
            <v>Aportaciones Federales para Entidades Federativas y Municipios</v>
          </cell>
          <cell r="T1530" t="str">
            <v>AYUNTAMIENTO DE MERIDA</v>
          </cell>
          <cell r="U1530">
            <v>10</v>
          </cell>
          <cell r="V1530" t="str">
            <v>Vivienda</v>
          </cell>
          <cell r="W1530">
            <v>2</v>
          </cell>
          <cell r="X1530" t="str">
            <v>Proyecto de Inversión de Infraestructura Social</v>
          </cell>
          <cell r="Y1530" t="str">
            <v>REDUCIR EL REZAGO SOCIAL Y MEJORAR LA CALIDAD DE VIDA DE LAS FAMILIAS EN POBREZA EXTREMA</v>
          </cell>
          <cell r="Z1530">
            <v>42692</v>
          </cell>
          <cell r="AA1530">
            <v>42705</v>
          </cell>
          <cell r="AB1530" t="str">
            <v>CALLE 40 INTERIOR 0 0 CANTON KOMCHÉN, 97302 KOMCHÉN, MÉRIDA YUCATÁN ENTRE CALLE 25 Y CALLE 27, LA OBRA SE REALIZA EN CALLE 40 SN X 25 Y 27 COM. KO</v>
          </cell>
          <cell r="AC1530">
            <v>0</v>
          </cell>
          <cell r="AE1530">
            <v>1</v>
          </cell>
          <cell r="AF1530" t="str">
            <v>En Ejecución</v>
          </cell>
          <cell r="AG1530">
            <v>2016</v>
          </cell>
          <cell r="AH1530">
            <v>82649.08</v>
          </cell>
        </row>
        <row r="1531">
          <cell r="B1531" t="str">
            <v>YUC16160300808381</v>
          </cell>
          <cell r="C1531" t="str">
            <v>Construccion De Cuartos Dormitorio - 291906</v>
          </cell>
          <cell r="D1531" t="str">
            <v>291906</v>
          </cell>
          <cell r="E1531">
            <v>31</v>
          </cell>
          <cell r="F1531" t="str">
            <v>Yucatán</v>
          </cell>
          <cell r="G1531">
            <v>50</v>
          </cell>
          <cell r="H1531" t="str">
            <v>Mérida</v>
          </cell>
          <cell r="I1531">
            <v>93</v>
          </cell>
          <cell r="J1531" t="str">
            <v>Komchén</v>
          </cell>
          <cell r="K1531">
            <v>-89.662499999999994</v>
          </cell>
          <cell r="L1531">
            <v>21.103611000000001</v>
          </cell>
          <cell r="M1531" t="str">
            <v>Urbano</v>
          </cell>
          <cell r="N1531">
            <v>2</v>
          </cell>
          <cell r="O1531" t="str">
            <v>Aportaciones Federales</v>
          </cell>
          <cell r="P1531" t="str">
            <v>I004</v>
          </cell>
          <cell r="Q1531" t="str">
            <v>FAIS Municipal y de las Demarcaciones Territoriales del Distrito Federal</v>
          </cell>
          <cell r="R1531">
            <v>33</v>
          </cell>
          <cell r="S1531" t="str">
            <v>Aportaciones Federales para Entidades Federativas y Municipios</v>
          </cell>
          <cell r="T1531" t="str">
            <v>AYUNTAMIENTO DE MERIDA</v>
          </cell>
          <cell r="U1531">
            <v>10</v>
          </cell>
          <cell r="V1531" t="str">
            <v>Vivienda</v>
          </cell>
          <cell r="W1531">
            <v>2</v>
          </cell>
          <cell r="X1531" t="str">
            <v>Proyecto de Inversión de Infraestructura Social</v>
          </cell>
          <cell r="Y1531" t="str">
            <v>REDUCIR EL REZAGO SOCIAL Y MEJORAR LA CALIDAD DE VIDA DE LAS FAMILIAS EN POBREZA EXTREMA</v>
          </cell>
          <cell r="Z1531">
            <v>42692</v>
          </cell>
          <cell r="AA1531">
            <v>42705</v>
          </cell>
          <cell r="AB1531" t="str">
            <v>CALLE 22 INTERIOR 0 0 COLONIA KOMCHÉN, 97302 KOMCHÉN, MÉRIDA YUCATÁN ENTRE CALLE 29 Y , LA OBRA SE REALIZA EN CALLE 22 SN X 29 DE LA COLONIA DE K</v>
          </cell>
          <cell r="AC1531">
            <v>0</v>
          </cell>
          <cell r="AE1531">
            <v>1</v>
          </cell>
          <cell r="AF1531" t="str">
            <v>En Ejecución</v>
          </cell>
          <cell r="AG1531">
            <v>2016</v>
          </cell>
          <cell r="AH1531">
            <v>75702.759999999995</v>
          </cell>
        </row>
        <row r="1532">
          <cell r="B1532" t="str">
            <v>YUC16160300808382</v>
          </cell>
          <cell r="C1532" t="str">
            <v>Construccion De Cuarto Para Baño - 291969</v>
          </cell>
          <cell r="D1532" t="str">
            <v>291969</v>
          </cell>
          <cell r="E1532">
            <v>31</v>
          </cell>
          <cell r="F1532" t="str">
            <v>Yucatán</v>
          </cell>
          <cell r="G1532">
            <v>50</v>
          </cell>
          <cell r="H1532" t="str">
            <v>Mérida</v>
          </cell>
          <cell r="I1532">
            <v>93</v>
          </cell>
          <cell r="J1532" t="str">
            <v>Komchén</v>
          </cell>
          <cell r="K1532">
            <v>-89.662499999999994</v>
          </cell>
          <cell r="L1532">
            <v>21.103611000000001</v>
          </cell>
          <cell r="M1532" t="str">
            <v>Urbano</v>
          </cell>
          <cell r="N1532">
            <v>2</v>
          </cell>
          <cell r="O1532" t="str">
            <v>Aportaciones Federales</v>
          </cell>
          <cell r="P1532" t="str">
            <v>I004</v>
          </cell>
          <cell r="Q1532" t="str">
            <v>FAIS Municipal y de las Demarcaciones Territoriales del Distrito Federal</v>
          </cell>
          <cell r="R1532">
            <v>33</v>
          </cell>
          <cell r="S1532" t="str">
            <v>Aportaciones Federales para Entidades Federativas y Municipios</v>
          </cell>
          <cell r="T1532" t="str">
            <v>AYUNTAMIENTO DE MERIDA</v>
          </cell>
          <cell r="U1532">
            <v>10</v>
          </cell>
          <cell r="V1532" t="str">
            <v>Vivienda</v>
          </cell>
          <cell r="W1532">
            <v>2</v>
          </cell>
          <cell r="X1532" t="str">
            <v>Proyecto de Inversión de Infraestructura Social</v>
          </cell>
          <cell r="Y1532" t="str">
            <v>REDUCIR EL REZAGO SOCIAL Y MEJORAR LA CALIDAD DE VIDA DE LAS FAMILIAS EN POBREZA EXTREMA</v>
          </cell>
          <cell r="Z1532">
            <v>42692</v>
          </cell>
          <cell r="AA1532">
            <v>42705</v>
          </cell>
          <cell r="AB1532" t="str">
            <v>CALLE 37 INTERIOR 0 0 COLONIA KOMCHÉN, 97302 KOMCHÉN, MÉRIDA YUCATÁN ENTRE CALLE 40 Y , LA OBRA SE REALIZA EN CALLE 37 SN X 40 Y CARRETERA A COSG</v>
          </cell>
          <cell r="AC1532">
            <v>0</v>
          </cell>
          <cell r="AE1532">
            <v>1</v>
          </cell>
          <cell r="AF1532" t="str">
            <v>En Ejecución</v>
          </cell>
          <cell r="AG1532">
            <v>2016</v>
          </cell>
          <cell r="AH1532">
            <v>84612.04</v>
          </cell>
        </row>
        <row r="1533">
          <cell r="B1533" t="str">
            <v>YUC16160300808384</v>
          </cell>
          <cell r="C1533" t="str">
            <v>Construccion De Cuartos Dormitorio - 287356</v>
          </cell>
          <cell r="D1533" t="str">
            <v>287356</v>
          </cell>
          <cell r="E1533">
            <v>31</v>
          </cell>
          <cell r="F1533" t="str">
            <v>Yucatán</v>
          </cell>
          <cell r="G1533">
            <v>50</v>
          </cell>
          <cell r="H1533" t="str">
            <v>Mérida</v>
          </cell>
          <cell r="I1533">
            <v>93</v>
          </cell>
          <cell r="J1533" t="str">
            <v>Komchén</v>
          </cell>
          <cell r="K1533">
            <v>-89.662499999999994</v>
          </cell>
          <cell r="L1533">
            <v>21.103611000000001</v>
          </cell>
          <cell r="M1533" t="str">
            <v>Urbano</v>
          </cell>
          <cell r="N1533">
            <v>2</v>
          </cell>
          <cell r="O1533" t="str">
            <v>Aportaciones Federales</v>
          </cell>
          <cell r="P1533" t="str">
            <v>I004</v>
          </cell>
          <cell r="Q1533" t="str">
            <v>FAIS Municipal y de las Demarcaciones Territoriales del Distrito Federal</v>
          </cell>
          <cell r="R1533">
            <v>33</v>
          </cell>
          <cell r="S1533" t="str">
            <v>Aportaciones Federales para Entidades Federativas y Municipios</v>
          </cell>
          <cell r="T1533" t="str">
            <v>AYUNTAMIENTO DE MERIDA</v>
          </cell>
          <cell r="U1533">
            <v>10</v>
          </cell>
          <cell r="V1533" t="str">
            <v>Vivienda</v>
          </cell>
          <cell r="W1533">
            <v>2</v>
          </cell>
          <cell r="X1533" t="str">
            <v>Proyecto de Inversión de Infraestructura Social</v>
          </cell>
          <cell r="Y1533" t="str">
            <v>REDUCIR EL REZAGO SOCIAL Y MEJORAR LA CALIDAD DE VIDA DE LAS FAMILIAS EN POBREZA EXTREMA</v>
          </cell>
          <cell r="Z1533">
            <v>42692</v>
          </cell>
          <cell r="AA1533">
            <v>42705</v>
          </cell>
          <cell r="AB1533" t="str">
            <v>CALLE 37 INTERIOR 0 0 COLONIA KOMCHÉN, 97302 KOMCHÉN, MÉRIDA YUCATÁN ENTRE CALLE 28 Y CALLE 30, LA OBRA SE REALIZA EN CALLE 37 SN X 28 Y 30 COM. K</v>
          </cell>
          <cell r="AC1533">
            <v>0</v>
          </cell>
          <cell r="AE1533">
            <v>1</v>
          </cell>
          <cell r="AF1533" t="str">
            <v>En Ejecución</v>
          </cell>
          <cell r="AG1533">
            <v>2016</v>
          </cell>
          <cell r="AH1533">
            <v>71434.62</v>
          </cell>
        </row>
        <row r="1534">
          <cell r="B1534" t="str">
            <v>YUC16160300808385</v>
          </cell>
          <cell r="C1534" t="str">
            <v>Construccion De Cuartos Dormitorio - 289225</v>
          </cell>
          <cell r="D1534" t="str">
            <v>289225</v>
          </cell>
          <cell r="E1534">
            <v>31</v>
          </cell>
          <cell r="F1534" t="str">
            <v>Yucatán</v>
          </cell>
          <cell r="G1534">
            <v>50</v>
          </cell>
          <cell r="H1534" t="str">
            <v>Mérida</v>
          </cell>
          <cell r="I1534">
            <v>93</v>
          </cell>
          <cell r="J1534" t="str">
            <v>Komchén</v>
          </cell>
          <cell r="K1534">
            <v>-89.662499999999994</v>
          </cell>
          <cell r="L1534">
            <v>21.103611000000001</v>
          </cell>
          <cell r="M1534" t="str">
            <v>Urbano</v>
          </cell>
          <cell r="N1534">
            <v>2</v>
          </cell>
          <cell r="O1534" t="str">
            <v>Aportaciones Federales</v>
          </cell>
          <cell r="P1534" t="str">
            <v>I004</v>
          </cell>
          <cell r="Q1534" t="str">
            <v>FAIS Municipal y de las Demarcaciones Territoriales del Distrito Federal</v>
          </cell>
          <cell r="R1534">
            <v>33</v>
          </cell>
          <cell r="S1534" t="str">
            <v>Aportaciones Federales para Entidades Federativas y Municipios</v>
          </cell>
          <cell r="T1534" t="str">
            <v>AYUNTAMIENTO DE MERIDA</v>
          </cell>
          <cell r="U1534">
            <v>10</v>
          </cell>
          <cell r="V1534" t="str">
            <v>Vivienda</v>
          </cell>
          <cell r="W1534">
            <v>2</v>
          </cell>
          <cell r="X1534" t="str">
            <v>Proyecto de Inversión de Infraestructura Social</v>
          </cell>
          <cell r="Y1534" t="str">
            <v>REDUCIR EL REZAGO SOCIAL Y MEJORAR LA CALIDAD DE VIDA DE LAS FAMILIAS EN POBREZA EXTREMA</v>
          </cell>
          <cell r="Z1534">
            <v>42692</v>
          </cell>
          <cell r="AA1534">
            <v>42705</v>
          </cell>
          <cell r="AB1534" t="str">
            <v>CALLE 29 INTERIOR 0 0 COLONIA KOMCHÉN, 97302 KOMCHÉN, MÉRIDA YUCATÁN ENTRE BRECHA 26 Y CALLE 28, LA OBRA SE REALIZA EN CALLE 29 SN X 26 Y 28 DE LA</v>
          </cell>
          <cell r="AC1534">
            <v>0</v>
          </cell>
          <cell r="AE1534">
            <v>1</v>
          </cell>
          <cell r="AF1534" t="str">
            <v>En Ejecución</v>
          </cell>
          <cell r="AG1534">
            <v>2016</v>
          </cell>
          <cell r="AH1534">
            <v>75702.759999999995</v>
          </cell>
        </row>
        <row r="1535">
          <cell r="B1535" t="str">
            <v>YUC16160300808386</v>
          </cell>
          <cell r="C1535" t="str">
            <v>Construccion De Techo Firme - 289370</v>
          </cell>
          <cell r="D1535" t="str">
            <v>289370</v>
          </cell>
          <cell r="E1535">
            <v>31</v>
          </cell>
          <cell r="F1535" t="str">
            <v>Yucatán</v>
          </cell>
          <cell r="G1535">
            <v>50</v>
          </cell>
          <cell r="H1535" t="str">
            <v>Mérida</v>
          </cell>
          <cell r="I1535">
            <v>93</v>
          </cell>
          <cell r="J1535" t="str">
            <v>Komchén</v>
          </cell>
          <cell r="K1535">
            <v>-89.662499999999994</v>
          </cell>
          <cell r="L1535">
            <v>21.103611000000001</v>
          </cell>
          <cell r="M1535" t="str">
            <v>Urbano</v>
          </cell>
          <cell r="N1535">
            <v>2</v>
          </cell>
          <cell r="O1535" t="str">
            <v>Aportaciones Federales</v>
          </cell>
          <cell r="P1535" t="str">
            <v>I004</v>
          </cell>
          <cell r="Q1535" t="str">
            <v>FAIS Municipal y de las Demarcaciones Territoriales del Distrito Federal</v>
          </cell>
          <cell r="R1535">
            <v>33</v>
          </cell>
          <cell r="S1535" t="str">
            <v>Aportaciones Federales para Entidades Federativas y Municipios</v>
          </cell>
          <cell r="T1535" t="str">
            <v>AYUNTAMIENTO DE MERIDA</v>
          </cell>
          <cell r="U1535">
            <v>10</v>
          </cell>
          <cell r="V1535" t="str">
            <v>Vivienda</v>
          </cell>
          <cell r="W1535">
            <v>2</v>
          </cell>
          <cell r="X1535" t="str">
            <v>Proyecto de Inversión de Infraestructura Social</v>
          </cell>
          <cell r="Y1535" t="str">
            <v>REDUCIR EL REZAGO SOCIAL Y MEJORAR LA CALIDAD DE VIDA DE LAS FAMILIAS EN POBREZA EXTREMA</v>
          </cell>
          <cell r="Z1535">
            <v>42692</v>
          </cell>
          <cell r="AA1535">
            <v>42705</v>
          </cell>
          <cell r="AB1535" t="str">
            <v>CALLE 39 INTERIOR 0 0 COLONIA KOMCHÉN, 97302 KOMCHÉN, MÉRIDA YUCATÁN ENTRE CALLE 32 Y CALLE 37, LA OBRA SE REALIZA EN CALLE 39 SN X 32 Y 37 COM. K</v>
          </cell>
          <cell r="AC1535">
            <v>0</v>
          </cell>
          <cell r="AE1535">
            <v>1</v>
          </cell>
          <cell r="AF1535" t="str">
            <v>En Ejecución</v>
          </cell>
          <cell r="AG1535">
            <v>2016</v>
          </cell>
          <cell r="AH1535">
            <v>55491.59</v>
          </cell>
        </row>
        <row r="1536">
          <cell r="B1536" t="str">
            <v>YUC16160300808387</v>
          </cell>
          <cell r="C1536" t="str">
            <v>Construccion De Cuartos Dormitorio - 289364</v>
          </cell>
          <cell r="D1536" t="str">
            <v>289364</v>
          </cell>
          <cell r="E1536">
            <v>31</v>
          </cell>
          <cell r="F1536" t="str">
            <v>Yucatán</v>
          </cell>
          <cell r="G1536">
            <v>50</v>
          </cell>
          <cell r="H1536" t="str">
            <v>Mérida</v>
          </cell>
          <cell r="I1536">
            <v>93</v>
          </cell>
          <cell r="J1536" t="str">
            <v>Komchén</v>
          </cell>
          <cell r="K1536">
            <v>-89.662499999999994</v>
          </cell>
          <cell r="L1536">
            <v>21.103611000000001</v>
          </cell>
          <cell r="M1536" t="str">
            <v>Urbano</v>
          </cell>
          <cell r="N1536">
            <v>2</v>
          </cell>
          <cell r="O1536" t="str">
            <v>Aportaciones Federales</v>
          </cell>
          <cell r="P1536" t="str">
            <v>I004</v>
          </cell>
          <cell r="Q1536" t="str">
            <v>FAIS Municipal y de las Demarcaciones Territoriales del Distrito Federal</v>
          </cell>
          <cell r="R1536">
            <v>33</v>
          </cell>
          <cell r="S1536" t="str">
            <v>Aportaciones Federales para Entidades Federativas y Municipios</v>
          </cell>
          <cell r="T1536" t="str">
            <v>AYUNTAMIENTO DE MERIDA</v>
          </cell>
          <cell r="U1536">
            <v>10</v>
          </cell>
          <cell r="V1536" t="str">
            <v>Vivienda</v>
          </cell>
          <cell r="W1536">
            <v>2</v>
          </cell>
          <cell r="X1536" t="str">
            <v>Proyecto de Inversión de Infraestructura Social</v>
          </cell>
          <cell r="Y1536" t="str">
            <v>REDUCIR EL REZAGO SOCIAL Y MEJORAR LA CALIDAD DE VIDA DE LAS FAMILIAS EN POBREZA EXTREMA</v>
          </cell>
          <cell r="Z1536">
            <v>42692</v>
          </cell>
          <cell r="AA1536">
            <v>42705</v>
          </cell>
          <cell r="AB1536" t="str">
            <v>CALLE 39 INTERIOR 0 0 COLONIA KOMCHÉN, 97302 KOMCHÉN, MÉRIDA YUCATÁN ENTRE CALLE 32 Y CALLE 37, LA OBRA SE REALIZA EN CALLE 39 SN X 32 Y 37 COM. K</v>
          </cell>
          <cell r="AC1536">
            <v>0</v>
          </cell>
          <cell r="AE1536">
            <v>1</v>
          </cell>
          <cell r="AF1536" t="str">
            <v>En Ejecución</v>
          </cell>
          <cell r="AG1536">
            <v>2016</v>
          </cell>
          <cell r="AH1536">
            <v>75702.759999999995</v>
          </cell>
        </row>
        <row r="1537">
          <cell r="B1537" t="str">
            <v>YUC16160300808388</v>
          </cell>
          <cell r="C1537" t="str">
            <v>Construccion De Cuartos Dormitorio - 289192</v>
          </cell>
          <cell r="D1537" t="str">
            <v>289192</v>
          </cell>
          <cell r="E1537">
            <v>31</v>
          </cell>
          <cell r="F1537" t="str">
            <v>Yucatán</v>
          </cell>
          <cell r="G1537">
            <v>50</v>
          </cell>
          <cell r="H1537" t="str">
            <v>Mérida</v>
          </cell>
          <cell r="I1537">
            <v>93</v>
          </cell>
          <cell r="J1537" t="str">
            <v>Komchén</v>
          </cell>
          <cell r="K1537">
            <v>-89.662499999999994</v>
          </cell>
          <cell r="L1537">
            <v>21.103611000000001</v>
          </cell>
          <cell r="M1537" t="str">
            <v>Urbano</v>
          </cell>
          <cell r="N1537">
            <v>2</v>
          </cell>
          <cell r="O1537" t="str">
            <v>Aportaciones Federales</v>
          </cell>
          <cell r="P1537" t="str">
            <v>I004</v>
          </cell>
          <cell r="Q1537" t="str">
            <v>FAIS Municipal y de las Demarcaciones Territoriales del Distrito Federal</v>
          </cell>
          <cell r="R1537">
            <v>33</v>
          </cell>
          <cell r="S1537" t="str">
            <v>Aportaciones Federales para Entidades Federativas y Municipios</v>
          </cell>
          <cell r="T1537" t="str">
            <v>AYUNTAMIENTO DE MERIDA</v>
          </cell>
          <cell r="U1537">
            <v>10</v>
          </cell>
          <cell r="V1537" t="str">
            <v>Vivienda</v>
          </cell>
          <cell r="W1537">
            <v>2</v>
          </cell>
          <cell r="X1537" t="str">
            <v>Proyecto de Inversión de Infraestructura Social</v>
          </cell>
          <cell r="Y1537" t="str">
            <v>REDUCIR EL REZAGO SOCIAL Y MEJORAR LA CALIDAD DE VIDA DE LAS FAMILIAS EN POBREZA EXTREMA</v>
          </cell>
          <cell r="Z1537">
            <v>42692</v>
          </cell>
          <cell r="AA1537">
            <v>42705</v>
          </cell>
          <cell r="AB1537" t="str">
            <v>CALLE 26 INTERIOR 0 0 COLONIA KOMCHÉN, 97302 KOMCHÉN, MÉRIDA YUCATÁN ENTRE CALLE 41 Y CALLE 43, LA OBRA SE REALIZA EN CALLE 26 SN X 41 Y 43 DE LA</v>
          </cell>
          <cell r="AC1537">
            <v>0</v>
          </cell>
          <cell r="AE1537">
            <v>1</v>
          </cell>
          <cell r="AF1537" t="str">
            <v>En Ejecución</v>
          </cell>
          <cell r="AG1537">
            <v>2016</v>
          </cell>
          <cell r="AH1537">
            <v>75702.759999999995</v>
          </cell>
        </row>
        <row r="1538">
          <cell r="B1538" t="str">
            <v>YUC16160300808389</v>
          </cell>
          <cell r="C1538" t="str">
            <v>Construccion De Techo Firme - 290157</v>
          </cell>
          <cell r="D1538" t="str">
            <v>290157</v>
          </cell>
          <cell r="E1538">
            <v>31</v>
          </cell>
          <cell r="F1538" t="str">
            <v>Yucatán</v>
          </cell>
          <cell r="G1538">
            <v>50</v>
          </cell>
          <cell r="H1538" t="str">
            <v>Mérida</v>
          </cell>
          <cell r="I1538">
            <v>93</v>
          </cell>
          <cell r="J1538" t="str">
            <v>Komchén</v>
          </cell>
          <cell r="K1538">
            <v>-89.662499999999994</v>
          </cell>
          <cell r="L1538">
            <v>21.103611000000001</v>
          </cell>
          <cell r="M1538" t="str">
            <v>Urbano</v>
          </cell>
          <cell r="N1538">
            <v>2</v>
          </cell>
          <cell r="O1538" t="str">
            <v>Aportaciones Federales</v>
          </cell>
          <cell r="P1538" t="str">
            <v>I004</v>
          </cell>
          <cell r="Q1538" t="str">
            <v>FAIS Municipal y de las Demarcaciones Territoriales del Distrito Federal</v>
          </cell>
          <cell r="R1538">
            <v>33</v>
          </cell>
          <cell r="S1538" t="str">
            <v>Aportaciones Federales para Entidades Federativas y Municipios</v>
          </cell>
          <cell r="T1538" t="str">
            <v>AYUNTAMIENTO DE MERIDA</v>
          </cell>
          <cell r="U1538">
            <v>10</v>
          </cell>
          <cell r="V1538" t="str">
            <v>Vivienda</v>
          </cell>
          <cell r="W1538">
            <v>2</v>
          </cell>
          <cell r="X1538" t="str">
            <v>Proyecto de Inversión de Infraestructura Social</v>
          </cell>
          <cell r="Y1538" t="str">
            <v>REDUCIR EL REZAGO SOCIAL Y MEJORAR LA CALIDAD DE VIDA DE LAS FAMILIAS EN POBREZA EXTREMA</v>
          </cell>
          <cell r="Z1538">
            <v>42692</v>
          </cell>
          <cell r="AA1538">
            <v>42705</v>
          </cell>
          <cell r="AB1538" t="str">
            <v>CALLE 29 INTERIOR 0 0 COLONIA KOMCHÉN, 97302 KOMCHÉN, MÉRIDA YUCATÁN ENTRE CALLE 36 Y CALLE 36-A, LA OBRA SE REALIZA EN CALLE 29 SN X 36 Y 36-A CO</v>
          </cell>
          <cell r="AC1538">
            <v>0</v>
          </cell>
          <cell r="AE1538">
            <v>1</v>
          </cell>
          <cell r="AF1538" t="str">
            <v>En Ejecución</v>
          </cell>
          <cell r="AG1538">
            <v>2016</v>
          </cell>
          <cell r="AH1538">
            <v>57411.39</v>
          </cell>
        </row>
        <row r="1539">
          <cell r="B1539" t="str">
            <v>YUC00160300810835</v>
          </cell>
          <cell r="C1539" t="str">
            <v>Construcción Del Paso Superior Vehicular Del Campus Uady Km 1 + 206.-6970 - 6970</v>
          </cell>
          <cell r="D1539" t="str">
            <v>3333067</v>
          </cell>
          <cell r="E1539">
            <v>31</v>
          </cell>
          <cell r="F1539" t="str">
            <v>Yucatán</v>
          </cell>
          <cell r="G1539">
            <v>50</v>
          </cell>
          <cell r="H1539" t="str">
            <v>Mérida</v>
          </cell>
          <cell r="N1539">
            <v>1</v>
          </cell>
          <cell r="O1539" t="str">
            <v>Subsidios</v>
          </cell>
          <cell r="P1539" t="str">
            <v>U057</v>
          </cell>
          <cell r="Q1539" t="str">
            <v>Fondo Metropolitano</v>
          </cell>
          <cell r="R1539">
            <v>23</v>
          </cell>
          <cell r="S1539" t="str">
            <v>Provisiones Salariales y Económicas</v>
          </cell>
          <cell r="T1539" t="str">
            <v>ENTIDAD</v>
          </cell>
          <cell r="U1539">
            <v>0</v>
          </cell>
          <cell r="V1539" t="str">
            <v>Otros Proyectos</v>
          </cell>
          <cell r="W1539">
            <v>0</v>
          </cell>
          <cell r="X1539" t="str">
            <v>Sin tipo de proyecto o programa</v>
          </cell>
          <cell r="Z1539">
            <v>42370</v>
          </cell>
          <cell r="AA1539">
            <v>42735</v>
          </cell>
          <cell r="AC1539">
            <v>0</v>
          </cell>
          <cell r="AE1539">
            <v>1</v>
          </cell>
          <cell r="AF1539" t="str">
            <v>En Ejecución</v>
          </cell>
          <cell r="AH1539">
            <v>61376474</v>
          </cell>
        </row>
        <row r="1540">
          <cell r="B1540" t="str">
            <v>YUC00160300806805</v>
          </cell>
          <cell r="C1540" t="str">
            <v>Mejoramiento Integral De Vivienda Consistente En Construccion De 20 Recamaras</v>
          </cell>
          <cell r="D1540" t="str">
            <v>06-15-0358</v>
          </cell>
          <cell r="E1540">
            <v>31</v>
          </cell>
          <cell r="F1540" t="str">
            <v>Yucatán</v>
          </cell>
          <cell r="G1540">
            <v>16</v>
          </cell>
          <cell r="H1540" t="str">
            <v>Chacsinkín</v>
          </cell>
          <cell r="I1540">
            <v>1</v>
          </cell>
          <cell r="J1540" t="str">
            <v>Chacsinkín</v>
          </cell>
          <cell r="K1540">
            <v>-89.016110999999995</v>
          </cell>
          <cell r="L1540">
            <v>20.172499999999999</v>
          </cell>
          <cell r="M1540" t="str">
            <v>Urbano</v>
          </cell>
          <cell r="N1540">
            <v>2</v>
          </cell>
          <cell r="O1540" t="str">
            <v>Aportaciones Federales</v>
          </cell>
          <cell r="P1540" t="str">
            <v>I003</v>
          </cell>
          <cell r="Q1540" t="str">
            <v>FAIS Entidades</v>
          </cell>
          <cell r="R1540">
            <v>33</v>
          </cell>
          <cell r="S1540" t="str">
            <v>Aportaciones Federales para Entidades Federativas y Municipios</v>
          </cell>
          <cell r="T1540" t="str">
            <v>INSTITUTO DE VIVIENDA DEL ESTADO DE YUCATÁN</v>
          </cell>
          <cell r="U1540">
            <v>10</v>
          </cell>
          <cell r="V1540" t="str">
            <v>Vivienda</v>
          </cell>
          <cell r="W1540">
            <v>2</v>
          </cell>
          <cell r="X1540" t="str">
            <v>Proyecto de Inversión de Infraestructura Social</v>
          </cell>
          <cell r="Z1540">
            <v>42520</v>
          </cell>
          <cell r="AB1540" t="str">
            <v>CALLE 17 INTERIOR SN PUEBLO CHACSINKIN</v>
          </cell>
          <cell r="AC1540">
            <v>1</v>
          </cell>
          <cell r="AD1540" t="str">
            <v>Coparticipación Federal-Estatal</v>
          </cell>
          <cell r="AE1540">
            <v>1</v>
          </cell>
          <cell r="AF1540" t="str">
            <v>En Ejecución</v>
          </cell>
          <cell r="AH1540">
            <v>585000</v>
          </cell>
        </row>
        <row r="1541">
          <cell r="B1541" t="str">
            <v>YUC00160300806806</v>
          </cell>
          <cell r="C1541" t="str">
            <v>Construcción De Cuartos Adicionales - 278780</v>
          </cell>
          <cell r="D1541" t="str">
            <v>278780</v>
          </cell>
          <cell r="E1541">
            <v>31</v>
          </cell>
          <cell r="F1541" t="str">
            <v>Yucatán</v>
          </cell>
          <cell r="G1541">
            <v>16</v>
          </cell>
          <cell r="H1541" t="str">
            <v>Chacsinkín</v>
          </cell>
          <cell r="I1541">
            <v>1</v>
          </cell>
          <cell r="J1541" t="str">
            <v>Chacsinkín</v>
          </cell>
          <cell r="K1541">
            <v>-89.016110999999995</v>
          </cell>
          <cell r="L1541">
            <v>20.172499999999999</v>
          </cell>
          <cell r="M1541" t="str">
            <v>Urbano</v>
          </cell>
          <cell r="N1541">
            <v>2</v>
          </cell>
          <cell r="O1541" t="str">
            <v>Aportaciones Federales</v>
          </cell>
          <cell r="P1541" t="str">
            <v>I003</v>
          </cell>
          <cell r="Q1541" t="str">
            <v>FAIS Entidades</v>
          </cell>
          <cell r="R1541">
            <v>33</v>
          </cell>
          <cell r="S1541" t="str">
            <v>Aportaciones Federales para Entidades Federativas y Municipios</v>
          </cell>
          <cell r="T1541" t="str">
            <v>INSTITUTO DE VIVIENDA DEL ESTADO DE YUCATÁN</v>
          </cell>
          <cell r="U1541">
            <v>10</v>
          </cell>
          <cell r="V1541" t="str">
            <v>Vivienda</v>
          </cell>
          <cell r="W1541">
            <v>2</v>
          </cell>
          <cell r="X1541" t="str">
            <v>Proyecto de Inversión de Infraestructura Social</v>
          </cell>
          <cell r="Z1541">
            <v>42535</v>
          </cell>
          <cell r="AA1541">
            <v>42552</v>
          </cell>
          <cell r="AB1541" t="str">
            <v>CALLE 27 INTERIOR SN PUEBLO CHACSINKIN, 97955 CHACSINKÍN, CHACSINKÍN YUCATÁN ENTRE CALLE 20 Y CALLE 18, CALLE 29 19 SN 16 Y 14 18 SN 17 19 SN 20 Y 2</v>
          </cell>
          <cell r="AC1541">
            <v>0</v>
          </cell>
          <cell r="AE1541">
            <v>1</v>
          </cell>
          <cell r="AF1541" t="str">
            <v>En Ejecución</v>
          </cell>
          <cell r="AH1541">
            <v>135000</v>
          </cell>
        </row>
        <row r="1542">
          <cell r="B1542" t="str">
            <v>YUC00160300806807</v>
          </cell>
          <cell r="C1542" t="str">
            <v>Construcción De Cuartos Adicionales - 276099</v>
          </cell>
          <cell r="D1542" t="str">
            <v>276099</v>
          </cell>
          <cell r="E1542">
            <v>31</v>
          </cell>
          <cell r="F1542" t="str">
            <v>Yucatán</v>
          </cell>
          <cell r="G1542">
            <v>16</v>
          </cell>
          <cell r="H1542" t="str">
            <v>Chacsinkín</v>
          </cell>
          <cell r="I1542">
            <v>1</v>
          </cell>
          <cell r="J1542" t="str">
            <v>Chacsinkín</v>
          </cell>
          <cell r="K1542">
            <v>-89.016110999999995</v>
          </cell>
          <cell r="L1542">
            <v>20.172499999999999</v>
          </cell>
          <cell r="M1542" t="str">
            <v>Urbano</v>
          </cell>
          <cell r="N1542">
            <v>2</v>
          </cell>
          <cell r="O1542" t="str">
            <v>Aportaciones Federales</v>
          </cell>
          <cell r="P1542" t="str">
            <v>I003</v>
          </cell>
          <cell r="Q1542" t="str">
            <v>FAIS Entidades</v>
          </cell>
          <cell r="R1542">
            <v>33</v>
          </cell>
          <cell r="S1542" t="str">
            <v>Aportaciones Federales para Entidades Federativas y Municipios</v>
          </cell>
          <cell r="T1542" t="str">
            <v>INSTITUTO DE VIVIENDA DEL ESTADO DE YUCATÁN</v>
          </cell>
          <cell r="U1542">
            <v>10</v>
          </cell>
          <cell r="V1542" t="str">
            <v>Vivienda</v>
          </cell>
          <cell r="W1542">
            <v>2</v>
          </cell>
          <cell r="X1542" t="str">
            <v>Proyecto de Inversión de Infraestructura Social</v>
          </cell>
          <cell r="Z1542">
            <v>42535</v>
          </cell>
          <cell r="AA1542">
            <v>42552</v>
          </cell>
          <cell r="AB1542" t="str">
            <v>PUEBLO CHACSINKIN, 97955 CHACSINKÍN, CHACSINKÍN YUCATÁN ENTRE Y , NO SE CUENTA CON REFERENCIAS DE LA UBICACIÓN DEL PROYECTO</v>
          </cell>
          <cell r="AC1542">
            <v>0</v>
          </cell>
          <cell r="AE1542">
            <v>1</v>
          </cell>
          <cell r="AF1542" t="str">
            <v>En Ejecución</v>
          </cell>
          <cell r="AH1542">
            <v>135000</v>
          </cell>
        </row>
        <row r="1543">
          <cell r="B1543" t="str">
            <v>YUC16160300806808</v>
          </cell>
          <cell r="C1543" t="str">
            <v>Programa De Mejoramiento De Vivienda En La Modalidad De Equipamiento De Estufas Ecologicas - 331074</v>
          </cell>
          <cell r="D1543" t="str">
            <v>331074</v>
          </cell>
          <cell r="E1543">
            <v>31</v>
          </cell>
          <cell r="F1543" t="str">
            <v>Yucatán</v>
          </cell>
          <cell r="G1543">
            <v>16</v>
          </cell>
          <cell r="H1543" t="str">
            <v>Chacsinkín</v>
          </cell>
          <cell r="I1543">
            <v>2</v>
          </cell>
          <cell r="J1543" t="str">
            <v>Bakché</v>
          </cell>
          <cell r="K1543">
            <v>-88.97</v>
          </cell>
          <cell r="L1543">
            <v>20.171665999999998</v>
          </cell>
          <cell r="M1543" t="str">
            <v>Rural</v>
          </cell>
          <cell r="N1543">
            <v>2</v>
          </cell>
          <cell r="O1543" t="str">
            <v>Aportaciones Federales</v>
          </cell>
          <cell r="P1543" t="str">
            <v>I003</v>
          </cell>
          <cell r="Q1543" t="str">
            <v>FAIS Entidades</v>
          </cell>
          <cell r="R1543">
            <v>33</v>
          </cell>
          <cell r="S1543" t="str">
            <v>Aportaciones Federales para Entidades Federativas y Municipios</v>
          </cell>
          <cell r="T1543" t="str">
            <v>SECRETARÍA DE DESARROLLO SOCIAL DEL GOBIERNO DEL ESTADO DE YUCATÁN</v>
          </cell>
          <cell r="U1543">
            <v>10</v>
          </cell>
          <cell r="V1543" t="str">
            <v>Vivienda</v>
          </cell>
          <cell r="W1543">
            <v>2</v>
          </cell>
          <cell r="X1543" t="str">
            <v>Proyecto de Inversión de Infraestructura Social</v>
          </cell>
          <cell r="Z1543">
            <v>42550</v>
          </cell>
          <cell r="AA1543">
            <v>42583</v>
          </cell>
          <cell r="AB1543" t="str">
            <v>PUEBLO CHACSINKIN, 97955 BAKCHÉ, CHACSINKÍN YUCATÁN ENTRE Y , CASA BLANCA</v>
          </cell>
          <cell r="AC1543">
            <v>1</v>
          </cell>
          <cell r="AD1543" t="str">
            <v>Coparticipación Federal-Estatal</v>
          </cell>
          <cell r="AE1543">
            <v>1</v>
          </cell>
          <cell r="AF1543" t="str">
            <v>En Ejecución</v>
          </cell>
          <cell r="AH1543">
            <v>2999.99</v>
          </cell>
        </row>
        <row r="1544">
          <cell r="B1544" t="str">
            <v>YUC16160300806811</v>
          </cell>
          <cell r="C1544" t="str">
            <v>Construcción De Sistema De Drenaje Pluvial En Las Calles De La Localidad De Maxcanu Del Estado De Yucatan Tres De Cuatro - 351310</v>
          </cell>
          <cell r="D1544" t="str">
            <v>351310</v>
          </cell>
          <cell r="E1544">
            <v>31</v>
          </cell>
          <cell r="F1544" t="str">
            <v>Yucatán</v>
          </cell>
          <cell r="G1544">
            <v>48</v>
          </cell>
          <cell r="H1544" t="str">
            <v>Maxcanú</v>
          </cell>
          <cell r="I1544">
            <v>1</v>
          </cell>
          <cell r="J1544" t="str">
            <v>Maxcanú</v>
          </cell>
          <cell r="K1544">
            <v>-90.000833</v>
          </cell>
          <cell r="L1544">
            <v>20.583055000000002</v>
          </cell>
          <cell r="M1544" t="str">
            <v>Urbano</v>
          </cell>
          <cell r="N1544">
            <v>2</v>
          </cell>
          <cell r="O1544" t="str">
            <v>Aportaciones Federales</v>
          </cell>
          <cell r="P1544" t="str">
            <v>I004</v>
          </cell>
          <cell r="Q1544" t="str">
            <v>FAIS Municipal y de las Demarcaciones Territoriales del Distrito Federal</v>
          </cell>
          <cell r="R1544">
            <v>33</v>
          </cell>
          <cell r="S1544" t="str">
            <v>Aportaciones Federales para Entidades Federativas y Municipios</v>
          </cell>
          <cell r="T1544" t="str">
            <v>GOBIERNO MUNICIPAL</v>
          </cell>
          <cell r="U1544">
            <v>4</v>
          </cell>
          <cell r="V1544" t="str">
            <v>Agua y saneamiento</v>
          </cell>
          <cell r="W1544">
            <v>2</v>
          </cell>
          <cell r="X1544" t="str">
            <v>Proyecto de Inversión de Infraestructura Social</v>
          </cell>
          <cell r="Z1544">
            <v>42600</v>
          </cell>
          <cell r="AA1544">
            <v>42929</v>
          </cell>
          <cell r="AB1544" t="str">
            <v>CALLE 28 VILLA MAXCANU, 97800 MAXCANÚ, MAXCANÚ YUCATÁN ENTRE CALLE 21 Y CALLE 23, CALLE 26 EN LA ESQUINA HAY UN TENDEJÓN LLAMADO KAREN"</v>
          </cell>
          <cell r="AC1544">
            <v>0</v>
          </cell>
          <cell r="AE1544">
            <v>1</v>
          </cell>
          <cell r="AF1544" t="str">
            <v>En Ejecución</v>
          </cell>
          <cell r="AH1544">
            <v>194831.22</v>
          </cell>
        </row>
        <row r="1545">
          <cell r="B1545" t="str">
            <v>YUC00160300807090</v>
          </cell>
          <cell r="C1545" t="str">
            <v>Construcción De Cuartos Adicionales - 281446</v>
          </cell>
          <cell r="D1545" t="str">
            <v>281446</v>
          </cell>
          <cell r="E1545">
            <v>31</v>
          </cell>
          <cell r="F1545" t="str">
            <v>Yucatán</v>
          </cell>
          <cell r="G1545">
            <v>30</v>
          </cell>
          <cell r="H1545" t="str">
            <v>Dzitás</v>
          </cell>
          <cell r="I1545">
            <v>1</v>
          </cell>
          <cell r="J1545" t="str">
            <v>Dzitás</v>
          </cell>
          <cell r="K1545">
            <v>-88.526111</v>
          </cell>
          <cell r="L1545">
            <v>20.839444</v>
          </cell>
          <cell r="M1545" t="str">
            <v>Urbano</v>
          </cell>
          <cell r="N1545">
            <v>2</v>
          </cell>
          <cell r="O1545" t="str">
            <v>Aportaciones Federales</v>
          </cell>
          <cell r="P1545" t="str">
            <v>I003</v>
          </cell>
          <cell r="Q1545" t="str">
            <v>FAIS Entidades</v>
          </cell>
          <cell r="R1545">
            <v>33</v>
          </cell>
          <cell r="S1545" t="str">
            <v>Aportaciones Federales para Entidades Federativas y Municipios</v>
          </cell>
          <cell r="T1545" t="str">
            <v>INSTITUTO DE VIVIENDA DEL ESTADO DE YUCATÁN</v>
          </cell>
          <cell r="U1545">
            <v>10</v>
          </cell>
          <cell r="V1545" t="str">
            <v>Vivienda</v>
          </cell>
          <cell r="W1545">
            <v>2</v>
          </cell>
          <cell r="X1545" t="str">
            <v>Proyecto de Inversión de Infraestructura Social</v>
          </cell>
          <cell r="Z1545">
            <v>42528</v>
          </cell>
          <cell r="AA1545">
            <v>42575</v>
          </cell>
          <cell r="AB1545" t="str">
            <v>CALLE 31 INTERIOR SN PUEBLO DZITAS, 97660 DZITÁS, DZITÁS YUCATÁN ENTRE CALLE 16 Y CALLE 18, CALLE 33 15 S/N 24 Y 28 22 S/N 39 23 SN 34 39 SN 18 15 S</v>
          </cell>
          <cell r="AC1545">
            <v>0</v>
          </cell>
          <cell r="AE1545">
            <v>1</v>
          </cell>
          <cell r="AF1545" t="str">
            <v>En Ejecución</v>
          </cell>
          <cell r="AH1545">
            <v>180000</v>
          </cell>
        </row>
        <row r="1546">
          <cell r="B1546" t="str">
            <v>YUC00160300807091</v>
          </cell>
          <cell r="C1546" t="str">
            <v>Construcción De Cuartos Adicionales - 281368</v>
          </cell>
          <cell r="D1546" t="str">
            <v>281368</v>
          </cell>
          <cell r="E1546">
            <v>31</v>
          </cell>
          <cell r="F1546" t="str">
            <v>Yucatán</v>
          </cell>
          <cell r="G1546">
            <v>30</v>
          </cell>
          <cell r="H1546" t="str">
            <v>Dzitás</v>
          </cell>
          <cell r="I1546">
            <v>1</v>
          </cell>
          <cell r="J1546" t="str">
            <v>Dzitás</v>
          </cell>
          <cell r="K1546">
            <v>-88.526111</v>
          </cell>
          <cell r="L1546">
            <v>20.839444</v>
          </cell>
          <cell r="M1546" t="str">
            <v>Urbano</v>
          </cell>
          <cell r="N1546">
            <v>2</v>
          </cell>
          <cell r="O1546" t="str">
            <v>Aportaciones Federales</v>
          </cell>
          <cell r="P1546" t="str">
            <v>I003</v>
          </cell>
          <cell r="Q1546" t="str">
            <v>FAIS Entidades</v>
          </cell>
          <cell r="R1546">
            <v>33</v>
          </cell>
          <cell r="S1546" t="str">
            <v>Aportaciones Federales para Entidades Federativas y Municipios</v>
          </cell>
          <cell r="T1546" t="str">
            <v>INSTITUTO DE VIVIENDA DEL ESTADO DE YUCATÁN</v>
          </cell>
          <cell r="U1546">
            <v>10</v>
          </cell>
          <cell r="V1546" t="str">
            <v>Vivienda</v>
          </cell>
          <cell r="W1546">
            <v>2</v>
          </cell>
          <cell r="X1546" t="str">
            <v>Proyecto de Inversión de Infraestructura Social</v>
          </cell>
          <cell r="Z1546">
            <v>42558</v>
          </cell>
          <cell r="AA1546">
            <v>42575</v>
          </cell>
          <cell r="AB1546" t="str">
            <v>CALLE 25 INTERIOR SN PUEBLO DZITAS, 97660 DZITÁS, DZITÁS YUCATÁN ENTRE CALLE 18 Y CALLE 20, CALLE 27 18 S/N 9 Y 11 19 S/N 36 Y 38 18 S/N 9 13 A S/N</v>
          </cell>
          <cell r="AC1546">
            <v>0</v>
          </cell>
          <cell r="AE1546">
            <v>1</v>
          </cell>
          <cell r="AF1546" t="str">
            <v>En Ejecución</v>
          </cell>
          <cell r="AH1546">
            <v>135000</v>
          </cell>
        </row>
        <row r="1547">
          <cell r="B1547" t="str">
            <v>YUC00160300807092</v>
          </cell>
          <cell r="C1547" t="str">
            <v>Construcción De Cuartos Adicionales - 281351</v>
          </cell>
          <cell r="D1547" t="str">
            <v>281351</v>
          </cell>
          <cell r="E1547">
            <v>31</v>
          </cell>
          <cell r="F1547" t="str">
            <v>Yucatán</v>
          </cell>
          <cell r="G1547">
            <v>30</v>
          </cell>
          <cell r="H1547" t="str">
            <v>Dzitás</v>
          </cell>
          <cell r="I1547">
            <v>1</v>
          </cell>
          <cell r="J1547" t="str">
            <v>Dzitás</v>
          </cell>
          <cell r="K1547">
            <v>-88.526111</v>
          </cell>
          <cell r="L1547">
            <v>20.839444</v>
          </cell>
          <cell r="M1547" t="str">
            <v>Urbano</v>
          </cell>
          <cell r="N1547">
            <v>2</v>
          </cell>
          <cell r="O1547" t="str">
            <v>Aportaciones Federales</v>
          </cell>
          <cell r="P1547" t="str">
            <v>I003</v>
          </cell>
          <cell r="Q1547" t="str">
            <v>FAIS Entidades</v>
          </cell>
          <cell r="R1547">
            <v>33</v>
          </cell>
          <cell r="S1547" t="str">
            <v>Aportaciones Federales para Entidades Federativas y Municipios</v>
          </cell>
          <cell r="T1547" t="str">
            <v>INSTITUTO DE VIVIENDA DEL ESTADO DE YUCATÁN</v>
          </cell>
          <cell r="U1547">
            <v>10</v>
          </cell>
          <cell r="V1547" t="str">
            <v>Vivienda</v>
          </cell>
          <cell r="W1547">
            <v>2</v>
          </cell>
          <cell r="X1547" t="str">
            <v>Proyecto de Inversión de Infraestructura Social</v>
          </cell>
          <cell r="Z1547">
            <v>42558</v>
          </cell>
          <cell r="AA1547">
            <v>42575</v>
          </cell>
          <cell r="AB1547" t="str">
            <v>CALLE 18 INTERIOR SN PUEBLO DZITAS, 97660 DZITÁS, DZITÁS YUCATÁN ENTRE CALLE 9 Y CALLE 11, CALLE 20 18 S/N 9 Y 11 19 S/N 36 Y 38 18 S/N 9 13 A S/N 2</v>
          </cell>
          <cell r="AC1547">
            <v>0</v>
          </cell>
          <cell r="AE1547">
            <v>1</v>
          </cell>
          <cell r="AF1547" t="str">
            <v>En Ejecución</v>
          </cell>
          <cell r="AH1547">
            <v>225000</v>
          </cell>
        </row>
        <row r="1548">
          <cell r="B1548" t="str">
            <v>YUC00160300807093</v>
          </cell>
          <cell r="C1548" t="str">
            <v>Construcción De Cuartos Adicionales - 281435</v>
          </cell>
          <cell r="D1548" t="str">
            <v>281435</v>
          </cell>
          <cell r="E1548">
            <v>31</v>
          </cell>
          <cell r="F1548" t="str">
            <v>Yucatán</v>
          </cell>
          <cell r="G1548">
            <v>30</v>
          </cell>
          <cell r="H1548" t="str">
            <v>Dzitás</v>
          </cell>
          <cell r="I1548">
            <v>1</v>
          </cell>
          <cell r="J1548" t="str">
            <v>Dzitás</v>
          </cell>
          <cell r="K1548">
            <v>-88.526111</v>
          </cell>
          <cell r="L1548">
            <v>20.839444</v>
          </cell>
          <cell r="M1548" t="str">
            <v>Urbano</v>
          </cell>
          <cell r="N1548">
            <v>2</v>
          </cell>
          <cell r="O1548" t="str">
            <v>Aportaciones Federales</v>
          </cell>
          <cell r="P1548" t="str">
            <v>I003</v>
          </cell>
          <cell r="Q1548" t="str">
            <v>FAIS Entidades</v>
          </cell>
          <cell r="R1548">
            <v>33</v>
          </cell>
          <cell r="S1548" t="str">
            <v>Aportaciones Federales para Entidades Federativas y Municipios</v>
          </cell>
          <cell r="T1548" t="str">
            <v>INSTITUTO DE VIVIENDA DEL ESTADO DE YUCATÁN</v>
          </cell>
          <cell r="U1548">
            <v>10</v>
          </cell>
          <cell r="V1548" t="str">
            <v>Vivienda</v>
          </cell>
          <cell r="W1548">
            <v>2</v>
          </cell>
          <cell r="X1548" t="str">
            <v>Proyecto de Inversión de Infraestructura Social</v>
          </cell>
          <cell r="Z1548">
            <v>42558</v>
          </cell>
          <cell r="AA1548">
            <v>42575</v>
          </cell>
          <cell r="AB1548" t="str">
            <v>CALLE 13 INTERIOR SN PUEBLO DZITAS, 97660 DZITÁS, DZITÁS YUCATÁN ENTRE CALLE 16 Y CALLE 18, CALLE 15 12 SN 31 25 SN 10 Y 2 13 SN 24 37 S/N 24 Y 26 3</v>
          </cell>
          <cell r="AC1548">
            <v>0</v>
          </cell>
          <cell r="AE1548">
            <v>1</v>
          </cell>
          <cell r="AF1548" t="str">
            <v>En Ejecución</v>
          </cell>
          <cell r="AH1548">
            <v>180000</v>
          </cell>
        </row>
        <row r="1549">
          <cell r="B1549" t="str">
            <v>YUC00160300807094</v>
          </cell>
          <cell r="C1549" t="str">
            <v>Construcción De Cuartos Adicionales - 281391</v>
          </cell>
          <cell r="D1549" t="str">
            <v>281391</v>
          </cell>
          <cell r="E1549">
            <v>31</v>
          </cell>
          <cell r="F1549" t="str">
            <v>Yucatán</v>
          </cell>
          <cell r="G1549">
            <v>30</v>
          </cell>
          <cell r="H1549" t="str">
            <v>Dzitás</v>
          </cell>
          <cell r="I1549">
            <v>1</v>
          </cell>
          <cell r="J1549" t="str">
            <v>Dzitás</v>
          </cell>
          <cell r="K1549">
            <v>-88.526111</v>
          </cell>
          <cell r="L1549">
            <v>20.839444</v>
          </cell>
          <cell r="M1549" t="str">
            <v>Urbano</v>
          </cell>
          <cell r="N1549">
            <v>2</v>
          </cell>
          <cell r="O1549" t="str">
            <v>Aportaciones Federales</v>
          </cell>
          <cell r="P1549" t="str">
            <v>I003</v>
          </cell>
          <cell r="Q1549" t="str">
            <v>FAIS Entidades</v>
          </cell>
          <cell r="R1549">
            <v>33</v>
          </cell>
          <cell r="S1549" t="str">
            <v>Aportaciones Federales para Entidades Federativas y Municipios</v>
          </cell>
          <cell r="T1549" t="str">
            <v>INSTITUTO DE VIVIENDA DEL ESTADO DE YUCATÁN</v>
          </cell>
          <cell r="U1549">
            <v>10</v>
          </cell>
          <cell r="V1549" t="str">
            <v>Vivienda</v>
          </cell>
          <cell r="W1549">
            <v>2</v>
          </cell>
          <cell r="X1549" t="str">
            <v>Proyecto de Inversión de Infraestructura Social</v>
          </cell>
          <cell r="Z1549">
            <v>42558</v>
          </cell>
          <cell r="AA1549">
            <v>42575</v>
          </cell>
          <cell r="AB1549" t="str">
            <v>CALLE 25 INTERIOR DOMICILIO CONOCIDO PUEBLO DZITAS, 97660 DZITÁS, DZITÁS YUCATÁN ENTRE CALLE 10 Y CALLE 12, CALLE 27 18 S/N 9 Y 11 19 S/N 36 Y 38 18</v>
          </cell>
          <cell r="AC1549">
            <v>0</v>
          </cell>
          <cell r="AE1549">
            <v>1</v>
          </cell>
          <cell r="AF1549" t="str">
            <v>En Ejecución</v>
          </cell>
          <cell r="AH1549">
            <v>225000</v>
          </cell>
        </row>
        <row r="1550">
          <cell r="B1550" t="str">
            <v>YUC16160300807402</v>
          </cell>
          <cell r="C1550" t="str">
            <v>Construccion De Cuarto Para Cocina - 289284</v>
          </cell>
          <cell r="D1550" t="str">
            <v>289284</v>
          </cell>
          <cell r="E1550">
            <v>31</v>
          </cell>
          <cell r="F1550" t="str">
            <v>Yucatán</v>
          </cell>
          <cell r="G1550">
            <v>50</v>
          </cell>
          <cell r="H1550" t="str">
            <v>Mérida</v>
          </cell>
          <cell r="I1550">
            <v>1</v>
          </cell>
          <cell r="J1550" t="str">
            <v>Mérida</v>
          </cell>
          <cell r="K1550">
            <v>-89.621666000000005</v>
          </cell>
          <cell r="L1550">
            <v>20.967777000000002</v>
          </cell>
          <cell r="M1550" t="str">
            <v>Urbano</v>
          </cell>
          <cell r="N1550">
            <v>2</v>
          </cell>
          <cell r="O1550" t="str">
            <v>Aportaciones Federales</v>
          </cell>
          <cell r="P1550" t="str">
            <v>I004</v>
          </cell>
          <cell r="Q1550" t="str">
            <v>FAIS Municipal y de las Demarcaciones Territoriales del Distrito Federal</v>
          </cell>
          <cell r="R1550">
            <v>33</v>
          </cell>
          <cell r="S1550" t="str">
            <v>Aportaciones Federales para Entidades Federativas y Municipios</v>
          </cell>
          <cell r="T1550" t="str">
            <v>AYUNTAMIENTO DE MERIDA</v>
          </cell>
          <cell r="U1550">
            <v>10</v>
          </cell>
          <cell r="V1550" t="str">
            <v>Vivienda</v>
          </cell>
          <cell r="W1550">
            <v>2</v>
          </cell>
          <cell r="X1550" t="str">
            <v>Proyecto de Inversión de Infraestructura Social</v>
          </cell>
          <cell r="Y1550" t="str">
            <v>REDUCIR EL REZAGO SOCIAL Y MEJORAR LA CALIDAD DE VIDA DE LAS FAMILIAS EN POBREZA EXTREMA</v>
          </cell>
          <cell r="Z1550">
            <v>42690</v>
          </cell>
          <cell r="AA1550">
            <v>42705</v>
          </cell>
          <cell r="AB1550" t="str">
            <v>CALLE 51-B 22 0 INTERIOR 0 0 COLONIA SAN MARCOS NOCOH, 97296 MÉRIDA, MÉRIDA YUCATÁN ENTRE CALLE 8 Y CALLE 10, LA OBRA SE REALIZA EN CALLE 51-B LOT</v>
          </cell>
          <cell r="AC1550">
            <v>0</v>
          </cell>
          <cell r="AE1550">
            <v>1</v>
          </cell>
          <cell r="AF1550" t="str">
            <v>En Ejecución</v>
          </cell>
          <cell r="AG1550">
            <v>2016</v>
          </cell>
          <cell r="AH1550">
            <v>80286.7</v>
          </cell>
        </row>
        <row r="1551">
          <cell r="B1551" t="str">
            <v>YUC16160300807403</v>
          </cell>
          <cell r="C1551" t="str">
            <v>Construccion De Cuartos Dormitorio - 289290</v>
          </cell>
          <cell r="D1551" t="str">
            <v>289290</v>
          </cell>
          <cell r="E1551">
            <v>31</v>
          </cell>
          <cell r="F1551" t="str">
            <v>Yucatán</v>
          </cell>
          <cell r="G1551">
            <v>50</v>
          </cell>
          <cell r="H1551" t="str">
            <v>Mérida</v>
          </cell>
          <cell r="I1551">
            <v>1</v>
          </cell>
          <cell r="J1551" t="str">
            <v>Mérida</v>
          </cell>
          <cell r="K1551">
            <v>-89.621666000000005</v>
          </cell>
          <cell r="L1551">
            <v>20.967777000000002</v>
          </cell>
          <cell r="M1551" t="str">
            <v>Urbano</v>
          </cell>
          <cell r="N1551">
            <v>2</v>
          </cell>
          <cell r="O1551" t="str">
            <v>Aportaciones Federales</v>
          </cell>
          <cell r="P1551" t="str">
            <v>I004</v>
          </cell>
          <cell r="Q1551" t="str">
            <v>FAIS Municipal y de las Demarcaciones Territoriales del Distrito Federal</v>
          </cell>
          <cell r="R1551">
            <v>33</v>
          </cell>
          <cell r="S1551" t="str">
            <v>Aportaciones Federales para Entidades Federativas y Municipios</v>
          </cell>
          <cell r="T1551" t="str">
            <v>AYUNTAMIENTO DE MERIDA</v>
          </cell>
          <cell r="U1551">
            <v>10</v>
          </cell>
          <cell r="V1551" t="str">
            <v>Vivienda</v>
          </cell>
          <cell r="W1551">
            <v>2</v>
          </cell>
          <cell r="X1551" t="str">
            <v>Proyecto de Inversión de Infraestructura Social</v>
          </cell>
          <cell r="Y1551" t="str">
            <v>REDUCIR EL REZAGO SOCIAL Y MEJORAR LA CALIDAD DE VIDA DE LAS FAMILIAS EN POBREZA EXTREMA</v>
          </cell>
          <cell r="Z1551">
            <v>42690</v>
          </cell>
          <cell r="AA1551">
            <v>42705</v>
          </cell>
          <cell r="AB1551" t="str">
            <v>CALLE 51-B 22 0 INTERIOR 0 0 COLONIA SAN MARCOS NOCOH, 97296 MÉRIDA, MÉRIDA YUCATÁN ENTRE CALLE 8 Y CALLE 10, LA OBRA SE REALIZA EN CALLE 51-B LOT</v>
          </cell>
          <cell r="AC1551">
            <v>0</v>
          </cell>
          <cell r="AE1551">
            <v>1</v>
          </cell>
          <cell r="AF1551" t="str">
            <v>En Ejecución</v>
          </cell>
          <cell r="AG1551">
            <v>2016</v>
          </cell>
          <cell r="AH1551">
            <v>71992.73</v>
          </cell>
        </row>
        <row r="1552">
          <cell r="B1552" t="str">
            <v>YUC16160300807405</v>
          </cell>
          <cell r="C1552" t="str">
            <v>Construccion De Cuarto Para Baño - 289261</v>
          </cell>
          <cell r="D1552" t="str">
            <v>289261</v>
          </cell>
          <cell r="E1552">
            <v>31</v>
          </cell>
          <cell r="F1552" t="str">
            <v>Yucatán</v>
          </cell>
          <cell r="G1552">
            <v>50</v>
          </cell>
          <cell r="H1552" t="str">
            <v>Mérida</v>
          </cell>
          <cell r="I1552">
            <v>1</v>
          </cell>
          <cell r="J1552" t="str">
            <v>Mérida</v>
          </cell>
          <cell r="K1552">
            <v>-89.621666000000005</v>
          </cell>
          <cell r="L1552">
            <v>20.967777000000002</v>
          </cell>
          <cell r="M1552" t="str">
            <v>Urbano</v>
          </cell>
          <cell r="N1552">
            <v>2</v>
          </cell>
          <cell r="O1552" t="str">
            <v>Aportaciones Federales</v>
          </cell>
          <cell r="P1552" t="str">
            <v>I004</v>
          </cell>
          <cell r="Q1552" t="str">
            <v>FAIS Municipal y de las Demarcaciones Territoriales del Distrito Federal</v>
          </cell>
          <cell r="R1552">
            <v>33</v>
          </cell>
          <cell r="S1552" t="str">
            <v>Aportaciones Federales para Entidades Federativas y Municipios</v>
          </cell>
          <cell r="T1552" t="str">
            <v>AYUNTAMIENTO DE MERIDA</v>
          </cell>
          <cell r="U1552">
            <v>10</v>
          </cell>
          <cell r="V1552" t="str">
            <v>Vivienda</v>
          </cell>
          <cell r="W1552">
            <v>2</v>
          </cell>
          <cell r="X1552" t="str">
            <v>Proyecto de Inversión de Infraestructura Social</v>
          </cell>
          <cell r="Y1552" t="str">
            <v>REDUCIR EL REZAGO SOCIAL Y MEJORAR LA CALIDAD DE VIDA DE LAS FAMILIAS EN POBREZA EXTREMA</v>
          </cell>
          <cell r="Z1552">
            <v>42690</v>
          </cell>
          <cell r="AA1552">
            <v>42705</v>
          </cell>
          <cell r="AB1552" t="str">
            <v>CALLE 51-B 22 0 INTERIOR 0 0 COLONIA SAN MARCOS NOCOH, 97296 MÉRIDA, MÉRIDA YUCATÁN ENTRE CALLE 8 Y CALLE 10, LA OBRA SE REALIZA EN CALLE 51-B LOT</v>
          </cell>
          <cell r="AC1552">
            <v>0</v>
          </cell>
          <cell r="AE1552">
            <v>1</v>
          </cell>
          <cell r="AF1552" t="str">
            <v>En Ejecución</v>
          </cell>
          <cell r="AG1552">
            <v>2016</v>
          </cell>
          <cell r="AH1552">
            <v>75126.38</v>
          </cell>
        </row>
        <row r="1553">
          <cell r="B1553" t="str">
            <v>YUC16160300807407</v>
          </cell>
          <cell r="C1553" t="str">
            <v>Construccion De Techo Firme - 290283</v>
          </cell>
          <cell r="D1553" t="str">
            <v>290283</v>
          </cell>
          <cell r="E1553">
            <v>31</v>
          </cell>
          <cell r="F1553" t="str">
            <v>Yucatán</v>
          </cell>
          <cell r="G1553">
            <v>50</v>
          </cell>
          <cell r="H1553" t="str">
            <v>Mérida</v>
          </cell>
          <cell r="I1553">
            <v>1</v>
          </cell>
          <cell r="J1553" t="str">
            <v>Mérida</v>
          </cell>
          <cell r="K1553">
            <v>-89.621666000000005</v>
          </cell>
          <cell r="L1553">
            <v>20.967777000000002</v>
          </cell>
          <cell r="M1553" t="str">
            <v>Urbano</v>
          </cell>
          <cell r="N1553">
            <v>2</v>
          </cell>
          <cell r="O1553" t="str">
            <v>Aportaciones Federales</v>
          </cell>
          <cell r="P1553" t="str">
            <v>I004</v>
          </cell>
          <cell r="Q1553" t="str">
            <v>FAIS Municipal y de las Demarcaciones Territoriales del Distrito Federal</v>
          </cell>
          <cell r="R1553">
            <v>33</v>
          </cell>
          <cell r="S1553" t="str">
            <v>Aportaciones Federales para Entidades Federativas y Municipios</v>
          </cell>
          <cell r="T1553" t="str">
            <v>AYUNTAMIENTO DE MERIDA</v>
          </cell>
          <cell r="U1553">
            <v>10</v>
          </cell>
          <cell r="V1553" t="str">
            <v>Vivienda</v>
          </cell>
          <cell r="W1553">
            <v>2</v>
          </cell>
          <cell r="X1553" t="str">
            <v>Proyecto de Inversión de Infraestructura Social</v>
          </cell>
          <cell r="Y1553" t="str">
            <v>REDUCIR EL REZAGO SOCIAL Y MEJORAR LA CALIDAD DE VIDA DE LAS FAMILIAS EN POBREZA EXTREMA</v>
          </cell>
          <cell r="Z1553">
            <v>42691</v>
          </cell>
          <cell r="AA1553">
            <v>42705</v>
          </cell>
          <cell r="AB1553" t="str">
            <v>CALLE 5-B INTERIOR 0 0 COLONIA XCUMPICH, 97204 MÉRIDA, MÉRIDA YUCATÁN ENTRE CALLE 20-A Y CALLE 20-B, LA OBRA SE REALIZA EN CALLE 5-B SN X 20-A Y 2</v>
          </cell>
          <cell r="AC1553">
            <v>0</v>
          </cell>
          <cell r="AE1553">
            <v>1</v>
          </cell>
          <cell r="AF1553" t="str">
            <v>En Ejecución</v>
          </cell>
          <cell r="AG1553">
            <v>2016</v>
          </cell>
          <cell r="AH1553">
            <v>96109.7</v>
          </cell>
        </row>
        <row r="1554">
          <cell r="B1554" t="str">
            <v>YUC16160300807408</v>
          </cell>
          <cell r="C1554" t="str">
            <v>Construccion De Cuarto Para Baño - 290269</v>
          </cell>
          <cell r="D1554" t="str">
            <v>290269</v>
          </cell>
          <cell r="E1554">
            <v>31</v>
          </cell>
          <cell r="F1554" t="str">
            <v>Yucatán</v>
          </cell>
          <cell r="G1554">
            <v>50</v>
          </cell>
          <cell r="H1554" t="str">
            <v>Mérida</v>
          </cell>
          <cell r="I1554">
            <v>1</v>
          </cell>
          <cell r="J1554" t="str">
            <v>Mérida</v>
          </cell>
          <cell r="K1554">
            <v>-89.621666000000005</v>
          </cell>
          <cell r="L1554">
            <v>20.967777000000002</v>
          </cell>
          <cell r="M1554" t="str">
            <v>Urbano</v>
          </cell>
          <cell r="N1554">
            <v>2</v>
          </cell>
          <cell r="O1554" t="str">
            <v>Aportaciones Federales</v>
          </cell>
          <cell r="P1554" t="str">
            <v>I004</v>
          </cell>
          <cell r="Q1554" t="str">
            <v>FAIS Municipal y de las Demarcaciones Territoriales del Distrito Federal</v>
          </cell>
          <cell r="R1554">
            <v>33</v>
          </cell>
          <cell r="S1554" t="str">
            <v>Aportaciones Federales para Entidades Federativas y Municipios</v>
          </cell>
          <cell r="T1554" t="str">
            <v>AYUNTAMIENTO DE MERIDA</v>
          </cell>
          <cell r="U1554">
            <v>10</v>
          </cell>
          <cell r="V1554" t="str">
            <v>Vivienda</v>
          </cell>
          <cell r="W1554">
            <v>2</v>
          </cell>
          <cell r="X1554" t="str">
            <v>Proyecto de Inversión de Infraestructura Social</v>
          </cell>
          <cell r="Y1554" t="str">
            <v>REDUCIR EL REZAGO SOCIAL Y MEJORAR LA CALIDAD DE VIDA DE LAS FAMILIAS EN POBREZA EXTREMA</v>
          </cell>
          <cell r="Z1554">
            <v>42691</v>
          </cell>
          <cell r="AA1554">
            <v>42705</v>
          </cell>
          <cell r="AB1554" t="str">
            <v>CALLE 5-B INTERIOR 0 0 COLONIA XCUMPICH, 97204 MÉRIDA, MÉRIDA YUCATÁN ENTRE CALLE 20-A Y CALLE 20-B, LA OBRA SE REALIZA EN CALLE 5-B SN X 20-A Y 2</v>
          </cell>
          <cell r="AC1554">
            <v>0</v>
          </cell>
          <cell r="AE1554">
            <v>1</v>
          </cell>
          <cell r="AF1554" t="str">
            <v>En Ejecución</v>
          </cell>
          <cell r="AG1554">
            <v>2016</v>
          </cell>
          <cell r="AH1554">
            <v>92898.97</v>
          </cell>
        </row>
        <row r="1555">
          <cell r="B1555" t="str">
            <v>YUC16160300807409</v>
          </cell>
          <cell r="C1555" t="str">
            <v>Construccion De Cuarto Para Baño - 281434</v>
          </cell>
          <cell r="D1555" t="str">
            <v>281434</v>
          </cell>
          <cell r="E1555">
            <v>31</v>
          </cell>
          <cell r="F1555" t="str">
            <v>Yucatán</v>
          </cell>
          <cell r="G1555">
            <v>50</v>
          </cell>
          <cell r="H1555" t="str">
            <v>Mérida</v>
          </cell>
          <cell r="I1555">
            <v>1</v>
          </cell>
          <cell r="J1555" t="str">
            <v>Mérida</v>
          </cell>
          <cell r="K1555">
            <v>-89.621666000000005</v>
          </cell>
          <cell r="L1555">
            <v>20.967777000000002</v>
          </cell>
          <cell r="M1555" t="str">
            <v>Urbano</v>
          </cell>
          <cell r="N1555">
            <v>2</v>
          </cell>
          <cell r="O1555" t="str">
            <v>Aportaciones Federales</v>
          </cell>
          <cell r="P1555" t="str">
            <v>I004</v>
          </cell>
          <cell r="Q1555" t="str">
            <v>FAIS Municipal y de las Demarcaciones Territoriales del Distrito Federal</v>
          </cell>
          <cell r="R1555">
            <v>33</v>
          </cell>
          <cell r="S1555" t="str">
            <v>Aportaciones Federales para Entidades Federativas y Municipios</v>
          </cell>
          <cell r="T1555" t="str">
            <v>AYUNTAMIENTO DE MERIDA</v>
          </cell>
          <cell r="U1555">
            <v>10</v>
          </cell>
          <cell r="V1555" t="str">
            <v>Vivienda</v>
          </cell>
          <cell r="W1555">
            <v>2</v>
          </cell>
          <cell r="X1555" t="str">
            <v>Proyecto de Inversión de Infraestructura Social</v>
          </cell>
          <cell r="Y1555" t="str">
            <v>REDUCIR EL REZAGO SOCIAL Y MEJORAR LA CALIDAD DE VIDA DE LAS FAMILIAS EN POBREZA EXTREMA</v>
          </cell>
          <cell r="Z1555">
            <v>42689</v>
          </cell>
          <cell r="AA1555">
            <v>42705</v>
          </cell>
          <cell r="AB1555" t="str">
            <v>CALLE 68 358 0 INTERIOR 0 0 COLONIA SAN JOSE TECOH SUR, 97298 MÉRIDA, MÉRIDA YUCATÁN ENTRE CALLE 151 Y , LA OBRA SE REALIZA EN CALLE 68 NO. 358 X</v>
          </cell>
          <cell r="AC1555">
            <v>0</v>
          </cell>
          <cell r="AE1555">
            <v>1</v>
          </cell>
          <cell r="AF1555" t="str">
            <v>En Ejecución</v>
          </cell>
          <cell r="AG1555">
            <v>2016</v>
          </cell>
          <cell r="AH1555">
            <v>86106.89</v>
          </cell>
        </row>
        <row r="1556">
          <cell r="B1556" t="str">
            <v>YUC16160300807411</v>
          </cell>
          <cell r="C1556" t="str">
            <v>Construccion De Techo Firme - 290698</v>
          </cell>
          <cell r="D1556" t="str">
            <v>290698</v>
          </cell>
          <cell r="E1556">
            <v>31</v>
          </cell>
          <cell r="F1556" t="str">
            <v>Yucatán</v>
          </cell>
          <cell r="G1556">
            <v>50</v>
          </cell>
          <cell r="H1556" t="str">
            <v>Mérida</v>
          </cell>
          <cell r="I1556">
            <v>1</v>
          </cell>
          <cell r="J1556" t="str">
            <v>Mérida</v>
          </cell>
          <cell r="K1556">
            <v>-89.621666000000005</v>
          </cell>
          <cell r="L1556">
            <v>20.967777000000002</v>
          </cell>
          <cell r="M1556" t="str">
            <v>Urbano</v>
          </cell>
          <cell r="N1556">
            <v>2</v>
          </cell>
          <cell r="O1556" t="str">
            <v>Aportaciones Federales</v>
          </cell>
          <cell r="P1556" t="str">
            <v>I004</v>
          </cell>
          <cell r="Q1556" t="str">
            <v>FAIS Municipal y de las Demarcaciones Territoriales del Distrito Federal</v>
          </cell>
          <cell r="R1556">
            <v>33</v>
          </cell>
          <cell r="S1556" t="str">
            <v>Aportaciones Federales para Entidades Federativas y Municipios</v>
          </cell>
          <cell r="T1556" t="str">
            <v>AYUNTAMIENTO DE MERIDA</v>
          </cell>
          <cell r="U1556">
            <v>10</v>
          </cell>
          <cell r="V1556" t="str">
            <v>Vivienda</v>
          </cell>
          <cell r="W1556">
            <v>2</v>
          </cell>
          <cell r="X1556" t="str">
            <v>Proyecto de Inversión de Infraestructura Social</v>
          </cell>
          <cell r="Y1556" t="str">
            <v>REDUCIR EL REZAGO SOCIAL Y MEJORAR LA CALIDAD DE VIDA DE LAS FAMILIAS EN POBREZA EXTREMA</v>
          </cell>
          <cell r="Z1556">
            <v>42709</v>
          </cell>
          <cell r="AA1556">
            <v>42705</v>
          </cell>
          <cell r="AB1556" t="str">
            <v>CALLE 96-A ESQ. 467 0 INTERIOR 0 0 COLONIA EMILIANO ZAPATA SUR III, 97237 MÉRIDA, MÉRIDA YUCATÁN ENTRE CALLE 169-C Y , LA OBRA SE REALIZA EN CALL</v>
          </cell>
          <cell r="AC1556">
            <v>0</v>
          </cell>
          <cell r="AE1556">
            <v>1</v>
          </cell>
          <cell r="AF1556" t="str">
            <v>En Ejecución</v>
          </cell>
          <cell r="AG1556">
            <v>2016</v>
          </cell>
          <cell r="AH1556">
            <v>46059.32</v>
          </cell>
        </row>
        <row r="1557">
          <cell r="B1557" t="str">
            <v>YUC16160300807412</v>
          </cell>
          <cell r="C1557" t="str">
            <v>Construccion De Techo Firme - 290808</v>
          </cell>
          <cell r="D1557" t="str">
            <v>290808</v>
          </cell>
          <cell r="E1557">
            <v>31</v>
          </cell>
          <cell r="F1557" t="str">
            <v>Yucatán</v>
          </cell>
          <cell r="G1557">
            <v>50</v>
          </cell>
          <cell r="H1557" t="str">
            <v>Mérida</v>
          </cell>
          <cell r="I1557">
            <v>1</v>
          </cell>
          <cell r="J1557" t="str">
            <v>Mérida</v>
          </cell>
          <cell r="K1557">
            <v>-89.621666000000005</v>
          </cell>
          <cell r="L1557">
            <v>20.967777000000002</v>
          </cell>
          <cell r="M1557" t="str">
            <v>Urbano</v>
          </cell>
          <cell r="N1557">
            <v>2</v>
          </cell>
          <cell r="O1557" t="str">
            <v>Aportaciones Federales</v>
          </cell>
          <cell r="P1557" t="str">
            <v>I004</v>
          </cell>
          <cell r="Q1557" t="str">
            <v>FAIS Municipal y de las Demarcaciones Territoriales del Distrito Federal</v>
          </cell>
          <cell r="R1557">
            <v>33</v>
          </cell>
          <cell r="S1557" t="str">
            <v>Aportaciones Federales para Entidades Federativas y Municipios</v>
          </cell>
          <cell r="T1557" t="str">
            <v>AYUNTAMIENTO DE MERIDA</v>
          </cell>
          <cell r="U1557">
            <v>10</v>
          </cell>
          <cell r="V1557" t="str">
            <v>Vivienda</v>
          </cell>
          <cell r="W1557">
            <v>2</v>
          </cell>
          <cell r="X1557" t="str">
            <v>Proyecto de Inversión de Infraestructura Social</v>
          </cell>
          <cell r="Y1557" t="str">
            <v>REDUCIR EL REZAGO SOCIAL Y MEJORAR LA CALIDAD DE VIDA DE LAS FAMILIAS EN POBREZA EXTREMA</v>
          </cell>
          <cell r="Z1557">
            <v>42709</v>
          </cell>
          <cell r="AA1557">
            <v>42705</v>
          </cell>
          <cell r="AB1557" t="str">
            <v>CALLE 92-BIS 497 0 INTERIOR 0 0 COLONIA DZUNUNCAN, 97315 MÉRIDA, MÉRIDA YUCATÁN ENTRE CALLE 187 Y CALLE 187-A, LA OBRA SE REALIZA EN CALLE 92-BIS</v>
          </cell>
          <cell r="AC1557">
            <v>0</v>
          </cell>
          <cell r="AE1557">
            <v>1</v>
          </cell>
          <cell r="AF1557" t="str">
            <v>En Ejecución</v>
          </cell>
          <cell r="AG1557">
            <v>2016</v>
          </cell>
          <cell r="AH1557">
            <v>66122.03</v>
          </cell>
        </row>
        <row r="1558">
          <cell r="B1558" t="str">
            <v>YUC16160300807413</v>
          </cell>
          <cell r="C1558" t="str">
            <v>Construccion De Techo Firme - 290510</v>
          </cell>
          <cell r="D1558" t="str">
            <v>290510</v>
          </cell>
          <cell r="E1558">
            <v>31</v>
          </cell>
          <cell r="F1558" t="str">
            <v>Yucatán</v>
          </cell>
          <cell r="G1558">
            <v>50</v>
          </cell>
          <cell r="H1558" t="str">
            <v>Mérida</v>
          </cell>
          <cell r="I1558">
            <v>1</v>
          </cell>
          <cell r="J1558" t="str">
            <v>Mérida</v>
          </cell>
          <cell r="K1558">
            <v>-89.621666000000005</v>
          </cell>
          <cell r="L1558">
            <v>20.967777000000002</v>
          </cell>
          <cell r="M1558" t="str">
            <v>Urbano</v>
          </cell>
          <cell r="N1558">
            <v>2</v>
          </cell>
          <cell r="O1558" t="str">
            <v>Aportaciones Federales</v>
          </cell>
          <cell r="P1558" t="str">
            <v>I004</v>
          </cell>
          <cell r="Q1558" t="str">
            <v>FAIS Municipal y de las Demarcaciones Territoriales del Distrito Federal</v>
          </cell>
          <cell r="R1558">
            <v>33</v>
          </cell>
          <cell r="S1558" t="str">
            <v>Aportaciones Federales para Entidades Federativas y Municipios</v>
          </cell>
          <cell r="T1558" t="str">
            <v>AYUNTAMIENTO DE MERIDA</v>
          </cell>
          <cell r="U1558">
            <v>10</v>
          </cell>
          <cell r="V1558" t="str">
            <v>Vivienda</v>
          </cell>
          <cell r="W1558">
            <v>2</v>
          </cell>
          <cell r="X1558" t="str">
            <v>Proyecto de Inversión de Infraestructura Social</v>
          </cell>
          <cell r="Y1558" t="str">
            <v>REDUCIR EL REZAGO SOCIAL Y MEJORAR LA CALIDAD DE VIDA DE LAS FAMILIAS EN POBREZA EXTREMA</v>
          </cell>
          <cell r="Z1558">
            <v>42690</v>
          </cell>
          <cell r="AA1558">
            <v>42705</v>
          </cell>
          <cell r="AB1558" t="str">
            <v>CALLE 136- B INTERIOR 0 0 COLONIA XOCLAN SUSULA, 97249 MÉRIDA, MÉRIDA YUCATÁN ENTRE CALLE 83 Y CALLE 85, LA OBRA SE REALIZA EN CALLE 136-B SN X 83</v>
          </cell>
          <cell r="AC1558">
            <v>0</v>
          </cell>
          <cell r="AE1558">
            <v>1</v>
          </cell>
          <cell r="AF1558" t="str">
            <v>En Ejecución</v>
          </cell>
          <cell r="AG1558">
            <v>2016</v>
          </cell>
          <cell r="AH1558">
            <v>53507.44</v>
          </cell>
        </row>
        <row r="1559">
          <cell r="B1559" t="str">
            <v>YUC16160300807414</v>
          </cell>
          <cell r="C1559" t="str">
            <v>Construccion De Cuartos Dormitorio - 282222</v>
          </cell>
          <cell r="D1559" t="str">
            <v>282222</v>
          </cell>
          <cell r="E1559">
            <v>31</v>
          </cell>
          <cell r="F1559" t="str">
            <v>Yucatán</v>
          </cell>
          <cell r="G1559">
            <v>50</v>
          </cell>
          <cell r="H1559" t="str">
            <v>Mérida</v>
          </cell>
          <cell r="I1559">
            <v>1</v>
          </cell>
          <cell r="J1559" t="str">
            <v>Mérida</v>
          </cell>
          <cell r="K1559">
            <v>-89.621666000000005</v>
          </cell>
          <cell r="L1559">
            <v>20.967777000000002</v>
          </cell>
          <cell r="M1559" t="str">
            <v>Urbano</v>
          </cell>
          <cell r="N1559">
            <v>2</v>
          </cell>
          <cell r="O1559" t="str">
            <v>Aportaciones Federales</v>
          </cell>
          <cell r="P1559" t="str">
            <v>I004</v>
          </cell>
          <cell r="Q1559" t="str">
            <v>FAIS Municipal y de las Demarcaciones Territoriales del Distrito Federal</v>
          </cell>
          <cell r="R1559">
            <v>33</v>
          </cell>
          <cell r="S1559" t="str">
            <v>Aportaciones Federales para Entidades Federativas y Municipios</v>
          </cell>
          <cell r="T1559" t="str">
            <v>AYUNTAMIENTO DE MERIDA</v>
          </cell>
          <cell r="U1559">
            <v>10</v>
          </cell>
          <cell r="V1559" t="str">
            <v>Vivienda</v>
          </cell>
          <cell r="W1559">
            <v>2</v>
          </cell>
          <cell r="X1559" t="str">
            <v>Proyecto de Inversión de Infraestructura Social</v>
          </cell>
          <cell r="Y1559" t="str">
            <v>REDUCIR EL REZAGO SOCIAL Y MEJORAR LA CALIDAD DE VIDA DE LAS FAMILIAS EN POBREZA EXTREMA</v>
          </cell>
          <cell r="Z1559">
            <v>42689</v>
          </cell>
          <cell r="AA1559">
            <v>42705</v>
          </cell>
          <cell r="AB1559" t="str">
            <v>CALLE 161-B 203 INTERIOR 0 0 FRACCIONAMIENTO SAN JOSÉ TZAL, 97285 MÉRIDA, MÉRIDA YUCATÁN ENTRE CALLE 42 Y CALLE 44, LA OBRA SE REALIZA EN CALLE 1</v>
          </cell>
          <cell r="AC1559">
            <v>0</v>
          </cell>
          <cell r="AE1559">
            <v>1</v>
          </cell>
          <cell r="AF1559" t="str">
            <v>En Ejecución</v>
          </cell>
          <cell r="AG1559">
            <v>2016</v>
          </cell>
          <cell r="AH1559">
            <v>87752.71</v>
          </cell>
        </row>
        <row r="1560">
          <cell r="B1560" t="str">
            <v>YUC16160300807415</v>
          </cell>
          <cell r="C1560" t="str">
            <v>Construccion De Cuartos Dormitorio - 282199</v>
          </cell>
          <cell r="D1560" t="str">
            <v>282199</v>
          </cell>
          <cell r="E1560">
            <v>31</v>
          </cell>
          <cell r="F1560" t="str">
            <v>Yucatán</v>
          </cell>
          <cell r="G1560">
            <v>50</v>
          </cell>
          <cell r="H1560" t="str">
            <v>Mérida</v>
          </cell>
          <cell r="I1560">
            <v>1</v>
          </cell>
          <cell r="J1560" t="str">
            <v>Mérida</v>
          </cell>
          <cell r="K1560">
            <v>-89.621666000000005</v>
          </cell>
          <cell r="L1560">
            <v>20.967777000000002</v>
          </cell>
          <cell r="M1560" t="str">
            <v>Urbano</v>
          </cell>
          <cell r="N1560">
            <v>2</v>
          </cell>
          <cell r="O1560" t="str">
            <v>Aportaciones Federales</v>
          </cell>
          <cell r="P1560" t="str">
            <v>I004</v>
          </cell>
          <cell r="Q1560" t="str">
            <v>FAIS Municipal y de las Demarcaciones Territoriales del Distrito Federal</v>
          </cell>
          <cell r="R1560">
            <v>33</v>
          </cell>
          <cell r="S1560" t="str">
            <v>Aportaciones Federales para Entidades Federativas y Municipios</v>
          </cell>
          <cell r="T1560" t="str">
            <v>AYUNTAMIENTO DE MERIDA</v>
          </cell>
          <cell r="U1560">
            <v>10</v>
          </cell>
          <cell r="V1560" t="str">
            <v>Vivienda</v>
          </cell>
          <cell r="W1560">
            <v>2</v>
          </cell>
          <cell r="X1560" t="str">
            <v>Proyecto de Inversión de Infraestructura Social</v>
          </cell>
          <cell r="Y1560" t="str">
            <v>REDUCIR EL REZAGO SOCIAL Y MEJORAR LA CALIDAD DE VIDA DE LAS FAMILIAS EN POBREZA EXTREMA</v>
          </cell>
          <cell r="Z1560">
            <v>42689</v>
          </cell>
          <cell r="AA1560">
            <v>42705</v>
          </cell>
          <cell r="AB1560" t="str">
            <v>CALLE 161-B 155 INTERIOR 0 0 FRACCIONAMIENTO SAN JOSÉ TZAL, 97285 MÉRIDA, MÉRIDA YUCATÁN ENTRE CALLE 42 Y CALLE 44 DIAG., LA OBRA SE REALIZA EN C</v>
          </cell>
          <cell r="AC1560">
            <v>0</v>
          </cell>
          <cell r="AE1560">
            <v>1</v>
          </cell>
          <cell r="AF1560" t="str">
            <v>En Ejecución</v>
          </cell>
          <cell r="AG1560">
            <v>2016</v>
          </cell>
          <cell r="AH1560">
            <v>87752.71</v>
          </cell>
        </row>
        <row r="1561">
          <cell r="B1561" t="str">
            <v>YUC16160300807416</v>
          </cell>
          <cell r="C1561" t="str">
            <v>Construccion De Cuartos Dormitorio - 282094</v>
          </cell>
          <cell r="D1561" t="str">
            <v>282094</v>
          </cell>
          <cell r="E1561">
            <v>31</v>
          </cell>
          <cell r="F1561" t="str">
            <v>Yucatán</v>
          </cell>
          <cell r="G1561">
            <v>50</v>
          </cell>
          <cell r="H1561" t="str">
            <v>Mérida</v>
          </cell>
          <cell r="I1561">
            <v>1</v>
          </cell>
          <cell r="J1561" t="str">
            <v>Mérida</v>
          </cell>
          <cell r="K1561">
            <v>-89.621666000000005</v>
          </cell>
          <cell r="L1561">
            <v>20.967777000000002</v>
          </cell>
          <cell r="M1561" t="str">
            <v>Urbano</v>
          </cell>
          <cell r="N1561">
            <v>2</v>
          </cell>
          <cell r="O1561" t="str">
            <v>Aportaciones Federales</v>
          </cell>
          <cell r="P1561" t="str">
            <v>I004</v>
          </cell>
          <cell r="Q1561" t="str">
            <v>FAIS Municipal y de las Demarcaciones Territoriales del Distrito Federal</v>
          </cell>
          <cell r="R1561">
            <v>33</v>
          </cell>
          <cell r="S1561" t="str">
            <v>Aportaciones Federales para Entidades Federativas y Municipios</v>
          </cell>
          <cell r="T1561" t="str">
            <v>AYUNTAMIENTO DE MERIDA</v>
          </cell>
          <cell r="U1561">
            <v>10</v>
          </cell>
          <cell r="V1561" t="str">
            <v>Vivienda</v>
          </cell>
          <cell r="W1561">
            <v>2</v>
          </cell>
          <cell r="X1561" t="str">
            <v>Proyecto de Inversión de Infraestructura Social</v>
          </cell>
          <cell r="Y1561" t="str">
            <v>REDUCIR EL REZAGO SOCIAL Y MEJORAR LA CALIDAD DE VIDA DE LAS FAMILIAS EN POBREZA EXTREMA</v>
          </cell>
          <cell r="Z1561">
            <v>42689</v>
          </cell>
          <cell r="AA1561">
            <v>42705</v>
          </cell>
          <cell r="AB1561" t="str">
            <v>CALLE 161-A 192 INTERIOR 0 0 FRACCIONAMIENTO SAN JOSÉ TZAL, 97285 MÉRIDA, MÉRIDA YUCATÁN ENTRE CALLE 42 Y , LA OBRA SE REALIZA EN CALLE 161-A NO</v>
          </cell>
          <cell r="AC1561">
            <v>0</v>
          </cell>
          <cell r="AE1561">
            <v>1</v>
          </cell>
          <cell r="AF1561" t="str">
            <v>En Ejecución</v>
          </cell>
          <cell r="AG1561">
            <v>2016</v>
          </cell>
          <cell r="AH1561">
            <v>87752.71</v>
          </cell>
        </row>
        <row r="1562">
          <cell r="B1562" t="str">
            <v>YUC16160300807417</v>
          </cell>
          <cell r="C1562" t="str">
            <v>Construccion De Cuartos Dormitorio - 282061</v>
          </cell>
          <cell r="D1562" t="str">
            <v>282061</v>
          </cell>
          <cell r="E1562">
            <v>31</v>
          </cell>
          <cell r="F1562" t="str">
            <v>Yucatán</v>
          </cell>
          <cell r="G1562">
            <v>50</v>
          </cell>
          <cell r="H1562" t="str">
            <v>Mérida</v>
          </cell>
          <cell r="I1562">
            <v>1</v>
          </cell>
          <cell r="J1562" t="str">
            <v>Mérida</v>
          </cell>
          <cell r="K1562">
            <v>-89.621666000000005</v>
          </cell>
          <cell r="L1562">
            <v>20.967777000000002</v>
          </cell>
          <cell r="M1562" t="str">
            <v>Urbano</v>
          </cell>
          <cell r="N1562">
            <v>2</v>
          </cell>
          <cell r="O1562" t="str">
            <v>Aportaciones Federales</v>
          </cell>
          <cell r="P1562" t="str">
            <v>I004</v>
          </cell>
          <cell r="Q1562" t="str">
            <v>FAIS Municipal y de las Demarcaciones Territoriales del Distrito Federal</v>
          </cell>
          <cell r="R1562">
            <v>33</v>
          </cell>
          <cell r="S1562" t="str">
            <v>Aportaciones Federales para Entidades Federativas y Municipios</v>
          </cell>
          <cell r="T1562" t="str">
            <v>AYUNTAMIENTO DE MERIDA</v>
          </cell>
          <cell r="U1562">
            <v>10</v>
          </cell>
          <cell r="V1562" t="str">
            <v>Vivienda</v>
          </cell>
          <cell r="W1562">
            <v>2</v>
          </cell>
          <cell r="X1562" t="str">
            <v>Proyecto de Inversión de Infraestructura Social</v>
          </cell>
          <cell r="Y1562" t="str">
            <v>REDUCIR EL REZAGO SOCIAL Y MEJORAR LA CALIDAD DE VIDA DE LAS FAMILIAS EN POBREZA EXTREMA</v>
          </cell>
          <cell r="Z1562">
            <v>42689</v>
          </cell>
          <cell r="AA1562">
            <v>42705</v>
          </cell>
          <cell r="AB1562" t="str">
            <v>CALLE 161-B 202 0 INTERIOR 0 0 COLONIA SAN JOSÉ TZAL, 97285 MÉRIDA, MÉRIDA YUCATÁN ENTRE CALLE 42 Y CALLE 44, LA OBRA SE REALIZA EN CALLE 161-B NO</v>
          </cell>
          <cell r="AC1562">
            <v>0</v>
          </cell>
          <cell r="AE1562">
            <v>1</v>
          </cell>
          <cell r="AF1562" t="str">
            <v>En Ejecución</v>
          </cell>
          <cell r="AG1562">
            <v>2016</v>
          </cell>
          <cell r="AH1562">
            <v>87752.71</v>
          </cell>
        </row>
        <row r="1563">
          <cell r="B1563" t="str">
            <v>YUC16160300807418</v>
          </cell>
          <cell r="C1563" t="str">
            <v>Construccion De Cuartos Dormitorio - 282081</v>
          </cell>
          <cell r="D1563" t="str">
            <v>282081</v>
          </cell>
          <cell r="E1563">
            <v>31</v>
          </cell>
          <cell r="F1563" t="str">
            <v>Yucatán</v>
          </cell>
          <cell r="G1563">
            <v>50</v>
          </cell>
          <cell r="H1563" t="str">
            <v>Mérida</v>
          </cell>
          <cell r="I1563">
            <v>1</v>
          </cell>
          <cell r="J1563" t="str">
            <v>Mérida</v>
          </cell>
          <cell r="K1563">
            <v>-89.621666000000005</v>
          </cell>
          <cell r="L1563">
            <v>20.967777000000002</v>
          </cell>
          <cell r="M1563" t="str">
            <v>Urbano</v>
          </cell>
          <cell r="N1563">
            <v>2</v>
          </cell>
          <cell r="O1563" t="str">
            <v>Aportaciones Federales</v>
          </cell>
          <cell r="P1563" t="str">
            <v>I004</v>
          </cell>
          <cell r="Q1563" t="str">
            <v>FAIS Municipal y de las Demarcaciones Territoriales del Distrito Federal</v>
          </cell>
          <cell r="R1563">
            <v>33</v>
          </cell>
          <cell r="S1563" t="str">
            <v>Aportaciones Federales para Entidades Federativas y Municipios</v>
          </cell>
          <cell r="T1563" t="str">
            <v>AYUNTAMIENTO DE MERIDA</v>
          </cell>
          <cell r="U1563">
            <v>10</v>
          </cell>
          <cell r="V1563" t="str">
            <v>Vivienda</v>
          </cell>
          <cell r="W1563">
            <v>2</v>
          </cell>
          <cell r="X1563" t="str">
            <v>Proyecto de Inversión de Infraestructura Social</v>
          </cell>
          <cell r="Y1563" t="str">
            <v>REDUCIR EL REZAGO SOCIAL Y MEJORAR LA CALIDAD DE VIDA DE LAS FAMILIAS EN POBREZA EXTREMA</v>
          </cell>
          <cell r="Z1563">
            <v>42689</v>
          </cell>
          <cell r="AA1563">
            <v>42705</v>
          </cell>
          <cell r="AB1563" t="str">
            <v>CALLE 161-A 190 INTERIOR 0 0 FRACCIONAMIENTO SAN JOSÉ TZAL, 97285 MÉRIDA, MÉRIDA YUCATÁN ENTRE CALLE 40 Y CALLE 42, LA OBRA SE REALIZA EN CALLE 1</v>
          </cell>
          <cell r="AC1563">
            <v>0</v>
          </cell>
          <cell r="AE1563">
            <v>1</v>
          </cell>
          <cell r="AF1563" t="str">
            <v>En Ejecución</v>
          </cell>
          <cell r="AG1563">
            <v>2016</v>
          </cell>
          <cell r="AH1563">
            <v>87752.71</v>
          </cell>
        </row>
        <row r="1564">
          <cell r="B1564" t="str">
            <v>YUC16160300807419</v>
          </cell>
          <cell r="C1564" t="str">
            <v>Construccion De Cuartos Dormitorio - 282077</v>
          </cell>
          <cell r="D1564" t="str">
            <v>282077</v>
          </cell>
          <cell r="E1564">
            <v>31</v>
          </cell>
          <cell r="F1564" t="str">
            <v>Yucatán</v>
          </cell>
          <cell r="G1564">
            <v>50</v>
          </cell>
          <cell r="H1564" t="str">
            <v>Mérida</v>
          </cell>
          <cell r="I1564">
            <v>1</v>
          </cell>
          <cell r="J1564" t="str">
            <v>Mérida</v>
          </cell>
          <cell r="K1564">
            <v>-89.621666000000005</v>
          </cell>
          <cell r="L1564">
            <v>20.967777000000002</v>
          </cell>
          <cell r="M1564" t="str">
            <v>Urbano</v>
          </cell>
          <cell r="N1564">
            <v>2</v>
          </cell>
          <cell r="O1564" t="str">
            <v>Aportaciones Federales</v>
          </cell>
          <cell r="P1564" t="str">
            <v>I004</v>
          </cell>
          <cell r="Q1564" t="str">
            <v>FAIS Municipal y de las Demarcaciones Territoriales del Distrito Federal</v>
          </cell>
          <cell r="R1564">
            <v>33</v>
          </cell>
          <cell r="S1564" t="str">
            <v>Aportaciones Federales para Entidades Federativas y Municipios</v>
          </cell>
          <cell r="T1564" t="str">
            <v>AYUNTAMIENTO DE MERIDA</v>
          </cell>
          <cell r="U1564">
            <v>10</v>
          </cell>
          <cell r="V1564" t="str">
            <v>Vivienda</v>
          </cell>
          <cell r="W1564">
            <v>2</v>
          </cell>
          <cell r="X1564" t="str">
            <v>Proyecto de Inversión de Infraestructura Social</v>
          </cell>
          <cell r="Y1564" t="str">
            <v>REDUCIR EL REZAGO SOCIAL Y MEJORAR LA CALIDAD DE VIDA DE LAS FAMILIAS EN POBREZA EXTREMA</v>
          </cell>
          <cell r="Z1564">
            <v>42689</v>
          </cell>
          <cell r="AA1564">
            <v>42705</v>
          </cell>
          <cell r="AB1564" t="str">
            <v>CALLE 163-A 256 0 INTERIOR 0 0 COLONIA SAN JOSÉ TZAL, 97285 MÉRIDA, MÉRIDA YUCATÁN ENTRE CALLE 46 Y , LA OBRA SE REALIZA EN CALLE 163-A NO. 256 X</v>
          </cell>
          <cell r="AC1564">
            <v>0</v>
          </cell>
          <cell r="AE1564">
            <v>1</v>
          </cell>
          <cell r="AF1564" t="str">
            <v>En Ejecución</v>
          </cell>
          <cell r="AG1564">
            <v>2016</v>
          </cell>
          <cell r="AH1564">
            <v>87752.71</v>
          </cell>
        </row>
        <row r="1565">
          <cell r="B1565" t="str">
            <v>YUC16160300807420</v>
          </cell>
          <cell r="C1565" t="str">
            <v>Construccion De Cuarto Para Baño - 288362</v>
          </cell>
          <cell r="D1565" t="str">
            <v>288362</v>
          </cell>
          <cell r="E1565">
            <v>31</v>
          </cell>
          <cell r="F1565" t="str">
            <v>Yucatán</v>
          </cell>
          <cell r="G1565">
            <v>50</v>
          </cell>
          <cell r="H1565" t="str">
            <v>Mérida</v>
          </cell>
          <cell r="I1565">
            <v>1</v>
          </cell>
          <cell r="J1565" t="str">
            <v>Mérida</v>
          </cell>
          <cell r="K1565">
            <v>-89.621666000000005</v>
          </cell>
          <cell r="L1565">
            <v>20.967777000000002</v>
          </cell>
          <cell r="M1565" t="str">
            <v>Urbano</v>
          </cell>
          <cell r="N1565">
            <v>2</v>
          </cell>
          <cell r="O1565" t="str">
            <v>Aportaciones Federales</v>
          </cell>
          <cell r="P1565" t="str">
            <v>I004</v>
          </cell>
          <cell r="Q1565" t="str">
            <v>FAIS Municipal y de las Demarcaciones Territoriales del Distrito Federal</v>
          </cell>
          <cell r="R1565">
            <v>33</v>
          </cell>
          <cell r="S1565" t="str">
            <v>Aportaciones Federales para Entidades Federativas y Municipios</v>
          </cell>
          <cell r="T1565" t="str">
            <v>AYUNTAMIENTO DE MERIDA</v>
          </cell>
          <cell r="U1565">
            <v>10</v>
          </cell>
          <cell r="V1565" t="str">
            <v>Vivienda</v>
          </cell>
          <cell r="W1565">
            <v>2</v>
          </cell>
          <cell r="X1565" t="str">
            <v>Proyecto de Inversión de Infraestructura Social</v>
          </cell>
          <cell r="Y1565" t="str">
            <v>REDUCIR EL REZAGO SOCIAL Y MEJORAR LA CALIDAD DE VIDA DE LAS FAMILIAS EN POBREZA EXTREMA</v>
          </cell>
          <cell r="Z1565">
            <v>42709</v>
          </cell>
          <cell r="AA1565">
            <v>42705</v>
          </cell>
          <cell r="AB1565" t="str">
            <v>CALLE 96-B 470 0 INTERIOR 0 0 COLONIA EMILIANO ZAPATA SUR III, 97297 MÉRIDA, MÉRIDA YUCATÁN ENTRE CALLE 169-C Y CONTINUACION 171, LA OBRA SE REALI</v>
          </cell>
          <cell r="AC1565">
            <v>0</v>
          </cell>
          <cell r="AE1565">
            <v>1</v>
          </cell>
          <cell r="AF1565" t="str">
            <v>En Ejecución</v>
          </cell>
          <cell r="AG1565">
            <v>2016</v>
          </cell>
          <cell r="AH1565">
            <v>87194.91</v>
          </cell>
        </row>
        <row r="1566">
          <cell r="B1566" t="str">
            <v>YUC16160300807421</v>
          </cell>
          <cell r="C1566" t="str">
            <v>Construccion De Cuartos Dormitorio - 289004</v>
          </cell>
          <cell r="D1566" t="str">
            <v>289004</v>
          </cell>
          <cell r="E1566">
            <v>31</v>
          </cell>
          <cell r="F1566" t="str">
            <v>Yucatán</v>
          </cell>
          <cell r="G1566">
            <v>50</v>
          </cell>
          <cell r="H1566" t="str">
            <v>Mérida</v>
          </cell>
          <cell r="I1566">
            <v>1</v>
          </cell>
          <cell r="J1566" t="str">
            <v>Mérida</v>
          </cell>
          <cell r="K1566">
            <v>-89.621666000000005</v>
          </cell>
          <cell r="L1566">
            <v>20.967777000000002</v>
          </cell>
          <cell r="M1566" t="str">
            <v>Urbano</v>
          </cell>
          <cell r="N1566">
            <v>2</v>
          </cell>
          <cell r="O1566" t="str">
            <v>Aportaciones Federales</v>
          </cell>
          <cell r="P1566" t="str">
            <v>I004</v>
          </cell>
          <cell r="Q1566" t="str">
            <v>FAIS Municipal y de las Demarcaciones Territoriales del Distrito Federal</v>
          </cell>
          <cell r="R1566">
            <v>33</v>
          </cell>
          <cell r="S1566" t="str">
            <v>Aportaciones Federales para Entidades Federativas y Municipios</v>
          </cell>
          <cell r="T1566" t="str">
            <v>AYUNTAMIENTO DE MERIDA</v>
          </cell>
          <cell r="U1566">
            <v>10</v>
          </cell>
          <cell r="V1566" t="str">
            <v>Vivienda</v>
          </cell>
          <cell r="W1566">
            <v>2</v>
          </cell>
          <cell r="X1566" t="str">
            <v>Proyecto de Inversión de Infraestructura Social</v>
          </cell>
          <cell r="Y1566" t="str">
            <v>REDUCIR EL REZAGO SOCIAL Y MEJORAR LA CALIDAD DE VIDA DE LAS FAMILIAS EN POBREZA EXTREMA</v>
          </cell>
          <cell r="Z1566">
            <v>42689</v>
          </cell>
          <cell r="AA1566">
            <v>42705</v>
          </cell>
          <cell r="AB1566" t="str">
            <v>CALLE 183 INTERIOR 0 0 COLONIA PLAN DE AYALA SUR, 97285 MÉRIDA, MÉRIDA YUCATÁN ENTRE CALLE 50-F Y CALLE 50-G, LA OBRA SE REALIZA EN CALLE 183 SN X</v>
          </cell>
          <cell r="AC1566">
            <v>0</v>
          </cell>
          <cell r="AE1566">
            <v>1</v>
          </cell>
          <cell r="AF1566" t="str">
            <v>En Ejecución</v>
          </cell>
          <cell r="AG1566">
            <v>2016</v>
          </cell>
          <cell r="AH1566">
            <v>81700.89</v>
          </cell>
        </row>
        <row r="1567">
          <cell r="B1567" t="str">
            <v>YUC16160300807734</v>
          </cell>
          <cell r="C1567" t="str">
            <v>Construccion De Cuartos Dormitorio - 215560</v>
          </cell>
          <cell r="D1567" t="str">
            <v>215560</v>
          </cell>
          <cell r="E1567">
            <v>31</v>
          </cell>
          <cell r="F1567" t="str">
            <v>Yucatán</v>
          </cell>
          <cell r="G1567">
            <v>50</v>
          </cell>
          <cell r="H1567" t="str">
            <v>Mérida</v>
          </cell>
          <cell r="I1567">
            <v>1</v>
          </cell>
          <cell r="J1567" t="str">
            <v>Mérida</v>
          </cell>
          <cell r="K1567">
            <v>-89.621666000000005</v>
          </cell>
          <cell r="L1567">
            <v>20.967777000000002</v>
          </cell>
          <cell r="M1567" t="str">
            <v>Urbano</v>
          </cell>
          <cell r="N1567">
            <v>2</v>
          </cell>
          <cell r="O1567" t="str">
            <v>Aportaciones Federales</v>
          </cell>
          <cell r="P1567" t="str">
            <v>I004</v>
          </cell>
          <cell r="Q1567" t="str">
            <v>FAIS Municipal y de las Demarcaciones Territoriales del Distrito Federal</v>
          </cell>
          <cell r="R1567">
            <v>33</v>
          </cell>
          <cell r="S1567" t="str">
            <v>Aportaciones Federales para Entidades Federativas y Municipios</v>
          </cell>
          <cell r="T1567" t="str">
            <v>AYUNTAMIENTO DE MERIDA</v>
          </cell>
          <cell r="U1567">
            <v>10</v>
          </cell>
          <cell r="V1567" t="str">
            <v>Vivienda</v>
          </cell>
          <cell r="W1567">
            <v>2</v>
          </cell>
          <cell r="X1567" t="str">
            <v>Proyecto de Inversión de Infraestructura Social</v>
          </cell>
          <cell r="Y1567" t="str">
            <v>REDUCIR EL REZAGO SOCIAL Y MEJORAR LA CALIDAD DE VIDA DE LAS FAMILIAS EN POBREZA EXTREMA</v>
          </cell>
          <cell r="Z1567">
            <v>42653</v>
          </cell>
          <cell r="AA1567">
            <v>42705</v>
          </cell>
          <cell r="AB1567" t="str">
            <v>CALLE 37 218 0 INTERIOR 0 0 COLONIA EL ROBLE AGRICOLA, 97256 MÉRIDA, MÉRIDA YUCATÁN ENTRE CALLE 2 Y CALLE 2-B, LA OBRA SE REALIZA EN CALLE 37 NO.</v>
          </cell>
          <cell r="AC1567">
            <v>0</v>
          </cell>
          <cell r="AE1567">
            <v>1</v>
          </cell>
          <cell r="AF1567" t="str">
            <v>En Ejecución</v>
          </cell>
          <cell r="AG1567">
            <v>2016</v>
          </cell>
          <cell r="AH1567">
            <v>77329.429999999993</v>
          </cell>
        </row>
        <row r="1568">
          <cell r="B1568" t="str">
            <v>YUC16160300807735</v>
          </cell>
          <cell r="C1568" t="str">
            <v>Construccion De Cuarto Para Baño - 215524</v>
          </cell>
          <cell r="D1568" t="str">
            <v>215524</v>
          </cell>
          <cell r="E1568">
            <v>31</v>
          </cell>
          <cell r="F1568" t="str">
            <v>Yucatán</v>
          </cell>
          <cell r="G1568">
            <v>50</v>
          </cell>
          <cell r="H1568" t="str">
            <v>Mérida</v>
          </cell>
          <cell r="I1568">
            <v>1</v>
          </cell>
          <cell r="J1568" t="str">
            <v>Mérida</v>
          </cell>
          <cell r="K1568">
            <v>-89.621666000000005</v>
          </cell>
          <cell r="L1568">
            <v>20.967777000000002</v>
          </cell>
          <cell r="M1568" t="str">
            <v>Urbano</v>
          </cell>
          <cell r="N1568">
            <v>2</v>
          </cell>
          <cell r="O1568" t="str">
            <v>Aportaciones Federales</v>
          </cell>
          <cell r="P1568" t="str">
            <v>I004</v>
          </cell>
          <cell r="Q1568" t="str">
            <v>FAIS Municipal y de las Demarcaciones Territoriales del Distrito Federal</v>
          </cell>
          <cell r="R1568">
            <v>33</v>
          </cell>
          <cell r="S1568" t="str">
            <v>Aportaciones Federales para Entidades Federativas y Municipios</v>
          </cell>
          <cell r="T1568" t="str">
            <v>AYUNTAMIENTO DE MERIDA</v>
          </cell>
          <cell r="U1568">
            <v>10</v>
          </cell>
          <cell r="V1568" t="str">
            <v>Vivienda</v>
          </cell>
          <cell r="W1568">
            <v>2</v>
          </cell>
          <cell r="X1568" t="str">
            <v>Proyecto de Inversión de Infraestructura Social</v>
          </cell>
          <cell r="Y1568" t="str">
            <v>REDUCIR EL REZAGO SOCIAL Y MEJORAR LA CALIDAD DE VIDA DE LAS FAMILIAS EN POBREZA EXTREMA</v>
          </cell>
          <cell r="Z1568">
            <v>42653</v>
          </cell>
          <cell r="AA1568">
            <v>42705</v>
          </cell>
          <cell r="AB1568" t="str">
            <v>CALLE 179-A1 744 INTERIOR 0 0 COLONIA SAN ANTONIO XLUCH III, 97297 MÉRIDA, MÉRIDA YUCATÁN ENTRE CALLE 98 Y CALLE 100, LA OBRA SE REALIZA EN CALLE</v>
          </cell>
          <cell r="AC1568">
            <v>0</v>
          </cell>
          <cell r="AE1568">
            <v>1</v>
          </cell>
          <cell r="AF1568" t="str">
            <v>En Ejecución</v>
          </cell>
          <cell r="AG1568">
            <v>2016</v>
          </cell>
          <cell r="AH1568">
            <v>94469.31</v>
          </cell>
        </row>
        <row r="1569">
          <cell r="B1569" t="str">
            <v>YUC16160300807736</v>
          </cell>
          <cell r="C1569" t="str">
            <v>Construccion De Cuartos Dormitorio - 215515</v>
          </cell>
          <cell r="D1569" t="str">
            <v>215515</v>
          </cell>
          <cell r="E1569">
            <v>31</v>
          </cell>
          <cell r="F1569" t="str">
            <v>Yucatán</v>
          </cell>
          <cell r="G1569">
            <v>50</v>
          </cell>
          <cell r="H1569" t="str">
            <v>Mérida</v>
          </cell>
          <cell r="I1569">
            <v>1</v>
          </cell>
          <cell r="J1569" t="str">
            <v>Mérida</v>
          </cell>
          <cell r="K1569">
            <v>-89.621666000000005</v>
          </cell>
          <cell r="L1569">
            <v>20.967777000000002</v>
          </cell>
          <cell r="M1569" t="str">
            <v>Urbano</v>
          </cell>
          <cell r="N1569">
            <v>2</v>
          </cell>
          <cell r="O1569" t="str">
            <v>Aportaciones Federales</v>
          </cell>
          <cell r="P1569" t="str">
            <v>I004</v>
          </cell>
          <cell r="Q1569" t="str">
            <v>FAIS Municipal y de las Demarcaciones Territoriales del Distrito Federal</v>
          </cell>
          <cell r="R1569">
            <v>33</v>
          </cell>
          <cell r="S1569" t="str">
            <v>Aportaciones Federales para Entidades Federativas y Municipios</v>
          </cell>
          <cell r="T1569" t="str">
            <v>AYUNTAMIENTO DE MERIDA</v>
          </cell>
          <cell r="U1569">
            <v>10</v>
          </cell>
          <cell r="V1569" t="str">
            <v>Vivienda</v>
          </cell>
          <cell r="W1569">
            <v>2</v>
          </cell>
          <cell r="X1569" t="str">
            <v>Proyecto de Inversión de Infraestructura Social</v>
          </cell>
          <cell r="Y1569" t="str">
            <v>REDUCIR EL REZAGO SOCIAL Y MEJORAR LA CALIDAD DE VIDA DE LAS FAMILIAS EN POBREZA EXTREMA</v>
          </cell>
          <cell r="Z1569">
            <v>42653</v>
          </cell>
          <cell r="AA1569">
            <v>42705</v>
          </cell>
          <cell r="AB1569" t="str">
            <v>CALLE 183 708 INTERIOR 0 0 COLONIA SAN ANTONIO XLUCH III, 97297 MÉRIDA, MÉRIDA YUCATÁN ENTRE CALLE 92 Y CALLE 94, LA OBRA SE REALIZA EN CALLE 183</v>
          </cell>
          <cell r="AC1569">
            <v>0</v>
          </cell>
          <cell r="AE1569">
            <v>1</v>
          </cell>
          <cell r="AF1569" t="str">
            <v>En Ejecución</v>
          </cell>
          <cell r="AG1569">
            <v>2016</v>
          </cell>
          <cell r="AH1569">
            <v>74208.63</v>
          </cell>
        </row>
        <row r="1570">
          <cell r="B1570" t="str">
            <v>YUC16160300807737</v>
          </cell>
          <cell r="C1570" t="str">
            <v>Construccion De Cuarto Para Baño - 215503</v>
          </cell>
          <cell r="D1570" t="str">
            <v>215503</v>
          </cell>
          <cell r="E1570">
            <v>31</v>
          </cell>
          <cell r="F1570" t="str">
            <v>Yucatán</v>
          </cell>
          <cell r="G1570">
            <v>50</v>
          </cell>
          <cell r="H1570" t="str">
            <v>Mérida</v>
          </cell>
          <cell r="I1570">
            <v>1</v>
          </cell>
          <cell r="J1570" t="str">
            <v>Mérida</v>
          </cell>
          <cell r="K1570">
            <v>-89.621666000000005</v>
          </cell>
          <cell r="L1570">
            <v>20.967777000000002</v>
          </cell>
          <cell r="M1570" t="str">
            <v>Urbano</v>
          </cell>
          <cell r="N1570">
            <v>2</v>
          </cell>
          <cell r="O1570" t="str">
            <v>Aportaciones Federales</v>
          </cell>
          <cell r="P1570" t="str">
            <v>I004</v>
          </cell>
          <cell r="Q1570" t="str">
            <v>FAIS Municipal y de las Demarcaciones Territoriales del Distrito Federal</v>
          </cell>
          <cell r="R1570">
            <v>33</v>
          </cell>
          <cell r="S1570" t="str">
            <v>Aportaciones Federales para Entidades Federativas y Municipios</v>
          </cell>
          <cell r="T1570" t="str">
            <v>AYUNTAMIENTO DE MERIDA</v>
          </cell>
          <cell r="U1570">
            <v>10</v>
          </cell>
          <cell r="V1570" t="str">
            <v>Vivienda</v>
          </cell>
          <cell r="W1570">
            <v>2</v>
          </cell>
          <cell r="X1570" t="str">
            <v>Proyecto de Inversión de Infraestructura Social</v>
          </cell>
          <cell r="Y1570" t="str">
            <v>REDUCIR EL REZAGO SOCIAL Y MEJORAR LA CALIDAD DE VIDA DE LAS FAMILIAS EN POBREZA EXTREMA</v>
          </cell>
          <cell r="Z1570">
            <v>42653</v>
          </cell>
          <cell r="AA1570">
            <v>42705</v>
          </cell>
          <cell r="AB1570" t="str">
            <v>CALLE 183 708 INTERIOR 0 0 COLONIA SAN ANTONIO XLUCH III, 97297 MÉRIDA, MÉRIDA YUCATÁN ENTRE CALLE 92 Y CALLE 94, LA OBRA SE REALIZA EN CALLE 183</v>
          </cell>
          <cell r="AC1570">
            <v>0</v>
          </cell>
          <cell r="AE1570">
            <v>1</v>
          </cell>
          <cell r="AF1570" t="str">
            <v>En Ejecución</v>
          </cell>
          <cell r="AG1570">
            <v>2016</v>
          </cell>
          <cell r="AH1570">
            <v>88617.36</v>
          </cell>
        </row>
        <row r="1571">
          <cell r="B1571" t="str">
            <v>YUC16160300807738</v>
          </cell>
          <cell r="C1571" t="str">
            <v>Construccion De Techo Firme - 215492</v>
          </cell>
          <cell r="D1571" t="str">
            <v>215492</v>
          </cell>
          <cell r="E1571">
            <v>31</v>
          </cell>
          <cell r="F1571" t="str">
            <v>Yucatán</v>
          </cell>
          <cell r="G1571">
            <v>50</v>
          </cell>
          <cell r="H1571" t="str">
            <v>Mérida</v>
          </cell>
          <cell r="I1571">
            <v>1</v>
          </cell>
          <cell r="J1571" t="str">
            <v>Mérida</v>
          </cell>
          <cell r="K1571">
            <v>-89.621666000000005</v>
          </cell>
          <cell r="L1571">
            <v>20.967777000000002</v>
          </cell>
          <cell r="M1571" t="str">
            <v>Urbano</v>
          </cell>
          <cell r="N1571">
            <v>2</v>
          </cell>
          <cell r="O1571" t="str">
            <v>Aportaciones Federales</v>
          </cell>
          <cell r="P1571" t="str">
            <v>I004</v>
          </cell>
          <cell r="Q1571" t="str">
            <v>FAIS Municipal y de las Demarcaciones Territoriales del Distrito Federal</v>
          </cell>
          <cell r="R1571">
            <v>33</v>
          </cell>
          <cell r="S1571" t="str">
            <v>Aportaciones Federales para Entidades Federativas y Municipios</v>
          </cell>
          <cell r="T1571" t="str">
            <v>AYUNTAMIENTO DE MERIDA</v>
          </cell>
          <cell r="U1571">
            <v>10</v>
          </cell>
          <cell r="V1571" t="str">
            <v>Vivienda</v>
          </cell>
          <cell r="W1571">
            <v>2</v>
          </cell>
          <cell r="X1571" t="str">
            <v>Proyecto de Inversión de Infraestructura Social</v>
          </cell>
          <cell r="Y1571" t="str">
            <v>REDUCIR EL REZAGO SOCIAL Y MEJORAR LA CALIDAD DE VIDA DE LAS FAMILIAS EN POBREZA EXTREMA</v>
          </cell>
          <cell r="Z1571">
            <v>42653</v>
          </cell>
          <cell r="AA1571">
            <v>42705</v>
          </cell>
          <cell r="AB1571" t="str">
            <v>CALLE 183 674 A INTERIOR 0 0 COLONIA SAN ANTONIO XLUCH III, 97297 MÉRIDA, MÉRIDA YUCATÁN ENTRE CALLE 86 Y CALLE 90, LA OBRA SE REALIZA EN CALLE 18</v>
          </cell>
          <cell r="AC1571">
            <v>0</v>
          </cell>
          <cell r="AE1571">
            <v>1</v>
          </cell>
          <cell r="AF1571" t="str">
            <v>En Ejecución</v>
          </cell>
          <cell r="AG1571">
            <v>2016</v>
          </cell>
          <cell r="AH1571">
            <v>52985.16</v>
          </cell>
        </row>
        <row r="1572">
          <cell r="B1572" t="str">
            <v>YUC16160300807739</v>
          </cell>
          <cell r="C1572" t="str">
            <v>Construccion De Cuarto Para Baño - 215486</v>
          </cell>
          <cell r="D1572" t="str">
            <v>215486</v>
          </cell>
          <cell r="E1572">
            <v>31</v>
          </cell>
          <cell r="F1572" t="str">
            <v>Yucatán</v>
          </cell>
          <cell r="G1572">
            <v>50</v>
          </cell>
          <cell r="H1572" t="str">
            <v>Mérida</v>
          </cell>
          <cell r="I1572">
            <v>1</v>
          </cell>
          <cell r="J1572" t="str">
            <v>Mérida</v>
          </cell>
          <cell r="K1572">
            <v>-89.621666000000005</v>
          </cell>
          <cell r="L1572">
            <v>20.967777000000002</v>
          </cell>
          <cell r="M1572" t="str">
            <v>Urbano</v>
          </cell>
          <cell r="N1572">
            <v>2</v>
          </cell>
          <cell r="O1572" t="str">
            <v>Aportaciones Federales</v>
          </cell>
          <cell r="P1572" t="str">
            <v>I004</v>
          </cell>
          <cell r="Q1572" t="str">
            <v>FAIS Municipal y de las Demarcaciones Territoriales del Distrito Federal</v>
          </cell>
          <cell r="R1572">
            <v>33</v>
          </cell>
          <cell r="S1572" t="str">
            <v>Aportaciones Federales para Entidades Federativas y Municipios</v>
          </cell>
          <cell r="T1572" t="str">
            <v>AYUNTAMIENTO DE MERIDA</v>
          </cell>
          <cell r="U1572">
            <v>10</v>
          </cell>
          <cell r="V1572" t="str">
            <v>Vivienda</v>
          </cell>
          <cell r="W1572">
            <v>2</v>
          </cell>
          <cell r="X1572" t="str">
            <v>Proyecto de Inversión de Infraestructura Social</v>
          </cell>
          <cell r="Y1572" t="str">
            <v>REDUCIR EL REZAGO SOCIAL Y MEJORAR LA CALIDAD DE VIDA DE LAS FAMILIAS EN POBREZA EXTREMA</v>
          </cell>
          <cell r="Z1572">
            <v>42653</v>
          </cell>
          <cell r="AA1572">
            <v>42705</v>
          </cell>
          <cell r="AB1572" t="str">
            <v>CALLE 37 218 0 INTERIOR 0 0 COLONIA EL ROBLE AGRICOLA, 97256 MÉRIDA, MÉRIDA YUCATÁN ENTRE CALLE 2 Y CALLE 2-B, LA OBRA SE REALIZA EN CALLE 37 NO.</v>
          </cell>
          <cell r="AC1572">
            <v>0</v>
          </cell>
          <cell r="AE1572">
            <v>1</v>
          </cell>
          <cell r="AF1572" t="str">
            <v>En Ejecución</v>
          </cell>
          <cell r="AG1572">
            <v>2016</v>
          </cell>
          <cell r="AH1572">
            <v>86284.28</v>
          </cell>
        </row>
        <row r="1573">
          <cell r="B1573" t="str">
            <v>YUC16160300807740</v>
          </cell>
          <cell r="C1573" t="str">
            <v>Construccion De Techo Firme - 215539</v>
          </cell>
          <cell r="D1573" t="str">
            <v>215539</v>
          </cell>
          <cell r="E1573">
            <v>31</v>
          </cell>
          <cell r="F1573" t="str">
            <v>Yucatán</v>
          </cell>
          <cell r="G1573">
            <v>50</v>
          </cell>
          <cell r="H1573" t="str">
            <v>Mérida</v>
          </cell>
          <cell r="I1573">
            <v>1</v>
          </cell>
          <cell r="J1573" t="str">
            <v>Mérida</v>
          </cell>
          <cell r="K1573">
            <v>-89.621666000000005</v>
          </cell>
          <cell r="L1573">
            <v>20.967777000000002</v>
          </cell>
          <cell r="M1573" t="str">
            <v>Urbano</v>
          </cell>
          <cell r="N1573">
            <v>2</v>
          </cell>
          <cell r="O1573" t="str">
            <v>Aportaciones Federales</v>
          </cell>
          <cell r="P1573" t="str">
            <v>I004</v>
          </cell>
          <cell r="Q1573" t="str">
            <v>FAIS Municipal y de las Demarcaciones Territoriales del Distrito Federal</v>
          </cell>
          <cell r="R1573">
            <v>33</v>
          </cell>
          <cell r="S1573" t="str">
            <v>Aportaciones Federales para Entidades Federativas y Municipios</v>
          </cell>
          <cell r="T1573" t="str">
            <v>AYUNTAMIENTO DE MERIDA</v>
          </cell>
          <cell r="U1573">
            <v>10</v>
          </cell>
          <cell r="V1573" t="str">
            <v>Vivienda</v>
          </cell>
          <cell r="W1573">
            <v>2</v>
          </cell>
          <cell r="X1573" t="str">
            <v>Proyecto de Inversión de Infraestructura Social</v>
          </cell>
          <cell r="Y1573" t="str">
            <v>REDUCIR EL REZAGO SOCIAL Y MEJORAR LA CALIDAD DE VIDA DE LAS FAMILIAS EN POBREZA EXTREMA</v>
          </cell>
          <cell r="Z1573">
            <v>42653</v>
          </cell>
          <cell r="AA1573">
            <v>42705</v>
          </cell>
          <cell r="AB1573" t="str">
            <v>CALLE 179-A1 744 INTERIOR 0 0 COLONIA SAN ANTONIO XLUCH III, 97297 MÉRIDA, MÉRIDA YUCATÁN ENTRE CALLE 98 Y CALLE 100, LA OBRA SE REALIZA EN CALLE</v>
          </cell>
          <cell r="AC1573">
            <v>0</v>
          </cell>
          <cell r="AE1573">
            <v>1</v>
          </cell>
          <cell r="AF1573" t="str">
            <v>En Ejecución</v>
          </cell>
          <cell r="AG1573">
            <v>2016</v>
          </cell>
          <cell r="AH1573">
            <v>57867.25</v>
          </cell>
        </row>
        <row r="1574">
          <cell r="B1574" t="str">
            <v>YUC16160300807741</v>
          </cell>
          <cell r="C1574" t="str">
            <v>Construccion De Cuartos Dormitorio - 215640</v>
          </cell>
          <cell r="D1574" t="str">
            <v>215640</v>
          </cell>
          <cell r="E1574">
            <v>31</v>
          </cell>
          <cell r="F1574" t="str">
            <v>Yucatán</v>
          </cell>
          <cell r="G1574">
            <v>50</v>
          </cell>
          <cell r="H1574" t="str">
            <v>Mérida</v>
          </cell>
          <cell r="I1574">
            <v>1</v>
          </cell>
          <cell r="J1574" t="str">
            <v>Mérida</v>
          </cell>
          <cell r="K1574">
            <v>-89.621666000000005</v>
          </cell>
          <cell r="L1574">
            <v>20.967777000000002</v>
          </cell>
          <cell r="M1574" t="str">
            <v>Urbano</v>
          </cell>
          <cell r="N1574">
            <v>2</v>
          </cell>
          <cell r="O1574" t="str">
            <v>Aportaciones Federales</v>
          </cell>
          <cell r="P1574" t="str">
            <v>I004</v>
          </cell>
          <cell r="Q1574" t="str">
            <v>FAIS Municipal y de las Demarcaciones Territoriales del Distrito Federal</v>
          </cell>
          <cell r="R1574">
            <v>33</v>
          </cell>
          <cell r="S1574" t="str">
            <v>Aportaciones Federales para Entidades Federativas y Municipios</v>
          </cell>
          <cell r="T1574" t="str">
            <v>AYUNTAMIENTO DE MERIDA</v>
          </cell>
          <cell r="U1574">
            <v>10</v>
          </cell>
          <cell r="V1574" t="str">
            <v>Vivienda</v>
          </cell>
          <cell r="W1574">
            <v>2</v>
          </cell>
          <cell r="X1574" t="str">
            <v>Proyecto de Inversión de Infraestructura Social</v>
          </cell>
          <cell r="Y1574" t="str">
            <v>REDUCIR EL REZAGO SOCIAL Y MEJORAR LA CALIDAD DE VIDA DE LAS FAMILIAS EN POBREZA EXTREMA</v>
          </cell>
          <cell r="Z1574">
            <v>42653</v>
          </cell>
          <cell r="AA1574">
            <v>42705</v>
          </cell>
          <cell r="AB1574" t="str">
            <v>CALLE 84 649 INTERIOR 0 0 COLONIA SAN ANTONIO XLUCH III, 97297 MÉRIDA, MÉRIDA YUCATÁN ENTRE CALLE 183 Y CALLE 185, LA OBRA SE REALIZA EN CALLE 84</v>
          </cell>
          <cell r="AC1574">
            <v>0</v>
          </cell>
          <cell r="AE1574">
            <v>1</v>
          </cell>
          <cell r="AF1574" t="str">
            <v>En Ejecución</v>
          </cell>
          <cell r="AG1574">
            <v>2016</v>
          </cell>
          <cell r="AH1574">
            <v>81574.460000000006</v>
          </cell>
        </row>
        <row r="1575">
          <cell r="B1575" t="str">
            <v>YUC16160300807742</v>
          </cell>
          <cell r="C1575" t="str">
            <v>Construccion De Cuartos Dormitorio - 215589</v>
          </cell>
          <cell r="D1575" t="str">
            <v>215589</v>
          </cell>
          <cell r="E1575">
            <v>31</v>
          </cell>
          <cell r="F1575" t="str">
            <v>Yucatán</v>
          </cell>
          <cell r="G1575">
            <v>50</v>
          </cell>
          <cell r="H1575" t="str">
            <v>Mérida</v>
          </cell>
          <cell r="I1575">
            <v>1</v>
          </cell>
          <cell r="J1575" t="str">
            <v>Mérida</v>
          </cell>
          <cell r="K1575">
            <v>-89.621666000000005</v>
          </cell>
          <cell r="L1575">
            <v>20.967777000000002</v>
          </cell>
          <cell r="M1575" t="str">
            <v>Urbano</v>
          </cell>
          <cell r="N1575">
            <v>2</v>
          </cell>
          <cell r="O1575" t="str">
            <v>Aportaciones Federales</v>
          </cell>
          <cell r="P1575" t="str">
            <v>I004</v>
          </cell>
          <cell r="Q1575" t="str">
            <v>FAIS Municipal y de las Demarcaciones Territoriales del Distrito Federal</v>
          </cell>
          <cell r="R1575">
            <v>33</v>
          </cell>
          <cell r="S1575" t="str">
            <v>Aportaciones Federales para Entidades Federativas y Municipios</v>
          </cell>
          <cell r="T1575" t="str">
            <v>AYUNTAMIENTO DE MERIDA</v>
          </cell>
          <cell r="U1575">
            <v>10</v>
          </cell>
          <cell r="V1575" t="str">
            <v>Vivienda</v>
          </cell>
          <cell r="W1575">
            <v>2</v>
          </cell>
          <cell r="X1575" t="str">
            <v>Proyecto de Inversión de Infraestructura Social</v>
          </cell>
          <cell r="Y1575" t="str">
            <v>REDUCIR EL REZAGO SOCIAL Y MEJORAR LA CALIDAD DE VIDA DE LAS FAMILIAS EN POBREZA EXTREMA</v>
          </cell>
          <cell r="Z1575">
            <v>42653</v>
          </cell>
          <cell r="AA1575">
            <v>42705</v>
          </cell>
          <cell r="AB1575" t="str">
            <v>CALLE 181 617 INTERIOR 0 0 COLONIA SAN ANTONIO XLUCH III, 97297 MÉRIDA, MÉRIDA YUCATÁN ENTRE CALLE 78 Y CALLE 80, LA OBRA SE REALIZA EN CALLE 181</v>
          </cell>
          <cell r="AC1575">
            <v>0</v>
          </cell>
          <cell r="AE1575">
            <v>1</v>
          </cell>
          <cell r="AF1575" t="str">
            <v>En Ejecución</v>
          </cell>
          <cell r="AG1575">
            <v>2016</v>
          </cell>
          <cell r="AH1575">
            <v>74208.63</v>
          </cell>
        </row>
        <row r="1576">
          <cell r="B1576" t="str">
            <v>YUC16160300807743</v>
          </cell>
          <cell r="C1576" t="str">
            <v>Construccion De Cuarto Para Baño - 215579</v>
          </cell>
          <cell r="D1576" t="str">
            <v>215579</v>
          </cell>
          <cell r="E1576">
            <v>31</v>
          </cell>
          <cell r="F1576" t="str">
            <v>Yucatán</v>
          </cell>
          <cell r="G1576">
            <v>50</v>
          </cell>
          <cell r="H1576" t="str">
            <v>Mérida</v>
          </cell>
          <cell r="I1576">
            <v>1</v>
          </cell>
          <cell r="J1576" t="str">
            <v>Mérida</v>
          </cell>
          <cell r="K1576">
            <v>-89.621666000000005</v>
          </cell>
          <cell r="L1576">
            <v>20.967777000000002</v>
          </cell>
          <cell r="M1576" t="str">
            <v>Urbano</v>
          </cell>
          <cell r="N1576">
            <v>2</v>
          </cell>
          <cell r="O1576" t="str">
            <v>Aportaciones Federales</v>
          </cell>
          <cell r="P1576" t="str">
            <v>I004</v>
          </cell>
          <cell r="Q1576" t="str">
            <v>FAIS Municipal y de las Demarcaciones Territoriales del Distrito Federal</v>
          </cell>
          <cell r="R1576">
            <v>33</v>
          </cell>
          <cell r="S1576" t="str">
            <v>Aportaciones Federales para Entidades Federativas y Municipios</v>
          </cell>
          <cell r="T1576" t="str">
            <v>AYUNTAMIENTO DE MERIDA</v>
          </cell>
          <cell r="U1576">
            <v>10</v>
          </cell>
          <cell r="V1576" t="str">
            <v>Vivienda</v>
          </cell>
          <cell r="W1576">
            <v>2</v>
          </cell>
          <cell r="X1576" t="str">
            <v>Proyecto de Inversión de Infraestructura Social</v>
          </cell>
          <cell r="Y1576" t="str">
            <v>REDUCIR EL REZAGO SOCIAL Y MEJORAR LA CALIDAD DE VIDA DE LAS FAMILIAS EN POBREZA EXTREMA</v>
          </cell>
          <cell r="Z1576">
            <v>42653</v>
          </cell>
          <cell r="AA1576">
            <v>42705</v>
          </cell>
          <cell r="AB1576" t="str">
            <v>CALLE 43 322 0 INTERIOR 0 0 COLONIA EL ROBLE AGRICOLA, 97296 MÉRIDA, MÉRIDA YUCATÁN ENTRE CALLE 8-D Y CALLE 8-C, LA OBRA SE REALIZA EN CALLE 43 NO</v>
          </cell>
          <cell r="AC1576">
            <v>0</v>
          </cell>
          <cell r="AE1576">
            <v>1</v>
          </cell>
          <cell r="AF1576" t="str">
            <v>En Ejecución</v>
          </cell>
          <cell r="AG1576">
            <v>2016</v>
          </cell>
          <cell r="AH1576">
            <v>88439.15</v>
          </cell>
        </row>
        <row r="1577">
          <cell r="B1577" t="str">
            <v>YUC16160300807744</v>
          </cell>
          <cell r="C1577" t="str">
            <v>Construccion De Cuartos Dormitorio - 215570</v>
          </cell>
          <cell r="D1577" t="str">
            <v>215570</v>
          </cell>
          <cell r="E1577">
            <v>31</v>
          </cell>
          <cell r="F1577" t="str">
            <v>Yucatán</v>
          </cell>
          <cell r="G1577">
            <v>50</v>
          </cell>
          <cell r="H1577" t="str">
            <v>Mérida</v>
          </cell>
          <cell r="I1577">
            <v>1</v>
          </cell>
          <cell r="J1577" t="str">
            <v>Mérida</v>
          </cell>
          <cell r="K1577">
            <v>-89.621666000000005</v>
          </cell>
          <cell r="L1577">
            <v>20.967777000000002</v>
          </cell>
          <cell r="M1577" t="str">
            <v>Urbano</v>
          </cell>
          <cell r="N1577">
            <v>2</v>
          </cell>
          <cell r="O1577" t="str">
            <v>Aportaciones Federales</v>
          </cell>
          <cell r="P1577" t="str">
            <v>I004</v>
          </cell>
          <cell r="Q1577" t="str">
            <v>FAIS Municipal y de las Demarcaciones Territoriales del Distrito Federal</v>
          </cell>
          <cell r="R1577">
            <v>33</v>
          </cell>
          <cell r="S1577" t="str">
            <v>Aportaciones Federales para Entidades Federativas y Municipios</v>
          </cell>
          <cell r="T1577" t="str">
            <v>AYUNTAMIENTO DE MERIDA</v>
          </cell>
          <cell r="U1577">
            <v>10</v>
          </cell>
          <cell r="V1577" t="str">
            <v>Vivienda</v>
          </cell>
          <cell r="W1577">
            <v>2</v>
          </cell>
          <cell r="X1577" t="str">
            <v>Proyecto de Inversión de Infraestructura Social</v>
          </cell>
          <cell r="Y1577" t="str">
            <v>REDUCIR EL REZAGO SOCIAL Y MEJORAR LA CALIDAD DE VIDA DE LAS FAMILIAS EN POBREZA EXTREMA</v>
          </cell>
          <cell r="Z1577">
            <v>42653</v>
          </cell>
          <cell r="AA1577">
            <v>42705</v>
          </cell>
          <cell r="AB1577" t="str">
            <v>CALLE 179 710 INTERIOR 0 0 COLONIA SAN ANTONIO XLUCH III, 97297 MÉRIDA, MÉRIDA YUCATÁN ENTRE CALLE 94 Y CALLE 96, LA OBRA SE REALIZA EN CALLE 179</v>
          </cell>
          <cell r="AC1577">
            <v>0</v>
          </cell>
          <cell r="AE1577">
            <v>1</v>
          </cell>
          <cell r="AF1577" t="str">
            <v>En Ejecución</v>
          </cell>
          <cell r="AG1577">
            <v>2016</v>
          </cell>
          <cell r="AH1577">
            <v>77024.350000000006</v>
          </cell>
        </row>
        <row r="1578">
          <cell r="B1578" t="str">
            <v>YUC16160300807745</v>
          </cell>
          <cell r="C1578" t="str">
            <v>Construccion De Techo Firme - 215567</v>
          </cell>
          <cell r="D1578" t="str">
            <v>215567</v>
          </cell>
          <cell r="E1578">
            <v>31</v>
          </cell>
          <cell r="F1578" t="str">
            <v>Yucatán</v>
          </cell>
          <cell r="G1578">
            <v>50</v>
          </cell>
          <cell r="H1578" t="str">
            <v>Mérida</v>
          </cell>
          <cell r="I1578">
            <v>1</v>
          </cell>
          <cell r="J1578" t="str">
            <v>Mérida</v>
          </cell>
          <cell r="K1578">
            <v>-89.621666000000005</v>
          </cell>
          <cell r="L1578">
            <v>20.967777000000002</v>
          </cell>
          <cell r="M1578" t="str">
            <v>Urbano</v>
          </cell>
          <cell r="N1578">
            <v>2</v>
          </cell>
          <cell r="O1578" t="str">
            <v>Aportaciones Federales</v>
          </cell>
          <cell r="P1578" t="str">
            <v>I004</v>
          </cell>
          <cell r="Q1578" t="str">
            <v>FAIS Municipal y de las Demarcaciones Territoriales del Distrito Federal</v>
          </cell>
          <cell r="R1578">
            <v>33</v>
          </cell>
          <cell r="S1578" t="str">
            <v>Aportaciones Federales para Entidades Federativas y Municipios</v>
          </cell>
          <cell r="T1578" t="str">
            <v>AYUNTAMIENTO DE MERIDA</v>
          </cell>
          <cell r="U1578">
            <v>10</v>
          </cell>
          <cell r="V1578" t="str">
            <v>Vivienda</v>
          </cell>
          <cell r="W1578">
            <v>2</v>
          </cell>
          <cell r="X1578" t="str">
            <v>Proyecto de Inversión de Infraestructura Social</v>
          </cell>
          <cell r="Y1578" t="str">
            <v>REDUCIR EL REZAGO SOCIAL Y MEJORAR LA CALIDAD DE VIDA DE LAS FAMILIAS EN POBREZA EXTREMA</v>
          </cell>
          <cell r="Z1578">
            <v>42653</v>
          </cell>
          <cell r="AA1578">
            <v>42705</v>
          </cell>
          <cell r="AB1578" t="str">
            <v>CALLE 37 218 0 INTERIOR 0 0 COLONIA EL ROBLE AGRICOLA, 97256 MÉRIDA, MÉRIDA YUCATÁN ENTRE CALLE 2 Y CALLE 2-B, LA OBRA SE REALIZA EN CALLE 37 NO.</v>
          </cell>
          <cell r="AC1578">
            <v>0</v>
          </cell>
          <cell r="AE1578">
            <v>1</v>
          </cell>
          <cell r="AF1578" t="str">
            <v>En Ejecución</v>
          </cell>
          <cell r="AG1578">
            <v>2016</v>
          </cell>
          <cell r="AH1578">
            <v>35505.78</v>
          </cell>
        </row>
        <row r="1579">
          <cell r="B1579" t="str">
            <v>YUC16160300807746</v>
          </cell>
          <cell r="C1579" t="str">
            <v>Construccion De Cuarto Para Baño - 214950</v>
          </cell>
          <cell r="D1579" t="str">
            <v>214950</v>
          </cell>
          <cell r="E1579">
            <v>31</v>
          </cell>
          <cell r="F1579" t="str">
            <v>Yucatán</v>
          </cell>
          <cell r="G1579">
            <v>50</v>
          </cell>
          <cell r="H1579" t="str">
            <v>Mérida</v>
          </cell>
          <cell r="I1579">
            <v>1</v>
          </cell>
          <cell r="J1579" t="str">
            <v>Mérida</v>
          </cell>
          <cell r="K1579">
            <v>-89.621666000000005</v>
          </cell>
          <cell r="L1579">
            <v>20.967777000000002</v>
          </cell>
          <cell r="M1579" t="str">
            <v>Urbano</v>
          </cell>
          <cell r="N1579">
            <v>2</v>
          </cell>
          <cell r="O1579" t="str">
            <v>Aportaciones Federales</v>
          </cell>
          <cell r="P1579" t="str">
            <v>I004</v>
          </cell>
          <cell r="Q1579" t="str">
            <v>FAIS Municipal y de las Demarcaciones Territoriales del Distrito Federal</v>
          </cell>
          <cell r="R1579">
            <v>33</v>
          </cell>
          <cell r="S1579" t="str">
            <v>Aportaciones Federales para Entidades Federativas y Municipios</v>
          </cell>
          <cell r="T1579" t="str">
            <v>AYUNTAMIENTO DE MERIDA</v>
          </cell>
          <cell r="U1579">
            <v>10</v>
          </cell>
          <cell r="V1579" t="str">
            <v>Vivienda</v>
          </cell>
          <cell r="W1579">
            <v>2</v>
          </cell>
          <cell r="X1579" t="str">
            <v>Proyecto de Inversión de Infraestructura Social</v>
          </cell>
          <cell r="Y1579" t="str">
            <v>REDUCIR EL REZAGO SOCIAL Y MEJORAR LA CALIDAD DE VIDA DE LAS FAMILIAS EN POBREZA EXTREMA</v>
          </cell>
          <cell r="Z1579">
            <v>42653</v>
          </cell>
          <cell r="AA1579">
            <v>42705</v>
          </cell>
          <cell r="AB1579" t="str">
            <v>CALLE 183 674 A INTERIOR 0 0 COLONIA SAN ANTONIO XLUCH III, 97297 MÉRIDA, MÉRIDA YUCATÁN ENTRE CALLE 86 Y CALLE 90, LA OBRA SE REALIZA EN CALLE 18</v>
          </cell>
          <cell r="AC1579">
            <v>0</v>
          </cell>
          <cell r="AE1579">
            <v>1</v>
          </cell>
          <cell r="AF1579" t="str">
            <v>En Ejecución</v>
          </cell>
          <cell r="AG1579">
            <v>2016</v>
          </cell>
          <cell r="AH1579">
            <v>94469.31</v>
          </cell>
        </row>
        <row r="1580">
          <cell r="B1580" t="str">
            <v>YUC16160300807747</v>
          </cell>
          <cell r="C1580" t="str">
            <v>Construccion De Cuarto Para Baño - 214403</v>
          </cell>
          <cell r="D1580" t="str">
            <v>214403</v>
          </cell>
          <cell r="E1580">
            <v>31</v>
          </cell>
          <cell r="F1580" t="str">
            <v>Yucatán</v>
          </cell>
          <cell r="G1580">
            <v>50</v>
          </cell>
          <cell r="H1580" t="str">
            <v>Mérida</v>
          </cell>
          <cell r="I1580">
            <v>1</v>
          </cell>
          <cell r="J1580" t="str">
            <v>Mérida</v>
          </cell>
          <cell r="K1580">
            <v>-89.621666000000005</v>
          </cell>
          <cell r="L1580">
            <v>20.967777000000002</v>
          </cell>
          <cell r="M1580" t="str">
            <v>Urbano</v>
          </cell>
          <cell r="N1580">
            <v>2</v>
          </cell>
          <cell r="O1580" t="str">
            <v>Aportaciones Federales</v>
          </cell>
          <cell r="P1580" t="str">
            <v>I004</v>
          </cell>
          <cell r="Q1580" t="str">
            <v>FAIS Municipal y de las Demarcaciones Territoriales del Distrito Federal</v>
          </cell>
          <cell r="R1580">
            <v>33</v>
          </cell>
          <cell r="S1580" t="str">
            <v>Aportaciones Federales para Entidades Federativas y Municipios</v>
          </cell>
          <cell r="T1580" t="str">
            <v>AYUNTAMIENTO DE MERIDA</v>
          </cell>
          <cell r="U1580">
            <v>10</v>
          </cell>
          <cell r="V1580" t="str">
            <v>Vivienda</v>
          </cell>
          <cell r="W1580">
            <v>2</v>
          </cell>
          <cell r="X1580" t="str">
            <v>Proyecto de Inversión de Infraestructura Social</v>
          </cell>
          <cell r="Y1580" t="str">
            <v>REDUCIR EL REZAGO SOCIAL Y MEJORAR LA CALIDAD DE VIDA DE LAS FAMILIAS EN POBREZA EXTREMA</v>
          </cell>
          <cell r="Z1580">
            <v>42653</v>
          </cell>
          <cell r="AA1580">
            <v>42705</v>
          </cell>
          <cell r="AB1580" t="str">
            <v>CALLE 21 202 B INTERIOR 0 0 COLONIA MIRAFLORES, 97179 MÉRIDA, MÉRIDA YUCATÁN ENTRE CALLE 26 ESQ. Y , LA OBRA SE REALIZA EN CALLE 21 NO. 202-B X 2</v>
          </cell>
          <cell r="AC1580">
            <v>0</v>
          </cell>
          <cell r="AE1580">
            <v>1</v>
          </cell>
          <cell r="AF1580" t="str">
            <v>En Ejecución</v>
          </cell>
          <cell r="AG1580">
            <v>2016</v>
          </cell>
          <cell r="AH1580">
            <v>96342.92</v>
          </cell>
        </row>
        <row r="1581">
          <cell r="B1581" t="str">
            <v>YUC16160300807748</v>
          </cell>
          <cell r="C1581" t="str">
            <v>Construccion De Cuarto Para Baño - 214450</v>
          </cell>
          <cell r="D1581" t="str">
            <v>214450</v>
          </cell>
          <cell r="E1581">
            <v>31</v>
          </cell>
          <cell r="F1581" t="str">
            <v>Yucatán</v>
          </cell>
          <cell r="G1581">
            <v>50</v>
          </cell>
          <cell r="H1581" t="str">
            <v>Mérida</v>
          </cell>
          <cell r="I1581">
            <v>1</v>
          </cell>
          <cell r="J1581" t="str">
            <v>Mérida</v>
          </cell>
          <cell r="K1581">
            <v>-89.621666000000005</v>
          </cell>
          <cell r="L1581">
            <v>20.967777000000002</v>
          </cell>
          <cell r="M1581" t="str">
            <v>Urbano</v>
          </cell>
          <cell r="N1581">
            <v>2</v>
          </cell>
          <cell r="O1581" t="str">
            <v>Aportaciones Federales</v>
          </cell>
          <cell r="P1581" t="str">
            <v>I004</v>
          </cell>
          <cell r="Q1581" t="str">
            <v>FAIS Municipal y de las Demarcaciones Territoriales del Distrito Federal</v>
          </cell>
          <cell r="R1581">
            <v>33</v>
          </cell>
          <cell r="S1581" t="str">
            <v>Aportaciones Federales para Entidades Federativas y Municipios</v>
          </cell>
          <cell r="T1581" t="str">
            <v>AYUNTAMIENTO DE MERIDA</v>
          </cell>
          <cell r="U1581">
            <v>10</v>
          </cell>
          <cell r="V1581" t="str">
            <v>Vivienda</v>
          </cell>
          <cell r="W1581">
            <v>2</v>
          </cell>
          <cell r="X1581" t="str">
            <v>Proyecto de Inversión de Infraestructura Social</v>
          </cell>
          <cell r="Y1581" t="str">
            <v>REDUCIR EL REZAGO SOCIAL Y MEJORAR LA CALIDAD DE VIDA DE LAS FAMILIAS EN POBREZA EXTREMA</v>
          </cell>
          <cell r="Z1581">
            <v>42653</v>
          </cell>
          <cell r="AA1581">
            <v>42705</v>
          </cell>
          <cell r="AB1581" t="str">
            <v>CALLE 87 515 E INTERIOR 0 0 COLONIA CANTO, 97189 MÉRIDA, MÉRIDA YUCATÁN ENTRE CALLE 26 Y CALLE 28, LA OBRA SE REALIZA EN CALLE 87 NO. 515-E X 26 Y</v>
          </cell>
          <cell r="AC1581">
            <v>0</v>
          </cell>
          <cell r="AE1581">
            <v>1</v>
          </cell>
          <cell r="AF1581" t="str">
            <v>En Ejecución</v>
          </cell>
          <cell r="AG1581">
            <v>2016</v>
          </cell>
          <cell r="AH1581">
            <v>96342.92</v>
          </cell>
        </row>
        <row r="1582">
          <cell r="B1582" t="str">
            <v>YUC16160300807749</v>
          </cell>
          <cell r="C1582" t="str">
            <v>Construccion De Cuarto Para Baño - 214350</v>
          </cell>
          <cell r="D1582" t="str">
            <v>214350</v>
          </cell>
          <cell r="E1582">
            <v>31</v>
          </cell>
          <cell r="F1582" t="str">
            <v>Yucatán</v>
          </cell>
          <cell r="G1582">
            <v>50</v>
          </cell>
          <cell r="H1582" t="str">
            <v>Mérida</v>
          </cell>
          <cell r="I1582">
            <v>1</v>
          </cell>
          <cell r="J1582" t="str">
            <v>Mérida</v>
          </cell>
          <cell r="K1582">
            <v>-89.621666000000005</v>
          </cell>
          <cell r="L1582">
            <v>20.967777000000002</v>
          </cell>
          <cell r="M1582" t="str">
            <v>Urbano</v>
          </cell>
          <cell r="N1582">
            <v>2</v>
          </cell>
          <cell r="O1582" t="str">
            <v>Aportaciones Federales</v>
          </cell>
          <cell r="P1582" t="str">
            <v>I004</v>
          </cell>
          <cell r="Q1582" t="str">
            <v>FAIS Municipal y de las Demarcaciones Territoriales del Distrito Federal</v>
          </cell>
          <cell r="R1582">
            <v>33</v>
          </cell>
          <cell r="S1582" t="str">
            <v>Aportaciones Federales para Entidades Federativas y Municipios</v>
          </cell>
          <cell r="T1582" t="str">
            <v>AYUNTAMIENTO DE MERIDA</v>
          </cell>
          <cell r="U1582">
            <v>10</v>
          </cell>
          <cell r="V1582" t="str">
            <v>Vivienda</v>
          </cell>
          <cell r="W1582">
            <v>2</v>
          </cell>
          <cell r="X1582" t="str">
            <v>Proyecto de Inversión de Infraestructura Social</v>
          </cell>
          <cell r="Y1582" t="str">
            <v>REDUCIR EL REZAGO SOCIAL Y MEJORAR LA CALIDAD DE VIDA DE LAS FAMILIAS EN POBREZA EXTREMA</v>
          </cell>
          <cell r="Z1582">
            <v>42653</v>
          </cell>
          <cell r="AA1582">
            <v>42705</v>
          </cell>
          <cell r="AB1582" t="str">
            <v>CALLE 85 415 B INTERIOR 0 0 COLONIA VICENTE SOLIS, 97180 MÉRIDA, MÉRIDA YUCATÁN ENTRE CALLE 26 Y CALLE 28, LA OBRA SE REALIZA EN CALLE 81 NO. 415-</v>
          </cell>
          <cell r="AC1582">
            <v>0</v>
          </cell>
          <cell r="AE1582">
            <v>1</v>
          </cell>
          <cell r="AF1582" t="str">
            <v>En Ejecución</v>
          </cell>
          <cell r="AG1582">
            <v>2016</v>
          </cell>
          <cell r="AH1582">
            <v>96342.92</v>
          </cell>
        </row>
        <row r="1583">
          <cell r="B1583" t="str">
            <v>YUC16160300807750</v>
          </cell>
          <cell r="C1583" t="str">
            <v>Construccion De Cuarto Para Baño - 214333</v>
          </cell>
          <cell r="D1583" t="str">
            <v>214333</v>
          </cell>
          <cell r="E1583">
            <v>31</v>
          </cell>
          <cell r="F1583" t="str">
            <v>Yucatán</v>
          </cell>
          <cell r="G1583">
            <v>50</v>
          </cell>
          <cell r="H1583" t="str">
            <v>Mérida</v>
          </cell>
          <cell r="I1583">
            <v>1</v>
          </cell>
          <cell r="J1583" t="str">
            <v>Mérida</v>
          </cell>
          <cell r="K1583">
            <v>-89.621666000000005</v>
          </cell>
          <cell r="L1583">
            <v>20.967777000000002</v>
          </cell>
          <cell r="M1583" t="str">
            <v>Urbano</v>
          </cell>
          <cell r="N1583">
            <v>2</v>
          </cell>
          <cell r="O1583" t="str">
            <v>Aportaciones Federales</v>
          </cell>
          <cell r="P1583" t="str">
            <v>I004</v>
          </cell>
          <cell r="Q1583" t="str">
            <v>FAIS Municipal y de las Demarcaciones Territoriales del Distrito Federal</v>
          </cell>
          <cell r="R1583">
            <v>33</v>
          </cell>
          <cell r="S1583" t="str">
            <v>Aportaciones Federales para Entidades Federativas y Municipios</v>
          </cell>
          <cell r="T1583" t="str">
            <v>AYUNTAMIENTO DE MERIDA</v>
          </cell>
          <cell r="U1583">
            <v>10</v>
          </cell>
          <cell r="V1583" t="str">
            <v>Vivienda</v>
          </cell>
          <cell r="W1583">
            <v>2</v>
          </cell>
          <cell r="X1583" t="str">
            <v>Proyecto de Inversión de Infraestructura Social</v>
          </cell>
          <cell r="Y1583" t="str">
            <v>REDUCIR EL REZAGO SOCIAL Y MEJORAR LA CALIDAD DE VIDA DE LAS FAMILIAS EN POBREZA EXTREMA</v>
          </cell>
          <cell r="Z1583">
            <v>42653</v>
          </cell>
          <cell r="AA1583">
            <v>42705</v>
          </cell>
          <cell r="AB1583" t="str">
            <v>CALLE 25 549 0 INTERIOR 0 0 COLONIA AMALIA SOLORZANO, 97175 MÉRIDA, MÉRIDA YUCATÁN ENTRE CALLE 18 Y CALLE 20, LA OBRA SE REALIZA EN CALLE 25 NO. 5</v>
          </cell>
          <cell r="AC1583">
            <v>0</v>
          </cell>
          <cell r="AE1583">
            <v>1</v>
          </cell>
          <cell r="AF1583" t="str">
            <v>En Ejecución</v>
          </cell>
          <cell r="AG1583">
            <v>2016</v>
          </cell>
          <cell r="AH1583">
            <v>96342.92</v>
          </cell>
        </row>
        <row r="1584">
          <cell r="B1584" t="str">
            <v>YUC16160300807751</v>
          </cell>
          <cell r="C1584" t="str">
            <v>Construccion De Techo Firme - 214265</v>
          </cell>
          <cell r="D1584" t="str">
            <v>214265</v>
          </cell>
          <cell r="E1584">
            <v>31</v>
          </cell>
          <cell r="F1584" t="str">
            <v>Yucatán</v>
          </cell>
          <cell r="G1584">
            <v>50</v>
          </cell>
          <cell r="H1584" t="str">
            <v>Mérida</v>
          </cell>
          <cell r="I1584">
            <v>1</v>
          </cell>
          <cell r="J1584" t="str">
            <v>Mérida</v>
          </cell>
          <cell r="K1584">
            <v>-89.621666000000005</v>
          </cell>
          <cell r="L1584">
            <v>20.967777000000002</v>
          </cell>
          <cell r="M1584" t="str">
            <v>Urbano</v>
          </cell>
          <cell r="N1584">
            <v>2</v>
          </cell>
          <cell r="O1584" t="str">
            <v>Aportaciones Federales</v>
          </cell>
          <cell r="P1584" t="str">
            <v>I004</v>
          </cell>
          <cell r="Q1584" t="str">
            <v>FAIS Municipal y de las Demarcaciones Territoriales del Distrito Federal</v>
          </cell>
          <cell r="R1584">
            <v>33</v>
          </cell>
          <cell r="S1584" t="str">
            <v>Aportaciones Federales para Entidades Federativas y Municipios</v>
          </cell>
          <cell r="T1584" t="str">
            <v>AYUNTAMIENTO DE MERIDA</v>
          </cell>
          <cell r="U1584">
            <v>10</v>
          </cell>
          <cell r="V1584" t="str">
            <v>Vivienda</v>
          </cell>
          <cell r="W1584">
            <v>2</v>
          </cell>
          <cell r="X1584" t="str">
            <v>Proyecto de Inversión de Infraestructura Social</v>
          </cell>
          <cell r="Y1584" t="str">
            <v>REDUCIR EL REZAGO SOCIAL Y MEJORAR LA CALIDAD DE VIDA DE LAS FAMILIAS EN POBREZA EXTREMA</v>
          </cell>
          <cell r="Z1584">
            <v>42653</v>
          </cell>
          <cell r="AA1584">
            <v>42705</v>
          </cell>
          <cell r="AB1584" t="str">
            <v>CALLE 71-A 309 0 INTERIOR 0 0 COLONIA AZCORRA, 97177 MÉRIDA, MÉRIDA YUCATÁN ENTRE CALLE 18 Y CALLE 20, LA OBRA SE REALIZA EN CALLE 71-A NO. 309 X</v>
          </cell>
          <cell r="AC1584">
            <v>0</v>
          </cell>
          <cell r="AE1584">
            <v>1</v>
          </cell>
          <cell r="AF1584" t="str">
            <v>En Ejecución</v>
          </cell>
          <cell r="AG1584">
            <v>2016</v>
          </cell>
          <cell r="AH1584">
            <v>53956.81</v>
          </cell>
        </row>
        <row r="1585">
          <cell r="B1585" t="str">
            <v>YUC16160300807752</v>
          </cell>
          <cell r="C1585" t="str">
            <v>Construccion De Cuarto Para Baño - 214747</v>
          </cell>
          <cell r="D1585" t="str">
            <v>214747</v>
          </cell>
          <cell r="E1585">
            <v>31</v>
          </cell>
          <cell r="F1585" t="str">
            <v>Yucatán</v>
          </cell>
          <cell r="G1585">
            <v>50</v>
          </cell>
          <cell r="H1585" t="str">
            <v>Mérida</v>
          </cell>
          <cell r="I1585">
            <v>1</v>
          </cell>
          <cell r="J1585" t="str">
            <v>Mérida</v>
          </cell>
          <cell r="K1585">
            <v>-89.621666000000005</v>
          </cell>
          <cell r="L1585">
            <v>20.967777000000002</v>
          </cell>
          <cell r="M1585" t="str">
            <v>Urbano</v>
          </cell>
          <cell r="N1585">
            <v>2</v>
          </cell>
          <cell r="O1585" t="str">
            <v>Aportaciones Federales</v>
          </cell>
          <cell r="P1585" t="str">
            <v>I004</v>
          </cell>
          <cell r="Q1585" t="str">
            <v>FAIS Municipal y de las Demarcaciones Territoriales del Distrito Federal</v>
          </cell>
          <cell r="R1585">
            <v>33</v>
          </cell>
          <cell r="S1585" t="str">
            <v>Aportaciones Federales para Entidades Federativas y Municipios</v>
          </cell>
          <cell r="T1585" t="str">
            <v>AYUNTAMIENTO DE MERIDA</v>
          </cell>
          <cell r="U1585">
            <v>10</v>
          </cell>
          <cell r="V1585" t="str">
            <v>Vivienda</v>
          </cell>
          <cell r="W1585">
            <v>2</v>
          </cell>
          <cell r="X1585" t="str">
            <v>Proyecto de Inversión de Infraestructura Social</v>
          </cell>
          <cell r="Y1585" t="str">
            <v>REDUCIR EL REZAGO SOCIAL Y MEJORAR LA CALIDAD DE VIDA DE LAS FAMILIAS EN POBREZA EXTREMA</v>
          </cell>
          <cell r="Z1585">
            <v>42653</v>
          </cell>
          <cell r="AA1585">
            <v>42705</v>
          </cell>
          <cell r="AB1585" t="str">
            <v>CALLE 109 453 B INTERIOR 0 0 COLONIA SANTA ROSA, 97279 MÉRIDA, MÉRIDA YUCATÁN ENTRE CALLE 48-C Y CALLE 50, LA OBRA SE REALIZA EN CALLE 109 NO. 453</v>
          </cell>
          <cell r="AC1585">
            <v>0</v>
          </cell>
          <cell r="AE1585">
            <v>1</v>
          </cell>
          <cell r="AF1585" t="str">
            <v>En Ejecución</v>
          </cell>
          <cell r="AG1585">
            <v>2016</v>
          </cell>
          <cell r="AH1585">
            <v>96342.92</v>
          </cell>
        </row>
        <row r="1586">
          <cell r="B1586" t="str">
            <v>YUC16160300807753</v>
          </cell>
          <cell r="C1586" t="str">
            <v>Construccion De Cuarto Para Baño - 214744</v>
          </cell>
          <cell r="D1586" t="str">
            <v>214744</v>
          </cell>
          <cell r="E1586">
            <v>31</v>
          </cell>
          <cell r="F1586" t="str">
            <v>Yucatán</v>
          </cell>
          <cell r="G1586">
            <v>50</v>
          </cell>
          <cell r="H1586" t="str">
            <v>Mérida</v>
          </cell>
          <cell r="I1586">
            <v>1</v>
          </cell>
          <cell r="J1586" t="str">
            <v>Mérida</v>
          </cell>
          <cell r="K1586">
            <v>-89.621666000000005</v>
          </cell>
          <cell r="L1586">
            <v>20.967777000000002</v>
          </cell>
          <cell r="M1586" t="str">
            <v>Urbano</v>
          </cell>
          <cell r="N1586">
            <v>2</v>
          </cell>
          <cell r="O1586" t="str">
            <v>Aportaciones Federales</v>
          </cell>
          <cell r="P1586" t="str">
            <v>I004</v>
          </cell>
          <cell r="Q1586" t="str">
            <v>FAIS Municipal y de las Demarcaciones Territoriales del Distrito Federal</v>
          </cell>
          <cell r="R1586">
            <v>33</v>
          </cell>
          <cell r="S1586" t="str">
            <v>Aportaciones Federales para Entidades Federativas y Municipios</v>
          </cell>
          <cell r="T1586" t="str">
            <v>AYUNTAMIENTO DE MERIDA</v>
          </cell>
          <cell r="U1586">
            <v>10</v>
          </cell>
          <cell r="V1586" t="str">
            <v>Vivienda</v>
          </cell>
          <cell r="W1586">
            <v>2</v>
          </cell>
          <cell r="X1586" t="str">
            <v>Proyecto de Inversión de Infraestructura Social</v>
          </cell>
          <cell r="Y1586" t="str">
            <v>REDUCIR EL REZAGO SOCIAL Y MEJORAR LA CALIDAD DE VIDA DE LAS FAMILIAS EN POBREZA EXTREMA</v>
          </cell>
          <cell r="Z1586">
            <v>42653</v>
          </cell>
          <cell r="AA1586">
            <v>42705</v>
          </cell>
          <cell r="AB1586" t="str">
            <v>CALLE 105 502 A INTERIOR 0 0 COLONIA DELIO MORENO CANTON, 97268 MÉRIDA, MÉRIDA YUCATÁN ENTRE CALLE 60 Y CALLE 62, LA OBRA SE REALIZA EN CALLE 105</v>
          </cell>
          <cell r="AC1586">
            <v>0</v>
          </cell>
          <cell r="AE1586">
            <v>1</v>
          </cell>
          <cell r="AF1586" t="str">
            <v>En Ejecución</v>
          </cell>
          <cell r="AG1586">
            <v>2016</v>
          </cell>
          <cell r="AH1586">
            <v>96342.92</v>
          </cell>
        </row>
        <row r="1587">
          <cell r="B1587" t="str">
            <v>YUC16160300807754</v>
          </cell>
          <cell r="C1587" t="str">
            <v>Construccion De Cuarto Para Baño - 214572</v>
          </cell>
          <cell r="D1587" t="str">
            <v>214572</v>
          </cell>
          <cell r="E1587">
            <v>31</v>
          </cell>
          <cell r="F1587" t="str">
            <v>Yucatán</v>
          </cell>
          <cell r="G1587">
            <v>50</v>
          </cell>
          <cell r="H1587" t="str">
            <v>Mérida</v>
          </cell>
          <cell r="I1587">
            <v>1</v>
          </cell>
          <cell r="J1587" t="str">
            <v>Mérida</v>
          </cell>
          <cell r="K1587">
            <v>-89.621666000000005</v>
          </cell>
          <cell r="L1587">
            <v>20.967777000000002</v>
          </cell>
          <cell r="M1587" t="str">
            <v>Urbano</v>
          </cell>
          <cell r="N1587">
            <v>2</v>
          </cell>
          <cell r="O1587" t="str">
            <v>Aportaciones Federales</v>
          </cell>
          <cell r="P1587" t="str">
            <v>I004</v>
          </cell>
          <cell r="Q1587" t="str">
            <v>FAIS Municipal y de las Demarcaciones Territoriales del Distrito Federal</v>
          </cell>
          <cell r="R1587">
            <v>33</v>
          </cell>
          <cell r="S1587" t="str">
            <v>Aportaciones Federales para Entidades Federativas y Municipios</v>
          </cell>
          <cell r="T1587" t="str">
            <v>AYUNTAMIENTO DE MERIDA</v>
          </cell>
          <cell r="U1587">
            <v>10</v>
          </cell>
          <cell r="V1587" t="str">
            <v>Vivienda</v>
          </cell>
          <cell r="W1587">
            <v>2</v>
          </cell>
          <cell r="X1587" t="str">
            <v>Proyecto de Inversión de Infraestructura Social</v>
          </cell>
          <cell r="Y1587" t="str">
            <v>REDUCIR EL REZAGO SOCIAL Y MEJORAR LA CALIDAD DE VIDA DE LAS FAMILIAS EN POBREZA EXTREMA</v>
          </cell>
          <cell r="Z1587">
            <v>42653</v>
          </cell>
          <cell r="AA1587">
            <v>42705</v>
          </cell>
          <cell r="AB1587" t="str">
            <v>CALLE 113 799 A INTERIOR 0 0 COLONIA CASTILLA CAMARA, 97278 MÉRIDA, MÉRIDA YUCATÁN ENTRE CALLE 66-A Y CALLE 66, LA OBRA SE REALIZA EN CALLE 113 NO</v>
          </cell>
          <cell r="AC1587">
            <v>0</v>
          </cell>
          <cell r="AE1587">
            <v>1</v>
          </cell>
          <cell r="AF1587" t="str">
            <v>En Ejecución</v>
          </cell>
          <cell r="AG1587">
            <v>2016</v>
          </cell>
          <cell r="AH1587">
            <v>96342.92</v>
          </cell>
        </row>
        <row r="1588">
          <cell r="B1588" t="str">
            <v>YUC16160300808390</v>
          </cell>
          <cell r="C1588" t="str">
            <v>Construccion De Cuartos Dormitorio - 288329</v>
          </cell>
          <cell r="D1588" t="str">
            <v>288329</v>
          </cell>
          <cell r="E1588">
            <v>31</v>
          </cell>
          <cell r="F1588" t="str">
            <v>Yucatán</v>
          </cell>
          <cell r="G1588">
            <v>50</v>
          </cell>
          <cell r="H1588" t="str">
            <v>Mérida</v>
          </cell>
          <cell r="I1588">
            <v>93</v>
          </cell>
          <cell r="J1588" t="str">
            <v>Komchén</v>
          </cell>
          <cell r="K1588">
            <v>-89.662499999999994</v>
          </cell>
          <cell r="L1588">
            <v>21.103611000000001</v>
          </cell>
          <cell r="M1588" t="str">
            <v>Urbano</v>
          </cell>
          <cell r="N1588">
            <v>2</v>
          </cell>
          <cell r="O1588" t="str">
            <v>Aportaciones Federales</v>
          </cell>
          <cell r="P1588" t="str">
            <v>I004</v>
          </cell>
          <cell r="Q1588" t="str">
            <v>FAIS Municipal y de las Demarcaciones Territoriales del Distrito Federal</v>
          </cell>
          <cell r="R1588">
            <v>33</v>
          </cell>
          <cell r="S1588" t="str">
            <v>Aportaciones Federales para Entidades Federativas y Municipios</v>
          </cell>
          <cell r="T1588" t="str">
            <v>AYUNTAMIENTO DE MERIDA</v>
          </cell>
          <cell r="U1588">
            <v>10</v>
          </cell>
          <cell r="V1588" t="str">
            <v>Vivienda</v>
          </cell>
          <cell r="W1588">
            <v>2</v>
          </cell>
          <cell r="X1588" t="str">
            <v>Proyecto de Inversión de Infraestructura Social</v>
          </cell>
          <cell r="Y1588" t="str">
            <v>REDUCIR EL REZAGO SOCIAL Y MEJORAR LA CALIDAD DE VIDA DE LAS FAMILIAS EN POBREZA EXTREMA</v>
          </cell>
          <cell r="Z1588">
            <v>42692</v>
          </cell>
          <cell r="AA1588">
            <v>42705</v>
          </cell>
          <cell r="AB1588" t="str">
            <v>CALLE 42 INTERIOR 0 0 COLONIA KOMCHÉN, 97302 KOMCHÉN, MÉRIDA YUCATÁN ENTRE CALLE 31 Y CALLE 27, LA OBRA SE REALIZA EN CALLE 42 SN X 27 Y 31 DE LA</v>
          </cell>
          <cell r="AC1588">
            <v>0</v>
          </cell>
          <cell r="AE1588">
            <v>1</v>
          </cell>
          <cell r="AF1588" t="str">
            <v>En Ejecución</v>
          </cell>
          <cell r="AG1588">
            <v>2016</v>
          </cell>
          <cell r="AH1588">
            <v>75702.759999999995</v>
          </cell>
        </row>
        <row r="1589">
          <cell r="B1589" t="str">
            <v>YUC16160300808391</v>
          </cell>
          <cell r="C1589" t="str">
            <v>Construccion De Piso Firme - 290142</v>
          </cell>
          <cell r="D1589" t="str">
            <v>290142</v>
          </cell>
          <cell r="E1589">
            <v>31</v>
          </cell>
          <cell r="F1589" t="str">
            <v>Yucatán</v>
          </cell>
          <cell r="G1589">
            <v>50</v>
          </cell>
          <cell r="H1589" t="str">
            <v>Mérida</v>
          </cell>
          <cell r="I1589">
            <v>93</v>
          </cell>
          <cell r="J1589" t="str">
            <v>Komchén</v>
          </cell>
          <cell r="K1589">
            <v>-89.662499999999994</v>
          </cell>
          <cell r="L1589">
            <v>21.103611000000001</v>
          </cell>
          <cell r="M1589" t="str">
            <v>Urbano</v>
          </cell>
          <cell r="N1589">
            <v>2</v>
          </cell>
          <cell r="O1589" t="str">
            <v>Aportaciones Federales</v>
          </cell>
          <cell r="P1589" t="str">
            <v>I004</v>
          </cell>
          <cell r="Q1589" t="str">
            <v>FAIS Municipal y de las Demarcaciones Territoriales del Distrito Federal</v>
          </cell>
          <cell r="R1589">
            <v>33</v>
          </cell>
          <cell r="S1589" t="str">
            <v>Aportaciones Federales para Entidades Federativas y Municipios</v>
          </cell>
          <cell r="T1589" t="str">
            <v>AYUNTAMIENTO DE MERIDA</v>
          </cell>
          <cell r="U1589">
            <v>10</v>
          </cell>
          <cell r="V1589" t="str">
            <v>Vivienda</v>
          </cell>
          <cell r="W1589">
            <v>2</v>
          </cell>
          <cell r="X1589" t="str">
            <v>Proyecto de Inversión de Infraestructura Social</v>
          </cell>
          <cell r="Y1589" t="str">
            <v>REDUCIR EL REZAGO SOCIAL Y MEJORAR LA CALIDAD DE VIDA DE LAS FAMILIAS EN POBREZA EXTREMA</v>
          </cell>
          <cell r="Z1589">
            <v>42692</v>
          </cell>
          <cell r="AA1589">
            <v>42705</v>
          </cell>
          <cell r="AB1589" t="str">
            <v>CALLE 29 INTERIOR 0 0 COLONIA KOMCHÉN, 97302 KOMCHÉN, MÉRIDA YUCATÁN ENTRE CALLE 36 Y CALLE 36-A, LA OBRA SE REALIZA EN CALLE 29 SN X 36 Y 36-A CO</v>
          </cell>
          <cell r="AC1589">
            <v>0</v>
          </cell>
          <cell r="AE1589">
            <v>1</v>
          </cell>
          <cell r="AF1589" t="str">
            <v>En Ejecución</v>
          </cell>
          <cell r="AG1589">
            <v>2016</v>
          </cell>
          <cell r="AH1589">
            <v>5807.3</v>
          </cell>
        </row>
        <row r="1590">
          <cell r="B1590" t="str">
            <v>YUC16160300808392</v>
          </cell>
          <cell r="C1590" t="str">
            <v>Construccion De Cuarto Para Baño - 287495</v>
          </cell>
          <cell r="D1590" t="str">
            <v>287495</v>
          </cell>
          <cell r="E1590">
            <v>31</v>
          </cell>
          <cell r="F1590" t="str">
            <v>Yucatán</v>
          </cell>
          <cell r="G1590">
            <v>50</v>
          </cell>
          <cell r="H1590" t="str">
            <v>Mérida</v>
          </cell>
          <cell r="I1590">
            <v>93</v>
          </cell>
          <cell r="J1590" t="str">
            <v>Komchén</v>
          </cell>
          <cell r="K1590">
            <v>-89.662499999999994</v>
          </cell>
          <cell r="L1590">
            <v>21.103611000000001</v>
          </cell>
          <cell r="M1590" t="str">
            <v>Urbano</v>
          </cell>
          <cell r="N1590">
            <v>2</v>
          </cell>
          <cell r="O1590" t="str">
            <v>Aportaciones Federales</v>
          </cell>
          <cell r="P1590" t="str">
            <v>I004</v>
          </cell>
          <cell r="Q1590" t="str">
            <v>FAIS Municipal y de las Demarcaciones Territoriales del Distrito Federal</v>
          </cell>
          <cell r="R1590">
            <v>33</v>
          </cell>
          <cell r="S1590" t="str">
            <v>Aportaciones Federales para Entidades Federativas y Municipios</v>
          </cell>
          <cell r="T1590" t="str">
            <v>AYUNTAMIENTO DE MERIDA</v>
          </cell>
          <cell r="U1590">
            <v>10</v>
          </cell>
          <cell r="V1590" t="str">
            <v>Vivienda</v>
          </cell>
          <cell r="W1590">
            <v>2</v>
          </cell>
          <cell r="X1590" t="str">
            <v>Proyecto de Inversión de Infraestructura Social</v>
          </cell>
          <cell r="Y1590" t="str">
            <v>REDUCIR EL REZAGO SOCIAL Y MEJORAR LA CALIDAD DE VIDA DE LAS FAMILIAS EN POBREZA EXTREMA</v>
          </cell>
          <cell r="Z1590">
            <v>42692</v>
          </cell>
          <cell r="AA1590">
            <v>42705</v>
          </cell>
          <cell r="AB1590" t="str">
            <v>CALLE 31 INTERIOR 0 0 COLONIA KOMCHÉN, 97302 KOMCHÉN, MÉRIDA YUCATÁN ENTRE CALLE 14 Y CALLE 16, LA OBRA SE REALIZA EN CALLE 31 SN X 14 Y 16 DE LA</v>
          </cell>
          <cell r="AC1590">
            <v>0</v>
          </cell>
          <cell r="AE1590">
            <v>1</v>
          </cell>
          <cell r="AF1590" t="str">
            <v>En Ejecución</v>
          </cell>
          <cell r="AG1590">
            <v>2016</v>
          </cell>
          <cell r="AH1590">
            <v>91636.22</v>
          </cell>
        </row>
        <row r="1591">
          <cell r="B1591" t="str">
            <v>YUC16160300808393</v>
          </cell>
          <cell r="C1591" t="str">
            <v>Construccion De Techo Firme - 287494</v>
          </cell>
          <cell r="D1591" t="str">
            <v>287494</v>
          </cell>
          <cell r="E1591">
            <v>31</v>
          </cell>
          <cell r="F1591" t="str">
            <v>Yucatán</v>
          </cell>
          <cell r="G1591">
            <v>50</v>
          </cell>
          <cell r="H1591" t="str">
            <v>Mérida</v>
          </cell>
          <cell r="I1591">
            <v>93</v>
          </cell>
          <cell r="J1591" t="str">
            <v>Komchén</v>
          </cell>
          <cell r="K1591">
            <v>-89.662499999999994</v>
          </cell>
          <cell r="L1591">
            <v>21.103611000000001</v>
          </cell>
          <cell r="M1591" t="str">
            <v>Urbano</v>
          </cell>
          <cell r="N1591">
            <v>2</v>
          </cell>
          <cell r="O1591" t="str">
            <v>Aportaciones Federales</v>
          </cell>
          <cell r="P1591" t="str">
            <v>I004</v>
          </cell>
          <cell r="Q1591" t="str">
            <v>FAIS Municipal y de las Demarcaciones Territoriales del Distrito Federal</v>
          </cell>
          <cell r="R1591">
            <v>33</v>
          </cell>
          <cell r="S1591" t="str">
            <v>Aportaciones Federales para Entidades Federativas y Municipios</v>
          </cell>
          <cell r="T1591" t="str">
            <v>AYUNTAMIENTO DE MERIDA</v>
          </cell>
          <cell r="U1591">
            <v>10</v>
          </cell>
          <cell r="V1591" t="str">
            <v>Vivienda</v>
          </cell>
          <cell r="W1591">
            <v>2</v>
          </cell>
          <cell r="X1591" t="str">
            <v>Proyecto de Inversión de Infraestructura Social</v>
          </cell>
          <cell r="Y1591" t="str">
            <v>REDUCIR EL REZAGO SOCIAL Y MEJORAR LA CALIDAD DE VIDA DE LAS FAMILIAS EN POBREZA EXTREMA</v>
          </cell>
          <cell r="Z1591">
            <v>42692</v>
          </cell>
          <cell r="AA1591">
            <v>42705</v>
          </cell>
          <cell r="AB1591" t="str">
            <v>CALLE 40 INTERIOR 0 0 COLONIA KOMCHÉN, 97302 KOMCHÉN, MÉRIDA YUCATÁN ENTRE CALLE 31 Y CALLE 33, LA OBRA SE REALIZA EN CALLE 40 SN X 31 Y 33 COM. K</v>
          </cell>
          <cell r="AC1591">
            <v>0</v>
          </cell>
          <cell r="AE1591">
            <v>1</v>
          </cell>
          <cell r="AF1591" t="str">
            <v>En Ejecución</v>
          </cell>
          <cell r="AG1591">
            <v>2016</v>
          </cell>
          <cell r="AH1591">
            <v>46377.9</v>
          </cell>
        </row>
        <row r="1592">
          <cell r="B1592" t="str">
            <v>YUC16160300808394</v>
          </cell>
          <cell r="C1592" t="str">
            <v>Construccion De Cuartos Dormitorio - 281132</v>
          </cell>
          <cell r="D1592" t="str">
            <v>281132</v>
          </cell>
          <cell r="E1592">
            <v>31</v>
          </cell>
          <cell r="F1592" t="str">
            <v>Yucatán</v>
          </cell>
          <cell r="G1592">
            <v>50</v>
          </cell>
          <cell r="H1592" t="str">
            <v>Mérida</v>
          </cell>
          <cell r="I1592">
            <v>93</v>
          </cell>
          <cell r="J1592" t="str">
            <v>Komchén</v>
          </cell>
          <cell r="K1592">
            <v>-89.662499999999994</v>
          </cell>
          <cell r="L1592">
            <v>21.103611000000001</v>
          </cell>
          <cell r="M1592" t="str">
            <v>Urbano</v>
          </cell>
          <cell r="N1592">
            <v>2</v>
          </cell>
          <cell r="O1592" t="str">
            <v>Aportaciones Federales</v>
          </cell>
          <cell r="P1592" t="str">
            <v>I004</v>
          </cell>
          <cell r="Q1592" t="str">
            <v>FAIS Municipal y de las Demarcaciones Territoriales del Distrito Federal</v>
          </cell>
          <cell r="R1592">
            <v>33</v>
          </cell>
          <cell r="S1592" t="str">
            <v>Aportaciones Federales para Entidades Federativas y Municipios</v>
          </cell>
          <cell r="T1592" t="str">
            <v>AYUNTAMIENTO DE MERIDA</v>
          </cell>
          <cell r="U1592">
            <v>10</v>
          </cell>
          <cell r="V1592" t="str">
            <v>Vivienda</v>
          </cell>
          <cell r="W1592">
            <v>2</v>
          </cell>
          <cell r="X1592" t="str">
            <v>Proyecto de Inversión de Infraestructura Social</v>
          </cell>
          <cell r="Y1592" t="str">
            <v>REDUCIR EL REZAGO SOCIAL Y MEJORAR LA CALIDAD DE VIDA DE LAS FAMILIAS EN POBREZA EXTREMA</v>
          </cell>
          <cell r="Z1592">
            <v>42692</v>
          </cell>
          <cell r="AA1592">
            <v>42705</v>
          </cell>
          <cell r="AB1592" t="str">
            <v>CALLE 22 INTERIOR 0 0 COLONIA KOMCHÉN, 97302 KOMCHÉN, MÉRIDA YUCATÁN ENTRE CALLE 31 Y CALLE 37, LA OBRA SE REALIZA EN CALLE 22 SN X 31 Y 37 DE LA</v>
          </cell>
          <cell r="AC1592">
            <v>0</v>
          </cell>
          <cell r="AE1592">
            <v>1</v>
          </cell>
          <cell r="AF1592" t="str">
            <v>En Ejecución</v>
          </cell>
          <cell r="AG1592">
            <v>2016</v>
          </cell>
          <cell r="AH1592">
            <v>75702.759999999995</v>
          </cell>
        </row>
        <row r="1593">
          <cell r="B1593" t="str">
            <v>YUC16160300808406</v>
          </cell>
          <cell r="C1593" t="str">
            <v>Construccion De Cuarto Para Baño - 228276</v>
          </cell>
          <cell r="D1593" t="str">
            <v>228276</v>
          </cell>
          <cell r="E1593">
            <v>31</v>
          </cell>
          <cell r="F1593" t="str">
            <v>Yucatán</v>
          </cell>
          <cell r="G1593">
            <v>50</v>
          </cell>
          <cell r="H1593" t="str">
            <v>Mérida</v>
          </cell>
          <cell r="I1593">
            <v>93</v>
          </cell>
          <cell r="J1593" t="str">
            <v>Komchén</v>
          </cell>
          <cell r="K1593">
            <v>-89.662499999999994</v>
          </cell>
          <cell r="L1593">
            <v>21.103611000000001</v>
          </cell>
          <cell r="M1593" t="str">
            <v>Urbano</v>
          </cell>
          <cell r="N1593">
            <v>2</v>
          </cell>
          <cell r="O1593" t="str">
            <v>Aportaciones Federales</v>
          </cell>
          <cell r="P1593" t="str">
            <v>I004</v>
          </cell>
          <cell r="Q1593" t="str">
            <v>FAIS Municipal y de las Demarcaciones Territoriales del Distrito Federal</v>
          </cell>
          <cell r="R1593">
            <v>33</v>
          </cell>
          <cell r="S1593" t="str">
            <v>Aportaciones Federales para Entidades Federativas y Municipios</v>
          </cell>
          <cell r="T1593" t="str">
            <v>AYUNTAMIENTO DE MERIDA</v>
          </cell>
          <cell r="U1593">
            <v>10</v>
          </cell>
          <cell r="V1593" t="str">
            <v>Vivienda</v>
          </cell>
          <cell r="W1593">
            <v>2</v>
          </cell>
          <cell r="X1593" t="str">
            <v>Proyecto de Inversión de Infraestructura Social</v>
          </cell>
          <cell r="Y1593" t="str">
            <v>REDUCIR EL REZAGO SOCIAL Y MEJORAR LA CALIDAD DE VIDA DE LAS FAMILIAS EN POBREZA EXTREMA</v>
          </cell>
          <cell r="Z1593">
            <v>42620</v>
          </cell>
          <cell r="AA1593">
            <v>42705</v>
          </cell>
          <cell r="AB1593" t="str">
            <v>CALLE 26 INTERIOR 0 0 COLONIA KOMCHÉN, 97302 KOMCHÉN, MÉRIDA YUCATÁN ENTRE CALLE 25-A Y CALLE 25-B, LA OBRA SE REALIZA EN CALLE 26 SN X 25-A Y 25-</v>
          </cell>
          <cell r="AC1593">
            <v>0</v>
          </cell>
          <cell r="AE1593">
            <v>1</v>
          </cell>
          <cell r="AF1593" t="str">
            <v>En Ejecución</v>
          </cell>
          <cell r="AG1593">
            <v>2016</v>
          </cell>
          <cell r="AH1593">
            <v>85748.55</v>
          </cell>
        </row>
        <row r="1594">
          <cell r="B1594" t="str">
            <v>YUC16160300808407</v>
          </cell>
          <cell r="C1594" t="str">
            <v>Construccion De Cuarto Para Baño - 198319</v>
          </cell>
          <cell r="D1594" t="str">
            <v>198319</v>
          </cell>
          <cell r="E1594">
            <v>31</v>
          </cell>
          <cell r="F1594" t="str">
            <v>Yucatán</v>
          </cell>
          <cell r="G1594">
            <v>50</v>
          </cell>
          <cell r="H1594" t="str">
            <v>Mérida</v>
          </cell>
          <cell r="I1594">
            <v>93</v>
          </cell>
          <cell r="J1594" t="str">
            <v>Komchén</v>
          </cell>
          <cell r="K1594">
            <v>-89.662499999999994</v>
          </cell>
          <cell r="L1594">
            <v>21.103611000000001</v>
          </cell>
          <cell r="M1594" t="str">
            <v>Urbano</v>
          </cell>
          <cell r="N1594">
            <v>2</v>
          </cell>
          <cell r="O1594" t="str">
            <v>Aportaciones Federales</v>
          </cell>
          <cell r="P1594" t="str">
            <v>I004</v>
          </cell>
          <cell r="Q1594" t="str">
            <v>FAIS Municipal y de las Demarcaciones Territoriales del Distrito Federal</v>
          </cell>
          <cell r="R1594">
            <v>33</v>
          </cell>
          <cell r="S1594" t="str">
            <v>Aportaciones Federales para Entidades Federativas y Municipios</v>
          </cell>
          <cell r="T1594" t="str">
            <v>AYUNTAMIENTO DE MERIDA</v>
          </cell>
          <cell r="U1594">
            <v>10</v>
          </cell>
          <cell r="V1594" t="str">
            <v>Vivienda</v>
          </cell>
          <cell r="W1594">
            <v>2</v>
          </cell>
          <cell r="X1594" t="str">
            <v>Proyecto de Inversión de Infraestructura Social</v>
          </cell>
          <cell r="Y1594" t="str">
            <v>REDUCIR EL REZAGO SOCIAL Y MEJORAR LA CALIDAD DE VIDA DE LAS FAMILIAS EN POBREZA EXTREMA</v>
          </cell>
          <cell r="Z1594">
            <v>42620</v>
          </cell>
          <cell r="AA1594">
            <v>42705</v>
          </cell>
          <cell r="AB1594" t="str">
            <v>CALLE 26 INTERIOR 0 0 COLONIA KOMCHÉN, 97302 KOMCHÉN, MÉRIDA YUCATÁN ENTRE CALLE 35 ESQUINA Y , LA OBRA SE REALIZA EN CALLE 26 SN X 35 ESQUINA CO</v>
          </cell>
          <cell r="AC1594">
            <v>0</v>
          </cell>
          <cell r="AE1594">
            <v>1</v>
          </cell>
          <cell r="AF1594" t="str">
            <v>En Ejecución</v>
          </cell>
          <cell r="AG1594">
            <v>2016</v>
          </cell>
          <cell r="AH1594">
            <v>76466.47</v>
          </cell>
        </row>
        <row r="1595">
          <cell r="B1595" t="str">
            <v>YUC16160300808408</v>
          </cell>
          <cell r="C1595" t="str">
            <v>Construccion De Cuartos Dormitorio - 198310</v>
          </cell>
          <cell r="D1595" t="str">
            <v>198310</v>
          </cell>
          <cell r="E1595">
            <v>31</v>
          </cell>
          <cell r="F1595" t="str">
            <v>Yucatán</v>
          </cell>
          <cell r="G1595">
            <v>50</v>
          </cell>
          <cell r="H1595" t="str">
            <v>Mérida</v>
          </cell>
          <cell r="I1595">
            <v>93</v>
          </cell>
          <cell r="J1595" t="str">
            <v>Komchén</v>
          </cell>
          <cell r="K1595">
            <v>-89.662499999999994</v>
          </cell>
          <cell r="L1595">
            <v>21.103611000000001</v>
          </cell>
          <cell r="M1595" t="str">
            <v>Urbano</v>
          </cell>
          <cell r="N1595">
            <v>2</v>
          </cell>
          <cell r="O1595" t="str">
            <v>Aportaciones Federales</v>
          </cell>
          <cell r="P1595" t="str">
            <v>I004</v>
          </cell>
          <cell r="Q1595" t="str">
            <v>FAIS Municipal y de las Demarcaciones Territoriales del Distrito Federal</v>
          </cell>
          <cell r="R1595">
            <v>33</v>
          </cell>
          <cell r="S1595" t="str">
            <v>Aportaciones Federales para Entidades Federativas y Municipios</v>
          </cell>
          <cell r="T1595" t="str">
            <v>AYUNTAMIENTO DE MERIDA</v>
          </cell>
          <cell r="U1595">
            <v>10</v>
          </cell>
          <cell r="V1595" t="str">
            <v>Vivienda</v>
          </cell>
          <cell r="W1595">
            <v>2</v>
          </cell>
          <cell r="X1595" t="str">
            <v>Proyecto de Inversión de Infraestructura Social</v>
          </cell>
          <cell r="Y1595" t="str">
            <v>REDUCIR EL REZAGO SOCIAL Y MEJORAR LA CALIDAD DE VIDA DE LAS FAMILIAS EN POBREZA EXTREMA</v>
          </cell>
          <cell r="Z1595">
            <v>42620</v>
          </cell>
          <cell r="AA1595">
            <v>42705</v>
          </cell>
          <cell r="AB1595" t="str">
            <v>CALLE 26 INTERIOR 0 0 COLONIA KOMCHÉN, 97302 KOMCHÉN, MÉRIDA YUCATÁN ENTRE CALLE 35 ESQUINA Y , LA OBRA SE REALIZA EN CALLE 26 SN X 35 ESQUINA CO</v>
          </cell>
          <cell r="AC1595">
            <v>0</v>
          </cell>
          <cell r="AE1595">
            <v>1</v>
          </cell>
          <cell r="AF1595" t="str">
            <v>En Ejecución</v>
          </cell>
          <cell r="AG1595">
            <v>2016</v>
          </cell>
          <cell r="AH1595">
            <v>77845.399999999994</v>
          </cell>
        </row>
        <row r="1596">
          <cell r="B1596" t="str">
            <v>YUC16160300808409</v>
          </cell>
          <cell r="C1596" t="str">
            <v>Construccion De Cuartos Dormitorio - 198187</v>
          </cell>
          <cell r="D1596" t="str">
            <v>198187</v>
          </cell>
          <cell r="E1596">
            <v>31</v>
          </cell>
          <cell r="F1596" t="str">
            <v>Yucatán</v>
          </cell>
          <cell r="G1596">
            <v>50</v>
          </cell>
          <cell r="H1596" t="str">
            <v>Mérida</v>
          </cell>
          <cell r="I1596">
            <v>93</v>
          </cell>
          <cell r="J1596" t="str">
            <v>Komchén</v>
          </cell>
          <cell r="K1596">
            <v>-89.662499999999994</v>
          </cell>
          <cell r="L1596">
            <v>21.103611000000001</v>
          </cell>
          <cell r="M1596" t="str">
            <v>Urbano</v>
          </cell>
          <cell r="N1596">
            <v>2</v>
          </cell>
          <cell r="O1596" t="str">
            <v>Aportaciones Federales</v>
          </cell>
          <cell r="P1596" t="str">
            <v>I004</v>
          </cell>
          <cell r="Q1596" t="str">
            <v>FAIS Municipal y de las Demarcaciones Territoriales del Distrito Federal</v>
          </cell>
          <cell r="R1596">
            <v>33</v>
          </cell>
          <cell r="S1596" t="str">
            <v>Aportaciones Federales para Entidades Federativas y Municipios</v>
          </cell>
          <cell r="T1596" t="str">
            <v>AYUNTAMIENTO DE MERIDA</v>
          </cell>
          <cell r="U1596">
            <v>10</v>
          </cell>
          <cell r="V1596" t="str">
            <v>Vivienda</v>
          </cell>
          <cell r="W1596">
            <v>2</v>
          </cell>
          <cell r="X1596" t="str">
            <v>Proyecto de Inversión de Infraestructura Social</v>
          </cell>
          <cell r="Y1596" t="str">
            <v>REDUCIR EL REZAGO SOCIAL Y MEJORAR LA CALIDAD DE VIDA DE LAS FAMILIAS EN POBREZA EXTREMA</v>
          </cell>
          <cell r="Z1596">
            <v>42620</v>
          </cell>
          <cell r="AA1596">
            <v>42705</v>
          </cell>
          <cell r="AB1596" t="str">
            <v>CALLE 42 INTERIOR 0 0 COLONIA KOMCHÉN, 97302 KOMCHÉN, MÉRIDA YUCATÁN ENTRE CALLE 27 Y CALLE 31, LA OBRA SE REALIZA EN CALLE 42 SN X 27 Y 31 COMISA</v>
          </cell>
          <cell r="AC1596">
            <v>0</v>
          </cell>
          <cell r="AE1596">
            <v>1</v>
          </cell>
          <cell r="AF1596" t="str">
            <v>En Ejecución</v>
          </cell>
          <cell r="AG1596">
            <v>2016</v>
          </cell>
          <cell r="AH1596">
            <v>68336.639999999999</v>
          </cell>
        </row>
        <row r="1597">
          <cell r="B1597" t="str">
            <v>YUC00160300806816</v>
          </cell>
          <cell r="C1597" t="str">
            <v>Construcción De Cuartos Adicionales - 275168</v>
          </cell>
          <cell r="D1597" t="str">
            <v>275168</v>
          </cell>
          <cell r="E1597">
            <v>31</v>
          </cell>
          <cell r="F1597" t="str">
            <v>Yucatán</v>
          </cell>
          <cell r="G1597">
            <v>48</v>
          </cell>
          <cell r="H1597" t="str">
            <v>Maxcanú</v>
          </cell>
          <cell r="I1597">
            <v>1</v>
          </cell>
          <cell r="J1597" t="str">
            <v>Maxcanú</v>
          </cell>
          <cell r="K1597">
            <v>-90.000833</v>
          </cell>
          <cell r="L1597">
            <v>20.583055000000002</v>
          </cell>
          <cell r="M1597" t="str">
            <v>Urbano</v>
          </cell>
          <cell r="N1597">
            <v>2</v>
          </cell>
          <cell r="O1597" t="str">
            <v>Aportaciones Federales</v>
          </cell>
          <cell r="P1597" t="str">
            <v>I003</v>
          </cell>
          <cell r="Q1597" t="str">
            <v>FAIS Entidades</v>
          </cell>
          <cell r="R1597">
            <v>33</v>
          </cell>
          <cell r="S1597" t="str">
            <v>Aportaciones Federales para Entidades Federativas y Municipios</v>
          </cell>
          <cell r="T1597" t="str">
            <v>INSTITUTO DE VIVIENDA DEL ESTADO DE YUCATÁN</v>
          </cell>
          <cell r="U1597">
            <v>10</v>
          </cell>
          <cell r="V1597" t="str">
            <v>Vivienda</v>
          </cell>
          <cell r="W1597">
            <v>2</v>
          </cell>
          <cell r="X1597" t="str">
            <v>Proyecto de Inversión de Infraestructura Social</v>
          </cell>
          <cell r="Z1597">
            <v>42583</v>
          </cell>
          <cell r="AA1597">
            <v>42626</v>
          </cell>
          <cell r="AB1597" t="str">
            <v>CALLE 23 146 INTERIOR SN PUEBLO MAXCANU, 97800 MAXCANÚ, MAXCANÚ YUCATÁN ENTRE CALLE 28 Y CALLE 30, CALLE NUMERO CRUZAMIENTOS 30 120 23 146 28Y 30</v>
          </cell>
          <cell r="AC1597">
            <v>0</v>
          </cell>
          <cell r="AE1597">
            <v>1</v>
          </cell>
          <cell r="AF1597" t="str">
            <v>En Ejecución</v>
          </cell>
          <cell r="AH1597">
            <v>495000</v>
          </cell>
        </row>
        <row r="1598">
          <cell r="B1598" t="str">
            <v>YUC00160300806817</v>
          </cell>
          <cell r="C1598" t="str">
            <v>Construcción De Cuartos Adicionales - 275099</v>
          </cell>
          <cell r="D1598" t="str">
            <v>275099</v>
          </cell>
          <cell r="E1598">
            <v>31</v>
          </cell>
          <cell r="F1598" t="str">
            <v>Yucatán</v>
          </cell>
          <cell r="G1598">
            <v>48</v>
          </cell>
          <cell r="H1598" t="str">
            <v>Maxcanú</v>
          </cell>
          <cell r="I1598">
            <v>1</v>
          </cell>
          <cell r="J1598" t="str">
            <v>Maxcanú</v>
          </cell>
          <cell r="K1598">
            <v>-90.000833</v>
          </cell>
          <cell r="L1598">
            <v>20.583055000000002</v>
          </cell>
          <cell r="M1598" t="str">
            <v>Urbano</v>
          </cell>
          <cell r="N1598">
            <v>2</v>
          </cell>
          <cell r="O1598" t="str">
            <v>Aportaciones Federales</v>
          </cell>
          <cell r="P1598" t="str">
            <v>I003</v>
          </cell>
          <cell r="Q1598" t="str">
            <v>FAIS Entidades</v>
          </cell>
          <cell r="R1598">
            <v>33</v>
          </cell>
          <cell r="S1598" t="str">
            <v>Aportaciones Federales para Entidades Federativas y Municipios</v>
          </cell>
          <cell r="T1598" t="str">
            <v>INSTITUTO DE VIVIENDA DEL ESTADO DE YUCATÁN</v>
          </cell>
          <cell r="U1598">
            <v>10</v>
          </cell>
          <cell r="V1598" t="str">
            <v>Vivienda</v>
          </cell>
          <cell r="W1598">
            <v>2</v>
          </cell>
          <cell r="X1598" t="str">
            <v>Proyecto de Inversión de Infraestructura Social</v>
          </cell>
          <cell r="Z1598">
            <v>42583</v>
          </cell>
          <cell r="AA1598">
            <v>42626</v>
          </cell>
          <cell r="AB1598" t="str">
            <v>CALLE 32 42 INTERIOR SN PUEBLO MAXCANU, 97800 MAXCANÚ, MAXCANÚ YUCATÁN ENTRE Y , CALLE NUMERO CRUZAMIENTOS 32 42 25 61-A 10 Y 12 16 83-I 20 15</v>
          </cell>
          <cell r="AC1598">
            <v>0</v>
          </cell>
          <cell r="AE1598">
            <v>1</v>
          </cell>
          <cell r="AF1598" t="str">
            <v>En Ejecución</v>
          </cell>
          <cell r="AH1598">
            <v>270000</v>
          </cell>
        </row>
        <row r="1599">
          <cell r="B1599" t="str">
            <v>YUC00160300806818</v>
          </cell>
          <cell r="C1599" t="str">
            <v>Mejoramiento Integral De Vivienda Consistente En Construcción De 51 Recamaras - 275148</v>
          </cell>
          <cell r="D1599" t="str">
            <v>06-16-0510</v>
          </cell>
          <cell r="E1599">
            <v>31</v>
          </cell>
          <cell r="F1599" t="str">
            <v>Yucatán</v>
          </cell>
          <cell r="G1599">
            <v>48</v>
          </cell>
          <cell r="H1599" t="str">
            <v>Maxcanú</v>
          </cell>
          <cell r="I1599">
            <v>1</v>
          </cell>
          <cell r="J1599" t="str">
            <v>Maxcanú</v>
          </cell>
          <cell r="K1599">
            <v>-90.000833</v>
          </cell>
          <cell r="L1599">
            <v>20.583055000000002</v>
          </cell>
          <cell r="M1599" t="str">
            <v>Urbano</v>
          </cell>
          <cell r="N1599">
            <v>2</v>
          </cell>
          <cell r="O1599" t="str">
            <v>Aportaciones Federales</v>
          </cell>
          <cell r="P1599" t="str">
            <v>I003</v>
          </cell>
          <cell r="Q1599" t="str">
            <v>FAIS Entidades</v>
          </cell>
          <cell r="R1599">
            <v>33</v>
          </cell>
          <cell r="S1599" t="str">
            <v>Aportaciones Federales para Entidades Federativas y Municipios</v>
          </cell>
          <cell r="T1599" t="str">
            <v>INSTITUTO DE VIVIENDA DEL ESTADO DE YUCATÁN</v>
          </cell>
          <cell r="U1599">
            <v>10</v>
          </cell>
          <cell r="V1599" t="str">
            <v>Vivienda</v>
          </cell>
          <cell r="W1599">
            <v>2</v>
          </cell>
          <cell r="X1599" t="str">
            <v>Proyecto de Inversión de Infraestructura Social</v>
          </cell>
          <cell r="Z1599">
            <v>42556</v>
          </cell>
          <cell r="AA1599">
            <v>42583</v>
          </cell>
          <cell r="AB1599" t="str">
            <v>CALLE 22 INTERIOR SN PUEBLO MAXCANU, 97800 MAXCANÚ, MAXCANÚ YUCATÁN ENTRE Y , CALLE NUMERO CRUZAMIENTOS 22 97-B 28 142-A 12 104 21 76 22 S/N 25</v>
          </cell>
          <cell r="AC1599">
            <v>1</v>
          </cell>
          <cell r="AD1599" t="str">
            <v>Coparticipación Federal-Estatal</v>
          </cell>
          <cell r="AE1599">
            <v>1</v>
          </cell>
          <cell r="AF1599" t="str">
            <v>En Ejecución</v>
          </cell>
          <cell r="AH1599">
            <v>720000</v>
          </cell>
        </row>
        <row r="1600">
          <cell r="B1600" t="str">
            <v>YUC00160300806819</v>
          </cell>
          <cell r="C1600" t="str">
            <v>Construcción De Cuartos Adicionales - 275120</v>
          </cell>
          <cell r="D1600" t="str">
            <v>275120</v>
          </cell>
          <cell r="E1600">
            <v>31</v>
          </cell>
          <cell r="F1600" t="str">
            <v>Yucatán</v>
          </cell>
          <cell r="G1600">
            <v>48</v>
          </cell>
          <cell r="H1600" t="str">
            <v>Maxcanú</v>
          </cell>
          <cell r="I1600">
            <v>1</v>
          </cell>
          <cell r="J1600" t="str">
            <v>Maxcanú</v>
          </cell>
          <cell r="K1600">
            <v>-90.000833</v>
          </cell>
          <cell r="L1600">
            <v>20.583055000000002</v>
          </cell>
          <cell r="M1600" t="str">
            <v>Urbano</v>
          </cell>
          <cell r="N1600">
            <v>2</v>
          </cell>
          <cell r="O1600" t="str">
            <v>Aportaciones Federales</v>
          </cell>
          <cell r="P1600" t="str">
            <v>I003</v>
          </cell>
          <cell r="Q1600" t="str">
            <v>FAIS Entidades</v>
          </cell>
          <cell r="R1600">
            <v>33</v>
          </cell>
          <cell r="S1600" t="str">
            <v>Aportaciones Federales para Entidades Federativas y Municipios</v>
          </cell>
          <cell r="T1600" t="str">
            <v>INSTITUTO DE VIVIENDA DEL ESTADO DE YUCATÁN</v>
          </cell>
          <cell r="U1600">
            <v>10</v>
          </cell>
          <cell r="V1600" t="str">
            <v>Vivienda</v>
          </cell>
          <cell r="W1600">
            <v>2</v>
          </cell>
          <cell r="X1600" t="str">
            <v>Proyecto de Inversión de Infraestructura Social</v>
          </cell>
          <cell r="Z1600">
            <v>42583</v>
          </cell>
          <cell r="AA1600">
            <v>42626</v>
          </cell>
          <cell r="AB1600" t="str">
            <v>CALLE 13 125 INTERIOR SN PUEBLO MAXCANU, 97800 MAXCANÚ, MAXCANÚ YUCATÁN ENTRE Y , CALLE NUMERO CRUZAMIENTOS 13 125 19 148 23-A 107 15 S/N 12 S</v>
          </cell>
          <cell r="AC1600">
            <v>0</v>
          </cell>
          <cell r="AE1600">
            <v>1</v>
          </cell>
          <cell r="AF1600" t="str">
            <v>En Ejecución</v>
          </cell>
          <cell r="AH1600">
            <v>360000</v>
          </cell>
        </row>
        <row r="1601">
          <cell r="B1601" t="str">
            <v>YUC00160300807103</v>
          </cell>
          <cell r="C1601" t="str">
            <v>Construcción De Cuartos Adicionales - 281505</v>
          </cell>
          <cell r="D1601" t="str">
            <v>281505</v>
          </cell>
          <cell r="E1601">
            <v>31</v>
          </cell>
          <cell r="F1601" t="str">
            <v>Yucatán</v>
          </cell>
          <cell r="G1601">
            <v>31</v>
          </cell>
          <cell r="H1601" t="str">
            <v>Dzoncauich</v>
          </cell>
          <cell r="I1601">
            <v>1</v>
          </cell>
          <cell r="J1601" t="str">
            <v>Dzoncauich</v>
          </cell>
          <cell r="K1601">
            <v>-88.890555000000006</v>
          </cell>
          <cell r="L1601">
            <v>21.127776999999998</v>
          </cell>
          <cell r="M1601" t="str">
            <v>Urbano</v>
          </cell>
          <cell r="N1601">
            <v>2</v>
          </cell>
          <cell r="O1601" t="str">
            <v>Aportaciones Federales</v>
          </cell>
          <cell r="P1601" t="str">
            <v>I003</v>
          </cell>
          <cell r="Q1601" t="str">
            <v>FAIS Entidades</v>
          </cell>
          <cell r="R1601">
            <v>33</v>
          </cell>
          <cell r="S1601" t="str">
            <v>Aportaciones Federales para Entidades Federativas y Municipios</v>
          </cell>
          <cell r="T1601" t="str">
            <v>INSTITUTO DE VIVIENDA DEL ESTADO DE YUCATÁN</v>
          </cell>
          <cell r="U1601">
            <v>10</v>
          </cell>
          <cell r="V1601" t="str">
            <v>Vivienda</v>
          </cell>
          <cell r="W1601">
            <v>2</v>
          </cell>
          <cell r="X1601" t="str">
            <v>Proyecto de Inversión de Infraestructura Social</v>
          </cell>
          <cell r="Z1601">
            <v>42558</v>
          </cell>
          <cell r="AA1601">
            <v>42589</v>
          </cell>
          <cell r="AB1601" t="str">
            <v>CALLE 14 INTERIOR SN PUEBLO DZONCAUICH, 97646 DZONCAUICH, DZONCAUICH YUCATÁN ENTRE CALLE 29 Y CALLE 27, CALLE 16 19 96 26 Y 28 29 S/N 24Y26 27 S/N 2</v>
          </cell>
          <cell r="AC1601">
            <v>0</v>
          </cell>
          <cell r="AE1601">
            <v>1</v>
          </cell>
          <cell r="AF1601" t="str">
            <v>En Ejecución</v>
          </cell>
          <cell r="AH1601">
            <v>900000</v>
          </cell>
        </row>
        <row r="1602">
          <cell r="B1602" t="str">
            <v>YUC00160300807104</v>
          </cell>
          <cell r="C1602" t="str">
            <v>Construcción De Cuartos Adicionales - 281462</v>
          </cell>
          <cell r="D1602" t="str">
            <v>281462</v>
          </cell>
          <cell r="E1602">
            <v>31</v>
          </cell>
          <cell r="F1602" t="str">
            <v>Yucatán</v>
          </cell>
          <cell r="G1602">
            <v>31</v>
          </cell>
          <cell r="H1602" t="str">
            <v>Dzoncauich</v>
          </cell>
          <cell r="I1602">
            <v>1</v>
          </cell>
          <cell r="J1602" t="str">
            <v>Dzoncauich</v>
          </cell>
          <cell r="K1602">
            <v>-88.890555000000006</v>
          </cell>
          <cell r="L1602">
            <v>21.127776999999998</v>
          </cell>
          <cell r="M1602" t="str">
            <v>Urbano</v>
          </cell>
          <cell r="N1602">
            <v>2</v>
          </cell>
          <cell r="O1602" t="str">
            <v>Aportaciones Federales</v>
          </cell>
          <cell r="P1602" t="str">
            <v>I003</v>
          </cell>
          <cell r="Q1602" t="str">
            <v>FAIS Entidades</v>
          </cell>
          <cell r="R1602">
            <v>33</v>
          </cell>
          <cell r="S1602" t="str">
            <v>Aportaciones Federales para Entidades Federativas y Municipios</v>
          </cell>
          <cell r="T1602" t="str">
            <v>INSTITUTO DE VIVIENDA DEL ESTADO DE YUCATÁN</v>
          </cell>
          <cell r="U1602">
            <v>10</v>
          </cell>
          <cell r="V1602" t="str">
            <v>Vivienda</v>
          </cell>
          <cell r="W1602">
            <v>2</v>
          </cell>
          <cell r="X1602" t="str">
            <v>Proyecto de Inversión de Infraestructura Social</v>
          </cell>
          <cell r="Z1602">
            <v>42558</v>
          </cell>
          <cell r="AA1602">
            <v>42575</v>
          </cell>
          <cell r="AB1602" t="str">
            <v>CALLE 19 INTERIOR SN PUEBLO DZONCAUICH, 97646 DZONCAUICH, DZONCAUICH YUCATÁN ENTRE CALLE 20 Y CALLE 22, CALLE 21 21 162 26 Y 28 25 115 24 Y 26 19 96</v>
          </cell>
          <cell r="AC1602">
            <v>0</v>
          </cell>
          <cell r="AE1602">
            <v>1</v>
          </cell>
          <cell r="AF1602" t="str">
            <v>En Ejecución</v>
          </cell>
          <cell r="AH1602">
            <v>765000</v>
          </cell>
        </row>
        <row r="1603">
          <cell r="B1603" t="str">
            <v>YUC00160300807110</v>
          </cell>
          <cell r="C1603" t="str">
            <v>Construccion De Cuatro Cuartos Para Baños En La Localidad Y Municipio De Opichen Yucatan - 348718</v>
          </cell>
          <cell r="D1603" t="str">
            <v>348718</v>
          </cell>
          <cell r="E1603">
            <v>31</v>
          </cell>
          <cell r="F1603" t="str">
            <v>Yucatán</v>
          </cell>
          <cell r="G1603">
            <v>55</v>
          </cell>
          <cell r="H1603" t="str">
            <v>Opichén</v>
          </cell>
          <cell r="I1603">
            <v>1</v>
          </cell>
          <cell r="J1603" t="str">
            <v>Opichén</v>
          </cell>
          <cell r="K1603">
            <v>-89.856943999999999</v>
          </cell>
          <cell r="L1603">
            <v>20.549721999999999</v>
          </cell>
          <cell r="M1603" t="str">
            <v>Urbano</v>
          </cell>
          <cell r="N1603">
            <v>2</v>
          </cell>
          <cell r="O1603" t="str">
            <v>Aportaciones Federales</v>
          </cell>
          <cell r="P1603" t="str">
            <v>I004</v>
          </cell>
          <cell r="Q1603" t="str">
            <v>FAIS Municipal y de las Demarcaciones Territoriales del Distrito Federal</v>
          </cell>
          <cell r="R1603">
            <v>33</v>
          </cell>
          <cell r="S1603" t="str">
            <v>Aportaciones Federales para Entidades Federativas y Municipios</v>
          </cell>
          <cell r="T1603" t="str">
            <v>AYUNTAMIENTO DE OPICHEN</v>
          </cell>
          <cell r="U1603">
            <v>10</v>
          </cell>
          <cell r="V1603" t="str">
            <v>Vivienda</v>
          </cell>
          <cell r="W1603">
            <v>2</v>
          </cell>
          <cell r="X1603" t="str">
            <v>Proyecto de Inversión de Infraestructura Social</v>
          </cell>
          <cell r="Z1603">
            <v>42705</v>
          </cell>
          <cell r="AA1603">
            <v>42734</v>
          </cell>
          <cell r="AB1603" t="str">
            <v>CALLE DIECISEIS INTERIOR SN PUEBLO OPICHEN, 97813 OPICHÉN, OPICHÉN YUCATÁN ENTRE CALLE VEINTIUNO Y CALLE VEINTITRES, CALLE DIECIOCHO EL PROYECTO SE</v>
          </cell>
          <cell r="AC1603">
            <v>0</v>
          </cell>
          <cell r="AE1603">
            <v>1</v>
          </cell>
          <cell r="AF1603" t="str">
            <v>En Ejecución</v>
          </cell>
          <cell r="AH1603">
            <v>233753.52</v>
          </cell>
        </row>
        <row r="1604">
          <cell r="B1604" t="str">
            <v>YUC00160300807114</v>
          </cell>
          <cell r="C1604" t="str">
            <v>Construcción De Cuartos Adicionales - 275258</v>
          </cell>
          <cell r="D1604" t="str">
            <v>275258</v>
          </cell>
          <cell r="E1604">
            <v>31</v>
          </cell>
          <cell r="F1604" t="str">
            <v>Yucatán</v>
          </cell>
          <cell r="G1604">
            <v>55</v>
          </cell>
          <cell r="H1604" t="str">
            <v>Opichén</v>
          </cell>
          <cell r="I1604">
            <v>1</v>
          </cell>
          <cell r="J1604" t="str">
            <v>Opichén</v>
          </cell>
          <cell r="K1604">
            <v>-89.856943999999999</v>
          </cell>
          <cell r="L1604">
            <v>20.549721999999999</v>
          </cell>
          <cell r="M1604" t="str">
            <v>Urbano</v>
          </cell>
          <cell r="N1604">
            <v>2</v>
          </cell>
          <cell r="O1604" t="str">
            <v>Aportaciones Federales</v>
          </cell>
          <cell r="P1604" t="str">
            <v>I003</v>
          </cell>
          <cell r="Q1604" t="str">
            <v>FAIS Entidades</v>
          </cell>
          <cell r="R1604">
            <v>33</v>
          </cell>
          <cell r="S1604" t="str">
            <v>Aportaciones Federales para Entidades Federativas y Municipios</v>
          </cell>
          <cell r="T1604" t="str">
            <v>INSTITUTO DE VIVIENDA DEL ESTADO DE YUCATÁN</v>
          </cell>
          <cell r="U1604">
            <v>10</v>
          </cell>
          <cell r="V1604" t="str">
            <v>Vivienda</v>
          </cell>
          <cell r="W1604">
            <v>2</v>
          </cell>
          <cell r="X1604" t="str">
            <v>Proyecto de Inversión de Infraestructura Social</v>
          </cell>
          <cell r="Z1604">
            <v>42589</v>
          </cell>
          <cell r="AA1604">
            <v>42606</v>
          </cell>
          <cell r="AB1604" t="str">
            <v>INTERIOR SN PUEBLO OPICHEN, 97813 OPICHÉN, OPICHÉN YUCATÁN ENTRE Y , NO SE CUENTA CON REFERENCIAS DE LA UBICACIÓN DEL PROYECTO</v>
          </cell>
          <cell r="AC1604">
            <v>0</v>
          </cell>
          <cell r="AE1604">
            <v>1</v>
          </cell>
          <cell r="AF1604" t="str">
            <v>En Ejecución</v>
          </cell>
          <cell r="AH1604">
            <v>45000</v>
          </cell>
        </row>
        <row r="1605">
          <cell r="B1605" t="str">
            <v>YUC00160300807115</v>
          </cell>
          <cell r="C1605" t="str">
            <v>Mejoramiento De Vivienda - 272332</v>
          </cell>
          <cell r="D1605" t="str">
            <v>272332</v>
          </cell>
          <cell r="E1605">
            <v>31</v>
          </cell>
          <cell r="F1605" t="str">
            <v>Yucatán</v>
          </cell>
          <cell r="G1605">
            <v>55</v>
          </cell>
          <cell r="H1605" t="str">
            <v>Opichén</v>
          </cell>
          <cell r="I1605">
            <v>1</v>
          </cell>
          <cell r="J1605" t="str">
            <v>Opichén</v>
          </cell>
          <cell r="K1605">
            <v>-89.856943999999999</v>
          </cell>
          <cell r="L1605">
            <v>20.549721999999999</v>
          </cell>
          <cell r="M1605" t="str">
            <v>Urbano</v>
          </cell>
          <cell r="N1605">
            <v>2</v>
          </cell>
          <cell r="O1605" t="str">
            <v>Aportaciones Federales</v>
          </cell>
          <cell r="P1605" t="str">
            <v>I003</v>
          </cell>
          <cell r="Q1605" t="str">
            <v>FAIS Entidades</v>
          </cell>
          <cell r="R1605">
            <v>33</v>
          </cell>
          <cell r="S1605" t="str">
            <v>Aportaciones Federales para Entidades Federativas y Municipios</v>
          </cell>
          <cell r="T1605" t="str">
            <v>INSTITUTO DE VIVIENDA DEL ESTADO DE YUCATÁN</v>
          </cell>
          <cell r="U1605">
            <v>10</v>
          </cell>
          <cell r="V1605" t="str">
            <v>Vivienda</v>
          </cell>
          <cell r="W1605">
            <v>2</v>
          </cell>
          <cell r="X1605" t="str">
            <v>Proyecto de Inversión de Infraestructura Social</v>
          </cell>
          <cell r="Z1605">
            <v>42589</v>
          </cell>
          <cell r="AA1605">
            <v>42606</v>
          </cell>
          <cell r="AB1605" t="str">
            <v>CALLE 14 98 INTERIOR SN PUEBLO OPICHEN, 97813 OPICHÉN, OPICHÉN YUCATÁN ENTRE CALLE 19 Y CALLE 21, CALLE 21 NO SE CUENTA CON ESPECIFICACIONES DE LA</v>
          </cell>
          <cell r="AC1605">
            <v>0</v>
          </cell>
          <cell r="AE1605">
            <v>1</v>
          </cell>
          <cell r="AF1605" t="str">
            <v>En Ejecución</v>
          </cell>
          <cell r="AH1605">
            <v>270000</v>
          </cell>
        </row>
        <row r="1606">
          <cell r="B1606" t="str">
            <v>YUC00160300807116</v>
          </cell>
          <cell r="C1606" t="str">
            <v>Mejoramiento De Vivienda - 272148</v>
          </cell>
          <cell r="D1606" t="str">
            <v>272148</v>
          </cell>
          <cell r="E1606">
            <v>31</v>
          </cell>
          <cell r="F1606" t="str">
            <v>Yucatán</v>
          </cell>
          <cell r="G1606">
            <v>55</v>
          </cell>
          <cell r="H1606" t="str">
            <v>Opichén</v>
          </cell>
          <cell r="I1606">
            <v>1</v>
          </cell>
          <cell r="J1606" t="str">
            <v>Opichén</v>
          </cell>
          <cell r="K1606">
            <v>-89.856943999999999</v>
          </cell>
          <cell r="L1606">
            <v>20.549721999999999</v>
          </cell>
          <cell r="M1606" t="str">
            <v>Urbano</v>
          </cell>
          <cell r="N1606">
            <v>2</v>
          </cell>
          <cell r="O1606" t="str">
            <v>Aportaciones Federales</v>
          </cell>
          <cell r="P1606" t="str">
            <v>I003</v>
          </cell>
          <cell r="Q1606" t="str">
            <v>FAIS Entidades</v>
          </cell>
          <cell r="R1606">
            <v>33</v>
          </cell>
          <cell r="S1606" t="str">
            <v>Aportaciones Federales para Entidades Federativas y Municipios</v>
          </cell>
          <cell r="T1606" t="str">
            <v>INSTITUTO DE VIVIENDA DEL ESTADO DE YUCATÁN</v>
          </cell>
          <cell r="U1606">
            <v>10</v>
          </cell>
          <cell r="V1606" t="str">
            <v>Vivienda</v>
          </cell>
          <cell r="W1606">
            <v>2</v>
          </cell>
          <cell r="X1606" t="str">
            <v>Proyecto de Inversión de Infraestructura Social</v>
          </cell>
          <cell r="Z1606">
            <v>42589</v>
          </cell>
          <cell r="AA1606">
            <v>42606</v>
          </cell>
          <cell r="AB1606" t="str">
            <v>CALLE 17 145 INTERIOR SN PUEBLO OPICHEN, 97813 OPICHÉN, OPICHÉN YUCATÁN ENTRE CALLE 26 Y , CALLE 19 19 134 26 Y 28 17 124 26 Y 28 17 123 22 Y 24 1</v>
          </cell>
          <cell r="AC1606">
            <v>0</v>
          </cell>
          <cell r="AE1606">
            <v>1</v>
          </cell>
          <cell r="AF1606" t="str">
            <v>En Ejecución</v>
          </cell>
          <cell r="AH1606">
            <v>450000</v>
          </cell>
        </row>
        <row r="1607">
          <cell r="B1607" t="str">
            <v>YUC16160300807120</v>
          </cell>
          <cell r="C1607" t="str">
            <v>Aportacion Del Municipio Para La Construccion De Cincuenta Unidades Basicas De Vivienda En La Localidad Y Municipio De Mayapan Yucatan Conv - 311412</v>
          </cell>
          <cell r="D1607" t="str">
            <v>311412</v>
          </cell>
          <cell r="E1607">
            <v>31</v>
          </cell>
          <cell r="F1607" t="str">
            <v>Yucatán</v>
          </cell>
          <cell r="G1607">
            <v>49</v>
          </cell>
          <cell r="H1607" t="str">
            <v>Mayapán</v>
          </cell>
          <cell r="I1607">
            <v>1</v>
          </cell>
          <cell r="J1607" t="str">
            <v>Mayapán</v>
          </cell>
          <cell r="K1607">
            <v>-89.213887999999997</v>
          </cell>
          <cell r="L1607">
            <v>20.468055</v>
          </cell>
          <cell r="M1607" t="str">
            <v>Urbano</v>
          </cell>
          <cell r="N1607">
            <v>2</v>
          </cell>
          <cell r="O1607" t="str">
            <v>Aportaciones Federales</v>
          </cell>
          <cell r="P1607" t="str">
            <v>I004</v>
          </cell>
          <cell r="Q1607" t="str">
            <v>FAIS Municipal y de las Demarcaciones Territoriales del Distrito Federal</v>
          </cell>
          <cell r="R1607">
            <v>33</v>
          </cell>
          <cell r="S1607" t="str">
            <v>Aportaciones Federales para Entidades Federativas y Municipios</v>
          </cell>
          <cell r="T1607" t="str">
            <v>H AYUNTAMIENTO DE MAYAPAN</v>
          </cell>
          <cell r="U1607">
            <v>10</v>
          </cell>
          <cell r="V1607" t="str">
            <v>Vivienda</v>
          </cell>
          <cell r="W1607">
            <v>2</v>
          </cell>
          <cell r="X1607" t="str">
            <v>Proyecto de Inversión de Infraestructura Social</v>
          </cell>
          <cell r="Z1607">
            <v>42705</v>
          </cell>
          <cell r="AA1607">
            <v>42734</v>
          </cell>
          <cell r="AB1607" t="str">
            <v>CALLE CALLE 23 PUEBLO MAYAPAN, 97908 MAYAPÁN, MAYAPÁN YUCATÁN ENTRE CALLE CALLE 18 Y CALLE 16, CALLE 21 DOS CUADRAS DEL PARQUE PRINCIPAL SOBRE LA CA</v>
          </cell>
          <cell r="AC1607">
            <v>0</v>
          </cell>
          <cell r="AE1607">
            <v>1</v>
          </cell>
          <cell r="AF1607" t="str">
            <v>En Ejecución</v>
          </cell>
          <cell r="AH1607">
            <v>2625000</v>
          </cell>
        </row>
        <row r="1608">
          <cell r="B1608" t="str">
            <v>YUC16160300807423</v>
          </cell>
          <cell r="C1608" t="str">
            <v>Construccion De Cuarto Para Baño - 288984</v>
          </cell>
          <cell r="D1608" t="str">
            <v>288984</v>
          </cell>
          <cell r="E1608">
            <v>31</v>
          </cell>
          <cell r="F1608" t="str">
            <v>Yucatán</v>
          </cell>
          <cell r="G1608">
            <v>50</v>
          </cell>
          <cell r="H1608" t="str">
            <v>Mérida</v>
          </cell>
          <cell r="I1608">
            <v>1</v>
          </cell>
          <cell r="J1608" t="str">
            <v>Mérida</v>
          </cell>
          <cell r="K1608">
            <v>-89.621666000000005</v>
          </cell>
          <cell r="L1608">
            <v>20.967777000000002</v>
          </cell>
          <cell r="M1608" t="str">
            <v>Urbano</v>
          </cell>
          <cell r="N1608">
            <v>2</v>
          </cell>
          <cell r="O1608" t="str">
            <v>Aportaciones Federales</v>
          </cell>
          <cell r="P1608" t="str">
            <v>I004</v>
          </cell>
          <cell r="Q1608" t="str">
            <v>FAIS Municipal y de las Demarcaciones Territoriales del Distrito Federal</v>
          </cell>
          <cell r="R1608">
            <v>33</v>
          </cell>
          <cell r="S1608" t="str">
            <v>Aportaciones Federales para Entidades Federativas y Municipios</v>
          </cell>
          <cell r="T1608" t="str">
            <v>AYUNTAMIENTO DE MERIDA</v>
          </cell>
          <cell r="U1608">
            <v>10</v>
          </cell>
          <cell r="V1608" t="str">
            <v>Vivienda</v>
          </cell>
          <cell r="W1608">
            <v>2</v>
          </cell>
          <cell r="X1608" t="str">
            <v>Proyecto de Inversión de Infraestructura Social</v>
          </cell>
          <cell r="Y1608" t="str">
            <v>REDUCIR EL REZAGO SOCIAL Y MEJORAR LA CALIDAD DE VIDA DE LAS FAMILIAS EN POBREZA EXTREMA</v>
          </cell>
          <cell r="Z1608">
            <v>42689</v>
          </cell>
          <cell r="AA1608">
            <v>42705</v>
          </cell>
          <cell r="AB1608" t="str">
            <v>CALLE 183 INTERIOR 0 0 COLONIA PLAN DE AYALA SUR, 97285 MÉRIDA, MÉRIDA YUCATÁN ENTRE CALLE 50-F Y CALLE 50-G, LA OBRA SE REALIZA EN CALLE 183 SN X</v>
          </cell>
          <cell r="AC1608">
            <v>0</v>
          </cell>
          <cell r="AE1608">
            <v>1</v>
          </cell>
          <cell r="AF1608" t="str">
            <v>En Ejecución</v>
          </cell>
          <cell r="AG1608">
            <v>2016</v>
          </cell>
          <cell r="AH1608">
            <v>78693.850000000006</v>
          </cell>
        </row>
        <row r="1609">
          <cell r="B1609" t="str">
            <v>YUC16160300807427</v>
          </cell>
          <cell r="C1609" t="str">
            <v>Construccion De Cuartos Dormitorio - 288288</v>
          </cell>
          <cell r="D1609" t="str">
            <v>288288</v>
          </cell>
          <cell r="E1609">
            <v>31</v>
          </cell>
          <cell r="F1609" t="str">
            <v>Yucatán</v>
          </cell>
          <cell r="G1609">
            <v>50</v>
          </cell>
          <cell r="H1609" t="str">
            <v>Mérida</v>
          </cell>
          <cell r="I1609">
            <v>1</v>
          </cell>
          <cell r="J1609" t="str">
            <v>Mérida</v>
          </cell>
          <cell r="K1609">
            <v>-89.621666000000005</v>
          </cell>
          <cell r="L1609">
            <v>20.967777000000002</v>
          </cell>
          <cell r="M1609" t="str">
            <v>Urbano</v>
          </cell>
          <cell r="N1609">
            <v>2</v>
          </cell>
          <cell r="O1609" t="str">
            <v>Aportaciones Federales</v>
          </cell>
          <cell r="P1609" t="str">
            <v>I004</v>
          </cell>
          <cell r="Q1609" t="str">
            <v>FAIS Municipal y de las Demarcaciones Territoriales del Distrito Federal</v>
          </cell>
          <cell r="R1609">
            <v>33</v>
          </cell>
          <cell r="S1609" t="str">
            <v>Aportaciones Federales para Entidades Federativas y Municipios</v>
          </cell>
          <cell r="T1609" t="str">
            <v>AYUNTAMIENTO DE MERIDA</v>
          </cell>
          <cell r="U1609">
            <v>10</v>
          </cell>
          <cell r="V1609" t="str">
            <v>Vivienda</v>
          </cell>
          <cell r="W1609">
            <v>2</v>
          </cell>
          <cell r="X1609" t="str">
            <v>Proyecto de Inversión de Infraestructura Social</v>
          </cell>
          <cell r="Y1609" t="str">
            <v>REDUCIR EL REZAGO SOCIAL Y MEJORAR LA CALIDAD DE VIDA DE LAS FAMILIAS EN POBREZA EXTREMA</v>
          </cell>
          <cell r="Z1609">
            <v>42690</v>
          </cell>
          <cell r="AA1609">
            <v>42705</v>
          </cell>
          <cell r="AB1609" t="str">
            <v>CALLE 63-C 300 D INTERIOR 0 0 COLONIA EL ROBLE AGRÍCOLA, 97295 MÉRIDA, MÉRIDA YUCATÁN ENTRE CALLE 6-DIAGONAL Y CALLE 8, LA OBRA SE REALIZA EN CALL</v>
          </cell>
          <cell r="AC1609">
            <v>0</v>
          </cell>
          <cell r="AE1609">
            <v>1</v>
          </cell>
          <cell r="AF1609" t="str">
            <v>En Ejecución</v>
          </cell>
          <cell r="AG1609">
            <v>2016</v>
          </cell>
          <cell r="AH1609">
            <v>79062.429999999993</v>
          </cell>
        </row>
        <row r="1610">
          <cell r="B1610" t="str">
            <v>YUC16160300807429</v>
          </cell>
          <cell r="C1610" t="str">
            <v>Construccion De Cuartos Dormitorio - 288430</v>
          </cell>
          <cell r="D1610" t="str">
            <v>288430</v>
          </cell>
          <cell r="E1610">
            <v>31</v>
          </cell>
          <cell r="F1610" t="str">
            <v>Yucatán</v>
          </cell>
          <cell r="G1610">
            <v>50</v>
          </cell>
          <cell r="H1610" t="str">
            <v>Mérida</v>
          </cell>
          <cell r="I1610">
            <v>1</v>
          </cell>
          <cell r="J1610" t="str">
            <v>Mérida</v>
          </cell>
          <cell r="K1610">
            <v>-89.621666000000005</v>
          </cell>
          <cell r="L1610">
            <v>20.967777000000002</v>
          </cell>
          <cell r="M1610" t="str">
            <v>Urbano</v>
          </cell>
          <cell r="N1610">
            <v>2</v>
          </cell>
          <cell r="O1610" t="str">
            <v>Aportaciones Federales</v>
          </cell>
          <cell r="P1610" t="str">
            <v>I004</v>
          </cell>
          <cell r="Q1610" t="str">
            <v>FAIS Municipal y de las Demarcaciones Territoriales del Distrito Federal</v>
          </cell>
          <cell r="R1610">
            <v>33</v>
          </cell>
          <cell r="S1610" t="str">
            <v>Aportaciones Federales para Entidades Federativas y Municipios</v>
          </cell>
          <cell r="T1610" t="str">
            <v>AYUNTAMIENTO DE MERIDA</v>
          </cell>
          <cell r="U1610">
            <v>10</v>
          </cell>
          <cell r="V1610" t="str">
            <v>Vivienda</v>
          </cell>
          <cell r="W1610">
            <v>2</v>
          </cell>
          <cell r="X1610" t="str">
            <v>Proyecto de Inversión de Infraestructura Social</v>
          </cell>
          <cell r="Y1610" t="str">
            <v>REDUCIR EL REZAGO SOCIAL Y MEJORAR LA CALIDAD DE VIDA DE LAS FAMILIAS EN POBREZA EXTREMA</v>
          </cell>
          <cell r="Z1610">
            <v>42709</v>
          </cell>
          <cell r="AA1610">
            <v>42705</v>
          </cell>
          <cell r="AB1610" t="str">
            <v>CALLE 96-B 470 0 INTERIOR 0 0 COLONIA EMILIANO ZAPATA SUR III, 97297 MÉRIDA, MÉRIDA YUCATÁN ENTRE CALLE 169-C Y CALLE 171, LA OBRA SE REALIZA EN C</v>
          </cell>
          <cell r="AC1610">
            <v>0</v>
          </cell>
          <cell r="AE1610">
            <v>1</v>
          </cell>
          <cell r="AF1610" t="str">
            <v>En Ejecución</v>
          </cell>
          <cell r="AG1610">
            <v>2016</v>
          </cell>
          <cell r="AH1610">
            <v>87194.91</v>
          </cell>
        </row>
        <row r="1611">
          <cell r="B1611" t="str">
            <v>YUC16160300807434</v>
          </cell>
          <cell r="C1611" t="str">
            <v>Construccion De Cuartos Dormitorio - 282238</v>
          </cell>
          <cell r="D1611" t="str">
            <v>282238</v>
          </cell>
          <cell r="E1611">
            <v>31</v>
          </cell>
          <cell r="F1611" t="str">
            <v>Yucatán</v>
          </cell>
          <cell r="G1611">
            <v>50</v>
          </cell>
          <cell r="H1611" t="str">
            <v>Mérida</v>
          </cell>
          <cell r="I1611">
            <v>1</v>
          </cell>
          <cell r="J1611" t="str">
            <v>Mérida</v>
          </cell>
          <cell r="K1611">
            <v>-89.621666000000005</v>
          </cell>
          <cell r="L1611">
            <v>20.967777000000002</v>
          </cell>
          <cell r="M1611" t="str">
            <v>Urbano</v>
          </cell>
          <cell r="N1611">
            <v>2</v>
          </cell>
          <cell r="O1611" t="str">
            <v>Aportaciones Federales</v>
          </cell>
          <cell r="P1611" t="str">
            <v>I004</v>
          </cell>
          <cell r="Q1611" t="str">
            <v>FAIS Municipal y de las Demarcaciones Territoriales del Distrito Federal</v>
          </cell>
          <cell r="R1611">
            <v>33</v>
          </cell>
          <cell r="S1611" t="str">
            <v>Aportaciones Federales para Entidades Federativas y Municipios</v>
          </cell>
          <cell r="T1611" t="str">
            <v>AYUNTAMIENTO DE MERIDA</v>
          </cell>
          <cell r="U1611">
            <v>10</v>
          </cell>
          <cell r="V1611" t="str">
            <v>Vivienda</v>
          </cell>
          <cell r="W1611">
            <v>2</v>
          </cell>
          <cell r="X1611" t="str">
            <v>Proyecto de Inversión de Infraestructura Social</v>
          </cell>
          <cell r="Y1611" t="str">
            <v>REDUCIR EL REZAGO SOCIAL Y MEJORAR LA CALIDAD DE VIDA DE LAS FAMILIAS EN POBREZA EXTREMA</v>
          </cell>
          <cell r="Z1611">
            <v>42689</v>
          </cell>
          <cell r="AA1611">
            <v>42705</v>
          </cell>
          <cell r="AB1611" t="str">
            <v>CALLE 161-B 210 INTERIOR 0 0 FRACCIONAMIENTO SAN JOSÉ TZAL, 97285 MÉRIDA, MÉRIDA YUCATÁN ENTRE CALLE 42 Y CALLE 44, LA OBRA SE REALIZA EN CALLE 1</v>
          </cell>
          <cell r="AC1611">
            <v>0</v>
          </cell>
          <cell r="AE1611">
            <v>1</v>
          </cell>
          <cell r="AF1611" t="str">
            <v>En Ejecución</v>
          </cell>
          <cell r="AG1611">
            <v>2016</v>
          </cell>
          <cell r="AH1611">
            <v>90212.54</v>
          </cell>
        </row>
        <row r="1612">
          <cell r="B1612" t="str">
            <v>YUC16160300807435</v>
          </cell>
          <cell r="C1612" t="str">
            <v>Construccion De Cuartos Dormitorio - 281518</v>
          </cell>
          <cell r="D1612" t="str">
            <v>281518</v>
          </cell>
          <cell r="E1612">
            <v>31</v>
          </cell>
          <cell r="F1612" t="str">
            <v>Yucatán</v>
          </cell>
          <cell r="G1612">
            <v>50</v>
          </cell>
          <cell r="H1612" t="str">
            <v>Mérida</v>
          </cell>
          <cell r="I1612">
            <v>1</v>
          </cell>
          <cell r="J1612" t="str">
            <v>Mérida</v>
          </cell>
          <cell r="K1612">
            <v>-89.621666000000005</v>
          </cell>
          <cell r="L1612">
            <v>20.967777000000002</v>
          </cell>
          <cell r="M1612" t="str">
            <v>Urbano</v>
          </cell>
          <cell r="N1612">
            <v>2</v>
          </cell>
          <cell r="O1612" t="str">
            <v>Aportaciones Federales</v>
          </cell>
          <cell r="P1612" t="str">
            <v>I004</v>
          </cell>
          <cell r="Q1612" t="str">
            <v>FAIS Municipal y de las Demarcaciones Territoriales del Distrito Federal</v>
          </cell>
          <cell r="R1612">
            <v>33</v>
          </cell>
          <cell r="S1612" t="str">
            <v>Aportaciones Federales para Entidades Federativas y Municipios</v>
          </cell>
          <cell r="T1612" t="str">
            <v>AYUNTAMIENTO DE MERIDA</v>
          </cell>
          <cell r="U1612">
            <v>10</v>
          </cell>
          <cell r="V1612" t="str">
            <v>Vivienda</v>
          </cell>
          <cell r="W1612">
            <v>2</v>
          </cell>
          <cell r="X1612" t="str">
            <v>Proyecto de Inversión de Infraestructura Social</v>
          </cell>
          <cell r="Y1612" t="str">
            <v>REDUCIR EL REZAGO SOCIAL Y MEJORAR LA CALIDAD DE VIDA DE LAS FAMILIAS EN POBREZA EXTREMA</v>
          </cell>
          <cell r="Z1612">
            <v>42689</v>
          </cell>
          <cell r="AA1612">
            <v>42705</v>
          </cell>
          <cell r="AB1612" t="str">
            <v>CALLE 66 438 0 INTERIOR 0 0 COLONIA SAN JOSE TECOH SUR, 97298 MÉRIDA, MÉRIDA YUCATÁN ENTRE CALLEJON 169 Y CALLE 171, LA OBRA SE REALIZA EN CALLE 6</v>
          </cell>
          <cell r="AC1612">
            <v>0</v>
          </cell>
          <cell r="AE1612">
            <v>1</v>
          </cell>
          <cell r="AF1612" t="str">
            <v>En Ejecución</v>
          </cell>
          <cell r="AG1612">
            <v>2016</v>
          </cell>
          <cell r="AH1612">
            <v>87752.71</v>
          </cell>
        </row>
        <row r="1613">
          <cell r="B1613" t="str">
            <v>YUC16160300807436</v>
          </cell>
          <cell r="C1613" t="str">
            <v>Construccion De Cuartos Dormitorio - 281138</v>
          </cell>
          <cell r="D1613" t="str">
            <v>281138</v>
          </cell>
          <cell r="E1613">
            <v>31</v>
          </cell>
          <cell r="F1613" t="str">
            <v>Yucatán</v>
          </cell>
          <cell r="G1613">
            <v>50</v>
          </cell>
          <cell r="H1613" t="str">
            <v>Mérida</v>
          </cell>
          <cell r="I1613">
            <v>1</v>
          </cell>
          <cell r="J1613" t="str">
            <v>Mérida</v>
          </cell>
          <cell r="K1613">
            <v>-89.621666000000005</v>
          </cell>
          <cell r="L1613">
            <v>20.967777000000002</v>
          </cell>
          <cell r="M1613" t="str">
            <v>Urbano</v>
          </cell>
          <cell r="N1613">
            <v>2</v>
          </cell>
          <cell r="O1613" t="str">
            <v>Aportaciones Federales</v>
          </cell>
          <cell r="P1613" t="str">
            <v>I004</v>
          </cell>
          <cell r="Q1613" t="str">
            <v>FAIS Municipal y de las Demarcaciones Territoriales del Distrito Federal</v>
          </cell>
          <cell r="R1613">
            <v>33</v>
          </cell>
          <cell r="S1613" t="str">
            <v>Aportaciones Federales para Entidades Federativas y Municipios</v>
          </cell>
          <cell r="T1613" t="str">
            <v>AYUNTAMIENTO DE MERIDA</v>
          </cell>
          <cell r="U1613">
            <v>10</v>
          </cell>
          <cell r="V1613" t="str">
            <v>Vivienda</v>
          </cell>
          <cell r="W1613">
            <v>2</v>
          </cell>
          <cell r="X1613" t="str">
            <v>Proyecto de Inversión de Infraestructura Social</v>
          </cell>
          <cell r="Y1613" t="str">
            <v>REDUCIR EL REZAGO SOCIAL Y MEJORAR LA CALIDAD DE VIDA DE LAS FAMILIAS EN POBREZA EXTREMA</v>
          </cell>
          <cell r="Z1613">
            <v>42689</v>
          </cell>
          <cell r="AA1613">
            <v>42705</v>
          </cell>
          <cell r="AB1613" t="str">
            <v>CALLE 56 315 INTERIOR 0 0 COLONIA SAN JOSE TECOH SUR, 97298 MÉRIDA, MÉRIDA YUCATÁN ENTRE CALLE 149 Y CALLE 151, LA OBRA SE REALIZA EN CALLE 56 NO</v>
          </cell>
          <cell r="AC1613">
            <v>0</v>
          </cell>
          <cell r="AE1613">
            <v>1</v>
          </cell>
          <cell r="AF1613" t="str">
            <v>En Ejecución</v>
          </cell>
          <cell r="AG1613">
            <v>2016</v>
          </cell>
          <cell r="AH1613">
            <v>87752.71</v>
          </cell>
        </row>
        <row r="1614">
          <cell r="B1614" t="str">
            <v>YUC16160300807437</v>
          </cell>
          <cell r="C1614" t="str">
            <v>Construccion De Cuarto Para Baño - 281114</v>
          </cell>
          <cell r="D1614" t="str">
            <v>281114</v>
          </cell>
          <cell r="E1614">
            <v>31</v>
          </cell>
          <cell r="F1614" t="str">
            <v>Yucatán</v>
          </cell>
          <cell r="G1614">
            <v>50</v>
          </cell>
          <cell r="H1614" t="str">
            <v>Mérida</v>
          </cell>
          <cell r="I1614">
            <v>1</v>
          </cell>
          <cell r="J1614" t="str">
            <v>Mérida</v>
          </cell>
          <cell r="K1614">
            <v>-89.621666000000005</v>
          </cell>
          <cell r="L1614">
            <v>20.967777000000002</v>
          </cell>
          <cell r="M1614" t="str">
            <v>Urbano</v>
          </cell>
          <cell r="N1614">
            <v>2</v>
          </cell>
          <cell r="O1614" t="str">
            <v>Aportaciones Federales</v>
          </cell>
          <cell r="P1614" t="str">
            <v>I004</v>
          </cell>
          <cell r="Q1614" t="str">
            <v>FAIS Municipal y de las Demarcaciones Territoriales del Distrito Federal</v>
          </cell>
          <cell r="R1614">
            <v>33</v>
          </cell>
          <cell r="S1614" t="str">
            <v>Aportaciones Federales para Entidades Federativas y Municipios</v>
          </cell>
          <cell r="T1614" t="str">
            <v>AYUNTAMIENTO DE MERIDA</v>
          </cell>
          <cell r="U1614">
            <v>10</v>
          </cell>
          <cell r="V1614" t="str">
            <v>Vivienda</v>
          </cell>
          <cell r="W1614">
            <v>2</v>
          </cell>
          <cell r="X1614" t="str">
            <v>Proyecto de Inversión de Infraestructura Social</v>
          </cell>
          <cell r="Y1614" t="str">
            <v>REDUCIR EL REZAGO SOCIAL Y MEJORAR LA CALIDAD DE VIDA DE LAS FAMILIAS EN POBREZA EXTREMA</v>
          </cell>
          <cell r="Z1614">
            <v>42689</v>
          </cell>
          <cell r="AA1614">
            <v>42705</v>
          </cell>
          <cell r="AB1614" t="str">
            <v>CALLE 171 313 INTERIOR 0 0 COLONIA SAN JOSE TECOH SUR, 97298 MÉRIDA, MÉRIDA YUCATÁN ENTRE CALLE 62 Y CALLE 64, LA OBRA SE REALIZA EN CALLE 171 NO</v>
          </cell>
          <cell r="AC1614">
            <v>0</v>
          </cell>
          <cell r="AE1614">
            <v>1</v>
          </cell>
          <cell r="AF1614" t="str">
            <v>En Ejecución</v>
          </cell>
          <cell r="AG1614">
            <v>2016</v>
          </cell>
          <cell r="AH1614">
            <v>86106.89</v>
          </cell>
        </row>
        <row r="1615">
          <cell r="B1615" t="str">
            <v>YUC16160300807438</v>
          </cell>
          <cell r="C1615" t="str">
            <v>Construccion De Techo Firme - 282326</v>
          </cell>
          <cell r="D1615" t="str">
            <v>282326</v>
          </cell>
          <cell r="E1615">
            <v>31</v>
          </cell>
          <cell r="F1615" t="str">
            <v>Yucatán</v>
          </cell>
          <cell r="G1615">
            <v>50</v>
          </cell>
          <cell r="H1615" t="str">
            <v>Mérida</v>
          </cell>
          <cell r="I1615">
            <v>1</v>
          </cell>
          <cell r="J1615" t="str">
            <v>Mérida</v>
          </cell>
          <cell r="K1615">
            <v>-89.621666000000005</v>
          </cell>
          <cell r="L1615">
            <v>20.967777000000002</v>
          </cell>
          <cell r="M1615" t="str">
            <v>Urbano</v>
          </cell>
          <cell r="N1615">
            <v>2</v>
          </cell>
          <cell r="O1615" t="str">
            <v>Aportaciones Federales</v>
          </cell>
          <cell r="P1615" t="str">
            <v>I004</v>
          </cell>
          <cell r="Q1615" t="str">
            <v>FAIS Municipal y de las Demarcaciones Territoriales del Distrito Federal</v>
          </cell>
          <cell r="R1615">
            <v>33</v>
          </cell>
          <cell r="S1615" t="str">
            <v>Aportaciones Federales para Entidades Federativas y Municipios</v>
          </cell>
          <cell r="T1615" t="str">
            <v>AYUNTAMIENTO DE MERIDA</v>
          </cell>
          <cell r="U1615">
            <v>10</v>
          </cell>
          <cell r="V1615" t="str">
            <v>Vivienda</v>
          </cell>
          <cell r="W1615">
            <v>2</v>
          </cell>
          <cell r="X1615" t="str">
            <v>Proyecto de Inversión de Infraestructura Social</v>
          </cell>
          <cell r="Y1615" t="str">
            <v>REDUCIR EL REZAGO SOCIAL Y MEJORAR LA CALIDAD DE VIDA DE LAS FAMILIAS EN POBREZA EXTREMA</v>
          </cell>
          <cell r="Z1615">
            <v>42689</v>
          </cell>
          <cell r="AA1615">
            <v>42705</v>
          </cell>
          <cell r="AB1615" t="str">
            <v>CALLE 18-B SUR 332 INTERIOR 0 0 COLONIA SAN JOSÉ TZAL, 97285 MÉRIDA, MÉRIDA YUCATÁN ENTRE CALLE 39-A Y CALLE 41, LA OBRA SE REALIZA EN CALLE 18-B</v>
          </cell>
          <cell r="AC1615">
            <v>0</v>
          </cell>
          <cell r="AE1615">
            <v>1</v>
          </cell>
          <cell r="AF1615" t="str">
            <v>En Ejecución</v>
          </cell>
          <cell r="AG1615">
            <v>2016</v>
          </cell>
          <cell r="AH1615">
            <v>47035.54</v>
          </cell>
        </row>
        <row r="1616">
          <cell r="B1616" t="str">
            <v>YUC16160300807439</v>
          </cell>
          <cell r="C1616" t="str">
            <v>Construccion De Techo Firme - 282316</v>
          </cell>
          <cell r="D1616" t="str">
            <v>282316</v>
          </cell>
          <cell r="E1616">
            <v>31</v>
          </cell>
          <cell r="F1616" t="str">
            <v>Yucatán</v>
          </cell>
          <cell r="G1616">
            <v>50</v>
          </cell>
          <cell r="H1616" t="str">
            <v>Mérida</v>
          </cell>
          <cell r="I1616">
            <v>1</v>
          </cell>
          <cell r="J1616" t="str">
            <v>Mérida</v>
          </cell>
          <cell r="K1616">
            <v>-89.621666000000005</v>
          </cell>
          <cell r="L1616">
            <v>20.967777000000002</v>
          </cell>
          <cell r="M1616" t="str">
            <v>Urbano</v>
          </cell>
          <cell r="N1616">
            <v>2</v>
          </cell>
          <cell r="O1616" t="str">
            <v>Aportaciones Federales</v>
          </cell>
          <cell r="P1616" t="str">
            <v>I004</v>
          </cell>
          <cell r="Q1616" t="str">
            <v>FAIS Municipal y de las Demarcaciones Territoriales del Distrito Federal</v>
          </cell>
          <cell r="R1616">
            <v>33</v>
          </cell>
          <cell r="S1616" t="str">
            <v>Aportaciones Federales para Entidades Federativas y Municipios</v>
          </cell>
          <cell r="T1616" t="str">
            <v>AYUNTAMIENTO DE MERIDA</v>
          </cell>
          <cell r="U1616">
            <v>10</v>
          </cell>
          <cell r="V1616" t="str">
            <v>Vivienda</v>
          </cell>
          <cell r="W1616">
            <v>2</v>
          </cell>
          <cell r="X1616" t="str">
            <v>Proyecto de Inversión de Infraestructura Social</v>
          </cell>
          <cell r="Y1616" t="str">
            <v>REDUCIR EL REZAGO SOCIAL Y MEJORAR LA CALIDAD DE VIDA DE LAS FAMILIAS EN POBREZA EXTREMA</v>
          </cell>
          <cell r="Z1616">
            <v>42689</v>
          </cell>
          <cell r="AA1616">
            <v>42705</v>
          </cell>
          <cell r="AB1616" t="str">
            <v>CALLE 161-B 214 INTERIOR 0 0 COLONIA SAN JOSÉ TZAL, 97285 MÉRIDA, MÉRIDA YUCATÁN ENTRE CALLE 42 Y CALLE 44, LA OBRA SE REALIZA EN CALLE 161-B NO.</v>
          </cell>
          <cell r="AC1616">
            <v>0</v>
          </cell>
          <cell r="AE1616">
            <v>1</v>
          </cell>
          <cell r="AF1616" t="str">
            <v>En Ejecución</v>
          </cell>
          <cell r="AG1616">
            <v>2016</v>
          </cell>
          <cell r="AH1616">
            <v>37479.22</v>
          </cell>
        </row>
        <row r="1617">
          <cell r="B1617" t="str">
            <v>YUC16160300807440</v>
          </cell>
          <cell r="C1617" t="str">
            <v>Construccion De Cuartos Dormitorio - 282287</v>
          </cell>
          <cell r="D1617" t="str">
            <v>282287</v>
          </cell>
          <cell r="E1617">
            <v>31</v>
          </cell>
          <cell r="F1617" t="str">
            <v>Yucatán</v>
          </cell>
          <cell r="G1617">
            <v>50</v>
          </cell>
          <cell r="H1617" t="str">
            <v>Mérida</v>
          </cell>
          <cell r="I1617">
            <v>1</v>
          </cell>
          <cell r="J1617" t="str">
            <v>Mérida</v>
          </cell>
          <cell r="K1617">
            <v>-89.621666000000005</v>
          </cell>
          <cell r="L1617">
            <v>20.967777000000002</v>
          </cell>
          <cell r="M1617" t="str">
            <v>Urbano</v>
          </cell>
          <cell r="N1617">
            <v>2</v>
          </cell>
          <cell r="O1617" t="str">
            <v>Aportaciones Federales</v>
          </cell>
          <cell r="P1617" t="str">
            <v>I004</v>
          </cell>
          <cell r="Q1617" t="str">
            <v>FAIS Municipal y de las Demarcaciones Territoriales del Distrito Federal</v>
          </cell>
          <cell r="R1617">
            <v>33</v>
          </cell>
          <cell r="S1617" t="str">
            <v>Aportaciones Federales para Entidades Federativas y Municipios</v>
          </cell>
          <cell r="T1617" t="str">
            <v>AYUNTAMIENTO DE MERIDA</v>
          </cell>
          <cell r="U1617">
            <v>10</v>
          </cell>
          <cell r="V1617" t="str">
            <v>Vivienda</v>
          </cell>
          <cell r="W1617">
            <v>2</v>
          </cell>
          <cell r="X1617" t="str">
            <v>Proyecto de Inversión de Infraestructura Social</v>
          </cell>
          <cell r="Y1617" t="str">
            <v>REDUCIR EL REZAGO SOCIAL Y MEJORAR LA CALIDAD DE VIDA DE LAS FAMILIAS EN POBREZA EXTREMA</v>
          </cell>
          <cell r="Z1617">
            <v>42689</v>
          </cell>
          <cell r="AA1617">
            <v>42705</v>
          </cell>
          <cell r="AB1617" t="str">
            <v>CALLE 161-E 276 INTERIOR 0 0 FRACCIONAMIENTO SAN JOSÉ TZAL, 97285 MÉRIDA, MÉRIDA YUCATÁN ENTRE CALLE 46 Y CALLE 48, LA OBRA SE REALIZA EN CALLE 1</v>
          </cell>
          <cell r="AC1617">
            <v>0</v>
          </cell>
          <cell r="AE1617">
            <v>1</v>
          </cell>
          <cell r="AF1617" t="str">
            <v>En Ejecución</v>
          </cell>
          <cell r="AG1617">
            <v>2016</v>
          </cell>
          <cell r="AH1617">
            <v>87752.71</v>
          </cell>
        </row>
        <row r="1618">
          <cell r="B1618" t="str">
            <v>YUC16160300807441</v>
          </cell>
          <cell r="C1618" t="str">
            <v>Construccion De Techo Firme - 281125</v>
          </cell>
          <cell r="D1618" t="str">
            <v>281125</v>
          </cell>
          <cell r="E1618">
            <v>31</v>
          </cell>
          <cell r="F1618" t="str">
            <v>Yucatán</v>
          </cell>
          <cell r="G1618">
            <v>50</v>
          </cell>
          <cell r="H1618" t="str">
            <v>Mérida</v>
          </cell>
          <cell r="I1618">
            <v>1</v>
          </cell>
          <cell r="J1618" t="str">
            <v>Mérida</v>
          </cell>
          <cell r="K1618">
            <v>-89.621666000000005</v>
          </cell>
          <cell r="L1618">
            <v>20.967777000000002</v>
          </cell>
          <cell r="M1618" t="str">
            <v>Urbano</v>
          </cell>
          <cell r="N1618">
            <v>2</v>
          </cell>
          <cell r="O1618" t="str">
            <v>Aportaciones Federales</v>
          </cell>
          <cell r="P1618" t="str">
            <v>I004</v>
          </cell>
          <cell r="Q1618" t="str">
            <v>FAIS Municipal y de las Demarcaciones Territoriales del Distrito Federal</v>
          </cell>
          <cell r="R1618">
            <v>33</v>
          </cell>
          <cell r="S1618" t="str">
            <v>Aportaciones Federales para Entidades Federativas y Municipios</v>
          </cell>
          <cell r="T1618" t="str">
            <v>AYUNTAMIENTO DE MERIDA</v>
          </cell>
          <cell r="U1618">
            <v>10</v>
          </cell>
          <cell r="V1618" t="str">
            <v>Vivienda</v>
          </cell>
          <cell r="W1618">
            <v>2</v>
          </cell>
          <cell r="X1618" t="str">
            <v>Proyecto de Inversión de Infraestructura Social</v>
          </cell>
          <cell r="Y1618" t="str">
            <v>REDUCIR EL REZAGO SOCIAL Y MEJORAR LA CALIDAD DE VIDA DE LAS FAMILIAS EN POBREZA EXTREMA</v>
          </cell>
          <cell r="Z1618">
            <v>42689</v>
          </cell>
          <cell r="AA1618">
            <v>42705</v>
          </cell>
          <cell r="AB1618" t="str">
            <v>CALLE 54 328 INTERIOR 0 0 COLONIA SAN JOSE TECOH SUR, 97298 MÉRIDA, MÉRIDA YUCATÁN ENTRE CALLE 147 Y CALLE 149, LA OBRA SE REALIZA EN CALLE 54 NO</v>
          </cell>
          <cell r="AC1618">
            <v>0</v>
          </cell>
          <cell r="AE1618">
            <v>1</v>
          </cell>
          <cell r="AF1618" t="str">
            <v>En Ejecución</v>
          </cell>
          <cell r="AG1618">
            <v>2016</v>
          </cell>
          <cell r="AH1618">
            <v>43913.95</v>
          </cell>
        </row>
        <row r="1619">
          <cell r="B1619" t="str">
            <v>YUC16160300807442</v>
          </cell>
          <cell r="C1619" t="str">
            <v>Construccion De Cuartos Dormitorio - 282269</v>
          </cell>
          <cell r="D1619" t="str">
            <v>282269</v>
          </cell>
          <cell r="E1619">
            <v>31</v>
          </cell>
          <cell r="F1619" t="str">
            <v>Yucatán</v>
          </cell>
          <cell r="G1619">
            <v>50</v>
          </cell>
          <cell r="H1619" t="str">
            <v>Mérida</v>
          </cell>
          <cell r="I1619">
            <v>1</v>
          </cell>
          <cell r="J1619" t="str">
            <v>Mérida</v>
          </cell>
          <cell r="K1619">
            <v>-89.621666000000005</v>
          </cell>
          <cell r="L1619">
            <v>20.967777000000002</v>
          </cell>
          <cell r="M1619" t="str">
            <v>Urbano</v>
          </cell>
          <cell r="N1619">
            <v>2</v>
          </cell>
          <cell r="O1619" t="str">
            <v>Aportaciones Federales</v>
          </cell>
          <cell r="P1619" t="str">
            <v>I004</v>
          </cell>
          <cell r="Q1619" t="str">
            <v>FAIS Municipal y de las Demarcaciones Territoriales del Distrito Federal</v>
          </cell>
          <cell r="R1619">
            <v>33</v>
          </cell>
          <cell r="S1619" t="str">
            <v>Aportaciones Federales para Entidades Federativas y Municipios</v>
          </cell>
          <cell r="T1619" t="str">
            <v>AYUNTAMIENTO DE MERIDA</v>
          </cell>
          <cell r="U1619">
            <v>10</v>
          </cell>
          <cell r="V1619" t="str">
            <v>Vivienda</v>
          </cell>
          <cell r="W1619">
            <v>2</v>
          </cell>
          <cell r="X1619" t="str">
            <v>Proyecto de Inversión de Infraestructura Social</v>
          </cell>
          <cell r="Y1619" t="str">
            <v>REDUCIR EL REZAGO SOCIAL Y MEJORAR LA CALIDAD DE VIDA DE LAS FAMILIAS EN POBREZA EXTREMA</v>
          </cell>
          <cell r="Z1619">
            <v>42689</v>
          </cell>
          <cell r="AA1619">
            <v>42705</v>
          </cell>
          <cell r="AB1619" t="str">
            <v>CALLE 161-C 213 INTERIOR 0 0 FRACCIONAMIENTO SAN JOSÉ TZAL, 97285 MÉRIDA, MÉRIDA YUCATÁN ENTRE CALLE 42 Y CALLE 44, LA OBRA SE REALIZA EN CALLE 1</v>
          </cell>
          <cell r="AC1619">
            <v>0</v>
          </cell>
          <cell r="AE1619">
            <v>1</v>
          </cell>
          <cell r="AF1619" t="str">
            <v>En Ejecución</v>
          </cell>
          <cell r="AG1619">
            <v>2016</v>
          </cell>
          <cell r="AH1619">
            <v>87752.71</v>
          </cell>
        </row>
        <row r="1620">
          <cell r="B1620" t="str">
            <v>YUC16160300807755</v>
          </cell>
          <cell r="C1620" t="str">
            <v>Construccion De Cuarto Para Baño - 214563</v>
          </cell>
          <cell r="D1620" t="str">
            <v>214563</v>
          </cell>
          <cell r="E1620">
            <v>31</v>
          </cell>
          <cell r="F1620" t="str">
            <v>Yucatán</v>
          </cell>
          <cell r="G1620">
            <v>50</v>
          </cell>
          <cell r="H1620" t="str">
            <v>Mérida</v>
          </cell>
          <cell r="I1620">
            <v>1</v>
          </cell>
          <cell r="J1620" t="str">
            <v>Mérida</v>
          </cell>
          <cell r="K1620">
            <v>-89.621666000000005</v>
          </cell>
          <cell r="L1620">
            <v>20.967777000000002</v>
          </cell>
          <cell r="M1620" t="str">
            <v>Urbano</v>
          </cell>
          <cell r="N1620">
            <v>2</v>
          </cell>
          <cell r="O1620" t="str">
            <v>Aportaciones Federales</v>
          </cell>
          <cell r="P1620" t="str">
            <v>I004</v>
          </cell>
          <cell r="Q1620" t="str">
            <v>FAIS Municipal y de las Demarcaciones Territoriales del Distrito Federal</v>
          </cell>
          <cell r="R1620">
            <v>33</v>
          </cell>
          <cell r="S1620" t="str">
            <v>Aportaciones Federales para Entidades Federativas y Municipios</v>
          </cell>
          <cell r="T1620" t="str">
            <v>AYUNTAMIENTO DE MERIDA</v>
          </cell>
          <cell r="U1620">
            <v>10</v>
          </cell>
          <cell r="V1620" t="str">
            <v>Vivienda</v>
          </cell>
          <cell r="W1620">
            <v>2</v>
          </cell>
          <cell r="X1620" t="str">
            <v>Proyecto de Inversión de Infraestructura Social</v>
          </cell>
          <cell r="Y1620" t="str">
            <v>REDUCIR EL REZAGO SOCIAL Y MEJORAR LA CALIDAD DE VIDA DE LAS FAMILIAS EN POBREZA EXTREMA</v>
          </cell>
          <cell r="Z1620">
            <v>42653</v>
          </cell>
          <cell r="AA1620">
            <v>42705</v>
          </cell>
          <cell r="AB1620" t="str">
            <v>CALLE 117 612 0 INTERIOR 0 0 COLONIA CASTILLA CAMARA, 97278 MÉRIDA, MÉRIDA YUCATÁN ENTRE CALLE 64-D Y CALLE 64-E, LA OBRA SE REALIZA EN CALLE 117</v>
          </cell>
          <cell r="AC1620">
            <v>0</v>
          </cell>
          <cell r="AE1620">
            <v>1</v>
          </cell>
          <cell r="AF1620" t="str">
            <v>En Ejecución</v>
          </cell>
          <cell r="AG1620">
            <v>2016</v>
          </cell>
          <cell r="AH1620">
            <v>88439.15</v>
          </cell>
        </row>
        <row r="1621">
          <cell r="B1621" t="str">
            <v>YUC16160300807757</v>
          </cell>
          <cell r="C1621" t="str">
            <v>Construccion De Cuartos Dormitorio - 214735</v>
          </cell>
          <cell r="D1621" t="str">
            <v>214735</v>
          </cell>
          <cell r="E1621">
            <v>31</v>
          </cell>
          <cell r="F1621" t="str">
            <v>Yucatán</v>
          </cell>
          <cell r="G1621">
            <v>50</v>
          </cell>
          <cell r="H1621" t="str">
            <v>Mérida</v>
          </cell>
          <cell r="I1621">
            <v>1</v>
          </cell>
          <cell r="J1621" t="str">
            <v>Mérida</v>
          </cell>
          <cell r="K1621">
            <v>-89.621666000000005</v>
          </cell>
          <cell r="L1621">
            <v>20.967777000000002</v>
          </cell>
          <cell r="M1621" t="str">
            <v>Urbano</v>
          </cell>
          <cell r="N1621">
            <v>2</v>
          </cell>
          <cell r="O1621" t="str">
            <v>Aportaciones Federales</v>
          </cell>
          <cell r="P1621" t="str">
            <v>I004</v>
          </cell>
          <cell r="Q1621" t="str">
            <v>FAIS Municipal y de las Demarcaciones Territoriales del Distrito Federal</v>
          </cell>
          <cell r="R1621">
            <v>33</v>
          </cell>
          <cell r="S1621" t="str">
            <v>Aportaciones Federales para Entidades Federativas y Municipios</v>
          </cell>
          <cell r="T1621" t="str">
            <v>AYUNTAMIENTO DE MERIDA</v>
          </cell>
          <cell r="U1621">
            <v>10</v>
          </cell>
          <cell r="V1621" t="str">
            <v>Vivienda</v>
          </cell>
          <cell r="W1621">
            <v>2</v>
          </cell>
          <cell r="X1621" t="str">
            <v>Proyecto de Inversión de Infraestructura Social</v>
          </cell>
          <cell r="Y1621" t="str">
            <v>REDUCIR EL REZAGO SOCIAL Y MEJORAR LA CALIDAD DE VIDA DE LAS FAMILIAS EN POBREZA EXTREMA</v>
          </cell>
          <cell r="Z1621">
            <v>42653</v>
          </cell>
          <cell r="AA1621">
            <v>42705</v>
          </cell>
          <cell r="AB1621" t="str">
            <v>CALLE 8 461 INTERIOR 0 0 FRACCIONAMIENTO ROBLE AGRICOLA, 97296 MÉRIDA, MÉRIDA YUCATÁN ENTRE CALLE 43 Y CALLE 45-A, LA OBRA SE REALIZA EN CALLE 8</v>
          </cell>
          <cell r="AC1621">
            <v>0</v>
          </cell>
          <cell r="AE1621">
            <v>1</v>
          </cell>
          <cell r="AF1621" t="str">
            <v>En Ejecución</v>
          </cell>
          <cell r="AG1621">
            <v>2016</v>
          </cell>
          <cell r="AH1621">
            <v>82677.67</v>
          </cell>
        </row>
        <row r="1622">
          <cell r="B1622" t="str">
            <v>YUC16160300807758</v>
          </cell>
          <cell r="C1622" t="str">
            <v>Construccion De Cuartos Dormitorio - 214865</v>
          </cell>
          <cell r="D1622" t="str">
            <v>214865</v>
          </cell>
          <cell r="E1622">
            <v>31</v>
          </cell>
          <cell r="F1622" t="str">
            <v>Yucatán</v>
          </cell>
          <cell r="G1622">
            <v>50</v>
          </cell>
          <cell r="H1622" t="str">
            <v>Mérida</v>
          </cell>
          <cell r="I1622">
            <v>1</v>
          </cell>
          <cell r="J1622" t="str">
            <v>Mérida</v>
          </cell>
          <cell r="K1622">
            <v>-89.621666000000005</v>
          </cell>
          <cell r="L1622">
            <v>20.967777000000002</v>
          </cell>
          <cell r="M1622" t="str">
            <v>Urbano</v>
          </cell>
          <cell r="N1622">
            <v>2</v>
          </cell>
          <cell r="O1622" t="str">
            <v>Aportaciones Federales</v>
          </cell>
          <cell r="P1622" t="str">
            <v>I004</v>
          </cell>
          <cell r="Q1622" t="str">
            <v>FAIS Municipal y de las Demarcaciones Territoriales del Distrito Federal</v>
          </cell>
          <cell r="R1622">
            <v>33</v>
          </cell>
          <cell r="S1622" t="str">
            <v>Aportaciones Federales para Entidades Federativas y Municipios</v>
          </cell>
          <cell r="T1622" t="str">
            <v>AYUNTAMIENTO DE MERIDA</v>
          </cell>
          <cell r="U1622">
            <v>10</v>
          </cell>
          <cell r="V1622" t="str">
            <v>Vivienda</v>
          </cell>
          <cell r="W1622">
            <v>2</v>
          </cell>
          <cell r="X1622" t="str">
            <v>Proyecto de Inversión de Infraestructura Social</v>
          </cell>
          <cell r="Y1622" t="str">
            <v>REDUCIR EL REZAGO SOCIAL Y MEJORAR LA CALIDAD DE VIDA DE LAS FAMILIAS EN POBREZA EXTREMA</v>
          </cell>
          <cell r="Z1622">
            <v>42653</v>
          </cell>
          <cell r="AA1622">
            <v>42705</v>
          </cell>
          <cell r="AB1622" t="str">
            <v>CALLE 86 651 INTERIOR 0 0 COLONIA SAN ANTONIO XLUCH III, 97297 MÉRIDA, MÉRIDA YUCATÁN ENTRE CALLE 183 Y CALLE 185, LA OBRA SE REALIZA EN CALLE 86</v>
          </cell>
          <cell r="AC1622">
            <v>0</v>
          </cell>
          <cell r="AE1622">
            <v>1</v>
          </cell>
          <cell r="AF1622" t="str">
            <v>En Ejecución</v>
          </cell>
          <cell r="AG1622">
            <v>2016</v>
          </cell>
          <cell r="AH1622">
            <v>77024.350000000006</v>
          </cell>
        </row>
        <row r="1623">
          <cell r="B1623" t="str">
            <v>YUC16160300807759</v>
          </cell>
          <cell r="C1623" t="str">
            <v>Construccion De Cuartos Dormitorio - 214858</v>
          </cell>
          <cell r="D1623" t="str">
            <v>214858</v>
          </cell>
          <cell r="E1623">
            <v>31</v>
          </cell>
          <cell r="F1623" t="str">
            <v>Yucatán</v>
          </cell>
          <cell r="G1623">
            <v>50</v>
          </cell>
          <cell r="H1623" t="str">
            <v>Mérida</v>
          </cell>
          <cell r="I1623">
            <v>1</v>
          </cell>
          <cell r="J1623" t="str">
            <v>Mérida</v>
          </cell>
          <cell r="K1623">
            <v>-89.621666000000005</v>
          </cell>
          <cell r="L1623">
            <v>20.967777000000002</v>
          </cell>
          <cell r="M1623" t="str">
            <v>Urbano</v>
          </cell>
          <cell r="N1623">
            <v>2</v>
          </cell>
          <cell r="O1623" t="str">
            <v>Aportaciones Federales</v>
          </cell>
          <cell r="P1623" t="str">
            <v>I004</v>
          </cell>
          <cell r="Q1623" t="str">
            <v>FAIS Municipal y de las Demarcaciones Territoriales del Distrito Federal</v>
          </cell>
          <cell r="R1623">
            <v>33</v>
          </cell>
          <cell r="S1623" t="str">
            <v>Aportaciones Federales para Entidades Federativas y Municipios</v>
          </cell>
          <cell r="T1623" t="str">
            <v>AYUNTAMIENTO DE MERIDA</v>
          </cell>
          <cell r="U1623">
            <v>10</v>
          </cell>
          <cell r="V1623" t="str">
            <v>Vivienda</v>
          </cell>
          <cell r="W1623">
            <v>2</v>
          </cell>
          <cell r="X1623" t="str">
            <v>Proyecto de Inversión de Infraestructura Social</v>
          </cell>
          <cell r="Y1623" t="str">
            <v>REDUCIR EL REZAGO SOCIAL Y MEJORAR LA CALIDAD DE VIDA DE LAS FAMILIAS EN POBREZA EXTREMA</v>
          </cell>
          <cell r="Z1623">
            <v>42653</v>
          </cell>
          <cell r="AA1623">
            <v>42705</v>
          </cell>
          <cell r="AB1623" t="str">
            <v>CALLE 24 418 0 INTERIOR 0 0 COLONIA EL ROBLE, 97255 MÉRIDA, MÉRIDA YUCATÁN ENTRE CALLE 39 Y CALLE 41, LA OBRA SE REALIZA EN CALLE 24 NO. 418 X 39</v>
          </cell>
          <cell r="AC1623">
            <v>0</v>
          </cell>
          <cell r="AE1623">
            <v>1</v>
          </cell>
          <cell r="AF1623" t="str">
            <v>En Ejecución</v>
          </cell>
          <cell r="AG1623">
            <v>2016</v>
          </cell>
          <cell r="AH1623">
            <v>82677.67</v>
          </cell>
        </row>
        <row r="1624">
          <cell r="B1624" t="str">
            <v>YUC16160300807760</v>
          </cell>
          <cell r="C1624" t="str">
            <v>Construccion De Cuarto Para Baño - 215848</v>
          </cell>
          <cell r="D1624" t="str">
            <v>215848</v>
          </cell>
          <cell r="E1624">
            <v>31</v>
          </cell>
          <cell r="F1624" t="str">
            <v>Yucatán</v>
          </cell>
          <cell r="G1624">
            <v>50</v>
          </cell>
          <cell r="H1624" t="str">
            <v>Mérida</v>
          </cell>
          <cell r="I1624">
            <v>1</v>
          </cell>
          <cell r="J1624" t="str">
            <v>Mérida</v>
          </cell>
          <cell r="K1624">
            <v>-89.621666000000005</v>
          </cell>
          <cell r="L1624">
            <v>20.967777000000002</v>
          </cell>
          <cell r="M1624" t="str">
            <v>Urbano</v>
          </cell>
          <cell r="N1624">
            <v>2</v>
          </cell>
          <cell r="O1624" t="str">
            <v>Aportaciones Federales</v>
          </cell>
          <cell r="P1624" t="str">
            <v>I004</v>
          </cell>
          <cell r="Q1624" t="str">
            <v>FAIS Municipal y de las Demarcaciones Territoriales del Distrito Federal</v>
          </cell>
          <cell r="R1624">
            <v>33</v>
          </cell>
          <cell r="S1624" t="str">
            <v>Aportaciones Federales para Entidades Federativas y Municipios</v>
          </cell>
          <cell r="T1624" t="str">
            <v>AYUNTAMIENTO DE MERIDA</v>
          </cell>
          <cell r="U1624">
            <v>10</v>
          </cell>
          <cell r="V1624" t="str">
            <v>Vivienda</v>
          </cell>
          <cell r="W1624">
            <v>2</v>
          </cell>
          <cell r="X1624" t="str">
            <v>Proyecto de Inversión de Infraestructura Social</v>
          </cell>
          <cell r="Y1624" t="str">
            <v>REDUCIR EL REZAGO SOCIAL Y MEJORAR LA CALIDAD DE VIDA DE LAS FAMILIAS EN POBREZA EXTREMA</v>
          </cell>
          <cell r="Z1624">
            <v>42653</v>
          </cell>
          <cell r="AA1624">
            <v>42705</v>
          </cell>
          <cell r="AB1624" t="str">
            <v>CALLE 35 225 0 INTERIOR 0 0 COLONIA EL ROBLE AGRICOLA, 97256 MÉRIDA, MÉRIDA YUCATÁN ENTRE CALLE 2 Y CALLE 2-B, LA OBRA SE REALIZA EN CALLE 35 NO.</v>
          </cell>
          <cell r="AC1624">
            <v>0</v>
          </cell>
          <cell r="AE1624">
            <v>1</v>
          </cell>
          <cell r="AF1624" t="str">
            <v>En Ejecución</v>
          </cell>
          <cell r="AG1624">
            <v>2016</v>
          </cell>
          <cell r="AH1624">
            <v>88439.15</v>
          </cell>
        </row>
        <row r="1625">
          <cell r="B1625" t="str">
            <v>YUC16160300807761</v>
          </cell>
          <cell r="C1625" t="str">
            <v>Construccion De Cuartos Dormitorio - 215837</v>
          </cell>
          <cell r="D1625" t="str">
            <v>215837</v>
          </cell>
          <cell r="E1625">
            <v>31</v>
          </cell>
          <cell r="F1625" t="str">
            <v>Yucatán</v>
          </cell>
          <cell r="G1625">
            <v>50</v>
          </cell>
          <cell r="H1625" t="str">
            <v>Mérida</v>
          </cell>
          <cell r="I1625">
            <v>1</v>
          </cell>
          <cell r="J1625" t="str">
            <v>Mérida</v>
          </cell>
          <cell r="K1625">
            <v>-89.621666000000005</v>
          </cell>
          <cell r="L1625">
            <v>20.967777000000002</v>
          </cell>
          <cell r="M1625" t="str">
            <v>Urbano</v>
          </cell>
          <cell r="N1625">
            <v>2</v>
          </cell>
          <cell r="O1625" t="str">
            <v>Aportaciones Federales</v>
          </cell>
          <cell r="P1625" t="str">
            <v>I004</v>
          </cell>
          <cell r="Q1625" t="str">
            <v>FAIS Municipal y de las Demarcaciones Territoriales del Distrito Federal</v>
          </cell>
          <cell r="R1625">
            <v>33</v>
          </cell>
          <cell r="S1625" t="str">
            <v>Aportaciones Federales para Entidades Federativas y Municipios</v>
          </cell>
          <cell r="T1625" t="str">
            <v>AYUNTAMIENTO DE MERIDA</v>
          </cell>
          <cell r="U1625">
            <v>10</v>
          </cell>
          <cell r="V1625" t="str">
            <v>Vivienda</v>
          </cell>
          <cell r="W1625">
            <v>2</v>
          </cell>
          <cell r="X1625" t="str">
            <v>Proyecto de Inversión de Infraestructura Social</v>
          </cell>
          <cell r="Y1625" t="str">
            <v>REDUCIR EL REZAGO SOCIAL Y MEJORAR LA CALIDAD DE VIDA DE LAS FAMILIAS EN POBREZA EXTREMA</v>
          </cell>
          <cell r="Z1625">
            <v>42653</v>
          </cell>
          <cell r="AA1625">
            <v>42705</v>
          </cell>
          <cell r="AB1625" t="str">
            <v>CALLE 59 350 A INTERIOR 0 0 COLONIA EL ROBLE AGRICOLA, 97296 MÉRIDA, MÉRIDA YUCATÁN ENTRE CALLE 10 Y CALLE 14, LA OBRA SE REALIZA EN CALLE 59 NO.</v>
          </cell>
          <cell r="AC1625">
            <v>0</v>
          </cell>
          <cell r="AE1625">
            <v>1</v>
          </cell>
          <cell r="AF1625" t="str">
            <v>En Ejecución</v>
          </cell>
          <cell r="AG1625">
            <v>2016</v>
          </cell>
          <cell r="AH1625">
            <v>90581.43</v>
          </cell>
        </row>
        <row r="1626">
          <cell r="B1626" t="str">
            <v>YUC16160300807762</v>
          </cell>
          <cell r="C1626" t="str">
            <v>Construccion De Cuarto Para Baño - 215786</v>
          </cell>
          <cell r="D1626" t="str">
            <v>215786</v>
          </cell>
          <cell r="E1626">
            <v>31</v>
          </cell>
          <cell r="F1626" t="str">
            <v>Yucatán</v>
          </cell>
          <cell r="G1626">
            <v>50</v>
          </cell>
          <cell r="H1626" t="str">
            <v>Mérida</v>
          </cell>
          <cell r="I1626">
            <v>1</v>
          </cell>
          <cell r="J1626" t="str">
            <v>Mérida</v>
          </cell>
          <cell r="K1626">
            <v>-89.621666000000005</v>
          </cell>
          <cell r="L1626">
            <v>20.967777000000002</v>
          </cell>
          <cell r="M1626" t="str">
            <v>Urbano</v>
          </cell>
          <cell r="N1626">
            <v>2</v>
          </cell>
          <cell r="O1626" t="str">
            <v>Aportaciones Federales</v>
          </cell>
          <cell r="P1626" t="str">
            <v>I004</v>
          </cell>
          <cell r="Q1626" t="str">
            <v>FAIS Municipal y de las Demarcaciones Territoriales del Distrito Federal</v>
          </cell>
          <cell r="R1626">
            <v>33</v>
          </cell>
          <cell r="S1626" t="str">
            <v>Aportaciones Federales para Entidades Federativas y Municipios</v>
          </cell>
          <cell r="T1626" t="str">
            <v>AYUNTAMIENTO DE MERIDA</v>
          </cell>
          <cell r="U1626">
            <v>10</v>
          </cell>
          <cell r="V1626" t="str">
            <v>Vivienda</v>
          </cell>
          <cell r="W1626">
            <v>2</v>
          </cell>
          <cell r="X1626" t="str">
            <v>Proyecto de Inversión de Infraestructura Social</v>
          </cell>
          <cell r="Y1626" t="str">
            <v>REDUCIR EL REZAGO SOCIAL Y MEJORAR LA CALIDAD DE VIDA DE LAS FAMILIAS EN POBREZA EXTREMA</v>
          </cell>
          <cell r="Z1626">
            <v>42653</v>
          </cell>
          <cell r="AA1626">
            <v>42705</v>
          </cell>
          <cell r="AB1626" t="str">
            <v>CALLE 19-A 95 INTERIOR 0 0 COLONIA MARIA LUISA, 97199 MÉRIDA, MÉRIDA YUCATÁN ENTRE CALLE 10 Y CALLE 12, LA OBRA SE REALIZA EN CALLE 19-A NO. 95 X</v>
          </cell>
          <cell r="AC1626">
            <v>0</v>
          </cell>
          <cell r="AE1626">
            <v>1</v>
          </cell>
          <cell r="AF1626" t="str">
            <v>En Ejecución</v>
          </cell>
          <cell r="AG1626">
            <v>2016</v>
          </cell>
          <cell r="AH1626">
            <v>96342.92</v>
          </cell>
        </row>
        <row r="1627">
          <cell r="B1627" t="str">
            <v>YUC16160300807763</v>
          </cell>
          <cell r="C1627" t="str">
            <v>Construccion De Cuarto Para Cocina - 215782</v>
          </cell>
          <cell r="D1627" t="str">
            <v>215782</v>
          </cell>
          <cell r="E1627">
            <v>31</v>
          </cell>
          <cell r="F1627" t="str">
            <v>Yucatán</v>
          </cell>
          <cell r="G1627">
            <v>50</v>
          </cell>
          <cell r="H1627" t="str">
            <v>Mérida</v>
          </cell>
          <cell r="I1627">
            <v>1</v>
          </cell>
          <cell r="J1627" t="str">
            <v>Mérida</v>
          </cell>
          <cell r="K1627">
            <v>-89.621666000000005</v>
          </cell>
          <cell r="L1627">
            <v>20.967777000000002</v>
          </cell>
          <cell r="M1627" t="str">
            <v>Urbano</v>
          </cell>
          <cell r="N1627">
            <v>2</v>
          </cell>
          <cell r="O1627" t="str">
            <v>Aportaciones Federales</v>
          </cell>
          <cell r="P1627" t="str">
            <v>I004</v>
          </cell>
          <cell r="Q1627" t="str">
            <v>FAIS Municipal y de las Demarcaciones Territoriales del Distrito Federal</v>
          </cell>
          <cell r="R1627">
            <v>33</v>
          </cell>
          <cell r="S1627" t="str">
            <v>Aportaciones Federales para Entidades Federativas y Municipios</v>
          </cell>
          <cell r="T1627" t="str">
            <v>AYUNTAMIENTO DE MERIDA</v>
          </cell>
          <cell r="U1627">
            <v>10</v>
          </cell>
          <cell r="V1627" t="str">
            <v>Vivienda</v>
          </cell>
          <cell r="W1627">
            <v>2</v>
          </cell>
          <cell r="X1627" t="str">
            <v>Proyecto de Inversión de Infraestructura Social</v>
          </cell>
          <cell r="Y1627" t="str">
            <v>REDUCIR EL REZAGO SOCIAL Y MEJORAR LA CALIDAD DE VIDA DE LAS FAMILIAS EN POBREZA EXTREMA</v>
          </cell>
          <cell r="Z1627">
            <v>42653</v>
          </cell>
          <cell r="AA1627">
            <v>42705</v>
          </cell>
          <cell r="AB1627" t="str">
            <v>CALLE 10 454 0 INTERIOR 0 0 COLONIA EL ROBLE AGRICOLA, 97296 MÉRIDA, MÉRIDA YUCATÁN ENTRE CALLE 57 Y CALLE 59, LA OBRA SE REALIZA EN CALLE 10 NO.</v>
          </cell>
          <cell r="AC1627">
            <v>0</v>
          </cell>
          <cell r="AE1627">
            <v>1</v>
          </cell>
          <cell r="AF1627" t="str">
            <v>En Ejecución</v>
          </cell>
          <cell r="AG1627">
            <v>2016</v>
          </cell>
          <cell r="AH1627">
            <v>78794.86</v>
          </cell>
        </row>
        <row r="1628">
          <cell r="B1628" t="str">
            <v>YUC16160300807764</v>
          </cell>
          <cell r="C1628" t="str">
            <v>Construccion De Cuartos Dormitorio - 214813</v>
          </cell>
          <cell r="D1628" t="str">
            <v>214813</v>
          </cell>
          <cell r="E1628">
            <v>31</v>
          </cell>
          <cell r="F1628" t="str">
            <v>Yucatán</v>
          </cell>
          <cell r="G1628">
            <v>50</v>
          </cell>
          <cell r="H1628" t="str">
            <v>Mérida</v>
          </cell>
          <cell r="I1628">
            <v>1</v>
          </cell>
          <cell r="J1628" t="str">
            <v>Mérida</v>
          </cell>
          <cell r="K1628">
            <v>-89.621666000000005</v>
          </cell>
          <cell r="L1628">
            <v>20.967777000000002</v>
          </cell>
          <cell r="M1628" t="str">
            <v>Urbano</v>
          </cell>
          <cell r="N1628">
            <v>2</v>
          </cell>
          <cell r="O1628" t="str">
            <v>Aportaciones Federales</v>
          </cell>
          <cell r="P1628" t="str">
            <v>I004</v>
          </cell>
          <cell r="Q1628" t="str">
            <v>FAIS Municipal y de las Demarcaciones Territoriales del Distrito Federal</v>
          </cell>
          <cell r="R1628">
            <v>33</v>
          </cell>
          <cell r="S1628" t="str">
            <v>Aportaciones Federales para Entidades Federativas y Municipios</v>
          </cell>
          <cell r="T1628" t="str">
            <v>AYUNTAMIENTO DE MERIDA</v>
          </cell>
          <cell r="U1628">
            <v>10</v>
          </cell>
          <cell r="V1628" t="str">
            <v>Vivienda</v>
          </cell>
          <cell r="W1628">
            <v>2</v>
          </cell>
          <cell r="X1628" t="str">
            <v>Proyecto de Inversión de Infraestructura Social</v>
          </cell>
          <cell r="Y1628" t="str">
            <v>REDUCIR EL REZAGO SOCIAL Y MEJORAR LA CALIDAD DE VIDA DE LAS FAMILIAS EN POBREZA EXTREMA</v>
          </cell>
          <cell r="Z1628">
            <v>42653</v>
          </cell>
          <cell r="AA1628">
            <v>42705</v>
          </cell>
          <cell r="AB1628" t="str">
            <v>CALLE 183 695 INTERIOR 0 0 COLONIA SAN ANTONIO XLUCH III, 97297 MÉRIDA, MÉRIDA YUCATÁN ENTRE CALLE 90 Y CALLE 92, LA OBRA SE REALIZA EN CALLE 183</v>
          </cell>
          <cell r="AC1628">
            <v>0</v>
          </cell>
          <cell r="AE1628">
            <v>1</v>
          </cell>
          <cell r="AF1628" t="str">
            <v>En Ejecución</v>
          </cell>
          <cell r="AG1628">
            <v>2016</v>
          </cell>
          <cell r="AH1628">
            <v>74208.63</v>
          </cell>
        </row>
        <row r="1629">
          <cell r="B1629" t="str">
            <v>YUC16160300807765</v>
          </cell>
          <cell r="C1629" t="str">
            <v>Construccion De Techo Firme - 210405</v>
          </cell>
          <cell r="D1629" t="str">
            <v>210405</v>
          </cell>
          <cell r="E1629">
            <v>31</v>
          </cell>
          <cell r="F1629" t="str">
            <v>Yucatán</v>
          </cell>
          <cell r="G1629">
            <v>50</v>
          </cell>
          <cell r="H1629" t="str">
            <v>Mérida</v>
          </cell>
          <cell r="I1629">
            <v>1</v>
          </cell>
          <cell r="J1629" t="str">
            <v>Mérida</v>
          </cell>
          <cell r="K1629">
            <v>-89.621666000000005</v>
          </cell>
          <cell r="L1629">
            <v>20.967777000000002</v>
          </cell>
          <cell r="M1629" t="str">
            <v>Urbano</v>
          </cell>
          <cell r="N1629">
            <v>2</v>
          </cell>
          <cell r="O1629" t="str">
            <v>Aportaciones Federales</v>
          </cell>
          <cell r="P1629" t="str">
            <v>I004</v>
          </cell>
          <cell r="Q1629" t="str">
            <v>FAIS Municipal y de las Demarcaciones Territoriales del Distrito Federal</v>
          </cell>
          <cell r="R1629">
            <v>33</v>
          </cell>
          <cell r="S1629" t="str">
            <v>Aportaciones Federales para Entidades Federativas y Municipios</v>
          </cell>
          <cell r="T1629" t="str">
            <v>AYUNTAMIENTO DE MERIDA</v>
          </cell>
          <cell r="U1629">
            <v>10</v>
          </cell>
          <cell r="V1629" t="str">
            <v>Vivienda</v>
          </cell>
          <cell r="W1629">
            <v>2</v>
          </cell>
          <cell r="X1629" t="str">
            <v>Proyecto de Inversión de Infraestructura Social</v>
          </cell>
          <cell r="Y1629" t="str">
            <v>REDUCIR EL REZAGO SOCIAL Y MEJORAR LA CALIDAD DE VIDA DE LAS FAMILIAS EN POBREZA EXTREMA</v>
          </cell>
          <cell r="Z1629">
            <v>42615</v>
          </cell>
          <cell r="AA1629">
            <v>42675</v>
          </cell>
          <cell r="AB1629" t="str">
            <v>CALLE 163 230 INTERIOR 0 0 COLONIA SAN JOSÉ TZAL, 97285 MÉRIDA, MÉRIDA YUCATÁN ENTRE CALLE 46 Y CALLE 44, LA OBRA SE REALIZA EN CALLE 163 NO. 230</v>
          </cell>
          <cell r="AC1629">
            <v>0</v>
          </cell>
          <cell r="AE1629">
            <v>1</v>
          </cell>
          <cell r="AF1629" t="str">
            <v>En Ejecución</v>
          </cell>
          <cell r="AG1629">
            <v>2016</v>
          </cell>
          <cell r="AH1629">
            <v>39157.760000000002</v>
          </cell>
        </row>
        <row r="1630">
          <cell r="B1630" t="str">
            <v>YUC16160300807766</v>
          </cell>
          <cell r="C1630" t="str">
            <v>Construccion De Techo Firme - 210383</v>
          </cell>
          <cell r="D1630" t="str">
            <v>210383</v>
          </cell>
          <cell r="E1630">
            <v>31</v>
          </cell>
          <cell r="F1630" t="str">
            <v>Yucatán</v>
          </cell>
          <cell r="G1630">
            <v>50</v>
          </cell>
          <cell r="H1630" t="str">
            <v>Mérida</v>
          </cell>
          <cell r="I1630">
            <v>1</v>
          </cell>
          <cell r="J1630" t="str">
            <v>Mérida</v>
          </cell>
          <cell r="K1630">
            <v>-89.621666000000005</v>
          </cell>
          <cell r="L1630">
            <v>20.967777000000002</v>
          </cell>
          <cell r="M1630" t="str">
            <v>Urbano</v>
          </cell>
          <cell r="N1630">
            <v>2</v>
          </cell>
          <cell r="O1630" t="str">
            <v>Aportaciones Federales</v>
          </cell>
          <cell r="P1630" t="str">
            <v>I004</v>
          </cell>
          <cell r="Q1630" t="str">
            <v>FAIS Municipal y de las Demarcaciones Territoriales del Distrito Federal</v>
          </cell>
          <cell r="R1630">
            <v>33</v>
          </cell>
          <cell r="S1630" t="str">
            <v>Aportaciones Federales para Entidades Federativas y Municipios</v>
          </cell>
          <cell r="T1630" t="str">
            <v>AYUNTAMIENTO DE MERIDA</v>
          </cell>
          <cell r="U1630">
            <v>10</v>
          </cell>
          <cell r="V1630" t="str">
            <v>Vivienda</v>
          </cell>
          <cell r="W1630">
            <v>2</v>
          </cell>
          <cell r="X1630" t="str">
            <v>Proyecto de Inversión de Infraestructura Social</v>
          </cell>
          <cell r="Y1630" t="str">
            <v>REDUCIR EL REZAGO SOCIAL Y MEJORAR LA CALIDAD DE VIDA DE LAS FAMILIAS EN POBREZA EXTREMA</v>
          </cell>
          <cell r="Z1630">
            <v>42615</v>
          </cell>
          <cell r="AA1630">
            <v>42675</v>
          </cell>
          <cell r="AB1630" t="str">
            <v>CALLE 161-A 152 INTERIOR 0 0 COLONIA SAN JOSÉ TZAL, 97285 MÉRIDA, MÉRIDA YUCATÁN ENTRE CALLE 42 Y CALLE 44 DIAG., LA OBRA SE REALIZA EN CALLE 161</v>
          </cell>
          <cell r="AC1630">
            <v>0</v>
          </cell>
          <cell r="AE1630">
            <v>1</v>
          </cell>
          <cell r="AF1630" t="str">
            <v>En Ejecución</v>
          </cell>
          <cell r="AG1630">
            <v>2016</v>
          </cell>
          <cell r="AH1630">
            <v>57271.22</v>
          </cell>
        </row>
        <row r="1631">
          <cell r="B1631" t="str">
            <v>YUC16160300807768</v>
          </cell>
          <cell r="C1631" t="str">
            <v>Construccion De Cuartos Dormitorio - 210354</v>
          </cell>
          <cell r="D1631" t="str">
            <v>210354</v>
          </cell>
          <cell r="E1631">
            <v>31</v>
          </cell>
          <cell r="F1631" t="str">
            <v>Yucatán</v>
          </cell>
          <cell r="G1631">
            <v>50</v>
          </cell>
          <cell r="H1631" t="str">
            <v>Mérida</v>
          </cell>
          <cell r="I1631">
            <v>1</v>
          </cell>
          <cell r="J1631" t="str">
            <v>Mérida</v>
          </cell>
          <cell r="K1631">
            <v>-89.621666000000005</v>
          </cell>
          <cell r="L1631">
            <v>20.967777000000002</v>
          </cell>
          <cell r="M1631" t="str">
            <v>Urbano</v>
          </cell>
          <cell r="N1631">
            <v>2</v>
          </cell>
          <cell r="O1631" t="str">
            <v>Aportaciones Federales</v>
          </cell>
          <cell r="P1631" t="str">
            <v>I004</v>
          </cell>
          <cell r="Q1631" t="str">
            <v>FAIS Municipal y de las Demarcaciones Territoriales del Distrito Federal</v>
          </cell>
          <cell r="R1631">
            <v>33</v>
          </cell>
          <cell r="S1631" t="str">
            <v>Aportaciones Federales para Entidades Federativas y Municipios</v>
          </cell>
          <cell r="T1631" t="str">
            <v>AYUNTAMIENTO DE MERIDA</v>
          </cell>
          <cell r="U1631">
            <v>10</v>
          </cell>
          <cell r="V1631" t="str">
            <v>Vivienda</v>
          </cell>
          <cell r="W1631">
            <v>2</v>
          </cell>
          <cell r="X1631" t="str">
            <v>Proyecto de Inversión de Infraestructura Social</v>
          </cell>
          <cell r="Y1631" t="str">
            <v>REDUCIR EL REZAGO SOCIAL Y MEJORAR LA CALIDAD DE VIDA DE LAS FAMILIAS EN POBREZA EXTREMA</v>
          </cell>
          <cell r="Z1631">
            <v>42615</v>
          </cell>
          <cell r="AA1631">
            <v>42675</v>
          </cell>
          <cell r="AB1631" t="str">
            <v>CALLE 163 224 INTERIOR 0 0 COLONIA SAN JOSÉ TZAL, 97285 MÉRIDA, MÉRIDA YUCATÁN ENTRE CALLE 44 Y CALLE 44 DIAG., LA OBRA SE REALIZA EN CALLE 163 N</v>
          </cell>
          <cell r="AC1631">
            <v>0</v>
          </cell>
          <cell r="AE1631">
            <v>1</v>
          </cell>
          <cell r="AF1631" t="str">
            <v>En Ejecución</v>
          </cell>
          <cell r="AG1631">
            <v>2016</v>
          </cell>
          <cell r="AH1631">
            <v>90697.43</v>
          </cell>
        </row>
        <row r="1632">
          <cell r="B1632" t="str">
            <v>YUC16160300807769</v>
          </cell>
          <cell r="C1632" t="str">
            <v>Construccion De Cuartos Dormitorio - 210340</v>
          </cell>
          <cell r="D1632" t="str">
            <v>210340</v>
          </cell>
          <cell r="E1632">
            <v>31</v>
          </cell>
          <cell r="F1632" t="str">
            <v>Yucatán</v>
          </cell>
          <cell r="G1632">
            <v>50</v>
          </cell>
          <cell r="H1632" t="str">
            <v>Mérida</v>
          </cell>
          <cell r="I1632">
            <v>1</v>
          </cell>
          <cell r="J1632" t="str">
            <v>Mérida</v>
          </cell>
          <cell r="K1632">
            <v>-89.621666000000005</v>
          </cell>
          <cell r="L1632">
            <v>20.967777000000002</v>
          </cell>
          <cell r="M1632" t="str">
            <v>Urbano</v>
          </cell>
          <cell r="N1632">
            <v>2</v>
          </cell>
          <cell r="O1632" t="str">
            <v>Aportaciones Federales</v>
          </cell>
          <cell r="P1632" t="str">
            <v>I004</v>
          </cell>
          <cell r="Q1632" t="str">
            <v>FAIS Municipal y de las Demarcaciones Territoriales del Distrito Federal</v>
          </cell>
          <cell r="R1632">
            <v>33</v>
          </cell>
          <cell r="S1632" t="str">
            <v>Aportaciones Federales para Entidades Federativas y Municipios</v>
          </cell>
          <cell r="T1632" t="str">
            <v>AYUNTAMIENTO DE MERIDA</v>
          </cell>
          <cell r="U1632">
            <v>10</v>
          </cell>
          <cell r="V1632" t="str">
            <v>Vivienda</v>
          </cell>
          <cell r="W1632">
            <v>2</v>
          </cell>
          <cell r="X1632" t="str">
            <v>Proyecto de Inversión de Infraestructura Social</v>
          </cell>
          <cell r="Y1632" t="str">
            <v>REDUCIR EL REZAGO SOCIAL Y MEJORAR LA CALIDAD DE VIDA DE LAS FAMILIAS EN POBREZA EXTREMA</v>
          </cell>
          <cell r="Z1632">
            <v>42615</v>
          </cell>
          <cell r="AA1632">
            <v>42675</v>
          </cell>
          <cell r="AB1632" t="str">
            <v>CALLE 161-E 238 INTERIOR 0 0 COLONIA SAN JOSÉ TZAL, 97285 MÉRIDA, MÉRIDA YUCATÁN ENTRE CALLE 44 Y CALLE 46, LA OBRA SE REALIZA EN CALLE 161-E NO.</v>
          </cell>
          <cell r="AC1632">
            <v>0</v>
          </cell>
          <cell r="AE1632">
            <v>1</v>
          </cell>
          <cell r="AF1632" t="str">
            <v>En Ejecución</v>
          </cell>
          <cell r="AG1632">
            <v>2016</v>
          </cell>
          <cell r="AH1632">
            <v>90697.43</v>
          </cell>
        </row>
        <row r="1633">
          <cell r="B1633" t="str">
            <v>YUC16160300807771</v>
          </cell>
          <cell r="C1633" t="str">
            <v>Construccion De Cuarto Para Baño - 210326</v>
          </cell>
          <cell r="D1633" t="str">
            <v>210326</v>
          </cell>
          <cell r="E1633">
            <v>31</v>
          </cell>
          <cell r="F1633" t="str">
            <v>Yucatán</v>
          </cell>
          <cell r="G1633">
            <v>50</v>
          </cell>
          <cell r="H1633" t="str">
            <v>Mérida</v>
          </cell>
          <cell r="I1633">
            <v>1</v>
          </cell>
          <cell r="J1633" t="str">
            <v>Mérida</v>
          </cell>
          <cell r="K1633">
            <v>-89.621666000000005</v>
          </cell>
          <cell r="L1633">
            <v>20.967777000000002</v>
          </cell>
          <cell r="M1633" t="str">
            <v>Urbano</v>
          </cell>
          <cell r="N1633">
            <v>2</v>
          </cell>
          <cell r="O1633" t="str">
            <v>Aportaciones Federales</v>
          </cell>
          <cell r="P1633" t="str">
            <v>I004</v>
          </cell>
          <cell r="Q1633" t="str">
            <v>FAIS Municipal y de las Demarcaciones Territoriales del Distrito Federal</v>
          </cell>
          <cell r="R1633">
            <v>33</v>
          </cell>
          <cell r="S1633" t="str">
            <v>Aportaciones Federales para Entidades Federativas y Municipios</v>
          </cell>
          <cell r="T1633" t="str">
            <v>AYUNTAMIENTO DE MERIDA</v>
          </cell>
          <cell r="U1633">
            <v>10</v>
          </cell>
          <cell r="V1633" t="str">
            <v>Vivienda</v>
          </cell>
          <cell r="W1633">
            <v>2</v>
          </cell>
          <cell r="X1633" t="str">
            <v>Proyecto de Inversión de Infraestructura Social</v>
          </cell>
          <cell r="Y1633" t="str">
            <v>REDUCIR EL REZAGO SOCIAL Y MEJORAR LA CALIDAD DE VIDA DE LAS FAMILIAS EN POBREZA EXTREMA</v>
          </cell>
          <cell r="Z1633">
            <v>42614</v>
          </cell>
          <cell r="AA1633">
            <v>42675</v>
          </cell>
          <cell r="AB1633" t="str">
            <v>CALLE 50-D ESQ. INTERIOR 0 0 COLONIA PLAN DE AYALA SUR, 97285 MÉRIDA, MÉRIDA YUCATÁN ENTRE CALLE 175 Y , LA OBRA SE REALIZA EN CALLE 50-D ESQ. SN</v>
          </cell>
          <cell r="AC1633">
            <v>0</v>
          </cell>
          <cell r="AE1633">
            <v>1</v>
          </cell>
          <cell r="AF1633" t="str">
            <v>En Ejecución</v>
          </cell>
          <cell r="AG1633">
            <v>2016</v>
          </cell>
          <cell r="AH1633">
            <v>94820.37</v>
          </cell>
        </row>
        <row r="1634">
          <cell r="B1634" t="str">
            <v>YUC16160300807772</v>
          </cell>
          <cell r="C1634" t="str">
            <v>Construccion De Cuartos Dormitorio - 210307</v>
          </cell>
          <cell r="D1634" t="str">
            <v>210307</v>
          </cell>
          <cell r="E1634">
            <v>31</v>
          </cell>
          <cell r="F1634" t="str">
            <v>Yucatán</v>
          </cell>
          <cell r="G1634">
            <v>50</v>
          </cell>
          <cell r="H1634" t="str">
            <v>Mérida</v>
          </cell>
          <cell r="I1634">
            <v>1</v>
          </cell>
          <cell r="J1634" t="str">
            <v>Mérida</v>
          </cell>
          <cell r="K1634">
            <v>-89.621666000000005</v>
          </cell>
          <cell r="L1634">
            <v>20.967777000000002</v>
          </cell>
          <cell r="M1634" t="str">
            <v>Urbano</v>
          </cell>
          <cell r="N1634">
            <v>2</v>
          </cell>
          <cell r="O1634" t="str">
            <v>Aportaciones Federales</v>
          </cell>
          <cell r="P1634" t="str">
            <v>I004</v>
          </cell>
          <cell r="Q1634" t="str">
            <v>FAIS Municipal y de las Demarcaciones Territoriales del Distrito Federal</v>
          </cell>
          <cell r="R1634">
            <v>33</v>
          </cell>
          <cell r="S1634" t="str">
            <v>Aportaciones Federales para Entidades Federativas y Municipios</v>
          </cell>
          <cell r="T1634" t="str">
            <v>AYUNTAMIENTO DE MERIDA</v>
          </cell>
          <cell r="U1634">
            <v>10</v>
          </cell>
          <cell r="V1634" t="str">
            <v>Vivienda</v>
          </cell>
          <cell r="W1634">
            <v>2</v>
          </cell>
          <cell r="X1634" t="str">
            <v>Proyecto de Inversión de Infraestructura Social</v>
          </cell>
          <cell r="Y1634" t="str">
            <v>REDUCIR EL REZAGO SOCIAL Y MEJORAR LA CALIDAD DE VIDA DE LAS FAMILIAS EN POBREZA EXTREMA</v>
          </cell>
          <cell r="Z1634">
            <v>42615</v>
          </cell>
          <cell r="AA1634">
            <v>42675</v>
          </cell>
          <cell r="AB1634" t="str">
            <v>CALLE 161-B 272 INTERIOR 0 0 COLONIA SAN JOSÉ TZAL, 97285 MÉRIDA, MÉRIDA YUCATÁN ENTRE CALLE 44 Y CALLE 48, LA OBRA SE REALIZA EN CALLE 161-B NO.</v>
          </cell>
          <cell r="AC1634">
            <v>0</v>
          </cell>
          <cell r="AE1634">
            <v>1</v>
          </cell>
          <cell r="AF1634" t="str">
            <v>En Ejecución</v>
          </cell>
          <cell r="AG1634">
            <v>2016</v>
          </cell>
          <cell r="AH1634">
            <v>90697.43</v>
          </cell>
        </row>
        <row r="1635">
          <cell r="B1635" t="str">
            <v>YUC16160300808092</v>
          </cell>
          <cell r="C1635" t="str">
            <v>Construccion De Cuarto Para Baño - 294322</v>
          </cell>
          <cell r="D1635" t="str">
            <v>294322</v>
          </cell>
          <cell r="E1635">
            <v>31</v>
          </cell>
          <cell r="F1635" t="str">
            <v>Yucatán</v>
          </cell>
          <cell r="G1635">
            <v>50</v>
          </cell>
          <cell r="H1635" t="str">
            <v>Mérida</v>
          </cell>
          <cell r="I1635">
            <v>76</v>
          </cell>
          <cell r="J1635" t="str">
            <v>Cosgaya</v>
          </cell>
          <cell r="K1635">
            <v>-89.704443999999995</v>
          </cell>
          <cell r="L1635">
            <v>21.095832999999999</v>
          </cell>
          <cell r="M1635" t="str">
            <v>Rural</v>
          </cell>
          <cell r="N1635">
            <v>2</v>
          </cell>
          <cell r="O1635" t="str">
            <v>Aportaciones Federales</v>
          </cell>
          <cell r="P1635" t="str">
            <v>I004</v>
          </cell>
          <cell r="Q1635" t="str">
            <v>FAIS Municipal y de las Demarcaciones Territoriales del Distrito Federal</v>
          </cell>
          <cell r="R1635">
            <v>33</v>
          </cell>
          <cell r="S1635" t="str">
            <v>Aportaciones Federales para Entidades Federativas y Municipios</v>
          </cell>
          <cell r="T1635" t="str">
            <v>AYUNTAMIENTO DE MERIDA</v>
          </cell>
          <cell r="U1635">
            <v>10</v>
          </cell>
          <cell r="V1635" t="str">
            <v>Vivienda</v>
          </cell>
          <cell r="W1635">
            <v>2</v>
          </cell>
          <cell r="X1635" t="str">
            <v>Proyecto de Inversión de Infraestructura Social</v>
          </cell>
          <cell r="Y1635" t="str">
            <v>REDUCIR EL REZAGO SOCIAL Y MEJORAR LA CALIDAD DE VIDA DE LAS FAMILIAS EN POBREZA EXTREMA</v>
          </cell>
          <cell r="Z1635">
            <v>42691</v>
          </cell>
          <cell r="AA1635">
            <v>42705</v>
          </cell>
          <cell r="AB1635" t="str">
            <v>CALLE 20 INTERIOR 0 0 COLONIA COSGAYA, 97303 COSGAYA, MÉRIDA YUCATÁN ENTRE CALLE 15 Y CALLE 17, LA OBRA SE REALIZA EN CALLE 20 SN X 15 Y 17 DE LA</v>
          </cell>
          <cell r="AC1635">
            <v>0</v>
          </cell>
          <cell r="AE1635">
            <v>1</v>
          </cell>
          <cell r="AF1635" t="str">
            <v>En Ejecución</v>
          </cell>
          <cell r="AG1635">
            <v>2016</v>
          </cell>
          <cell r="AH1635">
            <v>93388.61</v>
          </cell>
        </row>
        <row r="1636">
          <cell r="B1636" t="str">
            <v>YUC16160300808093</v>
          </cell>
          <cell r="C1636" t="str">
            <v>Construccion De Cuartos Dormitorio - 289148</v>
          </cell>
          <cell r="D1636" t="str">
            <v>289148</v>
          </cell>
          <cell r="E1636">
            <v>31</v>
          </cell>
          <cell r="F1636" t="str">
            <v>Yucatán</v>
          </cell>
          <cell r="G1636">
            <v>50</v>
          </cell>
          <cell r="H1636" t="str">
            <v>Mérida</v>
          </cell>
          <cell r="I1636">
            <v>76</v>
          </cell>
          <cell r="J1636" t="str">
            <v>Cosgaya</v>
          </cell>
          <cell r="K1636">
            <v>-89.704443999999995</v>
          </cell>
          <cell r="L1636">
            <v>21.095832999999999</v>
          </cell>
          <cell r="M1636" t="str">
            <v>Rural</v>
          </cell>
          <cell r="N1636">
            <v>2</v>
          </cell>
          <cell r="O1636" t="str">
            <v>Aportaciones Federales</v>
          </cell>
          <cell r="P1636" t="str">
            <v>I004</v>
          </cell>
          <cell r="Q1636" t="str">
            <v>FAIS Municipal y de las Demarcaciones Territoriales del Distrito Federal</v>
          </cell>
          <cell r="R1636">
            <v>33</v>
          </cell>
          <cell r="S1636" t="str">
            <v>Aportaciones Federales para Entidades Federativas y Municipios</v>
          </cell>
          <cell r="T1636" t="str">
            <v>AYUNTAMIENTO DE MERIDA</v>
          </cell>
          <cell r="U1636">
            <v>10</v>
          </cell>
          <cell r="V1636" t="str">
            <v>Vivienda</v>
          </cell>
          <cell r="W1636">
            <v>2</v>
          </cell>
          <cell r="X1636" t="str">
            <v>Proyecto de Inversión de Infraestructura Social</v>
          </cell>
          <cell r="Y1636" t="str">
            <v>REDUCIR EL REZAGO SOCIAL Y MEJORAR LA CALIDAD DE VIDA DE LAS FAMILIAS EN POBREZA EXTREMA</v>
          </cell>
          <cell r="Z1636">
            <v>42691</v>
          </cell>
          <cell r="AA1636">
            <v>42705</v>
          </cell>
          <cell r="AB1636" t="str">
            <v>CALLE 4 INTERIOR 0 0 COLONIA COSGAYA, 97303 COSGAYA, MÉRIDA YUCATÁN ENTRE CALLE 17 Y , LA OBRA SE REALIZA EN CALLE 4 SN X 17 DE LA COLONIA DE SAN</v>
          </cell>
          <cell r="AC1636">
            <v>0</v>
          </cell>
          <cell r="AE1636">
            <v>1</v>
          </cell>
          <cell r="AF1636" t="str">
            <v>En Ejecución</v>
          </cell>
          <cell r="AG1636">
            <v>2016</v>
          </cell>
          <cell r="AH1636">
            <v>95253.48</v>
          </cell>
        </row>
        <row r="1637">
          <cell r="B1637" t="str">
            <v>YUC16160300808410</v>
          </cell>
          <cell r="C1637" t="str">
            <v>Construccion De Cuarto Para Baño - 198272</v>
          </cell>
          <cell r="D1637" t="str">
            <v>198272</v>
          </cell>
          <cell r="E1637">
            <v>31</v>
          </cell>
          <cell r="F1637" t="str">
            <v>Yucatán</v>
          </cell>
          <cell r="G1637">
            <v>50</v>
          </cell>
          <cell r="H1637" t="str">
            <v>Mérida</v>
          </cell>
          <cell r="I1637">
            <v>93</v>
          </cell>
          <cell r="J1637" t="str">
            <v>Komchén</v>
          </cell>
          <cell r="K1637">
            <v>-89.662499999999994</v>
          </cell>
          <cell r="L1637">
            <v>21.103611000000001</v>
          </cell>
          <cell r="M1637" t="str">
            <v>Urbano</v>
          </cell>
          <cell r="N1637">
            <v>2</v>
          </cell>
          <cell r="O1637" t="str">
            <v>Aportaciones Federales</v>
          </cell>
          <cell r="P1637" t="str">
            <v>I004</v>
          </cell>
          <cell r="Q1637" t="str">
            <v>FAIS Municipal y de las Demarcaciones Territoriales del Distrito Federal</v>
          </cell>
          <cell r="R1637">
            <v>33</v>
          </cell>
          <cell r="S1637" t="str">
            <v>Aportaciones Federales para Entidades Federativas y Municipios</v>
          </cell>
          <cell r="T1637" t="str">
            <v>AYUNTAMIENTO DE MERIDA</v>
          </cell>
          <cell r="U1637">
            <v>10</v>
          </cell>
          <cell r="V1637" t="str">
            <v>Vivienda</v>
          </cell>
          <cell r="W1637">
            <v>2</v>
          </cell>
          <cell r="X1637" t="str">
            <v>Proyecto de Inversión de Infraestructura Social</v>
          </cell>
          <cell r="Y1637" t="str">
            <v>REDUCIR EL REZAGO SOCIAL Y MEJORAR LA CALIDAD DE VIDA DE LAS FAMILIAS EN POBREZA EXTREMA</v>
          </cell>
          <cell r="Z1637">
            <v>42620</v>
          </cell>
          <cell r="AA1637">
            <v>42705</v>
          </cell>
          <cell r="AB1637" t="str">
            <v>CALLE 35 INTERIOR 0 0 COLONIA KOMCHÉN, 97302 KOMCHÉN, MÉRIDA YUCATÁN ENTRE CALLE 24 Y CALLE 26, LA OBRA SE REALIZA EN CALLE 35 SN X 24 Y 26 COMISA</v>
          </cell>
          <cell r="AC1637">
            <v>0</v>
          </cell>
          <cell r="AE1637">
            <v>1</v>
          </cell>
          <cell r="AF1637" t="str">
            <v>En Ejecución</v>
          </cell>
          <cell r="AG1637">
            <v>2016</v>
          </cell>
          <cell r="AH1637">
            <v>85748.55</v>
          </cell>
        </row>
        <row r="1638">
          <cell r="B1638" t="str">
            <v>YUC16160300808411</v>
          </cell>
          <cell r="C1638" t="str">
            <v>Construccion De Cuartos Dormitorio - 198246</v>
          </cell>
          <cell r="D1638" t="str">
            <v>198246</v>
          </cell>
          <cell r="E1638">
            <v>31</v>
          </cell>
          <cell r="F1638" t="str">
            <v>Yucatán</v>
          </cell>
          <cell r="G1638">
            <v>50</v>
          </cell>
          <cell r="H1638" t="str">
            <v>Mérida</v>
          </cell>
          <cell r="I1638">
            <v>93</v>
          </cell>
          <cell r="J1638" t="str">
            <v>Komchén</v>
          </cell>
          <cell r="K1638">
            <v>-89.662499999999994</v>
          </cell>
          <cell r="L1638">
            <v>21.103611000000001</v>
          </cell>
          <cell r="M1638" t="str">
            <v>Urbano</v>
          </cell>
          <cell r="N1638">
            <v>2</v>
          </cell>
          <cell r="O1638" t="str">
            <v>Aportaciones Federales</v>
          </cell>
          <cell r="P1638" t="str">
            <v>I004</v>
          </cell>
          <cell r="Q1638" t="str">
            <v>FAIS Municipal y de las Demarcaciones Territoriales del Distrito Federal</v>
          </cell>
          <cell r="R1638">
            <v>33</v>
          </cell>
          <cell r="S1638" t="str">
            <v>Aportaciones Federales para Entidades Federativas y Municipios</v>
          </cell>
          <cell r="T1638" t="str">
            <v>AYUNTAMIENTO DE MERIDA</v>
          </cell>
          <cell r="U1638">
            <v>10</v>
          </cell>
          <cell r="V1638" t="str">
            <v>Vivienda</v>
          </cell>
          <cell r="W1638">
            <v>2</v>
          </cell>
          <cell r="X1638" t="str">
            <v>Proyecto de Inversión de Infraestructura Social</v>
          </cell>
          <cell r="Y1638" t="str">
            <v>REDUCIR EL REZAGO SOCIAL Y MEJORAR LA CALIDAD DE VIDA DE LAS FAMILIAS EN POBREZA EXTREMA</v>
          </cell>
          <cell r="Z1638">
            <v>42620</v>
          </cell>
          <cell r="AA1638">
            <v>42705</v>
          </cell>
          <cell r="AB1638" t="str">
            <v>CALLE 37 INTERIOR 0 0 COLONIA KOMCHÉN, 97302 KOMCHÉN, MÉRIDA YUCATÁN ENTRE CALLE 22 Y CALLE 24, LA OBRA SE REALIZA EN CALLE 37 SN X 22 Y 24 COMISA</v>
          </cell>
          <cell r="AC1638">
            <v>0</v>
          </cell>
          <cell r="AE1638">
            <v>1</v>
          </cell>
          <cell r="AF1638" t="str">
            <v>En Ejecución</v>
          </cell>
          <cell r="AG1638">
            <v>2016</v>
          </cell>
          <cell r="AH1638">
            <v>107733.34</v>
          </cell>
        </row>
        <row r="1639">
          <cell r="B1639" t="str">
            <v>YUC16160300808412</v>
          </cell>
          <cell r="C1639" t="str">
            <v>Construccion De Cuarto Para Baño - 198208</v>
          </cell>
          <cell r="D1639" t="str">
            <v>198208</v>
          </cell>
          <cell r="E1639">
            <v>31</v>
          </cell>
          <cell r="F1639" t="str">
            <v>Yucatán</v>
          </cell>
          <cell r="G1639">
            <v>50</v>
          </cell>
          <cell r="H1639" t="str">
            <v>Mérida</v>
          </cell>
          <cell r="I1639">
            <v>93</v>
          </cell>
          <cell r="J1639" t="str">
            <v>Komchén</v>
          </cell>
          <cell r="K1639">
            <v>-89.662499999999994</v>
          </cell>
          <cell r="L1639">
            <v>21.103611000000001</v>
          </cell>
          <cell r="M1639" t="str">
            <v>Urbano</v>
          </cell>
          <cell r="N1639">
            <v>2</v>
          </cell>
          <cell r="O1639" t="str">
            <v>Aportaciones Federales</v>
          </cell>
          <cell r="P1639" t="str">
            <v>I004</v>
          </cell>
          <cell r="Q1639" t="str">
            <v>FAIS Municipal y de las Demarcaciones Territoriales del Distrito Federal</v>
          </cell>
          <cell r="R1639">
            <v>33</v>
          </cell>
          <cell r="S1639" t="str">
            <v>Aportaciones Federales para Entidades Federativas y Municipios</v>
          </cell>
          <cell r="T1639" t="str">
            <v>AYUNTAMIENTO DE MERIDA</v>
          </cell>
          <cell r="U1639">
            <v>10</v>
          </cell>
          <cell r="V1639" t="str">
            <v>Vivienda</v>
          </cell>
          <cell r="W1639">
            <v>2</v>
          </cell>
          <cell r="X1639" t="str">
            <v>Proyecto de Inversión de Infraestructura Social</v>
          </cell>
          <cell r="Y1639" t="str">
            <v>REDUCIR EL REZAGO SOCIAL Y MEJORAR LA CALIDAD DE VIDA DE LAS FAMILIAS EN POBREZA EXTREMA</v>
          </cell>
          <cell r="Z1639">
            <v>42620</v>
          </cell>
          <cell r="AA1639">
            <v>42705</v>
          </cell>
          <cell r="AB1639" t="str">
            <v>CALLE 26 INTERIOR 0 0 COLONIA KOMCHÉN, 97302 KOMCHÉN, MÉRIDA YUCATÁN ENTRE CALLE 29 Y CALLE 31, LA OBRA SE REALIZA EN CALLE 26 SN X 29 Y 31 COMISA</v>
          </cell>
          <cell r="AC1639">
            <v>0</v>
          </cell>
          <cell r="AE1639">
            <v>1</v>
          </cell>
          <cell r="AF1639" t="str">
            <v>En Ejecución</v>
          </cell>
          <cell r="AG1639">
            <v>2016</v>
          </cell>
          <cell r="AH1639">
            <v>85748.55</v>
          </cell>
        </row>
        <row r="1640">
          <cell r="B1640" t="str">
            <v>YUC16160300808413</v>
          </cell>
          <cell r="C1640" t="str">
            <v>Construccion De Cuarto Para Baño - 198137</v>
          </cell>
          <cell r="D1640" t="str">
            <v>198137</v>
          </cell>
          <cell r="E1640">
            <v>31</v>
          </cell>
          <cell r="F1640" t="str">
            <v>Yucatán</v>
          </cell>
          <cell r="G1640">
            <v>50</v>
          </cell>
          <cell r="H1640" t="str">
            <v>Mérida</v>
          </cell>
          <cell r="I1640">
            <v>93</v>
          </cell>
          <cell r="J1640" t="str">
            <v>Komchén</v>
          </cell>
          <cell r="K1640">
            <v>-89.662499999999994</v>
          </cell>
          <cell r="L1640">
            <v>21.103611000000001</v>
          </cell>
          <cell r="M1640" t="str">
            <v>Urbano</v>
          </cell>
          <cell r="N1640">
            <v>2</v>
          </cell>
          <cell r="O1640" t="str">
            <v>Aportaciones Federales</v>
          </cell>
          <cell r="P1640" t="str">
            <v>I004</v>
          </cell>
          <cell r="Q1640" t="str">
            <v>FAIS Municipal y de las Demarcaciones Territoriales del Distrito Federal</v>
          </cell>
          <cell r="R1640">
            <v>33</v>
          </cell>
          <cell r="S1640" t="str">
            <v>Aportaciones Federales para Entidades Federativas y Municipios</v>
          </cell>
          <cell r="T1640" t="str">
            <v>AYUNTAMIENTO DE MERIDA</v>
          </cell>
          <cell r="U1640">
            <v>10</v>
          </cell>
          <cell r="V1640" t="str">
            <v>Vivienda</v>
          </cell>
          <cell r="W1640">
            <v>2</v>
          </cell>
          <cell r="X1640" t="str">
            <v>Proyecto de Inversión de Infraestructura Social</v>
          </cell>
          <cell r="Y1640" t="str">
            <v>REDUCIR EL REZAGO SOCIAL Y MEJORAR LA CALIDAD DE VIDA DE LAS FAMILIAS EN POBREZA EXTREMA</v>
          </cell>
          <cell r="Z1640">
            <v>42620</v>
          </cell>
          <cell r="AA1640">
            <v>42705</v>
          </cell>
          <cell r="AB1640" t="str">
            <v>CALLE 42 INTERIOR 0 0 COLONIA KOMCHÉN, 97302 KOMCHÉN, MÉRIDA YUCATÁN ENTRE CALLE 27 Y CALLE 31, LA OBRA SE REALIZA EN CALLE 42 SN X 27 Y 31 COMISA</v>
          </cell>
          <cell r="AC1640">
            <v>0</v>
          </cell>
          <cell r="AE1640">
            <v>1</v>
          </cell>
          <cell r="AF1640" t="str">
            <v>En Ejecución</v>
          </cell>
          <cell r="AG1640">
            <v>2016</v>
          </cell>
          <cell r="AH1640">
            <v>73140.63</v>
          </cell>
        </row>
        <row r="1641">
          <cell r="B1641" t="str">
            <v>YUC16160300808414</v>
          </cell>
          <cell r="C1641" t="str">
            <v>Construccion De Cuarto Para Baño - 198071</v>
          </cell>
          <cell r="D1641" t="str">
            <v>198071</v>
          </cell>
          <cell r="E1641">
            <v>31</v>
          </cell>
          <cell r="F1641" t="str">
            <v>Yucatán</v>
          </cell>
          <cell r="G1641">
            <v>50</v>
          </cell>
          <cell r="H1641" t="str">
            <v>Mérida</v>
          </cell>
          <cell r="I1641">
            <v>93</v>
          </cell>
          <cell r="J1641" t="str">
            <v>Komchén</v>
          </cell>
          <cell r="K1641">
            <v>-89.662499999999994</v>
          </cell>
          <cell r="L1641">
            <v>21.103611000000001</v>
          </cell>
          <cell r="M1641" t="str">
            <v>Urbano</v>
          </cell>
          <cell r="N1641">
            <v>2</v>
          </cell>
          <cell r="O1641" t="str">
            <v>Aportaciones Federales</v>
          </cell>
          <cell r="P1641" t="str">
            <v>I004</v>
          </cell>
          <cell r="Q1641" t="str">
            <v>FAIS Municipal y de las Demarcaciones Territoriales del Distrito Federal</v>
          </cell>
          <cell r="R1641">
            <v>33</v>
          </cell>
          <cell r="S1641" t="str">
            <v>Aportaciones Federales para Entidades Federativas y Municipios</v>
          </cell>
          <cell r="T1641" t="str">
            <v>AYUNTAMIENTO DE MERIDA</v>
          </cell>
          <cell r="U1641">
            <v>10</v>
          </cell>
          <cell r="V1641" t="str">
            <v>Vivienda</v>
          </cell>
          <cell r="W1641">
            <v>2</v>
          </cell>
          <cell r="X1641" t="str">
            <v>Proyecto de Inversión de Infraestructura Social</v>
          </cell>
          <cell r="Y1641" t="str">
            <v>REDUCIR EL REZAGO SOCIAL Y MEJORAR LA CALIDAD DE VIDA DE LAS FAMILIAS EN POBREZA EXTREMA</v>
          </cell>
          <cell r="Z1641">
            <v>42620</v>
          </cell>
          <cell r="AA1641">
            <v>42705</v>
          </cell>
          <cell r="AB1641" t="str">
            <v>CALLE 28 INTERIOR 0 0 COLONIA KOMCHÉN, 97302 KOMCHÉN, MÉRIDA YUCATÁN ENTRE CALLE 25-B Y CALLE 27, LA OBRA SE REALIZA EN CALLE 28 SN X 25-B Y 27 CO</v>
          </cell>
          <cell r="AC1641">
            <v>0</v>
          </cell>
          <cell r="AE1641">
            <v>1</v>
          </cell>
          <cell r="AF1641" t="str">
            <v>En Ejecución</v>
          </cell>
          <cell r="AG1641">
            <v>2016</v>
          </cell>
          <cell r="AH1641">
            <v>85748.55</v>
          </cell>
        </row>
        <row r="1642">
          <cell r="B1642" t="str">
            <v>YUC16160300808415</v>
          </cell>
          <cell r="C1642" t="str">
            <v>Construccion De Cuarto Para Cocina - 198155</v>
          </cell>
          <cell r="D1642" t="str">
            <v>198155</v>
          </cell>
          <cell r="E1642">
            <v>31</v>
          </cell>
          <cell r="F1642" t="str">
            <v>Yucatán</v>
          </cell>
          <cell r="G1642">
            <v>50</v>
          </cell>
          <cell r="H1642" t="str">
            <v>Mérida</v>
          </cell>
          <cell r="I1642">
            <v>93</v>
          </cell>
          <cell r="J1642" t="str">
            <v>Komchén</v>
          </cell>
          <cell r="K1642">
            <v>-89.662499999999994</v>
          </cell>
          <cell r="L1642">
            <v>21.103611000000001</v>
          </cell>
          <cell r="M1642" t="str">
            <v>Urbano</v>
          </cell>
          <cell r="N1642">
            <v>2</v>
          </cell>
          <cell r="O1642" t="str">
            <v>Aportaciones Federales</v>
          </cell>
          <cell r="P1642" t="str">
            <v>I004</v>
          </cell>
          <cell r="Q1642" t="str">
            <v>FAIS Municipal y de las Demarcaciones Territoriales del Distrito Federal</v>
          </cell>
          <cell r="R1642">
            <v>33</v>
          </cell>
          <cell r="S1642" t="str">
            <v>Aportaciones Federales para Entidades Federativas y Municipios</v>
          </cell>
          <cell r="T1642" t="str">
            <v>AYUNTAMIENTO DE MERIDA</v>
          </cell>
          <cell r="U1642">
            <v>10</v>
          </cell>
          <cell r="V1642" t="str">
            <v>Vivienda</v>
          </cell>
          <cell r="W1642">
            <v>2</v>
          </cell>
          <cell r="X1642" t="str">
            <v>Proyecto de Inversión de Infraestructura Social</v>
          </cell>
          <cell r="Y1642" t="str">
            <v>REDUCIR EL REZAGO SOCIAL Y MEJORAR LA CALIDAD DE VIDA DE LAS FAMILIAS EN POBREZA EXTREMA</v>
          </cell>
          <cell r="Z1642">
            <v>42620</v>
          </cell>
          <cell r="AA1642">
            <v>42705</v>
          </cell>
          <cell r="AB1642" t="str">
            <v>CALLE 42 INTERIOR 0 0 COLONIA KOMCHÉN, 97302 KOMCHÉN, MÉRIDA YUCATÁN ENTRE CALLE 27 Y CALLE 31, LA OBRA SE REALIZA EN CALLE 42 SN X 27 Y 31 COMISA</v>
          </cell>
          <cell r="AC1642">
            <v>0</v>
          </cell>
          <cell r="AE1642">
            <v>1</v>
          </cell>
          <cell r="AF1642" t="str">
            <v>En Ejecución</v>
          </cell>
          <cell r="AG1642">
            <v>2016</v>
          </cell>
          <cell r="AH1642">
            <v>85547.41</v>
          </cell>
        </row>
        <row r="1643">
          <cell r="B1643" t="str">
            <v>YUC16160300808416</v>
          </cell>
          <cell r="C1643" t="str">
            <v>Construccion De Cuartos Dormitorio - 358760</v>
          </cell>
          <cell r="D1643" t="str">
            <v>358760</v>
          </cell>
          <cell r="E1643">
            <v>31</v>
          </cell>
          <cell r="F1643" t="str">
            <v>Yucatán</v>
          </cell>
          <cell r="G1643">
            <v>50</v>
          </cell>
          <cell r="H1643" t="str">
            <v>Mérida</v>
          </cell>
          <cell r="I1643">
            <v>95</v>
          </cell>
          <cell r="J1643" t="str">
            <v>Molas</v>
          </cell>
          <cell r="K1643">
            <v>-89.631665999999996</v>
          </cell>
          <cell r="L1643">
            <v>20.816110999999999</v>
          </cell>
          <cell r="M1643" t="str">
            <v>Rural</v>
          </cell>
          <cell r="N1643">
            <v>2</v>
          </cell>
          <cell r="O1643" t="str">
            <v>Aportaciones Federales</v>
          </cell>
          <cell r="P1643" t="str">
            <v>I004</v>
          </cell>
          <cell r="Q1643" t="str">
            <v>FAIS Municipal y de las Demarcaciones Territoriales del Distrito Federal</v>
          </cell>
          <cell r="R1643">
            <v>33</v>
          </cell>
          <cell r="S1643" t="str">
            <v>Aportaciones Federales para Entidades Federativas y Municipios</v>
          </cell>
          <cell r="T1643" t="str">
            <v>AYUNTAMIENTO DE MERIDA</v>
          </cell>
          <cell r="U1643">
            <v>10</v>
          </cell>
          <cell r="V1643" t="str">
            <v>Vivienda</v>
          </cell>
          <cell r="W1643">
            <v>2</v>
          </cell>
          <cell r="X1643" t="str">
            <v>Proyecto de Inversión de Infraestructura Social</v>
          </cell>
          <cell r="Y1643" t="str">
            <v>REDUCIR EL REZAGO SOCIAL Y MEJORAR LA CALIDAD DE VIDA DE LAS FAMILIAS EN POBREZA EXTREMA</v>
          </cell>
          <cell r="Z1643">
            <v>42720</v>
          </cell>
          <cell r="AA1643">
            <v>42705</v>
          </cell>
          <cell r="AB1643" t="str">
            <v>CALLE 19 INTERIOR 0 0 COLONIA MOLAS, 97315 MOLAS, MÉRIDA YUCATÁN ENTRE CALLE 16 Y CALLE 18, LA OBRA SE REALIZA EN CALLE 19 SN X 16 Y 18 COM. MOLAS</v>
          </cell>
          <cell r="AC1643">
            <v>0</v>
          </cell>
          <cell r="AE1643">
            <v>1</v>
          </cell>
          <cell r="AF1643" t="str">
            <v>En Ejecución</v>
          </cell>
          <cell r="AG1643">
            <v>2016</v>
          </cell>
          <cell r="AH1643">
            <v>85</v>
          </cell>
        </row>
        <row r="1644">
          <cell r="B1644" t="str">
            <v>YUC00160300808417</v>
          </cell>
          <cell r="C1644" t="str">
            <v>Construccion De Cuarto Para Baño - 359214</v>
          </cell>
          <cell r="D1644" t="str">
            <v>359214</v>
          </cell>
          <cell r="E1644">
            <v>31</v>
          </cell>
          <cell r="F1644" t="str">
            <v>Yucatán</v>
          </cell>
          <cell r="G1644">
            <v>50</v>
          </cell>
          <cell r="H1644" t="str">
            <v>Mérida</v>
          </cell>
          <cell r="I1644">
            <v>95</v>
          </cell>
          <cell r="J1644" t="str">
            <v>Molas</v>
          </cell>
          <cell r="K1644">
            <v>-89.631665999999996</v>
          </cell>
          <cell r="L1644">
            <v>20.816110999999999</v>
          </cell>
          <cell r="M1644" t="str">
            <v>Rural</v>
          </cell>
          <cell r="N1644">
            <v>2</v>
          </cell>
          <cell r="O1644" t="str">
            <v>Aportaciones Federales</v>
          </cell>
          <cell r="P1644" t="str">
            <v>I004</v>
          </cell>
          <cell r="Q1644" t="str">
            <v>FAIS Municipal y de las Demarcaciones Territoriales del Distrito Federal</v>
          </cell>
          <cell r="R1644">
            <v>33</v>
          </cell>
          <cell r="S1644" t="str">
            <v>Aportaciones Federales para Entidades Federativas y Municipios</v>
          </cell>
          <cell r="T1644" t="str">
            <v>AYUNTAMIENTO DE MERIDA</v>
          </cell>
          <cell r="U1644">
            <v>10</v>
          </cell>
          <cell r="V1644" t="str">
            <v>Vivienda</v>
          </cell>
          <cell r="W1644">
            <v>2</v>
          </cell>
          <cell r="X1644" t="str">
            <v>Proyecto de Inversión de Infraestructura Social</v>
          </cell>
          <cell r="Z1644">
            <v>42720</v>
          </cell>
          <cell r="AA1644">
            <v>42735</v>
          </cell>
          <cell r="AB1644" t="str">
            <v>CALLE 23 INTERIOR 0 0 COLONIA MOLAS, 97315 MOLAS, MÉRIDA YUCATÁN ENTRE CALLE 20 Y CALLE 22, LA OBRA SE REALIZA EN CALLE 23 SN X 20 Y 22 DE LA COMI</v>
          </cell>
          <cell r="AC1644">
            <v>0</v>
          </cell>
          <cell r="AE1644">
            <v>1</v>
          </cell>
          <cell r="AF1644" t="str">
            <v>En Ejecución</v>
          </cell>
          <cell r="AH1644">
            <v>85</v>
          </cell>
        </row>
        <row r="1645">
          <cell r="B1645" t="str">
            <v>YUC16160300808418</v>
          </cell>
          <cell r="C1645" t="str">
            <v>Construccion De Techo Firme - 358102</v>
          </cell>
          <cell r="D1645" t="str">
            <v>358102</v>
          </cell>
          <cell r="E1645">
            <v>31</v>
          </cell>
          <cell r="F1645" t="str">
            <v>Yucatán</v>
          </cell>
          <cell r="G1645">
            <v>50</v>
          </cell>
          <cell r="H1645" t="str">
            <v>Mérida</v>
          </cell>
          <cell r="I1645">
            <v>95</v>
          </cell>
          <cell r="J1645" t="str">
            <v>Molas</v>
          </cell>
          <cell r="K1645">
            <v>-89.631665999999996</v>
          </cell>
          <cell r="L1645">
            <v>20.816110999999999</v>
          </cell>
          <cell r="M1645" t="str">
            <v>Rural</v>
          </cell>
          <cell r="N1645">
            <v>2</v>
          </cell>
          <cell r="O1645" t="str">
            <v>Aportaciones Federales</v>
          </cell>
          <cell r="P1645" t="str">
            <v>I004</v>
          </cell>
          <cell r="Q1645" t="str">
            <v>FAIS Municipal y de las Demarcaciones Territoriales del Distrito Federal</v>
          </cell>
          <cell r="R1645">
            <v>33</v>
          </cell>
          <cell r="S1645" t="str">
            <v>Aportaciones Federales para Entidades Federativas y Municipios</v>
          </cell>
          <cell r="T1645" t="str">
            <v>AYUNTAMIENTO DE MERIDA</v>
          </cell>
          <cell r="U1645">
            <v>10</v>
          </cell>
          <cell r="V1645" t="str">
            <v>Vivienda</v>
          </cell>
          <cell r="W1645">
            <v>2</v>
          </cell>
          <cell r="X1645" t="str">
            <v>Proyecto de Inversión de Infraestructura Social</v>
          </cell>
          <cell r="Y1645" t="str">
            <v>REDUCIR EL REZAGO SOCIAL Y MEJORAR LA CALIDAD DE VIDA DE LAS FAMILIAS EN POBREZA EXTREMA</v>
          </cell>
          <cell r="Z1645">
            <v>42720</v>
          </cell>
          <cell r="AA1645">
            <v>42705</v>
          </cell>
          <cell r="AB1645" t="str">
            <v>CALLE 25 INTERIOR 0 0 COLONIA MOLAS, 97315 MOLAS, MÉRIDA YUCATÁN ENTRE CALLE 20 Y CALLE 22, LA OBRA SE REALIZA EN CALLE 25 SN X 20 Y 22 DE LA COMI</v>
          </cell>
          <cell r="AC1645">
            <v>0</v>
          </cell>
          <cell r="AE1645">
            <v>1</v>
          </cell>
          <cell r="AF1645" t="str">
            <v>En Ejecución</v>
          </cell>
          <cell r="AG1645">
            <v>2016</v>
          </cell>
          <cell r="AH1645">
            <v>13</v>
          </cell>
        </row>
        <row r="1646">
          <cell r="B1646" t="str">
            <v>YUC00160300808419</v>
          </cell>
          <cell r="C1646" t="str">
            <v>Construccion De Cuarto Para Baño - 357966</v>
          </cell>
          <cell r="D1646" t="str">
            <v>357966</v>
          </cell>
          <cell r="E1646">
            <v>31</v>
          </cell>
          <cell r="F1646" t="str">
            <v>Yucatán</v>
          </cell>
          <cell r="G1646">
            <v>50</v>
          </cell>
          <cell r="H1646" t="str">
            <v>Mérida</v>
          </cell>
          <cell r="I1646">
            <v>95</v>
          </cell>
          <cell r="J1646" t="str">
            <v>Molas</v>
          </cell>
          <cell r="K1646">
            <v>-89.631665999999996</v>
          </cell>
          <cell r="L1646">
            <v>20.816110999999999</v>
          </cell>
          <cell r="M1646" t="str">
            <v>Rural</v>
          </cell>
          <cell r="N1646">
            <v>2</v>
          </cell>
          <cell r="O1646" t="str">
            <v>Aportaciones Federales</v>
          </cell>
          <cell r="P1646" t="str">
            <v>I004</v>
          </cell>
          <cell r="Q1646" t="str">
            <v>FAIS Municipal y de las Demarcaciones Territoriales del Distrito Federal</v>
          </cell>
          <cell r="R1646">
            <v>33</v>
          </cell>
          <cell r="S1646" t="str">
            <v>Aportaciones Federales para Entidades Federativas y Municipios</v>
          </cell>
          <cell r="T1646" t="str">
            <v>AYUNTAMIENTO DE MERIDA</v>
          </cell>
          <cell r="U1646">
            <v>10</v>
          </cell>
          <cell r="V1646" t="str">
            <v>Vivienda</v>
          </cell>
          <cell r="W1646">
            <v>2</v>
          </cell>
          <cell r="X1646" t="str">
            <v>Proyecto de Inversión de Infraestructura Social</v>
          </cell>
          <cell r="Z1646">
            <v>42720</v>
          </cell>
          <cell r="AA1646">
            <v>42735</v>
          </cell>
          <cell r="AB1646" t="str">
            <v>CALLE 24 INTERIOR 0 0 COLONIA MOLAS, 97315 MOLAS, MÉRIDA YUCATÁN ENTRE CALLE 19 Y CALLE 21, LA OBRA SE REALIZA EN CALLE 24 SN X 19 Y 21 DE LA COMI</v>
          </cell>
          <cell r="AC1646">
            <v>0</v>
          </cell>
          <cell r="AE1646">
            <v>1</v>
          </cell>
          <cell r="AF1646" t="str">
            <v>En Ejecución</v>
          </cell>
          <cell r="AH1646">
            <v>13</v>
          </cell>
        </row>
        <row r="1647">
          <cell r="B1647" t="str">
            <v>YUC16160300808420</v>
          </cell>
          <cell r="C1647" t="str">
            <v>Construccion De Cuarto Para Cocina - 358393</v>
          </cell>
          <cell r="D1647" t="str">
            <v>358393</v>
          </cell>
          <cell r="E1647">
            <v>31</v>
          </cell>
          <cell r="F1647" t="str">
            <v>Yucatán</v>
          </cell>
          <cell r="G1647">
            <v>50</v>
          </cell>
          <cell r="H1647" t="str">
            <v>Mérida</v>
          </cell>
          <cell r="I1647">
            <v>95</v>
          </cell>
          <cell r="J1647" t="str">
            <v>Molas</v>
          </cell>
          <cell r="K1647">
            <v>-89.631665999999996</v>
          </cell>
          <cell r="L1647">
            <v>20.816110999999999</v>
          </cell>
          <cell r="M1647" t="str">
            <v>Rural</v>
          </cell>
          <cell r="N1647">
            <v>2</v>
          </cell>
          <cell r="O1647" t="str">
            <v>Aportaciones Federales</v>
          </cell>
          <cell r="P1647" t="str">
            <v>I004</v>
          </cell>
          <cell r="Q1647" t="str">
            <v>FAIS Municipal y de las Demarcaciones Territoriales del Distrito Federal</v>
          </cell>
          <cell r="R1647">
            <v>33</v>
          </cell>
          <cell r="S1647" t="str">
            <v>Aportaciones Federales para Entidades Federativas y Municipios</v>
          </cell>
          <cell r="T1647" t="str">
            <v>AYUNTAMIENTO DE MERIDA</v>
          </cell>
          <cell r="U1647">
            <v>10</v>
          </cell>
          <cell r="V1647" t="str">
            <v>Vivienda</v>
          </cell>
          <cell r="W1647">
            <v>2</v>
          </cell>
          <cell r="X1647" t="str">
            <v>Proyecto de Inversión de Infraestructura Social</v>
          </cell>
          <cell r="Y1647" t="str">
            <v>REDUCIR EL REZAGO SOCIAL Y MEJORAR LA CALIDAD DE VIDA DE LAS FAMILIAS EN POBREZA EXTREMA</v>
          </cell>
          <cell r="Z1647">
            <v>42720</v>
          </cell>
          <cell r="AA1647">
            <v>42705</v>
          </cell>
          <cell r="AB1647" t="str">
            <v>CALLE 23 INTERIOR 0 0 COLONIA MOLAS, 97315 MOLAS, MÉRIDA YUCATÁN ENTRE CALLE 22 Y CALLE 22-A, LA OBRA SE REALIZA EN CALLE 23 SN X 22 Y 22-A DE LA</v>
          </cell>
          <cell r="AC1647">
            <v>0</v>
          </cell>
          <cell r="AE1647">
            <v>1</v>
          </cell>
          <cell r="AF1647" t="str">
            <v>En Ejecución</v>
          </cell>
          <cell r="AG1647">
            <v>2016</v>
          </cell>
          <cell r="AH1647">
            <v>16</v>
          </cell>
        </row>
        <row r="1648">
          <cell r="B1648" t="str">
            <v>YUC16160300808421</v>
          </cell>
          <cell r="C1648" t="str">
            <v>Construccion De Cuartos Dormitorio - 358294</v>
          </cell>
          <cell r="D1648" t="str">
            <v>358294</v>
          </cell>
          <cell r="E1648">
            <v>31</v>
          </cell>
          <cell r="F1648" t="str">
            <v>Yucatán</v>
          </cell>
          <cell r="G1648">
            <v>50</v>
          </cell>
          <cell r="H1648" t="str">
            <v>Mérida</v>
          </cell>
          <cell r="I1648">
            <v>95</v>
          </cell>
          <cell r="J1648" t="str">
            <v>Molas</v>
          </cell>
          <cell r="K1648">
            <v>-89.631665999999996</v>
          </cell>
          <cell r="L1648">
            <v>20.816110999999999</v>
          </cell>
          <cell r="M1648" t="str">
            <v>Rural</v>
          </cell>
          <cell r="N1648">
            <v>2</v>
          </cell>
          <cell r="O1648" t="str">
            <v>Aportaciones Federales</v>
          </cell>
          <cell r="P1648" t="str">
            <v>I004</v>
          </cell>
          <cell r="Q1648" t="str">
            <v>FAIS Municipal y de las Demarcaciones Territoriales del Distrito Federal</v>
          </cell>
          <cell r="R1648">
            <v>33</v>
          </cell>
          <cell r="S1648" t="str">
            <v>Aportaciones Federales para Entidades Federativas y Municipios</v>
          </cell>
          <cell r="T1648" t="str">
            <v>AYUNTAMIENTO DE MERIDA</v>
          </cell>
          <cell r="U1648">
            <v>10</v>
          </cell>
          <cell r="V1648" t="str">
            <v>Vivienda</v>
          </cell>
          <cell r="W1648">
            <v>2</v>
          </cell>
          <cell r="X1648" t="str">
            <v>Proyecto de Inversión de Infraestructura Social</v>
          </cell>
          <cell r="Y1648" t="str">
            <v>REDUCIR EL REZAGO SOCIAL Y MEJORAR LA CALIDAD DE VIDA DE LAS FAMILIAS EN POBREZA EXTREMA</v>
          </cell>
          <cell r="Z1648">
            <v>42720</v>
          </cell>
          <cell r="AA1648">
            <v>42705</v>
          </cell>
          <cell r="AB1648" t="str">
            <v>CALLE 17 INTERIOR 0 0 COLONIA MOLAS, 97315 MOLAS, MÉRIDA YUCATÁN ENTRE CALLE 18 Y CALLE 20, LA OBRA SE REALIZA EN CALLE 17 SN X 18 Y 20 DE LA COMI</v>
          </cell>
          <cell r="AC1648">
            <v>0</v>
          </cell>
          <cell r="AE1648">
            <v>1</v>
          </cell>
          <cell r="AF1648" t="str">
            <v>En Ejecución</v>
          </cell>
          <cell r="AG1648">
            <v>2016</v>
          </cell>
          <cell r="AH1648">
            <v>15</v>
          </cell>
        </row>
        <row r="1649">
          <cell r="B1649" t="str">
            <v>YUC16160300808422</v>
          </cell>
          <cell r="C1649" t="str">
            <v>Construccion De Cuarto Para Baño - 357812</v>
          </cell>
          <cell r="D1649" t="str">
            <v>357812</v>
          </cell>
          <cell r="E1649">
            <v>31</v>
          </cell>
          <cell r="F1649" t="str">
            <v>Yucatán</v>
          </cell>
          <cell r="G1649">
            <v>50</v>
          </cell>
          <cell r="H1649" t="str">
            <v>Mérida</v>
          </cell>
          <cell r="I1649">
            <v>95</v>
          </cell>
          <cell r="J1649" t="str">
            <v>Molas</v>
          </cell>
          <cell r="K1649">
            <v>-89.631665999999996</v>
          </cell>
          <cell r="L1649">
            <v>20.816110999999999</v>
          </cell>
          <cell r="M1649" t="str">
            <v>Rural</v>
          </cell>
          <cell r="N1649">
            <v>2</v>
          </cell>
          <cell r="O1649" t="str">
            <v>Aportaciones Federales</v>
          </cell>
          <cell r="P1649" t="str">
            <v>I004</v>
          </cell>
          <cell r="Q1649" t="str">
            <v>FAIS Municipal y de las Demarcaciones Territoriales del Distrito Federal</v>
          </cell>
          <cell r="R1649">
            <v>33</v>
          </cell>
          <cell r="S1649" t="str">
            <v>Aportaciones Federales para Entidades Federativas y Municipios</v>
          </cell>
          <cell r="T1649" t="str">
            <v>AYUNTAMIENTO DE MERIDA</v>
          </cell>
          <cell r="U1649">
            <v>10</v>
          </cell>
          <cell r="V1649" t="str">
            <v>Vivienda</v>
          </cell>
          <cell r="W1649">
            <v>2</v>
          </cell>
          <cell r="X1649" t="str">
            <v>Proyecto de Inversión de Infraestructura Social</v>
          </cell>
          <cell r="Y1649" t="str">
            <v>REDUCIR EL REZAGO SOCIAL Y MEJORAR LA CALIDAD DE VIDA DE LAS FAMILIAS EN POBREZA EXTREMA</v>
          </cell>
          <cell r="Z1649">
            <v>42720</v>
          </cell>
          <cell r="AA1649">
            <v>42705</v>
          </cell>
          <cell r="AB1649" t="str">
            <v>CALLE 16 INTERIOR 0 0 COLONIA MOLAS, 97315 MOLAS, MÉRIDA YUCATÁN ENTRE CALLE 23 Y CALLE 25, LA OBRA SE REALIZA EN CALLE 16 SN X 23 Y 25 DE LA COMI</v>
          </cell>
          <cell r="AC1649">
            <v>0</v>
          </cell>
          <cell r="AE1649">
            <v>1</v>
          </cell>
          <cell r="AF1649" t="str">
            <v>En Ejecución</v>
          </cell>
          <cell r="AG1649">
            <v>2016</v>
          </cell>
          <cell r="AH1649">
            <v>13</v>
          </cell>
        </row>
        <row r="1650">
          <cell r="B1650" t="str">
            <v>YUC16160300808423</v>
          </cell>
          <cell r="C1650" t="str">
            <v>Construccion De Cuarto Para Baño - 357108</v>
          </cell>
          <cell r="D1650" t="str">
            <v>357108</v>
          </cell>
          <cell r="E1650">
            <v>31</v>
          </cell>
          <cell r="F1650" t="str">
            <v>Yucatán</v>
          </cell>
          <cell r="G1650">
            <v>50</v>
          </cell>
          <cell r="H1650" t="str">
            <v>Mérida</v>
          </cell>
          <cell r="I1650">
            <v>95</v>
          </cell>
          <cell r="J1650" t="str">
            <v>Molas</v>
          </cell>
          <cell r="K1650">
            <v>-89.631665999999996</v>
          </cell>
          <cell r="L1650">
            <v>20.816110999999999</v>
          </cell>
          <cell r="M1650" t="str">
            <v>Rural</v>
          </cell>
          <cell r="N1650">
            <v>2</v>
          </cell>
          <cell r="O1650" t="str">
            <v>Aportaciones Federales</v>
          </cell>
          <cell r="P1650" t="str">
            <v>I004</v>
          </cell>
          <cell r="Q1650" t="str">
            <v>FAIS Municipal y de las Demarcaciones Territoriales del Distrito Federal</v>
          </cell>
          <cell r="R1650">
            <v>33</v>
          </cell>
          <cell r="S1650" t="str">
            <v>Aportaciones Federales para Entidades Federativas y Municipios</v>
          </cell>
          <cell r="T1650" t="str">
            <v>AYUNTAMIENTO DE MERIDA</v>
          </cell>
          <cell r="U1650">
            <v>10</v>
          </cell>
          <cell r="V1650" t="str">
            <v>Vivienda</v>
          </cell>
          <cell r="W1650">
            <v>2</v>
          </cell>
          <cell r="X1650" t="str">
            <v>Proyecto de Inversión de Infraestructura Social</v>
          </cell>
          <cell r="Y1650" t="str">
            <v>REDUCIR EL REZAGO SOCIAL Y MEJORAR LA CALIDAD DE VIDA DE LAS FAMILIAS EN POBREZA EXTREMA</v>
          </cell>
          <cell r="Z1650">
            <v>42720</v>
          </cell>
          <cell r="AA1650">
            <v>42705</v>
          </cell>
          <cell r="AB1650" t="str">
            <v>CALLE 14 INTERIOR 0 0 COLONIA MOLAS, 97315 MOLAS, MÉRIDA YUCATÁN ENTRE CALLE 15 Y CALLE 17, LA OBRA SE REALIZA EN CALLE 14 SN X 15 Y 17 DE LA COMI</v>
          </cell>
          <cell r="AC1650">
            <v>0</v>
          </cell>
          <cell r="AE1650">
            <v>1</v>
          </cell>
          <cell r="AF1650" t="str">
            <v>En Ejecución</v>
          </cell>
          <cell r="AG1650">
            <v>2016</v>
          </cell>
          <cell r="AH1650">
            <v>13</v>
          </cell>
        </row>
        <row r="1651">
          <cell r="B1651" t="str">
            <v>YUC16160300808424</v>
          </cell>
          <cell r="C1651" t="str">
            <v>Construccion De Cuartos Dormitorio - 358511</v>
          </cell>
          <cell r="D1651" t="str">
            <v>358511</v>
          </cell>
          <cell r="E1651">
            <v>31</v>
          </cell>
          <cell r="F1651" t="str">
            <v>Yucatán</v>
          </cell>
          <cell r="G1651">
            <v>50</v>
          </cell>
          <cell r="H1651" t="str">
            <v>Mérida</v>
          </cell>
          <cell r="I1651">
            <v>95</v>
          </cell>
          <cell r="J1651" t="str">
            <v>Molas</v>
          </cell>
          <cell r="K1651">
            <v>-89.631665999999996</v>
          </cell>
          <cell r="L1651">
            <v>20.816110999999999</v>
          </cell>
          <cell r="M1651" t="str">
            <v>Rural</v>
          </cell>
          <cell r="N1651">
            <v>2</v>
          </cell>
          <cell r="O1651" t="str">
            <v>Aportaciones Federales</v>
          </cell>
          <cell r="P1651" t="str">
            <v>I004</v>
          </cell>
          <cell r="Q1651" t="str">
            <v>FAIS Municipal y de las Demarcaciones Territoriales del Distrito Federal</v>
          </cell>
          <cell r="R1651">
            <v>33</v>
          </cell>
          <cell r="S1651" t="str">
            <v>Aportaciones Federales para Entidades Federativas y Municipios</v>
          </cell>
          <cell r="T1651" t="str">
            <v>AYUNTAMIENTO DE MERIDA</v>
          </cell>
          <cell r="U1651">
            <v>10</v>
          </cell>
          <cell r="V1651" t="str">
            <v>Vivienda</v>
          </cell>
          <cell r="W1651">
            <v>2</v>
          </cell>
          <cell r="X1651" t="str">
            <v>Proyecto de Inversión de Infraestructura Social</v>
          </cell>
          <cell r="Y1651" t="str">
            <v>REDUCIR EL REZAGO SOCIAL Y MEJORAR LA CALIDAD DE VIDA DE LAS FAMILIAS EN POBREZA EXTREMA</v>
          </cell>
          <cell r="Z1651">
            <v>42720</v>
          </cell>
          <cell r="AA1651">
            <v>42705</v>
          </cell>
          <cell r="AB1651" t="str">
            <v>CALLE 23 INTERIOR 0 0 COLONIA MOLAS, 97315 MOLAS, MÉRIDA YUCATÁN ENTRE CALLE 22 Y CALLE 22-A, LA OBRA SE REALIZA EN CALLE 23 SN X 22 Y 22-A DE LA</v>
          </cell>
          <cell r="AC1651">
            <v>0</v>
          </cell>
          <cell r="AE1651">
            <v>1</v>
          </cell>
          <cell r="AF1651" t="str">
            <v>En Ejecución</v>
          </cell>
          <cell r="AG1651">
            <v>2016</v>
          </cell>
          <cell r="AH1651">
            <v>13</v>
          </cell>
        </row>
        <row r="1652">
          <cell r="B1652" t="str">
            <v>YUC00160300808425</v>
          </cell>
          <cell r="C1652" t="str">
            <v>Construccion De Cuarto Para Baño - 358705</v>
          </cell>
          <cell r="D1652" t="str">
            <v>358705</v>
          </cell>
          <cell r="E1652">
            <v>31</v>
          </cell>
          <cell r="F1652" t="str">
            <v>Yucatán</v>
          </cell>
          <cell r="G1652">
            <v>50</v>
          </cell>
          <cell r="H1652" t="str">
            <v>Mérida</v>
          </cell>
          <cell r="I1652">
            <v>95</v>
          </cell>
          <cell r="J1652" t="str">
            <v>Molas</v>
          </cell>
          <cell r="K1652">
            <v>-89.631665999999996</v>
          </cell>
          <cell r="L1652">
            <v>20.816110999999999</v>
          </cell>
          <cell r="M1652" t="str">
            <v>Rural</v>
          </cell>
          <cell r="N1652">
            <v>2</v>
          </cell>
          <cell r="O1652" t="str">
            <v>Aportaciones Federales</v>
          </cell>
          <cell r="P1652" t="str">
            <v>I004</v>
          </cell>
          <cell r="Q1652" t="str">
            <v>FAIS Municipal y de las Demarcaciones Territoriales del Distrito Federal</v>
          </cell>
          <cell r="R1652">
            <v>33</v>
          </cell>
          <cell r="S1652" t="str">
            <v>Aportaciones Federales para Entidades Federativas y Municipios</v>
          </cell>
          <cell r="T1652" t="str">
            <v>AYUNTAMIENTO DE MERIDA</v>
          </cell>
          <cell r="U1652">
            <v>10</v>
          </cell>
          <cell r="V1652" t="str">
            <v>Vivienda</v>
          </cell>
          <cell r="W1652">
            <v>2</v>
          </cell>
          <cell r="X1652" t="str">
            <v>Proyecto de Inversión de Infraestructura Social</v>
          </cell>
          <cell r="Z1652">
            <v>42720</v>
          </cell>
          <cell r="AA1652">
            <v>42735</v>
          </cell>
          <cell r="AB1652" t="str">
            <v>CALLE 18 INTERIOR 0 0 COLONIA MOLAS, 97315 MOLAS, MÉRIDA YUCATÁN ENTRE CALLE 17 Y CALLE 19, LA OBRA SE REALIZA EN CALLE 18 SN X 17 Y 19 DE LA COMI</v>
          </cell>
          <cell r="AC1652">
            <v>0</v>
          </cell>
          <cell r="AE1652">
            <v>1</v>
          </cell>
          <cell r="AF1652" t="str">
            <v>En Ejecución</v>
          </cell>
          <cell r="AH1652">
            <v>13</v>
          </cell>
        </row>
        <row r="1653">
          <cell r="B1653" t="str">
            <v>YUC16160300808426</v>
          </cell>
          <cell r="C1653" t="str">
            <v>Construccion De Cuarto Para Baño - 358602</v>
          </cell>
          <cell r="D1653" t="str">
            <v>358602</v>
          </cell>
          <cell r="E1653">
            <v>31</v>
          </cell>
          <cell r="F1653" t="str">
            <v>Yucatán</v>
          </cell>
          <cell r="G1653">
            <v>50</v>
          </cell>
          <cell r="H1653" t="str">
            <v>Mérida</v>
          </cell>
          <cell r="I1653">
            <v>95</v>
          </cell>
          <cell r="J1653" t="str">
            <v>Molas</v>
          </cell>
          <cell r="K1653">
            <v>-89.631665999999996</v>
          </cell>
          <cell r="L1653">
            <v>20.816110999999999</v>
          </cell>
          <cell r="M1653" t="str">
            <v>Rural</v>
          </cell>
          <cell r="N1653">
            <v>2</v>
          </cell>
          <cell r="O1653" t="str">
            <v>Aportaciones Federales</v>
          </cell>
          <cell r="P1653" t="str">
            <v>I004</v>
          </cell>
          <cell r="Q1653" t="str">
            <v>FAIS Municipal y de las Demarcaciones Territoriales del Distrito Federal</v>
          </cell>
          <cell r="R1653">
            <v>33</v>
          </cell>
          <cell r="S1653" t="str">
            <v>Aportaciones Federales para Entidades Federativas y Municipios</v>
          </cell>
          <cell r="T1653" t="str">
            <v>AYUNTAMIENTO DE MERIDA</v>
          </cell>
          <cell r="U1653">
            <v>10</v>
          </cell>
          <cell r="V1653" t="str">
            <v>Vivienda</v>
          </cell>
          <cell r="W1653">
            <v>2</v>
          </cell>
          <cell r="X1653" t="str">
            <v>Proyecto de Inversión de Infraestructura Social</v>
          </cell>
          <cell r="Y1653" t="str">
            <v>REDUCIR EL REZAGO SOCIAL Y MEJORAR LA CALIDAD DE VIDA DE LAS FAMILIAS EN POBREZA EXTREMA</v>
          </cell>
          <cell r="Z1653">
            <v>42720</v>
          </cell>
          <cell r="AA1653">
            <v>42705</v>
          </cell>
          <cell r="AB1653" t="str">
            <v>CALLE 22 INTERIOR 0 0 COLONIA MOLAS, 97315 MOLAS, MÉRIDA YUCATÁN ENTRE CALLE 23 Y CALLE 25, LA OBRA SE REALIZA EN CALLE 22 SN X 23 Y 25 DE LA COMI</v>
          </cell>
          <cell r="AC1653">
            <v>0</v>
          </cell>
          <cell r="AE1653">
            <v>1</v>
          </cell>
          <cell r="AF1653" t="str">
            <v>En Ejecución</v>
          </cell>
          <cell r="AG1653">
            <v>2016</v>
          </cell>
          <cell r="AH1653">
            <v>13</v>
          </cell>
        </row>
        <row r="1654">
          <cell r="B1654" t="str">
            <v>YUC16160300808427</v>
          </cell>
          <cell r="C1654" t="str">
            <v>Construccion De Cuarto Para Baño - 358221</v>
          </cell>
          <cell r="D1654" t="str">
            <v>358221</v>
          </cell>
          <cell r="E1654">
            <v>31</v>
          </cell>
          <cell r="F1654" t="str">
            <v>Yucatán</v>
          </cell>
          <cell r="G1654">
            <v>50</v>
          </cell>
          <cell r="H1654" t="str">
            <v>Mérida</v>
          </cell>
          <cell r="I1654">
            <v>95</v>
          </cell>
          <cell r="J1654" t="str">
            <v>Molas</v>
          </cell>
          <cell r="K1654">
            <v>-89.631665999999996</v>
          </cell>
          <cell r="L1654">
            <v>20.816110999999999</v>
          </cell>
          <cell r="M1654" t="str">
            <v>Rural</v>
          </cell>
          <cell r="N1654">
            <v>2</v>
          </cell>
          <cell r="O1654" t="str">
            <v>Aportaciones Federales</v>
          </cell>
          <cell r="P1654" t="str">
            <v>I004</v>
          </cell>
          <cell r="Q1654" t="str">
            <v>FAIS Municipal y de las Demarcaciones Territoriales del Distrito Federal</v>
          </cell>
          <cell r="R1654">
            <v>33</v>
          </cell>
          <cell r="S1654" t="str">
            <v>Aportaciones Federales para Entidades Federativas y Municipios</v>
          </cell>
          <cell r="T1654" t="str">
            <v>AYUNTAMIENTO DE MERIDA</v>
          </cell>
          <cell r="U1654">
            <v>10</v>
          </cell>
          <cell r="V1654" t="str">
            <v>Vivienda</v>
          </cell>
          <cell r="W1654">
            <v>2</v>
          </cell>
          <cell r="X1654" t="str">
            <v>Proyecto de Inversión de Infraestructura Social</v>
          </cell>
          <cell r="Y1654" t="str">
            <v>REDUCIR EL REZAGO SOCIAL Y MEJORAR LA CALIDAD DE VIDA DE LAS FAMILIAS EN POBREZA EXTREMA</v>
          </cell>
          <cell r="Z1654">
            <v>42720</v>
          </cell>
          <cell r="AA1654">
            <v>42705</v>
          </cell>
          <cell r="AB1654" t="str">
            <v>CALLE 17 INTERIOR 0 0 COLONIA MOLAS, 97315 MOLAS, MÉRIDA YUCATÁN ENTRE CALLE 18 Y CALLE 20, LA OBRA SE REALIZA EN CALLE 17 SN X 18 Y 20 DE LA COMI</v>
          </cell>
          <cell r="AC1654">
            <v>0</v>
          </cell>
          <cell r="AE1654">
            <v>1</v>
          </cell>
          <cell r="AF1654" t="str">
            <v>En Ejecución</v>
          </cell>
          <cell r="AG1654">
            <v>2016</v>
          </cell>
          <cell r="AH1654">
            <v>15</v>
          </cell>
        </row>
        <row r="1655">
          <cell r="B1655" t="str">
            <v>YUC16160300808749</v>
          </cell>
          <cell r="C1655" t="str">
            <v>Construccion De Techo Firme - 296093</v>
          </cell>
          <cell r="D1655" t="str">
            <v>296093</v>
          </cell>
          <cell r="E1655">
            <v>31</v>
          </cell>
          <cell r="F1655" t="str">
            <v>Yucatán</v>
          </cell>
          <cell r="G1655">
            <v>50</v>
          </cell>
          <cell r="H1655" t="str">
            <v>Mérida</v>
          </cell>
          <cell r="I1655">
            <v>120</v>
          </cell>
          <cell r="J1655" t="str">
            <v>Sierra Papacal</v>
          </cell>
          <cell r="K1655">
            <v>-89.728054999999998</v>
          </cell>
          <cell r="L1655">
            <v>21.122222000000001</v>
          </cell>
          <cell r="M1655" t="str">
            <v>Rural</v>
          </cell>
          <cell r="N1655">
            <v>2</v>
          </cell>
          <cell r="O1655" t="str">
            <v>Aportaciones Federales</v>
          </cell>
          <cell r="P1655" t="str">
            <v>I004</v>
          </cell>
          <cell r="Q1655" t="str">
            <v>FAIS Municipal y de las Demarcaciones Territoriales del Distrito Federal</v>
          </cell>
          <cell r="R1655">
            <v>33</v>
          </cell>
          <cell r="S1655" t="str">
            <v>Aportaciones Federales para Entidades Federativas y Municipios</v>
          </cell>
          <cell r="T1655" t="str">
            <v>AYUNTAMIENTO DE MERIDA</v>
          </cell>
          <cell r="U1655">
            <v>10</v>
          </cell>
          <cell r="V1655" t="str">
            <v>Vivienda</v>
          </cell>
          <cell r="W1655">
            <v>2</v>
          </cell>
          <cell r="X1655" t="str">
            <v>Proyecto de Inversión de Infraestructura Social</v>
          </cell>
          <cell r="Y1655" t="str">
            <v>REDUCIR EL REZAGO SOCIAL Y MEJORAR LA CALIDAD DE VIDA DE LAS FAMILIAS EN POBREZA EXTREMA</v>
          </cell>
          <cell r="Z1655">
            <v>42692</v>
          </cell>
          <cell r="AA1655">
            <v>42705</v>
          </cell>
          <cell r="AB1655" t="str">
            <v>CALLE 17 INTERIOR 0 0 COLONIA SIERRA PAPACAL, 97302 SIERRA PAPACAL, MÉRIDA YUCATÁN ENTRE CALLE 22 Y , LA OBRA SE REALIZA EN CALLE 17 SN X 22 DE L</v>
          </cell>
          <cell r="AC1655">
            <v>0</v>
          </cell>
          <cell r="AE1655">
            <v>1</v>
          </cell>
          <cell r="AF1655" t="str">
            <v>En Ejecución</v>
          </cell>
          <cell r="AG1655">
            <v>2016</v>
          </cell>
          <cell r="AH1655">
            <v>37457.99</v>
          </cell>
        </row>
        <row r="1656">
          <cell r="B1656" t="str">
            <v>YUC16160300808750</v>
          </cell>
          <cell r="C1656" t="str">
            <v>Construccion De Techo Firme - 296050</v>
          </cell>
          <cell r="D1656" t="str">
            <v>296050</v>
          </cell>
          <cell r="E1656">
            <v>31</v>
          </cell>
          <cell r="F1656" t="str">
            <v>Yucatán</v>
          </cell>
          <cell r="G1656">
            <v>50</v>
          </cell>
          <cell r="H1656" t="str">
            <v>Mérida</v>
          </cell>
          <cell r="I1656">
            <v>120</v>
          </cell>
          <cell r="J1656" t="str">
            <v>Sierra Papacal</v>
          </cell>
          <cell r="K1656">
            <v>-89.728054999999998</v>
          </cell>
          <cell r="L1656">
            <v>21.122222000000001</v>
          </cell>
          <cell r="M1656" t="str">
            <v>Rural</v>
          </cell>
          <cell r="N1656">
            <v>2</v>
          </cell>
          <cell r="O1656" t="str">
            <v>Aportaciones Federales</v>
          </cell>
          <cell r="P1656" t="str">
            <v>I004</v>
          </cell>
          <cell r="Q1656" t="str">
            <v>FAIS Municipal y de las Demarcaciones Territoriales del Distrito Federal</v>
          </cell>
          <cell r="R1656">
            <v>33</v>
          </cell>
          <cell r="S1656" t="str">
            <v>Aportaciones Federales para Entidades Federativas y Municipios</v>
          </cell>
          <cell r="T1656" t="str">
            <v>AYUNTAMIENTO DE MERIDA</v>
          </cell>
          <cell r="U1656">
            <v>10</v>
          </cell>
          <cell r="V1656" t="str">
            <v>Vivienda</v>
          </cell>
          <cell r="W1656">
            <v>2</v>
          </cell>
          <cell r="X1656" t="str">
            <v>Proyecto de Inversión de Infraestructura Social</v>
          </cell>
          <cell r="Y1656" t="str">
            <v>REDUCIR EL REZAGO SOCIAL Y MEJORAR LA CALIDAD DE VIDA DE LAS FAMILIAS EN POBREZA EXTREMA</v>
          </cell>
          <cell r="Z1656">
            <v>42692</v>
          </cell>
          <cell r="AA1656">
            <v>42705</v>
          </cell>
          <cell r="AB1656" t="str">
            <v>CALLE 16 INTERIOR 0 0 COLONIA SIERRA PAPACAL, 97302 SIERRA PAPACAL, MÉRIDA YUCATÁN ENTRE CALLE 13 Y CALLE 15, LA OBRA SE REALIZA EN CALLE 16 SN X</v>
          </cell>
          <cell r="AC1656">
            <v>0</v>
          </cell>
          <cell r="AE1656">
            <v>1</v>
          </cell>
          <cell r="AF1656" t="str">
            <v>En Ejecución</v>
          </cell>
          <cell r="AG1656">
            <v>2016</v>
          </cell>
          <cell r="AH1656">
            <v>52161.63</v>
          </cell>
        </row>
        <row r="1657">
          <cell r="B1657" t="str">
            <v>YUC16160300808751</v>
          </cell>
          <cell r="C1657" t="str">
            <v>Construccion De Techo Firme - 296108</v>
          </cell>
          <cell r="D1657" t="str">
            <v>296108</v>
          </cell>
          <cell r="E1657">
            <v>31</v>
          </cell>
          <cell r="F1657" t="str">
            <v>Yucatán</v>
          </cell>
          <cell r="G1657">
            <v>50</v>
          </cell>
          <cell r="H1657" t="str">
            <v>Mérida</v>
          </cell>
          <cell r="I1657">
            <v>120</v>
          </cell>
          <cell r="J1657" t="str">
            <v>Sierra Papacal</v>
          </cell>
          <cell r="K1657">
            <v>-89.728054999999998</v>
          </cell>
          <cell r="L1657">
            <v>21.122222000000001</v>
          </cell>
          <cell r="M1657" t="str">
            <v>Rural</v>
          </cell>
          <cell r="N1657">
            <v>2</v>
          </cell>
          <cell r="O1657" t="str">
            <v>Aportaciones Federales</v>
          </cell>
          <cell r="P1657" t="str">
            <v>I004</v>
          </cell>
          <cell r="Q1657" t="str">
            <v>FAIS Municipal y de las Demarcaciones Territoriales del Distrito Federal</v>
          </cell>
          <cell r="R1657">
            <v>33</v>
          </cell>
          <cell r="S1657" t="str">
            <v>Aportaciones Federales para Entidades Federativas y Municipios</v>
          </cell>
          <cell r="T1657" t="str">
            <v>AYUNTAMIENTO DE MERIDA</v>
          </cell>
          <cell r="U1657">
            <v>10</v>
          </cell>
          <cell r="V1657" t="str">
            <v>Vivienda</v>
          </cell>
          <cell r="W1657">
            <v>2</v>
          </cell>
          <cell r="X1657" t="str">
            <v>Proyecto de Inversión de Infraestructura Social</v>
          </cell>
          <cell r="Y1657" t="str">
            <v>REDUCIR EL REZAGO SOCIAL Y MEJORAR LA CALIDAD DE VIDA DE LAS FAMILIAS EN POBREZA EXTREMA</v>
          </cell>
          <cell r="Z1657">
            <v>42692</v>
          </cell>
          <cell r="AA1657">
            <v>42705</v>
          </cell>
          <cell r="AB1657" t="str">
            <v>CALLE 10 INTERIOR 0 0 COLONIA SIERRA PAPACAL, 97302 SIERRA PAPACAL, MÉRIDA YUCATÁN ENTRE CALLE 15 Y CALLE 17, LA OBRA SE REALIZA EN CALLE 10 SN X</v>
          </cell>
          <cell r="AC1657">
            <v>0</v>
          </cell>
          <cell r="AE1657">
            <v>1</v>
          </cell>
          <cell r="AF1657" t="str">
            <v>En Ejecución</v>
          </cell>
          <cell r="AG1657">
            <v>2016</v>
          </cell>
          <cell r="AH1657">
            <v>34743.46</v>
          </cell>
        </row>
        <row r="1658">
          <cell r="B1658" t="str">
            <v>YUC16160300808754</v>
          </cell>
          <cell r="C1658" t="str">
            <v>Construccion De Techo Firme - 296207</v>
          </cell>
          <cell r="D1658" t="str">
            <v>296207</v>
          </cell>
          <cell r="E1658">
            <v>31</v>
          </cell>
          <cell r="F1658" t="str">
            <v>Yucatán</v>
          </cell>
          <cell r="G1658">
            <v>50</v>
          </cell>
          <cell r="H1658" t="str">
            <v>Mérida</v>
          </cell>
          <cell r="I1658">
            <v>120</v>
          </cell>
          <cell r="J1658" t="str">
            <v>Sierra Papacal</v>
          </cell>
          <cell r="K1658">
            <v>-89.728054999999998</v>
          </cell>
          <cell r="L1658">
            <v>21.122222000000001</v>
          </cell>
          <cell r="M1658" t="str">
            <v>Rural</v>
          </cell>
          <cell r="N1658">
            <v>2</v>
          </cell>
          <cell r="O1658" t="str">
            <v>Aportaciones Federales</v>
          </cell>
          <cell r="P1658" t="str">
            <v>I004</v>
          </cell>
          <cell r="Q1658" t="str">
            <v>FAIS Municipal y de las Demarcaciones Territoriales del Distrito Federal</v>
          </cell>
          <cell r="R1658">
            <v>33</v>
          </cell>
          <cell r="S1658" t="str">
            <v>Aportaciones Federales para Entidades Federativas y Municipios</v>
          </cell>
          <cell r="T1658" t="str">
            <v>AYUNTAMIENTO DE MERIDA</v>
          </cell>
          <cell r="U1658">
            <v>10</v>
          </cell>
          <cell r="V1658" t="str">
            <v>Vivienda</v>
          </cell>
          <cell r="W1658">
            <v>2</v>
          </cell>
          <cell r="X1658" t="str">
            <v>Proyecto de Inversión de Infraestructura Social</v>
          </cell>
          <cell r="Y1658" t="str">
            <v>REDUCIR EL REZAGO SOCIAL Y MEJORAR LA CALIDAD DE VIDA DE LAS FAMILIAS EN POBREZA EXTREMA</v>
          </cell>
          <cell r="Z1658">
            <v>42692</v>
          </cell>
          <cell r="AA1658">
            <v>42705</v>
          </cell>
          <cell r="AB1658" t="str">
            <v>CALLE 10 INTERIOR 0 0 COLONIA SIERRA PAPACAL, 97302 SIERRA PAPACAL, MÉRIDA YUCATÁN ENTRE CALLE 17-A Y , LA OBRA SE REALIZA EN CALLE 10 SN X 17-A</v>
          </cell>
          <cell r="AC1658">
            <v>0</v>
          </cell>
          <cell r="AE1658">
            <v>1</v>
          </cell>
          <cell r="AF1658" t="str">
            <v>En Ejecución</v>
          </cell>
          <cell r="AG1658">
            <v>2016</v>
          </cell>
          <cell r="AH1658">
            <v>45241.37</v>
          </cell>
        </row>
        <row r="1659">
          <cell r="B1659" t="str">
            <v>YUC16160300808755</v>
          </cell>
          <cell r="C1659" t="str">
            <v>Construccion De Techo Firme - 297497</v>
          </cell>
          <cell r="D1659" t="str">
            <v>297497</v>
          </cell>
          <cell r="E1659">
            <v>31</v>
          </cell>
          <cell r="F1659" t="str">
            <v>Yucatán</v>
          </cell>
          <cell r="G1659">
            <v>50</v>
          </cell>
          <cell r="H1659" t="str">
            <v>Mérida</v>
          </cell>
          <cell r="I1659">
            <v>120</v>
          </cell>
          <cell r="J1659" t="str">
            <v>Sierra Papacal</v>
          </cell>
          <cell r="K1659">
            <v>-89.728054999999998</v>
          </cell>
          <cell r="L1659">
            <v>21.122222000000001</v>
          </cell>
          <cell r="M1659" t="str">
            <v>Rural</v>
          </cell>
          <cell r="N1659">
            <v>2</v>
          </cell>
          <cell r="O1659" t="str">
            <v>Aportaciones Federales</v>
          </cell>
          <cell r="P1659" t="str">
            <v>I004</v>
          </cell>
          <cell r="Q1659" t="str">
            <v>FAIS Municipal y de las Demarcaciones Territoriales del Distrito Federal</v>
          </cell>
          <cell r="R1659">
            <v>33</v>
          </cell>
          <cell r="S1659" t="str">
            <v>Aportaciones Federales para Entidades Federativas y Municipios</v>
          </cell>
          <cell r="T1659" t="str">
            <v>AYUNTAMIENTO DE MERIDA</v>
          </cell>
          <cell r="U1659">
            <v>10</v>
          </cell>
          <cell r="V1659" t="str">
            <v>Vivienda</v>
          </cell>
          <cell r="W1659">
            <v>2</v>
          </cell>
          <cell r="X1659" t="str">
            <v>Proyecto de Inversión de Infraestructura Social</v>
          </cell>
          <cell r="Y1659" t="str">
            <v>REDUCIR EL REZAGO SOCIAL Y MEJORAR LA CALIDAD DE VIDA DE LAS FAMILIAS EN POBREZA EXTREMA</v>
          </cell>
          <cell r="Z1659">
            <v>42692</v>
          </cell>
          <cell r="AA1659">
            <v>42705</v>
          </cell>
          <cell r="AB1659" t="str">
            <v>CALLE 13 INTERIOR 0 0 COLONIA SIERRA PAPACAL, 97302 SIERRA PAPACAL, MÉRIDA YUCATÁN ENTRE CALLE 20 Y , LA OBRA SE REALIZA EN CALLE 13 SN X 20 DE L</v>
          </cell>
          <cell r="AC1659">
            <v>0</v>
          </cell>
          <cell r="AE1659">
            <v>1</v>
          </cell>
          <cell r="AF1659" t="str">
            <v>En Ejecución</v>
          </cell>
          <cell r="AG1659">
            <v>2016</v>
          </cell>
          <cell r="AH1659">
            <v>70764.429999999993</v>
          </cell>
        </row>
        <row r="1660">
          <cell r="B1660" t="str">
            <v>YUC16160300808756</v>
          </cell>
          <cell r="C1660" t="str">
            <v>Construccion De Techo Firme - 297706</v>
          </cell>
          <cell r="D1660" t="str">
            <v>297706</v>
          </cell>
          <cell r="E1660">
            <v>31</v>
          </cell>
          <cell r="F1660" t="str">
            <v>Yucatán</v>
          </cell>
          <cell r="G1660">
            <v>50</v>
          </cell>
          <cell r="H1660" t="str">
            <v>Mérida</v>
          </cell>
          <cell r="I1660">
            <v>120</v>
          </cell>
          <cell r="J1660" t="str">
            <v>Sierra Papacal</v>
          </cell>
          <cell r="K1660">
            <v>-89.728054999999998</v>
          </cell>
          <cell r="L1660">
            <v>21.122222000000001</v>
          </cell>
          <cell r="M1660" t="str">
            <v>Rural</v>
          </cell>
          <cell r="N1660">
            <v>2</v>
          </cell>
          <cell r="O1660" t="str">
            <v>Aportaciones Federales</v>
          </cell>
          <cell r="P1660" t="str">
            <v>I004</v>
          </cell>
          <cell r="Q1660" t="str">
            <v>FAIS Municipal y de las Demarcaciones Territoriales del Distrito Federal</v>
          </cell>
          <cell r="R1660">
            <v>33</v>
          </cell>
          <cell r="S1660" t="str">
            <v>Aportaciones Federales para Entidades Federativas y Municipios</v>
          </cell>
          <cell r="T1660" t="str">
            <v>AYUNTAMIENTO DE MERIDA</v>
          </cell>
          <cell r="U1660">
            <v>10</v>
          </cell>
          <cell r="V1660" t="str">
            <v>Vivienda</v>
          </cell>
          <cell r="W1660">
            <v>2</v>
          </cell>
          <cell r="X1660" t="str">
            <v>Proyecto de Inversión de Infraestructura Social</v>
          </cell>
          <cell r="Y1660" t="str">
            <v>REDUCIR EL REZAGO SOCIAL Y MEJORAR LA CALIDAD DE VIDA DE LAS FAMILIAS EN POBREZA EXTREMA</v>
          </cell>
          <cell r="Z1660">
            <v>42692</v>
          </cell>
          <cell r="AA1660">
            <v>42705</v>
          </cell>
          <cell r="AB1660" t="str">
            <v>CALLE 16 INTERIOR 0 0 COLONIA SIERRA PAPACAL, 97302 SIERRA PAPACAL, MÉRIDA YUCATÁN ENTRE CALLE 11 Y , LA OBRA SE REALIZA EN CALLE 16 SN X 11 DE L</v>
          </cell>
          <cell r="AC1660">
            <v>0</v>
          </cell>
          <cell r="AE1660">
            <v>1</v>
          </cell>
          <cell r="AF1660" t="str">
            <v>En Ejecución</v>
          </cell>
          <cell r="AG1660">
            <v>2016</v>
          </cell>
          <cell r="AH1660">
            <v>53891.94</v>
          </cell>
        </row>
        <row r="1661">
          <cell r="B1661" t="str">
            <v>YUC16160300808757</v>
          </cell>
          <cell r="C1661" t="str">
            <v>Construccion De Techo Firme - 297461</v>
          </cell>
          <cell r="D1661" t="str">
            <v>297461</v>
          </cell>
          <cell r="E1661">
            <v>31</v>
          </cell>
          <cell r="F1661" t="str">
            <v>Yucatán</v>
          </cell>
          <cell r="G1661">
            <v>50</v>
          </cell>
          <cell r="H1661" t="str">
            <v>Mérida</v>
          </cell>
          <cell r="I1661">
            <v>120</v>
          </cell>
          <cell r="J1661" t="str">
            <v>Sierra Papacal</v>
          </cell>
          <cell r="K1661">
            <v>-89.728054999999998</v>
          </cell>
          <cell r="L1661">
            <v>21.122222000000001</v>
          </cell>
          <cell r="M1661" t="str">
            <v>Rural</v>
          </cell>
          <cell r="N1661">
            <v>2</v>
          </cell>
          <cell r="O1661" t="str">
            <v>Aportaciones Federales</v>
          </cell>
          <cell r="P1661" t="str">
            <v>I004</v>
          </cell>
          <cell r="Q1661" t="str">
            <v>FAIS Municipal y de las Demarcaciones Territoriales del Distrito Federal</v>
          </cell>
          <cell r="R1661">
            <v>33</v>
          </cell>
          <cell r="S1661" t="str">
            <v>Aportaciones Federales para Entidades Federativas y Municipios</v>
          </cell>
          <cell r="T1661" t="str">
            <v>AYUNTAMIENTO DE MERIDA</v>
          </cell>
          <cell r="U1661">
            <v>10</v>
          </cell>
          <cell r="V1661" t="str">
            <v>Vivienda</v>
          </cell>
          <cell r="W1661">
            <v>2</v>
          </cell>
          <cell r="X1661" t="str">
            <v>Proyecto de Inversión de Infraestructura Social</v>
          </cell>
          <cell r="Y1661" t="str">
            <v>REDUCIR EL REZAGO SOCIAL Y MEJORAR LA CALIDAD DE VIDA DE LAS FAMILIAS EN POBREZA EXTREMA</v>
          </cell>
          <cell r="Z1661">
            <v>42692</v>
          </cell>
          <cell r="AA1661">
            <v>42705</v>
          </cell>
          <cell r="AB1661" t="str">
            <v>CALLE 22 INTERIOR 0 0 COLONIA SIERRA PAPACAL, 97302 SIERRA PAPACAL, MÉRIDA YUCATÁN ENTRE CALLE 17 Y CALLE 19, LA OBRA SE REALIZA EN CALLE 22 SN X</v>
          </cell>
          <cell r="AC1661">
            <v>0</v>
          </cell>
          <cell r="AE1661">
            <v>1</v>
          </cell>
          <cell r="AF1661" t="str">
            <v>En Ejecución</v>
          </cell>
          <cell r="AG1661">
            <v>2016</v>
          </cell>
          <cell r="AH1661">
            <v>65108.98</v>
          </cell>
        </row>
        <row r="1662">
          <cell r="B1662" t="str">
            <v>YUC16160300808758</v>
          </cell>
          <cell r="C1662" t="str">
            <v>Construccion De Techo Firme - 296219</v>
          </cell>
          <cell r="D1662" t="str">
            <v>296219</v>
          </cell>
          <cell r="E1662">
            <v>31</v>
          </cell>
          <cell r="F1662" t="str">
            <v>Yucatán</v>
          </cell>
          <cell r="G1662">
            <v>50</v>
          </cell>
          <cell r="H1662" t="str">
            <v>Mérida</v>
          </cell>
          <cell r="I1662">
            <v>120</v>
          </cell>
          <cell r="J1662" t="str">
            <v>Sierra Papacal</v>
          </cell>
          <cell r="K1662">
            <v>-89.728054999999998</v>
          </cell>
          <cell r="L1662">
            <v>21.122222000000001</v>
          </cell>
          <cell r="M1662" t="str">
            <v>Rural</v>
          </cell>
          <cell r="N1662">
            <v>2</v>
          </cell>
          <cell r="O1662" t="str">
            <v>Aportaciones Federales</v>
          </cell>
          <cell r="P1662" t="str">
            <v>I004</v>
          </cell>
          <cell r="Q1662" t="str">
            <v>FAIS Municipal y de las Demarcaciones Territoriales del Distrito Federal</v>
          </cell>
          <cell r="R1662">
            <v>33</v>
          </cell>
          <cell r="S1662" t="str">
            <v>Aportaciones Federales para Entidades Federativas y Municipios</v>
          </cell>
          <cell r="T1662" t="str">
            <v>AYUNTAMIENTO DE MERIDA</v>
          </cell>
          <cell r="U1662">
            <v>10</v>
          </cell>
          <cell r="V1662" t="str">
            <v>Vivienda</v>
          </cell>
          <cell r="W1662">
            <v>2</v>
          </cell>
          <cell r="X1662" t="str">
            <v>Proyecto de Inversión de Infraestructura Social</v>
          </cell>
          <cell r="Y1662" t="str">
            <v>REDUCIR EL REZAGO SOCIAL Y MEJORAR LA CALIDAD DE VIDA DE LAS FAMILIAS EN POBREZA EXTREMA</v>
          </cell>
          <cell r="Z1662">
            <v>42692</v>
          </cell>
          <cell r="AA1662">
            <v>42705</v>
          </cell>
          <cell r="AB1662" t="str">
            <v>CALLE 16 DIAGONAL INTERIOR 0 0 COLONIA SIERRA PAPACAL, 97302 SIERRA PAPACAL, MÉRIDA YUCATÁN ENTRE CALLE 15 Y CALLE 15-B, LA OBRA SE REALIZA EN CAL</v>
          </cell>
          <cell r="AC1662">
            <v>0</v>
          </cell>
          <cell r="AE1662">
            <v>1</v>
          </cell>
          <cell r="AF1662" t="str">
            <v>En Ejecución</v>
          </cell>
          <cell r="AG1662">
            <v>2016</v>
          </cell>
          <cell r="AH1662">
            <v>52852.89</v>
          </cell>
        </row>
        <row r="1663">
          <cell r="B1663" t="str">
            <v>YUC16160300808759</v>
          </cell>
          <cell r="C1663" t="str">
            <v>Construccion De Cuarto Para Baño - 287755</v>
          </cell>
          <cell r="D1663" t="str">
            <v>287755</v>
          </cell>
          <cell r="E1663">
            <v>31</v>
          </cell>
          <cell r="F1663" t="str">
            <v>Yucatán</v>
          </cell>
          <cell r="G1663">
            <v>50</v>
          </cell>
          <cell r="H1663" t="str">
            <v>Mérida</v>
          </cell>
          <cell r="I1663">
            <v>120</v>
          </cell>
          <cell r="J1663" t="str">
            <v>Sierra Papacal</v>
          </cell>
          <cell r="K1663">
            <v>-89.728054999999998</v>
          </cell>
          <cell r="L1663">
            <v>21.122222000000001</v>
          </cell>
          <cell r="M1663" t="str">
            <v>Rural</v>
          </cell>
          <cell r="N1663">
            <v>2</v>
          </cell>
          <cell r="O1663" t="str">
            <v>Aportaciones Federales</v>
          </cell>
          <cell r="P1663" t="str">
            <v>I004</v>
          </cell>
          <cell r="Q1663" t="str">
            <v>FAIS Municipal y de las Demarcaciones Territoriales del Distrito Federal</v>
          </cell>
          <cell r="R1663">
            <v>33</v>
          </cell>
          <cell r="S1663" t="str">
            <v>Aportaciones Federales para Entidades Federativas y Municipios</v>
          </cell>
          <cell r="T1663" t="str">
            <v>AYUNTAMIENTO DE MERIDA</v>
          </cell>
          <cell r="U1663">
            <v>10</v>
          </cell>
          <cell r="V1663" t="str">
            <v>Vivienda</v>
          </cell>
          <cell r="W1663">
            <v>2</v>
          </cell>
          <cell r="X1663" t="str">
            <v>Proyecto de Inversión de Infraestructura Social</v>
          </cell>
          <cell r="Y1663" t="str">
            <v>REDUCIR EL REZAGO SOCIAL Y MEJORAR LA CALIDAD DE VIDA DE LAS FAMILIAS EN POBREZA EXTREMA</v>
          </cell>
          <cell r="Z1663">
            <v>42689</v>
          </cell>
          <cell r="AA1663">
            <v>42705</v>
          </cell>
          <cell r="AB1663" t="str">
            <v>CALLE 10 INTERIOR 0 0 COLONIA SIERRA PAPACAL, 97302 SIERRA PAPACAL, MÉRIDA YUCATÁN ENTRE CALLE 15 Y CALLE 17, LA OBRA SE REALIZA EN CALLE 10 SN X</v>
          </cell>
          <cell r="AC1663">
            <v>0</v>
          </cell>
          <cell r="AE1663">
            <v>1</v>
          </cell>
          <cell r="AF1663" t="str">
            <v>En Ejecución</v>
          </cell>
          <cell r="AG1663">
            <v>2016</v>
          </cell>
          <cell r="AH1663">
            <v>84612.04</v>
          </cell>
        </row>
        <row r="1664">
          <cell r="B1664" t="str">
            <v>YUC16160300808760</v>
          </cell>
          <cell r="C1664" t="str">
            <v>Construccion De Cuarto Para Baño - 287724</v>
          </cell>
          <cell r="D1664" t="str">
            <v>287724</v>
          </cell>
          <cell r="E1664">
            <v>31</v>
          </cell>
          <cell r="F1664" t="str">
            <v>Yucatán</v>
          </cell>
          <cell r="G1664">
            <v>50</v>
          </cell>
          <cell r="H1664" t="str">
            <v>Mérida</v>
          </cell>
          <cell r="I1664">
            <v>120</v>
          </cell>
          <cell r="J1664" t="str">
            <v>Sierra Papacal</v>
          </cell>
          <cell r="K1664">
            <v>-89.728054999999998</v>
          </cell>
          <cell r="L1664">
            <v>21.122222000000001</v>
          </cell>
          <cell r="M1664" t="str">
            <v>Rural</v>
          </cell>
          <cell r="N1664">
            <v>2</v>
          </cell>
          <cell r="O1664" t="str">
            <v>Aportaciones Federales</v>
          </cell>
          <cell r="P1664" t="str">
            <v>I004</v>
          </cell>
          <cell r="Q1664" t="str">
            <v>FAIS Municipal y de las Demarcaciones Territoriales del Distrito Federal</v>
          </cell>
          <cell r="R1664">
            <v>33</v>
          </cell>
          <cell r="S1664" t="str">
            <v>Aportaciones Federales para Entidades Federativas y Municipios</v>
          </cell>
          <cell r="T1664" t="str">
            <v>AYUNTAMIENTO DE MERIDA</v>
          </cell>
          <cell r="U1664">
            <v>10</v>
          </cell>
          <cell r="V1664" t="str">
            <v>Vivienda</v>
          </cell>
          <cell r="W1664">
            <v>2</v>
          </cell>
          <cell r="X1664" t="str">
            <v>Proyecto de Inversión de Infraestructura Social</v>
          </cell>
          <cell r="Y1664" t="str">
            <v>REDUCIR EL REZAGO SOCIAL Y MEJORAR LA CALIDAD DE VIDA DE LAS FAMILIAS EN POBREZA EXTREMA</v>
          </cell>
          <cell r="Z1664">
            <v>42692</v>
          </cell>
          <cell r="AA1664">
            <v>42705</v>
          </cell>
          <cell r="AB1664" t="str">
            <v>CALLE 10-A INTERIOR 0 0 COLONIA SIERRA PAPACAL, 97302 SIERRA PAPACAL, MÉRIDA YUCATÁN ENTRE CALLE 17-A Y CALLE 19, LA OBRA SE REALIZA EN CALLE 10-A</v>
          </cell>
          <cell r="AC1664">
            <v>0</v>
          </cell>
          <cell r="AE1664">
            <v>1</v>
          </cell>
          <cell r="AF1664" t="str">
            <v>En Ejecución</v>
          </cell>
          <cell r="AG1664">
            <v>2016</v>
          </cell>
          <cell r="AH1664">
            <v>84612.04</v>
          </cell>
        </row>
        <row r="1665">
          <cell r="B1665" t="str">
            <v>YUC16160300808761</v>
          </cell>
          <cell r="C1665" t="str">
            <v>Construccion De Cuartos Dormitorio - 287644</v>
          </cell>
          <cell r="D1665" t="str">
            <v>287644</v>
          </cell>
          <cell r="E1665">
            <v>31</v>
          </cell>
          <cell r="F1665" t="str">
            <v>Yucatán</v>
          </cell>
          <cell r="G1665">
            <v>50</v>
          </cell>
          <cell r="H1665" t="str">
            <v>Mérida</v>
          </cell>
          <cell r="I1665">
            <v>120</v>
          </cell>
          <cell r="J1665" t="str">
            <v>Sierra Papacal</v>
          </cell>
          <cell r="K1665">
            <v>-89.728054999999998</v>
          </cell>
          <cell r="L1665">
            <v>21.122222000000001</v>
          </cell>
          <cell r="M1665" t="str">
            <v>Rural</v>
          </cell>
          <cell r="N1665">
            <v>2</v>
          </cell>
          <cell r="O1665" t="str">
            <v>Aportaciones Federales</v>
          </cell>
          <cell r="P1665" t="str">
            <v>I004</v>
          </cell>
          <cell r="Q1665" t="str">
            <v>FAIS Municipal y de las Demarcaciones Territoriales del Distrito Federal</v>
          </cell>
          <cell r="R1665">
            <v>33</v>
          </cell>
          <cell r="S1665" t="str">
            <v>Aportaciones Federales para Entidades Federativas y Municipios</v>
          </cell>
          <cell r="T1665" t="str">
            <v>AYUNTAMIENTO DE MERIDA</v>
          </cell>
          <cell r="U1665">
            <v>10</v>
          </cell>
          <cell r="V1665" t="str">
            <v>Vivienda</v>
          </cell>
          <cell r="W1665">
            <v>2</v>
          </cell>
          <cell r="X1665" t="str">
            <v>Proyecto de Inversión de Infraestructura Social</v>
          </cell>
          <cell r="Y1665" t="str">
            <v>REDUCIR EL REZAGO SOCIAL Y MEJORAR LA CALIDAD DE VIDA DE LAS FAMILIAS EN POBREZA EXTREMA</v>
          </cell>
          <cell r="Z1665">
            <v>42692</v>
          </cell>
          <cell r="AA1665">
            <v>42705</v>
          </cell>
          <cell r="AB1665" t="str">
            <v>CALLE 12 INTERIOR 0 0 COLONIA SIERRA PAPACAL, 97302 SIERRA PAPACAL, MÉRIDA YUCATÁN ENTRE CALLE 15 Y CALLE 15-A, LA OBRA SE REALIZA EN CALLE 12 SN</v>
          </cell>
          <cell r="AC1665">
            <v>0</v>
          </cell>
          <cell r="AE1665">
            <v>1</v>
          </cell>
          <cell r="AF1665" t="str">
            <v>En Ejecución</v>
          </cell>
          <cell r="AG1665">
            <v>2016</v>
          </cell>
          <cell r="AH1665">
            <v>71434.62</v>
          </cell>
        </row>
        <row r="1666">
          <cell r="B1666" t="str">
            <v>YUC16160300808762</v>
          </cell>
          <cell r="C1666" t="str">
            <v>Construccion De Piso Firme - 290475</v>
          </cell>
          <cell r="D1666" t="str">
            <v>290475</v>
          </cell>
          <cell r="E1666">
            <v>31</v>
          </cell>
          <cell r="F1666" t="str">
            <v>Yucatán</v>
          </cell>
          <cell r="G1666">
            <v>50</v>
          </cell>
          <cell r="H1666" t="str">
            <v>Mérida</v>
          </cell>
          <cell r="I1666">
            <v>120</v>
          </cell>
          <cell r="J1666" t="str">
            <v>Sierra Papacal</v>
          </cell>
          <cell r="K1666">
            <v>-89.728054999999998</v>
          </cell>
          <cell r="L1666">
            <v>21.122222000000001</v>
          </cell>
          <cell r="M1666" t="str">
            <v>Rural</v>
          </cell>
          <cell r="N1666">
            <v>2</v>
          </cell>
          <cell r="O1666" t="str">
            <v>Aportaciones Federales</v>
          </cell>
          <cell r="P1666" t="str">
            <v>I004</v>
          </cell>
          <cell r="Q1666" t="str">
            <v>FAIS Municipal y de las Demarcaciones Territoriales del Distrito Federal</v>
          </cell>
          <cell r="R1666">
            <v>33</v>
          </cell>
          <cell r="S1666" t="str">
            <v>Aportaciones Federales para Entidades Federativas y Municipios</v>
          </cell>
          <cell r="T1666" t="str">
            <v>AYUNTAMIENTO DE MERIDA</v>
          </cell>
          <cell r="U1666">
            <v>10</v>
          </cell>
          <cell r="V1666" t="str">
            <v>Vivienda</v>
          </cell>
          <cell r="W1666">
            <v>2</v>
          </cell>
          <cell r="X1666" t="str">
            <v>Proyecto de Inversión de Infraestructura Social</v>
          </cell>
          <cell r="Y1666" t="str">
            <v>REDUCIR EL REZAGO SOCIAL Y MEJORAR LA CALIDAD DE VIDA DE LAS FAMILIAS EN POBREZA EXTREMA</v>
          </cell>
          <cell r="Z1666">
            <v>42692</v>
          </cell>
          <cell r="AA1666">
            <v>42705</v>
          </cell>
          <cell r="AB1666" t="str">
            <v>CALLE 12 INTERIOR 0 0 COLONIA SIERRA PAPACAL, 97302 SIERRA PAPACAL, MÉRIDA YUCATÁN ENTRE CALLE 11 Y CALLE 15, LA OBRA SE REALIZA EN CALLE 12 SN X</v>
          </cell>
          <cell r="AC1666">
            <v>0</v>
          </cell>
          <cell r="AE1666">
            <v>1</v>
          </cell>
          <cell r="AF1666" t="str">
            <v>En Ejecución</v>
          </cell>
          <cell r="AG1666">
            <v>2016</v>
          </cell>
          <cell r="AH1666">
            <v>13596.26</v>
          </cell>
        </row>
        <row r="1667">
          <cell r="B1667" t="str">
            <v>YUC16160300808763</v>
          </cell>
          <cell r="C1667" t="str">
            <v>Construccion De Cuartos Dormitorio - 288539</v>
          </cell>
          <cell r="D1667" t="str">
            <v>288539</v>
          </cell>
          <cell r="E1667">
            <v>31</v>
          </cell>
          <cell r="F1667" t="str">
            <v>Yucatán</v>
          </cell>
          <cell r="G1667">
            <v>50</v>
          </cell>
          <cell r="H1667" t="str">
            <v>Mérida</v>
          </cell>
          <cell r="I1667">
            <v>120</v>
          </cell>
          <cell r="J1667" t="str">
            <v>Sierra Papacal</v>
          </cell>
          <cell r="K1667">
            <v>-89.728054999999998</v>
          </cell>
          <cell r="L1667">
            <v>21.122222000000001</v>
          </cell>
          <cell r="M1667" t="str">
            <v>Rural</v>
          </cell>
          <cell r="N1667">
            <v>2</v>
          </cell>
          <cell r="O1667" t="str">
            <v>Aportaciones Federales</v>
          </cell>
          <cell r="P1667" t="str">
            <v>I004</v>
          </cell>
          <cell r="Q1667" t="str">
            <v>FAIS Municipal y de las Demarcaciones Territoriales del Distrito Federal</v>
          </cell>
          <cell r="R1667">
            <v>33</v>
          </cell>
          <cell r="S1667" t="str">
            <v>Aportaciones Federales para Entidades Federativas y Municipios</v>
          </cell>
          <cell r="T1667" t="str">
            <v>AYUNTAMIENTO DE MERIDA</v>
          </cell>
          <cell r="U1667">
            <v>10</v>
          </cell>
          <cell r="V1667" t="str">
            <v>Vivienda</v>
          </cell>
          <cell r="W1667">
            <v>2</v>
          </cell>
          <cell r="X1667" t="str">
            <v>Proyecto de Inversión de Infraestructura Social</v>
          </cell>
          <cell r="Y1667" t="str">
            <v>REDUCIR EL REZAGO SOCIAL Y MEJORAR LA CALIDAD DE VIDA DE LAS FAMILIAS EN POBREZA EXTREMA</v>
          </cell>
          <cell r="Z1667">
            <v>42692</v>
          </cell>
          <cell r="AA1667">
            <v>42705</v>
          </cell>
          <cell r="AB1667" t="str">
            <v>CALLE 12 INTERIOR 0 0 COLONIA SIERRA PAPACAL, 97302 SIERRA PAPACAL, MÉRIDA YUCATÁN ENTRE CALLE 11 Y , LA OBRA SE REALIZA EN CALLE 12 SN X 11 DE L</v>
          </cell>
          <cell r="AC1667">
            <v>0</v>
          </cell>
          <cell r="AE1667">
            <v>1</v>
          </cell>
          <cell r="AF1667" t="str">
            <v>En Ejecución</v>
          </cell>
          <cell r="AG1667">
            <v>2016</v>
          </cell>
          <cell r="AH1667">
            <v>75702.759999999995</v>
          </cell>
        </row>
        <row r="1668">
          <cell r="B1668" t="str">
            <v>YUC16160300808764</v>
          </cell>
          <cell r="C1668" t="str">
            <v>Construccion De Cuartos Dormitorio - 288515</v>
          </cell>
          <cell r="D1668" t="str">
            <v>288515</v>
          </cell>
          <cell r="E1668">
            <v>31</v>
          </cell>
          <cell r="F1668" t="str">
            <v>Yucatán</v>
          </cell>
          <cell r="G1668">
            <v>50</v>
          </cell>
          <cell r="H1668" t="str">
            <v>Mérida</v>
          </cell>
          <cell r="I1668">
            <v>120</v>
          </cell>
          <cell r="J1668" t="str">
            <v>Sierra Papacal</v>
          </cell>
          <cell r="K1668">
            <v>-89.728054999999998</v>
          </cell>
          <cell r="L1668">
            <v>21.122222000000001</v>
          </cell>
          <cell r="M1668" t="str">
            <v>Rural</v>
          </cell>
          <cell r="N1668">
            <v>2</v>
          </cell>
          <cell r="O1668" t="str">
            <v>Aportaciones Federales</v>
          </cell>
          <cell r="P1668" t="str">
            <v>I004</v>
          </cell>
          <cell r="Q1668" t="str">
            <v>FAIS Municipal y de las Demarcaciones Territoriales del Distrito Federal</v>
          </cell>
          <cell r="R1668">
            <v>33</v>
          </cell>
          <cell r="S1668" t="str">
            <v>Aportaciones Federales para Entidades Federativas y Municipios</v>
          </cell>
          <cell r="T1668" t="str">
            <v>AYUNTAMIENTO DE MERIDA</v>
          </cell>
          <cell r="U1668">
            <v>10</v>
          </cell>
          <cell r="V1668" t="str">
            <v>Vivienda</v>
          </cell>
          <cell r="W1668">
            <v>2</v>
          </cell>
          <cell r="X1668" t="str">
            <v>Proyecto de Inversión de Infraestructura Social</v>
          </cell>
          <cell r="Y1668" t="str">
            <v>REDUCIR EL REZAGO SOCIAL Y MEJORAR LA CALIDAD DE VIDA DE LAS FAMILIAS EN POBREZA EXTREMA</v>
          </cell>
          <cell r="Z1668">
            <v>42692</v>
          </cell>
          <cell r="AA1668">
            <v>42705</v>
          </cell>
          <cell r="AB1668" t="str">
            <v>CALLE 13 INTERIOR 0 0 COLONIA SIERRA PAPACAL, 97302 SIERRA PAPACAL, MÉRIDA YUCATÁN ENTRE CALLE 13-A Y CALLE 18, LA OBRA SE REALIZA EN CALLE 13 SN</v>
          </cell>
          <cell r="AC1668">
            <v>0</v>
          </cell>
          <cell r="AE1668">
            <v>1</v>
          </cell>
          <cell r="AF1668" t="str">
            <v>En Ejecución</v>
          </cell>
          <cell r="AG1668">
            <v>2016</v>
          </cell>
          <cell r="AH1668">
            <v>75702.759999999995</v>
          </cell>
        </row>
        <row r="1669">
          <cell r="B1669" t="str">
            <v>YUC16160300806830</v>
          </cell>
          <cell r="C1669" t="str">
            <v>Programa De Mejoramiento De Vivienda En La Modalidad De Equipamiento De Estufas Ecológicas - 331056</v>
          </cell>
          <cell r="D1669" t="str">
            <v>331056</v>
          </cell>
          <cell r="E1669">
            <v>31</v>
          </cell>
          <cell r="F1669" t="str">
            <v>Yucatán</v>
          </cell>
          <cell r="G1669">
            <v>19</v>
          </cell>
          <cell r="H1669" t="str">
            <v>Chemax</v>
          </cell>
          <cell r="I1669">
            <v>1</v>
          </cell>
          <cell r="J1669" t="str">
            <v>Chemax</v>
          </cell>
          <cell r="K1669">
            <v>-87.937222000000006</v>
          </cell>
          <cell r="L1669">
            <v>20.655000000000001</v>
          </cell>
          <cell r="M1669" t="str">
            <v>Urbano</v>
          </cell>
          <cell r="N1669">
            <v>2</v>
          </cell>
          <cell r="O1669" t="str">
            <v>Aportaciones Federales</v>
          </cell>
          <cell r="P1669" t="str">
            <v>I003</v>
          </cell>
          <cell r="Q1669" t="str">
            <v>FAIS Entidades</v>
          </cell>
          <cell r="R1669">
            <v>33</v>
          </cell>
          <cell r="S1669" t="str">
            <v>Aportaciones Federales para Entidades Federativas y Municipios</v>
          </cell>
          <cell r="T1669" t="str">
            <v>SECRETARÍA DE DESARROLLO SOCIAL DEL GOBIERNO DEL ESTADO DE YUCATÁN</v>
          </cell>
          <cell r="U1669">
            <v>10</v>
          </cell>
          <cell r="V1669" t="str">
            <v>Vivienda</v>
          </cell>
          <cell r="W1669">
            <v>2</v>
          </cell>
          <cell r="X1669" t="str">
            <v>Proyecto de Inversión de Infraestructura Social</v>
          </cell>
          <cell r="Z1669">
            <v>42550</v>
          </cell>
          <cell r="AA1669">
            <v>42583</v>
          </cell>
          <cell r="AB1669" t="str">
            <v>CALLE 18 X 23 Y 25 S/N,  CALLE 15 X 16 Y 18 S/N, CALLE 9 X 16 Y 16 A S/N,  CALLE 24 X 23 Y 25 S/N, CALLE 23 X 14 Y 16 S/N,  CALLE 16 X 21 Y 19 S/N, CALLE 18 X 27 Y 29 S/N, CALLE 24 A X 27 Y 27 A S/N, CALLE 14 X 29 Y 31 S/N, CALLE 23 X 25 Y</v>
          </cell>
          <cell r="AC1669">
            <v>1</v>
          </cell>
          <cell r="AD1669" t="str">
            <v>Coparticipación Federal-Estatal</v>
          </cell>
          <cell r="AE1669">
            <v>1</v>
          </cell>
          <cell r="AF1669" t="str">
            <v>En Ejecución</v>
          </cell>
          <cell r="AH1669">
            <v>4500000</v>
          </cell>
        </row>
        <row r="1670">
          <cell r="B1670" t="str">
            <v>YUC16160300806838</v>
          </cell>
          <cell r="C1670" t="str">
            <v>Programa De Mejoramiento De Vivienda En La Modalidad De Equipamiento De Estufas Ecológicas - 331030</v>
          </cell>
          <cell r="D1670" t="str">
            <v>331030</v>
          </cell>
          <cell r="E1670">
            <v>31</v>
          </cell>
          <cell r="F1670" t="str">
            <v>Yucatán</v>
          </cell>
          <cell r="G1670">
            <v>19</v>
          </cell>
          <cell r="H1670" t="str">
            <v>Chemax</v>
          </cell>
          <cell r="I1670">
            <v>1</v>
          </cell>
          <cell r="J1670" t="str">
            <v>Chemax</v>
          </cell>
          <cell r="K1670">
            <v>-87.937222000000006</v>
          </cell>
          <cell r="L1670">
            <v>20.655000000000001</v>
          </cell>
          <cell r="M1670" t="str">
            <v>Urbano</v>
          </cell>
          <cell r="N1670">
            <v>2</v>
          </cell>
          <cell r="O1670" t="str">
            <v>Aportaciones Federales</v>
          </cell>
          <cell r="P1670" t="str">
            <v>I003</v>
          </cell>
          <cell r="Q1670" t="str">
            <v>FAIS Entidades</v>
          </cell>
          <cell r="R1670">
            <v>33</v>
          </cell>
          <cell r="S1670" t="str">
            <v>Aportaciones Federales para Entidades Federativas y Municipios</v>
          </cell>
          <cell r="T1670" t="str">
            <v>SECRETARÍA DE DESARROLLO SOCIAL DEL GOBIERNO DEL ESTADO DE YUCATÁN</v>
          </cell>
          <cell r="U1670">
            <v>10</v>
          </cell>
          <cell r="V1670" t="str">
            <v>Vivienda</v>
          </cell>
          <cell r="W1670">
            <v>2</v>
          </cell>
          <cell r="X1670" t="str">
            <v>Proyecto de Inversión de Infraestructura Social</v>
          </cell>
          <cell r="Z1670">
            <v>42550</v>
          </cell>
          <cell r="AA1670">
            <v>42583</v>
          </cell>
          <cell r="AB1670" t="str">
            <v>PUEBLO CHEMAX, 97770 CHEMAX, CHEMAX YUCATÁN ENTRE Y , NO SE CUENTA CON ESPECIFICACIONES DE LA UBICACIÓN DEL PROYECTO</v>
          </cell>
          <cell r="AC1670">
            <v>1</v>
          </cell>
          <cell r="AD1670" t="str">
            <v>Coparticipación Federal-Estatal</v>
          </cell>
          <cell r="AE1670">
            <v>1</v>
          </cell>
          <cell r="AF1670" t="str">
            <v>En Ejecución</v>
          </cell>
          <cell r="AH1670">
            <v>539248.56000000006</v>
          </cell>
        </row>
        <row r="1671">
          <cell r="B1671" t="str">
            <v>YUC16160300806839</v>
          </cell>
          <cell r="C1671" t="str">
            <v>Programa De Mejoramiento De Vivienda En La Modalidad De Equipamiento De Estufas Ecológicas - 331113</v>
          </cell>
          <cell r="D1671" t="str">
            <v>331113</v>
          </cell>
          <cell r="E1671">
            <v>31</v>
          </cell>
          <cell r="F1671" t="str">
            <v>Yucatán</v>
          </cell>
          <cell r="G1671">
            <v>19</v>
          </cell>
          <cell r="H1671" t="str">
            <v>Chemax</v>
          </cell>
          <cell r="I1671">
            <v>1</v>
          </cell>
          <cell r="J1671" t="str">
            <v>Chemax</v>
          </cell>
          <cell r="K1671">
            <v>-87.937222000000006</v>
          </cell>
          <cell r="L1671">
            <v>20.655000000000001</v>
          </cell>
          <cell r="M1671" t="str">
            <v>Urbano</v>
          </cell>
          <cell r="N1671">
            <v>2</v>
          </cell>
          <cell r="O1671" t="str">
            <v>Aportaciones Federales</v>
          </cell>
          <cell r="P1671" t="str">
            <v>I003</v>
          </cell>
          <cell r="Q1671" t="str">
            <v>FAIS Entidades</v>
          </cell>
          <cell r="R1671">
            <v>33</v>
          </cell>
          <cell r="S1671" t="str">
            <v>Aportaciones Federales para Entidades Federativas y Municipios</v>
          </cell>
          <cell r="T1671" t="str">
            <v>SECRETARÍA DE DESARROLLO SOCIAL DEL GOBIERNO DEL ESTADO DE YUCATÁN</v>
          </cell>
          <cell r="U1671">
            <v>10</v>
          </cell>
          <cell r="V1671" t="str">
            <v>Vivienda</v>
          </cell>
          <cell r="W1671">
            <v>2</v>
          </cell>
          <cell r="X1671" t="str">
            <v>Proyecto de Inversión de Infraestructura Social</v>
          </cell>
          <cell r="Z1671">
            <v>42550</v>
          </cell>
          <cell r="AA1671">
            <v>42583</v>
          </cell>
          <cell r="AB1671" t="str">
            <v>PUEBLO CHEMAX, 97770 CHEMAX, CHEMAX YUCATÁN ENTRE Y , NO SE CUENTA CON ESPECIFICACIONES DE LA UBICACIÓN DEL PROYECTO</v>
          </cell>
          <cell r="AC1671">
            <v>1</v>
          </cell>
          <cell r="AD1671" t="str">
            <v>Coparticipación Federal-Estatal</v>
          </cell>
          <cell r="AE1671">
            <v>1</v>
          </cell>
          <cell r="AF1671" t="str">
            <v>En Ejecución</v>
          </cell>
          <cell r="AH1671">
            <v>539248.56000000006</v>
          </cell>
        </row>
        <row r="1672">
          <cell r="B1672" t="str">
            <v>YUC16160300806840</v>
          </cell>
          <cell r="C1672" t="str">
            <v>Programa De Mejoramiento De Vivienda En La Modalidad De Equipamiento De Estufas Ecológicas - 331102</v>
          </cell>
          <cell r="D1672" t="str">
            <v>331102</v>
          </cell>
          <cell r="E1672">
            <v>31</v>
          </cell>
          <cell r="F1672" t="str">
            <v>Yucatán</v>
          </cell>
          <cell r="G1672">
            <v>19</v>
          </cell>
          <cell r="H1672" t="str">
            <v>Chemax</v>
          </cell>
          <cell r="I1672">
            <v>1</v>
          </cell>
          <cell r="J1672" t="str">
            <v>Chemax</v>
          </cell>
          <cell r="K1672">
            <v>-87.937222000000006</v>
          </cell>
          <cell r="L1672">
            <v>20.655000000000001</v>
          </cell>
          <cell r="M1672" t="str">
            <v>Urbano</v>
          </cell>
          <cell r="N1672">
            <v>2</v>
          </cell>
          <cell r="O1672" t="str">
            <v>Aportaciones Federales</v>
          </cell>
          <cell r="P1672" t="str">
            <v>I003</v>
          </cell>
          <cell r="Q1672" t="str">
            <v>FAIS Entidades</v>
          </cell>
          <cell r="R1672">
            <v>33</v>
          </cell>
          <cell r="S1672" t="str">
            <v>Aportaciones Federales para Entidades Federativas y Municipios</v>
          </cell>
          <cell r="T1672" t="str">
            <v>SECRETARÍA DE DESARROLLO SOCIAL DEL GOBIERNO DEL ESTADO DE YUCATÁN</v>
          </cell>
          <cell r="U1672">
            <v>10</v>
          </cell>
          <cell r="V1672" t="str">
            <v>Vivienda</v>
          </cell>
          <cell r="W1672">
            <v>2</v>
          </cell>
          <cell r="X1672" t="str">
            <v>Proyecto de Inversión de Infraestructura Social</v>
          </cell>
          <cell r="Z1672">
            <v>42550</v>
          </cell>
          <cell r="AA1672">
            <v>42583</v>
          </cell>
          <cell r="AB1672" t="str">
            <v>PUEBLO CHEMAX, 97770 CHEMAX, CHEMAX YUCATÁN ENTRE Y , NO SE CUENTA CON ESPECIFICACIONES DE LA UBICACIÓN DEL PROYECTO</v>
          </cell>
          <cell r="AC1672">
            <v>1</v>
          </cell>
          <cell r="AD1672" t="str">
            <v>Coparticipación Federal-Estatal</v>
          </cell>
          <cell r="AE1672">
            <v>1</v>
          </cell>
          <cell r="AF1672" t="str">
            <v>En Ejecución</v>
          </cell>
          <cell r="AH1672">
            <v>539248.56000000006</v>
          </cell>
        </row>
        <row r="1673">
          <cell r="B1673" t="str">
            <v>YUC16160300806841</v>
          </cell>
          <cell r="C1673" t="str">
            <v>Programa De Mejoramiento De Vivienda En La Modalidad De Equipamiento De Estufas Ecológicas - 331090</v>
          </cell>
          <cell r="D1673" t="str">
            <v>331090</v>
          </cell>
          <cell r="E1673">
            <v>31</v>
          </cell>
          <cell r="F1673" t="str">
            <v>Yucatán</v>
          </cell>
          <cell r="G1673">
            <v>19</v>
          </cell>
          <cell r="H1673" t="str">
            <v>Chemax</v>
          </cell>
          <cell r="I1673">
            <v>1</v>
          </cell>
          <cell r="J1673" t="str">
            <v>Chemax</v>
          </cell>
          <cell r="K1673">
            <v>-87.937222000000006</v>
          </cell>
          <cell r="L1673">
            <v>20.655000000000001</v>
          </cell>
          <cell r="M1673" t="str">
            <v>Urbano</v>
          </cell>
          <cell r="N1673">
            <v>2</v>
          </cell>
          <cell r="O1673" t="str">
            <v>Aportaciones Federales</v>
          </cell>
          <cell r="P1673" t="str">
            <v>I003</v>
          </cell>
          <cell r="Q1673" t="str">
            <v>FAIS Entidades</v>
          </cell>
          <cell r="R1673">
            <v>33</v>
          </cell>
          <cell r="S1673" t="str">
            <v>Aportaciones Federales para Entidades Federativas y Municipios</v>
          </cell>
          <cell r="T1673" t="str">
            <v>SECRETARÍA DE DESARROLLO SOCIAL DEL GOBIERNO DEL ESTADO DE YUCATÁN</v>
          </cell>
          <cell r="U1673">
            <v>10</v>
          </cell>
          <cell r="V1673" t="str">
            <v>Vivienda</v>
          </cell>
          <cell r="W1673">
            <v>2</v>
          </cell>
          <cell r="X1673" t="str">
            <v>Proyecto de Inversión de Infraestructura Social</v>
          </cell>
          <cell r="Z1673">
            <v>42550</v>
          </cell>
          <cell r="AA1673">
            <v>42583</v>
          </cell>
          <cell r="AB1673" t="str">
            <v>PUEBLO CHEMAX, 97770 CHEMAX, CHEMAX YUCATÁN ENTRE Y , NO SE CUENTA CON ESPECIFICACIONES DE LA UBICACIÓN DEL PROYECTO</v>
          </cell>
          <cell r="AC1673">
            <v>1</v>
          </cell>
          <cell r="AD1673" t="str">
            <v>Coparticipación Federal-Estatal</v>
          </cell>
          <cell r="AE1673">
            <v>1</v>
          </cell>
          <cell r="AF1673" t="str">
            <v>En Ejecución</v>
          </cell>
          <cell r="AH1673">
            <v>539248.56000000006</v>
          </cell>
        </row>
        <row r="1674">
          <cell r="B1674" t="str">
            <v>YUC16160300806842</v>
          </cell>
          <cell r="C1674" t="str">
            <v>Programa De Mejoramiento De Vivienda En La Modalidad De Equipamiento De Estufas Ecológicas - 331078</v>
          </cell>
          <cell r="D1674" t="str">
            <v>331078</v>
          </cell>
          <cell r="E1674">
            <v>31</v>
          </cell>
          <cell r="F1674" t="str">
            <v>Yucatán</v>
          </cell>
          <cell r="G1674">
            <v>19</v>
          </cell>
          <cell r="H1674" t="str">
            <v>Chemax</v>
          </cell>
          <cell r="I1674">
            <v>1</v>
          </cell>
          <cell r="J1674" t="str">
            <v>Chemax</v>
          </cell>
          <cell r="K1674">
            <v>-87.937222000000006</v>
          </cell>
          <cell r="L1674">
            <v>20.655000000000001</v>
          </cell>
          <cell r="M1674" t="str">
            <v>Urbano</v>
          </cell>
          <cell r="N1674">
            <v>2</v>
          </cell>
          <cell r="O1674" t="str">
            <v>Aportaciones Federales</v>
          </cell>
          <cell r="P1674" t="str">
            <v>I003</v>
          </cell>
          <cell r="Q1674" t="str">
            <v>FAIS Entidades</v>
          </cell>
          <cell r="R1674">
            <v>33</v>
          </cell>
          <cell r="S1674" t="str">
            <v>Aportaciones Federales para Entidades Federativas y Municipios</v>
          </cell>
          <cell r="T1674" t="str">
            <v>SECRETARÍA DE DESARROLLO SOCIAL DEL GOBIERNO DEL ESTADO DE YUCATÁN</v>
          </cell>
          <cell r="U1674">
            <v>10</v>
          </cell>
          <cell r="V1674" t="str">
            <v>Vivienda</v>
          </cell>
          <cell r="W1674">
            <v>2</v>
          </cell>
          <cell r="X1674" t="str">
            <v>Proyecto de Inversión de Infraestructura Social</v>
          </cell>
          <cell r="Z1674">
            <v>42550</v>
          </cell>
          <cell r="AA1674">
            <v>42583</v>
          </cell>
          <cell r="AB1674" t="str">
            <v>PUEBLO CHEMAX, 97770 CHEMAX, CHEMAX YUCATÁN ENTRE Y , NO SE CUENTA CON ESPECIFICACIONES DE LA UBICACIÓN DEL PROYECTO</v>
          </cell>
          <cell r="AC1674">
            <v>1</v>
          </cell>
          <cell r="AD1674" t="str">
            <v>Coparticipación Federal-Estatal</v>
          </cell>
          <cell r="AE1674">
            <v>1</v>
          </cell>
          <cell r="AF1674" t="str">
            <v>En Ejecución</v>
          </cell>
          <cell r="AH1674">
            <v>539248.56000000006</v>
          </cell>
        </row>
        <row r="1675">
          <cell r="B1675" t="str">
            <v>YUC16160300806843</v>
          </cell>
          <cell r="C1675" t="str">
            <v>Programa De Mejoramiento De Vivienda En La Modalidad De Equipamiento De Estufas Ecológicas - 331124</v>
          </cell>
          <cell r="D1675" t="str">
            <v>331124</v>
          </cell>
          <cell r="E1675">
            <v>31</v>
          </cell>
          <cell r="F1675" t="str">
            <v>Yucatán</v>
          </cell>
          <cell r="G1675">
            <v>19</v>
          </cell>
          <cell r="H1675" t="str">
            <v>Chemax</v>
          </cell>
          <cell r="I1675">
            <v>1</v>
          </cell>
          <cell r="J1675" t="str">
            <v>Chemax</v>
          </cell>
          <cell r="K1675">
            <v>-87.937222000000006</v>
          </cell>
          <cell r="L1675">
            <v>20.655000000000001</v>
          </cell>
          <cell r="M1675" t="str">
            <v>Urbano</v>
          </cell>
          <cell r="N1675">
            <v>2</v>
          </cell>
          <cell r="O1675" t="str">
            <v>Aportaciones Federales</v>
          </cell>
          <cell r="P1675" t="str">
            <v>I003</v>
          </cell>
          <cell r="Q1675" t="str">
            <v>FAIS Entidades</v>
          </cell>
          <cell r="R1675">
            <v>33</v>
          </cell>
          <cell r="S1675" t="str">
            <v>Aportaciones Federales para Entidades Federativas y Municipios</v>
          </cell>
          <cell r="T1675" t="str">
            <v>SECRETARÍA DE DESARROLLO SOCIAL DEL GOBIERNO DEL ESTADO DE YUCATÁN</v>
          </cell>
          <cell r="U1675">
            <v>10</v>
          </cell>
          <cell r="V1675" t="str">
            <v>Vivienda</v>
          </cell>
          <cell r="W1675">
            <v>2</v>
          </cell>
          <cell r="X1675" t="str">
            <v>Proyecto de Inversión de Infraestructura Social</v>
          </cell>
          <cell r="Z1675">
            <v>42550</v>
          </cell>
          <cell r="AA1675">
            <v>42583</v>
          </cell>
          <cell r="AB1675" t="str">
            <v>PUEBLO CHEMAX, 97770 CHEMAX, CHEMAX YUCATÁN ENTRE Y , NO SE CUENTA CON ESPECIFICACIONES DE LA UBICACIÓN DEL PROYECTO</v>
          </cell>
          <cell r="AC1675">
            <v>1</v>
          </cell>
          <cell r="AD1675" t="str">
            <v>Coparticipación Federal-Estatal</v>
          </cell>
          <cell r="AE1675">
            <v>1</v>
          </cell>
          <cell r="AF1675" t="str">
            <v>En Ejecución</v>
          </cell>
          <cell r="AH1675">
            <v>539248.57999999996</v>
          </cell>
        </row>
        <row r="1676">
          <cell r="B1676" t="str">
            <v>YUC16160300806844</v>
          </cell>
          <cell r="C1676" t="str">
            <v>Programa De Mejoramiento De Vivienda En La Modalidad De Equipamiento De Estufas Ecológicas - 331070</v>
          </cell>
          <cell r="D1676" t="str">
            <v>331070</v>
          </cell>
          <cell r="E1676">
            <v>31</v>
          </cell>
          <cell r="F1676" t="str">
            <v>Yucatán</v>
          </cell>
          <cell r="G1676">
            <v>19</v>
          </cell>
          <cell r="H1676" t="str">
            <v>Chemax</v>
          </cell>
          <cell r="I1676">
            <v>1</v>
          </cell>
          <cell r="J1676" t="str">
            <v>Chemax</v>
          </cell>
          <cell r="K1676">
            <v>-87.937222000000006</v>
          </cell>
          <cell r="L1676">
            <v>20.655000000000001</v>
          </cell>
          <cell r="M1676" t="str">
            <v>Urbano</v>
          </cell>
          <cell r="N1676">
            <v>2</v>
          </cell>
          <cell r="O1676" t="str">
            <v>Aportaciones Federales</v>
          </cell>
          <cell r="P1676" t="str">
            <v>I003</v>
          </cell>
          <cell r="Q1676" t="str">
            <v>FAIS Entidades</v>
          </cell>
          <cell r="R1676">
            <v>33</v>
          </cell>
          <cell r="S1676" t="str">
            <v>Aportaciones Federales para Entidades Federativas y Municipios</v>
          </cell>
          <cell r="T1676" t="str">
            <v>SECRETARÍA DE DESARROLLO SOCIAL DEL GOBIERNO DEL ESTADO DE YUCATÁN</v>
          </cell>
          <cell r="U1676">
            <v>10</v>
          </cell>
          <cell r="V1676" t="str">
            <v>Vivienda</v>
          </cell>
          <cell r="W1676">
            <v>2</v>
          </cell>
          <cell r="X1676" t="str">
            <v>Proyecto de Inversión de Infraestructura Social</v>
          </cell>
          <cell r="Z1676">
            <v>42550</v>
          </cell>
          <cell r="AA1676">
            <v>42583</v>
          </cell>
          <cell r="AB1676" t="str">
            <v>PUEBLO CHEMAX, 97770 CHEMAX, CHEMAX YUCATÁN ENTRE Y , NO SE CUENTA CON ESPECIFICACIONES DE LA UBICACIÓN DEL PROYECTO</v>
          </cell>
          <cell r="AC1676">
            <v>1</v>
          </cell>
          <cell r="AD1676" t="str">
            <v>Coparticipación Federal-Estatal</v>
          </cell>
          <cell r="AE1676">
            <v>1</v>
          </cell>
          <cell r="AF1676" t="str">
            <v>En Ejecución</v>
          </cell>
          <cell r="AH1676">
            <v>539248.56000000006</v>
          </cell>
        </row>
        <row r="1677">
          <cell r="B1677" t="str">
            <v>YUC16160300807121</v>
          </cell>
          <cell r="C1677" t="str">
            <v>Aportacion Del Municipio Para La Construccion De Cincuenta Unidades Basicas De Vivienda En La Localidad Y Municipio De Mayapan Yucatan Conv - 311201</v>
          </cell>
          <cell r="D1677" t="str">
            <v>311201</v>
          </cell>
          <cell r="E1677">
            <v>31</v>
          </cell>
          <cell r="F1677" t="str">
            <v>Yucatán</v>
          </cell>
          <cell r="G1677">
            <v>49</v>
          </cell>
          <cell r="H1677" t="str">
            <v>Mayapán</v>
          </cell>
          <cell r="I1677">
            <v>1</v>
          </cell>
          <cell r="J1677" t="str">
            <v>Mayapán</v>
          </cell>
          <cell r="K1677">
            <v>-89.213887999999997</v>
          </cell>
          <cell r="L1677">
            <v>20.468055</v>
          </cell>
          <cell r="M1677" t="str">
            <v>Urbano</v>
          </cell>
          <cell r="N1677">
            <v>2</v>
          </cell>
          <cell r="O1677" t="str">
            <v>Aportaciones Federales</v>
          </cell>
          <cell r="P1677" t="str">
            <v>I004</v>
          </cell>
          <cell r="Q1677" t="str">
            <v>FAIS Municipal y de las Demarcaciones Territoriales del Distrito Federal</v>
          </cell>
          <cell r="R1677">
            <v>33</v>
          </cell>
          <cell r="S1677" t="str">
            <v>Aportaciones Federales para Entidades Federativas y Municipios</v>
          </cell>
          <cell r="T1677" t="str">
            <v>H AYUNTAMIENTO DE MAYAPAN</v>
          </cell>
          <cell r="U1677">
            <v>10</v>
          </cell>
          <cell r="V1677" t="str">
            <v>Vivienda</v>
          </cell>
          <cell r="W1677">
            <v>2</v>
          </cell>
          <cell r="X1677" t="str">
            <v>Proyecto de Inversión de Infraestructura Social</v>
          </cell>
          <cell r="Z1677">
            <v>42705</v>
          </cell>
          <cell r="AA1677">
            <v>42735</v>
          </cell>
          <cell r="AB1677" t="str">
            <v>CALLE CALLE 21 PUEBLO MAYAPAN, 97908 MAYAPÁN, MAYAPÁN YUCATÁN ENTRE CALLE 16 Y CALLE 18, CALLE 19 LA CASA SE ENCUENTRA DOS CUADRAS AL SUR DEL PARQUE</v>
          </cell>
          <cell r="AC1677">
            <v>0</v>
          </cell>
          <cell r="AE1677">
            <v>1</v>
          </cell>
          <cell r="AF1677" t="str">
            <v>En Ejecución</v>
          </cell>
          <cell r="AH1677">
            <v>2625000</v>
          </cell>
        </row>
        <row r="1678">
          <cell r="B1678" t="str">
            <v>YUC00160300807123</v>
          </cell>
          <cell r="C1678" t="str">
            <v>Construcción De Cuartos Adicionales - 275202</v>
          </cell>
          <cell r="D1678" t="str">
            <v>275202</v>
          </cell>
          <cell r="E1678">
            <v>31</v>
          </cell>
          <cell r="F1678" t="str">
            <v>Yucatán</v>
          </cell>
          <cell r="G1678">
            <v>49</v>
          </cell>
          <cell r="H1678" t="str">
            <v>Mayapán</v>
          </cell>
          <cell r="I1678">
            <v>1</v>
          </cell>
          <cell r="J1678" t="str">
            <v>Mayapán</v>
          </cell>
          <cell r="K1678">
            <v>-89.213887999999997</v>
          </cell>
          <cell r="L1678">
            <v>20.468055</v>
          </cell>
          <cell r="M1678" t="str">
            <v>Urbano</v>
          </cell>
          <cell r="N1678">
            <v>2</v>
          </cell>
          <cell r="O1678" t="str">
            <v>Aportaciones Federales</v>
          </cell>
          <cell r="P1678" t="str">
            <v>I003</v>
          </cell>
          <cell r="Q1678" t="str">
            <v>FAIS Entidades</v>
          </cell>
          <cell r="R1678">
            <v>33</v>
          </cell>
          <cell r="S1678" t="str">
            <v>Aportaciones Federales para Entidades Federativas y Municipios</v>
          </cell>
          <cell r="T1678" t="str">
            <v>INSTITUTO DE VIVIENDA DEL ESTADO DE YUCATÁN</v>
          </cell>
          <cell r="U1678">
            <v>10</v>
          </cell>
          <cell r="V1678" t="str">
            <v>Vivienda</v>
          </cell>
          <cell r="W1678">
            <v>2</v>
          </cell>
          <cell r="X1678" t="str">
            <v>Proyecto de Inversión de Infraestructura Social</v>
          </cell>
          <cell r="Z1678">
            <v>42583</v>
          </cell>
          <cell r="AA1678">
            <v>42607</v>
          </cell>
          <cell r="AB1678" t="str">
            <v>CALLE 14 INTERIOR SN PUEBLO MAYAPAN, 97908 MAYAPÁN, MAYAPÁN YUCATÁN ENTRE CALLE 21 Y CALLE 23, CALLE NUMERO CRUZAMIENTOS 14 SN 21 Y 23 26 SN 19 Y</v>
          </cell>
          <cell r="AC1678">
            <v>0</v>
          </cell>
          <cell r="AE1678">
            <v>1</v>
          </cell>
          <cell r="AF1678" t="str">
            <v>En Ejecución</v>
          </cell>
          <cell r="AH1678">
            <v>495000</v>
          </cell>
        </row>
        <row r="1679">
          <cell r="B1679" t="str">
            <v>YUC00160300807124</v>
          </cell>
          <cell r="C1679" t="str">
            <v>Construcción De Cuartos Adicionales - 275184</v>
          </cell>
          <cell r="D1679" t="str">
            <v>275184</v>
          </cell>
          <cell r="E1679">
            <v>31</v>
          </cell>
          <cell r="F1679" t="str">
            <v>Yucatán</v>
          </cell>
          <cell r="G1679">
            <v>49</v>
          </cell>
          <cell r="H1679" t="str">
            <v>Mayapán</v>
          </cell>
          <cell r="I1679">
            <v>1</v>
          </cell>
          <cell r="J1679" t="str">
            <v>Mayapán</v>
          </cell>
          <cell r="K1679">
            <v>-89.213887999999997</v>
          </cell>
          <cell r="L1679">
            <v>20.468055</v>
          </cell>
          <cell r="M1679" t="str">
            <v>Urbano</v>
          </cell>
          <cell r="N1679">
            <v>2</v>
          </cell>
          <cell r="O1679" t="str">
            <v>Aportaciones Federales</v>
          </cell>
          <cell r="P1679" t="str">
            <v>I003</v>
          </cell>
          <cell r="Q1679" t="str">
            <v>FAIS Entidades</v>
          </cell>
          <cell r="R1679">
            <v>33</v>
          </cell>
          <cell r="S1679" t="str">
            <v>Aportaciones Federales para Entidades Federativas y Municipios</v>
          </cell>
          <cell r="T1679" t="str">
            <v>INSTITUTO DE VIVIENDA DEL ESTADO DE YUCATÁN</v>
          </cell>
          <cell r="U1679">
            <v>10</v>
          </cell>
          <cell r="V1679" t="str">
            <v>Vivienda</v>
          </cell>
          <cell r="W1679">
            <v>2</v>
          </cell>
          <cell r="X1679" t="str">
            <v>Proyecto de Inversión de Infraestructura Social</v>
          </cell>
          <cell r="Z1679">
            <v>42583</v>
          </cell>
          <cell r="AA1679">
            <v>42607</v>
          </cell>
          <cell r="AB1679" t="str">
            <v>CALLE 33 INTERIOR SN PUEBLO MAYAPAN, 97908 MAYAPÁN, MAYAPÁN YUCATÁN ENTRE CALLE 18 Y CALLE 20, CALLE NUMERO CRUZAMIENTOS 33 SN 18 Y 20 18 S/N 17 Y</v>
          </cell>
          <cell r="AC1679">
            <v>0</v>
          </cell>
          <cell r="AE1679">
            <v>1</v>
          </cell>
          <cell r="AF1679" t="str">
            <v>En Ejecución</v>
          </cell>
          <cell r="AH1679">
            <v>540000</v>
          </cell>
        </row>
        <row r="1680">
          <cell r="B1680" t="str">
            <v>YUC00160300807125</v>
          </cell>
          <cell r="C1680" t="str">
            <v>Construcción De Cuartos Adicionales - 276432</v>
          </cell>
          <cell r="D1680" t="str">
            <v>276432</v>
          </cell>
          <cell r="E1680">
            <v>31</v>
          </cell>
          <cell r="F1680" t="str">
            <v>Yucatán</v>
          </cell>
          <cell r="G1680">
            <v>49</v>
          </cell>
          <cell r="H1680" t="str">
            <v>Mayapán</v>
          </cell>
          <cell r="I1680">
            <v>1</v>
          </cell>
          <cell r="J1680" t="str">
            <v>Mayapán</v>
          </cell>
          <cell r="K1680">
            <v>-89.213887999999997</v>
          </cell>
          <cell r="L1680">
            <v>20.468055</v>
          </cell>
          <cell r="M1680" t="str">
            <v>Urbano</v>
          </cell>
          <cell r="N1680">
            <v>2</v>
          </cell>
          <cell r="O1680" t="str">
            <v>Aportaciones Federales</v>
          </cell>
          <cell r="P1680" t="str">
            <v>I003</v>
          </cell>
          <cell r="Q1680" t="str">
            <v>FAIS Entidades</v>
          </cell>
          <cell r="R1680">
            <v>33</v>
          </cell>
          <cell r="S1680" t="str">
            <v>Aportaciones Federales para Entidades Federativas y Municipios</v>
          </cell>
          <cell r="T1680" t="str">
            <v>INSTITUTO DE VIVIENDA DEL ESTADO DE YUCATÁN</v>
          </cell>
          <cell r="U1680">
            <v>10</v>
          </cell>
          <cell r="V1680" t="str">
            <v>Vivienda</v>
          </cell>
          <cell r="W1680">
            <v>2</v>
          </cell>
          <cell r="X1680" t="str">
            <v>Proyecto de Inversión de Infraestructura Social</v>
          </cell>
          <cell r="Z1680">
            <v>42583</v>
          </cell>
          <cell r="AA1680">
            <v>42607</v>
          </cell>
          <cell r="AB1680" t="str">
            <v>PUEBLO MAYAPAN, 97908 MAYAPÁN, MAYAPÁN YUCATÁN ENTRE Y , NO SE CUENTA CON REFERENCIAS DE LA UBICACIÓN DEL PROYECTO</v>
          </cell>
          <cell r="AC1680">
            <v>0</v>
          </cell>
          <cell r="AE1680">
            <v>1</v>
          </cell>
          <cell r="AF1680" t="str">
            <v>En Ejecución</v>
          </cell>
          <cell r="AH1680">
            <v>180000</v>
          </cell>
        </row>
        <row r="1681">
          <cell r="B1681" t="str">
            <v>YUC16160300807445</v>
          </cell>
          <cell r="C1681" t="str">
            <v>Construccion De Cuartos Dormitorio - 282307</v>
          </cell>
          <cell r="D1681" t="str">
            <v>282307</v>
          </cell>
          <cell r="E1681">
            <v>31</v>
          </cell>
          <cell r="F1681" t="str">
            <v>Yucatán</v>
          </cell>
          <cell r="G1681">
            <v>50</v>
          </cell>
          <cell r="H1681" t="str">
            <v>Mérida</v>
          </cell>
          <cell r="I1681">
            <v>1</v>
          </cell>
          <cell r="J1681" t="str">
            <v>Mérida</v>
          </cell>
          <cell r="K1681">
            <v>-89.621666000000005</v>
          </cell>
          <cell r="L1681">
            <v>20.967777000000002</v>
          </cell>
          <cell r="M1681" t="str">
            <v>Urbano</v>
          </cell>
          <cell r="N1681">
            <v>2</v>
          </cell>
          <cell r="O1681" t="str">
            <v>Aportaciones Federales</v>
          </cell>
          <cell r="P1681" t="str">
            <v>I004</v>
          </cell>
          <cell r="Q1681" t="str">
            <v>FAIS Municipal y de las Demarcaciones Territoriales del Distrito Federal</v>
          </cell>
          <cell r="R1681">
            <v>33</v>
          </cell>
          <cell r="S1681" t="str">
            <v>Aportaciones Federales para Entidades Federativas y Municipios</v>
          </cell>
          <cell r="T1681" t="str">
            <v>AYUNTAMIENTO DE MERIDA</v>
          </cell>
          <cell r="U1681">
            <v>10</v>
          </cell>
          <cell r="V1681" t="str">
            <v>Vivienda</v>
          </cell>
          <cell r="W1681">
            <v>2</v>
          </cell>
          <cell r="X1681" t="str">
            <v>Proyecto de Inversión de Infraestructura Social</v>
          </cell>
          <cell r="Y1681" t="str">
            <v>REDUCIR EL REZAGO SOCIAL Y MEJORAR LA CALIDAD DE VIDA DE LAS FAMILIAS EN POBREZA EXTREMA</v>
          </cell>
          <cell r="Z1681">
            <v>42689</v>
          </cell>
          <cell r="AA1681">
            <v>42705</v>
          </cell>
          <cell r="AB1681" t="str">
            <v>CALLE 161-B 211 INTERIOR 0 0 COLONIA SAN JOSÉ TZAL, 97285 MÉRIDA, MÉRIDA YUCATÁN ENTRE CALLE 42 Y CALLE 44, LA OBRA SE REALIZA EN CALLE 161-B NO.</v>
          </cell>
          <cell r="AC1681">
            <v>0</v>
          </cell>
          <cell r="AE1681">
            <v>1</v>
          </cell>
          <cell r="AF1681" t="str">
            <v>En Ejecución</v>
          </cell>
          <cell r="AG1681">
            <v>2016</v>
          </cell>
          <cell r="AH1681">
            <v>90212.54</v>
          </cell>
        </row>
        <row r="1682">
          <cell r="B1682" t="str">
            <v>YUC16160300807446</v>
          </cell>
          <cell r="C1682" t="str">
            <v>Construccion De Cuartos Dormitorio - 282258</v>
          </cell>
          <cell r="D1682" t="str">
            <v>282258</v>
          </cell>
          <cell r="E1682">
            <v>31</v>
          </cell>
          <cell r="F1682" t="str">
            <v>Yucatán</v>
          </cell>
          <cell r="G1682">
            <v>50</v>
          </cell>
          <cell r="H1682" t="str">
            <v>Mérida</v>
          </cell>
          <cell r="I1682">
            <v>1</v>
          </cell>
          <cell r="J1682" t="str">
            <v>Mérida</v>
          </cell>
          <cell r="K1682">
            <v>-89.621666000000005</v>
          </cell>
          <cell r="L1682">
            <v>20.967777000000002</v>
          </cell>
          <cell r="M1682" t="str">
            <v>Urbano</v>
          </cell>
          <cell r="N1682">
            <v>2</v>
          </cell>
          <cell r="O1682" t="str">
            <v>Aportaciones Federales</v>
          </cell>
          <cell r="P1682" t="str">
            <v>I004</v>
          </cell>
          <cell r="Q1682" t="str">
            <v>FAIS Municipal y de las Demarcaciones Territoriales del Distrito Federal</v>
          </cell>
          <cell r="R1682">
            <v>33</v>
          </cell>
          <cell r="S1682" t="str">
            <v>Aportaciones Federales para Entidades Federativas y Municipios</v>
          </cell>
          <cell r="T1682" t="str">
            <v>AYUNTAMIENTO DE MERIDA</v>
          </cell>
          <cell r="U1682">
            <v>10</v>
          </cell>
          <cell r="V1682" t="str">
            <v>Vivienda</v>
          </cell>
          <cell r="W1682">
            <v>2</v>
          </cell>
          <cell r="X1682" t="str">
            <v>Proyecto de Inversión de Infraestructura Social</v>
          </cell>
          <cell r="Y1682" t="str">
            <v>REDUCIR EL REZAGO SOCIAL Y MEJORAR LA CALIDAD DE VIDA DE LAS FAMILIAS EN POBREZA EXTREMA</v>
          </cell>
          <cell r="Z1682">
            <v>42689</v>
          </cell>
          <cell r="AA1682">
            <v>42705</v>
          </cell>
          <cell r="AB1682" t="str">
            <v>CALLE 161-B 276 INTERIOR 0 0 FRACCIONAMIENTO SAN JOSÉ TZAL, 97285 MÉRIDA, MÉRIDA YUCATÁN ENTRE CALLE 44 Y CALLE 48, LA OBRA SE REALIZA EN CALLE 1</v>
          </cell>
          <cell r="AC1682">
            <v>0</v>
          </cell>
          <cell r="AE1682">
            <v>1</v>
          </cell>
          <cell r="AF1682" t="str">
            <v>En Ejecución</v>
          </cell>
          <cell r="AG1682">
            <v>2016</v>
          </cell>
          <cell r="AH1682">
            <v>87752.71</v>
          </cell>
        </row>
        <row r="1683">
          <cell r="B1683" t="str">
            <v>YUC00160300807447</v>
          </cell>
          <cell r="C1683" t="str">
            <v>Construcción De Cuartos Adicionales - 278934</v>
          </cell>
          <cell r="D1683" t="str">
            <v>278934</v>
          </cell>
          <cell r="E1683">
            <v>31</v>
          </cell>
          <cell r="F1683" t="str">
            <v>Yucatán</v>
          </cell>
          <cell r="G1683">
            <v>50</v>
          </cell>
          <cell r="H1683" t="str">
            <v>Mérida</v>
          </cell>
          <cell r="I1683">
            <v>1</v>
          </cell>
          <cell r="J1683" t="str">
            <v>Mérida</v>
          </cell>
          <cell r="K1683">
            <v>-89.621666000000005</v>
          </cell>
          <cell r="L1683">
            <v>20.967777000000002</v>
          </cell>
          <cell r="M1683" t="str">
            <v>Urbano</v>
          </cell>
          <cell r="N1683">
            <v>2</v>
          </cell>
          <cell r="O1683" t="str">
            <v>Aportaciones Federales</v>
          </cell>
          <cell r="P1683" t="str">
            <v>I003</v>
          </cell>
          <cell r="Q1683" t="str">
            <v>FAIS Entidades</v>
          </cell>
          <cell r="R1683">
            <v>33</v>
          </cell>
          <cell r="S1683" t="str">
            <v>Aportaciones Federales para Entidades Federativas y Municipios</v>
          </cell>
          <cell r="T1683" t="str">
            <v>INSTITUTO DE VIVIENDA DEL ESTADO DE YUCATÁN</v>
          </cell>
          <cell r="U1683">
            <v>10</v>
          </cell>
          <cell r="V1683" t="str">
            <v>Vivienda</v>
          </cell>
          <cell r="W1683">
            <v>2</v>
          </cell>
          <cell r="X1683" t="str">
            <v>Proyecto de Inversión de Infraestructura Social</v>
          </cell>
          <cell r="Z1683">
            <v>42583</v>
          </cell>
          <cell r="AA1683">
            <v>42735</v>
          </cell>
          <cell r="AB1683" t="str">
            <v>CALLE 85 A INTERIOR SN CIUDAD MÉRIDA CENTRO, 97000 MÉRIDA, MÉRIDA YUCATÁN ENTRE CALLE 165 Y CALLE 167, NO SE CUENTA CON REFERENCIAS DE LA UBICACIÓ</v>
          </cell>
          <cell r="AC1683">
            <v>0</v>
          </cell>
          <cell r="AE1683">
            <v>1</v>
          </cell>
          <cell r="AF1683" t="str">
            <v>En Ejecución</v>
          </cell>
          <cell r="AH1683">
            <v>495000</v>
          </cell>
        </row>
        <row r="1684">
          <cell r="B1684" t="str">
            <v>YUC16160300807448</v>
          </cell>
          <cell r="C1684" t="str">
            <v>Construccion De Cuarto Para Baño - 281085</v>
          </cell>
          <cell r="D1684" t="str">
            <v>281085</v>
          </cell>
          <cell r="E1684">
            <v>31</v>
          </cell>
          <cell r="F1684" t="str">
            <v>Yucatán</v>
          </cell>
          <cell r="G1684">
            <v>50</v>
          </cell>
          <cell r="H1684" t="str">
            <v>Mérida</v>
          </cell>
          <cell r="I1684">
            <v>1</v>
          </cell>
          <cell r="J1684" t="str">
            <v>Mérida</v>
          </cell>
          <cell r="K1684">
            <v>-89.621666000000005</v>
          </cell>
          <cell r="L1684">
            <v>20.967777000000002</v>
          </cell>
          <cell r="M1684" t="str">
            <v>Urbano</v>
          </cell>
          <cell r="N1684">
            <v>2</v>
          </cell>
          <cell r="O1684" t="str">
            <v>Aportaciones Federales</v>
          </cell>
          <cell r="P1684" t="str">
            <v>I004</v>
          </cell>
          <cell r="Q1684" t="str">
            <v>FAIS Municipal y de las Demarcaciones Territoriales del Distrito Federal</v>
          </cell>
          <cell r="R1684">
            <v>33</v>
          </cell>
          <cell r="S1684" t="str">
            <v>Aportaciones Federales para Entidades Federativas y Municipios</v>
          </cell>
          <cell r="T1684" t="str">
            <v>AYUNTAMIENTO DE MERIDA</v>
          </cell>
          <cell r="U1684">
            <v>10</v>
          </cell>
          <cell r="V1684" t="str">
            <v>Vivienda</v>
          </cell>
          <cell r="W1684">
            <v>2</v>
          </cell>
          <cell r="X1684" t="str">
            <v>Proyecto de Inversión de Infraestructura Social</v>
          </cell>
          <cell r="Y1684" t="str">
            <v>REDUCIR EL REZAGO SOCIAL Y MEJORAR LA CALIDAD DE VIDA DE LAS FAMILIAS EN POBREZA EXTREMA</v>
          </cell>
          <cell r="Z1684">
            <v>42689</v>
          </cell>
          <cell r="AA1684">
            <v>42705</v>
          </cell>
          <cell r="AB1684" t="str">
            <v>CALLE 169 ESQ. 440 INTERIOR 0 0 COLONIA SAN JOSE TECOH SUR, 97298 MÉRIDA, MÉRIDA YUCATÁN ENTRE CALLE 64 Y , LA OBRA SE REALIZA EN CALLE 169 ESQ.</v>
          </cell>
          <cell r="AC1684">
            <v>0</v>
          </cell>
          <cell r="AE1684">
            <v>1</v>
          </cell>
          <cell r="AF1684" t="str">
            <v>En Ejecución</v>
          </cell>
          <cell r="AG1684">
            <v>2016</v>
          </cell>
          <cell r="AH1684">
            <v>86106.89</v>
          </cell>
        </row>
        <row r="1685">
          <cell r="B1685" t="str">
            <v>YUC16160300807449</v>
          </cell>
          <cell r="C1685" t="str">
            <v>Construccion De Cuarto Para Baño - 278977</v>
          </cell>
          <cell r="D1685" t="str">
            <v>278977</v>
          </cell>
          <cell r="E1685">
            <v>31</v>
          </cell>
          <cell r="F1685" t="str">
            <v>Yucatán</v>
          </cell>
          <cell r="G1685">
            <v>50</v>
          </cell>
          <cell r="H1685" t="str">
            <v>Mérida</v>
          </cell>
          <cell r="I1685">
            <v>1</v>
          </cell>
          <cell r="J1685" t="str">
            <v>Mérida</v>
          </cell>
          <cell r="K1685">
            <v>-89.621666000000005</v>
          </cell>
          <cell r="L1685">
            <v>20.967777000000002</v>
          </cell>
          <cell r="M1685" t="str">
            <v>Urbano</v>
          </cell>
          <cell r="N1685">
            <v>2</v>
          </cell>
          <cell r="O1685" t="str">
            <v>Aportaciones Federales</v>
          </cell>
          <cell r="P1685" t="str">
            <v>I004</v>
          </cell>
          <cell r="Q1685" t="str">
            <v>FAIS Municipal y de las Demarcaciones Territoriales del Distrito Federal</v>
          </cell>
          <cell r="R1685">
            <v>33</v>
          </cell>
          <cell r="S1685" t="str">
            <v>Aportaciones Federales para Entidades Federativas y Municipios</v>
          </cell>
          <cell r="T1685" t="str">
            <v>AYUNTAMIENTO DE MERIDA</v>
          </cell>
          <cell r="U1685">
            <v>10</v>
          </cell>
          <cell r="V1685" t="str">
            <v>Vivienda</v>
          </cell>
          <cell r="W1685">
            <v>2</v>
          </cell>
          <cell r="X1685" t="str">
            <v>Proyecto de Inversión de Infraestructura Social</v>
          </cell>
          <cell r="Y1685" t="str">
            <v>REDUCIR EL REZAGO SOCIAL Y MEJORAR LA CALIDAD DE VIDA DE LAS FAMILIAS EN POBREZA EXTREMA</v>
          </cell>
          <cell r="Z1685">
            <v>42689</v>
          </cell>
          <cell r="AA1685">
            <v>42705</v>
          </cell>
          <cell r="AB1685" t="str">
            <v>CALLE 201-A INTERIOR 0 0 COLONIA PLAN DE AYALA SUR, 97285 MÉRIDA, MÉRIDA YUCATÁN ENTRE CALLE 50-C Y CALLE 50-D, LA OBRA SE REALIZA EN CALLE 201-A</v>
          </cell>
          <cell r="AC1685">
            <v>0</v>
          </cell>
          <cell r="AE1685">
            <v>1</v>
          </cell>
          <cell r="AF1685" t="str">
            <v>En Ejecución</v>
          </cell>
          <cell r="AG1685">
            <v>2016</v>
          </cell>
          <cell r="AH1685">
            <v>86106.89</v>
          </cell>
        </row>
        <row r="1686">
          <cell r="B1686" t="str">
            <v>YUC16160300807451</v>
          </cell>
          <cell r="C1686" t="str">
            <v>Construccion De Techo Firme - 273602</v>
          </cell>
          <cell r="D1686" t="str">
            <v>273602</v>
          </cell>
          <cell r="E1686">
            <v>31</v>
          </cell>
          <cell r="F1686" t="str">
            <v>Yucatán</v>
          </cell>
          <cell r="G1686">
            <v>50</v>
          </cell>
          <cell r="H1686" t="str">
            <v>Mérida</v>
          </cell>
          <cell r="I1686">
            <v>1</v>
          </cell>
          <cell r="J1686" t="str">
            <v>Mérida</v>
          </cell>
          <cell r="K1686">
            <v>-89.621666000000005</v>
          </cell>
          <cell r="L1686">
            <v>20.967777000000002</v>
          </cell>
          <cell r="M1686" t="str">
            <v>Urbano</v>
          </cell>
          <cell r="N1686">
            <v>2</v>
          </cell>
          <cell r="O1686" t="str">
            <v>Aportaciones Federales</v>
          </cell>
          <cell r="P1686" t="str">
            <v>I004</v>
          </cell>
          <cell r="Q1686" t="str">
            <v>FAIS Municipal y de las Demarcaciones Territoriales del Distrito Federal</v>
          </cell>
          <cell r="R1686">
            <v>33</v>
          </cell>
          <cell r="S1686" t="str">
            <v>Aportaciones Federales para Entidades Federativas y Municipios</v>
          </cell>
          <cell r="T1686" t="str">
            <v>AYUNTAMIENTO DE MERIDA</v>
          </cell>
          <cell r="U1686">
            <v>10</v>
          </cell>
          <cell r="V1686" t="str">
            <v>Vivienda</v>
          </cell>
          <cell r="W1686">
            <v>2</v>
          </cell>
          <cell r="X1686" t="str">
            <v>Proyecto de Inversión de Infraestructura Social</v>
          </cell>
          <cell r="Y1686" t="str">
            <v>REDUCIR EL REZAGO SOCIAL Y MEJORAR LA CALIDAD DE VIDA DE LAS FAMILIAS EN POBREZA EXTREMA</v>
          </cell>
          <cell r="Z1686">
            <v>42690</v>
          </cell>
          <cell r="AA1686">
            <v>42705</v>
          </cell>
          <cell r="AB1686" t="str">
            <v>CALLE 67-J 905 0 INTERIOR 0 0 COLONIA NUEVA MULSAY, 97246 MÉRIDA, MÉRIDA YUCATÁN ENTRE CALLE 69-DIAGONAL Y CALLE 114, LA OBRA SE REALIZA EN CALLE</v>
          </cell>
          <cell r="AC1686">
            <v>0</v>
          </cell>
          <cell r="AE1686">
            <v>1</v>
          </cell>
          <cell r="AF1686" t="str">
            <v>En Ejecución</v>
          </cell>
          <cell r="AG1686">
            <v>2016</v>
          </cell>
          <cell r="AH1686">
            <v>44248.36</v>
          </cell>
        </row>
        <row r="1687">
          <cell r="B1687" t="str">
            <v>YUC16160300807452</v>
          </cell>
          <cell r="C1687" t="str">
            <v>Construccion De Cuarto Para Baño - 273494</v>
          </cell>
          <cell r="D1687" t="str">
            <v>273494</v>
          </cell>
          <cell r="E1687">
            <v>31</v>
          </cell>
          <cell r="F1687" t="str">
            <v>Yucatán</v>
          </cell>
          <cell r="G1687">
            <v>50</v>
          </cell>
          <cell r="H1687" t="str">
            <v>Mérida</v>
          </cell>
          <cell r="I1687">
            <v>1</v>
          </cell>
          <cell r="J1687" t="str">
            <v>Mérida</v>
          </cell>
          <cell r="K1687">
            <v>-89.621666000000005</v>
          </cell>
          <cell r="L1687">
            <v>20.967777000000002</v>
          </cell>
          <cell r="M1687" t="str">
            <v>Urbano</v>
          </cell>
          <cell r="N1687">
            <v>2</v>
          </cell>
          <cell r="O1687" t="str">
            <v>Aportaciones Federales</v>
          </cell>
          <cell r="P1687" t="str">
            <v>I004</v>
          </cell>
          <cell r="Q1687" t="str">
            <v>FAIS Municipal y de las Demarcaciones Territoriales del Distrito Federal</v>
          </cell>
          <cell r="R1687">
            <v>33</v>
          </cell>
          <cell r="S1687" t="str">
            <v>Aportaciones Federales para Entidades Federativas y Municipios</v>
          </cell>
          <cell r="T1687" t="str">
            <v>AYUNTAMIENTO DE MERIDA</v>
          </cell>
          <cell r="U1687">
            <v>10</v>
          </cell>
          <cell r="V1687" t="str">
            <v>Vivienda</v>
          </cell>
          <cell r="W1687">
            <v>2</v>
          </cell>
          <cell r="X1687" t="str">
            <v>Proyecto de Inversión de Infraestructura Social</v>
          </cell>
          <cell r="Y1687" t="str">
            <v>REDUCIR EL REZAGO SOCIAL Y MEJORAR LA CALIDAD DE VIDA DE LAS FAMILIAS EN POBREZA EXTREMA</v>
          </cell>
          <cell r="Z1687">
            <v>42690</v>
          </cell>
          <cell r="AA1687">
            <v>42705</v>
          </cell>
          <cell r="AB1687" t="str">
            <v>CALLE 65-A 790 0 INTERIOR 0 0 COLONIA MULSAY, 97246 MÉRIDA, MÉRIDA YUCATÁN ENTRE CALLE 65-B Y CALLE 110, LA OBRA SE REALIZA EN CALLE 65-A NO. 790</v>
          </cell>
          <cell r="AC1687">
            <v>0</v>
          </cell>
          <cell r="AE1687">
            <v>1</v>
          </cell>
          <cell r="AF1687" t="str">
            <v>En Ejecución</v>
          </cell>
          <cell r="AG1687">
            <v>2016</v>
          </cell>
          <cell r="AH1687">
            <v>84478.88</v>
          </cell>
        </row>
        <row r="1688">
          <cell r="B1688" t="str">
            <v>YUC16160300807453</v>
          </cell>
          <cell r="C1688" t="str">
            <v>Construccion De Techo Firme - 279071</v>
          </cell>
          <cell r="D1688" t="str">
            <v>279071</v>
          </cell>
          <cell r="E1688">
            <v>31</v>
          </cell>
          <cell r="F1688" t="str">
            <v>Yucatán</v>
          </cell>
          <cell r="G1688">
            <v>50</v>
          </cell>
          <cell r="H1688" t="str">
            <v>Mérida</v>
          </cell>
          <cell r="I1688">
            <v>1</v>
          </cell>
          <cell r="J1688" t="str">
            <v>Mérida</v>
          </cell>
          <cell r="K1688">
            <v>-89.621666000000005</v>
          </cell>
          <cell r="L1688">
            <v>20.967777000000002</v>
          </cell>
          <cell r="M1688" t="str">
            <v>Urbano</v>
          </cell>
          <cell r="N1688">
            <v>2</v>
          </cell>
          <cell r="O1688" t="str">
            <v>Aportaciones Federales</v>
          </cell>
          <cell r="P1688" t="str">
            <v>I004</v>
          </cell>
          <cell r="Q1688" t="str">
            <v>FAIS Municipal y de las Demarcaciones Territoriales del Distrito Federal</v>
          </cell>
          <cell r="R1688">
            <v>33</v>
          </cell>
          <cell r="S1688" t="str">
            <v>Aportaciones Federales para Entidades Federativas y Municipios</v>
          </cell>
          <cell r="T1688" t="str">
            <v>AYUNTAMIENTO DE MERIDA</v>
          </cell>
          <cell r="U1688">
            <v>10</v>
          </cell>
          <cell r="V1688" t="str">
            <v>Vivienda</v>
          </cell>
          <cell r="W1688">
            <v>2</v>
          </cell>
          <cell r="X1688" t="str">
            <v>Proyecto de Inversión de Infraestructura Social</v>
          </cell>
          <cell r="Y1688" t="str">
            <v>REDUCIR EL REZAGO SOCIAL Y MEJORAR LA CALIDAD DE VIDA DE LAS FAMILIAS EN POBREZA EXTREMA</v>
          </cell>
          <cell r="Z1688">
            <v>42689</v>
          </cell>
          <cell r="AA1688">
            <v>42705</v>
          </cell>
          <cell r="AB1688" t="str">
            <v>CALLE 217 INTERIOR 0 0 COLONIA PLAN DE AYALA SUR, 97285 MÉRIDA, MÉRIDA YUCATÁN ENTRE CALLE 52 Y CALLE 52-A, LA OBRA SE REALIZA EN CALLE 217 SN X 5</v>
          </cell>
          <cell r="AC1688">
            <v>0</v>
          </cell>
          <cell r="AE1688">
            <v>1</v>
          </cell>
          <cell r="AF1688" t="str">
            <v>En Ejecución</v>
          </cell>
          <cell r="AG1688">
            <v>2016</v>
          </cell>
          <cell r="AH1688">
            <v>70880.69</v>
          </cell>
        </row>
        <row r="1689">
          <cell r="B1689" t="str">
            <v>YUC16160300807454</v>
          </cell>
          <cell r="C1689" t="str">
            <v>Construccion De Techo Firme - 279009</v>
          </cell>
          <cell r="D1689" t="str">
            <v>279009</v>
          </cell>
          <cell r="E1689">
            <v>31</v>
          </cell>
          <cell r="F1689" t="str">
            <v>Yucatán</v>
          </cell>
          <cell r="G1689">
            <v>50</v>
          </cell>
          <cell r="H1689" t="str">
            <v>Mérida</v>
          </cell>
          <cell r="I1689">
            <v>1</v>
          </cell>
          <cell r="J1689" t="str">
            <v>Mérida</v>
          </cell>
          <cell r="K1689">
            <v>-89.621666000000005</v>
          </cell>
          <cell r="L1689">
            <v>20.967777000000002</v>
          </cell>
          <cell r="M1689" t="str">
            <v>Urbano</v>
          </cell>
          <cell r="N1689">
            <v>2</v>
          </cell>
          <cell r="O1689" t="str">
            <v>Aportaciones Federales</v>
          </cell>
          <cell r="P1689" t="str">
            <v>I004</v>
          </cell>
          <cell r="Q1689" t="str">
            <v>FAIS Municipal y de las Demarcaciones Territoriales del Distrito Federal</v>
          </cell>
          <cell r="R1689">
            <v>33</v>
          </cell>
          <cell r="S1689" t="str">
            <v>Aportaciones Federales para Entidades Federativas y Municipios</v>
          </cell>
          <cell r="T1689" t="str">
            <v>AYUNTAMIENTO DE MERIDA</v>
          </cell>
          <cell r="U1689">
            <v>10</v>
          </cell>
          <cell r="V1689" t="str">
            <v>Vivienda</v>
          </cell>
          <cell r="W1689">
            <v>2</v>
          </cell>
          <cell r="X1689" t="str">
            <v>Proyecto de Inversión de Infraestructura Social</v>
          </cell>
          <cell r="Y1689" t="str">
            <v>REDUCIR EL REZAGO SOCIAL Y MEJORAR LA CALIDAD DE VIDA DE LAS FAMILIAS EN POBREZA EXTREMA</v>
          </cell>
          <cell r="Z1689">
            <v>42689</v>
          </cell>
          <cell r="AA1689">
            <v>42705</v>
          </cell>
          <cell r="AB1689" t="str">
            <v>CALLE 201-A INTERIOR 0 0 COLONIA PLAN DE AYALA SUR, 97285 MÉRIDA, MÉRIDA YUCATÁN ENTRE CALLE 50-C Y CALLE 50-D, LA OBRA SE REALIZA EN CALLE 201-A</v>
          </cell>
          <cell r="AC1689">
            <v>0</v>
          </cell>
          <cell r="AE1689">
            <v>1</v>
          </cell>
          <cell r="AF1689" t="str">
            <v>En Ejecución</v>
          </cell>
          <cell r="AG1689">
            <v>2016</v>
          </cell>
          <cell r="AH1689">
            <v>40280.65</v>
          </cell>
        </row>
        <row r="1690">
          <cell r="B1690" t="str">
            <v>YUC16160300807455</v>
          </cell>
          <cell r="C1690" t="str">
            <v>Construccion De Cuartos Dormitorio - 279678</v>
          </cell>
          <cell r="D1690" t="str">
            <v>279678</v>
          </cell>
          <cell r="E1690">
            <v>31</v>
          </cell>
          <cell r="F1690" t="str">
            <v>Yucatán</v>
          </cell>
          <cell r="G1690">
            <v>50</v>
          </cell>
          <cell r="H1690" t="str">
            <v>Mérida</v>
          </cell>
          <cell r="I1690">
            <v>1</v>
          </cell>
          <cell r="J1690" t="str">
            <v>Mérida</v>
          </cell>
          <cell r="K1690">
            <v>-89.621666000000005</v>
          </cell>
          <cell r="L1690">
            <v>20.967777000000002</v>
          </cell>
          <cell r="M1690" t="str">
            <v>Urbano</v>
          </cell>
          <cell r="N1690">
            <v>2</v>
          </cell>
          <cell r="O1690" t="str">
            <v>Aportaciones Federales</v>
          </cell>
          <cell r="P1690" t="str">
            <v>I004</v>
          </cell>
          <cell r="Q1690" t="str">
            <v>FAIS Municipal y de las Demarcaciones Territoriales del Distrito Federal</v>
          </cell>
          <cell r="R1690">
            <v>33</v>
          </cell>
          <cell r="S1690" t="str">
            <v>Aportaciones Federales para Entidades Federativas y Municipios</v>
          </cell>
          <cell r="T1690" t="str">
            <v>AYUNTAMIENTO DE MERIDA</v>
          </cell>
          <cell r="U1690">
            <v>10</v>
          </cell>
          <cell r="V1690" t="str">
            <v>Vivienda</v>
          </cell>
          <cell r="W1690">
            <v>2</v>
          </cell>
          <cell r="X1690" t="str">
            <v>Proyecto de Inversión de Infraestructura Social</v>
          </cell>
          <cell r="Y1690" t="str">
            <v>REDUCIR EL REZAGO SOCIAL Y MEJORAR LA CALIDAD DE VIDA DE LAS FAMILIAS EN POBREZA EXTREMA</v>
          </cell>
          <cell r="Z1690">
            <v>42689</v>
          </cell>
          <cell r="AA1690">
            <v>42705</v>
          </cell>
          <cell r="AB1690" t="str">
            <v>CALLE 165 363 INTERIOR 0 0 COLONIA SAN JOSE TECOH SUR, 97298 MÉRIDA, MÉRIDA YUCATÁN ENTRE CALLE 66 Y CALLE 68, LA OBRA SE REALIZA EN CALLE 165 NO</v>
          </cell>
          <cell r="AC1690">
            <v>0</v>
          </cell>
          <cell r="AE1690">
            <v>1</v>
          </cell>
          <cell r="AF1690" t="str">
            <v>En Ejecución</v>
          </cell>
          <cell r="AG1690">
            <v>2016</v>
          </cell>
          <cell r="AH1690">
            <v>87752.71</v>
          </cell>
        </row>
        <row r="1691">
          <cell r="B1691" t="str">
            <v>YUC16160300807456</v>
          </cell>
          <cell r="C1691" t="str">
            <v>Construccion De Cuarto Para Baño - 279632</v>
          </cell>
          <cell r="D1691" t="str">
            <v>279632</v>
          </cell>
          <cell r="E1691">
            <v>31</v>
          </cell>
          <cell r="F1691" t="str">
            <v>Yucatán</v>
          </cell>
          <cell r="G1691">
            <v>50</v>
          </cell>
          <cell r="H1691" t="str">
            <v>Mérida</v>
          </cell>
          <cell r="I1691">
            <v>1</v>
          </cell>
          <cell r="J1691" t="str">
            <v>Mérida</v>
          </cell>
          <cell r="K1691">
            <v>-89.621666000000005</v>
          </cell>
          <cell r="L1691">
            <v>20.967777000000002</v>
          </cell>
          <cell r="M1691" t="str">
            <v>Urbano</v>
          </cell>
          <cell r="N1691">
            <v>2</v>
          </cell>
          <cell r="O1691" t="str">
            <v>Aportaciones Federales</v>
          </cell>
          <cell r="P1691" t="str">
            <v>I004</v>
          </cell>
          <cell r="Q1691" t="str">
            <v>FAIS Municipal y de las Demarcaciones Territoriales del Distrito Federal</v>
          </cell>
          <cell r="R1691">
            <v>33</v>
          </cell>
          <cell r="S1691" t="str">
            <v>Aportaciones Federales para Entidades Federativas y Municipios</v>
          </cell>
          <cell r="T1691" t="str">
            <v>AYUNTAMIENTO DE MERIDA</v>
          </cell>
          <cell r="U1691">
            <v>10</v>
          </cell>
          <cell r="V1691" t="str">
            <v>Vivienda</v>
          </cell>
          <cell r="W1691">
            <v>2</v>
          </cell>
          <cell r="X1691" t="str">
            <v>Proyecto de Inversión de Infraestructura Social</v>
          </cell>
          <cell r="Y1691" t="str">
            <v>REDUCIR EL REZAGO SOCIAL Y MEJORAR LA CALIDAD DE VIDA DE LAS FAMILIAS EN POBREZA EXTREMA</v>
          </cell>
          <cell r="Z1691">
            <v>42689</v>
          </cell>
          <cell r="AA1691">
            <v>42705</v>
          </cell>
          <cell r="AB1691" t="str">
            <v>CALLE 165 360 INTERIOR 0 0 COLONIA SAN JOSE TECOH SUR, 97298 MÉRIDA, MÉRIDA YUCATÁN ENTRE CALLE 66 Y CALLE 68, LA OBRA SE REALIZA EN CALLE 165 NO</v>
          </cell>
          <cell r="AC1691">
            <v>0</v>
          </cell>
          <cell r="AE1691">
            <v>1</v>
          </cell>
          <cell r="AF1691" t="str">
            <v>En Ejecución</v>
          </cell>
          <cell r="AG1691">
            <v>2016</v>
          </cell>
          <cell r="AH1691">
            <v>117359.21</v>
          </cell>
        </row>
        <row r="1692">
          <cell r="B1692" t="str">
            <v>YUC16160300807457</v>
          </cell>
          <cell r="C1692" t="str">
            <v>Construccion De Cuarto Para Baño - 279300</v>
          </cell>
          <cell r="D1692" t="str">
            <v>279300</v>
          </cell>
          <cell r="E1692">
            <v>31</v>
          </cell>
          <cell r="F1692" t="str">
            <v>Yucatán</v>
          </cell>
          <cell r="G1692">
            <v>50</v>
          </cell>
          <cell r="H1692" t="str">
            <v>Mérida</v>
          </cell>
          <cell r="I1692">
            <v>1</v>
          </cell>
          <cell r="J1692" t="str">
            <v>Mérida</v>
          </cell>
          <cell r="K1692">
            <v>-89.621666000000005</v>
          </cell>
          <cell r="L1692">
            <v>20.967777000000002</v>
          </cell>
          <cell r="M1692" t="str">
            <v>Urbano</v>
          </cell>
          <cell r="N1692">
            <v>2</v>
          </cell>
          <cell r="O1692" t="str">
            <v>Aportaciones Federales</v>
          </cell>
          <cell r="P1692" t="str">
            <v>I004</v>
          </cell>
          <cell r="Q1692" t="str">
            <v>FAIS Municipal y de las Demarcaciones Territoriales del Distrito Federal</v>
          </cell>
          <cell r="R1692">
            <v>33</v>
          </cell>
          <cell r="S1692" t="str">
            <v>Aportaciones Federales para Entidades Federativas y Municipios</v>
          </cell>
          <cell r="T1692" t="str">
            <v>AYUNTAMIENTO DE MERIDA</v>
          </cell>
          <cell r="U1692">
            <v>10</v>
          </cell>
          <cell r="V1692" t="str">
            <v>Vivienda</v>
          </cell>
          <cell r="W1692">
            <v>2</v>
          </cell>
          <cell r="X1692" t="str">
            <v>Proyecto de Inversión de Infraestructura Social</v>
          </cell>
          <cell r="Y1692" t="str">
            <v>REDUCIR EL REZAGO SOCIAL Y MEJORAR LA CALIDAD DE VIDA DE LAS FAMILIAS EN POBREZA EXTREMA</v>
          </cell>
          <cell r="Z1692">
            <v>42689</v>
          </cell>
          <cell r="AA1692">
            <v>42705</v>
          </cell>
          <cell r="AB1692" t="str">
            <v>CALLE 29 328 INTERIOR 0 0 COLONIA SALVADOR ALVARADO SUR, 97196 MÉRIDA, MÉRIDA YUCATÁN ENTRE CALLE 4 NTE Y CALLE 6, LA OBRA SE REALIZA EN CALLE 29</v>
          </cell>
          <cell r="AC1692">
            <v>0</v>
          </cell>
          <cell r="AE1692">
            <v>1</v>
          </cell>
          <cell r="AF1692" t="str">
            <v>En Ejecución</v>
          </cell>
          <cell r="AG1692">
            <v>2016</v>
          </cell>
          <cell r="AH1692">
            <v>86106.89</v>
          </cell>
        </row>
        <row r="1693">
          <cell r="B1693" t="str">
            <v>YUC16160300807459</v>
          </cell>
          <cell r="C1693" t="str">
            <v>Construccion De Cuarto Para Baño - 281100</v>
          </cell>
          <cell r="D1693" t="str">
            <v>281100</v>
          </cell>
          <cell r="E1693">
            <v>31</v>
          </cell>
          <cell r="F1693" t="str">
            <v>Yucatán</v>
          </cell>
          <cell r="G1693">
            <v>50</v>
          </cell>
          <cell r="H1693" t="str">
            <v>Mérida</v>
          </cell>
          <cell r="I1693">
            <v>1</v>
          </cell>
          <cell r="J1693" t="str">
            <v>Mérida</v>
          </cell>
          <cell r="K1693">
            <v>-89.621666000000005</v>
          </cell>
          <cell r="L1693">
            <v>20.967777000000002</v>
          </cell>
          <cell r="M1693" t="str">
            <v>Urbano</v>
          </cell>
          <cell r="N1693">
            <v>2</v>
          </cell>
          <cell r="O1693" t="str">
            <v>Aportaciones Federales</v>
          </cell>
          <cell r="P1693" t="str">
            <v>I004</v>
          </cell>
          <cell r="Q1693" t="str">
            <v>FAIS Municipal y de las Demarcaciones Territoriales del Distrito Federal</v>
          </cell>
          <cell r="R1693">
            <v>33</v>
          </cell>
          <cell r="S1693" t="str">
            <v>Aportaciones Federales para Entidades Federativas y Municipios</v>
          </cell>
          <cell r="T1693" t="str">
            <v>AYUNTAMIENTO DE MERIDA</v>
          </cell>
          <cell r="U1693">
            <v>10</v>
          </cell>
          <cell r="V1693" t="str">
            <v>Vivienda</v>
          </cell>
          <cell r="W1693">
            <v>2</v>
          </cell>
          <cell r="X1693" t="str">
            <v>Proyecto de Inversión de Infraestructura Social</v>
          </cell>
          <cell r="Y1693" t="str">
            <v>REDUCIR EL REZAGO SOCIAL Y MEJORAR LA CALIDAD DE VIDA DE LAS FAMILIAS EN POBREZA EXTREMA</v>
          </cell>
          <cell r="Z1693">
            <v>42689</v>
          </cell>
          <cell r="AA1693">
            <v>42705</v>
          </cell>
          <cell r="AB1693" t="str">
            <v>CALLE 171 319 INTERIOR 0 0 COLONIA SAN JOSE TECOH SUR, 97298 MÉRIDA, MÉRIDA YUCATÁN ENTRE CALLE 64 Y CALLE 66, LA OBRA SE REALIZA EN CALLE 171 NO</v>
          </cell>
          <cell r="AC1693">
            <v>0</v>
          </cell>
          <cell r="AE1693">
            <v>1</v>
          </cell>
          <cell r="AF1693" t="str">
            <v>En Ejecución</v>
          </cell>
          <cell r="AG1693">
            <v>2016</v>
          </cell>
          <cell r="AH1693">
            <v>86106.89</v>
          </cell>
        </row>
        <row r="1694">
          <cell r="B1694" t="str">
            <v>YUC16160300807460</v>
          </cell>
          <cell r="C1694" t="str">
            <v>Construccion De Cuartos Dormitorio - 279413</v>
          </cell>
          <cell r="D1694" t="str">
            <v>279413</v>
          </cell>
          <cell r="E1694">
            <v>31</v>
          </cell>
          <cell r="F1694" t="str">
            <v>Yucatán</v>
          </cell>
          <cell r="G1694">
            <v>50</v>
          </cell>
          <cell r="H1694" t="str">
            <v>Mérida</v>
          </cell>
          <cell r="I1694">
            <v>1</v>
          </cell>
          <cell r="J1694" t="str">
            <v>Mérida</v>
          </cell>
          <cell r="K1694">
            <v>-89.621666000000005</v>
          </cell>
          <cell r="L1694">
            <v>20.967777000000002</v>
          </cell>
          <cell r="M1694" t="str">
            <v>Urbano</v>
          </cell>
          <cell r="N1694">
            <v>2</v>
          </cell>
          <cell r="O1694" t="str">
            <v>Aportaciones Federales</v>
          </cell>
          <cell r="P1694" t="str">
            <v>I004</v>
          </cell>
          <cell r="Q1694" t="str">
            <v>FAIS Municipal y de las Demarcaciones Territoriales del Distrito Federal</v>
          </cell>
          <cell r="R1694">
            <v>33</v>
          </cell>
          <cell r="S1694" t="str">
            <v>Aportaciones Federales para Entidades Federativas y Municipios</v>
          </cell>
          <cell r="T1694" t="str">
            <v>AYUNTAMIENTO DE MERIDA</v>
          </cell>
          <cell r="U1694">
            <v>10</v>
          </cell>
          <cell r="V1694" t="str">
            <v>Vivienda</v>
          </cell>
          <cell r="W1694">
            <v>2</v>
          </cell>
          <cell r="X1694" t="str">
            <v>Proyecto de Inversión de Infraestructura Social</v>
          </cell>
          <cell r="Y1694" t="str">
            <v>REDUCIR EL REZAGO SOCIAL Y MEJORAR LA CALIDAD DE VIDA DE LAS FAMILIAS EN POBREZA EXTREMA</v>
          </cell>
          <cell r="Z1694">
            <v>42689</v>
          </cell>
          <cell r="AA1694">
            <v>42705</v>
          </cell>
          <cell r="AB1694" t="str">
            <v>CALLE 41 532 INTERIOR 0 0 COLONIA SALVADOR ALVARADO SUR, 97196 MÉRIDA, MÉRIDA YUCATÁN ENTRE CALLE 12 SUR Y CALLE 18 SUR, LA OBRA SE REALIZA EN CA</v>
          </cell>
          <cell r="AC1694">
            <v>0</v>
          </cell>
          <cell r="AE1694">
            <v>1</v>
          </cell>
          <cell r="AF1694" t="str">
            <v>En Ejecución</v>
          </cell>
          <cell r="AG1694">
            <v>2016</v>
          </cell>
          <cell r="AH1694">
            <v>87752.71</v>
          </cell>
        </row>
        <row r="1695">
          <cell r="B1695" t="str">
            <v>YUC16160300807462</v>
          </cell>
          <cell r="C1695" t="str">
            <v>Construccion De Cuarto Para Baño - 279049</v>
          </cell>
          <cell r="D1695" t="str">
            <v>279049</v>
          </cell>
          <cell r="E1695">
            <v>31</v>
          </cell>
          <cell r="F1695" t="str">
            <v>Yucatán</v>
          </cell>
          <cell r="G1695">
            <v>50</v>
          </cell>
          <cell r="H1695" t="str">
            <v>Mérida</v>
          </cell>
          <cell r="I1695">
            <v>1</v>
          </cell>
          <cell r="J1695" t="str">
            <v>Mérida</v>
          </cell>
          <cell r="K1695">
            <v>-89.621666000000005</v>
          </cell>
          <cell r="L1695">
            <v>20.967777000000002</v>
          </cell>
          <cell r="M1695" t="str">
            <v>Urbano</v>
          </cell>
          <cell r="N1695">
            <v>2</v>
          </cell>
          <cell r="O1695" t="str">
            <v>Aportaciones Federales</v>
          </cell>
          <cell r="P1695" t="str">
            <v>I004</v>
          </cell>
          <cell r="Q1695" t="str">
            <v>FAIS Municipal y de las Demarcaciones Territoriales del Distrito Federal</v>
          </cell>
          <cell r="R1695">
            <v>33</v>
          </cell>
          <cell r="S1695" t="str">
            <v>Aportaciones Federales para Entidades Federativas y Municipios</v>
          </cell>
          <cell r="T1695" t="str">
            <v>AYUNTAMIENTO DE MERIDA</v>
          </cell>
          <cell r="U1695">
            <v>10</v>
          </cell>
          <cell r="V1695" t="str">
            <v>Vivienda</v>
          </cell>
          <cell r="W1695">
            <v>2</v>
          </cell>
          <cell r="X1695" t="str">
            <v>Proyecto de Inversión de Infraestructura Social</v>
          </cell>
          <cell r="Y1695" t="str">
            <v>REDUCIR EL REZAGO SOCIAL Y MEJORAR LA CALIDAD DE VIDA DE LAS FAMILIAS EN POBREZA EXTREMA</v>
          </cell>
          <cell r="Z1695">
            <v>42689</v>
          </cell>
          <cell r="AA1695">
            <v>42705</v>
          </cell>
          <cell r="AB1695" t="str">
            <v>CALLE 217 INTERIOR 0 0 COLONIA PLAN DE AYALA SUR, 97285 MÉRIDA, MÉRIDA YUCATÁN ENTRE CALLE 52 Y CALLE 52-A, LA OBRA SE REALIZA EN CALLE 217 SN X 5</v>
          </cell>
          <cell r="AC1695">
            <v>0</v>
          </cell>
          <cell r="AE1695">
            <v>1</v>
          </cell>
          <cell r="AF1695" t="str">
            <v>En Ejecución</v>
          </cell>
          <cell r="AG1695">
            <v>2016</v>
          </cell>
          <cell r="AH1695">
            <v>86106.89</v>
          </cell>
        </row>
        <row r="1696">
          <cell r="B1696" t="str">
            <v>YUC16160300807777</v>
          </cell>
          <cell r="C1696" t="str">
            <v>Construccion De Cuarto Para Baño - 210373</v>
          </cell>
          <cell r="D1696" t="str">
            <v>210373</v>
          </cell>
          <cell r="E1696">
            <v>31</v>
          </cell>
          <cell r="F1696" t="str">
            <v>Yucatán</v>
          </cell>
          <cell r="G1696">
            <v>50</v>
          </cell>
          <cell r="H1696" t="str">
            <v>Mérida</v>
          </cell>
          <cell r="I1696">
            <v>1</v>
          </cell>
          <cell r="J1696" t="str">
            <v>Mérida</v>
          </cell>
          <cell r="K1696">
            <v>-89.621666000000005</v>
          </cell>
          <cell r="L1696">
            <v>20.967777000000002</v>
          </cell>
          <cell r="M1696" t="str">
            <v>Urbano</v>
          </cell>
          <cell r="N1696">
            <v>2</v>
          </cell>
          <cell r="O1696" t="str">
            <v>Aportaciones Federales</v>
          </cell>
          <cell r="P1696" t="str">
            <v>I004</v>
          </cell>
          <cell r="Q1696" t="str">
            <v>FAIS Municipal y de las Demarcaciones Territoriales del Distrito Federal</v>
          </cell>
          <cell r="R1696">
            <v>33</v>
          </cell>
          <cell r="S1696" t="str">
            <v>Aportaciones Federales para Entidades Federativas y Municipios</v>
          </cell>
          <cell r="T1696" t="str">
            <v>AYUNTAMIENTO DE MERIDA</v>
          </cell>
          <cell r="U1696">
            <v>10</v>
          </cell>
          <cell r="V1696" t="str">
            <v>Vivienda</v>
          </cell>
          <cell r="W1696">
            <v>2</v>
          </cell>
          <cell r="X1696" t="str">
            <v>Proyecto de Inversión de Infraestructura Social</v>
          </cell>
          <cell r="Y1696" t="str">
            <v>REDUCIR EL REZAGO SOCIAL Y MEJORAR LA CALIDAD DE VIDA DE LAS FAMILIAS EN POBREZA EXTREMA</v>
          </cell>
          <cell r="Z1696">
            <v>42615</v>
          </cell>
          <cell r="AA1696">
            <v>42675</v>
          </cell>
          <cell r="AB1696" t="str">
            <v>CALLE 161-B 201 INTERIOR 0 0 COLONIA SAN JOSÉ TZAL, 97285 MÉRIDA, MÉRIDA YUCATÁN ENTRE CALLE 42 Y CALLE 44, LA OBRA SE REALIZA EN CALLE 161-B NO.</v>
          </cell>
          <cell r="AC1696">
            <v>0</v>
          </cell>
          <cell r="AE1696">
            <v>1</v>
          </cell>
          <cell r="AF1696" t="str">
            <v>En Ejecución</v>
          </cell>
          <cell r="AG1696">
            <v>2016</v>
          </cell>
          <cell r="AH1696">
            <v>115980.62</v>
          </cell>
        </row>
        <row r="1697">
          <cell r="B1697" t="str">
            <v>YUC16160300807779</v>
          </cell>
          <cell r="C1697" t="str">
            <v>Construccion De Techo Firme - 210310</v>
          </cell>
          <cell r="D1697" t="str">
            <v>210310</v>
          </cell>
          <cell r="E1697">
            <v>31</v>
          </cell>
          <cell r="F1697" t="str">
            <v>Yucatán</v>
          </cell>
          <cell r="G1697">
            <v>50</v>
          </cell>
          <cell r="H1697" t="str">
            <v>Mérida</v>
          </cell>
          <cell r="I1697">
            <v>1</v>
          </cell>
          <cell r="J1697" t="str">
            <v>Mérida</v>
          </cell>
          <cell r="K1697">
            <v>-89.621666000000005</v>
          </cell>
          <cell r="L1697">
            <v>20.967777000000002</v>
          </cell>
          <cell r="M1697" t="str">
            <v>Urbano</v>
          </cell>
          <cell r="N1697">
            <v>2</v>
          </cell>
          <cell r="O1697" t="str">
            <v>Aportaciones Federales</v>
          </cell>
          <cell r="P1697" t="str">
            <v>I004</v>
          </cell>
          <cell r="Q1697" t="str">
            <v>FAIS Municipal y de las Demarcaciones Territoriales del Distrito Federal</v>
          </cell>
          <cell r="R1697">
            <v>33</v>
          </cell>
          <cell r="S1697" t="str">
            <v>Aportaciones Federales para Entidades Federativas y Municipios</v>
          </cell>
          <cell r="T1697" t="str">
            <v>AYUNTAMIENTO DE MERIDA</v>
          </cell>
          <cell r="U1697">
            <v>10</v>
          </cell>
          <cell r="V1697" t="str">
            <v>Vivienda</v>
          </cell>
          <cell r="W1697">
            <v>2</v>
          </cell>
          <cell r="X1697" t="str">
            <v>Proyecto de Inversión de Infraestructura Social</v>
          </cell>
          <cell r="Y1697" t="str">
            <v>REDUCIR EL REZAGO SOCIAL Y MEJORAR LA CALIDAD DE VIDA DE LAS FAMILIAS EN POBREZA EXTREMA</v>
          </cell>
          <cell r="Z1697">
            <v>42614</v>
          </cell>
          <cell r="AA1697">
            <v>42675</v>
          </cell>
          <cell r="AB1697" t="str">
            <v>CALLE 50-D ESQ. INTERIOR 0 0 COLONIA PLAN DE AYALA SUR, 97285 MÉRIDA, MÉRIDA YUCATÁN ENTRE CALLE 175 Y , LA OBRA SE REALIZA EN CALLE 50-D ESQ. SN</v>
          </cell>
          <cell r="AC1697">
            <v>0</v>
          </cell>
          <cell r="AE1697">
            <v>1</v>
          </cell>
          <cell r="AF1697" t="str">
            <v>En Ejecución</v>
          </cell>
          <cell r="AG1697">
            <v>2016</v>
          </cell>
          <cell r="AH1697">
            <v>38481.26</v>
          </cell>
        </row>
        <row r="1698">
          <cell r="B1698" t="str">
            <v>YUC16160300807780</v>
          </cell>
          <cell r="C1698" t="str">
            <v>Fortalecimiento De Los Servicios Digitales Hacia El Ciudadano En Merida Yucatan - 211858</v>
          </cell>
          <cell r="D1698" t="str">
            <v>211858</v>
          </cell>
          <cell r="E1698">
            <v>31</v>
          </cell>
          <cell r="F1698" t="str">
            <v>Yucatán</v>
          </cell>
          <cell r="G1698">
            <v>50</v>
          </cell>
          <cell r="H1698" t="str">
            <v>Mérida</v>
          </cell>
          <cell r="I1698">
            <v>1</v>
          </cell>
          <cell r="J1698" t="str">
            <v>Mérida</v>
          </cell>
          <cell r="K1698">
            <v>-89.621666000000005</v>
          </cell>
          <cell r="L1698">
            <v>20.967777000000002</v>
          </cell>
          <cell r="M1698" t="str">
            <v>Urbano</v>
          </cell>
          <cell r="N1698">
            <v>2</v>
          </cell>
          <cell r="O1698" t="str">
            <v>Aportaciones Federales</v>
          </cell>
          <cell r="P1698" t="str">
            <v>I004</v>
          </cell>
          <cell r="Q1698" t="str">
            <v>FAIS Municipal y de las Demarcaciones Territoriales del Distrito Federal</v>
          </cell>
          <cell r="R1698">
            <v>33</v>
          </cell>
          <cell r="S1698" t="str">
            <v>Aportaciones Federales para Entidades Federativas y Municipios</v>
          </cell>
          <cell r="T1698" t="str">
            <v>AYUNTAMIENTO DE MERIDA</v>
          </cell>
          <cell r="U1698">
            <v>0</v>
          </cell>
          <cell r="V1698" t="str">
            <v>Otros Proyectos</v>
          </cell>
          <cell r="W1698">
            <v>5</v>
          </cell>
          <cell r="X1698" t="str">
            <v>Otros proyectos de Inversión</v>
          </cell>
          <cell r="Y1698" t="str">
            <v>FORTALECER LOS SERVICIOS DIGITALES QUE BRINDA EL AYUNTAMIENTO DE MERIDA AUMENTAR SOLICITUDES ATENDIDAS MEJORAR TIEMPOS DE RESPUESTA AL CIUDADANO</v>
          </cell>
          <cell r="Z1698">
            <v>42522</v>
          </cell>
          <cell r="AA1698">
            <v>42735</v>
          </cell>
          <cell r="AB1698" t="str">
            <v>DADO QUE ES PRODIM EL PROYECTO SE UBICA EN LA CABECERA MUNICIPAL</v>
          </cell>
          <cell r="AC1698">
            <v>0</v>
          </cell>
          <cell r="AE1698">
            <v>1</v>
          </cell>
          <cell r="AF1698" t="str">
            <v>En Ejecución</v>
          </cell>
          <cell r="AG1698">
            <v>2016</v>
          </cell>
          <cell r="AH1698">
            <v>4433907</v>
          </cell>
        </row>
        <row r="1699">
          <cell r="B1699" t="str">
            <v>YUC16160300807785</v>
          </cell>
          <cell r="C1699" t="str">
            <v>Construccion De Cuarto Para Baño - 214843</v>
          </cell>
          <cell r="D1699" t="str">
            <v>214843</v>
          </cell>
          <cell r="E1699">
            <v>31</v>
          </cell>
          <cell r="F1699" t="str">
            <v>Yucatán</v>
          </cell>
          <cell r="G1699">
            <v>50</v>
          </cell>
          <cell r="H1699" t="str">
            <v>Mérida</v>
          </cell>
          <cell r="I1699">
            <v>1</v>
          </cell>
          <cell r="J1699" t="str">
            <v>Mérida</v>
          </cell>
          <cell r="K1699">
            <v>-89.621666000000005</v>
          </cell>
          <cell r="L1699">
            <v>20.967777000000002</v>
          </cell>
          <cell r="M1699" t="str">
            <v>Urbano</v>
          </cell>
          <cell r="N1699">
            <v>2</v>
          </cell>
          <cell r="O1699" t="str">
            <v>Aportaciones Federales</v>
          </cell>
          <cell r="P1699" t="str">
            <v>I004</v>
          </cell>
          <cell r="Q1699" t="str">
            <v>FAIS Municipal y de las Demarcaciones Territoriales del Distrito Federal</v>
          </cell>
          <cell r="R1699">
            <v>33</v>
          </cell>
          <cell r="S1699" t="str">
            <v>Aportaciones Federales para Entidades Federativas y Municipios</v>
          </cell>
          <cell r="T1699" t="str">
            <v>AYUNTAMIENTO DE MERIDA</v>
          </cell>
          <cell r="U1699">
            <v>10</v>
          </cell>
          <cell r="V1699" t="str">
            <v>Vivienda</v>
          </cell>
          <cell r="W1699">
            <v>2</v>
          </cell>
          <cell r="X1699" t="str">
            <v>Proyecto de Inversión de Infraestructura Social</v>
          </cell>
          <cell r="Y1699" t="str">
            <v>REDUCIR EL REZAGO SOCIAL Y MEJORAR LA CALIDAD DE VIDA DE LAS FAMILIAS EN POBREZA EXTREMA</v>
          </cell>
          <cell r="Z1699">
            <v>42653</v>
          </cell>
          <cell r="AA1699">
            <v>42705</v>
          </cell>
          <cell r="AB1699" t="str">
            <v>CALLE 183 695 INTERIOR 0 0 COLONIA SAN ANTONIO XLUCH III, 97297 MÉRIDA, MÉRIDA YUCATÁN ENTRE CALLE 90 Y CALLE 92, LA OBRA SE REALIZA EN CALLE 183</v>
          </cell>
          <cell r="AC1699">
            <v>0</v>
          </cell>
          <cell r="AE1699">
            <v>1</v>
          </cell>
          <cell r="AF1699" t="str">
            <v>En Ejecución</v>
          </cell>
          <cell r="AG1699">
            <v>2016</v>
          </cell>
          <cell r="AH1699">
            <v>88617.36</v>
          </cell>
        </row>
        <row r="1700">
          <cell r="B1700" t="str">
            <v>YUC16160300807786</v>
          </cell>
          <cell r="C1700" t="str">
            <v>Construccion De Techo Firme - 214819</v>
          </cell>
          <cell r="D1700" t="str">
            <v>214819</v>
          </cell>
          <cell r="E1700">
            <v>31</v>
          </cell>
          <cell r="F1700" t="str">
            <v>Yucatán</v>
          </cell>
          <cell r="G1700">
            <v>50</v>
          </cell>
          <cell r="H1700" t="str">
            <v>Mérida</v>
          </cell>
          <cell r="I1700">
            <v>1</v>
          </cell>
          <cell r="J1700" t="str">
            <v>Mérida</v>
          </cell>
          <cell r="K1700">
            <v>-89.621666000000005</v>
          </cell>
          <cell r="L1700">
            <v>20.967777000000002</v>
          </cell>
          <cell r="M1700" t="str">
            <v>Urbano</v>
          </cell>
          <cell r="N1700">
            <v>2</v>
          </cell>
          <cell r="O1700" t="str">
            <v>Aportaciones Federales</v>
          </cell>
          <cell r="P1700" t="str">
            <v>I004</v>
          </cell>
          <cell r="Q1700" t="str">
            <v>FAIS Municipal y de las Demarcaciones Territoriales del Distrito Federal</v>
          </cell>
          <cell r="R1700">
            <v>33</v>
          </cell>
          <cell r="S1700" t="str">
            <v>Aportaciones Federales para Entidades Federativas y Municipios</v>
          </cell>
          <cell r="T1700" t="str">
            <v>AYUNTAMIENTO DE MERIDA</v>
          </cell>
          <cell r="U1700">
            <v>10</v>
          </cell>
          <cell r="V1700" t="str">
            <v>Vivienda</v>
          </cell>
          <cell r="W1700">
            <v>2</v>
          </cell>
          <cell r="X1700" t="str">
            <v>Proyecto de Inversión de Infraestructura Social</v>
          </cell>
          <cell r="Y1700" t="str">
            <v>REDUCIR EL REZAGO SOCIAL Y MEJORAR LA CALIDAD DE VIDA DE LAS FAMILIAS EN POBREZA EXTREMA</v>
          </cell>
          <cell r="Z1700">
            <v>42653</v>
          </cell>
          <cell r="AA1700">
            <v>42705</v>
          </cell>
          <cell r="AB1700" t="str">
            <v>CALLE 26-D 470 0 INTERIOR 0 0 COLONIA EL ROBLE, 97255 MÉRIDA, MÉRIDA YUCATÁN ENTRE CALLE 47 Y CALLE 49, LA OBRA SE REALIZA EN CALLE 26-D NO. 470 X</v>
          </cell>
          <cell r="AC1700">
            <v>0</v>
          </cell>
          <cell r="AE1700">
            <v>1</v>
          </cell>
          <cell r="AF1700" t="str">
            <v>En Ejecución</v>
          </cell>
          <cell r="AG1700">
            <v>2016</v>
          </cell>
          <cell r="AH1700">
            <v>65057.14</v>
          </cell>
        </row>
        <row r="1701">
          <cell r="B1701" t="str">
            <v>YUC16160300807789</v>
          </cell>
          <cell r="C1701" t="str">
            <v>Construccion De Cuarto Para Baño - 210780</v>
          </cell>
          <cell r="D1701" t="str">
            <v>210780</v>
          </cell>
          <cell r="E1701">
            <v>31</v>
          </cell>
          <cell r="F1701" t="str">
            <v>Yucatán</v>
          </cell>
          <cell r="G1701">
            <v>50</v>
          </cell>
          <cell r="H1701" t="str">
            <v>Mérida</v>
          </cell>
          <cell r="I1701">
            <v>1</v>
          </cell>
          <cell r="J1701" t="str">
            <v>Mérida</v>
          </cell>
          <cell r="K1701">
            <v>-89.621666000000005</v>
          </cell>
          <cell r="L1701">
            <v>20.967777000000002</v>
          </cell>
          <cell r="M1701" t="str">
            <v>Urbano</v>
          </cell>
          <cell r="N1701">
            <v>2</v>
          </cell>
          <cell r="O1701" t="str">
            <v>Aportaciones Federales</v>
          </cell>
          <cell r="P1701" t="str">
            <v>I004</v>
          </cell>
          <cell r="Q1701" t="str">
            <v>FAIS Municipal y de las Demarcaciones Territoriales del Distrito Federal</v>
          </cell>
          <cell r="R1701">
            <v>33</v>
          </cell>
          <cell r="S1701" t="str">
            <v>Aportaciones Federales para Entidades Federativas y Municipios</v>
          </cell>
          <cell r="T1701" t="str">
            <v>AYUNTAMIENTO DE MERIDA</v>
          </cell>
          <cell r="U1701">
            <v>10</v>
          </cell>
          <cell r="V1701" t="str">
            <v>Vivienda</v>
          </cell>
          <cell r="W1701">
            <v>2</v>
          </cell>
          <cell r="X1701" t="str">
            <v>Proyecto de Inversión de Infraestructura Social</v>
          </cell>
          <cell r="Y1701" t="str">
            <v>REDUCIR EL REZAGO SOCIAL Y MEJORAR LA CALIDAD DE VIDA DE LAS FAMILIAS EN POBREZA EXTREMA</v>
          </cell>
          <cell r="Z1701">
            <v>42615</v>
          </cell>
          <cell r="AA1701">
            <v>42675</v>
          </cell>
          <cell r="AB1701" t="str">
            <v>CALLE 12 NORTE 303 A INTERIOR 0 0 COLONIA SALVADOR ALVARADO SUR, 97196 MÉRIDA, MÉRIDA YUCATÁN ENTRE CALLE 35 Y CALLE 37, LA OBRA SE REALIZA EN CAL</v>
          </cell>
          <cell r="AC1701">
            <v>0</v>
          </cell>
          <cell r="AE1701">
            <v>1</v>
          </cell>
          <cell r="AF1701" t="str">
            <v>En Ejecución</v>
          </cell>
          <cell r="AG1701">
            <v>2016</v>
          </cell>
          <cell r="AH1701">
            <v>120563.8</v>
          </cell>
        </row>
        <row r="1702">
          <cell r="B1702" t="str">
            <v>YUC16160300808449</v>
          </cell>
          <cell r="C1702" t="str">
            <v>Construccion De Comedor Escolar - 238060</v>
          </cell>
          <cell r="D1702" t="str">
            <v>238060</v>
          </cell>
          <cell r="E1702">
            <v>31</v>
          </cell>
          <cell r="F1702" t="str">
            <v>Yucatán</v>
          </cell>
          <cell r="G1702">
            <v>50</v>
          </cell>
          <cell r="H1702" t="str">
            <v>Mérida</v>
          </cell>
          <cell r="I1702">
            <v>95</v>
          </cell>
          <cell r="J1702" t="str">
            <v>Molas</v>
          </cell>
          <cell r="K1702">
            <v>-89.631665999999996</v>
          </cell>
          <cell r="L1702">
            <v>20.816110999999999</v>
          </cell>
          <cell r="M1702" t="str">
            <v>Rural</v>
          </cell>
          <cell r="N1702">
            <v>2</v>
          </cell>
          <cell r="O1702" t="str">
            <v>Aportaciones Federales</v>
          </cell>
          <cell r="P1702" t="str">
            <v>I004</v>
          </cell>
          <cell r="Q1702" t="str">
            <v>FAIS Municipal y de las Demarcaciones Territoriales del Distrito Federal</v>
          </cell>
          <cell r="R1702">
            <v>33</v>
          </cell>
          <cell r="S1702" t="str">
            <v>Aportaciones Federales para Entidades Federativas y Municipios</v>
          </cell>
          <cell r="T1702" t="str">
            <v>AYUNTAMIENTO DE MERIDA</v>
          </cell>
          <cell r="U1702">
            <v>2</v>
          </cell>
          <cell r="V1702" t="str">
            <v>Educación</v>
          </cell>
          <cell r="W1702">
            <v>2</v>
          </cell>
          <cell r="X1702" t="str">
            <v>Proyecto de Inversión de Infraestructura Social</v>
          </cell>
          <cell r="Y1702" t="str">
            <v>REDUCIR EL REZAGO SOCIAL Y MEJORAR LA CALIDAD DE VIDA DE LAS FAMILIAS EN POBREZA EXTREMA</v>
          </cell>
          <cell r="Z1702">
            <v>42677</v>
          </cell>
          <cell r="AA1702">
            <v>42705</v>
          </cell>
          <cell r="AB1702" t="str">
            <v>CALLE 22 INTERIOR 0 0 COLONIA MOLAS, 97315 MOLAS, MÉRIDA YUCATÁN ENTRE CALLE 23 Y CALLE 25, LA OBRA SE REALIZA EN CALLE 22 SN X 23 Y 25 JARDIN DE</v>
          </cell>
          <cell r="AC1702">
            <v>0</v>
          </cell>
          <cell r="AE1702">
            <v>1</v>
          </cell>
          <cell r="AF1702" t="str">
            <v>En Ejecución</v>
          </cell>
          <cell r="AG1702">
            <v>2016</v>
          </cell>
          <cell r="AH1702">
            <v>1382193.8</v>
          </cell>
        </row>
        <row r="1703">
          <cell r="B1703" t="str">
            <v>YUC16160300808765</v>
          </cell>
          <cell r="C1703" t="str">
            <v>Construccion De Cuarto Para Cocina - 290186</v>
          </cell>
          <cell r="D1703" t="str">
            <v>290186</v>
          </cell>
          <cell r="E1703">
            <v>31</v>
          </cell>
          <cell r="F1703" t="str">
            <v>Yucatán</v>
          </cell>
          <cell r="G1703">
            <v>50</v>
          </cell>
          <cell r="H1703" t="str">
            <v>Mérida</v>
          </cell>
          <cell r="I1703">
            <v>120</v>
          </cell>
          <cell r="J1703" t="str">
            <v>Sierra Papacal</v>
          </cell>
          <cell r="K1703">
            <v>-89.728054999999998</v>
          </cell>
          <cell r="L1703">
            <v>21.122222000000001</v>
          </cell>
          <cell r="M1703" t="str">
            <v>Rural</v>
          </cell>
          <cell r="N1703">
            <v>2</v>
          </cell>
          <cell r="O1703" t="str">
            <v>Aportaciones Federales</v>
          </cell>
          <cell r="P1703" t="str">
            <v>I004</v>
          </cell>
          <cell r="Q1703" t="str">
            <v>FAIS Municipal y de las Demarcaciones Territoriales del Distrito Federal</v>
          </cell>
          <cell r="R1703">
            <v>33</v>
          </cell>
          <cell r="S1703" t="str">
            <v>Aportaciones Federales para Entidades Federativas y Municipios</v>
          </cell>
          <cell r="T1703" t="str">
            <v>AYUNTAMIENTO DE MERIDA</v>
          </cell>
          <cell r="U1703">
            <v>10</v>
          </cell>
          <cell r="V1703" t="str">
            <v>Vivienda</v>
          </cell>
          <cell r="W1703">
            <v>2</v>
          </cell>
          <cell r="X1703" t="str">
            <v>Proyecto de Inversión de Infraestructura Social</v>
          </cell>
          <cell r="Y1703" t="str">
            <v>REDUCIR EL REZAGO SOCIAL Y MEJORAR LA CALIDAD DE VIDA DE LAS FAMILIAS EN POBREZA EXTREMA</v>
          </cell>
          <cell r="Z1703">
            <v>42692</v>
          </cell>
          <cell r="AA1703">
            <v>42705</v>
          </cell>
          <cell r="AB1703" t="str">
            <v>CALLE 17 INTERIOR 0 0 COLONIA SIERRA PAPACAL, 97302 SIERRA PAPACAL, MÉRIDA YUCATÁN ENTRE CALLE 16 Y CALLE 22, LA OBRA SE REALIZA EN CALLE 17 SN X</v>
          </cell>
          <cell r="AC1703">
            <v>0</v>
          </cell>
          <cell r="AE1703">
            <v>1</v>
          </cell>
          <cell r="AF1703" t="str">
            <v>En Ejecución</v>
          </cell>
          <cell r="AG1703">
            <v>2016</v>
          </cell>
          <cell r="AH1703">
            <v>111910.63</v>
          </cell>
        </row>
        <row r="1704">
          <cell r="B1704" t="str">
            <v>YUC16160300808766</v>
          </cell>
          <cell r="C1704" t="str">
            <v>Construccion De Cuartos Dormitorio - 290208</v>
          </cell>
          <cell r="D1704" t="str">
            <v>290208</v>
          </cell>
          <cell r="E1704">
            <v>31</v>
          </cell>
          <cell r="F1704" t="str">
            <v>Yucatán</v>
          </cell>
          <cell r="G1704">
            <v>50</v>
          </cell>
          <cell r="H1704" t="str">
            <v>Mérida</v>
          </cell>
          <cell r="I1704">
            <v>120</v>
          </cell>
          <cell r="J1704" t="str">
            <v>Sierra Papacal</v>
          </cell>
          <cell r="K1704">
            <v>-89.728054999999998</v>
          </cell>
          <cell r="L1704">
            <v>21.122222000000001</v>
          </cell>
          <cell r="M1704" t="str">
            <v>Rural</v>
          </cell>
          <cell r="N1704">
            <v>2</v>
          </cell>
          <cell r="O1704" t="str">
            <v>Aportaciones Federales</v>
          </cell>
          <cell r="P1704" t="str">
            <v>I004</v>
          </cell>
          <cell r="Q1704" t="str">
            <v>FAIS Municipal y de las Demarcaciones Territoriales del Distrito Federal</v>
          </cell>
          <cell r="R1704">
            <v>33</v>
          </cell>
          <cell r="S1704" t="str">
            <v>Aportaciones Federales para Entidades Federativas y Municipios</v>
          </cell>
          <cell r="T1704" t="str">
            <v>AYUNTAMIENTO DE MERIDA</v>
          </cell>
          <cell r="U1704">
            <v>10</v>
          </cell>
          <cell r="V1704" t="str">
            <v>Vivienda</v>
          </cell>
          <cell r="W1704">
            <v>2</v>
          </cell>
          <cell r="X1704" t="str">
            <v>Proyecto de Inversión de Infraestructura Social</v>
          </cell>
          <cell r="Y1704" t="str">
            <v>REDUCIR EL REZAGO SOCIAL Y MEJORAR LA CALIDAD DE VIDA DE LAS FAMILIAS EN POBREZA EXTREMA</v>
          </cell>
          <cell r="Z1704">
            <v>42692</v>
          </cell>
          <cell r="AA1704">
            <v>42705</v>
          </cell>
          <cell r="AB1704" t="str">
            <v>CALLE 17 INTERIOR 0 0 COLONIA SIERRA PAPACAL, 97302 SIERRA PAPACAL, MÉRIDA YUCATÁN ENTRE CALLE 16 Y CALLE 22, LA OBRA SE REALIZA EN CALLE 17 SN X</v>
          </cell>
          <cell r="AC1704">
            <v>0</v>
          </cell>
          <cell r="AE1704">
            <v>1</v>
          </cell>
          <cell r="AF1704" t="str">
            <v>En Ejecución</v>
          </cell>
          <cell r="AG1704">
            <v>2016</v>
          </cell>
          <cell r="AH1704">
            <v>59195.01</v>
          </cell>
        </row>
        <row r="1705">
          <cell r="B1705" t="str">
            <v>YUC16160300808767</v>
          </cell>
          <cell r="C1705" t="str">
            <v>Construccion De Cuarto Para Baño - 287573</v>
          </cell>
          <cell r="D1705" t="str">
            <v>287573</v>
          </cell>
          <cell r="E1705">
            <v>31</v>
          </cell>
          <cell r="F1705" t="str">
            <v>Yucatán</v>
          </cell>
          <cell r="G1705">
            <v>50</v>
          </cell>
          <cell r="H1705" t="str">
            <v>Mérida</v>
          </cell>
          <cell r="I1705">
            <v>120</v>
          </cell>
          <cell r="J1705" t="str">
            <v>Sierra Papacal</v>
          </cell>
          <cell r="K1705">
            <v>-89.728054999999998</v>
          </cell>
          <cell r="L1705">
            <v>21.122222000000001</v>
          </cell>
          <cell r="M1705" t="str">
            <v>Rural</v>
          </cell>
          <cell r="N1705">
            <v>2</v>
          </cell>
          <cell r="O1705" t="str">
            <v>Aportaciones Federales</v>
          </cell>
          <cell r="P1705" t="str">
            <v>I004</v>
          </cell>
          <cell r="Q1705" t="str">
            <v>FAIS Municipal y de las Demarcaciones Territoriales del Distrito Federal</v>
          </cell>
          <cell r="R1705">
            <v>33</v>
          </cell>
          <cell r="S1705" t="str">
            <v>Aportaciones Federales para Entidades Federativas y Municipios</v>
          </cell>
          <cell r="T1705" t="str">
            <v>AYUNTAMIENTO DE MERIDA</v>
          </cell>
          <cell r="U1705">
            <v>10</v>
          </cell>
          <cell r="V1705" t="str">
            <v>Vivienda</v>
          </cell>
          <cell r="W1705">
            <v>2</v>
          </cell>
          <cell r="X1705" t="str">
            <v>Proyecto de Inversión de Infraestructura Social</v>
          </cell>
          <cell r="Y1705" t="str">
            <v>REDUCIR EL REZAGO SOCIAL Y MEJORAR LA CALIDAD DE VIDA DE LAS FAMILIAS EN POBREZA EXTREMA</v>
          </cell>
          <cell r="Z1705">
            <v>42692</v>
          </cell>
          <cell r="AA1705">
            <v>42705</v>
          </cell>
          <cell r="AB1705" t="str">
            <v>CALLE 12 INTERIOR 0 0 COLONIA SIERRA PAPACAL, 97302 SIERRA PAPACAL, MÉRIDA YUCATÁN ENTRE CALLE 15 Y CALLE 15-A, LA OBRA SE REALIZA EN CALLE 12 SN</v>
          </cell>
          <cell r="AC1705">
            <v>0</v>
          </cell>
          <cell r="AE1705">
            <v>1</v>
          </cell>
          <cell r="AF1705" t="str">
            <v>En Ejecución</v>
          </cell>
          <cell r="AG1705">
            <v>2016</v>
          </cell>
          <cell r="AH1705">
            <v>82649.08</v>
          </cell>
        </row>
        <row r="1706">
          <cell r="B1706" t="str">
            <v>YUC16160300808768</v>
          </cell>
          <cell r="C1706" t="str">
            <v>Construccion De Cuarto Para Baño - 287183</v>
          </cell>
          <cell r="D1706" t="str">
            <v>287183</v>
          </cell>
          <cell r="E1706">
            <v>31</v>
          </cell>
          <cell r="F1706" t="str">
            <v>Yucatán</v>
          </cell>
          <cell r="G1706">
            <v>50</v>
          </cell>
          <cell r="H1706" t="str">
            <v>Mérida</v>
          </cell>
          <cell r="I1706">
            <v>120</v>
          </cell>
          <cell r="J1706" t="str">
            <v>Sierra Papacal</v>
          </cell>
          <cell r="K1706">
            <v>-89.728054999999998</v>
          </cell>
          <cell r="L1706">
            <v>21.122222000000001</v>
          </cell>
          <cell r="M1706" t="str">
            <v>Rural</v>
          </cell>
          <cell r="N1706">
            <v>2</v>
          </cell>
          <cell r="O1706" t="str">
            <v>Aportaciones Federales</v>
          </cell>
          <cell r="P1706" t="str">
            <v>I004</v>
          </cell>
          <cell r="Q1706" t="str">
            <v>FAIS Municipal y de las Demarcaciones Territoriales del Distrito Federal</v>
          </cell>
          <cell r="R1706">
            <v>33</v>
          </cell>
          <cell r="S1706" t="str">
            <v>Aportaciones Federales para Entidades Federativas y Municipios</v>
          </cell>
          <cell r="T1706" t="str">
            <v>AYUNTAMIENTO DE MERIDA</v>
          </cell>
          <cell r="U1706">
            <v>10</v>
          </cell>
          <cell r="V1706" t="str">
            <v>Vivienda</v>
          </cell>
          <cell r="W1706">
            <v>2</v>
          </cell>
          <cell r="X1706" t="str">
            <v>Proyecto de Inversión de Infraestructura Social</v>
          </cell>
          <cell r="Y1706" t="str">
            <v>REDUCIR EL REZAGO SOCIAL Y MEJORAR LA CALIDAD DE VIDA DE LAS FAMILIAS EN POBREZA EXTREMA</v>
          </cell>
          <cell r="Z1706">
            <v>42692</v>
          </cell>
          <cell r="AA1706">
            <v>42705</v>
          </cell>
          <cell r="AB1706" t="str">
            <v>CALLE 17 INTERIOR 0 0 COLONIA SIERRA PAPACAL, 97302 SIERRA PAPACAL, MÉRIDA YUCATÁN ENTRE CALLE 14 Y , LA OBRA SE REALIZA EN CALLE 17 SN X 14</v>
          </cell>
          <cell r="AC1706">
            <v>0</v>
          </cell>
          <cell r="AE1706">
            <v>1</v>
          </cell>
          <cell r="AF1706" t="str">
            <v>En Ejecución</v>
          </cell>
          <cell r="AG1706">
            <v>2016</v>
          </cell>
          <cell r="AH1706">
            <v>84612.04</v>
          </cell>
        </row>
        <row r="1707">
          <cell r="B1707" t="str">
            <v>YUC16160300808769</v>
          </cell>
          <cell r="C1707" t="str">
            <v>Construccion De Techo Firme - 287125</v>
          </cell>
          <cell r="D1707" t="str">
            <v>287125</v>
          </cell>
          <cell r="E1707">
            <v>31</v>
          </cell>
          <cell r="F1707" t="str">
            <v>Yucatán</v>
          </cell>
          <cell r="G1707">
            <v>50</v>
          </cell>
          <cell r="H1707" t="str">
            <v>Mérida</v>
          </cell>
          <cell r="I1707">
            <v>120</v>
          </cell>
          <cell r="J1707" t="str">
            <v>Sierra Papacal</v>
          </cell>
          <cell r="K1707">
            <v>-89.728054999999998</v>
          </cell>
          <cell r="L1707">
            <v>21.122222000000001</v>
          </cell>
          <cell r="M1707" t="str">
            <v>Rural</v>
          </cell>
          <cell r="N1707">
            <v>2</v>
          </cell>
          <cell r="O1707" t="str">
            <v>Aportaciones Federales</v>
          </cell>
          <cell r="P1707" t="str">
            <v>I004</v>
          </cell>
          <cell r="Q1707" t="str">
            <v>FAIS Municipal y de las Demarcaciones Territoriales del Distrito Federal</v>
          </cell>
          <cell r="R1707">
            <v>33</v>
          </cell>
          <cell r="S1707" t="str">
            <v>Aportaciones Federales para Entidades Federativas y Municipios</v>
          </cell>
          <cell r="T1707" t="str">
            <v>AYUNTAMIENTO DE MERIDA</v>
          </cell>
          <cell r="U1707">
            <v>10</v>
          </cell>
          <cell r="V1707" t="str">
            <v>Vivienda</v>
          </cell>
          <cell r="W1707">
            <v>2</v>
          </cell>
          <cell r="X1707" t="str">
            <v>Proyecto de Inversión de Infraestructura Social</v>
          </cell>
          <cell r="Y1707" t="str">
            <v>REDUCIR EL REZAGO SOCIAL Y MEJORAR LA CALIDAD DE VIDA DE LAS FAMILIAS EN POBREZA EXTREMA</v>
          </cell>
          <cell r="Z1707">
            <v>42692</v>
          </cell>
          <cell r="AA1707">
            <v>42705</v>
          </cell>
          <cell r="AB1707" t="str">
            <v>CALLE 10 INTERIOR 0 0 COLONIA SIERRA PAPACAL, 97302 SIERRA PAPACAL, MÉRIDA YUCATÁN ENTRE CALLE 15 Y CALLE 17, LA OBRA SE REALIZA EN CALLE 10 SN X</v>
          </cell>
          <cell r="AC1707">
            <v>0</v>
          </cell>
          <cell r="AE1707">
            <v>1</v>
          </cell>
          <cell r="AF1707" t="str">
            <v>En Ejecución</v>
          </cell>
          <cell r="AG1707">
            <v>2016</v>
          </cell>
          <cell r="AH1707">
            <v>45597.38</v>
          </cell>
        </row>
        <row r="1708">
          <cell r="B1708" t="str">
            <v>YUC16160300808770</v>
          </cell>
          <cell r="C1708" t="str">
            <v>Construccion De Cuarto Para Baño - 287198</v>
          </cell>
          <cell r="D1708" t="str">
            <v>287198</v>
          </cell>
          <cell r="E1708">
            <v>31</v>
          </cell>
          <cell r="F1708" t="str">
            <v>Yucatán</v>
          </cell>
          <cell r="G1708">
            <v>50</v>
          </cell>
          <cell r="H1708" t="str">
            <v>Mérida</v>
          </cell>
          <cell r="I1708">
            <v>120</v>
          </cell>
          <cell r="J1708" t="str">
            <v>Sierra Papacal</v>
          </cell>
          <cell r="K1708">
            <v>-89.728054999999998</v>
          </cell>
          <cell r="L1708">
            <v>21.122222000000001</v>
          </cell>
          <cell r="M1708" t="str">
            <v>Rural</v>
          </cell>
          <cell r="N1708">
            <v>2</v>
          </cell>
          <cell r="O1708" t="str">
            <v>Aportaciones Federales</v>
          </cell>
          <cell r="P1708" t="str">
            <v>I004</v>
          </cell>
          <cell r="Q1708" t="str">
            <v>FAIS Municipal y de las Demarcaciones Territoriales del Distrito Federal</v>
          </cell>
          <cell r="R1708">
            <v>33</v>
          </cell>
          <cell r="S1708" t="str">
            <v>Aportaciones Federales para Entidades Federativas y Municipios</v>
          </cell>
          <cell r="T1708" t="str">
            <v>AYUNTAMIENTO DE MERIDA</v>
          </cell>
          <cell r="U1708">
            <v>10</v>
          </cell>
          <cell r="V1708" t="str">
            <v>Vivienda</v>
          </cell>
          <cell r="W1708">
            <v>2</v>
          </cell>
          <cell r="X1708" t="str">
            <v>Proyecto de Inversión de Infraestructura Social</v>
          </cell>
          <cell r="Y1708" t="str">
            <v>REDUCIR EL REZAGO SOCIAL Y MEJORAR LA CALIDAD DE VIDA DE LAS FAMILIAS EN POBREZA EXTREMA</v>
          </cell>
          <cell r="Z1708">
            <v>42692</v>
          </cell>
          <cell r="AA1708">
            <v>42705</v>
          </cell>
          <cell r="AB1708" t="str">
            <v>CALLE 15 INTERIOR 0 0 COLONIA SIERRA PAPACAL, 97302 SIERRA PAPACAL, MÉRIDA YUCATÁN ENTRE CALLE 16 Y , LA OBRA SE REALIZA EN CALLE 15 SN X 16 COM.</v>
          </cell>
          <cell r="AC1708">
            <v>0</v>
          </cell>
          <cell r="AE1708">
            <v>1</v>
          </cell>
          <cell r="AF1708" t="str">
            <v>En Ejecución</v>
          </cell>
          <cell r="AG1708">
            <v>2016</v>
          </cell>
          <cell r="AH1708">
            <v>109097</v>
          </cell>
        </row>
        <row r="1709">
          <cell r="B1709" t="str">
            <v>YUC16160300808771</v>
          </cell>
          <cell r="C1709" t="str">
            <v>Construccion De Cuartos Dormitorio - 287228</v>
          </cell>
          <cell r="D1709" t="str">
            <v>287228</v>
          </cell>
          <cell r="E1709">
            <v>31</v>
          </cell>
          <cell r="F1709" t="str">
            <v>Yucatán</v>
          </cell>
          <cell r="G1709">
            <v>50</v>
          </cell>
          <cell r="H1709" t="str">
            <v>Mérida</v>
          </cell>
          <cell r="I1709">
            <v>120</v>
          </cell>
          <cell r="J1709" t="str">
            <v>Sierra Papacal</v>
          </cell>
          <cell r="K1709">
            <v>-89.728054999999998</v>
          </cell>
          <cell r="L1709">
            <v>21.122222000000001</v>
          </cell>
          <cell r="M1709" t="str">
            <v>Rural</v>
          </cell>
          <cell r="N1709">
            <v>2</v>
          </cell>
          <cell r="O1709" t="str">
            <v>Aportaciones Federales</v>
          </cell>
          <cell r="P1709" t="str">
            <v>I004</v>
          </cell>
          <cell r="Q1709" t="str">
            <v>FAIS Municipal y de las Demarcaciones Territoriales del Distrito Federal</v>
          </cell>
          <cell r="R1709">
            <v>33</v>
          </cell>
          <cell r="S1709" t="str">
            <v>Aportaciones Federales para Entidades Federativas y Municipios</v>
          </cell>
          <cell r="T1709" t="str">
            <v>AYUNTAMIENTO DE MERIDA</v>
          </cell>
          <cell r="U1709">
            <v>10</v>
          </cell>
          <cell r="V1709" t="str">
            <v>Vivienda</v>
          </cell>
          <cell r="W1709">
            <v>2</v>
          </cell>
          <cell r="X1709" t="str">
            <v>Proyecto de Inversión de Infraestructura Social</v>
          </cell>
          <cell r="Y1709" t="str">
            <v>REDUCIR EL REZAGO SOCIAL Y MEJORAR LA CALIDAD DE VIDA DE LAS FAMILIAS EN POBREZA EXTREMA</v>
          </cell>
          <cell r="Z1709">
            <v>42692</v>
          </cell>
          <cell r="AA1709">
            <v>42705</v>
          </cell>
          <cell r="AB1709" t="str">
            <v>CALLE 15 INTERIOR 0 0 COLONIA SIERRA PAPACAL, 97302 SIERRA PAPACAL, MÉRIDA YUCATÁN ENTRE CALLE 16 Y , LA OBRA SE REALIZA EN CALLE 15 SN X 16 COM.</v>
          </cell>
          <cell r="AC1709">
            <v>0</v>
          </cell>
          <cell r="AE1709">
            <v>1</v>
          </cell>
          <cell r="AF1709" t="str">
            <v>En Ejecución</v>
          </cell>
          <cell r="AG1709">
            <v>2016</v>
          </cell>
          <cell r="AH1709">
            <v>68914.820000000007</v>
          </cell>
        </row>
        <row r="1710">
          <cell r="B1710" t="str">
            <v>YUC16160300808780</v>
          </cell>
          <cell r="C1710" t="str">
            <v>Construccion De Cuartos Dormitorio - 200413</v>
          </cell>
          <cell r="D1710" t="str">
            <v>200413</v>
          </cell>
          <cell r="E1710">
            <v>31</v>
          </cell>
          <cell r="F1710" t="str">
            <v>Yucatán</v>
          </cell>
          <cell r="G1710">
            <v>50</v>
          </cell>
          <cell r="H1710" t="str">
            <v>Mérida</v>
          </cell>
          <cell r="I1710">
            <v>120</v>
          </cell>
          <cell r="J1710" t="str">
            <v>Sierra Papacal</v>
          </cell>
          <cell r="K1710">
            <v>-89.728054999999998</v>
          </cell>
          <cell r="L1710">
            <v>21.122222000000001</v>
          </cell>
          <cell r="M1710" t="str">
            <v>Rural</v>
          </cell>
          <cell r="N1710">
            <v>2</v>
          </cell>
          <cell r="O1710" t="str">
            <v>Aportaciones Federales</v>
          </cell>
          <cell r="P1710" t="str">
            <v>I004</v>
          </cell>
          <cell r="Q1710" t="str">
            <v>FAIS Municipal y de las Demarcaciones Territoriales del Distrito Federal</v>
          </cell>
          <cell r="R1710">
            <v>33</v>
          </cell>
          <cell r="S1710" t="str">
            <v>Aportaciones Federales para Entidades Federativas y Municipios</v>
          </cell>
          <cell r="T1710" t="str">
            <v>AYUNTAMIENTO DE MERIDA</v>
          </cell>
          <cell r="U1710">
            <v>10</v>
          </cell>
          <cell r="V1710" t="str">
            <v>Vivienda</v>
          </cell>
          <cell r="W1710">
            <v>2</v>
          </cell>
          <cell r="X1710" t="str">
            <v>Proyecto de Inversión de Infraestructura Social</v>
          </cell>
          <cell r="Y1710" t="str">
            <v>REDUCIR EL REZAGO SOCIAL Y MEJORAR LA CALIDAD DE VIDA DE LAS FAMILIAS EN POBREZA EXTREMA</v>
          </cell>
          <cell r="Z1710">
            <v>42620</v>
          </cell>
          <cell r="AA1710">
            <v>42705</v>
          </cell>
          <cell r="AB1710" t="str">
            <v>CALLE 10 INTERIOR 0 0 COLONIA SIERRA PAPACAL, 97302 SIERRA PAPACAL, MÉRIDA YUCATÁN ENTRE CALLE 11 Y CALLE 15, LA OBRA SE REALIZA EN CALLE 10 SN X</v>
          </cell>
          <cell r="AC1710">
            <v>0</v>
          </cell>
          <cell r="AE1710">
            <v>1</v>
          </cell>
          <cell r="AF1710" t="str">
            <v>En Ejecución</v>
          </cell>
          <cell r="AG1710">
            <v>2016</v>
          </cell>
          <cell r="AH1710">
            <v>68336.639999999999</v>
          </cell>
        </row>
        <row r="1711">
          <cell r="B1711" t="str">
            <v>YUC16160300808781</v>
          </cell>
          <cell r="C1711" t="str">
            <v>Construccion De Cuarto Para Cocina - 200407</v>
          </cell>
          <cell r="D1711" t="str">
            <v>200407</v>
          </cell>
          <cell r="E1711">
            <v>31</v>
          </cell>
          <cell r="F1711" t="str">
            <v>Yucatán</v>
          </cell>
          <cell r="G1711">
            <v>50</v>
          </cell>
          <cell r="H1711" t="str">
            <v>Mérida</v>
          </cell>
          <cell r="I1711">
            <v>120</v>
          </cell>
          <cell r="J1711" t="str">
            <v>Sierra Papacal</v>
          </cell>
          <cell r="K1711">
            <v>-89.728054999999998</v>
          </cell>
          <cell r="L1711">
            <v>21.122222000000001</v>
          </cell>
          <cell r="M1711" t="str">
            <v>Rural</v>
          </cell>
          <cell r="N1711">
            <v>2</v>
          </cell>
          <cell r="O1711" t="str">
            <v>Aportaciones Federales</v>
          </cell>
          <cell r="P1711" t="str">
            <v>I004</v>
          </cell>
          <cell r="Q1711" t="str">
            <v>FAIS Municipal y de las Demarcaciones Territoriales del Distrito Federal</v>
          </cell>
          <cell r="R1711">
            <v>33</v>
          </cell>
          <cell r="S1711" t="str">
            <v>Aportaciones Federales para Entidades Federativas y Municipios</v>
          </cell>
          <cell r="T1711" t="str">
            <v>AYUNTAMIENTO DE MERIDA</v>
          </cell>
          <cell r="U1711">
            <v>10</v>
          </cell>
          <cell r="V1711" t="str">
            <v>Vivienda</v>
          </cell>
          <cell r="W1711">
            <v>2</v>
          </cell>
          <cell r="X1711" t="str">
            <v>Proyecto de Inversión de Infraestructura Social</v>
          </cell>
          <cell r="Y1711" t="str">
            <v>REDUCIR EL REZAGO SOCIAL Y MEJORAR LA CALIDAD DE VIDA DE LAS FAMILIAS EN POBREZA EXTREMA</v>
          </cell>
          <cell r="Z1711">
            <v>42620</v>
          </cell>
          <cell r="AA1711">
            <v>42705</v>
          </cell>
          <cell r="AB1711" t="str">
            <v>CALLE 10 INTERIOR 0 0 COLONIA SIERRA PAPACAL, 97302 SIERRA PAPACAL, MÉRIDA YUCATÁN ENTRE CALLE 11 Y CALLE 15, LA OBRA SE REALIZA EN CALLE 10 SN X</v>
          </cell>
          <cell r="AC1711">
            <v>0</v>
          </cell>
          <cell r="AE1711">
            <v>1</v>
          </cell>
          <cell r="AF1711" t="str">
            <v>En Ejecución</v>
          </cell>
          <cell r="AG1711">
            <v>2016</v>
          </cell>
          <cell r="AH1711">
            <v>85547.41</v>
          </cell>
        </row>
        <row r="1712">
          <cell r="B1712" t="str">
            <v>YUC16160300808782</v>
          </cell>
          <cell r="C1712" t="str">
            <v>Construccion De Cuarto Para Baño - 200420</v>
          </cell>
          <cell r="D1712" t="str">
            <v>200420</v>
          </cell>
          <cell r="E1712">
            <v>31</v>
          </cell>
          <cell r="F1712" t="str">
            <v>Yucatán</v>
          </cell>
          <cell r="G1712">
            <v>50</v>
          </cell>
          <cell r="H1712" t="str">
            <v>Mérida</v>
          </cell>
          <cell r="I1712">
            <v>120</v>
          </cell>
          <cell r="J1712" t="str">
            <v>Sierra Papacal</v>
          </cell>
          <cell r="K1712">
            <v>-89.728054999999998</v>
          </cell>
          <cell r="L1712">
            <v>21.122222000000001</v>
          </cell>
          <cell r="M1712" t="str">
            <v>Rural</v>
          </cell>
          <cell r="N1712">
            <v>2</v>
          </cell>
          <cell r="O1712" t="str">
            <v>Aportaciones Federales</v>
          </cell>
          <cell r="P1712" t="str">
            <v>I004</v>
          </cell>
          <cell r="Q1712" t="str">
            <v>FAIS Municipal y de las Demarcaciones Territoriales del Distrito Federal</v>
          </cell>
          <cell r="R1712">
            <v>33</v>
          </cell>
          <cell r="S1712" t="str">
            <v>Aportaciones Federales para Entidades Federativas y Municipios</v>
          </cell>
          <cell r="T1712" t="str">
            <v>AYUNTAMIENTO DE MERIDA</v>
          </cell>
          <cell r="U1712">
            <v>10</v>
          </cell>
          <cell r="V1712" t="str">
            <v>Vivienda</v>
          </cell>
          <cell r="W1712">
            <v>2</v>
          </cell>
          <cell r="X1712" t="str">
            <v>Proyecto de Inversión de Infraestructura Social</v>
          </cell>
          <cell r="Y1712" t="str">
            <v>REDUCIR EL REZAGO SOCIAL Y MEJORAR LA CALIDAD DE VIDA DE LAS FAMILIAS EN POBREZA EXTREMA</v>
          </cell>
          <cell r="Z1712">
            <v>42620</v>
          </cell>
          <cell r="AA1712">
            <v>42705</v>
          </cell>
          <cell r="AB1712" t="str">
            <v>CALLE 16 INTERIOR 0 0 COLONIA SIERRA PAPACAL, 97302 SIERRA PAPACAL, MÉRIDA YUCATÁN ENTRE CALLE 15 Y CALLE 17, LA OBRA SE REALIZA EN CALLE 16 SN X</v>
          </cell>
          <cell r="AC1712">
            <v>0</v>
          </cell>
          <cell r="AE1712">
            <v>1</v>
          </cell>
          <cell r="AF1712" t="str">
            <v>En Ejecución</v>
          </cell>
          <cell r="AG1712">
            <v>2016</v>
          </cell>
          <cell r="AH1712">
            <v>87315.13</v>
          </cell>
        </row>
        <row r="1713">
          <cell r="B1713" t="str">
            <v>YUC16160300808783</v>
          </cell>
          <cell r="C1713" t="str">
            <v>Construccion De Cuartos Dormitorio - 199734</v>
          </cell>
          <cell r="D1713" t="str">
            <v>199734</v>
          </cell>
          <cell r="E1713">
            <v>31</v>
          </cell>
          <cell r="F1713" t="str">
            <v>Yucatán</v>
          </cell>
          <cell r="G1713">
            <v>50</v>
          </cell>
          <cell r="H1713" t="str">
            <v>Mérida</v>
          </cell>
          <cell r="I1713">
            <v>120</v>
          </cell>
          <cell r="J1713" t="str">
            <v>Sierra Papacal</v>
          </cell>
          <cell r="K1713">
            <v>-89.728054999999998</v>
          </cell>
          <cell r="L1713">
            <v>21.122222000000001</v>
          </cell>
          <cell r="M1713" t="str">
            <v>Rural</v>
          </cell>
          <cell r="N1713">
            <v>2</v>
          </cell>
          <cell r="O1713" t="str">
            <v>Aportaciones Federales</v>
          </cell>
          <cell r="P1713" t="str">
            <v>I004</v>
          </cell>
          <cell r="Q1713" t="str">
            <v>FAIS Municipal y de las Demarcaciones Territoriales del Distrito Federal</v>
          </cell>
          <cell r="R1713">
            <v>33</v>
          </cell>
          <cell r="S1713" t="str">
            <v>Aportaciones Federales para Entidades Federativas y Municipios</v>
          </cell>
          <cell r="T1713" t="str">
            <v>AYUNTAMIENTO DE MERIDA</v>
          </cell>
          <cell r="U1713">
            <v>10</v>
          </cell>
          <cell r="V1713" t="str">
            <v>Vivienda</v>
          </cell>
          <cell r="W1713">
            <v>2</v>
          </cell>
          <cell r="X1713" t="str">
            <v>Proyecto de Inversión de Infraestructura Social</v>
          </cell>
          <cell r="Y1713" t="str">
            <v>REDUCIR EL REZAGO SOCIAL Y MEJORAR LA CALIDAD DE VIDA DE LAS FAMILIAS EN POBREZA EXTREMA</v>
          </cell>
          <cell r="Z1713">
            <v>42620</v>
          </cell>
          <cell r="AA1713">
            <v>42705</v>
          </cell>
          <cell r="AB1713" t="str">
            <v>CALLE 17-A INTERIOR 0 0 COLONIA SIERRA PAPACAL, 97302 SIERRA PAPACAL, MÉRIDA YUCATÁN ENTRE CALLE 10 Y CALLE 10-A, LA OBRA SE REALIZA EN CALLE 17-A</v>
          </cell>
          <cell r="AC1713">
            <v>0</v>
          </cell>
          <cell r="AE1713">
            <v>1</v>
          </cell>
          <cell r="AF1713" t="str">
            <v>En Ejecución</v>
          </cell>
          <cell r="AG1713">
            <v>2016</v>
          </cell>
          <cell r="AH1713">
            <v>68336.639999999999</v>
          </cell>
        </row>
        <row r="1714">
          <cell r="B1714" t="str">
            <v>YUC16160300808784</v>
          </cell>
          <cell r="C1714" t="str">
            <v>Construccion De Cuarto Para Cocina - 199699</v>
          </cell>
          <cell r="D1714" t="str">
            <v>199699</v>
          </cell>
          <cell r="E1714">
            <v>31</v>
          </cell>
          <cell r="F1714" t="str">
            <v>Yucatán</v>
          </cell>
          <cell r="G1714">
            <v>50</v>
          </cell>
          <cell r="H1714" t="str">
            <v>Mérida</v>
          </cell>
          <cell r="I1714">
            <v>120</v>
          </cell>
          <cell r="J1714" t="str">
            <v>Sierra Papacal</v>
          </cell>
          <cell r="K1714">
            <v>-89.728054999999998</v>
          </cell>
          <cell r="L1714">
            <v>21.122222000000001</v>
          </cell>
          <cell r="M1714" t="str">
            <v>Rural</v>
          </cell>
          <cell r="N1714">
            <v>2</v>
          </cell>
          <cell r="O1714" t="str">
            <v>Aportaciones Federales</v>
          </cell>
          <cell r="P1714" t="str">
            <v>I004</v>
          </cell>
          <cell r="Q1714" t="str">
            <v>FAIS Municipal y de las Demarcaciones Territoriales del Distrito Federal</v>
          </cell>
          <cell r="R1714">
            <v>33</v>
          </cell>
          <cell r="S1714" t="str">
            <v>Aportaciones Federales para Entidades Federativas y Municipios</v>
          </cell>
          <cell r="T1714" t="str">
            <v>AYUNTAMIENTO DE MERIDA</v>
          </cell>
          <cell r="U1714">
            <v>10</v>
          </cell>
          <cell r="V1714" t="str">
            <v>Vivienda</v>
          </cell>
          <cell r="W1714">
            <v>2</v>
          </cell>
          <cell r="X1714" t="str">
            <v>Proyecto de Inversión de Infraestructura Social</v>
          </cell>
          <cell r="Y1714" t="str">
            <v>REDUCIR EL REZAGO SOCIAL Y MEJORAR LA CALIDAD DE VIDA DE LAS FAMILIAS EN POBREZA EXTREMA</v>
          </cell>
          <cell r="Z1714">
            <v>42620</v>
          </cell>
          <cell r="AA1714">
            <v>42705</v>
          </cell>
          <cell r="AB1714" t="str">
            <v>CALLE 17-A INTERIOR 0 0 COLONIA SIERRA PAPACAL, 97302 SIERRA PAPACAL, MÉRIDA YUCATÁN ENTRE CALLE 10 Y CALLE 10-A, LA OBRA SE REALIZA EN CALLE 17-A</v>
          </cell>
          <cell r="AC1714">
            <v>0</v>
          </cell>
          <cell r="AE1714">
            <v>1</v>
          </cell>
          <cell r="AF1714" t="str">
            <v>En Ejecución</v>
          </cell>
          <cell r="AG1714">
            <v>2016</v>
          </cell>
          <cell r="AH1714">
            <v>85547.41</v>
          </cell>
        </row>
        <row r="1715">
          <cell r="B1715" t="str">
            <v>YUC00160300806856</v>
          </cell>
          <cell r="C1715" t="str">
            <v>Construcción De Cuartos Adicionales - 278976</v>
          </cell>
          <cell r="D1715" t="str">
            <v>278976</v>
          </cell>
          <cell r="E1715">
            <v>31</v>
          </cell>
          <cell r="F1715" t="str">
            <v>Yucatán</v>
          </cell>
          <cell r="G1715">
            <v>19</v>
          </cell>
          <cell r="H1715" t="str">
            <v>Chemax</v>
          </cell>
          <cell r="I1715">
            <v>1</v>
          </cell>
          <cell r="J1715" t="str">
            <v>Chemax</v>
          </cell>
          <cell r="K1715">
            <v>-87.937222000000006</v>
          </cell>
          <cell r="L1715">
            <v>20.655000000000001</v>
          </cell>
          <cell r="M1715" t="str">
            <v>Urbano</v>
          </cell>
          <cell r="N1715">
            <v>2</v>
          </cell>
          <cell r="O1715" t="str">
            <v>Aportaciones Federales</v>
          </cell>
          <cell r="P1715" t="str">
            <v>I003</v>
          </cell>
          <cell r="Q1715" t="str">
            <v>FAIS Entidades</v>
          </cell>
          <cell r="R1715">
            <v>33</v>
          </cell>
          <cell r="S1715" t="str">
            <v>Aportaciones Federales para Entidades Federativas y Municipios</v>
          </cell>
          <cell r="T1715" t="str">
            <v>INSTITUTO DE VIVIENDA DEL ESTADO DE YUCATÁN</v>
          </cell>
          <cell r="U1715">
            <v>10</v>
          </cell>
          <cell r="V1715" t="str">
            <v>Vivienda</v>
          </cell>
          <cell r="W1715">
            <v>2</v>
          </cell>
          <cell r="X1715" t="str">
            <v>Proyecto de Inversión de Infraestructura Social</v>
          </cell>
          <cell r="Z1715">
            <v>42535</v>
          </cell>
          <cell r="AA1715">
            <v>42581</v>
          </cell>
          <cell r="AB1715" t="str">
            <v>CALLE 17 INTERIOR SN PUEBLO CHEMAX, 97770 CHEMAX, CHEMAX YUCATÁN ENTRE CALLE 28 Y CALLE 26, CALLE 19 18 S/N 17 Y 19 6 S/N 5 Y 13 13 S/N 16-A Y 16 22</v>
          </cell>
          <cell r="AC1715">
            <v>0</v>
          </cell>
          <cell r="AE1715">
            <v>1</v>
          </cell>
          <cell r="AF1715" t="str">
            <v>En Ejecución</v>
          </cell>
          <cell r="AH1715">
            <v>585000</v>
          </cell>
        </row>
        <row r="1716">
          <cell r="B1716" t="str">
            <v>YUC16160300807151</v>
          </cell>
          <cell r="C1716" t="str">
            <v>Construccion De Tres Cuartos Para Baño En La Localidad Y Municipio De Huhi Yucatan - 358036</v>
          </cell>
          <cell r="D1716" t="str">
            <v>358036</v>
          </cell>
          <cell r="E1716">
            <v>31</v>
          </cell>
          <cell r="F1716" t="str">
            <v>Yucatán</v>
          </cell>
          <cell r="G1716">
            <v>37</v>
          </cell>
          <cell r="H1716" t="str">
            <v>Huhí</v>
          </cell>
          <cell r="I1716">
            <v>1</v>
          </cell>
          <cell r="J1716" t="str">
            <v>Huhí</v>
          </cell>
          <cell r="K1716">
            <v>-89.161388000000002</v>
          </cell>
          <cell r="L1716">
            <v>20.725276999999998</v>
          </cell>
          <cell r="M1716" t="str">
            <v>Urbano</v>
          </cell>
          <cell r="N1716">
            <v>2</v>
          </cell>
          <cell r="O1716" t="str">
            <v>Aportaciones Federales</v>
          </cell>
          <cell r="P1716" t="str">
            <v>I004</v>
          </cell>
          <cell r="Q1716" t="str">
            <v>FAIS Municipal y de las Demarcaciones Territoriales del Distrito Federal</v>
          </cell>
          <cell r="R1716">
            <v>33</v>
          </cell>
          <cell r="S1716" t="str">
            <v>Aportaciones Federales para Entidades Federativas y Municipios</v>
          </cell>
          <cell r="T1716" t="str">
            <v>H AYUNTAMIENTO DE HUHI YUCATAN</v>
          </cell>
          <cell r="U1716">
            <v>10</v>
          </cell>
          <cell r="V1716" t="str">
            <v>Vivienda</v>
          </cell>
          <cell r="W1716">
            <v>2</v>
          </cell>
          <cell r="X1716" t="str">
            <v>Proyecto de Inversión de Infraestructura Social</v>
          </cell>
          <cell r="Z1716">
            <v>42705</v>
          </cell>
          <cell r="AA1716">
            <v>42735</v>
          </cell>
          <cell r="AB1716" t="str">
            <v>EJIDO HUHÍ, 97590 HUHÍ, HUHÍ YUCATÁN ENTRE CALLE 20 Y CALLE 21, CALLE 19 27X28Y30 27X26Y28 Y 2X27Y29</v>
          </cell>
          <cell r="AC1716">
            <v>0</v>
          </cell>
          <cell r="AE1716">
            <v>1</v>
          </cell>
          <cell r="AF1716" t="str">
            <v>En Ejecución</v>
          </cell>
          <cell r="AH1716">
            <v>157336.74</v>
          </cell>
        </row>
        <row r="1717">
          <cell r="B1717" t="str">
            <v>YUC16160300807152</v>
          </cell>
          <cell r="C1717" t="str">
            <v>Rehabilitacion De Dos Carcamos De Agua Potable Por Medio De Las Instalaciones De Energia Solar Paneles Solares En La Loc Y Mpio De Huhi - 357856</v>
          </cell>
          <cell r="D1717" t="str">
            <v>357856</v>
          </cell>
          <cell r="E1717">
            <v>31</v>
          </cell>
          <cell r="F1717" t="str">
            <v>Yucatán</v>
          </cell>
          <cell r="G1717">
            <v>37</v>
          </cell>
          <cell r="H1717" t="str">
            <v>Huhí</v>
          </cell>
          <cell r="I1717">
            <v>1</v>
          </cell>
          <cell r="J1717" t="str">
            <v>Huhí</v>
          </cell>
          <cell r="K1717">
            <v>-89.161388000000002</v>
          </cell>
          <cell r="L1717">
            <v>20.725276999999998</v>
          </cell>
          <cell r="M1717" t="str">
            <v>Urbano</v>
          </cell>
          <cell r="N1717">
            <v>2</v>
          </cell>
          <cell r="O1717" t="str">
            <v>Aportaciones Federales</v>
          </cell>
          <cell r="P1717" t="str">
            <v>I004</v>
          </cell>
          <cell r="Q1717" t="str">
            <v>FAIS Municipal y de las Demarcaciones Territoriales del Distrito Federal</v>
          </cell>
          <cell r="R1717">
            <v>33</v>
          </cell>
          <cell r="S1717" t="str">
            <v>Aportaciones Federales para Entidades Federativas y Municipios</v>
          </cell>
          <cell r="T1717" t="str">
            <v>H AYUNTAMIENTO DE HUHI YUCATAN</v>
          </cell>
          <cell r="U1717">
            <v>4</v>
          </cell>
          <cell r="V1717" t="str">
            <v>Agua y saneamiento</v>
          </cell>
          <cell r="W1717">
            <v>2</v>
          </cell>
          <cell r="X1717" t="str">
            <v>Proyecto de Inversión de Infraestructura Social</v>
          </cell>
          <cell r="Z1717">
            <v>42624</v>
          </cell>
          <cell r="AA1717">
            <v>42715</v>
          </cell>
          <cell r="AB1717" t="str">
            <v>EJIDO HUHÍ, 97590 HUHÍ, HUHÍ YUCATÁN ENTRE CALLE 21 Y CALLE SALIDA A SOTUTA, C. 21 S/N X SALIDA A SOTUTA.</v>
          </cell>
          <cell r="AC1717">
            <v>0</v>
          </cell>
          <cell r="AE1717">
            <v>1</v>
          </cell>
          <cell r="AF1717" t="str">
            <v>En Ejecución</v>
          </cell>
          <cell r="AH1717">
            <v>1944771.48</v>
          </cell>
        </row>
        <row r="1718">
          <cell r="B1718" t="str">
            <v>YUC16160300807153</v>
          </cell>
          <cell r="C1718" t="str">
            <v>Mantenimiento De Revestimiento De Calles En La Localidad Y Municipio De Huhi Yucatan - 351377</v>
          </cell>
          <cell r="D1718" t="str">
            <v>351377</v>
          </cell>
          <cell r="E1718">
            <v>31</v>
          </cell>
          <cell r="F1718" t="str">
            <v>Yucatán</v>
          </cell>
          <cell r="G1718">
            <v>37</v>
          </cell>
          <cell r="H1718" t="str">
            <v>Huhí</v>
          </cell>
          <cell r="I1718">
            <v>1</v>
          </cell>
          <cell r="J1718" t="str">
            <v>Huhí</v>
          </cell>
          <cell r="K1718">
            <v>-89.161388000000002</v>
          </cell>
          <cell r="L1718">
            <v>20.725276999999998</v>
          </cell>
          <cell r="M1718" t="str">
            <v>Urbano</v>
          </cell>
          <cell r="N1718">
            <v>2</v>
          </cell>
          <cell r="O1718" t="str">
            <v>Aportaciones Federales</v>
          </cell>
          <cell r="P1718" t="str">
            <v>I004</v>
          </cell>
          <cell r="Q1718" t="str">
            <v>FAIS Municipal y de las Demarcaciones Territoriales del Distrito Federal</v>
          </cell>
          <cell r="R1718">
            <v>33</v>
          </cell>
          <cell r="S1718" t="str">
            <v>Aportaciones Federales para Entidades Federativas y Municipios</v>
          </cell>
          <cell r="T1718" t="str">
            <v>H AYUNTAMIENTO DE HUHI YUCATAN</v>
          </cell>
          <cell r="U1718">
            <v>3</v>
          </cell>
          <cell r="V1718" t="str">
            <v>Transportes y vialidades</v>
          </cell>
          <cell r="W1718">
            <v>2</v>
          </cell>
          <cell r="X1718" t="str">
            <v>Proyecto de Inversión de Infraestructura Social</v>
          </cell>
          <cell r="Z1718">
            <v>42690</v>
          </cell>
          <cell r="AA1718">
            <v>42719</v>
          </cell>
          <cell r="AB1718" t="str">
            <v>EJIDO HUHÍ, 97590 HUHÍ, HUHÍ YUCATÁN ENTRE CALLE 20 Y CALLE 19, CALLE 17 27X20Y4 17X20Y18, 13X14Y2, 2X13Y19, 16X21Y17, 18X21Y23.</v>
          </cell>
          <cell r="AC1718">
            <v>0</v>
          </cell>
          <cell r="AE1718">
            <v>1</v>
          </cell>
          <cell r="AF1718" t="str">
            <v>En Ejecución</v>
          </cell>
          <cell r="AH1718">
            <v>251720</v>
          </cell>
        </row>
        <row r="1719">
          <cell r="B1719" t="str">
            <v>YUC16160300807467</v>
          </cell>
          <cell r="C1719" t="str">
            <v>Construccion De Cuarto Para Baño - 278879</v>
          </cell>
          <cell r="D1719" t="str">
            <v>278879</v>
          </cell>
          <cell r="E1719">
            <v>31</v>
          </cell>
          <cell r="F1719" t="str">
            <v>Yucatán</v>
          </cell>
          <cell r="G1719">
            <v>50</v>
          </cell>
          <cell r="H1719" t="str">
            <v>Mérida</v>
          </cell>
          <cell r="I1719">
            <v>1</v>
          </cell>
          <cell r="J1719" t="str">
            <v>Mérida</v>
          </cell>
          <cell r="K1719">
            <v>-89.621666000000005</v>
          </cell>
          <cell r="L1719">
            <v>20.967777000000002</v>
          </cell>
          <cell r="M1719" t="str">
            <v>Urbano</v>
          </cell>
          <cell r="N1719">
            <v>2</v>
          </cell>
          <cell r="O1719" t="str">
            <v>Aportaciones Federales</v>
          </cell>
          <cell r="P1719" t="str">
            <v>I004</v>
          </cell>
          <cell r="Q1719" t="str">
            <v>FAIS Municipal y de las Demarcaciones Territoriales del Distrito Federal</v>
          </cell>
          <cell r="R1719">
            <v>33</v>
          </cell>
          <cell r="S1719" t="str">
            <v>Aportaciones Federales para Entidades Federativas y Municipios</v>
          </cell>
          <cell r="T1719" t="str">
            <v>AYUNTAMIENTO DE MERIDA</v>
          </cell>
          <cell r="U1719">
            <v>10</v>
          </cell>
          <cell r="V1719" t="str">
            <v>Vivienda</v>
          </cell>
          <cell r="W1719">
            <v>2</v>
          </cell>
          <cell r="X1719" t="str">
            <v>Proyecto de Inversión de Infraestructura Social</v>
          </cell>
          <cell r="Y1719" t="str">
            <v>REDUCIR EL REZAGO SOCIAL Y MEJORAR LA CALIDAD DE VIDA DE LAS FAMILIAS EN POBREZA EXTREMA</v>
          </cell>
          <cell r="Z1719">
            <v>42689</v>
          </cell>
          <cell r="AA1719">
            <v>42705</v>
          </cell>
          <cell r="AB1719" t="str">
            <v>CALLE 181 24 LOTE INTERIOR 0 0 COLONIA NUEVO SAN JOSÉ TECOH, 97315 MÉRIDA, MÉRIDA YUCATÁN ENTRE CALLE 78 Y CALLE 161, LA OBRA SE REALIZA EN CALLE</v>
          </cell>
          <cell r="AC1719">
            <v>0</v>
          </cell>
          <cell r="AE1719">
            <v>1</v>
          </cell>
          <cell r="AF1719" t="str">
            <v>En Ejecución</v>
          </cell>
          <cell r="AG1719">
            <v>2016</v>
          </cell>
          <cell r="AH1719">
            <v>74932.69</v>
          </cell>
        </row>
        <row r="1720">
          <cell r="B1720" t="str">
            <v>YUC00160300807468</v>
          </cell>
          <cell r="C1720" t="str">
            <v>Construcción De Cuartos Adicionales - 278776</v>
          </cell>
          <cell r="D1720" t="str">
            <v>278776</v>
          </cell>
          <cell r="E1720">
            <v>31</v>
          </cell>
          <cell r="F1720" t="str">
            <v>Yucatán</v>
          </cell>
          <cell r="G1720">
            <v>50</v>
          </cell>
          <cell r="H1720" t="str">
            <v>Mérida</v>
          </cell>
          <cell r="I1720">
            <v>1</v>
          </cell>
          <cell r="J1720" t="str">
            <v>Mérida</v>
          </cell>
          <cell r="K1720">
            <v>-89.621666000000005</v>
          </cell>
          <cell r="L1720">
            <v>20.967777000000002</v>
          </cell>
          <cell r="M1720" t="str">
            <v>Urbano</v>
          </cell>
          <cell r="N1720">
            <v>2</v>
          </cell>
          <cell r="O1720" t="str">
            <v>Aportaciones Federales</v>
          </cell>
          <cell r="P1720" t="str">
            <v>I003</v>
          </cell>
          <cell r="Q1720" t="str">
            <v>FAIS Entidades</v>
          </cell>
          <cell r="R1720">
            <v>33</v>
          </cell>
          <cell r="S1720" t="str">
            <v>Aportaciones Federales para Entidades Federativas y Municipios</v>
          </cell>
          <cell r="T1720" t="str">
            <v>INSTITUTO DE VIVIENDA DEL ESTADO DE YUCATÁN</v>
          </cell>
          <cell r="U1720">
            <v>10</v>
          </cell>
          <cell r="V1720" t="str">
            <v>Vivienda</v>
          </cell>
          <cell r="W1720">
            <v>2</v>
          </cell>
          <cell r="X1720" t="str">
            <v>Proyecto de Inversión de Infraestructura Social</v>
          </cell>
          <cell r="Z1720">
            <v>42583</v>
          </cell>
          <cell r="AA1720">
            <v>42735</v>
          </cell>
          <cell r="AB1720" t="str">
            <v>CALLE 62 INTERIOR SN CIUDAD MÉRIDA CENTRO, 97000 MÉRIDA, MÉRIDA YUCATÁN ENTRE CALLE 187 E Y CALLE 187 D, NO SE CUENTA CON REFERENCIAS DE LA UBICAC</v>
          </cell>
          <cell r="AC1720">
            <v>0</v>
          </cell>
          <cell r="AE1720">
            <v>1</v>
          </cell>
          <cell r="AF1720" t="str">
            <v>En Ejecución</v>
          </cell>
          <cell r="AH1720">
            <v>45000</v>
          </cell>
        </row>
        <row r="1721">
          <cell r="B1721" t="str">
            <v>YUC00160300807469</v>
          </cell>
          <cell r="C1721" t="str">
            <v>Construcción De Cuartos Adicionales - 278764</v>
          </cell>
          <cell r="D1721" t="str">
            <v>278764</v>
          </cell>
          <cell r="E1721">
            <v>31</v>
          </cell>
          <cell r="F1721" t="str">
            <v>Yucatán</v>
          </cell>
          <cell r="G1721">
            <v>50</v>
          </cell>
          <cell r="H1721" t="str">
            <v>Mérida</v>
          </cell>
          <cell r="I1721">
            <v>1</v>
          </cell>
          <cell r="J1721" t="str">
            <v>Mérida</v>
          </cell>
          <cell r="K1721">
            <v>-89.621666000000005</v>
          </cell>
          <cell r="L1721">
            <v>20.967777000000002</v>
          </cell>
          <cell r="M1721" t="str">
            <v>Urbano</v>
          </cell>
          <cell r="N1721">
            <v>2</v>
          </cell>
          <cell r="O1721" t="str">
            <v>Aportaciones Federales</v>
          </cell>
          <cell r="P1721" t="str">
            <v>I003</v>
          </cell>
          <cell r="Q1721" t="str">
            <v>FAIS Entidades</v>
          </cell>
          <cell r="R1721">
            <v>33</v>
          </cell>
          <cell r="S1721" t="str">
            <v>Aportaciones Federales para Entidades Federativas y Municipios</v>
          </cell>
          <cell r="T1721" t="str">
            <v>INSTITUTO DE VIVIENDA DEL ESTADO DE YUCATÁN</v>
          </cell>
          <cell r="U1721">
            <v>10</v>
          </cell>
          <cell r="V1721" t="str">
            <v>Vivienda</v>
          </cell>
          <cell r="W1721">
            <v>2</v>
          </cell>
          <cell r="X1721" t="str">
            <v>Proyecto de Inversión de Infraestructura Social</v>
          </cell>
          <cell r="Z1721">
            <v>42583</v>
          </cell>
          <cell r="AA1721">
            <v>42735</v>
          </cell>
          <cell r="AB1721" t="str">
            <v>CALLE 56 INTERIOR SN CIUDAD MÉRIDA CENTRO, 97000 MÉRIDA, MÉRIDA YUCATÁN ENTRE CALLE 149 Y CALLE 151, NO SE CUENTA CON REFERENCIAS DE LA UBICACIÓN</v>
          </cell>
          <cell r="AC1721">
            <v>0</v>
          </cell>
          <cell r="AE1721">
            <v>1</v>
          </cell>
          <cell r="AF1721" t="str">
            <v>En Ejecución</v>
          </cell>
          <cell r="AH1721">
            <v>90000</v>
          </cell>
        </row>
        <row r="1722">
          <cell r="B1722" t="str">
            <v>YUC00160300807471</v>
          </cell>
          <cell r="C1722" t="str">
            <v>Construcción De Cuartos Adicionales - 278756</v>
          </cell>
          <cell r="D1722" t="str">
            <v>278756</v>
          </cell>
          <cell r="E1722">
            <v>31</v>
          </cell>
          <cell r="F1722" t="str">
            <v>Yucatán</v>
          </cell>
          <cell r="G1722">
            <v>50</v>
          </cell>
          <cell r="H1722" t="str">
            <v>Mérida</v>
          </cell>
          <cell r="I1722">
            <v>1</v>
          </cell>
          <cell r="J1722" t="str">
            <v>Mérida</v>
          </cell>
          <cell r="K1722">
            <v>-89.621666000000005</v>
          </cell>
          <cell r="L1722">
            <v>20.967777000000002</v>
          </cell>
          <cell r="M1722" t="str">
            <v>Urbano</v>
          </cell>
          <cell r="N1722">
            <v>2</v>
          </cell>
          <cell r="O1722" t="str">
            <v>Aportaciones Federales</v>
          </cell>
          <cell r="P1722" t="str">
            <v>I003</v>
          </cell>
          <cell r="Q1722" t="str">
            <v>FAIS Entidades</v>
          </cell>
          <cell r="R1722">
            <v>33</v>
          </cell>
          <cell r="S1722" t="str">
            <v>Aportaciones Federales para Entidades Federativas y Municipios</v>
          </cell>
          <cell r="T1722" t="str">
            <v>INSTITUTO DE VIVIENDA DEL ESTADO DE YUCATÁN</v>
          </cell>
          <cell r="U1722">
            <v>10</v>
          </cell>
          <cell r="V1722" t="str">
            <v>Vivienda</v>
          </cell>
          <cell r="W1722">
            <v>2</v>
          </cell>
          <cell r="X1722" t="str">
            <v>Proyecto de Inversión de Infraestructura Social</v>
          </cell>
          <cell r="Z1722">
            <v>42583</v>
          </cell>
          <cell r="AA1722">
            <v>42735</v>
          </cell>
          <cell r="AB1722" t="str">
            <v>CALLE 14 INTERIOR SN CIUDAD MÉRIDA CENTRO, 97000 MÉRIDA, MÉRIDA YUCATÁN ENTRE CALLE 37 Y , NO SE CUENTA CON REFERENCIAS DE LA UBICACIÓN DEL PROYE</v>
          </cell>
          <cell r="AC1722">
            <v>0</v>
          </cell>
          <cell r="AE1722">
            <v>1</v>
          </cell>
          <cell r="AF1722" t="str">
            <v>En Ejecución</v>
          </cell>
          <cell r="AH1722">
            <v>225000</v>
          </cell>
        </row>
        <row r="1723">
          <cell r="B1723" t="str">
            <v>YUC00160300807472</v>
          </cell>
          <cell r="C1723" t="str">
            <v>Construcción De Cuartos Adicionales - 278748</v>
          </cell>
          <cell r="D1723" t="str">
            <v>278748</v>
          </cell>
          <cell r="E1723">
            <v>31</v>
          </cell>
          <cell r="F1723" t="str">
            <v>Yucatán</v>
          </cell>
          <cell r="G1723">
            <v>50</v>
          </cell>
          <cell r="H1723" t="str">
            <v>Mérida</v>
          </cell>
          <cell r="I1723">
            <v>1</v>
          </cell>
          <cell r="J1723" t="str">
            <v>Mérida</v>
          </cell>
          <cell r="K1723">
            <v>-89.621666000000005</v>
          </cell>
          <cell r="L1723">
            <v>20.967777000000002</v>
          </cell>
          <cell r="M1723" t="str">
            <v>Urbano</v>
          </cell>
          <cell r="N1723">
            <v>2</v>
          </cell>
          <cell r="O1723" t="str">
            <v>Aportaciones Federales</v>
          </cell>
          <cell r="P1723" t="str">
            <v>I003</v>
          </cell>
          <cell r="Q1723" t="str">
            <v>FAIS Entidades</v>
          </cell>
          <cell r="R1723">
            <v>33</v>
          </cell>
          <cell r="S1723" t="str">
            <v>Aportaciones Federales para Entidades Federativas y Municipios</v>
          </cell>
          <cell r="T1723" t="str">
            <v>INSTITUTO DE VIVIENDA DEL ESTADO DE YUCATÁN</v>
          </cell>
          <cell r="U1723">
            <v>10</v>
          </cell>
          <cell r="V1723" t="str">
            <v>Vivienda</v>
          </cell>
          <cell r="W1723">
            <v>2</v>
          </cell>
          <cell r="X1723" t="str">
            <v>Proyecto de Inversión de Infraestructura Social</v>
          </cell>
          <cell r="Z1723">
            <v>42583</v>
          </cell>
          <cell r="AA1723">
            <v>42735</v>
          </cell>
          <cell r="AB1723" t="str">
            <v>CALLE 82 A INTERIOR SN CIUDAD MÉRIDA CENTRO, 97000 MÉRIDA, MÉRIDA YUCATÁN ENTRE CALLE 153 Y CALLE 151 A, NO SE CUENTA CON REFERENCIAS DE LA UBICAC</v>
          </cell>
          <cell r="AC1723">
            <v>0</v>
          </cell>
          <cell r="AE1723">
            <v>1</v>
          </cell>
          <cell r="AF1723" t="str">
            <v>En Ejecución</v>
          </cell>
          <cell r="AH1723">
            <v>314000</v>
          </cell>
        </row>
        <row r="1724">
          <cell r="B1724" t="str">
            <v>YUC16160300807473</v>
          </cell>
          <cell r="C1724" t="str">
            <v>Construccion De Cuartos Dormitorio - 278924</v>
          </cell>
          <cell r="D1724" t="str">
            <v>278924</v>
          </cell>
          <cell r="E1724">
            <v>31</v>
          </cell>
          <cell r="F1724" t="str">
            <v>Yucatán</v>
          </cell>
          <cell r="G1724">
            <v>50</v>
          </cell>
          <cell r="H1724" t="str">
            <v>Mérida</v>
          </cell>
          <cell r="I1724">
            <v>1</v>
          </cell>
          <cell r="J1724" t="str">
            <v>Mérida</v>
          </cell>
          <cell r="K1724">
            <v>-89.621666000000005</v>
          </cell>
          <cell r="L1724">
            <v>20.967777000000002</v>
          </cell>
          <cell r="M1724" t="str">
            <v>Urbano</v>
          </cell>
          <cell r="N1724">
            <v>2</v>
          </cell>
          <cell r="O1724" t="str">
            <v>Aportaciones Federales</v>
          </cell>
          <cell r="P1724" t="str">
            <v>I004</v>
          </cell>
          <cell r="Q1724" t="str">
            <v>FAIS Municipal y de las Demarcaciones Territoriales del Distrito Federal</v>
          </cell>
          <cell r="R1724">
            <v>33</v>
          </cell>
          <cell r="S1724" t="str">
            <v>Aportaciones Federales para Entidades Federativas y Municipios</v>
          </cell>
          <cell r="T1724" t="str">
            <v>AYUNTAMIENTO DE MERIDA</v>
          </cell>
          <cell r="U1724">
            <v>10</v>
          </cell>
          <cell r="V1724" t="str">
            <v>Vivienda</v>
          </cell>
          <cell r="W1724">
            <v>2</v>
          </cell>
          <cell r="X1724" t="str">
            <v>Proyecto de Inversión de Infraestructura Social</v>
          </cell>
          <cell r="Y1724" t="str">
            <v>REDUCIR EL REZAGO SOCIAL Y MEJORAR LA CALIDAD DE VIDA DE LAS FAMILIAS EN POBREZA EXTREMA</v>
          </cell>
          <cell r="Z1724">
            <v>42689</v>
          </cell>
          <cell r="AA1724">
            <v>42705</v>
          </cell>
          <cell r="AB1724" t="str">
            <v>CALLE 181 24 LOTE INTERIOR 0 0 COLONIA NUEVO SAN JOSÉ TECOH, 97315 MÉRIDA, MÉRIDA YUCATÁN ENTRE CALLE 78 Y CALLE 161, LA OBRA SE REALIZA EN CALLE</v>
          </cell>
          <cell r="AC1724">
            <v>0</v>
          </cell>
          <cell r="AE1724">
            <v>1</v>
          </cell>
          <cell r="AF1724" t="str">
            <v>En Ejecución</v>
          </cell>
          <cell r="AG1724">
            <v>2016</v>
          </cell>
          <cell r="AH1724">
            <v>81700.89</v>
          </cell>
        </row>
        <row r="1725">
          <cell r="B1725" t="str">
            <v>YUC00160300807474</v>
          </cell>
          <cell r="C1725" t="str">
            <v>Construcción De Cuartos Adicionales - 278923</v>
          </cell>
          <cell r="D1725" t="str">
            <v>278923</v>
          </cell>
          <cell r="E1725">
            <v>31</v>
          </cell>
          <cell r="F1725" t="str">
            <v>Yucatán</v>
          </cell>
          <cell r="G1725">
            <v>50</v>
          </cell>
          <cell r="H1725" t="str">
            <v>Mérida</v>
          </cell>
          <cell r="I1725">
            <v>1</v>
          </cell>
          <cell r="J1725" t="str">
            <v>Mérida</v>
          </cell>
          <cell r="K1725">
            <v>-89.621666000000005</v>
          </cell>
          <cell r="L1725">
            <v>20.967777000000002</v>
          </cell>
          <cell r="M1725" t="str">
            <v>Urbano</v>
          </cell>
          <cell r="N1725">
            <v>2</v>
          </cell>
          <cell r="O1725" t="str">
            <v>Aportaciones Federales</v>
          </cell>
          <cell r="P1725" t="str">
            <v>I003</v>
          </cell>
          <cell r="Q1725" t="str">
            <v>FAIS Entidades</v>
          </cell>
          <cell r="R1725">
            <v>33</v>
          </cell>
          <cell r="S1725" t="str">
            <v>Aportaciones Federales para Entidades Federativas y Municipios</v>
          </cell>
          <cell r="T1725" t="str">
            <v>INSTITUTO DE VIVIENDA DEL ESTADO DE YUCATÁN</v>
          </cell>
          <cell r="U1725">
            <v>10</v>
          </cell>
          <cell r="V1725" t="str">
            <v>Vivienda</v>
          </cell>
          <cell r="W1725">
            <v>2</v>
          </cell>
          <cell r="X1725" t="str">
            <v>Proyecto de Inversión de Infraestructura Social</v>
          </cell>
          <cell r="Z1725">
            <v>42583</v>
          </cell>
          <cell r="AA1725">
            <v>42735</v>
          </cell>
          <cell r="AB1725" t="str">
            <v>CALLE 88 INTERIOR SN CIUDAD MÉRIDA CENTRO, 97000 MÉRIDA, MÉRIDA YUCATÁN ENTRE CALLE 185 Y CALLE 185 A, NO SE CUENTA CON REFERENCIAS DE LA UBICACIÓ</v>
          </cell>
          <cell r="AC1725">
            <v>0</v>
          </cell>
          <cell r="AE1725">
            <v>1</v>
          </cell>
          <cell r="AF1725" t="str">
            <v>En Ejecución</v>
          </cell>
          <cell r="AH1725">
            <v>45000</v>
          </cell>
        </row>
        <row r="1726">
          <cell r="B1726" t="str">
            <v>YUC00160300807476</v>
          </cell>
          <cell r="C1726" t="str">
            <v>Construcción De Cuartos Adicionales - 278909</v>
          </cell>
          <cell r="D1726" t="str">
            <v>278909</v>
          </cell>
          <cell r="E1726">
            <v>31</v>
          </cell>
          <cell r="F1726" t="str">
            <v>Yucatán</v>
          </cell>
          <cell r="G1726">
            <v>50</v>
          </cell>
          <cell r="H1726" t="str">
            <v>Mérida</v>
          </cell>
          <cell r="I1726">
            <v>1</v>
          </cell>
          <cell r="J1726" t="str">
            <v>Mérida</v>
          </cell>
          <cell r="K1726">
            <v>-89.621666000000005</v>
          </cell>
          <cell r="L1726">
            <v>20.967777000000002</v>
          </cell>
          <cell r="M1726" t="str">
            <v>Urbano</v>
          </cell>
          <cell r="N1726">
            <v>2</v>
          </cell>
          <cell r="O1726" t="str">
            <v>Aportaciones Federales</v>
          </cell>
          <cell r="P1726" t="str">
            <v>I003</v>
          </cell>
          <cell r="Q1726" t="str">
            <v>FAIS Entidades</v>
          </cell>
          <cell r="R1726">
            <v>33</v>
          </cell>
          <cell r="S1726" t="str">
            <v>Aportaciones Federales para Entidades Federativas y Municipios</v>
          </cell>
          <cell r="T1726" t="str">
            <v>INSTITUTO DE VIVIENDA DEL ESTADO DE YUCATÁN</v>
          </cell>
          <cell r="U1726">
            <v>10</v>
          </cell>
          <cell r="V1726" t="str">
            <v>Vivienda</v>
          </cell>
          <cell r="W1726">
            <v>2</v>
          </cell>
          <cell r="X1726" t="str">
            <v>Proyecto de Inversión de Infraestructura Social</v>
          </cell>
          <cell r="Z1726">
            <v>42583</v>
          </cell>
          <cell r="AA1726">
            <v>42735</v>
          </cell>
          <cell r="AB1726" t="str">
            <v>CALLE 45 INTERIOR SN CIUDAD MÉRIDA CENTRO, 97000 MÉRIDA, MÉRIDA YUCATÁN ENTRE CALLE 195 Y CALLE 197, NO SE CUENTA CON REFERENCIAS DE LA UBICACIÓN</v>
          </cell>
          <cell r="AC1726">
            <v>0</v>
          </cell>
          <cell r="AE1726">
            <v>1</v>
          </cell>
          <cell r="AF1726" t="str">
            <v>En Ejecución</v>
          </cell>
          <cell r="AH1726">
            <v>45000</v>
          </cell>
        </row>
        <row r="1727">
          <cell r="B1727" t="str">
            <v>YUC00160300807478</v>
          </cell>
          <cell r="C1727" t="str">
            <v>Construcción De Cuartos Adicionales - 278744</v>
          </cell>
          <cell r="D1727" t="str">
            <v>278744</v>
          </cell>
          <cell r="E1727">
            <v>31</v>
          </cell>
          <cell r="F1727" t="str">
            <v>Yucatán</v>
          </cell>
          <cell r="G1727">
            <v>50</v>
          </cell>
          <cell r="H1727" t="str">
            <v>Mérida</v>
          </cell>
          <cell r="I1727">
            <v>1</v>
          </cell>
          <cell r="J1727" t="str">
            <v>Mérida</v>
          </cell>
          <cell r="K1727">
            <v>-89.621666000000005</v>
          </cell>
          <cell r="L1727">
            <v>20.967777000000002</v>
          </cell>
          <cell r="M1727" t="str">
            <v>Urbano</v>
          </cell>
          <cell r="N1727">
            <v>2</v>
          </cell>
          <cell r="O1727" t="str">
            <v>Aportaciones Federales</v>
          </cell>
          <cell r="P1727" t="str">
            <v>I003</v>
          </cell>
          <cell r="Q1727" t="str">
            <v>FAIS Entidades</v>
          </cell>
          <cell r="R1727">
            <v>33</v>
          </cell>
          <cell r="S1727" t="str">
            <v>Aportaciones Federales para Entidades Federativas y Municipios</v>
          </cell>
          <cell r="T1727" t="str">
            <v>INSTITUTO DE VIVIENDA DEL ESTADO DE YUCATÁN</v>
          </cell>
          <cell r="U1727">
            <v>10</v>
          </cell>
          <cell r="V1727" t="str">
            <v>Vivienda</v>
          </cell>
          <cell r="W1727">
            <v>2</v>
          </cell>
          <cell r="X1727" t="str">
            <v>Proyecto de Inversión de Infraestructura Social</v>
          </cell>
          <cell r="Z1727">
            <v>42583</v>
          </cell>
          <cell r="AA1727">
            <v>42735</v>
          </cell>
          <cell r="AB1727" t="str">
            <v>CALLE 92 INTERIOR SN CIUDAD MÉRIDA CENTRO, 97000 MÉRIDA, MÉRIDA YUCATÁN ENTRE CALLE 137 A Y CALLE 137 B, NO SE CUENTA CON REFERENCIAS DE LA UBICAC</v>
          </cell>
          <cell r="AC1727">
            <v>0</v>
          </cell>
          <cell r="AE1727">
            <v>1</v>
          </cell>
          <cell r="AF1727" t="str">
            <v>En Ejecución</v>
          </cell>
          <cell r="AH1727">
            <v>180000</v>
          </cell>
        </row>
        <row r="1728">
          <cell r="B1728" t="str">
            <v>YUC00160300807479</v>
          </cell>
          <cell r="C1728" t="str">
            <v>Mejoramiento Integral De Vivienda Consistente En Construccion De 200 Recamaras - 278738</v>
          </cell>
          <cell r="D1728" t="str">
            <v>06-16-0513</v>
          </cell>
          <cell r="E1728">
            <v>31</v>
          </cell>
          <cell r="F1728" t="str">
            <v>Yucatán</v>
          </cell>
          <cell r="G1728">
            <v>50</v>
          </cell>
          <cell r="H1728" t="str">
            <v>Mérida</v>
          </cell>
          <cell r="I1728">
            <v>1</v>
          </cell>
          <cell r="J1728" t="str">
            <v>Mérida</v>
          </cell>
          <cell r="K1728">
            <v>-89.621666000000005</v>
          </cell>
          <cell r="L1728">
            <v>20.967777000000002</v>
          </cell>
          <cell r="M1728" t="str">
            <v>Urbano</v>
          </cell>
          <cell r="N1728">
            <v>2</v>
          </cell>
          <cell r="O1728" t="str">
            <v>Aportaciones Federales</v>
          </cell>
          <cell r="P1728" t="str">
            <v>I003</v>
          </cell>
          <cell r="Q1728" t="str">
            <v>FAIS Entidades</v>
          </cell>
          <cell r="R1728">
            <v>33</v>
          </cell>
          <cell r="S1728" t="str">
            <v>Aportaciones Federales para Entidades Federativas y Municipios</v>
          </cell>
          <cell r="T1728" t="str">
            <v>INSTITUTO DE VIVIENDA DEL ESTADO DE YUCATÁN</v>
          </cell>
          <cell r="U1728">
            <v>10</v>
          </cell>
          <cell r="V1728" t="str">
            <v>Vivienda</v>
          </cell>
          <cell r="W1728">
            <v>2</v>
          </cell>
          <cell r="X1728" t="str">
            <v>Proyecto de Inversión de Infraestructura Social</v>
          </cell>
          <cell r="Z1728">
            <v>42550</v>
          </cell>
          <cell r="AA1728">
            <v>42583</v>
          </cell>
          <cell r="AB1728" t="str">
            <v>CALLE 185 INTERIOR SN CIUDAD MÉRIDA CENTRO, 97000 MÉRIDA, MÉRIDA YUCATÁN ENTRE CALLE 96 Y CALLE 98, NO SE CUENTA CON REFERENCIAS DE LA UBICACIÓN D</v>
          </cell>
          <cell r="AC1728">
            <v>1</v>
          </cell>
          <cell r="AD1728" t="str">
            <v>Coparticipación Federal-Estatal</v>
          </cell>
          <cell r="AE1728">
            <v>1</v>
          </cell>
          <cell r="AF1728" t="str">
            <v>En Ejecución</v>
          </cell>
          <cell r="AH1728">
            <v>180000</v>
          </cell>
        </row>
        <row r="1729">
          <cell r="B1729" t="str">
            <v>YUC16160300807481</v>
          </cell>
          <cell r="C1729" t="str">
            <v>Construccion De Techo Firme - 279521</v>
          </cell>
          <cell r="D1729" t="str">
            <v>279521</v>
          </cell>
          <cell r="E1729">
            <v>31</v>
          </cell>
          <cell r="F1729" t="str">
            <v>Yucatán</v>
          </cell>
          <cell r="G1729">
            <v>50</v>
          </cell>
          <cell r="H1729" t="str">
            <v>Mérida</v>
          </cell>
          <cell r="I1729">
            <v>1</v>
          </cell>
          <cell r="J1729" t="str">
            <v>Mérida</v>
          </cell>
          <cell r="K1729">
            <v>-89.621666000000005</v>
          </cell>
          <cell r="L1729">
            <v>20.967777000000002</v>
          </cell>
          <cell r="M1729" t="str">
            <v>Urbano</v>
          </cell>
          <cell r="N1729">
            <v>2</v>
          </cell>
          <cell r="O1729" t="str">
            <v>Aportaciones Federales</v>
          </cell>
          <cell r="P1729" t="str">
            <v>I004</v>
          </cell>
          <cell r="Q1729" t="str">
            <v>FAIS Municipal y de las Demarcaciones Territoriales del Distrito Federal</v>
          </cell>
          <cell r="R1729">
            <v>33</v>
          </cell>
          <cell r="S1729" t="str">
            <v>Aportaciones Federales para Entidades Federativas y Municipios</v>
          </cell>
          <cell r="T1729" t="str">
            <v>AYUNTAMIENTO DE MERIDA</v>
          </cell>
          <cell r="U1729">
            <v>10</v>
          </cell>
          <cell r="V1729" t="str">
            <v>Vivienda</v>
          </cell>
          <cell r="W1729">
            <v>2</v>
          </cell>
          <cell r="X1729" t="str">
            <v>Proyecto de Inversión de Infraestructura Social</v>
          </cell>
          <cell r="Y1729" t="str">
            <v>REDUCIR EL REZAGO SOCIAL Y MEJORAR LA CALIDAD DE VIDA DE LAS FAMILIAS EN POBREZA EXTREMA</v>
          </cell>
          <cell r="Z1729">
            <v>42689</v>
          </cell>
          <cell r="AA1729">
            <v>42705</v>
          </cell>
          <cell r="AB1729" t="str">
            <v>CALLE 6 SUR 328 INTERIOR 0 0 COLONIA SALVADOR ALVARADO SUR, 97196 MÉRIDA, MÉRIDA YUCATÁN ENTRE CALLE 35 Y , LA OBRA SE REALIZA EN CALLE 6 SUR NO</v>
          </cell>
          <cell r="AC1729">
            <v>0</v>
          </cell>
          <cell r="AE1729">
            <v>1</v>
          </cell>
          <cell r="AF1729" t="str">
            <v>En Ejecución</v>
          </cell>
          <cell r="AG1729">
            <v>2016</v>
          </cell>
          <cell r="AH1729">
            <v>72903.33</v>
          </cell>
        </row>
        <row r="1730">
          <cell r="B1730" t="str">
            <v>YUC16160300807482</v>
          </cell>
          <cell r="C1730" t="str">
            <v>Construccion De Techo Firme - 279597</v>
          </cell>
          <cell r="D1730" t="str">
            <v>279597</v>
          </cell>
          <cell r="E1730">
            <v>31</v>
          </cell>
          <cell r="F1730" t="str">
            <v>Yucatán</v>
          </cell>
          <cell r="G1730">
            <v>50</v>
          </cell>
          <cell r="H1730" t="str">
            <v>Mérida</v>
          </cell>
          <cell r="I1730">
            <v>1</v>
          </cell>
          <cell r="J1730" t="str">
            <v>Mérida</v>
          </cell>
          <cell r="K1730">
            <v>-89.621666000000005</v>
          </cell>
          <cell r="L1730">
            <v>20.967777000000002</v>
          </cell>
          <cell r="M1730" t="str">
            <v>Urbano</v>
          </cell>
          <cell r="N1730">
            <v>2</v>
          </cell>
          <cell r="O1730" t="str">
            <v>Aportaciones Federales</v>
          </cell>
          <cell r="P1730" t="str">
            <v>I004</v>
          </cell>
          <cell r="Q1730" t="str">
            <v>FAIS Municipal y de las Demarcaciones Territoriales del Distrito Federal</v>
          </cell>
          <cell r="R1730">
            <v>33</v>
          </cell>
          <cell r="S1730" t="str">
            <v>Aportaciones Federales para Entidades Federativas y Municipios</v>
          </cell>
          <cell r="T1730" t="str">
            <v>AYUNTAMIENTO DE MERIDA</v>
          </cell>
          <cell r="U1730">
            <v>10</v>
          </cell>
          <cell r="V1730" t="str">
            <v>Vivienda</v>
          </cell>
          <cell r="W1730">
            <v>2</v>
          </cell>
          <cell r="X1730" t="str">
            <v>Proyecto de Inversión de Infraestructura Social</v>
          </cell>
          <cell r="Y1730" t="str">
            <v>REDUCIR EL REZAGO SOCIAL Y MEJORAR LA CALIDAD DE VIDA DE LAS FAMILIAS EN POBREZA EXTREMA</v>
          </cell>
          <cell r="Z1730">
            <v>42689</v>
          </cell>
          <cell r="AA1730">
            <v>42705</v>
          </cell>
          <cell r="AB1730" t="str">
            <v>CALLE 151 342 INTERIOR 0 0 COLONIA SAN JOSE TECOH, 97299 MÉRIDA, MÉRIDA YUCATÁN ENTRE CALLE 68 Y CALLE 70, LA OBRA SE REALIZA EN CALLE 151 NO. 34</v>
          </cell>
          <cell r="AC1730">
            <v>0</v>
          </cell>
          <cell r="AE1730">
            <v>1</v>
          </cell>
          <cell r="AF1730" t="str">
            <v>En Ejecución</v>
          </cell>
          <cell r="AG1730">
            <v>2016</v>
          </cell>
          <cell r="AH1730">
            <v>57617.77</v>
          </cell>
        </row>
        <row r="1731">
          <cell r="B1731" t="str">
            <v>YUC16160300807797</v>
          </cell>
          <cell r="C1731" t="str">
            <v>Construccion De Techo Firme - 209936</v>
          </cell>
          <cell r="D1731" t="str">
            <v>209936</v>
          </cell>
          <cell r="E1731">
            <v>31</v>
          </cell>
          <cell r="F1731" t="str">
            <v>Yucatán</v>
          </cell>
          <cell r="G1731">
            <v>50</v>
          </cell>
          <cell r="H1731" t="str">
            <v>Mérida</v>
          </cell>
          <cell r="I1731">
            <v>1</v>
          </cell>
          <cell r="J1731" t="str">
            <v>Mérida</v>
          </cell>
          <cell r="K1731">
            <v>-89.621666000000005</v>
          </cell>
          <cell r="L1731">
            <v>20.967777000000002</v>
          </cell>
          <cell r="M1731" t="str">
            <v>Urbano</v>
          </cell>
          <cell r="N1731">
            <v>2</v>
          </cell>
          <cell r="O1731" t="str">
            <v>Aportaciones Federales</v>
          </cell>
          <cell r="P1731" t="str">
            <v>I004</v>
          </cell>
          <cell r="Q1731" t="str">
            <v>FAIS Municipal y de las Demarcaciones Territoriales del Distrito Federal</v>
          </cell>
          <cell r="R1731">
            <v>33</v>
          </cell>
          <cell r="S1731" t="str">
            <v>Aportaciones Federales para Entidades Federativas y Municipios</v>
          </cell>
          <cell r="T1731" t="str">
            <v>AYUNTAMIENTO DE MERIDA</v>
          </cell>
          <cell r="U1731">
            <v>10</v>
          </cell>
          <cell r="V1731" t="str">
            <v>Vivienda</v>
          </cell>
          <cell r="W1731">
            <v>2</v>
          </cell>
          <cell r="X1731" t="str">
            <v>Proyecto de Inversión de Infraestructura Social</v>
          </cell>
          <cell r="Y1731" t="str">
            <v>REDUCIR EL REZAGO SOCIAL Y MEJORAR LA CALIDAD DE VIDA DE LAS FAMILIAS EN POBREZA EXTREMA</v>
          </cell>
          <cell r="Z1731">
            <v>42614</v>
          </cell>
          <cell r="AA1731">
            <v>42675</v>
          </cell>
          <cell r="AB1731" t="str">
            <v>CALLE 50-B INTERIOR 0 0 COLONIA PLAN DE AYALA SUR, 97285 MÉRIDA, MÉRIDA YUCATÁN ENTRE CALLE 195 Y CALLE 197, LA OBRA SE REALIZA EN CALLE 50-B SN X</v>
          </cell>
          <cell r="AC1731">
            <v>0</v>
          </cell>
          <cell r="AE1731">
            <v>1</v>
          </cell>
          <cell r="AF1731" t="str">
            <v>En Ejecución</v>
          </cell>
          <cell r="AG1731">
            <v>2016</v>
          </cell>
          <cell r="AH1731">
            <v>34992.22</v>
          </cell>
        </row>
        <row r="1732">
          <cell r="B1732" t="str">
            <v>YUC16160300807798</v>
          </cell>
          <cell r="C1732" t="str">
            <v>Construccion De Cuarto Para Baño - 209737</v>
          </cell>
          <cell r="D1732" t="str">
            <v>209737</v>
          </cell>
          <cell r="E1732">
            <v>31</v>
          </cell>
          <cell r="F1732" t="str">
            <v>Yucatán</v>
          </cell>
          <cell r="G1732">
            <v>50</v>
          </cell>
          <cell r="H1732" t="str">
            <v>Mérida</v>
          </cell>
          <cell r="I1732">
            <v>1</v>
          </cell>
          <cell r="J1732" t="str">
            <v>Mérida</v>
          </cell>
          <cell r="K1732">
            <v>-89.621666000000005</v>
          </cell>
          <cell r="L1732">
            <v>20.967777000000002</v>
          </cell>
          <cell r="M1732" t="str">
            <v>Urbano</v>
          </cell>
          <cell r="N1732">
            <v>2</v>
          </cell>
          <cell r="O1732" t="str">
            <v>Aportaciones Federales</v>
          </cell>
          <cell r="P1732" t="str">
            <v>I004</v>
          </cell>
          <cell r="Q1732" t="str">
            <v>FAIS Municipal y de las Demarcaciones Territoriales del Distrito Federal</v>
          </cell>
          <cell r="R1732">
            <v>33</v>
          </cell>
          <cell r="S1732" t="str">
            <v>Aportaciones Federales para Entidades Federativas y Municipios</v>
          </cell>
          <cell r="T1732" t="str">
            <v>AYUNTAMIENTO DE MERIDA</v>
          </cell>
          <cell r="U1732">
            <v>10</v>
          </cell>
          <cell r="V1732" t="str">
            <v>Vivienda</v>
          </cell>
          <cell r="W1732">
            <v>2</v>
          </cell>
          <cell r="X1732" t="str">
            <v>Proyecto de Inversión de Infraestructura Social</v>
          </cell>
          <cell r="Y1732" t="str">
            <v>REDUCIR EL REZAGO SOCIAL Y MEJORAR LA CALIDAD DE VIDA DE LAS FAMILIAS EN POBREZA EXTREMA</v>
          </cell>
          <cell r="Z1732">
            <v>42614</v>
          </cell>
          <cell r="AA1732">
            <v>42675</v>
          </cell>
          <cell r="AB1732" t="str">
            <v>CALLE 50-C INTERIOR 0 0 COLONIA PLAN DE AYALA SUR, 97285 MÉRIDA, MÉRIDA YUCATÁN ENTRE CALLE 201 Y CALLE 201-A, LA OBRA SE REALIZA EN CALLE 50-C SN</v>
          </cell>
          <cell r="AC1732">
            <v>0</v>
          </cell>
          <cell r="AE1732">
            <v>1</v>
          </cell>
          <cell r="AF1732" t="str">
            <v>En Ejecución</v>
          </cell>
          <cell r="AG1732">
            <v>2016</v>
          </cell>
          <cell r="AH1732">
            <v>94820.37</v>
          </cell>
        </row>
        <row r="1733">
          <cell r="B1733" t="str">
            <v>YUC16160300807799</v>
          </cell>
          <cell r="C1733" t="str">
            <v>Construccion De Cuartos Dormitorio - 209735</v>
          </cell>
          <cell r="D1733" t="str">
            <v>209735</v>
          </cell>
          <cell r="E1733">
            <v>31</v>
          </cell>
          <cell r="F1733" t="str">
            <v>Yucatán</v>
          </cell>
          <cell r="G1733">
            <v>50</v>
          </cell>
          <cell r="H1733" t="str">
            <v>Mérida</v>
          </cell>
          <cell r="I1733">
            <v>1</v>
          </cell>
          <cell r="J1733" t="str">
            <v>Mérida</v>
          </cell>
          <cell r="K1733">
            <v>-89.621666000000005</v>
          </cell>
          <cell r="L1733">
            <v>20.967777000000002</v>
          </cell>
          <cell r="M1733" t="str">
            <v>Urbano</v>
          </cell>
          <cell r="N1733">
            <v>2</v>
          </cell>
          <cell r="O1733" t="str">
            <v>Aportaciones Federales</v>
          </cell>
          <cell r="P1733" t="str">
            <v>I004</v>
          </cell>
          <cell r="Q1733" t="str">
            <v>FAIS Municipal y de las Demarcaciones Territoriales del Distrito Federal</v>
          </cell>
          <cell r="R1733">
            <v>33</v>
          </cell>
          <cell r="S1733" t="str">
            <v>Aportaciones Federales para Entidades Federativas y Municipios</v>
          </cell>
          <cell r="T1733" t="str">
            <v>AYUNTAMIENTO DE MERIDA</v>
          </cell>
          <cell r="U1733">
            <v>10</v>
          </cell>
          <cell r="V1733" t="str">
            <v>Vivienda</v>
          </cell>
          <cell r="W1733">
            <v>2</v>
          </cell>
          <cell r="X1733" t="str">
            <v>Proyecto de Inversión de Infraestructura Social</v>
          </cell>
          <cell r="Y1733" t="str">
            <v>REDUCIR EL REZAGO SOCIAL Y MEJORAR LA CALIDAD DE VIDA DE LAS FAMILIAS EN POBREZA EXTREMA</v>
          </cell>
          <cell r="Z1733">
            <v>42618</v>
          </cell>
          <cell r="AA1733">
            <v>42705</v>
          </cell>
          <cell r="AB1733" t="str">
            <v>CALLE 189-A 201 INTERIOR 0 0 FRACCIONAMIENTO DZUNUNCAN, 97315 MÉRIDA, MÉRIDA YUCATÁN ENTRE CALLE 74 Y CALLE 74-A, LA OBRA SE REALIZA EN CALLE 189</v>
          </cell>
          <cell r="AC1733">
            <v>0</v>
          </cell>
          <cell r="AE1733">
            <v>1</v>
          </cell>
          <cell r="AF1733" t="str">
            <v>En Ejecución</v>
          </cell>
          <cell r="AG1733">
            <v>2016</v>
          </cell>
          <cell r="AH1733">
            <v>76878.179999999993</v>
          </cell>
        </row>
        <row r="1734">
          <cell r="B1734" t="str">
            <v>YUC16160300807802</v>
          </cell>
          <cell r="C1734" t="str">
            <v>Construccion De Cuartos Dormitorio - 209885</v>
          </cell>
          <cell r="D1734" t="str">
            <v>209885</v>
          </cell>
          <cell r="E1734">
            <v>31</v>
          </cell>
          <cell r="F1734" t="str">
            <v>Yucatán</v>
          </cell>
          <cell r="G1734">
            <v>50</v>
          </cell>
          <cell r="H1734" t="str">
            <v>Mérida</v>
          </cell>
          <cell r="I1734">
            <v>1</v>
          </cell>
          <cell r="J1734" t="str">
            <v>Mérida</v>
          </cell>
          <cell r="K1734">
            <v>-89.621666000000005</v>
          </cell>
          <cell r="L1734">
            <v>20.967777000000002</v>
          </cell>
          <cell r="M1734" t="str">
            <v>Urbano</v>
          </cell>
          <cell r="N1734">
            <v>2</v>
          </cell>
          <cell r="O1734" t="str">
            <v>Aportaciones Federales</v>
          </cell>
          <cell r="P1734" t="str">
            <v>I004</v>
          </cell>
          <cell r="Q1734" t="str">
            <v>FAIS Municipal y de las Demarcaciones Territoriales del Distrito Federal</v>
          </cell>
          <cell r="R1734">
            <v>33</v>
          </cell>
          <cell r="S1734" t="str">
            <v>Aportaciones Federales para Entidades Federativas y Municipios</v>
          </cell>
          <cell r="T1734" t="str">
            <v>AYUNTAMIENTO DE MERIDA</v>
          </cell>
          <cell r="U1734">
            <v>10</v>
          </cell>
          <cell r="V1734" t="str">
            <v>Vivienda</v>
          </cell>
          <cell r="W1734">
            <v>2</v>
          </cell>
          <cell r="X1734" t="str">
            <v>Proyecto de Inversión de Infraestructura Social</v>
          </cell>
          <cell r="Y1734" t="str">
            <v>REDUCIR EL REZAGO SOCIAL Y MEJORAR LA CALIDAD DE VIDA DE LAS FAMILIAS EN POBREZA EXTREMA</v>
          </cell>
          <cell r="Z1734">
            <v>42618</v>
          </cell>
          <cell r="AA1734">
            <v>42705</v>
          </cell>
          <cell r="AB1734" t="str">
            <v>CALLE 189-A 193 INTERIOR 0 0 FRACCIONAMIENTO DZUNUNCAN, 97315 MÉRIDA, MÉRIDA YUCATÁN ENTRE CALLE 74-A Y CALLE 99, LA OBRA SE REALIZA EN CALLE 189</v>
          </cell>
          <cell r="AC1734">
            <v>0</v>
          </cell>
          <cell r="AE1734">
            <v>1</v>
          </cell>
          <cell r="AF1734" t="str">
            <v>En Ejecución</v>
          </cell>
          <cell r="AG1734">
            <v>2016</v>
          </cell>
          <cell r="AH1734">
            <v>81916.38</v>
          </cell>
        </row>
        <row r="1735">
          <cell r="B1735" t="str">
            <v>YUC16160300807804</v>
          </cell>
          <cell r="C1735" t="str">
            <v>Construccion De Cuartos Dormitorio - 209711</v>
          </cell>
          <cell r="D1735" t="str">
            <v>209711</v>
          </cell>
          <cell r="E1735">
            <v>31</v>
          </cell>
          <cell r="F1735" t="str">
            <v>Yucatán</v>
          </cell>
          <cell r="G1735">
            <v>50</v>
          </cell>
          <cell r="H1735" t="str">
            <v>Mérida</v>
          </cell>
          <cell r="I1735">
            <v>1</v>
          </cell>
          <cell r="J1735" t="str">
            <v>Mérida</v>
          </cell>
          <cell r="K1735">
            <v>-89.621666000000005</v>
          </cell>
          <cell r="L1735">
            <v>20.967777000000002</v>
          </cell>
          <cell r="M1735" t="str">
            <v>Urbano</v>
          </cell>
          <cell r="N1735">
            <v>2</v>
          </cell>
          <cell r="O1735" t="str">
            <v>Aportaciones Federales</v>
          </cell>
          <cell r="P1735" t="str">
            <v>I004</v>
          </cell>
          <cell r="Q1735" t="str">
            <v>FAIS Municipal y de las Demarcaciones Territoriales del Distrito Federal</v>
          </cell>
          <cell r="R1735">
            <v>33</v>
          </cell>
          <cell r="S1735" t="str">
            <v>Aportaciones Federales para Entidades Federativas y Municipios</v>
          </cell>
          <cell r="T1735" t="str">
            <v>AYUNTAMIENTO DE MERIDA</v>
          </cell>
          <cell r="U1735">
            <v>10</v>
          </cell>
          <cell r="V1735" t="str">
            <v>Vivienda</v>
          </cell>
          <cell r="W1735">
            <v>2</v>
          </cell>
          <cell r="X1735" t="str">
            <v>Proyecto de Inversión de Infraestructura Social</v>
          </cell>
          <cell r="Y1735" t="str">
            <v>REDUCIR EL REZAGO SOCIAL Y MEJORAR LA CALIDAD DE VIDA DE LAS FAMILIAS EN POBREZA EXTREMA</v>
          </cell>
          <cell r="Z1735">
            <v>42618</v>
          </cell>
          <cell r="AA1735">
            <v>42705</v>
          </cell>
          <cell r="AB1735" t="str">
            <v>CALLE 189 ESQ. 202 A INTERIOR 0 0 FRACCIONAMIENTO DZUNUNCAN, 97315 MÉRIDA, MÉRIDA YUCATÁN ENTRE CALLE 74-A Y , LA OBRA SE REALIZA EN CALLE 189-ES</v>
          </cell>
          <cell r="AC1735">
            <v>0</v>
          </cell>
          <cell r="AE1735">
            <v>1</v>
          </cell>
          <cell r="AF1735" t="str">
            <v>En Ejecución</v>
          </cell>
          <cell r="AG1735">
            <v>2016</v>
          </cell>
          <cell r="AH1735">
            <v>76878.179999999993</v>
          </cell>
        </row>
        <row r="1736">
          <cell r="B1736" t="str">
            <v>YUC16160300807806</v>
          </cell>
          <cell r="C1736" t="str">
            <v>Construccion De Cuartos Dormitorio - 210204</v>
          </cell>
          <cell r="D1736" t="str">
            <v>210204</v>
          </cell>
          <cell r="E1736">
            <v>31</v>
          </cell>
          <cell r="F1736" t="str">
            <v>Yucatán</v>
          </cell>
          <cell r="G1736">
            <v>50</v>
          </cell>
          <cell r="H1736" t="str">
            <v>Mérida</v>
          </cell>
          <cell r="I1736">
            <v>1</v>
          </cell>
          <cell r="J1736" t="str">
            <v>Mérida</v>
          </cell>
          <cell r="K1736">
            <v>-89.621666000000005</v>
          </cell>
          <cell r="L1736">
            <v>20.967777000000002</v>
          </cell>
          <cell r="M1736" t="str">
            <v>Urbano</v>
          </cell>
          <cell r="N1736">
            <v>2</v>
          </cell>
          <cell r="O1736" t="str">
            <v>Aportaciones Federales</v>
          </cell>
          <cell r="P1736" t="str">
            <v>I004</v>
          </cell>
          <cell r="Q1736" t="str">
            <v>FAIS Municipal y de las Demarcaciones Territoriales del Distrito Federal</v>
          </cell>
          <cell r="R1736">
            <v>33</v>
          </cell>
          <cell r="S1736" t="str">
            <v>Aportaciones Federales para Entidades Federativas y Municipios</v>
          </cell>
          <cell r="T1736" t="str">
            <v>AYUNTAMIENTO DE MERIDA</v>
          </cell>
          <cell r="U1736">
            <v>10</v>
          </cell>
          <cell r="V1736" t="str">
            <v>Vivienda</v>
          </cell>
          <cell r="W1736">
            <v>2</v>
          </cell>
          <cell r="X1736" t="str">
            <v>Proyecto de Inversión de Infraestructura Social</v>
          </cell>
          <cell r="Y1736" t="str">
            <v>REDUCIR EL REZAGO SOCIAL Y MEJORAR LA CALIDAD DE VIDA DE LAS FAMILIAS EN POBREZA EXTREMA</v>
          </cell>
          <cell r="Z1736">
            <v>42614</v>
          </cell>
          <cell r="AA1736">
            <v>42675</v>
          </cell>
          <cell r="AB1736" t="str">
            <v>CALLE 201-A INTERIOR 0 0 COLONIA PLAN DE AYALA SUR, 97285 MÉRIDA, MÉRIDA YUCATÁN ENTRE CALLE 50-C Y CALLE 50-D, LA OBRA SE REALIZA EN CALLE 201-A</v>
          </cell>
          <cell r="AC1736">
            <v>0</v>
          </cell>
          <cell r="AE1736">
            <v>1</v>
          </cell>
          <cell r="AF1736" t="str">
            <v>En Ejecución</v>
          </cell>
          <cell r="AG1736">
            <v>2016</v>
          </cell>
          <cell r="AH1736">
            <v>80221.11</v>
          </cell>
        </row>
        <row r="1737">
          <cell r="B1737" t="str">
            <v>YUC16160300807807</v>
          </cell>
          <cell r="C1737" t="str">
            <v>Construccion De Cuartos Dormitorio - 209861</v>
          </cell>
          <cell r="D1737" t="str">
            <v>209861</v>
          </cell>
          <cell r="E1737">
            <v>31</v>
          </cell>
          <cell r="F1737" t="str">
            <v>Yucatán</v>
          </cell>
          <cell r="G1737">
            <v>50</v>
          </cell>
          <cell r="H1737" t="str">
            <v>Mérida</v>
          </cell>
          <cell r="I1737">
            <v>1</v>
          </cell>
          <cell r="J1737" t="str">
            <v>Mérida</v>
          </cell>
          <cell r="K1737">
            <v>-89.621666000000005</v>
          </cell>
          <cell r="L1737">
            <v>20.967777000000002</v>
          </cell>
          <cell r="M1737" t="str">
            <v>Urbano</v>
          </cell>
          <cell r="N1737">
            <v>2</v>
          </cell>
          <cell r="O1737" t="str">
            <v>Aportaciones Federales</v>
          </cell>
          <cell r="P1737" t="str">
            <v>I004</v>
          </cell>
          <cell r="Q1737" t="str">
            <v>FAIS Municipal y de las Demarcaciones Territoriales del Distrito Federal</v>
          </cell>
          <cell r="R1737">
            <v>33</v>
          </cell>
          <cell r="S1737" t="str">
            <v>Aportaciones Federales para Entidades Federativas y Municipios</v>
          </cell>
          <cell r="T1737" t="str">
            <v>AYUNTAMIENTO DE MERIDA</v>
          </cell>
          <cell r="U1737">
            <v>10</v>
          </cell>
          <cell r="V1737" t="str">
            <v>Vivienda</v>
          </cell>
          <cell r="W1737">
            <v>2</v>
          </cell>
          <cell r="X1737" t="str">
            <v>Proyecto de Inversión de Infraestructura Social</v>
          </cell>
          <cell r="Y1737" t="str">
            <v>REDUCIR EL REZAGO SOCIAL Y MEJORAR LA CALIDAD DE VIDA DE LAS FAMILIAS EN POBREZA EXTREMA</v>
          </cell>
          <cell r="Z1737">
            <v>42618</v>
          </cell>
          <cell r="AA1737">
            <v>42705</v>
          </cell>
          <cell r="AB1737" t="str">
            <v>CALLE 189 208 A INTERIOR 0 0 FRACCIONAMIENTO DZUNUNCAN, 97315 MÉRIDA, MÉRIDA YUCATÁN ENTRE CALLE 76 Y CALLE 78, LA OBRA SE REALIZA EN CALLE 189 NO</v>
          </cell>
          <cell r="AC1737">
            <v>0</v>
          </cell>
          <cell r="AE1737">
            <v>1</v>
          </cell>
          <cell r="AF1737" t="str">
            <v>En Ejecución</v>
          </cell>
          <cell r="AG1737">
            <v>2016</v>
          </cell>
          <cell r="AH1737">
            <v>76878.179999999993</v>
          </cell>
        </row>
        <row r="1738">
          <cell r="B1738" t="str">
            <v>YUC16160300807808</v>
          </cell>
          <cell r="C1738" t="str">
            <v>Construccion De Cuartos Dormitorio - 209699</v>
          </cell>
          <cell r="D1738" t="str">
            <v>209699</v>
          </cell>
          <cell r="E1738">
            <v>31</v>
          </cell>
          <cell r="F1738" t="str">
            <v>Yucatán</v>
          </cell>
          <cell r="G1738">
            <v>50</v>
          </cell>
          <cell r="H1738" t="str">
            <v>Mérida</v>
          </cell>
          <cell r="I1738">
            <v>1</v>
          </cell>
          <cell r="J1738" t="str">
            <v>Mérida</v>
          </cell>
          <cell r="K1738">
            <v>-89.621666000000005</v>
          </cell>
          <cell r="L1738">
            <v>20.967777000000002</v>
          </cell>
          <cell r="M1738" t="str">
            <v>Urbano</v>
          </cell>
          <cell r="N1738">
            <v>2</v>
          </cell>
          <cell r="O1738" t="str">
            <v>Aportaciones Federales</v>
          </cell>
          <cell r="P1738" t="str">
            <v>I004</v>
          </cell>
          <cell r="Q1738" t="str">
            <v>FAIS Municipal y de las Demarcaciones Territoriales del Distrito Federal</v>
          </cell>
          <cell r="R1738">
            <v>33</v>
          </cell>
          <cell r="S1738" t="str">
            <v>Aportaciones Federales para Entidades Federativas y Municipios</v>
          </cell>
          <cell r="T1738" t="str">
            <v>AYUNTAMIENTO DE MERIDA</v>
          </cell>
          <cell r="U1738">
            <v>10</v>
          </cell>
          <cell r="V1738" t="str">
            <v>Vivienda</v>
          </cell>
          <cell r="W1738">
            <v>2</v>
          </cell>
          <cell r="X1738" t="str">
            <v>Proyecto de Inversión de Infraestructura Social</v>
          </cell>
          <cell r="Y1738" t="str">
            <v>REDUCIR EL REZAGO SOCIAL Y MEJORAR LA CALIDAD DE VIDA DE LAS FAMILIAS EN POBREZA EXTREMA</v>
          </cell>
          <cell r="Z1738">
            <v>42614</v>
          </cell>
          <cell r="AA1738">
            <v>42675</v>
          </cell>
          <cell r="AB1738" t="str">
            <v>CALLE 50-B 333 0 INTERIOR 0 0 COLONIA PLAN DE AYALA SUR, 97285 MÉRIDA, MÉRIDA YUCATÁN ENTRE CALLE 167 Y CALLE 169, LA OBRA SE REALIZA EN CALLE 50-</v>
          </cell>
          <cell r="AC1738">
            <v>0</v>
          </cell>
          <cell r="AE1738">
            <v>1</v>
          </cell>
          <cell r="AF1738" t="str">
            <v>En Ejecución</v>
          </cell>
          <cell r="AG1738">
            <v>2016</v>
          </cell>
          <cell r="AH1738">
            <v>78728.429999999993</v>
          </cell>
        </row>
        <row r="1739">
          <cell r="B1739" t="str">
            <v>YUC16160300807809</v>
          </cell>
          <cell r="C1739" t="str">
            <v>Construccion De Techo Firme - 209694</v>
          </cell>
          <cell r="D1739" t="str">
            <v>209694</v>
          </cell>
          <cell r="E1739">
            <v>31</v>
          </cell>
          <cell r="F1739" t="str">
            <v>Yucatán</v>
          </cell>
          <cell r="G1739">
            <v>50</v>
          </cell>
          <cell r="H1739" t="str">
            <v>Mérida</v>
          </cell>
          <cell r="I1739">
            <v>1</v>
          </cell>
          <cell r="J1739" t="str">
            <v>Mérida</v>
          </cell>
          <cell r="K1739">
            <v>-89.621666000000005</v>
          </cell>
          <cell r="L1739">
            <v>20.967777000000002</v>
          </cell>
          <cell r="M1739" t="str">
            <v>Urbano</v>
          </cell>
          <cell r="N1739">
            <v>2</v>
          </cell>
          <cell r="O1739" t="str">
            <v>Aportaciones Federales</v>
          </cell>
          <cell r="P1739" t="str">
            <v>I004</v>
          </cell>
          <cell r="Q1739" t="str">
            <v>FAIS Municipal y de las Demarcaciones Territoriales del Distrito Federal</v>
          </cell>
          <cell r="R1739">
            <v>33</v>
          </cell>
          <cell r="S1739" t="str">
            <v>Aportaciones Federales para Entidades Federativas y Municipios</v>
          </cell>
          <cell r="T1739" t="str">
            <v>AYUNTAMIENTO DE MERIDA</v>
          </cell>
          <cell r="U1739">
            <v>10</v>
          </cell>
          <cell r="V1739" t="str">
            <v>Vivienda</v>
          </cell>
          <cell r="W1739">
            <v>2</v>
          </cell>
          <cell r="X1739" t="str">
            <v>Proyecto de Inversión de Infraestructura Social</v>
          </cell>
          <cell r="Y1739" t="str">
            <v>REDUCIR EL REZAGO SOCIAL Y MEJORAR LA CALIDAD DE VIDA DE LAS FAMILIAS EN POBREZA EXTREMA</v>
          </cell>
          <cell r="Z1739">
            <v>42614</v>
          </cell>
          <cell r="AA1739">
            <v>42675</v>
          </cell>
          <cell r="AB1739" t="str">
            <v>CALLE 50-C INTERIOR 0 0 COLONIA PLAN DE AYALA SUR, 97285 MÉRIDA, MÉRIDA YUCATÁN ENTRE CALLE 191-A Y CALLE 193, LA OBRA SE REALIZA EN CALLE 50-C SN</v>
          </cell>
          <cell r="AC1739">
            <v>0</v>
          </cell>
          <cell r="AE1739">
            <v>1</v>
          </cell>
          <cell r="AF1739" t="str">
            <v>En Ejecución</v>
          </cell>
          <cell r="AG1739">
            <v>2016</v>
          </cell>
          <cell r="AH1739">
            <v>48086.5</v>
          </cell>
        </row>
        <row r="1740">
          <cell r="B1740" t="str">
            <v>YUC16160300807810</v>
          </cell>
          <cell r="C1740" t="str">
            <v>Construccion De Cuartos Dormitorio - 210195</v>
          </cell>
          <cell r="D1740" t="str">
            <v>210195</v>
          </cell>
          <cell r="E1740">
            <v>31</v>
          </cell>
          <cell r="F1740" t="str">
            <v>Yucatán</v>
          </cell>
          <cell r="G1740">
            <v>50</v>
          </cell>
          <cell r="H1740" t="str">
            <v>Mérida</v>
          </cell>
          <cell r="I1740">
            <v>1</v>
          </cell>
          <cell r="J1740" t="str">
            <v>Mérida</v>
          </cell>
          <cell r="K1740">
            <v>-89.621666000000005</v>
          </cell>
          <cell r="L1740">
            <v>20.967777000000002</v>
          </cell>
          <cell r="M1740" t="str">
            <v>Urbano</v>
          </cell>
          <cell r="N1740">
            <v>2</v>
          </cell>
          <cell r="O1740" t="str">
            <v>Aportaciones Federales</v>
          </cell>
          <cell r="P1740" t="str">
            <v>I004</v>
          </cell>
          <cell r="Q1740" t="str">
            <v>FAIS Municipal y de las Demarcaciones Territoriales del Distrito Federal</v>
          </cell>
          <cell r="R1740">
            <v>33</v>
          </cell>
          <cell r="S1740" t="str">
            <v>Aportaciones Federales para Entidades Federativas y Municipios</v>
          </cell>
          <cell r="T1740" t="str">
            <v>AYUNTAMIENTO DE MERIDA</v>
          </cell>
          <cell r="U1740">
            <v>10</v>
          </cell>
          <cell r="V1740" t="str">
            <v>Vivienda</v>
          </cell>
          <cell r="W1740">
            <v>2</v>
          </cell>
          <cell r="X1740" t="str">
            <v>Proyecto de Inversión de Infraestructura Social</v>
          </cell>
          <cell r="Y1740" t="str">
            <v>REDUCIR EL REZAGO SOCIAL Y MEJORAR LA CALIDAD DE VIDA DE LAS FAMILIAS EN POBREZA EXTREMA</v>
          </cell>
          <cell r="Z1740">
            <v>42618</v>
          </cell>
          <cell r="AA1740">
            <v>42705</v>
          </cell>
          <cell r="AB1740" t="str">
            <v>CALLE 189-B 217 A INTERIOR 0 0 FRACCIONAMIENTO DZUNUNCAN, 97315 MÉRIDA, MÉRIDA YUCATÁN ENTRE CALLE 74-A Y CALLE 76, LA OBRA SE REALIZA EN CALLE 18</v>
          </cell>
          <cell r="AC1740">
            <v>0</v>
          </cell>
          <cell r="AE1740">
            <v>1</v>
          </cell>
          <cell r="AF1740" t="str">
            <v>En Ejecución</v>
          </cell>
          <cell r="AG1740">
            <v>2016</v>
          </cell>
          <cell r="AH1740">
            <v>76878.179999999993</v>
          </cell>
        </row>
        <row r="1741">
          <cell r="B1741" t="str">
            <v>YUC16160300807812</v>
          </cell>
          <cell r="C1741" t="str">
            <v>Construccion De Cuarto Para Baño - 210175</v>
          </cell>
          <cell r="D1741" t="str">
            <v>210175</v>
          </cell>
          <cell r="E1741">
            <v>31</v>
          </cell>
          <cell r="F1741" t="str">
            <v>Yucatán</v>
          </cell>
          <cell r="G1741">
            <v>50</v>
          </cell>
          <cell r="H1741" t="str">
            <v>Mérida</v>
          </cell>
          <cell r="I1741">
            <v>1</v>
          </cell>
          <cell r="J1741" t="str">
            <v>Mérida</v>
          </cell>
          <cell r="K1741">
            <v>-89.621666000000005</v>
          </cell>
          <cell r="L1741">
            <v>20.967777000000002</v>
          </cell>
          <cell r="M1741" t="str">
            <v>Urbano</v>
          </cell>
          <cell r="N1741">
            <v>2</v>
          </cell>
          <cell r="O1741" t="str">
            <v>Aportaciones Federales</v>
          </cell>
          <cell r="P1741" t="str">
            <v>I004</v>
          </cell>
          <cell r="Q1741" t="str">
            <v>FAIS Municipal y de las Demarcaciones Territoriales del Distrito Federal</v>
          </cell>
          <cell r="R1741">
            <v>33</v>
          </cell>
          <cell r="S1741" t="str">
            <v>Aportaciones Federales para Entidades Federativas y Municipios</v>
          </cell>
          <cell r="T1741" t="str">
            <v>AYUNTAMIENTO DE MERIDA</v>
          </cell>
          <cell r="U1741">
            <v>10</v>
          </cell>
          <cell r="V1741" t="str">
            <v>Vivienda</v>
          </cell>
          <cell r="W1741">
            <v>2</v>
          </cell>
          <cell r="X1741" t="str">
            <v>Proyecto de Inversión de Infraestructura Social</v>
          </cell>
          <cell r="Y1741" t="str">
            <v>REDUCIR EL REZAGO SOCIAL Y MEJORAR LA CALIDAD DE VIDA DE LAS FAMILIAS EN POBREZA EXTREMA</v>
          </cell>
          <cell r="Z1741">
            <v>42614</v>
          </cell>
          <cell r="AA1741">
            <v>42675</v>
          </cell>
          <cell r="AB1741" t="str">
            <v>CALLE 201-A INTERIOR 0 0 COLONIA PLAN DE AYALA SUR, 97285 MÉRIDA, MÉRIDA YUCATÁN ENTRE CALLE 50-C Y CALLE 50-D, LA OBRA SE REALIZA EN CALLE 201-A</v>
          </cell>
          <cell r="AC1741">
            <v>0</v>
          </cell>
          <cell r="AE1741">
            <v>1</v>
          </cell>
          <cell r="AF1741" t="str">
            <v>En Ejecución</v>
          </cell>
          <cell r="AG1741">
            <v>2016</v>
          </cell>
          <cell r="AH1741">
            <v>89137.73</v>
          </cell>
        </row>
        <row r="1742">
          <cell r="B1742" t="str">
            <v>YUC16160300807814</v>
          </cell>
          <cell r="C1742" t="str">
            <v>Construccion De Cuartos Dormitorio - 209847</v>
          </cell>
          <cell r="D1742" t="str">
            <v>209847</v>
          </cell>
          <cell r="E1742">
            <v>31</v>
          </cell>
          <cell r="F1742" t="str">
            <v>Yucatán</v>
          </cell>
          <cell r="G1742">
            <v>50</v>
          </cell>
          <cell r="H1742" t="str">
            <v>Mérida</v>
          </cell>
          <cell r="I1742">
            <v>1</v>
          </cell>
          <cell r="J1742" t="str">
            <v>Mérida</v>
          </cell>
          <cell r="K1742">
            <v>-89.621666000000005</v>
          </cell>
          <cell r="L1742">
            <v>20.967777000000002</v>
          </cell>
          <cell r="M1742" t="str">
            <v>Urbano</v>
          </cell>
          <cell r="N1742">
            <v>2</v>
          </cell>
          <cell r="O1742" t="str">
            <v>Aportaciones Federales</v>
          </cell>
          <cell r="P1742" t="str">
            <v>I004</v>
          </cell>
          <cell r="Q1742" t="str">
            <v>FAIS Municipal y de las Demarcaciones Territoriales del Distrito Federal</v>
          </cell>
          <cell r="R1742">
            <v>33</v>
          </cell>
          <cell r="S1742" t="str">
            <v>Aportaciones Federales para Entidades Federativas y Municipios</v>
          </cell>
          <cell r="T1742" t="str">
            <v>AYUNTAMIENTO DE MERIDA</v>
          </cell>
          <cell r="U1742">
            <v>10</v>
          </cell>
          <cell r="V1742" t="str">
            <v>Vivienda</v>
          </cell>
          <cell r="W1742">
            <v>2</v>
          </cell>
          <cell r="X1742" t="str">
            <v>Proyecto de Inversión de Infraestructura Social</v>
          </cell>
          <cell r="Y1742" t="str">
            <v>REDUCIR EL REZAGO SOCIAL Y MEJORAR LA CALIDAD DE VIDA DE LAS FAMILIAS EN POBREZA EXTREMA</v>
          </cell>
          <cell r="Z1742">
            <v>42618</v>
          </cell>
          <cell r="AA1742">
            <v>42705</v>
          </cell>
          <cell r="AB1742" t="str">
            <v>CALLE 189-B 222 INTERIOR 0 0 FRACCIONAMIENTO DZUNUNCAN, 97315 MÉRIDA, MÉRIDA YUCATÁN ENTRE CALLE 74-A Y CALLE 76, LA OBRA SE REALIZA EN CALLE 189</v>
          </cell>
          <cell r="AC1742">
            <v>0</v>
          </cell>
          <cell r="AE1742">
            <v>1</v>
          </cell>
          <cell r="AF1742" t="str">
            <v>En Ejecución</v>
          </cell>
          <cell r="AG1742">
            <v>2016</v>
          </cell>
          <cell r="AH1742">
            <v>76878.179999999993</v>
          </cell>
        </row>
        <row r="1743">
          <cell r="B1743" t="str">
            <v>YUC16160300807815</v>
          </cell>
          <cell r="C1743" t="str">
            <v>Construccion De Cuarto Para Baño - 209192</v>
          </cell>
          <cell r="D1743" t="str">
            <v>209192</v>
          </cell>
          <cell r="E1743">
            <v>31</v>
          </cell>
          <cell r="F1743" t="str">
            <v>Yucatán</v>
          </cell>
          <cell r="G1743">
            <v>50</v>
          </cell>
          <cell r="H1743" t="str">
            <v>Mérida</v>
          </cell>
          <cell r="I1743">
            <v>1</v>
          </cell>
          <cell r="J1743" t="str">
            <v>Mérida</v>
          </cell>
          <cell r="K1743">
            <v>-89.621666000000005</v>
          </cell>
          <cell r="L1743">
            <v>20.967777000000002</v>
          </cell>
          <cell r="M1743" t="str">
            <v>Urbano</v>
          </cell>
          <cell r="N1743">
            <v>2</v>
          </cell>
          <cell r="O1743" t="str">
            <v>Aportaciones Federales</v>
          </cell>
          <cell r="P1743" t="str">
            <v>I004</v>
          </cell>
          <cell r="Q1743" t="str">
            <v>FAIS Municipal y de las Demarcaciones Territoriales del Distrito Federal</v>
          </cell>
          <cell r="R1743">
            <v>33</v>
          </cell>
          <cell r="S1743" t="str">
            <v>Aportaciones Federales para Entidades Federativas y Municipios</v>
          </cell>
          <cell r="T1743" t="str">
            <v>AYUNTAMIENTO DE MERIDA</v>
          </cell>
          <cell r="U1743">
            <v>10</v>
          </cell>
          <cell r="V1743" t="str">
            <v>Vivienda</v>
          </cell>
          <cell r="W1743">
            <v>2</v>
          </cell>
          <cell r="X1743" t="str">
            <v>Proyecto de Inversión de Infraestructura Social</v>
          </cell>
          <cell r="Y1743" t="str">
            <v>REDUCIR EL REZAGO SOCIAL Y MEJORAR LA CALIDAD DE VIDA DE LAS FAMILIAS EN POBREZA EXTREMA</v>
          </cell>
          <cell r="Z1743">
            <v>42614</v>
          </cell>
          <cell r="AA1743">
            <v>42675</v>
          </cell>
          <cell r="AB1743" t="str">
            <v>CALLE 50-D 572 0 INTERIOR 0 0 COLONIA PLAN DE AYALA SUR, 97285 MÉRIDA, MÉRIDA YUCATÁN ENTRE CALLE 189 Y CALLE 191, LA OBRA SE REALIZA EN CALLE 50-</v>
          </cell>
          <cell r="AC1743">
            <v>0</v>
          </cell>
          <cell r="AE1743">
            <v>1</v>
          </cell>
          <cell r="AF1743" t="str">
            <v>En Ejecución</v>
          </cell>
          <cell r="AG1743">
            <v>2016</v>
          </cell>
          <cell r="AH1743">
            <v>84178.28</v>
          </cell>
        </row>
        <row r="1744">
          <cell r="B1744" t="str">
            <v>YUC16160300808128</v>
          </cell>
          <cell r="C1744" t="str">
            <v>Construccion De Sistema De Drenaje Pluvial - 196813</v>
          </cell>
          <cell r="D1744" t="str">
            <v>196813</v>
          </cell>
          <cell r="E1744">
            <v>31</v>
          </cell>
          <cell r="F1744" t="str">
            <v>Yucatán</v>
          </cell>
          <cell r="G1744">
            <v>50</v>
          </cell>
          <cell r="H1744" t="str">
            <v>Mérida</v>
          </cell>
          <cell r="I1744">
            <v>77</v>
          </cell>
          <cell r="J1744" t="str">
            <v>Chablekal</v>
          </cell>
          <cell r="K1744">
            <v>-89.576943999999997</v>
          </cell>
          <cell r="L1744">
            <v>21.096111000000001</v>
          </cell>
          <cell r="M1744" t="str">
            <v>Urbano</v>
          </cell>
          <cell r="N1744">
            <v>2</v>
          </cell>
          <cell r="O1744" t="str">
            <v>Aportaciones Federales</v>
          </cell>
          <cell r="P1744" t="str">
            <v>I004</v>
          </cell>
          <cell r="Q1744" t="str">
            <v>FAIS Municipal y de las Demarcaciones Territoriales del Distrito Federal</v>
          </cell>
          <cell r="R1744">
            <v>33</v>
          </cell>
          <cell r="S1744" t="str">
            <v>Aportaciones Federales para Entidades Federativas y Municipios</v>
          </cell>
          <cell r="T1744" t="str">
            <v>AYUNTAMIENTO DE MERIDA</v>
          </cell>
          <cell r="U1744">
            <v>4</v>
          </cell>
          <cell r="V1744" t="str">
            <v>Agua y saneamiento</v>
          </cell>
          <cell r="W1744">
            <v>2</v>
          </cell>
          <cell r="X1744" t="str">
            <v>Proyecto de Inversión de Infraestructura Social</v>
          </cell>
          <cell r="Z1744">
            <v>42622</v>
          </cell>
          <cell r="AA1744">
            <v>42675</v>
          </cell>
          <cell r="AB1744" t="str">
            <v>CALLE 27 INTERIOR 0 0 COLONIA CHABLEKAL, 97302 CHABLEKAL, MÉRIDA YUCATÁN ENTRE CALLE 22 Y CALLE 24, LA OBRA SE REALIZA EN LA CALLE 27 X 22 Y 24 DE</v>
          </cell>
          <cell r="AC1744">
            <v>0</v>
          </cell>
          <cell r="AE1744">
            <v>1</v>
          </cell>
          <cell r="AF1744" t="str">
            <v>En Ejecución</v>
          </cell>
          <cell r="AH1744">
            <v>17342.849999999999</v>
          </cell>
        </row>
        <row r="1745">
          <cell r="B1745" t="str">
            <v>YUC16160300808136</v>
          </cell>
          <cell r="C1745" t="str">
            <v>Construccion De Cuarto Para Baño - 349739</v>
          </cell>
          <cell r="D1745" t="str">
            <v>349739</v>
          </cell>
          <cell r="E1745">
            <v>31</v>
          </cell>
          <cell r="F1745" t="str">
            <v>Yucatán</v>
          </cell>
          <cell r="G1745">
            <v>50</v>
          </cell>
          <cell r="H1745" t="str">
            <v>Mérida</v>
          </cell>
          <cell r="I1745">
            <v>81</v>
          </cell>
          <cell r="J1745" t="str">
            <v>Cheumán</v>
          </cell>
          <cell r="K1745">
            <v>-89.706388000000004</v>
          </cell>
          <cell r="L1745">
            <v>21.065000000000001</v>
          </cell>
          <cell r="M1745" t="str">
            <v>Rural</v>
          </cell>
          <cell r="N1745">
            <v>2</v>
          </cell>
          <cell r="O1745" t="str">
            <v>Aportaciones Federales</v>
          </cell>
          <cell r="P1745" t="str">
            <v>I004</v>
          </cell>
          <cell r="Q1745" t="str">
            <v>FAIS Municipal y de las Demarcaciones Territoriales del Distrito Federal</v>
          </cell>
          <cell r="R1745">
            <v>33</v>
          </cell>
          <cell r="S1745" t="str">
            <v>Aportaciones Federales para Entidades Federativas y Municipios</v>
          </cell>
          <cell r="T1745" t="str">
            <v>AYUNTAMIENTO DE MERIDA</v>
          </cell>
          <cell r="U1745">
            <v>10</v>
          </cell>
          <cell r="V1745" t="str">
            <v>Vivienda</v>
          </cell>
          <cell r="W1745">
            <v>2</v>
          </cell>
          <cell r="X1745" t="str">
            <v>Proyecto de Inversión de Infraestructura Social</v>
          </cell>
          <cell r="Y1745" t="str">
            <v>REDUCIR EL REZAGO SOCIAL Y MEJORAR LA CALIDAD DE VIDA DE LAS FAMILIAS EN POBREZA EXTREMA</v>
          </cell>
          <cell r="Z1745">
            <v>42720</v>
          </cell>
          <cell r="AA1745">
            <v>42705</v>
          </cell>
          <cell r="AB1745" t="str">
            <v>CALLE 23 INTERIOR 0 0 COLONIA CHEUMÁN, 97303 CHEUMÁN, MÉRIDA YUCATÁN ENTRE CALLE 20-A Y CALLE 22, LA OBRA SE REALIZA EN CALLE 23 SN X 20-A Y 22 D</v>
          </cell>
          <cell r="AC1745">
            <v>0</v>
          </cell>
          <cell r="AE1745">
            <v>1</v>
          </cell>
          <cell r="AF1745" t="str">
            <v>En Ejecución</v>
          </cell>
          <cell r="AG1745">
            <v>2016</v>
          </cell>
          <cell r="AH1745">
            <v>1</v>
          </cell>
        </row>
        <row r="1746">
          <cell r="B1746" t="str">
            <v>YUC16160300808137</v>
          </cell>
          <cell r="C1746" t="str">
            <v>Construccion De Cuartos Dormitorio - 349902</v>
          </cell>
          <cell r="D1746" t="str">
            <v>349902</v>
          </cell>
          <cell r="E1746">
            <v>31</v>
          </cell>
          <cell r="F1746" t="str">
            <v>Yucatán</v>
          </cell>
          <cell r="G1746">
            <v>50</v>
          </cell>
          <cell r="H1746" t="str">
            <v>Mérida</v>
          </cell>
          <cell r="I1746">
            <v>81</v>
          </cell>
          <cell r="J1746" t="str">
            <v>Cheumán</v>
          </cell>
          <cell r="K1746">
            <v>-89.706388000000004</v>
          </cell>
          <cell r="L1746">
            <v>21.065000000000001</v>
          </cell>
          <cell r="M1746" t="str">
            <v>Rural</v>
          </cell>
          <cell r="N1746">
            <v>2</v>
          </cell>
          <cell r="O1746" t="str">
            <v>Aportaciones Federales</v>
          </cell>
          <cell r="P1746" t="str">
            <v>I004</v>
          </cell>
          <cell r="Q1746" t="str">
            <v>FAIS Municipal y de las Demarcaciones Territoriales del Distrito Federal</v>
          </cell>
          <cell r="R1746">
            <v>33</v>
          </cell>
          <cell r="S1746" t="str">
            <v>Aportaciones Federales para Entidades Federativas y Municipios</v>
          </cell>
          <cell r="T1746" t="str">
            <v>AYUNTAMIENTO DE MERIDA</v>
          </cell>
          <cell r="U1746">
            <v>10</v>
          </cell>
          <cell r="V1746" t="str">
            <v>Vivienda</v>
          </cell>
          <cell r="W1746">
            <v>2</v>
          </cell>
          <cell r="X1746" t="str">
            <v>Proyecto de Inversión de Infraestructura Social</v>
          </cell>
          <cell r="Y1746" t="str">
            <v>REDUCIR EL REZAGO SOCIAL Y MEJORAR LA CALIDAD DE VIDA DE LAS FAMILIAS EN POBREZA EXTREMA</v>
          </cell>
          <cell r="Z1746">
            <v>42720</v>
          </cell>
          <cell r="AA1746">
            <v>42705</v>
          </cell>
          <cell r="AB1746" t="str">
            <v>CALLE 23 INTERIOR 0 0 COLONIA CHEUMÁN, 97303 CHEUMÁN, MÉRIDA YUCATÁN ENTRE CALLE 20-A Y CALLE 22, LA OBRA SE REALIZA EN CALLE 23 SN X 20-A Y 22 DE</v>
          </cell>
          <cell r="AC1746">
            <v>0</v>
          </cell>
          <cell r="AE1746">
            <v>1</v>
          </cell>
          <cell r="AF1746" t="str">
            <v>En Ejecución</v>
          </cell>
          <cell r="AG1746">
            <v>2016</v>
          </cell>
          <cell r="AH1746">
            <v>1</v>
          </cell>
        </row>
        <row r="1747">
          <cell r="B1747" t="str">
            <v>YUC16160300808138</v>
          </cell>
          <cell r="C1747" t="str">
            <v>Construccion De Cuarto Para Baño - 292460</v>
          </cell>
          <cell r="D1747" t="str">
            <v>292460</v>
          </cell>
          <cell r="E1747">
            <v>31</v>
          </cell>
          <cell r="F1747" t="str">
            <v>Yucatán</v>
          </cell>
          <cell r="G1747">
            <v>50</v>
          </cell>
          <cell r="H1747" t="str">
            <v>Mérida</v>
          </cell>
          <cell r="I1747">
            <v>81</v>
          </cell>
          <cell r="J1747" t="str">
            <v>Cheumán</v>
          </cell>
          <cell r="K1747">
            <v>-89.706388000000004</v>
          </cell>
          <cell r="L1747">
            <v>21.065000000000001</v>
          </cell>
          <cell r="M1747" t="str">
            <v>Rural</v>
          </cell>
          <cell r="N1747">
            <v>2</v>
          </cell>
          <cell r="O1747" t="str">
            <v>Aportaciones Federales</v>
          </cell>
          <cell r="P1747" t="str">
            <v>I004</v>
          </cell>
          <cell r="Q1747" t="str">
            <v>FAIS Municipal y de las Demarcaciones Territoriales del Distrito Federal</v>
          </cell>
          <cell r="R1747">
            <v>33</v>
          </cell>
          <cell r="S1747" t="str">
            <v>Aportaciones Federales para Entidades Federativas y Municipios</v>
          </cell>
          <cell r="T1747" t="str">
            <v>AYUNTAMIENTO DE MERIDA</v>
          </cell>
          <cell r="U1747">
            <v>10</v>
          </cell>
          <cell r="V1747" t="str">
            <v>Vivienda</v>
          </cell>
          <cell r="W1747">
            <v>2</v>
          </cell>
          <cell r="X1747" t="str">
            <v>Proyecto de Inversión de Infraestructura Social</v>
          </cell>
          <cell r="Y1747" t="str">
            <v>REDUCIR EL REZAGO SOCIAL Y MEJORAR LA CALIDAD DE VIDA DE LAS FAMILIAS EN POBREZA EXTREMA</v>
          </cell>
          <cell r="Z1747">
            <v>42691</v>
          </cell>
          <cell r="AA1747">
            <v>42705</v>
          </cell>
          <cell r="AB1747" t="str">
            <v>CALLE 20 INTERIOR 0 0 COLONIA CHEUMÁN, 97303 CHEUMÁN, MÉRIDA YUCATÁN ENTRE CALLE 25 Y , LA OBRA SE REALIZA EN CALLE 20 SN X 25 DE LA COMISARIA DE</v>
          </cell>
          <cell r="AC1747">
            <v>0</v>
          </cell>
          <cell r="AE1747">
            <v>1</v>
          </cell>
          <cell r="AF1747" t="str">
            <v>En Ejecución</v>
          </cell>
          <cell r="AG1747">
            <v>2016</v>
          </cell>
          <cell r="AH1747">
            <v>91448.4</v>
          </cell>
        </row>
        <row r="1748">
          <cell r="B1748" t="str">
            <v>YUC16160300808139</v>
          </cell>
          <cell r="C1748" t="str">
            <v>Construccion De Techo Firme - 297132</v>
          </cell>
          <cell r="D1748" t="str">
            <v>297132</v>
          </cell>
          <cell r="E1748">
            <v>31</v>
          </cell>
          <cell r="F1748" t="str">
            <v>Yucatán</v>
          </cell>
          <cell r="G1748">
            <v>50</v>
          </cell>
          <cell r="H1748" t="str">
            <v>Mérida</v>
          </cell>
          <cell r="I1748">
            <v>81</v>
          </cell>
          <cell r="J1748" t="str">
            <v>Cheumán</v>
          </cell>
          <cell r="K1748">
            <v>-89.706388000000004</v>
          </cell>
          <cell r="L1748">
            <v>21.065000000000001</v>
          </cell>
          <cell r="M1748" t="str">
            <v>Rural</v>
          </cell>
          <cell r="N1748">
            <v>2</v>
          </cell>
          <cell r="O1748" t="str">
            <v>Aportaciones Federales</v>
          </cell>
          <cell r="P1748" t="str">
            <v>I004</v>
          </cell>
          <cell r="Q1748" t="str">
            <v>FAIS Municipal y de las Demarcaciones Territoriales del Distrito Federal</v>
          </cell>
          <cell r="R1748">
            <v>33</v>
          </cell>
          <cell r="S1748" t="str">
            <v>Aportaciones Federales para Entidades Federativas y Municipios</v>
          </cell>
          <cell r="T1748" t="str">
            <v>AYUNTAMIENTO DE MERIDA</v>
          </cell>
          <cell r="U1748">
            <v>10</v>
          </cell>
          <cell r="V1748" t="str">
            <v>Vivienda</v>
          </cell>
          <cell r="W1748">
            <v>2</v>
          </cell>
          <cell r="X1748" t="str">
            <v>Proyecto de Inversión de Infraestructura Social</v>
          </cell>
          <cell r="Y1748" t="str">
            <v>REDUCIR EL REZAGO SOCIAL Y MEJORAR LA CALIDAD DE VIDA DE LAS FAMILIAS EN POBREZA EXTREMA</v>
          </cell>
          <cell r="Z1748">
            <v>42691</v>
          </cell>
          <cell r="AA1748">
            <v>42705</v>
          </cell>
          <cell r="AB1748" t="str">
            <v>CALLE 20 INTERIOR 0 0 COLONIA CHEUMÁN, 97303 CHEUMÁN, MÉRIDA YUCATÁN ENTRE CALLE 25 Y , LA OBRA SE REALIZA EN CALLE 20 SN X 25 DE LA COMISARIA DE</v>
          </cell>
          <cell r="AC1748">
            <v>0</v>
          </cell>
          <cell r="AE1748">
            <v>1</v>
          </cell>
          <cell r="AF1748" t="str">
            <v>En Ejecución</v>
          </cell>
          <cell r="AG1748">
            <v>2016</v>
          </cell>
          <cell r="AH1748">
            <v>50324.6</v>
          </cell>
        </row>
        <row r="1749">
          <cell r="B1749" t="str">
            <v>YUC16160300808140</v>
          </cell>
          <cell r="C1749" t="str">
            <v>Construccion De Techo Firme - 297075</v>
          </cell>
          <cell r="D1749" t="str">
            <v>297075</v>
          </cell>
          <cell r="E1749">
            <v>31</v>
          </cell>
          <cell r="F1749" t="str">
            <v>Yucatán</v>
          </cell>
          <cell r="G1749">
            <v>50</v>
          </cell>
          <cell r="H1749" t="str">
            <v>Mérida</v>
          </cell>
          <cell r="I1749">
            <v>81</v>
          </cell>
          <cell r="J1749" t="str">
            <v>Cheumán</v>
          </cell>
          <cell r="K1749">
            <v>-89.706388000000004</v>
          </cell>
          <cell r="L1749">
            <v>21.065000000000001</v>
          </cell>
          <cell r="M1749" t="str">
            <v>Rural</v>
          </cell>
          <cell r="N1749">
            <v>2</v>
          </cell>
          <cell r="O1749" t="str">
            <v>Aportaciones Federales</v>
          </cell>
          <cell r="P1749" t="str">
            <v>I004</v>
          </cell>
          <cell r="Q1749" t="str">
            <v>FAIS Municipal y de las Demarcaciones Territoriales del Distrito Federal</v>
          </cell>
          <cell r="R1749">
            <v>33</v>
          </cell>
          <cell r="S1749" t="str">
            <v>Aportaciones Federales para Entidades Federativas y Municipios</v>
          </cell>
          <cell r="T1749" t="str">
            <v>AYUNTAMIENTO DE MERIDA</v>
          </cell>
          <cell r="U1749">
            <v>10</v>
          </cell>
          <cell r="V1749" t="str">
            <v>Vivienda</v>
          </cell>
          <cell r="W1749">
            <v>2</v>
          </cell>
          <cell r="X1749" t="str">
            <v>Proyecto de Inversión de Infraestructura Social</v>
          </cell>
          <cell r="Y1749" t="str">
            <v>REDUCIR EL REZAGO SOCIAL Y MEJORAR LA CALIDAD DE VIDA DE LAS FAMILIAS EN POBREZA EXTREMA</v>
          </cell>
          <cell r="Z1749">
            <v>42691</v>
          </cell>
          <cell r="AA1749">
            <v>42705</v>
          </cell>
          <cell r="AB1749" t="str">
            <v>CALLE 23 INTERIOR 0 0 COLONIA CHEUMÁN, 97303 CHEUMÁN, MÉRIDA YUCATÁN ENTRE CALLE 20-A Y CALLE 22, LA OBRA SE REALIZA EN CALLE 23 SN X 20-A Y 22 DE</v>
          </cell>
          <cell r="AC1749">
            <v>0</v>
          </cell>
          <cell r="AE1749">
            <v>1</v>
          </cell>
          <cell r="AF1749" t="str">
            <v>En Ejecución</v>
          </cell>
          <cell r="AG1749">
            <v>2016</v>
          </cell>
          <cell r="AH1749">
            <v>31139.65</v>
          </cell>
        </row>
        <row r="1750">
          <cell r="B1750" t="str">
            <v>YUC16160300808141</v>
          </cell>
          <cell r="C1750" t="str">
            <v>Construccion De Cuartos Dormitorio - 287250</v>
          </cell>
          <cell r="D1750" t="str">
            <v>287250</v>
          </cell>
          <cell r="E1750">
            <v>31</v>
          </cell>
          <cell r="F1750" t="str">
            <v>Yucatán</v>
          </cell>
          <cell r="G1750">
            <v>50</v>
          </cell>
          <cell r="H1750" t="str">
            <v>Mérida</v>
          </cell>
          <cell r="I1750">
            <v>81</v>
          </cell>
          <cell r="J1750" t="str">
            <v>Cheumán</v>
          </cell>
          <cell r="K1750">
            <v>-89.706388000000004</v>
          </cell>
          <cell r="L1750">
            <v>21.065000000000001</v>
          </cell>
          <cell r="M1750" t="str">
            <v>Rural</v>
          </cell>
          <cell r="N1750">
            <v>2</v>
          </cell>
          <cell r="O1750" t="str">
            <v>Aportaciones Federales</v>
          </cell>
          <cell r="P1750" t="str">
            <v>I004</v>
          </cell>
          <cell r="Q1750" t="str">
            <v>FAIS Municipal y de las Demarcaciones Territoriales del Distrito Federal</v>
          </cell>
          <cell r="R1750">
            <v>33</v>
          </cell>
          <cell r="S1750" t="str">
            <v>Aportaciones Federales para Entidades Federativas y Municipios</v>
          </cell>
          <cell r="T1750" t="str">
            <v>AYUNTAMIENTO DE MERIDA</v>
          </cell>
          <cell r="U1750">
            <v>10</v>
          </cell>
          <cell r="V1750" t="str">
            <v>Vivienda</v>
          </cell>
          <cell r="W1750">
            <v>2</v>
          </cell>
          <cell r="X1750" t="str">
            <v>Proyecto de Inversión de Infraestructura Social</v>
          </cell>
          <cell r="Y1750" t="str">
            <v>REDUCIR EL REZAGO SOCIAL Y MEJORAR LA CALIDAD DE VIDA DE LAS FAMILIAS EN POBREZA EXTREMA</v>
          </cell>
          <cell r="Z1750">
            <v>42691</v>
          </cell>
          <cell r="AA1750">
            <v>42705</v>
          </cell>
          <cell r="AB1750" t="str">
            <v>CALLE 20 INTERIOR 0 0 COLONIA CHEUMÁN, 97303 CHEUMÁN, MÉRIDA YUCATÁN ENTRE CALLE 25 Y , LA OBRA SE REALIZA EN CALLE 20 SN X 25 DE LA COLONIA DE C</v>
          </cell>
          <cell r="AC1750">
            <v>0</v>
          </cell>
          <cell r="AE1750">
            <v>1</v>
          </cell>
          <cell r="AF1750" t="str">
            <v>En Ejecución</v>
          </cell>
          <cell r="AG1750">
            <v>2016</v>
          </cell>
          <cell r="AH1750">
            <v>90005.59</v>
          </cell>
        </row>
        <row r="1751">
          <cell r="B1751" t="str">
            <v>YUC16160300808142</v>
          </cell>
          <cell r="C1751" t="str">
            <v>Construccion De Cuartos Dormitorio - 293492</v>
          </cell>
          <cell r="D1751" t="str">
            <v>293492</v>
          </cell>
          <cell r="E1751">
            <v>31</v>
          </cell>
          <cell r="F1751" t="str">
            <v>Yucatán</v>
          </cell>
          <cell r="G1751">
            <v>50</v>
          </cell>
          <cell r="H1751" t="str">
            <v>Mérida</v>
          </cell>
          <cell r="I1751">
            <v>81</v>
          </cell>
          <cell r="J1751" t="str">
            <v>Cheumán</v>
          </cell>
          <cell r="K1751">
            <v>-89.706388000000004</v>
          </cell>
          <cell r="L1751">
            <v>21.065000000000001</v>
          </cell>
          <cell r="M1751" t="str">
            <v>Rural</v>
          </cell>
          <cell r="N1751">
            <v>2</v>
          </cell>
          <cell r="O1751" t="str">
            <v>Aportaciones Federales</v>
          </cell>
          <cell r="P1751" t="str">
            <v>I004</v>
          </cell>
          <cell r="Q1751" t="str">
            <v>FAIS Municipal y de las Demarcaciones Territoriales del Distrito Federal</v>
          </cell>
          <cell r="R1751">
            <v>33</v>
          </cell>
          <cell r="S1751" t="str">
            <v>Aportaciones Federales para Entidades Federativas y Municipios</v>
          </cell>
          <cell r="T1751" t="str">
            <v>AYUNTAMIENTO DE MERIDA</v>
          </cell>
          <cell r="U1751">
            <v>10</v>
          </cell>
          <cell r="V1751" t="str">
            <v>Vivienda</v>
          </cell>
          <cell r="W1751">
            <v>2</v>
          </cell>
          <cell r="X1751" t="str">
            <v>Proyecto de Inversión de Infraestructura Social</v>
          </cell>
          <cell r="Y1751" t="str">
            <v>REDUCIR EL REZAGO SOCIAL Y MEJORAR LA CALIDAD DE VIDA DE LAS FAMILIAS EN POBREZA EXTREMA</v>
          </cell>
          <cell r="Z1751">
            <v>42691</v>
          </cell>
          <cell r="AA1751">
            <v>42705</v>
          </cell>
          <cell r="AB1751" t="str">
            <v>CALLE 20 INTERIOR 0 0 COLONIA CHEUMÁN, 97303 CHEUMÁN, MÉRIDA YUCATÁN ENTRE CALLE 25 Y , LA OBRA SE REALIZA EN CALLE 20 SN X 25 DE LA COMISARIA DE</v>
          </cell>
          <cell r="AC1751">
            <v>0</v>
          </cell>
          <cell r="AE1751">
            <v>1</v>
          </cell>
          <cell r="AF1751" t="str">
            <v>En Ejecución</v>
          </cell>
          <cell r="AG1751">
            <v>2016</v>
          </cell>
          <cell r="AH1751">
            <v>79694.7</v>
          </cell>
        </row>
        <row r="1752">
          <cell r="B1752" t="str">
            <v>YUC16160300808143</v>
          </cell>
          <cell r="C1752" t="str">
            <v>Construccion De Cuarto Para Baño - 292382</v>
          </cell>
          <cell r="D1752" t="str">
            <v>292382</v>
          </cell>
          <cell r="E1752">
            <v>31</v>
          </cell>
          <cell r="F1752" t="str">
            <v>Yucatán</v>
          </cell>
          <cell r="G1752">
            <v>50</v>
          </cell>
          <cell r="H1752" t="str">
            <v>Mérida</v>
          </cell>
          <cell r="I1752">
            <v>81</v>
          </cell>
          <cell r="J1752" t="str">
            <v>Cheumán</v>
          </cell>
          <cell r="K1752">
            <v>-89.706388000000004</v>
          </cell>
          <cell r="L1752">
            <v>21.065000000000001</v>
          </cell>
          <cell r="M1752" t="str">
            <v>Rural</v>
          </cell>
          <cell r="N1752">
            <v>2</v>
          </cell>
          <cell r="O1752" t="str">
            <v>Aportaciones Federales</v>
          </cell>
          <cell r="P1752" t="str">
            <v>I004</v>
          </cell>
          <cell r="Q1752" t="str">
            <v>FAIS Municipal y de las Demarcaciones Territoriales del Distrito Federal</v>
          </cell>
          <cell r="R1752">
            <v>33</v>
          </cell>
          <cell r="S1752" t="str">
            <v>Aportaciones Federales para Entidades Federativas y Municipios</v>
          </cell>
          <cell r="T1752" t="str">
            <v>AYUNTAMIENTO DE MERIDA</v>
          </cell>
          <cell r="U1752">
            <v>10</v>
          </cell>
          <cell r="V1752" t="str">
            <v>Vivienda</v>
          </cell>
          <cell r="W1752">
            <v>2</v>
          </cell>
          <cell r="X1752" t="str">
            <v>Proyecto de Inversión de Infraestructura Social</v>
          </cell>
          <cell r="Y1752" t="str">
            <v>REDUCIR EL REZAGO SOCIAL Y MEJORAR LA CALIDAD DE VIDA DE LAS FAMILIAS EN POBREZA EXTREMA</v>
          </cell>
          <cell r="Z1752">
            <v>42691</v>
          </cell>
          <cell r="AA1752">
            <v>42705</v>
          </cell>
          <cell r="AB1752" t="str">
            <v>CALLE 20 INTERIOR 0 0 COLONIA CHEUMÁN, 97303 CHEUMÁN, MÉRIDA YUCATÁN ENTRE CALLE 25 Y , LA OBRA SE REALIZA EN CALLE 20 SN X 25 DE LA COMISARIA DE</v>
          </cell>
          <cell r="AC1752">
            <v>0</v>
          </cell>
          <cell r="AE1752">
            <v>1</v>
          </cell>
          <cell r="AF1752" t="str">
            <v>En Ejecución</v>
          </cell>
          <cell r="AG1752">
            <v>2016</v>
          </cell>
          <cell r="AH1752">
            <v>92898.97</v>
          </cell>
        </row>
        <row r="1753">
          <cell r="B1753" t="str">
            <v>YUC16160300808144</v>
          </cell>
          <cell r="C1753" t="str">
            <v>Construccion De Cuarto Para Baño - 292442</v>
          </cell>
          <cell r="D1753" t="str">
            <v>292442</v>
          </cell>
          <cell r="E1753">
            <v>31</v>
          </cell>
          <cell r="F1753" t="str">
            <v>Yucatán</v>
          </cell>
          <cell r="G1753">
            <v>50</v>
          </cell>
          <cell r="H1753" t="str">
            <v>Mérida</v>
          </cell>
          <cell r="I1753">
            <v>81</v>
          </cell>
          <cell r="J1753" t="str">
            <v>Cheumán</v>
          </cell>
          <cell r="K1753">
            <v>-89.706388000000004</v>
          </cell>
          <cell r="L1753">
            <v>21.065000000000001</v>
          </cell>
          <cell r="M1753" t="str">
            <v>Rural</v>
          </cell>
          <cell r="N1753">
            <v>2</v>
          </cell>
          <cell r="O1753" t="str">
            <v>Aportaciones Federales</v>
          </cell>
          <cell r="P1753" t="str">
            <v>I004</v>
          </cell>
          <cell r="Q1753" t="str">
            <v>FAIS Municipal y de las Demarcaciones Territoriales del Distrito Federal</v>
          </cell>
          <cell r="R1753">
            <v>33</v>
          </cell>
          <cell r="S1753" t="str">
            <v>Aportaciones Federales para Entidades Federativas y Municipios</v>
          </cell>
          <cell r="T1753" t="str">
            <v>AYUNTAMIENTO DE MERIDA</v>
          </cell>
          <cell r="U1753">
            <v>10</v>
          </cell>
          <cell r="V1753" t="str">
            <v>Vivienda</v>
          </cell>
          <cell r="W1753">
            <v>2</v>
          </cell>
          <cell r="X1753" t="str">
            <v>Proyecto de Inversión de Infraestructura Social</v>
          </cell>
          <cell r="Y1753" t="str">
            <v>REDUCIR EL REZAGO SOCIAL Y MEJORAR LA CALIDAD DE VIDA DE LAS FAMILIAS EN POBREZA EXTREMA</v>
          </cell>
          <cell r="Z1753">
            <v>42691</v>
          </cell>
          <cell r="AA1753">
            <v>42705</v>
          </cell>
          <cell r="AB1753" t="str">
            <v>CALLE 18 INTERIOR 0 0 COLONIA CHEUMÁN, 97303 CHEUMÁN, MÉRIDA YUCATÁN ENTRE CALLE 21 Y CALLE 25, LA OBRA SE REALIZA EN CALLE 18 SN X 21 Y 25 DE LA</v>
          </cell>
          <cell r="AC1753">
            <v>0</v>
          </cell>
          <cell r="AE1753">
            <v>1</v>
          </cell>
          <cell r="AF1753" t="str">
            <v>En Ejecución</v>
          </cell>
          <cell r="AG1753">
            <v>2016</v>
          </cell>
          <cell r="AH1753">
            <v>93388.61</v>
          </cell>
        </row>
        <row r="1754">
          <cell r="B1754" t="str">
            <v>YUC16160300808145</v>
          </cell>
          <cell r="C1754" t="str">
            <v>Construccion De Cuarto Para Baño - 292399</v>
          </cell>
          <cell r="D1754" t="str">
            <v>292399</v>
          </cell>
          <cell r="E1754">
            <v>31</v>
          </cell>
          <cell r="F1754" t="str">
            <v>Yucatán</v>
          </cell>
          <cell r="G1754">
            <v>50</v>
          </cell>
          <cell r="H1754" t="str">
            <v>Mérida</v>
          </cell>
          <cell r="I1754">
            <v>81</v>
          </cell>
          <cell r="J1754" t="str">
            <v>Cheumán</v>
          </cell>
          <cell r="K1754">
            <v>-89.706388000000004</v>
          </cell>
          <cell r="L1754">
            <v>21.065000000000001</v>
          </cell>
          <cell r="M1754" t="str">
            <v>Rural</v>
          </cell>
          <cell r="N1754">
            <v>2</v>
          </cell>
          <cell r="O1754" t="str">
            <v>Aportaciones Federales</v>
          </cell>
          <cell r="P1754" t="str">
            <v>I004</v>
          </cell>
          <cell r="Q1754" t="str">
            <v>FAIS Municipal y de las Demarcaciones Territoriales del Distrito Federal</v>
          </cell>
          <cell r="R1754">
            <v>33</v>
          </cell>
          <cell r="S1754" t="str">
            <v>Aportaciones Federales para Entidades Federativas y Municipios</v>
          </cell>
          <cell r="T1754" t="str">
            <v>AYUNTAMIENTO DE MERIDA</v>
          </cell>
          <cell r="U1754">
            <v>10</v>
          </cell>
          <cell r="V1754" t="str">
            <v>Vivienda</v>
          </cell>
          <cell r="W1754">
            <v>2</v>
          </cell>
          <cell r="X1754" t="str">
            <v>Proyecto de Inversión de Infraestructura Social</v>
          </cell>
          <cell r="Y1754" t="str">
            <v>REDUCIR EL REZAGO SOCIAL Y MEJORAR LA CALIDAD DE VIDA DE LAS FAMILIAS EN POBREZA EXTREMA</v>
          </cell>
          <cell r="Z1754">
            <v>42691</v>
          </cell>
          <cell r="AA1754">
            <v>42705</v>
          </cell>
          <cell r="AB1754" t="str">
            <v>CALLE 20 INTERIOR 0 0 COLONIA CHEUMÁN, 97303 CHEUMÁN, MÉRIDA YUCATÁN ENTRE CALLE 21 Y , LA OBRA SE REALIZA EN CALLE 20 SN X 21 DE LA COLONIA DE C</v>
          </cell>
          <cell r="AC1754">
            <v>0</v>
          </cell>
          <cell r="AE1754">
            <v>1</v>
          </cell>
          <cell r="AF1754" t="str">
            <v>En Ejecución</v>
          </cell>
          <cell r="AG1754">
            <v>2016</v>
          </cell>
          <cell r="AH1754">
            <v>93388.61</v>
          </cell>
        </row>
        <row r="1755">
          <cell r="B1755" t="str">
            <v>YUC16160300808452</v>
          </cell>
          <cell r="C1755" t="str">
            <v>Construccion De Cuarto Para Baño - 214559</v>
          </cell>
          <cell r="D1755" t="str">
            <v>214559</v>
          </cell>
          <cell r="E1755">
            <v>31</v>
          </cell>
          <cell r="F1755" t="str">
            <v>Yucatán</v>
          </cell>
          <cell r="G1755">
            <v>50</v>
          </cell>
          <cell r="H1755" t="str">
            <v>Mérida</v>
          </cell>
          <cell r="I1755">
            <v>95</v>
          </cell>
          <cell r="J1755" t="str">
            <v>Molas</v>
          </cell>
          <cell r="K1755">
            <v>-89.631665999999996</v>
          </cell>
          <cell r="L1755">
            <v>20.816110999999999</v>
          </cell>
          <cell r="M1755" t="str">
            <v>Rural</v>
          </cell>
          <cell r="N1755">
            <v>2</v>
          </cell>
          <cell r="O1755" t="str">
            <v>Aportaciones Federales</v>
          </cell>
          <cell r="P1755" t="str">
            <v>I004</v>
          </cell>
          <cell r="Q1755" t="str">
            <v>FAIS Municipal y de las Demarcaciones Territoriales del Distrito Federal</v>
          </cell>
          <cell r="R1755">
            <v>33</v>
          </cell>
          <cell r="S1755" t="str">
            <v>Aportaciones Federales para Entidades Federativas y Municipios</v>
          </cell>
          <cell r="T1755" t="str">
            <v>AYUNTAMIENTO DE MERIDA</v>
          </cell>
          <cell r="U1755">
            <v>10</v>
          </cell>
          <cell r="V1755" t="str">
            <v>Vivienda</v>
          </cell>
          <cell r="W1755">
            <v>2</v>
          </cell>
          <cell r="X1755" t="str">
            <v>Proyecto de Inversión de Infraestructura Social</v>
          </cell>
          <cell r="Y1755" t="str">
            <v>REDUCIR EL REZAGO SOCIAL Y MEJORAR LA CALIDAD DE VIDA DE LAS FAMILIAS EN POBREZA EXTREMA</v>
          </cell>
          <cell r="Z1755">
            <v>42653</v>
          </cell>
          <cell r="AA1755">
            <v>42705</v>
          </cell>
          <cell r="AB1755" t="str">
            <v>CALLE 13 INTERIOR 0 0 COLONIA MOLAS, 97315 MOLAS, MÉRIDA YUCATÁN ENTRE CALLE 12 Y , LA OBRA SE REALIZA EN CALLE 13 SN X 12 COMISARIA MOLAS</v>
          </cell>
          <cell r="AC1755">
            <v>0</v>
          </cell>
          <cell r="AE1755">
            <v>1</v>
          </cell>
          <cell r="AF1755" t="str">
            <v>En Ejecución</v>
          </cell>
          <cell r="AG1755">
            <v>2016</v>
          </cell>
          <cell r="AH1755">
            <v>88617.36</v>
          </cell>
        </row>
        <row r="1756">
          <cell r="B1756" t="str">
            <v>YUC16160300808453</v>
          </cell>
          <cell r="C1756" t="str">
            <v>Construccion De Techo Firme - 214546</v>
          </cell>
          <cell r="D1756" t="str">
            <v>214546</v>
          </cell>
          <cell r="E1756">
            <v>31</v>
          </cell>
          <cell r="F1756" t="str">
            <v>Yucatán</v>
          </cell>
          <cell r="G1756">
            <v>50</v>
          </cell>
          <cell r="H1756" t="str">
            <v>Mérida</v>
          </cell>
          <cell r="I1756">
            <v>95</v>
          </cell>
          <cell r="J1756" t="str">
            <v>Molas</v>
          </cell>
          <cell r="K1756">
            <v>-89.631665999999996</v>
          </cell>
          <cell r="L1756">
            <v>20.816110999999999</v>
          </cell>
          <cell r="M1756" t="str">
            <v>Rural</v>
          </cell>
          <cell r="N1756">
            <v>2</v>
          </cell>
          <cell r="O1756" t="str">
            <v>Aportaciones Federales</v>
          </cell>
          <cell r="P1756" t="str">
            <v>I004</v>
          </cell>
          <cell r="Q1756" t="str">
            <v>FAIS Municipal y de las Demarcaciones Territoriales del Distrito Federal</v>
          </cell>
          <cell r="R1756">
            <v>33</v>
          </cell>
          <cell r="S1756" t="str">
            <v>Aportaciones Federales para Entidades Federativas y Municipios</v>
          </cell>
          <cell r="T1756" t="str">
            <v>AYUNTAMIENTO DE MERIDA</v>
          </cell>
          <cell r="U1756">
            <v>10</v>
          </cell>
          <cell r="V1756" t="str">
            <v>Vivienda</v>
          </cell>
          <cell r="W1756">
            <v>2</v>
          </cell>
          <cell r="X1756" t="str">
            <v>Proyecto de Inversión de Infraestructura Social</v>
          </cell>
          <cell r="Y1756" t="str">
            <v>REDUCIR EL REZAGO SOCIAL Y MEJORAR LA CALIDAD DE VIDA DE LAS FAMILIAS EN POBREZA EXTREMA</v>
          </cell>
          <cell r="Z1756">
            <v>42653</v>
          </cell>
          <cell r="AA1756">
            <v>42705</v>
          </cell>
          <cell r="AB1756" t="str">
            <v>CALLE 27 INTERIOR 0 0 COLONIA MOLAS, 97315 MOLAS, MÉRIDA YUCATÁN ENTRE CALLE 20 Y , LA OBRA SE REALIZA EN CALLE 27 SN X 20 COMISARIA MOLAS</v>
          </cell>
          <cell r="AC1756">
            <v>0</v>
          </cell>
          <cell r="AE1756">
            <v>1</v>
          </cell>
          <cell r="AF1756" t="str">
            <v>En Ejecución</v>
          </cell>
          <cell r="AG1756">
            <v>2016</v>
          </cell>
          <cell r="AH1756">
            <v>51445.91</v>
          </cell>
        </row>
        <row r="1757">
          <cell r="B1757" t="str">
            <v>YUC16160300808454</v>
          </cell>
          <cell r="C1757" t="str">
            <v>Construccion De Cuartos Dormitorio - 214530</v>
          </cell>
          <cell r="D1757" t="str">
            <v>214530</v>
          </cell>
          <cell r="E1757">
            <v>31</v>
          </cell>
          <cell r="F1757" t="str">
            <v>Yucatán</v>
          </cell>
          <cell r="G1757">
            <v>50</v>
          </cell>
          <cell r="H1757" t="str">
            <v>Mérida</v>
          </cell>
          <cell r="I1757">
            <v>95</v>
          </cell>
          <cell r="J1757" t="str">
            <v>Molas</v>
          </cell>
          <cell r="K1757">
            <v>-89.631665999999996</v>
          </cell>
          <cell r="L1757">
            <v>20.816110999999999</v>
          </cell>
          <cell r="M1757" t="str">
            <v>Rural</v>
          </cell>
          <cell r="N1757">
            <v>2</v>
          </cell>
          <cell r="O1757" t="str">
            <v>Aportaciones Federales</v>
          </cell>
          <cell r="P1757" t="str">
            <v>I004</v>
          </cell>
          <cell r="Q1757" t="str">
            <v>FAIS Municipal y de las Demarcaciones Territoriales del Distrito Federal</v>
          </cell>
          <cell r="R1757">
            <v>33</v>
          </cell>
          <cell r="S1757" t="str">
            <v>Aportaciones Federales para Entidades Federativas y Municipios</v>
          </cell>
          <cell r="T1757" t="str">
            <v>AYUNTAMIENTO DE MERIDA</v>
          </cell>
          <cell r="U1757">
            <v>10</v>
          </cell>
          <cell r="V1757" t="str">
            <v>Vivienda</v>
          </cell>
          <cell r="W1757">
            <v>2</v>
          </cell>
          <cell r="X1757" t="str">
            <v>Proyecto de Inversión de Infraestructura Social</v>
          </cell>
          <cell r="Y1757" t="str">
            <v>REDUCIR EL REZAGO SOCIAL Y MEJORAR LA CALIDAD DE VIDA DE LAS FAMILIAS EN POBREZA EXTREMA</v>
          </cell>
          <cell r="Z1757">
            <v>42653</v>
          </cell>
          <cell r="AA1757">
            <v>42705</v>
          </cell>
          <cell r="AB1757" t="str">
            <v>CALLE 17 INTERIOR 0 0 COLONIA MOLAS, 97315 MOLAS, MÉRIDA YUCATÁN ENTRE CALLE 14 Y CALLE 16, LA OBRA SE REALIZA EN CALLE 17 SN X 14 Y 16 COMISARIA</v>
          </cell>
          <cell r="AC1757">
            <v>0</v>
          </cell>
          <cell r="AE1757">
            <v>1</v>
          </cell>
          <cell r="AF1757" t="str">
            <v>En Ejecución</v>
          </cell>
          <cell r="AG1757">
            <v>2016</v>
          </cell>
          <cell r="AH1757">
            <v>77024.350000000006</v>
          </cell>
        </row>
        <row r="1758">
          <cell r="B1758" t="str">
            <v>YUC16160300808455</v>
          </cell>
          <cell r="C1758" t="str">
            <v>Construccion De Techo Firme - 214405</v>
          </cell>
          <cell r="D1758" t="str">
            <v>214405</v>
          </cell>
          <cell r="E1758">
            <v>31</v>
          </cell>
          <cell r="F1758" t="str">
            <v>Yucatán</v>
          </cell>
          <cell r="G1758">
            <v>50</v>
          </cell>
          <cell r="H1758" t="str">
            <v>Mérida</v>
          </cell>
          <cell r="I1758">
            <v>95</v>
          </cell>
          <cell r="J1758" t="str">
            <v>Molas</v>
          </cell>
          <cell r="K1758">
            <v>-89.631665999999996</v>
          </cell>
          <cell r="L1758">
            <v>20.816110999999999</v>
          </cell>
          <cell r="M1758" t="str">
            <v>Rural</v>
          </cell>
          <cell r="N1758">
            <v>2</v>
          </cell>
          <cell r="O1758" t="str">
            <v>Aportaciones Federales</v>
          </cell>
          <cell r="P1758" t="str">
            <v>I004</v>
          </cell>
          <cell r="Q1758" t="str">
            <v>FAIS Municipal y de las Demarcaciones Territoriales del Distrito Federal</v>
          </cell>
          <cell r="R1758">
            <v>33</v>
          </cell>
          <cell r="S1758" t="str">
            <v>Aportaciones Federales para Entidades Federativas y Municipios</v>
          </cell>
          <cell r="T1758" t="str">
            <v>AYUNTAMIENTO DE MERIDA</v>
          </cell>
          <cell r="U1758">
            <v>10</v>
          </cell>
          <cell r="V1758" t="str">
            <v>Vivienda</v>
          </cell>
          <cell r="W1758">
            <v>2</v>
          </cell>
          <cell r="X1758" t="str">
            <v>Proyecto de Inversión de Infraestructura Social</v>
          </cell>
          <cell r="Y1758" t="str">
            <v>REDUCIR EL REZAGO SOCIAL Y MEJORAR LA CALIDAD DE VIDA DE LAS FAMILIAS EN POBREZA EXTREMA</v>
          </cell>
          <cell r="Z1758">
            <v>42653</v>
          </cell>
          <cell r="AA1758">
            <v>42705</v>
          </cell>
          <cell r="AB1758" t="str">
            <v>CALLE 16 INTERIOR 0 0 COLONIA MOLAS, 97315 MOLAS, MÉRIDA YUCATÁN ENTRE CALLE 21 Y CALLE 23, LA OBRA SE REALIZA EN CALLE 16 SN X 21 Y 23 COMISARIA</v>
          </cell>
          <cell r="AC1758">
            <v>0</v>
          </cell>
          <cell r="AE1758">
            <v>1</v>
          </cell>
          <cell r="AF1758" t="str">
            <v>En Ejecución</v>
          </cell>
          <cell r="AG1758">
            <v>2016</v>
          </cell>
          <cell r="AH1758">
            <v>34677.39</v>
          </cell>
        </row>
        <row r="1759">
          <cell r="B1759" t="str">
            <v>YUC16160300808456</v>
          </cell>
          <cell r="C1759" t="str">
            <v>Construccion De Cuarto Para Baño - 214600</v>
          </cell>
          <cell r="D1759" t="str">
            <v>214600</v>
          </cell>
          <cell r="E1759">
            <v>31</v>
          </cell>
          <cell r="F1759" t="str">
            <v>Yucatán</v>
          </cell>
          <cell r="G1759">
            <v>50</v>
          </cell>
          <cell r="H1759" t="str">
            <v>Mérida</v>
          </cell>
          <cell r="I1759">
            <v>95</v>
          </cell>
          <cell r="J1759" t="str">
            <v>Molas</v>
          </cell>
          <cell r="K1759">
            <v>-89.631665999999996</v>
          </cell>
          <cell r="L1759">
            <v>20.816110999999999</v>
          </cell>
          <cell r="M1759" t="str">
            <v>Rural</v>
          </cell>
          <cell r="N1759">
            <v>2</v>
          </cell>
          <cell r="O1759" t="str">
            <v>Aportaciones Federales</v>
          </cell>
          <cell r="P1759" t="str">
            <v>I004</v>
          </cell>
          <cell r="Q1759" t="str">
            <v>FAIS Municipal y de las Demarcaciones Territoriales del Distrito Federal</v>
          </cell>
          <cell r="R1759">
            <v>33</v>
          </cell>
          <cell r="S1759" t="str">
            <v>Aportaciones Federales para Entidades Federativas y Municipios</v>
          </cell>
          <cell r="T1759" t="str">
            <v>AYUNTAMIENTO DE MERIDA</v>
          </cell>
          <cell r="U1759">
            <v>10</v>
          </cell>
          <cell r="V1759" t="str">
            <v>Vivienda</v>
          </cell>
          <cell r="W1759">
            <v>2</v>
          </cell>
          <cell r="X1759" t="str">
            <v>Proyecto de Inversión de Infraestructura Social</v>
          </cell>
          <cell r="Y1759" t="str">
            <v>REDUCIR EL REZAGO SOCIAL Y MEJORAR LA CALIDAD DE VIDA DE LAS FAMILIAS EN POBREZA EXTREMA</v>
          </cell>
          <cell r="Z1759">
            <v>42653</v>
          </cell>
          <cell r="AA1759">
            <v>42705</v>
          </cell>
          <cell r="AB1759" t="str">
            <v>CALLE 19 INTERIOR 0 0 COLONIA MOLAS, 97315 MOLAS, MÉRIDA YUCATÁN ENTRE CALLE 16 Y CALLE 18, LA OBRA SE REALIZA EN CALLE 19 SN X 16 Y 18 COMISARIA</v>
          </cell>
          <cell r="AC1759">
            <v>0</v>
          </cell>
          <cell r="AE1759">
            <v>1</v>
          </cell>
          <cell r="AF1759" t="str">
            <v>En Ejecución</v>
          </cell>
          <cell r="AG1759">
            <v>2016</v>
          </cell>
          <cell r="AH1759">
            <v>101835.14</v>
          </cell>
        </row>
        <row r="1760">
          <cell r="B1760" t="str">
            <v>YUC16160300808457</v>
          </cell>
          <cell r="C1760" t="str">
            <v>Construccion De Cuarto Para Baño - 214372</v>
          </cell>
          <cell r="D1760" t="str">
            <v>214372</v>
          </cell>
          <cell r="E1760">
            <v>31</v>
          </cell>
          <cell r="F1760" t="str">
            <v>Yucatán</v>
          </cell>
          <cell r="G1760">
            <v>50</v>
          </cell>
          <cell r="H1760" t="str">
            <v>Mérida</v>
          </cell>
          <cell r="I1760">
            <v>95</v>
          </cell>
          <cell r="J1760" t="str">
            <v>Molas</v>
          </cell>
          <cell r="K1760">
            <v>-89.631665999999996</v>
          </cell>
          <cell r="L1760">
            <v>20.816110999999999</v>
          </cell>
          <cell r="M1760" t="str">
            <v>Rural</v>
          </cell>
          <cell r="N1760">
            <v>2</v>
          </cell>
          <cell r="O1760" t="str">
            <v>Aportaciones Federales</v>
          </cell>
          <cell r="P1760" t="str">
            <v>I004</v>
          </cell>
          <cell r="Q1760" t="str">
            <v>FAIS Municipal y de las Demarcaciones Territoriales del Distrito Federal</v>
          </cell>
          <cell r="R1760">
            <v>33</v>
          </cell>
          <cell r="S1760" t="str">
            <v>Aportaciones Federales para Entidades Federativas y Municipios</v>
          </cell>
          <cell r="T1760" t="str">
            <v>AYUNTAMIENTO DE MERIDA</v>
          </cell>
          <cell r="U1760">
            <v>10</v>
          </cell>
          <cell r="V1760" t="str">
            <v>Vivienda</v>
          </cell>
          <cell r="W1760">
            <v>2</v>
          </cell>
          <cell r="X1760" t="str">
            <v>Proyecto de Inversión de Infraestructura Social</v>
          </cell>
          <cell r="Y1760" t="str">
            <v>REDUCIR EL REZAGO SOCIAL Y MEJORAR LA CALIDAD DE VIDA DE LAS FAMILIAS EN POBREZA EXTREMA</v>
          </cell>
          <cell r="Z1760">
            <v>42653</v>
          </cell>
          <cell r="AA1760">
            <v>42705</v>
          </cell>
          <cell r="AB1760" t="str">
            <v>CALLE 14-A INTERIOR 0 0 COLONIA MOLAS, 97315 MOLAS, MÉRIDA YUCATÁN ENTRE CALLE 23 Y CALLE 25, LA OBRA SE REALIZA EN CALLE 14-A SN X 23 Y 25 COMISA</v>
          </cell>
          <cell r="AC1760">
            <v>0</v>
          </cell>
          <cell r="AE1760">
            <v>1</v>
          </cell>
          <cell r="AF1760" t="str">
            <v>En Ejecución</v>
          </cell>
          <cell r="AG1760">
            <v>2016</v>
          </cell>
          <cell r="AH1760">
            <v>94469.31</v>
          </cell>
        </row>
        <row r="1761">
          <cell r="B1761" t="str">
            <v>YUC16160300808458</v>
          </cell>
          <cell r="C1761" t="str">
            <v>Construccion De Techo Firme - 214454</v>
          </cell>
          <cell r="D1761" t="str">
            <v>214454</v>
          </cell>
          <cell r="E1761">
            <v>31</v>
          </cell>
          <cell r="F1761" t="str">
            <v>Yucatán</v>
          </cell>
          <cell r="G1761">
            <v>50</v>
          </cell>
          <cell r="H1761" t="str">
            <v>Mérida</v>
          </cell>
          <cell r="I1761">
            <v>95</v>
          </cell>
          <cell r="J1761" t="str">
            <v>Molas</v>
          </cell>
          <cell r="K1761">
            <v>-89.631665999999996</v>
          </cell>
          <cell r="L1761">
            <v>20.816110999999999</v>
          </cell>
          <cell r="M1761" t="str">
            <v>Rural</v>
          </cell>
          <cell r="N1761">
            <v>2</v>
          </cell>
          <cell r="O1761" t="str">
            <v>Aportaciones Federales</v>
          </cell>
          <cell r="P1761" t="str">
            <v>I004</v>
          </cell>
          <cell r="Q1761" t="str">
            <v>FAIS Municipal y de las Demarcaciones Territoriales del Distrito Federal</v>
          </cell>
          <cell r="R1761">
            <v>33</v>
          </cell>
          <cell r="S1761" t="str">
            <v>Aportaciones Federales para Entidades Federativas y Municipios</v>
          </cell>
          <cell r="T1761" t="str">
            <v>AYUNTAMIENTO DE MERIDA</v>
          </cell>
          <cell r="U1761">
            <v>10</v>
          </cell>
          <cell r="V1761" t="str">
            <v>Vivienda</v>
          </cell>
          <cell r="W1761">
            <v>2</v>
          </cell>
          <cell r="X1761" t="str">
            <v>Proyecto de Inversión de Infraestructura Social</v>
          </cell>
          <cell r="Y1761" t="str">
            <v>REDUCIR EL REZAGO SOCIAL Y MEJORAR LA CALIDAD DE VIDA DE LAS FAMILIAS EN POBREZA EXTREMA</v>
          </cell>
          <cell r="Z1761">
            <v>42653</v>
          </cell>
          <cell r="AA1761">
            <v>42705</v>
          </cell>
          <cell r="AB1761" t="str">
            <v>CALLE 22-A INTERIOR 0 0 COLONIA MOLAS, 97315 MOLAS, MÉRIDA YUCATÁN ENTRE CALLE 23 Y , LA OBRA SE REALIZA EN CALLE 22-A SN X 23 COMISARIA MOLAS</v>
          </cell>
          <cell r="AC1761">
            <v>0</v>
          </cell>
          <cell r="AE1761">
            <v>1</v>
          </cell>
          <cell r="AF1761" t="str">
            <v>En Ejecución</v>
          </cell>
          <cell r="AG1761">
            <v>2016</v>
          </cell>
          <cell r="AH1761">
            <v>29846.42</v>
          </cell>
        </row>
        <row r="1762">
          <cell r="B1762" t="str">
            <v>YUC16160300808459</v>
          </cell>
          <cell r="C1762" t="str">
            <v>Construccion De Cuarto Para Baño - 214436</v>
          </cell>
          <cell r="D1762" t="str">
            <v>214436</v>
          </cell>
          <cell r="E1762">
            <v>31</v>
          </cell>
          <cell r="F1762" t="str">
            <v>Yucatán</v>
          </cell>
          <cell r="G1762">
            <v>50</v>
          </cell>
          <cell r="H1762" t="str">
            <v>Mérida</v>
          </cell>
          <cell r="I1762">
            <v>95</v>
          </cell>
          <cell r="J1762" t="str">
            <v>Molas</v>
          </cell>
          <cell r="K1762">
            <v>-89.631665999999996</v>
          </cell>
          <cell r="L1762">
            <v>20.816110999999999</v>
          </cell>
          <cell r="M1762" t="str">
            <v>Rural</v>
          </cell>
          <cell r="N1762">
            <v>2</v>
          </cell>
          <cell r="O1762" t="str">
            <v>Aportaciones Federales</v>
          </cell>
          <cell r="P1762" t="str">
            <v>I004</v>
          </cell>
          <cell r="Q1762" t="str">
            <v>FAIS Municipal y de las Demarcaciones Territoriales del Distrito Federal</v>
          </cell>
          <cell r="R1762">
            <v>33</v>
          </cell>
          <cell r="S1762" t="str">
            <v>Aportaciones Federales para Entidades Federativas y Municipios</v>
          </cell>
          <cell r="T1762" t="str">
            <v>AYUNTAMIENTO DE MERIDA</v>
          </cell>
          <cell r="U1762">
            <v>10</v>
          </cell>
          <cell r="V1762" t="str">
            <v>Vivienda</v>
          </cell>
          <cell r="W1762">
            <v>2</v>
          </cell>
          <cell r="X1762" t="str">
            <v>Proyecto de Inversión de Infraestructura Social</v>
          </cell>
          <cell r="Y1762" t="str">
            <v>REDUCIR EL REZAGO SOCIAL Y MEJORAR LA CALIDAD DE VIDA DE LAS FAMILIAS EN POBREZA EXTREMA</v>
          </cell>
          <cell r="Z1762">
            <v>42653</v>
          </cell>
          <cell r="AA1762">
            <v>42705</v>
          </cell>
          <cell r="AB1762" t="str">
            <v>CALLE 22-A INTERIOR 0 0 COLONIA MOLAS, 97315 MOLAS, MÉRIDA YUCATÁN ENTRE CALLE 23 Y , LA OBRA SE REALIZA EN CALLE 22-A SN X 23 COMISARIA MOLAS</v>
          </cell>
          <cell r="AC1762">
            <v>0</v>
          </cell>
          <cell r="AE1762">
            <v>1</v>
          </cell>
          <cell r="AF1762" t="str">
            <v>En Ejecución</v>
          </cell>
          <cell r="AG1762">
            <v>2016</v>
          </cell>
          <cell r="AH1762">
            <v>94469.31</v>
          </cell>
        </row>
        <row r="1763">
          <cell r="B1763" t="str">
            <v>YUC16160300808460</v>
          </cell>
          <cell r="C1763" t="str">
            <v>Construccion De Cuarto Para Baño - 214300</v>
          </cell>
          <cell r="D1763" t="str">
            <v>214300</v>
          </cell>
          <cell r="E1763">
            <v>31</v>
          </cell>
          <cell r="F1763" t="str">
            <v>Yucatán</v>
          </cell>
          <cell r="G1763">
            <v>50</v>
          </cell>
          <cell r="H1763" t="str">
            <v>Mérida</v>
          </cell>
          <cell r="I1763">
            <v>95</v>
          </cell>
          <cell r="J1763" t="str">
            <v>Molas</v>
          </cell>
          <cell r="K1763">
            <v>-89.631665999999996</v>
          </cell>
          <cell r="L1763">
            <v>20.816110999999999</v>
          </cell>
          <cell r="M1763" t="str">
            <v>Rural</v>
          </cell>
          <cell r="N1763">
            <v>2</v>
          </cell>
          <cell r="O1763" t="str">
            <v>Aportaciones Federales</v>
          </cell>
          <cell r="P1763" t="str">
            <v>I004</v>
          </cell>
          <cell r="Q1763" t="str">
            <v>FAIS Municipal y de las Demarcaciones Territoriales del Distrito Federal</v>
          </cell>
          <cell r="R1763">
            <v>33</v>
          </cell>
          <cell r="S1763" t="str">
            <v>Aportaciones Federales para Entidades Federativas y Municipios</v>
          </cell>
          <cell r="T1763" t="str">
            <v>AYUNTAMIENTO DE MERIDA</v>
          </cell>
          <cell r="U1763">
            <v>10</v>
          </cell>
          <cell r="V1763" t="str">
            <v>Vivienda</v>
          </cell>
          <cell r="W1763">
            <v>2</v>
          </cell>
          <cell r="X1763" t="str">
            <v>Proyecto de Inversión de Infraestructura Social</v>
          </cell>
          <cell r="Y1763" t="str">
            <v>REDUCIR EL REZAGO SOCIAL Y MEJORAR LA CALIDAD DE VIDA DE LAS FAMILIAS EN POBREZA EXTREMA</v>
          </cell>
          <cell r="Z1763">
            <v>42653</v>
          </cell>
          <cell r="AA1763">
            <v>42705</v>
          </cell>
          <cell r="AB1763" t="str">
            <v>CALLE 16 INTERIOR 0 0 COLONIA MOLAS, 97315 MOLAS, MÉRIDA YUCATÁN ENTRE CALLE 21 Y CALLE 23, LA OBRA SE REALIZA EN CALLE 16 SN X 21 Y 23 COM. MOLAS</v>
          </cell>
          <cell r="AC1763">
            <v>0</v>
          </cell>
          <cell r="AE1763">
            <v>1</v>
          </cell>
          <cell r="AF1763" t="str">
            <v>En Ejecución</v>
          </cell>
          <cell r="AG1763">
            <v>2016</v>
          </cell>
          <cell r="AH1763">
            <v>94469.31</v>
          </cell>
        </row>
        <row r="1764">
          <cell r="B1764" t="str">
            <v>YUC16160300808461</v>
          </cell>
          <cell r="C1764" t="str">
            <v>Construccion De Cuartos Dormitorio - 214580</v>
          </cell>
          <cell r="D1764" t="str">
            <v>214580</v>
          </cell>
          <cell r="E1764">
            <v>31</v>
          </cell>
          <cell r="F1764" t="str">
            <v>Yucatán</v>
          </cell>
          <cell r="G1764">
            <v>50</v>
          </cell>
          <cell r="H1764" t="str">
            <v>Mérida</v>
          </cell>
          <cell r="I1764">
            <v>95</v>
          </cell>
          <cell r="J1764" t="str">
            <v>Molas</v>
          </cell>
          <cell r="K1764">
            <v>-89.631665999999996</v>
          </cell>
          <cell r="L1764">
            <v>20.816110999999999</v>
          </cell>
          <cell r="M1764" t="str">
            <v>Rural</v>
          </cell>
          <cell r="N1764">
            <v>2</v>
          </cell>
          <cell r="O1764" t="str">
            <v>Aportaciones Federales</v>
          </cell>
          <cell r="P1764" t="str">
            <v>I004</v>
          </cell>
          <cell r="Q1764" t="str">
            <v>FAIS Municipal y de las Demarcaciones Territoriales del Distrito Federal</v>
          </cell>
          <cell r="R1764">
            <v>33</v>
          </cell>
          <cell r="S1764" t="str">
            <v>Aportaciones Federales para Entidades Federativas y Municipios</v>
          </cell>
          <cell r="T1764" t="str">
            <v>AYUNTAMIENTO DE MERIDA</v>
          </cell>
          <cell r="U1764">
            <v>10</v>
          </cell>
          <cell r="V1764" t="str">
            <v>Vivienda</v>
          </cell>
          <cell r="W1764">
            <v>2</v>
          </cell>
          <cell r="X1764" t="str">
            <v>Proyecto de Inversión de Infraestructura Social</v>
          </cell>
          <cell r="Y1764" t="str">
            <v>REDUCIR EL REZAGO SOCIAL Y MEJORAR LA CALIDAD DE VIDA DE LAS FAMILIAS EN POBREZA EXTREMA</v>
          </cell>
          <cell r="Z1764">
            <v>42653</v>
          </cell>
          <cell r="AA1764">
            <v>42705</v>
          </cell>
          <cell r="AB1764" t="str">
            <v>CALLE 13 INTERIOR 0 0 COLONIA MOLAS, 97315 MOLAS, MÉRIDA YUCATÁN ENTRE CALLE 12 Y , LA OBRA SE REALIZA EN CALLE 13 SN X 12 COMISARIA MOLAS</v>
          </cell>
          <cell r="AC1764">
            <v>0</v>
          </cell>
          <cell r="AE1764">
            <v>1</v>
          </cell>
          <cell r="AF1764" t="str">
            <v>En Ejecución</v>
          </cell>
          <cell r="AG1764">
            <v>2016</v>
          </cell>
          <cell r="AH1764">
            <v>74208.63</v>
          </cell>
        </row>
        <row r="1765">
          <cell r="B1765" t="str">
            <v>YUC16160300808462</v>
          </cell>
          <cell r="C1765" t="str">
            <v>Construccion De Cuarto Para Baño - 214507</v>
          </cell>
          <cell r="D1765" t="str">
            <v>214507</v>
          </cell>
          <cell r="E1765">
            <v>31</v>
          </cell>
          <cell r="F1765" t="str">
            <v>Yucatán</v>
          </cell>
          <cell r="G1765">
            <v>50</v>
          </cell>
          <cell r="H1765" t="str">
            <v>Mérida</v>
          </cell>
          <cell r="I1765">
            <v>95</v>
          </cell>
          <cell r="J1765" t="str">
            <v>Molas</v>
          </cell>
          <cell r="K1765">
            <v>-89.631665999999996</v>
          </cell>
          <cell r="L1765">
            <v>20.816110999999999</v>
          </cell>
          <cell r="M1765" t="str">
            <v>Rural</v>
          </cell>
          <cell r="N1765">
            <v>2</v>
          </cell>
          <cell r="O1765" t="str">
            <v>Aportaciones Federales</v>
          </cell>
          <cell r="P1765" t="str">
            <v>I004</v>
          </cell>
          <cell r="Q1765" t="str">
            <v>FAIS Municipal y de las Demarcaciones Territoriales del Distrito Federal</v>
          </cell>
          <cell r="R1765">
            <v>33</v>
          </cell>
          <cell r="S1765" t="str">
            <v>Aportaciones Federales para Entidades Federativas y Municipios</v>
          </cell>
          <cell r="T1765" t="str">
            <v>AYUNTAMIENTO DE MERIDA</v>
          </cell>
          <cell r="U1765">
            <v>10</v>
          </cell>
          <cell r="V1765" t="str">
            <v>Vivienda</v>
          </cell>
          <cell r="W1765">
            <v>2</v>
          </cell>
          <cell r="X1765" t="str">
            <v>Proyecto de Inversión de Infraestructura Social</v>
          </cell>
          <cell r="Y1765" t="str">
            <v>REDUCIR EL REZAGO SOCIAL Y MEJORAR LA CALIDAD DE VIDA DE LAS FAMILIAS EN POBREZA EXTREMA</v>
          </cell>
          <cell r="Z1765">
            <v>42653</v>
          </cell>
          <cell r="AA1765">
            <v>42705</v>
          </cell>
          <cell r="AB1765" t="str">
            <v>CALLE 20 INTERIOR 0 0 COLONIA MOLAS, 97315 MOLAS, MÉRIDA YUCATÁN ENTRE CALLE 21-A Y CALLE 23, LA OBRA SE REALIZA EN CALLE 20 SN X 21-A Y 23 COMISA</v>
          </cell>
          <cell r="AC1765">
            <v>0</v>
          </cell>
          <cell r="AE1765">
            <v>1</v>
          </cell>
          <cell r="AF1765" t="str">
            <v>En Ejecución</v>
          </cell>
          <cell r="AG1765">
            <v>2016</v>
          </cell>
          <cell r="AH1765">
            <v>94469.31</v>
          </cell>
        </row>
        <row r="1766">
          <cell r="B1766" t="str">
            <v>YUC16160300808464</v>
          </cell>
          <cell r="C1766" t="str">
            <v>Construccion De Cuartos Dormitorio - 291823</v>
          </cell>
          <cell r="D1766" t="str">
            <v>291823</v>
          </cell>
          <cell r="E1766">
            <v>31</v>
          </cell>
          <cell r="F1766" t="str">
            <v>Yucatán</v>
          </cell>
          <cell r="G1766">
            <v>50</v>
          </cell>
          <cell r="H1766" t="str">
            <v>Mérida</v>
          </cell>
          <cell r="I1766">
            <v>97</v>
          </cell>
          <cell r="J1766" t="str">
            <v>Noc Ac</v>
          </cell>
          <cell r="K1766">
            <v>-89.717776999999998</v>
          </cell>
          <cell r="L1766">
            <v>21.078333000000001</v>
          </cell>
          <cell r="M1766" t="str">
            <v>Rural</v>
          </cell>
          <cell r="N1766">
            <v>2</v>
          </cell>
          <cell r="O1766" t="str">
            <v>Aportaciones Federales</v>
          </cell>
          <cell r="P1766" t="str">
            <v>I004</v>
          </cell>
          <cell r="Q1766" t="str">
            <v>FAIS Municipal y de las Demarcaciones Territoriales del Distrito Federal</v>
          </cell>
          <cell r="R1766">
            <v>33</v>
          </cell>
          <cell r="S1766" t="str">
            <v>Aportaciones Federales para Entidades Federativas y Municipios</v>
          </cell>
          <cell r="T1766" t="str">
            <v>AYUNTAMIENTO DE MERIDA</v>
          </cell>
          <cell r="U1766">
            <v>10</v>
          </cell>
          <cell r="V1766" t="str">
            <v>Vivienda</v>
          </cell>
          <cell r="W1766">
            <v>2</v>
          </cell>
          <cell r="X1766" t="str">
            <v>Proyecto de Inversión de Infraestructura Social</v>
          </cell>
          <cell r="Y1766" t="str">
            <v>REDUCIR EL REZAGO SOCIAL Y MEJORAR LA CALIDAD DE VIDA DE LAS FAMILIAS EN POBREZA EXTREMA</v>
          </cell>
          <cell r="Z1766">
            <v>42691</v>
          </cell>
          <cell r="AA1766">
            <v>42705</v>
          </cell>
          <cell r="AB1766" t="str">
            <v>CALLE 29 INTERIOR 0 0 COLONIA NOC AC, 97303 NOC AC, MÉRIDA YUCATÁN ENTRE CALLE 28 Y CALLE 30, LA OBRA SE REALIZA EN CALLE 29 SN X 28 Y 30 DE LA CO</v>
          </cell>
          <cell r="AC1766">
            <v>0</v>
          </cell>
          <cell r="AE1766">
            <v>1</v>
          </cell>
          <cell r="AF1766" t="str">
            <v>En Ejecución</v>
          </cell>
          <cell r="AG1766">
            <v>2016</v>
          </cell>
          <cell r="AH1766">
            <v>84942.59</v>
          </cell>
        </row>
        <row r="1767">
          <cell r="B1767" t="str">
            <v>YUC16160300808465</v>
          </cell>
          <cell r="C1767" t="str">
            <v>Construccion De Cuartos Dormitorio - 287440</v>
          </cell>
          <cell r="D1767" t="str">
            <v>287440</v>
          </cell>
          <cell r="E1767">
            <v>31</v>
          </cell>
          <cell r="F1767" t="str">
            <v>Yucatán</v>
          </cell>
          <cell r="G1767">
            <v>50</v>
          </cell>
          <cell r="H1767" t="str">
            <v>Mérida</v>
          </cell>
          <cell r="I1767">
            <v>97</v>
          </cell>
          <cell r="J1767" t="str">
            <v>Noc Ac</v>
          </cell>
          <cell r="K1767">
            <v>-89.717776999999998</v>
          </cell>
          <cell r="L1767">
            <v>21.078333000000001</v>
          </cell>
          <cell r="M1767" t="str">
            <v>Rural</v>
          </cell>
          <cell r="N1767">
            <v>2</v>
          </cell>
          <cell r="O1767" t="str">
            <v>Aportaciones Federales</v>
          </cell>
          <cell r="P1767" t="str">
            <v>I004</v>
          </cell>
          <cell r="Q1767" t="str">
            <v>FAIS Municipal y de las Demarcaciones Territoriales del Distrito Federal</v>
          </cell>
          <cell r="R1767">
            <v>33</v>
          </cell>
          <cell r="S1767" t="str">
            <v>Aportaciones Federales para Entidades Federativas y Municipios</v>
          </cell>
          <cell r="T1767" t="str">
            <v>AYUNTAMIENTO DE MERIDA</v>
          </cell>
          <cell r="U1767">
            <v>10</v>
          </cell>
          <cell r="V1767" t="str">
            <v>Vivienda</v>
          </cell>
          <cell r="W1767">
            <v>2</v>
          </cell>
          <cell r="X1767" t="str">
            <v>Proyecto de Inversión de Infraestructura Social</v>
          </cell>
          <cell r="Y1767" t="str">
            <v>REDUCIR EL REZAGO SOCIAL Y MEJORAR LA CALIDAD DE VIDA DE LAS FAMILIAS EN POBREZA EXTREMA</v>
          </cell>
          <cell r="Z1767">
            <v>42691</v>
          </cell>
          <cell r="AA1767">
            <v>42705</v>
          </cell>
          <cell r="AB1767" t="str">
            <v>CALLE 31 INTERIOR 0 0 COLONIA NOC AC, 97303 NOC AC, MÉRIDA YUCATÁN ENTRE CALLEJON 26 Y , LA OBRA SE REALIZA EN CALLE 31 SN X 26 DE LA COLONIA DE</v>
          </cell>
          <cell r="AC1767">
            <v>0</v>
          </cell>
          <cell r="AE1767">
            <v>1</v>
          </cell>
          <cell r="AF1767" t="str">
            <v>En Ejecución</v>
          </cell>
          <cell r="AG1767">
            <v>2016</v>
          </cell>
          <cell r="AH1767">
            <v>79694.7</v>
          </cell>
        </row>
        <row r="1768">
          <cell r="B1768" t="str">
            <v>YUC16160300808466</v>
          </cell>
          <cell r="C1768" t="str">
            <v>Construccion De Techo Firme - 294843</v>
          </cell>
          <cell r="D1768" t="str">
            <v>294843</v>
          </cell>
          <cell r="E1768">
            <v>31</v>
          </cell>
          <cell r="F1768" t="str">
            <v>Yucatán</v>
          </cell>
          <cell r="G1768">
            <v>50</v>
          </cell>
          <cell r="H1768" t="str">
            <v>Mérida</v>
          </cell>
          <cell r="I1768">
            <v>97</v>
          </cell>
          <cell r="J1768" t="str">
            <v>Noc Ac</v>
          </cell>
          <cell r="K1768">
            <v>-89.717776999999998</v>
          </cell>
          <cell r="L1768">
            <v>21.078333000000001</v>
          </cell>
          <cell r="M1768" t="str">
            <v>Rural</v>
          </cell>
          <cell r="N1768">
            <v>2</v>
          </cell>
          <cell r="O1768" t="str">
            <v>Aportaciones Federales</v>
          </cell>
          <cell r="P1768" t="str">
            <v>I004</v>
          </cell>
          <cell r="Q1768" t="str">
            <v>FAIS Municipal y de las Demarcaciones Territoriales del Distrito Federal</v>
          </cell>
          <cell r="R1768">
            <v>33</v>
          </cell>
          <cell r="S1768" t="str">
            <v>Aportaciones Federales para Entidades Federativas y Municipios</v>
          </cell>
          <cell r="T1768" t="str">
            <v>AYUNTAMIENTO DE MERIDA</v>
          </cell>
          <cell r="U1768">
            <v>10</v>
          </cell>
          <cell r="V1768" t="str">
            <v>Vivienda</v>
          </cell>
          <cell r="W1768">
            <v>2</v>
          </cell>
          <cell r="X1768" t="str">
            <v>Proyecto de Inversión de Infraestructura Social</v>
          </cell>
          <cell r="Y1768" t="str">
            <v>REDUCIR EL REZAGO SOCIAL Y MEJORAR LA CALIDAD DE VIDA DE LAS FAMILIAS EN POBREZA EXTREMA</v>
          </cell>
          <cell r="Z1768">
            <v>42691</v>
          </cell>
          <cell r="AA1768">
            <v>42705</v>
          </cell>
          <cell r="AB1768" t="str">
            <v>CALLE 33 INTERIOR 0 0 COLONIA NOC AC, 97303 NOC AC, MÉRIDA YUCATÁN ENTRE CALLE 26 Y CALLE 28, LA OBRA SE REALIZA EN CALLE 33 SN X 26 Y 28 DE LA CO</v>
          </cell>
          <cell r="AC1768">
            <v>0</v>
          </cell>
          <cell r="AE1768">
            <v>1</v>
          </cell>
          <cell r="AF1768" t="str">
            <v>En Ejecución</v>
          </cell>
          <cell r="AG1768">
            <v>2016</v>
          </cell>
          <cell r="AH1768">
            <v>56084.94</v>
          </cell>
        </row>
        <row r="1769">
          <cell r="B1769" t="str">
            <v>YUC16160300808467</v>
          </cell>
          <cell r="C1769" t="str">
            <v>Construccion De Cuarto Para Baño - 287408</v>
          </cell>
          <cell r="D1769" t="str">
            <v>287408</v>
          </cell>
          <cell r="E1769">
            <v>31</v>
          </cell>
          <cell r="F1769" t="str">
            <v>Yucatán</v>
          </cell>
          <cell r="G1769">
            <v>50</v>
          </cell>
          <cell r="H1769" t="str">
            <v>Mérida</v>
          </cell>
          <cell r="I1769">
            <v>97</v>
          </cell>
          <cell r="J1769" t="str">
            <v>Noc Ac</v>
          </cell>
          <cell r="K1769">
            <v>-89.717776999999998</v>
          </cell>
          <cell r="L1769">
            <v>21.078333000000001</v>
          </cell>
          <cell r="M1769" t="str">
            <v>Rural</v>
          </cell>
          <cell r="N1769">
            <v>2</v>
          </cell>
          <cell r="O1769" t="str">
            <v>Aportaciones Federales</v>
          </cell>
          <cell r="P1769" t="str">
            <v>I004</v>
          </cell>
          <cell r="Q1769" t="str">
            <v>FAIS Municipal y de las Demarcaciones Territoriales del Distrito Federal</v>
          </cell>
          <cell r="R1769">
            <v>33</v>
          </cell>
          <cell r="S1769" t="str">
            <v>Aportaciones Federales para Entidades Federativas y Municipios</v>
          </cell>
          <cell r="T1769" t="str">
            <v>AYUNTAMIENTO DE MERIDA</v>
          </cell>
          <cell r="U1769">
            <v>10</v>
          </cell>
          <cell r="V1769" t="str">
            <v>Vivienda</v>
          </cell>
          <cell r="W1769">
            <v>2</v>
          </cell>
          <cell r="X1769" t="str">
            <v>Proyecto de Inversión de Infraestructura Social</v>
          </cell>
          <cell r="Y1769" t="str">
            <v>REDUCIR EL REZAGO SOCIAL Y MEJORAR LA CALIDAD DE VIDA DE LAS FAMILIAS EN POBREZA EXTREMA</v>
          </cell>
          <cell r="Z1769">
            <v>42691</v>
          </cell>
          <cell r="AA1769">
            <v>42705</v>
          </cell>
          <cell r="AB1769" t="str">
            <v>CALLE 31 INTERIOR 0 0 COLONIA NOC AC, 97303 NOC AC, MÉRIDA YUCATÁN ENTRE CALLE 26 Y , LA OBRA SE REALIZA EN CALLE 31 SN X 26 DE LA COLONIA DE NOC</v>
          </cell>
          <cell r="AC1769">
            <v>0</v>
          </cell>
          <cell r="AE1769">
            <v>1</v>
          </cell>
          <cell r="AF1769" t="str">
            <v>En Ejecución</v>
          </cell>
          <cell r="AG1769">
            <v>2016</v>
          </cell>
          <cell r="AH1769">
            <v>101759.29</v>
          </cell>
        </row>
        <row r="1770">
          <cell r="B1770" t="str">
            <v>YUC16160300808469</v>
          </cell>
          <cell r="C1770" t="str">
            <v>Construccion De Cuartos Dormitorio - 291848</v>
          </cell>
          <cell r="D1770" t="str">
            <v>291848</v>
          </cell>
          <cell r="E1770">
            <v>31</v>
          </cell>
          <cell r="F1770" t="str">
            <v>Yucatán</v>
          </cell>
          <cell r="G1770">
            <v>50</v>
          </cell>
          <cell r="H1770" t="str">
            <v>Mérida</v>
          </cell>
          <cell r="I1770">
            <v>97</v>
          </cell>
          <cell r="J1770" t="str">
            <v>Noc Ac</v>
          </cell>
          <cell r="K1770">
            <v>-89.717776999999998</v>
          </cell>
          <cell r="L1770">
            <v>21.078333000000001</v>
          </cell>
          <cell r="M1770" t="str">
            <v>Rural</v>
          </cell>
          <cell r="N1770">
            <v>2</v>
          </cell>
          <cell r="O1770" t="str">
            <v>Aportaciones Federales</v>
          </cell>
          <cell r="P1770" t="str">
            <v>I004</v>
          </cell>
          <cell r="Q1770" t="str">
            <v>FAIS Municipal y de las Demarcaciones Territoriales del Distrito Federal</v>
          </cell>
          <cell r="R1770">
            <v>33</v>
          </cell>
          <cell r="S1770" t="str">
            <v>Aportaciones Federales para Entidades Federativas y Municipios</v>
          </cell>
          <cell r="T1770" t="str">
            <v>AYUNTAMIENTO DE MERIDA</v>
          </cell>
          <cell r="U1770">
            <v>10</v>
          </cell>
          <cell r="V1770" t="str">
            <v>Vivienda</v>
          </cell>
          <cell r="W1770">
            <v>2</v>
          </cell>
          <cell r="X1770" t="str">
            <v>Proyecto de Inversión de Infraestructura Social</v>
          </cell>
          <cell r="Y1770" t="str">
            <v>REDUCIR EL REZAGO SOCIAL Y MEJORAR LA CALIDAD DE VIDA DE LAS FAMILIAS EN POBREZA EXTREMA</v>
          </cell>
          <cell r="Z1770">
            <v>42691</v>
          </cell>
          <cell r="AA1770">
            <v>42705</v>
          </cell>
          <cell r="AB1770" t="str">
            <v>CALLE 28 INTERIOR 0 0 COLONIA NOC-AC, 97303 NOC AC, MÉRIDA YUCATÁN ENTRE CALLE 29 Y CALLE 29-A, LA OBRA SE REALIZA EN CALLE 28 SN X 29 Y 29-A DE L</v>
          </cell>
          <cell r="AC1770">
            <v>0</v>
          </cell>
          <cell r="AE1770">
            <v>1</v>
          </cell>
          <cell r="AF1770" t="str">
            <v>En Ejecución</v>
          </cell>
          <cell r="AG1770">
            <v>2016</v>
          </cell>
          <cell r="AH1770">
            <v>84942.59</v>
          </cell>
        </row>
        <row r="1771">
          <cell r="B1771" t="str">
            <v>YUC16160300808470</v>
          </cell>
          <cell r="C1771" t="str">
            <v>Construccion De Cuarto Para Cocina - 288363</v>
          </cell>
          <cell r="D1771" t="str">
            <v>288363</v>
          </cell>
          <cell r="E1771">
            <v>31</v>
          </cell>
          <cell r="F1771" t="str">
            <v>Yucatán</v>
          </cell>
          <cell r="G1771">
            <v>50</v>
          </cell>
          <cell r="H1771" t="str">
            <v>Mérida</v>
          </cell>
          <cell r="I1771">
            <v>97</v>
          </cell>
          <cell r="J1771" t="str">
            <v>Noc Ac</v>
          </cell>
          <cell r="K1771">
            <v>-89.717776999999998</v>
          </cell>
          <cell r="L1771">
            <v>21.078333000000001</v>
          </cell>
          <cell r="M1771" t="str">
            <v>Rural</v>
          </cell>
          <cell r="N1771">
            <v>2</v>
          </cell>
          <cell r="O1771" t="str">
            <v>Aportaciones Federales</v>
          </cell>
          <cell r="P1771" t="str">
            <v>I004</v>
          </cell>
          <cell r="Q1771" t="str">
            <v>FAIS Municipal y de las Demarcaciones Territoriales del Distrito Federal</v>
          </cell>
          <cell r="R1771">
            <v>33</v>
          </cell>
          <cell r="S1771" t="str">
            <v>Aportaciones Federales para Entidades Federativas y Municipios</v>
          </cell>
          <cell r="T1771" t="str">
            <v>AYUNTAMIENTO DE MERIDA</v>
          </cell>
          <cell r="U1771">
            <v>10</v>
          </cell>
          <cell r="V1771" t="str">
            <v>Vivienda</v>
          </cell>
          <cell r="W1771">
            <v>2</v>
          </cell>
          <cell r="X1771" t="str">
            <v>Proyecto de Inversión de Infraestructura Social</v>
          </cell>
          <cell r="Y1771" t="str">
            <v>REDUCIR EL REZAGO SOCIAL Y MEJORAR LA CALIDAD DE VIDA DE LAS FAMILIAS EN POBREZA EXTREMA</v>
          </cell>
          <cell r="Z1771">
            <v>42691</v>
          </cell>
          <cell r="AA1771">
            <v>42705</v>
          </cell>
          <cell r="AB1771" t="str">
            <v>CALLE 26 INTERIOR 0 0 COLONIA NOC AC, 97303 NOC AC, MÉRIDA YUCATÁN ENTRE CALLE 31 Y CALLE 31 DIAG., LA OBRA SE REALIZA EN CALLE 26 SN X 31 Y 31 DI</v>
          </cell>
          <cell r="AC1771">
            <v>0</v>
          </cell>
          <cell r="AE1771">
            <v>1</v>
          </cell>
          <cell r="AF1771" t="str">
            <v>En Ejecución</v>
          </cell>
          <cell r="AG1771">
            <v>2016</v>
          </cell>
          <cell r="AH1771">
            <v>84344.1</v>
          </cell>
        </row>
        <row r="1772">
          <cell r="B1772" t="str">
            <v>YUC16160300808471</v>
          </cell>
          <cell r="C1772" t="str">
            <v>Construccion De Cuarto Para Baño - 288226</v>
          </cell>
          <cell r="D1772" t="str">
            <v>288226</v>
          </cell>
          <cell r="E1772">
            <v>31</v>
          </cell>
          <cell r="F1772" t="str">
            <v>Yucatán</v>
          </cell>
          <cell r="G1772">
            <v>50</v>
          </cell>
          <cell r="H1772" t="str">
            <v>Mérida</v>
          </cell>
          <cell r="I1772">
            <v>97</v>
          </cell>
          <cell r="J1772" t="str">
            <v>Noc Ac</v>
          </cell>
          <cell r="K1772">
            <v>-89.717776999999998</v>
          </cell>
          <cell r="L1772">
            <v>21.078333000000001</v>
          </cell>
          <cell r="M1772" t="str">
            <v>Rural</v>
          </cell>
          <cell r="N1772">
            <v>2</v>
          </cell>
          <cell r="O1772" t="str">
            <v>Aportaciones Federales</v>
          </cell>
          <cell r="P1772" t="str">
            <v>I004</v>
          </cell>
          <cell r="Q1772" t="str">
            <v>FAIS Municipal y de las Demarcaciones Territoriales del Distrito Federal</v>
          </cell>
          <cell r="R1772">
            <v>33</v>
          </cell>
          <cell r="S1772" t="str">
            <v>Aportaciones Federales para Entidades Federativas y Municipios</v>
          </cell>
          <cell r="T1772" t="str">
            <v>AYUNTAMIENTO DE MERIDA</v>
          </cell>
          <cell r="U1772">
            <v>10</v>
          </cell>
          <cell r="V1772" t="str">
            <v>Vivienda</v>
          </cell>
          <cell r="W1772">
            <v>2</v>
          </cell>
          <cell r="X1772" t="str">
            <v>Proyecto de Inversión de Infraestructura Social</v>
          </cell>
          <cell r="Y1772" t="str">
            <v>REDUCIR EL REZAGO SOCIAL Y MEJORAR LA CALIDAD DE VIDA DE LAS FAMILIAS EN POBREZA EXTREMA</v>
          </cell>
          <cell r="Z1772">
            <v>42691</v>
          </cell>
          <cell r="AA1772">
            <v>42705</v>
          </cell>
          <cell r="AB1772" t="str">
            <v>CALLE 30 INTERIOR 0 0 COLONIA NOC AC, 97303 NOC AC, MÉRIDA YUCATÁN ENTRE CALLE 31-A Y CALLE 33, LA OBRA SE REALIZA EN CALLE 30 SN X 31-A Y 33 COM.</v>
          </cell>
          <cell r="AC1772">
            <v>0</v>
          </cell>
          <cell r="AE1772">
            <v>1</v>
          </cell>
          <cell r="AF1772" t="str">
            <v>En Ejecución</v>
          </cell>
          <cell r="AG1772">
            <v>2016</v>
          </cell>
          <cell r="AH1772">
            <v>93388.61</v>
          </cell>
        </row>
        <row r="1773">
          <cell r="B1773" t="str">
            <v>YUC16160300808472</v>
          </cell>
          <cell r="C1773" t="str">
            <v>Construccion De Cuartos Dormitorio - 288409</v>
          </cell>
          <cell r="D1773" t="str">
            <v>288409</v>
          </cell>
          <cell r="E1773">
            <v>31</v>
          </cell>
          <cell r="F1773" t="str">
            <v>Yucatán</v>
          </cell>
          <cell r="G1773">
            <v>50</v>
          </cell>
          <cell r="H1773" t="str">
            <v>Mérida</v>
          </cell>
          <cell r="I1773">
            <v>97</v>
          </cell>
          <cell r="J1773" t="str">
            <v>Noc Ac</v>
          </cell>
          <cell r="K1773">
            <v>-89.717776999999998</v>
          </cell>
          <cell r="L1773">
            <v>21.078333000000001</v>
          </cell>
          <cell r="M1773" t="str">
            <v>Rural</v>
          </cell>
          <cell r="N1773">
            <v>2</v>
          </cell>
          <cell r="O1773" t="str">
            <v>Aportaciones Federales</v>
          </cell>
          <cell r="P1773" t="str">
            <v>I004</v>
          </cell>
          <cell r="Q1773" t="str">
            <v>FAIS Municipal y de las Demarcaciones Territoriales del Distrito Federal</v>
          </cell>
          <cell r="R1773">
            <v>33</v>
          </cell>
          <cell r="S1773" t="str">
            <v>Aportaciones Federales para Entidades Federativas y Municipios</v>
          </cell>
          <cell r="T1773" t="str">
            <v>AYUNTAMIENTO DE MERIDA</v>
          </cell>
          <cell r="U1773">
            <v>10</v>
          </cell>
          <cell r="V1773" t="str">
            <v>Vivienda</v>
          </cell>
          <cell r="W1773">
            <v>2</v>
          </cell>
          <cell r="X1773" t="str">
            <v>Proyecto de Inversión de Infraestructura Social</v>
          </cell>
          <cell r="Y1773" t="str">
            <v>REDUCIR EL REZAGO SOCIAL Y MEJORAR LA CALIDAD DE VIDA DE LAS FAMILIAS EN POBREZA EXTREMA</v>
          </cell>
          <cell r="Z1773">
            <v>42691</v>
          </cell>
          <cell r="AA1773">
            <v>42705</v>
          </cell>
          <cell r="AB1773" t="str">
            <v>CALLE 26 INTERIOR 0 0 COLONIA NOC AC, 97303 NOC AC, MÉRIDA YUCATÁN ENTRE CALLE 31 Y CALLE 31 DIAG., LA OBRA SE REALIZA EN CALLE 26 SN X 31 Y 31 DI</v>
          </cell>
          <cell r="AC1773">
            <v>0</v>
          </cell>
          <cell r="AE1773">
            <v>1</v>
          </cell>
          <cell r="AF1773" t="str">
            <v>En Ejecución</v>
          </cell>
          <cell r="AG1773">
            <v>2016</v>
          </cell>
          <cell r="AH1773">
            <v>75146.19</v>
          </cell>
        </row>
        <row r="1774">
          <cell r="B1774" t="str">
            <v>YUC16160300808785</v>
          </cell>
          <cell r="C1774" t="str">
            <v>Construccion De Techo Firme - 199667</v>
          </cell>
          <cell r="D1774" t="str">
            <v>199667</v>
          </cell>
          <cell r="E1774">
            <v>31</v>
          </cell>
          <cell r="F1774" t="str">
            <v>Yucatán</v>
          </cell>
          <cell r="G1774">
            <v>50</v>
          </cell>
          <cell r="H1774" t="str">
            <v>Mérida</v>
          </cell>
          <cell r="I1774">
            <v>120</v>
          </cell>
          <cell r="J1774" t="str">
            <v>Sierra Papacal</v>
          </cell>
          <cell r="K1774">
            <v>-89.728054999999998</v>
          </cell>
          <cell r="L1774">
            <v>21.122222000000001</v>
          </cell>
          <cell r="M1774" t="str">
            <v>Rural</v>
          </cell>
          <cell r="N1774">
            <v>2</v>
          </cell>
          <cell r="O1774" t="str">
            <v>Aportaciones Federales</v>
          </cell>
          <cell r="P1774" t="str">
            <v>I004</v>
          </cell>
          <cell r="Q1774" t="str">
            <v>FAIS Municipal y de las Demarcaciones Territoriales del Distrito Federal</v>
          </cell>
          <cell r="R1774">
            <v>33</v>
          </cell>
          <cell r="S1774" t="str">
            <v>Aportaciones Federales para Entidades Federativas y Municipios</v>
          </cell>
          <cell r="T1774" t="str">
            <v>AYUNTAMIENTO DE MERIDA</v>
          </cell>
          <cell r="U1774">
            <v>10</v>
          </cell>
          <cell r="V1774" t="str">
            <v>Vivienda</v>
          </cell>
          <cell r="W1774">
            <v>2</v>
          </cell>
          <cell r="X1774" t="str">
            <v>Proyecto de Inversión de Infraestructura Social</v>
          </cell>
          <cell r="Y1774" t="str">
            <v>REDUCIR EL REZAGO SOCIAL Y MEJORAR LA CALIDAD DE VIDA DE LAS FAMILIAS EN POBREZA EXTREMA</v>
          </cell>
          <cell r="Z1774">
            <v>42620</v>
          </cell>
          <cell r="AA1774">
            <v>42705</v>
          </cell>
          <cell r="AB1774" t="str">
            <v>CALLE 17 INTERIOR 0 0 COLONIA SIERRA PAPACAL, 97302 SIERRA PAPACAL, MÉRIDA YUCATÁN ENTRE CALLE 8 Y CALLE 10, LA OBRA SE REALIZA EN CALLE 17 SN X 8</v>
          </cell>
          <cell r="AC1774">
            <v>0</v>
          </cell>
          <cell r="AE1774">
            <v>1</v>
          </cell>
          <cell r="AF1774" t="str">
            <v>En Ejecución</v>
          </cell>
          <cell r="AG1774">
            <v>2016</v>
          </cell>
          <cell r="AH1774">
            <v>38180.32</v>
          </cell>
        </row>
        <row r="1775">
          <cell r="B1775" t="str">
            <v>YUC16160300808786</v>
          </cell>
          <cell r="C1775" t="str">
            <v>Construccion De Cuarto Para Baño - 199683</v>
          </cell>
          <cell r="D1775" t="str">
            <v>199683</v>
          </cell>
          <cell r="E1775">
            <v>31</v>
          </cell>
          <cell r="F1775" t="str">
            <v>Yucatán</v>
          </cell>
          <cell r="G1775">
            <v>50</v>
          </cell>
          <cell r="H1775" t="str">
            <v>Mérida</v>
          </cell>
          <cell r="I1775">
            <v>120</v>
          </cell>
          <cell r="J1775" t="str">
            <v>Sierra Papacal</v>
          </cell>
          <cell r="K1775">
            <v>-89.728054999999998</v>
          </cell>
          <cell r="L1775">
            <v>21.122222000000001</v>
          </cell>
          <cell r="M1775" t="str">
            <v>Rural</v>
          </cell>
          <cell r="N1775">
            <v>2</v>
          </cell>
          <cell r="O1775" t="str">
            <v>Aportaciones Federales</v>
          </cell>
          <cell r="P1775" t="str">
            <v>I004</v>
          </cell>
          <cell r="Q1775" t="str">
            <v>FAIS Municipal y de las Demarcaciones Territoriales del Distrito Federal</v>
          </cell>
          <cell r="R1775">
            <v>33</v>
          </cell>
          <cell r="S1775" t="str">
            <v>Aportaciones Federales para Entidades Federativas y Municipios</v>
          </cell>
          <cell r="T1775" t="str">
            <v>AYUNTAMIENTO DE MERIDA</v>
          </cell>
          <cell r="U1775">
            <v>10</v>
          </cell>
          <cell r="V1775" t="str">
            <v>Vivienda</v>
          </cell>
          <cell r="W1775">
            <v>2</v>
          </cell>
          <cell r="X1775" t="str">
            <v>Proyecto de Inversión de Infraestructura Social</v>
          </cell>
          <cell r="Y1775" t="str">
            <v>REDUCIR EL REZAGO SOCIAL Y MEJORAR LA CALIDAD DE VIDA DE LAS FAMILIAS EN POBREZA EXTREMA</v>
          </cell>
          <cell r="Z1775">
            <v>42620</v>
          </cell>
          <cell r="AA1775">
            <v>42705</v>
          </cell>
          <cell r="AB1775" t="str">
            <v>CALLE 17-A INTERIOR 0 0 COLONIA SIERRA PAPACAL, 97302 SIERRA PAPACAL, MÉRIDA YUCATÁN ENTRE CALLE 10 Y CALLE 10-A, LA OBRA SE REALIZA EN CALLE 17-A</v>
          </cell>
          <cell r="AC1775">
            <v>0</v>
          </cell>
          <cell r="AE1775">
            <v>1</v>
          </cell>
          <cell r="AF1775" t="str">
            <v>En Ejecución</v>
          </cell>
          <cell r="AG1775">
            <v>2016</v>
          </cell>
          <cell r="AH1775">
            <v>73140.63</v>
          </cell>
        </row>
        <row r="1776">
          <cell r="B1776" t="str">
            <v>YUC16160300808787</v>
          </cell>
          <cell r="C1776" t="str">
            <v>Construccion De Cuarto Para Baño - 199635</v>
          </cell>
          <cell r="D1776" t="str">
            <v>199635</v>
          </cell>
          <cell r="E1776">
            <v>31</v>
          </cell>
          <cell r="F1776" t="str">
            <v>Yucatán</v>
          </cell>
          <cell r="G1776">
            <v>50</v>
          </cell>
          <cell r="H1776" t="str">
            <v>Mérida</v>
          </cell>
          <cell r="I1776">
            <v>120</v>
          </cell>
          <cell r="J1776" t="str">
            <v>Sierra Papacal</v>
          </cell>
          <cell r="K1776">
            <v>-89.728054999999998</v>
          </cell>
          <cell r="L1776">
            <v>21.122222000000001</v>
          </cell>
          <cell r="M1776" t="str">
            <v>Rural</v>
          </cell>
          <cell r="N1776">
            <v>2</v>
          </cell>
          <cell r="O1776" t="str">
            <v>Aportaciones Federales</v>
          </cell>
          <cell r="P1776" t="str">
            <v>I004</v>
          </cell>
          <cell r="Q1776" t="str">
            <v>FAIS Municipal y de las Demarcaciones Territoriales del Distrito Federal</v>
          </cell>
          <cell r="R1776">
            <v>33</v>
          </cell>
          <cell r="S1776" t="str">
            <v>Aportaciones Federales para Entidades Federativas y Municipios</v>
          </cell>
          <cell r="T1776" t="str">
            <v>AYUNTAMIENTO DE MERIDA</v>
          </cell>
          <cell r="U1776">
            <v>10</v>
          </cell>
          <cell r="V1776" t="str">
            <v>Vivienda</v>
          </cell>
          <cell r="W1776">
            <v>2</v>
          </cell>
          <cell r="X1776" t="str">
            <v>Proyecto de Inversión de Infraestructura Social</v>
          </cell>
          <cell r="Y1776" t="str">
            <v>REDUCIR EL REZAGO SOCIAL Y MEJORAR LA CALIDAD DE VIDA DE LAS FAMILIAS EN POBREZA EXTREMA</v>
          </cell>
          <cell r="Z1776">
            <v>42620</v>
          </cell>
          <cell r="AA1776">
            <v>42705</v>
          </cell>
          <cell r="AB1776" t="str">
            <v>CALLE 17 INTERIOR 0 0 COLONIA SIERRA PAPACAL, 97302 SIERRA PAPACAL, MÉRIDA YUCATÁN ENTRE CALLE 8 Y CALLE 10, LA OBRA SE REALIZA EN CALLE 17 SN X 8</v>
          </cell>
          <cell r="AC1776">
            <v>0</v>
          </cell>
          <cell r="AE1776">
            <v>1</v>
          </cell>
          <cell r="AF1776" t="str">
            <v>En Ejecución</v>
          </cell>
          <cell r="AG1776">
            <v>2016</v>
          </cell>
          <cell r="AH1776">
            <v>85748.55</v>
          </cell>
        </row>
        <row r="1777">
          <cell r="B1777" t="str">
            <v>YUC16160300808788</v>
          </cell>
          <cell r="C1777" t="str">
            <v>Construccion De Cuarto Para Baño - 199764</v>
          </cell>
          <cell r="D1777" t="str">
            <v>199764</v>
          </cell>
          <cell r="E1777">
            <v>31</v>
          </cell>
          <cell r="F1777" t="str">
            <v>Yucatán</v>
          </cell>
          <cell r="G1777">
            <v>50</v>
          </cell>
          <cell r="H1777" t="str">
            <v>Mérida</v>
          </cell>
          <cell r="I1777">
            <v>120</v>
          </cell>
          <cell r="J1777" t="str">
            <v>Sierra Papacal</v>
          </cell>
          <cell r="K1777">
            <v>-89.728054999999998</v>
          </cell>
          <cell r="L1777">
            <v>21.122222000000001</v>
          </cell>
          <cell r="M1777" t="str">
            <v>Rural</v>
          </cell>
          <cell r="N1777">
            <v>2</v>
          </cell>
          <cell r="O1777" t="str">
            <v>Aportaciones Federales</v>
          </cell>
          <cell r="P1777" t="str">
            <v>I004</v>
          </cell>
          <cell r="Q1777" t="str">
            <v>FAIS Municipal y de las Demarcaciones Territoriales del Distrito Federal</v>
          </cell>
          <cell r="R1777">
            <v>33</v>
          </cell>
          <cell r="S1777" t="str">
            <v>Aportaciones Federales para Entidades Federativas y Municipios</v>
          </cell>
          <cell r="T1777" t="str">
            <v>AYUNTAMIENTO DE MERIDA</v>
          </cell>
          <cell r="U1777">
            <v>10</v>
          </cell>
          <cell r="V1777" t="str">
            <v>Vivienda</v>
          </cell>
          <cell r="W1777">
            <v>2</v>
          </cell>
          <cell r="X1777" t="str">
            <v>Proyecto de Inversión de Infraestructura Social</v>
          </cell>
          <cell r="Y1777" t="str">
            <v>REDUCIR EL REZAGO SOCIAL Y MEJORAR LA CALIDAD DE VIDA DE LAS FAMILIAS EN POBREZA EXTREMA</v>
          </cell>
          <cell r="Z1777">
            <v>42620</v>
          </cell>
          <cell r="AA1777">
            <v>42705</v>
          </cell>
          <cell r="AB1777" t="str">
            <v>CALLE 10 INTERIOR 0 0 COLONIA SIERRA PAPACAL, 97302 SIERRA PAPACAL, MÉRIDA YUCATÁN ENTRE CALLE 11 Y CALLE 15, LA OBRA SE REALIZA EN CALLE 10 SN X</v>
          </cell>
          <cell r="AC1777">
            <v>0</v>
          </cell>
          <cell r="AE1777">
            <v>1</v>
          </cell>
          <cell r="AF1777" t="str">
            <v>En Ejecución</v>
          </cell>
          <cell r="AG1777">
            <v>2016</v>
          </cell>
          <cell r="AH1777">
            <v>73140.63</v>
          </cell>
        </row>
        <row r="1778">
          <cell r="B1778" t="str">
            <v>YUC00160300806874</v>
          </cell>
          <cell r="C1778" t="str">
            <v>Construcción De Cuartos Adicionales - 279057</v>
          </cell>
          <cell r="D1778" t="str">
            <v>279057</v>
          </cell>
          <cell r="E1778">
            <v>31</v>
          </cell>
          <cell r="F1778" t="str">
            <v>Yucatán</v>
          </cell>
          <cell r="G1778">
            <v>19</v>
          </cell>
          <cell r="H1778" t="str">
            <v>Chemax</v>
          </cell>
          <cell r="I1778">
            <v>1</v>
          </cell>
          <cell r="J1778" t="str">
            <v>Chemax</v>
          </cell>
          <cell r="K1778">
            <v>-87.937222000000006</v>
          </cell>
          <cell r="L1778">
            <v>20.655000000000001</v>
          </cell>
          <cell r="M1778" t="str">
            <v>Urbano</v>
          </cell>
          <cell r="N1778">
            <v>2</v>
          </cell>
          <cell r="O1778" t="str">
            <v>Aportaciones Federales</v>
          </cell>
          <cell r="P1778" t="str">
            <v>I003</v>
          </cell>
          <cell r="Q1778" t="str">
            <v>FAIS Entidades</v>
          </cell>
          <cell r="R1778">
            <v>33</v>
          </cell>
          <cell r="S1778" t="str">
            <v>Aportaciones Federales para Entidades Federativas y Municipios</v>
          </cell>
          <cell r="T1778" t="str">
            <v>INSTITUTO DE VIVIENDA DEL ESTADO DE YUCATÁN</v>
          </cell>
          <cell r="U1778">
            <v>10</v>
          </cell>
          <cell r="V1778" t="str">
            <v>Vivienda</v>
          </cell>
          <cell r="W1778">
            <v>2</v>
          </cell>
          <cell r="X1778" t="str">
            <v>Proyecto de Inversión de Infraestructura Social</v>
          </cell>
          <cell r="Z1778">
            <v>42535</v>
          </cell>
          <cell r="AA1778">
            <v>42581</v>
          </cell>
          <cell r="AB1778" t="str">
            <v>CALLE 16 INTERIOR SN PUEBLO CHEMAX, 97770 CHEMAX, CHEMAX YUCATÁN ENTRE CALLE 9 Y CALLE 11, CALLE 18 18 S/N 17 Y 19 6 S/N 5 Y 13 13 S/N 16-A Y 16 22</v>
          </cell>
          <cell r="AC1778">
            <v>0</v>
          </cell>
          <cell r="AE1778">
            <v>1</v>
          </cell>
          <cell r="AF1778" t="str">
            <v>En Ejecución</v>
          </cell>
          <cell r="AH1778">
            <v>225000</v>
          </cell>
        </row>
        <row r="1779">
          <cell r="B1779" t="str">
            <v>YUC00160300806875</v>
          </cell>
          <cell r="C1779" t="str">
            <v>Construcción De Cuartos Adicionales - 279006</v>
          </cell>
          <cell r="D1779" t="str">
            <v>279006</v>
          </cell>
          <cell r="E1779">
            <v>31</v>
          </cell>
          <cell r="F1779" t="str">
            <v>Yucatán</v>
          </cell>
          <cell r="G1779">
            <v>19</v>
          </cell>
          <cell r="H1779" t="str">
            <v>Chemax</v>
          </cell>
          <cell r="I1779">
            <v>1</v>
          </cell>
          <cell r="J1779" t="str">
            <v>Chemax</v>
          </cell>
          <cell r="K1779">
            <v>-87.937222000000006</v>
          </cell>
          <cell r="L1779">
            <v>20.655000000000001</v>
          </cell>
          <cell r="M1779" t="str">
            <v>Urbano</v>
          </cell>
          <cell r="N1779">
            <v>2</v>
          </cell>
          <cell r="O1779" t="str">
            <v>Aportaciones Federales</v>
          </cell>
          <cell r="P1779" t="str">
            <v>I003</v>
          </cell>
          <cell r="Q1779" t="str">
            <v>FAIS Entidades</v>
          </cell>
          <cell r="R1779">
            <v>33</v>
          </cell>
          <cell r="S1779" t="str">
            <v>Aportaciones Federales para Entidades Federativas y Municipios</v>
          </cell>
          <cell r="T1779" t="str">
            <v>INSTITUTO DE VIVIENDA DEL ESTADO DE YUCATÁN</v>
          </cell>
          <cell r="U1779">
            <v>10</v>
          </cell>
          <cell r="V1779" t="str">
            <v>Vivienda</v>
          </cell>
          <cell r="W1779">
            <v>2</v>
          </cell>
          <cell r="X1779" t="str">
            <v>Proyecto de Inversión de Infraestructura Social</v>
          </cell>
          <cell r="Z1779">
            <v>42535</v>
          </cell>
          <cell r="AA1779">
            <v>42581</v>
          </cell>
          <cell r="AB1779" t="str">
            <v>CALLE 18 INTERIOR SN PUEBLO CHEMAX, 97770 CHEMAX, CHEMAX YUCATÁN ENTRE CALLE 21 Y CALLE 19, CALLE 20 18 S/N 17 Y 19 6 S/N 5 Y 13 13 S/N 16-A Y 16 22</v>
          </cell>
          <cell r="AC1779">
            <v>0</v>
          </cell>
          <cell r="AE1779">
            <v>1</v>
          </cell>
          <cell r="AF1779" t="str">
            <v>En Ejecución</v>
          </cell>
          <cell r="AH1779">
            <v>180000</v>
          </cell>
        </row>
        <row r="1780">
          <cell r="B1780" t="str">
            <v>YUC00160300806876</v>
          </cell>
          <cell r="C1780" t="str">
            <v>Construcción De Cuartos Adicionales - 279183</v>
          </cell>
          <cell r="D1780" t="str">
            <v>279183</v>
          </cell>
          <cell r="E1780">
            <v>31</v>
          </cell>
          <cell r="F1780" t="str">
            <v>Yucatán</v>
          </cell>
          <cell r="G1780">
            <v>19</v>
          </cell>
          <cell r="H1780" t="str">
            <v>Chemax</v>
          </cell>
          <cell r="I1780">
            <v>1</v>
          </cell>
          <cell r="J1780" t="str">
            <v>Chemax</v>
          </cell>
          <cell r="K1780">
            <v>-87.937222000000006</v>
          </cell>
          <cell r="L1780">
            <v>20.655000000000001</v>
          </cell>
          <cell r="M1780" t="str">
            <v>Urbano</v>
          </cell>
          <cell r="N1780">
            <v>2</v>
          </cell>
          <cell r="O1780" t="str">
            <v>Aportaciones Federales</v>
          </cell>
          <cell r="P1780" t="str">
            <v>I003</v>
          </cell>
          <cell r="Q1780" t="str">
            <v>FAIS Entidades</v>
          </cell>
          <cell r="R1780">
            <v>33</v>
          </cell>
          <cell r="S1780" t="str">
            <v>Aportaciones Federales para Entidades Federativas y Municipios</v>
          </cell>
          <cell r="T1780" t="str">
            <v>INSTITUTO DE VIVIENDA DEL ESTADO DE YUCATÁN</v>
          </cell>
          <cell r="U1780">
            <v>10</v>
          </cell>
          <cell r="V1780" t="str">
            <v>Vivienda</v>
          </cell>
          <cell r="W1780">
            <v>2</v>
          </cell>
          <cell r="X1780" t="str">
            <v>Proyecto de Inversión de Infraestructura Social</v>
          </cell>
          <cell r="Z1780">
            <v>42535</v>
          </cell>
          <cell r="AA1780">
            <v>42581</v>
          </cell>
          <cell r="AB1780" t="str">
            <v>CALLE 24 INTERIOR SN PUEBLO CHEMAX, 97770 CHEMAX, CHEMAX YUCATÁN ENTRE CALLE 27 Y CALLE 29, CALLE 26 22 S/N 27 B Y 33 10 S/N POR 17 17 S/N 10 Y 12 1</v>
          </cell>
          <cell r="AC1780">
            <v>0</v>
          </cell>
          <cell r="AE1780">
            <v>1</v>
          </cell>
          <cell r="AF1780" t="str">
            <v>En Ejecución</v>
          </cell>
          <cell r="AH1780">
            <v>360000</v>
          </cell>
        </row>
        <row r="1781">
          <cell r="B1781" t="str">
            <v>YUC00160300806877</v>
          </cell>
          <cell r="C1781" t="str">
            <v>Construcción De Cuartos Adicionales - 279091</v>
          </cell>
          <cell r="D1781" t="str">
            <v>279091</v>
          </cell>
          <cell r="E1781">
            <v>31</v>
          </cell>
          <cell r="F1781" t="str">
            <v>Yucatán</v>
          </cell>
          <cell r="G1781">
            <v>19</v>
          </cell>
          <cell r="H1781" t="str">
            <v>Chemax</v>
          </cell>
          <cell r="I1781">
            <v>1</v>
          </cell>
          <cell r="J1781" t="str">
            <v>Chemax</v>
          </cell>
          <cell r="K1781">
            <v>-87.937222000000006</v>
          </cell>
          <cell r="L1781">
            <v>20.655000000000001</v>
          </cell>
          <cell r="M1781" t="str">
            <v>Urbano</v>
          </cell>
          <cell r="N1781">
            <v>2</v>
          </cell>
          <cell r="O1781" t="str">
            <v>Aportaciones Federales</v>
          </cell>
          <cell r="P1781" t="str">
            <v>I003</v>
          </cell>
          <cell r="Q1781" t="str">
            <v>FAIS Entidades</v>
          </cell>
          <cell r="R1781">
            <v>33</v>
          </cell>
          <cell r="S1781" t="str">
            <v>Aportaciones Federales para Entidades Federativas y Municipios</v>
          </cell>
          <cell r="T1781" t="str">
            <v>INSTITUTO DE VIVIENDA DEL ESTADO DE YUCATÁN</v>
          </cell>
          <cell r="U1781">
            <v>10</v>
          </cell>
          <cell r="V1781" t="str">
            <v>Vivienda</v>
          </cell>
          <cell r="W1781">
            <v>2</v>
          </cell>
          <cell r="X1781" t="str">
            <v>Proyecto de Inversión de Infraestructura Social</v>
          </cell>
          <cell r="Z1781">
            <v>42535</v>
          </cell>
          <cell r="AA1781">
            <v>42581</v>
          </cell>
          <cell r="AB1781" t="str">
            <v>CALLE 23 INTERIOR SN PUEBLO CHEMAX, 97770 CHEMAX, CHEMAX YUCATÁN ENTRE CALLE 32 Y CALLE 34, CALLE 25 18 S/N 17 Y 19 6 S/N 5 Y 13 13 S/N 16-A Y 16 22</v>
          </cell>
          <cell r="AC1781">
            <v>0</v>
          </cell>
          <cell r="AE1781">
            <v>1</v>
          </cell>
          <cell r="AF1781" t="str">
            <v>En Ejecución</v>
          </cell>
          <cell r="AH1781">
            <v>135000</v>
          </cell>
        </row>
        <row r="1782">
          <cell r="B1782" t="str">
            <v>YUC00160300806878</v>
          </cell>
          <cell r="C1782" t="str">
            <v>Construcción De Cuartos Adicionales - 279218</v>
          </cell>
          <cell r="D1782" t="str">
            <v>279218</v>
          </cell>
          <cell r="E1782">
            <v>31</v>
          </cell>
          <cell r="F1782" t="str">
            <v>Yucatán</v>
          </cell>
          <cell r="G1782">
            <v>19</v>
          </cell>
          <cell r="H1782" t="str">
            <v>Chemax</v>
          </cell>
          <cell r="I1782">
            <v>1</v>
          </cell>
          <cell r="J1782" t="str">
            <v>Chemax</v>
          </cell>
          <cell r="K1782">
            <v>-87.937222000000006</v>
          </cell>
          <cell r="L1782">
            <v>20.655000000000001</v>
          </cell>
          <cell r="M1782" t="str">
            <v>Urbano</v>
          </cell>
          <cell r="N1782">
            <v>2</v>
          </cell>
          <cell r="O1782" t="str">
            <v>Aportaciones Federales</v>
          </cell>
          <cell r="P1782" t="str">
            <v>I003</v>
          </cell>
          <cell r="Q1782" t="str">
            <v>FAIS Entidades</v>
          </cell>
          <cell r="R1782">
            <v>33</v>
          </cell>
          <cell r="S1782" t="str">
            <v>Aportaciones Federales para Entidades Federativas y Municipios</v>
          </cell>
          <cell r="T1782" t="str">
            <v>INSTITUTO DE VIVIENDA DEL ESTADO DE YUCATÁN</v>
          </cell>
          <cell r="U1782">
            <v>10</v>
          </cell>
          <cell r="V1782" t="str">
            <v>Vivienda</v>
          </cell>
          <cell r="W1782">
            <v>2</v>
          </cell>
          <cell r="X1782" t="str">
            <v>Proyecto de Inversión de Infraestructura Social</v>
          </cell>
          <cell r="Z1782">
            <v>42535</v>
          </cell>
          <cell r="AA1782">
            <v>42581</v>
          </cell>
          <cell r="AB1782" t="str">
            <v>CALLE 21 INTERIOR SN PUEBLO CHEMAX, 97770 CHEMAX, CHEMAX YUCATÁN ENTRE CALLE 10 Y CALLE 12, CALLE 23 22 S/N 27 B Y 33 10 S/N POR 17 17 S/N 10 Y 12 1</v>
          </cell>
          <cell r="AC1782">
            <v>0</v>
          </cell>
          <cell r="AE1782">
            <v>1</v>
          </cell>
          <cell r="AF1782" t="str">
            <v>En Ejecución</v>
          </cell>
          <cell r="AH1782">
            <v>225000</v>
          </cell>
        </row>
        <row r="1783">
          <cell r="B1783" t="str">
            <v>YUC00160300806879</v>
          </cell>
          <cell r="C1783" t="str">
            <v>Construcción De Cuartos Adicionales - 276122</v>
          </cell>
          <cell r="D1783" t="str">
            <v>276122</v>
          </cell>
          <cell r="E1783">
            <v>31</v>
          </cell>
          <cell r="F1783" t="str">
            <v>Yucatán</v>
          </cell>
          <cell r="G1783">
            <v>19</v>
          </cell>
          <cell r="H1783" t="str">
            <v>Chemax</v>
          </cell>
          <cell r="I1783">
            <v>1</v>
          </cell>
          <cell r="J1783" t="str">
            <v>Chemax</v>
          </cell>
          <cell r="K1783">
            <v>-87.937222000000006</v>
          </cell>
          <cell r="L1783">
            <v>20.655000000000001</v>
          </cell>
          <cell r="M1783" t="str">
            <v>Urbano</v>
          </cell>
          <cell r="N1783">
            <v>2</v>
          </cell>
          <cell r="O1783" t="str">
            <v>Aportaciones Federales</v>
          </cell>
          <cell r="P1783" t="str">
            <v>I003</v>
          </cell>
          <cell r="Q1783" t="str">
            <v>FAIS Entidades</v>
          </cell>
          <cell r="R1783">
            <v>33</v>
          </cell>
          <cell r="S1783" t="str">
            <v>Aportaciones Federales para Entidades Federativas y Municipios</v>
          </cell>
          <cell r="T1783" t="str">
            <v>INSTITUTO DE VIVIENDA DEL ESTADO DE YUCATÁN</v>
          </cell>
          <cell r="U1783">
            <v>10</v>
          </cell>
          <cell r="V1783" t="str">
            <v>Vivienda</v>
          </cell>
          <cell r="W1783">
            <v>2</v>
          </cell>
          <cell r="X1783" t="str">
            <v>Proyecto de Inversión de Infraestructura Social</v>
          </cell>
          <cell r="Z1783">
            <v>42535</v>
          </cell>
          <cell r="AA1783">
            <v>42581</v>
          </cell>
          <cell r="AB1783" t="str">
            <v>PUEBLO CHEMAX, 97770 CHEMAX, CHEMAX YUCATÁN ENTRE Y , NO SE CUENTA CON REFERENCIAS DE LA UBICACIÓN DEL PROYECTO</v>
          </cell>
          <cell r="AC1783">
            <v>0</v>
          </cell>
          <cell r="AE1783">
            <v>1</v>
          </cell>
          <cell r="AF1783" t="str">
            <v>En Ejecución</v>
          </cell>
          <cell r="AH1783">
            <v>180000</v>
          </cell>
        </row>
        <row r="1784">
          <cell r="B1784" t="str">
            <v>YUC16160300807154</v>
          </cell>
          <cell r="C1784" t="str">
            <v>Rehabilitacion De Calles Con Carpeta Asfaltica En La Calle Veinte Por Tres Y Cinco En La Localidad Y Municipio De Huhi Yucatan - 357652</v>
          </cell>
          <cell r="D1784" t="str">
            <v>357652</v>
          </cell>
          <cell r="E1784">
            <v>31</v>
          </cell>
          <cell r="F1784" t="str">
            <v>Yucatán</v>
          </cell>
          <cell r="G1784">
            <v>37</v>
          </cell>
          <cell r="H1784" t="str">
            <v>Huhí</v>
          </cell>
          <cell r="I1784">
            <v>1</v>
          </cell>
          <cell r="J1784" t="str">
            <v>Huhí</v>
          </cell>
          <cell r="K1784">
            <v>-89.161388000000002</v>
          </cell>
          <cell r="L1784">
            <v>20.725276999999998</v>
          </cell>
          <cell r="M1784" t="str">
            <v>Urbano</v>
          </cell>
          <cell r="N1784">
            <v>2</v>
          </cell>
          <cell r="O1784" t="str">
            <v>Aportaciones Federales</v>
          </cell>
          <cell r="P1784" t="str">
            <v>I004</v>
          </cell>
          <cell r="Q1784" t="str">
            <v>FAIS Municipal y de las Demarcaciones Territoriales del Distrito Federal</v>
          </cell>
          <cell r="R1784">
            <v>33</v>
          </cell>
          <cell r="S1784" t="str">
            <v>Aportaciones Federales para Entidades Federativas y Municipios</v>
          </cell>
          <cell r="T1784" t="str">
            <v>H AYUNTAMIENTO DE HUHI YUCATAN</v>
          </cell>
          <cell r="U1784">
            <v>3</v>
          </cell>
          <cell r="V1784" t="str">
            <v>Transportes y vialidades</v>
          </cell>
          <cell r="W1784">
            <v>2</v>
          </cell>
          <cell r="X1784" t="str">
            <v>Proyecto de Inversión de Infraestructura Social</v>
          </cell>
          <cell r="Z1784">
            <v>42614</v>
          </cell>
          <cell r="AA1784">
            <v>42643</v>
          </cell>
          <cell r="AB1784" t="str">
            <v>EJIDO HUHÍ, 97590 HUHÍ, HUHÍ YUCATÁN ENTRE CALLE 20 Y CALLE 3, CALLE 5 C. 20X3Y5 DE LA LOCALIDAD Y MUNICIPIO DE HUHI YUCATAN</v>
          </cell>
          <cell r="AC1784">
            <v>0</v>
          </cell>
          <cell r="AE1784">
            <v>1</v>
          </cell>
          <cell r="AF1784" t="str">
            <v>En Ejecución</v>
          </cell>
          <cell r="AH1784">
            <v>253500</v>
          </cell>
        </row>
        <row r="1785">
          <cell r="B1785" t="str">
            <v>YUC00160300807155</v>
          </cell>
          <cell r="C1785" t="str">
            <v>33903 Servicios Integrales - 351887</v>
          </cell>
          <cell r="D1785" t="str">
            <v>351887</v>
          </cell>
          <cell r="E1785">
            <v>31</v>
          </cell>
          <cell r="F1785" t="str">
            <v>Yucatán</v>
          </cell>
          <cell r="G1785">
            <v>37</v>
          </cell>
          <cell r="H1785" t="str">
            <v>Huhí</v>
          </cell>
          <cell r="I1785">
            <v>1</v>
          </cell>
          <cell r="J1785" t="str">
            <v>Huhí</v>
          </cell>
          <cell r="K1785">
            <v>-89.161388000000002</v>
          </cell>
          <cell r="L1785">
            <v>20.725276999999998</v>
          </cell>
          <cell r="M1785" t="str">
            <v>Urbano</v>
          </cell>
          <cell r="N1785">
            <v>2</v>
          </cell>
          <cell r="O1785" t="str">
            <v>Aportaciones Federales</v>
          </cell>
          <cell r="P1785" t="str">
            <v>I004</v>
          </cell>
          <cell r="Q1785" t="str">
            <v>FAIS Municipal y de las Demarcaciones Territoriales del Distrito Federal</v>
          </cell>
          <cell r="R1785">
            <v>33</v>
          </cell>
          <cell r="S1785" t="str">
            <v>Aportaciones Federales para Entidades Federativas y Municipios</v>
          </cell>
          <cell r="T1785" t="str">
            <v>H AYUNTAMIENTO DE HUHI YUCATAN</v>
          </cell>
          <cell r="U1785">
            <v>0</v>
          </cell>
          <cell r="V1785" t="str">
            <v>Otros Proyectos</v>
          </cell>
          <cell r="W1785">
            <v>5</v>
          </cell>
          <cell r="X1785" t="str">
            <v>Otros proyectos de Inversión</v>
          </cell>
          <cell r="Z1785">
            <v>42370</v>
          </cell>
          <cell r="AA1785">
            <v>42735</v>
          </cell>
          <cell r="AB1785" t="str">
            <v>DADO QUE ES GASTO INDIRECTO EL PROYECTO SE UBICA EN LA CABECERA MUNICIPAL</v>
          </cell>
          <cell r="AC1785">
            <v>0</v>
          </cell>
          <cell r="AE1785">
            <v>1</v>
          </cell>
          <cell r="AF1785" t="str">
            <v>En Ejecución</v>
          </cell>
          <cell r="AH1785">
            <v>38160</v>
          </cell>
        </row>
        <row r="1786">
          <cell r="B1786" t="str">
            <v>YUC00160300807157</v>
          </cell>
          <cell r="C1786" t="str">
            <v>33903 Servicios Integrales - 351790</v>
          </cell>
          <cell r="D1786" t="str">
            <v>351790</v>
          </cell>
          <cell r="E1786">
            <v>31</v>
          </cell>
          <cell r="F1786" t="str">
            <v>Yucatán</v>
          </cell>
          <cell r="G1786">
            <v>37</v>
          </cell>
          <cell r="H1786" t="str">
            <v>Huhí</v>
          </cell>
          <cell r="I1786">
            <v>1</v>
          </cell>
          <cell r="J1786" t="str">
            <v>Huhí</v>
          </cell>
          <cell r="K1786">
            <v>-89.161388000000002</v>
          </cell>
          <cell r="L1786">
            <v>20.725276999999998</v>
          </cell>
          <cell r="M1786" t="str">
            <v>Urbano</v>
          </cell>
          <cell r="N1786">
            <v>2</v>
          </cell>
          <cell r="O1786" t="str">
            <v>Aportaciones Federales</v>
          </cell>
          <cell r="P1786" t="str">
            <v>I004</v>
          </cell>
          <cell r="Q1786" t="str">
            <v>FAIS Municipal y de las Demarcaciones Territoriales del Distrito Federal</v>
          </cell>
          <cell r="R1786">
            <v>33</v>
          </cell>
          <cell r="S1786" t="str">
            <v>Aportaciones Federales para Entidades Federativas y Municipios</v>
          </cell>
          <cell r="T1786" t="str">
            <v>H AYUNTAMIENTO DE HUHI YUCATAN</v>
          </cell>
          <cell r="U1786">
            <v>0</v>
          </cell>
          <cell r="V1786" t="str">
            <v>Otros Proyectos</v>
          </cell>
          <cell r="W1786">
            <v>5</v>
          </cell>
          <cell r="X1786" t="str">
            <v>Otros proyectos de Inversión</v>
          </cell>
          <cell r="Z1786">
            <v>42370</v>
          </cell>
          <cell r="AA1786">
            <v>42735</v>
          </cell>
          <cell r="AB1786" t="str">
            <v>DADO QUE ES GASTO INDIRECTO EL PROYECTO SE UBICA EN LA CABECERA MUNICIPAL</v>
          </cell>
          <cell r="AC1786">
            <v>0</v>
          </cell>
          <cell r="AE1786">
            <v>1</v>
          </cell>
          <cell r="AF1786" t="str">
            <v>En Ejecución</v>
          </cell>
          <cell r="AH1786">
            <v>89078.06</v>
          </cell>
        </row>
        <row r="1787">
          <cell r="B1787" t="str">
            <v>YUC00160300807159</v>
          </cell>
          <cell r="C1787" t="str">
            <v>Construcción De Cuartos Adicionales - 280093</v>
          </cell>
          <cell r="D1787" t="str">
            <v>280093</v>
          </cell>
          <cell r="E1787">
            <v>31</v>
          </cell>
          <cell r="F1787" t="str">
            <v>Yucatán</v>
          </cell>
          <cell r="G1787">
            <v>37</v>
          </cell>
          <cell r="H1787" t="str">
            <v>Huhí</v>
          </cell>
          <cell r="I1787">
            <v>1</v>
          </cell>
          <cell r="J1787" t="str">
            <v>Huhí</v>
          </cell>
          <cell r="K1787">
            <v>-89.161388000000002</v>
          </cell>
          <cell r="L1787">
            <v>20.725276999999998</v>
          </cell>
          <cell r="M1787" t="str">
            <v>Urbano</v>
          </cell>
          <cell r="N1787">
            <v>2</v>
          </cell>
          <cell r="O1787" t="str">
            <v>Aportaciones Federales</v>
          </cell>
          <cell r="P1787" t="str">
            <v>I003</v>
          </cell>
          <cell r="Q1787" t="str">
            <v>FAIS Entidades</v>
          </cell>
          <cell r="R1787">
            <v>33</v>
          </cell>
          <cell r="S1787" t="str">
            <v>Aportaciones Federales para Entidades Federativas y Municipios</v>
          </cell>
          <cell r="T1787" t="str">
            <v>INSTITUTO DE VIVIENDA DEL ESTADO DE YUCATÁN</v>
          </cell>
          <cell r="U1787">
            <v>10</v>
          </cell>
          <cell r="V1787" t="str">
            <v>Vivienda</v>
          </cell>
          <cell r="W1787">
            <v>2</v>
          </cell>
          <cell r="X1787" t="str">
            <v>Proyecto de Inversión de Infraestructura Social</v>
          </cell>
          <cell r="Z1787">
            <v>42565</v>
          </cell>
          <cell r="AA1787">
            <v>42582</v>
          </cell>
          <cell r="AB1787" t="str">
            <v>CALLE 26 INTERIOR SN PUEBLO HUHÍ, 97590 HUHÍ, HUHÍ YUCATÁN ENTRE CALLE 23 Y CALLE 25, NO SE CUENTA CON REFERENCIAS DE LA UBICACIÓN DEL PROYECTO</v>
          </cell>
          <cell r="AC1787">
            <v>0</v>
          </cell>
          <cell r="AE1787">
            <v>1</v>
          </cell>
          <cell r="AF1787" t="str">
            <v>En Ejecución</v>
          </cell>
          <cell r="AH1787">
            <v>135000</v>
          </cell>
        </row>
        <row r="1788">
          <cell r="B1788" t="str">
            <v>YUC00160300807160</v>
          </cell>
          <cell r="C1788" t="str">
            <v>Construcción De Cuartos Adicionales - 280070</v>
          </cell>
          <cell r="D1788" t="str">
            <v>280070</v>
          </cell>
          <cell r="E1788">
            <v>31</v>
          </cell>
          <cell r="F1788" t="str">
            <v>Yucatán</v>
          </cell>
          <cell r="G1788">
            <v>37</v>
          </cell>
          <cell r="H1788" t="str">
            <v>Huhí</v>
          </cell>
          <cell r="I1788">
            <v>1</v>
          </cell>
          <cell r="J1788" t="str">
            <v>Huhí</v>
          </cell>
          <cell r="K1788">
            <v>-89.161388000000002</v>
          </cell>
          <cell r="L1788">
            <v>20.725276999999998</v>
          </cell>
          <cell r="M1788" t="str">
            <v>Urbano</v>
          </cell>
          <cell r="N1788">
            <v>2</v>
          </cell>
          <cell r="O1788" t="str">
            <v>Aportaciones Federales</v>
          </cell>
          <cell r="P1788" t="str">
            <v>I003</v>
          </cell>
          <cell r="Q1788" t="str">
            <v>FAIS Entidades</v>
          </cell>
          <cell r="R1788">
            <v>33</v>
          </cell>
          <cell r="S1788" t="str">
            <v>Aportaciones Federales para Entidades Federativas y Municipios</v>
          </cell>
          <cell r="T1788" t="str">
            <v>INSTITUTO DE VIVIENDA DEL ESTADO DE YUCATÁN</v>
          </cell>
          <cell r="U1788">
            <v>10</v>
          </cell>
          <cell r="V1788" t="str">
            <v>Vivienda</v>
          </cell>
          <cell r="W1788">
            <v>2</v>
          </cell>
          <cell r="X1788" t="str">
            <v>Proyecto de Inversión de Infraestructura Social</v>
          </cell>
          <cell r="Z1788">
            <v>42565</v>
          </cell>
          <cell r="AA1788">
            <v>42582</v>
          </cell>
          <cell r="AB1788" t="str">
            <v>CALLE 11 INTERIOR SN PUEBLO HUHÍ, 97590 HUHÍ, HUHÍ YUCATÁN ENTRE CALLE 14 Y CALLE 10, NO SE CUENTA CON REFERENCIAS DE LA UBICACIÓN DEL PROYECTO</v>
          </cell>
          <cell r="AC1788">
            <v>0</v>
          </cell>
          <cell r="AE1788">
            <v>1</v>
          </cell>
          <cell r="AF1788" t="str">
            <v>En Ejecución</v>
          </cell>
          <cell r="AH1788">
            <v>405000</v>
          </cell>
        </row>
        <row r="1789">
          <cell r="B1789" t="str">
            <v>YUC00160300807161</v>
          </cell>
          <cell r="C1789" t="str">
            <v>Construcción De Cuartos Adicionales - 280019</v>
          </cell>
          <cell r="D1789" t="str">
            <v>280019</v>
          </cell>
          <cell r="E1789">
            <v>31</v>
          </cell>
          <cell r="F1789" t="str">
            <v>Yucatán</v>
          </cell>
          <cell r="G1789">
            <v>37</v>
          </cell>
          <cell r="H1789" t="str">
            <v>Huhí</v>
          </cell>
          <cell r="I1789">
            <v>1</v>
          </cell>
          <cell r="J1789" t="str">
            <v>Huhí</v>
          </cell>
          <cell r="K1789">
            <v>-89.161388000000002</v>
          </cell>
          <cell r="L1789">
            <v>20.725276999999998</v>
          </cell>
          <cell r="M1789" t="str">
            <v>Urbano</v>
          </cell>
          <cell r="N1789">
            <v>2</v>
          </cell>
          <cell r="O1789" t="str">
            <v>Aportaciones Federales</v>
          </cell>
          <cell r="P1789" t="str">
            <v>I003</v>
          </cell>
          <cell r="Q1789" t="str">
            <v>FAIS Entidades</v>
          </cell>
          <cell r="R1789">
            <v>33</v>
          </cell>
          <cell r="S1789" t="str">
            <v>Aportaciones Federales para Entidades Federativas y Municipios</v>
          </cell>
          <cell r="T1789" t="str">
            <v>INSTITUTO DE VIVIENDA DEL ESTADO DE YUCATÁN</v>
          </cell>
          <cell r="U1789">
            <v>10</v>
          </cell>
          <cell r="V1789" t="str">
            <v>Vivienda</v>
          </cell>
          <cell r="W1789">
            <v>2</v>
          </cell>
          <cell r="X1789" t="str">
            <v>Proyecto de Inversión de Infraestructura Social</v>
          </cell>
          <cell r="Z1789">
            <v>42565</v>
          </cell>
          <cell r="AA1789">
            <v>42582</v>
          </cell>
          <cell r="AB1789" t="str">
            <v>CALLE 2 INTERIOR SN PUEBLO HUHÍ, 97590 HUHÍ, HUHÍ YUCATÁN ENTRE CALLE 19 Y CALLE 21, NO SE CUENTA CON REFERENCIAS DE LA UBICACIÓN DEL PROYECTO</v>
          </cell>
          <cell r="AC1789">
            <v>0</v>
          </cell>
          <cell r="AE1789">
            <v>1</v>
          </cell>
          <cell r="AF1789" t="str">
            <v>En Ejecución</v>
          </cell>
          <cell r="AH1789">
            <v>360000</v>
          </cell>
        </row>
        <row r="1790">
          <cell r="B1790" t="str">
            <v>YUC16160300807164</v>
          </cell>
          <cell r="C1790" t="str">
            <v>Construccion De Sanitarios En La Localidad De Mama Yucatan - 325878</v>
          </cell>
          <cell r="D1790" t="str">
            <v>325878</v>
          </cell>
          <cell r="E1790">
            <v>31</v>
          </cell>
          <cell r="F1790" t="str">
            <v>Yucatán</v>
          </cell>
          <cell r="G1790">
            <v>46</v>
          </cell>
          <cell r="H1790" t="str">
            <v>Mama</v>
          </cell>
          <cell r="I1790">
            <v>1</v>
          </cell>
          <cell r="J1790" t="str">
            <v>Mama</v>
          </cell>
          <cell r="K1790">
            <v>-89.364999999999995</v>
          </cell>
          <cell r="L1790">
            <v>20.477222000000001</v>
          </cell>
          <cell r="M1790" t="str">
            <v>Urbano</v>
          </cell>
          <cell r="N1790">
            <v>2</v>
          </cell>
          <cell r="O1790" t="str">
            <v>Aportaciones Federales</v>
          </cell>
          <cell r="P1790" t="str">
            <v>I004</v>
          </cell>
          <cell r="Q1790" t="str">
            <v>FAIS Municipal y de las Demarcaciones Territoriales del Distrito Federal</v>
          </cell>
          <cell r="R1790">
            <v>33</v>
          </cell>
          <cell r="S1790" t="str">
            <v>Aportaciones Federales para Entidades Federativas y Municipios</v>
          </cell>
          <cell r="T1790" t="str">
            <v>H AUNTAMIENTO DE MAMA</v>
          </cell>
          <cell r="U1790">
            <v>10</v>
          </cell>
          <cell r="V1790" t="str">
            <v>Vivienda</v>
          </cell>
          <cell r="W1790">
            <v>2</v>
          </cell>
          <cell r="X1790" t="str">
            <v>Proyecto de Inversión de Infraestructura Social</v>
          </cell>
          <cell r="Z1790">
            <v>42705</v>
          </cell>
          <cell r="AA1790">
            <v>42735</v>
          </cell>
          <cell r="AB1790" t="str">
            <v>CALLE CALLE 21 PUEBLO MAMA, 97900 MAMA, MAMA YUCATÁN ENTRE CALLE 36 Y CALLE 38, CALLE 23 CALLE PRINCIPAL ENTRADA VINIENDO DE CHAPAB PRIMERA CUADRA</v>
          </cell>
          <cell r="AC1790">
            <v>0</v>
          </cell>
          <cell r="AE1790">
            <v>1</v>
          </cell>
          <cell r="AF1790" t="str">
            <v>En Ejecución</v>
          </cell>
          <cell r="AH1790">
            <v>578916</v>
          </cell>
        </row>
        <row r="1791">
          <cell r="B1791" t="str">
            <v>YUC16160300807167</v>
          </cell>
          <cell r="C1791" t="str">
            <v>Programa De Mejoramiento De Vivienda En La Modalidad De Equipamiento De Estufas Ecológicas - 323953</v>
          </cell>
          <cell r="D1791" t="str">
            <v>323953</v>
          </cell>
          <cell r="E1791">
            <v>31</v>
          </cell>
          <cell r="F1791" t="str">
            <v>Yucatán</v>
          </cell>
          <cell r="G1791">
            <v>46</v>
          </cell>
          <cell r="H1791" t="str">
            <v>Mama</v>
          </cell>
          <cell r="I1791">
            <v>1</v>
          </cell>
          <cell r="J1791" t="str">
            <v>Mama</v>
          </cell>
          <cell r="K1791">
            <v>-89.364999999999995</v>
          </cell>
          <cell r="L1791">
            <v>20.477222000000001</v>
          </cell>
          <cell r="M1791" t="str">
            <v>Urbano</v>
          </cell>
          <cell r="N1791">
            <v>2</v>
          </cell>
          <cell r="O1791" t="str">
            <v>Aportaciones Federales</v>
          </cell>
          <cell r="P1791" t="str">
            <v>I003</v>
          </cell>
          <cell r="Q1791" t="str">
            <v>FAIS Entidades</v>
          </cell>
          <cell r="R1791">
            <v>33</v>
          </cell>
          <cell r="S1791" t="str">
            <v>Aportaciones Federales para Entidades Federativas y Municipios</v>
          </cell>
          <cell r="T1791" t="str">
            <v>SECRETARÍA DE DESARROLLO SOCIAL DEL GOBIERNO DEL ESTADO DE YUCATÁN</v>
          </cell>
          <cell r="U1791">
            <v>10</v>
          </cell>
          <cell r="V1791" t="str">
            <v>Vivienda</v>
          </cell>
          <cell r="W1791">
            <v>2</v>
          </cell>
          <cell r="X1791" t="str">
            <v>Proyecto de Inversión de Infraestructura Social</v>
          </cell>
          <cell r="Z1791">
            <v>42552</v>
          </cell>
          <cell r="AA1791">
            <v>42552</v>
          </cell>
          <cell r="AB1791" t="str">
            <v>CALLE 21 X 40 Y 38 S/N, CALLE 36 X 21 Y 23 S/N, CALLE 18 X 27 Y 29 S/N, CALLE 21 X 28 Y 30 S/N, CALLE 26 X 23 Y 25 S/N, CALLE 24 X 15 Y 17 S/N, CALLE 17 X 30 Y 32 S/N, CALLE 24 X 17 Y 19 S/N, CALLE 25 X 38 Y 40 S/N, CALLE 27 X 22 Y 24 S/N,</v>
          </cell>
          <cell r="AC1791">
            <v>1</v>
          </cell>
          <cell r="AD1791" t="str">
            <v>Coparticipación Federal-Estatal</v>
          </cell>
          <cell r="AE1791">
            <v>1</v>
          </cell>
          <cell r="AF1791" t="str">
            <v>En Ejecución</v>
          </cell>
          <cell r="AH1791">
            <v>300000</v>
          </cell>
        </row>
        <row r="1792">
          <cell r="B1792" t="str">
            <v>YUC16160300807168</v>
          </cell>
          <cell r="C1792" t="str">
            <v>Programa De Mejoramiento De Vivienda En La Modalidad De Equipamiento De Estufas Ecologicas - 323931</v>
          </cell>
          <cell r="D1792" t="str">
            <v>323931</v>
          </cell>
          <cell r="E1792">
            <v>31</v>
          </cell>
          <cell r="F1792" t="str">
            <v>Yucatán</v>
          </cell>
          <cell r="G1792">
            <v>46</v>
          </cell>
          <cell r="H1792" t="str">
            <v>Mama</v>
          </cell>
          <cell r="I1792">
            <v>1</v>
          </cell>
          <cell r="J1792" t="str">
            <v>Mama</v>
          </cell>
          <cell r="K1792">
            <v>-89.364999999999995</v>
          </cell>
          <cell r="L1792">
            <v>20.477222000000001</v>
          </cell>
          <cell r="M1792" t="str">
            <v>Urbano</v>
          </cell>
          <cell r="N1792">
            <v>2</v>
          </cell>
          <cell r="O1792" t="str">
            <v>Aportaciones Federales</v>
          </cell>
          <cell r="P1792" t="str">
            <v>I003</v>
          </cell>
          <cell r="Q1792" t="str">
            <v>FAIS Entidades</v>
          </cell>
          <cell r="R1792">
            <v>33</v>
          </cell>
          <cell r="S1792" t="str">
            <v>Aportaciones Federales para Entidades Federativas y Municipios</v>
          </cell>
          <cell r="T1792" t="str">
            <v>SECRETARÍA DE DESARROLLO SOCIAL DEL GOBIERNO DEL ESTADO DE YUCATÁN</v>
          </cell>
          <cell r="U1792">
            <v>10</v>
          </cell>
          <cell r="V1792" t="str">
            <v>Vivienda</v>
          </cell>
          <cell r="W1792">
            <v>2</v>
          </cell>
          <cell r="X1792" t="str">
            <v>Proyecto de Inversión de Infraestructura Social</v>
          </cell>
          <cell r="Z1792">
            <v>42552</v>
          </cell>
          <cell r="AA1792">
            <v>42552</v>
          </cell>
          <cell r="AB1792" t="str">
            <v>CALLE 19 INTERIOR SN PUEBLO MAMA, 97900 MAMA, MAMA YUCATÁN ENTRE CALLE 22 Y CALLE 24, CALLE 17 CASA AMARILLA CON REJAS BLANCAS A LA VUELTA DEL TEMPL</v>
          </cell>
          <cell r="AC1792">
            <v>1</v>
          </cell>
          <cell r="AD1792" t="str">
            <v>Coparticipación Federal-Estatal</v>
          </cell>
          <cell r="AE1792">
            <v>1</v>
          </cell>
          <cell r="AF1792" t="str">
            <v>En Ejecución</v>
          </cell>
          <cell r="AH1792">
            <v>98999.66</v>
          </cell>
        </row>
        <row r="1793">
          <cell r="B1793" t="str">
            <v>YUC00160300807169</v>
          </cell>
          <cell r="C1793" t="str">
            <v>Construcción De Cuartos Adicionales - 275020</v>
          </cell>
          <cell r="D1793" t="str">
            <v>275020</v>
          </cell>
          <cell r="E1793">
            <v>31</v>
          </cell>
          <cell r="F1793" t="str">
            <v>Yucatán</v>
          </cell>
          <cell r="G1793">
            <v>46</v>
          </cell>
          <cell r="H1793" t="str">
            <v>Mama</v>
          </cell>
          <cell r="I1793">
            <v>1</v>
          </cell>
          <cell r="J1793" t="str">
            <v>Mama</v>
          </cell>
          <cell r="K1793">
            <v>-89.364999999999995</v>
          </cell>
          <cell r="L1793">
            <v>20.477222000000001</v>
          </cell>
          <cell r="M1793" t="str">
            <v>Urbano</v>
          </cell>
          <cell r="N1793">
            <v>2</v>
          </cell>
          <cell r="O1793" t="str">
            <v>Aportaciones Federales</v>
          </cell>
          <cell r="P1793" t="str">
            <v>I003</v>
          </cell>
          <cell r="Q1793" t="str">
            <v>FAIS Entidades</v>
          </cell>
          <cell r="R1793">
            <v>33</v>
          </cell>
          <cell r="S1793" t="str">
            <v>Aportaciones Federales para Entidades Federativas y Municipios</v>
          </cell>
          <cell r="T1793" t="str">
            <v>INSTITUTO DE VIVIENDA DEL ESTADO DE YUCATÁN</v>
          </cell>
          <cell r="U1793">
            <v>10</v>
          </cell>
          <cell r="V1793" t="str">
            <v>Vivienda</v>
          </cell>
          <cell r="W1793">
            <v>2</v>
          </cell>
          <cell r="X1793" t="str">
            <v>Proyecto de Inversión de Infraestructura Social</v>
          </cell>
          <cell r="Z1793">
            <v>42572</v>
          </cell>
          <cell r="AA1793">
            <v>42589</v>
          </cell>
          <cell r="AB1793" t="str">
            <v>CALLE 30 236 INTERIOR SN PUEBLO MAMA, 97900 MAMA, MAMA YUCATÁN ENTRE CALLE 33 Y CALLE 35, CALLE NUMERO CRUZAMIENTOS 30 236 33 Y 35 31 S/N X 30 Y</v>
          </cell>
          <cell r="AC1793">
            <v>0</v>
          </cell>
          <cell r="AE1793">
            <v>1</v>
          </cell>
          <cell r="AF1793" t="str">
            <v>En Ejecución</v>
          </cell>
          <cell r="AH1793">
            <v>315000</v>
          </cell>
        </row>
        <row r="1794">
          <cell r="B1794" t="str">
            <v>YUC00160300807170</v>
          </cell>
          <cell r="C1794" t="str">
            <v>Construcción De Cuartos Adicionales - 275034</v>
          </cell>
          <cell r="D1794" t="str">
            <v>275034</v>
          </cell>
          <cell r="E1794">
            <v>31</v>
          </cell>
          <cell r="F1794" t="str">
            <v>Yucatán</v>
          </cell>
          <cell r="G1794">
            <v>46</v>
          </cell>
          <cell r="H1794" t="str">
            <v>Mama</v>
          </cell>
          <cell r="I1794">
            <v>1</v>
          </cell>
          <cell r="J1794" t="str">
            <v>Mama</v>
          </cell>
          <cell r="K1794">
            <v>-89.364999999999995</v>
          </cell>
          <cell r="L1794">
            <v>20.477222000000001</v>
          </cell>
          <cell r="M1794" t="str">
            <v>Urbano</v>
          </cell>
          <cell r="N1794">
            <v>2</v>
          </cell>
          <cell r="O1794" t="str">
            <v>Aportaciones Federales</v>
          </cell>
          <cell r="P1794" t="str">
            <v>I003</v>
          </cell>
          <cell r="Q1794" t="str">
            <v>FAIS Entidades</v>
          </cell>
          <cell r="R1794">
            <v>33</v>
          </cell>
          <cell r="S1794" t="str">
            <v>Aportaciones Federales para Entidades Federativas y Municipios</v>
          </cell>
          <cell r="T1794" t="str">
            <v>INSTITUTO DE VIVIENDA DEL ESTADO DE YUCATÁN</v>
          </cell>
          <cell r="U1794">
            <v>10</v>
          </cell>
          <cell r="V1794" t="str">
            <v>Vivienda</v>
          </cell>
          <cell r="W1794">
            <v>2</v>
          </cell>
          <cell r="X1794" t="str">
            <v>Proyecto de Inversión de Infraestructura Social</v>
          </cell>
          <cell r="Z1794">
            <v>42572</v>
          </cell>
          <cell r="AA1794">
            <v>42589</v>
          </cell>
          <cell r="AB1794" t="str">
            <v>CALLE 30 INTERIOR SN PUEBLO MAMA, 97900 MAMA, MAMA YUCATÁN ENTRE CALLE 37 Y CALLE 39, CALLE NUMERO CRUZAMIENTOS 30 S/N 37 Y 39 38 S/N 27 Y 29 23 S</v>
          </cell>
          <cell r="AC1794">
            <v>0</v>
          </cell>
          <cell r="AE1794">
            <v>1</v>
          </cell>
          <cell r="AF1794" t="str">
            <v>En Ejecución</v>
          </cell>
          <cell r="AH1794">
            <v>270000</v>
          </cell>
        </row>
        <row r="1795">
          <cell r="B1795" t="str">
            <v>YUC00160300807171</v>
          </cell>
          <cell r="C1795" t="str">
            <v>Construcción De Cuartos Adicionales - 276382</v>
          </cell>
          <cell r="D1795" t="str">
            <v>276382</v>
          </cell>
          <cell r="E1795">
            <v>31</v>
          </cell>
          <cell r="F1795" t="str">
            <v>Yucatán</v>
          </cell>
          <cell r="G1795">
            <v>46</v>
          </cell>
          <cell r="H1795" t="str">
            <v>Mama</v>
          </cell>
          <cell r="I1795">
            <v>1</v>
          </cell>
          <cell r="J1795" t="str">
            <v>Mama</v>
          </cell>
          <cell r="K1795">
            <v>-89.364999999999995</v>
          </cell>
          <cell r="L1795">
            <v>20.477222000000001</v>
          </cell>
          <cell r="M1795" t="str">
            <v>Urbano</v>
          </cell>
          <cell r="N1795">
            <v>2</v>
          </cell>
          <cell r="O1795" t="str">
            <v>Aportaciones Federales</v>
          </cell>
          <cell r="P1795" t="str">
            <v>I003</v>
          </cell>
          <cell r="Q1795" t="str">
            <v>FAIS Entidades</v>
          </cell>
          <cell r="R1795">
            <v>33</v>
          </cell>
          <cell r="S1795" t="str">
            <v>Aportaciones Federales para Entidades Federativas y Municipios</v>
          </cell>
          <cell r="T1795" t="str">
            <v>INSTITUTO DE VIVIENDA DEL ESTADO DE YUCATÁN</v>
          </cell>
          <cell r="U1795">
            <v>10</v>
          </cell>
          <cell r="V1795" t="str">
            <v>Vivienda</v>
          </cell>
          <cell r="W1795">
            <v>2</v>
          </cell>
          <cell r="X1795" t="str">
            <v>Proyecto de Inversión de Infraestructura Social</v>
          </cell>
          <cell r="Z1795">
            <v>42572</v>
          </cell>
          <cell r="AA1795">
            <v>42589</v>
          </cell>
          <cell r="AB1795" t="str">
            <v>PUEBLO MAMA, 97900 MAMA, MAMA YUCATÁN ENTRE Y , NO SE CUENTA CON REFERENCIAS DE LA UBICACIÓN DEL PROYECTO</v>
          </cell>
          <cell r="AC1795">
            <v>0</v>
          </cell>
          <cell r="AE1795">
            <v>1</v>
          </cell>
          <cell r="AF1795" t="str">
            <v>En Ejecución</v>
          </cell>
          <cell r="AH1795">
            <v>135000</v>
          </cell>
        </row>
        <row r="1796">
          <cell r="B1796" t="str">
            <v>YUC00160300807172</v>
          </cell>
          <cell r="C1796" t="str">
            <v>Construcción De Cuartos Adicionales - 274998</v>
          </cell>
          <cell r="D1796" t="str">
            <v>274998</v>
          </cell>
          <cell r="E1796">
            <v>31</v>
          </cell>
          <cell r="F1796" t="str">
            <v>Yucatán</v>
          </cell>
          <cell r="G1796">
            <v>46</v>
          </cell>
          <cell r="H1796" t="str">
            <v>Mama</v>
          </cell>
          <cell r="I1796">
            <v>1</v>
          </cell>
          <cell r="J1796" t="str">
            <v>Mama</v>
          </cell>
          <cell r="K1796">
            <v>-89.364999999999995</v>
          </cell>
          <cell r="L1796">
            <v>20.477222000000001</v>
          </cell>
          <cell r="M1796" t="str">
            <v>Urbano</v>
          </cell>
          <cell r="N1796">
            <v>2</v>
          </cell>
          <cell r="O1796" t="str">
            <v>Aportaciones Federales</v>
          </cell>
          <cell r="P1796" t="str">
            <v>I003</v>
          </cell>
          <cell r="Q1796" t="str">
            <v>FAIS Entidades</v>
          </cell>
          <cell r="R1796">
            <v>33</v>
          </cell>
          <cell r="S1796" t="str">
            <v>Aportaciones Federales para Entidades Federativas y Municipios</v>
          </cell>
          <cell r="T1796" t="str">
            <v>INSTITUTO DE VIVIENDA DEL ESTADO DE YUCATÁN</v>
          </cell>
          <cell r="U1796">
            <v>10</v>
          </cell>
          <cell r="V1796" t="str">
            <v>Vivienda</v>
          </cell>
          <cell r="W1796">
            <v>2</v>
          </cell>
          <cell r="X1796" t="str">
            <v>Proyecto de Inversión de Infraestructura Social</v>
          </cell>
          <cell r="Z1796">
            <v>42572</v>
          </cell>
          <cell r="AA1796">
            <v>42589</v>
          </cell>
          <cell r="AB1796" t="str">
            <v>CALLE 31 INTERIOR SN PUEBLO MAMA, 97900 MAMA, MAMA YUCATÁN ENTRE CALLE 20 Y CALLE 22, CALLE NUMERO CRUZAMIENTOS 31 S/N 20 Y 22 18 S/N X 27 Y 29 19</v>
          </cell>
          <cell r="AC1796">
            <v>0</v>
          </cell>
          <cell r="AE1796">
            <v>1</v>
          </cell>
          <cell r="AF1796" t="str">
            <v>En Ejecución</v>
          </cell>
          <cell r="AH1796">
            <v>135000</v>
          </cell>
        </row>
        <row r="1797">
          <cell r="B1797" t="str">
            <v>YUC16160300807485</v>
          </cell>
          <cell r="C1797" t="str">
            <v>Construccion De Cuarto Para Baño - 279472</v>
          </cell>
          <cell r="D1797" t="str">
            <v>279472</v>
          </cell>
          <cell r="E1797">
            <v>31</v>
          </cell>
          <cell r="F1797" t="str">
            <v>Yucatán</v>
          </cell>
          <cell r="G1797">
            <v>50</v>
          </cell>
          <cell r="H1797" t="str">
            <v>Mérida</v>
          </cell>
          <cell r="I1797">
            <v>1</v>
          </cell>
          <cell r="J1797" t="str">
            <v>Mérida</v>
          </cell>
          <cell r="K1797">
            <v>-89.621666000000005</v>
          </cell>
          <cell r="L1797">
            <v>20.967777000000002</v>
          </cell>
          <cell r="M1797" t="str">
            <v>Urbano</v>
          </cell>
          <cell r="N1797">
            <v>2</v>
          </cell>
          <cell r="O1797" t="str">
            <v>Aportaciones Federales</v>
          </cell>
          <cell r="P1797" t="str">
            <v>I004</v>
          </cell>
          <cell r="Q1797" t="str">
            <v>FAIS Municipal y de las Demarcaciones Territoriales del Distrito Federal</v>
          </cell>
          <cell r="R1797">
            <v>33</v>
          </cell>
          <cell r="S1797" t="str">
            <v>Aportaciones Federales para Entidades Federativas y Municipios</v>
          </cell>
          <cell r="T1797" t="str">
            <v>AYUNTAMIENTO DE MERIDA</v>
          </cell>
          <cell r="U1797">
            <v>10</v>
          </cell>
          <cell r="V1797" t="str">
            <v>Vivienda</v>
          </cell>
          <cell r="W1797">
            <v>2</v>
          </cell>
          <cell r="X1797" t="str">
            <v>Proyecto de Inversión de Infraestructura Social</v>
          </cell>
          <cell r="Y1797" t="str">
            <v>REDUCIR EL REZAGO SOCIAL Y MEJORAR LA CALIDAD DE VIDA DE LAS FAMILIAS EN POBREZA EXTREMA</v>
          </cell>
          <cell r="Z1797">
            <v>42689</v>
          </cell>
          <cell r="AA1797">
            <v>42705</v>
          </cell>
          <cell r="AB1797" t="str">
            <v>CALLE 41 357 INTERIOR 0 0 COLONIA SALVADOR ALVARADO SUR, 97196 MÉRIDA, MÉRIDA YUCATÁN ENTRE CALLE 12 SUR Y CALLE 18 SUR, LA OBRA SE REALIZA EN CA</v>
          </cell>
          <cell r="AC1797">
            <v>0</v>
          </cell>
          <cell r="AE1797">
            <v>1</v>
          </cell>
          <cell r="AF1797" t="str">
            <v>En Ejecución</v>
          </cell>
          <cell r="AG1797">
            <v>2016</v>
          </cell>
          <cell r="AH1797">
            <v>86106.89</v>
          </cell>
        </row>
        <row r="1798">
          <cell r="B1798" t="str">
            <v>YUC16160300807486</v>
          </cell>
          <cell r="C1798" t="str">
            <v>Construccion De Techo Firme - 279334</v>
          </cell>
          <cell r="D1798" t="str">
            <v>279334</v>
          </cell>
          <cell r="E1798">
            <v>31</v>
          </cell>
          <cell r="F1798" t="str">
            <v>Yucatán</v>
          </cell>
          <cell r="G1798">
            <v>50</v>
          </cell>
          <cell r="H1798" t="str">
            <v>Mérida</v>
          </cell>
          <cell r="I1798">
            <v>1</v>
          </cell>
          <cell r="J1798" t="str">
            <v>Mérida</v>
          </cell>
          <cell r="K1798">
            <v>-89.621666000000005</v>
          </cell>
          <cell r="L1798">
            <v>20.967777000000002</v>
          </cell>
          <cell r="M1798" t="str">
            <v>Urbano</v>
          </cell>
          <cell r="N1798">
            <v>2</v>
          </cell>
          <cell r="O1798" t="str">
            <v>Aportaciones Federales</v>
          </cell>
          <cell r="P1798" t="str">
            <v>I004</v>
          </cell>
          <cell r="Q1798" t="str">
            <v>FAIS Municipal y de las Demarcaciones Territoriales del Distrito Federal</v>
          </cell>
          <cell r="R1798">
            <v>33</v>
          </cell>
          <cell r="S1798" t="str">
            <v>Aportaciones Federales para Entidades Federativas y Municipios</v>
          </cell>
          <cell r="T1798" t="str">
            <v>AYUNTAMIENTO DE MERIDA</v>
          </cell>
          <cell r="U1798">
            <v>10</v>
          </cell>
          <cell r="V1798" t="str">
            <v>Vivienda</v>
          </cell>
          <cell r="W1798">
            <v>2</v>
          </cell>
          <cell r="X1798" t="str">
            <v>Proyecto de Inversión de Infraestructura Social</v>
          </cell>
          <cell r="Y1798" t="str">
            <v>REDUCIR EL REZAGO SOCIAL Y MEJORAR LA CALIDAD DE VIDA DE LAS FAMILIAS EN POBREZA EXTREMA</v>
          </cell>
          <cell r="Z1798">
            <v>42689</v>
          </cell>
          <cell r="AA1798">
            <v>42705</v>
          </cell>
          <cell r="AB1798" t="str">
            <v>CALLE 33 338 INTERIOR 0 0 COLONIA SALVADOR ALVARADO SUR, 97196 MÉRIDA, MÉRIDA YUCATÁN ENTRE CALLE 10 SUR Y , LA OBRA SE REALIZA EN CALLE 31 NO.</v>
          </cell>
          <cell r="AC1798">
            <v>0</v>
          </cell>
          <cell r="AE1798">
            <v>1</v>
          </cell>
          <cell r="AF1798" t="str">
            <v>En Ejecución</v>
          </cell>
          <cell r="AG1798">
            <v>2016</v>
          </cell>
          <cell r="AH1798">
            <v>56300.31</v>
          </cell>
        </row>
        <row r="1799">
          <cell r="B1799" t="str">
            <v>YUC00160300807487</v>
          </cell>
          <cell r="C1799" t="str">
            <v>Construcción De Cuartos Adicionales - 278894</v>
          </cell>
          <cell r="D1799" t="str">
            <v>278894</v>
          </cell>
          <cell r="E1799">
            <v>31</v>
          </cell>
          <cell r="F1799" t="str">
            <v>Yucatán</v>
          </cell>
          <cell r="G1799">
            <v>50</v>
          </cell>
          <cell r="H1799" t="str">
            <v>Mérida</v>
          </cell>
          <cell r="I1799">
            <v>1</v>
          </cell>
          <cell r="J1799" t="str">
            <v>Mérida</v>
          </cell>
          <cell r="K1799">
            <v>-89.621666000000005</v>
          </cell>
          <cell r="L1799">
            <v>20.967777000000002</v>
          </cell>
          <cell r="M1799" t="str">
            <v>Urbano</v>
          </cell>
          <cell r="N1799">
            <v>2</v>
          </cell>
          <cell r="O1799" t="str">
            <v>Aportaciones Federales</v>
          </cell>
          <cell r="P1799" t="str">
            <v>I003</v>
          </cell>
          <cell r="Q1799" t="str">
            <v>FAIS Entidades</v>
          </cell>
          <cell r="R1799">
            <v>33</v>
          </cell>
          <cell r="S1799" t="str">
            <v>Aportaciones Federales para Entidades Federativas y Municipios</v>
          </cell>
          <cell r="T1799" t="str">
            <v>INSTITUTO DE VIVIENDA DEL ESTADO DE YUCATÁN</v>
          </cell>
          <cell r="U1799">
            <v>10</v>
          </cell>
          <cell r="V1799" t="str">
            <v>Vivienda</v>
          </cell>
          <cell r="W1799">
            <v>2</v>
          </cell>
          <cell r="X1799" t="str">
            <v>Proyecto de Inversión de Infraestructura Social</v>
          </cell>
          <cell r="Z1799">
            <v>42583</v>
          </cell>
          <cell r="AA1799">
            <v>42735</v>
          </cell>
          <cell r="AB1799" t="str">
            <v>CALLE 64 INTERIOR SN CIUDAD MÉRIDA CENTRO, 97000 MÉRIDA, MÉRIDA YUCATÁN ENTRE CALLE 169 Y , NO SE CUENTAN CON REFERENCIAS DE LA UBICACIÓN DEL PRO</v>
          </cell>
          <cell r="AC1799">
            <v>0</v>
          </cell>
          <cell r="AE1799">
            <v>1</v>
          </cell>
          <cell r="AF1799" t="str">
            <v>En Ejecución</v>
          </cell>
          <cell r="AH1799">
            <v>45000</v>
          </cell>
        </row>
        <row r="1800">
          <cell r="B1800" t="str">
            <v>YUC16160300807493</v>
          </cell>
          <cell r="C1800" t="str">
            <v>Construccion De Cuartos Dormitorio - 273541</v>
          </cell>
          <cell r="D1800" t="str">
            <v>273541</v>
          </cell>
          <cell r="E1800">
            <v>31</v>
          </cell>
          <cell r="F1800" t="str">
            <v>Yucatán</v>
          </cell>
          <cell r="G1800">
            <v>50</v>
          </cell>
          <cell r="H1800" t="str">
            <v>Mérida</v>
          </cell>
          <cell r="I1800">
            <v>1</v>
          </cell>
          <cell r="J1800" t="str">
            <v>Mérida</v>
          </cell>
          <cell r="K1800">
            <v>-89.621666000000005</v>
          </cell>
          <cell r="L1800">
            <v>20.967777000000002</v>
          </cell>
          <cell r="M1800" t="str">
            <v>Urbano</v>
          </cell>
          <cell r="N1800">
            <v>2</v>
          </cell>
          <cell r="O1800" t="str">
            <v>Aportaciones Federales</v>
          </cell>
          <cell r="P1800" t="str">
            <v>I004</v>
          </cell>
          <cell r="Q1800" t="str">
            <v>FAIS Municipal y de las Demarcaciones Territoriales del Distrito Federal</v>
          </cell>
          <cell r="R1800">
            <v>33</v>
          </cell>
          <cell r="S1800" t="str">
            <v>Aportaciones Federales para Entidades Federativas y Municipios</v>
          </cell>
          <cell r="T1800" t="str">
            <v>AYUNTAMIENTO DE MERIDA</v>
          </cell>
          <cell r="U1800">
            <v>10</v>
          </cell>
          <cell r="V1800" t="str">
            <v>Vivienda</v>
          </cell>
          <cell r="W1800">
            <v>2</v>
          </cell>
          <cell r="X1800" t="str">
            <v>Proyecto de Inversión de Infraestructura Social</v>
          </cell>
          <cell r="Y1800" t="str">
            <v>REDUCIR EL REZAGO SOCIAL Y MEJORAR LA CALIDAD DE VIDA DE LAS FAMILIAS EN POBREZA EXTREMA</v>
          </cell>
          <cell r="Z1800">
            <v>42690</v>
          </cell>
          <cell r="AA1800">
            <v>42705</v>
          </cell>
          <cell r="AB1800" t="str">
            <v>CALLE 65-A 790 0 INTERIOR 0 0 COLONIA MULSAY, 97246 MÉRIDA, MÉRIDA YUCATÁN ENTRE CALLE 65-B Y CALLE 110, LA OBRA SE REALIZA EN CALLE 65-A NO. 790</v>
          </cell>
          <cell r="AC1800">
            <v>0</v>
          </cell>
          <cell r="AE1800">
            <v>1</v>
          </cell>
          <cell r="AF1800" t="str">
            <v>En Ejecución</v>
          </cell>
          <cell r="AG1800">
            <v>2016</v>
          </cell>
          <cell r="AH1800">
            <v>83893.72</v>
          </cell>
        </row>
        <row r="1801">
          <cell r="B1801" t="str">
            <v>YUC16160300807496</v>
          </cell>
          <cell r="C1801" t="str">
            <v>Construccion De Techo Firme - 279147</v>
          </cell>
          <cell r="D1801" t="str">
            <v>279147</v>
          </cell>
          <cell r="E1801">
            <v>31</v>
          </cell>
          <cell r="F1801" t="str">
            <v>Yucatán</v>
          </cell>
          <cell r="G1801">
            <v>50</v>
          </cell>
          <cell r="H1801" t="str">
            <v>Mérida</v>
          </cell>
          <cell r="I1801">
            <v>1</v>
          </cell>
          <cell r="J1801" t="str">
            <v>Mérida</v>
          </cell>
          <cell r="K1801">
            <v>-89.621666000000005</v>
          </cell>
          <cell r="L1801">
            <v>20.967777000000002</v>
          </cell>
          <cell r="M1801" t="str">
            <v>Urbano</v>
          </cell>
          <cell r="N1801">
            <v>2</v>
          </cell>
          <cell r="O1801" t="str">
            <v>Aportaciones Federales</v>
          </cell>
          <cell r="P1801" t="str">
            <v>I004</v>
          </cell>
          <cell r="Q1801" t="str">
            <v>FAIS Municipal y de las Demarcaciones Territoriales del Distrito Federal</v>
          </cell>
          <cell r="R1801">
            <v>33</v>
          </cell>
          <cell r="S1801" t="str">
            <v>Aportaciones Federales para Entidades Federativas y Municipios</v>
          </cell>
          <cell r="T1801" t="str">
            <v>AYUNTAMIENTO DE MERIDA</v>
          </cell>
          <cell r="U1801">
            <v>10</v>
          </cell>
          <cell r="V1801" t="str">
            <v>Vivienda</v>
          </cell>
          <cell r="W1801">
            <v>2</v>
          </cell>
          <cell r="X1801" t="str">
            <v>Proyecto de Inversión de Infraestructura Social</v>
          </cell>
          <cell r="Y1801" t="str">
            <v>REDUCIR EL REZAGO SOCIAL Y MEJORAR LA CALIDAD DE VIDA DE LAS FAMILIAS EN POBREZA EXTREMA</v>
          </cell>
          <cell r="Z1801">
            <v>42689</v>
          </cell>
          <cell r="AA1801">
            <v>42705</v>
          </cell>
          <cell r="AB1801" t="str">
            <v>CALLE 18 NTE 322 INTERIOR 0 0 COLONIA SALVADOR ALVARADO SUR, 97196 MÉRIDA, MÉRIDA YUCATÁN ENTRE CALLE 31 Y CALLE 33, LA OBRA SE REALIZA EN CALLE</v>
          </cell>
          <cell r="AC1801">
            <v>0</v>
          </cell>
          <cell r="AE1801">
            <v>1</v>
          </cell>
          <cell r="AF1801" t="str">
            <v>En Ejecución</v>
          </cell>
          <cell r="AG1801">
            <v>2016</v>
          </cell>
          <cell r="AH1801">
            <v>68741.289999999994</v>
          </cell>
        </row>
        <row r="1802">
          <cell r="B1802" t="str">
            <v>YUC16160300807497</v>
          </cell>
          <cell r="C1802" t="str">
            <v>Construccion De Techo Firme - 279102</v>
          </cell>
          <cell r="D1802" t="str">
            <v>279102</v>
          </cell>
          <cell r="E1802">
            <v>31</v>
          </cell>
          <cell r="F1802" t="str">
            <v>Yucatán</v>
          </cell>
          <cell r="G1802">
            <v>50</v>
          </cell>
          <cell r="H1802" t="str">
            <v>Mérida</v>
          </cell>
          <cell r="I1802">
            <v>1</v>
          </cell>
          <cell r="J1802" t="str">
            <v>Mérida</v>
          </cell>
          <cell r="K1802">
            <v>-89.621666000000005</v>
          </cell>
          <cell r="L1802">
            <v>20.967777000000002</v>
          </cell>
          <cell r="M1802" t="str">
            <v>Urbano</v>
          </cell>
          <cell r="N1802">
            <v>2</v>
          </cell>
          <cell r="O1802" t="str">
            <v>Aportaciones Federales</v>
          </cell>
          <cell r="P1802" t="str">
            <v>I004</v>
          </cell>
          <cell r="Q1802" t="str">
            <v>FAIS Municipal y de las Demarcaciones Territoriales del Distrito Federal</v>
          </cell>
          <cell r="R1802">
            <v>33</v>
          </cell>
          <cell r="S1802" t="str">
            <v>Aportaciones Federales para Entidades Federativas y Municipios</v>
          </cell>
          <cell r="T1802" t="str">
            <v>AYUNTAMIENTO DE MERIDA</v>
          </cell>
          <cell r="U1802">
            <v>10</v>
          </cell>
          <cell r="V1802" t="str">
            <v>Vivienda</v>
          </cell>
          <cell r="W1802">
            <v>2</v>
          </cell>
          <cell r="X1802" t="str">
            <v>Proyecto de Inversión de Infraestructura Social</v>
          </cell>
          <cell r="Y1802" t="str">
            <v>REDUCIR EL REZAGO SOCIAL Y MEJORAR LA CALIDAD DE VIDA DE LAS FAMILIAS EN POBREZA EXTREMA</v>
          </cell>
          <cell r="Z1802">
            <v>42689</v>
          </cell>
          <cell r="AA1802">
            <v>42705</v>
          </cell>
          <cell r="AB1802" t="str">
            <v>CALLE 50-A 387 INTERIOR 0 0 COLONIA PLAN DE AYALA SUR, 97285 MÉRIDA, MÉRIDA YUCATÁN ENTRE CALLE 165 Y CALLE 167, LA OBRA SE REALIZA EN CALLE 50-A</v>
          </cell>
          <cell r="AC1802">
            <v>0</v>
          </cell>
          <cell r="AE1802">
            <v>1</v>
          </cell>
          <cell r="AF1802" t="str">
            <v>En Ejecución</v>
          </cell>
          <cell r="AG1802">
            <v>2016</v>
          </cell>
          <cell r="AH1802">
            <v>43578.54</v>
          </cell>
        </row>
        <row r="1803">
          <cell r="B1803" t="str">
            <v>YUC00160300807499</v>
          </cell>
          <cell r="C1803" t="str">
            <v>Construcción De Cuartos Adicionales - 278783</v>
          </cell>
          <cell r="D1803" t="str">
            <v>278783</v>
          </cell>
          <cell r="E1803">
            <v>31</v>
          </cell>
          <cell r="F1803" t="str">
            <v>Yucatán</v>
          </cell>
          <cell r="G1803">
            <v>50</v>
          </cell>
          <cell r="H1803" t="str">
            <v>Mérida</v>
          </cell>
          <cell r="I1803">
            <v>1</v>
          </cell>
          <cell r="J1803" t="str">
            <v>Mérida</v>
          </cell>
          <cell r="K1803">
            <v>-89.621666000000005</v>
          </cell>
          <cell r="L1803">
            <v>20.967777000000002</v>
          </cell>
          <cell r="M1803" t="str">
            <v>Urbano</v>
          </cell>
          <cell r="N1803">
            <v>2</v>
          </cell>
          <cell r="O1803" t="str">
            <v>Aportaciones Federales</v>
          </cell>
          <cell r="P1803" t="str">
            <v>I003</v>
          </cell>
          <cell r="Q1803" t="str">
            <v>FAIS Entidades</v>
          </cell>
          <cell r="R1803">
            <v>33</v>
          </cell>
          <cell r="S1803" t="str">
            <v>Aportaciones Federales para Entidades Federativas y Municipios</v>
          </cell>
          <cell r="T1803" t="str">
            <v>INSTITUTO DE VIVIENDA DEL ESTADO DE YUCATÁN</v>
          </cell>
          <cell r="U1803">
            <v>10</v>
          </cell>
          <cell r="V1803" t="str">
            <v>Vivienda</v>
          </cell>
          <cell r="W1803">
            <v>2</v>
          </cell>
          <cell r="X1803" t="str">
            <v>Proyecto de Inversión de Infraestructura Social</v>
          </cell>
          <cell r="Z1803">
            <v>42583</v>
          </cell>
          <cell r="AA1803">
            <v>42735</v>
          </cell>
          <cell r="AB1803" t="str">
            <v>CALLE 60 INTERIOR SN CIUDAD MÉRIDA CENTRO, 97000 MÉRIDA, MÉRIDA YUCATÁN ENTRE CALLE 149 Y CALLE 151, NO SE CUENTA CON REFERENCIAS DE LA UBICACIÓN</v>
          </cell>
          <cell r="AC1803">
            <v>0</v>
          </cell>
          <cell r="AE1803">
            <v>1</v>
          </cell>
          <cell r="AF1803" t="str">
            <v>En Ejecución</v>
          </cell>
          <cell r="AH1803">
            <v>45000</v>
          </cell>
        </row>
        <row r="1804">
          <cell r="B1804" t="str">
            <v>YUC00160300807500</v>
          </cell>
          <cell r="C1804" t="str">
            <v>Construcción De Cuartos Adicionales - 278781</v>
          </cell>
          <cell r="D1804" t="str">
            <v>278781</v>
          </cell>
          <cell r="E1804">
            <v>31</v>
          </cell>
          <cell r="F1804" t="str">
            <v>Yucatán</v>
          </cell>
          <cell r="G1804">
            <v>50</v>
          </cell>
          <cell r="H1804" t="str">
            <v>Mérida</v>
          </cell>
          <cell r="I1804">
            <v>1</v>
          </cell>
          <cell r="J1804" t="str">
            <v>Mérida</v>
          </cell>
          <cell r="K1804">
            <v>-89.621666000000005</v>
          </cell>
          <cell r="L1804">
            <v>20.967777000000002</v>
          </cell>
          <cell r="M1804" t="str">
            <v>Urbano</v>
          </cell>
          <cell r="N1804">
            <v>2</v>
          </cell>
          <cell r="O1804" t="str">
            <v>Aportaciones Federales</v>
          </cell>
          <cell r="P1804" t="str">
            <v>I003</v>
          </cell>
          <cell r="Q1804" t="str">
            <v>FAIS Entidades</v>
          </cell>
          <cell r="R1804">
            <v>33</v>
          </cell>
          <cell r="S1804" t="str">
            <v>Aportaciones Federales para Entidades Federativas y Municipios</v>
          </cell>
          <cell r="T1804" t="str">
            <v>INSTITUTO DE VIVIENDA DEL ESTADO DE YUCATÁN</v>
          </cell>
          <cell r="U1804">
            <v>10</v>
          </cell>
          <cell r="V1804" t="str">
            <v>Vivienda</v>
          </cell>
          <cell r="W1804">
            <v>2</v>
          </cell>
          <cell r="X1804" t="str">
            <v>Proyecto de Inversión de Infraestructura Social</v>
          </cell>
          <cell r="Z1804">
            <v>42583</v>
          </cell>
          <cell r="AA1804">
            <v>42735</v>
          </cell>
          <cell r="AB1804" t="str">
            <v>CALLE 88 INTERIOR SN CIUDAD MÉRIDA CENTRO, 97000 MÉRIDA, MÉRIDA YUCATÁN ENTRE CALLE 193 B Y CALLE 193 C, NO SE CUENTA CON REFERENCIAS DE LA UBICAC</v>
          </cell>
          <cell r="AC1804">
            <v>0</v>
          </cell>
          <cell r="AE1804">
            <v>1</v>
          </cell>
          <cell r="AF1804" t="str">
            <v>En Ejecución</v>
          </cell>
          <cell r="AH1804">
            <v>45000</v>
          </cell>
        </row>
        <row r="1805">
          <cell r="B1805" t="str">
            <v>YUC00160300807502</v>
          </cell>
          <cell r="C1805" t="str">
            <v>Construcción De Cuartos Adicionales - 278941</v>
          </cell>
          <cell r="D1805" t="str">
            <v>278941</v>
          </cell>
          <cell r="E1805">
            <v>31</v>
          </cell>
          <cell r="F1805" t="str">
            <v>Yucatán</v>
          </cell>
          <cell r="G1805">
            <v>50</v>
          </cell>
          <cell r="H1805" t="str">
            <v>Mérida</v>
          </cell>
          <cell r="I1805">
            <v>1</v>
          </cell>
          <cell r="J1805" t="str">
            <v>Mérida</v>
          </cell>
          <cell r="K1805">
            <v>-89.621666000000005</v>
          </cell>
          <cell r="L1805">
            <v>20.967777000000002</v>
          </cell>
          <cell r="M1805" t="str">
            <v>Urbano</v>
          </cell>
          <cell r="N1805">
            <v>2</v>
          </cell>
          <cell r="O1805" t="str">
            <v>Aportaciones Federales</v>
          </cell>
          <cell r="P1805" t="str">
            <v>I003</v>
          </cell>
          <cell r="Q1805" t="str">
            <v>FAIS Entidades</v>
          </cell>
          <cell r="R1805">
            <v>33</v>
          </cell>
          <cell r="S1805" t="str">
            <v>Aportaciones Federales para Entidades Federativas y Municipios</v>
          </cell>
          <cell r="T1805" t="str">
            <v>INSTITUTO DE VIVIENDA DEL ESTADO DE YUCATÁN</v>
          </cell>
          <cell r="U1805">
            <v>10</v>
          </cell>
          <cell r="V1805" t="str">
            <v>Vivienda</v>
          </cell>
          <cell r="W1805">
            <v>2</v>
          </cell>
          <cell r="X1805" t="str">
            <v>Proyecto de Inversión de Infraestructura Social</v>
          </cell>
          <cell r="Z1805">
            <v>42583</v>
          </cell>
          <cell r="AA1805">
            <v>42735</v>
          </cell>
          <cell r="AB1805" t="str">
            <v>CALLE 181 INTERIOR SN CIUDAD MÉRIDA CENTRO, 97000 MÉRIDA, MÉRIDA YUCATÁN ENTRE CALLE 82 Y CALLE 84, NO SE CUENTA CON REFERENCIAS DE LA UBICACIÓN D</v>
          </cell>
          <cell r="AC1805">
            <v>0</v>
          </cell>
          <cell r="AE1805">
            <v>1</v>
          </cell>
          <cell r="AF1805" t="str">
            <v>En Ejecución</v>
          </cell>
          <cell r="AH1805">
            <v>135000</v>
          </cell>
        </row>
        <row r="1806">
          <cell r="B1806" t="str">
            <v>YUC00160300807504</v>
          </cell>
          <cell r="C1806" t="str">
            <v>Construcción De Cuartos Adicionales - 278956</v>
          </cell>
          <cell r="D1806" t="str">
            <v>278956</v>
          </cell>
          <cell r="E1806">
            <v>31</v>
          </cell>
          <cell r="F1806" t="str">
            <v>Yucatán</v>
          </cell>
          <cell r="G1806">
            <v>50</v>
          </cell>
          <cell r="H1806" t="str">
            <v>Mérida</v>
          </cell>
          <cell r="I1806">
            <v>1</v>
          </cell>
          <cell r="J1806" t="str">
            <v>Mérida</v>
          </cell>
          <cell r="K1806">
            <v>-89.621666000000005</v>
          </cell>
          <cell r="L1806">
            <v>20.967777000000002</v>
          </cell>
          <cell r="M1806" t="str">
            <v>Urbano</v>
          </cell>
          <cell r="N1806">
            <v>2</v>
          </cell>
          <cell r="O1806" t="str">
            <v>Aportaciones Federales</v>
          </cell>
          <cell r="P1806" t="str">
            <v>I003</v>
          </cell>
          <cell r="Q1806" t="str">
            <v>FAIS Entidades</v>
          </cell>
          <cell r="R1806">
            <v>33</v>
          </cell>
          <cell r="S1806" t="str">
            <v>Aportaciones Federales para Entidades Federativas y Municipios</v>
          </cell>
          <cell r="T1806" t="str">
            <v>INSTITUTO DE VIVIENDA DEL ESTADO DE YUCATÁN</v>
          </cell>
          <cell r="U1806">
            <v>10</v>
          </cell>
          <cell r="V1806" t="str">
            <v>Vivienda</v>
          </cell>
          <cell r="W1806">
            <v>2</v>
          </cell>
          <cell r="X1806" t="str">
            <v>Proyecto de Inversión de Infraestructura Social</v>
          </cell>
          <cell r="Z1806">
            <v>42583</v>
          </cell>
          <cell r="AA1806">
            <v>42735</v>
          </cell>
          <cell r="AB1806" t="str">
            <v>CALLE 26 B INTERIOR SN CIUDAD MÉRIDA CENTRO, 97000 MÉRIDA, MÉRIDA YUCATÁN ENTRE CALLE 47 Y CALLE 49, NO SE CUENTA CON REFERENCIAS DE LA UBICACIÓN</v>
          </cell>
          <cell r="AC1806">
            <v>0</v>
          </cell>
          <cell r="AE1806">
            <v>1</v>
          </cell>
          <cell r="AF1806" t="str">
            <v>En Ejecución</v>
          </cell>
          <cell r="AH1806">
            <v>45000</v>
          </cell>
        </row>
        <row r="1807">
          <cell r="B1807" t="str">
            <v>YUC16160300807505</v>
          </cell>
          <cell r="C1807" t="str">
            <v>Construccion De Cuarto Para Baño - 278954</v>
          </cell>
          <cell r="D1807" t="str">
            <v>278954</v>
          </cell>
          <cell r="E1807">
            <v>31</v>
          </cell>
          <cell r="F1807" t="str">
            <v>Yucatán</v>
          </cell>
          <cell r="G1807">
            <v>50</v>
          </cell>
          <cell r="H1807" t="str">
            <v>Mérida</v>
          </cell>
          <cell r="I1807">
            <v>1</v>
          </cell>
          <cell r="J1807" t="str">
            <v>Mérida</v>
          </cell>
          <cell r="K1807">
            <v>-89.621666000000005</v>
          </cell>
          <cell r="L1807">
            <v>20.967777000000002</v>
          </cell>
          <cell r="M1807" t="str">
            <v>Urbano</v>
          </cell>
          <cell r="N1807">
            <v>2</v>
          </cell>
          <cell r="O1807" t="str">
            <v>Aportaciones Federales</v>
          </cell>
          <cell r="P1807" t="str">
            <v>I004</v>
          </cell>
          <cell r="Q1807" t="str">
            <v>FAIS Municipal y de las Demarcaciones Territoriales del Distrito Federal</v>
          </cell>
          <cell r="R1807">
            <v>33</v>
          </cell>
          <cell r="S1807" t="str">
            <v>Aportaciones Federales para Entidades Federativas y Municipios</v>
          </cell>
          <cell r="T1807" t="str">
            <v>AYUNTAMIENTO DE MERIDA</v>
          </cell>
          <cell r="U1807">
            <v>10</v>
          </cell>
          <cell r="V1807" t="str">
            <v>Vivienda</v>
          </cell>
          <cell r="W1807">
            <v>2</v>
          </cell>
          <cell r="X1807" t="str">
            <v>Proyecto de Inversión de Infraestructura Social</v>
          </cell>
          <cell r="Y1807" t="str">
            <v>REDUCIR EL REZAGO SOCIAL Y MEJORAR LA CALIDAD DE VIDA DE LAS FAMILIAS EN POBREZA EXTREMA</v>
          </cell>
          <cell r="Z1807">
            <v>42689</v>
          </cell>
          <cell r="AA1807">
            <v>42705</v>
          </cell>
          <cell r="AB1807" t="str">
            <v>CALLE 201-A INTERIOR 0 0 COLONIA PLAN DE AYALA SUR, 97285 MÉRIDA, MÉRIDA YUCATÁN ENTRE CALLE 50-B Y , LA OBRA SE REALIZA EN CALLE 201-A SN X 50-B</v>
          </cell>
          <cell r="AC1807">
            <v>0</v>
          </cell>
          <cell r="AE1807">
            <v>1</v>
          </cell>
          <cell r="AF1807" t="str">
            <v>En Ejecución</v>
          </cell>
          <cell r="AG1807">
            <v>2016</v>
          </cell>
          <cell r="AH1807">
            <v>86106.89</v>
          </cell>
        </row>
        <row r="1808">
          <cell r="B1808" t="str">
            <v>YUC16160300807817</v>
          </cell>
          <cell r="C1808" t="str">
            <v>Construccion De Cuartos Dormitorio - 209826</v>
          </cell>
          <cell r="D1808" t="str">
            <v>209826</v>
          </cell>
          <cell r="E1808">
            <v>31</v>
          </cell>
          <cell r="F1808" t="str">
            <v>Yucatán</v>
          </cell>
          <cell r="G1808">
            <v>50</v>
          </cell>
          <cell r="H1808" t="str">
            <v>Mérida</v>
          </cell>
          <cell r="I1808">
            <v>1</v>
          </cell>
          <cell r="J1808" t="str">
            <v>Mérida</v>
          </cell>
          <cell r="K1808">
            <v>-89.621666000000005</v>
          </cell>
          <cell r="L1808">
            <v>20.967777000000002</v>
          </cell>
          <cell r="M1808" t="str">
            <v>Urbano</v>
          </cell>
          <cell r="N1808">
            <v>2</v>
          </cell>
          <cell r="O1808" t="str">
            <v>Aportaciones Federales</v>
          </cell>
          <cell r="P1808" t="str">
            <v>I004</v>
          </cell>
          <cell r="Q1808" t="str">
            <v>FAIS Municipal y de las Demarcaciones Territoriales del Distrito Federal</v>
          </cell>
          <cell r="R1808">
            <v>33</v>
          </cell>
          <cell r="S1808" t="str">
            <v>Aportaciones Federales para Entidades Federativas y Municipios</v>
          </cell>
          <cell r="T1808" t="str">
            <v>AYUNTAMIENTO DE MERIDA</v>
          </cell>
          <cell r="U1808">
            <v>10</v>
          </cell>
          <cell r="V1808" t="str">
            <v>Vivienda</v>
          </cell>
          <cell r="W1808">
            <v>2</v>
          </cell>
          <cell r="X1808" t="str">
            <v>Proyecto de Inversión de Infraestructura Social</v>
          </cell>
          <cell r="Y1808" t="str">
            <v>REDUCIR EL REZAGO SOCIAL Y MEJORAR LA CALIDAD DE VIDA DE LAS FAMILIAS EN POBREZA EXTREMA</v>
          </cell>
          <cell r="Z1808">
            <v>42618</v>
          </cell>
          <cell r="AA1808">
            <v>42705</v>
          </cell>
          <cell r="AB1808" t="str">
            <v>CALLE 189-A 207 INTERIOR 0 0 FRACCIONAMIENTO DZUNUNCAN, 97315 MÉRIDA, MÉRIDA YUCATÁN ENTRE CALLE 74 Y CALLE 74-A, LA OBRA SE REALIZA EN CALLE 189</v>
          </cell>
          <cell r="AC1808">
            <v>0</v>
          </cell>
          <cell r="AE1808">
            <v>1</v>
          </cell>
          <cell r="AF1808" t="str">
            <v>En Ejecución</v>
          </cell>
          <cell r="AG1808">
            <v>2016</v>
          </cell>
          <cell r="AH1808">
            <v>76878.179999999993</v>
          </cell>
        </row>
        <row r="1809">
          <cell r="B1809" t="str">
            <v>YUC16160300807818</v>
          </cell>
          <cell r="C1809" t="str">
            <v>Construccion De Cuarto Para Cocina - 209174</v>
          </cell>
          <cell r="D1809" t="str">
            <v>209174</v>
          </cell>
          <cell r="E1809">
            <v>31</v>
          </cell>
          <cell r="F1809" t="str">
            <v>Yucatán</v>
          </cell>
          <cell r="G1809">
            <v>50</v>
          </cell>
          <cell r="H1809" t="str">
            <v>Mérida</v>
          </cell>
          <cell r="I1809">
            <v>1</v>
          </cell>
          <cell r="J1809" t="str">
            <v>Mérida</v>
          </cell>
          <cell r="K1809">
            <v>-89.621666000000005</v>
          </cell>
          <cell r="L1809">
            <v>20.967777000000002</v>
          </cell>
          <cell r="M1809" t="str">
            <v>Urbano</v>
          </cell>
          <cell r="N1809">
            <v>2</v>
          </cell>
          <cell r="O1809" t="str">
            <v>Aportaciones Federales</v>
          </cell>
          <cell r="P1809" t="str">
            <v>I004</v>
          </cell>
          <cell r="Q1809" t="str">
            <v>FAIS Municipal y de las Demarcaciones Territoriales del Distrito Federal</v>
          </cell>
          <cell r="R1809">
            <v>33</v>
          </cell>
          <cell r="S1809" t="str">
            <v>Aportaciones Federales para Entidades Federativas y Municipios</v>
          </cell>
          <cell r="T1809" t="str">
            <v>AYUNTAMIENTO DE MERIDA</v>
          </cell>
          <cell r="U1809">
            <v>10</v>
          </cell>
          <cell r="V1809" t="str">
            <v>Vivienda</v>
          </cell>
          <cell r="W1809">
            <v>2</v>
          </cell>
          <cell r="X1809" t="str">
            <v>Proyecto de Inversión de Infraestructura Social</v>
          </cell>
          <cell r="Y1809" t="str">
            <v>REDUCIR EL REZAGO SOCIAL Y MEJORAR LA CALIDAD DE VIDA DE LAS FAMILIAS EN POBREZA EXTREMA</v>
          </cell>
          <cell r="Z1809">
            <v>42614</v>
          </cell>
          <cell r="AA1809">
            <v>42675</v>
          </cell>
          <cell r="AB1809" t="str">
            <v>CALLE 50-D 572 0 INTERIOR 0 0 COLONIA SAN CARLOS DEL SUR, 97285 MÉRIDA, MÉRIDA YUCATÁN ENTRE CALLE 189 Y CALLE 191, LA OBRA SE REALIZA EN CALLE 50</v>
          </cell>
          <cell r="AC1809">
            <v>0</v>
          </cell>
          <cell r="AE1809">
            <v>1</v>
          </cell>
          <cell r="AF1809" t="str">
            <v>En Ejecución</v>
          </cell>
          <cell r="AG1809">
            <v>2016</v>
          </cell>
          <cell r="AH1809">
            <v>77104.12</v>
          </cell>
        </row>
        <row r="1810">
          <cell r="B1810" t="str">
            <v>YUC16160300807819</v>
          </cell>
          <cell r="C1810" t="str">
            <v>Construccion De Cuartos Dormitorio - 209811</v>
          </cell>
          <cell r="D1810" t="str">
            <v>209811</v>
          </cell>
          <cell r="E1810">
            <v>31</v>
          </cell>
          <cell r="F1810" t="str">
            <v>Yucatán</v>
          </cell>
          <cell r="G1810">
            <v>50</v>
          </cell>
          <cell r="H1810" t="str">
            <v>Mérida</v>
          </cell>
          <cell r="I1810">
            <v>1</v>
          </cell>
          <cell r="J1810" t="str">
            <v>Mérida</v>
          </cell>
          <cell r="K1810">
            <v>-89.621666000000005</v>
          </cell>
          <cell r="L1810">
            <v>20.967777000000002</v>
          </cell>
          <cell r="M1810" t="str">
            <v>Urbano</v>
          </cell>
          <cell r="N1810">
            <v>2</v>
          </cell>
          <cell r="O1810" t="str">
            <v>Aportaciones Federales</v>
          </cell>
          <cell r="P1810" t="str">
            <v>I004</v>
          </cell>
          <cell r="Q1810" t="str">
            <v>FAIS Municipal y de las Demarcaciones Territoriales del Distrito Federal</v>
          </cell>
          <cell r="R1810">
            <v>33</v>
          </cell>
          <cell r="S1810" t="str">
            <v>Aportaciones Federales para Entidades Federativas y Municipios</v>
          </cell>
          <cell r="T1810" t="str">
            <v>AYUNTAMIENTO DE MERIDA</v>
          </cell>
          <cell r="U1810">
            <v>10</v>
          </cell>
          <cell r="V1810" t="str">
            <v>Vivienda</v>
          </cell>
          <cell r="W1810">
            <v>2</v>
          </cell>
          <cell r="X1810" t="str">
            <v>Proyecto de Inversión de Infraestructura Social</v>
          </cell>
          <cell r="Y1810" t="str">
            <v>REDUCIR EL REZAGO SOCIAL Y MEJORAR LA CALIDAD DE VIDA DE LAS FAMILIAS EN POBREZA EXTREMA</v>
          </cell>
          <cell r="Z1810">
            <v>42618</v>
          </cell>
          <cell r="AA1810">
            <v>42705</v>
          </cell>
          <cell r="AB1810" t="str">
            <v>CALLE 189 208 0 INTERIOR 0 0 FRACCIONAMIENTO DZUNUNCAN, 97315 MÉRIDA, MÉRIDA YUCATÁN ENTRE CALLE 76 Y CALLE 78, LA OBRA SE REALIZA EN CALLE 189 NO</v>
          </cell>
          <cell r="AC1810">
            <v>0</v>
          </cell>
          <cell r="AE1810">
            <v>1</v>
          </cell>
          <cell r="AF1810" t="str">
            <v>En Ejecución</v>
          </cell>
          <cell r="AG1810">
            <v>2016</v>
          </cell>
          <cell r="AH1810">
            <v>76878.179999999993</v>
          </cell>
        </row>
        <row r="1811">
          <cell r="B1811" t="str">
            <v>YUC16160300807820</v>
          </cell>
          <cell r="C1811" t="str">
            <v>Construccion De Cuartos Dormitorio - 209219</v>
          </cell>
          <cell r="D1811" t="str">
            <v>209219</v>
          </cell>
          <cell r="E1811">
            <v>31</v>
          </cell>
          <cell r="F1811" t="str">
            <v>Yucatán</v>
          </cell>
          <cell r="G1811">
            <v>50</v>
          </cell>
          <cell r="H1811" t="str">
            <v>Mérida</v>
          </cell>
          <cell r="I1811">
            <v>1</v>
          </cell>
          <cell r="J1811" t="str">
            <v>Mérida</v>
          </cell>
          <cell r="K1811">
            <v>-89.621666000000005</v>
          </cell>
          <cell r="L1811">
            <v>20.967777000000002</v>
          </cell>
          <cell r="M1811" t="str">
            <v>Urbano</v>
          </cell>
          <cell r="N1811">
            <v>2</v>
          </cell>
          <cell r="O1811" t="str">
            <v>Aportaciones Federales</v>
          </cell>
          <cell r="P1811" t="str">
            <v>I004</v>
          </cell>
          <cell r="Q1811" t="str">
            <v>FAIS Municipal y de las Demarcaciones Territoriales del Distrito Federal</v>
          </cell>
          <cell r="R1811">
            <v>33</v>
          </cell>
          <cell r="S1811" t="str">
            <v>Aportaciones Federales para Entidades Federativas y Municipios</v>
          </cell>
          <cell r="T1811" t="str">
            <v>AYUNTAMIENTO DE MERIDA</v>
          </cell>
          <cell r="U1811">
            <v>10</v>
          </cell>
          <cell r="V1811" t="str">
            <v>Vivienda</v>
          </cell>
          <cell r="W1811">
            <v>2</v>
          </cell>
          <cell r="X1811" t="str">
            <v>Proyecto de Inversión de Infraestructura Social</v>
          </cell>
          <cell r="Y1811" t="str">
            <v>REDUCIR EL REZAGO SOCIAL Y MEJORAR LA CALIDAD DE VIDA DE LAS FAMILIAS EN POBREZA EXTREMA</v>
          </cell>
          <cell r="Z1811">
            <v>42618</v>
          </cell>
          <cell r="AA1811">
            <v>42705</v>
          </cell>
          <cell r="AB1811" t="str">
            <v>CALLE 189-B 214 INTERIOR 0 0 FRACCIONAMIENTO DZUNUNCÁN, 97315 MÉRIDA, MÉRIDA YUCATÁN ENTRE CALLE 74 Y CALLE 74-A, LA OBRA SE REALIZA EN CALLE 189</v>
          </cell>
          <cell r="AC1811">
            <v>0</v>
          </cell>
          <cell r="AE1811">
            <v>1</v>
          </cell>
          <cell r="AF1811" t="str">
            <v>En Ejecución</v>
          </cell>
          <cell r="AG1811">
            <v>2016</v>
          </cell>
          <cell r="AH1811">
            <v>76878.179999999993</v>
          </cell>
        </row>
        <row r="1812">
          <cell r="B1812" t="str">
            <v>YUC16160300807821</v>
          </cell>
          <cell r="C1812" t="str">
            <v>Construccion De Cuartos Dormitorio - 209169</v>
          </cell>
          <cell r="D1812" t="str">
            <v>209169</v>
          </cell>
          <cell r="E1812">
            <v>31</v>
          </cell>
          <cell r="F1812" t="str">
            <v>Yucatán</v>
          </cell>
          <cell r="G1812">
            <v>50</v>
          </cell>
          <cell r="H1812" t="str">
            <v>Mérida</v>
          </cell>
          <cell r="I1812">
            <v>1</v>
          </cell>
          <cell r="J1812" t="str">
            <v>Mérida</v>
          </cell>
          <cell r="K1812">
            <v>-89.621666000000005</v>
          </cell>
          <cell r="L1812">
            <v>20.967777000000002</v>
          </cell>
          <cell r="M1812" t="str">
            <v>Urbano</v>
          </cell>
          <cell r="N1812">
            <v>2</v>
          </cell>
          <cell r="O1812" t="str">
            <v>Aportaciones Federales</v>
          </cell>
          <cell r="P1812" t="str">
            <v>I004</v>
          </cell>
          <cell r="Q1812" t="str">
            <v>FAIS Municipal y de las Demarcaciones Territoriales del Distrito Federal</v>
          </cell>
          <cell r="R1812">
            <v>33</v>
          </cell>
          <cell r="S1812" t="str">
            <v>Aportaciones Federales para Entidades Federativas y Municipios</v>
          </cell>
          <cell r="T1812" t="str">
            <v>AYUNTAMIENTO DE MERIDA</v>
          </cell>
          <cell r="U1812">
            <v>10</v>
          </cell>
          <cell r="V1812" t="str">
            <v>Vivienda</v>
          </cell>
          <cell r="W1812">
            <v>2</v>
          </cell>
          <cell r="X1812" t="str">
            <v>Proyecto de Inversión de Infraestructura Social</v>
          </cell>
          <cell r="Y1812" t="str">
            <v>REDUCIR EL REZAGO SOCIAL Y MEJORAR LA CALIDAD DE VIDA DE LAS FAMILIAS EN POBREZA EXTREMA</v>
          </cell>
          <cell r="Z1812">
            <v>42615</v>
          </cell>
          <cell r="AA1812">
            <v>42675</v>
          </cell>
          <cell r="AB1812" t="str">
            <v>CALLE 42 332 INTERIOR 0 0 FRACCIONAMIENTO BELLAVISTA, 97285 MÉRIDA, MÉRIDA YUCATÁN ENTRE CALLE 159 Y CALLE 161, LA OBRA SE REALIZA EN CALLE 42 NO</v>
          </cell>
          <cell r="AC1812">
            <v>0</v>
          </cell>
          <cell r="AE1812">
            <v>1</v>
          </cell>
          <cell r="AF1812" t="str">
            <v>En Ejecución</v>
          </cell>
          <cell r="AG1812">
            <v>2016</v>
          </cell>
          <cell r="AH1812">
            <v>95280.61</v>
          </cell>
        </row>
        <row r="1813">
          <cell r="B1813" t="str">
            <v>YUC16160300807823</v>
          </cell>
          <cell r="C1813" t="str">
            <v>Construccion De Cuartos Dormitorio - 210158</v>
          </cell>
          <cell r="D1813" t="str">
            <v>210158</v>
          </cell>
          <cell r="E1813">
            <v>31</v>
          </cell>
          <cell r="F1813" t="str">
            <v>Yucatán</v>
          </cell>
          <cell r="G1813">
            <v>50</v>
          </cell>
          <cell r="H1813" t="str">
            <v>Mérida</v>
          </cell>
          <cell r="I1813">
            <v>1</v>
          </cell>
          <cell r="J1813" t="str">
            <v>Mérida</v>
          </cell>
          <cell r="K1813">
            <v>-89.621666000000005</v>
          </cell>
          <cell r="L1813">
            <v>20.967777000000002</v>
          </cell>
          <cell r="M1813" t="str">
            <v>Urbano</v>
          </cell>
          <cell r="N1813">
            <v>2</v>
          </cell>
          <cell r="O1813" t="str">
            <v>Aportaciones Federales</v>
          </cell>
          <cell r="P1813" t="str">
            <v>I004</v>
          </cell>
          <cell r="Q1813" t="str">
            <v>FAIS Municipal y de las Demarcaciones Territoriales del Distrito Federal</v>
          </cell>
          <cell r="R1813">
            <v>33</v>
          </cell>
          <cell r="S1813" t="str">
            <v>Aportaciones Federales para Entidades Federativas y Municipios</v>
          </cell>
          <cell r="T1813" t="str">
            <v>AYUNTAMIENTO DE MERIDA</v>
          </cell>
          <cell r="U1813">
            <v>10</v>
          </cell>
          <cell r="V1813" t="str">
            <v>Vivienda</v>
          </cell>
          <cell r="W1813">
            <v>2</v>
          </cell>
          <cell r="X1813" t="str">
            <v>Proyecto de Inversión de Infraestructura Social</v>
          </cell>
          <cell r="Y1813" t="str">
            <v>REDUCIR EL REZAGO SOCIAL Y MEJORAR LA CALIDAD DE VIDA DE LAS FAMILIAS EN POBREZA EXTREMA</v>
          </cell>
          <cell r="Z1813">
            <v>42618</v>
          </cell>
          <cell r="AA1813">
            <v>42705</v>
          </cell>
          <cell r="AB1813" t="str">
            <v>CALLE 189-B 230 INTERIOR 0 0 FRACCIONAMIENTO DZUNUNCAN, 97315 MÉRIDA, MÉRIDA YUCATÁN ENTRE CALLE 74-A Y CALLE 76, LA OBRA SE REALIZA EN CALLE 189</v>
          </cell>
          <cell r="AC1813">
            <v>0</v>
          </cell>
          <cell r="AE1813">
            <v>1</v>
          </cell>
          <cell r="AF1813" t="str">
            <v>En Ejecución</v>
          </cell>
          <cell r="AG1813">
            <v>2016</v>
          </cell>
          <cell r="AH1813">
            <v>76878.179999999993</v>
          </cell>
        </row>
        <row r="1814">
          <cell r="B1814" t="str">
            <v>YUC16160300807827</v>
          </cell>
          <cell r="C1814" t="str">
            <v>Construccion De Cuartos Dormitorio - 210147</v>
          </cell>
          <cell r="D1814" t="str">
            <v>210147</v>
          </cell>
          <cell r="E1814">
            <v>31</v>
          </cell>
          <cell r="F1814" t="str">
            <v>Yucatán</v>
          </cell>
          <cell r="G1814">
            <v>50</v>
          </cell>
          <cell r="H1814" t="str">
            <v>Mérida</v>
          </cell>
          <cell r="I1814">
            <v>1</v>
          </cell>
          <cell r="J1814" t="str">
            <v>Mérida</v>
          </cell>
          <cell r="K1814">
            <v>-89.621666000000005</v>
          </cell>
          <cell r="L1814">
            <v>20.967777000000002</v>
          </cell>
          <cell r="M1814" t="str">
            <v>Urbano</v>
          </cell>
          <cell r="N1814">
            <v>2</v>
          </cell>
          <cell r="O1814" t="str">
            <v>Aportaciones Federales</v>
          </cell>
          <cell r="P1814" t="str">
            <v>I004</v>
          </cell>
          <cell r="Q1814" t="str">
            <v>FAIS Municipal y de las Demarcaciones Territoriales del Distrito Federal</v>
          </cell>
          <cell r="R1814">
            <v>33</v>
          </cell>
          <cell r="S1814" t="str">
            <v>Aportaciones Federales para Entidades Federativas y Municipios</v>
          </cell>
          <cell r="T1814" t="str">
            <v>AYUNTAMIENTO DE MERIDA</v>
          </cell>
          <cell r="U1814">
            <v>10</v>
          </cell>
          <cell r="V1814" t="str">
            <v>Vivienda</v>
          </cell>
          <cell r="W1814">
            <v>2</v>
          </cell>
          <cell r="X1814" t="str">
            <v>Proyecto de Inversión de Infraestructura Social</v>
          </cell>
          <cell r="Y1814" t="str">
            <v>REDUCIR EL REZAGO SOCIAL Y MEJORAR LA CALIDAD DE VIDA DE LAS FAMILIAS EN POBREZA EXTREMA</v>
          </cell>
          <cell r="Z1814">
            <v>42618</v>
          </cell>
          <cell r="AA1814">
            <v>42705</v>
          </cell>
          <cell r="AB1814" t="str">
            <v>CALLE 189-A 272 INTERIOR 0 0 FRACCIONAMIENTO DZUNUNCAN, 97315 MÉRIDA, MÉRIDA YUCATÁN ENTRE CALLE 78 Y CALLE 80, LA OBRA SE REALIZA EN CALLE 189-A</v>
          </cell>
          <cell r="AC1814">
            <v>0</v>
          </cell>
          <cell r="AE1814">
            <v>1</v>
          </cell>
          <cell r="AF1814" t="str">
            <v>En Ejecución</v>
          </cell>
          <cell r="AG1814">
            <v>2016</v>
          </cell>
          <cell r="AH1814">
            <v>76878.179999999993</v>
          </cell>
        </row>
        <row r="1815">
          <cell r="B1815" t="str">
            <v>YUC16160300807829</v>
          </cell>
          <cell r="C1815" t="str">
            <v>Construccion De Cuarto Para Baño - 209954</v>
          </cell>
          <cell r="D1815" t="str">
            <v>209954</v>
          </cell>
          <cell r="E1815">
            <v>31</v>
          </cell>
          <cell r="F1815" t="str">
            <v>Yucatán</v>
          </cell>
          <cell r="G1815">
            <v>50</v>
          </cell>
          <cell r="H1815" t="str">
            <v>Mérida</v>
          </cell>
          <cell r="I1815">
            <v>1</v>
          </cell>
          <cell r="J1815" t="str">
            <v>Mérida</v>
          </cell>
          <cell r="K1815">
            <v>-89.621666000000005</v>
          </cell>
          <cell r="L1815">
            <v>20.967777000000002</v>
          </cell>
          <cell r="M1815" t="str">
            <v>Urbano</v>
          </cell>
          <cell r="N1815">
            <v>2</v>
          </cell>
          <cell r="O1815" t="str">
            <v>Aportaciones Federales</v>
          </cell>
          <cell r="P1815" t="str">
            <v>I004</v>
          </cell>
          <cell r="Q1815" t="str">
            <v>FAIS Municipal y de las Demarcaciones Territoriales del Distrito Federal</v>
          </cell>
          <cell r="R1815">
            <v>33</v>
          </cell>
          <cell r="S1815" t="str">
            <v>Aportaciones Federales para Entidades Federativas y Municipios</v>
          </cell>
          <cell r="T1815" t="str">
            <v>AYUNTAMIENTO DE MERIDA</v>
          </cell>
          <cell r="U1815">
            <v>10</v>
          </cell>
          <cell r="V1815" t="str">
            <v>Vivienda</v>
          </cell>
          <cell r="W1815">
            <v>2</v>
          </cell>
          <cell r="X1815" t="str">
            <v>Proyecto de Inversión de Infraestructura Social</v>
          </cell>
          <cell r="Y1815" t="str">
            <v>REDUCIR EL REZAGO SOCIAL Y MEJORAR LA CALIDAD DE VIDA DE LAS FAMILIAS EN POBREZA EXTREMA</v>
          </cell>
          <cell r="Z1815">
            <v>42614</v>
          </cell>
          <cell r="AA1815">
            <v>42675</v>
          </cell>
          <cell r="AB1815" t="str">
            <v>CALLE 50-B INTERIOR 0 0 COLONIA PLAN DE AYALA SUR, 97285 MÉRIDA, MÉRIDA YUCATÁN ENTRE CALLE 165 Y CALLE 197, LA OBRA SE REALIZA EN CALLE 50-B SN X</v>
          </cell>
          <cell r="AC1815">
            <v>0</v>
          </cell>
          <cell r="AE1815">
            <v>1</v>
          </cell>
          <cell r="AF1815" t="str">
            <v>En Ejecución</v>
          </cell>
          <cell r="AG1815">
            <v>2016</v>
          </cell>
          <cell r="AH1815">
            <v>94820.37</v>
          </cell>
        </row>
        <row r="1816">
          <cell r="B1816" t="str">
            <v>YUC16160300807833</v>
          </cell>
          <cell r="C1816" t="str">
            <v>Construccion De Cuartos Dormitorio - 209943</v>
          </cell>
          <cell r="D1816" t="str">
            <v>209943</v>
          </cell>
          <cell r="E1816">
            <v>31</v>
          </cell>
          <cell r="F1816" t="str">
            <v>Yucatán</v>
          </cell>
          <cell r="G1816">
            <v>50</v>
          </cell>
          <cell r="H1816" t="str">
            <v>Mérida</v>
          </cell>
          <cell r="I1816">
            <v>1</v>
          </cell>
          <cell r="J1816" t="str">
            <v>Mérida</v>
          </cell>
          <cell r="K1816">
            <v>-89.621666000000005</v>
          </cell>
          <cell r="L1816">
            <v>20.967777000000002</v>
          </cell>
          <cell r="M1816" t="str">
            <v>Urbano</v>
          </cell>
          <cell r="N1816">
            <v>2</v>
          </cell>
          <cell r="O1816" t="str">
            <v>Aportaciones Federales</v>
          </cell>
          <cell r="P1816" t="str">
            <v>I004</v>
          </cell>
          <cell r="Q1816" t="str">
            <v>FAIS Municipal y de las Demarcaciones Territoriales del Distrito Federal</v>
          </cell>
          <cell r="R1816">
            <v>33</v>
          </cell>
          <cell r="S1816" t="str">
            <v>Aportaciones Federales para Entidades Federativas y Municipios</v>
          </cell>
          <cell r="T1816" t="str">
            <v>AYUNTAMIENTO DE MERIDA</v>
          </cell>
          <cell r="U1816">
            <v>10</v>
          </cell>
          <cell r="V1816" t="str">
            <v>Vivienda</v>
          </cell>
          <cell r="W1816">
            <v>2</v>
          </cell>
          <cell r="X1816" t="str">
            <v>Proyecto de Inversión de Infraestructura Social</v>
          </cell>
          <cell r="Y1816" t="str">
            <v>REDUCIR EL REZAGO SOCIAL Y MEJORAR LA CALIDAD DE VIDA DE LAS FAMILIAS EN POBREZA EXTREMA</v>
          </cell>
          <cell r="Z1816">
            <v>42618</v>
          </cell>
          <cell r="AA1816">
            <v>42705</v>
          </cell>
          <cell r="AB1816" t="str">
            <v>CALLE 189-C 261 INTERIOR 0 0 FRACCIONAMIENTO DZUNUNCAN, 97315 MÉRIDA, MÉRIDA YUCATÁN ENTRE CALLE 76 Y CALLE 78, LA OBRA SE REALIZA EN CALLE 189-C</v>
          </cell>
          <cell r="AC1816">
            <v>0</v>
          </cell>
          <cell r="AE1816">
            <v>1</v>
          </cell>
          <cell r="AF1816" t="str">
            <v>En Ejecución</v>
          </cell>
          <cell r="AG1816">
            <v>2016</v>
          </cell>
          <cell r="AH1816">
            <v>76878.179999999993</v>
          </cell>
        </row>
        <row r="1817">
          <cell r="B1817" t="str">
            <v>YUC16160300808146</v>
          </cell>
          <cell r="C1817" t="str">
            <v>Construccion De Cuarto Para Baño - 287194</v>
          </cell>
          <cell r="D1817" t="str">
            <v>287194</v>
          </cell>
          <cell r="E1817">
            <v>31</v>
          </cell>
          <cell r="F1817" t="str">
            <v>Yucatán</v>
          </cell>
          <cell r="G1817">
            <v>50</v>
          </cell>
          <cell r="H1817" t="str">
            <v>Mérida</v>
          </cell>
          <cell r="I1817">
            <v>81</v>
          </cell>
          <cell r="J1817" t="str">
            <v>Cheumán</v>
          </cell>
          <cell r="K1817">
            <v>-89.706388000000004</v>
          </cell>
          <cell r="L1817">
            <v>21.065000000000001</v>
          </cell>
          <cell r="M1817" t="str">
            <v>Rural</v>
          </cell>
          <cell r="N1817">
            <v>2</v>
          </cell>
          <cell r="O1817" t="str">
            <v>Aportaciones Federales</v>
          </cell>
          <cell r="P1817" t="str">
            <v>I004</v>
          </cell>
          <cell r="Q1817" t="str">
            <v>FAIS Municipal y de las Demarcaciones Territoriales del Distrito Federal</v>
          </cell>
          <cell r="R1817">
            <v>33</v>
          </cell>
          <cell r="S1817" t="str">
            <v>Aportaciones Federales para Entidades Federativas y Municipios</v>
          </cell>
          <cell r="T1817" t="str">
            <v>AYUNTAMIENTO DE MERIDA</v>
          </cell>
          <cell r="U1817">
            <v>10</v>
          </cell>
          <cell r="V1817" t="str">
            <v>Vivienda</v>
          </cell>
          <cell r="W1817">
            <v>2</v>
          </cell>
          <cell r="X1817" t="str">
            <v>Proyecto de Inversión de Infraestructura Social</v>
          </cell>
          <cell r="Y1817" t="str">
            <v>REDUCIR EL REZAGO SOCIAL Y MEJORAR LA CALIDAD DE VIDA DE LAS FAMILIAS EN POBREZA EXTREMA</v>
          </cell>
          <cell r="Z1817">
            <v>42691</v>
          </cell>
          <cell r="AA1817">
            <v>42705</v>
          </cell>
          <cell r="AB1817" t="str">
            <v>CALLE 20 INTERIOR 0 0 COLONIA CHEUMÁN, 97303 CHEUMÁN, MÉRIDA YUCATÁN ENTRE CALLE 25 Y , LA OBRA SE REALIZA EN CALLE 20 SN X 25 DE LA COLONIA DE C</v>
          </cell>
          <cell r="AC1817">
            <v>0</v>
          </cell>
          <cell r="AE1817">
            <v>1</v>
          </cell>
          <cell r="AF1817" t="str">
            <v>En Ejecución</v>
          </cell>
          <cell r="AG1817">
            <v>2016</v>
          </cell>
          <cell r="AH1817">
            <v>91448.4</v>
          </cell>
        </row>
        <row r="1818">
          <cell r="B1818" t="str">
            <v>YUC16160300808148</v>
          </cell>
          <cell r="C1818" t="str">
            <v>Construccion De Calle - 327856</v>
          </cell>
          <cell r="D1818" t="str">
            <v>327856</v>
          </cell>
          <cell r="E1818">
            <v>31</v>
          </cell>
          <cell r="F1818" t="str">
            <v>Yucatán</v>
          </cell>
          <cell r="G1818">
            <v>50</v>
          </cell>
          <cell r="H1818" t="str">
            <v>Mérida</v>
          </cell>
          <cell r="I1818">
            <v>84</v>
          </cell>
          <cell r="J1818" t="str">
            <v>Cholul</v>
          </cell>
          <cell r="K1818">
            <v>-89.556387999999998</v>
          </cell>
          <cell r="L1818">
            <v>21.043054999999999</v>
          </cell>
          <cell r="M1818" t="str">
            <v>Urbano</v>
          </cell>
          <cell r="N1818">
            <v>2</v>
          </cell>
          <cell r="O1818" t="str">
            <v>Aportaciones Federales</v>
          </cell>
          <cell r="P1818" t="str">
            <v>I004</v>
          </cell>
          <cell r="Q1818" t="str">
            <v>FAIS Municipal y de las Demarcaciones Territoriales del Distrito Federal</v>
          </cell>
          <cell r="R1818">
            <v>33</v>
          </cell>
          <cell r="S1818" t="str">
            <v>Aportaciones Federales para Entidades Federativas y Municipios</v>
          </cell>
          <cell r="T1818" t="str">
            <v>AYUNTAMIENTO DE MERIDA</v>
          </cell>
          <cell r="U1818">
            <v>3</v>
          </cell>
          <cell r="V1818" t="str">
            <v>Transportes y vialidades</v>
          </cell>
          <cell r="W1818">
            <v>2</v>
          </cell>
          <cell r="X1818" t="str">
            <v>Proyecto de Inversión de Infraestructura Social</v>
          </cell>
          <cell r="Y1818" t="str">
            <v>REDUCIR EL REZAGO SOCIAL Y MEJORAR LA CALIDAD DE VIDA DE LAS FAMILIAS EN POBREZA EXTREMA</v>
          </cell>
          <cell r="Z1818">
            <v>42713</v>
          </cell>
          <cell r="AA1818">
            <v>42705</v>
          </cell>
          <cell r="AB1818" t="str">
            <v>CALLE 32 INTERIOR 0 0 COLONIA CHOLUL, 97305 CHOLUL, MÉRIDA YUCATÁN ENTRE CALLE 21 Y CALLE 23, LA OBRA SE REALIZA EN CALLE 32 X 21 Y 23 21 X 32 Y 3</v>
          </cell>
          <cell r="AC1818">
            <v>0</v>
          </cell>
          <cell r="AE1818">
            <v>1</v>
          </cell>
          <cell r="AF1818" t="str">
            <v>En Ejecución</v>
          </cell>
          <cell r="AG1818">
            <v>2016</v>
          </cell>
          <cell r="AH1818">
            <v>262794.07</v>
          </cell>
        </row>
        <row r="1819">
          <cell r="B1819" t="str">
            <v>YUC16160300808473</v>
          </cell>
          <cell r="C1819" t="str">
            <v>Construccion De Cuarto Para Baño - 288289</v>
          </cell>
          <cell r="D1819" t="str">
            <v>288289</v>
          </cell>
          <cell r="E1819">
            <v>31</v>
          </cell>
          <cell r="F1819" t="str">
            <v>Yucatán</v>
          </cell>
          <cell r="G1819">
            <v>50</v>
          </cell>
          <cell r="H1819" t="str">
            <v>Mérida</v>
          </cell>
          <cell r="I1819">
            <v>97</v>
          </cell>
          <cell r="J1819" t="str">
            <v>Noc Ac</v>
          </cell>
          <cell r="K1819">
            <v>-89.717776999999998</v>
          </cell>
          <cell r="L1819">
            <v>21.078333000000001</v>
          </cell>
          <cell r="M1819" t="str">
            <v>Rural</v>
          </cell>
          <cell r="N1819">
            <v>2</v>
          </cell>
          <cell r="O1819" t="str">
            <v>Aportaciones Federales</v>
          </cell>
          <cell r="P1819" t="str">
            <v>I004</v>
          </cell>
          <cell r="Q1819" t="str">
            <v>FAIS Municipal y de las Demarcaciones Territoriales del Distrito Federal</v>
          </cell>
          <cell r="R1819">
            <v>33</v>
          </cell>
          <cell r="S1819" t="str">
            <v>Aportaciones Federales para Entidades Federativas y Municipios</v>
          </cell>
          <cell r="T1819" t="str">
            <v>AYUNTAMIENTO DE MERIDA</v>
          </cell>
          <cell r="U1819">
            <v>10</v>
          </cell>
          <cell r="V1819" t="str">
            <v>Vivienda</v>
          </cell>
          <cell r="W1819">
            <v>2</v>
          </cell>
          <cell r="X1819" t="str">
            <v>Proyecto de Inversión de Infraestructura Social</v>
          </cell>
          <cell r="Y1819" t="str">
            <v>REDUCIR EL REZAGO SOCIAL Y MEJORAR LA CALIDAD DE VIDA DE LAS FAMILIAS EN POBREZA EXTREMA</v>
          </cell>
          <cell r="Z1819">
            <v>42691</v>
          </cell>
          <cell r="AA1819">
            <v>42705</v>
          </cell>
          <cell r="AB1819" t="str">
            <v>CALLE 26 INTERIOR 0 0 COLONIA NOC AC, 97303 NOC AC, MÉRIDA YUCATÁN ENTRE CALLE 31 Y CALLE 31 DIAG., LA OBRA SE REALIZA EN CALLE 26 SN X 31 Y 31 DI</v>
          </cell>
          <cell r="AC1819">
            <v>0</v>
          </cell>
          <cell r="AE1819">
            <v>1</v>
          </cell>
          <cell r="AF1819" t="str">
            <v>En Ejecución</v>
          </cell>
          <cell r="AG1819">
            <v>2016</v>
          </cell>
          <cell r="AH1819">
            <v>86561.62</v>
          </cell>
        </row>
        <row r="1820">
          <cell r="B1820" t="str">
            <v>YUC16160300808474</v>
          </cell>
          <cell r="C1820" t="str">
            <v>Construccion De Piso Firme - 287097</v>
          </cell>
          <cell r="D1820" t="str">
            <v>287097</v>
          </cell>
          <cell r="E1820">
            <v>31</v>
          </cell>
          <cell r="F1820" t="str">
            <v>Yucatán</v>
          </cell>
          <cell r="G1820">
            <v>50</v>
          </cell>
          <cell r="H1820" t="str">
            <v>Mérida</v>
          </cell>
          <cell r="I1820">
            <v>97</v>
          </cell>
          <cell r="J1820" t="str">
            <v>Noc Ac</v>
          </cell>
          <cell r="K1820">
            <v>-89.717776999999998</v>
          </cell>
          <cell r="L1820">
            <v>21.078333000000001</v>
          </cell>
          <cell r="M1820" t="str">
            <v>Rural</v>
          </cell>
          <cell r="N1820">
            <v>2</v>
          </cell>
          <cell r="O1820" t="str">
            <v>Aportaciones Federales</v>
          </cell>
          <cell r="P1820" t="str">
            <v>I004</v>
          </cell>
          <cell r="Q1820" t="str">
            <v>FAIS Municipal y de las Demarcaciones Territoriales del Distrito Federal</v>
          </cell>
          <cell r="R1820">
            <v>33</v>
          </cell>
          <cell r="S1820" t="str">
            <v>Aportaciones Federales para Entidades Federativas y Municipios</v>
          </cell>
          <cell r="T1820" t="str">
            <v>AYUNTAMIENTO DE MERIDA</v>
          </cell>
          <cell r="U1820">
            <v>10</v>
          </cell>
          <cell r="V1820" t="str">
            <v>Vivienda</v>
          </cell>
          <cell r="W1820">
            <v>2</v>
          </cell>
          <cell r="X1820" t="str">
            <v>Proyecto de Inversión de Infraestructura Social</v>
          </cell>
          <cell r="Y1820" t="str">
            <v>REDUCIR EL REZAGO SOCIAL Y MEJORAR LA CALIDAD DE VIDA DE LAS FAMILIAS EN POBREZA EXTREMA</v>
          </cell>
          <cell r="Z1820">
            <v>42691</v>
          </cell>
          <cell r="AA1820">
            <v>42705</v>
          </cell>
          <cell r="AB1820" t="str">
            <v>CALLE 30 INTERIOR 0 0 COLONIA NOC AC, 97303 NOC AC, MÉRIDA YUCATÁN ENTRE CALLE 33 Y , LA OBRA SE REALIZA EN CALLE 30 SN X 33 COM. NOC-AC</v>
          </cell>
          <cell r="AC1820">
            <v>0</v>
          </cell>
          <cell r="AE1820">
            <v>1</v>
          </cell>
          <cell r="AF1820" t="str">
            <v>En Ejecución</v>
          </cell>
          <cell r="AG1820">
            <v>2016</v>
          </cell>
          <cell r="AH1820">
            <v>5887.23</v>
          </cell>
        </row>
        <row r="1821">
          <cell r="B1821" t="str">
            <v>YUC16160300808475</v>
          </cell>
          <cell r="C1821" t="str">
            <v>Construccion De Cuarto Para Baño - 287091</v>
          </cell>
          <cell r="D1821" t="str">
            <v>287091</v>
          </cell>
          <cell r="E1821">
            <v>31</v>
          </cell>
          <cell r="F1821" t="str">
            <v>Yucatán</v>
          </cell>
          <cell r="G1821">
            <v>50</v>
          </cell>
          <cell r="H1821" t="str">
            <v>Mérida</v>
          </cell>
          <cell r="I1821">
            <v>97</v>
          </cell>
          <cell r="J1821" t="str">
            <v>Noc Ac</v>
          </cell>
          <cell r="K1821">
            <v>-89.717776999999998</v>
          </cell>
          <cell r="L1821">
            <v>21.078333000000001</v>
          </cell>
          <cell r="M1821" t="str">
            <v>Rural</v>
          </cell>
          <cell r="N1821">
            <v>2</v>
          </cell>
          <cell r="O1821" t="str">
            <v>Aportaciones Federales</v>
          </cell>
          <cell r="P1821" t="str">
            <v>I004</v>
          </cell>
          <cell r="Q1821" t="str">
            <v>FAIS Municipal y de las Demarcaciones Territoriales del Distrito Federal</v>
          </cell>
          <cell r="R1821">
            <v>33</v>
          </cell>
          <cell r="S1821" t="str">
            <v>Aportaciones Federales para Entidades Federativas y Municipios</v>
          </cell>
          <cell r="T1821" t="str">
            <v>AYUNTAMIENTO DE MERIDA</v>
          </cell>
          <cell r="U1821">
            <v>10</v>
          </cell>
          <cell r="V1821" t="str">
            <v>Vivienda</v>
          </cell>
          <cell r="W1821">
            <v>2</v>
          </cell>
          <cell r="X1821" t="str">
            <v>Proyecto de Inversión de Infraestructura Social</v>
          </cell>
          <cell r="Y1821" t="str">
            <v>REDUCIR EL REZAGO SOCIAL Y MEJORAR LA CALIDAD DE VIDA DE LAS FAMILIAS EN POBREZA EXTREMA</v>
          </cell>
          <cell r="Z1821">
            <v>42691</v>
          </cell>
          <cell r="AA1821">
            <v>42705</v>
          </cell>
          <cell r="AB1821" t="str">
            <v>CALLE 30 INTERIOR 0 0 COLONIA NOC AC, 97303 NOC AC, MÉRIDA YUCATÁN ENTRE CALLE 33 Y , LA OBRA SE REALIZA EN CALLE 30 SN X 33 COM. NOC-AC</v>
          </cell>
          <cell r="AC1821">
            <v>0</v>
          </cell>
          <cell r="AE1821">
            <v>1</v>
          </cell>
          <cell r="AF1821" t="str">
            <v>En Ejecución</v>
          </cell>
          <cell r="AG1821">
            <v>2016</v>
          </cell>
          <cell r="AH1821">
            <v>93388.61</v>
          </cell>
        </row>
        <row r="1822">
          <cell r="B1822" t="str">
            <v>YUC16160300808478</v>
          </cell>
          <cell r="C1822" t="str">
            <v>Construccion De Cuarto Para Baño - 228241</v>
          </cell>
          <cell r="D1822" t="str">
            <v>228241</v>
          </cell>
          <cell r="E1822">
            <v>31</v>
          </cell>
          <cell r="F1822" t="str">
            <v>Yucatán</v>
          </cell>
          <cell r="G1822">
            <v>50</v>
          </cell>
          <cell r="H1822" t="str">
            <v>Mérida</v>
          </cell>
          <cell r="I1822">
            <v>97</v>
          </cell>
          <cell r="J1822" t="str">
            <v>Noc Ac</v>
          </cell>
          <cell r="K1822">
            <v>-89.717776999999998</v>
          </cell>
          <cell r="L1822">
            <v>21.078333000000001</v>
          </cell>
          <cell r="M1822" t="str">
            <v>Rural</v>
          </cell>
          <cell r="N1822">
            <v>2</v>
          </cell>
          <cell r="O1822" t="str">
            <v>Aportaciones Federales</v>
          </cell>
          <cell r="P1822" t="str">
            <v>I004</v>
          </cell>
          <cell r="Q1822" t="str">
            <v>FAIS Municipal y de las Demarcaciones Territoriales del Distrito Federal</v>
          </cell>
          <cell r="R1822">
            <v>33</v>
          </cell>
          <cell r="S1822" t="str">
            <v>Aportaciones Federales para Entidades Federativas y Municipios</v>
          </cell>
          <cell r="T1822" t="str">
            <v>AYUNTAMIENTO DE MERIDA</v>
          </cell>
          <cell r="U1822">
            <v>10</v>
          </cell>
          <cell r="V1822" t="str">
            <v>Vivienda</v>
          </cell>
          <cell r="W1822">
            <v>2</v>
          </cell>
          <cell r="X1822" t="str">
            <v>Proyecto de Inversión de Infraestructura Social</v>
          </cell>
          <cell r="Y1822" t="str">
            <v>REDUCIR EL REZAGO SOCIAL Y MEJORAR LA CALIDAD DE VIDA DE LAS FAMILIAS EN POBREZA EXTREMA</v>
          </cell>
          <cell r="Z1822">
            <v>42620</v>
          </cell>
          <cell r="AA1822">
            <v>42705</v>
          </cell>
          <cell r="AB1822" t="str">
            <v>CALLE 31 INTERIOR 0 0 COLONIA NOC AC, 97303 NOC AC, MÉRIDA YUCATÁN ENTRE CALLE 26 Y CALLE 28, LA OBRA SE REALIZA EN CALLE 31 SN X 26 Y 28 COM. NOC</v>
          </cell>
          <cell r="AC1822">
            <v>0</v>
          </cell>
          <cell r="AE1822">
            <v>1</v>
          </cell>
          <cell r="AF1822" t="str">
            <v>En Ejecución</v>
          </cell>
          <cell r="AG1822">
            <v>2016</v>
          </cell>
          <cell r="AH1822">
            <v>85748.55</v>
          </cell>
        </row>
        <row r="1823">
          <cell r="B1823" t="str">
            <v>YUC16160300808479</v>
          </cell>
          <cell r="C1823" t="str">
            <v>Construccion De Cuarto Para Baño - 199454</v>
          </cell>
          <cell r="D1823" t="str">
            <v>199454</v>
          </cell>
          <cell r="E1823">
            <v>31</v>
          </cell>
          <cell r="F1823" t="str">
            <v>Yucatán</v>
          </cell>
          <cell r="G1823">
            <v>50</v>
          </cell>
          <cell r="H1823" t="str">
            <v>Mérida</v>
          </cell>
          <cell r="I1823">
            <v>97</v>
          </cell>
          <cell r="J1823" t="str">
            <v>Noc Ac</v>
          </cell>
          <cell r="K1823">
            <v>-89.717776999999998</v>
          </cell>
          <cell r="L1823">
            <v>21.078333000000001</v>
          </cell>
          <cell r="M1823" t="str">
            <v>Rural</v>
          </cell>
          <cell r="N1823">
            <v>2</v>
          </cell>
          <cell r="O1823" t="str">
            <v>Aportaciones Federales</v>
          </cell>
          <cell r="P1823" t="str">
            <v>I004</v>
          </cell>
          <cell r="Q1823" t="str">
            <v>FAIS Municipal y de las Demarcaciones Territoriales del Distrito Federal</v>
          </cell>
          <cell r="R1823">
            <v>33</v>
          </cell>
          <cell r="S1823" t="str">
            <v>Aportaciones Federales para Entidades Federativas y Municipios</v>
          </cell>
          <cell r="T1823" t="str">
            <v>AYUNTAMIENTO DE MERIDA</v>
          </cell>
          <cell r="U1823">
            <v>10</v>
          </cell>
          <cell r="V1823" t="str">
            <v>Vivienda</v>
          </cell>
          <cell r="W1823">
            <v>2</v>
          </cell>
          <cell r="X1823" t="str">
            <v>Proyecto de Inversión de Infraestructura Social</v>
          </cell>
          <cell r="Y1823" t="str">
            <v>REDUCIR EL REZAGO SOCIAL Y MEJORAR LA CALIDAD DE VIDA DE LAS FAMILIAS EN POBREZA EXTREMA</v>
          </cell>
          <cell r="Z1823">
            <v>42620</v>
          </cell>
          <cell r="AA1823">
            <v>42705</v>
          </cell>
          <cell r="AB1823" t="str">
            <v>CALLE 31 INTERIOR 0 0 NOC AC, 97303 NOC AC, MÉRIDA YUCATÁN ENTRE CALLE 26 Y , LA OBRA SE REALIZA EN CALLE 31 SN X 26 COMISARIA NOC-AC</v>
          </cell>
          <cell r="AC1823">
            <v>0</v>
          </cell>
          <cell r="AE1823">
            <v>1</v>
          </cell>
          <cell r="AF1823" t="str">
            <v>En Ejecución</v>
          </cell>
          <cell r="AG1823">
            <v>2016</v>
          </cell>
          <cell r="AH1823">
            <v>73140.63</v>
          </cell>
        </row>
        <row r="1824">
          <cell r="B1824" t="str">
            <v>YUC16160300808480</v>
          </cell>
          <cell r="C1824" t="str">
            <v>Construccion De Cuarto Para Baño - 199315</v>
          </cell>
          <cell r="D1824" t="str">
            <v>199315</v>
          </cell>
          <cell r="E1824">
            <v>31</v>
          </cell>
          <cell r="F1824" t="str">
            <v>Yucatán</v>
          </cell>
          <cell r="G1824">
            <v>50</v>
          </cell>
          <cell r="H1824" t="str">
            <v>Mérida</v>
          </cell>
          <cell r="I1824">
            <v>97</v>
          </cell>
          <cell r="J1824" t="str">
            <v>Noc Ac</v>
          </cell>
          <cell r="K1824">
            <v>-89.717776999999998</v>
          </cell>
          <cell r="L1824">
            <v>21.078333000000001</v>
          </cell>
          <cell r="M1824" t="str">
            <v>Rural</v>
          </cell>
          <cell r="N1824">
            <v>2</v>
          </cell>
          <cell r="O1824" t="str">
            <v>Aportaciones Federales</v>
          </cell>
          <cell r="P1824" t="str">
            <v>I004</v>
          </cell>
          <cell r="Q1824" t="str">
            <v>FAIS Municipal y de las Demarcaciones Territoriales del Distrito Federal</v>
          </cell>
          <cell r="R1824">
            <v>33</v>
          </cell>
          <cell r="S1824" t="str">
            <v>Aportaciones Federales para Entidades Federativas y Municipios</v>
          </cell>
          <cell r="T1824" t="str">
            <v>AYUNTAMIENTO DE MERIDA</v>
          </cell>
          <cell r="U1824">
            <v>10</v>
          </cell>
          <cell r="V1824" t="str">
            <v>Vivienda</v>
          </cell>
          <cell r="W1824">
            <v>2</v>
          </cell>
          <cell r="X1824" t="str">
            <v>Proyecto de Inversión de Infraestructura Social</v>
          </cell>
          <cell r="Y1824" t="str">
            <v>REDUCIR EL REZAGO SOCIAL Y MEJORAR LA CALIDAD DE VIDA DE LAS FAMILIAS EN POBREZA EXTREMA</v>
          </cell>
          <cell r="Z1824">
            <v>42620</v>
          </cell>
          <cell r="AA1824">
            <v>42705</v>
          </cell>
          <cell r="AB1824" t="str">
            <v>CALLE 30 INTERIOR 0 0 COLONIA NOC AC, 97303 NOC AC, MÉRIDA YUCATÁN ENTRE CALLE 31-A Y CALLE 33, LA OBRA SE REALIZA EN CALLE 30 SN X 31-A Y 33 COMI</v>
          </cell>
          <cell r="AC1824">
            <v>0</v>
          </cell>
          <cell r="AE1824">
            <v>1</v>
          </cell>
          <cell r="AF1824" t="str">
            <v>En Ejecución</v>
          </cell>
          <cell r="AG1824">
            <v>2016</v>
          </cell>
          <cell r="AH1824">
            <v>85748.55</v>
          </cell>
        </row>
        <row r="1825">
          <cell r="B1825" t="str">
            <v>YUC16160300808481</v>
          </cell>
          <cell r="C1825" t="str">
            <v>Construccion De Cuartos Dormitorio - 199289</v>
          </cell>
          <cell r="D1825" t="str">
            <v>199289</v>
          </cell>
          <cell r="E1825">
            <v>31</v>
          </cell>
          <cell r="F1825" t="str">
            <v>Yucatán</v>
          </cell>
          <cell r="G1825">
            <v>50</v>
          </cell>
          <cell r="H1825" t="str">
            <v>Mérida</v>
          </cell>
          <cell r="I1825">
            <v>97</v>
          </cell>
          <cell r="J1825" t="str">
            <v>Noc Ac</v>
          </cell>
          <cell r="K1825">
            <v>-89.717776999999998</v>
          </cell>
          <cell r="L1825">
            <v>21.078333000000001</v>
          </cell>
          <cell r="M1825" t="str">
            <v>Rural</v>
          </cell>
          <cell r="N1825">
            <v>2</v>
          </cell>
          <cell r="O1825" t="str">
            <v>Aportaciones Federales</v>
          </cell>
          <cell r="P1825" t="str">
            <v>I004</v>
          </cell>
          <cell r="Q1825" t="str">
            <v>FAIS Municipal y de las Demarcaciones Territoriales del Distrito Federal</v>
          </cell>
          <cell r="R1825">
            <v>33</v>
          </cell>
          <cell r="S1825" t="str">
            <v>Aportaciones Federales para Entidades Federativas y Municipios</v>
          </cell>
          <cell r="T1825" t="str">
            <v>AYUNTAMIENTO DE MERIDA</v>
          </cell>
          <cell r="U1825">
            <v>10</v>
          </cell>
          <cell r="V1825" t="str">
            <v>Vivienda</v>
          </cell>
          <cell r="W1825">
            <v>2</v>
          </cell>
          <cell r="X1825" t="str">
            <v>Proyecto de Inversión de Infraestructura Social</v>
          </cell>
          <cell r="Y1825" t="str">
            <v>REDUCIR EL REZAGO SOCIAL Y MEJORAR LA CALIDAD DE VIDA DE LAS FAMILIAS EN POBREZA EXTREMA</v>
          </cell>
          <cell r="Z1825">
            <v>42620</v>
          </cell>
          <cell r="AA1825">
            <v>42705</v>
          </cell>
          <cell r="AB1825" t="str">
            <v>CALLE 32 INTERIOR 0 0 COLONIA NOC AC, 97303 NOC AC, MÉRIDA YUCATÁN ENTRE CALLE 29 Y CALLE 31, LA OBRA SE REALIZA EN CALLE 32 SN X 29 Y 31 COMISARI</v>
          </cell>
          <cell r="AC1825">
            <v>0</v>
          </cell>
          <cell r="AE1825">
            <v>1</v>
          </cell>
          <cell r="AF1825" t="str">
            <v>En Ejecución</v>
          </cell>
          <cell r="AG1825">
            <v>2016</v>
          </cell>
          <cell r="AH1825">
            <v>77845.36</v>
          </cell>
        </row>
        <row r="1826">
          <cell r="B1826" t="str">
            <v>YUC16160300808482</v>
          </cell>
          <cell r="C1826" t="str">
            <v>Construccion De Cuarto Para Baño - 198366</v>
          </cell>
          <cell r="D1826" t="str">
            <v>198366</v>
          </cell>
          <cell r="E1826">
            <v>31</v>
          </cell>
          <cell r="F1826" t="str">
            <v>Yucatán</v>
          </cell>
          <cell r="G1826">
            <v>50</v>
          </cell>
          <cell r="H1826" t="str">
            <v>Mérida</v>
          </cell>
          <cell r="I1826">
            <v>97</v>
          </cell>
          <cell r="J1826" t="str">
            <v>Noc Ac</v>
          </cell>
          <cell r="K1826">
            <v>-89.717776999999998</v>
          </cell>
          <cell r="L1826">
            <v>21.078333000000001</v>
          </cell>
          <cell r="M1826" t="str">
            <v>Rural</v>
          </cell>
          <cell r="N1826">
            <v>2</v>
          </cell>
          <cell r="O1826" t="str">
            <v>Aportaciones Federales</v>
          </cell>
          <cell r="P1826" t="str">
            <v>I004</v>
          </cell>
          <cell r="Q1826" t="str">
            <v>FAIS Municipal y de las Demarcaciones Territoriales del Distrito Federal</v>
          </cell>
          <cell r="R1826">
            <v>33</v>
          </cell>
          <cell r="S1826" t="str">
            <v>Aportaciones Federales para Entidades Federativas y Municipios</v>
          </cell>
          <cell r="T1826" t="str">
            <v>AYUNTAMIENTO DE MERIDA</v>
          </cell>
          <cell r="U1826">
            <v>10</v>
          </cell>
          <cell r="V1826" t="str">
            <v>Vivienda</v>
          </cell>
          <cell r="W1826">
            <v>2</v>
          </cell>
          <cell r="X1826" t="str">
            <v>Proyecto de Inversión de Infraestructura Social</v>
          </cell>
          <cell r="Y1826" t="str">
            <v>REDUCIR EL REZAGO SOCIAL Y MEJORAR LA CALIDAD DE VIDA DE LAS FAMILIAS EN POBREZA EXTREMA</v>
          </cell>
          <cell r="Z1826">
            <v>42620</v>
          </cell>
          <cell r="AA1826">
            <v>42705</v>
          </cell>
          <cell r="AB1826" t="str">
            <v>CALLE 30 INTERIOR 0 0 COLONIA NOC AC, 97303 NOC AC, MÉRIDA YUCATÁN ENTRE CALLE 29 Y , LA OBRA SE REALIZA EN CALLE 30 SN X 29 COMISARIA NOC-AC</v>
          </cell>
          <cell r="AC1826">
            <v>0</v>
          </cell>
          <cell r="AE1826">
            <v>1</v>
          </cell>
          <cell r="AF1826" t="str">
            <v>En Ejecución</v>
          </cell>
          <cell r="AG1826">
            <v>2016</v>
          </cell>
          <cell r="AH1826">
            <v>99596.13</v>
          </cell>
        </row>
        <row r="1827">
          <cell r="B1827" t="str">
            <v>YUC16160300808483</v>
          </cell>
          <cell r="C1827" t="str">
            <v>Construccion De Cuarto Para Baño - 199488</v>
          </cell>
          <cell r="D1827" t="str">
            <v>199488</v>
          </cell>
          <cell r="E1827">
            <v>31</v>
          </cell>
          <cell r="F1827" t="str">
            <v>Yucatán</v>
          </cell>
          <cell r="G1827">
            <v>50</v>
          </cell>
          <cell r="H1827" t="str">
            <v>Mérida</v>
          </cell>
          <cell r="I1827">
            <v>97</v>
          </cell>
          <cell r="J1827" t="str">
            <v>Noc Ac</v>
          </cell>
          <cell r="K1827">
            <v>-89.717776999999998</v>
          </cell>
          <cell r="L1827">
            <v>21.078333000000001</v>
          </cell>
          <cell r="M1827" t="str">
            <v>Rural</v>
          </cell>
          <cell r="N1827">
            <v>2</v>
          </cell>
          <cell r="O1827" t="str">
            <v>Aportaciones Federales</v>
          </cell>
          <cell r="P1827" t="str">
            <v>I004</v>
          </cell>
          <cell r="Q1827" t="str">
            <v>FAIS Municipal y de las Demarcaciones Territoriales del Distrito Federal</v>
          </cell>
          <cell r="R1827">
            <v>33</v>
          </cell>
          <cell r="S1827" t="str">
            <v>Aportaciones Federales para Entidades Federativas y Municipios</v>
          </cell>
          <cell r="T1827" t="str">
            <v>AYUNTAMIENTO DE MERIDA</v>
          </cell>
          <cell r="U1827">
            <v>10</v>
          </cell>
          <cell r="V1827" t="str">
            <v>Vivienda</v>
          </cell>
          <cell r="W1827">
            <v>2</v>
          </cell>
          <cell r="X1827" t="str">
            <v>Proyecto de Inversión de Infraestructura Social</v>
          </cell>
          <cell r="Y1827" t="str">
            <v>REDUCIR EL REZAGO SOCIAL Y MEJORAR LA CALIDAD DE VIDA DE LAS FAMILIAS EN POBREZA EXTREMA</v>
          </cell>
          <cell r="Z1827">
            <v>42620</v>
          </cell>
          <cell r="AA1827">
            <v>42705</v>
          </cell>
          <cell r="AB1827" t="str">
            <v>CALLE 33 INTERIOR 0 0 COLONIA NOC AC, 97303 NOC AC, MÉRIDA YUCATÁN ENTRE CALLE 26 Y CALLE 28, LA OBRA SE REALIZA EN CALLE 33 SN X 26 Y 28 COMISARI</v>
          </cell>
          <cell r="AC1827">
            <v>0</v>
          </cell>
          <cell r="AE1827">
            <v>1</v>
          </cell>
          <cell r="AF1827" t="str">
            <v>En Ejecución</v>
          </cell>
          <cell r="AG1827">
            <v>2016</v>
          </cell>
          <cell r="AH1827">
            <v>87315.13</v>
          </cell>
        </row>
        <row r="1828">
          <cell r="B1828" t="str">
            <v>YUC16160300808484</v>
          </cell>
          <cell r="C1828" t="str">
            <v>Construccion De Techo Firme - 199421</v>
          </cell>
          <cell r="D1828" t="str">
            <v>199421</v>
          </cell>
          <cell r="E1828">
            <v>31</v>
          </cell>
          <cell r="F1828" t="str">
            <v>Yucatán</v>
          </cell>
          <cell r="G1828">
            <v>50</v>
          </cell>
          <cell r="H1828" t="str">
            <v>Mérida</v>
          </cell>
          <cell r="I1828">
            <v>97</v>
          </cell>
          <cell r="J1828" t="str">
            <v>Noc Ac</v>
          </cell>
          <cell r="K1828">
            <v>-89.717776999999998</v>
          </cell>
          <cell r="L1828">
            <v>21.078333000000001</v>
          </cell>
          <cell r="M1828" t="str">
            <v>Rural</v>
          </cell>
          <cell r="N1828">
            <v>2</v>
          </cell>
          <cell r="O1828" t="str">
            <v>Aportaciones Federales</v>
          </cell>
          <cell r="P1828" t="str">
            <v>I004</v>
          </cell>
          <cell r="Q1828" t="str">
            <v>FAIS Municipal y de las Demarcaciones Territoriales del Distrito Federal</v>
          </cell>
          <cell r="R1828">
            <v>33</v>
          </cell>
          <cell r="S1828" t="str">
            <v>Aportaciones Federales para Entidades Federativas y Municipios</v>
          </cell>
          <cell r="T1828" t="str">
            <v>AYUNTAMIENTO DE MERIDA</v>
          </cell>
          <cell r="U1828">
            <v>10</v>
          </cell>
          <cell r="V1828" t="str">
            <v>Vivienda</v>
          </cell>
          <cell r="W1828">
            <v>2</v>
          </cell>
          <cell r="X1828" t="str">
            <v>Proyecto de Inversión de Infraestructura Social</v>
          </cell>
          <cell r="Y1828" t="str">
            <v>REDUCIR EL REZAGO SOCIAL Y MEJORAR LA CALIDAD DE VIDA DE LAS FAMILIAS EN POBREZA EXTREMA</v>
          </cell>
          <cell r="Z1828">
            <v>42620</v>
          </cell>
          <cell r="AA1828">
            <v>42705</v>
          </cell>
          <cell r="AB1828" t="str">
            <v>CALLE 28 INTERIOR 0 0 COLONIA NOC AC, 97303 NOC AC, MÉRIDA YUCATÁN ENTRE CALLE 29-A Y CALLE 31, LA OBRA SE REALIZA EN CALLE 28 SN X 29-A Y 31 COMI</v>
          </cell>
          <cell r="AC1828">
            <v>0</v>
          </cell>
          <cell r="AE1828">
            <v>1</v>
          </cell>
          <cell r="AF1828" t="str">
            <v>En Ejecución</v>
          </cell>
          <cell r="AG1828">
            <v>2016</v>
          </cell>
          <cell r="AH1828">
            <v>50221.5</v>
          </cell>
        </row>
        <row r="1829">
          <cell r="B1829" t="str">
            <v>YUC16160300808485</v>
          </cell>
          <cell r="C1829" t="str">
            <v>Construccion De Cuarto Para Cocina - 199409</v>
          </cell>
          <cell r="D1829" t="str">
            <v>199409</v>
          </cell>
          <cell r="E1829">
            <v>31</v>
          </cell>
          <cell r="F1829" t="str">
            <v>Yucatán</v>
          </cell>
          <cell r="G1829">
            <v>50</v>
          </cell>
          <cell r="H1829" t="str">
            <v>Mérida</v>
          </cell>
          <cell r="I1829">
            <v>97</v>
          </cell>
          <cell r="J1829" t="str">
            <v>Noc Ac</v>
          </cell>
          <cell r="K1829">
            <v>-89.717776999999998</v>
          </cell>
          <cell r="L1829">
            <v>21.078333000000001</v>
          </cell>
          <cell r="M1829" t="str">
            <v>Rural</v>
          </cell>
          <cell r="N1829">
            <v>2</v>
          </cell>
          <cell r="O1829" t="str">
            <v>Aportaciones Federales</v>
          </cell>
          <cell r="P1829" t="str">
            <v>I004</v>
          </cell>
          <cell r="Q1829" t="str">
            <v>FAIS Municipal y de las Demarcaciones Territoriales del Distrito Federal</v>
          </cell>
          <cell r="R1829">
            <v>33</v>
          </cell>
          <cell r="S1829" t="str">
            <v>Aportaciones Federales para Entidades Federativas y Municipios</v>
          </cell>
          <cell r="T1829" t="str">
            <v>AYUNTAMIENTO DE MERIDA</v>
          </cell>
          <cell r="U1829">
            <v>10</v>
          </cell>
          <cell r="V1829" t="str">
            <v>Vivienda</v>
          </cell>
          <cell r="W1829">
            <v>2</v>
          </cell>
          <cell r="X1829" t="str">
            <v>Proyecto de Inversión de Infraestructura Social</v>
          </cell>
          <cell r="Y1829" t="str">
            <v>REDUCIR EL REZAGO SOCIAL Y MEJORAR LA CALIDAD DE VIDA DE LAS FAMILIAS EN POBREZA EXTREMA</v>
          </cell>
          <cell r="Z1829">
            <v>42620</v>
          </cell>
          <cell r="AA1829">
            <v>42705</v>
          </cell>
          <cell r="AB1829" t="str">
            <v>CALLE 28 INTERIOR 0 0 COLONIA NOC AC, 97303 NOC AC, MÉRIDA YUCATÁN ENTRE CALLE 31-A Y CALLE 33, LA OBRA SE REALIZA EN CALLE 28 SN X 31-A Y 33 COMI</v>
          </cell>
          <cell r="AC1829">
            <v>0</v>
          </cell>
          <cell r="AE1829">
            <v>1</v>
          </cell>
          <cell r="AF1829" t="str">
            <v>En Ejecución</v>
          </cell>
          <cell r="AG1829">
            <v>2016</v>
          </cell>
          <cell r="AH1829">
            <v>90026.09</v>
          </cell>
        </row>
        <row r="1830">
          <cell r="B1830" t="str">
            <v>YUC16160300808486</v>
          </cell>
          <cell r="C1830" t="str">
            <v>Construccion De Cuarto Para Baño - 199392</v>
          </cell>
          <cell r="D1830" t="str">
            <v>199392</v>
          </cell>
          <cell r="E1830">
            <v>31</v>
          </cell>
          <cell r="F1830" t="str">
            <v>Yucatán</v>
          </cell>
          <cell r="G1830">
            <v>50</v>
          </cell>
          <cell r="H1830" t="str">
            <v>Mérida</v>
          </cell>
          <cell r="I1830">
            <v>97</v>
          </cell>
          <cell r="J1830" t="str">
            <v>Noc Ac</v>
          </cell>
          <cell r="K1830">
            <v>-89.717776999999998</v>
          </cell>
          <cell r="L1830">
            <v>21.078333000000001</v>
          </cell>
          <cell r="M1830" t="str">
            <v>Rural</v>
          </cell>
          <cell r="N1830">
            <v>2</v>
          </cell>
          <cell r="O1830" t="str">
            <v>Aportaciones Federales</v>
          </cell>
          <cell r="P1830" t="str">
            <v>I004</v>
          </cell>
          <cell r="Q1830" t="str">
            <v>FAIS Municipal y de las Demarcaciones Territoriales del Distrito Federal</v>
          </cell>
          <cell r="R1830">
            <v>33</v>
          </cell>
          <cell r="S1830" t="str">
            <v>Aportaciones Federales para Entidades Federativas y Municipios</v>
          </cell>
          <cell r="T1830" t="str">
            <v>AYUNTAMIENTO DE MERIDA</v>
          </cell>
          <cell r="U1830">
            <v>10</v>
          </cell>
          <cell r="V1830" t="str">
            <v>Vivienda</v>
          </cell>
          <cell r="W1830">
            <v>2</v>
          </cell>
          <cell r="X1830" t="str">
            <v>Proyecto de Inversión de Infraestructura Social</v>
          </cell>
          <cell r="Y1830" t="str">
            <v>REDUCIR EL REZAGO SOCIAL Y MEJORAR LA CALIDAD DE VIDA DE LAS FAMILIAS EN POBREZA EXTREMA</v>
          </cell>
          <cell r="Z1830">
            <v>42620</v>
          </cell>
          <cell r="AA1830">
            <v>42705</v>
          </cell>
          <cell r="AB1830" t="str">
            <v>CALLE 28 INTERIOR 0 0 COLONIA NOC AC, 97303 NOC AC, MÉRIDA YUCATÁN ENTRE CALLE 31-A Y CALLE 33, LA OBRA SE REALIZA EN CALLE 28 SN X 31-A Y 33 COM.</v>
          </cell>
          <cell r="AC1830">
            <v>0</v>
          </cell>
          <cell r="AE1830">
            <v>1</v>
          </cell>
          <cell r="AF1830" t="str">
            <v>En Ejecución</v>
          </cell>
          <cell r="AG1830">
            <v>2016</v>
          </cell>
          <cell r="AH1830">
            <v>79441.289999999994</v>
          </cell>
        </row>
        <row r="1831">
          <cell r="B1831" t="str">
            <v>YUC16160300808487</v>
          </cell>
          <cell r="C1831" t="str">
            <v>Construccion De Cuarto Para Baño - 199267</v>
          </cell>
          <cell r="D1831" t="str">
            <v>199267</v>
          </cell>
          <cell r="E1831">
            <v>31</v>
          </cell>
          <cell r="F1831" t="str">
            <v>Yucatán</v>
          </cell>
          <cell r="G1831">
            <v>50</v>
          </cell>
          <cell r="H1831" t="str">
            <v>Mérida</v>
          </cell>
          <cell r="I1831">
            <v>97</v>
          </cell>
          <cell r="J1831" t="str">
            <v>Noc Ac</v>
          </cell>
          <cell r="K1831">
            <v>-89.717776999999998</v>
          </cell>
          <cell r="L1831">
            <v>21.078333000000001</v>
          </cell>
          <cell r="M1831" t="str">
            <v>Rural</v>
          </cell>
          <cell r="N1831">
            <v>2</v>
          </cell>
          <cell r="O1831" t="str">
            <v>Aportaciones Federales</v>
          </cell>
          <cell r="P1831" t="str">
            <v>I004</v>
          </cell>
          <cell r="Q1831" t="str">
            <v>FAIS Municipal y de las Demarcaciones Territoriales del Distrito Federal</v>
          </cell>
          <cell r="R1831">
            <v>33</v>
          </cell>
          <cell r="S1831" t="str">
            <v>Aportaciones Federales para Entidades Federativas y Municipios</v>
          </cell>
          <cell r="T1831" t="str">
            <v>AYUNTAMIENTO DE MERIDA</v>
          </cell>
          <cell r="U1831">
            <v>10</v>
          </cell>
          <cell r="V1831" t="str">
            <v>Vivienda</v>
          </cell>
          <cell r="W1831">
            <v>2</v>
          </cell>
          <cell r="X1831" t="str">
            <v>Proyecto de Inversión de Infraestructura Social</v>
          </cell>
          <cell r="Y1831" t="str">
            <v>REDUCIR EL REZAGO SOCIAL Y MEJORAR LA CALIDAD DE VIDA DE LAS FAMILIAS EN POBREZA EXTREMA</v>
          </cell>
          <cell r="Z1831">
            <v>42620</v>
          </cell>
          <cell r="AA1831">
            <v>42705</v>
          </cell>
          <cell r="AB1831" t="str">
            <v>CALLE 32 INTERIOR 0 0 COLONIA NOC AC, 97303 NOC AC, MÉRIDA YUCATÁN ENTRE CALLE 29 Y CALLE 31, LA OBRA SE REALIZA EN CALLE 32 SN X 29 Y 31 COMISARI</v>
          </cell>
          <cell r="AC1831">
            <v>0</v>
          </cell>
          <cell r="AE1831">
            <v>1</v>
          </cell>
          <cell r="AF1831" t="str">
            <v>En Ejecución</v>
          </cell>
          <cell r="AG1831">
            <v>2016</v>
          </cell>
          <cell r="AH1831">
            <v>74899.850000000006</v>
          </cell>
        </row>
        <row r="1832">
          <cell r="B1832" t="str">
            <v>YUC16160300808488</v>
          </cell>
          <cell r="C1832" t="str">
            <v>Construccion De Cuartos Dormitorio - 199478</v>
          </cell>
          <cell r="D1832" t="str">
            <v>199478</v>
          </cell>
          <cell r="E1832">
            <v>31</v>
          </cell>
          <cell r="F1832" t="str">
            <v>Yucatán</v>
          </cell>
          <cell r="G1832">
            <v>50</v>
          </cell>
          <cell r="H1832" t="str">
            <v>Mérida</v>
          </cell>
          <cell r="I1832">
            <v>97</v>
          </cell>
          <cell r="J1832" t="str">
            <v>Noc Ac</v>
          </cell>
          <cell r="K1832">
            <v>-89.717776999999998</v>
          </cell>
          <cell r="L1832">
            <v>21.078333000000001</v>
          </cell>
          <cell r="M1832" t="str">
            <v>Rural</v>
          </cell>
          <cell r="N1832">
            <v>2</v>
          </cell>
          <cell r="O1832" t="str">
            <v>Aportaciones Federales</v>
          </cell>
          <cell r="P1832" t="str">
            <v>I004</v>
          </cell>
          <cell r="Q1832" t="str">
            <v>FAIS Municipal y de las Demarcaciones Territoriales del Distrito Federal</v>
          </cell>
          <cell r="R1832">
            <v>33</v>
          </cell>
          <cell r="S1832" t="str">
            <v>Aportaciones Federales para Entidades Federativas y Municipios</v>
          </cell>
          <cell r="T1832" t="str">
            <v>AYUNTAMIENTO DE MERIDA</v>
          </cell>
          <cell r="U1832">
            <v>10</v>
          </cell>
          <cell r="V1832" t="str">
            <v>Vivienda</v>
          </cell>
          <cell r="W1832">
            <v>2</v>
          </cell>
          <cell r="X1832" t="str">
            <v>Proyecto de Inversión de Infraestructura Social</v>
          </cell>
          <cell r="Y1832" t="str">
            <v>REDUCIR EL REZAGO SOCIAL Y MEJORAR LA CALIDAD DE VIDA DE LAS FAMILIAS EN POBREZA EXTREMA</v>
          </cell>
          <cell r="Z1832">
            <v>42620</v>
          </cell>
          <cell r="AA1832">
            <v>42705</v>
          </cell>
          <cell r="AB1832" t="str">
            <v>CALLE 31 INTERIOR 0 0 COLONIA NOC AC, 97303 NOC AC, MÉRIDA YUCATÁN ENTRE CALLE 26 Y , LA OBRA SE REALIZA EN CALLE 31 SN X 26 COMISARIA NOC-AC</v>
          </cell>
          <cell r="AC1832">
            <v>0</v>
          </cell>
          <cell r="AE1832">
            <v>1</v>
          </cell>
          <cell r="AF1832" t="str">
            <v>En Ejecución</v>
          </cell>
          <cell r="AG1832">
            <v>2016</v>
          </cell>
          <cell r="AH1832">
            <v>68336.639999999999</v>
          </cell>
        </row>
        <row r="1833">
          <cell r="B1833" t="str">
            <v>YUC16160300808489</v>
          </cell>
          <cell r="C1833" t="str">
            <v>Construccion De Cuarto Para Cocina - 199466</v>
          </cell>
          <cell r="D1833" t="str">
            <v>199466</v>
          </cell>
          <cell r="E1833">
            <v>31</v>
          </cell>
          <cell r="F1833" t="str">
            <v>Yucatán</v>
          </cell>
          <cell r="G1833">
            <v>50</v>
          </cell>
          <cell r="H1833" t="str">
            <v>Mérida</v>
          </cell>
          <cell r="I1833">
            <v>97</v>
          </cell>
          <cell r="J1833" t="str">
            <v>Noc Ac</v>
          </cell>
          <cell r="K1833">
            <v>-89.717776999999998</v>
          </cell>
          <cell r="L1833">
            <v>21.078333000000001</v>
          </cell>
          <cell r="M1833" t="str">
            <v>Rural</v>
          </cell>
          <cell r="N1833">
            <v>2</v>
          </cell>
          <cell r="O1833" t="str">
            <v>Aportaciones Federales</v>
          </cell>
          <cell r="P1833" t="str">
            <v>I004</v>
          </cell>
          <cell r="Q1833" t="str">
            <v>FAIS Municipal y de las Demarcaciones Territoriales del Distrito Federal</v>
          </cell>
          <cell r="R1833">
            <v>33</v>
          </cell>
          <cell r="S1833" t="str">
            <v>Aportaciones Federales para Entidades Federativas y Municipios</v>
          </cell>
          <cell r="T1833" t="str">
            <v>AYUNTAMIENTO DE MERIDA</v>
          </cell>
          <cell r="U1833">
            <v>10</v>
          </cell>
          <cell r="V1833" t="str">
            <v>Vivienda</v>
          </cell>
          <cell r="W1833">
            <v>2</v>
          </cell>
          <cell r="X1833" t="str">
            <v>Proyecto de Inversión de Infraestructura Social</v>
          </cell>
          <cell r="Y1833" t="str">
            <v>REDUCIR EL REZAGO SOCIAL Y MEJORAR LA CALIDAD DE VIDA DE LAS FAMILIAS EN POBREZA EXTREMA</v>
          </cell>
          <cell r="Z1833">
            <v>42620</v>
          </cell>
          <cell r="AA1833">
            <v>42705</v>
          </cell>
          <cell r="AB1833" t="str">
            <v>CALLE 31 INTERIOR 0 0 COLONIA NOC AC, 97303 NOC AC, MÉRIDA YUCATÁN ENTRE CALLE 26 Y , LA OBRA SE REALIZA EN CALLE 31 SN X 26 COMISARIA NOC-AC</v>
          </cell>
          <cell r="AC1833">
            <v>0</v>
          </cell>
          <cell r="AE1833">
            <v>1</v>
          </cell>
          <cell r="AF1833" t="str">
            <v>En Ejecución</v>
          </cell>
          <cell r="AG1833">
            <v>2016</v>
          </cell>
          <cell r="AH1833">
            <v>85547.41</v>
          </cell>
        </row>
        <row r="1834">
          <cell r="B1834" t="str">
            <v>YUC16160300808490</v>
          </cell>
          <cell r="C1834" t="str">
            <v>Construccion De Cuartos Dormitorio - 199357</v>
          </cell>
          <cell r="D1834" t="str">
            <v>199357</v>
          </cell>
          <cell r="E1834">
            <v>31</v>
          </cell>
          <cell r="F1834" t="str">
            <v>Yucatán</v>
          </cell>
          <cell r="G1834">
            <v>50</v>
          </cell>
          <cell r="H1834" t="str">
            <v>Mérida</v>
          </cell>
          <cell r="I1834">
            <v>97</v>
          </cell>
          <cell r="J1834" t="str">
            <v>Noc Ac</v>
          </cell>
          <cell r="K1834">
            <v>-89.717776999999998</v>
          </cell>
          <cell r="L1834">
            <v>21.078333000000001</v>
          </cell>
          <cell r="M1834" t="str">
            <v>Rural</v>
          </cell>
          <cell r="N1834">
            <v>2</v>
          </cell>
          <cell r="O1834" t="str">
            <v>Aportaciones Federales</v>
          </cell>
          <cell r="P1834" t="str">
            <v>I004</v>
          </cell>
          <cell r="Q1834" t="str">
            <v>FAIS Municipal y de las Demarcaciones Territoriales del Distrito Federal</v>
          </cell>
          <cell r="R1834">
            <v>33</v>
          </cell>
          <cell r="S1834" t="str">
            <v>Aportaciones Federales para Entidades Federativas y Municipios</v>
          </cell>
          <cell r="T1834" t="str">
            <v>AYUNTAMIENTO DE MERIDA</v>
          </cell>
          <cell r="U1834">
            <v>10</v>
          </cell>
          <cell r="V1834" t="str">
            <v>Vivienda</v>
          </cell>
          <cell r="W1834">
            <v>2</v>
          </cell>
          <cell r="X1834" t="str">
            <v>Proyecto de Inversión de Infraestructura Social</v>
          </cell>
          <cell r="Y1834" t="str">
            <v>REDUCIR EL REZAGO SOCIAL Y MEJORAR LA CALIDAD DE VIDA DE LAS FAMILIAS EN POBREZA EXTREMA</v>
          </cell>
          <cell r="Z1834">
            <v>42620</v>
          </cell>
          <cell r="AA1834">
            <v>42705</v>
          </cell>
          <cell r="AB1834" t="str">
            <v>CALLE 28 INTERIOR 0 0 COLONIA NOC AC, 97303 NOC AC, MÉRIDA YUCATÁN ENTRE CALLE 31 DIAG. Y CALLE 31-A, LA OBRA SE REALIZA EN CALLE 28 SN X 31 DIAG.</v>
          </cell>
          <cell r="AC1834">
            <v>0</v>
          </cell>
          <cell r="AE1834">
            <v>1</v>
          </cell>
          <cell r="AF1834" t="str">
            <v>En Ejecución</v>
          </cell>
          <cell r="AG1834">
            <v>2016</v>
          </cell>
          <cell r="AH1834">
            <v>107733.34</v>
          </cell>
        </row>
        <row r="1835">
          <cell r="B1835" t="str">
            <v>YUC16160300808491</v>
          </cell>
          <cell r="C1835" t="str">
            <v>Construccion De Techo Firme - 199329</v>
          </cell>
          <cell r="D1835" t="str">
            <v>199329</v>
          </cell>
          <cell r="E1835">
            <v>31</v>
          </cell>
          <cell r="F1835" t="str">
            <v>Yucatán</v>
          </cell>
          <cell r="G1835">
            <v>50</v>
          </cell>
          <cell r="H1835" t="str">
            <v>Mérida</v>
          </cell>
          <cell r="I1835">
            <v>97</v>
          </cell>
          <cell r="J1835" t="str">
            <v>Noc Ac</v>
          </cell>
          <cell r="K1835">
            <v>-89.717776999999998</v>
          </cell>
          <cell r="L1835">
            <v>21.078333000000001</v>
          </cell>
          <cell r="M1835" t="str">
            <v>Rural</v>
          </cell>
          <cell r="N1835">
            <v>2</v>
          </cell>
          <cell r="O1835" t="str">
            <v>Aportaciones Federales</v>
          </cell>
          <cell r="P1835" t="str">
            <v>I004</v>
          </cell>
          <cell r="Q1835" t="str">
            <v>FAIS Municipal y de las Demarcaciones Territoriales del Distrito Federal</v>
          </cell>
          <cell r="R1835">
            <v>33</v>
          </cell>
          <cell r="S1835" t="str">
            <v>Aportaciones Federales para Entidades Federativas y Municipios</v>
          </cell>
          <cell r="T1835" t="str">
            <v>AYUNTAMIENTO DE MERIDA</v>
          </cell>
          <cell r="U1835">
            <v>10</v>
          </cell>
          <cell r="V1835" t="str">
            <v>Vivienda</v>
          </cell>
          <cell r="W1835">
            <v>2</v>
          </cell>
          <cell r="X1835" t="str">
            <v>Proyecto de Inversión de Infraestructura Social</v>
          </cell>
          <cell r="Y1835" t="str">
            <v>REDUCIR EL REZAGO SOCIAL Y MEJORAR LA CALIDAD DE VIDA DE LAS FAMILIAS EN POBREZA EXTREMA</v>
          </cell>
          <cell r="Z1835">
            <v>42620</v>
          </cell>
          <cell r="AA1835">
            <v>42705</v>
          </cell>
          <cell r="AB1835" t="str">
            <v>CALLE 30 INTERIOR 0 0 COLONIA NOC AC, 97303 NOC AC, MÉRIDA YUCATÁN ENTRE CALLE 31-A Y CALLE 33, LA OBRA SE REALIZA EN CALLE 30 SN X 31-A Y 33 COMI</v>
          </cell>
          <cell r="AC1835">
            <v>0</v>
          </cell>
          <cell r="AE1835">
            <v>1</v>
          </cell>
          <cell r="AF1835" t="str">
            <v>En Ejecución</v>
          </cell>
          <cell r="AG1835">
            <v>2016</v>
          </cell>
          <cell r="AH1835">
            <v>42140.21</v>
          </cell>
        </row>
        <row r="1836">
          <cell r="B1836" t="str">
            <v>YUC16160300808492</v>
          </cell>
          <cell r="C1836" t="str">
            <v>Construccion De Cuarto Para Baño - 349645</v>
          </cell>
          <cell r="D1836" t="str">
            <v>349645</v>
          </cell>
          <cell r="E1836">
            <v>31</v>
          </cell>
          <cell r="F1836" t="str">
            <v>Yucatán</v>
          </cell>
          <cell r="G1836">
            <v>50</v>
          </cell>
          <cell r="H1836" t="str">
            <v>Mérida</v>
          </cell>
          <cell r="I1836">
            <v>100</v>
          </cell>
          <cell r="J1836" t="str">
            <v>Petac</v>
          </cell>
          <cell r="K1836">
            <v>-89.657776999999996</v>
          </cell>
          <cell r="L1836">
            <v>20.77</v>
          </cell>
          <cell r="M1836" t="str">
            <v>Rural</v>
          </cell>
          <cell r="N1836">
            <v>2</v>
          </cell>
          <cell r="O1836" t="str">
            <v>Aportaciones Federales</v>
          </cell>
          <cell r="P1836" t="str">
            <v>I004</v>
          </cell>
          <cell r="Q1836" t="str">
            <v>FAIS Municipal y de las Demarcaciones Territoriales del Distrito Federal</v>
          </cell>
          <cell r="R1836">
            <v>33</v>
          </cell>
          <cell r="S1836" t="str">
            <v>Aportaciones Federales para Entidades Federativas y Municipios</v>
          </cell>
          <cell r="T1836" t="str">
            <v>AYUNTAMIENTO DE MERIDA</v>
          </cell>
          <cell r="U1836">
            <v>10</v>
          </cell>
          <cell r="V1836" t="str">
            <v>Vivienda</v>
          </cell>
          <cell r="W1836">
            <v>2</v>
          </cell>
          <cell r="X1836" t="str">
            <v>Proyecto de Inversión de Infraestructura Social</v>
          </cell>
          <cell r="Y1836" t="str">
            <v>REDUCIR EL REZAGO SOCIAL Y MEJORAR LA CALIDAD DE VIDA DE LAS FAMILIAS EN POBREZA EXTREMA</v>
          </cell>
          <cell r="Z1836">
            <v>42720</v>
          </cell>
          <cell r="AA1836">
            <v>42705</v>
          </cell>
          <cell r="AB1836" t="str">
            <v>CALLE 21 INTERIOR 0 0 COLONIA PETAC, 97315 PETAC, MÉRIDA YUCATÁN ENTRE CALLE 20-B Y CALLE 22, LA OBRA SE REALIZA EN CALLE 21 SN X 20-B Y 22 COM. P</v>
          </cell>
          <cell r="AC1836">
            <v>0</v>
          </cell>
          <cell r="AE1836">
            <v>1</v>
          </cell>
          <cell r="AF1836" t="str">
            <v>En Ejecución</v>
          </cell>
          <cell r="AG1836">
            <v>2016</v>
          </cell>
          <cell r="AH1836">
            <v>1</v>
          </cell>
        </row>
        <row r="1837">
          <cell r="B1837" t="str">
            <v>YUC16160300808493</v>
          </cell>
          <cell r="C1837" t="str">
            <v>Construccion De Cuartos Dormitorio - 351386</v>
          </cell>
          <cell r="D1837" t="str">
            <v>351386</v>
          </cell>
          <cell r="E1837">
            <v>31</v>
          </cell>
          <cell r="F1837" t="str">
            <v>Yucatán</v>
          </cell>
          <cell r="G1837">
            <v>50</v>
          </cell>
          <cell r="H1837" t="str">
            <v>Mérida</v>
          </cell>
          <cell r="I1837">
            <v>100</v>
          </cell>
          <cell r="J1837" t="str">
            <v>Petac</v>
          </cell>
          <cell r="K1837">
            <v>-89.657776999999996</v>
          </cell>
          <cell r="L1837">
            <v>20.77</v>
          </cell>
          <cell r="M1837" t="str">
            <v>Rural</v>
          </cell>
          <cell r="N1837">
            <v>2</v>
          </cell>
          <cell r="O1837" t="str">
            <v>Aportaciones Federales</v>
          </cell>
          <cell r="P1837" t="str">
            <v>I004</v>
          </cell>
          <cell r="Q1837" t="str">
            <v>FAIS Municipal y de las Demarcaciones Territoriales del Distrito Federal</v>
          </cell>
          <cell r="R1837">
            <v>33</v>
          </cell>
          <cell r="S1837" t="str">
            <v>Aportaciones Federales para Entidades Federativas y Municipios</v>
          </cell>
          <cell r="T1837" t="str">
            <v>AYUNTAMIENTO DE MERIDA</v>
          </cell>
          <cell r="U1837">
            <v>10</v>
          </cell>
          <cell r="V1837" t="str">
            <v>Vivienda</v>
          </cell>
          <cell r="W1837">
            <v>2</v>
          </cell>
          <cell r="X1837" t="str">
            <v>Proyecto de Inversión de Infraestructura Social</v>
          </cell>
          <cell r="Y1837" t="str">
            <v>REDUCIR EL REZAGO SOCIAL Y MEJORAR LA CALIDAD DE VIDA DE LAS FAMILIAS EN POBREZA EXTREMA</v>
          </cell>
          <cell r="Z1837">
            <v>42720</v>
          </cell>
          <cell r="AA1837">
            <v>42705</v>
          </cell>
          <cell r="AB1837" t="str">
            <v>CALLE 21 INTERIOR 0 0 COLONIA PETAC, 97315 PETAC, MÉRIDA YUCATÁN ENTRE CALLE 20-A Y CALLE 20-B, LA OBRA SE REALIZA EN CALLE 21 SN X 20-A Y 20-B CO</v>
          </cell>
          <cell r="AC1837">
            <v>0</v>
          </cell>
          <cell r="AE1837">
            <v>1</v>
          </cell>
          <cell r="AF1837" t="str">
            <v>En Ejecución</v>
          </cell>
          <cell r="AG1837">
            <v>2016</v>
          </cell>
          <cell r="AH1837">
            <v>1</v>
          </cell>
        </row>
        <row r="1838">
          <cell r="B1838" t="str">
            <v>YUC00160300811392</v>
          </cell>
          <cell r="C1838" t="str">
            <v>Construcción Del Centro Internacional De Congresos En La Localidad Y Municipio De Mérida.-5564 - 5564</v>
          </cell>
          <cell r="D1838" t="str">
            <v>2626284</v>
          </cell>
          <cell r="E1838">
            <v>31</v>
          </cell>
          <cell r="F1838" t="str">
            <v>Yucatán</v>
          </cell>
          <cell r="G1838">
            <v>50</v>
          </cell>
          <cell r="H1838" t="str">
            <v>Mérida</v>
          </cell>
          <cell r="N1838">
            <v>1</v>
          </cell>
          <cell r="O1838" t="str">
            <v>Subsidios</v>
          </cell>
          <cell r="P1838" t="str">
            <v>U132</v>
          </cell>
          <cell r="Q1838" t="str">
            <v>Fondo para el Fortalecimiento de la Infraestructura Estatal y Municipal</v>
          </cell>
          <cell r="R1838">
            <v>23</v>
          </cell>
          <cell r="S1838" t="str">
            <v>Provisiones Salariales y Económicas</v>
          </cell>
          <cell r="T1838" t="str">
            <v>ENTIDAD</v>
          </cell>
          <cell r="U1838">
            <v>0</v>
          </cell>
          <cell r="V1838" t="str">
            <v>Otros Proyectos</v>
          </cell>
          <cell r="W1838">
            <v>0</v>
          </cell>
          <cell r="X1838" t="str">
            <v>Sin tipo de proyecto o programa</v>
          </cell>
          <cell r="Z1838">
            <v>42370</v>
          </cell>
          <cell r="AA1838">
            <v>42735</v>
          </cell>
          <cell r="AC1838">
            <v>0</v>
          </cell>
          <cell r="AE1838">
            <v>1</v>
          </cell>
          <cell r="AF1838" t="str">
            <v>En Ejecución</v>
          </cell>
          <cell r="AH1838">
            <v>140000000</v>
          </cell>
        </row>
        <row r="1839">
          <cell r="B1839" t="str">
            <v>YUC16160300806895</v>
          </cell>
          <cell r="C1839" t="str">
            <v>Programa De Mejoramiento De Vivienda En La Modalidad De Equipamiento De Estufas Ecológicas - 330778</v>
          </cell>
          <cell r="D1839" t="str">
            <v>330778</v>
          </cell>
          <cell r="E1839">
            <v>31</v>
          </cell>
          <cell r="F1839" t="str">
            <v>Yucatán</v>
          </cell>
          <cell r="G1839">
            <v>19</v>
          </cell>
          <cell r="H1839" t="str">
            <v>Chemax</v>
          </cell>
          <cell r="I1839">
            <v>5</v>
          </cell>
          <cell r="J1839" t="str">
            <v>X-Catzín (Catzín)</v>
          </cell>
          <cell r="K1839">
            <v>-87.866111000000004</v>
          </cell>
          <cell r="L1839">
            <v>20.716944000000002</v>
          </cell>
          <cell r="M1839" t="str">
            <v>Rural</v>
          </cell>
          <cell r="N1839">
            <v>2</v>
          </cell>
          <cell r="O1839" t="str">
            <v>Aportaciones Federales</v>
          </cell>
          <cell r="P1839" t="str">
            <v>I003</v>
          </cell>
          <cell r="Q1839" t="str">
            <v>FAIS Entidades</v>
          </cell>
          <cell r="R1839">
            <v>33</v>
          </cell>
          <cell r="S1839" t="str">
            <v>Aportaciones Federales para Entidades Federativas y Municipios</v>
          </cell>
          <cell r="T1839" t="str">
            <v>SECRETARÍA DE DESARROLLO SOCIAL DEL GOBIERNO DEL ESTADO DE YUCATÁN</v>
          </cell>
          <cell r="U1839">
            <v>10</v>
          </cell>
          <cell r="V1839" t="str">
            <v>Vivienda</v>
          </cell>
          <cell r="W1839">
            <v>2</v>
          </cell>
          <cell r="X1839" t="str">
            <v>Proyecto de Inversión de Infraestructura Social</v>
          </cell>
          <cell r="Z1839">
            <v>42550</v>
          </cell>
          <cell r="AA1839">
            <v>42583</v>
          </cell>
          <cell r="AB1839" t="str">
            <v>PUEBLO , 00000 X-CATZÍN (CATZÍN), CHEMAX YUCATÁN ENTRE Y , NO SE CUENTA CON ESPECIFICACIONES DE LA UBICACIÓN DEL PROYECTO</v>
          </cell>
          <cell r="AC1839">
            <v>1</v>
          </cell>
          <cell r="AD1839" t="str">
            <v>Coparticipación Federal-Estatal</v>
          </cell>
          <cell r="AE1839">
            <v>1</v>
          </cell>
          <cell r="AF1839" t="str">
            <v>En Ejecución</v>
          </cell>
          <cell r="AH1839">
            <v>89999.76</v>
          </cell>
        </row>
        <row r="1840">
          <cell r="B1840" t="str">
            <v>YUC16160300806896</v>
          </cell>
          <cell r="C1840" t="str">
            <v>Programa De Mejoramiento De Vivienda En La Modalidad De Equipamiento De Estufas Ecológicas - 330923</v>
          </cell>
          <cell r="D1840" t="str">
            <v>330923</v>
          </cell>
          <cell r="E1840">
            <v>31</v>
          </cell>
          <cell r="F1840" t="str">
            <v>Yucatán</v>
          </cell>
          <cell r="G1840">
            <v>19</v>
          </cell>
          <cell r="H1840" t="str">
            <v>Chemax</v>
          </cell>
          <cell r="I1840">
            <v>5</v>
          </cell>
          <cell r="J1840" t="str">
            <v>X-Catzín (Catzín)</v>
          </cell>
          <cell r="K1840">
            <v>-87.866111000000004</v>
          </cell>
          <cell r="L1840">
            <v>20.716944000000002</v>
          </cell>
          <cell r="M1840" t="str">
            <v>Rural</v>
          </cell>
          <cell r="N1840">
            <v>2</v>
          </cell>
          <cell r="O1840" t="str">
            <v>Aportaciones Federales</v>
          </cell>
          <cell r="P1840" t="str">
            <v>I003</v>
          </cell>
          <cell r="Q1840" t="str">
            <v>FAIS Entidades</v>
          </cell>
          <cell r="R1840">
            <v>33</v>
          </cell>
          <cell r="S1840" t="str">
            <v>Aportaciones Federales para Entidades Federativas y Municipios</v>
          </cell>
          <cell r="T1840" t="str">
            <v>SECRETARÍA DE DESARROLLO SOCIAL DEL GOBIERNO DEL ESTADO DE YUCATÁN</v>
          </cell>
          <cell r="U1840">
            <v>10</v>
          </cell>
          <cell r="V1840" t="str">
            <v>Vivienda</v>
          </cell>
          <cell r="W1840">
            <v>2</v>
          </cell>
          <cell r="X1840" t="str">
            <v>Proyecto de Inversión de Infraestructura Social</v>
          </cell>
          <cell r="Z1840">
            <v>42550</v>
          </cell>
          <cell r="AA1840">
            <v>42583</v>
          </cell>
          <cell r="AB1840" t="str">
            <v>PUEBLO CATZIM, 97777 X-CATZÍN (CATZÍN), CHEMAX YUCATÁN ENTRE Y , NO SE CUENTA CON ESPECIFICACIONES DE LA UBICACIÓN DEL PROYECTO</v>
          </cell>
          <cell r="AC1840">
            <v>1</v>
          </cell>
          <cell r="AD1840" t="str">
            <v>Coparticipación Federal-Estatal</v>
          </cell>
          <cell r="AE1840">
            <v>1</v>
          </cell>
          <cell r="AF1840" t="str">
            <v>En Ejecución</v>
          </cell>
          <cell r="AH1840">
            <v>5999.98</v>
          </cell>
        </row>
        <row r="1841">
          <cell r="B1841" t="str">
            <v>YUC16160300806898</v>
          </cell>
          <cell r="C1841" t="str">
            <v>Programa De Mejoramiento De Vivienda En La Modalidad De Equipamiento De Estufas Ecológicas - 330834</v>
          </cell>
          <cell r="D1841" t="str">
            <v>330834</v>
          </cell>
          <cell r="E1841">
            <v>31</v>
          </cell>
          <cell r="F1841" t="str">
            <v>Yucatán</v>
          </cell>
          <cell r="G1841">
            <v>19</v>
          </cell>
          <cell r="H1841" t="str">
            <v>Chemax</v>
          </cell>
          <cell r="I1841">
            <v>19</v>
          </cell>
          <cell r="J1841" t="str">
            <v>Chulután</v>
          </cell>
          <cell r="K1841">
            <v>-87.962777000000003</v>
          </cell>
          <cell r="L1841">
            <v>20.567222000000001</v>
          </cell>
          <cell r="M1841" t="str">
            <v>Rural</v>
          </cell>
          <cell r="N1841">
            <v>2</v>
          </cell>
          <cell r="O1841" t="str">
            <v>Aportaciones Federales</v>
          </cell>
          <cell r="P1841" t="str">
            <v>I003</v>
          </cell>
          <cell r="Q1841" t="str">
            <v>FAIS Entidades</v>
          </cell>
          <cell r="R1841">
            <v>33</v>
          </cell>
          <cell r="S1841" t="str">
            <v>Aportaciones Federales para Entidades Federativas y Municipios</v>
          </cell>
          <cell r="T1841" t="str">
            <v>SECRETARÍA DE DESARROLLO SOCIAL DEL GOBIERNO DEL ESTADO DE YUCATÁN</v>
          </cell>
          <cell r="U1841">
            <v>10</v>
          </cell>
          <cell r="V1841" t="str">
            <v>Vivienda</v>
          </cell>
          <cell r="W1841">
            <v>2</v>
          </cell>
          <cell r="X1841" t="str">
            <v>Proyecto de Inversión de Infraestructura Social</v>
          </cell>
          <cell r="Z1841">
            <v>42550</v>
          </cell>
          <cell r="AA1841">
            <v>42583</v>
          </cell>
          <cell r="AB1841" t="str">
            <v>PUEBLO CHULUNTAN, 97777 CHULUTÁN, CHEMAX YUCATÁN ENTRE Y , NO SE CUENTA CON ESPECIFICACIONES DE LA UBICACIÓN DEL PROYECTO</v>
          </cell>
          <cell r="AC1841">
            <v>1</v>
          </cell>
          <cell r="AD1841" t="str">
            <v>Coparticipación Federal-Estatal</v>
          </cell>
          <cell r="AE1841">
            <v>1</v>
          </cell>
          <cell r="AF1841" t="str">
            <v>En Ejecución</v>
          </cell>
          <cell r="AH1841">
            <v>26999.919999999998</v>
          </cell>
        </row>
        <row r="1842">
          <cell r="B1842" t="str">
            <v>YUC16160300807175</v>
          </cell>
          <cell r="C1842" t="str">
            <v>Programa De Mejoramiento De Vivienda En La Modalidad De Equipamiento De Estufas Ecologicas - 323901</v>
          </cell>
          <cell r="D1842" t="str">
            <v>323901</v>
          </cell>
          <cell r="E1842">
            <v>31</v>
          </cell>
          <cell r="F1842" t="str">
            <v>Yucatán</v>
          </cell>
          <cell r="G1842">
            <v>46</v>
          </cell>
          <cell r="H1842" t="str">
            <v>Mama</v>
          </cell>
          <cell r="I1842">
            <v>1</v>
          </cell>
          <cell r="J1842" t="str">
            <v>Mama</v>
          </cell>
          <cell r="K1842">
            <v>-89.364999999999995</v>
          </cell>
          <cell r="L1842">
            <v>20.477222000000001</v>
          </cell>
          <cell r="M1842" t="str">
            <v>Urbano</v>
          </cell>
          <cell r="N1842">
            <v>2</v>
          </cell>
          <cell r="O1842" t="str">
            <v>Aportaciones Federales</v>
          </cell>
          <cell r="P1842" t="str">
            <v>I003</v>
          </cell>
          <cell r="Q1842" t="str">
            <v>FAIS Entidades</v>
          </cell>
          <cell r="R1842">
            <v>33</v>
          </cell>
          <cell r="S1842" t="str">
            <v>Aportaciones Federales para Entidades Federativas y Municipios</v>
          </cell>
          <cell r="T1842" t="str">
            <v>SECRETARÍA DE DESARROLLO SOCIAL DEL GOBIERNO DEL ESTADO DE YUCATÁN</v>
          </cell>
          <cell r="U1842">
            <v>10</v>
          </cell>
          <cell r="V1842" t="str">
            <v>Vivienda</v>
          </cell>
          <cell r="W1842">
            <v>2</v>
          </cell>
          <cell r="X1842" t="str">
            <v>Proyecto de Inversión de Infraestructura Social</v>
          </cell>
          <cell r="Z1842">
            <v>42552</v>
          </cell>
          <cell r="AA1842">
            <v>42552</v>
          </cell>
          <cell r="AB1842" t="str">
            <v>CALLE 38 INTERIOR SN PUEBLO MAMA, 97900 MAMA, MAMA YUCATÁN ENTRE CALLE 21 Y CALLE 23, CALLE 36 LA CASA ES DE COLOR VERDE CON UN ÁRBOL EN LA PUERTA</v>
          </cell>
          <cell r="AC1842">
            <v>1</v>
          </cell>
          <cell r="AD1842" t="str">
            <v>Coparticipación Federal-Estatal</v>
          </cell>
          <cell r="AE1842">
            <v>1</v>
          </cell>
          <cell r="AF1842" t="str">
            <v>En Ejecución</v>
          </cell>
          <cell r="AH1842">
            <v>86999.72</v>
          </cell>
        </row>
        <row r="1843">
          <cell r="B1843" t="str">
            <v>YUC00160300807176</v>
          </cell>
          <cell r="C1843" t="str">
            <v>Construccion De Piso Firme - 371083</v>
          </cell>
          <cell r="D1843" t="str">
            <v>371083</v>
          </cell>
          <cell r="E1843">
            <v>31</v>
          </cell>
          <cell r="F1843" t="str">
            <v>Yucatán</v>
          </cell>
          <cell r="G1843">
            <v>47</v>
          </cell>
          <cell r="H1843" t="str">
            <v>Maní</v>
          </cell>
          <cell r="I1843">
            <v>1</v>
          </cell>
          <cell r="J1843" t="str">
            <v>Maní</v>
          </cell>
          <cell r="K1843">
            <v>-89.390276999999998</v>
          </cell>
          <cell r="L1843">
            <v>20.386388</v>
          </cell>
          <cell r="M1843" t="str">
            <v>Urbano</v>
          </cell>
          <cell r="N1843">
            <v>2</v>
          </cell>
          <cell r="O1843" t="str">
            <v>Aportaciones Federales</v>
          </cell>
          <cell r="P1843" t="str">
            <v>I004</v>
          </cell>
          <cell r="Q1843" t="str">
            <v>FAIS Municipal y de las Demarcaciones Territoriales del Distrito Federal</v>
          </cell>
          <cell r="R1843">
            <v>33</v>
          </cell>
          <cell r="S1843" t="str">
            <v>Aportaciones Federales para Entidades Federativas y Municipios</v>
          </cell>
          <cell r="T1843" t="str">
            <v>H AYUNTEMIENTO DE MANI</v>
          </cell>
          <cell r="U1843">
            <v>10</v>
          </cell>
          <cell r="V1843" t="str">
            <v>Vivienda</v>
          </cell>
          <cell r="W1843">
            <v>2</v>
          </cell>
          <cell r="X1843" t="str">
            <v>Proyecto de Inversión de Infraestructura Social</v>
          </cell>
          <cell r="Z1843">
            <v>42730</v>
          </cell>
          <cell r="AA1843">
            <v>42735</v>
          </cell>
          <cell r="AB1843" t="str">
            <v>CALLE 20 INTERIOR SN CIUDAD MANI, 97850 MANÍ, MANÍ YUCATÁN ENTRE CALLE 29 Y CALLE 31, CALLE 22 CALLE 20 ENTRE 29 Y 31 CALLE 22 ENTRE 29Y31</v>
          </cell>
          <cell r="AC1843">
            <v>0</v>
          </cell>
          <cell r="AE1843">
            <v>1</v>
          </cell>
          <cell r="AF1843" t="str">
            <v>En Ejecución</v>
          </cell>
          <cell r="AH1843">
            <v>59700</v>
          </cell>
        </row>
        <row r="1844">
          <cell r="B1844" t="str">
            <v>YUC00160300807181</v>
          </cell>
          <cell r="C1844" t="str">
            <v>Construccion De Techo Firme - 347747</v>
          </cell>
          <cell r="D1844" t="str">
            <v>347747</v>
          </cell>
          <cell r="E1844">
            <v>31</v>
          </cell>
          <cell r="F1844" t="str">
            <v>Yucatán</v>
          </cell>
          <cell r="G1844">
            <v>47</v>
          </cell>
          <cell r="H1844" t="str">
            <v>Maní</v>
          </cell>
          <cell r="I1844">
            <v>1</v>
          </cell>
          <cell r="J1844" t="str">
            <v>Maní</v>
          </cell>
          <cell r="K1844">
            <v>-89.390276999999998</v>
          </cell>
          <cell r="L1844">
            <v>20.386388</v>
          </cell>
          <cell r="M1844" t="str">
            <v>Urbano</v>
          </cell>
          <cell r="N1844">
            <v>2</v>
          </cell>
          <cell r="O1844" t="str">
            <v>Aportaciones Federales</v>
          </cell>
          <cell r="P1844" t="str">
            <v>I004</v>
          </cell>
          <cell r="Q1844" t="str">
            <v>FAIS Municipal y de las Demarcaciones Territoriales del Distrito Federal</v>
          </cell>
          <cell r="R1844">
            <v>33</v>
          </cell>
          <cell r="S1844" t="str">
            <v>Aportaciones Federales para Entidades Federativas y Municipios</v>
          </cell>
          <cell r="T1844" t="str">
            <v>H AYUNTEMIENTO DE MANI</v>
          </cell>
          <cell r="U1844">
            <v>10</v>
          </cell>
          <cell r="V1844" t="str">
            <v>Vivienda</v>
          </cell>
          <cell r="W1844">
            <v>2</v>
          </cell>
          <cell r="X1844" t="str">
            <v>Proyecto de Inversión de Infraestructura Social</v>
          </cell>
          <cell r="Z1844">
            <v>42724</v>
          </cell>
          <cell r="AA1844">
            <v>42735</v>
          </cell>
          <cell r="AB1844" t="str">
            <v>CALLE 24 INTERIOR SN CIUDAD MANI, 97850 MANÍ, MANÍ YUCATÁN ENTRE CALLE 31 Y CALLE 33, CALLE 22 CALLE 24X 31Y33 CALLE 24X33Y35</v>
          </cell>
          <cell r="AC1844">
            <v>0</v>
          </cell>
          <cell r="AE1844">
            <v>1</v>
          </cell>
          <cell r="AF1844" t="str">
            <v>En Ejecución</v>
          </cell>
          <cell r="AH1844">
            <v>101475</v>
          </cell>
        </row>
        <row r="1845">
          <cell r="B1845" t="str">
            <v>YUC16160300807182</v>
          </cell>
          <cell r="C1845" t="str">
            <v>Programa De Mejoramiento De Vivienda En La Modalidad De Equipamiento De Estufas Ecológicas - 324218</v>
          </cell>
          <cell r="D1845" t="str">
            <v>324218</v>
          </cell>
          <cell r="E1845">
            <v>31</v>
          </cell>
          <cell r="F1845" t="str">
            <v>Yucatán</v>
          </cell>
          <cell r="G1845">
            <v>47</v>
          </cell>
          <cell r="H1845" t="str">
            <v>Maní</v>
          </cell>
          <cell r="I1845">
            <v>1</v>
          </cell>
          <cell r="J1845" t="str">
            <v>Maní</v>
          </cell>
          <cell r="K1845">
            <v>-89.390276999999998</v>
          </cell>
          <cell r="L1845">
            <v>20.386388</v>
          </cell>
          <cell r="M1845" t="str">
            <v>Urbano</v>
          </cell>
          <cell r="N1845">
            <v>2</v>
          </cell>
          <cell r="O1845" t="str">
            <v>Aportaciones Federales</v>
          </cell>
          <cell r="P1845" t="str">
            <v>I003</v>
          </cell>
          <cell r="Q1845" t="str">
            <v>FAIS Entidades</v>
          </cell>
          <cell r="R1845">
            <v>33</v>
          </cell>
          <cell r="S1845" t="str">
            <v>Aportaciones Federales para Entidades Federativas y Municipios</v>
          </cell>
          <cell r="T1845" t="str">
            <v>SECRETARÍA DE DESARROLLO SOCIAL DEL GOBIERNO DEL ESTADO DE YUCATÁN</v>
          </cell>
          <cell r="U1845">
            <v>10</v>
          </cell>
          <cell r="V1845" t="str">
            <v>Vivienda</v>
          </cell>
          <cell r="W1845">
            <v>2</v>
          </cell>
          <cell r="X1845" t="str">
            <v>Proyecto de Inversión de Infraestructura Social</v>
          </cell>
          <cell r="Z1845">
            <v>42552</v>
          </cell>
          <cell r="AA1845">
            <v>42583</v>
          </cell>
          <cell r="AB1845" t="str">
            <v>CALLE 25 X 14 Y 16 S/N, CALLE 32 X 34 S/N, CALLE 25 X 27 S/N, CALLE 29 X 31 S/N, CALLE 22 X 20 S/N, CALLE 16 X 18 S/N, CALLE 33 X 35 S/N, CALLE 24 X 26 S/N, CALLE 23 X 25 S/N, CALLE 27 X 29 S/N, CALLE 18 X 33 S/N, CALLE 19 X 21 S/N, CALLE 2</v>
          </cell>
          <cell r="AC1845">
            <v>1</v>
          </cell>
          <cell r="AD1845" t="str">
            <v>Coparticipación Federal-Estatal</v>
          </cell>
          <cell r="AE1845">
            <v>1</v>
          </cell>
          <cell r="AF1845" t="str">
            <v>En Ejecución</v>
          </cell>
          <cell r="AH1845">
            <v>450000</v>
          </cell>
        </row>
        <row r="1846">
          <cell r="B1846" t="str">
            <v>YUC16160300807183</v>
          </cell>
          <cell r="C1846" t="str">
            <v>Programa De Mejoramiento De Vivienda En La Modalidad De Equipamiento De Estufas Ecologicas - 324214</v>
          </cell>
          <cell r="D1846" t="str">
            <v>324214</v>
          </cell>
          <cell r="E1846">
            <v>31</v>
          </cell>
          <cell r="F1846" t="str">
            <v>Yucatán</v>
          </cell>
          <cell r="G1846">
            <v>47</v>
          </cell>
          <cell r="H1846" t="str">
            <v>Maní</v>
          </cell>
          <cell r="I1846">
            <v>1</v>
          </cell>
          <cell r="J1846" t="str">
            <v>Maní</v>
          </cell>
          <cell r="K1846">
            <v>-89.390276999999998</v>
          </cell>
          <cell r="L1846">
            <v>20.386388</v>
          </cell>
          <cell r="M1846" t="str">
            <v>Urbano</v>
          </cell>
          <cell r="N1846">
            <v>2</v>
          </cell>
          <cell r="O1846" t="str">
            <v>Aportaciones Federales</v>
          </cell>
          <cell r="P1846" t="str">
            <v>I003</v>
          </cell>
          <cell r="Q1846" t="str">
            <v>FAIS Entidades</v>
          </cell>
          <cell r="R1846">
            <v>33</v>
          </cell>
          <cell r="S1846" t="str">
            <v>Aportaciones Federales para Entidades Federativas y Municipios</v>
          </cell>
          <cell r="T1846" t="str">
            <v>SECRETARÍA DE DESARROLLO SOCIAL DEL GOBIERNO DEL ESTADO DE YUCATÁN</v>
          </cell>
          <cell r="U1846">
            <v>10</v>
          </cell>
          <cell r="V1846" t="str">
            <v>Vivienda</v>
          </cell>
          <cell r="W1846">
            <v>2</v>
          </cell>
          <cell r="X1846" t="str">
            <v>Proyecto de Inversión de Infraestructura Social</v>
          </cell>
          <cell r="Z1846">
            <v>42552</v>
          </cell>
          <cell r="AA1846">
            <v>42583</v>
          </cell>
          <cell r="AB1846" t="str">
            <v>CALLE 28 166 B INTERIOR SN COLONIA CENTRO, 97850 MANÍ, MANÍ YUCATÁN ENTRE CALLE 23 Y CALLE 25, CALLE 30 CASA DE COLOR VERDE CON UNA REJITA NEGRA EN</v>
          </cell>
          <cell r="AC1846">
            <v>1</v>
          </cell>
          <cell r="AD1846" t="str">
            <v>Coparticipación Federal-Estatal</v>
          </cell>
          <cell r="AE1846">
            <v>1</v>
          </cell>
          <cell r="AF1846" t="str">
            <v>En Ejecución</v>
          </cell>
          <cell r="AH1846">
            <v>80999.72</v>
          </cell>
        </row>
        <row r="1847">
          <cell r="B1847" t="str">
            <v>YUC16160300807184</v>
          </cell>
          <cell r="C1847" t="str">
            <v>Programa De Mejoramiento De Vivienda En La Modalidad De Equipamiento De Estufas Ecologicas - 324211</v>
          </cell>
          <cell r="D1847" t="str">
            <v>324211</v>
          </cell>
          <cell r="E1847">
            <v>31</v>
          </cell>
          <cell r="F1847" t="str">
            <v>Yucatán</v>
          </cell>
          <cell r="G1847">
            <v>47</v>
          </cell>
          <cell r="H1847" t="str">
            <v>Maní</v>
          </cell>
          <cell r="I1847">
            <v>1</v>
          </cell>
          <cell r="J1847" t="str">
            <v>Maní</v>
          </cell>
          <cell r="K1847">
            <v>-89.390276999999998</v>
          </cell>
          <cell r="L1847">
            <v>20.386388</v>
          </cell>
          <cell r="M1847" t="str">
            <v>Urbano</v>
          </cell>
          <cell r="N1847">
            <v>2</v>
          </cell>
          <cell r="O1847" t="str">
            <v>Aportaciones Federales</v>
          </cell>
          <cell r="P1847" t="str">
            <v>I003</v>
          </cell>
          <cell r="Q1847" t="str">
            <v>FAIS Entidades</v>
          </cell>
          <cell r="R1847">
            <v>33</v>
          </cell>
          <cell r="S1847" t="str">
            <v>Aportaciones Federales para Entidades Federativas y Municipios</v>
          </cell>
          <cell r="T1847" t="str">
            <v>SECRETARÍA DE DESARROLLO SOCIAL DEL GOBIERNO DEL ESTADO DE YUCATÁN</v>
          </cell>
          <cell r="U1847">
            <v>10</v>
          </cell>
          <cell r="V1847" t="str">
            <v>Vivienda</v>
          </cell>
          <cell r="W1847">
            <v>2</v>
          </cell>
          <cell r="X1847" t="str">
            <v>Proyecto de Inversión de Infraestructura Social</v>
          </cell>
          <cell r="Z1847">
            <v>42552</v>
          </cell>
          <cell r="AA1847">
            <v>42583</v>
          </cell>
          <cell r="AB1847" t="str">
            <v>CALLE 18 29 INTERIOR SN FRACCIONAMIENTO AVIACION, 97850 MANÍ, MANÍ YUCATÁN ENTRE CALLE 18 Y CALLE 20, CALLE 35 LA CASA ES DE COLOR VERDE LA PUERTA</v>
          </cell>
          <cell r="AC1847">
            <v>1</v>
          </cell>
          <cell r="AD1847" t="str">
            <v>Coparticipación Federal-Estatal</v>
          </cell>
          <cell r="AE1847">
            <v>1</v>
          </cell>
          <cell r="AF1847" t="str">
            <v>En Ejecución</v>
          </cell>
          <cell r="AH1847">
            <v>101999.66</v>
          </cell>
        </row>
        <row r="1848">
          <cell r="B1848" t="str">
            <v>YUC16160300807185</v>
          </cell>
          <cell r="C1848" t="str">
            <v>Programa De Mejoramiento De Vivienda En La Modalidad De Equipamiento De Estufas Ecologicas - 324204</v>
          </cell>
          <cell r="D1848" t="str">
            <v>324204</v>
          </cell>
          <cell r="E1848">
            <v>31</v>
          </cell>
          <cell r="F1848" t="str">
            <v>Yucatán</v>
          </cell>
          <cell r="G1848">
            <v>47</v>
          </cell>
          <cell r="H1848" t="str">
            <v>Maní</v>
          </cell>
          <cell r="I1848">
            <v>1</v>
          </cell>
          <cell r="J1848" t="str">
            <v>Maní</v>
          </cell>
          <cell r="K1848">
            <v>-89.390276999999998</v>
          </cell>
          <cell r="L1848">
            <v>20.386388</v>
          </cell>
          <cell r="M1848" t="str">
            <v>Urbano</v>
          </cell>
          <cell r="N1848">
            <v>2</v>
          </cell>
          <cell r="O1848" t="str">
            <v>Aportaciones Federales</v>
          </cell>
          <cell r="P1848" t="str">
            <v>I003</v>
          </cell>
          <cell r="Q1848" t="str">
            <v>FAIS Entidades</v>
          </cell>
          <cell r="R1848">
            <v>33</v>
          </cell>
          <cell r="S1848" t="str">
            <v>Aportaciones Federales para Entidades Federativas y Municipios</v>
          </cell>
          <cell r="T1848" t="str">
            <v>SECRETARÍA DE DESARROLLO SOCIAL DEL GOBIERNO DEL ESTADO DE YUCATÁN</v>
          </cell>
          <cell r="U1848">
            <v>10</v>
          </cell>
          <cell r="V1848" t="str">
            <v>Vivienda</v>
          </cell>
          <cell r="W1848">
            <v>2</v>
          </cell>
          <cell r="X1848" t="str">
            <v>Proyecto de Inversión de Infraestructura Social</v>
          </cell>
          <cell r="Z1848">
            <v>42552</v>
          </cell>
          <cell r="AA1848">
            <v>42583</v>
          </cell>
          <cell r="AB1848" t="str">
            <v>CALLE 30 214 INTERIOR SN BARRIO XCABACHEN, 97850 MANÍ, MANÍ YUCATÁN ENTRE CALLE 27 Y CALLE 29, CALLE 32 CASA DE MADERA CON LAMINA DE CARTÓN COMO TE</v>
          </cell>
          <cell r="AC1848">
            <v>1</v>
          </cell>
          <cell r="AD1848" t="str">
            <v>Coparticipación Federal-Estatal</v>
          </cell>
          <cell r="AE1848">
            <v>1</v>
          </cell>
          <cell r="AF1848" t="str">
            <v>En Ejecución</v>
          </cell>
          <cell r="AH1848">
            <v>83999.72</v>
          </cell>
        </row>
        <row r="1849">
          <cell r="B1849" t="str">
            <v>YUC00160300807186</v>
          </cell>
          <cell r="C1849" t="str">
            <v>Construcción De Cuartos Adicionales - 276407</v>
          </cell>
          <cell r="D1849" t="str">
            <v>276407</v>
          </cell>
          <cell r="E1849">
            <v>31</v>
          </cell>
          <cell r="F1849" t="str">
            <v>Yucatán</v>
          </cell>
          <cell r="G1849">
            <v>47</v>
          </cell>
          <cell r="H1849" t="str">
            <v>Maní</v>
          </cell>
          <cell r="I1849">
            <v>1</v>
          </cell>
          <cell r="J1849" t="str">
            <v>Maní</v>
          </cell>
          <cell r="K1849">
            <v>-89.390276999999998</v>
          </cell>
          <cell r="L1849">
            <v>20.386388</v>
          </cell>
          <cell r="M1849" t="str">
            <v>Urbano</v>
          </cell>
          <cell r="N1849">
            <v>2</v>
          </cell>
          <cell r="O1849" t="str">
            <v>Aportaciones Federales</v>
          </cell>
          <cell r="P1849" t="str">
            <v>I003</v>
          </cell>
          <cell r="Q1849" t="str">
            <v>FAIS Entidades</v>
          </cell>
          <cell r="R1849">
            <v>33</v>
          </cell>
          <cell r="S1849" t="str">
            <v>Aportaciones Federales para Entidades Federativas y Municipios</v>
          </cell>
          <cell r="T1849" t="str">
            <v>INSTITUTO DE VIVIENDA DEL ESTADO DE YUCATÁN</v>
          </cell>
          <cell r="U1849">
            <v>10</v>
          </cell>
          <cell r="V1849" t="str">
            <v>Vivienda</v>
          </cell>
          <cell r="W1849">
            <v>2</v>
          </cell>
          <cell r="X1849" t="str">
            <v>Proyecto de Inversión de Infraestructura Social</v>
          </cell>
          <cell r="Z1849">
            <v>42583</v>
          </cell>
          <cell r="AA1849">
            <v>42600</v>
          </cell>
          <cell r="AB1849" t="str">
            <v>PUEBLO MANI, 97850 MANÍ, MANÍ YUCATÁN ENTRE Y , NO SE CUENTA CON REFERENCIAS DE LA UBICACIÓN DEL PROYECTO</v>
          </cell>
          <cell r="AC1849">
            <v>0</v>
          </cell>
          <cell r="AE1849">
            <v>1</v>
          </cell>
          <cell r="AF1849" t="str">
            <v>En Ejecución</v>
          </cell>
          <cell r="AH1849">
            <v>45000</v>
          </cell>
        </row>
        <row r="1850">
          <cell r="B1850" t="str">
            <v>YUC00160300807187</v>
          </cell>
          <cell r="C1850" t="str">
            <v>Construcción De Cuartos Adicionales - 275068</v>
          </cell>
          <cell r="D1850" t="str">
            <v>275068</v>
          </cell>
          <cell r="E1850">
            <v>31</v>
          </cell>
          <cell r="F1850" t="str">
            <v>Yucatán</v>
          </cell>
          <cell r="G1850">
            <v>47</v>
          </cell>
          <cell r="H1850" t="str">
            <v>Maní</v>
          </cell>
          <cell r="I1850">
            <v>1</v>
          </cell>
          <cell r="J1850" t="str">
            <v>Maní</v>
          </cell>
          <cell r="K1850">
            <v>-89.390276999999998</v>
          </cell>
          <cell r="L1850">
            <v>20.386388</v>
          </cell>
          <cell r="M1850" t="str">
            <v>Urbano</v>
          </cell>
          <cell r="N1850">
            <v>2</v>
          </cell>
          <cell r="O1850" t="str">
            <v>Aportaciones Federales</v>
          </cell>
          <cell r="P1850" t="str">
            <v>I003</v>
          </cell>
          <cell r="Q1850" t="str">
            <v>FAIS Entidades</v>
          </cell>
          <cell r="R1850">
            <v>33</v>
          </cell>
          <cell r="S1850" t="str">
            <v>Aportaciones Federales para Entidades Federativas y Municipios</v>
          </cell>
          <cell r="T1850" t="str">
            <v>INSTITUTO DE VIVIENDA DEL ESTADO DE YUCATÁN</v>
          </cell>
          <cell r="U1850">
            <v>10</v>
          </cell>
          <cell r="V1850" t="str">
            <v>Vivienda</v>
          </cell>
          <cell r="W1850">
            <v>2</v>
          </cell>
          <cell r="X1850" t="str">
            <v>Proyecto de Inversión de Infraestructura Social</v>
          </cell>
          <cell r="Z1850">
            <v>42583</v>
          </cell>
          <cell r="AA1850">
            <v>42600</v>
          </cell>
          <cell r="AB1850" t="str">
            <v>CALLE 27 INTERIOR SN PUEBLO MANI, 97850 MANÍ, MANÍ YUCATÁN ENTRE CALLE 38 Y , CALLE NUMERO CRUZAMIENTOS 27 S/N X 38 16 198 23 Y 25 25 S/N X 16 19</v>
          </cell>
          <cell r="AC1850">
            <v>0</v>
          </cell>
          <cell r="AE1850">
            <v>1</v>
          </cell>
          <cell r="AF1850" t="str">
            <v>En Ejecución</v>
          </cell>
          <cell r="AH1850">
            <v>225000</v>
          </cell>
        </row>
        <row r="1851">
          <cell r="B1851" t="str">
            <v>YUC00160300807188</v>
          </cell>
          <cell r="C1851" t="str">
            <v>Construcción De Cuartos Adicionales - 275049</v>
          </cell>
          <cell r="D1851" t="str">
            <v>275049</v>
          </cell>
          <cell r="E1851">
            <v>31</v>
          </cell>
          <cell r="F1851" t="str">
            <v>Yucatán</v>
          </cell>
          <cell r="G1851">
            <v>47</v>
          </cell>
          <cell r="H1851" t="str">
            <v>Maní</v>
          </cell>
          <cell r="I1851">
            <v>1</v>
          </cell>
          <cell r="J1851" t="str">
            <v>Maní</v>
          </cell>
          <cell r="K1851">
            <v>-89.390276999999998</v>
          </cell>
          <cell r="L1851">
            <v>20.386388</v>
          </cell>
          <cell r="M1851" t="str">
            <v>Urbano</v>
          </cell>
          <cell r="N1851">
            <v>2</v>
          </cell>
          <cell r="O1851" t="str">
            <v>Aportaciones Federales</v>
          </cell>
          <cell r="P1851" t="str">
            <v>I003</v>
          </cell>
          <cell r="Q1851" t="str">
            <v>FAIS Entidades</v>
          </cell>
          <cell r="R1851">
            <v>33</v>
          </cell>
          <cell r="S1851" t="str">
            <v>Aportaciones Federales para Entidades Federativas y Municipios</v>
          </cell>
          <cell r="T1851" t="str">
            <v>INSTITUTO DE VIVIENDA DEL ESTADO DE YUCATÁN</v>
          </cell>
          <cell r="U1851">
            <v>10</v>
          </cell>
          <cell r="V1851" t="str">
            <v>Vivienda</v>
          </cell>
          <cell r="W1851">
            <v>2</v>
          </cell>
          <cell r="X1851" t="str">
            <v>Proyecto de Inversión de Infraestructura Social</v>
          </cell>
          <cell r="Z1851">
            <v>42583</v>
          </cell>
          <cell r="AA1851">
            <v>42600</v>
          </cell>
          <cell r="AB1851" t="str">
            <v>CALLE 26 230 INTERIOR SN PUEBLO MANI, 97850 MANÍ, MANÍ YUCATÁN ENTRE CALLE 29 Y CALLE 31, CALLE NUMERO CRUZAMIENTOS 26 230 29 Y 31 23 195 X 24 Y</v>
          </cell>
          <cell r="AC1851">
            <v>0</v>
          </cell>
          <cell r="AE1851">
            <v>1</v>
          </cell>
          <cell r="AF1851" t="str">
            <v>En Ejecución</v>
          </cell>
          <cell r="AH1851">
            <v>270000</v>
          </cell>
        </row>
        <row r="1852">
          <cell r="B1852" t="str">
            <v>YUC00160300807189</v>
          </cell>
          <cell r="C1852" t="str">
            <v>Construcción De Cuartos Adicionales - 275089</v>
          </cell>
          <cell r="D1852" t="str">
            <v>275089</v>
          </cell>
          <cell r="E1852">
            <v>31</v>
          </cell>
          <cell r="F1852" t="str">
            <v>Yucatán</v>
          </cell>
          <cell r="G1852">
            <v>47</v>
          </cell>
          <cell r="H1852" t="str">
            <v>Maní</v>
          </cell>
          <cell r="I1852">
            <v>1</v>
          </cell>
          <cell r="J1852" t="str">
            <v>Maní</v>
          </cell>
          <cell r="K1852">
            <v>-89.390276999999998</v>
          </cell>
          <cell r="L1852">
            <v>20.386388</v>
          </cell>
          <cell r="M1852" t="str">
            <v>Urbano</v>
          </cell>
          <cell r="N1852">
            <v>2</v>
          </cell>
          <cell r="O1852" t="str">
            <v>Aportaciones Federales</v>
          </cell>
          <cell r="P1852" t="str">
            <v>I003</v>
          </cell>
          <cell r="Q1852" t="str">
            <v>FAIS Entidades</v>
          </cell>
          <cell r="R1852">
            <v>33</v>
          </cell>
          <cell r="S1852" t="str">
            <v>Aportaciones Federales para Entidades Federativas y Municipios</v>
          </cell>
          <cell r="T1852" t="str">
            <v>INSTITUTO DE VIVIENDA DEL ESTADO DE YUCATÁN</v>
          </cell>
          <cell r="U1852">
            <v>10</v>
          </cell>
          <cell r="V1852" t="str">
            <v>Vivienda</v>
          </cell>
          <cell r="W1852">
            <v>2</v>
          </cell>
          <cell r="X1852" t="str">
            <v>Proyecto de Inversión de Infraestructura Social</v>
          </cell>
          <cell r="Z1852">
            <v>42583</v>
          </cell>
          <cell r="AA1852">
            <v>42600</v>
          </cell>
          <cell r="AB1852" t="str">
            <v>CALLE 26 INTERIOR SN PUEBLO MANI, 97850 MANÍ, MANÍ YUCATÁN ENTRE CALLE 21 Y CALLE 23, CALLE NUMERO CRUZAMIENTOS 26 S/N 21 Y 23 37 S/N 26 Y 28 16 1</v>
          </cell>
          <cell r="AC1852">
            <v>0</v>
          </cell>
          <cell r="AE1852">
            <v>1</v>
          </cell>
          <cell r="AF1852" t="str">
            <v>En Ejecución</v>
          </cell>
          <cell r="AH1852">
            <v>315000</v>
          </cell>
        </row>
        <row r="1853">
          <cell r="B1853" t="str">
            <v>YUC00160300807190</v>
          </cell>
          <cell r="C1853" t="str">
            <v>Construcción De Cuartos Adicionales - 275078</v>
          </cell>
          <cell r="D1853" t="str">
            <v>275078</v>
          </cell>
          <cell r="E1853">
            <v>31</v>
          </cell>
          <cell r="F1853" t="str">
            <v>Yucatán</v>
          </cell>
          <cell r="G1853">
            <v>47</v>
          </cell>
          <cell r="H1853" t="str">
            <v>Maní</v>
          </cell>
          <cell r="I1853">
            <v>1</v>
          </cell>
          <cell r="J1853" t="str">
            <v>Maní</v>
          </cell>
          <cell r="K1853">
            <v>-89.390276999999998</v>
          </cell>
          <cell r="L1853">
            <v>20.386388</v>
          </cell>
          <cell r="M1853" t="str">
            <v>Urbano</v>
          </cell>
          <cell r="N1853">
            <v>2</v>
          </cell>
          <cell r="O1853" t="str">
            <v>Aportaciones Federales</v>
          </cell>
          <cell r="P1853" t="str">
            <v>I003</v>
          </cell>
          <cell r="Q1853" t="str">
            <v>FAIS Entidades</v>
          </cell>
          <cell r="R1853">
            <v>33</v>
          </cell>
          <cell r="S1853" t="str">
            <v>Aportaciones Federales para Entidades Federativas y Municipios</v>
          </cell>
          <cell r="T1853" t="str">
            <v>INSTITUTO DE VIVIENDA DEL ESTADO DE YUCATÁN</v>
          </cell>
          <cell r="U1853">
            <v>10</v>
          </cell>
          <cell r="V1853" t="str">
            <v>Vivienda</v>
          </cell>
          <cell r="W1853">
            <v>2</v>
          </cell>
          <cell r="X1853" t="str">
            <v>Proyecto de Inversión de Infraestructura Social</v>
          </cell>
          <cell r="Z1853">
            <v>42583</v>
          </cell>
          <cell r="AA1853">
            <v>42600</v>
          </cell>
          <cell r="AB1853" t="str">
            <v>CALLE 27 284 INTERIOR SN PUEBLO MANI, 97850 MANÍ, MANÍ YUCATÁN ENTRE CALLE 30 Y CALLE 32, NO SE CUENTA CON REFERENCIAS DE LA UBICACIÓN DEL PROYEC</v>
          </cell>
          <cell r="AC1853">
            <v>0</v>
          </cell>
          <cell r="AE1853">
            <v>1</v>
          </cell>
          <cell r="AF1853" t="str">
            <v>En Ejecución</v>
          </cell>
          <cell r="AH1853">
            <v>45000</v>
          </cell>
        </row>
        <row r="1854">
          <cell r="B1854" t="str">
            <v>YUC00160300807506</v>
          </cell>
          <cell r="C1854" t="str">
            <v>Construcción De Cuartos Adicionales - 276671</v>
          </cell>
          <cell r="D1854" t="str">
            <v>276671</v>
          </cell>
          <cell r="E1854">
            <v>31</v>
          </cell>
          <cell r="F1854" t="str">
            <v>Yucatán</v>
          </cell>
          <cell r="G1854">
            <v>50</v>
          </cell>
          <cell r="H1854" t="str">
            <v>Mérida</v>
          </cell>
          <cell r="I1854">
            <v>1</v>
          </cell>
          <cell r="J1854" t="str">
            <v>Mérida</v>
          </cell>
          <cell r="K1854">
            <v>-89.621666000000005</v>
          </cell>
          <cell r="L1854">
            <v>20.967777000000002</v>
          </cell>
          <cell r="M1854" t="str">
            <v>Urbano</v>
          </cell>
          <cell r="N1854">
            <v>2</v>
          </cell>
          <cell r="O1854" t="str">
            <v>Aportaciones Federales</v>
          </cell>
          <cell r="P1854" t="str">
            <v>I003</v>
          </cell>
          <cell r="Q1854" t="str">
            <v>FAIS Entidades</v>
          </cell>
          <cell r="R1854">
            <v>33</v>
          </cell>
          <cell r="S1854" t="str">
            <v>Aportaciones Federales para Entidades Federativas y Municipios</v>
          </cell>
          <cell r="T1854" t="str">
            <v>INSTITUTO DE VIVIENDA DEL ESTADO DE YUCATÁN</v>
          </cell>
          <cell r="U1854">
            <v>10</v>
          </cell>
          <cell r="V1854" t="str">
            <v>Vivienda</v>
          </cell>
          <cell r="W1854">
            <v>2</v>
          </cell>
          <cell r="X1854" t="str">
            <v>Proyecto de Inversión de Infraestructura Social</v>
          </cell>
          <cell r="Z1854">
            <v>42583</v>
          </cell>
          <cell r="AA1854">
            <v>42735</v>
          </cell>
          <cell r="AB1854" t="str">
            <v>CALLE 68 INTERIOR SN CIUDAD MÉRIDA CENTRO, 97000 MÉRIDA, MÉRIDA YUCATÁN ENTRE CALLE 141 Y CALLE 137, NO SE CUENTA CON REFERENCIAS DE LA UBICACIÓN</v>
          </cell>
          <cell r="AC1854">
            <v>0</v>
          </cell>
          <cell r="AE1854">
            <v>1</v>
          </cell>
          <cell r="AF1854" t="str">
            <v>En Ejecución</v>
          </cell>
          <cell r="AH1854">
            <v>90000</v>
          </cell>
        </row>
        <row r="1855">
          <cell r="B1855" t="str">
            <v>YUC16160300807507</v>
          </cell>
          <cell r="C1855" t="str">
            <v>Construccion De Cuartos Dormitorio - 269739</v>
          </cell>
          <cell r="D1855" t="str">
            <v>269739</v>
          </cell>
          <cell r="E1855">
            <v>31</v>
          </cell>
          <cell r="F1855" t="str">
            <v>Yucatán</v>
          </cell>
          <cell r="G1855">
            <v>50</v>
          </cell>
          <cell r="H1855" t="str">
            <v>Mérida</v>
          </cell>
          <cell r="I1855">
            <v>1</v>
          </cell>
          <cell r="J1855" t="str">
            <v>Mérida</v>
          </cell>
          <cell r="K1855">
            <v>-89.621666000000005</v>
          </cell>
          <cell r="L1855">
            <v>20.967777000000002</v>
          </cell>
          <cell r="M1855" t="str">
            <v>Urbano</v>
          </cell>
          <cell r="N1855">
            <v>2</v>
          </cell>
          <cell r="O1855" t="str">
            <v>Aportaciones Federales</v>
          </cell>
          <cell r="P1855" t="str">
            <v>I004</v>
          </cell>
          <cell r="Q1855" t="str">
            <v>FAIS Municipal y de las Demarcaciones Territoriales del Distrito Federal</v>
          </cell>
          <cell r="R1855">
            <v>33</v>
          </cell>
          <cell r="S1855" t="str">
            <v>Aportaciones Federales para Entidades Federativas y Municipios</v>
          </cell>
          <cell r="T1855" t="str">
            <v>AYUNTAMIENTO DE MERIDA</v>
          </cell>
          <cell r="U1855">
            <v>10</v>
          </cell>
          <cell r="V1855" t="str">
            <v>Vivienda</v>
          </cell>
          <cell r="W1855">
            <v>2</v>
          </cell>
          <cell r="X1855" t="str">
            <v>Proyecto de Inversión de Infraestructura Social</v>
          </cell>
          <cell r="Y1855" t="str">
            <v>REDUCIR EL REZAGO SOCIAL Y MEJORAR LA CALIDAD DE VIDA DE LAS FAMILIAS EN POBREZA EXTREMA</v>
          </cell>
          <cell r="Z1855">
            <v>42690</v>
          </cell>
          <cell r="AA1855">
            <v>42705</v>
          </cell>
          <cell r="AB1855" t="str">
            <v>CALLE 49 406 0 INTERIOR 0 0 COLONIA EL ROBLE, 97255 MÉRIDA, MÉRIDA YUCATÁN ENTRE CALLE 26-B Y CALLE 26-D, LA OBRA SE REALIZA EN CALLE 49 NO. 406 X</v>
          </cell>
          <cell r="AC1855">
            <v>0</v>
          </cell>
          <cell r="AE1855">
            <v>1</v>
          </cell>
          <cell r="AF1855" t="str">
            <v>En Ejecución</v>
          </cell>
          <cell r="AG1855">
            <v>2016</v>
          </cell>
          <cell r="AH1855">
            <v>85138.72</v>
          </cell>
        </row>
        <row r="1856">
          <cell r="B1856" t="str">
            <v>YUC16160300807509</v>
          </cell>
          <cell r="C1856" t="str">
            <v>Construccion De Cuartos Dormitorio - 270039</v>
          </cell>
          <cell r="D1856" t="str">
            <v>270039</v>
          </cell>
          <cell r="E1856">
            <v>31</v>
          </cell>
          <cell r="F1856" t="str">
            <v>Yucatán</v>
          </cell>
          <cell r="G1856">
            <v>50</v>
          </cell>
          <cell r="H1856" t="str">
            <v>Mérida</v>
          </cell>
          <cell r="I1856">
            <v>1</v>
          </cell>
          <cell r="J1856" t="str">
            <v>Mérida</v>
          </cell>
          <cell r="K1856">
            <v>-89.621666000000005</v>
          </cell>
          <cell r="L1856">
            <v>20.967777000000002</v>
          </cell>
          <cell r="M1856" t="str">
            <v>Urbano</v>
          </cell>
          <cell r="N1856">
            <v>2</v>
          </cell>
          <cell r="O1856" t="str">
            <v>Aportaciones Federales</v>
          </cell>
          <cell r="P1856" t="str">
            <v>I004</v>
          </cell>
          <cell r="Q1856" t="str">
            <v>FAIS Municipal y de las Demarcaciones Territoriales del Distrito Federal</v>
          </cell>
          <cell r="R1856">
            <v>33</v>
          </cell>
          <cell r="S1856" t="str">
            <v>Aportaciones Federales para Entidades Federativas y Municipios</v>
          </cell>
          <cell r="T1856" t="str">
            <v>AYUNTAMIENTO DE MERIDA</v>
          </cell>
          <cell r="U1856">
            <v>10</v>
          </cell>
          <cell r="V1856" t="str">
            <v>Vivienda</v>
          </cell>
          <cell r="W1856">
            <v>2</v>
          </cell>
          <cell r="X1856" t="str">
            <v>Proyecto de Inversión de Infraestructura Social</v>
          </cell>
          <cell r="Y1856" t="str">
            <v>REDUCIR EL REZAGO SOCIAL Y MEJORAR LA CALIDAD DE VIDA DE LAS FAMILIAS EN POBREZA EXTREMA</v>
          </cell>
          <cell r="Z1856">
            <v>42690</v>
          </cell>
          <cell r="AA1856">
            <v>42705</v>
          </cell>
          <cell r="AB1856" t="str">
            <v>CALLE 47 385 0 INTERIOR 0 0 COLONIA EL ROBLE AGRÍCOLA, 97295 MÉRIDA, MÉRIDA YUCATÁN ENTRE CALLE 18 Y CALLE 20, LA OBRA SE REALIZA EN CALLE 47 NO.</v>
          </cell>
          <cell r="AC1856">
            <v>0</v>
          </cell>
          <cell r="AE1856">
            <v>1</v>
          </cell>
          <cell r="AF1856" t="str">
            <v>En Ejecución</v>
          </cell>
          <cell r="AG1856">
            <v>2016</v>
          </cell>
          <cell r="AH1856">
            <v>85138.72</v>
          </cell>
        </row>
        <row r="1857">
          <cell r="B1857" t="str">
            <v>YUC16160300807510</v>
          </cell>
          <cell r="C1857" t="str">
            <v>Construccion De Techo Firme - 269696</v>
          </cell>
          <cell r="D1857" t="str">
            <v>269696</v>
          </cell>
          <cell r="E1857">
            <v>31</v>
          </cell>
          <cell r="F1857" t="str">
            <v>Yucatán</v>
          </cell>
          <cell r="G1857">
            <v>50</v>
          </cell>
          <cell r="H1857" t="str">
            <v>Mérida</v>
          </cell>
          <cell r="I1857">
            <v>1</v>
          </cell>
          <cell r="J1857" t="str">
            <v>Mérida</v>
          </cell>
          <cell r="K1857">
            <v>-89.621666000000005</v>
          </cell>
          <cell r="L1857">
            <v>20.967777000000002</v>
          </cell>
          <cell r="M1857" t="str">
            <v>Urbano</v>
          </cell>
          <cell r="N1857">
            <v>2</v>
          </cell>
          <cell r="O1857" t="str">
            <v>Aportaciones Federales</v>
          </cell>
          <cell r="P1857" t="str">
            <v>I004</v>
          </cell>
          <cell r="Q1857" t="str">
            <v>FAIS Municipal y de las Demarcaciones Territoriales del Distrito Federal</v>
          </cell>
          <cell r="R1857">
            <v>33</v>
          </cell>
          <cell r="S1857" t="str">
            <v>Aportaciones Federales para Entidades Federativas y Municipios</v>
          </cell>
          <cell r="T1857" t="str">
            <v>AYUNTAMIENTO DE MERIDA</v>
          </cell>
          <cell r="U1857">
            <v>10</v>
          </cell>
          <cell r="V1857" t="str">
            <v>Vivienda</v>
          </cell>
          <cell r="W1857">
            <v>2</v>
          </cell>
          <cell r="X1857" t="str">
            <v>Proyecto de Inversión de Infraestructura Social</v>
          </cell>
          <cell r="Y1857" t="str">
            <v>REDUCIR EL REZAGO SOCIAL Y MEJORAR LA CALIDAD DE VIDA DE LAS FAMILIAS EN POBREZA EXTREMA</v>
          </cell>
          <cell r="Z1857">
            <v>42690</v>
          </cell>
          <cell r="AA1857">
            <v>42705</v>
          </cell>
          <cell r="AB1857" t="str">
            <v>CALLE 22 407 B INTERIOR 0 0 COLONIA EL ROBLE, 97255 MÉRIDA, MÉRIDA YUCATÁN ENTRE CALLE 41 Y CALLE 43, LA OBRA SE REALIZA EN CALLE 22 NO. 407-B X 4</v>
          </cell>
          <cell r="AC1857">
            <v>0</v>
          </cell>
          <cell r="AE1857">
            <v>1</v>
          </cell>
          <cell r="AF1857" t="str">
            <v>En Ejecución</v>
          </cell>
          <cell r="AG1857">
            <v>2016</v>
          </cell>
          <cell r="AH1857">
            <v>45012.26</v>
          </cell>
        </row>
        <row r="1858">
          <cell r="B1858" t="str">
            <v>YUC16160300807512</v>
          </cell>
          <cell r="C1858" t="str">
            <v>Construccion De Cuarto Para Baño - 269673</v>
          </cell>
          <cell r="D1858" t="str">
            <v>269673</v>
          </cell>
          <cell r="E1858">
            <v>31</v>
          </cell>
          <cell r="F1858" t="str">
            <v>Yucatán</v>
          </cell>
          <cell r="G1858">
            <v>50</v>
          </cell>
          <cell r="H1858" t="str">
            <v>Mérida</v>
          </cell>
          <cell r="I1858">
            <v>1</v>
          </cell>
          <cell r="J1858" t="str">
            <v>Mérida</v>
          </cell>
          <cell r="K1858">
            <v>-89.621666000000005</v>
          </cell>
          <cell r="L1858">
            <v>20.967777000000002</v>
          </cell>
          <cell r="M1858" t="str">
            <v>Urbano</v>
          </cell>
          <cell r="N1858">
            <v>2</v>
          </cell>
          <cell r="O1858" t="str">
            <v>Aportaciones Federales</v>
          </cell>
          <cell r="P1858" t="str">
            <v>I004</v>
          </cell>
          <cell r="Q1858" t="str">
            <v>FAIS Municipal y de las Demarcaciones Territoriales del Distrito Federal</v>
          </cell>
          <cell r="R1858">
            <v>33</v>
          </cell>
          <cell r="S1858" t="str">
            <v>Aportaciones Federales para Entidades Federativas y Municipios</v>
          </cell>
          <cell r="T1858" t="str">
            <v>AYUNTAMIENTO DE MERIDA</v>
          </cell>
          <cell r="U1858">
            <v>10</v>
          </cell>
          <cell r="V1858" t="str">
            <v>Vivienda</v>
          </cell>
          <cell r="W1858">
            <v>2</v>
          </cell>
          <cell r="X1858" t="str">
            <v>Proyecto de Inversión de Infraestructura Social</v>
          </cell>
          <cell r="Y1858" t="str">
            <v>REDUCIR EL REZAGO SOCIAL Y MEJORAR LA CALIDAD DE VIDA DE LAS FAMILIAS EN POBREZA EXTREMA</v>
          </cell>
          <cell r="Z1858">
            <v>42690</v>
          </cell>
          <cell r="AA1858">
            <v>42705</v>
          </cell>
          <cell r="AB1858" t="str">
            <v>CALLE 22 407 B INTERIOR 0 0 COLONIA EL ROBLE, 97255 MÉRIDA, MÉRIDA YUCATÁN ENTRE CALLE 41 Y CALLE 43, LA OBRA SE REALIZA EN CALLE 22 NO. 407-B X 4</v>
          </cell>
          <cell r="AC1858">
            <v>0</v>
          </cell>
          <cell r="AE1858">
            <v>1</v>
          </cell>
          <cell r="AF1858" t="str">
            <v>En Ejecución</v>
          </cell>
          <cell r="AG1858">
            <v>2016</v>
          </cell>
          <cell r="AH1858">
            <v>131666.69</v>
          </cell>
        </row>
        <row r="1859">
          <cell r="B1859" t="str">
            <v>YUC16160300807513</v>
          </cell>
          <cell r="C1859" t="str">
            <v>Construccion De Cuartos Dormitorio - 275630</v>
          </cell>
          <cell r="D1859" t="str">
            <v>275630</v>
          </cell>
          <cell r="E1859">
            <v>31</v>
          </cell>
          <cell r="F1859" t="str">
            <v>Yucatán</v>
          </cell>
          <cell r="G1859">
            <v>50</v>
          </cell>
          <cell r="H1859" t="str">
            <v>Mérida</v>
          </cell>
          <cell r="I1859">
            <v>1</v>
          </cell>
          <cell r="J1859" t="str">
            <v>Mérida</v>
          </cell>
          <cell r="K1859">
            <v>-89.621666000000005</v>
          </cell>
          <cell r="L1859">
            <v>20.967777000000002</v>
          </cell>
          <cell r="M1859" t="str">
            <v>Urbano</v>
          </cell>
          <cell r="N1859">
            <v>2</v>
          </cell>
          <cell r="O1859" t="str">
            <v>Aportaciones Federales</v>
          </cell>
          <cell r="P1859" t="str">
            <v>I004</v>
          </cell>
          <cell r="Q1859" t="str">
            <v>FAIS Municipal y de las Demarcaciones Territoriales del Distrito Federal</v>
          </cell>
          <cell r="R1859">
            <v>33</v>
          </cell>
          <cell r="S1859" t="str">
            <v>Aportaciones Federales para Entidades Federativas y Municipios</v>
          </cell>
          <cell r="T1859" t="str">
            <v>AYUNTAMIENTO DE MERIDA</v>
          </cell>
          <cell r="U1859">
            <v>10</v>
          </cell>
          <cell r="V1859" t="str">
            <v>Vivienda</v>
          </cell>
          <cell r="W1859">
            <v>2</v>
          </cell>
          <cell r="X1859" t="str">
            <v>Proyecto de Inversión de Infraestructura Social</v>
          </cell>
          <cell r="Y1859" t="str">
            <v>REDUCIR EL REZAGO SOCIAL Y MEJORAR LA CALIDAD DE VIDA DE LAS FAMILIAS EN POBREZA EXTREMA</v>
          </cell>
          <cell r="Z1859">
            <v>42690</v>
          </cell>
          <cell r="AA1859">
            <v>42705</v>
          </cell>
          <cell r="AB1859" t="str">
            <v>CALLE 77-C 635 0 INTERIOR 0 0 COLONIA TIXCACAL OPICHEN, 97249 MÉRIDA, MÉRIDA YUCATÁN ENTRE CALLE 32 Y CALLE 34, LA OBRA SE REALIZA EN CALLE 77-C N</v>
          </cell>
          <cell r="AC1859">
            <v>0</v>
          </cell>
          <cell r="AE1859">
            <v>1</v>
          </cell>
          <cell r="AF1859" t="str">
            <v>En Ejecución</v>
          </cell>
          <cell r="AG1859">
            <v>2016</v>
          </cell>
          <cell r="AH1859">
            <v>88640.77</v>
          </cell>
        </row>
        <row r="1860">
          <cell r="B1860" t="str">
            <v>YUC16160300807514</v>
          </cell>
          <cell r="C1860" t="str">
            <v>Construccion De Cuarto Para Baño - 275245</v>
          </cell>
          <cell r="D1860" t="str">
            <v>275245</v>
          </cell>
          <cell r="E1860">
            <v>31</v>
          </cell>
          <cell r="F1860" t="str">
            <v>Yucatán</v>
          </cell>
          <cell r="G1860">
            <v>50</v>
          </cell>
          <cell r="H1860" t="str">
            <v>Mérida</v>
          </cell>
          <cell r="I1860">
            <v>1</v>
          </cell>
          <cell r="J1860" t="str">
            <v>Mérida</v>
          </cell>
          <cell r="K1860">
            <v>-89.621666000000005</v>
          </cell>
          <cell r="L1860">
            <v>20.967777000000002</v>
          </cell>
          <cell r="M1860" t="str">
            <v>Urbano</v>
          </cell>
          <cell r="N1860">
            <v>2</v>
          </cell>
          <cell r="O1860" t="str">
            <v>Aportaciones Federales</v>
          </cell>
          <cell r="P1860" t="str">
            <v>I004</v>
          </cell>
          <cell r="Q1860" t="str">
            <v>FAIS Municipal y de las Demarcaciones Territoriales del Distrito Federal</v>
          </cell>
          <cell r="R1860">
            <v>33</v>
          </cell>
          <cell r="S1860" t="str">
            <v>Aportaciones Federales para Entidades Federativas y Municipios</v>
          </cell>
          <cell r="T1860" t="str">
            <v>AYUNTAMIENTO DE MERIDA</v>
          </cell>
          <cell r="U1860">
            <v>10</v>
          </cell>
          <cell r="V1860" t="str">
            <v>Vivienda</v>
          </cell>
          <cell r="W1860">
            <v>2</v>
          </cell>
          <cell r="X1860" t="str">
            <v>Proyecto de Inversión de Infraestructura Social</v>
          </cell>
          <cell r="Y1860" t="str">
            <v>REDUCIR EL REZAGO SOCIAL Y MEJORAR LA CALIDAD DE VIDA DE LAS FAMILIAS EN POBREZA EXTREMA</v>
          </cell>
          <cell r="Z1860">
            <v>42690</v>
          </cell>
          <cell r="AA1860">
            <v>42705</v>
          </cell>
          <cell r="AB1860" t="str">
            <v>CALLE 85 1125 0 INTERIOR 0 0 COLONIA XOCLAN SUSULA, 97249 MÉRIDA, MÉRIDA YUCATÁN ENTRE CALLE 136 Y CALLE 136-B, LA OBRA SE REALIZA EN CALLE 85 NO.</v>
          </cell>
          <cell r="AC1860">
            <v>0</v>
          </cell>
          <cell r="AE1860">
            <v>1</v>
          </cell>
          <cell r="AF1860" t="str">
            <v>En Ejecución</v>
          </cell>
          <cell r="AG1860">
            <v>2016</v>
          </cell>
          <cell r="AH1860">
            <v>94034.95</v>
          </cell>
        </row>
        <row r="1861">
          <cell r="B1861" t="str">
            <v>YUC00160300807515</v>
          </cell>
          <cell r="C1861" t="str">
            <v>Construcción De Cuartos Adicionales - 276933</v>
          </cell>
          <cell r="D1861" t="str">
            <v>276933</v>
          </cell>
          <cell r="E1861">
            <v>31</v>
          </cell>
          <cell r="F1861" t="str">
            <v>Yucatán</v>
          </cell>
          <cell r="G1861">
            <v>50</v>
          </cell>
          <cell r="H1861" t="str">
            <v>Mérida</v>
          </cell>
          <cell r="I1861">
            <v>1</v>
          </cell>
          <cell r="J1861" t="str">
            <v>Mérida</v>
          </cell>
          <cell r="K1861">
            <v>-89.621666000000005</v>
          </cell>
          <cell r="L1861">
            <v>20.967777000000002</v>
          </cell>
          <cell r="M1861" t="str">
            <v>Urbano</v>
          </cell>
          <cell r="N1861">
            <v>2</v>
          </cell>
          <cell r="O1861" t="str">
            <v>Aportaciones Federales</v>
          </cell>
          <cell r="P1861" t="str">
            <v>I003</v>
          </cell>
          <cell r="Q1861" t="str">
            <v>FAIS Entidades</v>
          </cell>
          <cell r="R1861">
            <v>33</v>
          </cell>
          <cell r="S1861" t="str">
            <v>Aportaciones Federales para Entidades Federativas y Municipios</v>
          </cell>
          <cell r="T1861" t="str">
            <v>INSTITUTO DE VIVIENDA DEL ESTADO DE YUCATÁN</v>
          </cell>
          <cell r="U1861">
            <v>10</v>
          </cell>
          <cell r="V1861" t="str">
            <v>Vivienda</v>
          </cell>
          <cell r="W1861">
            <v>2</v>
          </cell>
          <cell r="X1861" t="str">
            <v>Proyecto de Inversión de Infraestructura Social</v>
          </cell>
          <cell r="Z1861">
            <v>42583</v>
          </cell>
          <cell r="AA1861">
            <v>42735</v>
          </cell>
          <cell r="AB1861" t="str">
            <v>CALLE 3 INTERIOR SN CIUDAD MÉRIDA CENTRO, 97000 MÉRIDA, MÉRIDA YUCATÁN ENTRE CALLE 63 Y CALLE 63 B, NO SE CUENTA CON REFERENCIAS DE LA UBICACIÓN D</v>
          </cell>
          <cell r="AC1861">
            <v>0</v>
          </cell>
          <cell r="AE1861">
            <v>1</v>
          </cell>
          <cell r="AF1861" t="str">
            <v>En Ejecución</v>
          </cell>
          <cell r="AH1861">
            <v>135000</v>
          </cell>
        </row>
        <row r="1862">
          <cell r="B1862" t="str">
            <v>YUC00160300807516</v>
          </cell>
          <cell r="C1862" t="str">
            <v>Construcción De Cuartos Adicionales - 276897</v>
          </cell>
          <cell r="D1862" t="str">
            <v>276897</v>
          </cell>
          <cell r="E1862">
            <v>31</v>
          </cell>
          <cell r="F1862" t="str">
            <v>Yucatán</v>
          </cell>
          <cell r="G1862">
            <v>50</v>
          </cell>
          <cell r="H1862" t="str">
            <v>Mérida</v>
          </cell>
          <cell r="I1862">
            <v>1</v>
          </cell>
          <cell r="J1862" t="str">
            <v>Mérida</v>
          </cell>
          <cell r="K1862">
            <v>-89.621666000000005</v>
          </cell>
          <cell r="L1862">
            <v>20.967777000000002</v>
          </cell>
          <cell r="M1862" t="str">
            <v>Urbano</v>
          </cell>
          <cell r="N1862">
            <v>2</v>
          </cell>
          <cell r="O1862" t="str">
            <v>Aportaciones Federales</v>
          </cell>
          <cell r="P1862" t="str">
            <v>I003</v>
          </cell>
          <cell r="Q1862" t="str">
            <v>FAIS Entidades</v>
          </cell>
          <cell r="R1862">
            <v>33</v>
          </cell>
          <cell r="S1862" t="str">
            <v>Aportaciones Federales para Entidades Federativas y Municipios</v>
          </cell>
          <cell r="T1862" t="str">
            <v>INSTITUTO DE VIVIENDA DEL ESTADO DE YUCATÁN</v>
          </cell>
          <cell r="U1862">
            <v>10</v>
          </cell>
          <cell r="V1862" t="str">
            <v>Vivienda</v>
          </cell>
          <cell r="W1862">
            <v>2</v>
          </cell>
          <cell r="X1862" t="str">
            <v>Proyecto de Inversión de Infraestructura Social</v>
          </cell>
          <cell r="Z1862">
            <v>42583</v>
          </cell>
          <cell r="AA1862">
            <v>42735</v>
          </cell>
          <cell r="AB1862" t="str">
            <v>CALLE 141 INTERIOR SN CIUDAD MÉRIDA CENTRO, 97000 MÉRIDA, MÉRIDA YUCATÁN ENTRE CALLE 78 Y CALLE 80 A, NO SE CUENTA CON REFERENCIAS DE LA UBICACIÓN</v>
          </cell>
          <cell r="AC1862">
            <v>0</v>
          </cell>
          <cell r="AE1862">
            <v>1</v>
          </cell>
          <cell r="AF1862" t="str">
            <v>En Ejecución</v>
          </cell>
          <cell r="AH1862">
            <v>45000</v>
          </cell>
        </row>
        <row r="1863">
          <cell r="B1863" t="str">
            <v>YUC00160300807517</v>
          </cell>
          <cell r="C1863" t="str">
            <v>Construcción De Cuartos Adicionales - 276766</v>
          </cell>
          <cell r="D1863" t="str">
            <v>276766</v>
          </cell>
          <cell r="E1863">
            <v>31</v>
          </cell>
          <cell r="F1863" t="str">
            <v>Yucatán</v>
          </cell>
          <cell r="G1863">
            <v>50</v>
          </cell>
          <cell r="H1863" t="str">
            <v>Mérida</v>
          </cell>
          <cell r="I1863">
            <v>1</v>
          </cell>
          <cell r="J1863" t="str">
            <v>Mérida</v>
          </cell>
          <cell r="K1863">
            <v>-89.621666000000005</v>
          </cell>
          <cell r="L1863">
            <v>20.967777000000002</v>
          </cell>
          <cell r="M1863" t="str">
            <v>Urbano</v>
          </cell>
          <cell r="N1863">
            <v>2</v>
          </cell>
          <cell r="O1863" t="str">
            <v>Aportaciones Federales</v>
          </cell>
          <cell r="P1863" t="str">
            <v>I003</v>
          </cell>
          <cell r="Q1863" t="str">
            <v>FAIS Entidades</v>
          </cell>
          <cell r="R1863">
            <v>33</v>
          </cell>
          <cell r="S1863" t="str">
            <v>Aportaciones Federales para Entidades Federativas y Municipios</v>
          </cell>
          <cell r="T1863" t="str">
            <v>INSTITUTO DE VIVIENDA DEL ESTADO DE YUCATÁN</v>
          </cell>
          <cell r="U1863">
            <v>10</v>
          </cell>
          <cell r="V1863" t="str">
            <v>Vivienda</v>
          </cell>
          <cell r="W1863">
            <v>2</v>
          </cell>
          <cell r="X1863" t="str">
            <v>Proyecto de Inversión de Infraestructura Social</v>
          </cell>
          <cell r="Z1863">
            <v>42583</v>
          </cell>
          <cell r="AA1863">
            <v>42735</v>
          </cell>
          <cell r="AB1863" t="str">
            <v>CALLE 50 B INTERIOR SN CIUDAD MÉRIDA CENTRO, 97000 MÉRIDA, MÉRIDA YUCATÁN ENTRE CALLE 185 Y CALLE 183, NO SE CUENTA CON REFERENCIAS DE LA UBICACIÓ</v>
          </cell>
          <cell r="AC1863">
            <v>0</v>
          </cell>
          <cell r="AE1863">
            <v>1</v>
          </cell>
          <cell r="AF1863" t="str">
            <v>En Ejecución</v>
          </cell>
          <cell r="AH1863">
            <v>45000</v>
          </cell>
        </row>
        <row r="1864">
          <cell r="B1864" t="str">
            <v>YUC16160300807518</v>
          </cell>
          <cell r="C1864" t="str">
            <v>Construccion De Cuarto Para Baño - 269283</v>
          </cell>
          <cell r="D1864" t="str">
            <v>269283</v>
          </cell>
          <cell r="E1864">
            <v>31</v>
          </cell>
          <cell r="F1864" t="str">
            <v>Yucatán</v>
          </cell>
          <cell r="G1864">
            <v>50</v>
          </cell>
          <cell r="H1864" t="str">
            <v>Mérida</v>
          </cell>
          <cell r="I1864">
            <v>1</v>
          </cell>
          <cell r="J1864" t="str">
            <v>Mérida</v>
          </cell>
          <cell r="K1864">
            <v>-89.621666000000005</v>
          </cell>
          <cell r="L1864">
            <v>20.967777000000002</v>
          </cell>
          <cell r="M1864" t="str">
            <v>Urbano</v>
          </cell>
          <cell r="N1864">
            <v>2</v>
          </cell>
          <cell r="O1864" t="str">
            <v>Aportaciones Federales</v>
          </cell>
          <cell r="P1864" t="str">
            <v>I004</v>
          </cell>
          <cell r="Q1864" t="str">
            <v>FAIS Municipal y de las Demarcaciones Territoriales del Distrito Federal</v>
          </cell>
          <cell r="R1864">
            <v>33</v>
          </cell>
          <cell r="S1864" t="str">
            <v>Aportaciones Federales para Entidades Federativas y Municipios</v>
          </cell>
          <cell r="T1864" t="str">
            <v>AYUNTAMIENTO DE MERIDA</v>
          </cell>
          <cell r="U1864">
            <v>10</v>
          </cell>
          <cell r="V1864" t="str">
            <v>Vivienda</v>
          </cell>
          <cell r="W1864">
            <v>2</v>
          </cell>
          <cell r="X1864" t="str">
            <v>Proyecto de Inversión de Infraestructura Social</v>
          </cell>
          <cell r="Y1864" t="str">
            <v>REDUCIR EL REZAGO SOCIAL Y MEJORAR LA CALIDAD DE VIDA DE LAS FAMILIAS EN POBREZA EXTREMA</v>
          </cell>
          <cell r="Z1864">
            <v>42690</v>
          </cell>
          <cell r="AA1864">
            <v>42705</v>
          </cell>
          <cell r="AB1864" t="str">
            <v>CALLE 57-A INTERIOR 0 0 COLONIA EL ROBLE AGRÍCOLA, 97295 MÉRIDA, MÉRIDA YUCATÁN ENTRE CALLE 8-A Y CALLE 8-D, LA OBRA SE REALIZA EN CALLE 57-A SN X</v>
          </cell>
          <cell r="AC1864">
            <v>0</v>
          </cell>
          <cell r="AE1864">
            <v>1</v>
          </cell>
          <cell r="AF1864" t="str">
            <v>En Ejecución</v>
          </cell>
          <cell r="AG1864">
            <v>2016</v>
          </cell>
          <cell r="AH1864">
            <v>104207.61</v>
          </cell>
        </row>
        <row r="1865">
          <cell r="B1865" t="str">
            <v>YUC16160300807519</v>
          </cell>
          <cell r="C1865" t="str">
            <v>Construccion De Techo Firme - 269259</v>
          </cell>
          <cell r="D1865" t="str">
            <v>269259</v>
          </cell>
          <cell r="E1865">
            <v>31</v>
          </cell>
          <cell r="F1865" t="str">
            <v>Yucatán</v>
          </cell>
          <cell r="G1865">
            <v>50</v>
          </cell>
          <cell r="H1865" t="str">
            <v>Mérida</v>
          </cell>
          <cell r="I1865">
            <v>1</v>
          </cell>
          <cell r="J1865" t="str">
            <v>Mérida</v>
          </cell>
          <cell r="K1865">
            <v>-89.621666000000005</v>
          </cell>
          <cell r="L1865">
            <v>20.967777000000002</v>
          </cell>
          <cell r="M1865" t="str">
            <v>Urbano</v>
          </cell>
          <cell r="N1865">
            <v>2</v>
          </cell>
          <cell r="O1865" t="str">
            <v>Aportaciones Federales</v>
          </cell>
          <cell r="P1865" t="str">
            <v>I004</v>
          </cell>
          <cell r="Q1865" t="str">
            <v>FAIS Municipal y de las Demarcaciones Territoriales del Distrito Federal</v>
          </cell>
          <cell r="R1865">
            <v>33</v>
          </cell>
          <cell r="S1865" t="str">
            <v>Aportaciones Federales para Entidades Federativas y Municipios</v>
          </cell>
          <cell r="T1865" t="str">
            <v>AYUNTAMIENTO DE MERIDA</v>
          </cell>
          <cell r="U1865">
            <v>10</v>
          </cell>
          <cell r="V1865" t="str">
            <v>Vivienda</v>
          </cell>
          <cell r="W1865">
            <v>2</v>
          </cell>
          <cell r="X1865" t="str">
            <v>Proyecto de Inversión de Infraestructura Social</v>
          </cell>
          <cell r="Y1865" t="str">
            <v>REDUCIR EL REZAGO SOCIAL Y MEJORAR LA CALIDAD DE VIDA DE LAS FAMILIAS EN POBREZA EXTREMA</v>
          </cell>
          <cell r="Z1865">
            <v>42690</v>
          </cell>
          <cell r="AA1865">
            <v>42705</v>
          </cell>
          <cell r="AB1865" t="str">
            <v>CALLE 63-C 362 0 INTERIOR 0 0 COLONIA EL ROBLE AGRÍCOLA, 97295 MÉRIDA, MÉRIDA YUCATÁN ENTRE CALLE 14 Y , LA OBRA SE REALIZA EN CALLE 63-C NO. 362</v>
          </cell>
          <cell r="AC1865">
            <v>0</v>
          </cell>
          <cell r="AE1865">
            <v>1</v>
          </cell>
          <cell r="AF1865" t="str">
            <v>En Ejecución</v>
          </cell>
          <cell r="AG1865">
            <v>2016</v>
          </cell>
          <cell r="AH1865">
            <v>39997.760000000002</v>
          </cell>
        </row>
        <row r="1866">
          <cell r="B1866" t="str">
            <v>YUC16160300807520</v>
          </cell>
          <cell r="C1866" t="str">
            <v>Construccion De Cuarto Para Baño - 276396</v>
          </cell>
          <cell r="D1866" t="str">
            <v>276396</v>
          </cell>
          <cell r="E1866">
            <v>31</v>
          </cell>
          <cell r="F1866" t="str">
            <v>Yucatán</v>
          </cell>
          <cell r="G1866">
            <v>50</v>
          </cell>
          <cell r="H1866" t="str">
            <v>Mérida</v>
          </cell>
          <cell r="I1866">
            <v>1</v>
          </cell>
          <cell r="J1866" t="str">
            <v>Mérida</v>
          </cell>
          <cell r="K1866">
            <v>-89.621666000000005</v>
          </cell>
          <cell r="L1866">
            <v>20.967777000000002</v>
          </cell>
          <cell r="M1866" t="str">
            <v>Urbano</v>
          </cell>
          <cell r="N1866">
            <v>2</v>
          </cell>
          <cell r="O1866" t="str">
            <v>Aportaciones Federales</v>
          </cell>
          <cell r="P1866" t="str">
            <v>I004</v>
          </cell>
          <cell r="Q1866" t="str">
            <v>FAIS Municipal y de las Demarcaciones Territoriales del Distrito Federal</v>
          </cell>
          <cell r="R1866">
            <v>33</v>
          </cell>
          <cell r="S1866" t="str">
            <v>Aportaciones Federales para Entidades Federativas y Municipios</v>
          </cell>
          <cell r="T1866" t="str">
            <v>AYUNTAMIENTO DE MERIDA</v>
          </cell>
          <cell r="U1866">
            <v>10</v>
          </cell>
          <cell r="V1866" t="str">
            <v>Vivienda</v>
          </cell>
          <cell r="W1866">
            <v>2</v>
          </cell>
          <cell r="X1866" t="str">
            <v>Proyecto de Inversión de Infraestructura Social</v>
          </cell>
          <cell r="Y1866" t="str">
            <v>REDUCIR EL REZAGO SOCIAL Y MEJORAR LA CALIDAD DE VIDA DE LAS FAMILIAS EN POBREZA EXTREMA</v>
          </cell>
          <cell r="Z1866">
            <v>42690</v>
          </cell>
          <cell r="AA1866">
            <v>42705</v>
          </cell>
          <cell r="AB1866" t="str">
            <v>CALLE 130 830 0 INTERIOR 0 0 COLONIA XOCLAN CANTO, 97246 MÉRIDA, MÉRIDA YUCATÁN ENTRE CALLE 59 Y CALLE 59-A, LA OBRA SE REALIZA EN CALLE 130 NO. 8</v>
          </cell>
          <cell r="AC1866">
            <v>0</v>
          </cell>
          <cell r="AE1866">
            <v>1</v>
          </cell>
          <cell r="AF1866" t="str">
            <v>En Ejecución</v>
          </cell>
          <cell r="AG1866">
            <v>2016</v>
          </cell>
          <cell r="AH1866">
            <v>99469.84</v>
          </cell>
        </row>
        <row r="1867">
          <cell r="B1867" t="str">
            <v>YUC00160300807522</v>
          </cell>
          <cell r="C1867" t="str">
            <v>Construcción De Cuartos Adicionales - 276877</v>
          </cell>
          <cell r="D1867" t="str">
            <v>276877</v>
          </cell>
          <cell r="E1867">
            <v>31</v>
          </cell>
          <cell r="F1867" t="str">
            <v>Yucatán</v>
          </cell>
          <cell r="G1867">
            <v>50</v>
          </cell>
          <cell r="H1867" t="str">
            <v>Mérida</v>
          </cell>
          <cell r="I1867">
            <v>1</v>
          </cell>
          <cell r="J1867" t="str">
            <v>Mérida</v>
          </cell>
          <cell r="K1867">
            <v>-89.621666000000005</v>
          </cell>
          <cell r="L1867">
            <v>20.967777000000002</v>
          </cell>
          <cell r="M1867" t="str">
            <v>Urbano</v>
          </cell>
          <cell r="N1867">
            <v>2</v>
          </cell>
          <cell r="O1867" t="str">
            <v>Aportaciones Federales</v>
          </cell>
          <cell r="P1867" t="str">
            <v>I003</v>
          </cell>
          <cell r="Q1867" t="str">
            <v>FAIS Entidades</v>
          </cell>
          <cell r="R1867">
            <v>33</v>
          </cell>
          <cell r="S1867" t="str">
            <v>Aportaciones Federales para Entidades Federativas y Municipios</v>
          </cell>
          <cell r="T1867" t="str">
            <v>INSTITUTO DE VIVIENDA DEL ESTADO DE YUCATÁN</v>
          </cell>
          <cell r="U1867">
            <v>10</v>
          </cell>
          <cell r="V1867" t="str">
            <v>Vivienda</v>
          </cell>
          <cell r="W1867">
            <v>2</v>
          </cell>
          <cell r="X1867" t="str">
            <v>Proyecto de Inversión de Infraestructura Social</v>
          </cell>
          <cell r="Z1867">
            <v>42583</v>
          </cell>
          <cell r="AA1867">
            <v>42735</v>
          </cell>
          <cell r="AB1867" t="str">
            <v>CALLE 141 INTERIOR SN CIUDAD MÉRIDA CENTRO, 97000 MÉRIDA, MÉRIDA YUCATÁN ENTRE CALLE 86 Y CALLE 88, NO SE CUENTAN CON REFERENCIAS DE LA UBICACIÓN</v>
          </cell>
          <cell r="AC1867">
            <v>0</v>
          </cell>
          <cell r="AE1867">
            <v>1</v>
          </cell>
          <cell r="AF1867" t="str">
            <v>En Ejecución</v>
          </cell>
          <cell r="AH1867">
            <v>45000</v>
          </cell>
        </row>
        <row r="1868">
          <cell r="B1868" t="str">
            <v>YUC00160300807523</v>
          </cell>
          <cell r="C1868" t="str">
            <v>Construcción De Cuartos Adicionales - 276646</v>
          </cell>
          <cell r="D1868" t="str">
            <v>276646</v>
          </cell>
          <cell r="E1868">
            <v>31</v>
          </cell>
          <cell r="F1868" t="str">
            <v>Yucatán</v>
          </cell>
          <cell r="G1868">
            <v>50</v>
          </cell>
          <cell r="H1868" t="str">
            <v>Mérida</v>
          </cell>
          <cell r="I1868">
            <v>1</v>
          </cell>
          <cell r="J1868" t="str">
            <v>Mérida</v>
          </cell>
          <cell r="K1868">
            <v>-89.621666000000005</v>
          </cell>
          <cell r="L1868">
            <v>20.967777000000002</v>
          </cell>
          <cell r="M1868" t="str">
            <v>Urbano</v>
          </cell>
          <cell r="N1868">
            <v>2</v>
          </cell>
          <cell r="O1868" t="str">
            <v>Aportaciones Federales</v>
          </cell>
          <cell r="P1868" t="str">
            <v>I003</v>
          </cell>
          <cell r="Q1868" t="str">
            <v>FAIS Entidades</v>
          </cell>
          <cell r="R1868">
            <v>33</v>
          </cell>
          <cell r="S1868" t="str">
            <v>Aportaciones Federales para Entidades Federativas y Municipios</v>
          </cell>
          <cell r="T1868" t="str">
            <v>INSTITUTO DE VIVIENDA DEL ESTADO DE YUCATÁN</v>
          </cell>
          <cell r="U1868">
            <v>10</v>
          </cell>
          <cell r="V1868" t="str">
            <v>Vivienda</v>
          </cell>
          <cell r="W1868">
            <v>2</v>
          </cell>
          <cell r="X1868" t="str">
            <v>Proyecto de Inversión de Infraestructura Social</v>
          </cell>
          <cell r="Z1868">
            <v>42583</v>
          </cell>
          <cell r="AA1868">
            <v>42735</v>
          </cell>
          <cell r="AB1868" t="str">
            <v>CALLE 50 C INTERIOR SN CIUDAD MÉRIDA CENTRO, 97000 MÉRIDA, MÉRIDA YUCATÁN ENTRE CALLE 169 Y CALLE 167, NO SE CUENTA CON REFERENCIAS DE LA UBICACIÓ</v>
          </cell>
          <cell r="AC1868">
            <v>0</v>
          </cell>
          <cell r="AE1868">
            <v>1</v>
          </cell>
          <cell r="AF1868" t="str">
            <v>En Ejecución</v>
          </cell>
          <cell r="AH1868">
            <v>135000</v>
          </cell>
        </row>
        <row r="1869">
          <cell r="B1869" t="str">
            <v>YUC16160300807524</v>
          </cell>
          <cell r="C1869" t="str">
            <v>Construccion De Cuartos Dormitorio - 270511</v>
          </cell>
          <cell r="D1869" t="str">
            <v>270511</v>
          </cell>
          <cell r="E1869">
            <v>31</v>
          </cell>
          <cell r="F1869" t="str">
            <v>Yucatán</v>
          </cell>
          <cell r="G1869">
            <v>50</v>
          </cell>
          <cell r="H1869" t="str">
            <v>Mérida</v>
          </cell>
          <cell r="I1869">
            <v>1</v>
          </cell>
          <cell r="J1869" t="str">
            <v>Mérida</v>
          </cell>
          <cell r="K1869">
            <v>-89.621666000000005</v>
          </cell>
          <cell r="L1869">
            <v>20.967777000000002</v>
          </cell>
          <cell r="M1869" t="str">
            <v>Urbano</v>
          </cell>
          <cell r="N1869">
            <v>2</v>
          </cell>
          <cell r="O1869" t="str">
            <v>Aportaciones Federales</v>
          </cell>
          <cell r="P1869" t="str">
            <v>I004</v>
          </cell>
          <cell r="Q1869" t="str">
            <v>FAIS Municipal y de las Demarcaciones Territoriales del Distrito Federal</v>
          </cell>
          <cell r="R1869">
            <v>33</v>
          </cell>
          <cell r="S1869" t="str">
            <v>Aportaciones Federales para Entidades Federativas y Municipios</v>
          </cell>
          <cell r="T1869" t="str">
            <v>AYUNTAMIENTO DE MERIDA</v>
          </cell>
          <cell r="U1869">
            <v>10</v>
          </cell>
          <cell r="V1869" t="str">
            <v>Vivienda</v>
          </cell>
          <cell r="W1869">
            <v>2</v>
          </cell>
          <cell r="X1869" t="str">
            <v>Proyecto de Inversión de Infraestructura Social</v>
          </cell>
          <cell r="Y1869" t="str">
            <v>REDUCIR EL REZAGO SOCIAL Y MEJORAR LA CALIDAD DE VIDA DE LAS FAMILIAS EN POBREZA EXTREMA</v>
          </cell>
          <cell r="Z1869">
            <v>42690</v>
          </cell>
          <cell r="AA1869">
            <v>42705</v>
          </cell>
          <cell r="AB1869" t="str">
            <v>CALLE 26 448 0 INTERIOR 0 0 COLONIA EL ROBLE AGRÍCOLA, 97295 MÉRIDA, MÉRIDA YUCATÁN ENTRE CALLE 57 Y CALLE 57, LA OBRA SE REALIZA EN CALLE 26 NO.</v>
          </cell>
          <cell r="AC1869">
            <v>0</v>
          </cell>
          <cell r="AE1869">
            <v>1</v>
          </cell>
          <cell r="AF1869" t="str">
            <v>En Ejecución</v>
          </cell>
          <cell r="AG1869">
            <v>2016</v>
          </cell>
          <cell r="AH1869">
            <v>85138.72</v>
          </cell>
        </row>
        <row r="1870">
          <cell r="B1870" t="str">
            <v>YUC16160300807526</v>
          </cell>
          <cell r="C1870" t="str">
            <v>Construccion De Techo Firme - 269338</v>
          </cell>
          <cell r="D1870" t="str">
            <v>269338</v>
          </cell>
          <cell r="E1870">
            <v>31</v>
          </cell>
          <cell r="F1870" t="str">
            <v>Yucatán</v>
          </cell>
          <cell r="G1870">
            <v>50</v>
          </cell>
          <cell r="H1870" t="str">
            <v>Mérida</v>
          </cell>
          <cell r="I1870">
            <v>1</v>
          </cell>
          <cell r="J1870" t="str">
            <v>Mérida</v>
          </cell>
          <cell r="K1870">
            <v>-89.621666000000005</v>
          </cell>
          <cell r="L1870">
            <v>20.967777000000002</v>
          </cell>
          <cell r="M1870" t="str">
            <v>Urbano</v>
          </cell>
          <cell r="N1870">
            <v>2</v>
          </cell>
          <cell r="O1870" t="str">
            <v>Aportaciones Federales</v>
          </cell>
          <cell r="P1870" t="str">
            <v>I004</v>
          </cell>
          <cell r="Q1870" t="str">
            <v>FAIS Municipal y de las Demarcaciones Territoriales del Distrito Federal</v>
          </cell>
          <cell r="R1870">
            <v>33</v>
          </cell>
          <cell r="S1870" t="str">
            <v>Aportaciones Federales para Entidades Federativas y Municipios</v>
          </cell>
          <cell r="T1870" t="str">
            <v>AYUNTAMIENTO DE MERIDA</v>
          </cell>
          <cell r="U1870">
            <v>10</v>
          </cell>
          <cell r="V1870" t="str">
            <v>Vivienda</v>
          </cell>
          <cell r="W1870">
            <v>2</v>
          </cell>
          <cell r="X1870" t="str">
            <v>Proyecto de Inversión de Infraestructura Social</v>
          </cell>
          <cell r="Y1870" t="str">
            <v>REDUCIR EL REZAGO SOCIAL Y MEJORAR LA CALIDAD DE VIDA DE LAS FAMILIAS EN POBREZA EXTREMA</v>
          </cell>
          <cell r="Z1870">
            <v>42690</v>
          </cell>
          <cell r="AA1870">
            <v>42705</v>
          </cell>
          <cell r="AB1870" t="str">
            <v>CALLE 57-A INTERIOR 0 0 COLONIA EL ROBLE AGRÍCOLA, 97295 MÉRIDA, MÉRIDA YUCATÁN ENTRE CALLE 8-A Y CALLE 8-D, LA OBRA SE REALIZA EN CALLE 57-A SN X</v>
          </cell>
          <cell r="AC1870">
            <v>0</v>
          </cell>
          <cell r="AE1870">
            <v>1</v>
          </cell>
          <cell r="AF1870" t="str">
            <v>En Ejecución</v>
          </cell>
          <cell r="AG1870">
            <v>2016</v>
          </cell>
          <cell r="AH1870">
            <v>73296.570000000007</v>
          </cell>
        </row>
        <row r="1871">
          <cell r="B1871" t="str">
            <v>YUC16160300807837</v>
          </cell>
          <cell r="C1871" t="str">
            <v>Construccion De Cuartos Dormitorio - 210235</v>
          </cell>
          <cell r="D1871" t="str">
            <v>210235</v>
          </cell>
          <cell r="E1871">
            <v>31</v>
          </cell>
          <cell r="F1871" t="str">
            <v>Yucatán</v>
          </cell>
          <cell r="G1871">
            <v>50</v>
          </cell>
          <cell r="H1871" t="str">
            <v>Mérida</v>
          </cell>
          <cell r="I1871">
            <v>1</v>
          </cell>
          <cell r="J1871" t="str">
            <v>Mérida</v>
          </cell>
          <cell r="K1871">
            <v>-89.621666000000005</v>
          </cell>
          <cell r="L1871">
            <v>20.967777000000002</v>
          </cell>
          <cell r="M1871" t="str">
            <v>Urbano</v>
          </cell>
          <cell r="N1871">
            <v>2</v>
          </cell>
          <cell r="O1871" t="str">
            <v>Aportaciones Federales</v>
          </cell>
          <cell r="P1871" t="str">
            <v>I004</v>
          </cell>
          <cell r="Q1871" t="str">
            <v>FAIS Municipal y de las Demarcaciones Territoriales del Distrito Federal</v>
          </cell>
          <cell r="R1871">
            <v>33</v>
          </cell>
          <cell r="S1871" t="str">
            <v>Aportaciones Federales para Entidades Federativas y Municipios</v>
          </cell>
          <cell r="T1871" t="str">
            <v>AYUNTAMIENTO DE MERIDA</v>
          </cell>
          <cell r="U1871">
            <v>10</v>
          </cell>
          <cell r="V1871" t="str">
            <v>Vivienda</v>
          </cell>
          <cell r="W1871">
            <v>2</v>
          </cell>
          <cell r="X1871" t="str">
            <v>Proyecto de Inversión de Infraestructura Social</v>
          </cell>
          <cell r="Y1871" t="str">
            <v>REDUCIR EL REZAGO SOCIAL Y MEJORAR LA CALIDAD DE VIDA DE LAS FAMILIAS EN POBREZA EXTREMA</v>
          </cell>
          <cell r="Z1871">
            <v>42614</v>
          </cell>
          <cell r="AA1871">
            <v>42675</v>
          </cell>
          <cell r="AB1871" t="str">
            <v>CALLE 50-C 312 0 INTERIOR 0 0 COLONIA PLAN DE AYALA SUR, 97285 MÉRIDA, MÉRIDA YUCATÁN ENTRE CALLE 165 Y CALLE 167, LA OBRA SE REALIZA EN CALLE 50-</v>
          </cell>
          <cell r="AC1871">
            <v>0</v>
          </cell>
          <cell r="AE1871">
            <v>1</v>
          </cell>
          <cell r="AF1871" t="str">
            <v>En Ejecución</v>
          </cell>
          <cell r="AG1871">
            <v>2016</v>
          </cell>
          <cell r="AH1871">
            <v>78728.429999999993</v>
          </cell>
        </row>
        <row r="1872">
          <cell r="B1872" t="str">
            <v>YUC16160300807845</v>
          </cell>
          <cell r="C1872" t="str">
            <v>Construccion De Cuarto Para Baño - 207800</v>
          </cell>
          <cell r="D1872" t="str">
            <v>207800</v>
          </cell>
          <cell r="E1872">
            <v>31</v>
          </cell>
          <cell r="F1872" t="str">
            <v>Yucatán</v>
          </cell>
          <cell r="G1872">
            <v>50</v>
          </cell>
          <cell r="H1872" t="str">
            <v>Mérida</v>
          </cell>
          <cell r="I1872">
            <v>1</v>
          </cell>
          <cell r="J1872" t="str">
            <v>Mérida</v>
          </cell>
          <cell r="K1872">
            <v>-89.621666000000005</v>
          </cell>
          <cell r="L1872">
            <v>20.967777000000002</v>
          </cell>
          <cell r="M1872" t="str">
            <v>Urbano</v>
          </cell>
          <cell r="N1872">
            <v>2</v>
          </cell>
          <cell r="O1872" t="str">
            <v>Aportaciones Federales</v>
          </cell>
          <cell r="P1872" t="str">
            <v>I004</v>
          </cell>
          <cell r="Q1872" t="str">
            <v>FAIS Municipal y de las Demarcaciones Territoriales del Distrito Federal</v>
          </cell>
          <cell r="R1872">
            <v>33</v>
          </cell>
          <cell r="S1872" t="str">
            <v>Aportaciones Federales para Entidades Federativas y Municipios</v>
          </cell>
          <cell r="T1872" t="str">
            <v>AYUNTAMIENTO DE MERIDA</v>
          </cell>
          <cell r="U1872">
            <v>10</v>
          </cell>
          <cell r="V1872" t="str">
            <v>Vivienda</v>
          </cell>
          <cell r="W1872">
            <v>2</v>
          </cell>
          <cell r="X1872" t="str">
            <v>Proyecto de Inversión de Infraestructura Social</v>
          </cell>
          <cell r="Y1872" t="str">
            <v>REDUCIR EL REZAGO SOCIAL Y MEJORAR LA CALIDAD DE VIDA DE LAS FAMILIAS EN POBREZA EXTREMA</v>
          </cell>
          <cell r="Z1872">
            <v>42615</v>
          </cell>
          <cell r="AA1872">
            <v>42675</v>
          </cell>
          <cell r="AB1872" t="str">
            <v>CALLE 14 418 INTERIOR 0 0 COLONIA SAN ANTONIO KAUA IV, 97195 MÉRIDA, MÉRIDA YUCATÁN ENTRE CALLE 81 Y CALLE 83, LA OBRA SE REALIZA EN CALLE 14 NO.</v>
          </cell>
          <cell r="AC1872">
            <v>0</v>
          </cell>
          <cell r="AE1872">
            <v>1</v>
          </cell>
          <cell r="AF1872" t="str">
            <v>En Ejecución</v>
          </cell>
          <cell r="AG1872">
            <v>2016</v>
          </cell>
          <cell r="AH1872">
            <v>120563.8</v>
          </cell>
        </row>
        <row r="1873">
          <cell r="B1873" t="str">
            <v>YUC16160300807848</v>
          </cell>
          <cell r="C1873" t="str">
            <v>Construccion De Cuartos Dormitorio - 207773</v>
          </cell>
          <cell r="D1873" t="str">
            <v>207773</v>
          </cell>
          <cell r="E1873">
            <v>31</v>
          </cell>
          <cell r="F1873" t="str">
            <v>Yucatán</v>
          </cell>
          <cell r="G1873">
            <v>50</v>
          </cell>
          <cell r="H1873" t="str">
            <v>Mérida</v>
          </cell>
          <cell r="I1873">
            <v>1</v>
          </cell>
          <cell r="J1873" t="str">
            <v>Mérida</v>
          </cell>
          <cell r="K1873">
            <v>-89.621666000000005</v>
          </cell>
          <cell r="L1873">
            <v>20.967777000000002</v>
          </cell>
          <cell r="M1873" t="str">
            <v>Urbano</v>
          </cell>
          <cell r="N1873">
            <v>2</v>
          </cell>
          <cell r="O1873" t="str">
            <v>Aportaciones Federales</v>
          </cell>
          <cell r="P1873" t="str">
            <v>I004</v>
          </cell>
          <cell r="Q1873" t="str">
            <v>FAIS Municipal y de las Demarcaciones Territoriales del Distrito Federal</v>
          </cell>
          <cell r="R1873">
            <v>33</v>
          </cell>
          <cell r="S1873" t="str">
            <v>Aportaciones Federales para Entidades Federativas y Municipios</v>
          </cell>
          <cell r="T1873" t="str">
            <v>AYUNTAMIENTO DE MERIDA</v>
          </cell>
          <cell r="U1873">
            <v>10</v>
          </cell>
          <cell r="V1873" t="str">
            <v>Vivienda</v>
          </cell>
          <cell r="W1873">
            <v>2</v>
          </cell>
          <cell r="X1873" t="str">
            <v>Proyecto de Inversión de Infraestructura Social</v>
          </cell>
          <cell r="Y1873" t="str">
            <v>REDUCIR EL REZAGO SOCIAL Y MEJORAR LA CALIDAD DE VIDA DE LAS FAMILIAS EN POBREZA EXTREMA</v>
          </cell>
          <cell r="Z1873">
            <v>42615</v>
          </cell>
          <cell r="AA1873">
            <v>42675</v>
          </cell>
          <cell r="AB1873" t="str">
            <v>CALLE 71-B 271 INTERIOR 0 0 COLONIA SAN ANTONIO KAUA II, 97195 MÉRIDA, MÉRIDA YUCATÁN ENTRE CALLE 62 Y CALLE 64, LA OBRA SE REALIZA EN CALLE 71-B</v>
          </cell>
          <cell r="AC1873">
            <v>0</v>
          </cell>
          <cell r="AE1873">
            <v>1</v>
          </cell>
          <cell r="AF1873" t="str">
            <v>En Ejecución</v>
          </cell>
          <cell r="AG1873">
            <v>2016</v>
          </cell>
          <cell r="AH1873">
            <v>95280.61</v>
          </cell>
        </row>
        <row r="1874">
          <cell r="B1874" t="str">
            <v>YUC16160300807852</v>
          </cell>
          <cell r="C1874" t="str">
            <v>Construccion De Cuartos Dormitorio - 207610</v>
          </cell>
          <cell r="D1874" t="str">
            <v>207610</v>
          </cell>
          <cell r="E1874">
            <v>31</v>
          </cell>
          <cell r="F1874" t="str">
            <v>Yucatán</v>
          </cell>
          <cell r="G1874">
            <v>50</v>
          </cell>
          <cell r="H1874" t="str">
            <v>Mérida</v>
          </cell>
          <cell r="I1874">
            <v>1</v>
          </cell>
          <cell r="J1874" t="str">
            <v>Mérida</v>
          </cell>
          <cell r="K1874">
            <v>-89.621666000000005</v>
          </cell>
          <cell r="L1874">
            <v>20.967777000000002</v>
          </cell>
          <cell r="M1874" t="str">
            <v>Urbano</v>
          </cell>
          <cell r="N1874">
            <v>2</v>
          </cell>
          <cell r="O1874" t="str">
            <v>Aportaciones Federales</v>
          </cell>
          <cell r="P1874" t="str">
            <v>I004</v>
          </cell>
          <cell r="Q1874" t="str">
            <v>FAIS Municipal y de las Demarcaciones Territoriales del Distrito Federal</v>
          </cell>
          <cell r="R1874">
            <v>33</v>
          </cell>
          <cell r="S1874" t="str">
            <v>Aportaciones Federales para Entidades Federativas y Municipios</v>
          </cell>
          <cell r="T1874" t="str">
            <v>AYUNTAMIENTO DE MERIDA</v>
          </cell>
          <cell r="U1874">
            <v>10</v>
          </cell>
          <cell r="V1874" t="str">
            <v>Vivienda</v>
          </cell>
          <cell r="W1874">
            <v>2</v>
          </cell>
          <cell r="X1874" t="str">
            <v>Proyecto de Inversión de Infraestructura Social</v>
          </cell>
          <cell r="Y1874" t="str">
            <v>REDUCIR EL REZAGO SOCIAL Y MEJORAR LA CALIDAD DE VIDA DE LAS FAMILIAS EN POBREZA EXTREMA</v>
          </cell>
          <cell r="Z1874">
            <v>42615</v>
          </cell>
          <cell r="AA1874">
            <v>42675</v>
          </cell>
          <cell r="AB1874" t="str">
            <v>CALLE 20 277 INTERIOR 0 0 COLONIA SAN JOSE VERGEL, 97173 MÉRIDA, MÉRIDA YUCATÁN ENTRE CALLE 21 Y CALLE 21-A, LA OBRA SE REALIZA EN CALLE 20 NO. 2</v>
          </cell>
          <cell r="AC1874">
            <v>0</v>
          </cell>
          <cell r="AE1874">
            <v>1</v>
          </cell>
          <cell r="AF1874" t="str">
            <v>En Ejecución</v>
          </cell>
          <cell r="AG1874">
            <v>2016</v>
          </cell>
          <cell r="AH1874">
            <v>95280.61</v>
          </cell>
        </row>
        <row r="1875">
          <cell r="B1875" t="str">
            <v>YUC16160300808168</v>
          </cell>
          <cell r="C1875" t="str">
            <v>Construccion De Techo Firme - 349376</v>
          </cell>
          <cell r="D1875" t="str">
            <v>349376</v>
          </cell>
          <cell r="E1875">
            <v>31</v>
          </cell>
          <cell r="F1875" t="str">
            <v>Yucatán</v>
          </cell>
          <cell r="G1875">
            <v>50</v>
          </cell>
          <cell r="H1875" t="str">
            <v>Mérida</v>
          </cell>
          <cell r="I1875">
            <v>87</v>
          </cell>
          <cell r="J1875" t="str">
            <v>Dzidzilché</v>
          </cell>
          <cell r="K1875">
            <v>-89.690555000000003</v>
          </cell>
          <cell r="L1875">
            <v>21.150276999999999</v>
          </cell>
          <cell r="M1875" t="str">
            <v>Rural</v>
          </cell>
          <cell r="N1875">
            <v>2</v>
          </cell>
          <cell r="O1875" t="str">
            <v>Aportaciones Federales</v>
          </cell>
          <cell r="P1875" t="str">
            <v>I004</v>
          </cell>
          <cell r="Q1875" t="str">
            <v>FAIS Municipal y de las Demarcaciones Territoriales del Distrito Federal</v>
          </cell>
          <cell r="R1875">
            <v>33</v>
          </cell>
          <cell r="S1875" t="str">
            <v>Aportaciones Federales para Entidades Federativas y Municipios</v>
          </cell>
          <cell r="T1875" t="str">
            <v>AYUNTAMIENTO DE MERIDA</v>
          </cell>
          <cell r="U1875">
            <v>10</v>
          </cell>
          <cell r="V1875" t="str">
            <v>Vivienda</v>
          </cell>
          <cell r="W1875">
            <v>2</v>
          </cell>
          <cell r="X1875" t="str">
            <v>Proyecto de Inversión de Infraestructura Social</v>
          </cell>
          <cell r="Y1875" t="str">
            <v>REDUCIR EL REZAGO SOCIAL Y MEJORAR LA CALIDAD DE VIDA DE LAS FAMILIAS EN POBREZA EXTREMA</v>
          </cell>
          <cell r="Z1875">
            <v>42720</v>
          </cell>
          <cell r="AA1875">
            <v>42705</v>
          </cell>
          <cell r="AB1875" t="str">
            <v>CALLE 19-B INTERIOR 0 0 COLONIA DZIDZILCHÉ, 97302 DZIDZILCHÉ, MÉRIDA YUCATÁN ENTRE CALLE 20 Y CALLE 22, LA OBRA SE REALIZA EN CALLE 19-B SN X 20 Y</v>
          </cell>
          <cell r="AC1875">
            <v>0</v>
          </cell>
          <cell r="AE1875">
            <v>1</v>
          </cell>
          <cell r="AF1875" t="str">
            <v>En Ejecución</v>
          </cell>
          <cell r="AG1875">
            <v>2016</v>
          </cell>
          <cell r="AH1875">
            <v>1</v>
          </cell>
        </row>
        <row r="1876">
          <cell r="B1876" t="str">
            <v>YUC16160300808169</v>
          </cell>
          <cell r="C1876" t="str">
            <v>Construccion De Cuartos Dormitorio - 293667</v>
          </cell>
          <cell r="D1876" t="str">
            <v>293667</v>
          </cell>
          <cell r="E1876">
            <v>31</v>
          </cell>
          <cell r="F1876" t="str">
            <v>Yucatán</v>
          </cell>
          <cell r="G1876">
            <v>50</v>
          </cell>
          <cell r="H1876" t="str">
            <v>Mérida</v>
          </cell>
          <cell r="I1876">
            <v>87</v>
          </cell>
          <cell r="J1876" t="str">
            <v>Dzidzilché</v>
          </cell>
          <cell r="K1876">
            <v>-89.690555000000003</v>
          </cell>
          <cell r="L1876">
            <v>21.150276999999999</v>
          </cell>
          <cell r="M1876" t="str">
            <v>Rural</v>
          </cell>
          <cell r="N1876">
            <v>2</v>
          </cell>
          <cell r="O1876" t="str">
            <v>Aportaciones Federales</v>
          </cell>
          <cell r="P1876" t="str">
            <v>I004</v>
          </cell>
          <cell r="Q1876" t="str">
            <v>FAIS Municipal y de las Demarcaciones Territoriales del Distrito Federal</v>
          </cell>
          <cell r="R1876">
            <v>33</v>
          </cell>
          <cell r="S1876" t="str">
            <v>Aportaciones Federales para Entidades Federativas y Municipios</v>
          </cell>
          <cell r="T1876" t="str">
            <v>AYUNTAMIENTO DE MERIDA</v>
          </cell>
          <cell r="U1876">
            <v>10</v>
          </cell>
          <cell r="V1876" t="str">
            <v>Vivienda</v>
          </cell>
          <cell r="W1876">
            <v>2</v>
          </cell>
          <cell r="X1876" t="str">
            <v>Proyecto de Inversión de Infraestructura Social</v>
          </cell>
          <cell r="Y1876" t="str">
            <v>REDUCIR EL REZAGO SOCIAL Y MEJORAR LA CALIDAD DE VIDA DE LAS FAMILIAS EN POBREZA EXTREMA</v>
          </cell>
          <cell r="Z1876">
            <v>42692</v>
          </cell>
          <cell r="AA1876">
            <v>42705</v>
          </cell>
          <cell r="AB1876" t="str">
            <v>CALLE 21 INTERIOR 0 0 COLONIA DZIDZILCHÉ, 97302 DZIDZILCHÉ, MÉRIDA YUCATÁN ENTRE CALLE 16 Y , LA OBRA SE REALIZA EN CALLE 21 SN X 16 DE LA COMISA</v>
          </cell>
          <cell r="AC1876">
            <v>0</v>
          </cell>
          <cell r="AE1876">
            <v>1</v>
          </cell>
          <cell r="AF1876" t="str">
            <v>En Ejecución</v>
          </cell>
          <cell r="AG1876">
            <v>2016</v>
          </cell>
          <cell r="AH1876">
            <v>75702.759999999995</v>
          </cell>
        </row>
        <row r="1877">
          <cell r="B1877" t="str">
            <v>YUC16160300808170</v>
          </cell>
          <cell r="C1877" t="str">
            <v>Construccion De Cuartos Dormitorio - 293635</v>
          </cell>
          <cell r="D1877" t="str">
            <v>293635</v>
          </cell>
          <cell r="E1877">
            <v>31</v>
          </cell>
          <cell r="F1877" t="str">
            <v>Yucatán</v>
          </cell>
          <cell r="G1877">
            <v>50</v>
          </cell>
          <cell r="H1877" t="str">
            <v>Mérida</v>
          </cell>
          <cell r="I1877">
            <v>87</v>
          </cell>
          <cell r="J1877" t="str">
            <v>Dzidzilché</v>
          </cell>
          <cell r="K1877">
            <v>-89.690555000000003</v>
          </cell>
          <cell r="L1877">
            <v>21.150276999999999</v>
          </cell>
          <cell r="M1877" t="str">
            <v>Rural</v>
          </cell>
          <cell r="N1877">
            <v>2</v>
          </cell>
          <cell r="O1877" t="str">
            <v>Aportaciones Federales</v>
          </cell>
          <cell r="P1877" t="str">
            <v>I004</v>
          </cell>
          <cell r="Q1877" t="str">
            <v>FAIS Municipal y de las Demarcaciones Territoriales del Distrito Federal</v>
          </cell>
          <cell r="R1877">
            <v>33</v>
          </cell>
          <cell r="S1877" t="str">
            <v>Aportaciones Federales para Entidades Federativas y Municipios</v>
          </cell>
          <cell r="T1877" t="str">
            <v>AYUNTAMIENTO DE MERIDA</v>
          </cell>
          <cell r="U1877">
            <v>10</v>
          </cell>
          <cell r="V1877" t="str">
            <v>Vivienda</v>
          </cell>
          <cell r="W1877">
            <v>2</v>
          </cell>
          <cell r="X1877" t="str">
            <v>Proyecto de Inversión de Infraestructura Social</v>
          </cell>
          <cell r="Y1877" t="str">
            <v>REDUCIR EL REZAGO SOCIAL Y MEJORAR LA CALIDAD DE VIDA DE LAS FAMILIAS EN POBREZA EXTREMA</v>
          </cell>
          <cell r="Z1877">
            <v>42692</v>
          </cell>
          <cell r="AA1877">
            <v>42705</v>
          </cell>
          <cell r="AB1877" t="str">
            <v>CALLE 20 INTERIOR 0 0 COLONIA DZIDZILCHÉ, 97302 DZIDZILCHÉ, MÉRIDA YUCATÁN ENTRE CALLE 21 Y CALLE 23, LA OBRA SE REALIZA EN CALLE 20 SN X 21 Y 23</v>
          </cell>
          <cell r="AC1877">
            <v>0</v>
          </cell>
          <cell r="AE1877">
            <v>1</v>
          </cell>
          <cell r="AF1877" t="str">
            <v>En Ejecución</v>
          </cell>
          <cell r="AG1877">
            <v>2016</v>
          </cell>
          <cell r="AH1877">
            <v>75702.759999999995</v>
          </cell>
        </row>
        <row r="1878">
          <cell r="B1878" t="str">
            <v>YUC16160300808171</v>
          </cell>
          <cell r="C1878" t="str">
            <v>Construccion De Cuarto Para Baño - 294391</v>
          </cell>
          <cell r="D1878" t="str">
            <v>294391</v>
          </cell>
          <cell r="E1878">
            <v>31</v>
          </cell>
          <cell r="F1878" t="str">
            <v>Yucatán</v>
          </cell>
          <cell r="G1878">
            <v>50</v>
          </cell>
          <cell r="H1878" t="str">
            <v>Mérida</v>
          </cell>
          <cell r="I1878">
            <v>87</v>
          </cell>
          <cell r="J1878" t="str">
            <v>Dzidzilché</v>
          </cell>
          <cell r="K1878">
            <v>-89.690555000000003</v>
          </cell>
          <cell r="L1878">
            <v>21.150276999999999</v>
          </cell>
          <cell r="M1878" t="str">
            <v>Rural</v>
          </cell>
          <cell r="N1878">
            <v>2</v>
          </cell>
          <cell r="O1878" t="str">
            <v>Aportaciones Federales</v>
          </cell>
          <cell r="P1878" t="str">
            <v>I004</v>
          </cell>
          <cell r="Q1878" t="str">
            <v>FAIS Municipal y de las Demarcaciones Territoriales del Distrito Federal</v>
          </cell>
          <cell r="R1878">
            <v>33</v>
          </cell>
          <cell r="S1878" t="str">
            <v>Aportaciones Federales para Entidades Federativas y Municipios</v>
          </cell>
          <cell r="T1878" t="str">
            <v>AYUNTAMIENTO DE MERIDA</v>
          </cell>
          <cell r="U1878">
            <v>10</v>
          </cell>
          <cell r="V1878" t="str">
            <v>Vivienda</v>
          </cell>
          <cell r="W1878">
            <v>2</v>
          </cell>
          <cell r="X1878" t="str">
            <v>Proyecto de Inversión de Infraestructura Social</v>
          </cell>
          <cell r="Y1878" t="str">
            <v>REDUCIR EL REZAGO SOCIAL Y MEJORAR LA CALIDAD DE VIDA DE LAS FAMILIAS EN POBREZA EXTREMA</v>
          </cell>
          <cell r="Z1878">
            <v>42692</v>
          </cell>
          <cell r="AA1878">
            <v>42705</v>
          </cell>
          <cell r="AB1878" t="str">
            <v>CALLE 21 INTERIOR 0 0 COLONIA DZIDZILCHÉ, 97302 DZIDZILCHÉ, MÉRIDA YUCATÁN ENTRE CALLE 16 Y CALLE 18, LA OBRA SE REALIZA EN CALLE 21 SN X 16 Y 18</v>
          </cell>
          <cell r="AC1878">
            <v>0</v>
          </cell>
          <cell r="AE1878">
            <v>1</v>
          </cell>
          <cell r="AF1878" t="str">
            <v>En Ejecución</v>
          </cell>
          <cell r="AG1878">
            <v>2016</v>
          </cell>
          <cell r="AH1878">
            <v>84612.04</v>
          </cell>
        </row>
        <row r="1879">
          <cell r="B1879" t="str">
            <v>YUC16160300808172</v>
          </cell>
          <cell r="C1879" t="str">
            <v>Construccion De Cuarto Para Baño - 287571</v>
          </cell>
          <cell r="D1879" t="str">
            <v>287571</v>
          </cell>
          <cell r="E1879">
            <v>31</v>
          </cell>
          <cell r="F1879" t="str">
            <v>Yucatán</v>
          </cell>
          <cell r="G1879">
            <v>50</v>
          </cell>
          <cell r="H1879" t="str">
            <v>Mérida</v>
          </cell>
          <cell r="I1879">
            <v>87</v>
          </cell>
          <cell r="J1879" t="str">
            <v>Dzidzilché</v>
          </cell>
          <cell r="K1879">
            <v>-89.690555000000003</v>
          </cell>
          <cell r="L1879">
            <v>21.150276999999999</v>
          </cell>
          <cell r="M1879" t="str">
            <v>Rural</v>
          </cell>
          <cell r="N1879">
            <v>2</v>
          </cell>
          <cell r="O1879" t="str">
            <v>Aportaciones Federales</v>
          </cell>
          <cell r="P1879" t="str">
            <v>I004</v>
          </cell>
          <cell r="Q1879" t="str">
            <v>FAIS Municipal y de las Demarcaciones Territoriales del Distrito Federal</v>
          </cell>
          <cell r="R1879">
            <v>33</v>
          </cell>
          <cell r="S1879" t="str">
            <v>Aportaciones Federales para Entidades Federativas y Municipios</v>
          </cell>
          <cell r="T1879" t="str">
            <v>AYUNTAMIENTO DE MERIDA</v>
          </cell>
          <cell r="U1879">
            <v>10</v>
          </cell>
          <cell r="V1879" t="str">
            <v>Vivienda</v>
          </cell>
          <cell r="W1879">
            <v>2</v>
          </cell>
          <cell r="X1879" t="str">
            <v>Proyecto de Inversión de Infraestructura Social</v>
          </cell>
          <cell r="Y1879" t="str">
            <v>REDUCIR EL REZAGO SOCIAL Y MEJORAR LA CALIDAD DE VIDA DE LAS FAMILIAS EN POBREZA EXTREMA</v>
          </cell>
          <cell r="Z1879">
            <v>42692</v>
          </cell>
          <cell r="AA1879">
            <v>42705</v>
          </cell>
          <cell r="AB1879" t="str">
            <v>CALLE 20 INTERIOR 0 0 COLONIA DZIDZILCHÉ, 97302 DZIDZILCHÉ, MÉRIDA YUCATÁN ENTRE CALLE 25 Y CALLE 27, LA OBRA SE REALIZA EN CALLE 20 SN X 25 Y 27</v>
          </cell>
          <cell r="AC1879">
            <v>0</v>
          </cell>
          <cell r="AE1879">
            <v>1</v>
          </cell>
          <cell r="AF1879" t="str">
            <v>En Ejecución</v>
          </cell>
          <cell r="AG1879">
            <v>2016</v>
          </cell>
          <cell r="AH1879">
            <v>84612.04</v>
          </cell>
        </row>
        <row r="1880">
          <cell r="B1880" t="str">
            <v>YUC16160300808173</v>
          </cell>
          <cell r="C1880" t="str">
            <v>Construccion De Cuarto Para Baño - 287550</v>
          </cell>
          <cell r="D1880" t="str">
            <v>287550</v>
          </cell>
          <cell r="E1880">
            <v>31</v>
          </cell>
          <cell r="F1880" t="str">
            <v>Yucatán</v>
          </cell>
          <cell r="G1880">
            <v>50</v>
          </cell>
          <cell r="H1880" t="str">
            <v>Mérida</v>
          </cell>
          <cell r="I1880">
            <v>87</v>
          </cell>
          <cell r="J1880" t="str">
            <v>Dzidzilché</v>
          </cell>
          <cell r="K1880">
            <v>-89.690555000000003</v>
          </cell>
          <cell r="L1880">
            <v>21.150276999999999</v>
          </cell>
          <cell r="M1880" t="str">
            <v>Rural</v>
          </cell>
          <cell r="N1880">
            <v>2</v>
          </cell>
          <cell r="O1880" t="str">
            <v>Aportaciones Federales</v>
          </cell>
          <cell r="P1880" t="str">
            <v>I004</v>
          </cell>
          <cell r="Q1880" t="str">
            <v>FAIS Municipal y de las Demarcaciones Territoriales del Distrito Federal</v>
          </cell>
          <cell r="R1880">
            <v>33</v>
          </cell>
          <cell r="S1880" t="str">
            <v>Aportaciones Federales para Entidades Federativas y Municipios</v>
          </cell>
          <cell r="T1880" t="str">
            <v>AYUNTAMIENTO DE MERIDA</v>
          </cell>
          <cell r="U1880">
            <v>10</v>
          </cell>
          <cell r="V1880" t="str">
            <v>Vivienda</v>
          </cell>
          <cell r="W1880">
            <v>2</v>
          </cell>
          <cell r="X1880" t="str">
            <v>Proyecto de Inversión de Infraestructura Social</v>
          </cell>
          <cell r="Y1880" t="str">
            <v>REDUCIR EL REZAGO SOCIAL Y MEJORAR LA CALIDAD DE VIDA DE LAS FAMILIAS EN POBREZA EXTREMA</v>
          </cell>
          <cell r="Z1880">
            <v>42692</v>
          </cell>
          <cell r="AA1880">
            <v>42705</v>
          </cell>
          <cell r="AB1880" t="str">
            <v>CALLE 20 INTERIOR 0 0 COLONIA DZIDZILCHÉ, 97302 DZIDZILCHÉ, MÉRIDA YUCATÁN ENTRE CALLE 25 Y CALLE 27, LA OBRA SE REALIZA EN CALLE 20 SN X 25 Y 27</v>
          </cell>
          <cell r="AC1880">
            <v>0</v>
          </cell>
          <cell r="AE1880">
            <v>1</v>
          </cell>
          <cell r="AF1880" t="str">
            <v>En Ejecución</v>
          </cell>
          <cell r="AG1880">
            <v>2016</v>
          </cell>
          <cell r="AH1880">
            <v>91636.22</v>
          </cell>
        </row>
        <row r="1881">
          <cell r="B1881" t="str">
            <v>YUC16160300808180</v>
          </cell>
          <cell r="C1881" t="str">
            <v>Construccion De Cuartos Dormitorio - 197200</v>
          </cell>
          <cell r="D1881" t="str">
            <v>197200</v>
          </cell>
          <cell r="E1881">
            <v>31</v>
          </cell>
          <cell r="F1881" t="str">
            <v>Yucatán</v>
          </cell>
          <cell r="G1881">
            <v>50</v>
          </cell>
          <cell r="H1881" t="str">
            <v>Mérida</v>
          </cell>
          <cell r="I1881">
            <v>87</v>
          </cell>
          <cell r="J1881" t="str">
            <v>Dzidzilché</v>
          </cell>
          <cell r="K1881">
            <v>-89.690555000000003</v>
          </cell>
          <cell r="L1881">
            <v>21.150276999999999</v>
          </cell>
          <cell r="M1881" t="str">
            <v>Rural</v>
          </cell>
          <cell r="N1881">
            <v>2</v>
          </cell>
          <cell r="O1881" t="str">
            <v>Aportaciones Federales</v>
          </cell>
          <cell r="P1881" t="str">
            <v>I004</v>
          </cell>
          <cell r="Q1881" t="str">
            <v>FAIS Municipal y de las Demarcaciones Territoriales del Distrito Federal</v>
          </cell>
          <cell r="R1881">
            <v>33</v>
          </cell>
          <cell r="S1881" t="str">
            <v>Aportaciones Federales para Entidades Federativas y Municipios</v>
          </cell>
          <cell r="T1881" t="str">
            <v>AYUNTAMIENTO DE MERIDA</v>
          </cell>
          <cell r="U1881">
            <v>10</v>
          </cell>
          <cell r="V1881" t="str">
            <v>Vivienda</v>
          </cell>
          <cell r="W1881">
            <v>2</v>
          </cell>
          <cell r="X1881" t="str">
            <v>Proyecto de Inversión de Infraestructura Social</v>
          </cell>
          <cell r="Y1881" t="str">
            <v>REDUCIR EL REZAGO SOCIAL Y MEJORAR LA CALIDAD DE VIDA DE LAS FAMILIAS EN POBREZA EXTREMA</v>
          </cell>
          <cell r="Z1881">
            <v>42620</v>
          </cell>
          <cell r="AA1881">
            <v>42705</v>
          </cell>
          <cell r="AB1881" t="str">
            <v>CALLE 20 INTERIOR 0 0 COLONIA DZIDZILCHÉ, 97302 DZIDZILCHÉ, MÉRIDA YUCATÁN ENTRE CALLE 27 Y CALLE 29, LA OBRA SE REALIZA EN LA CALLE 20 SN X 27 Y</v>
          </cell>
          <cell r="AC1881">
            <v>0</v>
          </cell>
          <cell r="AE1881">
            <v>1</v>
          </cell>
          <cell r="AF1881" t="str">
            <v>En Ejecución</v>
          </cell>
          <cell r="AG1881">
            <v>2016</v>
          </cell>
          <cell r="AH1881">
            <v>107733.34</v>
          </cell>
        </row>
        <row r="1882">
          <cell r="B1882" t="str">
            <v>YUC16160300808181</v>
          </cell>
          <cell r="C1882" t="str">
            <v>Construccion De Techo Firme - 197238</v>
          </cell>
          <cell r="D1882" t="str">
            <v>197238</v>
          </cell>
          <cell r="E1882">
            <v>31</v>
          </cell>
          <cell r="F1882" t="str">
            <v>Yucatán</v>
          </cell>
          <cell r="G1882">
            <v>50</v>
          </cell>
          <cell r="H1882" t="str">
            <v>Mérida</v>
          </cell>
          <cell r="I1882">
            <v>87</v>
          </cell>
          <cell r="J1882" t="str">
            <v>Dzidzilché</v>
          </cell>
          <cell r="K1882">
            <v>-89.690555000000003</v>
          </cell>
          <cell r="L1882">
            <v>21.150276999999999</v>
          </cell>
          <cell r="M1882" t="str">
            <v>Rural</v>
          </cell>
          <cell r="N1882">
            <v>2</v>
          </cell>
          <cell r="O1882" t="str">
            <v>Aportaciones Federales</v>
          </cell>
          <cell r="P1882" t="str">
            <v>I004</v>
          </cell>
          <cell r="Q1882" t="str">
            <v>FAIS Municipal y de las Demarcaciones Territoriales del Distrito Federal</v>
          </cell>
          <cell r="R1882">
            <v>33</v>
          </cell>
          <cell r="S1882" t="str">
            <v>Aportaciones Federales para Entidades Federativas y Municipios</v>
          </cell>
          <cell r="T1882" t="str">
            <v>AYUNTAMIENTO DE MERIDA</v>
          </cell>
          <cell r="U1882">
            <v>10</v>
          </cell>
          <cell r="V1882" t="str">
            <v>Vivienda</v>
          </cell>
          <cell r="W1882">
            <v>2</v>
          </cell>
          <cell r="X1882" t="str">
            <v>Proyecto de Inversión de Infraestructura Social</v>
          </cell>
          <cell r="Y1882" t="str">
            <v>REDUCIR EL REZAGO SOCIAL Y MEJORAR LA CALIDAD DE VIDA DE LAS FAMILIAS EN POBREZA EXTREMA</v>
          </cell>
          <cell r="Z1882">
            <v>42620</v>
          </cell>
          <cell r="AA1882">
            <v>42705</v>
          </cell>
          <cell r="AB1882" t="str">
            <v>CALLE 20 INTERIOR 0 0 COLONIA DZIDZILCHÉ, 97302 DZIDZILCHÉ, MÉRIDA YUCATÁN ENTRE CALLE 29 ESQUINA Y , LA OBRA SE REALIZA EN LA CALLE 20 SN X 29 E</v>
          </cell>
          <cell r="AC1882">
            <v>0</v>
          </cell>
          <cell r="AE1882">
            <v>1</v>
          </cell>
          <cell r="AF1882" t="str">
            <v>En Ejecución</v>
          </cell>
          <cell r="AG1882">
            <v>2016</v>
          </cell>
          <cell r="AH1882">
            <v>80033.119999999995</v>
          </cell>
        </row>
        <row r="1883">
          <cell r="B1883" t="str">
            <v>YUC16160300808182</v>
          </cell>
          <cell r="C1883" t="str">
            <v>Construccion De Techo Firme - 197232</v>
          </cell>
          <cell r="D1883" t="str">
            <v>197232</v>
          </cell>
          <cell r="E1883">
            <v>31</v>
          </cell>
          <cell r="F1883" t="str">
            <v>Yucatán</v>
          </cell>
          <cell r="G1883">
            <v>50</v>
          </cell>
          <cell r="H1883" t="str">
            <v>Mérida</v>
          </cell>
          <cell r="I1883">
            <v>87</v>
          </cell>
          <cell r="J1883" t="str">
            <v>Dzidzilché</v>
          </cell>
          <cell r="K1883">
            <v>-89.690555000000003</v>
          </cell>
          <cell r="L1883">
            <v>21.150276999999999</v>
          </cell>
          <cell r="M1883" t="str">
            <v>Rural</v>
          </cell>
          <cell r="N1883">
            <v>2</v>
          </cell>
          <cell r="O1883" t="str">
            <v>Aportaciones Federales</v>
          </cell>
          <cell r="P1883" t="str">
            <v>I004</v>
          </cell>
          <cell r="Q1883" t="str">
            <v>FAIS Municipal y de las Demarcaciones Territoriales del Distrito Federal</v>
          </cell>
          <cell r="R1883">
            <v>33</v>
          </cell>
          <cell r="S1883" t="str">
            <v>Aportaciones Federales para Entidades Federativas y Municipios</v>
          </cell>
          <cell r="T1883" t="str">
            <v>AYUNTAMIENTO DE MERIDA</v>
          </cell>
          <cell r="U1883">
            <v>10</v>
          </cell>
          <cell r="V1883" t="str">
            <v>Vivienda</v>
          </cell>
          <cell r="W1883">
            <v>2</v>
          </cell>
          <cell r="X1883" t="str">
            <v>Proyecto de Inversión de Infraestructura Social</v>
          </cell>
          <cell r="Y1883" t="str">
            <v>REDUCIR EL REZAGO SOCIAL Y MEJORAR LA CALIDAD DE VIDA DE LAS FAMILIAS EN POBREZA EXTREMA</v>
          </cell>
          <cell r="Z1883">
            <v>42620</v>
          </cell>
          <cell r="AA1883">
            <v>42705</v>
          </cell>
          <cell r="AB1883" t="str">
            <v>CALLE 23 INTERIOR 0 0 COLONIA DZIDZILCHÉ, 97302 DZIDZILCHÉ, MÉRIDA YUCATÁN ENTRE CALLE 18 Y CALLE 20, LA OBRA SE REALIZA EN LA CALLE 23 SN X 18 Y</v>
          </cell>
          <cell r="AC1883">
            <v>0</v>
          </cell>
          <cell r="AE1883">
            <v>1</v>
          </cell>
          <cell r="AF1883" t="str">
            <v>En Ejecución</v>
          </cell>
          <cell r="AG1883">
            <v>2016</v>
          </cell>
          <cell r="AH1883">
            <v>44496.29</v>
          </cell>
        </row>
        <row r="1884">
          <cell r="B1884" t="str">
            <v>YUC16160300808183</v>
          </cell>
          <cell r="C1884" t="str">
            <v>Construccion De Cuartos Dormitorio - 197171</v>
          </cell>
          <cell r="D1884" t="str">
            <v>197171</v>
          </cell>
          <cell r="E1884">
            <v>31</v>
          </cell>
          <cell r="F1884" t="str">
            <v>Yucatán</v>
          </cell>
          <cell r="G1884">
            <v>50</v>
          </cell>
          <cell r="H1884" t="str">
            <v>Mérida</v>
          </cell>
          <cell r="I1884">
            <v>87</v>
          </cell>
          <cell r="J1884" t="str">
            <v>Dzidzilché</v>
          </cell>
          <cell r="K1884">
            <v>-89.690555000000003</v>
          </cell>
          <cell r="L1884">
            <v>21.150276999999999</v>
          </cell>
          <cell r="M1884" t="str">
            <v>Rural</v>
          </cell>
          <cell r="N1884">
            <v>2</v>
          </cell>
          <cell r="O1884" t="str">
            <v>Aportaciones Federales</v>
          </cell>
          <cell r="P1884" t="str">
            <v>I004</v>
          </cell>
          <cell r="Q1884" t="str">
            <v>FAIS Municipal y de las Demarcaciones Territoriales del Distrito Federal</v>
          </cell>
          <cell r="R1884">
            <v>33</v>
          </cell>
          <cell r="S1884" t="str">
            <v>Aportaciones Federales para Entidades Federativas y Municipios</v>
          </cell>
          <cell r="T1884" t="str">
            <v>AYUNTAMIENTO DE MERIDA</v>
          </cell>
          <cell r="U1884">
            <v>10</v>
          </cell>
          <cell r="V1884" t="str">
            <v>Vivienda</v>
          </cell>
          <cell r="W1884">
            <v>2</v>
          </cell>
          <cell r="X1884" t="str">
            <v>Proyecto de Inversión de Infraestructura Social</v>
          </cell>
          <cell r="Y1884" t="str">
            <v>REDUCIR EL REZAGO SOCIAL Y MEJORAR LA CALIDAD DE VIDA DE LAS FAMILIAS EN POBREZA EXTREMA</v>
          </cell>
          <cell r="Z1884">
            <v>42620</v>
          </cell>
          <cell r="AA1884">
            <v>42705</v>
          </cell>
          <cell r="AB1884" t="str">
            <v>CALLE 19-B INTERIOR 0 0 COLONIA DZIDZILCHÉ, 97302 DZIDZILCHÉ, MÉRIDA YUCATÁN ENTRE CALLE 20 Y CALLE 22, LA OBRA SE REALIZA EN LA CALLE 19-B SN X 2</v>
          </cell>
          <cell r="AC1884">
            <v>0</v>
          </cell>
          <cell r="AE1884">
            <v>1</v>
          </cell>
          <cell r="AF1884" t="str">
            <v>En Ejecución</v>
          </cell>
          <cell r="AG1884">
            <v>2016</v>
          </cell>
          <cell r="AH1884">
            <v>109299.96</v>
          </cell>
        </row>
        <row r="1885">
          <cell r="B1885" t="str">
            <v>YUC16160300808184</v>
          </cell>
          <cell r="C1885" t="str">
            <v>Construccion De Cuarto Para Baño - 197127</v>
          </cell>
          <cell r="D1885" t="str">
            <v>197127</v>
          </cell>
          <cell r="E1885">
            <v>31</v>
          </cell>
          <cell r="F1885" t="str">
            <v>Yucatán</v>
          </cell>
          <cell r="G1885">
            <v>50</v>
          </cell>
          <cell r="H1885" t="str">
            <v>Mérida</v>
          </cell>
          <cell r="I1885">
            <v>87</v>
          </cell>
          <cell r="J1885" t="str">
            <v>Dzidzilché</v>
          </cell>
          <cell r="K1885">
            <v>-89.690555000000003</v>
          </cell>
          <cell r="L1885">
            <v>21.150276999999999</v>
          </cell>
          <cell r="M1885" t="str">
            <v>Rural</v>
          </cell>
          <cell r="N1885">
            <v>2</v>
          </cell>
          <cell r="O1885" t="str">
            <v>Aportaciones Federales</v>
          </cell>
          <cell r="P1885" t="str">
            <v>I004</v>
          </cell>
          <cell r="Q1885" t="str">
            <v>FAIS Municipal y de las Demarcaciones Territoriales del Distrito Federal</v>
          </cell>
          <cell r="R1885">
            <v>33</v>
          </cell>
          <cell r="S1885" t="str">
            <v>Aportaciones Federales para Entidades Federativas y Municipios</v>
          </cell>
          <cell r="T1885" t="str">
            <v>AYUNTAMIENTO DE MERIDA</v>
          </cell>
          <cell r="U1885">
            <v>10</v>
          </cell>
          <cell r="V1885" t="str">
            <v>Vivienda</v>
          </cell>
          <cell r="W1885">
            <v>2</v>
          </cell>
          <cell r="X1885" t="str">
            <v>Proyecto de Inversión de Infraestructura Social</v>
          </cell>
          <cell r="Y1885" t="str">
            <v>REDUCIR EL REZAGO SOCIAL Y MEJORAR LA CALIDAD DE VIDA DE LAS FAMILIAS EN POBREZA EXTREMA</v>
          </cell>
          <cell r="Z1885">
            <v>42620</v>
          </cell>
          <cell r="AA1885">
            <v>42705</v>
          </cell>
          <cell r="AB1885" t="str">
            <v>CALLE 20 INTERIOR 0 0 COLONIA DZIDZILCHÉ, 97302 DZIDZILCHÉ, MÉRIDA YUCATÁN ENTRE CALLE 25 Y CALLE 27, LA OBRA SE REALIZA EN LA CALLE 20 SN X 25 Y</v>
          </cell>
          <cell r="AC1885">
            <v>0</v>
          </cell>
          <cell r="AE1885">
            <v>1</v>
          </cell>
          <cell r="AF1885" t="str">
            <v>En Ejecución</v>
          </cell>
          <cell r="AG1885">
            <v>2016</v>
          </cell>
          <cell r="AH1885">
            <v>84680.46</v>
          </cell>
        </row>
        <row r="1886">
          <cell r="B1886" t="str">
            <v>YUC16160300808185</v>
          </cell>
          <cell r="C1886" t="str">
            <v>Construccion De Cuarto Para Baño - 197091</v>
          </cell>
          <cell r="D1886" t="str">
            <v>197091</v>
          </cell>
          <cell r="E1886">
            <v>31</v>
          </cell>
          <cell r="F1886" t="str">
            <v>Yucatán</v>
          </cell>
          <cell r="G1886">
            <v>50</v>
          </cell>
          <cell r="H1886" t="str">
            <v>Mérida</v>
          </cell>
          <cell r="I1886">
            <v>87</v>
          </cell>
          <cell r="J1886" t="str">
            <v>Dzidzilché</v>
          </cell>
          <cell r="K1886">
            <v>-89.690555000000003</v>
          </cell>
          <cell r="L1886">
            <v>21.150276999999999</v>
          </cell>
          <cell r="M1886" t="str">
            <v>Rural</v>
          </cell>
          <cell r="N1886">
            <v>2</v>
          </cell>
          <cell r="O1886" t="str">
            <v>Aportaciones Federales</v>
          </cell>
          <cell r="P1886" t="str">
            <v>I004</v>
          </cell>
          <cell r="Q1886" t="str">
            <v>FAIS Municipal y de las Demarcaciones Territoriales del Distrito Federal</v>
          </cell>
          <cell r="R1886">
            <v>33</v>
          </cell>
          <cell r="S1886" t="str">
            <v>Aportaciones Federales para Entidades Federativas y Municipios</v>
          </cell>
          <cell r="T1886" t="str">
            <v>AYUNTAMIENTO DE MERIDA</v>
          </cell>
          <cell r="U1886">
            <v>10</v>
          </cell>
          <cell r="V1886" t="str">
            <v>Vivienda</v>
          </cell>
          <cell r="W1886">
            <v>2</v>
          </cell>
          <cell r="X1886" t="str">
            <v>Proyecto de Inversión de Infraestructura Social</v>
          </cell>
          <cell r="Y1886" t="str">
            <v>REDUCIR EL REZAGO SOCIAL Y MEJORAR LA CALIDAD DE VIDA DE LAS FAMILIAS EN POBREZA EXTREMA</v>
          </cell>
          <cell r="Z1886">
            <v>42620</v>
          </cell>
          <cell r="AA1886">
            <v>42705</v>
          </cell>
          <cell r="AB1886" t="str">
            <v>CALLE 23 INTERIOR 0 0 COLONIA DZIDZILCHÉ, 97302 DZIDZILCHÉ, MÉRIDA YUCATÁN ENTRE CALLE 18 Y CALLE 20, LA OBRA SE REALIZA EN LA CALLE 23 SN X 18 Y</v>
          </cell>
          <cell r="AC1886">
            <v>0</v>
          </cell>
          <cell r="AE1886">
            <v>1</v>
          </cell>
          <cell r="AF1886" t="str">
            <v>En Ejecución</v>
          </cell>
          <cell r="AG1886">
            <v>2016</v>
          </cell>
          <cell r="AH1886">
            <v>85748.55</v>
          </cell>
        </row>
        <row r="1887">
          <cell r="B1887" t="str">
            <v>YUC16160300808494</v>
          </cell>
          <cell r="C1887" t="str">
            <v>Construccion De Cuarto Para Baño - 349450</v>
          </cell>
          <cell r="D1887" t="str">
            <v>349450</v>
          </cell>
          <cell r="E1887">
            <v>31</v>
          </cell>
          <cell r="F1887" t="str">
            <v>Yucatán</v>
          </cell>
          <cell r="G1887">
            <v>50</v>
          </cell>
          <cell r="H1887" t="str">
            <v>Mérida</v>
          </cell>
          <cell r="I1887">
            <v>100</v>
          </cell>
          <cell r="J1887" t="str">
            <v>Petac</v>
          </cell>
          <cell r="K1887">
            <v>-89.657776999999996</v>
          </cell>
          <cell r="L1887">
            <v>20.77</v>
          </cell>
          <cell r="M1887" t="str">
            <v>Rural</v>
          </cell>
          <cell r="N1887">
            <v>2</v>
          </cell>
          <cell r="O1887" t="str">
            <v>Aportaciones Federales</v>
          </cell>
          <cell r="P1887" t="str">
            <v>I004</v>
          </cell>
          <cell r="Q1887" t="str">
            <v>FAIS Municipal y de las Demarcaciones Territoriales del Distrito Federal</v>
          </cell>
          <cell r="R1887">
            <v>33</v>
          </cell>
          <cell r="S1887" t="str">
            <v>Aportaciones Federales para Entidades Federativas y Municipios</v>
          </cell>
          <cell r="T1887" t="str">
            <v>AYUNTAMIENTO DE MERIDA</v>
          </cell>
          <cell r="U1887">
            <v>10</v>
          </cell>
          <cell r="V1887" t="str">
            <v>Vivienda</v>
          </cell>
          <cell r="W1887">
            <v>2</v>
          </cell>
          <cell r="X1887" t="str">
            <v>Proyecto de Inversión de Infraestructura Social</v>
          </cell>
          <cell r="Y1887" t="str">
            <v>REDUCIR EL REZAGO SOCIAL Y MEJORAR LA CALIDAD DE VIDA DE LAS FAMILIAS EN POBREZA EXTREMA</v>
          </cell>
          <cell r="Z1887">
            <v>42720</v>
          </cell>
          <cell r="AA1887">
            <v>42705</v>
          </cell>
          <cell r="AB1887" t="str">
            <v>CALLE 21 INTERIOR 0 0 COLONIA PETAC, 97315 PETAC, MÉRIDA YUCATÁN ENTRE CALLE 20-B Y CALLE 22, LA OBRA SE REALIZA EN CALLE 21 SN X 20-B Y 22 COM. P</v>
          </cell>
          <cell r="AC1887">
            <v>0</v>
          </cell>
          <cell r="AE1887">
            <v>1</v>
          </cell>
          <cell r="AF1887" t="str">
            <v>En Ejecución</v>
          </cell>
          <cell r="AG1887">
            <v>2016</v>
          </cell>
          <cell r="AH1887">
            <v>1</v>
          </cell>
        </row>
        <row r="1888">
          <cell r="B1888" t="str">
            <v>YUC16160300808495</v>
          </cell>
          <cell r="C1888" t="str">
            <v>Construccion De Cuartos Dormitorio - 349082</v>
          </cell>
          <cell r="D1888" t="str">
            <v>349082</v>
          </cell>
          <cell r="E1888">
            <v>31</v>
          </cell>
          <cell r="F1888" t="str">
            <v>Yucatán</v>
          </cell>
          <cell r="G1888">
            <v>50</v>
          </cell>
          <cell r="H1888" t="str">
            <v>Mérida</v>
          </cell>
          <cell r="I1888">
            <v>100</v>
          </cell>
          <cell r="J1888" t="str">
            <v>Petac</v>
          </cell>
          <cell r="K1888">
            <v>-89.657776999999996</v>
          </cell>
          <cell r="L1888">
            <v>20.77</v>
          </cell>
          <cell r="M1888" t="str">
            <v>Rural</v>
          </cell>
          <cell r="N1888">
            <v>2</v>
          </cell>
          <cell r="O1888" t="str">
            <v>Aportaciones Federales</v>
          </cell>
          <cell r="P1888" t="str">
            <v>I004</v>
          </cell>
          <cell r="Q1888" t="str">
            <v>FAIS Municipal y de las Demarcaciones Territoriales del Distrito Federal</v>
          </cell>
          <cell r="R1888">
            <v>33</v>
          </cell>
          <cell r="S1888" t="str">
            <v>Aportaciones Federales para Entidades Federativas y Municipios</v>
          </cell>
          <cell r="T1888" t="str">
            <v>AYUNTAMIENTO DE MERIDA</v>
          </cell>
          <cell r="U1888">
            <v>10</v>
          </cell>
          <cell r="V1888" t="str">
            <v>Vivienda</v>
          </cell>
          <cell r="W1888">
            <v>2</v>
          </cell>
          <cell r="X1888" t="str">
            <v>Proyecto de Inversión de Infraestructura Social</v>
          </cell>
          <cell r="Y1888" t="str">
            <v>REDUCIR EL REZAGO SOCIAL Y MEJORAR LA CALIDAD DE VIDA DE LAS FAMILIAS EN POBREZA EXTREMA</v>
          </cell>
          <cell r="Z1888">
            <v>42720</v>
          </cell>
          <cell r="AA1888">
            <v>42705</v>
          </cell>
          <cell r="AB1888" t="str">
            <v>CALLE 21 INTERIOR 0 0 COLONIA PETAC, 97315 PETAC, MÉRIDA YUCATÁN ENTRE CALLE 20-B Y CALLE 22, LA OBRA SE REALIZA EN CALLE 21 SN X 20-B Y 22 DE LA</v>
          </cell>
          <cell r="AC1888">
            <v>0</v>
          </cell>
          <cell r="AE1888">
            <v>1</v>
          </cell>
          <cell r="AF1888" t="str">
            <v>En Ejecución</v>
          </cell>
          <cell r="AG1888">
            <v>2016</v>
          </cell>
          <cell r="AH1888">
            <v>92980.83</v>
          </cell>
        </row>
        <row r="1889">
          <cell r="B1889" t="str">
            <v>YUC16160300808496</v>
          </cell>
          <cell r="C1889" t="str">
            <v>Construccion De Cuarto Para Baño - 349558</v>
          </cell>
          <cell r="D1889" t="str">
            <v>349558</v>
          </cell>
          <cell r="E1889">
            <v>31</v>
          </cell>
          <cell r="F1889" t="str">
            <v>Yucatán</v>
          </cell>
          <cell r="G1889">
            <v>50</v>
          </cell>
          <cell r="H1889" t="str">
            <v>Mérida</v>
          </cell>
          <cell r="I1889">
            <v>100</v>
          </cell>
          <cell r="J1889" t="str">
            <v>Petac</v>
          </cell>
          <cell r="K1889">
            <v>-89.657776999999996</v>
          </cell>
          <cell r="L1889">
            <v>20.77</v>
          </cell>
          <cell r="M1889" t="str">
            <v>Rural</v>
          </cell>
          <cell r="N1889">
            <v>2</v>
          </cell>
          <cell r="O1889" t="str">
            <v>Aportaciones Federales</v>
          </cell>
          <cell r="P1889" t="str">
            <v>I004</v>
          </cell>
          <cell r="Q1889" t="str">
            <v>FAIS Municipal y de las Demarcaciones Territoriales del Distrito Federal</v>
          </cell>
          <cell r="R1889">
            <v>33</v>
          </cell>
          <cell r="S1889" t="str">
            <v>Aportaciones Federales para Entidades Federativas y Municipios</v>
          </cell>
          <cell r="T1889" t="str">
            <v>AYUNTAMIENTO DE MERIDA</v>
          </cell>
          <cell r="U1889">
            <v>10</v>
          </cell>
          <cell r="V1889" t="str">
            <v>Vivienda</v>
          </cell>
          <cell r="W1889">
            <v>2</v>
          </cell>
          <cell r="X1889" t="str">
            <v>Proyecto de Inversión de Infraestructura Social</v>
          </cell>
          <cell r="Y1889" t="str">
            <v>REDUCIR EL REZAGO SOCIAL Y MEJORAR LA CALIDAD DE VIDA DE LAS FAMILIAS EN POBREZA EXTREMA</v>
          </cell>
          <cell r="Z1889">
            <v>42720</v>
          </cell>
          <cell r="AA1889">
            <v>42705</v>
          </cell>
          <cell r="AB1889" t="str">
            <v>CALLE 21 INTERIOR 0 0 COLONIA PETAC, 97315 PETAC, MÉRIDA YUCATÁN ENTRE CALLE 20-B Y CALLE 22, LA OBRA SE REALIZA EN CALLE 21 SN 20-B Y 22 COM. PET</v>
          </cell>
          <cell r="AC1889">
            <v>0</v>
          </cell>
          <cell r="AE1889">
            <v>1</v>
          </cell>
          <cell r="AF1889" t="str">
            <v>En Ejecución</v>
          </cell>
          <cell r="AG1889">
            <v>2016</v>
          </cell>
          <cell r="AH1889">
            <v>1</v>
          </cell>
        </row>
        <row r="1890">
          <cell r="B1890" t="str">
            <v>YUC16160300808499</v>
          </cell>
          <cell r="C1890" t="str">
            <v>Construccion De Techo Firme - 349670</v>
          </cell>
          <cell r="D1890" t="str">
            <v>349670</v>
          </cell>
          <cell r="E1890">
            <v>31</v>
          </cell>
          <cell r="F1890" t="str">
            <v>Yucatán</v>
          </cell>
          <cell r="G1890">
            <v>50</v>
          </cell>
          <cell r="H1890" t="str">
            <v>Mérida</v>
          </cell>
          <cell r="I1890">
            <v>102</v>
          </cell>
          <cell r="J1890" t="str">
            <v>Sac-Nicté</v>
          </cell>
          <cell r="K1890">
            <v>-89.583611000000005</v>
          </cell>
          <cell r="L1890">
            <v>21.140833000000001</v>
          </cell>
          <cell r="M1890" t="str">
            <v>Rural</v>
          </cell>
          <cell r="N1890">
            <v>2</v>
          </cell>
          <cell r="O1890" t="str">
            <v>Aportaciones Federales</v>
          </cell>
          <cell r="P1890" t="str">
            <v>I004</v>
          </cell>
          <cell r="Q1890" t="str">
            <v>FAIS Municipal y de las Demarcaciones Territoriales del Distrito Federal</v>
          </cell>
          <cell r="R1890">
            <v>33</v>
          </cell>
          <cell r="S1890" t="str">
            <v>Aportaciones Federales para Entidades Federativas y Municipios</v>
          </cell>
          <cell r="T1890" t="str">
            <v>AYUNTAMIENTO DE MERIDA</v>
          </cell>
          <cell r="U1890">
            <v>10</v>
          </cell>
          <cell r="V1890" t="str">
            <v>Vivienda</v>
          </cell>
          <cell r="W1890">
            <v>2</v>
          </cell>
          <cell r="X1890" t="str">
            <v>Proyecto de Inversión de Infraestructura Social</v>
          </cell>
          <cell r="Y1890" t="str">
            <v>REDUCIR EL REZAGO SOCIAL Y MEJORAR LA CALIDAD DE VIDA DE LAS FAMILIAS EN POBREZA EXTREMA</v>
          </cell>
          <cell r="Z1890">
            <v>42720</v>
          </cell>
          <cell r="AA1890">
            <v>42705</v>
          </cell>
          <cell r="AB1890" t="str">
            <v>CALLE 23 INTERIOR 0 0 COLONIA SAC-NICTÉ, 97302 SAC-NICTÉ, MÉRIDA YUCATÁN ENTRE CALLE 20 Y CALLE 22, LA OBRA SE REALIZA EN CALLE 20 SN X 23 Y 25 D</v>
          </cell>
          <cell r="AC1890">
            <v>0</v>
          </cell>
          <cell r="AE1890">
            <v>1</v>
          </cell>
          <cell r="AF1890" t="str">
            <v>En Ejecución</v>
          </cell>
          <cell r="AG1890">
            <v>2016</v>
          </cell>
          <cell r="AH1890">
            <v>1</v>
          </cell>
        </row>
        <row r="1891">
          <cell r="B1891" t="str">
            <v>YUC16160300808500</v>
          </cell>
          <cell r="C1891" t="str">
            <v>Construccion De Cuartos Dormitorio - 349585</v>
          </cell>
          <cell r="D1891" t="str">
            <v>349585</v>
          </cell>
          <cell r="E1891">
            <v>31</v>
          </cell>
          <cell r="F1891" t="str">
            <v>Yucatán</v>
          </cell>
          <cell r="G1891">
            <v>50</v>
          </cell>
          <cell r="H1891" t="str">
            <v>Mérida</v>
          </cell>
          <cell r="I1891">
            <v>102</v>
          </cell>
          <cell r="J1891" t="str">
            <v>Sac-Nicté</v>
          </cell>
          <cell r="K1891">
            <v>-89.583611000000005</v>
          </cell>
          <cell r="L1891">
            <v>21.140833000000001</v>
          </cell>
          <cell r="M1891" t="str">
            <v>Rural</v>
          </cell>
          <cell r="N1891">
            <v>2</v>
          </cell>
          <cell r="O1891" t="str">
            <v>Aportaciones Federales</v>
          </cell>
          <cell r="P1891" t="str">
            <v>I004</v>
          </cell>
          <cell r="Q1891" t="str">
            <v>FAIS Municipal y de las Demarcaciones Territoriales del Distrito Federal</v>
          </cell>
          <cell r="R1891">
            <v>33</v>
          </cell>
          <cell r="S1891" t="str">
            <v>Aportaciones Federales para Entidades Federativas y Municipios</v>
          </cell>
          <cell r="T1891" t="str">
            <v>AYUNTAMIENTO DE MERIDA</v>
          </cell>
          <cell r="U1891">
            <v>10</v>
          </cell>
          <cell r="V1891" t="str">
            <v>Vivienda</v>
          </cell>
          <cell r="W1891">
            <v>2</v>
          </cell>
          <cell r="X1891" t="str">
            <v>Proyecto de Inversión de Infraestructura Social</v>
          </cell>
          <cell r="Y1891" t="str">
            <v>REDUCIR EL REZAGO SOCIAL Y MEJORAR LA CALIDAD DE VIDA DE LAS FAMILIAS EN POBREZA EXTREMA</v>
          </cell>
          <cell r="Z1891">
            <v>42720</v>
          </cell>
          <cell r="AA1891">
            <v>42705</v>
          </cell>
          <cell r="AB1891" t="str">
            <v>CALLE 23 INTERIOR 0 0 COLONIA SAC-NICTÉ, 97302 SAC-NICTÉ, MÉRIDA YUCATÁN ENTRE CALLE 20 Y CALLE 22, LA OBRA SE REALIZA EN CALLE 20 SN X 23 Y 25 DE</v>
          </cell>
          <cell r="AC1891">
            <v>0</v>
          </cell>
          <cell r="AE1891">
            <v>1</v>
          </cell>
          <cell r="AF1891" t="str">
            <v>En Ejecución</v>
          </cell>
          <cell r="AG1891">
            <v>2016</v>
          </cell>
          <cell r="AH1891">
            <v>1</v>
          </cell>
        </row>
        <row r="1892">
          <cell r="B1892" t="str">
            <v>YUC16160300808501</v>
          </cell>
          <cell r="C1892" t="str">
            <v>Construccion De Techo Firme - 349983</v>
          </cell>
          <cell r="D1892" t="str">
            <v>349983</v>
          </cell>
          <cell r="E1892">
            <v>31</v>
          </cell>
          <cell r="F1892" t="str">
            <v>Yucatán</v>
          </cell>
          <cell r="G1892">
            <v>50</v>
          </cell>
          <cell r="H1892" t="str">
            <v>Mérida</v>
          </cell>
          <cell r="I1892">
            <v>102</v>
          </cell>
          <cell r="J1892" t="str">
            <v>Sac-Nicté</v>
          </cell>
          <cell r="K1892">
            <v>-89.583611000000005</v>
          </cell>
          <cell r="L1892">
            <v>21.140833000000001</v>
          </cell>
          <cell r="M1892" t="str">
            <v>Rural</v>
          </cell>
          <cell r="N1892">
            <v>2</v>
          </cell>
          <cell r="O1892" t="str">
            <v>Aportaciones Federales</v>
          </cell>
          <cell r="P1892" t="str">
            <v>I004</v>
          </cell>
          <cell r="Q1892" t="str">
            <v>FAIS Municipal y de las Demarcaciones Territoriales del Distrito Federal</v>
          </cell>
          <cell r="R1892">
            <v>33</v>
          </cell>
          <cell r="S1892" t="str">
            <v>Aportaciones Federales para Entidades Federativas y Municipios</v>
          </cell>
          <cell r="T1892" t="str">
            <v>AYUNTAMIENTO DE MERIDA</v>
          </cell>
          <cell r="U1892">
            <v>10</v>
          </cell>
          <cell r="V1892" t="str">
            <v>Vivienda</v>
          </cell>
          <cell r="W1892">
            <v>2</v>
          </cell>
          <cell r="X1892" t="str">
            <v>Proyecto de Inversión de Infraestructura Social</v>
          </cell>
          <cell r="Y1892" t="str">
            <v>REDUCIR EL REZAGO SOCIAL Y MEJORAR LA CALIDAD DE VIDA DE LAS FAMILIAS EN POBREZA EXTREMA</v>
          </cell>
          <cell r="Z1892">
            <v>42720</v>
          </cell>
          <cell r="AA1892">
            <v>42705</v>
          </cell>
          <cell r="AB1892" t="str">
            <v>CALLE 21 INTERIOR 0 0 COLONIA SAC-NICTÉ, 97302 SAC-NICTÉ, MÉRIDA YUCATÁN ENTRE CALLE 20 Y , LA OBRA SE REALIZA EN CALLE 21 SN X 20 DE LA COMISARI</v>
          </cell>
          <cell r="AC1892">
            <v>0</v>
          </cell>
          <cell r="AE1892">
            <v>1</v>
          </cell>
          <cell r="AF1892" t="str">
            <v>En Ejecución</v>
          </cell>
          <cell r="AG1892">
            <v>2016</v>
          </cell>
          <cell r="AH1892">
            <v>1</v>
          </cell>
        </row>
        <row r="1893">
          <cell r="B1893" t="str">
            <v>YUC16160300808507</v>
          </cell>
          <cell r="C1893" t="str">
            <v>Construccion De Techo Firme - 349464</v>
          </cell>
          <cell r="D1893" t="str">
            <v>349464</v>
          </cell>
          <cell r="E1893">
            <v>31</v>
          </cell>
          <cell r="F1893" t="str">
            <v>Yucatán</v>
          </cell>
          <cell r="G1893">
            <v>50</v>
          </cell>
          <cell r="H1893" t="str">
            <v>Mérida</v>
          </cell>
          <cell r="I1893">
            <v>103</v>
          </cell>
          <cell r="J1893" t="str">
            <v>San Antonio Hool</v>
          </cell>
          <cell r="K1893">
            <v>-89.674999999999997</v>
          </cell>
          <cell r="L1893">
            <v>21.065000000000001</v>
          </cell>
          <cell r="M1893" t="str">
            <v>Rural</v>
          </cell>
          <cell r="N1893">
            <v>2</v>
          </cell>
          <cell r="O1893" t="str">
            <v>Aportaciones Federales</v>
          </cell>
          <cell r="P1893" t="str">
            <v>I004</v>
          </cell>
          <cell r="Q1893" t="str">
            <v>FAIS Municipal y de las Demarcaciones Territoriales del Distrito Federal</v>
          </cell>
          <cell r="R1893">
            <v>33</v>
          </cell>
          <cell r="S1893" t="str">
            <v>Aportaciones Federales para Entidades Federativas y Municipios</v>
          </cell>
          <cell r="T1893" t="str">
            <v>AYUNTAMIENTO DE MERIDA</v>
          </cell>
          <cell r="U1893">
            <v>10</v>
          </cell>
          <cell r="V1893" t="str">
            <v>Vivienda</v>
          </cell>
          <cell r="W1893">
            <v>2</v>
          </cell>
          <cell r="X1893" t="str">
            <v>Proyecto de Inversión de Infraestructura Social</v>
          </cell>
          <cell r="Y1893" t="str">
            <v>REDUCIR EL REZAGO SOCIAL Y MEJORAR LA CALIDAD DE VIDA DE LAS FAMILIAS EN POBREZA EXTREMA</v>
          </cell>
          <cell r="Z1893">
            <v>42720</v>
          </cell>
          <cell r="AA1893">
            <v>42705</v>
          </cell>
          <cell r="AB1893" t="str">
            <v>CALLE 19 INTERIOR 0 0 COLONIA SAN ANTONIO HOOL, 97302 SAN ANTONIO HOOL, MÉRIDA YUCATÁN ENTRE CALLE 20 Y CALLE 22, LA OBRA SE REALIZA EN CALLE 20 S</v>
          </cell>
          <cell r="AC1893">
            <v>0</v>
          </cell>
          <cell r="AE1893">
            <v>1</v>
          </cell>
          <cell r="AF1893" t="str">
            <v>En Ejecución</v>
          </cell>
          <cell r="AG1893">
            <v>2016</v>
          </cell>
          <cell r="AH1893">
            <v>1</v>
          </cell>
        </row>
        <row r="1894">
          <cell r="B1894" t="str">
            <v>YUC16160300808508</v>
          </cell>
          <cell r="C1894" t="str">
            <v>Construccion De Techo Firme - 295339</v>
          </cell>
          <cell r="D1894" t="str">
            <v>295339</v>
          </cell>
          <cell r="E1894">
            <v>31</v>
          </cell>
          <cell r="F1894" t="str">
            <v>Yucatán</v>
          </cell>
          <cell r="G1894">
            <v>50</v>
          </cell>
          <cell r="H1894" t="str">
            <v>Mérida</v>
          </cell>
          <cell r="I1894">
            <v>103</v>
          </cell>
          <cell r="J1894" t="str">
            <v>San Antonio Hool</v>
          </cell>
          <cell r="K1894">
            <v>-89.674999999999997</v>
          </cell>
          <cell r="L1894">
            <v>21.065000000000001</v>
          </cell>
          <cell r="M1894" t="str">
            <v>Rural</v>
          </cell>
          <cell r="N1894">
            <v>2</v>
          </cell>
          <cell r="O1894" t="str">
            <v>Aportaciones Federales</v>
          </cell>
          <cell r="P1894" t="str">
            <v>I004</v>
          </cell>
          <cell r="Q1894" t="str">
            <v>FAIS Municipal y de las Demarcaciones Territoriales del Distrito Federal</v>
          </cell>
          <cell r="R1894">
            <v>33</v>
          </cell>
          <cell r="S1894" t="str">
            <v>Aportaciones Federales para Entidades Federativas y Municipios</v>
          </cell>
          <cell r="T1894" t="str">
            <v>AYUNTAMIENTO DE MERIDA</v>
          </cell>
          <cell r="U1894">
            <v>10</v>
          </cell>
          <cell r="V1894" t="str">
            <v>Vivienda</v>
          </cell>
          <cell r="W1894">
            <v>2</v>
          </cell>
          <cell r="X1894" t="str">
            <v>Proyecto de Inversión de Infraestructura Social</v>
          </cell>
          <cell r="Y1894" t="str">
            <v>REDUCIR EL REZAGO SOCIAL Y MEJORAR LA CALIDAD DE VIDA DE LAS FAMILIAS EN POBREZA EXTREMA</v>
          </cell>
          <cell r="Z1894">
            <v>42691</v>
          </cell>
          <cell r="AA1894">
            <v>42705</v>
          </cell>
          <cell r="AB1894" t="str">
            <v>CALLE 20 INTERIOR 0 0 COLONIA SAN ANTONIO HOOL, 97302 SAN ANTONIO HOOL, MÉRIDA YUCATÁN ENTRE CALLE 17 Y CALLE 19, LA OBRA SE REALIZA EN CALLE 20 S</v>
          </cell>
          <cell r="AC1894">
            <v>0</v>
          </cell>
          <cell r="AE1894">
            <v>1</v>
          </cell>
          <cell r="AF1894" t="str">
            <v>En Ejecución</v>
          </cell>
          <cell r="AG1894">
            <v>2016</v>
          </cell>
          <cell r="AH1894">
            <v>38973.730000000003</v>
          </cell>
        </row>
        <row r="1895">
          <cell r="B1895" t="str">
            <v>YUC16160300808509</v>
          </cell>
          <cell r="C1895" t="str">
            <v>Construccion De Cuarto Para Baño - 287145</v>
          </cell>
          <cell r="D1895" t="str">
            <v>287145</v>
          </cell>
          <cell r="E1895">
            <v>31</v>
          </cell>
          <cell r="F1895" t="str">
            <v>Yucatán</v>
          </cell>
          <cell r="G1895">
            <v>50</v>
          </cell>
          <cell r="H1895" t="str">
            <v>Mérida</v>
          </cell>
          <cell r="I1895">
            <v>103</v>
          </cell>
          <cell r="J1895" t="str">
            <v>San Antonio Hool</v>
          </cell>
          <cell r="K1895">
            <v>-89.674999999999997</v>
          </cell>
          <cell r="L1895">
            <v>21.065000000000001</v>
          </cell>
          <cell r="M1895" t="str">
            <v>Rural</v>
          </cell>
          <cell r="N1895">
            <v>2</v>
          </cell>
          <cell r="O1895" t="str">
            <v>Aportaciones Federales</v>
          </cell>
          <cell r="P1895" t="str">
            <v>I004</v>
          </cell>
          <cell r="Q1895" t="str">
            <v>FAIS Municipal y de las Demarcaciones Territoriales del Distrito Federal</v>
          </cell>
          <cell r="R1895">
            <v>33</v>
          </cell>
          <cell r="S1895" t="str">
            <v>Aportaciones Federales para Entidades Federativas y Municipios</v>
          </cell>
          <cell r="T1895" t="str">
            <v>AYUNTAMIENTO DE MERIDA</v>
          </cell>
          <cell r="U1895">
            <v>10</v>
          </cell>
          <cell r="V1895" t="str">
            <v>Vivienda</v>
          </cell>
          <cell r="W1895">
            <v>2</v>
          </cell>
          <cell r="X1895" t="str">
            <v>Proyecto de Inversión de Infraestructura Social</v>
          </cell>
          <cell r="Y1895" t="str">
            <v>REDUCIR EL REZAGO SOCIAL Y MEJORAR LA CALIDAD DE VIDA DE LAS FAMILIAS EN POBREZA EXTREMA</v>
          </cell>
          <cell r="Z1895">
            <v>42691</v>
          </cell>
          <cell r="AA1895">
            <v>42705</v>
          </cell>
          <cell r="AB1895" t="str">
            <v>CALLE 21 INTERIOR 0 0 COLONIA SAN ANTONIO HOOL, 97302 SAN ANTONIO HOOL, MÉRIDA YUCATÁN ENTRE CALLE 20 Y CALLE 22, LA OBRA SE REALIZA EN CALLE 21 S</v>
          </cell>
          <cell r="AC1895">
            <v>0</v>
          </cell>
          <cell r="AE1895">
            <v>1</v>
          </cell>
          <cell r="AF1895" t="str">
            <v>En Ejecución</v>
          </cell>
          <cell r="AG1895">
            <v>2016</v>
          </cell>
          <cell r="AH1895">
            <v>103699.5</v>
          </cell>
        </row>
        <row r="1896">
          <cell r="B1896" t="str">
            <v>YUC16160300808510</v>
          </cell>
          <cell r="C1896" t="str">
            <v>Construccion De Cuarto Para Baño - 286177</v>
          </cell>
          <cell r="D1896" t="str">
            <v>286177</v>
          </cell>
          <cell r="E1896">
            <v>31</v>
          </cell>
          <cell r="F1896" t="str">
            <v>Yucatán</v>
          </cell>
          <cell r="G1896">
            <v>50</v>
          </cell>
          <cell r="H1896" t="str">
            <v>Mérida</v>
          </cell>
          <cell r="I1896">
            <v>103</v>
          </cell>
          <cell r="J1896" t="str">
            <v>San Antonio Hool</v>
          </cell>
          <cell r="K1896">
            <v>-89.674999999999997</v>
          </cell>
          <cell r="L1896">
            <v>21.065000000000001</v>
          </cell>
          <cell r="M1896" t="str">
            <v>Rural</v>
          </cell>
          <cell r="N1896">
            <v>2</v>
          </cell>
          <cell r="O1896" t="str">
            <v>Aportaciones Federales</v>
          </cell>
          <cell r="P1896" t="str">
            <v>I004</v>
          </cell>
          <cell r="Q1896" t="str">
            <v>FAIS Municipal y de las Demarcaciones Territoriales del Distrito Federal</v>
          </cell>
          <cell r="R1896">
            <v>33</v>
          </cell>
          <cell r="S1896" t="str">
            <v>Aportaciones Federales para Entidades Federativas y Municipios</v>
          </cell>
          <cell r="T1896" t="str">
            <v>AYUNTAMIENTO DE MERIDA</v>
          </cell>
          <cell r="U1896">
            <v>10</v>
          </cell>
          <cell r="V1896" t="str">
            <v>Vivienda</v>
          </cell>
          <cell r="W1896">
            <v>2</v>
          </cell>
          <cell r="X1896" t="str">
            <v>Proyecto de Inversión de Infraestructura Social</v>
          </cell>
          <cell r="Y1896" t="str">
            <v>REDUCIR EL REZAGO SOCIAL Y MEJORAR LA CALIDAD DE VIDA DE LAS FAMILIAS EN POBREZA EXTREMA</v>
          </cell>
          <cell r="Z1896">
            <v>42691</v>
          </cell>
          <cell r="AA1896">
            <v>42705</v>
          </cell>
          <cell r="AB1896" t="str">
            <v>CALLE 22 INTERIOR 0 0 COLONIA SAN ANTONIO HOOL, 97302 SAN ANTONIO HOOL, MÉRIDA YUCATÁN ENTRE CALLE 17 Y CALLE 19, LA OBRA SE REALIZA EN CALLE 22 S</v>
          </cell>
          <cell r="AC1896">
            <v>0</v>
          </cell>
          <cell r="AE1896">
            <v>1</v>
          </cell>
          <cell r="AF1896" t="str">
            <v>En Ejecución</v>
          </cell>
          <cell r="AG1896">
            <v>2016</v>
          </cell>
          <cell r="AH1896">
            <v>93388.61</v>
          </cell>
        </row>
        <row r="1897">
          <cell r="B1897" t="str">
            <v>YUC16160300808511</v>
          </cell>
          <cell r="C1897" t="str">
            <v>Construccion De Cuarto Para Baño - 287086</v>
          </cell>
          <cell r="D1897" t="str">
            <v>287086</v>
          </cell>
          <cell r="E1897">
            <v>31</v>
          </cell>
          <cell r="F1897" t="str">
            <v>Yucatán</v>
          </cell>
          <cell r="G1897">
            <v>50</v>
          </cell>
          <cell r="H1897" t="str">
            <v>Mérida</v>
          </cell>
          <cell r="I1897">
            <v>103</v>
          </cell>
          <cell r="J1897" t="str">
            <v>San Antonio Hool</v>
          </cell>
          <cell r="K1897">
            <v>-89.674999999999997</v>
          </cell>
          <cell r="L1897">
            <v>21.065000000000001</v>
          </cell>
          <cell r="M1897" t="str">
            <v>Rural</v>
          </cell>
          <cell r="N1897">
            <v>2</v>
          </cell>
          <cell r="O1897" t="str">
            <v>Aportaciones Federales</v>
          </cell>
          <cell r="P1897" t="str">
            <v>I004</v>
          </cell>
          <cell r="Q1897" t="str">
            <v>FAIS Municipal y de las Demarcaciones Territoriales del Distrito Federal</v>
          </cell>
          <cell r="R1897">
            <v>33</v>
          </cell>
          <cell r="S1897" t="str">
            <v>Aportaciones Federales para Entidades Federativas y Municipios</v>
          </cell>
          <cell r="T1897" t="str">
            <v>AYUNTAMIENTO DE MERIDA</v>
          </cell>
          <cell r="U1897">
            <v>10</v>
          </cell>
          <cell r="V1897" t="str">
            <v>Vivienda</v>
          </cell>
          <cell r="W1897">
            <v>2</v>
          </cell>
          <cell r="X1897" t="str">
            <v>Proyecto de Inversión de Infraestructura Social</v>
          </cell>
          <cell r="Y1897" t="str">
            <v>REDUCIR EL REZAGO SOCIAL Y MEJORAR LA CALIDAD DE VIDA DE LAS FAMILIAS EN POBREZA EXTREMA</v>
          </cell>
          <cell r="Z1897">
            <v>42691</v>
          </cell>
          <cell r="AA1897">
            <v>42705</v>
          </cell>
          <cell r="AB1897" t="str">
            <v>CALLE 20 INTERIOR 0 0 COLONIA SAN ANTONIO HOOL, 97302 SAN ANTONIO HOOL, MÉRIDA YUCATÁN ENTRE CALLE 17 Y CALLE 19, LA OBRA SE REALIZA EN CALLE 20 S</v>
          </cell>
          <cell r="AC1897">
            <v>0</v>
          </cell>
          <cell r="AE1897">
            <v>1</v>
          </cell>
          <cell r="AF1897" t="str">
            <v>En Ejecución</v>
          </cell>
          <cell r="AG1897">
            <v>2016</v>
          </cell>
          <cell r="AH1897">
            <v>92898.97</v>
          </cell>
        </row>
        <row r="1898">
          <cell r="B1898" t="str">
            <v>YUC16160300808512</v>
          </cell>
          <cell r="C1898" t="str">
            <v>Construccion De Cuarto Para Baño - 287083</v>
          </cell>
          <cell r="D1898" t="str">
            <v>287083</v>
          </cell>
          <cell r="E1898">
            <v>31</v>
          </cell>
          <cell r="F1898" t="str">
            <v>Yucatán</v>
          </cell>
          <cell r="G1898">
            <v>50</v>
          </cell>
          <cell r="H1898" t="str">
            <v>Mérida</v>
          </cell>
          <cell r="I1898">
            <v>103</v>
          </cell>
          <cell r="J1898" t="str">
            <v>San Antonio Hool</v>
          </cell>
          <cell r="K1898">
            <v>-89.674999999999997</v>
          </cell>
          <cell r="L1898">
            <v>21.065000000000001</v>
          </cell>
          <cell r="M1898" t="str">
            <v>Rural</v>
          </cell>
          <cell r="N1898">
            <v>2</v>
          </cell>
          <cell r="O1898" t="str">
            <v>Aportaciones Federales</v>
          </cell>
          <cell r="P1898" t="str">
            <v>I004</v>
          </cell>
          <cell r="Q1898" t="str">
            <v>FAIS Municipal y de las Demarcaciones Territoriales del Distrito Federal</v>
          </cell>
          <cell r="R1898">
            <v>33</v>
          </cell>
          <cell r="S1898" t="str">
            <v>Aportaciones Federales para Entidades Federativas y Municipios</v>
          </cell>
          <cell r="T1898" t="str">
            <v>AYUNTAMIENTO DE MERIDA</v>
          </cell>
          <cell r="U1898">
            <v>10</v>
          </cell>
          <cell r="V1898" t="str">
            <v>Vivienda</v>
          </cell>
          <cell r="W1898">
            <v>2</v>
          </cell>
          <cell r="X1898" t="str">
            <v>Proyecto de Inversión de Infraestructura Social</v>
          </cell>
          <cell r="Y1898" t="str">
            <v>REDUCIR EL REZAGO SOCIAL Y MEJORAR LA CALIDAD DE VIDA DE LAS FAMILIAS EN POBREZA EXTREMA</v>
          </cell>
          <cell r="Z1898">
            <v>42691</v>
          </cell>
          <cell r="AA1898">
            <v>42705</v>
          </cell>
          <cell r="AB1898" t="str">
            <v>CALLE 20 INTERIOR 0 0 COLONIA SAN ANTONIO HOOL, 97302 SAN ANTONIO HOOL, MÉRIDA YUCATÁN ENTRE CALLE 17 Y , LA OBRA SE REALIZA EN CALLE 20 SN X 17</v>
          </cell>
          <cell r="AC1898">
            <v>0</v>
          </cell>
          <cell r="AE1898">
            <v>1</v>
          </cell>
          <cell r="AF1898" t="str">
            <v>En Ejecución</v>
          </cell>
          <cell r="AG1898">
            <v>2016</v>
          </cell>
          <cell r="AH1898">
            <v>93388.61</v>
          </cell>
        </row>
        <row r="1899">
          <cell r="B1899" t="str">
            <v>YUC00160300808513</v>
          </cell>
          <cell r="C1899" t="str">
            <v>Construccion De Techo Firme - 361193</v>
          </cell>
          <cell r="D1899" t="str">
            <v>361193</v>
          </cell>
          <cell r="E1899">
            <v>31</v>
          </cell>
          <cell r="F1899" t="str">
            <v>Yucatán</v>
          </cell>
          <cell r="G1899">
            <v>50</v>
          </cell>
          <cell r="H1899" t="str">
            <v>Mérida</v>
          </cell>
          <cell r="I1899">
            <v>111</v>
          </cell>
          <cell r="J1899" t="str">
            <v>San José Tzal</v>
          </cell>
          <cell r="K1899">
            <v>-89.661111000000005</v>
          </cell>
          <cell r="L1899">
            <v>20.824166000000002</v>
          </cell>
          <cell r="M1899" t="str">
            <v>Urbano</v>
          </cell>
          <cell r="N1899">
            <v>2</v>
          </cell>
          <cell r="O1899" t="str">
            <v>Aportaciones Federales</v>
          </cell>
          <cell r="P1899" t="str">
            <v>I004</v>
          </cell>
          <cell r="Q1899" t="str">
            <v>FAIS Municipal y de las Demarcaciones Territoriales del Distrito Federal</v>
          </cell>
          <cell r="R1899">
            <v>33</v>
          </cell>
          <cell r="S1899" t="str">
            <v>Aportaciones Federales para Entidades Federativas y Municipios</v>
          </cell>
          <cell r="T1899" t="str">
            <v>AYUNTAMIENTO DE MERIDA</v>
          </cell>
          <cell r="U1899">
            <v>10</v>
          </cell>
          <cell r="V1899" t="str">
            <v>Vivienda</v>
          </cell>
          <cell r="W1899">
            <v>2</v>
          </cell>
          <cell r="X1899" t="str">
            <v>Proyecto de Inversión de Infraestructura Social</v>
          </cell>
          <cell r="Z1899">
            <v>42720</v>
          </cell>
          <cell r="AA1899">
            <v>42735</v>
          </cell>
          <cell r="AB1899" t="str">
            <v>CALLE 20 INTERIOR 0 0 COLONIA SAN JOSE TZAL, 97315 SAN JOSÉ TZAL, MÉRIDA YUCATÁN ENTRE BRECHA 27 Y CALLE 29, LA OBRA SE REALIZA EN CALLE 20 SN X 2</v>
          </cell>
          <cell r="AC1899">
            <v>0</v>
          </cell>
          <cell r="AE1899">
            <v>1</v>
          </cell>
          <cell r="AF1899" t="str">
            <v>En Ejecución</v>
          </cell>
          <cell r="AH1899">
            <v>12</v>
          </cell>
        </row>
        <row r="1900">
          <cell r="B1900" t="str">
            <v>YUC00160300808514</v>
          </cell>
          <cell r="C1900" t="str">
            <v>Construccion De Cuarto Para Baño - 361011</v>
          </cell>
          <cell r="D1900" t="str">
            <v>361011</v>
          </cell>
          <cell r="E1900">
            <v>31</v>
          </cell>
          <cell r="F1900" t="str">
            <v>Yucatán</v>
          </cell>
          <cell r="G1900">
            <v>50</v>
          </cell>
          <cell r="H1900" t="str">
            <v>Mérida</v>
          </cell>
          <cell r="I1900">
            <v>111</v>
          </cell>
          <cell r="J1900" t="str">
            <v>San José Tzal</v>
          </cell>
          <cell r="K1900">
            <v>-89.661111000000005</v>
          </cell>
          <cell r="L1900">
            <v>20.824166000000002</v>
          </cell>
          <cell r="M1900" t="str">
            <v>Urbano</v>
          </cell>
          <cell r="N1900">
            <v>2</v>
          </cell>
          <cell r="O1900" t="str">
            <v>Aportaciones Federales</v>
          </cell>
          <cell r="P1900" t="str">
            <v>I004</v>
          </cell>
          <cell r="Q1900" t="str">
            <v>FAIS Municipal y de las Demarcaciones Territoriales del Distrito Federal</v>
          </cell>
          <cell r="R1900">
            <v>33</v>
          </cell>
          <cell r="S1900" t="str">
            <v>Aportaciones Federales para Entidades Federativas y Municipios</v>
          </cell>
          <cell r="T1900" t="str">
            <v>AYUNTAMIENTO DE MERIDA</v>
          </cell>
          <cell r="U1900">
            <v>10</v>
          </cell>
          <cell r="V1900" t="str">
            <v>Vivienda</v>
          </cell>
          <cell r="W1900">
            <v>2</v>
          </cell>
          <cell r="X1900" t="str">
            <v>Proyecto de Inversión de Infraestructura Social</v>
          </cell>
          <cell r="Z1900">
            <v>42720</v>
          </cell>
          <cell r="AA1900">
            <v>42735</v>
          </cell>
          <cell r="AB1900" t="str">
            <v>CALLE 20 INTERIOR 0 0 COLONIA SAN JOSE TZAL, 97315 SAN JOSÉ TZAL, MÉRIDA YUCATÁN ENTRE CALLE 27 Y CALLE 29, LA OBRA SE REALIZA EN CALLE 20 SN X 2</v>
          </cell>
          <cell r="AC1900">
            <v>0</v>
          </cell>
          <cell r="AE1900">
            <v>1</v>
          </cell>
          <cell r="AF1900" t="str">
            <v>En Ejecución</v>
          </cell>
          <cell r="AH1900">
            <v>1</v>
          </cell>
        </row>
        <row r="1901">
          <cell r="B1901" t="str">
            <v>YUC16160300808840</v>
          </cell>
          <cell r="C1901" t="str">
            <v>Construccion De Guarniciones Y Banquetas - 326755</v>
          </cell>
          <cell r="D1901" t="str">
            <v>326755</v>
          </cell>
          <cell r="E1901">
            <v>31</v>
          </cell>
          <cell r="F1901" t="str">
            <v>Yucatán</v>
          </cell>
          <cell r="G1901">
            <v>50</v>
          </cell>
          <cell r="H1901" t="str">
            <v>Mérida</v>
          </cell>
          <cell r="I1901">
            <v>121</v>
          </cell>
          <cell r="J1901" t="str">
            <v>Sitpach</v>
          </cell>
          <cell r="K1901">
            <v>-89.520555000000002</v>
          </cell>
          <cell r="L1901">
            <v>21.026665999999999</v>
          </cell>
          <cell r="M1901" t="str">
            <v>Rural</v>
          </cell>
          <cell r="N1901">
            <v>2</v>
          </cell>
          <cell r="O1901" t="str">
            <v>Aportaciones Federales</v>
          </cell>
          <cell r="P1901" t="str">
            <v>I004</v>
          </cell>
          <cell r="Q1901" t="str">
            <v>FAIS Municipal y de las Demarcaciones Territoriales del Distrito Federal</v>
          </cell>
          <cell r="R1901">
            <v>33</v>
          </cell>
          <cell r="S1901" t="str">
            <v>Aportaciones Federales para Entidades Federativas y Municipios</v>
          </cell>
          <cell r="T1901" t="str">
            <v>AYUNTAMIENTO DE MERIDA</v>
          </cell>
          <cell r="U1901">
            <v>3</v>
          </cell>
          <cell r="V1901" t="str">
            <v>Transportes y vialidades</v>
          </cell>
          <cell r="W1901">
            <v>2</v>
          </cell>
          <cell r="X1901" t="str">
            <v>Proyecto de Inversión de Infraestructura Social</v>
          </cell>
          <cell r="Y1901" t="str">
            <v>REDUCIR EL REZAGO SOCIAL Y MEJORAR LA CALIDAD DE VIDA DE LAS FAMILIAS EN POBREZA EXTREMA</v>
          </cell>
          <cell r="Z1901">
            <v>42713</v>
          </cell>
          <cell r="AA1901">
            <v>42705</v>
          </cell>
          <cell r="AB1901" t="str">
            <v>CALLE 11 INTERIOR 0 0 COLONIA SITPACH, 97306 SITPACH, MÉRIDA YUCATÁN ENTRE CALLE 4-B Y CALLE 6 LADO SUR, LA OBRA SE REALIZA EN CALLE 11 X 4-B Y 6</v>
          </cell>
          <cell r="AC1901">
            <v>0</v>
          </cell>
          <cell r="AE1901">
            <v>1</v>
          </cell>
          <cell r="AF1901" t="str">
            <v>En Ejecución</v>
          </cell>
          <cell r="AG1901">
            <v>2016</v>
          </cell>
          <cell r="AH1901">
            <v>86821.72</v>
          </cell>
        </row>
        <row r="1902">
          <cell r="B1902" t="str">
            <v>YUC16160300806904</v>
          </cell>
          <cell r="C1902" t="str">
            <v>Programa De Mejoramiento De Vivienda En La Modalidad De Equipamiento De Estufas Ecológicas - 330913</v>
          </cell>
          <cell r="D1902" t="str">
            <v>330913</v>
          </cell>
          <cell r="E1902">
            <v>31</v>
          </cell>
          <cell r="F1902" t="str">
            <v>Yucatán</v>
          </cell>
          <cell r="G1902">
            <v>19</v>
          </cell>
          <cell r="H1902" t="str">
            <v>Chemax</v>
          </cell>
          <cell r="I1902">
            <v>62</v>
          </cell>
          <cell r="J1902" t="str">
            <v>Xalaú (X-Alau)</v>
          </cell>
          <cell r="K1902">
            <v>-88.006665999999996</v>
          </cell>
          <cell r="L1902">
            <v>20.677776999999999</v>
          </cell>
          <cell r="M1902" t="str">
            <v>Rural</v>
          </cell>
          <cell r="N1902">
            <v>2</v>
          </cell>
          <cell r="O1902" t="str">
            <v>Aportaciones Federales</v>
          </cell>
          <cell r="P1902" t="str">
            <v>I003</v>
          </cell>
          <cell r="Q1902" t="str">
            <v>FAIS Entidades</v>
          </cell>
          <cell r="R1902">
            <v>33</v>
          </cell>
          <cell r="S1902" t="str">
            <v>Aportaciones Federales para Entidades Federativas y Municipios</v>
          </cell>
          <cell r="T1902" t="str">
            <v>SECRETARÍA DE DESARROLLO SOCIAL DEL GOBIERNO DEL ESTADO DE YUCATÁN</v>
          </cell>
          <cell r="U1902">
            <v>10</v>
          </cell>
          <cell r="V1902" t="str">
            <v>Vivienda</v>
          </cell>
          <cell r="W1902">
            <v>2</v>
          </cell>
          <cell r="X1902" t="str">
            <v>Proyecto de Inversión de Infraestructura Social</v>
          </cell>
          <cell r="Z1902">
            <v>42550</v>
          </cell>
          <cell r="AA1902">
            <v>42583</v>
          </cell>
          <cell r="AB1902" t="str">
            <v>PUEBLO XALAU, 97773 XALAÚ (X-ALAU), CHEMAX YUCATÁN ENTRE Y , NO SE CUENTA CON ESPECIFICACIONES DE LA UBICACIÓN DEL PROYECTO</v>
          </cell>
          <cell r="AC1902">
            <v>1</v>
          </cell>
          <cell r="AD1902" t="str">
            <v>Coparticipación Federal-Estatal</v>
          </cell>
          <cell r="AE1902">
            <v>1</v>
          </cell>
          <cell r="AF1902" t="str">
            <v>En Ejecución</v>
          </cell>
          <cell r="AH1902">
            <v>29999.919999999998</v>
          </cell>
        </row>
        <row r="1903">
          <cell r="B1903" t="str">
            <v>YUC16160300806905</v>
          </cell>
          <cell r="C1903" t="str">
            <v>Programa De Mejoramiento De Vivienda En La Modalidad De Equipamiento De Estufas Ecológicas - 330811</v>
          </cell>
          <cell r="D1903" t="str">
            <v>330811</v>
          </cell>
          <cell r="E1903">
            <v>31</v>
          </cell>
          <cell r="F1903" t="str">
            <v>Yucatán</v>
          </cell>
          <cell r="G1903">
            <v>19</v>
          </cell>
          <cell r="H1903" t="str">
            <v>Chemax</v>
          </cell>
          <cell r="I1903">
            <v>62</v>
          </cell>
          <cell r="J1903" t="str">
            <v>Xalaú (X-Alau)</v>
          </cell>
          <cell r="K1903">
            <v>-88.006665999999996</v>
          </cell>
          <cell r="L1903">
            <v>20.677776999999999</v>
          </cell>
          <cell r="M1903" t="str">
            <v>Rural</v>
          </cell>
          <cell r="N1903">
            <v>2</v>
          </cell>
          <cell r="O1903" t="str">
            <v>Aportaciones Federales</v>
          </cell>
          <cell r="P1903" t="str">
            <v>I003</v>
          </cell>
          <cell r="Q1903" t="str">
            <v>FAIS Entidades</v>
          </cell>
          <cell r="R1903">
            <v>33</v>
          </cell>
          <cell r="S1903" t="str">
            <v>Aportaciones Federales para Entidades Federativas y Municipios</v>
          </cell>
          <cell r="T1903" t="str">
            <v>SECRETARÍA DE DESARROLLO SOCIAL DEL GOBIERNO DEL ESTADO DE YUCATÁN</v>
          </cell>
          <cell r="U1903">
            <v>10</v>
          </cell>
          <cell r="V1903" t="str">
            <v>Vivienda</v>
          </cell>
          <cell r="W1903">
            <v>2</v>
          </cell>
          <cell r="X1903" t="str">
            <v>Proyecto de Inversión de Infraestructura Social</v>
          </cell>
          <cell r="Z1903">
            <v>42550</v>
          </cell>
          <cell r="AA1903">
            <v>42583</v>
          </cell>
          <cell r="AB1903" t="str">
            <v>PUEBLO XALAU, 97773 XALAÚ (X-ALAU), CHEMAX YUCATÁN ENTRE Y , NO SE CUENTA CON ESPECIFICACIONES DE LA UBICACIÓN DEL PROYECTO</v>
          </cell>
          <cell r="AC1903">
            <v>1</v>
          </cell>
          <cell r="AD1903" t="str">
            <v>Coparticipación Federal-Estatal</v>
          </cell>
          <cell r="AE1903">
            <v>1</v>
          </cell>
          <cell r="AF1903" t="str">
            <v>En Ejecución</v>
          </cell>
          <cell r="AH1903">
            <v>26999.919999999998</v>
          </cell>
        </row>
        <row r="1904">
          <cell r="B1904" t="str">
            <v>YUC00160300806913</v>
          </cell>
          <cell r="C1904" t="str">
            <v>Construcción De Cuartos Adicionales - 279287</v>
          </cell>
          <cell r="D1904" t="str">
            <v>279287</v>
          </cell>
          <cell r="E1904">
            <v>31</v>
          </cell>
          <cell r="F1904" t="str">
            <v>Yucatán</v>
          </cell>
          <cell r="G1904">
            <v>19</v>
          </cell>
          <cell r="H1904" t="str">
            <v>Chemax</v>
          </cell>
          <cell r="I1904">
            <v>63</v>
          </cell>
          <cell r="J1904" t="str">
            <v>X-Can</v>
          </cell>
          <cell r="K1904">
            <v>-87.668054999999995</v>
          </cell>
          <cell r="L1904">
            <v>20.858332999999998</v>
          </cell>
          <cell r="M1904" t="str">
            <v>Urbano</v>
          </cell>
          <cell r="N1904">
            <v>2</v>
          </cell>
          <cell r="O1904" t="str">
            <v>Aportaciones Federales</v>
          </cell>
          <cell r="P1904" t="str">
            <v>I003</v>
          </cell>
          <cell r="Q1904" t="str">
            <v>FAIS Entidades</v>
          </cell>
          <cell r="R1904">
            <v>33</v>
          </cell>
          <cell r="S1904" t="str">
            <v>Aportaciones Federales para Entidades Federativas y Municipios</v>
          </cell>
          <cell r="T1904" t="str">
            <v>INSTITUTO DE VIVIENDA DEL ESTADO DE YUCATÁN</v>
          </cell>
          <cell r="U1904">
            <v>10</v>
          </cell>
          <cell r="V1904" t="str">
            <v>Vivienda</v>
          </cell>
          <cell r="W1904">
            <v>2</v>
          </cell>
          <cell r="X1904" t="str">
            <v>Proyecto de Inversión de Infraestructura Social</v>
          </cell>
          <cell r="Z1904">
            <v>42535</v>
          </cell>
          <cell r="AA1904">
            <v>42581</v>
          </cell>
          <cell r="AB1904" t="str">
            <v>CALLE 17 INTERIOR DOMICILIO CONOCIDO PUEBLO X-CAN, 97773 X-CAN, CHEMAX YUCATÁN ENTRE CALLE 10 Y CALLE 12, CALLE 19 29 S/N 4 29 S/N 14 Y 16 19 S/N 10</v>
          </cell>
          <cell r="AC1904">
            <v>0</v>
          </cell>
          <cell r="AE1904">
            <v>1</v>
          </cell>
          <cell r="AF1904" t="str">
            <v>En Ejecución</v>
          </cell>
          <cell r="AH1904">
            <v>135000</v>
          </cell>
        </row>
        <row r="1905">
          <cell r="B1905" t="str">
            <v>YUC00160300806914</v>
          </cell>
          <cell r="C1905" t="str">
            <v>Construcción De Cuartos Adicionales - 279247</v>
          </cell>
          <cell r="D1905" t="str">
            <v>279247</v>
          </cell>
          <cell r="E1905">
            <v>31</v>
          </cell>
          <cell r="F1905" t="str">
            <v>Yucatán</v>
          </cell>
          <cell r="G1905">
            <v>19</v>
          </cell>
          <cell r="H1905" t="str">
            <v>Chemax</v>
          </cell>
          <cell r="I1905">
            <v>63</v>
          </cell>
          <cell r="J1905" t="str">
            <v>X-Can</v>
          </cell>
          <cell r="K1905">
            <v>-87.668054999999995</v>
          </cell>
          <cell r="L1905">
            <v>20.858332999999998</v>
          </cell>
          <cell r="M1905" t="str">
            <v>Urbano</v>
          </cell>
          <cell r="N1905">
            <v>2</v>
          </cell>
          <cell r="O1905" t="str">
            <v>Aportaciones Federales</v>
          </cell>
          <cell r="P1905" t="str">
            <v>I003</v>
          </cell>
          <cell r="Q1905" t="str">
            <v>FAIS Entidades</v>
          </cell>
          <cell r="R1905">
            <v>33</v>
          </cell>
          <cell r="S1905" t="str">
            <v>Aportaciones Federales para Entidades Federativas y Municipios</v>
          </cell>
          <cell r="T1905" t="str">
            <v>INSTITUTO DE VIVIENDA DEL ESTADO DE YUCATÁN</v>
          </cell>
          <cell r="U1905">
            <v>10</v>
          </cell>
          <cell r="V1905" t="str">
            <v>Vivienda</v>
          </cell>
          <cell r="W1905">
            <v>2</v>
          </cell>
          <cell r="X1905" t="str">
            <v>Proyecto de Inversión de Infraestructura Social</v>
          </cell>
          <cell r="Z1905">
            <v>42528</v>
          </cell>
          <cell r="AA1905">
            <v>42581</v>
          </cell>
          <cell r="AB1905" t="str">
            <v>CALLE 22 INTERIOR SN PUEBLO X-CAN, 97773 X-CAN, CHEMAX YUCATÁN ENTRE CALLE 25 Y CALLE 23, CALLE 24 29 S/N 4 29 S/N 14 Y 16 19 S/N 10 Y 8 29 221 10 1</v>
          </cell>
          <cell r="AC1905">
            <v>0</v>
          </cell>
          <cell r="AE1905">
            <v>1</v>
          </cell>
          <cell r="AF1905" t="str">
            <v>En Ejecución</v>
          </cell>
          <cell r="AH1905">
            <v>180000</v>
          </cell>
        </row>
        <row r="1906">
          <cell r="B1906" t="str">
            <v>YUC00160300806915</v>
          </cell>
          <cell r="C1906" t="str">
            <v>Construcción De Cuartos Adicionales - 279316</v>
          </cell>
          <cell r="D1906" t="str">
            <v>279316</v>
          </cell>
          <cell r="E1906">
            <v>31</v>
          </cell>
          <cell r="F1906" t="str">
            <v>Yucatán</v>
          </cell>
          <cell r="G1906">
            <v>19</v>
          </cell>
          <cell r="H1906" t="str">
            <v>Chemax</v>
          </cell>
          <cell r="I1906">
            <v>63</v>
          </cell>
          <cell r="J1906" t="str">
            <v>X-Can</v>
          </cell>
          <cell r="K1906">
            <v>-87.668054999999995</v>
          </cell>
          <cell r="L1906">
            <v>20.858332999999998</v>
          </cell>
          <cell r="M1906" t="str">
            <v>Urbano</v>
          </cell>
          <cell r="N1906">
            <v>2</v>
          </cell>
          <cell r="O1906" t="str">
            <v>Aportaciones Federales</v>
          </cell>
          <cell r="P1906" t="str">
            <v>I003</v>
          </cell>
          <cell r="Q1906" t="str">
            <v>FAIS Entidades</v>
          </cell>
          <cell r="R1906">
            <v>33</v>
          </cell>
          <cell r="S1906" t="str">
            <v>Aportaciones Federales para Entidades Federativas y Municipios</v>
          </cell>
          <cell r="T1906" t="str">
            <v>INSTITUTO DE VIVIENDA DEL ESTADO DE YUCATÁN</v>
          </cell>
          <cell r="U1906">
            <v>10</v>
          </cell>
          <cell r="V1906" t="str">
            <v>Vivienda</v>
          </cell>
          <cell r="W1906">
            <v>2</v>
          </cell>
          <cell r="X1906" t="str">
            <v>Proyecto de Inversión de Infraestructura Social</v>
          </cell>
          <cell r="Z1906">
            <v>42535</v>
          </cell>
          <cell r="AA1906">
            <v>42581</v>
          </cell>
          <cell r="AB1906" t="str">
            <v>CALLE 21 PUEBLO X-CAN, 97773 X-CAN, CHEMAX YUCATÁN ENTRE Y , 29 S/N 4 29 S/N 14 Y 16 19 S/N 10 Y 8 29 221 10 1 S/N 2 Y VISUAL 18 117 S/N 4 21 S</v>
          </cell>
          <cell r="AC1906">
            <v>0</v>
          </cell>
          <cell r="AE1906">
            <v>1</v>
          </cell>
          <cell r="AF1906" t="str">
            <v>En Ejecución</v>
          </cell>
          <cell r="AH1906">
            <v>495000</v>
          </cell>
        </row>
        <row r="1907">
          <cell r="B1907" t="str">
            <v>YUC00160300807192</v>
          </cell>
          <cell r="C1907" t="str">
            <v>Construccion De Cuarto Para Baño - 358757</v>
          </cell>
          <cell r="D1907" t="str">
            <v>358757</v>
          </cell>
          <cell r="E1907">
            <v>31</v>
          </cell>
          <cell r="F1907" t="str">
            <v>Yucatán</v>
          </cell>
          <cell r="G1907">
            <v>50</v>
          </cell>
          <cell r="H1907" t="str">
            <v>Mérida</v>
          </cell>
          <cell r="I1907">
            <v>1</v>
          </cell>
          <cell r="J1907" t="str">
            <v>Mérida</v>
          </cell>
          <cell r="K1907">
            <v>-89.621666000000005</v>
          </cell>
          <cell r="L1907">
            <v>20.967777000000002</v>
          </cell>
          <cell r="M1907" t="str">
            <v>Urbano</v>
          </cell>
          <cell r="N1907">
            <v>2</v>
          </cell>
          <cell r="O1907" t="str">
            <v>Aportaciones Federales</v>
          </cell>
          <cell r="P1907" t="str">
            <v>I004</v>
          </cell>
          <cell r="Q1907" t="str">
            <v>FAIS Municipal y de las Demarcaciones Territoriales del Distrito Federal</v>
          </cell>
          <cell r="R1907">
            <v>33</v>
          </cell>
          <cell r="S1907" t="str">
            <v>Aportaciones Federales para Entidades Federativas y Municipios</v>
          </cell>
          <cell r="T1907" t="str">
            <v>AYUNTAMIENTO DE MERIDA</v>
          </cell>
          <cell r="U1907">
            <v>10</v>
          </cell>
          <cell r="V1907" t="str">
            <v>Vivienda</v>
          </cell>
          <cell r="W1907">
            <v>2</v>
          </cell>
          <cell r="X1907" t="str">
            <v>Proyecto de Inversión de Infraestructura Social</v>
          </cell>
          <cell r="Z1907">
            <v>42720</v>
          </cell>
          <cell r="AA1907">
            <v>42735</v>
          </cell>
          <cell r="AB1907" t="str">
            <v>CALLE 24 311 INTERIOR 0 0 COLONIA SAN JOSÉ TZAL, 97196 MÉRIDA, MÉRIDA YUCATÁN ENTRE CALLE 41 Y CALLE 45, LA OBRA SE REALIZA EN CALLE 24 NO. 311 X</v>
          </cell>
          <cell r="AC1907">
            <v>0</v>
          </cell>
          <cell r="AE1907">
            <v>1</v>
          </cell>
          <cell r="AF1907" t="str">
            <v>En Ejecución</v>
          </cell>
          <cell r="AH1907">
            <v>10</v>
          </cell>
        </row>
        <row r="1908">
          <cell r="B1908" t="str">
            <v>YUC16160300807193</v>
          </cell>
          <cell r="C1908" t="str">
            <v>Construccion De Cuarto Para Baño - 361430</v>
          </cell>
          <cell r="D1908" t="str">
            <v>361430</v>
          </cell>
          <cell r="E1908">
            <v>31</v>
          </cell>
          <cell r="F1908" t="str">
            <v>Yucatán</v>
          </cell>
          <cell r="G1908">
            <v>50</v>
          </cell>
          <cell r="H1908" t="str">
            <v>Mérida</v>
          </cell>
          <cell r="I1908">
            <v>1</v>
          </cell>
          <cell r="J1908" t="str">
            <v>Mérida</v>
          </cell>
          <cell r="K1908">
            <v>-89.621666000000005</v>
          </cell>
          <cell r="L1908">
            <v>20.967777000000002</v>
          </cell>
          <cell r="M1908" t="str">
            <v>Urbano</v>
          </cell>
          <cell r="N1908">
            <v>2</v>
          </cell>
          <cell r="O1908" t="str">
            <v>Aportaciones Federales</v>
          </cell>
          <cell r="P1908" t="str">
            <v>I004</v>
          </cell>
          <cell r="Q1908" t="str">
            <v>FAIS Municipal y de las Demarcaciones Territoriales del Distrito Federal</v>
          </cell>
          <cell r="R1908">
            <v>33</v>
          </cell>
          <cell r="S1908" t="str">
            <v>Aportaciones Federales para Entidades Federativas y Municipios</v>
          </cell>
          <cell r="T1908" t="str">
            <v>AYUNTAMIENTO DE MERIDA</v>
          </cell>
          <cell r="U1908">
            <v>10</v>
          </cell>
          <cell r="V1908" t="str">
            <v>Vivienda</v>
          </cell>
          <cell r="W1908">
            <v>2</v>
          </cell>
          <cell r="X1908" t="str">
            <v>Proyecto de Inversión de Infraestructura Social</v>
          </cell>
          <cell r="Y1908" t="str">
            <v>REDUCIR EL REZAGO SOCIAL Y MEJORAR LA CALIDAD DE VIDA DE LAS FAMILIAS EN POBREZA EXTREMA</v>
          </cell>
          <cell r="Z1908">
            <v>42653</v>
          </cell>
          <cell r="AA1908">
            <v>42705</v>
          </cell>
          <cell r="AB1908" t="str">
            <v>CALLE 42-A 516 E INTERIOR 0 0 COLONIA SANTA ROSA, 97279 MÉRIDA, MÉRIDA YUCATÁN ENTRE CALLE 95 Y CALLE 97, LA OBRA SE REALIZA EN CALLE 42-A NO. 51</v>
          </cell>
          <cell r="AC1908">
            <v>0</v>
          </cell>
          <cell r="AE1908">
            <v>1</v>
          </cell>
          <cell r="AF1908" t="str">
            <v>En Ejecución</v>
          </cell>
          <cell r="AG1908">
            <v>2016</v>
          </cell>
          <cell r="AH1908">
            <v>88439.15</v>
          </cell>
        </row>
        <row r="1909">
          <cell r="B1909" t="str">
            <v>YUC16160300807195</v>
          </cell>
          <cell r="C1909" t="str">
            <v>Construccion De Cuartos Dormitorio - 353501</v>
          </cell>
          <cell r="D1909" t="str">
            <v>353501</v>
          </cell>
          <cell r="E1909">
            <v>31</v>
          </cell>
          <cell r="F1909" t="str">
            <v>Yucatán</v>
          </cell>
          <cell r="G1909">
            <v>50</v>
          </cell>
          <cell r="H1909" t="str">
            <v>Mérida</v>
          </cell>
          <cell r="I1909">
            <v>1</v>
          </cell>
          <cell r="J1909" t="str">
            <v>Mérida</v>
          </cell>
          <cell r="K1909">
            <v>-89.621666000000005</v>
          </cell>
          <cell r="L1909">
            <v>20.967777000000002</v>
          </cell>
          <cell r="M1909" t="str">
            <v>Urbano</v>
          </cell>
          <cell r="N1909">
            <v>2</v>
          </cell>
          <cell r="O1909" t="str">
            <v>Aportaciones Federales</v>
          </cell>
          <cell r="P1909" t="str">
            <v>I004</v>
          </cell>
          <cell r="Q1909" t="str">
            <v>FAIS Municipal y de las Demarcaciones Territoriales del Distrito Federal</v>
          </cell>
          <cell r="R1909">
            <v>33</v>
          </cell>
          <cell r="S1909" t="str">
            <v>Aportaciones Federales para Entidades Federativas y Municipios</v>
          </cell>
          <cell r="T1909" t="str">
            <v>AYUNTAMIENTO DE MERIDA</v>
          </cell>
          <cell r="U1909">
            <v>10</v>
          </cell>
          <cell r="V1909" t="str">
            <v>Vivienda</v>
          </cell>
          <cell r="W1909">
            <v>2</v>
          </cell>
          <cell r="X1909" t="str">
            <v>Proyecto de Inversión de Infraestructura Social</v>
          </cell>
          <cell r="Y1909" t="str">
            <v>REDUCIR EL REZAGO SOCIAL Y MEJORAR LA CALIDAD DE VIDA DE LAS FAMILIAS EN POBREZA EXTREMA</v>
          </cell>
          <cell r="Z1909">
            <v>42720</v>
          </cell>
          <cell r="AA1909">
            <v>42705</v>
          </cell>
          <cell r="AB1909" t="str">
            <v>CALLE 138 INTERIOR 0 0 COLONIA XOCLAN SUSULA, 97249 MÉRIDA, MÉRIDA YUCATÁN ENTRE CALLE 75 Y CALLE 79-A, LA OBRA SE REALIZA EN CALLE 138 SN X 75 Y</v>
          </cell>
          <cell r="AC1909">
            <v>0</v>
          </cell>
          <cell r="AE1909">
            <v>1</v>
          </cell>
          <cell r="AF1909" t="str">
            <v>En Ejecución</v>
          </cell>
          <cell r="AG1909">
            <v>2016</v>
          </cell>
          <cell r="AH1909">
            <v>1</v>
          </cell>
        </row>
        <row r="1910">
          <cell r="B1910" t="str">
            <v>YUC16160300807196</v>
          </cell>
          <cell r="C1910" t="str">
            <v>Construccion De Cuarto Para Cocina - 352904</v>
          </cell>
          <cell r="D1910" t="str">
            <v>352904</v>
          </cell>
          <cell r="E1910">
            <v>31</v>
          </cell>
          <cell r="F1910" t="str">
            <v>Yucatán</v>
          </cell>
          <cell r="G1910">
            <v>50</v>
          </cell>
          <cell r="H1910" t="str">
            <v>Mérida</v>
          </cell>
          <cell r="I1910">
            <v>1</v>
          </cell>
          <cell r="J1910" t="str">
            <v>Mérida</v>
          </cell>
          <cell r="K1910">
            <v>-89.621666000000005</v>
          </cell>
          <cell r="L1910">
            <v>20.967777000000002</v>
          </cell>
          <cell r="M1910" t="str">
            <v>Urbano</v>
          </cell>
          <cell r="N1910">
            <v>2</v>
          </cell>
          <cell r="O1910" t="str">
            <v>Aportaciones Federales</v>
          </cell>
          <cell r="P1910" t="str">
            <v>I004</v>
          </cell>
          <cell r="Q1910" t="str">
            <v>FAIS Municipal y de las Demarcaciones Territoriales del Distrito Federal</v>
          </cell>
          <cell r="R1910">
            <v>33</v>
          </cell>
          <cell r="S1910" t="str">
            <v>Aportaciones Federales para Entidades Federativas y Municipios</v>
          </cell>
          <cell r="T1910" t="str">
            <v>AYUNTAMIENTO DE MERIDA</v>
          </cell>
          <cell r="U1910">
            <v>10</v>
          </cell>
          <cell r="V1910" t="str">
            <v>Vivienda</v>
          </cell>
          <cell r="W1910">
            <v>2</v>
          </cell>
          <cell r="X1910" t="str">
            <v>Proyecto de Inversión de Infraestructura Social</v>
          </cell>
          <cell r="Y1910" t="str">
            <v>REDUCIR EL REZAGO SOCIAL Y MEJORAR LA CALIDAD DE VIDA DE LAS FAMILIAS EN POBREZA EXTREMA</v>
          </cell>
          <cell r="Z1910">
            <v>42720</v>
          </cell>
          <cell r="AA1910">
            <v>42705</v>
          </cell>
          <cell r="AB1910" t="str">
            <v>CALLE 138 INTERIOR 0 0 COLONIA SUSULA XOCLAN, 97249 MÉRIDA, MÉRIDA YUCATÁN ENTRE CALLE 75 Y CALLE 79-A, LA OBRA SE REALIZA EN CALLE 138 SN X 75 Y</v>
          </cell>
          <cell r="AC1910">
            <v>0</v>
          </cell>
          <cell r="AE1910">
            <v>1</v>
          </cell>
          <cell r="AF1910" t="str">
            <v>En Ejecución</v>
          </cell>
          <cell r="AG1910">
            <v>2016</v>
          </cell>
          <cell r="AH1910">
            <v>1</v>
          </cell>
        </row>
        <row r="1911">
          <cell r="B1911" t="str">
            <v>YUC16160300807197</v>
          </cell>
          <cell r="C1911" t="str">
            <v>Construccion De Cuartos Dormitorio - 349320</v>
          </cell>
          <cell r="D1911" t="str">
            <v>349320</v>
          </cell>
          <cell r="E1911">
            <v>31</v>
          </cell>
          <cell r="F1911" t="str">
            <v>Yucatán</v>
          </cell>
          <cell r="G1911">
            <v>50</v>
          </cell>
          <cell r="H1911" t="str">
            <v>Mérida</v>
          </cell>
          <cell r="I1911">
            <v>1</v>
          </cell>
          <cell r="J1911" t="str">
            <v>Mérida</v>
          </cell>
          <cell r="K1911">
            <v>-89.621666000000005</v>
          </cell>
          <cell r="L1911">
            <v>20.967777000000002</v>
          </cell>
          <cell r="M1911" t="str">
            <v>Urbano</v>
          </cell>
          <cell r="N1911">
            <v>2</v>
          </cell>
          <cell r="O1911" t="str">
            <v>Aportaciones Federales</v>
          </cell>
          <cell r="P1911" t="str">
            <v>I004</v>
          </cell>
          <cell r="Q1911" t="str">
            <v>FAIS Municipal y de las Demarcaciones Territoriales del Distrito Federal</v>
          </cell>
          <cell r="R1911">
            <v>33</v>
          </cell>
          <cell r="S1911" t="str">
            <v>Aportaciones Federales para Entidades Federativas y Municipios</v>
          </cell>
          <cell r="T1911" t="str">
            <v>AYUNTAMIENTO DE MERIDA</v>
          </cell>
          <cell r="U1911">
            <v>10</v>
          </cell>
          <cell r="V1911" t="str">
            <v>Vivienda</v>
          </cell>
          <cell r="W1911">
            <v>2</v>
          </cell>
          <cell r="X1911" t="str">
            <v>Proyecto de Inversión de Infraestructura Social</v>
          </cell>
          <cell r="Y1911" t="str">
            <v>REDUCIR EL REZAGO SOCIAL Y MEJORAR LA CALIDAD DE VIDA DE LAS FAMILIAS EN POBREZA EXTREMA</v>
          </cell>
          <cell r="Z1911">
            <v>42716</v>
          </cell>
          <cell r="AA1911">
            <v>42705</v>
          </cell>
          <cell r="AB1911" t="str">
            <v>CALLE 169 583 B INTERIOR 0 0 COLONIA EMILIANO ZAPATA SUR III, 97297 MÉRIDA, MÉRIDA YUCATÁN ENTRE CALLE 94 Y CALLE 96, LA OBRA SE REALIZA EN CALLE</v>
          </cell>
          <cell r="AC1911">
            <v>0</v>
          </cell>
          <cell r="AE1911">
            <v>1</v>
          </cell>
          <cell r="AF1911" t="str">
            <v>En Ejecución</v>
          </cell>
          <cell r="AG1911">
            <v>2016</v>
          </cell>
          <cell r="AH1911">
            <v>80309.490000000005</v>
          </cell>
        </row>
        <row r="1912">
          <cell r="B1912" t="str">
            <v>YUC16160300807198</v>
          </cell>
          <cell r="C1912" t="str">
            <v>Construccion De Cuarto Para Baño - 330678</v>
          </cell>
          <cell r="D1912" t="str">
            <v>330678</v>
          </cell>
          <cell r="E1912">
            <v>31</v>
          </cell>
          <cell r="F1912" t="str">
            <v>Yucatán</v>
          </cell>
          <cell r="G1912">
            <v>50</v>
          </cell>
          <cell r="H1912" t="str">
            <v>Mérida</v>
          </cell>
          <cell r="I1912">
            <v>1</v>
          </cell>
          <cell r="J1912" t="str">
            <v>Mérida</v>
          </cell>
          <cell r="K1912">
            <v>-89.621666000000005</v>
          </cell>
          <cell r="L1912">
            <v>20.967777000000002</v>
          </cell>
          <cell r="M1912" t="str">
            <v>Urbano</v>
          </cell>
          <cell r="N1912">
            <v>2</v>
          </cell>
          <cell r="O1912" t="str">
            <v>Aportaciones Federales</v>
          </cell>
          <cell r="P1912" t="str">
            <v>I004</v>
          </cell>
          <cell r="Q1912" t="str">
            <v>FAIS Municipal y de las Demarcaciones Territoriales del Distrito Federal</v>
          </cell>
          <cell r="R1912">
            <v>33</v>
          </cell>
          <cell r="S1912" t="str">
            <v>Aportaciones Federales para Entidades Federativas y Municipios</v>
          </cell>
          <cell r="T1912" t="str">
            <v>AYUNTAMIENTO DE MERIDA</v>
          </cell>
          <cell r="U1912">
            <v>10</v>
          </cell>
          <cell r="V1912" t="str">
            <v>Vivienda</v>
          </cell>
          <cell r="W1912">
            <v>2</v>
          </cell>
          <cell r="X1912" t="str">
            <v>Proyecto de Inversión de Infraestructura Social</v>
          </cell>
          <cell r="Y1912" t="str">
            <v>REDUCIR EL REZAGO SOCIAL Y MEJORAR LA CALIDAD DE VIDA DE LAS FAMILIAS EN POBREZA EXTREMA</v>
          </cell>
          <cell r="Z1912">
            <v>42720</v>
          </cell>
          <cell r="AA1912">
            <v>42705</v>
          </cell>
          <cell r="AB1912" t="str">
            <v>CALLE 138 INTERIOR 0 0 COLONIA XOCLAN SUSULA, 97249 MÉRIDA, MÉRIDA YUCATÁN ENTRE CALLE 75-A Y CALLE 77, LA OBRA SE REALIZA EN CALLE 138 SN X 75 Y</v>
          </cell>
          <cell r="AC1912">
            <v>0</v>
          </cell>
          <cell r="AE1912">
            <v>1</v>
          </cell>
          <cell r="AF1912" t="str">
            <v>En Ejecución</v>
          </cell>
          <cell r="AG1912">
            <v>2016</v>
          </cell>
          <cell r="AH1912">
            <v>1</v>
          </cell>
        </row>
        <row r="1913">
          <cell r="B1913" t="str">
            <v>YUC16160300807200</v>
          </cell>
          <cell r="C1913" t="str">
            <v>Construccion De Cuartos Dormitorio - 330802</v>
          </cell>
          <cell r="D1913" t="str">
            <v>330802</v>
          </cell>
          <cell r="E1913">
            <v>31</v>
          </cell>
          <cell r="F1913" t="str">
            <v>Yucatán</v>
          </cell>
          <cell r="G1913">
            <v>50</v>
          </cell>
          <cell r="H1913" t="str">
            <v>Mérida</v>
          </cell>
          <cell r="I1913">
            <v>1</v>
          </cell>
          <cell r="J1913" t="str">
            <v>Mérida</v>
          </cell>
          <cell r="K1913">
            <v>-89.621666000000005</v>
          </cell>
          <cell r="L1913">
            <v>20.967777000000002</v>
          </cell>
          <cell r="M1913" t="str">
            <v>Urbano</v>
          </cell>
          <cell r="N1913">
            <v>2</v>
          </cell>
          <cell r="O1913" t="str">
            <v>Aportaciones Federales</v>
          </cell>
          <cell r="P1913" t="str">
            <v>I004</v>
          </cell>
          <cell r="Q1913" t="str">
            <v>FAIS Municipal y de las Demarcaciones Territoriales del Distrito Federal</v>
          </cell>
          <cell r="R1913">
            <v>33</v>
          </cell>
          <cell r="S1913" t="str">
            <v>Aportaciones Federales para Entidades Federativas y Municipios</v>
          </cell>
          <cell r="T1913" t="str">
            <v>AYUNTAMIENTO DE MERIDA</v>
          </cell>
          <cell r="U1913">
            <v>10</v>
          </cell>
          <cell r="V1913" t="str">
            <v>Vivienda</v>
          </cell>
          <cell r="W1913">
            <v>2</v>
          </cell>
          <cell r="X1913" t="str">
            <v>Proyecto de Inversión de Infraestructura Social</v>
          </cell>
          <cell r="Y1913" t="str">
            <v>REDUCIR EL REZAGO SOCIAL Y MEJORAR LA CALIDAD DE VIDA DE LAS FAMILIAS EN POBREZA EXTREMA</v>
          </cell>
          <cell r="Z1913">
            <v>42720</v>
          </cell>
          <cell r="AA1913">
            <v>42705</v>
          </cell>
          <cell r="AB1913" t="str">
            <v>CALLE 138 INTERIOR 0 0 COLONIA XOCLAN SUSULA, 97249 MÉRIDA, MÉRIDA YUCATÁN ENTRE CALLE 75 Y CALLE 79-A, LA OBRA SE REALIZA EN CALLE 138 SN X 75 Y</v>
          </cell>
          <cell r="AC1913">
            <v>0</v>
          </cell>
          <cell r="AE1913">
            <v>1</v>
          </cell>
          <cell r="AF1913" t="str">
            <v>En Ejecución</v>
          </cell>
          <cell r="AG1913">
            <v>2016</v>
          </cell>
          <cell r="AH1913">
            <v>1</v>
          </cell>
        </row>
        <row r="1914">
          <cell r="B1914" t="str">
            <v>YUC16160300807201</v>
          </cell>
          <cell r="C1914" t="str">
            <v>Construccion De Cuarto Para Baño - 330770</v>
          </cell>
          <cell r="D1914" t="str">
            <v>330770</v>
          </cell>
          <cell r="E1914">
            <v>31</v>
          </cell>
          <cell r="F1914" t="str">
            <v>Yucatán</v>
          </cell>
          <cell r="G1914">
            <v>50</v>
          </cell>
          <cell r="H1914" t="str">
            <v>Mérida</v>
          </cell>
          <cell r="I1914">
            <v>1</v>
          </cell>
          <cell r="J1914" t="str">
            <v>Mérida</v>
          </cell>
          <cell r="K1914">
            <v>-89.621666000000005</v>
          </cell>
          <cell r="L1914">
            <v>20.967777000000002</v>
          </cell>
          <cell r="M1914" t="str">
            <v>Urbano</v>
          </cell>
          <cell r="N1914">
            <v>2</v>
          </cell>
          <cell r="O1914" t="str">
            <v>Aportaciones Federales</v>
          </cell>
          <cell r="P1914" t="str">
            <v>I004</v>
          </cell>
          <cell r="Q1914" t="str">
            <v>FAIS Municipal y de las Demarcaciones Territoriales del Distrito Federal</v>
          </cell>
          <cell r="R1914">
            <v>33</v>
          </cell>
          <cell r="S1914" t="str">
            <v>Aportaciones Federales para Entidades Federativas y Municipios</v>
          </cell>
          <cell r="T1914" t="str">
            <v>AYUNTAMIENTO DE MERIDA</v>
          </cell>
          <cell r="U1914">
            <v>10</v>
          </cell>
          <cell r="V1914" t="str">
            <v>Vivienda</v>
          </cell>
          <cell r="W1914">
            <v>2</v>
          </cell>
          <cell r="X1914" t="str">
            <v>Proyecto de Inversión de Infraestructura Social</v>
          </cell>
          <cell r="Y1914" t="str">
            <v>REDUCIR EL REZAGO SOCIAL Y MEJORAR LA CALIDAD DE VIDA DE LAS FAMILIAS EN POBREZA EXTREMA</v>
          </cell>
          <cell r="Z1914">
            <v>42720</v>
          </cell>
          <cell r="AA1914">
            <v>42705</v>
          </cell>
          <cell r="AB1914" t="str">
            <v>CALLE 138 INTERIOR 0 0 COLONIA XOCLAN SUSULA, 97249 MÉRIDA, MÉRIDA YUCATÁN ENTRE CALLE 75 Y CALLE 79-A, LA OBRA SE REALIZA EN CALLE 138 SN X 75 Y</v>
          </cell>
          <cell r="AC1914">
            <v>0</v>
          </cell>
          <cell r="AE1914">
            <v>1</v>
          </cell>
          <cell r="AF1914" t="str">
            <v>En Ejecución</v>
          </cell>
          <cell r="AG1914">
            <v>2016</v>
          </cell>
          <cell r="AH1914">
            <v>1</v>
          </cell>
        </row>
        <row r="1915">
          <cell r="B1915" t="str">
            <v>YUC16160300807204</v>
          </cell>
          <cell r="C1915" t="str">
            <v>Construccion De Cuartos Dormitorio - 322270</v>
          </cell>
          <cell r="D1915" t="str">
            <v>322270</v>
          </cell>
          <cell r="E1915">
            <v>31</v>
          </cell>
          <cell r="F1915" t="str">
            <v>Yucatán</v>
          </cell>
          <cell r="G1915">
            <v>50</v>
          </cell>
          <cell r="H1915" t="str">
            <v>Mérida</v>
          </cell>
          <cell r="I1915">
            <v>1</v>
          </cell>
          <cell r="J1915" t="str">
            <v>Mérida</v>
          </cell>
          <cell r="K1915">
            <v>-89.621666000000005</v>
          </cell>
          <cell r="L1915">
            <v>20.967777000000002</v>
          </cell>
          <cell r="M1915" t="str">
            <v>Urbano</v>
          </cell>
          <cell r="N1915">
            <v>2</v>
          </cell>
          <cell r="O1915" t="str">
            <v>Aportaciones Federales</v>
          </cell>
          <cell r="P1915" t="str">
            <v>I004</v>
          </cell>
          <cell r="Q1915" t="str">
            <v>FAIS Municipal y de las Demarcaciones Territoriales del Distrito Federal</v>
          </cell>
          <cell r="R1915">
            <v>33</v>
          </cell>
          <cell r="S1915" t="str">
            <v>Aportaciones Federales para Entidades Federativas y Municipios</v>
          </cell>
          <cell r="T1915" t="str">
            <v>AYUNTAMIENTO DE MERIDA</v>
          </cell>
          <cell r="U1915">
            <v>10</v>
          </cell>
          <cell r="V1915" t="str">
            <v>Vivienda</v>
          </cell>
          <cell r="W1915">
            <v>2</v>
          </cell>
          <cell r="X1915" t="str">
            <v>Proyecto de Inversión de Infraestructura Social</v>
          </cell>
          <cell r="Y1915" t="str">
            <v>REDUCIR EL REZAGO SOCIAL Y MEJORAR LA CALIDAD DE VIDA DE LAS FAMILIAS EN POBREZA EXTREMA</v>
          </cell>
          <cell r="Z1915">
            <v>42716</v>
          </cell>
          <cell r="AA1915">
            <v>42705</v>
          </cell>
          <cell r="AB1915" t="str">
            <v>CALLE 171 245 0 INTERIOR 0 0 COLONIA EMILIANO ZAPATA SUR III, 97297 MÉRIDA, MÉRIDA YUCATÁN ENTRE CALLE 78 Y CALLE 80, LA OBRA SE REALIZA EN CALLE</v>
          </cell>
          <cell r="AC1915">
            <v>0</v>
          </cell>
          <cell r="AE1915">
            <v>1</v>
          </cell>
          <cell r="AF1915" t="str">
            <v>En Ejecución</v>
          </cell>
          <cell r="AG1915">
            <v>2016</v>
          </cell>
          <cell r="AH1915">
            <v>92299.1</v>
          </cell>
        </row>
        <row r="1916">
          <cell r="B1916" t="str">
            <v>YUC16160300807205</v>
          </cell>
          <cell r="C1916" t="str">
            <v>Construccion De Guarniciones Y Banquetas - 328073</v>
          </cell>
          <cell r="D1916" t="str">
            <v>328073</v>
          </cell>
          <cell r="E1916">
            <v>31</v>
          </cell>
          <cell r="F1916" t="str">
            <v>Yucatán</v>
          </cell>
          <cell r="G1916">
            <v>50</v>
          </cell>
          <cell r="H1916" t="str">
            <v>Mérida</v>
          </cell>
          <cell r="I1916">
            <v>1</v>
          </cell>
          <cell r="J1916" t="str">
            <v>Mérida</v>
          </cell>
          <cell r="K1916">
            <v>-89.621666000000005</v>
          </cell>
          <cell r="L1916">
            <v>20.967777000000002</v>
          </cell>
          <cell r="M1916" t="str">
            <v>Urbano</v>
          </cell>
          <cell r="N1916">
            <v>2</v>
          </cell>
          <cell r="O1916" t="str">
            <v>Aportaciones Federales</v>
          </cell>
          <cell r="P1916" t="str">
            <v>I004</v>
          </cell>
          <cell r="Q1916" t="str">
            <v>FAIS Municipal y de las Demarcaciones Territoriales del Distrito Federal</v>
          </cell>
          <cell r="R1916">
            <v>33</v>
          </cell>
          <cell r="S1916" t="str">
            <v>Aportaciones Federales para Entidades Federativas y Municipios</v>
          </cell>
          <cell r="T1916" t="str">
            <v>AYUNTAMIENTO DE MERIDA</v>
          </cell>
          <cell r="U1916">
            <v>3</v>
          </cell>
          <cell r="V1916" t="str">
            <v>Transportes y vialidades</v>
          </cell>
          <cell r="W1916">
            <v>2</v>
          </cell>
          <cell r="X1916" t="str">
            <v>Proyecto de Inversión de Infraestructura Social</v>
          </cell>
          <cell r="Y1916" t="str">
            <v>REDUCIR EL REZAGO SOCIAL Y MEJORAR LA CALIDAD DE VIDA DE LAS FAMILIAS EN POBREZA EXTREMA</v>
          </cell>
          <cell r="Z1916">
            <v>42713</v>
          </cell>
          <cell r="AA1916">
            <v>42705</v>
          </cell>
          <cell r="AB1916" t="str">
            <v>CALLE 36 INTERIOR 0 0 COLONIA LOS REYES, 97156 MÉRIDA, MÉRIDA YUCATÁN ENTRE CALLE 7 Y CALLE 9, LA OBRA SE REALIZA EN CALLE 36 X 7 Y 9 COMPLEMENTO</v>
          </cell>
          <cell r="AC1916">
            <v>0</v>
          </cell>
          <cell r="AE1916">
            <v>1</v>
          </cell>
          <cell r="AF1916" t="str">
            <v>En Ejecución</v>
          </cell>
          <cell r="AG1916">
            <v>2016</v>
          </cell>
          <cell r="AH1916">
            <v>63668.82</v>
          </cell>
        </row>
        <row r="1917">
          <cell r="B1917" t="str">
            <v>YUC16160300807206</v>
          </cell>
          <cell r="C1917" t="str">
            <v>Construccion De Sistema De Drenaje Pluvial - 327978</v>
          </cell>
          <cell r="D1917" t="str">
            <v>327978</v>
          </cell>
          <cell r="E1917">
            <v>31</v>
          </cell>
          <cell r="F1917" t="str">
            <v>Yucatán</v>
          </cell>
          <cell r="G1917">
            <v>50</v>
          </cell>
          <cell r="H1917" t="str">
            <v>Mérida</v>
          </cell>
          <cell r="I1917">
            <v>1</v>
          </cell>
          <cell r="J1917" t="str">
            <v>Mérida</v>
          </cell>
          <cell r="K1917">
            <v>-89.621666000000005</v>
          </cell>
          <cell r="L1917">
            <v>20.967777000000002</v>
          </cell>
          <cell r="M1917" t="str">
            <v>Urbano</v>
          </cell>
          <cell r="N1917">
            <v>2</v>
          </cell>
          <cell r="O1917" t="str">
            <v>Aportaciones Federales</v>
          </cell>
          <cell r="P1917" t="str">
            <v>I004</v>
          </cell>
          <cell r="Q1917" t="str">
            <v>FAIS Municipal y de las Demarcaciones Territoriales del Distrito Federal</v>
          </cell>
          <cell r="R1917">
            <v>33</v>
          </cell>
          <cell r="S1917" t="str">
            <v>Aportaciones Federales para Entidades Federativas y Municipios</v>
          </cell>
          <cell r="T1917" t="str">
            <v>AYUNTAMIENTO DE MERIDA</v>
          </cell>
          <cell r="U1917">
            <v>4</v>
          </cell>
          <cell r="V1917" t="str">
            <v>Agua y saneamiento</v>
          </cell>
          <cell r="W1917">
            <v>2</v>
          </cell>
          <cell r="X1917" t="str">
            <v>Proyecto de Inversión de Infraestructura Social</v>
          </cell>
          <cell r="Y1917" t="str">
            <v>REDUCIR EL REZAGO SOCIAL Y MEJORAR LA CALIDAD DE VIDA DE LAS FAMILIAS EN POBREZA EXTREMA</v>
          </cell>
          <cell r="Z1917">
            <v>42713</v>
          </cell>
          <cell r="AA1917">
            <v>42735</v>
          </cell>
          <cell r="AB1917" t="str">
            <v>CALLE 36 INTERIOR 0 0 COLONIA LOS REYES, 97156 MÉRIDA, MÉRIDA YUCATÁN ENTRE CALLE 7 Y CALLE 9, LA OBRA SE REALIZA EN CALLE 36 X 7 Y 9 COL. LOS REY</v>
          </cell>
          <cell r="AC1917">
            <v>0</v>
          </cell>
          <cell r="AE1917">
            <v>1</v>
          </cell>
          <cell r="AF1917" t="str">
            <v>En Ejecución</v>
          </cell>
          <cell r="AG1917">
            <v>2016</v>
          </cell>
          <cell r="AH1917">
            <v>34691.03</v>
          </cell>
        </row>
        <row r="1918">
          <cell r="B1918" t="str">
            <v>YUC16160300807207</v>
          </cell>
          <cell r="C1918" t="str">
            <v>Construccion De Guarniciones Y Banquetas - 328617</v>
          </cell>
          <cell r="D1918" t="str">
            <v>328617</v>
          </cell>
          <cell r="E1918">
            <v>31</v>
          </cell>
          <cell r="F1918" t="str">
            <v>Yucatán</v>
          </cell>
          <cell r="G1918">
            <v>50</v>
          </cell>
          <cell r="H1918" t="str">
            <v>Mérida</v>
          </cell>
          <cell r="I1918">
            <v>1</v>
          </cell>
          <cell r="J1918" t="str">
            <v>Mérida</v>
          </cell>
          <cell r="K1918">
            <v>-89.621666000000005</v>
          </cell>
          <cell r="L1918">
            <v>20.967777000000002</v>
          </cell>
          <cell r="M1918" t="str">
            <v>Urbano</v>
          </cell>
          <cell r="N1918">
            <v>2</v>
          </cell>
          <cell r="O1918" t="str">
            <v>Aportaciones Federales</v>
          </cell>
          <cell r="P1918" t="str">
            <v>I004</v>
          </cell>
          <cell r="Q1918" t="str">
            <v>FAIS Municipal y de las Demarcaciones Territoriales del Distrito Federal</v>
          </cell>
          <cell r="R1918">
            <v>33</v>
          </cell>
          <cell r="S1918" t="str">
            <v>Aportaciones Federales para Entidades Federativas y Municipios</v>
          </cell>
          <cell r="T1918" t="str">
            <v>AYUNTAMIENTO DE MERIDA</v>
          </cell>
          <cell r="U1918">
            <v>3</v>
          </cell>
          <cell r="V1918" t="str">
            <v>Transportes y vialidades</v>
          </cell>
          <cell r="W1918">
            <v>2</v>
          </cell>
          <cell r="X1918" t="str">
            <v>Proyecto de Inversión de Infraestructura Social</v>
          </cell>
          <cell r="Y1918" t="str">
            <v>REDUCIR EL REZAGO SOCIAL Y MEJORAR LA CALIDAD DE VIDA DE LAS FAMILIAS EN POBREZA EXTREMA</v>
          </cell>
          <cell r="Z1918">
            <v>42713</v>
          </cell>
          <cell r="AA1918">
            <v>42705</v>
          </cell>
          <cell r="AB1918" t="str">
            <v>CALLE 38 INTERIOR 0 0 COLONIA LOS REYES, 97156 MÉRIDA, MÉRIDA YUCATÁN ENTRE CALLE 7 Y CALLE 9, LA OBRA SE REALIZA EN CALLE 38 X 7 Y 9 COL. LOS REY</v>
          </cell>
          <cell r="AC1918">
            <v>0</v>
          </cell>
          <cell r="AE1918">
            <v>1</v>
          </cell>
          <cell r="AF1918" t="str">
            <v>En Ejecución</v>
          </cell>
          <cell r="AG1918">
            <v>2016</v>
          </cell>
          <cell r="AH1918">
            <v>77601.25</v>
          </cell>
        </row>
        <row r="1919">
          <cell r="B1919" t="str">
            <v>YUC16160300807209</v>
          </cell>
          <cell r="C1919" t="str">
            <v>Construccion De Techo Firme - 321848</v>
          </cell>
          <cell r="D1919" t="str">
            <v>321848</v>
          </cell>
          <cell r="E1919">
            <v>31</v>
          </cell>
          <cell r="F1919" t="str">
            <v>Yucatán</v>
          </cell>
          <cell r="G1919">
            <v>50</v>
          </cell>
          <cell r="H1919" t="str">
            <v>Mérida</v>
          </cell>
          <cell r="I1919">
            <v>1</v>
          </cell>
          <cell r="J1919" t="str">
            <v>Mérida</v>
          </cell>
          <cell r="K1919">
            <v>-89.621666000000005</v>
          </cell>
          <cell r="L1919">
            <v>20.967777000000002</v>
          </cell>
          <cell r="M1919" t="str">
            <v>Urbano</v>
          </cell>
          <cell r="N1919">
            <v>2</v>
          </cell>
          <cell r="O1919" t="str">
            <v>Aportaciones Federales</v>
          </cell>
          <cell r="P1919" t="str">
            <v>I004</v>
          </cell>
          <cell r="Q1919" t="str">
            <v>FAIS Municipal y de las Demarcaciones Territoriales del Distrito Federal</v>
          </cell>
          <cell r="R1919">
            <v>33</v>
          </cell>
          <cell r="S1919" t="str">
            <v>Aportaciones Federales para Entidades Federativas y Municipios</v>
          </cell>
          <cell r="T1919" t="str">
            <v>AYUNTAMIENTO DE MERIDA</v>
          </cell>
          <cell r="U1919">
            <v>10</v>
          </cell>
          <cell r="V1919" t="str">
            <v>Vivienda</v>
          </cell>
          <cell r="W1919">
            <v>2</v>
          </cell>
          <cell r="X1919" t="str">
            <v>Proyecto de Inversión de Infraestructura Social</v>
          </cell>
          <cell r="Y1919" t="str">
            <v>REDUCIR EL REZAGO SOCIAL Y MEJORAR LA CALIDAD DE VIDA DE LAS FAMILIAS EN POBREZA EXTREMA</v>
          </cell>
          <cell r="Z1919">
            <v>42716</v>
          </cell>
          <cell r="AA1919">
            <v>42705</v>
          </cell>
          <cell r="AB1919" t="str">
            <v>BOULEVARD 80 290 0 INTERIOR 0 0 COLONIA EMILIANO ZAPATA SUR III, 97297 MÉRIDA, MÉRIDA YUCATÁN ENTRE CALLE 149 Y CALLE 153, LA OBRA SE REALIZA EN C</v>
          </cell>
          <cell r="AC1919">
            <v>0</v>
          </cell>
          <cell r="AE1919">
            <v>1</v>
          </cell>
          <cell r="AF1919" t="str">
            <v>En Ejecución</v>
          </cell>
          <cell r="AG1919">
            <v>2016</v>
          </cell>
          <cell r="AH1919">
            <v>39161.089999999997</v>
          </cell>
        </row>
        <row r="1920">
          <cell r="B1920" t="str">
            <v>YUC16160300807210</v>
          </cell>
          <cell r="C1920" t="str">
            <v>Construccion De Cuarto Para Baño - 321725</v>
          </cell>
          <cell r="D1920" t="str">
            <v>321725</v>
          </cell>
          <cell r="E1920">
            <v>31</v>
          </cell>
          <cell r="F1920" t="str">
            <v>Yucatán</v>
          </cell>
          <cell r="G1920">
            <v>50</v>
          </cell>
          <cell r="H1920" t="str">
            <v>Mérida</v>
          </cell>
          <cell r="I1920">
            <v>1</v>
          </cell>
          <cell r="J1920" t="str">
            <v>Mérida</v>
          </cell>
          <cell r="K1920">
            <v>-89.621666000000005</v>
          </cell>
          <cell r="L1920">
            <v>20.967777000000002</v>
          </cell>
          <cell r="M1920" t="str">
            <v>Urbano</v>
          </cell>
          <cell r="N1920">
            <v>2</v>
          </cell>
          <cell r="O1920" t="str">
            <v>Aportaciones Federales</v>
          </cell>
          <cell r="P1920" t="str">
            <v>I004</v>
          </cell>
          <cell r="Q1920" t="str">
            <v>FAIS Municipal y de las Demarcaciones Territoriales del Distrito Federal</v>
          </cell>
          <cell r="R1920">
            <v>33</v>
          </cell>
          <cell r="S1920" t="str">
            <v>Aportaciones Federales para Entidades Federativas y Municipios</v>
          </cell>
          <cell r="T1920" t="str">
            <v>AYUNTAMIENTO DE MERIDA</v>
          </cell>
          <cell r="U1920">
            <v>10</v>
          </cell>
          <cell r="V1920" t="str">
            <v>Vivienda</v>
          </cell>
          <cell r="W1920">
            <v>2</v>
          </cell>
          <cell r="X1920" t="str">
            <v>Proyecto de Inversión de Infraestructura Social</v>
          </cell>
          <cell r="Y1920" t="str">
            <v>REDUCIR EL REZAGO SOCIAL Y MEJORAR LA CALIDAD DE VIDA DE LAS FAMILIAS EN POBREZA EXTREMA</v>
          </cell>
          <cell r="Z1920">
            <v>42716</v>
          </cell>
          <cell r="AA1920">
            <v>42705</v>
          </cell>
          <cell r="AB1920" t="str">
            <v>CALLE 171-A 330 B INTERIOR 0 0 COLONIA EMILIANO ZAPATA SUR III, 97297 MÉRIDA, MÉRIDA YUCATÁN ENTRE CALLE 88 Y CALLE 90, LA OBRA SE REALIZA EN CALL</v>
          </cell>
          <cell r="AC1920">
            <v>0</v>
          </cell>
          <cell r="AE1920">
            <v>1</v>
          </cell>
          <cell r="AF1920" t="str">
            <v>En Ejecución</v>
          </cell>
          <cell r="AG1920">
            <v>2016</v>
          </cell>
          <cell r="AH1920">
            <v>112253.2</v>
          </cell>
        </row>
        <row r="1921">
          <cell r="B1921" t="str">
            <v>YUC16160300807527</v>
          </cell>
          <cell r="C1921" t="str">
            <v>Construccion De Cuarto Para Baño - 270448</v>
          </cell>
          <cell r="D1921" t="str">
            <v>270448</v>
          </cell>
          <cell r="E1921">
            <v>31</v>
          </cell>
          <cell r="F1921" t="str">
            <v>Yucatán</v>
          </cell>
          <cell r="G1921">
            <v>50</v>
          </cell>
          <cell r="H1921" t="str">
            <v>Mérida</v>
          </cell>
          <cell r="I1921">
            <v>1</v>
          </cell>
          <cell r="J1921" t="str">
            <v>Mérida</v>
          </cell>
          <cell r="K1921">
            <v>-89.621666000000005</v>
          </cell>
          <cell r="L1921">
            <v>20.967777000000002</v>
          </cell>
          <cell r="M1921" t="str">
            <v>Urbano</v>
          </cell>
          <cell r="N1921">
            <v>2</v>
          </cell>
          <cell r="O1921" t="str">
            <v>Aportaciones Federales</v>
          </cell>
          <cell r="P1921" t="str">
            <v>I004</v>
          </cell>
          <cell r="Q1921" t="str">
            <v>FAIS Municipal y de las Demarcaciones Territoriales del Distrito Federal</v>
          </cell>
          <cell r="R1921">
            <v>33</v>
          </cell>
          <cell r="S1921" t="str">
            <v>Aportaciones Federales para Entidades Federativas y Municipios</v>
          </cell>
          <cell r="T1921" t="str">
            <v>AYUNTAMIENTO DE MERIDA</v>
          </cell>
          <cell r="U1921">
            <v>10</v>
          </cell>
          <cell r="V1921" t="str">
            <v>Vivienda</v>
          </cell>
          <cell r="W1921">
            <v>2</v>
          </cell>
          <cell r="X1921" t="str">
            <v>Proyecto de Inversión de Infraestructura Social</v>
          </cell>
          <cell r="Y1921" t="str">
            <v>REDUCIR EL REZAGO SOCIAL Y MEJORAR LA CALIDAD DE VIDA DE LAS FAMILIAS EN POBREZA EXTREMA</v>
          </cell>
          <cell r="Z1921">
            <v>42690</v>
          </cell>
          <cell r="AA1921">
            <v>42705</v>
          </cell>
          <cell r="AB1921" t="str">
            <v>CALLE 26 443 0 INTERIOR 0 0 COLONIA EL ROBLE AGRÍCOLA, 97295 MÉRIDA, MÉRIDA YUCATÁN ENTRE CALLE 55 Y CALLE 57, LA OBRA SE REALIZA EN CALLE 26 NO.</v>
          </cell>
          <cell r="AC1921">
            <v>0</v>
          </cell>
          <cell r="AE1921">
            <v>1</v>
          </cell>
          <cell r="AF1921" t="str">
            <v>En Ejecución</v>
          </cell>
          <cell r="AG1921">
            <v>2016</v>
          </cell>
          <cell r="AH1921">
            <v>91141.88</v>
          </cell>
        </row>
        <row r="1922">
          <cell r="B1922" t="str">
            <v>YUC16160300807528</v>
          </cell>
          <cell r="C1922" t="str">
            <v>Construccion De Cuartos Dormitorio - 270423</v>
          </cell>
          <cell r="D1922" t="str">
            <v>270423</v>
          </cell>
          <cell r="E1922">
            <v>31</v>
          </cell>
          <cell r="F1922" t="str">
            <v>Yucatán</v>
          </cell>
          <cell r="G1922">
            <v>50</v>
          </cell>
          <cell r="H1922" t="str">
            <v>Mérida</v>
          </cell>
          <cell r="I1922">
            <v>1</v>
          </cell>
          <cell r="J1922" t="str">
            <v>Mérida</v>
          </cell>
          <cell r="K1922">
            <v>-89.621666000000005</v>
          </cell>
          <cell r="L1922">
            <v>20.967777000000002</v>
          </cell>
          <cell r="M1922" t="str">
            <v>Urbano</v>
          </cell>
          <cell r="N1922">
            <v>2</v>
          </cell>
          <cell r="O1922" t="str">
            <v>Aportaciones Federales</v>
          </cell>
          <cell r="P1922" t="str">
            <v>I004</v>
          </cell>
          <cell r="Q1922" t="str">
            <v>FAIS Municipal y de las Demarcaciones Territoriales del Distrito Federal</v>
          </cell>
          <cell r="R1922">
            <v>33</v>
          </cell>
          <cell r="S1922" t="str">
            <v>Aportaciones Federales para Entidades Federativas y Municipios</v>
          </cell>
          <cell r="T1922" t="str">
            <v>AYUNTAMIENTO DE MERIDA</v>
          </cell>
          <cell r="U1922">
            <v>10</v>
          </cell>
          <cell r="V1922" t="str">
            <v>Vivienda</v>
          </cell>
          <cell r="W1922">
            <v>2</v>
          </cell>
          <cell r="X1922" t="str">
            <v>Proyecto de Inversión de Infraestructura Social</v>
          </cell>
          <cell r="Y1922" t="str">
            <v>REDUCIR EL REZAGO SOCIAL Y MEJORAR LA CALIDAD DE VIDA DE LAS FAMILIAS EN POBREZA EXTREMA</v>
          </cell>
          <cell r="Z1922">
            <v>42690</v>
          </cell>
          <cell r="AA1922">
            <v>42705</v>
          </cell>
          <cell r="AB1922" t="str">
            <v>CALLE 30 467 A INTERIOR 0 0 COLONIA EL ROBLE AGRÍCOLA, 97295 MÉRIDA, MÉRIDA YUCATÁN ENTRE CALLE 57 Y CALLE 59, LA OBRA SE REALIZA EN CALLE 30 NO.</v>
          </cell>
          <cell r="AC1922">
            <v>0</v>
          </cell>
          <cell r="AE1922">
            <v>1</v>
          </cell>
          <cell r="AF1922" t="str">
            <v>En Ejecución</v>
          </cell>
          <cell r="AG1922">
            <v>2016</v>
          </cell>
          <cell r="AH1922">
            <v>85138.72</v>
          </cell>
        </row>
        <row r="1923">
          <cell r="B1923" t="str">
            <v>YUC16160300807529</v>
          </cell>
          <cell r="C1923" t="str">
            <v>Construccion De Cuarto Para Baño - 270359</v>
          </cell>
          <cell r="D1923" t="str">
            <v>270359</v>
          </cell>
          <cell r="E1923">
            <v>31</v>
          </cell>
          <cell r="F1923" t="str">
            <v>Yucatán</v>
          </cell>
          <cell r="G1923">
            <v>50</v>
          </cell>
          <cell r="H1923" t="str">
            <v>Mérida</v>
          </cell>
          <cell r="I1923">
            <v>1</v>
          </cell>
          <cell r="J1923" t="str">
            <v>Mérida</v>
          </cell>
          <cell r="K1923">
            <v>-89.621666000000005</v>
          </cell>
          <cell r="L1923">
            <v>20.967777000000002</v>
          </cell>
          <cell r="M1923" t="str">
            <v>Urbano</v>
          </cell>
          <cell r="N1923">
            <v>2</v>
          </cell>
          <cell r="O1923" t="str">
            <v>Aportaciones Federales</v>
          </cell>
          <cell r="P1923" t="str">
            <v>I004</v>
          </cell>
          <cell r="Q1923" t="str">
            <v>FAIS Municipal y de las Demarcaciones Territoriales del Distrito Federal</v>
          </cell>
          <cell r="R1923">
            <v>33</v>
          </cell>
          <cell r="S1923" t="str">
            <v>Aportaciones Federales para Entidades Federativas y Municipios</v>
          </cell>
          <cell r="T1923" t="str">
            <v>AYUNTAMIENTO DE MERIDA</v>
          </cell>
          <cell r="U1923">
            <v>10</v>
          </cell>
          <cell r="V1923" t="str">
            <v>Vivienda</v>
          </cell>
          <cell r="W1923">
            <v>2</v>
          </cell>
          <cell r="X1923" t="str">
            <v>Proyecto de Inversión de Infraestructura Social</v>
          </cell>
          <cell r="Y1923" t="str">
            <v>REDUCIR EL REZAGO SOCIAL Y MEJORAR LA CALIDAD DE VIDA DE LAS FAMILIAS EN POBREZA EXTREMA</v>
          </cell>
          <cell r="Z1923">
            <v>42690</v>
          </cell>
          <cell r="AA1923">
            <v>42705</v>
          </cell>
          <cell r="AB1923" t="str">
            <v>CALLE 41 376 0 INTERIOR 0 0 COLONIA EL ROBLE AGRÍCOLA, 97295 MÉRIDA, MÉRIDA YUCATÁN ENTRE CALLE 18 Y , LA OBRA SE REALIZA EN CALLE 41 NO. 376 X 1</v>
          </cell>
          <cell r="AC1923">
            <v>0</v>
          </cell>
          <cell r="AE1923">
            <v>1</v>
          </cell>
          <cell r="AF1923" t="str">
            <v>En Ejecución</v>
          </cell>
          <cell r="AG1923">
            <v>2016</v>
          </cell>
          <cell r="AH1923">
            <v>91141.88</v>
          </cell>
        </row>
        <row r="1924">
          <cell r="B1924" t="str">
            <v>YUC16160300807532</v>
          </cell>
          <cell r="C1924" t="str">
            <v>Construccion De Cuarto Para Baño - 276287</v>
          </cell>
          <cell r="D1924" t="str">
            <v>276287</v>
          </cell>
          <cell r="E1924">
            <v>31</v>
          </cell>
          <cell r="F1924" t="str">
            <v>Yucatán</v>
          </cell>
          <cell r="G1924">
            <v>50</v>
          </cell>
          <cell r="H1924" t="str">
            <v>Mérida</v>
          </cell>
          <cell r="I1924">
            <v>1</v>
          </cell>
          <cell r="J1924" t="str">
            <v>Mérida</v>
          </cell>
          <cell r="K1924">
            <v>-89.621666000000005</v>
          </cell>
          <cell r="L1924">
            <v>20.967777000000002</v>
          </cell>
          <cell r="M1924" t="str">
            <v>Urbano</v>
          </cell>
          <cell r="N1924">
            <v>2</v>
          </cell>
          <cell r="O1924" t="str">
            <v>Aportaciones Federales</v>
          </cell>
          <cell r="P1924" t="str">
            <v>I004</v>
          </cell>
          <cell r="Q1924" t="str">
            <v>FAIS Municipal y de las Demarcaciones Territoriales del Distrito Federal</v>
          </cell>
          <cell r="R1924">
            <v>33</v>
          </cell>
          <cell r="S1924" t="str">
            <v>Aportaciones Federales para Entidades Federativas y Municipios</v>
          </cell>
          <cell r="T1924" t="str">
            <v>AYUNTAMIENTO DE MERIDA</v>
          </cell>
          <cell r="U1924">
            <v>10</v>
          </cell>
          <cell r="V1924" t="str">
            <v>Vivienda</v>
          </cell>
          <cell r="W1924">
            <v>2</v>
          </cell>
          <cell r="X1924" t="str">
            <v>Proyecto de Inversión de Infraestructura Social</v>
          </cell>
          <cell r="Y1924" t="str">
            <v>REDUCIR EL REZAGO SOCIAL Y MEJORAR LA CALIDAD DE VIDA DE LAS FAMILIAS EN POBREZA EXTREMA</v>
          </cell>
          <cell r="Z1924">
            <v>42690</v>
          </cell>
          <cell r="AA1924">
            <v>42705</v>
          </cell>
          <cell r="AB1924" t="str">
            <v>CALLE CALLE 65-A AV. JUAN PABLO II 1042 0 INTERIOR 0 0 COLONIA XOCLAN, 97246 MÉRIDA, MÉRIDA YUCATÁN ENTRE CALLE 122 Y CALLEJON 122-A, LA OBRA SE R</v>
          </cell>
          <cell r="AC1924">
            <v>0</v>
          </cell>
          <cell r="AE1924">
            <v>1</v>
          </cell>
          <cell r="AF1924" t="str">
            <v>En Ejecución</v>
          </cell>
          <cell r="AG1924">
            <v>2016</v>
          </cell>
          <cell r="AH1924">
            <v>94034.95</v>
          </cell>
        </row>
        <row r="1925">
          <cell r="B1925" t="str">
            <v>YUC16160300807534</v>
          </cell>
          <cell r="C1925" t="str">
            <v>Construccion De Cuarto Para Baño - 279548</v>
          </cell>
          <cell r="D1925" t="str">
            <v>279548</v>
          </cell>
          <cell r="E1925">
            <v>31</v>
          </cell>
          <cell r="F1925" t="str">
            <v>Yucatán</v>
          </cell>
          <cell r="G1925">
            <v>50</v>
          </cell>
          <cell r="H1925" t="str">
            <v>Mérida</v>
          </cell>
          <cell r="I1925">
            <v>1</v>
          </cell>
          <cell r="J1925" t="str">
            <v>Mérida</v>
          </cell>
          <cell r="K1925">
            <v>-89.621666000000005</v>
          </cell>
          <cell r="L1925">
            <v>20.967777000000002</v>
          </cell>
          <cell r="M1925" t="str">
            <v>Urbano</v>
          </cell>
          <cell r="N1925">
            <v>2</v>
          </cell>
          <cell r="O1925" t="str">
            <v>Aportaciones Federales</v>
          </cell>
          <cell r="P1925" t="str">
            <v>I004</v>
          </cell>
          <cell r="Q1925" t="str">
            <v>FAIS Municipal y de las Demarcaciones Territoriales del Distrito Federal</v>
          </cell>
          <cell r="R1925">
            <v>33</v>
          </cell>
          <cell r="S1925" t="str">
            <v>Aportaciones Federales para Entidades Federativas y Municipios</v>
          </cell>
          <cell r="T1925" t="str">
            <v>AYUNTAMIENTO DE MERIDA</v>
          </cell>
          <cell r="U1925">
            <v>10</v>
          </cell>
          <cell r="V1925" t="str">
            <v>Vivienda</v>
          </cell>
          <cell r="W1925">
            <v>2</v>
          </cell>
          <cell r="X1925" t="str">
            <v>Proyecto de Inversión de Infraestructura Social</v>
          </cell>
          <cell r="Y1925" t="str">
            <v>REDUCIR EL REZAGO SOCIAL Y MEJORAR LA CALIDAD DE VIDA DE LAS FAMILIAS EN POBREZA EXTREMA</v>
          </cell>
          <cell r="Z1925">
            <v>42689</v>
          </cell>
          <cell r="AA1925">
            <v>42705</v>
          </cell>
          <cell r="AB1925" t="str">
            <v>CALLE 145 318 INTERIOR 0 0 COLONIA SAN JOSE TECOH SUR, 97298 MÉRIDA, MÉRIDA YUCATÁN ENTRE CALLE 60 Y CALLE 62, LA OBRA SE REALIZA EN CALLE 145 NO</v>
          </cell>
          <cell r="AC1925">
            <v>0</v>
          </cell>
          <cell r="AE1925">
            <v>1</v>
          </cell>
          <cell r="AF1925" t="str">
            <v>En Ejecución</v>
          </cell>
          <cell r="AG1925">
            <v>2016</v>
          </cell>
          <cell r="AH1925">
            <v>86106.89</v>
          </cell>
        </row>
        <row r="1926">
          <cell r="B1926" t="str">
            <v>YUC00160300807537</v>
          </cell>
          <cell r="C1926" t="str">
            <v>Construcción De Cuartos Adicionales - 276818</v>
          </cell>
          <cell r="D1926" t="str">
            <v>276818</v>
          </cell>
          <cell r="E1926">
            <v>31</v>
          </cell>
          <cell r="F1926" t="str">
            <v>Yucatán</v>
          </cell>
          <cell r="G1926">
            <v>50</v>
          </cell>
          <cell r="H1926" t="str">
            <v>Mérida</v>
          </cell>
          <cell r="I1926">
            <v>1</v>
          </cell>
          <cell r="J1926" t="str">
            <v>Mérida</v>
          </cell>
          <cell r="K1926">
            <v>-89.621666000000005</v>
          </cell>
          <cell r="L1926">
            <v>20.967777000000002</v>
          </cell>
          <cell r="M1926" t="str">
            <v>Urbano</v>
          </cell>
          <cell r="N1926">
            <v>2</v>
          </cell>
          <cell r="O1926" t="str">
            <v>Aportaciones Federales</v>
          </cell>
          <cell r="P1926" t="str">
            <v>I003</v>
          </cell>
          <cell r="Q1926" t="str">
            <v>FAIS Entidades</v>
          </cell>
          <cell r="R1926">
            <v>33</v>
          </cell>
          <cell r="S1926" t="str">
            <v>Aportaciones Federales para Entidades Federativas y Municipios</v>
          </cell>
          <cell r="T1926" t="str">
            <v>INSTITUTO DE VIVIENDA DEL ESTADO DE YUCATÁN</v>
          </cell>
          <cell r="U1926">
            <v>10</v>
          </cell>
          <cell r="V1926" t="str">
            <v>Vivienda</v>
          </cell>
          <cell r="W1926">
            <v>2</v>
          </cell>
          <cell r="X1926" t="str">
            <v>Proyecto de Inversión de Infraestructura Social</v>
          </cell>
          <cell r="Z1926">
            <v>42583</v>
          </cell>
          <cell r="AA1926">
            <v>42735</v>
          </cell>
          <cell r="AB1926" t="str">
            <v>CALLE 94 INTERIOR SN CIUDAD MÉRIDA CENTRO, 97000 MÉRIDA, MÉRIDA YUCATÁN ENTRE BRECHA 141 Y CALLE 141 A, NO SE CUENTA CON REFERENCIAS DE LA UBICACI</v>
          </cell>
          <cell r="AC1926">
            <v>0</v>
          </cell>
          <cell r="AE1926">
            <v>1</v>
          </cell>
          <cell r="AF1926" t="str">
            <v>En Ejecución</v>
          </cell>
          <cell r="AH1926">
            <v>360000</v>
          </cell>
        </row>
        <row r="1927">
          <cell r="B1927" t="str">
            <v>YUC16160300807539</v>
          </cell>
          <cell r="C1927" t="str">
            <v>Construccion De Cuartos Dormitorio - 269969</v>
          </cell>
          <cell r="D1927" t="str">
            <v>269969</v>
          </cell>
          <cell r="E1927">
            <v>31</v>
          </cell>
          <cell r="F1927" t="str">
            <v>Yucatán</v>
          </cell>
          <cell r="G1927">
            <v>50</v>
          </cell>
          <cell r="H1927" t="str">
            <v>Mérida</v>
          </cell>
          <cell r="I1927">
            <v>1</v>
          </cell>
          <cell r="J1927" t="str">
            <v>Mérida</v>
          </cell>
          <cell r="K1927">
            <v>-89.621666000000005</v>
          </cell>
          <cell r="L1927">
            <v>20.967777000000002</v>
          </cell>
          <cell r="M1927" t="str">
            <v>Urbano</v>
          </cell>
          <cell r="N1927">
            <v>2</v>
          </cell>
          <cell r="O1927" t="str">
            <v>Aportaciones Federales</v>
          </cell>
          <cell r="P1927" t="str">
            <v>I004</v>
          </cell>
          <cell r="Q1927" t="str">
            <v>FAIS Municipal y de las Demarcaciones Territoriales del Distrito Federal</v>
          </cell>
          <cell r="R1927">
            <v>33</v>
          </cell>
          <cell r="S1927" t="str">
            <v>Aportaciones Federales para Entidades Federativas y Municipios</v>
          </cell>
          <cell r="T1927" t="str">
            <v>AYUNTAMIENTO DE MERIDA</v>
          </cell>
          <cell r="U1927">
            <v>10</v>
          </cell>
          <cell r="V1927" t="str">
            <v>Vivienda</v>
          </cell>
          <cell r="W1927">
            <v>2</v>
          </cell>
          <cell r="X1927" t="str">
            <v>Proyecto de Inversión de Infraestructura Social</v>
          </cell>
          <cell r="Y1927" t="str">
            <v>REDUCIR EL REZAGO SOCIAL Y MEJORAR LA CALIDAD DE VIDA DE LAS FAMILIAS EN POBREZA EXTREMA</v>
          </cell>
          <cell r="Z1927">
            <v>42690</v>
          </cell>
          <cell r="AA1927">
            <v>42705</v>
          </cell>
          <cell r="AB1927" t="str">
            <v>CALLE 39 409 0 INTERIOR 0 0 COLONIA EL ROBLE, 97255 MÉRIDA, MÉRIDA YUCATÁN ENTRE CALLE 24 Y CALLE 26, LA OBRA SE REALIZA EN CALLE 39 NO. 409 X 24</v>
          </cell>
          <cell r="AC1927">
            <v>0</v>
          </cell>
          <cell r="AE1927">
            <v>1</v>
          </cell>
          <cell r="AF1927" t="str">
            <v>En Ejecución</v>
          </cell>
          <cell r="AG1927">
            <v>2016</v>
          </cell>
          <cell r="AH1927">
            <v>81311.19</v>
          </cell>
        </row>
        <row r="1928">
          <cell r="B1928" t="str">
            <v>YUC16160300807543</v>
          </cell>
          <cell r="C1928" t="str">
            <v>Construccion De Cuarto Para Baño - 274976</v>
          </cell>
          <cell r="D1928" t="str">
            <v>274976</v>
          </cell>
          <cell r="E1928">
            <v>31</v>
          </cell>
          <cell r="F1928" t="str">
            <v>Yucatán</v>
          </cell>
          <cell r="G1928">
            <v>50</v>
          </cell>
          <cell r="H1928" t="str">
            <v>Mérida</v>
          </cell>
          <cell r="I1928">
            <v>1</v>
          </cell>
          <cell r="J1928" t="str">
            <v>Mérida</v>
          </cell>
          <cell r="K1928">
            <v>-89.621666000000005</v>
          </cell>
          <cell r="L1928">
            <v>20.967777000000002</v>
          </cell>
          <cell r="M1928" t="str">
            <v>Urbano</v>
          </cell>
          <cell r="N1928">
            <v>2</v>
          </cell>
          <cell r="O1928" t="str">
            <v>Aportaciones Federales</v>
          </cell>
          <cell r="P1928" t="str">
            <v>I004</v>
          </cell>
          <cell r="Q1928" t="str">
            <v>FAIS Municipal y de las Demarcaciones Territoriales del Distrito Federal</v>
          </cell>
          <cell r="R1928">
            <v>33</v>
          </cell>
          <cell r="S1928" t="str">
            <v>Aportaciones Federales para Entidades Federativas y Municipios</v>
          </cell>
          <cell r="T1928" t="str">
            <v>AYUNTAMIENTO DE MERIDA</v>
          </cell>
          <cell r="U1928">
            <v>10</v>
          </cell>
          <cell r="V1928" t="str">
            <v>Vivienda</v>
          </cell>
          <cell r="W1928">
            <v>2</v>
          </cell>
          <cell r="X1928" t="str">
            <v>Proyecto de Inversión de Infraestructura Social</v>
          </cell>
          <cell r="Y1928" t="str">
            <v>REDUCIR EL REZAGO SOCIAL Y MEJORAR LA CALIDAD DE VIDA DE LAS FAMILIAS EN POBREZA EXTREMA</v>
          </cell>
          <cell r="Z1928">
            <v>42690</v>
          </cell>
          <cell r="AA1928">
            <v>42705</v>
          </cell>
          <cell r="AB1928" t="str">
            <v>CALLE 73 1008 0 INTERIOR 0 0 COLONIA PLANTEL MEXICO, 97246 MÉRIDA, MÉRIDA YUCATÁN ENTRE CALLE 124 Y CALLE 126, LA OBRA SE REALIZA EN CALLE 73 NO.</v>
          </cell>
          <cell r="AC1928">
            <v>0</v>
          </cell>
          <cell r="AE1928">
            <v>1</v>
          </cell>
          <cell r="AF1928" t="str">
            <v>En Ejecución</v>
          </cell>
          <cell r="AG1928">
            <v>2016</v>
          </cell>
          <cell r="AH1928">
            <v>94034.95</v>
          </cell>
        </row>
        <row r="1929">
          <cell r="B1929" t="str">
            <v>YUC16160300807544</v>
          </cell>
          <cell r="C1929" t="str">
            <v>Construccion De Techo Firme - 274876</v>
          </cell>
          <cell r="D1929" t="str">
            <v>274876</v>
          </cell>
          <cell r="E1929">
            <v>31</v>
          </cell>
          <cell r="F1929" t="str">
            <v>Yucatán</v>
          </cell>
          <cell r="G1929">
            <v>50</v>
          </cell>
          <cell r="H1929" t="str">
            <v>Mérida</v>
          </cell>
          <cell r="I1929">
            <v>1</v>
          </cell>
          <cell r="J1929" t="str">
            <v>Mérida</v>
          </cell>
          <cell r="K1929">
            <v>-89.621666000000005</v>
          </cell>
          <cell r="L1929">
            <v>20.967777000000002</v>
          </cell>
          <cell r="M1929" t="str">
            <v>Urbano</v>
          </cell>
          <cell r="N1929">
            <v>2</v>
          </cell>
          <cell r="O1929" t="str">
            <v>Aportaciones Federales</v>
          </cell>
          <cell r="P1929" t="str">
            <v>I004</v>
          </cell>
          <cell r="Q1929" t="str">
            <v>FAIS Municipal y de las Demarcaciones Territoriales del Distrito Federal</v>
          </cell>
          <cell r="R1929">
            <v>33</v>
          </cell>
          <cell r="S1929" t="str">
            <v>Aportaciones Federales para Entidades Federativas y Municipios</v>
          </cell>
          <cell r="T1929" t="str">
            <v>AYUNTAMIENTO DE MERIDA</v>
          </cell>
          <cell r="U1929">
            <v>10</v>
          </cell>
          <cell r="V1929" t="str">
            <v>Vivienda</v>
          </cell>
          <cell r="W1929">
            <v>2</v>
          </cell>
          <cell r="X1929" t="str">
            <v>Proyecto de Inversión de Infraestructura Social</v>
          </cell>
          <cell r="Y1929" t="str">
            <v>REDUCIR EL REZAGO SOCIAL Y MEJORAR LA CALIDAD DE VIDA DE LAS FAMILIAS EN POBREZA EXTREMA</v>
          </cell>
          <cell r="Z1929">
            <v>42690</v>
          </cell>
          <cell r="AA1929">
            <v>42705</v>
          </cell>
          <cell r="AB1929" t="str">
            <v>CALLE 100 873 0 INTERIOR 0 0 COLONIA NUEVA SAMBULA, 97250 MÉRIDA, MÉRIDA YUCATÁN ENTRE CALLE 73 Y CALLE 75, LA OBRA SE REALIZA EN CALLE 100 NO. 87</v>
          </cell>
          <cell r="AC1929">
            <v>0</v>
          </cell>
          <cell r="AE1929">
            <v>1</v>
          </cell>
          <cell r="AF1929" t="str">
            <v>En Ejecución</v>
          </cell>
          <cell r="AG1929">
            <v>2016</v>
          </cell>
          <cell r="AH1929">
            <v>56863.35</v>
          </cell>
        </row>
        <row r="1930">
          <cell r="B1930" t="str">
            <v>YUC16160300807545</v>
          </cell>
          <cell r="C1930" t="str">
            <v>Construccion De Cuartos Dormitorio - 273371</v>
          </cell>
          <cell r="D1930" t="str">
            <v>273371</v>
          </cell>
          <cell r="E1930">
            <v>31</v>
          </cell>
          <cell r="F1930" t="str">
            <v>Yucatán</v>
          </cell>
          <cell r="G1930">
            <v>50</v>
          </cell>
          <cell r="H1930" t="str">
            <v>Mérida</v>
          </cell>
          <cell r="I1930">
            <v>1</v>
          </cell>
          <cell r="J1930" t="str">
            <v>Mérida</v>
          </cell>
          <cell r="K1930">
            <v>-89.621666000000005</v>
          </cell>
          <cell r="L1930">
            <v>20.967777000000002</v>
          </cell>
          <cell r="M1930" t="str">
            <v>Urbano</v>
          </cell>
          <cell r="N1930">
            <v>2</v>
          </cell>
          <cell r="O1930" t="str">
            <v>Aportaciones Federales</v>
          </cell>
          <cell r="P1930" t="str">
            <v>I004</v>
          </cell>
          <cell r="Q1930" t="str">
            <v>FAIS Municipal y de las Demarcaciones Territoriales del Distrito Federal</v>
          </cell>
          <cell r="R1930">
            <v>33</v>
          </cell>
          <cell r="S1930" t="str">
            <v>Aportaciones Federales para Entidades Federativas y Municipios</v>
          </cell>
          <cell r="T1930" t="str">
            <v>AYUNTAMIENTO DE MERIDA</v>
          </cell>
          <cell r="U1930">
            <v>10</v>
          </cell>
          <cell r="V1930" t="str">
            <v>Vivienda</v>
          </cell>
          <cell r="W1930">
            <v>2</v>
          </cell>
          <cell r="X1930" t="str">
            <v>Proyecto de Inversión de Infraestructura Social</v>
          </cell>
          <cell r="Y1930" t="str">
            <v>REDUCIR EL REZAGO SOCIAL Y MEJORAR LA CALIDAD DE VIDA DE LAS FAMILIAS EN POBREZA EXTREMA</v>
          </cell>
          <cell r="Z1930">
            <v>42690</v>
          </cell>
          <cell r="AA1930">
            <v>42705</v>
          </cell>
          <cell r="AB1930" t="str">
            <v>CALLE 114 399 0 INTERIOR 0 0 COLONIA BOJORQUEZ, 97230 MÉRIDA, MÉRIDA YUCATÁN ENTRE CALLE 59-F Y CALLE 59-G, LA OBRA SE REALIZA EN CALLE 114 NO. 39</v>
          </cell>
          <cell r="AC1930">
            <v>0</v>
          </cell>
          <cell r="AE1930">
            <v>1</v>
          </cell>
          <cell r="AF1930" t="str">
            <v>En Ejecución</v>
          </cell>
          <cell r="AG1930">
            <v>2016</v>
          </cell>
          <cell r="AH1930">
            <v>88640.77</v>
          </cell>
        </row>
        <row r="1931">
          <cell r="B1931" t="str">
            <v>YUC16160300807546</v>
          </cell>
          <cell r="C1931" t="str">
            <v>Construccion De Techo Firme - 273691</v>
          </cell>
          <cell r="D1931" t="str">
            <v>273691</v>
          </cell>
          <cell r="E1931">
            <v>31</v>
          </cell>
          <cell r="F1931" t="str">
            <v>Yucatán</v>
          </cell>
          <cell r="G1931">
            <v>50</v>
          </cell>
          <cell r="H1931" t="str">
            <v>Mérida</v>
          </cell>
          <cell r="I1931">
            <v>1</v>
          </cell>
          <cell r="J1931" t="str">
            <v>Mérida</v>
          </cell>
          <cell r="K1931">
            <v>-89.621666000000005</v>
          </cell>
          <cell r="L1931">
            <v>20.967777000000002</v>
          </cell>
          <cell r="M1931" t="str">
            <v>Urbano</v>
          </cell>
          <cell r="N1931">
            <v>2</v>
          </cell>
          <cell r="O1931" t="str">
            <v>Aportaciones Federales</v>
          </cell>
          <cell r="P1931" t="str">
            <v>I004</v>
          </cell>
          <cell r="Q1931" t="str">
            <v>FAIS Municipal y de las Demarcaciones Territoriales del Distrito Federal</v>
          </cell>
          <cell r="R1931">
            <v>33</v>
          </cell>
          <cell r="S1931" t="str">
            <v>Aportaciones Federales para Entidades Federativas y Municipios</v>
          </cell>
          <cell r="T1931" t="str">
            <v>AYUNTAMIENTO DE MERIDA</v>
          </cell>
          <cell r="U1931">
            <v>10</v>
          </cell>
          <cell r="V1931" t="str">
            <v>Vivienda</v>
          </cell>
          <cell r="W1931">
            <v>2</v>
          </cell>
          <cell r="X1931" t="str">
            <v>Proyecto de Inversión de Infraestructura Social</v>
          </cell>
          <cell r="Y1931" t="str">
            <v>REDUCIR EL REZAGO SOCIAL Y MEJORAR LA CALIDAD DE VIDA DE LAS FAMILIAS EN POBREZA EXTREMA</v>
          </cell>
          <cell r="Z1931">
            <v>42690</v>
          </cell>
          <cell r="AA1931">
            <v>42705</v>
          </cell>
          <cell r="AB1931" t="str">
            <v>CALLE 79-A 177 0 INTERIOR 0 0 COLONIA NUEVA REFORMA AGRARIA, 97249 MÉRIDA, MÉRIDA YUCATÁN ENTRE CALLE 138-A Y CALLE 138-B, LA OBRA SE REALIZA EN C</v>
          </cell>
          <cell r="AC1931">
            <v>0</v>
          </cell>
          <cell r="AE1931">
            <v>1</v>
          </cell>
          <cell r="AF1931" t="str">
            <v>En Ejecución</v>
          </cell>
          <cell r="AG1931">
            <v>2016</v>
          </cell>
          <cell r="AH1931">
            <v>40172.11</v>
          </cell>
        </row>
        <row r="1932">
          <cell r="B1932" t="str">
            <v>YUC16160300807547</v>
          </cell>
          <cell r="C1932" t="str">
            <v>Construccion De Cuarto Para Baño - 275086</v>
          </cell>
          <cell r="D1932" t="str">
            <v>275086</v>
          </cell>
          <cell r="E1932">
            <v>31</v>
          </cell>
          <cell r="F1932" t="str">
            <v>Yucatán</v>
          </cell>
          <cell r="G1932">
            <v>50</v>
          </cell>
          <cell r="H1932" t="str">
            <v>Mérida</v>
          </cell>
          <cell r="I1932">
            <v>1</v>
          </cell>
          <cell r="J1932" t="str">
            <v>Mérida</v>
          </cell>
          <cell r="K1932">
            <v>-89.621666000000005</v>
          </cell>
          <cell r="L1932">
            <v>20.967777000000002</v>
          </cell>
          <cell r="M1932" t="str">
            <v>Urbano</v>
          </cell>
          <cell r="N1932">
            <v>2</v>
          </cell>
          <cell r="O1932" t="str">
            <v>Aportaciones Federales</v>
          </cell>
          <cell r="P1932" t="str">
            <v>I004</v>
          </cell>
          <cell r="Q1932" t="str">
            <v>FAIS Municipal y de las Demarcaciones Territoriales del Distrito Federal</v>
          </cell>
          <cell r="R1932">
            <v>33</v>
          </cell>
          <cell r="S1932" t="str">
            <v>Aportaciones Federales para Entidades Federativas y Municipios</v>
          </cell>
          <cell r="T1932" t="str">
            <v>AYUNTAMIENTO DE MERIDA</v>
          </cell>
          <cell r="U1932">
            <v>10</v>
          </cell>
          <cell r="V1932" t="str">
            <v>Vivienda</v>
          </cell>
          <cell r="W1932">
            <v>2</v>
          </cell>
          <cell r="X1932" t="str">
            <v>Proyecto de Inversión de Infraestructura Social</v>
          </cell>
          <cell r="Y1932" t="str">
            <v>REDUCIR EL REZAGO SOCIAL Y MEJORAR LA CALIDAD DE VIDA DE LAS FAMILIAS EN POBREZA EXTREMA</v>
          </cell>
          <cell r="Z1932">
            <v>42690</v>
          </cell>
          <cell r="AA1932">
            <v>42705</v>
          </cell>
          <cell r="AB1932" t="str">
            <v>CALLE 85 1125 0 INTERIOR 0 0 COLONIA XOCLAN SUSULA, 97249 MÉRIDA, MÉRIDA YUCATÁN ENTRE CALLE 136 Y CALLE 136-B, LA OBRA SE REALIZA EN CALLE 85 NO.</v>
          </cell>
          <cell r="AC1932">
            <v>0</v>
          </cell>
          <cell r="AE1932">
            <v>1</v>
          </cell>
          <cell r="AF1932" t="str">
            <v>En Ejecución</v>
          </cell>
          <cell r="AG1932">
            <v>2016</v>
          </cell>
          <cell r="AH1932">
            <v>84478.88</v>
          </cell>
        </row>
        <row r="1933">
          <cell r="B1933" t="str">
            <v>YUC16160300807865</v>
          </cell>
          <cell r="C1933" t="str">
            <v>Construccion De Piso Firme - 209071</v>
          </cell>
          <cell r="D1933" t="str">
            <v>209071</v>
          </cell>
          <cell r="E1933">
            <v>31</v>
          </cell>
          <cell r="F1933" t="str">
            <v>Yucatán</v>
          </cell>
          <cell r="G1933">
            <v>50</v>
          </cell>
          <cell r="H1933" t="str">
            <v>Mérida</v>
          </cell>
          <cell r="I1933">
            <v>1</v>
          </cell>
          <cell r="J1933" t="str">
            <v>Mérida</v>
          </cell>
          <cell r="K1933">
            <v>-89.621666000000005</v>
          </cell>
          <cell r="L1933">
            <v>20.967777000000002</v>
          </cell>
          <cell r="M1933" t="str">
            <v>Urbano</v>
          </cell>
          <cell r="N1933">
            <v>2</v>
          </cell>
          <cell r="O1933" t="str">
            <v>Aportaciones Federales</v>
          </cell>
          <cell r="P1933" t="str">
            <v>I004</v>
          </cell>
          <cell r="Q1933" t="str">
            <v>FAIS Municipal y de las Demarcaciones Territoriales del Distrito Federal</v>
          </cell>
          <cell r="R1933">
            <v>33</v>
          </cell>
          <cell r="S1933" t="str">
            <v>Aportaciones Federales para Entidades Federativas y Municipios</v>
          </cell>
          <cell r="T1933" t="str">
            <v>AYUNTAMIENTO DE MERIDA</v>
          </cell>
          <cell r="U1933">
            <v>10</v>
          </cell>
          <cell r="V1933" t="str">
            <v>Vivienda</v>
          </cell>
          <cell r="W1933">
            <v>2</v>
          </cell>
          <cell r="X1933" t="str">
            <v>Proyecto de Inversión de Infraestructura Social</v>
          </cell>
          <cell r="Y1933" t="str">
            <v>REDUCIR EL REZAGO SOCIAL Y MEJORAR LA CALIDAD DE VIDA DE LAS FAMILIAS EN POBREZA EXTREMA</v>
          </cell>
          <cell r="Z1933">
            <v>42618</v>
          </cell>
          <cell r="AA1933">
            <v>42705</v>
          </cell>
          <cell r="AB1933" t="str">
            <v>CALLE 189-C 213 INTERIOR 0 0 COLONIA DZUNUNCAN, 97315 MÉRIDA, MÉRIDA YUCATÁN ENTRE CALLE 66 Y CALLE 74-A, LA OBRA SE REALIZA EN CALLE 189-C NO. 2</v>
          </cell>
          <cell r="AC1933">
            <v>0</v>
          </cell>
          <cell r="AE1933">
            <v>1</v>
          </cell>
          <cell r="AF1933" t="str">
            <v>En Ejecución</v>
          </cell>
          <cell r="AG1933">
            <v>2016</v>
          </cell>
          <cell r="AH1933">
            <v>3886.78</v>
          </cell>
        </row>
        <row r="1934">
          <cell r="B1934" t="str">
            <v>YUC16160300807867</v>
          </cell>
          <cell r="C1934" t="str">
            <v>Construccion De Cuartos Dormitorio - 209791</v>
          </cell>
          <cell r="D1934" t="str">
            <v>209791</v>
          </cell>
          <cell r="E1934">
            <v>31</v>
          </cell>
          <cell r="F1934" t="str">
            <v>Yucatán</v>
          </cell>
          <cell r="G1934">
            <v>50</v>
          </cell>
          <cell r="H1934" t="str">
            <v>Mérida</v>
          </cell>
          <cell r="I1934">
            <v>1</v>
          </cell>
          <cell r="J1934" t="str">
            <v>Mérida</v>
          </cell>
          <cell r="K1934">
            <v>-89.621666000000005</v>
          </cell>
          <cell r="L1934">
            <v>20.967777000000002</v>
          </cell>
          <cell r="M1934" t="str">
            <v>Urbano</v>
          </cell>
          <cell r="N1934">
            <v>2</v>
          </cell>
          <cell r="O1934" t="str">
            <v>Aportaciones Federales</v>
          </cell>
          <cell r="P1934" t="str">
            <v>I004</v>
          </cell>
          <cell r="Q1934" t="str">
            <v>FAIS Municipal y de las Demarcaciones Territoriales del Distrito Federal</v>
          </cell>
          <cell r="R1934">
            <v>33</v>
          </cell>
          <cell r="S1934" t="str">
            <v>Aportaciones Federales para Entidades Federativas y Municipios</v>
          </cell>
          <cell r="T1934" t="str">
            <v>AYUNTAMIENTO DE MERIDA</v>
          </cell>
          <cell r="U1934">
            <v>10</v>
          </cell>
          <cell r="V1934" t="str">
            <v>Vivienda</v>
          </cell>
          <cell r="W1934">
            <v>2</v>
          </cell>
          <cell r="X1934" t="str">
            <v>Proyecto de Inversión de Infraestructura Social</v>
          </cell>
          <cell r="Y1934" t="str">
            <v>REDUCIR EL REZAGO SOCIAL Y MEJORAR LA CALIDAD DE VIDA DE LAS FAMILIAS EN POBREZA EXTREMA</v>
          </cell>
          <cell r="Z1934">
            <v>42614</v>
          </cell>
          <cell r="AA1934">
            <v>42675</v>
          </cell>
          <cell r="AB1934" t="str">
            <v>CALLE 50-D 531 0 INTERIOR 0 0 COLONIA PLAN DE AYALA SUR, 97285 MÉRIDA, MÉRIDA YUCATÁN ENTRE CALLE 183 Y CALLE 187, LA OBRA SE REALIZA EN CALLE 50-</v>
          </cell>
          <cell r="AC1934">
            <v>0</v>
          </cell>
          <cell r="AE1934">
            <v>1</v>
          </cell>
          <cell r="AF1934" t="str">
            <v>En Ejecución</v>
          </cell>
          <cell r="AG1934">
            <v>2016</v>
          </cell>
          <cell r="AH1934">
            <v>78728.429999999993</v>
          </cell>
        </row>
        <row r="1935">
          <cell r="B1935" t="str">
            <v>YUC16160300807868</v>
          </cell>
          <cell r="C1935" t="str">
            <v>Construccion De Cuartos Dormitorio - 209784</v>
          </cell>
          <cell r="D1935" t="str">
            <v>209784</v>
          </cell>
          <cell r="E1935">
            <v>31</v>
          </cell>
          <cell r="F1935" t="str">
            <v>Yucatán</v>
          </cell>
          <cell r="G1935">
            <v>50</v>
          </cell>
          <cell r="H1935" t="str">
            <v>Mérida</v>
          </cell>
          <cell r="I1935">
            <v>1</v>
          </cell>
          <cell r="J1935" t="str">
            <v>Mérida</v>
          </cell>
          <cell r="K1935">
            <v>-89.621666000000005</v>
          </cell>
          <cell r="L1935">
            <v>20.967777000000002</v>
          </cell>
          <cell r="M1935" t="str">
            <v>Urbano</v>
          </cell>
          <cell r="N1935">
            <v>2</v>
          </cell>
          <cell r="O1935" t="str">
            <v>Aportaciones Federales</v>
          </cell>
          <cell r="P1935" t="str">
            <v>I004</v>
          </cell>
          <cell r="Q1935" t="str">
            <v>FAIS Municipal y de las Demarcaciones Territoriales del Distrito Federal</v>
          </cell>
          <cell r="R1935">
            <v>33</v>
          </cell>
          <cell r="S1935" t="str">
            <v>Aportaciones Federales para Entidades Federativas y Municipios</v>
          </cell>
          <cell r="T1935" t="str">
            <v>AYUNTAMIENTO DE MERIDA</v>
          </cell>
          <cell r="U1935">
            <v>10</v>
          </cell>
          <cell r="V1935" t="str">
            <v>Vivienda</v>
          </cell>
          <cell r="W1935">
            <v>2</v>
          </cell>
          <cell r="X1935" t="str">
            <v>Proyecto de Inversión de Infraestructura Social</v>
          </cell>
          <cell r="Y1935" t="str">
            <v>REDUCIR EL REZAGO SOCIAL Y MEJORAR LA CALIDAD DE VIDA DE LAS FAMILIAS EN POBREZA EXTREMA</v>
          </cell>
          <cell r="Z1935">
            <v>42618</v>
          </cell>
          <cell r="AA1935">
            <v>42705</v>
          </cell>
          <cell r="AB1935" t="str">
            <v>CALLE 189-C ESQ. 245 0 INTERIOR 0 0 FRACCIONAMIENTO DZUNUNCAN, 97315 MÉRIDA, MÉRIDA YUCATÁN ENTRE CALLE 76 Y , LA OBRA SE REALIZA EN CALLE 189-C</v>
          </cell>
          <cell r="AC1935">
            <v>0</v>
          </cell>
          <cell r="AE1935">
            <v>1</v>
          </cell>
          <cell r="AF1935" t="str">
            <v>En Ejecución</v>
          </cell>
          <cell r="AG1935">
            <v>2016</v>
          </cell>
          <cell r="AH1935">
            <v>76878.179999999993</v>
          </cell>
        </row>
        <row r="1936">
          <cell r="B1936" t="str">
            <v>YUC00160300808515</v>
          </cell>
          <cell r="C1936" t="str">
            <v>Construccion De Cuarto Para Baño - 355456</v>
          </cell>
          <cell r="D1936" t="str">
            <v>355456</v>
          </cell>
          <cell r="E1936">
            <v>31</v>
          </cell>
          <cell r="F1936" t="str">
            <v>Yucatán</v>
          </cell>
          <cell r="G1936">
            <v>50</v>
          </cell>
          <cell r="H1936" t="str">
            <v>Mérida</v>
          </cell>
          <cell r="I1936">
            <v>111</v>
          </cell>
          <cell r="J1936" t="str">
            <v>San José Tzal</v>
          </cell>
          <cell r="K1936">
            <v>-89.661111000000005</v>
          </cell>
          <cell r="L1936">
            <v>20.824166000000002</v>
          </cell>
          <cell r="M1936" t="str">
            <v>Urbano</v>
          </cell>
          <cell r="N1936">
            <v>2</v>
          </cell>
          <cell r="O1936" t="str">
            <v>Aportaciones Federales</v>
          </cell>
          <cell r="P1936" t="str">
            <v>I004</v>
          </cell>
          <cell r="Q1936" t="str">
            <v>FAIS Municipal y de las Demarcaciones Territoriales del Distrito Federal</v>
          </cell>
          <cell r="R1936">
            <v>33</v>
          </cell>
          <cell r="S1936" t="str">
            <v>Aportaciones Federales para Entidades Federativas y Municipios</v>
          </cell>
          <cell r="T1936" t="str">
            <v>AYUNTAMIENTO DE MERIDA</v>
          </cell>
          <cell r="U1936">
            <v>10</v>
          </cell>
          <cell r="V1936" t="str">
            <v>Vivienda</v>
          </cell>
          <cell r="W1936">
            <v>2</v>
          </cell>
          <cell r="X1936" t="str">
            <v>Proyecto de Inversión de Infraestructura Social</v>
          </cell>
          <cell r="Z1936">
            <v>42720</v>
          </cell>
          <cell r="AA1936">
            <v>42735</v>
          </cell>
          <cell r="AB1936" t="str">
            <v>CALLE 10 INTERIOR 0 0 COLONIA SAN JOSÉ TZAL, 97315 SAN JOSÉ TZAL, MÉRIDA YUCATÁN ENTRE CALLE 23 Y CALLE 25, LA OBRA SE REALIZA EN CALLE 10 SN X 23</v>
          </cell>
          <cell r="AC1936">
            <v>0</v>
          </cell>
          <cell r="AE1936">
            <v>1</v>
          </cell>
          <cell r="AF1936" t="str">
            <v>En Ejecución</v>
          </cell>
          <cell r="AH1936">
            <v>10</v>
          </cell>
        </row>
        <row r="1937">
          <cell r="B1937" t="str">
            <v>YUC00160300808516</v>
          </cell>
          <cell r="C1937" t="str">
            <v>Construccion De Techo Firme - 356711</v>
          </cell>
          <cell r="D1937" t="str">
            <v>356711</v>
          </cell>
          <cell r="E1937">
            <v>31</v>
          </cell>
          <cell r="F1937" t="str">
            <v>Yucatán</v>
          </cell>
          <cell r="G1937">
            <v>50</v>
          </cell>
          <cell r="H1937" t="str">
            <v>Mérida</v>
          </cell>
          <cell r="I1937">
            <v>111</v>
          </cell>
          <cell r="J1937" t="str">
            <v>San José Tzal</v>
          </cell>
          <cell r="K1937">
            <v>-89.661111000000005</v>
          </cell>
          <cell r="L1937">
            <v>20.824166000000002</v>
          </cell>
          <cell r="M1937" t="str">
            <v>Urbano</v>
          </cell>
          <cell r="N1937">
            <v>2</v>
          </cell>
          <cell r="O1937" t="str">
            <v>Aportaciones Federales</v>
          </cell>
          <cell r="P1937" t="str">
            <v>I004</v>
          </cell>
          <cell r="Q1937" t="str">
            <v>FAIS Municipal y de las Demarcaciones Territoriales del Distrito Federal</v>
          </cell>
          <cell r="R1937">
            <v>33</v>
          </cell>
          <cell r="S1937" t="str">
            <v>Aportaciones Federales para Entidades Federativas y Municipios</v>
          </cell>
          <cell r="T1937" t="str">
            <v>AYUNTAMIENTO DE MERIDA</v>
          </cell>
          <cell r="U1937">
            <v>10</v>
          </cell>
          <cell r="V1937" t="str">
            <v>Vivienda</v>
          </cell>
          <cell r="W1937">
            <v>2</v>
          </cell>
          <cell r="X1937" t="str">
            <v>Proyecto de Inversión de Infraestructura Social</v>
          </cell>
          <cell r="Z1937">
            <v>42720</v>
          </cell>
          <cell r="AA1937">
            <v>42735</v>
          </cell>
          <cell r="AB1937" t="str">
            <v>CALLE 21-A INTERIOR 0 0 COLONIA SAN JOSÉ TZAL, 97315 SAN JOSÉ TZAL, MÉRIDA YUCATÁN ENTRE CALLE 10 Y CALLE 8, LA OBRA SE REALIZA EN CALLE 21-A SN X</v>
          </cell>
          <cell r="AC1937">
            <v>0</v>
          </cell>
          <cell r="AE1937">
            <v>1</v>
          </cell>
          <cell r="AF1937" t="str">
            <v>En Ejecución</v>
          </cell>
          <cell r="AH1937">
            <v>13</v>
          </cell>
        </row>
        <row r="1938">
          <cell r="B1938" t="str">
            <v>YUC00160300808517</v>
          </cell>
          <cell r="C1938" t="str">
            <v>Construccion De Techo Firme - 356591</v>
          </cell>
          <cell r="D1938" t="str">
            <v>356591</v>
          </cell>
          <cell r="E1938">
            <v>31</v>
          </cell>
          <cell r="F1938" t="str">
            <v>Yucatán</v>
          </cell>
          <cell r="G1938">
            <v>50</v>
          </cell>
          <cell r="H1938" t="str">
            <v>Mérida</v>
          </cell>
          <cell r="I1938">
            <v>111</v>
          </cell>
          <cell r="J1938" t="str">
            <v>San José Tzal</v>
          </cell>
          <cell r="K1938">
            <v>-89.661111000000005</v>
          </cell>
          <cell r="L1938">
            <v>20.824166000000002</v>
          </cell>
          <cell r="M1938" t="str">
            <v>Urbano</v>
          </cell>
          <cell r="N1938">
            <v>2</v>
          </cell>
          <cell r="O1938" t="str">
            <v>Aportaciones Federales</v>
          </cell>
          <cell r="P1938" t="str">
            <v>I004</v>
          </cell>
          <cell r="Q1938" t="str">
            <v>FAIS Municipal y de las Demarcaciones Territoriales del Distrito Federal</v>
          </cell>
          <cell r="R1938">
            <v>33</v>
          </cell>
          <cell r="S1938" t="str">
            <v>Aportaciones Federales para Entidades Federativas y Municipios</v>
          </cell>
          <cell r="T1938" t="str">
            <v>AYUNTAMIENTO DE MERIDA</v>
          </cell>
          <cell r="U1938">
            <v>10</v>
          </cell>
          <cell r="V1938" t="str">
            <v>Vivienda</v>
          </cell>
          <cell r="W1938">
            <v>2</v>
          </cell>
          <cell r="X1938" t="str">
            <v>Proyecto de Inversión de Infraestructura Social</v>
          </cell>
          <cell r="Z1938">
            <v>42720</v>
          </cell>
          <cell r="AA1938">
            <v>42735</v>
          </cell>
          <cell r="AB1938" t="str">
            <v>CALLE 20-A INTERIOR 0 0 COLONIA SAN JOSÉ TZAL, 97315 SAN JOSÉ TZAL, MÉRIDA YUCATÁN ENTRE CALLE 23-A Y CALLE 25, LA OBRA SE REALIZA EN CALLE 20-A S</v>
          </cell>
          <cell r="AC1938">
            <v>0</v>
          </cell>
          <cell r="AE1938">
            <v>1</v>
          </cell>
          <cell r="AF1938" t="str">
            <v>En Ejecución</v>
          </cell>
          <cell r="AH1938">
            <v>13.01</v>
          </cell>
        </row>
        <row r="1939">
          <cell r="B1939" t="str">
            <v>YUC00160300808518</v>
          </cell>
          <cell r="C1939" t="str">
            <v>Construccion De Cuarto Para Baño - 356541</v>
          </cell>
          <cell r="D1939" t="str">
            <v>356541</v>
          </cell>
          <cell r="E1939">
            <v>31</v>
          </cell>
          <cell r="F1939" t="str">
            <v>Yucatán</v>
          </cell>
          <cell r="G1939">
            <v>50</v>
          </cell>
          <cell r="H1939" t="str">
            <v>Mérida</v>
          </cell>
          <cell r="I1939">
            <v>111</v>
          </cell>
          <cell r="J1939" t="str">
            <v>San José Tzal</v>
          </cell>
          <cell r="K1939">
            <v>-89.661111000000005</v>
          </cell>
          <cell r="L1939">
            <v>20.824166000000002</v>
          </cell>
          <cell r="M1939" t="str">
            <v>Urbano</v>
          </cell>
          <cell r="N1939">
            <v>2</v>
          </cell>
          <cell r="O1939" t="str">
            <v>Aportaciones Federales</v>
          </cell>
          <cell r="P1939" t="str">
            <v>I004</v>
          </cell>
          <cell r="Q1939" t="str">
            <v>FAIS Municipal y de las Demarcaciones Territoriales del Distrito Federal</v>
          </cell>
          <cell r="R1939">
            <v>33</v>
          </cell>
          <cell r="S1939" t="str">
            <v>Aportaciones Federales para Entidades Federativas y Municipios</v>
          </cell>
          <cell r="T1939" t="str">
            <v>AYUNTAMIENTO DE MERIDA</v>
          </cell>
          <cell r="U1939">
            <v>10</v>
          </cell>
          <cell r="V1939" t="str">
            <v>Vivienda</v>
          </cell>
          <cell r="W1939">
            <v>2</v>
          </cell>
          <cell r="X1939" t="str">
            <v>Proyecto de Inversión de Infraestructura Social</v>
          </cell>
          <cell r="Z1939">
            <v>42720</v>
          </cell>
          <cell r="AA1939">
            <v>42735</v>
          </cell>
          <cell r="AB1939" t="str">
            <v>CALLE 9 INTERIOR 0 0 COLONIA SAN JOSÉ TZAL, 97315 SAN JOSÉ TZAL, MÉRIDA YUCATÁN ENTRE CALLE 20-A Y , LA OBRA SE REALIZA EN CALLE 9 SN X 20-A COM.</v>
          </cell>
          <cell r="AC1939">
            <v>0</v>
          </cell>
          <cell r="AE1939">
            <v>1</v>
          </cell>
          <cell r="AF1939" t="str">
            <v>En Ejecución</v>
          </cell>
          <cell r="AH1939">
            <v>10</v>
          </cell>
        </row>
        <row r="1940">
          <cell r="B1940" t="str">
            <v>YUC00160300808519</v>
          </cell>
          <cell r="C1940" t="str">
            <v>Construccion De Cuarto Para Baño - 356531</v>
          </cell>
          <cell r="D1940" t="str">
            <v>356531</v>
          </cell>
          <cell r="E1940">
            <v>31</v>
          </cell>
          <cell r="F1940" t="str">
            <v>Yucatán</v>
          </cell>
          <cell r="G1940">
            <v>50</v>
          </cell>
          <cell r="H1940" t="str">
            <v>Mérida</v>
          </cell>
          <cell r="I1940">
            <v>111</v>
          </cell>
          <cell r="J1940" t="str">
            <v>San José Tzal</v>
          </cell>
          <cell r="K1940">
            <v>-89.661111000000005</v>
          </cell>
          <cell r="L1940">
            <v>20.824166000000002</v>
          </cell>
          <cell r="M1940" t="str">
            <v>Urbano</v>
          </cell>
          <cell r="N1940">
            <v>2</v>
          </cell>
          <cell r="O1940" t="str">
            <v>Aportaciones Federales</v>
          </cell>
          <cell r="P1940" t="str">
            <v>I004</v>
          </cell>
          <cell r="Q1940" t="str">
            <v>FAIS Municipal y de las Demarcaciones Territoriales del Distrito Federal</v>
          </cell>
          <cell r="R1940">
            <v>33</v>
          </cell>
          <cell r="S1940" t="str">
            <v>Aportaciones Federales para Entidades Federativas y Municipios</v>
          </cell>
          <cell r="T1940" t="str">
            <v>AYUNTAMIENTO DE MERIDA</v>
          </cell>
          <cell r="U1940">
            <v>10</v>
          </cell>
          <cell r="V1940" t="str">
            <v>Vivienda</v>
          </cell>
          <cell r="W1940">
            <v>2</v>
          </cell>
          <cell r="X1940" t="str">
            <v>Proyecto de Inversión de Infraestructura Social</v>
          </cell>
          <cell r="Z1940">
            <v>42720</v>
          </cell>
          <cell r="AA1940">
            <v>42735</v>
          </cell>
          <cell r="AB1940" t="str">
            <v>CALLE 21 INTERIOR 0 0 COLONIA SAN JOSÉ TZAL, 97315 SAN JOSÉ TZAL, MÉRIDA YUCATÁN ENTRE CALLE 20-B Y CALLE 20-C, LA OBRA SE REALIZA EN CALLE 21 SN</v>
          </cell>
          <cell r="AC1940">
            <v>0</v>
          </cell>
          <cell r="AE1940">
            <v>1</v>
          </cell>
          <cell r="AF1940" t="str">
            <v>En Ejecución</v>
          </cell>
          <cell r="AH1940">
            <v>10</v>
          </cell>
        </row>
        <row r="1941">
          <cell r="B1941" t="str">
            <v>YUC00160300808520</v>
          </cell>
          <cell r="C1941" t="str">
            <v>Construccion De Cuarto Para Baño - 356437</v>
          </cell>
          <cell r="D1941" t="str">
            <v>356437</v>
          </cell>
          <cell r="E1941">
            <v>31</v>
          </cell>
          <cell r="F1941" t="str">
            <v>Yucatán</v>
          </cell>
          <cell r="G1941">
            <v>50</v>
          </cell>
          <cell r="H1941" t="str">
            <v>Mérida</v>
          </cell>
          <cell r="I1941">
            <v>111</v>
          </cell>
          <cell r="J1941" t="str">
            <v>San José Tzal</v>
          </cell>
          <cell r="K1941">
            <v>-89.661111000000005</v>
          </cell>
          <cell r="L1941">
            <v>20.824166000000002</v>
          </cell>
          <cell r="M1941" t="str">
            <v>Urbano</v>
          </cell>
          <cell r="N1941">
            <v>2</v>
          </cell>
          <cell r="O1941" t="str">
            <v>Aportaciones Federales</v>
          </cell>
          <cell r="P1941" t="str">
            <v>I004</v>
          </cell>
          <cell r="Q1941" t="str">
            <v>FAIS Municipal y de las Demarcaciones Territoriales del Distrito Federal</v>
          </cell>
          <cell r="R1941">
            <v>33</v>
          </cell>
          <cell r="S1941" t="str">
            <v>Aportaciones Federales para Entidades Federativas y Municipios</v>
          </cell>
          <cell r="T1941" t="str">
            <v>AYUNTAMIENTO DE MERIDA</v>
          </cell>
          <cell r="U1941">
            <v>10</v>
          </cell>
          <cell r="V1941" t="str">
            <v>Vivienda</v>
          </cell>
          <cell r="W1941">
            <v>2</v>
          </cell>
          <cell r="X1941" t="str">
            <v>Proyecto de Inversión de Infraestructura Social</v>
          </cell>
          <cell r="Z1941">
            <v>42720</v>
          </cell>
          <cell r="AA1941">
            <v>42735</v>
          </cell>
          <cell r="AB1941" t="str">
            <v>CALLE 20-A INTERIOR 0 0 COLONIA SAN JOSÉ TZAL, 97315 SAN JOSÉ TZAL, MÉRIDA YUCATÁN ENTRE CALLE 23-A Y CALLE 25, LA OBRA SE REALIZA EN CALLE 20-A S</v>
          </cell>
          <cell r="AC1941">
            <v>0</v>
          </cell>
          <cell r="AE1941">
            <v>1</v>
          </cell>
          <cell r="AF1941" t="str">
            <v>En Ejecución</v>
          </cell>
          <cell r="AH1941">
            <v>13</v>
          </cell>
        </row>
        <row r="1942">
          <cell r="B1942" t="str">
            <v>YUC00160300808521</v>
          </cell>
          <cell r="C1942" t="str">
            <v>Construccion De Cuarto Para Baño - 356167</v>
          </cell>
          <cell r="D1942" t="str">
            <v>356167</v>
          </cell>
          <cell r="E1942">
            <v>31</v>
          </cell>
          <cell r="F1942" t="str">
            <v>Yucatán</v>
          </cell>
          <cell r="G1942">
            <v>50</v>
          </cell>
          <cell r="H1942" t="str">
            <v>Mérida</v>
          </cell>
          <cell r="I1942">
            <v>111</v>
          </cell>
          <cell r="J1942" t="str">
            <v>San José Tzal</v>
          </cell>
          <cell r="K1942">
            <v>-89.661111000000005</v>
          </cell>
          <cell r="L1942">
            <v>20.824166000000002</v>
          </cell>
          <cell r="M1942" t="str">
            <v>Urbano</v>
          </cell>
          <cell r="N1942">
            <v>2</v>
          </cell>
          <cell r="O1942" t="str">
            <v>Aportaciones Federales</v>
          </cell>
          <cell r="P1942" t="str">
            <v>I004</v>
          </cell>
          <cell r="Q1942" t="str">
            <v>FAIS Municipal y de las Demarcaciones Territoriales del Distrito Federal</v>
          </cell>
          <cell r="R1942">
            <v>33</v>
          </cell>
          <cell r="S1942" t="str">
            <v>Aportaciones Federales para Entidades Federativas y Municipios</v>
          </cell>
          <cell r="T1942" t="str">
            <v>AYUNTAMIENTO DE MERIDA</v>
          </cell>
          <cell r="U1942">
            <v>10</v>
          </cell>
          <cell r="V1942" t="str">
            <v>Vivienda</v>
          </cell>
          <cell r="W1942">
            <v>2</v>
          </cell>
          <cell r="X1942" t="str">
            <v>Proyecto de Inversión de Infraestructura Social</v>
          </cell>
          <cell r="Z1942">
            <v>42720</v>
          </cell>
          <cell r="AA1942">
            <v>42735</v>
          </cell>
          <cell r="AB1942" t="str">
            <v>CALLE 20 INTERIOR 0 0 COLONIA SAN JOSÉ TZAL, 97315 SAN JOSÉ TZAL, MÉRIDA YUCATÁN ENTRE CALLE 25 Y , LA OBRA SE REALIZA EN CALLE 20 SN X 25 DE LA</v>
          </cell>
          <cell r="AC1942">
            <v>0</v>
          </cell>
          <cell r="AE1942">
            <v>1</v>
          </cell>
          <cell r="AF1942" t="str">
            <v>En Ejecución</v>
          </cell>
          <cell r="AH1942">
            <v>13</v>
          </cell>
        </row>
        <row r="1943">
          <cell r="B1943" t="str">
            <v>YUC00160300808522</v>
          </cell>
          <cell r="C1943" t="str">
            <v>Construccion De Cuarto Para Baño - 356123</v>
          </cell>
          <cell r="D1943" t="str">
            <v>356123</v>
          </cell>
          <cell r="E1943">
            <v>31</v>
          </cell>
          <cell r="F1943" t="str">
            <v>Yucatán</v>
          </cell>
          <cell r="G1943">
            <v>50</v>
          </cell>
          <cell r="H1943" t="str">
            <v>Mérida</v>
          </cell>
          <cell r="I1943">
            <v>111</v>
          </cell>
          <cell r="J1943" t="str">
            <v>San José Tzal</v>
          </cell>
          <cell r="K1943">
            <v>-89.661111000000005</v>
          </cell>
          <cell r="L1943">
            <v>20.824166000000002</v>
          </cell>
          <cell r="M1943" t="str">
            <v>Urbano</v>
          </cell>
          <cell r="N1943">
            <v>2</v>
          </cell>
          <cell r="O1943" t="str">
            <v>Aportaciones Federales</v>
          </cell>
          <cell r="P1943" t="str">
            <v>I004</v>
          </cell>
          <cell r="Q1943" t="str">
            <v>FAIS Municipal y de las Demarcaciones Territoriales del Distrito Federal</v>
          </cell>
          <cell r="R1943">
            <v>33</v>
          </cell>
          <cell r="S1943" t="str">
            <v>Aportaciones Federales para Entidades Federativas y Municipios</v>
          </cell>
          <cell r="T1943" t="str">
            <v>AYUNTAMIENTO DE MERIDA</v>
          </cell>
          <cell r="U1943">
            <v>10</v>
          </cell>
          <cell r="V1943" t="str">
            <v>Vivienda</v>
          </cell>
          <cell r="W1943">
            <v>2</v>
          </cell>
          <cell r="X1943" t="str">
            <v>Proyecto de Inversión de Infraestructura Social</v>
          </cell>
          <cell r="Z1943">
            <v>42720</v>
          </cell>
          <cell r="AA1943">
            <v>42735</v>
          </cell>
          <cell r="AB1943" t="str">
            <v>CALLE 21 INTERIOR 0 0 COLONIA SAN JOSÉ TZAL, 97315 SAN JOSÉ TZAL, MÉRIDA YUCATÁN ENTRE CALLE 14 Y CALLE 16, LA OBRA SE REALIZA EN CALLE 21 SN X 14</v>
          </cell>
          <cell r="AC1943">
            <v>0</v>
          </cell>
          <cell r="AE1943">
            <v>1</v>
          </cell>
          <cell r="AF1943" t="str">
            <v>En Ejecución</v>
          </cell>
          <cell r="AH1943">
            <v>10</v>
          </cell>
        </row>
        <row r="1944">
          <cell r="B1944" t="str">
            <v>YUC00160300808523</v>
          </cell>
          <cell r="C1944" t="str">
            <v>Construccion De Cuarto Para Baño - 355833</v>
          </cell>
          <cell r="D1944" t="str">
            <v>355833</v>
          </cell>
          <cell r="E1944">
            <v>31</v>
          </cell>
          <cell r="F1944" t="str">
            <v>Yucatán</v>
          </cell>
          <cell r="G1944">
            <v>50</v>
          </cell>
          <cell r="H1944" t="str">
            <v>Mérida</v>
          </cell>
          <cell r="I1944">
            <v>111</v>
          </cell>
          <cell r="J1944" t="str">
            <v>San José Tzal</v>
          </cell>
          <cell r="K1944">
            <v>-89.661111000000005</v>
          </cell>
          <cell r="L1944">
            <v>20.824166000000002</v>
          </cell>
          <cell r="M1944" t="str">
            <v>Urbano</v>
          </cell>
          <cell r="N1944">
            <v>2</v>
          </cell>
          <cell r="O1944" t="str">
            <v>Aportaciones Federales</v>
          </cell>
          <cell r="P1944" t="str">
            <v>I004</v>
          </cell>
          <cell r="Q1944" t="str">
            <v>FAIS Municipal y de las Demarcaciones Territoriales del Distrito Federal</v>
          </cell>
          <cell r="R1944">
            <v>33</v>
          </cell>
          <cell r="S1944" t="str">
            <v>Aportaciones Federales para Entidades Federativas y Municipios</v>
          </cell>
          <cell r="T1944" t="str">
            <v>AYUNTAMIENTO DE MERIDA</v>
          </cell>
          <cell r="U1944">
            <v>10</v>
          </cell>
          <cell r="V1944" t="str">
            <v>Vivienda</v>
          </cell>
          <cell r="W1944">
            <v>2</v>
          </cell>
          <cell r="X1944" t="str">
            <v>Proyecto de Inversión de Infraestructura Social</v>
          </cell>
          <cell r="Z1944">
            <v>42720</v>
          </cell>
          <cell r="AA1944">
            <v>42735</v>
          </cell>
          <cell r="AB1944" t="str">
            <v>CALLE 20-B INTERIOR 0 0 COLONIA SAN JOSÉ TZAL, 97315 SAN JOSÉ TZAL, MÉRIDA YUCATÁN ENTRE CALLE 21 Y CALLE 21-A, LA OBRA SE REALIZA EN CALLE 20-B S</v>
          </cell>
          <cell r="AC1944">
            <v>0</v>
          </cell>
          <cell r="AE1944">
            <v>1</v>
          </cell>
          <cell r="AF1944" t="str">
            <v>En Ejecución</v>
          </cell>
          <cell r="AH1944">
            <v>10</v>
          </cell>
        </row>
        <row r="1945">
          <cell r="B1945" t="str">
            <v>YUC00160300808524</v>
          </cell>
          <cell r="C1945" t="str">
            <v>Construccion De Cuartos Dormitorio - 355449</v>
          </cell>
          <cell r="D1945" t="str">
            <v>355449</v>
          </cell>
          <cell r="E1945">
            <v>31</v>
          </cell>
          <cell r="F1945" t="str">
            <v>Yucatán</v>
          </cell>
          <cell r="G1945">
            <v>50</v>
          </cell>
          <cell r="H1945" t="str">
            <v>Mérida</v>
          </cell>
          <cell r="I1945">
            <v>111</v>
          </cell>
          <cell r="J1945" t="str">
            <v>San José Tzal</v>
          </cell>
          <cell r="K1945">
            <v>-89.661111000000005</v>
          </cell>
          <cell r="L1945">
            <v>20.824166000000002</v>
          </cell>
          <cell r="M1945" t="str">
            <v>Urbano</v>
          </cell>
          <cell r="N1945">
            <v>2</v>
          </cell>
          <cell r="O1945" t="str">
            <v>Aportaciones Federales</v>
          </cell>
          <cell r="P1945" t="str">
            <v>I004</v>
          </cell>
          <cell r="Q1945" t="str">
            <v>FAIS Municipal y de las Demarcaciones Territoriales del Distrito Federal</v>
          </cell>
          <cell r="R1945">
            <v>33</v>
          </cell>
          <cell r="S1945" t="str">
            <v>Aportaciones Federales para Entidades Federativas y Municipios</v>
          </cell>
          <cell r="T1945" t="str">
            <v>AYUNTAMIENTO DE MERIDA</v>
          </cell>
          <cell r="U1945">
            <v>10</v>
          </cell>
          <cell r="V1945" t="str">
            <v>Vivienda</v>
          </cell>
          <cell r="W1945">
            <v>2</v>
          </cell>
          <cell r="X1945" t="str">
            <v>Proyecto de Inversión de Infraestructura Social</v>
          </cell>
          <cell r="Z1945">
            <v>42720</v>
          </cell>
          <cell r="AA1945">
            <v>42735</v>
          </cell>
          <cell r="AB1945" t="str">
            <v>CALLE 10 INTERIOR 0 0 COLONIA SAN JOSÉ TZAL, 97315 SAN JOSÉ TZAL, MÉRIDA YUCATÁN ENTRE CALLE 21-A Y CALLE 23, LA OBRA SE REALIZA EN CALLE 10 SN X</v>
          </cell>
          <cell r="AC1945">
            <v>0</v>
          </cell>
          <cell r="AE1945">
            <v>1</v>
          </cell>
          <cell r="AF1945" t="str">
            <v>En Ejecución</v>
          </cell>
          <cell r="AH1945">
            <v>10</v>
          </cell>
        </row>
        <row r="1946">
          <cell r="B1946" t="str">
            <v>YUC00160300808525</v>
          </cell>
          <cell r="C1946" t="str">
            <v>Construccion De Cuarto Para Baño - 355415</v>
          </cell>
          <cell r="D1946" t="str">
            <v>355415</v>
          </cell>
          <cell r="E1946">
            <v>31</v>
          </cell>
          <cell r="F1946" t="str">
            <v>Yucatán</v>
          </cell>
          <cell r="G1946">
            <v>50</v>
          </cell>
          <cell r="H1946" t="str">
            <v>Mérida</v>
          </cell>
          <cell r="I1946">
            <v>111</v>
          </cell>
          <cell r="J1946" t="str">
            <v>San José Tzal</v>
          </cell>
          <cell r="K1946">
            <v>-89.661111000000005</v>
          </cell>
          <cell r="L1946">
            <v>20.824166000000002</v>
          </cell>
          <cell r="M1946" t="str">
            <v>Urbano</v>
          </cell>
          <cell r="N1946">
            <v>2</v>
          </cell>
          <cell r="O1946" t="str">
            <v>Aportaciones Federales</v>
          </cell>
          <cell r="P1946" t="str">
            <v>I004</v>
          </cell>
          <cell r="Q1946" t="str">
            <v>FAIS Municipal y de las Demarcaciones Territoriales del Distrito Federal</v>
          </cell>
          <cell r="R1946">
            <v>33</v>
          </cell>
          <cell r="S1946" t="str">
            <v>Aportaciones Federales para Entidades Federativas y Municipios</v>
          </cell>
          <cell r="T1946" t="str">
            <v>AYUNTAMIENTO DE MERIDA</v>
          </cell>
          <cell r="U1946">
            <v>10</v>
          </cell>
          <cell r="V1946" t="str">
            <v>Vivienda</v>
          </cell>
          <cell r="W1946">
            <v>2</v>
          </cell>
          <cell r="X1946" t="str">
            <v>Proyecto de Inversión de Infraestructura Social</v>
          </cell>
          <cell r="Z1946">
            <v>42720</v>
          </cell>
          <cell r="AA1946">
            <v>42735</v>
          </cell>
          <cell r="AB1946" t="str">
            <v>CALLE 20 INTERIOR 0 0 COLONIA SAN JOSÉ TZAL, 97315 SAN JOSÉ TZAL, MÉRIDA YUCATÁN ENTRE CALLE 23 Y CALLE 25, LA OBRA SE REALIZA EN CALLE 20 SN X 23</v>
          </cell>
          <cell r="AC1946">
            <v>0</v>
          </cell>
          <cell r="AE1946">
            <v>1</v>
          </cell>
          <cell r="AF1946" t="str">
            <v>En Ejecución</v>
          </cell>
          <cell r="AH1946">
            <v>13</v>
          </cell>
        </row>
        <row r="1947">
          <cell r="B1947" t="str">
            <v>YUC00160300808526</v>
          </cell>
          <cell r="C1947" t="str">
            <v>Construccion De Cuartos Dormitorio - 355552</v>
          </cell>
          <cell r="D1947" t="str">
            <v>355552</v>
          </cell>
          <cell r="E1947">
            <v>31</v>
          </cell>
          <cell r="F1947" t="str">
            <v>Yucatán</v>
          </cell>
          <cell r="G1947">
            <v>50</v>
          </cell>
          <cell r="H1947" t="str">
            <v>Mérida</v>
          </cell>
          <cell r="I1947">
            <v>111</v>
          </cell>
          <cell r="J1947" t="str">
            <v>San José Tzal</v>
          </cell>
          <cell r="K1947">
            <v>-89.661111000000005</v>
          </cell>
          <cell r="L1947">
            <v>20.824166000000002</v>
          </cell>
          <cell r="M1947" t="str">
            <v>Urbano</v>
          </cell>
          <cell r="N1947">
            <v>2</v>
          </cell>
          <cell r="O1947" t="str">
            <v>Aportaciones Federales</v>
          </cell>
          <cell r="P1947" t="str">
            <v>I004</v>
          </cell>
          <cell r="Q1947" t="str">
            <v>FAIS Municipal y de las Demarcaciones Territoriales del Distrito Federal</v>
          </cell>
          <cell r="R1947">
            <v>33</v>
          </cell>
          <cell r="S1947" t="str">
            <v>Aportaciones Federales para Entidades Federativas y Municipios</v>
          </cell>
          <cell r="T1947" t="str">
            <v>AYUNTAMIENTO DE MERIDA</v>
          </cell>
          <cell r="U1947">
            <v>10</v>
          </cell>
          <cell r="V1947" t="str">
            <v>Vivienda</v>
          </cell>
          <cell r="W1947">
            <v>2</v>
          </cell>
          <cell r="X1947" t="str">
            <v>Proyecto de Inversión de Infraestructura Social</v>
          </cell>
          <cell r="Z1947">
            <v>42720</v>
          </cell>
          <cell r="AA1947">
            <v>42735</v>
          </cell>
          <cell r="AB1947" t="str">
            <v>CALLE 20 INTERIOR 0 0 COLONIA SAN JOSÉ TZAL, 97315 SAN JOSÉ TZAL, MÉRIDA YUCATÁN ENTRE CALLE 23 Y CALLE 25, LA OBRA SE REALIZA EN CALLE 20 SN X 23</v>
          </cell>
          <cell r="AC1947">
            <v>0</v>
          </cell>
          <cell r="AE1947">
            <v>1</v>
          </cell>
          <cell r="AF1947" t="str">
            <v>En Ejecución</v>
          </cell>
          <cell r="AH1947">
            <v>13</v>
          </cell>
        </row>
        <row r="1948">
          <cell r="B1948" t="str">
            <v>YUC00160300808527</v>
          </cell>
          <cell r="C1948" t="str">
            <v>Construccion De Cuarto Para Cocina - 355285</v>
          </cell>
          <cell r="D1948" t="str">
            <v>355285</v>
          </cell>
          <cell r="E1948">
            <v>31</v>
          </cell>
          <cell r="F1948" t="str">
            <v>Yucatán</v>
          </cell>
          <cell r="G1948">
            <v>50</v>
          </cell>
          <cell r="H1948" t="str">
            <v>Mérida</v>
          </cell>
          <cell r="I1948">
            <v>111</v>
          </cell>
          <cell r="J1948" t="str">
            <v>San José Tzal</v>
          </cell>
          <cell r="K1948">
            <v>-89.661111000000005</v>
          </cell>
          <cell r="L1948">
            <v>20.824166000000002</v>
          </cell>
          <cell r="M1948" t="str">
            <v>Urbano</v>
          </cell>
          <cell r="N1948">
            <v>2</v>
          </cell>
          <cell r="O1948" t="str">
            <v>Aportaciones Federales</v>
          </cell>
          <cell r="P1948" t="str">
            <v>I004</v>
          </cell>
          <cell r="Q1948" t="str">
            <v>FAIS Municipal y de las Demarcaciones Territoriales del Distrito Federal</v>
          </cell>
          <cell r="R1948">
            <v>33</v>
          </cell>
          <cell r="S1948" t="str">
            <v>Aportaciones Federales para Entidades Federativas y Municipios</v>
          </cell>
          <cell r="T1948" t="str">
            <v>AYUNTAMIENTO DE MERIDA</v>
          </cell>
          <cell r="U1948">
            <v>10</v>
          </cell>
          <cell r="V1948" t="str">
            <v>Vivienda</v>
          </cell>
          <cell r="W1948">
            <v>2</v>
          </cell>
          <cell r="X1948" t="str">
            <v>Proyecto de Inversión de Infraestructura Social</v>
          </cell>
          <cell r="Z1948">
            <v>42720</v>
          </cell>
          <cell r="AA1948">
            <v>42735</v>
          </cell>
          <cell r="AB1948" t="str">
            <v>CALLE 10 INTERIOR 0 0 COLONIA SAN JOSÉ TZAL, 97315 SAN JOSÉ TZAL, MÉRIDA YUCATÁN ENTRE CALLE 21-A Y CALLE 23, LA OBRA SE REALIZA EN CALLE 10 SN X</v>
          </cell>
          <cell r="AC1948">
            <v>0</v>
          </cell>
          <cell r="AE1948">
            <v>1</v>
          </cell>
          <cell r="AF1948" t="str">
            <v>En Ejecución</v>
          </cell>
          <cell r="AH1948">
            <v>10</v>
          </cell>
        </row>
        <row r="1949">
          <cell r="B1949" t="str">
            <v>YUC00160300808528</v>
          </cell>
          <cell r="C1949" t="str">
            <v>Construccion De Cuarto Para Baño - 355281</v>
          </cell>
          <cell r="D1949" t="str">
            <v>355281</v>
          </cell>
          <cell r="E1949">
            <v>31</v>
          </cell>
          <cell r="F1949" t="str">
            <v>Yucatán</v>
          </cell>
          <cell r="G1949">
            <v>50</v>
          </cell>
          <cell r="H1949" t="str">
            <v>Mérida</v>
          </cell>
          <cell r="I1949">
            <v>111</v>
          </cell>
          <cell r="J1949" t="str">
            <v>San José Tzal</v>
          </cell>
          <cell r="K1949">
            <v>-89.661111000000005</v>
          </cell>
          <cell r="L1949">
            <v>20.824166000000002</v>
          </cell>
          <cell r="M1949" t="str">
            <v>Urbano</v>
          </cell>
          <cell r="N1949">
            <v>2</v>
          </cell>
          <cell r="O1949" t="str">
            <v>Aportaciones Federales</v>
          </cell>
          <cell r="P1949" t="str">
            <v>I004</v>
          </cell>
          <cell r="Q1949" t="str">
            <v>FAIS Municipal y de las Demarcaciones Territoriales del Distrito Federal</v>
          </cell>
          <cell r="R1949">
            <v>33</v>
          </cell>
          <cell r="S1949" t="str">
            <v>Aportaciones Federales para Entidades Federativas y Municipios</v>
          </cell>
          <cell r="T1949" t="str">
            <v>AYUNTAMIENTO DE MERIDA</v>
          </cell>
          <cell r="U1949">
            <v>10</v>
          </cell>
          <cell r="V1949" t="str">
            <v>Vivienda</v>
          </cell>
          <cell r="W1949">
            <v>2</v>
          </cell>
          <cell r="X1949" t="str">
            <v>Proyecto de Inversión de Infraestructura Social</v>
          </cell>
          <cell r="Z1949">
            <v>42720</v>
          </cell>
          <cell r="AA1949">
            <v>42735</v>
          </cell>
          <cell r="AB1949" t="str">
            <v>CALLE 23 INTERIOR 0 0 COLONIA SAN JOSE TZAL, 97315 SAN JOSÉ TZAL, MÉRIDA YUCATÁN ENTRE CALLE 20-B Y CALLE 22, LA OBRA SE REALIZA EN CALLE 23 SN X</v>
          </cell>
          <cell r="AC1949">
            <v>0</v>
          </cell>
          <cell r="AE1949">
            <v>1</v>
          </cell>
          <cell r="AF1949" t="str">
            <v>En Ejecución</v>
          </cell>
          <cell r="AH1949">
            <v>13</v>
          </cell>
        </row>
        <row r="1950">
          <cell r="B1950" t="str">
            <v>YUC00160300808529</v>
          </cell>
          <cell r="C1950" t="str">
            <v>Construccion De Cuarto Para Baño - 354991</v>
          </cell>
          <cell r="D1950" t="str">
            <v>354991</v>
          </cell>
          <cell r="E1950">
            <v>31</v>
          </cell>
          <cell r="F1950" t="str">
            <v>Yucatán</v>
          </cell>
          <cell r="G1950">
            <v>50</v>
          </cell>
          <cell r="H1950" t="str">
            <v>Mérida</v>
          </cell>
          <cell r="I1950">
            <v>111</v>
          </cell>
          <cell r="J1950" t="str">
            <v>San José Tzal</v>
          </cell>
          <cell r="K1950">
            <v>-89.661111000000005</v>
          </cell>
          <cell r="L1950">
            <v>20.824166000000002</v>
          </cell>
          <cell r="M1950" t="str">
            <v>Urbano</v>
          </cell>
          <cell r="N1950">
            <v>2</v>
          </cell>
          <cell r="O1950" t="str">
            <v>Aportaciones Federales</v>
          </cell>
          <cell r="P1950" t="str">
            <v>I004</v>
          </cell>
          <cell r="Q1950" t="str">
            <v>FAIS Municipal y de las Demarcaciones Territoriales del Distrito Federal</v>
          </cell>
          <cell r="R1950">
            <v>33</v>
          </cell>
          <cell r="S1950" t="str">
            <v>Aportaciones Federales para Entidades Federativas y Municipios</v>
          </cell>
          <cell r="T1950" t="str">
            <v>AYUNTAMIENTO DE MERIDA</v>
          </cell>
          <cell r="U1950">
            <v>10</v>
          </cell>
          <cell r="V1950" t="str">
            <v>Vivienda</v>
          </cell>
          <cell r="W1950">
            <v>2</v>
          </cell>
          <cell r="X1950" t="str">
            <v>Proyecto de Inversión de Infraestructura Social</v>
          </cell>
          <cell r="Z1950">
            <v>42720</v>
          </cell>
          <cell r="AA1950">
            <v>42735</v>
          </cell>
          <cell r="AB1950" t="str">
            <v>CALLE 10 INTERIOR 0 0 COLONIA SAN JOSÉ TZAL, 97315 SAN JOSÉ TZAL, MÉRIDA YUCATÁN ENTRE CALLE 21-A Y CALLE 23, LA OBRA SE REALIZA EN CALLE 10 SN X</v>
          </cell>
          <cell r="AC1950">
            <v>0</v>
          </cell>
          <cell r="AE1950">
            <v>1</v>
          </cell>
          <cell r="AF1950" t="str">
            <v>En Ejecución</v>
          </cell>
          <cell r="AH1950">
            <v>10</v>
          </cell>
        </row>
        <row r="1951">
          <cell r="B1951" t="str">
            <v>YUC00160300808530</v>
          </cell>
          <cell r="C1951" t="str">
            <v>Construccion De Cuartos Dormitorio - 354933</v>
          </cell>
          <cell r="D1951" t="str">
            <v>354933</v>
          </cell>
          <cell r="E1951">
            <v>31</v>
          </cell>
          <cell r="F1951" t="str">
            <v>Yucatán</v>
          </cell>
          <cell r="G1951">
            <v>50</v>
          </cell>
          <cell r="H1951" t="str">
            <v>Mérida</v>
          </cell>
          <cell r="I1951">
            <v>111</v>
          </cell>
          <cell r="J1951" t="str">
            <v>San José Tzal</v>
          </cell>
          <cell r="K1951">
            <v>-89.661111000000005</v>
          </cell>
          <cell r="L1951">
            <v>20.824166000000002</v>
          </cell>
          <cell r="M1951" t="str">
            <v>Urbano</v>
          </cell>
          <cell r="N1951">
            <v>2</v>
          </cell>
          <cell r="O1951" t="str">
            <v>Aportaciones Federales</v>
          </cell>
          <cell r="P1951" t="str">
            <v>I004</v>
          </cell>
          <cell r="Q1951" t="str">
            <v>FAIS Municipal y de las Demarcaciones Territoriales del Distrito Federal</v>
          </cell>
          <cell r="R1951">
            <v>33</v>
          </cell>
          <cell r="S1951" t="str">
            <v>Aportaciones Federales para Entidades Federativas y Municipios</v>
          </cell>
          <cell r="T1951" t="str">
            <v>AYUNTAMIENTO DE MERIDA</v>
          </cell>
          <cell r="U1951">
            <v>10</v>
          </cell>
          <cell r="V1951" t="str">
            <v>Vivienda</v>
          </cell>
          <cell r="W1951">
            <v>2</v>
          </cell>
          <cell r="X1951" t="str">
            <v>Proyecto de Inversión de Infraestructura Social</v>
          </cell>
          <cell r="Z1951">
            <v>42720</v>
          </cell>
          <cell r="AA1951">
            <v>42735</v>
          </cell>
          <cell r="AB1951" t="str">
            <v>CALLE 23 INTERIOR 0 0 COLONIA SAN JOSÉ TZAL, 97315 SAN JOSÉ TZAL, MÉRIDA YUCATÁN ENTRE CALLEJON 20-B Y CALLE 22, LA OBRA SE REALIZA EN CALLE 23 SN</v>
          </cell>
          <cell r="AC1951">
            <v>0</v>
          </cell>
          <cell r="AE1951">
            <v>1</v>
          </cell>
          <cell r="AF1951" t="str">
            <v>En Ejecución</v>
          </cell>
          <cell r="AH1951">
            <v>13</v>
          </cell>
        </row>
        <row r="1952">
          <cell r="B1952" t="str">
            <v>YUC00160300808531</v>
          </cell>
          <cell r="C1952" t="str">
            <v>Construccion De Cuartos Dormitorio - 354821</v>
          </cell>
          <cell r="D1952" t="str">
            <v>354821</v>
          </cell>
          <cell r="E1952">
            <v>31</v>
          </cell>
          <cell r="F1952" t="str">
            <v>Yucatán</v>
          </cell>
          <cell r="G1952">
            <v>50</v>
          </cell>
          <cell r="H1952" t="str">
            <v>Mérida</v>
          </cell>
          <cell r="I1952">
            <v>111</v>
          </cell>
          <cell r="J1952" t="str">
            <v>San José Tzal</v>
          </cell>
          <cell r="K1952">
            <v>-89.661111000000005</v>
          </cell>
          <cell r="L1952">
            <v>20.824166000000002</v>
          </cell>
          <cell r="M1952" t="str">
            <v>Urbano</v>
          </cell>
          <cell r="N1952">
            <v>2</v>
          </cell>
          <cell r="O1952" t="str">
            <v>Aportaciones Federales</v>
          </cell>
          <cell r="P1952" t="str">
            <v>I004</v>
          </cell>
          <cell r="Q1952" t="str">
            <v>FAIS Municipal y de las Demarcaciones Territoriales del Distrito Federal</v>
          </cell>
          <cell r="R1952">
            <v>33</v>
          </cell>
          <cell r="S1952" t="str">
            <v>Aportaciones Federales para Entidades Federativas y Municipios</v>
          </cell>
          <cell r="T1952" t="str">
            <v>AYUNTAMIENTO DE MERIDA</v>
          </cell>
          <cell r="U1952">
            <v>10</v>
          </cell>
          <cell r="V1952" t="str">
            <v>Vivienda</v>
          </cell>
          <cell r="W1952">
            <v>2</v>
          </cell>
          <cell r="X1952" t="str">
            <v>Proyecto de Inversión de Infraestructura Social</v>
          </cell>
          <cell r="Z1952">
            <v>42720</v>
          </cell>
          <cell r="AA1952">
            <v>42735</v>
          </cell>
          <cell r="AB1952" t="str">
            <v>CALLE 24 INTERIOR 0 0 COLONIA SAN JOSÉ TZAL, 97315 SAN JOSÉ TZAL, MÉRIDA YUCATÁN ENTRE CALLE 17 Y CALLE 21, LA OBRA SE REALIZA EN CALLE 24 SN X 17</v>
          </cell>
          <cell r="AC1952">
            <v>0</v>
          </cell>
          <cell r="AE1952">
            <v>1</v>
          </cell>
          <cell r="AF1952" t="str">
            <v>En Ejecución</v>
          </cell>
          <cell r="AH1952">
            <v>1</v>
          </cell>
        </row>
        <row r="1953">
          <cell r="B1953" t="str">
            <v>YUC00160300808532</v>
          </cell>
          <cell r="C1953" t="str">
            <v>Construccion De Cuartos Dormitorio - 357036</v>
          </cell>
          <cell r="D1953" t="str">
            <v>357036</v>
          </cell>
          <cell r="E1953">
            <v>31</v>
          </cell>
          <cell r="F1953" t="str">
            <v>Yucatán</v>
          </cell>
          <cell r="G1953">
            <v>50</v>
          </cell>
          <cell r="H1953" t="str">
            <v>Mérida</v>
          </cell>
          <cell r="I1953">
            <v>111</v>
          </cell>
          <cell r="J1953" t="str">
            <v>San José Tzal</v>
          </cell>
          <cell r="K1953">
            <v>-89.661111000000005</v>
          </cell>
          <cell r="L1953">
            <v>20.824166000000002</v>
          </cell>
          <cell r="M1953" t="str">
            <v>Urbano</v>
          </cell>
          <cell r="N1953">
            <v>2</v>
          </cell>
          <cell r="O1953" t="str">
            <v>Aportaciones Federales</v>
          </cell>
          <cell r="P1953" t="str">
            <v>I004</v>
          </cell>
          <cell r="Q1953" t="str">
            <v>FAIS Municipal y de las Demarcaciones Territoriales del Distrito Federal</v>
          </cell>
          <cell r="R1953">
            <v>33</v>
          </cell>
          <cell r="S1953" t="str">
            <v>Aportaciones Federales para Entidades Federativas y Municipios</v>
          </cell>
          <cell r="T1953" t="str">
            <v>AYUNTAMIENTO DE MERIDA</v>
          </cell>
          <cell r="U1953">
            <v>10</v>
          </cell>
          <cell r="V1953" t="str">
            <v>Vivienda</v>
          </cell>
          <cell r="W1953">
            <v>2</v>
          </cell>
          <cell r="X1953" t="str">
            <v>Proyecto de Inversión de Infraestructura Social</v>
          </cell>
          <cell r="Z1953">
            <v>42720</v>
          </cell>
          <cell r="AA1953">
            <v>42735</v>
          </cell>
          <cell r="AB1953" t="str">
            <v>CALLE 12-A INTERIOR 0 0 COLONIA SAN JOSÉ TZAL, 97315 SAN JOSÉ TZAL, MÉRIDA YUCATÁN ENTRE CALLE 21 Y , LA OBRA SE REALIZA EN CALLE 12-A X 21 DE LA</v>
          </cell>
          <cell r="AC1953">
            <v>0</v>
          </cell>
          <cell r="AE1953">
            <v>1</v>
          </cell>
          <cell r="AF1953" t="str">
            <v>En Ejecución</v>
          </cell>
          <cell r="AH1953">
            <v>13</v>
          </cell>
        </row>
        <row r="1954">
          <cell r="B1954" t="str">
            <v>YUC00160300808533</v>
          </cell>
          <cell r="C1954" t="str">
            <v>Construccion De Cuarto Para Baño - 356947</v>
          </cell>
          <cell r="D1954" t="str">
            <v>356947</v>
          </cell>
          <cell r="E1954">
            <v>31</v>
          </cell>
          <cell r="F1954" t="str">
            <v>Yucatán</v>
          </cell>
          <cell r="G1954">
            <v>50</v>
          </cell>
          <cell r="H1954" t="str">
            <v>Mérida</v>
          </cell>
          <cell r="I1954">
            <v>111</v>
          </cell>
          <cell r="J1954" t="str">
            <v>San José Tzal</v>
          </cell>
          <cell r="K1954">
            <v>-89.661111000000005</v>
          </cell>
          <cell r="L1954">
            <v>20.824166000000002</v>
          </cell>
          <cell r="M1954" t="str">
            <v>Urbano</v>
          </cell>
          <cell r="N1954">
            <v>2</v>
          </cell>
          <cell r="O1954" t="str">
            <v>Aportaciones Federales</v>
          </cell>
          <cell r="P1954" t="str">
            <v>I004</v>
          </cell>
          <cell r="Q1954" t="str">
            <v>FAIS Municipal y de las Demarcaciones Territoriales del Distrito Federal</v>
          </cell>
          <cell r="R1954">
            <v>33</v>
          </cell>
          <cell r="S1954" t="str">
            <v>Aportaciones Federales para Entidades Federativas y Municipios</v>
          </cell>
          <cell r="T1954" t="str">
            <v>AYUNTAMIENTO DE MERIDA</v>
          </cell>
          <cell r="U1954">
            <v>10</v>
          </cell>
          <cell r="V1954" t="str">
            <v>Vivienda</v>
          </cell>
          <cell r="W1954">
            <v>2</v>
          </cell>
          <cell r="X1954" t="str">
            <v>Proyecto de Inversión de Infraestructura Social</v>
          </cell>
          <cell r="Z1954">
            <v>42720</v>
          </cell>
          <cell r="AA1954">
            <v>42735</v>
          </cell>
          <cell r="AB1954" t="str">
            <v>CALLE 10 INTERIOR 0 0 COLONIA SAN JOSÉ TZAL, 97315 SAN JOSÉ TZAL, MÉRIDA YUCATÁN ENTRE CALLE 25 Y CALLE 27, LA OBRA SE REALIZA EN CALLE 10 SN X 25</v>
          </cell>
          <cell r="AC1954">
            <v>0</v>
          </cell>
          <cell r="AE1954">
            <v>1</v>
          </cell>
          <cell r="AF1954" t="str">
            <v>En Ejecución</v>
          </cell>
          <cell r="AH1954">
            <v>10</v>
          </cell>
        </row>
        <row r="1955">
          <cell r="B1955" t="str">
            <v>YUC00160300808534</v>
          </cell>
          <cell r="C1955" t="str">
            <v>Construccion De Cuarto Para Baño - 356941</v>
          </cell>
          <cell r="D1955" t="str">
            <v>356941</v>
          </cell>
          <cell r="E1955">
            <v>31</v>
          </cell>
          <cell r="F1955" t="str">
            <v>Yucatán</v>
          </cell>
          <cell r="G1955">
            <v>50</v>
          </cell>
          <cell r="H1955" t="str">
            <v>Mérida</v>
          </cell>
          <cell r="I1955">
            <v>111</v>
          </cell>
          <cell r="J1955" t="str">
            <v>San José Tzal</v>
          </cell>
          <cell r="K1955">
            <v>-89.661111000000005</v>
          </cell>
          <cell r="L1955">
            <v>20.824166000000002</v>
          </cell>
          <cell r="M1955" t="str">
            <v>Urbano</v>
          </cell>
          <cell r="N1955">
            <v>2</v>
          </cell>
          <cell r="O1955" t="str">
            <v>Aportaciones Federales</v>
          </cell>
          <cell r="P1955" t="str">
            <v>I004</v>
          </cell>
          <cell r="Q1955" t="str">
            <v>FAIS Municipal y de las Demarcaciones Territoriales del Distrito Federal</v>
          </cell>
          <cell r="R1955">
            <v>33</v>
          </cell>
          <cell r="S1955" t="str">
            <v>Aportaciones Federales para Entidades Federativas y Municipios</v>
          </cell>
          <cell r="T1955" t="str">
            <v>AYUNTAMIENTO DE MERIDA</v>
          </cell>
          <cell r="U1955">
            <v>10</v>
          </cell>
          <cell r="V1955" t="str">
            <v>Vivienda</v>
          </cell>
          <cell r="W1955">
            <v>2</v>
          </cell>
          <cell r="X1955" t="str">
            <v>Proyecto de Inversión de Infraestructura Social</v>
          </cell>
          <cell r="Z1955">
            <v>42720</v>
          </cell>
          <cell r="AA1955">
            <v>42735</v>
          </cell>
          <cell r="AB1955" t="str">
            <v>CALLE 20-A INTERIOR 0 0 COLONIA SAN JOSÉ TZAL, 97315 SAN JOSÉ TZAL, MÉRIDA YUCATÁN ENTRE CALLE 23 Y CALLE 23-A, LA OBRA SE REALIZA EN CALLE 20-A S</v>
          </cell>
          <cell r="AC1955">
            <v>0</v>
          </cell>
          <cell r="AE1955">
            <v>1</v>
          </cell>
          <cell r="AF1955" t="str">
            <v>En Ejecución</v>
          </cell>
          <cell r="AH1955">
            <v>10</v>
          </cell>
        </row>
        <row r="1956">
          <cell r="B1956" t="str">
            <v>YUC00160300808535</v>
          </cell>
          <cell r="C1956" t="str">
            <v>Construccion De Cuarto Para Baño - 356888</v>
          </cell>
          <cell r="D1956" t="str">
            <v>356888</v>
          </cell>
          <cell r="E1956">
            <v>31</v>
          </cell>
          <cell r="F1956" t="str">
            <v>Yucatán</v>
          </cell>
          <cell r="G1956">
            <v>50</v>
          </cell>
          <cell r="H1956" t="str">
            <v>Mérida</v>
          </cell>
          <cell r="I1956">
            <v>111</v>
          </cell>
          <cell r="J1956" t="str">
            <v>San José Tzal</v>
          </cell>
          <cell r="K1956">
            <v>-89.661111000000005</v>
          </cell>
          <cell r="L1956">
            <v>20.824166000000002</v>
          </cell>
          <cell r="M1956" t="str">
            <v>Urbano</v>
          </cell>
          <cell r="N1956">
            <v>2</v>
          </cell>
          <cell r="O1956" t="str">
            <v>Aportaciones Federales</v>
          </cell>
          <cell r="P1956" t="str">
            <v>I004</v>
          </cell>
          <cell r="Q1956" t="str">
            <v>FAIS Municipal y de las Demarcaciones Territoriales del Distrito Federal</v>
          </cell>
          <cell r="R1956">
            <v>33</v>
          </cell>
          <cell r="S1956" t="str">
            <v>Aportaciones Federales para Entidades Federativas y Municipios</v>
          </cell>
          <cell r="T1956" t="str">
            <v>AYUNTAMIENTO DE MERIDA</v>
          </cell>
          <cell r="U1956">
            <v>10</v>
          </cell>
          <cell r="V1956" t="str">
            <v>Vivienda</v>
          </cell>
          <cell r="W1956">
            <v>2</v>
          </cell>
          <cell r="X1956" t="str">
            <v>Proyecto de Inversión de Infraestructura Social</v>
          </cell>
          <cell r="Z1956">
            <v>42720</v>
          </cell>
          <cell r="AA1956">
            <v>42735</v>
          </cell>
          <cell r="AB1956" t="str">
            <v>CALLE 12-A INTERIOR 0 0 COLONIA SAN JOSÉ TZAL, 97315 SAN JOSÉ TZAL, MÉRIDA YUCATÁN ENTRE CALLE 21 Y , LA OBRA SE REALIZA EN CALLE 12-A X 21 DE LA</v>
          </cell>
          <cell r="AC1956">
            <v>0</v>
          </cell>
          <cell r="AE1956">
            <v>1</v>
          </cell>
          <cell r="AF1956" t="str">
            <v>En Ejecución</v>
          </cell>
          <cell r="AH1956">
            <v>13</v>
          </cell>
        </row>
        <row r="1957">
          <cell r="B1957" t="str">
            <v>YUC16160300808858</v>
          </cell>
          <cell r="C1957" t="str">
            <v>Construccion De Cuarto Para Baño - 288106</v>
          </cell>
          <cell r="D1957" t="str">
            <v>288106</v>
          </cell>
          <cell r="E1957">
            <v>31</v>
          </cell>
          <cell r="F1957" t="str">
            <v>Yucatán</v>
          </cell>
          <cell r="G1957">
            <v>50</v>
          </cell>
          <cell r="H1957" t="str">
            <v>Mérida</v>
          </cell>
          <cell r="I1957">
            <v>124</v>
          </cell>
          <cell r="J1957" t="str">
            <v>Suytunchén</v>
          </cell>
          <cell r="K1957">
            <v>-89.731387999999995</v>
          </cell>
          <cell r="L1957">
            <v>21.102777</v>
          </cell>
          <cell r="M1957" t="str">
            <v>Rural</v>
          </cell>
          <cell r="N1957">
            <v>2</v>
          </cell>
          <cell r="O1957" t="str">
            <v>Aportaciones Federales</v>
          </cell>
          <cell r="P1957" t="str">
            <v>I004</v>
          </cell>
          <cell r="Q1957" t="str">
            <v>FAIS Municipal y de las Demarcaciones Territoriales del Distrito Federal</v>
          </cell>
          <cell r="R1957">
            <v>33</v>
          </cell>
          <cell r="S1957" t="str">
            <v>Aportaciones Federales para Entidades Federativas y Municipios</v>
          </cell>
          <cell r="T1957" t="str">
            <v>AYUNTAMIENTO DE MERIDA</v>
          </cell>
          <cell r="U1957">
            <v>10</v>
          </cell>
          <cell r="V1957" t="str">
            <v>Vivienda</v>
          </cell>
          <cell r="W1957">
            <v>2</v>
          </cell>
          <cell r="X1957" t="str">
            <v>Proyecto de Inversión de Infraestructura Social</v>
          </cell>
          <cell r="Y1957" t="str">
            <v>REDUCIR EL REZAGO SOCIAL Y MEJORAR LA CALIDAD DE VIDA DE LAS FAMILIAS EN POBREZA EXTREMA</v>
          </cell>
          <cell r="Z1957">
            <v>42415</v>
          </cell>
          <cell r="AA1957">
            <v>42705</v>
          </cell>
          <cell r="AB1957" t="str">
            <v>CALLE 20 INTERIOR 0 0 COLONIA SUYTUNCHEN, 97000 SUYTUNCHÉN, MÉRIDA YUCATÁN ENTRE CALLE 23 Y , LA OBRA SE REALIZA EN CALLE 20 SN X 23 COM. SUYTUNC</v>
          </cell>
          <cell r="AC1957">
            <v>0</v>
          </cell>
          <cell r="AE1957">
            <v>1</v>
          </cell>
          <cell r="AF1957" t="str">
            <v>En Ejecución</v>
          </cell>
          <cell r="AG1957">
            <v>2016</v>
          </cell>
          <cell r="AH1957">
            <v>84612.04</v>
          </cell>
        </row>
        <row r="1958">
          <cell r="B1958" t="str">
            <v>YUC16160300808859</v>
          </cell>
          <cell r="C1958" t="str">
            <v>Construccion De Piso Firme - 288047</v>
          </cell>
          <cell r="D1958" t="str">
            <v>288047</v>
          </cell>
          <cell r="E1958">
            <v>31</v>
          </cell>
          <cell r="F1958" t="str">
            <v>Yucatán</v>
          </cell>
          <cell r="G1958">
            <v>50</v>
          </cell>
          <cell r="H1958" t="str">
            <v>Mérida</v>
          </cell>
          <cell r="I1958">
            <v>124</v>
          </cell>
          <cell r="J1958" t="str">
            <v>Suytunchén</v>
          </cell>
          <cell r="K1958">
            <v>-89.731387999999995</v>
          </cell>
          <cell r="L1958">
            <v>21.102777</v>
          </cell>
          <cell r="M1958" t="str">
            <v>Rural</v>
          </cell>
          <cell r="N1958">
            <v>2</v>
          </cell>
          <cell r="O1958" t="str">
            <v>Aportaciones Federales</v>
          </cell>
          <cell r="P1958" t="str">
            <v>I004</v>
          </cell>
          <cell r="Q1958" t="str">
            <v>FAIS Municipal y de las Demarcaciones Territoriales del Distrito Federal</v>
          </cell>
          <cell r="R1958">
            <v>33</v>
          </cell>
          <cell r="S1958" t="str">
            <v>Aportaciones Federales para Entidades Federativas y Municipios</v>
          </cell>
          <cell r="T1958" t="str">
            <v>AYUNTAMIENTO DE MERIDA</v>
          </cell>
          <cell r="U1958">
            <v>10</v>
          </cell>
          <cell r="V1958" t="str">
            <v>Vivienda</v>
          </cell>
          <cell r="W1958">
            <v>2</v>
          </cell>
          <cell r="X1958" t="str">
            <v>Proyecto de Inversión de Infraestructura Social</v>
          </cell>
          <cell r="Y1958" t="str">
            <v>REDUCIR EL REZAGO SOCIAL Y MEJORAR LA CALIDAD DE VIDA DE LAS FAMILIAS EN POBREZA EXTREMA</v>
          </cell>
          <cell r="Z1958">
            <v>42692</v>
          </cell>
          <cell r="AA1958">
            <v>42705</v>
          </cell>
          <cell r="AB1958" t="str">
            <v>CALLE 20 INTERIOR 0 0 COLONIA SUYTUNCHEN, 97302 SUYTUNCHÉN, MÉRIDA YUCATÁN ENTRE CALLE 23 Y , LA OBRA SE REALIZA EN CALLE 20 SN X 23 COM. SUYTUNC</v>
          </cell>
          <cell r="AC1958">
            <v>0</v>
          </cell>
          <cell r="AE1958">
            <v>1</v>
          </cell>
          <cell r="AF1958" t="str">
            <v>En Ejecución</v>
          </cell>
          <cell r="AG1958">
            <v>2016</v>
          </cell>
          <cell r="AH1958">
            <v>11305.19</v>
          </cell>
        </row>
        <row r="1959">
          <cell r="B1959" t="str">
            <v>YUC16160300808860</v>
          </cell>
          <cell r="C1959" t="str">
            <v>Construccion De Techo Firme - 325728</v>
          </cell>
          <cell r="D1959" t="str">
            <v>325728</v>
          </cell>
          <cell r="E1959">
            <v>31</v>
          </cell>
          <cell r="F1959" t="str">
            <v>Yucatán</v>
          </cell>
          <cell r="G1959">
            <v>50</v>
          </cell>
          <cell r="H1959" t="str">
            <v>Mérida</v>
          </cell>
          <cell r="I1959">
            <v>125</v>
          </cell>
          <cell r="J1959" t="str">
            <v>Tahdzibichén</v>
          </cell>
          <cell r="K1959">
            <v>-89.597776999999994</v>
          </cell>
          <cell r="L1959">
            <v>20.885000000000002</v>
          </cell>
          <cell r="M1959" t="str">
            <v>Rural</v>
          </cell>
          <cell r="N1959">
            <v>2</v>
          </cell>
          <cell r="O1959" t="str">
            <v>Aportaciones Federales</v>
          </cell>
          <cell r="P1959" t="str">
            <v>I004</v>
          </cell>
          <cell r="Q1959" t="str">
            <v>FAIS Municipal y de las Demarcaciones Territoriales del Distrito Federal</v>
          </cell>
          <cell r="R1959">
            <v>33</v>
          </cell>
          <cell r="S1959" t="str">
            <v>Aportaciones Federales para Entidades Federativas y Municipios</v>
          </cell>
          <cell r="T1959" t="str">
            <v>AYUNTAMIENTO DE MERIDA</v>
          </cell>
          <cell r="U1959">
            <v>10</v>
          </cell>
          <cell r="V1959" t="str">
            <v>Vivienda</v>
          </cell>
          <cell r="W1959">
            <v>2</v>
          </cell>
          <cell r="X1959" t="str">
            <v>Proyecto de Inversión de Infraestructura Social</v>
          </cell>
          <cell r="Y1959" t="str">
            <v>REDUCIR EL REZAGO SOCIAL Y MEJORAR LA CALIDAD DE VIDA DE LAS FAMILIAS EN POBREZA EXTREMA</v>
          </cell>
          <cell r="Z1959">
            <v>42717</v>
          </cell>
          <cell r="AA1959">
            <v>42705</v>
          </cell>
          <cell r="AB1959" t="str">
            <v>CALLE 49 INTERIOR 0 0 COLONIA TAHDZIBICHÉN, 97315 TAHDZIBICHÉN, MÉRIDA YUCATÁN ENTRE CALLE 44 Y CALLE 46, LA OBRA SE REALIZA EN CALLE 49 SN X 44 Y</v>
          </cell>
          <cell r="AC1959">
            <v>0</v>
          </cell>
          <cell r="AE1959">
            <v>1</v>
          </cell>
          <cell r="AF1959" t="str">
            <v>En Ejecución</v>
          </cell>
          <cell r="AG1959">
            <v>2016</v>
          </cell>
          <cell r="AH1959">
            <v>51842.8</v>
          </cell>
        </row>
        <row r="1960">
          <cell r="B1960" t="str">
            <v>YUC16160300808861</v>
          </cell>
          <cell r="C1960" t="str">
            <v>Construccion De Cuarto Para Baño - 325843</v>
          </cell>
          <cell r="D1960" t="str">
            <v>325843</v>
          </cell>
          <cell r="E1960">
            <v>31</v>
          </cell>
          <cell r="F1960" t="str">
            <v>Yucatán</v>
          </cell>
          <cell r="G1960">
            <v>50</v>
          </cell>
          <cell r="H1960" t="str">
            <v>Mérida</v>
          </cell>
          <cell r="I1960">
            <v>125</v>
          </cell>
          <cell r="J1960" t="str">
            <v>Tahdzibichén</v>
          </cell>
          <cell r="K1960">
            <v>-89.597776999999994</v>
          </cell>
          <cell r="L1960">
            <v>20.885000000000002</v>
          </cell>
          <cell r="M1960" t="str">
            <v>Rural</v>
          </cell>
          <cell r="N1960">
            <v>2</v>
          </cell>
          <cell r="O1960" t="str">
            <v>Aportaciones Federales</v>
          </cell>
          <cell r="P1960" t="str">
            <v>I004</v>
          </cell>
          <cell r="Q1960" t="str">
            <v>FAIS Municipal y de las Demarcaciones Territoriales del Distrito Federal</v>
          </cell>
          <cell r="R1960">
            <v>33</v>
          </cell>
          <cell r="S1960" t="str">
            <v>Aportaciones Federales para Entidades Federativas y Municipios</v>
          </cell>
          <cell r="T1960" t="str">
            <v>AYUNTAMIENTO DE MERIDA</v>
          </cell>
          <cell r="U1960">
            <v>10</v>
          </cell>
          <cell r="V1960" t="str">
            <v>Vivienda</v>
          </cell>
          <cell r="W1960">
            <v>2</v>
          </cell>
          <cell r="X1960" t="str">
            <v>Proyecto de Inversión de Infraestructura Social</v>
          </cell>
          <cell r="Y1960" t="str">
            <v>REDUCIR EL REZAGO SOCIAL Y MEJORAR LA CALIDAD DE VIDA DE LAS FAMILIAS EN POBREZA EXTREMA</v>
          </cell>
          <cell r="Z1960">
            <v>42717</v>
          </cell>
          <cell r="AA1960">
            <v>42705</v>
          </cell>
          <cell r="AB1960" t="str">
            <v>CALLE 49 INTERIOR 0 0 COLONIA TAHDZIBICHÉN, 97315 TAHDZIBICHÉN, MÉRIDA YUCATÁN ENTRE CALLE 44 Y CALLE 46, LA OBRA SE REALIZA EN CALLE 49 SN X 44 Y</v>
          </cell>
          <cell r="AC1960">
            <v>0</v>
          </cell>
          <cell r="AE1960">
            <v>1</v>
          </cell>
          <cell r="AF1960" t="str">
            <v>En Ejecución</v>
          </cell>
          <cell r="AG1960">
            <v>2016</v>
          </cell>
          <cell r="AH1960">
            <v>92024.320000000007</v>
          </cell>
        </row>
        <row r="1961">
          <cell r="B1961" t="str">
            <v>YUC16160300808862</v>
          </cell>
          <cell r="C1961" t="str">
            <v>Construccion De Techo Firme - 324545</v>
          </cell>
          <cell r="D1961" t="str">
            <v>324545</v>
          </cell>
          <cell r="E1961">
            <v>31</v>
          </cell>
          <cell r="F1961" t="str">
            <v>Yucatán</v>
          </cell>
          <cell r="G1961">
            <v>50</v>
          </cell>
          <cell r="H1961" t="str">
            <v>Mérida</v>
          </cell>
          <cell r="I1961">
            <v>125</v>
          </cell>
          <cell r="J1961" t="str">
            <v>Tahdzibichén</v>
          </cell>
          <cell r="K1961">
            <v>-89.597776999999994</v>
          </cell>
          <cell r="L1961">
            <v>20.885000000000002</v>
          </cell>
          <cell r="M1961" t="str">
            <v>Rural</v>
          </cell>
          <cell r="N1961">
            <v>2</v>
          </cell>
          <cell r="O1961" t="str">
            <v>Aportaciones Federales</v>
          </cell>
          <cell r="P1961" t="str">
            <v>I004</v>
          </cell>
          <cell r="Q1961" t="str">
            <v>FAIS Municipal y de las Demarcaciones Territoriales del Distrito Federal</v>
          </cell>
          <cell r="R1961">
            <v>33</v>
          </cell>
          <cell r="S1961" t="str">
            <v>Aportaciones Federales para Entidades Federativas y Municipios</v>
          </cell>
          <cell r="T1961" t="str">
            <v>AYUNTAMIENTO DE MERIDA</v>
          </cell>
          <cell r="U1961">
            <v>10</v>
          </cell>
          <cell r="V1961" t="str">
            <v>Vivienda</v>
          </cell>
          <cell r="W1961">
            <v>2</v>
          </cell>
          <cell r="X1961" t="str">
            <v>Proyecto de Inversión de Infraestructura Social</v>
          </cell>
          <cell r="Y1961" t="str">
            <v>REDUCIR EL REZAGO SOCIAL Y MEJORAR LA CALIDAD DE VIDA DE LAS FAMILIAS EN POBREZA EXTREMA</v>
          </cell>
          <cell r="Z1961">
            <v>42717</v>
          </cell>
          <cell r="AA1961">
            <v>42705</v>
          </cell>
          <cell r="AB1961" t="str">
            <v>CALLE 55 INTERIOR 0 0 COLONIA TAHDZIBICHÉN, 97315 TAHDZIBICHÉN, MÉRIDA YUCATÁN ENTRE CALLE 42 Y , LA OBRA SE REALIZA EN CALLE 55 SN X 42 COM. TAH</v>
          </cell>
          <cell r="AC1961">
            <v>0</v>
          </cell>
          <cell r="AE1961">
            <v>1</v>
          </cell>
          <cell r="AF1961" t="str">
            <v>En Ejecución</v>
          </cell>
          <cell r="AG1961">
            <v>2016</v>
          </cell>
          <cell r="AH1961">
            <v>40581.71</v>
          </cell>
        </row>
        <row r="1962">
          <cell r="B1962" t="str">
            <v>YUC16160300808863</v>
          </cell>
          <cell r="C1962" t="str">
            <v>Construccion De Cuartos Dormitorio - 324441</v>
          </cell>
          <cell r="D1962" t="str">
            <v>324441</v>
          </cell>
          <cell r="E1962">
            <v>31</v>
          </cell>
          <cell r="F1962" t="str">
            <v>Yucatán</v>
          </cell>
          <cell r="G1962">
            <v>50</v>
          </cell>
          <cell r="H1962" t="str">
            <v>Mérida</v>
          </cell>
          <cell r="I1962">
            <v>125</v>
          </cell>
          <cell r="J1962" t="str">
            <v>Tahdzibichén</v>
          </cell>
          <cell r="K1962">
            <v>-89.597776999999994</v>
          </cell>
          <cell r="L1962">
            <v>20.885000000000002</v>
          </cell>
          <cell r="M1962" t="str">
            <v>Rural</v>
          </cell>
          <cell r="N1962">
            <v>2</v>
          </cell>
          <cell r="O1962" t="str">
            <v>Aportaciones Federales</v>
          </cell>
          <cell r="P1962" t="str">
            <v>I004</v>
          </cell>
          <cell r="Q1962" t="str">
            <v>FAIS Municipal y de las Demarcaciones Territoriales del Distrito Federal</v>
          </cell>
          <cell r="R1962">
            <v>33</v>
          </cell>
          <cell r="S1962" t="str">
            <v>Aportaciones Federales para Entidades Federativas y Municipios</v>
          </cell>
          <cell r="T1962" t="str">
            <v>AYUNTAMIENTO DE MERIDA</v>
          </cell>
          <cell r="U1962">
            <v>10</v>
          </cell>
          <cell r="V1962" t="str">
            <v>Vivienda</v>
          </cell>
          <cell r="W1962">
            <v>2</v>
          </cell>
          <cell r="X1962" t="str">
            <v>Proyecto de Inversión de Infraestructura Social</v>
          </cell>
          <cell r="Y1962" t="str">
            <v>REDUCIR EL REZAGO SOCIAL Y MEJORAR LA CALIDAD DE VIDA DE LAS FAMILIAS EN POBREZA EXTREMA</v>
          </cell>
          <cell r="Z1962">
            <v>42717</v>
          </cell>
          <cell r="AA1962">
            <v>42705</v>
          </cell>
          <cell r="AB1962" t="str">
            <v>CALLE 55 INTERIOR 0 0 COLONIA TAHDZIBICHÉN, 97315 TAHDZIBICHÉN, MÉRIDA YUCATÁN ENTRE CALLE 42 Y , LA OBRA SE REALIZA EN CALLE 55 SN X 42 COM. TAH</v>
          </cell>
          <cell r="AC1962">
            <v>0</v>
          </cell>
          <cell r="AE1962">
            <v>1</v>
          </cell>
          <cell r="AF1962" t="str">
            <v>En Ejecución</v>
          </cell>
          <cell r="AG1962">
            <v>2016</v>
          </cell>
          <cell r="AH1962">
            <v>66325.08</v>
          </cell>
        </row>
        <row r="1963">
          <cell r="B1963" t="str">
            <v>YUC16160300808864</v>
          </cell>
          <cell r="C1963" t="str">
            <v>Construccion De Cuarto Para Cocina - 324436</v>
          </cell>
          <cell r="D1963" t="str">
            <v>324436</v>
          </cell>
          <cell r="E1963">
            <v>31</v>
          </cell>
          <cell r="F1963" t="str">
            <v>Yucatán</v>
          </cell>
          <cell r="G1963">
            <v>50</v>
          </cell>
          <cell r="H1963" t="str">
            <v>Mérida</v>
          </cell>
          <cell r="I1963">
            <v>125</v>
          </cell>
          <cell r="J1963" t="str">
            <v>Tahdzibichén</v>
          </cell>
          <cell r="K1963">
            <v>-89.597776999999994</v>
          </cell>
          <cell r="L1963">
            <v>20.885000000000002</v>
          </cell>
          <cell r="M1963" t="str">
            <v>Rural</v>
          </cell>
          <cell r="N1963">
            <v>2</v>
          </cell>
          <cell r="O1963" t="str">
            <v>Aportaciones Federales</v>
          </cell>
          <cell r="P1963" t="str">
            <v>I004</v>
          </cell>
          <cell r="Q1963" t="str">
            <v>FAIS Municipal y de las Demarcaciones Territoriales del Distrito Federal</v>
          </cell>
          <cell r="R1963">
            <v>33</v>
          </cell>
          <cell r="S1963" t="str">
            <v>Aportaciones Federales para Entidades Federativas y Municipios</v>
          </cell>
          <cell r="T1963" t="str">
            <v>AYUNTAMIENTO DE MERIDA</v>
          </cell>
          <cell r="U1963">
            <v>10</v>
          </cell>
          <cell r="V1963" t="str">
            <v>Vivienda</v>
          </cell>
          <cell r="W1963">
            <v>2</v>
          </cell>
          <cell r="X1963" t="str">
            <v>Proyecto de Inversión de Infraestructura Social</v>
          </cell>
          <cell r="Y1963" t="str">
            <v>REDUCIR EL REZAGO SOCIAL Y MEJORAR LA CALIDAD DE VIDA DE LAS FAMILIAS EN POBREZA EXTREMA</v>
          </cell>
          <cell r="Z1963">
            <v>42717</v>
          </cell>
          <cell r="AA1963">
            <v>42705</v>
          </cell>
          <cell r="AB1963" t="str">
            <v>CALLE 55 INTERIOR 0 0 COLONIA TAHDZIBICHÉN, 97315 TAHDZIBICHÉN, MÉRIDA YUCATÁN ENTRE CALLE 42 Y , LA OBRA SE REALIZA EN CALLE 55 SN X 42 COM. TAH</v>
          </cell>
          <cell r="AC1963">
            <v>0</v>
          </cell>
          <cell r="AE1963">
            <v>1</v>
          </cell>
          <cell r="AF1963" t="str">
            <v>En Ejecución</v>
          </cell>
          <cell r="AG1963">
            <v>2016</v>
          </cell>
          <cell r="AH1963">
            <v>70831.320000000007</v>
          </cell>
        </row>
        <row r="1964">
          <cell r="B1964" t="str">
            <v>YUC16160300808865</v>
          </cell>
          <cell r="C1964" t="str">
            <v>Construccion De Cuarto Para Baño - 325401</v>
          </cell>
          <cell r="D1964" t="str">
            <v>325401</v>
          </cell>
          <cell r="E1964">
            <v>31</v>
          </cell>
          <cell r="F1964" t="str">
            <v>Yucatán</v>
          </cell>
          <cell r="G1964">
            <v>50</v>
          </cell>
          <cell r="H1964" t="str">
            <v>Mérida</v>
          </cell>
          <cell r="I1964">
            <v>125</v>
          </cell>
          <cell r="J1964" t="str">
            <v>Tahdzibichén</v>
          </cell>
          <cell r="K1964">
            <v>-89.597776999999994</v>
          </cell>
          <cell r="L1964">
            <v>20.885000000000002</v>
          </cell>
          <cell r="M1964" t="str">
            <v>Rural</v>
          </cell>
          <cell r="N1964">
            <v>2</v>
          </cell>
          <cell r="O1964" t="str">
            <v>Aportaciones Federales</v>
          </cell>
          <cell r="P1964" t="str">
            <v>I004</v>
          </cell>
          <cell r="Q1964" t="str">
            <v>FAIS Municipal y de las Demarcaciones Territoriales del Distrito Federal</v>
          </cell>
          <cell r="R1964">
            <v>33</v>
          </cell>
          <cell r="S1964" t="str">
            <v>Aportaciones Federales para Entidades Federativas y Municipios</v>
          </cell>
          <cell r="T1964" t="str">
            <v>AYUNTAMIENTO DE MERIDA</v>
          </cell>
          <cell r="U1964">
            <v>10</v>
          </cell>
          <cell r="V1964" t="str">
            <v>Vivienda</v>
          </cell>
          <cell r="W1964">
            <v>2</v>
          </cell>
          <cell r="X1964" t="str">
            <v>Proyecto de Inversión de Infraestructura Social</v>
          </cell>
          <cell r="Y1964" t="str">
            <v>REDUCIR EL REZAGO SOCIAL Y MEJORAR LA CALIDAD DE VIDA DE LAS FAMILIAS EN POBREZA EXTREMA</v>
          </cell>
          <cell r="Z1964">
            <v>42717</v>
          </cell>
          <cell r="AA1964">
            <v>42705</v>
          </cell>
          <cell r="AB1964" t="str">
            <v>CALLE 53 INTERIOR 0 0 COLONIA TAHDZIBICHÉN, 97315 TAHDZIBICHÉN, MÉRIDA YUCATÁN ENTRE CALLE 42 Y CALLE 44, LA OBRA SE REALIZA EN CALLE 53 SN X 42 Y</v>
          </cell>
          <cell r="AC1964">
            <v>0</v>
          </cell>
          <cell r="AE1964">
            <v>1</v>
          </cell>
          <cell r="AF1964" t="str">
            <v>En Ejecución</v>
          </cell>
          <cell r="AG1964">
            <v>2016</v>
          </cell>
          <cell r="AH1964">
            <v>92024.320000000007</v>
          </cell>
        </row>
        <row r="1965">
          <cell r="B1965" t="str">
            <v>YUC16160300806919</v>
          </cell>
          <cell r="C1965" t="str">
            <v>Programa De Mejoramiento De Vivienda En La Modalidad De Equipamiento De Estufas Ecológicas - 330857</v>
          </cell>
          <cell r="D1965" t="str">
            <v>330857</v>
          </cell>
          <cell r="E1965">
            <v>31</v>
          </cell>
          <cell r="F1965" t="str">
            <v>Yucatán</v>
          </cell>
          <cell r="G1965">
            <v>19</v>
          </cell>
          <cell r="H1965" t="str">
            <v>Chemax</v>
          </cell>
          <cell r="I1965">
            <v>98</v>
          </cell>
          <cell r="J1965" t="str">
            <v>Lol-Bé</v>
          </cell>
          <cell r="K1965">
            <v>-87.923055000000005</v>
          </cell>
          <cell r="L1965">
            <v>20.501111000000002</v>
          </cell>
          <cell r="M1965" t="str">
            <v>Rural</v>
          </cell>
          <cell r="N1965">
            <v>2</v>
          </cell>
          <cell r="O1965" t="str">
            <v>Aportaciones Federales</v>
          </cell>
          <cell r="P1965" t="str">
            <v>I003</v>
          </cell>
          <cell r="Q1965" t="str">
            <v>FAIS Entidades</v>
          </cell>
          <cell r="R1965">
            <v>33</v>
          </cell>
          <cell r="S1965" t="str">
            <v>Aportaciones Federales para Entidades Federativas y Municipios</v>
          </cell>
          <cell r="T1965" t="str">
            <v>SECRETARÍA DE DESARROLLO SOCIAL DEL GOBIERNO DEL ESTADO DE YUCATÁN</v>
          </cell>
          <cell r="U1965">
            <v>10</v>
          </cell>
          <cell r="V1965" t="str">
            <v>Vivienda</v>
          </cell>
          <cell r="W1965">
            <v>2</v>
          </cell>
          <cell r="X1965" t="str">
            <v>Proyecto de Inversión de Infraestructura Social</v>
          </cell>
          <cell r="Z1965">
            <v>42550</v>
          </cell>
          <cell r="AA1965">
            <v>42583</v>
          </cell>
          <cell r="AB1965" t="str">
            <v>PUEBLO LOLBE, 97777 LOL-BÉ, CHEMAX YUCATÁN ENTRE Y , NO SE CUENTA CON ESPECIFICACIONES DE LA UBICACIÓN DEL PROYECTO</v>
          </cell>
          <cell r="AC1965">
            <v>1</v>
          </cell>
          <cell r="AD1965" t="str">
            <v>Coparticipación Federal-Estatal</v>
          </cell>
          <cell r="AE1965">
            <v>1</v>
          </cell>
          <cell r="AF1965" t="str">
            <v>En Ejecución</v>
          </cell>
          <cell r="AH1965">
            <v>5999.98</v>
          </cell>
        </row>
        <row r="1966">
          <cell r="B1966" t="str">
            <v>YUC00160300806921</v>
          </cell>
          <cell r="C1966" t="str">
            <v>Construcción De Quince Baños - 290995</v>
          </cell>
          <cell r="D1966" t="str">
            <v>290995</v>
          </cell>
          <cell r="E1966">
            <v>31</v>
          </cell>
          <cell r="F1966" t="str">
            <v>Yucatán</v>
          </cell>
          <cell r="G1966">
            <v>28</v>
          </cell>
          <cell r="H1966" t="str">
            <v>Dzilam de Bravo</v>
          </cell>
          <cell r="I1966">
            <v>1</v>
          </cell>
          <cell r="J1966" t="str">
            <v>Dzilam de Bravo</v>
          </cell>
          <cell r="K1966">
            <v>-88.891388000000006</v>
          </cell>
          <cell r="L1966">
            <v>21.392499999999998</v>
          </cell>
          <cell r="M1966" t="str">
            <v>Urbano</v>
          </cell>
          <cell r="N1966">
            <v>2</v>
          </cell>
          <cell r="O1966" t="str">
            <v>Aportaciones Federales</v>
          </cell>
          <cell r="P1966" t="str">
            <v>I004</v>
          </cell>
          <cell r="Q1966" t="str">
            <v>FAIS Municipal y de las Demarcaciones Territoriales del Distrito Federal</v>
          </cell>
          <cell r="R1966">
            <v>33</v>
          </cell>
          <cell r="S1966" t="str">
            <v>Aportaciones Federales para Entidades Federativas y Municipios</v>
          </cell>
          <cell r="T1966" t="str">
            <v>H AYUNTAMIENTO</v>
          </cell>
          <cell r="U1966">
            <v>10</v>
          </cell>
          <cell r="V1966" t="str">
            <v>Vivienda</v>
          </cell>
          <cell r="W1966">
            <v>2</v>
          </cell>
          <cell r="X1966" t="str">
            <v>Proyecto de Inversión de Infraestructura Social</v>
          </cell>
          <cell r="Z1966">
            <v>42675</v>
          </cell>
          <cell r="AA1966">
            <v>42735</v>
          </cell>
          <cell r="AB1966" t="str">
            <v>PUERTO DZILAM DE BRAVO, 97606 DZILAM DE BRAVO, DZILAM DE BRAVO YUCATÁN ENTRE Y , SE CONSTRUYERON 15 BAÑOS EN DIVERSOS PUNTOS DE LA LOCALIDAD EN</v>
          </cell>
          <cell r="AC1966">
            <v>0</v>
          </cell>
          <cell r="AE1966">
            <v>1</v>
          </cell>
          <cell r="AF1966" t="str">
            <v>En Ejecución</v>
          </cell>
          <cell r="AH1966">
            <v>413000</v>
          </cell>
        </row>
        <row r="1967">
          <cell r="B1967" t="str">
            <v>YUC00160300806922</v>
          </cell>
          <cell r="C1967" t="str">
            <v>Mejramiento Integral De Vivienda Consistente En Construcción De 20 Recamaras</v>
          </cell>
          <cell r="D1967" t="str">
            <v>06-16-0481</v>
          </cell>
          <cell r="E1967">
            <v>31</v>
          </cell>
          <cell r="F1967" t="str">
            <v>Yucatán</v>
          </cell>
          <cell r="G1967">
            <v>28</v>
          </cell>
          <cell r="H1967" t="str">
            <v>Dzilam de Bravo</v>
          </cell>
          <cell r="I1967">
            <v>1</v>
          </cell>
          <cell r="J1967" t="str">
            <v>Dzilam de Bravo</v>
          </cell>
          <cell r="K1967">
            <v>-88.891388000000006</v>
          </cell>
          <cell r="L1967">
            <v>21.392499999999998</v>
          </cell>
          <cell r="M1967" t="str">
            <v>Urbano</v>
          </cell>
          <cell r="N1967">
            <v>2</v>
          </cell>
          <cell r="O1967" t="str">
            <v>Aportaciones Federales</v>
          </cell>
          <cell r="P1967" t="str">
            <v>I003</v>
          </cell>
          <cell r="Q1967" t="str">
            <v>FAIS Entidades</v>
          </cell>
          <cell r="R1967">
            <v>33</v>
          </cell>
          <cell r="S1967" t="str">
            <v>Aportaciones Federales para Entidades Federativas y Municipios</v>
          </cell>
          <cell r="T1967" t="str">
            <v>INSTITUTO DE VIVIENDA DEL ESTADO DE YUCATÁN</v>
          </cell>
          <cell r="U1967">
            <v>10</v>
          </cell>
          <cell r="V1967" t="str">
            <v>Vivienda</v>
          </cell>
          <cell r="W1967">
            <v>2</v>
          </cell>
          <cell r="X1967" t="str">
            <v>Proyecto de Inversión de Infraestructura Social</v>
          </cell>
          <cell r="Z1967">
            <v>42552</v>
          </cell>
          <cell r="AA1967">
            <v>42552</v>
          </cell>
          <cell r="AB1967" t="str">
            <v>CALLE 32 INTERIOR SN PUEBLO DZILAM DE BRAVO, 97606 DZILAM DE BRAVO, DZILAM DE BRAVO YUCATÁN ENTRE CALLE 17 Y CALLE 19, CALLE 34 19 135 28 Y 30 10 SN</v>
          </cell>
          <cell r="AC1967">
            <v>1</v>
          </cell>
          <cell r="AD1967" t="str">
            <v>Coparticipación Federal-Estatal</v>
          </cell>
          <cell r="AE1967">
            <v>1</v>
          </cell>
          <cell r="AF1967" t="str">
            <v>En Ejecución</v>
          </cell>
          <cell r="AH1967">
            <v>450000</v>
          </cell>
        </row>
        <row r="1968">
          <cell r="B1968" t="str">
            <v>YUC00160300806923</v>
          </cell>
          <cell r="C1968" t="str">
            <v>Mantenimiento De Diversas Calles En El Municipio Y Localidad De Dzilam De Bravo - 290937</v>
          </cell>
          <cell r="D1968" t="str">
            <v>290937</v>
          </cell>
          <cell r="E1968">
            <v>31</v>
          </cell>
          <cell r="F1968" t="str">
            <v>Yucatán</v>
          </cell>
          <cell r="G1968">
            <v>28</v>
          </cell>
          <cell r="H1968" t="str">
            <v>Dzilam de Bravo</v>
          </cell>
          <cell r="I1968">
            <v>1</v>
          </cell>
          <cell r="J1968" t="str">
            <v>Dzilam de Bravo</v>
          </cell>
          <cell r="K1968">
            <v>-88.891388000000006</v>
          </cell>
          <cell r="L1968">
            <v>21.392499999999998</v>
          </cell>
          <cell r="M1968" t="str">
            <v>Urbano</v>
          </cell>
          <cell r="N1968">
            <v>2</v>
          </cell>
          <cell r="O1968" t="str">
            <v>Aportaciones Federales</v>
          </cell>
          <cell r="P1968" t="str">
            <v>I004</v>
          </cell>
          <cell r="Q1968" t="str">
            <v>FAIS Municipal y de las Demarcaciones Territoriales del Distrito Federal</v>
          </cell>
          <cell r="R1968">
            <v>33</v>
          </cell>
          <cell r="S1968" t="str">
            <v>Aportaciones Federales para Entidades Federativas y Municipios</v>
          </cell>
          <cell r="T1968" t="str">
            <v>H AYUNTAMIENTO</v>
          </cell>
          <cell r="U1968">
            <v>3</v>
          </cell>
          <cell r="V1968" t="str">
            <v>Transportes y vialidades</v>
          </cell>
          <cell r="W1968">
            <v>2</v>
          </cell>
          <cell r="X1968" t="str">
            <v>Proyecto de Inversión de Infraestructura Social</v>
          </cell>
          <cell r="Z1968">
            <v>42675</v>
          </cell>
          <cell r="AA1968">
            <v>42735</v>
          </cell>
          <cell r="AB1968" t="str">
            <v>CALLE VARIAS PUERTO DZILAM DE BRAVO, 97606 DZILAM DE BRAVO, DZILAM DE BRAVO YUCATÁN ENTRE Y , SE REALIZO EL MANTENIMIENTO DE VARIAS CALLES EN L</v>
          </cell>
          <cell r="AC1968">
            <v>0</v>
          </cell>
          <cell r="AE1968">
            <v>1</v>
          </cell>
          <cell r="AF1968" t="str">
            <v>En Ejecución</v>
          </cell>
          <cell r="AH1968">
            <v>166667</v>
          </cell>
        </row>
        <row r="1969">
          <cell r="B1969" t="str">
            <v>YUC00160300806924</v>
          </cell>
          <cell r="C1969" t="str">
            <v>Construcción De Red Eléctrica En Media Y Baja Tensión - 285985</v>
          </cell>
          <cell r="D1969" t="str">
            <v>285985</v>
          </cell>
          <cell r="E1969">
            <v>31</v>
          </cell>
          <cell r="F1969" t="str">
            <v>Yucatán</v>
          </cell>
          <cell r="G1969">
            <v>28</v>
          </cell>
          <cell r="H1969" t="str">
            <v>Dzilam de Bravo</v>
          </cell>
          <cell r="I1969">
            <v>1</v>
          </cell>
          <cell r="J1969" t="str">
            <v>Dzilam de Bravo</v>
          </cell>
          <cell r="K1969">
            <v>-88.891388000000006</v>
          </cell>
          <cell r="L1969">
            <v>21.392499999999998</v>
          </cell>
          <cell r="M1969" t="str">
            <v>Urbano</v>
          </cell>
          <cell r="N1969">
            <v>2</v>
          </cell>
          <cell r="O1969" t="str">
            <v>Aportaciones Federales</v>
          </cell>
          <cell r="P1969" t="str">
            <v>I004</v>
          </cell>
          <cell r="Q1969" t="str">
            <v>FAIS Municipal y de las Demarcaciones Territoriales del Distrito Federal</v>
          </cell>
          <cell r="R1969">
            <v>33</v>
          </cell>
          <cell r="S1969" t="str">
            <v>Aportaciones Federales para Entidades Federativas y Municipios</v>
          </cell>
          <cell r="T1969" t="str">
            <v>H AYUNTAMIENTO</v>
          </cell>
          <cell r="U1969">
            <v>5</v>
          </cell>
          <cell r="V1969" t="str">
            <v>Urbanización</v>
          </cell>
          <cell r="W1969">
            <v>2</v>
          </cell>
          <cell r="X1969" t="str">
            <v>Proyecto de Inversión de Infraestructura Social</v>
          </cell>
          <cell r="Z1969">
            <v>42644</v>
          </cell>
          <cell r="AA1969">
            <v>42704</v>
          </cell>
          <cell r="AB1969" t="str">
            <v>FRACCIONAMIENTO LOS OLVIDADOS Y FLAMENCOS, 97606 DZILAM DE BRAVO, DZILAM DE BRAVO YUCATÁN ENTRE Y , CARRETERA PRINCIPAL SALIDA A DZILAM GONZÁLE</v>
          </cell>
          <cell r="AC1969">
            <v>0</v>
          </cell>
          <cell r="AE1969">
            <v>1</v>
          </cell>
          <cell r="AF1969" t="str">
            <v>En Ejecución</v>
          </cell>
          <cell r="AH1969">
            <v>531450</v>
          </cell>
        </row>
        <row r="1970">
          <cell r="B1970" t="str">
            <v>YUC00160300806930</v>
          </cell>
          <cell r="C1970" t="str">
            <v>Construcción De Cuartos Adicionales - 279546</v>
          </cell>
          <cell r="D1970" t="str">
            <v>279546</v>
          </cell>
          <cell r="E1970">
            <v>31</v>
          </cell>
          <cell r="F1970" t="str">
            <v>Yucatán</v>
          </cell>
          <cell r="G1970">
            <v>20</v>
          </cell>
          <cell r="H1970" t="str">
            <v>Chicxulub Pueblo</v>
          </cell>
          <cell r="I1970">
            <v>1</v>
          </cell>
          <cell r="J1970" t="str">
            <v>Chicxulub Pueblo</v>
          </cell>
          <cell r="K1970">
            <v>-89.516666000000001</v>
          </cell>
          <cell r="L1970">
            <v>21.136388</v>
          </cell>
          <cell r="M1970" t="str">
            <v>Urbano</v>
          </cell>
          <cell r="N1970">
            <v>2</v>
          </cell>
          <cell r="O1970" t="str">
            <v>Aportaciones Federales</v>
          </cell>
          <cell r="P1970" t="str">
            <v>I003</v>
          </cell>
          <cell r="Q1970" t="str">
            <v>FAIS Entidades</v>
          </cell>
          <cell r="R1970">
            <v>33</v>
          </cell>
          <cell r="S1970" t="str">
            <v>Aportaciones Federales para Entidades Federativas y Municipios</v>
          </cell>
          <cell r="T1970" t="str">
            <v>INSTITUTO DE VIVIENDA DEL ESTADO DE YUCATÁN</v>
          </cell>
          <cell r="U1970">
            <v>10</v>
          </cell>
          <cell r="V1970" t="str">
            <v>Vivienda</v>
          </cell>
          <cell r="W1970">
            <v>2</v>
          </cell>
          <cell r="X1970" t="str">
            <v>Proyecto de Inversión de Infraestructura Social</v>
          </cell>
          <cell r="Z1970">
            <v>42542</v>
          </cell>
          <cell r="AA1970">
            <v>42566</v>
          </cell>
          <cell r="AB1970" t="str">
            <v>CALLE 19 INTERIOR SN PUEBLO CHICXULUB, 97340 CHICXULUB PUEBLO, CHICXULUB PUEBLO YUCATÁN ENTRE CALLE 16 Y CALLE 14, CALLE 21 19 S N 12 Y 14 22 S N 17</v>
          </cell>
          <cell r="AC1970">
            <v>0</v>
          </cell>
          <cell r="AE1970">
            <v>1</v>
          </cell>
          <cell r="AF1970" t="str">
            <v>En Ejecución</v>
          </cell>
          <cell r="AH1970">
            <v>225000</v>
          </cell>
        </row>
        <row r="1971">
          <cell r="B1971" t="str">
            <v>YUC00160300806931</v>
          </cell>
          <cell r="C1971" t="str">
            <v>Mejoramiento Integral De Vivienda Consistente En Construccion De 29 Recamaras</v>
          </cell>
          <cell r="D1971" t="str">
            <v>06-15-0365</v>
          </cell>
          <cell r="E1971">
            <v>31</v>
          </cell>
          <cell r="F1971" t="str">
            <v>Yucatán</v>
          </cell>
          <cell r="G1971">
            <v>20</v>
          </cell>
          <cell r="H1971" t="str">
            <v>Chicxulub Pueblo</v>
          </cell>
          <cell r="I1971">
            <v>1</v>
          </cell>
          <cell r="J1971" t="str">
            <v>Chicxulub Pueblo</v>
          </cell>
          <cell r="K1971">
            <v>-89.516666000000001</v>
          </cell>
          <cell r="L1971">
            <v>21.136388</v>
          </cell>
          <cell r="M1971" t="str">
            <v>Urbano</v>
          </cell>
          <cell r="N1971">
            <v>2</v>
          </cell>
          <cell r="O1971" t="str">
            <v>Aportaciones Federales</v>
          </cell>
          <cell r="P1971" t="str">
            <v>I003</v>
          </cell>
          <cell r="Q1971" t="str">
            <v>FAIS Entidades</v>
          </cell>
          <cell r="R1971">
            <v>33</v>
          </cell>
          <cell r="S1971" t="str">
            <v>Aportaciones Federales para Entidades Federativas y Municipios</v>
          </cell>
          <cell r="T1971" t="str">
            <v>INSTITUTO DE VIVIENDA DEL ESTADO DE YUCATÁN</v>
          </cell>
          <cell r="U1971">
            <v>10</v>
          </cell>
          <cell r="V1971" t="str">
            <v>Vivienda</v>
          </cell>
          <cell r="W1971">
            <v>2</v>
          </cell>
          <cell r="X1971" t="str">
            <v>Proyecto de Inversión de Infraestructura Social</v>
          </cell>
          <cell r="Z1971">
            <v>42520</v>
          </cell>
          <cell r="AB1971" t="str">
            <v>DOMICILIOS CONOCIDOS EN EL MUNICIPIO DE CHICXULUB PUEBLO EN LA LOCALIDAD DE CHICXULUB PUEBLO</v>
          </cell>
          <cell r="AC1971">
            <v>1</v>
          </cell>
          <cell r="AD1971" t="str">
            <v>Coparticipación Federal-Estatal</v>
          </cell>
          <cell r="AE1971">
            <v>1</v>
          </cell>
          <cell r="AF1971" t="str">
            <v>En Ejecución</v>
          </cell>
          <cell r="AH1971">
            <v>990000</v>
          </cell>
        </row>
        <row r="1972">
          <cell r="B1972" t="str">
            <v>YUC16160300806932</v>
          </cell>
          <cell r="C1972" t="str">
            <v>Construcción De Cuarto Dormitorio En La Localidad De Chichimilá - 369721</v>
          </cell>
          <cell r="D1972" t="str">
            <v>369721</v>
          </cell>
          <cell r="E1972">
            <v>31</v>
          </cell>
          <cell r="F1972" t="str">
            <v>Yucatán</v>
          </cell>
          <cell r="G1972">
            <v>21</v>
          </cell>
          <cell r="H1972" t="str">
            <v>Chichimilá</v>
          </cell>
          <cell r="I1972">
            <v>1</v>
          </cell>
          <cell r="J1972" t="str">
            <v>Chichimilá</v>
          </cell>
          <cell r="K1972">
            <v>-88.217222000000007</v>
          </cell>
          <cell r="L1972">
            <v>20.630832999999999</v>
          </cell>
          <cell r="M1972" t="str">
            <v>Urbano</v>
          </cell>
          <cell r="N1972">
            <v>2</v>
          </cell>
          <cell r="O1972" t="str">
            <v>Aportaciones Federales</v>
          </cell>
          <cell r="P1972" t="str">
            <v>I004</v>
          </cell>
          <cell r="Q1972" t="str">
            <v>FAIS Municipal y de las Demarcaciones Territoriales del Distrito Federal</v>
          </cell>
          <cell r="R1972">
            <v>33</v>
          </cell>
          <cell r="S1972" t="str">
            <v>Aportaciones Federales para Entidades Federativas y Municipios</v>
          </cell>
          <cell r="T1972" t="str">
            <v>H AYUNTAMIENTO</v>
          </cell>
          <cell r="U1972">
            <v>10</v>
          </cell>
          <cell r="V1972" t="str">
            <v>Vivienda</v>
          </cell>
          <cell r="W1972">
            <v>2</v>
          </cell>
          <cell r="X1972" t="str">
            <v>Proyecto de Inversión de Infraestructura Social</v>
          </cell>
          <cell r="Z1972">
            <v>42725</v>
          </cell>
          <cell r="AA1972">
            <v>42735</v>
          </cell>
          <cell r="AB1972" t="str">
            <v>CALLE 27 PUEBLO CHICHIMILÁ, 97760 CHICHIMILÁ, CHICHIMILÁ YUCATÁN ENTRE CALLE 27 Y CALLE 20, CALLE 18 PARA LLEGAR A LA UBICACION DE ESTE BENEICIARIO</v>
          </cell>
          <cell r="AC1972">
            <v>0</v>
          </cell>
          <cell r="AE1972">
            <v>1</v>
          </cell>
          <cell r="AF1972" t="str">
            <v>En Ejecución</v>
          </cell>
          <cell r="AH1972">
            <v>349475.8</v>
          </cell>
        </row>
        <row r="1973">
          <cell r="B1973" t="str">
            <v>YUC16160300806934</v>
          </cell>
          <cell r="C1973" t="str">
            <v>Construcción De Cuarto Dormitorio En La Localidad De Chichimilá - 369746</v>
          </cell>
          <cell r="D1973" t="str">
            <v>369746</v>
          </cell>
          <cell r="E1973">
            <v>31</v>
          </cell>
          <cell r="F1973" t="str">
            <v>Yucatán</v>
          </cell>
          <cell r="G1973">
            <v>21</v>
          </cell>
          <cell r="H1973" t="str">
            <v>Chichimilá</v>
          </cell>
          <cell r="I1973">
            <v>1</v>
          </cell>
          <cell r="J1973" t="str">
            <v>Chichimilá</v>
          </cell>
          <cell r="K1973">
            <v>-88.217222000000007</v>
          </cell>
          <cell r="L1973">
            <v>20.630832999999999</v>
          </cell>
          <cell r="M1973" t="str">
            <v>Urbano</v>
          </cell>
          <cell r="N1973">
            <v>2</v>
          </cell>
          <cell r="O1973" t="str">
            <v>Aportaciones Federales</v>
          </cell>
          <cell r="P1973" t="str">
            <v>I004</v>
          </cell>
          <cell r="Q1973" t="str">
            <v>FAIS Municipal y de las Demarcaciones Territoriales del Distrito Federal</v>
          </cell>
          <cell r="R1973">
            <v>33</v>
          </cell>
          <cell r="S1973" t="str">
            <v>Aportaciones Federales para Entidades Federativas y Municipios</v>
          </cell>
          <cell r="T1973" t="str">
            <v>H AYUNTAMIENTO</v>
          </cell>
          <cell r="U1973">
            <v>10</v>
          </cell>
          <cell r="V1973" t="str">
            <v>Vivienda</v>
          </cell>
          <cell r="W1973">
            <v>2</v>
          </cell>
          <cell r="X1973" t="str">
            <v>Proyecto de Inversión de Infraestructura Social</v>
          </cell>
          <cell r="Z1973">
            <v>42725</v>
          </cell>
          <cell r="AA1973">
            <v>42735</v>
          </cell>
          <cell r="AB1973" t="str">
            <v>CALLE 22 PUEBLO CHICHIMILÁ, 97760 CHICHIMILÁ, CHICHIMILÁ YUCATÁN ENTRE CALLE 22 Y CALLE 17, CALLE 23 ESTE BENEFICIARIO SE ENCUETRA RUMBO AL CAMPO DE</v>
          </cell>
          <cell r="AC1973">
            <v>0</v>
          </cell>
          <cell r="AE1973">
            <v>1</v>
          </cell>
          <cell r="AF1973" t="str">
            <v>En Ejecución</v>
          </cell>
          <cell r="AH1973">
            <v>698951.6</v>
          </cell>
        </row>
        <row r="1974">
          <cell r="B1974" t="str">
            <v>YUC16160300807213</v>
          </cell>
          <cell r="C1974" t="str">
            <v>Construccion De Sistema De Drenaje Pluvial - 330065</v>
          </cell>
          <cell r="D1974" t="str">
            <v>330065</v>
          </cell>
          <cell r="E1974">
            <v>31</v>
          </cell>
          <cell r="F1974" t="str">
            <v>Yucatán</v>
          </cell>
          <cell r="G1974">
            <v>50</v>
          </cell>
          <cell r="H1974" t="str">
            <v>Mérida</v>
          </cell>
          <cell r="I1974">
            <v>1</v>
          </cell>
          <cell r="J1974" t="str">
            <v>Mérida</v>
          </cell>
          <cell r="K1974">
            <v>-89.621666000000005</v>
          </cell>
          <cell r="L1974">
            <v>20.967777000000002</v>
          </cell>
          <cell r="M1974" t="str">
            <v>Urbano</v>
          </cell>
          <cell r="N1974">
            <v>2</v>
          </cell>
          <cell r="O1974" t="str">
            <v>Aportaciones Federales</v>
          </cell>
          <cell r="P1974" t="str">
            <v>I004</v>
          </cell>
          <cell r="Q1974" t="str">
            <v>FAIS Municipal y de las Demarcaciones Territoriales del Distrito Federal</v>
          </cell>
          <cell r="R1974">
            <v>33</v>
          </cell>
          <cell r="S1974" t="str">
            <v>Aportaciones Federales para Entidades Federativas y Municipios</v>
          </cell>
          <cell r="T1974" t="str">
            <v>AYUNTAMIENTO DE MERIDA</v>
          </cell>
          <cell r="U1974">
            <v>4</v>
          </cell>
          <cell r="V1974" t="str">
            <v>Agua y saneamiento</v>
          </cell>
          <cell r="W1974">
            <v>2</v>
          </cell>
          <cell r="X1974" t="str">
            <v>Proyecto de Inversión de Infraestructura Social</v>
          </cell>
          <cell r="Y1974" t="str">
            <v>REDUCIR EL REZAGO SOCIAL Y MEJORAR LA CALIDAD DE VIDA DE LAS FAMILIAS EN POBREZA EXTREMA</v>
          </cell>
          <cell r="Z1974">
            <v>42720</v>
          </cell>
          <cell r="AA1974">
            <v>42705</v>
          </cell>
          <cell r="AB1974" t="str">
            <v>CALLE 49 INTERIOR 0 0 COLONIA XOCLAN SANTOS, 97246 MÉRIDA, MÉRIDA YUCATÁN ENTRE CALLE 128-D Y CALLE 136, LA OBRA SE REALIZA EN CALLE 49 X 128-D Y</v>
          </cell>
          <cell r="AC1974">
            <v>0</v>
          </cell>
          <cell r="AE1974">
            <v>1</v>
          </cell>
          <cell r="AF1974" t="str">
            <v>En Ejecución</v>
          </cell>
          <cell r="AG1974">
            <v>2016</v>
          </cell>
          <cell r="AH1974">
            <v>436705.71</v>
          </cell>
        </row>
        <row r="1975">
          <cell r="B1975" t="str">
            <v>YUC16160300807217</v>
          </cell>
          <cell r="C1975" t="str">
            <v>Construccion De Calle - 326669</v>
          </cell>
          <cell r="D1975" t="str">
            <v>326669</v>
          </cell>
          <cell r="E1975">
            <v>31</v>
          </cell>
          <cell r="F1975" t="str">
            <v>Yucatán</v>
          </cell>
          <cell r="G1975">
            <v>50</v>
          </cell>
          <cell r="H1975" t="str">
            <v>Mérida</v>
          </cell>
          <cell r="I1975">
            <v>1</v>
          </cell>
          <cell r="J1975" t="str">
            <v>Mérida</v>
          </cell>
          <cell r="K1975">
            <v>-89.621666000000005</v>
          </cell>
          <cell r="L1975">
            <v>20.967777000000002</v>
          </cell>
          <cell r="M1975" t="str">
            <v>Urbano</v>
          </cell>
          <cell r="N1975">
            <v>2</v>
          </cell>
          <cell r="O1975" t="str">
            <v>Aportaciones Federales</v>
          </cell>
          <cell r="P1975" t="str">
            <v>I004</v>
          </cell>
          <cell r="Q1975" t="str">
            <v>FAIS Municipal y de las Demarcaciones Territoriales del Distrito Federal</v>
          </cell>
          <cell r="R1975">
            <v>33</v>
          </cell>
          <cell r="S1975" t="str">
            <v>Aportaciones Federales para Entidades Federativas y Municipios</v>
          </cell>
          <cell r="T1975" t="str">
            <v>AYUNTAMIENTO DE MERIDA</v>
          </cell>
          <cell r="U1975">
            <v>3</v>
          </cell>
          <cell r="V1975" t="str">
            <v>Transportes y vialidades</v>
          </cell>
          <cell r="W1975">
            <v>2</v>
          </cell>
          <cell r="X1975" t="str">
            <v>Proyecto de Inversión de Infraestructura Social</v>
          </cell>
          <cell r="Y1975" t="str">
            <v>REDUCIR EL REZAGO SOCIAL Y MEJORAR LA CALIDAD DE VIDA DE LAS FAMILIAS EN POBREZA EXTREMA</v>
          </cell>
          <cell r="Z1975">
            <v>42713</v>
          </cell>
          <cell r="AA1975">
            <v>42705</v>
          </cell>
          <cell r="AB1975" t="str">
            <v>CALLE 56 INTERIOR 0 0 FRACCIONAMIENTO BRISAS DE SAN JOSÉ, 97298 MÉRIDA, MÉRIDA YUCATÁN ENTRE CALLE 155 Y CALLE 155-A, LA OBRA SE REALIZA EN CALLE</v>
          </cell>
          <cell r="AC1975">
            <v>0</v>
          </cell>
          <cell r="AE1975">
            <v>1</v>
          </cell>
          <cell r="AF1975" t="str">
            <v>En Ejecución</v>
          </cell>
          <cell r="AG1975">
            <v>2016</v>
          </cell>
          <cell r="AH1975">
            <v>230504.82</v>
          </cell>
        </row>
        <row r="1976">
          <cell r="B1976" t="str">
            <v>YUC16160300807218</v>
          </cell>
          <cell r="C1976" t="str">
            <v>Construccion De Guarniciones Y Banquetas - 329828</v>
          </cell>
          <cell r="D1976" t="str">
            <v>329828</v>
          </cell>
          <cell r="E1976">
            <v>31</v>
          </cell>
          <cell r="F1976" t="str">
            <v>Yucatán</v>
          </cell>
          <cell r="G1976">
            <v>50</v>
          </cell>
          <cell r="H1976" t="str">
            <v>Mérida</v>
          </cell>
          <cell r="I1976">
            <v>1</v>
          </cell>
          <cell r="J1976" t="str">
            <v>Mérida</v>
          </cell>
          <cell r="K1976">
            <v>-89.621666000000005</v>
          </cell>
          <cell r="L1976">
            <v>20.967777000000002</v>
          </cell>
          <cell r="M1976" t="str">
            <v>Urbano</v>
          </cell>
          <cell r="N1976">
            <v>2</v>
          </cell>
          <cell r="O1976" t="str">
            <v>Aportaciones Federales</v>
          </cell>
          <cell r="P1976" t="str">
            <v>I004</v>
          </cell>
          <cell r="Q1976" t="str">
            <v>FAIS Municipal y de las Demarcaciones Territoriales del Distrito Federal</v>
          </cell>
          <cell r="R1976">
            <v>33</v>
          </cell>
          <cell r="S1976" t="str">
            <v>Aportaciones Federales para Entidades Federativas y Municipios</v>
          </cell>
          <cell r="T1976" t="str">
            <v>AYUNTAMIENTO DE MERIDA</v>
          </cell>
          <cell r="U1976">
            <v>3</v>
          </cell>
          <cell r="V1976" t="str">
            <v>Transportes y vialidades</v>
          </cell>
          <cell r="W1976">
            <v>2</v>
          </cell>
          <cell r="X1976" t="str">
            <v>Proyecto de Inversión de Infraestructura Social</v>
          </cell>
          <cell r="Y1976" t="str">
            <v>REDUCIR EL REZAGO SOCIAL Y MEJORAR LA CALIDAD DE VIDA DE LAS FAMILIAS EN POBREZA EXTREMA</v>
          </cell>
          <cell r="Z1976">
            <v>42720</v>
          </cell>
          <cell r="AA1976">
            <v>42705</v>
          </cell>
          <cell r="AB1976" t="str">
            <v>CALLE 48 INTERIOR 0 0 COLONIA PALMAS DEL SUR, 97285 MÉRIDA, MÉRIDA YUCATÁN ENTRE CALLE 161 Y CALLE 161-A, LA OBRA SE REALIZA EN CALLE 48 X 161 Y 1</v>
          </cell>
          <cell r="AC1976">
            <v>0</v>
          </cell>
          <cell r="AE1976">
            <v>1</v>
          </cell>
          <cell r="AF1976" t="str">
            <v>En Ejecución</v>
          </cell>
          <cell r="AG1976">
            <v>2016</v>
          </cell>
          <cell r="AH1976">
            <v>222671.01</v>
          </cell>
        </row>
        <row r="1977">
          <cell r="B1977" t="str">
            <v>YUC16160300807219</v>
          </cell>
          <cell r="C1977" t="str">
            <v>Construccion De Calle - 329867</v>
          </cell>
          <cell r="D1977" t="str">
            <v>329867</v>
          </cell>
          <cell r="E1977">
            <v>31</v>
          </cell>
          <cell r="F1977" t="str">
            <v>Yucatán</v>
          </cell>
          <cell r="G1977">
            <v>50</v>
          </cell>
          <cell r="H1977" t="str">
            <v>Mérida</v>
          </cell>
          <cell r="I1977">
            <v>1</v>
          </cell>
          <cell r="J1977" t="str">
            <v>Mérida</v>
          </cell>
          <cell r="K1977">
            <v>-89.621666000000005</v>
          </cell>
          <cell r="L1977">
            <v>20.967777000000002</v>
          </cell>
          <cell r="M1977" t="str">
            <v>Urbano</v>
          </cell>
          <cell r="N1977">
            <v>2</v>
          </cell>
          <cell r="O1977" t="str">
            <v>Aportaciones Federales</v>
          </cell>
          <cell r="P1977" t="str">
            <v>I004</v>
          </cell>
          <cell r="Q1977" t="str">
            <v>FAIS Municipal y de las Demarcaciones Territoriales del Distrito Federal</v>
          </cell>
          <cell r="R1977">
            <v>33</v>
          </cell>
          <cell r="S1977" t="str">
            <v>Aportaciones Federales para Entidades Federativas y Municipios</v>
          </cell>
          <cell r="T1977" t="str">
            <v>AYUNTAMIENTO DE MERIDA</v>
          </cell>
          <cell r="U1977">
            <v>3</v>
          </cell>
          <cell r="V1977" t="str">
            <v>Transportes y vialidades</v>
          </cell>
          <cell r="W1977">
            <v>2</v>
          </cell>
          <cell r="X1977" t="str">
            <v>Proyecto de Inversión de Infraestructura Social</v>
          </cell>
          <cell r="Y1977" t="str">
            <v>REDUCIR EL REZAGO SOCIAL Y MEJORAR LA CALIDAD DE VIDA DE LAS FAMILIAS EN POBREZA EXTREMA</v>
          </cell>
          <cell r="Z1977">
            <v>42720</v>
          </cell>
          <cell r="AA1977">
            <v>42705</v>
          </cell>
          <cell r="AB1977" t="str">
            <v>CALLE 49 INTERIOR 0 0 COLONIA XOCLAN SANTOS, 97246 MÉRIDA, MÉRIDA YUCATÁN ENTRE CALLE 132 Y CALLE 136, LA OBRA SE REALIZA EN CALLE 49 X 132 Y 136</v>
          </cell>
          <cell r="AC1977">
            <v>0</v>
          </cell>
          <cell r="AE1977">
            <v>1</v>
          </cell>
          <cell r="AF1977" t="str">
            <v>En Ejecución</v>
          </cell>
          <cell r="AG1977">
            <v>2016</v>
          </cell>
          <cell r="AH1977">
            <v>1009847.52</v>
          </cell>
        </row>
        <row r="1978">
          <cell r="B1978" t="str">
            <v>YUC16160300807221</v>
          </cell>
          <cell r="C1978" t="str">
            <v>Construccion De Techo Firme - 319382</v>
          </cell>
          <cell r="D1978" t="str">
            <v>319382</v>
          </cell>
          <cell r="E1978">
            <v>31</v>
          </cell>
          <cell r="F1978" t="str">
            <v>Yucatán</v>
          </cell>
          <cell r="G1978">
            <v>50</v>
          </cell>
          <cell r="H1978" t="str">
            <v>Mérida</v>
          </cell>
          <cell r="I1978">
            <v>1</v>
          </cell>
          <cell r="J1978" t="str">
            <v>Mérida</v>
          </cell>
          <cell r="K1978">
            <v>-89.621666000000005</v>
          </cell>
          <cell r="L1978">
            <v>20.967777000000002</v>
          </cell>
          <cell r="M1978" t="str">
            <v>Urbano</v>
          </cell>
          <cell r="N1978">
            <v>2</v>
          </cell>
          <cell r="O1978" t="str">
            <v>Aportaciones Federales</v>
          </cell>
          <cell r="P1978" t="str">
            <v>I004</v>
          </cell>
          <cell r="Q1978" t="str">
            <v>FAIS Municipal y de las Demarcaciones Territoriales del Distrito Federal</v>
          </cell>
          <cell r="R1978">
            <v>33</v>
          </cell>
          <cell r="S1978" t="str">
            <v>Aportaciones Federales para Entidades Federativas y Municipios</v>
          </cell>
          <cell r="T1978" t="str">
            <v>AYUNTAMIENTO DE MERIDA</v>
          </cell>
          <cell r="U1978">
            <v>10</v>
          </cell>
          <cell r="V1978" t="str">
            <v>Vivienda</v>
          </cell>
          <cell r="W1978">
            <v>2</v>
          </cell>
          <cell r="X1978" t="str">
            <v>Proyecto de Inversión de Infraestructura Social</v>
          </cell>
          <cell r="Y1978" t="str">
            <v>REDUCIR EL REZAGO SOCIAL Y MEJORAR LA CALIDAD DE VIDA DE LAS FAMILIAS EN POBREZA EXTREMA</v>
          </cell>
          <cell r="Z1978">
            <v>42716</v>
          </cell>
          <cell r="AA1978">
            <v>42705</v>
          </cell>
          <cell r="AB1978" t="str">
            <v>CALLE 169-B 371 INTERIOR 0 0 COLONIA EMILIANO ZAPATA SUR, 97297 MÉRIDA, MÉRIDA YUCATÁN ENTRE CALLE 94 Y CALLE 96, LA OBRA SE REALIZA EN CALLE 169</v>
          </cell>
          <cell r="AC1978">
            <v>0</v>
          </cell>
          <cell r="AE1978">
            <v>1</v>
          </cell>
          <cell r="AF1978" t="str">
            <v>En Ejecución</v>
          </cell>
          <cell r="AG1978">
            <v>2016</v>
          </cell>
          <cell r="AH1978">
            <v>41849.15</v>
          </cell>
        </row>
        <row r="1979">
          <cell r="B1979" t="str">
            <v>YUC16160300807222</v>
          </cell>
          <cell r="C1979" t="str">
            <v>Construccion De Cuartos Dormitorio - 320277</v>
          </cell>
          <cell r="D1979" t="str">
            <v>320277</v>
          </cell>
          <cell r="E1979">
            <v>31</v>
          </cell>
          <cell r="F1979" t="str">
            <v>Yucatán</v>
          </cell>
          <cell r="G1979">
            <v>50</v>
          </cell>
          <cell r="H1979" t="str">
            <v>Mérida</v>
          </cell>
          <cell r="I1979">
            <v>1</v>
          </cell>
          <cell r="J1979" t="str">
            <v>Mérida</v>
          </cell>
          <cell r="K1979">
            <v>-89.621666000000005</v>
          </cell>
          <cell r="L1979">
            <v>20.967777000000002</v>
          </cell>
          <cell r="M1979" t="str">
            <v>Urbano</v>
          </cell>
          <cell r="N1979">
            <v>2</v>
          </cell>
          <cell r="O1979" t="str">
            <v>Aportaciones Federales</v>
          </cell>
          <cell r="P1979" t="str">
            <v>I004</v>
          </cell>
          <cell r="Q1979" t="str">
            <v>FAIS Municipal y de las Demarcaciones Territoriales del Distrito Federal</v>
          </cell>
          <cell r="R1979">
            <v>33</v>
          </cell>
          <cell r="S1979" t="str">
            <v>Aportaciones Federales para Entidades Federativas y Municipios</v>
          </cell>
          <cell r="T1979" t="str">
            <v>AYUNTAMIENTO DE MERIDA</v>
          </cell>
          <cell r="U1979">
            <v>10</v>
          </cell>
          <cell r="V1979" t="str">
            <v>Vivienda</v>
          </cell>
          <cell r="W1979">
            <v>2</v>
          </cell>
          <cell r="X1979" t="str">
            <v>Proyecto de Inversión de Infraestructura Social</v>
          </cell>
          <cell r="Y1979" t="str">
            <v>REDUCIR EL REZAGO SOCIAL Y MEJORAR LA CALIDAD DE VIDA DE LAS FAMILIAS EN POBREZA EXTREMA</v>
          </cell>
          <cell r="Z1979">
            <v>42716</v>
          </cell>
          <cell r="AA1979">
            <v>42705</v>
          </cell>
          <cell r="AB1979" t="str">
            <v>CALLE 169 398 B INTERIOR 0 0 COLONIA EMILIANO ZAPATA SUR III, 97297 MÉRIDA, MÉRIDA YUCATÁN ENTRE CALLE 94 Y CALLE 96, LA OBRA SE REALIZA EN CALLE</v>
          </cell>
          <cell r="AC1979">
            <v>0</v>
          </cell>
          <cell r="AE1979">
            <v>1</v>
          </cell>
          <cell r="AF1979" t="str">
            <v>En Ejecución</v>
          </cell>
          <cell r="AG1979">
            <v>2016</v>
          </cell>
          <cell r="AH1979">
            <v>80309.490000000005</v>
          </cell>
        </row>
        <row r="1980">
          <cell r="B1980" t="str">
            <v>YUC16160300807224</v>
          </cell>
          <cell r="C1980" t="str">
            <v>Construccion De Techo Firme - 312616</v>
          </cell>
          <cell r="D1980" t="str">
            <v>312616</v>
          </cell>
          <cell r="E1980">
            <v>31</v>
          </cell>
          <cell r="F1980" t="str">
            <v>Yucatán</v>
          </cell>
          <cell r="G1980">
            <v>50</v>
          </cell>
          <cell r="H1980" t="str">
            <v>Mérida</v>
          </cell>
          <cell r="I1980">
            <v>1</v>
          </cell>
          <cell r="J1980" t="str">
            <v>Mérida</v>
          </cell>
          <cell r="K1980">
            <v>-89.621666000000005</v>
          </cell>
          <cell r="L1980">
            <v>20.967777000000002</v>
          </cell>
          <cell r="M1980" t="str">
            <v>Urbano</v>
          </cell>
          <cell r="N1980">
            <v>2</v>
          </cell>
          <cell r="O1980" t="str">
            <v>Aportaciones Federales</v>
          </cell>
          <cell r="P1980" t="str">
            <v>I004</v>
          </cell>
          <cell r="Q1980" t="str">
            <v>FAIS Municipal y de las Demarcaciones Territoriales del Distrito Federal</v>
          </cell>
          <cell r="R1980">
            <v>33</v>
          </cell>
          <cell r="S1980" t="str">
            <v>Aportaciones Federales para Entidades Federativas y Municipios</v>
          </cell>
          <cell r="T1980" t="str">
            <v>AYUNTAMIENTO DE MERIDA</v>
          </cell>
          <cell r="U1980">
            <v>10</v>
          </cell>
          <cell r="V1980" t="str">
            <v>Vivienda</v>
          </cell>
          <cell r="W1980">
            <v>2</v>
          </cell>
          <cell r="X1980" t="str">
            <v>Proyecto de Inversión de Infraestructura Social</v>
          </cell>
          <cell r="Y1980" t="str">
            <v>REDUCIR EL REZAGO SOCIAL Y MEJORAR LA CALIDAD DE VIDA DE LAS FAMILIAS EN POBREZA EXTREMA</v>
          </cell>
          <cell r="Z1980">
            <v>42713</v>
          </cell>
          <cell r="AA1980">
            <v>42705</v>
          </cell>
          <cell r="AB1980" t="str">
            <v>CALLE 26 519 0 INTERIOR 0 0 COLONIA MELCHOR OCAMPO II, 97156 MÉRIDA, MÉRIDA YUCATÁN ENTRE CALLE 9 Y CALLE 11, LA OBRA SE REALIZA EN CALLE 26 NO. 5</v>
          </cell>
          <cell r="AC1980">
            <v>0</v>
          </cell>
          <cell r="AE1980">
            <v>1</v>
          </cell>
          <cell r="AF1980" t="str">
            <v>En Ejecución</v>
          </cell>
          <cell r="AG1980">
            <v>2016</v>
          </cell>
          <cell r="AH1980">
            <v>48616.26</v>
          </cell>
        </row>
        <row r="1981">
          <cell r="B1981" t="str">
            <v>YUC16160300807225</v>
          </cell>
          <cell r="C1981" t="str">
            <v>Construccion De Cuartos Dormitorio - 319467</v>
          </cell>
          <cell r="D1981" t="str">
            <v>319467</v>
          </cell>
          <cell r="E1981">
            <v>31</v>
          </cell>
          <cell r="F1981" t="str">
            <v>Yucatán</v>
          </cell>
          <cell r="G1981">
            <v>50</v>
          </cell>
          <cell r="H1981" t="str">
            <v>Mérida</v>
          </cell>
          <cell r="I1981">
            <v>1</v>
          </cell>
          <cell r="J1981" t="str">
            <v>Mérida</v>
          </cell>
          <cell r="K1981">
            <v>-89.621666000000005</v>
          </cell>
          <cell r="L1981">
            <v>20.967777000000002</v>
          </cell>
          <cell r="M1981" t="str">
            <v>Urbano</v>
          </cell>
          <cell r="N1981">
            <v>2</v>
          </cell>
          <cell r="O1981" t="str">
            <v>Aportaciones Federales</v>
          </cell>
          <cell r="P1981" t="str">
            <v>I004</v>
          </cell>
          <cell r="Q1981" t="str">
            <v>FAIS Municipal y de las Demarcaciones Territoriales del Distrito Federal</v>
          </cell>
          <cell r="R1981">
            <v>33</v>
          </cell>
          <cell r="S1981" t="str">
            <v>Aportaciones Federales para Entidades Federativas y Municipios</v>
          </cell>
          <cell r="T1981" t="str">
            <v>AYUNTAMIENTO DE MERIDA</v>
          </cell>
          <cell r="U1981">
            <v>10</v>
          </cell>
          <cell r="V1981" t="str">
            <v>Vivienda</v>
          </cell>
          <cell r="W1981">
            <v>2</v>
          </cell>
          <cell r="X1981" t="str">
            <v>Proyecto de Inversión de Infraestructura Social</v>
          </cell>
          <cell r="Y1981" t="str">
            <v>REDUCIR EL REZAGO SOCIAL Y MEJORAR LA CALIDAD DE VIDA DE LAS FAMILIAS EN POBREZA EXTREMA</v>
          </cell>
          <cell r="Z1981">
            <v>42716</v>
          </cell>
          <cell r="AA1981">
            <v>42705</v>
          </cell>
          <cell r="AB1981" t="str">
            <v>CALLE 84-A 301 K INTERIOR 0 0 COLONIA EMILIANO ZAPATA SUR III, 97297 MÉRIDA, MÉRIDA YUCATÁN ENTRE CALLE 163 Y , LA OBRA SE REALIZA EN CALLE 84-A</v>
          </cell>
          <cell r="AC1981">
            <v>0</v>
          </cell>
          <cell r="AE1981">
            <v>1</v>
          </cell>
          <cell r="AF1981" t="str">
            <v>En Ejecución</v>
          </cell>
          <cell r="AG1981">
            <v>2016</v>
          </cell>
          <cell r="AH1981">
            <v>92299.1</v>
          </cell>
        </row>
        <row r="1982">
          <cell r="B1982" t="str">
            <v>YUC16160300807226</v>
          </cell>
          <cell r="C1982" t="str">
            <v>Construccion De Cuarto Para Baño - 312657</v>
          </cell>
          <cell r="D1982" t="str">
            <v>312657</v>
          </cell>
          <cell r="E1982">
            <v>31</v>
          </cell>
          <cell r="F1982" t="str">
            <v>Yucatán</v>
          </cell>
          <cell r="G1982">
            <v>50</v>
          </cell>
          <cell r="H1982" t="str">
            <v>Mérida</v>
          </cell>
          <cell r="I1982">
            <v>1</v>
          </cell>
          <cell r="J1982" t="str">
            <v>Mérida</v>
          </cell>
          <cell r="K1982">
            <v>-89.621666000000005</v>
          </cell>
          <cell r="L1982">
            <v>20.967777000000002</v>
          </cell>
          <cell r="M1982" t="str">
            <v>Urbano</v>
          </cell>
          <cell r="N1982">
            <v>2</v>
          </cell>
          <cell r="O1982" t="str">
            <v>Aportaciones Federales</v>
          </cell>
          <cell r="P1982" t="str">
            <v>I004</v>
          </cell>
          <cell r="Q1982" t="str">
            <v>FAIS Municipal y de las Demarcaciones Territoriales del Distrito Federal</v>
          </cell>
          <cell r="R1982">
            <v>33</v>
          </cell>
          <cell r="S1982" t="str">
            <v>Aportaciones Federales para Entidades Federativas y Municipios</v>
          </cell>
          <cell r="T1982" t="str">
            <v>AYUNTAMIENTO DE MERIDA</v>
          </cell>
          <cell r="U1982">
            <v>10</v>
          </cell>
          <cell r="V1982" t="str">
            <v>Vivienda</v>
          </cell>
          <cell r="W1982">
            <v>2</v>
          </cell>
          <cell r="X1982" t="str">
            <v>Proyecto de Inversión de Infraestructura Social</v>
          </cell>
          <cell r="Y1982" t="str">
            <v>REDUCIR EL REZAGO SOCIAL Y MEJORAR LA CALIDAD DE VIDA DE LAS FAMILIAS EN POBREZA EXTREMA</v>
          </cell>
          <cell r="Z1982">
            <v>42716</v>
          </cell>
          <cell r="AA1982">
            <v>42705</v>
          </cell>
          <cell r="AB1982" t="str">
            <v>CALLE 147 313 INTERIOR 0 0 COLONIA EMILIANO ZAPATA SUR II, 97297 MÉRIDA, MÉRIDA YUCATÁN ENTRE CALLE 90 Y CALLE 92, LA OBRA SE REALIZA EN CALLE 14</v>
          </cell>
          <cell r="AC1982">
            <v>0</v>
          </cell>
          <cell r="AE1982">
            <v>1</v>
          </cell>
          <cell r="AF1982" t="str">
            <v>En Ejecución</v>
          </cell>
          <cell r="AG1982">
            <v>2016</v>
          </cell>
          <cell r="AH1982">
            <v>86216.28</v>
          </cell>
        </row>
        <row r="1983">
          <cell r="B1983" t="str">
            <v>YUC16160300807227</v>
          </cell>
          <cell r="C1983" t="str">
            <v>Construccion De Cuartos Dormitorio - 312489</v>
          </cell>
          <cell r="D1983" t="str">
            <v>312489</v>
          </cell>
          <cell r="E1983">
            <v>31</v>
          </cell>
          <cell r="F1983" t="str">
            <v>Yucatán</v>
          </cell>
          <cell r="G1983">
            <v>50</v>
          </cell>
          <cell r="H1983" t="str">
            <v>Mérida</v>
          </cell>
          <cell r="I1983">
            <v>1</v>
          </cell>
          <cell r="J1983" t="str">
            <v>Mérida</v>
          </cell>
          <cell r="K1983">
            <v>-89.621666000000005</v>
          </cell>
          <cell r="L1983">
            <v>20.967777000000002</v>
          </cell>
          <cell r="M1983" t="str">
            <v>Urbano</v>
          </cell>
          <cell r="N1983">
            <v>2</v>
          </cell>
          <cell r="O1983" t="str">
            <v>Aportaciones Federales</v>
          </cell>
          <cell r="P1983" t="str">
            <v>I004</v>
          </cell>
          <cell r="Q1983" t="str">
            <v>FAIS Municipal y de las Demarcaciones Territoriales del Distrito Federal</v>
          </cell>
          <cell r="R1983">
            <v>33</v>
          </cell>
          <cell r="S1983" t="str">
            <v>Aportaciones Federales para Entidades Federativas y Municipios</v>
          </cell>
          <cell r="T1983" t="str">
            <v>AYUNTAMIENTO DE MERIDA</v>
          </cell>
          <cell r="U1983">
            <v>10</v>
          </cell>
          <cell r="V1983" t="str">
            <v>Vivienda</v>
          </cell>
          <cell r="W1983">
            <v>2</v>
          </cell>
          <cell r="X1983" t="str">
            <v>Proyecto de Inversión de Infraestructura Social</v>
          </cell>
          <cell r="Y1983" t="str">
            <v>REDUCIR EL REZAGO SOCIAL Y MEJORAR LA CALIDAD DE VIDA DE LAS FAMILIAS EN POBREZA EXTREMA</v>
          </cell>
          <cell r="Z1983">
            <v>42713</v>
          </cell>
          <cell r="AA1983">
            <v>42705</v>
          </cell>
          <cell r="AB1983" t="str">
            <v>CALLE 14 80 0 INTERIOR 0 0 COLONIA FELIPE CARRILLO PUERTO, 97205 MÉRIDA, MÉRIDA YUCATÁN ENTRE CALLE 19-A Y , LA OBRA SE REALIZA EN CALLE 14 NO. 8</v>
          </cell>
          <cell r="AC1983">
            <v>0</v>
          </cell>
          <cell r="AE1983">
            <v>1</v>
          </cell>
          <cell r="AF1983" t="str">
            <v>En Ejecución</v>
          </cell>
          <cell r="AG1983">
            <v>2016</v>
          </cell>
          <cell r="AH1983">
            <v>89904.78</v>
          </cell>
        </row>
        <row r="1984">
          <cell r="B1984" t="str">
            <v>YUC16160300807228</v>
          </cell>
          <cell r="C1984" t="str">
            <v>Construccion De Cuarto Para Baño - 312468</v>
          </cell>
          <cell r="D1984" t="str">
            <v>312468</v>
          </cell>
          <cell r="E1984">
            <v>31</v>
          </cell>
          <cell r="F1984" t="str">
            <v>Yucatán</v>
          </cell>
          <cell r="G1984">
            <v>50</v>
          </cell>
          <cell r="H1984" t="str">
            <v>Mérida</v>
          </cell>
          <cell r="I1984">
            <v>1</v>
          </cell>
          <cell r="J1984" t="str">
            <v>Mérida</v>
          </cell>
          <cell r="K1984">
            <v>-89.621666000000005</v>
          </cell>
          <cell r="L1984">
            <v>20.967777000000002</v>
          </cell>
          <cell r="M1984" t="str">
            <v>Urbano</v>
          </cell>
          <cell r="N1984">
            <v>2</v>
          </cell>
          <cell r="O1984" t="str">
            <v>Aportaciones Federales</v>
          </cell>
          <cell r="P1984" t="str">
            <v>I004</v>
          </cell>
          <cell r="Q1984" t="str">
            <v>FAIS Municipal y de las Demarcaciones Territoriales del Distrito Federal</v>
          </cell>
          <cell r="R1984">
            <v>33</v>
          </cell>
          <cell r="S1984" t="str">
            <v>Aportaciones Federales para Entidades Federativas y Municipios</v>
          </cell>
          <cell r="T1984" t="str">
            <v>AYUNTAMIENTO DE MERIDA</v>
          </cell>
          <cell r="U1984">
            <v>10</v>
          </cell>
          <cell r="V1984" t="str">
            <v>Vivienda</v>
          </cell>
          <cell r="W1984">
            <v>2</v>
          </cell>
          <cell r="X1984" t="str">
            <v>Proyecto de Inversión de Infraestructura Social</v>
          </cell>
          <cell r="Y1984" t="str">
            <v>REDUCIR EL REZAGO SOCIAL Y MEJORAR LA CALIDAD DE VIDA DE LAS FAMILIAS EN POBREZA EXTREMA</v>
          </cell>
          <cell r="Z1984">
            <v>42716</v>
          </cell>
          <cell r="AA1984">
            <v>42705</v>
          </cell>
          <cell r="AB1984" t="str">
            <v>CALLE 163-A 317 INTERIOR 0 0 COLONIA EMILIANO ZAPATA SUR III, 97297 MÉRIDA, MÉRIDA YUCATÁN ENTRE CALLE 86 Y CALLE 88, LA OBRA SE REALIZA EN CALLE</v>
          </cell>
          <cell r="AC1984">
            <v>0</v>
          </cell>
          <cell r="AE1984">
            <v>1</v>
          </cell>
          <cell r="AF1984" t="str">
            <v>En Ejecución</v>
          </cell>
          <cell r="AG1984">
            <v>2016</v>
          </cell>
          <cell r="AH1984">
            <v>86216.28</v>
          </cell>
        </row>
        <row r="1985">
          <cell r="B1985" t="str">
            <v>YUC16160300807229</v>
          </cell>
          <cell r="C1985" t="str">
            <v>Construccion De Cuartos Dormitorio - 319603</v>
          </cell>
          <cell r="D1985" t="str">
            <v>319603</v>
          </cell>
          <cell r="E1985">
            <v>31</v>
          </cell>
          <cell r="F1985" t="str">
            <v>Yucatán</v>
          </cell>
          <cell r="G1985">
            <v>50</v>
          </cell>
          <cell r="H1985" t="str">
            <v>Mérida</v>
          </cell>
          <cell r="I1985">
            <v>1</v>
          </cell>
          <cell r="J1985" t="str">
            <v>Mérida</v>
          </cell>
          <cell r="K1985">
            <v>-89.621666000000005</v>
          </cell>
          <cell r="L1985">
            <v>20.967777000000002</v>
          </cell>
          <cell r="M1985" t="str">
            <v>Urbano</v>
          </cell>
          <cell r="N1985">
            <v>2</v>
          </cell>
          <cell r="O1985" t="str">
            <v>Aportaciones Federales</v>
          </cell>
          <cell r="P1985" t="str">
            <v>I004</v>
          </cell>
          <cell r="Q1985" t="str">
            <v>FAIS Municipal y de las Demarcaciones Territoriales del Distrito Federal</v>
          </cell>
          <cell r="R1985">
            <v>33</v>
          </cell>
          <cell r="S1985" t="str">
            <v>Aportaciones Federales para Entidades Federativas y Municipios</v>
          </cell>
          <cell r="T1985" t="str">
            <v>AYUNTAMIENTO DE MERIDA</v>
          </cell>
          <cell r="U1985">
            <v>10</v>
          </cell>
          <cell r="V1985" t="str">
            <v>Vivienda</v>
          </cell>
          <cell r="W1985">
            <v>2</v>
          </cell>
          <cell r="X1985" t="str">
            <v>Proyecto de Inversión de Infraestructura Social</v>
          </cell>
          <cell r="Y1985" t="str">
            <v>REDUCIR EL REZAGO SOCIAL Y MEJORAR LA CALIDAD DE VIDA DE LAS FAMILIAS EN POBREZA EXTREMA</v>
          </cell>
          <cell r="Z1985">
            <v>42716</v>
          </cell>
          <cell r="AA1985">
            <v>42705</v>
          </cell>
          <cell r="AB1985" t="str">
            <v>CALLE 149 308 A INTERIOR 0 0 COLONIA EMILIANO ZAPATA SUR III, 97290 MÉRIDA, MÉRIDA YUCATÁN ENTRE CALLE 86 Y CALLE 88, LA OBRA SE REALIZA EN CALLE</v>
          </cell>
          <cell r="AC1985">
            <v>0</v>
          </cell>
          <cell r="AE1985">
            <v>1</v>
          </cell>
          <cell r="AF1985" t="str">
            <v>En Ejecución</v>
          </cell>
          <cell r="AG1985">
            <v>2016</v>
          </cell>
          <cell r="AH1985">
            <v>80309.490000000005</v>
          </cell>
        </row>
        <row r="1986">
          <cell r="B1986" t="str">
            <v>YUC16160300807231</v>
          </cell>
          <cell r="C1986" t="str">
            <v>Construccion De Cuarto Para Baño - 312390</v>
          </cell>
          <cell r="D1986" t="str">
            <v>312390</v>
          </cell>
          <cell r="E1986">
            <v>31</v>
          </cell>
          <cell r="F1986" t="str">
            <v>Yucatán</v>
          </cell>
          <cell r="G1986">
            <v>50</v>
          </cell>
          <cell r="H1986" t="str">
            <v>Mérida</v>
          </cell>
          <cell r="I1986">
            <v>1</v>
          </cell>
          <cell r="J1986" t="str">
            <v>Mérida</v>
          </cell>
          <cell r="K1986">
            <v>-89.621666000000005</v>
          </cell>
          <cell r="L1986">
            <v>20.967777000000002</v>
          </cell>
          <cell r="M1986" t="str">
            <v>Urbano</v>
          </cell>
          <cell r="N1986">
            <v>2</v>
          </cell>
          <cell r="O1986" t="str">
            <v>Aportaciones Federales</v>
          </cell>
          <cell r="P1986" t="str">
            <v>I004</v>
          </cell>
          <cell r="Q1986" t="str">
            <v>FAIS Municipal y de las Demarcaciones Territoriales del Distrito Federal</v>
          </cell>
          <cell r="R1986">
            <v>33</v>
          </cell>
          <cell r="S1986" t="str">
            <v>Aportaciones Federales para Entidades Federativas y Municipios</v>
          </cell>
          <cell r="T1986" t="str">
            <v>AYUNTAMIENTO DE MERIDA</v>
          </cell>
          <cell r="U1986">
            <v>10</v>
          </cell>
          <cell r="V1986" t="str">
            <v>Vivienda</v>
          </cell>
          <cell r="W1986">
            <v>2</v>
          </cell>
          <cell r="X1986" t="str">
            <v>Proyecto de Inversión de Infraestructura Social</v>
          </cell>
          <cell r="Y1986" t="str">
            <v>REDUCIR EL REZAGO SOCIAL Y MEJORAR LA CALIDAD DE VIDA DE LAS FAMILIAS EN POBREZA EXTREMA</v>
          </cell>
          <cell r="Z1986">
            <v>42716</v>
          </cell>
          <cell r="AA1986">
            <v>42705</v>
          </cell>
          <cell r="AB1986" t="str">
            <v>CALLE 88-A 317 INTERIOR 0 0 COLONIA EMILIANO ZAPATA SUR II, 97297 MÉRIDA, MÉRIDA YUCATÁN ENTRE CALLE 143 Y CALLE 145, LA OBRA SE REALIZA EN CALLE</v>
          </cell>
          <cell r="AC1986">
            <v>0</v>
          </cell>
          <cell r="AE1986">
            <v>1</v>
          </cell>
          <cell r="AF1986" t="str">
            <v>En Ejecución</v>
          </cell>
          <cell r="AG1986">
            <v>2016</v>
          </cell>
          <cell r="AH1986">
            <v>86216.28</v>
          </cell>
        </row>
        <row r="1987">
          <cell r="B1987" t="str">
            <v>YUC16160300807232</v>
          </cell>
          <cell r="C1987" t="str">
            <v>Construccion De Techo Firme - 312389</v>
          </cell>
          <cell r="D1987" t="str">
            <v>312389</v>
          </cell>
          <cell r="E1987">
            <v>31</v>
          </cell>
          <cell r="F1987" t="str">
            <v>Yucatán</v>
          </cell>
          <cell r="G1987">
            <v>50</v>
          </cell>
          <cell r="H1987" t="str">
            <v>Mérida</v>
          </cell>
          <cell r="I1987">
            <v>1</v>
          </cell>
          <cell r="J1987" t="str">
            <v>Mérida</v>
          </cell>
          <cell r="K1987">
            <v>-89.621666000000005</v>
          </cell>
          <cell r="L1987">
            <v>20.967777000000002</v>
          </cell>
          <cell r="M1987" t="str">
            <v>Urbano</v>
          </cell>
          <cell r="N1987">
            <v>2</v>
          </cell>
          <cell r="O1987" t="str">
            <v>Aportaciones Federales</v>
          </cell>
          <cell r="P1987" t="str">
            <v>I004</v>
          </cell>
          <cell r="Q1987" t="str">
            <v>FAIS Municipal y de las Demarcaciones Territoriales del Distrito Federal</v>
          </cell>
          <cell r="R1987">
            <v>33</v>
          </cell>
          <cell r="S1987" t="str">
            <v>Aportaciones Federales para Entidades Federativas y Municipios</v>
          </cell>
          <cell r="T1987" t="str">
            <v>AYUNTAMIENTO DE MERIDA</v>
          </cell>
          <cell r="U1987">
            <v>10</v>
          </cell>
          <cell r="V1987" t="str">
            <v>Vivienda</v>
          </cell>
          <cell r="W1987">
            <v>2</v>
          </cell>
          <cell r="X1987" t="str">
            <v>Proyecto de Inversión de Infraestructura Social</v>
          </cell>
          <cell r="Y1987" t="str">
            <v>REDUCIR EL REZAGO SOCIAL Y MEJORAR LA CALIDAD DE VIDA DE LAS FAMILIAS EN POBREZA EXTREMA</v>
          </cell>
          <cell r="Z1987">
            <v>42713</v>
          </cell>
          <cell r="AA1987">
            <v>42705</v>
          </cell>
          <cell r="AB1987" t="str">
            <v>CALLE 57 327 0 INTERIOR 0 0 COLONIA EL PORVENIR, 97226 MÉRIDA, MÉRIDA YUCATÁN ENTRE CALLE 130 Y CALLE 132, LA OBRA SE REALIZA EN CALLE 57 NO. 327</v>
          </cell>
          <cell r="AC1987">
            <v>0</v>
          </cell>
          <cell r="AE1987">
            <v>1</v>
          </cell>
          <cell r="AF1987" t="str">
            <v>En Ejecución</v>
          </cell>
          <cell r="AG1987">
            <v>2016</v>
          </cell>
          <cell r="AH1987">
            <v>49539.09</v>
          </cell>
        </row>
        <row r="1988">
          <cell r="B1988" t="str">
            <v>YUC16160300807548</v>
          </cell>
          <cell r="C1988" t="str">
            <v>Construccion De Techo Firme - 275039</v>
          </cell>
          <cell r="D1988" t="str">
            <v>275039</v>
          </cell>
          <cell r="E1988">
            <v>31</v>
          </cell>
          <cell r="F1988" t="str">
            <v>Yucatán</v>
          </cell>
          <cell r="G1988">
            <v>50</v>
          </cell>
          <cell r="H1988" t="str">
            <v>Mérida</v>
          </cell>
          <cell r="I1988">
            <v>1</v>
          </cell>
          <cell r="J1988" t="str">
            <v>Mérida</v>
          </cell>
          <cell r="K1988">
            <v>-89.621666000000005</v>
          </cell>
          <cell r="L1988">
            <v>20.967777000000002</v>
          </cell>
          <cell r="M1988" t="str">
            <v>Urbano</v>
          </cell>
          <cell r="N1988">
            <v>2</v>
          </cell>
          <cell r="O1988" t="str">
            <v>Aportaciones Federales</v>
          </cell>
          <cell r="P1988" t="str">
            <v>I004</v>
          </cell>
          <cell r="Q1988" t="str">
            <v>FAIS Municipal y de las Demarcaciones Territoriales del Distrito Federal</v>
          </cell>
          <cell r="R1988">
            <v>33</v>
          </cell>
          <cell r="S1988" t="str">
            <v>Aportaciones Federales para Entidades Federativas y Municipios</v>
          </cell>
          <cell r="T1988" t="str">
            <v>AYUNTAMIENTO DE MERIDA</v>
          </cell>
          <cell r="U1988">
            <v>10</v>
          </cell>
          <cell r="V1988" t="str">
            <v>Vivienda</v>
          </cell>
          <cell r="W1988">
            <v>2</v>
          </cell>
          <cell r="X1988" t="str">
            <v>Proyecto de Inversión de Infraestructura Social</v>
          </cell>
          <cell r="Y1988" t="str">
            <v>REDUCIR EL REZAGO SOCIAL Y MEJORAR LA CALIDAD DE VIDA DE LAS FAMILIAS EN POBREZA EXTREMA</v>
          </cell>
          <cell r="Z1988">
            <v>42690</v>
          </cell>
          <cell r="AA1988">
            <v>42705</v>
          </cell>
          <cell r="AB1988" t="str">
            <v>CALLE 100 830 B INTERIOR 0 0 COLONIA SAMBULA, 97250 MÉRIDA, MÉRIDA YUCATÁN ENTRE CALLE 79-B Y CALLE 79-C, LA OBRA SE REALIZA EN CALLE 100 NO. 830-</v>
          </cell>
          <cell r="AC1988">
            <v>0</v>
          </cell>
          <cell r="AE1988">
            <v>1</v>
          </cell>
          <cell r="AF1988" t="str">
            <v>En Ejecución</v>
          </cell>
          <cell r="AG1988">
            <v>2016</v>
          </cell>
          <cell r="AH1988">
            <v>58202.1</v>
          </cell>
        </row>
        <row r="1989">
          <cell r="B1989" t="str">
            <v>YUC16160300807549</v>
          </cell>
          <cell r="C1989" t="str">
            <v>Construccion De Cuarto Para Baño - 274923</v>
          </cell>
          <cell r="D1989" t="str">
            <v>274923</v>
          </cell>
          <cell r="E1989">
            <v>31</v>
          </cell>
          <cell r="F1989" t="str">
            <v>Yucatán</v>
          </cell>
          <cell r="G1989">
            <v>50</v>
          </cell>
          <cell r="H1989" t="str">
            <v>Mérida</v>
          </cell>
          <cell r="I1989">
            <v>1</v>
          </cell>
          <cell r="J1989" t="str">
            <v>Mérida</v>
          </cell>
          <cell r="K1989">
            <v>-89.621666000000005</v>
          </cell>
          <cell r="L1989">
            <v>20.967777000000002</v>
          </cell>
          <cell r="M1989" t="str">
            <v>Urbano</v>
          </cell>
          <cell r="N1989">
            <v>2</v>
          </cell>
          <cell r="O1989" t="str">
            <v>Aportaciones Federales</v>
          </cell>
          <cell r="P1989" t="str">
            <v>I004</v>
          </cell>
          <cell r="Q1989" t="str">
            <v>FAIS Municipal y de las Demarcaciones Territoriales del Distrito Federal</v>
          </cell>
          <cell r="R1989">
            <v>33</v>
          </cell>
          <cell r="S1989" t="str">
            <v>Aportaciones Federales para Entidades Federativas y Municipios</v>
          </cell>
          <cell r="T1989" t="str">
            <v>AYUNTAMIENTO DE MERIDA</v>
          </cell>
          <cell r="U1989">
            <v>10</v>
          </cell>
          <cell r="V1989" t="str">
            <v>Vivienda</v>
          </cell>
          <cell r="W1989">
            <v>2</v>
          </cell>
          <cell r="X1989" t="str">
            <v>Proyecto de Inversión de Infraestructura Social</v>
          </cell>
          <cell r="Y1989" t="str">
            <v>REDUCIR EL REZAGO SOCIAL Y MEJORAR LA CALIDAD DE VIDA DE LAS FAMILIAS EN POBREZA EXTREMA</v>
          </cell>
          <cell r="Z1989">
            <v>42690</v>
          </cell>
          <cell r="AA1989">
            <v>42705</v>
          </cell>
          <cell r="AB1989" t="str">
            <v>CALLE 124 1039 0 INTERIOR 0 0 COLONIA PLANTEL MEXICO, 97246 MÉRIDA, MÉRIDA YUCATÁN ENTRE CALLE 71 Y CALLE 71-A, LA OBRA SE REALIZA EN CALLE 124 NO</v>
          </cell>
          <cell r="AC1989">
            <v>0</v>
          </cell>
          <cell r="AE1989">
            <v>1</v>
          </cell>
          <cell r="AF1989" t="str">
            <v>En Ejecución</v>
          </cell>
          <cell r="AG1989">
            <v>2016</v>
          </cell>
          <cell r="AH1989">
            <v>94034.95</v>
          </cell>
        </row>
        <row r="1990">
          <cell r="B1990" t="str">
            <v>YUC16160300807550</v>
          </cell>
          <cell r="C1990" t="str">
            <v>Construccion De Cuartos Dormitorio - 276124</v>
          </cell>
          <cell r="D1990" t="str">
            <v>276124</v>
          </cell>
          <cell r="E1990">
            <v>31</v>
          </cell>
          <cell r="F1990" t="str">
            <v>Yucatán</v>
          </cell>
          <cell r="G1990">
            <v>50</v>
          </cell>
          <cell r="H1990" t="str">
            <v>Mérida</v>
          </cell>
          <cell r="I1990">
            <v>1</v>
          </cell>
          <cell r="J1990" t="str">
            <v>Mérida</v>
          </cell>
          <cell r="K1990">
            <v>-89.621666000000005</v>
          </cell>
          <cell r="L1990">
            <v>20.967777000000002</v>
          </cell>
          <cell r="M1990" t="str">
            <v>Urbano</v>
          </cell>
          <cell r="N1990">
            <v>2</v>
          </cell>
          <cell r="O1990" t="str">
            <v>Aportaciones Federales</v>
          </cell>
          <cell r="P1990" t="str">
            <v>I004</v>
          </cell>
          <cell r="Q1990" t="str">
            <v>FAIS Municipal y de las Demarcaciones Territoriales del Distrito Federal</v>
          </cell>
          <cell r="R1990">
            <v>33</v>
          </cell>
          <cell r="S1990" t="str">
            <v>Aportaciones Federales para Entidades Federativas y Municipios</v>
          </cell>
          <cell r="T1990" t="str">
            <v>AYUNTAMIENTO DE MERIDA</v>
          </cell>
          <cell r="U1990">
            <v>10</v>
          </cell>
          <cell r="V1990" t="str">
            <v>Vivienda</v>
          </cell>
          <cell r="W1990">
            <v>2</v>
          </cell>
          <cell r="X1990" t="str">
            <v>Proyecto de Inversión de Infraestructura Social</v>
          </cell>
          <cell r="Y1990" t="str">
            <v>REDUCIR EL REZAGO SOCIAL Y MEJORAR LA CALIDAD DE VIDA DE LAS FAMILIAS EN POBREZA EXTREMA</v>
          </cell>
          <cell r="Z1990">
            <v>42690</v>
          </cell>
          <cell r="AA1990">
            <v>42705</v>
          </cell>
          <cell r="AB1990" t="str">
            <v>CALLE 116-A PRIVADA 567 0 INTERIOR 0 0 COLONIA XOCLAN, 97246 MÉRIDA, MÉRIDA YUCATÁN ENTRE CALLE 65-B Y , LA OBRA SE REALIZA EN CALLE 116-A PRIVAD</v>
          </cell>
          <cell r="AC1990">
            <v>0</v>
          </cell>
          <cell r="AE1990">
            <v>1</v>
          </cell>
          <cell r="AF1990" t="str">
            <v>En Ejecución</v>
          </cell>
          <cell r="AG1990">
            <v>2016</v>
          </cell>
          <cell r="AH1990">
            <v>78458.83</v>
          </cell>
        </row>
        <row r="1991">
          <cell r="B1991" t="str">
            <v>YUC16160300807551</v>
          </cell>
          <cell r="C1991" t="str">
            <v>Construccion De Techo Firme - 276225</v>
          </cell>
          <cell r="D1991" t="str">
            <v>276225</v>
          </cell>
          <cell r="E1991">
            <v>31</v>
          </cell>
          <cell r="F1991" t="str">
            <v>Yucatán</v>
          </cell>
          <cell r="G1991">
            <v>50</v>
          </cell>
          <cell r="H1991" t="str">
            <v>Mérida</v>
          </cell>
          <cell r="I1991">
            <v>1</v>
          </cell>
          <cell r="J1991" t="str">
            <v>Mérida</v>
          </cell>
          <cell r="K1991">
            <v>-89.621666000000005</v>
          </cell>
          <cell r="L1991">
            <v>20.967777000000002</v>
          </cell>
          <cell r="M1991" t="str">
            <v>Urbano</v>
          </cell>
          <cell r="N1991">
            <v>2</v>
          </cell>
          <cell r="O1991" t="str">
            <v>Aportaciones Federales</v>
          </cell>
          <cell r="P1991" t="str">
            <v>I004</v>
          </cell>
          <cell r="Q1991" t="str">
            <v>FAIS Municipal y de las Demarcaciones Territoriales del Distrito Federal</v>
          </cell>
          <cell r="R1991">
            <v>33</v>
          </cell>
          <cell r="S1991" t="str">
            <v>Aportaciones Federales para Entidades Federativas y Municipios</v>
          </cell>
          <cell r="T1991" t="str">
            <v>AYUNTAMIENTO DE MERIDA</v>
          </cell>
          <cell r="U1991">
            <v>10</v>
          </cell>
          <cell r="V1991" t="str">
            <v>Vivienda</v>
          </cell>
          <cell r="W1991">
            <v>2</v>
          </cell>
          <cell r="X1991" t="str">
            <v>Proyecto de Inversión de Infraestructura Social</v>
          </cell>
          <cell r="Y1991" t="str">
            <v>REDUCIR EL REZAGO SOCIAL Y MEJORAR LA CALIDAD DE VIDA DE LAS FAMILIAS EN POBREZA EXTREMA</v>
          </cell>
          <cell r="Z1991">
            <v>42690</v>
          </cell>
          <cell r="AA1991">
            <v>42705</v>
          </cell>
          <cell r="AB1991" t="str">
            <v>CALLE 67 1067 0 INTERIOR 0 0 COLONIA XOCLAN, 97246 MÉRIDA, MÉRIDA YUCATÁN ENTRE CALLE 124 Y CALLE 126, LA OBRA SE REALIZA EN CALLE 67 NO. 1067 X 1</v>
          </cell>
          <cell r="AC1991">
            <v>0</v>
          </cell>
          <cell r="AE1991">
            <v>1</v>
          </cell>
          <cell r="AF1991" t="str">
            <v>En Ejecución</v>
          </cell>
          <cell r="AG1991">
            <v>2016</v>
          </cell>
          <cell r="AH1991">
            <v>42407.35</v>
          </cell>
        </row>
        <row r="1992">
          <cell r="B1992" t="str">
            <v>YUC16160300807552</v>
          </cell>
          <cell r="C1992" t="str">
            <v>Construccion De Cuarto Para Baño - 276184</v>
          </cell>
          <cell r="D1992" t="str">
            <v>276184</v>
          </cell>
          <cell r="E1992">
            <v>31</v>
          </cell>
          <cell r="F1992" t="str">
            <v>Yucatán</v>
          </cell>
          <cell r="G1992">
            <v>50</v>
          </cell>
          <cell r="H1992" t="str">
            <v>Mérida</v>
          </cell>
          <cell r="I1992">
            <v>1</v>
          </cell>
          <cell r="J1992" t="str">
            <v>Mérida</v>
          </cell>
          <cell r="K1992">
            <v>-89.621666000000005</v>
          </cell>
          <cell r="L1992">
            <v>20.967777000000002</v>
          </cell>
          <cell r="M1992" t="str">
            <v>Urbano</v>
          </cell>
          <cell r="N1992">
            <v>2</v>
          </cell>
          <cell r="O1992" t="str">
            <v>Aportaciones Federales</v>
          </cell>
          <cell r="P1992" t="str">
            <v>I004</v>
          </cell>
          <cell r="Q1992" t="str">
            <v>FAIS Municipal y de las Demarcaciones Territoriales del Distrito Federal</v>
          </cell>
          <cell r="R1992">
            <v>33</v>
          </cell>
          <cell r="S1992" t="str">
            <v>Aportaciones Federales para Entidades Federativas y Municipios</v>
          </cell>
          <cell r="T1992" t="str">
            <v>AYUNTAMIENTO DE MERIDA</v>
          </cell>
          <cell r="U1992">
            <v>10</v>
          </cell>
          <cell r="V1992" t="str">
            <v>Vivienda</v>
          </cell>
          <cell r="W1992">
            <v>2</v>
          </cell>
          <cell r="X1992" t="str">
            <v>Proyecto de Inversión de Infraestructura Social</v>
          </cell>
          <cell r="Y1992" t="str">
            <v>REDUCIR EL REZAGO SOCIAL Y MEJORAR LA CALIDAD DE VIDA DE LAS FAMILIAS EN POBREZA EXTREMA</v>
          </cell>
          <cell r="Z1992">
            <v>42690</v>
          </cell>
          <cell r="AA1992">
            <v>42705</v>
          </cell>
          <cell r="AB1992" t="str">
            <v>CALLE 67 1067 0 INTERIOR 0 0 COLONIA XOCLAN, 97246 MÉRIDA, MÉRIDA YUCATÁN ENTRE CALLE 124 Y CALLE 126, LA OBRA SE REALIZA EN CALLE 67 NO. 1067 X 1</v>
          </cell>
          <cell r="AC1992">
            <v>0</v>
          </cell>
          <cell r="AE1992">
            <v>1</v>
          </cell>
          <cell r="AF1992" t="str">
            <v>En Ejecución</v>
          </cell>
          <cell r="AG1992">
            <v>2016</v>
          </cell>
          <cell r="AH1992">
            <v>94034.95</v>
          </cell>
        </row>
        <row r="1993">
          <cell r="B1993" t="str">
            <v>YUC16160300807553</v>
          </cell>
          <cell r="C1993" t="str">
            <v>Construccion De Cuartos Dormitorio - 275153</v>
          </cell>
          <cell r="D1993" t="str">
            <v>275153</v>
          </cell>
          <cell r="E1993">
            <v>31</v>
          </cell>
          <cell r="F1993" t="str">
            <v>Yucatán</v>
          </cell>
          <cell r="G1993">
            <v>50</v>
          </cell>
          <cell r="H1993" t="str">
            <v>Mérida</v>
          </cell>
          <cell r="I1993">
            <v>1</v>
          </cell>
          <cell r="J1993" t="str">
            <v>Mérida</v>
          </cell>
          <cell r="K1993">
            <v>-89.621666000000005</v>
          </cell>
          <cell r="L1993">
            <v>20.967777000000002</v>
          </cell>
          <cell r="M1993" t="str">
            <v>Urbano</v>
          </cell>
          <cell r="N1993">
            <v>2</v>
          </cell>
          <cell r="O1993" t="str">
            <v>Aportaciones Federales</v>
          </cell>
          <cell r="P1993" t="str">
            <v>I004</v>
          </cell>
          <cell r="Q1993" t="str">
            <v>FAIS Municipal y de las Demarcaciones Territoriales del Distrito Federal</v>
          </cell>
          <cell r="R1993">
            <v>33</v>
          </cell>
          <cell r="S1993" t="str">
            <v>Aportaciones Federales para Entidades Federativas y Municipios</v>
          </cell>
          <cell r="T1993" t="str">
            <v>AYUNTAMIENTO DE MERIDA</v>
          </cell>
          <cell r="U1993">
            <v>10</v>
          </cell>
          <cell r="V1993" t="str">
            <v>Vivienda</v>
          </cell>
          <cell r="W1993">
            <v>2</v>
          </cell>
          <cell r="X1993" t="str">
            <v>Proyecto de Inversión de Infraestructura Social</v>
          </cell>
          <cell r="Y1993" t="str">
            <v>REDUCIR EL REZAGO SOCIAL Y MEJORAR LA CALIDAD DE VIDA DE LAS FAMILIAS EN POBREZA EXTREMA</v>
          </cell>
          <cell r="Z1993">
            <v>42690</v>
          </cell>
          <cell r="AA1993">
            <v>42705</v>
          </cell>
          <cell r="AB1993" t="str">
            <v>CALLE 85 1125 0 INTERIOR 0 0 COLONIA XOCLAN SUSULA, 97249 MÉRIDA, MÉRIDA YUCATÁN ENTRE CALLE 136 Y CALLE 136-A, LA OBRA SE REALIZA EN CALLE 85 NO.</v>
          </cell>
          <cell r="AC1993">
            <v>0</v>
          </cell>
          <cell r="AE1993">
            <v>1</v>
          </cell>
          <cell r="AF1993" t="str">
            <v>En Ejecución</v>
          </cell>
          <cell r="AG1993">
            <v>2016</v>
          </cell>
          <cell r="AH1993">
            <v>78458.83</v>
          </cell>
        </row>
        <row r="1994">
          <cell r="B1994" t="str">
            <v>YUC16160300807554</v>
          </cell>
          <cell r="C1994" t="str">
            <v>Construccion De Cuarto Para Baño - 276042</v>
          </cell>
          <cell r="D1994" t="str">
            <v>276042</v>
          </cell>
          <cell r="E1994">
            <v>31</v>
          </cell>
          <cell r="F1994" t="str">
            <v>Yucatán</v>
          </cell>
          <cell r="G1994">
            <v>50</v>
          </cell>
          <cell r="H1994" t="str">
            <v>Mérida</v>
          </cell>
          <cell r="I1994">
            <v>1</v>
          </cell>
          <cell r="J1994" t="str">
            <v>Mérida</v>
          </cell>
          <cell r="K1994">
            <v>-89.621666000000005</v>
          </cell>
          <cell r="L1994">
            <v>20.967777000000002</v>
          </cell>
          <cell r="M1994" t="str">
            <v>Urbano</v>
          </cell>
          <cell r="N1994">
            <v>2</v>
          </cell>
          <cell r="O1994" t="str">
            <v>Aportaciones Federales</v>
          </cell>
          <cell r="P1994" t="str">
            <v>I004</v>
          </cell>
          <cell r="Q1994" t="str">
            <v>FAIS Municipal y de las Demarcaciones Territoriales del Distrito Federal</v>
          </cell>
          <cell r="R1994">
            <v>33</v>
          </cell>
          <cell r="S1994" t="str">
            <v>Aportaciones Federales para Entidades Federativas y Municipios</v>
          </cell>
          <cell r="T1994" t="str">
            <v>AYUNTAMIENTO DE MERIDA</v>
          </cell>
          <cell r="U1994">
            <v>10</v>
          </cell>
          <cell r="V1994" t="str">
            <v>Vivienda</v>
          </cell>
          <cell r="W1994">
            <v>2</v>
          </cell>
          <cell r="X1994" t="str">
            <v>Proyecto de Inversión de Infraestructura Social</v>
          </cell>
          <cell r="Y1994" t="str">
            <v>REDUCIR EL REZAGO SOCIAL Y MEJORAR LA CALIDAD DE VIDA DE LAS FAMILIAS EN POBREZA EXTREMA</v>
          </cell>
          <cell r="Z1994">
            <v>42690</v>
          </cell>
          <cell r="AA1994">
            <v>42705</v>
          </cell>
          <cell r="AB1994" t="str">
            <v>CALLE 116-A PRIVADA 567 0 INTERIOR 0 0 COLONIA XOCLAN, 97246 MÉRIDA, MÉRIDA YUCATÁN ENTRE CALLE 65-B Y , LA OBRA SE REALIZA EN CALLE 116-A PRIVAD</v>
          </cell>
          <cell r="AC1994">
            <v>0</v>
          </cell>
          <cell r="AE1994">
            <v>1</v>
          </cell>
          <cell r="AF1994" t="str">
            <v>En Ejecución</v>
          </cell>
          <cell r="AG1994">
            <v>2016</v>
          </cell>
          <cell r="AH1994">
            <v>84478.88</v>
          </cell>
        </row>
        <row r="1995">
          <cell r="B1995" t="str">
            <v>YUC16160300807555</v>
          </cell>
          <cell r="C1995" t="str">
            <v>Construccion De Cuarto Para Baño - 275015</v>
          </cell>
          <cell r="D1995" t="str">
            <v>275015</v>
          </cell>
          <cell r="E1995">
            <v>31</v>
          </cell>
          <cell r="F1995" t="str">
            <v>Yucatán</v>
          </cell>
          <cell r="G1995">
            <v>50</v>
          </cell>
          <cell r="H1995" t="str">
            <v>Mérida</v>
          </cell>
          <cell r="I1995">
            <v>1</v>
          </cell>
          <cell r="J1995" t="str">
            <v>Mérida</v>
          </cell>
          <cell r="K1995">
            <v>-89.621666000000005</v>
          </cell>
          <cell r="L1995">
            <v>20.967777000000002</v>
          </cell>
          <cell r="M1995" t="str">
            <v>Urbano</v>
          </cell>
          <cell r="N1995">
            <v>2</v>
          </cell>
          <cell r="O1995" t="str">
            <v>Aportaciones Federales</v>
          </cell>
          <cell r="P1995" t="str">
            <v>I004</v>
          </cell>
          <cell r="Q1995" t="str">
            <v>FAIS Municipal y de las Demarcaciones Territoriales del Distrito Federal</v>
          </cell>
          <cell r="R1995">
            <v>33</v>
          </cell>
          <cell r="S1995" t="str">
            <v>Aportaciones Federales para Entidades Federativas y Municipios</v>
          </cell>
          <cell r="T1995" t="str">
            <v>AYUNTAMIENTO DE MERIDA</v>
          </cell>
          <cell r="U1995">
            <v>10</v>
          </cell>
          <cell r="V1995" t="str">
            <v>Vivienda</v>
          </cell>
          <cell r="W1995">
            <v>2</v>
          </cell>
          <cell r="X1995" t="str">
            <v>Proyecto de Inversión de Infraestructura Social</v>
          </cell>
          <cell r="Y1995" t="str">
            <v>REDUCIR EL REZAGO SOCIAL Y MEJORAR LA CALIDAD DE VIDA DE LAS FAMILIAS EN POBREZA EXTREMA</v>
          </cell>
          <cell r="Z1995">
            <v>42690</v>
          </cell>
          <cell r="AA1995">
            <v>42705</v>
          </cell>
          <cell r="AB1995" t="str">
            <v>CALLE 71-A 1011 0 INTERIOR 0 0 COLONIA PLANTEL MEXICO, 97246 MÉRIDA, MÉRIDA YUCATÁN ENTRE CALLE 120-A Y CALLE 122, LA OBRA SE REALIZA EN CALLE 71-</v>
          </cell>
          <cell r="AC1995">
            <v>0</v>
          </cell>
          <cell r="AE1995">
            <v>1</v>
          </cell>
          <cell r="AF1995" t="str">
            <v>En Ejecución</v>
          </cell>
          <cell r="AG1995">
            <v>2016</v>
          </cell>
          <cell r="AH1995">
            <v>94034.95</v>
          </cell>
        </row>
        <row r="1996">
          <cell r="B1996" t="str">
            <v>YUC16160300807556</v>
          </cell>
          <cell r="C1996" t="str">
            <v>Construccion De Techo Firme - 274904</v>
          </cell>
          <cell r="D1996" t="str">
            <v>274904</v>
          </cell>
          <cell r="E1996">
            <v>31</v>
          </cell>
          <cell r="F1996" t="str">
            <v>Yucatán</v>
          </cell>
          <cell r="G1996">
            <v>50</v>
          </cell>
          <cell r="H1996" t="str">
            <v>Mérida</v>
          </cell>
          <cell r="I1996">
            <v>1</v>
          </cell>
          <cell r="J1996" t="str">
            <v>Mérida</v>
          </cell>
          <cell r="K1996">
            <v>-89.621666000000005</v>
          </cell>
          <cell r="L1996">
            <v>20.967777000000002</v>
          </cell>
          <cell r="M1996" t="str">
            <v>Urbano</v>
          </cell>
          <cell r="N1996">
            <v>2</v>
          </cell>
          <cell r="O1996" t="str">
            <v>Aportaciones Federales</v>
          </cell>
          <cell r="P1996" t="str">
            <v>I004</v>
          </cell>
          <cell r="Q1996" t="str">
            <v>FAIS Municipal y de las Demarcaciones Territoriales del Distrito Federal</v>
          </cell>
          <cell r="R1996">
            <v>33</v>
          </cell>
          <cell r="S1996" t="str">
            <v>Aportaciones Federales para Entidades Federativas y Municipios</v>
          </cell>
          <cell r="T1996" t="str">
            <v>AYUNTAMIENTO DE MERIDA</v>
          </cell>
          <cell r="U1996">
            <v>10</v>
          </cell>
          <cell r="V1996" t="str">
            <v>Vivienda</v>
          </cell>
          <cell r="W1996">
            <v>2</v>
          </cell>
          <cell r="X1996" t="str">
            <v>Proyecto de Inversión de Infraestructura Social</v>
          </cell>
          <cell r="Y1996" t="str">
            <v>REDUCIR EL REZAGO SOCIAL Y MEJORAR LA CALIDAD DE VIDA DE LAS FAMILIAS EN POBREZA EXTREMA</v>
          </cell>
          <cell r="Z1996">
            <v>42690</v>
          </cell>
          <cell r="AA1996">
            <v>42705</v>
          </cell>
          <cell r="AB1996" t="str">
            <v>CALLE 126-B PRIVADA 1033 0 INTERIOR 0 0 COLONIA PLANTEL MEXICO, 97246 MÉRIDA, MÉRIDA YUCATÁN ENTRE CALLE 73-A Y , LA OBRA SE REALIZA EN CALLE 126</v>
          </cell>
          <cell r="AC1996">
            <v>0</v>
          </cell>
          <cell r="AE1996">
            <v>1</v>
          </cell>
          <cell r="AF1996" t="str">
            <v>En Ejecución</v>
          </cell>
          <cell r="AG1996">
            <v>2016</v>
          </cell>
          <cell r="AH1996">
            <v>45968.61</v>
          </cell>
        </row>
        <row r="1997">
          <cell r="B1997" t="str">
            <v>YUC16160300807557</v>
          </cell>
          <cell r="C1997" t="str">
            <v>Construccion De Techo Firme - 273835</v>
          </cell>
          <cell r="D1997" t="str">
            <v>273835</v>
          </cell>
          <cell r="E1997">
            <v>31</v>
          </cell>
          <cell r="F1997" t="str">
            <v>Yucatán</v>
          </cell>
          <cell r="G1997">
            <v>50</v>
          </cell>
          <cell r="H1997" t="str">
            <v>Mérida</v>
          </cell>
          <cell r="I1997">
            <v>1</v>
          </cell>
          <cell r="J1997" t="str">
            <v>Mérida</v>
          </cell>
          <cell r="K1997">
            <v>-89.621666000000005</v>
          </cell>
          <cell r="L1997">
            <v>20.967777000000002</v>
          </cell>
          <cell r="M1997" t="str">
            <v>Urbano</v>
          </cell>
          <cell r="N1997">
            <v>2</v>
          </cell>
          <cell r="O1997" t="str">
            <v>Aportaciones Federales</v>
          </cell>
          <cell r="P1997" t="str">
            <v>I004</v>
          </cell>
          <cell r="Q1997" t="str">
            <v>FAIS Municipal y de las Demarcaciones Territoriales del Distrito Federal</v>
          </cell>
          <cell r="R1997">
            <v>33</v>
          </cell>
          <cell r="S1997" t="str">
            <v>Aportaciones Federales para Entidades Federativas y Municipios</v>
          </cell>
          <cell r="T1997" t="str">
            <v>AYUNTAMIENTO DE MERIDA</v>
          </cell>
          <cell r="U1997">
            <v>10</v>
          </cell>
          <cell r="V1997" t="str">
            <v>Vivienda</v>
          </cell>
          <cell r="W1997">
            <v>2</v>
          </cell>
          <cell r="X1997" t="str">
            <v>Proyecto de Inversión de Infraestructura Social</v>
          </cell>
          <cell r="Y1997" t="str">
            <v>REDUCIR EL REZAGO SOCIAL Y MEJORAR LA CALIDAD DE VIDA DE LAS FAMILIAS EN POBREZA EXTREMA</v>
          </cell>
          <cell r="Z1997">
            <v>42690</v>
          </cell>
          <cell r="AA1997">
            <v>42705</v>
          </cell>
          <cell r="AB1997" t="str">
            <v>CALLE 79-A 155 0 INTERIOR 0 0 COLONIA NUEVA REFORMA AGRARIA, 97249 MÉRIDA, MÉRIDA YUCATÁN ENTRE CALLE 138 Y CALLE 138-A, LA OBRA SE REALIZA EN CAL</v>
          </cell>
          <cell r="AC1997">
            <v>0</v>
          </cell>
          <cell r="AE1997">
            <v>1</v>
          </cell>
          <cell r="AF1997" t="str">
            <v>En Ejecución</v>
          </cell>
          <cell r="AG1997">
            <v>2016</v>
          </cell>
          <cell r="AH1997">
            <v>34603.96</v>
          </cell>
        </row>
        <row r="1998">
          <cell r="B1998" t="str">
            <v>YUC16160300807558</v>
          </cell>
          <cell r="C1998" t="str">
            <v>Construccion De Techo Firme - 273898</v>
          </cell>
          <cell r="D1998" t="str">
            <v>273898</v>
          </cell>
          <cell r="E1998">
            <v>31</v>
          </cell>
          <cell r="F1998" t="str">
            <v>Yucatán</v>
          </cell>
          <cell r="G1998">
            <v>50</v>
          </cell>
          <cell r="H1998" t="str">
            <v>Mérida</v>
          </cell>
          <cell r="I1998">
            <v>1</v>
          </cell>
          <cell r="J1998" t="str">
            <v>Mérida</v>
          </cell>
          <cell r="K1998">
            <v>-89.621666000000005</v>
          </cell>
          <cell r="L1998">
            <v>20.967777000000002</v>
          </cell>
          <cell r="M1998" t="str">
            <v>Urbano</v>
          </cell>
          <cell r="N1998">
            <v>2</v>
          </cell>
          <cell r="O1998" t="str">
            <v>Aportaciones Federales</v>
          </cell>
          <cell r="P1998" t="str">
            <v>I004</v>
          </cell>
          <cell r="Q1998" t="str">
            <v>FAIS Municipal y de las Demarcaciones Territoriales del Distrito Federal</v>
          </cell>
          <cell r="R1998">
            <v>33</v>
          </cell>
          <cell r="S1998" t="str">
            <v>Aportaciones Federales para Entidades Federativas y Municipios</v>
          </cell>
          <cell r="T1998" t="str">
            <v>AYUNTAMIENTO DE MERIDA</v>
          </cell>
          <cell r="U1998">
            <v>10</v>
          </cell>
          <cell r="V1998" t="str">
            <v>Vivienda</v>
          </cell>
          <cell r="W1998">
            <v>2</v>
          </cell>
          <cell r="X1998" t="str">
            <v>Proyecto de Inversión de Infraestructura Social</v>
          </cell>
          <cell r="Y1998" t="str">
            <v>REDUCIR EL REZAGO SOCIAL Y MEJORAR LA CALIDAD DE VIDA DE LAS FAMILIAS EN POBREZA EXTREMA</v>
          </cell>
          <cell r="Z1998">
            <v>42690</v>
          </cell>
          <cell r="AA1998">
            <v>42705</v>
          </cell>
          <cell r="AB1998" t="str">
            <v>CALLE 79 233 0 INTERIOR 0 0 COLONIA NUEVA REFORMA AGRARIA, 97249 MÉRIDA, MÉRIDA YUCATÁN ENTRE CALLE 140 Y CALLE 140-DIAGONAL, LA OBRA SE REALIZA E</v>
          </cell>
          <cell r="AC1998">
            <v>0</v>
          </cell>
          <cell r="AE1998">
            <v>1</v>
          </cell>
          <cell r="AF1998" t="str">
            <v>En Ejecución</v>
          </cell>
          <cell r="AG1998">
            <v>2016</v>
          </cell>
          <cell r="AH1998">
            <v>36237.620000000003</v>
          </cell>
        </row>
        <row r="1999">
          <cell r="B1999" t="str">
            <v>YUC16160300807559</v>
          </cell>
          <cell r="C1999" t="str">
            <v>Construccion De Cuarto Para Baño - 273811</v>
          </cell>
          <cell r="D1999" t="str">
            <v>273811</v>
          </cell>
          <cell r="E1999">
            <v>31</v>
          </cell>
          <cell r="F1999" t="str">
            <v>Yucatán</v>
          </cell>
          <cell r="G1999">
            <v>50</v>
          </cell>
          <cell r="H1999" t="str">
            <v>Mérida</v>
          </cell>
          <cell r="I1999">
            <v>1</v>
          </cell>
          <cell r="J1999" t="str">
            <v>Mérida</v>
          </cell>
          <cell r="K1999">
            <v>-89.621666000000005</v>
          </cell>
          <cell r="L1999">
            <v>20.967777000000002</v>
          </cell>
          <cell r="M1999" t="str">
            <v>Urbano</v>
          </cell>
          <cell r="N1999">
            <v>2</v>
          </cell>
          <cell r="O1999" t="str">
            <v>Aportaciones Federales</v>
          </cell>
          <cell r="P1999" t="str">
            <v>I004</v>
          </cell>
          <cell r="Q1999" t="str">
            <v>FAIS Municipal y de las Demarcaciones Territoriales del Distrito Federal</v>
          </cell>
          <cell r="R1999">
            <v>33</v>
          </cell>
          <cell r="S1999" t="str">
            <v>Aportaciones Federales para Entidades Federativas y Municipios</v>
          </cell>
          <cell r="T1999" t="str">
            <v>AYUNTAMIENTO DE MERIDA</v>
          </cell>
          <cell r="U1999">
            <v>10</v>
          </cell>
          <cell r="V1999" t="str">
            <v>Vivienda</v>
          </cell>
          <cell r="W1999">
            <v>2</v>
          </cell>
          <cell r="X1999" t="str">
            <v>Proyecto de Inversión de Infraestructura Social</v>
          </cell>
          <cell r="Y1999" t="str">
            <v>REDUCIR EL REZAGO SOCIAL Y MEJORAR LA CALIDAD DE VIDA DE LAS FAMILIAS EN POBREZA EXTREMA</v>
          </cell>
          <cell r="Z1999">
            <v>42690</v>
          </cell>
          <cell r="AA1999">
            <v>42705</v>
          </cell>
          <cell r="AB1999" t="str">
            <v>CALLE 79-A 155 0 INTERIOR 0 0 COLONIA NUEVA REFORMA AGRARIA, 97249 MÉRIDA, MÉRIDA YUCATÁN ENTRE CALLE 138 Y CALLE 138-A, LA OBRA SE REALIZA EN CAL</v>
          </cell>
          <cell r="AC1999">
            <v>0</v>
          </cell>
          <cell r="AE1999">
            <v>1</v>
          </cell>
          <cell r="AF1999" t="str">
            <v>En Ejecución</v>
          </cell>
          <cell r="AG1999">
            <v>2016</v>
          </cell>
          <cell r="AH1999">
            <v>94034.95</v>
          </cell>
        </row>
        <row r="2000">
          <cell r="B2000" t="str">
            <v>YUC16160300807560</v>
          </cell>
          <cell r="C2000" t="str">
            <v>Construccion De Cuartos Dormitorio - 273768</v>
          </cell>
          <cell r="D2000" t="str">
            <v>273768</v>
          </cell>
          <cell r="E2000">
            <v>31</v>
          </cell>
          <cell r="F2000" t="str">
            <v>Yucatán</v>
          </cell>
          <cell r="G2000">
            <v>50</v>
          </cell>
          <cell r="H2000" t="str">
            <v>Mérida</v>
          </cell>
          <cell r="I2000">
            <v>1</v>
          </cell>
          <cell r="J2000" t="str">
            <v>Mérida</v>
          </cell>
          <cell r="K2000">
            <v>-89.621666000000005</v>
          </cell>
          <cell r="L2000">
            <v>20.967777000000002</v>
          </cell>
          <cell r="M2000" t="str">
            <v>Urbano</v>
          </cell>
          <cell r="N2000">
            <v>2</v>
          </cell>
          <cell r="O2000" t="str">
            <v>Aportaciones Federales</v>
          </cell>
          <cell r="P2000" t="str">
            <v>I004</v>
          </cell>
          <cell r="Q2000" t="str">
            <v>FAIS Municipal y de las Demarcaciones Territoriales del Distrito Federal</v>
          </cell>
          <cell r="R2000">
            <v>33</v>
          </cell>
          <cell r="S2000" t="str">
            <v>Aportaciones Federales para Entidades Federativas y Municipios</v>
          </cell>
          <cell r="T2000" t="str">
            <v>AYUNTAMIENTO DE MERIDA</v>
          </cell>
          <cell r="U2000">
            <v>10</v>
          </cell>
          <cell r="V2000" t="str">
            <v>Vivienda</v>
          </cell>
          <cell r="W2000">
            <v>2</v>
          </cell>
          <cell r="X2000" t="str">
            <v>Proyecto de Inversión de Infraestructura Social</v>
          </cell>
          <cell r="Y2000" t="str">
            <v>REDUCIR EL REZAGO SOCIAL Y MEJORAR LA CALIDAD DE VIDA DE LAS FAMILIAS EN POBREZA EXTREMA</v>
          </cell>
          <cell r="Z2000">
            <v>42690</v>
          </cell>
          <cell r="AA2000">
            <v>42705</v>
          </cell>
          <cell r="AB2000" t="str">
            <v>CALLE 77-A 213 0 INTERIOR 0 0 COLONIA NUEVA REFORMA AGRARIA, 97249 MÉRIDA, MÉRIDA YUCATÁN ENTRE CALLE 138-DIAGONAL Y CALLE 140, LA OBRA SE REALIZA</v>
          </cell>
          <cell r="AC2000">
            <v>0</v>
          </cell>
          <cell r="AE2000">
            <v>1</v>
          </cell>
          <cell r="AF2000" t="str">
            <v>En Ejecución</v>
          </cell>
          <cell r="AG2000">
            <v>2016</v>
          </cell>
          <cell r="AH2000">
            <v>83205.88</v>
          </cell>
        </row>
        <row r="2001">
          <cell r="B2001" t="str">
            <v>YUC16160300807561</v>
          </cell>
          <cell r="C2001" t="str">
            <v>Construccion De Cuarto Para Baño - 275906</v>
          </cell>
          <cell r="D2001" t="str">
            <v>275906</v>
          </cell>
          <cell r="E2001">
            <v>31</v>
          </cell>
          <cell r="F2001" t="str">
            <v>Yucatán</v>
          </cell>
          <cell r="G2001">
            <v>50</v>
          </cell>
          <cell r="H2001" t="str">
            <v>Mérida</v>
          </cell>
          <cell r="I2001">
            <v>1</v>
          </cell>
          <cell r="J2001" t="str">
            <v>Mérida</v>
          </cell>
          <cell r="K2001">
            <v>-89.621666000000005</v>
          </cell>
          <cell r="L2001">
            <v>20.967777000000002</v>
          </cell>
          <cell r="M2001" t="str">
            <v>Urbano</v>
          </cell>
          <cell r="N2001">
            <v>2</v>
          </cell>
          <cell r="O2001" t="str">
            <v>Aportaciones Federales</v>
          </cell>
          <cell r="P2001" t="str">
            <v>I004</v>
          </cell>
          <cell r="Q2001" t="str">
            <v>FAIS Municipal y de las Demarcaciones Territoriales del Distrito Federal</v>
          </cell>
          <cell r="R2001">
            <v>33</v>
          </cell>
          <cell r="S2001" t="str">
            <v>Aportaciones Federales para Entidades Federativas y Municipios</v>
          </cell>
          <cell r="T2001" t="str">
            <v>AYUNTAMIENTO DE MERIDA</v>
          </cell>
          <cell r="U2001">
            <v>10</v>
          </cell>
          <cell r="V2001" t="str">
            <v>Vivienda</v>
          </cell>
          <cell r="W2001">
            <v>2</v>
          </cell>
          <cell r="X2001" t="str">
            <v>Proyecto de Inversión de Infraestructura Social</v>
          </cell>
          <cell r="Y2001" t="str">
            <v>REDUCIR EL REZAGO SOCIAL Y MEJORAR LA CALIDAD DE VIDA DE LAS FAMILIAS EN POBREZA EXTREMA</v>
          </cell>
          <cell r="Z2001">
            <v>42690</v>
          </cell>
          <cell r="AA2001">
            <v>42705</v>
          </cell>
          <cell r="AB2001" t="str">
            <v>CALLE 65-A 1061 0 INTERIOR 0 0 COLONIA XBECH, 97246 MÉRIDA, MÉRIDA YUCATÁN ENTRE CALLE 124 Y CALLE 126, LA OBRA SE REALIZA EN CALLE 65-A NO. 1061</v>
          </cell>
          <cell r="AC2001">
            <v>0</v>
          </cell>
          <cell r="AE2001">
            <v>1</v>
          </cell>
          <cell r="AF2001" t="str">
            <v>En Ejecución</v>
          </cell>
          <cell r="AG2001">
            <v>2016</v>
          </cell>
          <cell r="AH2001">
            <v>84478.88</v>
          </cell>
        </row>
        <row r="2002">
          <cell r="B2002" t="str">
            <v>YUC16160300807562</v>
          </cell>
          <cell r="C2002" t="str">
            <v>Construccion De Cuarto Para Cocina - 272356</v>
          </cell>
          <cell r="D2002" t="str">
            <v>272356</v>
          </cell>
          <cell r="E2002">
            <v>31</v>
          </cell>
          <cell r="F2002" t="str">
            <v>Yucatán</v>
          </cell>
          <cell r="G2002">
            <v>50</v>
          </cell>
          <cell r="H2002" t="str">
            <v>Mérida</v>
          </cell>
          <cell r="I2002">
            <v>1</v>
          </cell>
          <cell r="J2002" t="str">
            <v>Mérida</v>
          </cell>
          <cell r="K2002">
            <v>-89.621666000000005</v>
          </cell>
          <cell r="L2002">
            <v>20.967777000000002</v>
          </cell>
          <cell r="M2002" t="str">
            <v>Urbano</v>
          </cell>
          <cell r="N2002">
            <v>2</v>
          </cell>
          <cell r="O2002" t="str">
            <v>Aportaciones Federales</v>
          </cell>
          <cell r="P2002" t="str">
            <v>I004</v>
          </cell>
          <cell r="Q2002" t="str">
            <v>FAIS Municipal y de las Demarcaciones Territoriales del Distrito Federal</v>
          </cell>
          <cell r="R2002">
            <v>33</v>
          </cell>
          <cell r="S2002" t="str">
            <v>Aportaciones Federales para Entidades Federativas y Municipios</v>
          </cell>
          <cell r="T2002" t="str">
            <v>AYUNTAMIENTO DE MERIDA</v>
          </cell>
          <cell r="U2002">
            <v>10</v>
          </cell>
          <cell r="V2002" t="str">
            <v>Vivienda</v>
          </cell>
          <cell r="W2002">
            <v>2</v>
          </cell>
          <cell r="X2002" t="str">
            <v>Proyecto de Inversión de Infraestructura Social</v>
          </cell>
          <cell r="Y2002" t="str">
            <v>REDUCIR EL REZAGO SOCIAL Y MEJORAR LA CALIDAD DE VIDA DE LAS FAMILIAS EN POBREZA EXTREMA</v>
          </cell>
          <cell r="Z2002">
            <v>42690</v>
          </cell>
          <cell r="AA2002">
            <v>42705</v>
          </cell>
          <cell r="AB2002" t="str">
            <v>CALLE 47 378 A INTERIOR 0 0 COLONIA EL CONQUISTADOR, 97295 MÉRIDA, MÉRIDA YUCATÁN ENTRE CALLE 18 Y CALLE 20, LA OBRA SE REALIZA EN CALLE 47 NO. 37</v>
          </cell>
          <cell r="AC2002">
            <v>0</v>
          </cell>
          <cell r="AE2002">
            <v>1</v>
          </cell>
          <cell r="AF2002" t="str">
            <v>En Ejecución</v>
          </cell>
          <cell r="AG2002">
            <v>2016</v>
          </cell>
          <cell r="AH2002">
            <v>80286.7</v>
          </cell>
        </row>
        <row r="2003">
          <cell r="B2003" t="str">
            <v>YUC16160300807563</v>
          </cell>
          <cell r="C2003" t="str">
            <v>Construccion De Cuartos Dormitorio - 272830</v>
          </cell>
          <cell r="D2003" t="str">
            <v>272830</v>
          </cell>
          <cell r="E2003">
            <v>31</v>
          </cell>
          <cell r="F2003" t="str">
            <v>Yucatán</v>
          </cell>
          <cell r="G2003">
            <v>50</v>
          </cell>
          <cell r="H2003" t="str">
            <v>Mérida</v>
          </cell>
          <cell r="I2003">
            <v>1</v>
          </cell>
          <cell r="J2003" t="str">
            <v>Mérida</v>
          </cell>
          <cell r="K2003">
            <v>-89.621666000000005</v>
          </cell>
          <cell r="L2003">
            <v>20.967777000000002</v>
          </cell>
          <cell r="M2003" t="str">
            <v>Urbano</v>
          </cell>
          <cell r="N2003">
            <v>2</v>
          </cell>
          <cell r="O2003" t="str">
            <v>Aportaciones Federales</v>
          </cell>
          <cell r="P2003" t="str">
            <v>I004</v>
          </cell>
          <cell r="Q2003" t="str">
            <v>FAIS Municipal y de las Demarcaciones Territoriales del Distrito Federal</v>
          </cell>
          <cell r="R2003">
            <v>33</v>
          </cell>
          <cell r="S2003" t="str">
            <v>Aportaciones Federales para Entidades Federativas y Municipios</v>
          </cell>
          <cell r="T2003" t="str">
            <v>AYUNTAMIENTO DE MERIDA</v>
          </cell>
          <cell r="U2003">
            <v>10</v>
          </cell>
          <cell r="V2003" t="str">
            <v>Vivienda</v>
          </cell>
          <cell r="W2003">
            <v>2</v>
          </cell>
          <cell r="X2003" t="str">
            <v>Proyecto de Inversión de Infraestructura Social</v>
          </cell>
          <cell r="Y2003" t="str">
            <v>REDUCIR EL REZAGO SOCIAL Y MEJORAR LA CALIDAD DE VIDA DE LAS FAMILIAS EN POBREZA EXTREMA</v>
          </cell>
          <cell r="Z2003">
            <v>42690</v>
          </cell>
          <cell r="AA2003">
            <v>42705</v>
          </cell>
          <cell r="AB2003" t="str">
            <v>CALLE 21 381 0 INTERIOR 0 0 COLONIA MANUEL CRESCENCIO REJON, 97255 MÉRIDA, MÉRIDA YUCATÁN ENTRE CALLE 22 Y CALLE 22-A, LA OBRA SE REALIZA EN CALLE</v>
          </cell>
          <cell r="AC2003">
            <v>0</v>
          </cell>
          <cell r="AE2003">
            <v>1</v>
          </cell>
          <cell r="AF2003" t="str">
            <v>En Ejecución</v>
          </cell>
          <cell r="AG2003">
            <v>2016</v>
          </cell>
          <cell r="AH2003">
            <v>90772.06</v>
          </cell>
        </row>
        <row r="2004">
          <cell r="B2004" t="str">
            <v>YUC16160300807564</v>
          </cell>
          <cell r="C2004" t="str">
            <v>Construccion De Cuarto Para Baño - 272330</v>
          </cell>
          <cell r="D2004" t="str">
            <v>272330</v>
          </cell>
          <cell r="E2004">
            <v>31</v>
          </cell>
          <cell r="F2004" t="str">
            <v>Yucatán</v>
          </cell>
          <cell r="G2004">
            <v>50</v>
          </cell>
          <cell r="H2004" t="str">
            <v>Mérida</v>
          </cell>
          <cell r="I2004">
            <v>1</v>
          </cell>
          <cell r="J2004" t="str">
            <v>Mérida</v>
          </cell>
          <cell r="K2004">
            <v>-89.621666000000005</v>
          </cell>
          <cell r="L2004">
            <v>20.967777000000002</v>
          </cell>
          <cell r="M2004" t="str">
            <v>Urbano</v>
          </cell>
          <cell r="N2004">
            <v>2</v>
          </cell>
          <cell r="O2004" t="str">
            <v>Aportaciones Federales</v>
          </cell>
          <cell r="P2004" t="str">
            <v>I004</v>
          </cell>
          <cell r="Q2004" t="str">
            <v>FAIS Municipal y de las Demarcaciones Territoriales del Distrito Federal</v>
          </cell>
          <cell r="R2004">
            <v>33</v>
          </cell>
          <cell r="S2004" t="str">
            <v>Aportaciones Federales para Entidades Federativas y Municipios</v>
          </cell>
          <cell r="T2004" t="str">
            <v>AYUNTAMIENTO DE MERIDA</v>
          </cell>
          <cell r="U2004">
            <v>10</v>
          </cell>
          <cell r="V2004" t="str">
            <v>Vivienda</v>
          </cell>
          <cell r="W2004">
            <v>2</v>
          </cell>
          <cell r="X2004" t="str">
            <v>Proyecto de Inversión de Infraestructura Social</v>
          </cell>
          <cell r="Y2004" t="str">
            <v>REDUCIR EL REZAGO SOCIAL Y MEJORAR LA CALIDAD DE VIDA DE LAS FAMILIAS EN POBREZA EXTREMA</v>
          </cell>
          <cell r="Z2004">
            <v>42690</v>
          </cell>
          <cell r="AA2004">
            <v>42705</v>
          </cell>
          <cell r="AB2004" t="str">
            <v>CALLE 47 378 A INTERIOR 0 0 COLONIA EL ROBLE AGRÍCOLA, 97295 MÉRIDA, MÉRIDA YUCATÁN ENTRE CALLE 18 Y CALLE 20, LA OBRA SE REALIZA EN CALLE 47 NO.</v>
          </cell>
          <cell r="AC2004">
            <v>0</v>
          </cell>
          <cell r="AE2004">
            <v>1</v>
          </cell>
          <cell r="AF2004" t="str">
            <v>En Ejecución</v>
          </cell>
          <cell r="AG2004">
            <v>2016</v>
          </cell>
          <cell r="AH2004">
            <v>75126.38</v>
          </cell>
        </row>
        <row r="2005">
          <cell r="B2005" t="str">
            <v>YUC16160300807565</v>
          </cell>
          <cell r="C2005" t="str">
            <v>Construccion De Cuarto Para Baño - 266418</v>
          </cell>
          <cell r="D2005" t="str">
            <v>266418</v>
          </cell>
          <cell r="E2005">
            <v>31</v>
          </cell>
          <cell r="F2005" t="str">
            <v>Yucatán</v>
          </cell>
          <cell r="G2005">
            <v>50</v>
          </cell>
          <cell r="H2005" t="str">
            <v>Mérida</v>
          </cell>
          <cell r="I2005">
            <v>1</v>
          </cell>
          <cell r="J2005" t="str">
            <v>Mérida</v>
          </cell>
          <cell r="K2005">
            <v>-89.621666000000005</v>
          </cell>
          <cell r="L2005">
            <v>20.967777000000002</v>
          </cell>
          <cell r="M2005" t="str">
            <v>Urbano</v>
          </cell>
          <cell r="N2005">
            <v>2</v>
          </cell>
          <cell r="O2005" t="str">
            <v>Aportaciones Federales</v>
          </cell>
          <cell r="P2005" t="str">
            <v>I004</v>
          </cell>
          <cell r="Q2005" t="str">
            <v>FAIS Municipal y de las Demarcaciones Territoriales del Distrito Federal</v>
          </cell>
          <cell r="R2005">
            <v>33</v>
          </cell>
          <cell r="S2005" t="str">
            <v>Aportaciones Federales para Entidades Federativas y Municipios</v>
          </cell>
          <cell r="T2005" t="str">
            <v>AYUNTAMIENTO DE MERIDA</v>
          </cell>
          <cell r="U2005">
            <v>10</v>
          </cell>
          <cell r="V2005" t="str">
            <v>Vivienda</v>
          </cell>
          <cell r="W2005">
            <v>2</v>
          </cell>
          <cell r="X2005" t="str">
            <v>Proyecto de Inversión de Infraestructura Social</v>
          </cell>
          <cell r="Y2005" t="str">
            <v>REDUCIR EL REZAGO SOCIAL Y MEJORAR LA CALIDAD DE VIDA DE LAS FAMILIAS EN POBREZA EXTREMA</v>
          </cell>
          <cell r="Z2005">
            <v>42690</v>
          </cell>
          <cell r="AA2005">
            <v>42705</v>
          </cell>
          <cell r="AB2005" t="str">
            <v>CALLE 63-C 300 0 INTERIOR 0 0 COLONIA EL ROBLE AGRÍCOLA, 97295 MÉRIDA, MÉRIDA YUCATÁN ENTRE CALLE 6 DIAG. Y CALLE 8, LA OBRA SE REALIZA EN CALLE 6</v>
          </cell>
          <cell r="AC2005">
            <v>0</v>
          </cell>
          <cell r="AE2005">
            <v>1</v>
          </cell>
          <cell r="AF2005" t="str">
            <v>En Ejecución</v>
          </cell>
          <cell r="AG2005">
            <v>2016</v>
          </cell>
          <cell r="AH2005">
            <v>96243.04</v>
          </cell>
        </row>
        <row r="2006">
          <cell r="B2006" t="str">
            <v>YUC16160300807566</v>
          </cell>
          <cell r="C2006" t="str">
            <v>Construccion De Cuarto Para Baño - 266801</v>
          </cell>
          <cell r="D2006" t="str">
            <v>266801</v>
          </cell>
          <cell r="E2006">
            <v>31</v>
          </cell>
          <cell r="F2006" t="str">
            <v>Yucatán</v>
          </cell>
          <cell r="G2006">
            <v>50</v>
          </cell>
          <cell r="H2006" t="str">
            <v>Mérida</v>
          </cell>
          <cell r="I2006">
            <v>1</v>
          </cell>
          <cell r="J2006" t="str">
            <v>Mérida</v>
          </cell>
          <cell r="K2006">
            <v>-89.621666000000005</v>
          </cell>
          <cell r="L2006">
            <v>20.967777000000002</v>
          </cell>
          <cell r="M2006" t="str">
            <v>Urbano</v>
          </cell>
          <cell r="N2006">
            <v>2</v>
          </cell>
          <cell r="O2006" t="str">
            <v>Aportaciones Federales</v>
          </cell>
          <cell r="P2006" t="str">
            <v>I004</v>
          </cell>
          <cell r="Q2006" t="str">
            <v>FAIS Municipal y de las Demarcaciones Territoriales del Distrito Federal</v>
          </cell>
          <cell r="R2006">
            <v>33</v>
          </cell>
          <cell r="S2006" t="str">
            <v>Aportaciones Federales para Entidades Federativas y Municipios</v>
          </cell>
          <cell r="T2006" t="str">
            <v>AYUNTAMIENTO DE MERIDA</v>
          </cell>
          <cell r="U2006">
            <v>10</v>
          </cell>
          <cell r="V2006" t="str">
            <v>Vivienda</v>
          </cell>
          <cell r="W2006">
            <v>2</v>
          </cell>
          <cell r="X2006" t="str">
            <v>Proyecto de Inversión de Infraestructura Social</v>
          </cell>
          <cell r="Y2006" t="str">
            <v>REDUCIR EL REZAGO SOCIAL Y MEJORAR LA CALIDAD DE VIDA DE LAS FAMILIAS EN POBREZA EXTREMA</v>
          </cell>
          <cell r="Z2006">
            <v>42690</v>
          </cell>
          <cell r="AA2006">
            <v>42705</v>
          </cell>
          <cell r="AB2006" t="str">
            <v>CALLE 31 234 B INTERIOR 0 0 COLONIA EL ROBLE AGRÍCOLA, 97295 MÉRIDA, MÉRIDA YUCATÁN ENTRE CALLE 2 Y CALLE 2-B, LA OBRA SE REALIZA EN CALLE 31 NO.</v>
          </cell>
          <cell r="AC2006">
            <v>0</v>
          </cell>
          <cell r="AE2006">
            <v>1</v>
          </cell>
          <cell r="AF2006" t="str">
            <v>En Ejecución</v>
          </cell>
          <cell r="AG2006">
            <v>2016</v>
          </cell>
          <cell r="AH2006">
            <v>96243.04</v>
          </cell>
        </row>
        <row r="2007">
          <cell r="B2007" t="str">
            <v>YUC16160300807567</v>
          </cell>
          <cell r="C2007" t="str">
            <v>Construccion De Techo Firme - 266362</v>
          </cell>
          <cell r="D2007" t="str">
            <v>266362</v>
          </cell>
          <cell r="E2007">
            <v>31</v>
          </cell>
          <cell r="F2007" t="str">
            <v>Yucatán</v>
          </cell>
          <cell r="G2007">
            <v>50</v>
          </cell>
          <cell r="H2007" t="str">
            <v>Mérida</v>
          </cell>
          <cell r="I2007">
            <v>1</v>
          </cell>
          <cell r="J2007" t="str">
            <v>Mérida</v>
          </cell>
          <cell r="K2007">
            <v>-89.621666000000005</v>
          </cell>
          <cell r="L2007">
            <v>20.967777000000002</v>
          </cell>
          <cell r="M2007" t="str">
            <v>Urbano</v>
          </cell>
          <cell r="N2007">
            <v>2</v>
          </cell>
          <cell r="O2007" t="str">
            <v>Aportaciones Federales</v>
          </cell>
          <cell r="P2007" t="str">
            <v>I004</v>
          </cell>
          <cell r="Q2007" t="str">
            <v>FAIS Municipal y de las Demarcaciones Territoriales del Distrito Federal</v>
          </cell>
          <cell r="R2007">
            <v>33</v>
          </cell>
          <cell r="S2007" t="str">
            <v>Aportaciones Federales para Entidades Federativas y Municipios</v>
          </cell>
          <cell r="T2007" t="str">
            <v>AYUNTAMIENTO DE MERIDA</v>
          </cell>
          <cell r="U2007">
            <v>10</v>
          </cell>
          <cell r="V2007" t="str">
            <v>Vivienda</v>
          </cell>
          <cell r="W2007">
            <v>2</v>
          </cell>
          <cell r="X2007" t="str">
            <v>Proyecto de Inversión de Infraestructura Social</v>
          </cell>
          <cell r="Y2007" t="str">
            <v>REDUCIR EL REZAGO SOCIAL Y MEJORAR LA CALIDAD DE VIDA DE LAS FAMILIAS EN POBREZA EXTREMA</v>
          </cell>
          <cell r="Z2007">
            <v>42690</v>
          </cell>
          <cell r="AA2007">
            <v>42705</v>
          </cell>
          <cell r="AB2007" t="str">
            <v>CALLE 63-B 322 0 INTERIOR 0 0 COLONIA EL ROBLE AGRÍCOLA, 97295 MÉRIDA, MÉRIDA YUCATÁN ENTRE CALLE 8-B Y CALLE 8-C, LA OBRA SE REALIZA EN CALLE 63-</v>
          </cell>
          <cell r="AC2007">
            <v>0</v>
          </cell>
          <cell r="AE2007">
            <v>1</v>
          </cell>
          <cell r="AF2007" t="str">
            <v>En Ejecución</v>
          </cell>
          <cell r="AG2007">
            <v>2016</v>
          </cell>
          <cell r="AH2007">
            <v>48138.35</v>
          </cell>
        </row>
        <row r="2008">
          <cell r="B2008" t="str">
            <v>YUC16160300807568</v>
          </cell>
          <cell r="C2008" t="str">
            <v>Construccion De Techo Firme - 266230</v>
          </cell>
          <cell r="D2008" t="str">
            <v>266230</v>
          </cell>
          <cell r="E2008">
            <v>31</v>
          </cell>
          <cell r="F2008" t="str">
            <v>Yucatán</v>
          </cell>
          <cell r="G2008">
            <v>50</v>
          </cell>
          <cell r="H2008" t="str">
            <v>Mérida</v>
          </cell>
          <cell r="I2008">
            <v>1</v>
          </cell>
          <cell r="J2008" t="str">
            <v>Mérida</v>
          </cell>
          <cell r="K2008">
            <v>-89.621666000000005</v>
          </cell>
          <cell r="L2008">
            <v>20.967777000000002</v>
          </cell>
          <cell r="M2008" t="str">
            <v>Urbano</v>
          </cell>
          <cell r="N2008">
            <v>2</v>
          </cell>
          <cell r="O2008" t="str">
            <v>Aportaciones Federales</v>
          </cell>
          <cell r="P2008" t="str">
            <v>I004</v>
          </cell>
          <cell r="Q2008" t="str">
            <v>FAIS Municipal y de las Demarcaciones Territoriales del Distrito Federal</v>
          </cell>
          <cell r="R2008">
            <v>33</v>
          </cell>
          <cell r="S2008" t="str">
            <v>Aportaciones Federales para Entidades Federativas y Municipios</v>
          </cell>
          <cell r="T2008" t="str">
            <v>AYUNTAMIENTO DE MERIDA</v>
          </cell>
          <cell r="U2008">
            <v>10</v>
          </cell>
          <cell r="V2008" t="str">
            <v>Vivienda</v>
          </cell>
          <cell r="W2008">
            <v>2</v>
          </cell>
          <cell r="X2008" t="str">
            <v>Proyecto de Inversión de Infraestructura Social</v>
          </cell>
          <cell r="Y2008" t="str">
            <v>REDUCIR EL REZAGO SOCIAL Y MEJORAR LA CALIDAD DE VIDA DE LAS FAMILIAS EN POBREZA EXTREMA</v>
          </cell>
          <cell r="Z2008">
            <v>42690</v>
          </cell>
          <cell r="AA2008">
            <v>42705</v>
          </cell>
          <cell r="AB2008" t="str">
            <v>CALLE 8-C 396 0 INTERIOR 0 0 COLONIA EL ROBLE AGRÍCOLA, 97295 MÉRIDA, MÉRIDA YUCATÁN ENTRE CALLE 41-A DIAG. Y CALLE 43, LA OBRA SE REALIZA EN CALL</v>
          </cell>
          <cell r="AC2008">
            <v>0</v>
          </cell>
          <cell r="AE2008">
            <v>1</v>
          </cell>
          <cell r="AF2008" t="str">
            <v>En Ejecución</v>
          </cell>
          <cell r="AG2008">
            <v>2016</v>
          </cell>
          <cell r="AH2008">
            <v>52129.68</v>
          </cell>
        </row>
        <row r="2009">
          <cell r="B2009" t="str">
            <v>YUC00160300808536</v>
          </cell>
          <cell r="C2009" t="str">
            <v>Construccion De Cuartos Dormitorio - 358091</v>
          </cell>
          <cell r="D2009" t="str">
            <v>358091</v>
          </cell>
          <cell r="E2009">
            <v>31</v>
          </cell>
          <cell r="F2009" t="str">
            <v>Yucatán</v>
          </cell>
          <cell r="G2009">
            <v>50</v>
          </cell>
          <cell r="H2009" t="str">
            <v>Mérida</v>
          </cell>
          <cell r="I2009">
            <v>111</v>
          </cell>
          <cell r="J2009" t="str">
            <v>San José Tzal</v>
          </cell>
          <cell r="K2009">
            <v>-89.661111000000005</v>
          </cell>
          <cell r="L2009">
            <v>20.824166000000002</v>
          </cell>
          <cell r="M2009" t="str">
            <v>Urbano</v>
          </cell>
          <cell r="N2009">
            <v>2</v>
          </cell>
          <cell r="O2009" t="str">
            <v>Aportaciones Federales</v>
          </cell>
          <cell r="P2009" t="str">
            <v>I004</v>
          </cell>
          <cell r="Q2009" t="str">
            <v>FAIS Municipal y de las Demarcaciones Territoriales del Distrito Federal</v>
          </cell>
          <cell r="R2009">
            <v>33</v>
          </cell>
          <cell r="S2009" t="str">
            <v>Aportaciones Federales para Entidades Federativas y Municipios</v>
          </cell>
          <cell r="T2009" t="str">
            <v>AYUNTAMIENTO DE MERIDA</v>
          </cell>
          <cell r="U2009">
            <v>10</v>
          </cell>
          <cell r="V2009" t="str">
            <v>Vivienda</v>
          </cell>
          <cell r="W2009">
            <v>2</v>
          </cell>
          <cell r="X2009" t="str">
            <v>Proyecto de Inversión de Infraestructura Social</v>
          </cell>
          <cell r="Z2009">
            <v>42720</v>
          </cell>
          <cell r="AA2009">
            <v>42735</v>
          </cell>
          <cell r="AB2009" t="str">
            <v>CALLE 10 INTERIOR 0 0 COLONIA SAN JOSÉ TZAL, 97315 SAN JOSÉ TZAL, MÉRIDA YUCATÁN ENTRE CALLE 23 Y CALLE 25, LA OBRA SE REALIZA EN CALLE 10 SN X 23</v>
          </cell>
          <cell r="AC2009">
            <v>0</v>
          </cell>
          <cell r="AE2009">
            <v>1</v>
          </cell>
          <cell r="AF2009" t="str">
            <v>En Ejecución</v>
          </cell>
          <cell r="AH2009">
            <v>10</v>
          </cell>
        </row>
        <row r="2010">
          <cell r="B2010" t="str">
            <v>YUC00160300808537</v>
          </cell>
          <cell r="C2010" t="str">
            <v>Construccion De Cuartos Dormitorio - 356349</v>
          </cell>
          <cell r="D2010" t="str">
            <v>356349</v>
          </cell>
          <cell r="E2010">
            <v>31</v>
          </cell>
          <cell r="F2010" t="str">
            <v>Yucatán</v>
          </cell>
          <cell r="G2010">
            <v>50</v>
          </cell>
          <cell r="H2010" t="str">
            <v>Mérida</v>
          </cell>
          <cell r="I2010">
            <v>111</v>
          </cell>
          <cell r="J2010" t="str">
            <v>San José Tzal</v>
          </cell>
          <cell r="K2010">
            <v>-89.661111000000005</v>
          </cell>
          <cell r="L2010">
            <v>20.824166000000002</v>
          </cell>
          <cell r="M2010" t="str">
            <v>Urbano</v>
          </cell>
          <cell r="N2010">
            <v>2</v>
          </cell>
          <cell r="O2010" t="str">
            <v>Aportaciones Federales</v>
          </cell>
          <cell r="P2010" t="str">
            <v>I004</v>
          </cell>
          <cell r="Q2010" t="str">
            <v>FAIS Municipal y de las Demarcaciones Territoriales del Distrito Federal</v>
          </cell>
          <cell r="R2010">
            <v>33</v>
          </cell>
          <cell r="S2010" t="str">
            <v>Aportaciones Federales para Entidades Federativas y Municipios</v>
          </cell>
          <cell r="T2010" t="str">
            <v>AYUNTAMIENTO DE MERIDA</v>
          </cell>
          <cell r="U2010">
            <v>10</v>
          </cell>
          <cell r="V2010" t="str">
            <v>Vivienda</v>
          </cell>
          <cell r="W2010">
            <v>2</v>
          </cell>
          <cell r="X2010" t="str">
            <v>Proyecto de Inversión de Infraestructura Social</v>
          </cell>
          <cell r="Z2010">
            <v>42720</v>
          </cell>
          <cell r="AA2010">
            <v>42735</v>
          </cell>
          <cell r="AB2010" t="str">
            <v>CALLE 20 INTERIOR 0 0 COLONIA SAN JOSÉ TZAL, 97315 SAN JOSÉ TZAL, MÉRIDA YUCATÁN ENTRE CALLE 25 Y , LA OBRA SE REALIZA EN CALLE 20 SN X 25 DE LA</v>
          </cell>
          <cell r="AC2010">
            <v>0</v>
          </cell>
          <cell r="AE2010">
            <v>1</v>
          </cell>
          <cell r="AF2010" t="str">
            <v>En Ejecución</v>
          </cell>
          <cell r="AH2010">
            <v>13</v>
          </cell>
        </row>
        <row r="2011">
          <cell r="B2011" t="str">
            <v>YUC00160300808538</v>
          </cell>
          <cell r="C2011" t="str">
            <v>Construccion De Cuarto Para Baño - 358452</v>
          </cell>
          <cell r="D2011" t="str">
            <v>358452</v>
          </cell>
          <cell r="E2011">
            <v>31</v>
          </cell>
          <cell r="F2011" t="str">
            <v>Yucatán</v>
          </cell>
          <cell r="G2011">
            <v>50</v>
          </cell>
          <cell r="H2011" t="str">
            <v>Mérida</v>
          </cell>
          <cell r="I2011">
            <v>111</v>
          </cell>
          <cell r="J2011" t="str">
            <v>San José Tzal</v>
          </cell>
          <cell r="K2011">
            <v>-89.661111000000005</v>
          </cell>
          <cell r="L2011">
            <v>20.824166000000002</v>
          </cell>
          <cell r="M2011" t="str">
            <v>Urbano</v>
          </cell>
          <cell r="N2011">
            <v>2</v>
          </cell>
          <cell r="O2011" t="str">
            <v>Aportaciones Federales</v>
          </cell>
          <cell r="P2011" t="str">
            <v>I004</v>
          </cell>
          <cell r="Q2011" t="str">
            <v>FAIS Municipal y de las Demarcaciones Territoriales del Distrito Federal</v>
          </cell>
          <cell r="R2011">
            <v>33</v>
          </cell>
          <cell r="S2011" t="str">
            <v>Aportaciones Federales para Entidades Federativas y Municipios</v>
          </cell>
          <cell r="T2011" t="str">
            <v>AYUNTAMIENTO DE MERIDA</v>
          </cell>
          <cell r="U2011">
            <v>10</v>
          </cell>
          <cell r="V2011" t="str">
            <v>Vivienda</v>
          </cell>
          <cell r="W2011">
            <v>2</v>
          </cell>
          <cell r="X2011" t="str">
            <v>Proyecto de Inversión de Infraestructura Social</v>
          </cell>
          <cell r="Z2011">
            <v>42720</v>
          </cell>
          <cell r="AA2011">
            <v>42735</v>
          </cell>
          <cell r="AB2011" t="str">
            <v>CALLE 20-A INTERIOR 0 0 COLONIA SAN JOSÉ TZAL, 97315 SAN JOSÉ TZAL, MÉRIDA YUCATÁN ENTRE CALLE 23-A Y CALLE 25, LA OBRA SE REALIZA EN CALLE 20-A S</v>
          </cell>
          <cell r="AC2011">
            <v>0</v>
          </cell>
          <cell r="AE2011">
            <v>1</v>
          </cell>
          <cell r="AF2011" t="str">
            <v>En Ejecución</v>
          </cell>
          <cell r="AH2011">
            <v>10</v>
          </cell>
        </row>
        <row r="2012">
          <cell r="B2012" t="str">
            <v>YUC00160300808539</v>
          </cell>
          <cell r="C2012" t="str">
            <v>Construccion De Cuarto Para Baño - 358329</v>
          </cell>
          <cell r="D2012" t="str">
            <v>358329</v>
          </cell>
          <cell r="E2012">
            <v>31</v>
          </cell>
          <cell r="F2012" t="str">
            <v>Yucatán</v>
          </cell>
          <cell r="G2012">
            <v>50</v>
          </cell>
          <cell r="H2012" t="str">
            <v>Mérida</v>
          </cell>
          <cell r="I2012">
            <v>111</v>
          </cell>
          <cell r="J2012" t="str">
            <v>San José Tzal</v>
          </cell>
          <cell r="K2012">
            <v>-89.661111000000005</v>
          </cell>
          <cell r="L2012">
            <v>20.824166000000002</v>
          </cell>
          <cell r="M2012" t="str">
            <v>Urbano</v>
          </cell>
          <cell r="N2012">
            <v>2</v>
          </cell>
          <cell r="O2012" t="str">
            <v>Aportaciones Federales</v>
          </cell>
          <cell r="P2012" t="str">
            <v>I004</v>
          </cell>
          <cell r="Q2012" t="str">
            <v>FAIS Municipal y de las Demarcaciones Territoriales del Distrito Federal</v>
          </cell>
          <cell r="R2012">
            <v>33</v>
          </cell>
          <cell r="S2012" t="str">
            <v>Aportaciones Federales para Entidades Federativas y Municipios</v>
          </cell>
          <cell r="T2012" t="str">
            <v>AYUNTAMIENTO DE MERIDA</v>
          </cell>
          <cell r="U2012">
            <v>10</v>
          </cell>
          <cell r="V2012" t="str">
            <v>Vivienda</v>
          </cell>
          <cell r="W2012">
            <v>2</v>
          </cell>
          <cell r="X2012" t="str">
            <v>Proyecto de Inversión de Infraestructura Social</v>
          </cell>
          <cell r="Z2012">
            <v>42720</v>
          </cell>
          <cell r="AA2012">
            <v>42735</v>
          </cell>
          <cell r="AB2012" t="str">
            <v>CALLE 20-C INTERIOR 0 0 COLONIA SAN JOSÉ TZAL, 97315 SAN JOSÉ TZAL, MÉRIDA YUCATÁN ENTRE CALLE 19 Y CALLE 21, LA OBRA SE REALIZA EN CALLE 20-C SN</v>
          </cell>
          <cell r="AC2012">
            <v>0</v>
          </cell>
          <cell r="AE2012">
            <v>1</v>
          </cell>
          <cell r="AF2012" t="str">
            <v>En Ejecución</v>
          </cell>
          <cell r="AH2012">
            <v>10</v>
          </cell>
        </row>
        <row r="2013">
          <cell r="B2013" t="str">
            <v>YUC00160300808540</v>
          </cell>
          <cell r="C2013" t="str">
            <v>Construccion De Cuarto Para Baño - 358325</v>
          </cell>
          <cell r="D2013" t="str">
            <v>358325</v>
          </cell>
          <cell r="E2013">
            <v>31</v>
          </cell>
          <cell r="F2013" t="str">
            <v>Yucatán</v>
          </cell>
          <cell r="G2013">
            <v>50</v>
          </cell>
          <cell r="H2013" t="str">
            <v>Mérida</v>
          </cell>
          <cell r="I2013">
            <v>111</v>
          </cell>
          <cell r="J2013" t="str">
            <v>San José Tzal</v>
          </cell>
          <cell r="K2013">
            <v>-89.661111000000005</v>
          </cell>
          <cell r="L2013">
            <v>20.824166000000002</v>
          </cell>
          <cell r="M2013" t="str">
            <v>Urbano</v>
          </cell>
          <cell r="N2013">
            <v>2</v>
          </cell>
          <cell r="O2013" t="str">
            <v>Aportaciones Federales</v>
          </cell>
          <cell r="P2013" t="str">
            <v>I004</v>
          </cell>
          <cell r="Q2013" t="str">
            <v>FAIS Municipal y de las Demarcaciones Territoriales del Distrito Federal</v>
          </cell>
          <cell r="R2013">
            <v>33</v>
          </cell>
          <cell r="S2013" t="str">
            <v>Aportaciones Federales para Entidades Federativas y Municipios</v>
          </cell>
          <cell r="T2013" t="str">
            <v>AYUNTAMIENTO DE MERIDA</v>
          </cell>
          <cell r="U2013">
            <v>10</v>
          </cell>
          <cell r="V2013" t="str">
            <v>Vivienda</v>
          </cell>
          <cell r="W2013">
            <v>2</v>
          </cell>
          <cell r="X2013" t="str">
            <v>Proyecto de Inversión de Infraestructura Social</v>
          </cell>
          <cell r="Z2013">
            <v>42720</v>
          </cell>
          <cell r="AA2013">
            <v>42735</v>
          </cell>
          <cell r="AB2013" t="str">
            <v>CALLE 23 INTERIOR 0 0 COLONIA SAN JOSÉ TZAL, 97315 SAN JOSÉ TZAL, MÉRIDA YUCATÁN ENTRE CALLE 16 Y CALLE 18, LA OBRA SE REALIZA EN CALLE 23 SN X 16</v>
          </cell>
          <cell r="AC2013">
            <v>0</v>
          </cell>
          <cell r="AE2013">
            <v>1</v>
          </cell>
          <cell r="AF2013" t="str">
            <v>En Ejecución</v>
          </cell>
          <cell r="AH2013">
            <v>10</v>
          </cell>
        </row>
        <row r="2014">
          <cell r="B2014" t="str">
            <v>YUC00160300808541</v>
          </cell>
          <cell r="C2014" t="str">
            <v>Construccion De Techo Firme - 355703</v>
          </cell>
          <cell r="D2014" t="str">
            <v>355703</v>
          </cell>
          <cell r="E2014">
            <v>31</v>
          </cell>
          <cell r="F2014" t="str">
            <v>Yucatán</v>
          </cell>
          <cell r="G2014">
            <v>50</v>
          </cell>
          <cell r="H2014" t="str">
            <v>Mérida</v>
          </cell>
          <cell r="I2014">
            <v>111</v>
          </cell>
          <cell r="J2014" t="str">
            <v>San José Tzal</v>
          </cell>
          <cell r="K2014">
            <v>-89.661111000000005</v>
          </cell>
          <cell r="L2014">
            <v>20.824166000000002</v>
          </cell>
          <cell r="M2014" t="str">
            <v>Urbano</v>
          </cell>
          <cell r="N2014">
            <v>2</v>
          </cell>
          <cell r="O2014" t="str">
            <v>Aportaciones Federales</v>
          </cell>
          <cell r="P2014" t="str">
            <v>I004</v>
          </cell>
          <cell r="Q2014" t="str">
            <v>FAIS Municipal y de las Demarcaciones Territoriales del Distrito Federal</v>
          </cell>
          <cell r="R2014">
            <v>33</v>
          </cell>
          <cell r="S2014" t="str">
            <v>Aportaciones Federales para Entidades Federativas y Municipios</v>
          </cell>
          <cell r="T2014" t="str">
            <v>AYUNTAMIENTO DE MERIDA</v>
          </cell>
          <cell r="U2014">
            <v>10</v>
          </cell>
          <cell r="V2014" t="str">
            <v>Vivienda</v>
          </cell>
          <cell r="W2014">
            <v>2</v>
          </cell>
          <cell r="X2014" t="str">
            <v>Proyecto de Inversión de Infraestructura Social</v>
          </cell>
          <cell r="Z2014">
            <v>42720</v>
          </cell>
          <cell r="AA2014">
            <v>42735</v>
          </cell>
          <cell r="AB2014" t="str">
            <v>CALLE 20 INTERIOR 0 0 COLONIA SAN JOSÉ TZAL, 97315 SAN JOSÉ TZAL, MÉRIDA YUCATÁN ENTRE CALLE 23 Y CALLE 25, LA OBRA SE REALIZA EN CALLE 20 SN X 23</v>
          </cell>
          <cell r="AC2014">
            <v>0</v>
          </cell>
          <cell r="AE2014">
            <v>1</v>
          </cell>
          <cell r="AF2014" t="str">
            <v>En Ejecución</v>
          </cell>
          <cell r="AH2014">
            <v>13</v>
          </cell>
        </row>
        <row r="2015">
          <cell r="B2015" t="str">
            <v>YUC00160300808542</v>
          </cell>
          <cell r="C2015" t="str">
            <v>Construccion De Cuartos Dormitorio - 356271</v>
          </cell>
          <cell r="D2015" t="str">
            <v>356271</v>
          </cell>
          <cell r="E2015">
            <v>31</v>
          </cell>
          <cell r="F2015" t="str">
            <v>Yucatán</v>
          </cell>
          <cell r="G2015">
            <v>50</v>
          </cell>
          <cell r="H2015" t="str">
            <v>Mérida</v>
          </cell>
          <cell r="I2015">
            <v>111</v>
          </cell>
          <cell r="J2015" t="str">
            <v>San José Tzal</v>
          </cell>
          <cell r="K2015">
            <v>-89.661111000000005</v>
          </cell>
          <cell r="L2015">
            <v>20.824166000000002</v>
          </cell>
          <cell r="M2015" t="str">
            <v>Urbano</v>
          </cell>
          <cell r="N2015">
            <v>2</v>
          </cell>
          <cell r="O2015" t="str">
            <v>Aportaciones Federales</v>
          </cell>
          <cell r="P2015" t="str">
            <v>I004</v>
          </cell>
          <cell r="Q2015" t="str">
            <v>FAIS Municipal y de las Demarcaciones Territoriales del Distrito Federal</v>
          </cell>
          <cell r="R2015">
            <v>33</v>
          </cell>
          <cell r="S2015" t="str">
            <v>Aportaciones Federales para Entidades Federativas y Municipios</v>
          </cell>
          <cell r="T2015" t="str">
            <v>AYUNTAMIENTO DE MERIDA</v>
          </cell>
          <cell r="U2015">
            <v>10</v>
          </cell>
          <cell r="V2015" t="str">
            <v>Vivienda</v>
          </cell>
          <cell r="W2015">
            <v>2</v>
          </cell>
          <cell r="X2015" t="str">
            <v>Proyecto de Inversión de Infraestructura Social</v>
          </cell>
          <cell r="Z2015">
            <v>42720</v>
          </cell>
          <cell r="AA2015">
            <v>42735</v>
          </cell>
          <cell r="AB2015" t="str">
            <v>CALLE 21 INTERIOR 0 0 COLONIA SAN JOSÉ TZAL, 97315 SAN JOSÉ TZAL, MÉRIDA YUCATÁN ENTRE CALLE 14 Y CALLE 16, LA OBRA SE REALIZA EN CALLE 21 SN X 14</v>
          </cell>
          <cell r="AC2015">
            <v>0</v>
          </cell>
          <cell r="AE2015">
            <v>1</v>
          </cell>
          <cell r="AF2015" t="str">
            <v>En Ejecución</v>
          </cell>
          <cell r="AH2015">
            <v>10</v>
          </cell>
        </row>
        <row r="2016">
          <cell r="B2016" t="str">
            <v>YUC00160300808543</v>
          </cell>
          <cell r="C2016" t="str">
            <v>Construccion De Cuarto Para Baño - 355727</v>
          </cell>
          <cell r="D2016" t="str">
            <v>355727</v>
          </cell>
          <cell r="E2016">
            <v>31</v>
          </cell>
          <cell r="F2016" t="str">
            <v>Yucatán</v>
          </cell>
          <cell r="G2016">
            <v>50</v>
          </cell>
          <cell r="H2016" t="str">
            <v>Mérida</v>
          </cell>
          <cell r="I2016">
            <v>111</v>
          </cell>
          <cell r="J2016" t="str">
            <v>San José Tzal</v>
          </cell>
          <cell r="K2016">
            <v>-89.661111000000005</v>
          </cell>
          <cell r="L2016">
            <v>20.824166000000002</v>
          </cell>
          <cell r="M2016" t="str">
            <v>Urbano</v>
          </cell>
          <cell r="N2016">
            <v>2</v>
          </cell>
          <cell r="O2016" t="str">
            <v>Aportaciones Federales</v>
          </cell>
          <cell r="P2016" t="str">
            <v>I004</v>
          </cell>
          <cell r="Q2016" t="str">
            <v>FAIS Municipal y de las Demarcaciones Territoriales del Distrito Federal</v>
          </cell>
          <cell r="R2016">
            <v>33</v>
          </cell>
          <cell r="S2016" t="str">
            <v>Aportaciones Federales para Entidades Federativas y Municipios</v>
          </cell>
          <cell r="T2016" t="str">
            <v>AYUNTAMIENTO DE MERIDA</v>
          </cell>
          <cell r="U2016">
            <v>10</v>
          </cell>
          <cell r="V2016" t="str">
            <v>Vivienda</v>
          </cell>
          <cell r="W2016">
            <v>2</v>
          </cell>
          <cell r="X2016" t="str">
            <v>Proyecto de Inversión de Infraestructura Social</v>
          </cell>
          <cell r="Z2016">
            <v>42720</v>
          </cell>
          <cell r="AA2016">
            <v>42735</v>
          </cell>
          <cell r="AB2016" t="str">
            <v>CALLE 25 INTERIOR 0 0 COLONIA SAN JOSÉ TZAL, 97315 SAN JOSÉ TZAL, MÉRIDA YUCATÁN ENTRE CALLE 16 Y CALLE 18, LA OBRA SE REALIZA EN CALLE 25 SN X 16</v>
          </cell>
          <cell r="AC2016">
            <v>0</v>
          </cell>
          <cell r="AE2016">
            <v>1</v>
          </cell>
          <cell r="AF2016" t="str">
            <v>En Ejecución</v>
          </cell>
          <cell r="AH2016">
            <v>10</v>
          </cell>
        </row>
        <row r="2017">
          <cell r="B2017" t="str">
            <v>YUC00160300808544</v>
          </cell>
          <cell r="C2017" t="str">
            <v>Construccion De Cuarto Para Baño - 356270</v>
          </cell>
          <cell r="D2017" t="str">
            <v>356270</v>
          </cell>
          <cell r="E2017">
            <v>31</v>
          </cell>
          <cell r="F2017" t="str">
            <v>Yucatán</v>
          </cell>
          <cell r="G2017">
            <v>50</v>
          </cell>
          <cell r="H2017" t="str">
            <v>Mérida</v>
          </cell>
          <cell r="I2017">
            <v>111</v>
          </cell>
          <cell r="J2017" t="str">
            <v>San José Tzal</v>
          </cell>
          <cell r="K2017">
            <v>-89.661111000000005</v>
          </cell>
          <cell r="L2017">
            <v>20.824166000000002</v>
          </cell>
          <cell r="M2017" t="str">
            <v>Urbano</v>
          </cell>
          <cell r="N2017">
            <v>2</v>
          </cell>
          <cell r="O2017" t="str">
            <v>Aportaciones Federales</v>
          </cell>
          <cell r="P2017" t="str">
            <v>I004</v>
          </cell>
          <cell r="Q2017" t="str">
            <v>FAIS Municipal y de las Demarcaciones Territoriales del Distrito Federal</v>
          </cell>
          <cell r="R2017">
            <v>33</v>
          </cell>
          <cell r="S2017" t="str">
            <v>Aportaciones Federales para Entidades Federativas y Municipios</v>
          </cell>
          <cell r="T2017" t="str">
            <v>AYUNTAMIENTO DE MERIDA</v>
          </cell>
          <cell r="U2017">
            <v>10</v>
          </cell>
          <cell r="V2017" t="str">
            <v>Vivienda</v>
          </cell>
          <cell r="W2017">
            <v>2</v>
          </cell>
          <cell r="X2017" t="str">
            <v>Proyecto de Inversión de Infraestructura Social</v>
          </cell>
          <cell r="Z2017">
            <v>42720</v>
          </cell>
          <cell r="AA2017">
            <v>42735</v>
          </cell>
          <cell r="AB2017" t="str">
            <v>CALLE 25 INTERIOR 0 0 COLONIA SAN JOSÉ TZAL, 97315 SAN JOSÉ TZAL, MÉRIDA YUCATÁN ENTRE CALLE 18 Y CALLE 20, LA OBRA SE REALIZA EN CALLE 25 SN X 18</v>
          </cell>
          <cell r="AC2017">
            <v>0</v>
          </cell>
          <cell r="AE2017">
            <v>1</v>
          </cell>
          <cell r="AF2017" t="str">
            <v>En Ejecución</v>
          </cell>
          <cell r="AH2017">
            <v>10</v>
          </cell>
        </row>
        <row r="2018">
          <cell r="B2018" t="str">
            <v>YUC00160300808545</v>
          </cell>
          <cell r="C2018" t="str">
            <v>Construccion De Cuarto Para Baño - 357936</v>
          </cell>
          <cell r="D2018" t="str">
            <v>357936</v>
          </cell>
          <cell r="E2018">
            <v>31</v>
          </cell>
          <cell r="F2018" t="str">
            <v>Yucatán</v>
          </cell>
          <cell r="G2018">
            <v>50</v>
          </cell>
          <cell r="H2018" t="str">
            <v>Mérida</v>
          </cell>
          <cell r="I2018">
            <v>111</v>
          </cell>
          <cell r="J2018" t="str">
            <v>San José Tzal</v>
          </cell>
          <cell r="K2018">
            <v>-89.661111000000005</v>
          </cell>
          <cell r="L2018">
            <v>20.824166000000002</v>
          </cell>
          <cell r="M2018" t="str">
            <v>Urbano</v>
          </cell>
          <cell r="N2018">
            <v>2</v>
          </cell>
          <cell r="O2018" t="str">
            <v>Aportaciones Federales</v>
          </cell>
          <cell r="P2018" t="str">
            <v>I004</v>
          </cell>
          <cell r="Q2018" t="str">
            <v>FAIS Municipal y de las Demarcaciones Territoriales del Distrito Federal</v>
          </cell>
          <cell r="R2018">
            <v>33</v>
          </cell>
          <cell r="S2018" t="str">
            <v>Aportaciones Federales para Entidades Federativas y Municipios</v>
          </cell>
          <cell r="T2018" t="str">
            <v>AYUNTAMIENTO DE MERIDA</v>
          </cell>
          <cell r="U2018">
            <v>10</v>
          </cell>
          <cell r="V2018" t="str">
            <v>Vivienda</v>
          </cell>
          <cell r="W2018">
            <v>2</v>
          </cell>
          <cell r="X2018" t="str">
            <v>Proyecto de Inversión de Infraestructura Social</v>
          </cell>
          <cell r="Z2018">
            <v>42720</v>
          </cell>
          <cell r="AA2018">
            <v>42735</v>
          </cell>
          <cell r="AB2018" t="str">
            <v>CALLE 10 INTERIOR 0 0 COLONIA SAN JOSÉ TZAL, 97315 SAN JOSÉ TZAL, MÉRIDA YUCATÁN ENTRE CALLE 23 Y CALLE 25, LA OBRA SE REALIZA EN CALLE 10 SN X 23</v>
          </cell>
          <cell r="AC2018">
            <v>0</v>
          </cell>
          <cell r="AE2018">
            <v>1</v>
          </cell>
          <cell r="AF2018" t="str">
            <v>En Ejecución</v>
          </cell>
          <cell r="AH2018">
            <v>10</v>
          </cell>
        </row>
        <row r="2019">
          <cell r="B2019" t="str">
            <v>YUC00160300808546</v>
          </cell>
          <cell r="C2019" t="str">
            <v>Construccion De Cuartos Dormitorio - 355183</v>
          </cell>
          <cell r="D2019" t="str">
            <v>355183</v>
          </cell>
          <cell r="E2019">
            <v>31</v>
          </cell>
          <cell r="F2019" t="str">
            <v>Yucatán</v>
          </cell>
          <cell r="G2019">
            <v>50</v>
          </cell>
          <cell r="H2019" t="str">
            <v>Mérida</v>
          </cell>
          <cell r="I2019">
            <v>111</v>
          </cell>
          <cell r="J2019" t="str">
            <v>San José Tzal</v>
          </cell>
          <cell r="K2019">
            <v>-89.661111000000005</v>
          </cell>
          <cell r="L2019">
            <v>20.824166000000002</v>
          </cell>
          <cell r="M2019" t="str">
            <v>Urbano</v>
          </cell>
          <cell r="N2019">
            <v>2</v>
          </cell>
          <cell r="O2019" t="str">
            <v>Aportaciones Federales</v>
          </cell>
          <cell r="P2019" t="str">
            <v>I004</v>
          </cell>
          <cell r="Q2019" t="str">
            <v>FAIS Municipal y de las Demarcaciones Territoriales del Distrito Federal</v>
          </cell>
          <cell r="R2019">
            <v>33</v>
          </cell>
          <cell r="S2019" t="str">
            <v>Aportaciones Federales para Entidades Federativas y Municipios</v>
          </cell>
          <cell r="T2019" t="str">
            <v>AYUNTAMIENTO DE MERIDA</v>
          </cell>
          <cell r="U2019">
            <v>10</v>
          </cell>
          <cell r="V2019" t="str">
            <v>Vivienda</v>
          </cell>
          <cell r="W2019">
            <v>2</v>
          </cell>
          <cell r="X2019" t="str">
            <v>Proyecto de Inversión de Infraestructura Social</v>
          </cell>
          <cell r="Z2019">
            <v>42720</v>
          </cell>
          <cell r="AA2019">
            <v>42735</v>
          </cell>
          <cell r="AB2019" t="str">
            <v>CALLE 27 INTERIOR 0 0 COLONIA SAN JOSÉ TZAL, 97315 SAN JOSÉ TZAL, MÉRIDA YUCATÁN ENTRE CALLE 20 Y CALLE 20-A, LA OBRA SE REALIZA EN CALLE 27 SN X</v>
          </cell>
          <cell r="AC2019">
            <v>0</v>
          </cell>
          <cell r="AE2019">
            <v>1</v>
          </cell>
          <cell r="AF2019" t="str">
            <v>En Ejecución</v>
          </cell>
          <cell r="AH2019">
            <v>13</v>
          </cell>
        </row>
        <row r="2020">
          <cell r="B2020" t="str">
            <v>YUC00160300808547</v>
          </cell>
          <cell r="C2020" t="str">
            <v>Construccion De Cuarto Para Baño - 357110</v>
          </cell>
          <cell r="D2020" t="str">
            <v>357110</v>
          </cell>
          <cell r="E2020">
            <v>31</v>
          </cell>
          <cell r="F2020" t="str">
            <v>Yucatán</v>
          </cell>
          <cell r="G2020">
            <v>50</v>
          </cell>
          <cell r="H2020" t="str">
            <v>Mérida</v>
          </cell>
          <cell r="I2020">
            <v>111</v>
          </cell>
          <cell r="J2020" t="str">
            <v>San José Tzal</v>
          </cell>
          <cell r="K2020">
            <v>-89.661111000000005</v>
          </cell>
          <cell r="L2020">
            <v>20.824166000000002</v>
          </cell>
          <cell r="M2020" t="str">
            <v>Urbano</v>
          </cell>
          <cell r="N2020">
            <v>2</v>
          </cell>
          <cell r="O2020" t="str">
            <v>Aportaciones Federales</v>
          </cell>
          <cell r="P2020" t="str">
            <v>I004</v>
          </cell>
          <cell r="Q2020" t="str">
            <v>FAIS Municipal y de las Demarcaciones Territoriales del Distrito Federal</v>
          </cell>
          <cell r="R2020">
            <v>33</v>
          </cell>
          <cell r="S2020" t="str">
            <v>Aportaciones Federales para Entidades Federativas y Municipios</v>
          </cell>
          <cell r="T2020" t="str">
            <v>AYUNTAMIENTO DE MERIDA</v>
          </cell>
          <cell r="U2020">
            <v>10</v>
          </cell>
          <cell r="V2020" t="str">
            <v>Vivienda</v>
          </cell>
          <cell r="W2020">
            <v>2</v>
          </cell>
          <cell r="X2020" t="str">
            <v>Proyecto de Inversión de Infraestructura Social</v>
          </cell>
          <cell r="Z2020">
            <v>42720</v>
          </cell>
          <cell r="AA2020">
            <v>42735</v>
          </cell>
          <cell r="AB2020" t="str">
            <v>CALLE 22 INTERIOR 0 0 COLONIA SAN JOSÉ TZAL, 97315 SAN JOSÉ TZAL, MÉRIDA YUCATÁN ENTRE CALLE 21 Y CALLE 23, LA OBRA SE REALIZA EN CALLE 22 SN X 21</v>
          </cell>
          <cell r="AC2020">
            <v>0</v>
          </cell>
          <cell r="AE2020">
            <v>1</v>
          </cell>
          <cell r="AF2020" t="str">
            <v>En Ejecución</v>
          </cell>
          <cell r="AH2020">
            <v>10</v>
          </cell>
        </row>
        <row r="2021">
          <cell r="B2021" t="str">
            <v>YUC00160300808548</v>
          </cell>
          <cell r="C2021" t="str">
            <v>Construccion De Cuarto Para Baño - 357741</v>
          </cell>
          <cell r="D2021" t="str">
            <v>357741</v>
          </cell>
          <cell r="E2021">
            <v>31</v>
          </cell>
          <cell r="F2021" t="str">
            <v>Yucatán</v>
          </cell>
          <cell r="G2021">
            <v>50</v>
          </cell>
          <cell r="H2021" t="str">
            <v>Mérida</v>
          </cell>
          <cell r="I2021">
            <v>111</v>
          </cell>
          <cell r="J2021" t="str">
            <v>San José Tzal</v>
          </cell>
          <cell r="K2021">
            <v>-89.661111000000005</v>
          </cell>
          <cell r="L2021">
            <v>20.824166000000002</v>
          </cell>
          <cell r="M2021" t="str">
            <v>Urbano</v>
          </cell>
          <cell r="N2021">
            <v>2</v>
          </cell>
          <cell r="O2021" t="str">
            <v>Aportaciones Federales</v>
          </cell>
          <cell r="P2021" t="str">
            <v>I004</v>
          </cell>
          <cell r="Q2021" t="str">
            <v>FAIS Municipal y de las Demarcaciones Territoriales del Distrito Federal</v>
          </cell>
          <cell r="R2021">
            <v>33</v>
          </cell>
          <cell r="S2021" t="str">
            <v>Aportaciones Federales para Entidades Federativas y Municipios</v>
          </cell>
          <cell r="T2021" t="str">
            <v>AYUNTAMIENTO DE MERIDA</v>
          </cell>
          <cell r="U2021">
            <v>10</v>
          </cell>
          <cell r="V2021" t="str">
            <v>Vivienda</v>
          </cell>
          <cell r="W2021">
            <v>2</v>
          </cell>
          <cell r="X2021" t="str">
            <v>Proyecto de Inversión de Infraestructura Social</v>
          </cell>
          <cell r="Z2021">
            <v>42720</v>
          </cell>
          <cell r="AA2021">
            <v>42735</v>
          </cell>
          <cell r="AB2021" t="str">
            <v>CALLE 22 INTERIOR 0 0 COLONIA SAN JOSÉ TZAL, 97315 SAN JOSÉ TZAL, MÉRIDA YUCATÁN ENTRE CALLE 23 Y CALLE 23-A, LA OBRA SE REALIZA EN CALLE 22 SN X</v>
          </cell>
          <cell r="AC2021">
            <v>0</v>
          </cell>
          <cell r="AE2021">
            <v>1</v>
          </cell>
          <cell r="AF2021" t="str">
            <v>En Ejecución</v>
          </cell>
          <cell r="AH2021">
            <v>10</v>
          </cell>
        </row>
        <row r="2022">
          <cell r="B2022" t="str">
            <v>YUC00160300808549</v>
          </cell>
          <cell r="C2022" t="str">
            <v>Construccion De Cuarto Para Baño - 355047</v>
          </cell>
          <cell r="D2022" t="str">
            <v>355047</v>
          </cell>
          <cell r="E2022">
            <v>31</v>
          </cell>
          <cell r="F2022" t="str">
            <v>Yucatán</v>
          </cell>
          <cell r="G2022">
            <v>50</v>
          </cell>
          <cell r="H2022" t="str">
            <v>Mérida</v>
          </cell>
          <cell r="I2022">
            <v>111</v>
          </cell>
          <cell r="J2022" t="str">
            <v>San José Tzal</v>
          </cell>
          <cell r="K2022">
            <v>-89.661111000000005</v>
          </cell>
          <cell r="L2022">
            <v>20.824166000000002</v>
          </cell>
          <cell r="M2022" t="str">
            <v>Urbano</v>
          </cell>
          <cell r="N2022">
            <v>2</v>
          </cell>
          <cell r="O2022" t="str">
            <v>Aportaciones Federales</v>
          </cell>
          <cell r="P2022" t="str">
            <v>I004</v>
          </cell>
          <cell r="Q2022" t="str">
            <v>FAIS Municipal y de las Demarcaciones Territoriales del Distrito Federal</v>
          </cell>
          <cell r="R2022">
            <v>33</v>
          </cell>
          <cell r="S2022" t="str">
            <v>Aportaciones Federales para Entidades Federativas y Municipios</v>
          </cell>
          <cell r="T2022" t="str">
            <v>AYUNTAMIENTO DE MERIDA</v>
          </cell>
          <cell r="U2022">
            <v>10</v>
          </cell>
          <cell r="V2022" t="str">
            <v>Vivienda</v>
          </cell>
          <cell r="W2022">
            <v>2</v>
          </cell>
          <cell r="X2022" t="str">
            <v>Proyecto de Inversión de Infraestructura Social</v>
          </cell>
          <cell r="Z2022">
            <v>42720</v>
          </cell>
          <cell r="AA2022">
            <v>42735</v>
          </cell>
          <cell r="AB2022" t="str">
            <v>CALLEJON 27 INTERIOR 0 0 COLONIA SAN JOSÉ TZAL, 97315 SAN JOSÉ TZAL, MÉRIDA YUCATÁN ENTRE CALLE 20 Y CALLE 20-A, LA OBRA SE REALIZA EN CALLE 27 S</v>
          </cell>
          <cell r="AC2022">
            <v>0</v>
          </cell>
          <cell r="AE2022">
            <v>1</v>
          </cell>
          <cell r="AF2022" t="str">
            <v>En Ejecución</v>
          </cell>
          <cell r="AH2022">
            <v>13</v>
          </cell>
        </row>
        <row r="2023">
          <cell r="B2023" t="str">
            <v>YUC00160300808550</v>
          </cell>
          <cell r="C2023" t="str">
            <v>Construccion De Techo Firme - 356813</v>
          </cell>
          <cell r="D2023" t="str">
            <v>356813</v>
          </cell>
          <cell r="E2023">
            <v>31</v>
          </cell>
          <cell r="F2023" t="str">
            <v>Yucatán</v>
          </cell>
          <cell r="G2023">
            <v>50</v>
          </cell>
          <cell r="H2023" t="str">
            <v>Mérida</v>
          </cell>
          <cell r="I2023">
            <v>111</v>
          </cell>
          <cell r="J2023" t="str">
            <v>San José Tzal</v>
          </cell>
          <cell r="K2023">
            <v>-89.661111000000005</v>
          </cell>
          <cell r="L2023">
            <v>20.824166000000002</v>
          </cell>
          <cell r="M2023" t="str">
            <v>Urbano</v>
          </cell>
          <cell r="N2023">
            <v>2</v>
          </cell>
          <cell r="O2023" t="str">
            <v>Aportaciones Federales</v>
          </cell>
          <cell r="P2023" t="str">
            <v>I004</v>
          </cell>
          <cell r="Q2023" t="str">
            <v>FAIS Municipal y de las Demarcaciones Territoriales del Distrito Federal</v>
          </cell>
          <cell r="R2023">
            <v>33</v>
          </cell>
          <cell r="S2023" t="str">
            <v>Aportaciones Federales para Entidades Federativas y Municipios</v>
          </cell>
          <cell r="T2023" t="str">
            <v>AYUNTAMIENTO DE MERIDA</v>
          </cell>
          <cell r="U2023">
            <v>10</v>
          </cell>
          <cell r="V2023" t="str">
            <v>Vivienda</v>
          </cell>
          <cell r="W2023">
            <v>2</v>
          </cell>
          <cell r="X2023" t="str">
            <v>Proyecto de Inversión de Infraestructura Social</v>
          </cell>
          <cell r="Z2023">
            <v>42720</v>
          </cell>
          <cell r="AA2023">
            <v>42735</v>
          </cell>
          <cell r="AB2023" t="str">
            <v>CALLE 14 INTERIOR 0 0 COLONIA SAN JOSÉ TZAL, 97315 SAN JOSÉ TZAL, MÉRIDA YUCATÁN ENTRE CALLE 21-A Y CALLE 23, LA OBRA SE REALIZA EN CALLE 14 SN X</v>
          </cell>
          <cell r="AC2023">
            <v>0</v>
          </cell>
          <cell r="AE2023">
            <v>1</v>
          </cell>
          <cell r="AF2023" t="str">
            <v>En Ejecución</v>
          </cell>
          <cell r="AH2023">
            <v>13</v>
          </cell>
        </row>
        <row r="2024">
          <cell r="B2024" t="str">
            <v>YUC00160300808551</v>
          </cell>
          <cell r="C2024" t="str">
            <v>Construccion De Cuartos Dormitorio - 356841</v>
          </cell>
          <cell r="D2024" t="str">
            <v>356841</v>
          </cell>
          <cell r="E2024">
            <v>31</v>
          </cell>
          <cell r="F2024" t="str">
            <v>Yucatán</v>
          </cell>
          <cell r="G2024">
            <v>50</v>
          </cell>
          <cell r="H2024" t="str">
            <v>Mérida</v>
          </cell>
          <cell r="I2024">
            <v>111</v>
          </cell>
          <cell r="J2024" t="str">
            <v>San José Tzal</v>
          </cell>
          <cell r="K2024">
            <v>-89.661111000000005</v>
          </cell>
          <cell r="L2024">
            <v>20.824166000000002</v>
          </cell>
          <cell r="M2024" t="str">
            <v>Urbano</v>
          </cell>
          <cell r="N2024">
            <v>2</v>
          </cell>
          <cell r="O2024" t="str">
            <v>Aportaciones Federales</v>
          </cell>
          <cell r="P2024" t="str">
            <v>I004</v>
          </cell>
          <cell r="Q2024" t="str">
            <v>FAIS Municipal y de las Demarcaciones Territoriales del Distrito Federal</v>
          </cell>
          <cell r="R2024">
            <v>33</v>
          </cell>
          <cell r="S2024" t="str">
            <v>Aportaciones Federales para Entidades Federativas y Municipios</v>
          </cell>
          <cell r="T2024" t="str">
            <v>AYUNTAMIENTO DE MERIDA</v>
          </cell>
          <cell r="U2024">
            <v>10</v>
          </cell>
          <cell r="V2024" t="str">
            <v>Vivienda</v>
          </cell>
          <cell r="W2024">
            <v>2</v>
          </cell>
          <cell r="X2024" t="str">
            <v>Proyecto de Inversión de Infraestructura Social</v>
          </cell>
          <cell r="Z2024">
            <v>42720</v>
          </cell>
          <cell r="AA2024">
            <v>42735</v>
          </cell>
          <cell r="AB2024" t="str">
            <v>CALLE 9 INTERIOR 0 0 COLONIA SAN JOSÉ TZAL, 97315 SAN JOSÉ TZAL, MÉRIDA YUCATÁN ENTRE CALLE 20-A Y , LA OBRA SE REALIZA EN CALLE 9 SN X 20-A COM.</v>
          </cell>
          <cell r="AC2024">
            <v>0</v>
          </cell>
          <cell r="AE2024">
            <v>1</v>
          </cell>
          <cell r="AF2024" t="str">
            <v>En Ejecución</v>
          </cell>
          <cell r="AH2024">
            <v>10</v>
          </cell>
        </row>
        <row r="2025">
          <cell r="B2025" t="str">
            <v>YUC00160300808552</v>
          </cell>
          <cell r="C2025" t="str">
            <v>Construccion De Cuarto Para Baño - 358249</v>
          </cell>
          <cell r="D2025" t="str">
            <v>358249</v>
          </cell>
          <cell r="E2025">
            <v>31</v>
          </cell>
          <cell r="F2025" t="str">
            <v>Yucatán</v>
          </cell>
          <cell r="G2025">
            <v>50</v>
          </cell>
          <cell r="H2025" t="str">
            <v>Mérida</v>
          </cell>
          <cell r="I2025">
            <v>111</v>
          </cell>
          <cell r="J2025" t="str">
            <v>San José Tzal</v>
          </cell>
          <cell r="K2025">
            <v>-89.661111000000005</v>
          </cell>
          <cell r="L2025">
            <v>20.824166000000002</v>
          </cell>
          <cell r="M2025" t="str">
            <v>Urbano</v>
          </cell>
          <cell r="N2025">
            <v>2</v>
          </cell>
          <cell r="O2025" t="str">
            <v>Aportaciones Federales</v>
          </cell>
          <cell r="P2025" t="str">
            <v>I004</v>
          </cell>
          <cell r="Q2025" t="str">
            <v>FAIS Municipal y de las Demarcaciones Territoriales del Distrito Federal</v>
          </cell>
          <cell r="R2025">
            <v>33</v>
          </cell>
          <cell r="S2025" t="str">
            <v>Aportaciones Federales para Entidades Federativas y Municipios</v>
          </cell>
          <cell r="T2025" t="str">
            <v>AYUNTAMIENTO DE MERIDA</v>
          </cell>
          <cell r="U2025">
            <v>10</v>
          </cell>
          <cell r="V2025" t="str">
            <v>Vivienda</v>
          </cell>
          <cell r="W2025">
            <v>2</v>
          </cell>
          <cell r="X2025" t="str">
            <v>Proyecto de Inversión de Infraestructura Social</v>
          </cell>
          <cell r="Z2025">
            <v>42720</v>
          </cell>
          <cell r="AA2025">
            <v>42735</v>
          </cell>
          <cell r="AB2025" t="str">
            <v>CALLE 18 INTERIOR 0 0 COLONIA SAN JOSÉ TZAL, 97315 SAN JOSÉ TZAL, MÉRIDA YUCATÁN ENTRE CALLE 21 Y CALLE 21-A, LA OBRA SE REALIZA EN CALLE 18 SN X</v>
          </cell>
          <cell r="AC2025">
            <v>0</v>
          </cell>
          <cell r="AE2025">
            <v>1</v>
          </cell>
          <cell r="AF2025" t="str">
            <v>En Ejecución</v>
          </cell>
          <cell r="AH2025">
            <v>10</v>
          </cell>
        </row>
        <row r="2026">
          <cell r="B2026" t="str">
            <v>YUC00160300808553</v>
          </cell>
          <cell r="C2026" t="str">
            <v>Construccion De Cuarto Para Baño - 358166</v>
          </cell>
          <cell r="D2026" t="str">
            <v>358166</v>
          </cell>
          <cell r="E2026">
            <v>31</v>
          </cell>
          <cell r="F2026" t="str">
            <v>Yucatán</v>
          </cell>
          <cell r="G2026">
            <v>50</v>
          </cell>
          <cell r="H2026" t="str">
            <v>Mérida</v>
          </cell>
          <cell r="I2026">
            <v>111</v>
          </cell>
          <cell r="J2026" t="str">
            <v>San José Tzal</v>
          </cell>
          <cell r="K2026">
            <v>-89.661111000000005</v>
          </cell>
          <cell r="L2026">
            <v>20.824166000000002</v>
          </cell>
          <cell r="M2026" t="str">
            <v>Urbano</v>
          </cell>
          <cell r="N2026">
            <v>2</v>
          </cell>
          <cell r="O2026" t="str">
            <v>Aportaciones Federales</v>
          </cell>
          <cell r="P2026" t="str">
            <v>I004</v>
          </cell>
          <cell r="Q2026" t="str">
            <v>FAIS Municipal y de las Demarcaciones Territoriales del Distrito Federal</v>
          </cell>
          <cell r="R2026">
            <v>33</v>
          </cell>
          <cell r="S2026" t="str">
            <v>Aportaciones Federales para Entidades Federativas y Municipios</v>
          </cell>
          <cell r="T2026" t="str">
            <v>AYUNTAMIENTO DE MERIDA</v>
          </cell>
          <cell r="U2026">
            <v>10</v>
          </cell>
          <cell r="V2026" t="str">
            <v>Vivienda</v>
          </cell>
          <cell r="W2026">
            <v>2</v>
          </cell>
          <cell r="X2026" t="str">
            <v>Proyecto de Inversión de Infraestructura Social</v>
          </cell>
          <cell r="Z2026">
            <v>42720</v>
          </cell>
          <cell r="AA2026">
            <v>42735</v>
          </cell>
          <cell r="AB2026" t="str">
            <v>CALLE 21 INTERIOR 0 0 COLONIA SAN JOSÉ TZAL, 97315 SAN JOSÉ TZAL, MÉRIDA YUCATÁN ENTRE CALLE 22 Y CALLE 24, LA OBRA SE REALIZA EN CALLE 21 SN X 22</v>
          </cell>
          <cell r="AC2026">
            <v>0</v>
          </cell>
          <cell r="AE2026">
            <v>1</v>
          </cell>
          <cell r="AF2026" t="str">
            <v>En Ejecución</v>
          </cell>
          <cell r="AH2026">
            <v>10</v>
          </cell>
        </row>
        <row r="2027">
          <cell r="B2027" t="str">
            <v>YUC00160300808554</v>
          </cell>
          <cell r="C2027" t="str">
            <v>Construccion De Cuartos Dormitorio - 354352</v>
          </cell>
          <cell r="D2027" t="str">
            <v>354352</v>
          </cell>
          <cell r="E2027">
            <v>31</v>
          </cell>
          <cell r="F2027" t="str">
            <v>Yucatán</v>
          </cell>
          <cell r="G2027">
            <v>50</v>
          </cell>
          <cell r="H2027" t="str">
            <v>Mérida</v>
          </cell>
          <cell r="I2027">
            <v>111</v>
          </cell>
          <cell r="J2027" t="str">
            <v>San José Tzal</v>
          </cell>
          <cell r="K2027">
            <v>-89.661111000000005</v>
          </cell>
          <cell r="L2027">
            <v>20.824166000000002</v>
          </cell>
          <cell r="M2027" t="str">
            <v>Urbano</v>
          </cell>
          <cell r="N2027">
            <v>2</v>
          </cell>
          <cell r="O2027" t="str">
            <v>Aportaciones Federales</v>
          </cell>
          <cell r="P2027" t="str">
            <v>I004</v>
          </cell>
          <cell r="Q2027" t="str">
            <v>FAIS Municipal y de las Demarcaciones Territoriales del Distrito Federal</v>
          </cell>
          <cell r="R2027">
            <v>33</v>
          </cell>
          <cell r="S2027" t="str">
            <v>Aportaciones Federales para Entidades Federativas y Municipios</v>
          </cell>
          <cell r="T2027" t="str">
            <v>AYUNTAMIENTO DE MERIDA</v>
          </cell>
          <cell r="U2027">
            <v>10</v>
          </cell>
          <cell r="V2027" t="str">
            <v>Vivienda</v>
          </cell>
          <cell r="W2027">
            <v>2</v>
          </cell>
          <cell r="X2027" t="str">
            <v>Proyecto de Inversión de Infraestructura Social</v>
          </cell>
          <cell r="Z2027">
            <v>42720</v>
          </cell>
          <cell r="AA2027">
            <v>42735</v>
          </cell>
          <cell r="AB2027" t="str">
            <v>CALLE 21 INTERIOR 0 0 COLONIA SAN JOSÉ TZAL, 97315 SAN JOSÉ TZAL, MÉRIDA YUCATÁN ENTRE CALLE 22 Y CALLE 24, LA OBRA SE REALIZA EN CALLE 21 SN X 22</v>
          </cell>
          <cell r="AC2027">
            <v>0</v>
          </cell>
          <cell r="AE2027">
            <v>1</v>
          </cell>
          <cell r="AF2027" t="str">
            <v>En Ejecución</v>
          </cell>
          <cell r="AH2027">
            <v>1</v>
          </cell>
        </row>
        <row r="2028">
          <cell r="B2028" t="str">
            <v>YUC00160300808555</v>
          </cell>
          <cell r="C2028" t="str">
            <v>Construccion De Cuarto Para Baño - 354297</v>
          </cell>
          <cell r="D2028" t="str">
            <v>354297</v>
          </cell>
          <cell r="E2028">
            <v>31</v>
          </cell>
          <cell r="F2028" t="str">
            <v>Yucatán</v>
          </cell>
          <cell r="G2028">
            <v>50</v>
          </cell>
          <cell r="H2028" t="str">
            <v>Mérida</v>
          </cell>
          <cell r="I2028">
            <v>111</v>
          </cell>
          <cell r="J2028" t="str">
            <v>San José Tzal</v>
          </cell>
          <cell r="K2028">
            <v>-89.661111000000005</v>
          </cell>
          <cell r="L2028">
            <v>20.824166000000002</v>
          </cell>
          <cell r="M2028" t="str">
            <v>Urbano</v>
          </cell>
          <cell r="N2028">
            <v>2</v>
          </cell>
          <cell r="O2028" t="str">
            <v>Aportaciones Federales</v>
          </cell>
          <cell r="P2028" t="str">
            <v>I004</v>
          </cell>
          <cell r="Q2028" t="str">
            <v>FAIS Municipal y de las Demarcaciones Territoriales del Distrito Federal</v>
          </cell>
          <cell r="R2028">
            <v>33</v>
          </cell>
          <cell r="S2028" t="str">
            <v>Aportaciones Federales para Entidades Federativas y Municipios</v>
          </cell>
          <cell r="T2028" t="str">
            <v>AYUNTAMIENTO DE MERIDA</v>
          </cell>
          <cell r="U2028">
            <v>10</v>
          </cell>
          <cell r="V2028" t="str">
            <v>Vivienda</v>
          </cell>
          <cell r="W2028">
            <v>2</v>
          </cell>
          <cell r="X2028" t="str">
            <v>Proyecto de Inversión de Infraestructura Social</v>
          </cell>
          <cell r="Z2028">
            <v>42720</v>
          </cell>
          <cell r="AA2028">
            <v>42735</v>
          </cell>
          <cell r="AB2028" t="str">
            <v>CALLE 24 INTERIOR 0 0 COLONIA SAN JOSÉ TZAL, 97315 SAN JOSÉ TZAL, MÉRIDA YUCATÁN ENTRE CALLE 17 Y CALLE 21, LA OBRA SE REALIZA EN CALLE 24 SN X 17</v>
          </cell>
          <cell r="AC2028">
            <v>0</v>
          </cell>
          <cell r="AE2028">
            <v>1</v>
          </cell>
          <cell r="AF2028" t="str">
            <v>En Ejecución</v>
          </cell>
          <cell r="AH2028">
            <v>1</v>
          </cell>
        </row>
        <row r="2029">
          <cell r="B2029" t="str">
            <v>YUC16160300808872</v>
          </cell>
          <cell r="C2029" t="str">
            <v>Construccion De Cuarto Para Baño - 324506</v>
          </cell>
          <cell r="D2029" t="str">
            <v>324506</v>
          </cell>
          <cell r="E2029">
            <v>31</v>
          </cell>
          <cell r="F2029" t="str">
            <v>Yucatán</v>
          </cell>
          <cell r="G2029">
            <v>50</v>
          </cell>
          <cell r="H2029" t="str">
            <v>Mérida</v>
          </cell>
          <cell r="I2029">
            <v>125</v>
          </cell>
          <cell r="J2029" t="str">
            <v>Tahdzibichén</v>
          </cell>
          <cell r="K2029">
            <v>-89.597776999999994</v>
          </cell>
          <cell r="L2029">
            <v>20.885000000000002</v>
          </cell>
          <cell r="M2029" t="str">
            <v>Rural</v>
          </cell>
          <cell r="N2029">
            <v>2</v>
          </cell>
          <cell r="O2029" t="str">
            <v>Aportaciones Federales</v>
          </cell>
          <cell r="P2029" t="str">
            <v>I004</v>
          </cell>
          <cell r="Q2029" t="str">
            <v>FAIS Municipal y de las Demarcaciones Territoriales del Distrito Federal</v>
          </cell>
          <cell r="R2029">
            <v>33</v>
          </cell>
          <cell r="S2029" t="str">
            <v>Aportaciones Federales para Entidades Federativas y Municipios</v>
          </cell>
          <cell r="T2029" t="str">
            <v>AYUNTAMIENTO DE MERIDA</v>
          </cell>
          <cell r="U2029">
            <v>10</v>
          </cell>
          <cell r="V2029" t="str">
            <v>Vivienda</v>
          </cell>
          <cell r="W2029">
            <v>2</v>
          </cell>
          <cell r="X2029" t="str">
            <v>Proyecto de Inversión de Infraestructura Social</v>
          </cell>
          <cell r="Y2029" t="str">
            <v>REDUCIR EL REZAGO SOCIAL Y MEJORAR LA CALIDAD DE VIDA DE LAS FAMILIAS EN POBREZA EXTREMA</v>
          </cell>
          <cell r="Z2029">
            <v>42717</v>
          </cell>
          <cell r="AA2029">
            <v>42705</v>
          </cell>
          <cell r="AB2029" t="str">
            <v>CALLE 55 INTERIOR 0 0 COLONIA TAHDZIBICHÉN, 97315 TAHDZIBICHÉN, MÉRIDA YUCATÁN ENTRE CALLE 42 Y , LA OBRA SE REALIZA EN CALLE 55 SN X 42 COM. TAH</v>
          </cell>
          <cell r="AC2029">
            <v>0</v>
          </cell>
          <cell r="AE2029">
            <v>1</v>
          </cell>
          <cell r="AF2029" t="str">
            <v>En Ejecución</v>
          </cell>
          <cell r="AG2029">
            <v>2016</v>
          </cell>
          <cell r="AH2029">
            <v>95961.31</v>
          </cell>
        </row>
        <row r="2030">
          <cell r="B2030" t="str">
            <v>YUC16160300808873</v>
          </cell>
          <cell r="C2030" t="str">
            <v>Construccion De Cuarto Para Baño - 324413</v>
          </cell>
          <cell r="D2030" t="str">
            <v>324413</v>
          </cell>
          <cell r="E2030">
            <v>31</v>
          </cell>
          <cell r="F2030" t="str">
            <v>Yucatán</v>
          </cell>
          <cell r="G2030">
            <v>50</v>
          </cell>
          <cell r="H2030" t="str">
            <v>Mérida</v>
          </cell>
          <cell r="I2030">
            <v>125</v>
          </cell>
          <cell r="J2030" t="str">
            <v>Tahdzibichén</v>
          </cell>
          <cell r="K2030">
            <v>-89.597776999999994</v>
          </cell>
          <cell r="L2030">
            <v>20.885000000000002</v>
          </cell>
          <cell r="M2030" t="str">
            <v>Rural</v>
          </cell>
          <cell r="N2030">
            <v>2</v>
          </cell>
          <cell r="O2030" t="str">
            <v>Aportaciones Federales</v>
          </cell>
          <cell r="P2030" t="str">
            <v>I004</v>
          </cell>
          <cell r="Q2030" t="str">
            <v>FAIS Municipal y de las Demarcaciones Territoriales del Distrito Federal</v>
          </cell>
          <cell r="R2030">
            <v>33</v>
          </cell>
          <cell r="S2030" t="str">
            <v>Aportaciones Federales para Entidades Federativas y Municipios</v>
          </cell>
          <cell r="T2030" t="str">
            <v>AYUNTAMIENTO DE MERIDA</v>
          </cell>
          <cell r="U2030">
            <v>10</v>
          </cell>
          <cell r="V2030" t="str">
            <v>Vivienda</v>
          </cell>
          <cell r="W2030">
            <v>2</v>
          </cell>
          <cell r="X2030" t="str">
            <v>Proyecto de Inversión de Infraestructura Social</v>
          </cell>
          <cell r="Y2030" t="str">
            <v>REDUCIR EL REZAGO SOCIAL Y MEJORAR LA CALIDAD DE VIDA DE LAS FAMILIAS EN POBREZA EXTREMA</v>
          </cell>
          <cell r="Z2030">
            <v>42717</v>
          </cell>
          <cell r="AA2030">
            <v>42705</v>
          </cell>
          <cell r="AB2030" t="str">
            <v>CALLE 55 INTERIOR 0 0 COLONIA TAHDZIBICHÉN, 97315 TAHDZIBICHÉN, MÉRIDA YUCATÁN ENTRE CALLE 42 Y , LA OBRA SE REALIZA EN CALLE 55 SN X 42 COM. TAH</v>
          </cell>
          <cell r="AC2030">
            <v>0</v>
          </cell>
          <cell r="AE2030">
            <v>1</v>
          </cell>
          <cell r="AF2030" t="str">
            <v>En Ejecución</v>
          </cell>
          <cell r="AG2030">
            <v>2016</v>
          </cell>
          <cell r="AH2030">
            <v>78758.86</v>
          </cell>
        </row>
        <row r="2031">
          <cell r="B2031" t="str">
            <v>YUC16160300808880</v>
          </cell>
          <cell r="C2031" t="str">
            <v>Construccion De Cuarto Para Baño - 350382</v>
          </cell>
          <cell r="D2031" t="str">
            <v>350382</v>
          </cell>
          <cell r="E2031">
            <v>31</v>
          </cell>
          <cell r="F2031" t="str">
            <v>Yucatán</v>
          </cell>
          <cell r="G2031">
            <v>50</v>
          </cell>
          <cell r="H2031" t="str">
            <v>Mérida</v>
          </cell>
          <cell r="I2031">
            <v>129</v>
          </cell>
          <cell r="J2031" t="str">
            <v>Texán Cámara</v>
          </cell>
          <cell r="K2031">
            <v>-89.665554999999998</v>
          </cell>
          <cell r="L2031">
            <v>20.789166000000002</v>
          </cell>
          <cell r="M2031" t="str">
            <v>Rural</v>
          </cell>
          <cell r="N2031">
            <v>2</v>
          </cell>
          <cell r="O2031" t="str">
            <v>Aportaciones Federales</v>
          </cell>
          <cell r="P2031" t="str">
            <v>I004</v>
          </cell>
          <cell r="Q2031" t="str">
            <v>FAIS Municipal y de las Demarcaciones Territoriales del Distrito Federal</v>
          </cell>
          <cell r="R2031">
            <v>33</v>
          </cell>
          <cell r="S2031" t="str">
            <v>Aportaciones Federales para Entidades Federativas y Municipios</v>
          </cell>
          <cell r="T2031" t="str">
            <v>AYUNTAMIENTO DE MERIDA</v>
          </cell>
          <cell r="U2031">
            <v>10</v>
          </cell>
          <cell r="V2031" t="str">
            <v>Vivienda</v>
          </cell>
          <cell r="W2031">
            <v>2</v>
          </cell>
          <cell r="X2031" t="str">
            <v>Proyecto de Inversión de Infraestructura Social</v>
          </cell>
          <cell r="Y2031" t="str">
            <v>REDUCIR EL REZAGO SOCIAL Y MEJORAR LA CALIDAD DE VIDA DE LAS FAMILIAS EN POBREZA EXTREMA</v>
          </cell>
          <cell r="Z2031">
            <v>42720</v>
          </cell>
          <cell r="AA2031">
            <v>42705</v>
          </cell>
          <cell r="AB2031" t="str">
            <v>CALLE 25 INTERIOR 0 0 COLONIA TEXÁN CÁMARA, 97315 TEXÁN CÁMARA, MÉRIDA YUCATÁN ENTRE CALLE 22 Y , LA OBRA SE REALIZA EN CALLE 25 SN X 22 COM. TEX</v>
          </cell>
          <cell r="AC2031">
            <v>0</v>
          </cell>
          <cell r="AE2031">
            <v>1</v>
          </cell>
          <cell r="AF2031" t="str">
            <v>En Ejecución</v>
          </cell>
          <cell r="AG2031">
            <v>2016</v>
          </cell>
          <cell r="AH2031">
            <v>1</v>
          </cell>
        </row>
        <row r="2032">
          <cell r="B2032" t="str">
            <v>YUC16160300808881</v>
          </cell>
          <cell r="C2032" t="str">
            <v>Construccion De Techo Firme - 352088</v>
          </cell>
          <cell r="D2032" t="str">
            <v>352088</v>
          </cell>
          <cell r="E2032">
            <v>31</v>
          </cell>
          <cell r="F2032" t="str">
            <v>Yucatán</v>
          </cell>
          <cell r="G2032">
            <v>50</v>
          </cell>
          <cell r="H2032" t="str">
            <v>Mérida</v>
          </cell>
          <cell r="I2032">
            <v>129</v>
          </cell>
          <cell r="J2032" t="str">
            <v>Texán Cámara</v>
          </cell>
          <cell r="K2032">
            <v>-89.665554999999998</v>
          </cell>
          <cell r="L2032">
            <v>20.789166000000002</v>
          </cell>
          <cell r="M2032" t="str">
            <v>Rural</v>
          </cell>
          <cell r="N2032">
            <v>2</v>
          </cell>
          <cell r="O2032" t="str">
            <v>Aportaciones Federales</v>
          </cell>
          <cell r="P2032" t="str">
            <v>I004</v>
          </cell>
          <cell r="Q2032" t="str">
            <v>FAIS Municipal y de las Demarcaciones Territoriales del Distrito Federal</v>
          </cell>
          <cell r="R2032">
            <v>33</v>
          </cell>
          <cell r="S2032" t="str">
            <v>Aportaciones Federales para Entidades Federativas y Municipios</v>
          </cell>
          <cell r="T2032" t="str">
            <v>AYUNTAMIENTO DE MERIDA</v>
          </cell>
          <cell r="U2032">
            <v>10</v>
          </cell>
          <cell r="V2032" t="str">
            <v>Vivienda</v>
          </cell>
          <cell r="W2032">
            <v>2</v>
          </cell>
          <cell r="X2032" t="str">
            <v>Proyecto de Inversión de Infraestructura Social</v>
          </cell>
          <cell r="Y2032" t="str">
            <v>REDUCIR EL REZAGO SOCIAL Y MEJORAR LA CALIDAD DE VIDA DE LAS FAMILIAS EN POBREZA EXTREMA</v>
          </cell>
          <cell r="Z2032">
            <v>42720</v>
          </cell>
          <cell r="AA2032">
            <v>42705</v>
          </cell>
          <cell r="AB2032" t="str">
            <v>CALLE 22 INTERIOR 0 0 COLONIA TEXÁN CÁMARA, 97315 TEXÁN CÁMARA, MÉRIDA YUCATÁN ENTRE CALLE 23 Y CALLE 25, LA OBRA SE REALIZA EN CALLE 22 SN X 23 Y</v>
          </cell>
          <cell r="AC2032">
            <v>0</v>
          </cell>
          <cell r="AE2032">
            <v>1</v>
          </cell>
          <cell r="AF2032" t="str">
            <v>En Ejecución</v>
          </cell>
          <cell r="AG2032">
            <v>2016</v>
          </cell>
          <cell r="AH2032">
            <v>1</v>
          </cell>
        </row>
        <row r="2033">
          <cell r="B2033" t="str">
            <v>YUC16160300808882</v>
          </cell>
          <cell r="C2033" t="str">
            <v>Construccion De Cuarto Para Baño - 351978</v>
          </cell>
          <cell r="D2033" t="str">
            <v>351978</v>
          </cell>
          <cell r="E2033">
            <v>31</v>
          </cell>
          <cell r="F2033" t="str">
            <v>Yucatán</v>
          </cell>
          <cell r="G2033">
            <v>50</v>
          </cell>
          <cell r="H2033" t="str">
            <v>Mérida</v>
          </cell>
          <cell r="I2033">
            <v>129</v>
          </cell>
          <cell r="J2033" t="str">
            <v>Texán Cámara</v>
          </cell>
          <cell r="K2033">
            <v>-89.665554999999998</v>
          </cell>
          <cell r="L2033">
            <v>20.789166000000002</v>
          </cell>
          <cell r="M2033" t="str">
            <v>Rural</v>
          </cell>
          <cell r="N2033">
            <v>2</v>
          </cell>
          <cell r="O2033" t="str">
            <v>Aportaciones Federales</v>
          </cell>
          <cell r="P2033" t="str">
            <v>I004</v>
          </cell>
          <cell r="Q2033" t="str">
            <v>FAIS Municipal y de las Demarcaciones Territoriales del Distrito Federal</v>
          </cell>
          <cell r="R2033">
            <v>33</v>
          </cell>
          <cell r="S2033" t="str">
            <v>Aportaciones Federales para Entidades Federativas y Municipios</v>
          </cell>
          <cell r="T2033" t="str">
            <v>AYUNTAMIENTO DE MERIDA</v>
          </cell>
          <cell r="U2033">
            <v>10</v>
          </cell>
          <cell r="V2033" t="str">
            <v>Vivienda</v>
          </cell>
          <cell r="W2033">
            <v>2</v>
          </cell>
          <cell r="X2033" t="str">
            <v>Proyecto de Inversión de Infraestructura Social</v>
          </cell>
          <cell r="Y2033" t="str">
            <v>REDUCIR EL REZAGO SOCIAL Y MEJORAR LA CALIDAD DE VIDA DE LAS FAMILIAS EN POBREZA EXTREMA</v>
          </cell>
          <cell r="Z2033">
            <v>42720</v>
          </cell>
          <cell r="AA2033">
            <v>42705</v>
          </cell>
          <cell r="AB2033" t="str">
            <v>CALLE 22 INTERIOR 0 0 COLONIA TEXÁN CÁMARA, 97315 TEXÁN CÁMARA, MÉRIDA YUCATÁN ENTRE CALLE 23 Y , LA OBRA SE REALIZA EN CALLE 22 SN X 23 COM. TEX</v>
          </cell>
          <cell r="AC2033">
            <v>0</v>
          </cell>
          <cell r="AE2033">
            <v>1</v>
          </cell>
          <cell r="AF2033" t="str">
            <v>En Ejecución</v>
          </cell>
          <cell r="AG2033">
            <v>2016</v>
          </cell>
          <cell r="AH2033">
            <v>1</v>
          </cell>
        </row>
        <row r="2034">
          <cell r="B2034" t="str">
            <v>YUC16160300808883</v>
          </cell>
          <cell r="C2034" t="str">
            <v>Construccion De Cuartos Dormitorio - 351897</v>
          </cell>
          <cell r="D2034" t="str">
            <v>351897</v>
          </cell>
          <cell r="E2034">
            <v>31</v>
          </cell>
          <cell r="F2034" t="str">
            <v>Yucatán</v>
          </cell>
          <cell r="G2034">
            <v>50</v>
          </cell>
          <cell r="H2034" t="str">
            <v>Mérida</v>
          </cell>
          <cell r="I2034">
            <v>129</v>
          </cell>
          <cell r="J2034" t="str">
            <v>Texán Cámara</v>
          </cell>
          <cell r="K2034">
            <v>-89.665554999999998</v>
          </cell>
          <cell r="L2034">
            <v>20.789166000000002</v>
          </cell>
          <cell r="M2034" t="str">
            <v>Rural</v>
          </cell>
          <cell r="N2034">
            <v>2</v>
          </cell>
          <cell r="O2034" t="str">
            <v>Aportaciones Federales</v>
          </cell>
          <cell r="P2034" t="str">
            <v>I004</v>
          </cell>
          <cell r="Q2034" t="str">
            <v>FAIS Municipal y de las Demarcaciones Territoriales del Distrito Federal</v>
          </cell>
          <cell r="R2034">
            <v>33</v>
          </cell>
          <cell r="S2034" t="str">
            <v>Aportaciones Federales para Entidades Federativas y Municipios</v>
          </cell>
          <cell r="T2034" t="str">
            <v>AYUNTAMIENTO DE MERIDA</v>
          </cell>
          <cell r="U2034">
            <v>10</v>
          </cell>
          <cell r="V2034" t="str">
            <v>Vivienda</v>
          </cell>
          <cell r="W2034">
            <v>2</v>
          </cell>
          <cell r="X2034" t="str">
            <v>Proyecto de Inversión de Infraestructura Social</v>
          </cell>
          <cell r="Y2034" t="str">
            <v>REDUCIR EL REZAGO SOCIAL Y MEJORAR LA CALIDAD DE VIDA DE LAS FAMILIAS EN POBREZA EXTREMA</v>
          </cell>
          <cell r="Z2034">
            <v>42720</v>
          </cell>
          <cell r="AA2034">
            <v>42705</v>
          </cell>
          <cell r="AB2034" t="str">
            <v>CALLE ANDADOR INTERIOR 0 0 COLONIA TEXÁN CÁMARA, 97315 TEXÁN CÁMARA, MÉRIDA YUCATÁN ENTRE CALLE 21 Y CALLE 23, LA OBRA SE REALIZA EN CALLE ANDADOR</v>
          </cell>
          <cell r="AC2034">
            <v>0</v>
          </cell>
          <cell r="AE2034">
            <v>1</v>
          </cell>
          <cell r="AF2034" t="str">
            <v>En Ejecución</v>
          </cell>
          <cell r="AG2034">
            <v>2016</v>
          </cell>
          <cell r="AH2034">
            <v>1</v>
          </cell>
        </row>
        <row r="2035">
          <cell r="B2035" t="str">
            <v>YUC16160300808885</v>
          </cell>
          <cell r="C2035" t="str">
            <v>Construccion De Cuartos Dormitorio - 352686</v>
          </cell>
          <cell r="D2035" t="str">
            <v>352686</v>
          </cell>
          <cell r="E2035">
            <v>31</v>
          </cell>
          <cell r="F2035" t="str">
            <v>Yucatán</v>
          </cell>
          <cell r="G2035">
            <v>50</v>
          </cell>
          <cell r="H2035" t="str">
            <v>Mérida</v>
          </cell>
          <cell r="I2035">
            <v>129</v>
          </cell>
          <cell r="J2035" t="str">
            <v>Texán Cámara</v>
          </cell>
          <cell r="K2035">
            <v>-89.665554999999998</v>
          </cell>
          <cell r="L2035">
            <v>20.789166000000002</v>
          </cell>
          <cell r="M2035" t="str">
            <v>Rural</v>
          </cell>
          <cell r="N2035">
            <v>2</v>
          </cell>
          <cell r="O2035" t="str">
            <v>Aportaciones Federales</v>
          </cell>
          <cell r="P2035" t="str">
            <v>I004</v>
          </cell>
          <cell r="Q2035" t="str">
            <v>FAIS Municipal y de las Demarcaciones Territoriales del Distrito Federal</v>
          </cell>
          <cell r="R2035">
            <v>33</v>
          </cell>
          <cell r="S2035" t="str">
            <v>Aportaciones Federales para Entidades Federativas y Municipios</v>
          </cell>
          <cell r="T2035" t="str">
            <v>AYUNTAMIENTO DE MERIDA</v>
          </cell>
          <cell r="U2035">
            <v>10</v>
          </cell>
          <cell r="V2035" t="str">
            <v>Vivienda</v>
          </cell>
          <cell r="W2035">
            <v>2</v>
          </cell>
          <cell r="X2035" t="str">
            <v>Proyecto de Inversión de Infraestructura Social</v>
          </cell>
          <cell r="Y2035" t="str">
            <v>REDUCIR EL REZAGO SOCIAL Y MEJORAR LA CALIDAD DE VIDA DE LAS FAMILIAS EN POBREZA EXTREMA</v>
          </cell>
          <cell r="Z2035">
            <v>42720</v>
          </cell>
          <cell r="AA2035">
            <v>42705</v>
          </cell>
          <cell r="AB2035" t="str">
            <v>CALLE 21 INTERIOR 0 0 COLONIA TEXÁN CÁMARA, 97315 TEXÁN CÁMARA, MÉRIDA YUCATÁN ENTRE CALLE 20 Y CALLE 22, LA OBRA SE REALIZA EN CALLE 21 SN X 20 Y</v>
          </cell>
          <cell r="AC2035">
            <v>0</v>
          </cell>
          <cell r="AE2035">
            <v>1</v>
          </cell>
          <cell r="AF2035" t="str">
            <v>En Ejecución</v>
          </cell>
          <cell r="AG2035">
            <v>2016</v>
          </cell>
          <cell r="AH2035">
            <v>1</v>
          </cell>
        </row>
        <row r="2036">
          <cell r="B2036" t="str">
            <v>YUC16160300808886</v>
          </cell>
          <cell r="C2036" t="str">
            <v>Construccion De Cuarto Para Baño - 352680</v>
          </cell>
          <cell r="D2036" t="str">
            <v>352680</v>
          </cell>
          <cell r="E2036">
            <v>31</v>
          </cell>
          <cell r="F2036" t="str">
            <v>Yucatán</v>
          </cell>
          <cell r="G2036">
            <v>50</v>
          </cell>
          <cell r="H2036" t="str">
            <v>Mérida</v>
          </cell>
          <cell r="I2036">
            <v>129</v>
          </cell>
          <cell r="J2036" t="str">
            <v>Texán Cámara</v>
          </cell>
          <cell r="K2036">
            <v>-89.665554999999998</v>
          </cell>
          <cell r="L2036">
            <v>20.789166000000002</v>
          </cell>
          <cell r="M2036" t="str">
            <v>Rural</v>
          </cell>
          <cell r="N2036">
            <v>2</v>
          </cell>
          <cell r="O2036" t="str">
            <v>Aportaciones Federales</v>
          </cell>
          <cell r="P2036" t="str">
            <v>I004</v>
          </cell>
          <cell r="Q2036" t="str">
            <v>FAIS Municipal y de las Demarcaciones Territoriales del Distrito Federal</v>
          </cell>
          <cell r="R2036">
            <v>33</v>
          </cell>
          <cell r="S2036" t="str">
            <v>Aportaciones Federales para Entidades Federativas y Municipios</v>
          </cell>
          <cell r="T2036" t="str">
            <v>AYUNTAMIENTO DE MERIDA</v>
          </cell>
          <cell r="U2036">
            <v>10</v>
          </cell>
          <cell r="V2036" t="str">
            <v>Vivienda</v>
          </cell>
          <cell r="W2036">
            <v>2</v>
          </cell>
          <cell r="X2036" t="str">
            <v>Proyecto de Inversión de Infraestructura Social</v>
          </cell>
          <cell r="Y2036" t="str">
            <v>REDUCIR EL REZAGO SOCIAL Y MEJORAR LA CALIDAD DE VIDA DE LAS FAMILIAS EN POBREZA EXTREMA</v>
          </cell>
          <cell r="Z2036">
            <v>42720</v>
          </cell>
          <cell r="AA2036">
            <v>42705</v>
          </cell>
          <cell r="AB2036" t="str">
            <v>CALLE 25 INTERIOR 0 0 COLONIA TEXÁN CÁMARA, 97315 TEXÁN CÁMARA, MÉRIDA YUCATÁN ENTRE CALLE 22 Y , LA OBRA SE REALIZA EN CALLE 25 SN 22 COM. TEXAN</v>
          </cell>
          <cell r="AC2036">
            <v>0</v>
          </cell>
          <cell r="AE2036">
            <v>1</v>
          </cell>
          <cell r="AF2036" t="str">
            <v>En Ejecución</v>
          </cell>
          <cell r="AG2036">
            <v>2016</v>
          </cell>
          <cell r="AH2036">
            <v>1</v>
          </cell>
        </row>
        <row r="2037">
          <cell r="B2037" t="str">
            <v>YUC16160300806941</v>
          </cell>
          <cell r="C2037" t="str">
            <v>Programa De Mejoramiento De Vivienda En La Modalidad De Equipamiento De Estufas Ecológicas - 331242</v>
          </cell>
          <cell r="D2037" t="str">
            <v>331242</v>
          </cell>
          <cell r="E2037">
            <v>31</v>
          </cell>
          <cell r="F2037" t="str">
            <v>Yucatán</v>
          </cell>
          <cell r="G2037">
            <v>21</v>
          </cell>
          <cell r="H2037" t="str">
            <v>Chichimilá</v>
          </cell>
          <cell r="I2037">
            <v>1</v>
          </cell>
          <cell r="J2037" t="str">
            <v>Chichimilá</v>
          </cell>
          <cell r="K2037">
            <v>-88.217222000000007</v>
          </cell>
          <cell r="L2037">
            <v>20.630832999999999</v>
          </cell>
          <cell r="M2037" t="str">
            <v>Urbano</v>
          </cell>
          <cell r="N2037">
            <v>2</v>
          </cell>
          <cell r="O2037" t="str">
            <v>Aportaciones Federales</v>
          </cell>
          <cell r="P2037" t="str">
            <v>I003</v>
          </cell>
          <cell r="Q2037" t="str">
            <v>FAIS Entidades</v>
          </cell>
          <cell r="R2037">
            <v>33</v>
          </cell>
          <cell r="S2037" t="str">
            <v>Aportaciones Federales para Entidades Federativas y Municipios</v>
          </cell>
          <cell r="T2037" t="str">
            <v>SECRETARÍA DE DESARROLLO SOCIAL DEL GOBIERNO DEL ESTADO DE YUCATÁN</v>
          </cell>
          <cell r="U2037">
            <v>10</v>
          </cell>
          <cell r="V2037" t="str">
            <v>Vivienda</v>
          </cell>
          <cell r="W2037">
            <v>2</v>
          </cell>
          <cell r="X2037" t="str">
            <v>Proyecto de Inversión de Infraestructura Social</v>
          </cell>
          <cell r="Z2037">
            <v>42550</v>
          </cell>
          <cell r="AA2037">
            <v>42583</v>
          </cell>
          <cell r="AB2037" t="str">
            <v>CALLE 22 X 25 Y 27 S/N, CALLE 25 X 30 Y 32 S/N, CALLE 19 A X 10 Y 12 S/N, CALLE 22 X 25 Y 21 S/N, CALLE 19 A X 10 Y 12 S/N, CALLE 27 B X 12 Y 14 S/N, CALLE 25 X 22 Y 26 S/N, CALLE 24 X 19 Y 23 S/N, CALLE 19 X 12 A Y 16 S/N, CALLE 23 B X 30</v>
          </cell>
          <cell r="AC2037">
            <v>1</v>
          </cell>
          <cell r="AD2037" t="str">
            <v>Coparticipación Federal-Estatal</v>
          </cell>
          <cell r="AE2037">
            <v>1</v>
          </cell>
          <cell r="AF2037" t="str">
            <v>En Ejecución</v>
          </cell>
          <cell r="AH2037">
            <v>1800000</v>
          </cell>
        </row>
        <row r="2038">
          <cell r="B2038" t="str">
            <v>YUC16160300806942</v>
          </cell>
          <cell r="C2038" t="str">
            <v>Programa De Mejoramiento De Vivienda En La Modalidad De Equipamiento De Estufas Ecológicas - 330987</v>
          </cell>
          <cell r="D2038" t="str">
            <v>330987</v>
          </cell>
          <cell r="E2038">
            <v>31</v>
          </cell>
          <cell r="F2038" t="str">
            <v>Yucatán</v>
          </cell>
          <cell r="G2038">
            <v>21</v>
          </cell>
          <cell r="H2038" t="str">
            <v>Chichimilá</v>
          </cell>
          <cell r="I2038">
            <v>1</v>
          </cell>
          <cell r="J2038" t="str">
            <v>Chichimilá</v>
          </cell>
          <cell r="K2038">
            <v>-88.217222000000007</v>
          </cell>
          <cell r="L2038">
            <v>20.630832999999999</v>
          </cell>
          <cell r="M2038" t="str">
            <v>Urbano</v>
          </cell>
          <cell r="N2038">
            <v>2</v>
          </cell>
          <cell r="O2038" t="str">
            <v>Aportaciones Federales</v>
          </cell>
          <cell r="P2038" t="str">
            <v>I003</v>
          </cell>
          <cell r="Q2038" t="str">
            <v>FAIS Entidades</v>
          </cell>
          <cell r="R2038">
            <v>33</v>
          </cell>
          <cell r="S2038" t="str">
            <v>Aportaciones Federales para Entidades Federativas y Municipios</v>
          </cell>
          <cell r="T2038" t="str">
            <v>SECRETARÍA DE DESARROLLO SOCIAL DEL GOBIERNO DEL ESTADO DE YUCATÁN</v>
          </cell>
          <cell r="U2038">
            <v>10</v>
          </cell>
          <cell r="V2038" t="str">
            <v>Vivienda</v>
          </cell>
          <cell r="W2038">
            <v>2</v>
          </cell>
          <cell r="X2038" t="str">
            <v>Proyecto de Inversión de Infraestructura Social</v>
          </cell>
          <cell r="Z2038">
            <v>42550</v>
          </cell>
          <cell r="AA2038">
            <v>42583</v>
          </cell>
          <cell r="AB2038" t="str">
            <v>PUEBLO CHICHIMILA, 97760 CHICHIMILÁ, CHICHIMILÁ YUCATÁN ENTRE Y , NO SE CUENTA CON ESPECIFICACIONES DE LA UBICACIÓN DEL PROYECTO</v>
          </cell>
          <cell r="AC2038">
            <v>1</v>
          </cell>
          <cell r="AD2038" t="str">
            <v>Coparticipación Federal-Estatal</v>
          </cell>
          <cell r="AE2038">
            <v>1</v>
          </cell>
          <cell r="AF2038" t="str">
            <v>En Ejecución</v>
          </cell>
          <cell r="AH2038">
            <v>355499.04</v>
          </cell>
        </row>
        <row r="2039">
          <cell r="B2039" t="str">
            <v>YUC16160300806945</v>
          </cell>
          <cell r="C2039" t="str">
            <v>Programa De Mejoramiento De Vivienda En La Modalidad De Equipamiento De Estufas Ecológicas - 331360</v>
          </cell>
          <cell r="D2039" t="str">
            <v>331360</v>
          </cell>
          <cell r="E2039">
            <v>31</v>
          </cell>
          <cell r="F2039" t="str">
            <v>Yucatán</v>
          </cell>
          <cell r="G2039">
            <v>21</v>
          </cell>
          <cell r="H2039" t="str">
            <v>Chichimilá</v>
          </cell>
          <cell r="I2039">
            <v>1</v>
          </cell>
          <cell r="J2039" t="str">
            <v>Chichimilá</v>
          </cell>
          <cell r="K2039">
            <v>-88.217222000000007</v>
          </cell>
          <cell r="L2039">
            <v>20.630832999999999</v>
          </cell>
          <cell r="M2039" t="str">
            <v>Urbano</v>
          </cell>
          <cell r="N2039">
            <v>2</v>
          </cell>
          <cell r="O2039" t="str">
            <v>Aportaciones Federales</v>
          </cell>
          <cell r="P2039" t="str">
            <v>I003</v>
          </cell>
          <cell r="Q2039" t="str">
            <v>FAIS Entidades</v>
          </cell>
          <cell r="R2039">
            <v>33</v>
          </cell>
          <cell r="S2039" t="str">
            <v>Aportaciones Federales para Entidades Federativas y Municipios</v>
          </cell>
          <cell r="T2039" t="str">
            <v>SECRETARÍA DE DESARROLLO SOCIAL DEL GOBIERNO DEL ESTADO DE YUCATÁN</v>
          </cell>
          <cell r="U2039">
            <v>10</v>
          </cell>
          <cell r="V2039" t="str">
            <v>Vivienda</v>
          </cell>
          <cell r="W2039">
            <v>2</v>
          </cell>
          <cell r="X2039" t="str">
            <v>Proyecto de Inversión de Infraestructura Social</v>
          </cell>
          <cell r="Z2039">
            <v>42550</v>
          </cell>
          <cell r="AA2039">
            <v>42583</v>
          </cell>
          <cell r="AB2039" t="str">
            <v>PUEBLO CHICHIMILA, 97760 CHICHIMILÁ, CHICHIMILÁ YUCATÁN ENTRE Y , NO SE CUENTA CON ESPECIFICACIONES DE LA UBICACIÓN DEL PROYECTO</v>
          </cell>
          <cell r="AC2039">
            <v>0</v>
          </cell>
          <cell r="AE2039">
            <v>1</v>
          </cell>
          <cell r="AF2039" t="str">
            <v>En Ejecución</v>
          </cell>
          <cell r="AH2039">
            <v>281999.25</v>
          </cell>
        </row>
        <row r="2040">
          <cell r="B2040" t="str">
            <v>YUC16160300806946</v>
          </cell>
          <cell r="C2040" t="str">
            <v>Programa De Mejoramiento De Vivienda En La Modalidad De Equipamiento De Estufas Ecológicas - 331289</v>
          </cell>
          <cell r="D2040" t="str">
            <v>331289</v>
          </cell>
          <cell r="E2040">
            <v>31</v>
          </cell>
          <cell r="F2040" t="str">
            <v>Yucatán</v>
          </cell>
          <cell r="G2040">
            <v>21</v>
          </cell>
          <cell r="H2040" t="str">
            <v>Chichimilá</v>
          </cell>
          <cell r="I2040">
            <v>1</v>
          </cell>
          <cell r="J2040" t="str">
            <v>Chichimilá</v>
          </cell>
          <cell r="K2040">
            <v>-88.217222000000007</v>
          </cell>
          <cell r="L2040">
            <v>20.630832999999999</v>
          </cell>
          <cell r="M2040" t="str">
            <v>Urbano</v>
          </cell>
          <cell r="N2040">
            <v>2</v>
          </cell>
          <cell r="O2040" t="str">
            <v>Aportaciones Federales</v>
          </cell>
          <cell r="P2040" t="str">
            <v>I003</v>
          </cell>
          <cell r="Q2040" t="str">
            <v>FAIS Entidades</v>
          </cell>
          <cell r="R2040">
            <v>33</v>
          </cell>
          <cell r="S2040" t="str">
            <v>Aportaciones Federales para Entidades Federativas y Municipios</v>
          </cell>
          <cell r="T2040" t="str">
            <v>SECRETARÍA DE DESARROLLO SOCIAL DEL GOBIERNO DEL ESTADO DE YUCATÁN</v>
          </cell>
          <cell r="U2040">
            <v>10</v>
          </cell>
          <cell r="V2040" t="str">
            <v>Vivienda</v>
          </cell>
          <cell r="W2040">
            <v>2</v>
          </cell>
          <cell r="X2040" t="str">
            <v>Proyecto de Inversión de Infraestructura Social</v>
          </cell>
          <cell r="Z2040">
            <v>42550</v>
          </cell>
          <cell r="AA2040">
            <v>42583</v>
          </cell>
          <cell r="AB2040" t="str">
            <v>PUEBLO CHICHIMILA, 97760 CHICHIMILÁ, CHICHIMILÁ YUCATÁN ENTRE Y , NO SE CUENTA CON ESPECIFICACIONES DE LA UBICACIÓN DEL PROYECTO</v>
          </cell>
          <cell r="AC2040">
            <v>1</v>
          </cell>
          <cell r="AD2040" t="str">
            <v>Coparticipación Federal-Estatal</v>
          </cell>
          <cell r="AE2040">
            <v>1</v>
          </cell>
          <cell r="AF2040" t="str">
            <v>En Ejecución</v>
          </cell>
          <cell r="AH2040">
            <v>32999.94</v>
          </cell>
        </row>
        <row r="2041">
          <cell r="B2041" t="str">
            <v>YUC16160300806947</v>
          </cell>
          <cell r="C2041" t="str">
            <v>Programa De Mejoramiento De Vivienda En La Modalidad De Equipamiento De Estufas Ecológicas - 330938</v>
          </cell>
          <cell r="D2041" t="str">
            <v>330938</v>
          </cell>
          <cell r="E2041">
            <v>31</v>
          </cell>
          <cell r="F2041" t="str">
            <v>Yucatán</v>
          </cell>
          <cell r="G2041">
            <v>21</v>
          </cell>
          <cell r="H2041" t="str">
            <v>Chichimilá</v>
          </cell>
          <cell r="I2041">
            <v>1</v>
          </cell>
          <cell r="J2041" t="str">
            <v>Chichimilá</v>
          </cell>
          <cell r="K2041">
            <v>-88.217222000000007</v>
          </cell>
          <cell r="L2041">
            <v>20.630832999999999</v>
          </cell>
          <cell r="M2041" t="str">
            <v>Urbano</v>
          </cell>
          <cell r="N2041">
            <v>2</v>
          </cell>
          <cell r="O2041" t="str">
            <v>Aportaciones Federales</v>
          </cell>
          <cell r="P2041" t="str">
            <v>I003</v>
          </cell>
          <cell r="Q2041" t="str">
            <v>FAIS Entidades</v>
          </cell>
          <cell r="R2041">
            <v>33</v>
          </cell>
          <cell r="S2041" t="str">
            <v>Aportaciones Federales para Entidades Federativas y Municipios</v>
          </cell>
          <cell r="T2041" t="str">
            <v>SECRETARÍA DE DESARROLLO SOCIAL DEL GOBIERNO DEL ESTADO DE YUCATÁN</v>
          </cell>
          <cell r="U2041">
            <v>10</v>
          </cell>
          <cell r="V2041" t="str">
            <v>Vivienda</v>
          </cell>
          <cell r="W2041">
            <v>2</v>
          </cell>
          <cell r="X2041" t="str">
            <v>Proyecto de Inversión de Infraestructura Social</v>
          </cell>
          <cell r="Z2041">
            <v>42550</v>
          </cell>
          <cell r="AA2041">
            <v>42583</v>
          </cell>
          <cell r="AB2041" t="str">
            <v>PUEBLO CHICHIMILA, 97760 CHICHIMILÁ, CHICHIMILÁ YUCATÁN ENTRE Y , NO SE CUENTA CON ESPECIFICACIONES DE LA UBICACIÓN DEL PROYECTO</v>
          </cell>
          <cell r="AC2041">
            <v>1</v>
          </cell>
          <cell r="AD2041" t="str">
            <v>Coparticipación Federal-Estatal</v>
          </cell>
          <cell r="AE2041">
            <v>1</v>
          </cell>
          <cell r="AF2041" t="str">
            <v>En Ejecución</v>
          </cell>
          <cell r="AH2041">
            <v>355499.04</v>
          </cell>
        </row>
        <row r="2042">
          <cell r="B2042" t="str">
            <v>YUC00160300806948</v>
          </cell>
          <cell r="C2042" t="str">
            <v>Construcción De Cuartos Adicionales - 279499</v>
          </cell>
          <cell r="D2042" t="str">
            <v>279499</v>
          </cell>
          <cell r="E2042">
            <v>31</v>
          </cell>
          <cell r="F2042" t="str">
            <v>Yucatán</v>
          </cell>
          <cell r="G2042">
            <v>21</v>
          </cell>
          <cell r="H2042" t="str">
            <v>Chichimilá</v>
          </cell>
          <cell r="I2042">
            <v>1</v>
          </cell>
          <cell r="J2042" t="str">
            <v>Chichimilá</v>
          </cell>
          <cell r="K2042">
            <v>-88.217222000000007</v>
          </cell>
          <cell r="L2042">
            <v>20.630832999999999</v>
          </cell>
          <cell r="M2042" t="str">
            <v>Urbano</v>
          </cell>
          <cell r="N2042">
            <v>2</v>
          </cell>
          <cell r="O2042" t="str">
            <v>Aportaciones Federales</v>
          </cell>
          <cell r="P2042" t="str">
            <v>I003</v>
          </cell>
          <cell r="Q2042" t="str">
            <v>FAIS Entidades</v>
          </cell>
          <cell r="R2042">
            <v>33</v>
          </cell>
          <cell r="S2042" t="str">
            <v>Aportaciones Federales para Entidades Federativas y Municipios</v>
          </cell>
          <cell r="T2042" t="str">
            <v>INSTITUTO DE VIVIENDA DEL ESTADO DE YUCATÁN</v>
          </cell>
          <cell r="U2042">
            <v>10</v>
          </cell>
          <cell r="V2042" t="str">
            <v>Vivienda</v>
          </cell>
          <cell r="W2042">
            <v>2</v>
          </cell>
          <cell r="X2042" t="str">
            <v>Proyecto de Inversión de Infraestructura Social</v>
          </cell>
          <cell r="Z2042">
            <v>42535</v>
          </cell>
          <cell r="AA2042">
            <v>42606</v>
          </cell>
          <cell r="AB2042" t="str">
            <v>CALLE 19 INTERIOR SN PUEBLO CHICHIMILA, 97760 CHICHIMILÁ, CHICHIMILÁ YUCATÁN ENTRE CALLE 12 Y CALLE 14, CALLE 21 19 S/N 22 PRIV 9 S/N 21 A 12 S/N 19</v>
          </cell>
          <cell r="AC2042">
            <v>0</v>
          </cell>
          <cell r="AE2042">
            <v>1</v>
          </cell>
          <cell r="AF2042" t="str">
            <v>En Ejecución</v>
          </cell>
          <cell r="AH2042">
            <v>1755000</v>
          </cell>
        </row>
        <row r="2043">
          <cell r="B2043" t="str">
            <v>YUC00160300806949</v>
          </cell>
          <cell r="C2043" t="str">
            <v>Construcción De Cuartos Adicionales - 279340</v>
          </cell>
          <cell r="D2043" t="str">
            <v>279340</v>
          </cell>
          <cell r="E2043">
            <v>31</v>
          </cell>
          <cell r="F2043" t="str">
            <v>Yucatán</v>
          </cell>
          <cell r="G2043">
            <v>21</v>
          </cell>
          <cell r="H2043" t="str">
            <v>Chichimilá</v>
          </cell>
          <cell r="I2043">
            <v>1</v>
          </cell>
          <cell r="J2043" t="str">
            <v>Chichimilá</v>
          </cell>
          <cell r="K2043">
            <v>-88.217222000000007</v>
          </cell>
          <cell r="L2043">
            <v>20.630832999999999</v>
          </cell>
          <cell r="M2043" t="str">
            <v>Urbano</v>
          </cell>
          <cell r="N2043">
            <v>2</v>
          </cell>
          <cell r="O2043" t="str">
            <v>Aportaciones Federales</v>
          </cell>
          <cell r="P2043" t="str">
            <v>I003</v>
          </cell>
          <cell r="Q2043" t="str">
            <v>FAIS Entidades</v>
          </cell>
          <cell r="R2043">
            <v>33</v>
          </cell>
          <cell r="S2043" t="str">
            <v>Aportaciones Federales para Entidades Federativas y Municipios</v>
          </cell>
          <cell r="T2043" t="str">
            <v>INSTITUTO DE VIVIENDA DEL ESTADO DE YUCATÁN</v>
          </cell>
          <cell r="U2043">
            <v>10</v>
          </cell>
          <cell r="V2043" t="str">
            <v>Vivienda</v>
          </cell>
          <cell r="W2043">
            <v>2</v>
          </cell>
          <cell r="X2043" t="str">
            <v>Proyecto de Inversión de Infraestructura Social</v>
          </cell>
          <cell r="Z2043">
            <v>42535</v>
          </cell>
          <cell r="AA2043">
            <v>42606</v>
          </cell>
          <cell r="AB2043" t="str">
            <v>CALLE 25 INTERIOR SN PUEBLO CHICHIMILA, 97760 CHICHIMILÁ, CHICHIMILÁ YUCATÁN ENTRE CALLE 24 Y CALLE 26, CALLE 27 32 S/N 23 B Y 25 23 150 26 Y 28 22</v>
          </cell>
          <cell r="AC2043">
            <v>0</v>
          </cell>
          <cell r="AE2043">
            <v>1</v>
          </cell>
          <cell r="AF2043" t="str">
            <v>En Ejecución</v>
          </cell>
          <cell r="AH2043">
            <v>1845000</v>
          </cell>
        </row>
        <row r="2044">
          <cell r="B2044" t="str">
            <v>YUC16160300806951</v>
          </cell>
          <cell r="C2044" t="str">
            <v>Programa De Mejoramiento De Vivienda En La Modalidad De Equipamiento De Estufas Ecológicas - 331182</v>
          </cell>
          <cell r="D2044" t="str">
            <v>331182</v>
          </cell>
          <cell r="E2044">
            <v>31</v>
          </cell>
          <cell r="F2044" t="str">
            <v>Yucatán</v>
          </cell>
          <cell r="G2044">
            <v>21</v>
          </cell>
          <cell r="H2044" t="str">
            <v>Chichimilá</v>
          </cell>
          <cell r="I2044">
            <v>4</v>
          </cell>
          <cell r="J2044" t="str">
            <v>Celtún</v>
          </cell>
          <cell r="K2044">
            <v>-88.21</v>
          </cell>
          <cell r="L2044">
            <v>20.459444000000001</v>
          </cell>
          <cell r="M2044" t="str">
            <v>Rural</v>
          </cell>
          <cell r="N2044">
            <v>2</v>
          </cell>
          <cell r="O2044" t="str">
            <v>Aportaciones Federales</v>
          </cell>
          <cell r="P2044" t="str">
            <v>I003</v>
          </cell>
          <cell r="Q2044" t="str">
            <v>FAIS Entidades</v>
          </cell>
          <cell r="R2044">
            <v>33</v>
          </cell>
          <cell r="S2044" t="str">
            <v>Aportaciones Federales para Entidades Federativas y Municipios</v>
          </cell>
          <cell r="T2044" t="str">
            <v>SECRETARÍA DE DESARROLLO SOCIAL DEL GOBIERNO DEL ESTADO DE YUCATÁN</v>
          </cell>
          <cell r="U2044">
            <v>10</v>
          </cell>
          <cell r="V2044" t="str">
            <v>Vivienda</v>
          </cell>
          <cell r="W2044">
            <v>2</v>
          </cell>
          <cell r="X2044" t="str">
            <v>Proyecto de Inversión de Infraestructura Social</v>
          </cell>
          <cell r="Z2044">
            <v>42550</v>
          </cell>
          <cell r="AA2044">
            <v>42583</v>
          </cell>
          <cell r="AB2044" t="str">
            <v>PUEBLO CELTUN, 97760 CELTÚN, CHICHIMILÁ YUCATÁN ENTRE Y , NO SE CUENTA CON ESPECIFICACIONES DE LA UBICACIÓN DEL PROYECTO</v>
          </cell>
          <cell r="AC2044">
            <v>1</v>
          </cell>
          <cell r="AD2044" t="str">
            <v>Coparticipación Federal-Estatal</v>
          </cell>
          <cell r="AE2044">
            <v>1</v>
          </cell>
          <cell r="AF2044" t="str">
            <v>En Ejecución</v>
          </cell>
          <cell r="AH2044">
            <v>29999.919999999998</v>
          </cell>
        </row>
        <row r="2045">
          <cell r="B2045" t="str">
            <v>YUC16160300806954</v>
          </cell>
          <cell r="C2045" t="str">
            <v>Programa De Mejoramiento De Vivienda En La Modalidad De Equipamiento De Estufas Ecológicas - 331148</v>
          </cell>
          <cell r="D2045" t="str">
            <v>331148</v>
          </cell>
          <cell r="E2045">
            <v>31</v>
          </cell>
          <cell r="F2045" t="str">
            <v>Yucatán</v>
          </cell>
          <cell r="G2045">
            <v>21</v>
          </cell>
          <cell r="H2045" t="str">
            <v>Chichimilá</v>
          </cell>
          <cell r="I2045">
            <v>8</v>
          </cell>
          <cell r="J2045" t="str">
            <v>Dzitox</v>
          </cell>
          <cell r="K2045">
            <v>-88.085832999999994</v>
          </cell>
          <cell r="L2045">
            <v>20.383333</v>
          </cell>
          <cell r="M2045" t="str">
            <v>Rural</v>
          </cell>
          <cell r="N2045">
            <v>2</v>
          </cell>
          <cell r="O2045" t="str">
            <v>Aportaciones Federales</v>
          </cell>
          <cell r="P2045" t="str">
            <v>I003</v>
          </cell>
          <cell r="Q2045" t="str">
            <v>FAIS Entidades</v>
          </cell>
          <cell r="R2045">
            <v>33</v>
          </cell>
          <cell r="S2045" t="str">
            <v>Aportaciones Federales para Entidades Federativas y Municipios</v>
          </cell>
          <cell r="T2045" t="str">
            <v>SECRETARÍA DE DESARROLLO SOCIAL DEL GOBIERNO DEL ESTADO DE YUCATÁN</v>
          </cell>
          <cell r="U2045">
            <v>10</v>
          </cell>
          <cell r="V2045" t="str">
            <v>Vivienda</v>
          </cell>
          <cell r="W2045">
            <v>2</v>
          </cell>
          <cell r="X2045" t="str">
            <v>Proyecto de Inversión de Infraestructura Social</v>
          </cell>
          <cell r="Z2045">
            <v>42550</v>
          </cell>
          <cell r="AA2045">
            <v>42583</v>
          </cell>
          <cell r="AB2045" t="str">
            <v>PUEBLO CHICHIMILA, 97760 DZITOX, CHICHIMILÁ YUCATÁN ENTRE Y , NO SE CUENTA CON ESPECIFICACIONES DE LA UBICACIÓN DEL PROYECTO</v>
          </cell>
          <cell r="AC2045">
            <v>1</v>
          </cell>
          <cell r="AD2045" t="str">
            <v>Coparticipación Federal-Estatal</v>
          </cell>
          <cell r="AE2045">
            <v>1</v>
          </cell>
          <cell r="AF2045" t="str">
            <v>En Ejecución</v>
          </cell>
          <cell r="AH2045">
            <v>305999.18</v>
          </cell>
        </row>
        <row r="2046">
          <cell r="B2046" t="str">
            <v>YUC16160300807233</v>
          </cell>
          <cell r="C2046" t="str">
            <v>Construccion De Cuarto Para Baño - 311894</v>
          </cell>
          <cell r="D2046" t="str">
            <v>311894</v>
          </cell>
          <cell r="E2046">
            <v>31</v>
          </cell>
          <cell r="F2046" t="str">
            <v>Yucatán</v>
          </cell>
          <cell r="G2046">
            <v>50</v>
          </cell>
          <cell r="H2046" t="str">
            <v>Mérida</v>
          </cell>
          <cell r="I2046">
            <v>1</v>
          </cell>
          <cell r="J2046" t="str">
            <v>Mérida</v>
          </cell>
          <cell r="K2046">
            <v>-89.621666000000005</v>
          </cell>
          <cell r="L2046">
            <v>20.967777000000002</v>
          </cell>
          <cell r="M2046" t="str">
            <v>Urbano</v>
          </cell>
          <cell r="N2046">
            <v>2</v>
          </cell>
          <cell r="O2046" t="str">
            <v>Aportaciones Federales</v>
          </cell>
          <cell r="P2046" t="str">
            <v>I004</v>
          </cell>
          <cell r="Q2046" t="str">
            <v>FAIS Municipal y de las Demarcaciones Territoriales del Distrito Federal</v>
          </cell>
          <cell r="R2046">
            <v>33</v>
          </cell>
          <cell r="S2046" t="str">
            <v>Aportaciones Federales para Entidades Federativas y Municipios</v>
          </cell>
          <cell r="T2046" t="str">
            <v>AYUNTAMIENTO DE MERIDA</v>
          </cell>
          <cell r="U2046">
            <v>10</v>
          </cell>
          <cell r="V2046" t="str">
            <v>Vivienda</v>
          </cell>
          <cell r="W2046">
            <v>2</v>
          </cell>
          <cell r="X2046" t="str">
            <v>Proyecto de Inversión de Infraestructura Social</v>
          </cell>
          <cell r="Y2046" t="str">
            <v>REDUCIR EL REZAGO SOCIAL Y MEJORAR LA CALIDAD DE VIDA DE LAS FAMILIAS EN POBREZA EXTREMA</v>
          </cell>
          <cell r="Z2046">
            <v>42713</v>
          </cell>
          <cell r="AA2046">
            <v>42705</v>
          </cell>
          <cell r="AB2046" t="str">
            <v>CALLE 193-1 24 LOTE INTERIOR 0 0 COLONIA DZUNUNCAN, 97315 MÉRIDA, MÉRIDA YUCATÁN ENTRE CALLE 92 Y CALLE 94, LA OBRA SE REALIZA EN CALLE 193-1 LOTE</v>
          </cell>
          <cell r="AC2046">
            <v>0</v>
          </cell>
          <cell r="AE2046">
            <v>1</v>
          </cell>
          <cell r="AF2046" t="str">
            <v>En Ejecución</v>
          </cell>
          <cell r="AG2046">
            <v>2016</v>
          </cell>
          <cell r="AH2046">
            <v>93978.42</v>
          </cell>
        </row>
        <row r="2047">
          <cell r="B2047" t="str">
            <v>YUC16160300807234</v>
          </cell>
          <cell r="C2047" t="str">
            <v>Construccion De Cuarto Para Baño - 312539</v>
          </cell>
          <cell r="D2047" t="str">
            <v>312539</v>
          </cell>
          <cell r="E2047">
            <v>31</v>
          </cell>
          <cell r="F2047" t="str">
            <v>Yucatán</v>
          </cell>
          <cell r="G2047">
            <v>50</v>
          </cell>
          <cell r="H2047" t="str">
            <v>Mérida</v>
          </cell>
          <cell r="I2047">
            <v>1</v>
          </cell>
          <cell r="J2047" t="str">
            <v>Mérida</v>
          </cell>
          <cell r="K2047">
            <v>-89.621666000000005</v>
          </cell>
          <cell r="L2047">
            <v>20.967777000000002</v>
          </cell>
          <cell r="M2047" t="str">
            <v>Urbano</v>
          </cell>
          <cell r="N2047">
            <v>2</v>
          </cell>
          <cell r="O2047" t="str">
            <v>Aportaciones Federales</v>
          </cell>
          <cell r="P2047" t="str">
            <v>I004</v>
          </cell>
          <cell r="Q2047" t="str">
            <v>FAIS Municipal y de las Demarcaciones Territoriales del Distrito Federal</v>
          </cell>
          <cell r="R2047">
            <v>33</v>
          </cell>
          <cell r="S2047" t="str">
            <v>Aportaciones Federales para Entidades Federativas y Municipios</v>
          </cell>
          <cell r="T2047" t="str">
            <v>AYUNTAMIENTO DE MERIDA</v>
          </cell>
          <cell r="U2047">
            <v>10</v>
          </cell>
          <cell r="V2047" t="str">
            <v>Vivienda</v>
          </cell>
          <cell r="W2047">
            <v>2</v>
          </cell>
          <cell r="X2047" t="str">
            <v>Proyecto de Inversión de Infraestructura Social</v>
          </cell>
          <cell r="Y2047" t="str">
            <v>REDUCIR EL REZAGO SOCIAL Y MEJORAR LA CALIDAD DE VIDA DE LAS FAMILIAS EN POBREZA EXTREMA</v>
          </cell>
          <cell r="Z2047">
            <v>42716</v>
          </cell>
          <cell r="AA2047">
            <v>42705</v>
          </cell>
          <cell r="AB2047" t="str">
            <v>CALLE 163 251 INTERIOR 0 0 COLONIA EMILIANO ZAPATA SUR III, 97297 MÉRIDA, MÉRIDA YUCATÁN ENTRE CALLE 88-A Y CALLE 88-B, LA OBRA SE REALIZA EN CAL</v>
          </cell>
          <cell r="AC2047">
            <v>0</v>
          </cell>
          <cell r="AE2047">
            <v>1</v>
          </cell>
          <cell r="AF2047" t="str">
            <v>En Ejecución</v>
          </cell>
          <cell r="AG2047">
            <v>2016</v>
          </cell>
          <cell r="AH2047">
            <v>86216.28</v>
          </cell>
        </row>
        <row r="2048">
          <cell r="B2048" t="str">
            <v>YUC16160300807235</v>
          </cell>
          <cell r="C2048" t="str">
            <v>Construccion De Techo Firme - 311797</v>
          </cell>
          <cell r="D2048" t="str">
            <v>311797</v>
          </cell>
          <cell r="E2048">
            <v>31</v>
          </cell>
          <cell r="F2048" t="str">
            <v>Yucatán</v>
          </cell>
          <cell r="G2048">
            <v>50</v>
          </cell>
          <cell r="H2048" t="str">
            <v>Mérida</v>
          </cell>
          <cell r="I2048">
            <v>1</v>
          </cell>
          <cell r="J2048" t="str">
            <v>Mérida</v>
          </cell>
          <cell r="K2048">
            <v>-89.621666000000005</v>
          </cell>
          <cell r="L2048">
            <v>20.967777000000002</v>
          </cell>
          <cell r="M2048" t="str">
            <v>Urbano</v>
          </cell>
          <cell r="N2048">
            <v>2</v>
          </cell>
          <cell r="O2048" t="str">
            <v>Aportaciones Federales</v>
          </cell>
          <cell r="P2048" t="str">
            <v>I004</v>
          </cell>
          <cell r="Q2048" t="str">
            <v>FAIS Municipal y de las Demarcaciones Territoriales del Distrito Federal</v>
          </cell>
          <cell r="R2048">
            <v>33</v>
          </cell>
          <cell r="S2048" t="str">
            <v>Aportaciones Federales para Entidades Federativas y Municipios</v>
          </cell>
          <cell r="T2048" t="str">
            <v>AYUNTAMIENTO DE MERIDA</v>
          </cell>
          <cell r="U2048">
            <v>10</v>
          </cell>
          <cell r="V2048" t="str">
            <v>Vivienda</v>
          </cell>
          <cell r="W2048">
            <v>2</v>
          </cell>
          <cell r="X2048" t="str">
            <v>Proyecto de Inversión de Infraestructura Social</v>
          </cell>
          <cell r="Y2048" t="str">
            <v>REDUCIR EL REZAGO SOCIAL Y MEJORAR LA CALIDAD DE VIDA DE LAS FAMILIAS EN POBREZA EXTREMA</v>
          </cell>
          <cell r="Z2048">
            <v>42713</v>
          </cell>
          <cell r="AA2048">
            <v>42705</v>
          </cell>
          <cell r="AB2048" t="str">
            <v>CALLE 25 475 0 INTERIOR 0 0 COLONIA LAZARO CARDENAS, 97157 MÉRIDA, MÉRIDA YUCATÁN ENTRE CALLE 12 Y CALLE 12-A, LA OBRA SE REALIZA EN CALLE 25 NO.</v>
          </cell>
          <cell r="AC2048">
            <v>0</v>
          </cell>
          <cell r="AE2048">
            <v>1</v>
          </cell>
          <cell r="AF2048" t="str">
            <v>En Ejecución</v>
          </cell>
          <cell r="AG2048">
            <v>2016</v>
          </cell>
          <cell r="AH2048">
            <v>66687.41</v>
          </cell>
        </row>
        <row r="2049">
          <cell r="B2049" t="str">
            <v>YUC16160300807236</v>
          </cell>
          <cell r="C2049" t="str">
            <v>Construccion De Cuarto Para Baño - 311738</v>
          </cell>
          <cell r="D2049" t="str">
            <v>311738</v>
          </cell>
          <cell r="E2049">
            <v>31</v>
          </cell>
          <cell r="F2049" t="str">
            <v>Yucatán</v>
          </cell>
          <cell r="G2049">
            <v>50</v>
          </cell>
          <cell r="H2049" t="str">
            <v>Mérida</v>
          </cell>
          <cell r="I2049">
            <v>1</v>
          </cell>
          <cell r="J2049" t="str">
            <v>Mérida</v>
          </cell>
          <cell r="K2049">
            <v>-89.621666000000005</v>
          </cell>
          <cell r="L2049">
            <v>20.967777000000002</v>
          </cell>
          <cell r="M2049" t="str">
            <v>Urbano</v>
          </cell>
          <cell r="N2049">
            <v>2</v>
          </cell>
          <cell r="O2049" t="str">
            <v>Aportaciones Federales</v>
          </cell>
          <cell r="P2049" t="str">
            <v>I004</v>
          </cell>
          <cell r="Q2049" t="str">
            <v>FAIS Municipal y de las Demarcaciones Territoriales del Distrito Federal</v>
          </cell>
          <cell r="R2049">
            <v>33</v>
          </cell>
          <cell r="S2049" t="str">
            <v>Aportaciones Federales para Entidades Federativas y Municipios</v>
          </cell>
          <cell r="T2049" t="str">
            <v>AYUNTAMIENTO DE MERIDA</v>
          </cell>
          <cell r="U2049">
            <v>10</v>
          </cell>
          <cell r="V2049" t="str">
            <v>Vivienda</v>
          </cell>
          <cell r="W2049">
            <v>2</v>
          </cell>
          <cell r="X2049" t="str">
            <v>Proyecto de Inversión de Infraestructura Social</v>
          </cell>
          <cell r="Y2049" t="str">
            <v>REDUCIR EL REZAGO SOCIAL Y MEJORAR LA CALIDAD DE VIDA DE LAS FAMILIAS EN POBREZA EXTREMA</v>
          </cell>
          <cell r="Z2049">
            <v>42713</v>
          </cell>
          <cell r="AA2049">
            <v>42705</v>
          </cell>
          <cell r="AB2049" t="str">
            <v>CALLE 187 333 A INTERIOR 0 0 COLONIA DZUNUNCAN, 97315 MÉRIDA, MÉRIDA YUCATÁN ENTRE CALLE 90 Y CALLE 90-A, LA OBRA SE REALIZA EN CALLE 187 NO. 333-</v>
          </cell>
          <cell r="AC2049">
            <v>0</v>
          </cell>
          <cell r="AE2049">
            <v>1</v>
          </cell>
          <cell r="AF2049" t="str">
            <v>En Ejecución</v>
          </cell>
          <cell r="AG2049">
            <v>2016</v>
          </cell>
          <cell r="AH2049">
            <v>85487.8</v>
          </cell>
        </row>
        <row r="2050">
          <cell r="B2050" t="str">
            <v>YUC16160300807237</v>
          </cell>
          <cell r="C2050" t="str">
            <v>Construccion De Cuartos Dormitorio - 320782</v>
          </cell>
          <cell r="D2050" t="str">
            <v>320782</v>
          </cell>
          <cell r="E2050">
            <v>31</v>
          </cell>
          <cell r="F2050" t="str">
            <v>Yucatán</v>
          </cell>
          <cell r="G2050">
            <v>50</v>
          </cell>
          <cell r="H2050" t="str">
            <v>Mérida</v>
          </cell>
          <cell r="I2050">
            <v>1</v>
          </cell>
          <cell r="J2050" t="str">
            <v>Mérida</v>
          </cell>
          <cell r="K2050">
            <v>-89.621666000000005</v>
          </cell>
          <cell r="L2050">
            <v>20.967777000000002</v>
          </cell>
          <cell r="M2050" t="str">
            <v>Urbano</v>
          </cell>
          <cell r="N2050">
            <v>2</v>
          </cell>
          <cell r="O2050" t="str">
            <v>Aportaciones Federales</v>
          </cell>
          <cell r="P2050" t="str">
            <v>I004</v>
          </cell>
          <cell r="Q2050" t="str">
            <v>FAIS Municipal y de las Demarcaciones Territoriales del Distrito Federal</v>
          </cell>
          <cell r="R2050">
            <v>33</v>
          </cell>
          <cell r="S2050" t="str">
            <v>Aportaciones Federales para Entidades Federativas y Municipios</v>
          </cell>
          <cell r="T2050" t="str">
            <v>AYUNTAMIENTO DE MERIDA</v>
          </cell>
          <cell r="U2050">
            <v>10</v>
          </cell>
          <cell r="V2050" t="str">
            <v>Vivienda</v>
          </cell>
          <cell r="W2050">
            <v>2</v>
          </cell>
          <cell r="X2050" t="str">
            <v>Proyecto de Inversión de Infraestructura Social</v>
          </cell>
          <cell r="Y2050" t="str">
            <v>REDUCIR EL REZAGO SOCIAL Y MEJORAR LA CALIDAD DE VIDA DE LAS FAMILIAS EN POBREZA EXTREMA</v>
          </cell>
          <cell r="Z2050">
            <v>42716</v>
          </cell>
          <cell r="AA2050">
            <v>42705</v>
          </cell>
          <cell r="AB2050" t="str">
            <v>CALLE 149 284 0 INTERIOR 0 0 COLONIA EMILIANO ZAPATA SUR I Y II, 97297 MÉRIDA, MÉRIDA YUCATÁN ENTRE CALLE 92 Y CALLE 94, LA OBRA SE REALIZA EN CAL</v>
          </cell>
          <cell r="AC2050">
            <v>0</v>
          </cell>
          <cell r="AE2050">
            <v>1</v>
          </cell>
          <cell r="AF2050" t="str">
            <v>En Ejecución</v>
          </cell>
          <cell r="AG2050">
            <v>2016</v>
          </cell>
          <cell r="AH2050">
            <v>83750.460000000006</v>
          </cell>
        </row>
        <row r="2051">
          <cell r="B2051" t="str">
            <v>YUC16160300807238</v>
          </cell>
          <cell r="C2051" t="str">
            <v>Construccion De Techo Firme - 321982</v>
          </cell>
          <cell r="D2051" t="str">
            <v>321982</v>
          </cell>
          <cell r="E2051">
            <v>31</v>
          </cell>
          <cell r="F2051" t="str">
            <v>Yucatán</v>
          </cell>
          <cell r="G2051">
            <v>50</v>
          </cell>
          <cell r="H2051" t="str">
            <v>Mérida</v>
          </cell>
          <cell r="I2051">
            <v>1</v>
          </cell>
          <cell r="J2051" t="str">
            <v>Mérida</v>
          </cell>
          <cell r="K2051">
            <v>-89.621666000000005</v>
          </cell>
          <cell r="L2051">
            <v>20.967777000000002</v>
          </cell>
          <cell r="M2051" t="str">
            <v>Urbano</v>
          </cell>
          <cell r="N2051">
            <v>2</v>
          </cell>
          <cell r="O2051" t="str">
            <v>Aportaciones Federales</v>
          </cell>
          <cell r="P2051" t="str">
            <v>I004</v>
          </cell>
          <cell r="Q2051" t="str">
            <v>FAIS Municipal y de las Demarcaciones Territoriales del Distrito Federal</v>
          </cell>
          <cell r="R2051">
            <v>33</v>
          </cell>
          <cell r="S2051" t="str">
            <v>Aportaciones Federales para Entidades Federativas y Municipios</v>
          </cell>
          <cell r="T2051" t="str">
            <v>AYUNTAMIENTO DE MERIDA</v>
          </cell>
          <cell r="U2051">
            <v>10</v>
          </cell>
          <cell r="V2051" t="str">
            <v>Vivienda</v>
          </cell>
          <cell r="W2051">
            <v>2</v>
          </cell>
          <cell r="X2051" t="str">
            <v>Proyecto de Inversión de Infraestructura Social</v>
          </cell>
          <cell r="Y2051" t="str">
            <v>REDUCIR EL REZAGO SOCIAL Y MEJORAR LA CALIDAD DE VIDA DE LAS FAMILIAS EN POBREZA EXTREMA</v>
          </cell>
          <cell r="Z2051">
            <v>42716</v>
          </cell>
          <cell r="AA2051">
            <v>42705</v>
          </cell>
          <cell r="AB2051" t="str">
            <v>CALLE 171 352 A INTERIOR 0 0 COLONIA EMILIANO ZAPATA SUR III, 97297 MÉRIDA, MÉRIDA YUCATÁN ENTRE CALLE 90-A Y CALLE 92, LA OBRA SE REALIZA EN CALL</v>
          </cell>
          <cell r="AC2051">
            <v>0</v>
          </cell>
          <cell r="AE2051">
            <v>1</v>
          </cell>
          <cell r="AF2051" t="str">
            <v>En Ejecución</v>
          </cell>
          <cell r="AG2051">
            <v>2016</v>
          </cell>
          <cell r="AH2051">
            <v>43464.83</v>
          </cell>
        </row>
        <row r="2052">
          <cell r="B2052" t="str">
            <v>YUC16160300807239</v>
          </cell>
          <cell r="C2052" t="str">
            <v>Construccion De Cuartos Dormitorio - 311831</v>
          </cell>
          <cell r="D2052" t="str">
            <v>311831</v>
          </cell>
          <cell r="E2052">
            <v>31</v>
          </cell>
          <cell r="F2052" t="str">
            <v>Yucatán</v>
          </cell>
          <cell r="G2052">
            <v>50</v>
          </cell>
          <cell r="H2052" t="str">
            <v>Mérida</v>
          </cell>
          <cell r="I2052">
            <v>1</v>
          </cell>
          <cell r="J2052" t="str">
            <v>Mérida</v>
          </cell>
          <cell r="K2052">
            <v>-89.621666000000005</v>
          </cell>
          <cell r="L2052">
            <v>20.967777000000002</v>
          </cell>
          <cell r="M2052" t="str">
            <v>Urbano</v>
          </cell>
          <cell r="N2052">
            <v>2</v>
          </cell>
          <cell r="O2052" t="str">
            <v>Aportaciones Federales</v>
          </cell>
          <cell r="P2052" t="str">
            <v>I004</v>
          </cell>
          <cell r="Q2052" t="str">
            <v>FAIS Municipal y de las Demarcaciones Territoriales del Distrito Federal</v>
          </cell>
          <cell r="R2052">
            <v>33</v>
          </cell>
          <cell r="S2052" t="str">
            <v>Aportaciones Federales para Entidades Federativas y Municipios</v>
          </cell>
          <cell r="T2052" t="str">
            <v>AYUNTAMIENTO DE MERIDA</v>
          </cell>
          <cell r="U2052">
            <v>10</v>
          </cell>
          <cell r="V2052" t="str">
            <v>Vivienda</v>
          </cell>
          <cell r="W2052">
            <v>2</v>
          </cell>
          <cell r="X2052" t="str">
            <v>Proyecto de Inversión de Infraestructura Social</v>
          </cell>
          <cell r="Y2052" t="str">
            <v>REDUCIR EL REZAGO SOCIAL Y MEJORAR LA CALIDAD DE VIDA DE LAS FAMILIAS EN POBREZA EXTREMA</v>
          </cell>
          <cell r="Z2052">
            <v>42713</v>
          </cell>
          <cell r="AA2052">
            <v>42705</v>
          </cell>
          <cell r="AB2052" t="str">
            <v>CALLE 187 333 A INTERIOR 0 0 COLONIA DZUNUNCAN, 97315 MÉRIDA, MÉRIDA YUCATÁN ENTRE CALLE 90 Y CALLE 90-A, LA OBRA SE REALIZA EN CALLE 187 NO. 333-</v>
          </cell>
          <cell r="AC2052">
            <v>0</v>
          </cell>
          <cell r="AE2052">
            <v>1</v>
          </cell>
          <cell r="AF2052" t="str">
            <v>En Ejecución</v>
          </cell>
          <cell r="AG2052">
            <v>2016</v>
          </cell>
          <cell r="AH2052">
            <v>76682.98</v>
          </cell>
        </row>
        <row r="2053">
          <cell r="B2053" t="str">
            <v>YUC16160300807240</v>
          </cell>
          <cell r="C2053" t="str">
            <v>Construccion De Techo Firme - 311920</v>
          </cell>
          <cell r="D2053" t="str">
            <v>311920</v>
          </cell>
          <cell r="E2053">
            <v>31</v>
          </cell>
          <cell r="F2053" t="str">
            <v>Yucatán</v>
          </cell>
          <cell r="G2053">
            <v>50</v>
          </cell>
          <cell r="H2053" t="str">
            <v>Mérida</v>
          </cell>
          <cell r="I2053">
            <v>1</v>
          </cell>
          <cell r="J2053" t="str">
            <v>Mérida</v>
          </cell>
          <cell r="K2053">
            <v>-89.621666000000005</v>
          </cell>
          <cell r="L2053">
            <v>20.967777000000002</v>
          </cell>
          <cell r="M2053" t="str">
            <v>Urbano</v>
          </cell>
          <cell r="N2053">
            <v>2</v>
          </cell>
          <cell r="O2053" t="str">
            <v>Aportaciones Federales</v>
          </cell>
          <cell r="P2053" t="str">
            <v>I004</v>
          </cell>
          <cell r="Q2053" t="str">
            <v>FAIS Municipal y de las Demarcaciones Territoriales del Distrito Federal</v>
          </cell>
          <cell r="R2053">
            <v>33</v>
          </cell>
          <cell r="S2053" t="str">
            <v>Aportaciones Federales para Entidades Federativas y Municipios</v>
          </cell>
          <cell r="T2053" t="str">
            <v>AYUNTAMIENTO DE MERIDA</v>
          </cell>
          <cell r="U2053">
            <v>10</v>
          </cell>
          <cell r="V2053" t="str">
            <v>Vivienda</v>
          </cell>
          <cell r="W2053">
            <v>2</v>
          </cell>
          <cell r="X2053" t="str">
            <v>Proyecto de Inversión de Infraestructura Social</v>
          </cell>
          <cell r="Y2053" t="str">
            <v>REDUCIR EL REZAGO SOCIAL Y MEJORAR LA CALIDAD DE VIDA DE LAS FAMILIAS EN POBREZA EXTREMA</v>
          </cell>
          <cell r="Z2053">
            <v>42713</v>
          </cell>
          <cell r="AA2053">
            <v>42705</v>
          </cell>
          <cell r="AB2053" t="str">
            <v>CALLE 43 381 D INTERIOR 0 0 COLONIA INDUSTRIAL, 97150 MÉRIDA, MÉRIDA YUCATÁN ENTRE CALLE 26 Y CALLE 28, LA OBRA SE REALIZA EN CALLE 43 NO. 381-D X</v>
          </cell>
          <cell r="AC2053">
            <v>0</v>
          </cell>
          <cell r="AE2053">
            <v>1</v>
          </cell>
          <cell r="AF2053" t="str">
            <v>En Ejecución</v>
          </cell>
          <cell r="AG2053">
            <v>2016</v>
          </cell>
          <cell r="AH2053">
            <v>49951.77</v>
          </cell>
        </row>
        <row r="2054">
          <cell r="B2054" t="str">
            <v>YUC16160300807241</v>
          </cell>
          <cell r="C2054" t="str">
            <v>Construccion De Techo Firme - 311623</v>
          </cell>
          <cell r="D2054" t="str">
            <v>311623</v>
          </cell>
          <cell r="E2054">
            <v>31</v>
          </cell>
          <cell r="F2054" t="str">
            <v>Yucatán</v>
          </cell>
          <cell r="G2054">
            <v>50</v>
          </cell>
          <cell r="H2054" t="str">
            <v>Mérida</v>
          </cell>
          <cell r="I2054">
            <v>1</v>
          </cell>
          <cell r="J2054" t="str">
            <v>Mérida</v>
          </cell>
          <cell r="K2054">
            <v>-89.621666000000005</v>
          </cell>
          <cell r="L2054">
            <v>20.967777000000002</v>
          </cell>
          <cell r="M2054" t="str">
            <v>Urbano</v>
          </cell>
          <cell r="N2054">
            <v>2</v>
          </cell>
          <cell r="O2054" t="str">
            <v>Aportaciones Federales</v>
          </cell>
          <cell r="P2054" t="str">
            <v>I004</v>
          </cell>
          <cell r="Q2054" t="str">
            <v>FAIS Municipal y de las Demarcaciones Territoriales del Distrito Federal</v>
          </cell>
          <cell r="R2054">
            <v>33</v>
          </cell>
          <cell r="S2054" t="str">
            <v>Aportaciones Federales para Entidades Federativas y Municipios</v>
          </cell>
          <cell r="T2054" t="str">
            <v>AYUNTAMIENTO DE MERIDA</v>
          </cell>
          <cell r="U2054">
            <v>10</v>
          </cell>
          <cell r="V2054" t="str">
            <v>Vivienda</v>
          </cell>
          <cell r="W2054">
            <v>2</v>
          </cell>
          <cell r="X2054" t="str">
            <v>Proyecto de Inversión de Infraestructura Social</v>
          </cell>
          <cell r="Y2054" t="str">
            <v>REDUCIR EL REZAGO SOCIAL Y MEJORAR LA CALIDAD DE VIDA DE LAS FAMILIAS EN POBREZA EXTREMA</v>
          </cell>
          <cell r="Z2054">
            <v>42713</v>
          </cell>
          <cell r="AA2054">
            <v>42705</v>
          </cell>
          <cell r="AB2054" t="str">
            <v>CALLE 193-1 424 INTERIOR 0 0 COLONIA DZUNUNCAN, 97315 MÉRIDA, MÉRIDA YUCATÁN ENTRE CALLE 92 Y CALLE 94, LA OBRA SE REALIZA EN CALLE 193-1 NO. 424</v>
          </cell>
          <cell r="AC2054">
            <v>0</v>
          </cell>
          <cell r="AE2054">
            <v>1</v>
          </cell>
          <cell r="AF2054" t="str">
            <v>En Ejecución</v>
          </cell>
          <cell r="AG2054">
            <v>2016</v>
          </cell>
          <cell r="AH2054">
            <v>41654.39</v>
          </cell>
        </row>
        <row r="2055">
          <cell r="B2055" t="str">
            <v>YUC16160300807242</v>
          </cell>
          <cell r="C2055" t="str">
            <v>Construccion De Techo Firme - 320702</v>
          </cell>
          <cell r="D2055" t="str">
            <v>320702</v>
          </cell>
          <cell r="E2055">
            <v>31</v>
          </cell>
          <cell r="F2055" t="str">
            <v>Yucatán</v>
          </cell>
          <cell r="G2055">
            <v>50</v>
          </cell>
          <cell r="H2055" t="str">
            <v>Mérida</v>
          </cell>
          <cell r="I2055">
            <v>1</v>
          </cell>
          <cell r="J2055" t="str">
            <v>Mérida</v>
          </cell>
          <cell r="K2055">
            <v>-89.621666000000005</v>
          </cell>
          <cell r="L2055">
            <v>20.967777000000002</v>
          </cell>
          <cell r="M2055" t="str">
            <v>Urbano</v>
          </cell>
          <cell r="N2055">
            <v>2</v>
          </cell>
          <cell r="O2055" t="str">
            <v>Aportaciones Federales</v>
          </cell>
          <cell r="P2055" t="str">
            <v>I004</v>
          </cell>
          <cell r="Q2055" t="str">
            <v>FAIS Municipal y de las Demarcaciones Territoriales del Distrito Federal</v>
          </cell>
          <cell r="R2055">
            <v>33</v>
          </cell>
          <cell r="S2055" t="str">
            <v>Aportaciones Federales para Entidades Federativas y Municipios</v>
          </cell>
          <cell r="T2055" t="str">
            <v>AYUNTAMIENTO DE MERIDA</v>
          </cell>
          <cell r="U2055">
            <v>10</v>
          </cell>
          <cell r="V2055" t="str">
            <v>Vivienda</v>
          </cell>
          <cell r="W2055">
            <v>2</v>
          </cell>
          <cell r="X2055" t="str">
            <v>Proyecto de Inversión de Infraestructura Social</v>
          </cell>
          <cell r="Y2055" t="str">
            <v>REDUCIR EL REZAGO SOCIAL Y MEJORAR LA CALIDAD DE VIDA DE LAS FAMILIAS EN POBREZA EXTREMA</v>
          </cell>
          <cell r="Z2055">
            <v>42716</v>
          </cell>
          <cell r="AA2055">
            <v>42705</v>
          </cell>
          <cell r="AB2055" t="str">
            <v>CALLE 163-A 267 0 INTERIOR 0 0 COLONIA EMILIANO ZAPATA SUR III, 97297 MÉRIDA, MÉRIDA YUCATÁN ENTRE CALLE 88-A Y CALLE 88-B, LA OBRA SE REALIZA EN</v>
          </cell>
          <cell r="AC2055">
            <v>0</v>
          </cell>
          <cell r="AE2055">
            <v>1</v>
          </cell>
          <cell r="AF2055" t="str">
            <v>En Ejecución</v>
          </cell>
          <cell r="AG2055">
            <v>2016</v>
          </cell>
          <cell r="AH2055">
            <v>67680.179999999993</v>
          </cell>
        </row>
        <row r="2056">
          <cell r="B2056" t="str">
            <v>YUC16160300807243</v>
          </cell>
          <cell r="C2056" t="str">
            <v>Construccion De Cuartos Dormitorio - 321574</v>
          </cell>
          <cell r="D2056" t="str">
            <v>321574</v>
          </cell>
          <cell r="E2056">
            <v>31</v>
          </cell>
          <cell r="F2056" t="str">
            <v>Yucatán</v>
          </cell>
          <cell r="G2056">
            <v>50</v>
          </cell>
          <cell r="H2056" t="str">
            <v>Mérida</v>
          </cell>
          <cell r="I2056">
            <v>1</v>
          </cell>
          <cell r="J2056" t="str">
            <v>Mérida</v>
          </cell>
          <cell r="K2056">
            <v>-89.621666000000005</v>
          </cell>
          <cell r="L2056">
            <v>20.967777000000002</v>
          </cell>
          <cell r="M2056" t="str">
            <v>Urbano</v>
          </cell>
          <cell r="N2056">
            <v>2</v>
          </cell>
          <cell r="O2056" t="str">
            <v>Aportaciones Federales</v>
          </cell>
          <cell r="P2056" t="str">
            <v>I004</v>
          </cell>
          <cell r="Q2056" t="str">
            <v>FAIS Municipal y de las Demarcaciones Territoriales del Distrito Federal</v>
          </cell>
          <cell r="R2056">
            <v>33</v>
          </cell>
          <cell r="S2056" t="str">
            <v>Aportaciones Federales para Entidades Federativas y Municipios</v>
          </cell>
          <cell r="T2056" t="str">
            <v>AYUNTAMIENTO DE MERIDA</v>
          </cell>
          <cell r="U2056">
            <v>10</v>
          </cell>
          <cell r="V2056" t="str">
            <v>Vivienda</v>
          </cell>
          <cell r="W2056">
            <v>2</v>
          </cell>
          <cell r="X2056" t="str">
            <v>Proyecto de Inversión de Infraestructura Social</v>
          </cell>
          <cell r="Y2056" t="str">
            <v>REDUCIR EL REZAGO SOCIAL Y MEJORAR LA CALIDAD DE VIDA DE LAS FAMILIAS EN POBREZA EXTREMA</v>
          </cell>
          <cell r="Z2056">
            <v>42716</v>
          </cell>
          <cell r="AA2056">
            <v>42705</v>
          </cell>
          <cell r="AB2056" t="str">
            <v>CALLE 90 473 A INTERIOR 0 0 COLONIA EMILIANO ZAPATA SUR III, 97297 MÉRIDA, MÉRIDA YUCATÁN ENTRE CALLE 171-A Y CALLE 171-B, LA OBRA SE REALIZA EN C</v>
          </cell>
          <cell r="AC2056">
            <v>0</v>
          </cell>
          <cell r="AE2056">
            <v>1</v>
          </cell>
          <cell r="AF2056" t="str">
            <v>En Ejecución</v>
          </cell>
          <cell r="AG2056">
            <v>2016</v>
          </cell>
          <cell r="AH2056">
            <v>92299.1</v>
          </cell>
        </row>
        <row r="2057">
          <cell r="B2057" t="str">
            <v>YUC16160300807244</v>
          </cell>
          <cell r="C2057" t="str">
            <v>Construccion De Piso Firme - 320931</v>
          </cell>
          <cell r="D2057" t="str">
            <v>320931</v>
          </cell>
          <cell r="E2057">
            <v>31</v>
          </cell>
          <cell r="F2057" t="str">
            <v>Yucatán</v>
          </cell>
          <cell r="G2057">
            <v>50</v>
          </cell>
          <cell r="H2057" t="str">
            <v>Mérida</v>
          </cell>
          <cell r="I2057">
            <v>1</v>
          </cell>
          <cell r="J2057" t="str">
            <v>Mérida</v>
          </cell>
          <cell r="K2057">
            <v>-89.621666000000005</v>
          </cell>
          <cell r="L2057">
            <v>20.967777000000002</v>
          </cell>
          <cell r="M2057" t="str">
            <v>Urbano</v>
          </cell>
          <cell r="N2057">
            <v>2</v>
          </cell>
          <cell r="O2057" t="str">
            <v>Aportaciones Federales</v>
          </cell>
          <cell r="P2057" t="str">
            <v>I004</v>
          </cell>
          <cell r="Q2057" t="str">
            <v>FAIS Municipal y de las Demarcaciones Territoriales del Distrito Federal</v>
          </cell>
          <cell r="R2057">
            <v>33</v>
          </cell>
          <cell r="S2057" t="str">
            <v>Aportaciones Federales para Entidades Federativas y Municipios</v>
          </cell>
          <cell r="T2057" t="str">
            <v>AYUNTAMIENTO DE MERIDA</v>
          </cell>
          <cell r="U2057">
            <v>10</v>
          </cell>
          <cell r="V2057" t="str">
            <v>Vivienda</v>
          </cell>
          <cell r="W2057">
            <v>2</v>
          </cell>
          <cell r="X2057" t="str">
            <v>Proyecto de Inversión de Infraestructura Social</v>
          </cell>
          <cell r="Y2057" t="str">
            <v>REDUCIR EL REZAGO SOCIAL Y MEJORAR LA CALIDAD DE VIDA DE LAS FAMILIAS EN POBREZA EXTREMA</v>
          </cell>
          <cell r="Z2057">
            <v>42716</v>
          </cell>
          <cell r="AA2057">
            <v>42705</v>
          </cell>
          <cell r="AB2057" t="str">
            <v>CALLE 161-A 156 0 INTERIOR 0 0 COLONIA SAN JOSÉ TZAL, 97285 MÉRIDA, MÉRIDA YUCATÁN ENTRE CALLE 42 Y CALLE 44 DIAG., LA OBRA SE REALIZA EN CALLE 16</v>
          </cell>
          <cell r="AC2057">
            <v>0</v>
          </cell>
          <cell r="AE2057">
            <v>1</v>
          </cell>
          <cell r="AF2057" t="str">
            <v>En Ejecución</v>
          </cell>
          <cell r="AG2057">
            <v>2016</v>
          </cell>
          <cell r="AH2057">
            <v>5258.84</v>
          </cell>
        </row>
        <row r="2058">
          <cell r="B2058" t="str">
            <v>YUC16160300807245</v>
          </cell>
          <cell r="C2058" t="str">
            <v>Construccion De Techo Firme - 311593</v>
          </cell>
          <cell r="D2058" t="str">
            <v>311593</v>
          </cell>
          <cell r="E2058">
            <v>31</v>
          </cell>
          <cell r="F2058" t="str">
            <v>Yucatán</v>
          </cell>
          <cell r="G2058">
            <v>50</v>
          </cell>
          <cell r="H2058" t="str">
            <v>Mérida</v>
          </cell>
          <cell r="I2058">
            <v>1</v>
          </cell>
          <cell r="J2058" t="str">
            <v>Mérida</v>
          </cell>
          <cell r="K2058">
            <v>-89.621666000000005</v>
          </cell>
          <cell r="L2058">
            <v>20.967777000000002</v>
          </cell>
          <cell r="M2058" t="str">
            <v>Urbano</v>
          </cell>
          <cell r="N2058">
            <v>2</v>
          </cell>
          <cell r="O2058" t="str">
            <v>Aportaciones Federales</v>
          </cell>
          <cell r="P2058" t="str">
            <v>I004</v>
          </cell>
          <cell r="Q2058" t="str">
            <v>FAIS Municipal y de las Demarcaciones Territoriales del Distrito Federal</v>
          </cell>
          <cell r="R2058">
            <v>33</v>
          </cell>
          <cell r="S2058" t="str">
            <v>Aportaciones Federales para Entidades Federativas y Municipios</v>
          </cell>
          <cell r="T2058" t="str">
            <v>AYUNTAMIENTO DE MERIDA</v>
          </cell>
          <cell r="U2058">
            <v>10</v>
          </cell>
          <cell r="V2058" t="str">
            <v>Vivienda</v>
          </cell>
          <cell r="W2058">
            <v>2</v>
          </cell>
          <cell r="X2058" t="str">
            <v>Proyecto de Inversión de Infraestructura Social</v>
          </cell>
          <cell r="Y2058" t="str">
            <v>REDUCIR EL REZAGO SOCIAL Y MEJORAR LA CALIDAD DE VIDA DE LAS FAMILIAS EN POBREZA EXTREMA</v>
          </cell>
          <cell r="Z2058">
            <v>42713</v>
          </cell>
          <cell r="AA2058">
            <v>42705</v>
          </cell>
          <cell r="AB2058" t="str">
            <v>CALLE 44 345 0 INTERIOR 0 0 COLONIA UXMAL, 97203 MÉRIDA, MÉRIDA YUCATÁN ENTRE CALLE 11 Y CALLE 13, LA OBRA SE REALIZA EN CALLE 44 NO. 345 X 11 Y 1</v>
          </cell>
          <cell r="AC2058">
            <v>0</v>
          </cell>
          <cell r="AE2058">
            <v>1</v>
          </cell>
          <cell r="AF2058" t="str">
            <v>En Ejecución</v>
          </cell>
          <cell r="AG2058">
            <v>2016</v>
          </cell>
          <cell r="AH2058">
            <v>50167.85</v>
          </cell>
        </row>
        <row r="2059">
          <cell r="B2059" t="str">
            <v>YUC16160300807246</v>
          </cell>
          <cell r="C2059" t="str">
            <v>Construccion De Cuartos Dormitorio - 311584</v>
          </cell>
          <cell r="D2059" t="str">
            <v>311584</v>
          </cell>
          <cell r="E2059">
            <v>31</v>
          </cell>
          <cell r="F2059" t="str">
            <v>Yucatán</v>
          </cell>
          <cell r="G2059">
            <v>50</v>
          </cell>
          <cell r="H2059" t="str">
            <v>Mérida</v>
          </cell>
          <cell r="I2059">
            <v>1</v>
          </cell>
          <cell r="J2059" t="str">
            <v>Mérida</v>
          </cell>
          <cell r="K2059">
            <v>-89.621666000000005</v>
          </cell>
          <cell r="L2059">
            <v>20.967777000000002</v>
          </cell>
          <cell r="M2059" t="str">
            <v>Urbano</v>
          </cell>
          <cell r="N2059">
            <v>2</v>
          </cell>
          <cell r="O2059" t="str">
            <v>Aportaciones Federales</v>
          </cell>
          <cell r="P2059" t="str">
            <v>I004</v>
          </cell>
          <cell r="Q2059" t="str">
            <v>FAIS Municipal y de las Demarcaciones Territoriales del Distrito Federal</v>
          </cell>
          <cell r="R2059">
            <v>33</v>
          </cell>
          <cell r="S2059" t="str">
            <v>Aportaciones Federales para Entidades Federativas y Municipios</v>
          </cell>
          <cell r="T2059" t="str">
            <v>AYUNTAMIENTO DE MERIDA</v>
          </cell>
          <cell r="U2059">
            <v>10</v>
          </cell>
          <cell r="V2059" t="str">
            <v>Vivienda</v>
          </cell>
          <cell r="W2059">
            <v>2</v>
          </cell>
          <cell r="X2059" t="str">
            <v>Proyecto de Inversión de Infraestructura Social</v>
          </cell>
          <cell r="Y2059" t="str">
            <v>REDUCIR EL REZAGO SOCIAL Y MEJORAR LA CALIDAD DE VIDA DE LAS FAMILIAS EN POBREZA EXTREMA</v>
          </cell>
          <cell r="Z2059">
            <v>42713</v>
          </cell>
          <cell r="AA2059">
            <v>42705</v>
          </cell>
          <cell r="AB2059" t="str">
            <v>CALLE 193-1 424 INTERIOR 0 0 COLONIA DZUNUNCAN, 97315 MÉRIDA, MÉRIDA YUCATÁN ENTRE CALLE 92 Y CALLE 94, LA OBRA SE REALIZA EN CALLE 193-1 NO. 424</v>
          </cell>
          <cell r="AC2059">
            <v>0</v>
          </cell>
          <cell r="AE2059">
            <v>1</v>
          </cell>
          <cell r="AF2059" t="str">
            <v>En Ejecución</v>
          </cell>
          <cell r="AG2059">
            <v>2016</v>
          </cell>
          <cell r="AH2059">
            <v>76682.98</v>
          </cell>
        </row>
        <row r="2060">
          <cell r="B2060" t="str">
            <v>YUC16160300807248</v>
          </cell>
          <cell r="C2060" t="str">
            <v>Construccion De Piso Firme - 320892</v>
          </cell>
          <cell r="D2060" t="str">
            <v>320892</v>
          </cell>
          <cell r="E2060">
            <v>31</v>
          </cell>
          <cell r="F2060" t="str">
            <v>Yucatán</v>
          </cell>
          <cell r="G2060">
            <v>50</v>
          </cell>
          <cell r="H2060" t="str">
            <v>Mérida</v>
          </cell>
          <cell r="I2060">
            <v>1</v>
          </cell>
          <cell r="J2060" t="str">
            <v>Mérida</v>
          </cell>
          <cell r="K2060">
            <v>-89.621666000000005</v>
          </cell>
          <cell r="L2060">
            <v>20.967777000000002</v>
          </cell>
          <cell r="M2060" t="str">
            <v>Urbano</v>
          </cell>
          <cell r="N2060">
            <v>2</v>
          </cell>
          <cell r="O2060" t="str">
            <v>Aportaciones Federales</v>
          </cell>
          <cell r="P2060" t="str">
            <v>I004</v>
          </cell>
          <cell r="Q2060" t="str">
            <v>FAIS Municipal y de las Demarcaciones Territoriales del Distrito Federal</v>
          </cell>
          <cell r="R2060">
            <v>33</v>
          </cell>
          <cell r="S2060" t="str">
            <v>Aportaciones Federales para Entidades Federativas y Municipios</v>
          </cell>
          <cell r="T2060" t="str">
            <v>AYUNTAMIENTO DE MERIDA</v>
          </cell>
          <cell r="U2060">
            <v>10</v>
          </cell>
          <cell r="V2060" t="str">
            <v>Vivienda</v>
          </cell>
          <cell r="W2060">
            <v>2</v>
          </cell>
          <cell r="X2060" t="str">
            <v>Proyecto de Inversión de Infraestructura Social</v>
          </cell>
          <cell r="Y2060" t="str">
            <v>REDUCIR EL REZAGO SOCIAL Y MEJORAR LA CALIDAD DE VIDA DE LAS FAMILIAS EN POBREZA EXTREMA</v>
          </cell>
          <cell r="Z2060">
            <v>42717</v>
          </cell>
          <cell r="AA2060">
            <v>42705</v>
          </cell>
          <cell r="AB2060" t="str">
            <v>CALLE 161 264 INTERIOR 0 0 COLONIA EMILIANO ZAPATA SUR III, 97297 MÉRIDA, MÉRIDA YUCATÁN ENTRE CALLE 74 Y , LA OBRA SE REALIZA EN CALLE 161 NO.</v>
          </cell>
          <cell r="AC2060">
            <v>0</v>
          </cell>
          <cell r="AE2060">
            <v>1</v>
          </cell>
          <cell r="AF2060" t="str">
            <v>En Ejecución</v>
          </cell>
          <cell r="AG2060">
            <v>2016</v>
          </cell>
          <cell r="AH2060">
            <v>5951.08</v>
          </cell>
        </row>
        <row r="2061">
          <cell r="B2061" t="str">
            <v>YUC16160300807249</v>
          </cell>
          <cell r="C2061" t="str">
            <v>Construccion De Techo Firme - 320364</v>
          </cell>
          <cell r="D2061" t="str">
            <v>320364</v>
          </cell>
          <cell r="E2061">
            <v>31</v>
          </cell>
          <cell r="F2061" t="str">
            <v>Yucatán</v>
          </cell>
          <cell r="G2061">
            <v>50</v>
          </cell>
          <cell r="H2061" t="str">
            <v>Mérida</v>
          </cell>
          <cell r="I2061">
            <v>1</v>
          </cell>
          <cell r="J2061" t="str">
            <v>Mérida</v>
          </cell>
          <cell r="K2061">
            <v>-89.621666000000005</v>
          </cell>
          <cell r="L2061">
            <v>20.967777000000002</v>
          </cell>
          <cell r="M2061" t="str">
            <v>Urbano</v>
          </cell>
          <cell r="N2061">
            <v>2</v>
          </cell>
          <cell r="O2061" t="str">
            <v>Aportaciones Federales</v>
          </cell>
          <cell r="P2061" t="str">
            <v>I004</v>
          </cell>
          <cell r="Q2061" t="str">
            <v>FAIS Municipal y de las Demarcaciones Territoriales del Distrito Federal</v>
          </cell>
          <cell r="R2061">
            <v>33</v>
          </cell>
          <cell r="S2061" t="str">
            <v>Aportaciones Federales para Entidades Federativas y Municipios</v>
          </cell>
          <cell r="T2061" t="str">
            <v>AYUNTAMIENTO DE MERIDA</v>
          </cell>
          <cell r="U2061">
            <v>10</v>
          </cell>
          <cell r="V2061" t="str">
            <v>Vivienda</v>
          </cell>
          <cell r="W2061">
            <v>2</v>
          </cell>
          <cell r="X2061" t="str">
            <v>Proyecto de Inversión de Infraestructura Social</v>
          </cell>
          <cell r="Y2061" t="str">
            <v>REDUCIR EL REZAGO SOCIAL Y MEJORAR LA CALIDAD DE VIDA DE LAS FAMILIAS EN POBREZA EXTREMA</v>
          </cell>
          <cell r="Z2061">
            <v>42716</v>
          </cell>
          <cell r="AA2061">
            <v>42705</v>
          </cell>
          <cell r="AB2061" t="str">
            <v>CALLE 169 398 B INTERIOR 0 0 COLONIA EMILIANO ZAPATA SUR III, 97297 MÉRIDA, MÉRIDA YUCATÁN ENTRE CALLE 94 Y CALLE 96, LA OBRA SE REALIZA EN CALLE</v>
          </cell>
          <cell r="AC2061">
            <v>0</v>
          </cell>
          <cell r="AE2061">
            <v>1</v>
          </cell>
          <cell r="AF2061" t="str">
            <v>En Ejecución</v>
          </cell>
          <cell r="AG2061">
            <v>2016</v>
          </cell>
          <cell r="AH2061">
            <v>67325.36</v>
          </cell>
        </row>
        <row r="2062">
          <cell r="B2062" t="str">
            <v>YUC16160300807569</v>
          </cell>
          <cell r="C2062" t="str">
            <v>Construccion De Cuartos Dormitorio - 272157</v>
          </cell>
          <cell r="D2062" t="str">
            <v>272157</v>
          </cell>
          <cell r="E2062">
            <v>31</v>
          </cell>
          <cell r="F2062" t="str">
            <v>Yucatán</v>
          </cell>
          <cell r="G2062">
            <v>50</v>
          </cell>
          <cell r="H2062" t="str">
            <v>Mérida</v>
          </cell>
          <cell r="I2062">
            <v>1</v>
          </cell>
          <cell r="J2062" t="str">
            <v>Mérida</v>
          </cell>
          <cell r="K2062">
            <v>-89.621666000000005</v>
          </cell>
          <cell r="L2062">
            <v>20.967777000000002</v>
          </cell>
          <cell r="M2062" t="str">
            <v>Urbano</v>
          </cell>
          <cell r="N2062">
            <v>2</v>
          </cell>
          <cell r="O2062" t="str">
            <v>Aportaciones Federales</v>
          </cell>
          <cell r="P2062" t="str">
            <v>I004</v>
          </cell>
          <cell r="Q2062" t="str">
            <v>FAIS Municipal y de las Demarcaciones Territoriales del Distrito Federal</v>
          </cell>
          <cell r="R2062">
            <v>33</v>
          </cell>
          <cell r="S2062" t="str">
            <v>Aportaciones Federales para Entidades Federativas y Municipios</v>
          </cell>
          <cell r="T2062" t="str">
            <v>AYUNTAMIENTO DE MERIDA</v>
          </cell>
          <cell r="U2062">
            <v>10</v>
          </cell>
          <cell r="V2062" t="str">
            <v>Vivienda</v>
          </cell>
          <cell r="W2062">
            <v>2</v>
          </cell>
          <cell r="X2062" t="str">
            <v>Proyecto de Inversión de Infraestructura Social</v>
          </cell>
          <cell r="Y2062" t="str">
            <v>REDUCIR EL REZAGO SOCIAL Y MEJORAR LA CALIDAD DE VIDA DE LAS FAMILIAS EN POBREZA EXTREMA</v>
          </cell>
          <cell r="Z2062">
            <v>42690</v>
          </cell>
          <cell r="AA2062">
            <v>42705</v>
          </cell>
          <cell r="AB2062" t="str">
            <v>CALLE 53 446 B INTERIOR 0 0 COLONIA EL ROBLE AGRÍCOLA, 97295 MÉRIDA, MÉRIDA YUCATÁN ENTRE CALLE 28 Y CALLE 30, LA OBRA SE REALIZA EN CALLE 53 NO.</v>
          </cell>
          <cell r="AC2062">
            <v>0</v>
          </cell>
          <cell r="AE2062">
            <v>1</v>
          </cell>
          <cell r="AF2062" t="str">
            <v>En Ejecución</v>
          </cell>
          <cell r="AG2062">
            <v>2016</v>
          </cell>
          <cell r="AH2062">
            <v>85138.72</v>
          </cell>
        </row>
        <row r="2063">
          <cell r="B2063" t="str">
            <v>YUC16160300807570</v>
          </cell>
          <cell r="C2063" t="str">
            <v>Construccion De Techo Firme - 272107</v>
          </cell>
          <cell r="D2063" t="str">
            <v>272107</v>
          </cell>
          <cell r="E2063">
            <v>31</v>
          </cell>
          <cell r="F2063" t="str">
            <v>Yucatán</v>
          </cell>
          <cell r="G2063">
            <v>50</v>
          </cell>
          <cell r="H2063" t="str">
            <v>Mérida</v>
          </cell>
          <cell r="I2063">
            <v>1</v>
          </cell>
          <cell r="J2063" t="str">
            <v>Mérida</v>
          </cell>
          <cell r="K2063">
            <v>-89.621666000000005</v>
          </cell>
          <cell r="L2063">
            <v>20.967777000000002</v>
          </cell>
          <cell r="M2063" t="str">
            <v>Urbano</v>
          </cell>
          <cell r="N2063">
            <v>2</v>
          </cell>
          <cell r="O2063" t="str">
            <v>Aportaciones Federales</v>
          </cell>
          <cell r="P2063" t="str">
            <v>I004</v>
          </cell>
          <cell r="Q2063" t="str">
            <v>FAIS Municipal y de las Demarcaciones Territoriales del Distrito Federal</v>
          </cell>
          <cell r="R2063">
            <v>33</v>
          </cell>
          <cell r="S2063" t="str">
            <v>Aportaciones Federales para Entidades Federativas y Municipios</v>
          </cell>
          <cell r="T2063" t="str">
            <v>AYUNTAMIENTO DE MERIDA</v>
          </cell>
          <cell r="U2063">
            <v>10</v>
          </cell>
          <cell r="V2063" t="str">
            <v>Vivienda</v>
          </cell>
          <cell r="W2063">
            <v>2</v>
          </cell>
          <cell r="X2063" t="str">
            <v>Proyecto de Inversión de Infraestructura Social</v>
          </cell>
          <cell r="Y2063" t="str">
            <v>REDUCIR EL REZAGO SOCIAL Y MEJORAR LA CALIDAD DE VIDA DE LAS FAMILIAS EN POBREZA EXTREMA</v>
          </cell>
          <cell r="Z2063">
            <v>42690</v>
          </cell>
          <cell r="AA2063">
            <v>42705</v>
          </cell>
          <cell r="AB2063" t="str">
            <v>CALLE 26 445 0 INTERIOR 0 0 COLONIA EL ROBLE AGRÍCOLA, 97295 MÉRIDA, MÉRIDA YUCATÁN ENTRE CALLE 55 Y CALLE 57, LA OBRA SE REALIZA EN CALLE 26 NO.</v>
          </cell>
          <cell r="AC2063">
            <v>0</v>
          </cell>
          <cell r="AE2063">
            <v>1</v>
          </cell>
          <cell r="AF2063" t="str">
            <v>En Ejecución</v>
          </cell>
          <cell r="AG2063">
            <v>2016</v>
          </cell>
          <cell r="AH2063">
            <v>65397.7</v>
          </cell>
        </row>
        <row r="2064">
          <cell r="B2064" t="str">
            <v>YUC16160300807571</v>
          </cell>
          <cell r="C2064" t="str">
            <v>Construccion De Cuarto Para Baño - 271782</v>
          </cell>
          <cell r="D2064" t="str">
            <v>271782</v>
          </cell>
          <cell r="E2064">
            <v>31</v>
          </cell>
          <cell r="F2064" t="str">
            <v>Yucatán</v>
          </cell>
          <cell r="G2064">
            <v>50</v>
          </cell>
          <cell r="H2064" t="str">
            <v>Mérida</v>
          </cell>
          <cell r="I2064">
            <v>1</v>
          </cell>
          <cell r="J2064" t="str">
            <v>Mérida</v>
          </cell>
          <cell r="K2064">
            <v>-89.621666000000005</v>
          </cell>
          <cell r="L2064">
            <v>20.967777000000002</v>
          </cell>
          <cell r="M2064" t="str">
            <v>Urbano</v>
          </cell>
          <cell r="N2064">
            <v>2</v>
          </cell>
          <cell r="O2064" t="str">
            <v>Aportaciones Federales</v>
          </cell>
          <cell r="P2064" t="str">
            <v>I004</v>
          </cell>
          <cell r="Q2064" t="str">
            <v>FAIS Municipal y de las Demarcaciones Territoriales del Distrito Federal</v>
          </cell>
          <cell r="R2064">
            <v>33</v>
          </cell>
          <cell r="S2064" t="str">
            <v>Aportaciones Federales para Entidades Federativas y Municipios</v>
          </cell>
          <cell r="T2064" t="str">
            <v>AYUNTAMIENTO DE MERIDA</v>
          </cell>
          <cell r="U2064">
            <v>10</v>
          </cell>
          <cell r="V2064" t="str">
            <v>Vivienda</v>
          </cell>
          <cell r="W2064">
            <v>2</v>
          </cell>
          <cell r="X2064" t="str">
            <v>Proyecto de Inversión de Infraestructura Social</v>
          </cell>
          <cell r="Y2064" t="str">
            <v>REDUCIR EL REZAGO SOCIAL Y MEJORAR LA CALIDAD DE VIDA DE LAS FAMILIAS EN POBREZA EXTREMA</v>
          </cell>
          <cell r="Z2064">
            <v>42690</v>
          </cell>
          <cell r="AA2064">
            <v>42705</v>
          </cell>
          <cell r="AB2064" t="str">
            <v>CALLE 20 381 0 INTERIOR 0 0 COLONIA EL ROBLE AGRÍCOLA, 97295 MÉRIDA, MÉRIDA YUCATÁN ENTRE CALLE 37 Y CALLE 39, LA OBRA SE REALIZA EN CALLE 20 NO.</v>
          </cell>
          <cell r="AC2064">
            <v>0</v>
          </cell>
          <cell r="AE2064">
            <v>1</v>
          </cell>
          <cell r="AF2064" t="str">
            <v>En Ejecución</v>
          </cell>
          <cell r="AG2064">
            <v>2016</v>
          </cell>
          <cell r="AH2064">
            <v>91141.88</v>
          </cell>
        </row>
        <row r="2065">
          <cell r="B2065" t="str">
            <v>YUC16160300807572</v>
          </cell>
          <cell r="C2065" t="str">
            <v>Construccion De Cuarto Para Baño - 272077</v>
          </cell>
          <cell r="D2065" t="str">
            <v>272077</v>
          </cell>
          <cell r="E2065">
            <v>31</v>
          </cell>
          <cell r="F2065" t="str">
            <v>Yucatán</v>
          </cell>
          <cell r="G2065">
            <v>50</v>
          </cell>
          <cell r="H2065" t="str">
            <v>Mérida</v>
          </cell>
          <cell r="I2065">
            <v>1</v>
          </cell>
          <cell r="J2065" t="str">
            <v>Mérida</v>
          </cell>
          <cell r="K2065">
            <v>-89.621666000000005</v>
          </cell>
          <cell r="L2065">
            <v>20.967777000000002</v>
          </cell>
          <cell r="M2065" t="str">
            <v>Urbano</v>
          </cell>
          <cell r="N2065">
            <v>2</v>
          </cell>
          <cell r="O2065" t="str">
            <v>Aportaciones Federales</v>
          </cell>
          <cell r="P2065" t="str">
            <v>I004</v>
          </cell>
          <cell r="Q2065" t="str">
            <v>FAIS Municipal y de las Demarcaciones Territoriales del Distrito Federal</v>
          </cell>
          <cell r="R2065">
            <v>33</v>
          </cell>
          <cell r="S2065" t="str">
            <v>Aportaciones Federales para Entidades Federativas y Municipios</v>
          </cell>
          <cell r="T2065" t="str">
            <v>AYUNTAMIENTO DE MERIDA</v>
          </cell>
          <cell r="U2065">
            <v>10</v>
          </cell>
          <cell r="V2065" t="str">
            <v>Vivienda</v>
          </cell>
          <cell r="W2065">
            <v>2</v>
          </cell>
          <cell r="X2065" t="str">
            <v>Proyecto de Inversión de Infraestructura Social</v>
          </cell>
          <cell r="Y2065" t="str">
            <v>REDUCIR EL REZAGO SOCIAL Y MEJORAR LA CALIDAD DE VIDA DE LAS FAMILIAS EN POBREZA EXTREMA</v>
          </cell>
          <cell r="Z2065">
            <v>42690</v>
          </cell>
          <cell r="AA2065">
            <v>42705</v>
          </cell>
          <cell r="AB2065" t="str">
            <v>CALLE 47 371 0 INTERIOR 0 0 COLONIA EL ROBLE AGRÍCOLA, 97295 MÉRIDA, MÉRIDA YUCATÁN ENTRE CALLE 18 Y CALLE 20, LA OBRA SE REALIZA EN CALLE 47 NO.</v>
          </cell>
          <cell r="AC2065">
            <v>0</v>
          </cell>
          <cell r="AE2065">
            <v>1</v>
          </cell>
          <cell r="AF2065" t="str">
            <v>En Ejecución</v>
          </cell>
          <cell r="AG2065">
            <v>2016</v>
          </cell>
          <cell r="AH2065">
            <v>91141.88</v>
          </cell>
        </row>
        <row r="2066">
          <cell r="B2066" t="str">
            <v>YUC16160300807573</v>
          </cell>
          <cell r="C2066" t="str">
            <v>Construccion De Cuartos Dormitorio - 272031</v>
          </cell>
          <cell r="D2066" t="str">
            <v>272031</v>
          </cell>
          <cell r="E2066">
            <v>31</v>
          </cell>
          <cell r="F2066" t="str">
            <v>Yucatán</v>
          </cell>
          <cell r="G2066">
            <v>50</v>
          </cell>
          <cell r="H2066" t="str">
            <v>Mérida</v>
          </cell>
          <cell r="I2066">
            <v>1</v>
          </cell>
          <cell r="J2066" t="str">
            <v>Mérida</v>
          </cell>
          <cell r="K2066">
            <v>-89.621666000000005</v>
          </cell>
          <cell r="L2066">
            <v>20.967777000000002</v>
          </cell>
          <cell r="M2066" t="str">
            <v>Urbano</v>
          </cell>
          <cell r="N2066">
            <v>2</v>
          </cell>
          <cell r="O2066" t="str">
            <v>Aportaciones Federales</v>
          </cell>
          <cell r="P2066" t="str">
            <v>I004</v>
          </cell>
          <cell r="Q2066" t="str">
            <v>FAIS Municipal y de las Demarcaciones Territoriales del Distrito Federal</v>
          </cell>
          <cell r="R2066">
            <v>33</v>
          </cell>
          <cell r="S2066" t="str">
            <v>Aportaciones Federales para Entidades Federativas y Municipios</v>
          </cell>
          <cell r="T2066" t="str">
            <v>AYUNTAMIENTO DE MERIDA</v>
          </cell>
          <cell r="U2066">
            <v>10</v>
          </cell>
          <cell r="V2066" t="str">
            <v>Vivienda</v>
          </cell>
          <cell r="W2066">
            <v>2</v>
          </cell>
          <cell r="X2066" t="str">
            <v>Proyecto de Inversión de Infraestructura Social</v>
          </cell>
          <cell r="Y2066" t="str">
            <v>REDUCIR EL REZAGO SOCIAL Y MEJORAR LA CALIDAD DE VIDA DE LAS FAMILIAS EN POBREZA EXTREMA</v>
          </cell>
          <cell r="Z2066">
            <v>42690</v>
          </cell>
          <cell r="AA2066">
            <v>42705</v>
          </cell>
          <cell r="AB2066" t="str">
            <v>CALLE 24 441 0 INTERIOR 0 0 COLONIA EL ROBLE AGRÍCOLA, 97295 MÉRIDA, MÉRIDA YUCATÁN ENTRE CALLE 55 Y , LA OBRA SE REALIZA EN CALLE 24 NO. 441 X 5</v>
          </cell>
          <cell r="AC2066">
            <v>0</v>
          </cell>
          <cell r="AE2066">
            <v>1</v>
          </cell>
          <cell r="AF2066" t="str">
            <v>En Ejecución</v>
          </cell>
          <cell r="AG2066">
            <v>2016</v>
          </cell>
          <cell r="AH2066">
            <v>81311.19</v>
          </cell>
        </row>
        <row r="2067">
          <cell r="B2067" t="str">
            <v>YUC16160300807574</v>
          </cell>
          <cell r="C2067" t="str">
            <v>Construccion De Cuarto Para Baño - 272010</v>
          </cell>
          <cell r="D2067" t="str">
            <v>272010</v>
          </cell>
          <cell r="E2067">
            <v>31</v>
          </cell>
          <cell r="F2067" t="str">
            <v>Yucatán</v>
          </cell>
          <cell r="G2067">
            <v>50</v>
          </cell>
          <cell r="H2067" t="str">
            <v>Mérida</v>
          </cell>
          <cell r="I2067">
            <v>1</v>
          </cell>
          <cell r="J2067" t="str">
            <v>Mérida</v>
          </cell>
          <cell r="K2067">
            <v>-89.621666000000005</v>
          </cell>
          <cell r="L2067">
            <v>20.967777000000002</v>
          </cell>
          <cell r="M2067" t="str">
            <v>Urbano</v>
          </cell>
          <cell r="N2067">
            <v>2</v>
          </cell>
          <cell r="O2067" t="str">
            <v>Aportaciones Federales</v>
          </cell>
          <cell r="P2067" t="str">
            <v>I004</v>
          </cell>
          <cell r="Q2067" t="str">
            <v>FAIS Municipal y de las Demarcaciones Territoriales del Distrito Federal</v>
          </cell>
          <cell r="R2067">
            <v>33</v>
          </cell>
          <cell r="S2067" t="str">
            <v>Aportaciones Federales para Entidades Federativas y Municipios</v>
          </cell>
          <cell r="T2067" t="str">
            <v>AYUNTAMIENTO DE MERIDA</v>
          </cell>
          <cell r="U2067">
            <v>10</v>
          </cell>
          <cell r="V2067" t="str">
            <v>Vivienda</v>
          </cell>
          <cell r="W2067">
            <v>2</v>
          </cell>
          <cell r="X2067" t="str">
            <v>Proyecto de Inversión de Infraestructura Social</v>
          </cell>
          <cell r="Y2067" t="str">
            <v>REDUCIR EL REZAGO SOCIAL Y MEJORAR LA CALIDAD DE VIDA DE LAS FAMILIAS EN POBREZA EXTREMA</v>
          </cell>
          <cell r="Z2067">
            <v>42690</v>
          </cell>
          <cell r="AA2067">
            <v>42705</v>
          </cell>
          <cell r="AB2067" t="str">
            <v>CALLE 24 441 0 INTERIOR 0 0 COLONIA EL ROBLE AGRÍCOLA, 97295 MÉRIDA, MÉRIDA YUCATÁN ENTRE CALLE 55 Y , LA OBRA SE REALIZA EN CALLE 24 NO. 441 X 5</v>
          </cell>
          <cell r="AC2067">
            <v>0</v>
          </cell>
          <cell r="AE2067">
            <v>1</v>
          </cell>
          <cell r="AF2067" t="str">
            <v>En Ejecución</v>
          </cell>
          <cell r="AG2067">
            <v>2016</v>
          </cell>
          <cell r="AH2067">
            <v>85432.2</v>
          </cell>
        </row>
        <row r="2068">
          <cell r="B2068" t="str">
            <v>YUC16160300807576</v>
          </cell>
          <cell r="C2068" t="str">
            <v>Construccion De Cuartos Dormitorio - 265956</v>
          </cell>
          <cell r="D2068" t="str">
            <v>265956</v>
          </cell>
          <cell r="E2068">
            <v>31</v>
          </cell>
          <cell r="F2068" t="str">
            <v>Yucatán</v>
          </cell>
          <cell r="G2068">
            <v>50</v>
          </cell>
          <cell r="H2068" t="str">
            <v>Mérida</v>
          </cell>
          <cell r="I2068">
            <v>1</v>
          </cell>
          <cell r="J2068" t="str">
            <v>Mérida</v>
          </cell>
          <cell r="K2068">
            <v>-89.621666000000005</v>
          </cell>
          <cell r="L2068">
            <v>20.967777000000002</v>
          </cell>
          <cell r="M2068" t="str">
            <v>Urbano</v>
          </cell>
          <cell r="N2068">
            <v>2</v>
          </cell>
          <cell r="O2068" t="str">
            <v>Aportaciones Federales</v>
          </cell>
          <cell r="P2068" t="str">
            <v>I004</v>
          </cell>
          <cell r="Q2068" t="str">
            <v>FAIS Municipal y de las Demarcaciones Territoriales del Distrito Federal</v>
          </cell>
          <cell r="R2068">
            <v>33</v>
          </cell>
          <cell r="S2068" t="str">
            <v>Aportaciones Federales para Entidades Federativas y Municipios</v>
          </cell>
          <cell r="T2068" t="str">
            <v>AYUNTAMIENTO DE MERIDA</v>
          </cell>
          <cell r="U2068">
            <v>10</v>
          </cell>
          <cell r="V2068" t="str">
            <v>Vivienda</v>
          </cell>
          <cell r="W2068">
            <v>2</v>
          </cell>
          <cell r="X2068" t="str">
            <v>Proyecto de Inversión de Infraestructura Social</v>
          </cell>
          <cell r="Y2068" t="str">
            <v>REDUCIR EL REZAGO SOCIAL Y MEJORAR LA CALIDAD DE VIDA DE LAS FAMILIAS EN POBREZA EXTREMA</v>
          </cell>
          <cell r="Z2068">
            <v>42690</v>
          </cell>
          <cell r="AA2068">
            <v>42705</v>
          </cell>
          <cell r="AB2068" t="str">
            <v>CALLE 14 452 H INTERIOR 0 0 COLONIA EL ROBLE AGRÍCOLA, 97295 MÉRIDA, MÉRIDA YUCATÁN ENTRE CALLE 59-A Y CALLE 59-B, LA OBRA SE REALIZA EN CALLE 14</v>
          </cell>
          <cell r="AC2068">
            <v>0</v>
          </cell>
          <cell r="AE2068">
            <v>1</v>
          </cell>
          <cell r="AF2068" t="str">
            <v>En Ejecución</v>
          </cell>
          <cell r="AG2068">
            <v>2016</v>
          </cell>
          <cell r="AH2068">
            <v>79062.429999999993</v>
          </cell>
        </row>
        <row r="2069">
          <cell r="B2069" t="str">
            <v>YUC16160300807577</v>
          </cell>
          <cell r="C2069" t="str">
            <v>Construccion De Techo Firme - 266301</v>
          </cell>
          <cell r="D2069" t="str">
            <v>266301</v>
          </cell>
          <cell r="E2069">
            <v>31</v>
          </cell>
          <cell r="F2069" t="str">
            <v>Yucatán</v>
          </cell>
          <cell r="G2069">
            <v>50</v>
          </cell>
          <cell r="H2069" t="str">
            <v>Mérida</v>
          </cell>
          <cell r="I2069">
            <v>1</v>
          </cell>
          <cell r="J2069" t="str">
            <v>Mérida</v>
          </cell>
          <cell r="K2069">
            <v>-89.621666000000005</v>
          </cell>
          <cell r="L2069">
            <v>20.967777000000002</v>
          </cell>
          <cell r="M2069" t="str">
            <v>Urbano</v>
          </cell>
          <cell r="N2069">
            <v>2</v>
          </cell>
          <cell r="O2069" t="str">
            <v>Aportaciones Federales</v>
          </cell>
          <cell r="P2069" t="str">
            <v>I004</v>
          </cell>
          <cell r="Q2069" t="str">
            <v>FAIS Municipal y de las Demarcaciones Territoriales del Distrito Federal</v>
          </cell>
          <cell r="R2069">
            <v>33</v>
          </cell>
          <cell r="S2069" t="str">
            <v>Aportaciones Federales para Entidades Federativas y Municipios</v>
          </cell>
          <cell r="T2069" t="str">
            <v>AYUNTAMIENTO DE MERIDA</v>
          </cell>
          <cell r="U2069">
            <v>10</v>
          </cell>
          <cell r="V2069" t="str">
            <v>Vivienda</v>
          </cell>
          <cell r="W2069">
            <v>2</v>
          </cell>
          <cell r="X2069" t="str">
            <v>Proyecto de Inversión de Infraestructura Social</v>
          </cell>
          <cell r="Y2069" t="str">
            <v>REDUCIR EL REZAGO SOCIAL Y MEJORAR LA CALIDAD DE VIDA DE LAS FAMILIAS EN POBREZA EXTREMA</v>
          </cell>
          <cell r="Z2069">
            <v>42690</v>
          </cell>
          <cell r="AA2069">
            <v>42705</v>
          </cell>
          <cell r="AB2069" t="str">
            <v>CALLE 63-C 354 0 INTERIOR 0 0 COLONIA EL ROBLE AGRICOLA, 97295 MÉRIDA, MÉRIDA YUCATÁN ENTRE CALLE 10 Y CALLE 14, LA OBRA SE REALIZA EN CALLE 63-C</v>
          </cell>
          <cell r="AC2069">
            <v>0</v>
          </cell>
          <cell r="AE2069">
            <v>1</v>
          </cell>
          <cell r="AF2069" t="str">
            <v>En Ejecución</v>
          </cell>
          <cell r="AG2069">
            <v>2016</v>
          </cell>
          <cell r="AH2069">
            <v>48048.3</v>
          </cell>
        </row>
        <row r="2070">
          <cell r="B2070" t="str">
            <v>YUC16160300807578</v>
          </cell>
          <cell r="C2070" t="str">
            <v>Construccion De Techo Firme - 265925</v>
          </cell>
          <cell r="D2070" t="str">
            <v>265925</v>
          </cell>
          <cell r="E2070">
            <v>31</v>
          </cell>
          <cell r="F2070" t="str">
            <v>Yucatán</v>
          </cell>
          <cell r="G2070">
            <v>50</v>
          </cell>
          <cell r="H2070" t="str">
            <v>Mérida</v>
          </cell>
          <cell r="I2070">
            <v>1</v>
          </cell>
          <cell r="J2070" t="str">
            <v>Mérida</v>
          </cell>
          <cell r="K2070">
            <v>-89.621666000000005</v>
          </cell>
          <cell r="L2070">
            <v>20.967777000000002</v>
          </cell>
          <cell r="M2070" t="str">
            <v>Urbano</v>
          </cell>
          <cell r="N2070">
            <v>2</v>
          </cell>
          <cell r="O2070" t="str">
            <v>Aportaciones Federales</v>
          </cell>
          <cell r="P2070" t="str">
            <v>I004</v>
          </cell>
          <cell r="Q2070" t="str">
            <v>FAIS Municipal y de las Demarcaciones Territoriales del Distrito Federal</v>
          </cell>
          <cell r="R2070">
            <v>33</v>
          </cell>
          <cell r="S2070" t="str">
            <v>Aportaciones Federales para Entidades Federativas y Municipios</v>
          </cell>
          <cell r="T2070" t="str">
            <v>AYUNTAMIENTO DE MERIDA</v>
          </cell>
          <cell r="U2070">
            <v>10</v>
          </cell>
          <cell r="V2070" t="str">
            <v>Vivienda</v>
          </cell>
          <cell r="W2070">
            <v>2</v>
          </cell>
          <cell r="X2070" t="str">
            <v>Proyecto de Inversión de Infraestructura Social</v>
          </cell>
          <cell r="Y2070" t="str">
            <v>REDUCIR EL REZAGO SOCIAL Y MEJORAR LA CALIDAD DE VIDA DE LAS FAMILIAS EN POBREZA EXTREMA</v>
          </cell>
          <cell r="Z2070">
            <v>42690</v>
          </cell>
          <cell r="AA2070">
            <v>42705</v>
          </cell>
          <cell r="AB2070" t="str">
            <v>CALLE 41 458 0 INTERIOR 0 0 COLONIA EL ROBLE AGRÍCOLA, 97295 MÉRIDA, MÉRIDA YUCATÁN ENTRE CALLE 14 Y , LA OBRA SE REALIZA EN CALLE 41 NO. 458 X 1</v>
          </cell>
          <cell r="AC2070">
            <v>0</v>
          </cell>
          <cell r="AE2070">
            <v>1</v>
          </cell>
          <cell r="AF2070" t="str">
            <v>En Ejecución</v>
          </cell>
          <cell r="AG2070">
            <v>2016</v>
          </cell>
          <cell r="AH2070">
            <v>48127.07</v>
          </cell>
        </row>
        <row r="2071">
          <cell r="B2071" t="str">
            <v>YUC16160300807579</v>
          </cell>
          <cell r="C2071" t="str">
            <v>Construccion De Cuartos Dormitorio - 271770</v>
          </cell>
          <cell r="D2071" t="str">
            <v>271770</v>
          </cell>
          <cell r="E2071">
            <v>31</v>
          </cell>
          <cell r="F2071" t="str">
            <v>Yucatán</v>
          </cell>
          <cell r="G2071">
            <v>50</v>
          </cell>
          <cell r="H2071" t="str">
            <v>Mérida</v>
          </cell>
          <cell r="I2071">
            <v>1</v>
          </cell>
          <cell r="J2071" t="str">
            <v>Mérida</v>
          </cell>
          <cell r="K2071">
            <v>-89.621666000000005</v>
          </cell>
          <cell r="L2071">
            <v>20.967777000000002</v>
          </cell>
          <cell r="M2071" t="str">
            <v>Urbano</v>
          </cell>
          <cell r="N2071">
            <v>2</v>
          </cell>
          <cell r="O2071" t="str">
            <v>Aportaciones Federales</v>
          </cell>
          <cell r="P2071" t="str">
            <v>I004</v>
          </cell>
          <cell r="Q2071" t="str">
            <v>FAIS Municipal y de las Demarcaciones Territoriales del Distrito Federal</v>
          </cell>
          <cell r="R2071">
            <v>33</v>
          </cell>
          <cell r="S2071" t="str">
            <v>Aportaciones Federales para Entidades Federativas y Municipios</v>
          </cell>
          <cell r="T2071" t="str">
            <v>AYUNTAMIENTO DE MERIDA</v>
          </cell>
          <cell r="U2071">
            <v>10</v>
          </cell>
          <cell r="V2071" t="str">
            <v>Vivienda</v>
          </cell>
          <cell r="W2071">
            <v>2</v>
          </cell>
          <cell r="X2071" t="str">
            <v>Proyecto de Inversión de Infraestructura Social</v>
          </cell>
          <cell r="Y2071" t="str">
            <v>REDUCIR EL REZAGO SOCIAL Y MEJORAR LA CALIDAD DE VIDA DE LAS FAMILIAS EN POBREZA EXTREMA</v>
          </cell>
          <cell r="Z2071">
            <v>42690</v>
          </cell>
          <cell r="AA2071">
            <v>42705</v>
          </cell>
          <cell r="AB2071" t="str">
            <v>CALLE 73 3 0 INTERIOR 0 0 COLONIA EL ROBLE AGRÍCOLA, 97295 MÉRIDA, MÉRIDA YUCATÁN ENTRE CALLE 28 Y CALLE 30, LA OBRA SE REALIZA EN CALLE 73 LOTE 3</v>
          </cell>
          <cell r="AC2071">
            <v>0</v>
          </cell>
          <cell r="AE2071">
            <v>1</v>
          </cell>
          <cell r="AF2071" t="str">
            <v>En Ejecución</v>
          </cell>
          <cell r="AG2071">
            <v>2016</v>
          </cell>
          <cell r="AH2071">
            <v>79612.639999999999</v>
          </cell>
        </row>
        <row r="2072">
          <cell r="B2072" t="str">
            <v>YUC16160300807580</v>
          </cell>
          <cell r="C2072" t="str">
            <v>Construccion De Cuarto Para Baño - 265894</v>
          </cell>
          <cell r="D2072" t="str">
            <v>265894</v>
          </cell>
          <cell r="E2072">
            <v>31</v>
          </cell>
          <cell r="F2072" t="str">
            <v>Yucatán</v>
          </cell>
          <cell r="G2072">
            <v>50</v>
          </cell>
          <cell r="H2072" t="str">
            <v>Mérida</v>
          </cell>
          <cell r="I2072">
            <v>1</v>
          </cell>
          <cell r="J2072" t="str">
            <v>Mérida</v>
          </cell>
          <cell r="K2072">
            <v>-89.621666000000005</v>
          </cell>
          <cell r="L2072">
            <v>20.967777000000002</v>
          </cell>
          <cell r="M2072" t="str">
            <v>Urbano</v>
          </cell>
          <cell r="N2072">
            <v>2</v>
          </cell>
          <cell r="O2072" t="str">
            <v>Aportaciones Federales</v>
          </cell>
          <cell r="P2072" t="str">
            <v>I004</v>
          </cell>
          <cell r="Q2072" t="str">
            <v>FAIS Municipal y de las Demarcaciones Territoriales del Distrito Federal</v>
          </cell>
          <cell r="R2072">
            <v>33</v>
          </cell>
          <cell r="S2072" t="str">
            <v>Aportaciones Federales para Entidades Federativas y Municipios</v>
          </cell>
          <cell r="T2072" t="str">
            <v>AYUNTAMIENTO DE MERIDA</v>
          </cell>
          <cell r="U2072">
            <v>10</v>
          </cell>
          <cell r="V2072" t="str">
            <v>Vivienda</v>
          </cell>
          <cell r="W2072">
            <v>2</v>
          </cell>
          <cell r="X2072" t="str">
            <v>Proyecto de Inversión de Infraestructura Social</v>
          </cell>
          <cell r="Y2072" t="str">
            <v>REDUCIR EL REZAGO SOCIAL Y MEJORAR LA CALIDAD DE VIDA DE LAS FAMILIAS EN POBREZA EXTREMA</v>
          </cell>
          <cell r="Z2072">
            <v>42690</v>
          </cell>
          <cell r="AA2072">
            <v>42705</v>
          </cell>
          <cell r="AB2072" t="str">
            <v>CALLE 41 458 0 INTERIOR 0 0 COLONIA EL ROBLE AGRÍCOLA, 97295 MÉRIDA, MÉRIDA YUCATÁN ENTRE CALLE 14 Y , LA OBRA SE REALIZA EN CALLE 41 NO. 458 X 1</v>
          </cell>
          <cell r="AC2072">
            <v>0</v>
          </cell>
          <cell r="AE2072">
            <v>1</v>
          </cell>
          <cell r="AF2072" t="str">
            <v>En Ejecución</v>
          </cell>
          <cell r="AG2072">
            <v>2016</v>
          </cell>
          <cell r="AH2072">
            <v>96243.04</v>
          </cell>
        </row>
        <row r="2073">
          <cell r="B2073" t="str">
            <v>YUC16160300807581</v>
          </cell>
          <cell r="C2073" t="str">
            <v>Construccion De Cuarto Para Cocina - 271695</v>
          </cell>
          <cell r="D2073" t="str">
            <v>271695</v>
          </cell>
          <cell r="E2073">
            <v>31</v>
          </cell>
          <cell r="F2073" t="str">
            <v>Yucatán</v>
          </cell>
          <cell r="G2073">
            <v>50</v>
          </cell>
          <cell r="H2073" t="str">
            <v>Mérida</v>
          </cell>
          <cell r="I2073">
            <v>1</v>
          </cell>
          <cell r="J2073" t="str">
            <v>Mérida</v>
          </cell>
          <cell r="K2073">
            <v>-89.621666000000005</v>
          </cell>
          <cell r="L2073">
            <v>20.967777000000002</v>
          </cell>
          <cell r="M2073" t="str">
            <v>Urbano</v>
          </cell>
          <cell r="N2073">
            <v>2</v>
          </cell>
          <cell r="O2073" t="str">
            <v>Aportaciones Federales</v>
          </cell>
          <cell r="P2073" t="str">
            <v>I004</v>
          </cell>
          <cell r="Q2073" t="str">
            <v>FAIS Municipal y de las Demarcaciones Territoriales del Distrito Federal</v>
          </cell>
          <cell r="R2073">
            <v>33</v>
          </cell>
          <cell r="S2073" t="str">
            <v>Aportaciones Federales para Entidades Federativas y Municipios</v>
          </cell>
          <cell r="T2073" t="str">
            <v>AYUNTAMIENTO DE MERIDA</v>
          </cell>
          <cell r="U2073">
            <v>10</v>
          </cell>
          <cell r="V2073" t="str">
            <v>Vivienda</v>
          </cell>
          <cell r="W2073">
            <v>2</v>
          </cell>
          <cell r="X2073" t="str">
            <v>Proyecto de Inversión de Infraestructura Social</v>
          </cell>
          <cell r="Y2073" t="str">
            <v>REDUCIR EL REZAGO SOCIAL Y MEJORAR LA CALIDAD DE VIDA DE LAS FAMILIAS EN POBREZA EXTREMA</v>
          </cell>
          <cell r="Z2073">
            <v>42690</v>
          </cell>
          <cell r="AA2073">
            <v>42705</v>
          </cell>
          <cell r="AB2073" t="str">
            <v>CALLE 73 3 0 INTERIOR 0 0 COLONIA EL ROBLE AGRÍCOLA, 97295 MÉRIDA, MÉRIDA YUCATÁN ENTRE CALLE 28 Y CALLE 30, LA OBRA SE REALIZA EN CALLE 73 LOTE 3</v>
          </cell>
          <cell r="AC2073">
            <v>0</v>
          </cell>
          <cell r="AE2073">
            <v>1</v>
          </cell>
          <cell r="AF2073" t="str">
            <v>En Ejecución</v>
          </cell>
          <cell r="AG2073">
            <v>2016</v>
          </cell>
          <cell r="AH2073">
            <v>99221.45</v>
          </cell>
        </row>
        <row r="2074">
          <cell r="B2074" t="str">
            <v>YUC16160300807582</v>
          </cell>
          <cell r="C2074" t="str">
            <v>Construccion De Cuarto Para Baño - 271688</v>
          </cell>
          <cell r="D2074" t="str">
            <v>271688</v>
          </cell>
          <cell r="E2074">
            <v>31</v>
          </cell>
          <cell r="F2074" t="str">
            <v>Yucatán</v>
          </cell>
          <cell r="G2074">
            <v>50</v>
          </cell>
          <cell r="H2074" t="str">
            <v>Mérida</v>
          </cell>
          <cell r="I2074">
            <v>1</v>
          </cell>
          <cell r="J2074" t="str">
            <v>Mérida</v>
          </cell>
          <cell r="K2074">
            <v>-89.621666000000005</v>
          </cell>
          <cell r="L2074">
            <v>20.967777000000002</v>
          </cell>
          <cell r="M2074" t="str">
            <v>Urbano</v>
          </cell>
          <cell r="N2074">
            <v>2</v>
          </cell>
          <cell r="O2074" t="str">
            <v>Aportaciones Federales</v>
          </cell>
          <cell r="P2074" t="str">
            <v>I004</v>
          </cell>
          <cell r="Q2074" t="str">
            <v>FAIS Municipal y de las Demarcaciones Territoriales del Distrito Federal</v>
          </cell>
          <cell r="R2074">
            <v>33</v>
          </cell>
          <cell r="S2074" t="str">
            <v>Aportaciones Federales para Entidades Federativas y Municipios</v>
          </cell>
          <cell r="T2074" t="str">
            <v>AYUNTAMIENTO DE MERIDA</v>
          </cell>
          <cell r="U2074">
            <v>10</v>
          </cell>
          <cell r="V2074" t="str">
            <v>Vivienda</v>
          </cell>
          <cell r="W2074">
            <v>2</v>
          </cell>
          <cell r="X2074" t="str">
            <v>Proyecto de Inversión de Infraestructura Social</v>
          </cell>
          <cell r="Y2074" t="str">
            <v>REDUCIR EL REZAGO SOCIAL Y MEJORAR LA CALIDAD DE VIDA DE LAS FAMILIAS EN POBREZA EXTREMA</v>
          </cell>
          <cell r="Z2074">
            <v>42690</v>
          </cell>
          <cell r="AA2074">
            <v>42705</v>
          </cell>
          <cell r="AB2074" t="str">
            <v>CALLE 73 3 0 INTERIOR 0 0 COLONIA EL ROBLE AGRÍCOLA, 97295 MÉRIDA, MÉRIDA YUCATÁN ENTRE CALLE 28 Y CALLE 30, LA OBRA SE REALIZA EN CALLE 73 LOTE 3</v>
          </cell>
          <cell r="AC2074">
            <v>0</v>
          </cell>
          <cell r="AE2074">
            <v>1</v>
          </cell>
          <cell r="AF2074" t="str">
            <v>En Ejecución</v>
          </cell>
          <cell r="AG2074">
            <v>2016</v>
          </cell>
          <cell r="AH2074">
            <v>106787.09</v>
          </cell>
        </row>
        <row r="2075">
          <cell r="B2075" t="str">
            <v>YUC16160300807583</v>
          </cell>
          <cell r="C2075" t="str">
            <v>Construccion De Techo Firme - 265602</v>
          </cell>
          <cell r="D2075" t="str">
            <v>265602</v>
          </cell>
          <cell r="E2075">
            <v>31</v>
          </cell>
          <cell r="F2075" t="str">
            <v>Yucatán</v>
          </cell>
          <cell r="G2075">
            <v>50</v>
          </cell>
          <cell r="H2075" t="str">
            <v>Mérida</v>
          </cell>
          <cell r="I2075">
            <v>1</v>
          </cell>
          <cell r="J2075" t="str">
            <v>Mérida</v>
          </cell>
          <cell r="K2075">
            <v>-89.621666000000005</v>
          </cell>
          <cell r="L2075">
            <v>20.967777000000002</v>
          </cell>
          <cell r="M2075" t="str">
            <v>Urbano</v>
          </cell>
          <cell r="N2075">
            <v>2</v>
          </cell>
          <cell r="O2075" t="str">
            <v>Aportaciones Federales</v>
          </cell>
          <cell r="P2075" t="str">
            <v>I004</v>
          </cell>
          <cell r="Q2075" t="str">
            <v>FAIS Municipal y de las Demarcaciones Territoriales del Distrito Federal</v>
          </cell>
          <cell r="R2075">
            <v>33</v>
          </cell>
          <cell r="S2075" t="str">
            <v>Aportaciones Federales para Entidades Federativas y Municipios</v>
          </cell>
          <cell r="T2075" t="str">
            <v>AYUNTAMIENTO DE MERIDA</v>
          </cell>
          <cell r="U2075">
            <v>10</v>
          </cell>
          <cell r="V2075" t="str">
            <v>Vivienda</v>
          </cell>
          <cell r="W2075">
            <v>2</v>
          </cell>
          <cell r="X2075" t="str">
            <v>Proyecto de Inversión de Infraestructura Social</v>
          </cell>
          <cell r="Y2075" t="str">
            <v>REDUCIR EL REZAGO SOCIAL Y MEJORAR LA CALIDAD DE VIDA DE LAS FAMILIAS EN POBREZA EXTREMA</v>
          </cell>
          <cell r="Z2075">
            <v>42690</v>
          </cell>
          <cell r="AA2075">
            <v>42705</v>
          </cell>
          <cell r="AB2075" t="str">
            <v>CALLE 16 458 A INTERIOR 0 0 COLONIA EL ROBLE AGRÍCOLA, 97295 MÉRIDA, MÉRIDA YUCATÁN ENTRE CALLE 57 Y CALLE 59, LA OBRA SE REALIZA EN CALLE 16 NO.</v>
          </cell>
          <cell r="AC2075">
            <v>0</v>
          </cell>
          <cell r="AE2075">
            <v>1</v>
          </cell>
          <cell r="AF2075" t="str">
            <v>En Ejecución</v>
          </cell>
          <cell r="AG2075">
            <v>2016</v>
          </cell>
          <cell r="AH2075">
            <v>50384.21</v>
          </cell>
        </row>
        <row r="2076">
          <cell r="B2076" t="str">
            <v>YUC16160300807584</v>
          </cell>
          <cell r="C2076" t="str">
            <v>Construccion De Cuarto Para Baño - 265579</v>
          </cell>
          <cell r="D2076" t="str">
            <v>265579</v>
          </cell>
          <cell r="E2076">
            <v>31</v>
          </cell>
          <cell r="F2076" t="str">
            <v>Yucatán</v>
          </cell>
          <cell r="G2076">
            <v>50</v>
          </cell>
          <cell r="H2076" t="str">
            <v>Mérida</v>
          </cell>
          <cell r="I2076">
            <v>1</v>
          </cell>
          <cell r="J2076" t="str">
            <v>Mérida</v>
          </cell>
          <cell r="K2076">
            <v>-89.621666000000005</v>
          </cell>
          <cell r="L2076">
            <v>20.967777000000002</v>
          </cell>
          <cell r="M2076" t="str">
            <v>Urbano</v>
          </cell>
          <cell r="N2076">
            <v>2</v>
          </cell>
          <cell r="O2076" t="str">
            <v>Aportaciones Federales</v>
          </cell>
          <cell r="P2076" t="str">
            <v>I004</v>
          </cell>
          <cell r="Q2076" t="str">
            <v>FAIS Municipal y de las Demarcaciones Territoriales del Distrito Federal</v>
          </cell>
          <cell r="R2076">
            <v>33</v>
          </cell>
          <cell r="S2076" t="str">
            <v>Aportaciones Federales para Entidades Federativas y Municipios</v>
          </cell>
          <cell r="T2076" t="str">
            <v>AYUNTAMIENTO DE MERIDA</v>
          </cell>
          <cell r="U2076">
            <v>10</v>
          </cell>
          <cell r="V2076" t="str">
            <v>Vivienda</v>
          </cell>
          <cell r="W2076">
            <v>2</v>
          </cell>
          <cell r="X2076" t="str">
            <v>Proyecto de Inversión de Infraestructura Social</v>
          </cell>
          <cell r="Y2076" t="str">
            <v>REDUCIR EL REZAGO SOCIAL Y MEJORAR LA CALIDAD DE VIDA DE LAS FAMILIAS EN POBREZA EXTREMA</v>
          </cell>
          <cell r="Z2076">
            <v>42690</v>
          </cell>
          <cell r="AA2076">
            <v>42705</v>
          </cell>
          <cell r="AB2076" t="str">
            <v>CALLE 16 458 A INTERIOR 0 0 COLONIA EL ROBLE AGRÍCOLA, 97295 MÉRIDA, MÉRIDA YUCATÁN ENTRE CALLE 57 Y CALLE 59, LA OBRA SE REALIZA EN CALLE 16 NO.</v>
          </cell>
          <cell r="AC2076">
            <v>0</v>
          </cell>
          <cell r="AE2076">
            <v>1</v>
          </cell>
          <cell r="AF2076" t="str">
            <v>En Ejecución</v>
          </cell>
          <cell r="AG2076">
            <v>2016</v>
          </cell>
          <cell r="AH2076">
            <v>96243.04</v>
          </cell>
        </row>
        <row r="2077">
          <cell r="B2077" t="str">
            <v>YUC16160300807585</v>
          </cell>
          <cell r="C2077" t="str">
            <v>Construccion De Techo Firme - 265561</v>
          </cell>
          <cell r="D2077" t="str">
            <v>265561</v>
          </cell>
          <cell r="E2077">
            <v>31</v>
          </cell>
          <cell r="F2077" t="str">
            <v>Yucatán</v>
          </cell>
          <cell r="G2077">
            <v>50</v>
          </cell>
          <cell r="H2077" t="str">
            <v>Mérida</v>
          </cell>
          <cell r="I2077">
            <v>1</v>
          </cell>
          <cell r="J2077" t="str">
            <v>Mérida</v>
          </cell>
          <cell r="K2077">
            <v>-89.621666000000005</v>
          </cell>
          <cell r="L2077">
            <v>20.967777000000002</v>
          </cell>
          <cell r="M2077" t="str">
            <v>Urbano</v>
          </cell>
          <cell r="N2077">
            <v>2</v>
          </cell>
          <cell r="O2077" t="str">
            <v>Aportaciones Federales</v>
          </cell>
          <cell r="P2077" t="str">
            <v>I004</v>
          </cell>
          <cell r="Q2077" t="str">
            <v>FAIS Municipal y de las Demarcaciones Territoriales del Distrito Federal</v>
          </cell>
          <cell r="R2077">
            <v>33</v>
          </cell>
          <cell r="S2077" t="str">
            <v>Aportaciones Federales para Entidades Federativas y Municipios</v>
          </cell>
          <cell r="T2077" t="str">
            <v>AYUNTAMIENTO DE MERIDA</v>
          </cell>
          <cell r="U2077">
            <v>10</v>
          </cell>
          <cell r="V2077" t="str">
            <v>Vivienda</v>
          </cell>
          <cell r="W2077">
            <v>2</v>
          </cell>
          <cell r="X2077" t="str">
            <v>Proyecto de Inversión de Infraestructura Social</v>
          </cell>
          <cell r="Y2077" t="str">
            <v>REDUCIR EL REZAGO SOCIAL Y MEJORAR LA CALIDAD DE VIDA DE LAS FAMILIAS EN POBREZA EXTREMA</v>
          </cell>
          <cell r="Z2077">
            <v>42690</v>
          </cell>
          <cell r="AA2077">
            <v>42705</v>
          </cell>
          <cell r="AB2077" t="str">
            <v>CALLE 63-C 326 0 INTERIOR 0 0 COLONIA EL ROBLE AGRÍCOLA, 97295 MÉRIDA, MÉRIDA YUCATÁN ENTRE CALLE 8-B Y CALLE 8-C, LA OBRA SE REALIZA EN CALLE 63-</v>
          </cell>
          <cell r="AC2077">
            <v>0</v>
          </cell>
          <cell r="AE2077">
            <v>1</v>
          </cell>
          <cell r="AF2077" t="str">
            <v>En Ejecución</v>
          </cell>
          <cell r="AG2077">
            <v>2016</v>
          </cell>
          <cell r="AH2077">
            <v>53625.79</v>
          </cell>
        </row>
        <row r="2078">
          <cell r="B2078" t="str">
            <v>YUC16160300807586</v>
          </cell>
          <cell r="C2078" t="str">
            <v>Construccion De Cuartos Dormitorio - 265881</v>
          </cell>
          <cell r="D2078" t="str">
            <v>265881</v>
          </cell>
          <cell r="E2078">
            <v>31</v>
          </cell>
          <cell r="F2078" t="str">
            <v>Yucatán</v>
          </cell>
          <cell r="G2078">
            <v>50</v>
          </cell>
          <cell r="H2078" t="str">
            <v>Mérida</v>
          </cell>
          <cell r="I2078">
            <v>1</v>
          </cell>
          <cell r="J2078" t="str">
            <v>Mérida</v>
          </cell>
          <cell r="K2078">
            <v>-89.621666000000005</v>
          </cell>
          <cell r="L2078">
            <v>20.967777000000002</v>
          </cell>
          <cell r="M2078" t="str">
            <v>Urbano</v>
          </cell>
          <cell r="N2078">
            <v>2</v>
          </cell>
          <cell r="O2078" t="str">
            <v>Aportaciones Federales</v>
          </cell>
          <cell r="P2078" t="str">
            <v>I004</v>
          </cell>
          <cell r="Q2078" t="str">
            <v>FAIS Municipal y de las Demarcaciones Territoriales del Distrito Federal</v>
          </cell>
          <cell r="R2078">
            <v>33</v>
          </cell>
          <cell r="S2078" t="str">
            <v>Aportaciones Federales para Entidades Federativas y Municipios</v>
          </cell>
          <cell r="T2078" t="str">
            <v>AYUNTAMIENTO DE MERIDA</v>
          </cell>
          <cell r="U2078">
            <v>10</v>
          </cell>
          <cell r="V2078" t="str">
            <v>Vivienda</v>
          </cell>
          <cell r="W2078">
            <v>2</v>
          </cell>
          <cell r="X2078" t="str">
            <v>Proyecto de Inversión de Infraestructura Social</v>
          </cell>
          <cell r="Y2078" t="str">
            <v>REDUCIR EL REZAGO SOCIAL Y MEJORAR LA CALIDAD DE VIDA DE LAS FAMILIAS EN POBREZA EXTREMA</v>
          </cell>
          <cell r="Z2078">
            <v>42690</v>
          </cell>
          <cell r="AA2078">
            <v>42705</v>
          </cell>
          <cell r="AB2078" t="str">
            <v>CALLE 59-B 317 0 INTERIOR 0 0 COLONIA EL ROBLE AGRÍCOLA, 97295 MÉRIDA, MÉRIDA YUCATÁN ENTRE CALLE 8-C Y CALLE 10, LA OBRA SE REALIZA EN CALLE 59-B</v>
          </cell>
          <cell r="AC2078">
            <v>0</v>
          </cell>
          <cell r="AE2078">
            <v>1</v>
          </cell>
          <cell r="AF2078" t="str">
            <v>En Ejecución</v>
          </cell>
          <cell r="AG2078">
            <v>2016</v>
          </cell>
          <cell r="AH2078">
            <v>79062.429999999993</v>
          </cell>
        </row>
        <row r="2079">
          <cell r="B2079" t="str">
            <v>YUC16160300807587</v>
          </cell>
          <cell r="C2079" t="str">
            <v>Construccion De Techo Firme - 273235</v>
          </cell>
          <cell r="D2079" t="str">
            <v>273235</v>
          </cell>
          <cell r="E2079">
            <v>31</v>
          </cell>
          <cell r="F2079" t="str">
            <v>Yucatán</v>
          </cell>
          <cell r="G2079">
            <v>50</v>
          </cell>
          <cell r="H2079" t="str">
            <v>Mérida</v>
          </cell>
          <cell r="I2079">
            <v>1</v>
          </cell>
          <cell r="J2079" t="str">
            <v>Mérida</v>
          </cell>
          <cell r="K2079">
            <v>-89.621666000000005</v>
          </cell>
          <cell r="L2079">
            <v>20.967777000000002</v>
          </cell>
          <cell r="M2079" t="str">
            <v>Urbano</v>
          </cell>
          <cell r="N2079">
            <v>2</v>
          </cell>
          <cell r="O2079" t="str">
            <v>Aportaciones Federales</v>
          </cell>
          <cell r="P2079" t="str">
            <v>I004</v>
          </cell>
          <cell r="Q2079" t="str">
            <v>FAIS Municipal y de las Demarcaciones Territoriales del Distrito Federal</v>
          </cell>
          <cell r="R2079">
            <v>33</v>
          </cell>
          <cell r="S2079" t="str">
            <v>Aportaciones Federales para Entidades Federativas y Municipios</v>
          </cell>
          <cell r="T2079" t="str">
            <v>AYUNTAMIENTO DE MERIDA</v>
          </cell>
          <cell r="U2079">
            <v>10</v>
          </cell>
          <cell r="V2079" t="str">
            <v>Vivienda</v>
          </cell>
          <cell r="W2079">
            <v>2</v>
          </cell>
          <cell r="X2079" t="str">
            <v>Proyecto de Inversión de Infraestructura Social</v>
          </cell>
          <cell r="Y2079" t="str">
            <v>REDUCIR EL REZAGO SOCIAL Y MEJORAR LA CALIDAD DE VIDA DE LAS FAMILIAS EN POBREZA EXTREMA</v>
          </cell>
          <cell r="Z2079">
            <v>42690</v>
          </cell>
          <cell r="AA2079">
            <v>42705</v>
          </cell>
          <cell r="AB2079" t="str">
            <v>CALLE 67-C 843 0 INTERIOR 0 0 COLONIA AMPLIACION NUEVA MULSAY, 97249 MÉRIDA, MÉRIDA YUCATÁN ENTRE CALLE 106 Y CALLE 108, LA OBRA SE REALIZA EN CAL</v>
          </cell>
          <cell r="AC2079">
            <v>0</v>
          </cell>
          <cell r="AE2079">
            <v>1</v>
          </cell>
          <cell r="AF2079" t="str">
            <v>En Ejecución</v>
          </cell>
          <cell r="AG2079">
            <v>2016</v>
          </cell>
          <cell r="AH2079">
            <v>44085.82</v>
          </cell>
        </row>
        <row r="2080">
          <cell r="B2080" t="str">
            <v>YUC16160300807588</v>
          </cell>
          <cell r="C2080" t="str">
            <v>Construccion De Cuartos Dormitorio - 273024</v>
          </cell>
          <cell r="D2080" t="str">
            <v>273024</v>
          </cell>
          <cell r="E2080">
            <v>31</v>
          </cell>
          <cell r="F2080" t="str">
            <v>Yucatán</v>
          </cell>
          <cell r="G2080">
            <v>50</v>
          </cell>
          <cell r="H2080" t="str">
            <v>Mérida</v>
          </cell>
          <cell r="I2080">
            <v>1</v>
          </cell>
          <cell r="J2080" t="str">
            <v>Mérida</v>
          </cell>
          <cell r="K2080">
            <v>-89.621666000000005</v>
          </cell>
          <cell r="L2080">
            <v>20.967777000000002</v>
          </cell>
          <cell r="M2080" t="str">
            <v>Urbano</v>
          </cell>
          <cell r="N2080">
            <v>2</v>
          </cell>
          <cell r="O2080" t="str">
            <v>Aportaciones Federales</v>
          </cell>
          <cell r="P2080" t="str">
            <v>I004</v>
          </cell>
          <cell r="Q2080" t="str">
            <v>FAIS Municipal y de las Demarcaciones Territoriales del Distrito Federal</v>
          </cell>
          <cell r="R2080">
            <v>33</v>
          </cell>
          <cell r="S2080" t="str">
            <v>Aportaciones Federales para Entidades Federativas y Municipios</v>
          </cell>
          <cell r="T2080" t="str">
            <v>AYUNTAMIENTO DE MERIDA</v>
          </cell>
          <cell r="U2080">
            <v>10</v>
          </cell>
          <cell r="V2080" t="str">
            <v>Vivienda</v>
          </cell>
          <cell r="W2080">
            <v>2</v>
          </cell>
          <cell r="X2080" t="str">
            <v>Proyecto de Inversión de Infraestructura Social</v>
          </cell>
          <cell r="Y2080" t="str">
            <v>REDUCIR EL REZAGO SOCIAL Y MEJORAR LA CALIDAD DE VIDA DE LAS FAMILIAS EN POBREZA EXTREMA</v>
          </cell>
          <cell r="Z2080">
            <v>42690</v>
          </cell>
          <cell r="AA2080">
            <v>42705</v>
          </cell>
          <cell r="AB2080" t="str">
            <v>CALLE 10 432 A INTERIOR 0 0 COLONIA SAN MARCOS NOCOH, 97296 MÉRIDA, MÉRIDA YUCATÁN ENTRE CALLE 41-A Y CALLE 43, LA OBRA SE REALIZA EN CALLE 10 NO.</v>
          </cell>
          <cell r="AC2080">
            <v>0</v>
          </cell>
          <cell r="AE2080">
            <v>1</v>
          </cell>
          <cell r="AF2080" t="str">
            <v>En Ejecución</v>
          </cell>
          <cell r="AG2080">
            <v>2016</v>
          </cell>
          <cell r="AH2080">
            <v>85138.72</v>
          </cell>
        </row>
        <row r="2081">
          <cell r="B2081" t="str">
            <v>YUC16160300807589</v>
          </cell>
          <cell r="C2081" t="str">
            <v>Construccion De Cuarto Para Baño - 265627</v>
          </cell>
          <cell r="D2081" t="str">
            <v>265627</v>
          </cell>
          <cell r="E2081">
            <v>31</v>
          </cell>
          <cell r="F2081" t="str">
            <v>Yucatán</v>
          </cell>
          <cell r="G2081">
            <v>50</v>
          </cell>
          <cell r="H2081" t="str">
            <v>Mérida</v>
          </cell>
          <cell r="I2081">
            <v>1</v>
          </cell>
          <cell r="J2081" t="str">
            <v>Mérida</v>
          </cell>
          <cell r="K2081">
            <v>-89.621666000000005</v>
          </cell>
          <cell r="L2081">
            <v>20.967777000000002</v>
          </cell>
          <cell r="M2081" t="str">
            <v>Urbano</v>
          </cell>
          <cell r="N2081">
            <v>2</v>
          </cell>
          <cell r="O2081" t="str">
            <v>Aportaciones Federales</v>
          </cell>
          <cell r="P2081" t="str">
            <v>I004</v>
          </cell>
          <cell r="Q2081" t="str">
            <v>FAIS Municipal y de las Demarcaciones Territoriales del Distrito Federal</v>
          </cell>
          <cell r="R2081">
            <v>33</v>
          </cell>
          <cell r="S2081" t="str">
            <v>Aportaciones Federales para Entidades Federativas y Municipios</v>
          </cell>
          <cell r="T2081" t="str">
            <v>AYUNTAMIENTO DE MERIDA</v>
          </cell>
          <cell r="U2081">
            <v>10</v>
          </cell>
          <cell r="V2081" t="str">
            <v>Vivienda</v>
          </cell>
          <cell r="W2081">
            <v>2</v>
          </cell>
          <cell r="X2081" t="str">
            <v>Proyecto de Inversión de Infraestructura Social</v>
          </cell>
          <cell r="Y2081" t="str">
            <v>REDUCIR EL REZAGO SOCIAL Y MEJORAR LA CALIDAD DE VIDA DE LAS FAMILIAS EN POBREZA EXTREMA</v>
          </cell>
          <cell r="Z2081">
            <v>42690</v>
          </cell>
          <cell r="AA2081">
            <v>42705</v>
          </cell>
          <cell r="AB2081" t="str">
            <v>CALLE 33 248 0 INTERIOR 0 0 COLONIA EL ROBLE AGRÍCOLA, 97295 MÉRIDA, MÉRIDA YUCATÁN ENTRE CALLE 4 Y CALLE 4-A, LA OBRA SE REALIZA EN CALLE 33 NO.</v>
          </cell>
          <cell r="AC2081">
            <v>0</v>
          </cell>
          <cell r="AE2081">
            <v>1</v>
          </cell>
          <cell r="AF2081" t="str">
            <v>En Ejecución</v>
          </cell>
          <cell r="AG2081">
            <v>2016</v>
          </cell>
          <cell r="AH2081">
            <v>96243.04</v>
          </cell>
        </row>
        <row r="2082">
          <cell r="B2082" t="str">
            <v>YUC16160300807900</v>
          </cell>
          <cell r="C2082" t="str">
            <v>Construccion De Cuarto Para Baño - 202442</v>
          </cell>
          <cell r="D2082" t="str">
            <v>202442</v>
          </cell>
          <cell r="E2082">
            <v>31</v>
          </cell>
          <cell r="F2082" t="str">
            <v>Yucatán</v>
          </cell>
          <cell r="G2082">
            <v>50</v>
          </cell>
          <cell r="H2082" t="str">
            <v>Mérida</v>
          </cell>
          <cell r="I2082">
            <v>1</v>
          </cell>
          <cell r="J2082" t="str">
            <v>Mérida</v>
          </cell>
          <cell r="K2082">
            <v>-89.621666000000005</v>
          </cell>
          <cell r="L2082">
            <v>20.967777000000002</v>
          </cell>
          <cell r="M2082" t="str">
            <v>Urbano</v>
          </cell>
          <cell r="N2082">
            <v>2</v>
          </cell>
          <cell r="O2082" t="str">
            <v>Aportaciones Federales</v>
          </cell>
          <cell r="P2082" t="str">
            <v>I004</v>
          </cell>
          <cell r="Q2082" t="str">
            <v>FAIS Municipal y de las Demarcaciones Territoriales del Distrito Federal</v>
          </cell>
          <cell r="R2082">
            <v>33</v>
          </cell>
          <cell r="S2082" t="str">
            <v>Aportaciones Federales para Entidades Federativas y Municipios</v>
          </cell>
          <cell r="T2082" t="str">
            <v>AYUNTAMIENTO DE MERIDA</v>
          </cell>
          <cell r="U2082">
            <v>10</v>
          </cell>
          <cell r="V2082" t="str">
            <v>Vivienda</v>
          </cell>
          <cell r="W2082">
            <v>2</v>
          </cell>
          <cell r="X2082" t="str">
            <v>Proyecto de Inversión de Infraestructura Social</v>
          </cell>
          <cell r="Y2082" t="str">
            <v>REDUCIR EL REZAGO SOCIAL Y MEJORAR LA CALIDAD DE VIDA DE LAS FAMILIAS EN POBREZA EXTREMA</v>
          </cell>
          <cell r="Z2082">
            <v>42615</v>
          </cell>
          <cell r="AA2082">
            <v>42675</v>
          </cell>
          <cell r="AB2082" t="str">
            <v>CALLE 18-A 315 INTERIOR 0 0 COLONIA FRANCISCO VILLA ORIENTE, 97178 MÉRIDA, MÉRIDA YUCATÁN ENTRE CALLE 55 Y CALLE 57, LA OBRA SE REALIZA EN CALLE</v>
          </cell>
          <cell r="AC2082">
            <v>0</v>
          </cell>
          <cell r="AE2082">
            <v>1</v>
          </cell>
          <cell r="AF2082" t="str">
            <v>En Ejecución</v>
          </cell>
          <cell r="AG2082">
            <v>2016</v>
          </cell>
          <cell r="AH2082">
            <v>120563.8</v>
          </cell>
        </row>
        <row r="2083">
          <cell r="B2083" t="str">
            <v>YUC16160300808231</v>
          </cell>
          <cell r="C2083" t="str">
            <v>Construccion De Cuartos Dormitorio - 327094</v>
          </cell>
          <cell r="D2083" t="str">
            <v>327094</v>
          </cell>
          <cell r="E2083">
            <v>31</v>
          </cell>
          <cell r="F2083" t="str">
            <v>Yucatán</v>
          </cell>
          <cell r="G2083">
            <v>50</v>
          </cell>
          <cell r="H2083" t="str">
            <v>Mérida</v>
          </cell>
          <cell r="I2083">
            <v>90</v>
          </cell>
          <cell r="J2083" t="str">
            <v>Dzununcán</v>
          </cell>
          <cell r="K2083">
            <v>-89.653333000000003</v>
          </cell>
          <cell r="L2083">
            <v>20.865832999999999</v>
          </cell>
          <cell r="M2083" t="str">
            <v>Rural</v>
          </cell>
          <cell r="N2083">
            <v>2</v>
          </cell>
          <cell r="O2083" t="str">
            <v>Aportaciones Federales</v>
          </cell>
          <cell r="P2083" t="str">
            <v>I004</v>
          </cell>
          <cell r="Q2083" t="str">
            <v>FAIS Municipal y de las Demarcaciones Territoriales del Distrito Federal</v>
          </cell>
          <cell r="R2083">
            <v>33</v>
          </cell>
          <cell r="S2083" t="str">
            <v>Aportaciones Federales para Entidades Federativas y Municipios</v>
          </cell>
          <cell r="T2083" t="str">
            <v>AYUNTAMIENTO DE MERIDA</v>
          </cell>
          <cell r="U2083">
            <v>10</v>
          </cell>
          <cell r="V2083" t="str">
            <v>Vivienda</v>
          </cell>
          <cell r="W2083">
            <v>2</v>
          </cell>
          <cell r="X2083" t="str">
            <v>Proyecto de Inversión de Infraestructura Social</v>
          </cell>
          <cell r="Y2083" t="str">
            <v>REDUCIR EL REZAGO SOCIAL Y MEJORAR LA CALIDAD DE VIDA DE LAS FAMILIAS EN POBREZA EXTREMA</v>
          </cell>
          <cell r="Z2083">
            <v>42717</v>
          </cell>
          <cell r="AA2083">
            <v>42705</v>
          </cell>
          <cell r="AB2083" t="str">
            <v>CALLE 21 INTERIOR 0 0 COLONIA DZUNUNCÁN, 97315 DZUNUNCÁN, MÉRIDA YUCATÁN ENTRE CALLE 24 DIAGONAL Y , LA OBRA SE REALIZA EN CALLE 21 SN X 24 DIAG.</v>
          </cell>
          <cell r="AC2083">
            <v>0</v>
          </cell>
          <cell r="AE2083">
            <v>1</v>
          </cell>
          <cell r="AF2083" t="str">
            <v>En Ejecución</v>
          </cell>
          <cell r="AG2083">
            <v>2016</v>
          </cell>
          <cell r="AH2083">
            <v>81384.509999999995</v>
          </cell>
        </row>
        <row r="2084">
          <cell r="B2084" t="str">
            <v>YUC16160300808232</v>
          </cell>
          <cell r="C2084" t="str">
            <v>Construccion De Cuarto Para Baño - 325346</v>
          </cell>
          <cell r="D2084" t="str">
            <v>325346</v>
          </cell>
          <cell r="E2084">
            <v>31</v>
          </cell>
          <cell r="F2084" t="str">
            <v>Yucatán</v>
          </cell>
          <cell r="G2084">
            <v>50</v>
          </cell>
          <cell r="H2084" t="str">
            <v>Mérida</v>
          </cell>
          <cell r="I2084">
            <v>90</v>
          </cell>
          <cell r="J2084" t="str">
            <v>Dzununcán</v>
          </cell>
          <cell r="K2084">
            <v>-89.653333000000003</v>
          </cell>
          <cell r="L2084">
            <v>20.865832999999999</v>
          </cell>
          <cell r="M2084" t="str">
            <v>Rural</v>
          </cell>
          <cell r="N2084">
            <v>2</v>
          </cell>
          <cell r="O2084" t="str">
            <v>Aportaciones Federales</v>
          </cell>
          <cell r="P2084" t="str">
            <v>I004</v>
          </cell>
          <cell r="Q2084" t="str">
            <v>FAIS Municipal y de las Demarcaciones Territoriales del Distrito Federal</v>
          </cell>
          <cell r="R2084">
            <v>33</v>
          </cell>
          <cell r="S2084" t="str">
            <v>Aportaciones Federales para Entidades Federativas y Municipios</v>
          </cell>
          <cell r="T2084" t="str">
            <v>AYUNTAMIENTO DE MERIDA</v>
          </cell>
          <cell r="U2084">
            <v>10</v>
          </cell>
          <cell r="V2084" t="str">
            <v>Vivienda</v>
          </cell>
          <cell r="W2084">
            <v>2</v>
          </cell>
          <cell r="X2084" t="str">
            <v>Proyecto de Inversión de Infraestructura Social</v>
          </cell>
          <cell r="Y2084" t="str">
            <v>REDUCIR EL REZAGO SOCIAL Y MEJORAR LA CALIDAD DE VIDA DE LAS FAMILIAS EN POBREZA EXTREMA</v>
          </cell>
          <cell r="Z2084">
            <v>42717</v>
          </cell>
          <cell r="AA2084">
            <v>42705</v>
          </cell>
          <cell r="AB2084" t="str">
            <v>CALLE 24 INTERIOR 0 0 COLONIA DZUNUNCAN, 97315 DZUNUNCÁN, MÉRIDA YUCATÁN ENTRE CALLE 27 Y CALLE 29, LA OBRA SE REALIZA EN CALLE 24 SN X 27 Y 29 DE</v>
          </cell>
          <cell r="AC2084">
            <v>0</v>
          </cell>
          <cell r="AE2084">
            <v>1</v>
          </cell>
          <cell r="AF2084" t="str">
            <v>En Ejecución</v>
          </cell>
          <cell r="AG2084">
            <v>2016</v>
          </cell>
          <cell r="AH2084">
            <v>97056.17</v>
          </cell>
        </row>
        <row r="2085">
          <cell r="B2085" t="str">
            <v>YUC16160300808233</v>
          </cell>
          <cell r="C2085" t="str">
            <v>Construccion De Cuartos Dormitorio - 324828</v>
          </cell>
          <cell r="D2085" t="str">
            <v>324828</v>
          </cell>
          <cell r="E2085">
            <v>31</v>
          </cell>
          <cell r="F2085" t="str">
            <v>Yucatán</v>
          </cell>
          <cell r="G2085">
            <v>50</v>
          </cell>
          <cell r="H2085" t="str">
            <v>Mérida</v>
          </cell>
          <cell r="I2085">
            <v>90</v>
          </cell>
          <cell r="J2085" t="str">
            <v>Dzununcán</v>
          </cell>
          <cell r="K2085">
            <v>-89.653333000000003</v>
          </cell>
          <cell r="L2085">
            <v>20.865832999999999</v>
          </cell>
          <cell r="M2085" t="str">
            <v>Rural</v>
          </cell>
          <cell r="N2085">
            <v>2</v>
          </cell>
          <cell r="O2085" t="str">
            <v>Aportaciones Federales</v>
          </cell>
          <cell r="P2085" t="str">
            <v>I004</v>
          </cell>
          <cell r="Q2085" t="str">
            <v>FAIS Municipal y de las Demarcaciones Territoriales del Distrito Federal</v>
          </cell>
          <cell r="R2085">
            <v>33</v>
          </cell>
          <cell r="S2085" t="str">
            <v>Aportaciones Federales para Entidades Federativas y Municipios</v>
          </cell>
          <cell r="T2085" t="str">
            <v>AYUNTAMIENTO DE MERIDA</v>
          </cell>
          <cell r="U2085">
            <v>10</v>
          </cell>
          <cell r="V2085" t="str">
            <v>Vivienda</v>
          </cell>
          <cell r="W2085">
            <v>2</v>
          </cell>
          <cell r="X2085" t="str">
            <v>Proyecto de Inversión de Infraestructura Social</v>
          </cell>
          <cell r="Y2085" t="str">
            <v>REDUCIR EL REZAGO SOCIAL Y MEJORAR LA CALIDAD DE VIDA DE LAS FAMILIAS EN POBREZA EXTREMA</v>
          </cell>
          <cell r="Z2085">
            <v>42717</v>
          </cell>
          <cell r="AA2085">
            <v>42705</v>
          </cell>
          <cell r="AB2085" t="str">
            <v>CALLE 24 INTERIOR 0 0 COLONIA DZUNUNCAN, 97315 DZUNUNCÁN, MÉRIDA YUCATÁN ENTRE CALLE 27 Y CALLE 29, LA OBRA SE REALIZA EN CALLE 24 SN X 27 Y 29 DE</v>
          </cell>
          <cell r="AC2085">
            <v>0</v>
          </cell>
          <cell r="AE2085">
            <v>1</v>
          </cell>
          <cell r="AF2085" t="str">
            <v>En Ejecución</v>
          </cell>
          <cell r="AG2085">
            <v>2016</v>
          </cell>
          <cell r="AH2085">
            <v>76860.240000000005</v>
          </cell>
        </row>
        <row r="2086">
          <cell r="B2086" t="str">
            <v>YUC16160300808234</v>
          </cell>
          <cell r="C2086" t="str">
            <v>Construccion De Techo Firme - 324932</v>
          </cell>
          <cell r="D2086" t="str">
            <v>324932</v>
          </cell>
          <cell r="E2086">
            <v>31</v>
          </cell>
          <cell r="F2086" t="str">
            <v>Yucatán</v>
          </cell>
          <cell r="G2086">
            <v>50</v>
          </cell>
          <cell r="H2086" t="str">
            <v>Mérida</v>
          </cell>
          <cell r="I2086">
            <v>90</v>
          </cell>
          <cell r="J2086" t="str">
            <v>Dzununcán</v>
          </cell>
          <cell r="K2086">
            <v>-89.653333000000003</v>
          </cell>
          <cell r="L2086">
            <v>20.865832999999999</v>
          </cell>
          <cell r="M2086" t="str">
            <v>Rural</v>
          </cell>
          <cell r="N2086">
            <v>2</v>
          </cell>
          <cell r="O2086" t="str">
            <v>Aportaciones Federales</v>
          </cell>
          <cell r="P2086" t="str">
            <v>I004</v>
          </cell>
          <cell r="Q2086" t="str">
            <v>FAIS Municipal y de las Demarcaciones Territoriales del Distrito Federal</v>
          </cell>
          <cell r="R2086">
            <v>33</v>
          </cell>
          <cell r="S2086" t="str">
            <v>Aportaciones Federales para Entidades Federativas y Municipios</v>
          </cell>
          <cell r="T2086" t="str">
            <v>AYUNTAMIENTO DE MERIDA</v>
          </cell>
          <cell r="U2086">
            <v>10</v>
          </cell>
          <cell r="V2086" t="str">
            <v>Vivienda</v>
          </cell>
          <cell r="W2086">
            <v>2</v>
          </cell>
          <cell r="X2086" t="str">
            <v>Proyecto de Inversión de Infraestructura Social</v>
          </cell>
          <cell r="Y2086" t="str">
            <v>REDUCIR EL REZAGO SOCIAL Y MEJORAR LA CALIDAD DE VIDA DE LAS FAMILIAS EN POBREZA EXTREMA</v>
          </cell>
          <cell r="Z2086">
            <v>42717</v>
          </cell>
          <cell r="AA2086">
            <v>42705</v>
          </cell>
          <cell r="AB2086" t="str">
            <v>CALLE 24 INTERIOR 0 0 COLONIA DZUNUNCAN, 97315 DZUNUNCÁN, MÉRIDA YUCATÁN ENTRE CALLE 27 Y CALLE 29, LA OBRA SE REALIZA EN CALLE 24 SN X 27 Y 29 DE</v>
          </cell>
          <cell r="AC2086">
            <v>0</v>
          </cell>
          <cell r="AE2086">
            <v>1</v>
          </cell>
          <cell r="AF2086" t="str">
            <v>En Ejecución</v>
          </cell>
          <cell r="AG2086">
            <v>2016</v>
          </cell>
          <cell r="AH2086">
            <v>55150.7</v>
          </cell>
        </row>
        <row r="2087">
          <cell r="B2087" t="str">
            <v>YUC16160300808235</v>
          </cell>
          <cell r="C2087" t="str">
            <v>Construccion De Cuarto Para Baño - 324719</v>
          </cell>
          <cell r="D2087" t="str">
            <v>324719</v>
          </cell>
          <cell r="E2087">
            <v>31</v>
          </cell>
          <cell r="F2087" t="str">
            <v>Yucatán</v>
          </cell>
          <cell r="G2087">
            <v>50</v>
          </cell>
          <cell r="H2087" t="str">
            <v>Mérida</v>
          </cell>
          <cell r="I2087">
            <v>90</v>
          </cell>
          <cell r="J2087" t="str">
            <v>Dzununcán</v>
          </cell>
          <cell r="K2087">
            <v>-89.653333000000003</v>
          </cell>
          <cell r="L2087">
            <v>20.865832999999999</v>
          </cell>
          <cell r="M2087" t="str">
            <v>Rural</v>
          </cell>
          <cell r="N2087">
            <v>2</v>
          </cell>
          <cell r="O2087" t="str">
            <v>Aportaciones Federales</v>
          </cell>
          <cell r="P2087" t="str">
            <v>I004</v>
          </cell>
          <cell r="Q2087" t="str">
            <v>FAIS Municipal y de las Demarcaciones Territoriales del Distrito Federal</v>
          </cell>
          <cell r="R2087">
            <v>33</v>
          </cell>
          <cell r="S2087" t="str">
            <v>Aportaciones Federales para Entidades Federativas y Municipios</v>
          </cell>
          <cell r="T2087" t="str">
            <v>AYUNTAMIENTO DE MERIDA</v>
          </cell>
          <cell r="U2087">
            <v>10</v>
          </cell>
          <cell r="V2087" t="str">
            <v>Vivienda</v>
          </cell>
          <cell r="W2087">
            <v>2</v>
          </cell>
          <cell r="X2087" t="str">
            <v>Proyecto de Inversión de Infraestructura Social</v>
          </cell>
          <cell r="Y2087" t="str">
            <v>REDUCIR EL REZAGO SOCIAL Y MEJORAR LA CALIDAD DE VIDA DE LAS FAMILIAS EN POBREZA EXTREMA</v>
          </cell>
          <cell r="Z2087">
            <v>42717</v>
          </cell>
          <cell r="AA2087">
            <v>42705</v>
          </cell>
          <cell r="AB2087" t="str">
            <v>CALLE 24 INTERIOR 0 0 COLONIA DZUNUNCAN, 97315 DZUNUNCÁN, MÉRIDA YUCATÁN ENTRE CALLE 27 Y CALLE 29, LA OBRA SE REALIZA EN CALLE 24 SN X 27 Y 29 DE</v>
          </cell>
          <cell r="AC2087">
            <v>0</v>
          </cell>
          <cell r="AE2087">
            <v>1</v>
          </cell>
          <cell r="AF2087" t="str">
            <v>En Ejecución</v>
          </cell>
          <cell r="AG2087">
            <v>2016</v>
          </cell>
          <cell r="AH2087">
            <v>92422.45</v>
          </cell>
        </row>
        <row r="2088">
          <cell r="B2088" t="str">
            <v>YUC16160300808236</v>
          </cell>
          <cell r="C2088" t="str">
            <v>Construccion De Techo Firme - 324984</v>
          </cell>
          <cell r="D2088" t="str">
            <v>324984</v>
          </cell>
          <cell r="E2088">
            <v>31</v>
          </cell>
          <cell r="F2088" t="str">
            <v>Yucatán</v>
          </cell>
          <cell r="G2088">
            <v>50</v>
          </cell>
          <cell r="H2088" t="str">
            <v>Mérida</v>
          </cell>
          <cell r="I2088">
            <v>90</v>
          </cell>
          <cell r="J2088" t="str">
            <v>Dzununcán</v>
          </cell>
          <cell r="K2088">
            <v>-89.653333000000003</v>
          </cell>
          <cell r="L2088">
            <v>20.865832999999999</v>
          </cell>
          <cell r="M2088" t="str">
            <v>Rural</v>
          </cell>
          <cell r="N2088">
            <v>2</v>
          </cell>
          <cell r="O2088" t="str">
            <v>Aportaciones Federales</v>
          </cell>
          <cell r="P2088" t="str">
            <v>I004</v>
          </cell>
          <cell r="Q2088" t="str">
            <v>FAIS Municipal y de las Demarcaciones Territoriales del Distrito Federal</v>
          </cell>
          <cell r="R2088">
            <v>33</v>
          </cell>
          <cell r="S2088" t="str">
            <v>Aportaciones Federales para Entidades Federativas y Municipios</v>
          </cell>
          <cell r="T2088" t="str">
            <v>AYUNTAMIENTO DE MERIDA</v>
          </cell>
          <cell r="U2088">
            <v>10</v>
          </cell>
          <cell r="V2088" t="str">
            <v>Vivienda</v>
          </cell>
          <cell r="W2088">
            <v>2</v>
          </cell>
          <cell r="X2088" t="str">
            <v>Proyecto de Inversión de Infraestructura Social</v>
          </cell>
          <cell r="Y2088" t="str">
            <v>REDUCIR EL REZAGO SOCIAL Y MEJORAR LA CALIDAD DE VIDA DE LAS FAMILIAS EN POBREZA EXTREMA</v>
          </cell>
          <cell r="Z2088">
            <v>42717</v>
          </cell>
          <cell r="AA2088">
            <v>42705</v>
          </cell>
          <cell r="AB2088" t="str">
            <v>CALLE 22 INTERIOR 0 0 COLONIA DZUNUNCAN, 97315 DZUNUNCÁN, MÉRIDA YUCATÁN ENTRE CALLE 21-A Y CALLE 23, LA OBRA SE REALIZA EN CALLE 22 SN X 21-A Y 2</v>
          </cell>
          <cell r="AC2088">
            <v>0</v>
          </cell>
          <cell r="AE2088">
            <v>1</v>
          </cell>
          <cell r="AF2088" t="str">
            <v>En Ejecución</v>
          </cell>
          <cell r="AG2088">
            <v>2016</v>
          </cell>
          <cell r="AH2088">
            <v>44441.08</v>
          </cell>
        </row>
        <row r="2089">
          <cell r="B2089" t="str">
            <v>YUC16160300808237</v>
          </cell>
          <cell r="C2089" t="str">
            <v>Construccion De Techo Firme - 324686</v>
          </cell>
          <cell r="D2089" t="str">
            <v>324686</v>
          </cell>
          <cell r="E2089">
            <v>31</v>
          </cell>
          <cell r="F2089" t="str">
            <v>Yucatán</v>
          </cell>
          <cell r="G2089">
            <v>50</v>
          </cell>
          <cell r="H2089" t="str">
            <v>Mérida</v>
          </cell>
          <cell r="I2089">
            <v>90</v>
          </cell>
          <cell r="J2089" t="str">
            <v>Dzununcán</v>
          </cell>
          <cell r="K2089">
            <v>-89.653333000000003</v>
          </cell>
          <cell r="L2089">
            <v>20.865832999999999</v>
          </cell>
          <cell r="M2089" t="str">
            <v>Rural</v>
          </cell>
          <cell r="N2089">
            <v>2</v>
          </cell>
          <cell r="O2089" t="str">
            <v>Aportaciones Federales</v>
          </cell>
          <cell r="P2089" t="str">
            <v>I004</v>
          </cell>
          <cell r="Q2089" t="str">
            <v>FAIS Municipal y de las Demarcaciones Territoriales del Distrito Federal</v>
          </cell>
          <cell r="R2089">
            <v>33</v>
          </cell>
          <cell r="S2089" t="str">
            <v>Aportaciones Federales para Entidades Federativas y Municipios</v>
          </cell>
          <cell r="T2089" t="str">
            <v>AYUNTAMIENTO DE MERIDA</v>
          </cell>
          <cell r="U2089">
            <v>10</v>
          </cell>
          <cell r="V2089" t="str">
            <v>Vivienda</v>
          </cell>
          <cell r="W2089">
            <v>2</v>
          </cell>
          <cell r="X2089" t="str">
            <v>Proyecto de Inversión de Infraestructura Social</v>
          </cell>
          <cell r="Y2089" t="str">
            <v>REDUCIR EL REZAGO SOCIAL Y MEJORAR LA CALIDAD DE VIDA DE LAS FAMILIAS EN POBREZA EXTREMA</v>
          </cell>
          <cell r="Z2089">
            <v>42717</v>
          </cell>
          <cell r="AA2089">
            <v>42705</v>
          </cell>
          <cell r="AB2089" t="str">
            <v>CALLE 23 INTERIOR 0 0 COLONIA DZUNUNCAN, 97315 DZUNUNCÁN, MÉRIDA YUCATÁN ENTRE CALLE 12 Y CALLE 18, LA OBRA SE REALIZA EN CALLE 23 SN X 12 Y 18 DE</v>
          </cell>
          <cell r="AC2089">
            <v>0</v>
          </cell>
          <cell r="AE2089">
            <v>1</v>
          </cell>
          <cell r="AF2089" t="str">
            <v>En Ejecución</v>
          </cell>
          <cell r="AG2089">
            <v>2016</v>
          </cell>
          <cell r="AH2089">
            <v>53664.959999999999</v>
          </cell>
        </row>
        <row r="2090">
          <cell r="B2090" t="str">
            <v>YUC16160300808238</v>
          </cell>
          <cell r="C2090" t="str">
            <v>Construccion De Cuarto Para Baño - 324457</v>
          </cell>
          <cell r="D2090" t="str">
            <v>324457</v>
          </cell>
          <cell r="E2090">
            <v>31</v>
          </cell>
          <cell r="F2090" t="str">
            <v>Yucatán</v>
          </cell>
          <cell r="G2090">
            <v>50</v>
          </cell>
          <cell r="H2090" t="str">
            <v>Mérida</v>
          </cell>
          <cell r="I2090">
            <v>90</v>
          </cell>
          <cell r="J2090" t="str">
            <v>Dzununcán</v>
          </cell>
          <cell r="K2090">
            <v>-89.653333000000003</v>
          </cell>
          <cell r="L2090">
            <v>20.865832999999999</v>
          </cell>
          <cell r="M2090" t="str">
            <v>Rural</v>
          </cell>
          <cell r="N2090">
            <v>2</v>
          </cell>
          <cell r="O2090" t="str">
            <v>Aportaciones Federales</v>
          </cell>
          <cell r="P2090" t="str">
            <v>I004</v>
          </cell>
          <cell r="Q2090" t="str">
            <v>FAIS Municipal y de las Demarcaciones Territoriales del Distrito Federal</v>
          </cell>
          <cell r="R2090">
            <v>33</v>
          </cell>
          <cell r="S2090" t="str">
            <v>Aportaciones Federales para Entidades Federativas y Municipios</v>
          </cell>
          <cell r="T2090" t="str">
            <v>AYUNTAMIENTO DE MERIDA</v>
          </cell>
          <cell r="U2090">
            <v>10</v>
          </cell>
          <cell r="V2090" t="str">
            <v>Vivienda</v>
          </cell>
          <cell r="W2090">
            <v>2</v>
          </cell>
          <cell r="X2090" t="str">
            <v>Proyecto de Inversión de Infraestructura Social</v>
          </cell>
          <cell r="Y2090" t="str">
            <v>REDUCIR EL REZAGO SOCIAL Y MEJORAR LA CALIDAD DE VIDA DE LAS FAMILIAS EN POBREZA EXTREMA</v>
          </cell>
          <cell r="Z2090">
            <v>42717</v>
          </cell>
          <cell r="AA2090">
            <v>42705</v>
          </cell>
          <cell r="AB2090" t="str">
            <v>CALLE 22 INTERIOR 0 0 COLONIA DZUNUNCAN, 97315 DZUNUNCÁN, MÉRIDA YUCATÁN ENTRE CALLE 21-A Y , LA OBRA SE REALIZA EN CALLE 22 SN X 21-A DE LA COMI</v>
          </cell>
          <cell r="AC2090">
            <v>0</v>
          </cell>
          <cell r="AE2090">
            <v>1</v>
          </cell>
          <cell r="AF2090" t="str">
            <v>En Ejecución</v>
          </cell>
          <cell r="AG2090">
            <v>2016</v>
          </cell>
          <cell r="AH2090">
            <v>101108.64</v>
          </cell>
        </row>
        <row r="2091">
          <cell r="B2091" t="str">
            <v>YUC16160300808239</v>
          </cell>
          <cell r="C2091" t="str">
            <v>Construccion De Cuarto Para Baño - 325385</v>
          </cell>
          <cell r="D2091" t="str">
            <v>325385</v>
          </cell>
          <cell r="E2091">
            <v>31</v>
          </cell>
          <cell r="F2091" t="str">
            <v>Yucatán</v>
          </cell>
          <cell r="G2091">
            <v>50</v>
          </cell>
          <cell r="H2091" t="str">
            <v>Mérida</v>
          </cell>
          <cell r="I2091">
            <v>90</v>
          </cell>
          <cell r="J2091" t="str">
            <v>Dzununcán</v>
          </cell>
          <cell r="K2091">
            <v>-89.653333000000003</v>
          </cell>
          <cell r="L2091">
            <v>20.865832999999999</v>
          </cell>
          <cell r="M2091" t="str">
            <v>Rural</v>
          </cell>
          <cell r="N2091">
            <v>2</v>
          </cell>
          <cell r="O2091" t="str">
            <v>Aportaciones Federales</v>
          </cell>
          <cell r="P2091" t="str">
            <v>I004</v>
          </cell>
          <cell r="Q2091" t="str">
            <v>FAIS Municipal y de las Demarcaciones Territoriales del Distrito Federal</v>
          </cell>
          <cell r="R2091">
            <v>33</v>
          </cell>
          <cell r="S2091" t="str">
            <v>Aportaciones Federales para Entidades Federativas y Municipios</v>
          </cell>
          <cell r="T2091" t="str">
            <v>AYUNTAMIENTO DE MERIDA</v>
          </cell>
          <cell r="U2091">
            <v>10</v>
          </cell>
          <cell r="V2091" t="str">
            <v>Vivienda</v>
          </cell>
          <cell r="W2091">
            <v>2</v>
          </cell>
          <cell r="X2091" t="str">
            <v>Proyecto de Inversión de Infraestructura Social</v>
          </cell>
          <cell r="Y2091" t="str">
            <v>REDUCIR EL REZAGO SOCIAL Y MEJORAR LA CALIDAD DE VIDA DE LAS FAMILIAS EN POBREZA EXTREMA</v>
          </cell>
          <cell r="Z2091">
            <v>42717</v>
          </cell>
          <cell r="AA2091">
            <v>42705</v>
          </cell>
          <cell r="AB2091" t="str">
            <v>CALLE 16 INTERIOR 0 0 COLONIA DZUNUNCAN, 97315 DZUNUNCÁN, MÉRIDA YUCATÁN ENTRE CALLE 27 Y CALLE 29, LA OBRA SE REALIZA EN CALLE 16 SN X 27 Y 29 DE</v>
          </cell>
          <cell r="AC2091">
            <v>0</v>
          </cell>
          <cell r="AE2091">
            <v>1</v>
          </cell>
          <cell r="AF2091" t="str">
            <v>En Ejecución</v>
          </cell>
          <cell r="AG2091">
            <v>2016</v>
          </cell>
          <cell r="AH2091">
            <v>97056.17</v>
          </cell>
        </row>
        <row r="2092">
          <cell r="B2092" t="str">
            <v>YUC16160300808887</v>
          </cell>
          <cell r="C2092" t="str">
            <v>Construccion De Techo Firme - 352597</v>
          </cell>
          <cell r="D2092" t="str">
            <v>352597</v>
          </cell>
          <cell r="E2092">
            <v>31</v>
          </cell>
          <cell r="F2092" t="str">
            <v>Yucatán</v>
          </cell>
          <cell r="G2092">
            <v>50</v>
          </cell>
          <cell r="H2092" t="str">
            <v>Mérida</v>
          </cell>
          <cell r="I2092">
            <v>129</v>
          </cell>
          <cell r="J2092" t="str">
            <v>Texán Cámara</v>
          </cell>
          <cell r="K2092">
            <v>-89.665554999999998</v>
          </cell>
          <cell r="L2092">
            <v>20.789166000000002</v>
          </cell>
          <cell r="M2092" t="str">
            <v>Rural</v>
          </cell>
          <cell r="N2092">
            <v>2</v>
          </cell>
          <cell r="O2092" t="str">
            <v>Aportaciones Federales</v>
          </cell>
          <cell r="P2092" t="str">
            <v>I004</v>
          </cell>
          <cell r="Q2092" t="str">
            <v>FAIS Municipal y de las Demarcaciones Territoriales del Distrito Federal</v>
          </cell>
          <cell r="R2092">
            <v>33</v>
          </cell>
          <cell r="S2092" t="str">
            <v>Aportaciones Federales para Entidades Federativas y Municipios</v>
          </cell>
          <cell r="T2092" t="str">
            <v>AYUNTAMIENTO DE MERIDA</v>
          </cell>
          <cell r="U2092">
            <v>10</v>
          </cell>
          <cell r="V2092" t="str">
            <v>Vivienda</v>
          </cell>
          <cell r="W2092">
            <v>2</v>
          </cell>
          <cell r="X2092" t="str">
            <v>Proyecto de Inversión de Infraestructura Social</v>
          </cell>
          <cell r="Y2092" t="str">
            <v>REDUCIR EL REZAGO SOCIAL Y MEJORAR LA CALIDAD DE VIDA DE LAS FAMILIAS EN POBREZA EXTREMA</v>
          </cell>
          <cell r="Z2092">
            <v>42720</v>
          </cell>
          <cell r="AA2092">
            <v>42705</v>
          </cell>
          <cell r="AB2092" t="str">
            <v>CALLE 22 INTERIOR 0 0 COLONIA TEXÁN CÁMARA, 97315 TEXÁN CÁMARA, MÉRIDA YUCATÁN ENTRE CALLE 25 Y , LA OBRA SE REALIZA EN CALLE 22 SN X 25 COM. TEX</v>
          </cell>
          <cell r="AC2092">
            <v>0</v>
          </cell>
          <cell r="AE2092">
            <v>1</v>
          </cell>
          <cell r="AF2092" t="str">
            <v>En Ejecución</v>
          </cell>
          <cell r="AG2092">
            <v>2016</v>
          </cell>
          <cell r="AH2092">
            <v>1</v>
          </cell>
        </row>
        <row r="2093">
          <cell r="B2093" t="str">
            <v>YUC16160300808888</v>
          </cell>
          <cell r="C2093" t="str">
            <v>Construccion De Techo Firme - 352513</v>
          </cell>
          <cell r="D2093" t="str">
            <v>352513</v>
          </cell>
          <cell r="E2093">
            <v>31</v>
          </cell>
          <cell r="F2093" t="str">
            <v>Yucatán</v>
          </cell>
          <cell r="G2093">
            <v>50</v>
          </cell>
          <cell r="H2093" t="str">
            <v>Mérida</v>
          </cell>
          <cell r="I2093">
            <v>129</v>
          </cell>
          <cell r="J2093" t="str">
            <v>Texán Cámara</v>
          </cell>
          <cell r="K2093">
            <v>-89.665554999999998</v>
          </cell>
          <cell r="L2093">
            <v>20.789166000000002</v>
          </cell>
          <cell r="M2093" t="str">
            <v>Rural</v>
          </cell>
          <cell r="N2093">
            <v>2</v>
          </cell>
          <cell r="O2093" t="str">
            <v>Aportaciones Federales</v>
          </cell>
          <cell r="P2093" t="str">
            <v>I004</v>
          </cell>
          <cell r="Q2093" t="str">
            <v>FAIS Municipal y de las Demarcaciones Territoriales del Distrito Federal</v>
          </cell>
          <cell r="R2093">
            <v>33</v>
          </cell>
          <cell r="S2093" t="str">
            <v>Aportaciones Federales para Entidades Federativas y Municipios</v>
          </cell>
          <cell r="T2093" t="str">
            <v>AYUNTAMIENTO DE MERIDA</v>
          </cell>
          <cell r="U2093">
            <v>10</v>
          </cell>
          <cell r="V2093" t="str">
            <v>Vivienda</v>
          </cell>
          <cell r="W2093">
            <v>2</v>
          </cell>
          <cell r="X2093" t="str">
            <v>Proyecto de Inversión de Infraestructura Social</v>
          </cell>
          <cell r="Y2093" t="str">
            <v>REDUCIR EL REZAGO SOCIAL Y MEJORAR LA CALIDAD DE VIDA DE LAS FAMILIAS EN POBREZA EXTREMA</v>
          </cell>
          <cell r="Z2093">
            <v>42720</v>
          </cell>
          <cell r="AA2093">
            <v>42705</v>
          </cell>
          <cell r="AB2093" t="str">
            <v>CALLE 22 INTERIOR 0 0 COLONIA TEXÁN CÁMARA, 97315 TEXÁN CÁMARA, MÉRIDA YUCATÁN ENTRE CALLE 25 Y , LA OBRA SE REALIZA EN CALLE 22 SN X 25 COM. TEX</v>
          </cell>
          <cell r="AC2093">
            <v>0</v>
          </cell>
          <cell r="AE2093">
            <v>1</v>
          </cell>
          <cell r="AF2093" t="str">
            <v>En Ejecución</v>
          </cell>
          <cell r="AG2093">
            <v>2016</v>
          </cell>
          <cell r="AH2093">
            <v>1</v>
          </cell>
        </row>
        <row r="2094">
          <cell r="B2094" t="str">
            <v>YUC16160300808889</v>
          </cell>
          <cell r="C2094" t="str">
            <v>Construccion De Techo Firme - 348997</v>
          </cell>
          <cell r="D2094" t="str">
            <v>348997</v>
          </cell>
          <cell r="E2094">
            <v>31</v>
          </cell>
          <cell r="F2094" t="str">
            <v>Yucatán</v>
          </cell>
          <cell r="G2094">
            <v>50</v>
          </cell>
          <cell r="H2094" t="str">
            <v>Mérida</v>
          </cell>
          <cell r="I2094">
            <v>129</v>
          </cell>
          <cell r="J2094" t="str">
            <v>Texán Cámara</v>
          </cell>
          <cell r="K2094">
            <v>-89.665554999999998</v>
          </cell>
          <cell r="L2094">
            <v>20.789166000000002</v>
          </cell>
          <cell r="M2094" t="str">
            <v>Rural</v>
          </cell>
          <cell r="N2094">
            <v>2</v>
          </cell>
          <cell r="O2094" t="str">
            <v>Aportaciones Federales</v>
          </cell>
          <cell r="P2094" t="str">
            <v>I004</v>
          </cell>
          <cell r="Q2094" t="str">
            <v>FAIS Municipal y de las Demarcaciones Territoriales del Distrito Federal</v>
          </cell>
          <cell r="R2094">
            <v>33</v>
          </cell>
          <cell r="S2094" t="str">
            <v>Aportaciones Federales para Entidades Federativas y Municipios</v>
          </cell>
          <cell r="T2094" t="str">
            <v>AYUNTAMIENTO DE MERIDA</v>
          </cell>
          <cell r="U2094">
            <v>10</v>
          </cell>
          <cell r="V2094" t="str">
            <v>Vivienda</v>
          </cell>
          <cell r="W2094">
            <v>2</v>
          </cell>
          <cell r="X2094" t="str">
            <v>Proyecto de Inversión de Infraestructura Social</v>
          </cell>
          <cell r="Y2094" t="str">
            <v>REDUCIR EL REZAGO SOCIAL Y MEJORAR LA CALIDAD DE VIDA DE LAS FAMILIAS EN POBREZA EXTREMA</v>
          </cell>
          <cell r="Z2094">
            <v>42720</v>
          </cell>
          <cell r="AA2094">
            <v>42705</v>
          </cell>
          <cell r="AB2094" t="str">
            <v>CALLE ANDADOR INTERIOR 0 0 COLONIA TEXÁN CÁMARA, 97315 TEXÁN CÁMARA, MÉRIDA YUCATÁN ENTRE CALLE 19 Y , LA OBRA SE REALIZA EN CALLE ANDADAOR X 19</v>
          </cell>
          <cell r="AC2094">
            <v>0</v>
          </cell>
          <cell r="AE2094">
            <v>1</v>
          </cell>
          <cell r="AF2094" t="str">
            <v>En Ejecución</v>
          </cell>
          <cell r="AG2094">
            <v>2016</v>
          </cell>
          <cell r="AH2094">
            <v>39272.199999999997</v>
          </cell>
        </row>
        <row r="2095">
          <cell r="B2095" t="str">
            <v>YUC16160300808890</v>
          </cell>
          <cell r="C2095" t="str">
            <v>Construccion De Techo Firme - 348959</v>
          </cell>
          <cell r="D2095" t="str">
            <v>348959</v>
          </cell>
          <cell r="E2095">
            <v>31</v>
          </cell>
          <cell r="F2095" t="str">
            <v>Yucatán</v>
          </cell>
          <cell r="G2095">
            <v>50</v>
          </cell>
          <cell r="H2095" t="str">
            <v>Mérida</v>
          </cell>
          <cell r="I2095">
            <v>129</v>
          </cell>
          <cell r="J2095" t="str">
            <v>Texán Cámara</v>
          </cell>
          <cell r="K2095">
            <v>-89.665554999999998</v>
          </cell>
          <cell r="L2095">
            <v>20.789166000000002</v>
          </cell>
          <cell r="M2095" t="str">
            <v>Rural</v>
          </cell>
          <cell r="N2095">
            <v>2</v>
          </cell>
          <cell r="O2095" t="str">
            <v>Aportaciones Federales</v>
          </cell>
          <cell r="P2095" t="str">
            <v>I004</v>
          </cell>
          <cell r="Q2095" t="str">
            <v>FAIS Municipal y de las Demarcaciones Territoriales del Distrito Federal</v>
          </cell>
          <cell r="R2095">
            <v>33</v>
          </cell>
          <cell r="S2095" t="str">
            <v>Aportaciones Federales para Entidades Federativas y Municipios</v>
          </cell>
          <cell r="T2095" t="str">
            <v>AYUNTAMIENTO DE MERIDA</v>
          </cell>
          <cell r="U2095">
            <v>10</v>
          </cell>
          <cell r="V2095" t="str">
            <v>Vivienda</v>
          </cell>
          <cell r="W2095">
            <v>2</v>
          </cell>
          <cell r="X2095" t="str">
            <v>Proyecto de Inversión de Infraestructura Social</v>
          </cell>
          <cell r="Y2095" t="str">
            <v>REDUCIR EL REZAGO SOCIAL Y MEJORAR LA CALIDAD DE VIDA DE LAS FAMILIAS EN POBREZA EXTREMA</v>
          </cell>
          <cell r="Z2095">
            <v>42720</v>
          </cell>
          <cell r="AA2095">
            <v>42705</v>
          </cell>
          <cell r="AB2095" t="str">
            <v>CALLE 22 INTERIOR 0 0 COLONIA TEXÁN CÁMARA, 97315 TEXÁN CÁMARA, MÉRIDA YUCATÁN ENTRE CALLE 21 Y CALLE 23, LA OBRA SE REALIZA EN CALLE 22 SN X 21 Y</v>
          </cell>
          <cell r="AC2095">
            <v>0</v>
          </cell>
          <cell r="AE2095">
            <v>1</v>
          </cell>
          <cell r="AF2095" t="str">
            <v>En Ejecución</v>
          </cell>
          <cell r="AG2095">
            <v>2016</v>
          </cell>
          <cell r="AH2095">
            <v>47126.64</v>
          </cell>
        </row>
        <row r="2096">
          <cell r="B2096" t="str">
            <v>YUC00160300808893</v>
          </cell>
          <cell r="C2096" t="str">
            <v>Construccion De Cuartos Dormitorio - 353609</v>
          </cell>
          <cell r="D2096" t="str">
            <v>353609</v>
          </cell>
          <cell r="E2096">
            <v>31</v>
          </cell>
          <cell r="F2096" t="str">
            <v>Yucatán</v>
          </cell>
          <cell r="G2096">
            <v>50</v>
          </cell>
          <cell r="H2096" t="str">
            <v>Mérida</v>
          </cell>
          <cell r="I2096">
            <v>130</v>
          </cell>
          <cell r="J2096" t="str">
            <v>Opichén</v>
          </cell>
          <cell r="K2096">
            <v>-89.680554999999998</v>
          </cell>
          <cell r="L2096">
            <v>20.948611</v>
          </cell>
          <cell r="M2096" t="str">
            <v>Rural</v>
          </cell>
          <cell r="N2096">
            <v>2</v>
          </cell>
          <cell r="O2096" t="str">
            <v>Aportaciones Federales</v>
          </cell>
          <cell r="P2096" t="str">
            <v>I004</v>
          </cell>
          <cell r="Q2096" t="str">
            <v>FAIS Municipal y de las Demarcaciones Territoriales del Distrito Federal</v>
          </cell>
          <cell r="R2096">
            <v>33</v>
          </cell>
          <cell r="S2096" t="str">
            <v>Aportaciones Federales para Entidades Federativas y Municipios</v>
          </cell>
          <cell r="T2096" t="str">
            <v>AYUNTAMIENTO DE MERIDA</v>
          </cell>
          <cell r="U2096">
            <v>10</v>
          </cell>
          <cell r="V2096" t="str">
            <v>Vivienda</v>
          </cell>
          <cell r="W2096">
            <v>2</v>
          </cell>
          <cell r="X2096" t="str">
            <v>Proyecto de Inversión de Infraestructura Social</v>
          </cell>
          <cell r="Z2096">
            <v>42720</v>
          </cell>
          <cell r="AA2096">
            <v>42735</v>
          </cell>
          <cell r="AB2096" t="str">
            <v>CALLE 138-A INTERIOR 0 0 COLONIA OPICHEN, 97314 OPICHÉN, MÉRIDA YUCATÁN ENTRE CALLE 81 Y CALLE 81-DIAGONAL, LA OBRA SE REALIZA EN CALLE 138-A SN X</v>
          </cell>
          <cell r="AC2096">
            <v>0</v>
          </cell>
          <cell r="AE2096">
            <v>1</v>
          </cell>
          <cell r="AF2096" t="str">
            <v>En Ejecución</v>
          </cell>
          <cell r="AH2096">
            <v>1</v>
          </cell>
        </row>
        <row r="2097">
          <cell r="B2097" t="str">
            <v>YUC16160300808895</v>
          </cell>
          <cell r="C2097" t="str">
            <v>Construccion De Cuartos Dormitorio - 320262</v>
          </cell>
          <cell r="D2097" t="str">
            <v>320262</v>
          </cell>
          <cell r="E2097">
            <v>31</v>
          </cell>
          <cell r="F2097" t="str">
            <v>Yucatán</v>
          </cell>
          <cell r="G2097">
            <v>50</v>
          </cell>
          <cell r="H2097" t="str">
            <v>Mérida</v>
          </cell>
          <cell r="I2097">
            <v>131</v>
          </cell>
          <cell r="J2097" t="str">
            <v>Tixcacal</v>
          </cell>
          <cell r="K2097">
            <v>-89.715554999999995</v>
          </cell>
          <cell r="L2097">
            <v>20.943055000000001</v>
          </cell>
          <cell r="M2097" t="str">
            <v>Rural</v>
          </cell>
          <cell r="N2097">
            <v>2</v>
          </cell>
          <cell r="O2097" t="str">
            <v>Aportaciones Federales</v>
          </cell>
          <cell r="P2097" t="str">
            <v>I004</v>
          </cell>
          <cell r="Q2097" t="str">
            <v>FAIS Municipal y de las Demarcaciones Territoriales del Distrito Federal</v>
          </cell>
          <cell r="R2097">
            <v>33</v>
          </cell>
          <cell r="S2097" t="str">
            <v>Aportaciones Federales para Entidades Federativas y Municipios</v>
          </cell>
          <cell r="T2097" t="str">
            <v>AYUNTAMIENTO DE MERIDA</v>
          </cell>
          <cell r="U2097">
            <v>10</v>
          </cell>
          <cell r="V2097" t="str">
            <v>Vivienda</v>
          </cell>
          <cell r="W2097">
            <v>2</v>
          </cell>
          <cell r="X2097" t="str">
            <v>Proyecto de Inversión de Infraestructura Social</v>
          </cell>
          <cell r="Y2097" t="str">
            <v>REDUCIR EL REZAGO SOCIAL Y MEJORAR LA CALIDAD DE VIDA DE LAS FAMILIAS EN POBREZA EXTREMA</v>
          </cell>
          <cell r="Z2097">
            <v>42717</v>
          </cell>
          <cell r="AA2097">
            <v>42705</v>
          </cell>
          <cell r="AB2097" t="str">
            <v>CALLE 21 INTERIOR 0 0 COLONIA TIXCACAL, 97314 TIXCACAL, MÉRIDA YUCATÁN ENTRE CALLE 16 Y CALLE 18, LA OBRA SE REALIZA EN CALLE 21 SN X 16 Y 18 COM.</v>
          </cell>
          <cell r="AC2097">
            <v>0</v>
          </cell>
          <cell r="AE2097">
            <v>1</v>
          </cell>
          <cell r="AF2097" t="str">
            <v>En Ejecución</v>
          </cell>
          <cell r="AG2097">
            <v>2016</v>
          </cell>
          <cell r="AH2097">
            <v>76860.240000000005</v>
          </cell>
        </row>
        <row r="2098">
          <cell r="B2098" t="str">
            <v>YUC16160300808896</v>
          </cell>
          <cell r="C2098" t="str">
            <v>Construccion De Cuarto Para Baño - 320207</v>
          </cell>
          <cell r="D2098" t="str">
            <v>320207</v>
          </cell>
          <cell r="E2098">
            <v>31</v>
          </cell>
          <cell r="F2098" t="str">
            <v>Yucatán</v>
          </cell>
          <cell r="G2098">
            <v>50</v>
          </cell>
          <cell r="H2098" t="str">
            <v>Mérida</v>
          </cell>
          <cell r="I2098">
            <v>131</v>
          </cell>
          <cell r="J2098" t="str">
            <v>Tixcacal</v>
          </cell>
          <cell r="K2098">
            <v>-89.715554999999995</v>
          </cell>
          <cell r="L2098">
            <v>20.943055000000001</v>
          </cell>
          <cell r="M2098" t="str">
            <v>Rural</v>
          </cell>
          <cell r="N2098">
            <v>2</v>
          </cell>
          <cell r="O2098" t="str">
            <v>Aportaciones Federales</v>
          </cell>
          <cell r="P2098" t="str">
            <v>I004</v>
          </cell>
          <cell r="Q2098" t="str">
            <v>FAIS Municipal y de las Demarcaciones Territoriales del Distrito Federal</v>
          </cell>
          <cell r="R2098">
            <v>33</v>
          </cell>
          <cell r="S2098" t="str">
            <v>Aportaciones Federales para Entidades Federativas y Municipios</v>
          </cell>
          <cell r="T2098" t="str">
            <v>AYUNTAMIENTO DE MERIDA</v>
          </cell>
          <cell r="U2098">
            <v>10</v>
          </cell>
          <cell r="V2098" t="str">
            <v>Vivienda</v>
          </cell>
          <cell r="W2098">
            <v>2</v>
          </cell>
          <cell r="X2098" t="str">
            <v>Proyecto de Inversión de Infraestructura Social</v>
          </cell>
          <cell r="Y2098" t="str">
            <v>REDUCIR EL REZAGO SOCIAL Y MEJORAR LA CALIDAD DE VIDA DE LAS FAMILIAS EN POBREZA EXTREMA</v>
          </cell>
          <cell r="Z2098">
            <v>42717</v>
          </cell>
          <cell r="AA2098">
            <v>42705</v>
          </cell>
          <cell r="AB2098" t="str">
            <v>CALLE 21 INTERIOR 0 0 COLONIA TIXCACAL, 97314 TIXCACAL, MÉRIDA YUCATÁN ENTRE CALLE 16 Y CALLE 18, LA OBRA SE REALIZA EN CALLE 21 SN X 16 Y 18 COM.</v>
          </cell>
          <cell r="AC2098">
            <v>0</v>
          </cell>
          <cell r="AE2098">
            <v>1</v>
          </cell>
          <cell r="AF2098" t="str">
            <v>En Ejecución</v>
          </cell>
          <cell r="AG2098">
            <v>2016</v>
          </cell>
          <cell r="AH2098">
            <v>92422.45</v>
          </cell>
        </row>
        <row r="2099">
          <cell r="B2099" t="str">
            <v>YUC16160300808897</v>
          </cell>
          <cell r="C2099" t="str">
            <v>Construccion De Cuartos Dormitorio - 327200</v>
          </cell>
          <cell r="D2099" t="str">
            <v>327200</v>
          </cell>
          <cell r="E2099">
            <v>31</v>
          </cell>
          <cell r="F2099" t="str">
            <v>Yucatán</v>
          </cell>
          <cell r="G2099">
            <v>50</v>
          </cell>
          <cell r="H2099" t="str">
            <v>Mérida</v>
          </cell>
          <cell r="I2099">
            <v>131</v>
          </cell>
          <cell r="J2099" t="str">
            <v>Tixcacal</v>
          </cell>
          <cell r="K2099">
            <v>-89.715554999999995</v>
          </cell>
          <cell r="L2099">
            <v>20.943055000000001</v>
          </cell>
          <cell r="M2099" t="str">
            <v>Rural</v>
          </cell>
          <cell r="N2099">
            <v>2</v>
          </cell>
          <cell r="O2099" t="str">
            <v>Aportaciones Federales</v>
          </cell>
          <cell r="P2099" t="str">
            <v>I004</v>
          </cell>
          <cell r="Q2099" t="str">
            <v>FAIS Municipal y de las Demarcaciones Territoriales del Distrito Federal</v>
          </cell>
          <cell r="R2099">
            <v>33</v>
          </cell>
          <cell r="S2099" t="str">
            <v>Aportaciones Federales para Entidades Federativas y Municipios</v>
          </cell>
          <cell r="T2099" t="str">
            <v>AYUNTAMIENTO DE MERIDA</v>
          </cell>
          <cell r="U2099">
            <v>10</v>
          </cell>
          <cell r="V2099" t="str">
            <v>Vivienda</v>
          </cell>
          <cell r="W2099">
            <v>2</v>
          </cell>
          <cell r="X2099" t="str">
            <v>Proyecto de Inversión de Infraestructura Social</v>
          </cell>
          <cell r="Y2099" t="str">
            <v>REDUCIR EL REZAGO SOCIAL Y MEJORAR LA CALIDAD DE VIDA DE LAS FAMILIAS EN POBREZA EXTREMA</v>
          </cell>
          <cell r="Z2099">
            <v>42717</v>
          </cell>
          <cell r="AA2099">
            <v>42705</v>
          </cell>
          <cell r="AB2099" t="str">
            <v>CALLE 21 INTERIOR 0 0 COLONIA TIXCACAL, 97314 TIXCACAL, MÉRIDA YUCATÁN ENTRE CALLE 16 Y CALLE 18, LA OBRA SE REALIZA EN CALLE 21 SN X 16 Y 18 COM.</v>
          </cell>
          <cell r="AC2099">
            <v>0</v>
          </cell>
          <cell r="AE2099">
            <v>1</v>
          </cell>
          <cell r="AF2099" t="str">
            <v>En Ejecución</v>
          </cell>
          <cell r="AG2099">
            <v>2016</v>
          </cell>
          <cell r="AH2099">
            <v>81384.509999999995</v>
          </cell>
        </row>
        <row r="2100">
          <cell r="B2100" t="str">
            <v>YUC16160300808898</v>
          </cell>
          <cell r="C2100" t="str">
            <v>Construccion De Cuartos Dormitorio - 324388</v>
          </cell>
          <cell r="D2100" t="str">
            <v>324388</v>
          </cell>
          <cell r="E2100">
            <v>31</v>
          </cell>
          <cell r="F2100" t="str">
            <v>Yucatán</v>
          </cell>
          <cell r="G2100">
            <v>50</v>
          </cell>
          <cell r="H2100" t="str">
            <v>Mérida</v>
          </cell>
          <cell r="I2100">
            <v>131</v>
          </cell>
          <cell r="J2100" t="str">
            <v>Tixcacal</v>
          </cell>
          <cell r="K2100">
            <v>-89.715554999999995</v>
          </cell>
          <cell r="L2100">
            <v>20.943055000000001</v>
          </cell>
          <cell r="M2100" t="str">
            <v>Rural</v>
          </cell>
          <cell r="N2100">
            <v>2</v>
          </cell>
          <cell r="O2100" t="str">
            <v>Aportaciones Federales</v>
          </cell>
          <cell r="P2100" t="str">
            <v>I004</v>
          </cell>
          <cell r="Q2100" t="str">
            <v>FAIS Municipal y de las Demarcaciones Territoriales del Distrito Federal</v>
          </cell>
          <cell r="R2100">
            <v>33</v>
          </cell>
          <cell r="S2100" t="str">
            <v>Aportaciones Federales para Entidades Federativas y Municipios</v>
          </cell>
          <cell r="T2100" t="str">
            <v>AYUNTAMIENTO DE MERIDA</v>
          </cell>
          <cell r="U2100">
            <v>10</v>
          </cell>
          <cell r="V2100" t="str">
            <v>Vivienda</v>
          </cell>
          <cell r="W2100">
            <v>2</v>
          </cell>
          <cell r="X2100" t="str">
            <v>Proyecto de Inversión de Infraestructura Social</v>
          </cell>
          <cell r="Y2100" t="str">
            <v>REDUCIR EL REZAGO SOCIAL Y MEJORAR LA CALIDAD DE VIDA DE LAS FAMILIAS EN POBREZA EXTREMA</v>
          </cell>
          <cell r="Z2100">
            <v>42717</v>
          </cell>
          <cell r="AA2100">
            <v>42705</v>
          </cell>
          <cell r="AB2100" t="str">
            <v>CALLE 14 INTERIOR 0 0 COLONIA TIXCACAL, 97314 TIXCACAL, MÉRIDA YUCATÁN ENTRE CALLE 25 Y CALLE 27, LA OBRA SE REALIZA EN CALLE 14 SN X 25 Y 27 DE L</v>
          </cell>
          <cell r="AC2100">
            <v>0</v>
          </cell>
          <cell r="AE2100">
            <v>1</v>
          </cell>
          <cell r="AF2100" t="str">
            <v>En Ejecución</v>
          </cell>
          <cell r="AG2100">
            <v>2016</v>
          </cell>
          <cell r="AH2100">
            <v>81384.509999999995</v>
          </cell>
        </row>
        <row r="2101">
          <cell r="B2101" t="str">
            <v>YUC16160300808899</v>
          </cell>
          <cell r="C2101" t="str">
            <v>Construccion De Cuarto Para Baño - 324366</v>
          </cell>
          <cell r="D2101" t="str">
            <v>324366</v>
          </cell>
          <cell r="E2101">
            <v>31</v>
          </cell>
          <cell r="F2101" t="str">
            <v>Yucatán</v>
          </cell>
          <cell r="G2101">
            <v>50</v>
          </cell>
          <cell r="H2101" t="str">
            <v>Mérida</v>
          </cell>
          <cell r="I2101">
            <v>131</v>
          </cell>
          <cell r="J2101" t="str">
            <v>Tixcacal</v>
          </cell>
          <cell r="K2101">
            <v>-89.715554999999995</v>
          </cell>
          <cell r="L2101">
            <v>20.943055000000001</v>
          </cell>
          <cell r="M2101" t="str">
            <v>Rural</v>
          </cell>
          <cell r="N2101">
            <v>2</v>
          </cell>
          <cell r="O2101" t="str">
            <v>Aportaciones Federales</v>
          </cell>
          <cell r="P2101" t="str">
            <v>I004</v>
          </cell>
          <cell r="Q2101" t="str">
            <v>FAIS Municipal y de las Demarcaciones Territoriales del Distrito Federal</v>
          </cell>
          <cell r="R2101">
            <v>33</v>
          </cell>
          <cell r="S2101" t="str">
            <v>Aportaciones Federales para Entidades Federativas y Municipios</v>
          </cell>
          <cell r="T2101" t="str">
            <v>AYUNTAMIENTO DE MERIDA</v>
          </cell>
          <cell r="U2101">
            <v>10</v>
          </cell>
          <cell r="V2101" t="str">
            <v>Vivienda</v>
          </cell>
          <cell r="W2101">
            <v>2</v>
          </cell>
          <cell r="X2101" t="str">
            <v>Proyecto de Inversión de Infraestructura Social</v>
          </cell>
          <cell r="Y2101" t="str">
            <v>REDUCIR EL REZAGO SOCIAL Y MEJORAR LA CALIDAD DE VIDA DE LAS FAMILIAS EN POBREZA EXTREMA</v>
          </cell>
          <cell r="Z2101">
            <v>42717</v>
          </cell>
          <cell r="AA2101">
            <v>42705</v>
          </cell>
          <cell r="AB2101" t="str">
            <v>CALLE 14 INTERIOR 0 0 COLONIA TIXCACAL, 97314 TIXCACAL, MÉRIDA YUCATÁN ENTRE CALLE 25 Y CALLE 27, LA OBRA SE REALIZA EN CALLE 14 SN X 25 Y 27 DE L</v>
          </cell>
          <cell r="AC2101">
            <v>0</v>
          </cell>
          <cell r="AE2101">
            <v>1</v>
          </cell>
          <cell r="AF2101" t="str">
            <v>En Ejecución</v>
          </cell>
          <cell r="AG2101">
            <v>2016</v>
          </cell>
          <cell r="AH2101">
            <v>101108.64</v>
          </cell>
        </row>
        <row r="2102">
          <cell r="B2102" t="str">
            <v>YUC16160300808902</v>
          </cell>
          <cell r="C2102" t="str">
            <v>Ampliacion De Electrificacion - 297157</v>
          </cell>
          <cell r="D2102" t="str">
            <v>297157</v>
          </cell>
          <cell r="E2102">
            <v>31</v>
          </cell>
          <cell r="F2102" t="str">
            <v>Yucatán</v>
          </cell>
          <cell r="G2102">
            <v>50</v>
          </cell>
          <cell r="H2102" t="str">
            <v>Mérida</v>
          </cell>
          <cell r="I2102">
            <v>131</v>
          </cell>
          <cell r="J2102" t="str">
            <v>Tixcacal</v>
          </cell>
          <cell r="K2102">
            <v>-89.715554999999995</v>
          </cell>
          <cell r="L2102">
            <v>20.943055000000001</v>
          </cell>
          <cell r="M2102" t="str">
            <v>Rural</v>
          </cell>
          <cell r="N2102">
            <v>2</v>
          </cell>
          <cell r="O2102" t="str">
            <v>Aportaciones Federales</v>
          </cell>
          <cell r="P2102" t="str">
            <v>I004</v>
          </cell>
          <cell r="Q2102" t="str">
            <v>FAIS Municipal y de las Demarcaciones Territoriales del Distrito Federal</v>
          </cell>
          <cell r="R2102">
            <v>33</v>
          </cell>
          <cell r="S2102" t="str">
            <v>Aportaciones Federales para Entidades Federativas y Municipios</v>
          </cell>
          <cell r="T2102" t="str">
            <v>AYUNTAMIENTO DE MERIDA</v>
          </cell>
          <cell r="U2102">
            <v>5</v>
          </cell>
          <cell r="V2102" t="str">
            <v>Urbanización</v>
          </cell>
          <cell r="W2102">
            <v>2</v>
          </cell>
          <cell r="X2102" t="str">
            <v>Proyecto de Inversión de Infraestructura Social</v>
          </cell>
          <cell r="Y2102" t="str">
            <v>REDUCIR EL REZAGO SOCIAL Y MEJORAR LA CALIDAD DE VIDA DE LAS FAMILIAS EN POBREZA EXTREMA</v>
          </cell>
          <cell r="Z2102">
            <v>42711</v>
          </cell>
          <cell r="AA2102">
            <v>42705</v>
          </cell>
          <cell r="AB2102" t="str">
            <v>CALLE 23 INTERIOR 0 0 COLONIA TIXCACAL, 97314 TIXCACAL, MÉRIDA YUCATÁN ENTRE CALLE 18 Y CALLE 20, LA OBRA SE REALIZA EN CALLE 23 X 18 Y 20 COM. TI</v>
          </cell>
          <cell r="AC2102">
            <v>0</v>
          </cell>
          <cell r="AE2102">
            <v>1</v>
          </cell>
          <cell r="AF2102" t="str">
            <v>En Ejecución</v>
          </cell>
          <cell r="AG2102">
            <v>2016</v>
          </cell>
          <cell r="AH2102">
            <v>156447.47</v>
          </cell>
        </row>
        <row r="2103">
          <cell r="B2103" t="str">
            <v>YUC16160300808903</v>
          </cell>
          <cell r="C2103" t="str">
            <v>Ampliacion De Electrificacion - 297095</v>
          </cell>
          <cell r="D2103" t="str">
            <v>297095</v>
          </cell>
          <cell r="E2103">
            <v>31</v>
          </cell>
          <cell r="F2103" t="str">
            <v>Yucatán</v>
          </cell>
          <cell r="G2103">
            <v>50</v>
          </cell>
          <cell r="H2103" t="str">
            <v>Mérida</v>
          </cell>
          <cell r="I2103">
            <v>131</v>
          </cell>
          <cell r="J2103" t="str">
            <v>Tixcacal</v>
          </cell>
          <cell r="K2103">
            <v>-89.715554999999995</v>
          </cell>
          <cell r="L2103">
            <v>20.943055000000001</v>
          </cell>
          <cell r="M2103" t="str">
            <v>Rural</v>
          </cell>
          <cell r="N2103">
            <v>2</v>
          </cell>
          <cell r="O2103" t="str">
            <v>Aportaciones Federales</v>
          </cell>
          <cell r="P2103" t="str">
            <v>I004</v>
          </cell>
          <cell r="Q2103" t="str">
            <v>FAIS Municipal y de las Demarcaciones Territoriales del Distrito Federal</v>
          </cell>
          <cell r="R2103">
            <v>33</v>
          </cell>
          <cell r="S2103" t="str">
            <v>Aportaciones Federales para Entidades Federativas y Municipios</v>
          </cell>
          <cell r="T2103" t="str">
            <v>AYUNTAMIENTO DE MERIDA</v>
          </cell>
          <cell r="U2103">
            <v>5</v>
          </cell>
          <cell r="V2103" t="str">
            <v>Urbanización</v>
          </cell>
          <cell r="W2103">
            <v>2</v>
          </cell>
          <cell r="X2103" t="str">
            <v>Proyecto de Inversión de Infraestructura Social</v>
          </cell>
          <cell r="Y2103" t="str">
            <v>REDUCIR EL REZAGO SOCIAL Y MEJORAR LA CALIDAD DE VIDA DE LAS FAMILIAS EN POBREZA EXTREMA</v>
          </cell>
          <cell r="Z2103">
            <v>42711</v>
          </cell>
          <cell r="AA2103">
            <v>42705</v>
          </cell>
          <cell r="AB2103" t="str">
            <v>CALLE 17 INTERIOR 0 0 COLONIA TIXCACAL, 97314 TIXCACAL, MÉRIDA YUCATÁN ENTRE CALLE 18 Y CALLE 20, LA OBRA SE REALIZA EN CALLE 17 X 18 Y 20 20 X 15</v>
          </cell>
          <cell r="AC2103">
            <v>0</v>
          </cell>
          <cell r="AE2103">
            <v>1</v>
          </cell>
          <cell r="AF2103" t="str">
            <v>En Ejecución</v>
          </cell>
          <cell r="AG2103">
            <v>2016</v>
          </cell>
          <cell r="AH2103">
            <v>287667.87</v>
          </cell>
        </row>
        <row r="2104">
          <cell r="B2104" t="str">
            <v>YUC16160300806955</v>
          </cell>
          <cell r="C2104" t="str">
            <v>Programa De Mejoramiento De Vivienda En La Modalidad De Equipamiento De Estufas Ecológicas - 331306</v>
          </cell>
          <cell r="D2104" t="str">
            <v>331306</v>
          </cell>
          <cell r="E2104">
            <v>31</v>
          </cell>
          <cell r="F2104" t="str">
            <v>Yucatán</v>
          </cell>
          <cell r="G2104">
            <v>21</v>
          </cell>
          <cell r="H2104" t="str">
            <v>Chichimilá</v>
          </cell>
          <cell r="I2104">
            <v>14</v>
          </cell>
          <cell r="J2104" t="str">
            <v>San José</v>
          </cell>
          <cell r="K2104">
            <v>-88.201110999999997</v>
          </cell>
          <cell r="L2104">
            <v>20.385000000000002</v>
          </cell>
          <cell r="M2104" t="str">
            <v>Rural</v>
          </cell>
          <cell r="N2104">
            <v>2</v>
          </cell>
          <cell r="O2104" t="str">
            <v>Aportaciones Federales</v>
          </cell>
          <cell r="P2104" t="str">
            <v>I003</v>
          </cell>
          <cell r="Q2104" t="str">
            <v>FAIS Entidades</v>
          </cell>
          <cell r="R2104">
            <v>33</v>
          </cell>
          <cell r="S2104" t="str">
            <v>Aportaciones Federales para Entidades Federativas y Municipios</v>
          </cell>
          <cell r="T2104" t="str">
            <v>SECRETARÍA DE DESARROLLO SOCIAL DEL GOBIERNO DEL ESTADO DE YUCATÁN</v>
          </cell>
          <cell r="U2104">
            <v>10</v>
          </cell>
          <cell r="V2104" t="str">
            <v>Vivienda</v>
          </cell>
          <cell r="W2104">
            <v>2</v>
          </cell>
          <cell r="X2104" t="str">
            <v>Proyecto de Inversión de Infraestructura Social</v>
          </cell>
          <cell r="Z2104">
            <v>42550</v>
          </cell>
          <cell r="AA2104">
            <v>42583</v>
          </cell>
          <cell r="AB2104" t="str">
            <v>PUEBLO SAN JOSÉ CRUZ, 97760 SAN JOSÉ, CHICHIMILÁ YUCATÁN ENTRE Y , NO SE CUENTA CON ESPECIFICACIONES DE LA UBICACIÓN DEL PROYECTO</v>
          </cell>
          <cell r="AC2104">
            <v>1</v>
          </cell>
          <cell r="AD2104" t="str">
            <v>Coparticipación Federal-Estatal</v>
          </cell>
          <cell r="AE2104">
            <v>1</v>
          </cell>
          <cell r="AF2104" t="str">
            <v>En Ejecución</v>
          </cell>
          <cell r="AH2104">
            <v>2999.99</v>
          </cell>
        </row>
        <row r="2105">
          <cell r="B2105" t="str">
            <v>YUC16160300806956</v>
          </cell>
          <cell r="C2105" t="str">
            <v>Programa De Mejoramiento De Vivienda En La Modalidad De Equipamiento De Estufas Ecológicas - 331159</v>
          </cell>
          <cell r="D2105" t="str">
            <v>331159</v>
          </cell>
          <cell r="E2105">
            <v>31</v>
          </cell>
          <cell r="F2105" t="str">
            <v>Yucatán</v>
          </cell>
          <cell r="G2105">
            <v>21</v>
          </cell>
          <cell r="H2105" t="str">
            <v>Chichimilá</v>
          </cell>
          <cell r="I2105">
            <v>18</v>
          </cell>
          <cell r="J2105" t="str">
            <v>San Pedro</v>
          </cell>
          <cell r="K2105">
            <v>-88.216666000000004</v>
          </cell>
          <cell r="L2105">
            <v>20.351666000000002</v>
          </cell>
          <cell r="M2105" t="str">
            <v>Rural</v>
          </cell>
          <cell r="N2105">
            <v>2</v>
          </cell>
          <cell r="O2105" t="str">
            <v>Aportaciones Federales</v>
          </cell>
          <cell r="P2105" t="str">
            <v>I003</v>
          </cell>
          <cell r="Q2105" t="str">
            <v>FAIS Entidades</v>
          </cell>
          <cell r="R2105">
            <v>33</v>
          </cell>
          <cell r="S2105" t="str">
            <v>Aportaciones Federales para Entidades Federativas y Municipios</v>
          </cell>
          <cell r="T2105" t="str">
            <v>SECRETARÍA DE DESARROLLO SOCIAL DEL GOBIERNO DEL ESTADO DE YUCATÁN</v>
          </cell>
          <cell r="U2105">
            <v>10</v>
          </cell>
          <cell r="V2105" t="str">
            <v>Vivienda</v>
          </cell>
          <cell r="W2105">
            <v>2</v>
          </cell>
          <cell r="X2105" t="str">
            <v>Proyecto de Inversión de Infraestructura Social</v>
          </cell>
          <cell r="Z2105">
            <v>42550</v>
          </cell>
          <cell r="AA2105">
            <v>42583</v>
          </cell>
          <cell r="AB2105" t="str">
            <v>PUEBLO SAN PEDRO, 97760 SAN PEDRO, CHICHIMILÁ YUCATÁN ENTRE Y , NO SE CUENTA CON ESPECIFICACIONES DE LA UBICACIÓN DEL PROYECTO</v>
          </cell>
          <cell r="AC2105">
            <v>1</v>
          </cell>
          <cell r="AD2105" t="str">
            <v>Coparticipación Federal-Estatal</v>
          </cell>
          <cell r="AE2105">
            <v>1</v>
          </cell>
          <cell r="AF2105" t="str">
            <v>En Ejecución</v>
          </cell>
          <cell r="AH2105">
            <v>46499.87</v>
          </cell>
        </row>
        <row r="2106">
          <cell r="B2106" t="str">
            <v>YUC16160300806957</v>
          </cell>
          <cell r="C2106" t="str">
            <v>Programa De Mejoramiento De Vivienda En La Modalidad De Equipamiento De Estufas Ecológicas - 331137</v>
          </cell>
          <cell r="D2106" t="str">
            <v>331137</v>
          </cell>
          <cell r="E2106">
            <v>31</v>
          </cell>
          <cell r="F2106" t="str">
            <v>Yucatán</v>
          </cell>
          <cell r="G2106">
            <v>21</v>
          </cell>
          <cell r="H2106" t="str">
            <v>Chichimilá</v>
          </cell>
          <cell r="I2106">
            <v>22</v>
          </cell>
          <cell r="J2106" t="str">
            <v>Chan X-Cail</v>
          </cell>
          <cell r="K2106">
            <v>-88.140833000000001</v>
          </cell>
          <cell r="L2106">
            <v>20.356943999999999</v>
          </cell>
          <cell r="M2106" t="str">
            <v>Rural</v>
          </cell>
          <cell r="N2106">
            <v>2</v>
          </cell>
          <cell r="O2106" t="str">
            <v>Aportaciones Federales</v>
          </cell>
          <cell r="P2106" t="str">
            <v>I003</v>
          </cell>
          <cell r="Q2106" t="str">
            <v>FAIS Entidades</v>
          </cell>
          <cell r="R2106">
            <v>33</v>
          </cell>
          <cell r="S2106" t="str">
            <v>Aportaciones Federales para Entidades Federativas y Municipios</v>
          </cell>
          <cell r="T2106" t="str">
            <v>SECRETARÍA DE DESARROLLO SOCIAL DEL GOBIERNO DEL ESTADO DE YUCATÁN</v>
          </cell>
          <cell r="U2106">
            <v>10</v>
          </cell>
          <cell r="V2106" t="str">
            <v>Vivienda</v>
          </cell>
          <cell r="W2106">
            <v>2</v>
          </cell>
          <cell r="X2106" t="str">
            <v>Proyecto de Inversión de Infraestructura Social</v>
          </cell>
          <cell r="Z2106">
            <v>42550</v>
          </cell>
          <cell r="AA2106">
            <v>42583</v>
          </cell>
          <cell r="AB2106" t="str">
            <v>PUEBLO XKAIL, 97760 CHAN X-CAIL, CHICHIMILÁ YUCATÁN ENTRE Y , NO SE CUENTA CON ESPECIFICACIONES DE LA UBICACIÓN DEL PROYECTO</v>
          </cell>
          <cell r="AC2106">
            <v>1</v>
          </cell>
          <cell r="AD2106" t="str">
            <v>Coparticipación Federal-Estatal</v>
          </cell>
          <cell r="AE2106">
            <v>1</v>
          </cell>
          <cell r="AF2106" t="str">
            <v>En Ejecución</v>
          </cell>
          <cell r="AH2106">
            <v>233999.38</v>
          </cell>
        </row>
        <row r="2107">
          <cell r="B2107" t="str">
            <v>YUC16160300806958</v>
          </cell>
          <cell r="C2107" t="str">
            <v>Programa De Mejoramiento De Vivienda En La Modalidad De Equipamiento De Estufas Ecológicas - 331227</v>
          </cell>
          <cell r="D2107" t="str">
            <v>331227</v>
          </cell>
          <cell r="E2107">
            <v>31</v>
          </cell>
          <cell r="F2107" t="str">
            <v>Yucatán</v>
          </cell>
          <cell r="G2107">
            <v>21</v>
          </cell>
          <cell r="H2107" t="str">
            <v>Chichimilá</v>
          </cell>
          <cell r="I2107">
            <v>23</v>
          </cell>
          <cell r="J2107" t="str">
            <v>X-Chay</v>
          </cell>
          <cell r="K2107">
            <v>-88.198333000000005</v>
          </cell>
          <cell r="L2107">
            <v>20.445833</v>
          </cell>
          <cell r="M2107" t="str">
            <v>Rural</v>
          </cell>
          <cell r="N2107">
            <v>2</v>
          </cell>
          <cell r="O2107" t="str">
            <v>Aportaciones Federales</v>
          </cell>
          <cell r="P2107" t="str">
            <v>I003</v>
          </cell>
          <cell r="Q2107" t="str">
            <v>FAIS Entidades</v>
          </cell>
          <cell r="R2107">
            <v>33</v>
          </cell>
          <cell r="S2107" t="str">
            <v>Aportaciones Federales para Entidades Federativas y Municipios</v>
          </cell>
          <cell r="T2107" t="str">
            <v>SECRETARÍA DE DESARROLLO SOCIAL DEL GOBIERNO DEL ESTADO DE YUCATÁN</v>
          </cell>
          <cell r="U2107">
            <v>10</v>
          </cell>
          <cell r="V2107" t="str">
            <v>Vivienda</v>
          </cell>
          <cell r="W2107">
            <v>2</v>
          </cell>
          <cell r="X2107" t="str">
            <v>Proyecto de Inversión de Infraestructura Social</v>
          </cell>
          <cell r="Z2107">
            <v>42550</v>
          </cell>
          <cell r="AA2107">
            <v>42583</v>
          </cell>
          <cell r="AB2107" t="str">
            <v>PUEBLO CHAY, 97760 X-CHAY, CHICHIMILÁ YUCATÁN ENTRE Y , NO SE CUENTA CON ESPECIFICACIONES DE LA UBICACIÓN DEL PROYECTO</v>
          </cell>
          <cell r="AC2107">
            <v>1</v>
          </cell>
          <cell r="AD2107" t="str">
            <v>Coparticipación Federal-Estatal</v>
          </cell>
          <cell r="AE2107">
            <v>1</v>
          </cell>
          <cell r="AF2107" t="str">
            <v>En Ejecución</v>
          </cell>
          <cell r="AH2107">
            <v>16499.990000000002</v>
          </cell>
        </row>
        <row r="2108">
          <cell r="B2108" t="str">
            <v>YUC16160300806959</v>
          </cell>
          <cell r="C2108" t="str">
            <v>Programa De Mejoramiento De Vivienda En La Modalidad De Equipamiento De Estufas Ecológicas - 331168</v>
          </cell>
          <cell r="D2108" t="str">
            <v>331168</v>
          </cell>
          <cell r="E2108">
            <v>31</v>
          </cell>
          <cell r="F2108" t="str">
            <v>Yucatán</v>
          </cell>
          <cell r="G2108">
            <v>21</v>
          </cell>
          <cell r="H2108" t="str">
            <v>Chichimilá</v>
          </cell>
          <cell r="I2108">
            <v>24</v>
          </cell>
          <cell r="J2108" t="str">
            <v>Nuevo X-Habín</v>
          </cell>
          <cell r="K2108">
            <v>-88.265555000000006</v>
          </cell>
          <cell r="L2108">
            <v>20.447500000000002</v>
          </cell>
          <cell r="M2108" t="str">
            <v>Rural</v>
          </cell>
          <cell r="N2108">
            <v>2</v>
          </cell>
          <cell r="O2108" t="str">
            <v>Aportaciones Federales</v>
          </cell>
          <cell r="P2108" t="str">
            <v>I003</v>
          </cell>
          <cell r="Q2108" t="str">
            <v>FAIS Entidades</v>
          </cell>
          <cell r="R2108">
            <v>33</v>
          </cell>
          <cell r="S2108" t="str">
            <v>Aportaciones Federales para Entidades Federativas y Municipios</v>
          </cell>
          <cell r="T2108" t="str">
            <v>SECRETARÍA DE DESARROLLO SOCIAL DEL GOBIERNO DEL ESTADO DE YUCATÁN</v>
          </cell>
          <cell r="U2108">
            <v>10</v>
          </cell>
          <cell r="V2108" t="str">
            <v>Vivienda</v>
          </cell>
          <cell r="W2108">
            <v>2</v>
          </cell>
          <cell r="X2108" t="str">
            <v>Proyecto de Inversión de Infraestructura Social</v>
          </cell>
          <cell r="Z2108">
            <v>42550</v>
          </cell>
          <cell r="AA2108">
            <v>42583</v>
          </cell>
          <cell r="AB2108" t="str">
            <v>PUEBLO CHICHIMILA, 97760 NUEVO X-HABÍN, CHICHIMILÁ YUCATÁN ENTRE Y , NO SE CUENTA CON ESPECIFICACIONES DE LA UBICACIÓN DEL PROYECTO</v>
          </cell>
          <cell r="AC2108">
            <v>1</v>
          </cell>
          <cell r="AD2108" t="str">
            <v>Coparticipación Federal-Estatal</v>
          </cell>
          <cell r="AE2108">
            <v>1</v>
          </cell>
          <cell r="AF2108" t="str">
            <v>En Ejecución</v>
          </cell>
          <cell r="AH2108">
            <v>38999.9</v>
          </cell>
        </row>
        <row r="2109">
          <cell r="B2109" t="str">
            <v>YUC16160300806960</v>
          </cell>
          <cell r="C2109" t="str">
            <v>Programa De Mejoramiento De Vivienda En La Modalidad De Equipamiento De Estufas Ecológicas - 331203</v>
          </cell>
          <cell r="D2109" t="str">
            <v>331203</v>
          </cell>
          <cell r="E2109">
            <v>31</v>
          </cell>
          <cell r="F2109" t="str">
            <v>Yucatán</v>
          </cell>
          <cell r="G2109">
            <v>21</v>
          </cell>
          <cell r="H2109" t="str">
            <v>Chichimilá</v>
          </cell>
          <cell r="I2109">
            <v>33</v>
          </cell>
          <cell r="J2109" t="str">
            <v>Chan Pich</v>
          </cell>
          <cell r="K2109">
            <v>-88.151387999999997</v>
          </cell>
          <cell r="L2109">
            <v>20.445833</v>
          </cell>
          <cell r="M2109" t="str">
            <v>Rural</v>
          </cell>
          <cell r="N2109">
            <v>2</v>
          </cell>
          <cell r="O2109" t="str">
            <v>Aportaciones Federales</v>
          </cell>
          <cell r="P2109" t="str">
            <v>I003</v>
          </cell>
          <cell r="Q2109" t="str">
            <v>FAIS Entidades</v>
          </cell>
          <cell r="R2109">
            <v>33</v>
          </cell>
          <cell r="S2109" t="str">
            <v>Aportaciones Federales para Entidades Federativas y Municipios</v>
          </cell>
          <cell r="T2109" t="str">
            <v>SECRETARÍA DE DESARROLLO SOCIAL DEL GOBIERNO DEL ESTADO DE YUCATÁN</v>
          </cell>
          <cell r="U2109">
            <v>10</v>
          </cell>
          <cell r="V2109" t="str">
            <v>Vivienda</v>
          </cell>
          <cell r="W2109">
            <v>2</v>
          </cell>
          <cell r="X2109" t="str">
            <v>Proyecto de Inversión de Infraestructura Social</v>
          </cell>
          <cell r="Z2109">
            <v>42550</v>
          </cell>
          <cell r="AA2109">
            <v>42583</v>
          </cell>
          <cell r="AB2109" t="str">
            <v>PUEBLO CHICHIMILA, 97760 CHAN PICH, CHICHIMILÁ YUCATÁN ENTRE Y , NO SE CUENTA CON ESPECIFICACIONES DE LA UBICACIÓN DEL PROYECTO</v>
          </cell>
          <cell r="AC2109">
            <v>1</v>
          </cell>
          <cell r="AD2109" t="str">
            <v>Coparticipación Federal-Estatal</v>
          </cell>
          <cell r="AE2109">
            <v>1</v>
          </cell>
          <cell r="AF2109" t="str">
            <v>En Ejecución</v>
          </cell>
          <cell r="AH2109">
            <v>23999.94</v>
          </cell>
        </row>
        <row r="2110">
          <cell r="B2110" t="str">
            <v>YUC16160300806961</v>
          </cell>
          <cell r="C2110" t="str">
            <v>Programa De Mejoramiento De Vivienda En La Modalidad De Equipamiento De Estufas Ecológicas - 331342</v>
          </cell>
          <cell r="D2110" t="str">
            <v>331342</v>
          </cell>
          <cell r="E2110">
            <v>31</v>
          </cell>
          <cell r="F2110" t="str">
            <v>Yucatán</v>
          </cell>
          <cell r="G2110">
            <v>21</v>
          </cell>
          <cell r="H2110" t="str">
            <v>Chichimilá</v>
          </cell>
          <cell r="I2110">
            <v>62</v>
          </cell>
          <cell r="J2110" t="str">
            <v>Cruz Ché</v>
          </cell>
          <cell r="K2110">
            <v>-88.188888000000006</v>
          </cell>
          <cell r="L2110">
            <v>20.481666000000001</v>
          </cell>
          <cell r="M2110" t="str">
            <v>Rural</v>
          </cell>
          <cell r="N2110">
            <v>2</v>
          </cell>
          <cell r="O2110" t="str">
            <v>Aportaciones Federales</v>
          </cell>
          <cell r="P2110" t="str">
            <v>I003</v>
          </cell>
          <cell r="Q2110" t="str">
            <v>FAIS Entidades</v>
          </cell>
          <cell r="R2110">
            <v>33</v>
          </cell>
          <cell r="S2110" t="str">
            <v>Aportaciones Federales para Entidades Federativas y Municipios</v>
          </cell>
          <cell r="T2110" t="str">
            <v>SECRETARÍA DE DESARROLLO SOCIAL DEL GOBIERNO DEL ESTADO DE YUCATÁN</v>
          </cell>
          <cell r="U2110">
            <v>10</v>
          </cell>
          <cell r="V2110" t="str">
            <v>Vivienda</v>
          </cell>
          <cell r="W2110">
            <v>2</v>
          </cell>
          <cell r="X2110" t="str">
            <v>Proyecto de Inversión de Infraestructura Social</v>
          </cell>
          <cell r="Z2110">
            <v>42550</v>
          </cell>
          <cell r="AA2110">
            <v>42583</v>
          </cell>
          <cell r="AB2110" t="str">
            <v>PUEBLO CHICHIMILA, 97760 CRUZ CHÉ, CHICHIMILÁ YUCATÁN ENTRE Y , NO SE CUENTA CON ESPECIFICACIONES DE LA UBICACIÓN DEL PROYECTO</v>
          </cell>
          <cell r="AC2110">
            <v>1</v>
          </cell>
          <cell r="AD2110" t="str">
            <v>Coparticipación Federal-Estatal</v>
          </cell>
          <cell r="AE2110">
            <v>1</v>
          </cell>
          <cell r="AF2110" t="str">
            <v>En Ejecución</v>
          </cell>
          <cell r="AH2110">
            <v>11999.97</v>
          </cell>
        </row>
        <row r="2111">
          <cell r="B2111" t="str">
            <v>YUC16160300806965</v>
          </cell>
          <cell r="C2111" t="str">
            <v>33903 Servicios Integrales - 316908</v>
          </cell>
          <cell r="D2111" t="str">
            <v>316908</v>
          </cell>
          <cell r="E2111">
            <v>31</v>
          </cell>
          <cell r="F2111" t="str">
            <v>Yucatán</v>
          </cell>
          <cell r="G2111">
            <v>51</v>
          </cell>
          <cell r="H2111" t="str">
            <v>Mocochá</v>
          </cell>
          <cell r="I2111">
            <v>1</v>
          </cell>
          <cell r="J2111" t="str">
            <v>Mocochá</v>
          </cell>
          <cell r="K2111">
            <v>-89.451387999999994</v>
          </cell>
          <cell r="L2111">
            <v>21.105554999999999</v>
          </cell>
          <cell r="M2111" t="str">
            <v>Urbano</v>
          </cell>
          <cell r="N2111">
            <v>2</v>
          </cell>
          <cell r="O2111" t="str">
            <v>Aportaciones Federales</v>
          </cell>
          <cell r="P2111" t="str">
            <v>I004</v>
          </cell>
          <cell r="Q2111" t="str">
            <v>FAIS Municipal y de las Demarcaciones Territoriales del Distrito Federal</v>
          </cell>
          <cell r="R2111">
            <v>33</v>
          </cell>
          <cell r="S2111" t="str">
            <v>Aportaciones Federales para Entidades Federativas y Municipios</v>
          </cell>
          <cell r="T2111" t="str">
            <v>H AYUNTAMIENTO DE MOCOCHA</v>
          </cell>
          <cell r="U2111">
            <v>0</v>
          </cell>
          <cell r="V2111" t="str">
            <v>Otros Proyectos</v>
          </cell>
          <cell r="W2111">
            <v>5</v>
          </cell>
          <cell r="X2111" t="str">
            <v>Otros proyectos de Inversión</v>
          </cell>
          <cell r="Z2111">
            <v>42705</v>
          </cell>
          <cell r="AA2111">
            <v>42735</v>
          </cell>
          <cell r="AB2111" t="str">
            <v>DADO QUE ES GASTO INDIRECTO EL PROYECTO SE UBICA EN LA CABECERA MUNICIPAL</v>
          </cell>
          <cell r="AC2111">
            <v>0</v>
          </cell>
          <cell r="AE2111">
            <v>1</v>
          </cell>
          <cell r="AF2111" t="str">
            <v>En Ejecución</v>
          </cell>
          <cell r="AH2111">
            <v>3418.19</v>
          </cell>
        </row>
        <row r="2112">
          <cell r="B2112" t="str">
            <v>YUC16160300806966</v>
          </cell>
          <cell r="C2112" t="str">
            <v>Construccion De Techos Firme En La Localidad Y Municipio De Mococha Yucatan Segunda Etapa - 316826</v>
          </cell>
          <cell r="D2112" t="str">
            <v>316826</v>
          </cell>
          <cell r="E2112">
            <v>31</v>
          </cell>
          <cell r="F2112" t="str">
            <v>Yucatán</v>
          </cell>
          <cell r="G2112">
            <v>51</v>
          </cell>
          <cell r="H2112" t="str">
            <v>Mocochá</v>
          </cell>
          <cell r="I2112">
            <v>1</v>
          </cell>
          <cell r="J2112" t="str">
            <v>Mocochá</v>
          </cell>
          <cell r="K2112">
            <v>-89.451387999999994</v>
          </cell>
          <cell r="L2112">
            <v>21.105554999999999</v>
          </cell>
          <cell r="M2112" t="str">
            <v>Urbano</v>
          </cell>
          <cell r="N2112">
            <v>2</v>
          </cell>
          <cell r="O2112" t="str">
            <v>Aportaciones Federales</v>
          </cell>
          <cell r="P2112" t="str">
            <v>I004</v>
          </cell>
          <cell r="Q2112" t="str">
            <v>FAIS Municipal y de las Demarcaciones Territoriales del Distrito Federal</v>
          </cell>
          <cell r="R2112">
            <v>33</v>
          </cell>
          <cell r="S2112" t="str">
            <v>Aportaciones Federales para Entidades Federativas y Municipios</v>
          </cell>
          <cell r="T2112" t="str">
            <v>H AYUNTAMIENTO DE MOCOCHA</v>
          </cell>
          <cell r="U2112">
            <v>10</v>
          </cell>
          <cell r="V2112" t="str">
            <v>Vivienda</v>
          </cell>
          <cell r="W2112">
            <v>2</v>
          </cell>
          <cell r="X2112" t="str">
            <v>Proyecto de Inversión de Infraestructura Social</v>
          </cell>
          <cell r="Z2112">
            <v>42719</v>
          </cell>
          <cell r="AA2112">
            <v>42735</v>
          </cell>
          <cell r="AB2112" t="str">
            <v>CALLE 22 INTERIOR SN PUEBLO MOCOCHA, 97454 MOCOCHÁ, MOCOCHÁ YUCATÁN ENTRE CALLE 21 Y CALLE 21-A, CALLE 20 CALLE 22X21Y21-A S/N 27X20 SN Y 16X21Y23 S</v>
          </cell>
          <cell r="AC2112">
            <v>0</v>
          </cell>
          <cell r="AE2112">
            <v>1</v>
          </cell>
          <cell r="AF2112" t="str">
            <v>En Ejecución</v>
          </cell>
          <cell r="AH2112">
            <v>128600.82</v>
          </cell>
        </row>
        <row r="2113">
          <cell r="B2113" t="str">
            <v>YUC00160300806967</v>
          </cell>
          <cell r="C2113" t="str">
            <v>Mejoramiento Integral De Vivienda Consistente En Construccion De 24 Recamaras - 278985</v>
          </cell>
          <cell r="D2113" t="str">
            <v>06-16-0514</v>
          </cell>
          <cell r="E2113">
            <v>31</v>
          </cell>
          <cell r="F2113" t="str">
            <v>Yucatán</v>
          </cell>
          <cell r="G2113">
            <v>51</v>
          </cell>
          <cell r="H2113" t="str">
            <v>Mocochá</v>
          </cell>
          <cell r="I2113">
            <v>1</v>
          </cell>
          <cell r="J2113" t="str">
            <v>Mocochá</v>
          </cell>
          <cell r="K2113">
            <v>-89.451387999999994</v>
          </cell>
          <cell r="L2113">
            <v>21.105554999999999</v>
          </cell>
          <cell r="M2113" t="str">
            <v>Urbano</v>
          </cell>
          <cell r="N2113">
            <v>2</v>
          </cell>
          <cell r="O2113" t="str">
            <v>Aportaciones Federales</v>
          </cell>
          <cell r="P2113" t="str">
            <v>I003</v>
          </cell>
          <cell r="Q2113" t="str">
            <v>FAIS Entidades</v>
          </cell>
          <cell r="R2113">
            <v>33</v>
          </cell>
          <cell r="S2113" t="str">
            <v>Aportaciones Federales para Entidades Federativas y Municipios</v>
          </cell>
          <cell r="T2113" t="str">
            <v>INSTITUTO DE VIVIENDA DEL ESTADO DE YUCATÁN</v>
          </cell>
          <cell r="U2113">
            <v>10</v>
          </cell>
          <cell r="V2113" t="str">
            <v>Vivienda</v>
          </cell>
          <cell r="W2113">
            <v>2</v>
          </cell>
          <cell r="X2113" t="str">
            <v>Proyecto de Inversión de Infraestructura Social</v>
          </cell>
          <cell r="Z2113">
            <v>42550</v>
          </cell>
          <cell r="AA2113">
            <v>42583</v>
          </cell>
          <cell r="AB2113" t="str">
            <v>CALLE 13 INTERIOR SN PUEBLO MOCOCHA, 97454 MOCOCHÁ, MOCOCHÁ YUCATÁN ENTRE CALLE 18 Y CALLE 20, NO SE CUENTAN CON REFERENCIAS DE LA UBICACIÓN DEL P</v>
          </cell>
          <cell r="AC2113">
            <v>1</v>
          </cell>
          <cell r="AD2113" t="str">
            <v>Coparticipación Federal-Estatal</v>
          </cell>
          <cell r="AE2113">
            <v>1</v>
          </cell>
          <cell r="AF2113" t="str">
            <v>En Ejecución</v>
          </cell>
          <cell r="AH2113">
            <v>315000</v>
          </cell>
        </row>
        <row r="2114">
          <cell r="B2114" t="str">
            <v>YUC16160300806968</v>
          </cell>
          <cell r="C2114" t="str">
            <v>Construccion De Techos Firme En La Localidad Y Municipio De Mococha Yucatan - 244830</v>
          </cell>
          <cell r="D2114" t="str">
            <v>244830</v>
          </cell>
          <cell r="E2114">
            <v>31</v>
          </cell>
          <cell r="F2114" t="str">
            <v>Yucatán</v>
          </cell>
          <cell r="G2114">
            <v>51</v>
          </cell>
          <cell r="H2114" t="str">
            <v>Mocochá</v>
          </cell>
          <cell r="I2114">
            <v>1</v>
          </cell>
          <cell r="J2114" t="str">
            <v>Mocochá</v>
          </cell>
          <cell r="K2114">
            <v>-89.451387999999994</v>
          </cell>
          <cell r="L2114">
            <v>21.105554999999999</v>
          </cell>
          <cell r="M2114" t="str">
            <v>Urbano</v>
          </cell>
          <cell r="N2114">
            <v>2</v>
          </cell>
          <cell r="O2114" t="str">
            <v>Aportaciones Federales</v>
          </cell>
          <cell r="P2114" t="str">
            <v>I004</v>
          </cell>
          <cell r="Q2114" t="str">
            <v>FAIS Municipal y de las Demarcaciones Territoriales del Distrito Federal</v>
          </cell>
          <cell r="R2114">
            <v>33</v>
          </cell>
          <cell r="S2114" t="str">
            <v>Aportaciones Federales para Entidades Federativas y Municipios</v>
          </cell>
          <cell r="T2114" t="str">
            <v>H AYUNTAMIENTO DE MOCOCHA</v>
          </cell>
          <cell r="U2114">
            <v>10</v>
          </cell>
          <cell r="V2114" t="str">
            <v>Vivienda</v>
          </cell>
          <cell r="W2114">
            <v>2</v>
          </cell>
          <cell r="X2114" t="str">
            <v>Proyecto de Inversión de Infraestructura Social</v>
          </cell>
          <cell r="Z2114">
            <v>42675</v>
          </cell>
          <cell r="AA2114">
            <v>42719</v>
          </cell>
          <cell r="AB2114" t="str">
            <v>CALLE 16 INTERIOR SN PUEBLO MOCOCHA, 97454 MOCOCHÁ, MOCOCHÁ YUCATÁN ENTRE CALLE 13 Y CALLE 15, CALLE 14 18 S/N X17Y19 18 S/N X23Y25 16 S/N X13Y15 19</v>
          </cell>
          <cell r="AC2114">
            <v>0</v>
          </cell>
          <cell r="AE2114">
            <v>1</v>
          </cell>
          <cell r="AF2114" t="str">
            <v>En Ejecución</v>
          </cell>
          <cell r="AH2114">
            <v>331557.73</v>
          </cell>
        </row>
        <row r="2115">
          <cell r="B2115" t="str">
            <v>YUC16160300806969</v>
          </cell>
          <cell r="C2115" t="str">
            <v>Rehabilitacion De Comedor Comunitario En La Localidad Y Municipio De Mococha Yucatán - 194138</v>
          </cell>
          <cell r="D2115" t="str">
            <v>194138</v>
          </cell>
          <cell r="E2115">
            <v>31</v>
          </cell>
          <cell r="F2115" t="str">
            <v>Yucatán</v>
          </cell>
          <cell r="G2115">
            <v>51</v>
          </cell>
          <cell r="H2115" t="str">
            <v>Mocochá</v>
          </cell>
          <cell r="I2115">
            <v>1</v>
          </cell>
          <cell r="J2115" t="str">
            <v>Mocochá</v>
          </cell>
          <cell r="K2115">
            <v>-89.451387999999994</v>
          </cell>
          <cell r="L2115">
            <v>21.105554999999999</v>
          </cell>
          <cell r="M2115" t="str">
            <v>Urbano</v>
          </cell>
          <cell r="N2115">
            <v>2</v>
          </cell>
          <cell r="O2115" t="str">
            <v>Aportaciones Federales</v>
          </cell>
          <cell r="P2115" t="str">
            <v>I004</v>
          </cell>
          <cell r="Q2115" t="str">
            <v>FAIS Municipal y de las Demarcaciones Territoriales del Distrito Federal</v>
          </cell>
          <cell r="R2115">
            <v>33</v>
          </cell>
          <cell r="S2115" t="str">
            <v>Aportaciones Federales para Entidades Federativas y Municipios</v>
          </cell>
          <cell r="T2115" t="str">
            <v>H AYUNTAMIENTO DE MOCOCHÁ</v>
          </cell>
          <cell r="U2115">
            <v>7</v>
          </cell>
          <cell r="V2115" t="str">
            <v>Asistencia Social</v>
          </cell>
          <cell r="W2115">
            <v>2</v>
          </cell>
          <cell r="X2115" t="str">
            <v>Proyecto de Inversión de Infraestructura Social</v>
          </cell>
          <cell r="Z2115">
            <v>42552</v>
          </cell>
          <cell r="AA2115">
            <v>42591</v>
          </cell>
          <cell r="AB2115" t="str">
            <v>CALLE CALLE 21 INTERIOR SN PUEBLO MOCOCHA, 97454 MOCOCHÁ, MOCOCHÁ YUCATÁN ENTRE CALLE CALLE 16 Y CALLE CALLE 20, CALLE CALLE 23 CALLE 21X18 EN LA LO</v>
          </cell>
          <cell r="AC2115">
            <v>0</v>
          </cell>
          <cell r="AE2115">
            <v>1</v>
          </cell>
          <cell r="AF2115" t="str">
            <v>En Ejecución</v>
          </cell>
          <cell r="AH2115">
            <v>253163.53</v>
          </cell>
        </row>
        <row r="2116">
          <cell r="B2116" t="str">
            <v>YUC16160300806970</v>
          </cell>
          <cell r="C2116" t="str">
            <v>Construccion De Techos Firme En La Localidad De Tekat Municipio De Mococha Yucatan - 244822</v>
          </cell>
          <cell r="D2116" t="str">
            <v>244822</v>
          </cell>
          <cell r="E2116">
            <v>31</v>
          </cell>
          <cell r="F2116" t="str">
            <v>Yucatán</v>
          </cell>
          <cell r="G2116">
            <v>51</v>
          </cell>
          <cell r="H2116" t="str">
            <v>Mocochá</v>
          </cell>
          <cell r="I2116">
            <v>6</v>
          </cell>
          <cell r="J2116" t="str">
            <v>Tekat</v>
          </cell>
          <cell r="K2116">
            <v>-89.472222000000002</v>
          </cell>
          <cell r="L2116">
            <v>21.095832999999999</v>
          </cell>
          <cell r="M2116" t="str">
            <v>Rural</v>
          </cell>
          <cell r="N2116">
            <v>2</v>
          </cell>
          <cell r="O2116" t="str">
            <v>Aportaciones Federales</v>
          </cell>
          <cell r="P2116" t="str">
            <v>I004</v>
          </cell>
          <cell r="Q2116" t="str">
            <v>FAIS Municipal y de las Demarcaciones Territoriales del Distrito Federal</v>
          </cell>
          <cell r="R2116">
            <v>33</v>
          </cell>
          <cell r="S2116" t="str">
            <v>Aportaciones Federales para Entidades Federativas y Municipios</v>
          </cell>
          <cell r="T2116" t="str">
            <v>H AYUNTAMIENTO DE MOCOCHA</v>
          </cell>
          <cell r="U2116">
            <v>10</v>
          </cell>
          <cell r="V2116" t="str">
            <v>Vivienda</v>
          </cell>
          <cell r="W2116">
            <v>2</v>
          </cell>
          <cell r="X2116" t="str">
            <v>Proyecto de Inversión de Infraestructura Social</v>
          </cell>
          <cell r="Z2116">
            <v>42675</v>
          </cell>
          <cell r="AA2116">
            <v>42689</v>
          </cell>
          <cell r="AB2116" t="str">
            <v>INTERIOR SN PUEBLO TEKAT, 97456 TEKAT, MOCOCHÁ YUCATÁN ENTRE Y , ULTIMA CALLE RUMBO A MOCOCHA CALLE RUMBO A LA ESCUELA PRIMARIA LA CALLE DE LA</v>
          </cell>
          <cell r="AC2116">
            <v>0</v>
          </cell>
          <cell r="AE2116">
            <v>1</v>
          </cell>
          <cell r="AF2116" t="str">
            <v>En Ejecución</v>
          </cell>
          <cell r="AH2116">
            <v>128421.94</v>
          </cell>
        </row>
        <row r="2117">
          <cell r="B2117" t="str">
            <v>YUC16160300806971</v>
          </cell>
          <cell r="C2117" t="str">
            <v>Construccion De Techos Firme En La Localidad De Too Municipio De Mococha Yucatan - 244829</v>
          </cell>
          <cell r="D2117" t="str">
            <v>244829</v>
          </cell>
          <cell r="E2117">
            <v>31</v>
          </cell>
          <cell r="F2117" t="str">
            <v>Yucatán</v>
          </cell>
          <cell r="G2117">
            <v>51</v>
          </cell>
          <cell r="H2117" t="str">
            <v>Mocochá</v>
          </cell>
          <cell r="I2117">
            <v>7</v>
          </cell>
          <cell r="J2117" t="str">
            <v>Toó</v>
          </cell>
          <cell r="K2117">
            <v>-89.451943999999997</v>
          </cell>
          <cell r="L2117">
            <v>21.143611</v>
          </cell>
          <cell r="M2117" t="str">
            <v>Rural</v>
          </cell>
          <cell r="N2117">
            <v>2</v>
          </cell>
          <cell r="O2117" t="str">
            <v>Aportaciones Federales</v>
          </cell>
          <cell r="P2117" t="str">
            <v>I004</v>
          </cell>
          <cell r="Q2117" t="str">
            <v>FAIS Municipal y de las Demarcaciones Territoriales del Distrito Federal</v>
          </cell>
          <cell r="R2117">
            <v>33</v>
          </cell>
          <cell r="S2117" t="str">
            <v>Aportaciones Federales para Entidades Federativas y Municipios</v>
          </cell>
          <cell r="T2117" t="str">
            <v>H AYUNTAMIENTO DE MOCOCHA</v>
          </cell>
          <cell r="U2117">
            <v>10</v>
          </cell>
          <cell r="V2117" t="str">
            <v>Vivienda</v>
          </cell>
          <cell r="W2117">
            <v>2</v>
          </cell>
          <cell r="X2117" t="str">
            <v>Proyecto de Inversión de Infraestructura Social</v>
          </cell>
          <cell r="Z2117">
            <v>42675</v>
          </cell>
          <cell r="AA2117">
            <v>42689</v>
          </cell>
          <cell r="AB2117" t="str">
            <v>INTERIOR SN PUEBLO TOO, 97455 TOÓ, MOCOCHÁ YUCATÁN ENTRE Y , RUMBO A IXIL FRENTE DEL PARQUE DEL CENTRO SALIDA RUMBO A IXIL</v>
          </cell>
          <cell r="AC2117">
            <v>0</v>
          </cell>
          <cell r="AE2117">
            <v>1</v>
          </cell>
          <cell r="AF2117" t="str">
            <v>En Ejecución</v>
          </cell>
          <cell r="AH2117">
            <v>108720.79</v>
          </cell>
        </row>
        <row r="2118">
          <cell r="B2118" t="str">
            <v>YUC16160300806972</v>
          </cell>
          <cell r="C2118" t="str">
            <v>Construccion De Techo Firme De Vigueta Y Bovedilla Con Acabado Superior Caballete Y Chaflan Con Bajante Pluvial - 323827</v>
          </cell>
          <cell r="D2118" t="str">
            <v>323827</v>
          </cell>
          <cell r="E2118">
            <v>31</v>
          </cell>
          <cell r="F2118" t="str">
            <v>Yucatán</v>
          </cell>
          <cell r="G2118">
            <v>104</v>
          </cell>
          <cell r="H2118" t="str">
            <v>Yaxcabá</v>
          </cell>
          <cell r="I2118">
            <v>169</v>
          </cell>
          <cell r="J2118" t="str">
            <v>Santa María</v>
          </cell>
          <cell r="K2118">
            <v>-88.904166000000004</v>
          </cell>
          <cell r="L2118">
            <v>20.393055</v>
          </cell>
          <cell r="M2118" t="str">
            <v>Rural</v>
          </cell>
          <cell r="N2118">
            <v>2</v>
          </cell>
          <cell r="O2118" t="str">
            <v>Aportaciones Federales</v>
          </cell>
          <cell r="P2118" t="str">
            <v>I004</v>
          </cell>
          <cell r="Q2118" t="str">
            <v>FAIS Municipal y de las Demarcaciones Territoriales del Distrito Federal</v>
          </cell>
          <cell r="R2118">
            <v>33</v>
          </cell>
          <cell r="S2118" t="str">
            <v>Aportaciones Federales para Entidades Federativas y Municipios</v>
          </cell>
          <cell r="T2118" t="str">
            <v>HONORABLE AYUNTAMIENTO DE YAXCABÁ</v>
          </cell>
          <cell r="U2118">
            <v>10</v>
          </cell>
          <cell r="V2118" t="str">
            <v>Vivienda</v>
          </cell>
          <cell r="W2118">
            <v>2</v>
          </cell>
          <cell r="X2118" t="str">
            <v>Proyecto de Inversión de Infraestructura Social</v>
          </cell>
          <cell r="Z2118">
            <v>42584</v>
          </cell>
          <cell r="AA2118">
            <v>42673</v>
          </cell>
          <cell r="AB2118" t="str">
            <v>PUEBLO SANTA MARIA, 97925 SANTA MARÍA, YAXCABÁ YUCATÁN ENTRE Y , SE REALIZA EN DIVERSAS PARTES DE LA LOCALIDAD</v>
          </cell>
          <cell r="AC2118">
            <v>0</v>
          </cell>
          <cell r="AE2118">
            <v>1</v>
          </cell>
          <cell r="AF2118" t="str">
            <v>En Ejecución</v>
          </cell>
          <cell r="AH2118">
            <v>243023.44</v>
          </cell>
        </row>
        <row r="2119">
          <cell r="B2119" t="str">
            <v>YUC16160300807255</v>
          </cell>
          <cell r="C2119" t="str">
            <v>Construccion De Guarniciones Y Banquetas - 326586</v>
          </cell>
          <cell r="D2119" t="str">
            <v>326586</v>
          </cell>
          <cell r="E2119">
            <v>31</v>
          </cell>
          <cell r="F2119" t="str">
            <v>Yucatán</v>
          </cell>
          <cell r="G2119">
            <v>50</v>
          </cell>
          <cell r="H2119" t="str">
            <v>Mérida</v>
          </cell>
          <cell r="I2119">
            <v>1</v>
          </cell>
          <cell r="J2119" t="str">
            <v>Mérida</v>
          </cell>
          <cell r="K2119">
            <v>-89.621666000000005</v>
          </cell>
          <cell r="L2119">
            <v>20.967777000000002</v>
          </cell>
          <cell r="M2119" t="str">
            <v>Urbano</v>
          </cell>
          <cell r="N2119">
            <v>2</v>
          </cell>
          <cell r="O2119" t="str">
            <v>Aportaciones Federales</v>
          </cell>
          <cell r="P2119" t="str">
            <v>I004</v>
          </cell>
          <cell r="Q2119" t="str">
            <v>FAIS Municipal y de las Demarcaciones Territoriales del Distrito Federal</v>
          </cell>
          <cell r="R2119">
            <v>33</v>
          </cell>
          <cell r="S2119" t="str">
            <v>Aportaciones Federales para Entidades Federativas y Municipios</v>
          </cell>
          <cell r="T2119" t="str">
            <v>AYUNTAMIENTO DE MERIDA</v>
          </cell>
          <cell r="U2119">
            <v>3</v>
          </cell>
          <cell r="V2119" t="str">
            <v>Transportes y vialidades</v>
          </cell>
          <cell r="W2119">
            <v>2</v>
          </cell>
          <cell r="X2119" t="str">
            <v>Proyecto de Inversión de Infraestructura Social</v>
          </cell>
          <cell r="Y2119" t="str">
            <v>REDUCIR EL REZAGO SOCIAL Y MEJORAR LA CALIDAD DE VIDA DE LAS FAMILIAS EN POBREZA EXTREMA</v>
          </cell>
          <cell r="Z2119">
            <v>42713</v>
          </cell>
          <cell r="AA2119">
            <v>42735</v>
          </cell>
          <cell r="AB2119" t="str">
            <v>CALLE 65 INTERIOR 0 0 FRACCIONAMIENTO BRISAS DE SAN JOSÉ, 97298 MÉRIDA, MÉRIDA YUCATÁN ENTRE CALLE 155 Y CALLE 155-A, LA OBRA SE REALIZA EN CALLE</v>
          </cell>
          <cell r="AC2119">
            <v>0</v>
          </cell>
          <cell r="AE2119">
            <v>1</v>
          </cell>
          <cell r="AF2119" t="str">
            <v>En Ejecución</v>
          </cell>
          <cell r="AG2119">
            <v>2016</v>
          </cell>
          <cell r="AH2119">
            <v>143344.32000000001</v>
          </cell>
        </row>
        <row r="2120">
          <cell r="B2120" t="str">
            <v>YUC16160300807256</v>
          </cell>
          <cell r="C2120" t="str">
            <v>Construccion De Sistema De Drenaje Pluvial - 326491</v>
          </cell>
          <cell r="D2120" t="str">
            <v>326491</v>
          </cell>
          <cell r="E2120">
            <v>31</v>
          </cell>
          <cell r="F2120" t="str">
            <v>Yucatán</v>
          </cell>
          <cell r="G2120">
            <v>50</v>
          </cell>
          <cell r="H2120" t="str">
            <v>Mérida</v>
          </cell>
          <cell r="I2120">
            <v>1</v>
          </cell>
          <cell r="J2120" t="str">
            <v>Mérida</v>
          </cell>
          <cell r="K2120">
            <v>-89.621666000000005</v>
          </cell>
          <cell r="L2120">
            <v>20.967777000000002</v>
          </cell>
          <cell r="M2120" t="str">
            <v>Urbano</v>
          </cell>
          <cell r="N2120">
            <v>2</v>
          </cell>
          <cell r="O2120" t="str">
            <v>Aportaciones Federales</v>
          </cell>
          <cell r="P2120" t="str">
            <v>I004</v>
          </cell>
          <cell r="Q2120" t="str">
            <v>FAIS Municipal y de las Demarcaciones Territoriales del Distrito Federal</v>
          </cell>
          <cell r="R2120">
            <v>33</v>
          </cell>
          <cell r="S2120" t="str">
            <v>Aportaciones Federales para Entidades Federativas y Municipios</v>
          </cell>
          <cell r="T2120" t="str">
            <v>AYUNTAMIENTO DE MERIDA</v>
          </cell>
          <cell r="U2120">
            <v>4</v>
          </cell>
          <cell r="V2120" t="str">
            <v>Agua y saneamiento</v>
          </cell>
          <cell r="W2120">
            <v>2</v>
          </cell>
          <cell r="X2120" t="str">
            <v>Proyecto de Inversión de Infraestructura Social</v>
          </cell>
          <cell r="Y2120" t="str">
            <v>REDUCIR EL REZAGO SOCIAL Y MEJORAR LA CALIDAD DE VIDA DE LAS FAMILIAS EN POBREZA EXTREMA</v>
          </cell>
          <cell r="Z2120">
            <v>42713</v>
          </cell>
          <cell r="AA2120">
            <v>42705</v>
          </cell>
          <cell r="AB2120" t="str">
            <v>CALLE 56 INTERIOR 0 0 FRACCIONAMIENTO BRISAS DE SAN JOSÉ, 97298 MÉRIDA, MÉRIDA YUCATÁN ENTRE CALLE 155 Y CALLE 155-A, LA OBRA SE REALIZA EN CALLE</v>
          </cell>
          <cell r="AC2120">
            <v>0</v>
          </cell>
          <cell r="AE2120">
            <v>1</v>
          </cell>
          <cell r="AF2120" t="str">
            <v>En Ejecución</v>
          </cell>
          <cell r="AG2120">
            <v>2016</v>
          </cell>
          <cell r="AH2120">
            <v>69382.06</v>
          </cell>
        </row>
        <row r="2121">
          <cell r="B2121" t="str">
            <v>YUC16160300807258</v>
          </cell>
          <cell r="C2121" t="str">
            <v>Construccion De Cuartos Dormitorio - 319298</v>
          </cell>
          <cell r="D2121" t="str">
            <v>319298</v>
          </cell>
          <cell r="E2121">
            <v>31</v>
          </cell>
          <cell r="F2121" t="str">
            <v>Yucatán</v>
          </cell>
          <cell r="G2121">
            <v>50</v>
          </cell>
          <cell r="H2121" t="str">
            <v>Mérida</v>
          </cell>
          <cell r="I2121">
            <v>1</v>
          </cell>
          <cell r="J2121" t="str">
            <v>Mérida</v>
          </cell>
          <cell r="K2121">
            <v>-89.621666000000005</v>
          </cell>
          <cell r="L2121">
            <v>20.967777000000002</v>
          </cell>
          <cell r="M2121" t="str">
            <v>Urbano</v>
          </cell>
          <cell r="N2121">
            <v>2</v>
          </cell>
          <cell r="O2121" t="str">
            <v>Aportaciones Federales</v>
          </cell>
          <cell r="P2121" t="str">
            <v>I004</v>
          </cell>
          <cell r="Q2121" t="str">
            <v>FAIS Municipal y de las Demarcaciones Territoriales del Distrito Federal</v>
          </cell>
          <cell r="R2121">
            <v>33</v>
          </cell>
          <cell r="S2121" t="str">
            <v>Aportaciones Federales para Entidades Federativas y Municipios</v>
          </cell>
          <cell r="T2121" t="str">
            <v>AYUNTAMIENTO DE MERIDA</v>
          </cell>
          <cell r="U2121">
            <v>10</v>
          </cell>
          <cell r="V2121" t="str">
            <v>Vivienda</v>
          </cell>
          <cell r="W2121">
            <v>2</v>
          </cell>
          <cell r="X2121" t="str">
            <v>Proyecto de Inversión de Infraestructura Social</v>
          </cell>
          <cell r="Y2121" t="str">
            <v>REDUCIR EL REZAGO SOCIAL Y MEJORAR LA CALIDAD DE VIDA DE LAS FAMILIAS EN POBREZA EXTREMA</v>
          </cell>
          <cell r="Z2121">
            <v>42716</v>
          </cell>
          <cell r="AA2121">
            <v>42705</v>
          </cell>
          <cell r="AB2121" t="str">
            <v>CALLE 169-B 371 INTERIOR 0 0 COLONIA EMILIANO ZAPATA SUR III, 97297 MÉRIDA, MÉRIDA YUCATÁN ENTRE CALLE 94 Y CALLE 96, LA OBRA SE REALIZA EN CALLE</v>
          </cell>
          <cell r="AC2121">
            <v>0</v>
          </cell>
          <cell r="AE2121">
            <v>1</v>
          </cell>
          <cell r="AF2121" t="str">
            <v>En Ejecución</v>
          </cell>
          <cell r="AG2121">
            <v>2016</v>
          </cell>
          <cell r="AH2121">
            <v>80309.490000000005</v>
          </cell>
        </row>
        <row r="2122">
          <cell r="B2122" t="str">
            <v>YUC16160300807259</v>
          </cell>
          <cell r="C2122" t="str">
            <v>Construccion De Techo Firme - 317361</v>
          </cell>
          <cell r="D2122" t="str">
            <v>317361</v>
          </cell>
          <cell r="E2122">
            <v>31</v>
          </cell>
          <cell r="F2122" t="str">
            <v>Yucatán</v>
          </cell>
          <cell r="G2122">
            <v>50</v>
          </cell>
          <cell r="H2122" t="str">
            <v>Mérida</v>
          </cell>
          <cell r="I2122">
            <v>1</v>
          </cell>
          <cell r="J2122" t="str">
            <v>Mérida</v>
          </cell>
          <cell r="K2122">
            <v>-89.621666000000005</v>
          </cell>
          <cell r="L2122">
            <v>20.967777000000002</v>
          </cell>
          <cell r="M2122" t="str">
            <v>Urbano</v>
          </cell>
          <cell r="N2122">
            <v>2</v>
          </cell>
          <cell r="O2122" t="str">
            <v>Aportaciones Federales</v>
          </cell>
          <cell r="P2122" t="str">
            <v>I004</v>
          </cell>
          <cell r="Q2122" t="str">
            <v>FAIS Municipal y de las Demarcaciones Territoriales del Distrito Federal</v>
          </cell>
          <cell r="R2122">
            <v>33</v>
          </cell>
          <cell r="S2122" t="str">
            <v>Aportaciones Federales para Entidades Federativas y Municipios</v>
          </cell>
          <cell r="T2122" t="str">
            <v>AYUNTAMIENTO DE MERIDA</v>
          </cell>
          <cell r="U2122">
            <v>10</v>
          </cell>
          <cell r="V2122" t="str">
            <v>Vivienda</v>
          </cell>
          <cell r="W2122">
            <v>2</v>
          </cell>
          <cell r="X2122" t="str">
            <v>Proyecto de Inversión de Infraestructura Social</v>
          </cell>
          <cell r="Y2122" t="str">
            <v>REDUCIR EL REZAGO SOCIAL Y MEJORAR LA CALIDAD DE VIDA DE LAS FAMILIAS EN POBREZA EXTREMA</v>
          </cell>
          <cell r="Z2122">
            <v>42713</v>
          </cell>
          <cell r="AA2122">
            <v>42705</v>
          </cell>
          <cell r="AB2122" t="str">
            <v>CALLE 189-E 266 0 INTERIOR 0 0 COLONIA DZUNUNCAN, 97315 MÉRIDA, MÉRIDA YUCATÁN ENTRE CALLE 82 Y CALLE 82-A, LA OBRA SE REALIZA EN LA COLONIA DZUNU</v>
          </cell>
          <cell r="AC2122">
            <v>0</v>
          </cell>
          <cell r="AE2122">
            <v>1</v>
          </cell>
          <cell r="AF2122" t="str">
            <v>En Ejecución</v>
          </cell>
          <cell r="AG2122">
            <v>2016</v>
          </cell>
          <cell r="AH2122">
            <v>48280.1</v>
          </cell>
        </row>
        <row r="2123">
          <cell r="B2123" t="str">
            <v>YUC16160300807260</v>
          </cell>
          <cell r="C2123" t="str">
            <v>Construccion De Cuartos Dormitorio - 319273</v>
          </cell>
          <cell r="D2123" t="str">
            <v>319273</v>
          </cell>
          <cell r="E2123">
            <v>31</v>
          </cell>
          <cell r="F2123" t="str">
            <v>Yucatán</v>
          </cell>
          <cell r="G2123">
            <v>50</v>
          </cell>
          <cell r="H2123" t="str">
            <v>Mérida</v>
          </cell>
          <cell r="I2123">
            <v>1</v>
          </cell>
          <cell r="J2123" t="str">
            <v>Mérida</v>
          </cell>
          <cell r="K2123">
            <v>-89.621666000000005</v>
          </cell>
          <cell r="L2123">
            <v>20.967777000000002</v>
          </cell>
          <cell r="M2123" t="str">
            <v>Urbano</v>
          </cell>
          <cell r="N2123">
            <v>2</v>
          </cell>
          <cell r="O2123" t="str">
            <v>Aportaciones Federales</v>
          </cell>
          <cell r="P2123" t="str">
            <v>I004</v>
          </cell>
          <cell r="Q2123" t="str">
            <v>FAIS Municipal y de las Demarcaciones Territoriales del Distrito Federal</v>
          </cell>
          <cell r="R2123">
            <v>33</v>
          </cell>
          <cell r="S2123" t="str">
            <v>Aportaciones Federales para Entidades Federativas y Municipios</v>
          </cell>
          <cell r="T2123" t="str">
            <v>AYUNTAMIENTO DE MERIDA</v>
          </cell>
          <cell r="U2123">
            <v>10</v>
          </cell>
          <cell r="V2123" t="str">
            <v>Vivienda</v>
          </cell>
          <cell r="W2123">
            <v>2</v>
          </cell>
          <cell r="X2123" t="str">
            <v>Proyecto de Inversión de Infraestructura Social</v>
          </cell>
          <cell r="Y2123" t="str">
            <v>REDUCIR EL REZAGO SOCIAL Y MEJORAR LA CALIDAD DE VIDA DE LAS FAMILIAS EN POBREZA EXTREMA</v>
          </cell>
          <cell r="Z2123">
            <v>42713</v>
          </cell>
          <cell r="AA2123">
            <v>42705</v>
          </cell>
          <cell r="AB2123" t="str">
            <v>CALLE 193-1 23 0 INTERIOR 0 0 COLONIA DZUNUNCAN, 97315 MÉRIDA, MÉRIDA YUCATÁN ENTRE CALLE 92 Y CALLE 94, LA OBRA SE REALIZA EN CALLE 193 -1 LOTE 2</v>
          </cell>
          <cell r="AC2123">
            <v>0</v>
          </cell>
          <cell r="AE2123">
            <v>1</v>
          </cell>
          <cell r="AF2123" t="str">
            <v>En Ejecución</v>
          </cell>
          <cell r="AG2123">
            <v>2016</v>
          </cell>
          <cell r="AH2123">
            <v>81380.98</v>
          </cell>
        </row>
        <row r="2124">
          <cell r="B2124" t="str">
            <v>YUC16160300807261</v>
          </cell>
          <cell r="C2124" t="str">
            <v>Construccion De Cuartos Dormitorio - 320460</v>
          </cell>
          <cell r="D2124" t="str">
            <v>320460</v>
          </cell>
          <cell r="E2124">
            <v>31</v>
          </cell>
          <cell r="F2124" t="str">
            <v>Yucatán</v>
          </cell>
          <cell r="G2124">
            <v>50</v>
          </cell>
          <cell r="H2124" t="str">
            <v>Mérida</v>
          </cell>
          <cell r="I2124">
            <v>1</v>
          </cell>
          <cell r="J2124" t="str">
            <v>Mérida</v>
          </cell>
          <cell r="K2124">
            <v>-89.621666000000005</v>
          </cell>
          <cell r="L2124">
            <v>20.967777000000002</v>
          </cell>
          <cell r="M2124" t="str">
            <v>Urbano</v>
          </cell>
          <cell r="N2124">
            <v>2</v>
          </cell>
          <cell r="O2124" t="str">
            <v>Aportaciones Federales</v>
          </cell>
          <cell r="P2124" t="str">
            <v>I004</v>
          </cell>
          <cell r="Q2124" t="str">
            <v>FAIS Municipal y de las Demarcaciones Territoriales del Distrito Federal</v>
          </cell>
          <cell r="R2124">
            <v>33</v>
          </cell>
          <cell r="S2124" t="str">
            <v>Aportaciones Federales para Entidades Federativas y Municipios</v>
          </cell>
          <cell r="T2124" t="str">
            <v>AYUNTAMIENTO DE MERIDA</v>
          </cell>
          <cell r="U2124">
            <v>10</v>
          </cell>
          <cell r="V2124" t="str">
            <v>Vivienda</v>
          </cell>
          <cell r="W2124">
            <v>2</v>
          </cell>
          <cell r="X2124" t="str">
            <v>Proyecto de Inversión de Infraestructura Social</v>
          </cell>
          <cell r="Y2124" t="str">
            <v>REDUCIR EL REZAGO SOCIAL Y MEJORAR LA CALIDAD DE VIDA DE LAS FAMILIAS EN POBREZA EXTREMA</v>
          </cell>
          <cell r="Z2124">
            <v>42716</v>
          </cell>
          <cell r="AA2124">
            <v>42705</v>
          </cell>
          <cell r="AB2124" t="str">
            <v>CALLE 169-A 364 0 INTERIOR 0 0 COLONIA EMILIANO ZAPATA SUR III, 97297 MÉRIDA, MÉRIDA YUCATÁN ENTRE CALLE 90-A Y CALLE 92, LA OBRA SE REALIZA EN CA</v>
          </cell>
          <cell r="AC2124">
            <v>0</v>
          </cell>
          <cell r="AE2124">
            <v>1</v>
          </cell>
          <cell r="AF2124" t="str">
            <v>En Ejecución</v>
          </cell>
          <cell r="AG2124">
            <v>2016</v>
          </cell>
          <cell r="AH2124">
            <v>80309.490000000005</v>
          </cell>
        </row>
        <row r="2125">
          <cell r="B2125" t="str">
            <v>YUC16160300807263</v>
          </cell>
          <cell r="C2125" t="str">
            <v>Construccion De Cuartos Dormitorio - 319824</v>
          </cell>
          <cell r="D2125" t="str">
            <v>319824</v>
          </cell>
          <cell r="E2125">
            <v>31</v>
          </cell>
          <cell r="F2125" t="str">
            <v>Yucatán</v>
          </cell>
          <cell r="G2125">
            <v>50</v>
          </cell>
          <cell r="H2125" t="str">
            <v>Mérida</v>
          </cell>
          <cell r="I2125">
            <v>1</v>
          </cell>
          <cell r="J2125" t="str">
            <v>Mérida</v>
          </cell>
          <cell r="K2125">
            <v>-89.621666000000005</v>
          </cell>
          <cell r="L2125">
            <v>20.967777000000002</v>
          </cell>
          <cell r="M2125" t="str">
            <v>Urbano</v>
          </cell>
          <cell r="N2125">
            <v>2</v>
          </cell>
          <cell r="O2125" t="str">
            <v>Aportaciones Federales</v>
          </cell>
          <cell r="P2125" t="str">
            <v>I004</v>
          </cell>
          <cell r="Q2125" t="str">
            <v>FAIS Municipal y de las Demarcaciones Territoriales del Distrito Federal</v>
          </cell>
          <cell r="R2125">
            <v>33</v>
          </cell>
          <cell r="S2125" t="str">
            <v>Aportaciones Federales para Entidades Federativas y Municipios</v>
          </cell>
          <cell r="T2125" t="str">
            <v>AYUNTAMIENTO DE MERIDA</v>
          </cell>
          <cell r="U2125">
            <v>10</v>
          </cell>
          <cell r="V2125" t="str">
            <v>Vivienda</v>
          </cell>
          <cell r="W2125">
            <v>2</v>
          </cell>
          <cell r="X2125" t="str">
            <v>Proyecto de Inversión de Infraestructura Social</v>
          </cell>
          <cell r="Y2125" t="str">
            <v>REDUCIR EL REZAGO SOCIAL Y MEJORAR LA CALIDAD DE VIDA DE LAS FAMILIAS EN POBREZA EXTREMA</v>
          </cell>
          <cell r="Z2125">
            <v>42716</v>
          </cell>
          <cell r="AA2125">
            <v>42705</v>
          </cell>
          <cell r="AB2125" t="str">
            <v>CALLE 94 470 INTERIOR 0 0 COLONIA EMILIANO ZAPATA SUR, 97297 MÉRIDA, MÉRIDA YUCATÁN ENTRE CALLE 171 Y , LA OBRA SE REALIZA EN CALLE 94 NO. 470 X</v>
          </cell>
          <cell r="AC2125">
            <v>0</v>
          </cell>
          <cell r="AE2125">
            <v>1</v>
          </cell>
          <cell r="AF2125" t="str">
            <v>En Ejecución</v>
          </cell>
          <cell r="AG2125">
            <v>2016</v>
          </cell>
          <cell r="AH2125">
            <v>92299.1</v>
          </cell>
        </row>
        <row r="2126">
          <cell r="B2126" t="str">
            <v>YUC16160300807264</v>
          </cell>
          <cell r="C2126" t="str">
            <v>Construccion De Cuartos Dormitorio - 319728</v>
          </cell>
          <cell r="D2126" t="str">
            <v>319728</v>
          </cell>
          <cell r="E2126">
            <v>31</v>
          </cell>
          <cell r="F2126" t="str">
            <v>Yucatán</v>
          </cell>
          <cell r="G2126">
            <v>50</v>
          </cell>
          <cell r="H2126" t="str">
            <v>Mérida</v>
          </cell>
          <cell r="I2126">
            <v>1</v>
          </cell>
          <cell r="J2126" t="str">
            <v>Mérida</v>
          </cell>
          <cell r="K2126">
            <v>-89.621666000000005</v>
          </cell>
          <cell r="L2126">
            <v>20.967777000000002</v>
          </cell>
          <cell r="M2126" t="str">
            <v>Urbano</v>
          </cell>
          <cell r="N2126">
            <v>2</v>
          </cell>
          <cell r="O2126" t="str">
            <v>Aportaciones Federales</v>
          </cell>
          <cell r="P2126" t="str">
            <v>I004</v>
          </cell>
          <cell r="Q2126" t="str">
            <v>FAIS Municipal y de las Demarcaciones Territoriales del Distrito Federal</v>
          </cell>
          <cell r="R2126">
            <v>33</v>
          </cell>
          <cell r="S2126" t="str">
            <v>Aportaciones Federales para Entidades Federativas y Municipios</v>
          </cell>
          <cell r="T2126" t="str">
            <v>AYUNTAMIENTO DE MERIDA</v>
          </cell>
          <cell r="U2126">
            <v>10</v>
          </cell>
          <cell r="V2126" t="str">
            <v>Vivienda</v>
          </cell>
          <cell r="W2126">
            <v>2</v>
          </cell>
          <cell r="X2126" t="str">
            <v>Proyecto de Inversión de Infraestructura Social</v>
          </cell>
          <cell r="Y2126" t="str">
            <v>REDUCIR EL REZAGO SOCIAL Y MEJORAR LA CALIDAD DE VIDA DE LAS FAMILIAS EN POBREZA EXTREMA</v>
          </cell>
          <cell r="Z2126">
            <v>42716</v>
          </cell>
          <cell r="AA2126">
            <v>42705</v>
          </cell>
          <cell r="AB2126" t="str">
            <v>CALLE 171 354 INTERIOR 0 0 COLONIA EMILIANO ZAPATA SUR, 97297 MÉRIDA, MÉRIDA YUCATÁN ENTRE CALLE 90-A Y CALLE 92, LA OBRA SE REALIZA EN CALLE 171</v>
          </cell>
          <cell r="AC2126">
            <v>0</v>
          </cell>
          <cell r="AE2126">
            <v>1</v>
          </cell>
          <cell r="AF2126" t="str">
            <v>En Ejecución</v>
          </cell>
          <cell r="AG2126">
            <v>2016</v>
          </cell>
          <cell r="AH2126">
            <v>92299.1</v>
          </cell>
        </row>
        <row r="2127">
          <cell r="B2127" t="str">
            <v>YUC16160300807265</v>
          </cell>
          <cell r="C2127" t="str">
            <v>Construccion De Techo Firme - 319723</v>
          </cell>
          <cell r="D2127" t="str">
            <v>319723</v>
          </cell>
          <cell r="E2127">
            <v>31</v>
          </cell>
          <cell r="F2127" t="str">
            <v>Yucatán</v>
          </cell>
          <cell r="G2127">
            <v>50</v>
          </cell>
          <cell r="H2127" t="str">
            <v>Mérida</v>
          </cell>
          <cell r="I2127">
            <v>1</v>
          </cell>
          <cell r="J2127" t="str">
            <v>Mérida</v>
          </cell>
          <cell r="K2127">
            <v>-89.621666000000005</v>
          </cell>
          <cell r="L2127">
            <v>20.967777000000002</v>
          </cell>
          <cell r="M2127" t="str">
            <v>Urbano</v>
          </cell>
          <cell r="N2127">
            <v>2</v>
          </cell>
          <cell r="O2127" t="str">
            <v>Aportaciones Federales</v>
          </cell>
          <cell r="P2127" t="str">
            <v>I004</v>
          </cell>
          <cell r="Q2127" t="str">
            <v>FAIS Municipal y de las Demarcaciones Territoriales del Distrito Federal</v>
          </cell>
          <cell r="R2127">
            <v>33</v>
          </cell>
          <cell r="S2127" t="str">
            <v>Aportaciones Federales para Entidades Federativas y Municipios</v>
          </cell>
          <cell r="T2127" t="str">
            <v>AYUNTAMIENTO DE MERIDA</v>
          </cell>
          <cell r="U2127">
            <v>10</v>
          </cell>
          <cell r="V2127" t="str">
            <v>Vivienda</v>
          </cell>
          <cell r="W2127">
            <v>2</v>
          </cell>
          <cell r="X2127" t="str">
            <v>Proyecto de Inversión de Infraestructura Social</v>
          </cell>
          <cell r="Y2127" t="str">
            <v>REDUCIR EL REZAGO SOCIAL Y MEJORAR LA CALIDAD DE VIDA DE LAS FAMILIAS EN POBREZA EXTREMA</v>
          </cell>
          <cell r="Z2127">
            <v>42716</v>
          </cell>
          <cell r="AA2127">
            <v>42705</v>
          </cell>
          <cell r="AB2127" t="str">
            <v>CALLE 153 243 A INTERIOR 0 0 COLONIA EMILIANO ZAPATA SUR III, 97297 MÉRIDA, MÉRIDA YUCATÁN ENTRE CALLE 78 Y CALLE 78-C, LA OBRA SE REALIZA EN CALL</v>
          </cell>
          <cell r="AC2127">
            <v>0</v>
          </cell>
          <cell r="AE2127">
            <v>1</v>
          </cell>
          <cell r="AF2127" t="str">
            <v>En Ejecución</v>
          </cell>
          <cell r="AG2127">
            <v>2016</v>
          </cell>
          <cell r="AH2127">
            <v>31876.7</v>
          </cell>
        </row>
        <row r="2128">
          <cell r="B2128" t="str">
            <v>YUC16160300807266</v>
          </cell>
          <cell r="C2128" t="str">
            <v>Construccion De Techo Firme - 319868</v>
          </cell>
          <cell r="D2128" t="str">
            <v>319868</v>
          </cell>
          <cell r="E2128">
            <v>31</v>
          </cell>
          <cell r="F2128" t="str">
            <v>Yucatán</v>
          </cell>
          <cell r="G2128">
            <v>50</v>
          </cell>
          <cell r="H2128" t="str">
            <v>Mérida</v>
          </cell>
          <cell r="I2128">
            <v>1</v>
          </cell>
          <cell r="J2128" t="str">
            <v>Mérida</v>
          </cell>
          <cell r="K2128">
            <v>-89.621666000000005</v>
          </cell>
          <cell r="L2128">
            <v>20.967777000000002</v>
          </cell>
          <cell r="M2128" t="str">
            <v>Urbano</v>
          </cell>
          <cell r="N2128">
            <v>2</v>
          </cell>
          <cell r="O2128" t="str">
            <v>Aportaciones Federales</v>
          </cell>
          <cell r="P2128" t="str">
            <v>I004</v>
          </cell>
          <cell r="Q2128" t="str">
            <v>FAIS Municipal y de las Demarcaciones Territoriales del Distrito Federal</v>
          </cell>
          <cell r="R2128">
            <v>33</v>
          </cell>
          <cell r="S2128" t="str">
            <v>Aportaciones Federales para Entidades Federativas y Municipios</v>
          </cell>
          <cell r="T2128" t="str">
            <v>AYUNTAMIENTO DE MERIDA</v>
          </cell>
          <cell r="U2128">
            <v>10</v>
          </cell>
          <cell r="V2128" t="str">
            <v>Vivienda</v>
          </cell>
          <cell r="W2128">
            <v>2</v>
          </cell>
          <cell r="X2128" t="str">
            <v>Proyecto de Inversión de Infraestructura Social</v>
          </cell>
          <cell r="Y2128" t="str">
            <v>REDUCIR EL REZAGO SOCIAL Y MEJORAR LA CALIDAD DE VIDA DE LAS FAMILIAS EN POBREZA EXTREMA</v>
          </cell>
          <cell r="Z2128">
            <v>42716</v>
          </cell>
          <cell r="AA2128">
            <v>42705</v>
          </cell>
          <cell r="AB2128" t="str">
            <v>CALLE 153 275 0 INTERIOR 0 0 COLONIA EMILIANO ZAPATA SUR III, 97297 MÉRIDA, MÉRIDA YUCATÁN ENTRE CALLE 80-A Y CALLE 86, LA OBRA SE REALIZA EN CALL</v>
          </cell>
          <cell r="AC2128">
            <v>0</v>
          </cell>
          <cell r="AE2128">
            <v>1</v>
          </cell>
          <cell r="AF2128" t="str">
            <v>En Ejecución</v>
          </cell>
          <cell r="AG2128">
            <v>2016</v>
          </cell>
          <cell r="AH2128">
            <v>46091.41</v>
          </cell>
        </row>
        <row r="2129">
          <cell r="B2129" t="str">
            <v>YUC16160300807267</v>
          </cell>
          <cell r="C2129" t="str">
            <v>Construccion De Cuartos Dormitorio - 319202</v>
          </cell>
          <cell r="D2129" t="str">
            <v>319202</v>
          </cell>
          <cell r="E2129">
            <v>31</v>
          </cell>
          <cell r="F2129" t="str">
            <v>Yucatán</v>
          </cell>
          <cell r="G2129">
            <v>50</v>
          </cell>
          <cell r="H2129" t="str">
            <v>Mérida</v>
          </cell>
          <cell r="I2129">
            <v>1</v>
          </cell>
          <cell r="J2129" t="str">
            <v>Mérida</v>
          </cell>
          <cell r="K2129">
            <v>-89.621666000000005</v>
          </cell>
          <cell r="L2129">
            <v>20.967777000000002</v>
          </cell>
          <cell r="M2129" t="str">
            <v>Urbano</v>
          </cell>
          <cell r="N2129">
            <v>2</v>
          </cell>
          <cell r="O2129" t="str">
            <v>Aportaciones Federales</v>
          </cell>
          <cell r="P2129" t="str">
            <v>I004</v>
          </cell>
          <cell r="Q2129" t="str">
            <v>FAIS Municipal y de las Demarcaciones Territoriales del Distrito Federal</v>
          </cell>
          <cell r="R2129">
            <v>33</v>
          </cell>
          <cell r="S2129" t="str">
            <v>Aportaciones Federales para Entidades Federativas y Municipios</v>
          </cell>
          <cell r="T2129" t="str">
            <v>AYUNTAMIENTO DE MERIDA</v>
          </cell>
          <cell r="U2129">
            <v>10</v>
          </cell>
          <cell r="V2129" t="str">
            <v>Vivienda</v>
          </cell>
          <cell r="W2129">
            <v>2</v>
          </cell>
          <cell r="X2129" t="str">
            <v>Proyecto de Inversión de Infraestructura Social</v>
          </cell>
          <cell r="Y2129" t="str">
            <v>REDUCIR EL REZAGO SOCIAL Y MEJORAR LA CALIDAD DE VIDA DE LAS FAMILIAS EN POBREZA EXTREMA</v>
          </cell>
          <cell r="Z2129">
            <v>42713</v>
          </cell>
          <cell r="AA2129">
            <v>42705</v>
          </cell>
          <cell r="AB2129" t="str">
            <v>CALLE 193 INTERIOR 0 0 COLONIA DZUNUNCÁN, 97315 MÉRIDA, MÉRIDA YUCATÁN ENTRE CALLE 92 Y CALLE 94, LA OBRA SE REALIZA EN CALLE 193 SN X 92 Y 94 DE</v>
          </cell>
          <cell r="AC2129">
            <v>0</v>
          </cell>
          <cell r="AE2129">
            <v>1</v>
          </cell>
          <cell r="AF2129" t="str">
            <v>En Ejecución</v>
          </cell>
          <cell r="AG2129">
            <v>2016</v>
          </cell>
          <cell r="AH2129">
            <v>81380.98</v>
          </cell>
        </row>
        <row r="2130">
          <cell r="B2130" t="str">
            <v>YUC16160300807268</v>
          </cell>
          <cell r="C2130" t="str">
            <v>Construccion De Cuarto Para Baño - 317282</v>
          </cell>
          <cell r="D2130" t="str">
            <v>317282</v>
          </cell>
          <cell r="E2130">
            <v>31</v>
          </cell>
          <cell r="F2130" t="str">
            <v>Yucatán</v>
          </cell>
          <cell r="G2130">
            <v>50</v>
          </cell>
          <cell r="H2130" t="str">
            <v>Mérida</v>
          </cell>
          <cell r="I2130">
            <v>1</v>
          </cell>
          <cell r="J2130" t="str">
            <v>Mérida</v>
          </cell>
          <cell r="K2130">
            <v>-89.621666000000005</v>
          </cell>
          <cell r="L2130">
            <v>20.967777000000002</v>
          </cell>
          <cell r="M2130" t="str">
            <v>Urbano</v>
          </cell>
          <cell r="N2130">
            <v>2</v>
          </cell>
          <cell r="O2130" t="str">
            <v>Aportaciones Federales</v>
          </cell>
          <cell r="P2130" t="str">
            <v>I004</v>
          </cell>
          <cell r="Q2130" t="str">
            <v>FAIS Municipal y de las Demarcaciones Territoriales del Distrito Federal</v>
          </cell>
          <cell r="R2130">
            <v>33</v>
          </cell>
          <cell r="S2130" t="str">
            <v>Aportaciones Federales para Entidades Federativas y Municipios</v>
          </cell>
          <cell r="T2130" t="str">
            <v>AYUNTAMIENTO DE MERIDA</v>
          </cell>
          <cell r="U2130">
            <v>10</v>
          </cell>
          <cell r="V2130" t="str">
            <v>Vivienda</v>
          </cell>
          <cell r="W2130">
            <v>2</v>
          </cell>
          <cell r="X2130" t="str">
            <v>Proyecto de Inversión de Infraestructura Social</v>
          </cell>
          <cell r="Y2130" t="str">
            <v>REDUCIR EL REZAGO SOCIAL Y MEJORAR LA CALIDAD DE VIDA DE LAS FAMILIAS EN POBREZA EXTREMA</v>
          </cell>
          <cell r="Z2130">
            <v>42716</v>
          </cell>
          <cell r="AA2130">
            <v>42705</v>
          </cell>
          <cell r="AB2130" t="str">
            <v>CALLE 153-A INTERIOR 0 0 COLONIA EMILIANO ZAPATA SUR III, 97297 MÉRIDA, MÉRIDA YUCATÁN ENTRE CALLE 80-A Y CALLE 84-B, LA OBRA SE REALIZA EN CALLE</v>
          </cell>
          <cell r="AC2130">
            <v>0</v>
          </cell>
          <cell r="AE2130">
            <v>1</v>
          </cell>
          <cell r="AF2130" t="str">
            <v>En Ejecución</v>
          </cell>
          <cell r="AG2130">
            <v>2016</v>
          </cell>
          <cell r="AH2130">
            <v>86216.28</v>
          </cell>
        </row>
        <row r="2131">
          <cell r="B2131" t="str">
            <v>YUC16160300807269</v>
          </cell>
          <cell r="C2131" t="str">
            <v>Construccion De Cuartos Dormitorio - 321346</v>
          </cell>
          <cell r="D2131" t="str">
            <v>321346</v>
          </cell>
          <cell r="E2131">
            <v>31</v>
          </cell>
          <cell r="F2131" t="str">
            <v>Yucatán</v>
          </cell>
          <cell r="G2131">
            <v>50</v>
          </cell>
          <cell r="H2131" t="str">
            <v>Mérida</v>
          </cell>
          <cell r="I2131">
            <v>1</v>
          </cell>
          <cell r="J2131" t="str">
            <v>Mérida</v>
          </cell>
          <cell r="K2131">
            <v>-89.621666000000005</v>
          </cell>
          <cell r="L2131">
            <v>20.967777000000002</v>
          </cell>
          <cell r="M2131" t="str">
            <v>Urbano</v>
          </cell>
          <cell r="N2131">
            <v>2</v>
          </cell>
          <cell r="O2131" t="str">
            <v>Aportaciones Federales</v>
          </cell>
          <cell r="P2131" t="str">
            <v>I004</v>
          </cell>
          <cell r="Q2131" t="str">
            <v>FAIS Municipal y de las Demarcaciones Territoriales del Distrito Federal</v>
          </cell>
          <cell r="R2131">
            <v>33</v>
          </cell>
          <cell r="S2131" t="str">
            <v>Aportaciones Federales para Entidades Federativas y Municipios</v>
          </cell>
          <cell r="T2131" t="str">
            <v>AYUNTAMIENTO DE MERIDA</v>
          </cell>
          <cell r="U2131">
            <v>10</v>
          </cell>
          <cell r="V2131" t="str">
            <v>Vivienda</v>
          </cell>
          <cell r="W2131">
            <v>2</v>
          </cell>
          <cell r="X2131" t="str">
            <v>Proyecto de Inversión de Infraestructura Social</v>
          </cell>
          <cell r="Y2131" t="str">
            <v>REDUCIR EL REZAGO SOCIAL Y MEJORAR LA CALIDAD DE VIDA DE LAS FAMILIAS EN POBREZA EXTREMA</v>
          </cell>
          <cell r="Z2131">
            <v>42716</v>
          </cell>
          <cell r="AA2131">
            <v>42705</v>
          </cell>
          <cell r="AB2131" t="str">
            <v>CALLE 90-A 495 0 INTERIOR 0 0 COLONIA EMILIANO ZAPATA SUR III, 97297 MÉRIDA, MÉRIDA YUCATÁN ENTRE CALLE 171-A Y CALLE 171-B, LA OBRA SE REALIZA EN</v>
          </cell>
          <cell r="AC2131">
            <v>0</v>
          </cell>
          <cell r="AE2131">
            <v>1</v>
          </cell>
          <cell r="AF2131" t="str">
            <v>En Ejecución</v>
          </cell>
          <cell r="AG2131">
            <v>2016</v>
          </cell>
          <cell r="AH2131">
            <v>97750.91</v>
          </cell>
        </row>
        <row r="2132">
          <cell r="B2132" t="str">
            <v>YUC16160300807270</v>
          </cell>
          <cell r="C2132" t="str">
            <v>Construccion De Cuartos Dormitorio - 319004</v>
          </cell>
          <cell r="D2132" t="str">
            <v>319004</v>
          </cell>
          <cell r="E2132">
            <v>31</v>
          </cell>
          <cell r="F2132" t="str">
            <v>Yucatán</v>
          </cell>
          <cell r="G2132">
            <v>50</v>
          </cell>
          <cell r="H2132" t="str">
            <v>Mérida</v>
          </cell>
          <cell r="I2132">
            <v>1</v>
          </cell>
          <cell r="J2132" t="str">
            <v>Mérida</v>
          </cell>
          <cell r="K2132">
            <v>-89.621666000000005</v>
          </cell>
          <cell r="L2132">
            <v>20.967777000000002</v>
          </cell>
          <cell r="M2132" t="str">
            <v>Urbano</v>
          </cell>
          <cell r="N2132">
            <v>2</v>
          </cell>
          <cell r="O2132" t="str">
            <v>Aportaciones Federales</v>
          </cell>
          <cell r="P2132" t="str">
            <v>I004</v>
          </cell>
          <cell r="Q2132" t="str">
            <v>FAIS Municipal y de las Demarcaciones Territoriales del Distrito Federal</v>
          </cell>
          <cell r="R2132">
            <v>33</v>
          </cell>
          <cell r="S2132" t="str">
            <v>Aportaciones Federales para Entidades Federativas y Municipios</v>
          </cell>
          <cell r="T2132" t="str">
            <v>AYUNTAMIENTO DE MERIDA</v>
          </cell>
          <cell r="U2132">
            <v>10</v>
          </cell>
          <cell r="V2132" t="str">
            <v>Vivienda</v>
          </cell>
          <cell r="W2132">
            <v>2</v>
          </cell>
          <cell r="X2132" t="str">
            <v>Proyecto de Inversión de Infraestructura Social</v>
          </cell>
          <cell r="Y2132" t="str">
            <v>REDUCIR EL REZAGO SOCIAL Y MEJORAR LA CALIDAD DE VIDA DE LAS FAMILIAS EN POBREZA EXTREMA</v>
          </cell>
          <cell r="Z2132">
            <v>42713</v>
          </cell>
          <cell r="AA2132">
            <v>42705</v>
          </cell>
          <cell r="AB2132" t="str">
            <v>CALLE 16 326 INTERIOR 0 0 COLONIA EMILIANO ZAPATA ORIENTE, 97144 MÉRIDA, MÉRIDA YUCATÁN ENTRE CALLE 37 Y CALLE 39, LA OBRA SE REALIZA EN CALLE 16</v>
          </cell>
          <cell r="AC2132">
            <v>0</v>
          </cell>
          <cell r="AE2132">
            <v>1</v>
          </cell>
          <cell r="AF2132" t="str">
            <v>En Ejecución</v>
          </cell>
          <cell r="AG2132">
            <v>2016</v>
          </cell>
          <cell r="AH2132">
            <v>89904.78</v>
          </cell>
        </row>
        <row r="2133">
          <cell r="B2133" t="str">
            <v>YUC16160300807271</v>
          </cell>
          <cell r="C2133" t="str">
            <v>Construccion De Cuartos Dormitorio - 319113</v>
          </cell>
          <cell r="D2133" t="str">
            <v>319113</v>
          </cell>
          <cell r="E2133">
            <v>31</v>
          </cell>
          <cell r="F2133" t="str">
            <v>Yucatán</v>
          </cell>
          <cell r="G2133">
            <v>50</v>
          </cell>
          <cell r="H2133" t="str">
            <v>Mérida</v>
          </cell>
          <cell r="I2133">
            <v>1</v>
          </cell>
          <cell r="J2133" t="str">
            <v>Mérida</v>
          </cell>
          <cell r="K2133">
            <v>-89.621666000000005</v>
          </cell>
          <cell r="L2133">
            <v>20.967777000000002</v>
          </cell>
          <cell r="M2133" t="str">
            <v>Urbano</v>
          </cell>
          <cell r="N2133">
            <v>2</v>
          </cell>
          <cell r="O2133" t="str">
            <v>Aportaciones Federales</v>
          </cell>
          <cell r="P2133" t="str">
            <v>I004</v>
          </cell>
          <cell r="Q2133" t="str">
            <v>FAIS Municipal y de las Demarcaciones Territoriales del Distrito Federal</v>
          </cell>
          <cell r="R2133">
            <v>33</v>
          </cell>
          <cell r="S2133" t="str">
            <v>Aportaciones Federales para Entidades Federativas y Municipios</v>
          </cell>
          <cell r="T2133" t="str">
            <v>AYUNTAMIENTO DE MERIDA</v>
          </cell>
          <cell r="U2133">
            <v>10</v>
          </cell>
          <cell r="V2133" t="str">
            <v>Vivienda</v>
          </cell>
          <cell r="W2133">
            <v>2</v>
          </cell>
          <cell r="X2133" t="str">
            <v>Proyecto de Inversión de Infraestructura Social</v>
          </cell>
          <cell r="Y2133" t="str">
            <v>REDUCIR EL REZAGO SOCIAL Y MEJORAR LA CALIDAD DE VIDA DE LAS FAMILIAS EN POBREZA EXTREMA</v>
          </cell>
          <cell r="Z2133">
            <v>42713</v>
          </cell>
          <cell r="AA2133">
            <v>42705</v>
          </cell>
          <cell r="AB2133" t="str">
            <v>CALLE 193 350 INTERIOR 0 0 COLONIA DZUNUNCAN, 97315 MÉRIDA, MÉRIDA YUCATÁN ENTRE CALLE 88 Y CALLE 90, LA OBRA SE REALIZA EN CALLE 193 NO. 350 X 8</v>
          </cell>
          <cell r="AC2133">
            <v>0</v>
          </cell>
          <cell r="AE2133">
            <v>1</v>
          </cell>
          <cell r="AF2133" t="str">
            <v>En Ejecución</v>
          </cell>
          <cell r="AG2133">
            <v>2016</v>
          </cell>
          <cell r="AH2133">
            <v>81380.98</v>
          </cell>
        </row>
        <row r="2134">
          <cell r="B2134" t="str">
            <v>YUC16160300807272</v>
          </cell>
          <cell r="C2134" t="str">
            <v>Construccion De Cuartos Dormitorio - 319112</v>
          </cell>
          <cell r="D2134" t="str">
            <v>319112</v>
          </cell>
          <cell r="E2134">
            <v>31</v>
          </cell>
          <cell r="F2134" t="str">
            <v>Yucatán</v>
          </cell>
          <cell r="G2134">
            <v>50</v>
          </cell>
          <cell r="H2134" t="str">
            <v>Mérida</v>
          </cell>
          <cell r="I2134">
            <v>1</v>
          </cell>
          <cell r="J2134" t="str">
            <v>Mérida</v>
          </cell>
          <cell r="K2134">
            <v>-89.621666000000005</v>
          </cell>
          <cell r="L2134">
            <v>20.967777000000002</v>
          </cell>
          <cell r="M2134" t="str">
            <v>Urbano</v>
          </cell>
          <cell r="N2134">
            <v>2</v>
          </cell>
          <cell r="O2134" t="str">
            <v>Aportaciones Federales</v>
          </cell>
          <cell r="P2134" t="str">
            <v>I004</v>
          </cell>
          <cell r="Q2134" t="str">
            <v>FAIS Municipal y de las Demarcaciones Territoriales del Distrito Federal</v>
          </cell>
          <cell r="R2134">
            <v>33</v>
          </cell>
          <cell r="S2134" t="str">
            <v>Aportaciones Federales para Entidades Federativas y Municipios</v>
          </cell>
          <cell r="T2134" t="str">
            <v>AYUNTAMIENTO DE MERIDA</v>
          </cell>
          <cell r="U2134">
            <v>10</v>
          </cell>
          <cell r="V2134" t="str">
            <v>Vivienda</v>
          </cell>
          <cell r="W2134">
            <v>2</v>
          </cell>
          <cell r="X2134" t="str">
            <v>Proyecto de Inversión de Infraestructura Social</v>
          </cell>
          <cell r="Y2134" t="str">
            <v>REDUCIR EL REZAGO SOCIAL Y MEJORAR LA CALIDAD DE VIDA DE LAS FAMILIAS EN POBREZA EXTREMA</v>
          </cell>
          <cell r="Z2134">
            <v>42713</v>
          </cell>
          <cell r="AA2134">
            <v>42705</v>
          </cell>
          <cell r="AB2134" t="str">
            <v>CALLE 193 337 E INTERIOR 0 0 COLONIA DZUNUNCAN, 97315 MÉRIDA, MÉRIDA YUCATÁN ENTRE CALLE 90 Y CALLE 92, LA OBRA SE REALIZA EN CALLE 193 NO. 337-E</v>
          </cell>
          <cell r="AC2134">
            <v>0</v>
          </cell>
          <cell r="AE2134">
            <v>1</v>
          </cell>
          <cell r="AF2134" t="str">
            <v>En Ejecución</v>
          </cell>
          <cell r="AG2134">
            <v>2016</v>
          </cell>
          <cell r="AH2134">
            <v>81380.98</v>
          </cell>
        </row>
        <row r="2135">
          <cell r="B2135" t="str">
            <v>YUC16160300807273</v>
          </cell>
          <cell r="C2135" t="str">
            <v>Construccion De Cuartos Dormitorio - 319037</v>
          </cell>
          <cell r="D2135" t="str">
            <v>319037</v>
          </cell>
          <cell r="E2135">
            <v>31</v>
          </cell>
          <cell r="F2135" t="str">
            <v>Yucatán</v>
          </cell>
          <cell r="G2135">
            <v>50</v>
          </cell>
          <cell r="H2135" t="str">
            <v>Mérida</v>
          </cell>
          <cell r="I2135">
            <v>1</v>
          </cell>
          <cell r="J2135" t="str">
            <v>Mérida</v>
          </cell>
          <cell r="K2135">
            <v>-89.621666000000005</v>
          </cell>
          <cell r="L2135">
            <v>20.967777000000002</v>
          </cell>
          <cell r="M2135" t="str">
            <v>Urbano</v>
          </cell>
          <cell r="N2135">
            <v>2</v>
          </cell>
          <cell r="O2135" t="str">
            <v>Aportaciones Federales</v>
          </cell>
          <cell r="P2135" t="str">
            <v>I004</v>
          </cell>
          <cell r="Q2135" t="str">
            <v>FAIS Municipal y de las Demarcaciones Territoriales del Distrito Federal</v>
          </cell>
          <cell r="R2135">
            <v>33</v>
          </cell>
          <cell r="S2135" t="str">
            <v>Aportaciones Federales para Entidades Federativas y Municipios</v>
          </cell>
          <cell r="T2135" t="str">
            <v>AYUNTAMIENTO DE MERIDA</v>
          </cell>
          <cell r="U2135">
            <v>10</v>
          </cell>
          <cell r="V2135" t="str">
            <v>Vivienda</v>
          </cell>
          <cell r="W2135">
            <v>2</v>
          </cell>
          <cell r="X2135" t="str">
            <v>Proyecto de Inversión de Infraestructura Social</v>
          </cell>
          <cell r="Y2135" t="str">
            <v>REDUCIR EL REZAGO SOCIAL Y MEJORAR LA CALIDAD DE VIDA DE LAS FAMILIAS EN POBREZA EXTREMA</v>
          </cell>
          <cell r="Z2135">
            <v>42713</v>
          </cell>
          <cell r="AA2135">
            <v>42705</v>
          </cell>
          <cell r="AB2135" t="str">
            <v>CALLE 193-1 433 0 INTERIOR 0 0 COLONIA DZUNUNCÁN, 97315 MÉRIDA, MÉRIDA YUCATÁN ENTRE CALLE 94 Y CALLE 96, LA OBRA SE REALIZA EN CALLE 193-1 NO. 43</v>
          </cell>
          <cell r="AC2135">
            <v>0</v>
          </cell>
          <cell r="AE2135">
            <v>1</v>
          </cell>
          <cell r="AF2135" t="str">
            <v>En Ejecución</v>
          </cell>
          <cell r="AG2135">
            <v>2016</v>
          </cell>
          <cell r="AH2135">
            <v>81380.98</v>
          </cell>
        </row>
        <row r="2136">
          <cell r="B2136" t="str">
            <v>YUC16160300807274</v>
          </cell>
          <cell r="C2136" t="str">
            <v>Construccion De Cuartos Dormitorio - 318968</v>
          </cell>
          <cell r="D2136" t="str">
            <v>318968</v>
          </cell>
          <cell r="E2136">
            <v>31</v>
          </cell>
          <cell r="F2136" t="str">
            <v>Yucatán</v>
          </cell>
          <cell r="G2136">
            <v>50</v>
          </cell>
          <cell r="H2136" t="str">
            <v>Mérida</v>
          </cell>
          <cell r="I2136">
            <v>1</v>
          </cell>
          <cell r="J2136" t="str">
            <v>Mérida</v>
          </cell>
          <cell r="K2136">
            <v>-89.621666000000005</v>
          </cell>
          <cell r="L2136">
            <v>20.967777000000002</v>
          </cell>
          <cell r="M2136" t="str">
            <v>Urbano</v>
          </cell>
          <cell r="N2136">
            <v>2</v>
          </cell>
          <cell r="O2136" t="str">
            <v>Aportaciones Federales</v>
          </cell>
          <cell r="P2136" t="str">
            <v>I004</v>
          </cell>
          <cell r="Q2136" t="str">
            <v>FAIS Municipal y de las Demarcaciones Territoriales del Distrito Federal</v>
          </cell>
          <cell r="R2136">
            <v>33</v>
          </cell>
          <cell r="S2136" t="str">
            <v>Aportaciones Federales para Entidades Federativas y Municipios</v>
          </cell>
          <cell r="T2136" t="str">
            <v>AYUNTAMIENTO DE MERIDA</v>
          </cell>
          <cell r="U2136">
            <v>10</v>
          </cell>
          <cell r="V2136" t="str">
            <v>Vivienda</v>
          </cell>
          <cell r="W2136">
            <v>2</v>
          </cell>
          <cell r="X2136" t="str">
            <v>Proyecto de Inversión de Infraestructura Social</v>
          </cell>
          <cell r="Y2136" t="str">
            <v>REDUCIR EL REZAGO SOCIAL Y MEJORAR LA CALIDAD DE VIDA DE LAS FAMILIAS EN POBREZA EXTREMA</v>
          </cell>
          <cell r="Z2136">
            <v>42713</v>
          </cell>
          <cell r="AA2136">
            <v>42705</v>
          </cell>
          <cell r="AB2136" t="str">
            <v>CALLE 189-D 286 0 INTERIOR 0 0 COLONIA DZUNUNCÁN, 97315 MÉRIDA, MÉRIDA YUCATÁN ENTRE CALLE 82 Y CALLE 84, LA OBRA SE REALIZA EN CALLE 189-D NO. 28</v>
          </cell>
          <cell r="AC2136">
            <v>0</v>
          </cell>
          <cell r="AE2136">
            <v>1</v>
          </cell>
          <cell r="AF2136" t="str">
            <v>En Ejecución</v>
          </cell>
          <cell r="AG2136">
            <v>2016</v>
          </cell>
          <cell r="AH2136">
            <v>81380.98</v>
          </cell>
        </row>
        <row r="2137">
          <cell r="B2137" t="str">
            <v>YUC16160300807590</v>
          </cell>
          <cell r="C2137" t="str">
            <v>Construccion De Techo Firme - 266861</v>
          </cell>
          <cell r="D2137" t="str">
            <v>266861</v>
          </cell>
          <cell r="E2137">
            <v>31</v>
          </cell>
          <cell r="F2137" t="str">
            <v>Yucatán</v>
          </cell>
          <cell r="G2137">
            <v>50</v>
          </cell>
          <cell r="H2137" t="str">
            <v>Mérida</v>
          </cell>
          <cell r="I2137">
            <v>1</v>
          </cell>
          <cell r="J2137" t="str">
            <v>Mérida</v>
          </cell>
          <cell r="K2137">
            <v>-89.621666000000005</v>
          </cell>
          <cell r="L2137">
            <v>20.967777000000002</v>
          </cell>
          <cell r="M2137" t="str">
            <v>Urbano</v>
          </cell>
          <cell r="N2137">
            <v>2</v>
          </cell>
          <cell r="O2137" t="str">
            <v>Aportaciones Federales</v>
          </cell>
          <cell r="P2137" t="str">
            <v>I004</v>
          </cell>
          <cell r="Q2137" t="str">
            <v>FAIS Municipal y de las Demarcaciones Territoriales del Distrito Federal</v>
          </cell>
          <cell r="R2137">
            <v>33</v>
          </cell>
          <cell r="S2137" t="str">
            <v>Aportaciones Federales para Entidades Federativas y Municipios</v>
          </cell>
          <cell r="T2137" t="str">
            <v>AYUNTAMIENTO DE MERIDA</v>
          </cell>
          <cell r="U2137">
            <v>10</v>
          </cell>
          <cell r="V2137" t="str">
            <v>Vivienda</v>
          </cell>
          <cell r="W2137">
            <v>2</v>
          </cell>
          <cell r="X2137" t="str">
            <v>Proyecto de Inversión de Infraestructura Social</v>
          </cell>
          <cell r="Y2137" t="str">
            <v>REDUCIR EL REZAGO SOCIAL Y MEJORAR LA CALIDAD DE VIDA DE LAS FAMILIAS EN POBREZA EXTREMA</v>
          </cell>
          <cell r="Z2137">
            <v>42690</v>
          </cell>
          <cell r="AA2137">
            <v>42705</v>
          </cell>
          <cell r="AB2137" t="str">
            <v>CALLE 63 321 0 INTERIOR 0 0 COLONIA EL ROBLE AGRÍCOLA, 97295 MÉRIDA, MÉRIDA YUCATÁN ENTRE CALLE 8-C Y CALLE 10, LA OBRA SE REALIZA EN CALLE 63 NO.</v>
          </cell>
          <cell r="AC2137">
            <v>0</v>
          </cell>
          <cell r="AE2137">
            <v>1</v>
          </cell>
          <cell r="AF2137" t="str">
            <v>En Ejecución</v>
          </cell>
          <cell r="AG2137">
            <v>2016</v>
          </cell>
          <cell r="AH2137">
            <v>53852.15</v>
          </cell>
        </row>
        <row r="2138">
          <cell r="B2138" t="str">
            <v>YUC16160300807591</v>
          </cell>
          <cell r="C2138" t="str">
            <v>Construccion De Cuartos Dormitorio - 266747</v>
          </cell>
          <cell r="D2138" t="str">
            <v>266747</v>
          </cell>
          <cell r="E2138">
            <v>31</v>
          </cell>
          <cell r="F2138" t="str">
            <v>Yucatán</v>
          </cell>
          <cell r="G2138">
            <v>50</v>
          </cell>
          <cell r="H2138" t="str">
            <v>Mérida</v>
          </cell>
          <cell r="I2138">
            <v>1</v>
          </cell>
          <cell r="J2138" t="str">
            <v>Mérida</v>
          </cell>
          <cell r="K2138">
            <v>-89.621666000000005</v>
          </cell>
          <cell r="L2138">
            <v>20.967777000000002</v>
          </cell>
          <cell r="M2138" t="str">
            <v>Urbano</v>
          </cell>
          <cell r="N2138">
            <v>2</v>
          </cell>
          <cell r="O2138" t="str">
            <v>Aportaciones Federales</v>
          </cell>
          <cell r="P2138" t="str">
            <v>I004</v>
          </cell>
          <cell r="Q2138" t="str">
            <v>FAIS Municipal y de las Demarcaciones Territoriales del Distrito Federal</v>
          </cell>
          <cell r="R2138">
            <v>33</v>
          </cell>
          <cell r="S2138" t="str">
            <v>Aportaciones Federales para Entidades Federativas y Municipios</v>
          </cell>
          <cell r="T2138" t="str">
            <v>AYUNTAMIENTO DE MERIDA</v>
          </cell>
          <cell r="U2138">
            <v>10</v>
          </cell>
          <cell r="V2138" t="str">
            <v>Vivienda</v>
          </cell>
          <cell r="W2138">
            <v>2</v>
          </cell>
          <cell r="X2138" t="str">
            <v>Proyecto de Inversión de Infraestructura Social</v>
          </cell>
          <cell r="Y2138" t="str">
            <v>REDUCIR EL REZAGO SOCIAL Y MEJORAR LA CALIDAD DE VIDA DE LAS FAMILIAS EN POBREZA EXTREMA</v>
          </cell>
          <cell r="Z2138">
            <v>42690</v>
          </cell>
          <cell r="AA2138">
            <v>42705</v>
          </cell>
          <cell r="AB2138" t="str">
            <v>CALLE 43 203 0 INTERIOR 0 0 COLONIA EL ROBLE AGRÍCOLA, 97295 MÉRIDA, MÉRIDA YUCATÁN ENTRE CALLE 2 Y CALLE 2-B, LA OBRA SE REALIZA EN CALLE 43 NO.</v>
          </cell>
          <cell r="AC2138">
            <v>0</v>
          </cell>
          <cell r="AE2138">
            <v>1</v>
          </cell>
          <cell r="AF2138" t="str">
            <v>En Ejecución</v>
          </cell>
          <cell r="AG2138">
            <v>2016</v>
          </cell>
          <cell r="AH2138">
            <v>74805.8</v>
          </cell>
        </row>
        <row r="2139">
          <cell r="B2139" t="str">
            <v>YUC16160300807592</v>
          </cell>
          <cell r="C2139" t="str">
            <v>Construccion De Cuarto Para Baño - 266710</v>
          </cell>
          <cell r="D2139" t="str">
            <v>266710</v>
          </cell>
          <cell r="E2139">
            <v>31</v>
          </cell>
          <cell r="F2139" t="str">
            <v>Yucatán</v>
          </cell>
          <cell r="G2139">
            <v>50</v>
          </cell>
          <cell r="H2139" t="str">
            <v>Mérida</v>
          </cell>
          <cell r="I2139">
            <v>1</v>
          </cell>
          <cell r="J2139" t="str">
            <v>Mérida</v>
          </cell>
          <cell r="K2139">
            <v>-89.621666000000005</v>
          </cell>
          <cell r="L2139">
            <v>20.967777000000002</v>
          </cell>
          <cell r="M2139" t="str">
            <v>Urbano</v>
          </cell>
          <cell r="N2139">
            <v>2</v>
          </cell>
          <cell r="O2139" t="str">
            <v>Aportaciones Federales</v>
          </cell>
          <cell r="P2139" t="str">
            <v>I004</v>
          </cell>
          <cell r="Q2139" t="str">
            <v>FAIS Municipal y de las Demarcaciones Territoriales del Distrito Federal</v>
          </cell>
          <cell r="R2139">
            <v>33</v>
          </cell>
          <cell r="S2139" t="str">
            <v>Aportaciones Federales para Entidades Federativas y Municipios</v>
          </cell>
          <cell r="T2139" t="str">
            <v>AYUNTAMIENTO DE MERIDA</v>
          </cell>
          <cell r="U2139">
            <v>10</v>
          </cell>
          <cell r="V2139" t="str">
            <v>Vivienda</v>
          </cell>
          <cell r="W2139">
            <v>2</v>
          </cell>
          <cell r="X2139" t="str">
            <v>Proyecto de Inversión de Infraestructura Social</v>
          </cell>
          <cell r="Y2139" t="str">
            <v>REDUCIR EL REZAGO SOCIAL Y MEJORAR LA CALIDAD DE VIDA DE LAS FAMILIAS EN POBREZA EXTREMA</v>
          </cell>
          <cell r="Z2139">
            <v>42690</v>
          </cell>
          <cell r="AA2139">
            <v>42705</v>
          </cell>
          <cell r="AB2139" t="str">
            <v>CALLE 43 203 0 INTERIOR 0 0 CONDOMINIO EL ROBLE AGRÍCOLA, 97295 MÉRIDA, MÉRIDA YUCATÁN ENTRE CALLE 2 Y CALLE 2-B, LA OBRA SE REALIZA EN CALLE 43 N</v>
          </cell>
          <cell r="AC2139">
            <v>0</v>
          </cell>
          <cell r="AE2139">
            <v>1</v>
          </cell>
          <cell r="AF2139" t="str">
            <v>En Ejecución</v>
          </cell>
          <cell r="AG2139">
            <v>2016</v>
          </cell>
          <cell r="AH2139">
            <v>89457.16</v>
          </cell>
        </row>
        <row r="2140">
          <cell r="B2140" t="str">
            <v>YUC16160300807593</v>
          </cell>
          <cell r="C2140" t="str">
            <v>Construccion De Cuarto Para Baño - 272556</v>
          </cell>
          <cell r="D2140" t="str">
            <v>272556</v>
          </cell>
          <cell r="E2140">
            <v>31</v>
          </cell>
          <cell r="F2140" t="str">
            <v>Yucatán</v>
          </cell>
          <cell r="G2140">
            <v>50</v>
          </cell>
          <cell r="H2140" t="str">
            <v>Mérida</v>
          </cell>
          <cell r="I2140">
            <v>1</v>
          </cell>
          <cell r="J2140" t="str">
            <v>Mérida</v>
          </cell>
          <cell r="K2140">
            <v>-89.621666000000005</v>
          </cell>
          <cell r="L2140">
            <v>20.967777000000002</v>
          </cell>
          <cell r="M2140" t="str">
            <v>Urbano</v>
          </cell>
          <cell r="N2140">
            <v>2</v>
          </cell>
          <cell r="O2140" t="str">
            <v>Aportaciones Federales</v>
          </cell>
          <cell r="P2140" t="str">
            <v>I004</v>
          </cell>
          <cell r="Q2140" t="str">
            <v>FAIS Municipal y de las Demarcaciones Territoriales del Distrito Federal</v>
          </cell>
          <cell r="R2140">
            <v>33</v>
          </cell>
          <cell r="S2140" t="str">
            <v>Aportaciones Federales para Entidades Federativas y Municipios</v>
          </cell>
          <cell r="T2140" t="str">
            <v>AYUNTAMIENTO DE MERIDA</v>
          </cell>
          <cell r="U2140">
            <v>10</v>
          </cell>
          <cell r="V2140" t="str">
            <v>Vivienda</v>
          </cell>
          <cell r="W2140">
            <v>2</v>
          </cell>
          <cell r="X2140" t="str">
            <v>Proyecto de Inversión de Infraestructura Social</v>
          </cell>
          <cell r="Y2140" t="str">
            <v>REDUCIR EL REZAGO SOCIAL Y MEJORAR LA CALIDAD DE VIDA DE LAS FAMILIAS EN POBREZA EXTREMA</v>
          </cell>
          <cell r="Z2140">
            <v>42690</v>
          </cell>
          <cell r="AA2140">
            <v>42705</v>
          </cell>
          <cell r="AB2140" t="str">
            <v>CALLE 22 301 A INTERIOR 0 0 COLONIA MANUEL CRESCENCIO REJON, 97255 MÉRIDA, MÉRIDA YUCATÁN ENTRE CALLE 21 Y CALLE 23-A, LA OBRA SE REALIZA EN CALLE</v>
          </cell>
          <cell r="AC2140">
            <v>0</v>
          </cell>
          <cell r="AE2140">
            <v>1</v>
          </cell>
          <cell r="AF2140" t="str">
            <v>En Ejecución</v>
          </cell>
          <cell r="AG2140">
            <v>2016</v>
          </cell>
          <cell r="AH2140">
            <v>91141.88</v>
          </cell>
        </row>
        <row r="2141">
          <cell r="B2141" t="str">
            <v>YUC16160300807594</v>
          </cell>
          <cell r="C2141" t="str">
            <v>Construccion De Cuarto Para Baño - 273870</v>
          </cell>
          <cell r="D2141" t="str">
            <v>273870</v>
          </cell>
          <cell r="E2141">
            <v>31</v>
          </cell>
          <cell r="F2141" t="str">
            <v>Yucatán</v>
          </cell>
          <cell r="G2141">
            <v>50</v>
          </cell>
          <cell r="H2141" t="str">
            <v>Mérida</v>
          </cell>
          <cell r="I2141">
            <v>1</v>
          </cell>
          <cell r="J2141" t="str">
            <v>Mérida</v>
          </cell>
          <cell r="K2141">
            <v>-89.621666000000005</v>
          </cell>
          <cell r="L2141">
            <v>20.967777000000002</v>
          </cell>
          <cell r="M2141" t="str">
            <v>Urbano</v>
          </cell>
          <cell r="N2141">
            <v>2</v>
          </cell>
          <cell r="O2141" t="str">
            <v>Aportaciones Federales</v>
          </cell>
          <cell r="P2141" t="str">
            <v>I004</v>
          </cell>
          <cell r="Q2141" t="str">
            <v>FAIS Municipal y de las Demarcaciones Territoriales del Distrito Federal</v>
          </cell>
          <cell r="R2141">
            <v>33</v>
          </cell>
          <cell r="S2141" t="str">
            <v>Aportaciones Federales para Entidades Federativas y Municipios</v>
          </cell>
          <cell r="T2141" t="str">
            <v>AYUNTAMIENTO DE MERIDA</v>
          </cell>
          <cell r="U2141">
            <v>10</v>
          </cell>
          <cell r="V2141" t="str">
            <v>Vivienda</v>
          </cell>
          <cell r="W2141">
            <v>2</v>
          </cell>
          <cell r="X2141" t="str">
            <v>Proyecto de Inversión de Infraestructura Social</v>
          </cell>
          <cell r="Y2141" t="str">
            <v>REDUCIR EL REZAGO SOCIAL Y MEJORAR LA CALIDAD DE VIDA DE LAS FAMILIAS EN POBREZA EXTREMA</v>
          </cell>
          <cell r="Z2141">
            <v>42690</v>
          </cell>
          <cell r="AA2141">
            <v>42705</v>
          </cell>
          <cell r="AB2141" t="str">
            <v>CALLE 79-A 161 0 INTERIOR 0 0 COLONIA NUEVA REFORMA AGRARIA, 97249 MÉRIDA, MÉRIDA YUCATÁN ENTRE CALLE 138 Y CALLE 138-A, LA OBRA SE REALIZA EN CAL</v>
          </cell>
          <cell r="AC2141">
            <v>0</v>
          </cell>
          <cell r="AE2141">
            <v>1</v>
          </cell>
          <cell r="AF2141" t="str">
            <v>En Ejecución</v>
          </cell>
          <cell r="AG2141">
            <v>2016</v>
          </cell>
          <cell r="AH2141">
            <v>94034.95</v>
          </cell>
        </row>
        <row r="2142">
          <cell r="B2142" t="str">
            <v>YUC16160300807595</v>
          </cell>
          <cell r="C2142" t="str">
            <v>Construccion De Techo Firme - 272437</v>
          </cell>
          <cell r="D2142" t="str">
            <v>272437</v>
          </cell>
          <cell r="E2142">
            <v>31</v>
          </cell>
          <cell r="F2142" t="str">
            <v>Yucatán</v>
          </cell>
          <cell r="G2142">
            <v>50</v>
          </cell>
          <cell r="H2142" t="str">
            <v>Mérida</v>
          </cell>
          <cell r="I2142">
            <v>1</v>
          </cell>
          <cell r="J2142" t="str">
            <v>Mérida</v>
          </cell>
          <cell r="K2142">
            <v>-89.621666000000005</v>
          </cell>
          <cell r="L2142">
            <v>20.967777000000002</v>
          </cell>
          <cell r="M2142" t="str">
            <v>Urbano</v>
          </cell>
          <cell r="N2142">
            <v>2</v>
          </cell>
          <cell r="O2142" t="str">
            <v>Aportaciones Federales</v>
          </cell>
          <cell r="P2142" t="str">
            <v>I004</v>
          </cell>
          <cell r="Q2142" t="str">
            <v>FAIS Municipal y de las Demarcaciones Territoriales del Distrito Federal</v>
          </cell>
          <cell r="R2142">
            <v>33</v>
          </cell>
          <cell r="S2142" t="str">
            <v>Aportaciones Federales para Entidades Federativas y Municipios</v>
          </cell>
          <cell r="T2142" t="str">
            <v>AYUNTAMIENTO DE MERIDA</v>
          </cell>
          <cell r="U2142">
            <v>10</v>
          </cell>
          <cell r="V2142" t="str">
            <v>Vivienda</v>
          </cell>
          <cell r="W2142">
            <v>2</v>
          </cell>
          <cell r="X2142" t="str">
            <v>Proyecto de Inversión de Infraestructura Social</v>
          </cell>
          <cell r="Y2142" t="str">
            <v>REDUCIR EL REZAGO SOCIAL Y MEJORAR LA CALIDAD DE VIDA DE LAS FAMILIAS EN POBREZA EXTREMA</v>
          </cell>
          <cell r="Z2142">
            <v>42690</v>
          </cell>
          <cell r="AA2142">
            <v>42705</v>
          </cell>
          <cell r="AB2142" t="str">
            <v>CALLE 57-A 389 A INTERIOR 0 0 COLONIA JARDINES DEL ROLE, 97255 MÉRIDA, MÉRIDA YUCATÁN ENTRE CALLE 20 Y CALLE 24, LA OBRA SE REALIZA EN CALLE 57-A</v>
          </cell>
          <cell r="AC2142">
            <v>0</v>
          </cell>
          <cell r="AE2142">
            <v>1</v>
          </cell>
          <cell r="AF2142" t="str">
            <v>En Ejecución</v>
          </cell>
          <cell r="AG2142">
            <v>2016</v>
          </cell>
          <cell r="AH2142">
            <v>51718.32</v>
          </cell>
        </row>
        <row r="2143">
          <cell r="B2143" t="str">
            <v>YUC16160300807596</v>
          </cell>
          <cell r="C2143" t="str">
            <v>Construccion De Techo Firme - 272237</v>
          </cell>
          <cell r="D2143" t="str">
            <v>272237</v>
          </cell>
          <cell r="E2143">
            <v>31</v>
          </cell>
          <cell r="F2143" t="str">
            <v>Yucatán</v>
          </cell>
          <cell r="G2143">
            <v>50</v>
          </cell>
          <cell r="H2143" t="str">
            <v>Mérida</v>
          </cell>
          <cell r="I2143">
            <v>1</v>
          </cell>
          <cell r="J2143" t="str">
            <v>Mérida</v>
          </cell>
          <cell r="K2143">
            <v>-89.621666000000005</v>
          </cell>
          <cell r="L2143">
            <v>20.967777000000002</v>
          </cell>
          <cell r="M2143" t="str">
            <v>Urbano</v>
          </cell>
          <cell r="N2143">
            <v>2</v>
          </cell>
          <cell r="O2143" t="str">
            <v>Aportaciones Federales</v>
          </cell>
          <cell r="P2143" t="str">
            <v>I004</v>
          </cell>
          <cell r="Q2143" t="str">
            <v>FAIS Municipal y de las Demarcaciones Territoriales del Distrito Federal</v>
          </cell>
          <cell r="R2143">
            <v>33</v>
          </cell>
          <cell r="S2143" t="str">
            <v>Aportaciones Federales para Entidades Federativas y Municipios</v>
          </cell>
          <cell r="T2143" t="str">
            <v>AYUNTAMIENTO DE MERIDA</v>
          </cell>
          <cell r="U2143">
            <v>10</v>
          </cell>
          <cell r="V2143" t="str">
            <v>Vivienda</v>
          </cell>
          <cell r="W2143">
            <v>2</v>
          </cell>
          <cell r="X2143" t="str">
            <v>Proyecto de Inversión de Infraestructura Social</v>
          </cell>
          <cell r="Y2143" t="str">
            <v>REDUCIR EL REZAGO SOCIAL Y MEJORAR LA CALIDAD DE VIDA DE LAS FAMILIAS EN POBREZA EXTREMA</v>
          </cell>
          <cell r="Z2143">
            <v>42690</v>
          </cell>
          <cell r="AA2143">
            <v>42705</v>
          </cell>
          <cell r="AB2143" t="str">
            <v>CALLE 32 476 A INTERIOR 0 0 COLONIA EL ROBLE AGRÍCOLA, 97295 MÉRIDA, MÉRIDA YUCATÁN ENTRE CALLE 57 Y CALLE 59, LA OBRA SE REALIZA EN CALLE 32 NO.</v>
          </cell>
          <cell r="AC2143">
            <v>0</v>
          </cell>
          <cell r="AE2143">
            <v>1</v>
          </cell>
          <cell r="AF2143" t="str">
            <v>En Ejecución</v>
          </cell>
          <cell r="AG2143">
            <v>2016</v>
          </cell>
          <cell r="AH2143">
            <v>55569.65</v>
          </cell>
        </row>
        <row r="2144">
          <cell r="B2144" t="str">
            <v>YUC16160300807597</v>
          </cell>
          <cell r="C2144" t="str">
            <v>Construccion De Cuarto Para Baño - 270541</v>
          </cell>
          <cell r="D2144" t="str">
            <v>270541</v>
          </cell>
          <cell r="E2144">
            <v>31</v>
          </cell>
          <cell r="F2144" t="str">
            <v>Yucatán</v>
          </cell>
          <cell r="G2144">
            <v>50</v>
          </cell>
          <cell r="H2144" t="str">
            <v>Mérida</v>
          </cell>
          <cell r="I2144">
            <v>1</v>
          </cell>
          <cell r="J2144" t="str">
            <v>Mérida</v>
          </cell>
          <cell r="K2144">
            <v>-89.621666000000005</v>
          </cell>
          <cell r="L2144">
            <v>20.967777000000002</v>
          </cell>
          <cell r="M2144" t="str">
            <v>Urbano</v>
          </cell>
          <cell r="N2144">
            <v>2</v>
          </cell>
          <cell r="O2144" t="str">
            <v>Aportaciones Federales</v>
          </cell>
          <cell r="P2144" t="str">
            <v>I004</v>
          </cell>
          <cell r="Q2144" t="str">
            <v>FAIS Municipal y de las Demarcaciones Territoriales del Distrito Federal</v>
          </cell>
          <cell r="R2144">
            <v>33</v>
          </cell>
          <cell r="S2144" t="str">
            <v>Aportaciones Federales para Entidades Federativas y Municipios</v>
          </cell>
          <cell r="T2144" t="str">
            <v>AYUNTAMIENTO DE MERIDA</v>
          </cell>
          <cell r="U2144">
            <v>10</v>
          </cell>
          <cell r="V2144" t="str">
            <v>Vivienda</v>
          </cell>
          <cell r="W2144">
            <v>2</v>
          </cell>
          <cell r="X2144" t="str">
            <v>Proyecto de Inversión de Infraestructura Social</v>
          </cell>
          <cell r="Y2144" t="str">
            <v>REDUCIR EL REZAGO SOCIAL Y MEJORAR LA CALIDAD DE VIDA DE LAS FAMILIAS EN POBREZA EXTREMA</v>
          </cell>
          <cell r="Z2144">
            <v>42690</v>
          </cell>
          <cell r="AA2144">
            <v>42705</v>
          </cell>
          <cell r="AB2144" t="str">
            <v>CALLE 20 429 0 INTERIOR 0 0 COLONIA EL ROBLE AGRÍCOLA, 97295 MÉRIDA, MÉRIDA YUCATÁN ENTRE CALLE 43 Y CALLE 45, LA OBRA SE REALIZA EN CALLE 20 NO.</v>
          </cell>
          <cell r="AC2144">
            <v>0</v>
          </cell>
          <cell r="AE2144">
            <v>1</v>
          </cell>
          <cell r="AF2144" t="str">
            <v>En Ejecución</v>
          </cell>
          <cell r="AG2144">
            <v>2016</v>
          </cell>
          <cell r="AH2144">
            <v>91141.88</v>
          </cell>
        </row>
        <row r="2145">
          <cell r="B2145" t="str">
            <v>YUC16160300807599</v>
          </cell>
          <cell r="C2145" t="str">
            <v>Construccion De Cuarto Para Cocina - 271948</v>
          </cell>
          <cell r="D2145" t="str">
            <v>271948</v>
          </cell>
          <cell r="E2145">
            <v>31</v>
          </cell>
          <cell r="F2145" t="str">
            <v>Yucatán</v>
          </cell>
          <cell r="G2145">
            <v>50</v>
          </cell>
          <cell r="H2145" t="str">
            <v>Mérida</v>
          </cell>
          <cell r="I2145">
            <v>1</v>
          </cell>
          <cell r="J2145" t="str">
            <v>Mérida</v>
          </cell>
          <cell r="K2145">
            <v>-89.621666000000005</v>
          </cell>
          <cell r="L2145">
            <v>20.967777000000002</v>
          </cell>
          <cell r="M2145" t="str">
            <v>Urbano</v>
          </cell>
          <cell r="N2145">
            <v>2</v>
          </cell>
          <cell r="O2145" t="str">
            <v>Aportaciones Federales</v>
          </cell>
          <cell r="P2145" t="str">
            <v>I004</v>
          </cell>
          <cell r="Q2145" t="str">
            <v>FAIS Municipal y de las Demarcaciones Territoriales del Distrito Federal</v>
          </cell>
          <cell r="R2145">
            <v>33</v>
          </cell>
          <cell r="S2145" t="str">
            <v>Aportaciones Federales para Entidades Federativas y Municipios</v>
          </cell>
          <cell r="T2145" t="str">
            <v>AYUNTAMIENTO DE MERIDA</v>
          </cell>
          <cell r="U2145">
            <v>10</v>
          </cell>
          <cell r="V2145" t="str">
            <v>Vivienda</v>
          </cell>
          <cell r="W2145">
            <v>2</v>
          </cell>
          <cell r="X2145" t="str">
            <v>Proyecto de Inversión de Infraestructura Social</v>
          </cell>
          <cell r="Y2145" t="str">
            <v>REDUCIR EL REZAGO SOCIAL Y MEJORAR LA CALIDAD DE VIDA DE LAS FAMILIAS EN POBREZA EXTREMA</v>
          </cell>
          <cell r="Z2145">
            <v>42690</v>
          </cell>
          <cell r="AA2145">
            <v>42705</v>
          </cell>
          <cell r="AB2145" t="str">
            <v>CALLE 71 373 0 INTERIOR 0 0 COLONIA EL ROBLE AGRÍCOLA, 97295 MÉRIDA, MÉRIDA YUCATÁN ENTRE CALLE 28 Y CALLE 30, LA OBRA SE REALIZA EN CALLE 71 NO.</v>
          </cell>
          <cell r="AC2145">
            <v>0</v>
          </cell>
          <cell r="AE2145">
            <v>1</v>
          </cell>
          <cell r="AF2145" t="str">
            <v>En Ejecución</v>
          </cell>
          <cell r="AG2145">
            <v>2016</v>
          </cell>
          <cell r="AH2145">
            <v>80286.7</v>
          </cell>
        </row>
        <row r="2146">
          <cell r="B2146" t="str">
            <v>YUC16160300807600</v>
          </cell>
          <cell r="C2146" t="str">
            <v>Construccion De Cuartos Dormitorio - 271922</v>
          </cell>
          <cell r="D2146" t="str">
            <v>271922</v>
          </cell>
          <cell r="E2146">
            <v>31</v>
          </cell>
          <cell r="F2146" t="str">
            <v>Yucatán</v>
          </cell>
          <cell r="G2146">
            <v>50</v>
          </cell>
          <cell r="H2146" t="str">
            <v>Mérida</v>
          </cell>
          <cell r="I2146">
            <v>1</v>
          </cell>
          <cell r="J2146" t="str">
            <v>Mérida</v>
          </cell>
          <cell r="K2146">
            <v>-89.621666000000005</v>
          </cell>
          <cell r="L2146">
            <v>20.967777000000002</v>
          </cell>
          <cell r="M2146" t="str">
            <v>Urbano</v>
          </cell>
          <cell r="N2146">
            <v>2</v>
          </cell>
          <cell r="O2146" t="str">
            <v>Aportaciones Federales</v>
          </cell>
          <cell r="P2146" t="str">
            <v>I004</v>
          </cell>
          <cell r="Q2146" t="str">
            <v>FAIS Municipal y de las Demarcaciones Territoriales del Distrito Federal</v>
          </cell>
          <cell r="R2146">
            <v>33</v>
          </cell>
          <cell r="S2146" t="str">
            <v>Aportaciones Federales para Entidades Federativas y Municipios</v>
          </cell>
          <cell r="T2146" t="str">
            <v>AYUNTAMIENTO DE MERIDA</v>
          </cell>
          <cell r="U2146">
            <v>10</v>
          </cell>
          <cell r="V2146" t="str">
            <v>Vivienda</v>
          </cell>
          <cell r="W2146">
            <v>2</v>
          </cell>
          <cell r="X2146" t="str">
            <v>Proyecto de Inversión de Infraestructura Social</v>
          </cell>
          <cell r="Y2146" t="str">
            <v>REDUCIR EL REZAGO SOCIAL Y MEJORAR LA CALIDAD DE VIDA DE LAS FAMILIAS EN POBREZA EXTREMA</v>
          </cell>
          <cell r="Z2146">
            <v>42690</v>
          </cell>
          <cell r="AA2146">
            <v>42705</v>
          </cell>
          <cell r="AB2146" t="str">
            <v>CALLE 71 373 0 INTERIOR 0 0 COLONIA EL ROBLE AGRICOLA, 97295 MÉRIDA, MÉRIDA YUCATÁN ENTRE CALLE 28 Y CALLE 30, LA OBRA SE REALIZA EN CALLE 71 NO.</v>
          </cell>
          <cell r="AC2146">
            <v>0</v>
          </cell>
          <cell r="AE2146">
            <v>1</v>
          </cell>
          <cell r="AF2146" t="str">
            <v>En Ejecución</v>
          </cell>
          <cell r="AG2146">
            <v>2016</v>
          </cell>
          <cell r="AH2146">
            <v>76050.460000000006</v>
          </cell>
        </row>
        <row r="2147">
          <cell r="B2147" t="str">
            <v>YUC16160300807601</v>
          </cell>
          <cell r="C2147" t="str">
            <v>Construccion De Cuarto Para Baño - 271827</v>
          </cell>
          <cell r="D2147" t="str">
            <v>271827</v>
          </cell>
          <cell r="E2147">
            <v>31</v>
          </cell>
          <cell r="F2147" t="str">
            <v>Yucatán</v>
          </cell>
          <cell r="G2147">
            <v>50</v>
          </cell>
          <cell r="H2147" t="str">
            <v>Mérida</v>
          </cell>
          <cell r="I2147">
            <v>1</v>
          </cell>
          <cell r="J2147" t="str">
            <v>Mérida</v>
          </cell>
          <cell r="K2147">
            <v>-89.621666000000005</v>
          </cell>
          <cell r="L2147">
            <v>20.967777000000002</v>
          </cell>
          <cell r="M2147" t="str">
            <v>Urbano</v>
          </cell>
          <cell r="N2147">
            <v>2</v>
          </cell>
          <cell r="O2147" t="str">
            <v>Aportaciones Federales</v>
          </cell>
          <cell r="P2147" t="str">
            <v>I004</v>
          </cell>
          <cell r="Q2147" t="str">
            <v>FAIS Municipal y de las Demarcaciones Territoriales del Distrito Federal</v>
          </cell>
          <cell r="R2147">
            <v>33</v>
          </cell>
          <cell r="S2147" t="str">
            <v>Aportaciones Federales para Entidades Federativas y Municipios</v>
          </cell>
          <cell r="T2147" t="str">
            <v>AYUNTAMIENTO DE MERIDA</v>
          </cell>
          <cell r="U2147">
            <v>10</v>
          </cell>
          <cell r="V2147" t="str">
            <v>Vivienda</v>
          </cell>
          <cell r="W2147">
            <v>2</v>
          </cell>
          <cell r="X2147" t="str">
            <v>Proyecto de Inversión de Infraestructura Social</v>
          </cell>
          <cell r="Y2147" t="str">
            <v>REDUCIR EL REZAGO SOCIAL Y MEJORAR LA CALIDAD DE VIDA DE LAS FAMILIAS EN POBREZA EXTREMA</v>
          </cell>
          <cell r="Z2147">
            <v>42690</v>
          </cell>
          <cell r="AA2147">
            <v>42705</v>
          </cell>
          <cell r="AB2147" t="str">
            <v>CALLE 71 373 0 INTERIOR 0 0 COLONIA EL ROBLE AGRÍCOLA, 97295 MÉRIDA, MÉRIDA YUCATÁN ENTRE CALLE 28 Y CALLE 30, LA OBRA SE REALIZA EN CALLE 71 NO.</v>
          </cell>
          <cell r="AC2147">
            <v>0</v>
          </cell>
          <cell r="AE2147">
            <v>1</v>
          </cell>
          <cell r="AF2147" t="str">
            <v>En Ejecución</v>
          </cell>
          <cell r="AG2147">
            <v>2016</v>
          </cell>
          <cell r="AH2147">
            <v>75126.38</v>
          </cell>
        </row>
        <row r="2148">
          <cell r="B2148" t="str">
            <v>YUC16160300807602</v>
          </cell>
          <cell r="C2148" t="str">
            <v>Construccion De Cuartos Dormitorio - 269914</v>
          </cell>
          <cell r="D2148" t="str">
            <v>269914</v>
          </cell>
          <cell r="E2148">
            <v>31</v>
          </cell>
          <cell r="F2148" t="str">
            <v>Yucatán</v>
          </cell>
          <cell r="G2148">
            <v>50</v>
          </cell>
          <cell r="H2148" t="str">
            <v>Mérida</v>
          </cell>
          <cell r="I2148">
            <v>1</v>
          </cell>
          <cell r="J2148" t="str">
            <v>Mérida</v>
          </cell>
          <cell r="K2148">
            <v>-89.621666000000005</v>
          </cell>
          <cell r="L2148">
            <v>20.967777000000002</v>
          </cell>
          <cell r="M2148" t="str">
            <v>Urbano</v>
          </cell>
          <cell r="N2148">
            <v>2</v>
          </cell>
          <cell r="O2148" t="str">
            <v>Aportaciones Federales</v>
          </cell>
          <cell r="P2148" t="str">
            <v>I004</v>
          </cell>
          <cell r="Q2148" t="str">
            <v>FAIS Municipal y de las Demarcaciones Territoriales del Distrito Federal</v>
          </cell>
          <cell r="R2148">
            <v>33</v>
          </cell>
          <cell r="S2148" t="str">
            <v>Aportaciones Federales para Entidades Federativas y Municipios</v>
          </cell>
          <cell r="T2148" t="str">
            <v>AYUNTAMIENTO DE MERIDA</v>
          </cell>
          <cell r="U2148">
            <v>10</v>
          </cell>
          <cell r="V2148" t="str">
            <v>Vivienda</v>
          </cell>
          <cell r="W2148">
            <v>2</v>
          </cell>
          <cell r="X2148" t="str">
            <v>Proyecto de Inversión de Infraestructura Social</v>
          </cell>
          <cell r="Y2148" t="str">
            <v>REDUCIR EL REZAGO SOCIAL Y MEJORAR LA CALIDAD DE VIDA DE LAS FAMILIAS EN POBREZA EXTREMA</v>
          </cell>
          <cell r="Z2148">
            <v>42690</v>
          </cell>
          <cell r="AA2148">
            <v>42705</v>
          </cell>
          <cell r="AB2148" t="str">
            <v>CALLE 22 401 0 INTERIOR 0 0 COLONIA EL ROBLE, 97255 MÉRIDA, MÉRIDA YUCATÁN ENTRE CALLE 39 Y CALLE 41, LA OBRA SE REALIZA EN CALLE 22 NO. 401 X 39</v>
          </cell>
          <cell r="AC2148">
            <v>0</v>
          </cell>
          <cell r="AE2148">
            <v>1</v>
          </cell>
          <cell r="AF2148" t="str">
            <v>En Ejecución</v>
          </cell>
          <cell r="AG2148">
            <v>2016</v>
          </cell>
          <cell r="AH2148">
            <v>85138.72</v>
          </cell>
        </row>
        <row r="2149">
          <cell r="B2149" t="str">
            <v>YUC16160300807603</v>
          </cell>
          <cell r="C2149" t="str">
            <v>Construccion De Cuarto Para Baño - 269558</v>
          </cell>
          <cell r="D2149" t="str">
            <v>269558</v>
          </cell>
          <cell r="E2149">
            <v>31</v>
          </cell>
          <cell r="F2149" t="str">
            <v>Yucatán</v>
          </cell>
          <cell r="G2149">
            <v>50</v>
          </cell>
          <cell r="H2149" t="str">
            <v>Mérida</v>
          </cell>
          <cell r="I2149">
            <v>1</v>
          </cell>
          <cell r="J2149" t="str">
            <v>Mérida</v>
          </cell>
          <cell r="K2149">
            <v>-89.621666000000005</v>
          </cell>
          <cell r="L2149">
            <v>20.967777000000002</v>
          </cell>
          <cell r="M2149" t="str">
            <v>Urbano</v>
          </cell>
          <cell r="N2149">
            <v>2</v>
          </cell>
          <cell r="O2149" t="str">
            <v>Aportaciones Federales</v>
          </cell>
          <cell r="P2149" t="str">
            <v>I004</v>
          </cell>
          <cell r="Q2149" t="str">
            <v>FAIS Municipal y de las Demarcaciones Territoriales del Distrito Federal</v>
          </cell>
          <cell r="R2149">
            <v>33</v>
          </cell>
          <cell r="S2149" t="str">
            <v>Aportaciones Federales para Entidades Federativas y Municipios</v>
          </cell>
          <cell r="T2149" t="str">
            <v>AYUNTAMIENTO DE MERIDA</v>
          </cell>
          <cell r="U2149">
            <v>10</v>
          </cell>
          <cell r="V2149" t="str">
            <v>Vivienda</v>
          </cell>
          <cell r="W2149">
            <v>2</v>
          </cell>
          <cell r="X2149" t="str">
            <v>Proyecto de Inversión de Infraestructura Social</v>
          </cell>
          <cell r="Y2149" t="str">
            <v>REDUCIR EL REZAGO SOCIAL Y MEJORAR LA CALIDAD DE VIDA DE LAS FAMILIAS EN POBREZA EXTREMA</v>
          </cell>
          <cell r="Z2149">
            <v>42690</v>
          </cell>
          <cell r="AA2149">
            <v>42705</v>
          </cell>
          <cell r="AB2149" t="str">
            <v>CALLE 2 311 0 INTERIOR 0 0 COLONIA EL ROBLE AGRÍCOLA, 97295 MÉRIDA, MÉRIDA YUCATÁN ENTRE CALLE 33-A Y CALLE 31, LA OBRA SE REALIZA EN CALLE 2 NO.</v>
          </cell>
          <cell r="AC2149">
            <v>0</v>
          </cell>
          <cell r="AE2149">
            <v>1</v>
          </cell>
          <cell r="AF2149" t="str">
            <v>En Ejecución</v>
          </cell>
          <cell r="AG2149">
            <v>2016</v>
          </cell>
          <cell r="AH2149">
            <v>96243.04</v>
          </cell>
        </row>
        <row r="2150">
          <cell r="B2150" t="str">
            <v>YUC16160300807604</v>
          </cell>
          <cell r="C2150" t="str">
            <v>Construccion De Cuartos Dormitorio - 269527</v>
          </cell>
          <cell r="D2150" t="str">
            <v>269527</v>
          </cell>
          <cell r="E2150">
            <v>31</v>
          </cell>
          <cell r="F2150" t="str">
            <v>Yucatán</v>
          </cell>
          <cell r="G2150">
            <v>50</v>
          </cell>
          <cell r="H2150" t="str">
            <v>Mérida</v>
          </cell>
          <cell r="I2150">
            <v>1</v>
          </cell>
          <cell r="J2150" t="str">
            <v>Mérida</v>
          </cell>
          <cell r="K2150">
            <v>-89.621666000000005</v>
          </cell>
          <cell r="L2150">
            <v>20.967777000000002</v>
          </cell>
          <cell r="M2150" t="str">
            <v>Urbano</v>
          </cell>
          <cell r="N2150">
            <v>2</v>
          </cell>
          <cell r="O2150" t="str">
            <v>Aportaciones Federales</v>
          </cell>
          <cell r="P2150" t="str">
            <v>I004</v>
          </cell>
          <cell r="Q2150" t="str">
            <v>FAIS Municipal y de las Demarcaciones Territoriales del Distrito Federal</v>
          </cell>
          <cell r="R2150">
            <v>33</v>
          </cell>
          <cell r="S2150" t="str">
            <v>Aportaciones Federales para Entidades Federativas y Municipios</v>
          </cell>
          <cell r="T2150" t="str">
            <v>AYUNTAMIENTO DE MERIDA</v>
          </cell>
          <cell r="U2150">
            <v>10</v>
          </cell>
          <cell r="V2150" t="str">
            <v>Vivienda</v>
          </cell>
          <cell r="W2150">
            <v>2</v>
          </cell>
          <cell r="X2150" t="str">
            <v>Proyecto de Inversión de Infraestructura Social</v>
          </cell>
          <cell r="Y2150" t="str">
            <v>REDUCIR EL REZAGO SOCIAL Y MEJORAR LA CALIDAD DE VIDA DE LAS FAMILIAS EN POBREZA EXTREMA</v>
          </cell>
          <cell r="Z2150">
            <v>42690</v>
          </cell>
          <cell r="AA2150">
            <v>42705</v>
          </cell>
          <cell r="AB2150" t="str">
            <v>CALLE 8-A 434 0 INTERIOR 0 0 COLONIA EL ROBLE AGRÍCOLA, 97295 MÉRIDA, MÉRIDA YUCATÁN ENTRE CALLE 57-A Y CALLE 57 DIAGONAL, LA OBRA SE REALIZA EN C</v>
          </cell>
          <cell r="AC2150">
            <v>0</v>
          </cell>
          <cell r="AE2150">
            <v>1</v>
          </cell>
          <cell r="AF2150" t="str">
            <v>En Ejecución</v>
          </cell>
          <cell r="AG2150">
            <v>2016</v>
          </cell>
          <cell r="AH2150">
            <v>79062.429999999993</v>
          </cell>
        </row>
        <row r="2151">
          <cell r="B2151" t="str">
            <v>YUC16160300807605</v>
          </cell>
          <cell r="C2151" t="str">
            <v>Construccion De Techo Firme - 270123</v>
          </cell>
          <cell r="D2151" t="str">
            <v>270123</v>
          </cell>
          <cell r="E2151">
            <v>31</v>
          </cell>
          <cell r="F2151" t="str">
            <v>Yucatán</v>
          </cell>
          <cell r="G2151">
            <v>50</v>
          </cell>
          <cell r="H2151" t="str">
            <v>Mérida</v>
          </cell>
          <cell r="I2151">
            <v>1</v>
          </cell>
          <cell r="J2151" t="str">
            <v>Mérida</v>
          </cell>
          <cell r="K2151">
            <v>-89.621666000000005</v>
          </cell>
          <cell r="L2151">
            <v>20.967777000000002</v>
          </cell>
          <cell r="M2151" t="str">
            <v>Urbano</v>
          </cell>
          <cell r="N2151">
            <v>2</v>
          </cell>
          <cell r="O2151" t="str">
            <v>Aportaciones Federales</v>
          </cell>
          <cell r="P2151" t="str">
            <v>I004</v>
          </cell>
          <cell r="Q2151" t="str">
            <v>FAIS Municipal y de las Demarcaciones Territoriales del Distrito Federal</v>
          </cell>
          <cell r="R2151">
            <v>33</v>
          </cell>
          <cell r="S2151" t="str">
            <v>Aportaciones Federales para Entidades Federativas y Municipios</v>
          </cell>
          <cell r="T2151" t="str">
            <v>AYUNTAMIENTO DE MERIDA</v>
          </cell>
          <cell r="U2151">
            <v>10</v>
          </cell>
          <cell r="V2151" t="str">
            <v>Vivienda</v>
          </cell>
          <cell r="W2151">
            <v>2</v>
          </cell>
          <cell r="X2151" t="str">
            <v>Proyecto de Inversión de Infraestructura Social</v>
          </cell>
          <cell r="Y2151" t="str">
            <v>REDUCIR EL REZAGO SOCIAL Y MEJORAR LA CALIDAD DE VIDA DE LAS FAMILIAS EN POBREZA EXTREMA</v>
          </cell>
          <cell r="Z2151">
            <v>42690</v>
          </cell>
          <cell r="AA2151">
            <v>42705</v>
          </cell>
          <cell r="AB2151" t="str">
            <v>CALLE 30 533 0 INTERIOR 0 0 COLONIA EL ROBLE AGRÍCOLA, 97295 MÉRIDA, MÉRIDA YUCATÁN ENTRE CALLE 63 Y CALLE 65, LA OBRA SE REALIZA EN CALLE 30 NO.</v>
          </cell>
          <cell r="AC2151">
            <v>0</v>
          </cell>
          <cell r="AE2151">
            <v>1</v>
          </cell>
          <cell r="AF2151" t="str">
            <v>En Ejecución</v>
          </cell>
          <cell r="AG2151">
            <v>2016</v>
          </cell>
          <cell r="AH2151">
            <v>52946.75</v>
          </cell>
        </row>
        <row r="2152">
          <cell r="B2152" t="str">
            <v>YUC16160300807606</v>
          </cell>
          <cell r="C2152" t="str">
            <v>Construccion De Piso Firme - 269173</v>
          </cell>
          <cell r="D2152" t="str">
            <v>269173</v>
          </cell>
          <cell r="E2152">
            <v>31</v>
          </cell>
          <cell r="F2152" t="str">
            <v>Yucatán</v>
          </cell>
          <cell r="G2152">
            <v>50</v>
          </cell>
          <cell r="H2152" t="str">
            <v>Mérida</v>
          </cell>
          <cell r="I2152">
            <v>1</v>
          </cell>
          <cell r="J2152" t="str">
            <v>Mérida</v>
          </cell>
          <cell r="K2152">
            <v>-89.621666000000005</v>
          </cell>
          <cell r="L2152">
            <v>20.967777000000002</v>
          </cell>
          <cell r="M2152" t="str">
            <v>Urbano</v>
          </cell>
          <cell r="N2152">
            <v>2</v>
          </cell>
          <cell r="O2152" t="str">
            <v>Aportaciones Federales</v>
          </cell>
          <cell r="P2152" t="str">
            <v>I004</v>
          </cell>
          <cell r="Q2152" t="str">
            <v>FAIS Municipal y de las Demarcaciones Territoriales del Distrito Federal</v>
          </cell>
          <cell r="R2152">
            <v>33</v>
          </cell>
          <cell r="S2152" t="str">
            <v>Aportaciones Federales para Entidades Federativas y Municipios</v>
          </cell>
          <cell r="T2152" t="str">
            <v>AYUNTAMIENTO DE MERIDA</v>
          </cell>
          <cell r="U2152">
            <v>10</v>
          </cell>
          <cell r="V2152" t="str">
            <v>Vivienda</v>
          </cell>
          <cell r="W2152">
            <v>2</v>
          </cell>
          <cell r="X2152" t="str">
            <v>Proyecto de Inversión de Infraestructura Social</v>
          </cell>
          <cell r="Y2152" t="str">
            <v>REDUCIR EL REZAGO SOCIAL Y MEJORAR LA CALIDAD DE VIDA DE LAS FAMILIAS EN POBREZA EXTREMA</v>
          </cell>
          <cell r="Z2152">
            <v>42690</v>
          </cell>
          <cell r="AA2152">
            <v>42705</v>
          </cell>
          <cell r="AB2152" t="str">
            <v>CALLE 63-C 362 0 INTERIOR 0 0 COLONIA EL ROBLE AGRÍCOLA, 97295 MÉRIDA, MÉRIDA YUCATÁN ENTRE CALLE 14 Y , LA OBRA SE REALIZA EN CALLE 63-C NO. 362</v>
          </cell>
          <cell r="AC2152">
            <v>0</v>
          </cell>
          <cell r="AE2152">
            <v>1</v>
          </cell>
          <cell r="AF2152" t="str">
            <v>En Ejecución</v>
          </cell>
          <cell r="AG2152">
            <v>2016</v>
          </cell>
          <cell r="AH2152">
            <v>3261.48</v>
          </cell>
        </row>
        <row r="2153">
          <cell r="B2153" t="str">
            <v>YUC16160300807607</v>
          </cell>
          <cell r="C2153" t="str">
            <v>Construccion De Cuartos Dormitorio - 271818</v>
          </cell>
          <cell r="D2153" t="str">
            <v>271818</v>
          </cell>
          <cell r="E2153">
            <v>31</v>
          </cell>
          <cell r="F2153" t="str">
            <v>Yucatán</v>
          </cell>
          <cell r="G2153">
            <v>50</v>
          </cell>
          <cell r="H2153" t="str">
            <v>Mérida</v>
          </cell>
          <cell r="I2153">
            <v>1</v>
          </cell>
          <cell r="J2153" t="str">
            <v>Mérida</v>
          </cell>
          <cell r="K2153">
            <v>-89.621666000000005</v>
          </cell>
          <cell r="L2153">
            <v>20.967777000000002</v>
          </cell>
          <cell r="M2153" t="str">
            <v>Urbano</v>
          </cell>
          <cell r="N2153">
            <v>2</v>
          </cell>
          <cell r="O2153" t="str">
            <v>Aportaciones Federales</v>
          </cell>
          <cell r="P2153" t="str">
            <v>I004</v>
          </cell>
          <cell r="Q2153" t="str">
            <v>FAIS Municipal y de las Demarcaciones Territoriales del Distrito Federal</v>
          </cell>
          <cell r="R2153">
            <v>33</v>
          </cell>
          <cell r="S2153" t="str">
            <v>Aportaciones Federales para Entidades Federativas y Municipios</v>
          </cell>
          <cell r="T2153" t="str">
            <v>AYUNTAMIENTO DE MERIDA</v>
          </cell>
          <cell r="U2153">
            <v>10</v>
          </cell>
          <cell r="V2153" t="str">
            <v>Vivienda</v>
          </cell>
          <cell r="W2153">
            <v>2</v>
          </cell>
          <cell r="X2153" t="str">
            <v>Proyecto de Inversión de Infraestructura Social</v>
          </cell>
          <cell r="Y2153" t="str">
            <v>REDUCIR EL REZAGO SOCIAL Y MEJORAR LA CALIDAD DE VIDA DE LAS FAMILIAS EN POBREZA EXTREMA</v>
          </cell>
          <cell r="Z2153">
            <v>42690</v>
          </cell>
          <cell r="AA2153">
            <v>42705</v>
          </cell>
          <cell r="AB2153" t="str">
            <v>CALLE 45-A 412 0 INTERIOR 0 0 COLONIA EL ROBLE AGRÍCOLA, 97295 MÉRIDA, MÉRIDA YUCATÁN ENTRE CALLE 20 Y CALLE 22, LA OBRA SE REALIZA EN CALLE 45-A</v>
          </cell>
          <cell r="AC2153">
            <v>0</v>
          </cell>
          <cell r="AE2153">
            <v>1</v>
          </cell>
          <cell r="AF2153" t="str">
            <v>En Ejecución</v>
          </cell>
          <cell r="AG2153">
            <v>2016</v>
          </cell>
          <cell r="AH2153">
            <v>85138.72</v>
          </cell>
        </row>
        <row r="2154">
          <cell r="B2154" t="str">
            <v>YUC16160300807608</v>
          </cell>
          <cell r="C2154" t="str">
            <v>Construccion De Cuartos Dormitorio - 269129</v>
          </cell>
          <cell r="D2154" t="str">
            <v>269129</v>
          </cell>
          <cell r="E2154">
            <v>31</v>
          </cell>
          <cell r="F2154" t="str">
            <v>Yucatán</v>
          </cell>
          <cell r="G2154">
            <v>50</v>
          </cell>
          <cell r="H2154" t="str">
            <v>Mérida</v>
          </cell>
          <cell r="I2154">
            <v>1</v>
          </cell>
          <cell r="J2154" t="str">
            <v>Mérida</v>
          </cell>
          <cell r="K2154">
            <v>-89.621666000000005</v>
          </cell>
          <cell r="L2154">
            <v>20.967777000000002</v>
          </cell>
          <cell r="M2154" t="str">
            <v>Urbano</v>
          </cell>
          <cell r="N2154">
            <v>2</v>
          </cell>
          <cell r="O2154" t="str">
            <v>Aportaciones Federales</v>
          </cell>
          <cell r="P2154" t="str">
            <v>I004</v>
          </cell>
          <cell r="Q2154" t="str">
            <v>FAIS Municipal y de las Demarcaciones Territoriales del Distrito Federal</v>
          </cell>
          <cell r="R2154">
            <v>33</v>
          </cell>
          <cell r="S2154" t="str">
            <v>Aportaciones Federales para Entidades Federativas y Municipios</v>
          </cell>
          <cell r="T2154" t="str">
            <v>AYUNTAMIENTO DE MERIDA</v>
          </cell>
          <cell r="U2154">
            <v>10</v>
          </cell>
          <cell r="V2154" t="str">
            <v>Vivienda</v>
          </cell>
          <cell r="W2154">
            <v>2</v>
          </cell>
          <cell r="X2154" t="str">
            <v>Proyecto de Inversión de Infraestructura Social</v>
          </cell>
          <cell r="Y2154" t="str">
            <v>REDUCIR EL REZAGO SOCIAL Y MEJORAR LA CALIDAD DE VIDA DE LAS FAMILIAS EN POBREZA EXTREMA</v>
          </cell>
          <cell r="Z2154">
            <v>42690</v>
          </cell>
          <cell r="AA2154">
            <v>42705</v>
          </cell>
          <cell r="AB2154" t="str">
            <v>CALLE 2 329 0 INTERIOR 0 COLONIA EL ROBLE AGRÍCOLA, 97295 MÉRIDA, MÉRIDA YUCATÁN ENTRE CALLE 37 Y CALLE 41, LA OBRA SE REALIZA EN CALLE 2 NO. 329</v>
          </cell>
          <cell r="AC2154">
            <v>0</v>
          </cell>
          <cell r="AE2154">
            <v>1</v>
          </cell>
          <cell r="AF2154" t="str">
            <v>En Ejecución</v>
          </cell>
          <cell r="AG2154">
            <v>2016</v>
          </cell>
          <cell r="AH2154">
            <v>74805.8</v>
          </cell>
        </row>
        <row r="2155">
          <cell r="B2155" t="str">
            <v>YUC16160300807609</v>
          </cell>
          <cell r="C2155" t="str">
            <v>Construccion De Techo Firme - 269487</v>
          </cell>
          <cell r="D2155" t="str">
            <v>269487</v>
          </cell>
          <cell r="E2155">
            <v>31</v>
          </cell>
          <cell r="F2155" t="str">
            <v>Yucatán</v>
          </cell>
          <cell r="G2155">
            <v>50</v>
          </cell>
          <cell r="H2155" t="str">
            <v>Mérida</v>
          </cell>
          <cell r="I2155">
            <v>1</v>
          </cell>
          <cell r="J2155" t="str">
            <v>Mérida</v>
          </cell>
          <cell r="K2155">
            <v>-89.621666000000005</v>
          </cell>
          <cell r="L2155">
            <v>20.967777000000002</v>
          </cell>
          <cell r="M2155" t="str">
            <v>Urbano</v>
          </cell>
          <cell r="N2155">
            <v>2</v>
          </cell>
          <cell r="O2155" t="str">
            <v>Aportaciones Federales</v>
          </cell>
          <cell r="P2155" t="str">
            <v>I004</v>
          </cell>
          <cell r="Q2155" t="str">
            <v>FAIS Municipal y de las Demarcaciones Territoriales del Distrito Federal</v>
          </cell>
          <cell r="R2155">
            <v>33</v>
          </cell>
          <cell r="S2155" t="str">
            <v>Aportaciones Federales para Entidades Federativas y Municipios</v>
          </cell>
          <cell r="T2155" t="str">
            <v>AYUNTAMIENTO DE MERIDA</v>
          </cell>
          <cell r="U2155">
            <v>10</v>
          </cell>
          <cell r="V2155" t="str">
            <v>Vivienda</v>
          </cell>
          <cell r="W2155">
            <v>2</v>
          </cell>
          <cell r="X2155" t="str">
            <v>Proyecto de Inversión de Infraestructura Social</v>
          </cell>
          <cell r="Y2155" t="str">
            <v>REDUCIR EL REZAGO SOCIAL Y MEJORAR LA CALIDAD DE VIDA DE LAS FAMILIAS EN POBREZA EXTREMA</v>
          </cell>
          <cell r="Z2155">
            <v>42690</v>
          </cell>
          <cell r="AA2155">
            <v>42705</v>
          </cell>
          <cell r="AB2155" t="str">
            <v>CALLE 65 354 0 INTERIOR 0 0 COLONIA EL ROBLE AGRÍCOLA, 97295 MÉRIDA, MÉRIDA YUCATÁN ENTRE CALLE 10 Y CALLE 14, LA OBRA SE REALIZA EN CALLE 65 NO.</v>
          </cell>
          <cell r="AC2155">
            <v>0</v>
          </cell>
          <cell r="AE2155">
            <v>1</v>
          </cell>
          <cell r="AF2155" t="str">
            <v>En Ejecución</v>
          </cell>
          <cell r="AG2155">
            <v>2016</v>
          </cell>
          <cell r="AH2155">
            <v>40150.720000000001</v>
          </cell>
        </row>
        <row r="2156">
          <cell r="B2156" t="str">
            <v>YUC16160300807610</v>
          </cell>
          <cell r="C2156" t="str">
            <v>Construccion De Techo Firme - 269098</v>
          </cell>
          <cell r="D2156" t="str">
            <v>269098</v>
          </cell>
          <cell r="E2156">
            <v>31</v>
          </cell>
          <cell r="F2156" t="str">
            <v>Yucatán</v>
          </cell>
          <cell r="G2156">
            <v>50</v>
          </cell>
          <cell r="H2156" t="str">
            <v>Mérida</v>
          </cell>
          <cell r="I2156">
            <v>1</v>
          </cell>
          <cell r="J2156" t="str">
            <v>Mérida</v>
          </cell>
          <cell r="K2156">
            <v>-89.621666000000005</v>
          </cell>
          <cell r="L2156">
            <v>20.967777000000002</v>
          </cell>
          <cell r="M2156" t="str">
            <v>Urbano</v>
          </cell>
          <cell r="N2156">
            <v>2</v>
          </cell>
          <cell r="O2156" t="str">
            <v>Aportaciones Federales</v>
          </cell>
          <cell r="P2156" t="str">
            <v>I004</v>
          </cell>
          <cell r="Q2156" t="str">
            <v>FAIS Municipal y de las Demarcaciones Territoriales del Distrito Federal</v>
          </cell>
          <cell r="R2156">
            <v>33</v>
          </cell>
          <cell r="S2156" t="str">
            <v>Aportaciones Federales para Entidades Federativas y Municipios</v>
          </cell>
          <cell r="T2156" t="str">
            <v>AYUNTAMIENTO DE MERIDA</v>
          </cell>
          <cell r="U2156">
            <v>10</v>
          </cell>
          <cell r="V2156" t="str">
            <v>Vivienda</v>
          </cell>
          <cell r="W2156">
            <v>2</v>
          </cell>
          <cell r="X2156" t="str">
            <v>Proyecto de Inversión de Infraestructura Social</v>
          </cell>
          <cell r="Y2156" t="str">
            <v>REDUCIR EL REZAGO SOCIAL Y MEJORAR LA CALIDAD DE VIDA DE LAS FAMILIAS EN POBREZA EXTREMA</v>
          </cell>
          <cell r="Z2156">
            <v>42690</v>
          </cell>
          <cell r="AA2156">
            <v>42705</v>
          </cell>
          <cell r="AB2156" t="str">
            <v>CALLE 65-C 312 B INTERIOR 0 0 COLONIA EL ROBLE AGRÍCOLA, 97295 MÉRIDA, MÉRIDA YUCATÁN ENTRE CALLE 8 Y CALLE 8-B, LA OBRA SE REALIZA EN CALLE 63-C</v>
          </cell>
          <cell r="AC2156">
            <v>0</v>
          </cell>
          <cell r="AE2156">
            <v>1</v>
          </cell>
          <cell r="AF2156" t="str">
            <v>En Ejecución</v>
          </cell>
          <cell r="AG2156">
            <v>2016</v>
          </cell>
          <cell r="AH2156">
            <v>40008.370000000003</v>
          </cell>
        </row>
        <row r="2157">
          <cell r="B2157" t="str">
            <v>YUC16160300808916</v>
          </cell>
          <cell r="C2157" t="str">
            <v>Construccion De Techo Firme - 326858</v>
          </cell>
          <cell r="D2157" t="str">
            <v>326858</v>
          </cell>
          <cell r="E2157">
            <v>31</v>
          </cell>
          <cell r="F2157" t="str">
            <v>Yucatán</v>
          </cell>
          <cell r="G2157">
            <v>50</v>
          </cell>
          <cell r="H2157" t="str">
            <v>Mérida</v>
          </cell>
          <cell r="I2157">
            <v>131</v>
          </cell>
          <cell r="J2157" t="str">
            <v>Tixcacal</v>
          </cell>
          <cell r="K2157">
            <v>-89.715554999999995</v>
          </cell>
          <cell r="L2157">
            <v>20.943055000000001</v>
          </cell>
          <cell r="M2157" t="str">
            <v>Rural</v>
          </cell>
          <cell r="N2157">
            <v>2</v>
          </cell>
          <cell r="O2157" t="str">
            <v>Aportaciones Federales</v>
          </cell>
          <cell r="P2157" t="str">
            <v>I004</v>
          </cell>
          <cell r="Q2157" t="str">
            <v>FAIS Municipal y de las Demarcaciones Territoriales del Distrito Federal</v>
          </cell>
          <cell r="R2157">
            <v>33</v>
          </cell>
          <cell r="S2157" t="str">
            <v>Aportaciones Federales para Entidades Federativas y Municipios</v>
          </cell>
          <cell r="T2157" t="str">
            <v>AYUNTAMIENTO DE MERIDA</v>
          </cell>
          <cell r="U2157">
            <v>10</v>
          </cell>
          <cell r="V2157" t="str">
            <v>Vivienda</v>
          </cell>
          <cell r="W2157">
            <v>2</v>
          </cell>
          <cell r="X2157" t="str">
            <v>Proyecto de Inversión de Infraestructura Social</v>
          </cell>
          <cell r="Y2157" t="str">
            <v>REDUCIR EL REZAGO SOCIAL Y MEJORAR LA CALIDAD DE VIDA DE LAS FAMILIAS EN POBREZA EXTREMA</v>
          </cell>
          <cell r="Z2157">
            <v>42717</v>
          </cell>
          <cell r="AA2157">
            <v>42705</v>
          </cell>
          <cell r="AB2157" t="str">
            <v>CALLE 14 INTERIOR 0 0 COLONIA TIXCACAL, 97314 TIXCACAL, MÉRIDA YUCATÁN ENTRE CALLE 25 Y , LA OBRA SE REALIZA EN CALLE 14 SN X 25 COM. TIXCACAL</v>
          </cell>
          <cell r="AC2157">
            <v>0</v>
          </cell>
          <cell r="AE2157">
            <v>1</v>
          </cell>
          <cell r="AF2157" t="str">
            <v>En Ejecución</v>
          </cell>
          <cell r="AG2157">
            <v>2016</v>
          </cell>
          <cell r="AH2157">
            <v>42686.85</v>
          </cell>
        </row>
        <row r="2158">
          <cell r="B2158" t="str">
            <v>YUC16160300808917</v>
          </cell>
          <cell r="C2158" t="str">
            <v>Construccion De Cuarto Para Baño - 324402</v>
          </cell>
          <cell r="D2158" t="str">
            <v>324402</v>
          </cell>
          <cell r="E2158">
            <v>31</v>
          </cell>
          <cell r="F2158" t="str">
            <v>Yucatán</v>
          </cell>
          <cell r="G2158">
            <v>50</v>
          </cell>
          <cell r="H2158" t="str">
            <v>Mérida</v>
          </cell>
          <cell r="I2158">
            <v>131</v>
          </cell>
          <cell r="J2158" t="str">
            <v>Tixcacal</v>
          </cell>
          <cell r="K2158">
            <v>-89.715554999999995</v>
          </cell>
          <cell r="L2158">
            <v>20.943055000000001</v>
          </cell>
          <cell r="M2158" t="str">
            <v>Rural</v>
          </cell>
          <cell r="N2158">
            <v>2</v>
          </cell>
          <cell r="O2158" t="str">
            <v>Aportaciones Federales</v>
          </cell>
          <cell r="P2158" t="str">
            <v>I004</v>
          </cell>
          <cell r="Q2158" t="str">
            <v>FAIS Municipal y de las Demarcaciones Territoriales del Distrito Federal</v>
          </cell>
          <cell r="R2158">
            <v>33</v>
          </cell>
          <cell r="S2158" t="str">
            <v>Aportaciones Federales para Entidades Federativas y Municipios</v>
          </cell>
          <cell r="T2158" t="str">
            <v>AYUNTAMIENTO DE MERIDA</v>
          </cell>
          <cell r="U2158">
            <v>10</v>
          </cell>
          <cell r="V2158" t="str">
            <v>Vivienda</v>
          </cell>
          <cell r="W2158">
            <v>2</v>
          </cell>
          <cell r="X2158" t="str">
            <v>Proyecto de Inversión de Infraestructura Social</v>
          </cell>
          <cell r="Y2158" t="str">
            <v>REDUCIR EL REZAGO SOCIAL Y MEJORAR LA CALIDAD DE VIDA DE LAS FAMILIAS EN POBREZA EXTREMA</v>
          </cell>
          <cell r="Z2158">
            <v>42717</v>
          </cell>
          <cell r="AA2158">
            <v>42705</v>
          </cell>
          <cell r="AB2158" t="str">
            <v>CALLE 19 INTERIOR 0 0 COLONIA TIXCACAL, 97314 TIXCACAL, MÉRIDA YUCATÁN ENTRE CALLE 24 Y , LA OBRA SE REALIZA EN CALLE 19 SN X 24 COM. TIXCACAL</v>
          </cell>
          <cell r="AC2158">
            <v>0</v>
          </cell>
          <cell r="AE2158">
            <v>1</v>
          </cell>
          <cell r="AF2158" t="str">
            <v>En Ejecución</v>
          </cell>
          <cell r="AG2158">
            <v>2016</v>
          </cell>
          <cell r="AH2158">
            <v>97056.17</v>
          </cell>
        </row>
        <row r="2159">
          <cell r="B2159" t="str">
            <v>YUC00160300808920</v>
          </cell>
          <cell r="C2159" t="str">
            <v>Construccion De Techo Firme - 351534</v>
          </cell>
          <cell r="D2159" t="str">
            <v>351534</v>
          </cell>
          <cell r="E2159">
            <v>31</v>
          </cell>
          <cell r="F2159" t="str">
            <v>Yucatán</v>
          </cell>
          <cell r="G2159">
            <v>50</v>
          </cell>
          <cell r="H2159" t="str">
            <v>Mérida</v>
          </cell>
          <cell r="I2159">
            <v>133</v>
          </cell>
          <cell r="J2159" t="str">
            <v>San Antonio Tzacalá</v>
          </cell>
          <cell r="K2159">
            <v>-89.653887999999995</v>
          </cell>
          <cell r="L2159">
            <v>20.75</v>
          </cell>
          <cell r="M2159" t="str">
            <v>Rural</v>
          </cell>
          <cell r="N2159">
            <v>2</v>
          </cell>
          <cell r="O2159" t="str">
            <v>Aportaciones Federales</v>
          </cell>
          <cell r="P2159" t="str">
            <v>I004</v>
          </cell>
          <cell r="Q2159" t="str">
            <v>FAIS Municipal y de las Demarcaciones Territoriales del Distrito Federal</v>
          </cell>
          <cell r="R2159">
            <v>33</v>
          </cell>
          <cell r="S2159" t="str">
            <v>Aportaciones Federales para Entidades Federativas y Municipios</v>
          </cell>
          <cell r="T2159" t="str">
            <v>AYUNTAMIENTO DE MERIDA</v>
          </cell>
          <cell r="U2159">
            <v>10</v>
          </cell>
          <cell r="V2159" t="str">
            <v>Vivienda</v>
          </cell>
          <cell r="W2159">
            <v>2</v>
          </cell>
          <cell r="X2159" t="str">
            <v>Proyecto de Inversión de Infraestructura Social</v>
          </cell>
          <cell r="Z2159">
            <v>42720</v>
          </cell>
          <cell r="AA2159">
            <v>42735</v>
          </cell>
          <cell r="AB2159" t="str">
            <v>CALLE 18 INTERIOR 0 0 COLONIA SAN ANTONIO TZACALÁ, 97315 SAN ANTONIO TZACALÁ, MÉRIDA YUCATÁN ENTRE CALLE 17-A Y CALLE 21, LA OBRA SE REALIZA EN CA</v>
          </cell>
          <cell r="AC2159">
            <v>0</v>
          </cell>
          <cell r="AE2159">
            <v>1</v>
          </cell>
          <cell r="AF2159" t="str">
            <v>En Ejecución</v>
          </cell>
          <cell r="AH2159">
            <v>1</v>
          </cell>
        </row>
        <row r="2160">
          <cell r="B2160" t="str">
            <v>YUC00160300808921</v>
          </cell>
          <cell r="C2160" t="str">
            <v>Construccion De Cuarto Para Baño - 351230</v>
          </cell>
          <cell r="D2160" t="str">
            <v>351230</v>
          </cell>
          <cell r="E2160">
            <v>31</v>
          </cell>
          <cell r="F2160" t="str">
            <v>Yucatán</v>
          </cell>
          <cell r="G2160">
            <v>50</v>
          </cell>
          <cell r="H2160" t="str">
            <v>Mérida</v>
          </cell>
          <cell r="I2160">
            <v>133</v>
          </cell>
          <cell r="J2160" t="str">
            <v>San Antonio Tzacalá</v>
          </cell>
          <cell r="K2160">
            <v>-89.653887999999995</v>
          </cell>
          <cell r="L2160">
            <v>20.75</v>
          </cell>
          <cell r="M2160" t="str">
            <v>Rural</v>
          </cell>
          <cell r="N2160">
            <v>2</v>
          </cell>
          <cell r="O2160" t="str">
            <v>Aportaciones Federales</v>
          </cell>
          <cell r="P2160" t="str">
            <v>I004</v>
          </cell>
          <cell r="Q2160" t="str">
            <v>FAIS Municipal y de las Demarcaciones Territoriales del Distrito Federal</v>
          </cell>
          <cell r="R2160">
            <v>33</v>
          </cell>
          <cell r="S2160" t="str">
            <v>Aportaciones Federales para Entidades Federativas y Municipios</v>
          </cell>
          <cell r="T2160" t="str">
            <v>AYUNTAMIENTO DE MERIDA</v>
          </cell>
          <cell r="U2160">
            <v>10</v>
          </cell>
          <cell r="V2160" t="str">
            <v>Vivienda</v>
          </cell>
          <cell r="W2160">
            <v>2</v>
          </cell>
          <cell r="X2160" t="str">
            <v>Proyecto de Inversión de Infraestructura Social</v>
          </cell>
          <cell r="Z2160">
            <v>42720</v>
          </cell>
          <cell r="AA2160">
            <v>42735</v>
          </cell>
          <cell r="AB2160" t="str">
            <v>CALLE 21-A INTERIOR 0 0 COLONIA SAN ANTONIO TZACALÁ, 97315 SAN ANTONIO TZACALÁ, MÉRIDA YUCATÁN ENTRE CALLE 20 Y , LA OBRA SE REALIZA EN CALLE 21-</v>
          </cell>
          <cell r="AC2160">
            <v>0</v>
          </cell>
          <cell r="AE2160">
            <v>1</v>
          </cell>
          <cell r="AF2160" t="str">
            <v>En Ejecución</v>
          </cell>
          <cell r="AH2160">
            <v>1</v>
          </cell>
        </row>
        <row r="2161">
          <cell r="B2161" t="str">
            <v>YUC00160300808922</v>
          </cell>
          <cell r="C2161" t="str">
            <v>Construccion De Cuartos Dormitorio - 353582</v>
          </cell>
          <cell r="D2161" t="str">
            <v>353582</v>
          </cell>
          <cell r="E2161">
            <v>31</v>
          </cell>
          <cell r="F2161" t="str">
            <v>Yucatán</v>
          </cell>
          <cell r="G2161">
            <v>50</v>
          </cell>
          <cell r="H2161" t="str">
            <v>Mérida</v>
          </cell>
          <cell r="I2161">
            <v>133</v>
          </cell>
          <cell r="J2161" t="str">
            <v>San Antonio Tzacalá</v>
          </cell>
          <cell r="K2161">
            <v>-89.653887999999995</v>
          </cell>
          <cell r="L2161">
            <v>20.75</v>
          </cell>
          <cell r="M2161" t="str">
            <v>Rural</v>
          </cell>
          <cell r="N2161">
            <v>2</v>
          </cell>
          <cell r="O2161" t="str">
            <v>Aportaciones Federales</v>
          </cell>
          <cell r="P2161" t="str">
            <v>I004</v>
          </cell>
          <cell r="Q2161" t="str">
            <v>FAIS Municipal y de las Demarcaciones Territoriales del Distrito Federal</v>
          </cell>
          <cell r="R2161">
            <v>33</v>
          </cell>
          <cell r="S2161" t="str">
            <v>Aportaciones Federales para Entidades Federativas y Municipios</v>
          </cell>
          <cell r="T2161" t="str">
            <v>AYUNTAMIENTO DE MERIDA</v>
          </cell>
          <cell r="U2161">
            <v>10</v>
          </cell>
          <cell r="V2161" t="str">
            <v>Vivienda</v>
          </cell>
          <cell r="W2161">
            <v>2</v>
          </cell>
          <cell r="X2161" t="str">
            <v>Proyecto de Inversión de Infraestructura Social</v>
          </cell>
          <cell r="Z2161">
            <v>42720</v>
          </cell>
          <cell r="AA2161">
            <v>42735</v>
          </cell>
          <cell r="AB2161" t="str">
            <v>CALLE 23 INTERIOR 0 0 COLONIA SAN ANTONIO TZACALÁ, 97315 SAN ANTONIO TZACALÁ, MÉRIDA YUCATÁN ENTRE CALLE 16 Y CALLE 18, LA OBRA SE REALIZA EN CALL</v>
          </cell>
          <cell r="AC2161">
            <v>0</v>
          </cell>
          <cell r="AE2161">
            <v>1</v>
          </cell>
          <cell r="AF2161" t="str">
            <v>En Ejecución</v>
          </cell>
          <cell r="AH2161">
            <v>1</v>
          </cell>
        </row>
        <row r="2162">
          <cell r="B2162" t="str">
            <v>YUC00160300808923</v>
          </cell>
          <cell r="C2162" t="str">
            <v>Construccion De Piso Firme - 349243</v>
          </cell>
          <cell r="D2162" t="str">
            <v>349243</v>
          </cell>
          <cell r="E2162">
            <v>31</v>
          </cell>
          <cell r="F2162" t="str">
            <v>Yucatán</v>
          </cell>
          <cell r="G2162">
            <v>50</v>
          </cell>
          <cell r="H2162" t="str">
            <v>Mérida</v>
          </cell>
          <cell r="I2162">
            <v>133</v>
          </cell>
          <cell r="J2162" t="str">
            <v>San Antonio Tzacalá</v>
          </cell>
          <cell r="K2162">
            <v>-89.653887999999995</v>
          </cell>
          <cell r="L2162">
            <v>20.75</v>
          </cell>
          <cell r="M2162" t="str">
            <v>Rural</v>
          </cell>
          <cell r="N2162">
            <v>2</v>
          </cell>
          <cell r="O2162" t="str">
            <v>Aportaciones Federales</v>
          </cell>
          <cell r="P2162" t="str">
            <v>I004</v>
          </cell>
          <cell r="Q2162" t="str">
            <v>FAIS Municipal y de las Demarcaciones Territoriales del Distrito Federal</v>
          </cell>
          <cell r="R2162">
            <v>33</v>
          </cell>
          <cell r="S2162" t="str">
            <v>Aportaciones Federales para Entidades Federativas y Municipios</v>
          </cell>
          <cell r="T2162" t="str">
            <v>AYUNTAMIENTO DE MERIDA</v>
          </cell>
          <cell r="U2162">
            <v>10</v>
          </cell>
          <cell r="V2162" t="str">
            <v>Vivienda</v>
          </cell>
          <cell r="W2162">
            <v>2</v>
          </cell>
          <cell r="X2162" t="str">
            <v>Proyecto de Inversión de Infraestructura Social</v>
          </cell>
          <cell r="Z2162">
            <v>42720</v>
          </cell>
          <cell r="AA2162">
            <v>42735</v>
          </cell>
          <cell r="AB2162" t="str">
            <v>CALLE 23 INTERIOR 0 0 COLONIA SAN ANTONIO TZACALÁ, 97315 SAN ANTONIO TZACALÁ, MÉRIDA YUCATÁN ENTRE CALLE 16 Y , LA OBRA SE REALIZA EN CALLE 23 SN</v>
          </cell>
          <cell r="AC2162">
            <v>0</v>
          </cell>
          <cell r="AE2162">
            <v>1</v>
          </cell>
          <cell r="AF2162" t="str">
            <v>En Ejecución</v>
          </cell>
          <cell r="AH2162">
            <v>4263.04</v>
          </cell>
        </row>
        <row r="2163">
          <cell r="B2163" t="str">
            <v>YUC00160300808924</v>
          </cell>
          <cell r="C2163" t="str">
            <v>Construccion De Cuartos Dormitorio - 332577</v>
          </cell>
          <cell r="D2163" t="str">
            <v>332577</v>
          </cell>
          <cell r="E2163">
            <v>31</v>
          </cell>
          <cell r="F2163" t="str">
            <v>Yucatán</v>
          </cell>
          <cell r="G2163">
            <v>50</v>
          </cell>
          <cell r="H2163" t="str">
            <v>Mérida</v>
          </cell>
          <cell r="I2163">
            <v>133</v>
          </cell>
          <cell r="J2163" t="str">
            <v>San Antonio Tzacalá</v>
          </cell>
          <cell r="K2163">
            <v>-89.653887999999995</v>
          </cell>
          <cell r="L2163">
            <v>20.75</v>
          </cell>
          <cell r="M2163" t="str">
            <v>Rural</v>
          </cell>
          <cell r="N2163">
            <v>2</v>
          </cell>
          <cell r="O2163" t="str">
            <v>Aportaciones Federales</v>
          </cell>
          <cell r="P2163" t="str">
            <v>I004</v>
          </cell>
          <cell r="Q2163" t="str">
            <v>FAIS Municipal y de las Demarcaciones Territoriales del Distrito Federal</v>
          </cell>
          <cell r="R2163">
            <v>33</v>
          </cell>
          <cell r="S2163" t="str">
            <v>Aportaciones Federales para Entidades Federativas y Municipios</v>
          </cell>
          <cell r="T2163" t="str">
            <v>AYUNTAMIENTO DE MERIDA</v>
          </cell>
          <cell r="U2163">
            <v>10</v>
          </cell>
          <cell r="V2163" t="str">
            <v>Vivienda</v>
          </cell>
          <cell r="W2163">
            <v>2</v>
          </cell>
          <cell r="X2163" t="str">
            <v>Proyecto de Inversión de Infraestructura Social</v>
          </cell>
          <cell r="Z2163">
            <v>42720</v>
          </cell>
          <cell r="AA2163">
            <v>42735</v>
          </cell>
          <cell r="AB2163" t="str">
            <v>CALLE 20 INTERIOR 0 0 COLONIA SAN ANTONIO TZACALÁ, 97315 SAN ANTONIO TZACALÁ, MÉRIDA YUCATÁN ENTRE CALLE 25 Y CALLE 27, LA OBRA SE REALIZA EN CALL</v>
          </cell>
          <cell r="AC2163">
            <v>0</v>
          </cell>
          <cell r="AE2163">
            <v>1</v>
          </cell>
          <cell r="AF2163" t="str">
            <v>En Ejecución</v>
          </cell>
          <cell r="AH2163">
            <v>1</v>
          </cell>
        </row>
        <row r="2164">
          <cell r="B2164" t="str">
            <v>YUC16160300808925</v>
          </cell>
          <cell r="C2164" t="str">
            <v>Ampliacion De Red De Agua Potable - 297284</v>
          </cell>
          <cell r="D2164" t="str">
            <v>297284</v>
          </cell>
          <cell r="E2164">
            <v>31</v>
          </cell>
          <cell r="F2164" t="str">
            <v>Yucatán</v>
          </cell>
          <cell r="G2164">
            <v>50</v>
          </cell>
          <cell r="H2164" t="str">
            <v>Mérida</v>
          </cell>
          <cell r="I2164">
            <v>133</v>
          </cell>
          <cell r="J2164" t="str">
            <v>San Antonio Tzacalá</v>
          </cell>
          <cell r="K2164">
            <v>-89.653887999999995</v>
          </cell>
          <cell r="L2164">
            <v>20.75</v>
          </cell>
          <cell r="M2164" t="str">
            <v>Rural</v>
          </cell>
          <cell r="N2164">
            <v>2</v>
          </cell>
          <cell r="O2164" t="str">
            <v>Aportaciones Federales</v>
          </cell>
          <cell r="P2164" t="str">
            <v>I004</v>
          </cell>
          <cell r="Q2164" t="str">
            <v>FAIS Municipal y de las Demarcaciones Territoriales del Distrito Federal</v>
          </cell>
          <cell r="R2164">
            <v>33</v>
          </cell>
          <cell r="S2164" t="str">
            <v>Aportaciones Federales para Entidades Federativas y Municipios</v>
          </cell>
          <cell r="T2164" t="str">
            <v>AYUNTAMIENTO DE MERIDA</v>
          </cell>
          <cell r="U2164">
            <v>4</v>
          </cell>
          <cell r="V2164" t="str">
            <v>Agua y saneamiento</v>
          </cell>
          <cell r="W2164">
            <v>2</v>
          </cell>
          <cell r="X2164" t="str">
            <v>Proyecto de Inversión de Infraestructura Social</v>
          </cell>
          <cell r="Y2164" t="str">
            <v>REDUCIR EL REZAGO SOCIAL Y MEJORAR LA CALIDAD DE VIDA DE LAS FAMILIAS EN POBREZA EXTREMA</v>
          </cell>
          <cell r="Z2164">
            <v>42709</v>
          </cell>
          <cell r="AA2164">
            <v>42705</v>
          </cell>
          <cell r="AB2164" t="str">
            <v>CALLE 22 INTERIOR 0 0 COLONIA SAN ANTONIO TZACALÁ, 97315 SAN ANTONIO TZACALÁ, MÉRIDA YUCATÁN ENTRE CALLE 17-A Y , LA OBRA SE REALIZA EN CALLE 22</v>
          </cell>
          <cell r="AC2164">
            <v>0</v>
          </cell>
          <cell r="AE2164">
            <v>1</v>
          </cell>
          <cell r="AF2164" t="str">
            <v>En Ejecución</v>
          </cell>
          <cell r="AG2164">
            <v>2016</v>
          </cell>
          <cell r="AH2164">
            <v>64789.11</v>
          </cell>
        </row>
        <row r="2165">
          <cell r="B2165" t="str">
            <v>YUC16160300808926</v>
          </cell>
          <cell r="C2165" t="str">
            <v>Ampliacion De Red De Agua Potable - 297232</v>
          </cell>
          <cell r="D2165" t="str">
            <v>297232</v>
          </cell>
          <cell r="E2165">
            <v>31</v>
          </cell>
          <cell r="F2165" t="str">
            <v>Yucatán</v>
          </cell>
          <cell r="G2165">
            <v>50</v>
          </cell>
          <cell r="H2165" t="str">
            <v>Mérida</v>
          </cell>
          <cell r="I2165">
            <v>133</v>
          </cell>
          <cell r="J2165" t="str">
            <v>San Antonio Tzacalá</v>
          </cell>
          <cell r="K2165">
            <v>-89.653887999999995</v>
          </cell>
          <cell r="L2165">
            <v>20.75</v>
          </cell>
          <cell r="M2165" t="str">
            <v>Rural</v>
          </cell>
          <cell r="N2165">
            <v>2</v>
          </cell>
          <cell r="O2165" t="str">
            <v>Aportaciones Federales</v>
          </cell>
          <cell r="P2165" t="str">
            <v>I004</v>
          </cell>
          <cell r="Q2165" t="str">
            <v>FAIS Municipal y de las Demarcaciones Territoriales del Distrito Federal</v>
          </cell>
          <cell r="R2165">
            <v>33</v>
          </cell>
          <cell r="S2165" t="str">
            <v>Aportaciones Federales para Entidades Federativas y Municipios</v>
          </cell>
          <cell r="T2165" t="str">
            <v>AYUNTAMIENTO DE MERIDA</v>
          </cell>
          <cell r="U2165">
            <v>4</v>
          </cell>
          <cell r="V2165" t="str">
            <v>Agua y saneamiento</v>
          </cell>
          <cell r="W2165">
            <v>2</v>
          </cell>
          <cell r="X2165" t="str">
            <v>Proyecto de Inversión de Infraestructura Social</v>
          </cell>
          <cell r="Y2165" t="str">
            <v>REDUCIR EL REZAGO SOCIAL Y MEJORAR LA CALIDAD DE VIDA DE LAS FAMILIAS EN POBREZA EXTREMA</v>
          </cell>
          <cell r="Z2165">
            <v>42709</v>
          </cell>
          <cell r="AA2165">
            <v>42705</v>
          </cell>
          <cell r="AB2165" t="str">
            <v>CALLE 25 INTERIOR 0 0 COLONIA SAN ANTONIO TZACALÁ, 97315 SAN ANTONIO TZACALÁ, MÉRIDA YUCATÁN ENTRE CALLE 20 Y CALLE 22, LA OBRA SE REALIZA EN CALL</v>
          </cell>
          <cell r="AC2165">
            <v>0</v>
          </cell>
          <cell r="AE2165">
            <v>1</v>
          </cell>
          <cell r="AF2165" t="str">
            <v>En Ejecución</v>
          </cell>
          <cell r="AG2165">
            <v>2016</v>
          </cell>
          <cell r="AH2165">
            <v>95520.14</v>
          </cell>
        </row>
        <row r="2166">
          <cell r="B2166" t="str">
            <v>YUC16160300808927</v>
          </cell>
          <cell r="C2166" t="str">
            <v>Ampliacion De Electrificacion - 297045</v>
          </cell>
          <cell r="D2166" t="str">
            <v>297045</v>
          </cell>
          <cell r="E2166">
            <v>31</v>
          </cell>
          <cell r="F2166" t="str">
            <v>Yucatán</v>
          </cell>
          <cell r="G2166">
            <v>50</v>
          </cell>
          <cell r="H2166" t="str">
            <v>Mérida</v>
          </cell>
          <cell r="I2166">
            <v>133</v>
          </cell>
          <cell r="J2166" t="str">
            <v>San Antonio Tzacalá</v>
          </cell>
          <cell r="K2166">
            <v>-89.653887999999995</v>
          </cell>
          <cell r="L2166">
            <v>20.75</v>
          </cell>
          <cell r="M2166" t="str">
            <v>Rural</v>
          </cell>
          <cell r="N2166">
            <v>2</v>
          </cell>
          <cell r="O2166" t="str">
            <v>Aportaciones Federales</v>
          </cell>
          <cell r="P2166" t="str">
            <v>I004</v>
          </cell>
          <cell r="Q2166" t="str">
            <v>FAIS Municipal y de las Demarcaciones Territoriales del Distrito Federal</v>
          </cell>
          <cell r="R2166">
            <v>33</v>
          </cell>
          <cell r="S2166" t="str">
            <v>Aportaciones Federales para Entidades Federativas y Municipios</v>
          </cell>
          <cell r="T2166" t="str">
            <v>AYUNTAMIENTO DE MERIDA</v>
          </cell>
          <cell r="U2166">
            <v>5</v>
          </cell>
          <cell r="V2166" t="str">
            <v>Urbanización</v>
          </cell>
          <cell r="W2166">
            <v>2</v>
          </cell>
          <cell r="X2166" t="str">
            <v>Proyecto de Inversión de Infraestructura Social</v>
          </cell>
          <cell r="Y2166" t="str">
            <v>REDUCIR EL REZAGO SOCIAL Y MEJORAR LA CALIDAD DE VIDA DE LAS FAMILIAS EN POBREZA EXTREMA</v>
          </cell>
          <cell r="Z2166">
            <v>42711</v>
          </cell>
          <cell r="AA2166">
            <v>42705</v>
          </cell>
          <cell r="AB2166" t="str">
            <v>CALLE 25 INTERIOR 0 0 COLONIA SAN ANTONIO TZACALÁ, 97315 SAN ANTONIO TZACALÁ, MÉRIDA YUCATÁN ENTRE CALLE 20 Y CALLE 22, LA OBRA SE REALIZA EN CALL</v>
          </cell>
          <cell r="AC2166">
            <v>0</v>
          </cell>
          <cell r="AE2166">
            <v>1</v>
          </cell>
          <cell r="AF2166" t="str">
            <v>En Ejecución</v>
          </cell>
          <cell r="AG2166">
            <v>2016</v>
          </cell>
          <cell r="AH2166">
            <v>293349.02</v>
          </cell>
        </row>
        <row r="2167">
          <cell r="B2167" t="str">
            <v>YUC16160300806983</v>
          </cell>
          <cell r="C2167" t="str">
            <v>Construccion De Seiscientos Once Punto Dieciseis Metros Cuadrados De Techos De Concreto Para Catorce Viviendas En La Localidad De Dzilam G - 347030</v>
          </cell>
          <cell r="D2167" t="str">
            <v>347030</v>
          </cell>
          <cell r="E2167">
            <v>31</v>
          </cell>
          <cell r="F2167" t="str">
            <v>Yucatán</v>
          </cell>
          <cell r="G2167">
            <v>29</v>
          </cell>
          <cell r="H2167" t="str">
            <v>Dzilam González</v>
          </cell>
          <cell r="I2167">
            <v>1</v>
          </cell>
          <cell r="J2167" t="str">
            <v>Dzilam González</v>
          </cell>
          <cell r="K2167">
            <v>-88.929165999999995</v>
          </cell>
          <cell r="L2167">
            <v>21.28</v>
          </cell>
          <cell r="M2167" t="str">
            <v>Urbano</v>
          </cell>
          <cell r="N2167">
            <v>2</v>
          </cell>
          <cell r="O2167" t="str">
            <v>Aportaciones Federales</v>
          </cell>
          <cell r="P2167" t="str">
            <v>I004</v>
          </cell>
          <cell r="Q2167" t="str">
            <v>FAIS Municipal y de las Demarcaciones Territoriales del Distrito Federal</v>
          </cell>
          <cell r="R2167">
            <v>33</v>
          </cell>
          <cell r="S2167" t="str">
            <v>Aportaciones Federales para Entidades Federativas y Municipios</v>
          </cell>
          <cell r="T2167" t="str">
            <v>H AYUNTAMIENTO DE DZILAM GONZÁLEZ</v>
          </cell>
          <cell r="U2167">
            <v>10</v>
          </cell>
          <cell r="V2167" t="str">
            <v>Vivienda</v>
          </cell>
          <cell r="W2167">
            <v>2</v>
          </cell>
          <cell r="X2167" t="str">
            <v>Proyecto de Inversión de Infraestructura Social</v>
          </cell>
          <cell r="Z2167">
            <v>42695</v>
          </cell>
          <cell r="AA2167">
            <v>42735</v>
          </cell>
          <cell r="AB2167" t="str">
            <v>CALLE 6 PUEBLO DZILAM GONZALEZ, 97600 DZILAM GONZÁLEZ, DZILAM GONZÁLEZ YUCATÁN ENTRE CALLE 6 Y CALLE 19, CALLE 21 DOMICILIO CONOCIDO</v>
          </cell>
          <cell r="AC2167">
            <v>0</v>
          </cell>
          <cell r="AE2167">
            <v>1</v>
          </cell>
          <cell r="AF2167" t="str">
            <v>En Ejecución</v>
          </cell>
          <cell r="AH2167">
            <v>235844.91</v>
          </cell>
        </row>
        <row r="2168">
          <cell r="B2168" t="str">
            <v>YUC00160300806987</v>
          </cell>
          <cell r="C2168" t="str">
            <v>Construcción De Cuartos Adicionales - 281310</v>
          </cell>
          <cell r="D2168" t="str">
            <v>281310</v>
          </cell>
          <cell r="E2168">
            <v>31</v>
          </cell>
          <cell r="F2168" t="str">
            <v>Yucatán</v>
          </cell>
          <cell r="G2168">
            <v>29</v>
          </cell>
          <cell r="H2168" t="str">
            <v>Dzilam González</v>
          </cell>
          <cell r="I2168">
            <v>1</v>
          </cell>
          <cell r="J2168" t="str">
            <v>Dzilam González</v>
          </cell>
          <cell r="K2168">
            <v>-88.929165999999995</v>
          </cell>
          <cell r="L2168">
            <v>21.28</v>
          </cell>
          <cell r="M2168" t="str">
            <v>Urbano</v>
          </cell>
          <cell r="N2168">
            <v>2</v>
          </cell>
          <cell r="O2168" t="str">
            <v>Aportaciones Federales</v>
          </cell>
          <cell r="P2168" t="str">
            <v>I003</v>
          </cell>
          <cell r="Q2168" t="str">
            <v>FAIS Entidades</v>
          </cell>
          <cell r="R2168">
            <v>33</v>
          </cell>
          <cell r="S2168" t="str">
            <v>Aportaciones Federales para Entidades Federativas y Municipios</v>
          </cell>
          <cell r="T2168" t="str">
            <v>INSTITUTO DE VIVIENDA DEL ESTADO DE YUCATÁN</v>
          </cell>
          <cell r="U2168">
            <v>10</v>
          </cell>
          <cell r="V2168" t="str">
            <v>Vivienda</v>
          </cell>
          <cell r="W2168">
            <v>2</v>
          </cell>
          <cell r="X2168" t="str">
            <v>Proyecto de Inversión de Infraestructura Social</v>
          </cell>
          <cell r="Z2168">
            <v>42558</v>
          </cell>
          <cell r="AA2168">
            <v>42575</v>
          </cell>
          <cell r="AB2168" t="str">
            <v>CALLE 11 INTERIOR SN PUEBLO DZILAM GONZALEZ, 97600 DZILAM GONZÁLEZ, DZILAM GONZÁLEZ YUCATÁN ENTRE CALLE 12 Y CALLE 14, CALLE 13 10 74 17 Y 19 17 76-</v>
          </cell>
          <cell r="AC2168">
            <v>0</v>
          </cell>
          <cell r="AE2168">
            <v>1</v>
          </cell>
          <cell r="AF2168" t="str">
            <v>En Ejecución</v>
          </cell>
          <cell r="AH2168">
            <v>90000</v>
          </cell>
        </row>
        <row r="2169">
          <cell r="B2169" t="str">
            <v>YUC00160300806988</v>
          </cell>
          <cell r="C2169" t="str">
            <v>Construcción De Cuartos Adicionales - 281259</v>
          </cell>
          <cell r="D2169" t="str">
            <v>281259</v>
          </cell>
          <cell r="E2169">
            <v>31</v>
          </cell>
          <cell r="F2169" t="str">
            <v>Yucatán</v>
          </cell>
          <cell r="G2169">
            <v>29</v>
          </cell>
          <cell r="H2169" t="str">
            <v>Dzilam González</v>
          </cell>
          <cell r="I2169">
            <v>1</v>
          </cell>
          <cell r="J2169" t="str">
            <v>Dzilam González</v>
          </cell>
          <cell r="K2169">
            <v>-88.929165999999995</v>
          </cell>
          <cell r="L2169">
            <v>21.28</v>
          </cell>
          <cell r="M2169" t="str">
            <v>Urbano</v>
          </cell>
          <cell r="N2169">
            <v>2</v>
          </cell>
          <cell r="O2169" t="str">
            <v>Aportaciones Federales</v>
          </cell>
          <cell r="P2169" t="str">
            <v>I003</v>
          </cell>
          <cell r="Q2169" t="str">
            <v>FAIS Entidades</v>
          </cell>
          <cell r="R2169">
            <v>33</v>
          </cell>
          <cell r="S2169" t="str">
            <v>Aportaciones Federales para Entidades Federativas y Municipios</v>
          </cell>
          <cell r="T2169" t="str">
            <v>INSTITUTO DE VIVIENDA DEL ESTADO DE YUCATÁN</v>
          </cell>
          <cell r="U2169">
            <v>10</v>
          </cell>
          <cell r="V2169" t="str">
            <v>Vivienda</v>
          </cell>
          <cell r="W2169">
            <v>2</v>
          </cell>
          <cell r="X2169" t="str">
            <v>Proyecto de Inversión de Infraestructura Social</v>
          </cell>
          <cell r="Z2169">
            <v>42558</v>
          </cell>
          <cell r="AA2169">
            <v>42575</v>
          </cell>
          <cell r="AB2169" t="str">
            <v>CALLE 23 INTERIOR SN PUEBLO DZILAM GONZALEZ, 97600 DZILAM GONZÁLEZ, DZILAM GONZÁLEZ YUCATÁN ENTRE CALLE 12 Y CALLE 14, CALLE 25 24 S/N 13 Y 15 15 81</v>
          </cell>
          <cell r="AC2169">
            <v>0</v>
          </cell>
          <cell r="AE2169">
            <v>1</v>
          </cell>
          <cell r="AF2169" t="str">
            <v>En Ejecución</v>
          </cell>
          <cell r="AH2169">
            <v>405000</v>
          </cell>
        </row>
        <row r="2170">
          <cell r="B2170" t="str">
            <v>YUC00160300806989</v>
          </cell>
          <cell r="C2170" t="str">
            <v>Construcción De Cuartos Adicionales - 281327</v>
          </cell>
          <cell r="D2170" t="str">
            <v>281327</v>
          </cell>
          <cell r="E2170">
            <v>31</v>
          </cell>
          <cell r="F2170" t="str">
            <v>Yucatán</v>
          </cell>
          <cell r="G2170">
            <v>29</v>
          </cell>
          <cell r="H2170" t="str">
            <v>Dzilam González</v>
          </cell>
          <cell r="I2170">
            <v>1</v>
          </cell>
          <cell r="J2170" t="str">
            <v>Dzilam González</v>
          </cell>
          <cell r="K2170">
            <v>-88.929165999999995</v>
          </cell>
          <cell r="L2170">
            <v>21.28</v>
          </cell>
          <cell r="M2170" t="str">
            <v>Urbano</v>
          </cell>
          <cell r="N2170">
            <v>2</v>
          </cell>
          <cell r="O2170" t="str">
            <v>Aportaciones Federales</v>
          </cell>
          <cell r="P2170" t="str">
            <v>I003</v>
          </cell>
          <cell r="Q2170" t="str">
            <v>FAIS Entidades</v>
          </cell>
          <cell r="R2170">
            <v>33</v>
          </cell>
          <cell r="S2170" t="str">
            <v>Aportaciones Federales para Entidades Federativas y Municipios</v>
          </cell>
          <cell r="T2170" t="str">
            <v>INSTITUTO DE VIVIENDA DEL ESTADO DE YUCATÁN</v>
          </cell>
          <cell r="U2170">
            <v>10</v>
          </cell>
          <cell r="V2170" t="str">
            <v>Vivienda</v>
          </cell>
          <cell r="W2170">
            <v>2</v>
          </cell>
          <cell r="X2170" t="str">
            <v>Proyecto de Inversión de Infraestructura Social</v>
          </cell>
          <cell r="Z2170">
            <v>42558</v>
          </cell>
          <cell r="AA2170">
            <v>42575</v>
          </cell>
          <cell r="AB2170" t="str">
            <v>CALLE 18 INTERIOR SN PUEBLO DZILAM GONZALEZ, 97600 DZILAM GONZÁLEZ, DZILAM GONZÁLEZ YUCATÁN ENTRE CALLE 27 Y CALLE 25, CALLE 20 24 S/N 13 Y 15 15 81</v>
          </cell>
          <cell r="AC2170">
            <v>0</v>
          </cell>
          <cell r="AE2170">
            <v>1</v>
          </cell>
          <cell r="AF2170" t="str">
            <v>En Ejecución</v>
          </cell>
          <cell r="AH2170">
            <v>315000</v>
          </cell>
        </row>
        <row r="2171">
          <cell r="B2171" t="str">
            <v>YUC00160300806990</v>
          </cell>
          <cell r="C2171" t="str">
            <v>Mejoramiento Integral De Vivienda Consistente En Construcción De 20 Recamaras</v>
          </cell>
          <cell r="D2171" t="str">
            <v>06-16-0482</v>
          </cell>
          <cell r="E2171">
            <v>31</v>
          </cell>
          <cell r="F2171" t="str">
            <v>Yucatán</v>
          </cell>
          <cell r="G2171">
            <v>29</v>
          </cell>
          <cell r="H2171" t="str">
            <v>Dzilam González</v>
          </cell>
          <cell r="I2171">
            <v>1</v>
          </cell>
          <cell r="J2171" t="str">
            <v>Dzilam González</v>
          </cell>
          <cell r="K2171">
            <v>-88.929165999999995</v>
          </cell>
          <cell r="L2171">
            <v>21.28</v>
          </cell>
          <cell r="M2171" t="str">
            <v>Urbano</v>
          </cell>
          <cell r="N2171">
            <v>2</v>
          </cell>
          <cell r="O2171" t="str">
            <v>Aportaciones Federales</v>
          </cell>
          <cell r="P2171" t="str">
            <v>I003</v>
          </cell>
          <cell r="Q2171" t="str">
            <v>FAIS Entidades</v>
          </cell>
          <cell r="R2171">
            <v>33</v>
          </cell>
          <cell r="S2171" t="str">
            <v>Aportaciones Federales para Entidades Federativas y Municipios</v>
          </cell>
          <cell r="T2171" t="str">
            <v>INSTITUTO DE VIVIENDA DEL ESTADO DE YUCATÁN</v>
          </cell>
          <cell r="U2171">
            <v>10</v>
          </cell>
          <cell r="V2171" t="str">
            <v>Vivienda</v>
          </cell>
          <cell r="W2171">
            <v>2</v>
          </cell>
          <cell r="X2171" t="str">
            <v>Proyecto de Inversión de Infraestructura Social</v>
          </cell>
          <cell r="Z2171">
            <v>42558</v>
          </cell>
          <cell r="AA2171">
            <v>42552</v>
          </cell>
          <cell r="AB2171" t="str">
            <v>CALLE 28 INTERIOR SN PUEBLO DZILAM GONZALEZ, 97600</v>
          </cell>
          <cell r="AC2171">
            <v>1</v>
          </cell>
          <cell r="AD2171" t="str">
            <v>Coparticipación Federal-Estatal</v>
          </cell>
          <cell r="AE2171">
            <v>1</v>
          </cell>
          <cell r="AF2171" t="str">
            <v>En Ejecución</v>
          </cell>
          <cell r="AH2171">
            <v>90000</v>
          </cell>
        </row>
        <row r="2172">
          <cell r="B2172" t="str">
            <v>YUC16160300807275</v>
          </cell>
          <cell r="C2172" t="str">
            <v>Construccion De Cuartos Dormitorio - 318933</v>
          </cell>
          <cell r="D2172" t="str">
            <v>318933</v>
          </cell>
          <cell r="E2172">
            <v>31</v>
          </cell>
          <cell r="F2172" t="str">
            <v>Yucatán</v>
          </cell>
          <cell r="G2172">
            <v>50</v>
          </cell>
          <cell r="H2172" t="str">
            <v>Mérida</v>
          </cell>
          <cell r="I2172">
            <v>1</v>
          </cell>
          <cell r="J2172" t="str">
            <v>Mérida</v>
          </cell>
          <cell r="K2172">
            <v>-89.621666000000005</v>
          </cell>
          <cell r="L2172">
            <v>20.967777000000002</v>
          </cell>
          <cell r="M2172" t="str">
            <v>Urbano</v>
          </cell>
          <cell r="N2172">
            <v>2</v>
          </cell>
          <cell r="O2172" t="str">
            <v>Aportaciones Federales</v>
          </cell>
          <cell r="P2172" t="str">
            <v>I004</v>
          </cell>
          <cell r="Q2172" t="str">
            <v>FAIS Municipal y de las Demarcaciones Territoriales del Distrito Federal</v>
          </cell>
          <cell r="R2172">
            <v>33</v>
          </cell>
          <cell r="S2172" t="str">
            <v>Aportaciones Federales para Entidades Federativas y Municipios</v>
          </cell>
          <cell r="T2172" t="str">
            <v>AYUNTAMIENTO DE MERIDA</v>
          </cell>
          <cell r="U2172">
            <v>10</v>
          </cell>
          <cell r="V2172" t="str">
            <v>Vivienda</v>
          </cell>
          <cell r="W2172">
            <v>2</v>
          </cell>
          <cell r="X2172" t="str">
            <v>Proyecto de Inversión de Infraestructura Social</v>
          </cell>
          <cell r="Y2172" t="str">
            <v>REDUCIR EL REZAGO SOCIAL Y MEJORAR LA CALIDAD DE VIDA DE LAS FAMILIAS EN POBREZA EXTREMA</v>
          </cell>
          <cell r="Z2172">
            <v>42713</v>
          </cell>
          <cell r="AA2172">
            <v>42705</v>
          </cell>
          <cell r="AB2172" t="str">
            <v>CALLE 39-A 300 INTERIOR 0 0 COLONIA MAYAPAN, 97159 MÉRIDA, MÉRIDA YUCATÁN ENTRE CALLE 2-B Y CALLE 4, LA OBRA SE REALIZA EN CALLE 39-A NO. 300 X 2</v>
          </cell>
          <cell r="AC2172">
            <v>0</v>
          </cell>
          <cell r="AE2172">
            <v>1</v>
          </cell>
          <cell r="AF2172" t="str">
            <v>En Ejecución</v>
          </cell>
          <cell r="AG2172">
            <v>2016</v>
          </cell>
          <cell r="AH2172">
            <v>89904.78</v>
          </cell>
        </row>
        <row r="2173">
          <cell r="B2173" t="str">
            <v>YUC16160300807276</v>
          </cell>
          <cell r="C2173" t="str">
            <v>Construccion De Cuartos Dormitorio - 318817</v>
          </cell>
          <cell r="D2173" t="str">
            <v>318817</v>
          </cell>
          <cell r="E2173">
            <v>31</v>
          </cell>
          <cell r="F2173" t="str">
            <v>Yucatán</v>
          </cell>
          <cell r="G2173">
            <v>50</v>
          </cell>
          <cell r="H2173" t="str">
            <v>Mérida</v>
          </cell>
          <cell r="I2173">
            <v>1</v>
          </cell>
          <cell r="J2173" t="str">
            <v>Mérida</v>
          </cell>
          <cell r="K2173">
            <v>-89.621666000000005</v>
          </cell>
          <cell r="L2173">
            <v>20.967777000000002</v>
          </cell>
          <cell r="M2173" t="str">
            <v>Urbano</v>
          </cell>
          <cell r="N2173">
            <v>2</v>
          </cell>
          <cell r="O2173" t="str">
            <v>Aportaciones Federales</v>
          </cell>
          <cell r="P2173" t="str">
            <v>I004</v>
          </cell>
          <cell r="Q2173" t="str">
            <v>FAIS Municipal y de las Demarcaciones Territoriales del Distrito Federal</v>
          </cell>
          <cell r="R2173">
            <v>33</v>
          </cell>
          <cell r="S2173" t="str">
            <v>Aportaciones Federales para Entidades Federativas y Municipios</v>
          </cell>
          <cell r="T2173" t="str">
            <v>AYUNTAMIENTO DE MERIDA</v>
          </cell>
          <cell r="U2173">
            <v>10</v>
          </cell>
          <cell r="V2173" t="str">
            <v>Vivienda</v>
          </cell>
          <cell r="W2173">
            <v>2</v>
          </cell>
          <cell r="X2173" t="str">
            <v>Proyecto de Inversión de Infraestructura Social</v>
          </cell>
          <cell r="Y2173" t="str">
            <v>REDUCIR EL REZAGO SOCIAL Y MEJORAR LA CALIDAD DE VIDA DE LAS FAMILIAS EN POBREZA EXTREMA</v>
          </cell>
          <cell r="Z2173">
            <v>42713</v>
          </cell>
          <cell r="AA2173">
            <v>42705</v>
          </cell>
          <cell r="AB2173" t="str">
            <v>CALLE 193 339 D INTERIOR 0 0 COLONIA DZUNUNCAN, 97315 MÉRIDA, MÉRIDA YUCATÁN ENTRE CALLE 90 Y CALLE 92, LA OBRA SE REALIZA EN CALLE 193 NO. 339-D</v>
          </cell>
          <cell r="AC2173">
            <v>0</v>
          </cell>
          <cell r="AE2173">
            <v>1</v>
          </cell>
          <cell r="AF2173" t="str">
            <v>En Ejecución</v>
          </cell>
          <cell r="AG2173">
            <v>2016</v>
          </cell>
          <cell r="AH2173">
            <v>81380.98</v>
          </cell>
        </row>
        <row r="2174">
          <cell r="B2174" t="str">
            <v>YUC16160300807277</v>
          </cell>
          <cell r="C2174" t="str">
            <v>Construccion De Cuartos Dormitorio - 318777</v>
          </cell>
          <cell r="D2174" t="str">
            <v>318777</v>
          </cell>
          <cell r="E2174">
            <v>31</v>
          </cell>
          <cell r="F2174" t="str">
            <v>Yucatán</v>
          </cell>
          <cell r="G2174">
            <v>50</v>
          </cell>
          <cell r="H2174" t="str">
            <v>Mérida</v>
          </cell>
          <cell r="I2174">
            <v>1</v>
          </cell>
          <cell r="J2174" t="str">
            <v>Mérida</v>
          </cell>
          <cell r="K2174">
            <v>-89.621666000000005</v>
          </cell>
          <cell r="L2174">
            <v>20.967777000000002</v>
          </cell>
          <cell r="M2174" t="str">
            <v>Urbano</v>
          </cell>
          <cell r="N2174">
            <v>2</v>
          </cell>
          <cell r="O2174" t="str">
            <v>Aportaciones Federales</v>
          </cell>
          <cell r="P2174" t="str">
            <v>I004</v>
          </cell>
          <cell r="Q2174" t="str">
            <v>FAIS Municipal y de las Demarcaciones Territoriales del Distrito Federal</v>
          </cell>
          <cell r="R2174">
            <v>33</v>
          </cell>
          <cell r="S2174" t="str">
            <v>Aportaciones Federales para Entidades Federativas y Municipios</v>
          </cell>
          <cell r="T2174" t="str">
            <v>AYUNTAMIENTO DE MERIDA</v>
          </cell>
          <cell r="U2174">
            <v>10</v>
          </cell>
          <cell r="V2174" t="str">
            <v>Vivienda</v>
          </cell>
          <cell r="W2174">
            <v>2</v>
          </cell>
          <cell r="X2174" t="str">
            <v>Proyecto de Inversión de Infraestructura Social</v>
          </cell>
          <cell r="Y2174" t="str">
            <v>REDUCIR EL REZAGO SOCIAL Y MEJORAR LA CALIDAD DE VIDA DE LAS FAMILIAS EN POBREZA EXTREMA</v>
          </cell>
          <cell r="Z2174">
            <v>42713</v>
          </cell>
          <cell r="AA2174">
            <v>42705</v>
          </cell>
          <cell r="AB2174" t="str">
            <v>CALLE 193-1 448 0 INTERIOR 0 0 COLONIA DZUNUNCAN, 97315 MÉRIDA, MÉRIDA YUCATÁN ENTRE CALLE 94 Y CALLE 96, LA OBRA SE REALIZA EN CALLE 193-1 NO. 44</v>
          </cell>
          <cell r="AC2174">
            <v>0</v>
          </cell>
          <cell r="AE2174">
            <v>1</v>
          </cell>
          <cell r="AF2174" t="str">
            <v>En Ejecución</v>
          </cell>
          <cell r="AG2174">
            <v>2016</v>
          </cell>
          <cell r="AH2174">
            <v>81380.98</v>
          </cell>
        </row>
        <row r="2175">
          <cell r="B2175" t="str">
            <v>YUC16160300807278</v>
          </cell>
          <cell r="C2175" t="str">
            <v>Construccion De Cuartos Dormitorio - 319136</v>
          </cell>
          <cell r="D2175" t="str">
            <v>319136</v>
          </cell>
          <cell r="E2175">
            <v>31</v>
          </cell>
          <cell r="F2175" t="str">
            <v>Yucatán</v>
          </cell>
          <cell r="G2175">
            <v>50</v>
          </cell>
          <cell r="H2175" t="str">
            <v>Mérida</v>
          </cell>
          <cell r="I2175">
            <v>1</v>
          </cell>
          <cell r="J2175" t="str">
            <v>Mérida</v>
          </cell>
          <cell r="K2175">
            <v>-89.621666000000005</v>
          </cell>
          <cell r="L2175">
            <v>20.967777000000002</v>
          </cell>
          <cell r="M2175" t="str">
            <v>Urbano</v>
          </cell>
          <cell r="N2175">
            <v>2</v>
          </cell>
          <cell r="O2175" t="str">
            <v>Aportaciones Federales</v>
          </cell>
          <cell r="P2175" t="str">
            <v>I004</v>
          </cell>
          <cell r="Q2175" t="str">
            <v>FAIS Municipal y de las Demarcaciones Territoriales del Distrito Federal</v>
          </cell>
          <cell r="R2175">
            <v>33</v>
          </cell>
          <cell r="S2175" t="str">
            <v>Aportaciones Federales para Entidades Federativas y Municipios</v>
          </cell>
          <cell r="T2175" t="str">
            <v>AYUNTAMIENTO DE MERIDA</v>
          </cell>
          <cell r="U2175">
            <v>10</v>
          </cell>
          <cell r="V2175" t="str">
            <v>Vivienda</v>
          </cell>
          <cell r="W2175">
            <v>2</v>
          </cell>
          <cell r="X2175" t="str">
            <v>Proyecto de Inversión de Infraestructura Social</v>
          </cell>
          <cell r="Y2175" t="str">
            <v>REDUCIR EL REZAGO SOCIAL Y MEJORAR LA CALIDAD DE VIDA DE LAS FAMILIAS EN POBREZA EXTREMA</v>
          </cell>
          <cell r="Z2175">
            <v>42713</v>
          </cell>
          <cell r="AA2175">
            <v>42705</v>
          </cell>
          <cell r="AB2175" t="str">
            <v>CALLE 193-1 INTERIOR 0 0 COLONIA DZUNUNCÁN, 97315 MÉRIDA, MÉRIDA YUCATÁN ENTRE CALLE 88 Y CALLE 195 DIAGONAL, LA OBRA SE REALIZA EN CALLE 193-1 SN</v>
          </cell>
          <cell r="AC2175">
            <v>0</v>
          </cell>
          <cell r="AE2175">
            <v>1</v>
          </cell>
          <cell r="AF2175" t="str">
            <v>En Ejecución</v>
          </cell>
          <cell r="AG2175">
            <v>2016</v>
          </cell>
          <cell r="AH2175">
            <v>81380.98</v>
          </cell>
        </row>
        <row r="2176">
          <cell r="B2176" t="str">
            <v>YUC16160300807280</v>
          </cell>
          <cell r="C2176" t="str">
            <v>Construccion De Piso Firme - 318206</v>
          </cell>
          <cell r="D2176" t="str">
            <v>318206</v>
          </cell>
          <cell r="E2176">
            <v>31</v>
          </cell>
          <cell r="F2176" t="str">
            <v>Yucatán</v>
          </cell>
          <cell r="G2176">
            <v>50</v>
          </cell>
          <cell r="H2176" t="str">
            <v>Mérida</v>
          </cell>
          <cell r="I2176">
            <v>1</v>
          </cell>
          <cell r="J2176" t="str">
            <v>Mérida</v>
          </cell>
          <cell r="K2176">
            <v>-89.621666000000005</v>
          </cell>
          <cell r="L2176">
            <v>20.967777000000002</v>
          </cell>
          <cell r="M2176" t="str">
            <v>Urbano</v>
          </cell>
          <cell r="N2176">
            <v>2</v>
          </cell>
          <cell r="O2176" t="str">
            <v>Aportaciones Federales</v>
          </cell>
          <cell r="P2176" t="str">
            <v>I004</v>
          </cell>
          <cell r="Q2176" t="str">
            <v>FAIS Municipal y de las Demarcaciones Territoriales del Distrito Federal</v>
          </cell>
          <cell r="R2176">
            <v>33</v>
          </cell>
          <cell r="S2176" t="str">
            <v>Aportaciones Federales para Entidades Federativas y Municipios</v>
          </cell>
          <cell r="T2176" t="str">
            <v>AYUNTAMIENTO DE MERIDA</v>
          </cell>
          <cell r="U2176">
            <v>10</v>
          </cell>
          <cell r="V2176" t="str">
            <v>Vivienda</v>
          </cell>
          <cell r="W2176">
            <v>2</v>
          </cell>
          <cell r="X2176" t="str">
            <v>Proyecto de Inversión de Infraestructura Social</v>
          </cell>
          <cell r="Y2176" t="str">
            <v>REDUCIR EL REZAGO SOCIAL Y MEJORAR LA CALIDAD DE VIDA DE LAS FAMILIAS EN POBREZA EXTREMA</v>
          </cell>
          <cell r="Z2176">
            <v>42713</v>
          </cell>
          <cell r="AA2176">
            <v>42705</v>
          </cell>
          <cell r="AB2176" t="str">
            <v>CALLE 193 17 0 INTERIOR 0 0 COLONIA DZUNUNCAN, 97315 MÉRIDA, MÉRIDA YUCATÁN ENTRE CALLE 92 Y CALLE 94, LA OBRA SE REALIZA EN CALLE 193 LOTE 17 X 9</v>
          </cell>
          <cell r="AC2176">
            <v>0</v>
          </cell>
          <cell r="AE2176">
            <v>1</v>
          </cell>
          <cell r="AF2176" t="str">
            <v>En Ejecución</v>
          </cell>
          <cell r="AG2176">
            <v>2016</v>
          </cell>
          <cell r="AH2176">
            <v>2589.9</v>
          </cell>
        </row>
        <row r="2177">
          <cell r="B2177" t="str">
            <v>YUC16160300807281</v>
          </cell>
          <cell r="C2177" t="str">
            <v>Construccion De Piso Firme - 321029</v>
          </cell>
          <cell r="D2177" t="str">
            <v>321029</v>
          </cell>
          <cell r="E2177">
            <v>31</v>
          </cell>
          <cell r="F2177" t="str">
            <v>Yucatán</v>
          </cell>
          <cell r="G2177">
            <v>50</v>
          </cell>
          <cell r="H2177" t="str">
            <v>Mérida</v>
          </cell>
          <cell r="I2177">
            <v>1</v>
          </cell>
          <cell r="J2177" t="str">
            <v>Mérida</v>
          </cell>
          <cell r="K2177">
            <v>-89.621666000000005</v>
          </cell>
          <cell r="L2177">
            <v>20.967777000000002</v>
          </cell>
          <cell r="M2177" t="str">
            <v>Urbano</v>
          </cell>
          <cell r="N2177">
            <v>2</v>
          </cell>
          <cell r="O2177" t="str">
            <v>Aportaciones Federales</v>
          </cell>
          <cell r="P2177" t="str">
            <v>I004</v>
          </cell>
          <cell r="Q2177" t="str">
            <v>FAIS Municipal y de las Demarcaciones Territoriales del Distrito Federal</v>
          </cell>
          <cell r="R2177">
            <v>33</v>
          </cell>
          <cell r="S2177" t="str">
            <v>Aportaciones Federales para Entidades Federativas y Municipios</v>
          </cell>
          <cell r="T2177" t="str">
            <v>AYUNTAMIENTO DE MERIDA</v>
          </cell>
          <cell r="U2177">
            <v>10</v>
          </cell>
          <cell r="V2177" t="str">
            <v>Vivienda</v>
          </cell>
          <cell r="W2177">
            <v>2</v>
          </cell>
          <cell r="X2177" t="str">
            <v>Proyecto de Inversión de Infraestructura Social</v>
          </cell>
          <cell r="Y2177" t="str">
            <v>REDUCIR EL REZAGO SOCIAL Y MEJORAR LA CALIDAD DE VIDA DE LAS FAMILIAS EN POBREZA EXTREMA</v>
          </cell>
          <cell r="Z2177">
            <v>42716</v>
          </cell>
          <cell r="AA2177">
            <v>42705</v>
          </cell>
          <cell r="AB2177" t="str">
            <v>CALLE 94 450 INTERIOR 0 0 COLONIA EMILIANO ZAPATA SUR III, 97297 MÉRIDA, MÉRIDA YUCATÁN ENTRE CALLE 169 Y CALLE 169-A, LA OBRA SE REALIZA EN CALL</v>
          </cell>
          <cell r="AC2177">
            <v>0</v>
          </cell>
          <cell r="AE2177">
            <v>1</v>
          </cell>
          <cell r="AF2177" t="str">
            <v>En Ejecución</v>
          </cell>
          <cell r="AG2177">
            <v>2016</v>
          </cell>
          <cell r="AH2177">
            <v>5940.89</v>
          </cell>
        </row>
        <row r="2178">
          <cell r="B2178" t="str">
            <v>YUC16160300807282</v>
          </cell>
          <cell r="C2178" t="str">
            <v>Construccion De Techo Firme - 318159</v>
          </cell>
          <cell r="D2178" t="str">
            <v>318159</v>
          </cell>
          <cell r="E2178">
            <v>31</v>
          </cell>
          <cell r="F2178" t="str">
            <v>Yucatán</v>
          </cell>
          <cell r="G2178">
            <v>50</v>
          </cell>
          <cell r="H2178" t="str">
            <v>Mérida</v>
          </cell>
          <cell r="I2178">
            <v>1</v>
          </cell>
          <cell r="J2178" t="str">
            <v>Mérida</v>
          </cell>
          <cell r="K2178">
            <v>-89.621666000000005</v>
          </cell>
          <cell r="L2178">
            <v>20.967777000000002</v>
          </cell>
          <cell r="M2178" t="str">
            <v>Urbano</v>
          </cell>
          <cell r="N2178">
            <v>2</v>
          </cell>
          <cell r="O2178" t="str">
            <v>Aportaciones Federales</v>
          </cell>
          <cell r="P2178" t="str">
            <v>I004</v>
          </cell>
          <cell r="Q2178" t="str">
            <v>FAIS Municipal y de las Demarcaciones Territoriales del Distrito Federal</v>
          </cell>
          <cell r="R2178">
            <v>33</v>
          </cell>
          <cell r="S2178" t="str">
            <v>Aportaciones Federales para Entidades Federativas y Municipios</v>
          </cell>
          <cell r="T2178" t="str">
            <v>AYUNTAMIENTO DE MERIDA</v>
          </cell>
          <cell r="U2178">
            <v>10</v>
          </cell>
          <cell r="V2178" t="str">
            <v>Vivienda</v>
          </cell>
          <cell r="W2178">
            <v>2</v>
          </cell>
          <cell r="X2178" t="str">
            <v>Proyecto de Inversión de Infraestructura Social</v>
          </cell>
          <cell r="Y2178" t="str">
            <v>REDUCIR EL REZAGO SOCIAL Y MEJORAR LA CALIDAD DE VIDA DE LAS FAMILIAS EN POBREZA EXTREMA</v>
          </cell>
          <cell r="Z2178">
            <v>42713</v>
          </cell>
          <cell r="AA2178">
            <v>42705</v>
          </cell>
          <cell r="AB2178" t="str">
            <v>CALLE 193-1 431 0 INTERIOR 0 0 COLONIA DZUNUNCAN, 97315 MÉRIDA, MÉRIDA YUCATÁN ENTRE CALLE 94 Y CALLE 96, LA OBRA SE REALIZA EN CALLE 193-I NO. 43</v>
          </cell>
          <cell r="AC2178">
            <v>0</v>
          </cell>
          <cell r="AE2178">
            <v>1</v>
          </cell>
          <cell r="AF2178" t="str">
            <v>En Ejecución</v>
          </cell>
          <cell r="AG2178">
            <v>2016</v>
          </cell>
          <cell r="AH2178">
            <v>35205.14</v>
          </cell>
        </row>
        <row r="2179">
          <cell r="B2179" t="str">
            <v>YUC16160300807283</v>
          </cell>
          <cell r="C2179" t="str">
            <v>Construccion De Cuartos Dormitorio - 318873</v>
          </cell>
          <cell r="D2179" t="str">
            <v>318873</v>
          </cell>
          <cell r="E2179">
            <v>31</v>
          </cell>
          <cell r="F2179" t="str">
            <v>Yucatán</v>
          </cell>
          <cell r="G2179">
            <v>50</v>
          </cell>
          <cell r="H2179" t="str">
            <v>Mérida</v>
          </cell>
          <cell r="I2179">
            <v>1</v>
          </cell>
          <cell r="J2179" t="str">
            <v>Mérida</v>
          </cell>
          <cell r="K2179">
            <v>-89.621666000000005</v>
          </cell>
          <cell r="L2179">
            <v>20.967777000000002</v>
          </cell>
          <cell r="M2179" t="str">
            <v>Urbano</v>
          </cell>
          <cell r="N2179">
            <v>2</v>
          </cell>
          <cell r="O2179" t="str">
            <v>Aportaciones Federales</v>
          </cell>
          <cell r="P2179" t="str">
            <v>I004</v>
          </cell>
          <cell r="Q2179" t="str">
            <v>FAIS Municipal y de las Demarcaciones Territoriales del Distrito Federal</v>
          </cell>
          <cell r="R2179">
            <v>33</v>
          </cell>
          <cell r="S2179" t="str">
            <v>Aportaciones Federales para Entidades Federativas y Municipios</v>
          </cell>
          <cell r="T2179" t="str">
            <v>AYUNTAMIENTO DE MERIDA</v>
          </cell>
          <cell r="U2179">
            <v>10</v>
          </cell>
          <cell r="V2179" t="str">
            <v>Vivienda</v>
          </cell>
          <cell r="W2179">
            <v>2</v>
          </cell>
          <cell r="X2179" t="str">
            <v>Proyecto de Inversión de Infraestructura Social</v>
          </cell>
          <cell r="Y2179" t="str">
            <v>REDUCIR EL REZAGO SOCIAL Y MEJORAR LA CALIDAD DE VIDA DE LAS FAMILIAS EN POBREZA EXTREMA</v>
          </cell>
          <cell r="Z2179">
            <v>42713</v>
          </cell>
          <cell r="AA2179">
            <v>42705</v>
          </cell>
          <cell r="AB2179" t="str">
            <v>CALLE 189-E 265 0 INTERIOR 0 0 COLONIA DZUNUNCAN, 97315 MÉRIDA, MÉRIDA YUCATÁN ENTRE CALLE 82 Y CALLE 84, LA OBRA SE REALIZA EN CALLE 189-E NO. 26</v>
          </cell>
          <cell r="AC2179">
            <v>0</v>
          </cell>
          <cell r="AE2179">
            <v>1</v>
          </cell>
          <cell r="AF2179" t="str">
            <v>En Ejecución</v>
          </cell>
          <cell r="AG2179">
            <v>2016</v>
          </cell>
          <cell r="AH2179">
            <v>81380.98</v>
          </cell>
        </row>
        <row r="2180">
          <cell r="B2180" t="str">
            <v>YUC16160300807284</v>
          </cell>
          <cell r="C2180" t="str">
            <v>Construccion De Cuartos Dormitorio - 321244</v>
          </cell>
          <cell r="D2180" t="str">
            <v>321244</v>
          </cell>
          <cell r="E2180">
            <v>31</v>
          </cell>
          <cell r="F2180" t="str">
            <v>Yucatán</v>
          </cell>
          <cell r="G2180">
            <v>50</v>
          </cell>
          <cell r="H2180" t="str">
            <v>Mérida</v>
          </cell>
          <cell r="I2180">
            <v>1</v>
          </cell>
          <cell r="J2180" t="str">
            <v>Mérida</v>
          </cell>
          <cell r="K2180">
            <v>-89.621666000000005</v>
          </cell>
          <cell r="L2180">
            <v>20.967777000000002</v>
          </cell>
          <cell r="M2180" t="str">
            <v>Urbano</v>
          </cell>
          <cell r="N2180">
            <v>2</v>
          </cell>
          <cell r="O2180" t="str">
            <v>Aportaciones Federales</v>
          </cell>
          <cell r="P2180" t="str">
            <v>I004</v>
          </cell>
          <cell r="Q2180" t="str">
            <v>FAIS Municipal y de las Demarcaciones Territoriales del Distrito Federal</v>
          </cell>
          <cell r="R2180">
            <v>33</v>
          </cell>
          <cell r="S2180" t="str">
            <v>Aportaciones Federales para Entidades Federativas y Municipios</v>
          </cell>
          <cell r="T2180" t="str">
            <v>AYUNTAMIENTO DE MERIDA</v>
          </cell>
          <cell r="U2180">
            <v>10</v>
          </cell>
          <cell r="V2180" t="str">
            <v>Vivienda</v>
          </cell>
          <cell r="W2180">
            <v>2</v>
          </cell>
          <cell r="X2180" t="str">
            <v>Proyecto de Inversión de Infraestructura Social</v>
          </cell>
          <cell r="Y2180" t="str">
            <v>REDUCIR EL REZAGO SOCIAL Y MEJORAR LA CALIDAD DE VIDA DE LAS FAMILIAS EN POBREZA EXTREMA</v>
          </cell>
          <cell r="Z2180">
            <v>42716</v>
          </cell>
          <cell r="AA2180">
            <v>42705</v>
          </cell>
          <cell r="AB2180" t="str">
            <v>CALLE 94 431 0 INTERIOR 0 0 COLONIA EMILIANO ZAPATA SUR III, 97297 MÉRIDA, MÉRIDA YUCATÁN ENTRE CALLE 169 Y CALLE 169-B, LA OBRA SE REALIZA EN CAL</v>
          </cell>
          <cell r="AC2180">
            <v>0</v>
          </cell>
          <cell r="AE2180">
            <v>1</v>
          </cell>
          <cell r="AF2180" t="str">
            <v>En Ejecución</v>
          </cell>
          <cell r="AG2180">
            <v>2016</v>
          </cell>
          <cell r="AH2180">
            <v>92299.1</v>
          </cell>
        </row>
        <row r="2181">
          <cell r="B2181" t="str">
            <v>YUC16160300807285</v>
          </cell>
          <cell r="C2181" t="str">
            <v>Construccion De Cuartos Dormitorio - 320579</v>
          </cell>
          <cell r="D2181" t="str">
            <v>320579</v>
          </cell>
          <cell r="E2181">
            <v>31</v>
          </cell>
          <cell r="F2181" t="str">
            <v>Yucatán</v>
          </cell>
          <cell r="G2181">
            <v>50</v>
          </cell>
          <cell r="H2181" t="str">
            <v>Mérida</v>
          </cell>
          <cell r="I2181">
            <v>1</v>
          </cell>
          <cell r="J2181" t="str">
            <v>Mérida</v>
          </cell>
          <cell r="K2181">
            <v>-89.621666000000005</v>
          </cell>
          <cell r="L2181">
            <v>20.967777000000002</v>
          </cell>
          <cell r="M2181" t="str">
            <v>Urbano</v>
          </cell>
          <cell r="N2181">
            <v>2</v>
          </cell>
          <cell r="O2181" t="str">
            <v>Aportaciones Federales</v>
          </cell>
          <cell r="P2181" t="str">
            <v>I004</v>
          </cell>
          <cell r="Q2181" t="str">
            <v>FAIS Municipal y de las Demarcaciones Territoriales del Distrito Federal</v>
          </cell>
          <cell r="R2181">
            <v>33</v>
          </cell>
          <cell r="S2181" t="str">
            <v>Aportaciones Federales para Entidades Federativas y Municipios</v>
          </cell>
          <cell r="T2181" t="str">
            <v>AYUNTAMIENTO DE MERIDA</v>
          </cell>
          <cell r="U2181">
            <v>10</v>
          </cell>
          <cell r="V2181" t="str">
            <v>Vivienda</v>
          </cell>
          <cell r="W2181">
            <v>2</v>
          </cell>
          <cell r="X2181" t="str">
            <v>Proyecto de Inversión de Infraestructura Social</v>
          </cell>
          <cell r="Y2181" t="str">
            <v>REDUCIR EL REZAGO SOCIAL Y MEJORAR LA CALIDAD DE VIDA DE LAS FAMILIAS EN POBREZA EXTREMA</v>
          </cell>
          <cell r="Z2181">
            <v>42716</v>
          </cell>
          <cell r="AA2181">
            <v>42705</v>
          </cell>
          <cell r="AB2181" t="str">
            <v>CALLE 96 309 A INTERIOR 0 0 COLONIA EMILIANO ZAPATA SUR III, 97297 MÉRIDA, MÉRIDA YUCATÁN ENTRE CALLE 139 Y CALLE 139-A, LA OBRA SE REALIZA EN CAL</v>
          </cell>
          <cell r="AC2181">
            <v>0</v>
          </cell>
          <cell r="AE2181">
            <v>1</v>
          </cell>
          <cell r="AF2181" t="str">
            <v>En Ejecución</v>
          </cell>
          <cell r="AG2181">
            <v>2016</v>
          </cell>
          <cell r="AH2181">
            <v>80309.490000000005</v>
          </cell>
        </row>
        <row r="2182">
          <cell r="B2182" t="str">
            <v>YUC16160300807286</v>
          </cell>
          <cell r="C2182" t="str">
            <v>Construccion De Techo Firme - 321113</v>
          </cell>
          <cell r="D2182" t="str">
            <v>321113</v>
          </cell>
          <cell r="E2182">
            <v>31</v>
          </cell>
          <cell r="F2182" t="str">
            <v>Yucatán</v>
          </cell>
          <cell r="G2182">
            <v>50</v>
          </cell>
          <cell r="H2182" t="str">
            <v>Mérida</v>
          </cell>
          <cell r="I2182">
            <v>1</v>
          </cell>
          <cell r="J2182" t="str">
            <v>Mérida</v>
          </cell>
          <cell r="K2182">
            <v>-89.621666000000005</v>
          </cell>
          <cell r="L2182">
            <v>20.967777000000002</v>
          </cell>
          <cell r="M2182" t="str">
            <v>Urbano</v>
          </cell>
          <cell r="N2182">
            <v>2</v>
          </cell>
          <cell r="O2182" t="str">
            <v>Aportaciones Federales</v>
          </cell>
          <cell r="P2182" t="str">
            <v>I004</v>
          </cell>
          <cell r="Q2182" t="str">
            <v>FAIS Municipal y de las Demarcaciones Territoriales del Distrito Federal</v>
          </cell>
          <cell r="R2182">
            <v>33</v>
          </cell>
          <cell r="S2182" t="str">
            <v>Aportaciones Federales para Entidades Federativas y Municipios</v>
          </cell>
          <cell r="T2182" t="str">
            <v>AYUNTAMIENTO DE MERIDA</v>
          </cell>
          <cell r="U2182">
            <v>10</v>
          </cell>
          <cell r="V2182" t="str">
            <v>Vivienda</v>
          </cell>
          <cell r="W2182">
            <v>2</v>
          </cell>
          <cell r="X2182" t="str">
            <v>Proyecto de Inversión de Infraestructura Social</v>
          </cell>
          <cell r="Y2182" t="str">
            <v>REDUCIR EL REZAGO SOCIAL Y MEJORAR LA CALIDAD DE VIDA DE LAS FAMILIAS EN POBREZA EXTREMA</v>
          </cell>
          <cell r="Z2182">
            <v>42716</v>
          </cell>
          <cell r="AA2182">
            <v>42705</v>
          </cell>
          <cell r="AB2182" t="str">
            <v>CALLE 94 450 INTERIOR 0 0 COLONIA EMILIANO ZAPATA SUR III, 97297 MÉRIDA, MÉRIDA YUCATÁN ENTRE CALLE 169 Y CALLE 169-B, LA OBRA SE REALIZA EN CALL</v>
          </cell>
          <cell r="AC2182">
            <v>0</v>
          </cell>
          <cell r="AE2182">
            <v>1</v>
          </cell>
          <cell r="AF2182" t="str">
            <v>En Ejecución</v>
          </cell>
          <cell r="AG2182">
            <v>2016</v>
          </cell>
          <cell r="AH2182">
            <v>56260.43</v>
          </cell>
        </row>
        <row r="2183">
          <cell r="B2183" t="str">
            <v>YUC16160300807287</v>
          </cell>
          <cell r="C2183" t="str">
            <v>Construccion De Cuartos Dormitorio - 321105</v>
          </cell>
          <cell r="D2183" t="str">
            <v>321105</v>
          </cell>
          <cell r="E2183">
            <v>31</v>
          </cell>
          <cell r="F2183" t="str">
            <v>Yucatán</v>
          </cell>
          <cell r="G2183">
            <v>50</v>
          </cell>
          <cell r="H2183" t="str">
            <v>Mérida</v>
          </cell>
          <cell r="I2183">
            <v>1</v>
          </cell>
          <cell r="J2183" t="str">
            <v>Mérida</v>
          </cell>
          <cell r="K2183">
            <v>-89.621666000000005</v>
          </cell>
          <cell r="L2183">
            <v>20.967777000000002</v>
          </cell>
          <cell r="M2183" t="str">
            <v>Urbano</v>
          </cell>
          <cell r="N2183">
            <v>2</v>
          </cell>
          <cell r="O2183" t="str">
            <v>Aportaciones Federales</v>
          </cell>
          <cell r="P2183" t="str">
            <v>I004</v>
          </cell>
          <cell r="Q2183" t="str">
            <v>FAIS Municipal y de las Demarcaciones Territoriales del Distrito Federal</v>
          </cell>
          <cell r="R2183">
            <v>33</v>
          </cell>
          <cell r="S2183" t="str">
            <v>Aportaciones Federales para Entidades Federativas y Municipios</v>
          </cell>
          <cell r="T2183" t="str">
            <v>AYUNTAMIENTO DE MERIDA</v>
          </cell>
          <cell r="U2183">
            <v>10</v>
          </cell>
          <cell r="V2183" t="str">
            <v>Vivienda</v>
          </cell>
          <cell r="W2183">
            <v>2</v>
          </cell>
          <cell r="X2183" t="str">
            <v>Proyecto de Inversión de Infraestructura Social</v>
          </cell>
          <cell r="Y2183" t="str">
            <v>REDUCIR EL REZAGO SOCIAL Y MEJORAR LA CALIDAD DE VIDA DE LAS FAMILIAS EN POBREZA EXTREMA</v>
          </cell>
          <cell r="Z2183">
            <v>42716</v>
          </cell>
          <cell r="AA2183">
            <v>42705</v>
          </cell>
          <cell r="AB2183" t="str">
            <v>CALLE 92-A 494 0 INTERIOR 0 0 COLONIA EMILIANO ZAPATA SUR III, 97297 MÉRIDA, MÉRIDA YUCATÁN ENTRE CALLE 171-A Y CALLE 171-B, LA OBRA SE REALIZA EN</v>
          </cell>
          <cell r="AC2183">
            <v>0</v>
          </cell>
          <cell r="AE2183">
            <v>1</v>
          </cell>
          <cell r="AF2183" t="str">
            <v>En Ejecución</v>
          </cell>
          <cell r="AG2183">
            <v>2016</v>
          </cell>
          <cell r="AH2183">
            <v>92299.1</v>
          </cell>
        </row>
        <row r="2184">
          <cell r="B2184" t="str">
            <v>YUC16160300807288</v>
          </cell>
          <cell r="C2184" t="str">
            <v>Construccion De Cuarto Para Baño - 311686</v>
          </cell>
          <cell r="D2184" t="str">
            <v>311686</v>
          </cell>
          <cell r="E2184">
            <v>31</v>
          </cell>
          <cell r="F2184" t="str">
            <v>Yucatán</v>
          </cell>
          <cell r="G2184">
            <v>50</v>
          </cell>
          <cell r="H2184" t="str">
            <v>Mérida</v>
          </cell>
          <cell r="I2184">
            <v>1</v>
          </cell>
          <cell r="J2184" t="str">
            <v>Mérida</v>
          </cell>
          <cell r="K2184">
            <v>-89.621666000000005</v>
          </cell>
          <cell r="L2184">
            <v>20.967777000000002</v>
          </cell>
          <cell r="M2184" t="str">
            <v>Urbano</v>
          </cell>
          <cell r="N2184">
            <v>2</v>
          </cell>
          <cell r="O2184" t="str">
            <v>Aportaciones Federales</v>
          </cell>
          <cell r="P2184" t="str">
            <v>I004</v>
          </cell>
          <cell r="Q2184" t="str">
            <v>FAIS Municipal y de las Demarcaciones Territoriales del Distrito Federal</v>
          </cell>
          <cell r="R2184">
            <v>33</v>
          </cell>
          <cell r="S2184" t="str">
            <v>Aportaciones Federales para Entidades Federativas y Municipios</v>
          </cell>
          <cell r="T2184" t="str">
            <v>AYUNTAMIENTO DE MERIDA</v>
          </cell>
          <cell r="U2184">
            <v>10</v>
          </cell>
          <cell r="V2184" t="str">
            <v>Vivienda</v>
          </cell>
          <cell r="W2184">
            <v>2</v>
          </cell>
          <cell r="X2184" t="str">
            <v>Proyecto de Inversión de Infraestructura Social</v>
          </cell>
          <cell r="Y2184" t="str">
            <v>REDUCIR EL REZAGO SOCIAL Y MEJORAR LA CALIDAD DE VIDA DE LAS FAMILIAS EN POBREZA EXTREMA</v>
          </cell>
          <cell r="Z2184">
            <v>42713</v>
          </cell>
          <cell r="AA2184">
            <v>42705</v>
          </cell>
          <cell r="AB2184" t="str">
            <v>CALLE 44 345 0 INTERIOR 0 0 COLONIA UXMAL, 97203 MÉRIDA, MÉRIDA YUCATÁN ENTRE CALLE 11 Y CALLE 13, LA OBRA SE REALIZA EN CALLE 44 NO. 345 X 11 Y 1</v>
          </cell>
          <cell r="AC2184">
            <v>0</v>
          </cell>
          <cell r="AE2184">
            <v>1</v>
          </cell>
          <cell r="AF2184" t="str">
            <v>En Ejecución</v>
          </cell>
          <cell r="AG2184">
            <v>2016</v>
          </cell>
          <cell r="AH2184">
            <v>98862.84</v>
          </cell>
        </row>
        <row r="2185">
          <cell r="B2185" t="str">
            <v>YUC16160300807290</v>
          </cell>
          <cell r="C2185" t="str">
            <v>Construccion De Techo Firme - 317573</v>
          </cell>
          <cell r="D2185" t="str">
            <v>317573</v>
          </cell>
          <cell r="E2185">
            <v>31</v>
          </cell>
          <cell r="F2185" t="str">
            <v>Yucatán</v>
          </cell>
          <cell r="G2185">
            <v>50</v>
          </cell>
          <cell r="H2185" t="str">
            <v>Mérida</v>
          </cell>
          <cell r="I2185">
            <v>1</v>
          </cell>
          <cell r="J2185" t="str">
            <v>Mérida</v>
          </cell>
          <cell r="K2185">
            <v>-89.621666000000005</v>
          </cell>
          <cell r="L2185">
            <v>20.967777000000002</v>
          </cell>
          <cell r="M2185" t="str">
            <v>Urbano</v>
          </cell>
          <cell r="N2185">
            <v>2</v>
          </cell>
          <cell r="O2185" t="str">
            <v>Aportaciones Federales</v>
          </cell>
          <cell r="P2185" t="str">
            <v>I004</v>
          </cell>
          <cell r="Q2185" t="str">
            <v>FAIS Municipal y de las Demarcaciones Territoriales del Distrito Federal</v>
          </cell>
          <cell r="R2185">
            <v>33</v>
          </cell>
          <cell r="S2185" t="str">
            <v>Aportaciones Federales para Entidades Federativas y Municipios</v>
          </cell>
          <cell r="T2185" t="str">
            <v>AYUNTAMIENTO DE MERIDA</v>
          </cell>
          <cell r="U2185">
            <v>10</v>
          </cell>
          <cell r="V2185" t="str">
            <v>Vivienda</v>
          </cell>
          <cell r="W2185">
            <v>2</v>
          </cell>
          <cell r="X2185" t="str">
            <v>Proyecto de Inversión de Infraestructura Social</v>
          </cell>
          <cell r="Y2185" t="str">
            <v>REDUCIR EL REZAGO SOCIAL Y MEJORAR LA CALIDAD DE VIDA DE LAS FAMILIAS EN POBREZA EXTREMA</v>
          </cell>
          <cell r="Z2185">
            <v>42713</v>
          </cell>
          <cell r="AA2185">
            <v>42705</v>
          </cell>
          <cell r="AB2185" t="str">
            <v>CALLE 183 329 A INTERIOR 0 0 COLONIA DZUNUNCAN, 97315 MÉRIDA, MÉRIDA YUCATÁN ENTRE CALLE 88 Y CALLE 90, LA OBRA SE REALIZA EN CALLE 193 NO. 329-A</v>
          </cell>
          <cell r="AC2185">
            <v>0</v>
          </cell>
          <cell r="AE2185">
            <v>1</v>
          </cell>
          <cell r="AF2185" t="str">
            <v>En Ejecución</v>
          </cell>
          <cell r="AG2185">
            <v>2016</v>
          </cell>
          <cell r="AH2185">
            <v>36156.07</v>
          </cell>
        </row>
        <row r="2186">
          <cell r="B2186" t="str">
            <v>YUC16160300807291</v>
          </cell>
          <cell r="C2186" t="str">
            <v>Construccion De Cuartos Dormitorio - 320976</v>
          </cell>
          <cell r="D2186" t="str">
            <v>320976</v>
          </cell>
          <cell r="E2186">
            <v>31</v>
          </cell>
          <cell r="F2186" t="str">
            <v>Yucatán</v>
          </cell>
          <cell r="G2186">
            <v>50</v>
          </cell>
          <cell r="H2186" t="str">
            <v>Mérida</v>
          </cell>
          <cell r="I2186">
            <v>1</v>
          </cell>
          <cell r="J2186" t="str">
            <v>Mérida</v>
          </cell>
          <cell r="K2186">
            <v>-89.621666000000005</v>
          </cell>
          <cell r="L2186">
            <v>20.967777000000002</v>
          </cell>
          <cell r="M2186" t="str">
            <v>Urbano</v>
          </cell>
          <cell r="N2186">
            <v>2</v>
          </cell>
          <cell r="O2186" t="str">
            <v>Aportaciones Federales</v>
          </cell>
          <cell r="P2186" t="str">
            <v>I004</v>
          </cell>
          <cell r="Q2186" t="str">
            <v>FAIS Municipal y de las Demarcaciones Territoriales del Distrito Federal</v>
          </cell>
          <cell r="R2186">
            <v>33</v>
          </cell>
          <cell r="S2186" t="str">
            <v>Aportaciones Federales para Entidades Federativas y Municipios</v>
          </cell>
          <cell r="T2186" t="str">
            <v>AYUNTAMIENTO DE MERIDA</v>
          </cell>
          <cell r="U2186">
            <v>10</v>
          </cell>
          <cell r="V2186" t="str">
            <v>Vivienda</v>
          </cell>
          <cell r="W2186">
            <v>2</v>
          </cell>
          <cell r="X2186" t="str">
            <v>Proyecto de Inversión de Infraestructura Social</v>
          </cell>
          <cell r="Y2186" t="str">
            <v>REDUCIR EL REZAGO SOCIAL Y MEJORAR LA CALIDAD DE VIDA DE LAS FAMILIAS EN POBREZA EXTREMA</v>
          </cell>
          <cell r="Z2186">
            <v>42716</v>
          </cell>
          <cell r="AA2186">
            <v>42705</v>
          </cell>
          <cell r="AB2186" t="str">
            <v>CALLE 171 334 0 INTERIOR 0 0 COLONIA EMILIANO ZAPATA SUR III, 97297 MÉRIDA, MÉRIDA YUCATÁN ENTRE CALLE 88 Y CALLE 88-BIS, LA OBRA SE REALIZA EN CA</v>
          </cell>
          <cell r="AC2186">
            <v>0</v>
          </cell>
          <cell r="AE2186">
            <v>1</v>
          </cell>
          <cell r="AF2186" t="str">
            <v>En Ejecución</v>
          </cell>
          <cell r="AG2186">
            <v>2016</v>
          </cell>
          <cell r="AH2186">
            <v>92299.1</v>
          </cell>
        </row>
        <row r="2187">
          <cell r="B2187" t="str">
            <v>YUC16160300807292</v>
          </cell>
          <cell r="C2187" t="str">
            <v>Construccion De Techo Firme - 317307</v>
          </cell>
          <cell r="D2187" t="str">
            <v>317307</v>
          </cell>
          <cell r="E2187">
            <v>31</v>
          </cell>
          <cell r="F2187" t="str">
            <v>Yucatán</v>
          </cell>
          <cell r="G2187">
            <v>50</v>
          </cell>
          <cell r="H2187" t="str">
            <v>Mérida</v>
          </cell>
          <cell r="I2187">
            <v>1</v>
          </cell>
          <cell r="J2187" t="str">
            <v>Mérida</v>
          </cell>
          <cell r="K2187">
            <v>-89.621666000000005</v>
          </cell>
          <cell r="L2187">
            <v>20.967777000000002</v>
          </cell>
          <cell r="M2187" t="str">
            <v>Urbano</v>
          </cell>
          <cell r="N2187">
            <v>2</v>
          </cell>
          <cell r="O2187" t="str">
            <v>Aportaciones Federales</v>
          </cell>
          <cell r="P2187" t="str">
            <v>I004</v>
          </cell>
          <cell r="Q2187" t="str">
            <v>FAIS Municipal y de las Demarcaciones Territoriales del Distrito Federal</v>
          </cell>
          <cell r="R2187">
            <v>33</v>
          </cell>
          <cell r="S2187" t="str">
            <v>Aportaciones Federales para Entidades Federativas y Municipios</v>
          </cell>
          <cell r="T2187" t="str">
            <v>AYUNTAMIENTO DE MERIDA</v>
          </cell>
          <cell r="U2187">
            <v>10</v>
          </cell>
          <cell r="V2187" t="str">
            <v>Vivienda</v>
          </cell>
          <cell r="W2187">
            <v>2</v>
          </cell>
          <cell r="X2187" t="str">
            <v>Proyecto de Inversión de Infraestructura Social</v>
          </cell>
          <cell r="Y2187" t="str">
            <v>REDUCIR EL REZAGO SOCIAL Y MEJORAR LA CALIDAD DE VIDA DE LAS FAMILIAS EN POBREZA EXTREMA</v>
          </cell>
          <cell r="Z2187">
            <v>42716</v>
          </cell>
          <cell r="AA2187">
            <v>42705</v>
          </cell>
          <cell r="AB2187" t="str">
            <v>CALLE 153-A INTERIOR 0 0 COLONIA EMILIANO ZAPATA SUR III, 97297 MÉRIDA, MÉRIDA YUCATÁN ENTRE CALLE 80-A Y CALLE 84-B, LA OBRA SE REALIZA EN CALLE</v>
          </cell>
          <cell r="AC2187">
            <v>0</v>
          </cell>
          <cell r="AE2187">
            <v>1</v>
          </cell>
          <cell r="AF2187" t="str">
            <v>En Ejecución</v>
          </cell>
          <cell r="AG2187">
            <v>2016</v>
          </cell>
          <cell r="AH2187">
            <v>48389.9</v>
          </cell>
        </row>
        <row r="2188">
          <cell r="B2188" t="str">
            <v>YUC16160300807293</v>
          </cell>
          <cell r="C2188" t="str">
            <v>Construccion De Techo Firme - 317434</v>
          </cell>
          <cell r="D2188" t="str">
            <v>317434</v>
          </cell>
          <cell r="E2188">
            <v>31</v>
          </cell>
          <cell r="F2188" t="str">
            <v>Yucatán</v>
          </cell>
          <cell r="G2188">
            <v>50</v>
          </cell>
          <cell r="H2188" t="str">
            <v>Mérida</v>
          </cell>
          <cell r="I2188">
            <v>1</v>
          </cell>
          <cell r="J2188" t="str">
            <v>Mérida</v>
          </cell>
          <cell r="K2188">
            <v>-89.621666000000005</v>
          </cell>
          <cell r="L2188">
            <v>20.967777000000002</v>
          </cell>
          <cell r="M2188" t="str">
            <v>Urbano</v>
          </cell>
          <cell r="N2188">
            <v>2</v>
          </cell>
          <cell r="O2188" t="str">
            <v>Aportaciones Federales</v>
          </cell>
          <cell r="P2188" t="str">
            <v>I004</v>
          </cell>
          <cell r="Q2188" t="str">
            <v>FAIS Municipal y de las Demarcaciones Territoriales del Distrito Federal</v>
          </cell>
          <cell r="R2188">
            <v>33</v>
          </cell>
          <cell r="S2188" t="str">
            <v>Aportaciones Federales para Entidades Federativas y Municipios</v>
          </cell>
          <cell r="T2188" t="str">
            <v>AYUNTAMIENTO DE MERIDA</v>
          </cell>
          <cell r="U2188">
            <v>10</v>
          </cell>
          <cell r="V2188" t="str">
            <v>Vivienda</v>
          </cell>
          <cell r="W2188">
            <v>2</v>
          </cell>
          <cell r="X2188" t="str">
            <v>Proyecto de Inversión de Infraestructura Social</v>
          </cell>
          <cell r="Y2188" t="str">
            <v>REDUCIR EL REZAGO SOCIAL Y MEJORAR LA CALIDAD DE VIDA DE LAS FAMILIAS EN POBREZA EXTREMA</v>
          </cell>
          <cell r="Z2188">
            <v>42713</v>
          </cell>
          <cell r="AA2188">
            <v>42705</v>
          </cell>
          <cell r="AB2188" t="str">
            <v>CALLE 193 498 0 INTERIOR 0 0 COLONIA DZUNUNCAN, 97315 MÉRIDA, MÉRIDA YUCATÁN ENTRE CALLE 94 Y CALLE 96, LA OBRA SE REALIZA EN LA COLONIA DZUNUNCAN</v>
          </cell>
          <cell r="AC2188">
            <v>0</v>
          </cell>
          <cell r="AE2188">
            <v>1</v>
          </cell>
          <cell r="AF2188" t="str">
            <v>En Ejecución</v>
          </cell>
          <cell r="AG2188">
            <v>2016</v>
          </cell>
          <cell r="AH2188">
            <v>62343.09</v>
          </cell>
        </row>
        <row r="2189">
          <cell r="B2189" t="str">
            <v>YUC16160300807294</v>
          </cell>
          <cell r="C2189" t="str">
            <v>Construccion De Cuarto Para Baño - 317402</v>
          </cell>
          <cell r="D2189" t="str">
            <v>317402</v>
          </cell>
          <cell r="E2189">
            <v>31</v>
          </cell>
          <cell r="F2189" t="str">
            <v>Yucatán</v>
          </cell>
          <cell r="G2189">
            <v>50</v>
          </cell>
          <cell r="H2189" t="str">
            <v>Mérida</v>
          </cell>
          <cell r="I2189">
            <v>1</v>
          </cell>
          <cell r="J2189" t="str">
            <v>Mérida</v>
          </cell>
          <cell r="K2189">
            <v>-89.621666000000005</v>
          </cell>
          <cell r="L2189">
            <v>20.967777000000002</v>
          </cell>
          <cell r="M2189" t="str">
            <v>Urbano</v>
          </cell>
          <cell r="N2189">
            <v>2</v>
          </cell>
          <cell r="O2189" t="str">
            <v>Aportaciones Federales</v>
          </cell>
          <cell r="P2189" t="str">
            <v>I004</v>
          </cell>
          <cell r="Q2189" t="str">
            <v>FAIS Municipal y de las Demarcaciones Territoriales del Distrito Federal</v>
          </cell>
          <cell r="R2189">
            <v>33</v>
          </cell>
          <cell r="S2189" t="str">
            <v>Aportaciones Federales para Entidades Federativas y Municipios</v>
          </cell>
          <cell r="T2189" t="str">
            <v>AYUNTAMIENTO DE MERIDA</v>
          </cell>
          <cell r="U2189">
            <v>10</v>
          </cell>
          <cell r="V2189" t="str">
            <v>Vivienda</v>
          </cell>
          <cell r="W2189">
            <v>2</v>
          </cell>
          <cell r="X2189" t="str">
            <v>Proyecto de Inversión de Infraestructura Social</v>
          </cell>
          <cell r="Y2189" t="str">
            <v>REDUCIR EL REZAGO SOCIAL Y MEJORAR LA CALIDAD DE VIDA DE LAS FAMILIAS EN POBREZA EXTREMA</v>
          </cell>
          <cell r="Z2189">
            <v>42716</v>
          </cell>
          <cell r="AA2189">
            <v>42705</v>
          </cell>
          <cell r="AB2189" t="str">
            <v>CALLE 88 330 0 INTERIOR 0 0 CANTON EMILIANO ZAPATA SUR III, 97297 MÉRIDA, MÉRIDA YUCATÁN ENTRE CALLE 155 Y CALLE 157, LA OBRA SE REALIZA EN CALLE</v>
          </cell>
          <cell r="AC2189">
            <v>0</v>
          </cell>
          <cell r="AE2189">
            <v>1</v>
          </cell>
          <cell r="AF2189" t="str">
            <v>En Ejecución</v>
          </cell>
          <cell r="AG2189">
            <v>2016</v>
          </cell>
          <cell r="AH2189">
            <v>112253.2</v>
          </cell>
        </row>
        <row r="2190">
          <cell r="B2190" t="str">
            <v>YUC16160300807611</v>
          </cell>
          <cell r="C2190" t="str">
            <v>Construccion De Cuartos Dormitorio - 269459</v>
          </cell>
          <cell r="D2190" t="str">
            <v>269459</v>
          </cell>
          <cell r="E2190">
            <v>31</v>
          </cell>
          <cell r="F2190" t="str">
            <v>Yucatán</v>
          </cell>
          <cell r="G2190">
            <v>50</v>
          </cell>
          <cell r="H2190" t="str">
            <v>Mérida</v>
          </cell>
          <cell r="I2190">
            <v>1</v>
          </cell>
          <cell r="J2190" t="str">
            <v>Mérida</v>
          </cell>
          <cell r="K2190">
            <v>-89.621666000000005</v>
          </cell>
          <cell r="L2190">
            <v>20.967777000000002</v>
          </cell>
          <cell r="M2190" t="str">
            <v>Urbano</v>
          </cell>
          <cell r="N2190">
            <v>2</v>
          </cell>
          <cell r="O2190" t="str">
            <v>Aportaciones Federales</v>
          </cell>
          <cell r="P2190" t="str">
            <v>I004</v>
          </cell>
          <cell r="Q2190" t="str">
            <v>FAIS Municipal y de las Demarcaciones Territoriales del Distrito Federal</v>
          </cell>
          <cell r="R2190">
            <v>33</v>
          </cell>
          <cell r="S2190" t="str">
            <v>Aportaciones Federales para Entidades Federativas y Municipios</v>
          </cell>
          <cell r="T2190" t="str">
            <v>AYUNTAMIENTO DE MERIDA</v>
          </cell>
          <cell r="U2190">
            <v>10</v>
          </cell>
          <cell r="V2190" t="str">
            <v>Vivienda</v>
          </cell>
          <cell r="W2190">
            <v>2</v>
          </cell>
          <cell r="X2190" t="str">
            <v>Proyecto de Inversión de Infraestructura Social</v>
          </cell>
          <cell r="Y2190" t="str">
            <v>REDUCIR EL REZAGO SOCIAL Y MEJORAR LA CALIDAD DE VIDA DE LAS FAMILIAS EN POBREZA EXTREMA</v>
          </cell>
          <cell r="Z2190">
            <v>42690</v>
          </cell>
          <cell r="AA2190">
            <v>42705</v>
          </cell>
          <cell r="AB2190" t="str">
            <v>CALLE 63-C 328 0 INTERIOR 0 0 COLONIA EL ROBLE AGRÍCOLA, 97295 MÉRIDA, MÉRIDA YUCATÁN ENTRE CALLE 8-B Y CALLE 8-C, LA OBRA SE REALIZA EN CALLE 63-</v>
          </cell>
          <cell r="AC2190">
            <v>0</v>
          </cell>
          <cell r="AE2190">
            <v>1</v>
          </cell>
          <cell r="AF2190" t="str">
            <v>En Ejecución</v>
          </cell>
          <cell r="AG2190">
            <v>2016</v>
          </cell>
          <cell r="AH2190">
            <v>79062.429999999993</v>
          </cell>
        </row>
        <row r="2191">
          <cell r="B2191" t="str">
            <v>YUC16160300807612</v>
          </cell>
          <cell r="C2191" t="str">
            <v>Construccion De Techo Firme - 270665</v>
          </cell>
          <cell r="D2191" t="str">
            <v>270665</v>
          </cell>
          <cell r="E2191">
            <v>31</v>
          </cell>
          <cell r="F2191" t="str">
            <v>Yucatán</v>
          </cell>
          <cell r="G2191">
            <v>50</v>
          </cell>
          <cell r="H2191" t="str">
            <v>Mérida</v>
          </cell>
          <cell r="I2191">
            <v>1</v>
          </cell>
          <cell r="J2191" t="str">
            <v>Mérida</v>
          </cell>
          <cell r="K2191">
            <v>-89.621666000000005</v>
          </cell>
          <cell r="L2191">
            <v>20.967777000000002</v>
          </cell>
          <cell r="M2191" t="str">
            <v>Urbano</v>
          </cell>
          <cell r="N2191">
            <v>2</v>
          </cell>
          <cell r="O2191" t="str">
            <v>Aportaciones Federales</v>
          </cell>
          <cell r="P2191" t="str">
            <v>I004</v>
          </cell>
          <cell r="Q2191" t="str">
            <v>FAIS Municipal y de las Demarcaciones Territoriales del Distrito Federal</v>
          </cell>
          <cell r="R2191">
            <v>33</v>
          </cell>
          <cell r="S2191" t="str">
            <v>Aportaciones Federales para Entidades Federativas y Municipios</v>
          </cell>
          <cell r="T2191" t="str">
            <v>AYUNTAMIENTO DE MERIDA</v>
          </cell>
          <cell r="U2191">
            <v>10</v>
          </cell>
          <cell r="V2191" t="str">
            <v>Vivienda</v>
          </cell>
          <cell r="W2191">
            <v>2</v>
          </cell>
          <cell r="X2191" t="str">
            <v>Proyecto de Inversión de Infraestructura Social</v>
          </cell>
          <cell r="Y2191" t="str">
            <v>REDUCIR EL REZAGO SOCIAL Y MEJORAR LA CALIDAD DE VIDA DE LAS FAMILIAS EN POBREZA EXTREMA</v>
          </cell>
          <cell r="Z2191">
            <v>42690</v>
          </cell>
          <cell r="AA2191">
            <v>42705</v>
          </cell>
          <cell r="AB2191" t="str">
            <v>CALLE 47 378 B INTERIOR 0 0 CONDOMINIO EL ROBLE AGRÍCOLA, 97295 MÉRIDA, MÉRIDA YUCATÁN ENTRE CALLE 18 Y CALLE 20, LA OBRA SE REALIZA EN CALLE 47 N</v>
          </cell>
          <cell r="AC2191">
            <v>0</v>
          </cell>
          <cell r="AE2191">
            <v>1</v>
          </cell>
          <cell r="AF2191" t="str">
            <v>En Ejecución</v>
          </cell>
          <cell r="AG2191">
            <v>2016</v>
          </cell>
          <cell r="AH2191">
            <v>64677.35</v>
          </cell>
        </row>
        <row r="2192">
          <cell r="B2192" t="str">
            <v>YUC16160300807613</v>
          </cell>
          <cell r="C2192" t="str">
            <v>Construccion De Cuarto Para Baño - 269122</v>
          </cell>
          <cell r="D2192" t="str">
            <v>269122</v>
          </cell>
          <cell r="E2192">
            <v>31</v>
          </cell>
          <cell r="F2192" t="str">
            <v>Yucatán</v>
          </cell>
          <cell r="G2192">
            <v>50</v>
          </cell>
          <cell r="H2192" t="str">
            <v>Mérida</v>
          </cell>
          <cell r="I2192">
            <v>1</v>
          </cell>
          <cell r="J2192" t="str">
            <v>Mérida</v>
          </cell>
          <cell r="K2192">
            <v>-89.621666000000005</v>
          </cell>
          <cell r="L2192">
            <v>20.967777000000002</v>
          </cell>
          <cell r="M2192" t="str">
            <v>Urbano</v>
          </cell>
          <cell r="N2192">
            <v>2</v>
          </cell>
          <cell r="O2192" t="str">
            <v>Aportaciones Federales</v>
          </cell>
          <cell r="P2192" t="str">
            <v>I004</v>
          </cell>
          <cell r="Q2192" t="str">
            <v>FAIS Municipal y de las Demarcaciones Territoriales del Distrito Federal</v>
          </cell>
          <cell r="R2192">
            <v>33</v>
          </cell>
          <cell r="S2192" t="str">
            <v>Aportaciones Federales para Entidades Federativas y Municipios</v>
          </cell>
          <cell r="T2192" t="str">
            <v>AYUNTAMIENTO DE MERIDA</v>
          </cell>
          <cell r="U2192">
            <v>10</v>
          </cell>
          <cell r="V2192" t="str">
            <v>Vivienda</v>
          </cell>
          <cell r="W2192">
            <v>2</v>
          </cell>
          <cell r="X2192" t="str">
            <v>Proyecto de Inversión de Infraestructura Social</v>
          </cell>
          <cell r="Y2192" t="str">
            <v>REDUCIR EL REZAGO SOCIAL Y MEJORAR LA CALIDAD DE VIDA DE LAS FAMILIAS EN POBREZA EXTREMA</v>
          </cell>
          <cell r="Z2192">
            <v>42690</v>
          </cell>
          <cell r="AA2192">
            <v>42705</v>
          </cell>
          <cell r="AB2192" t="str">
            <v>CALLE 2 329 0 INTERIOR 0 0 COLONIA EL ROBLE AGRÍCOLA, 97295 MÉRIDA, MÉRIDA YUCATÁN ENTRE CALLE 37 Y CALLE 41, LA OBRA SE REALIZA EN CALLE 2 NO. 32</v>
          </cell>
          <cell r="AC2192">
            <v>0</v>
          </cell>
          <cell r="AE2192">
            <v>1</v>
          </cell>
          <cell r="AF2192" t="str">
            <v>En Ejecución</v>
          </cell>
          <cell r="AG2192">
            <v>2016</v>
          </cell>
          <cell r="AH2192">
            <v>97421.73</v>
          </cell>
        </row>
        <row r="2193">
          <cell r="B2193" t="str">
            <v>YUC16160300807614</v>
          </cell>
          <cell r="C2193" t="str">
            <v>Construccion De Cuarto Para Baño - 269419</v>
          </cell>
          <cell r="D2193" t="str">
            <v>269419</v>
          </cell>
          <cell r="E2193">
            <v>31</v>
          </cell>
          <cell r="F2193" t="str">
            <v>Yucatán</v>
          </cell>
          <cell r="G2193">
            <v>50</v>
          </cell>
          <cell r="H2193" t="str">
            <v>Mérida</v>
          </cell>
          <cell r="I2193">
            <v>1</v>
          </cell>
          <cell r="J2193" t="str">
            <v>Mérida</v>
          </cell>
          <cell r="K2193">
            <v>-89.621666000000005</v>
          </cell>
          <cell r="L2193">
            <v>20.967777000000002</v>
          </cell>
          <cell r="M2193" t="str">
            <v>Urbano</v>
          </cell>
          <cell r="N2193">
            <v>2</v>
          </cell>
          <cell r="O2193" t="str">
            <v>Aportaciones Federales</v>
          </cell>
          <cell r="P2193" t="str">
            <v>I004</v>
          </cell>
          <cell r="Q2193" t="str">
            <v>FAIS Municipal y de las Demarcaciones Territoriales del Distrito Federal</v>
          </cell>
          <cell r="R2193">
            <v>33</v>
          </cell>
          <cell r="S2193" t="str">
            <v>Aportaciones Federales para Entidades Federativas y Municipios</v>
          </cell>
          <cell r="T2193" t="str">
            <v>AYUNTAMIENTO DE MERIDA</v>
          </cell>
          <cell r="U2193">
            <v>10</v>
          </cell>
          <cell r="V2193" t="str">
            <v>Vivienda</v>
          </cell>
          <cell r="W2193">
            <v>2</v>
          </cell>
          <cell r="X2193" t="str">
            <v>Proyecto de Inversión de Infraestructura Social</v>
          </cell>
          <cell r="Y2193" t="str">
            <v>REDUCIR EL REZAGO SOCIAL Y MEJORAR LA CALIDAD DE VIDA DE LAS FAMILIAS EN POBREZA EXTREMA</v>
          </cell>
          <cell r="Z2193">
            <v>42690</v>
          </cell>
          <cell r="AA2193">
            <v>42705</v>
          </cell>
          <cell r="AB2193" t="str">
            <v>CALLE 47 358 B INTERIOR 0 0 COLONIA EL ROBLE AGRÍCOLA, 97295 MÉRIDA, MÉRIDA YUCATÁN ENTRE CALLE 14 Y CALLE 16, LA OBRA SE REALIZA EN CALLE 47 NO.</v>
          </cell>
          <cell r="AC2193">
            <v>0</v>
          </cell>
          <cell r="AE2193">
            <v>1</v>
          </cell>
          <cell r="AF2193" t="str">
            <v>En Ejecución</v>
          </cell>
          <cell r="AG2193">
            <v>2016</v>
          </cell>
          <cell r="AH2193">
            <v>96243.04</v>
          </cell>
        </row>
        <row r="2194">
          <cell r="B2194" t="str">
            <v>YUC16160300807615</v>
          </cell>
          <cell r="C2194" t="str">
            <v>Construccion De Cuarto Para Baño - 272193</v>
          </cell>
          <cell r="D2194" t="str">
            <v>272193</v>
          </cell>
          <cell r="E2194">
            <v>31</v>
          </cell>
          <cell r="F2194" t="str">
            <v>Yucatán</v>
          </cell>
          <cell r="G2194">
            <v>50</v>
          </cell>
          <cell r="H2194" t="str">
            <v>Mérida</v>
          </cell>
          <cell r="I2194">
            <v>1</v>
          </cell>
          <cell r="J2194" t="str">
            <v>Mérida</v>
          </cell>
          <cell r="K2194">
            <v>-89.621666000000005</v>
          </cell>
          <cell r="L2194">
            <v>20.967777000000002</v>
          </cell>
          <cell r="M2194" t="str">
            <v>Urbano</v>
          </cell>
          <cell r="N2194">
            <v>2</v>
          </cell>
          <cell r="O2194" t="str">
            <v>Aportaciones Federales</v>
          </cell>
          <cell r="P2194" t="str">
            <v>I004</v>
          </cell>
          <cell r="Q2194" t="str">
            <v>FAIS Municipal y de las Demarcaciones Territoriales del Distrito Federal</v>
          </cell>
          <cell r="R2194">
            <v>33</v>
          </cell>
          <cell r="S2194" t="str">
            <v>Aportaciones Federales para Entidades Federativas y Municipios</v>
          </cell>
          <cell r="T2194" t="str">
            <v>AYUNTAMIENTO DE MERIDA</v>
          </cell>
          <cell r="U2194">
            <v>10</v>
          </cell>
          <cell r="V2194" t="str">
            <v>Vivienda</v>
          </cell>
          <cell r="W2194">
            <v>2</v>
          </cell>
          <cell r="X2194" t="str">
            <v>Proyecto de Inversión de Infraestructura Social</v>
          </cell>
          <cell r="Y2194" t="str">
            <v>REDUCIR EL REZAGO SOCIAL Y MEJORAR LA CALIDAD DE VIDA DE LAS FAMILIAS EN POBREZA EXTREMA</v>
          </cell>
          <cell r="Z2194">
            <v>42690</v>
          </cell>
          <cell r="AA2194">
            <v>42705</v>
          </cell>
          <cell r="AB2194" t="str">
            <v>CALLE 20 438 0 INTERIOR 0 0 COLONIA EL ROBLE AGRÍCOLA, 97295 MÉRIDA, MÉRIDA YUCATÁN ENTRE CALLE 45 Y CALLE 47, LA OBRA SE REALIZA EN CALLE 20 NO.</v>
          </cell>
          <cell r="AC2194">
            <v>0</v>
          </cell>
          <cell r="AE2194">
            <v>1</v>
          </cell>
          <cell r="AF2194" t="str">
            <v>En Ejecución</v>
          </cell>
          <cell r="AG2194">
            <v>2016</v>
          </cell>
          <cell r="AH2194">
            <v>91141.88</v>
          </cell>
        </row>
        <row r="2195">
          <cell r="B2195" t="str">
            <v>YUC16160300807616</v>
          </cell>
          <cell r="C2195" t="str">
            <v>Construccion De Cuarto Para Baño - 272273</v>
          </cell>
          <cell r="D2195" t="str">
            <v>272273</v>
          </cell>
          <cell r="E2195">
            <v>31</v>
          </cell>
          <cell r="F2195" t="str">
            <v>Yucatán</v>
          </cell>
          <cell r="G2195">
            <v>50</v>
          </cell>
          <cell r="H2195" t="str">
            <v>Mérida</v>
          </cell>
          <cell r="I2195">
            <v>1</v>
          </cell>
          <cell r="J2195" t="str">
            <v>Mérida</v>
          </cell>
          <cell r="K2195">
            <v>-89.621666000000005</v>
          </cell>
          <cell r="L2195">
            <v>20.967777000000002</v>
          </cell>
          <cell r="M2195" t="str">
            <v>Urbano</v>
          </cell>
          <cell r="N2195">
            <v>2</v>
          </cell>
          <cell r="O2195" t="str">
            <v>Aportaciones Federales</v>
          </cell>
          <cell r="P2195" t="str">
            <v>I004</v>
          </cell>
          <cell r="Q2195" t="str">
            <v>FAIS Municipal y de las Demarcaciones Territoriales del Distrito Federal</v>
          </cell>
          <cell r="R2195">
            <v>33</v>
          </cell>
          <cell r="S2195" t="str">
            <v>Aportaciones Federales para Entidades Federativas y Municipios</v>
          </cell>
          <cell r="T2195" t="str">
            <v>AYUNTAMIENTO DE MERIDA</v>
          </cell>
          <cell r="U2195">
            <v>10</v>
          </cell>
          <cell r="V2195" t="str">
            <v>Vivienda</v>
          </cell>
          <cell r="W2195">
            <v>2</v>
          </cell>
          <cell r="X2195" t="str">
            <v>Proyecto de Inversión de Infraestructura Social</v>
          </cell>
          <cell r="Y2195" t="str">
            <v>REDUCIR EL REZAGO SOCIAL Y MEJORAR LA CALIDAD DE VIDA DE LAS FAMILIAS EN POBREZA EXTREMA</v>
          </cell>
          <cell r="Z2195">
            <v>42690</v>
          </cell>
          <cell r="AA2195">
            <v>42705</v>
          </cell>
          <cell r="AB2195" t="str">
            <v>CALLE 65 435 0 INTERIOR 0 0 COLONIA EL ROBLE AGRÍCOLA, 97295 MÉRIDA, MÉRIDA YUCATÁN ENTRE CALLE 28 Y CALLE 30, LA OBRA SE REALIZA EN CALLE 65 NO.</v>
          </cell>
          <cell r="AC2195">
            <v>0</v>
          </cell>
          <cell r="AE2195">
            <v>1</v>
          </cell>
          <cell r="AF2195" t="str">
            <v>En Ejecución</v>
          </cell>
          <cell r="AG2195">
            <v>2016</v>
          </cell>
          <cell r="AH2195">
            <v>91141.88</v>
          </cell>
        </row>
        <row r="2196">
          <cell r="B2196" t="str">
            <v>YUC16160300807617</v>
          </cell>
          <cell r="C2196" t="str">
            <v>Construccion De Cuarto Para Baño - 269932</v>
          </cell>
          <cell r="D2196" t="str">
            <v>269932</v>
          </cell>
          <cell r="E2196">
            <v>31</v>
          </cell>
          <cell r="F2196" t="str">
            <v>Yucatán</v>
          </cell>
          <cell r="G2196">
            <v>50</v>
          </cell>
          <cell r="H2196" t="str">
            <v>Mérida</v>
          </cell>
          <cell r="I2196">
            <v>1</v>
          </cell>
          <cell r="J2196" t="str">
            <v>Mérida</v>
          </cell>
          <cell r="K2196">
            <v>-89.621666000000005</v>
          </cell>
          <cell r="L2196">
            <v>20.967777000000002</v>
          </cell>
          <cell r="M2196" t="str">
            <v>Urbano</v>
          </cell>
          <cell r="N2196">
            <v>2</v>
          </cell>
          <cell r="O2196" t="str">
            <v>Aportaciones Federales</v>
          </cell>
          <cell r="P2196" t="str">
            <v>I004</v>
          </cell>
          <cell r="Q2196" t="str">
            <v>FAIS Municipal y de las Demarcaciones Territoriales del Distrito Federal</v>
          </cell>
          <cell r="R2196">
            <v>33</v>
          </cell>
          <cell r="S2196" t="str">
            <v>Aportaciones Federales para Entidades Federativas y Municipios</v>
          </cell>
          <cell r="T2196" t="str">
            <v>AYUNTAMIENTO DE MERIDA</v>
          </cell>
          <cell r="U2196">
            <v>10</v>
          </cell>
          <cell r="V2196" t="str">
            <v>Vivienda</v>
          </cell>
          <cell r="W2196">
            <v>2</v>
          </cell>
          <cell r="X2196" t="str">
            <v>Proyecto de Inversión de Infraestructura Social</v>
          </cell>
          <cell r="Y2196" t="str">
            <v>REDUCIR EL REZAGO SOCIAL Y MEJORAR LA CALIDAD DE VIDA DE LAS FAMILIAS EN POBREZA EXTREMA</v>
          </cell>
          <cell r="Z2196">
            <v>42690</v>
          </cell>
          <cell r="AA2196">
            <v>42705</v>
          </cell>
          <cell r="AB2196" t="str">
            <v>CALLE 39 409 0 INTERIOR 0 0 COLONIA EL ROBLE, 97255 MÉRIDA, MÉRIDA YUCATÁN ENTRE CALLE 24 Y CALLE 26, LA OBRA SE REALIZA EN CALLE 39 NO. 409 X 24</v>
          </cell>
          <cell r="AC2196">
            <v>0</v>
          </cell>
          <cell r="AE2196">
            <v>1</v>
          </cell>
          <cell r="AF2196" t="str">
            <v>En Ejecución</v>
          </cell>
          <cell r="AG2196">
            <v>2016</v>
          </cell>
          <cell r="AH2196">
            <v>79798.86</v>
          </cell>
        </row>
        <row r="2197">
          <cell r="B2197" t="str">
            <v>YUC16160300807618</v>
          </cell>
          <cell r="C2197" t="str">
            <v>Construccion De Cuartos Dormitorio - 272517</v>
          </cell>
          <cell r="D2197" t="str">
            <v>272517</v>
          </cell>
          <cell r="E2197">
            <v>31</v>
          </cell>
          <cell r="F2197" t="str">
            <v>Yucatán</v>
          </cell>
          <cell r="G2197">
            <v>50</v>
          </cell>
          <cell r="H2197" t="str">
            <v>Mérida</v>
          </cell>
          <cell r="I2197">
            <v>1</v>
          </cell>
          <cell r="J2197" t="str">
            <v>Mérida</v>
          </cell>
          <cell r="K2197">
            <v>-89.621666000000005</v>
          </cell>
          <cell r="L2197">
            <v>20.967777000000002</v>
          </cell>
          <cell r="M2197" t="str">
            <v>Urbano</v>
          </cell>
          <cell r="N2197">
            <v>2</v>
          </cell>
          <cell r="O2197" t="str">
            <v>Aportaciones Federales</v>
          </cell>
          <cell r="P2197" t="str">
            <v>I004</v>
          </cell>
          <cell r="Q2197" t="str">
            <v>FAIS Municipal y de las Demarcaciones Territoriales del Distrito Federal</v>
          </cell>
          <cell r="R2197">
            <v>33</v>
          </cell>
          <cell r="S2197" t="str">
            <v>Aportaciones Federales para Entidades Federativas y Municipios</v>
          </cell>
          <cell r="T2197" t="str">
            <v>AYUNTAMIENTO DE MERIDA</v>
          </cell>
          <cell r="U2197">
            <v>10</v>
          </cell>
          <cell r="V2197" t="str">
            <v>Vivienda</v>
          </cell>
          <cell r="W2197">
            <v>2</v>
          </cell>
          <cell r="X2197" t="str">
            <v>Proyecto de Inversión de Infraestructura Social</v>
          </cell>
          <cell r="Y2197" t="str">
            <v>REDUCIR EL REZAGO SOCIAL Y MEJORAR LA CALIDAD DE VIDA DE LAS FAMILIAS EN POBREZA EXTREMA</v>
          </cell>
          <cell r="Z2197">
            <v>42690</v>
          </cell>
          <cell r="AA2197">
            <v>42705</v>
          </cell>
          <cell r="AB2197" t="str">
            <v>CALLE 21 387 0 INTERIOR 0 0 COLONIA MANUEL CRESCENCIO REJON, 97255 MÉRIDA, MÉRIDA YUCATÁN ENTRE CALLE 22 Y CALLE 22-A, LA OBRA SE REALIZA EN CALLE</v>
          </cell>
          <cell r="AC2197">
            <v>0</v>
          </cell>
          <cell r="AE2197">
            <v>1</v>
          </cell>
          <cell r="AF2197" t="str">
            <v>En Ejecución</v>
          </cell>
          <cell r="AG2197">
            <v>2016</v>
          </cell>
          <cell r="AH2197">
            <v>85138.72</v>
          </cell>
        </row>
        <row r="2198">
          <cell r="B2198" t="str">
            <v>YUC16160300807619</v>
          </cell>
          <cell r="C2198" t="str">
            <v>Construccion De Cuartos Dormitorio - 270210</v>
          </cell>
          <cell r="D2198" t="str">
            <v>270210</v>
          </cell>
          <cell r="E2198">
            <v>31</v>
          </cell>
          <cell r="F2198" t="str">
            <v>Yucatán</v>
          </cell>
          <cell r="G2198">
            <v>50</v>
          </cell>
          <cell r="H2198" t="str">
            <v>Mérida</v>
          </cell>
          <cell r="I2198">
            <v>1</v>
          </cell>
          <cell r="J2198" t="str">
            <v>Mérida</v>
          </cell>
          <cell r="K2198">
            <v>-89.621666000000005</v>
          </cell>
          <cell r="L2198">
            <v>20.967777000000002</v>
          </cell>
          <cell r="M2198" t="str">
            <v>Urbano</v>
          </cell>
          <cell r="N2198">
            <v>2</v>
          </cell>
          <cell r="O2198" t="str">
            <v>Aportaciones Federales</v>
          </cell>
          <cell r="P2198" t="str">
            <v>I004</v>
          </cell>
          <cell r="Q2198" t="str">
            <v>FAIS Municipal y de las Demarcaciones Territoriales del Distrito Federal</v>
          </cell>
          <cell r="R2198">
            <v>33</v>
          </cell>
          <cell r="S2198" t="str">
            <v>Aportaciones Federales para Entidades Federativas y Municipios</v>
          </cell>
          <cell r="T2198" t="str">
            <v>AYUNTAMIENTO DE MERIDA</v>
          </cell>
          <cell r="U2198">
            <v>10</v>
          </cell>
          <cell r="V2198" t="str">
            <v>Vivienda</v>
          </cell>
          <cell r="W2198">
            <v>2</v>
          </cell>
          <cell r="X2198" t="str">
            <v>Proyecto de Inversión de Infraestructura Social</v>
          </cell>
          <cell r="Y2198" t="str">
            <v>REDUCIR EL REZAGO SOCIAL Y MEJORAR LA CALIDAD DE VIDA DE LAS FAMILIAS EN POBREZA EXTREMA</v>
          </cell>
          <cell r="Z2198">
            <v>42690</v>
          </cell>
          <cell r="AA2198">
            <v>42705</v>
          </cell>
          <cell r="AB2198" t="str">
            <v>CALLE 53 369 C INTERIOR 0 0 COLONIA EL ROBLE AGRÍCOLA, 97295 MÉRIDA, MÉRIDA YUCATÁN ENTRE CALLE 18 Y CALLE 20, LA OBRA SE REALIZA EN CALLE 53 NO.</v>
          </cell>
          <cell r="AC2198">
            <v>0</v>
          </cell>
          <cell r="AE2198">
            <v>1</v>
          </cell>
          <cell r="AF2198" t="str">
            <v>En Ejecución</v>
          </cell>
          <cell r="AG2198">
            <v>2016</v>
          </cell>
          <cell r="AH2198">
            <v>81311.19</v>
          </cell>
        </row>
        <row r="2199">
          <cell r="B2199" t="str">
            <v>YUC16160300807620</v>
          </cell>
          <cell r="C2199" t="str">
            <v>Construccion De Cuarto Para Baño - 270189</v>
          </cell>
          <cell r="D2199" t="str">
            <v>270189</v>
          </cell>
          <cell r="E2199">
            <v>31</v>
          </cell>
          <cell r="F2199" t="str">
            <v>Yucatán</v>
          </cell>
          <cell r="G2199">
            <v>50</v>
          </cell>
          <cell r="H2199" t="str">
            <v>Mérida</v>
          </cell>
          <cell r="I2199">
            <v>1</v>
          </cell>
          <cell r="J2199" t="str">
            <v>Mérida</v>
          </cell>
          <cell r="K2199">
            <v>-89.621666000000005</v>
          </cell>
          <cell r="L2199">
            <v>20.967777000000002</v>
          </cell>
          <cell r="M2199" t="str">
            <v>Urbano</v>
          </cell>
          <cell r="N2199">
            <v>2</v>
          </cell>
          <cell r="O2199" t="str">
            <v>Aportaciones Federales</v>
          </cell>
          <cell r="P2199" t="str">
            <v>I004</v>
          </cell>
          <cell r="Q2199" t="str">
            <v>FAIS Municipal y de las Demarcaciones Territoriales del Distrito Federal</v>
          </cell>
          <cell r="R2199">
            <v>33</v>
          </cell>
          <cell r="S2199" t="str">
            <v>Aportaciones Federales para Entidades Federativas y Municipios</v>
          </cell>
          <cell r="T2199" t="str">
            <v>AYUNTAMIENTO DE MERIDA</v>
          </cell>
          <cell r="U2199">
            <v>10</v>
          </cell>
          <cell r="V2199" t="str">
            <v>Vivienda</v>
          </cell>
          <cell r="W2199">
            <v>2</v>
          </cell>
          <cell r="X2199" t="str">
            <v>Proyecto de Inversión de Infraestructura Social</v>
          </cell>
          <cell r="Y2199" t="str">
            <v>REDUCIR EL REZAGO SOCIAL Y MEJORAR LA CALIDAD DE VIDA DE LAS FAMILIAS EN POBREZA EXTREMA</v>
          </cell>
          <cell r="Z2199">
            <v>42690</v>
          </cell>
          <cell r="AA2199">
            <v>42705</v>
          </cell>
          <cell r="AB2199" t="str">
            <v>CALLE 53 369 C INTERIOR 0 0 COLONIA EL ROBLE AGRICOLA, 97295 MÉRIDA, MÉRIDA YUCATÁN ENTRE CALLE 18 Y CALLE 20, LA OBRA SE REALIZA EN CALLE 53 NO.</v>
          </cell>
          <cell r="AC2199">
            <v>0</v>
          </cell>
          <cell r="AE2199">
            <v>1</v>
          </cell>
          <cell r="AF2199" t="str">
            <v>En Ejecución</v>
          </cell>
          <cell r="AG2199">
            <v>2016</v>
          </cell>
          <cell r="AH2199">
            <v>79798.86</v>
          </cell>
        </row>
        <row r="2200">
          <cell r="B2200" t="str">
            <v>YUC16160300807621</v>
          </cell>
          <cell r="C2200" t="str">
            <v>Construccion De Cuartos Dormitorio - 272378</v>
          </cell>
          <cell r="D2200" t="str">
            <v>272378</v>
          </cell>
          <cell r="E2200">
            <v>31</v>
          </cell>
          <cell r="F2200" t="str">
            <v>Yucatán</v>
          </cell>
          <cell r="G2200">
            <v>50</v>
          </cell>
          <cell r="H2200" t="str">
            <v>Mérida</v>
          </cell>
          <cell r="I2200">
            <v>1</v>
          </cell>
          <cell r="J2200" t="str">
            <v>Mérida</v>
          </cell>
          <cell r="K2200">
            <v>-89.621666000000005</v>
          </cell>
          <cell r="L2200">
            <v>20.967777000000002</v>
          </cell>
          <cell r="M2200" t="str">
            <v>Urbano</v>
          </cell>
          <cell r="N2200">
            <v>2</v>
          </cell>
          <cell r="O2200" t="str">
            <v>Aportaciones Federales</v>
          </cell>
          <cell r="P2200" t="str">
            <v>I004</v>
          </cell>
          <cell r="Q2200" t="str">
            <v>FAIS Municipal y de las Demarcaciones Territoriales del Distrito Federal</v>
          </cell>
          <cell r="R2200">
            <v>33</v>
          </cell>
          <cell r="S2200" t="str">
            <v>Aportaciones Federales para Entidades Federativas y Municipios</v>
          </cell>
          <cell r="T2200" t="str">
            <v>AYUNTAMIENTO DE MERIDA</v>
          </cell>
          <cell r="U2200">
            <v>10</v>
          </cell>
          <cell r="V2200" t="str">
            <v>Vivienda</v>
          </cell>
          <cell r="W2200">
            <v>2</v>
          </cell>
          <cell r="X2200" t="str">
            <v>Proyecto de Inversión de Infraestructura Social</v>
          </cell>
          <cell r="Y2200" t="str">
            <v>REDUCIR EL REZAGO SOCIAL Y MEJORAR LA CALIDAD DE VIDA DE LAS FAMILIAS EN POBREZA EXTREMA</v>
          </cell>
          <cell r="Z2200">
            <v>42690</v>
          </cell>
          <cell r="AA2200">
            <v>42705</v>
          </cell>
          <cell r="AB2200" t="str">
            <v>CALLE 47 378 A INTERIOR 0 0 COLONIA EL ROBLE AGRÍCOLA, 97295 MÉRIDA, MÉRIDA YUCATÁN ENTRE CALLE 18 Y CALLE 20, LA OBRA SE REALIZA EN CALLE 47 NO.</v>
          </cell>
          <cell r="AC2200">
            <v>0</v>
          </cell>
          <cell r="AE2200">
            <v>1</v>
          </cell>
          <cell r="AF2200" t="str">
            <v>En Ejecución</v>
          </cell>
          <cell r="AG2200">
            <v>2016</v>
          </cell>
          <cell r="AH2200">
            <v>71992.73</v>
          </cell>
        </row>
        <row r="2201">
          <cell r="B2201" t="str">
            <v>YUC16160300807622</v>
          </cell>
          <cell r="C2201" t="str">
            <v>Construccion De Cuartos Dormitorio - 270724</v>
          </cell>
          <cell r="D2201" t="str">
            <v>270724</v>
          </cell>
          <cell r="E2201">
            <v>31</v>
          </cell>
          <cell r="F2201" t="str">
            <v>Yucatán</v>
          </cell>
          <cell r="G2201">
            <v>50</v>
          </cell>
          <cell r="H2201" t="str">
            <v>Mérida</v>
          </cell>
          <cell r="I2201">
            <v>1</v>
          </cell>
          <cell r="J2201" t="str">
            <v>Mérida</v>
          </cell>
          <cell r="K2201">
            <v>-89.621666000000005</v>
          </cell>
          <cell r="L2201">
            <v>20.967777000000002</v>
          </cell>
          <cell r="M2201" t="str">
            <v>Urbano</v>
          </cell>
          <cell r="N2201">
            <v>2</v>
          </cell>
          <cell r="O2201" t="str">
            <v>Aportaciones Federales</v>
          </cell>
          <cell r="P2201" t="str">
            <v>I004</v>
          </cell>
          <cell r="Q2201" t="str">
            <v>FAIS Municipal y de las Demarcaciones Territoriales del Distrito Federal</v>
          </cell>
          <cell r="R2201">
            <v>33</v>
          </cell>
          <cell r="S2201" t="str">
            <v>Aportaciones Federales para Entidades Federativas y Municipios</v>
          </cell>
          <cell r="T2201" t="str">
            <v>AYUNTAMIENTO DE MERIDA</v>
          </cell>
          <cell r="U2201">
            <v>10</v>
          </cell>
          <cell r="V2201" t="str">
            <v>Vivienda</v>
          </cell>
          <cell r="W2201">
            <v>2</v>
          </cell>
          <cell r="X2201" t="str">
            <v>Proyecto de Inversión de Infraestructura Social</v>
          </cell>
          <cell r="Y2201" t="str">
            <v>REDUCIR EL REZAGO SOCIAL Y MEJORAR LA CALIDAD DE VIDA DE LAS FAMILIAS EN POBREZA EXTREMA</v>
          </cell>
          <cell r="Z2201">
            <v>42690</v>
          </cell>
          <cell r="AA2201">
            <v>42705</v>
          </cell>
          <cell r="AB2201" t="str">
            <v>CALLE 43 378 0 INTERIOR 0 0 COLONIA EL ROBLE AGRÍCOLA, 97295 MÉRIDA, MÉRIDA YUCATÁN ENTRE CALLE 18 Y CALLE 20, LA OBRA SE REALIZA EN CALLE 43 NO.</v>
          </cell>
          <cell r="AC2201">
            <v>0</v>
          </cell>
          <cell r="AE2201">
            <v>1</v>
          </cell>
          <cell r="AF2201" t="str">
            <v>En Ejecución</v>
          </cell>
          <cell r="AG2201">
            <v>2016</v>
          </cell>
          <cell r="AH2201">
            <v>85138.72</v>
          </cell>
        </row>
        <row r="2202">
          <cell r="B2202" t="str">
            <v>YUC16160300807623</v>
          </cell>
          <cell r="C2202" t="str">
            <v>Construccion De Piso Firme - 269792</v>
          </cell>
          <cell r="D2202" t="str">
            <v>269792</v>
          </cell>
          <cell r="E2202">
            <v>31</v>
          </cell>
          <cell r="F2202" t="str">
            <v>Yucatán</v>
          </cell>
          <cell r="G2202">
            <v>50</v>
          </cell>
          <cell r="H2202" t="str">
            <v>Mérida</v>
          </cell>
          <cell r="I2202">
            <v>1</v>
          </cell>
          <cell r="J2202" t="str">
            <v>Mérida</v>
          </cell>
          <cell r="K2202">
            <v>-89.621666000000005</v>
          </cell>
          <cell r="L2202">
            <v>20.967777000000002</v>
          </cell>
          <cell r="M2202" t="str">
            <v>Urbano</v>
          </cell>
          <cell r="N2202">
            <v>2</v>
          </cell>
          <cell r="O2202" t="str">
            <v>Aportaciones Federales</v>
          </cell>
          <cell r="P2202" t="str">
            <v>I004</v>
          </cell>
          <cell r="Q2202" t="str">
            <v>FAIS Municipal y de las Demarcaciones Territoriales del Distrito Federal</v>
          </cell>
          <cell r="R2202">
            <v>33</v>
          </cell>
          <cell r="S2202" t="str">
            <v>Aportaciones Federales para Entidades Federativas y Municipios</v>
          </cell>
          <cell r="T2202" t="str">
            <v>AYUNTAMIENTO DE MERIDA</v>
          </cell>
          <cell r="U2202">
            <v>10</v>
          </cell>
          <cell r="V2202" t="str">
            <v>Vivienda</v>
          </cell>
          <cell r="W2202">
            <v>2</v>
          </cell>
          <cell r="X2202" t="str">
            <v>Proyecto de Inversión de Infraestructura Social</v>
          </cell>
          <cell r="Y2202" t="str">
            <v>REDUCIR EL REZAGO SOCIAL Y MEJORAR LA CALIDAD DE VIDA DE LAS FAMILIAS EN POBREZA EXTREMA</v>
          </cell>
          <cell r="Z2202">
            <v>42690</v>
          </cell>
          <cell r="AA2202">
            <v>42705</v>
          </cell>
          <cell r="AB2202" t="str">
            <v>CALLE 51 459 0 INTERIOR 0 0 COLONIA EL ROBLE, 97255 MÉRIDA, MÉRIDA YUCATÁN ENTRE CALLE 26-B Y CALLE 26-D, LA OBRA SE REALIZA EN CALLE 51 NO. 429 X</v>
          </cell>
          <cell r="AC2202">
            <v>0</v>
          </cell>
          <cell r="AE2202">
            <v>1</v>
          </cell>
          <cell r="AF2202" t="str">
            <v>En Ejecución</v>
          </cell>
          <cell r="AG2202">
            <v>2016</v>
          </cell>
          <cell r="AH2202">
            <v>6482.8</v>
          </cell>
        </row>
        <row r="2203">
          <cell r="B2203" t="str">
            <v>YUC16160300807624</v>
          </cell>
          <cell r="C2203" t="str">
            <v>Construccion De Techo Firme - 269780</v>
          </cell>
          <cell r="D2203" t="str">
            <v>269780</v>
          </cell>
          <cell r="E2203">
            <v>31</v>
          </cell>
          <cell r="F2203" t="str">
            <v>Yucatán</v>
          </cell>
          <cell r="G2203">
            <v>50</v>
          </cell>
          <cell r="H2203" t="str">
            <v>Mérida</v>
          </cell>
          <cell r="I2203">
            <v>1</v>
          </cell>
          <cell r="J2203" t="str">
            <v>Mérida</v>
          </cell>
          <cell r="K2203">
            <v>-89.621666000000005</v>
          </cell>
          <cell r="L2203">
            <v>20.967777000000002</v>
          </cell>
          <cell r="M2203" t="str">
            <v>Urbano</v>
          </cell>
          <cell r="N2203">
            <v>2</v>
          </cell>
          <cell r="O2203" t="str">
            <v>Aportaciones Federales</v>
          </cell>
          <cell r="P2203" t="str">
            <v>I004</v>
          </cell>
          <cell r="Q2203" t="str">
            <v>FAIS Municipal y de las Demarcaciones Territoriales del Distrito Federal</v>
          </cell>
          <cell r="R2203">
            <v>33</v>
          </cell>
          <cell r="S2203" t="str">
            <v>Aportaciones Federales para Entidades Federativas y Municipios</v>
          </cell>
          <cell r="T2203" t="str">
            <v>AYUNTAMIENTO DE MERIDA</v>
          </cell>
          <cell r="U2203">
            <v>10</v>
          </cell>
          <cell r="V2203" t="str">
            <v>Vivienda</v>
          </cell>
          <cell r="W2203">
            <v>2</v>
          </cell>
          <cell r="X2203" t="str">
            <v>Proyecto de Inversión de Infraestructura Social</v>
          </cell>
          <cell r="Y2203" t="str">
            <v>REDUCIR EL REZAGO SOCIAL Y MEJORAR LA CALIDAD DE VIDA DE LAS FAMILIAS EN POBREZA EXTREMA</v>
          </cell>
          <cell r="Z2203">
            <v>42690</v>
          </cell>
          <cell r="AA2203">
            <v>42705</v>
          </cell>
          <cell r="AB2203" t="str">
            <v>CALLE 41 429 0 INTERIOR 0 0 COLONIA EL ROBLE, 97255 MÉRIDA, MÉRIDA YUCATÁN ENTRE CALLE 26 Y CALLE 26-A, LA OBRA SE REALIZA EN CALLE 41 NO. 429 X 2</v>
          </cell>
          <cell r="AC2203">
            <v>0</v>
          </cell>
          <cell r="AE2203">
            <v>1</v>
          </cell>
          <cell r="AF2203" t="str">
            <v>En Ejecución</v>
          </cell>
          <cell r="AG2203">
            <v>2016</v>
          </cell>
          <cell r="AH2203">
            <v>57928.5</v>
          </cell>
        </row>
        <row r="2204">
          <cell r="B2204" t="str">
            <v>YUC16160300807625</v>
          </cell>
          <cell r="C2204" t="str">
            <v>Construccion De Cuartos Dormitorio - 266907</v>
          </cell>
          <cell r="D2204" t="str">
            <v>266907</v>
          </cell>
          <cell r="E2204">
            <v>31</v>
          </cell>
          <cell r="F2204" t="str">
            <v>Yucatán</v>
          </cell>
          <cell r="G2204">
            <v>50</v>
          </cell>
          <cell r="H2204" t="str">
            <v>Mérida</v>
          </cell>
          <cell r="I2204">
            <v>1</v>
          </cell>
          <cell r="J2204" t="str">
            <v>Mérida</v>
          </cell>
          <cell r="K2204">
            <v>-89.621666000000005</v>
          </cell>
          <cell r="L2204">
            <v>20.967777000000002</v>
          </cell>
          <cell r="M2204" t="str">
            <v>Urbano</v>
          </cell>
          <cell r="N2204">
            <v>2</v>
          </cell>
          <cell r="O2204" t="str">
            <v>Aportaciones Federales</v>
          </cell>
          <cell r="P2204" t="str">
            <v>I004</v>
          </cell>
          <cell r="Q2204" t="str">
            <v>FAIS Municipal y de las Demarcaciones Territoriales del Distrito Federal</v>
          </cell>
          <cell r="R2204">
            <v>33</v>
          </cell>
          <cell r="S2204" t="str">
            <v>Aportaciones Federales para Entidades Federativas y Municipios</v>
          </cell>
          <cell r="T2204" t="str">
            <v>AYUNTAMIENTO DE MERIDA</v>
          </cell>
          <cell r="U2204">
            <v>10</v>
          </cell>
          <cell r="V2204" t="str">
            <v>Vivienda</v>
          </cell>
          <cell r="W2204">
            <v>2</v>
          </cell>
          <cell r="X2204" t="str">
            <v>Proyecto de Inversión de Infraestructura Social</v>
          </cell>
          <cell r="Y2204" t="str">
            <v>REDUCIR EL REZAGO SOCIAL Y MEJORAR LA CALIDAD DE VIDA DE LAS FAMILIAS EN POBREZA EXTREMA</v>
          </cell>
          <cell r="Z2204">
            <v>42690</v>
          </cell>
          <cell r="AA2204">
            <v>42705</v>
          </cell>
          <cell r="AB2204" t="str">
            <v>CALLE 57-A 1 0 INTERIOR 0 0 COLONIA EL ROBLE AGRÍCOLA, 97295 MÉRIDA, MÉRIDA YUCATÁN ENTRE CALLE 8-A Y CALLE 8-D, LA OBRA SE REALIZA EN CALLE 57-A</v>
          </cell>
          <cell r="AC2204">
            <v>0</v>
          </cell>
          <cell r="AE2204">
            <v>1</v>
          </cell>
          <cell r="AF2204" t="str">
            <v>En Ejecución</v>
          </cell>
          <cell r="AG2204">
            <v>2016</v>
          </cell>
          <cell r="AH2204">
            <v>79062.429999999993</v>
          </cell>
        </row>
        <row r="2205">
          <cell r="B2205" t="str">
            <v>YUC16160300807626</v>
          </cell>
          <cell r="C2205" t="str">
            <v>Construccion De Cuarto Para Baño - 266589</v>
          </cell>
          <cell r="D2205" t="str">
            <v>266589</v>
          </cell>
          <cell r="E2205">
            <v>31</v>
          </cell>
          <cell r="F2205" t="str">
            <v>Yucatán</v>
          </cell>
          <cell r="G2205">
            <v>50</v>
          </cell>
          <cell r="H2205" t="str">
            <v>Mérida</v>
          </cell>
          <cell r="I2205">
            <v>1</v>
          </cell>
          <cell r="J2205" t="str">
            <v>Mérida</v>
          </cell>
          <cell r="K2205">
            <v>-89.621666000000005</v>
          </cell>
          <cell r="L2205">
            <v>20.967777000000002</v>
          </cell>
          <cell r="M2205" t="str">
            <v>Urbano</v>
          </cell>
          <cell r="N2205">
            <v>2</v>
          </cell>
          <cell r="O2205" t="str">
            <v>Aportaciones Federales</v>
          </cell>
          <cell r="P2205" t="str">
            <v>I004</v>
          </cell>
          <cell r="Q2205" t="str">
            <v>FAIS Municipal y de las Demarcaciones Territoriales del Distrito Federal</v>
          </cell>
          <cell r="R2205">
            <v>33</v>
          </cell>
          <cell r="S2205" t="str">
            <v>Aportaciones Federales para Entidades Federativas y Municipios</v>
          </cell>
          <cell r="T2205" t="str">
            <v>AYUNTAMIENTO DE MERIDA</v>
          </cell>
          <cell r="U2205">
            <v>10</v>
          </cell>
          <cell r="V2205" t="str">
            <v>Vivienda</v>
          </cell>
          <cell r="W2205">
            <v>2</v>
          </cell>
          <cell r="X2205" t="str">
            <v>Proyecto de Inversión de Infraestructura Social</v>
          </cell>
          <cell r="Y2205" t="str">
            <v>REDUCIR EL REZAGO SOCIAL Y MEJORAR LA CALIDAD DE VIDA DE LAS FAMILIAS EN POBREZA EXTREMA</v>
          </cell>
          <cell r="Z2205">
            <v>42690</v>
          </cell>
          <cell r="AA2205">
            <v>42705</v>
          </cell>
          <cell r="AB2205" t="str">
            <v>CALLE 41 210 0 INTERIOR 0 0 COLONIA EL ROBLE AGRÍCOLA, 97295 MÉRIDA, MÉRIDA YUCATÁN ENTRE CALLE 2 Y CALLE 2-B, LA OBRA SE REALIZA EN CALLE 41 NO.</v>
          </cell>
          <cell r="AC2205">
            <v>0</v>
          </cell>
          <cell r="AE2205">
            <v>1</v>
          </cell>
          <cell r="AF2205" t="str">
            <v>En Ejecución</v>
          </cell>
          <cell r="AG2205">
            <v>2016</v>
          </cell>
          <cell r="AH2205">
            <v>89457.16</v>
          </cell>
        </row>
        <row r="2206">
          <cell r="B2206" t="str">
            <v>YUC16160300807627</v>
          </cell>
          <cell r="C2206" t="str">
            <v>Construccion De Techo Firme - 266188</v>
          </cell>
          <cell r="D2206" t="str">
            <v>266188</v>
          </cell>
          <cell r="E2206">
            <v>31</v>
          </cell>
          <cell r="F2206" t="str">
            <v>Yucatán</v>
          </cell>
          <cell r="G2206">
            <v>50</v>
          </cell>
          <cell r="H2206" t="str">
            <v>Mérida</v>
          </cell>
          <cell r="I2206">
            <v>1</v>
          </cell>
          <cell r="J2206" t="str">
            <v>Mérida</v>
          </cell>
          <cell r="K2206">
            <v>-89.621666000000005</v>
          </cell>
          <cell r="L2206">
            <v>20.967777000000002</v>
          </cell>
          <cell r="M2206" t="str">
            <v>Urbano</v>
          </cell>
          <cell r="N2206">
            <v>2</v>
          </cell>
          <cell r="O2206" t="str">
            <v>Aportaciones Federales</v>
          </cell>
          <cell r="P2206" t="str">
            <v>I004</v>
          </cell>
          <cell r="Q2206" t="str">
            <v>FAIS Municipal y de las Demarcaciones Territoriales del Distrito Federal</v>
          </cell>
          <cell r="R2206">
            <v>33</v>
          </cell>
          <cell r="S2206" t="str">
            <v>Aportaciones Federales para Entidades Federativas y Municipios</v>
          </cell>
          <cell r="T2206" t="str">
            <v>AYUNTAMIENTO DE MERIDA</v>
          </cell>
          <cell r="U2206">
            <v>10</v>
          </cell>
          <cell r="V2206" t="str">
            <v>Vivienda</v>
          </cell>
          <cell r="W2206">
            <v>2</v>
          </cell>
          <cell r="X2206" t="str">
            <v>Proyecto de Inversión de Infraestructura Social</v>
          </cell>
          <cell r="Y2206" t="str">
            <v>REDUCIR EL REZAGO SOCIAL Y MEJORAR LA CALIDAD DE VIDA DE LAS FAMILIAS EN POBREZA EXTREMA</v>
          </cell>
          <cell r="Z2206">
            <v>42690</v>
          </cell>
          <cell r="AA2206">
            <v>42705</v>
          </cell>
          <cell r="AB2206" t="str">
            <v>CALLE 65-A 3014 0 INTERIOR 0 0 COLONIA EL ROBLE AGRÍCOLA, 97295 MÉRIDA, MÉRIDA YUCATÁN ENTRE CALLE 8 Y CALLE 8-B, LA OBRA SE REALIZA EN CALLE 65-A</v>
          </cell>
          <cell r="AC2206">
            <v>0</v>
          </cell>
          <cell r="AE2206">
            <v>1</v>
          </cell>
          <cell r="AF2206" t="str">
            <v>En Ejecución</v>
          </cell>
          <cell r="AG2206">
            <v>2016</v>
          </cell>
          <cell r="AH2206">
            <v>55132.72</v>
          </cell>
        </row>
        <row r="2207">
          <cell r="B2207" t="str">
            <v>YUC16160300807628</v>
          </cell>
          <cell r="C2207" t="str">
            <v>Construccion De Cuartos Dormitorio - 267040</v>
          </cell>
          <cell r="D2207" t="str">
            <v>267040</v>
          </cell>
          <cell r="E2207">
            <v>31</v>
          </cell>
          <cell r="F2207" t="str">
            <v>Yucatán</v>
          </cell>
          <cell r="G2207">
            <v>50</v>
          </cell>
          <cell r="H2207" t="str">
            <v>Mérida</v>
          </cell>
          <cell r="I2207">
            <v>1</v>
          </cell>
          <cell r="J2207" t="str">
            <v>Mérida</v>
          </cell>
          <cell r="K2207">
            <v>-89.621666000000005</v>
          </cell>
          <cell r="L2207">
            <v>20.967777000000002</v>
          </cell>
          <cell r="M2207" t="str">
            <v>Urbano</v>
          </cell>
          <cell r="N2207">
            <v>2</v>
          </cell>
          <cell r="O2207" t="str">
            <v>Aportaciones Federales</v>
          </cell>
          <cell r="P2207" t="str">
            <v>I004</v>
          </cell>
          <cell r="Q2207" t="str">
            <v>FAIS Municipal y de las Demarcaciones Territoriales del Distrito Federal</v>
          </cell>
          <cell r="R2207">
            <v>33</v>
          </cell>
          <cell r="S2207" t="str">
            <v>Aportaciones Federales para Entidades Federativas y Municipios</v>
          </cell>
          <cell r="T2207" t="str">
            <v>AYUNTAMIENTO DE MERIDA</v>
          </cell>
          <cell r="U2207">
            <v>10</v>
          </cell>
          <cell r="V2207" t="str">
            <v>Vivienda</v>
          </cell>
          <cell r="W2207">
            <v>2</v>
          </cell>
          <cell r="X2207" t="str">
            <v>Proyecto de Inversión de Infraestructura Social</v>
          </cell>
          <cell r="Y2207" t="str">
            <v>REDUCIR EL REZAGO SOCIAL Y MEJORAR LA CALIDAD DE VIDA DE LAS FAMILIAS EN POBREZA EXTREMA</v>
          </cell>
          <cell r="Z2207">
            <v>42690</v>
          </cell>
          <cell r="AA2207">
            <v>42705</v>
          </cell>
          <cell r="AB2207" t="str">
            <v>CALLE 10 431 0 INTERIOR 0 0 COLONIA EL ROBLE AGRÍCOLA, 97295 MÉRIDA, MÉRIDA YUCATÁN ENTRE CALLE 61 Y CALLE 63, LA OBRA SE REALIZA EN CALLE 10 NO.</v>
          </cell>
          <cell r="AC2207">
            <v>0</v>
          </cell>
          <cell r="AE2207">
            <v>1</v>
          </cell>
          <cell r="AF2207" t="str">
            <v>En Ejecución</v>
          </cell>
          <cell r="AG2207">
            <v>2016</v>
          </cell>
          <cell r="AH2207">
            <v>79062.429999999993</v>
          </cell>
        </row>
        <row r="2208">
          <cell r="B2208" t="str">
            <v>YUC16160300807629</v>
          </cell>
          <cell r="C2208" t="str">
            <v>Construccion De Techo Firme - 266074</v>
          </cell>
          <cell r="D2208" t="str">
            <v>266074</v>
          </cell>
          <cell r="E2208">
            <v>31</v>
          </cell>
          <cell r="F2208" t="str">
            <v>Yucatán</v>
          </cell>
          <cell r="G2208">
            <v>50</v>
          </cell>
          <cell r="H2208" t="str">
            <v>Mérida</v>
          </cell>
          <cell r="I2208">
            <v>1</v>
          </cell>
          <cell r="J2208" t="str">
            <v>Mérida</v>
          </cell>
          <cell r="K2208">
            <v>-89.621666000000005</v>
          </cell>
          <cell r="L2208">
            <v>20.967777000000002</v>
          </cell>
          <cell r="M2208" t="str">
            <v>Urbano</v>
          </cell>
          <cell r="N2208">
            <v>2</v>
          </cell>
          <cell r="O2208" t="str">
            <v>Aportaciones Federales</v>
          </cell>
          <cell r="P2208" t="str">
            <v>I004</v>
          </cell>
          <cell r="Q2208" t="str">
            <v>FAIS Municipal y de las Demarcaciones Territoriales del Distrito Federal</v>
          </cell>
          <cell r="R2208">
            <v>33</v>
          </cell>
          <cell r="S2208" t="str">
            <v>Aportaciones Federales para Entidades Federativas y Municipios</v>
          </cell>
          <cell r="T2208" t="str">
            <v>AYUNTAMIENTO DE MERIDA</v>
          </cell>
          <cell r="U2208">
            <v>10</v>
          </cell>
          <cell r="V2208" t="str">
            <v>Vivienda</v>
          </cell>
          <cell r="W2208">
            <v>2</v>
          </cell>
          <cell r="X2208" t="str">
            <v>Proyecto de Inversión de Infraestructura Social</v>
          </cell>
          <cell r="Y2208" t="str">
            <v>REDUCIR EL REZAGO SOCIAL Y MEJORAR LA CALIDAD DE VIDA DE LAS FAMILIAS EN POBREZA EXTREMA</v>
          </cell>
          <cell r="Z2208">
            <v>42690</v>
          </cell>
          <cell r="AA2208">
            <v>42705</v>
          </cell>
          <cell r="AB2208" t="str">
            <v>CALLE 63-C 303 C INTERIOR 0 0 COLONIA EL ROBLE AGRÍCOLA, 97295 MÉRIDA, MÉRIDA YUCATÁN ENTRE CALLE 8 Y CALLE 8-B, LA OBRA SE REALIZA EN CALLE 63-C</v>
          </cell>
          <cell r="AC2208">
            <v>0</v>
          </cell>
          <cell r="AE2208">
            <v>1</v>
          </cell>
          <cell r="AF2208" t="str">
            <v>En Ejecución</v>
          </cell>
          <cell r="AG2208">
            <v>2016</v>
          </cell>
          <cell r="AH2208">
            <v>44464.95</v>
          </cell>
        </row>
        <row r="2209">
          <cell r="B2209" t="str">
            <v>YUC16160300807630</v>
          </cell>
          <cell r="C2209" t="str">
            <v>Construccion De Techo Firme - 266127</v>
          </cell>
          <cell r="D2209" t="str">
            <v>266127</v>
          </cell>
          <cell r="E2209">
            <v>31</v>
          </cell>
          <cell r="F2209" t="str">
            <v>Yucatán</v>
          </cell>
          <cell r="G2209">
            <v>50</v>
          </cell>
          <cell r="H2209" t="str">
            <v>Mérida</v>
          </cell>
          <cell r="I2209">
            <v>1</v>
          </cell>
          <cell r="J2209" t="str">
            <v>Mérida</v>
          </cell>
          <cell r="K2209">
            <v>-89.621666000000005</v>
          </cell>
          <cell r="L2209">
            <v>20.967777000000002</v>
          </cell>
          <cell r="M2209" t="str">
            <v>Urbano</v>
          </cell>
          <cell r="N2209">
            <v>2</v>
          </cell>
          <cell r="O2209" t="str">
            <v>Aportaciones Federales</v>
          </cell>
          <cell r="P2209" t="str">
            <v>I004</v>
          </cell>
          <cell r="Q2209" t="str">
            <v>FAIS Municipal y de las Demarcaciones Territoriales del Distrito Federal</v>
          </cell>
          <cell r="R2209">
            <v>33</v>
          </cell>
          <cell r="S2209" t="str">
            <v>Aportaciones Federales para Entidades Federativas y Municipios</v>
          </cell>
          <cell r="T2209" t="str">
            <v>AYUNTAMIENTO DE MERIDA</v>
          </cell>
          <cell r="U2209">
            <v>10</v>
          </cell>
          <cell r="V2209" t="str">
            <v>Vivienda</v>
          </cell>
          <cell r="W2209">
            <v>2</v>
          </cell>
          <cell r="X2209" t="str">
            <v>Proyecto de Inversión de Infraestructura Social</v>
          </cell>
          <cell r="Y2209" t="str">
            <v>REDUCIR EL REZAGO SOCIAL Y MEJORAR LA CALIDAD DE VIDA DE LAS FAMILIAS EN POBREZA EXTREMA</v>
          </cell>
          <cell r="Z2209">
            <v>42690</v>
          </cell>
          <cell r="AA2209">
            <v>42705</v>
          </cell>
          <cell r="AB2209" t="str">
            <v>CALLE 65-A 363 0 INTERIOR 0 0 COLONIA EL ROBLE AGRÍCOLA, 97295 MÉRIDA, MÉRIDA YUCATÁN ENTRE CALLE 14 Y CALLE 16, LA OBRA SE REALIZA EN CALLE 65-A</v>
          </cell>
          <cell r="AC2209">
            <v>0</v>
          </cell>
          <cell r="AE2209">
            <v>1</v>
          </cell>
          <cell r="AF2209" t="str">
            <v>En Ejecución</v>
          </cell>
          <cell r="AG2209">
            <v>2016</v>
          </cell>
          <cell r="AH2209">
            <v>44373.75</v>
          </cell>
        </row>
        <row r="2210">
          <cell r="B2210" t="str">
            <v>YUC16160300807631</v>
          </cell>
          <cell r="C2210" t="str">
            <v>Construccion De Piso Firme - 265734</v>
          </cell>
          <cell r="D2210" t="str">
            <v>265734</v>
          </cell>
          <cell r="E2210">
            <v>31</v>
          </cell>
          <cell r="F2210" t="str">
            <v>Yucatán</v>
          </cell>
          <cell r="G2210">
            <v>50</v>
          </cell>
          <cell r="H2210" t="str">
            <v>Mérida</v>
          </cell>
          <cell r="I2210">
            <v>1</v>
          </cell>
          <cell r="J2210" t="str">
            <v>Mérida</v>
          </cell>
          <cell r="K2210">
            <v>-89.621666000000005</v>
          </cell>
          <cell r="L2210">
            <v>20.967777000000002</v>
          </cell>
          <cell r="M2210" t="str">
            <v>Urbano</v>
          </cell>
          <cell r="N2210">
            <v>2</v>
          </cell>
          <cell r="O2210" t="str">
            <v>Aportaciones Federales</v>
          </cell>
          <cell r="P2210" t="str">
            <v>I004</v>
          </cell>
          <cell r="Q2210" t="str">
            <v>FAIS Municipal y de las Demarcaciones Territoriales del Distrito Federal</v>
          </cell>
          <cell r="R2210">
            <v>33</v>
          </cell>
          <cell r="S2210" t="str">
            <v>Aportaciones Federales para Entidades Federativas y Municipios</v>
          </cell>
          <cell r="T2210" t="str">
            <v>AYUNTAMIENTO DE MERIDA</v>
          </cell>
          <cell r="U2210">
            <v>10</v>
          </cell>
          <cell r="V2210" t="str">
            <v>Vivienda</v>
          </cell>
          <cell r="W2210">
            <v>2</v>
          </cell>
          <cell r="X2210" t="str">
            <v>Proyecto de Inversión de Infraestructura Social</v>
          </cell>
          <cell r="Y2210" t="str">
            <v>REDUCIR EL REZAGO SOCIAL Y MEJORAR LA CALIDAD DE VIDA DE LAS FAMILIAS EN POBREZA EXTREMA</v>
          </cell>
          <cell r="Z2210">
            <v>42690</v>
          </cell>
          <cell r="AA2210">
            <v>42705</v>
          </cell>
          <cell r="AB2210" t="str">
            <v>CALLE 16 445 A INTERIOR 0 0 COLONIA EL ROBLE AGRÍCOLA, 97295 MÉRIDA, MÉRIDA YUCATÁN ENTRE CALLE 45 Y CALLE 47, LA OBRA SE REALIZA EN CALLE 16 NO.</v>
          </cell>
          <cell r="AC2210">
            <v>0</v>
          </cell>
          <cell r="AE2210">
            <v>1</v>
          </cell>
          <cell r="AF2210" t="str">
            <v>En Ejecución</v>
          </cell>
          <cell r="AG2210">
            <v>2016</v>
          </cell>
          <cell r="AH2210">
            <v>2511.34</v>
          </cell>
        </row>
        <row r="2211">
          <cell r="B2211" t="str">
            <v>YUC16160300807943</v>
          </cell>
          <cell r="C2211" t="str">
            <v>Construccion De Rejilla De Drenaje Pluvial - 201332</v>
          </cell>
          <cell r="D2211" t="str">
            <v>201332</v>
          </cell>
          <cell r="E2211">
            <v>31</v>
          </cell>
          <cell r="F2211" t="str">
            <v>Yucatán</v>
          </cell>
          <cell r="G2211">
            <v>50</v>
          </cell>
          <cell r="H2211" t="str">
            <v>Mérida</v>
          </cell>
          <cell r="I2211">
            <v>1</v>
          </cell>
          <cell r="J2211" t="str">
            <v>Mérida</v>
          </cell>
          <cell r="K2211">
            <v>-89.621666000000005</v>
          </cell>
          <cell r="L2211">
            <v>20.967777000000002</v>
          </cell>
          <cell r="M2211" t="str">
            <v>Urbano</v>
          </cell>
          <cell r="N2211">
            <v>2</v>
          </cell>
          <cell r="O2211" t="str">
            <v>Aportaciones Federales</v>
          </cell>
          <cell r="P2211" t="str">
            <v>I004</v>
          </cell>
          <cell r="Q2211" t="str">
            <v>FAIS Municipal y de las Demarcaciones Territoriales del Distrito Federal</v>
          </cell>
          <cell r="R2211">
            <v>33</v>
          </cell>
          <cell r="S2211" t="str">
            <v>Aportaciones Federales para Entidades Federativas y Municipios</v>
          </cell>
          <cell r="T2211" t="str">
            <v>AYUNTAMIENTO DE MERIDA</v>
          </cell>
          <cell r="U2211">
            <v>4</v>
          </cell>
          <cell r="V2211" t="str">
            <v>Agua y saneamiento</v>
          </cell>
          <cell r="W2211">
            <v>2</v>
          </cell>
          <cell r="X2211" t="str">
            <v>Proyecto de Inversión de Infraestructura Social</v>
          </cell>
          <cell r="Y2211" t="str">
            <v>REDUCIR EL REZAGO SOCIAL Y MEJORAR LA CALIDAD DE VIDA DE LAS FAMILIAS EN POBREZA EXTREMA</v>
          </cell>
          <cell r="Z2211">
            <v>42622</v>
          </cell>
          <cell r="AA2211">
            <v>42675</v>
          </cell>
          <cell r="AB2211" t="str">
            <v>CALLE 31 INTERIOR 0 0 COLONIA FRANCISCO I MADERO, 97240 MÉRIDA, MÉRIDA YUCATÁN ENTRE CALLE 22 Y CALLE 24, LA OBRA SE REALIZA EN CALLE 31 X 22 Y 24</v>
          </cell>
          <cell r="AC2211">
            <v>0</v>
          </cell>
          <cell r="AE2211">
            <v>1</v>
          </cell>
          <cell r="AF2211" t="str">
            <v>En Ejecución</v>
          </cell>
          <cell r="AG2211">
            <v>2016</v>
          </cell>
          <cell r="AH2211">
            <v>33511.24</v>
          </cell>
        </row>
        <row r="2212">
          <cell r="B2212" t="str">
            <v>YUC16160300808940</v>
          </cell>
          <cell r="C2212" t="str">
            <v>Construccion De Cuarto Para Baño - 322252</v>
          </cell>
          <cell r="D2212" t="str">
            <v>322252</v>
          </cell>
          <cell r="E2212">
            <v>31</v>
          </cell>
          <cell r="F2212" t="str">
            <v>Yucatán</v>
          </cell>
          <cell r="G2212">
            <v>50</v>
          </cell>
          <cell r="H2212" t="str">
            <v>Mérida</v>
          </cell>
          <cell r="I2212">
            <v>138</v>
          </cell>
          <cell r="J2212" t="str">
            <v>Xmatkuil</v>
          </cell>
          <cell r="K2212">
            <v>-89.624443999999997</v>
          </cell>
          <cell r="L2212">
            <v>20.861388000000002</v>
          </cell>
          <cell r="M2212" t="str">
            <v>Rural</v>
          </cell>
          <cell r="N2212">
            <v>2</v>
          </cell>
          <cell r="O2212" t="str">
            <v>Aportaciones Federales</v>
          </cell>
          <cell r="P2212" t="str">
            <v>I004</v>
          </cell>
          <cell r="Q2212" t="str">
            <v>FAIS Municipal y de las Demarcaciones Territoriales del Distrito Federal</v>
          </cell>
          <cell r="R2212">
            <v>33</v>
          </cell>
          <cell r="S2212" t="str">
            <v>Aportaciones Federales para Entidades Federativas y Municipios</v>
          </cell>
          <cell r="T2212" t="str">
            <v>AYUNTAMIENTO DE MERIDA</v>
          </cell>
          <cell r="U2212">
            <v>10</v>
          </cell>
          <cell r="V2212" t="str">
            <v>Vivienda</v>
          </cell>
          <cell r="W2212">
            <v>2</v>
          </cell>
          <cell r="X2212" t="str">
            <v>Proyecto de Inversión de Infraestructura Social</v>
          </cell>
          <cell r="Y2212" t="str">
            <v>REDUCIR EL REZAGO SOCIAL Y MEJORAR LA CALIDAD DE VIDA DE LAS FAMILIAS EN POBREZA EXTREMA</v>
          </cell>
          <cell r="Z2212">
            <v>42716</v>
          </cell>
          <cell r="AA2212">
            <v>42705</v>
          </cell>
          <cell r="AB2212" t="str">
            <v>CALLE 243 INTERIOR 0 0 COLONIA XMATKUIL, 97315 XMATKUIL, MÉRIDA YUCATÁN ENTRE CALLE 50 Y CALLE 50-E, LA OBRA SE REALIZA EN CALLE 243 SN X 50 Y 50-</v>
          </cell>
          <cell r="AC2212">
            <v>0</v>
          </cell>
          <cell r="AE2212">
            <v>1</v>
          </cell>
          <cell r="AF2212" t="str">
            <v>En Ejecución</v>
          </cell>
          <cell r="AG2212">
            <v>2016</v>
          </cell>
          <cell r="AH2212">
            <v>93918.53</v>
          </cell>
        </row>
        <row r="2213">
          <cell r="B2213" t="str">
            <v>YUC16160300808941</v>
          </cell>
          <cell r="C2213" t="str">
            <v>Construccion De Cuartos Dormitorio - 322291</v>
          </cell>
          <cell r="D2213" t="str">
            <v>322291</v>
          </cell>
          <cell r="E2213">
            <v>31</v>
          </cell>
          <cell r="F2213" t="str">
            <v>Yucatán</v>
          </cell>
          <cell r="G2213">
            <v>50</v>
          </cell>
          <cell r="H2213" t="str">
            <v>Mérida</v>
          </cell>
          <cell r="I2213">
            <v>138</v>
          </cell>
          <cell r="J2213" t="str">
            <v>Xmatkuil</v>
          </cell>
          <cell r="K2213">
            <v>-89.624443999999997</v>
          </cell>
          <cell r="L2213">
            <v>20.861388000000002</v>
          </cell>
          <cell r="M2213" t="str">
            <v>Rural</v>
          </cell>
          <cell r="N2213">
            <v>2</v>
          </cell>
          <cell r="O2213" t="str">
            <v>Aportaciones Federales</v>
          </cell>
          <cell r="P2213" t="str">
            <v>I004</v>
          </cell>
          <cell r="Q2213" t="str">
            <v>FAIS Municipal y de las Demarcaciones Territoriales del Distrito Federal</v>
          </cell>
          <cell r="R2213">
            <v>33</v>
          </cell>
          <cell r="S2213" t="str">
            <v>Aportaciones Federales para Entidades Federativas y Municipios</v>
          </cell>
          <cell r="T2213" t="str">
            <v>AYUNTAMIENTO DE MERIDA</v>
          </cell>
          <cell r="U2213">
            <v>10</v>
          </cell>
          <cell r="V2213" t="str">
            <v>Vivienda</v>
          </cell>
          <cell r="W2213">
            <v>2</v>
          </cell>
          <cell r="X2213" t="str">
            <v>Proyecto de Inversión de Infraestructura Social</v>
          </cell>
          <cell r="Y2213" t="str">
            <v>REDUCIR EL REZAGO SOCIAL Y MEJORAR LA CALIDAD DE VIDA DE LAS FAMILIAS EN POBREZA EXTREMA</v>
          </cell>
          <cell r="Z2213">
            <v>42716</v>
          </cell>
          <cell r="AA2213">
            <v>42705</v>
          </cell>
          <cell r="AB2213" t="str">
            <v>CALLE 50-E INTERIOR 0 0 COLONIA XMATKUIL, 97315 XMATKUIL, MÉRIDA YUCATÁN ENTRE CALLE 251 Y CALLE 253, LA OBRA SE REALIZA EN CALLE 50-E SN X 251 Y</v>
          </cell>
          <cell r="AC2213">
            <v>0</v>
          </cell>
          <cell r="AE2213">
            <v>1</v>
          </cell>
          <cell r="AF2213" t="str">
            <v>En Ejecución</v>
          </cell>
          <cell r="AG2213">
            <v>2016</v>
          </cell>
          <cell r="AH2213">
            <v>83471.09</v>
          </cell>
        </row>
        <row r="2214">
          <cell r="B2214" t="str">
            <v>YUC16160300808942</v>
          </cell>
          <cell r="C2214" t="str">
            <v>Construccion De Techo Firme - 321868</v>
          </cell>
          <cell r="D2214" t="str">
            <v>321868</v>
          </cell>
          <cell r="E2214">
            <v>31</v>
          </cell>
          <cell r="F2214" t="str">
            <v>Yucatán</v>
          </cell>
          <cell r="G2214">
            <v>50</v>
          </cell>
          <cell r="H2214" t="str">
            <v>Mérida</v>
          </cell>
          <cell r="I2214">
            <v>138</v>
          </cell>
          <cell r="J2214" t="str">
            <v>Xmatkuil</v>
          </cell>
          <cell r="K2214">
            <v>-89.624443999999997</v>
          </cell>
          <cell r="L2214">
            <v>20.861388000000002</v>
          </cell>
          <cell r="M2214" t="str">
            <v>Rural</v>
          </cell>
          <cell r="N2214">
            <v>2</v>
          </cell>
          <cell r="O2214" t="str">
            <v>Aportaciones Federales</v>
          </cell>
          <cell r="P2214" t="str">
            <v>I004</v>
          </cell>
          <cell r="Q2214" t="str">
            <v>FAIS Municipal y de las Demarcaciones Territoriales del Distrito Federal</v>
          </cell>
          <cell r="R2214">
            <v>33</v>
          </cell>
          <cell r="S2214" t="str">
            <v>Aportaciones Federales para Entidades Federativas y Municipios</v>
          </cell>
          <cell r="T2214" t="str">
            <v>AYUNTAMIENTO DE MERIDA</v>
          </cell>
          <cell r="U2214">
            <v>10</v>
          </cell>
          <cell r="V2214" t="str">
            <v>Vivienda</v>
          </cell>
          <cell r="W2214">
            <v>2</v>
          </cell>
          <cell r="X2214" t="str">
            <v>Proyecto de Inversión de Infraestructura Social</v>
          </cell>
          <cell r="Y2214" t="str">
            <v>REDUCIR EL REZAGO SOCIAL Y MEJORAR LA CALIDAD DE VIDA DE LAS FAMILIAS EN POBREZA EXTREMA</v>
          </cell>
          <cell r="Z2214">
            <v>42716</v>
          </cell>
          <cell r="AA2214">
            <v>42705</v>
          </cell>
          <cell r="AB2214" t="str">
            <v>CALLE 50 INTERIOR 0 0 COLONIA XMATKUIL, 97315 XMATKUIL, MÉRIDA YUCATÁN ENTRE CALLE 247 Y CALLE 247-A, LA OBRA SE REALIZA EN CALLE 50 SN X 247 Y 24</v>
          </cell>
          <cell r="AC2214">
            <v>0</v>
          </cell>
          <cell r="AE2214">
            <v>1</v>
          </cell>
          <cell r="AF2214" t="str">
            <v>En Ejecución</v>
          </cell>
          <cell r="AG2214">
            <v>2016</v>
          </cell>
          <cell r="AH2214">
            <v>33378.550000000003</v>
          </cell>
        </row>
        <row r="2215">
          <cell r="B2215" t="str">
            <v>YUC16160300808943</v>
          </cell>
          <cell r="C2215" t="str">
            <v>Construccion De Cuarto Para Baño - 321828</v>
          </cell>
          <cell r="D2215" t="str">
            <v>321828</v>
          </cell>
          <cell r="E2215">
            <v>31</v>
          </cell>
          <cell r="F2215" t="str">
            <v>Yucatán</v>
          </cell>
          <cell r="G2215">
            <v>50</v>
          </cell>
          <cell r="H2215" t="str">
            <v>Mérida</v>
          </cell>
          <cell r="I2215">
            <v>138</v>
          </cell>
          <cell r="J2215" t="str">
            <v>Xmatkuil</v>
          </cell>
          <cell r="K2215">
            <v>-89.624443999999997</v>
          </cell>
          <cell r="L2215">
            <v>20.861388000000002</v>
          </cell>
          <cell r="M2215" t="str">
            <v>Rural</v>
          </cell>
          <cell r="N2215">
            <v>2</v>
          </cell>
          <cell r="O2215" t="str">
            <v>Aportaciones Federales</v>
          </cell>
          <cell r="P2215" t="str">
            <v>I004</v>
          </cell>
          <cell r="Q2215" t="str">
            <v>FAIS Municipal y de las Demarcaciones Territoriales del Distrito Federal</v>
          </cell>
          <cell r="R2215">
            <v>33</v>
          </cell>
          <cell r="S2215" t="str">
            <v>Aportaciones Federales para Entidades Federativas y Municipios</v>
          </cell>
          <cell r="T2215" t="str">
            <v>AYUNTAMIENTO DE MERIDA</v>
          </cell>
          <cell r="U2215">
            <v>10</v>
          </cell>
          <cell r="V2215" t="str">
            <v>Vivienda</v>
          </cell>
          <cell r="W2215">
            <v>2</v>
          </cell>
          <cell r="X2215" t="str">
            <v>Proyecto de Inversión de Infraestructura Social</v>
          </cell>
          <cell r="Y2215" t="str">
            <v>REDUCIR EL REZAGO SOCIAL Y MEJORAR LA CALIDAD DE VIDA DE LAS FAMILIAS EN POBREZA EXTREMA</v>
          </cell>
          <cell r="Z2215">
            <v>42716</v>
          </cell>
          <cell r="AA2215">
            <v>42705</v>
          </cell>
          <cell r="AB2215" t="str">
            <v>CALLE 50 INTERIOR 0 0 COLONIA XMATKUIL, 97315 XMATKUIL, MÉRIDA YUCATÁN ENTRE CALLE 247 Y CALLE 247-A, LA OBRA SE REALIZA EN CALLE 50 SN X 247 Y 24</v>
          </cell>
          <cell r="AC2215">
            <v>0</v>
          </cell>
          <cell r="AE2215">
            <v>1</v>
          </cell>
          <cell r="AF2215" t="str">
            <v>En Ejecución</v>
          </cell>
          <cell r="AG2215">
            <v>2016</v>
          </cell>
          <cell r="AH2215">
            <v>93918.53</v>
          </cell>
        </row>
        <row r="2216">
          <cell r="B2216" t="str">
            <v>YUC16160300808944</v>
          </cell>
          <cell r="C2216" t="str">
            <v>Construccion De Cuartos Dormitorio - 321424</v>
          </cell>
          <cell r="D2216" t="str">
            <v>321424</v>
          </cell>
          <cell r="E2216">
            <v>31</v>
          </cell>
          <cell r="F2216" t="str">
            <v>Yucatán</v>
          </cell>
          <cell r="G2216">
            <v>50</v>
          </cell>
          <cell r="H2216" t="str">
            <v>Mérida</v>
          </cell>
          <cell r="I2216">
            <v>138</v>
          </cell>
          <cell r="J2216" t="str">
            <v>Xmatkuil</v>
          </cell>
          <cell r="K2216">
            <v>-89.624443999999997</v>
          </cell>
          <cell r="L2216">
            <v>20.861388000000002</v>
          </cell>
          <cell r="M2216" t="str">
            <v>Rural</v>
          </cell>
          <cell r="N2216">
            <v>2</v>
          </cell>
          <cell r="O2216" t="str">
            <v>Aportaciones Federales</v>
          </cell>
          <cell r="P2216" t="str">
            <v>I004</v>
          </cell>
          <cell r="Q2216" t="str">
            <v>FAIS Municipal y de las Demarcaciones Territoriales del Distrito Federal</v>
          </cell>
          <cell r="R2216">
            <v>33</v>
          </cell>
          <cell r="S2216" t="str">
            <v>Aportaciones Federales para Entidades Federativas y Municipios</v>
          </cell>
          <cell r="T2216" t="str">
            <v>AYUNTAMIENTO DE MERIDA</v>
          </cell>
          <cell r="U2216">
            <v>10</v>
          </cell>
          <cell r="V2216" t="str">
            <v>Vivienda</v>
          </cell>
          <cell r="W2216">
            <v>2</v>
          </cell>
          <cell r="X2216" t="str">
            <v>Proyecto de Inversión de Infraestructura Social</v>
          </cell>
          <cell r="Y2216" t="str">
            <v>REDUCIR EL REZAGO SOCIAL Y MEJORAR LA CALIDAD DE VIDA DE LAS FAMILIAS EN POBREZA EXTREMA</v>
          </cell>
          <cell r="Z2216">
            <v>42716</v>
          </cell>
          <cell r="AA2216">
            <v>42705</v>
          </cell>
          <cell r="AB2216" t="str">
            <v>CALLE 253 INTERIOR 0 0 COLONIA XMATKUIL, 97315 XMATKUIL, MÉRIDA YUCATÁN ENTRE CALLE 50 Y , LA OBRA SE REALIZA EN CALLE 253 SN X 50 COM. XMATKUIL</v>
          </cell>
          <cell r="AC2216">
            <v>0</v>
          </cell>
          <cell r="AE2216">
            <v>1</v>
          </cell>
          <cell r="AF2216" t="str">
            <v>En Ejecución</v>
          </cell>
          <cell r="AG2216">
            <v>2016</v>
          </cell>
          <cell r="AH2216">
            <v>66854.98</v>
          </cell>
        </row>
        <row r="2217">
          <cell r="B2217" t="str">
            <v>YUC16160300808945</v>
          </cell>
          <cell r="C2217" t="str">
            <v>Construccion De Cuarto Para Cocina - 321387</v>
          </cell>
          <cell r="D2217" t="str">
            <v>321387</v>
          </cell>
          <cell r="E2217">
            <v>31</v>
          </cell>
          <cell r="F2217" t="str">
            <v>Yucatán</v>
          </cell>
          <cell r="G2217">
            <v>50</v>
          </cell>
          <cell r="H2217" t="str">
            <v>Mérida</v>
          </cell>
          <cell r="I2217">
            <v>138</v>
          </cell>
          <cell r="J2217" t="str">
            <v>Xmatkuil</v>
          </cell>
          <cell r="K2217">
            <v>-89.624443999999997</v>
          </cell>
          <cell r="L2217">
            <v>20.861388000000002</v>
          </cell>
          <cell r="M2217" t="str">
            <v>Rural</v>
          </cell>
          <cell r="N2217">
            <v>2</v>
          </cell>
          <cell r="O2217" t="str">
            <v>Aportaciones Federales</v>
          </cell>
          <cell r="P2217" t="str">
            <v>I004</v>
          </cell>
          <cell r="Q2217" t="str">
            <v>FAIS Municipal y de las Demarcaciones Territoriales del Distrito Federal</v>
          </cell>
          <cell r="R2217">
            <v>33</v>
          </cell>
          <cell r="S2217" t="str">
            <v>Aportaciones Federales para Entidades Federativas y Municipios</v>
          </cell>
          <cell r="T2217" t="str">
            <v>AYUNTAMIENTO DE MERIDA</v>
          </cell>
          <cell r="U2217">
            <v>10</v>
          </cell>
          <cell r="V2217" t="str">
            <v>Vivienda</v>
          </cell>
          <cell r="W2217">
            <v>2</v>
          </cell>
          <cell r="X2217" t="str">
            <v>Proyecto de Inversión de Infraestructura Social</v>
          </cell>
          <cell r="Y2217" t="str">
            <v>REDUCIR EL REZAGO SOCIAL Y MEJORAR LA CALIDAD DE VIDA DE LAS FAMILIAS EN POBREZA EXTREMA</v>
          </cell>
          <cell r="Z2217">
            <v>42716</v>
          </cell>
          <cell r="AA2217">
            <v>42705</v>
          </cell>
          <cell r="AB2217" t="str">
            <v>CALLE 253 INTERIOR 0 0 COLONIA XMATKUIL, 97315 XMATKUIL, MÉRIDA YUCATÁN ENTRE CALLE 50 Y , LA OBRA SE REALIZA EN CALLE 253 SN X 50 COM. XMATKUIL</v>
          </cell>
          <cell r="AC2217">
            <v>0</v>
          </cell>
          <cell r="AE2217">
            <v>1</v>
          </cell>
          <cell r="AF2217" t="str">
            <v>En Ejecución</v>
          </cell>
          <cell r="AG2217">
            <v>2016</v>
          </cell>
          <cell r="AH2217">
            <v>71829.5</v>
          </cell>
        </row>
        <row r="2218">
          <cell r="B2218" t="str">
            <v>YUC16160300808946</v>
          </cell>
          <cell r="C2218" t="str">
            <v>Construccion De Cuarto Para Baño - 321544</v>
          </cell>
          <cell r="D2218" t="str">
            <v>321544</v>
          </cell>
          <cell r="E2218">
            <v>31</v>
          </cell>
          <cell r="F2218" t="str">
            <v>Yucatán</v>
          </cell>
          <cell r="G2218">
            <v>50</v>
          </cell>
          <cell r="H2218" t="str">
            <v>Mérida</v>
          </cell>
          <cell r="I2218">
            <v>138</v>
          </cell>
          <cell r="J2218" t="str">
            <v>Xmatkuil</v>
          </cell>
          <cell r="K2218">
            <v>-89.624443999999997</v>
          </cell>
          <cell r="L2218">
            <v>20.861388000000002</v>
          </cell>
          <cell r="M2218" t="str">
            <v>Rural</v>
          </cell>
          <cell r="N2218">
            <v>2</v>
          </cell>
          <cell r="O2218" t="str">
            <v>Aportaciones Federales</v>
          </cell>
          <cell r="P2218" t="str">
            <v>I004</v>
          </cell>
          <cell r="Q2218" t="str">
            <v>FAIS Municipal y de las Demarcaciones Territoriales del Distrito Federal</v>
          </cell>
          <cell r="R2218">
            <v>33</v>
          </cell>
          <cell r="S2218" t="str">
            <v>Aportaciones Federales para Entidades Federativas y Municipios</v>
          </cell>
          <cell r="T2218" t="str">
            <v>AYUNTAMIENTO DE MERIDA</v>
          </cell>
          <cell r="U2218">
            <v>10</v>
          </cell>
          <cell r="V2218" t="str">
            <v>Vivienda</v>
          </cell>
          <cell r="W2218">
            <v>2</v>
          </cell>
          <cell r="X2218" t="str">
            <v>Proyecto de Inversión de Infraestructura Social</v>
          </cell>
          <cell r="Y2218" t="str">
            <v>REDUCIR EL REZAGO SOCIAL Y MEJORAR LA CALIDAD DE VIDA DE LAS FAMILIAS EN POBREZA EXTREMA</v>
          </cell>
          <cell r="Z2218">
            <v>42716</v>
          </cell>
          <cell r="AA2218">
            <v>42705</v>
          </cell>
          <cell r="AB2218" t="str">
            <v>CALLE 50-E INTERIOR 0 0 COLONIA XMATKUIL, 97315 XMATKUIL, MÉRIDA YUCATÁN ENTRE CALLE 251 Y CALLE 253, LA OBRA SE REALIZA EN CALLE 50-E SN X 251 Y</v>
          </cell>
          <cell r="AC2218">
            <v>0</v>
          </cell>
          <cell r="AE2218">
            <v>1</v>
          </cell>
          <cell r="AF2218" t="str">
            <v>En Ejecución</v>
          </cell>
          <cell r="AG2218">
            <v>2016</v>
          </cell>
          <cell r="AH2218">
            <v>93918.53</v>
          </cell>
        </row>
        <row r="2219">
          <cell r="B2219" t="str">
            <v>YUC16160300808947</v>
          </cell>
          <cell r="C2219" t="str">
            <v>Construccion De Cuarto Para Baño - 321505</v>
          </cell>
          <cell r="D2219" t="str">
            <v>321505</v>
          </cell>
          <cell r="E2219">
            <v>31</v>
          </cell>
          <cell r="F2219" t="str">
            <v>Yucatán</v>
          </cell>
          <cell r="G2219">
            <v>50</v>
          </cell>
          <cell r="H2219" t="str">
            <v>Mérida</v>
          </cell>
          <cell r="I2219">
            <v>138</v>
          </cell>
          <cell r="J2219" t="str">
            <v>Xmatkuil</v>
          </cell>
          <cell r="K2219">
            <v>-89.624443999999997</v>
          </cell>
          <cell r="L2219">
            <v>20.861388000000002</v>
          </cell>
          <cell r="M2219" t="str">
            <v>Rural</v>
          </cell>
          <cell r="N2219">
            <v>2</v>
          </cell>
          <cell r="O2219" t="str">
            <v>Aportaciones Federales</v>
          </cell>
          <cell r="P2219" t="str">
            <v>I004</v>
          </cell>
          <cell r="Q2219" t="str">
            <v>FAIS Municipal y de las Demarcaciones Territoriales del Distrito Federal</v>
          </cell>
          <cell r="R2219">
            <v>33</v>
          </cell>
          <cell r="S2219" t="str">
            <v>Aportaciones Federales para Entidades Federativas y Municipios</v>
          </cell>
          <cell r="T2219" t="str">
            <v>AYUNTAMIENTO DE MERIDA</v>
          </cell>
          <cell r="U2219">
            <v>10</v>
          </cell>
          <cell r="V2219" t="str">
            <v>Vivienda</v>
          </cell>
          <cell r="W2219">
            <v>2</v>
          </cell>
          <cell r="X2219" t="str">
            <v>Proyecto de Inversión de Infraestructura Social</v>
          </cell>
          <cell r="Y2219" t="str">
            <v>REDUCIR EL REZAGO SOCIAL Y MEJORAR LA CALIDAD DE VIDA DE LAS FAMILIAS EN POBREZA EXTREMA</v>
          </cell>
          <cell r="Z2219">
            <v>42716</v>
          </cell>
          <cell r="AA2219">
            <v>42705</v>
          </cell>
          <cell r="AB2219" t="str">
            <v>CALLE 251-A INTERIOR 0 0 COLONIA XMATKUIL, 97315 XMATKUIL, MÉRIDA YUCATÁN ENTRE CALLE 52-B Y , LA OBRA SE REALIZA EN CALLE 251-A SN X 52-B COM. X</v>
          </cell>
          <cell r="AC2219">
            <v>0</v>
          </cell>
          <cell r="AE2219">
            <v>1</v>
          </cell>
          <cell r="AF2219" t="str">
            <v>En Ejecución</v>
          </cell>
          <cell r="AG2219">
            <v>2016</v>
          </cell>
          <cell r="AH2219">
            <v>93918.53</v>
          </cell>
        </row>
        <row r="2220">
          <cell r="B2220" t="str">
            <v>YUC16160300808948</v>
          </cell>
          <cell r="C2220" t="str">
            <v>Construccion De Cuarto Para Baño - 321585</v>
          </cell>
          <cell r="D2220" t="str">
            <v>321585</v>
          </cell>
          <cell r="E2220">
            <v>31</v>
          </cell>
          <cell r="F2220" t="str">
            <v>Yucatán</v>
          </cell>
          <cell r="G2220">
            <v>50</v>
          </cell>
          <cell r="H2220" t="str">
            <v>Mérida</v>
          </cell>
          <cell r="I2220">
            <v>138</v>
          </cell>
          <cell r="J2220" t="str">
            <v>Xmatkuil</v>
          </cell>
          <cell r="K2220">
            <v>-89.624443999999997</v>
          </cell>
          <cell r="L2220">
            <v>20.861388000000002</v>
          </cell>
          <cell r="M2220" t="str">
            <v>Rural</v>
          </cell>
          <cell r="N2220">
            <v>2</v>
          </cell>
          <cell r="O2220" t="str">
            <v>Aportaciones Federales</v>
          </cell>
          <cell r="P2220" t="str">
            <v>I004</v>
          </cell>
          <cell r="Q2220" t="str">
            <v>FAIS Municipal y de las Demarcaciones Territoriales del Distrito Federal</v>
          </cell>
          <cell r="R2220">
            <v>33</v>
          </cell>
          <cell r="S2220" t="str">
            <v>Aportaciones Federales para Entidades Federativas y Municipios</v>
          </cell>
          <cell r="T2220" t="str">
            <v>AYUNTAMIENTO DE MERIDA</v>
          </cell>
          <cell r="U2220">
            <v>10</v>
          </cell>
          <cell r="V2220" t="str">
            <v>Vivienda</v>
          </cell>
          <cell r="W2220">
            <v>2</v>
          </cell>
          <cell r="X2220" t="str">
            <v>Proyecto de Inversión de Infraestructura Social</v>
          </cell>
          <cell r="Y2220" t="str">
            <v>REDUCIR EL REZAGO SOCIAL Y MEJORAR LA CALIDAD DE VIDA DE LAS FAMILIAS EN POBREZA EXTREMA</v>
          </cell>
          <cell r="Z2220">
            <v>42716</v>
          </cell>
          <cell r="AA2220">
            <v>42705</v>
          </cell>
          <cell r="AB2220" t="str">
            <v>CALLE 50 INTERIOR 0 0 COLONIA XMATKUIL, 97315 XMATKUIL, MÉRIDA YUCATÁN ENTRE CALLE 249 Y CALLE 251, LA OBRA SE REALIZA EN CALLE 50 SN X 249 Y 251</v>
          </cell>
          <cell r="AC2220">
            <v>0</v>
          </cell>
          <cell r="AE2220">
            <v>1</v>
          </cell>
          <cell r="AF2220" t="str">
            <v>En Ejecución</v>
          </cell>
          <cell r="AG2220">
            <v>2016</v>
          </cell>
          <cell r="AH2220">
            <v>84440.46</v>
          </cell>
        </row>
        <row r="2221">
          <cell r="B2221" t="str">
            <v>YUC16160300808949</v>
          </cell>
          <cell r="C2221" t="str">
            <v>Construccion De Cuarto Para Baño - 321957</v>
          </cell>
          <cell r="D2221" t="str">
            <v>321957</v>
          </cell>
          <cell r="E2221">
            <v>31</v>
          </cell>
          <cell r="F2221" t="str">
            <v>Yucatán</v>
          </cell>
          <cell r="G2221">
            <v>50</v>
          </cell>
          <cell r="H2221" t="str">
            <v>Mérida</v>
          </cell>
          <cell r="I2221">
            <v>138</v>
          </cell>
          <cell r="J2221" t="str">
            <v>Xmatkuil</v>
          </cell>
          <cell r="K2221">
            <v>-89.624443999999997</v>
          </cell>
          <cell r="L2221">
            <v>20.861388000000002</v>
          </cell>
          <cell r="M2221" t="str">
            <v>Rural</v>
          </cell>
          <cell r="N2221">
            <v>2</v>
          </cell>
          <cell r="O2221" t="str">
            <v>Aportaciones Federales</v>
          </cell>
          <cell r="P2221" t="str">
            <v>I004</v>
          </cell>
          <cell r="Q2221" t="str">
            <v>FAIS Municipal y de las Demarcaciones Territoriales del Distrito Federal</v>
          </cell>
          <cell r="R2221">
            <v>33</v>
          </cell>
          <cell r="S2221" t="str">
            <v>Aportaciones Federales para Entidades Federativas y Municipios</v>
          </cell>
          <cell r="T2221" t="str">
            <v>AYUNTAMIENTO DE MERIDA</v>
          </cell>
          <cell r="U2221">
            <v>10</v>
          </cell>
          <cell r="V2221" t="str">
            <v>Vivienda</v>
          </cell>
          <cell r="W2221">
            <v>2</v>
          </cell>
          <cell r="X2221" t="str">
            <v>Proyecto de Inversión de Infraestructura Social</v>
          </cell>
          <cell r="Y2221" t="str">
            <v>REDUCIR EL REZAGO SOCIAL Y MEJORAR LA CALIDAD DE VIDA DE LAS FAMILIAS EN POBREZA EXTREMA</v>
          </cell>
          <cell r="Z2221">
            <v>42716</v>
          </cell>
          <cell r="AA2221">
            <v>42705</v>
          </cell>
          <cell r="AB2221" t="str">
            <v>CALLE 253 INTERIOR 0 0 COLONIA XMATKUIL, 97315 XMATKUIL, MÉRIDA YUCATÁN ENTRE CALLE 52-A Y CALLE 52-B, LA OBRA SE REALIZA EN CALLE 253 SN X 52-A Y</v>
          </cell>
          <cell r="AC2221">
            <v>0</v>
          </cell>
          <cell r="AE2221">
            <v>1</v>
          </cell>
          <cell r="AF2221" t="str">
            <v>En Ejecución</v>
          </cell>
          <cell r="AG2221">
            <v>2016</v>
          </cell>
          <cell r="AH2221">
            <v>93918.53</v>
          </cell>
        </row>
        <row r="2222">
          <cell r="B2222" t="str">
            <v>YUC00160300806991</v>
          </cell>
          <cell r="C2222" t="str">
            <v>Construccion De Techos De Vigueta Y Bovedilla Dos En La Localidad Y Municipio De Baca Yucatan - 362800</v>
          </cell>
          <cell r="D2222" t="str">
            <v>362800</v>
          </cell>
          <cell r="E2222">
            <v>31</v>
          </cell>
          <cell r="F2222" t="str">
            <v>Yucatán</v>
          </cell>
          <cell r="G2222">
            <v>4</v>
          </cell>
          <cell r="H2222" t="str">
            <v>Baca</v>
          </cell>
          <cell r="I2222">
            <v>1</v>
          </cell>
          <cell r="J2222" t="str">
            <v>Baca</v>
          </cell>
          <cell r="K2222">
            <v>-89.398611000000002</v>
          </cell>
          <cell r="L2222">
            <v>21.109165999999998</v>
          </cell>
          <cell r="M2222" t="str">
            <v>Urbano</v>
          </cell>
          <cell r="N2222">
            <v>2</v>
          </cell>
          <cell r="O2222" t="str">
            <v>Aportaciones Federales</v>
          </cell>
          <cell r="P2222" t="str">
            <v>I004</v>
          </cell>
          <cell r="Q2222" t="str">
            <v>FAIS Municipal y de las Demarcaciones Territoriales del Distrito Federal</v>
          </cell>
          <cell r="R2222">
            <v>33</v>
          </cell>
          <cell r="S2222" t="str">
            <v>Aportaciones Federales para Entidades Federativas y Municipios</v>
          </cell>
          <cell r="T2222" t="str">
            <v>H AYUNTAMIENTO DE BACA</v>
          </cell>
          <cell r="U2222">
            <v>10</v>
          </cell>
          <cell r="V2222" t="str">
            <v>Vivienda</v>
          </cell>
          <cell r="W2222">
            <v>2</v>
          </cell>
          <cell r="X2222" t="str">
            <v>Proyecto de Inversión de Infraestructura Social</v>
          </cell>
          <cell r="Z2222">
            <v>42684</v>
          </cell>
          <cell r="AA2222">
            <v>42713</v>
          </cell>
          <cell r="AB2222" t="str">
            <v>CALLE 20 VILLA BACA, 97450 BACA, BACA YUCATÁN ENTRE CALLE 27 Y CALLE 29, SALIDA A CARRETERA MERIDA MOTUL</v>
          </cell>
          <cell r="AC2222">
            <v>0</v>
          </cell>
          <cell r="AE2222">
            <v>1</v>
          </cell>
          <cell r="AF2222" t="str">
            <v>En Ejecución</v>
          </cell>
          <cell r="AH2222">
            <v>87823.79</v>
          </cell>
        </row>
        <row r="2223">
          <cell r="B2223" t="str">
            <v>YUC00160300806992</v>
          </cell>
          <cell r="C2223" t="str">
            <v>Construccion De Techos De Vigueta Y Bovedilla Tres En La Localidad Y Municipio De Baca Yucatan - 360244</v>
          </cell>
          <cell r="D2223" t="str">
            <v>360244</v>
          </cell>
          <cell r="E2223">
            <v>31</v>
          </cell>
          <cell r="F2223" t="str">
            <v>Yucatán</v>
          </cell>
          <cell r="G2223">
            <v>4</v>
          </cell>
          <cell r="H2223" t="str">
            <v>Baca</v>
          </cell>
          <cell r="I2223">
            <v>1</v>
          </cell>
          <cell r="J2223" t="str">
            <v>Baca</v>
          </cell>
          <cell r="K2223">
            <v>-89.398611000000002</v>
          </cell>
          <cell r="L2223">
            <v>21.109165999999998</v>
          </cell>
          <cell r="M2223" t="str">
            <v>Urbano</v>
          </cell>
          <cell r="N2223">
            <v>2</v>
          </cell>
          <cell r="O2223" t="str">
            <v>Aportaciones Federales</v>
          </cell>
          <cell r="P2223" t="str">
            <v>I004</v>
          </cell>
          <cell r="Q2223" t="str">
            <v>FAIS Municipal y de las Demarcaciones Territoriales del Distrito Federal</v>
          </cell>
          <cell r="R2223">
            <v>33</v>
          </cell>
          <cell r="S2223" t="str">
            <v>Aportaciones Federales para Entidades Federativas y Municipios</v>
          </cell>
          <cell r="T2223" t="str">
            <v>H AYUNTAMIENTO DE BACA</v>
          </cell>
          <cell r="U2223">
            <v>10</v>
          </cell>
          <cell r="V2223" t="str">
            <v>Vivienda</v>
          </cell>
          <cell r="W2223">
            <v>2</v>
          </cell>
          <cell r="X2223" t="str">
            <v>Proyecto de Inversión de Infraestructura Social</v>
          </cell>
          <cell r="Z2223">
            <v>42698</v>
          </cell>
          <cell r="AA2223">
            <v>42727</v>
          </cell>
          <cell r="AB2223" t="str">
            <v>CALLE 20 VILLA BACA, 97450 BACA, BACA YUCATÁN ENTRE CALLE 27 Y CALLE 29, CARRETERA QUE VA RUMBO A LA FEDERAL MERIDA TIZIMIN</v>
          </cell>
          <cell r="AC2223">
            <v>0</v>
          </cell>
          <cell r="AE2223">
            <v>1</v>
          </cell>
          <cell r="AF2223" t="str">
            <v>En Ejecución</v>
          </cell>
          <cell r="AH2223">
            <v>84910.95</v>
          </cell>
        </row>
        <row r="2224">
          <cell r="B2224" t="str">
            <v>YUC00160300806993</v>
          </cell>
          <cell r="C2224" t="str">
            <v>Construccion De Techos De Vigueta Y Bovedilla Tres En La Localidad Y Municipio De Baca Yucatan - 360691</v>
          </cell>
          <cell r="D2224" t="str">
            <v>360691</v>
          </cell>
          <cell r="E2224">
            <v>31</v>
          </cell>
          <cell r="F2224" t="str">
            <v>Yucatán</v>
          </cell>
          <cell r="G2224">
            <v>4</v>
          </cell>
          <cell r="H2224" t="str">
            <v>Baca</v>
          </cell>
          <cell r="I2224">
            <v>1</v>
          </cell>
          <cell r="J2224" t="str">
            <v>Baca</v>
          </cell>
          <cell r="K2224">
            <v>-89.398611000000002</v>
          </cell>
          <cell r="L2224">
            <v>21.109165999999998</v>
          </cell>
          <cell r="M2224" t="str">
            <v>Urbano</v>
          </cell>
          <cell r="N2224">
            <v>2</v>
          </cell>
          <cell r="O2224" t="str">
            <v>Aportaciones Federales</v>
          </cell>
          <cell r="P2224" t="str">
            <v>I004</v>
          </cell>
          <cell r="Q2224" t="str">
            <v>FAIS Municipal y de las Demarcaciones Territoriales del Distrito Federal</v>
          </cell>
          <cell r="R2224">
            <v>33</v>
          </cell>
          <cell r="S2224" t="str">
            <v>Aportaciones Federales para Entidades Federativas y Municipios</v>
          </cell>
          <cell r="T2224" t="str">
            <v>H AYUNTAMIENTO DE BACA</v>
          </cell>
          <cell r="U2224">
            <v>10</v>
          </cell>
          <cell r="V2224" t="str">
            <v>Vivienda</v>
          </cell>
          <cell r="W2224">
            <v>2</v>
          </cell>
          <cell r="X2224" t="str">
            <v>Proyecto de Inversión de Infraestructura Social</v>
          </cell>
          <cell r="Z2224">
            <v>42698</v>
          </cell>
          <cell r="AA2224">
            <v>42727</v>
          </cell>
          <cell r="AB2224" t="str">
            <v>CALLE 21 VILLA BACA, 97450 BACA, BACA YUCATÁN ENTRE CALLE 26 Y CALLE 28, SE UBICA A UNOS METROS DEL CIBER DEEP WEB CIBER</v>
          </cell>
          <cell r="AC2224">
            <v>0</v>
          </cell>
          <cell r="AE2224">
            <v>1</v>
          </cell>
          <cell r="AF2224" t="str">
            <v>En Ejecución</v>
          </cell>
          <cell r="AH2224">
            <v>297188.28999999998</v>
          </cell>
        </row>
        <row r="2225">
          <cell r="B2225" t="str">
            <v>YUC00160300806994</v>
          </cell>
          <cell r="C2225" t="str">
            <v>Construccion De Techos De Vigueta Y Bovedilla Dos En La Localidad De Baca Yucatan - 362472</v>
          </cell>
          <cell r="D2225" t="str">
            <v>362472</v>
          </cell>
          <cell r="E2225">
            <v>31</v>
          </cell>
          <cell r="F2225" t="str">
            <v>Yucatán</v>
          </cell>
          <cell r="G2225">
            <v>4</v>
          </cell>
          <cell r="H2225" t="str">
            <v>Baca</v>
          </cell>
          <cell r="I2225">
            <v>1</v>
          </cell>
          <cell r="J2225" t="str">
            <v>Baca</v>
          </cell>
          <cell r="K2225">
            <v>-89.398611000000002</v>
          </cell>
          <cell r="L2225">
            <v>21.109165999999998</v>
          </cell>
          <cell r="M2225" t="str">
            <v>Urbano</v>
          </cell>
          <cell r="N2225">
            <v>2</v>
          </cell>
          <cell r="O2225" t="str">
            <v>Aportaciones Federales</v>
          </cell>
          <cell r="P2225" t="str">
            <v>I004</v>
          </cell>
          <cell r="Q2225" t="str">
            <v>FAIS Municipal y de las Demarcaciones Territoriales del Distrito Federal</v>
          </cell>
          <cell r="R2225">
            <v>33</v>
          </cell>
          <cell r="S2225" t="str">
            <v>Aportaciones Federales para Entidades Federativas y Municipios</v>
          </cell>
          <cell r="T2225" t="str">
            <v>H AYUNTAMIENTO DE BACA</v>
          </cell>
          <cell r="U2225">
            <v>10</v>
          </cell>
          <cell r="V2225" t="str">
            <v>Vivienda</v>
          </cell>
          <cell r="W2225">
            <v>2</v>
          </cell>
          <cell r="X2225" t="str">
            <v>Proyecto de Inversión de Infraestructura Social</v>
          </cell>
          <cell r="Z2225">
            <v>42684</v>
          </cell>
          <cell r="AA2225">
            <v>42713</v>
          </cell>
          <cell r="AB2225" t="str">
            <v>CALLE 20 VILLA BACA, 97450 BACA, BACA YUCATÁN ENTRE CALLE 21 Y CALLE 23, A MEDIA CUADRA ANTES DE LA AVENIDA PRINCIPAL</v>
          </cell>
          <cell r="AC2225">
            <v>0</v>
          </cell>
          <cell r="AE2225">
            <v>1</v>
          </cell>
          <cell r="AF2225" t="str">
            <v>En Ejecución</v>
          </cell>
          <cell r="AH2225">
            <v>395206.96</v>
          </cell>
        </row>
        <row r="2226">
          <cell r="B2226" t="str">
            <v>YUC00160300806995</v>
          </cell>
          <cell r="C2226" t="str">
            <v>Construccion De Techos De Vigueta Y Bovedilla En La Localidad Y Municipio De Baca Yucatan - 361249</v>
          </cell>
          <cell r="D2226" t="str">
            <v>361249</v>
          </cell>
          <cell r="E2226">
            <v>31</v>
          </cell>
          <cell r="F2226" t="str">
            <v>Yucatán</v>
          </cell>
          <cell r="G2226">
            <v>4</v>
          </cell>
          <cell r="H2226" t="str">
            <v>Baca</v>
          </cell>
          <cell r="I2226">
            <v>1</v>
          </cell>
          <cell r="J2226" t="str">
            <v>Baca</v>
          </cell>
          <cell r="K2226">
            <v>-89.398611000000002</v>
          </cell>
          <cell r="L2226">
            <v>21.109165999999998</v>
          </cell>
          <cell r="M2226" t="str">
            <v>Urbano</v>
          </cell>
          <cell r="N2226">
            <v>2</v>
          </cell>
          <cell r="O2226" t="str">
            <v>Aportaciones Federales</v>
          </cell>
          <cell r="P2226" t="str">
            <v>I004</v>
          </cell>
          <cell r="Q2226" t="str">
            <v>FAIS Municipal y de las Demarcaciones Territoriales del Distrito Federal</v>
          </cell>
          <cell r="R2226">
            <v>33</v>
          </cell>
          <cell r="S2226" t="str">
            <v>Aportaciones Federales para Entidades Federativas y Municipios</v>
          </cell>
          <cell r="T2226" t="str">
            <v>H AYUNTAMIENTO DE BACA</v>
          </cell>
          <cell r="U2226">
            <v>10</v>
          </cell>
          <cell r="V2226" t="str">
            <v>Vivienda</v>
          </cell>
          <cell r="W2226">
            <v>2</v>
          </cell>
          <cell r="X2226" t="str">
            <v>Proyecto de Inversión de Infraestructura Social</v>
          </cell>
          <cell r="Z2226">
            <v>42667</v>
          </cell>
          <cell r="AA2226">
            <v>42696</v>
          </cell>
          <cell r="AB2226" t="str">
            <v>CALLE 19-A VILLA BACA, 97450 BACA, BACA YUCATÁN ENTRE CALLE 22 Y CALLE 24, A ESPALDAS DE PALACIO MUNICIPAL</v>
          </cell>
          <cell r="AC2226">
            <v>0</v>
          </cell>
          <cell r="AE2226">
            <v>1</v>
          </cell>
          <cell r="AF2226" t="str">
            <v>En Ejecución</v>
          </cell>
          <cell r="AH2226">
            <v>540478.26</v>
          </cell>
        </row>
        <row r="2227">
          <cell r="B2227" t="str">
            <v>YUC00160300806996</v>
          </cell>
          <cell r="C2227" t="str">
            <v>Construccion De Techos De Vigueta Y Bovedilla En La Localidad Y Municipio De Baca Yucatan - 361525</v>
          </cell>
          <cell r="D2227" t="str">
            <v>361525</v>
          </cell>
          <cell r="E2227">
            <v>31</v>
          </cell>
          <cell r="F2227" t="str">
            <v>Yucatán</v>
          </cell>
          <cell r="G2227">
            <v>4</v>
          </cell>
          <cell r="H2227" t="str">
            <v>Baca</v>
          </cell>
          <cell r="I2227">
            <v>1</v>
          </cell>
          <cell r="J2227" t="str">
            <v>Baca</v>
          </cell>
          <cell r="K2227">
            <v>-89.398611000000002</v>
          </cell>
          <cell r="L2227">
            <v>21.109165999999998</v>
          </cell>
          <cell r="M2227" t="str">
            <v>Urbano</v>
          </cell>
          <cell r="N2227">
            <v>2</v>
          </cell>
          <cell r="O2227" t="str">
            <v>Aportaciones Federales</v>
          </cell>
          <cell r="P2227" t="str">
            <v>I004</v>
          </cell>
          <cell r="Q2227" t="str">
            <v>FAIS Municipal y de las Demarcaciones Territoriales del Distrito Federal</v>
          </cell>
          <cell r="R2227">
            <v>33</v>
          </cell>
          <cell r="S2227" t="str">
            <v>Aportaciones Federales para Entidades Federativas y Municipios</v>
          </cell>
          <cell r="T2227" t="str">
            <v>H AYUNTAMIENTO DE BACA</v>
          </cell>
          <cell r="U2227">
            <v>10</v>
          </cell>
          <cell r="V2227" t="str">
            <v>Vivienda</v>
          </cell>
          <cell r="W2227">
            <v>2</v>
          </cell>
          <cell r="X2227" t="str">
            <v>Proyecto de Inversión de Infraestructura Social</v>
          </cell>
          <cell r="Z2227">
            <v>42667</v>
          </cell>
          <cell r="AA2227">
            <v>42696</v>
          </cell>
          <cell r="AB2227" t="str">
            <v>CALLE 20 VILLA BACA, 97450 BACA, BACA YUCATÁN ENTRE CALLE 25 Y CALLE 27, UBICADA SOBRE LA CARRETERA QUE ENTRA AL MUNICIPIO DE SUR A NORTE</v>
          </cell>
          <cell r="AC2227">
            <v>0</v>
          </cell>
          <cell r="AE2227">
            <v>1</v>
          </cell>
          <cell r="AF2227" t="str">
            <v>En Ejecución</v>
          </cell>
          <cell r="AH2227">
            <v>240212.56</v>
          </cell>
        </row>
        <row r="2228">
          <cell r="B2228" t="str">
            <v>YUC00160300806997</v>
          </cell>
          <cell r="C2228" t="str">
            <v>Construccion De Techos De Vigueta Y Bovedilla Tres En La Localidad Y Municipio De Baca Yucatan - 361012</v>
          </cell>
          <cell r="D2228" t="str">
            <v>361012</v>
          </cell>
          <cell r="E2228">
            <v>31</v>
          </cell>
          <cell r="F2228" t="str">
            <v>Yucatán</v>
          </cell>
          <cell r="G2228">
            <v>4</v>
          </cell>
          <cell r="H2228" t="str">
            <v>Baca</v>
          </cell>
          <cell r="I2228">
            <v>1</v>
          </cell>
          <cell r="J2228" t="str">
            <v>Baca</v>
          </cell>
          <cell r="K2228">
            <v>-89.398611000000002</v>
          </cell>
          <cell r="L2228">
            <v>21.109165999999998</v>
          </cell>
          <cell r="M2228" t="str">
            <v>Urbano</v>
          </cell>
          <cell r="N2228">
            <v>2</v>
          </cell>
          <cell r="O2228" t="str">
            <v>Aportaciones Federales</v>
          </cell>
          <cell r="P2228" t="str">
            <v>I004</v>
          </cell>
          <cell r="Q2228" t="str">
            <v>FAIS Municipal y de las Demarcaciones Territoriales del Distrito Federal</v>
          </cell>
          <cell r="R2228">
            <v>33</v>
          </cell>
          <cell r="S2228" t="str">
            <v>Aportaciones Federales para Entidades Federativas y Municipios</v>
          </cell>
          <cell r="T2228" t="str">
            <v>H AYUNTAMIENTO DE BACA</v>
          </cell>
          <cell r="U2228">
            <v>10</v>
          </cell>
          <cell r="V2228" t="str">
            <v>Vivienda</v>
          </cell>
          <cell r="W2228">
            <v>2</v>
          </cell>
          <cell r="X2228" t="str">
            <v>Proyecto de Inversión de Infraestructura Social</v>
          </cell>
          <cell r="Z2228">
            <v>42698</v>
          </cell>
          <cell r="AA2228">
            <v>42727</v>
          </cell>
          <cell r="AB2228" t="str">
            <v>CALLE 20 VILLA BACA, 97450 BACA, BACA YUCATÁN ENTRE CALLE 21 Y CALLE 23, SE UBICA UNOS METROS DE LA AVENIDA PRINCIPAL</v>
          </cell>
          <cell r="AC2228">
            <v>0</v>
          </cell>
          <cell r="AE2228">
            <v>1</v>
          </cell>
          <cell r="AF2228" t="str">
            <v>En Ejecución</v>
          </cell>
          <cell r="AH2228">
            <v>382099.23</v>
          </cell>
        </row>
        <row r="2229">
          <cell r="B2229" t="str">
            <v>YUC00160300806998</v>
          </cell>
          <cell r="C2229" t="str">
            <v>Construccion De Techos De Vigueta Y Bovedilla Dos En La Localidad Y Municipio De Baca Yucatan - 362646</v>
          </cell>
          <cell r="D2229" t="str">
            <v>362646</v>
          </cell>
          <cell r="E2229">
            <v>31</v>
          </cell>
          <cell r="F2229" t="str">
            <v>Yucatán</v>
          </cell>
          <cell r="G2229">
            <v>4</v>
          </cell>
          <cell r="H2229" t="str">
            <v>Baca</v>
          </cell>
          <cell r="I2229">
            <v>1</v>
          </cell>
          <cell r="J2229" t="str">
            <v>Baca</v>
          </cell>
          <cell r="K2229">
            <v>-89.398611000000002</v>
          </cell>
          <cell r="L2229">
            <v>21.109165999999998</v>
          </cell>
          <cell r="M2229" t="str">
            <v>Urbano</v>
          </cell>
          <cell r="N2229">
            <v>2</v>
          </cell>
          <cell r="O2229" t="str">
            <v>Aportaciones Federales</v>
          </cell>
          <cell r="P2229" t="str">
            <v>I004</v>
          </cell>
          <cell r="Q2229" t="str">
            <v>FAIS Municipal y de las Demarcaciones Territoriales del Distrito Federal</v>
          </cell>
          <cell r="R2229">
            <v>33</v>
          </cell>
          <cell r="S2229" t="str">
            <v>Aportaciones Federales para Entidades Federativas y Municipios</v>
          </cell>
          <cell r="T2229" t="str">
            <v>H AYUNTAMIENTO DE BACA</v>
          </cell>
          <cell r="U2229">
            <v>10</v>
          </cell>
          <cell r="V2229" t="str">
            <v>Vivienda</v>
          </cell>
          <cell r="W2229">
            <v>2</v>
          </cell>
          <cell r="X2229" t="str">
            <v>Proyecto de Inversión de Infraestructura Social</v>
          </cell>
          <cell r="Z2229">
            <v>42684</v>
          </cell>
          <cell r="AA2229">
            <v>42713</v>
          </cell>
          <cell r="AB2229" t="str">
            <v>CALLE 21 VILLA BACA, 97450 BACA, BACA YUCATÁN ENTRE CALLE 26 Y CALLE 28, SE UBICA A UNOS METROS DEL CIBER DEEP WEB CIBER</v>
          </cell>
          <cell r="AC2229">
            <v>0</v>
          </cell>
          <cell r="AE2229">
            <v>1</v>
          </cell>
          <cell r="AF2229" t="str">
            <v>En Ejecución</v>
          </cell>
          <cell r="AH2229">
            <v>307383.19</v>
          </cell>
        </row>
        <row r="2230">
          <cell r="B2230" t="str">
            <v>YUC00160300807000</v>
          </cell>
          <cell r="C2230" t="str">
            <v>Construcción De Cuartos Adicionales - 275198</v>
          </cell>
          <cell r="D2230" t="str">
            <v>275198</v>
          </cell>
          <cell r="E2230">
            <v>31</v>
          </cell>
          <cell r="F2230" t="str">
            <v>Yucatán</v>
          </cell>
          <cell r="G2230">
            <v>4</v>
          </cell>
          <cell r="H2230" t="str">
            <v>Baca</v>
          </cell>
          <cell r="I2230">
            <v>1</v>
          </cell>
          <cell r="J2230" t="str">
            <v>Baca</v>
          </cell>
          <cell r="K2230">
            <v>-89.398611000000002</v>
          </cell>
          <cell r="L2230">
            <v>21.109165999999998</v>
          </cell>
          <cell r="M2230" t="str">
            <v>Urbano</v>
          </cell>
          <cell r="N2230">
            <v>2</v>
          </cell>
          <cell r="O2230" t="str">
            <v>Aportaciones Federales</v>
          </cell>
          <cell r="P2230" t="str">
            <v>I003</v>
          </cell>
          <cell r="Q2230" t="str">
            <v>FAIS Entidades</v>
          </cell>
          <cell r="R2230">
            <v>33</v>
          </cell>
          <cell r="S2230" t="str">
            <v>Aportaciones Federales para Entidades Federativas y Municipios</v>
          </cell>
          <cell r="T2230" t="str">
            <v>INSTITUTO DE VIVIENDA DEL ESTADO DE YUCATÁN</v>
          </cell>
          <cell r="U2230">
            <v>10</v>
          </cell>
          <cell r="V2230" t="str">
            <v>Vivienda</v>
          </cell>
          <cell r="W2230">
            <v>2</v>
          </cell>
          <cell r="X2230" t="str">
            <v>Proyecto de Inversión de Infraestructura Social</v>
          </cell>
          <cell r="Z2230">
            <v>42522</v>
          </cell>
          <cell r="AA2230">
            <v>42542</v>
          </cell>
          <cell r="AB2230" t="str">
            <v>CALLE 19 INTERIOR SN PUEBLO BACA, 97450 BACA, BACA YUCATÁN ENTRE CALLE 22 Y CALLE 24, CALLE 21 13 102-A 22 Y 24 22 75-C 13 Y 11 15 125 28 Y 30 30 S/</v>
          </cell>
          <cell r="AC2230">
            <v>0</v>
          </cell>
          <cell r="AE2230">
            <v>1</v>
          </cell>
          <cell r="AF2230" t="str">
            <v>En Ejecución</v>
          </cell>
          <cell r="AH2230">
            <v>225000</v>
          </cell>
        </row>
        <row r="2231">
          <cell r="B2231" t="str">
            <v>YUC00160300807001</v>
          </cell>
          <cell r="C2231" t="str">
            <v>Mejoramiento Integral De Vivienda Consistente En Construcción De 24 Recamaras - 275155</v>
          </cell>
          <cell r="D2231" t="str">
            <v>06-15-0349</v>
          </cell>
          <cell r="E2231">
            <v>31</v>
          </cell>
          <cell r="F2231" t="str">
            <v>Yucatán</v>
          </cell>
          <cell r="G2231">
            <v>4</v>
          </cell>
          <cell r="H2231" t="str">
            <v>Baca</v>
          </cell>
          <cell r="I2231">
            <v>1</v>
          </cell>
          <cell r="J2231" t="str">
            <v>Baca</v>
          </cell>
          <cell r="K2231">
            <v>-89.398611000000002</v>
          </cell>
          <cell r="L2231">
            <v>21.109165999999998</v>
          </cell>
          <cell r="M2231" t="str">
            <v>Urbano</v>
          </cell>
          <cell r="N2231">
            <v>2</v>
          </cell>
          <cell r="O2231" t="str">
            <v>Aportaciones Federales</v>
          </cell>
          <cell r="P2231" t="str">
            <v>I003</v>
          </cell>
          <cell r="Q2231" t="str">
            <v>FAIS Entidades</v>
          </cell>
          <cell r="R2231">
            <v>33</v>
          </cell>
          <cell r="S2231" t="str">
            <v>Aportaciones Federales para Entidades Federativas y Municipios</v>
          </cell>
          <cell r="T2231" t="str">
            <v>INSTITUTO DE VIVIENDA DEL ESTADO DE YUCATÁN</v>
          </cell>
          <cell r="U2231">
            <v>10</v>
          </cell>
          <cell r="V2231" t="str">
            <v>Vivienda</v>
          </cell>
          <cell r="W2231">
            <v>2</v>
          </cell>
          <cell r="X2231" t="str">
            <v>Proyecto de Inversión de Infraestructura Social</v>
          </cell>
          <cell r="Z2231">
            <v>42520</v>
          </cell>
          <cell r="AB2231" t="str">
            <v>CALLE 17 INTERIOR SN PUEBLO BACA, 97450 BACA, BACA YUCATÁN ENTRE CALLE 24 Y CALLE 26, CALLE 19 13 102-A 22 Y 24 22 75-C 13 Y 11 15 125 28 Y 30 30 S/</v>
          </cell>
          <cell r="AC2231">
            <v>1</v>
          </cell>
          <cell r="AD2231" t="str">
            <v>Coparticipación Federal-Estatal</v>
          </cell>
          <cell r="AE2231">
            <v>1</v>
          </cell>
          <cell r="AF2231" t="str">
            <v>En Ejecución</v>
          </cell>
          <cell r="AH2231">
            <v>135000</v>
          </cell>
        </row>
        <row r="2232">
          <cell r="B2232" t="str">
            <v>YUC16160300807296</v>
          </cell>
          <cell r="C2232" t="str">
            <v>Construccion De Cuarto Para Baño - 320814</v>
          </cell>
          <cell r="D2232" t="str">
            <v>320814</v>
          </cell>
          <cell r="E2232">
            <v>31</v>
          </cell>
          <cell r="F2232" t="str">
            <v>Yucatán</v>
          </cell>
          <cell r="G2232">
            <v>50</v>
          </cell>
          <cell r="H2232" t="str">
            <v>Mérida</v>
          </cell>
          <cell r="I2232">
            <v>1</v>
          </cell>
          <cell r="J2232" t="str">
            <v>Mérida</v>
          </cell>
          <cell r="K2232">
            <v>-89.621666000000005</v>
          </cell>
          <cell r="L2232">
            <v>20.967777000000002</v>
          </cell>
          <cell r="M2232" t="str">
            <v>Urbano</v>
          </cell>
          <cell r="N2232">
            <v>2</v>
          </cell>
          <cell r="O2232" t="str">
            <v>Aportaciones Federales</v>
          </cell>
          <cell r="P2232" t="str">
            <v>I004</v>
          </cell>
          <cell r="Q2232" t="str">
            <v>FAIS Municipal y de las Demarcaciones Territoriales del Distrito Federal</v>
          </cell>
          <cell r="R2232">
            <v>33</v>
          </cell>
          <cell r="S2232" t="str">
            <v>Aportaciones Federales para Entidades Federativas y Municipios</v>
          </cell>
          <cell r="T2232" t="str">
            <v>AYUNTAMIENTO DE MERIDA</v>
          </cell>
          <cell r="U2232">
            <v>10</v>
          </cell>
          <cell r="V2232" t="str">
            <v>Vivienda</v>
          </cell>
          <cell r="W2232">
            <v>2</v>
          </cell>
          <cell r="X2232" t="str">
            <v>Proyecto de Inversión de Infraestructura Social</v>
          </cell>
          <cell r="Y2232" t="str">
            <v>REDUCIR EL REZAGO SOCIAL Y MEJORAR LA CALIDAD DE VIDA DE LAS FAMILIAS EN POBREZA EXTREMA</v>
          </cell>
          <cell r="Z2232">
            <v>42713</v>
          </cell>
          <cell r="AA2232">
            <v>42705</v>
          </cell>
          <cell r="AB2232" t="str">
            <v>CALLE 25 472 INTERIOR 0 0 COLONIA SALVADOR ALVARADO ORIENTE, 97166 MÉRIDA, MÉRIDA YUCATÁN ENTRE CALLE 38 Y , LA OBRA SE REALIZA EN CALLE 25 NO.</v>
          </cell>
          <cell r="AC2232">
            <v>0</v>
          </cell>
          <cell r="AE2232">
            <v>1</v>
          </cell>
          <cell r="AF2232" t="str">
            <v>En Ejecución</v>
          </cell>
          <cell r="AG2232">
            <v>2016</v>
          </cell>
          <cell r="AH2232">
            <v>137516.56</v>
          </cell>
        </row>
        <row r="2233">
          <cell r="B2233" t="str">
            <v>YUC16160300807297</v>
          </cell>
          <cell r="C2233" t="str">
            <v>Construccion De Cuarto Para Baño - 318595</v>
          </cell>
          <cell r="D2233" t="str">
            <v>318595</v>
          </cell>
          <cell r="E2233">
            <v>31</v>
          </cell>
          <cell r="F2233" t="str">
            <v>Yucatán</v>
          </cell>
          <cell r="G2233">
            <v>50</v>
          </cell>
          <cell r="H2233" t="str">
            <v>Mérida</v>
          </cell>
          <cell r="I2233">
            <v>1</v>
          </cell>
          <cell r="J2233" t="str">
            <v>Mérida</v>
          </cell>
          <cell r="K2233">
            <v>-89.621666000000005</v>
          </cell>
          <cell r="L2233">
            <v>20.967777000000002</v>
          </cell>
          <cell r="M2233" t="str">
            <v>Urbano</v>
          </cell>
          <cell r="N2233">
            <v>2</v>
          </cell>
          <cell r="O2233" t="str">
            <v>Aportaciones Federales</v>
          </cell>
          <cell r="P2233" t="str">
            <v>I004</v>
          </cell>
          <cell r="Q2233" t="str">
            <v>FAIS Municipal y de las Demarcaciones Territoriales del Distrito Federal</v>
          </cell>
          <cell r="R2233">
            <v>33</v>
          </cell>
          <cell r="S2233" t="str">
            <v>Aportaciones Federales para Entidades Federativas y Municipios</v>
          </cell>
          <cell r="T2233" t="str">
            <v>AYUNTAMIENTO DE MERIDA</v>
          </cell>
          <cell r="U2233">
            <v>10</v>
          </cell>
          <cell r="V2233" t="str">
            <v>Vivienda</v>
          </cell>
          <cell r="W2233">
            <v>2</v>
          </cell>
          <cell r="X2233" t="str">
            <v>Proyecto de Inversión de Infraestructura Social</v>
          </cell>
          <cell r="Y2233" t="str">
            <v>REDUCIR EL REZAGO SOCIAL Y MEJORAR LA CALIDAD DE VIDA DE LAS FAMILIAS EN POBREZA EXTREMA</v>
          </cell>
          <cell r="Z2233">
            <v>42713</v>
          </cell>
          <cell r="AA2233">
            <v>42705</v>
          </cell>
          <cell r="AB2233" t="str">
            <v>CALLE 187 327 A INTERIOR 0 0 COLONIA DZUNUNCAN, 97315 MÉRIDA, MÉRIDA YUCATÁN ENTRE CALLE 88 Y CALLE 90, LA OBRA SE REALIZA EN CALLE 187 NO. 327-A</v>
          </cell>
          <cell r="AC2233">
            <v>0</v>
          </cell>
          <cell r="AE2233">
            <v>1</v>
          </cell>
          <cell r="AF2233" t="str">
            <v>En Ejecución</v>
          </cell>
          <cell r="AG2233">
            <v>2016</v>
          </cell>
          <cell r="AH2233">
            <v>93978.42</v>
          </cell>
        </row>
        <row r="2234">
          <cell r="B2234" t="str">
            <v>YUC16160300807298</v>
          </cell>
          <cell r="C2234" t="str">
            <v>Construccion De Techo Firme - 318339</v>
          </cell>
          <cell r="D2234" t="str">
            <v>318339</v>
          </cell>
          <cell r="E2234">
            <v>31</v>
          </cell>
          <cell r="F2234" t="str">
            <v>Yucatán</v>
          </cell>
          <cell r="G2234">
            <v>50</v>
          </cell>
          <cell r="H2234" t="str">
            <v>Mérida</v>
          </cell>
          <cell r="I2234">
            <v>1</v>
          </cell>
          <cell r="J2234" t="str">
            <v>Mérida</v>
          </cell>
          <cell r="K2234">
            <v>-89.621666000000005</v>
          </cell>
          <cell r="L2234">
            <v>20.967777000000002</v>
          </cell>
          <cell r="M2234" t="str">
            <v>Urbano</v>
          </cell>
          <cell r="N2234">
            <v>2</v>
          </cell>
          <cell r="O2234" t="str">
            <v>Aportaciones Federales</v>
          </cell>
          <cell r="P2234" t="str">
            <v>I004</v>
          </cell>
          <cell r="Q2234" t="str">
            <v>FAIS Municipal y de las Demarcaciones Territoriales del Distrito Federal</v>
          </cell>
          <cell r="R2234">
            <v>33</v>
          </cell>
          <cell r="S2234" t="str">
            <v>Aportaciones Federales para Entidades Federativas y Municipios</v>
          </cell>
          <cell r="T2234" t="str">
            <v>AYUNTAMIENTO DE MERIDA</v>
          </cell>
          <cell r="U2234">
            <v>10</v>
          </cell>
          <cell r="V2234" t="str">
            <v>Vivienda</v>
          </cell>
          <cell r="W2234">
            <v>2</v>
          </cell>
          <cell r="X2234" t="str">
            <v>Proyecto de Inversión de Infraestructura Social</v>
          </cell>
          <cell r="Y2234" t="str">
            <v>REDUCIR EL REZAGO SOCIAL Y MEJORAR LA CALIDAD DE VIDA DE LAS FAMILIAS EN POBREZA EXTREMA</v>
          </cell>
          <cell r="Z2234">
            <v>42713</v>
          </cell>
          <cell r="AA2234">
            <v>42705</v>
          </cell>
          <cell r="AB2234" t="str">
            <v>CALLE 193 17 0 INTERIOR 0 0 COLONIA DZUNUNCÁN, 97315 MÉRIDA, MÉRIDA YUCATÁN ENTRE CALLE 92 Y CALLE 94, LA OBRA SE REALIZA EN CALLE 193 LOTE 17 X 9</v>
          </cell>
          <cell r="AC2234">
            <v>0</v>
          </cell>
          <cell r="AE2234">
            <v>1</v>
          </cell>
          <cell r="AF2234" t="str">
            <v>En Ejecución</v>
          </cell>
          <cell r="AG2234">
            <v>2016</v>
          </cell>
          <cell r="AH2234">
            <v>35859.360000000001</v>
          </cell>
        </row>
        <row r="2235">
          <cell r="B2235" t="str">
            <v>YUC16160300807300</v>
          </cell>
          <cell r="C2235" t="str">
            <v>Construccion De Techo Firme - 318457</v>
          </cell>
          <cell r="D2235" t="str">
            <v>318457</v>
          </cell>
          <cell r="E2235">
            <v>31</v>
          </cell>
          <cell r="F2235" t="str">
            <v>Yucatán</v>
          </cell>
          <cell r="G2235">
            <v>50</v>
          </cell>
          <cell r="H2235" t="str">
            <v>Mérida</v>
          </cell>
          <cell r="I2235">
            <v>1</v>
          </cell>
          <cell r="J2235" t="str">
            <v>Mérida</v>
          </cell>
          <cell r="K2235">
            <v>-89.621666000000005</v>
          </cell>
          <cell r="L2235">
            <v>20.967777000000002</v>
          </cell>
          <cell r="M2235" t="str">
            <v>Urbano</v>
          </cell>
          <cell r="N2235">
            <v>2</v>
          </cell>
          <cell r="O2235" t="str">
            <v>Aportaciones Federales</v>
          </cell>
          <cell r="P2235" t="str">
            <v>I004</v>
          </cell>
          <cell r="Q2235" t="str">
            <v>FAIS Municipal y de las Demarcaciones Territoriales del Distrito Federal</v>
          </cell>
          <cell r="R2235">
            <v>33</v>
          </cell>
          <cell r="S2235" t="str">
            <v>Aportaciones Federales para Entidades Federativas y Municipios</v>
          </cell>
          <cell r="T2235" t="str">
            <v>AYUNTAMIENTO DE MERIDA</v>
          </cell>
          <cell r="U2235">
            <v>10</v>
          </cell>
          <cell r="V2235" t="str">
            <v>Vivienda</v>
          </cell>
          <cell r="W2235">
            <v>2</v>
          </cell>
          <cell r="X2235" t="str">
            <v>Proyecto de Inversión de Infraestructura Social</v>
          </cell>
          <cell r="Y2235" t="str">
            <v>REDUCIR EL REZAGO SOCIAL Y MEJORAR LA CALIDAD DE VIDA DE LAS FAMILIAS EN POBREZA EXTREMA</v>
          </cell>
          <cell r="Z2235">
            <v>42713</v>
          </cell>
          <cell r="AA2235">
            <v>42705</v>
          </cell>
          <cell r="AB2235" t="str">
            <v>CALLE 187-A 350 0 INTERIOR 0 0 COLONIA DZUNUNCAN, 97315 MÉRIDA, MÉRIDA YUCATÁN ENTRE CALLE 90 Y CALLE 90-A, LA OBRA SE REALIZA EN CALLE 187-A NO.</v>
          </cell>
          <cell r="AC2235">
            <v>0</v>
          </cell>
          <cell r="AE2235">
            <v>1</v>
          </cell>
          <cell r="AF2235" t="str">
            <v>En Ejecución</v>
          </cell>
          <cell r="AG2235">
            <v>2016</v>
          </cell>
          <cell r="AH2235">
            <v>52370.69</v>
          </cell>
        </row>
        <row r="2236">
          <cell r="B2236" t="str">
            <v>YUC16160300807301</v>
          </cell>
          <cell r="C2236" t="str">
            <v>Construccion De Techo Firme - 318408</v>
          </cell>
          <cell r="D2236" t="str">
            <v>318408</v>
          </cell>
          <cell r="E2236">
            <v>31</v>
          </cell>
          <cell r="F2236" t="str">
            <v>Yucatán</v>
          </cell>
          <cell r="G2236">
            <v>50</v>
          </cell>
          <cell r="H2236" t="str">
            <v>Mérida</v>
          </cell>
          <cell r="I2236">
            <v>1</v>
          </cell>
          <cell r="J2236" t="str">
            <v>Mérida</v>
          </cell>
          <cell r="K2236">
            <v>-89.621666000000005</v>
          </cell>
          <cell r="L2236">
            <v>20.967777000000002</v>
          </cell>
          <cell r="M2236" t="str">
            <v>Urbano</v>
          </cell>
          <cell r="N2236">
            <v>2</v>
          </cell>
          <cell r="O2236" t="str">
            <v>Aportaciones Federales</v>
          </cell>
          <cell r="P2236" t="str">
            <v>I004</v>
          </cell>
          <cell r="Q2236" t="str">
            <v>FAIS Municipal y de las Demarcaciones Territoriales del Distrito Federal</v>
          </cell>
          <cell r="R2236">
            <v>33</v>
          </cell>
          <cell r="S2236" t="str">
            <v>Aportaciones Federales para Entidades Federativas y Municipios</v>
          </cell>
          <cell r="T2236" t="str">
            <v>AYUNTAMIENTO DE MERIDA</v>
          </cell>
          <cell r="U2236">
            <v>10</v>
          </cell>
          <cell r="V2236" t="str">
            <v>Vivienda</v>
          </cell>
          <cell r="W2236">
            <v>2</v>
          </cell>
          <cell r="X2236" t="str">
            <v>Proyecto de Inversión de Infraestructura Social</v>
          </cell>
          <cell r="Y2236" t="str">
            <v>REDUCIR EL REZAGO SOCIAL Y MEJORAR LA CALIDAD DE VIDA DE LAS FAMILIAS EN POBREZA EXTREMA</v>
          </cell>
          <cell r="Z2236">
            <v>42713</v>
          </cell>
          <cell r="AA2236">
            <v>42705</v>
          </cell>
          <cell r="AB2236" t="str">
            <v>CALLE 193 346 0 INTERIOR 0 0 COLONIA DZUNUNCAN, 97315 MÉRIDA, MÉRIDA YUCATÁN ENTRE CALLE 88 Y CALLE 90, LA OBRA SE REALIZA EN CALLE 193 NO. 346 X</v>
          </cell>
          <cell r="AC2236">
            <v>0</v>
          </cell>
          <cell r="AE2236">
            <v>1</v>
          </cell>
          <cell r="AF2236" t="str">
            <v>En Ejecución</v>
          </cell>
          <cell r="AG2236">
            <v>2016</v>
          </cell>
          <cell r="AH2236">
            <v>50833.29</v>
          </cell>
        </row>
        <row r="2237">
          <cell r="B2237" t="str">
            <v>YUC16160300807302</v>
          </cell>
          <cell r="C2237" t="str">
            <v>Construccion De Piso Firme - 317727</v>
          </cell>
          <cell r="D2237" t="str">
            <v>317727</v>
          </cell>
          <cell r="E2237">
            <v>31</v>
          </cell>
          <cell r="F2237" t="str">
            <v>Yucatán</v>
          </cell>
          <cell r="G2237">
            <v>50</v>
          </cell>
          <cell r="H2237" t="str">
            <v>Mérida</v>
          </cell>
          <cell r="I2237">
            <v>1</v>
          </cell>
          <cell r="J2237" t="str">
            <v>Mérida</v>
          </cell>
          <cell r="K2237">
            <v>-89.621666000000005</v>
          </cell>
          <cell r="L2237">
            <v>20.967777000000002</v>
          </cell>
          <cell r="M2237" t="str">
            <v>Urbano</v>
          </cell>
          <cell r="N2237">
            <v>2</v>
          </cell>
          <cell r="O2237" t="str">
            <v>Aportaciones Federales</v>
          </cell>
          <cell r="P2237" t="str">
            <v>I004</v>
          </cell>
          <cell r="Q2237" t="str">
            <v>FAIS Municipal y de las Demarcaciones Territoriales del Distrito Federal</v>
          </cell>
          <cell r="R2237">
            <v>33</v>
          </cell>
          <cell r="S2237" t="str">
            <v>Aportaciones Federales para Entidades Federativas y Municipios</v>
          </cell>
          <cell r="T2237" t="str">
            <v>AYUNTAMIENTO DE MERIDA</v>
          </cell>
          <cell r="U2237">
            <v>10</v>
          </cell>
          <cell r="V2237" t="str">
            <v>Vivienda</v>
          </cell>
          <cell r="W2237">
            <v>2</v>
          </cell>
          <cell r="X2237" t="str">
            <v>Proyecto de Inversión de Infraestructura Social</v>
          </cell>
          <cell r="Y2237" t="str">
            <v>REDUCIR EL REZAGO SOCIAL Y MEJORAR LA CALIDAD DE VIDA DE LAS FAMILIAS EN POBREZA EXTREMA</v>
          </cell>
          <cell r="Z2237">
            <v>42713</v>
          </cell>
          <cell r="AA2237">
            <v>42705</v>
          </cell>
          <cell r="AB2237" t="str">
            <v>CALLE 189-E 275 0 INTERIOR 0 0 COLONIA DZUNUNCAN, 97315 MÉRIDA, MÉRIDA YUCATÁN ENTRE CALLE 82 Y CALLE 84, LA OBRA SE REALIZA EN CALLE 189-E NO. 27</v>
          </cell>
          <cell r="AC2237">
            <v>0</v>
          </cell>
          <cell r="AE2237">
            <v>1</v>
          </cell>
          <cell r="AF2237" t="str">
            <v>En Ejecución</v>
          </cell>
          <cell r="AG2237">
            <v>2016</v>
          </cell>
          <cell r="AH2237">
            <v>4552.3</v>
          </cell>
        </row>
        <row r="2238">
          <cell r="B2238" t="str">
            <v>YUC16160300807303</v>
          </cell>
          <cell r="C2238" t="str">
            <v>Construccion De Techo Firme - 322056</v>
          </cell>
          <cell r="D2238" t="str">
            <v>322056</v>
          </cell>
          <cell r="E2238">
            <v>31</v>
          </cell>
          <cell r="F2238" t="str">
            <v>Yucatán</v>
          </cell>
          <cell r="G2238">
            <v>50</v>
          </cell>
          <cell r="H2238" t="str">
            <v>Mérida</v>
          </cell>
          <cell r="I2238">
            <v>1</v>
          </cell>
          <cell r="J2238" t="str">
            <v>Mérida</v>
          </cell>
          <cell r="K2238">
            <v>-89.621666000000005</v>
          </cell>
          <cell r="L2238">
            <v>20.967777000000002</v>
          </cell>
          <cell r="M2238" t="str">
            <v>Urbano</v>
          </cell>
          <cell r="N2238">
            <v>2</v>
          </cell>
          <cell r="O2238" t="str">
            <v>Aportaciones Federales</v>
          </cell>
          <cell r="P2238" t="str">
            <v>I004</v>
          </cell>
          <cell r="Q2238" t="str">
            <v>FAIS Municipal y de las Demarcaciones Territoriales del Distrito Federal</v>
          </cell>
          <cell r="R2238">
            <v>33</v>
          </cell>
          <cell r="S2238" t="str">
            <v>Aportaciones Federales para Entidades Federativas y Municipios</v>
          </cell>
          <cell r="T2238" t="str">
            <v>AYUNTAMIENTO DE MERIDA</v>
          </cell>
          <cell r="U2238">
            <v>10</v>
          </cell>
          <cell r="V2238" t="str">
            <v>Vivienda</v>
          </cell>
          <cell r="W2238">
            <v>2</v>
          </cell>
          <cell r="X2238" t="str">
            <v>Proyecto de Inversión de Infraestructura Social</v>
          </cell>
          <cell r="Y2238" t="str">
            <v>REDUCIR EL REZAGO SOCIAL Y MEJORAR LA CALIDAD DE VIDA DE LAS FAMILIAS EN POBREZA EXTREMA</v>
          </cell>
          <cell r="Z2238">
            <v>42716</v>
          </cell>
          <cell r="AA2238">
            <v>42705</v>
          </cell>
          <cell r="AB2238" t="str">
            <v>CALLE 171-B 331 0 INTERIOR 0 0 COLONIA EMILIANO ZAPATA SUR III, 97297 MÉRIDA, MÉRIDA YUCATÁN ENTRE CALLE 90 Y CALLE 90-A, LA OBRA SE REALIZA EN CA</v>
          </cell>
          <cell r="AC2238">
            <v>0</v>
          </cell>
          <cell r="AE2238">
            <v>1</v>
          </cell>
          <cell r="AF2238" t="str">
            <v>En Ejecución</v>
          </cell>
          <cell r="AG2238">
            <v>2016</v>
          </cell>
          <cell r="AH2238">
            <v>35076.379999999997</v>
          </cell>
        </row>
        <row r="2239">
          <cell r="B2239" t="str">
            <v>YUC16160300807304</v>
          </cell>
          <cell r="C2239" t="str">
            <v>Construccion De Cuarto Para Baño - 324362</v>
          </cell>
          <cell r="D2239" t="str">
            <v>324362</v>
          </cell>
          <cell r="E2239">
            <v>31</v>
          </cell>
          <cell r="F2239" t="str">
            <v>Yucatán</v>
          </cell>
          <cell r="G2239">
            <v>50</v>
          </cell>
          <cell r="H2239" t="str">
            <v>Mérida</v>
          </cell>
          <cell r="I2239">
            <v>1</v>
          </cell>
          <cell r="J2239" t="str">
            <v>Mérida</v>
          </cell>
          <cell r="K2239">
            <v>-89.621666000000005</v>
          </cell>
          <cell r="L2239">
            <v>20.967777000000002</v>
          </cell>
          <cell r="M2239" t="str">
            <v>Urbano</v>
          </cell>
          <cell r="N2239">
            <v>2</v>
          </cell>
          <cell r="O2239" t="str">
            <v>Aportaciones Federales</v>
          </cell>
          <cell r="P2239" t="str">
            <v>I004</v>
          </cell>
          <cell r="Q2239" t="str">
            <v>FAIS Municipal y de las Demarcaciones Territoriales del Distrito Federal</v>
          </cell>
          <cell r="R2239">
            <v>33</v>
          </cell>
          <cell r="S2239" t="str">
            <v>Aportaciones Federales para Entidades Federativas y Municipios</v>
          </cell>
          <cell r="T2239" t="str">
            <v>AYUNTAMIENTO DE MERIDA</v>
          </cell>
          <cell r="U2239">
            <v>10</v>
          </cell>
          <cell r="V2239" t="str">
            <v>Vivienda</v>
          </cell>
          <cell r="W2239">
            <v>2</v>
          </cell>
          <cell r="X2239" t="str">
            <v>Proyecto de Inversión de Infraestructura Social</v>
          </cell>
          <cell r="Y2239" t="str">
            <v>REDUCIR EL REZAGO SOCIAL Y MEJORAR LA CALIDAD DE VIDA DE LAS FAMILIAS EN POBREZA EXTREMA</v>
          </cell>
          <cell r="Z2239">
            <v>42713</v>
          </cell>
          <cell r="AA2239">
            <v>42705</v>
          </cell>
          <cell r="AB2239" t="str">
            <v>CALLE 23-B 418 0 INTERIOR 0 0 COLONIA SALVADOR ALVARADO ORIENTE, 97166 MÉRIDA, MÉRIDA YUCATÁN ENTRE CALLE 30 Y CALLE 32, LA OBRA SE REALIZA EN CAL</v>
          </cell>
          <cell r="AC2239">
            <v>0</v>
          </cell>
          <cell r="AE2239">
            <v>1</v>
          </cell>
          <cell r="AF2239" t="str">
            <v>En Ejecución</v>
          </cell>
          <cell r="AG2239">
            <v>2016</v>
          </cell>
          <cell r="AH2239">
            <v>94761.39</v>
          </cell>
        </row>
        <row r="2240">
          <cell r="B2240" t="str">
            <v>YUC16160300807305</v>
          </cell>
          <cell r="C2240" t="str">
            <v>Construccion De Techo Firme - 317905</v>
          </cell>
          <cell r="D2240" t="str">
            <v>317905</v>
          </cell>
          <cell r="E2240">
            <v>31</v>
          </cell>
          <cell r="F2240" t="str">
            <v>Yucatán</v>
          </cell>
          <cell r="G2240">
            <v>50</v>
          </cell>
          <cell r="H2240" t="str">
            <v>Mérida</v>
          </cell>
          <cell r="I2240">
            <v>1</v>
          </cell>
          <cell r="J2240" t="str">
            <v>Mérida</v>
          </cell>
          <cell r="K2240">
            <v>-89.621666000000005</v>
          </cell>
          <cell r="L2240">
            <v>20.967777000000002</v>
          </cell>
          <cell r="M2240" t="str">
            <v>Urbano</v>
          </cell>
          <cell r="N2240">
            <v>2</v>
          </cell>
          <cell r="O2240" t="str">
            <v>Aportaciones Federales</v>
          </cell>
          <cell r="P2240" t="str">
            <v>I004</v>
          </cell>
          <cell r="Q2240" t="str">
            <v>FAIS Municipal y de las Demarcaciones Territoriales del Distrito Federal</v>
          </cell>
          <cell r="R2240">
            <v>33</v>
          </cell>
          <cell r="S2240" t="str">
            <v>Aportaciones Federales para Entidades Federativas y Municipios</v>
          </cell>
          <cell r="T2240" t="str">
            <v>AYUNTAMIENTO DE MERIDA</v>
          </cell>
          <cell r="U2240">
            <v>10</v>
          </cell>
          <cell r="V2240" t="str">
            <v>Vivienda</v>
          </cell>
          <cell r="W2240">
            <v>2</v>
          </cell>
          <cell r="X2240" t="str">
            <v>Proyecto de Inversión de Infraestructura Social</v>
          </cell>
          <cell r="Y2240" t="str">
            <v>REDUCIR EL REZAGO SOCIAL Y MEJORAR LA CALIDAD DE VIDA DE LAS FAMILIAS EN POBREZA EXTREMA</v>
          </cell>
          <cell r="Z2240">
            <v>42713</v>
          </cell>
          <cell r="AA2240">
            <v>42705</v>
          </cell>
          <cell r="AB2240" t="str">
            <v>CALLE 193-1 INTERIOR 0 0 COLONIA DZUNUNCAN, 97315 MÉRIDA, MÉRIDA YUCATÁN ENTRE CALLE 88 Y CALLE 195 DIAGONAL, LA OBRA SE REALIZA EN CALLE 193-1 SN</v>
          </cell>
          <cell r="AC2240">
            <v>0</v>
          </cell>
          <cell r="AE2240">
            <v>1</v>
          </cell>
          <cell r="AF2240" t="str">
            <v>En Ejecución</v>
          </cell>
          <cell r="AG2240">
            <v>2016</v>
          </cell>
          <cell r="AH2240">
            <v>33851.97</v>
          </cell>
        </row>
        <row r="2241">
          <cell r="B2241" t="str">
            <v>YUC16160300807306</v>
          </cell>
          <cell r="C2241" t="str">
            <v>Construccion De Techo Firme - 317851</v>
          </cell>
          <cell r="D2241" t="str">
            <v>317851</v>
          </cell>
          <cell r="E2241">
            <v>31</v>
          </cell>
          <cell r="F2241" t="str">
            <v>Yucatán</v>
          </cell>
          <cell r="G2241">
            <v>50</v>
          </cell>
          <cell r="H2241" t="str">
            <v>Mérida</v>
          </cell>
          <cell r="I2241">
            <v>1</v>
          </cell>
          <cell r="J2241" t="str">
            <v>Mérida</v>
          </cell>
          <cell r="K2241">
            <v>-89.621666000000005</v>
          </cell>
          <cell r="L2241">
            <v>20.967777000000002</v>
          </cell>
          <cell r="M2241" t="str">
            <v>Urbano</v>
          </cell>
          <cell r="N2241">
            <v>2</v>
          </cell>
          <cell r="O2241" t="str">
            <v>Aportaciones Federales</v>
          </cell>
          <cell r="P2241" t="str">
            <v>I004</v>
          </cell>
          <cell r="Q2241" t="str">
            <v>FAIS Municipal y de las Demarcaciones Territoriales del Distrito Federal</v>
          </cell>
          <cell r="R2241">
            <v>33</v>
          </cell>
          <cell r="S2241" t="str">
            <v>Aportaciones Federales para Entidades Federativas y Municipios</v>
          </cell>
          <cell r="T2241" t="str">
            <v>AYUNTAMIENTO DE MERIDA</v>
          </cell>
          <cell r="U2241">
            <v>10</v>
          </cell>
          <cell r="V2241" t="str">
            <v>Vivienda</v>
          </cell>
          <cell r="W2241">
            <v>2</v>
          </cell>
          <cell r="X2241" t="str">
            <v>Proyecto de Inversión de Infraestructura Social</v>
          </cell>
          <cell r="Y2241" t="str">
            <v>REDUCIR EL REZAGO SOCIAL Y MEJORAR LA CALIDAD DE VIDA DE LAS FAMILIAS EN POBREZA EXTREMA</v>
          </cell>
          <cell r="Z2241">
            <v>42713</v>
          </cell>
          <cell r="AA2241">
            <v>42705</v>
          </cell>
          <cell r="AB2241" t="str">
            <v>CALLE 189-E 272 0 INTERIOR 0 0 COLONIA DZUNUNCAN, 97315 MÉRIDA, MÉRIDA YUCATÁN ENTRE CALLE 82-A Y , LA OBRA SE REALIZA EN CALLE 189-E NO. 272 X 8</v>
          </cell>
          <cell r="AC2241">
            <v>0</v>
          </cell>
          <cell r="AE2241">
            <v>1</v>
          </cell>
          <cell r="AF2241" t="str">
            <v>En Ejecución</v>
          </cell>
          <cell r="AG2241">
            <v>2016</v>
          </cell>
          <cell r="AH2241">
            <v>46728.47</v>
          </cell>
        </row>
        <row r="2242">
          <cell r="B2242" t="str">
            <v>YUC16160300807307</v>
          </cell>
          <cell r="C2242" t="str">
            <v>Construccion De Techo Firme - 317255</v>
          </cell>
          <cell r="D2242" t="str">
            <v>317255</v>
          </cell>
          <cell r="E2242">
            <v>31</v>
          </cell>
          <cell r="F2242" t="str">
            <v>Yucatán</v>
          </cell>
          <cell r="G2242">
            <v>50</v>
          </cell>
          <cell r="H2242" t="str">
            <v>Mérida</v>
          </cell>
          <cell r="I2242">
            <v>1</v>
          </cell>
          <cell r="J2242" t="str">
            <v>Mérida</v>
          </cell>
          <cell r="K2242">
            <v>-89.621666000000005</v>
          </cell>
          <cell r="L2242">
            <v>20.967777000000002</v>
          </cell>
          <cell r="M2242" t="str">
            <v>Urbano</v>
          </cell>
          <cell r="N2242">
            <v>2</v>
          </cell>
          <cell r="O2242" t="str">
            <v>Aportaciones Federales</v>
          </cell>
          <cell r="P2242" t="str">
            <v>I004</v>
          </cell>
          <cell r="Q2242" t="str">
            <v>FAIS Municipal y de las Demarcaciones Territoriales del Distrito Federal</v>
          </cell>
          <cell r="R2242">
            <v>33</v>
          </cell>
          <cell r="S2242" t="str">
            <v>Aportaciones Federales para Entidades Federativas y Municipios</v>
          </cell>
          <cell r="T2242" t="str">
            <v>AYUNTAMIENTO DE MERIDA</v>
          </cell>
          <cell r="U2242">
            <v>10</v>
          </cell>
          <cell r="V2242" t="str">
            <v>Vivienda</v>
          </cell>
          <cell r="W2242">
            <v>2</v>
          </cell>
          <cell r="X2242" t="str">
            <v>Proyecto de Inversión de Infraestructura Social</v>
          </cell>
          <cell r="Y2242" t="str">
            <v>REDUCIR EL REZAGO SOCIAL Y MEJORAR LA CALIDAD DE VIDA DE LAS FAMILIAS EN POBREZA EXTREMA</v>
          </cell>
          <cell r="Z2242">
            <v>42713</v>
          </cell>
          <cell r="AA2242">
            <v>42705</v>
          </cell>
          <cell r="AB2242" t="str">
            <v>CALLE 29 INTERIOR 0 0 COLONIA SANTA MARÍA CHÍ, 97306 MÉRIDA, MÉRIDA YUCATÁN ENTRE CALLE 4-A Y CALLE 6, LA OBRA SE REALIZA EN LA CALLE 29 SN X 4-A</v>
          </cell>
          <cell r="AC2242">
            <v>0</v>
          </cell>
          <cell r="AE2242">
            <v>1</v>
          </cell>
          <cell r="AF2242" t="str">
            <v>En Ejecución</v>
          </cell>
          <cell r="AG2242">
            <v>2016</v>
          </cell>
          <cell r="AH2242">
            <v>74318.100000000006</v>
          </cell>
        </row>
        <row r="2243">
          <cell r="B2243" t="str">
            <v>YUC16160300807308</v>
          </cell>
          <cell r="C2243" t="str">
            <v>Construccion De Cuarto Para Baño - 317244</v>
          </cell>
          <cell r="D2243" t="str">
            <v>317244</v>
          </cell>
          <cell r="E2243">
            <v>31</v>
          </cell>
          <cell r="F2243" t="str">
            <v>Yucatán</v>
          </cell>
          <cell r="G2243">
            <v>50</v>
          </cell>
          <cell r="H2243" t="str">
            <v>Mérida</v>
          </cell>
          <cell r="I2243">
            <v>1</v>
          </cell>
          <cell r="J2243" t="str">
            <v>Mérida</v>
          </cell>
          <cell r="K2243">
            <v>-89.621666000000005</v>
          </cell>
          <cell r="L2243">
            <v>20.967777000000002</v>
          </cell>
          <cell r="M2243" t="str">
            <v>Urbano</v>
          </cell>
          <cell r="N2243">
            <v>2</v>
          </cell>
          <cell r="O2243" t="str">
            <v>Aportaciones Federales</v>
          </cell>
          <cell r="P2243" t="str">
            <v>I004</v>
          </cell>
          <cell r="Q2243" t="str">
            <v>FAIS Municipal y de las Demarcaciones Territoriales del Distrito Federal</v>
          </cell>
          <cell r="R2243">
            <v>33</v>
          </cell>
          <cell r="S2243" t="str">
            <v>Aportaciones Federales para Entidades Federativas y Municipios</v>
          </cell>
          <cell r="T2243" t="str">
            <v>AYUNTAMIENTO DE MERIDA</v>
          </cell>
          <cell r="U2243">
            <v>10</v>
          </cell>
          <cell r="V2243" t="str">
            <v>Vivienda</v>
          </cell>
          <cell r="W2243">
            <v>2</v>
          </cell>
          <cell r="X2243" t="str">
            <v>Proyecto de Inversión de Infraestructura Social</v>
          </cell>
          <cell r="Y2243" t="str">
            <v>REDUCIR EL REZAGO SOCIAL Y MEJORAR LA CALIDAD DE VIDA DE LAS FAMILIAS EN POBREZA EXTREMA</v>
          </cell>
          <cell r="Z2243">
            <v>42716</v>
          </cell>
          <cell r="AA2243">
            <v>42705</v>
          </cell>
          <cell r="AB2243" t="str">
            <v>CALLE 163-A 280 INTERIOR 0 0 COLONIA EMILIANO ZAPATA SUR III, 97297 MÉRIDA, MÉRIDA YUCATÁN ENTRE CALLE 80 Y CALLE 82, LA OBRA SE REALIZA EN CALLE</v>
          </cell>
          <cell r="AC2243">
            <v>0</v>
          </cell>
          <cell r="AE2243">
            <v>1</v>
          </cell>
          <cell r="AF2243" t="str">
            <v>En Ejecución</v>
          </cell>
          <cell r="AG2243">
            <v>2016</v>
          </cell>
          <cell r="AH2243">
            <v>86216.28</v>
          </cell>
        </row>
        <row r="2244">
          <cell r="B2244" t="str">
            <v>YUC16160300807309</v>
          </cell>
          <cell r="C2244" t="str">
            <v>Construccion De Cuartos Dormitorio - 317236</v>
          </cell>
          <cell r="D2244" t="str">
            <v>317236</v>
          </cell>
          <cell r="E2244">
            <v>31</v>
          </cell>
          <cell r="F2244" t="str">
            <v>Yucatán</v>
          </cell>
          <cell r="G2244">
            <v>50</v>
          </cell>
          <cell r="H2244" t="str">
            <v>Mérida</v>
          </cell>
          <cell r="I2244">
            <v>1</v>
          </cell>
          <cell r="J2244" t="str">
            <v>Mérida</v>
          </cell>
          <cell r="K2244">
            <v>-89.621666000000005</v>
          </cell>
          <cell r="L2244">
            <v>20.967777000000002</v>
          </cell>
          <cell r="M2244" t="str">
            <v>Urbano</v>
          </cell>
          <cell r="N2244">
            <v>2</v>
          </cell>
          <cell r="O2244" t="str">
            <v>Aportaciones Federales</v>
          </cell>
          <cell r="P2244" t="str">
            <v>I004</v>
          </cell>
          <cell r="Q2244" t="str">
            <v>FAIS Municipal y de las Demarcaciones Territoriales del Distrito Federal</v>
          </cell>
          <cell r="R2244">
            <v>33</v>
          </cell>
          <cell r="S2244" t="str">
            <v>Aportaciones Federales para Entidades Federativas y Municipios</v>
          </cell>
          <cell r="T2244" t="str">
            <v>AYUNTAMIENTO DE MERIDA</v>
          </cell>
          <cell r="U2244">
            <v>10</v>
          </cell>
          <cell r="V2244" t="str">
            <v>Vivienda</v>
          </cell>
          <cell r="W2244">
            <v>2</v>
          </cell>
          <cell r="X2244" t="str">
            <v>Proyecto de Inversión de Infraestructura Social</v>
          </cell>
          <cell r="Y2244" t="str">
            <v>REDUCIR EL REZAGO SOCIAL Y MEJORAR LA CALIDAD DE VIDA DE LAS FAMILIAS EN POBREZA EXTREMA</v>
          </cell>
          <cell r="Z2244">
            <v>42716</v>
          </cell>
          <cell r="AA2244">
            <v>42705</v>
          </cell>
          <cell r="AB2244" t="str">
            <v>CALLE 153 241 A INTERIOR 0 0 COLONIA EMILIANO ZAPATA SUR III, 97297 MÉRIDA, MÉRIDA YUCATÁN ENTRE CALLE 78 Y CALLE 78-C, LA OBRA SE REALIZA EN CALL</v>
          </cell>
          <cell r="AC2244">
            <v>0</v>
          </cell>
          <cell r="AE2244">
            <v>1</v>
          </cell>
          <cell r="AF2244" t="str">
            <v>En Ejecución</v>
          </cell>
          <cell r="AG2244">
            <v>2016</v>
          </cell>
          <cell r="AH2244">
            <v>69045.320000000007</v>
          </cell>
        </row>
        <row r="2245">
          <cell r="B2245" t="str">
            <v>YUC16160300807310</v>
          </cell>
          <cell r="C2245" t="str">
            <v>Construccion De Cuarto Para Cocina - 317230</v>
          </cell>
          <cell r="D2245" t="str">
            <v>317230</v>
          </cell>
          <cell r="E2245">
            <v>31</v>
          </cell>
          <cell r="F2245" t="str">
            <v>Yucatán</v>
          </cell>
          <cell r="G2245">
            <v>50</v>
          </cell>
          <cell r="H2245" t="str">
            <v>Mérida</v>
          </cell>
          <cell r="I2245">
            <v>1</v>
          </cell>
          <cell r="J2245" t="str">
            <v>Mérida</v>
          </cell>
          <cell r="K2245">
            <v>-89.621666000000005</v>
          </cell>
          <cell r="L2245">
            <v>20.967777000000002</v>
          </cell>
          <cell r="M2245" t="str">
            <v>Urbano</v>
          </cell>
          <cell r="N2245">
            <v>2</v>
          </cell>
          <cell r="O2245" t="str">
            <v>Aportaciones Federales</v>
          </cell>
          <cell r="P2245" t="str">
            <v>I004</v>
          </cell>
          <cell r="Q2245" t="str">
            <v>FAIS Municipal y de las Demarcaciones Territoriales del Distrito Federal</v>
          </cell>
          <cell r="R2245">
            <v>33</v>
          </cell>
          <cell r="S2245" t="str">
            <v>Aportaciones Federales para Entidades Federativas y Municipios</v>
          </cell>
          <cell r="T2245" t="str">
            <v>AYUNTAMIENTO DE MERIDA</v>
          </cell>
          <cell r="U2245">
            <v>10</v>
          </cell>
          <cell r="V2245" t="str">
            <v>Vivienda</v>
          </cell>
          <cell r="W2245">
            <v>2</v>
          </cell>
          <cell r="X2245" t="str">
            <v>Proyecto de Inversión de Infraestructura Social</v>
          </cell>
          <cell r="Y2245" t="str">
            <v>REDUCIR EL REZAGO SOCIAL Y MEJORAR LA CALIDAD DE VIDA DE LAS FAMILIAS EN POBREZA EXTREMA</v>
          </cell>
          <cell r="Z2245">
            <v>42716</v>
          </cell>
          <cell r="AA2245">
            <v>42705</v>
          </cell>
          <cell r="AB2245" t="str">
            <v>CALLE 153 241 A INTERIOR 0 0 COLONIA EMILIANO ZAPATA SUR III, 97297 MÉRIDA, MÉRIDA YUCATÁN ENTRE CALLE 78 Y CALLE 78-C, LA OBRA SE REALIZA EN CALL</v>
          </cell>
          <cell r="AC2245">
            <v>0</v>
          </cell>
          <cell r="AE2245">
            <v>1</v>
          </cell>
          <cell r="AF2245" t="str">
            <v>En Ejecución</v>
          </cell>
          <cell r="AG2245">
            <v>2016</v>
          </cell>
          <cell r="AH2245">
            <v>79646.78</v>
          </cell>
        </row>
        <row r="2246">
          <cell r="B2246" t="str">
            <v>YUC16160300807311</v>
          </cell>
          <cell r="C2246" t="str">
            <v>Construccion De Techo Firme - 317783</v>
          </cell>
          <cell r="D2246" t="str">
            <v>317783</v>
          </cell>
          <cell r="E2246">
            <v>31</v>
          </cell>
          <cell r="F2246" t="str">
            <v>Yucatán</v>
          </cell>
          <cell r="G2246">
            <v>50</v>
          </cell>
          <cell r="H2246" t="str">
            <v>Mérida</v>
          </cell>
          <cell r="I2246">
            <v>1</v>
          </cell>
          <cell r="J2246" t="str">
            <v>Mérida</v>
          </cell>
          <cell r="K2246">
            <v>-89.621666000000005</v>
          </cell>
          <cell r="L2246">
            <v>20.967777000000002</v>
          </cell>
          <cell r="M2246" t="str">
            <v>Urbano</v>
          </cell>
          <cell r="N2246">
            <v>2</v>
          </cell>
          <cell r="O2246" t="str">
            <v>Aportaciones Federales</v>
          </cell>
          <cell r="P2246" t="str">
            <v>I004</v>
          </cell>
          <cell r="Q2246" t="str">
            <v>FAIS Municipal y de las Demarcaciones Territoriales del Distrito Federal</v>
          </cell>
          <cell r="R2246">
            <v>33</v>
          </cell>
          <cell r="S2246" t="str">
            <v>Aportaciones Federales para Entidades Federativas y Municipios</v>
          </cell>
          <cell r="T2246" t="str">
            <v>AYUNTAMIENTO DE MERIDA</v>
          </cell>
          <cell r="U2246">
            <v>10</v>
          </cell>
          <cell r="V2246" t="str">
            <v>Vivienda</v>
          </cell>
          <cell r="W2246">
            <v>2</v>
          </cell>
          <cell r="X2246" t="str">
            <v>Proyecto de Inversión de Infraestructura Social</v>
          </cell>
          <cell r="Y2246" t="str">
            <v>REDUCIR EL REZAGO SOCIAL Y MEJORAR LA CALIDAD DE VIDA DE LAS FAMILIAS EN POBREZA EXTREMA</v>
          </cell>
          <cell r="Z2246">
            <v>42713</v>
          </cell>
          <cell r="AA2246">
            <v>42705</v>
          </cell>
          <cell r="AB2246" t="str">
            <v>CALLE 189-E 275 0 INTERIOR 0 0 COLONIA DZUNUNCAN, 97315 MÉRIDA, MÉRIDA YUCATÁN ENTRE CALLE 82 Y CALLE 84, LA OBRA SE REALIZA EN CALLE 189-E NO. 27</v>
          </cell>
          <cell r="AC2246">
            <v>0</v>
          </cell>
          <cell r="AE2246">
            <v>1</v>
          </cell>
          <cell r="AF2246" t="str">
            <v>En Ejecución</v>
          </cell>
          <cell r="AG2246">
            <v>2016</v>
          </cell>
          <cell r="AH2246">
            <v>62104.27</v>
          </cell>
        </row>
        <row r="2247">
          <cell r="B2247" t="str">
            <v>YUC16160300807314</v>
          </cell>
          <cell r="C2247" t="str">
            <v>Construccion De Cuarto Para Baño - 317213</v>
          </cell>
          <cell r="D2247" t="str">
            <v>317213</v>
          </cell>
          <cell r="E2247">
            <v>31</v>
          </cell>
          <cell r="F2247" t="str">
            <v>Yucatán</v>
          </cell>
          <cell r="G2247">
            <v>50</v>
          </cell>
          <cell r="H2247" t="str">
            <v>Mérida</v>
          </cell>
          <cell r="I2247">
            <v>1</v>
          </cell>
          <cell r="J2247" t="str">
            <v>Mérida</v>
          </cell>
          <cell r="K2247">
            <v>-89.621666000000005</v>
          </cell>
          <cell r="L2247">
            <v>20.967777000000002</v>
          </cell>
          <cell r="M2247" t="str">
            <v>Urbano</v>
          </cell>
          <cell r="N2247">
            <v>2</v>
          </cell>
          <cell r="O2247" t="str">
            <v>Aportaciones Federales</v>
          </cell>
          <cell r="P2247" t="str">
            <v>I004</v>
          </cell>
          <cell r="Q2247" t="str">
            <v>FAIS Municipal y de las Demarcaciones Territoriales del Distrito Federal</v>
          </cell>
          <cell r="R2247">
            <v>33</v>
          </cell>
          <cell r="S2247" t="str">
            <v>Aportaciones Federales para Entidades Federativas y Municipios</v>
          </cell>
          <cell r="T2247" t="str">
            <v>AYUNTAMIENTO DE MERIDA</v>
          </cell>
          <cell r="U2247">
            <v>10</v>
          </cell>
          <cell r="V2247" t="str">
            <v>Vivienda</v>
          </cell>
          <cell r="W2247">
            <v>2</v>
          </cell>
          <cell r="X2247" t="str">
            <v>Proyecto de Inversión de Infraestructura Social</v>
          </cell>
          <cell r="Y2247" t="str">
            <v>REDUCIR EL REZAGO SOCIAL Y MEJORAR LA CALIDAD DE VIDA DE LAS FAMILIAS EN POBREZA EXTREMA</v>
          </cell>
          <cell r="Z2247">
            <v>42716</v>
          </cell>
          <cell r="AA2247">
            <v>42705</v>
          </cell>
          <cell r="AB2247" t="str">
            <v>CALLE 153 241 A INTERIOR 0 0 COLONIA EMILIANO ZAPATA SUR III, 97297 MÉRIDA, MÉRIDA YUCATÁN ENTRE CALLE 78 Y CALLE 78-C, LA OBRA SE REALIZA EN CALL</v>
          </cell>
          <cell r="AC2247">
            <v>0</v>
          </cell>
          <cell r="AE2247">
            <v>1</v>
          </cell>
          <cell r="AF2247" t="str">
            <v>En Ejecución</v>
          </cell>
          <cell r="AG2247">
            <v>2016</v>
          </cell>
          <cell r="AH2247">
            <v>76779.62</v>
          </cell>
        </row>
        <row r="2248">
          <cell r="B2248" t="str">
            <v>YUC16160300807315</v>
          </cell>
          <cell r="C2248" t="str">
            <v>Construccion De Techo Firme - 318732</v>
          </cell>
          <cell r="D2248" t="str">
            <v>318732</v>
          </cell>
          <cell r="E2248">
            <v>31</v>
          </cell>
          <cell r="F2248" t="str">
            <v>Yucatán</v>
          </cell>
          <cell r="G2248">
            <v>50</v>
          </cell>
          <cell r="H2248" t="str">
            <v>Mérida</v>
          </cell>
          <cell r="I2248">
            <v>1</v>
          </cell>
          <cell r="J2248" t="str">
            <v>Mérida</v>
          </cell>
          <cell r="K2248">
            <v>-89.621666000000005</v>
          </cell>
          <cell r="L2248">
            <v>20.967777000000002</v>
          </cell>
          <cell r="M2248" t="str">
            <v>Urbano</v>
          </cell>
          <cell r="N2248">
            <v>2</v>
          </cell>
          <cell r="O2248" t="str">
            <v>Aportaciones Federales</v>
          </cell>
          <cell r="P2248" t="str">
            <v>I004</v>
          </cell>
          <cell r="Q2248" t="str">
            <v>FAIS Municipal y de las Demarcaciones Territoriales del Distrito Federal</v>
          </cell>
          <cell r="R2248">
            <v>33</v>
          </cell>
          <cell r="S2248" t="str">
            <v>Aportaciones Federales para Entidades Federativas y Municipios</v>
          </cell>
          <cell r="T2248" t="str">
            <v>AYUNTAMIENTO DE MERIDA</v>
          </cell>
          <cell r="U2248">
            <v>10</v>
          </cell>
          <cell r="V2248" t="str">
            <v>Vivienda</v>
          </cell>
          <cell r="W2248">
            <v>2</v>
          </cell>
          <cell r="X2248" t="str">
            <v>Proyecto de Inversión de Infraestructura Social</v>
          </cell>
          <cell r="Y2248" t="str">
            <v>REDUCIR EL REZAGO SOCIAL Y MEJORAR LA CALIDAD DE VIDA DE LAS FAMILIAS EN POBREZA EXTREMA</v>
          </cell>
          <cell r="Z2248">
            <v>42713</v>
          </cell>
          <cell r="AA2248">
            <v>42705</v>
          </cell>
          <cell r="AB2248" t="str">
            <v>CALLE 187 327 A INTERIOR 0 0 COLONIA DZUNUNCÁN, 97315 MÉRIDA, MÉRIDA YUCATÁN ENTRE CALLE 88 Y CALLE 90, LA OBRA SE REALIZA EN CALLE 187 NO. 327-A</v>
          </cell>
          <cell r="AC2248">
            <v>0</v>
          </cell>
          <cell r="AE2248">
            <v>1</v>
          </cell>
          <cell r="AF2248" t="str">
            <v>En Ejecución</v>
          </cell>
          <cell r="AG2248">
            <v>2016</v>
          </cell>
          <cell r="AH2248">
            <v>61241.32</v>
          </cell>
        </row>
        <row r="2249">
          <cell r="B2249" t="str">
            <v>YUC16160300807316</v>
          </cell>
          <cell r="C2249" t="str">
            <v>Construccion De Techo Firme - 318062</v>
          </cell>
          <cell r="D2249" t="str">
            <v>318062</v>
          </cell>
          <cell r="E2249">
            <v>31</v>
          </cell>
          <cell r="F2249" t="str">
            <v>Yucatán</v>
          </cell>
          <cell r="G2249">
            <v>50</v>
          </cell>
          <cell r="H2249" t="str">
            <v>Mérida</v>
          </cell>
          <cell r="I2249">
            <v>1</v>
          </cell>
          <cell r="J2249" t="str">
            <v>Mérida</v>
          </cell>
          <cell r="K2249">
            <v>-89.621666000000005</v>
          </cell>
          <cell r="L2249">
            <v>20.967777000000002</v>
          </cell>
          <cell r="M2249" t="str">
            <v>Urbano</v>
          </cell>
          <cell r="N2249">
            <v>2</v>
          </cell>
          <cell r="O2249" t="str">
            <v>Aportaciones Federales</v>
          </cell>
          <cell r="P2249" t="str">
            <v>I004</v>
          </cell>
          <cell r="Q2249" t="str">
            <v>FAIS Municipal y de las Demarcaciones Territoriales del Distrito Federal</v>
          </cell>
          <cell r="R2249">
            <v>33</v>
          </cell>
          <cell r="S2249" t="str">
            <v>Aportaciones Federales para Entidades Federativas y Municipios</v>
          </cell>
          <cell r="T2249" t="str">
            <v>AYUNTAMIENTO DE MERIDA</v>
          </cell>
          <cell r="U2249">
            <v>10</v>
          </cell>
          <cell r="V2249" t="str">
            <v>Vivienda</v>
          </cell>
          <cell r="W2249">
            <v>2</v>
          </cell>
          <cell r="X2249" t="str">
            <v>Proyecto de Inversión de Infraestructura Social</v>
          </cell>
          <cell r="Y2249" t="str">
            <v>REDUCIR EL REZAGO SOCIAL Y MEJORAR LA CALIDAD DE VIDA DE LAS FAMILIAS EN POBREZA EXTREMA</v>
          </cell>
          <cell r="Z2249">
            <v>42713</v>
          </cell>
          <cell r="AA2249">
            <v>42705</v>
          </cell>
          <cell r="AB2249" t="str">
            <v>CALLE 193-1 354 0 INTERIOR 0 0 COLONIA DZUNUNCAN, 97315 MÉRIDA, MÉRIDA YUCATÁN ENTRE CALLE 88 Y CALLE 90, LA OBRA SE REALIZA EN CALLE 193-1 NO. 35</v>
          </cell>
          <cell r="AC2249">
            <v>0</v>
          </cell>
          <cell r="AE2249">
            <v>1</v>
          </cell>
          <cell r="AF2249" t="str">
            <v>En Ejecución</v>
          </cell>
          <cell r="AG2249">
            <v>2016</v>
          </cell>
          <cell r="AH2249">
            <v>41160.14</v>
          </cell>
        </row>
        <row r="2250">
          <cell r="B2250" t="str">
            <v>YUC16160300807633</v>
          </cell>
          <cell r="C2250" t="str">
            <v>Construccion De Techo Firme - 267113</v>
          </cell>
          <cell r="D2250" t="str">
            <v>267113</v>
          </cell>
          <cell r="E2250">
            <v>31</v>
          </cell>
          <cell r="F2250" t="str">
            <v>Yucatán</v>
          </cell>
          <cell r="G2250">
            <v>50</v>
          </cell>
          <cell r="H2250" t="str">
            <v>Mérida</v>
          </cell>
          <cell r="I2250">
            <v>1</v>
          </cell>
          <cell r="J2250" t="str">
            <v>Mérida</v>
          </cell>
          <cell r="K2250">
            <v>-89.621666000000005</v>
          </cell>
          <cell r="L2250">
            <v>20.967777000000002</v>
          </cell>
          <cell r="M2250" t="str">
            <v>Urbano</v>
          </cell>
          <cell r="N2250">
            <v>2</v>
          </cell>
          <cell r="O2250" t="str">
            <v>Aportaciones Federales</v>
          </cell>
          <cell r="P2250" t="str">
            <v>I004</v>
          </cell>
          <cell r="Q2250" t="str">
            <v>FAIS Municipal y de las Demarcaciones Territoriales del Distrito Federal</v>
          </cell>
          <cell r="R2250">
            <v>33</v>
          </cell>
          <cell r="S2250" t="str">
            <v>Aportaciones Federales para Entidades Federativas y Municipios</v>
          </cell>
          <cell r="T2250" t="str">
            <v>AYUNTAMIENTO DE MERIDA</v>
          </cell>
          <cell r="U2250">
            <v>10</v>
          </cell>
          <cell r="V2250" t="str">
            <v>Vivienda</v>
          </cell>
          <cell r="W2250">
            <v>2</v>
          </cell>
          <cell r="X2250" t="str">
            <v>Proyecto de Inversión de Infraestructura Social</v>
          </cell>
          <cell r="Y2250" t="str">
            <v>REDUCIR EL REZAGO SOCIAL Y MEJORAR LA CALIDAD DE VIDA DE LAS FAMILIAS EN POBREZA EXTREMA</v>
          </cell>
          <cell r="Z2250">
            <v>42690</v>
          </cell>
          <cell r="AA2250">
            <v>42705</v>
          </cell>
          <cell r="AB2250" t="str">
            <v>CALLE 67 289 0 INTERIOR 0 0 COLONIA EL ROBLE AGRÍCOLA, 97295 MÉRIDA, MÉRIDA YUCATÁN ENTRE CALLE 8 Y CALLE 8-B, LA OBRA SE REALIZA EN CALLE 67 NO.</v>
          </cell>
          <cell r="AC2250">
            <v>0</v>
          </cell>
          <cell r="AE2250">
            <v>1</v>
          </cell>
          <cell r="AF2250" t="str">
            <v>En Ejecución</v>
          </cell>
          <cell r="AG2250">
            <v>2016</v>
          </cell>
          <cell r="AH2250">
            <v>40213.42</v>
          </cell>
        </row>
        <row r="2251">
          <cell r="B2251" t="str">
            <v>YUC16160300807634</v>
          </cell>
          <cell r="C2251" t="str">
            <v>Construccion De Cuartos Dormitorio - 267090</v>
          </cell>
          <cell r="D2251" t="str">
            <v>267090</v>
          </cell>
          <cell r="E2251">
            <v>31</v>
          </cell>
          <cell r="F2251" t="str">
            <v>Yucatán</v>
          </cell>
          <cell r="G2251">
            <v>50</v>
          </cell>
          <cell r="H2251" t="str">
            <v>Mérida</v>
          </cell>
          <cell r="I2251">
            <v>1</v>
          </cell>
          <cell r="J2251" t="str">
            <v>Mérida</v>
          </cell>
          <cell r="K2251">
            <v>-89.621666000000005</v>
          </cell>
          <cell r="L2251">
            <v>20.967777000000002</v>
          </cell>
          <cell r="M2251" t="str">
            <v>Urbano</v>
          </cell>
          <cell r="N2251">
            <v>2</v>
          </cell>
          <cell r="O2251" t="str">
            <v>Aportaciones Federales</v>
          </cell>
          <cell r="P2251" t="str">
            <v>I004</v>
          </cell>
          <cell r="Q2251" t="str">
            <v>FAIS Municipal y de las Demarcaciones Territoriales del Distrito Federal</v>
          </cell>
          <cell r="R2251">
            <v>33</v>
          </cell>
          <cell r="S2251" t="str">
            <v>Aportaciones Federales para Entidades Federativas y Municipios</v>
          </cell>
          <cell r="T2251" t="str">
            <v>AYUNTAMIENTO DE MERIDA</v>
          </cell>
          <cell r="U2251">
            <v>10</v>
          </cell>
          <cell r="V2251" t="str">
            <v>Vivienda</v>
          </cell>
          <cell r="W2251">
            <v>2</v>
          </cell>
          <cell r="X2251" t="str">
            <v>Proyecto de Inversión de Infraestructura Social</v>
          </cell>
          <cell r="Y2251" t="str">
            <v>REDUCIR EL REZAGO SOCIAL Y MEJORAR LA CALIDAD DE VIDA DE LAS FAMILIAS EN POBREZA EXTREMA</v>
          </cell>
          <cell r="Z2251">
            <v>42690</v>
          </cell>
          <cell r="AA2251">
            <v>42705</v>
          </cell>
          <cell r="AB2251" t="str">
            <v>CALLE 8-C 482 0 INTERIOR 0 0 COLONIA EL ROBLE AGRÍCOLA, 97295 MÉRIDA, MÉRIDA YUCATÁN ENTRE CALLE 67 Y CALLE 69, LA OBRA SE REALIZA EN CALLE 8-C NO</v>
          </cell>
          <cell r="AC2251">
            <v>0</v>
          </cell>
          <cell r="AE2251">
            <v>1</v>
          </cell>
          <cell r="AF2251" t="str">
            <v>En Ejecución</v>
          </cell>
          <cell r="AG2251">
            <v>2016</v>
          </cell>
          <cell r="AH2251">
            <v>79062.429999999993</v>
          </cell>
        </row>
        <row r="2252">
          <cell r="B2252" t="str">
            <v>YUC16160300807636</v>
          </cell>
          <cell r="C2252" t="str">
            <v>Construccion De Cuartos Dormitorio - 265685</v>
          </cell>
          <cell r="D2252" t="str">
            <v>265685</v>
          </cell>
          <cell r="E2252">
            <v>31</v>
          </cell>
          <cell r="F2252" t="str">
            <v>Yucatán</v>
          </cell>
          <cell r="G2252">
            <v>50</v>
          </cell>
          <cell r="H2252" t="str">
            <v>Mérida</v>
          </cell>
          <cell r="I2252">
            <v>1</v>
          </cell>
          <cell r="J2252" t="str">
            <v>Mérida</v>
          </cell>
          <cell r="K2252">
            <v>-89.621666000000005</v>
          </cell>
          <cell r="L2252">
            <v>20.967777000000002</v>
          </cell>
          <cell r="M2252" t="str">
            <v>Urbano</v>
          </cell>
          <cell r="N2252">
            <v>2</v>
          </cell>
          <cell r="O2252" t="str">
            <v>Aportaciones Federales</v>
          </cell>
          <cell r="P2252" t="str">
            <v>I004</v>
          </cell>
          <cell r="Q2252" t="str">
            <v>FAIS Municipal y de las Demarcaciones Territoriales del Distrito Federal</v>
          </cell>
          <cell r="R2252">
            <v>33</v>
          </cell>
          <cell r="S2252" t="str">
            <v>Aportaciones Federales para Entidades Federativas y Municipios</v>
          </cell>
          <cell r="T2252" t="str">
            <v>AYUNTAMIENTO DE MERIDA</v>
          </cell>
          <cell r="U2252">
            <v>10</v>
          </cell>
          <cell r="V2252" t="str">
            <v>Vivienda</v>
          </cell>
          <cell r="W2252">
            <v>2</v>
          </cell>
          <cell r="X2252" t="str">
            <v>Proyecto de Inversión de Infraestructura Social</v>
          </cell>
          <cell r="Y2252" t="str">
            <v>REDUCIR EL REZAGO SOCIAL Y MEJORAR LA CALIDAD DE VIDA DE LAS FAMILIAS EN POBREZA EXTREMA</v>
          </cell>
          <cell r="Z2252">
            <v>42690</v>
          </cell>
          <cell r="AA2252">
            <v>42705</v>
          </cell>
          <cell r="AB2252" t="str">
            <v>CALLE 8-C 476 A INTERIOR 0 0 COLONIA EL ROBLE AGRÍCOLA, 97295 MÉRIDA, MÉRIDA YUCATÁN ENTRE CALLE 63-C Y CALLE 65-A, LA OBRA SE REALIZA EN CALLE 8-</v>
          </cell>
          <cell r="AC2252">
            <v>0</v>
          </cell>
          <cell r="AE2252">
            <v>1</v>
          </cell>
          <cell r="AF2252" t="str">
            <v>En Ejecución</v>
          </cell>
          <cell r="AG2252">
            <v>2016</v>
          </cell>
          <cell r="AH2252">
            <v>79062.429999999993</v>
          </cell>
        </row>
        <row r="2253">
          <cell r="B2253" t="str">
            <v>YUC16160300807637</v>
          </cell>
          <cell r="C2253" t="str">
            <v>Construccion De Cuartos Dormitorio - 266608</v>
          </cell>
          <cell r="D2253" t="str">
            <v>266608</v>
          </cell>
          <cell r="E2253">
            <v>31</v>
          </cell>
          <cell r="F2253" t="str">
            <v>Yucatán</v>
          </cell>
          <cell r="G2253">
            <v>50</v>
          </cell>
          <cell r="H2253" t="str">
            <v>Mérida</v>
          </cell>
          <cell r="I2253">
            <v>1</v>
          </cell>
          <cell r="J2253" t="str">
            <v>Mérida</v>
          </cell>
          <cell r="K2253">
            <v>-89.621666000000005</v>
          </cell>
          <cell r="L2253">
            <v>20.967777000000002</v>
          </cell>
          <cell r="M2253" t="str">
            <v>Urbano</v>
          </cell>
          <cell r="N2253">
            <v>2</v>
          </cell>
          <cell r="O2253" t="str">
            <v>Aportaciones Federales</v>
          </cell>
          <cell r="P2253" t="str">
            <v>I004</v>
          </cell>
          <cell r="Q2253" t="str">
            <v>FAIS Municipal y de las Demarcaciones Territoriales del Distrito Federal</v>
          </cell>
          <cell r="R2253">
            <v>33</v>
          </cell>
          <cell r="S2253" t="str">
            <v>Aportaciones Federales para Entidades Federativas y Municipios</v>
          </cell>
          <cell r="T2253" t="str">
            <v>AYUNTAMIENTO DE MERIDA</v>
          </cell>
          <cell r="U2253">
            <v>10</v>
          </cell>
          <cell r="V2253" t="str">
            <v>Vivienda</v>
          </cell>
          <cell r="W2253">
            <v>2</v>
          </cell>
          <cell r="X2253" t="str">
            <v>Proyecto de Inversión de Infraestructura Social</v>
          </cell>
          <cell r="Y2253" t="str">
            <v>REDUCIR EL REZAGO SOCIAL Y MEJORAR LA CALIDAD DE VIDA DE LAS FAMILIAS EN POBREZA EXTREMA</v>
          </cell>
          <cell r="Z2253">
            <v>42690</v>
          </cell>
          <cell r="AA2253">
            <v>42705</v>
          </cell>
          <cell r="AB2253" t="str">
            <v>CALLE 41 210 0 INTERIOR 0 0 COLONIA EL ROBLE AGRÍCOLA, 97295 MÉRIDA, MÉRIDA YUCATÁN ENTRE CALLE 2 Y CALLE 2-B, LA OBRA SE REALIZA EN CALLE 41 NO.</v>
          </cell>
          <cell r="AC2253">
            <v>0</v>
          </cell>
          <cell r="AE2253">
            <v>1</v>
          </cell>
          <cell r="AF2253" t="str">
            <v>En Ejecución</v>
          </cell>
          <cell r="AG2253">
            <v>2016</v>
          </cell>
          <cell r="AH2253">
            <v>74805.8</v>
          </cell>
        </row>
        <row r="2254">
          <cell r="B2254" t="str">
            <v>YUC16160300807638</v>
          </cell>
          <cell r="C2254" t="str">
            <v>Construccion De Cuartos Dormitorio - 264318</v>
          </cell>
          <cell r="D2254" t="str">
            <v>264318</v>
          </cell>
          <cell r="E2254">
            <v>31</v>
          </cell>
          <cell r="F2254" t="str">
            <v>Yucatán</v>
          </cell>
          <cell r="G2254">
            <v>50</v>
          </cell>
          <cell r="H2254" t="str">
            <v>Mérida</v>
          </cell>
          <cell r="I2254">
            <v>1</v>
          </cell>
          <cell r="J2254" t="str">
            <v>Mérida</v>
          </cell>
          <cell r="K2254">
            <v>-89.621666000000005</v>
          </cell>
          <cell r="L2254">
            <v>20.967777000000002</v>
          </cell>
          <cell r="M2254" t="str">
            <v>Urbano</v>
          </cell>
          <cell r="N2254">
            <v>2</v>
          </cell>
          <cell r="O2254" t="str">
            <v>Aportaciones Federales</v>
          </cell>
          <cell r="P2254" t="str">
            <v>I004</v>
          </cell>
          <cell r="Q2254" t="str">
            <v>FAIS Municipal y de las Demarcaciones Territoriales del Distrito Federal</v>
          </cell>
          <cell r="R2254">
            <v>33</v>
          </cell>
          <cell r="S2254" t="str">
            <v>Aportaciones Federales para Entidades Federativas y Municipios</v>
          </cell>
          <cell r="T2254" t="str">
            <v>AYUNTAMIENTO DE MERIDA</v>
          </cell>
          <cell r="U2254">
            <v>10</v>
          </cell>
          <cell r="V2254" t="str">
            <v>Vivienda</v>
          </cell>
          <cell r="W2254">
            <v>2</v>
          </cell>
          <cell r="X2254" t="str">
            <v>Proyecto de Inversión de Infraestructura Social</v>
          </cell>
          <cell r="Y2254" t="str">
            <v>REDUCIR EL REZAGO SOCIAL Y MEJORAR LA CALIDAD DE VIDA DE LAS FAMILIAS EN POBREZA EXTREMA</v>
          </cell>
          <cell r="Z2254">
            <v>42690</v>
          </cell>
          <cell r="AA2254">
            <v>42705</v>
          </cell>
          <cell r="AB2254" t="str">
            <v>CALLE 4 526 0 INTERIOR 0 0 COLONIA EL ROBLE AGRÍCOLA, 97295 MÉRIDA, MÉRIDA YUCATÁN ENTRE CALLE 47 Y CALLE 49, LA OBRA SE REALIZA EN CALLE 4 NO. 52</v>
          </cell>
          <cell r="AC2254">
            <v>0</v>
          </cell>
          <cell r="AE2254">
            <v>1</v>
          </cell>
          <cell r="AF2254" t="str">
            <v>En Ejecución</v>
          </cell>
          <cell r="AG2254">
            <v>2016</v>
          </cell>
          <cell r="AH2254">
            <v>79062.429999999993</v>
          </cell>
        </row>
        <row r="2255">
          <cell r="B2255" t="str">
            <v>YUC16160300807639</v>
          </cell>
          <cell r="C2255" t="str">
            <v>Construccion De Cuartos Dormitorio - 264517</v>
          </cell>
          <cell r="D2255" t="str">
            <v>264517</v>
          </cell>
          <cell r="E2255">
            <v>31</v>
          </cell>
          <cell r="F2255" t="str">
            <v>Yucatán</v>
          </cell>
          <cell r="G2255">
            <v>50</v>
          </cell>
          <cell r="H2255" t="str">
            <v>Mérida</v>
          </cell>
          <cell r="I2255">
            <v>1</v>
          </cell>
          <cell r="J2255" t="str">
            <v>Mérida</v>
          </cell>
          <cell r="K2255">
            <v>-89.621666000000005</v>
          </cell>
          <cell r="L2255">
            <v>20.967777000000002</v>
          </cell>
          <cell r="M2255" t="str">
            <v>Urbano</v>
          </cell>
          <cell r="N2255">
            <v>2</v>
          </cell>
          <cell r="O2255" t="str">
            <v>Aportaciones Federales</v>
          </cell>
          <cell r="P2255" t="str">
            <v>I004</v>
          </cell>
          <cell r="Q2255" t="str">
            <v>FAIS Municipal y de las Demarcaciones Territoriales del Distrito Federal</v>
          </cell>
          <cell r="R2255">
            <v>33</v>
          </cell>
          <cell r="S2255" t="str">
            <v>Aportaciones Federales para Entidades Federativas y Municipios</v>
          </cell>
          <cell r="T2255" t="str">
            <v>AYUNTAMIENTO DE MERIDA</v>
          </cell>
          <cell r="U2255">
            <v>10</v>
          </cell>
          <cell r="V2255" t="str">
            <v>Vivienda</v>
          </cell>
          <cell r="W2255">
            <v>2</v>
          </cell>
          <cell r="X2255" t="str">
            <v>Proyecto de Inversión de Infraestructura Social</v>
          </cell>
          <cell r="Y2255" t="str">
            <v>REDUCIR EL REZAGO SOCIAL Y MEJORAR LA CALIDAD DE VIDA DE LAS FAMILIAS EN POBREZA EXTREMA</v>
          </cell>
          <cell r="Z2255">
            <v>42690</v>
          </cell>
          <cell r="AA2255">
            <v>42705</v>
          </cell>
          <cell r="AB2255" t="str">
            <v>CALLE 37 232 0 INTERIOR 0 0 COLONIA EL ROBLE AGRICOLA, 97296 MÉRIDA, MÉRIDA YUCATÁN ENTRE CALLE 2-A Y CALLE 2, LA OBRA SE REALIZA EN CALLE 37 NO.</v>
          </cell>
          <cell r="AC2255">
            <v>0</v>
          </cell>
          <cell r="AE2255">
            <v>1</v>
          </cell>
          <cell r="AF2255" t="str">
            <v>En Ejecución</v>
          </cell>
          <cell r="AG2255">
            <v>2016</v>
          </cell>
          <cell r="AH2255">
            <v>79062.429999999993</v>
          </cell>
        </row>
        <row r="2256">
          <cell r="B2256" t="str">
            <v>YUC16160300807640</v>
          </cell>
          <cell r="C2256" t="str">
            <v>Construccion De Techo Firme - 264487</v>
          </cell>
          <cell r="D2256" t="str">
            <v>264487</v>
          </cell>
          <cell r="E2256">
            <v>31</v>
          </cell>
          <cell r="F2256" t="str">
            <v>Yucatán</v>
          </cell>
          <cell r="G2256">
            <v>50</v>
          </cell>
          <cell r="H2256" t="str">
            <v>Mérida</v>
          </cell>
          <cell r="I2256">
            <v>1</v>
          </cell>
          <cell r="J2256" t="str">
            <v>Mérida</v>
          </cell>
          <cell r="K2256">
            <v>-89.621666000000005</v>
          </cell>
          <cell r="L2256">
            <v>20.967777000000002</v>
          </cell>
          <cell r="M2256" t="str">
            <v>Urbano</v>
          </cell>
          <cell r="N2256">
            <v>2</v>
          </cell>
          <cell r="O2256" t="str">
            <v>Aportaciones Federales</v>
          </cell>
          <cell r="P2256" t="str">
            <v>I004</v>
          </cell>
          <cell r="Q2256" t="str">
            <v>FAIS Municipal y de las Demarcaciones Territoriales del Distrito Federal</v>
          </cell>
          <cell r="R2256">
            <v>33</v>
          </cell>
          <cell r="S2256" t="str">
            <v>Aportaciones Federales para Entidades Federativas y Municipios</v>
          </cell>
          <cell r="T2256" t="str">
            <v>AYUNTAMIENTO DE MERIDA</v>
          </cell>
          <cell r="U2256">
            <v>10</v>
          </cell>
          <cell r="V2256" t="str">
            <v>Vivienda</v>
          </cell>
          <cell r="W2256">
            <v>2</v>
          </cell>
          <cell r="X2256" t="str">
            <v>Proyecto de Inversión de Infraestructura Social</v>
          </cell>
          <cell r="Y2256" t="str">
            <v>REDUCIR EL REZAGO SOCIAL Y MEJORAR LA CALIDAD DE VIDA DE LAS FAMILIAS EN POBREZA EXTREMA</v>
          </cell>
          <cell r="Z2256">
            <v>42690</v>
          </cell>
          <cell r="AA2256">
            <v>42705</v>
          </cell>
          <cell r="AB2256" t="str">
            <v>CALLE 57 356 0 INTERIOR 0 0 COLONIA EL ROBLE AGRICOLA, 97296 MÉRIDA, MÉRIDA YUCATÁN ENTRE CALLE 14 Y , LA OBRA SE REALIZA EN CALLE 57 NO. 356 X 1</v>
          </cell>
          <cell r="AC2256">
            <v>0</v>
          </cell>
          <cell r="AE2256">
            <v>1</v>
          </cell>
          <cell r="AF2256" t="str">
            <v>En Ejecución</v>
          </cell>
          <cell r="AG2256">
            <v>2016</v>
          </cell>
          <cell r="AH2256">
            <v>33321.94</v>
          </cell>
        </row>
        <row r="2257">
          <cell r="B2257" t="str">
            <v>YUC16160300807641</v>
          </cell>
          <cell r="C2257" t="str">
            <v>Construccion De Cuartos Dormitorio - 264368</v>
          </cell>
          <cell r="D2257" t="str">
            <v>264368</v>
          </cell>
          <cell r="E2257">
            <v>31</v>
          </cell>
          <cell r="F2257" t="str">
            <v>Yucatán</v>
          </cell>
          <cell r="G2257">
            <v>50</v>
          </cell>
          <cell r="H2257" t="str">
            <v>Mérida</v>
          </cell>
          <cell r="I2257">
            <v>1</v>
          </cell>
          <cell r="J2257" t="str">
            <v>Mérida</v>
          </cell>
          <cell r="K2257">
            <v>-89.621666000000005</v>
          </cell>
          <cell r="L2257">
            <v>20.967777000000002</v>
          </cell>
          <cell r="M2257" t="str">
            <v>Urbano</v>
          </cell>
          <cell r="N2257">
            <v>2</v>
          </cell>
          <cell r="O2257" t="str">
            <v>Aportaciones Federales</v>
          </cell>
          <cell r="P2257" t="str">
            <v>I004</v>
          </cell>
          <cell r="Q2257" t="str">
            <v>FAIS Municipal y de las Demarcaciones Territoriales del Distrito Federal</v>
          </cell>
          <cell r="R2257">
            <v>33</v>
          </cell>
          <cell r="S2257" t="str">
            <v>Aportaciones Federales para Entidades Federativas y Municipios</v>
          </cell>
          <cell r="T2257" t="str">
            <v>AYUNTAMIENTO DE MERIDA</v>
          </cell>
          <cell r="U2257">
            <v>10</v>
          </cell>
          <cell r="V2257" t="str">
            <v>Vivienda</v>
          </cell>
          <cell r="W2257">
            <v>2</v>
          </cell>
          <cell r="X2257" t="str">
            <v>Proyecto de Inversión de Infraestructura Social</v>
          </cell>
          <cell r="Y2257" t="str">
            <v>REDUCIR EL REZAGO SOCIAL Y MEJORAR LA CALIDAD DE VIDA DE LAS FAMILIAS EN POBREZA EXTREMA</v>
          </cell>
          <cell r="Z2257">
            <v>42690</v>
          </cell>
          <cell r="AA2257">
            <v>42705</v>
          </cell>
          <cell r="AB2257" t="str">
            <v>CALLE 65-A 365 0 INTERIOR 0 0 COLONIA EL ROBLE AGRICOLA, 97296 MÉRIDA, MÉRIDA YUCATÁN ENTRE CALLE 14 Y CALLE 16, LA OBRA SE REALIZA EN CALLE 65-A</v>
          </cell>
          <cell r="AC2257">
            <v>0</v>
          </cell>
          <cell r="AE2257">
            <v>1</v>
          </cell>
          <cell r="AF2257" t="str">
            <v>En Ejecución</v>
          </cell>
          <cell r="AG2257">
            <v>2016</v>
          </cell>
          <cell r="AH2257">
            <v>79062.429999999993</v>
          </cell>
        </row>
        <row r="2258">
          <cell r="B2258" t="str">
            <v>YUC16160300807642</v>
          </cell>
          <cell r="C2258" t="str">
            <v>Construccion De Cuartos Dormitorio - 263827</v>
          </cell>
          <cell r="D2258" t="str">
            <v>263827</v>
          </cell>
          <cell r="E2258">
            <v>31</v>
          </cell>
          <cell r="F2258" t="str">
            <v>Yucatán</v>
          </cell>
          <cell r="G2258">
            <v>50</v>
          </cell>
          <cell r="H2258" t="str">
            <v>Mérida</v>
          </cell>
          <cell r="I2258">
            <v>1</v>
          </cell>
          <cell r="J2258" t="str">
            <v>Mérida</v>
          </cell>
          <cell r="K2258">
            <v>-89.621666000000005</v>
          </cell>
          <cell r="L2258">
            <v>20.967777000000002</v>
          </cell>
          <cell r="M2258" t="str">
            <v>Urbano</v>
          </cell>
          <cell r="N2258">
            <v>2</v>
          </cell>
          <cell r="O2258" t="str">
            <v>Aportaciones Federales</v>
          </cell>
          <cell r="P2258" t="str">
            <v>I004</v>
          </cell>
          <cell r="Q2258" t="str">
            <v>FAIS Municipal y de las Demarcaciones Territoriales del Distrito Federal</v>
          </cell>
          <cell r="R2258">
            <v>33</v>
          </cell>
          <cell r="S2258" t="str">
            <v>Aportaciones Federales para Entidades Federativas y Municipios</v>
          </cell>
          <cell r="T2258" t="str">
            <v>AYUNTAMIENTO DE MERIDA</v>
          </cell>
          <cell r="U2258">
            <v>10</v>
          </cell>
          <cell r="V2258" t="str">
            <v>Vivienda</v>
          </cell>
          <cell r="W2258">
            <v>2</v>
          </cell>
          <cell r="X2258" t="str">
            <v>Proyecto de Inversión de Infraestructura Social</v>
          </cell>
          <cell r="Y2258" t="str">
            <v>REDUCIR EL REZAGO SOCIAL Y MEJORAR LA CALIDAD DE VIDA DE LAS FAMILIAS EN POBREZA EXTREMA</v>
          </cell>
          <cell r="Z2258">
            <v>42689</v>
          </cell>
          <cell r="AA2258">
            <v>42705</v>
          </cell>
          <cell r="AB2258" t="str">
            <v>CALLE 66 358 INTERIOR 0 0 COLONIA NUEVA SAN JOSE TECOH, 97285 MÉRIDA, MÉRIDA YUCATÁN ENTRE CALLE 167 Y CALLE 169, LA OBRA SE REALIZA EN CALLE 66</v>
          </cell>
          <cell r="AC2258">
            <v>0</v>
          </cell>
          <cell r="AE2258">
            <v>1</v>
          </cell>
          <cell r="AF2258" t="str">
            <v>En Ejecución</v>
          </cell>
          <cell r="AG2258">
            <v>2016</v>
          </cell>
          <cell r="AH2258">
            <v>87752.71</v>
          </cell>
        </row>
        <row r="2259">
          <cell r="B2259" t="str">
            <v>YUC16160300807643</v>
          </cell>
          <cell r="C2259" t="str">
            <v>Construccion De Cuarto Para Baño - 263825</v>
          </cell>
          <cell r="D2259" t="str">
            <v>263825</v>
          </cell>
          <cell r="E2259">
            <v>31</v>
          </cell>
          <cell r="F2259" t="str">
            <v>Yucatán</v>
          </cell>
          <cell r="G2259">
            <v>50</v>
          </cell>
          <cell r="H2259" t="str">
            <v>Mérida</v>
          </cell>
          <cell r="I2259">
            <v>1</v>
          </cell>
          <cell r="J2259" t="str">
            <v>Mérida</v>
          </cell>
          <cell r="K2259">
            <v>-89.621666000000005</v>
          </cell>
          <cell r="L2259">
            <v>20.967777000000002</v>
          </cell>
          <cell r="M2259" t="str">
            <v>Urbano</v>
          </cell>
          <cell r="N2259">
            <v>2</v>
          </cell>
          <cell r="O2259" t="str">
            <v>Aportaciones Federales</v>
          </cell>
          <cell r="P2259" t="str">
            <v>I004</v>
          </cell>
          <cell r="Q2259" t="str">
            <v>FAIS Municipal y de las Demarcaciones Territoriales del Distrito Federal</v>
          </cell>
          <cell r="R2259">
            <v>33</v>
          </cell>
          <cell r="S2259" t="str">
            <v>Aportaciones Federales para Entidades Federativas y Municipios</v>
          </cell>
          <cell r="T2259" t="str">
            <v>AYUNTAMIENTO DE MERIDA</v>
          </cell>
          <cell r="U2259">
            <v>10</v>
          </cell>
          <cell r="V2259" t="str">
            <v>Vivienda</v>
          </cell>
          <cell r="W2259">
            <v>2</v>
          </cell>
          <cell r="X2259" t="str">
            <v>Proyecto de Inversión de Infraestructura Social</v>
          </cell>
          <cell r="Y2259" t="str">
            <v>REDUCIR EL REZAGO SOCIAL Y MEJORAR LA CALIDAD DE VIDA DE LAS FAMILIAS EN POBREZA EXTREMA</v>
          </cell>
          <cell r="Z2259">
            <v>42690</v>
          </cell>
          <cell r="AA2259">
            <v>42705</v>
          </cell>
          <cell r="AB2259" t="str">
            <v>CALLE 37 230 C INTERIOR 0 0 COLONIA EL ROBLE AGRÍCOLA, 97295 MÉRIDA, MÉRIDA YUCATÁN ENTRE CALLE 2-A Y CALLE 2, LA OBRA SE REALIZA EN CALLE 37 NO.</v>
          </cell>
          <cell r="AC2259">
            <v>0</v>
          </cell>
          <cell r="AE2259">
            <v>1</v>
          </cell>
          <cell r="AF2259" t="str">
            <v>En Ejecución</v>
          </cell>
          <cell r="AG2259">
            <v>2016</v>
          </cell>
          <cell r="AH2259">
            <v>96243.04</v>
          </cell>
        </row>
        <row r="2260">
          <cell r="B2260" t="str">
            <v>YUC16160300807644</v>
          </cell>
          <cell r="C2260" t="str">
            <v>Construccion De Cuarto Para Baño - 263996</v>
          </cell>
          <cell r="D2260" t="str">
            <v>263996</v>
          </cell>
          <cell r="E2260">
            <v>31</v>
          </cell>
          <cell r="F2260" t="str">
            <v>Yucatán</v>
          </cell>
          <cell r="G2260">
            <v>50</v>
          </cell>
          <cell r="H2260" t="str">
            <v>Mérida</v>
          </cell>
          <cell r="I2260">
            <v>1</v>
          </cell>
          <cell r="J2260" t="str">
            <v>Mérida</v>
          </cell>
          <cell r="K2260">
            <v>-89.621666000000005</v>
          </cell>
          <cell r="L2260">
            <v>20.967777000000002</v>
          </cell>
          <cell r="M2260" t="str">
            <v>Urbano</v>
          </cell>
          <cell r="N2260">
            <v>2</v>
          </cell>
          <cell r="O2260" t="str">
            <v>Aportaciones Federales</v>
          </cell>
          <cell r="P2260" t="str">
            <v>I004</v>
          </cell>
          <cell r="Q2260" t="str">
            <v>FAIS Municipal y de las Demarcaciones Territoriales del Distrito Federal</v>
          </cell>
          <cell r="R2260">
            <v>33</v>
          </cell>
          <cell r="S2260" t="str">
            <v>Aportaciones Federales para Entidades Federativas y Municipios</v>
          </cell>
          <cell r="T2260" t="str">
            <v>AYUNTAMIENTO DE MERIDA</v>
          </cell>
          <cell r="U2260">
            <v>10</v>
          </cell>
          <cell r="V2260" t="str">
            <v>Vivienda</v>
          </cell>
          <cell r="W2260">
            <v>2</v>
          </cell>
          <cell r="X2260" t="str">
            <v>Proyecto de Inversión de Infraestructura Social</v>
          </cell>
          <cell r="Y2260" t="str">
            <v>REDUCIR EL REZAGO SOCIAL Y MEJORAR LA CALIDAD DE VIDA DE LAS FAMILIAS EN POBREZA EXTREMA</v>
          </cell>
          <cell r="Z2260">
            <v>42690</v>
          </cell>
          <cell r="AA2260">
            <v>42705</v>
          </cell>
          <cell r="AB2260" t="str">
            <v>CALLE 31 228 0 INTERIOR 0 0 COLONIA EL ROBLE AGRÍCOLA, 97295 MÉRIDA, MÉRIDA YUCATÁN ENTRE CALLE 2 Y CALLE 2-B, LA OBRA SE REALIZA EN CALLE 31 NO.</v>
          </cell>
          <cell r="AC2260">
            <v>0</v>
          </cell>
          <cell r="AE2260">
            <v>1</v>
          </cell>
          <cell r="AF2260" t="str">
            <v>En Ejecución</v>
          </cell>
          <cell r="AG2260">
            <v>2016</v>
          </cell>
          <cell r="AH2260">
            <v>96243.04</v>
          </cell>
        </row>
        <row r="2261">
          <cell r="B2261" t="str">
            <v>YUC16160300807645</v>
          </cell>
          <cell r="C2261" t="str">
            <v>Construccion De Cuartos Dormitorio - 263783</v>
          </cell>
          <cell r="D2261" t="str">
            <v>263783</v>
          </cell>
          <cell r="E2261">
            <v>31</v>
          </cell>
          <cell r="F2261" t="str">
            <v>Yucatán</v>
          </cell>
          <cell r="G2261">
            <v>50</v>
          </cell>
          <cell r="H2261" t="str">
            <v>Mérida</v>
          </cell>
          <cell r="I2261">
            <v>1</v>
          </cell>
          <cell r="J2261" t="str">
            <v>Mérida</v>
          </cell>
          <cell r="K2261">
            <v>-89.621666000000005</v>
          </cell>
          <cell r="L2261">
            <v>20.967777000000002</v>
          </cell>
          <cell r="M2261" t="str">
            <v>Urbano</v>
          </cell>
          <cell r="N2261">
            <v>2</v>
          </cell>
          <cell r="O2261" t="str">
            <v>Aportaciones Federales</v>
          </cell>
          <cell r="P2261" t="str">
            <v>I004</v>
          </cell>
          <cell r="Q2261" t="str">
            <v>FAIS Municipal y de las Demarcaciones Territoriales del Distrito Federal</v>
          </cell>
          <cell r="R2261">
            <v>33</v>
          </cell>
          <cell r="S2261" t="str">
            <v>Aportaciones Federales para Entidades Federativas y Municipios</v>
          </cell>
          <cell r="T2261" t="str">
            <v>AYUNTAMIENTO DE MERIDA</v>
          </cell>
          <cell r="U2261">
            <v>10</v>
          </cell>
          <cell r="V2261" t="str">
            <v>Vivienda</v>
          </cell>
          <cell r="W2261">
            <v>2</v>
          </cell>
          <cell r="X2261" t="str">
            <v>Proyecto de Inversión de Infraestructura Social</v>
          </cell>
          <cell r="Y2261" t="str">
            <v>REDUCIR EL REZAGO SOCIAL Y MEJORAR LA CALIDAD DE VIDA DE LAS FAMILIAS EN POBREZA EXTREMA</v>
          </cell>
          <cell r="Z2261">
            <v>42690</v>
          </cell>
          <cell r="AA2261">
            <v>42705</v>
          </cell>
          <cell r="AB2261" t="str">
            <v>CALLE 33-A 301 0 INTERIOR 0 0 COLONIA EL ROBLE AGRICOLA, 97296 MÉRIDA, MÉRIDA YUCATÁN ENTRE CALLE 2-B Y , LA OBRA SE REALIZA EN CALLE 33-A NO.301</v>
          </cell>
          <cell r="AC2261">
            <v>0</v>
          </cell>
          <cell r="AE2261">
            <v>1</v>
          </cell>
          <cell r="AF2261" t="str">
            <v>En Ejecución</v>
          </cell>
          <cell r="AG2261">
            <v>2016</v>
          </cell>
          <cell r="AH2261">
            <v>74805.8</v>
          </cell>
        </row>
        <row r="2262">
          <cell r="B2262" t="str">
            <v>YUC16160300807646</v>
          </cell>
          <cell r="C2262" t="str">
            <v>Construccion De Cuartos Dormitorio - 263625</v>
          </cell>
          <cell r="D2262" t="str">
            <v>263625</v>
          </cell>
          <cell r="E2262">
            <v>31</v>
          </cell>
          <cell r="F2262" t="str">
            <v>Yucatán</v>
          </cell>
          <cell r="G2262">
            <v>50</v>
          </cell>
          <cell r="H2262" t="str">
            <v>Mérida</v>
          </cell>
          <cell r="I2262">
            <v>1</v>
          </cell>
          <cell r="J2262" t="str">
            <v>Mérida</v>
          </cell>
          <cell r="K2262">
            <v>-89.621666000000005</v>
          </cell>
          <cell r="L2262">
            <v>20.967777000000002</v>
          </cell>
          <cell r="M2262" t="str">
            <v>Urbano</v>
          </cell>
          <cell r="N2262">
            <v>2</v>
          </cell>
          <cell r="O2262" t="str">
            <v>Aportaciones Federales</v>
          </cell>
          <cell r="P2262" t="str">
            <v>I004</v>
          </cell>
          <cell r="Q2262" t="str">
            <v>FAIS Municipal y de las Demarcaciones Territoriales del Distrito Federal</v>
          </cell>
          <cell r="R2262">
            <v>33</v>
          </cell>
          <cell r="S2262" t="str">
            <v>Aportaciones Federales para Entidades Federativas y Municipios</v>
          </cell>
          <cell r="T2262" t="str">
            <v>AYUNTAMIENTO DE MERIDA</v>
          </cell>
          <cell r="U2262">
            <v>10</v>
          </cell>
          <cell r="V2262" t="str">
            <v>Vivienda</v>
          </cell>
          <cell r="W2262">
            <v>2</v>
          </cell>
          <cell r="X2262" t="str">
            <v>Proyecto de Inversión de Infraestructura Social</v>
          </cell>
          <cell r="Y2262" t="str">
            <v>REDUCIR EL REZAGO SOCIAL Y MEJORAR LA CALIDAD DE VIDA DE LAS FAMILIAS EN POBREZA EXTREMA</v>
          </cell>
          <cell r="Z2262">
            <v>42689</v>
          </cell>
          <cell r="AA2262">
            <v>42705</v>
          </cell>
          <cell r="AB2262" t="str">
            <v>CALLE 155-A 303 INTERIOR 0 0 COLONIA NUEVA SAN JOSE TECOH, 97285 MÉRIDA, MÉRIDA YUCATÁN ENTRE CALLE 60 Y CALLE 62, LA OBRA SE REALIZA EN CALLE 15</v>
          </cell>
          <cell r="AC2262">
            <v>0</v>
          </cell>
          <cell r="AE2262">
            <v>1</v>
          </cell>
          <cell r="AF2262" t="str">
            <v>En Ejecución</v>
          </cell>
          <cell r="AG2262">
            <v>2016</v>
          </cell>
          <cell r="AH2262">
            <v>87752.71</v>
          </cell>
        </row>
        <row r="2263">
          <cell r="B2263" t="str">
            <v>YUC16160300807647</v>
          </cell>
          <cell r="C2263" t="str">
            <v>Construccion De Cuarto Para Baño - 263541</v>
          </cell>
          <cell r="D2263" t="str">
            <v>263541</v>
          </cell>
          <cell r="E2263">
            <v>31</v>
          </cell>
          <cell r="F2263" t="str">
            <v>Yucatán</v>
          </cell>
          <cell r="G2263">
            <v>50</v>
          </cell>
          <cell r="H2263" t="str">
            <v>Mérida</v>
          </cell>
          <cell r="I2263">
            <v>1</v>
          </cell>
          <cell r="J2263" t="str">
            <v>Mérida</v>
          </cell>
          <cell r="K2263">
            <v>-89.621666000000005</v>
          </cell>
          <cell r="L2263">
            <v>20.967777000000002</v>
          </cell>
          <cell r="M2263" t="str">
            <v>Urbano</v>
          </cell>
          <cell r="N2263">
            <v>2</v>
          </cell>
          <cell r="O2263" t="str">
            <v>Aportaciones Federales</v>
          </cell>
          <cell r="P2263" t="str">
            <v>I004</v>
          </cell>
          <cell r="Q2263" t="str">
            <v>FAIS Municipal y de las Demarcaciones Territoriales del Distrito Federal</v>
          </cell>
          <cell r="R2263">
            <v>33</v>
          </cell>
          <cell r="S2263" t="str">
            <v>Aportaciones Federales para Entidades Federativas y Municipios</v>
          </cell>
          <cell r="T2263" t="str">
            <v>AYUNTAMIENTO DE MERIDA</v>
          </cell>
          <cell r="U2263">
            <v>10</v>
          </cell>
          <cell r="V2263" t="str">
            <v>Vivienda</v>
          </cell>
          <cell r="W2263">
            <v>2</v>
          </cell>
          <cell r="X2263" t="str">
            <v>Proyecto de Inversión de Infraestructura Social</v>
          </cell>
          <cell r="Y2263" t="str">
            <v>REDUCIR EL REZAGO SOCIAL Y MEJORAR LA CALIDAD DE VIDA DE LAS FAMILIAS EN POBREZA EXTREMA</v>
          </cell>
          <cell r="Z2263">
            <v>42689</v>
          </cell>
          <cell r="AA2263">
            <v>42705</v>
          </cell>
          <cell r="AB2263" t="str">
            <v>CALLE 69 123 INTERIOR 0 0 COLONIA CECILIO CHI, 97196 MÉRIDA, MÉRIDA YUCATÁN ENTRE CALLE 76 Y CALLE 78, LA OBRA SE REALIZA EN CALLE 69 NO. 123 X 7</v>
          </cell>
          <cell r="AC2263">
            <v>0</v>
          </cell>
          <cell r="AE2263">
            <v>1</v>
          </cell>
          <cell r="AF2263" t="str">
            <v>En Ejecución</v>
          </cell>
          <cell r="AG2263">
            <v>2016</v>
          </cell>
          <cell r="AH2263">
            <v>88566.720000000001</v>
          </cell>
        </row>
        <row r="2264">
          <cell r="B2264" t="str">
            <v>YUC16160300807648</v>
          </cell>
          <cell r="C2264" t="str">
            <v>Construccion De Techo Firme - 263514</v>
          </cell>
          <cell r="D2264" t="str">
            <v>263514</v>
          </cell>
          <cell r="E2264">
            <v>31</v>
          </cell>
          <cell r="F2264" t="str">
            <v>Yucatán</v>
          </cell>
          <cell r="G2264">
            <v>50</v>
          </cell>
          <cell r="H2264" t="str">
            <v>Mérida</v>
          </cell>
          <cell r="I2264">
            <v>1</v>
          </cell>
          <cell r="J2264" t="str">
            <v>Mérida</v>
          </cell>
          <cell r="K2264">
            <v>-89.621666000000005</v>
          </cell>
          <cell r="L2264">
            <v>20.967777000000002</v>
          </cell>
          <cell r="M2264" t="str">
            <v>Urbano</v>
          </cell>
          <cell r="N2264">
            <v>2</v>
          </cell>
          <cell r="O2264" t="str">
            <v>Aportaciones Federales</v>
          </cell>
          <cell r="P2264" t="str">
            <v>I004</v>
          </cell>
          <cell r="Q2264" t="str">
            <v>FAIS Municipal y de las Demarcaciones Territoriales del Distrito Federal</v>
          </cell>
          <cell r="R2264">
            <v>33</v>
          </cell>
          <cell r="S2264" t="str">
            <v>Aportaciones Federales para Entidades Federativas y Municipios</v>
          </cell>
          <cell r="T2264" t="str">
            <v>AYUNTAMIENTO DE MERIDA</v>
          </cell>
          <cell r="U2264">
            <v>10</v>
          </cell>
          <cell r="V2264" t="str">
            <v>Vivienda</v>
          </cell>
          <cell r="W2264">
            <v>2</v>
          </cell>
          <cell r="X2264" t="str">
            <v>Proyecto de Inversión de Infraestructura Social</v>
          </cell>
          <cell r="Y2264" t="str">
            <v>REDUCIR EL REZAGO SOCIAL Y MEJORAR LA CALIDAD DE VIDA DE LAS FAMILIAS EN POBREZA EXTREMA</v>
          </cell>
          <cell r="Z2264">
            <v>42690</v>
          </cell>
          <cell r="AA2264">
            <v>42705</v>
          </cell>
          <cell r="AB2264" t="str">
            <v>CALLE 63 311 INTERIOR 0 0 COLONIA EL ROBLE AGRÍCOLA, 97296 MÉRIDA, MÉRIDA YUCATÁN ENTRE CALLE 8-C Y CALLE 10, LA OBRA SE REALIZA EN CALLE 63 NO.</v>
          </cell>
          <cell r="AC2264">
            <v>0</v>
          </cell>
          <cell r="AE2264">
            <v>1</v>
          </cell>
          <cell r="AF2264" t="str">
            <v>En Ejecución</v>
          </cell>
          <cell r="AG2264">
            <v>2016</v>
          </cell>
          <cell r="AH2264">
            <v>43755.11</v>
          </cell>
        </row>
        <row r="2265">
          <cell r="B2265" t="str">
            <v>YUC16160300807649</v>
          </cell>
          <cell r="C2265" t="str">
            <v>Construccion De Cuarto Para Baño - 263513</v>
          </cell>
          <cell r="D2265" t="str">
            <v>263513</v>
          </cell>
          <cell r="E2265">
            <v>31</v>
          </cell>
          <cell r="F2265" t="str">
            <v>Yucatán</v>
          </cell>
          <cell r="G2265">
            <v>50</v>
          </cell>
          <cell r="H2265" t="str">
            <v>Mérida</v>
          </cell>
          <cell r="I2265">
            <v>1</v>
          </cell>
          <cell r="J2265" t="str">
            <v>Mérida</v>
          </cell>
          <cell r="K2265">
            <v>-89.621666000000005</v>
          </cell>
          <cell r="L2265">
            <v>20.967777000000002</v>
          </cell>
          <cell r="M2265" t="str">
            <v>Urbano</v>
          </cell>
          <cell r="N2265">
            <v>2</v>
          </cell>
          <cell r="O2265" t="str">
            <v>Aportaciones Federales</v>
          </cell>
          <cell r="P2265" t="str">
            <v>I004</v>
          </cell>
          <cell r="Q2265" t="str">
            <v>FAIS Municipal y de las Demarcaciones Territoriales del Distrito Federal</v>
          </cell>
          <cell r="R2265">
            <v>33</v>
          </cell>
          <cell r="S2265" t="str">
            <v>Aportaciones Federales para Entidades Federativas y Municipios</v>
          </cell>
          <cell r="T2265" t="str">
            <v>AYUNTAMIENTO DE MERIDA</v>
          </cell>
          <cell r="U2265">
            <v>10</v>
          </cell>
          <cell r="V2265" t="str">
            <v>Vivienda</v>
          </cell>
          <cell r="W2265">
            <v>2</v>
          </cell>
          <cell r="X2265" t="str">
            <v>Proyecto de Inversión de Infraestructura Social</v>
          </cell>
          <cell r="Y2265" t="str">
            <v>REDUCIR EL REZAGO SOCIAL Y MEJORAR LA CALIDAD DE VIDA DE LAS FAMILIAS EN POBREZA EXTREMA</v>
          </cell>
          <cell r="Z2265">
            <v>42689</v>
          </cell>
          <cell r="AA2265">
            <v>42705</v>
          </cell>
          <cell r="AB2265" t="str">
            <v>CALLE 65 130 INTERIOR 0 0 COLONIA CECILIO CHI, 97196 MÉRIDA, MÉRIDA YUCATÁN ENTRE CALLE 78 Y CALLE 80, LA OBRA SE REALIZA EN CALLE 65 NO. 130 X 7</v>
          </cell>
          <cell r="AC2265">
            <v>0</v>
          </cell>
          <cell r="AE2265">
            <v>1</v>
          </cell>
          <cell r="AF2265" t="str">
            <v>En Ejecución</v>
          </cell>
          <cell r="AG2265">
            <v>2016</v>
          </cell>
          <cell r="AH2265">
            <v>86106.89</v>
          </cell>
        </row>
        <row r="2266">
          <cell r="B2266" t="str">
            <v>YUC16160300807650</v>
          </cell>
          <cell r="C2266" t="str">
            <v>Construccion De Cuartos Dormitorio - 264707</v>
          </cell>
          <cell r="D2266" t="str">
            <v>264707</v>
          </cell>
          <cell r="E2266">
            <v>31</v>
          </cell>
          <cell r="F2266" t="str">
            <v>Yucatán</v>
          </cell>
          <cell r="G2266">
            <v>50</v>
          </cell>
          <cell r="H2266" t="str">
            <v>Mérida</v>
          </cell>
          <cell r="I2266">
            <v>1</v>
          </cell>
          <cell r="J2266" t="str">
            <v>Mérida</v>
          </cell>
          <cell r="K2266">
            <v>-89.621666000000005</v>
          </cell>
          <cell r="L2266">
            <v>20.967777000000002</v>
          </cell>
          <cell r="M2266" t="str">
            <v>Urbano</v>
          </cell>
          <cell r="N2266">
            <v>2</v>
          </cell>
          <cell r="O2266" t="str">
            <v>Aportaciones Federales</v>
          </cell>
          <cell r="P2266" t="str">
            <v>I004</v>
          </cell>
          <cell r="Q2266" t="str">
            <v>FAIS Municipal y de las Demarcaciones Territoriales del Distrito Federal</v>
          </cell>
          <cell r="R2266">
            <v>33</v>
          </cell>
          <cell r="S2266" t="str">
            <v>Aportaciones Federales para Entidades Federativas y Municipios</v>
          </cell>
          <cell r="T2266" t="str">
            <v>AYUNTAMIENTO DE MERIDA</v>
          </cell>
          <cell r="U2266">
            <v>10</v>
          </cell>
          <cell r="V2266" t="str">
            <v>Vivienda</v>
          </cell>
          <cell r="W2266">
            <v>2</v>
          </cell>
          <cell r="X2266" t="str">
            <v>Proyecto de Inversión de Infraestructura Social</v>
          </cell>
          <cell r="Y2266" t="str">
            <v>REDUCIR EL REZAGO SOCIAL Y MEJORAR LA CALIDAD DE VIDA DE LAS FAMILIAS EN POBREZA EXTREMA</v>
          </cell>
          <cell r="Z2266">
            <v>42690</v>
          </cell>
          <cell r="AA2266">
            <v>42705</v>
          </cell>
          <cell r="AB2266" t="str">
            <v>CALLE 57-A INTERIOR 0 0 COLONIA EL ROBLE AGRICOLA, 97296 MÉRIDA, MÉRIDA YUCATÁN ENTRE CALLE 8-A Y CALLE 8-D, LA OBRA SE REALIZA EN CALLE 57-A SN X</v>
          </cell>
          <cell r="AC2266">
            <v>0</v>
          </cell>
          <cell r="AE2266">
            <v>1</v>
          </cell>
          <cell r="AF2266" t="str">
            <v>En Ejecución</v>
          </cell>
          <cell r="AG2266">
            <v>2016</v>
          </cell>
          <cell r="AH2266">
            <v>79062.429999999993</v>
          </cell>
        </row>
        <row r="2267">
          <cell r="B2267" t="str">
            <v>YUC16160300807651</v>
          </cell>
          <cell r="C2267" t="str">
            <v>Construccion De Cuartos Dormitorio - 264743</v>
          </cell>
          <cell r="D2267" t="str">
            <v>264743</v>
          </cell>
          <cell r="E2267">
            <v>31</v>
          </cell>
          <cell r="F2267" t="str">
            <v>Yucatán</v>
          </cell>
          <cell r="G2267">
            <v>50</v>
          </cell>
          <cell r="H2267" t="str">
            <v>Mérida</v>
          </cell>
          <cell r="I2267">
            <v>1</v>
          </cell>
          <cell r="J2267" t="str">
            <v>Mérida</v>
          </cell>
          <cell r="K2267">
            <v>-89.621666000000005</v>
          </cell>
          <cell r="L2267">
            <v>20.967777000000002</v>
          </cell>
          <cell r="M2267" t="str">
            <v>Urbano</v>
          </cell>
          <cell r="N2267">
            <v>2</v>
          </cell>
          <cell r="O2267" t="str">
            <v>Aportaciones Federales</v>
          </cell>
          <cell r="P2267" t="str">
            <v>I004</v>
          </cell>
          <cell r="Q2267" t="str">
            <v>FAIS Municipal y de las Demarcaciones Territoriales del Distrito Federal</v>
          </cell>
          <cell r="R2267">
            <v>33</v>
          </cell>
          <cell r="S2267" t="str">
            <v>Aportaciones Federales para Entidades Federativas y Municipios</v>
          </cell>
          <cell r="T2267" t="str">
            <v>AYUNTAMIENTO DE MERIDA</v>
          </cell>
          <cell r="U2267">
            <v>10</v>
          </cell>
          <cell r="V2267" t="str">
            <v>Vivienda</v>
          </cell>
          <cell r="W2267">
            <v>2</v>
          </cell>
          <cell r="X2267" t="str">
            <v>Proyecto de Inversión de Infraestructura Social</v>
          </cell>
          <cell r="Y2267" t="str">
            <v>REDUCIR EL REZAGO SOCIAL Y MEJORAR LA CALIDAD DE VIDA DE LAS FAMILIAS EN POBREZA EXTREMA</v>
          </cell>
          <cell r="Z2267">
            <v>42690</v>
          </cell>
          <cell r="AA2267">
            <v>42705</v>
          </cell>
          <cell r="AB2267" t="str">
            <v>CALLE 63-C 312 A INTERIOR 0 0 COLONIA EL ROBLE AGRICOLA, 97296 MÉRIDA, MÉRIDA YUCATÁN ENTRE CALLE 8 Y CALLE 8-C, LA OBRA SE REALIZA EN CALLE 63-C</v>
          </cell>
          <cell r="AC2267">
            <v>0</v>
          </cell>
          <cell r="AE2267">
            <v>1</v>
          </cell>
          <cell r="AF2267" t="str">
            <v>En Ejecución</v>
          </cell>
          <cell r="AG2267">
            <v>2016</v>
          </cell>
          <cell r="AH2267">
            <v>79062.429999999993</v>
          </cell>
        </row>
        <row r="2268">
          <cell r="B2268" t="str">
            <v>YUC16160300807652</v>
          </cell>
          <cell r="C2268" t="str">
            <v>Construccion De Cuartos Dormitorio - 264254</v>
          </cell>
          <cell r="D2268" t="str">
            <v>264254</v>
          </cell>
          <cell r="E2268">
            <v>31</v>
          </cell>
          <cell r="F2268" t="str">
            <v>Yucatán</v>
          </cell>
          <cell r="G2268">
            <v>50</v>
          </cell>
          <cell r="H2268" t="str">
            <v>Mérida</v>
          </cell>
          <cell r="I2268">
            <v>1</v>
          </cell>
          <cell r="J2268" t="str">
            <v>Mérida</v>
          </cell>
          <cell r="K2268">
            <v>-89.621666000000005</v>
          </cell>
          <cell r="L2268">
            <v>20.967777000000002</v>
          </cell>
          <cell r="M2268" t="str">
            <v>Urbano</v>
          </cell>
          <cell r="N2268">
            <v>2</v>
          </cell>
          <cell r="O2268" t="str">
            <v>Aportaciones Federales</v>
          </cell>
          <cell r="P2268" t="str">
            <v>I004</v>
          </cell>
          <cell r="Q2268" t="str">
            <v>FAIS Municipal y de las Demarcaciones Territoriales del Distrito Federal</v>
          </cell>
          <cell r="R2268">
            <v>33</v>
          </cell>
          <cell r="S2268" t="str">
            <v>Aportaciones Federales para Entidades Federativas y Municipios</v>
          </cell>
          <cell r="T2268" t="str">
            <v>AYUNTAMIENTO DE MERIDA</v>
          </cell>
          <cell r="U2268">
            <v>10</v>
          </cell>
          <cell r="V2268" t="str">
            <v>Vivienda</v>
          </cell>
          <cell r="W2268">
            <v>2</v>
          </cell>
          <cell r="X2268" t="str">
            <v>Proyecto de Inversión de Infraestructura Social</v>
          </cell>
          <cell r="Y2268" t="str">
            <v>REDUCIR EL REZAGO SOCIAL Y MEJORAR LA CALIDAD DE VIDA DE LAS FAMILIAS EN POBREZA EXTREMA</v>
          </cell>
          <cell r="Z2268">
            <v>42690</v>
          </cell>
          <cell r="AA2268">
            <v>42705</v>
          </cell>
          <cell r="AB2268" t="str">
            <v>CALLE 4 304 0 INTERIOR 0 0 COLONIA EL ROBLE AGRÍCOLA, 97295 MÉRIDA, MÉRIDA YUCATÁN ENTRE CALLE 33 Y CALLE 35, LA OBRA SE REALIZA EN CALLE 4 NO. 30</v>
          </cell>
          <cell r="AC2268">
            <v>0</v>
          </cell>
          <cell r="AE2268">
            <v>1</v>
          </cell>
          <cell r="AF2268" t="str">
            <v>En Ejecución</v>
          </cell>
          <cell r="AG2268">
            <v>2016</v>
          </cell>
          <cell r="AH2268">
            <v>74805.8</v>
          </cell>
        </row>
        <row r="2269">
          <cell r="B2269" t="str">
            <v>YUC16160300807962</v>
          </cell>
          <cell r="C2269" t="str">
            <v>Construccion De Sistema De Drenaje Pluvial - 200798</v>
          </cell>
          <cell r="D2269" t="str">
            <v>200798</v>
          </cell>
          <cell r="E2269">
            <v>31</v>
          </cell>
          <cell r="F2269" t="str">
            <v>Yucatán</v>
          </cell>
          <cell r="G2269">
            <v>50</v>
          </cell>
          <cell r="H2269" t="str">
            <v>Mérida</v>
          </cell>
          <cell r="I2269">
            <v>1</v>
          </cell>
          <cell r="J2269" t="str">
            <v>Mérida</v>
          </cell>
          <cell r="K2269">
            <v>-89.621666000000005</v>
          </cell>
          <cell r="L2269">
            <v>20.967777000000002</v>
          </cell>
          <cell r="M2269" t="str">
            <v>Urbano</v>
          </cell>
          <cell r="N2269">
            <v>2</v>
          </cell>
          <cell r="O2269" t="str">
            <v>Aportaciones Federales</v>
          </cell>
          <cell r="P2269" t="str">
            <v>I004</v>
          </cell>
          <cell r="Q2269" t="str">
            <v>FAIS Municipal y de las Demarcaciones Territoriales del Distrito Federal</v>
          </cell>
          <cell r="R2269">
            <v>33</v>
          </cell>
          <cell r="S2269" t="str">
            <v>Aportaciones Federales para Entidades Federativas y Municipios</v>
          </cell>
          <cell r="T2269" t="str">
            <v>AYUNTAMIENTO DE MERIDA</v>
          </cell>
          <cell r="U2269">
            <v>4</v>
          </cell>
          <cell r="V2269" t="str">
            <v>Agua y saneamiento</v>
          </cell>
          <cell r="W2269">
            <v>2</v>
          </cell>
          <cell r="X2269" t="str">
            <v>Proyecto de Inversión de Infraestructura Social</v>
          </cell>
          <cell r="Y2269" t="str">
            <v>REDUCIR EL REZAGO SOCIAL Y MEJORAR LA CALIDAD DE VIDA DE LAS FAMILIAS EN POBREZA EXTREMA</v>
          </cell>
          <cell r="Z2269">
            <v>42622</v>
          </cell>
          <cell r="AA2269">
            <v>42675</v>
          </cell>
          <cell r="AB2269" t="str">
            <v>CALLE 45 INTERIOR 0 0 COLONIA EL ROBLE, 97255 MÉRIDA, MÉRIDA YUCATÁN ENTRE CALLE 26-D Y CALLE 28, EL PROYECTO SE REALIZA EN CALLE 45 X 26-D Y 28 D</v>
          </cell>
          <cell r="AC2269">
            <v>0</v>
          </cell>
          <cell r="AE2269">
            <v>1</v>
          </cell>
          <cell r="AF2269" t="str">
            <v>En Ejecución</v>
          </cell>
          <cell r="AG2269">
            <v>2016</v>
          </cell>
          <cell r="AH2269">
            <v>19838.87</v>
          </cell>
        </row>
        <row r="2270">
          <cell r="B2270" t="str">
            <v>YUC16160300807963</v>
          </cell>
          <cell r="C2270" t="str">
            <v>Construccion De Cuartos Dormitorio - 200780</v>
          </cell>
          <cell r="D2270" t="str">
            <v>200780</v>
          </cell>
          <cell r="E2270">
            <v>31</v>
          </cell>
          <cell r="F2270" t="str">
            <v>Yucatán</v>
          </cell>
          <cell r="G2270">
            <v>50</v>
          </cell>
          <cell r="H2270" t="str">
            <v>Mérida</v>
          </cell>
          <cell r="I2270">
            <v>1</v>
          </cell>
          <cell r="J2270" t="str">
            <v>Mérida</v>
          </cell>
          <cell r="K2270">
            <v>-89.621666000000005</v>
          </cell>
          <cell r="L2270">
            <v>20.967777000000002</v>
          </cell>
          <cell r="M2270" t="str">
            <v>Urbano</v>
          </cell>
          <cell r="N2270">
            <v>2</v>
          </cell>
          <cell r="O2270" t="str">
            <v>Aportaciones Federales</v>
          </cell>
          <cell r="P2270" t="str">
            <v>I004</v>
          </cell>
          <cell r="Q2270" t="str">
            <v>FAIS Municipal y de las Demarcaciones Territoriales del Distrito Federal</v>
          </cell>
          <cell r="R2270">
            <v>33</v>
          </cell>
          <cell r="S2270" t="str">
            <v>Aportaciones Federales para Entidades Federativas y Municipios</v>
          </cell>
          <cell r="T2270" t="str">
            <v>AYUNTAMIENTO DE MERIDA</v>
          </cell>
          <cell r="U2270">
            <v>10</v>
          </cell>
          <cell r="V2270" t="str">
            <v>Vivienda</v>
          </cell>
          <cell r="W2270">
            <v>2</v>
          </cell>
          <cell r="X2270" t="str">
            <v>Proyecto de Inversión de Infraestructura Social</v>
          </cell>
          <cell r="Y2270" t="str">
            <v>REDUCIR EL REZAGO SOCIAL Y MEJORAR LA CALIDAD DE VIDA DE LAS FAMILIAS EN POBREZA EXTREMA</v>
          </cell>
          <cell r="Z2270">
            <v>42618</v>
          </cell>
          <cell r="AA2270">
            <v>42705</v>
          </cell>
          <cell r="AB2270" t="str">
            <v>CALLE 189-E 274 0 INTERIOR 0 0 COLONIA DZUNUNCAN, 97315 MÉRIDA, MÉRIDA YUCATÁN ENTRE CALLE 82-A Y CALLE 84, EL PROYECTO SE REALIZA EN CALLE 189-E</v>
          </cell>
          <cell r="AC2270">
            <v>0</v>
          </cell>
          <cell r="AE2270">
            <v>1</v>
          </cell>
          <cell r="AF2270" t="str">
            <v>En Ejecución</v>
          </cell>
          <cell r="AG2270">
            <v>2016</v>
          </cell>
          <cell r="AH2270">
            <v>81916.38</v>
          </cell>
        </row>
        <row r="2271">
          <cell r="B2271" t="str">
            <v>YUC16160300807970</v>
          </cell>
          <cell r="C2271" t="str">
            <v>Construccion De Cuartos Dormitorio - 200493</v>
          </cell>
          <cell r="D2271" t="str">
            <v>200493</v>
          </cell>
          <cell r="E2271">
            <v>31</v>
          </cell>
          <cell r="F2271" t="str">
            <v>Yucatán</v>
          </cell>
          <cell r="G2271">
            <v>50</v>
          </cell>
          <cell r="H2271" t="str">
            <v>Mérida</v>
          </cell>
          <cell r="I2271">
            <v>1</v>
          </cell>
          <cell r="J2271" t="str">
            <v>Mérida</v>
          </cell>
          <cell r="K2271">
            <v>-89.621666000000005</v>
          </cell>
          <cell r="L2271">
            <v>20.967777000000002</v>
          </cell>
          <cell r="M2271" t="str">
            <v>Urbano</v>
          </cell>
          <cell r="N2271">
            <v>2</v>
          </cell>
          <cell r="O2271" t="str">
            <v>Aportaciones Federales</v>
          </cell>
          <cell r="P2271" t="str">
            <v>I004</v>
          </cell>
          <cell r="Q2271" t="str">
            <v>FAIS Municipal y de las Demarcaciones Territoriales del Distrito Federal</v>
          </cell>
          <cell r="R2271">
            <v>33</v>
          </cell>
          <cell r="S2271" t="str">
            <v>Aportaciones Federales para Entidades Federativas y Municipios</v>
          </cell>
          <cell r="T2271" t="str">
            <v>AYUNTAMIENTO DE MERIDA</v>
          </cell>
          <cell r="U2271">
            <v>10</v>
          </cell>
          <cell r="V2271" t="str">
            <v>Vivienda</v>
          </cell>
          <cell r="W2271">
            <v>2</v>
          </cell>
          <cell r="X2271" t="str">
            <v>Proyecto de Inversión de Infraestructura Social</v>
          </cell>
          <cell r="Y2271" t="str">
            <v>REDUCIR EL REZAGO SOCIAL Y MEJORAR LA CALIDAD DE VIDA DE LAS FAMILIAS EN POBREZA EXTREMA</v>
          </cell>
          <cell r="Z2271">
            <v>42618</v>
          </cell>
          <cell r="AA2271">
            <v>42705</v>
          </cell>
          <cell r="AB2271" t="str">
            <v>CALLE 86-A 539 0 INTERIOR 0 0 COLONIA DZUNUNCAN, 97315 MÉRIDA, MÉRIDA YUCATÁN ENTRE CALLE 191-A ESQ. Y , EL PROYECTO SE REALIZA EN CALLE 86-A ESQ</v>
          </cell>
          <cell r="AC2271">
            <v>0</v>
          </cell>
          <cell r="AE2271">
            <v>1</v>
          </cell>
          <cell r="AF2271" t="str">
            <v>En Ejecución</v>
          </cell>
          <cell r="AG2271">
            <v>2016</v>
          </cell>
          <cell r="AH2271">
            <v>76878.179999999993</v>
          </cell>
        </row>
        <row r="2272">
          <cell r="B2272" t="str">
            <v>YUC16160300807972</v>
          </cell>
          <cell r="C2272" t="str">
            <v>Construccion De Techo Firme - 200427</v>
          </cell>
          <cell r="D2272" t="str">
            <v>200427</v>
          </cell>
          <cell r="E2272">
            <v>31</v>
          </cell>
          <cell r="F2272" t="str">
            <v>Yucatán</v>
          </cell>
          <cell r="G2272">
            <v>50</v>
          </cell>
          <cell r="H2272" t="str">
            <v>Mérida</v>
          </cell>
          <cell r="I2272">
            <v>1</v>
          </cell>
          <cell r="J2272" t="str">
            <v>Mérida</v>
          </cell>
          <cell r="K2272">
            <v>-89.621666000000005</v>
          </cell>
          <cell r="L2272">
            <v>20.967777000000002</v>
          </cell>
          <cell r="M2272" t="str">
            <v>Urbano</v>
          </cell>
          <cell r="N2272">
            <v>2</v>
          </cell>
          <cell r="O2272" t="str">
            <v>Aportaciones Federales</v>
          </cell>
          <cell r="P2272" t="str">
            <v>I004</v>
          </cell>
          <cell r="Q2272" t="str">
            <v>FAIS Municipal y de las Demarcaciones Territoriales del Distrito Federal</v>
          </cell>
          <cell r="R2272">
            <v>33</v>
          </cell>
          <cell r="S2272" t="str">
            <v>Aportaciones Federales para Entidades Federativas y Municipios</v>
          </cell>
          <cell r="T2272" t="str">
            <v>AYUNTAMIENTO DE MERIDA</v>
          </cell>
          <cell r="U2272">
            <v>10</v>
          </cell>
          <cell r="V2272" t="str">
            <v>Vivienda</v>
          </cell>
          <cell r="W2272">
            <v>2</v>
          </cell>
          <cell r="X2272" t="str">
            <v>Proyecto de Inversión de Infraestructura Social</v>
          </cell>
          <cell r="Y2272" t="str">
            <v>REDUCIR EL REZAGO SOCIAL Y MEJORAR LA CALIDAD DE VIDA DE LAS FAMILIAS EN POBREZA EXTREMA</v>
          </cell>
          <cell r="Z2272">
            <v>42618</v>
          </cell>
          <cell r="AA2272">
            <v>42705</v>
          </cell>
          <cell r="AB2272" t="str">
            <v>CALLE 86-A 533 0 INTERIOR 0 0 COLONIA DZUNUNCAN, 97315 MÉRIDA, MÉRIDA YUCATÁN ENTRE CALLE 191-A Y CALLE 191, EL PROYECTO SE REALIZA EN CALLE 86-A</v>
          </cell>
          <cell r="AC2272">
            <v>0</v>
          </cell>
          <cell r="AE2272">
            <v>1</v>
          </cell>
          <cell r="AF2272" t="str">
            <v>En Ejecución</v>
          </cell>
          <cell r="AG2272">
            <v>2016</v>
          </cell>
          <cell r="AH2272">
            <v>37604</v>
          </cell>
        </row>
        <row r="2273">
          <cell r="B2273" t="str">
            <v>YUC16160300807974</v>
          </cell>
          <cell r="C2273" t="str">
            <v>Construccion De Cuartos Dormitorio - 200423</v>
          </cell>
          <cell r="D2273" t="str">
            <v>200423</v>
          </cell>
          <cell r="E2273">
            <v>31</v>
          </cell>
          <cell r="F2273" t="str">
            <v>Yucatán</v>
          </cell>
          <cell r="G2273">
            <v>50</v>
          </cell>
          <cell r="H2273" t="str">
            <v>Mérida</v>
          </cell>
          <cell r="I2273">
            <v>1</v>
          </cell>
          <cell r="J2273" t="str">
            <v>Mérida</v>
          </cell>
          <cell r="K2273">
            <v>-89.621666000000005</v>
          </cell>
          <cell r="L2273">
            <v>20.967777000000002</v>
          </cell>
          <cell r="M2273" t="str">
            <v>Urbano</v>
          </cell>
          <cell r="N2273">
            <v>2</v>
          </cell>
          <cell r="O2273" t="str">
            <v>Aportaciones Federales</v>
          </cell>
          <cell r="P2273" t="str">
            <v>I004</v>
          </cell>
          <cell r="Q2273" t="str">
            <v>FAIS Municipal y de las Demarcaciones Territoriales del Distrito Federal</v>
          </cell>
          <cell r="R2273">
            <v>33</v>
          </cell>
          <cell r="S2273" t="str">
            <v>Aportaciones Federales para Entidades Federativas y Municipios</v>
          </cell>
          <cell r="T2273" t="str">
            <v>AYUNTAMIENTO DE MERIDA</v>
          </cell>
          <cell r="U2273">
            <v>10</v>
          </cell>
          <cell r="V2273" t="str">
            <v>Vivienda</v>
          </cell>
          <cell r="W2273">
            <v>2</v>
          </cell>
          <cell r="X2273" t="str">
            <v>Proyecto de Inversión de Infraestructura Social</v>
          </cell>
          <cell r="Y2273" t="str">
            <v>REDUCIR EL REZAGO SOCIAL Y MEJORAR LA CALIDAD DE VIDA DE LAS FAMILIAS EN POBREZA EXTREMA</v>
          </cell>
          <cell r="Z2273">
            <v>42618</v>
          </cell>
          <cell r="AA2273">
            <v>42705</v>
          </cell>
          <cell r="AB2273" t="str">
            <v>CALLE 193 24 0 INTERIOR 0 0 COLONIA DZUNUNCAN, 97315 MÉRIDA, MÉRIDA YUCATÁN ENTRE CALLE 92 Y CALLE 94, LA OBRA SE REALIZA EN CALLE 193 LOTE 24 X 9</v>
          </cell>
          <cell r="AC2273">
            <v>0</v>
          </cell>
          <cell r="AE2273">
            <v>1</v>
          </cell>
          <cell r="AF2273" t="str">
            <v>En Ejecución</v>
          </cell>
          <cell r="AG2273">
            <v>2016</v>
          </cell>
          <cell r="AH2273">
            <v>76878.179999999993</v>
          </cell>
        </row>
        <row r="2274">
          <cell r="B2274" t="str">
            <v>YUC16160300808632</v>
          </cell>
          <cell r="C2274" t="str">
            <v>Construccion De Cuartos Dormitorio - 325994</v>
          </cell>
          <cell r="D2274" t="str">
            <v>325994</v>
          </cell>
          <cell r="E2274">
            <v>31</v>
          </cell>
          <cell r="F2274" t="str">
            <v>Yucatán</v>
          </cell>
          <cell r="G2274">
            <v>50</v>
          </cell>
          <cell r="H2274" t="str">
            <v>Mérida</v>
          </cell>
          <cell r="I2274">
            <v>116</v>
          </cell>
          <cell r="J2274" t="str">
            <v>San Pedro Chimay</v>
          </cell>
          <cell r="K2274">
            <v>-89.579443999999995</v>
          </cell>
          <cell r="L2274">
            <v>20.865276999999999</v>
          </cell>
          <cell r="M2274" t="str">
            <v>Rural</v>
          </cell>
          <cell r="N2274">
            <v>2</v>
          </cell>
          <cell r="O2274" t="str">
            <v>Aportaciones Federales</v>
          </cell>
          <cell r="P2274" t="str">
            <v>I004</v>
          </cell>
          <cell r="Q2274" t="str">
            <v>FAIS Municipal y de las Demarcaciones Territoriales del Distrito Federal</v>
          </cell>
          <cell r="R2274">
            <v>33</v>
          </cell>
          <cell r="S2274" t="str">
            <v>Aportaciones Federales para Entidades Federativas y Municipios</v>
          </cell>
          <cell r="T2274" t="str">
            <v>AYUNTAMIENTO DE MERIDA</v>
          </cell>
          <cell r="U2274">
            <v>10</v>
          </cell>
          <cell r="V2274" t="str">
            <v>Vivienda</v>
          </cell>
          <cell r="W2274">
            <v>2</v>
          </cell>
          <cell r="X2274" t="str">
            <v>Proyecto de Inversión de Infraestructura Social</v>
          </cell>
          <cell r="Y2274" t="str">
            <v>REDUCIR EL REZAGO SOCIAL Y MEJORAR LA CALIDAD DE VIDA DE LAS FAMILIAS EN POBREZA EXTREMA</v>
          </cell>
          <cell r="Z2274">
            <v>42717</v>
          </cell>
          <cell r="AA2274">
            <v>42705</v>
          </cell>
          <cell r="AB2274" t="str">
            <v>CALLE 20 INTERIOR 0 0 COLONIA SAN PEDRO CHIMAY, 97315 SAN PEDRO CHIMAY, MÉRIDA YUCATÁN ENTRE CALLE 23 Y CALLE 25, LA OBRA SE REALIZA EN CALLE 20 S</v>
          </cell>
          <cell r="AC2274">
            <v>0</v>
          </cell>
          <cell r="AE2274">
            <v>1</v>
          </cell>
          <cell r="AF2274" t="str">
            <v>En Ejecución</v>
          </cell>
          <cell r="AG2274">
            <v>2016</v>
          </cell>
          <cell r="AH2274">
            <v>78340.69</v>
          </cell>
        </row>
        <row r="2275">
          <cell r="B2275" t="str">
            <v>YUC16160300808633</v>
          </cell>
          <cell r="C2275" t="str">
            <v>Construccion De Cuarto Para Baño - 317384</v>
          </cell>
          <cell r="D2275" t="str">
            <v>317384</v>
          </cell>
          <cell r="E2275">
            <v>31</v>
          </cell>
          <cell r="F2275" t="str">
            <v>Yucatán</v>
          </cell>
          <cell r="G2275">
            <v>50</v>
          </cell>
          <cell r="H2275" t="str">
            <v>Mérida</v>
          </cell>
          <cell r="I2275">
            <v>116</v>
          </cell>
          <cell r="J2275" t="str">
            <v>San Pedro Chimay</v>
          </cell>
          <cell r="K2275">
            <v>-89.579443999999995</v>
          </cell>
          <cell r="L2275">
            <v>20.865276999999999</v>
          </cell>
          <cell r="M2275" t="str">
            <v>Rural</v>
          </cell>
          <cell r="N2275">
            <v>2</v>
          </cell>
          <cell r="O2275" t="str">
            <v>Aportaciones Federales</v>
          </cell>
          <cell r="P2275" t="str">
            <v>I004</v>
          </cell>
          <cell r="Q2275" t="str">
            <v>FAIS Municipal y de las Demarcaciones Territoriales del Distrito Federal</v>
          </cell>
          <cell r="R2275">
            <v>33</v>
          </cell>
          <cell r="S2275" t="str">
            <v>Aportaciones Federales para Entidades Federativas y Municipios</v>
          </cell>
          <cell r="T2275" t="str">
            <v>AYUNTAMIENTO DE MERIDA</v>
          </cell>
          <cell r="U2275">
            <v>10</v>
          </cell>
          <cell r="V2275" t="str">
            <v>Vivienda</v>
          </cell>
          <cell r="W2275">
            <v>2</v>
          </cell>
          <cell r="X2275" t="str">
            <v>Proyecto de Inversión de Infraestructura Social</v>
          </cell>
          <cell r="Y2275" t="str">
            <v>REDUCIR EL REZAGO SOCIAL Y MEJORAR LA CALIDAD DE VIDA DE LAS FAMILIAS EN POBREZA EXTREMA</v>
          </cell>
          <cell r="Z2275">
            <v>42717</v>
          </cell>
          <cell r="AA2275">
            <v>42705</v>
          </cell>
          <cell r="AB2275" t="str">
            <v>CALLE 18 DIAG INTERIOR 0 0 COLONIA SAN PEDRO CHIMAY, 97315 SAN PEDRO CHIMAY, MÉRIDA YUCATÁN ENTRE CALLE 15 Y , LA OBRA SE REALIZA EN CALLE 18 DIA</v>
          </cell>
          <cell r="AC2275">
            <v>0</v>
          </cell>
          <cell r="AE2275">
            <v>1</v>
          </cell>
          <cell r="AF2275" t="str">
            <v>En Ejecución</v>
          </cell>
          <cell r="AG2275">
            <v>2016</v>
          </cell>
          <cell r="AH2275">
            <v>92024.320000000007</v>
          </cell>
        </row>
        <row r="2276">
          <cell r="B2276" t="str">
            <v>YUC16160300808634</v>
          </cell>
          <cell r="C2276" t="str">
            <v>Construccion De Cuarto Para Baño - 318815</v>
          </cell>
          <cell r="D2276" t="str">
            <v>318815</v>
          </cell>
          <cell r="E2276">
            <v>31</v>
          </cell>
          <cell r="F2276" t="str">
            <v>Yucatán</v>
          </cell>
          <cell r="G2276">
            <v>50</v>
          </cell>
          <cell r="H2276" t="str">
            <v>Mérida</v>
          </cell>
          <cell r="I2276">
            <v>116</v>
          </cell>
          <cell r="J2276" t="str">
            <v>San Pedro Chimay</v>
          </cell>
          <cell r="K2276">
            <v>-89.579443999999995</v>
          </cell>
          <cell r="L2276">
            <v>20.865276999999999</v>
          </cell>
          <cell r="M2276" t="str">
            <v>Rural</v>
          </cell>
          <cell r="N2276">
            <v>2</v>
          </cell>
          <cell r="O2276" t="str">
            <v>Aportaciones Federales</v>
          </cell>
          <cell r="P2276" t="str">
            <v>I004</v>
          </cell>
          <cell r="Q2276" t="str">
            <v>FAIS Municipal y de las Demarcaciones Territoriales del Distrito Federal</v>
          </cell>
          <cell r="R2276">
            <v>33</v>
          </cell>
          <cell r="S2276" t="str">
            <v>Aportaciones Federales para Entidades Federativas y Municipios</v>
          </cell>
          <cell r="T2276" t="str">
            <v>AYUNTAMIENTO DE MERIDA</v>
          </cell>
          <cell r="U2276">
            <v>10</v>
          </cell>
          <cell r="V2276" t="str">
            <v>Vivienda</v>
          </cell>
          <cell r="W2276">
            <v>2</v>
          </cell>
          <cell r="X2276" t="str">
            <v>Proyecto de Inversión de Infraestructura Social</v>
          </cell>
          <cell r="Y2276" t="str">
            <v>REDUCIR EL REZAGO SOCIAL Y MEJORAR LA CALIDAD DE VIDA DE LAS FAMILIAS EN POBREZA EXTREMA</v>
          </cell>
          <cell r="Z2276">
            <v>42717</v>
          </cell>
          <cell r="AA2276">
            <v>42705</v>
          </cell>
          <cell r="AB2276" t="str">
            <v>CALLE 15 INTERIOR 0 0 COLONIA SAN PEDRO CHIMAY, 97315 SAN PEDRO CHIMAY, MÉRIDA YUCATÁN ENTRE CALLE 18 Y , LA OBRA SE REALIZA EN CALLE 15 SN X 18</v>
          </cell>
          <cell r="AC2276">
            <v>0</v>
          </cell>
          <cell r="AE2276">
            <v>1</v>
          </cell>
          <cell r="AF2276" t="str">
            <v>En Ejecución</v>
          </cell>
          <cell r="AG2276">
            <v>2016</v>
          </cell>
          <cell r="AH2276">
            <v>92024.320000000007</v>
          </cell>
        </row>
        <row r="2277">
          <cell r="B2277" t="str">
            <v>YUC16160300808635</v>
          </cell>
          <cell r="C2277" t="str">
            <v>Construccion De Cuarto Para Baño - 318771</v>
          </cell>
          <cell r="D2277" t="str">
            <v>318771</v>
          </cell>
          <cell r="E2277">
            <v>31</v>
          </cell>
          <cell r="F2277" t="str">
            <v>Yucatán</v>
          </cell>
          <cell r="G2277">
            <v>50</v>
          </cell>
          <cell r="H2277" t="str">
            <v>Mérida</v>
          </cell>
          <cell r="I2277">
            <v>116</v>
          </cell>
          <cell r="J2277" t="str">
            <v>San Pedro Chimay</v>
          </cell>
          <cell r="K2277">
            <v>-89.579443999999995</v>
          </cell>
          <cell r="L2277">
            <v>20.865276999999999</v>
          </cell>
          <cell r="M2277" t="str">
            <v>Rural</v>
          </cell>
          <cell r="N2277">
            <v>2</v>
          </cell>
          <cell r="O2277" t="str">
            <v>Aportaciones Federales</v>
          </cell>
          <cell r="P2277" t="str">
            <v>I004</v>
          </cell>
          <cell r="Q2277" t="str">
            <v>FAIS Municipal y de las Demarcaciones Territoriales del Distrito Federal</v>
          </cell>
          <cell r="R2277">
            <v>33</v>
          </cell>
          <cell r="S2277" t="str">
            <v>Aportaciones Federales para Entidades Federativas y Municipios</v>
          </cell>
          <cell r="T2277" t="str">
            <v>AYUNTAMIENTO DE MERIDA</v>
          </cell>
          <cell r="U2277">
            <v>10</v>
          </cell>
          <cell r="V2277" t="str">
            <v>Vivienda</v>
          </cell>
          <cell r="W2277">
            <v>2</v>
          </cell>
          <cell r="X2277" t="str">
            <v>Proyecto de Inversión de Infraestructura Social</v>
          </cell>
          <cell r="Y2277" t="str">
            <v>REDUCIR EL REZAGO SOCIAL Y MEJORAR LA CALIDAD DE VIDA DE LAS FAMILIAS EN POBREZA EXTREMA</v>
          </cell>
          <cell r="Z2277">
            <v>42717</v>
          </cell>
          <cell r="AA2277">
            <v>42705</v>
          </cell>
          <cell r="AB2277" t="str">
            <v>CALLE 15 DIAGONAL INTERIOR 0 0 COLONIA SAN PEDRO CHIMAY, 97315 SAN PEDRO CHIMAY, MÉRIDA YUCATÁN ENTRE CALLE 16 Y CALLE 18, LA OBRA SE REALIZA EN C</v>
          </cell>
          <cell r="AC2277">
            <v>0</v>
          </cell>
          <cell r="AE2277">
            <v>1</v>
          </cell>
          <cell r="AF2277" t="str">
            <v>En Ejecución</v>
          </cell>
          <cell r="AG2277">
            <v>2016</v>
          </cell>
          <cell r="AH2277">
            <v>92024.320000000007</v>
          </cell>
        </row>
        <row r="2278">
          <cell r="B2278" t="str">
            <v>YUC16160300808636</v>
          </cell>
          <cell r="C2278" t="str">
            <v>Construccion De Cuartos Dormitorio - 318680</v>
          </cell>
          <cell r="D2278" t="str">
            <v>318680</v>
          </cell>
          <cell r="E2278">
            <v>31</v>
          </cell>
          <cell r="F2278" t="str">
            <v>Yucatán</v>
          </cell>
          <cell r="G2278">
            <v>50</v>
          </cell>
          <cell r="H2278" t="str">
            <v>Mérida</v>
          </cell>
          <cell r="I2278">
            <v>116</v>
          </cell>
          <cell r="J2278" t="str">
            <v>San Pedro Chimay</v>
          </cell>
          <cell r="K2278">
            <v>-89.579443999999995</v>
          </cell>
          <cell r="L2278">
            <v>20.865276999999999</v>
          </cell>
          <cell r="M2278" t="str">
            <v>Rural</v>
          </cell>
          <cell r="N2278">
            <v>2</v>
          </cell>
          <cell r="O2278" t="str">
            <v>Aportaciones Federales</v>
          </cell>
          <cell r="P2278" t="str">
            <v>I004</v>
          </cell>
          <cell r="Q2278" t="str">
            <v>FAIS Municipal y de las Demarcaciones Territoriales del Distrito Federal</v>
          </cell>
          <cell r="R2278">
            <v>33</v>
          </cell>
          <cell r="S2278" t="str">
            <v>Aportaciones Federales para Entidades Federativas y Municipios</v>
          </cell>
          <cell r="T2278" t="str">
            <v>AYUNTAMIENTO DE MERIDA</v>
          </cell>
          <cell r="U2278">
            <v>10</v>
          </cell>
          <cell r="V2278" t="str">
            <v>Vivienda</v>
          </cell>
          <cell r="W2278">
            <v>2</v>
          </cell>
          <cell r="X2278" t="str">
            <v>Proyecto de Inversión de Infraestructura Social</v>
          </cell>
          <cell r="Y2278" t="str">
            <v>REDUCIR EL REZAGO SOCIAL Y MEJORAR LA CALIDAD DE VIDA DE LAS FAMILIAS EN POBREZA EXTREMA</v>
          </cell>
          <cell r="Z2278">
            <v>42717</v>
          </cell>
          <cell r="AA2278">
            <v>42705</v>
          </cell>
          <cell r="AB2278" t="str">
            <v>CALLE CALLE ENTRADA QUINTA SAN JOSE A 70 MTS. POR CARRETERA A SAN PEDRO CHIMAY INTERIOR 0 0 COLONIA SAN PEDRO CHIMAY, 97315 SAN PEDRO CHIMAY, MÉRIDA</v>
          </cell>
          <cell r="AC2278">
            <v>0</v>
          </cell>
          <cell r="AE2278">
            <v>1</v>
          </cell>
          <cell r="AF2278" t="str">
            <v>En Ejecución</v>
          </cell>
          <cell r="AG2278">
            <v>2016</v>
          </cell>
          <cell r="AH2278">
            <v>73721.929999999993</v>
          </cell>
        </row>
        <row r="2279">
          <cell r="B2279" t="str">
            <v>YUC16160300808637</v>
          </cell>
          <cell r="C2279" t="str">
            <v>Construccion De Cuarto Para Baño - 318183</v>
          </cell>
          <cell r="D2279" t="str">
            <v>318183</v>
          </cell>
          <cell r="E2279">
            <v>31</v>
          </cell>
          <cell r="F2279" t="str">
            <v>Yucatán</v>
          </cell>
          <cell r="G2279">
            <v>50</v>
          </cell>
          <cell r="H2279" t="str">
            <v>Mérida</v>
          </cell>
          <cell r="I2279">
            <v>116</v>
          </cell>
          <cell r="J2279" t="str">
            <v>San Pedro Chimay</v>
          </cell>
          <cell r="K2279">
            <v>-89.579443999999995</v>
          </cell>
          <cell r="L2279">
            <v>20.865276999999999</v>
          </cell>
          <cell r="M2279" t="str">
            <v>Rural</v>
          </cell>
          <cell r="N2279">
            <v>2</v>
          </cell>
          <cell r="O2279" t="str">
            <v>Aportaciones Federales</v>
          </cell>
          <cell r="P2279" t="str">
            <v>I004</v>
          </cell>
          <cell r="Q2279" t="str">
            <v>FAIS Municipal y de las Demarcaciones Territoriales del Distrito Federal</v>
          </cell>
          <cell r="R2279">
            <v>33</v>
          </cell>
          <cell r="S2279" t="str">
            <v>Aportaciones Federales para Entidades Federativas y Municipios</v>
          </cell>
          <cell r="T2279" t="str">
            <v>AYUNTAMIENTO DE MERIDA</v>
          </cell>
          <cell r="U2279">
            <v>10</v>
          </cell>
          <cell r="V2279" t="str">
            <v>Vivienda</v>
          </cell>
          <cell r="W2279">
            <v>2</v>
          </cell>
          <cell r="X2279" t="str">
            <v>Proyecto de Inversión de Infraestructura Social</v>
          </cell>
          <cell r="Y2279" t="str">
            <v>REDUCIR EL REZAGO SOCIAL Y MEJORAR LA CALIDAD DE VIDA DE LAS FAMILIAS EN POBREZA EXTREMA</v>
          </cell>
          <cell r="Z2279">
            <v>42717</v>
          </cell>
          <cell r="AA2279">
            <v>42705</v>
          </cell>
          <cell r="AB2279" t="str">
            <v>CALLE 18 INTERIOR 0 0 COLONIA SAN PEDRO CHIMAY, 97315 SAN PEDRO CHIMAY, MÉRIDA YUCATÁN ENTRE CALLE 15 Y CALLE 15 DIAGONAL, LA OBRA SE REALIZA EN C</v>
          </cell>
          <cell r="AC2279">
            <v>0</v>
          </cell>
          <cell r="AE2279">
            <v>1</v>
          </cell>
          <cell r="AF2279" t="str">
            <v>En Ejecución</v>
          </cell>
          <cell r="AG2279">
            <v>2016</v>
          </cell>
          <cell r="AH2279">
            <v>92024.320000000007</v>
          </cell>
        </row>
        <row r="2280">
          <cell r="B2280" t="str">
            <v>YUC16160300808638</v>
          </cell>
          <cell r="C2280" t="str">
            <v>Construccion De Cuartos Dormitorio - 318140</v>
          </cell>
          <cell r="D2280" t="str">
            <v>318140</v>
          </cell>
          <cell r="E2280">
            <v>31</v>
          </cell>
          <cell r="F2280" t="str">
            <v>Yucatán</v>
          </cell>
          <cell r="G2280">
            <v>50</v>
          </cell>
          <cell r="H2280" t="str">
            <v>Mérida</v>
          </cell>
          <cell r="I2280">
            <v>116</v>
          </cell>
          <cell r="J2280" t="str">
            <v>San Pedro Chimay</v>
          </cell>
          <cell r="K2280">
            <v>-89.579443999999995</v>
          </cell>
          <cell r="L2280">
            <v>20.865276999999999</v>
          </cell>
          <cell r="M2280" t="str">
            <v>Rural</v>
          </cell>
          <cell r="N2280">
            <v>2</v>
          </cell>
          <cell r="O2280" t="str">
            <v>Aportaciones Federales</v>
          </cell>
          <cell r="P2280" t="str">
            <v>I004</v>
          </cell>
          <cell r="Q2280" t="str">
            <v>FAIS Municipal y de las Demarcaciones Territoriales del Distrito Federal</v>
          </cell>
          <cell r="R2280">
            <v>33</v>
          </cell>
          <cell r="S2280" t="str">
            <v>Aportaciones Federales para Entidades Federativas y Municipios</v>
          </cell>
          <cell r="T2280" t="str">
            <v>AYUNTAMIENTO DE MERIDA</v>
          </cell>
          <cell r="U2280">
            <v>10</v>
          </cell>
          <cell r="V2280" t="str">
            <v>Vivienda</v>
          </cell>
          <cell r="W2280">
            <v>2</v>
          </cell>
          <cell r="X2280" t="str">
            <v>Proyecto de Inversión de Infraestructura Social</v>
          </cell>
          <cell r="Y2280" t="str">
            <v>REDUCIR EL REZAGO SOCIAL Y MEJORAR LA CALIDAD DE VIDA DE LAS FAMILIAS EN POBREZA EXTREMA</v>
          </cell>
          <cell r="Z2280">
            <v>42717</v>
          </cell>
          <cell r="AA2280">
            <v>42705</v>
          </cell>
          <cell r="AB2280" t="str">
            <v>CALLE 16 BIS INTERIOR 0 0 COLONIA SAN PEDRO CHIMAY, 97315 SAN PEDRO CHIMAY, MÉRIDA YUCATÁN ENTRE CALLE 15 DIAGONAL Y , LA OBRA SE REALIZA EN CALL</v>
          </cell>
          <cell r="AC2280">
            <v>0</v>
          </cell>
          <cell r="AE2280">
            <v>1</v>
          </cell>
          <cell r="AF2280" t="str">
            <v>En Ejecución</v>
          </cell>
          <cell r="AG2280">
            <v>2016</v>
          </cell>
          <cell r="AH2280">
            <v>73721.929999999993</v>
          </cell>
        </row>
        <row r="2281">
          <cell r="B2281" t="str">
            <v>YUC16160300808950</v>
          </cell>
          <cell r="C2281" t="str">
            <v>Construccion De Cuarto Para Baño - 321292</v>
          </cell>
          <cell r="D2281" t="str">
            <v>321292</v>
          </cell>
          <cell r="E2281">
            <v>31</v>
          </cell>
          <cell r="F2281" t="str">
            <v>Yucatán</v>
          </cell>
          <cell r="G2281">
            <v>50</v>
          </cell>
          <cell r="H2281" t="str">
            <v>Mérida</v>
          </cell>
          <cell r="I2281">
            <v>138</v>
          </cell>
          <cell r="J2281" t="str">
            <v>Xmatkuil</v>
          </cell>
          <cell r="K2281">
            <v>-89.624443999999997</v>
          </cell>
          <cell r="L2281">
            <v>20.861388000000002</v>
          </cell>
          <cell r="M2281" t="str">
            <v>Rural</v>
          </cell>
          <cell r="N2281">
            <v>2</v>
          </cell>
          <cell r="O2281" t="str">
            <v>Aportaciones Federales</v>
          </cell>
          <cell r="P2281" t="str">
            <v>I004</v>
          </cell>
          <cell r="Q2281" t="str">
            <v>FAIS Municipal y de las Demarcaciones Territoriales del Distrito Federal</v>
          </cell>
          <cell r="R2281">
            <v>33</v>
          </cell>
          <cell r="S2281" t="str">
            <v>Aportaciones Federales para Entidades Federativas y Municipios</v>
          </cell>
          <cell r="T2281" t="str">
            <v>AYUNTAMIENTO DE MERIDA</v>
          </cell>
          <cell r="U2281">
            <v>10</v>
          </cell>
          <cell r="V2281" t="str">
            <v>Vivienda</v>
          </cell>
          <cell r="W2281">
            <v>2</v>
          </cell>
          <cell r="X2281" t="str">
            <v>Proyecto de Inversión de Infraestructura Social</v>
          </cell>
          <cell r="Y2281" t="str">
            <v>REDUCIR EL REZAGO SOCIAL Y MEJORAR LA CALIDAD DE VIDA DE LAS FAMILIAS EN POBREZA EXTREMA</v>
          </cell>
          <cell r="Z2281">
            <v>42716</v>
          </cell>
          <cell r="AA2281">
            <v>42705</v>
          </cell>
          <cell r="AB2281" t="str">
            <v>CALLE 253 INTERIOR 0 0 COLONIA XMATKUIL, 97315 XMATKUIL, MÉRIDA YUCATÁN ENTRE CALLE 50 Y , LA OBRA SE REALIZA EN CALLE 253 SN X 50 COM. XMATKUIL</v>
          </cell>
          <cell r="AC2281">
            <v>0</v>
          </cell>
          <cell r="AE2281">
            <v>1</v>
          </cell>
          <cell r="AF2281" t="str">
            <v>En Ejecución</v>
          </cell>
          <cell r="AG2281">
            <v>2016</v>
          </cell>
          <cell r="AH2281">
            <v>80087.33</v>
          </cell>
        </row>
        <row r="2282">
          <cell r="B2282" t="str">
            <v>YUC16160300808951</v>
          </cell>
          <cell r="C2282" t="str">
            <v>Construccion De Cuarto Para Baño - 321183</v>
          </cell>
          <cell r="D2282" t="str">
            <v>321183</v>
          </cell>
          <cell r="E2282">
            <v>31</v>
          </cell>
          <cell r="F2282" t="str">
            <v>Yucatán</v>
          </cell>
          <cell r="G2282">
            <v>50</v>
          </cell>
          <cell r="H2282" t="str">
            <v>Mérida</v>
          </cell>
          <cell r="I2282">
            <v>138</v>
          </cell>
          <cell r="J2282" t="str">
            <v>Xmatkuil</v>
          </cell>
          <cell r="K2282">
            <v>-89.624443999999997</v>
          </cell>
          <cell r="L2282">
            <v>20.861388000000002</v>
          </cell>
          <cell r="M2282" t="str">
            <v>Rural</v>
          </cell>
          <cell r="N2282">
            <v>2</v>
          </cell>
          <cell r="O2282" t="str">
            <v>Aportaciones Federales</v>
          </cell>
          <cell r="P2282" t="str">
            <v>I004</v>
          </cell>
          <cell r="Q2282" t="str">
            <v>FAIS Municipal y de las Demarcaciones Territoriales del Distrito Federal</v>
          </cell>
          <cell r="R2282">
            <v>33</v>
          </cell>
          <cell r="S2282" t="str">
            <v>Aportaciones Federales para Entidades Federativas y Municipios</v>
          </cell>
          <cell r="T2282" t="str">
            <v>AYUNTAMIENTO DE MERIDA</v>
          </cell>
          <cell r="U2282">
            <v>10</v>
          </cell>
          <cell r="V2282" t="str">
            <v>Vivienda</v>
          </cell>
          <cell r="W2282">
            <v>2</v>
          </cell>
          <cell r="X2282" t="str">
            <v>Proyecto de Inversión de Infraestructura Social</v>
          </cell>
          <cell r="Y2282" t="str">
            <v>REDUCIR EL REZAGO SOCIAL Y MEJORAR LA CALIDAD DE VIDA DE LAS FAMILIAS EN POBREZA EXTREMA</v>
          </cell>
          <cell r="Z2282">
            <v>42716</v>
          </cell>
          <cell r="AA2282">
            <v>42705</v>
          </cell>
          <cell r="AB2282" t="str">
            <v>CALLE 52 INTERIOR 0 0 COLONIA XMATKUIL, 97315 XMATKUIL, MÉRIDA YUCATÁN ENTRE CALLE 213 Y CALLE 215, LA OBRA SE REALIZA EN CALLE 52 SN X 213 Y 215</v>
          </cell>
          <cell r="AC2282">
            <v>0</v>
          </cell>
          <cell r="AE2282">
            <v>1</v>
          </cell>
          <cell r="AF2282" t="str">
            <v>En Ejecución</v>
          </cell>
          <cell r="AG2282">
            <v>2016</v>
          </cell>
          <cell r="AH2282">
            <v>93918.53</v>
          </cell>
        </row>
        <row r="2283">
          <cell r="B2283" t="str">
            <v>YUC16160300808952</v>
          </cell>
          <cell r="C2283" t="str">
            <v>Construccion De Cuarto Para Baño - 322051</v>
          </cell>
          <cell r="D2283" t="str">
            <v>322051</v>
          </cell>
          <cell r="E2283">
            <v>31</v>
          </cell>
          <cell r="F2283" t="str">
            <v>Yucatán</v>
          </cell>
          <cell r="G2283">
            <v>50</v>
          </cell>
          <cell r="H2283" t="str">
            <v>Mérida</v>
          </cell>
          <cell r="I2283">
            <v>138</v>
          </cell>
          <cell r="J2283" t="str">
            <v>Xmatkuil</v>
          </cell>
          <cell r="K2283">
            <v>-89.624443999999997</v>
          </cell>
          <cell r="L2283">
            <v>20.861388000000002</v>
          </cell>
          <cell r="M2283" t="str">
            <v>Rural</v>
          </cell>
          <cell r="N2283">
            <v>2</v>
          </cell>
          <cell r="O2283" t="str">
            <v>Aportaciones Federales</v>
          </cell>
          <cell r="P2283" t="str">
            <v>I004</v>
          </cell>
          <cell r="Q2283" t="str">
            <v>FAIS Municipal y de las Demarcaciones Territoriales del Distrito Federal</v>
          </cell>
          <cell r="R2283">
            <v>33</v>
          </cell>
          <cell r="S2283" t="str">
            <v>Aportaciones Federales para Entidades Federativas y Municipios</v>
          </cell>
          <cell r="T2283" t="str">
            <v>AYUNTAMIENTO DE MERIDA</v>
          </cell>
          <cell r="U2283">
            <v>10</v>
          </cell>
          <cell r="V2283" t="str">
            <v>Vivienda</v>
          </cell>
          <cell r="W2283">
            <v>2</v>
          </cell>
          <cell r="X2283" t="str">
            <v>Proyecto de Inversión de Infraestructura Social</v>
          </cell>
          <cell r="Y2283" t="str">
            <v>REDUCIR EL REZAGO SOCIAL Y MEJORAR LA CALIDAD DE VIDA DE LAS FAMILIAS EN POBREZA EXTREMA</v>
          </cell>
          <cell r="Z2283">
            <v>42716</v>
          </cell>
          <cell r="AA2283">
            <v>42705</v>
          </cell>
          <cell r="AB2283" t="str">
            <v>CALLE 253 INTERIOR 0 0 COLONIA XMATKUIL, 97315 XMATKUIL, MÉRIDA YUCATÁN ENTRE CALLE 50 Y CALLE 52, LA OBRA SE REALIZA EN CALLE 253 SN X 50 Y 52 CO</v>
          </cell>
          <cell r="AC2283">
            <v>0</v>
          </cell>
          <cell r="AE2283">
            <v>1</v>
          </cell>
          <cell r="AF2283" t="str">
            <v>En Ejecución</v>
          </cell>
          <cell r="AG2283">
            <v>2016</v>
          </cell>
          <cell r="AH2283">
            <v>93918.53</v>
          </cell>
        </row>
        <row r="2284">
          <cell r="B2284" t="str">
            <v>YUC16160300808953</v>
          </cell>
          <cell r="C2284" t="str">
            <v>Ampliacion De Red De Agua Potable - 297384</v>
          </cell>
          <cell r="D2284" t="str">
            <v>297384</v>
          </cell>
          <cell r="E2284">
            <v>31</v>
          </cell>
          <cell r="F2284" t="str">
            <v>Yucatán</v>
          </cell>
          <cell r="G2284">
            <v>50</v>
          </cell>
          <cell r="H2284" t="str">
            <v>Mérida</v>
          </cell>
          <cell r="I2284">
            <v>138</v>
          </cell>
          <cell r="J2284" t="str">
            <v>Xmatkuil</v>
          </cell>
          <cell r="K2284">
            <v>-89.624443999999997</v>
          </cell>
          <cell r="L2284">
            <v>20.861388000000002</v>
          </cell>
          <cell r="M2284" t="str">
            <v>Rural</v>
          </cell>
          <cell r="N2284">
            <v>2</v>
          </cell>
          <cell r="O2284" t="str">
            <v>Aportaciones Federales</v>
          </cell>
          <cell r="P2284" t="str">
            <v>I004</v>
          </cell>
          <cell r="Q2284" t="str">
            <v>FAIS Municipal y de las Demarcaciones Territoriales del Distrito Federal</v>
          </cell>
          <cell r="R2284">
            <v>33</v>
          </cell>
          <cell r="S2284" t="str">
            <v>Aportaciones Federales para Entidades Federativas y Municipios</v>
          </cell>
          <cell r="T2284" t="str">
            <v>AYUNTAMIENTO DE MERIDA</v>
          </cell>
          <cell r="U2284">
            <v>4</v>
          </cell>
          <cell r="V2284" t="str">
            <v>Agua y saneamiento</v>
          </cell>
          <cell r="W2284">
            <v>2</v>
          </cell>
          <cell r="X2284" t="str">
            <v>Proyecto de Inversión de Infraestructura Social</v>
          </cell>
          <cell r="Y2284" t="str">
            <v>REDUCIR EL REZAGO SOCIAL Y MEJORAR LA CALIDAD DE VIDA DE LAS FAMILIAS EN POBREZA EXTREMA</v>
          </cell>
          <cell r="Z2284">
            <v>42709</v>
          </cell>
          <cell r="AA2284">
            <v>42705</v>
          </cell>
          <cell r="AB2284" t="str">
            <v>CALLE 249 INTERIOR 0 0 COLONIA XMATKUIL, 97315 XMATKUIL, MÉRIDA YUCATÁN ENTRE CALLE 52 Y CALLE 52-A, LA OBRA SE REALIZA EN CALLE 249 X 52 Y 52-A 2</v>
          </cell>
          <cell r="AC2284">
            <v>0</v>
          </cell>
          <cell r="AE2284">
            <v>1</v>
          </cell>
          <cell r="AF2284" t="str">
            <v>En Ejecución</v>
          </cell>
          <cell r="AG2284">
            <v>2016</v>
          </cell>
          <cell r="AH2284">
            <v>222973.72</v>
          </cell>
        </row>
        <row r="2285">
          <cell r="B2285" t="str">
            <v>YUC16160300808956</v>
          </cell>
          <cell r="C2285" t="str">
            <v>Construccion De Techo Firme - 214642</v>
          </cell>
          <cell r="D2285" t="str">
            <v>214642</v>
          </cell>
          <cell r="E2285">
            <v>31</v>
          </cell>
          <cell r="F2285" t="str">
            <v>Yucatán</v>
          </cell>
          <cell r="G2285">
            <v>50</v>
          </cell>
          <cell r="H2285" t="str">
            <v>Mérida</v>
          </cell>
          <cell r="I2285">
            <v>138</v>
          </cell>
          <cell r="J2285" t="str">
            <v>Xmatkuil</v>
          </cell>
          <cell r="K2285">
            <v>-89.624443999999997</v>
          </cell>
          <cell r="L2285">
            <v>20.861388000000002</v>
          </cell>
          <cell r="M2285" t="str">
            <v>Rural</v>
          </cell>
          <cell r="N2285">
            <v>2</v>
          </cell>
          <cell r="O2285" t="str">
            <v>Aportaciones Federales</v>
          </cell>
          <cell r="P2285" t="str">
            <v>I004</v>
          </cell>
          <cell r="Q2285" t="str">
            <v>FAIS Municipal y de las Demarcaciones Territoriales del Distrito Federal</v>
          </cell>
          <cell r="R2285">
            <v>33</v>
          </cell>
          <cell r="S2285" t="str">
            <v>Aportaciones Federales para Entidades Federativas y Municipios</v>
          </cell>
          <cell r="T2285" t="str">
            <v>AYUNTAMIENTO DE MERIDA</v>
          </cell>
          <cell r="U2285">
            <v>10</v>
          </cell>
          <cell r="V2285" t="str">
            <v>Vivienda</v>
          </cell>
          <cell r="W2285">
            <v>2</v>
          </cell>
          <cell r="X2285" t="str">
            <v>Proyecto de Inversión de Infraestructura Social</v>
          </cell>
          <cell r="Y2285" t="str">
            <v>REDUCIR EL REZAGO SOCIAL Y MEJORAR LA CALIDAD DE VIDA DE LAS FAMILIAS EN POBREZA EXTREMA</v>
          </cell>
          <cell r="Z2285">
            <v>42653</v>
          </cell>
          <cell r="AA2285">
            <v>42705</v>
          </cell>
          <cell r="AB2285" t="str">
            <v>CALLE 52-B INTERIOR 0 0 COLONIA XMATKUIL, 97315 XMATKUIL, MÉRIDA YUCATÁN ENTRE CALLE 251-A Y CALLE 253, LA OBRA SE REALIZA EN CALLE 52-B SN X 251-</v>
          </cell>
          <cell r="AC2285">
            <v>0</v>
          </cell>
          <cell r="AE2285">
            <v>1</v>
          </cell>
          <cell r="AF2285" t="str">
            <v>En Ejecución</v>
          </cell>
          <cell r="AG2285">
            <v>2016</v>
          </cell>
          <cell r="AH2285">
            <v>42309.14</v>
          </cell>
        </row>
        <row r="2286">
          <cell r="B2286" t="str">
            <v>YUC16160300808957</v>
          </cell>
          <cell r="C2286" t="str">
            <v>Construccion De Cuarto Para Cocina - 214677</v>
          </cell>
          <cell r="D2286" t="str">
            <v>214677</v>
          </cell>
          <cell r="E2286">
            <v>31</v>
          </cell>
          <cell r="F2286" t="str">
            <v>Yucatán</v>
          </cell>
          <cell r="G2286">
            <v>50</v>
          </cell>
          <cell r="H2286" t="str">
            <v>Mérida</v>
          </cell>
          <cell r="I2286">
            <v>138</v>
          </cell>
          <cell r="J2286" t="str">
            <v>Xmatkuil</v>
          </cell>
          <cell r="K2286">
            <v>-89.624443999999997</v>
          </cell>
          <cell r="L2286">
            <v>20.861388000000002</v>
          </cell>
          <cell r="M2286" t="str">
            <v>Rural</v>
          </cell>
          <cell r="N2286">
            <v>2</v>
          </cell>
          <cell r="O2286" t="str">
            <v>Aportaciones Federales</v>
          </cell>
          <cell r="P2286" t="str">
            <v>I004</v>
          </cell>
          <cell r="Q2286" t="str">
            <v>FAIS Municipal y de las Demarcaciones Territoriales del Distrito Federal</v>
          </cell>
          <cell r="R2286">
            <v>33</v>
          </cell>
          <cell r="S2286" t="str">
            <v>Aportaciones Federales para Entidades Federativas y Municipios</v>
          </cell>
          <cell r="T2286" t="str">
            <v>AYUNTAMIENTO DE MERIDA</v>
          </cell>
          <cell r="U2286">
            <v>10</v>
          </cell>
          <cell r="V2286" t="str">
            <v>Vivienda</v>
          </cell>
          <cell r="W2286">
            <v>2</v>
          </cell>
          <cell r="X2286" t="str">
            <v>Proyecto de Inversión de Infraestructura Social</v>
          </cell>
          <cell r="Y2286" t="str">
            <v>REDUCIR EL REZAGO SOCIAL Y MEJORAR LA CALIDAD DE VIDA DE LAS FAMILIAS EN POBREZA EXTREMA</v>
          </cell>
          <cell r="Z2286">
            <v>42653</v>
          </cell>
          <cell r="AA2286">
            <v>42705</v>
          </cell>
          <cell r="AB2286" t="str">
            <v>CALLE 52-B INTERIOR 0 0 COLONIA XMATKUIL, 97315 XMATKUIL, MÉRIDA YUCATÁN ENTRE CALLE 251-A Y CALLE 253, LA OBRA SE REALIZA EN CALLE 52-B SN X 251-</v>
          </cell>
          <cell r="AC2286">
            <v>0</v>
          </cell>
          <cell r="AE2286">
            <v>1</v>
          </cell>
          <cell r="AF2286" t="str">
            <v>En Ejecución</v>
          </cell>
          <cell r="AG2286">
            <v>2016</v>
          </cell>
          <cell r="AH2286">
            <v>120774.46</v>
          </cell>
        </row>
        <row r="2287">
          <cell r="B2287" t="str">
            <v>YUC16160300808958</v>
          </cell>
          <cell r="C2287" t="str">
            <v>Construccion De Cuarto Para Baño - 322022</v>
          </cell>
          <cell r="D2287" t="str">
            <v>322022</v>
          </cell>
          <cell r="E2287">
            <v>31</v>
          </cell>
          <cell r="F2287" t="str">
            <v>Yucatán</v>
          </cell>
          <cell r="G2287">
            <v>50</v>
          </cell>
          <cell r="H2287" t="str">
            <v>Mérida</v>
          </cell>
          <cell r="I2287">
            <v>138</v>
          </cell>
          <cell r="J2287" t="str">
            <v>Xmatkuil</v>
          </cell>
          <cell r="K2287">
            <v>-89.624443999999997</v>
          </cell>
          <cell r="L2287">
            <v>20.861388000000002</v>
          </cell>
          <cell r="M2287" t="str">
            <v>Rural</v>
          </cell>
          <cell r="N2287">
            <v>2</v>
          </cell>
          <cell r="O2287" t="str">
            <v>Aportaciones Federales</v>
          </cell>
          <cell r="P2287" t="str">
            <v>I004</v>
          </cell>
          <cell r="Q2287" t="str">
            <v>FAIS Municipal y de las Demarcaciones Territoriales del Distrito Federal</v>
          </cell>
          <cell r="R2287">
            <v>33</v>
          </cell>
          <cell r="S2287" t="str">
            <v>Aportaciones Federales para Entidades Federativas y Municipios</v>
          </cell>
          <cell r="T2287" t="str">
            <v>AYUNTAMIENTO DE MERIDA</v>
          </cell>
          <cell r="U2287">
            <v>10</v>
          </cell>
          <cell r="V2287" t="str">
            <v>Vivienda</v>
          </cell>
          <cell r="W2287">
            <v>2</v>
          </cell>
          <cell r="X2287" t="str">
            <v>Proyecto de Inversión de Infraestructura Social</v>
          </cell>
          <cell r="Y2287" t="str">
            <v>REDUCIR EL REZAGO SOCIAL Y MEJORAR LA CALIDAD DE VIDA DE LAS FAMILIAS EN POBREZA EXTREMA</v>
          </cell>
          <cell r="Z2287">
            <v>42716</v>
          </cell>
          <cell r="AA2287">
            <v>42705</v>
          </cell>
          <cell r="AB2287" t="str">
            <v>CALLE 50-E INTERIOR 0 0 COLONIA XMATKUIL, 97315 XMATKUIL, MÉRIDA YUCATÁN ENTRE CALLE 251 Y CALLE 253, LA OBRA SE REALIZA EN CALLE 50-E SN X 251 Y</v>
          </cell>
          <cell r="AC2287">
            <v>0</v>
          </cell>
          <cell r="AE2287">
            <v>1</v>
          </cell>
          <cell r="AF2287" t="str">
            <v>En Ejecución</v>
          </cell>
          <cell r="AG2287">
            <v>2016</v>
          </cell>
          <cell r="AH2287">
            <v>93918.53</v>
          </cell>
        </row>
        <row r="2288">
          <cell r="B2288" t="str">
            <v>YUC16160300808959</v>
          </cell>
          <cell r="C2288" t="str">
            <v>Construccion De Cuartos Dormitorio - 322221</v>
          </cell>
          <cell r="D2288" t="str">
            <v>322221</v>
          </cell>
          <cell r="E2288">
            <v>31</v>
          </cell>
          <cell r="F2288" t="str">
            <v>Yucatán</v>
          </cell>
          <cell r="G2288">
            <v>50</v>
          </cell>
          <cell r="H2288" t="str">
            <v>Mérida</v>
          </cell>
          <cell r="I2288">
            <v>138</v>
          </cell>
          <cell r="J2288" t="str">
            <v>Xmatkuil</v>
          </cell>
          <cell r="K2288">
            <v>-89.624443999999997</v>
          </cell>
          <cell r="L2288">
            <v>20.861388000000002</v>
          </cell>
          <cell r="M2288" t="str">
            <v>Rural</v>
          </cell>
          <cell r="N2288">
            <v>2</v>
          </cell>
          <cell r="O2288" t="str">
            <v>Aportaciones Federales</v>
          </cell>
          <cell r="P2288" t="str">
            <v>I004</v>
          </cell>
          <cell r="Q2288" t="str">
            <v>FAIS Municipal y de las Demarcaciones Territoriales del Distrito Federal</v>
          </cell>
          <cell r="R2288">
            <v>33</v>
          </cell>
          <cell r="S2288" t="str">
            <v>Aportaciones Federales para Entidades Federativas y Municipios</v>
          </cell>
          <cell r="T2288" t="str">
            <v>AYUNTAMIENTO DE MERIDA</v>
          </cell>
          <cell r="U2288">
            <v>10</v>
          </cell>
          <cell r="V2288" t="str">
            <v>Vivienda</v>
          </cell>
          <cell r="W2288">
            <v>2</v>
          </cell>
          <cell r="X2288" t="str">
            <v>Proyecto de Inversión de Infraestructura Social</v>
          </cell>
          <cell r="Y2288" t="str">
            <v>REDUCIR EL REZAGO SOCIAL Y MEJORAR LA CALIDAD DE VIDA DE LAS FAMILIAS EN POBREZA EXTREMA</v>
          </cell>
          <cell r="Z2288">
            <v>42716</v>
          </cell>
          <cell r="AA2288">
            <v>42705</v>
          </cell>
          <cell r="AB2288" t="str">
            <v>CALLE 50-E INTERIOR 0 0 COLONIA XMATKUIL, 97315 XMATKUIL, MÉRIDA YUCATÁN ENTRE CALLE 251 Y CALLE 253, LA OBRA SE REALIZA EN CALLE 50-E SN X 251 Y</v>
          </cell>
          <cell r="AC2288">
            <v>0</v>
          </cell>
          <cell r="AE2288">
            <v>1</v>
          </cell>
          <cell r="AF2288" t="str">
            <v>En Ejecución</v>
          </cell>
          <cell r="AG2288">
            <v>2016</v>
          </cell>
          <cell r="AH2288">
            <v>79488.83</v>
          </cell>
        </row>
        <row r="2289">
          <cell r="B2289" t="str">
            <v>YUC16160300808960</v>
          </cell>
          <cell r="C2289" t="str">
            <v>Construccion De Cuartos Dormitorio - 321803</v>
          </cell>
          <cell r="D2289" t="str">
            <v>321803</v>
          </cell>
          <cell r="E2289">
            <v>31</v>
          </cell>
          <cell r="F2289" t="str">
            <v>Yucatán</v>
          </cell>
          <cell r="G2289">
            <v>50</v>
          </cell>
          <cell r="H2289" t="str">
            <v>Mérida</v>
          </cell>
          <cell r="I2289">
            <v>138</v>
          </cell>
          <cell r="J2289" t="str">
            <v>Xmatkuil</v>
          </cell>
          <cell r="K2289">
            <v>-89.624443999999997</v>
          </cell>
          <cell r="L2289">
            <v>20.861388000000002</v>
          </cell>
          <cell r="M2289" t="str">
            <v>Rural</v>
          </cell>
          <cell r="N2289">
            <v>2</v>
          </cell>
          <cell r="O2289" t="str">
            <v>Aportaciones Federales</v>
          </cell>
          <cell r="P2289" t="str">
            <v>I004</v>
          </cell>
          <cell r="Q2289" t="str">
            <v>FAIS Municipal y de las Demarcaciones Territoriales del Distrito Federal</v>
          </cell>
          <cell r="R2289">
            <v>33</v>
          </cell>
          <cell r="S2289" t="str">
            <v>Aportaciones Federales para Entidades Federativas y Municipios</v>
          </cell>
          <cell r="T2289" t="str">
            <v>AYUNTAMIENTO DE MERIDA</v>
          </cell>
          <cell r="U2289">
            <v>10</v>
          </cell>
          <cell r="V2289" t="str">
            <v>Vivienda</v>
          </cell>
          <cell r="W2289">
            <v>2</v>
          </cell>
          <cell r="X2289" t="str">
            <v>Proyecto de Inversión de Infraestructura Social</v>
          </cell>
          <cell r="Y2289" t="str">
            <v>REDUCIR EL REZAGO SOCIAL Y MEJORAR LA CALIDAD DE VIDA DE LAS FAMILIAS EN POBREZA EXTREMA</v>
          </cell>
          <cell r="Z2289">
            <v>42716</v>
          </cell>
          <cell r="AA2289">
            <v>42705</v>
          </cell>
          <cell r="AB2289" t="str">
            <v>CALLE 245 INTERIOR 0 0 COLONIA XMATKUIL, 97315 XMATKUIL, MÉRIDA YUCATÁN ENTRE CALLE 50 Y CALLE 50-E, LA OBRA SE REALIZA EN CALLE 245 SN X 50 Y 50-</v>
          </cell>
          <cell r="AC2289">
            <v>0</v>
          </cell>
          <cell r="AE2289">
            <v>1</v>
          </cell>
          <cell r="AF2289" t="str">
            <v>En Ejecución</v>
          </cell>
          <cell r="AG2289">
            <v>2016</v>
          </cell>
          <cell r="AH2289">
            <v>74696.39</v>
          </cell>
        </row>
        <row r="2290">
          <cell r="B2290" t="str">
            <v>YUC16160300808961</v>
          </cell>
          <cell r="C2290" t="str">
            <v>Construccion De Cuarto Para Baño - 321707</v>
          </cell>
          <cell r="D2290" t="str">
            <v>321707</v>
          </cell>
          <cell r="E2290">
            <v>31</v>
          </cell>
          <cell r="F2290" t="str">
            <v>Yucatán</v>
          </cell>
          <cell r="G2290">
            <v>50</v>
          </cell>
          <cell r="H2290" t="str">
            <v>Mérida</v>
          </cell>
          <cell r="I2290">
            <v>138</v>
          </cell>
          <cell r="J2290" t="str">
            <v>Xmatkuil</v>
          </cell>
          <cell r="K2290">
            <v>-89.624443999999997</v>
          </cell>
          <cell r="L2290">
            <v>20.861388000000002</v>
          </cell>
          <cell r="M2290" t="str">
            <v>Rural</v>
          </cell>
          <cell r="N2290">
            <v>2</v>
          </cell>
          <cell r="O2290" t="str">
            <v>Aportaciones Federales</v>
          </cell>
          <cell r="P2290" t="str">
            <v>I004</v>
          </cell>
          <cell r="Q2290" t="str">
            <v>FAIS Municipal y de las Demarcaciones Territoriales del Distrito Federal</v>
          </cell>
          <cell r="R2290">
            <v>33</v>
          </cell>
          <cell r="S2290" t="str">
            <v>Aportaciones Federales para Entidades Federativas y Municipios</v>
          </cell>
          <cell r="T2290" t="str">
            <v>AYUNTAMIENTO DE MERIDA</v>
          </cell>
          <cell r="U2290">
            <v>10</v>
          </cell>
          <cell r="V2290" t="str">
            <v>Vivienda</v>
          </cell>
          <cell r="W2290">
            <v>2</v>
          </cell>
          <cell r="X2290" t="str">
            <v>Proyecto de Inversión de Infraestructura Social</v>
          </cell>
          <cell r="Y2290" t="str">
            <v>REDUCIR EL REZAGO SOCIAL Y MEJORAR LA CALIDAD DE VIDA DE LAS FAMILIAS EN POBREZA EXTREMA</v>
          </cell>
          <cell r="Z2290">
            <v>42716</v>
          </cell>
          <cell r="AA2290">
            <v>42705</v>
          </cell>
          <cell r="AB2290" t="str">
            <v>CALLE 50 INTERIOR 0 0 COLONIA XMATKUIL, 97315 XMATKUIL, MÉRIDA YUCATÁN ENTRE CALLE 227 Y CALLE 229, LA OBRA SE REALIZA EN CALLE 50 SN X 227 Y 229</v>
          </cell>
          <cell r="AC2290">
            <v>0</v>
          </cell>
          <cell r="AE2290">
            <v>1</v>
          </cell>
          <cell r="AF2290" t="str">
            <v>En Ejecución</v>
          </cell>
          <cell r="AG2290">
            <v>2016</v>
          </cell>
          <cell r="AH2290">
            <v>93918.53</v>
          </cell>
        </row>
        <row r="2291">
          <cell r="B2291" t="str">
            <v>YUC16160300808962</v>
          </cell>
          <cell r="C2291" t="str">
            <v>Construccion De Techo Firme - 321682</v>
          </cell>
          <cell r="D2291" t="str">
            <v>321682</v>
          </cell>
          <cell r="E2291">
            <v>31</v>
          </cell>
          <cell r="F2291" t="str">
            <v>Yucatán</v>
          </cell>
          <cell r="G2291">
            <v>50</v>
          </cell>
          <cell r="H2291" t="str">
            <v>Mérida</v>
          </cell>
          <cell r="I2291">
            <v>138</v>
          </cell>
          <cell r="J2291" t="str">
            <v>Xmatkuil</v>
          </cell>
          <cell r="K2291">
            <v>-89.624443999999997</v>
          </cell>
          <cell r="L2291">
            <v>20.861388000000002</v>
          </cell>
          <cell r="M2291" t="str">
            <v>Rural</v>
          </cell>
          <cell r="N2291">
            <v>2</v>
          </cell>
          <cell r="O2291" t="str">
            <v>Aportaciones Federales</v>
          </cell>
          <cell r="P2291" t="str">
            <v>I004</v>
          </cell>
          <cell r="Q2291" t="str">
            <v>FAIS Municipal y de las Demarcaciones Territoriales del Distrito Federal</v>
          </cell>
          <cell r="R2291">
            <v>33</v>
          </cell>
          <cell r="S2291" t="str">
            <v>Aportaciones Federales para Entidades Federativas y Municipios</v>
          </cell>
          <cell r="T2291" t="str">
            <v>AYUNTAMIENTO DE MERIDA</v>
          </cell>
          <cell r="U2291">
            <v>10</v>
          </cell>
          <cell r="V2291" t="str">
            <v>Vivienda</v>
          </cell>
          <cell r="W2291">
            <v>2</v>
          </cell>
          <cell r="X2291" t="str">
            <v>Proyecto de Inversión de Infraestructura Social</v>
          </cell>
          <cell r="Y2291" t="str">
            <v>REDUCIR EL REZAGO SOCIAL Y MEJORAR LA CALIDAD DE VIDA DE LAS FAMILIAS EN POBREZA EXTREMA</v>
          </cell>
          <cell r="Z2291">
            <v>42716</v>
          </cell>
          <cell r="AA2291">
            <v>42705</v>
          </cell>
          <cell r="AB2291" t="str">
            <v>CALLE 243 INTERIOR 0 0 COLONIA XMATKUIL, 97315 XMATKUIL, MÉRIDA YUCATÁN ENTRE CALLE 50 Y CALLE 50-E, LA OBRA SE REALIZA EN CALLE 243 SN X 50 Y 50-</v>
          </cell>
          <cell r="AC2291">
            <v>0</v>
          </cell>
          <cell r="AE2291">
            <v>1</v>
          </cell>
          <cell r="AF2291" t="str">
            <v>En Ejecución</v>
          </cell>
          <cell r="AG2291">
            <v>2016</v>
          </cell>
          <cell r="AH2291">
            <v>41807.03</v>
          </cell>
        </row>
        <row r="2292">
          <cell r="B2292" t="str">
            <v>YUC16160300808963</v>
          </cell>
          <cell r="C2292" t="str">
            <v>Construccion De Techo Firme - 321919</v>
          </cell>
          <cell r="D2292" t="str">
            <v>321919</v>
          </cell>
          <cell r="E2292">
            <v>31</v>
          </cell>
          <cell r="F2292" t="str">
            <v>Yucatán</v>
          </cell>
          <cell r="G2292">
            <v>50</v>
          </cell>
          <cell r="H2292" t="str">
            <v>Mérida</v>
          </cell>
          <cell r="I2292">
            <v>138</v>
          </cell>
          <cell r="J2292" t="str">
            <v>Xmatkuil</v>
          </cell>
          <cell r="K2292">
            <v>-89.624443999999997</v>
          </cell>
          <cell r="L2292">
            <v>20.861388000000002</v>
          </cell>
          <cell r="M2292" t="str">
            <v>Rural</v>
          </cell>
          <cell r="N2292">
            <v>2</v>
          </cell>
          <cell r="O2292" t="str">
            <v>Aportaciones Federales</v>
          </cell>
          <cell r="P2292" t="str">
            <v>I004</v>
          </cell>
          <cell r="Q2292" t="str">
            <v>FAIS Municipal y de las Demarcaciones Territoriales del Distrito Federal</v>
          </cell>
          <cell r="R2292">
            <v>33</v>
          </cell>
          <cell r="S2292" t="str">
            <v>Aportaciones Federales para Entidades Federativas y Municipios</v>
          </cell>
          <cell r="T2292" t="str">
            <v>AYUNTAMIENTO DE MERIDA</v>
          </cell>
          <cell r="U2292">
            <v>10</v>
          </cell>
          <cell r="V2292" t="str">
            <v>Vivienda</v>
          </cell>
          <cell r="W2292">
            <v>2</v>
          </cell>
          <cell r="X2292" t="str">
            <v>Proyecto de Inversión de Infraestructura Social</v>
          </cell>
          <cell r="Y2292" t="str">
            <v>REDUCIR EL REZAGO SOCIAL Y MEJORAR LA CALIDAD DE VIDA DE LAS FAMILIAS EN POBREZA EXTREMA</v>
          </cell>
          <cell r="Z2292">
            <v>42716</v>
          </cell>
          <cell r="AA2292">
            <v>42705</v>
          </cell>
          <cell r="AB2292" t="str">
            <v>CALLE 249 INTERIOR 0 0 COLONIA XMATKUIL, 97315 XMATKUIL, MÉRIDA YUCATÁN ENTRE CALLE 50 Y CALLE 50-E, LA OBRA SE REALIZA EN CALLE 249 SN X 50 Y 50-</v>
          </cell>
          <cell r="AC2292">
            <v>0</v>
          </cell>
          <cell r="AE2292">
            <v>1</v>
          </cell>
          <cell r="AF2292" t="str">
            <v>En Ejecución</v>
          </cell>
          <cell r="AG2292">
            <v>2016</v>
          </cell>
          <cell r="AH2292">
            <v>36829.78</v>
          </cell>
        </row>
        <row r="2293">
          <cell r="B2293" t="str">
            <v>YUC16160300808964</v>
          </cell>
          <cell r="C2293" t="str">
            <v>Construccion De Cuarto Para Baño - 321893</v>
          </cell>
          <cell r="D2293" t="str">
            <v>321893</v>
          </cell>
          <cell r="E2293">
            <v>31</v>
          </cell>
          <cell r="F2293" t="str">
            <v>Yucatán</v>
          </cell>
          <cell r="G2293">
            <v>50</v>
          </cell>
          <cell r="H2293" t="str">
            <v>Mérida</v>
          </cell>
          <cell r="I2293">
            <v>138</v>
          </cell>
          <cell r="J2293" t="str">
            <v>Xmatkuil</v>
          </cell>
          <cell r="K2293">
            <v>-89.624443999999997</v>
          </cell>
          <cell r="L2293">
            <v>20.861388000000002</v>
          </cell>
          <cell r="M2293" t="str">
            <v>Rural</v>
          </cell>
          <cell r="N2293">
            <v>2</v>
          </cell>
          <cell r="O2293" t="str">
            <v>Aportaciones Federales</v>
          </cell>
          <cell r="P2293" t="str">
            <v>I004</v>
          </cell>
          <cell r="Q2293" t="str">
            <v>FAIS Municipal y de las Demarcaciones Territoriales del Distrito Federal</v>
          </cell>
          <cell r="R2293">
            <v>33</v>
          </cell>
          <cell r="S2293" t="str">
            <v>Aportaciones Federales para Entidades Federativas y Municipios</v>
          </cell>
          <cell r="T2293" t="str">
            <v>AYUNTAMIENTO DE MERIDA</v>
          </cell>
          <cell r="U2293">
            <v>10</v>
          </cell>
          <cell r="V2293" t="str">
            <v>Vivienda</v>
          </cell>
          <cell r="W2293">
            <v>2</v>
          </cell>
          <cell r="X2293" t="str">
            <v>Proyecto de Inversión de Infraestructura Social</v>
          </cell>
          <cell r="Y2293" t="str">
            <v>REDUCIR EL REZAGO SOCIAL Y MEJORAR LA CALIDAD DE VIDA DE LAS FAMILIAS EN POBREZA EXTREMA</v>
          </cell>
          <cell r="Z2293">
            <v>42716</v>
          </cell>
          <cell r="AA2293">
            <v>42705</v>
          </cell>
          <cell r="AB2293" t="str">
            <v>CALLE 249 INTERIOR 0 0 COLONIA XMATKUIL, 97315 XMATKUIL, MÉRIDA YUCATÁN ENTRE CALLE 50 Y CALLE 50-E, LA OBRA SE REALIZA EN CALLE 249 SN X 50 Y 50-</v>
          </cell>
          <cell r="AC2293">
            <v>0</v>
          </cell>
          <cell r="AE2293">
            <v>1</v>
          </cell>
          <cell r="AF2293" t="str">
            <v>En Ejecución</v>
          </cell>
          <cell r="AG2293">
            <v>2016</v>
          </cell>
          <cell r="AH2293">
            <v>93918.53</v>
          </cell>
        </row>
        <row r="2294">
          <cell r="B2294" t="str">
            <v>YUC16160300808965</v>
          </cell>
          <cell r="C2294" t="str">
            <v>Construccion De Cuarto Para Baño - 321765</v>
          </cell>
          <cell r="D2294" t="str">
            <v>321765</v>
          </cell>
          <cell r="E2294">
            <v>31</v>
          </cell>
          <cell r="F2294" t="str">
            <v>Yucatán</v>
          </cell>
          <cell r="G2294">
            <v>50</v>
          </cell>
          <cell r="H2294" t="str">
            <v>Mérida</v>
          </cell>
          <cell r="I2294">
            <v>138</v>
          </cell>
          <cell r="J2294" t="str">
            <v>Xmatkuil</v>
          </cell>
          <cell r="K2294">
            <v>-89.624443999999997</v>
          </cell>
          <cell r="L2294">
            <v>20.861388000000002</v>
          </cell>
          <cell r="M2294" t="str">
            <v>Rural</v>
          </cell>
          <cell r="N2294">
            <v>2</v>
          </cell>
          <cell r="O2294" t="str">
            <v>Aportaciones Federales</v>
          </cell>
          <cell r="P2294" t="str">
            <v>I004</v>
          </cell>
          <cell r="Q2294" t="str">
            <v>FAIS Municipal y de las Demarcaciones Territoriales del Distrito Federal</v>
          </cell>
          <cell r="R2294">
            <v>33</v>
          </cell>
          <cell r="S2294" t="str">
            <v>Aportaciones Federales para Entidades Federativas y Municipios</v>
          </cell>
          <cell r="T2294" t="str">
            <v>AYUNTAMIENTO DE MERIDA</v>
          </cell>
          <cell r="U2294">
            <v>10</v>
          </cell>
          <cell r="V2294" t="str">
            <v>Vivienda</v>
          </cell>
          <cell r="W2294">
            <v>2</v>
          </cell>
          <cell r="X2294" t="str">
            <v>Proyecto de Inversión de Infraestructura Social</v>
          </cell>
          <cell r="Y2294" t="str">
            <v>REDUCIR EL REZAGO SOCIAL Y MEJORAR LA CALIDAD DE VIDA DE LAS FAMILIAS EN POBREZA EXTREMA</v>
          </cell>
          <cell r="Z2294">
            <v>42716</v>
          </cell>
          <cell r="AA2294">
            <v>42705</v>
          </cell>
          <cell r="AB2294" t="str">
            <v>CALLE 245 INTERIOR 0 0 COLONIA XMATKUIL, 97315 XMATKUIL, MÉRIDA YUCATÁN ENTRE CALLE 50 Y CALLE 50-E, LA OBRA SE REALIZA EN CALLE 245 SN X 50 Y 50-</v>
          </cell>
          <cell r="AC2294">
            <v>0</v>
          </cell>
          <cell r="AE2294">
            <v>1</v>
          </cell>
          <cell r="AF2294" t="str">
            <v>En Ejecución</v>
          </cell>
          <cell r="AG2294">
            <v>2016</v>
          </cell>
          <cell r="AH2294">
            <v>84440.46</v>
          </cell>
        </row>
        <row r="2295">
          <cell r="B2295" t="str">
            <v>YUC16160300808966</v>
          </cell>
          <cell r="C2295" t="str">
            <v>Construccion De Cuartos Dormitorio - 321625</v>
          </cell>
          <cell r="D2295" t="str">
            <v>321625</v>
          </cell>
          <cell r="E2295">
            <v>31</v>
          </cell>
          <cell r="F2295" t="str">
            <v>Yucatán</v>
          </cell>
          <cell r="G2295">
            <v>50</v>
          </cell>
          <cell r="H2295" t="str">
            <v>Mérida</v>
          </cell>
          <cell r="I2295">
            <v>138</v>
          </cell>
          <cell r="J2295" t="str">
            <v>Xmatkuil</v>
          </cell>
          <cell r="K2295">
            <v>-89.624443999999997</v>
          </cell>
          <cell r="L2295">
            <v>20.861388000000002</v>
          </cell>
          <cell r="M2295" t="str">
            <v>Rural</v>
          </cell>
          <cell r="N2295">
            <v>2</v>
          </cell>
          <cell r="O2295" t="str">
            <v>Aportaciones Federales</v>
          </cell>
          <cell r="P2295" t="str">
            <v>I004</v>
          </cell>
          <cell r="Q2295" t="str">
            <v>FAIS Municipal y de las Demarcaciones Territoriales del Distrito Federal</v>
          </cell>
          <cell r="R2295">
            <v>33</v>
          </cell>
          <cell r="S2295" t="str">
            <v>Aportaciones Federales para Entidades Federativas y Municipios</v>
          </cell>
          <cell r="T2295" t="str">
            <v>AYUNTAMIENTO DE MERIDA</v>
          </cell>
          <cell r="U2295">
            <v>10</v>
          </cell>
          <cell r="V2295" t="str">
            <v>Vivienda</v>
          </cell>
          <cell r="W2295">
            <v>2</v>
          </cell>
          <cell r="X2295" t="str">
            <v>Proyecto de Inversión de Infraestructura Social</v>
          </cell>
          <cell r="Y2295" t="str">
            <v>REDUCIR EL REZAGO SOCIAL Y MEJORAR LA CALIDAD DE VIDA DE LAS FAMILIAS EN POBREZA EXTREMA</v>
          </cell>
          <cell r="Z2295">
            <v>42716</v>
          </cell>
          <cell r="AA2295">
            <v>42705</v>
          </cell>
          <cell r="AB2295" t="str">
            <v>CALLE 50 INTERIOR 0 0 COLONIA XMATKUIL, 97315 XMATKUIL, MÉRIDA YUCATÁN ENTRE CALLE 249 Y CALLE 251, LA OBRA SE REALIZA EN CALLE 50 SN X 249 Y 251</v>
          </cell>
          <cell r="AC2295">
            <v>0</v>
          </cell>
          <cell r="AE2295">
            <v>1</v>
          </cell>
          <cell r="AF2295" t="str">
            <v>En Ejecución</v>
          </cell>
          <cell r="AG2295">
            <v>2016</v>
          </cell>
          <cell r="AH2295">
            <v>74696.39</v>
          </cell>
        </row>
        <row r="2296">
          <cell r="B2296" t="str">
            <v>YUC16160300808967</v>
          </cell>
          <cell r="C2296" t="str">
            <v>Construccion De Cuarto Para Baño - 321999</v>
          </cell>
          <cell r="D2296" t="str">
            <v>321999</v>
          </cell>
          <cell r="E2296">
            <v>31</v>
          </cell>
          <cell r="F2296" t="str">
            <v>Yucatán</v>
          </cell>
          <cell r="G2296">
            <v>50</v>
          </cell>
          <cell r="H2296" t="str">
            <v>Mérida</v>
          </cell>
          <cell r="I2296">
            <v>138</v>
          </cell>
          <cell r="J2296" t="str">
            <v>Xmatkuil</v>
          </cell>
          <cell r="K2296">
            <v>-89.624443999999997</v>
          </cell>
          <cell r="L2296">
            <v>20.861388000000002</v>
          </cell>
          <cell r="M2296" t="str">
            <v>Rural</v>
          </cell>
          <cell r="N2296">
            <v>2</v>
          </cell>
          <cell r="O2296" t="str">
            <v>Aportaciones Federales</v>
          </cell>
          <cell r="P2296" t="str">
            <v>I004</v>
          </cell>
          <cell r="Q2296" t="str">
            <v>FAIS Municipal y de las Demarcaciones Territoriales del Distrito Federal</v>
          </cell>
          <cell r="R2296">
            <v>33</v>
          </cell>
          <cell r="S2296" t="str">
            <v>Aportaciones Federales para Entidades Federativas y Municipios</v>
          </cell>
          <cell r="T2296" t="str">
            <v>AYUNTAMIENTO DE MERIDA</v>
          </cell>
          <cell r="U2296">
            <v>10</v>
          </cell>
          <cell r="V2296" t="str">
            <v>Vivienda</v>
          </cell>
          <cell r="W2296">
            <v>2</v>
          </cell>
          <cell r="X2296" t="str">
            <v>Proyecto de Inversión de Infraestructura Social</v>
          </cell>
          <cell r="Y2296" t="str">
            <v>REDUCIR EL REZAGO SOCIAL Y MEJORAR LA CALIDAD DE VIDA DE LAS FAMILIAS EN POBREZA EXTREMA</v>
          </cell>
          <cell r="Z2296">
            <v>42716</v>
          </cell>
          <cell r="AA2296">
            <v>42705</v>
          </cell>
          <cell r="AB2296" t="str">
            <v>CALLE 253 INTERIOR 0 0 COLONIA XMATKUIL, 97315 XMATKUIL, MÉRIDA YUCATÁN ENTRE CALLE 52 Y CALLE 52-A, LA OBRA SE REALIZA EN CALLE 253 SN X 52 Y 52-</v>
          </cell>
          <cell r="AC2296">
            <v>0</v>
          </cell>
          <cell r="AE2296">
            <v>1</v>
          </cell>
          <cell r="AF2296" t="str">
            <v>En Ejecución</v>
          </cell>
          <cell r="AG2296">
            <v>2016</v>
          </cell>
          <cell r="AH2296">
            <v>93918.53</v>
          </cell>
        </row>
        <row r="2297">
          <cell r="B2297" t="str">
            <v>YUC00160300811157</v>
          </cell>
          <cell r="C2297" t="str">
            <v>Proyectos Para El Desarrollo Regional De La Zona Henequenera Del Sureste En El Estado De Yucatán / (Construcción Del Palacio De La Música En La Localidad Y Municipio De Mérida, Yucatán)-561 - 561</v>
          </cell>
          <cell r="D2297" t="str">
            <v>3522158</v>
          </cell>
          <cell r="E2297">
            <v>31</v>
          </cell>
          <cell r="F2297" t="str">
            <v>Yucatán</v>
          </cell>
          <cell r="G2297">
            <v>50</v>
          </cell>
          <cell r="H2297" t="str">
            <v>Mérida</v>
          </cell>
          <cell r="N2297">
            <v>1</v>
          </cell>
          <cell r="O2297" t="str">
            <v>Subsidios</v>
          </cell>
          <cell r="P2297" t="str">
            <v>U128</v>
          </cell>
          <cell r="Q2297" t="str">
            <v>Proyectos de Desarrollo Regional</v>
          </cell>
          <cell r="R2297">
            <v>23</v>
          </cell>
          <cell r="S2297" t="str">
            <v>Provisiones Salariales y Económicas</v>
          </cell>
          <cell r="T2297" t="str">
            <v>ENTIDAD</v>
          </cell>
          <cell r="U2297">
            <v>0</v>
          </cell>
          <cell r="V2297" t="str">
            <v>Otros Proyectos</v>
          </cell>
          <cell r="W2297">
            <v>2</v>
          </cell>
          <cell r="X2297" t="str">
            <v>Proyecto de Inversión de Infraestructura Social</v>
          </cell>
          <cell r="Z2297">
            <v>42370</v>
          </cell>
          <cell r="AA2297">
            <v>42705</v>
          </cell>
          <cell r="AB2297" t="str">
            <v>Calle 59 X 58 colona Centro</v>
          </cell>
          <cell r="AC2297">
            <v>1</v>
          </cell>
          <cell r="AD2297" t="str">
            <v>Coparticipación Federal-Estatal</v>
          </cell>
          <cell r="AE2297">
            <v>1</v>
          </cell>
          <cell r="AF2297" t="str">
            <v>En Ejecución</v>
          </cell>
          <cell r="AH2297">
            <v>109000000</v>
          </cell>
        </row>
        <row r="2298">
          <cell r="B2298" t="str">
            <v>YUC16160300807009</v>
          </cell>
          <cell r="C2298" t="str">
            <v>Construccion De Treinta Y Cinco Techos Firmes Quince En Abala Once En Temozon Y Nueve En Sinhunchen De La Localidad Y Municipio De Abala - 327171</v>
          </cell>
          <cell r="D2298" t="str">
            <v>327171</v>
          </cell>
          <cell r="E2298">
            <v>31</v>
          </cell>
          <cell r="F2298" t="str">
            <v>Yucatán</v>
          </cell>
          <cell r="G2298">
            <v>1</v>
          </cell>
          <cell r="H2298" t="str">
            <v>Abalá</v>
          </cell>
          <cell r="I2298">
            <v>1</v>
          </cell>
          <cell r="J2298" t="str">
            <v>Abalá</v>
          </cell>
          <cell r="K2298">
            <v>-89.679721999999998</v>
          </cell>
          <cell r="L2298">
            <v>20.646666</v>
          </cell>
          <cell r="M2298" t="str">
            <v>Urbano</v>
          </cell>
          <cell r="N2298">
            <v>2</v>
          </cell>
          <cell r="O2298" t="str">
            <v>Aportaciones Federales</v>
          </cell>
          <cell r="P2298" t="str">
            <v>I004</v>
          </cell>
          <cell r="Q2298" t="str">
            <v>FAIS Municipal y de las Demarcaciones Territoriales del Distrito Federal</v>
          </cell>
          <cell r="R2298">
            <v>33</v>
          </cell>
          <cell r="S2298" t="str">
            <v>Aportaciones Federales para Entidades Federativas y Municipios</v>
          </cell>
          <cell r="T2298" t="str">
            <v>H AYUNTAMIENTO DE ABALA</v>
          </cell>
          <cell r="U2298">
            <v>10</v>
          </cell>
          <cell r="V2298" t="str">
            <v>Vivienda</v>
          </cell>
          <cell r="W2298">
            <v>2</v>
          </cell>
          <cell r="X2298" t="str">
            <v>Proyecto de Inversión de Infraestructura Social</v>
          </cell>
          <cell r="Z2298">
            <v>42667</v>
          </cell>
          <cell r="AA2298">
            <v>42735</v>
          </cell>
          <cell r="AB2298" t="str">
            <v>CALLE 9 PUEBLO ABALÁ, 97825 ABALÁ, ABALÁ YUCATÁN ENTRE CALLE 4 Y CALLE 6, SALIDA A MUCUCHE SOBRE LA CALLE 9 LA PENULTIMA CASA</v>
          </cell>
          <cell r="AC2298">
            <v>0</v>
          </cell>
          <cell r="AE2298">
            <v>1</v>
          </cell>
          <cell r="AF2298" t="str">
            <v>En Ejecución</v>
          </cell>
          <cell r="AH2298">
            <v>282646.02</v>
          </cell>
        </row>
        <row r="2299">
          <cell r="B2299" t="str">
            <v>YUC16160300807010</v>
          </cell>
          <cell r="C2299" t="str">
            <v>Construccion De Treinta Y Cinco Techos Firmes Quince En Abala Once En Temozon Y Nueve En Sinhunchen De La Localidad Y Municipio De Abala - 326932</v>
          </cell>
          <cell r="D2299" t="str">
            <v>326932</v>
          </cell>
          <cell r="E2299">
            <v>31</v>
          </cell>
          <cell r="F2299" t="str">
            <v>Yucatán</v>
          </cell>
          <cell r="G2299">
            <v>1</v>
          </cell>
          <cell r="H2299" t="str">
            <v>Abalá</v>
          </cell>
          <cell r="I2299">
            <v>1</v>
          </cell>
          <cell r="J2299" t="str">
            <v>Abalá</v>
          </cell>
          <cell r="K2299">
            <v>-89.679721999999998</v>
          </cell>
          <cell r="L2299">
            <v>20.646666</v>
          </cell>
          <cell r="M2299" t="str">
            <v>Urbano</v>
          </cell>
          <cell r="N2299">
            <v>2</v>
          </cell>
          <cell r="O2299" t="str">
            <v>Aportaciones Federales</v>
          </cell>
          <cell r="P2299" t="str">
            <v>I004</v>
          </cell>
          <cell r="Q2299" t="str">
            <v>FAIS Municipal y de las Demarcaciones Territoriales del Distrito Federal</v>
          </cell>
          <cell r="R2299">
            <v>33</v>
          </cell>
          <cell r="S2299" t="str">
            <v>Aportaciones Federales para Entidades Federativas y Municipios</v>
          </cell>
          <cell r="T2299" t="str">
            <v>H AYUNTAMIENTO DE ABALA</v>
          </cell>
          <cell r="U2299">
            <v>10</v>
          </cell>
          <cell r="V2299" t="str">
            <v>Vivienda</v>
          </cell>
          <cell r="W2299">
            <v>2</v>
          </cell>
          <cell r="X2299" t="str">
            <v>Proyecto de Inversión de Infraestructura Social</v>
          </cell>
          <cell r="Z2299">
            <v>42690</v>
          </cell>
          <cell r="AA2299">
            <v>42735</v>
          </cell>
          <cell r="AB2299" t="str">
            <v>CALLE CALLE SIN NOMBRE PROLONGACION ABALÁ, 97825 ABALÁ, ABALÁ YUCATÁN ENTRE CALLE 9 Y CALLE 13, CALLE 16 A UN COSTADO DEL CAMPO DE BEISBOL</v>
          </cell>
          <cell r="AC2299">
            <v>0</v>
          </cell>
          <cell r="AE2299">
            <v>1</v>
          </cell>
          <cell r="AF2299" t="str">
            <v>En Ejecución</v>
          </cell>
          <cell r="AH2299">
            <v>423969.03</v>
          </cell>
        </row>
        <row r="2300">
          <cell r="B2300" t="str">
            <v>YUC00160300807011</v>
          </cell>
          <cell r="C2300" t="str">
            <v>Mejoramiento Integral De Vivienda Consistente En Construccion De 38 Recamaras - 272965</v>
          </cell>
          <cell r="D2300" t="str">
            <v>06-15-0344</v>
          </cell>
          <cell r="E2300">
            <v>31</v>
          </cell>
          <cell r="F2300" t="str">
            <v>Yucatán</v>
          </cell>
          <cell r="G2300">
            <v>1</v>
          </cell>
          <cell r="H2300" t="str">
            <v>Abalá</v>
          </cell>
          <cell r="I2300">
            <v>1</v>
          </cell>
          <cell r="J2300" t="str">
            <v>Abalá</v>
          </cell>
          <cell r="K2300">
            <v>-89.679721999999998</v>
          </cell>
          <cell r="L2300">
            <v>20.646666</v>
          </cell>
          <cell r="M2300" t="str">
            <v>Urbano</v>
          </cell>
          <cell r="N2300">
            <v>2</v>
          </cell>
          <cell r="O2300" t="str">
            <v>Aportaciones Federales</v>
          </cell>
          <cell r="P2300" t="str">
            <v>I003</v>
          </cell>
          <cell r="Q2300" t="str">
            <v>FAIS Entidades</v>
          </cell>
          <cell r="R2300">
            <v>33</v>
          </cell>
          <cell r="S2300" t="str">
            <v>Aportaciones Federales para Entidades Federativas y Municipios</v>
          </cell>
          <cell r="T2300" t="str">
            <v>INSTITUTO DE VIVIENDA DEL ESTADO DE YUCATÁN</v>
          </cell>
          <cell r="U2300">
            <v>10</v>
          </cell>
          <cell r="V2300" t="str">
            <v>Vivienda</v>
          </cell>
          <cell r="W2300">
            <v>2</v>
          </cell>
          <cell r="X2300" t="str">
            <v>Proyecto de Inversión de Infraestructura Social</v>
          </cell>
          <cell r="Z2300">
            <v>42522</v>
          </cell>
          <cell r="AA2300">
            <v>42552</v>
          </cell>
          <cell r="AB2300" t="str">
            <v>CALLE 18 INTERIOR SN PUEBLO ABALÁ, 97825 ABALÁ, ABALÁ YUCATÁN ENTRE CALLE 9 Y CALLE 11, CALLE 20 18 S/N 9 Y 11 18 S/N 9 Y 11 9 S/N 20 14 A S/N 13 9</v>
          </cell>
          <cell r="AC2300">
            <v>1</v>
          </cell>
          <cell r="AD2300" t="str">
            <v>Coparticipación Federal-Estatal</v>
          </cell>
          <cell r="AE2300">
            <v>1</v>
          </cell>
          <cell r="AF2300" t="str">
            <v>En Ejecución</v>
          </cell>
          <cell r="AH2300">
            <v>225000</v>
          </cell>
        </row>
        <row r="2301">
          <cell r="B2301" t="str">
            <v>YUC00160300807012</v>
          </cell>
          <cell r="C2301" t="str">
            <v>Construcción De Recamaras Adicionales - 273178</v>
          </cell>
          <cell r="D2301" t="str">
            <v>273178</v>
          </cell>
          <cell r="E2301">
            <v>31</v>
          </cell>
          <cell r="F2301" t="str">
            <v>Yucatán</v>
          </cell>
          <cell r="G2301">
            <v>1</v>
          </cell>
          <cell r="H2301" t="str">
            <v>Abalá</v>
          </cell>
          <cell r="I2301">
            <v>1</v>
          </cell>
          <cell r="J2301" t="str">
            <v>Abalá</v>
          </cell>
          <cell r="K2301">
            <v>-89.679721999999998</v>
          </cell>
          <cell r="L2301">
            <v>20.646666</v>
          </cell>
          <cell r="M2301" t="str">
            <v>Urbano</v>
          </cell>
          <cell r="N2301">
            <v>2</v>
          </cell>
          <cell r="O2301" t="str">
            <v>Aportaciones Federales</v>
          </cell>
          <cell r="P2301" t="str">
            <v>I003</v>
          </cell>
          <cell r="Q2301" t="str">
            <v>FAIS Entidades</v>
          </cell>
          <cell r="R2301">
            <v>33</v>
          </cell>
          <cell r="S2301" t="str">
            <v>Aportaciones Federales para Entidades Federativas y Municipios</v>
          </cell>
          <cell r="T2301" t="str">
            <v>INSTITUTO DE VIVIENDA DEL ESTADO DE YUCATÁN</v>
          </cell>
          <cell r="U2301">
            <v>10</v>
          </cell>
          <cell r="V2301" t="str">
            <v>Vivienda</v>
          </cell>
          <cell r="W2301">
            <v>2</v>
          </cell>
          <cell r="X2301" t="str">
            <v>Proyecto de Inversión de Infraestructura Social</v>
          </cell>
          <cell r="Z2301">
            <v>42522</v>
          </cell>
          <cell r="AA2301">
            <v>42554</v>
          </cell>
          <cell r="AB2301" t="str">
            <v>CALLE 18 INTERIOR SN PUEBLO ABALÁ, 97825 ABALÁ, ABALÁ YUCATÁN ENTRE CALLE 9 Y CALLE 11, CALLE 20 18 S/N 9 Y 11 18 S/N 9 Y 11 9 S/N 20 14 A S/N 13 9</v>
          </cell>
          <cell r="AC2301">
            <v>0</v>
          </cell>
          <cell r="AE2301">
            <v>1</v>
          </cell>
          <cell r="AF2301" t="str">
            <v>En Ejecución</v>
          </cell>
          <cell r="AH2301">
            <v>495000</v>
          </cell>
        </row>
        <row r="2302">
          <cell r="B2302" t="str">
            <v>YUC16160300807013</v>
          </cell>
          <cell r="C2302" t="str">
            <v>Programa De Mejoramiento De Vivienda En La Modalidad De Equipamiento De Estufas Ecológicas - 330070</v>
          </cell>
          <cell r="D2302" t="str">
            <v>330070</v>
          </cell>
          <cell r="E2302">
            <v>31</v>
          </cell>
          <cell r="F2302" t="str">
            <v>Yucatán</v>
          </cell>
          <cell r="G2302">
            <v>1</v>
          </cell>
          <cell r="H2302" t="str">
            <v>Abalá</v>
          </cell>
          <cell r="I2302">
            <v>1</v>
          </cell>
          <cell r="J2302" t="str">
            <v>Abalá</v>
          </cell>
          <cell r="K2302">
            <v>-89.679721999999998</v>
          </cell>
          <cell r="L2302">
            <v>20.646666</v>
          </cell>
          <cell r="M2302" t="str">
            <v>Urbano</v>
          </cell>
          <cell r="N2302">
            <v>2</v>
          </cell>
          <cell r="O2302" t="str">
            <v>Aportaciones Federales</v>
          </cell>
          <cell r="P2302" t="str">
            <v>I003</v>
          </cell>
          <cell r="Q2302" t="str">
            <v>FAIS Entidades</v>
          </cell>
          <cell r="R2302">
            <v>33</v>
          </cell>
          <cell r="S2302" t="str">
            <v>Aportaciones Federales para Entidades Federativas y Municipios</v>
          </cell>
          <cell r="T2302" t="str">
            <v>SECRETARÍA DE DESARROLLO SOCIAL DEL GOBIERNO DEL ESTADO DE YUCATÁN</v>
          </cell>
          <cell r="U2302">
            <v>10</v>
          </cell>
          <cell r="V2302" t="str">
            <v>Vivienda</v>
          </cell>
          <cell r="W2302">
            <v>2</v>
          </cell>
          <cell r="X2302" t="str">
            <v>Proyecto de Inversión de Infraestructura Social</v>
          </cell>
          <cell r="Z2302">
            <v>42550</v>
          </cell>
          <cell r="AA2302">
            <v>42583</v>
          </cell>
          <cell r="AB2302" t="str">
            <v>CALLE 14 S/N X 13 Y 15,  CALLE 11 S/N X 4 Y 6,  CALLE 14 S/N X 13 Y 15, CALLE 9 S/N X 4 Y 6, CALLE 15 S/N X1 4 Y 16, CALLE 16 S/N X 9 Y 5, CALLE 18 S/N X 9 Y 11, CALLE 6 S/N X 15 Y 17, CALLE 10 S/N  X 15 Y 17, CALLE 10 S/N  X 13 Y 15, CALLE</v>
          </cell>
          <cell r="AC2302">
            <v>1</v>
          </cell>
          <cell r="AD2302" t="str">
            <v>Coparticipación Federal-Estatal</v>
          </cell>
          <cell r="AE2302">
            <v>1</v>
          </cell>
          <cell r="AF2302" t="str">
            <v>En Ejecución</v>
          </cell>
          <cell r="AH2302">
            <v>690000</v>
          </cell>
        </row>
        <row r="2303">
          <cell r="B2303" t="str">
            <v>YUC16160300807014</v>
          </cell>
          <cell r="C2303" t="str">
            <v>Programa De Mejoramiento De Vivienda En La Modalidad De Equipamiento De Estufas Ecológicas - 330220</v>
          </cell>
          <cell r="D2303" t="str">
            <v>330220</v>
          </cell>
          <cell r="E2303">
            <v>31</v>
          </cell>
          <cell r="F2303" t="str">
            <v>Yucatán</v>
          </cell>
          <cell r="G2303">
            <v>1</v>
          </cell>
          <cell r="H2303" t="str">
            <v>Abalá</v>
          </cell>
          <cell r="I2303">
            <v>1</v>
          </cell>
          <cell r="J2303" t="str">
            <v>Abalá</v>
          </cell>
          <cell r="K2303">
            <v>-89.679721999999998</v>
          </cell>
          <cell r="L2303">
            <v>20.646666</v>
          </cell>
          <cell r="M2303" t="str">
            <v>Urbano</v>
          </cell>
          <cell r="N2303">
            <v>2</v>
          </cell>
          <cell r="O2303" t="str">
            <v>Aportaciones Federales</v>
          </cell>
          <cell r="P2303" t="str">
            <v>I003</v>
          </cell>
          <cell r="Q2303" t="str">
            <v>FAIS Entidades</v>
          </cell>
          <cell r="R2303">
            <v>33</v>
          </cell>
          <cell r="S2303" t="str">
            <v>Aportaciones Federales para Entidades Federativas y Municipios</v>
          </cell>
          <cell r="T2303" t="str">
            <v>SECRETARÍA DE DESARROLLO SOCIAL DEL GOBIERNO DEL ESTADO DE YUCATÁN</v>
          </cell>
          <cell r="U2303">
            <v>10</v>
          </cell>
          <cell r="V2303" t="str">
            <v>Vivienda</v>
          </cell>
          <cell r="W2303">
            <v>2</v>
          </cell>
          <cell r="X2303" t="str">
            <v>Proyecto de Inversión de Infraestructura Social</v>
          </cell>
          <cell r="Z2303">
            <v>42550</v>
          </cell>
          <cell r="AA2303">
            <v>42583</v>
          </cell>
          <cell r="AB2303" t="str">
            <v>CALLE 8 INTERIOR SN PUEBLO ABALÁ, 97825 ABALÁ, ABALÁ YUCATÁN ENTRE CALLE 9 Y CALLE 11, CALLE 10 LA CASA SE ENCUENTRA LLEGANDO A LA CALLE 9</v>
          </cell>
          <cell r="AC2303">
            <v>1</v>
          </cell>
          <cell r="AD2303" t="str">
            <v>Coparticipación Federal-Estatal</v>
          </cell>
          <cell r="AE2303">
            <v>1</v>
          </cell>
          <cell r="AF2303" t="str">
            <v>En Ejecución</v>
          </cell>
          <cell r="AH2303">
            <v>442498.82</v>
          </cell>
        </row>
        <row r="2304">
          <cell r="B2304" t="str">
            <v>YUC00160300807016</v>
          </cell>
          <cell r="C2304" t="str">
            <v>Construccion De Baños Ecologicos En La Localidad Y Municipio De Hocaba Yucatan - 330714</v>
          </cell>
          <cell r="D2304" t="str">
            <v>330714</v>
          </cell>
          <cell r="E2304">
            <v>31</v>
          </cell>
          <cell r="F2304" t="str">
            <v>Yucatán</v>
          </cell>
          <cell r="G2304">
            <v>34</v>
          </cell>
          <cell r="H2304" t="str">
            <v>Hocabá</v>
          </cell>
          <cell r="I2304">
            <v>1</v>
          </cell>
          <cell r="J2304" t="str">
            <v>Hocabá</v>
          </cell>
          <cell r="K2304">
            <v>-89.245000000000005</v>
          </cell>
          <cell r="L2304">
            <v>20.815555</v>
          </cell>
          <cell r="M2304" t="str">
            <v>Urbano</v>
          </cell>
          <cell r="N2304">
            <v>2</v>
          </cell>
          <cell r="O2304" t="str">
            <v>Aportaciones Federales</v>
          </cell>
          <cell r="P2304" t="str">
            <v>I004</v>
          </cell>
          <cell r="Q2304" t="str">
            <v>FAIS Municipal y de las Demarcaciones Territoriales del Distrito Federal</v>
          </cell>
          <cell r="R2304">
            <v>33</v>
          </cell>
          <cell r="S2304" t="str">
            <v>Aportaciones Federales para Entidades Federativas y Municipios</v>
          </cell>
          <cell r="T2304" t="str">
            <v>H AYUNTAMIENTO DE HOCABA YUCATAN</v>
          </cell>
          <cell r="U2304">
            <v>10</v>
          </cell>
          <cell r="V2304" t="str">
            <v>Vivienda</v>
          </cell>
          <cell r="W2304">
            <v>2</v>
          </cell>
          <cell r="X2304" t="str">
            <v>Proyecto de Inversión de Infraestructura Social</v>
          </cell>
          <cell r="Z2304">
            <v>42711</v>
          </cell>
          <cell r="AA2304">
            <v>42735</v>
          </cell>
          <cell r="AB2304" t="str">
            <v>CALLE 25 PUEBLO HOCABÁ, 97560 HOCABÁ, HOCABÁ YUCATÁN ENTRE CALLE 18 Y CALLE 20, CALLE 27 LAS CONSTRUCCIONES SE ENCUENTRAN EN DIFERENTES PUNTOS COMO</v>
          </cell>
          <cell r="AC2304">
            <v>0</v>
          </cell>
          <cell r="AE2304">
            <v>1</v>
          </cell>
          <cell r="AF2304" t="str">
            <v>En Ejecución</v>
          </cell>
          <cell r="AH2304">
            <v>1396213.5</v>
          </cell>
        </row>
        <row r="2305">
          <cell r="B2305" t="str">
            <v>YUC00160300807019</v>
          </cell>
          <cell r="C2305" t="str">
            <v>Construcción De Cuartos Adicionales - 280236</v>
          </cell>
          <cell r="D2305" t="str">
            <v>280236</v>
          </cell>
          <cell r="E2305">
            <v>31</v>
          </cell>
          <cell r="F2305" t="str">
            <v>Yucatán</v>
          </cell>
          <cell r="G2305">
            <v>34</v>
          </cell>
          <cell r="H2305" t="str">
            <v>Hocabá</v>
          </cell>
          <cell r="I2305">
            <v>1</v>
          </cell>
          <cell r="J2305" t="str">
            <v>Hocabá</v>
          </cell>
          <cell r="K2305">
            <v>-89.245000000000005</v>
          </cell>
          <cell r="L2305">
            <v>20.815555</v>
          </cell>
          <cell r="M2305" t="str">
            <v>Urbano</v>
          </cell>
          <cell r="N2305">
            <v>2</v>
          </cell>
          <cell r="O2305" t="str">
            <v>Aportaciones Federales</v>
          </cell>
          <cell r="P2305" t="str">
            <v>I003</v>
          </cell>
          <cell r="Q2305" t="str">
            <v>FAIS Entidades</v>
          </cell>
          <cell r="R2305">
            <v>33</v>
          </cell>
          <cell r="S2305" t="str">
            <v>Aportaciones Federales para Entidades Federativas y Municipios</v>
          </cell>
          <cell r="T2305" t="str">
            <v>INSTITUTO DE VIVIENDA DEL ESTADO DE YUCATÁN</v>
          </cell>
          <cell r="U2305">
            <v>10</v>
          </cell>
          <cell r="V2305" t="str">
            <v>Vivienda</v>
          </cell>
          <cell r="W2305">
            <v>2</v>
          </cell>
          <cell r="X2305" t="str">
            <v>Proyecto de Inversión de Infraestructura Social</v>
          </cell>
          <cell r="Z2305">
            <v>42558</v>
          </cell>
          <cell r="AA2305">
            <v>42581</v>
          </cell>
          <cell r="AB2305" t="str">
            <v>CALLE 20 INTERIOR SN PUEBLO HOCABÁ, 97560 HOCABÁ, HOCABÁ YUCATÁN ENTRE CALLE 19 Y CALLE 17, NO SE CUENTA CON REFERENCIAS DE LA UBICACIÓN DEL PROYE</v>
          </cell>
          <cell r="AC2305">
            <v>0</v>
          </cell>
          <cell r="AE2305">
            <v>1</v>
          </cell>
          <cell r="AF2305" t="str">
            <v>En Ejecución</v>
          </cell>
          <cell r="AH2305">
            <v>360000</v>
          </cell>
        </row>
        <row r="2306">
          <cell r="B2306" t="str">
            <v>YUC00160300807020</v>
          </cell>
          <cell r="C2306" t="str">
            <v>Mejoramiento Integral De Vivienda Consistente En Construccion De 27 Recamaras - 280276</v>
          </cell>
          <cell r="D2306" t="str">
            <v>06-16-0489</v>
          </cell>
          <cell r="E2306">
            <v>31</v>
          </cell>
          <cell r="F2306" t="str">
            <v>Yucatán</v>
          </cell>
          <cell r="G2306">
            <v>34</v>
          </cell>
          <cell r="H2306" t="str">
            <v>Hocabá</v>
          </cell>
          <cell r="I2306">
            <v>1</v>
          </cell>
          <cell r="J2306" t="str">
            <v>Hocabá</v>
          </cell>
          <cell r="K2306">
            <v>-89.245000000000005</v>
          </cell>
          <cell r="L2306">
            <v>20.815555</v>
          </cell>
          <cell r="M2306" t="str">
            <v>Urbano</v>
          </cell>
          <cell r="N2306">
            <v>2</v>
          </cell>
          <cell r="O2306" t="str">
            <v>Aportaciones Federales</v>
          </cell>
          <cell r="P2306" t="str">
            <v>I003</v>
          </cell>
          <cell r="Q2306" t="str">
            <v>FAIS Entidades</v>
          </cell>
          <cell r="R2306">
            <v>33</v>
          </cell>
          <cell r="S2306" t="str">
            <v>Aportaciones Federales para Entidades Federativas y Municipios</v>
          </cell>
          <cell r="T2306" t="str">
            <v>INSTITUTO DE VIVIENDA DEL ESTADO DE YUCATÁN</v>
          </cell>
          <cell r="U2306">
            <v>10</v>
          </cell>
          <cell r="V2306" t="str">
            <v>Vivienda</v>
          </cell>
          <cell r="W2306">
            <v>2</v>
          </cell>
          <cell r="X2306" t="str">
            <v>Proyecto de Inversión de Infraestructura Social</v>
          </cell>
          <cell r="Z2306">
            <v>42558</v>
          </cell>
          <cell r="AA2306">
            <v>42552</v>
          </cell>
          <cell r="AB2306" t="str">
            <v>PUEBLO HOCABÁ, 97560 HOCABÁ, HOCABÁ YUCATÁN ENTRE Y , NO SE CUENTA CON REFERENCIAS DE LA UBICACIÓN DEL PROYECTO</v>
          </cell>
          <cell r="AC2306">
            <v>1</v>
          </cell>
          <cell r="AD2306" t="str">
            <v>Coparticipación Federal-Estatal</v>
          </cell>
          <cell r="AE2306">
            <v>1</v>
          </cell>
          <cell r="AF2306" t="str">
            <v>En Ejecución</v>
          </cell>
          <cell r="AH2306">
            <v>135000</v>
          </cell>
        </row>
        <row r="2307">
          <cell r="B2307" t="str">
            <v>YUC00160300807021</v>
          </cell>
          <cell r="C2307" t="str">
            <v>Construcción De Cuartos Adicionales - 280252</v>
          </cell>
          <cell r="D2307" t="str">
            <v>280252</v>
          </cell>
          <cell r="E2307">
            <v>31</v>
          </cell>
          <cell r="F2307" t="str">
            <v>Yucatán</v>
          </cell>
          <cell r="G2307">
            <v>34</v>
          </cell>
          <cell r="H2307" t="str">
            <v>Hocabá</v>
          </cell>
          <cell r="I2307">
            <v>1</v>
          </cell>
          <cell r="J2307" t="str">
            <v>Hocabá</v>
          </cell>
          <cell r="K2307">
            <v>-89.245000000000005</v>
          </cell>
          <cell r="L2307">
            <v>20.815555</v>
          </cell>
          <cell r="M2307" t="str">
            <v>Urbano</v>
          </cell>
          <cell r="N2307">
            <v>2</v>
          </cell>
          <cell r="O2307" t="str">
            <v>Aportaciones Federales</v>
          </cell>
          <cell r="P2307" t="str">
            <v>I003</v>
          </cell>
          <cell r="Q2307" t="str">
            <v>FAIS Entidades</v>
          </cell>
          <cell r="R2307">
            <v>33</v>
          </cell>
          <cell r="S2307" t="str">
            <v>Aportaciones Federales para Entidades Federativas y Municipios</v>
          </cell>
          <cell r="T2307" t="str">
            <v>INSTITUTO DE VIVIENDA DEL ESTADO DE YUCATÁN</v>
          </cell>
          <cell r="U2307">
            <v>10</v>
          </cell>
          <cell r="V2307" t="str">
            <v>Vivienda</v>
          </cell>
          <cell r="W2307">
            <v>2</v>
          </cell>
          <cell r="X2307" t="str">
            <v>Proyecto de Inversión de Infraestructura Social</v>
          </cell>
          <cell r="Z2307">
            <v>42558</v>
          </cell>
          <cell r="AA2307">
            <v>42581</v>
          </cell>
          <cell r="AB2307" t="str">
            <v>CALLE 24 INTERIOR SN PUEBLO HOCABÁ, 97560 HOCABÁ, HOCABÁ YUCATÁN ENTRE CALLE 25 Y CALLE 27, NO SE CUENTA CON REFERENCIAS DE LA UBICACIÓN DEL PROYE</v>
          </cell>
          <cell r="AC2307">
            <v>0</v>
          </cell>
          <cell r="AE2307">
            <v>1</v>
          </cell>
          <cell r="AF2307" t="str">
            <v>En Ejecución</v>
          </cell>
          <cell r="AH2307">
            <v>585000</v>
          </cell>
        </row>
        <row r="2308">
          <cell r="B2308" t="str">
            <v>YUC00160300807022</v>
          </cell>
          <cell r="C2308" t="str">
            <v>Contruccion De Techo Firme En La Comisaria De Sahcaba - 308696</v>
          </cell>
          <cell r="D2308" t="str">
            <v>308696</v>
          </cell>
          <cell r="E2308">
            <v>31</v>
          </cell>
          <cell r="F2308" t="str">
            <v>Yucatán</v>
          </cell>
          <cell r="G2308">
            <v>34</v>
          </cell>
          <cell r="H2308" t="str">
            <v>Hocabá</v>
          </cell>
          <cell r="I2308">
            <v>3</v>
          </cell>
          <cell r="J2308" t="str">
            <v>Sahcabá</v>
          </cell>
          <cell r="K2308">
            <v>-89.181387999999998</v>
          </cell>
          <cell r="L2308">
            <v>20.791111000000001</v>
          </cell>
          <cell r="M2308" t="str">
            <v>Rural</v>
          </cell>
          <cell r="N2308">
            <v>2</v>
          </cell>
          <cell r="O2308" t="str">
            <v>Aportaciones Federales</v>
          </cell>
          <cell r="P2308" t="str">
            <v>I004</v>
          </cell>
          <cell r="Q2308" t="str">
            <v>FAIS Municipal y de las Demarcaciones Territoriales del Distrito Federal</v>
          </cell>
          <cell r="R2308">
            <v>33</v>
          </cell>
          <cell r="S2308" t="str">
            <v>Aportaciones Federales para Entidades Federativas y Municipios</v>
          </cell>
          <cell r="T2308" t="str">
            <v>H AYUNTAMIENTO DE HOCABA</v>
          </cell>
          <cell r="U2308">
            <v>10</v>
          </cell>
          <cell r="V2308" t="str">
            <v>Vivienda</v>
          </cell>
          <cell r="W2308">
            <v>2</v>
          </cell>
          <cell r="X2308" t="str">
            <v>Proyecto de Inversión de Infraestructura Social</v>
          </cell>
          <cell r="Z2308">
            <v>42681</v>
          </cell>
          <cell r="AA2308">
            <v>42710</v>
          </cell>
          <cell r="AB2308" t="str">
            <v>CALLE 16 PUEBLO SAHCABA, 97564 SAHCABÁ, HOCABÁ YUCATÁN ENTRE CALLE 11 Y CALLE 13, CALLE 14 ESTA OBRA SE ENCUENTRA A LA SALIDA EN DIRECCION AL MUNICI</v>
          </cell>
          <cell r="AC2308">
            <v>0</v>
          </cell>
          <cell r="AE2308">
            <v>1</v>
          </cell>
          <cell r="AF2308" t="str">
            <v>En Ejecución</v>
          </cell>
          <cell r="AH2308">
            <v>92942.61</v>
          </cell>
        </row>
        <row r="2309">
          <cell r="B2309" t="str">
            <v>YUC00160300807024</v>
          </cell>
          <cell r="C2309" t="str">
            <v>Contruccion De Drenaje Pluvial En La Localidad Y Municipio De Hoctun - 346013</v>
          </cell>
          <cell r="D2309" t="str">
            <v>346013</v>
          </cell>
          <cell r="E2309">
            <v>31</v>
          </cell>
          <cell r="F2309" t="str">
            <v>Yucatán</v>
          </cell>
          <cell r="G2309">
            <v>35</v>
          </cell>
          <cell r="H2309" t="str">
            <v>Hoctún</v>
          </cell>
          <cell r="I2309">
            <v>1</v>
          </cell>
          <cell r="J2309" t="str">
            <v>Hoctún</v>
          </cell>
          <cell r="K2309">
            <v>-89.201943999999997</v>
          </cell>
          <cell r="L2309">
            <v>20.864443999999999</v>
          </cell>
          <cell r="M2309" t="str">
            <v>Urbano</v>
          </cell>
          <cell r="N2309">
            <v>2</v>
          </cell>
          <cell r="O2309" t="str">
            <v>Aportaciones Federales</v>
          </cell>
          <cell r="P2309" t="str">
            <v>I004</v>
          </cell>
          <cell r="Q2309" t="str">
            <v>FAIS Municipal y de las Demarcaciones Territoriales del Distrito Federal</v>
          </cell>
          <cell r="R2309">
            <v>33</v>
          </cell>
          <cell r="S2309" t="str">
            <v>Aportaciones Federales para Entidades Federativas y Municipios</v>
          </cell>
          <cell r="T2309" t="str">
            <v>AYUNTAMIENTO DE HOCTUN</v>
          </cell>
          <cell r="U2309">
            <v>4</v>
          </cell>
          <cell r="V2309" t="str">
            <v>Agua y saneamiento</v>
          </cell>
          <cell r="W2309">
            <v>2</v>
          </cell>
          <cell r="X2309" t="str">
            <v>Proyecto de Inversión de Infraestructura Social</v>
          </cell>
          <cell r="Z2309">
            <v>42639</v>
          </cell>
          <cell r="AA2309">
            <v>42668</v>
          </cell>
          <cell r="AB2309" t="str">
            <v>PUEBLO , 00000 HOCTÚN, HOCTÚN YUCATÁN ENTRE Y , OBRA REALIZADA EN LAS SIGUIENTES CALLES 31X10Y12 22AX29Y31 22X25A 25X22 25X22Y24</v>
          </cell>
          <cell r="AC2309">
            <v>0</v>
          </cell>
          <cell r="AE2309">
            <v>1</v>
          </cell>
          <cell r="AF2309" t="str">
            <v>En Ejecución</v>
          </cell>
          <cell r="AH2309">
            <v>376785.3</v>
          </cell>
        </row>
        <row r="2310">
          <cell r="B2310" t="str">
            <v>YUC00160300807025</v>
          </cell>
          <cell r="C2310" t="str">
            <v>Contruccion De Drenaje Pluvial En La Localidad De Hoctun - 345536</v>
          </cell>
          <cell r="D2310" t="str">
            <v>345536</v>
          </cell>
          <cell r="E2310">
            <v>31</v>
          </cell>
          <cell r="F2310" t="str">
            <v>Yucatán</v>
          </cell>
          <cell r="G2310">
            <v>35</v>
          </cell>
          <cell r="H2310" t="str">
            <v>Hoctún</v>
          </cell>
          <cell r="I2310">
            <v>1</v>
          </cell>
          <cell r="J2310" t="str">
            <v>Hoctún</v>
          </cell>
          <cell r="K2310">
            <v>-89.201943999999997</v>
          </cell>
          <cell r="L2310">
            <v>20.864443999999999</v>
          </cell>
          <cell r="M2310" t="str">
            <v>Urbano</v>
          </cell>
          <cell r="N2310">
            <v>2</v>
          </cell>
          <cell r="O2310" t="str">
            <v>Aportaciones Federales</v>
          </cell>
          <cell r="P2310" t="str">
            <v>I004</v>
          </cell>
          <cell r="Q2310" t="str">
            <v>FAIS Municipal y de las Demarcaciones Territoriales del Distrito Federal</v>
          </cell>
          <cell r="R2310">
            <v>33</v>
          </cell>
          <cell r="S2310" t="str">
            <v>Aportaciones Federales para Entidades Federativas y Municipios</v>
          </cell>
          <cell r="T2310" t="str">
            <v>AYUNTAMIENTO HOCTUN</v>
          </cell>
          <cell r="U2310">
            <v>4</v>
          </cell>
          <cell r="V2310" t="str">
            <v>Agua y saneamiento</v>
          </cell>
          <cell r="W2310">
            <v>2</v>
          </cell>
          <cell r="X2310" t="str">
            <v>Proyecto de Inversión de Infraestructura Social</v>
          </cell>
          <cell r="Z2310">
            <v>42639</v>
          </cell>
          <cell r="AA2310">
            <v>42668</v>
          </cell>
          <cell r="AB2310" t="str">
            <v>INTERIOR DOMICILIO CONOCIDO PUEBLO , 97480 HOCTÚN, HOCTÚN YUCATÁN ENTRE Y , EN LAS ESQUINAS DE LAS CALLES SEÑALADAS. 21X14 14X25 25X14 20X15</v>
          </cell>
          <cell r="AC2310">
            <v>0</v>
          </cell>
          <cell r="AE2310">
            <v>1</v>
          </cell>
          <cell r="AF2310" t="str">
            <v>En Ejecución</v>
          </cell>
          <cell r="AH2310">
            <v>301428.3</v>
          </cell>
        </row>
        <row r="2311">
          <cell r="B2311" t="str">
            <v>YUC00160300807026</v>
          </cell>
          <cell r="C2311" t="str">
            <v>Contruccion De Drenaje Pluvial En La Localidad Y Municipio De Hoctun - 349339</v>
          </cell>
          <cell r="D2311" t="str">
            <v>349339</v>
          </cell>
          <cell r="E2311">
            <v>31</v>
          </cell>
          <cell r="F2311" t="str">
            <v>Yucatán</v>
          </cell>
          <cell r="G2311">
            <v>35</v>
          </cell>
          <cell r="H2311" t="str">
            <v>Hoctún</v>
          </cell>
          <cell r="I2311">
            <v>1</v>
          </cell>
          <cell r="J2311" t="str">
            <v>Hoctún</v>
          </cell>
          <cell r="K2311">
            <v>-89.201943999999997</v>
          </cell>
          <cell r="L2311">
            <v>20.864443999999999</v>
          </cell>
          <cell r="M2311" t="str">
            <v>Urbano</v>
          </cell>
          <cell r="N2311">
            <v>2</v>
          </cell>
          <cell r="O2311" t="str">
            <v>Aportaciones Federales</v>
          </cell>
          <cell r="P2311" t="str">
            <v>I004</v>
          </cell>
          <cell r="Q2311" t="str">
            <v>FAIS Municipal y de las Demarcaciones Territoriales del Distrito Federal</v>
          </cell>
          <cell r="R2311">
            <v>33</v>
          </cell>
          <cell r="S2311" t="str">
            <v>Aportaciones Federales para Entidades Federativas y Municipios</v>
          </cell>
          <cell r="T2311" t="str">
            <v>AYUNTAMIENTO DE HOCTUN</v>
          </cell>
          <cell r="U2311">
            <v>4</v>
          </cell>
          <cell r="V2311" t="str">
            <v>Agua y saneamiento</v>
          </cell>
          <cell r="W2311">
            <v>2</v>
          </cell>
          <cell r="X2311" t="str">
            <v>Proyecto de Inversión de Infraestructura Social</v>
          </cell>
          <cell r="Z2311">
            <v>42639</v>
          </cell>
          <cell r="AA2311">
            <v>42668</v>
          </cell>
          <cell r="AB2311" t="str">
            <v>PUEBLO , 00000 HOCTÚN, HOCTÚN YUCATÁN ENTRE Y , OBRAS REALIZADAS EN DIVERSAS CALLES CON CRUZAMIENTOS DEFINIDOS EN EL EXPEDIENTE.</v>
          </cell>
          <cell r="AC2311">
            <v>0</v>
          </cell>
          <cell r="AE2311">
            <v>1</v>
          </cell>
          <cell r="AF2311" t="str">
            <v>En Ejecución</v>
          </cell>
          <cell r="AH2311">
            <v>451055.17</v>
          </cell>
        </row>
        <row r="2312">
          <cell r="B2312" t="str">
            <v>YUC16160300807318</v>
          </cell>
          <cell r="C2312" t="str">
            <v>Construccion De Techo Firme - 320012</v>
          </cell>
          <cell r="D2312" t="str">
            <v>320012</v>
          </cell>
          <cell r="E2312">
            <v>31</v>
          </cell>
          <cell r="F2312" t="str">
            <v>Yucatán</v>
          </cell>
          <cell r="G2312">
            <v>50</v>
          </cell>
          <cell r="H2312" t="str">
            <v>Mérida</v>
          </cell>
          <cell r="I2312">
            <v>1</v>
          </cell>
          <cell r="J2312" t="str">
            <v>Mérida</v>
          </cell>
          <cell r="K2312">
            <v>-89.621666000000005</v>
          </cell>
          <cell r="L2312">
            <v>20.967777000000002</v>
          </cell>
          <cell r="M2312" t="str">
            <v>Urbano</v>
          </cell>
          <cell r="N2312">
            <v>2</v>
          </cell>
          <cell r="O2312" t="str">
            <v>Aportaciones Federales</v>
          </cell>
          <cell r="P2312" t="str">
            <v>I004</v>
          </cell>
          <cell r="Q2312" t="str">
            <v>FAIS Municipal y de las Demarcaciones Territoriales del Distrito Federal</v>
          </cell>
          <cell r="R2312">
            <v>33</v>
          </cell>
          <cell r="S2312" t="str">
            <v>Aportaciones Federales para Entidades Federativas y Municipios</v>
          </cell>
          <cell r="T2312" t="str">
            <v>AYUNTAMIENTO DE MERIDA</v>
          </cell>
          <cell r="U2312">
            <v>10</v>
          </cell>
          <cell r="V2312" t="str">
            <v>Vivienda</v>
          </cell>
          <cell r="W2312">
            <v>2</v>
          </cell>
          <cell r="X2312" t="str">
            <v>Proyecto de Inversión de Infraestructura Social</v>
          </cell>
          <cell r="Y2312" t="str">
            <v>REDUCIR EL REZAGO SOCIAL Y MEJORAR LA CALIDAD DE VIDA DE LAS FAMILIAS EN POBREZA EXTREMA</v>
          </cell>
          <cell r="Z2312">
            <v>42716</v>
          </cell>
          <cell r="AA2312">
            <v>42705</v>
          </cell>
          <cell r="AB2312" t="str">
            <v>CALLE 169-C 454 0 INTERIOR 0 0 COLONIA EMILIANO ZAPATA SUR III, 97297 MÉRIDA, MÉRIDA YUCATÁN ENTRE CALLE 96-A Y CALLE 96-B, LA OBRA SE REALIZA EN</v>
          </cell>
          <cell r="AC2312">
            <v>0</v>
          </cell>
          <cell r="AE2312">
            <v>1</v>
          </cell>
          <cell r="AF2312" t="str">
            <v>En Ejecución</v>
          </cell>
          <cell r="AG2312">
            <v>2016</v>
          </cell>
          <cell r="AH2312">
            <v>52623.72</v>
          </cell>
        </row>
        <row r="2313">
          <cell r="B2313" t="str">
            <v>YUC16160300807319</v>
          </cell>
          <cell r="C2313" t="str">
            <v>Construccion De Piso Firme - 317527</v>
          </cell>
          <cell r="D2313" t="str">
            <v>317527</v>
          </cell>
          <cell r="E2313">
            <v>31</v>
          </cell>
          <cell r="F2313" t="str">
            <v>Yucatán</v>
          </cell>
          <cell r="G2313">
            <v>50</v>
          </cell>
          <cell r="H2313" t="str">
            <v>Mérida</v>
          </cell>
          <cell r="I2313">
            <v>1</v>
          </cell>
          <cell r="J2313" t="str">
            <v>Mérida</v>
          </cell>
          <cell r="K2313">
            <v>-89.621666000000005</v>
          </cell>
          <cell r="L2313">
            <v>20.967777000000002</v>
          </cell>
          <cell r="M2313" t="str">
            <v>Urbano</v>
          </cell>
          <cell r="N2313">
            <v>2</v>
          </cell>
          <cell r="O2313" t="str">
            <v>Aportaciones Federales</v>
          </cell>
          <cell r="P2313" t="str">
            <v>I004</v>
          </cell>
          <cell r="Q2313" t="str">
            <v>FAIS Municipal y de las Demarcaciones Territoriales del Distrito Federal</v>
          </cell>
          <cell r="R2313">
            <v>33</v>
          </cell>
          <cell r="S2313" t="str">
            <v>Aportaciones Federales para Entidades Federativas y Municipios</v>
          </cell>
          <cell r="T2313" t="str">
            <v>AYUNTAMIENTO DE MERIDA</v>
          </cell>
          <cell r="U2313">
            <v>10</v>
          </cell>
          <cell r="V2313" t="str">
            <v>Vivienda</v>
          </cell>
          <cell r="W2313">
            <v>2</v>
          </cell>
          <cell r="X2313" t="str">
            <v>Proyecto de Inversión de Infraestructura Social</v>
          </cell>
          <cell r="Y2313" t="str">
            <v>REDUCIR EL REZAGO SOCIAL Y MEJORAR LA CALIDAD DE VIDA DE LAS FAMILIAS EN POBREZA EXTREMA</v>
          </cell>
          <cell r="Z2313">
            <v>42713</v>
          </cell>
          <cell r="AA2313">
            <v>42705</v>
          </cell>
          <cell r="AB2313" t="str">
            <v>CALLE 193 329 A INTERIOR 0 0 COLONIA DZUNUNCAN, 97315 MÉRIDA, MÉRIDA YUCATÁN ENTRE CALLE 88 Y CALLE 90, LA OBRA SE REALIZA EN LA COLONIA DZUNUNCAN</v>
          </cell>
          <cell r="AC2313">
            <v>0</v>
          </cell>
          <cell r="AE2313">
            <v>1</v>
          </cell>
          <cell r="AF2313" t="str">
            <v>En Ejecución</v>
          </cell>
          <cell r="AG2313">
            <v>2016</v>
          </cell>
          <cell r="AH2313">
            <v>2843.32</v>
          </cell>
        </row>
        <row r="2314">
          <cell r="B2314" t="str">
            <v>YUC16160300807321</v>
          </cell>
          <cell r="C2314" t="str">
            <v>Construccion De Cuarto Para Baño - 317328</v>
          </cell>
          <cell r="D2314" t="str">
            <v>317328</v>
          </cell>
          <cell r="E2314">
            <v>31</v>
          </cell>
          <cell r="F2314" t="str">
            <v>Yucatán</v>
          </cell>
          <cell r="G2314">
            <v>50</v>
          </cell>
          <cell r="H2314" t="str">
            <v>Mérida</v>
          </cell>
          <cell r="I2314">
            <v>1</v>
          </cell>
          <cell r="J2314" t="str">
            <v>Mérida</v>
          </cell>
          <cell r="K2314">
            <v>-89.621666000000005</v>
          </cell>
          <cell r="L2314">
            <v>20.967777000000002</v>
          </cell>
          <cell r="M2314" t="str">
            <v>Urbano</v>
          </cell>
          <cell r="N2314">
            <v>2</v>
          </cell>
          <cell r="O2314" t="str">
            <v>Aportaciones Federales</v>
          </cell>
          <cell r="P2314" t="str">
            <v>I004</v>
          </cell>
          <cell r="Q2314" t="str">
            <v>FAIS Municipal y de las Demarcaciones Territoriales del Distrito Federal</v>
          </cell>
          <cell r="R2314">
            <v>33</v>
          </cell>
          <cell r="S2314" t="str">
            <v>Aportaciones Federales para Entidades Federativas y Municipios</v>
          </cell>
          <cell r="T2314" t="str">
            <v>AYUNTAMIENTO DE MERIDA</v>
          </cell>
          <cell r="U2314">
            <v>10</v>
          </cell>
          <cell r="V2314" t="str">
            <v>Vivienda</v>
          </cell>
          <cell r="W2314">
            <v>2</v>
          </cell>
          <cell r="X2314" t="str">
            <v>Proyecto de Inversión de Infraestructura Social</v>
          </cell>
          <cell r="Y2314" t="str">
            <v>REDUCIR EL REZAGO SOCIAL Y MEJORAR LA CALIDAD DE VIDA DE LAS FAMILIAS EN POBREZA EXTREMA</v>
          </cell>
          <cell r="Z2314">
            <v>42713</v>
          </cell>
          <cell r="AA2314">
            <v>42705</v>
          </cell>
          <cell r="AB2314" t="str">
            <v>CALLE 27 300 0 INTERIOR 0 0 COLONIA SANTA MARÍA CHÍ, 97306 MÉRIDA, MÉRIDA YUCATÁN ENTRE CALLE 12 Y CALLE 14, LA OBRA SE REALIZA EN LA COLONIA SANT</v>
          </cell>
          <cell r="AC2314">
            <v>0</v>
          </cell>
          <cell r="AE2314">
            <v>1</v>
          </cell>
          <cell r="AF2314" t="str">
            <v>En Ejecución</v>
          </cell>
          <cell r="AG2314">
            <v>2016</v>
          </cell>
          <cell r="AH2314">
            <v>94761.39</v>
          </cell>
        </row>
        <row r="2315">
          <cell r="B2315" t="str">
            <v>YUC16160300807322</v>
          </cell>
          <cell r="C2315" t="str">
            <v>Construccion De Techo Firme - 317330</v>
          </cell>
          <cell r="D2315" t="str">
            <v>317330</v>
          </cell>
          <cell r="E2315">
            <v>31</v>
          </cell>
          <cell r="F2315" t="str">
            <v>Yucatán</v>
          </cell>
          <cell r="G2315">
            <v>50</v>
          </cell>
          <cell r="H2315" t="str">
            <v>Mérida</v>
          </cell>
          <cell r="I2315">
            <v>1</v>
          </cell>
          <cell r="J2315" t="str">
            <v>Mérida</v>
          </cell>
          <cell r="K2315">
            <v>-89.621666000000005</v>
          </cell>
          <cell r="L2315">
            <v>20.967777000000002</v>
          </cell>
          <cell r="M2315" t="str">
            <v>Urbano</v>
          </cell>
          <cell r="N2315">
            <v>2</v>
          </cell>
          <cell r="O2315" t="str">
            <v>Aportaciones Federales</v>
          </cell>
          <cell r="P2315" t="str">
            <v>I004</v>
          </cell>
          <cell r="Q2315" t="str">
            <v>FAIS Municipal y de las Demarcaciones Territoriales del Distrito Federal</v>
          </cell>
          <cell r="R2315">
            <v>33</v>
          </cell>
          <cell r="S2315" t="str">
            <v>Aportaciones Federales para Entidades Federativas y Municipios</v>
          </cell>
          <cell r="T2315" t="str">
            <v>AYUNTAMIENTO DE MERIDA</v>
          </cell>
          <cell r="U2315">
            <v>10</v>
          </cell>
          <cell r="V2315" t="str">
            <v>Vivienda</v>
          </cell>
          <cell r="W2315">
            <v>2</v>
          </cell>
          <cell r="X2315" t="str">
            <v>Proyecto de Inversión de Infraestructura Social</v>
          </cell>
          <cell r="Y2315" t="str">
            <v>REDUCIR EL REZAGO SOCIAL Y MEJORAR LA CALIDAD DE VIDA DE LAS FAMILIAS EN POBREZA EXTREMA</v>
          </cell>
          <cell r="Z2315">
            <v>42716</v>
          </cell>
          <cell r="AA2315">
            <v>42705</v>
          </cell>
          <cell r="AB2315" t="str">
            <v>CALLE 161 ESQ 333 B INTERIOR 0 0 COLONIA EMILIANO ZAPATA SUR III, 97297 MÉRIDA, MÉRIDA YUCATÁN ENTRE CALLE 88 Y , LA OBRA SE REALIZA EN CALLE 161</v>
          </cell>
          <cell r="AC2315">
            <v>0</v>
          </cell>
          <cell r="AE2315">
            <v>1</v>
          </cell>
          <cell r="AF2315" t="str">
            <v>En Ejecución</v>
          </cell>
          <cell r="AG2315">
            <v>2016</v>
          </cell>
          <cell r="AH2315">
            <v>76912.22</v>
          </cell>
        </row>
        <row r="2316">
          <cell r="B2316" t="str">
            <v>YUC16160300807325</v>
          </cell>
          <cell r="C2316" t="str">
            <v>Construccion De Techo Firme - 312266</v>
          </cell>
          <cell r="D2316" t="str">
            <v>312266</v>
          </cell>
          <cell r="E2316">
            <v>31</v>
          </cell>
          <cell r="F2316" t="str">
            <v>Yucatán</v>
          </cell>
          <cell r="G2316">
            <v>50</v>
          </cell>
          <cell r="H2316" t="str">
            <v>Mérida</v>
          </cell>
          <cell r="I2316">
            <v>1</v>
          </cell>
          <cell r="J2316" t="str">
            <v>Mérida</v>
          </cell>
          <cell r="K2316">
            <v>-89.621666000000005</v>
          </cell>
          <cell r="L2316">
            <v>20.967777000000002</v>
          </cell>
          <cell r="M2316" t="str">
            <v>Urbano</v>
          </cell>
          <cell r="N2316">
            <v>2</v>
          </cell>
          <cell r="O2316" t="str">
            <v>Aportaciones Federales</v>
          </cell>
          <cell r="P2316" t="str">
            <v>I004</v>
          </cell>
          <cell r="Q2316" t="str">
            <v>FAIS Municipal y de las Demarcaciones Territoriales del Distrito Federal</v>
          </cell>
          <cell r="R2316">
            <v>33</v>
          </cell>
          <cell r="S2316" t="str">
            <v>Aportaciones Federales para Entidades Federativas y Municipios</v>
          </cell>
          <cell r="T2316" t="str">
            <v>AYUNTAMIENTO DE MERIDA</v>
          </cell>
          <cell r="U2316">
            <v>10</v>
          </cell>
          <cell r="V2316" t="str">
            <v>Vivienda</v>
          </cell>
          <cell r="W2316">
            <v>2</v>
          </cell>
          <cell r="X2316" t="str">
            <v>Proyecto de Inversión de Infraestructura Social</v>
          </cell>
          <cell r="Y2316" t="str">
            <v>REDUCIR EL REZAGO SOCIAL Y MEJORAR LA CALIDAD DE VIDA DE LAS FAMILIAS EN POBREZA EXTREMA</v>
          </cell>
          <cell r="Z2316">
            <v>42716</v>
          </cell>
          <cell r="AA2316">
            <v>42705</v>
          </cell>
          <cell r="AB2316" t="str">
            <v>CALLE 90 322 INTERIOR 0 0 COLONIA EMILIANO ZAPATA SUR II, 97297 MÉRIDA, MÉRIDA YUCATÁN ENTRE CALLE 149 Y CALLE 151-A, LA OBRA SE REALIZA EN CALLE</v>
          </cell>
          <cell r="AC2316">
            <v>0</v>
          </cell>
          <cell r="AE2316">
            <v>1</v>
          </cell>
          <cell r="AF2316" t="str">
            <v>En Ejecución</v>
          </cell>
          <cell r="AG2316">
            <v>2016</v>
          </cell>
          <cell r="AH2316">
            <v>38952.22</v>
          </cell>
        </row>
        <row r="2317">
          <cell r="B2317" t="str">
            <v>YUC16160300807326</v>
          </cell>
          <cell r="C2317" t="str">
            <v>Construccion De Cuarto Para Cocina - 312787</v>
          </cell>
          <cell r="D2317" t="str">
            <v>312787</v>
          </cell>
          <cell r="E2317">
            <v>31</v>
          </cell>
          <cell r="F2317" t="str">
            <v>Yucatán</v>
          </cell>
          <cell r="G2317">
            <v>50</v>
          </cell>
          <cell r="H2317" t="str">
            <v>Mérida</v>
          </cell>
          <cell r="I2317">
            <v>1</v>
          </cell>
          <cell r="J2317" t="str">
            <v>Mérida</v>
          </cell>
          <cell r="K2317">
            <v>-89.621666000000005</v>
          </cell>
          <cell r="L2317">
            <v>20.967777000000002</v>
          </cell>
          <cell r="M2317" t="str">
            <v>Urbano</v>
          </cell>
          <cell r="N2317">
            <v>2</v>
          </cell>
          <cell r="O2317" t="str">
            <v>Aportaciones Federales</v>
          </cell>
          <cell r="P2317" t="str">
            <v>I004</v>
          </cell>
          <cell r="Q2317" t="str">
            <v>FAIS Municipal y de las Demarcaciones Territoriales del Distrito Federal</v>
          </cell>
          <cell r="R2317">
            <v>33</v>
          </cell>
          <cell r="S2317" t="str">
            <v>Aportaciones Federales para Entidades Federativas y Municipios</v>
          </cell>
          <cell r="T2317" t="str">
            <v>AYUNTAMIENTO DE MERIDA</v>
          </cell>
          <cell r="U2317">
            <v>10</v>
          </cell>
          <cell r="V2317" t="str">
            <v>Vivienda</v>
          </cell>
          <cell r="W2317">
            <v>2</v>
          </cell>
          <cell r="X2317" t="str">
            <v>Proyecto de Inversión de Infraestructura Social</v>
          </cell>
          <cell r="Y2317" t="str">
            <v>REDUCIR EL REZAGO SOCIAL Y MEJORAR LA CALIDAD DE VIDA DE LAS FAMILIAS EN POBREZA EXTREMA</v>
          </cell>
          <cell r="Z2317">
            <v>42713</v>
          </cell>
          <cell r="AA2317">
            <v>42705</v>
          </cell>
          <cell r="AB2317" t="str">
            <v>CALLE 7 INTERIOR 0 0 COLONIA SANTA GERTRUDIS COPO, 97305 MÉRIDA, MÉRIDA YUCATÁN ENTRE CALLE 14 Y , LA OBRA SE REALIZA EN CALLE 7 SN X 14 DE LA CO</v>
          </cell>
          <cell r="AC2317">
            <v>0</v>
          </cell>
          <cell r="AE2317">
            <v>1</v>
          </cell>
          <cell r="AF2317" t="str">
            <v>En Ejecución</v>
          </cell>
          <cell r="AG2317">
            <v>2016</v>
          </cell>
          <cell r="AH2317">
            <v>85360.41</v>
          </cell>
        </row>
        <row r="2318">
          <cell r="B2318" t="str">
            <v>YUC16160300807327</v>
          </cell>
          <cell r="C2318" t="str">
            <v>Construccion De Cuartos Dormitorio - 312847</v>
          </cell>
          <cell r="D2318" t="str">
            <v>312847</v>
          </cell>
          <cell r="E2318">
            <v>31</v>
          </cell>
          <cell r="F2318" t="str">
            <v>Yucatán</v>
          </cell>
          <cell r="G2318">
            <v>50</v>
          </cell>
          <cell r="H2318" t="str">
            <v>Mérida</v>
          </cell>
          <cell r="I2318">
            <v>1</v>
          </cell>
          <cell r="J2318" t="str">
            <v>Mérida</v>
          </cell>
          <cell r="K2318">
            <v>-89.621666000000005</v>
          </cell>
          <cell r="L2318">
            <v>20.967777000000002</v>
          </cell>
          <cell r="M2318" t="str">
            <v>Urbano</v>
          </cell>
          <cell r="N2318">
            <v>2</v>
          </cell>
          <cell r="O2318" t="str">
            <v>Aportaciones Federales</v>
          </cell>
          <cell r="P2318" t="str">
            <v>I004</v>
          </cell>
          <cell r="Q2318" t="str">
            <v>FAIS Municipal y de las Demarcaciones Territoriales del Distrito Federal</v>
          </cell>
          <cell r="R2318">
            <v>33</v>
          </cell>
          <cell r="S2318" t="str">
            <v>Aportaciones Federales para Entidades Federativas y Municipios</v>
          </cell>
          <cell r="T2318" t="str">
            <v>AYUNTAMIENTO DE MERIDA</v>
          </cell>
          <cell r="U2318">
            <v>10</v>
          </cell>
          <cell r="V2318" t="str">
            <v>Vivienda</v>
          </cell>
          <cell r="W2318">
            <v>2</v>
          </cell>
          <cell r="X2318" t="str">
            <v>Proyecto de Inversión de Infraestructura Social</v>
          </cell>
          <cell r="Y2318" t="str">
            <v>REDUCIR EL REZAGO SOCIAL Y MEJORAR LA CALIDAD DE VIDA DE LAS FAMILIAS EN POBREZA EXTREMA</v>
          </cell>
          <cell r="Z2318">
            <v>42713</v>
          </cell>
          <cell r="AA2318">
            <v>42705</v>
          </cell>
          <cell r="AB2318" t="str">
            <v>CALLE 7 INTERIOR 0 0 COLONIA SANTA GERTRUDIS COPO, 97305 MÉRIDA, MÉRIDA YUCATÁN ENTRE CALLE 14 Y , LA OBRA SE REALIZA EN CALLE 7 SN X 14 DE LA CO</v>
          </cell>
          <cell r="AC2318">
            <v>0</v>
          </cell>
          <cell r="AE2318">
            <v>1</v>
          </cell>
          <cell r="AF2318" t="str">
            <v>En Ejecución</v>
          </cell>
          <cell r="AG2318">
            <v>2016</v>
          </cell>
          <cell r="AH2318">
            <v>73922.19</v>
          </cell>
        </row>
        <row r="2319">
          <cell r="B2319" t="str">
            <v>YUC16160300807328</v>
          </cell>
          <cell r="C2319" t="str">
            <v>Construccion De Cuarto Para Baño - 312749</v>
          </cell>
          <cell r="D2319" t="str">
            <v>312749</v>
          </cell>
          <cell r="E2319">
            <v>31</v>
          </cell>
          <cell r="F2319" t="str">
            <v>Yucatán</v>
          </cell>
          <cell r="G2319">
            <v>50</v>
          </cell>
          <cell r="H2319" t="str">
            <v>Mérida</v>
          </cell>
          <cell r="I2319">
            <v>1</v>
          </cell>
          <cell r="J2319" t="str">
            <v>Mérida</v>
          </cell>
          <cell r="K2319">
            <v>-89.621666000000005</v>
          </cell>
          <cell r="L2319">
            <v>20.967777000000002</v>
          </cell>
          <cell r="M2319" t="str">
            <v>Urbano</v>
          </cell>
          <cell r="N2319">
            <v>2</v>
          </cell>
          <cell r="O2319" t="str">
            <v>Aportaciones Federales</v>
          </cell>
          <cell r="P2319" t="str">
            <v>I004</v>
          </cell>
          <cell r="Q2319" t="str">
            <v>FAIS Municipal y de las Demarcaciones Territoriales del Distrito Federal</v>
          </cell>
          <cell r="R2319">
            <v>33</v>
          </cell>
          <cell r="S2319" t="str">
            <v>Aportaciones Federales para Entidades Federativas y Municipios</v>
          </cell>
          <cell r="T2319" t="str">
            <v>AYUNTAMIENTO DE MERIDA</v>
          </cell>
          <cell r="U2319">
            <v>10</v>
          </cell>
          <cell r="V2319" t="str">
            <v>Vivienda</v>
          </cell>
          <cell r="W2319">
            <v>2</v>
          </cell>
          <cell r="X2319" t="str">
            <v>Proyecto de Inversión de Infraestructura Social</v>
          </cell>
          <cell r="Y2319" t="str">
            <v>REDUCIR EL REZAGO SOCIAL Y MEJORAR LA CALIDAD DE VIDA DE LAS FAMILIAS EN POBREZA EXTREMA</v>
          </cell>
          <cell r="Z2319">
            <v>42716</v>
          </cell>
          <cell r="AA2319">
            <v>42705</v>
          </cell>
          <cell r="AB2319" t="str">
            <v>CALLE 169-C 452 INTERIOR 0 0 COLONIA EMILIANO ZAPATA SUR, 97297 MÉRIDA, MÉRIDA YUCATÁN ENTRE CALLE 96-A Y CALLE 96-B, LA OBRA SE REALIZA EN CALLE</v>
          </cell>
          <cell r="AC2319">
            <v>0</v>
          </cell>
          <cell r="AE2319">
            <v>1</v>
          </cell>
          <cell r="AF2319" t="str">
            <v>En Ejecución</v>
          </cell>
          <cell r="AG2319">
            <v>2016</v>
          </cell>
          <cell r="AH2319">
            <v>80525.89</v>
          </cell>
        </row>
        <row r="2320">
          <cell r="B2320" t="str">
            <v>YUC16160300807329</v>
          </cell>
          <cell r="C2320" t="str">
            <v>Construccion De Cuarto Para Baño - 312731</v>
          </cell>
          <cell r="D2320" t="str">
            <v>312731</v>
          </cell>
          <cell r="E2320">
            <v>31</v>
          </cell>
          <cell r="F2320" t="str">
            <v>Yucatán</v>
          </cell>
          <cell r="G2320">
            <v>50</v>
          </cell>
          <cell r="H2320" t="str">
            <v>Mérida</v>
          </cell>
          <cell r="I2320">
            <v>1</v>
          </cell>
          <cell r="J2320" t="str">
            <v>Mérida</v>
          </cell>
          <cell r="K2320">
            <v>-89.621666000000005</v>
          </cell>
          <cell r="L2320">
            <v>20.967777000000002</v>
          </cell>
          <cell r="M2320" t="str">
            <v>Urbano</v>
          </cell>
          <cell r="N2320">
            <v>2</v>
          </cell>
          <cell r="O2320" t="str">
            <v>Aportaciones Federales</v>
          </cell>
          <cell r="P2320" t="str">
            <v>I004</v>
          </cell>
          <cell r="Q2320" t="str">
            <v>FAIS Municipal y de las Demarcaciones Territoriales del Distrito Federal</v>
          </cell>
          <cell r="R2320">
            <v>33</v>
          </cell>
          <cell r="S2320" t="str">
            <v>Aportaciones Federales para Entidades Federativas y Municipios</v>
          </cell>
          <cell r="T2320" t="str">
            <v>AYUNTAMIENTO DE MERIDA</v>
          </cell>
          <cell r="U2320">
            <v>10</v>
          </cell>
          <cell r="V2320" t="str">
            <v>Vivienda</v>
          </cell>
          <cell r="W2320">
            <v>2</v>
          </cell>
          <cell r="X2320" t="str">
            <v>Proyecto de Inversión de Infraestructura Social</v>
          </cell>
          <cell r="Y2320" t="str">
            <v>REDUCIR EL REZAGO SOCIAL Y MEJORAR LA CALIDAD DE VIDA DE LAS FAMILIAS EN POBREZA EXTREMA</v>
          </cell>
          <cell r="Z2320">
            <v>42713</v>
          </cell>
          <cell r="AA2320">
            <v>42705</v>
          </cell>
          <cell r="AB2320" t="str">
            <v>CALLE 7 INTERIOR 0 0 COLONIA SANTA GERTRUDIS COPO, 97305 MÉRIDA, MÉRIDA YUCATÁN ENTRE CALLE 14 Y , LA OBRA SE REALIZA EN CALLE 7 SN X 14 DE LA CO</v>
          </cell>
          <cell r="AC2320">
            <v>0</v>
          </cell>
          <cell r="AE2320">
            <v>1</v>
          </cell>
          <cell r="AF2320" t="str">
            <v>En Ejecución</v>
          </cell>
          <cell r="AG2320">
            <v>2016</v>
          </cell>
          <cell r="AH2320">
            <v>82579.179999999993</v>
          </cell>
        </row>
        <row r="2321">
          <cell r="B2321" t="str">
            <v>YUC16160300807330</v>
          </cell>
          <cell r="C2321" t="str">
            <v>Construccion De Cuartos Dormitorio - 312860</v>
          </cell>
          <cell r="D2321" t="str">
            <v>312860</v>
          </cell>
          <cell r="E2321">
            <v>31</v>
          </cell>
          <cell r="F2321" t="str">
            <v>Yucatán</v>
          </cell>
          <cell r="G2321">
            <v>50</v>
          </cell>
          <cell r="H2321" t="str">
            <v>Mérida</v>
          </cell>
          <cell r="I2321">
            <v>1</v>
          </cell>
          <cell r="J2321" t="str">
            <v>Mérida</v>
          </cell>
          <cell r="K2321">
            <v>-89.621666000000005</v>
          </cell>
          <cell r="L2321">
            <v>20.967777000000002</v>
          </cell>
          <cell r="M2321" t="str">
            <v>Urbano</v>
          </cell>
          <cell r="N2321">
            <v>2</v>
          </cell>
          <cell r="O2321" t="str">
            <v>Aportaciones Federales</v>
          </cell>
          <cell r="P2321" t="str">
            <v>I004</v>
          </cell>
          <cell r="Q2321" t="str">
            <v>FAIS Municipal y de las Demarcaciones Territoriales del Distrito Federal</v>
          </cell>
          <cell r="R2321">
            <v>33</v>
          </cell>
          <cell r="S2321" t="str">
            <v>Aportaciones Federales para Entidades Federativas y Municipios</v>
          </cell>
          <cell r="T2321" t="str">
            <v>AYUNTAMIENTO DE MERIDA</v>
          </cell>
          <cell r="U2321">
            <v>10</v>
          </cell>
          <cell r="V2321" t="str">
            <v>Vivienda</v>
          </cell>
          <cell r="W2321">
            <v>2</v>
          </cell>
          <cell r="X2321" t="str">
            <v>Proyecto de Inversión de Infraestructura Social</v>
          </cell>
          <cell r="Y2321" t="str">
            <v>REDUCIR EL REZAGO SOCIAL Y MEJORAR LA CALIDAD DE VIDA DE LAS FAMILIAS EN POBREZA EXTREMA</v>
          </cell>
          <cell r="Z2321">
            <v>42716</v>
          </cell>
          <cell r="AA2321">
            <v>42705</v>
          </cell>
          <cell r="AB2321" t="str">
            <v>CALLE 169-C 452 INTERIOR 0 0 COLONIA EMILIANO ZAPATA SUR III, 97297 MÉRIDA, MÉRIDA YUCATÁN ENTRE CALLE 96-A Y CALLE 96-B, LA OBRA SE REALIZA EN C</v>
          </cell>
          <cell r="AC2321">
            <v>0</v>
          </cell>
          <cell r="AE2321">
            <v>1</v>
          </cell>
          <cell r="AF2321" t="str">
            <v>En Ejecución</v>
          </cell>
          <cell r="AG2321">
            <v>2016</v>
          </cell>
          <cell r="AH2321">
            <v>76135.14</v>
          </cell>
        </row>
        <row r="2322">
          <cell r="B2322" t="str">
            <v>YUC16160300807331</v>
          </cell>
          <cell r="C2322" t="str">
            <v>Construccion De Cuarto Para Baño - 312064</v>
          </cell>
          <cell r="D2322" t="str">
            <v>312064</v>
          </cell>
          <cell r="E2322">
            <v>31</v>
          </cell>
          <cell r="F2322" t="str">
            <v>Yucatán</v>
          </cell>
          <cell r="G2322">
            <v>50</v>
          </cell>
          <cell r="H2322" t="str">
            <v>Mérida</v>
          </cell>
          <cell r="I2322">
            <v>1</v>
          </cell>
          <cell r="J2322" t="str">
            <v>Mérida</v>
          </cell>
          <cell r="K2322">
            <v>-89.621666000000005</v>
          </cell>
          <cell r="L2322">
            <v>20.967777000000002</v>
          </cell>
          <cell r="M2322" t="str">
            <v>Urbano</v>
          </cell>
          <cell r="N2322">
            <v>2</v>
          </cell>
          <cell r="O2322" t="str">
            <v>Aportaciones Federales</v>
          </cell>
          <cell r="P2322" t="str">
            <v>I004</v>
          </cell>
          <cell r="Q2322" t="str">
            <v>FAIS Municipal y de las Demarcaciones Territoriales del Distrito Federal</v>
          </cell>
          <cell r="R2322">
            <v>33</v>
          </cell>
          <cell r="S2322" t="str">
            <v>Aportaciones Federales para Entidades Federativas y Municipios</v>
          </cell>
          <cell r="T2322" t="str">
            <v>AYUNTAMIENTO DE MERIDA</v>
          </cell>
          <cell r="U2322">
            <v>10</v>
          </cell>
          <cell r="V2322" t="str">
            <v>Vivienda</v>
          </cell>
          <cell r="W2322">
            <v>2</v>
          </cell>
          <cell r="X2322" t="str">
            <v>Proyecto de Inversión de Infraestructura Social</v>
          </cell>
          <cell r="Y2322" t="str">
            <v>REDUCIR EL REZAGO SOCIAL Y MEJORAR LA CALIDAD DE VIDA DE LAS FAMILIAS EN POBREZA EXTREMA</v>
          </cell>
          <cell r="Z2322">
            <v>42716</v>
          </cell>
          <cell r="AA2322">
            <v>42705</v>
          </cell>
          <cell r="AB2322" t="str">
            <v>CALLE 88-B 373 INTERIOR 0 0 COLONIA EMILIANO ZAPATA SUR II, 97297 MÉRIDA, MÉRIDA YUCATÁN ENTRE CALLE 163 Y CALLE 163-A, LA OBRA SE REALIZA EN CAL</v>
          </cell>
          <cell r="AC2322">
            <v>0</v>
          </cell>
          <cell r="AE2322">
            <v>1</v>
          </cell>
          <cell r="AF2322" t="str">
            <v>En Ejecución</v>
          </cell>
          <cell r="AG2322">
            <v>2016</v>
          </cell>
          <cell r="AH2322">
            <v>86216.28</v>
          </cell>
        </row>
        <row r="2323">
          <cell r="B2323" t="str">
            <v>YUC16160300807332</v>
          </cell>
          <cell r="C2323" t="str">
            <v>Construccion De Piso Firme - 312076</v>
          </cell>
          <cell r="D2323" t="str">
            <v>312076</v>
          </cell>
          <cell r="E2323">
            <v>31</v>
          </cell>
          <cell r="F2323" t="str">
            <v>Yucatán</v>
          </cell>
          <cell r="G2323">
            <v>50</v>
          </cell>
          <cell r="H2323" t="str">
            <v>Mérida</v>
          </cell>
          <cell r="I2323">
            <v>1</v>
          </cell>
          <cell r="J2323" t="str">
            <v>Mérida</v>
          </cell>
          <cell r="K2323">
            <v>-89.621666000000005</v>
          </cell>
          <cell r="L2323">
            <v>20.967777000000002</v>
          </cell>
          <cell r="M2323" t="str">
            <v>Urbano</v>
          </cell>
          <cell r="N2323">
            <v>2</v>
          </cell>
          <cell r="O2323" t="str">
            <v>Aportaciones Federales</v>
          </cell>
          <cell r="P2323" t="str">
            <v>I004</v>
          </cell>
          <cell r="Q2323" t="str">
            <v>FAIS Municipal y de las Demarcaciones Territoriales del Distrito Federal</v>
          </cell>
          <cell r="R2323">
            <v>33</v>
          </cell>
          <cell r="S2323" t="str">
            <v>Aportaciones Federales para Entidades Federativas y Municipios</v>
          </cell>
          <cell r="T2323" t="str">
            <v>AYUNTAMIENTO DE MERIDA</v>
          </cell>
          <cell r="U2323">
            <v>10</v>
          </cell>
          <cell r="V2323" t="str">
            <v>Vivienda</v>
          </cell>
          <cell r="W2323">
            <v>2</v>
          </cell>
          <cell r="X2323" t="str">
            <v>Proyecto de Inversión de Infraestructura Social</v>
          </cell>
          <cell r="Y2323" t="str">
            <v>REDUCIR EL REZAGO SOCIAL Y MEJORAR LA CALIDAD DE VIDA DE LAS FAMILIAS EN POBREZA EXTREMA</v>
          </cell>
          <cell r="Z2323">
            <v>42713</v>
          </cell>
          <cell r="AA2323">
            <v>42705</v>
          </cell>
          <cell r="AB2323" t="str">
            <v>CALLE 43 381 D INTERIOR 0 0 COLONIA INDUSTRIAL, 97150 MÉRIDA, MÉRIDA YUCATÁN ENTRE CALLE 26 Y CALLE 28, LA OBRA SE REALIZA EN CALLE 43 NO. 381-D X</v>
          </cell>
          <cell r="AC2323">
            <v>0</v>
          </cell>
          <cell r="AE2323">
            <v>1</v>
          </cell>
          <cell r="AF2323" t="str">
            <v>En Ejecución</v>
          </cell>
          <cell r="AG2323">
            <v>2016</v>
          </cell>
          <cell r="AH2323">
            <v>8776.5</v>
          </cell>
        </row>
        <row r="2324">
          <cell r="B2324" t="str">
            <v>YUC16160300807333</v>
          </cell>
          <cell r="C2324" t="str">
            <v>Construccion De Cuarto Para Baño - 312203</v>
          </cell>
          <cell r="D2324" t="str">
            <v>312203</v>
          </cell>
          <cell r="E2324">
            <v>31</v>
          </cell>
          <cell r="F2324" t="str">
            <v>Yucatán</v>
          </cell>
          <cell r="G2324">
            <v>50</v>
          </cell>
          <cell r="H2324" t="str">
            <v>Mérida</v>
          </cell>
          <cell r="I2324">
            <v>1</v>
          </cell>
          <cell r="J2324" t="str">
            <v>Mérida</v>
          </cell>
          <cell r="K2324">
            <v>-89.621666000000005</v>
          </cell>
          <cell r="L2324">
            <v>20.967777000000002</v>
          </cell>
          <cell r="M2324" t="str">
            <v>Urbano</v>
          </cell>
          <cell r="N2324">
            <v>2</v>
          </cell>
          <cell r="O2324" t="str">
            <v>Aportaciones Federales</v>
          </cell>
          <cell r="P2324" t="str">
            <v>I004</v>
          </cell>
          <cell r="Q2324" t="str">
            <v>FAIS Municipal y de las Demarcaciones Territoriales del Distrito Federal</v>
          </cell>
          <cell r="R2324">
            <v>33</v>
          </cell>
          <cell r="S2324" t="str">
            <v>Aportaciones Federales para Entidades Federativas y Municipios</v>
          </cell>
          <cell r="T2324" t="str">
            <v>AYUNTAMIENTO DE MERIDA</v>
          </cell>
          <cell r="U2324">
            <v>10</v>
          </cell>
          <cell r="V2324" t="str">
            <v>Vivienda</v>
          </cell>
          <cell r="W2324">
            <v>2</v>
          </cell>
          <cell r="X2324" t="str">
            <v>Proyecto de Inversión de Infraestructura Social</v>
          </cell>
          <cell r="Y2324" t="str">
            <v>REDUCIR EL REZAGO SOCIAL Y MEJORAR LA CALIDAD DE VIDA DE LAS FAMILIAS EN POBREZA EXTREMA</v>
          </cell>
          <cell r="Z2324">
            <v>42716</v>
          </cell>
          <cell r="AA2324">
            <v>42705</v>
          </cell>
          <cell r="AB2324" t="str">
            <v>CALLE 90 322 INTERIOR 0 0 COLONIA EMILIANO ZAPATA SUR II, 97297 MÉRIDA, MÉRIDA YUCATÁN ENTRE CALLE 149 Y CALLE 151-A, LA OBRA SE REALIZA EN CALLE</v>
          </cell>
          <cell r="AC2324">
            <v>0</v>
          </cell>
          <cell r="AE2324">
            <v>1</v>
          </cell>
          <cell r="AF2324" t="str">
            <v>En Ejecución</v>
          </cell>
          <cell r="AG2324">
            <v>2016</v>
          </cell>
          <cell r="AH2324">
            <v>86216.28</v>
          </cell>
        </row>
        <row r="2325">
          <cell r="B2325" t="str">
            <v>YUC16160300807334</v>
          </cell>
          <cell r="C2325" t="str">
            <v>Construccion De Cuarto Para Baño - 311321</v>
          </cell>
          <cell r="D2325" t="str">
            <v>311321</v>
          </cell>
          <cell r="E2325">
            <v>31</v>
          </cell>
          <cell r="F2325" t="str">
            <v>Yucatán</v>
          </cell>
          <cell r="G2325">
            <v>50</v>
          </cell>
          <cell r="H2325" t="str">
            <v>Mérida</v>
          </cell>
          <cell r="I2325">
            <v>1</v>
          </cell>
          <cell r="J2325" t="str">
            <v>Mérida</v>
          </cell>
          <cell r="K2325">
            <v>-89.621666000000005</v>
          </cell>
          <cell r="L2325">
            <v>20.967777000000002</v>
          </cell>
          <cell r="M2325" t="str">
            <v>Urbano</v>
          </cell>
          <cell r="N2325">
            <v>2</v>
          </cell>
          <cell r="O2325" t="str">
            <v>Aportaciones Federales</v>
          </cell>
          <cell r="P2325" t="str">
            <v>I004</v>
          </cell>
          <cell r="Q2325" t="str">
            <v>FAIS Municipal y de las Demarcaciones Territoriales del Distrito Federal</v>
          </cell>
          <cell r="R2325">
            <v>33</v>
          </cell>
          <cell r="S2325" t="str">
            <v>Aportaciones Federales para Entidades Federativas y Municipios</v>
          </cell>
          <cell r="T2325" t="str">
            <v>AYUNTAMIENTO DE MERIDA</v>
          </cell>
          <cell r="U2325">
            <v>10</v>
          </cell>
          <cell r="V2325" t="str">
            <v>Vivienda</v>
          </cell>
          <cell r="W2325">
            <v>2</v>
          </cell>
          <cell r="X2325" t="str">
            <v>Proyecto de Inversión de Infraestructura Social</v>
          </cell>
          <cell r="Y2325" t="str">
            <v>REDUCIR EL REZAGO SOCIAL Y MEJORAR LA CALIDAD DE VIDA DE LAS FAMILIAS EN POBREZA EXTREMA</v>
          </cell>
          <cell r="Z2325">
            <v>42713</v>
          </cell>
          <cell r="AA2325">
            <v>42705</v>
          </cell>
          <cell r="AB2325" t="str">
            <v>CALLE 11 509 INTERIOR 0 0 COLONIA LOS REYES, 97156 MÉRIDA, MÉRIDA YUCATÁN ENTRE CALLE 38 Y CALLE 40, LA OBRA SE REALIZA EN CALLE 11 NO. 509 X 38</v>
          </cell>
          <cell r="AC2325">
            <v>0</v>
          </cell>
          <cell r="AE2325">
            <v>1</v>
          </cell>
          <cell r="AF2325" t="str">
            <v>En Ejecución</v>
          </cell>
          <cell r="AG2325">
            <v>2016</v>
          </cell>
          <cell r="AH2325">
            <v>98862.84</v>
          </cell>
        </row>
        <row r="2326">
          <cell r="B2326" t="str">
            <v>YUC16160300807335</v>
          </cell>
          <cell r="C2326" t="str">
            <v>Construccion De Techo Firme - 311353</v>
          </cell>
          <cell r="D2326" t="str">
            <v>311353</v>
          </cell>
          <cell r="E2326">
            <v>31</v>
          </cell>
          <cell r="F2326" t="str">
            <v>Yucatán</v>
          </cell>
          <cell r="G2326">
            <v>50</v>
          </cell>
          <cell r="H2326" t="str">
            <v>Mérida</v>
          </cell>
          <cell r="I2326">
            <v>1</v>
          </cell>
          <cell r="J2326" t="str">
            <v>Mérida</v>
          </cell>
          <cell r="K2326">
            <v>-89.621666000000005</v>
          </cell>
          <cell r="L2326">
            <v>20.967777000000002</v>
          </cell>
          <cell r="M2326" t="str">
            <v>Urbano</v>
          </cell>
          <cell r="N2326">
            <v>2</v>
          </cell>
          <cell r="O2326" t="str">
            <v>Aportaciones Federales</v>
          </cell>
          <cell r="P2326" t="str">
            <v>I004</v>
          </cell>
          <cell r="Q2326" t="str">
            <v>FAIS Municipal y de las Demarcaciones Territoriales del Distrito Federal</v>
          </cell>
          <cell r="R2326">
            <v>33</v>
          </cell>
          <cell r="S2326" t="str">
            <v>Aportaciones Federales para Entidades Federativas y Municipios</v>
          </cell>
          <cell r="T2326" t="str">
            <v>AYUNTAMIENTO DE MERIDA</v>
          </cell>
          <cell r="U2326">
            <v>10</v>
          </cell>
          <cell r="V2326" t="str">
            <v>Vivienda</v>
          </cell>
          <cell r="W2326">
            <v>2</v>
          </cell>
          <cell r="X2326" t="str">
            <v>Proyecto de Inversión de Infraestructura Social</v>
          </cell>
          <cell r="Y2326" t="str">
            <v>REDUCIR EL REZAGO SOCIAL Y MEJORAR LA CALIDAD DE VIDA DE LAS FAMILIAS EN POBREZA EXTREMA</v>
          </cell>
          <cell r="Z2326">
            <v>42713</v>
          </cell>
          <cell r="AA2326">
            <v>42705</v>
          </cell>
          <cell r="AB2326" t="str">
            <v>CALLE 21-A 375 0 INTERIOR 0 0 COLONIA PEDREGAL LINDAVISTA, 97219 MÉRIDA, MÉRIDA YUCATÁN ENTRE CALLE 44 Y , LA OBRA SE REALIZA EN CALLE 21-A NO. 3</v>
          </cell>
          <cell r="AC2326">
            <v>0</v>
          </cell>
          <cell r="AE2326">
            <v>1</v>
          </cell>
          <cell r="AF2326" t="str">
            <v>En Ejecución</v>
          </cell>
          <cell r="AG2326">
            <v>2016</v>
          </cell>
          <cell r="AH2326">
            <v>53287.82</v>
          </cell>
        </row>
        <row r="2327">
          <cell r="B2327" t="str">
            <v>YUC16160300807336</v>
          </cell>
          <cell r="C2327" t="str">
            <v>Construccion De Cuarto Para Baño - 311448</v>
          </cell>
          <cell r="D2327" t="str">
            <v>311448</v>
          </cell>
          <cell r="E2327">
            <v>31</v>
          </cell>
          <cell r="F2327" t="str">
            <v>Yucatán</v>
          </cell>
          <cell r="G2327">
            <v>50</v>
          </cell>
          <cell r="H2327" t="str">
            <v>Mérida</v>
          </cell>
          <cell r="I2327">
            <v>1</v>
          </cell>
          <cell r="J2327" t="str">
            <v>Mérida</v>
          </cell>
          <cell r="K2327">
            <v>-89.621666000000005</v>
          </cell>
          <cell r="L2327">
            <v>20.967777000000002</v>
          </cell>
          <cell r="M2327" t="str">
            <v>Urbano</v>
          </cell>
          <cell r="N2327">
            <v>2</v>
          </cell>
          <cell r="O2327" t="str">
            <v>Aportaciones Federales</v>
          </cell>
          <cell r="P2327" t="str">
            <v>I004</v>
          </cell>
          <cell r="Q2327" t="str">
            <v>FAIS Municipal y de las Demarcaciones Territoriales del Distrito Federal</v>
          </cell>
          <cell r="R2327">
            <v>33</v>
          </cell>
          <cell r="S2327" t="str">
            <v>Aportaciones Federales para Entidades Federativas y Municipios</v>
          </cell>
          <cell r="T2327" t="str">
            <v>AYUNTAMIENTO DE MERIDA</v>
          </cell>
          <cell r="U2327">
            <v>10</v>
          </cell>
          <cell r="V2327" t="str">
            <v>Vivienda</v>
          </cell>
          <cell r="W2327">
            <v>2</v>
          </cell>
          <cell r="X2327" t="str">
            <v>Proyecto de Inversión de Infraestructura Social</v>
          </cell>
          <cell r="Y2327" t="str">
            <v>REDUCIR EL REZAGO SOCIAL Y MEJORAR LA CALIDAD DE VIDA DE LAS FAMILIAS EN POBREZA EXTREMA</v>
          </cell>
          <cell r="Z2327">
            <v>42713</v>
          </cell>
          <cell r="AA2327">
            <v>42705</v>
          </cell>
          <cell r="AB2327" t="str">
            <v>CALLE 44 359 INTERIOR 0 0 COLONIA SAN PEDRO UXMAL, 97203 MÉRIDA, MÉRIDA YUCATÁN ENTRE CALLE 13 Y , LA OBRA SE REALIZA EN CALLE 44 NO. 359 X 13 C</v>
          </cell>
          <cell r="AC2327">
            <v>0</v>
          </cell>
          <cell r="AE2327">
            <v>1</v>
          </cell>
          <cell r="AF2327" t="str">
            <v>En Ejecución</v>
          </cell>
          <cell r="AG2327">
            <v>2016</v>
          </cell>
          <cell r="AH2327">
            <v>94761.39</v>
          </cell>
        </row>
        <row r="2328">
          <cell r="B2328" t="str">
            <v>YUC16160300807337</v>
          </cell>
          <cell r="C2328" t="str">
            <v>Construccion De Techo Firme - 311440</v>
          </cell>
          <cell r="D2328" t="str">
            <v>311440</v>
          </cell>
          <cell r="E2328">
            <v>31</v>
          </cell>
          <cell r="F2328" t="str">
            <v>Yucatán</v>
          </cell>
          <cell r="G2328">
            <v>50</v>
          </cell>
          <cell r="H2328" t="str">
            <v>Mérida</v>
          </cell>
          <cell r="I2328">
            <v>1</v>
          </cell>
          <cell r="J2328" t="str">
            <v>Mérida</v>
          </cell>
          <cell r="K2328">
            <v>-89.621666000000005</v>
          </cell>
          <cell r="L2328">
            <v>20.967777000000002</v>
          </cell>
          <cell r="M2328" t="str">
            <v>Urbano</v>
          </cell>
          <cell r="N2328">
            <v>2</v>
          </cell>
          <cell r="O2328" t="str">
            <v>Aportaciones Federales</v>
          </cell>
          <cell r="P2328" t="str">
            <v>I004</v>
          </cell>
          <cell r="Q2328" t="str">
            <v>FAIS Municipal y de las Demarcaciones Territoriales del Distrito Federal</v>
          </cell>
          <cell r="R2328">
            <v>33</v>
          </cell>
          <cell r="S2328" t="str">
            <v>Aportaciones Federales para Entidades Federativas y Municipios</v>
          </cell>
          <cell r="T2328" t="str">
            <v>AYUNTAMIENTO DE MERIDA</v>
          </cell>
          <cell r="U2328">
            <v>10</v>
          </cell>
          <cell r="V2328" t="str">
            <v>Vivienda</v>
          </cell>
          <cell r="W2328">
            <v>2</v>
          </cell>
          <cell r="X2328" t="str">
            <v>Proyecto de Inversión de Infraestructura Social</v>
          </cell>
          <cell r="Y2328" t="str">
            <v>REDUCIR EL REZAGO SOCIAL Y MEJORAR LA CALIDAD DE VIDA DE LAS FAMILIAS EN POBREZA EXTREMA</v>
          </cell>
          <cell r="Z2328">
            <v>42713</v>
          </cell>
          <cell r="AA2328">
            <v>42705</v>
          </cell>
          <cell r="AB2328" t="str">
            <v>CALLE 13 312 0 INTERIOR 0 0 COLONIA UXMAL, 97205 MÉRIDA, MÉRIDA YUCATÁN ENTRE CALLE 40 Y CALLE 42, LA OBRA SE REALIZA EN CALLE 13 NO. 312 X 40 Y 4</v>
          </cell>
          <cell r="AC2328">
            <v>0</v>
          </cell>
          <cell r="AE2328">
            <v>1</v>
          </cell>
          <cell r="AF2328" t="str">
            <v>En Ejecución</v>
          </cell>
          <cell r="AG2328">
            <v>2016</v>
          </cell>
          <cell r="AH2328">
            <v>55281.59</v>
          </cell>
        </row>
        <row r="2329">
          <cell r="B2329" t="str">
            <v>YUC16160300807653</v>
          </cell>
          <cell r="C2329" t="str">
            <v>Construccion De Cuarto Para Baño - 264088</v>
          </cell>
          <cell r="D2329" t="str">
            <v>264088</v>
          </cell>
          <cell r="E2329">
            <v>31</v>
          </cell>
          <cell r="F2329" t="str">
            <v>Yucatán</v>
          </cell>
          <cell r="G2329">
            <v>50</v>
          </cell>
          <cell r="H2329" t="str">
            <v>Mérida</v>
          </cell>
          <cell r="I2329">
            <v>1</v>
          </cell>
          <cell r="J2329" t="str">
            <v>Mérida</v>
          </cell>
          <cell r="K2329">
            <v>-89.621666000000005</v>
          </cell>
          <cell r="L2329">
            <v>20.967777000000002</v>
          </cell>
          <cell r="M2329" t="str">
            <v>Urbano</v>
          </cell>
          <cell r="N2329">
            <v>2</v>
          </cell>
          <cell r="O2329" t="str">
            <v>Aportaciones Federales</v>
          </cell>
          <cell r="P2329" t="str">
            <v>I004</v>
          </cell>
          <cell r="Q2329" t="str">
            <v>FAIS Municipal y de las Demarcaciones Territoriales del Distrito Federal</v>
          </cell>
          <cell r="R2329">
            <v>33</v>
          </cell>
          <cell r="S2329" t="str">
            <v>Aportaciones Federales para Entidades Federativas y Municipios</v>
          </cell>
          <cell r="T2329" t="str">
            <v>AYUNTAMIENTO DE MERIDA</v>
          </cell>
          <cell r="U2329">
            <v>10</v>
          </cell>
          <cell r="V2329" t="str">
            <v>Vivienda</v>
          </cell>
          <cell r="W2329">
            <v>2</v>
          </cell>
          <cell r="X2329" t="str">
            <v>Proyecto de Inversión de Infraestructura Social</v>
          </cell>
          <cell r="Y2329" t="str">
            <v>REDUCIR EL REZAGO SOCIAL Y MEJORAR LA CALIDAD DE VIDA DE LAS FAMILIAS EN POBREZA EXTREMA</v>
          </cell>
          <cell r="Z2329">
            <v>42690</v>
          </cell>
          <cell r="AA2329">
            <v>42705</v>
          </cell>
          <cell r="AB2329" t="str">
            <v>CALLE 4 304 0 INTERIOR 0 0 COLONIA EL ROBLE AGRÍCOLA, 97295 MÉRIDA, MÉRIDA YUCATÁN ENTRE CALLE 33 Y CALLE 35, LA OBRA SE REALIZA EN CALLE 4 NO. 30</v>
          </cell>
          <cell r="AC2329">
            <v>0</v>
          </cell>
          <cell r="AE2329">
            <v>1</v>
          </cell>
          <cell r="AF2329" t="str">
            <v>En Ejecución</v>
          </cell>
          <cell r="AG2329">
            <v>2016</v>
          </cell>
          <cell r="AH2329">
            <v>89457.16</v>
          </cell>
        </row>
        <row r="2330">
          <cell r="B2330" t="str">
            <v>YUC16160300807654</v>
          </cell>
          <cell r="C2330" t="str">
            <v>Construccion De Cuarto Para Baño - 264018</v>
          </cell>
          <cell r="D2330" t="str">
            <v>264018</v>
          </cell>
          <cell r="E2330">
            <v>31</v>
          </cell>
          <cell r="F2330" t="str">
            <v>Yucatán</v>
          </cell>
          <cell r="G2330">
            <v>50</v>
          </cell>
          <cell r="H2330" t="str">
            <v>Mérida</v>
          </cell>
          <cell r="I2330">
            <v>1</v>
          </cell>
          <cell r="J2330" t="str">
            <v>Mérida</v>
          </cell>
          <cell r="K2330">
            <v>-89.621666000000005</v>
          </cell>
          <cell r="L2330">
            <v>20.967777000000002</v>
          </cell>
          <cell r="M2330" t="str">
            <v>Urbano</v>
          </cell>
          <cell r="N2330">
            <v>2</v>
          </cell>
          <cell r="O2330" t="str">
            <v>Aportaciones Federales</v>
          </cell>
          <cell r="P2330" t="str">
            <v>I004</v>
          </cell>
          <cell r="Q2330" t="str">
            <v>FAIS Municipal y de las Demarcaciones Territoriales del Distrito Federal</v>
          </cell>
          <cell r="R2330">
            <v>33</v>
          </cell>
          <cell r="S2330" t="str">
            <v>Aportaciones Federales para Entidades Federativas y Municipios</v>
          </cell>
          <cell r="T2330" t="str">
            <v>AYUNTAMIENTO DE MERIDA</v>
          </cell>
          <cell r="U2330">
            <v>10</v>
          </cell>
          <cell r="V2330" t="str">
            <v>Vivienda</v>
          </cell>
          <cell r="W2330">
            <v>2</v>
          </cell>
          <cell r="X2330" t="str">
            <v>Proyecto de Inversión de Infraestructura Social</v>
          </cell>
          <cell r="Y2330" t="str">
            <v>REDUCIR EL REZAGO SOCIAL Y MEJORAR LA CALIDAD DE VIDA DE LAS FAMILIAS EN POBREZA EXTREMA</v>
          </cell>
          <cell r="Z2330">
            <v>42690</v>
          </cell>
          <cell r="AA2330">
            <v>42705</v>
          </cell>
          <cell r="AB2330" t="str">
            <v>CALLE 47-A 345 0 INTERIOR 0 0 COLONIA EL ROBLE AGRÍCOLA, 97296 MÉRIDA, MÉRIDA YUCATÁN ENTRE CALLE 10 Y CALLE 14, LA OBRA SE REALIZA EN CALLE 47-A</v>
          </cell>
          <cell r="AC2330">
            <v>0</v>
          </cell>
          <cell r="AE2330">
            <v>1</v>
          </cell>
          <cell r="AF2330" t="str">
            <v>En Ejecución</v>
          </cell>
          <cell r="AG2330">
            <v>2016</v>
          </cell>
          <cell r="AH2330">
            <v>96243.04</v>
          </cell>
        </row>
        <row r="2331">
          <cell r="B2331" t="str">
            <v>YUC16160300807655</v>
          </cell>
          <cell r="C2331" t="str">
            <v>Construccion De Cuarto Para Baño - 263887</v>
          </cell>
          <cell r="D2331" t="str">
            <v>263887</v>
          </cell>
          <cell r="E2331">
            <v>31</v>
          </cell>
          <cell r="F2331" t="str">
            <v>Yucatán</v>
          </cell>
          <cell r="G2331">
            <v>50</v>
          </cell>
          <cell r="H2331" t="str">
            <v>Mérida</v>
          </cell>
          <cell r="I2331">
            <v>1</v>
          </cell>
          <cell r="J2331" t="str">
            <v>Mérida</v>
          </cell>
          <cell r="K2331">
            <v>-89.621666000000005</v>
          </cell>
          <cell r="L2331">
            <v>20.967777000000002</v>
          </cell>
          <cell r="M2331" t="str">
            <v>Urbano</v>
          </cell>
          <cell r="N2331">
            <v>2</v>
          </cell>
          <cell r="O2331" t="str">
            <v>Aportaciones Federales</v>
          </cell>
          <cell r="P2331" t="str">
            <v>I004</v>
          </cell>
          <cell r="Q2331" t="str">
            <v>FAIS Municipal y de las Demarcaciones Territoriales del Distrito Federal</v>
          </cell>
          <cell r="R2331">
            <v>33</v>
          </cell>
          <cell r="S2331" t="str">
            <v>Aportaciones Federales para Entidades Federativas y Municipios</v>
          </cell>
          <cell r="T2331" t="str">
            <v>AYUNTAMIENTO DE MERIDA</v>
          </cell>
          <cell r="U2331">
            <v>10</v>
          </cell>
          <cell r="V2331" t="str">
            <v>Vivienda</v>
          </cell>
          <cell r="W2331">
            <v>2</v>
          </cell>
          <cell r="X2331" t="str">
            <v>Proyecto de Inversión de Infraestructura Social</v>
          </cell>
          <cell r="Y2331" t="str">
            <v>REDUCIR EL REZAGO SOCIAL Y MEJORAR LA CALIDAD DE VIDA DE LAS FAMILIAS EN POBREZA EXTREMA</v>
          </cell>
          <cell r="Z2331">
            <v>42689</v>
          </cell>
          <cell r="AA2331">
            <v>42705</v>
          </cell>
          <cell r="AB2331" t="str">
            <v>CALLE 48-A 333 INTERIOR 0 0 COLONIA PLAN DE AYALA SUR, 97285 MÉRIDA, MÉRIDA YUCATÁN ENTRE CALLE 161 Y CALLE 161-B, LA OBRA SE REALIZA EN CALLE 48</v>
          </cell>
          <cell r="AC2331">
            <v>0</v>
          </cell>
          <cell r="AE2331">
            <v>1</v>
          </cell>
          <cell r="AF2331" t="str">
            <v>En Ejecución</v>
          </cell>
          <cell r="AG2331">
            <v>2016</v>
          </cell>
          <cell r="AH2331">
            <v>86106.89</v>
          </cell>
        </row>
        <row r="2332">
          <cell r="B2332" t="str">
            <v>YUC16160300807656</v>
          </cell>
          <cell r="C2332" t="str">
            <v>Construccion De Cuarto Para Baño - 264041</v>
          </cell>
          <cell r="D2332" t="str">
            <v>264041</v>
          </cell>
          <cell r="E2332">
            <v>31</v>
          </cell>
          <cell r="F2332" t="str">
            <v>Yucatán</v>
          </cell>
          <cell r="G2332">
            <v>50</v>
          </cell>
          <cell r="H2332" t="str">
            <v>Mérida</v>
          </cell>
          <cell r="I2332">
            <v>1</v>
          </cell>
          <cell r="J2332" t="str">
            <v>Mérida</v>
          </cell>
          <cell r="K2332">
            <v>-89.621666000000005</v>
          </cell>
          <cell r="L2332">
            <v>20.967777000000002</v>
          </cell>
          <cell r="M2332" t="str">
            <v>Urbano</v>
          </cell>
          <cell r="N2332">
            <v>2</v>
          </cell>
          <cell r="O2332" t="str">
            <v>Aportaciones Federales</v>
          </cell>
          <cell r="P2332" t="str">
            <v>I004</v>
          </cell>
          <cell r="Q2332" t="str">
            <v>FAIS Municipal y de las Demarcaciones Territoriales del Distrito Federal</v>
          </cell>
          <cell r="R2332">
            <v>33</v>
          </cell>
          <cell r="S2332" t="str">
            <v>Aportaciones Federales para Entidades Federativas y Municipios</v>
          </cell>
          <cell r="T2332" t="str">
            <v>AYUNTAMIENTO DE MERIDA</v>
          </cell>
          <cell r="U2332">
            <v>10</v>
          </cell>
          <cell r="V2332" t="str">
            <v>Vivienda</v>
          </cell>
          <cell r="W2332">
            <v>2</v>
          </cell>
          <cell r="X2332" t="str">
            <v>Proyecto de Inversión de Infraestructura Social</v>
          </cell>
          <cell r="Y2332" t="str">
            <v>REDUCIR EL REZAGO SOCIAL Y MEJORAR LA CALIDAD DE VIDA DE LAS FAMILIAS EN POBREZA EXTREMA</v>
          </cell>
          <cell r="Z2332">
            <v>42689</v>
          </cell>
          <cell r="AA2332">
            <v>42705</v>
          </cell>
          <cell r="AB2332" t="str">
            <v>CALLE 50 404 INTERIOR 0 0 COLONIA PLAN DE AYALA SUR, 97285 MÉRIDA, MÉRIDA YUCATÁN ENTRE CALLE 165 Y CALLE 167, LA OBRA SE REALIZA EN CALLE 50 NO.</v>
          </cell>
          <cell r="AC2332">
            <v>0</v>
          </cell>
          <cell r="AE2332">
            <v>1</v>
          </cell>
          <cell r="AF2332" t="str">
            <v>En Ejecución</v>
          </cell>
          <cell r="AG2332">
            <v>2016</v>
          </cell>
          <cell r="AH2332">
            <v>86106.89</v>
          </cell>
        </row>
        <row r="2333">
          <cell r="B2333" t="str">
            <v>YUC16160300807657</v>
          </cell>
          <cell r="C2333" t="str">
            <v>Construccion De Techo Firme - 263873</v>
          </cell>
          <cell r="D2333" t="str">
            <v>263873</v>
          </cell>
          <cell r="E2333">
            <v>31</v>
          </cell>
          <cell r="F2333" t="str">
            <v>Yucatán</v>
          </cell>
          <cell r="G2333">
            <v>50</v>
          </cell>
          <cell r="H2333" t="str">
            <v>Mérida</v>
          </cell>
          <cell r="I2333">
            <v>1</v>
          </cell>
          <cell r="J2333" t="str">
            <v>Mérida</v>
          </cell>
          <cell r="K2333">
            <v>-89.621666000000005</v>
          </cell>
          <cell r="L2333">
            <v>20.967777000000002</v>
          </cell>
          <cell r="M2333" t="str">
            <v>Urbano</v>
          </cell>
          <cell r="N2333">
            <v>2</v>
          </cell>
          <cell r="O2333" t="str">
            <v>Aportaciones Federales</v>
          </cell>
          <cell r="P2333" t="str">
            <v>I004</v>
          </cell>
          <cell r="Q2333" t="str">
            <v>FAIS Municipal y de las Demarcaciones Territoriales del Distrito Federal</v>
          </cell>
          <cell r="R2333">
            <v>33</v>
          </cell>
          <cell r="S2333" t="str">
            <v>Aportaciones Federales para Entidades Federativas y Municipios</v>
          </cell>
          <cell r="T2333" t="str">
            <v>AYUNTAMIENTO DE MERIDA</v>
          </cell>
          <cell r="U2333">
            <v>10</v>
          </cell>
          <cell r="V2333" t="str">
            <v>Vivienda</v>
          </cell>
          <cell r="W2333">
            <v>2</v>
          </cell>
          <cell r="X2333" t="str">
            <v>Proyecto de Inversión de Infraestructura Social</v>
          </cell>
          <cell r="Y2333" t="str">
            <v>REDUCIR EL REZAGO SOCIAL Y MEJORAR LA CALIDAD DE VIDA DE LAS FAMILIAS EN POBREZA EXTREMA</v>
          </cell>
          <cell r="Z2333">
            <v>42690</v>
          </cell>
          <cell r="AA2333">
            <v>42705</v>
          </cell>
          <cell r="AB2333" t="str">
            <v>CALLE 37 230 C INTERIOR 0 0 COLONIA EL ROBLE AGRÍCOLA, 97295 MÉRIDA, MÉRIDA YUCATÁN ENTRE CALLE 2-A Y CALLE 2, CALLE 37 NO. 230-C X 2-A Y 2 DE LA</v>
          </cell>
          <cell r="AC2333">
            <v>0</v>
          </cell>
          <cell r="AE2333">
            <v>1</v>
          </cell>
          <cell r="AF2333" t="str">
            <v>En Ejecución</v>
          </cell>
          <cell r="AG2333">
            <v>2016</v>
          </cell>
          <cell r="AH2333">
            <v>50798.14</v>
          </cell>
        </row>
        <row r="2334">
          <cell r="B2334" t="str">
            <v>YUC16160300807660</v>
          </cell>
          <cell r="C2334" t="str">
            <v>Construccion De Cuartos Dormitorio - 263655</v>
          </cell>
          <cell r="D2334" t="str">
            <v>263655</v>
          </cell>
          <cell r="E2334">
            <v>31</v>
          </cell>
          <cell r="F2334" t="str">
            <v>Yucatán</v>
          </cell>
          <cell r="G2334">
            <v>50</v>
          </cell>
          <cell r="H2334" t="str">
            <v>Mérida</v>
          </cell>
          <cell r="I2334">
            <v>1</v>
          </cell>
          <cell r="J2334" t="str">
            <v>Mérida</v>
          </cell>
          <cell r="K2334">
            <v>-89.621666000000005</v>
          </cell>
          <cell r="L2334">
            <v>20.967777000000002</v>
          </cell>
          <cell r="M2334" t="str">
            <v>Urbano</v>
          </cell>
          <cell r="N2334">
            <v>2</v>
          </cell>
          <cell r="O2334" t="str">
            <v>Aportaciones Federales</v>
          </cell>
          <cell r="P2334" t="str">
            <v>I004</v>
          </cell>
          <cell r="Q2334" t="str">
            <v>FAIS Municipal y de las Demarcaciones Territoriales del Distrito Federal</v>
          </cell>
          <cell r="R2334">
            <v>33</v>
          </cell>
          <cell r="S2334" t="str">
            <v>Aportaciones Federales para Entidades Federativas y Municipios</v>
          </cell>
          <cell r="T2334" t="str">
            <v>AYUNTAMIENTO DE MERIDA</v>
          </cell>
          <cell r="U2334">
            <v>10</v>
          </cell>
          <cell r="V2334" t="str">
            <v>Vivienda</v>
          </cell>
          <cell r="W2334">
            <v>2</v>
          </cell>
          <cell r="X2334" t="str">
            <v>Proyecto de Inversión de Infraestructura Social</v>
          </cell>
          <cell r="Y2334" t="str">
            <v>REDUCIR EL REZAGO SOCIAL Y MEJORAR LA CALIDAD DE VIDA DE LAS FAMILIAS EN POBREZA EXTREMA</v>
          </cell>
          <cell r="Z2334">
            <v>42689</v>
          </cell>
          <cell r="AA2334">
            <v>42705</v>
          </cell>
          <cell r="AB2334" t="str">
            <v>CALLE 163 304 INTERIOR 0 0 COLONIA NUEVA SAN JOSE TECOH, 97285 MÉRIDA, MÉRIDA YUCATÁN ENTRE CALLE 60 Y CALLE 64, LA OBRA SE REALIZA EN CALLE 163</v>
          </cell>
          <cell r="AC2334">
            <v>0</v>
          </cell>
          <cell r="AE2334">
            <v>1</v>
          </cell>
          <cell r="AF2334" t="str">
            <v>En Ejecución</v>
          </cell>
          <cell r="AG2334">
            <v>2016</v>
          </cell>
          <cell r="AH2334">
            <v>90212.54</v>
          </cell>
        </row>
        <row r="2335">
          <cell r="B2335" t="str">
            <v>YUC16160300807661</v>
          </cell>
          <cell r="C2335" t="str">
            <v>Construccion De Cuarto Para Baño - 263644</v>
          </cell>
          <cell r="D2335" t="str">
            <v>263644</v>
          </cell>
          <cell r="E2335">
            <v>31</v>
          </cell>
          <cell r="F2335" t="str">
            <v>Yucatán</v>
          </cell>
          <cell r="G2335">
            <v>50</v>
          </cell>
          <cell r="H2335" t="str">
            <v>Mérida</v>
          </cell>
          <cell r="I2335">
            <v>1</v>
          </cell>
          <cell r="J2335" t="str">
            <v>Mérida</v>
          </cell>
          <cell r="K2335">
            <v>-89.621666000000005</v>
          </cell>
          <cell r="L2335">
            <v>20.967777000000002</v>
          </cell>
          <cell r="M2335" t="str">
            <v>Urbano</v>
          </cell>
          <cell r="N2335">
            <v>2</v>
          </cell>
          <cell r="O2335" t="str">
            <v>Aportaciones Federales</v>
          </cell>
          <cell r="P2335" t="str">
            <v>I004</v>
          </cell>
          <cell r="Q2335" t="str">
            <v>FAIS Municipal y de las Demarcaciones Territoriales del Distrito Federal</v>
          </cell>
          <cell r="R2335">
            <v>33</v>
          </cell>
          <cell r="S2335" t="str">
            <v>Aportaciones Federales para Entidades Federativas y Municipios</v>
          </cell>
          <cell r="T2335" t="str">
            <v>AYUNTAMIENTO DE MERIDA</v>
          </cell>
          <cell r="U2335">
            <v>10</v>
          </cell>
          <cell r="V2335" t="str">
            <v>Vivienda</v>
          </cell>
          <cell r="W2335">
            <v>2</v>
          </cell>
          <cell r="X2335" t="str">
            <v>Proyecto de Inversión de Infraestructura Social</v>
          </cell>
          <cell r="Y2335" t="str">
            <v>REDUCIR EL REZAGO SOCIAL Y MEJORAR LA CALIDAD DE VIDA DE LAS FAMILIAS EN POBREZA EXTREMA</v>
          </cell>
          <cell r="Z2335">
            <v>42690</v>
          </cell>
          <cell r="AA2335">
            <v>42705</v>
          </cell>
          <cell r="AB2335" t="str">
            <v>CALLE 47 341 0 INTERIOR 0 0 COLONIA EL ROBLE AGRÍCOLA, 97295 MÉRIDA, MÉRIDA YUCATÁN ENTRE CALLE 10 Y , LA OBRA SE REALIZA EN CALLE 47 NO. 341 X 1</v>
          </cell>
          <cell r="AC2335">
            <v>0</v>
          </cell>
          <cell r="AE2335">
            <v>1</v>
          </cell>
          <cell r="AF2335" t="str">
            <v>En Ejecución</v>
          </cell>
          <cell r="AG2335">
            <v>2016</v>
          </cell>
          <cell r="AH2335">
            <v>96243.04</v>
          </cell>
        </row>
        <row r="2336">
          <cell r="B2336" t="str">
            <v>YUC16160300807662</v>
          </cell>
          <cell r="C2336" t="str">
            <v>Construccion De Cuarto Para Baño - 263572</v>
          </cell>
          <cell r="D2336" t="str">
            <v>263572</v>
          </cell>
          <cell r="E2336">
            <v>31</v>
          </cell>
          <cell r="F2336" t="str">
            <v>Yucatán</v>
          </cell>
          <cell r="G2336">
            <v>50</v>
          </cell>
          <cell r="H2336" t="str">
            <v>Mérida</v>
          </cell>
          <cell r="I2336">
            <v>1</v>
          </cell>
          <cell r="J2336" t="str">
            <v>Mérida</v>
          </cell>
          <cell r="K2336">
            <v>-89.621666000000005</v>
          </cell>
          <cell r="L2336">
            <v>20.967777000000002</v>
          </cell>
          <cell r="M2336" t="str">
            <v>Urbano</v>
          </cell>
          <cell r="N2336">
            <v>2</v>
          </cell>
          <cell r="O2336" t="str">
            <v>Aportaciones Federales</v>
          </cell>
          <cell r="P2336" t="str">
            <v>I004</v>
          </cell>
          <cell r="Q2336" t="str">
            <v>FAIS Municipal y de las Demarcaciones Territoriales del Distrito Federal</v>
          </cell>
          <cell r="R2336">
            <v>33</v>
          </cell>
          <cell r="S2336" t="str">
            <v>Aportaciones Federales para Entidades Federativas y Municipios</v>
          </cell>
          <cell r="T2336" t="str">
            <v>AYUNTAMIENTO DE MERIDA</v>
          </cell>
          <cell r="U2336">
            <v>10</v>
          </cell>
          <cell r="V2336" t="str">
            <v>Vivienda</v>
          </cell>
          <cell r="W2336">
            <v>2</v>
          </cell>
          <cell r="X2336" t="str">
            <v>Proyecto de Inversión de Infraestructura Social</v>
          </cell>
          <cell r="Y2336" t="str">
            <v>REDUCIR EL REZAGO SOCIAL Y MEJORAR LA CALIDAD DE VIDA DE LAS FAMILIAS EN POBREZA EXTREMA</v>
          </cell>
          <cell r="Z2336">
            <v>42689</v>
          </cell>
          <cell r="AA2336">
            <v>42705</v>
          </cell>
          <cell r="AB2336" t="str">
            <v>CALLE 76 126 INTERIOR 0 0 COLONIA CECILIO CHI, 97196 MÉRIDA, MÉRIDA YUCATÁN ENTRE CALLE 67 Y CALLE 69, LA OBRA SE REALIZA EN CALLE 76 NO. 126 X 6</v>
          </cell>
          <cell r="AC2336">
            <v>0</v>
          </cell>
          <cell r="AE2336">
            <v>1</v>
          </cell>
          <cell r="AF2336" t="str">
            <v>En Ejecución</v>
          </cell>
          <cell r="AG2336">
            <v>2016</v>
          </cell>
          <cell r="AH2336">
            <v>86106.89</v>
          </cell>
        </row>
        <row r="2337">
          <cell r="B2337" t="str">
            <v>YUC16160300807666</v>
          </cell>
          <cell r="C2337" t="str">
            <v>Construccion De Techo Firme - 263726</v>
          </cell>
          <cell r="D2337" t="str">
            <v>263726</v>
          </cell>
          <cell r="E2337">
            <v>31</v>
          </cell>
          <cell r="F2337" t="str">
            <v>Yucatán</v>
          </cell>
          <cell r="G2337">
            <v>50</v>
          </cell>
          <cell r="H2337" t="str">
            <v>Mérida</v>
          </cell>
          <cell r="I2337">
            <v>1</v>
          </cell>
          <cell r="J2337" t="str">
            <v>Mérida</v>
          </cell>
          <cell r="K2337">
            <v>-89.621666000000005</v>
          </cell>
          <cell r="L2337">
            <v>20.967777000000002</v>
          </cell>
          <cell r="M2337" t="str">
            <v>Urbano</v>
          </cell>
          <cell r="N2337">
            <v>2</v>
          </cell>
          <cell r="O2337" t="str">
            <v>Aportaciones Federales</v>
          </cell>
          <cell r="P2337" t="str">
            <v>I004</v>
          </cell>
          <cell r="Q2337" t="str">
            <v>FAIS Municipal y de las Demarcaciones Territoriales del Distrito Federal</v>
          </cell>
          <cell r="R2337">
            <v>33</v>
          </cell>
          <cell r="S2337" t="str">
            <v>Aportaciones Federales para Entidades Federativas y Municipios</v>
          </cell>
          <cell r="T2337" t="str">
            <v>AYUNTAMIENTO DE MERIDA</v>
          </cell>
          <cell r="U2337">
            <v>10</v>
          </cell>
          <cell r="V2337" t="str">
            <v>Vivienda</v>
          </cell>
          <cell r="W2337">
            <v>2</v>
          </cell>
          <cell r="X2337" t="str">
            <v>Proyecto de Inversión de Infraestructura Social</v>
          </cell>
          <cell r="Y2337" t="str">
            <v>REDUCIR EL REZAGO SOCIAL Y MEJORAR LA CALIDAD DE VIDA DE LAS FAMILIAS EN POBREZA EXTREMA</v>
          </cell>
          <cell r="Z2337">
            <v>42689</v>
          </cell>
          <cell r="AA2337">
            <v>42705</v>
          </cell>
          <cell r="AB2337" t="str">
            <v>CALLE 171 PRIV. 422 INTERIOR 0 0 COLONIA NUEVA SAN JOSE TECOH, 97285 MÉRIDA, MÉRIDA YUCATÁN ENTRE CALLE 72 Y , LA OBRA SE REALIZA EN CALLE 171 P</v>
          </cell>
          <cell r="AC2337">
            <v>0</v>
          </cell>
          <cell r="AE2337">
            <v>1</v>
          </cell>
          <cell r="AF2337" t="str">
            <v>En Ejecución</v>
          </cell>
          <cell r="AG2337">
            <v>2016</v>
          </cell>
          <cell r="AH2337">
            <v>88848.25</v>
          </cell>
        </row>
        <row r="2338">
          <cell r="B2338" t="str">
            <v>YUC16160300807667</v>
          </cell>
          <cell r="C2338" t="str">
            <v>Construccion De Cuarto Para Baño - 263720</v>
          </cell>
          <cell r="D2338" t="str">
            <v>263720</v>
          </cell>
          <cell r="E2338">
            <v>31</v>
          </cell>
          <cell r="F2338" t="str">
            <v>Yucatán</v>
          </cell>
          <cell r="G2338">
            <v>50</v>
          </cell>
          <cell r="H2338" t="str">
            <v>Mérida</v>
          </cell>
          <cell r="I2338">
            <v>1</v>
          </cell>
          <cell r="J2338" t="str">
            <v>Mérida</v>
          </cell>
          <cell r="K2338">
            <v>-89.621666000000005</v>
          </cell>
          <cell r="L2338">
            <v>20.967777000000002</v>
          </cell>
          <cell r="M2338" t="str">
            <v>Urbano</v>
          </cell>
          <cell r="N2338">
            <v>2</v>
          </cell>
          <cell r="O2338" t="str">
            <v>Aportaciones Federales</v>
          </cell>
          <cell r="P2338" t="str">
            <v>I004</v>
          </cell>
          <cell r="Q2338" t="str">
            <v>FAIS Municipal y de las Demarcaciones Territoriales del Distrito Federal</v>
          </cell>
          <cell r="R2338">
            <v>33</v>
          </cell>
          <cell r="S2338" t="str">
            <v>Aportaciones Federales para Entidades Federativas y Municipios</v>
          </cell>
          <cell r="T2338" t="str">
            <v>AYUNTAMIENTO DE MERIDA</v>
          </cell>
          <cell r="U2338">
            <v>10</v>
          </cell>
          <cell r="V2338" t="str">
            <v>Vivienda</v>
          </cell>
          <cell r="W2338">
            <v>2</v>
          </cell>
          <cell r="X2338" t="str">
            <v>Proyecto de Inversión de Infraestructura Social</v>
          </cell>
          <cell r="Y2338" t="str">
            <v>REDUCIR EL REZAGO SOCIAL Y MEJORAR LA CALIDAD DE VIDA DE LAS FAMILIAS EN POBREZA EXTREMA</v>
          </cell>
          <cell r="Z2338">
            <v>42690</v>
          </cell>
          <cell r="AA2338">
            <v>42705</v>
          </cell>
          <cell r="AB2338" t="str">
            <v>CALLE 33-A 301 0 INTERIOR 0 0 COLONIA EL ROBLE AGRÍCOLA, 97295 MÉRIDA, MÉRIDA YUCATÁN ENTRE CALLE 2-B Y , LA OBRA SE REALIZA EN CALLE 33-A NO.301</v>
          </cell>
          <cell r="AC2338">
            <v>0</v>
          </cell>
          <cell r="AE2338">
            <v>1</v>
          </cell>
          <cell r="AF2338" t="str">
            <v>En Ejecución</v>
          </cell>
          <cell r="AG2338">
            <v>2016</v>
          </cell>
          <cell r="AH2338">
            <v>89457.16</v>
          </cell>
        </row>
        <row r="2339">
          <cell r="B2339" t="str">
            <v>YUC16160300807987</v>
          </cell>
          <cell r="C2339" t="str">
            <v>Construccion De Cuarto Para Baño - 199108</v>
          </cell>
          <cell r="D2339" t="str">
            <v>199108</v>
          </cell>
          <cell r="E2339">
            <v>31</v>
          </cell>
          <cell r="F2339" t="str">
            <v>Yucatán</v>
          </cell>
          <cell r="G2339">
            <v>50</v>
          </cell>
          <cell r="H2339" t="str">
            <v>Mérida</v>
          </cell>
          <cell r="I2339">
            <v>1</v>
          </cell>
          <cell r="J2339" t="str">
            <v>Mérida</v>
          </cell>
          <cell r="K2339">
            <v>-89.621666000000005</v>
          </cell>
          <cell r="L2339">
            <v>20.967777000000002</v>
          </cell>
          <cell r="M2339" t="str">
            <v>Urbano</v>
          </cell>
          <cell r="N2339">
            <v>2</v>
          </cell>
          <cell r="O2339" t="str">
            <v>Aportaciones Federales</v>
          </cell>
          <cell r="P2339" t="str">
            <v>I004</v>
          </cell>
          <cell r="Q2339" t="str">
            <v>FAIS Municipal y de las Demarcaciones Territoriales del Distrito Federal</v>
          </cell>
          <cell r="R2339">
            <v>33</v>
          </cell>
          <cell r="S2339" t="str">
            <v>Aportaciones Federales para Entidades Federativas y Municipios</v>
          </cell>
          <cell r="T2339" t="str">
            <v>AYUNTAMIENTO DE MERIDA</v>
          </cell>
          <cell r="U2339">
            <v>10</v>
          </cell>
          <cell r="V2339" t="str">
            <v>Vivienda</v>
          </cell>
          <cell r="W2339">
            <v>2</v>
          </cell>
          <cell r="X2339" t="str">
            <v>Proyecto de Inversión de Infraestructura Social</v>
          </cell>
          <cell r="Y2339" t="str">
            <v>REDUCIR EL REZAGO SOCIAL Y MEJORAR LA CALIDAD DE VIDA DE LAS FAMILIAS EN POBREZA EXTREMA</v>
          </cell>
          <cell r="Z2339">
            <v>42615</v>
          </cell>
          <cell r="AA2339">
            <v>42675</v>
          </cell>
          <cell r="AB2339" t="str">
            <v>CALLE 67 121 0 INTERIOR 0 0 COLONIA CECILIO CHI, 97196 MÉRIDA, MÉRIDA YUCATÁN ENTRE CALLE 78 Y CALLE 80, LA OBRA SE REALIZA EN CALLE 67 NO. 121 X</v>
          </cell>
          <cell r="AC2339">
            <v>0</v>
          </cell>
          <cell r="AE2339">
            <v>1</v>
          </cell>
          <cell r="AF2339" t="str">
            <v>En Ejecución</v>
          </cell>
          <cell r="AG2339">
            <v>2016</v>
          </cell>
          <cell r="AH2339">
            <v>120563.8</v>
          </cell>
        </row>
        <row r="2340">
          <cell r="B2340" t="str">
            <v>YUC16160300807988</v>
          </cell>
          <cell r="C2340" t="str">
            <v>Construccion De Techo Firme - 199101</v>
          </cell>
          <cell r="D2340" t="str">
            <v>199101</v>
          </cell>
          <cell r="E2340">
            <v>31</v>
          </cell>
          <cell r="F2340" t="str">
            <v>Yucatán</v>
          </cell>
          <cell r="G2340">
            <v>50</v>
          </cell>
          <cell r="H2340" t="str">
            <v>Mérida</v>
          </cell>
          <cell r="I2340">
            <v>1</v>
          </cell>
          <cell r="J2340" t="str">
            <v>Mérida</v>
          </cell>
          <cell r="K2340">
            <v>-89.621666000000005</v>
          </cell>
          <cell r="L2340">
            <v>20.967777000000002</v>
          </cell>
          <cell r="M2340" t="str">
            <v>Urbano</v>
          </cell>
          <cell r="N2340">
            <v>2</v>
          </cell>
          <cell r="O2340" t="str">
            <v>Aportaciones Federales</v>
          </cell>
          <cell r="P2340" t="str">
            <v>I004</v>
          </cell>
          <cell r="Q2340" t="str">
            <v>FAIS Municipal y de las Demarcaciones Territoriales del Distrito Federal</v>
          </cell>
          <cell r="R2340">
            <v>33</v>
          </cell>
          <cell r="S2340" t="str">
            <v>Aportaciones Federales para Entidades Federativas y Municipios</v>
          </cell>
          <cell r="T2340" t="str">
            <v>AYUNTAMIENTO DE MERIDA</v>
          </cell>
          <cell r="U2340">
            <v>10</v>
          </cell>
          <cell r="V2340" t="str">
            <v>Vivienda</v>
          </cell>
          <cell r="W2340">
            <v>2</v>
          </cell>
          <cell r="X2340" t="str">
            <v>Proyecto de Inversión de Infraestructura Social</v>
          </cell>
          <cell r="Y2340" t="str">
            <v>REDUCIR EL REZAGO SOCIAL Y MEJORAR LA CALIDAD DE VIDA DE LAS FAMILIAS EN POBREZA EXTREMA</v>
          </cell>
          <cell r="Z2340">
            <v>42615</v>
          </cell>
          <cell r="AA2340">
            <v>42675</v>
          </cell>
          <cell r="AB2340" t="str">
            <v>CALLE 93-A 312 A INTERIOR 0 0 COLONIA AMPLIACIÓN SALVADOR ALVARADO SUR, 97196 MÉRIDA, MÉRIDA YUCATÁN ENTRE CALLE 16 Y CALLE 16-A, LA OBRA SE REALI</v>
          </cell>
          <cell r="AC2340">
            <v>0</v>
          </cell>
          <cell r="AE2340">
            <v>1</v>
          </cell>
          <cell r="AF2340" t="str">
            <v>En Ejecución</v>
          </cell>
          <cell r="AG2340">
            <v>2016</v>
          </cell>
          <cell r="AH2340">
            <v>67133.240000000005</v>
          </cell>
        </row>
        <row r="2341">
          <cell r="B2341" t="str">
            <v>YUC16160300807998</v>
          </cell>
          <cell r="C2341" t="str">
            <v>Construccion De Cuartos Dormitorio - 199776</v>
          </cell>
          <cell r="D2341" t="str">
            <v>199776</v>
          </cell>
          <cell r="E2341">
            <v>31</v>
          </cell>
          <cell r="F2341" t="str">
            <v>Yucatán</v>
          </cell>
          <cell r="G2341">
            <v>50</v>
          </cell>
          <cell r="H2341" t="str">
            <v>Mérida</v>
          </cell>
          <cell r="I2341">
            <v>1</v>
          </cell>
          <cell r="J2341" t="str">
            <v>Mérida</v>
          </cell>
          <cell r="K2341">
            <v>-89.621666000000005</v>
          </cell>
          <cell r="L2341">
            <v>20.967777000000002</v>
          </cell>
          <cell r="M2341" t="str">
            <v>Urbano</v>
          </cell>
          <cell r="N2341">
            <v>2</v>
          </cell>
          <cell r="O2341" t="str">
            <v>Aportaciones Federales</v>
          </cell>
          <cell r="P2341" t="str">
            <v>I004</v>
          </cell>
          <cell r="Q2341" t="str">
            <v>FAIS Municipal y de las Demarcaciones Territoriales del Distrito Federal</v>
          </cell>
          <cell r="R2341">
            <v>33</v>
          </cell>
          <cell r="S2341" t="str">
            <v>Aportaciones Federales para Entidades Federativas y Municipios</v>
          </cell>
          <cell r="T2341" t="str">
            <v>AYUNTAMIENTO DE MERIDA</v>
          </cell>
          <cell r="U2341">
            <v>10</v>
          </cell>
          <cell r="V2341" t="str">
            <v>Vivienda</v>
          </cell>
          <cell r="W2341">
            <v>2</v>
          </cell>
          <cell r="X2341" t="str">
            <v>Proyecto de Inversión de Infraestructura Social</v>
          </cell>
          <cell r="Y2341" t="str">
            <v>REDUCIR EL REZAGO SOCIAL Y MEJORAR LA CALIDAD DE VIDA DE LAS FAMILIAS EN POBREZA EXTREMA</v>
          </cell>
          <cell r="Z2341">
            <v>42618</v>
          </cell>
          <cell r="AA2341">
            <v>42705</v>
          </cell>
          <cell r="AB2341" t="str">
            <v>CALLE 82-A ESQ. 511 0 INTERIOR 0 0 COLONIA DZUNUNCAN, 97315 MÉRIDA, MÉRIDA YUCATÁN ENTRE CALLE 189-E Y , LA OBRA SE REALIZA EN CALLE 82-A ESQ. NO</v>
          </cell>
          <cell r="AC2341">
            <v>0</v>
          </cell>
          <cell r="AE2341">
            <v>1</v>
          </cell>
          <cell r="AF2341" t="str">
            <v>En Ejecución</v>
          </cell>
          <cell r="AG2341">
            <v>2016</v>
          </cell>
          <cell r="AH2341">
            <v>76878.179999999993</v>
          </cell>
        </row>
        <row r="2342">
          <cell r="B2342" t="str">
            <v>YUC16160300808002</v>
          </cell>
          <cell r="C2342" t="str">
            <v>Construccion De Cuartos Dormitorio - 199511</v>
          </cell>
          <cell r="D2342" t="str">
            <v>199511</v>
          </cell>
          <cell r="E2342">
            <v>31</v>
          </cell>
          <cell r="F2342" t="str">
            <v>Yucatán</v>
          </cell>
          <cell r="G2342">
            <v>50</v>
          </cell>
          <cell r="H2342" t="str">
            <v>Mérida</v>
          </cell>
          <cell r="I2342">
            <v>1</v>
          </cell>
          <cell r="J2342" t="str">
            <v>Mérida</v>
          </cell>
          <cell r="K2342">
            <v>-89.621666000000005</v>
          </cell>
          <cell r="L2342">
            <v>20.967777000000002</v>
          </cell>
          <cell r="M2342" t="str">
            <v>Urbano</v>
          </cell>
          <cell r="N2342">
            <v>2</v>
          </cell>
          <cell r="O2342" t="str">
            <v>Aportaciones Federales</v>
          </cell>
          <cell r="P2342" t="str">
            <v>I004</v>
          </cell>
          <cell r="Q2342" t="str">
            <v>FAIS Municipal y de las Demarcaciones Territoriales del Distrito Federal</v>
          </cell>
          <cell r="R2342">
            <v>33</v>
          </cell>
          <cell r="S2342" t="str">
            <v>Aportaciones Federales para Entidades Federativas y Municipios</v>
          </cell>
          <cell r="T2342" t="str">
            <v>AYUNTAMIENTO DE MERIDA</v>
          </cell>
          <cell r="U2342">
            <v>10</v>
          </cell>
          <cell r="V2342" t="str">
            <v>Vivienda</v>
          </cell>
          <cell r="W2342">
            <v>2</v>
          </cell>
          <cell r="X2342" t="str">
            <v>Proyecto de Inversión de Infraestructura Social</v>
          </cell>
          <cell r="Y2342" t="str">
            <v>REDUCIR EL REZAGO SOCIAL Y MEJORAR LA CALIDAD DE VIDA DE LAS FAMILIAS EN POBREZA EXTREMA</v>
          </cell>
          <cell r="Z2342">
            <v>42618</v>
          </cell>
          <cell r="AA2342">
            <v>42705</v>
          </cell>
          <cell r="AB2342" t="str">
            <v>CALLE 193-A 424 0 INTERIOR 0 0 COLONIA DZUNUNCAN, 97315 MÉRIDA, MÉRIDA YUCATÁN ENTRE CALLE 92 Y CALLE 94, LA OBRA SE REALIZA EN CALLE 193-A NO. 42</v>
          </cell>
          <cell r="AC2342">
            <v>0</v>
          </cell>
          <cell r="AE2342">
            <v>1</v>
          </cell>
          <cell r="AF2342" t="str">
            <v>En Ejecución</v>
          </cell>
          <cell r="AG2342">
            <v>2016</v>
          </cell>
          <cell r="AH2342">
            <v>76878.179999999993</v>
          </cell>
        </row>
        <row r="2343">
          <cell r="B2343" t="str">
            <v>YUC16160300808639</v>
          </cell>
          <cell r="C2343" t="str">
            <v>Construccion De Cuarto Para Baño - 318009</v>
          </cell>
          <cell r="D2343" t="str">
            <v>318009</v>
          </cell>
          <cell r="E2343">
            <v>31</v>
          </cell>
          <cell r="F2343" t="str">
            <v>Yucatán</v>
          </cell>
          <cell r="G2343">
            <v>50</v>
          </cell>
          <cell r="H2343" t="str">
            <v>Mérida</v>
          </cell>
          <cell r="I2343">
            <v>116</v>
          </cell>
          <cell r="J2343" t="str">
            <v>San Pedro Chimay</v>
          </cell>
          <cell r="K2343">
            <v>-89.579443999999995</v>
          </cell>
          <cell r="L2343">
            <v>20.865276999999999</v>
          </cell>
          <cell r="M2343" t="str">
            <v>Rural</v>
          </cell>
          <cell r="N2343">
            <v>2</v>
          </cell>
          <cell r="O2343" t="str">
            <v>Aportaciones Federales</v>
          </cell>
          <cell r="P2343" t="str">
            <v>I004</v>
          </cell>
          <cell r="Q2343" t="str">
            <v>FAIS Municipal y de las Demarcaciones Territoriales del Distrito Federal</v>
          </cell>
          <cell r="R2343">
            <v>33</v>
          </cell>
          <cell r="S2343" t="str">
            <v>Aportaciones Federales para Entidades Federativas y Municipios</v>
          </cell>
          <cell r="T2343" t="str">
            <v>AYUNTAMIENTO DE MERIDA</v>
          </cell>
          <cell r="U2343">
            <v>10</v>
          </cell>
          <cell r="V2343" t="str">
            <v>Vivienda</v>
          </cell>
          <cell r="W2343">
            <v>2</v>
          </cell>
          <cell r="X2343" t="str">
            <v>Proyecto de Inversión de Infraestructura Social</v>
          </cell>
          <cell r="Y2343" t="str">
            <v>REDUCIR EL REZAGO SOCIAL Y MEJORAR LA CALIDAD DE VIDA DE LAS FAMILIAS EN POBREZA EXTREMA</v>
          </cell>
          <cell r="Z2343">
            <v>42717</v>
          </cell>
          <cell r="AA2343">
            <v>42705</v>
          </cell>
          <cell r="AB2343" t="str">
            <v>CALLE 20 INTERIOR 0 0 COLONIA SAN PEDRO CHIMAY, 97315 SAN PEDRO CHIMAY, MÉRIDA YUCATÁN ENTRE CALLE 19 Y CALLE 21, LA OBRA SE REALIZA EN CALLE 20 S</v>
          </cell>
          <cell r="AC2343">
            <v>0</v>
          </cell>
          <cell r="AE2343">
            <v>1</v>
          </cell>
          <cell r="AF2343" t="str">
            <v>En Ejecución</v>
          </cell>
          <cell r="AG2343">
            <v>2016</v>
          </cell>
          <cell r="AH2343">
            <v>92024.320000000007</v>
          </cell>
        </row>
        <row r="2344">
          <cell r="B2344" t="str">
            <v>YUC16160300808640</v>
          </cell>
          <cell r="C2344" t="str">
            <v>Construccion De Techo Firme - 325010</v>
          </cell>
          <cell r="D2344" t="str">
            <v>325010</v>
          </cell>
          <cell r="E2344">
            <v>31</v>
          </cell>
          <cell r="F2344" t="str">
            <v>Yucatán</v>
          </cell>
          <cell r="G2344">
            <v>50</v>
          </cell>
          <cell r="H2344" t="str">
            <v>Mérida</v>
          </cell>
          <cell r="I2344">
            <v>116</v>
          </cell>
          <cell r="J2344" t="str">
            <v>San Pedro Chimay</v>
          </cell>
          <cell r="K2344">
            <v>-89.579443999999995</v>
          </cell>
          <cell r="L2344">
            <v>20.865276999999999</v>
          </cell>
          <cell r="M2344" t="str">
            <v>Rural</v>
          </cell>
          <cell r="N2344">
            <v>2</v>
          </cell>
          <cell r="O2344" t="str">
            <v>Aportaciones Federales</v>
          </cell>
          <cell r="P2344" t="str">
            <v>I004</v>
          </cell>
          <cell r="Q2344" t="str">
            <v>FAIS Municipal y de las Demarcaciones Territoriales del Distrito Federal</v>
          </cell>
          <cell r="R2344">
            <v>33</v>
          </cell>
          <cell r="S2344" t="str">
            <v>Aportaciones Federales para Entidades Federativas y Municipios</v>
          </cell>
          <cell r="T2344" t="str">
            <v>AYUNTAMIENTO DE MERIDA</v>
          </cell>
          <cell r="U2344">
            <v>10</v>
          </cell>
          <cell r="V2344" t="str">
            <v>Vivienda</v>
          </cell>
          <cell r="W2344">
            <v>2</v>
          </cell>
          <cell r="X2344" t="str">
            <v>Proyecto de Inversión de Infraestructura Social</v>
          </cell>
          <cell r="Y2344" t="str">
            <v>REDUCIR EL REZAGO SOCIAL Y MEJORAR LA CALIDAD DE VIDA DE LAS FAMILIAS EN POBREZA EXTREMA</v>
          </cell>
          <cell r="Z2344">
            <v>42717</v>
          </cell>
          <cell r="AA2344">
            <v>42705</v>
          </cell>
          <cell r="AB2344" t="str">
            <v>CALLE 24 INTERIOR 0 0 COLONIA SAN PEDRO CHIMAY, 97315 SAN PEDRO CHIMAY, MÉRIDA YUCATÁN ENTRE CALLE 17-A Y CALLE 21, LA OBRA SE REALIZA EN CALLE 24</v>
          </cell>
          <cell r="AC2344">
            <v>0</v>
          </cell>
          <cell r="AE2344">
            <v>1</v>
          </cell>
          <cell r="AF2344" t="str">
            <v>En Ejecución</v>
          </cell>
          <cell r="AG2344">
            <v>2016</v>
          </cell>
          <cell r="AH2344">
            <v>38472.35</v>
          </cell>
        </row>
        <row r="2345">
          <cell r="B2345" t="str">
            <v>YUC16160300808641</v>
          </cell>
          <cell r="C2345" t="str">
            <v>Construccion De Cuarto Para Baño - 317942</v>
          </cell>
          <cell r="D2345" t="str">
            <v>317942</v>
          </cell>
          <cell r="E2345">
            <v>31</v>
          </cell>
          <cell r="F2345" t="str">
            <v>Yucatán</v>
          </cell>
          <cell r="G2345">
            <v>50</v>
          </cell>
          <cell r="H2345" t="str">
            <v>Mérida</v>
          </cell>
          <cell r="I2345">
            <v>116</v>
          </cell>
          <cell r="J2345" t="str">
            <v>San Pedro Chimay</v>
          </cell>
          <cell r="K2345">
            <v>-89.579443999999995</v>
          </cell>
          <cell r="L2345">
            <v>20.865276999999999</v>
          </cell>
          <cell r="M2345" t="str">
            <v>Rural</v>
          </cell>
          <cell r="N2345">
            <v>2</v>
          </cell>
          <cell r="O2345" t="str">
            <v>Aportaciones Federales</v>
          </cell>
          <cell r="P2345" t="str">
            <v>I004</v>
          </cell>
          <cell r="Q2345" t="str">
            <v>FAIS Municipal y de las Demarcaciones Territoriales del Distrito Federal</v>
          </cell>
          <cell r="R2345">
            <v>33</v>
          </cell>
          <cell r="S2345" t="str">
            <v>Aportaciones Federales para Entidades Federativas y Municipios</v>
          </cell>
          <cell r="T2345" t="str">
            <v>AYUNTAMIENTO DE MERIDA</v>
          </cell>
          <cell r="U2345">
            <v>10</v>
          </cell>
          <cell r="V2345" t="str">
            <v>Vivienda</v>
          </cell>
          <cell r="W2345">
            <v>2</v>
          </cell>
          <cell r="X2345" t="str">
            <v>Proyecto de Inversión de Infraestructura Social</v>
          </cell>
          <cell r="Y2345" t="str">
            <v>REDUCIR EL REZAGO SOCIAL Y MEJORAR LA CALIDAD DE VIDA DE LAS FAMILIAS EN POBREZA EXTREMA</v>
          </cell>
          <cell r="Z2345">
            <v>42717</v>
          </cell>
          <cell r="AA2345">
            <v>42705</v>
          </cell>
          <cell r="AB2345" t="str">
            <v>CALLE 21 INTERIOR 0 0 COLONIA SAN PEDRO CHIMAY, 97315 SAN PEDRO CHIMAY, MÉRIDA YUCATÁN ENTRE CALLE 18 Y CALLE 20, LA OBRA SE REALIZA EN CALLE 21 S</v>
          </cell>
          <cell r="AC2345">
            <v>0</v>
          </cell>
          <cell r="AE2345">
            <v>1</v>
          </cell>
          <cell r="AF2345" t="str">
            <v>En Ejecución</v>
          </cell>
          <cell r="AG2345">
            <v>2016</v>
          </cell>
          <cell r="AH2345">
            <v>92024.320000000007</v>
          </cell>
        </row>
        <row r="2346">
          <cell r="B2346" t="str">
            <v>YUC16160300808642</v>
          </cell>
          <cell r="C2346" t="str">
            <v>Construccion De Cuarto Para Cocina - 324458</v>
          </cell>
          <cell r="D2346" t="str">
            <v>324458</v>
          </cell>
          <cell r="E2346">
            <v>31</v>
          </cell>
          <cell r="F2346" t="str">
            <v>Yucatán</v>
          </cell>
          <cell r="G2346">
            <v>50</v>
          </cell>
          <cell r="H2346" t="str">
            <v>Mérida</v>
          </cell>
          <cell r="I2346">
            <v>116</v>
          </cell>
          <cell r="J2346" t="str">
            <v>San Pedro Chimay</v>
          </cell>
          <cell r="K2346">
            <v>-89.579443999999995</v>
          </cell>
          <cell r="L2346">
            <v>20.865276999999999</v>
          </cell>
          <cell r="M2346" t="str">
            <v>Rural</v>
          </cell>
          <cell r="N2346">
            <v>2</v>
          </cell>
          <cell r="O2346" t="str">
            <v>Aportaciones Federales</v>
          </cell>
          <cell r="P2346" t="str">
            <v>I004</v>
          </cell>
          <cell r="Q2346" t="str">
            <v>FAIS Municipal y de las Demarcaciones Territoriales del Distrito Federal</v>
          </cell>
          <cell r="R2346">
            <v>33</v>
          </cell>
          <cell r="S2346" t="str">
            <v>Aportaciones Federales para Entidades Federativas y Municipios</v>
          </cell>
          <cell r="T2346" t="str">
            <v>AYUNTAMIENTO DE MERIDA</v>
          </cell>
          <cell r="U2346">
            <v>10</v>
          </cell>
          <cell r="V2346" t="str">
            <v>Vivienda</v>
          </cell>
          <cell r="W2346">
            <v>2</v>
          </cell>
          <cell r="X2346" t="str">
            <v>Proyecto de Inversión de Infraestructura Social</v>
          </cell>
          <cell r="Y2346" t="str">
            <v>REDUCIR EL REZAGO SOCIAL Y MEJORAR LA CALIDAD DE VIDA DE LAS FAMILIAS EN POBREZA EXTREMA</v>
          </cell>
          <cell r="Z2346">
            <v>42717</v>
          </cell>
          <cell r="AA2346">
            <v>42705</v>
          </cell>
          <cell r="AB2346" t="str">
            <v>CALLE 18 INTERIOR 0 0 COLONIA SAN PEDRO CHIMAY, 97315 SAN PEDRO CHIMAY, MÉRIDA YUCATÁN ENTRE CALLE 15 Y CALLE 15 DIAGONAL, LA OBRA SE REALIZA EN C</v>
          </cell>
          <cell r="AC2346">
            <v>0</v>
          </cell>
          <cell r="AE2346">
            <v>1</v>
          </cell>
          <cell r="AF2346" t="str">
            <v>En Ejecución</v>
          </cell>
          <cell r="AG2346">
            <v>2016</v>
          </cell>
          <cell r="AH2346">
            <v>116268.68</v>
          </cell>
        </row>
        <row r="2347">
          <cell r="B2347" t="str">
            <v>YUC16160300808643</v>
          </cell>
          <cell r="C2347" t="str">
            <v>Construccion De Cuarto Para Baño - 318284</v>
          </cell>
          <cell r="D2347" t="str">
            <v>318284</v>
          </cell>
          <cell r="E2347">
            <v>31</v>
          </cell>
          <cell r="F2347" t="str">
            <v>Yucatán</v>
          </cell>
          <cell r="G2347">
            <v>50</v>
          </cell>
          <cell r="H2347" t="str">
            <v>Mérida</v>
          </cell>
          <cell r="I2347">
            <v>116</v>
          </cell>
          <cell r="J2347" t="str">
            <v>San Pedro Chimay</v>
          </cell>
          <cell r="K2347">
            <v>-89.579443999999995</v>
          </cell>
          <cell r="L2347">
            <v>20.865276999999999</v>
          </cell>
          <cell r="M2347" t="str">
            <v>Rural</v>
          </cell>
          <cell r="N2347">
            <v>2</v>
          </cell>
          <cell r="O2347" t="str">
            <v>Aportaciones Federales</v>
          </cell>
          <cell r="P2347" t="str">
            <v>I004</v>
          </cell>
          <cell r="Q2347" t="str">
            <v>FAIS Municipal y de las Demarcaciones Territoriales del Distrito Federal</v>
          </cell>
          <cell r="R2347">
            <v>33</v>
          </cell>
          <cell r="S2347" t="str">
            <v>Aportaciones Federales para Entidades Federativas y Municipios</v>
          </cell>
          <cell r="T2347" t="str">
            <v>AYUNTAMIENTO DE MERIDA</v>
          </cell>
          <cell r="U2347">
            <v>10</v>
          </cell>
          <cell r="V2347" t="str">
            <v>Vivienda</v>
          </cell>
          <cell r="W2347">
            <v>2</v>
          </cell>
          <cell r="X2347" t="str">
            <v>Proyecto de Inversión de Infraestructura Social</v>
          </cell>
          <cell r="Y2347" t="str">
            <v>REDUCIR EL REZAGO SOCIAL Y MEJORAR LA CALIDAD DE VIDA DE LAS FAMILIAS EN POBREZA EXTREMA</v>
          </cell>
          <cell r="Z2347">
            <v>42717</v>
          </cell>
          <cell r="AA2347">
            <v>42705</v>
          </cell>
          <cell r="AB2347" t="str">
            <v>CALLE CALLE ENTRADA QUINTA SAN JOSE A 70 MTS. POR CARRETERA A SAN PEDRO CHIMAY INTERIOR 0 0 COLONIA SAN PEDRO CHIMAY, 97315 SAN PEDRO CHIMAY, MÉRIDA</v>
          </cell>
          <cell r="AC2347">
            <v>0</v>
          </cell>
          <cell r="AE2347">
            <v>1</v>
          </cell>
          <cell r="AF2347" t="str">
            <v>En Ejecución</v>
          </cell>
          <cell r="AG2347">
            <v>2016</v>
          </cell>
          <cell r="AH2347">
            <v>83025.36</v>
          </cell>
        </row>
        <row r="2348">
          <cell r="B2348" t="str">
            <v>YUC16160300808644</v>
          </cell>
          <cell r="C2348" t="str">
            <v>Construccion De Cuarto Para Baño - 318236</v>
          </cell>
          <cell r="D2348" t="str">
            <v>318236</v>
          </cell>
          <cell r="E2348">
            <v>31</v>
          </cell>
          <cell r="F2348" t="str">
            <v>Yucatán</v>
          </cell>
          <cell r="G2348">
            <v>50</v>
          </cell>
          <cell r="H2348" t="str">
            <v>Mérida</v>
          </cell>
          <cell r="I2348">
            <v>116</v>
          </cell>
          <cell r="J2348" t="str">
            <v>San Pedro Chimay</v>
          </cell>
          <cell r="K2348">
            <v>-89.579443999999995</v>
          </cell>
          <cell r="L2348">
            <v>20.865276999999999</v>
          </cell>
          <cell r="M2348" t="str">
            <v>Rural</v>
          </cell>
          <cell r="N2348">
            <v>2</v>
          </cell>
          <cell r="O2348" t="str">
            <v>Aportaciones Federales</v>
          </cell>
          <cell r="P2348" t="str">
            <v>I004</v>
          </cell>
          <cell r="Q2348" t="str">
            <v>FAIS Municipal y de las Demarcaciones Territoriales del Distrito Federal</v>
          </cell>
          <cell r="R2348">
            <v>33</v>
          </cell>
          <cell r="S2348" t="str">
            <v>Aportaciones Federales para Entidades Federativas y Municipios</v>
          </cell>
          <cell r="T2348" t="str">
            <v>AYUNTAMIENTO DE MERIDA</v>
          </cell>
          <cell r="U2348">
            <v>10</v>
          </cell>
          <cell r="V2348" t="str">
            <v>Vivienda</v>
          </cell>
          <cell r="W2348">
            <v>2</v>
          </cell>
          <cell r="X2348" t="str">
            <v>Proyecto de Inversión de Infraestructura Social</v>
          </cell>
          <cell r="Y2348" t="str">
            <v>REDUCIR EL REZAGO SOCIAL Y MEJORAR LA CALIDAD DE VIDA DE LAS FAMILIAS EN POBREZA EXTREMA</v>
          </cell>
          <cell r="Z2348">
            <v>42717</v>
          </cell>
          <cell r="AA2348">
            <v>42705</v>
          </cell>
          <cell r="AB2348" t="str">
            <v>CALLE 19 INTERIOR 0 0 COLONIA SAN PEDRO CHIMAY, 97315 SAN PEDRO CHIMAY, MÉRIDA YUCATÁN ENTRE CALLE 20 Y CALLE 22, LA OBRA SE REALIZA EN CALLE 19 S</v>
          </cell>
          <cell r="AC2348">
            <v>0</v>
          </cell>
          <cell r="AE2348">
            <v>1</v>
          </cell>
          <cell r="AF2348" t="str">
            <v>En Ejecución</v>
          </cell>
          <cell r="AG2348">
            <v>2016</v>
          </cell>
          <cell r="AH2348">
            <v>95961.31</v>
          </cell>
        </row>
        <row r="2349">
          <cell r="B2349" t="str">
            <v>YUC16160300808645</v>
          </cell>
          <cell r="C2349" t="str">
            <v>Construccion De Cuarto Para Baño - 318049</v>
          </cell>
          <cell r="D2349" t="str">
            <v>318049</v>
          </cell>
          <cell r="E2349">
            <v>31</v>
          </cell>
          <cell r="F2349" t="str">
            <v>Yucatán</v>
          </cell>
          <cell r="G2349">
            <v>50</v>
          </cell>
          <cell r="H2349" t="str">
            <v>Mérida</v>
          </cell>
          <cell r="I2349">
            <v>116</v>
          </cell>
          <cell r="J2349" t="str">
            <v>San Pedro Chimay</v>
          </cell>
          <cell r="K2349">
            <v>-89.579443999999995</v>
          </cell>
          <cell r="L2349">
            <v>20.865276999999999</v>
          </cell>
          <cell r="M2349" t="str">
            <v>Rural</v>
          </cell>
          <cell r="N2349">
            <v>2</v>
          </cell>
          <cell r="O2349" t="str">
            <v>Aportaciones Federales</v>
          </cell>
          <cell r="P2349" t="str">
            <v>I004</v>
          </cell>
          <cell r="Q2349" t="str">
            <v>FAIS Municipal y de las Demarcaciones Territoriales del Distrito Federal</v>
          </cell>
          <cell r="R2349">
            <v>33</v>
          </cell>
          <cell r="S2349" t="str">
            <v>Aportaciones Federales para Entidades Federativas y Municipios</v>
          </cell>
          <cell r="T2349" t="str">
            <v>AYUNTAMIENTO DE MERIDA</v>
          </cell>
          <cell r="U2349">
            <v>10</v>
          </cell>
          <cell r="V2349" t="str">
            <v>Vivienda</v>
          </cell>
          <cell r="W2349">
            <v>2</v>
          </cell>
          <cell r="X2349" t="str">
            <v>Proyecto de Inversión de Infraestructura Social</v>
          </cell>
          <cell r="Y2349" t="str">
            <v>REDUCIR EL REZAGO SOCIAL Y MEJORAR LA CALIDAD DE VIDA DE LAS FAMILIAS EN POBREZA EXTREMA</v>
          </cell>
          <cell r="Z2349">
            <v>42717</v>
          </cell>
          <cell r="AA2349">
            <v>42705</v>
          </cell>
          <cell r="AB2349" t="str">
            <v>CALLE 16 BIS INTERIOR 0 0 COLONIA SAN PEDRO CHIMAY, 97315 SAN PEDRO CHIMAY, MÉRIDA YUCATÁN ENTRE CALLE 15 DIAGONAL Y , LA OBRA SE REALIZA EN CALL</v>
          </cell>
          <cell r="AC2349">
            <v>0</v>
          </cell>
          <cell r="AE2349">
            <v>1</v>
          </cell>
          <cell r="AF2349" t="str">
            <v>En Ejecución</v>
          </cell>
          <cell r="AG2349">
            <v>2016</v>
          </cell>
          <cell r="AH2349">
            <v>83025.36</v>
          </cell>
        </row>
        <row r="2350">
          <cell r="B2350" t="str">
            <v>YUC00160300807027</v>
          </cell>
          <cell r="C2350" t="str">
            <v>33604 Impresion Y Elaboracion De Material Informativo Derivado De La Operacion Y Administracion De Las Dependencias Y Entidades - 349236</v>
          </cell>
          <cell r="D2350" t="str">
            <v>349236</v>
          </cell>
          <cell r="E2350">
            <v>31</v>
          </cell>
          <cell r="F2350" t="str">
            <v>Yucatán</v>
          </cell>
          <cell r="G2350">
            <v>35</v>
          </cell>
          <cell r="H2350" t="str">
            <v>Hoctún</v>
          </cell>
          <cell r="I2350">
            <v>1</v>
          </cell>
          <cell r="J2350" t="str">
            <v>Hoctún</v>
          </cell>
          <cell r="K2350">
            <v>-89.201943999999997</v>
          </cell>
          <cell r="L2350">
            <v>20.864443999999999</v>
          </cell>
          <cell r="M2350" t="str">
            <v>Urbano</v>
          </cell>
          <cell r="N2350">
            <v>2</v>
          </cell>
          <cell r="O2350" t="str">
            <v>Aportaciones Federales</v>
          </cell>
          <cell r="P2350" t="str">
            <v>I004</v>
          </cell>
          <cell r="Q2350" t="str">
            <v>FAIS Municipal y de las Demarcaciones Territoriales del Distrito Federal</v>
          </cell>
          <cell r="R2350">
            <v>33</v>
          </cell>
          <cell r="S2350" t="str">
            <v>Aportaciones Federales para Entidades Federativas y Municipios</v>
          </cell>
          <cell r="T2350" t="str">
            <v>AYUNTAMIENTO DE HOCTUN</v>
          </cell>
          <cell r="U2350">
            <v>0</v>
          </cell>
          <cell r="V2350" t="str">
            <v>Otros Proyectos</v>
          </cell>
          <cell r="W2350">
            <v>5</v>
          </cell>
          <cell r="X2350" t="str">
            <v>Otros proyectos de Inversión</v>
          </cell>
          <cell r="Z2350">
            <v>42370</v>
          </cell>
          <cell r="AA2350">
            <v>42723</v>
          </cell>
          <cell r="AB2350" t="str">
            <v>DADO QUE ES GASTO INDIRECTO EL PROYECTO SE UBICA EN LA CABECERA MUNICIPAL</v>
          </cell>
          <cell r="AC2350">
            <v>0</v>
          </cell>
          <cell r="AE2350">
            <v>1</v>
          </cell>
          <cell r="AF2350" t="str">
            <v>En Ejecución</v>
          </cell>
          <cell r="AH2350">
            <v>176505.63</v>
          </cell>
        </row>
        <row r="2351">
          <cell r="B2351" t="str">
            <v>YUC00160300807028</v>
          </cell>
          <cell r="C2351" t="str">
            <v>Construccion De Sanitarios Con Biodigestores En Hoctun Yucatan - 296350</v>
          </cell>
          <cell r="D2351" t="str">
            <v>296350</v>
          </cell>
          <cell r="E2351">
            <v>31</v>
          </cell>
          <cell r="F2351" t="str">
            <v>Yucatán</v>
          </cell>
          <cell r="G2351">
            <v>35</v>
          </cell>
          <cell r="H2351" t="str">
            <v>Hoctún</v>
          </cell>
          <cell r="I2351">
            <v>1</v>
          </cell>
          <cell r="J2351" t="str">
            <v>Hoctún</v>
          </cell>
          <cell r="K2351">
            <v>-89.201943999999997</v>
          </cell>
          <cell r="L2351">
            <v>20.864443999999999</v>
          </cell>
          <cell r="M2351" t="str">
            <v>Urbano</v>
          </cell>
          <cell r="N2351">
            <v>2</v>
          </cell>
          <cell r="O2351" t="str">
            <v>Aportaciones Federales</v>
          </cell>
          <cell r="P2351" t="str">
            <v>I004</v>
          </cell>
          <cell r="Q2351" t="str">
            <v>FAIS Municipal y de las Demarcaciones Territoriales del Distrito Federal</v>
          </cell>
          <cell r="R2351">
            <v>33</v>
          </cell>
          <cell r="S2351" t="str">
            <v>Aportaciones Federales para Entidades Federativas y Municipios</v>
          </cell>
          <cell r="T2351" t="str">
            <v>AYUNTAMIENTO HOCTUN</v>
          </cell>
          <cell r="U2351">
            <v>10</v>
          </cell>
          <cell r="V2351" t="str">
            <v>Vivienda</v>
          </cell>
          <cell r="W2351">
            <v>2</v>
          </cell>
          <cell r="X2351" t="str">
            <v>Proyecto de Inversión de Infraestructura Social</v>
          </cell>
          <cell r="Z2351">
            <v>42548</v>
          </cell>
          <cell r="AA2351">
            <v>42607</v>
          </cell>
          <cell r="AB2351" t="str">
            <v>CALLE 16 INTERIOR SN PUEBLO HOCTUN, 97480 HOCTÚN, HOCTÚN YUCATÁN ENTRE CALLE 17 Y CALLE 19, DOS CUADRAS AL ESTE DESPUES DE LA CAPILLA DE SAN MARTI</v>
          </cell>
          <cell r="AC2351">
            <v>0</v>
          </cell>
          <cell r="AE2351">
            <v>1</v>
          </cell>
          <cell r="AF2351" t="str">
            <v>En Ejecución</v>
          </cell>
          <cell r="AH2351">
            <v>300836.58</v>
          </cell>
        </row>
        <row r="2352">
          <cell r="B2352" t="str">
            <v>YUC00160300807029</v>
          </cell>
          <cell r="C2352" t="str">
            <v>Construccion De Sanitarios Con Biodigestores En Hoctun Yucatan - 296402</v>
          </cell>
          <cell r="D2352" t="str">
            <v>296402</v>
          </cell>
          <cell r="E2352">
            <v>31</v>
          </cell>
          <cell r="F2352" t="str">
            <v>Yucatán</v>
          </cell>
          <cell r="G2352">
            <v>35</v>
          </cell>
          <cell r="H2352" t="str">
            <v>Hoctún</v>
          </cell>
          <cell r="I2352">
            <v>1</v>
          </cell>
          <cell r="J2352" t="str">
            <v>Hoctún</v>
          </cell>
          <cell r="K2352">
            <v>-89.201943999999997</v>
          </cell>
          <cell r="L2352">
            <v>20.864443999999999</v>
          </cell>
          <cell r="M2352" t="str">
            <v>Urbano</v>
          </cell>
          <cell r="N2352">
            <v>2</v>
          </cell>
          <cell r="O2352" t="str">
            <v>Aportaciones Federales</v>
          </cell>
          <cell r="P2352" t="str">
            <v>I004</v>
          </cell>
          <cell r="Q2352" t="str">
            <v>FAIS Municipal y de las Demarcaciones Territoriales del Distrito Federal</v>
          </cell>
          <cell r="R2352">
            <v>33</v>
          </cell>
          <cell r="S2352" t="str">
            <v>Aportaciones Federales para Entidades Federativas y Municipios</v>
          </cell>
          <cell r="T2352" t="str">
            <v>AYUNTAMIENTO HOCTUN</v>
          </cell>
          <cell r="U2352">
            <v>10</v>
          </cell>
          <cell r="V2352" t="str">
            <v>Vivienda</v>
          </cell>
          <cell r="W2352">
            <v>2</v>
          </cell>
          <cell r="X2352" t="str">
            <v>Proyecto de Inversión de Infraestructura Social</v>
          </cell>
          <cell r="Z2352">
            <v>42548</v>
          </cell>
          <cell r="AA2352">
            <v>42607</v>
          </cell>
          <cell r="AB2352" t="str">
            <v>CALLE 14 INTERIOR SN PUEBLO HOCTUN, 97480 HOCTÚN, HOCTÚN YUCATÁN ENTRE Y , A UNA ESQUINA DEL INVERNADERO</v>
          </cell>
          <cell r="AC2352">
            <v>0</v>
          </cell>
          <cell r="AE2352">
            <v>1</v>
          </cell>
          <cell r="AF2352" t="str">
            <v>En Ejecución</v>
          </cell>
          <cell r="AH2352">
            <v>60167.33</v>
          </cell>
        </row>
        <row r="2353">
          <cell r="B2353" t="str">
            <v>YUC00160300807030</v>
          </cell>
          <cell r="C2353" t="str">
            <v>Construccion De Sanitarios Con Biodigestores En Hoctun Yucatan - 296392</v>
          </cell>
          <cell r="D2353" t="str">
            <v>296392</v>
          </cell>
          <cell r="E2353">
            <v>31</v>
          </cell>
          <cell r="F2353" t="str">
            <v>Yucatán</v>
          </cell>
          <cell r="G2353">
            <v>35</v>
          </cell>
          <cell r="H2353" t="str">
            <v>Hoctún</v>
          </cell>
          <cell r="I2353">
            <v>1</v>
          </cell>
          <cell r="J2353" t="str">
            <v>Hoctún</v>
          </cell>
          <cell r="K2353">
            <v>-89.201943999999997</v>
          </cell>
          <cell r="L2353">
            <v>20.864443999999999</v>
          </cell>
          <cell r="M2353" t="str">
            <v>Urbano</v>
          </cell>
          <cell r="N2353">
            <v>2</v>
          </cell>
          <cell r="O2353" t="str">
            <v>Aportaciones Federales</v>
          </cell>
          <cell r="P2353" t="str">
            <v>I004</v>
          </cell>
          <cell r="Q2353" t="str">
            <v>FAIS Municipal y de las Demarcaciones Territoriales del Distrito Federal</v>
          </cell>
          <cell r="R2353">
            <v>33</v>
          </cell>
          <cell r="S2353" t="str">
            <v>Aportaciones Federales para Entidades Federativas y Municipios</v>
          </cell>
          <cell r="T2353" t="str">
            <v>AYUNTAMIENTO HOCTUN</v>
          </cell>
          <cell r="U2353">
            <v>10</v>
          </cell>
          <cell r="V2353" t="str">
            <v>Vivienda</v>
          </cell>
          <cell r="W2353">
            <v>2</v>
          </cell>
          <cell r="X2353" t="str">
            <v>Proyecto de Inversión de Infraestructura Social</v>
          </cell>
          <cell r="Z2353">
            <v>42515</v>
          </cell>
          <cell r="AA2353">
            <v>42607</v>
          </cell>
          <cell r="AB2353" t="str">
            <v>INTERIOR SN PUEBLO , 97480 HOCTÚN, HOCTÚN YUCATÁN ENTRE Y , A 150 METROS DE LA CAPILLA DE LA SANTA CRUZ</v>
          </cell>
          <cell r="AC2353">
            <v>0</v>
          </cell>
          <cell r="AE2353">
            <v>1</v>
          </cell>
          <cell r="AF2353" t="str">
            <v>En Ejecución</v>
          </cell>
          <cell r="AH2353">
            <v>180501.95</v>
          </cell>
        </row>
        <row r="2354">
          <cell r="B2354" t="str">
            <v>YUC00160300807031</v>
          </cell>
          <cell r="C2354" t="str">
            <v>Construcción De Cuartos Adicionales - 280221</v>
          </cell>
          <cell r="D2354" t="str">
            <v>280221</v>
          </cell>
          <cell r="E2354">
            <v>31</v>
          </cell>
          <cell r="F2354" t="str">
            <v>Yucatán</v>
          </cell>
          <cell r="G2354">
            <v>35</v>
          </cell>
          <cell r="H2354" t="str">
            <v>Hoctún</v>
          </cell>
          <cell r="I2354">
            <v>1</v>
          </cell>
          <cell r="J2354" t="str">
            <v>Hoctún</v>
          </cell>
          <cell r="K2354">
            <v>-89.201943999999997</v>
          </cell>
          <cell r="L2354">
            <v>20.864443999999999</v>
          </cell>
          <cell r="M2354" t="str">
            <v>Urbano</v>
          </cell>
          <cell r="N2354">
            <v>2</v>
          </cell>
          <cell r="O2354" t="str">
            <v>Aportaciones Federales</v>
          </cell>
          <cell r="P2354" t="str">
            <v>I003</v>
          </cell>
          <cell r="Q2354" t="str">
            <v>FAIS Entidades</v>
          </cell>
          <cell r="R2354">
            <v>33</v>
          </cell>
          <cell r="S2354" t="str">
            <v>Aportaciones Federales para Entidades Federativas y Municipios</v>
          </cell>
          <cell r="T2354" t="str">
            <v>INSTITUTO DE VIVIENDA DEL ESTADO DE YUCATÁN</v>
          </cell>
          <cell r="U2354">
            <v>10</v>
          </cell>
          <cell r="V2354" t="str">
            <v>Vivienda</v>
          </cell>
          <cell r="W2354">
            <v>2</v>
          </cell>
          <cell r="X2354" t="str">
            <v>Proyecto de Inversión de Infraestructura Social</v>
          </cell>
          <cell r="Z2354">
            <v>42565</v>
          </cell>
          <cell r="AA2354">
            <v>42582</v>
          </cell>
          <cell r="AB2354" t="str">
            <v>CALLE 16 INTERIOR SN PUEBLO HOCTUN, 97480 HOCTÚN, HOCTÚN YUCATÁN ENTRE CALLE 19 Y CALLE 21, NO SE CUENTA CON REFERENCIAS DE LA UBICACIÓN DEL PROYE</v>
          </cell>
          <cell r="AC2354">
            <v>0</v>
          </cell>
          <cell r="AE2354">
            <v>1</v>
          </cell>
          <cell r="AF2354" t="str">
            <v>En Ejecución</v>
          </cell>
          <cell r="AH2354">
            <v>45000</v>
          </cell>
        </row>
        <row r="2355">
          <cell r="B2355" t="str">
            <v>YUC00160300807032</v>
          </cell>
          <cell r="C2355" t="str">
            <v>Mantenimiento General De La Escuela Primaria Miguel Hidalgo Y Costilla - 215992</v>
          </cell>
          <cell r="D2355" t="str">
            <v>215992</v>
          </cell>
          <cell r="E2355">
            <v>31</v>
          </cell>
          <cell r="F2355" t="str">
            <v>Yucatán</v>
          </cell>
          <cell r="G2355">
            <v>35</v>
          </cell>
          <cell r="H2355" t="str">
            <v>Hoctún</v>
          </cell>
          <cell r="I2355">
            <v>1</v>
          </cell>
          <cell r="J2355" t="str">
            <v>Hoctún</v>
          </cell>
          <cell r="K2355">
            <v>-89.201943999999997</v>
          </cell>
          <cell r="L2355">
            <v>20.864443999999999</v>
          </cell>
          <cell r="M2355" t="str">
            <v>Urbano</v>
          </cell>
          <cell r="N2355">
            <v>2</v>
          </cell>
          <cell r="O2355" t="str">
            <v>Aportaciones Federales</v>
          </cell>
          <cell r="P2355" t="str">
            <v>I004</v>
          </cell>
          <cell r="Q2355" t="str">
            <v>FAIS Municipal y de las Demarcaciones Territoriales del Distrito Federal</v>
          </cell>
          <cell r="R2355">
            <v>33</v>
          </cell>
          <cell r="S2355" t="str">
            <v>Aportaciones Federales para Entidades Federativas y Municipios</v>
          </cell>
          <cell r="T2355" t="str">
            <v>H AYUNTAMIENTO DE HOCTUN</v>
          </cell>
          <cell r="U2355">
            <v>2</v>
          </cell>
          <cell r="V2355" t="str">
            <v>Educación</v>
          </cell>
          <cell r="W2355">
            <v>2</v>
          </cell>
          <cell r="X2355" t="str">
            <v>Proyecto de Inversión de Infraestructura Social</v>
          </cell>
          <cell r="Z2355">
            <v>42415</v>
          </cell>
          <cell r="AA2355">
            <v>42475</v>
          </cell>
          <cell r="AB2355" t="str">
            <v>CALLE 26 INTERIOR SN PUEBLO HOCTUN, 97480 HOCTÚN, HOCTÚN YUCATÁN ENTRE CALLE 23 Y CALLE 21, ENTRANDO CARRETERA MERIDA A UNA ESQUINA A MANO IZQUIER</v>
          </cell>
          <cell r="AC2355">
            <v>0</v>
          </cell>
          <cell r="AE2355">
            <v>1</v>
          </cell>
          <cell r="AF2355" t="str">
            <v>En Ejecución</v>
          </cell>
          <cell r="AH2355">
            <v>841645</v>
          </cell>
        </row>
        <row r="2356">
          <cell r="B2356" t="str">
            <v>YUC00160300807033</v>
          </cell>
          <cell r="C2356" t="str">
            <v>Rehabilitacion Y Contruccion De Calles - 215938</v>
          </cell>
          <cell r="D2356" t="str">
            <v>215938</v>
          </cell>
          <cell r="E2356">
            <v>31</v>
          </cell>
          <cell r="F2356" t="str">
            <v>Yucatán</v>
          </cell>
          <cell r="G2356">
            <v>35</v>
          </cell>
          <cell r="H2356" t="str">
            <v>Hoctún</v>
          </cell>
          <cell r="I2356">
            <v>1</v>
          </cell>
          <cell r="J2356" t="str">
            <v>Hoctún</v>
          </cell>
          <cell r="K2356">
            <v>-89.201943999999997</v>
          </cell>
          <cell r="L2356">
            <v>20.864443999999999</v>
          </cell>
          <cell r="M2356" t="str">
            <v>Urbano</v>
          </cell>
          <cell r="N2356">
            <v>2</v>
          </cell>
          <cell r="O2356" t="str">
            <v>Aportaciones Federales</v>
          </cell>
          <cell r="P2356" t="str">
            <v>I004</v>
          </cell>
          <cell r="Q2356" t="str">
            <v>FAIS Municipal y de las Demarcaciones Territoriales del Distrito Federal</v>
          </cell>
          <cell r="R2356">
            <v>33</v>
          </cell>
          <cell r="S2356" t="str">
            <v>Aportaciones Federales para Entidades Federativas y Municipios</v>
          </cell>
          <cell r="T2356" t="str">
            <v>H AYUNTAMIENTO DE HOCTUN</v>
          </cell>
          <cell r="U2356">
            <v>3</v>
          </cell>
          <cell r="V2356" t="str">
            <v>Transportes y vialidades</v>
          </cell>
          <cell r="W2356">
            <v>2</v>
          </cell>
          <cell r="X2356" t="str">
            <v>Proyecto de Inversión de Infraestructura Social</v>
          </cell>
          <cell r="Z2356">
            <v>42415</v>
          </cell>
          <cell r="AA2356">
            <v>42475</v>
          </cell>
          <cell r="AB2356" t="str">
            <v>CALLE 2721,14 INTERIOR SN PUEBLO HOCTUN, 97480 HOCTÚN, HOCTÚN YUCATÁN ENTRE CALLE 16 Y CALLE 14, PARTIENDO DEL PARQUE PRINCIPAL AVANZANDO 4 CUADRA</v>
          </cell>
          <cell r="AC2356">
            <v>0</v>
          </cell>
          <cell r="AE2356">
            <v>1</v>
          </cell>
          <cell r="AF2356" t="str">
            <v>En Ejecución</v>
          </cell>
          <cell r="AH2356">
            <v>882453.74</v>
          </cell>
        </row>
        <row r="2357">
          <cell r="B2357" t="str">
            <v>YUC00160300807034</v>
          </cell>
          <cell r="C2357" t="str">
            <v>Contruccion De Diez Y Seis Cuartos Dormitorios En Hoctun - 216162</v>
          </cell>
          <cell r="D2357" t="str">
            <v>216162</v>
          </cell>
          <cell r="E2357">
            <v>31</v>
          </cell>
          <cell r="F2357" t="str">
            <v>Yucatán</v>
          </cell>
          <cell r="G2357">
            <v>35</v>
          </cell>
          <cell r="H2357" t="str">
            <v>Hoctún</v>
          </cell>
          <cell r="I2357">
            <v>1</v>
          </cell>
          <cell r="J2357" t="str">
            <v>Hoctún</v>
          </cell>
          <cell r="K2357">
            <v>-89.201943999999997</v>
          </cell>
          <cell r="L2357">
            <v>20.864443999999999</v>
          </cell>
          <cell r="M2357" t="str">
            <v>Urbano</v>
          </cell>
          <cell r="N2357">
            <v>2</v>
          </cell>
          <cell r="O2357" t="str">
            <v>Aportaciones Federales</v>
          </cell>
          <cell r="P2357" t="str">
            <v>I004</v>
          </cell>
          <cell r="Q2357" t="str">
            <v>FAIS Municipal y de las Demarcaciones Territoriales del Distrito Federal</v>
          </cell>
          <cell r="R2357">
            <v>33</v>
          </cell>
          <cell r="S2357" t="str">
            <v>Aportaciones Federales para Entidades Federativas y Municipios</v>
          </cell>
          <cell r="T2357" t="str">
            <v>H AYUNTAMIENTO DE HOCTUN</v>
          </cell>
          <cell r="U2357">
            <v>10</v>
          </cell>
          <cell r="V2357" t="str">
            <v>Vivienda</v>
          </cell>
          <cell r="W2357">
            <v>2</v>
          </cell>
          <cell r="X2357" t="str">
            <v>Proyecto de Inversión de Infraestructura Social</v>
          </cell>
          <cell r="Z2357">
            <v>42625</v>
          </cell>
          <cell r="AA2357">
            <v>42664</v>
          </cell>
          <cell r="AB2357" t="str">
            <v>INTERIOR SN CIUDAD HOCTUN, 97480 HOCTÚN, HOCTÚN YUCATÁN ENTRE Y , UVICACION DISPERSA INDICADA Y SEÑALIZADA.</v>
          </cell>
          <cell r="AC2357">
            <v>0</v>
          </cell>
          <cell r="AE2357">
            <v>1</v>
          </cell>
          <cell r="AF2357" t="str">
            <v>En Ejecución</v>
          </cell>
          <cell r="AH2357">
            <v>180484.83</v>
          </cell>
        </row>
        <row r="2358">
          <cell r="B2358" t="str">
            <v>YUC00160300807035</v>
          </cell>
          <cell r="C2358" t="str">
            <v>Contruccion De Diez Y Seis Cuartos Dormitorios En Hoctun - 216114</v>
          </cell>
          <cell r="D2358" t="str">
            <v>216114</v>
          </cell>
          <cell r="E2358">
            <v>31</v>
          </cell>
          <cell r="F2358" t="str">
            <v>Yucatán</v>
          </cell>
          <cell r="G2358">
            <v>35</v>
          </cell>
          <cell r="H2358" t="str">
            <v>Hoctún</v>
          </cell>
          <cell r="I2358">
            <v>1</v>
          </cell>
          <cell r="J2358" t="str">
            <v>Hoctún</v>
          </cell>
          <cell r="K2358">
            <v>-89.201943999999997</v>
          </cell>
          <cell r="L2358">
            <v>20.864443999999999</v>
          </cell>
          <cell r="M2358" t="str">
            <v>Urbano</v>
          </cell>
          <cell r="N2358">
            <v>2</v>
          </cell>
          <cell r="O2358" t="str">
            <v>Aportaciones Federales</v>
          </cell>
          <cell r="P2358" t="str">
            <v>I004</v>
          </cell>
          <cell r="Q2358" t="str">
            <v>FAIS Municipal y de las Demarcaciones Territoriales del Distrito Federal</v>
          </cell>
          <cell r="R2358">
            <v>33</v>
          </cell>
          <cell r="S2358" t="str">
            <v>Aportaciones Federales para Entidades Federativas y Municipios</v>
          </cell>
          <cell r="T2358" t="str">
            <v>H AYUNTAMIENTO DE HOCTUN</v>
          </cell>
          <cell r="U2358">
            <v>10</v>
          </cell>
          <cell r="V2358" t="str">
            <v>Vivienda</v>
          </cell>
          <cell r="W2358">
            <v>2</v>
          </cell>
          <cell r="X2358" t="str">
            <v>Proyecto de Inversión de Infraestructura Social</v>
          </cell>
          <cell r="Z2358">
            <v>42618</v>
          </cell>
          <cell r="AA2358">
            <v>42664</v>
          </cell>
          <cell r="AB2358" t="str">
            <v>CALLE 3124,20,26,21,29 INTERIOR SN PUEBLO HOCTUN, 97480 HOCTÚN, HOCTÚN YUCATÁN ENTRE Y , DIFERENTES PUNTOS SE ANEXA LAS DIRECCIONES DE TODAS LA</v>
          </cell>
          <cell r="AC2358">
            <v>0</v>
          </cell>
          <cell r="AE2358">
            <v>1</v>
          </cell>
          <cell r="AF2358" t="str">
            <v>En Ejecución</v>
          </cell>
          <cell r="AH2358">
            <v>360969.66</v>
          </cell>
        </row>
        <row r="2359">
          <cell r="B2359" t="str">
            <v>YUC00160300807036</v>
          </cell>
          <cell r="C2359" t="str">
            <v>Contruccion De Techumbre En La Escuela Preescolar Indigena Kaan Lool - 216023</v>
          </cell>
          <cell r="D2359" t="str">
            <v>216023</v>
          </cell>
          <cell r="E2359">
            <v>31</v>
          </cell>
          <cell r="F2359" t="str">
            <v>Yucatán</v>
          </cell>
          <cell r="G2359">
            <v>35</v>
          </cell>
          <cell r="H2359" t="str">
            <v>Hoctún</v>
          </cell>
          <cell r="I2359">
            <v>7</v>
          </cell>
          <cell r="J2359" t="str">
            <v>San José Oriente</v>
          </cell>
          <cell r="K2359">
            <v>-89.101944000000003</v>
          </cell>
          <cell r="L2359">
            <v>20.858888</v>
          </cell>
          <cell r="M2359" t="str">
            <v>Rural</v>
          </cell>
          <cell r="N2359">
            <v>2</v>
          </cell>
          <cell r="O2359" t="str">
            <v>Aportaciones Federales</v>
          </cell>
          <cell r="P2359" t="str">
            <v>I004</v>
          </cell>
          <cell r="Q2359" t="str">
            <v>FAIS Municipal y de las Demarcaciones Territoriales del Distrito Federal</v>
          </cell>
          <cell r="R2359">
            <v>33</v>
          </cell>
          <cell r="S2359" t="str">
            <v>Aportaciones Federales para Entidades Federativas y Municipios</v>
          </cell>
          <cell r="T2359" t="str">
            <v>H AYUNTAMIENTO DE HOCTUN</v>
          </cell>
          <cell r="U2359">
            <v>2</v>
          </cell>
          <cell r="V2359" t="str">
            <v>Educación</v>
          </cell>
          <cell r="W2359">
            <v>2</v>
          </cell>
          <cell r="X2359" t="str">
            <v>Proyecto de Inversión de Infraestructura Social</v>
          </cell>
          <cell r="Z2359">
            <v>42569</v>
          </cell>
          <cell r="AA2359">
            <v>42699</v>
          </cell>
          <cell r="AB2359" t="str">
            <v>EXHACIENDA SAN JOSÉ ORIENTE, 97486 SAN JOSÉ ORIENTE, HOCTÚN YUCATÁN ENTRE Y , CRRETERA PRINCIPAL EN EL MERO CENTRO DE LA COMISARIA</v>
          </cell>
          <cell r="AC2359">
            <v>0</v>
          </cell>
          <cell r="AE2359">
            <v>1</v>
          </cell>
          <cell r="AF2359" t="str">
            <v>En Ejecución</v>
          </cell>
          <cell r="AH2359">
            <v>1349556.24</v>
          </cell>
        </row>
        <row r="2360">
          <cell r="B2360" t="str">
            <v>YUC00160300807037</v>
          </cell>
          <cell r="C2360" t="str">
            <v>Contruccion De Diez Y Seis Cuartos Dormitorios En Hoctun - 216051</v>
          </cell>
          <cell r="D2360" t="str">
            <v>216051</v>
          </cell>
          <cell r="E2360">
            <v>31</v>
          </cell>
          <cell r="F2360" t="str">
            <v>Yucatán</v>
          </cell>
          <cell r="G2360">
            <v>35</v>
          </cell>
          <cell r="H2360" t="str">
            <v>Hoctún</v>
          </cell>
          <cell r="I2360">
            <v>7</v>
          </cell>
          <cell r="J2360" t="str">
            <v>San José Oriente</v>
          </cell>
          <cell r="K2360">
            <v>-89.101944000000003</v>
          </cell>
          <cell r="L2360">
            <v>20.858888</v>
          </cell>
          <cell r="M2360" t="str">
            <v>Rural</v>
          </cell>
          <cell r="N2360">
            <v>2</v>
          </cell>
          <cell r="O2360" t="str">
            <v>Aportaciones Federales</v>
          </cell>
          <cell r="P2360" t="str">
            <v>I004</v>
          </cell>
          <cell r="Q2360" t="str">
            <v>FAIS Municipal y de las Demarcaciones Territoriales del Distrito Federal</v>
          </cell>
          <cell r="R2360">
            <v>33</v>
          </cell>
          <cell r="S2360" t="str">
            <v>Aportaciones Federales para Entidades Federativas y Municipios</v>
          </cell>
          <cell r="T2360" t="str">
            <v>H AYUNTAMIENTO DE HOCTUN</v>
          </cell>
          <cell r="U2360">
            <v>10</v>
          </cell>
          <cell r="V2360" t="str">
            <v>Vivienda</v>
          </cell>
          <cell r="W2360">
            <v>2</v>
          </cell>
          <cell r="X2360" t="str">
            <v>Proyecto de Inversión de Infraestructura Social</v>
          </cell>
          <cell r="Z2360">
            <v>42615</v>
          </cell>
          <cell r="AA2360">
            <v>42657</v>
          </cell>
          <cell r="AB2360" t="str">
            <v>INTERIOR SN EXHACIENDA SAN JOSÉ ORIENTE, 97486 SAN JOSÉ ORIENTE, HOCTÚN YUCATÁN ENTRE Y , DISTRIBUIDAS EN LA COMISARIA AL NO TENER NOMENCLATURA</v>
          </cell>
          <cell r="AC2360">
            <v>0</v>
          </cell>
          <cell r="AE2360">
            <v>1</v>
          </cell>
          <cell r="AF2360" t="str">
            <v>En Ejecución</v>
          </cell>
          <cell r="AH2360">
            <v>421131.27</v>
          </cell>
        </row>
        <row r="2361">
          <cell r="B2361" t="str">
            <v>YUC16160300807038</v>
          </cell>
          <cell r="C2361" t="str">
            <v>Ampliacion De Red De Agua Potable - 296268</v>
          </cell>
          <cell r="D2361" t="str">
            <v>296268</v>
          </cell>
          <cell r="E2361">
            <v>31</v>
          </cell>
          <cell r="F2361" t="str">
            <v>Yucatán</v>
          </cell>
          <cell r="G2361">
            <v>50</v>
          </cell>
          <cell r="H2361" t="str">
            <v>Mérida</v>
          </cell>
          <cell r="I2361">
            <v>336</v>
          </cell>
          <cell r="J2361" t="str">
            <v>Hunxectamán</v>
          </cell>
          <cell r="K2361">
            <v>-89.558610999999999</v>
          </cell>
          <cell r="L2361">
            <v>20.883054999999999</v>
          </cell>
          <cell r="M2361" t="str">
            <v>Rural</v>
          </cell>
          <cell r="N2361">
            <v>2</v>
          </cell>
          <cell r="O2361" t="str">
            <v>Aportaciones Federales</v>
          </cell>
          <cell r="P2361" t="str">
            <v>I004</v>
          </cell>
          <cell r="Q2361" t="str">
            <v>FAIS Municipal y de las Demarcaciones Territoriales del Distrito Federal</v>
          </cell>
          <cell r="R2361">
            <v>33</v>
          </cell>
          <cell r="S2361" t="str">
            <v>Aportaciones Federales para Entidades Federativas y Municipios</v>
          </cell>
          <cell r="T2361" t="str">
            <v>AYUNTAMIENTO DE MERIDA</v>
          </cell>
          <cell r="U2361">
            <v>4</v>
          </cell>
          <cell r="V2361" t="str">
            <v>Agua y saneamiento</v>
          </cell>
          <cell r="W2361">
            <v>2</v>
          </cell>
          <cell r="X2361" t="str">
            <v>Proyecto de Inversión de Infraestructura Social</v>
          </cell>
          <cell r="Y2361" t="str">
            <v>REDUCIR EL REZAGO SOCIAL Y MEJORAR LA CALIDAD DE VIDA DE LAS FAMILIAS EN POBREZA EXTREMA</v>
          </cell>
          <cell r="Z2361">
            <v>42709</v>
          </cell>
          <cell r="AA2361">
            <v>42705</v>
          </cell>
          <cell r="AB2361" t="str">
            <v>CALLE 18 INTERIOR 0 0 COLONIA HUNXECTAMÁN, 97315 HUNXECTAMÁN, MÉRIDA YUCATÁN ENTRE CALLE 21 Y CALLE 23, LA OBRA SE REALIZA EN CALLE 18 X 21 Y 23 2</v>
          </cell>
          <cell r="AC2361">
            <v>0</v>
          </cell>
          <cell r="AE2361">
            <v>1</v>
          </cell>
          <cell r="AF2361" t="str">
            <v>En Ejecución</v>
          </cell>
          <cell r="AG2361">
            <v>2016</v>
          </cell>
          <cell r="AH2361">
            <v>119288.31</v>
          </cell>
        </row>
        <row r="2362">
          <cell r="B2362" t="str">
            <v>YUC16160300807338</v>
          </cell>
          <cell r="C2362" t="str">
            <v>Construccion De Cuartos Dormitorio - 311278</v>
          </cell>
          <cell r="D2362" t="str">
            <v>311278</v>
          </cell>
          <cell r="E2362">
            <v>31</v>
          </cell>
          <cell r="F2362" t="str">
            <v>Yucatán</v>
          </cell>
          <cell r="G2362">
            <v>50</v>
          </cell>
          <cell r="H2362" t="str">
            <v>Mérida</v>
          </cell>
          <cell r="I2362">
            <v>1</v>
          </cell>
          <cell r="J2362" t="str">
            <v>Mérida</v>
          </cell>
          <cell r="K2362">
            <v>-89.621666000000005</v>
          </cell>
          <cell r="L2362">
            <v>20.967777000000002</v>
          </cell>
          <cell r="M2362" t="str">
            <v>Urbano</v>
          </cell>
          <cell r="N2362">
            <v>2</v>
          </cell>
          <cell r="O2362" t="str">
            <v>Aportaciones Federales</v>
          </cell>
          <cell r="P2362" t="str">
            <v>I004</v>
          </cell>
          <cell r="Q2362" t="str">
            <v>FAIS Municipal y de las Demarcaciones Territoriales del Distrito Federal</v>
          </cell>
          <cell r="R2362">
            <v>33</v>
          </cell>
          <cell r="S2362" t="str">
            <v>Aportaciones Federales para Entidades Federativas y Municipios</v>
          </cell>
          <cell r="T2362" t="str">
            <v>AYUNTAMIENTO DE MERIDA</v>
          </cell>
          <cell r="U2362">
            <v>10</v>
          </cell>
          <cell r="V2362" t="str">
            <v>Vivienda</v>
          </cell>
          <cell r="W2362">
            <v>2</v>
          </cell>
          <cell r="X2362" t="str">
            <v>Proyecto de Inversión de Infraestructura Social</v>
          </cell>
          <cell r="Y2362" t="str">
            <v>REDUCIR EL REZAGO SOCIAL Y MEJORAR LA CALIDAD DE VIDA DE LAS FAMILIAS EN POBREZA EXTREMA</v>
          </cell>
          <cell r="Z2362">
            <v>42713</v>
          </cell>
          <cell r="AA2362">
            <v>42705</v>
          </cell>
          <cell r="AB2362" t="str">
            <v>CALLE 44 385 A INTERIOR 0 0 COLONIA JESÚS CARRANZA, 97109 MÉRIDA, MÉRIDA YUCATÁN ENTRE CALLE 27 Y CALLE 29, LA OBRA SE REALIZA EN CALLE 44 NO. 385</v>
          </cell>
          <cell r="AC2362">
            <v>0</v>
          </cell>
          <cell r="AE2362">
            <v>1</v>
          </cell>
          <cell r="AF2362" t="str">
            <v>En Ejecución</v>
          </cell>
          <cell r="AG2362">
            <v>2016</v>
          </cell>
          <cell r="AH2362">
            <v>89904.78</v>
          </cell>
        </row>
        <row r="2363">
          <cell r="B2363" t="str">
            <v>YUC16160300807339</v>
          </cell>
          <cell r="C2363" t="str">
            <v>Construccion De Cuarto Para Baño - 311401</v>
          </cell>
          <cell r="D2363" t="str">
            <v>311401</v>
          </cell>
          <cell r="E2363">
            <v>31</v>
          </cell>
          <cell r="F2363" t="str">
            <v>Yucatán</v>
          </cell>
          <cell r="G2363">
            <v>50</v>
          </cell>
          <cell r="H2363" t="str">
            <v>Mérida</v>
          </cell>
          <cell r="I2363">
            <v>1</v>
          </cell>
          <cell r="J2363" t="str">
            <v>Mérida</v>
          </cell>
          <cell r="K2363">
            <v>-89.621666000000005</v>
          </cell>
          <cell r="L2363">
            <v>20.967777000000002</v>
          </cell>
          <cell r="M2363" t="str">
            <v>Urbano</v>
          </cell>
          <cell r="N2363">
            <v>2</v>
          </cell>
          <cell r="O2363" t="str">
            <v>Aportaciones Federales</v>
          </cell>
          <cell r="P2363" t="str">
            <v>I004</v>
          </cell>
          <cell r="Q2363" t="str">
            <v>FAIS Municipal y de las Demarcaciones Territoriales del Distrito Federal</v>
          </cell>
          <cell r="R2363">
            <v>33</v>
          </cell>
          <cell r="S2363" t="str">
            <v>Aportaciones Federales para Entidades Federativas y Municipios</v>
          </cell>
          <cell r="T2363" t="str">
            <v>AYUNTAMIENTO DE MERIDA</v>
          </cell>
          <cell r="U2363">
            <v>10</v>
          </cell>
          <cell r="V2363" t="str">
            <v>Vivienda</v>
          </cell>
          <cell r="W2363">
            <v>2</v>
          </cell>
          <cell r="X2363" t="str">
            <v>Proyecto de Inversión de Infraestructura Social</v>
          </cell>
          <cell r="Y2363" t="str">
            <v>REDUCIR EL REZAGO SOCIAL Y MEJORAR LA CALIDAD DE VIDA DE LAS FAMILIAS EN POBREZA EXTREMA</v>
          </cell>
          <cell r="Z2363">
            <v>42713</v>
          </cell>
          <cell r="AA2363">
            <v>42705</v>
          </cell>
          <cell r="AB2363" t="str">
            <v>CALLE 27-E 468 INTERIOR 0 0 COLONIA AMAPOLA, 97219 MÉRIDA, MÉRIDA YUCATÁN ENTRE CALLE 50 Y CALLE 52, LA OBRA SE REALIZA EN CALLE 27-E NO. 468 X 5</v>
          </cell>
          <cell r="AC2363">
            <v>0</v>
          </cell>
          <cell r="AE2363">
            <v>1</v>
          </cell>
          <cell r="AF2363" t="str">
            <v>En Ejecución</v>
          </cell>
          <cell r="AG2363">
            <v>2016</v>
          </cell>
          <cell r="AH2363">
            <v>98862.84</v>
          </cell>
        </row>
        <row r="2364">
          <cell r="B2364" t="str">
            <v>YUC16160300807340</v>
          </cell>
          <cell r="C2364" t="str">
            <v>Construccion De Cuarto Para Baño - 311526</v>
          </cell>
          <cell r="D2364" t="str">
            <v>311526</v>
          </cell>
          <cell r="E2364">
            <v>31</v>
          </cell>
          <cell r="F2364" t="str">
            <v>Yucatán</v>
          </cell>
          <cell r="G2364">
            <v>50</v>
          </cell>
          <cell r="H2364" t="str">
            <v>Mérida</v>
          </cell>
          <cell r="I2364">
            <v>1</v>
          </cell>
          <cell r="J2364" t="str">
            <v>Mérida</v>
          </cell>
          <cell r="K2364">
            <v>-89.621666000000005</v>
          </cell>
          <cell r="L2364">
            <v>20.967777000000002</v>
          </cell>
          <cell r="M2364" t="str">
            <v>Urbano</v>
          </cell>
          <cell r="N2364">
            <v>2</v>
          </cell>
          <cell r="O2364" t="str">
            <v>Aportaciones Federales</v>
          </cell>
          <cell r="P2364" t="str">
            <v>I004</v>
          </cell>
          <cell r="Q2364" t="str">
            <v>FAIS Municipal y de las Demarcaciones Territoriales del Distrito Federal</v>
          </cell>
          <cell r="R2364">
            <v>33</v>
          </cell>
          <cell r="S2364" t="str">
            <v>Aportaciones Federales para Entidades Federativas y Municipios</v>
          </cell>
          <cell r="T2364" t="str">
            <v>AYUNTAMIENTO DE MERIDA</v>
          </cell>
          <cell r="U2364">
            <v>10</v>
          </cell>
          <cell r="V2364" t="str">
            <v>Vivienda</v>
          </cell>
          <cell r="W2364">
            <v>2</v>
          </cell>
          <cell r="X2364" t="str">
            <v>Proyecto de Inversión de Infraestructura Social</v>
          </cell>
          <cell r="Y2364" t="str">
            <v>REDUCIR EL REZAGO SOCIAL Y MEJORAR LA CALIDAD DE VIDA DE LAS FAMILIAS EN POBREZA EXTREMA</v>
          </cell>
          <cell r="Z2364">
            <v>42713</v>
          </cell>
          <cell r="AA2364">
            <v>42705</v>
          </cell>
          <cell r="AB2364" t="str">
            <v>CALLE 193-1 424 INTERIOR 0 0 COLONIA DZUNUNCAN, 97315 MÉRIDA, MÉRIDA YUCATÁN ENTRE CALLE 92 Y CALLE 94, LA OBRA SE REALIZA EN CONSTRUCCION DE TEC</v>
          </cell>
          <cell r="AC2364">
            <v>0</v>
          </cell>
          <cell r="AE2364">
            <v>1</v>
          </cell>
          <cell r="AF2364" t="str">
            <v>En Ejecución</v>
          </cell>
          <cell r="AG2364">
            <v>2016</v>
          </cell>
          <cell r="AH2364">
            <v>85487.8</v>
          </cell>
        </row>
        <row r="2365">
          <cell r="B2365" t="str">
            <v>YUC16160300807341</v>
          </cell>
          <cell r="C2365" t="str">
            <v>Construccion De Techo Firme - 312124</v>
          </cell>
          <cell r="D2365" t="str">
            <v>312124</v>
          </cell>
          <cell r="E2365">
            <v>31</v>
          </cell>
          <cell r="F2365" t="str">
            <v>Yucatán</v>
          </cell>
          <cell r="G2365">
            <v>50</v>
          </cell>
          <cell r="H2365" t="str">
            <v>Mérida</v>
          </cell>
          <cell r="I2365">
            <v>1</v>
          </cell>
          <cell r="J2365" t="str">
            <v>Mérida</v>
          </cell>
          <cell r="K2365">
            <v>-89.621666000000005</v>
          </cell>
          <cell r="L2365">
            <v>20.967777000000002</v>
          </cell>
          <cell r="M2365" t="str">
            <v>Urbano</v>
          </cell>
          <cell r="N2365">
            <v>2</v>
          </cell>
          <cell r="O2365" t="str">
            <v>Aportaciones Federales</v>
          </cell>
          <cell r="P2365" t="str">
            <v>I004</v>
          </cell>
          <cell r="Q2365" t="str">
            <v>FAIS Municipal y de las Demarcaciones Territoriales del Distrito Federal</v>
          </cell>
          <cell r="R2365">
            <v>33</v>
          </cell>
          <cell r="S2365" t="str">
            <v>Aportaciones Federales para Entidades Federativas y Municipios</v>
          </cell>
          <cell r="T2365" t="str">
            <v>AYUNTAMIENTO DE MERIDA</v>
          </cell>
          <cell r="U2365">
            <v>10</v>
          </cell>
          <cell r="V2365" t="str">
            <v>Vivienda</v>
          </cell>
          <cell r="W2365">
            <v>2</v>
          </cell>
          <cell r="X2365" t="str">
            <v>Proyecto de Inversión de Infraestructura Social</v>
          </cell>
          <cell r="Y2365" t="str">
            <v>REDUCIR EL REZAGO SOCIAL Y MEJORAR LA CALIDAD DE VIDA DE LAS FAMILIAS EN POBREZA EXTREMA</v>
          </cell>
          <cell r="Z2365">
            <v>42713</v>
          </cell>
          <cell r="AA2365">
            <v>42705</v>
          </cell>
          <cell r="AB2365" t="str">
            <v>CALLE 23-B 418 0 INTERIOR 0 0 COLONIA SALVADOR ALVARADO ORIENTE, 97166 MÉRIDA, MÉRIDA YUCATÁN ENTRE CALLE 30 Y CALLE 32, LA OBRA SE REALIZA EN CAL</v>
          </cell>
          <cell r="AC2365">
            <v>0</v>
          </cell>
          <cell r="AE2365">
            <v>1</v>
          </cell>
          <cell r="AF2365" t="str">
            <v>En Ejecución</v>
          </cell>
          <cell r="AG2365">
            <v>2016</v>
          </cell>
          <cell r="AH2365">
            <v>49107.49</v>
          </cell>
        </row>
        <row r="2366">
          <cell r="B2366" t="str">
            <v>YUC16160300807342</v>
          </cell>
          <cell r="C2366" t="str">
            <v>Construccion De Cuarto Para Baño - 311070</v>
          </cell>
          <cell r="D2366" t="str">
            <v>311070</v>
          </cell>
          <cell r="E2366">
            <v>31</v>
          </cell>
          <cell r="F2366" t="str">
            <v>Yucatán</v>
          </cell>
          <cell r="G2366">
            <v>50</v>
          </cell>
          <cell r="H2366" t="str">
            <v>Mérida</v>
          </cell>
          <cell r="I2366">
            <v>1</v>
          </cell>
          <cell r="J2366" t="str">
            <v>Mérida</v>
          </cell>
          <cell r="K2366">
            <v>-89.621666000000005</v>
          </cell>
          <cell r="L2366">
            <v>20.967777000000002</v>
          </cell>
          <cell r="M2366" t="str">
            <v>Urbano</v>
          </cell>
          <cell r="N2366">
            <v>2</v>
          </cell>
          <cell r="O2366" t="str">
            <v>Aportaciones Federales</v>
          </cell>
          <cell r="P2366" t="str">
            <v>I004</v>
          </cell>
          <cell r="Q2366" t="str">
            <v>FAIS Municipal y de las Demarcaciones Territoriales del Distrito Federal</v>
          </cell>
          <cell r="R2366">
            <v>33</v>
          </cell>
          <cell r="S2366" t="str">
            <v>Aportaciones Federales para Entidades Federativas y Municipios</v>
          </cell>
          <cell r="T2366" t="str">
            <v>AYUNTAMIENTO DE MERIDA</v>
          </cell>
          <cell r="U2366">
            <v>10</v>
          </cell>
          <cell r="V2366" t="str">
            <v>Vivienda</v>
          </cell>
          <cell r="W2366">
            <v>2</v>
          </cell>
          <cell r="X2366" t="str">
            <v>Proyecto de Inversión de Infraestructura Social</v>
          </cell>
          <cell r="Y2366" t="str">
            <v>REDUCIR EL REZAGO SOCIAL Y MEJORAR LA CALIDAD DE VIDA DE LAS FAMILIAS EN POBREZA EXTREMA</v>
          </cell>
          <cell r="Z2366">
            <v>42713</v>
          </cell>
          <cell r="AA2366">
            <v>42705</v>
          </cell>
          <cell r="AB2366" t="str">
            <v>CALLE 39 329 INTERIOR 0 0 COLONIA EMILIANO ZAPATA OTE, 97144 MÉRIDA, MÉRIDA YUCATÁN ENTRE CALLE 22 Y CALLE 24, LA OBRA SE REALIZA EN CALLE 39 NO.</v>
          </cell>
          <cell r="AC2366">
            <v>0</v>
          </cell>
          <cell r="AE2366">
            <v>1</v>
          </cell>
          <cell r="AF2366" t="str">
            <v>En Ejecución</v>
          </cell>
          <cell r="AG2366">
            <v>2016</v>
          </cell>
          <cell r="AH2366">
            <v>94761.39</v>
          </cell>
        </row>
        <row r="2367">
          <cell r="B2367" t="str">
            <v>YUC16160300807343</v>
          </cell>
          <cell r="C2367" t="str">
            <v>Construccion De Techo Firme - 300195</v>
          </cell>
          <cell r="D2367" t="str">
            <v>300195</v>
          </cell>
          <cell r="E2367">
            <v>31</v>
          </cell>
          <cell r="F2367" t="str">
            <v>Yucatán</v>
          </cell>
          <cell r="G2367">
            <v>50</v>
          </cell>
          <cell r="H2367" t="str">
            <v>Mérida</v>
          </cell>
          <cell r="I2367">
            <v>1</v>
          </cell>
          <cell r="J2367" t="str">
            <v>Mérida</v>
          </cell>
          <cell r="K2367">
            <v>-89.621666000000005</v>
          </cell>
          <cell r="L2367">
            <v>20.967777000000002</v>
          </cell>
          <cell r="M2367" t="str">
            <v>Urbano</v>
          </cell>
          <cell r="N2367">
            <v>2</v>
          </cell>
          <cell r="O2367" t="str">
            <v>Aportaciones Federales</v>
          </cell>
          <cell r="P2367" t="str">
            <v>I004</v>
          </cell>
          <cell r="Q2367" t="str">
            <v>FAIS Municipal y de las Demarcaciones Territoriales del Distrito Federal</v>
          </cell>
          <cell r="R2367">
            <v>33</v>
          </cell>
          <cell r="S2367" t="str">
            <v>Aportaciones Federales para Entidades Federativas y Municipios</v>
          </cell>
          <cell r="T2367" t="str">
            <v>AYUNTAMIENTO DE MERIDA</v>
          </cell>
          <cell r="U2367">
            <v>10</v>
          </cell>
          <cell r="V2367" t="str">
            <v>Vivienda</v>
          </cell>
          <cell r="W2367">
            <v>2</v>
          </cell>
          <cell r="X2367" t="str">
            <v>Proyecto de Inversión de Infraestructura Social</v>
          </cell>
          <cell r="Y2367" t="str">
            <v>REDUCIR EL REZAGO SOCIAL Y MEJORAR LA CALIDAD DE VIDA DE LAS FAMILIAS EN POBREZA EXTREMA</v>
          </cell>
          <cell r="Z2367">
            <v>42709</v>
          </cell>
          <cell r="AA2367">
            <v>42705</v>
          </cell>
          <cell r="AB2367" t="str">
            <v>CALLE 94 382 INTERIOR 0 0 FRACCIONAMIENTO REVOLUCION, 97297 MÉRIDA, MÉRIDA YUCATÁN ENTRE CALLE 177 Y CALLE 173-B, LA OBRA SE REALIZA EN CALLE 94</v>
          </cell>
          <cell r="AC2367">
            <v>0</v>
          </cell>
          <cell r="AE2367">
            <v>1</v>
          </cell>
          <cell r="AF2367" t="str">
            <v>En Ejecución</v>
          </cell>
          <cell r="AG2367">
            <v>2016</v>
          </cell>
          <cell r="AH2367">
            <v>47717.42</v>
          </cell>
        </row>
        <row r="2368">
          <cell r="B2368" t="str">
            <v>YUC16160300807344</v>
          </cell>
          <cell r="C2368" t="str">
            <v>Mejoramiento De Calle - 296045</v>
          </cell>
          <cell r="D2368" t="str">
            <v>296045</v>
          </cell>
          <cell r="E2368">
            <v>31</v>
          </cell>
          <cell r="F2368" t="str">
            <v>Yucatán</v>
          </cell>
          <cell r="G2368">
            <v>50</v>
          </cell>
          <cell r="H2368" t="str">
            <v>Mérida</v>
          </cell>
          <cell r="I2368">
            <v>1</v>
          </cell>
          <cell r="J2368" t="str">
            <v>Mérida</v>
          </cell>
          <cell r="K2368">
            <v>-89.621666000000005</v>
          </cell>
          <cell r="L2368">
            <v>20.967777000000002</v>
          </cell>
          <cell r="M2368" t="str">
            <v>Urbano</v>
          </cell>
          <cell r="N2368">
            <v>2</v>
          </cell>
          <cell r="O2368" t="str">
            <v>Aportaciones Federales</v>
          </cell>
          <cell r="P2368" t="str">
            <v>I004</v>
          </cell>
          <cell r="Q2368" t="str">
            <v>FAIS Municipal y de las Demarcaciones Territoriales del Distrito Federal</v>
          </cell>
          <cell r="R2368">
            <v>33</v>
          </cell>
          <cell r="S2368" t="str">
            <v>Aportaciones Federales para Entidades Federativas y Municipios</v>
          </cell>
          <cell r="T2368" t="str">
            <v>AYUNTAMIENTO DE MERIDA</v>
          </cell>
          <cell r="U2368">
            <v>3</v>
          </cell>
          <cell r="V2368" t="str">
            <v>Transportes y vialidades</v>
          </cell>
          <cell r="W2368">
            <v>2</v>
          </cell>
          <cell r="X2368" t="str">
            <v>Proyecto de Inversión de Infraestructura Social</v>
          </cell>
          <cell r="Y2368" t="str">
            <v>REDUCIR EL REZAGO SOCIAL Y MEJORAR LA CALIDAD DE VIDA DE LAS FAMILIAS EN POBREZA EXTREMA</v>
          </cell>
          <cell r="Z2368">
            <v>42711</v>
          </cell>
          <cell r="AA2368">
            <v>42705</v>
          </cell>
          <cell r="AB2368" t="str">
            <v>CALLE 35 INTERIOR 0 0 COLONIA CHICHI SUÁREZ, 97306 MÉRIDA, MÉRIDA YUCATÁN ENTRE CALLE PERIFERICO Y CALLE 14, LA OBRA SE REALIZA EN CALLE 35 X PERI</v>
          </cell>
          <cell r="AC2368">
            <v>0</v>
          </cell>
          <cell r="AE2368">
            <v>1</v>
          </cell>
          <cell r="AF2368" t="str">
            <v>En Ejecución</v>
          </cell>
          <cell r="AG2368">
            <v>2016</v>
          </cell>
          <cell r="AH2368">
            <v>1406090.8</v>
          </cell>
        </row>
        <row r="2369">
          <cell r="B2369" t="str">
            <v>YUC16160300807345</v>
          </cell>
          <cell r="C2369" t="str">
            <v>Construccion De Sistema De Drenaje Pluvial - 295962</v>
          </cell>
          <cell r="D2369" t="str">
            <v>295962</v>
          </cell>
          <cell r="E2369">
            <v>31</v>
          </cell>
          <cell r="F2369" t="str">
            <v>Yucatán</v>
          </cell>
          <cell r="G2369">
            <v>50</v>
          </cell>
          <cell r="H2369" t="str">
            <v>Mérida</v>
          </cell>
          <cell r="I2369">
            <v>1</v>
          </cell>
          <cell r="J2369" t="str">
            <v>Mérida</v>
          </cell>
          <cell r="K2369">
            <v>-89.621666000000005</v>
          </cell>
          <cell r="L2369">
            <v>20.967777000000002</v>
          </cell>
          <cell r="M2369" t="str">
            <v>Urbano</v>
          </cell>
          <cell r="N2369">
            <v>2</v>
          </cell>
          <cell r="O2369" t="str">
            <v>Aportaciones Federales</v>
          </cell>
          <cell r="P2369" t="str">
            <v>I004</v>
          </cell>
          <cell r="Q2369" t="str">
            <v>FAIS Municipal y de las Demarcaciones Territoriales del Distrito Federal</v>
          </cell>
          <cell r="R2369">
            <v>33</v>
          </cell>
          <cell r="S2369" t="str">
            <v>Aportaciones Federales para Entidades Federativas y Municipios</v>
          </cell>
          <cell r="T2369" t="str">
            <v>AYUNTAMIENTO DE MERIDA</v>
          </cell>
          <cell r="U2369">
            <v>4</v>
          </cell>
          <cell r="V2369" t="str">
            <v>Agua y saneamiento</v>
          </cell>
          <cell r="W2369">
            <v>2</v>
          </cell>
          <cell r="X2369" t="str">
            <v>Proyecto de Inversión de Infraestructura Social</v>
          </cell>
          <cell r="Y2369" t="str">
            <v>REDUCIR EL REZAGO SOCIAL Y MEJORAR LA CALIDAD DE VIDA DE LAS FAMILIAS EN POBREZA EXTREMA</v>
          </cell>
          <cell r="Z2369">
            <v>42711</v>
          </cell>
          <cell r="AA2369">
            <v>42705</v>
          </cell>
          <cell r="AB2369" t="str">
            <v>CALLE 35 INTERIOR 0 0 COLONIA CHICHI SUÁREZ, 97306 MÉRIDA, MÉRIDA YUCATÁN ENTRE CALLE PERIFERICO Y CALLE 14, LA OBRA SE REALIZA EN CALLE 35 X PERI</v>
          </cell>
          <cell r="AC2369">
            <v>0</v>
          </cell>
          <cell r="AE2369">
            <v>1</v>
          </cell>
          <cell r="AF2369" t="str">
            <v>En Ejecución</v>
          </cell>
          <cell r="AG2369">
            <v>2016</v>
          </cell>
          <cell r="AH2369">
            <v>766224.31</v>
          </cell>
        </row>
        <row r="2370">
          <cell r="B2370" t="str">
            <v>YUC16160300807346</v>
          </cell>
          <cell r="C2370" t="str">
            <v>Construccion De Señaletica - 295571</v>
          </cell>
          <cell r="D2370" t="str">
            <v>295571</v>
          </cell>
          <cell r="E2370">
            <v>31</v>
          </cell>
          <cell r="F2370" t="str">
            <v>Yucatán</v>
          </cell>
          <cell r="G2370">
            <v>50</v>
          </cell>
          <cell r="H2370" t="str">
            <v>Mérida</v>
          </cell>
          <cell r="I2370">
            <v>1</v>
          </cell>
          <cell r="J2370" t="str">
            <v>Mérida</v>
          </cell>
          <cell r="K2370">
            <v>-89.621666000000005</v>
          </cell>
          <cell r="L2370">
            <v>20.967777000000002</v>
          </cell>
          <cell r="M2370" t="str">
            <v>Urbano</v>
          </cell>
          <cell r="N2370">
            <v>2</v>
          </cell>
          <cell r="O2370" t="str">
            <v>Aportaciones Federales</v>
          </cell>
          <cell r="P2370" t="str">
            <v>I004</v>
          </cell>
          <cell r="Q2370" t="str">
            <v>FAIS Municipal y de las Demarcaciones Territoriales del Distrito Federal</v>
          </cell>
          <cell r="R2370">
            <v>33</v>
          </cell>
          <cell r="S2370" t="str">
            <v>Aportaciones Federales para Entidades Federativas y Municipios</v>
          </cell>
          <cell r="T2370" t="str">
            <v>AYUNTAMIENTO DE MERIDA</v>
          </cell>
          <cell r="U2370">
            <v>3</v>
          </cell>
          <cell r="V2370" t="str">
            <v>Transportes y vialidades</v>
          </cell>
          <cell r="W2370">
            <v>2</v>
          </cell>
          <cell r="X2370" t="str">
            <v>Proyecto de Inversión de Infraestructura Social</v>
          </cell>
          <cell r="Y2370" t="str">
            <v>REDUCIR EL REZAGO SOCIAL Y MEJORAR LA CALIDAD DE VIDA DE LAS FAMILIAS EN POBREZA EXTREMA</v>
          </cell>
          <cell r="Z2370">
            <v>42711</v>
          </cell>
          <cell r="AA2370">
            <v>42705</v>
          </cell>
          <cell r="AB2370" t="str">
            <v>CALLE 35 INTERIOR 0 0 COLONIA CHICHI SUÁREZ, 97306 MÉRIDA, MÉRIDA YUCATÁN ENTRE CALLE PERIFERICO Y CALLE 14, LA OBRA SE REALIZA EN CALLE 35 X PERI</v>
          </cell>
          <cell r="AC2370">
            <v>0</v>
          </cell>
          <cell r="AE2370">
            <v>1</v>
          </cell>
          <cell r="AF2370" t="str">
            <v>En Ejecución</v>
          </cell>
          <cell r="AG2370">
            <v>2016</v>
          </cell>
          <cell r="AH2370">
            <v>304158.65000000002</v>
          </cell>
        </row>
        <row r="2371">
          <cell r="B2371" t="str">
            <v>YUC16160300807347</v>
          </cell>
          <cell r="C2371" t="str">
            <v>Construccion De Techado En Area De Imparticion De Educacion Fisica - 296833</v>
          </cell>
          <cell r="D2371" t="str">
            <v>296833</v>
          </cell>
          <cell r="E2371">
            <v>31</v>
          </cell>
          <cell r="F2371" t="str">
            <v>Yucatán</v>
          </cell>
          <cell r="G2371">
            <v>50</v>
          </cell>
          <cell r="H2371" t="str">
            <v>Mérida</v>
          </cell>
          <cell r="I2371">
            <v>1</v>
          </cell>
          <cell r="J2371" t="str">
            <v>Mérida</v>
          </cell>
          <cell r="K2371">
            <v>-89.621666000000005</v>
          </cell>
          <cell r="L2371">
            <v>20.967777000000002</v>
          </cell>
          <cell r="M2371" t="str">
            <v>Urbano</v>
          </cell>
          <cell r="N2371">
            <v>2</v>
          </cell>
          <cell r="O2371" t="str">
            <v>Aportaciones Federales</v>
          </cell>
          <cell r="P2371" t="str">
            <v>I004</v>
          </cell>
          <cell r="Q2371" t="str">
            <v>FAIS Municipal y de las Demarcaciones Territoriales del Distrito Federal</v>
          </cell>
          <cell r="R2371">
            <v>33</v>
          </cell>
          <cell r="S2371" t="str">
            <v>Aportaciones Federales para Entidades Federativas y Municipios</v>
          </cell>
          <cell r="T2371" t="str">
            <v>AYUNTAMIENTO DE MERIDA</v>
          </cell>
          <cell r="U2371">
            <v>2</v>
          </cell>
          <cell r="V2371" t="str">
            <v>Educación</v>
          </cell>
          <cell r="W2371">
            <v>2</v>
          </cell>
          <cell r="X2371" t="str">
            <v>Proyecto de Inversión de Infraestructura Social</v>
          </cell>
          <cell r="Y2371" t="str">
            <v>REDUCIR EL REZAGO SOCIAL Y MEJORAR LA CALIDAD DE VIDA DE LAS FAMILIAS EN POBREZA EXTREMA</v>
          </cell>
          <cell r="Z2371">
            <v>42712</v>
          </cell>
          <cell r="AA2371">
            <v>42705</v>
          </cell>
          <cell r="AB2371" t="str">
            <v>CALLE 40 543 INTERIOR 0 0 COLONIA SALVADOR ALVARADO ORIENTE, 97166 MÉRIDA, MÉRIDA YUCATÁN ENTRE CALLE 23 Y CALLE 25, LA OBRA SE REALIZA EN JARDIN</v>
          </cell>
          <cell r="AC2371">
            <v>0</v>
          </cell>
          <cell r="AE2371">
            <v>1</v>
          </cell>
          <cell r="AF2371" t="str">
            <v>En Ejecución</v>
          </cell>
          <cell r="AG2371">
            <v>2016</v>
          </cell>
          <cell r="AH2371">
            <v>744455.74</v>
          </cell>
        </row>
        <row r="2372">
          <cell r="B2372" t="str">
            <v>YUC16160300807348</v>
          </cell>
          <cell r="C2372" t="str">
            <v>Construccion De Techado En Area De Imparticion De Educacion Fisica - 296115</v>
          </cell>
          <cell r="D2372" t="str">
            <v>296115</v>
          </cell>
          <cell r="E2372">
            <v>31</v>
          </cell>
          <cell r="F2372" t="str">
            <v>Yucatán</v>
          </cell>
          <cell r="G2372">
            <v>50</v>
          </cell>
          <cell r="H2372" t="str">
            <v>Mérida</v>
          </cell>
          <cell r="I2372">
            <v>1</v>
          </cell>
          <cell r="J2372" t="str">
            <v>Mérida</v>
          </cell>
          <cell r="K2372">
            <v>-89.621666000000005</v>
          </cell>
          <cell r="L2372">
            <v>20.967777000000002</v>
          </cell>
          <cell r="M2372" t="str">
            <v>Urbano</v>
          </cell>
          <cell r="N2372">
            <v>2</v>
          </cell>
          <cell r="O2372" t="str">
            <v>Aportaciones Federales</v>
          </cell>
          <cell r="P2372" t="str">
            <v>I004</v>
          </cell>
          <cell r="Q2372" t="str">
            <v>FAIS Municipal y de las Demarcaciones Territoriales del Distrito Federal</v>
          </cell>
          <cell r="R2372">
            <v>33</v>
          </cell>
          <cell r="S2372" t="str">
            <v>Aportaciones Federales para Entidades Federativas y Municipios</v>
          </cell>
          <cell r="T2372" t="str">
            <v>AYUNTAMIENTO DE MERIDA</v>
          </cell>
          <cell r="U2372">
            <v>2</v>
          </cell>
          <cell r="V2372" t="str">
            <v>Educación</v>
          </cell>
          <cell r="W2372">
            <v>2</v>
          </cell>
          <cell r="X2372" t="str">
            <v>Proyecto de Inversión de Infraestructura Social</v>
          </cell>
          <cell r="Y2372" t="str">
            <v>REDUCIR EL REZAGO SOCIAL Y MEJORAR LA CALIDAD DE VIDA DE LAS FAMILIAS EN POBREZA EXTREMA</v>
          </cell>
          <cell r="Z2372">
            <v>42712</v>
          </cell>
          <cell r="AA2372">
            <v>42705</v>
          </cell>
          <cell r="AB2372" t="str">
            <v>CALLE 130 1092 INTERIOR 0 0 COLONIA SUSULA XOCLAN, 97246 MÉRIDA, MÉRIDA YUCATÁN ENTRE CALLE 65-A Y CALLE 67, LA OBRA SE REALIZA EN ESC. PRIM. URB</v>
          </cell>
          <cell r="AC2372">
            <v>0</v>
          </cell>
          <cell r="AE2372">
            <v>1</v>
          </cell>
          <cell r="AF2372" t="str">
            <v>En Ejecución</v>
          </cell>
          <cell r="AG2372">
            <v>2016</v>
          </cell>
          <cell r="AH2372">
            <v>845528.25</v>
          </cell>
        </row>
        <row r="2373">
          <cell r="B2373" t="str">
            <v>YUC16160300807349</v>
          </cell>
          <cell r="C2373" t="str">
            <v>Construccion De Guarniciones Y Banquetas - 296078</v>
          </cell>
          <cell r="D2373" t="str">
            <v>296078</v>
          </cell>
          <cell r="E2373">
            <v>31</v>
          </cell>
          <cell r="F2373" t="str">
            <v>Yucatán</v>
          </cell>
          <cell r="G2373">
            <v>50</v>
          </cell>
          <cell r="H2373" t="str">
            <v>Mérida</v>
          </cell>
          <cell r="I2373">
            <v>1</v>
          </cell>
          <cell r="J2373" t="str">
            <v>Mérida</v>
          </cell>
          <cell r="K2373">
            <v>-89.621666000000005</v>
          </cell>
          <cell r="L2373">
            <v>20.967777000000002</v>
          </cell>
          <cell r="M2373" t="str">
            <v>Urbano</v>
          </cell>
          <cell r="N2373">
            <v>2</v>
          </cell>
          <cell r="O2373" t="str">
            <v>Aportaciones Federales</v>
          </cell>
          <cell r="P2373" t="str">
            <v>I004</v>
          </cell>
          <cell r="Q2373" t="str">
            <v>FAIS Municipal y de las Demarcaciones Territoriales del Distrito Federal</v>
          </cell>
          <cell r="R2373">
            <v>33</v>
          </cell>
          <cell r="S2373" t="str">
            <v>Aportaciones Federales para Entidades Federativas y Municipios</v>
          </cell>
          <cell r="T2373" t="str">
            <v>AYUNTAMIENTO DE MERIDA</v>
          </cell>
          <cell r="U2373">
            <v>3</v>
          </cell>
          <cell r="V2373" t="str">
            <v>Transportes y vialidades</v>
          </cell>
          <cell r="W2373">
            <v>2</v>
          </cell>
          <cell r="X2373" t="str">
            <v>Proyecto de Inversión de Infraestructura Social</v>
          </cell>
          <cell r="Y2373" t="str">
            <v>REDUCIR EL REZAGO SOCIAL Y MEJORAR LA CALIDAD DE VIDA DE LAS FAMILIAS EN POBREZA EXTREMA</v>
          </cell>
          <cell r="Z2373">
            <v>42711</v>
          </cell>
          <cell r="AA2373">
            <v>42705</v>
          </cell>
          <cell r="AB2373" t="str">
            <v>CALLE 35 INTERIOR 0 0 COLONIA CHICHI SUÁREZ, 97306 MÉRIDA, MÉRIDA YUCATÁN ENTRE CALLE PERIFERICO Y CALLE 14, LA OBRA SE REALIZA EN CALLE 35 X PERI</v>
          </cell>
          <cell r="AC2373">
            <v>0</v>
          </cell>
          <cell r="AE2373">
            <v>1</v>
          </cell>
          <cell r="AF2373" t="str">
            <v>En Ejecución</v>
          </cell>
          <cell r="AG2373">
            <v>2016</v>
          </cell>
          <cell r="AH2373">
            <v>682477.08</v>
          </cell>
        </row>
        <row r="2374">
          <cell r="B2374" t="str">
            <v>YUC16160300807351</v>
          </cell>
          <cell r="C2374" t="str">
            <v>Construccion De Cuartos Dormitorio - 298597</v>
          </cell>
          <cell r="D2374" t="str">
            <v>298597</v>
          </cell>
          <cell r="E2374">
            <v>31</v>
          </cell>
          <cell r="F2374" t="str">
            <v>Yucatán</v>
          </cell>
          <cell r="G2374">
            <v>50</v>
          </cell>
          <cell r="H2374" t="str">
            <v>Mérida</v>
          </cell>
          <cell r="I2374">
            <v>1</v>
          </cell>
          <cell r="J2374" t="str">
            <v>Mérida</v>
          </cell>
          <cell r="K2374">
            <v>-89.621666000000005</v>
          </cell>
          <cell r="L2374">
            <v>20.967777000000002</v>
          </cell>
          <cell r="M2374" t="str">
            <v>Urbano</v>
          </cell>
          <cell r="N2374">
            <v>2</v>
          </cell>
          <cell r="O2374" t="str">
            <v>Aportaciones Federales</v>
          </cell>
          <cell r="P2374" t="str">
            <v>I004</v>
          </cell>
          <cell r="Q2374" t="str">
            <v>FAIS Municipal y de las Demarcaciones Territoriales del Distrito Federal</v>
          </cell>
          <cell r="R2374">
            <v>33</v>
          </cell>
          <cell r="S2374" t="str">
            <v>Aportaciones Federales para Entidades Federativas y Municipios</v>
          </cell>
          <cell r="T2374" t="str">
            <v>AYUNTAMIENTO DE MERIDA</v>
          </cell>
          <cell r="U2374">
            <v>10</v>
          </cell>
          <cell r="V2374" t="str">
            <v>Vivienda</v>
          </cell>
          <cell r="W2374">
            <v>2</v>
          </cell>
          <cell r="X2374" t="str">
            <v>Proyecto de Inversión de Infraestructura Social</v>
          </cell>
          <cell r="Y2374" t="str">
            <v>REDUCIR EL REZAGO SOCIAL Y MEJORAR LA CALIDAD DE VIDA DE LAS FAMILIAS EN POBREZA EXTREMA</v>
          </cell>
          <cell r="Z2374">
            <v>42709</v>
          </cell>
          <cell r="AA2374">
            <v>42705</v>
          </cell>
          <cell r="AB2374" t="str">
            <v>CALLE 92-A 388 INTERIOR 0 0 COLONIA DZUNUNCÁN, 97315 MÉRIDA, MÉRIDA YUCATÁN ENTRE CALLE 185-A Y , LA OBRA SE REALIZA EN CALLE 92-A NO. 388 X 185</v>
          </cell>
          <cell r="AC2374">
            <v>0</v>
          </cell>
          <cell r="AE2374">
            <v>1</v>
          </cell>
          <cell r="AF2374" t="str">
            <v>En Ejecución</v>
          </cell>
          <cell r="AG2374">
            <v>2016</v>
          </cell>
          <cell r="AH2374">
            <v>78266.509999999995</v>
          </cell>
        </row>
        <row r="2375">
          <cell r="B2375" t="str">
            <v>YUC16160300807352</v>
          </cell>
          <cell r="C2375" t="str">
            <v>Construccion De Cuartos Dormitorio - 298512</v>
          </cell>
          <cell r="D2375" t="str">
            <v>298512</v>
          </cell>
          <cell r="E2375">
            <v>31</v>
          </cell>
          <cell r="F2375" t="str">
            <v>Yucatán</v>
          </cell>
          <cell r="G2375">
            <v>50</v>
          </cell>
          <cell r="H2375" t="str">
            <v>Mérida</v>
          </cell>
          <cell r="I2375">
            <v>1</v>
          </cell>
          <cell r="J2375" t="str">
            <v>Mérida</v>
          </cell>
          <cell r="K2375">
            <v>-89.621666000000005</v>
          </cell>
          <cell r="L2375">
            <v>20.967777000000002</v>
          </cell>
          <cell r="M2375" t="str">
            <v>Urbano</v>
          </cell>
          <cell r="N2375">
            <v>2</v>
          </cell>
          <cell r="O2375" t="str">
            <v>Aportaciones Federales</v>
          </cell>
          <cell r="P2375" t="str">
            <v>I004</v>
          </cell>
          <cell r="Q2375" t="str">
            <v>FAIS Municipal y de las Demarcaciones Territoriales del Distrito Federal</v>
          </cell>
          <cell r="R2375">
            <v>33</v>
          </cell>
          <cell r="S2375" t="str">
            <v>Aportaciones Federales para Entidades Federativas y Municipios</v>
          </cell>
          <cell r="T2375" t="str">
            <v>AYUNTAMIENTO DE MERIDA</v>
          </cell>
          <cell r="U2375">
            <v>10</v>
          </cell>
          <cell r="V2375" t="str">
            <v>Vivienda</v>
          </cell>
          <cell r="W2375">
            <v>2</v>
          </cell>
          <cell r="X2375" t="str">
            <v>Proyecto de Inversión de Infraestructura Social</v>
          </cell>
          <cell r="Y2375" t="str">
            <v>REDUCIR EL REZAGO SOCIAL Y MEJORAR LA CALIDAD DE VIDA DE LAS FAMILIAS EN POBREZA EXTREMA</v>
          </cell>
          <cell r="Z2375">
            <v>42709</v>
          </cell>
          <cell r="AA2375">
            <v>42705</v>
          </cell>
          <cell r="AB2375" t="str">
            <v>CALLE 96 530 A INTERIOR 0 0 COLONIA DZUNUNCÁN, 97315 MÉRIDA, MÉRIDA YUCATÁN ENTRE CALLE 193 Y CALLE 193-1, LA OBRA SE REALIZA EN CALLE 96 NO. 530-</v>
          </cell>
          <cell r="AC2375">
            <v>0</v>
          </cell>
          <cell r="AE2375">
            <v>1</v>
          </cell>
          <cell r="AF2375" t="str">
            <v>En Ejecución</v>
          </cell>
          <cell r="AG2375">
            <v>2016</v>
          </cell>
          <cell r="AH2375">
            <v>78266.509999999995</v>
          </cell>
        </row>
        <row r="2376">
          <cell r="B2376" t="str">
            <v>YUC16160300807353</v>
          </cell>
          <cell r="C2376" t="str">
            <v>Construccion De Cuartos Dormitorio - 298681</v>
          </cell>
          <cell r="D2376" t="str">
            <v>298681</v>
          </cell>
          <cell r="E2376">
            <v>31</v>
          </cell>
          <cell r="F2376" t="str">
            <v>Yucatán</v>
          </cell>
          <cell r="G2376">
            <v>50</v>
          </cell>
          <cell r="H2376" t="str">
            <v>Mérida</v>
          </cell>
          <cell r="I2376">
            <v>1</v>
          </cell>
          <cell r="J2376" t="str">
            <v>Mérida</v>
          </cell>
          <cell r="K2376">
            <v>-89.621666000000005</v>
          </cell>
          <cell r="L2376">
            <v>20.967777000000002</v>
          </cell>
          <cell r="M2376" t="str">
            <v>Urbano</v>
          </cell>
          <cell r="N2376">
            <v>2</v>
          </cell>
          <cell r="O2376" t="str">
            <v>Aportaciones Federales</v>
          </cell>
          <cell r="P2376" t="str">
            <v>I004</v>
          </cell>
          <cell r="Q2376" t="str">
            <v>FAIS Municipal y de las Demarcaciones Territoriales del Distrito Federal</v>
          </cell>
          <cell r="R2376">
            <v>33</v>
          </cell>
          <cell r="S2376" t="str">
            <v>Aportaciones Federales para Entidades Federativas y Municipios</v>
          </cell>
          <cell r="T2376" t="str">
            <v>AYUNTAMIENTO DE MERIDA</v>
          </cell>
          <cell r="U2376">
            <v>10</v>
          </cell>
          <cell r="V2376" t="str">
            <v>Vivienda</v>
          </cell>
          <cell r="W2376">
            <v>2</v>
          </cell>
          <cell r="X2376" t="str">
            <v>Proyecto de Inversión de Infraestructura Social</v>
          </cell>
          <cell r="Y2376" t="str">
            <v>REDUCIR EL REZAGO SOCIAL Y MEJORAR LA CALIDAD DE VIDA DE LAS FAMILIAS EN POBREZA EXTREMA</v>
          </cell>
          <cell r="Z2376">
            <v>42709</v>
          </cell>
          <cell r="AA2376">
            <v>42705</v>
          </cell>
          <cell r="AB2376" t="str">
            <v>CALLE 92 498 INTERIOR 0 0 COLONIA DZUNUNCÁN, 97315 MÉRIDA, MÉRIDA YUCATÁN ENTRE CALLE 187-A Y CALLE 187 DIAG., LA OBRA SE REALIZA EN CALLE 92 NO.</v>
          </cell>
          <cell r="AC2376">
            <v>0</v>
          </cell>
          <cell r="AE2376">
            <v>1</v>
          </cell>
          <cell r="AF2376" t="str">
            <v>En Ejecución</v>
          </cell>
          <cell r="AG2376">
            <v>2016</v>
          </cell>
          <cell r="AH2376">
            <v>73638.399999999994</v>
          </cell>
        </row>
        <row r="2377">
          <cell r="B2377" t="str">
            <v>YUC16160300807354</v>
          </cell>
          <cell r="C2377" t="str">
            <v>Construccion De Cuarto Para Baño - 298639</v>
          </cell>
          <cell r="D2377" t="str">
            <v>298639</v>
          </cell>
          <cell r="E2377">
            <v>31</v>
          </cell>
          <cell r="F2377" t="str">
            <v>Yucatán</v>
          </cell>
          <cell r="G2377">
            <v>50</v>
          </cell>
          <cell r="H2377" t="str">
            <v>Mérida</v>
          </cell>
          <cell r="I2377">
            <v>1</v>
          </cell>
          <cell r="J2377" t="str">
            <v>Mérida</v>
          </cell>
          <cell r="K2377">
            <v>-89.621666000000005</v>
          </cell>
          <cell r="L2377">
            <v>20.967777000000002</v>
          </cell>
          <cell r="M2377" t="str">
            <v>Urbano</v>
          </cell>
          <cell r="N2377">
            <v>2</v>
          </cell>
          <cell r="O2377" t="str">
            <v>Aportaciones Federales</v>
          </cell>
          <cell r="P2377" t="str">
            <v>I004</v>
          </cell>
          <cell r="Q2377" t="str">
            <v>FAIS Municipal y de las Demarcaciones Territoriales del Distrito Federal</v>
          </cell>
          <cell r="R2377">
            <v>33</v>
          </cell>
          <cell r="S2377" t="str">
            <v>Aportaciones Federales para Entidades Federativas y Municipios</v>
          </cell>
          <cell r="T2377" t="str">
            <v>AYUNTAMIENTO DE MERIDA</v>
          </cell>
          <cell r="U2377">
            <v>10</v>
          </cell>
          <cell r="V2377" t="str">
            <v>Vivienda</v>
          </cell>
          <cell r="W2377">
            <v>2</v>
          </cell>
          <cell r="X2377" t="str">
            <v>Proyecto de Inversión de Infraestructura Social</v>
          </cell>
          <cell r="Y2377" t="str">
            <v>REDUCIR EL REZAGO SOCIAL Y MEJORAR LA CALIDAD DE VIDA DE LAS FAMILIAS EN POBREZA EXTREMA</v>
          </cell>
          <cell r="Z2377">
            <v>42709</v>
          </cell>
          <cell r="AA2377">
            <v>42705</v>
          </cell>
          <cell r="AB2377" t="str">
            <v>CALLE 92 498 INTERIOR 0 0 COLONIA DZUNUNCÁN, 97315 MÉRIDA, MÉRIDA YUCATÁN ENTRE CALLE 187-A Y CALLE 187 DIAG., LA OBRA SE REALIZA EN CALLE 92 NO.</v>
          </cell>
          <cell r="AC2377">
            <v>0</v>
          </cell>
          <cell r="AE2377">
            <v>1</v>
          </cell>
          <cell r="AF2377" t="str">
            <v>En Ejecución</v>
          </cell>
          <cell r="AG2377">
            <v>2016</v>
          </cell>
          <cell r="AH2377">
            <v>80419.67</v>
          </cell>
        </row>
        <row r="2378">
          <cell r="B2378" t="str">
            <v>YUC16160300807355</v>
          </cell>
          <cell r="C2378" t="str">
            <v>Construccion De Piso Firme - 298101</v>
          </cell>
          <cell r="D2378" t="str">
            <v>298101</v>
          </cell>
          <cell r="E2378">
            <v>31</v>
          </cell>
          <cell r="F2378" t="str">
            <v>Yucatán</v>
          </cell>
          <cell r="G2378">
            <v>50</v>
          </cell>
          <cell r="H2378" t="str">
            <v>Mérida</v>
          </cell>
          <cell r="I2378">
            <v>1</v>
          </cell>
          <cell r="J2378" t="str">
            <v>Mérida</v>
          </cell>
          <cell r="K2378">
            <v>-89.621666000000005</v>
          </cell>
          <cell r="L2378">
            <v>20.967777000000002</v>
          </cell>
          <cell r="M2378" t="str">
            <v>Urbano</v>
          </cell>
          <cell r="N2378">
            <v>2</v>
          </cell>
          <cell r="O2378" t="str">
            <v>Aportaciones Federales</v>
          </cell>
          <cell r="P2378" t="str">
            <v>I004</v>
          </cell>
          <cell r="Q2378" t="str">
            <v>FAIS Municipal y de las Demarcaciones Territoriales del Distrito Federal</v>
          </cell>
          <cell r="R2378">
            <v>33</v>
          </cell>
          <cell r="S2378" t="str">
            <v>Aportaciones Federales para Entidades Federativas y Municipios</v>
          </cell>
          <cell r="T2378" t="str">
            <v>AYUNTAMIENTO DE MERIDA</v>
          </cell>
          <cell r="U2378">
            <v>10</v>
          </cell>
          <cell r="V2378" t="str">
            <v>Vivienda</v>
          </cell>
          <cell r="W2378">
            <v>2</v>
          </cell>
          <cell r="X2378" t="str">
            <v>Proyecto de Inversión de Infraestructura Social</v>
          </cell>
          <cell r="Y2378" t="str">
            <v>REDUCIR EL REZAGO SOCIAL Y MEJORAR LA CALIDAD DE VIDA DE LAS FAMILIAS EN POBREZA EXTREMA</v>
          </cell>
          <cell r="Z2378">
            <v>42690</v>
          </cell>
          <cell r="AA2378">
            <v>42705</v>
          </cell>
          <cell r="AB2378" t="str">
            <v>CALLE 79-B INTERIOR 0 0 COLONIA SUSULA XOCLAN, 97314 MÉRIDA, MÉRIDA YUCATÁN ENTRE CALLE 136 Y CALLE 138, LA OBRA SE REALIZA EN CALLE 79-B SN X 136</v>
          </cell>
          <cell r="AC2378">
            <v>0</v>
          </cell>
          <cell r="AE2378">
            <v>1</v>
          </cell>
          <cell r="AF2378" t="str">
            <v>En Ejecución</v>
          </cell>
          <cell r="AG2378">
            <v>2016</v>
          </cell>
          <cell r="AH2378">
            <v>5131.84</v>
          </cell>
        </row>
        <row r="2379">
          <cell r="B2379" t="str">
            <v>YUC16160300807358</v>
          </cell>
          <cell r="C2379" t="str">
            <v>Construccion De Techo Firme - 291161</v>
          </cell>
          <cell r="D2379" t="str">
            <v>291161</v>
          </cell>
          <cell r="E2379">
            <v>31</v>
          </cell>
          <cell r="F2379" t="str">
            <v>Yucatán</v>
          </cell>
          <cell r="G2379">
            <v>50</v>
          </cell>
          <cell r="H2379" t="str">
            <v>Mérida</v>
          </cell>
          <cell r="I2379">
            <v>1</v>
          </cell>
          <cell r="J2379" t="str">
            <v>Mérida</v>
          </cell>
          <cell r="K2379">
            <v>-89.621666000000005</v>
          </cell>
          <cell r="L2379">
            <v>20.967777000000002</v>
          </cell>
          <cell r="M2379" t="str">
            <v>Urbano</v>
          </cell>
          <cell r="N2379">
            <v>2</v>
          </cell>
          <cell r="O2379" t="str">
            <v>Aportaciones Federales</v>
          </cell>
          <cell r="P2379" t="str">
            <v>I004</v>
          </cell>
          <cell r="Q2379" t="str">
            <v>FAIS Municipal y de las Demarcaciones Territoriales del Distrito Federal</v>
          </cell>
          <cell r="R2379">
            <v>33</v>
          </cell>
          <cell r="S2379" t="str">
            <v>Aportaciones Federales para Entidades Federativas y Municipios</v>
          </cell>
          <cell r="T2379" t="str">
            <v>AYUNTAMIENTO DE MERIDA</v>
          </cell>
          <cell r="U2379">
            <v>10</v>
          </cell>
          <cell r="V2379" t="str">
            <v>Vivienda</v>
          </cell>
          <cell r="W2379">
            <v>2</v>
          </cell>
          <cell r="X2379" t="str">
            <v>Proyecto de Inversión de Infraestructura Social</v>
          </cell>
          <cell r="Y2379" t="str">
            <v>REDUCIR EL REZAGO SOCIAL Y MEJORAR LA CALIDAD DE VIDA DE LAS FAMILIAS EN POBREZA EXTREMA</v>
          </cell>
          <cell r="Z2379">
            <v>42690</v>
          </cell>
          <cell r="AA2379">
            <v>42705</v>
          </cell>
          <cell r="AB2379" t="str">
            <v>CALLE 79-B INTERIOR 0 0 COLONIA SUSULA XOCLAN, 97249 MÉRIDA, MÉRIDA YUCATÁN ENTRE CALLE 136 Y CALLE 138, LA OBRA SE REALIZA EN CALLE 79-B SN X 136</v>
          </cell>
          <cell r="AC2379">
            <v>0</v>
          </cell>
          <cell r="AE2379">
            <v>1</v>
          </cell>
          <cell r="AF2379" t="str">
            <v>En Ejecución</v>
          </cell>
          <cell r="AG2379">
            <v>2016</v>
          </cell>
          <cell r="AH2379">
            <v>46331.4</v>
          </cell>
        </row>
        <row r="2380">
          <cell r="B2380" t="str">
            <v>YUC16160300808010</v>
          </cell>
          <cell r="C2380" t="str">
            <v>Construccion De Calle - 329544</v>
          </cell>
          <cell r="D2380" t="str">
            <v>329544</v>
          </cell>
          <cell r="E2380">
            <v>31</v>
          </cell>
          <cell r="F2380" t="str">
            <v>Yucatán</v>
          </cell>
          <cell r="G2380">
            <v>50</v>
          </cell>
          <cell r="H2380" t="str">
            <v>Mérida</v>
          </cell>
          <cell r="I2380">
            <v>1</v>
          </cell>
          <cell r="J2380" t="str">
            <v>Mérida</v>
          </cell>
          <cell r="K2380">
            <v>-89.621666000000005</v>
          </cell>
          <cell r="L2380">
            <v>20.967777000000002</v>
          </cell>
          <cell r="M2380" t="str">
            <v>Urbano</v>
          </cell>
          <cell r="N2380">
            <v>2</v>
          </cell>
          <cell r="O2380" t="str">
            <v>Aportaciones Federales</v>
          </cell>
          <cell r="P2380" t="str">
            <v>I004</v>
          </cell>
          <cell r="Q2380" t="str">
            <v>FAIS Municipal y de las Demarcaciones Territoriales del Distrito Federal</v>
          </cell>
          <cell r="R2380">
            <v>33</v>
          </cell>
          <cell r="S2380" t="str">
            <v>Aportaciones Federales para Entidades Federativas y Municipios</v>
          </cell>
          <cell r="T2380" t="str">
            <v>AYUNTAMIENTO DE MERIDA</v>
          </cell>
          <cell r="U2380">
            <v>3</v>
          </cell>
          <cell r="V2380" t="str">
            <v>Transportes y vialidades</v>
          </cell>
          <cell r="W2380">
            <v>2</v>
          </cell>
          <cell r="X2380" t="str">
            <v>Proyecto de Inversión de Infraestructura Social</v>
          </cell>
          <cell r="Y2380" t="str">
            <v>REDUCIR EL REZAGO SOCIAL Y MEJORAR LA CALIDAD DE VIDA DE LAS FAMILIAS EN POBREZA EXTREMA</v>
          </cell>
          <cell r="Z2380">
            <v>42720</v>
          </cell>
          <cell r="AA2380">
            <v>42705</v>
          </cell>
          <cell r="AB2380" t="str">
            <v>CALLE 48 INTERIOR 0 0 COLONIA PALMAS DEL SUR, 97285 MÉRIDA, MÉRIDA YUCATÁN ENTRE CALLE 161 Y CALLE 161-A, LA OBRA SE REALIZA EN CALLE 48 X 161 Y 1</v>
          </cell>
          <cell r="AC2380">
            <v>0</v>
          </cell>
          <cell r="AE2380">
            <v>1</v>
          </cell>
          <cell r="AF2380" t="str">
            <v>En Ejecución</v>
          </cell>
          <cell r="AG2380">
            <v>2016</v>
          </cell>
          <cell r="AH2380">
            <v>552526</v>
          </cell>
        </row>
        <row r="2381">
          <cell r="B2381" t="str">
            <v>YUC16160300808013</v>
          </cell>
          <cell r="C2381" t="str">
            <v>Construccion De Techo Firme - 321924</v>
          </cell>
          <cell r="D2381" t="str">
            <v>321924</v>
          </cell>
          <cell r="E2381">
            <v>31</v>
          </cell>
          <cell r="F2381" t="str">
            <v>Yucatán</v>
          </cell>
          <cell r="G2381">
            <v>50</v>
          </cell>
          <cell r="H2381" t="str">
            <v>Mérida</v>
          </cell>
          <cell r="I2381">
            <v>1</v>
          </cell>
          <cell r="J2381" t="str">
            <v>Mérida</v>
          </cell>
          <cell r="K2381">
            <v>-89.621666000000005</v>
          </cell>
          <cell r="L2381">
            <v>20.967777000000002</v>
          </cell>
          <cell r="M2381" t="str">
            <v>Urbano</v>
          </cell>
          <cell r="N2381">
            <v>2</v>
          </cell>
          <cell r="O2381" t="str">
            <v>Aportaciones Federales</v>
          </cell>
          <cell r="P2381" t="str">
            <v>I004</v>
          </cell>
          <cell r="Q2381" t="str">
            <v>FAIS Municipal y de las Demarcaciones Territoriales del Distrito Federal</v>
          </cell>
          <cell r="R2381">
            <v>33</v>
          </cell>
          <cell r="S2381" t="str">
            <v>Aportaciones Federales para Entidades Federativas y Municipios</v>
          </cell>
          <cell r="T2381" t="str">
            <v>AYUNTAMIENTO DE MERIDA</v>
          </cell>
          <cell r="U2381">
            <v>10</v>
          </cell>
          <cell r="V2381" t="str">
            <v>Vivienda</v>
          </cell>
          <cell r="W2381">
            <v>2</v>
          </cell>
          <cell r="X2381" t="str">
            <v>Proyecto de Inversión de Infraestructura Social</v>
          </cell>
          <cell r="Y2381" t="str">
            <v>REDUCIR EL REZAGO SOCIAL Y MEJORAR LA CALIDAD DE VIDA DE LAS FAMILIAS EN POBREZA EXTREMA</v>
          </cell>
          <cell r="Z2381">
            <v>42716</v>
          </cell>
          <cell r="AA2381">
            <v>42705</v>
          </cell>
          <cell r="AB2381" t="str">
            <v>CALLE 88 330 0 INTERIOR 0 0 COLONIA EMILIANO ZAPATA SUR III, 97297 MÉRIDA, MÉRIDA YUCATÁN ENTRE CALLE 155 Y CALLE 157, LA OBRA SE REALIZA EN CALLE</v>
          </cell>
          <cell r="AC2381">
            <v>0</v>
          </cell>
          <cell r="AE2381">
            <v>1</v>
          </cell>
          <cell r="AF2381" t="str">
            <v>En Ejecución</v>
          </cell>
          <cell r="AG2381">
            <v>2016</v>
          </cell>
          <cell r="AH2381">
            <v>54816.53</v>
          </cell>
        </row>
        <row r="2382">
          <cell r="B2382" t="str">
            <v>YUC16160300808015</v>
          </cell>
          <cell r="C2382" t="str">
            <v>Construccion De Calle - 328718</v>
          </cell>
          <cell r="D2382" t="str">
            <v>328718</v>
          </cell>
          <cell r="E2382">
            <v>31</v>
          </cell>
          <cell r="F2382" t="str">
            <v>Yucatán</v>
          </cell>
          <cell r="G2382">
            <v>50</v>
          </cell>
          <cell r="H2382" t="str">
            <v>Mérida</v>
          </cell>
          <cell r="I2382">
            <v>1</v>
          </cell>
          <cell r="J2382" t="str">
            <v>Mérida</v>
          </cell>
          <cell r="K2382">
            <v>-89.621666000000005</v>
          </cell>
          <cell r="L2382">
            <v>20.967777000000002</v>
          </cell>
          <cell r="M2382" t="str">
            <v>Urbano</v>
          </cell>
          <cell r="N2382">
            <v>2</v>
          </cell>
          <cell r="O2382" t="str">
            <v>Aportaciones Federales</v>
          </cell>
          <cell r="P2382" t="str">
            <v>I004</v>
          </cell>
          <cell r="Q2382" t="str">
            <v>FAIS Municipal y de las Demarcaciones Territoriales del Distrito Federal</v>
          </cell>
          <cell r="R2382">
            <v>33</v>
          </cell>
          <cell r="S2382" t="str">
            <v>Aportaciones Federales para Entidades Federativas y Municipios</v>
          </cell>
          <cell r="T2382" t="str">
            <v>AYUNTAMIENTO DE MERIDA</v>
          </cell>
          <cell r="U2382">
            <v>3</v>
          </cell>
          <cell r="V2382" t="str">
            <v>Transportes y vialidades</v>
          </cell>
          <cell r="W2382">
            <v>2</v>
          </cell>
          <cell r="X2382" t="str">
            <v>Proyecto de Inversión de Infraestructura Social</v>
          </cell>
          <cell r="Y2382" t="str">
            <v>REDUCIR EL REZAGO SOCIAL Y MEJORAR LA CALIDAD DE VIDA DE LAS FAMILIAS EN POBREZA EXTREMA</v>
          </cell>
          <cell r="Z2382">
            <v>42713</v>
          </cell>
          <cell r="AA2382">
            <v>42705</v>
          </cell>
          <cell r="AB2382" t="str">
            <v>CALLE 38 INTERIOR 0 0 COLONIA LOS REYES, 97156 MÉRIDA, MÉRIDA YUCATÁN ENTRE CALLE 7 Y CALLE 9, LA OBRA SE REALIZA EN CALLE 38 X 7 Y 9 COL. LOS REY</v>
          </cell>
          <cell r="AC2382">
            <v>0</v>
          </cell>
          <cell r="AE2382">
            <v>1</v>
          </cell>
          <cell r="AF2382" t="str">
            <v>En Ejecución</v>
          </cell>
          <cell r="AG2382">
            <v>2016</v>
          </cell>
          <cell r="AH2382">
            <v>177096.33</v>
          </cell>
        </row>
        <row r="2383">
          <cell r="B2383" t="str">
            <v>YUC16160300808019</v>
          </cell>
          <cell r="C2383" t="str">
            <v>Construccion De Guarniciones Y Banquetas - 329923</v>
          </cell>
          <cell r="D2383" t="str">
            <v>329923</v>
          </cell>
          <cell r="E2383">
            <v>31</v>
          </cell>
          <cell r="F2383" t="str">
            <v>Yucatán</v>
          </cell>
          <cell r="G2383">
            <v>50</v>
          </cell>
          <cell r="H2383" t="str">
            <v>Mérida</v>
          </cell>
          <cell r="I2383">
            <v>1</v>
          </cell>
          <cell r="J2383" t="str">
            <v>Mérida</v>
          </cell>
          <cell r="K2383">
            <v>-89.621666000000005</v>
          </cell>
          <cell r="L2383">
            <v>20.967777000000002</v>
          </cell>
          <cell r="M2383" t="str">
            <v>Urbano</v>
          </cell>
          <cell r="N2383">
            <v>2</v>
          </cell>
          <cell r="O2383" t="str">
            <v>Aportaciones Federales</v>
          </cell>
          <cell r="P2383" t="str">
            <v>I004</v>
          </cell>
          <cell r="Q2383" t="str">
            <v>FAIS Municipal y de las Demarcaciones Territoriales del Distrito Federal</v>
          </cell>
          <cell r="R2383">
            <v>33</v>
          </cell>
          <cell r="S2383" t="str">
            <v>Aportaciones Federales para Entidades Federativas y Municipios</v>
          </cell>
          <cell r="T2383" t="str">
            <v>AYUNTAMIENTO DE MERIDA</v>
          </cell>
          <cell r="U2383">
            <v>3</v>
          </cell>
          <cell r="V2383" t="str">
            <v>Transportes y vialidades</v>
          </cell>
          <cell r="W2383">
            <v>2</v>
          </cell>
          <cell r="X2383" t="str">
            <v>Proyecto de Inversión de Infraestructura Social</v>
          </cell>
          <cell r="Y2383" t="str">
            <v>REDUCIR EL REZAGO SOCIAL Y MEJORAR LA CALIDAD DE VIDA DE LAS FAMILIAS EN POBREZA EXTREMA</v>
          </cell>
          <cell r="Z2383">
            <v>42720</v>
          </cell>
          <cell r="AA2383">
            <v>42705</v>
          </cell>
          <cell r="AB2383" t="str">
            <v>CALLE 15 INTERIOR 0 0 COLONIA BOSQUES DE MULSAY, 97246 MÉRIDA, MÉRIDA YUCATÁN ENTRE CALLE 17 Y CALLE 128-D, LA OBRA SE REALIZA EN CALLE 15 X 17 Y</v>
          </cell>
          <cell r="AC2383">
            <v>0</v>
          </cell>
          <cell r="AE2383">
            <v>1</v>
          </cell>
          <cell r="AF2383" t="str">
            <v>En Ejecución</v>
          </cell>
          <cell r="AG2383">
            <v>2016</v>
          </cell>
          <cell r="AH2383">
            <v>80243.87</v>
          </cell>
        </row>
        <row r="2384">
          <cell r="B2384" t="str">
            <v>YUC16160300808021</v>
          </cell>
          <cell r="C2384" t="str">
            <v>Construccion De Techo Firme - 321779</v>
          </cell>
          <cell r="D2384" t="str">
            <v>321779</v>
          </cell>
          <cell r="E2384">
            <v>31</v>
          </cell>
          <cell r="F2384" t="str">
            <v>Yucatán</v>
          </cell>
          <cell r="G2384">
            <v>50</v>
          </cell>
          <cell r="H2384" t="str">
            <v>Mérida</v>
          </cell>
          <cell r="I2384">
            <v>1</v>
          </cell>
          <cell r="J2384" t="str">
            <v>Mérida</v>
          </cell>
          <cell r="K2384">
            <v>-89.621666000000005</v>
          </cell>
          <cell r="L2384">
            <v>20.967777000000002</v>
          </cell>
          <cell r="M2384" t="str">
            <v>Urbano</v>
          </cell>
          <cell r="N2384">
            <v>2</v>
          </cell>
          <cell r="O2384" t="str">
            <v>Aportaciones Federales</v>
          </cell>
          <cell r="P2384" t="str">
            <v>I004</v>
          </cell>
          <cell r="Q2384" t="str">
            <v>FAIS Municipal y de las Demarcaciones Territoriales del Distrito Federal</v>
          </cell>
          <cell r="R2384">
            <v>33</v>
          </cell>
          <cell r="S2384" t="str">
            <v>Aportaciones Federales para Entidades Federativas y Municipios</v>
          </cell>
          <cell r="T2384" t="str">
            <v>AYUNTAMIENTO DE MERIDA</v>
          </cell>
          <cell r="U2384">
            <v>10</v>
          </cell>
          <cell r="V2384" t="str">
            <v>Vivienda</v>
          </cell>
          <cell r="W2384">
            <v>2</v>
          </cell>
          <cell r="X2384" t="str">
            <v>Proyecto de Inversión de Infraestructura Social</v>
          </cell>
          <cell r="Y2384" t="str">
            <v>REDUCIR EL REZAGO SOCIAL Y MEJORAR LA CALIDAD DE VIDA DE LAS FAMILIAS EN POBREZA EXTREMA</v>
          </cell>
          <cell r="Z2384">
            <v>42716</v>
          </cell>
          <cell r="AA2384">
            <v>42705</v>
          </cell>
          <cell r="AB2384" t="str">
            <v>CALLE 92 427 0 INTERIOR 0 0 COLONIA EMILIANO ZAPATA SUR III, 97297 MÉRIDA, MÉRIDA YUCATÁN ENTRE CALLE 167 Y CALLE 169, LA OBRA SE REALIZA EN CALLE</v>
          </cell>
          <cell r="AC2384">
            <v>0</v>
          </cell>
          <cell r="AE2384">
            <v>1</v>
          </cell>
          <cell r="AF2384" t="str">
            <v>En Ejecución</v>
          </cell>
          <cell r="AG2384">
            <v>2016</v>
          </cell>
          <cell r="AH2384">
            <v>41140.720000000001</v>
          </cell>
        </row>
        <row r="2385">
          <cell r="B2385" t="str">
            <v>YUC16160300808328</v>
          </cell>
          <cell r="C2385" t="str">
            <v>Construccion De Cuarto Para Baño - 325563</v>
          </cell>
          <cell r="D2385" t="str">
            <v>325563</v>
          </cell>
          <cell r="E2385">
            <v>31</v>
          </cell>
          <cell r="F2385" t="str">
            <v>Yucatán</v>
          </cell>
          <cell r="G2385">
            <v>50</v>
          </cell>
          <cell r="H2385" t="str">
            <v>Mérida</v>
          </cell>
          <cell r="I2385">
            <v>90</v>
          </cell>
          <cell r="J2385" t="str">
            <v>Dzununcán</v>
          </cell>
          <cell r="K2385">
            <v>-89.653333000000003</v>
          </cell>
          <cell r="L2385">
            <v>20.865832999999999</v>
          </cell>
          <cell r="M2385" t="str">
            <v>Rural</v>
          </cell>
          <cell r="N2385">
            <v>2</v>
          </cell>
          <cell r="O2385" t="str">
            <v>Aportaciones Federales</v>
          </cell>
          <cell r="P2385" t="str">
            <v>I004</v>
          </cell>
          <cell r="Q2385" t="str">
            <v>FAIS Municipal y de las Demarcaciones Territoriales del Distrito Federal</v>
          </cell>
          <cell r="R2385">
            <v>33</v>
          </cell>
          <cell r="S2385" t="str">
            <v>Aportaciones Federales para Entidades Federativas y Municipios</v>
          </cell>
          <cell r="T2385" t="str">
            <v>AYUNTAMIENTO DE MERIDA</v>
          </cell>
          <cell r="U2385">
            <v>10</v>
          </cell>
          <cell r="V2385" t="str">
            <v>Vivienda</v>
          </cell>
          <cell r="W2385">
            <v>2</v>
          </cell>
          <cell r="X2385" t="str">
            <v>Proyecto de Inversión de Infraestructura Social</v>
          </cell>
          <cell r="Y2385" t="str">
            <v>REDUCIR EL REZAGO SOCIAL Y MEJORAR LA CALIDAD DE VIDA DE LAS FAMILIAS EN POBREZA EXTREMA</v>
          </cell>
          <cell r="Z2385">
            <v>42717</v>
          </cell>
          <cell r="AA2385">
            <v>42705</v>
          </cell>
          <cell r="AB2385" t="str">
            <v>CALLE 24 INTERIOR 0 0 COLONIA DZUNUNCAN, 97315 DZUNUNCÁN, MÉRIDA YUCATÁN ENTRE CALLE 21-A Y CALLE 23, LA OBRA SE REALIZA EN CALLE 24 SN X 21-A Y 2</v>
          </cell>
          <cell r="AC2385">
            <v>0</v>
          </cell>
          <cell r="AE2385">
            <v>1</v>
          </cell>
          <cell r="AF2385" t="str">
            <v>En Ejecución</v>
          </cell>
          <cell r="AG2385">
            <v>2016</v>
          </cell>
          <cell r="AH2385">
            <v>97056.17</v>
          </cell>
        </row>
        <row r="2386">
          <cell r="B2386" t="str">
            <v>YUC16160300808329</v>
          </cell>
          <cell r="C2386" t="str">
            <v>Construccion De Cuarto Para Baño - 326854</v>
          </cell>
          <cell r="D2386" t="str">
            <v>326854</v>
          </cell>
          <cell r="E2386">
            <v>31</v>
          </cell>
          <cell r="F2386" t="str">
            <v>Yucatán</v>
          </cell>
          <cell r="G2386">
            <v>50</v>
          </cell>
          <cell r="H2386" t="str">
            <v>Mérida</v>
          </cell>
          <cell r="I2386">
            <v>90</v>
          </cell>
          <cell r="J2386" t="str">
            <v>Dzununcán</v>
          </cell>
          <cell r="K2386">
            <v>-89.653333000000003</v>
          </cell>
          <cell r="L2386">
            <v>20.865832999999999</v>
          </cell>
          <cell r="M2386" t="str">
            <v>Rural</v>
          </cell>
          <cell r="N2386">
            <v>2</v>
          </cell>
          <cell r="O2386" t="str">
            <v>Aportaciones Federales</v>
          </cell>
          <cell r="P2386" t="str">
            <v>I004</v>
          </cell>
          <cell r="Q2386" t="str">
            <v>FAIS Municipal y de las Demarcaciones Territoriales del Distrito Federal</v>
          </cell>
          <cell r="R2386">
            <v>33</v>
          </cell>
          <cell r="S2386" t="str">
            <v>Aportaciones Federales para Entidades Federativas y Municipios</v>
          </cell>
          <cell r="T2386" t="str">
            <v>AYUNTAMIENTO DE MERIDA</v>
          </cell>
          <cell r="U2386">
            <v>10</v>
          </cell>
          <cell r="V2386" t="str">
            <v>Vivienda</v>
          </cell>
          <cell r="W2386">
            <v>2</v>
          </cell>
          <cell r="X2386" t="str">
            <v>Proyecto de Inversión de Infraestructura Social</v>
          </cell>
          <cell r="Y2386" t="str">
            <v>REDUCIR EL REZAGO SOCIAL Y MEJORAR LA CALIDAD DE VIDA DE LAS FAMILIAS EN POBREZA EXTREMA</v>
          </cell>
          <cell r="Z2386">
            <v>42717</v>
          </cell>
          <cell r="AA2386">
            <v>42705</v>
          </cell>
          <cell r="AB2386" t="str">
            <v>CALLE 21 INTERIOR 0 0 COLONIA DZUNUNCAN, 97315 DZUNUNCÁN, MÉRIDA YUCATÁN ENTRE CALLE 24 DIAGONAL Y , LA OBRA SE REALIZA EN CALLE 21 SN X 24 DIAG.</v>
          </cell>
          <cell r="AC2386">
            <v>0</v>
          </cell>
          <cell r="AE2386">
            <v>1</v>
          </cell>
          <cell r="AF2386" t="str">
            <v>En Ejecución</v>
          </cell>
          <cell r="AG2386">
            <v>2016</v>
          </cell>
          <cell r="AH2386">
            <v>97056.17</v>
          </cell>
        </row>
        <row r="2387">
          <cell r="B2387" t="str">
            <v>YUC16160300808330</v>
          </cell>
          <cell r="C2387" t="str">
            <v>Construccion De Techo Firme - 324522</v>
          </cell>
          <cell r="D2387" t="str">
            <v>324522</v>
          </cell>
          <cell r="E2387">
            <v>31</v>
          </cell>
          <cell r="F2387" t="str">
            <v>Yucatán</v>
          </cell>
          <cell r="G2387">
            <v>50</v>
          </cell>
          <cell r="H2387" t="str">
            <v>Mérida</v>
          </cell>
          <cell r="I2387">
            <v>90</v>
          </cell>
          <cell r="J2387" t="str">
            <v>Dzununcán</v>
          </cell>
          <cell r="K2387">
            <v>-89.653333000000003</v>
          </cell>
          <cell r="L2387">
            <v>20.865832999999999</v>
          </cell>
          <cell r="M2387" t="str">
            <v>Rural</v>
          </cell>
          <cell r="N2387">
            <v>2</v>
          </cell>
          <cell r="O2387" t="str">
            <v>Aportaciones Federales</v>
          </cell>
          <cell r="P2387" t="str">
            <v>I004</v>
          </cell>
          <cell r="Q2387" t="str">
            <v>FAIS Municipal y de las Demarcaciones Territoriales del Distrito Federal</v>
          </cell>
          <cell r="R2387">
            <v>33</v>
          </cell>
          <cell r="S2387" t="str">
            <v>Aportaciones Federales para Entidades Federativas y Municipios</v>
          </cell>
          <cell r="T2387" t="str">
            <v>AYUNTAMIENTO DE MERIDA</v>
          </cell>
          <cell r="U2387">
            <v>10</v>
          </cell>
          <cell r="V2387" t="str">
            <v>Vivienda</v>
          </cell>
          <cell r="W2387">
            <v>2</v>
          </cell>
          <cell r="X2387" t="str">
            <v>Proyecto de Inversión de Infraestructura Social</v>
          </cell>
          <cell r="Y2387" t="str">
            <v>REDUCIR EL REZAGO SOCIAL Y MEJORAR LA CALIDAD DE VIDA DE LAS FAMILIAS EN POBREZA EXTREMA</v>
          </cell>
          <cell r="Z2387">
            <v>42717</v>
          </cell>
          <cell r="AA2387">
            <v>42705</v>
          </cell>
          <cell r="AB2387" t="str">
            <v>CALLE 24 INTERIOR 0 0 COLONIA DZUNUNCAN, 97315 DZUNUNCÁN, MÉRIDA YUCATÁN ENTRE CALLE 27 Y CALLE 29, LA OBRA SE REALIZA EN CALLE 24 SN X 27 Y 29 DE</v>
          </cell>
          <cell r="AC2387">
            <v>0</v>
          </cell>
          <cell r="AE2387">
            <v>1</v>
          </cell>
          <cell r="AF2387" t="str">
            <v>En Ejecución</v>
          </cell>
          <cell r="AG2387">
            <v>2016</v>
          </cell>
          <cell r="AH2387">
            <v>48957.08</v>
          </cell>
        </row>
        <row r="2388">
          <cell r="B2388" t="str">
            <v>YUC16160300808331</v>
          </cell>
          <cell r="C2388" t="str">
            <v>Construccion De Cuartos Dormitorio - 325134</v>
          </cell>
          <cell r="D2388" t="str">
            <v>325134</v>
          </cell>
          <cell r="E2388">
            <v>31</v>
          </cell>
          <cell r="F2388" t="str">
            <v>Yucatán</v>
          </cell>
          <cell r="G2388">
            <v>50</v>
          </cell>
          <cell r="H2388" t="str">
            <v>Mérida</v>
          </cell>
          <cell r="I2388">
            <v>90</v>
          </cell>
          <cell r="J2388" t="str">
            <v>Dzununcán</v>
          </cell>
          <cell r="K2388">
            <v>-89.653333000000003</v>
          </cell>
          <cell r="L2388">
            <v>20.865832999999999</v>
          </cell>
          <cell r="M2388" t="str">
            <v>Rural</v>
          </cell>
          <cell r="N2388">
            <v>2</v>
          </cell>
          <cell r="O2388" t="str">
            <v>Aportaciones Federales</v>
          </cell>
          <cell r="P2388" t="str">
            <v>I004</v>
          </cell>
          <cell r="Q2388" t="str">
            <v>FAIS Municipal y de las Demarcaciones Territoriales del Distrito Federal</v>
          </cell>
          <cell r="R2388">
            <v>33</v>
          </cell>
          <cell r="S2388" t="str">
            <v>Aportaciones Federales para Entidades Federativas y Municipios</v>
          </cell>
          <cell r="T2388" t="str">
            <v>AYUNTAMIENTO DE MERIDA</v>
          </cell>
          <cell r="U2388">
            <v>10</v>
          </cell>
          <cell r="V2388" t="str">
            <v>Vivienda</v>
          </cell>
          <cell r="W2388">
            <v>2</v>
          </cell>
          <cell r="X2388" t="str">
            <v>Proyecto de Inversión de Infraestructura Social</v>
          </cell>
          <cell r="Y2388" t="str">
            <v>REDUCIR EL REZAGO SOCIAL Y MEJORAR LA CALIDAD DE VIDA DE LAS FAMILIAS EN POBREZA EXTREMA</v>
          </cell>
          <cell r="Z2388">
            <v>42717</v>
          </cell>
          <cell r="AA2388">
            <v>42705</v>
          </cell>
          <cell r="AB2388" t="str">
            <v>CALLE 27 INTERIOR 0 0 COLONIA DZUNUNCÁN, 97315 DZUNUNCÁN, MÉRIDA YUCATÁN ENTRE CALLE 24 DIAGONAL Y CALLE 24-A, LA OBRA SE REALIZA EN CALLE 27 SN X</v>
          </cell>
          <cell r="AC2388">
            <v>0</v>
          </cell>
          <cell r="AE2388">
            <v>1</v>
          </cell>
          <cell r="AF2388" t="str">
            <v>En Ejecución</v>
          </cell>
          <cell r="AG2388">
            <v>2016</v>
          </cell>
          <cell r="AH2388">
            <v>81384.509999999995</v>
          </cell>
        </row>
        <row r="2389">
          <cell r="B2389" t="str">
            <v>YUC16160300808332</v>
          </cell>
          <cell r="C2389" t="str">
            <v>Construccion De Techo Firme - 324637</v>
          </cell>
          <cell r="D2389" t="str">
            <v>324637</v>
          </cell>
          <cell r="E2389">
            <v>31</v>
          </cell>
          <cell r="F2389" t="str">
            <v>Yucatán</v>
          </cell>
          <cell r="G2389">
            <v>50</v>
          </cell>
          <cell r="H2389" t="str">
            <v>Mérida</v>
          </cell>
          <cell r="I2389">
            <v>90</v>
          </cell>
          <cell r="J2389" t="str">
            <v>Dzununcán</v>
          </cell>
          <cell r="K2389">
            <v>-89.653333000000003</v>
          </cell>
          <cell r="L2389">
            <v>20.865832999999999</v>
          </cell>
          <cell r="M2389" t="str">
            <v>Rural</v>
          </cell>
          <cell r="N2389">
            <v>2</v>
          </cell>
          <cell r="O2389" t="str">
            <v>Aportaciones Federales</v>
          </cell>
          <cell r="P2389" t="str">
            <v>I004</v>
          </cell>
          <cell r="Q2389" t="str">
            <v>FAIS Municipal y de las Demarcaciones Territoriales del Distrito Federal</v>
          </cell>
          <cell r="R2389">
            <v>33</v>
          </cell>
          <cell r="S2389" t="str">
            <v>Aportaciones Federales para Entidades Federativas y Municipios</v>
          </cell>
          <cell r="T2389" t="str">
            <v>AYUNTAMIENTO DE MERIDA</v>
          </cell>
          <cell r="U2389">
            <v>10</v>
          </cell>
          <cell r="V2389" t="str">
            <v>Vivienda</v>
          </cell>
          <cell r="W2389">
            <v>2</v>
          </cell>
          <cell r="X2389" t="str">
            <v>Proyecto de Inversión de Infraestructura Social</v>
          </cell>
          <cell r="Y2389" t="str">
            <v>REDUCIR EL REZAGO SOCIAL Y MEJORAR LA CALIDAD DE VIDA DE LAS FAMILIAS EN POBREZA EXTREMA</v>
          </cell>
          <cell r="Z2389">
            <v>42717</v>
          </cell>
          <cell r="AA2389">
            <v>42705</v>
          </cell>
          <cell r="AB2389" t="str">
            <v>CALLE 18 INTERIOR 0 0 COLONIA DZUNUNCAN, 97315 DZUNUNCÁN, MÉRIDA YUCATÁN ENTRE CALLE 25 Y CALLE 27, LA OBRA SE REALIZA EN CALLE 18 SN X 25 Y 27 DE</v>
          </cell>
          <cell r="AC2389">
            <v>0</v>
          </cell>
          <cell r="AE2389">
            <v>1</v>
          </cell>
          <cell r="AF2389" t="str">
            <v>En Ejecución</v>
          </cell>
          <cell r="AG2389">
            <v>2016</v>
          </cell>
          <cell r="AH2389">
            <v>49077.26</v>
          </cell>
        </row>
        <row r="2390">
          <cell r="B2390" t="str">
            <v>YUC16160300808333</v>
          </cell>
          <cell r="C2390" t="str">
            <v>Construccion De Cuarto Para Baño - 324497</v>
          </cell>
          <cell r="D2390" t="str">
            <v>324497</v>
          </cell>
          <cell r="E2390">
            <v>31</v>
          </cell>
          <cell r="F2390" t="str">
            <v>Yucatán</v>
          </cell>
          <cell r="G2390">
            <v>50</v>
          </cell>
          <cell r="H2390" t="str">
            <v>Mérida</v>
          </cell>
          <cell r="I2390">
            <v>90</v>
          </cell>
          <cell r="J2390" t="str">
            <v>Dzununcán</v>
          </cell>
          <cell r="K2390">
            <v>-89.653333000000003</v>
          </cell>
          <cell r="L2390">
            <v>20.865832999999999</v>
          </cell>
          <cell r="M2390" t="str">
            <v>Rural</v>
          </cell>
          <cell r="N2390">
            <v>2</v>
          </cell>
          <cell r="O2390" t="str">
            <v>Aportaciones Federales</v>
          </cell>
          <cell r="P2390" t="str">
            <v>I004</v>
          </cell>
          <cell r="Q2390" t="str">
            <v>FAIS Municipal y de las Demarcaciones Territoriales del Distrito Federal</v>
          </cell>
          <cell r="R2390">
            <v>33</v>
          </cell>
          <cell r="S2390" t="str">
            <v>Aportaciones Federales para Entidades Federativas y Municipios</v>
          </cell>
          <cell r="T2390" t="str">
            <v>AYUNTAMIENTO DE MERIDA</v>
          </cell>
          <cell r="U2390">
            <v>10</v>
          </cell>
          <cell r="V2390" t="str">
            <v>Vivienda</v>
          </cell>
          <cell r="W2390">
            <v>2</v>
          </cell>
          <cell r="X2390" t="str">
            <v>Proyecto de Inversión de Infraestructura Social</v>
          </cell>
          <cell r="Y2390" t="str">
            <v>REDUCIR EL REZAGO SOCIAL Y MEJORAR LA CALIDAD DE VIDA DE LAS FAMILIAS EN POBREZA EXTREMA</v>
          </cell>
          <cell r="Z2390">
            <v>42717</v>
          </cell>
          <cell r="AA2390">
            <v>42705</v>
          </cell>
          <cell r="AB2390" t="str">
            <v>CALLE 24 INTERIOR 0 0 COLONIA DZUNUNCAN, 97315 DZUNUNCÁN, MÉRIDA YUCATÁN ENTRE CALLE 27 Y CALLE 29, LA OBRA SE REALIZA EN CALLE 24 SN X 27 Y 29 DE</v>
          </cell>
          <cell r="AC2390">
            <v>0</v>
          </cell>
          <cell r="AE2390">
            <v>1</v>
          </cell>
          <cell r="AF2390" t="str">
            <v>En Ejecución</v>
          </cell>
          <cell r="AG2390">
            <v>2016</v>
          </cell>
          <cell r="AH2390">
            <v>97056.17</v>
          </cell>
        </row>
        <row r="2391">
          <cell r="B2391" t="str">
            <v>YUC16160300808334</v>
          </cell>
          <cell r="C2391" t="str">
            <v>Construccion De Techo Firme - 324591</v>
          </cell>
          <cell r="D2391" t="str">
            <v>324591</v>
          </cell>
          <cell r="E2391">
            <v>31</v>
          </cell>
          <cell r="F2391" t="str">
            <v>Yucatán</v>
          </cell>
          <cell r="G2391">
            <v>50</v>
          </cell>
          <cell r="H2391" t="str">
            <v>Mérida</v>
          </cell>
          <cell r="I2391">
            <v>90</v>
          </cell>
          <cell r="J2391" t="str">
            <v>Dzununcán</v>
          </cell>
          <cell r="K2391">
            <v>-89.653333000000003</v>
          </cell>
          <cell r="L2391">
            <v>20.865832999999999</v>
          </cell>
          <cell r="M2391" t="str">
            <v>Rural</v>
          </cell>
          <cell r="N2391">
            <v>2</v>
          </cell>
          <cell r="O2391" t="str">
            <v>Aportaciones Federales</v>
          </cell>
          <cell r="P2391" t="str">
            <v>I004</v>
          </cell>
          <cell r="Q2391" t="str">
            <v>FAIS Municipal y de las Demarcaciones Territoriales del Distrito Federal</v>
          </cell>
          <cell r="R2391">
            <v>33</v>
          </cell>
          <cell r="S2391" t="str">
            <v>Aportaciones Federales para Entidades Federativas y Municipios</v>
          </cell>
          <cell r="T2391" t="str">
            <v>AYUNTAMIENTO DE MERIDA</v>
          </cell>
          <cell r="U2391">
            <v>10</v>
          </cell>
          <cell r="V2391" t="str">
            <v>Vivienda</v>
          </cell>
          <cell r="W2391">
            <v>2</v>
          </cell>
          <cell r="X2391" t="str">
            <v>Proyecto de Inversión de Infraestructura Social</v>
          </cell>
          <cell r="Y2391" t="str">
            <v>REDUCIR EL REZAGO SOCIAL Y MEJORAR LA CALIDAD DE VIDA DE LAS FAMILIAS EN POBREZA EXTREMA</v>
          </cell>
          <cell r="Z2391">
            <v>42717</v>
          </cell>
          <cell r="AA2391">
            <v>42705</v>
          </cell>
          <cell r="AB2391" t="str">
            <v>CALLE 21 INTERIOR 0 0 COLONIA DZUNUNCAN, 97315 DZUNUNCÁN, MÉRIDA YUCATÁN ENTRE CALLE 10 Y CALLE 12, LA OBRA SE REALIZA EN CALLE 21 SN X 10 Y 12 DE</v>
          </cell>
          <cell r="AC2391">
            <v>0</v>
          </cell>
          <cell r="AE2391">
            <v>1</v>
          </cell>
          <cell r="AF2391" t="str">
            <v>En Ejecución</v>
          </cell>
          <cell r="AG2391">
            <v>2016</v>
          </cell>
          <cell r="AH2391">
            <v>71671.77</v>
          </cell>
        </row>
        <row r="2392">
          <cell r="B2392" t="str">
            <v>YUC16160300808335</v>
          </cell>
          <cell r="C2392" t="str">
            <v>Construccion De Cuartos Dormitorio - 325082</v>
          </cell>
          <cell r="D2392" t="str">
            <v>325082</v>
          </cell>
          <cell r="E2392">
            <v>31</v>
          </cell>
          <cell r="F2392" t="str">
            <v>Yucatán</v>
          </cell>
          <cell r="G2392">
            <v>50</v>
          </cell>
          <cell r="H2392" t="str">
            <v>Mérida</v>
          </cell>
          <cell r="I2392">
            <v>90</v>
          </cell>
          <cell r="J2392" t="str">
            <v>Dzununcán</v>
          </cell>
          <cell r="K2392">
            <v>-89.653333000000003</v>
          </cell>
          <cell r="L2392">
            <v>20.865832999999999</v>
          </cell>
          <cell r="M2392" t="str">
            <v>Rural</v>
          </cell>
          <cell r="N2392">
            <v>2</v>
          </cell>
          <cell r="O2392" t="str">
            <v>Aportaciones Federales</v>
          </cell>
          <cell r="P2392" t="str">
            <v>I004</v>
          </cell>
          <cell r="Q2392" t="str">
            <v>FAIS Municipal y de las Demarcaciones Territoriales del Distrito Federal</v>
          </cell>
          <cell r="R2392">
            <v>33</v>
          </cell>
          <cell r="S2392" t="str">
            <v>Aportaciones Federales para Entidades Federativas y Municipios</v>
          </cell>
          <cell r="T2392" t="str">
            <v>AYUNTAMIENTO DE MERIDA</v>
          </cell>
          <cell r="U2392">
            <v>10</v>
          </cell>
          <cell r="V2392" t="str">
            <v>Vivienda</v>
          </cell>
          <cell r="W2392">
            <v>2</v>
          </cell>
          <cell r="X2392" t="str">
            <v>Proyecto de Inversión de Infraestructura Social</v>
          </cell>
          <cell r="Y2392" t="str">
            <v>REDUCIR EL REZAGO SOCIAL Y MEJORAR LA CALIDAD DE VIDA DE LAS FAMILIAS EN POBREZA EXTREMA</v>
          </cell>
          <cell r="Z2392">
            <v>42717</v>
          </cell>
          <cell r="AA2392">
            <v>42705</v>
          </cell>
          <cell r="AB2392" t="str">
            <v>CALLE 20 INTERIOR 0 0 COLONIA DZUNUNCAN, 97315 DZUNUNCÁN, MÉRIDA YUCATÁN ENTRE CALLE 21 Y CALLE 23, LA OBRA SE REALIZA EN CALLE 20 SN X 21 Y 23 DE</v>
          </cell>
          <cell r="AC2392">
            <v>0</v>
          </cell>
          <cell r="AE2392">
            <v>1</v>
          </cell>
          <cell r="AF2392" t="str">
            <v>En Ejecución</v>
          </cell>
          <cell r="AG2392">
            <v>2016</v>
          </cell>
          <cell r="AH2392">
            <v>81384.509999999995</v>
          </cell>
        </row>
        <row r="2393">
          <cell r="B2393" t="str">
            <v>YUC16160300808336</v>
          </cell>
          <cell r="C2393" t="str">
            <v>Construccion De Techo Firme - 324878</v>
          </cell>
          <cell r="D2393" t="str">
            <v>324878</v>
          </cell>
          <cell r="E2393">
            <v>31</v>
          </cell>
          <cell r="F2393" t="str">
            <v>Yucatán</v>
          </cell>
          <cell r="G2393">
            <v>50</v>
          </cell>
          <cell r="H2393" t="str">
            <v>Mérida</v>
          </cell>
          <cell r="I2393">
            <v>90</v>
          </cell>
          <cell r="J2393" t="str">
            <v>Dzununcán</v>
          </cell>
          <cell r="K2393">
            <v>-89.653333000000003</v>
          </cell>
          <cell r="L2393">
            <v>20.865832999999999</v>
          </cell>
          <cell r="M2393" t="str">
            <v>Rural</v>
          </cell>
          <cell r="N2393">
            <v>2</v>
          </cell>
          <cell r="O2393" t="str">
            <v>Aportaciones Federales</v>
          </cell>
          <cell r="P2393" t="str">
            <v>I004</v>
          </cell>
          <cell r="Q2393" t="str">
            <v>FAIS Municipal y de las Demarcaciones Territoriales del Distrito Federal</v>
          </cell>
          <cell r="R2393">
            <v>33</v>
          </cell>
          <cell r="S2393" t="str">
            <v>Aportaciones Federales para Entidades Federativas y Municipios</v>
          </cell>
          <cell r="T2393" t="str">
            <v>AYUNTAMIENTO DE MERIDA</v>
          </cell>
          <cell r="U2393">
            <v>10</v>
          </cell>
          <cell r="V2393" t="str">
            <v>Vivienda</v>
          </cell>
          <cell r="W2393">
            <v>2</v>
          </cell>
          <cell r="X2393" t="str">
            <v>Proyecto de Inversión de Infraestructura Social</v>
          </cell>
          <cell r="Y2393" t="str">
            <v>REDUCIR EL REZAGO SOCIAL Y MEJORAR LA CALIDAD DE VIDA DE LAS FAMILIAS EN POBREZA EXTREMA</v>
          </cell>
          <cell r="Z2393">
            <v>42717</v>
          </cell>
          <cell r="AA2393">
            <v>42705</v>
          </cell>
          <cell r="AB2393" t="str">
            <v>CALLE 24 INTERIOR 0 0 COLONIA DZUNUNCAN, 97315 DZUNUNCÁN, MÉRIDA YUCATÁN ENTRE CALLE 27 Y CALLE 29, LA OBRA SE REALIZA EN CALLE 24 SN X 27 Y 29 DE</v>
          </cell>
          <cell r="AC2393">
            <v>0</v>
          </cell>
          <cell r="AE2393">
            <v>1</v>
          </cell>
          <cell r="AF2393" t="str">
            <v>En Ejecución</v>
          </cell>
          <cell r="AG2393">
            <v>2016</v>
          </cell>
          <cell r="AH2393">
            <v>38443.550000000003</v>
          </cell>
        </row>
        <row r="2394">
          <cell r="B2394" t="str">
            <v>YUC16160300808337</v>
          </cell>
          <cell r="C2394" t="str">
            <v>Construccion De Cuartos Dormitorio - 325018</v>
          </cell>
          <cell r="D2394" t="str">
            <v>325018</v>
          </cell>
          <cell r="E2394">
            <v>31</v>
          </cell>
          <cell r="F2394" t="str">
            <v>Yucatán</v>
          </cell>
          <cell r="G2394">
            <v>50</v>
          </cell>
          <cell r="H2394" t="str">
            <v>Mérida</v>
          </cell>
          <cell r="I2394">
            <v>90</v>
          </cell>
          <cell r="J2394" t="str">
            <v>Dzununcán</v>
          </cell>
          <cell r="K2394">
            <v>-89.653333000000003</v>
          </cell>
          <cell r="L2394">
            <v>20.865832999999999</v>
          </cell>
          <cell r="M2394" t="str">
            <v>Rural</v>
          </cell>
          <cell r="N2394">
            <v>2</v>
          </cell>
          <cell r="O2394" t="str">
            <v>Aportaciones Federales</v>
          </cell>
          <cell r="P2394" t="str">
            <v>I004</v>
          </cell>
          <cell r="Q2394" t="str">
            <v>FAIS Municipal y de las Demarcaciones Territoriales del Distrito Federal</v>
          </cell>
          <cell r="R2394">
            <v>33</v>
          </cell>
          <cell r="S2394" t="str">
            <v>Aportaciones Federales para Entidades Federativas y Municipios</v>
          </cell>
          <cell r="T2394" t="str">
            <v>AYUNTAMIENTO DE MERIDA</v>
          </cell>
          <cell r="U2394">
            <v>10</v>
          </cell>
          <cell r="V2394" t="str">
            <v>Vivienda</v>
          </cell>
          <cell r="W2394">
            <v>2</v>
          </cell>
          <cell r="X2394" t="str">
            <v>Proyecto de Inversión de Infraestructura Social</v>
          </cell>
          <cell r="Y2394" t="str">
            <v>REDUCIR EL REZAGO SOCIAL Y MEJORAR LA CALIDAD DE VIDA DE LAS FAMILIAS EN POBREZA EXTREMA</v>
          </cell>
          <cell r="Z2394">
            <v>42717</v>
          </cell>
          <cell r="AA2394">
            <v>42705</v>
          </cell>
          <cell r="AB2394" t="str">
            <v>CALLE 22 INTERIOR 0 0 COLONIA DZUNUNCAN, 97315 DZUNUNCÁN, MÉRIDA YUCATÁN ENTRE CALLE 21 Y CALLE 21-A, LA OBRA SE REALIZA EN CALLE 22 SN X 21 Y 21-</v>
          </cell>
          <cell r="AC2394">
            <v>0</v>
          </cell>
          <cell r="AE2394">
            <v>1</v>
          </cell>
          <cell r="AF2394" t="str">
            <v>En Ejecución</v>
          </cell>
          <cell r="AG2394">
            <v>2016</v>
          </cell>
          <cell r="AH2394">
            <v>81384.509999999995</v>
          </cell>
        </row>
        <row r="2395">
          <cell r="B2395" t="str">
            <v>YUC16160300808338</v>
          </cell>
          <cell r="C2395" t="str">
            <v>Construccion De Cuarto Para Baño - 325171</v>
          </cell>
          <cell r="D2395" t="str">
            <v>325171</v>
          </cell>
          <cell r="E2395">
            <v>31</v>
          </cell>
          <cell r="F2395" t="str">
            <v>Yucatán</v>
          </cell>
          <cell r="G2395">
            <v>50</v>
          </cell>
          <cell r="H2395" t="str">
            <v>Mérida</v>
          </cell>
          <cell r="I2395">
            <v>90</v>
          </cell>
          <cell r="J2395" t="str">
            <v>Dzununcán</v>
          </cell>
          <cell r="K2395">
            <v>-89.653333000000003</v>
          </cell>
          <cell r="L2395">
            <v>20.865832999999999</v>
          </cell>
          <cell r="M2395" t="str">
            <v>Rural</v>
          </cell>
          <cell r="N2395">
            <v>2</v>
          </cell>
          <cell r="O2395" t="str">
            <v>Aportaciones Federales</v>
          </cell>
          <cell r="P2395" t="str">
            <v>I004</v>
          </cell>
          <cell r="Q2395" t="str">
            <v>FAIS Municipal y de las Demarcaciones Territoriales del Distrito Federal</v>
          </cell>
          <cell r="R2395">
            <v>33</v>
          </cell>
          <cell r="S2395" t="str">
            <v>Aportaciones Federales para Entidades Federativas y Municipios</v>
          </cell>
          <cell r="T2395" t="str">
            <v>AYUNTAMIENTO DE MERIDA</v>
          </cell>
          <cell r="U2395">
            <v>10</v>
          </cell>
          <cell r="V2395" t="str">
            <v>Vivienda</v>
          </cell>
          <cell r="W2395">
            <v>2</v>
          </cell>
          <cell r="X2395" t="str">
            <v>Proyecto de Inversión de Infraestructura Social</v>
          </cell>
          <cell r="Y2395" t="str">
            <v>REDUCIR EL REZAGO SOCIAL Y MEJORAR LA CALIDAD DE VIDA DE LAS FAMILIAS EN POBREZA EXTREMA</v>
          </cell>
          <cell r="Z2395">
            <v>42717</v>
          </cell>
          <cell r="AA2395">
            <v>42705</v>
          </cell>
          <cell r="AB2395" t="str">
            <v>CALLE 21 INTERIOR 0 0 COLONIA DZUNUNCAN, 97315 DZUNUNCÁN, MÉRIDA YUCATÁN ENTRE CALLE 18-B Y CALLE 20, LA OBRA SE REALIZA EN CALLE 21 SN X 18-B Y 2</v>
          </cell>
          <cell r="AC2395">
            <v>0</v>
          </cell>
          <cell r="AE2395">
            <v>1</v>
          </cell>
          <cell r="AF2395" t="str">
            <v>En Ejecución</v>
          </cell>
          <cell r="AG2395">
            <v>2016</v>
          </cell>
          <cell r="AH2395">
            <v>97056.17</v>
          </cell>
        </row>
        <row r="2396">
          <cell r="B2396" t="str">
            <v>YUC16160300808345</v>
          </cell>
          <cell r="C2396" t="str">
            <v>Construccion De Cuartos Dormitorio - 290399</v>
          </cell>
          <cell r="D2396" t="str">
            <v>290399</v>
          </cell>
          <cell r="E2396">
            <v>31</v>
          </cell>
          <cell r="F2396" t="str">
            <v>Yucatán</v>
          </cell>
          <cell r="G2396">
            <v>50</v>
          </cell>
          <cell r="H2396" t="str">
            <v>Mérida</v>
          </cell>
          <cell r="I2396">
            <v>92</v>
          </cell>
          <cell r="J2396" t="str">
            <v>Kikteil</v>
          </cell>
          <cell r="K2396">
            <v>-89.692222000000001</v>
          </cell>
          <cell r="L2396">
            <v>21.129166000000001</v>
          </cell>
          <cell r="M2396" t="str">
            <v>Rural</v>
          </cell>
          <cell r="N2396">
            <v>2</v>
          </cell>
          <cell r="O2396" t="str">
            <v>Aportaciones Federales</v>
          </cell>
          <cell r="P2396" t="str">
            <v>I004</v>
          </cell>
          <cell r="Q2396" t="str">
            <v>FAIS Municipal y de las Demarcaciones Territoriales del Distrito Federal</v>
          </cell>
          <cell r="R2396">
            <v>33</v>
          </cell>
          <cell r="S2396" t="str">
            <v>Aportaciones Federales para Entidades Federativas y Municipios</v>
          </cell>
          <cell r="T2396" t="str">
            <v>AYUNTAMIENTO DE MERIDA</v>
          </cell>
          <cell r="U2396">
            <v>10</v>
          </cell>
          <cell r="V2396" t="str">
            <v>Vivienda</v>
          </cell>
          <cell r="W2396">
            <v>2</v>
          </cell>
          <cell r="X2396" t="str">
            <v>Proyecto de Inversión de Infraestructura Social</v>
          </cell>
          <cell r="Y2396" t="str">
            <v>REDUCIR EL REZAGO SOCIAL Y MEJORAR LA CALIDAD DE VIDA DE LAS FAMILIAS EN POBREZA EXTREMA</v>
          </cell>
          <cell r="Z2396">
            <v>42692</v>
          </cell>
          <cell r="AA2396">
            <v>42705</v>
          </cell>
          <cell r="AB2396" t="str">
            <v>CALLE 25 INTERIOR 0 0 COLONIA KIKTEIL, 00000 KIKTEIL, MÉRIDA YUCATÁN ENTRE CALLE 16 Y , LA OBRA SE REALIZA EN CALLE 25 SN X 16 COM. KIKTEIL</v>
          </cell>
          <cell r="AC2396">
            <v>0</v>
          </cell>
          <cell r="AE2396">
            <v>1</v>
          </cell>
          <cell r="AF2396" t="str">
            <v>En Ejecución</v>
          </cell>
          <cell r="AG2396">
            <v>2016</v>
          </cell>
          <cell r="AH2396">
            <v>71434.62</v>
          </cell>
        </row>
        <row r="2397">
          <cell r="B2397" t="str">
            <v>YUC16160300808346</v>
          </cell>
          <cell r="C2397" t="str">
            <v>Construccion De Cuarto Para Baño - 290352</v>
          </cell>
          <cell r="D2397" t="str">
            <v>290352</v>
          </cell>
          <cell r="E2397">
            <v>31</v>
          </cell>
          <cell r="F2397" t="str">
            <v>Yucatán</v>
          </cell>
          <cell r="G2397">
            <v>50</v>
          </cell>
          <cell r="H2397" t="str">
            <v>Mérida</v>
          </cell>
          <cell r="I2397">
            <v>92</v>
          </cell>
          <cell r="J2397" t="str">
            <v>Kikteil</v>
          </cell>
          <cell r="K2397">
            <v>-89.692222000000001</v>
          </cell>
          <cell r="L2397">
            <v>21.129166000000001</v>
          </cell>
          <cell r="M2397" t="str">
            <v>Rural</v>
          </cell>
          <cell r="N2397">
            <v>2</v>
          </cell>
          <cell r="O2397" t="str">
            <v>Aportaciones Federales</v>
          </cell>
          <cell r="P2397" t="str">
            <v>I004</v>
          </cell>
          <cell r="Q2397" t="str">
            <v>FAIS Municipal y de las Demarcaciones Territoriales del Distrito Federal</v>
          </cell>
          <cell r="R2397">
            <v>33</v>
          </cell>
          <cell r="S2397" t="str">
            <v>Aportaciones Federales para Entidades Federativas y Municipios</v>
          </cell>
          <cell r="T2397" t="str">
            <v>AYUNTAMIENTO DE MERIDA</v>
          </cell>
          <cell r="U2397">
            <v>10</v>
          </cell>
          <cell r="V2397" t="str">
            <v>Vivienda</v>
          </cell>
          <cell r="W2397">
            <v>2</v>
          </cell>
          <cell r="X2397" t="str">
            <v>Proyecto de Inversión de Infraestructura Social</v>
          </cell>
          <cell r="Y2397" t="str">
            <v>REDUCIR EL REZAGO SOCIAL Y MEJORAR LA CALIDAD DE VIDA DE LAS FAMILIAS EN POBREZA EXTREMA</v>
          </cell>
          <cell r="Z2397">
            <v>42692</v>
          </cell>
          <cell r="AA2397">
            <v>42705</v>
          </cell>
          <cell r="AB2397" t="str">
            <v>CALLE 25 INTERIOR 0 0 COLONIA KIKTEIL, 00000 KIKTEIL, MÉRIDA YUCATÁN ENTRE CALLE 16 Y , LA OBRA SE REALIZA EN CALLE 25 SN X 16 COM. KIKTEIL</v>
          </cell>
          <cell r="AC2397">
            <v>0</v>
          </cell>
          <cell r="AE2397">
            <v>1</v>
          </cell>
          <cell r="AF2397" t="str">
            <v>En Ejecución</v>
          </cell>
          <cell r="AG2397">
            <v>2016</v>
          </cell>
          <cell r="AH2397">
            <v>89673.27</v>
          </cell>
        </row>
        <row r="2398">
          <cell r="B2398" t="str">
            <v>YUC16160300807050</v>
          </cell>
          <cell r="C2398" t="str">
            <v>Construccion De Cuarto Para Baño - 325591</v>
          </cell>
          <cell r="D2398" t="str">
            <v>325591</v>
          </cell>
          <cell r="E2398">
            <v>31</v>
          </cell>
          <cell r="F2398" t="str">
            <v>Yucatán</v>
          </cell>
          <cell r="G2398">
            <v>50</v>
          </cell>
          <cell r="H2398" t="str">
            <v>Mérida</v>
          </cell>
          <cell r="I2398">
            <v>336</v>
          </cell>
          <cell r="J2398" t="str">
            <v>Hunxectamán</v>
          </cell>
          <cell r="K2398">
            <v>-89.558610999999999</v>
          </cell>
          <cell r="L2398">
            <v>20.883054999999999</v>
          </cell>
          <cell r="M2398" t="str">
            <v>Rural</v>
          </cell>
          <cell r="N2398">
            <v>2</v>
          </cell>
          <cell r="O2398" t="str">
            <v>Aportaciones Federales</v>
          </cell>
          <cell r="P2398" t="str">
            <v>I004</v>
          </cell>
          <cell r="Q2398" t="str">
            <v>FAIS Municipal y de las Demarcaciones Territoriales del Distrito Federal</v>
          </cell>
          <cell r="R2398">
            <v>33</v>
          </cell>
          <cell r="S2398" t="str">
            <v>Aportaciones Federales para Entidades Federativas y Municipios</v>
          </cell>
          <cell r="T2398" t="str">
            <v>AYUNTAMIENTO DE MERIDA</v>
          </cell>
          <cell r="U2398">
            <v>10</v>
          </cell>
          <cell r="V2398" t="str">
            <v>Vivienda</v>
          </cell>
          <cell r="W2398">
            <v>2</v>
          </cell>
          <cell r="X2398" t="str">
            <v>Proyecto de Inversión de Infraestructura Social</v>
          </cell>
          <cell r="Y2398" t="str">
            <v>REDUCIR EL REZAGO SOCIAL Y MEJORAR LA CALIDAD DE VIDA DE LAS FAMILIAS EN POBREZA EXTREMA</v>
          </cell>
          <cell r="Z2398">
            <v>42717</v>
          </cell>
          <cell r="AA2398">
            <v>42705</v>
          </cell>
          <cell r="AB2398" t="str">
            <v>CALLE 20 INTERIOR 0 0 COLONIA HUNXECTAMÁN, 97315 HUNXECTAMÁN, MÉRIDA YUCATÁN ENTRE CALLE 21 Y CALLE 23, LA OBRA SE REALIZA EN CALLE 20 SN X 21 Y 2</v>
          </cell>
          <cell r="AC2398">
            <v>0</v>
          </cell>
          <cell r="AE2398">
            <v>1</v>
          </cell>
          <cell r="AF2398" t="str">
            <v>En Ejecución</v>
          </cell>
          <cell r="AG2398">
            <v>2016</v>
          </cell>
          <cell r="AH2398">
            <v>95961.31</v>
          </cell>
        </row>
        <row r="2399">
          <cell r="B2399" t="str">
            <v>YUC00160300807065</v>
          </cell>
          <cell r="C2399" t="str">
            <v>Construcción De Cuartos Adicionales - 280203</v>
          </cell>
          <cell r="D2399" t="str">
            <v>280203</v>
          </cell>
          <cell r="E2399">
            <v>31</v>
          </cell>
          <cell r="F2399" t="str">
            <v>Yucatán</v>
          </cell>
          <cell r="G2399">
            <v>36</v>
          </cell>
          <cell r="H2399" t="str">
            <v>Homún</v>
          </cell>
          <cell r="I2399">
            <v>1</v>
          </cell>
          <cell r="J2399" t="str">
            <v>Homún</v>
          </cell>
          <cell r="K2399">
            <v>-89.284999999999997</v>
          </cell>
          <cell r="L2399">
            <v>20.738610999999999</v>
          </cell>
          <cell r="M2399" t="str">
            <v>Urbano</v>
          </cell>
          <cell r="N2399">
            <v>2</v>
          </cell>
          <cell r="O2399" t="str">
            <v>Aportaciones Federales</v>
          </cell>
          <cell r="P2399" t="str">
            <v>I003</v>
          </cell>
          <cell r="Q2399" t="str">
            <v>FAIS Entidades</v>
          </cell>
          <cell r="R2399">
            <v>33</v>
          </cell>
          <cell r="S2399" t="str">
            <v>Aportaciones Federales para Entidades Federativas y Municipios</v>
          </cell>
          <cell r="T2399" t="str">
            <v>INSTITUTO DE VIVIENDA DEL ESTADO DE YUCATÁN</v>
          </cell>
          <cell r="U2399">
            <v>10</v>
          </cell>
          <cell r="V2399" t="str">
            <v>Vivienda</v>
          </cell>
          <cell r="W2399">
            <v>2</v>
          </cell>
          <cell r="X2399" t="str">
            <v>Proyecto de Inversión de Infraestructura Social</v>
          </cell>
          <cell r="Z2399">
            <v>42565</v>
          </cell>
          <cell r="AA2399">
            <v>42605</v>
          </cell>
          <cell r="AB2399" t="str">
            <v>CALLE 16 INTERIOR SN PUEBLO HOMUN, 97580 HOMÚN, HOMÚN YUCATÁN ENTRE CALLE 13 Y CALLE 15, NO SE CUENTA CON REFERENCIAS DE LA UBICACIÓN DE PROYECTO</v>
          </cell>
          <cell r="AC2399">
            <v>0</v>
          </cell>
          <cell r="AE2399">
            <v>1</v>
          </cell>
          <cell r="AF2399" t="str">
            <v>En Ejecución</v>
          </cell>
          <cell r="AH2399">
            <v>450000</v>
          </cell>
        </row>
        <row r="2400">
          <cell r="B2400" t="str">
            <v>YUC16160300807359</v>
          </cell>
          <cell r="C2400" t="str">
            <v>Construccion De Techo Firme - 291009</v>
          </cell>
          <cell r="D2400" t="str">
            <v>291009</v>
          </cell>
          <cell r="E2400">
            <v>31</v>
          </cell>
          <cell r="F2400" t="str">
            <v>Yucatán</v>
          </cell>
          <cell r="G2400">
            <v>50</v>
          </cell>
          <cell r="H2400" t="str">
            <v>Mérida</v>
          </cell>
          <cell r="I2400">
            <v>1</v>
          </cell>
          <cell r="J2400" t="str">
            <v>Mérida</v>
          </cell>
          <cell r="K2400">
            <v>-89.621666000000005</v>
          </cell>
          <cell r="L2400">
            <v>20.967777000000002</v>
          </cell>
          <cell r="M2400" t="str">
            <v>Urbano</v>
          </cell>
          <cell r="N2400">
            <v>2</v>
          </cell>
          <cell r="O2400" t="str">
            <v>Aportaciones Federales</v>
          </cell>
          <cell r="P2400" t="str">
            <v>I004</v>
          </cell>
          <cell r="Q2400" t="str">
            <v>FAIS Municipal y de las Demarcaciones Territoriales del Distrito Federal</v>
          </cell>
          <cell r="R2400">
            <v>33</v>
          </cell>
          <cell r="S2400" t="str">
            <v>Aportaciones Federales para Entidades Federativas y Municipios</v>
          </cell>
          <cell r="T2400" t="str">
            <v>AYUNTAMIENTO DE MERIDA</v>
          </cell>
          <cell r="U2400">
            <v>10</v>
          </cell>
          <cell r="V2400" t="str">
            <v>Vivienda</v>
          </cell>
          <cell r="W2400">
            <v>2</v>
          </cell>
          <cell r="X2400" t="str">
            <v>Proyecto de Inversión de Infraestructura Social</v>
          </cell>
          <cell r="Y2400" t="str">
            <v>REDUCIR EL REZAGO SOCIAL Y MEJORAR LA CALIDAD DE VIDA DE LAS FAMILIAS EN POBREZA EXTREMA</v>
          </cell>
          <cell r="Z2400">
            <v>42709</v>
          </cell>
          <cell r="AA2400">
            <v>42705</v>
          </cell>
          <cell r="AB2400" t="str">
            <v>CALLE 92 490 A INTERIOR 0 0 COLONIA DZUNUNCÁN, 97315 MÉRIDA, MÉRIDA YUCATÁN ENTRE CALLE 185 Y CALLE 185-A, LA OBRA SE REALIZA EN CALLE 92 NO. 490-</v>
          </cell>
          <cell r="AC2400">
            <v>0</v>
          </cell>
          <cell r="AE2400">
            <v>1</v>
          </cell>
          <cell r="AF2400" t="str">
            <v>En Ejecución</v>
          </cell>
          <cell r="AG2400">
            <v>2016</v>
          </cell>
          <cell r="AH2400">
            <v>36244.71</v>
          </cell>
        </row>
        <row r="2401">
          <cell r="B2401" t="str">
            <v>YUC16160300807360</v>
          </cell>
          <cell r="C2401" t="str">
            <v>Ampliacion De Red De Agua Potable - 296206</v>
          </cell>
          <cell r="D2401" t="str">
            <v>296206</v>
          </cell>
          <cell r="E2401">
            <v>31</v>
          </cell>
          <cell r="F2401" t="str">
            <v>Yucatán</v>
          </cell>
          <cell r="G2401">
            <v>50</v>
          </cell>
          <cell r="H2401" t="str">
            <v>Mérida</v>
          </cell>
          <cell r="I2401">
            <v>1</v>
          </cell>
          <cell r="J2401" t="str">
            <v>Mérida</v>
          </cell>
          <cell r="K2401">
            <v>-89.621666000000005</v>
          </cell>
          <cell r="L2401">
            <v>20.967777000000002</v>
          </cell>
          <cell r="M2401" t="str">
            <v>Urbano</v>
          </cell>
          <cell r="N2401">
            <v>2</v>
          </cell>
          <cell r="O2401" t="str">
            <v>Aportaciones Federales</v>
          </cell>
          <cell r="P2401" t="str">
            <v>I004</v>
          </cell>
          <cell r="Q2401" t="str">
            <v>FAIS Municipal y de las Demarcaciones Territoriales del Distrito Federal</v>
          </cell>
          <cell r="R2401">
            <v>33</v>
          </cell>
          <cell r="S2401" t="str">
            <v>Aportaciones Federales para Entidades Federativas y Municipios</v>
          </cell>
          <cell r="T2401" t="str">
            <v>AYUNTAMIENTO DE MERIDA</v>
          </cell>
          <cell r="U2401">
            <v>4</v>
          </cell>
          <cell r="V2401" t="str">
            <v>Agua y saneamiento</v>
          </cell>
          <cell r="W2401">
            <v>2</v>
          </cell>
          <cell r="X2401" t="str">
            <v>Proyecto de Inversión de Infraestructura Social</v>
          </cell>
          <cell r="Y2401" t="str">
            <v>REDUCIR EL REZAGO SOCIAL Y MEJORAR LA CALIDAD DE VIDA DE LAS FAMILIAS EN POBREZA EXTREMA</v>
          </cell>
          <cell r="Z2401">
            <v>42709</v>
          </cell>
          <cell r="AA2401">
            <v>42705</v>
          </cell>
          <cell r="AB2401" t="str">
            <v>CALLE 50-A INTERIOR 0 0 COLONIA 5 COLONIAS, 97280 MÉRIDA, MÉRIDA YUCATÁN ENTRE CALLE 133 Y CALLE 135, LA OBRA SE REALIZA EN CALLE 50-A X 133 Y 135</v>
          </cell>
          <cell r="AC2401">
            <v>0</v>
          </cell>
          <cell r="AE2401">
            <v>1</v>
          </cell>
          <cell r="AF2401" t="str">
            <v>En Ejecución</v>
          </cell>
          <cell r="AG2401">
            <v>2016</v>
          </cell>
          <cell r="AH2401">
            <v>73420.649999999994</v>
          </cell>
        </row>
        <row r="2402">
          <cell r="B2402" t="str">
            <v>YUC16160300807363</v>
          </cell>
          <cell r="C2402" t="str">
            <v>Construccion De Cuartos Dormitorio - 298418</v>
          </cell>
          <cell r="D2402" t="str">
            <v>298418</v>
          </cell>
          <cell r="E2402">
            <v>31</v>
          </cell>
          <cell r="F2402" t="str">
            <v>Yucatán</v>
          </cell>
          <cell r="G2402">
            <v>50</v>
          </cell>
          <cell r="H2402" t="str">
            <v>Mérida</v>
          </cell>
          <cell r="I2402">
            <v>1</v>
          </cell>
          <cell r="J2402" t="str">
            <v>Mérida</v>
          </cell>
          <cell r="K2402">
            <v>-89.621666000000005</v>
          </cell>
          <cell r="L2402">
            <v>20.967777000000002</v>
          </cell>
          <cell r="M2402" t="str">
            <v>Urbano</v>
          </cell>
          <cell r="N2402">
            <v>2</v>
          </cell>
          <cell r="O2402" t="str">
            <v>Aportaciones Federales</v>
          </cell>
          <cell r="P2402" t="str">
            <v>I004</v>
          </cell>
          <cell r="Q2402" t="str">
            <v>FAIS Municipal y de las Demarcaciones Territoriales del Distrito Federal</v>
          </cell>
          <cell r="R2402">
            <v>33</v>
          </cell>
          <cell r="S2402" t="str">
            <v>Aportaciones Federales para Entidades Federativas y Municipios</v>
          </cell>
          <cell r="T2402" t="str">
            <v>AYUNTAMIENTO DE MERIDA</v>
          </cell>
          <cell r="U2402">
            <v>10</v>
          </cell>
          <cell r="V2402" t="str">
            <v>Vivienda</v>
          </cell>
          <cell r="W2402">
            <v>2</v>
          </cell>
          <cell r="X2402" t="str">
            <v>Proyecto de Inversión de Infraestructura Social</v>
          </cell>
          <cell r="Y2402" t="str">
            <v>REDUCIR EL REZAGO SOCIAL Y MEJORAR LA CALIDAD DE VIDA DE LAS FAMILIAS EN POBREZA EXTREMA</v>
          </cell>
          <cell r="Z2402">
            <v>42709</v>
          </cell>
          <cell r="AA2402">
            <v>42705</v>
          </cell>
          <cell r="AB2402" t="str">
            <v>CALLE 96-A 3 LOTE INTERIOR 0 0 COLONIA EMILIANO ZAPATA SUR III, 97297 MÉRIDA, MÉRIDA YUCATÁN ENTRE CALLE 169-C Y CALLE 171, LA OBRA SE REALIZA EN</v>
          </cell>
          <cell r="AC2402">
            <v>0</v>
          </cell>
          <cell r="AE2402">
            <v>1</v>
          </cell>
          <cell r="AF2402" t="str">
            <v>En Ejecución</v>
          </cell>
          <cell r="AG2402">
            <v>2016</v>
          </cell>
          <cell r="AH2402">
            <v>80210.14</v>
          </cell>
        </row>
        <row r="2403">
          <cell r="B2403" t="str">
            <v>YUC16160300807364</v>
          </cell>
          <cell r="C2403" t="str">
            <v>Construccion De Cuartos Dormitorio - 298764</v>
          </cell>
          <cell r="D2403" t="str">
            <v>298764</v>
          </cell>
          <cell r="E2403">
            <v>31</v>
          </cell>
          <cell r="F2403" t="str">
            <v>Yucatán</v>
          </cell>
          <cell r="G2403">
            <v>50</v>
          </cell>
          <cell r="H2403" t="str">
            <v>Mérida</v>
          </cell>
          <cell r="I2403">
            <v>1</v>
          </cell>
          <cell r="J2403" t="str">
            <v>Mérida</v>
          </cell>
          <cell r="K2403">
            <v>-89.621666000000005</v>
          </cell>
          <cell r="L2403">
            <v>20.967777000000002</v>
          </cell>
          <cell r="M2403" t="str">
            <v>Urbano</v>
          </cell>
          <cell r="N2403">
            <v>2</v>
          </cell>
          <cell r="O2403" t="str">
            <v>Aportaciones Federales</v>
          </cell>
          <cell r="P2403" t="str">
            <v>I004</v>
          </cell>
          <cell r="Q2403" t="str">
            <v>FAIS Municipal y de las Demarcaciones Territoriales del Distrito Federal</v>
          </cell>
          <cell r="R2403">
            <v>33</v>
          </cell>
          <cell r="S2403" t="str">
            <v>Aportaciones Federales para Entidades Federativas y Municipios</v>
          </cell>
          <cell r="T2403" t="str">
            <v>AYUNTAMIENTO DE MERIDA</v>
          </cell>
          <cell r="U2403">
            <v>10</v>
          </cell>
          <cell r="V2403" t="str">
            <v>Vivienda</v>
          </cell>
          <cell r="W2403">
            <v>2</v>
          </cell>
          <cell r="X2403" t="str">
            <v>Proyecto de Inversión de Infraestructura Social</v>
          </cell>
          <cell r="Y2403" t="str">
            <v>REDUCIR EL REZAGO SOCIAL Y MEJORAR LA CALIDAD DE VIDA DE LAS FAMILIAS EN POBREZA EXTREMA</v>
          </cell>
          <cell r="Z2403">
            <v>42709</v>
          </cell>
          <cell r="AA2403">
            <v>42705</v>
          </cell>
          <cell r="AB2403" t="str">
            <v>CALLE 155 300 INTERIOR 0 0 FRACCIONAMIENTO VILLAS QUETZAL, 97255 MÉRIDA, MÉRIDA YUCATÁN ENTRE CALLE 92 Y CALLE 94, LA OBRA SE REALIZA EN CALLE 15</v>
          </cell>
          <cell r="AC2403">
            <v>0</v>
          </cell>
          <cell r="AE2403">
            <v>1</v>
          </cell>
          <cell r="AF2403" t="str">
            <v>En Ejecución</v>
          </cell>
          <cell r="AG2403">
            <v>2016</v>
          </cell>
          <cell r="AH2403">
            <v>89274.52</v>
          </cell>
        </row>
        <row r="2404">
          <cell r="B2404" t="str">
            <v>YUC16160300807365</v>
          </cell>
          <cell r="C2404" t="str">
            <v>Construccion De Cuartos Dormitorio - 298715</v>
          </cell>
          <cell r="D2404" t="str">
            <v>298715</v>
          </cell>
          <cell r="E2404">
            <v>31</v>
          </cell>
          <cell r="F2404" t="str">
            <v>Yucatán</v>
          </cell>
          <cell r="G2404">
            <v>50</v>
          </cell>
          <cell r="H2404" t="str">
            <v>Mérida</v>
          </cell>
          <cell r="I2404">
            <v>1</v>
          </cell>
          <cell r="J2404" t="str">
            <v>Mérida</v>
          </cell>
          <cell r="K2404">
            <v>-89.621666000000005</v>
          </cell>
          <cell r="L2404">
            <v>20.967777000000002</v>
          </cell>
          <cell r="M2404" t="str">
            <v>Urbano</v>
          </cell>
          <cell r="N2404">
            <v>2</v>
          </cell>
          <cell r="O2404" t="str">
            <v>Aportaciones Federales</v>
          </cell>
          <cell r="P2404" t="str">
            <v>I004</v>
          </cell>
          <cell r="Q2404" t="str">
            <v>FAIS Municipal y de las Demarcaciones Territoriales del Distrito Federal</v>
          </cell>
          <cell r="R2404">
            <v>33</v>
          </cell>
          <cell r="S2404" t="str">
            <v>Aportaciones Federales para Entidades Federativas y Municipios</v>
          </cell>
          <cell r="T2404" t="str">
            <v>AYUNTAMIENTO DE MERIDA</v>
          </cell>
          <cell r="U2404">
            <v>10</v>
          </cell>
          <cell r="V2404" t="str">
            <v>Vivienda</v>
          </cell>
          <cell r="W2404">
            <v>2</v>
          </cell>
          <cell r="X2404" t="str">
            <v>Proyecto de Inversión de Infraestructura Social</v>
          </cell>
          <cell r="Y2404" t="str">
            <v>REDUCIR EL REZAGO SOCIAL Y MEJORAR LA CALIDAD DE VIDA DE LAS FAMILIAS EN POBREZA EXTREMA</v>
          </cell>
          <cell r="Z2404">
            <v>42709</v>
          </cell>
          <cell r="AA2404">
            <v>42705</v>
          </cell>
          <cell r="AB2404" t="str">
            <v>CALLE 94 538 INTERIOR 0 0 COLONIA DZUNUNCAN, 97315 MÉRIDA, MÉRIDA YUCATÁN ENTRE CALLE 193 Y CALLE 189, LA OBRA SE REALIZA EN CALLE 94 NO. 538 X 1</v>
          </cell>
          <cell r="AC2404">
            <v>0</v>
          </cell>
          <cell r="AE2404">
            <v>1</v>
          </cell>
          <cell r="AF2404" t="str">
            <v>En Ejecución</v>
          </cell>
          <cell r="AG2404">
            <v>2016</v>
          </cell>
          <cell r="AH2404">
            <v>78266.509999999995</v>
          </cell>
        </row>
        <row r="2405">
          <cell r="B2405" t="str">
            <v>YUC16160300807366</v>
          </cell>
          <cell r="C2405" t="str">
            <v>Construccion De Cuarto Para Baño - 298336</v>
          </cell>
          <cell r="D2405" t="str">
            <v>298336</v>
          </cell>
          <cell r="E2405">
            <v>31</v>
          </cell>
          <cell r="F2405" t="str">
            <v>Yucatán</v>
          </cell>
          <cell r="G2405">
            <v>50</v>
          </cell>
          <cell r="H2405" t="str">
            <v>Mérida</v>
          </cell>
          <cell r="I2405">
            <v>1</v>
          </cell>
          <cell r="J2405" t="str">
            <v>Mérida</v>
          </cell>
          <cell r="K2405">
            <v>-89.621666000000005</v>
          </cell>
          <cell r="L2405">
            <v>20.967777000000002</v>
          </cell>
          <cell r="M2405" t="str">
            <v>Urbano</v>
          </cell>
          <cell r="N2405">
            <v>2</v>
          </cell>
          <cell r="O2405" t="str">
            <v>Aportaciones Federales</v>
          </cell>
          <cell r="P2405" t="str">
            <v>I004</v>
          </cell>
          <cell r="Q2405" t="str">
            <v>FAIS Municipal y de las Demarcaciones Territoriales del Distrito Federal</v>
          </cell>
          <cell r="R2405">
            <v>33</v>
          </cell>
          <cell r="S2405" t="str">
            <v>Aportaciones Federales para Entidades Federativas y Municipios</v>
          </cell>
          <cell r="T2405" t="str">
            <v>AYUNTAMIENTO DE MERIDA</v>
          </cell>
          <cell r="U2405">
            <v>10</v>
          </cell>
          <cell r="V2405" t="str">
            <v>Vivienda</v>
          </cell>
          <cell r="W2405">
            <v>2</v>
          </cell>
          <cell r="X2405" t="str">
            <v>Proyecto de Inversión de Infraestructura Social</v>
          </cell>
          <cell r="Y2405" t="str">
            <v>REDUCIR EL REZAGO SOCIAL Y MEJORAR LA CALIDAD DE VIDA DE LAS FAMILIAS EN POBREZA EXTREMA</v>
          </cell>
          <cell r="Z2405">
            <v>42709</v>
          </cell>
          <cell r="AA2405">
            <v>42705</v>
          </cell>
          <cell r="AB2405" t="str">
            <v>CALLE 96-A 3 LOTE INTERIOR 0 0 COLONIA EMILIANO ZAPATA SUR III, 97297 MÉRIDA, MÉRIDA YUCATÁN ENTRE CALLE 169-C Y CALLE 171, LA OBRA SE REALIZA EN</v>
          </cell>
          <cell r="AC2405">
            <v>0</v>
          </cell>
          <cell r="AE2405">
            <v>1</v>
          </cell>
          <cell r="AF2405" t="str">
            <v>En Ejecución</v>
          </cell>
          <cell r="AG2405">
            <v>2016</v>
          </cell>
          <cell r="AH2405">
            <v>87194.91</v>
          </cell>
        </row>
        <row r="2406">
          <cell r="B2406" t="str">
            <v>YUC16160300807367</v>
          </cell>
          <cell r="C2406" t="str">
            <v>Construccion De Cuarto Para Baño - 297895</v>
          </cell>
          <cell r="D2406" t="str">
            <v>297895</v>
          </cell>
          <cell r="E2406">
            <v>31</v>
          </cell>
          <cell r="F2406" t="str">
            <v>Yucatán</v>
          </cell>
          <cell r="G2406">
            <v>50</v>
          </cell>
          <cell r="H2406" t="str">
            <v>Mérida</v>
          </cell>
          <cell r="I2406">
            <v>1</v>
          </cell>
          <cell r="J2406" t="str">
            <v>Mérida</v>
          </cell>
          <cell r="K2406">
            <v>-89.621666000000005</v>
          </cell>
          <cell r="L2406">
            <v>20.967777000000002</v>
          </cell>
          <cell r="M2406" t="str">
            <v>Urbano</v>
          </cell>
          <cell r="N2406">
            <v>2</v>
          </cell>
          <cell r="O2406" t="str">
            <v>Aportaciones Federales</v>
          </cell>
          <cell r="P2406" t="str">
            <v>I004</v>
          </cell>
          <cell r="Q2406" t="str">
            <v>FAIS Municipal y de las Demarcaciones Territoriales del Distrito Federal</v>
          </cell>
          <cell r="R2406">
            <v>33</v>
          </cell>
          <cell r="S2406" t="str">
            <v>Aportaciones Federales para Entidades Federativas y Municipios</v>
          </cell>
          <cell r="T2406" t="str">
            <v>AYUNTAMIENTO DE MERIDA</v>
          </cell>
          <cell r="U2406">
            <v>10</v>
          </cell>
          <cell r="V2406" t="str">
            <v>Vivienda</v>
          </cell>
          <cell r="W2406">
            <v>2</v>
          </cell>
          <cell r="X2406" t="str">
            <v>Proyecto de Inversión de Infraestructura Social</v>
          </cell>
          <cell r="Y2406" t="str">
            <v>REDUCIR EL REZAGO SOCIAL Y MEJORAR LA CALIDAD DE VIDA DE LAS FAMILIAS EN POBREZA EXTREMA</v>
          </cell>
          <cell r="Z2406">
            <v>42689</v>
          </cell>
          <cell r="AA2406">
            <v>42705</v>
          </cell>
          <cell r="AB2406" t="str">
            <v>CALLE 181 INTERIOR 0 0 COLONIA NUEVA SAN JOSE TECOH, 97315 MÉRIDA, MÉRIDA YUCATÁN ENTRE CALLE 76 Y CALLE 78, LA OBRA SE REALIZA EN CALLE 181 SN X</v>
          </cell>
          <cell r="AC2406">
            <v>0</v>
          </cell>
          <cell r="AE2406">
            <v>1</v>
          </cell>
          <cell r="AF2406" t="str">
            <v>En Ejecución</v>
          </cell>
          <cell r="AG2406">
            <v>2016</v>
          </cell>
          <cell r="AH2406">
            <v>86106.89</v>
          </cell>
        </row>
        <row r="2407">
          <cell r="B2407" t="str">
            <v>YUC16160300807368</v>
          </cell>
          <cell r="C2407" t="str">
            <v>Construccion De Techo Firme - 297762</v>
          </cell>
          <cell r="D2407" t="str">
            <v>297762</v>
          </cell>
          <cell r="E2407">
            <v>31</v>
          </cell>
          <cell r="F2407" t="str">
            <v>Yucatán</v>
          </cell>
          <cell r="G2407">
            <v>50</v>
          </cell>
          <cell r="H2407" t="str">
            <v>Mérida</v>
          </cell>
          <cell r="I2407">
            <v>1</v>
          </cell>
          <cell r="J2407" t="str">
            <v>Mérida</v>
          </cell>
          <cell r="K2407">
            <v>-89.621666000000005</v>
          </cell>
          <cell r="L2407">
            <v>20.967777000000002</v>
          </cell>
          <cell r="M2407" t="str">
            <v>Urbano</v>
          </cell>
          <cell r="N2407">
            <v>2</v>
          </cell>
          <cell r="O2407" t="str">
            <v>Aportaciones Federales</v>
          </cell>
          <cell r="P2407" t="str">
            <v>I004</v>
          </cell>
          <cell r="Q2407" t="str">
            <v>FAIS Municipal y de las Demarcaciones Territoriales del Distrito Federal</v>
          </cell>
          <cell r="R2407">
            <v>33</v>
          </cell>
          <cell r="S2407" t="str">
            <v>Aportaciones Federales para Entidades Federativas y Municipios</v>
          </cell>
          <cell r="T2407" t="str">
            <v>AYUNTAMIENTO DE MERIDA</v>
          </cell>
          <cell r="U2407">
            <v>10</v>
          </cell>
          <cell r="V2407" t="str">
            <v>Vivienda</v>
          </cell>
          <cell r="W2407">
            <v>2</v>
          </cell>
          <cell r="X2407" t="str">
            <v>Proyecto de Inversión de Infraestructura Social</v>
          </cell>
          <cell r="Y2407" t="str">
            <v>REDUCIR EL REZAGO SOCIAL Y MEJORAR LA CALIDAD DE VIDA DE LAS FAMILIAS EN POBREZA EXTREMA</v>
          </cell>
          <cell r="Z2407">
            <v>42709</v>
          </cell>
          <cell r="AA2407">
            <v>42705</v>
          </cell>
          <cell r="AB2407" t="str">
            <v>CALLE 98 7 0 INTERIOR 0 0 COLONIA DZUNUNCAN, 97315 MÉRIDA, MÉRIDA YUCATÁN ENTRE CALLE 187DIAGONAL Y CALLE 189 DIAGONAL, LA OBRA SE REALIZA EN CALL</v>
          </cell>
          <cell r="AC2407">
            <v>0</v>
          </cell>
          <cell r="AE2407">
            <v>1</v>
          </cell>
          <cell r="AF2407" t="str">
            <v>En Ejecución</v>
          </cell>
          <cell r="AG2407">
            <v>2016</v>
          </cell>
          <cell r="AH2407">
            <v>62218.61</v>
          </cell>
        </row>
        <row r="2408">
          <cell r="B2408" t="str">
            <v>YUC16160300807370</v>
          </cell>
          <cell r="C2408" t="str">
            <v>Ampliacion De Red De Agua Potable - 296256</v>
          </cell>
          <cell r="D2408" t="str">
            <v>296256</v>
          </cell>
          <cell r="E2408">
            <v>31</v>
          </cell>
          <cell r="F2408" t="str">
            <v>Yucatán</v>
          </cell>
          <cell r="G2408">
            <v>50</v>
          </cell>
          <cell r="H2408" t="str">
            <v>Mérida</v>
          </cell>
          <cell r="I2408">
            <v>1</v>
          </cell>
          <cell r="J2408" t="str">
            <v>Mérida</v>
          </cell>
          <cell r="K2408">
            <v>-89.621666000000005</v>
          </cell>
          <cell r="L2408">
            <v>20.967777000000002</v>
          </cell>
          <cell r="M2408" t="str">
            <v>Urbano</v>
          </cell>
          <cell r="N2408">
            <v>2</v>
          </cell>
          <cell r="O2408" t="str">
            <v>Aportaciones Federales</v>
          </cell>
          <cell r="P2408" t="str">
            <v>I004</v>
          </cell>
          <cell r="Q2408" t="str">
            <v>FAIS Municipal y de las Demarcaciones Territoriales del Distrito Federal</v>
          </cell>
          <cell r="R2408">
            <v>33</v>
          </cell>
          <cell r="S2408" t="str">
            <v>Aportaciones Federales para Entidades Federativas y Municipios</v>
          </cell>
          <cell r="T2408" t="str">
            <v>AYUNTAMIENTO DE MERIDA</v>
          </cell>
          <cell r="U2408">
            <v>4</v>
          </cell>
          <cell r="V2408" t="str">
            <v>Agua y saneamiento</v>
          </cell>
          <cell r="W2408">
            <v>2</v>
          </cell>
          <cell r="X2408" t="str">
            <v>Proyecto de Inversión de Infraestructura Social</v>
          </cell>
          <cell r="Y2408" t="str">
            <v>REDUCIR EL REZAGO SOCIAL Y MEJORAR LA CALIDAD DE VIDA DE LAS FAMILIAS EN POBREZA EXTREMA</v>
          </cell>
          <cell r="Z2408">
            <v>42709</v>
          </cell>
          <cell r="AA2408">
            <v>42705</v>
          </cell>
          <cell r="AB2408" t="str">
            <v>CALLE 61 INTERIOR 0 0 COLONIA EL ROBLE AGRICOLA, 97296 MÉRIDA, MÉRIDA YUCATÁN ENTRE CALLE 14 Y CALLE 16, LA OBRA SE REALIZA EN CALLE 61 X 14 Y 16</v>
          </cell>
          <cell r="AC2408">
            <v>0</v>
          </cell>
          <cell r="AE2408">
            <v>1</v>
          </cell>
          <cell r="AF2408" t="str">
            <v>En Ejecución</v>
          </cell>
          <cell r="AG2408">
            <v>2016</v>
          </cell>
          <cell r="AH2408">
            <v>85104.15</v>
          </cell>
        </row>
        <row r="2409">
          <cell r="B2409" t="str">
            <v>YUC16160300807371</v>
          </cell>
          <cell r="C2409" t="str">
            <v>Construccion De Techo Firme - 297234</v>
          </cell>
          <cell r="D2409" t="str">
            <v>297234</v>
          </cell>
          <cell r="E2409">
            <v>31</v>
          </cell>
          <cell r="F2409" t="str">
            <v>Yucatán</v>
          </cell>
          <cell r="G2409">
            <v>50</v>
          </cell>
          <cell r="H2409" t="str">
            <v>Mérida</v>
          </cell>
          <cell r="I2409">
            <v>1</v>
          </cell>
          <cell r="J2409" t="str">
            <v>Mérida</v>
          </cell>
          <cell r="K2409">
            <v>-89.621666000000005</v>
          </cell>
          <cell r="L2409">
            <v>20.967777000000002</v>
          </cell>
          <cell r="M2409" t="str">
            <v>Urbano</v>
          </cell>
          <cell r="N2409">
            <v>2</v>
          </cell>
          <cell r="O2409" t="str">
            <v>Aportaciones Federales</v>
          </cell>
          <cell r="P2409" t="str">
            <v>I004</v>
          </cell>
          <cell r="Q2409" t="str">
            <v>FAIS Municipal y de las Demarcaciones Territoriales del Distrito Federal</v>
          </cell>
          <cell r="R2409">
            <v>33</v>
          </cell>
          <cell r="S2409" t="str">
            <v>Aportaciones Federales para Entidades Federativas y Municipios</v>
          </cell>
          <cell r="T2409" t="str">
            <v>AYUNTAMIENTO DE MERIDA</v>
          </cell>
          <cell r="U2409">
            <v>10</v>
          </cell>
          <cell r="V2409" t="str">
            <v>Vivienda</v>
          </cell>
          <cell r="W2409">
            <v>2</v>
          </cell>
          <cell r="X2409" t="str">
            <v>Proyecto de Inversión de Infraestructura Social</v>
          </cell>
          <cell r="Y2409" t="str">
            <v>REDUCIR EL REZAGO SOCIAL Y MEJORAR LA CALIDAD DE VIDA DE LAS FAMILIAS EN POBREZA EXTREMA</v>
          </cell>
          <cell r="Z2409">
            <v>42709</v>
          </cell>
          <cell r="AA2409">
            <v>42705</v>
          </cell>
          <cell r="AB2409" t="str">
            <v>CALLE 92-A 386 0 INTERIOR 0 0 COLONIA DZUNUNCAN, 97315 MÉRIDA, MÉRIDA YUCATÁN ENTRE CALLE 185-A Y , LA OBRA SE REALIZA EN CALLE 92-A NO. 386 X 18</v>
          </cell>
          <cell r="AC2409">
            <v>0</v>
          </cell>
          <cell r="AE2409">
            <v>1</v>
          </cell>
          <cell r="AF2409" t="str">
            <v>En Ejecución</v>
          </cell>
          <cell r="AG2409">
            <v>2016</v>
          </cell>
          <cell r="AH2409">
            <v>57271.98</v>
          </cell>
        </row>
        <row r="2410">
          <cell r="B2410" t="str">
            <v>YUC16160300807373</v>
          </cell>
          <cell r="C2410" t="str">
            <v>Construccion De Cuarto Para Baño - 299222</v>
          </cell>
          <cell r="D2410" t="str">
            <v>299222</v>
          </cell>
          <cell r="E2410">
            <v>31</v>
          </cell>
          <cell r="F2410" t="str">
            <v>Yucatán</v>
          </cell>
          <cell r="G2410">
            <v>50</v>
          </cell>
          <cell r="H2410" t="str">
            <v>Mérida</v>
          </cell>
          <cell r="I2410">
            <v>1</v>
          </cell>
          <cell r="J2410" t="str">
            <v>Mérida</v>
          </cell>
          <cell r="K2410">
            <v>-89.621666000000005</v>
          </cell>
          <cell r="L2410">
            <v>20.967777000000002</v>
          </cell>
          <cell r="M2410" t="str">
            <v>Urbano</v>
          </cell>
          <cell r="N2410">
            <v>2</v>
          </cell>
          <cell r="O2410" t="str">
            <v>Aportaciones Federales</v>
          </cell>
          <cell r="P2410" t="str">
            <v>I004</v>
          </cell>
          <cell r="Q2410" t="str">
            <v>FAIS Municipal y de las Demarcaciones Territoriales del Distrito Federal</v>
          </cell>
          <cell r="R2410">
            <v>33</v>
          </cell>
          <cell r="S2410" t="str">
            <v>Aportaciones Federales para Entidades Federativas y Municipios</v>
          </cell>
          <cell r="T2410" t="str">
            <v>AYUNTAMIENTO DE MERIDA</v>
          </cell>
          <cell r="U2410">
            <v>10</v>
          </cell>
          <cell r="V2410" t="str">
            <v>Vivienda</v>
          </cell>
          <cell r="W2410">
            <v>2</v>
          </cell>
          <cell r="X2410" t="str">
            <v>Proyecto de Inversión de Infraestructura Social</v>
          </cell>
          <cell r="Y2410" t="str">
            <v>REDUCIR EL REZAGO SOCIAL Y MEJORAR LA CALIDAD DE VIDA DE LAS FAMILIAS EN POBREZA EXTREMA</v>
          </cell>
          <cell r="Z2410">
            <v>42709</v>
          </cell>
          <cell r="AA2410">
            <v>42705</v>
          </cell>
          <cell r="AB2410" t="str">
            <v>CALLE 163-A 277 INTERIOR 0 0 COLONIA EMILIANO ZAPATA SUR II, 97297 MÉRIDA, MÉRIDA YUCATÁN ENTRE CALLE 90 Y , LA OBRA SE REALIZA EN CALLE 163-A N</v>
          </cell>
          <cell r="AC2410">
            <v>0</v>
          </cell>
          <cell r="AE2410">
            <v>1</v>
          </cell>
          <cell r="AF2410" t="str">
            <v>En Ejecución</v>
          </cell>
          <cell r="AG2410">
            <v>2016</v>
          </cell>
          <cell r="AH2410">
            <v>134695.45000000001</v>
          </cell>
        </row>
        <row r="2411">
          <cell r="B2411" t="str">
            <v>YUC16160300807375</v>
          </cell>
          <cell r="C2411" t="str">
            <v>Construccion De Techo Firme - 296236</v>
          </cell>
          <cell r="D2411" t="str">
            <v>296236</v>
          </cell>
          <cell r="E2411">
            <v>31</v>
          </cell>
          <cell r="F2411" t="str">
            <v>Yucatán</v>
          </cell>
          <cell r="G2411">
            <v>50</v>
          </cell>
          <cell r="H2411" t="str">
            <v>Mérida</v>
          </cell>
          <cell r="I2411">
            <v>1</v>
          </cell>
          <cell r="J2411" t="str">
            <v>Mérida</v>
          </cell>
          <cell r="K2411">
            <v>-89.621666000000005</v>
          </cell>
          <cell r="L2411">
            <v>20.967777000000002</v>
          </cell>
          <cell r="M2411" t="str">
            <v>Urbano</v>
          </cell>
          <cell r="N2411">
            <v>2</v>
          </cell>
          <cell r="O2411" t="str">
            <v>Aportaciones Federales</v>
          </cell>
          <cell r="P2411" t="str">
            <v>I004</v>
          </cell>
          <cell r="Q2411" t="str">
            <v>FAIS Municipal y de las Demarcaciones Territoriales del Distrito Federal</v>
          </cell>
          <cell r="R2411">
            <v>33</v>
          </cell>
          <cell r="S2411" t="str">
            <v>Aportaciones Federales para Entidades Federativas y Municipios</v>
          </cell>
          <cell r="T2411" t="str">
            <v>AYUNTAMIENTO DE MERIDA</v>
          </cell>
          <cell r="U2411">
            <v>10</v>
          </cell>
          <cell r="V2411" t="str">
            <v>Vivienda</v>
          </cell>
          <cell r="W2411">
            <v>2</v>
          </cell>
          <cell r="X2411" t="str">
            <v>Proyecto de Inversión de Infraestructura Social</v>
          </cell>
          <cell r="Y2411" t="str">
            <v>REDUCIR EL REZAGO SOCIAL Y MEJORAR LA CALIDAD DE VIDA DE LAS FAMILIAS EN POBREZA EXTREMA</v>
          </cell>
          <cell r="Z2411">
            <v>42690</v>
          </cell>
          <cell r="AA2411">
            <v>42705</v>
          </cell>
          <cell r="AB2411" t="str">
            <v>CALLE 6 534 0 INTERIOR 0 0 COLONIA EL ROBLE AGRÍCOLA, 97295 MÉRIDA, MÉRIDA YUCATÁN ENTRE CALLE 47 Y CALLE 49, LA OBRA SE REALIZA EN CALLE 6 NO. 53</v>
          </cell>
          <cell r="AC2411">
            <v>0</v>
          </cell>
          <cell r="AE2411">
            <v>1</v>
          </cell>
          <cell r="AF2411" t="str">
            <v>En Ejecución</v>
          </cell>
          <cell r="AG2411">
            <v>2016</v>
          </cell>
          <cell r="AH2411">
            <v>37406.97</v>
          </cell>
        </row>
        <row r="2412">
          <cell r="B2412" t="str">
            <v>YUC16160300807376</v>
          </cell>
          <cell r="C2412" t="str">
            <v>Construccion De Techo Firme - 296295</v>
          </cell>
          <cell r="D2412" t="str">
            <v>296295</v>
          </cell>
          <cell r="E2412">
            <v>31</v>
          </cell>
          <cell r="F2412" t="str">
            <v>Yucatán</v>
          </cell>
          <cell r="G2412">
            <v>50</v>
          </cell>
          <cell r="H2412" t="str">
            <v>Mérida</v>
          </cell>
          <cell r="I2412">
            <v>1</v>
          </cell>
          <cell r="J2412" t="str">
            <v>Mérida</v>
          </cell>
          <cell r="K2412">
            <v>-89.621666000000005</v>
          </cell>
          <cell r="L2412">
            <v>20.967777000000002</v>
          </cell>
          <cell r="M2412" t="str">
            <v>Urbano</v>
          </cell>
          <cell r="N2412">
            <v>2</v>
          </cell>
          <cell r="O2412" t="str">
            <v>Aportaciones Federales</v>
          </cell>
          <cell r="P2412" t="str">
            <v>I004</v>
          </cell>
          <cell r="Q2412" t="str">
            <v>FAIS Municipal y de las Demarcaciones Territoriales del Distrito Federal</v>
          </cell>
          <cell r="R2412">
            <v>33</v>
          </cell>
          <cell r="S2412" t="str">
            <v>Aportaciones Federales para Entidades Federativas y Municipios</v>
          </cell>
          <cell r="T2412" t="str">
            <v>AYUNTAMIENTO DE MERIDA</v>
          </cell>
          <cell r="U2412">
            <v>10</v>
          </cell>
          <cell r="V2412" t="str">
            <v>Vivienda</v>
          </cell>
          <cell r="W2412">
            <v>2</v>
          </cell>
          <cell r="X2412" t="str">
            <v>Proyecto de Inversión de Infraestructura Social</v>
          </cell>
          <cell r="Y2412" t="str">
            <v>REDUCIR EL REZAGO SOCIAL Y MEJORAR LA CALIDAD DE VIDA DE LAS FAMILIAS EN POBREZA EXTREMA</v>
          </cell>
          <cell r="Z2412">
            <v>42690</v>
          </cell>
          <cell r="AA2412">
            <v>42705</v>
          </cell>
          <cell r="AB2412" t="str">
            <v>CALLE 63 338 0 INTERIOR 0 0 COLONIA EL ROBLE AGRÍCOLA, 97295 MÉRIDA, MÉRIDA YUCATÁN ENTRE CALLE 10 Y , LA OBRA SE REALIZA EN CALLE 63 NO. 338 X 1</v>
          </cell>
          <cell r="AC2412">
            <v>0</v>
          </cell>
          <cell r="AE2412">
            <v>1</v>
          </cell>
          <cell r="AF2412" t="str">
            <v>En Ejecución</v>
          </cell>
          <cell r="AG2412">
            <v>2016</v>
          </cell>
          <cell r="AH2412">
            <v>40459.18</v>
          </cell>
        </row>
        <row r="2413">
          <cell r="B2413" t="str">
            <v>YUC16160300807377</v>
          </cell>
          <cell r="C2413" t="str">
            <v>Ampliacion De Electrificacion - 296286</v>
          </cell>
          <cell r="D2413" t="str">
            <v>296286</v>
          </cell>
          <cell r="E2413">
            <v>31</v>
          </cell>
          <cell r="F2413" t="str">
            <v>Yucatán</v>
          </cell>
          <cell r="G2413">
            <v>50</v>
          </cell>
          <cell r="H2413" t="str">
            <v>Mérida</v>
          </cell>
          <cell r="I2413">
            <v>1</v>
          </cell>
          <cell r="J2413" t="str">
            <v>Mérida</v>
          </cell>
          <cell r="K2413">
            <v>-89.621666000000005</v>
          </cell>
          <cell r="L2413">
            <v>20.967777000000002</v>
          </cell>
          <cell r="M2413" t="str">
            <v>Urbano</v>
          </cell>
          <cell r="N2413">
            <v>2</v>
          </cell>
          <cell r="O2413" t="str">
            <v>Aportaciones Federales</v>
          </cell>
          <cell r="P2413" t="str">
            <v>I004</v>
          </cell>
          <cell r="Q2413" t="str">
            <v>FAIS Municipal y de las Demarcaciones Territoriales del Distrito Federal</v>
          </cell>
          <cell r="R2413">
            <v>33</v>
          </cell>
          <cell r="S2413" t="str">
            <v>Aportaciones Federales para Entidades Federativas y Municipios</v>
          </cell>
          <cell r="T2413" t="str">
            <v>AYUNTAMIENTO DE MERIDA</v>
          </cell>
          <cell r="U2413">
            <v>5</v>
          </cell>
          <cell r="V2413" t="str">
            <v>Urbanización</v>
          </cell>
          <cell r="W2413">
            <v>2</v>
          </cell>
          <cell r="X2413" t="str">
            <v>Proyecto de Inversión de Infraestructura Social</v>
          </cell>
          <cell r="Y2413" t="str">
            <v>REDUCIR EL REZAGO SOCIAL Y MEJORAR LA CALIDAD DE VIDA DE LAS FAMILIAS EN POBREZA EXTREMA</v>
          </cell>
          <cell r="Z2413">
            <v>42711</v>
          </cell>
          <cell r="AA2413">
            <v>42705</v>
          </cell>
          <cell r="AB2413" t="str">
            <v>CALLE 157 INTERIOR 0 0 COLONIA NUEVA SAN JOSE TECOH, 97298 MÉRIDA, MÉRIDA YUCATÁN ENTRE CALLE 62 Y CALLE 62-A, LA OBRA SE REALIZA EN CALLE 157 X 6</v>
          </cell>
          <cell r="AC2413">
            <v>0</v>
          </cell>
          <cell r="AE2413">
            <v>1</v>
          </cell>
          <cell r="AF2413" t="str">
            <v>En Ejecución</v>
          </cell>
          <cell r="AG2413">
            <v>2016</v>
          </cell>
          <cell r="AH2413">
            <v>658979.23</v>
          </cell>
        </row>
        <row r="2414">
          <cell r="B2414" t="str">
            <v>YUC16160300807378</v>
          </cell>
          <cell r="C2414" t="str">
            <v>Ampliacion De Red De Agua Potable - 297332</v>
          </cell>
          <cell r="D2414" t="str">
            <v>297332</v>
          </cell>
          <cell r="E2414">
            <v>31</v>
          </cell>
          <cell r="F2414" t="str">
            <v>Yucatán</v>
          </cell>
          <cell r="G2414">
            <v>50</v>
          </cell>
          <cell r="H2414" t="str">
            <v>Mérida</v>
          </cell>
          <cell r="I2414">
            <v>1</v>
          </cell>
          <cell r="J2414" t="str">
            <v>Mérida</v>
          </cell>
          <cell r="K2414">
            <v>-89.621666000000005</v>
          </cell>
          <cell r="L2414">
            <v>20.967777000000002</v>
          </cell>
          <cell r="M2414" t="str">
            <v>Urbano</v>
          </cell>
          <cell r="N2414">
            <v>2</v>
          </cell>
          <cell r="O2414" t="str">
            <v>Aportaciones Federales</v>
          </cell>
          <cell r="P2414" t="str">
            <v>I004</v>
          </cell>
          <cell r="Q2414" t="str">
            <v>FAIS Municipal y de las Demarcaciones Territoriales del Distrito Federal</v>
          </cell>
          <cell r="R2414">
            <v>33</v>
          </cell>
          <cell r="S2414" t="str">
            <v>Aportaciones Federales para Entidades Federativas y Municipios</v>
          </cell>
          <cell r="T2414" t="str">
            <v>AYUNTAMIENTO DE MERIDA</v>
          </cell>
          <cell r="U2414">
            <v>4</v>
          </cell>
          <cell r="V2414" t="str">
            <v>Agua y saneamiento</v>
          </cell>
          <cell r="W2414">
            <v>2</v>
          </cell>
          <cell r="X2414" t="str">
            <v>Proyecto de Inversión de Infraestructura Social</v>
          </cell>
          <cell r="Y2414" t="str">
            <v>REDUCIR EL REZAGO SOCIAL Y MEJORAR LA CALIDAD DE VIDA DE LAS FAMILIAS EN POBREZA EXTREMA</v>
          </cell>
          <cell r="Z2414">
            <v>42709</v>
          </cell>
          <cell r="AA2414">
            <v>42705</v>
          </cell>
          <cell r="AB2414" t="str">
            <v>CALLE 79-A PRIVADA INTERIOR 0 0 COLONIA SUSULA XOCLAN, 97249 MÉRIDA, MÉRIDA YUCATÁN ENTRE CALLE 138 Y , LA OBRA SE REALIZA EN CALLE 79-A PRIVADA</v>
          </cell>
          <cell r="AC2414">
            <v>0</v>
          </cell>
          <cell r="AE2414">
            <v>1</v>
          </cell>
          <cell r="AF2414" t="str">
            <v>En Ejecución</v>
          </cell>
          <cell r="AG2414">
            <v>2016</v>
          </cell>
          <cell r="AH2414">
            <v>134791.5</v>
          </cell>
        </row>
        <row r="2415">
          <cell r="B2415" t="str">
            <v>YUC16160300807703</v>
          </cell>
          <cell r="C2415" t="str">
            <v>Construccion De Comedor Comunitario - 235838</v>
          </cell>
          <cell r="D2415" t="str">
            <v>235838</v>
          </cell>
          <cell r="E2415">
            <v>31</v>
          </cell>
          <cell r="F2415" t="str">
            <v>Yucatán</v>
          </cell>
          <cell r="G2415">
            <v>50</v>
          </cell>
          <cell r="H2415" t="str">
            <v>Mérida</v>
          </cell>
          <cell r="I2415">
            <v>1</v>
          </cell>
          <cell r="J2415" t="str">
            <v>Mérida</v>
          </cell>
          <cell r="K2415">
            <v>-89.621666000000005</v>
          </cell>
          <cell r="L2415">
            <v>20.967777000000002</v>
          </cell>
          <cell r="M2415" t="str">
            <v>Urbano</v>
          </cell>
          <cell r="N2415">
            <v>2</v>
          </cell>
          <cell r="O2415" t="str">
            <v>Aportaciones Federales</v>
          </cell>
          <cell r="P2415" t="str">
            <v>I004</v>
          </cell>
          <cell r="Q2415" t="str">
            <v>FAIS Municipal y de las Demarcaciones Territoriales del Distrito Federal</v>
          </cell>
          <cell r="R2415">
            <v>33</v>
          </cell>
          <cell r="S2415" t="str">
            <v>Aportaciones Federales para Entidades Federativas y Municipios</v>
          </cell>
          <cell r="T2415" t="str">
            <v>AYUNTAMIENTO DE MERIDA</v>
          </cell>
          <cell r="U2415">
            <v>7</v>
          </cell>
          <cell r="V2415" t="str">
            <v>Asistencia Social</v>
          </cell>
          <cell r="W2415">
            <v>2</v>
          </cell>
          <cell r="X2415" t="str">
            <v>Proyecto de Inversión de Infraestructura Social</v>
          </cell>
          <cell r="Y2415" t="str">
            <v>REDUCIR EL REZAGO SOCIAL Y MEJORAR LA CALIDAD DE VIDA DE LAS FAMILIAS EN POBREZA EXTREMA</v>
          </cell>
          <cell r="Z2415">
            <v>42677</v>
          </cell>
          <cell r="AA2415">
            <v>42705</v>
          </cell>
          <cell r="AB2415" t="str">
            <v>CALLE 155-A INTERIOR 0 0 FRACCIONAMIENTO BRISAS DE SAN JOSÉ, 97298 MÉRIDA, MÉRIDA YUCATÁN ENTRE CALLE 56 Y CALLE 58, LA OBRA SE REALIZA EN CALLE 1</v>
          </cell>
          <cell r="AC2415">
            <v>0</v>
          </cell>
          <cell r="AE2415">
            <v>1</v>
          </cell>
          <cell r="AF2415" t="str">
            <v>En Ejecución</v>
          </cell>
          <cell r="AG2415">
            <v>2016</v>
          </cell>
          <cell r="AH2415">
            <v>3499311.23</v>
          </cell>
        </row>
        <row r="2416">
          <cell r="B2416" t="str">
            <v>YUC16160300807709</v>
          </cell>
          <cell r="C2416" t="str">
            <v>Construccion De Cuartos Dormitorio - 223698</v>
          </cell>
          <cell r="D2416" t="str">
            <v>223698</v>
          </cell>
          <cell r="E2416">
            <v>31</v>
          </cell>
          <cell r="F2416" t="str">
            <v>Yucatán</v>
          </cell>
          <cell r="G2416">
            <v>50</v>
          </cell>
          <cell r="H2416" t="str">
            <v>Mérida</v>
          </cell>
          <cell r="I2416">
            <v>1</v>
          </cell>
          <cell r="J2416" t="str">
            <v>Mérida</v>
          </cell>
          <cell r="K2416">
            <v>-89.621666000000005</v>
          </cell>
          <cell r="L2416">
            <v>20.967777000000002</v>
          </cell>
          <cell r="M2416" t="str">
            <v>Urbano</v>
          </cell>
          <cell r="N2416">
            <v>2</v>
          </cell>
          <cell r="O2416" t="str">
            <v>Aportaciones Federales</v>
          </cell>
          <cell r="P2416" t="str">
            <v>I004</v>
          </cell>
          <cell r="Q2416" t="str">
            <v>FAIS Municipal y de las Demarcaciones Territoriales del Distrito Federal</v>
          </cell>
          <cell r="R2416">
            <v>33</v>
          </cell>
          <cell r="S2416" t="str">
            <v>Aportaciones Federales para Entidades Federativas y Municipios</v>
          </cell>
          <cell r="T2416" t="str">
            <v>AYUNTAMIENTO DE MERIDA</v>
          </cell>
          <cell r="U2416">
            <v>10</v>
          </cell>
          <cell r="V2416" t="str">
            <v>Vivienda</v>
          </cell>
          <cell r="W2416">
            <v>2</v>
          </cell>
          <cell r="X2416" t="str">
            <v>Proyecto de Inversión de Infraestructura Social</v>
          </cell>
          <cell r="Y2416" t="str">
            <v>REDUCIR EL REZAGO SOCIAL Y MEJORAR LA CALIDAD DE VIDA DE LAS FAMILIAS EN POBREZA EXTREMA</v>
          </cell>
          <cell r="Z2416">
            <v>42653</v>
          </cell>
          <cell r="AA2416">
            <v>42705</v>
          </cell>
          <cell r="AB2416" t="str">
            <v>CALLE 102 INTERIOR 0 0 COLONIA SAN ANTONIO XLUCH III, 97297 MÉRIDA, MÉRIDA YUCATÁN ENTRE CALLE 177 Y CALLE 179, LA OBRA SE REALIZA EN CALLE 102 SN</v>
          </cell>
          <cell r="AC2416">
            <v>0</v>
          </cell>
          <cell r="AE2416">
            <v>1</v>
          </cell>
          <cell r="AF2416" t="str">
            <v>En Ejecución</v>
          </cell>
          <cell r="AG2416">
            <v>2016</v>
          </cell>
          <cell r="AH2416">
            <v>77024.350000000006</v>
          </cell>
        </row>
        <row r="2417">
          <cell r="B2417" t="str">
            <v>YUC16160300807710</v>
          </cell>
          <cell r="C2417" t="str">
            <v>Construccion De Cuartos Dormitorio - 214715</v>
          </cell>
          <cell r="D2417" t="str">
            <v>214715</v>
          </cell>
          <cell r="E2417">
            <v>31</v>
          </cell>
          <cell r="F2417" t="str">
            <v>Yucatán</v>
          </cell>
          <cell r="G2417">
            <v>50</v>
          </cell>
          <cell r="H2417" t="str">
            <v>Mérida</v>
          </cell>
          <cell r="I2417">
            <v>1</v>
          </cell>
          <cell r="J2417" t="str">
            <v>Mérida</v>
          </cell>
          <cell r="K2417">
            <v>-89.621666000000005</v>
          </cell>
          <cell r="L2417">
            <v>20.967777000000002</v>
          </cell>
          <cell r="M2417" t="str">
            <v>Urbano</v>
          </cell>
          <cell r="N2417">
            <v>2</v>
          </cell>
          <cell r="O2417" t="str">
            <v>Aportaciones Federales</v>
          </cell>
          <cell r="P2417" t="str">
            <v>I004</v>
          </cell>
          <cell r="Q2417" t="str">
            <v>FAIS Municipal y de las Demarcaciones Territoriales del Distrito Federal</v>
          </cell>
          <cell r="R2417">
            <v>33</v>
          </cell>
          <cell r="S2417" t="str">
            <v>Aportaciones Federales para Entidades Federativas y Municipios</v>
          </cell>
          <cell r="T2417" t="str">
            <v>AYUNTAMIENTO DE MERIDA</v>
          </cell>
          <cell r="U2417">
            <v>10</v>
          </cell>
          <cell r="V2417" t="str">
            <v>Vivienda</v>
          </cell>
          <cell r="W2417">
            <v>2</v>
          </cell>
          <cell r="X2417" t="str">
            <v>Proyecto de Inversión de Infraestructura Social</v>
          </cell>
          <cell r="Y2417" t="str">
            <v>REDUCIR EL REZAGO SOCIAL Y MEJORAR LA CALIDAD DE VIDA DE LAS FAMILIAS EN POBREZA EXTREMA</v>
          </cell>
          <cell r="Z2417">
            <v>42653</v>
          </cell>
          <cell r="AA2417">
            <v>42705</v>
          </cell>
          <cell r="AB2417" t="str">
            <v>CALLE 6-A 443 INTERIOR 0 0 FRACCIONAMIENTO ROBLE AGRICOLA, 97296 MÉRIDA, MÉRIDA YUCATÁN ENTRE CALLE 43 Y CALLE 45-A, LA OBRA SE REALIZA EN CALLE</v>
          </cell>
          <cell r="AC2417">
            <v>0</v>
          </cell>
          <cell r="AE2417">
            <v>1</v>
          </cell>
          <cell r="AF2417" t="str">
            <v>En Ejecución</v>
          </cell>
          <cell r="AG2417">
            <v>2016</v>
          </cell>
          <cell r="AH2417">
            <v>82677.67</v>
          </cell>
        </row>
        <row r="2418">
          <cell r="B2418" t="str">
            <v>YUC16160300807711</v>
          </cell>
          <cell r="C2418" t="str">
            <v>Construccion De Techo Firme - 214707</v>
          </cell>
          <cell r="D2418" t="str">
            <v>214707</v>
          </cell>
          <cell r="E2418">
            <v>31</v>
          </cell>
          <cell r="F2418" t="str">
            <v>Yucatán</v>
          </cell>
          <cell r="G2418">
            <v>50</v>
          </cell>
          <cell r="H2418" t="str">
            <v>Mérida</v>
          </cell>
          <cell r="I2418">
            <v>1</v>
          </cell>
          <cell r="J2418" t="str">
            <v>Mérida</v>
          </cell>
          <cell r="K2418">
            <v>-89.621666000000005</v>
          </cell>
          <cell r="L2418">
            <v>20.967777000000002</v>
          </cell>
          <cell r="M2418" t="str">
            <v>Urbano</v>
          </cell>
          <cell r="N2418">
            <v>2</v>
          </cell>
          <cell r="O2418" t="str">
            <v>Aportaciones Federales</v>
          </cell>
          <cell r="P2418" t="str">
            <v>I004</v>
          </cell>
          <cell r="Q2418" t="str">
            <v>FAIS Municipal y de las Demarcaciones Territoriales del Distrito Federal</v>
          </cell>
          <cell r="R2418">
            <v>33</v>
          </cell>
          <cell r="S2418" t="str">
            <v>Aportaciones Federales para Entidades Federativas y Municipios</v>
          </cell>
          <cell r="T2418" t="str">
            <v>AYUNTAMIENTO DE MERIDA</v>
          </cell>
          <cell r="U2418">
            <v>10</v>
          </cell>
          <cell r="V2418" t="str">
            <v>Vivienda</v>
          </cell>
          <cell r="W2418">
            <v>2</v>
          </cell>
          <cell r="X2418" t="str">
            <v>Proyecto de Inversión de Infraestructura Social</v>
          </cell>
          <cell r="Y2418" t="str">
            <v>REDUCIR EL REZAGO SOCIAL Y MEJORAR LA CALIDAD DE VIDA DE LAS FAMILIAS EN POBREZA EXTREMA</v>
          </cell>
          <cell r="Z2418">
            <v>42653</v>
          </cell>
          <cell r="AA2418">
            <v>42705</v>
          </cell>
          <cell r="AB2418" t="str">
            <v>CALLE 56 608 D INTERIOR 0 0 COLONIA MÉRIDA CENTRO, 97000 MÉRIDA, MÉRIDA YUCATÁN ENTRE CALLE 79 Y CALLE 81, LA OBRA SE REALIZA EN CALLE 56 NO. 608-</v>
          </cell>
          <cell r="AC2418">
            <v>0</v>
          </cell>
          <cell r="AE2418">
            <v>1</v>
          </cell>
          <cell r="AF2418" t="str">
            <v>En Ejecución</v>
          </cell>
          <cell r="AG2418">
            <v>2016</v>
          </cell>
          <cell r="AH2418">
            <v>71697.47</v>
          </cell>
        </row>
        <row r="2419">
          <cell r="B2419" t="str">
            <v>YUC16160300807712</v>
          </cell>
          <cell r="C2419" t="str">
            <v>Construccion De Cuartos Dormitorio - 214686</v>
          </cell>
          <cell r="D2419" t="str">
            <v>214686</v>
          </cell>
          <cell r="E2419">
            <v>31</v>
          </cell>
          <cell r="F2419" t="str">
            <v>Yucatán</v>
          </cell>
          <cell r="G2419">
            <v>50</v>
          </cell>
          <cell r="H2419" t="str">
            <v>Mérida</v>
          </cell>
          <cell r="I2419">
            <v>1</v>
          </cell>
          <cell r="J2419" t="str">
            <v>Mérida</v>
          </cell>
          <cell r="K2419">
            <v>-89.621666000000005</v>
          </cell>
          <cell r="L2419">
            <v>20.967777000000002</v>
          </cell>
          <cell r="M2419" t="str">
            <v>Urbano</v>
          </cell>
          <cell r="N2419">
            <v>2</v>
          </cell>
          <cell r="O2419" t="str">
            <v>Aportaciones Federales</v>
          </cell>
          <cell r="P2419" t="str">
            <v>I004</v>
          </cell>
          <cell r="Q2419" t="str">
            <v>FAIS Municipal y de las Demarcaciones Territoriales del Distrito Federal</v>
          </cell>
          <cell r="R2419">
            <v>33</v>
          </cell>
          <cell r="S2419" t="str">
            <v>Aportaciones Federales para Entidades Federativas y Municipios</v>
          </cell>
          <cell r="T2419" t="str">
            <v>AYUNTAMIENTO DE MERIDA</v>
          </cell>
          <cell r="U2419">
            <v>10</v>
          </cell>
          <cell r="V2419" t="str">
            <v>Vivienda</v>
          </cell>
          <cell r="W2419">
            <v>2</v>
          </cell>
          <cell r="X2419" t="str">
            <v>Proyecto de Inversión de Infraestructura Social</v>
          </cell>
          <cell r="Y2419" t="str">
            <v>REDUCIR EL REZAGO SOCIAL Y MEJORAR LA CALIDAD DE VIDA DE LAS FAMILIAS EN POBREZA EXTREMA</v>
          </cell>
          <cell r="Z2419">
            <v>42653</v>
          </cell>
          <cell r="AA2419">
            <v>42705</v>
          </cell>
          <cell r="AB2419" t="str">
            <v>CALLE 43 215 INTERIOR 0 0 FRACCIONAMIENTO ROBLE AGRICOLA, 97296 MÉRIDA, MÉRIDA YUCATÁN ENTRE CALLE 6-A Y CALLE 8, LA OBRA SE REALIZA EN CALLE 43</v>
          </cell>
          <cell r="AC2419">
            <v>0</v>
          </cell>
          <cell r="AE2419">
            <v>1</v>
          </cell>
          <cell r="AF2419" t="str">
            <v>En Ejecución</v>
          </cell>
          <cell r="AG2419">
            <v>2016</v>
          </cell>
          <cell r="AH2419">
            <v>90581.43</v>
          </cell>
        </row>
        <row r="2420">
          <cell r="B2420" t="str">
            <v>YUC16160300807713</v>
          </cell>
          <cell r="C2420" t="str">
            <v>Construccion De Cuarto Para Baño - 214680</v>
          </cell>
          <cell r="D2420" t="str">
            <v>214680</v>
          </cell>
          <cell r="E2420">
            <v>31</v>
          </cell>
          <cell r="F2420" t="str">
            <v>Yucatán</v>
          </cell>
          <cell r="G2420">
            <v>50</v>
          </cell>
          <cell r="H2420" t="str">
            <v>Mérida</v>
          </cell>
          <cell r="I2420">
            <v>1</v>
          </cell>
          <cell r="J2420" t="str">
            <v>Mérida</v>
          </cell>
          <cell r="K2420">
            <v>-89.621666000000005</v>
          </cell>
          <cell r="L2420">
            <v>20.967777000000002</v>
          </cell>
          <cell r="M2420" t="str">
            <v>Urbano</v>
          </cell>
          <cell r="N2420">
            <v>2</v>
          </cell>
          <cell r="O2420" t="str">
            <v>Aportaciones Federales</v>
          </cell>
          <cell r="P2420" t="str">
            <v>I004</v>
          </cell>
          <cell r="Q2420" t="str">
            <v>FAIS Municipal y de las Demarcaciones Territoriales del Distrito Federal</v>
          </cell>
          <cell r="R2420">
            <v>33</v>
          </cell>
          <cell r="S2420" t="str">
            <v>Aportaciones Federales para Entidades Federativas y Municipios</v>
          </cell>
          <cell r="T2420" t="str">
            <v>AYUNTAMIENTO DE MERIDA</v>
          </cell>
          <cell r="U2420">
            <v>10</v>
          </cell>
          <cell r="V2420" t="str">
            <v>Vivienda</v>
          </cell>
          <cell r="W2420">
            <v>2</v>
          </cell>
          <cell r="X2420" t="str">
            <v>Proyecto de Inversión de Infraestructura Social</v>
          </cell>
          <cell r="Y2420" t="str">
            <v>REDUCIR EL REZAGO SOCIAL Y MEJORAR LA CALIDAD DE VIDA DE LAS FAMILIAS EN POBREZA EXTREMA</v>
          </cell>
          <cell r="Z2420">
            <v>42653</v>
          </cell>
          <cell r="AA2420">
            <v>42705</v>
          </cell>
          <cell r="AB2420" t="str">
            <v>CALLE 58 653 C INTERIOR 0 0 COLONIA MÉRIDA CENTRO, 97000 MÉRIDA, MÉRIDA YUCATÁN ENTRE CALLE 91 Y CALLE 89-A, LA OBRA SE REALIZA EN CALLE 58 NO. 65</v>
          </cell>
          <cell r="AC2420">
            <v>0</v>
          </cell>
          <cell r="AE2420">
            <v>1</v>
          </cell>
          <cell r="AF2420" t="str">
            <v>En Ejecución</v>
          </cell>
          <cell r="AG2420">
            <v>2016</v>
          </cell>
          <cell r="AH2420">
            <v>88439.15</v>
          </cell>
        </row>
        <row r="2421">
          <cell r="B2421" t="str">
            <v>YUC16160300808023</v>
          </cell>
          <cell r="C2421" t="str">
            <v>Construccion De Techo Firme - 322013</v>
          </cell>
          <cell r="D2421" t="str">
            <v>322013</v>
          </cell>
          <cell r="E2421">
            <v>31</v>
          </cell>
          <cell r="F2421" t="str">
            <v>Yucatán</v>
          </cell>
          <cell r="G2421">
            <v>50</v>
          </cell>
          <cell r="H2421" t="str">
            <v>Mérida</v>
          </cell>
          <cell r="I2421">
            <v>1</v>
          </cell>
          <cell r="J2421" t="str">
            <v>Mérida</v>
          </cell>
          <cell r="K2421">
            <v>-89.621666000000005</v>
          </cell>
          <cell r="L2421">
            <v>20.967777000000002</v>
          </cell>
          <cell r="M2421" t="str">
            <v>Urbano</v>
          </cell>
          <cell r="N2421">
            <v>2</v>
          </cell>
          <cell r="O2421" t="str">
            <v>Aportaciones Federales</v>
          </cell>
          <cell r="P2421" t="str">
            <v>I004</v>
          </cell>
          <cell r="Q2421" t="str">
            <v>FAIS Municipal y de las Demarcaciones Territoriales del Distrito Federal</v>
          </cell>
          <cell r="R2421">
            <v>33</v>
          </cell>
          <cell r="S2421" t="str">
            <v>Aportaciones Federales para Entidades Federativas y Municipios</v>
          </cell>
          <cell r="T2421" t="str">
            <v>AYUNTAMIENTO DE MERIDA</v>
          </cell>
          <cell r="U2421">
            <v>10</v>
          </cell>
          <cell r="V2421" t="str">
            <v>Vivienda</v>
          </cell>
          <cell r="W2421">
            <v>2</v>
          </cell>
          <cell r="X2421" t="str">
            <v>Proyecto de Inversión de Infraestructura Social</v>
          </cell>
          <cell r="Y2421" t="str">
            <v>REDUCIR EL REZAGO SOCIAL Y MEJORAR LA CALIDAD DE VIDA DE LAS FAMILIAS EN POBREZA EXTREMA</v>
          </cell>
          <cell r="Z2421">
            <v>42716</v>
          </cell>
          <cell r="AA2421">
            <v>42705</v>
          </cell>
          <cell r="AB2421" t="str">
            <v>CALLE 86 332 0 INTERIOR 0 0 COLONIA EMILIANO ZAPATA SUR III, 97297 MÉRIDA, MÉRIDA YUCATÁN ENTRE CALLE 157 Y CALLE 159, LA OBRA SE REALIZA EN CALLE</v>
          </cell>
          <cell r="AC2421">
            <v>0</v>
          </cell>
          <cell r="AE2421">
            <v>1</v>
          </cell>
          <cell r="AF2421" t="str">
            <v>En Ejecución</v>
          </cell>
          <cell r="AG2421">
            <v>2016</v>
          </cell>
          <cell r="AH2421">
            <v>54779.6</v>
          </cell>
        </row>
        <row r="2422">
          <cell r="B2422" t="str">
            <v>YUC16160300808025</v>
          </cell>
          <cell r="C2422" t="str">
            <v>Construccion De Calle - 328175</v>
          </cell>
          <cell r="D2422" t="str">
            <v>328175</v>
          </cell>
          <cell r="E2422">
            <v>31</v>
          </cell>
          <cell r="F2422" t="str">
            <v>Yucatán</v>
          </cell>
          <cell r="G2422">
            <v>50</v>
          </cell>
          <cell r="H2422" t="str">
            <v>Mérida</v>
          </cell>
          <cell r="I2422">
            <v>1</v>
          </cell>
          <cell r="J2422" t="str">
            <v>Mérida</v>
          </cell>
          <cell r="K2422">
            <v>-89.621666000000005</v>
          </cell>
          <cell r="L2422">
            <v>20.967777000000002</v>
          </cell>
          <cell r="M2422" t="str">
            <v>Urbano</v>
          </cell>
          <cell r="N2422">
            <v>2</v>
          </cell>
          <cell r="O2422" t="str">
            <v>Aportaciones Federales</v>
          </cell>
          <cell r="P2422" t="str">
            <v>I004</v>
          </cell>
          <cell r="Q2422" t="str">
            <v>FAIS Municipal y de las Demarcaciones Territoriales del Distrito Federal</v>
          </cell>
          <cell r="R2422">
            <v>33</v>
          </cell>
          <cell r="S2422" t="str">
            <v>Aportaciones Federales para Entidades Federativas y Municipios</v>
          </cell>
          <cell r="T2422" t="str">
            <v>AYUNTAMIENTO DE MERIDA</v>
          </cell>
          <cell r="U2422">
            <v>3</v>
          </cell>
          <cell r="V2422" t="str">
            <v>Transportes y vialidades</v>
          </cell>
          <cell r="W2422">
            <v>2</v>
          </cell>
          <cell r="X2422" t="str">
            <v>Proyecto de Inversión de Infraestructura Social</v>
          </cell>
          <cell r="Y2422" t="str">
            <v>REDUCIR EL REZAGO SOCIAL Y MEJORAR LA CALIDAD DE VIDA DE LAS FAMILIAS EN POBREZA EXTREMA</v>
          </cell>
          <cell r="Z2422">
            <v>42713</v>
          </cell>
          <cell r="AA2422">
            <v>42705</v>
          </cell>
          <cell r="AB2422" t="str">
            <v>CALLE 36 INTERIOR 0 0 COLONIA LOS REYES, 97156 MÉRIDA, MÉRIDA YUCATÁN ENTRE CALLE 7 Y CALLE 9, LA OBRA SE REALIZA EN CALLE 36 X 7 Y 9 COMPLEMENTO</v>
          </cell>
          <cell r="AC2422">
            <v>0</v>
          </cell>
          <cell r="AE2422">
            <v>1</v>
          </cell>
          <cell r="AF2422" t="str">
            <v>En Ejecución</v>
          </cell>
          <cell r="AG2422">
            <v>2016</v>
          </cell>
          <cell r="AH2422">
            <v>83650</v>
          </cell>
        </row>
        <row r="2423">
          <cell r="B2423" t="str">
            <v>YUC16160300808026</v>
          </cell>
          <cell r="C2423" t="str">
            <v>Construccion De Sistema De Drenaje Pluvial - 329727</v>
          </cell>
          <cell r="D2423" t="str">
            <v>329727</v>
          </cell>
          <cell r="E2423">
            <v>31</v>
          </cell>
          <cell r="F2423" t="str">
            <v>Yucatán</v>
          </cell>
          <cell r="G2423">
            <v>50</v>
          </cell>
          <cell r="H2423" t="str">
            <v>Mérida</v>
          </cell>
          <cell r="I2423">
            <v>1</v>
          </cell>
          <cell r="J2423" t="str">
            <v>Mérida</v>
          </cell>
          <cell r="K2423">
            <v>-89.621666000000005</v>
          </cell>
          <cell r="L2423">
            <v>20.967777000000002</v>
          </cell>
          <cell r="M2423" t="str">
            <v>Urbano</v>
          </cell>
          <cell r="N2423">
            <v>2</v>
          </cell>
          <cell r="O2423" t="str">
            <v>Aportaciones Federales</v>
          </cell>
          <cell r="P2423" t="str">
            <v>I004</v>
          </cell>
          <cell r="Q2423" t="str">
            <v>FAIS Municipal y de las Demarcaciones Territoriales del Distrito Federal</v>
          </cell>
          <cell r="R2423">
            <v>33</v>
          </cell>
          <cell r="S2423" t="str">
            <v>Aportaciones Federales para Entidades Federativas y Municipios</v>
          </cell>
          <cell r="T2423" t="str">
            <v>AYUNTAMIENTO DE MERIDA</v>
          </cell>
          <cell r="U2423">
            <v>4</v>
          </cell>
          <cell r="V2423" t="str">
            <v>Agua y saneamiento</v>
          </cell>
          <cell r="W2423">
            <v>2</v>
          </cell>
          <cell r="X2423" t="str">
            <v>Proyecto de Inversión de Infraestructura Social</v>
          </cell>
          <cell r="Y2423" t="str">
            <v>REDUCIR EL REZAGO SOCIAL Y MEJORAR LA CALIDAD DE VIDA DE LAS FAMILIAS EN POBREZA EXTREMA</v>
          </cell>
          <cell r="Z2423">
            <v>42720</v>
          </cell>
          <cell r="AA2423">
            <v>42705</v>
          </cell>
          <cell r="AB2423" t="str">
            <v>CALLE 48 INTERIOR 0 0 COLONIA PALMAS DEL SUR, 97285 MÉRIDA, MÉRIDA YUCATÁN ENTRE CALLE 161 Y CALLE 161-A, LA OBRA SE REALIZA EN CALLE 48 X 161 Y 1</v>
          </cell>
          <cell r="AC2423">
            <v>0</v>
          </cell>
          <cell r="AE2423">
            <v>1</v>
          </cell>
          <cell r="AF2423" t="str">
            <v>En Ejecución</v>
          </cell>
          <cell r="AG2423">
            <v>2016</v>
          </cell>
          <cell r="AH2423">
            <v>124773.06</v>
          </cell>
        </row>
        <row r="2424">
          <cell r="B2424" t="str">
            <v>YUC16160300808027</v>
          </cell>
          <cell r="C2424" t="str">
            <v>Construccion De Sistema De Drenaje Pluvial - 329693</v>
          </cell>
          <cell r="D2424" t="str">
            <v>329693</v>
          </cell>
          <cell r="E2424">
            <v>31</v>
          </cell>
          <cell r="F2424" t="str">
            <v>Yucatán</v>
          </cell>
          <cell r="G2424">
            <v>50</v>
          </cell>
          <cell r="H2424" t="str">
            <v>Mérida</v>
          </cell>
          <cell r="I2424">
            <v>1</v>
          </cell>
          <cell r="J2424" t="str">
            <v>Mérida</v>
          </cell>
          <cell r="K2424">
            <v>-89.621666000000005</v>
          </cell>
          <cell r="L2424">
            <v>20.967777000000002</v>
          </cell>
          <cell r="M2424" t="str">
            <v>Urbano</v>
          </cell>
          <cell r="N2424">
            <v>2</v>
          </cell>
          <cell r="O2424" t="str">
            <v>Aportaciones Federales</v>
          </cell>
          <cell r="P2424" t="str">
            <v>I004</v>
          </cell>
          <cell r="Q2424" t="str">
            <v>FAIS Municipal y de las Demarcaciones Territoriales del Distrito Federal</v>
          </cell>
          <cell r="R2424">
            <v>33</v>
          </cell>
          <cell r="S2424" t="str">
            <v>Aportaciones Federales para Entidades Federativas y Municipios</v>
          </cell>
          <cell r="T2424" t="str">
            <v>AYUNTAMIENTO DE MERIDA</v>
          </cell>
          <cell r="U2424">
            <v>4</v>
          </cell>
          <cell r="V2424" t="str">
            <v>Agua y saneamiento</v>
          </cell>
          <cell r="W2424">
            <v>2</v>
          </cell>
          <cell r="X2424" t="str">
            <v>Proyecto de Inversión de Infraestructura Social</v>
          </cell>
          <cell r="Y2424" t="str">
            <v>REDUCIR EL REZAGO SOCIAL Y MEJORAR LA CALIDAD DE VIDA DE LAS FAMILIAS EN POBREZA EXTREMA</v>
          </cell>
          <cell r="Z2424">
            <v>42720</v>
          </cell>
          <cell r="AA2424">
            <v>42705</v>
          </cell>
          <cell r="AB2424" t="str">
            <v>CALLE 15 INTERIOR 0 0 FRACCIONAMIENTO BOSQUES DE MULSAY, 97246 MÉRIDA, MÉRIDA YUCATÁN ENTRE CALLE 17 Y CALLE 128-D, LA OBRA SE REALIZA EN CALLE 15</v>
          </cell>
          <cell r="AC2424">
            <v>0</v>
          </cell>
          <cell r="AE2424">
            <v>1</v>
          </cell>
          <cell r="AF2424" t="str">
            <v>En Ejecución</v>
          </cell>
          <cell r="AG2424">
            <v>2016</v>
          </cell>
          <cell r="AH2424">
            <v>62386.53</v>
          </cell>
        </row>
        <row r="2425">
          <cell r="B2425" t="str">
            <v>YUC16160300808028</v>
          </cell>
          <cell r="C2425" t="str">
            <v>Construccion De Guarniciones Y Banquetas - 329999</v>
          </cell>
          <cell r="D2425" t="str">
            <v>329999</v>
          </cell>
          <cell r="E2425">
            <v>31</v>
          </cell>
          <cell r="F2425" t="str">
            <v>Yucatán</v>
          </cell>
          <cell r="G2425">
            <v>50</v>
          </cell>
          <cell r="H2425" t="str">
            <v>Mérida</v>
          </cell>
          <cell r="I2425">
            <v>1</v>
          </cell>
          <cell r="J2425" t="str">
            <v>Mérida</v>
          </cell>
          <cell r="K2425">
            <v>-89.621666000000005</v>
          </cell>
          <cell r="L2425">
            <v>20.967777000000002</v>
          </cell>
          <cell r="M2425" t="str">
            <v>Urbano</v>
          </cell>
          <cell r="N2425">
            <v>2</v>
          </cell>
          <cell r="O2425" t="str">
            <v>Aportaciones Federales</v>
          </cell>
          <cell r="P2425" t="str">
            <v>I004</v>
          </cell>
          <cell r="Q2425" t="str">
            <v>FAIS Municipal y de las Demarcaciones Territoriales del Distrito Federal</v>
          </cell>
          <cell r="R2425">
            <v>33</v>
          </cell>
          <cell r="S2425" t="str">
            <v>Aportaciones Federales para Entidades Federativas y Municipios</v>
          </cell>
          <cell r="T2425" t="str">
            <v>AYUNTAMIENTO DE MERIDA</v>
          </cell>
          <cell r="U2425">
            <v>3</v>
          </cell>
          <cell r="V2425" t="str">
            <v>Transportes y vialidades</v>
          </cell>
          <cell r="W2425">
            <v>2</v>
          </cell>
          <cell r="X2425" t="str">
            <v>Proyecto de Inversión de Infraestructura Social</v>
          </cell>
          <cell r="Y2425" t="str">
            <v>REDUCIR EL REZAGO SOCIAL Y MEJORAR LA CALIDAD DE VIDA DE LAS FAMILIAS EN POBREZA EXTREMA</v>
          </cell>
          <cell r="Z2425">
            <v>42720</v>
          </cell>
          <cell r="AA2425">
            <v>42705</v>
          </cell>
          <cell r="AB2425" t="str">
            <v>CALLE 49 INTERIOR 0 0 COLONIA XOCLAN SANTOS, 97246 MÉRIDA, MÉRIDA YUCATÁN ENTRE CALLE 128-D Y CALLE 136, LA OBRA SE REALIZA EN CALLE 49 X 128-D Y</v>
          </cell>
          <cell r="AC2425">
            <v>0</v>
          </cell>
          <cell r="AE2425">
            <v>1</v>
          </cell>
          <cell r="AF2425" t="str">
            <v>En Ejecución</v>
          </cell>
          <cell r="AG2425">
            <v>2016</v>
          </cell>
          <cell r="AH2425">
            <v>529472.34</v>
          </cell>
        </row>
        <row r="2426">
          <cell r="B2426" t="str">
            <v>YUC16160300808031</v>
          </cell>
          <cell r="C2426" t="str">
            <v>Construccion De Techo Firme - 317694</v>
          </cell>
          <cell r="D2426" t="str">
            <v>317694</v>
          </cell>
          <cell r="E2426">
            <v>31</v>
          </cell>
          <cell r="F2426" t="str">
            <v>Yucatán</v>
          </cell>
          <cell r="G2426">
            <v>50</v>
          </cell>
          <cell r="H2426" t="str">
            <v>Mérida</v>
          </cell>
          <cell r="I2426">
            <v>1</v>
          </cell>
          <cell r="J2426" t="str">
            <v>Mérida</v>
          </cell>
          <cell r="K2426">
            <v>-89.621666000000005</v>
          </cell>
          <cell r="L2426">
            <v>20.967777000000002</v>
          </cell>
          <cell r="M2426" t="str">
            <v>Urbano</v>
          </cell>
          <cell r="N2426">
            <v>2</v>
          </cell>
          <cell r="O2426" t="str">
            <v>Aportaciones Federales</v>
          </cell>
          <cell r="P2426" t="str">
            <v>I004</v>
          </cell>
          <cell r="Q2426" t="str">
            <v>FAIS Municipal y de las Demarcaciones Territoriales del Distrito Federal</v>
          </cell>
          <cell r="R2426">
            <v>33</v>
          </cell>
          <cell r="S2426" t="str">
            <v>Aportaciones Federales para Entidades Federativas y Municipios</v>
          </cell>
          <cell r="T2426" t="str">
            <v>AYUNTAMIENTO DE MERIDA</v>
          </cell>
          <cell r="U2426">
            <v>10</v>
          </cell>
          <cell r="V2426" t="str">
            <v>Vivienda</v>
          </cell>
          <cell r="W2426">
            <v>2</v>
          </cell>
          <cell r="X2426" t="str">
            <v>Proyecto de Inversión de Infraestructura Social</v>
          </cell>
          <cell r="Y2426" t="str">
            <v>REDUCIR EL REZAGO SOCIAL Y MEJORAR LA CALIDAD DE VIDA DE LAS FAMILIAS EN POBREZA EXTREMA</v>
          </cell>
          <cell r="Z2426">
            <v>42713</v>
          </cell>
          <cell r="AA2426">
            <v>42705</v>
          </cell>
          <cell r="AB2426" t="str">
            <v>CALLE 187 322 B INTERIOR 0 0 COLONIA DZUNUNCAN, 97315 MÉRIDA, MÉRIDA YUCATÁN ENTRE CALLE 88 Y CALLE 90, LA OBRA SE REALIZA EN CALLE 187 NO. 322-B</v>
          </cell>
          <cell r="AC2426">
            <v>0</v>
          </cell>
          <cell r="AE2426">
            <v>1</v>
          </cell>
          <cell r="AF2426" t="str">
            <v>En Ejecución</v>
          </cell>
          <cell r="AG2426">
            <v>2016</v>
          </cell>
          <cell r="AH2426">
            <v>57730.03</v>
          </cell>
        </row>
        <row r="2427">
          <cell r="B2427" t="str">
            <v>YUC16160300808033</v>
          </cell>
          <cell r="C2427" t="str">
            <v>Construccion De Cuartos Dormitorio - 322102</v>
          </cell>
          <cell r="D2427" t="str">
            <v>322102</v>
          </cell>
          <cell r="E2427">
            <v>31</v>
          </cell>
          <cell r="F2427" t="str">
            <v>Yucatán</v>
          </cell>
          <cell r="G2427">
            <v>50</v>
          </cell>
          <cell r="H2427" t="str">
            <v>Mérida</v>
          </cell>
          <cell r="I2427">
            <v>1</v>
          </cell>
          <cell r="J2427" t="str">
            <v>Mérida</v>
          </cell>
          <cell r="K2427">
            <v>-89.621666000000005</v>
          </cell>
          <cell r="L2427">
            <v>20.967777000000002</v>
          </cell>
          <cell r="M2427" t="str">
            <v>Urbano</v>
          </cell>
          <cell r="N2427">
            <v>2</v>
          </cell>
          <cell r="O2427" t="str">
            <v>Aportaciones Federales</v>
          </cell>
          <cell r="P2427" t="str">
            <v>I004</v>
          </cell>
          <cell r="Q2427" t="str">
            <v>FAIS Municipal y de las Demarcaciones Territoriales del Distrito Federal</v>
          </cell>
          <cell r="R2427">
            <v>33</v>
          </cell>
          <cell r="S2427" t="str">
            <v>Aportaciones Federales para Entidades Federativas y Municipios</v>
          </cell>
          <cell r="T2427" t="str">
            <v>AYUNTAMIENTO DE MERIDA</v>
          </cell>
          <cell r="U2427">
            <v>10</v>
          </cell>
          <cell r="V2427" t="str">
            <v>Vivienda</v>
          </cell>
          <cell r="W2427">
            <v>2</v>
          </cell>
          <cell r="X2427" t="str">
            <v>Proyecto de Inversión de Infraestructura Social</v>
          </cell>
          <cell r="Y2427" t="str">
            <v>REDUCIR EL REZAGO SOCIAL Y MEJORAR LA CALIDAD DE VIDA DE LAS FAMILIAS EN POBREZA EXTREMA</v>
          </cell>
          <cell r="Z2427">
            <v>42716</v>
          </cell>
          <cell r="AA2427">
            <v>42705</v>
          </cell>
          <cell r="AB2427" t="str">
            <v>CALLE 80 254 0 INTERIOR 0 0 COLONIA EMILIANO ZAPATA SUR III, 97297 MÉRIDA, MÉRIDA YUCATÁN ENTRE CALLE 163 Y CALLE 163-A, LA OBRA SE REALIZA EN CAL</v>
          </cell>
          <cell r="AC2427">
            <v>0</v>
          </cell>
          <cell r="AE2427">
            <v>1</v>
          </cell>
          <cell r="AF2427" t="str">
            <v>En Ejecución</v>
          </cell>
          <cell r="AG2427">
            <v>2016</v>
          </cell>
          <cell r="AH2427">
            <v>92299.1</v>
          </cell>
        </row>
        <row r="2428">
          <cell r="B2428" t="str">
            <v>YUC16160300808034</v>
          </cell>
          <cell r="C2428" t="str">
            <v>Construccion De Cuartos Dormitorio - 330790</v>
          </cell>
          <cell r="D2428" t="str">
            <v>330790</v>
          </cell>
          <cell r="E2428">
            <v>31</v>
          </cell>
          <cell r="F2428" t="str">
            <v>Yucatán</v>
          </cell>
          <cell r="G2428">
            <v>50</v>
          </cell>
          <cell r="H2428" t="str">
            <v>Mérida</v>
          </cell>
          <cell r="I2428">
            <v>75</v>
          </cell>
          <cell r="J2428" t="str">
            <v>Caucel</v>
          </cell>
          <cell r="K2428">
            <v>-89.706943999999993</v>
          </cell>
          <cell r="L2428">
            <v>21.014721999999999</v>
          </cell>
          <cell r="M2428" t="str">
            <v>Urbano</v>
          </cell>
          <cell r="N2428">
            <v>2</v>
          </cell>
          <cell r="O2428" t="str">
            <v>Aportaciones Federales</v>
          </cell>
          <cell r="P2428" t="str">
            <v>I004</v>
          </cell>
          <cell r="Q2428" t="str">
            <v>FAIS Municipal y de las Demarcaciones Territoriales del Distrito Federal</v>
          </cell>
          <cell r="R2428">
            <v>33</v>
          </cell>
          <cell r="S2428" t="str">
            <v>Aportaciones Federales para Entidades Federativas y Municipios</v>
          </cell>
          <cell r="T2428" t="str">
            <v>AYUNTAMIENTO DE MERIDA</v>
          </cell>
          <cell r="U2428">
            <v>10</v>
          </cell>
          <cell r="V2428" t="str">
            <v>Vivienda</v>
          </cell>
          <cell r="W2428">
            <v>2</v>
          </cell>
          <cell r="X2428" t="str">
            <v>Proyecto de Inversión de Infraestructura Social</v>
          </cell>
          <cell r="Y2428" t="str">
            <v>REDUCIR EL REZAGO SOCIAL Y MEJORAR LA CALIDAD DE VIDA DE LAS FAMILIAS EN POBREZA EXTREMA</v>
          </cell>
          <cell r="Z2428">
            <v>42720</v>
          </cell>
          <cell r="AA2428">
            <v>42705</v>
          </cell>
          <cell r="AB2428" t="str">
            <v>CALLE 15 INTERIOR 0 0 COLONIA CAUCEL, 97314 CAUCEL, MÉRIDA YUCATÁN ENTRE CALLE 30 Y CALLE 32, LA OBRA SE REALIZA EN CALLE 15 SN X 28 Y 30 DE LA CO</v>
          </cell>
          <cell r="AC2428">
            <v>0</v>
          </cell>
          <cell r="AE2428">
            <v>1</v>
          </cell>
          <cell r="AF2428" t="str">
            <v>En Ejecución</v>
          </cell>
          <cell r="AG2428">
            <v>2016</v>
          </cell>
          <cell r="AH2428">
            <v>1</v>
          </cell>
        </row>
        <row r="2429">
          <cell r="B2429" t="str">
            <v>YUC16160300808035</v>
          </cell>
          <cell r="C2429" t="str">
            <v>Construccion De Cuarto Para Baño - 330760</v>
          </cell>
          <cell r="D2429" t="str">
            <v>330760</v>
          </cell>
          <cell r="E2429">
            <v>31</v>
          </cell>
          <cell r="F2429" t="str">
            <v>Yucatán</v>
          </cell>
          <cell r="G2429">
            <v>50</v>
          </cell>
          <cell r="H2429" t="str">
            <v>Mérida</v>
          </cell>
          <cell r="I2429">
            <v>75</v>
          </cell>
          <cell r="J2429" t="str">
            <v>Caucel</v>
          </cell>
          <cell r="K2429">
            <v>-89.706943999999993</v>
          </cell>
          <cell r="L2429">
            <v>21.014721999999999</v>
          </cell>
          <cell r="M2429" t="str">
            <v>Urbano</v>
          </cell>
          <cell r="N2429">
            <v>2</v>
          </cell>
          <cell r="O2429" t="str">
            <v>Aportaciones Federales</v>
          </cell>
          <cell r="P2429" t="str">
            <v>I004</v>
          </cell>
          <cell r="Q2429" t="str">
            <v>FAIS Municipal y de las Demarcaciones Territoriales del Distrito Federal</v>
          </cell>
          <cell r="R2429">
            <v>33</v>
          </cell>
          <cell r="S2429" t="str">
            <v>Aportaciones Federales para Entidades Federativas y Municipios</v>
          </cell>
          <cell r="T2429" t="str">
            <v>AYUNTAMIENTO DE MERIDA</v>
          </cell>
          <cell r="U2429">
            <v>10</v>
          </cell>
          <cell r="V2429" t="str">
            <v>Vivienda</v>
          </cell>
          <cell r="W2429">
            <v>2</v>
          </cell>
          <cell r="X2429" t="str">
            <v>Proyecto de Inversión de Infraestructura Social</v>
          </cell>
          <cell r="Y2429" t="str">
            <v>REDUCIR EL REZAGO SOCIAL Y MEJORAR LA CALIDAD DE VIDA DE LAS FAMILIAS EN POBREZA EXTREMA</v>
          </cell>
          <cell r="Z2429">
            <v>42720</v>
          </cell>
          <cell r="AA2429">
            <v>42705</v>
          </cell>
          <cell r="AB2429" t="str">
            <v>CALLE 15 INTERIOR 0 0 COLONIA CAUCEL, 97314 CAUCEL, MÉRIDA YUCATÁN ENTRE CALLE 30 Y CALLE 32, LA OBRA SE REALIZA EN CALLE 15 SN X 28 Y 30 DE LA C</v>
          </cell>
          <cell r="AC2429">
            <v>0</v>
          </cell>
          <cell r="AE2429">
            <v>1</v>
          </cell>
          <cell r="AF2429" t="str">
            <v>En Ejecución</v>
          </cell>
          <cell r="AG2429">
            <v>2016</v>
          </cell>
          <cell r="AH2429">
            <v>1</v>
          </cell>
        </row>
        <row r="2430">
          <cell r="B2430" t="str">
            <v>YUC16160300808036</v>
          </cell>
          <cell r="C2430" t="str">
            <v>Construccion De Cuartos Dormitorio - 332563</v>
          </cell>
          <cell r="D2430" t="str">
            <v>332563</v>
          </cell>
          <cell r="E2430">
            <v>31</v>
          </cell>
          <cell r="F2430" t="str">
            <v>Yucatán</v>
          </cell>
          <cell r="G2430">
            <v>50</v>
          </cell>
          <cell r="H2430" t="str">
            <v>Mérida</v>
          </cell>
          <cell r="I2430">
            <v>75</v>
          </cell>
          <cell r="J2430" t="str">
            <v>Caucel</v>
          </cell>
          <cell r="K2430">
            <v>-89.706943999999993</v>
          </cell>
          <cell r="L2430">
            <v>21.014721999999999</v>
          </cell>
          <cell r="M2430" t="str">
            <v>Urbano</v>
          </cell>
          <cell r="N2430">
            <v>2</v>
          </cell>
          <cell r="O2430" t="str">
            <v>Aportaciones Federales</v>
          </cell>
          <cell r="P2430" t="str">
            <v>I004</v>
          </cell>
          <cell r="Q2430" t="str">
            <v>FAIS Municipal y de las Demarcaciones Territoriales del Distrito Federal</v>
          </cell>
          <cell r="R2430">
            <v>33</v>
          </cell>
          <cell r="S2430" t="str">
            <v>Aportaciones Federales para Entidades Federativas y Municipios</v>
          </cell>
          <cell r="T2430" t="str">
            <v>AYUNTAMIENTO DE MERIDA</v>
          </cell>
          <cell r="U2430">
            <v>10</v>
          </cell>
          <cell r="V2430" t="str">
            <v>Vivienda</v>
          </cell>
          <cell r="W2430">
            <v>2</v>
          </cell>
          <cell r="X2430" t="str">
            <v>Proyecto de Inversión de Infraestructura Social</v>
          </cell>
          <cell r="Y2430" t="str">
            <v>REDUCIR EL REZAGO SOCIAL Y MEJORAR LA CALIDAD DE VIDA DE LAS FAMILIAS EN POBREZA EXTREMA</v>
          </cell>
          <cell r="Z2430">
            <v>42720</v>
          </cell>
          <cell r="AA2430">
            <v>42705</v>
          </cell>
          <cell r="AB2430" t="str">
            <v>CALLE 15 INTERIOR 0 0 COLONIA CAUCEL, 97314 CAUCEL, MÉRIDA YUCATÁN ENTRE CALLE 30 Y CALLE 32, LA OBRA SE REALIZA EN CALLE 15 SN X 28 Y 30 DE LA CO</v>
          </cell>
          <cell r="AC2430">
            <v>0</v>
          </cell>
          <cell r="AE2430">
            <v>1</v>
          </cell>
          <cell r="AF2430" t="str">
            <v>En Ejecución</v>
          </cell>
          <cell r="AG2430">
            <v>2016</v>
          </cell>
          <cell r="AH2430">
            <v>1</v>
          </cell>
        </row>
        <row r="2431">
          <cell r="B2431" t="str">
            <v>YUC16160300808037</v>
          </cell>
          <cell r="C2431" t="str">
            <v>Construccion De Techo Firme - 330812</v>
          </cell>
          <cell r="D2431" t="str">
            <v>330812</v>
          </cell>
          <cell r="E2431">
            <v>31</v>
          </cell>
          <cell r="F2431" t="str">
            <v>Yucatán</v>
          </cell>
          <cell r="G2431">
            <v>50</v>
          </cell>
          <cell r="H2431" t="str">
            <v>Mérida</v>
          </cell>
          <cell r="I2431">
            <v>75</v>
          </cell>
          <cell r="J2431" t="str">
            <v>Caucel</v>
          </cell>
          <cell r="K2431">
            <v>-89.706943999999993</v>
          </cell>
          <cell r="L2431">
            <v>21.014721999999999</v>
          </cell>
          <cell r="M2431" t="str">
            <v>Urbano</v>
          </cell>
          <cell r="N2431">
            <v>2</v>
          </cell>
          <cell r="O2431" t="str">
            <v>Aportaciones Federales</v>
          </cell>
          <cell r="P2431" t="str">
            <v>I004</v>
          </cell>
          <cell r="Q2431" t="str">
            <v>FAIS Municipal y de las Demarcaciones Territoriales del Distrito Federal</v>
          </cell>
          <cell r="R2431">
            <v>33</v>
          </cell>
          <cell r="S2431" t="str">
            <v>Aportaciones Federales para Entidades Federativas y Municipios</v>
          </cell>
          <cell r="T2431" t="str">
            <v>AYUNTAMIENTO DE MERIDA</v>
          </cell>
          <cell r="U2431">
            <v>10</v>
          </cell>
          <cell r="V2431" t="str">
            <v>Vivienda</v>
          </cell>
          <cell r="W2431">
            <v>2</v>
          </cell>
          <cell r="X2431" t="str">
            <v>Proyecto de Inversión de Infraestructura Social</v>
          </cell>
          <cell r="Y2431" t="str">
            <v>REDUCIR EL REZAGO SOCIAL Y MEJORAR LA CALIDAD DE VIDA DE LAS FAMILIAS EN POBREZA EXTREMA</v>
          </cell>
          <cell r="Z2431">
            <v>42720</v>
          </cell>
          <cell r="AA2431">
            <v>42705</v>
          </cell>
          <cell r="AB2431" t="str">
            <v>CALLE 15 INTERIOR 0 0 COLONIA CAUCEL, 97314 CAUCEL, MÉRIDA YUCATÁN ENTRE CALLE 30 Y CALLE 32, LA OBRA SE REALIZA EN CALLE 15 SN X 28 Y 30 DE LA CO</v>
          </cell>
          <cell r="AC2431">
            <v>0</v>
          </cell>
          <cell r="AE2431">
            <v>1</v>
          </cell>
          <cell r="AF2431" t="str">
            <v>En Ejecución</v>
          </cell>
          <cell r="AG2431">
            <v>2016</v>
          </cell>
          <cell r="AH2431">
            <v>1</v>
          </cell>
        </row>
        <row r="2432">
          <cell r="B2432" t="str">
            <v>YUC16160300808038</v>
          </cell>
          <cell r="C2432" t="str">
            <v>Construccion De Cuarto Para Baño - 292511</v>
          </cell>
          <cell r="D2432" t="str">
            <v>292511</v>
          </cell>
          <cell r="E2432">
            <v>31</v>
          </cell>
          <cell r="F2432" t="str">
            <v>Yucatán</v>
          </cell>
          <cell r="G2432">
            <v>50</v>
          </cell>
          <cell r="H2432" t="str">
            <v>Mérida</v>
          </cell>
          <cell r="I2432">
            <v>75</v>
          </cell>
          <cell r="J2432" t="str">
            <v>Caucel</v>
          </cell>
          <cell r="K2432">
            <v>-89.706943999999993</v>
          </cell>
          <cell r="L2432">
            <v>21.014721999999999</v>
          </cell>
          <cell r="M2432" t="str">
            <v>Urbano</v>
          </cell>
          <cell r="N2432">
            <v>2</v>
          </cell>
          <cell r="O2432" t="str">
            <v>Aportaciones Federales</v>
          </cell>
          <cell r="P2432" t="str">
            <v>I004</v>
          </cell>
          <cell r="Q2432" t="str">
            <v>FAIS Municipal y de las Demarcaciones Territoriales del Distrito Federal</v>
          </cell>
          <cell r="R2432">
            <v>33</v>
          </cell>
          <cell r="S2432" t="str">
            <v>Aportaciones Federales para Entidades Federativas y Municipios</v>
          </cell>
          <cell r="T2432" t="str">
            <v>AYUNTAMIENTO DE MERIDA</v>
          </cell>
          <cell r="U2432">
            <v>10</v>
          </cell>
          <cell r="V2432" t="str">
            <v>Vivienda</v>
          </cell>
          <cell r="W2432">
            <v>2</v>
          </cell>
          <cell r="X2432" t="str">
            <v>Proyecto de Inversión de Infraestructura Social</v>
          </cell>
          <cell r="Y2432" t="str">
            <v>REDUCIR EL REZAGO SOCIAL Y MEJORAR LA CALIDAD DE VIDA DE LAS FAMILIAS EN POBREZA EXTREMA</v>
          </cell>
          <cell r="Z2432">
            <v>42691</v>
          </cell>
          <cell r="AA2432">
            <v>42705</v>
          </cell>
          <cell r="AB2432" t="str">
            <v>CALLE 26 INTERIOR 0 0 COLONIA CAUCEL, 97314 CAUCEL, MÉRIDA YUCATÁN ENTRE CALLE 13-A Y CALLE 15, LA OBRA SE REALIZA EN CALLE 26 SN X 13-A Y 15 DE L</v>
          </cell>
          <cell r="AC2432">
            <v>0</v>
          </cell>
          <cell r="AE2432">
            <v>1</v>
          </cell>
          <cell r="AF2432" t="str">
            <v>En Ejecución</v>
          </cell>
          <cell r="AG2432">
            <v>2016</v>
          </cell>
          <cell r="AH2432">
            <v>92898.97</v>
          </cell>
        </row>
        <row r="2433">
          <cell r="B2433" t="str">
            <v>YUC16160300808039</v>
          </cell>
          <cell r="C2433" t="str">
            <v>Construccion De Cuarto Para Baño - 292469</v>
          </cell>
          <cell r="D2433" t="str">
            <v>292469</v>
          </cell>
          <cell r="E2433">
            <v>31</v>
          </cell>
          <cell r="F2433" t="str">
            <v>Yucatán</v>
          </cell>
          <cell r="G2433">
            <v>50</v>
          </cell>
          <cell r="H2433" t="str">
            <v>Mérida</v>
          </cell>
          <cell r="I2433">
            <v>75</v>
          </cell>
          <cell r="J2433" t="str">
            <v>Caucel</v>
          </cell>
          <cell r="K2433">
            <v>-89.706943999999993</v>
          </cell>
          <cell r="L2433">
            <v>21.014721999999999</v>
          </cell>
          <cell r="M2433" t="str">
            <v>Urbano</v>
          </cell>
          <cell r="N2433">
            <v>2</v>
          </cell>
          <cell r="O2433" t="str">
            <v>Aportaciones Federales</v>
          </cell>
          <cell r="P2433" t="str">
            <v>I004</v>
          </cell>
          <cell r="Q2433" t="str">
            <v>FAIS Municipal y de las Demarcaciones Territoriales del Distrito Federal</v>
          </cell>
          <cell r="R2433">
            <v>33</v>
          </cell>
          <cell r="S2433" t="str">
            <v>Aportaciones Federales para Entidades Federativas y Municipios</v>
          </cell>
          <cell r="T2433" t="str">
            <v>AYUNTAMIENTO DE MERIDA</v>
          </cell>
          <cell r="U2433">
            <v>10</v>
          </cell>
          <cell r="V2433" t="str">
            <v>Vivienda</v>
          </cell>
          <cell r="W2433">
            <v>2</v>
          </cell>
          <cell r="X2433" t="str">
            <v>Proyecto de Inversión de Infraestructura Social</v>
          </cell>
          <cell r="Y2433" t="str">
            <v>REDUCIR EL REZAGO SOCIAL Y MEJORAR LA CALIDAD DE VIDA DE LAS FAMILIAS EN POBREZA EXTREMA</v>
          </cell>
          <cell r="Z2433">
            <v>42691</v>
          </cell>
          <cell r="AA2433">
            <v>42705</v>
          </cell>
          <cell r="AB2433" t="str">
            <v>CALLE 12 INTERIOR 0 0 COLONIA CAUCEL, 97314 CAUCEL, MÉRIDA YUCATÁN ENTRE CALLE 19 Y CALLE 21, LA OBRA SE REALIZA EN CALLE 12 SN X 19 Y 21 DE LA CO</v>
          </cell>
          <cell r="AC2433">
            <v>0</v>
          </cell>
          <cell r="AE2433">
            <v>1</v>
          </cell>
          <cell r="AF2433" t="str">
            <v>En Ejecución</v>
          </cell>
          <cell r="AG2433">
            <v>2016</v>
          </cell>
          <cell r="AH2433">
            <v>93388.61</v>
          </cell>
        </row>
        <row r="2434">
          <cell r="B2434" t="str">
            <v>YUC16160300808040</v>
          </cell>
          <cell r="C2434" t="str">
            <v>Construccion De Techo Firme - 296876</v>
          </cell>
          <cell r="D2434" t="str">
            <v>296876</v>
          </cell>
          <cell r="E2434">
            <v>31</v>
          </cell>
          <cell r="F2434" t="str">
            <v>Yucatán</v>
          </cell>
          <cell r="G2434">
            <v>50</v>
          </cell>
          <cell r="H2434" t="str">
            <v>Mérida</v>
          </cell>
          <cell r="I2434">
            <v>75</v>
          </cell>
          <cell r="J2434" t="str">
            <v>Caucel</v>
          </cell>
          <cell r="K2434">
            <v>-89.706943999999993</v>
          </cell>
          <cell r="L2434">
            <v>21.014721999999999</v>
          </cell>
          <cell r="M2434" t="str">
            <v>Urbano</v>
          </cell>
          <cell r="N2434">
            <v>2</v>
          </cell>
          <cell r="O2434" t="str">
            <v>Aportaciones Federales</v>
          </cell>
          <cell r="P2434" t="str">
            <v>I004</v>
          </cell>
          <cell r="Q2434" t="str">
            <v>FAIS Municipal y de las Demarcaciones Territoriales del Distrito Federal</v>
          </cell>
          <cell r="R2434">
            <v>33</v>
          </cell>
          <cell r="S2434" t="str">
            <v>Aportaciones Federales para Entidades Federativas y Municipios</v>
          </cell>
          <cell r="T2434" t="str">
            <v>AYUNTAMIENTO DE MERIDA</v>
          </cell>
          <cell r="U2434">
            <v>10</v>
          </cell>
          <cell r="V2434" t="str">
            <v>Vivienda</v>
          </cell>
          <cell r="W2434">
            <v>2</v>
          </cell>
          <cell r="X2434" t="str">
            <v>Proyecto de Inversión de Infraestructura Social</v>
          </cell>
          <cell r="Y2434" t="str">
            <v>REDUCIR EL REZAGO SOCIAL Y MEJORAR LA CALIDAD DE VIDA DE LAS FAMILIAS EN POBREZA EXTREMA</v>
          </cell>
          <cell r="Z2434">
            <v>42691</v>
          </cell>
          <cell r="AA2434">
            <v>42705</v>
          </cell>
          <cell r="AB2434" t="str">
            <v>CALLE 26 INTERIOR 0 0 COLONIA CAUCEL, 97314 CAUCEL, MÉRIDA YUCATÁN ENTRE CALLE 13-A Y CALLE 15, LA OBRA SE REALIZA EN CALLE 26 SN X 13-A Y 15 DE L</v>
          </cell>
          <cell r="AC2434">
            <v>0</v>
          </cell>
          <cell r="AE2434">
            <v>1</v>
          </cell>
          <cell r="AF2434" t="str">
            <v>En Ejecución</v>
          </cell>
          <cell r="AG2434">
            <v>2016</v>
          </cell>
          <cell r="AH2434">
            <v>41079.18</v>
          </cell>
        </row>
        <row r="2435">
          <cell r="B2435" t="str">
            <v>YUC16160300808041</v>
          </cell>
          <cell r="C2435" t="str">
            <v>Construccion De Cuarto Para Baño - 292523</v>
          </cell>
          <cell r="D2435" t="str">
            <v>292523</v>
          </cell>
          <cell r="E2435">
            <v>31</v>
          </cell>
          <cell r="F2435" t="str">
            <v>Yucatán</v>
          </cell>
          <cell r="G2435">
            <v>50</v>
          </cell>
          <cell r="H2435" t="str">
            <v>Mérida</v>
          </cell>
          <cell r="I2435">
            <v>75</v>
          </cell>
          <cell r="J2435" t="str">
            <v>Caucel</v>
          </cell>
          <cell r="K2435">
            <v>-89.706943999999993</v>
          </cell>
          <cell r="L2435">
            <v>21.014721999999999</v>
          </cell>
          <cell r="M2435" t="str">
            <v>Urbano</v>
          </cell>
          <cell r="N2435">
            <v>2</v>
          </cell>
          <cell r="O2435" t="str">
            <v>Aportaciones Federales</v>
          </cell>
          <cell r="P2435" t="str">
            <v>I004</v>
          </cell>
          <cell r="Q2435" t="str">
            <v>FAIS Municipal y de las Demarcaciones Territoriales del Distrito Federal</v>
          </cell>
          <cell r="R2435">
            <v>33</v>
          </cell>
          <cell r="S2435" t="str">
            <v>Aportaciones Federales para Entidades Federativas y Municipios</v>
          </cell>
          <cell r="T2435" t="str">
            <v>AYUNTAMIENTO DE MERIDA</v>
          </cell>
          <cell r="U2435">
            <v>10</v>
          </cell>
          <cell r="V2435" t="str">
            <v>Vivienda</v>
          </cell>
          <cell r="W2435">
            <v>2</v>
          </cell>
          <cell r="X2435" t="str">
            <v>Proyecto de Inversión de Infraestructura Social</v>
          </cell>
          <cell r="Y2435" t="str">
            <v>REDUCIR EL REZAGO SOCIAL Y MEJORAR LA CALIDAD DE VIDA DE LAS FAMILIAS EN POBREZA EXTREMA</v>
          </cell>
          <cell r="Z2435">
            <v>42691</v>
          </cell>
          <cell r="AA2435">
            <v>42705</v>
          </cell>
          <cell r="AB2435" t="str">
            <v>CALLE 16 INTERIOR 0 0 COLONIA CAUCEL, 97314 CAUCEL, MÉRIDA YUCATÁN ENTRE CALLE 23 Y CALLE 25, LA OBRA SE REALIZA EN CALLE 16 SN X 23 Y 25 DE LA CO</v>
          </cell>
          <cell r="AC2435">
            <v>0</v>
          </cell>
          <cell r="AE2435">
            <v>1</v>
          </cell>
          <cell r="AF2435" t="str">
            <v>En Ejecución</v>
          </cell>
          <cell r="AG2435">
            <v>2016</v>
          </cell>
          <cell r="AH2435">
            <v>93388.61</v>
          </cell>
        </row>
        <row r="2436">
          <cell r="B2436" t="str">
            <v>YUC16160300808042</v>
          </cell>
          <cell r="C2436" t="str">
            <v>Construccion De Cuarto Para Baño - 294475</v>
          </cell>
          <cell r="D2436" t="str">
            <v>294475</v>
          </cell>
          <cell r="E2436">
            <v>31</v>
          </cell>
          <cell r="F2436" t="str">
            <v>Yucatán</v>
          </cell>
          <cell r="G2436">
            <v>50</v>
          </cell>
          <cell r="H2436" t="str">
            <v>Mérida</v>
          </cell>
          <cell r="I2436">
            <v>75</v>
          </cell>
          <cell r="J2436" t="str">
            <v>Caucel</v>
          </cell>
          <cell r="K2436">
            <v>-89.706943999999993</v>
          </cell>
          <cell r="L2436">
            <v>21.014721999999999</v>
          </cell>
          <cell r="M2436" t="str">
            <v>Urbano</v>
          </cell>
          <cell r="N2436">
            <v>2</v>
          </cell>
          <cell r="O2436" t="str">
            <v>Aportaciones Federales</v>
          </cell>
          <cell r="P2436" t="str">
            <v>I004</v>
          </cell>
          <cell r="Q2436" t="str">
            <v>FAIS Municipal y de las Demarcaciones Territoriales del Distrito Federal</v>
          </cell>
          <cell r="R2436">
            <v>33</v>
          </cell>
          <cell r="S2436" t="str">
            <v>Aportaciones Federales para Entidades Federativas y Municipios</v>
          </cell>
          <cell r="T2436" t="str">
            <v>AYUNTAMIENTO DE MERIDA</v>
          </cell>
          <cell r="U2436">
            <v>10</v>
          </cell>
          <cell r="V2436" t="str">
            <v>Vivienda</v>
          </cell>
          <cell r="W2436">
            <v>2</v>
          </cell>
          <cell r="X2436" t="str">
            <v>Proyecto de Inversión de Infraestructura Social</v>
          </cell>
          <cell r="Y2436" t="str">
            <v>REDUCIR EL REZAGO SOCIAL Y MEJORAR LA CALIDAD DE VIDA DE LAS FAMILIAS EN POBREZA EXTREMA</v>
          </cell>
          <cell r="Z2436">
            <v>42691</v>
          </cell>
          <cell r="AA2436">
            <v>42705</v>
          </cell>
          <cell r="AB2436" t="str">
            <v>CALLE 12 INTERIOR 0 0 COLONIA CAUCEL, 97314 CAUCEL, MÉRIDA YUCATÁN ENTRE CALLE 15 Y CALLE 17, LA OBRA SE REALIZA EN CALLE 12 SN X 15 Y 17 DE LA CO</v>
          </cell>
          <cell r="AC2436">
            <v>0</v>
          </cell>
          <cell r="AE2436">
            <v>1</v>
          </cell>
          <cell r="AF2436" t="str">
            <v>En Ejecución</v>
          </cell>
          <cell r="AG2436">
            <v>2016</v>
          </cell>
          <cell r="AH2436">
            <v>93388.61</v>
          </cell>
        </row>
        <row r="2437">
          <cell r="B2437" t="str">
            <v>YUC16160300808043</v>
          </cell>
          <cell r="C2437" t="str">
            <v>Construccion De Cuarto Para Baño - 294530</v>
          </cell>
          <cell r="D2437" t="str">
            <v>294530</v>
          </cell>
          <cell r="E2437">
            <v>31</v>
          </cell>
          <cell r="F2437" t="str">
            <v>Yucatán</v>
          </cell>
          <cell r="G2437">
            <v>50</v>
          </cell>
          <cell r="H2437" t="str">
            <v>Mérida</v>
          </cell>
          <cell r="I2437">
            <v>75</v>
          </cell>
          <cell r="J2437" t="str">
            <v>Caucel</v>
          </cell>
          <cell r="K2437">
            <v>-89.706943999999993</v>
          </cell>
          <cell r="L2437">
            <v>21.014721999999999</v>
          </cell>
          <cell r="M2437" t="str">
            <v>Urbano</v>
          </cell>
          <cell r="N2437">
            <v>2</v>
          </cell>
          <cell r="O2437" t="str">
            <v>Aportaciones Federales</v>
          </cell>
          <cell r="P2437" t="str">
            <v>I004</v>
          </cell>
          <cell r="Q2437" t="str">
            <v>FAIS Municipal y de las Demarcaciones Territoriales del Distrito Federal</v>
          </cell>
          <cell r="R2437">
            <v>33</v>
          </cell>
          <cell r="S2437" t="str">
            <v>Aportaciones Federales para Entidades Federativas y Municipios</v>
          </cell>
          <cell r="T2437" t="str">
            <v>AYUNTAMIENTO DE MERIDA</v>
          </cell>
          <cell r="U2437">
            <v>10</v>
          </cell>
          <cell r="V2437" t="str">
            <v>Vivienda</v>
          </cell>
          <cell r="W2437">
            <v>2</v>
          </cell>
          <cell r="X2437" t="str">
            <v>Proyecto de Inversión de Infraestructura Social</v>
          </cell>
          <cell r="Y2437" t="str">
            <v>REDUCIR EL REZAGO SOCIAL Y MEJORAR LA CALIDAD DE VIDA DE LAS FAMILIAS EN POBREZA EXTREMA</v>
          </cell>
          <cell r="Z2437">
            <v>42691</v>
          </cell>
          <cell r="AA2437">
            <v>42705</v>
          </cell>
          <cell r="AB2437" t="str">
            <v>CALLE 21 INTERIOR 0 0 COLONIA CAUCEL, 97314 CAUCEL, MÉRIDA YUCATÁN ENTRE CALLE 32 Y CALLE 34, LA OBRA SE REALIZA EN CALLE 21 SN X 32 Y 34 DE LA CO</v>
          </cell>
          <cell r="AC2437">
            <v>0</v>
          </cell>
          <cell r="AE2437">
            <v>1</v>
          </cell>
          <cell r="AF2437" t="str">
            <v>En Ejecución</v>
          </cell>
          <cell r="AG2437">
            <v>2016</v>
          </cell>
          <cell r="AH2437">
            <v>93388.61</v>
          </cell>
        </row>
        <row r="2438">
          <cell r="B2438" t="str">
            <v>YUC16160300808351</v>
          </cell>
          <cell r="C2438" t="str">
            <v>Construccion De Cuarto Para Baño - 198044</v>
          </cell>
          <cell r="D2438" t="str">
            <v>198044</v>
          </cell>
          <cell r="E2438">
            <v>31</v>
          </cell>
          <cell r="F2438" t="str">
            <v>Yucatán</v>
          </cell>
          <cell r="G2438">
            <v>50</v>
          </cell>
          <cell r="H2438" t="str">
            <v>Mérida</v>
          </cell>
          <cell r="I2438">
            <v>92</v>
          </cell>
          <cell r="J2438" t="str">
            <v>Kikteil</v>
          </cell>
          <cell r="K2438">
            <v>-89.692222000000001</v>
          </cell>
          <cell r="L2438">
            <v>21.129166000000001</v>
          </cell>
          <cell r="M2438" t="str">
            <v>Rural</v>
          </cell>
          <cell r="N2438">
            <v>2</v>
          </cell>
          <cell r="O2438" t="str">
            <v>Aportaciones Federales</v>
          </cell>
          <cell r="P2438" t="str">
            <v>I004</v>
          </cell>
          <cell r="Q2438" t="str">
            <v>FAIS Municipal y de las Demarcaciones Territoriales del Distrito Federal</v>
          </cell>
          <cell r="R2438">
            <v>33</v>
          </cell>
          <cell r="S2438" t="str">
            <v>Aportaciones Federales para Entidades Federativas y Municipios</v>
          </cell>
          <cell r="T2438" t="str">
            <v>AYUNTAMIENTO DE MERIDA</v>
          </cell>
          <cell r="U2438">
            <v>10</v>
          </cell>
          <cell r="V2438" t="str">
            <v>Vivienda</v>
          </cell>
          <cell r="W2438">
            <v>2</v>
          </cell>
          <cell r="X2438" t="str">
            <v>Proyecto de Inversión de Infraestructura Social</v>
          </cell>
          <cell r="Y2438" t="str">
            <v>REDUCIR EL REZAGO SOCIAL Y MEJORAR LA CALIDAD DE VIDA DE LAS FAMILIAS EN POBREZA EXTREMA</v>
          </cell>
          <cell r="Z2438">
            <v>42620</v>
          </cell>
          <cell r="AA2438">
            <v>42705</v>
          </cell>
          <cell r="AB2438" t="str">
            <v>CALLE 20 INTERIOR 0 0 COLONIA KIKTEIL, 97303 KIKTEIL, MÉRIDA YUCATÁN ENTRE CALLE 29 ESQUINA Y , LA OBRA SE REALIZA EN CALLE 20 SN X 29 ESQUINA CO</v>
          </cell>
          <cell r="AC2438">
            <v>0</v>
          </cell>
          <cell r="AE2438">
            <v>1</v>
          </cell>
          <cell r="AF2438" t="str">
            <v>En Ejecución</v>
          </cell>
          <cell r="AG2438">
            <v>2016</v>
          </cell>
          <cell r="AH2438">
            <v>85088.36</v>
          </cell>
        </row>
        <row r="2439">
          <cell r="B2439" t="str">
            <v>YUC16160300808352</v>
          </cell>
          <cell r="C2439" t="str">
            <v>Construccion De Cuartos Dormitorio - 198001</v>
          </cell>
          <cell r="D2439" t="str">
            <v>198001</v>
          </cell>
          <cell r="E2439">
            <v>31</v>
          </cell>
          <cell r="F2439" t="str">
            <v>Yucatán</v>
          </cell>
          <cell r="G2439">
            <v>50</v>
          </cell>
          <cell r="H2439" t="str">
            <v>Mérida</v>
          </cell>
          <cell r="I2439">
            <v>92</v>
          </cell>
          <cell r="J2439" t="str">
            <v>Kikteil</v>
          </cell>
          <cell r="K2439">
            <v>-89.692222000000001</v>
          </cell>
          <cell r="L2439">
            <v>21.129166000000001</v>
          </cell>
          <cell r="M2439" t="str">
            <v>Rural</v>
          </cell>
          <cell r="N2439">
            <v>2</v>
          </cell>
          <cell r="O2439" t="str">
            <v>Aportaciones Federales</v>
          </cell>
          <cell r="P2439" t="str">
            <v>I004</v>
          </cell>
          <cell r="Q2439" t="str">
            <v>FAIS Municipal y de las Demarcaciones Territoriales del Distrito Federal</v>
          </cell>
          <cell r="R2439">
            <v>33</v>
          </cell>
          <cell r="S2439" t="str">
            <v>Aportaciones Federales para Entidades Federativas y Municipios</v>
          </cell>
          <cell r="T2439" t="str">
            <v>AYUNTAMIENTO DE MERIDA</v>
          </cell>
          <cell r="U2439">
            <v>10</v>
          </cell>
          <cell r="V2439" t="str">
            <v>Vivienda</v>
          </cell>
          <cell r="W2439">
            <v>2</v>
          </cell>
          <cell r="X2439" t="str">
            <v>Proyecto de Inversión de Infraestructura Social</v>
          </cell>
          <cell r="Y2439" t="str">
            <v>REDUCIR EL REZAGO SOCIAL Y MEJORAR LA CALIDAD DE VIDA DE LAS FAMILIAS EN POBREZA EXTREMA</v>
          </cell>
          <cell r="Z2439">
            <v>42620</v>
          </cell>
          <cell r="AA2439">
            <v>42705</v>
          </cell>
          <cell r="AB2439" t="str">
            <v>CALLE 20 INTERIOR 0 0 COLONIA KIKTEIL, 97303 KIKTEIL, MÉRIDA YUCATÁN ENTRE CALLE 29 ESQUINA Y , LA OBRA SE REALIZA EN CALLE 20 SN X 29 ESQUINA CO</v>
          </cell>
          <cell r="AC2439">
            <v>0</v>
          </cell>
          <cell r="AE2439">
            <v>1</v>
          </cell>
          <cell r="AF2439" t="str">
            <v>En Ejecución</v>
          </cell>
          <cell r="AG2439">
            <v>2016</v>
          </cell>
          <cell r="AH2439">
            <v>77845.399999999994</v>
          </cell>
        </row>
        <row r="2440">
          <cell r="B2440" t="str">
            <v>YUC16160300808353</v>
          </cell>
          <cell r="C2440" t="str">
            <v>Construccion De Techo Firme - 295673</v>
          </cell>
          <cell r="D2440" t="str">
            <v>295673</v>
          </cell>
          <cell r="E2440">
            <v>31</v>
          </cell>
          <cell r="F2440" t="str">
            <v>Yucatán</v>
          </cell>
          <cell r="G2440">
            <v>50</v>
          </cell>
          <cell r="H2440" t="str">
            <v>Mérida</v>
          </cell>
          <cell r="I2440">
            <v>93</v>
          </cell>
          <cell r="J2440" t="str">
            <v>Komchén</v>
          </cell>
          <cell r="K2440">
            <v>-89.662499999999994</v>
          </cell>
          <cell r="L2440">
            <v>21.103611000000001</v>
          </cell>
          <cell r="M2440" t="str">
            <v>Urbano</v>
          </cell>
          <cell r="N2440">
            <v>2</v>
          </cell>
          <cell r="O2440" t="str">
            <v>Aportaciones Federales</v>
          </cell>
          <cell r="P2440" t="str">
            <v>I004</v>
          </cell>
          <cell r="Q2440" t="str">
            <v>FAIS Municipal y de las Demarcaciones Territoriales del Distrito Federal</v>
          </cell>
          <cell r="R2440">
            <v>33</v>
          </cell>
          <cell r="S2440" t="str">
            <v>Aportaciones Federales para Entidades Federativas y Municipios</v>
          </cell>
          <cell r="T2440" t="str">
            <v>AYUNTAMIENTO DE MERIDA</v>
          </cell>
          <cell r="U2440">
            <v>10</v>
          </cell>
          <cell r="V2440" t="str">
            <v>Vivienda</v>
          </cell>
          <cell r="W2440">
            <v>2</v>
          </cell>
          <cell r="X2440" t="str">
            <v>Proyecto de Inversión de Infraestructura Social</v>
          </cell>
          <cell r="Y2440" t="str">
            <v>REDUCIR EL REZAGO SOCIAL Y MEJORAR LA CALIDAD DE VIDA DE LAS FAMILIAS EN POBREZA EXTREMA</v>
          </cell>
          <cell r="Z2440">
            <v>42692</v>
          </cell>
          <cell r="AA2440">
            <v>42705</v>
          </cell>
          <cell r="AB2440" t="str">
            <v>CALLE 26 INTERIOR 0 0 COLONIA KOMCHÉN, 97302 KOMCHÉN, MÉRIDA YUCATÁN ENTRE CALLE 43 Y , LA OBRA SE REALIZA EN CALLE 26 SN X 43 DE LA COMISARIA DE</v>
          </cell>
          <cell r="AC2440">
            <v>0</v>
          </cell>
          <cell r="AE2440">
            <v>1</v>
          </cell>
          <cell r="AF2440" t="str">
            <v>En Ejecución</v>
          </cell>
          <cell r="AG2440">
            <v>2016</v>
          </cell>
          <cell r="AH2440">
            <v>58348.87</v>
          </cell>
        </row>
        <row r="2441">
          <cell r="B2441" t="str">
            <v>YUC16160300808354</v>
          </cell>
          <cell r="C2441" t="str">
            <v>Construccion De Techo Firme - 296010</v>
          </cell>
          <cell r="D2441" t="str">
            <v>296010</v>
          </cell>
          <cell r="E2441">
            <v>31</v>
          </cell>
          <cell r="F2441" t="str">
            <v>Yucatán</v>
          </cell>
          <cell r="G2441">
            <v>50</v>
          </cell>
          <cell r="H2441" t="str">
            <v>Mérida</v>
          </cell>
          <cell r="I2441">
            <v>93</v>
          </cell>
          <cell r="J2441" t="str">
            <v>Komchén</v>
          </cell>
          <cell r="K2441">
            <v>-89.662499999999994</v>
          </cell>
          <cell r="L2441">
            <v>21.103611000000001</v>
          </cell>
          <cell r="M2441" t="str">
            <v>Urbano</v>
          </cell>
          <cell r="N2441">
            <v>2</v>
          </cell>
          <cell r="O2441" t="str">
            <v>Aportaciones Federales</v>
          </cell>
          <cell r="P2441" t="str">
            <v>I004</v>
          </cell>
          <cell r="Q2441" t="str">
            <v>FAIS Municipal y de las Demarcaciones Territoriales del Distrito Federal</v>
          </cell>
          <cell r="R2441">
            <v>33</v>
          </cell>
          <cell r="S2441" t="str">
            <v>Aportaciones Federales para Entidades Federativas y Municipios</v>
          </cell>
          <cell r="T2441" t="str">
            <v>AYUNTAMIENTO DE MERIDA</v>
          </cell>
          <cell r="U2441">
            <v>10</v>
          </cell>
          <cell r="V2441" t="str">
            <v>Vivienda</v>
          </cell>
          <cell r="W2441">
            <v>2</v>
          </cell>
          <cell r="X2441" t="str">
            <v>Proyecto de Inversión de Infraestructura Social</v>
          </cell>
          <cell r="Y2441" t="str">
            <v>REDUCIR EL REZAGO SOCIAL Y MEJORAR LA CALIDAD DE VIDA DE LAS FAMILIAS EN POBREZA EXTREMA</v>
          </cell>
          <cell r="Z2441">
            <v>42692</v>
          </cell>
          <cell r="AA2441">
            <v>42705</v>
          </cell>
          <cell r="AB2441" t="str">
            <v>CALLE 31 INTERIOR 0 0 COLONIA KOMCHÉN, 97302 KOMCHÉN, MÉRIDA YUCATÁN ENTRE CALLE 16 Y CALLE 18, LA OBRA SE REALIZA EN CALLE 31 SN X 16 Y 18 DE LA</v>
          </cell>
          <cell r="AC2441">
            <v>0</v>
          </cell>
          <cell r="AE2441">
            <v>1</v>
          </cell>
          <cell r="AF2441" t="str">
            <v>En Ejecución</v>
          </cell>
          <cell r="AG2441">
            <v>2016</v>
          </cell>
          <cell r="AH2441">
            <v>34652.47</v>
          </cell>
        </row>
        <row r="2442">
          <cell r="B2442" t="str">
            <v>YUC16160300808355</v>
          </cell>
          <cell r="C2442" t="str">
            <v>Construccion De Techo Firme - 295600</v>
          </cell>
          <cell r="D2442" t="str">
            <v>295600</v>
          </cell>
          <cell r="E2442">
            <v>31</v>
          </cell>
          <cell r="F2442" t="str">
            <v>Yucatán</v>
          </cell>
          <cell r="G2442">
            <v>50</v>
          </cell>
          <cell r="H2442" t="str">
            <v>Mérida</v>
          </cell>
          <cell r="I2442">
            <v>93</v>
          </cell>
          <cell r="J2442" t="str">
            <v>Komchén</v>
          </cell>
          <cell r="K2442">
            <v>-89.662499999999994</v>
          </cell>
          <cell r="L2442">
            <v>21.103611000000001</v>
          </cell>
          <cell r="M2442" t="str">
            <v>Urbano</v>
          </cell>
          <cell r="N2442">
            <v>2</v>
          </cell>
          <cell r="O2442" t="str">
            <v>Aportaciones Federales</v>
          </cell>
          <cell r="P2442" t="str">
            <v>I004</v>
          </cell>
          <cell r="Q2442" t="str">
            <v>FAIS Municipal y de las Demarcaciones Territoriales del Distrito Federal</v>
          </cell>
          <cell r="R2442">
            <v>33</v>
          </cell>
          <cell r="S2442" t="str">
            <v>Aportaciones Federales para Entidades Federativas y Municipios</v>
          </cell>
          <cell r="T2442" t="str">
            <v>AYUNTAMIENTO DE MERIDA</v>
          </cell>
          <cell r="U2442">
            <v>10</v>
          </cell>
          <cell r="V2442" t="str">
            <v>Vivienda</v>
          </cell>
          <cell r="W2442">
            <v>2</v>
          </cell>
          <cell r="X2442" t="str">
            <v>Proyecto de Inversión de Infraestructura Social</v>
          </cell>
          <cell r="Y2442" t="str">
            <v>REDUCIR EL REZAGO SOCIAL Y MEJORAR LA CALIDAD DE VIDA DE LAS FAMILIAS EN POBREZA EXTREMA</v>
          </cell>
          <cell r="Z2442">
            <v>42692</v>
          </cell>
          <cell r="AA2442">
            <v>42705</v>
          </cell>
          <cell r="AB2442" t="str">
            <v>CALLE 41 INTERIOR 0 0 COLONIA KOMCHÉN, 97302 KOMCHÉN, MÉRIDA YUCATÁN ENTRE CALLE 26 Y CALLE 30, LA OBRA SE REALIZA EN CALLE 41 SN X 26 Y 30 DE LA</v>
          </cell>
          <cell r="AC2442">
            <v>0</v>
          </cell>
          <cell r="AE2442">
            <v>1</v>
          </cell>
          <cell r="AF2442" t="str">
            <v>En Ejecución</v>
          </cell>
          <cell r="AG2442">
            <v>2016</v>
          </cell>
          <cell r="AH2442">
            <v>51691.33</v>
          </cell>
        </row>
        <row r="2443">
          <cell r="B2443" t="str">
            <v>YUC16160300808356</v>
          </cell>
          <cell r="C2443" t="str">
            <v>Construccion De Techo Firme - 295573</v>
          </cell>
          <cell r="D2443" t="str">
            <v>295573</v>
          </cell>
          <cell r="E2443">
            <v>31</v>
          </cell>
          <cell r="F2443" t="str">
            <v>Yucatán</v>
          </cell>
          <cell r="G2443">
            <v>50</v>
          </cell>
          <cell r="H2443" t="str">
            <v>Mérida</v>
          </cell>
          <cell r="I2443">
            <v>93</v>
          </cell>
          <cell r="J2443" t="str">
            <v>Komchén</v>
          </cell>
          <cell r="K2443">
            <v>-89.662499999999994</v>
          </cell>
          <cell r="L2443">
            <v>21.103611000000001</v>
          </cell>
          <cell r="M2443" t="str">
            <v>Urbano</v>
          </cell>
          <cell r="N2443">
            <v>2</v>
          </cell>
          <cell r="O2443" t="str">
            <v>Aportaciones Federales</v>
          </cell>
          <cell r="P2443" t="str">
            <v>I004</v>
          </cell>
          <cell r="Q2443" t="str">
            <v>FAIS Municipal y de las Demarcaciones Territoriales del Distrito Federal</v>
          </cell>
          <cell r="R2443">
            <v>33</v>
          </cell>
          <cell r="S2443" t="str">
            <v>Aportaciones Federales para Entidades Federativas y Municipios</v>
          </cell>
          <cell r="T2443" t="str">
            <v>AYUNTAMIENTO DE MERIDA</v>
          </cell>
          <cell r="U2443">
            <v>10</v>
          </cell>
          <cell r="V2443" t="str">
            <v>Vivienda</v>
          </cell>
          <cell r="W2443">
            <v>2</v>
          </cell>
          <cell r="X2443" t="str">
            <v>Proyecto de Inversión de Infraestructura Social</v>
          </cell>
          <cell r="Y2443" t="str">
            <v>REDUCIR EL REZAGO SOCIAL Y MEJORAR LA CALIDAD DE VIDA DE LAS FAMILIAS EN POBREZA EXTREMA</v>
          </cell>
          <cell r="Z2443">
            <v>42692</v>
          </cell>
          <cell r="AA2443">
            <v>42705</v>
          </cell>
          <cell r="AB2443" t="str">
            <v>CALLE 30 INTERIOR 0 0 COLONIA KOMCHÉN, 97302 KOMCHÉN, MÉRIDA YUCATÁN ENTRE CALLE 33 Y CALLE 35, LA OBRA SE REALIZA EN CALLE 30 SN X 33 Y 35 DE LA</v>
          </cell>
          <cell r="AC2443">
            <v>0</v>
          </cell>
          <cell r="AE2443">
            <v>1</v>
          </cell>
          <cell r="AF2443" t="str">
            <v>En Ejecución</v>
          </cell>
          <cell r="AG2443">
            <v>2016</v>
          </cell>
          <cell r="AH2443">
            <v>36528.339999999997</v>
          </cell>
        </row>
        <row r="2444">
          <cell r="B2444" t="str">
            <v>YUC16160300808357</v>
          </cell>
          <cell r="C2444" t="str">
            <v>Construccion De Techo Firme - 295488</v>
          </cell>
          <cell r="D2444" t="str">
            <v>295488</v>
          </cell>
          <cell r="E2444">
            <v>31</v>
          </cell>
          <cell r="F2444" t="str">
            <v>Yucatán</v>
          </cell>
          <cell r="G2444">
            <v>50</v>
          </cell>
          <cell r="H2444" t="str">
            <v>Mérida</v>
          </cell>
          <cell r="I2444">
            <v>93</v>
          </cell>
          <cell r="J2444" t="str">
            <v>Komchén</v>
          </cell>
          <cell r="K2444">
            <v>-89.662499999999994</v>
          </cell>
          <cell r="L2444">
            <v>21.103611000000001</v>
          </cell>
          <cell r="M2444" t="str">
            <v>Urbano</v>
          </cell>
          <cell r="N2444">
            <v>2</v>
          </cell>
          <cell r="O2444" t="str">
            <v>Aportaciones Federales</v>
          </cell>
          <cell r="P2444" t="str">
            <v>I004</v>
          </cell>
          <cell r="Q2444" t="str">
            <v>FAIS Municipal y de las Demarcaciones Territoriales del Distrito Federal</v>
          </cell>
          <cell r="R2444">
            <v>33</v>
          </cell>
          <cell r="S2444" t="str">
            <v>Aportaciones Federales para Entidades Federativas y Municipios</v>
          </cell>
          <cell r="T2444" t="str">
            <v>AYUNTAMIENTO DE MERIDA</v>
          </cell>
          <cell r="U2444">
            <v>10</v>
          </cell>
          <cell r="V2444" t="str">
            <v>Vivienda</v>
          </cell>
          <cell r="W2444">
            <v>2</v>
          </cell>
          <cell r="X2444" t="str">
            <v>Proyecto de Inversión de Infraestructura Social</v>
          </cell>
          <cell r="Y2444" t="str">
            <v>REDUCIR EL REZAGO SOCIAL Y MEJORAR LA CALIDAD DE VIDA DE LAS FAMILIAS EN POBREZA EXTREMA</v>
          </cell>
          <cell r="Z2444">
            <v>42692</v>
          </cell>
          <cell r="AA2444">
            <v>42705</v>
          </cell>
          <cell r="AB2444" t="str">
            <v>CALLE 25-B INTERIOR 0 0 COLONIA KOMCHÉN, 97302 KOMCHÉN, MÉRIDA YUCATÁN ENTRE CALLE 22 Y CALLE 24, LA OBRA SE REALIZA EN CALLE 25-B SN X 22 Y 24 DE</v>
          </cell>
          <cell r="AC2444">
            <v>0</v>
          </cell>
          <cell r="AE2444">
            <v>1</v>
          </cell>
          <cell r="AF2444" t="str">
            <v>En Ejecución</v>
          </cell>
          <cell r="AG2444">
            <v>2016</v>
          </cell>
          <cell r="AH2444">
            <v>33407.25</v>
          </cell>
        </row>
        <row r="2445">
          <cell r="B2445" t="str">
            <v>YUC16160300808358</v>
          </cell>
          <cell r="C2445" t="str">
            <v>Construccion De Techo Firme - 296145</v>
          </cell>
          <cell r="D2445" t="str">
            <v>296145</v>
          </cell>
          <cell r="E2445">
            <v>31</v>
          </cell>
          <cell r="F2445" t="str">
            <v>Yucatán</v>
          </cell>
          <cell r="G2445">
            <v>50</v>
          </cell>
          <cell r="H2445" t="str">
            <v>Mérida</v>
          </cell>
          <cell r="I2445">
            <v>93</v>
          </cell>
          <cell r="J2445" t="str">
            <v>Komchén</v>
          </cell>
          <cell r="K2445">
            <v>-89.662499999999994</v>
          </cell>
          <cell r="L2445">
            <v>21.103611000000001</v>
          </cell>
          <cell r="M2445" t="str">
            <v>Urbano</v>
          </cell>
          <cell r="N2445">
            <v>2</v>
          </cell>
          <cell r="O2445" t="str">
            <v>Aportaciones Federales</v>
          </cell>
          <cell r="P2445" t="str">
            <v>I004</v>
          </cell>
          <cell r="Q2445" t="str">
            <v>FAIS Municipal y de las Demarcaciones Territoriales del Distrito Federal</v>
          </cell>
          <cell r="R2445">
            <v>33</v>
          </cell>
          <cell r="S2445" t="str">
            <v>Aportaciones Federales para Entidades Federativas y Municipios</v>
          </cell>
          <cell r="T2445" t="str">
            <v>AYUNTAMIENTO DE MERIDA</v>
          </cell>
          <cell r="U2445">
            <v>10</v>
          </cell>
          <cell r="V2445" t="str">
            <v>Vivienda</v>
          </cell>
          <cell r="W2445">
            <v>2</v>
          </cell>
          <cell r="X2445" t="str">
            <v>Proyecto de Inversión de Infraestructura Social</v>
          </cell>
          <cell r="Y2445" t="str">
            <v>REDUCIR EL REZAGO SOCIAL Y MEJORAR LA CALIDAD DE VIDA DE LAS FAMILIAS EN POBREZA EXTREMA</v>
          </cell>
          <cell r="Z2445">
            <v>42692</v>
          </cell>
          <cell r="AA2445">
            <v>42705</v>
          </cell>
          <cell r="AB2445" t="str">
            <v>CALLE 33 INTERIOR 0 0 COLONIA KOMCHÉN, 97302 KOMCHÉN, MÉRIDA YUCATÁN ENTRE CALLE 20 Y , LA OBRA SE REALIZA EN CALLE 33 SN X 20 DE LA COMISARIA DE</v>
          </cell>
          <cell r="AC2445">
            <v>0</v>
          </cell>
          <cell r="AE2445">
            <v>1</v>
          </cell>
          <cell r="AF2445" t="str">
            <v>En Ejecución</v>
          </cell>
          <cell r="AG2445">
            <v>2016</v>
          </cell>
          <cell r="AH2445">
            <v>35410.089999999997</v>
          </cell>
        </row>
        <row r="2446">
          <cell r="B2446" t="str">
            <v>YUC16160300808359</v>
          </cell>
          <cell r="C2446" t="str">
            <v>Construccion De Cuarto Para Baño - 298993</v>
          </cell>
          <cell r="D2446" t="str">
            <v>298993</v>
          </cell>
          <cell r="E2446">
            <v>31</v>
          </cell>
          <cell r="F2446" t="str">
            <v>Yucatán</v>
          </cell>
          <cell r="G2446">
            <v>50</v>
          </cell>
          <cell r="H2446" t="str">
            <v>Mérida</v>
          </cell>
          <cell r="I2446">
            <v>93</v>
          </cell>
          <cell r="J2446" t="str">
            <v>Komchén</v>
          </cell>
          <cell r="K2446">
            <v>-89.662499999999994</v>
          </cell>
          <cell r="L2446">
            <v>21.103611000000001</v>
          </cell>
          <cell r="M2446" t="str">
            <v>Urbano</v>
          </cell>
          <cell r="N2446">
            <v>2</v>
          </cell>
          <cell r="O2446" t="str">
            <v>Aportaciones Federales</v>
          </cell>
          <cell r="P2446" t="str">
            <v>I004</v>
          </cell>
          <cell r="Q2446" t="str">
            <v>FAIS Municipal y de las Demarcaciones Territoriales del Distrito Federal</v>
          </cell>
          <cell r="R2446">
            <v>33</v>
          </cell>
          <cell r="S2446" t="str">
            <v>Aportaciones Federales para Entidades Federativas y Municipios</v>
          </cell>
          <cell r="T2446" t="str">
            <v>AYUNTAMIENTO DE MERIDA</v>
          </cell>
          <cell r="U2446">
            <v>10</v>
          </cell>
          <cell r="V2446" t="str">
            <v>Vivienda</v>
          </cell>
          <cell r="W2446">
            <v>2</v>
          </cell>
          <cell r="X2446" t="str">
            <v>Proyecto de Inversión de Infraestructura Social</v>
          </cell>
          <cell r="Y2446" t="str">
            <v>REDUCIR EL REZAGO SOCIAL Y MEJORAR LA CALIDAD DE VIDA DE LAS FAMILIAS EN POBREZA EXTREMA</v>
          </cell>
          <cell r="Z2446">
            <v>42692</v>
          </cell>
          <cell r="AA2446">
            <v>42705</v>
          </cell>
          <cell r="AB2446" t="str">
            <v>CALLE 31 INTERIOR 0 0 COLONIA KOMCHÉN, 97302 KOMCHÉN, MÉRIDA YUCATÁN ENTRE CALLE 34 Y CALLE 36, LA OBRA SE REALIZA EN CALLE 31 SN X 34 Y 36 DE LA</v>
          </cell>
          <cell r="AC2446">
            <v>0</v>
          </cell>
          <cell r="AE2446">
            <v>1</v>
          </cell>
          <cell r="AF2446" t="str">
            <v>En Ejecución</v>
          </cell>
          <cell r="AG2446">
            <v>2016</v>
          </cell>
          <cell r="AH2446">
            <v>84612.04</v>
          </cell>
        </row>
        <row r="2447">
          <cell r="B2447" t="str">
            <v>YUC16160300808360</v>
          </cell>
          <cell r="C2447" t="str">
            <v>Construccion De Cuarto Para Baño - 292240</v>
          </cell>
          <cell r="D2447" t="str">
            <v>292240</v>
          </cell>
          <cell r="E2447">
            <v>31</v>
          </cell>
          <cell r="F2447" t="str">
            <v>Yucatán</v>
          </cell>
          <cell r="G2447">
            <v>50</v>
          </cell>
          <cell r="H2447" t="str">
            <v>Mérida</v>
          </cell>
          <cell r="I2447">
            <v>93</v>
          </cell>
          <cell r="J2447" t="str">
            <v>Komchén</v>
          </cell>
          <cell r="K2447">
            <v>-89.662499999999994</v>
          </cell>
          <cell r="L2447">
            <v>21.103611000000001</v>
          </cell>
          <cell r="M2447" t="str">
            <v>Urbano</v>
          </cell>
          <cell r="N2447">
            <v>2</v>
          </cell>
          <cell r="O2447" t="str">
            <v>Aportaciones Federales</v>
          </cell>
          <cell r="P2447" t="str">
            <v>I004</v>
          </cell>
          <cell r="Q2447" t="str">
            <v>FAIS Municipal y de las Demarcaciones Territoriales del Distrito Federal</v>
          </cell>
          <cell r="R2447">
            <v>33</v>
          </cell>
          <cell r="S2447" t="str">
            <v>Aportaciones Federales para Entidades Federativas y Municipios</v>
          </cell>
          <cell r="T2447" t="str">
            <v>AYUNTAMIENTO DE MERIDA</v>
          </cell>
          <cell r="U2447">
            <v>10</v>
          </cell>
          <cell r="V2447" t="str">
            <v>Vivienda</v>
          </cell>
          <cell r="W2447">
            <v>2</v>
          </cell>
          <cell r="X2447" t="str">
            <v>Proyecto de Inversión de Infraestructura Social</v>
          </cell>
          <cell r="Y2447" t="str">
            <v>REDUCIR EL REZAGO SOCIAL Y MEJORAR LA CALIDAD DE VIDA DE LAS FAMILIAS EN POBREZA EXTREMA</v>
          </cell>
          <cell r="Z2447">
            <v>42692</v>
          </cell>
          <cell r="AA2447">
            <v>42705</v>
          </cell>
          <cell r="AB2447" t="str">
            <v>CALLE 34 INTERIOR 0 0 COLONIA KOMCHÉN, 97302 KOMCHÉN, MÉRIDA YUCATÁN ENTRE CALLE 35 Y CALLE 37, LA OBRA SE REALIZA EN CALLE 34 SN X 35 Y 37 DE LA</v>
          </cell>
          <cell r="AC2447">
            <v>0</v>
          </cell>
          <cell r="AE2447">
            <v>1</v>
          </cell>
          <cell r="AF2447" t="str">
            <v>En Ejecución</v>
          </cell>
          <cell r="AG2447">
            <v>2016</v>
          </cell>
          <cell r="AH2447">
            <v>84612.04</v>
          </cell>
        </row>
        <row r="2448">
          <cell r="B2448" t="str">
            <v>YUC16160300808362</v>
          </cell>
          <cell r="C2448" t="str">
            <v>Construccion De Cuarto Para Baño - 292278</v>
          </cell>
          <cell r="D2448" t="str">
            <v>292278</v>
          </cell>
          <cell r="E2448">
            <v>31</v>
          </cell>
          <cell r="F2448" t="str">
            <v>Yucatán</v>
          </cell>
          <cell r="G2448">
            <v>50</v>
          </cell>
          <cell r="H2448" t="str">
            <v>Mérida</v>
          </cell>
          <cell r="I2448">
            <v>93</v>
          </cell>
          <cell r="J2448" t="str">
            <v>Komchén</v>
          </cell>
          <cell r="K2448">
            <v>-89.662499999999994</v>
          </cell>
          <cell r="L2448">
            <v>21.103611000000001</v>
          </cell>
          <cell r="M2448" t="str">
            <v>Urbano</v>
          </cell>
          <cell r="N2448">
            <v>2</v>
          </cell>
          <cell r="O2448" t="str">
            <v>Aportaciones Federales</v>
          </cell>
          <cell r="P2448" t="str">
            <v>I004</v>
          </cell>
          <cell r="Q2448" t="str">
            <v>FAIS Municipal y de las Demarcaciones Territoriales del Distrito Federal</v>
          </cell>
          <cell r="R2448">
            <v>33</v>
          </cell>
          <cell r="S2448" t="str">
            <v>Aportaciones Federales para Entidades Federativas y Municipios</v>
          </cell>
          <cell r="T2448" t="str">
            <v>AYUNTAMIENTO DE MERIDA</v>
          </cell>
          <cell r="U2448">
            <v>10</v>
          </cell>
          <cell r="V2448" t="str">
            <v>Vivienda</v>
          </cell>
          <cell r="W2448">
            <v>2</v>
          </cell>
          <cell r="X2448" t="str">
            <v>Proyecto de Inversión de Infraestructura Social</v>
          </cell>
          <cell r="Y2448" t="str">
            <v>REDUCIR EL REZAGO SOCIAL Y MEJORAR LA CALIDAD DE VIDA DE LAS FAMILIAS EN POBREZA EXTREMA</v>
          </cell>
          <cell r="Z2448">
            <v>42692</v>
          </cell>
          <cell r="AA2448">
            <v>42705</v>
          </cell>
          <cell r="AB2448" t="str">
            <v>CALLE 41 INTERIOR 0 0 COLONIA KOMCHEN, 97302 KOMCHÉN, MÉRIDA YUCATÁN ENTRE CALLE 26 Y CALLE 30, LA OBRA SE REALIZA EN CALLE 41 SN X 26 Y 30 DE LA</v>
          </cell>
          <cell r="AC2448">
            <v>0</v>
          </cell>
          <cell r="AE2448">
            <v>1</v>
          </cell>
          <cell r="AF2448" t="str">
            <v>En Ejecución</v>
          </cell>
          <cell r="AG2448">
            <v>2016</v>
          </cell>
          <cell r="AH2448">
            <v>84612.04</v>
          </cell>
        </row>
        <row r="2449">
          <cell r="B2449" t="str">
            <v>YUC16160300808364</v>
          </cell>
          <cell r="C2449" t="str">
            <v>Construccion De Cuarto Para Baño - 292476</v>
          </cell>
          <cell r="D2449" t="str">
            <v>292476</v>
          </cell>
          <cell r="E2449">
            <v>31</v>
          </cell>
          <cell r="F2449" t="str">
            <v>Yucatán</v>
          </cell>
          <cell r="G2449">
            <v>50</v>
          </cell>
          <cell r="H2449" t="str">
            <v>Mérida</v>
          </cell>
          <cell r="I2449">
            <v>93</v>
          </cell>
          <cell r="J2449" t="str">
            <v>Komchén</v>
          </cell>
          <cell r="K2449">
            <v>-89.662499999999994</v>
          </cell>
          <cell r="L2449">
            <v>21.103611000000001</v>
          </cell>
          <cell r="M2449" t="str">
            <v>Urbano</v>
          </cell>
          <cell r="N2449">
            <v>2</v>
          </cell>
          <cell r="O2449" t="str">
            <v>Aportaciones Federales</v>
          </cell>
          <cell r="P2449" t="str">
            <v>I004</v>
          </cell>
          <cell r="Q2449" t="str">
            <v>FAIS Municipal y de las Demarcaciones Territoriales del Distrito Federal</v>
          </cell>
          <cell r="R2449">
            <v>33</v>
          </cell>
          <cell r="S2449" t="str">
            <v>Aportaciones Federales para Entidades Federativas y Municipios</v>
          </cell>
          <cell r="T2449" t="str">
            <v>AYUNTAMIENTO DE MERIDA</v>
          </cell>
          <cell r="U2449">
            <v>10</v>
          </cell>
          <cell r="V2449" t="str">
            <v>Vivienda</v>
          </cell>
          <cell r="W2449">
            <v>2</v>
          </cell>
          <cell r="X2449" t="str">
            <v>Proyecto de Inversión de Infraestructura Social</v>
          </cell>
          <cell r="Y2449" t="str">
            <v>REDUCIR EL REZAGO SOCIAL Y MEJORAR LA CALIDAD DE VIDA DE LAS FAMILIAS EN POBREZA EXTREMA</v>
          </cell>
          <cell r="Z2449">
            <v>42692</v>
          </cell>
          <cell r="AA2449">
            <v>42705</v>
          </cell>
          <cell r="AB2449" t="str">
            <v>CALLE 37 INTERIOR 0 0 COLONIA KOMCHÉN, 97302 KOMCHÉN, MÉRIDA YUCATÁN ENTRE CALLE 28 Y CALLE 30, LA OBRA SE REALIZA EN CALLE 37 SN X 28 Y 30 DE LA</v>
          </cell>
          <cell r="AC2449">
            <v>0</v>
          </cell>
          <cell r="AE2449">
            <v>1</v>
          </cell>
          <cell r="AF2449" t="str">
            <v>En Ejecución</v>
          </cell>
          <cell r="AG2449">
            <v>2016</v>
          </cell>
          <cell r="AH2449">
            <v>84612.04</v>
          </cell>
        </row>
        <row r="2450">
          <cell r="B2450" t="str">
            <v>YUC16160300808366</v>
          </cell>
          <cell r="C2450" t="str">
            <v>Construccion De Cuarto Para Baño - 292210</v>
          </cell>
          <cell r="D2450" t="str">
            <v>292210</v>
          </cell>
          <cell r="E2450">
            <v>31</v>
          </cell>
          <cell r="F2450" t="str">
            <v>Yucatán</v>
          </cell>
          <cell r="G2450">
            <v>50</v>
          </cell>
          <cell r="H2450" t="str">
            <v>Mérida</v>
          </cell>
          <cell r="I2450">
            <v>93</v>
          </cell>
          <cell r="J2450" t="str">
            <v>Komchén</v>
          </cell>
          <cell r="K2450">
            <v>-89.662499999999994</v>
          </cell>
          <cell r="L2450">
            <v>21.103611000000001</v>
          </cell>
          <cell r="M2450" t="str">
            <v>Urbano</v>
          </cell>
          <cell r="N2450">
            <v>2</v>
          </cell>
          <cell r="O2450" t="str">
            <v>Aportaciones Federales</v>
          </cell>
          <cell r="P2450" t="str">
            <v>I004</v>
          </cell>
          <cell r="Q2450" t="str">
            <v>FAIS Municipal y de las Demarcaciones Territoriales del Distrito Federal</v>
          </cell>
          <cell r="R2450">
            <v>33</v>
          </cell>
          <cell r="S2450" t="str">
            <v>Aportaciones Federales para Entidades Federativas y Municipios</v>
          </cell>
          <cell r="T2450" t="str">
            <v>AYUNTAMIENTO DE MERIDA</v>
          </cell>
          <cell r="U2450">
            <v>10</v>
          </cell>
          <cell r="V2450" t="str">
            <v>Vivienda</v>
          </cell>
          <cell r="W2450">
            <v>2</v>
          </cell>
          <cell r="X2450" t="str">
            <v>Proyecto de Inversión de Infraestructura Social</v>
          </cell>
          <cell r="Y2450" t="str">
            <v>REDUCIR EL REZAGO SOCIAL Y MEJORAR LA CALIDAD DE VIDA DE LAS FAMILIAS EN POBREZA EXTREMA</v>
          </cell>
          <cell r="Z2450">
            <v>42692</v>
          </cell>
          <cell r="AA2450">
            <v>42705</v>
          </cell>
          <cell r="AB2450" t="str">
            <v>CALLE 26 INTERIOR 0 0 COLONIA KOMCHÉN, 97302 KOMCHÉN, MÉRIDA YUCATÁN ENTRE CALLE 35 ESQ Y , LA OBRA SE REALIZA EN CALLE 26 SN X 35 DE LA COLONIA</v>
          </cell>
          <cell r="AC2450">
            <v>0</v>
          </cell>
          <cell r="AE2450">
            <v>1</v>
          </cell>
          <cell r="AF2450" t="str">
            <v>En Ejecución</v>
          </cell>
          <cell r="AG2450">
            <v>2016</v>
          </cell>
          <cell r="AH2450">
            <v>84612.04</v>
          </cell>
        </row>
        <row r="2451">
          <cell r="B2451" t="str">
            <v>YUC16160300808683</v>
          </cell>
          <cell r="C2451" t="str">
            <v>Construccion De Cuartos Dormitorio - 325112</v>
          </cell>
          <cell r="D2451" t="str">
            <v>325112</v>
          </cell>
          <cell r="E2451">
            <v>31</v>
          </cell>
          <cell r="F2451" t="str">
            <v>Yucatán</v>
          </cell>
          <cell r="G2451">
            <v>50</v>
          </cell>
          <cell r="H2451" t="str">
            <v>Mérida</v>
          </cell>
          <cell r="I2451">
            <v>116</v>
          </cell>
          <cell r="J2451" t="str">
            <v>San Pedro Chimay</v>
          </cell>
          <cell r="K2451">
            <v>-89.579443999999995</v>
          </cell>
          <cell r="L2451">
            <v>20.865276999999999</v>
          </cell>
          <cell r="M2451" t="str">
            <v>Rural</v>
          </cell>
          <cell r="N2451">
            <v>2</v>
          </cell>
          <cell r="O2451" t="str">
            <v>Aportaciones Federales</v>
          </cell>
          <cell r="P2451" t="str">
            <v>I004</v>
          </cell>
          <cell r="Q2451" t="str">
            <v>FAIS Municipal y de las Demarcaciones Territoriales del Distrito Federal</v>
          </cell>
          <cell r="R2451">
            <v>33</v>
          </cell>
          <cell r="S2451" t="str">
            <v>Aportaciones Federales para Entidades Federativas y Municipios</v>
          </cell>
          <cell r="T2451" t="str">
            <v>AYUNTAMIENTO DE MERIDA</v>
          </cell>
          <cell r="U2451">
            <v>10</v>
          </cell>
          <cell r="V2451" t="str">
            <v>Vivienda</v>
          </cell>
          <cell r="W2451">
            <v>2</v>
          </cell>
          <cell r="X2451" t="str">
            <v>Proyecto de Inversión de Infraestructura Social</v>
          </cell>
          <cell r="Y2451" t="str">
            <v>REDUCIR EL REZAGO SOCIAL Y MEJORAR LA CALIDAD DE VIDA DE LAS FAMILIAS EN POBREZA EXTREMA</v>
          </cell>
          <cell r="Z2451">
            <v>42717</v>
          </cell>
          <cell r="AA2451">
            <v>42705</v>
          </cell>
          <cell r="AB2451" t="str">
            <v>CALLE 25 INTERIOR 0 0 COLONIA SAN PEDRO CHIMAY, 97315 SAN PEDRO CHIMAY, MÉRIDA YUCATÁN ENTRE CALLE 18 Y CALLE 20, LA OBRA SE REALIZA EN CALLE 25 S</v>
          </cell>
          <cell r="AC2451">
            <v>0</v>
          </cell>
          <cell r="AE2451">
            <v>1</v>
          </cell>
          <cell r="AF2451" t="str">
            <v>En Ejecución</v>
          </cell>
          <cell r="AG2451">
            <v>2016</v>
          </cell>
          <cell r="AH2451">
            <v>78340.69</v>
          </cell>
        </row>
        <row r="2452">
          <cell r="B2452" t="str">
            <v>YUC16160300808685</v>
          </cell>
          <cell r="C2452" t="str">
            <v>Construccion De Cuartos Dormitorio - 325075</v>
          </cell>
          <cell r="D2452" t="str">
            <v>325075</v>
          </cell>
          <cell r="E2452">
            <v>31</v>
          </cell>
          <cell r="F2452" t="str">
            <v>Yucatán</v>
          </cell>
          <cell r="G2452">
            <v>50</v>
          </cell>
          <cell r="H2452" t="str">
            <v>Mérida</v>
          </cell>
          <cell r="I2452">
            <v>116</v>
          </cell>
          <cell r="J2452" t="str">
            <v>San Pedro Chimay</v>
          </cell>
          <cell r="K2452">
            <v>-89.579443999999995</v>
          </cell>
          <cell r="L2452">
            <v>20.865276999999999</v>
          </cell>
          <cell r="M2452" t="str">
            <v>Rural</v>
          </cell>
          <cell r="N2452">
            <v>2</v>
          </cell>
          <cell r="O2452" t="str">
            <v>Aportaciones Federales</v>
          </cell>
          <cell r="P2452" t="str">
            <v>I004</v>
          </cell>
          <cell r="Q2452" t="str">
            <v>FAIS Municipal y de las Demarcaciones Territoriales del Distrito Federal</v>
          </cell>
          <cell r="R2452">
            <v>33</v>
          </cell>
          <cell r="S2452" t="str">
            <v>Aportaciones Federales para Entidades Federativas y Municipios</v>
          </cell>
          <cell r="T2452" t="str">
            <v>AYUNTAMIENTO DE MERIDA</v>
          </cell>
          <cell r="U2452">
            <v>10</v>
          </cell>
          <cell r="V2452" t="str">
            <v>Vivienda</v>
          </cell>
          <cell r="W2452">
            <v>2</v>
          </cell>
          <cell r="X2452" t="str">
            <v>Proyecto de Inversión de Infraestructura Social</v>
          </cell>
          <cell r="Y2452" t="str">
            <v>REDUCIR EL REZAGO SOCIAL Y MEJORAR LA CALIDAD DE VIDA DE LAS FAMILIAS EN POBREZA EXTREMA</v>
          </cell>
          <cell r="Z2452">
            <v>42717</v>
          </cell>
          <cell r="AA2452">
            <v>42705</v>
          </cell>
          <cell r="AB2452" t="str">
            <v>CALLE 24 INTERIOR 0 0 COLONIA SAN PEDRO CHIMAY, 97315 SAN PEDRO CHIMAY, MÉRIDA YUCATÁN ENTRE CALLE 15 Y CALLE 17-A, LA OBRA SE REALIZA EN CALLE 24</v>
          </cell>
          <cell r="AC2452">
            <v>0</v>
          </cell>
          <cell r="AE2452">
            <v>1</v>
          </cell>
          <cell r="AF2452" t="str">
            <v>En Ejecución</v>
          </cell>
          <cell r="AG2452">
            <v>2016</v>
          </cell>
          <cell r="AH2452">
            <v>78340.69</v>
          </cell>
        </row>
        <row r="2453">
          <cell r="B2453" t="str">
            <v>YUC16160300808686</v>
          </cell>
          <cell r="C2453" t="str">
            <v>Construccion De Cuartos Dormitorio - 325182</v>
          </cell>
          <cell r="D2453" t="str">
            <v>325182</v>
          </cell>
          <cell r="E2453">
            <v>31</v>
          </cell>
          <cell r="F2453" t="str">
            <v>Yucatán</v>
          </cell>
          <cell r="G2453">
            <v>50</v>
          </cell>
          <cell r="H2453" t="str">
            <v>Mérida</v>
          </cell>
          <cell r="I2453">
            <v>116</v>
          </cell>
          <cell r="J2453" t="str">
            <v>San Pedro Chimay</v>
          </cell>
          <cell r="K2453">
            <v>-89.579443999999995</v>
          </cell>
          <cell r="L2453">
            <v>20.865276999999999</v>
          </cell>
          <cell r="M2453" t="str">
            <v>Rural</v>
          </cell>
          <cell r="N2453">
            <v>2</v>
          </cell>
          <cell r="O2453" t="str">
            <v>Aportaciones Federales</v>
          </cell>
          <cell r="P2453" t="str">
            <v>I004</v>
          </cell>
          <cell r="Q2453" t="str">
            <v>FAIS Municipal y de las Demarcaciones Territoriales del Distrito Federal</v>
          </cell>
          <cell r="R2453">
            <v>33</v>
          </cell>
          <cell r="S2453" t="str">
            <v>Aportaciones Federales para Entidades Federativas y Municipios</v>
          </cell>
          <cell r="T2453" t="str">
            <v>AYUNTAMIENTO DE MERIDA</v>
          </cell>
          <cell r="U2453">
            <v>10</v>
          </cell>
          <cell r="V2453" t="str">
            <v>Vivienda</v>
          </cell>
          <cell r="W2453">
            <v>2</v>
          </cell>
          <cell r="X2453" t="str">
            <v>Proyecto de Inversión de Infraestructura Social</v>
          </cell>
          <cell r="Y2453" t="str">
            <v>REDUCIR EL REZAGO SOCIAL Y MEJORAR LA CALIDAD DE VIDA DE LAS FAMILIAS EN POBREZA EXTREMA</v>
          </cell>
          <cell r="Z2453">
            <v>42717</v>
          </cell>
          <cell r="AA2453">
            <v>42705</v>
          </cell>
          <cell r="AB2453" t="str">
            <v>CALLE 18 INTERIOR 0 0 COLONIA SAN PEDRO CHIMAY, 97315 SAN PEDRO CHIMAY, MÉRIDA YUCATÁN ENTRE CALLE 13 Y CALLE 15, LA OBRA SE REALIZA EN CALLE 18 S</v>
          </cell>
          <cell r="AC2453">
            <v>0</v>
          </cell>
          <cell r="AE2453">
            <v>1</v>
          </cell>
          <cell r="AF2453" t="str">
            <v>En Ejecución</v>
          </cell>
          <cell r="AG2453">
            <v>2016</v>
          </cell>
          <cell r="AH2453">
            <v>78340.69</v>
          </cell>
        </row>
        <row r="2454">
          <cell r="B2454" t="str">
            <v>YUC16160300808687</v>
          </cell>
          <cell r="C2454" t="str">
            <v>Construccion De Cuartos Dormitorio - 325302</v>
          </cell>
          <cell r="D2454" t="str">
            <v>325302</v>
          </cell>
          <cell r="E2454">
            <v>31</v>
          </cell>
          <cell r="F2454" t="str">
            <v>Yucatán</v>
          </cell>
          <cell r="G2454">
            <v>50</v>
          </cell>
          <cell r="H2454" t="str">
            <v>Mérida</v>
          </cell>
          <cell r="I2454">
            <v>116</v>
          </cell>
          <cell r="J2454" t="str">
            <v>San Pedro Chimay</v>
          </cell>
          <cell r="K2454">
            <v>-89.579443999999995</v>
          </cell>
          <cell r="L2454">
            <v>20.865276999999999</v>
          </cell>
          <cell r="M2454" t="str">
            <v>Rural</v>
          </cell>
          <cell r="N2454">
            <v>2</v>
          </cell>
          <cell r="O2454" t="str">
            <v>Aportaciones Federales</v>
          </cell>
          <cell r="P2454" t="str">
            <v>I004</v>
          </cell>
          <cell r="Q2454" t="str">
            <v>FAIS Municipal y de las Demarcaciones Territoriales del Distrito Federal</v>
          </cell>
          <cell r="R2454">
            <v>33</v>
          </cell>
          <cell r="S2454" t="str">
            <v>Aportaciones Federales para Entidades Federativas y Municipios</v>
          </cell>
          <cell r="T2454" t="str">
            <v>AYUNTAMIENTO DE MERIDA</v>
          </cell>
          <cell r="U2454">
            <v>10</v>
          </cell>
          <cell r="V2454" t="str">
            <v>Vivienda</v>
          </cell>
          <cell r="W2454">
            <v>2</v>
          </cell>
          <cell r="X2454" t="str">
            <v>Proyecto de Inversión de Infraestructura Social</v>
          </cell>
          <cell r="Y2454" t="str">
            <v>REDUCIR EL REZAGO SOCIAL Y MEJORAR LA CALIDAD DE VIDA DE LAS FAMILIAS EN POBREZA EXTREMA</v>
          </cell>
          <cell r="Z2454">
            <v>42717</v>
          </cell>
          <cell r="AA2454">
            <v>42705</v>
          </cell>
          <cell r="AB2454" t="str">
            <v>CALLE 17 INTERIOR 0 0 COLONIA SAN PEDRO CHIMAY, 97315 SAN PEDRO CHIMAY, MÉRIDA YUCATÁN ENTRE CALLE 20 Y CALLE 22, LA OBRA SE REALIZA EN CALLE 17 S</v>
          </cell>
          <cell r="AC2454">
            <v>0</v>
          </cell>
          <cell r="AE2454">
            <v>1</v>
          </cell>
          <cell r="AF2454" t="str">
            <v>En Ejecución</v>
          </cell>
          <cell r="AG2454">
            <v>2016</v>
          </cell>
          <cell r="AH2454">
            <v>78340.69</v>
          </cell>
        </row>
        <row r="2455">
          <cell r="B2455" t="str">
            <v>YUC16160400814272</v>
          </cell>
          <cell r="C2455" t="str">
            <v>Construccion De Techumbre En La Prim. Lázaro Cárdenas Del Rio</v>
          </cell>
          <cell r="D2455" t="str">
            <v>FAMPOT2-073-2016</v>
          </cell>
          <cell r="E2455">
            <v>31</v>
          </cell>
          <cell r="F2455" t="str">
            <v>Yucatán</v>
          </cell>
          <cell r="G2455">
            <v>85</v>
          </cell>
          <cell r="H2455" t="str">
            <v>Temozón</v>
          </cell>
          <cell r="I2455">
            <v>456</v>
          </cell>
          <cell r="J2455" t="str">
            <v>Nahbalam</v>
          </cell>
          <cell r="K2455">
            <v>-87.989165999999997</v>
          </cell>
          <cell r="L2455">
            <v>20.945833</v>
          </cell>
          <cell r="M2455" t="str">
            <v>Rural</v>
          </cell>
          <cell r="N2455">
            <v>4</v>
          </cell>
          <cell r="O2455" t="str">
            <v>Fideicomisos</v>
          </cell>
          <cell r="P2455" t="str">
            <v>I007</v>
          </cell>
          <cell r="Q2455" t="str">
            <v>FAM Infraestructura Educativa Básica</v>
          </cell>
          <cell r="R2455">
            <v>33</v>
          </cell>
          <cell r="S2455" t="str">
            <v>Aportaciones Federales para Entidades Federativas y Municipios</v>
          </cell>
          <cell r="T2455" t="str">
            <v>INSTITUTO PARA EL DESARROLLO Y CERTIFICACION DE LA INFRAESTRUCTURA FISICA EDUCATIVA DE YUCATAN</v>
          </cell>
          <cell r="U2455">
            <v>2</v>
          </cell>
          <cell r="V2455" t="str">
            <v>Educación</v>
          </cell>
          <cell r="W2455">
            <v>2</v>
          </cell>
          <cell r="X2455" t="str">
            <v>Proyecto de Inversión de Infraestructura Social</v>
          </cell>
          <cell r="Y2455" t="str">
            <v>CONTAR CON ESPACIO EDUCATIVOS QUE CUMPLAN CON LOS REQUERIMIENTOS PARA EL BENEFICIO DE LOS ALUMNOS</v>
          </cell>
          <cell r="Z2455">
            <v>42656</v>
          </cell>
          <cell r="AA2455">
            <v>42705</v>
          </cell>
          <cell r="AB2455" t="str">
            <v>CONOCIDO</v>
          </cell>
          <cell r="AC2455">
            <v>1</v>
          </cell>
          <cell r="AD2455" t="str">
            <v>Coparticipación Federal-Estatal</v>
          </cell>
          <cell r="AE2455">
            <v>1</v>
          </cell>
          <cell r="AF2455" t="str">
            <v>En Ejecución</v>
          </cell>
          <cell r="AG2455">
            <v>2016</v>
          </cell>
          <cell r="AH2455">
            <v>2300000</v>
          </cell>
        </row>
        <row r="2456">
          <cell r="B2456" t="str">
            <v>YUC16160400814299</v>
          </cell>
          <cell r="C2456" t="str">
            <v>Construcción De Techumbre En El J.N. Manuel Ávila Camacho</v>
          </cell>
          <cell r="D2456" t="str">
            <v>FAMPOT2-075-2016</v>
          </cell>
          <cell r="E2456">
            <v>31</v>
          </cell>
          <cell r="F2456" t="str">
            <v>Yucatán</v>
          </cell>
          <cell r="G2456">
            <v>87</v>
          </cell>
          <cell r="H2456" t="str">
            <v>Tetiz</v>
          </cell>
          <cell r="I2456">
            <v>83</v>
          </cell>
          <cell r="J2456" t="str">
            <v>Tetíz</v>
          </cell>
          <cell r="K2456">
            <v>-89.940276999999995</v>
          </cell>
          <cell r="L2456">
            <v>20.955555</v>
          </cell>
          <cell r="M2456" t="str">
            <v>Rural</v>
          </cell>
          <cell r="N2456">
            <v>4</v>
          </cell>
          <cell r="O2456" t="str">
            <v>Fideicomisos</v>
          </cell>
          <cell r="P2456" t="str">
            <v>I007</v>
          </cell>
          <cell r="Q2456" t="str">
            <v>FAM Infraestructura Educativa Básica</v>
          </cell>
          <cell r="R2456">
            <v>33</v>
          </cell>
          <cell r="S2456" t="str">
            <v>Aportaciones Federales para Entidades Federativas y Municipios</v>
          </cell>
          <cell r="T2456" t="str">
            <v>INSTITUTO PARA EL DESARROLLO Y CERTIFICACION DE LA INFRAESTRUCTURA FISICA EDUCATIVA DE YUCATAN</v>
          </cell>
          <cell r="U2456">
            <v>2</v>
          </cell>
          <cell r="V2456" t="str">
            <v>Educación</v>
          </cell>
          <cell r="W2456">
            <v>2</v>
          </cell>
          <cell r="X2456" t="str">
            <v>Proyecto de Inversión de Infraestructura Social</v>
          </cell>
          <cell r="Y2456" t="str">
            <v>CONTAR CON ESPACIO EDUCATIVOS QUE CUMPLAN CON LOS REQUERIMIENTOS PARA EL BENEFICIO DE LOS ALUMNOS</v>
          </cell>
          <cell r="Z2456">
            <v>42649</v>
          </cell>
          <cell r="AA2456">
            <v>42705</v>
          </cell>
          <cell r="AB2456" t="str">
            <v>CALLE 22 S/N X 23</v>
          </cell>
          <cell r="AC2456">
            <v>1</v>
          </cell>
          <cell r="AD2456" t="str">
            <v>Coparticipación Federal-Estatal</v>
          </cell>
          <cell r="AE2456">
            <v>1</v>
          </cell>
          <cell r="AF2456" t="str">
            <v>En Ejecución</v>
          </cell>
          <cell r="AG2456">
            <v>2016</v>
          </cell>
          <cell r="AH2456">
            <v>1500000</v>
          </cell>
        </row>
        <row r="2457">
          <cell r="B2457" t="str">
            <v>YUC16160400813455</v>
          </cell>
          <cell r="C2457" t="str">
            <v>Construcción De 1000 M2  De Techumbre En La Sec. José Andrés Antuña 31des2002v</v>
          </cell>
          <cell r="D2457" t="str">
            <v>FAMBAST-077-2016</v>
          </cell>
          <cell r="E2457">
            <v>31</v>
          </cell>
          <cell r="F2457" t="str">
            <v>Yucatán</v>
          </cell>
          <cell r="G2457">
            <v>50</v>
          </cell>
          <cell r="H2457" t="str">
            <v>Mérida</v>
          </cell>
          <cell r="I2457">
            <v>1</v>
          </cell>
          <cell r="J2457" t="str">
            <v>Mérida</v>
          </cell>
          <cell r="K2457">
            <v>-89.621666000000005</v>
          </cell>
          <cell r="L2457">
            <v>20.967777000000002</v>
          </cell>
          <cell r="M2457" t="str">
            <v>Urbano</v>
          </cell>
          <cell r="N2457">
            <v>2</v>
          </cell>
          <cell r="O2457" t="str">
            <v>Aportaciones Federales</v>
          </cell>
          <cell r="P2457" t="str">
            <v>I007</v>
          </cell>
          <cell r="Q2457" t="str">
            <v>FAM Infraestructura Educativa Básica</v>
          </cell>
          <cell r="R2457">
            <v>33</v>
          </cell>
          <cell r="S2457" t="str">
            <v>Aportaciones Federales para Entidades Federativas y Municipios</v>
          </cell>
          <cell r="T2457" t="str">
            <v>INSTITUTO PARA EL DESARROLLO Y CERTIFICACION DE LA INFRAESTRUCTURA FISICA EDUCATIVA DE YUCATAN</v>
          </cell>
          <cell r="U2457">
            <v>2</v>
          </cell>
          <cell r="V2457" t="str">
            <v>Educación</v>
          </cell>
          <cell r="W2457">
            <v>2</v>
          </cell>
          <cell r="X2457" t="str">
            <v>Proyecto de Inversión de Infraestructura Social</v>
          </cell>
          <cell r="Y2457" t="str">
            <v>CONTAR CON ESPACIO EDUCATIVOS QUE CUMPLAN CON LOS REQUERIMIENTOS PARA EL BENEFICIO DE LOS ALUMNOS</v>
          </cell>
          <cell r="Z2457">
            <v>42718</v>
          </cell>
          <cell r="AA2457">
            <v>43014</v>
          </cell>
          <cell r="AB2457" t="str">
            <v>DOMICILIO CONOCIDO</v>
          </cell>
          <cell r="AC2457">
            <v>1</v>
          </cell>
          <cell r="AD2457" t="str">
            <v>Coparticipación Federal-Estatal</v>
          </cell>
          <cell r="AE2457">
            <v>1</v>
          </cell>
          <cell r="AF2457" t="str">
            <v>En Ejecución</v>
          </cell>
          <cell r="AG2457">
            <v>2016</v>
          </cell>
          <cell r="AH2457">
            <v>1600000</v>
          </cell>
        </row>
        <row r="2458">
          <cell r="B2458" t="str">
            <v>YUC16160400814701</v>
          </cell>
          <cell r="C2458" t="str">
            <v>Mejoramiento Y Construcción De Techumbre En La Prim. Manuel Crescencio Rejón Y Alcalá</v>
          </cell>
          <cell r="D2458" t="str">
            <v>FAMPOT-047-2016</v>
          </cell>
          <cell r="E2458">
            <v>31</v>
          </cell>
          <cell r="F2458" t="str">
            <v>Yucatán</v>
          </cell>
          <cell r="G2458">
            <v>50</v>
          </cell>
          <cell r="H2458" t="str">
            <v>Mérida</v>
          </cell>
          <cell r="I2458">
            <v>1</v>
          </cell>
          <cell r="J2458" t="str">
            <v>Mérida</v>
          </cell>
          <cell r="K2458">
            <v>-89.621666000000005</v>
          </cell>
          <cell r="L2458">
            <v>20.967777000000002</v>
          </cell>
          <cell r="M2458" t="str">
            <v>Urbano</v>
          </cell>
          <cell r="N2458">
            <v>4</v>
          </cell>
          <cell r="O2458" t="str">
            <v>Fideicomisos</v>
          </cell>
          <cell r="P2458" t="str">
            <v>I007</v>
          </cell>
          <cell r="Q2458" t="str">
            <v>FAM Infraestructura Educativa Básica</v>
          </cell>
          <cell r="R2458">
            <v>33</v>
          </cell>
          <cell r="S2458" t="str">
            <v>Aportaciones Federales para Entidades Federativas y Municipios</v>
          </cell>
          <cell r="T2458" t="str">
            <v>INSTITUTO PARA EL DESARROLLO Y CERTIFICACION DE LA INFRAESTRUCTURA FISICA EDUCATIVA DE YUCATAN</v>
          </cell>
          <cell r="U2458">
            <v>2</v>
          </cell>
          <cell r="V2458" t="str">
            <v>Educación</v>
          </cell>
          <cell r="W2458">
            <v>2</v>
          </cell>
          <cell r="X2458" t="str">
            <v>Proyecto de Inversión de Infraestructura Social</v>
          </cell>
          <cell r="Y2458" t="str">
            <v>CONTAR CON ESPACIO EDUCATIVOS QUE CUMPLAN CON LOS REQUERIMIENTOS PARA EL BENEFICIO DE LOS ALUMNOS</v>
          </cell>
          <cell r="Z2458">
            <v>42653</v>
          </cell>
          <cell r="AA2458">
            <v>42705</v>
          </cell>
          <cell r="AB2458" t="str">
            <v>CALLE 39-A S/N FRACC. FRANCISCO DE MONTEJO X 54 Y 56</v>
          </cell>
          <cell r="AC2458">
            <v>1</v>
          </cell>
          <cell r="AD2458" t="str">
            <v>Coparticipación Federal-Estatal</v>
          </cell>
          <cell r="AE2458">
            <v>1</v>
          </cell>
          <cell r="AF2458" t="str">
            <v>En Ejecución</v>
          </cell>
          <cell r="AG2458">
            <v>2016</v>
          </cell>
          <cell r="AH2458">
            <v>1500000</v>
          </cell>
        </row>
        <row r="2459">
          <cell r="B2459" t="str">
            <v>YUC16160400817055</v>
          </cell>
          <cell r="C2459" t="str">
            <v>Construcción De La Casa De La Cultura De Kopomá</v>
          </cell>
          <cell r="D2459" t="str">
            <v>2</v>
          </cell>
          <cell r="E2459">
            <v>31</v>
          </cell>
          <cell r="F2459" t="str">
            <v>Yucatán</v>
          </cell>
          <cell r="G2459">
            <v>45</v>
          </cell>
          <cell r="H2459" t="str">
            <v>Kopomá</v>
          </cell>
          <cell r="I2459">
            <v>1</v>
          </cell>
          <cell r="J2459" t="str">
            <v>Kopomá</v>
          </cell>
          <cell r="K2459">
            <v>-89.898611000000002</v>
          </cell>
          <cell r="L2459">
            <v>20.647777000000001</v>
          </cell>
          <cell r="M2459" t="str">
            <v>Urbano</v>
          </cell>
          <cell r="N2459">
            <v>1</v>
          </cell>
          <cell r="O2459" t="str">
            <v>Subsidios</v>
          </cell>
          <cell r="P2459" t="str">
            <v>U022</v>
          </cell>
          <cell r="Q2459" t="str">
            <v>Programas Regionales</v>
          </cell>
          <cell r="R2459">
            <v>23</v>
          </cell>
          <cell r="S2459" t="str">
            <v>Provisiones Salariales y Económicas</v>
          </cell>
          <cell r="T2459" t="str">
            <v>Instituto para la Construcción y Conservación de Obra Pública en Yucatán</v>
          </cell>
          <cell r="U2459">
            <v>5</v>
          </cell>
          <cell r="V2459" t="str">
            <v>Urbanización</v>
          </cell>
          <cell r="W2459">
            <v>2</v>
          </cell>
          <cell r="X2459" t="str">
            <v>Proyecto de Inversión de Infraestructura Social</v>
          </cell>
          <cell r="Z2459">
            <v>42650</v>
          </cell>
          <cell r="AA2459">
            <v>42736</v>
          </cell>
          <cell r="AB2459" t="str">
            <v>-</v>
          </cell>
          <cell r="AC2459">
            <v>1</v>
          </cell>
          <cell r="AD2459" t="str">
            <v>Coparticipación Federal-Estatal</v>
          </cell>
          <cell r="AE2459">
            <v>1</v>
          </cell>
          <cell r="AF2459" t="str">
            <v>En Ejecución</v>
          </cell>
          <cell r="AH2459">
            <v>2000000</v>
          </cell>
        </row>
        <row r="2460">
          <cell r="B2460" t="str">
            <v>YUC16160400814360</v>
          </cell>
          <cell r="C2460" t="str">
            <v>Mejoramiento Y Construcción De Techumbre En El J.N. Atilano Albertos</v>
          </cell>
          <cell r="D2460" t="str">
            <v>FAMPOT-079-2016</v>
          </cell>
          <cell r="E2460">
            <v>31</v>
          </cell>
          <cell r="F2460" t="str">
            <v>Yucatán</v>
          </cell>
          <cell r="G2460">
            <v>92</v>
          </cell>
          <cell r="H2460" t="str">
            <v>Tixcacalcupul</v>
          </cell>
          <cell r="I2460">
            <v>4</v>
          </cell>
          <cell r="J2460" t="str">
            <v>Ekpedz</v>
          </cell>
          <cell r="K2460">
            <v>-88.429444000000004</v>
          </cell>
          <cell r="L2460">
            <v>20.315276999999998</v>
          </cell>
          <cell r="M2460" t="str">
            <v>Rural</v>
          </cell>
          <cell r="N2460">
            <v>4</v>
          </cell>
          <cell r="O2460" t="str">
            <v>Fideicomisos</v>
          </cell>
          <cell r="P2460" t="str">
            <v>I007</v>
          </cell>
          <cell r="Q2460" t="str">
            <v>FAM Infraestructura Educativa Básica</v>
          </cell>
          <cell r="R2460">
            <v>33</v>
          </cell>
          <cell r="S2460" t="str">
            <v>Aportaciones Federales para Entidades Federativas y Municipios</v>
          </cell>
          <cell r="T2460" t="str">
            <v>INSTITUTO PARA EL DESARROLLO Y CERTIFICACION DE LA INFRAESTRUCTURA FISICA EDUCATIVA DE YUCATAN</v>
          </cell>
          <cell r="U2460">
            <v>2</v>
          </cell>
          <cell r="V2460" t="str">
            <v>Educación</v>
          </cell>
          <cell r="W2460">
            <v>2</v>
          </cell>
          <cell r="X2460" t="str">
            <v>Proyecto de Inversión de Infraestructura Social</v>
          </cell>
          <cell r="Y2460" t="str">
            <v>CONTAR CON ESPACIO EDUCATIVOS QUE CUMPLAN CON LOS REQUERIMIENTOS PARA EL BENEFICIO DE LOS ALUMNOS</v>
          </cell>
          <cell r="Z2460">
            <v>42649</v>
          </cell>
          <cell r="AA2460">
            <v>42705</v>
          </cell>
          <cell r="AB2460" t="str">
            <v>CONOCIDO</v>
          </cell>
          <cell r="AC2460">
            <v>1</v>
          </cell>
          <cell r="AD2460" t="str">
            <v>Coparticipación Federal-Estatal</v>
          </cell>
          <cell r="AE2460">
            <v>1</v>
          </cell>
          <cell r="AF2460" t="str">
            <v>En Ejecución</v>
          </cell>
          <cell r="AG2460">
            <v>2016</v>
          </cell>
          <cell r="AH2460">
            <v>1096015</v>
          </cell>
        </row>
        <row r="2461">
          <cell r="B2461" t="str">
            <v>YUC16160400822442</v>
          </cell>
          <cell r="C2461" t="str">
            <v>Rehabilitación De La Avenida Yucatán Carril Poniente X 17 Diagonal En Fracc Jardines De Mérida Y 44 En Fracc Residencial Los Pinos</v>
          </cell>
          <cell r="D2461" t="str">
            <v>FORFIN07</v>
          </cell>
          <cell r="E2461">
            <v>31</v>
          </cell>
          <cell r="F2461" t="str">
            <v>Yucatán</v>
          </cell>
          <cell r="G2461">
            <v>50</v>
          </cell>
          <cell r="H2461" t="str">
            <v>Mérida</v>
          </cell>
          <cell r="I2461">
            <v>1</v>
          </cell>
          <cell r="J2461" t="str">
            <v>Mérida</v>
          </cell>
          <cell r="K2461">
            <v>-89.621666000000005</v>
          </cell>
          <cell r="L2461">
            <v>20.967777000000002</v>
          </cell>
          <cell r="M2461" t="str">
            <v>Urbano</v>
          </cell>
          <cell r="N2461">
            <v>1</v>
          </cell>
          <cell r="O2461" t="str">
            <v>Subsidios</v>
          </cell>
          <cell r="P2461" t="str">
            <v>U130</v>
          </cell>
          <cell r="Q2461" t="str">
            <v>Fortalecimiento Financiero</v>
          </cell>
          <cell r="R2461">
            <v>23</v>
          </cell>
          <cell r="S2461" t="str">
            <v>Provisiones Salariales y Económicas</v>
          </cell>
          <cell r="T2461" t="str">
            <v>Ayuntamiento de Mérida</v>
          </cell>
          <cell r="U2461">
            <v>5</v>
          </cell>
          <cell r="V2461" t="str">
            <v>Urbanización</v>
          </cell>
          <cell r="W2461">
            <v>2</v>
          </cell>
          <cell r="X2461" t="str">
            <v>Proyecto de Inversión de Infraestructura Social</v>
          </cell>
          <cell r="Y2461" t="str">
            <v>Mejorar la infraestructura vial</v>
          </cell>
          <cell r="Z2461">
            <v>42745</v>
          </cell>
          <cell r="AA2461">
            <v>42856</v>
          </cell>
          <cell r="AB2461" t="str">
            <v>Avenida Yucatán Carril Poniente x 17 Diagonal en Fracc Jardines de Mérida y 44 en Fracc Residencial los Pinos</v>
          </cell>
          <cell r="AC2461">
            <v>0</v>
          </cell>
          <cell r="AE2461">
            <v>1</v>
          </cell>
          <cell r="AF2461" t="str">
            <v>En Ejecución</v>
          </cell>
          <cell r="AG2461">
            <v>2016</v>
          </cell>
          <cell r="AH2461">
            <v>3539263</v>
          </cell>
        </row>
        <row r="2462">
          <cell r="B2462" t="str">
            <v>YUC16160400817295</v>
          </cell>
          <cell r="C2462" t="str">
            <v>Modernización De La Infraestructura De Las Unidades De Servicios Del Estado De Yucatán</v>
          </cell>
          <cell r="D2462" t="str">
            <v>1</v>
          </cell>
          <cell r="E2462">
            <v>31</v>
          </cell>
          <cell r="F2462" t="str">
            <v>Yucatán</v>
          </cell>
          <cell r="G2462">
            <v>0</v>
          </cell>
          <cell r="H2462" t="str">
            <v>Cobertura estatal</v>
          </cell>
          <cell r="N2462">
            <v>1</v>
          </cell>
          <cell r="O2462" t="str">
            <v>Subsidios</v>
          </cell>
          <cell r="P2462" t="str">
            <v>U128</v>
          </cell>
          <cell r="Q2462" t="str">
            <v>Proyectos de Desarrollo Regional</v>
          </cell>
          <cell r="R2462">
            <v>23</v>
          </cell>
          <cell r="S2462" t="str">
            <v>Provisiones Salariales y Económicas</v>
          </cell>
          <cell r="T2462" t="str">
            <v>Instituto para la Construcción y Conservación de Obra Pública en Yucatán</v>
          </cell>
          <cell r="U2462">
            <v>0</v>
          </cell>
          <cell r="V2462" t="str">
            <v>Otros Proyectos</v>
          </cell>
          <cell r="W2462">
            <v>2</v>
          </cell>
          <cell r="X2462" t="str">
            <v>Proyecto de Inversión de Infraestructura Social</v>
          </cell>
          <cell r="Z2462">
            <v>42737</v>
          </cell>
          <cell r="AA2462">
            <v>42979</v>
          </cell>
          <cell r="AB2462" t="str">
            <v>Aplica para varios municipios</v>
          </cell>
          <cell r="AC2462">
            <v>1</v>
          </cell>
          <cell r="AD2462" t="str">
            <v>Coparticipación Federal-Estatal</v>
          </cell>
          <cell r="AE2462">
            <v>1</v>
          </cell>
          <cell r="AF2462" t="str">
            <v>En Ejecución</v>
          </cell>
          <cell r="AH2462">
            <v>35604000</v>
          </cell>
        </row>
        <row r="2463">
          <cell r="B2463" t="str">
            <v>YUC16160400815823</v>
          </cell>
          <cell r="C2463" t="str">
            <v>Mantenimiento Del Puente Peatonal Ubicado En El Circuito Periférico Sur Con Calle 60. (Canalizado)</v>
          </cell>
          <cell r="D2463" t="str">
            <v>02-16-0156</v>
          </cell>
          <cell r="E2463">
            <v>31</v>
          </cell>
          <cell r="F2463" t="str">
            <v>Yucatán</v>
          </cell>
          <cell r="G2463">
            <v>50</v>
          </cell>
          <cell r="H2463" t="str">
            <v>Mérida</v>
          </cell>
          <cell r="I2463">
            <v>1</v>
          </cell>
          <cell r="J2463" t="str">
            <v>Mérida</v>
          </cell>
          <cell r="K2463">
            <v>-89.621666000000005</v>
          </cell>
          <cell r="L2463">
            <v>20.967777000000002</v>
          </cell>
          <cell r="M2463" t="str">
            <v>Urbano</v>
          </cell>
          <cell r="N2463">
            <v>2</v>
          </cell>
          <cell r="O2463" t="str">
            <v>Aportaciones Federales</v>
          </cell>
          <cell r="P2463" t="str">
            <v>I012</v>
          </cell>
          <cell r="Q2463" t="str">
            <v>FAFEF</v>
          </cell>
          <cell r="R2463">
            <v>33</v>
          </cell>
          <cell r="S2463" t="str">
            <v>Aportaciones Federales para Entidades Federativas y Municipios</v>
          </cell>
          <cell r="T2463" t="str">
            <v>Instituto para la Construcción y Conservación de  Obra Pública en Yucatán</v>
          </cell>
          <cell r="U2463">
            <v>0</v>
          </cell>
          <cell r="V2463" t="str">
            <v>Otros Proyectos</v>
          </cell>
          <cell r="W2463">
            <v>2</v>
          </cell>
          <cell r="X2463" t="str">
            <v>Proyecto de Inversión de Infraestructura Social</v>
          </cell>
          <cell r="Z2463">
            <v>42370</v>
          </cell>
          <cell r="AA2463">
            <v>42430</v>
          </cell>
          <cell r="AB2463" t="str">
            <v>Circuito periférico Sur con calle 60</v>
          </cell>
          <cell r="AC2463">
            <v>1</v>
          </cell>
          <cell r="AD2463" t="str">
            <v>Coparticipación Federal-Estatal</v>
          </cell>
          <cell r="AE2463">
            <v>1</v>
          </cell>
          <cell r="AF2463" t="str">
            <v>En Ejecución</v>
          </cell>
          <cell r="AH2463">
            <v>1538580</v>
          </cell>
        </row>
        <row r="2464">
          <cell r="B2464" t="str">
            <v>YUC16160400827414</v>
          </cell>
          <cell r="C2464" t="str">
            <v>Parque Urbano Para La Zona Metropolitan De Mérida ("Construcción De La Cancha De Usos Múltiples En La U.T. 7 Y Del Paso Peatonal Y Ciclista Para La Conectividad Entre La Unidad Territorial 4 Y 5)</v>
          </cell>
          <cell r="D2464" t="str">
            <v>COMEY-OP-N3-2016</v>
          </cell>
          <cell r="E2464">
            <v>31</v>
          </cell>
          <cell r="F2464" t="str">
            <v>Yucatán</v>
          </cell>
          <cell r="G2464">
            <v>50</v>
          </cell>
          <cell r="H2464" t="str">
            <v>Mérida</v>
          </cell>
          <cell r="N2464">
            <v>1</v>
          </cell>
          <cell r="O2464" t="str">
            <v>Subsidios</v>
          </cell>
          <cell r="P2464" t="str">
            <v>U057</v>
          </cell>
          <cell r="Q2464" t="str">
            <v>Fondo Metropolitano</v>
          </cell>
          <cell r="R2464">
            <v>23</v>
          </cell>
          <cell r="S2464" t="str">
            <v>Provisiones Salariales y Económicas</v>
          </cell>
          <cell r="T2464" t="str">
            <v>Coordinación Metropolitana de Yucatán</v>
          </cell>
          <cell r="U2464">
            <v>5</v>
          </cell>
          <cell r="V2464" t="str">
            <v>Urbanización</v>
          </cell>
          <cell r="W2464">
            <v>2</v>
          </cell>
          <cell r="X2464" t="str">
            <v>Proyecto de Inversión de Infraestructura Social</v>
          </cell>
          <cell r="Z2464">
            <v>42766</v>
          </cell>
          <cell r="AA2464">
            <v>42856</v>
          </cell>
          <cell r="AB2464" t="str">
            <v>poniente de la Ciudad de Mérida Yucatán</v>
          </cell>
          <cell r="AC2464">
            <v>1</v>
          </cell>
          <cell r="AD2464" t="str">
            <v>Coparticipación Federal-Estatal</v>
          </cell>
          <cell r="AE2464">
            <v>1</v>
          </cell>
          <cell r="AF2464" t="str">
            <v>En Ejecución</v>
          </cell>
          <cell r="AH2464">
            <v>1348818.44</v>
          </cell>
        </row>
        <row r="2465">
          <cell r="B2465" t="str">
            <v>YUC16160400819356</v>
          </cell>
          <cell r="C2465" t="str">
            <v>Construcción Del Parador Artesanal En El Municipio De Santa Elena</v>
          </cell>
          <cell r="D2465" t="str">
            <v>2</v>
          </cell>
          <cell r="E2465">
            <v>31</v>
          </cell>
          <cell r="F2465" t="str">
            <v>Yucatán</v>
          </cell>
          <cell r="G2465">
            <v>66</v>
          </cell>
          <cell r="H2465" t="str">
            <v>Santa Elena</v>
          </cell>
          <cell r="I2465">
            <v>1</v>
          </cell>
          <cell r="J2465" t="str">
            <v>Santa Elena</v>
          </cell>
          <cell r="K2465">
            <v>-89.643055000000004</v>
          </cell>
          <cell r="L2465">
            <v>20.324722000000001</v>
          </cell>
          <cell r="M2465" t="str">
            <v>Urbano</v>
          </cell>
          <cell r="N2465">
            <v>1</v>
          </cell>
          <cell r="O2465" t="str">
            <v>Subsidios</v>
          </cell>
          <cell r="P2465" t="str">
            <v>U092</v>
          </cell>
          <cell r="Q2465" t="str">
            <v>Fortalecimiento Financiero</v>
          </cell>
          <cell r="R2465">
            <v>23</v>
          </cell>
          <cell r="S2465" t="str">
            <v>Provisiones Salariales y Económicas</v>
          </cell>
          <cell r="T2465" t="str">
            <v>Instituto para la Construcción y Conservación de Obra Pública en Yucatán</v>
          </cell>
          <cell r="U2465">
            <v>0</v>
          </cell>
          <cell r="V2465" t="str">
            <v>Otros Proyectos</v>
          </cell>
          <cell r="W2465">
            <v>2</v>
          </cell>
          <cell r="X2465" t="str">
            <v>Proyecto de Inversión de Infraestructura Social</v>
          </cell>
          <cell r="Z2465">
            <v>42734</v>
          </cell>
          <cell r="AA2465">
            <v>42795</v>
          </cell>
          <cell r="AB2465" t="str">
            <v>-</v>
          </cell>
          <cell r="AC2465">
            <v>1</v>
          </cell>
          <cell r="AD2465" t="str">
            <v>Coparticipación Federal-Estatal</v>
          </cell>
          <cell r="AE2465">
            <v>1</v>
          </cell>
          <cell r="AF2465" t="str">
            <v>En Ejecución</v>
          </cell>
          <cell r="AH2465">
            <v>2500000</v>
          </cell>
        </row>
        <row r="2466">
          <cell r="B2466" t="str">
            <v>YUC16160400814428</v>
          </cell>
          <cell r="C2466" t="str">
            <v>Construcción De Techumbre En El J.N. Cristóbal Colon</v>
          </cell>
          <cell r="D2466" t="str">
            <v>FAMPOT2-081-2016</v>
          </cell>
          <cell r="E2466">
            <v>31</v>
          </cell>
          <cell r="F2466" t="str">
            <v>Yucatán</v>
          </cell>
          <cell r="G2466">
            <v>96</v>
          </cell>
          <cell r="H2466" t="str">
            <v>Tizimín</v>
          </cell>
          <cell r="I2466">
            <v>1</v>
          </cell>
          <cell r="J2466" t="str">
            <v>Tizimín</v>
          </cell>
          <cell r="K2466">
            <v>-88.164721999999998</v>
          </cell>
          <cell r="L2466">
            <v>21.142499999999998</v>
          </cell>
          <cell r="M2466" t="str">
            <v>Urbano</v>
          </cell>
          <cell r="N2466">
            <v>4</v>
          </cell>
          <cell r="O2466" t="str">
            <v>Fideicomisos</v>
          </cell>
          <cell r="P2466" t="str">
            <v>I007</v>
          </cell>
          <cell r="Q2466" t="str">
            <v>FAM Infraestructura Educativa Básica</v>
          </cell>
          <cell r="R2466">
            <v>33</v>
          </cell>
          <cell r="S2466" t="str">
            <v>Aportaciones Federales para Entidades Federativas y Municipios</v>
          </cell>
          <cell r="T2466" t="str">
            <v>INSTITUTO PARA EL DESARROLLO Y CERTIFICACION DE LA INFRAESTRUCTURA FISICA EDUCATIVA DE YUCATAN</v>
          </cell>
          <cell r="U2466">
            <v>2</v>
          </cell>
          <cell r="V2466" t="str">
            <v>Educación</v>
          </cell>
          <cell r="W2466">
            <v>2</v>
          </cell>
          <cell r="X2466" t="str">
            <v>Proyecto de Inversión de Infraestructura Social</v>
          </cell>
          <cell r="Y2466" t="str">
            <v>CONTAR CON ESPACIO EDUCATIVOS QUE CUMPLAN CON LOS REQUERIMIENTOS PARA EL BENEFICIO DE LOS ALUMNOS</v>
          </cell>
          <cell r="Z2466">
            <v>42657</v>
          </cell>
          <cell r="AA2466">
            <v>42705</v>
          </cell>
          <cell r="AB2466" t="str">
            <v>CALLE 70 NUM. 602 RESIDENCIAL DE PARQUE</v>
          </cell>
          <cell r="AC2466">
            <v>1</v>
          </cell>
          <cell r="AD2466" t="str">
            <v>Coparticipación Federal-Estatal</v>
          </cell>
          <cell r="AE2466">
            <v>1</v>
          </cell>
          <cell r="AF2466" t="str">
            <v>En Ejecución</v>
          </cell>
          <cell r="AG2466">
            <v>2016</v>
          </cell>
          <cell r="AH2466">
            <v>1500000</v>
          </cell>
        </row>
        <row r="2467">
          <cell r="B2467" t="str">
            <v>YUC16160400814467</v>
          </cell>
          <cell r="C2467" t="str">
            <v>Mejoramiento Y Construcción De Techumbre En El J.N. Jean Piaget</v>
          </cell>
          <cell r="D2467" t="str">
            <v>FAMPOT-082-2016</v>
          </cell>
          <cell r="E2467">
            <v>31</v>
          </cell>
          <cell r="F2467" t="str">
            <v>Yucatán</v>
          </cell>
          <cell r="G2467">
            <v>96</v>
          </cell>
          <cell r="H2467" t="str">
            <v>Tizimín</v>
          </cell>
          <cell r="I2467">
            <v>1</v>
          </cell>
          <cell r="J2467" t="str">
            <v>Tizimín</v>
          </cell>
          <cell r="K2467">
            <v>-88.164721999999998</v>
          </cell>
          <cell r="L2467">
            <v>21.142499999999998</v>
          </cell>
          <cell r="M2467" t="str">
            <v>Urbano</v>
          </cell>
          <cell r="N2467">
            <v>4</v>
          </cell>
          <cell r="O2467" t="str">
            <v>Fideicomisos</v>
          </cell>
          <cell r="P2467" t="str">
            <v>I007</v>
          </cell>
          <cell r="Q2467" t="str">
            <v>FAM Infraestructura Educativa Básica</v>
          </cell>
          <cell r="R2467">
            <v>33</v>
          </cell>
          <cell r="S2467" t="str">
            <v>Aportaciones Federales para Entidades Federativas y Municipios</v>
          </cell>
          <cell r="T2467" t="str">
            <v>INSTITUTO PARA EL DESARROLLO Y CERTIFICACION DE LA INFRAESTRUCTURA FISICA EDUCATIVA DE YUCATAN</v>
          </cell>
          <cell r="U2467">
            <v>2</v>
          </cell>
          <cell r="V2467" t="str">
            <v>Educación</v>
          </cell>
          <cell r="W2467">
            <v>2</v>
          </cell>
          <cell r="X2467" t="str">
            <v>Proyecto de Inversión de Infraestructura Social</v>
          </cell>
          <cell r="Y2467" t="str">
            <v>CONTAR CON ESPACIO EDUCATIVOS QUE CUMPLAN CON LOS REQUERIMIENTOS PARA EL BENEFICIO DE LOS ALUMNOS</v>
          </cell>
          <cell r="Z2467">
            <v>42653</v>
          </cell>
          <cell r="AA2467">
            <v>42705</v>
          </cell>
          <cell r="AB2467" t="str">
            <v>CALLE 29 S/N X 58 Y 60</v>
          </cell>
          <cell r="AC2467">
            <v>1</v>
          </cell>
          <cell r="AD2467" t="str">
            <v>Coparticipación Federal-Estatal</v>
          </cell>
          <cell r="AE2467">
            <v>1</v>
          </cell>
          <cell r="AF2467" t="str">
            <v>En Ejecución</v>
          </cell>
          <cell r="AG2467">
            <v>2016</v>
          </cell>
          <cell r="AH2467">
            <v>1500000</v>
          </cell>
        </row>
        <row r="2468">
          <cell r="B2468" t="str">
            <v>YUC16160400813126</v>
          </cell>
          <cell r="C2468" t="str">
            <v>Construcción De La Carretera Chochola-Yaxcopoil, Tramo:0 000-10 000</v>
          </cell>
          <cell r="D2468" t="str">
            <v>3</v>
          </cell>
          <cell r="E2468">
            <v>31</v>
          </cell>
          <cell r="F2468" t="str">
            <v>Yucatán</v>
          </cell>
          <cell r="G2468">
            <v>23</v>
          </cell>
          <cell r="H2468" t="str">
            <v>Chocholá</v>
          </cell>
          <cell r="I2468">
            <v>1</v>
          </cell>
          <cell r="J2468" t="str">
            <v>Chocholá</v>
          </cell>
          <cell r="K2468">
            <v>-89.829722000000004</v>
          </cell>
          <cell r="L2468">
            <v>20.750833</v>
          </cell>
          <cell r="M2468" t="str">
            <v>Urbano</v>
          </cell>
          <cell r="N2468">
            <v>4</v>
          </cell>
          <cell r="O2468" t="str">
            <v>Fideicomisos</v>
          </cell>
          <cell r="P2468" t="str">
            <v>R141</v>
          </cell>
          <cell r="Q2468" t="str">
            <v>Fideicomiso para la Infraestructura de los Estados</v>
          </cell>
          <cell r="R2468">
            <v>23</v>
          </cell>
          <cell r="S2468" t="str">
            <v>Provisiones Salariales y Económicas</v>
          </cell>
          <cell r="T2468" t="str">
            <v>Instituto de Infraestructura Carretera de Yucatán</v>
          </cell>
          <cell r="U2468">
            <v>11</v>
          </cell>
          <cell r="V2468" t="str">
            <v>Comunicaciones</v>
          </cell>
          <cell r="W2468">
            <v>1</v>
          </cell>
          <cell r="X2468" t="str">
            <v>Proyecto de Inversión de Infraestructura Económica</v>
          </cell>
          <cell r="Y2468" t="str">
            <v>Proporcionar servicios básicos que les permitan tener condiciones de vida satisfactorias y les provee los medios materiales para emprender sus propios procesos de desarrollo</v>
          </cell>
          <cell r="Z2468">
            <v>42738</v>
          </cell>
          <cell r="AB2468" t="str">
            <v>Inicia en Chochola km 0 000 y termina en Yaxcopoil km 10 000</v>
          </cell>
          <cell r="AC2468">
            <v>0</v>
          </cell>
          <cell r="AE2468">
            <v>1</v>
          </cell>
          <cell r="AF2468" t="str">
            <v>En Ejecución</v>
          </cell>
          <cell r="AG2468">
            <v>2016</v>
          </cell>
          <cell r="AH2468">
            <v>10500000</v>
          </cell>
        </row>
        <row r="2469">
          <cell r="B2469" t="str">
            <v>YUC16160400822491</v>
          </cell>
          <cell r="C2469" t="str">
            <v>Rehabilitación De Calles Sector 4 Jesús Carranza, Manuel Avila Camacho, Lopez Mateos Y Emiliano Zapata</v>
          </cell>
          <cell r="D2469" t="str">
            <v>FORFIN11</v>
          </cell>
          <cell r="E2469">
            <v>31</v>
          </cell>
          <cell r="F2469" t="str">
            <v>Yucatán</v>
          </cell>
          <cell r="G2469">
            <v>50</v>
          </cell>
          <cell r="H2469" t="str">
            <v>Mérida</v>
          </cell>
          <cell r="I2469">
            <v>1</v>
          </cell>
          <cell r="J2469" t="str">
            <v>Mérida</v>
          </cell>
          <cell r="K2469">
            <v>-89.621666000000005</v>
          </cell>
          <cell r="L2469">
            <v>20.967777000000002</v>
          </cell>
          <cell r="M2469" t="str">
            <v>Urbano</v>
          </cell>
          <cell r="N2469">
            <v>1</v>
          </cell>
          <cell r="O2469" t="str">
            <v>Subsidios</v>
          </cell>
          <cell r="P2469" t="str">
            <v>U130</v>
          </cell>
          <cell r="Q2469" t="str">
            <v>Fortalecimiento Financiero</v>
          </cell>
          <cell r="R2469">
            <v>23</v>
          </cell>
          <cell r="S2469" t="str">
            <v>Provisiones Salariales y Económicas</v>
          </cell>
          <cell r="T2469" t="str">
            <v>Ayuntamiento de Mérida</v>
          </cell>
          <cell r="U2469">
            <v>5</v>
          </cell>
          <cell r="V2469" t="str">
            <v>Urbanización</v>
          </cell>
          <cell r="W2469">
            <v>2</v>
          </cell>
          <cell r="X2469" t="str">
            <v>Proyecto de Inversión de Infraestructura Social</v>
          </cell>
          <cell r="Y2469" t="str">
            <v>Mejorar la infraestructura vial</v>
          </cell>
          <cell r="Z2469">
            <v>42745</v>
          </cell>
          <cell r="AA2469">
            <v>42856</v>
          </cell>
          <cell r="AB2469" t="str">
            <v>Jesús Carranza. Calle 35 x Circuito Colonias y 50; Avila Camacho. Calle 16 x 39 c y 47 ( Carril Oriente y Poniente); Lopez Mateos. Calle 22 x 31 y 35; Emiliano Zapata. Calle 20 x 37 ( 33 ) y 45, Calle 37 ( 33 ) x 20 y 48 (Polígono 108)</v>
          </cell>
          <cell r="AC2469">
            <v>0</v>
          </cell>
          <cell r="AE2469">
            <v>1</v>
          </cell>
          <cell r="AF2469" t="str">
            <v>En Ejecución</v>
          </cell>
          <cell r="AG2469">
            <v>2016</v>
          </cell>
          <cell r="AH2469">
            <v>16174677</v>
          </cell>
        </row>
        <row r="2470">
          <cell r="B2470" t="str">
            <v>YUC16160400822576</v>
          </cell>
          <cell r="C2470" t="str">
            <v>Rehabilitación De La Avenida Juan Pablo Ii (65a) Carril Sur X 16 (12) Y 22 Colonia Mulsay</v>
          </cell>
          <cell r="D2470" t="str">
            <v>FORFIN15</v>
          </cell>
          <cell r="E2470">
            <v>31</v>
          </cell>
          <cell r="F2470" t="str">
            <v>Yucatán</v>
          </cell>
          <cell r="G2470">
            <v>50</v>
          </cell>
          <cell r="H2470" t="str">
            <v>Mérida</v>
          </cell>
          <cell r="I2470">
            <v>1</v>
          </cell>
          <cell r="J2470" t="str">
            <v>Mérida</v>
          </cell>
          <cell r="K2470">
            <v>-89.621666000000005</v>
          </cell>
          <cell r="L2470">
            <v>20.967777000000002</v>
          </cell>
          <cell r="M2470" t="str">
            <v>Urbano</v>
          </cell>
          <cell r="N2470">
            <v>1</v>
          </cell>
          <cell r="O2470" t="str">
            <v>Subsidios</v>
          </cell>
          <cell r="P2470" t="str">
            <v>U130</v>
          </cell>
          <cell r="Q2470" t="str">
            <v>Fortalecimiento Financiero</v>
          </cell>
          <cell r="R2470">
            <v>23</v>
          </cell>
          <cell r="S2470" t="str">
            <v>Provisiones Salariales y Económicas</v>
          </cell>
          <cell r="T2470" t="str">
            <v>Ayuntamiento de Mérida</v>
          </cell>
          <cell r="U2470">
            <v>5</v>
          </cell>
          <cell r="V2470" t="str">
            <v>Urbanización</v>
          </cell>
          <cell r="W2470">
            <v>2</v>
          </cell>
          <cell r="X2470" t="str">
            <v>Proyecto de Inversión de Infraestructura Social</v>
          </cell>
          <cell r="Y2470" t="str">
            <v>Mejorar la infraestructura vial</v>
          </cell>
          <cell r="Z2470">
            <v>42745</v>
          </cell>
          <cell r="AA2470">
            <v>42856</v>
          </cell>
          <cell r="AB2470" t="str">
            <v>Avenida Juan Pablo II (65A) Carril Sur x 16 (12) y 22 Colonia Mulsay</v>
          </cell>
          <cell r="AC2470">
            <v>0</v>
          </cell>
          <cell r="AE2470">
            <v>1</v>
          </cell>
          <cell r="AF2470" t="str">
            <v>En Ejecución</v>
          </cell>
          <cell r="AG2470">
            <v>2016</v>
          </cell>
          <cell r="AH2470">
            <v>1796080</v>
          </cell>
        </row>
        <row r="2471">
          <cell r="B2471" t="str">
            <v>YUC17170100833246</v>
          </cell>
          <cell r="C2471" t="str">
            <v>Tecnologías, Infraestructura, Y Equipamiento De Apoyo A La Operación Policial (Fortaseg 2017)</v>
          </cell>
          <cell r="D2471" t="str">
            <v>-</v>
          </cell>
          <cell r="E2471">
            <v>31</v>
          </cell>
          <cell r="F2471" t="str">
            <v>Yucatán</v>
          </cell>
          <cell r="G2471">
            <v>50</v>
          </cell>
          <cell r="H2471" t="str">
            <v>Mérida</v>
          </cell>
          <cell r="I2471">
            <v>1</v>
          </cell>
          <cell r="J2471" t="str">
            <v>Mérida</v>
          </cell>
          <cell r="K2471">
            <v>-89.621666000000005</v>
          </cell>
          <cell r="L2471">
            <v>20.967777000000002</v>
          </cell>
          <cell r="M2471" t="str">
            <v>Urbano</v>
          </cell>
          <cell r="N2471">
            <v>1</v>
          </cell>
          <cell r="O2471" t="str">
            <v>Subsidios</v>
          </cell>
          <cell r="P2471" t="str">
            <v>U007</v>
          </cell>
          <cell r="Q2471" t="str">
            <v>Subsidios en materia de seguridad pública</v>
          </cell>
          <cell r="R2471">
            <v>4</v>
          </cell>
          <cell r="S2471" t="str">
            <v>Gobernación</v>
          </cell>
          <cell r="T2471" t="str">
            <v>Secretaría de Seguridad Pública</v>
          </cell>
          <cell r="U2471">
            <v>0</v>
          </cell>
          <cell r="V2471" t="str">
            <v>Otros Proyectos</v>
          </cell>
          <cell r="W2471">
            <v>5</v>
          </cell>
          <cell r="X2471" t="str">
            <v>Otros proyectos de Inversión</v>
          </cell>
          <cell r="Y2471" t="str">
            <v>Brindar y equipar a los elementos de Seguridad Pública con las herramientas necesarias para ejecutar y desempeñar una labor policial acorde a las necesidades de los ciudadanos del Estado de Yucatán.</v>
          </cell>
          <cell r="Z2471">
            <v>42766</v>
          </cell>
          <cell r="AB2471" t="str">
            <v>-</v>
          </cell>
          <cell r="AC2471">
            <v>0</v>
          </cell>
          <cell r="AE2471">
            <v>1</v>
          </cell>
          <cell r="AF2471" t="str">
            <v>En Ejecución</v>
          </cell>
          <cell r="AG2471">
            <v>2017</v>
          </cell>
          <cell r="AH2471">
            <v>16302952.960000001</v>
          </cell>
        </row>
        <row r="2472">
          <cell r="B2472" t="str">
            <v>YUC16160400813586</v>
          </cell>
          <cell r="C2472" t="str">
            <v>Modernizacion De La Carretera Merida-Celestun, Subtramo:Tetiz-Kinchil-Celestun</v>
          </cell>
          <cell r="D2472" t="str">
            <v>1.1</v>
          </cell>
          <cell r="E2472">
            <v>31</v>
          </cell>
          <cell r="F2472" t="str">
            <v>Yucatán</v>
          </cell>
          <cell r="G2472">
            <v>87</v>
          </cell>
          <cell r="H2472" t="str">
            <v>Tetiz</v>
          </cell>
          <cell r="I2472">
            <v>83</v>
          </cell>
          <cell r="J2472" t="str">
            <v>Tetíz</v>
          </cell>
          <cell r="K2472">
            <v>-89.940276999999995</v>
          </cell>
          <cell r="L2472">
            <v>20.955555</v>
          </cell>
          <cell r="M2472" t="str">
            <v>Rural</v>
          </cell>
          <cell r="N2472">
            <v>1</v>
          </cell>
          <cell r="O2472" t="str">
            <v>Subsidios</v>
          </cell>
          <cell r="P2472" t="str">
            <v>U052</v>
          </cell>
          <cell r="Q2472" t="str">
            <v>Proyectos para el Desarrollo Regional de la Zona Henequenera del Sureste</v>
          </cell>
          <cell r="R2472">
            <v>23</v>
          </cell>
          <cell r="S2472" t="str">
            <v>Provisiones Salariales y Económicas</v>
          </cell>
          <cell r="T2472" t="str">
            <v>INSTITUTO DE INFRAESTRUCTURA CARRETERA DE YUCATÁN</v>
          </cell>
          <cell r="U2472">
            <v>11</v>
          </cell>
          <cell r="V2472" t="str">
            <v>Comunicaciones</v>
          </cell>
          <cell r="W2472">
            <v>1</v>
          </cell>
          <cell r="X2472" t="str">
            <v>Proyecto de Inversión de Infraestructura Económica</v>
          </cell>
          <cell r="Y2472" t="str">
            <v>Proporcionar servicios básicos que les permitan tener condiciones de vida satisfactorias y les provee los medios materiales para emprender sus propios procesos de desarrollo</v>
          </cell>
          <cell r="Z2472">
            <v>42734</v>
          </cell>
          <cell r="AB2472" t="str">
            <v>subtramo: Tetiz- Kinchil-Celestun</v>
          </cell>
          <cell r="AC2472">
            <v>1</v>
          </cell>
          <cell r="AD2472" t="str">
            <v>Coparticipación Federal-Estatal</v>
          </cell>
          <cell r="AE2472">
            <v>1</v>
          </cell>
          <cell r="AF2472" t="str">
            <v>En Ejecución</v>
          </cell>
          <cell r="AG2472">
            <v>2017</v>
          </cell>
          <cell r="AH2472">
            <v>91000000</v>
          </cell>
        </row>
        <row r="2473">
          <cell r="B2473" t="str">
            <v>YUC16160400822782</v>
          </cell>
          <cell r="C2473" t="str">
            <v>Rehabilitación De Calle 44 X 35 Diagonal Y 19 C Pedregales De Lindavista</v>
          </cell>
          <cell r="D2473" t="str">
            <v>FORFIN24</v>
          </cell>
          <cell r="E2473">
            <v>31</v>
          </cell>
          <cell r="F2473" t="str">
            <v>Yucatán</v>
          </cell>
          <cell r="G2473">
            <v>50</v>
          </cell>
          <cell r="H2473" t="str">
            <v>Mérida</v>
          </cell>
          <cell r="I2473">
            <v>1</v>
          </cell>
          <cell r="J2473" t="str">
            <v>Mérida</v>
          </cell>
          <cell r="K2473">
            <v>-89.621666000000005</v>
          </cell>
          <cell r="L2473">
            <v>20.967777000000002</v>
          </cell>
          <cell r="M2473" t="str">
            <v>Urbano</v>
          </cell>
          <cell r="N2473">
            <v>1</v>
          </cell>
          <cell r="O2473" t="str">
            <v>Subsidios</v>
          </cell>
          <cell r="P2473" t="str">
            <v>U130</v>
          </cell>
          <cell r="Q2473" t="str">
            <v>Fortalecimiento Financiero</v>
          </cell>
          <cell r="R2473">
            <v>23</v>
          </cell>
          <cell r="S2473" t="str">
            <v>Provisiones Salariales y Económicas</v>
          </cell>
          <cell r="T2473" t="str">
            <v>Ayuntamiento de Mérida</v>
          </cell>
          <cell r="U2473">
            <v>5</v>
          </cell>
          <cell r="V2473" t="str">
            <v>Urbanización</v>
          </cell>
          <cell r="W2473">
            <v>2</v>
          </cell>
          <cell r="X2473" t="str">
            <v>Proyecto de Inversión de Infraestructura Social</v>
          </cell>
          <cell r="Y2473" t="str">
            <v>Mejorar la infraestructura vial</v>
          </cell>
          <cell r="Z2473">
            <v>42745</v>
          </cell>
          <cell r="AA2473">
            <v>42856</v>
          </cell>
          <cell r="AB2473" t="str">
            <v>Calle 44 x 35 Diagonal y 19 C Pedregales de Lindavista</v>
          </cell>
          <cell r="AC2473">
            <v>0</v>
          </cell>
          <cell r="AE2473">
            <v>1</v>
          </cell>
          <cell r="AF2473" t="str">
            <v>En Ejecución</v>
          </cell>
          <cell r="AG2473">
            <v>2016</v>
          </cell>
          <cell r="AH2473">
            <v>1207631</v>
          </cell>
        </row>
        <row r="2474">
          <cell r="B2474" t="str">
            <v>YUC16160400822793</v>
          </cell>
          <cell r="C2474" t="str">
            <v>Rehabilitación De Calle 35 Diagonal ( Carril Norte) X 32 Y Periférico Col Mérida ( Elefante Grande)</v>
          </cell>
          <cell r="D2474" t="str">
            <v>FORFIN25</v>
          </cell>
          <cell r="E2474">
            <v>31</v>
          </cell>
          <cell r="F2474" t="str">
            <v>Yucatán</v>
          </cell>
          <cell r="G2474">
            <v>50</v>
          </cell>
          <cell r="H2474" t="str">
            <v>Mérida</v>
          </cell>
          <cell r="I2474">
            <v>1</v>
          </cell>
          <cell r="J2474" t="str">
            <v>Mérida</v>
          </cell>
          <cell r="K2474">
            <v>-89.621666000000005</v>
          </cell>
          <cell r="L2474">
            <v>20.967777000000002</v>
          </cell>
          <cell r="M2474" t="str">
            <v>Urbano</v>
          </cell>
          <cell r="N2474">
            <v>1</v>
          </cell>
          <cell r="O2474" t="str">
            <v>Subsidios</v>
          </cell>
          <cell r="P2474" t="str">
            <v>U130</v>
          </cell>
          <cell r="Q2474" t="str">
            <v>Fortalecimiento Financiero</v>
          </cell>
          <cell r="R2474">
            <v>23</v>
          </cell>
          <cell r="S2474" t="str">
            <v>Provisiones Salariales y Económicas</v>
          </cell>
          <cell r="T2474" t="str">
            <v>Ayuntamiento de Mérida</v>
          </cell>
          <cell r="U2474">
            <v>5</v>
          </cell>
          <cell r="V2474" t="str">
            <v>Urbanización</v>
          </cell>
          <cell r="W2474">
            <v>2</v>
          </cell>
          <cell r="X2474" t="str">
            <v>Proyecto de Inversión de Infraestructura Social</v>
          </cell>
          <cell r="Y2474" t="str">
            <v>Mejorar la infraestructura vial</v>
          </cell>
          <cell r="Z2474">
            <v>42745</v>
          </cell>
          <cell r="AA2474">
            <v>42856</v>
          </cell>
          <cell r="AB2474" t="str">
            <v>Calle 35 Diagonal ( Carril Norte) x 32 y Periférico Col Mérida ( Elefante Grande)</v>
          </cell>
          <cell r="AC2474">
            <v>0</v>
          </cell>
          <cell r="AE2474">
            <v>1</v>
          </cell>
          <cell r="AF2474" t="str">
            <v>En Ejecución</v>
          </cell>
          <cell r="AG2474">
            <v>2016</v>
          </cell>
          <cell r="AH2474">
            <v>6257551</v>
          </cell>
        </row>
        <row r="2475">
          <cell r="B2475" t="str">
            <v>YUC16160400823004</v>
          </cell>
          <cell r="C2475" t="str">
            <v>Rehabilitación Del Parque Segunda Etapa, Calle 57 693 X Calle 10 Y Calle 16 Fracc. Del Parque</v>
          </cell>
          <cell r="D2475" t="str">
            <v>FORFIN37</v>
          </cell>
          <cell r="E2475">
            <v>31</v>
          </cell>
          <cell r="F2475" t="str">
            <v>Yucatán</v>
          </cell>
          <cell r="G2475">
            <v>50</v>
          </cell>
          <cell r="H2475" t="str">
            <v>Mérida</v>
          </cell>
          <cell r="I2475">
            <v>1</v>
          </cell>
          <cell r="J2475" t="str">
            <v>Mérida</v>
          </cell>
          <cell r="K2475">
            <v>-89.621666000000005</v>
          </cell>
          <cell r="L2475">
            <v>20.967777000000002</v>
          </cell>
          <cell r="M2475" t="str">
            <v>Urbano</v>
          </cell>
          <cell r="N2475">
            <v>1</v>
          </cell>
          <cell r="O2475" t="str">
            <v>Subsidios</v>
          </cell>
          <cell r="P2475" t="str">
            <v>U130</v>
          </cell>
          <cell r="Q2475" t="str">
            <v>Fortalecimiento Financiero</v>
          </cell>
          <cell r="R2475">
            <v>23</v>
          </cell>
          <cell r="S2475" t="str">
            <v>Provisiones Salariales y Económicas</v>
          </cell>
          <cell r="T2475" t="str">
            <v>Ayuntamiento de Mérida</v>
          </cell>
          <cell r="U2475">
            <v>5</v>
          </cell>
          <cell r="V2475" t="str">
            <v>Urbanización</v>
          </cell>
          <cell r="W2475">
            <v>2</v>
          </cell>
          <cell r="X2475" t="str">
            <v>Proyecto de Inversión de Infraestructura Social</v>
          </cell>
          <cell r="Y2475" t="str">
            <v>Mejorar la infraestructura para convivencia social.</v>
          </cell>
          <cell r="Z2475">
            <v>42744</v>
          </cell>
          <cell r="AA2475">
            <v>42826</v>
          </cell>
          <cell r="AB2475" t="str">
            <v>Calle 57 693 x Calle 10 y Calle 16 Fracc. del Parque</v>
          </cell>
          <cell r="AC2475">
            <v>0</v>
          </cell>
          <cell r="AE2475">
            <v>1</v>
          </cell>
          <cell r="AF2475" t="str">
            <v>En Ejecución</v>
          </cell>
          <cell r="AG2475">
            <v>2016</v>
          </cell>
          <cell r="AH2475">
            <v>3113059</v>
          </cell>
        </row>
        <row r="2476">
          <cell r="B2476" t="str">
            <v>YUC16160400823018</v>
          </cell>
          <cell r="C2476" t="str">
            <v>Rehabilitación Del Parque Melitón Salazar Calle 103 X 64h Y 64i Colonia Melitón Salazar</v>
          </cell>
          <cell r="D2476" t="str">
            <v>FORFIN38</v>
          </cell>
          <cell r="E2476">
            <v>31</v>
          </cell>
          <cell r="F2476" t="str">
            <v>Yucatán</v>
          </cell>
          <cell r="G2476">
            <v>50</v>
          </cell>
          <cell r="H2476" t="str">
            <v>Mérida</v>
          </cell>
          <cell r="I2476">
            <v>1</v>
          </cell>
          <cell r="J2476" t="str">
            <v>Mérida</v>
          </cell>
          <cell r="K2476">
            <v>-89.621666000000005</v>
          </cell>
          <cell r="L2476">
            <v>20.967777000000002</v>
          </cell>
          <cell r="M2476" t="str">
            <v>Urbano</v>
          </cell>
          <cell r="N2476">
            <v>1</v>
          </cell>
          <cell r="O2476" t="str">
            <v>Subsidios</v>
          </cell>
          <cell r="P2476" t="str">
            <v>U130</v>
          </cell>
          <cell r="Q2476" t="str">
            <v>Fortalecimiento Financiero</v>
          </cell>
          <cell r="R2476">
            <v>23</v>
          </cell>
          <cell r="S2476" t="str">
            <v>Provisiones Salariales y Económicas</v>
          </cell>
          <cell r="T2476" t="str">
            <v>Ayuntamiento de Mérida</v>
          </cell>
          <cell r="U2476">
            <v>5</v>
          </cell>
          <cell r="V2476" t="str">
            <v>Urbanización</v>
          </cell>
          <cell r="W2476">
            <v>2</v>
          </cell>
          <cell r="X2476" t="str">
            <v>Proyecto de Inversión de Infraestructura Social</v>
          </cell>
          <cell r="Y2476" t="str">
            <v>Mejorar la infraestructura en la convivencia social</v>
          </cell>
          <cell r="Z2476">
            <v>42744</v>
          </cell>
          <cell r="AA2476">
            <v>42826</v>
          </cell>
          <cell r="AB2476" t="str">
            <v>Calle 103 x 64H y 64I Colonia Melitón Salazar</v>
          </cell>
          <cell r="AC2476">
            <v>0</v>
          </cell>
          <cell r="AE2476">
            <v>1</v>
          </cell>
          <cell r="AF2476" t="str">
            <v>En Ejecución</v>
          </cell>
          <cell r="AG2476">
            <v>2016</v>
          </cell>
          <cell r="AH2476">
            <v>3023403</v>
          </cell>
        </row>
        <row r="2477">
          <cell r="B2477" t="str">
            <v>YUC16160400814919</v>
          </cell>
          <cell r="C2477" t="str">
            <v>Construcción En El J.N. Emiliano Zapata</v>
          </cell>
          <cell r="D2477" t="str">
            <v>FAMPOT-011-2016</v>
          </cell>
          <cell r="E2477">
            <v>31</v>
          </cell>
          <cell r="F2477" t="str">
            <v>Yucatán</v>
          </cell>
          <cell r="G2477">
            <v>8</v>
          </cell>
          <cell r="H2477" t="str">
            <v>Calotmul</v>
          </cell>
          <cell r="I2477">
            <v>1</v>
          </cell>
          <cell r="J2477" t="str">
            <v>Calotmul</v>
          </cell>
          <cell r="K2477">
            <v>-88.176944000000006</v>
          </cell>
          <cell r="L2477">
            <v>21.018888</v>
          </cell>
          <cell r="M2477" t="str">
            <v>Urbano</v>
          </cell>
          <cell r="N2477">
            <v>4</v>
          </cell>
          <cell r="O2477" t="str">
            <v>Fideicomisos</v>
          </cell>
          <cell r="P2477" t="str">
            <v>I007</v>
          </cell>
          <cell r="Q2477" t="str">
            <v>FAM Infraestructura Educativa Básica</v>
          </cell>
          <cell r="R2477">
            <v>33</v>
          </cell>
          <cell r="S2477" t="str">
            <v>Aportaciones Federales para Entidades Federativas y Municipios</v>
          </cell>
          <cell r="T2477" t="str">
            <v>INSTITUTO PARA EL DESARROLLO Y CERTIFICACION DE LA INFRAESTRUCTURA FISICA EDUCATIVA DE YUCATAN</v>
          </cell>
          <cell r="U2477">
            <v>2</v>
          </cell>
          <cell r="V2477" t="str">
            <v>Educación</v>
          </cell>
          <cell r="W2477">
            <v>2</v>
          </cell>
          <cell r="X2477" t="str">
            <v>Proyecto de Inversión de Infraestructura Social</v>
          </cell>
          <cell r="Y2477" t="str">
            <v>CONTAR CON ESPACIO EDUCATIVOS QUE CUMPLAN CON LOS REQUERIMIENTOS PARA EL BENEFICIO DE LOS ALUMNOS</v>
          </cell>
          <cell r="Z2477">
            <v>42537</v>
          </cell>
          <cell r="AA2477">
            <v>42583</v>
          </cell>
          <cell r="AB2477" t="str">
            <v>CALLE 19 S/N</v>
          </cell>
          <cell r="AC2477">
            <v>1</v>
          </cell>
          <cell r="AD2477" t="str">
            <v>Coparticipación Federal-Estatal</v>
          </cell>
          <cell r="AE2477">
            <v>1</v>
          </cell>
          <cell r="AF2477" t="str">
            <v>En Ejecución</v>
          </cell>
          <cell r="AG2477">
            <v>2016</v>
          </cell>
          <cell r="AH2477">
            <v>1500000</v>
          </cell>
        </row>
        <row r="2478">
          <cell r="B2478" t="str">
            <v>YUC16160400816837</v>
          </cell>
          <cell r="C2478" t="str">
            <v>Conclusión De La Construcción Del Parador Eco Turístico Y Embarcadero  El Corchito (Canalizado)</v>
          </cell>
          <cell r="D2478" t="str">
            <v>02-16-0153</v>
          </cell>
          <cell r="E2478">
            <v>31</v>
          </cell>
          <cell r="F2478" t="str">
            <v>Yucatán</v>
          </cell>
          <cell r="G2478">
            <v>59</v>
          </cell>
          <cell r="H2478" t="str">
            <v>Progreso</v>
          </cell>
          <cell r="I2478">
            <v>1</v>
          </cell>
          <cell r="J2478" t="str">
            <v>Progreso</v>
          </cell>
          <cell r="K2478">
            <v>-89.663611000000003</v>
          </cell>
          <cell r="L2478">
            <v>21.282776999999999</v>
          </cell>
          <cell r="M2478" t="str">
            <v>Urbano</v>
          </cell>
          <cell r="N2478">
            <v>2</v>
          </cell>
          <cell r="O2478" t="str">
            <v>Aportaciones Federales</v>
          </cell>
          <cell r="P2478" t="str">
            <v>I012</v>
          </cell>
          <cell r="Q2478" t="str">
            <v>FAFEF</v>
          </cell>
          <cell r="R2478">
            <v>33</v>
          </cell>
          <cell r="S2478" t="str">
            <v>Aportaciones Federales para Entidades Federativas y Municipios</v>
          </cell>
          <cell r="T2478" t="str">
            <v>Instituto para la Construcción y Conservación de Obra Pública en Yucatán</v>
          </cell>
          <cell r="U2478">
            <v>6</v>
          </cell>
          <cell r="V2478" t="str">
            <v>Cultura y turismo</v>
          </cell>
          <cell r="W2478">
            <v>2</v>
          </cell>
          <cell r="X2478" t="str">
            <v>Proyecto de Inversión de Infraestructura Social</v>
          </cell>
          <cell r="Z2478">
            <v>42370</v>
          </cell>
          <cell r="AA2478">
            <v>42401</v>
          </cell>
          <cell r="AB2478" t="str">
            <v>Carretera federal 27 entre calle 46</v>
          </cell>
          <cell r="AC2478">
            <v>1</v>
          </cell>
          <cell r="AD2478" t="str">
            <v>Coparticipación Federal-Estatal</v>
          </cell>
          <cell r="AE2478">
            <v>1</v>
          </cell>
          <cell r="AF2478" t="str">
            <v>En Ejecución</v>
          </cell>
          <cell r="AH2478">
            <v>458722</v>
          </cell>
        </row>
        <row r="2479">
          <cell r="B2479" t="str">
            <v>YUC16160400819412</v>
          </cell>
          <cell r="C2479" t="str">
            <v>Modernización Del Parador En La Localidad  Y Municipio De Celestún</v>
          </cell>
          <cell r="D2479" t="str">
            <v>1</v>
          </cell>
          <cell r="E2479">
            <v>31</v>
          </cell>
          <cell r="F2479" t="str">
            <v>Yucatán</v>
          </cell>
          <cell r="G2479">
            <v>11</v>
          </cell>
          <cell r="H2479" t="str">
            <v>Celestún</v>
          </cell>
          <cell r="I2479">
            <v>1</v>
          </cell>
          <cell r="J2479" t="str">
            <v>Celestún</v>
          </cell>
          <cell r="K2479">
            <v>-90.4</v>
          </cell>
          <cell r="L2479">
            <v>20.859165999999998</v>
          </cell>
          <cell r="M2479" t="str">
            <v>Urbano</v>
          </cell>
          <cell r="N2479">
            <v>1</v>
          </cell>
          <cell r="O2479" t="str">
            <v>Subsidios</v>
          </cell>
          <cell r="P2479" t="str">
            <v>U092</v>
          </cell>
          <cell r="Q2479" t="str">
            <v>Fortalecimiento Financiero</v>
          </cell>
          <cell r="R2479">
            <v>23</v>
          </cell>
          <cell r="S2479" t="str">
            <v>Provisiones Salariales y Económicas</v>
          </cell>
          <cell r="T2479" t="str">
            <v>Instituto para la Construcción y Conservación de Obra Pública en Yucatán</v>
          </cell>
          <cell r="U2479">
            <v>6</v>
          </cell>
          <cell r="V2479" t="str">
            <v>Cultura y turismo</v>
          </cell>
          <cell r="W2479">
            <v>2</v>
          </cell>
          <cell r="X2479" t="str">
            <v>Proyecto de Inversión de Infraestructura Social</v>
          </cell>
          <cell r="Z2479">
            <v>42706</v>
          </cell>
          <cell r="AA2479">
            <v>42795</v>
          </cell>
          <cell r="AB2479" t="str">
            <v>-</v>
          </cell>
          <cell r="AC2479">
            <v>1</v>
          </cell>
          <cell r="AD2479" t="str">
            <v>Coparticipación Federal-Estatal</v>
          </cell>
          <cell r="AE2479">
            <v>1</v>
          </cell>
          <cell r="AF2479" t="str">
            <v>En Ejecución</v>
          </cell>
          <cell r="AH2479">
            <v>6431913.6299999999</v>
          </cell>
        </row>
        <row r="2480">
          <cell r="B2480" t="str">
            <v>YUC16160400815766</v>
          </cell>
          <cell r="C2480" t="str">
            <v>Mantenimiento Y Conservación De Las Instalaciones En El Edificio De La Ex Penitenciaria Juárez (Canalizado)</v>
          </cell>
          <cell r="D2480" t="str">
            <v>02-16-0155</v>
          </cell>
          <cell r="E2480">
            <v>31</v>
          </cell>
          <cell r="F2480" t="str">
            <v>Yucatán</v>
          </cell>
          <cell r="G2480">
            <v>50</v>
          </cell>
          <cell r="H2480" t="str">
            <v>Mérida</v>
          </cell>
          <cell r="I2480">
            <v>1</v>
          </cell>
          <cell r="J2480" t="str">
            <v>Mérida</v>
          </cell>
          <cell r="K2480">
            <v>-89.621666000000005</v>
          </cell>
          <cell r="L2480">
            <v>20.967777000000002</v>
          </cell>
          <cell r="M2480" t="str">
            <v>Urbano</v>
          </cell>
          <cell r="N2480">
            <v>2</v>
          </cell>
          <cell r="O2480" t="str">
            <v>Aportaciones Federales</v>
          </cell>
          <cell r="P2480" t="str">
            <v>I012</v>
          </cell>
          <cell r="Q2480" t="str">
            <v>FAFEF</v>
          </cell>
          <cell r="R2480">
            <v>33</v>
          </cell>
          <cell r="S2480" t="str">
            <v>Aportaciones Federales para Entidades Federativas y Municipios</v>
          </cell>
          <cell r="T2480" t="str">
            <v>Instituto para la Construcción y Conservación de Obra Pública en Yucatán</v>
          </cell>
          <cell r="U2480">
            <v>0</v>
          </cell>
          <cell r="V2480" t="str">
            <v>Otros Proyectos</v>
          </cell>
          <cell r="W2480">
            <v>2</v>
          </cell>
          <cell r="X2480" t="str">
            <v>Proyecto de Inversión de Infraestructura Social</v>
          </cell>
          <cell r="Z2480">
            <v>42583</v>
          </cell>
          <cell r="AA2480">
            <v>42644</v>
          </cell>
          <cell r="AB2480" t="str">
            <v>Calle 86  número 499,colonia  Centro, CP 9700</v>
          </cell>
          <cell r="AC2480">
            <v>1</v>
          </cell>
          <cell r="AD2480" t="str">
            <v>Coparticipación Federal-Estatal</v>
          </cell>
          <cell r="AE2480">
            <v>1</v>
          </cell>
          <cell r="AF2480" t="str">
            <v>En Ejecución</v>
          </cell>
          <cell r="AH2480">
            <v>2779715</v>
          </cell>
        </row>
        <row r="2481">
          <cell r="B2481" t="str">
            <v>YUC16160400813437</v>
          </cell>
          <cell r="C2481" t="str">
            <v>Construcción De 1 Aula Didáctica En El J.N. Luz María Serralde 31djn0159y</v>
          </cell>
          <cell r="D2481" t="str">
            <v>FAMBAST-068-2016</v>
          </cell>
          <cell r="E2481">
            <v>31</v>
          </cell>
          <cell r="F2481" t="str">
            <v>Yucatán</v>
          </cell>
          <cell r="G2481">
            <v>3</v>
          </cell>
          <cell r="H2481" t="str">
            <v>Akil</v>
          </cell>
          <cell r="I2481">
            <v>1</v>
          </cell>
          <cell r="J2481" t="str">
            <v>Akil</v>
          </cell>
          <cell r="K2481">
            <v>-89.347776999999994</v>
          </cell>
          <cell r="L2481">
            <v>20.265554999999999</v>
          </cell>
          <cell r="M2481" t="str">
            <v>Urbano</v>
          </cell>
          <cell r="N2481">
            <v>2</v>
          </cell>
          <cell r="O2481" t="str">
            <v>Aportaciones Federales</v>
          </cell>
          <cell r="P2481" t="str">
            <v>I007</v>
          </cell>
          <cell r="Q2481" t="str">
            <v>FAM Infraestructura Educativa Básica</v>
          </cell>
          <cell r="R2481">
            <v>33</v>
          </cell>
          <cell r="S2481" t="str">
            <v>Aportaciones Federales para Entidades Federativas y Municipios</v>
          </cell>
          <cell r="T2481" t="str">
            <v>SECRETARIA DE EDUCACION DEL GOBIERNO DEL ESTADO DE YUCATAN</v>
          </cell>
          <cell r="U2481">
            <v>2</v>
          </cell>
          <cell r="V2481" t="str">
            <v>Educación</v>
          </cell>
          <cell r="W2481">
            <v>2</v>
          </cell>
          <cell r="X2481" t="str">
            <v>Proyecto de Inversión de Infraestructura Social</v>
          </cell>
          <cell r="Y2481" t="str">
            <v>CONTAR CON ESPACIO EDUCATIVOS QUE CUMPLAN CON LOS REQUERIMIENTOS PARA EL BENEFICIO DE LOS ALUMNOS</v>
          </cell>
          <cell r="Z2481">
            <v>42703</v>
          </cell>
          <cell r="AA2481">
            <v>42767</v>
          </cell>
          <cell r="AB2481" t="str">
            <v>DOMICILIO CONOCIDO</v>
          </cell>
          <cell r="AC2481">
            <v>1</v>
          </cell>
          <cell r="AD2481" t="str">
            <v>Coparticipación Federal-Estatal</v>
          </cell>
          <cell r="AE2481">
            <v>1</v>
          </cell>
          <cell r="AF2481" t="str">
            <v>En Ejecución</v>
          </cell>
          <cell r="AG2481">
            <v>2016</v>
          </cell>
          <cell r="AH2481">
            <v>522000</v>
          </cell>
        </row>
        <row r="2482">
          <cell r="B2482" t="str">
            <v>YUC16160400813447</v>
          </cell>
          <cell r="C2482" t="str">
            <v>Construcción De Servicios Sanitarios M6 En La Prim. Luis Donaldo Colosio 31dpr2027k</v>
          </cell>
          <cell r="D2482" t="str">
            <v>FAMBAST-070-2016</v>
          </cell>
          <cell r="E2482">
            <v>31</v>
          </cell>
          <cell r="F2482" t="str">
            <v>Yucatán</v>
          </cell>
          <cell r="G2482">
            <v>41</v>
          </cell>
          <cell r="H2482" t="str">
            <v>Kanasín</v>
          </cell>
          <cell r="I2482">
            <v>1</v>
          </cell>
          <cell r="J2482" t="str">
            <v>Kanasín</v>
          </cell>
          <cell r="K2482">
            <v>-89.557777000000002</v>
          </cell>
          <cell r="L2482">
            <v>20.934443999999999</v>
          </cell>
          <cell r="M2482" t="str">
            <v>Urbano</v>
          </cell>
          <cell r="N2482">
            <v>2</v>
          </cell>
          <cell r="O2482" t="str">
            <v>Aportaciones Federales</v>
          </cell>
          <cell r="P2482" t="str">
            <v>I007</v>
          </cell>
          <cell r="Q2482" t="str">
            <v>FAM Infraestructura Educativa Básica</v>
          </cell>
          <cell r="R2482">
            <v>33</v>
          </cell>
          <cell r="S2482" t="str">
            <v>Aportaciones Federales para Entidades Federativas y Municipios</v>
          </cell>
          <cell r="T2482" t="str">
            <v>SECRETARIA DE EDUCACION DEL GOBIERNO DEL ESTADO DE YUCATAN</v>
          </cell>
          <cell r="U2482">
            <v>2</v>
          </cell>
          <cell r="V2482" t="str">
            <v>Educación</v>
          </cell>
          <cell r="W2482">
            <v>2</v>
          </cell>
          <cell r="X2482" t="str">
            <v>Proyecto de Inversión de Infraestructura Social</v>
          </cell>
          <cell r="Y2482" t="str">
            <v>CONTAR CON ESPACIO EDUCATIVOS QUE CUMPLAN CON LOS REQUERIMIENTOS PARA EL BENEFICIO DE LOS ALUMNOS</v>
          </cell>
          <cell r="Z2482">
            <v>42718</v>
          </cell>
          <cell r="AA2482">
            <v>42917</v>
          </cell>
          <cell r="AB2482" t="str">
            <v>DOMICILIO CONOCIDO</v>
          </cell>
          <cell r="AC2482">
            <v>1</v>
          </cell>
          <cell r="AD2482" t="str">
            <v>Coparticipación Federal-Estatal</v>
          </cell>
          <cell r="AE2482">
            <v>1</v>
          </cell>
          <cell r="AF2482" t="str">
            <v>En Ejecución</v>
          </cell>
          <cell r="AG2482">
            <v>2016</v>
          </cell>
          <cell r="AH2482">
            <v>600000</v>
          </cell>
        </row>
        <row r="2483">
          <cell r="B2483" t="str">
            <v>YUC16160400815623</v>
          </cell>
          <cell r="C2483" t="str">
            <v>Mantenimiento Y Conservación De La Ex Facultad De Derecho Para La Adecuación De La Oficinas Administrativas De La Universidad Autónoma De Yucatán ( Segunda Etapa)(Continuación)</v>
          </cell>
          <cell r="D2483" t="str">
            <v>02-16-0117</v>
          </cell>
          <cell r="E2483">
            <v>31</v>
          </cell>
          <cell r="F2483" t="str">
            <v>Yucatán</v>
          </cell>
          <cell r="G2483">
            <v>50</v>
          </cell>
          <cell r="H2483" t="str">
            <v>Mérida</v>
          </cell>
          <cell r="I2483">
            <v>1</v>
          </cell>
          <cell r="J2483" t="str">
            <v>Mérida</v>
          </cell>
          <cell r="K2483">
            <v>-89.621666000000005</v>
          </cell>
          <cell r="L2483">
            <v>20.967777000000002</v>
          </cell>
          <cell r="M2483" t="str">
            <v>Urbano</v>
          </cell>
          <cell r="N2483">
            <v>2</v>
          </cell>
          <cell r="O2483" t="str">
            <v>Aportaciones Federales</v>
          </cell>
          <cell r="P2483" t="str">
            <v>I012</v>
          </cell>
          <cell r="Q2483" t="str">
            <v>FAFEF</v>
          </cell>
          <cell r="R2483">
            <v>33</v>
          </cell>
          <cell r="S2483" t="str">
            <v>Aportaciones Federales para Entidades Federativas y Municipios</v>
          </cell>
          <cell r="T2483" t="str">
            <v>Instituto para la Construcción y Conservación de Obra Pública en Yucatán</v>
          </cell>
          <cell r="U2483">
            <v>0</v>
          </cell>
          <cell r="V2483" t="str">
            <v>Otros Proyectos</v>
          </cell>
          <cell r="W2483">
            <v>2</v>
          </cell>
          <cell r="X2483" t="str">
            <v>Proyecto de Inversión de Infraestructura Social</v>
          </cell>
          <cell r="Z2483">
            <v>42646</v>
          </cell>
          <cell r="AA2483">
            <v>42795</v>
          </cell>
          <cell r="AB2483" t="str">
            <v>Avenida Rafael Matos Escobedo x Circuito Colonias Fraccionamiento del Parque CP 97160</v>
          </cell>
          <cell r="AC2483">
            <v>1</v>
          </cell>
          <cell r="AD2483" t="str">
            <v>Coparticipación Federal-Estatal</v>
          </cell>
          <cell r="AE2483">
            <v>1</v>
          </cell>
          <cell r="AF2483" t="str">
            <v>En Ejecución</v>
          </cell>
          <cell r="AH2483">
            <v>13147672.640000001</v>
          </cell>
        </row>
        <row r="2484">
          <cell r="B2484" t="str">
            <v>YUC16160400815886</v>
          </cell>
          <cell r="C2484" t="str">
            <v>Mantenimiento Y Conservación De La Imagen Urbana En Maní, Pavimentación En La Calle 27 X 26 Y  30 Y Calle 23 X 26 Y 28 Repavimentación En La 26 X 25 Y 27 (Canalizado)</v>
          </cell>
          <cell r="D2484" t="str">
            <v>02-16-0158</v>
          </cell>
          <cell r="E2484">
            <v>31</v>
          </cell>
          <cell r="F2484" t="str">
            <v>Yucatán</v>
          </cell>
          <cell r="G2484">
            <v>47</v>
          </cell>
          <cell r="H2484" t="str">
            <v>Maní</v>
          </cell>
          <cell r="I2484">
            <v>1</v>
          </cell>
          <cell r="J2484" t="str">
            <v>Maní</v>
          </cell>
          <cell r="K2484">
            <v>-89.390276999999998</v>
          </cell>
          <cell r="L2484">
            <v>20.386388</v>
          </cell>
          <cell r="M2484" t="str">
            <v>Urbano</v>
          </cell>
          <cell r="N2484">
            <v>2</v>
          </cell>
          <cell r="O2484" t="str">
            <v>Aportaciones Federales</v>
          </cell>
          <cell r="P2484" t="str">
            <v>I012</v>
          </cell>
          <cell r="Q2484" t="str">
            <v>FAFEF</v>
          </cell>
          <cell r="R2484">
            <v>33</v>
          </cell>
          <cell r="S2484" t="str">
            <v>Aportaciones Federales para Entidades Federativas y Municipios</v>
          </cell>
          <cell r="T2484" t="str">
            <v>Instituto para la Construcción y Conservación de Obra Pública en  Yucatán</v>
          </cell>
          <cell r="U2484">
            <v>0</v>
          </cell>
          <cell r="V2484" t="str">
            <v>Otros Proyectos</v>
          </cell>
          <cell r="W2484">
            <v>2</v>
          </cell>
          <cell r="X2484" t="str">
            <v>Proyecto de Inversión de Infraestructura Social</v>
          </cell>
          <cell r="Z2484">
            <v>42370</v>
          </cell>
          <cell r="AA2484">
            <v>42430</v>
          </cell>
          <cell r="AB2484" t="str">
            <v>en la calle 27 x 26 y  30 y calle 23 x 26 y 28 repavimentación en la 26 x 25 y 27</v>
          </cell>
          <cell r="AC2484">
            <v>1</v>
          </cell>
          <cell r="AD2484" t="str">
            <v>Coparticipación Federal-Estatal</v>
          </cell>
          <cell r="AE2484">
            <v>1</v>
          </cell>
          <cell r="AF2484" t="str">
            <v>En Ejecución</v>
          </cell>
          <cell r="AH2484">
            <v>1379491</v>
          </cell>
        </row>
        <row r="2485">
          <cell r="B2485" t="str">
            <v>YUC16160400813539</v>
          </cell>
          <cell r="C2485" t="str">
            <v>Conclusión De Un Aula En El J.N. Cuauhtémoc Clave 31djn0035p</v>
          </cell>
          <cell r="D2485" t="str">
            <v>FAMBAST-079-2016</v>
          </cell>
          <cell r="E2485">
            <v>31</v>
          </cell>
          <cell r="F2485" t="str">
            <v>Yucatán</v>
          </cell>
          <cell r="G2485">
            <v>61</v>
          </cell>
          <cell r="H2485" t="str">
            <v>Río Lagartos</v>
          </cell>
          <cell r="I2485">
            <v>1</v>
          </cell>
          <cell r="J2485" t="str">
            <v>Río Lagartos</v>
          </cell>
          <cell r="K2485">
            <v>-88.157776999999996</v>
          </cell>
          <cell r="L2485">
            <v>21.5975</v>
          </cell>
          <cell r="M2485" t="str">
            <v>Urbano</v>
          </cell>
          <cell r="N2485">
            <v>2</v>
          </cell>
          <cell r="O2485" t="str">
            <v>Aportaciones Federales</v>
          </cell>
          <cell r="P2485" t="str">
            <v>I007</v>
          </cell>
          <cell r="Q2485" t="str">
            <v>FAM Infraestructura Educativa Básica</v>
          </cell>
          <cell r="R2485">
            <v>33</v>
          </cell>
          <cell r="S2485" t="str">
            <v>Aportaciones Federales para Entidades Federativas y Municipios</v>
          </cell>
          <cell r="T2485" t="str">
            <v>SECRETARIA DE EDUCACION DEL GOBIERNO DEL ESTADO DE YUCATAN</v>
          </cell>
          <cell r="U2485">
            <v>2</v>
          </cell>
          <cell r="V2485" t="str">
            <v>Educación</v>
          </cell>
          <cell r="W2485">
            <v>2</v>
          </cell>
          <cell r="X2485" t="str">
            <v>Proyecto de Inversión de Infraestructura Social</v>
          </cell>
          <cell r="Y2485" t="str">
            <v>CONTAR CON ESPACIO EDUCATIVOS QUE CUMPLAN CON LOS REQUERIMIENTOS PARA EL BENEFICIO DE LOS ALUMNOS</v>
          </cell>
          <cell r="Z2485">
            <v>42723</v>
          </cell>
          <cell r="AA2485">
            <v>42705</v>
          </cell>
          <cell r="AB2485" t="str">
            <v>DOMICILIO CONOCIDO</v>
          </cell>
          <cell r="AC2485">
            <v>1</v>
          </cell>
          <cell r="AD2485" t="str">
            <v>Coparticipación Federal-Estatal</v>
          </cell>
          <cell r="AE2485">
            <v>1</v>
          </cell>
          <cell r="AF2485" t="str">
            <v>En Ejecución</v>
          </cell>
          <cell r="AG2485">
            <v>2016</v>
          </cell>
          <cell r="AH2485">
            <v>199000</v>
          </cell>
        </row>
        <row r="2486">
          <cell r="B2486" t="str">
            <v>YUC16160400813540</v>
          </cell>
          <cell r="C2486" t="str">
            <v>Conclusión Y Equipamiento De Un Aula En La Prim. Quintana Roo Clave 31epr0092w</v>
          </cell>
          <cell r="D2486" t="str">
            <v>FAMBAST-080-2016</v>
          </cell>
          <cell r="E2486">
            <v>31</v>
          </cell>
          <cell r="F2486" t="str">
            <v>Yucatán</v>
          </cell>
          <cell r="G2486">
            <v>50</v>
          </cell>
          <cell r="H2486" t="str">
            <v>Mérida</v>
          </cell>
          <cell r="I2486">
            <v>1</v>
          </cell>
          <cell r="J2486" t="str">
            <v>Mérida</v>
          </cell>
          <cell r="K2486">
            <v>-89.621666000000005</v>
          </cell>
          <cell r="L2486">
            <v>20.967777000000002</v>
          </cell>
          <cell r="M2486" t="str">
            <v>Urbano</v>
          </cell>
          <cell r="N2486">
            <v>2</v>
          </cell>
          <cell r="O2486" t="str">
            <v>Aportaciones Federales</v>
          </cell>
          <cell r="P2486" t="str">
            <v>I007</v>
          </cell>
          <cell r="Q2486" t="str">
            <v>FAM Infraestructura Educativa Básica</v>
          </cell>
          <cell r="R2486">
            <v>33</v>
          </cell>
          <cell r="S2486" t="str">
            <v>Aportaciones Federales para Entidades Federativas y Municipios</v>
          </cell>
          <cell r="T2486" t="str">
            <v>SECRETARIA DE EDUCACION DEL GOBIERNO DEL ESTADO DE YUCATAN</v>
          </cell>
          <cell r="U2486">
            <v>2</v>
          </cell>
          <cell r="V2486" t="str">
            <v>Educación</v>
          </cell>
          <cell r="W2486">
            <v>2</v>
          </cell>
          <cell r="X2486" t="str">
            <v>Proyecto de Inversión de Infraestructura Social</v>
          </cell>
          <cell r="Y2486" t="str">
            <v>CONTAR CON ESPACIO EDUCATIVOS QUE CUMPLAN CON LOS REQUERIMIENTOS PARA EL BENEFICIO DE LOS ALUMNOS</v>
          </cell>
          <cell r="Z2486">
            <v>42716</v>
          </cell>
          <cell r="AA2486">
            <v>42736</v>
          </cell>
          <cell r="AB2486" t="str">
            <v>DOMICILIO CONOCIDO</v>
          </cell>
          <cell r="AC2486">
            <v>1</v>
          </cell>
          <cell r="AD2486" t="str">
            <v>Coparticipación Federal-Estatal</v>
          </cell>
          <cell r="AE2486">
            <v>1</v>
          </cell>
          <cell r="AF2486" t="str">
            <v>En Ejecución</v>
          </cell>
          <cell r="AG2486">
            <v>2016</v>
          </cell>
          <cell r="AH2486">
            <v>342000</v>
          </cell>
        </row>
        <row r="2487">
          <cell r="B2487" t="str">
            <v>YUC16160400815713</v>
          </cell>
          <cell r="C2487" t="str">
            <v>Mantenimiento Y Conservación De La Pista De Trote En El  Estadio Salvador Alvarado (Conclusión) (Canalizado)</v>
          </cell>
          <cell r="D2487" t="str">
            <v>02-16-0154</v>
          </cell>
          <cell r="E2487">
            <v>31</v>
          </cell>
          <cell r="F2487" t="str">
            <v>Yucatán</v>
          </cell>
          <cell r="G2487">
            <v>50</v>
          </cell>
          <cell r="H2487" t="str">
            <v>Mérida</v>
          </cell>
          <cell r="I2487">
            <v>1</v>
          </cell>
          <cell r="J2487" t="str">
            <v>Mérida</v>
          </cell>
          <cell r="K2487">
            <v>-89.621666000000005</v>
          </cell>
          <cell r="L2487">
            <v>20.967777000000002</v>
          </cell>
          <cell r="M2487" t="str">
            <v>Urbano</v>
          </cell>
          <cell r="N2487">
            <v>2</v>
          </cell>
          <cell r="O2487" t="str">
            <v>Aportaciones Federales</v>
          </cell>
          <cell r="P2487" t="str">
            <v>I012</v>
          </cell>
          <cell r="Q2487" t="str">
            <v>FAFEF</v>
          </cell>
          <cell r="R2487">
            <v>33</v>
          </cell>
          <cell r="S2487" t="str">
            <v>Aportaciones Federales para Entidades Federativas y Municipios</v>
          </cell>
          <cell r="T2487" t="str">
            <v>Instituto para la Construcción y Conservación de Obra Pública en Yucatán</v>
          </cell>
          <cell r="U2487">
            <v>8</v>
          </cell>
          <cell r="V2487" t="str">
            <v>Deporte</v>
          </cell>
          <cell r="W2487">
            <v>2</v>
          </cell>
          <cell r="X2487" t="str">
            <v>Proyecto de Inversión de Infraestructura Social</v>
          </cell>
          <cell r="Z2487">
            <v>42370</v>
          </cell>
          <cell r="AA2487">
            <v>42430</v>
          </cell>
          <cell r="AB2487" t="str">
            <v>Calle 62 S/N x 16 y 21, Garcia Gineres, CP 97150</v>
          </cell>
          <cell r="AC2487">
            <v>1</v>
          </cell>
          <cell r="AD2487" t="str">
            <v>Coparticipación Federal-Estatal</v>
          </cell>
          <cell r="AE2487">
            <v>1</v>
          </cell>
          <cell r="AF2487" t="str">
            <v>En Ejecución</v>
          </cell>
          <cell r="AH2487">
            <v>738612</v>
          </cell>
        </row>
        <row r="2488">
          <cell r="B2488" t="str">
            <v>YUC16160400815905</v>
          </cell>
          <cell r="C2488" t="str">
            <v>Mantenimiento Y Conservación De La Imagen Urbana En Maní, Repavimentación De Calle 26 X23 Y 25, E Instalación De Luminarias (Canalizado)</v>
          </cell>
          <cell r="D2488" t="str">
            <v>02-16-0159</v>
          </cell>
          <cell r="E2488">
            <v>31</v>
          </cell>
          <cell r="F2488" t="str">
            <v>Yucatán</v>
          </cell>
          <cell r="G2488">
            <v>47</v>
          </cell>
          <cell r="H2488" t="str">
            <v>Maní</v>
          </cell>
          <cell r="I2488">
            <v>1</v>
          </cell>
          <cell r="J2488" t="str">
            <v>Maní</v>
          </cell>
          <cell r="K2488">
            <v>-89.390276999999998</v>
          </cell>
          <cell r="L2488">
            <v>20.386388</v>
          </cell>
          <cell r="M2488" t="str">
            <v>Urbano</v>
          </cell>
          <cell r="N2488">
            <v>2</v>
          </cell>
          <cell r="O2488" t="str">
            <v>Aportaciones Federales</v>
          </cell>
          <cell r="P2488" t="str">
            <v>I012</v>
          </cell>
          <cell r="Q2488" t="str">
            <v>FAFEF</v>
          </cell>
          <cell r="R2488">
            <v>33</v>
          </cell>
          <cell r="S2488" t="str">
            <v>Aportaciones Federales para Entidades Federativas y Municipios</v>
          </cell>
          <cell r="T2488" t="str">
            <v>Instituto para la Construcción y Conservación de Obra  Pública  en Yucatán</v>
          </cell>
          <cell r="U2488">
            <v>0</v>
          </cell>
          <cell r="V2488" t="str">
            <v>Otros Proyectos</v>
          </cell>
          <cell r="W2488">
            <v>2</v>
          </cell>
          <cell r="X2488" t="str">
            <v>Proyecto de Inversión de Infraestructura Social</v>
          </cell>
          <cell r="Z2488">
            <v>42370</v>
          </cell>
          <cell r="AA2488">
            <v>42430</v>
          </cell>
          <cell r="AB2488" t="str">
            <v>Calle 26  x 23  y 25</v>
          </cell>
          <cell r="AC2488">
            <v>1</v>
          </cell>
          <cell r="AD2488" t="str">
            <v>Coparticipación Federal-Estatal</v>
          </cell>
          <cell r="AE2488">
            <v>1</v>
          </cell>
          <cell r="AF2488" t="str">
            <v>En Ejecución</v>
          </cell>
          <cell r="AH2488">
            <v>3554077</v>
          </cell>
        </row>
        <row r="2489">
          <cell r="B2489" t="str">
            <v>YUC16160400822506</v>
          </cell>
          <cell r="C2489" t="str">
            <v>Rehabilitación De Calles Sector 9 Centro De La Ciudad De Mérida Yucatán</v>
          </cell>
          <cell r="D2489" t="str">
            <v>FORFIN12</v>
          </cell>
          <cell r="E2489">
            <v>31</v>
          </cell>
          <cell r="F2489" t="str">
            <v>Yucatán</v>
          </cell>
          <cell r="G2489">
            <v>50</v>
          </cell>
          <cell r="H2489" t="str">
            <v>Mérida</v>
          </cell>
          <cell r="I2489">
            <v>1</v>
          </cell>
          <cell r="J2489" t="str">
            <v>Mérida</v>
          </cell>
          <cell r="K2489">
            <v>-89.621666000000005</v>
          </cell>
          <cell r="L2489">
            <v>20.967777000000002</v>
          </cell>
          <cell r="M2489" t="str">
            <v>Urbano</v>
          </cell>
          <cell r="N2489">
            <v>1</v>
          </cell>
          <cell r="O2489" t="str">
            <v>Subsidios</v>
          </cell>
          <cell r="P2489" t="str">
            <v>U130</v>
          </cell>
          <cell r="Q2489" t="str">
            <v>Fortalecimiento Financiero</v>
          </cell>
          <cell r="R2489">
            <v>23</v>
          </cell>
          <cell r="S2489" t="str">
            <v>Provisiones Salariales y Económicas</v>
          </cell>
          <cell r="T2489" t="str">
            <v>Ayuntamiento de Mérida</v>
          </cell>
          <cell r="U2489">
            <v>5</v>
          </cell>
          <cell r="V2489" t="str">
            <v>Urbanización</v>
          </cell>
          <cell r="W2489">
            <v>2</v>
          </cell>
          <cell r="X2489" t="str">
            <v>Proyecto de Inversión de Infraestructura Social</v>
          </cell>
          <cell r="Y2489" t="str">
            <v>Mejorar la infraestructura vial</v>
          </cell>
          <cell r="Z2489">
            <v>42745</v>
          </cell>
          <cell r="AA2489">
            <v>42856</v>
          </cell>
          <cell r="AB2489" t="str">
            <v>Calle 56 x 57 y 33 (Cupules)</v>
          </cell>
          <cell r="AC2489">
            <v>0</v>
          </cell>
          <cell r="AE2489">
            <v>1</v>
          </cell>
          <cell r="AF2489" t="str">
            <v>En Ejecución</v>
          </cell>
          <cell r="AG2489">
            <v>2016</v>
          </cell>
          <cell r="AH2489">
            <v>23478482</v>
          </cell>
        </row>
        <row r="2490">
          <cell r="B2490" t="str">
            <v>YUC16160400822607</v>
          </cell>
          <cell r="C2490" t="str">
            <v>Rehabilitación De La Calle 65 A (Av Juan Pablo Ii) Carril Norte X Circuito Colonias Y 102 Y Rehabilitación De La Calle 65 A Carril Norte X 20 Y 26 En La Colonia Mulsay</v>
          </cell>
          <cell r="D2490" t="str">
            <v>FORFIN16</v>
          </cell>
          <cell r="E2490">
            <v>31</v>
          </cell>
          <cell r="F2490" t="str">
            <v>Yucatán</v>
          </cell>
          <cell r="G2490">
            <v>50</v>
          </cell>
          <cell r="H2490" t="str">
            <v>Mérida</v>
          </cell>
          <cell r="I2490">
            <v>1</v>
          </cell>
          <cell r="J2490" t="str">
            <v>Mérida</v>
          </cell>
          <cell r="K2490">
            <v>-89.621666000000005</v>
          </cell>
          <cell r="L2490">
            <v>20.967777000000002</v>
          </cell>
          <cell r="M2490" t="str">
            <v>Urbano</v>
          </cell>
          <cell r="N2490">
            <v>1</v>
          </cell>
          <cell r="O2490" t="str">
            <v>Subsidios</v>
          </cell>
          <cell r="P2490" t="str">
            <v>U130</v>
          </cell>
          <cell r="Q2490" t="str">
            <v>Fortalecimiento Financiero</v>
          </cell>
          <cell r="R2490">
            <v>23</v>
          </cell>
          <cell r="S2490" t="str">
            <v>Provisiones Salariales y Económicas</v>
          </cell>
          <cell r="T2490" t="str">
            <v>Ayuntamiento de Mérida</v>
          </cell>
          <cell r="U2490">
            <v>5</v>
          </cell>
          <cell r="V2490" t="str">
            <v>Urbanización</v>
          </cell>
          <cell r="W2490">
            <v>2</v>
          </cell>
          <cell r="X2490" t="str">
            <v>Proyecto de Inversión de Infraestructura Social</v>
          </cell>
          <cell r="Y2490" t="str">
            <v>Mejorar la infraestructura vial</v>
          </cell>
          <cell r="Z2490">
            <v>42745</v>
          </cell>
          <cell r="AA2490">
            <v>42856</v>
          </cell>
          <cell r="AB2490" t="str">
            <v>Calle 65 A (Av Juan Pablo II) Carril Norte x Circuito Colonias y 102 y rehabilitación de la calle 65A Carril Norte x 20 y 26 en la Colonia Mulsay</v>
          </cell>
          <cell r="AC2490">
            <v>0</v>
          </cell>
          <cell r="AE2490">
            <v>1</v>
          </cell>
          <cell r="AF2490" t="str">
            <v>En Ejecución</v>
          </cell>
          <cell r="AG2490">
            <v>2016</v>
          </cell>
          <cell r="AH2490">
            <v>3880100</v>
          </cell>
        </row>
        <row r="2491">
          <cell r="B2491" t="str">
            <v>YUC16160400822743</v>
          </cell>
          <cell r="C2491" t="str">
            <v>Rehabilitación De Calle 86 Carril Poniente X 169 A Y Periférico Col Emiliano Zapata Sur</v>
          </cell>
          <cell r="D2491" t="str">
            <v>FORFIN21</v>
          </cell>
          <cell r="E2491">
            <v>31</v>
          </cell>
          <cell r="F2491" t="str">
            <v>Yucatán</v>
          </cell>
          <cell r="G2491">
            <v>50</v>
          </cell>
          <cell r="H2491" t="str">
            <v>Mérida</v>
          </cell>
          <cell r="I2491">
            <v>1</v>
          </cell>
          <cell r="J2491" t="str">
            <v>Mérida</v>
          </cell>
          <cell r="K2491">
            <v>-89.621666000000005</v>
          </cell>
          <cell r="L2491">
            <v>20.967777000000002</v>
          </cell>
          <cell r="M2491" t="str">
            <v>Urbano</v>
          </cell>
          <cell r="N2491">
            <v>1</v>
          </cell>
          <cell r="O2491" t="str">
            <v>Subsidios</v>
          </cell>
          <cell r="P2491" t="str">
            <v>U130</v>
          </cell>
          <cell r="Q2491" t="str">
            <v>Fortalecimiento Financiero</v>
          </cell>
          <cell r="R2491">
            <v>23</v>
          </cell>
          <cell r="S2491" t="str">
            <v>Provisiones Salariales y Económicas</v>
          </cell>
          <cell r="T2491" t="str">
            <v>Ayuntamiento de Mérida</v>
          </cell>
          <cell r="U2491">
            <v>5</v>
          </cell>
          <cell r="V2491" t="str">
            <v>Urbanización</v>
          </cell>
          <cell r="W2491">
            <v>2</v>
          </cell>
          <cell r="X2491" t="str">
            <v>Proyecto de Inversión de Infraestructura Social</v>
          </cell>
          <cell r="Y2491" t="str">
            <v>Mejorar la infraestructura vial</v>
          </cell>
          <cell r="Z2491">
            <v>42745</v>
          </cell>
          <cell r="AA2491">
            <v>42856</v>
          </cell>
          <cell r="AB2491" t="str">
            <v>calle 86 carril poniente x 169 A y Periférico Col Emiliano Zapata Sur</v>
          </cell>
          <cell r="AC2491">
            <v>0</v>
          </cell>
          <cell r="AE2491">
            <v>1</v>
          </cell>
          <cell r="AF2491" t="str">
            <v>En Ejecución</v>
          </cell>
          <cell r="AG2491">
            <v>2016</v>
          </cell>
          <cell r="AH2491">
            <v>7133374</v>
          </cell>
        </row>
        <row r="2492">
          <cell r="B2492" t="str">
            <v>YUC16160400813623</v>
          </cell>
          <cell r="C2492" t="str">
            <v>Construccion Del Centro De Operaciones Ferroviarias En Uman, Yucatan</v>
          </cell>
          <cell r="D2492" t="str">
            <v>1</v>
          </cell>
          <cell r="E2492">
            <v>31</v>
          </cell>
          <cell r="F2492" t="str">
            <v>Yucatán</v>
          </cell>
          <cell r="G2492">
            <v>101</v>
          </cell>
          <cell r="H2492" t="str">
            <v>Umán</v>
          </cell>
          <cell r="I2492">
            <v>105</v>
          </cell>
          <cell r="J2492" t="str">
            <v>Umán</v>
          </cell>
          <cell r="K2492">
            <v>-89.816388000000003</v>
          </cell>
          <cell r="L2492">
            <v>20.786387999999999</v>
          </cell>
          <cell r="M2492" t="str">
            <v>Rural</v>
          </cell>
          <cell r="N2492">
            <v>1</v>
          </cell>
          <cell r="O2492" t="str">
            <v>Subsidios</v>
          </cell>
          <cell r="P2492" t="str">
            <v>U092</v>
          </cell>
          <cell r="Q2492" t="str">
            <v>Fortalecimiento Financiero</v>
          </cell>
          <cell r="R2492">
            <v>23</v>
          </cell>
          <cell r="S2492" t="str">
            <v>Provisiones Salariales y Económicas</v>
          </cell>
          <cell r="T2492" t="str">
            <v>INSTITUTO DE INFRAESTRUCTURA CARRETERA DE YUCATÁN</v>
          </cell>
          <cell r="U2492">
            <v>11</v>
          </cell>
          <cell r="V2492" t="str">
            <v>Comunicaciones</v>
          </cell>
          <cell r="W2492">
            <v>1</v>
          </cell>
          <cell r="X2492" t="str">
            <v>Proyecto de Inversión de Infraestructura Económica</v>
          </cell>
          <cell r="Y2492" t="str">
            <v>Proporcionar servicios básicos que les permitan tener condiciones de vida satisfactorias y les provee los medios materiales para emprender sus propios procesos de desarrollo</v>
          </cell>
          <cell r="Z2492">
            <v>42744</v>
          </cell>
          <cell r="AB2492" t="str">
            <v>UMAN</v>
          </cell>
          <cell r="AC2492">
            <v>1</v>
          </cell>
          <cell r="AD2492" t="str">
            <v>Coparticipación Federal-Estatal</v>
          </cell>
          <cell r="AE2492">
            <v>1</v>
          </cell>
          <cell r="AF2492" t="str">
            <v>En Ejecución</v>
          </cell>
          <cell r="AG2492">
            <v>2016</v>
          </cell>
          <cell r="AH2492">
            <v>40000000</v>
          </cell>
        </row>
        <row r="2493">
          <cell r="B2493" t="str">
            <v>YUC16160400823117</v>
          </cell>
          <cell r="C2493" t="str">
            <v>Rehabilitación Del Parque Deportivo Jesús Carranza Calle 29 No. 468 M X 34 Y 40 Col. Jesús Carranza</v>
          </cell>
          <cell r="D2493" t="str">
            <v>FORFIN45</v>
          </cell>
          <cell r="E2493">
            <v>31</v>
          </cell>
          <cell r="F2493" t="str">
            <v>Yucatán</v>
          </cell>
          <cell r="G2493">
            <v>50</v>
          </cell>
          <cell r="H2493" t="str">
            <v>Mérida</v>
          </cell>
          <cell r="I2493">
            <v>1</v>
          </cell>
          <cell r="J2493" t="str">
            <v>Mérida</v>
          </cell>
          <cell r="K2493">
            <v>-89.621666000000005</v>
          </cell>
          <cell r="L2493">
            <v>20.967777000000002</v>
          </cell>
          <cell r="M2493" t="str">
            <v>Urbano</v>
          </cell>
          <cell r="N2493">
            <v>1</v>
          </cell>
          <cell r="O2493" t="str">
            <v>Subsidios</v>
          </cell>
          <cell r="P2493" t="str">
            <v>U130</v>
          </cell>
          <cell r="Q2493" t="str">
            <v>Fortalecimiento Financiero</v>
          </cell>
          <cell r="R2493">
            <v>23</v>
          </cell>
          <cell r="S2493" t="str">
            <v>Provisiones Salariales y Económicas</v>
          </cell>
          <cell r="T2493" t="str">
            <v>Ayuntamiento de Mérida</v>
          </cell>
          <cell r="U2493">
            <v>5</v>
          </cell>
          <cell r="V2493" t="str">
            <v>Urbanización</v>
          </cell>
          <cell r="W2493">
            <v>2</v>
          </cell>
          <cell r="X2493" t="str">
            <v>Proyecto de Inversión de Infraestructura Social</v>
          </cell>
          <cell r="Y2493" t="str">
            <v>Mejorar la infraestructura en la convivencia social</v>
          </cell>
          <cell r="Z2493">
            <v>42744</v>
          </cell>
          <cell r="AA2493">
            <v>42826</v>
          </cell>
          <cell r="AB2493" t="str">
            <v>Calle 29 No. 468 M x 34 y 40 Col. Jesús Carranza</v>
          </cell>
          <cell r="AC2493">
            <v>0</v>
          </cell>
          <cell r="AE2493">
            <v>1</v>
          </cell>
          <cell r="AF2493" t="str">
            <v>En Ejecución</v>
          </cell>
          <cell r="AG2493">
            <v>2016</v>
          </cell>
          <cell r="AH2493">
            <v>2448216</v>
          </cell>
        </row>
        <row r="2494">
          <cell r="B2494" t="str">
            <v>YUC16160400821019</v>
          </cell>
          <cell r="C2494" t="str">
            <v>Construcción Del Edificio Que Alberga La Nueva Sede Del H. Congreso  Del Estado De Yucatán (Conclusión)(Canalizado)</v>
          </cell>
          <cell r="D2494" t="str">
            <v>02-16-0152</v>
          </cell>
          <cell r="E2494">
            <v>31</v>
          </cell>
          <cell r="F2494" t="str">
            <v>Yucatán</v>
          </cell>
          <cell r="G2494">
            <v>50</v>
          </cell>
          <cell r="H2494" t="str">
            <v>Mérida</v>
          </cell>
          <cell r="I2494">
            <v>1</v>
          </cell>
          <cell r="J2494" t="str">
            <v>Mérida</v>
          </cell>
          <cell r="K2494">
            <v>-89.621666000000005</v>
          </cell>
          <cell r="L2494">
            <v>20.967777000000002</v>
          </cell>
          <cell r="M2494" t="str">
            <v>Urbano</v>
          </cell>
          <cell r="N2494">
            <v>2</v>
          </cell>
          <cell r="O2494" t="str">
            <v>Aportaciones Federales</v>
          </cell>
          <cell r="P2494" t="str">
            <v>I012</v>
          </cell>
          <cell r="Q2494" t="str">
            <v>FAFEF</v>
          </cell>
          <cell r="R2494">
            <v>33</v>
          </cell>
          <cell r="S2494" t="str">
            <v>Aportaciones Federales para Entidades Federativas y Municipios</v>
          </cell>
          <cell r="T2494" t="str">
            <v>Instituto para la Construcción y Conservación de Obra Pública en Yucatán</v>
          </cell>
          <cell r="U2494">
            <v>0</v>
          </cell>
          <cell r="V2494" t="str">
            <v>Otros Proyectos</v>
          </cell>
          <cell r="W2494">
            <v>2</v>
          </cell>
          <cell r="X2494" t="str">
            <v>Proyecto de Inversión de Infraestructura Social</v>
          </cell>
          <cell r="Z2494">
            <v>42370</v>
          </cell>
          <cell r="AA2494">
            <v>42401</v>
          </cell>
          <cell r="AB2494" t="str">
            <v>Periferico Poniente Tablaje Catastral 33083, Juan Pablo II Alborada</v>
          </cell>
          <cell r="AC2494">
            <v>1</v>
          </cell>
          <cell r="AD2494" t="str">
            <v>Coparticipación Federal-Estatal</v>
          </cell>
          <cell r="AE2494">
            <v>1</v>
          </cell>
          <cell r="AF2494" t="str">
            <v>En Ejecución</v>
          </cell>
          <cell r="AH2494">
            <v>2420288</v>
          </cell>
        </row>
        <row r="2495">
          <cell r="B2495" t="str">
            <v>YUC16160400816922</v>
          </cell>
          <cell r="C2495" t="str">
            <v>Modernizacion De Infraestructura Vial Y Urbana En La Avenida Colon,Avenida Cupules</v>
          </cell>
          <cell r="D2495" t="str">
            <v>1</v>
          </cell>
          <cell r="E2495">
            <v>31</v>
          </cell>
          <cell r="F2495" t="str">
            <v>Yucatán</v>
          </cell>
          <cell r="G2495">
            <v>50</v>
          </cell>
          <cell r="H2495" t="str">
            <v>Mérida</v>
          </cell>
          <cell r="I2495">
            <v>1</v>
          </cell>
          <cell r="J2495" t="str">
            <v>Mérida</v>
          </cell>
          <cell r="K2495">
            <v>-89.621666000000005</v>
          </cell>
          <cell r="L2495">
            <v>20.967777000000002</v>
          </cell>
          <cell r="M2495" t="str">
            <v>Urbano</v>
          </cell>
          <cell r="N2495">
            <v>1</v>
          </cell>
          <cell r="O2495" t="str">
            <v>Subsidios</v>
          </cell>
          <cell r="P2495" t="str">
            <v>U022</v>
          </cell>
          <cell r="Q2495" t="str">
            <v>Programas Regionales</v>
          </cell>
          <cell r="R2495">
            <v>23</v>
          </cell>
          <cell r="S2495" t="str">
            <v>Provisiones Salariales y Económicas</v>
          </cell>
          <cell r="T2495" t="str">
            <v>Instituto para la Construcción y Conservación de Obra Pública en Yucatán</v>
          </cell>
          <cell r="U2495">
            <v>3</v>
          </cell>
          <cell r="V2495" t="str">
            <v>Transportes y vialidades</v>
          </cell>
          <cell r="W2495">
            <v>2</v>
          </cell>
          <cell r="X2495" t="str">
            <v>Proyecto de Inversión de Infraestructura Social</v>
          </cell>
          <cell r="Z2495">
            <v>42675</v>
          </cell>
          <cell r="AA2495">
            <v>42826</v>
          </cell>
          <cell r="AB2495" t="str">
            <v>Avenida colón avenida cupúles con calle 62  y calle 60</v>
          </cell>
          <cell r="AC2495">
            <v>1</v>
          </cell>
          <cell r="AD2495" t="str">
            <v>Coparticipación Federal-Estatal</v>
          </cell>
          <cell r="AE2495">
            <v>1</v>
          </cell>
          <cell r="AF2495" t="str">
            <v>En Ejecución</v>
          </cell>
          <cell r="AH2495">
            <v>100000000</v>
          </cell>
        </row>
        <row r="2496">
          <cell r="B2496" t="str">
            <v>YUC16160400825440</v>
          </cell>
          <cell r="C2496" t="str">
            <v>Rehabilitación De Parque Infantil En La Colonia De San Lorenzo, Municipio Y Localidad De Umán</v>
          </cell>
          <cell r="D2496" t="str">
            <v>MUY-R23-IR-01-16</v>
          </cell>
          <cell r="E2496">
            <v>31</v>
          </cell>
          <cell r="F2496" t="str">
            <v>Yucatán</v>
          </cell>
          <cell r="G2496">
            <v>101</v>
          </cell>
          <cell r="H2496" t="str">
            <v>Umán</v>
          </cell>
          <cell r="I2496">
            <v>1</v>
          </cell>
          <cell r="J2496" t="str">
            <v>Umán</v>
          </cell>
          <cell r="K2496">
            <v>-89.75</v>
          </cell>
          <cell r="L2496">
            <v>20.883333</v>
          </cell>
          <cell r="M2496" t="str">
            <v>Urbano</v>
          </cell>
          <cell r="N2496">
            <v>1</v>
          </cell>
          <cell r="O2496" t="str">
            <v>Subsidios</v>
          </cell>
          <cell r="P2496" t="str">
            <v>U092</v>
          </cell>
          <cell r="Q2496" t="str">
            <v>Fortalecimiento Financiero</v>
          </cell>
          <cell r="R2496">
            <v>23</v>
          </cell>
          <cell r="S2496" t="str">
            <v>Provisiones Salariales y Económicas</v>
          </cell>
          <cell r="T2496" t="str">
            <v>H AYUNTAMIENTO DE UMÁN</v>
          </cell>
          <cell r="U2496">
            <v>0</v>
          </cell>
          <cell r="V2496" t="str">
            <v>Otros Proyectos</v>
          </cell>
          <cell r="W2496">
            <v>5</v>
          </cell>
          <cell r="X2496" t="str">
            <v>Otros proyectos de Inversión</v>
          </cell>
          <cell r="Z2496">
            <v>42703</v>
          </cell>
          <cell r="AA2496">
            <v>42705</v>
          </cell>
          <cell r="AB2496" t="str">
            <v>CALLE 33 X 24 FRACCIONAMIENTO SAN LORENZO.</v>
          </cell>
          <cell r="AC2496">
            <v>0</v>
          </cell>
          <cell r="AE2496">
            <v>1</v>
          </cell>
          <cell r="AF2496" t="str">
            <v>En Ejecución</v>
          </cell>
          <cell r="AH2496">
            <v>1997438.92</v>
          </cell>
        </row>
        <row r="2497">
          <cell r="B2497" t="str">
            <v>YUC16160400825445</v>
          </cell>
          <cell r="C2497" t="str">
            <v>Construcción De Un Parque En La Localidad De Tebec, Municipio De Umán.</v>
          </cell>
          <cell r="D2497" t="str">
            <v>MUY-R23-IR-03-16</v>
          </cell>
          <cell r="E2497">
            <v>31</v>
          </cell>
          <cell r="F2497" t="str">
            <v>Yucatán</v>
          </cell>
          <cell r="G2497">
            <v>101</v>
          </cell>
          <cell r="H2497" t="str">
            <v>Umán</v>
          </cell>
          <cell r="I2497">
            <v>15</v>
          </cell>
          <cell r="J2497" t="str">
            <v>Tebec</v>
          </cell>
          <cell r="K2497">
            <v>-89.71</v>
          </cell>
          <cell r="L2497">
            <v>20.843055</v>
          </cell>
          <cell r="M2497" t="str">
            <v>Rural</v>
          </cell>
          <cell r="N2497">
            <v>1</v>
          </cell>
          <cell r="O2497" t="str">
            <v>Subsidios</v>
          </cell>
          <cell r="P2497" t="str">
            <v>U092</v>
          </cell>
          <cell r="Q2497" t="str">
            <v>Fortalecimiento Financiero</v>
          </cell>
          <cell r="R2497">
            <v>23</v>
          </cell>
          <cell r="S2497" t="str">
            <v>Provisiones Salariales y Económicas</v>
          </cell>
          <cell r="T2497" t="str">
            <v>H AYUNTAMIENTO DE UMÁN</v>
          </cell>
          <cell r="U2497">
            <v>0</v>
          </cell>
          <cell r="V2497" t="str">
            <v>Otros Proyectos</v>
          </cell>
          <cell r="W2497">
            <v>5</v>
          </cell>
          <cell r="X2497" t="str">
            <v>Otros proyectos de Inversión</v>
          </cell>
          <cell r="Z2497">
            <v>42703</v>
          </cell>
          <cell r="AB2497" t="str">
            <v>PARQUE PRINCIPAL DE TEBEC.</v>
          </cell>
          <cell r="AC2497">
            <v>0</v>
          </cell>
          <cell r="AE2497">
            <v>1</v>
          </cell>
          <cell r="AF2497" t="str">
            <v>En Ejecución</v>
          </cell>
          <cell r="AH2497">
            <v>498025.91</v>
          </cell>
        </row>
        <row r="2498">
          <cell r="B2498" t="str">
            <v>YUC16160400823974</v>
          </cell>
          <cell r="C2498" t="str">
            <v>Construcción De 2 Aulas En La Preparatoria Técnica Cbtis 112 En El Municipio De Mérida</v>
          </cell>
          <cell r="D2498" t="str">
            <v>PROGREGIII02</v>
          </cell>
          <cell r="E2498">
            <v>31</v>
          </cell>
          <cell r="F2498" t="str">
            <v>Yucatán</v>
          </cell>
          <cell r="G2498">
            <v>50</v>
          </cell>
          <cell r="H2498" t="str">
            <v>Mérida</v>
          </cell>
          <cell r="I2498">
            <v>1</v>
          </cell>
          <cell r="J2498" t="str">
            <v>Mérida</v>
          </cell>
          <cell r="K2498">
            <v>-89.621666000000005</v>
          </cell>
          <cell r="L2498">
            <v>20.967777000000002</v>
          </cell>
          <cell r="M2498" t="str">
            <v>Urbano</v>
          </cell>
          <cell r="N2498">
            <v>1</v>
          </cell>
          <cell r="O2498" t="str">
            <v>Subsidios</v>
          </cell>
          <cell r="P2498" t="str">
            <v>U022</v>
          </cell>
          <cell r="Q2498" t="str">
            <v>Programas Regionales</v>
          </cell>
          <cell r="R2498">
            <v>23</v>
          </cell>
          <cell r="S2498" t="str">
            <v>Provisiones Salariales y Económicas</v>
          </cell>
          <cell r="T2498" t="str">
            <v>Ayuntamiento de Mérida</v>
          </cell>
          <cell r="U2498">
            <v>2</v>
          </cell>
          <cell r="V2498" t="str">
            <v>Educación</v>
          </cell>
          <cell r="W2498">
            <v>2</v>
          </cell>
          <cell r="X2498" t="str">
            <v>Proyecto de Inversión de Infraestructura Social</v>
          </cell>
          <cell r="Y2498" t="str">
            <v>Mejorar la infraestructura de los estudiantes</v>
          </cell>
          <cell r="Z2498">
            <v>42744</v>
          </cell>
          <cell r="AA2498">
            <v>42826</v>
          </cell>
          <cell r="AB2498" t="str">
            <v>Calle 55 No. 728 x 4 Col. Pacabtun</v>
          </cell>
          <cell r="AC2498">
            <v>0</v>
          </cell>
          <cell r="AE2498">
            <v>1</v>
          </cell>
          <cell r="AF2498" t="str">
            <v>En Ejecución</v>
          </cell>
          <cell r="AG2498">
            <v>2016</v>
          </cell>
          <cell r="AH2498">
            <v>999996</v>
          </cell>
        </row>
        <row r="2499">
          <cell r="B2499" t="str">
            <v>YUC16160400813956</v>
          </cell>
          <cell r="C2499" t="str">
            <v>Mejoramiento Y Construcción De Techumbre En El J.N. Xicoténcatl</v>
          </cell>
          <cell r="D2499" t="str">
            <v>FAMPOT-060-2016</v>
          </cell>
          <cell r="E2499">
            <v>31</v>
          </cell>
          <cell r="F2499" t="str">
            <v>Yucatán</v>
          </cell>
          <cell r="G2499">
            <v>56</v>
          </cell>
          <cell r="H2499" t="str">
            <v>Oxkutzcab</v>
          </cell>
          <cell r="I2499">
            <v>1</v>
          </cell>
          <cell r="J2499" t="str">
            <v>Oxkutzcab</v>
          </cell>
          <cell r="K2499">
            <v>-89.418333000000004</v>
          </cell>
          <cell r="L2499">
            <v>20.302776999999999</v>
          </cell>
          <cell r="M2499" t="str">
            <v>Urbano</v>
          </cell>
          <cell r="N2499">
            <v>4</v>
          </cell>
          <cell r="O2499" t="str">
            <v>Fideicomisos</v>
          </cell>
          <cell r="P2499" t="str">
            <v>I007</v>
          </cell>
          <cell r="Q2499" t="str">
            <v>FAM Infraestructura Educativa Básica</v>
          </cell>
          <cell r="R2499">
            <v>33</v>
          </cell>
          <cell r="S2499" t="str">
            <v>Aportaciones Federales para Entidades Federativas y Municipios</v>
          </cell>
          <cell r="T2499" t="str">
            <v>INSTITUTO PARA EL DESARROLLO Y CERTIFICACION DE LA INFRAESTRUCTURA FISICA EDUCATIVA DE YUCATAN</v>
          </cell>
          <cell r="U2499">
            <v>2</v>
          </cell>
          <cell r="V2499" t="str">
            <v>Educación</v>
          </cell>
          <cell r="W2499">
            <v>2</v>
          </cell>
          <cell r="X2499" t="str">
            <v>Proyecto de Inversión de Infraestructura Social</v>
          </cell>
          <cell r="Y2499" t="str">
            <v>CONTAR CON ESPACIO EDUCATIVOS QUE CUMPLAN CON LOS REQUERIMIENTOS PARA EL BENEFICIO DE LOS ALUMNOS</v>
          </cell>
          <cell r="Z2499">
            <v>42646</v>
          </cell>
          <cell r="AA2499">
            <v>42705</v>
          </cell>
          <cell r="AB2499" t="str">
            <v>CALLE 44 S/N  COL. ESPERANZA X 35 Y 37</v>
          </cell>
          <cell r="AC2499">
            <v>1</v>
          </cell>
          <cell r="AD2499" t="str">
            <v>Coparticipación Federal-Estatal</v>
          </cell>
          <cell r="AE2499">
            <v>1</v>
          </cell>
          <cell r="AF2499" t="str">
            <v>En Ejecución</v>
          </cell>
          <cell r="AG2499">
            <v>2016</v>
          </cell>
          <cell r="AH2499">
            <v>1500000</v>
          </cell>
        </row>
        <row r="2500">
          <cell r="B2500" t="str">
            <v>YUC16160400828542</v>
          </cell>
          <cell r="C2500" t="str">
            <v>Repavimentacion Asfaltica De La Calle 19 Por 20 Y 22; Calle 20 Por 13 Y 15: Calle 20 Por 11 Y 13; Calle 11 Por 20 Y 22: Calle 24 Por 9 Y 11; Calle 9 Por 24 Y 26; Calle 15 Por 22 Y 24: Calle 15 Por 24</v>
          </cell>
          <cell r="D2500" t="str">
            <v>MMY-FORTAFIN2016-01</v>
          </cell>
          <cell r="E2500">
            <v>31</v>
          </cell>
          <cell r="F2500" t="str">
            <v>Yucatán</v>
          </cell>
          <cell r="G2500">
            <v>48</v>
          </cell>
          <cell r="H2500" t="str">
            <v>Maxcanú</v>
          </cell>
          <cell r="I2500">
            <v>1</v>
          </cell>
          <cell r="J2500" t="str">
            <v>Maxcanú</v>
          </cell>
          <cell r="K2500">
            <v>-90.000833</v>
          </cell>
          <cell r="L2500">
            <v>20.583055000000002</v>
          </cell>
          <cell r="M2500" t="str">
            <v>Urbano</v>
          </cell>
          <cell r="N2500">
            <v>1</v>
          </cell>
          <cell r="O2500" t="str">
            <v>Subsidios</v>
          </cell>
          <cell r="P2500" t="str">
            <v>U092</v>
          </cell>
          <cell r="Q2500" t="str">
            <v>Fortalecimiento Financiero</v>
          </cell>
          <cell r="R2500">
            <v>23</v>
          </cell>
          <cell r="S2500" t="str">
            <v>Provisiones Salariales y Económicas</v>
          </cell>
          <cell r="T2500" t="str">
            <v>H AYUNTAMIENTO DE MAXCANU</v>
          </cell>
          <cell r="U2500">
            <v>5</v>
          </cell>
          <cell r="V2500" t="str">
            <v>Urbanización</v>
          </cell>
          <cell r="W2500">
            <v>2</v>
          </cell>
          <cell r="X2500" t="str">
            <v>Proyecto de Inversión de Infraestructura Social</v>
          </cell>
          <cell r="Z2500">
            <v>42709</v>
          </cell>
          <cell r="AA2500">
            <v>42705</v>
          </cell>
          <cell r="AB2500" t="str">
            <v>Calle 15,103,,97800,Maxcanú,Yucatán,México</v>
          </cell>
          <cell r="AC2500">
            <v>3</v>
          </cell>
          <cell r="AD2500" t="str">
            <v>Coparticipación Federal-Municipal</v>
          </cell>
          <cell r="AE2500">
            <v>1</v>
          </cell>
          <cell r="AF2500" t="str">
            <v>En Ejecución</v>
          </cell>
          <cell r="AH2500">
            <v>2755663.37</v>
          </cell>
        </row>
        <row r="2501">
          <cell r="B2501" t="str">
            <v>YUC16160400814192</v>
          </cell>
          <cell r="C2501" t="str">
            <v>Construcción De Techumbre En El J.N. Justo Sierra Méndez</v>
          </cell>
          <cell r="D2501" t="str">
            <v>FAMPOT2-067-2016</v>
          </cell>
          <cell r="E2501">
            <v>31</v>
          </cell>
          <cell r="F2501" t="str">
            <v>Yucatán</v>
          </cell>
          <cell r="G2501">
            <v>66</v>
          </cell>
          <cell r="H2501" t="str">
            <v>Santa Elena</v>
          </cell>
          <cell r="I2501">
            <v>24</v>
          </cell>
          <cell r="J2501" t="str">
            <v>Santa Ana</v>
          </cell>
          <cell r="K2501">
            <v>-89.611943999999994</v>
          </cell>
          <cell r="L2501">
            <v>20.255555000000001</v>
          </cell>
          <cell r="M2501" t="str">
            <v>Rural</v>
          </cell>
          <cell r="N2501">
            <v>4</v>
          </cell>
          <cell r="O2501" t="str">
            <v>Fideicomisos</v>
          </cell>
          <cell r="P2501" t="str">
            <v>I007</v>
          </cell>
          <cell r="Q2501" t="str">
            <v>FAM Infraestructura Educativa Básica</v>
          </cell>
          <cell r="R2501">
            <v>33</v>
          </cell>
          <cell r="S2501" t="str">
            <v>Aportaciones Federales para Entidades Federativas y Municipios</v>
          </cell>
          <cell r="T2501" t="str">
            <v>INSTITUTO PARA EL DESARROLLO Y CERTIFICACION DE LA INFRAESTRUCTURA FISICA EDUCATIVA DE YUCATAN</v>
          </cell>
          <cell r="U2501">
            <v>2</v>
          </cell>
          <cell r="V2501" t="str">
            <v>Educación</v>
          </cell>
          <cell r="W2501">
            <v>2</v>
          </cell>
          <cell r="X2501" t="str">
            <v>Proyecto de Inversión de Infraestructura Social</v>
          </cell>
          <cell r="Y2501" t="str">
            <v>CONTAR CON ESPACIO EDUCATIVOS QUE CUMPLAN CON LOS REQUERIMIENTOS PARA EL BENEFICIO DE LOS ALUMNOS</v>
          </cell>
          <cell r="Z2501">
            <v>42654</v>
          </cell>
          <cell r="AA2501">
            <v>42705</v>
          </cell>
          <cell r="AB2501" t="str">
            <v>CALLE 23 S/N CENTRO X 18 Y 20</v>
          </cell>
          <cell r="AC2501">
            <v>1</v>
          </cell>
          <cell r="AD2501" t="str">
            <v>Coparticipación Federal-Estatal</v>
          </cell>
          <cell r="AE2501">
            <v>1</v>
          </cell>
          <cell r="AF2501" t="str">
            <v>En Ejecución</v>
          </cell>
          <cell r="AG2501">
            <v>2016</v>
          </cell>
          <cell r="AH2501">
            <v>1850000</v>
          </cell>
        </row>
        <row r="2502">
          <cell r="B2502" t="str">
            <v>YUC16170100835784</v>
          </cell>
          <cell r="C2502" t="str">
            <v>Rehabilitación Y Equipamiento De Aulas Didácticas En El Centro De Estudios Científicos Y Tecnológicos, Plantel 04 Hoctún. (Construcción Y Equipamiento De Un Aula De Tutorías, Equipamiento De Un Lab</v>
          </cell>
          <cell r="D2502" t="str">
            <v>FAMFON-09-2016</v>
          </cell>
          <cell r="E2502">
            <v>31</v>
          </cell>
          <cell r="F2502" t="str">
            <v>Yucatán</v>
          </cell>
          <cell r="G2502">
            <v>35</v>
          </cell>
          <cell r="H2502" t="str">
            <v>Hoctún</v>
          </cell>
          <cell r="I2502">
            <v>1</v>
          </cell>
          <cell r="J2502" t="str">
            <v>Hoctún</v>
          </cell>
          <cell r="K2502">
            <v>-89.201943999999997</v>
          </cell>
          <cell r="L2502">
            <v>20.864443999999999</v>
          </cell>
          <cell r="M2502" t="str">
            <v>Urbano</v>
          </cell>
          <cell r="N2502">
            <v>2</v>
          </cell>
          <cell r="O2502" t="str">
            <v>Aportaciones Federales</v>
          </cell>
          <cell r="P2502" t="str">
            <v>I008</v>
          </cell>
          <cell r="Q2502" t="str">
            <v>FAM Infraestructura Educativa Media Superior y Superior</v>
          </cell>
          <cell r="R2502">
            <v>33</v>
          </cell>
          <cell r="S2502" t="str">
            <v>Aportaciones Federales para Entidades Federativas y Municipios</v>
          </cell>
          <cell r="T2502" t="str">
            <v>SECRETARIA DE EDUCACION DEL GOBIERNO DEL  ESTADO DE YUCATAN</v>
          </cell>
          <cell r="U2502">
            <v>2</v>
          </cell>
          <cell r="V2502" t="str">
            <v>Educación</v>
          </cell>
          <cell r="W2502">
            <v>2</v>
          </cell>
          <cell r="X2502" t="str">
            <v>Proyecto de Inversión de Infraestructura Social</v>
          </cell>
          <cell r="Y2502" t="str">
            <v>CONTAR CON ESPACIO EDUCATIVOS QUE CUMPLAN CON LOS REQUERIMIENTOS PARA EL BENEFICIO DE LOS ALUMNOS</v>
          </cell>
          <cell r="Z2502">
            <v>42702</v>
          </cell>
          <cell r="AA2502">
            <v>43014</v>
          </cell>
          <cell r="AB2502" t="str">
            <v>Calle carretera Izamal, colonia Hoctún</v>
          </cell>
          <cell r="AC2502">
            <v>1</v>
          </cell>
          <cell r="AD2502" t="str">
            <v>Coparticipación Federal-Estatal</v>
          </cell>
          <cell r="AE2502">
            <v>1</v>
          </cell>
          <cell r="AF2502" t="str">
            <v>En Ejecución</v>
          </cell>
          <cell r="AG2502">
            <v>2016</v>
          </cell>
          <cell r="AH2502">
            <v>3483750</v>
          </cell>
        </row>
        <row r="2503">
          <cell r="B2503" t="str">
            <v>YUC16160400823557</v>
          </cell>
          <cell r="C2503" t="str">
            <v>Rehabilitación De La Avenida Mérida 2000 Carril Oriente X Avenida Jacinto Canek. Col El Porvenir Y C 81 Col Núcleo Mulsay</v>
          </cell>
          <cell r="D2503" t="str">
            <v>PRODESREG01</v>
          </cell>
          <cell r="E2503">
            <v>31</v>
          </cell>
          <cell r="F2503" t="str">
            <v>Yucatán</v>
          </cell>
          <cell r="G2503">
            <v>50</v>
          </cell>
          <cell r="H2503" t="str">
            <v>Mérida</v>
          </cell>
          <cell r="I2503">
            <v>1</v>
          </cell>
          <cell r="J2503" t="str">
            <v>Mérida</v>
          </cell>
          <cell r="K2503">
            <v>-89.621666000000005</v>
          </cell>
          <cell r="L2503">
            <v>20.967777000000002</v>
          </cell>
          <cell r="M2503" t="str">
            <v>Urbano</v>
          </cell>
          <cell r="N2503">
            <v>1</v>
          </cell>
          <cell r="O2503" t="str">
            <v>Subsidios</v>
          </cell>
          <cell r="P2503" t="str">
            <v>U128</v>
          </cell>
          <cell r="Q2503" t="str">
            <v>Proyectos de Desarrollo Regional</v>
          </cell>
          <cell r="R2503">
            <v>23</v>
          </cell>
          <cell r="S2503" t="str">
            <v>Provisiones Salariales y Económicas</v>
          </cell>
          <cell r="T2503" t="str">
            <v>Ayuntamiento de Mérida</v>
          </cell>
          <cell r="U2503">
            <v>5</v>
          </cell>
          <cell r="V2503" t="str">
            <v>Urbanización</v>
          </cell>
          <cell r="W2503">
            <v>2</v>
          </cell>
          <cell r="X2503" t="str">
            <v>Proyecto de Inversión de Infraestructura Social</v>
          </cell>
          <cell r="Y2503" t="str">
            <v>Mejorar la infraestructura vial de la Ciudad</v>
          </cell>
          <cell r="Z2503">
            <v>42745</v>
          </cell>
          <cell r="AA2503">
            <v>42795</v>
          </cell>
          <cell r="AB2503" t="str">
            <v>Avenida Mérida 2000 carril oriente x avenida Jacinto Canek. Col El Porvenir y C 81 Col Núcleo Mulsay</v>
          </cell>
          <cell r="AC2503">
            <v>0</v>
          </cell>
          <cell r="AE2503">
            <v>1</v>
          </cell>
          <cell r="AF2503" t="str">
            <v>En Ejecución</v>
          </cell>
          <cell r="AG2503">
            <v>2016</v>
          </cell>
          <cell r="AH2503">
            <v>17505704</v>
          </cell>
        </row>
        <row r="2504">
          <cell r="B2504" t="str">
            <v>YUC16160400825450</v>
          </cell>
          <cell r="C2504" t="str">
            <v>Construcción De Un Parque En La Colonia Palma Real, En La Localidad Y Municipio De Umán</v>
          </cell>
          <cell r="D2504" t="str">
            <v>MUY-R23-IR-04-16</v>
          </cell>
          <cell r="E2504">
            <v>31</v>
          </cell>
          <cell r="F2504" t="str">
            <v>Yucatán</v>
          </cell>
          <cell r="G2504">
            <v>101</v>
          </cell>
          <cell r="H2504" t="str">
            <v>Umán</v>
          </cell>
          <cell r="I2504">
            <v>1</v>
          </cell>
          <cell r="J2504" t="str">
            <v>Umán</v>
          </cell>
          <cell r="K2504">
            <v>-89.75</v>
          </cell>
          <cell r="L2504">
            <v>20.883333</v>
          </cell>
          <cell r="M2504" t="str">
            <v>Urbano</v>
          </cell>
          <cell r="N2504">
            <v>1</v>
          </cell>
          <cell r="O2504" t="str">
            <v>Subsidios</v>
          </cell>
          <cell r="P2504" t="str">
            <v>U092</v>
          </cell>
          <cell r="Q2504" t="str">
            <v>Fortalecimiento Financiero</v>
          </cell>
          <cell r="R2504">
            <v>23</v>
          </cell>
          <cell r="S2504" t="str">
            <v>Provisiones Salariales y Económicas</v>
          </cell>
          <cell r="T2504" t="str">
            <v>H AYUNTAMIENTO DE UMÁN</v>
          </cell>
          <cell r="U2504">
            <v>0</v>
          </cell>
          <cell r="V2504" t="str">
            <v>Otros Proyectos</v>
          </cell>
          <cell r="W2504">
            <v>5</v>
          </cell>
          <cell r="X2504" t="str">
            <v>Otros proyectos de Inversión</v>
          </cell>
          <cell r="Z2504">
            <v>42703</v>
          </cell>
          <cell r="AB2504" t="str">
            <v>CALLE 20 X 31, FRACCIONAMIENTO PALMA REAL.</v>
          </cell>
          <cell r="AC2504">
            <v>0</v>
          </cell>
          <cell r="AE2504">
            <v>1</v>
          </cell>
          <cell r="AF2504" t="str">
            <v>En Ejecución</v>
          </cell>
          <cell r="AH2504">
            <v>498898.55</v>
          </cell>
        </row>
        <row r="2505">
          <cell r="B2505" t="str">
            <v>YUC16160400825455</v>
          </cell>
          <cell r="C2505" t="str">
            <v>Construcción De Un Parque En La Colonia Brisas En La Localidad Y Municipio De Umán</v>
          </cell>
          <cell r="D2505" t="str">
            <v>MUY-R23-IR-06-16</v>
          </cell>
          <cell r="E2505">
            <v>31</v>
          </cell>
          <cell r="F2505" t="str">
            <v>Yucatán</v>
          </cell>
          <cell r="G2505">
            <v>101</v>
          </cell>
          <cell r="H2505" t="str">
            <v>Umán</v>
          </cell>
          <cell r="I2505">
            <v>1</v>
          </cell>
          <cell r="J2505" t="str">
            <v>Umán</v>
          </cell>
          <cell r="K2505">
            <v>-89.75</v>
          </cell>
          <cell r="L2505">
            <v>20.883333</v>
          </cell>
          <cell r="M2505" t="str">
            <v>Urbano</v>
          </cell>
          <cell r="N2505">
            <v>1</v>
          </cell>
          <cell r="O2505" t="str">
            <v>Subsidios</v>
          </cell>
          <cell r="P2505" t="str">
            <v>U092</v>
          </cell>
          <cell r="Q2505" t="str">
            <v>Fortalecimiento Financiero</v>
          </cell>
          <cell r="R2505">
            <v>23</v>
          </cell>
          <cell r="S2505" t="str">
            <v>Provisiones Salariales y Económicas</v>
          </cell>
          <cell r="T2505" t="str">
            <v>H AYUNTAMIENTO DE UMÁN</v>
          </cell>
          <cell r="U2505">
            <v>0</v>
          </cell>
          <cell r="V2505" t="str">
            <v>Otros Proyectos</v>
          </cell>
          <cell r="W2505">
            <v>5</v>
          </cell>
          <cell r="X2505" t="str">
            <v>Otros proyectos de Inversión</v>
          </cell>
          <cell r="Z2505">
            <v>42703</v>
          </cell>
          <cell r="AB2505" t="str">
            <v>CALLE 17 X 6 Y 6-A FRACCIONAMIENTO BRISAS.</v>
          </cell>
          <cell r="AC2505">
            <v>0</v>
          </cell>
          <cell r="AE2505">
            <v>1</v>
          </cell>
          <cell r="AF2505" t="str">
            <v>En Ejecución</v>
          </cell>
          <cell r="AH2505">
            <v>498262.97</v>
          </cell>
        </row>
        <row r="2506">
          <cell r="B2506" t="str">
            <v>YUC16160400829511</v>
          </cell>
          <cell r="C2506" t="str">
            <v>Sevic-Innovec 2016</v>
          </cell>
          <cell r="D2506" t="str">
            <v>CONVT4-003-2016</v>
          </cell>
          <cell r="E2506">
            <v>31</v>
          </cell>
          <cell r="F2506" t="str">
            <v>Yucatán</v>
          </cell>
          <cell r="G2506">
            <v>0</v>
          </cell>
          <cell r="H2506" t="str">
            <v>Cobertura estatal</v>
          </cell>
          <cell r="N2506">
            <v>3</v>
          </cell>
          <cell r="O2506" t="str">
            <v>Convenios</v>
          </cell>
          <cell r="P2506" t="str">
            <v>S264</v>
          </cell>
          <cell r="Q2506" t="str">
            <v>Programa de Innovación, Investigación, Desarrollo Tecnológico y Educación</v>
          </cell>
          <cell r="R2506">
            <v>8</v>
          </cell>
          <cell r="S2506" t="str">
            <v>Agricultura, Ganadería, Desarrollo Rural, Pesca y Alimentación</v>
          </cell>
          <cell r="T2506" t="str">
            <v>SECRETARIA DE EDUCACIÓN DEL GOBIERNO DEL ESTADO DE YUCATAN</v>
          </cell>
          <cell r="U2506">
            <v>2</v>
          </cell>
          <cell r="V2506" t="str">
            <v>Educación</v>
          </cell>
          <cell r="W2506">
            <v>2</v>
          </cell>
          <cell r="X2506" t="str">
            <v>Proyecto de Inversión de Infraestructura Social</v>
          </cell>
          <cell r="Z2506">
            <v>42648</v>
          </cell>
          <cell r="AB2506" t="str">
            <v>CALLE 25 ESQUINA EDIFICIO CENTRAL DE LA SECRETARIA DE EDUCACION</v>
          </cell>
          <cell r="AC2506">
            <v>1</v>
          </cell>
          <cell r="AD2506" t="str">
            <v>Coparticipación Federal-Estatal</v>
          </cell>
          <cell r="AE2506">
            <v>1</v>
          </cell>
          <cell r="AF2506" t="str">
            <v>En Ejecución</v>
          </cell>
          <cell r="AH2506">
            <v>4000000</v>
          </cell>
        </row>
        <row r="2507">
          <cell r="B2507" t="str">
            <v>YUC16160400829524</v>
          </cell>
          <cell r="C2507" t="str">
            <v>Programa Nacional De Becas Para Educación Media Superior 2016</v>
          </cell>
          <cell r="D2507" t="str">
            <v>CONVT4-004-2016</v>
          </cell>
          <cell r="E2507">
            <v>31</v>
          </cell>
          <cell r="F2507" t="str">
            <v>Yucatán</v>
          </cell>
          <cell r="G2507">
            <v>0</v>
          </cell>
          <cell r="H2507" t="str">
            <v>Cobertura estatal</v>
          </cell>
          <cell r="N2507">
            <v>3</v>
          </cell>
          <cell r="O2507" t="str">
            <v>Convenios</v>
          </cell>
          <cell r="P2507" t="str">
            <v>S028</v>
          </cell>
          <cell r="Q2507" t="str">
            <v>Programa Nacional de Becas y Financiamiento (PRONABES)</v>
          </cell>
          <cell r="R2507">
            <v>11</v>
          </cell>
          <cell r="S2507" t="str">
            <v>Educación Pública</v>
          </cell>
          <cell r="T2507" t="str">
            <v>SECRETARIA DE EDUCACIÓN DEL GOBIERNO DEL ESTADO DE YUCATAN</v>
          </cell>
          <cell r="U2507">
            <v>2</v>
          </cell>
          <cell r="V2507" t="str">
            <v>Educación</v>
          </cell>
          <cell r="W2507">
            <v>2</v>
          </cell>
          <cell r="X2507" t="str">
            <v>Proyecto de Inversión de Infraestructura Social</v>
          </cell>
          <cell r="Z2507">
            <v>42648</v>
          </cell>
          <cell r="AB2507" t="str">
            <v>CALLE 25 ESQUINA EDIFICO CENTRAL DE LA SECRETARIA DE EDUCACION</v>
          </cell>
          <cell r="AC2507">
            <v>1</v>
          </cell>
          <cell r="AD2507" t="str">
            <v>Coparticipación Federal-Estatal</v>
          </cell>
          <cell r="AE2507">
            <v>1</v>
          </cell>
          <cell r="AF2507" t="str">
            <v>En Ejecución</v>
          </cell>
          <cell r="AH2507">
            <v>78000000</v>
          </cell>
        </row>
        <row r="2508">
          <cell r="B2508" t="str">
            <v>YUC16160400829546</v>
          </cell>
          <cell r="C2508" t="str">
            <v>Fondo Para Fortalecer La Autonomía De La Gestión En Planteles De Educación Media Superior 2016 Paages</v>
          </cell>
          <cell r="D2508" t="str">
            <v>CONVT4-005-2016</v>
          </cell>
          <cell r="E2508">
            <v>31</v>
          </cell>
          <cell r="F2508" t="str">
            <v>Yucatán</v>
          </cell>
          <cell r="G2508">
            <v>0</v>
          </cell>
          <cell r="H2508" t="str">
            <v>Cobertura estatal</v>
          </cell>
          <cell r="N2508">
            <v>3</v>
          </cell>
          <cell r="O2508" t="str">
            <v>Convenios</v>
          </cell>
          <cell r="P2508" t="str">
            <v>U067</v>
          </cell>
          <cell r="Q2508" t="str">
            <v>Fondo para elevar la calidad de la educación superior</v>
          </cell>
          <cell r="R2508">
            <v>11</v>
          </cell>
          <cell r="S2508" t="str">
            <v>Educación Pública</v>
          </cell>
          <cell r="T2508" t="str">
            <v>SECRETARIA DE EDUCACIÓN DEL GOBIERNO DEL ESTADO DE YUCATAN</v>
          </cell>
          <cell r="U2508">
            <v>2</v>
          </cell>
          <cell r="V2508" t="str">
            <v>Educación</v>
          </cell>
          <cell r="W2508">
            <v>2</v>
          </cell>
          <cell r="X2508" t="str">
            <v>Proyecto de Inversión de Infraestructura Social</v>
          </cell>
          <cell r="Z2508">
            <v>42656</v>
          </cell>
          <cell r="AB2508" t="str">
            <v>CALLE 25 ESQUINA EDICIO CENTRAL DE LA SECRETARIA D EDUCACION</v>
          </cell>
          <cell r="AC2508">
            <v>1</v>
          </cell>
          <cell r="AD2508" t="str">
            <v>Coparticipación Federal-Estatal</v>
          </cell>
          <cell r="AE2508">
            <v>1</v>
          </cell>
          <cell r="AF2508" t="str">
            <v>En Ejecución</v>
          </cell>
          <cell r="AH2508">
            <v>8547145</v>
          </cell>
        </row>
        <row r="2509">
          <cell r="B2509" t="str">
            <v>YUC16160400815858</v>
          </cell>
          <cell r="C2509" t="str">
            <v>Mantenimiento Y Conservación De La Imagen Urbana De Maní,  Re Pavimentación Calle 27 X 30 Y 32, Calle 27 X 32 Y 36, Calle 27a X 28 Y 30 Y Calle 34 X 27 Y 29 (Canalizado)</v>
          </cell>
          <cell r="D2509" t="str">
            <v>02-16-0157</v>
          </cell>
          <cell r="E2509">
            <v>31</v>
          </cell>
          <cell r="F2509" t="str">
            <v>Yucatán</v>
          </cell>
          <cell r="G2509">
            <v>47</v>
          </cell>
          <cell r="H2509" t="str">
            <v>Maní</v>
          </cell>
          <cell r="I2509">
            <v>1</v>
          </cell>
          <cell r="J2509" t="str">
            <v>Maní</v>
          </cell>
          <cell r="K2509">
            <v>-89.390276999999998</v>
          </cell>
          <cell r="L2509">
            <v>20.386388</v>
          </cell>
          <cell r="M2509" t="str">
            <v>Urbano</v>
          </cell>
          <cell r="N2509">
            <v>2</v>
          </cell>
          <cell r="O2509" t="str">
            <v>Aportaciones Federales</v>
          </cell>
          <cell r="P2509" t="str">
            <v>I012</v>
          </cell>
          <cell r="Q2509" t="str">
            <v>FAFEF</v>
          </cell>
          <cell r="R2509">
            <v>33</v>
          </cell>
          <cell r="S2509" t="str">
            <v>Aportaciones Federales para Entidades Federativas y Municipios</v>
          </cell>
          <cell r="T2509" t="str">
            <v>Instituto para la Construcción y Conservación de Obra Pública en Yucatán</v>
          </cell>
          <cell r="U2509">
            <v>0</v>
          </cell>
          <cell r="V2509" t="str">
            <v>Otros Proyectos</v>
          </cell>
          <cell r="W2509">
            <v>2</v>
          </cell>
          <cell r="X2509" t="str">
            <v>Proyecto de Inversión de Infraestructura Social</v>
          </cell>
          <cell r="Z2509">
            <v>42370</v>
          </cell>
          <cell r="AA2509">
            <v>42430</v>
          </cell>
          <cell r="AB2509" t="str">
            <v>calle 27 x 30 y 32, calle 27 x 32 y 36, calle 27a x 28 y 30 y calle 34 x 27 y 29</v>
          </cell>
          <cell r="AC2509">
            <v>1</v>
          </cell>
          <cell r="AD2509" t="str">
            <v>Coparticipación Federal-Estatal</v>
          </cell>
          <cell r="AE2509">
            <v>1</v>
          </cell>
          <cell r="AF2509" t="str">
            <v>En Ejecución</v>
          </cell>
          <cell r="AH2509">
            <v>710972</v>
          </cell>
        </row>
        <row r="2510">
          <cell r="B2510" t="str">
            <v>YUC16170100835179</v>
          </cell>
          <cell r="C2510" t="str">
            <v>Construcción De Techumbre  En El Centro De Atención Multiple 21</v>
          </cell>
          <cell r="D2510" t="str">
            <v>FAMPOT-093-2016</v>
          </cell>
          <cell r="E2510">
            <v>31</v>
          </cell>
          <cell r="F2510" t="str">
            <v>Yucatán</v>
          </cell>
          <cell r="G2510">
            <v>6</v>
          </cell>
          <cell r="H2510" t="str">
            <v>Buctzotz</v>
          </cell>
          <cell r="I2510">
            <v>1</v>
          </cell>
          <cell r="J2510" t="str">
            <v>Buctzotz</v>
          </cell>
          <cell r="K2510">
            <v>-88.792777000000001</v>
          </cell>
          <cell r="L2510">
            <v>21.201665999999999</v>
          </cell>
          <cell r="M2510" t="str">
            <v>Urbano</v>
          </cell>
          <cell r="N2510">
            <v>4</v>
          </cell>
          <cell r="O2510" t="str">
            <v>Fideicomisos</v>
          </cell>
          <cell r="P2510" t="str">
            <v>I007</v>
          </cell>
          <cell r="Q2510" t="str">
            <v>FAM Infraestructura Educativa Básica</v>
          </cell>
          <cell r="R2510">
            <v>33</v>
          </cell>
          <cell r="S2510" t="str">
            <v>Aportaciones Federales para Entidades Federativas y Municipios</v>
          </cell>
          <cell r="T2510" t="str">
            <v>INSTITUTO PARA EL DESARROLLO Y CERTIFICACION DE LA INFRAESTRUCTURA FISICA EDUCATIVA DE YUCATAN</v>
          </cell>
          <cell r="U2510">
            <v>2</v>
          </cell>
          <cell r="V2510" t="str">
            <v>Educación</v>
          </cell>
          <cell r="W2510">
            <v>2</v>
          </cell>
          <cell r="X2510" t="str">
            <v>Proyecto de Inversión de Infraestructura Social</v>
          </cell>
          <cell r="Y2510" t="str">
            <v>CONTAR CON ESPACIO EDUCATIVOS QUE CUMPLAN CON LOS REQUERIMIENTOS PARA EL BENEFICIO DE LOS ALUMNOS</v>
          </cell>
          <cell r="Z2510">
            <v>42823</v>
          </cell>
          <cell r="AA2510">
            <v>42887</v>
          </cell>
          <cell r="AB2510" t="str">
            <v>C. 20 S/N X 9 Buctzotz</v>
          </cell>
          <cell r="AC2510">
            <v>1</v>
          </cell>
          <cell r="AD2510" t="str">
            <v>Coparticipación Federal-Estatal</v>
          </cell>
          <cell r="AE2510">
            <v>1</v>
          </cell>
          <cell r="AF2510" t="str">
            <v>En Ejecución</v>
          </cell>
          <cell r="AG2510">
            <v>2016</v>
          </cell>
          <cell r="AH2510">
            <v>2261298</v>
          </cell>
        </row>
        <row r="2511">
          <cell r="B2511" t="str">
            <v>YUC16160400814000</v>
          </cell>
          <cell r="C2511" t="str">
            <v>Mejoramiento Y Construcción De Techumbre En El J.N. Luis Peniche Vallado</v>
          </cell>
          <cell r="D2511" t="str">
            <v>FAMPOT-065-2016</v>
          </cell>
          <cell r="E2511">
            <v>31</v>
          </cell>
          <cell r="F2511" t="str">
            <v>Yucatán</v>
          </cell>
          <cell r="G2511">
            <v>59</v>
          </cell>
          <cell r="H2511" t="str">
            <v>Progreso</v>
          </cell>
          <cell r="I2511">
            <v>1</v>
          </cell>
          <cell r="J2511" t="str">
            <v>Progreso</v>
          </cell>
          <cell r="K2511">
            <v>-89.663611000000003</v>
          </cell>
          <cell r="L2511">
            <v>21.282776999999999</v>
          </cell>
          <cell r="M2511" t="str">
            <v>Urbano</v>
          </cell>
          <cell r="N2511">
            <v>4</v>
          </cell>
          <cell r="O2511" t="str">
            <v>Fideicomisos</v>
          </cell>
          <cell r="P2511" t="str">
            <v>I007</v>
          </cell>
          <cell r="Q2511" t="str">
            <v>FAM Infraestructura Educativa Básica</v>
          </cell>
          <cell r="R2511">
            <v>33</v>
          </cell>
          <cell r="S2511" t="str">
            <v>Aportaciones Federales para Entidades Federativas y Municipios</v>
          </cell>
          <cell r="T2511" t="str">
            <v>INSTITUTO PARA EL DESARROLLO Y CERTIFICACION DE LA INFRAESTRUCTURA FISICA EDUCATIVA DE YUCATAN</v>
          </cell>
          <cell r="U2511">
            <v>2</v>
          </cell>
          <cell r="V2511" t="str">
            <v>Educación</v>
          </cell>
          <cell r="W2511">
            <v>2</v>
          </cell>
          <cell r="X2511" t="str">
            <v>Proyecto de Inversión de Infraestructura Social</v>
          </cell>
          <cell r="Y2511" t="str">
            <v>CONTAR CON ESPACIO EDUCATIVOS QUE CUMPLAN CON LOS REQUERIMIENTOS PARA EL BENEFICIO DE LOS ALUMNOS</v>
          </cell>
          <cell r="Z2511">
            <v>42656</v>
          </cell>
          <cell r="AA2511">
            <v>42705</v>
          </cell>
          <cell r="AB2511" t="str">
            <v>CALLE 21 S/N  COL. JUAREZ</v>
          </cell>
          <cell r="AC2511">
            <v>1</v>
          </cell>
          <cell r="AD2511" t="str">
            <v>Coparticipación Federal-Estatal</v>
          </cell>
          <cell r="AE2511">
            <v>1</v>
          </cell>
          <cell r="AF2511" t="str">
            <v>En Ejecución</v>
          </cell>
          <cell r="AG2511">
            <v>2016</v>
          </cell>
          <cell r="AH2511">
            <v>1500000</v>
          </cell>
        </row>
        <row r="2512">
          <cell r="B2512" t="str">
            <v>YUC16160400814261</v>
          </cell>
          <cell r="C2512" t="str">
            <v>Mejoramiento Y Construcción De Techumbre En El J.N. Juan Enrique Pestalozzi</v>
          </cell>
          <cell r="D2512" t="str">
            <v>FAMPOT-072-2016</v>
          </cell>
          <cell r="E2512">
            <v>31</v>
          </cell>
          <cell r="F2512" t="str">
            <v>Yucatán</v>
          </cell>
          <cell r="G2512">
            <v>84</v>
          </cell>
          <cell r="H2512" t="str">
            <v>Temax</v>
          </cell>
          <cell r="I2512">
            <v>1</v>
          </cell>
          <cell r="J2512" t="str">
            <v>Temax</v>
          </cell>
          <cell r="K2512">
            <v>-88.938888000000006</v>
          </cell>
          <cell r="L2512">
            <v>21.15</v>
          </cell>
          <cell r="M2512" t="str">
            <v>Urbano</v>
          </cell>
          <cell r="N2512">
            <v>4</v>
          </cell>
          <cell r="O2512" t="str">
            <v>Fideicomisos</v>
          </cell>
          <cell r="P2512" t="str">
            <v>I007</v>
          </cell>
          <cell r="Q2512" t="str">
            <v>FAM Infraestructura Educativa Básica</v>
          </cell>
          <cell r="R2512">
            <v>33</v>
          </cell>
          <cell r="S2512" t="str">
            <v>Aportaciones Federales para Entidades Federativas y Municipios</v>
          </cell>
          <cell r="T2512" t="str">
            <v>INSTITUTO PARA EL DESARROLLO Y CERTIFICACION DE LA INFRAESTRUCTURA FISICA EDUCATIVA DE YUCATAN</v>
          </cell>
          <cell r="U2512">
            <v>2</v>
          </cell>
          <cell r="V2512" t="str">
            <v>Educación</v>
          </cell>
          <cell r="W2512">
            <v>2</v>
          </cell>
          <cell r="X2512" t="str">
            <v>Proyecto de Inversión de Infraestructura Social</v>
          </cell>
          <cell r="Y2512" t="str">
            <v>CONTAR CON ESPACIO EDUCATIVOS QUE CUMPLAN CON LOS REQUERIMIENTOS PARA EL BENEFICIO DE LOS ALUMNOS</v>
          </cell>
          <cell r="Z2512">
            <v>42653</v>
          </cell>
          <cell r="AA2512">
            <v>42705</v>
          </cell>
          <cell r="AB2512" t="str">
            <v>CALLE 31 NUM. 84-A</v>
          </cell>
          <cell r="AC2512">
            <v>1</v>
          </cell>
          <cell r="AD2512" t="str">
            <v>Coparticipación Federal-Estatal</v>
          </cell>
          <cell r="AE2512">
            <v>1</v>
          </cell>
          <cell r="AF2512" t="str">
            <v>En Ejecución</v>
          </cell>
          <cell r="AG2512">
            <v>2016</v>
          </cell>
          <cell r="AH2512">
            <v>1582036.25</v>
          </cell>
        </row>
        <row r="2513">
          <cell r="B2513" t="str">
            <v>YUC16170100835222</v>
          </cell>
          <cell r="C2513" t="str">
            <v>Construcción De Techumbre Y Mejoramiento En El J.N. Distrito Federal</v>
          </cell>
          <cell r="D2513" t="str">
            <v>FAMPOT-097-2016</v>
          </cell>
          <cell r="E2513">
            <v>31</v>
          </cell>
          <cell r="F2513" t="str">
            <v>Yucatán</v>
          </cell>
          <cell r="G2513">
            <v>50</v>
          </cell>
          <cell r="H2513" t="str">
            <v>Mérida</v>
          </cell>
          <cell r="I2513">
            <v>1</v>
          </cell>
          <cell r="J2513" t="str">
            <v>Mérida</v>
          </cell>
          <cell r="K2513">
            <v>-89.621666000000005</v>
          </cell>
          <cell r="L2513">
            <v>20.967777000000002</v>
          </cell>
          <cell r="M2513" t="str">
            <v>Urbano</v>
          </cell>
          <cell r="N2513">
            <v>4</v>
          </cell>
          <cell r="O2513" t="str">
            <v>Fideicomisos</v>
          </cell>
          <cell r="P2513" t="str">
            <v>I007</v>
          </cell>
          <cell r="Q2513" t="str">
            <v>FAM Infraestructura Educativa Básica</v>
          </cell>
          <cell r="R2513">
            <v>33</v>
          </cell>
          <cell r="S2513" t="str">
            <v>Aportaciones Federales para Entidades Federativas y Municipios</v>
          </cell>
          <cell r="T2513" t="str">
            <v>INSTITUTO PARA EL DESARROLLO Y CERTIFICACION DE LA INFRAESTRUCTURA FISICA EDUCATIVA DE YUCATAN</v>
          </cell>
          <cell r="U2513">
            <v>2</v>
          </cell>
          <cell r="V2513" t="str">
            <v>Educación</v>
          </cell>
          <cell r="W2513">
            <v>2</v>
          </cell>
          <cell r="X2513" t="str">
            <v>Proyecto de Inversión de Infraestructura Social</v>
          </cell>
          <cell r="Y2513" t="str">
            <v>CONTAR CON ESPACIO EDUCATIVOS QUE CUMPLAN CON LOS REQUERIMIENTOS PARA EL BENEFICIO DE LOS ALUMNOS</v>
          </cell>
          <cell r="Z2513">
            <v>42823</v>
          </cell>
          <cell r="AA2513">
            <v>42887</v>
          </cell>
          <cell r="AB2513" t="str">
            <v>C. 54 Num. 466A x 50 y 57 Col. Centro</v>
          </cell>
          <cell r="AC2513">
            <v>1</v>
          </cell>
          <cell r="AD2513" t="str">
            <v>Coparticipación Federal-Estatal</v>
          </cell>
          <cell r="AE2513">
            <v>1</v>
          </cell>
          <cell r="AF2513" t="str">
            <v>En Ejecución</v>
          </cell>
          <cell r="AG2513">
            <v>2016</v>
          </cell>
          <cell r="AH2513">
            <v>1847561.14</v>
          </cell>
        </row>
        <row r="2514">
          <cell r="B2514" t="str">
            <v>YUC16170100835238</v>
          </cell>
          <cell r="C2514" t="str">
            <v>Construcción De Techumbre Y Mejoramiento En El Preescolar Herbert Spencer.</v>
          </cell>
          <cell r="D2514" t="str">
            <v>FAMPOT-101-2016</v>
          </cell>
          <cell r="E2514">
            <v>31</v>
          </cell>
          <cell r="F2514" t="str">
            <v>Yucatán</v>
          </cell>
          <cell r="G2514">
            <v>48</v>
          </cell>
          <cell r="H2514" t="str">
            <v>Maxcanú</v>
          </cell>
          <cell r="I2514">
            <v>1</v>
          </cell>
          <cell r="J2514" t="str">
            <v>Maxcanú</v>
          </cell>
          <cell r="K2514">
            <v>-90.000833</v>
          </cell>
          <cell r="L2514">
            <v>20.583055000000002</v>
          </cell>
          <cell r="M2514" t="str">
            <v>Urbano</v>
          </cell>
          <cell r="N2514">
            <v>4</v>
          </cell>
          <cell r="O2514" t="str">
            <v>Fideicomisos</v>
          </cell>
          <cell r="P2514" t="str">
            <v>I007</v>
          </cell>
          <cell r="Q2514" t="str">
            <v>FAM Infraestructura Educativa Básica</v>
          </cell>
          <cell r="R2514">
            <v>33</v>
          </cell>
          <cell r="S2514" t="str">
            <v>Aportaciones Federales para Entidades Federativas y Municipios</v>
          </cell>
          <cell r="T2514" t="str">
            <v>INSTITUTO PARA EL DESARROLLO Y CERTIFICACION DE LA INFRAESTRUCTURA FISICA EDUCATIVA DE YUCATAN</v>
          </cell>
          <cell r="U2514">
            <v>2</v>
          </cell>
          <cell r="V2514" t="str">
            <v>Educación</v>
          </cell>
          <cell r="W2514">
            <v>2</v>
          </cell>
          <cell r="X2514" t="str">
            <v>Proyecto de Inversión de Infraestructura Social</v>
          </cell>
          <cell r="Y2514" t="str">
            <v>CONTAR CON ESPACIO EDUCATIVOS QUE CUMPLAN CON LOS REQUERIMIENTOS PARA EL BENEFICIO DE LOS ALUMNOS</v>
          </cell>
          <cell r="Z2514">
            <v>42823</v>
          </cell>
          <cell r="AA2514">
            <v>42887</v>
          </cell>
          <cell r="AB2514" t="str">
            <v>C. 13 S/N Col. Lázaro Cárdenas</v>
          </cell>
          <cell r="AC2514">
            <v>1</v>
          </cell>
          <cell r="AD2514" t="str">
            <v>Coparticipación Federal-Estatal</v>
          </cell>
          <cell r="AE2514">
            <v>1</v>
          </cell>
          <cell r="AF2514" t="str">
            <v>En Ejecución</v>
          </cell>
          <cell r="AG2514">
            <v>2016</v>
          </cell>
          <cell r="AH2514">
            <v>169968510</v>
          </cell>
        </row>
        <row r="2515">
          <cell r="B2515" t="str">
            <v>YUC16170100835241</v>
          </cell>
          <cell r="C2515" t="str">
            <v>Construcción De Techumbre Y Mejoramiento En El Preescolar Francisco Gonzalez Bocanegra.</v>
          </cell>
          <cell r="D2515" t="str">
            <v>FAMPOT-102-2016</v>
          </cell>
          <cell r="E2515">
            <v>31</v>
          </cell>
          <cell r="F2515" t="str">
            <v>Yucatán</v>
          </cell>
          <cell r="G2515">
            <v>50</v>
          </cell>
          <cell r="H2515" t="str">
            <v>Mérida</v>
          </cell>
          <cell r="I2515">
            <v>1</v>
          </cell>
          <cell r="J2515" t="str">
            <v>Mérida</v>
          </cell>
          <cell r="K2515">
            <v>-89.621666000000005</v>
          </cell>
          <cell r="L2515">
            <v>20.967777000000002</v>
          </cell>
          <cell r="M2515" t="str">
            <v>Urbano</v>
          </cell>
          <cell r="N2515">
            <v>4</v>
          </cell>
          <cell r="O2515" t="str">
            <v>Fideicomisos</v>
          </cell>
          <cell r="P2515" t="str">
            <v>I007</v>
          </cell>
          <cell r="Q2515" t="str">
            <v>FAM Infraestructura Educativa Básica</v>
          </cell>
          <cell r="R2515">
            <v>33</v>
          </cell>
          <cell r="S2515" t="str">
            <v>Aportaciones Federales para Entidades Federativas y Municipios</v>
          </cell>
          <cell r="T2515" t="str">
            <v>INSTITUTO PARA EL DESARROLLO Y CERTIFICACION DE LA INFRAESTRUCTURA FISICA EDUCATIVA DE YUCATAN</v>
          </cell>
          <cell r="U2515">
            <v>2</v>
          </cell>
          <cell r="V2515" t="str">
            <v>Educación</v>
          </cell>
          <cell r="W2515">
            <v>2</v>
          </cell>
          <cell r="X2515" t="str">
            <v>Proyecto de Inversión de Infraestructura Social</v>
          </cell>
          <cell r="Y2515" t="str">
            <v>CONTAR CON ESPACIO EDUCATIVOS QUE CUMPLAN CON LOS REQUERIMIENTOS PARA EL BENEFICIO DE LOS ALUMNOS</v>
          </cell>
          <cell r="Z2515">
            <v>42823</v>
          </cell>
          <cell r="AA2515">
            <v>42887</v>
          </cell>
          <cell r="AB2515" t="str">
            <v>DOMICILIO CONOCIDO</v>
          </cell>
          <cell r="AC2515">
            <v>1</v>
          </cell>
          <cell r="AD2515" t="str">
            <v>Coparticipación Federal-Estatal</v>
          </cell>
          <cell r="AE2515">
            <v>1</v>
          </cell>
          <cell r="AF2515" t="str">
            <v>En Ejecución</v>
          </cell>
          <cell r="AG2515">
            <v>2016</v>
          </cell>
          <cell r="AH2515">
            <v>1771557</v>
          </cell>
        </row>
        <row r="2516">
          <cell r="B2516" t="str">
            <v>YUC16170100835248</v>
          </cell>
          <cell r="C2516" t="str">
            <v>Construccion De Subestación Eléctrica En La Prim. Gaudencio Esquiliano Peraza En La Localida Y Municipios De Ticul .</v>
          </cell>
          <cell r="D2516" t="str">
            <v>FAMBAS-084-2016</v>
          </cell>
          <cell r="E2516">
            <v>31</v>
          </cell>
          <cell r="F2516" t="str">
            <v>Yucatán</v>
          </cell>
          <cell r="G2516">
            <v>89</v>
          </cell>
          <cell r="H2516" t="str">
            <v>Ticul</v>
          </cell>
          <cell r="I2516">
            <v>1</v>
          </cell>
          <cell r="J2516" t="str">
            <v>Ticul</v>
          </cell>
          <cell r="K2516">
            <v>-89.533888000000005</v>
          </cell>
          <cell r="L2516">
            <v>20.395277</v>
          </cell>
          <cell r="M2516" t="str">
            <v>Urbano</v>
          </cell>
          <cell r="N2516">
            <v>2</v>
          </cell>
          <cell r="O2516" t="str">
            <v>Aportaciones Federales</v>
          </cell>
          <cell r="P2516" t="str">
            <v>I007</v>
          </cell>
          <cell r="Q2516" t="str">
            <v>FAM Infraestructura Educativa Básica</v>
          </cell>
          <cell r="R2516">
            <v>33</v>
          </cell>
          <cell r="S2516" t="str">
            <v>Aportaciones Federales para Entidades Federativas y Municipios</v>
          </cell>
          <cell r="T2516" t="str">
            <v>SECRETARIA DE EDUCACION DEL GOBIERNO DEL ESTADO DE YUCATAN</v>
          </cell>
          <cell r="U2516">
            <v>2</v>
          </cell>
          <cell r="V2516" t="str">
            <v>Educación</v>
          </cell>
          <cell r="W2516">
            <v>2</v>
          </cell>
          <cell r="X2516" t="str">
            <v>Proyecto de Inversión de Infraestructura Social</v>
          </cell>
          <cell r="Y2516" t="str">
            <v>CONTAR CON ESPACIO EDUCATIVOS QUE CUMPLAN CON LOS REQUERIMIENTOS PARA EL BENEFICIO DE LOS ALUMNOS</v>
          </cell>
          <cell r="Z2516">
            <v>42738</v>
          </cell>
          <cell r="AA2516">
            <v>42767</v>
          </cell>
          <cell r="AB2516" t="str">
            <v>CONOCIDO</v>
          </cell>
          <cell r="AC2516">
            <v>1</v>
          </cell>
          <cell r="AD2516" t="str">
            <v>Coparticipación Federal-Estatal</v>
          </cell>
          <cell r="AE2516">
            <v>1</v>
          </cell>
          <cell r="AF2516" t="str">
            <v>En Ejecución</v>
          </cell>
          <cell r="AG2516">
            <v>2016</v>
          </cell>
          <cell r="AH2516">
            <v>224779.43</v>
          </cell>
        </row>
        <row r="2517">
          <cell r="B2517" t="str">
            <v>YUC16170100835262</v>
          </cell>
          <cell r="C2517" t="str">
            <v>Construccion De Subestación Eléctrica En El J.N. Ignacio Aldama En La Localida Y Municipios De Muna</v>
          </cell>
          <cell r="D2517" t="str">
            <v>FAMBAS-085-2016</v>
          </cell>
          <cell r="E2517">
            <v>31</v>
          </cell>
          <cell r="F2517" t="str">
            <v>Yucatán</v>
          </cell>
          <cell r="G2517">
            <v>53</v>
          </cell>
          <cell r="H2517" t="str">
            <v>Muna</v>
          </cell>
          <cell r="I2517">
            <v>1</v>
          </cell>
          <cell r="J2517" t="str">
            <v>Muna</v>
          </cell>
          <cell r="K2517">
            <v>-89.713054999999997</v>
          </cell>
          <cell r="L2517">
            <v>20.484722000000001</v>
          </cell>
          <cell r="M2517" t="str">
            <v>Urbano</v>
          </cell>
          <cell r="N2517">
            <v>2</v>
          </cell>
          <cell r="O2517" t="str">
            <v>Aportaciones Federales</v>
          </cell>
          <cell r="P2517" t="str">
            <v>I007</v>
          </cell>
          <cell r="Q2517" t="str">
            <v>FAM Infraestructura Educativa Básica</v>
          </cell>
          <cell r="R2517">
            <v>33</v>
          </cell>
          <cell r="S2517" t="str">
            <v>Aportaciones Federales para Entidades Federativas y Municipios</v>
          </cell>
          <cell r="T2517" t="str">
            <v>SECRETARIA DE EDUCACION DEL GOBIERNO DEL ESTADO DE YUCATAN</v>
          </cell>
          <cell r="U2517">
            <v>2</v>
          </cell>
          <cell r="V2517" t="str">
            <v>Educación</v>
          </cell>
          <cell r="W2517">
            <v>2</v>
          </cell>
          <cell r="X2517" t="str">
            <v>Proyecto de Inversión de Infraestructura Social</v>
          </cell>
          <cell r="Y2517" t="str">
            <v>CONTAR CON ESPACIO EDUCATIVOS QUE CUMPLAN CON LOS REQUERIMIENTOS PARA EL BENEFICIO DE LOS ALUMNOS</v>
          </cell>
          <cell r="Z2517">
            <v>42738</v>
          </cell>
          <cell r="AA2517">
            <v>42767</v>
          </cell>
          <cell r="AB2517" t="str">
            <v>CONOCIDA</v>
          </cell>
          <cell r="AC2517">
            <v>1</v>
          </cell>
          <cell r="AD2517" t="str">
            <v>Coparticipación Federal-Estatal</v>
          </cell>
          <cell r="AE2517">
            <v>1</v>
          </cell>
          <cell r="AF2517" t="str">
            <v>En Ejecución</v>
          </cell>
          <cell r="AG2517">
            <v>2016</v>
          </cell>
          <cell r="AH2517">
            <v>198562.39</v>
          </cell>
        </row>
        <row r="2518">
          <cell r="B2518" t="str">
            <v>YUC16160400827980</v>
          </cell>
          <cell r="C2518" t="str">
            <v>Construccion De Calles Pavimentadas En La Localidad  De Peto Yucatan</v>
          </cell>
          <cell r="D2518" t="str">
            <v>E1-2016</v>
          </cell>
          <cell r="E2518">
            <v>31</v>
          </cell>
          <cell r="F2518" t="str">
            <v>Yucatán</v>
          </cell>
          <cell r="G2518">
            <v>58</v>
          </cell>
          <cell r="H2518" t="str">
            <v>Peto</v>
          </cell>
          <cell r="I2518">
            <v>1</v>
          </cell>
          <cell r="J2518" t="str">
            <v>Peto</v>
          </cell>
          <cell r="K2518">
            <v>-88.921387999999993</v>
          </cell>
          <cell r="L2518">
            <v>20.125554999999999</v>
          </cell>
          <cell r="M2518" t="str">
            <v>Urbano</v>
          </cell>
          <cell r="N2518">
            <v>1</v>
          </cell>
          <cell r="O2518" t="str">
            <v>Subsidios</v>
          </cell>
          <cell r="P2518" t="str">
            <v>U022</v>
          </cell>
          <cell r="Q2518" t="str">
            <v>Programas Regionales</v>
          </cell>
          <cell r="R2518">
            <v>23</v>
          </cell>
          <cell r="S2518" t="str">
            <v>Provisiones Salariales y Económicas</v>
          </cell>
          <cell r="T2518" t="str">
            <v>MUNICIPIO DE PETO YUCATAN</v>
          </cell>
          <cell r="U2518">
            <v>5</v>
          </cell>
          <cell r="V2518" t="str">
            <v>Urbanización</v>
          </cell>
          <cell r="W2518">
            <v>2</v>
          </cell>
          <cell r="X2518" t="str">
            <v>Proyecto de Inversión de Infraestructura Social</v>
          </cell>
          <cell r="Z2518">
            <v>42625</v>
          </cell>
          <cell r="AA2518">
            <v>42736</v>
          </cell>
          <cell r="AB2518" t="str">
            <v>Calle 28,,,,Peto,Yucatán,México</v>
          </cell>
          <cell r="AC2518">
            <v>0</v>
          </cell>
          <cell r="AE2518">
            <v>1</v>
          </cell>
          <cell r="AF2518" t="str">
            <v>En Ejecución</v>
          </cell>
          <cell r="AH2518">
            <v>1049983.21</v>
          </cell>
        </row>
        <row r="2519">
          <cell r="B2519" t="str">
            <v>YUC16160400819493</v>
          </cell>
          <cell r="C2519" t="str">
            <v>Colocacion De Carpeta Asfaltica De 5 Cm De Espesor, Guarniciones, Banquetas, Y Señalizacion De Las Calles 2 X 61 Y 65 Y La C- 6 Y C-7 (Av. Heroes) Y C-39b En La Col. San Camilo En El Municipio De Kana</v>
          </cell>
          <cell r="D2519" t="str">
            <v>R23/1/2016</v>
          </cell>
          <cell r="E2519">
            <v>31</v>
          </cell>
          <cell r="F2519" t="str">
            <v>Yucatán</v>
          </cell>
          <cell r="G2519">
            <v>41</v>
          </cell>
          <cell r="H2519" t="str">
            <v>Kanasín</v>
          </cell>
          <cell r="I2519">
            <v>1</v>
          </cell>
          <cell r="J2519" t="str">
            <v>Kanasín</v>
          </cell>
          <cell r="K2519">
            <v>-89.557777000000002</v>
          </cell>
          <cell r="L2519">
            <v>20.934443999999999</v>
          </cell>
          <cell r="M2519" t="str">
            <v>Urbano</v>
          </cell>
          <cell r="N2519">
            <v>1</v>
          </cell>
          <cell r="O2519" t="str">
            <v>Subsidios</v>
          </cell>
          <cell r="P2519" t="str">
            <v>U130</v>
          </cell>
          <cell r="Q2519" t="str">
            <v>Fortalecimiento Financiero</v>
          </cell>
          <cell r="R2519">
            <v>23</v>
          </cell>
          <cell r="S2519" t="str">
            <v>Provisiones Salariales y Económicas</v>
          </cell>
          <cell r="T2519" t="str">
            <v>AYUNTAMIENTO DE KANASIN 2015 2018</v>
          </cell>
          <cell r="U2519">
            <v>5</v>
          </cell>
          <cell r="V2519" t="str">
            <v>Urbanización</v>
          </cell>
          <cell r="W2519">
            <v>2</v>
          </cell>
          <cell r="X2519" t="str">
            <v>Proyecto de Inversión de Infraestructura Social</v>
          </cell>
          <cell r="Z2519">
            <v>42716</v>
          </cell>
          <cell r="AA2519">
            <v>42705</v>
          </cell>
          <cell r="AB2519" t="str">
            <v>CALLE 2 CALLE 6 CALLE 7 Y CALLE 39B SIN NUM ENTRE CALLE 61 Y 65 AVENIDA HEROES COLONIA SAN CAMILO</v>
          </cell>
          <cell r="AC2519">
            <v>0</v>
          </cell>
          <cell r="AE2519">
            <v>1</v>
          </cell>
          <cell r="AF2519" t="str">
            <v>En Ejecución</v>
          </cell>
          <cell r="AH2519">
            <v>2000000</v>
          </cell>
        </row>
        <row r="2520">
          <cell r="B2520" t="str">
            <v>YUC16160400822877</v>
          </cell>
          <cell r="C2520" t="str">
            <v>Rehabilitación Calle 50 X Circuito Colonias Y 131 Col Mercedes Barrera</v>
          </cell>
          <cell r="D2520" t="str">
            <v>FORFIN29</v>
          </cell>
          <cell r="E2520">
            <v>31</v>
          </cell>
          <cell r="F2520" t="str">
            <v>Yucatán</v>
          </cell>
          <cell r="G2520">
            <v>50</v>
          </cell>
          <cell r="H2520" t="str">
            <v>Mérida</v>
          </cell>
          <cell r="I2520">
            <v>1</v>
          </cell>
          <cell r="J2520" t="str">
            <v>Mérida</v>
          </cell>
          <cell r="K2520">
            <v>-89.621666000000005</v>
          </cell>
          <cell r="L2520">
            <v>20.967777000000002</v>
          </cell>
          <cell r="M2520" t="str">
            <v>Urbano</v>
          </cell>
          <cell r="N2520">
            <v>1</v>
          </cell>
          <cell r="O2520" t="str">
            <v>Subsidios</v>
          </cell>
          <cell r="P2520" t="str">
            <v>U130</v>
          </cell>
          <cell r="Q2520" t="str">
            <v>Fortalecimiento Financiero</v>
          </cell>
          <cell r="R2520">
            <v>23</v>
          </cell>
          <cell r="S2520" t="str">
            <v>Provisiones Salariales y Económicas</v>
          </cell>
          <cell r="T2520" t="str">
            <v>Ayuntamiento de Mérida</v>
          </cell>
          <cell r="U2520">
            <v>5</v>
          </cell>
          <cell r="V2520" t="str">
            <v>Urbanización</v>
          </cell>
          <cell r="W2520">
            <v>2</v>
          </cell>
          <cell r="X2520" t="str">
            <v>Proyecto de Inversión de Infraestructura Social</v>
          </cell>
          <cell r="Y2520" t="str">
            <v>Mejorar la infraestructura vial</v>
          </cell>
          <cell r="Z2520">
            <v>42744</v>
          </cell>
          <cell r="AA2520">
            <v>42856</v>
          </cell>
          <cell r="AB2520" t="str">
            <v>calle 50 x Circuito Colonias y 131 Col Mercedes Barrera</v>
          </cell>
          <cell r="AC2520">
            <v>0</v>
          </cell>
          <cell r="AE2520">
            <v>1</v>
          </cell>
          <cell r="AF2520" t="str">
            <v>En Ejecución</v>
          </cell>
          <cell r="AG2520">
            <v>2016</v>
          </cell>
          <cell r="AH2520">
            <v>4963240</v>
          </cell>
        </row>
        <row r="2521">
          <cell r="B2521" t="str">
            <v>YUC16160400822888</v>
          </cell>
          <cell r="C2521" t="str">
            <v>Rehabilitación Calle 19 X Circuito Colonias Y 12 ( 32 ) Unidad Morelos</v>
          </cell>
          <cell r="D2521" t="str">
            <v>FORFIN30</v>
          </cell>
          <cell r="E2521">
            <v>31</v>
          </cell>
          <cell r="F2521" t="str">
            <v>Yucatán</v>
          </cell>
          <cell r="G2521">
            <v>50</v>
          </cell>
          <cell r="H2521" t="str">
            <v>Mérida</v>
          </cell>
          <cell r="I2521">
            <v>1</v>
          </cell>
          <cell r="J2521" t="str">
            <v>Mérida</v>
          </cell>
          <cell r="K2521">
            <v>-89.621666000000005</v>
          </cell>
          <cell r="L2521">
            <v>20.967777000000002</v>
          </cell>
          <cell r="M2521" t="str">
            <v>Urbano</v>
          </cell>
          <cell r="N2521">
            <v>1</v>
          </cell>
          <cell r="O2521" t="str">
            <v>Subsidios</v>
          </cell>
          <cell r="P2521" t="str">
            <v>U130</v>
          </cell>
          <cell r="Q2521" t="str">
            <v>Fortalecimiento Financiero</v>
          </cell>
          <cell r="R2521">
            <v>23</v>
          </cell>
          <cell r="S2521" t="str">
            <v>Provisiones Salariales y Económicas</v>
          </cell>
          <cell r="T2521" t="str">
            <v>Ayuntamiento de Mérida</v>
          </cell>
          <cell r="U2521">
            <v>5</v>
          </cell>
          <cell r="V2521" t="str">
            <v>Urbanización</v>
          </cell>
          <cell r="W2521">
            <v>2</v>
          </cell>
          <cell r="X2521" t="str">
            <v>Proyecto de Inversión de Infraestructura Social</v>
          </cell>
          <cell r="Y2521" t="str">
            <v>Mejorar la infraestructura vial</v>
          </cell>
          <cell r="Z2521">
            <v>42744</v>
          </cell>
          <cell r="AA2521">
            <v>42856</v>
          </cell>
          <cell r="AB2521" t="str">
            <v>Calle 19 x Circuito Colonias y 12 ( 32 ) Unidad Morelos</v>
          </cell>
          <cell r="AC2521">
            <v>0</v>
          </cell>
          <cell r="AE2521">
            <v>1</v>
          </cell>
          <cell r="AF2521" t="str">
            <v>En Ejecución</v>
          </cell>
          <cell r="AG2521">
            <v>2016</v>
          </cell>
          <cell r="AH2521">
            <v>2171965</v>
          </cell>
        </row>
        <row r="2522">
          <cell r="B2522" t="str">
            <v>YUC16160400823079</v>
          </cell>
          <cell r="C2522" t="str">
            <v>Rehabilitación Del Parque Polígono 108 Itzimná Calle 27 Diagonal N 322 X 26 E Col. Poligono 108</v>
          </cell>
          <cell r="D2522" t="str">
            <v>FORFIN42</v>
          </cell>
          <cell r="E2522">
            <v>31</v>
          </cell>
          <cell r="F2522" t="str">
            <v>Yucatán</v>
          </cell>
          <cell r="G2522">
            <v>50</v>
          </cell>
          <cell r="H2522" t="str">
            <v>Mérida</v>
          </cell>
          <cell r="I2522">
            <v>1</v>
          </cell>
          <cell r="J2522" t="str">
            <v>Mérida</v>
          </cell>
          <cell r="K2522">
            <v>-89.621666000000005</v>
          </cell>
          <cell r="L2522">
            <v>20.967777000000002</v>
          </cell>
          <cell r="M2522" t="str">
            <v>Urbano</v>
          </cell>
          <cell r="N2522">
            <v>1</v>
          </cell>
          <cell r="O2522" t="str">
            <v>Subsidios</v>
          </cell>
          <cell r="P2522" t="str">
            <v>U130</v>
          </cell>
          <cell r="Q2522" t="str">
            <v>Fortalecimiento Financiero</v>
          </cell>
          <cell r="R2522">
            <v>23</v>
          </cell>
          <cell r="S2522" t="str">
            <v>Provisiones Salariales y Económicas</v>
          </cell>
          <cell r="T2522" t="str">
            <v>Ayuntamiento de Mérida</v>
          </cell>
          <cell r="U2522">
            <v>5</v>
          </cell>
          <cell r="V2522" t="str">
            <v>Urbanización</v>
          </cell>
          <cell r="W2522">
            <v>2</v>
          </cell>
          <cell r="X2522" t="str">
            <v>Proyecto de Inversión de Infraestructura Social</v>
          </cell>
          <cell r="Y2522" t="str">
            <v>Mejorar la infraestructura en la convivencia social</v>
          </cell>
          <cell r="Z2522">
            <v>42744</v>
          </cell>
          <cell r="AA2522">
            <v>42826</v>
          </cell>
          <cell r="AB2522" t="str">
            <v>Calle 27 Diagonal N 322 x 26 E Col. Poligono 108</v>
          </cell>
          <cell r="AC2522">
            <v>0</v>
          </cell>
          <cell r="AE2522">
            <v>1</v>
          </cell>
          <cell r="AF2522" t="str">
            <v>En Ejecución</v>
          </cell>
          <cell r="AG2522">
            <v>2016</v>
          </cell>
          <cell r="AH2522">
            <v>5466754</v>
          </cell>
        </row>
        <row r="2523">
          <cell r="B2523" t="str">
            <v>YUC16160400819603</v>
          </cell>
          <cell r="C2523" t="str">
            <v>Construcción Del Centro Internacional De Congresos</v>
          </cell>
          <cell r="D2523" t="str">
            <v>1</v>
          </cell>
          <cell r="E2523">
            <v>31</v>
          </cell>
          <cell r="F2523" t="str">
            <v>Yucatán</v>
          </cell>
          <cell r="G2523">
            <v>50</v>
          </cell>
          <cell r="H2523" t="str">
            <v>Mérida</v>
          </cell>
          <cell r="I2523">
            <v>1</v>
          </cell>
          <cell r="J2523" t="str">
            <v>Mérida</v>
          </cell>
          <cell r="K2523">
            <v>-89.621666000000005</v>
          </cell>
          <cell r="L2523">
            <v>20.967777000000002</v>
          </cell>
          <cell r="M2523" t="str">
            <v>Urbano</v>
          </cell>
          <cell r="N2523">
            <v>1</v>
          </cell>
          <cell r="O2523" t="str">
            <v>Subsidios</v>
          </cell>
          <cell r="P2523" t="str">
            <v>U132</v>
          </cell>
          <cell r="Q2523" t="str">
            <v>Fondo para el Fortalecimiento de la Infraestructura Estatal y Municipal</v>
          </cell>
          <cell r="R2523">
            <v>23</v>
          </cell>
          <cell r="S2523" t="str">
            <v>Provisiones Salariales y Económicas</v>
          </cell>
          <cell r="T2523" t="str">
            <v>Instituto para la Construcción y Conservación de Obra Pública en Yucatán</v>
          </cell>
          <cell r="U2523">
            <v>0</v>
          </cell>
          <cell r="V2523" t="str">
            <v>Otros Proyectos</v>
          </cell>
          <cell r="W2523">
            <v>2</v>
          </cell>
          <cell r="X2523" t="str">
            <v>Proyecto de Inversión de Infraestructura Social</v>
          </cell>
          <cell r="Z2523">
            <v>42650</v>
          </cell>
          <cell r="AA2523">
            <v>42979</v>
          </cell>
          <cell r="AB2523" t="str">
            <v>Avenida Cupules con calle 62</v>
          </cell>
          <cell r="AC2523">
            <v>1</v>
          </cell>
          <cell r="AD2523" t="str">
            <v>Coparticipación Federal-Estatal</v>
          </cell>
          <cell r="AE2523">
            <v>1</v>
          </cell>
          <cell r="AF2523" t="str">
            <v>En Ejecución</v>
          </cell>
          <cell r="AH2523">
            <v>138460000</v>
          </cell>
        </row>
        <row r="2524">
          <cell r="B2524" t="str">
            <v>YUC16160400824008</v>
          </cell>
          <cell r="C2524" t="str">
            <v>Construcción De Gradas Con Baños Y Vestidores En Campo De Futbol En El Instituto Técnologico De Mérida Campus Poniente, Yucatán</v>
          </cell>
          <cell r="D2524" t="str">
            <v>PROGREGIII04</v>
          </cell>
          <cell r="E2524">
            <v>31</v>
          </cell>
          <cell r="F2524" t="str">
            <v>Yucatán</v>
          </cell>
          <cell r="G2524">
            <v>50</v>
          </cell>
          <cell r="H2524" t="str">
            <v>Mérida</v>
          </cell>
          <cell r="I2524">
            <v>1</v>
          </cell>
          <cell r="J2524" t="str">
            <v>Mérida</v>
          </cell>
          <cell r="K2524">
            <v>-89.621666000000005</v>
          </cell>
          <cell r="L2524">
            <v>20.967777000000002</v>
          </cell>
          <cell r="M2524" t="str">
            <v>Urbano</v>
          </cell>
          <cell r="N2524">
            <v>1</v>
          </cell>
          <cell r="O2524" t="str">
            <v>Subsidios</v>
          </cell>
          <cell r="P2524" t="str">
            <v>U022</v>
          </cell>
          <cell r="Q2524" t="str">
            <v>Programas Regionales</v>
          </cell>
          <cell r="R2524">
            <v>23</v>
          </cell>
          <cell r="S2524" t="str">
            <v>Provisiones Salariales y Económicas</v>
          </cell>
          <cell r="T2524" t="str">
            <v>Ayuntamiento de Mérida</v>
          </cell>
          <cell r="U2524">
            <v>8</v>
          </cell>
          <cell r="V2524" t="str">
            <v>Deporte</v>
          </cell>
          <cell r="W2524">
            <v>2</v>
          </cell>
          <cell r="X2524" t="str">
            <v>Proyecto de Inversión de Infraestructura Social</v>
          </cell>
          <cell r="Y2524" t="str">
            <v>Mejorar la infraestructura deportiva para los estudiantes</v>
          </cell>
          <cell r="Z2524">
            <v>42744</v>
          </cell>
          <cell r="AA2524">
            <v>42826</v>
          </cell>
          <cell r="AB2524" t="str">
            <v>Periférico poniente KM 31.5 Zona Dorada</v>
          </cell>
          <cell r="AC2524">
            <v>0</v>
          </cell>
          <cell r="AE2524">
            <v>1</v>
          </cell>
          <cell r="AF2524" t="str">
            <v>En Ejecución</v>
          </cell>
          <cell r="AG2524">
            <v>2016</v>
          </cell>
          <cell r="AH2524">
            <v>995574</v>
          </cell>
        </row>
        <row r="2525">
          <cell r="B2525" t="str">
            <v>YUC16170100835436</v>
          </cell>
          <cell r="C2525" t="str">
            <v>Construcción Y Equipamiento De Un Aula De Tutorías En El Colegio De Educación Profesional Técnica Plantel Tizimin.Aportación Estatal Al Convenio Del Fondo Concursable De Inversión En Infraestructura</v>
          </cell>
          <cell r="D2525" t="str">
            <v>02-16-118</v>
          </cell>
          <cell r="E2525">
            <v>31</v>
          </cell>
          <cell r="F2525" t="str">
            <v>Yucatán</v>
          </cell>
          <cell r="G2525">
            <v>96</v>
          </cell>
          <cell r="H2525" t="str">
            <v>Tizimín</v>
          </cell>
          <cell r="I2525">
            <v>1</v>
          </cell>
          <cell r="J2525" t="str">
            <v>Tizimín</v>
          </cell>
          <cell r="K2525">
            <v>-88.164721999999998</v>
          </cell>
          <cell r="L2525">
            <v>21.142499999999998</v>
          </cell>
          <cell r="M2525" t="str">
            <v>Urbano</v>
          </cell>
          <cell r="N2525">
            <v>2</v>
          </cell>
          <cell r="O2525" t="str">
            <v>Aportaciones Federales</v>
          </cell>
          <cell r="P2525" t="str">
            <v>I012</v>
          </cell>
          <cell r="Q2525" t="str">
            <v>FAFEF</v>
          </cell>
          <cell r="R2525">
            <v>33</v>
          </cell>
          <cell r="S2525" t="str">
            <v>Aportaciones Federales para Entidades Federativas y Municipios</v>
          </cell>
          <cell r="T2525" t="str">
            <v>SECRETARIA DE EDUCACION DEL GOBIERNO DEL ESTADO DE YUCATAN</v>
          </cell>
          <cell r="U2525">
            <v>2</v>
          </cell>
          <cell r="V2525" t="str">
            <v>Educación</v>
          </cell>
          <cell r="W2525">
            <v>2</v>
          </cell>
          <cell r="X2525" t="str">
            <v>Proyecto de Inversión de Infraestructura Social</v>
          </cell>
          <cell r="Y2525" t="str">
            <v>CONTAR CON ESPACIO EDUCATIVOS QUE CUMPLAN CON LOS REQUERIMIENTOS PARA EL BENEFICIO DE LOS ALUMNOS</v>
          </cell>
          <cell r="Z2525">
            <v>42696</v>
          </cell>
          <cell r="AA2525">
            <v>43014</v>
          </cell>
          <cell r="AB2525" t="str">
            <v>Calle km 2.5 carretera TizimÍn-buctzotz, colonia Tizimín</v>
          </cell>
          <cell r="AC2525">
            <v>1</v>
          </cell>
          <cell r="AD2525" t="str">
            <v>Coparticipación Federal-Estatal</v>
          </cell>
          <cell r="AE2525">
            <v>1</v>
          </cell>
          <cell r="AF2525" t="str">
            <v>En Ejecución</v>
          </cell>
          <cell r="AG2525">
            <v>2016</v>
          </cell>
          <cell r="AH2525">
            <v>2925122</v>
          </cell>
        </row>
        <row r="2526">
          <cell r="B2526" t="str">
            <v>YUC16160400813085</v>
          </cell>
          <cell r="C2526" t="str">
            <v>Construccion De La Carretera E.C. (Xul-Huntochac)-San Martin Hili-Benito Juarez, Tramo: 0 000-7 706</v>
          </cell>
          <cell r="D2526" t="str">
            <v>2</v>
          </cell>
          <cell r="E2526">
            <v>31</v>
          </cell>
          <cell r="F2526" t="str">
            <v>Yucatán</v>
          </cell>
          <cell r="G2526">
            <v>79</v>
          </cell>
          <cell r="H2526" t="str">
            <v>Tekax</v>
          </cell>
          <cell r="I2526">
            <v>44</v>
          </cell>
          <cell r="J2526" t="str">
            <v>San Martín Hili (Kichmó)</v>
          </cell>
          <cell r="K2526">
            <v>-89.524444000000003</v>
          </cell>
          <cell r="L2526">
            <v>19.903333</v>
          </cell>
          <cell r="M2526" t="str">
            <v>Rural</v>
          </cell>
          <cell r="N2526">
            <v>4</v>
          </cell>
          <cell r="O2526" t="str">
            <v>Fideicomisos</v>
          </cell>
          <cell r="P2526" t="str">
            <v>R141</v>
          </cell>
          <cell r="Q2526" t="str">
            <v>Fideicomiso para la Infraestructura de los Estados</v>
          </cell>
          <cell r="R2526">
            <v>23</v>
          </cell>
          <cell r="S2526" t="str">
            <v>Provisiones Salariales y Económicas</v>
          </cell>
          <cell r="T2526" t="str">
            <v>Instituto de Infraestructura Carretera de Yucatán</v>
          </cell>
          <cell r="U2526">
            <v>11</v>
          </cell>
          <cell r="V2526" t="str">
            <v>Comunicaciones</v>
          </cell>
          <cell r="W2526">
            <v>1</v>
          </cell>
          <cell r="X2526" t="str">
            <v>Proyecto de Inversión de Infraestructura Económica</v>
          </cell>
          <cell r="Y2526" t="str">
            <v>Proporcionar servicios básicos que les permitan tener condiciones de vida satisfactorias y les provee los medios materiales para emprender sus propios procesos de desarrollo</v>
          </cell>
          <cell r="Z2526">
            <v>42738</v>
          </cell>
          <cell r="AB2526" t="str">
            <v>Inicia en San Martín Hili km 0 000 y termina en Benito Juárez km 7 706</v>
          </cell>
          <cell r="AC2526">
            <v>0</v>
          </cell>
          <cell r="AE2526">
            <v>1</v>
          </cell>
          <cell r="AF2526" t="str">
            <v>En Ejecución</v>
          </cell>
          <cell r="AG2526">
            <v>2016</v>
          </cell>
          <cell r="AH2526">
            <v>11749723</v>
          </cell>
        </row>
        <row r="2527">
          <cell r="B2527" t="str">
            <v>YUC16160400823951</v>
          </cell>
          <cell r="C2527" t="str">
            <v>Construcción De 2 Aulas En La Preaparatoria Técnica Cbtis No. 95 En El Municipio De Mérida</v>
          </cell>
          <cell r="D2527" t="str">
            <v>PROGREGIII01</v>
          </cell>
          <cell r="E2527">
            <v>31</v>
          </cell>
          <cell r="F2527" t="str">
            <v>Yucatán</v>
          </cell>
          <cell r="G2527">
            <v>50</v>
          </cell>
          <cell r="H2527" t="str">
            <v>Mérida</v>
          </cell>
          <cell r="I2527">
            <v>1</v>
          </cell>
          <cell r="J2527" t="str">
            <v>Mérida</v>
          </cell>
          <cell r="K2527">
            <v>-89.621666000000005</v>
          </cell>
          <cell r="L2527">
            <v>20.967777000000002</v>
          </cell>
          <cell r="M2527" t="str">
            <v>Urbano</v>
          </cell>
          <cell r="N2527">
            <v>1</v>
          </cell>
          <cell r="O2527" t="str">
            <v>Subsidios</v>
          </cell>
          <cell r="P2527" t="str">
            <v>U022</v>
          </cell>
          <cell r="Q2527" t="str">
            <v>Programas Regionales</v>
          </cell>
          <cell r="R2527">
            <v>23</v>
          </cell>
          <cell r="S2527" t="str">
            <v>Provisiones Salariales y Económicas</v>
          </cell>
          <cell r="T2527" t="str">
            <v>Ayuntamiento de Mérida</v>
          </cell>
          <cell r="U2527">
            <v>2</v>
          </cell>
          <cell r="V2527" t="str">
            <v>Educación</v>
          </cell>
          <cell r="W2527">
            <v>2</v>
          </cell>
          <cell r="X2527" t="str">
            <v>Proyecto de Inversión de Infraestructura Social</v>
          </cell>
          <cell r="Y2527" t="str">
            <v>Dotar de mejor infraestructura a los estudiantes</v>
          </cell>
          <cell r="Z2527">
            <v>42744</v>
          </cell>
          <cell r="AA2527">
            <v>42826</v>
          </cell>
          <cell r="AB2527" t="str">
            <v>Calle 18 Nte x 37 y 49 Salvador ALvarado Sur</v>
          </cell>
          <cell r="AC2527">
            <v>0</v>
          </cell>
          <cell r="AE2527">
            <v>1</v>
          </cell>
          <cell r="AF2527" t="str">
            <v>En Ejecución</v>
          </cell>
          <cell r="AG2527">
            <v>2016</v>
          </cell>
          <cell r="AH2527">
            <v>999997</v>
          </cell>
        </row>
        <row r="2528">
          <cell r="B2528" t="str">
            <v>YUC16160400830405</v>
          </cell>
          <cell r="C2528" t="str">
            <v>Reconstrucción De Guarniciones Y Banquetas En La Localidad Y Municipio De Baca.</v>
          </cell>
          <cell r="D2528" t="str">
            <v>-</v>
          </cell>
          <cell r="E2528">
            <v>31</v>
          </cell>
          <cell r="F2528" t="str">
            <v>Yucatán</v>
          </cell>
          <cell r="G2528">
            <v>4</v>
          </cell>
          <cell r="H2528" t="str">
            <v>Baca</v>
          </cell>
          <cell r="I2528">
            <v>1</v>
          </cell>
          <cell r="J2528" t="str">
            <v>Baca</v>
          </cell>
          <cell r="K2528">
            <v>-89.398611000000002</v>
          </cell>
          <cell r="L2528">
            <v>21.109165999999998</v>
          </cell>
          <cell r="M2528" t="str">
            <v>Urbano</v>
          </cell>
          <cell r="N2528">
            <v>1</v>
          </cell>
          <cell r="O2528" t="str">
            <v>Subsidios</v>
          </cell>
          <cell r="P2528" t="str">
            <v>U130</v>
          </cell>
          <cell r="Q2528" t="str">
            <v>Fortalecimiento Financiero</v>
          </cell>
          <cell r="R2528">
            <v>23</v>
          </cell>
          <cell r="S2528" t="str">
            <v>Provisiones Salariales y Económicas</v>
          </cell>
          <cell r="T2528" t="str">
            <v>MUNICIPIO DE BACA</v>
          </cell>
          <cell r="U2528">
            <v>5</v>
          </cell>
          <cell r="V2528" t="str">
            <v>Urbanización</v>
          </cell>
          <cell r="W2528">
            <v>2</v>
          </cell>
          <cell r="X2528" t="str">
            <v>Proyecto de Inversión de Infraestructura Social</v>
          </cell>
          <cell r="Z2528">
            <v>42674</v>
          </cell>
          <cell r="AA2528">
            <v>42705</v>
          </cell>
          <cell r="AB2528" t="str">
            <v>MUNICIPIO DE BACA, CP. 97450, CALLE: 20 X 21, CALLE 20 X 21 Y 27; CALLE 21 X 20 Y 30-B; Y CALLE 21 X 10 Y 20</v>
          </cell>
          <cell r="AC2528">
            <v>3</v>
          </cell>
          <cell r="AD2528" t="str">
            <v>Coparticipación Federal-Municipal</v>
          </cell>
          <cell r="AE2528">
            <v>1</v>
          </cell>
          <cell r="AF2528" t="str">
            <v>En Ejecución</v>
          </cell>
          <cell r="AH2528">
            <v>7000000</v>
          </cell>
        </row>
        <row r="2529">
          <cell r="B2529" t="str">
            <v>YUC00170100835444</v>
          </cell>
          <cell r="C2529" t="str">
            <v>Aula Didáctica, Mesa Para Docente, Silla Para Docente, Q-Desk, Pintarron, Basureros, Cañones, Laptop, Instalaciones Eléctricas Para Cañones, Construcción De Un Edificio De 2 Aulas Didácticas (2.5 Ee).</v>
          </cell>
          <cell r="D2529" t="str">
            <v>02-119-2016</v>
          </cell>
          <cell r="E2529">
            <v>31</v>
          </cell>
          <cell r="F2529" t="str">
            <v>Yucatán</v>
          </cell>
          <cell r="G2529">
            <v>50</v>
          </cell>
          <cell r="H2529" t="str">
            <v>Mérida</v>
          </cell>
          <cell r="I2529">
            <v>1</v>
          </cell>
          <cell r="J2529" t="str">
            <v>Mérida</v>
          </cell>
          <cell r="K2529">
            <v>-89.621666000000005</v>
          </cell>
          <cell r="L2529">
            <v>20.967777000000002</v>
          </cell>
          <cell r="M2529" t="str">
            <v>Urbano</v>
          </cell>
          <cell r="N2529">
            <v>1</v>
          </cell>
          <cell r="O2529" t="str">
            <v>Subsidios</v>
          </cell>
          <cell r="P2529" t="str">
            <v>U026</v>
          </cell>
          <cell r="Q2529" t="str">
            <v>Fondo concursable de la inversión en infraestructura para Educación Media Superior</v>
          </cell>
          <cell r="R2529">
            <v>11</v>
          </cell>
          <cell r="S2529" t="str">
            <v>Educación Pública</v>
          </cell>
          <cell r="T2529" t="str">
            <v>INSTITUTO PARA EL DESARROLLO Y CERTIFICACION DE LA INFRAESTRUCTURA FISICA EDUCATIVA DE YUCATAN</v>
          </cell>
          <cell r="U2529">
            <v>2</v>
          </cell>
          <cell r="V2529" t="str">
            <v>Educación</v>
          </cell>
          <cell r="W2529">
            <v>2</v>
          </cell>
          <cell r="X2529" t="str">
            <v>Proyecto de Inversión de Infraestructura Social</v>
          </cell>
          <cell r="Z2529">
            <v>42691</v>
          </cell>
          <cell r="AA2529">
            <v>42767</v>
          </cell>
          <cell r="AB2529" t="str">
            <v>Calle 132, colonia Mérida</v>
          </cell>
          <cell r="AC2529">
            <v>1</v>
          </cell>
          <cell r="AD2529" t="str">
            <v>Coparticipación Federal-Estatal</v>
          </cell>
          <cell r="AE2529">
            <v>1</v>
          </cell>
          <cell r="AF2529" t="str">
            <v>En Ejecución</v>
          </cell>
          <cell r="AH2529">
            <v>1353149.55</v>
          </cell>
        </row>
        <row r="2530">
          <cell r="B2530" t="str">
            <v>YUC16160400822236</v>
          </cell>
          <cell r="C2530" t="str">
            <v>Rehabilitacion De La Calle 28e X 13c Ycerrada Fracc Arecas Calle 13c X 28a Y 30f Del Fracc Pedregales Localidad Kanasin</v>
          </cell>
          <cell r="D2530" t="str">
            <v>MKY FORTA 008/16</v>
          </cell>
          <cell r="E2530">
            <v>31</v>
          </cell>
          <cell r="F2530" t="str">
            <v>Yucatán</v>
          </cell>
          <cell r="G2530">
            <v>41</v>
          </cell>
          <cell r="H2530" t="str">
            <v>Kanasín</v>
          </cell>
          <cell r="I2530">
            <v>1</v>
          </cell>
          <cell r="J2530" t="str">
            <v>Kanasín</v>
          </cell>
          <cell r="K2530">
            <v>-89.557777000000002</v>
          </cell>
          <cell r="L2530">
            <v>20.934443999999999</v>
          </cell>
          <cell r="M2530" t="str">
            <v>Urbano</v>
          </cell>
          <cell r="N2530">
            <v>2</v>
          </cell>
          <cell r="O2530" t="str">
            <v>Aportaciones Federales</v>
          </cell>
          <cell r="P2530" t="str">
            <v>I005</v>
          </cell>
          <cell r="Q2530" t="str">
            <v>FORTAMUN</v>
          </cell>
          <cell r="R2530">
            <v>33</v>
          </cell>
          <cell r="S2530" t="str">
            <v>Aportaciones Federales para Entidades Federativas y Municipios</v>
          </cell>
          <cell r="T2530" t="str">
            <v>AYUNTAMIENTO DE KANASIN 2015 2018</v>
          </cell>
          <cell r="U2530">
            <v>5</v>
          </cell>
          <cell r="V2530" t="str">
            <v>Urbanización</v>
          </cell>
          <cell r="W2530">
            <v>2</v>
          </cell>
          <cell r="X2530" t="str">
            <v>Proyecto de Inversión de Infraestructura Social</v>
          </cell>
          <cell r="Y2530" t="str">
            <v>MEJORAR LA MOVILIDAD DE LOS HABITANTES DEL FRACC PEDREGALES Y ARECAS</v>
          </cell>
          <cell r="Z2530">
            <v>42583</v>
          </cell>
          <cell r="AA2530">
            <v>42583</v>
          </cell>
          <cell r="AB2530" t="str">
            <v>CALLE 28E X 13C YCERRADA FRACC ARECAS CALLE 13C X 28A Y 30F DEL FRACC PEDREGALES LOCALIDAD KANASIN</v>
          </cell>
          <cell r="AC2530">
            <v>0</v>
          </cell>
          <cell r="AE2530">
            <v>1</v>
          </cell>
          <cell r="AF2530" t="str">
            <v>En Ejecución</v>
          </cell>
          <cell r="AG2530">
            <v>2016</v>
          </cell>
          <cell r="AH2530">
            <v>825171.74</v>
          </cell>
        </row>
        <row r="2531">
          <cell r="B2531" t="str">
            <v>YUC16170100835594</v>
          </cell>
          <cell r="C2531" t="str">
            <v>Construcción Y Equipamiento De Espacios Educativos En La Preparatoria Estatal No. 1, En El Municipio De Mérida.Aportación Al Convenio Del Fondo Concursable De Inversión En Infraestructura</v>
          </cell>
          <cell r="D2531" t="str">
            <v>02-16-126</v>
          </cell>
          <cell r="E2531">
            <v>31</v>
          </cell>
          <cell r="F2531" t="str">
            <v>Yucatán</v>
          </cell>
          <cell r="G2531">
            <v>50</v>
          </cell>
          <cell r="H2531" t="str">
            <v>Mérida</v>
          </cell>
          <cell r="I2531">
            <v>1</v>
          </cell>
          <cell r="J2531" t="str">
            <v>Mérida</v>
          </cell>
          <cell r="K2531">
            <v>-89.621666000000005</v>
          </cell>
          <cell r="L2531">
            <v>20.967777000000002</v>
          </cell>
          <cell r="M2531" t="str">
            <v>Urbano</v>
          </cell>
          <cell r="N2531">
            <v>2</v>
          </cell>
          <cell r="O2531" t="str">
            <v>Aportaciones Federales</v>
          </cell>
          <cell r="P2531" t="str">
            <v>I012</v>
          </cell>
          <cell r="Q2531" t="str">
            <v>FAFEF</v>
          </cell>
          <cell r="R2531">
            <v>33</v>
          </cell>
          <cell r="S2531" t="str">
            <v>Aportaciones Federales para Entidades Federativas y Municipios</v>
          </cell>
          <cell r="T2531" t="str">
            <v>SECRETARIA DE EDUCACION DEL GOBIERNO DEL ESTADO DE YUCATAN</v>
          </cell>
          <cell r="U2531">
            <v>2</v>
          </cell>
          <cell r="V2531" t="str">
            <v>Educación</v>
          </cell>
          <cell r="W2531">
            <v>2</v>
          </cell>
          <cell r="X2531" t="str">
            <v>Proyecto de Inversión de Infraestructura Social</v>
          </cell>
          <cell r="Y2531" t="str">
            <v>CONTAR CON ESPACIO EDUCATIVOS QUE CUMPLAN CON LOS REQUERIMIENTOS PARA EL BENEFICIO DE LOS ALUMNOS</v>
          </cell>
          <cell r="Z2531">
            <v>42696</v>
          </cell>
          <cell r="AA2531">
            <v>43014</v>
          </cell>
          <cell r="AB2531" t="str">
            <v>Calle 46-b, colonia Mérida</v>
          </cell>
          <cell r="AC2531">
            <v>1</v>
          </cell>
          <cell r="AD2531" t="str">
            <v>Coparticipación Federal-Estatal</v>
          </cell>
          <cell r="AE2531">
            <v>1</v>
          </cell>
          <cell r="AF2531" t="str">
            <v>En Ejecución</v>
          </cell>
          <cell r="AG2531">
            <v>2016</v>
          </cell>
          <cell r="AH2531">
            <v>1725000</v>
          </cell>
        </row>
        <row r="2532">
          <cell r="B2532" t="str">
            <v>YUC16160400813452</v>
          </cell>
          <cell r="C2532" t="str">
            <v>Construcción De 1 Aula Didáctica En El J.N. Col. Obrera 31ejn0079jl</v>
          </cell>
          <cell r="D2532" t="str">
            <v>FAMBAST-074-2016</v>
          </cell>
          <cell r="E2532">
            <v>31</v>
          </cell>
          <cell r="F2532" t="str">
            <v>Yucatán</v>
          </cell>
          <cell r="G2532">
            <v>89</v>
          </cell>
          <cell r="H2532" t="str">
            <v>Ticul</v>
          </cell>
          <cell r="I2532">
            <v>1</v>
          </cell>
          <cell r="J2532" t="str">
            <v>Ticul</v>
          </cell>
          <cell r="K2532">
            <v>-89.533888000000005</v>
          </cell>
          <cell r="L2532">
            <v>20.395277</v>
          </cell>
          <cell r="M2532" t="str">
            <v>Urbano</v>
          </cell>
          <cell r="N2532">
            <v>2</v>
          </cell>
          <cell r="O2532" t="str">
            <v>Aportaciones Federales</v>
          </cell>
          <cell r="P2532" t="str">
            <v>I007</v>
          </cell>
          <cell r="Q2532" t="str">
            <v>FAM Infraestructura Educativa Básica</v>
          </cell>
          <cell r="R2532">
            <v>33</v>
          </cell>
          <cell r="S2532" t="str">
            <v>Aportaciones Federales para Entidades Federativas y Municipios</v>
          </cell>
          <cell r="T2532" t="str">
            <v>SECRETARIA DE EDUCACION DEL GOBIERNO DEL ESTADO DE YUCATAN</v>
          </cell>
          <cell r="U2532">
            <v>2</v>
          </cell>
          <cell r="V2532" t="str">
            <v>Educación</v>
          </cell>
          <cell r="W2532">
            <v>2</v>
          </cell>
          <cell r="X2532" t="str">
            <v>Proyecto de Inversión de Infraestructura Social</v>
          </cell>
          <cell r="Y2532" t="str">
            <v>CONTAR CON ESPACIO EDUCATIVOS QUE CUMPLAN CON LOS REQUERIMIENTOS PARA EL BENEFICIO DE LOS ALUMNOS</v>
          </cell>
          <cell r="Z2532">
            <v>42716</v>
          </cell>
          <cell r="AA2532">
            <v>42917</v>
          </cell>
          <cell r="AB2532" t="str">
            <v>DOMICILIO CONOCIDO</v>
          </cell>
          <cell r="AC2532">
            <v>1</v>
          </cell>
          <cell r="AD2532" t="str">
            <v>Coparticipación Federal-Estatal</v>
          </cell>
          <cell r="AE2532">
            <v>1</v>
          </cell>
          <cell r="AF2532" t="str">
            <v>En Ejecución</v>
          </cell>
          <cell r="AG2532">
            <v>2016</v>
          </cell>
          <cell r="AH2532">
            <v>522000</v>
          </cell>
        </row>
        <row r="2533">
          <cell r="B2533" t="str">
            <v>YUC16160400813454</v>
          </cell>
          <cell r="C2533" t="str">
            <v>Construcción De 710 M2  De Techumbre En La Prim. Maniobras Marítimas 31dpr0977w</v>
          </cell>
          <cell r="D2533" t="str">
            <v>FAMBAST-076-2016</v>
          </cell>
          <cell r="E2533">
            <v>31</v>
          </cell>
          <cell r="F2533" t="str">
            <v>Yucatán</v>
          </cell>
          <cell r="G2533">
            <v>59</v>
          </cell>
          <cell r="H2533" t="str">
            <v>Progreso</v>
          </cell>
          <cell r="I2533">
            <v>1</v>
          </cell>
          <cell r="J2533" t="str">
            <v>Progreso</v>
          </cell>
          <cell r="K2533">
            <v>-89.663611000000003</v>
          </cell>
          <cell r="L2533">
            <v>21.282776999999999</v>
          </cell>
          <cell r="M2533" t="str">
            <v>Urbano</v>
          </cell>
          <cell r="N2533">
            <v>2</v>
          </cell>
          <cell r="O2533" t="str">
            <v>Aportaciones Federales</v>
          </cell>
          <cell r="P2533" t="str">
            <v>I007</v>
          </cell>
          <cell r="Q2533" t="str">
            <v>FAM Infraestructura Educativa Básica</v>
          </cell>
          <cell r="R2533">
            <v>33</v>
          </cell>
          <cell r="S2533" t="str">
            <v>Aportaciones Federales para Entidades Federativas y Municipios</v>
          </cell>
          <cell r="T2533" t="str">
            <v>SECRETARIA DE EDUCACION DEL GOBIERNO DEL ESTADO DE YUCATAN</v>
          </cell>
          <cell r="U2533">
            <v>2</v>
          </cell>
          <cell r="V2533" t="str">
            <v>Educación</v>
          </cell>
          <cell r="W2533">
            <v>2</v>
          </cell>
          <cell r="X2533" t="str">
            <v>Proyecto de Inversión de Infraestructura Social</v>
          </cell>
          <cell r="Y2533" t="str">
            <v>CONTAR CON ESPACIO EDUCATIVOS QUE CUMPLAN CON LOS REQUERIMIENTOS PARA EL BENEFICIO DE LOS ALUMNOS</v>
          </cell>
          <cell r="Z2533">
            <v>42718</v>
          </cell>
          <cell r="AA2533">
            <v>42767</v>
          </cell>
          <cell r="AB2533" t="str">
            <v>DOMICILIO CONOCIDO</v>
          </cell>
          <cell r="AC2533">
            <v>1</v>
          </cell>
          <cell r="AD2533" t="str">
            <v>Coparticipación Federal-Estatal</v>
          </cell>
          <cell r="AE2533">
            <v>1</v>
          </cell>
          <cell r="AF2533" t="str">
            <v>En Ejecución</v>
          </cell>
          <cell r="AG2533">
            <v>2016</v>
          </cell>
          <cell r="AH2533">
            <v>1397000</v>
          </cell>
        </row>
        <row r="2534">
          <cell r="B2534" t="str">
            <v>YUC16170100835609</v>
          </cell>
          <cell r="C2534" t="str">
            <v>Construcción Y Equipamiento De Espacios Educativos En La Escuela Preparatoria Estatal No. 8 Carlos Castillo Peraza,Aportación Al Convenio Del Fondo Concursable De Inversión En Infraestructura</v>
          </cell>
          <cell r="D2534" t="str">
            <v>02-16-127</v>
          </cell>
          <cell r="E2534">
            <v>31</v>
          </cell>
          <cell r="F2534" t="str">
            <v>Yucatán</v>
          </cell>
          <cell r="G2534">
            <v>50</v>
          </cell>
          <cell r="H2534" t="str">
            <v>Mérida</v>
          </cell>
          <cell r="I2534">
            <v>1</v>
          </cell>
          <cell r="J2534" t="str">
            <v>Mérida</v>
          </cell>
          <cell r="K2534">
            <v>-89.621666000000005</v>
          </cell>
          <cell r="L2534">
            <v>20.967777000000002</v>
          </cell>
          <cell r="M2534" t="str">
            <v>Urbano</v>
          </cell>
          <cell r="N2534">
            <v>2</v>
          </cell>
          <cell r="O2534" t="str">
            <v>Aportaciones Federales</v>
          </cell>
          <cell r="P2534" t="str">
            <v>I012</v>
          </cell>
          <cell r="Q2534" t="str">
            <v>FAFEF</v>
          </cell>
          <cell r="R2534">
            <v>33</v>
          </cell>
          <cell r="S2534" t="str">
            <v>Aportaciones Federales para Entidades Federativas y Municipios</v>
          </cell>
          <cell r="T2534" t="str">
            <v>SECRETARIA DE EDUCACION DEL GOBIERNO DEL ESTADO DE YUCATAN</v>
          </cell>
          <cell r="U2534">
            <v>2</v>
          </cell>
          <cell r="V2534" t="str">
            <v>Educación</v>
          </cell>
          <cell r="W2534">
            <v>2</v>
          </cell>
          <cell r="X2534" t="str">
            <v>Proyecto de Inversión de Infraestructura Social</v>
          </cell>
          <cell r="Y2534" t="str">
            <v>CONTAR CON ESPACIOS EDUCATIVOS QUE CUMPLAN CON LOS REQUERIMIENTOS DE CALIDAD PARA EL BENEFICIO DE LOS ALUMNOS</v>
          </cell>
          <cell r="Z2534">
            <v>42704</v>
          </cell>
          <cell r="AA2534">
            <v>43014</v>
          </cell>
          <cell r="AB2534" t="str">
            <v>Calle 51, colonia Mérida</v>
          </cell>
          <cell r="AC2534">
            <v>1</v>
          </cell>
          <cell r="AD2534" t="str">
            <v>Coparticipación Federal-Estatal</v>
          </cell>
          <cell r="AE2534">
            <v>1</v>
          </cell>
          <cell r="AF2534" t="str">
            <v>En Ejecución</v>
          </cell>
          <cell r="AG2534">
            <v>2016</v>
          </cell>
          <cell r="AH2534">
            <v>623205</v>
          </cell>
        </row>
        <row r="2535">
          <cell r="B2535" t="str">
            <v>YUC16160400822476</v>
          </cell>
          <cell r="C2535" t="str">
            <v>Rehabilitación De Avenida Cámara De Comercio X 22 Y Avenida Andrés Garcia Lavin ( Carril Norte) Fracc Sol Campestre</v>
          </cell>
          <cell r="D2535" t="str">
            <v>FORFIN10</v>
          </cell>
          <cell r="E2535">
            <v>31</v>
          </cell>
          <cell r="F2535" t="str">
            <v>Yucatán</v>
          </cell>
          <cell r="G2535">
            <v>50</v>
          </cell>
          <cell r="H2535" t="str">
            <v>Mérida</v>
          </cell>
          <cell r="I2535">
            <v>1</v>
          </cell>
          <cell r="J2535" t="str">
            <v>Mérida</v>
          </cell>
          <cell r="K2535">
            <v>-89.621666000000005</v>
          </cell>
          <cell r="L2535">
            <v>20.967777000000002</v>
          </cell>
          <cell r="M2535" t="str">
            <v>Urbano</v>
          </cell>
          <cell r="N2535">
            <v>1</v>
          </cell>
          <cell r="O2535" t="str">
            <v>Subsidios</v>
          </cell>
          <cell r="P2535" t="str">
            <v>U130</v>
          </cell>
          <cell r="Q2535" t="str">
            <v>Fortalecimiento Financiero</v>
          </cell>
          <cell r="R2535">
            <v>23</v>
          </cell>
          <cell r="S2535" t="str">
            <v>Provisiones Salariales y Económicas</v>
          </cell>
          <cell r="T2535" t="str">
            <v>Ayuntamiento de Mérida</v>
          </cell>
          <cell r="U2535">
            <v>5</v>
          </cell>
          <cell r="V2535" t="str">
            <v>Urbanización</v>
          </cell>
          <cell r="W2535">
            <v>2</v>
          </cell>
          <cell r="X2535" t="str">
            <v>Proyecto de Inversión de Infraestructura Social</v>
          </cell>
          <cell r="Y2535" t="str">
            <v>Mejorar la infraestructura vial</v>
          </cell>
          <cell r="Z2535">
            <v>42745</v>
          </cell>
          <cell r="AA2535">
            <v>42856</v>
          </cell>
          <cell r="AB2535" t="str">
            <v>Avenida Cámara de Comercio x 22 y Avenida Andrés Garcia Lavin ( Carril Norte) Fracc Sol Campestre</v>
          </cell>
          <cell r="AC2535">
            <v>0</v>
          </cell>
          <cell r="AE2535">
            <v>1</v>
          </cell>
          <cell r="AF2535" t="str">
            <v>En Ejecución</v>
          </cell>
          <cell r="AG2535">
            <v>2016</v>
          </cell>
          <cell r="AH2535">
            <v>2535300</v>
          </cell>
        </row>
        <row r="2536">
          <cell r="B2536" t="str">
            <v>YUC16160400822559</v>
          </cell>
          <cell r="C2536" t="str">
            <v>Rehabilitación  De La Calle 58 X 41 Y 51 En El Fraccionamiento Francisco De Montejo</v>
          </cell>
          <cell r="D2536" t="str">
            <v>FORFIN14</v>
          </cell>
          <cell r="E2536">
            <v>31</v>
          </cell>
          <cell r="F2536" t="str">
            <v>Yucatán</v>
          </cell>
          <cell r="G2536">
            <v>50</v>
          </cell>
          <cell r="H2536" t="str">
            <v>Mérida</v>
          </cell>
          <cell r="I2536">
            <v>1</v>
          </cell>
          <cell r="J2536" t="str">
            <v>Mérida</v>
          </cell>
          <cell r="K2536">
            <v>-89.621666000000005</v>
          </cell>
          <cell r="L2536">
            <v>20.967777000000002</v>
          </cell>
          <cell r="M2536" t="str">
            <v>Urbano</v>
          </cell>
          <cell r="N2536">
            <v>1</v>
          </cell>
          <cell r="O2536" t="str">
            <v>Subsidios</v>
          </cell>
          <cell r="P2536" t="str">
            <v>U130</v>
          </cell>
          <cell r="Q2536" t="str">
            <v>Fortalecimiento Financiero</v>
          </cell>
          <cell r="R2536">
            <v>23</v>
          </cell>
          <cell r="S2536" t="str">
            <v>Provisiones Salariales y Económicas</v>
          </cell>
          <cell r="T2536" t="str">
            <v>Ayuntamiento de Mérida</v>
          </cell>
          <cell r="U2536">
            <v>5</v>
          </cell>
          <cell r="V2536" t="str">
            <v>Urbanización</v>
          </cell>
          <cell r="W2536">
            <v>2</v>
          </cell>
          <cell r="X2536" t="str">
            <v>Proyecto de Inversión de Infraestructura Social</v>
          </cell>
          <cell r="Y2536" t="str">
            <v>Mejorar la infraestructura vial</v>
          </cell>
          <cell r="Z2536">
            <v>42745</v>
          </cell>
          <cell r="AA2536">
            <v>42856</v>
          </cell>
          <cell r="AB2536" t="str">
            <v>Calle 58 x 41 y 51</v>
          </cell>
          <cell r="AC2536">
            <v>0</v>
          </cell>
          <cell r="AE2536">
            <v>1</v>
          </cell>
          <cell r="AF2536" t="str">
            <v>En Ejecución</v>
          </cell>
          <cell r="AG2536">
            <v>2016</v>
          </cell>
          <cell r="AH2536">
            <v>2045878</v>
          </cell>
        </row>
        <row r="2537">
          <cell r="B2537" t="str">
            <v>YUC16160400822625</v>
          </cell>
          <cell r="C2537" t="str">
            <v>Rehabilitación De La Calle 16 (134) X 6 (41) Y 5 F Bosques Del Poniente Fracc. Mulsay</v>
          </cell>
          <cell r="D2537" t="str">
            <v>FORFIN17</v>
          </cell>
          <cell r="E2537">
            <v>31</v>
          </cell>
          <cell r="F2537" t="str">
            <v>Yucatán</v>
          </cell>
          <cell r="G2537">
            <v>50</v>
          </cell>
          <cell r="H2537" t="str">
            <v>Mérida</v>
          </cell>
          <cell r="I2537">
            <v>1</v>
          </cell>
          <cell r="J2537" t="str">
            <v>Mérida</v>
          </cell>
          <cell r="K2537">
            <v>-89.621666000000005</v>
          </cell>
          <cell r="L2537">
            <v>20.967777000000002</v>
          </cell>
          <cell r="M2537" t="str">
            <v>Urbano</v>
          </cell>
          <cell r="N2537">
            <v>1</v>
          </cell>
          <cell r="O2537" t="str">
            <v>Subsidios</v>
          </cell>
          <cell r="P2537" t="str">
            <v>U130</v>
          </cell>
          <cell r="Q2537" t="str">
            <v>Fortalecimiento Financiero</v>
          </cell>
          <cell r="R2537">
            <v>23</v>
          </cell>
          <cell r="S2537" t="str">
            <v>Provisiones Salariales y Económicas</v>
          </cell>
          <cell r="T2537" t="str">
            <v>Ayuntamiento de Mérida</v>
          </cell>
          <cell r="U2537">
            <v>5</v>
          </cell>
          <cell r="V2537" t="str">
            <v>Urbanización</v>
          </cell>
          <cell r="W2537">
            <v>2</v>
          </cell>
          <cell r="X2537" t="str">
            <v>Proyecto de Inversión de Infraestructura Social</v>
          </cell>
          <cell r="Y2537" t="str">
            <v>Mejorar la infraestructura vial</v>
          </cell>
          <cell r="Z2537">
            <v>42745</v>
          </cell>
          <cell r="AA2537">
            <v>42856</v>
          </cell>
          <cell r="AB2537" t="str">
            <v>Calle 16 (134) x 6 (41) y 5 F Bosques del poniente Fracc. Mulsay</v>
          </cell>
          <cell r="AC2537">
            <v>0</v>
          </cell>
          <cell r="AE2537">
            <v>1</v>
          </cell>
          <cell r="AF2537" t="str">
            <v>En Ejecución</v>
          </cell>
          <cell r="AG2537">
            <v>2016</v>
          </cell>
          <cell r="AH2537">
            <v>3882206</v>
          </cell>
        </row>
        <row r="2538">
          <cell r="B2538" t="str">
            <v>YUC16170100835652</v>
          </cell>
          <cell r="C2538" t="str">
            <v>Construcción Y Mantenimiento De Espacios Educativos En La Preparatoria Estatal No. 4 Víctor Manzanilla Jiménez.  Aportación Estatal Al Convenio Del Fondo Concursable De Inversión En Infraestructura</v>
          </cell>
          <cell r="D2538" t="str">
            <v>02-16-129</v>
          </cell>
          <cell r="E2538">
            <v>31</v>
          </cell>
          <cell r="F2538" t="str">
            <v>Yucatán</v>
          </cell>
          <cell r="G2538">
            <v>9</v>
          </cell>
          <cell r="H2538" t="str">
            <v>Cansahcab</v>
          </cell>
          <cell r="I2538">
            <v>1</v>
          </cell>
          <cell r="J2538" t="str">
            <v>Cansahcab</v>
          </cell>
          <cell r="K2538">
            <v>-89.101944000000003</v>
          </cell>
          <cell r="L2538">
            <v>21.157222000000001</v>
          </cell>
          <cell r="M2538" t="str">
            <v>Urbano</v>
          </cell>
          <cell r="N2538">
            <v>2</v>
          </cell>
          <cell r="O2538" t="str">
            <v>Aportaciones Federales</v>
          </cell>
          <cell r="P2538" t="str">
            <v>I012</v>
          </cell>
          <cell r="Q2538" t="str">
            <v>FAFEF</v>
          </cell>
          <cell r="R2538">
            <v>33</v>
          </cell>
          <cell r="S2538" t="str">
            <v>Aportaciones Federales para Entidades Federativas y Municipios</v>
          </cell>
          <cell r="T2538" t="str">
            <v>SECRETARIA DE EDUCACION DEL GOBIERNO DEL ESTADO DE YUCATAN</v>
          </cell>
          <cell r="U2538">
            <v>2</v>
          </cell>
          <cell r="V2538" t="str">
            <v>Educación</v>
          </cell>
          <cell r="W2538">
            <v>2</v>
          </cell>
          <cell r="X2538" t="str">
            <v>Proyecto de Inversión de Infraestructura Social</v>
          </cell>
          <cell r="Y2538" t="str">
            <v>CONTAR CON ESPACIO EDUCATIVOS QUE CUMPLAN CON LOS REQUERIMIENTOS PARA EL BENEFICIO DE LOS ALUMNOS</v>
          </cell>
          <cell r="Z2538">
            <v>42696</v>
          </cell>
          <cell r="AA2538">
            <v>43014</v>
          </cell>
          <cell r="AB2538" t="str">
            <v>Calle salida a Dzidzantun, colonia Cansahcab</v>
          </cell>
          <cell r="AC2538">
            <v>1</v>
          </cell>
          <cell r="AD2538" t="str">
            <v>Coparticipación Federal-Estatal</v>
          </cell>
          <cell r="AE2538">
            <v>1</v>
          </cell>
          <cell r="AF2538" t="str">
            <v>En Ejecución</v>
          </cell>
          <cell r="AG2538">
            <v>2016</v>
          </cell>
          <cell r="AH2538">
            <v>3189225</v>
          </cell>
        </row>
        <row r="2539">
          <cell r="B2539" t="str">
            <v>YUC16160400813952</v>
          </cell>
          <cell r="C2539" t="str">
            <v>Mejoramiento Y Construcción De Techumbre En El J.N. Jaime Nuno</v>
          </cell>
          <cell r="D2539" t="str">
            <v>FAMPOT-059-2016</v>
          </cell>
          <cell r="E2539">
            <v>31</v>
          </cell>
          <cell r="F2539" t="str">
            <v>Yucatán</v>
          </cell>
          <cell r="G2539">
            <v>55</v>
          </cell>
          <cell r="H2539" t="str">
            <v>Opichén</v>
          </cell>
          <cell r="I2539">
            <v>2</v>
          </cell>
          <cell r="J2539" t="str">
            <v>Calcehtok</v>
          </cell>
          <cell r="K2539">
            <v>-89.912777000000006</v>
          </cell>
          <cell r="L2539">
            <v>20.566666000000001</v>
          </cell>
          <cell r="M2539" t="str">
            <v>Rural</v>
          </cell>
          <cell r="N2539">
            <v>4</v>
          </cell>
          <cell r="O2539" t="str">
            <v>Fideicomisos</v>
          </cell>
          <cell r="P2539" t="str">
            <v>I007</v>
          </cell>
          <cell r="Q2539" t="str">
            <v>FAM Infraestructura Educativa Básica</v>
          </cell>
          <cell r="R2539">
            <v>33</v>
          </cell>
          <cell r="S2539" t="str">
            <v>Aportaciones Federales para Entidades Federativas y Municipios</v>
          </cell>
          <cell r="T2539" t="str">
            <v>INSTITUTO PARA EL DESARROLLO Y CERTIFICACION DE LA INFRAESTRUCTURA FISICA EDUCATIVA DE YUCATAN</v>
          </cell>
          <cell r="U2539">
            <v>2</v>
          </cell>
          <cell r="V2539" t="str">
            <v>Educación</v>
          </cell>
          <cell r="W2539">
            <v>2</v>
          </cell>
          <cell r="X2539" t="str">
            <v>Proyecto de Inversión de Infraestructura Social</v>
          </cell>
          <cell r="Y2539" t="str">
            <v>CONTAR CON ESPACIO EDUCATIVOS QUE CUMPLAN CON LOS REQUERIMIENTOS PARA EL BENEFICIO DE LOS ALUMNOS</v>
          </cell>
          <cell r="Z2539">
            <v>42649</v>
          </cell>
          <cell r="AA2539">
            <v>42705</v>
          </cell>
          <cell r="AB2539" t="str">
            <v>DOMICILIO CONOCIDO</v>
          </cell>
          <cell r="AC2539">
            <v>1</v>
          </cell>
          <cell r="AD2539" t="str">
            <v>Coparticipación Federal-Estatal</v>
          </cell>
          <cell r="AE2539">
            <v>1</v>
          </cell>
          <cell r="AF2539" t="str">
            <v>En Ejecución</v>
          </cell>
          <cell r="AG2539">
            <v>2016</v>
          </cell>
          <cell r="AH2539">
            <v>1500000</v>
          </cell>
        </row>
        <row r="2540">
          <cell r="B2540" t="str">
            <v>YUC16160400813982</v>
          </cell>
          <cell r="C2540" t="str">
            <v>Mejoramiento Y Construcción De Techumbre En El J.N. Netzahualcóyotl</v>
          </cell>
          <cell r="D2540" t="str">
            <v>FAMPOT-063-2016</v>
          </cell>
          <cell r="E2540">
            <v>31</v>
          </cell>
          <cell r="F2540" t="str">
            <v>Yucatán</v>
          </cell>
          <cell r="G2540">
            <v>56</v>
          </cell>
          <cell r="H2540" t="str">
            <v>Oxkutzcab</v>
          </cell>
          <cell r="I2540">
            <v>16</v>
          </cell>
          <cell r="J2540" t="str">
            <v>Yaxhachén</v>
          </cell>
          <cell r="K2540">
            <v>-89.565276999999995</v>
          </cell>
          <cell r="L2540">
            <v>20.051387999999999</v>
          </cell>
          <cell r="M2540" t="str">
            <v>Rural</v>
          </cell>
          <cell r="N2540">
            <v>4</v>
          </cell>
          <cell r="O2540" t="str">
            <v>Fideicomisos</v>
          </cell>
          <cell r="P2540" t="str">
            <v>I007</v>
          </cell>
          <cell r="Q2540" t="str">
            <v>FAM Infraestructura Educativa Básica</v>
          </cell>
          <cell r="R2540">
            <v>33</v>
          </cell>
          <cell r="S2540" t="str">
            <v>Aportaciones Federales para Entidades Federativas y Municipios</v>
          </cell>
          <cell r="T2540" t="str">
            <v>INSTITUTO PARA EL DESARROLLO Y CERTIFICACION DE LA INFRAESTRUCTURA FISICA EDUCATIVA DE YUCATAN</v>
          </cell>
          <cell r="U2540">
            <v>2</v>
          </cell>
          <cell r="V2540" t="str">
            <v>Educación</v>
          </cell>
          <cell r="W2540">
            <v>2</v>
          </cell>
          <cell r="X2540" t="str">
            <v>Proyecto de Inversión de Infraestructura Social</v>
          </cell>
          <cell r="Y2540" t="str">
            <v>CONTAR CON ESPACIO EDUCATIVOS QUE CUMPLAN CON LOS REQUERIMIENTOS PARA EL BENEFICIO DE LOS ALUMNOS</v>
          </cell>
          <cell r="Z2540">
            <v>42653</v>
          </cell>
          <cell r="AA2540">
            <v>42705</v>
          </cell>
          <cell r="AB2540" t="str">
            <v>DOMICILIO CONOCIDO</v>
          </cell>
          <cell r="AC2540">
            <v>1</v>
          </cell>
          <cell r="AD2540" t="str">
            <v>Coparticipación Federal-Estatal</v>
          </cell>
          <cell r="AE2540">
            <v>1</v>
          </cell>
          <cell r="AF2540" t="str">
            <v>En Ejecución</v>
          </cell>
          <cell r="AG2540">
            <v>2016</v>
          </cell>
          <cell r="AH2540">
            <v>1500000</v>
          </cell>
        </row>
        <row r="2541">
          <cell r="B2541" t="str">
            <v>YUC16160400822771</v>
          </cell>
          <cell r="C2541" t="str">
            <v>Rehabilitación Calle 35 Diagonal (Carril Sur) X 32 Y Periférico En La Col Mérida (Elefante Grande)</v>
          </cell>
          <cell r="D2541" t="str">
            <v>FORFIN23</v>
          </cell>
          <cell r="E2541">
            <v>31</v>
          </cell>
          <cell r="F2541" t="str">
            <v>Yucatán</v>
          </cell>
          <cell r="G2541">
            <v>50</v>
          </cell>
          <cell r="H2541" t="str">
            <v>Mérida</v>
          </cell>
          <cell r="I2541">
            <v>1</v>
          </cell>
          <cell r="J2541" t="str">
            <v>Mérida</v>
          </cell>
          <cell r="K2541">
            <v>-89.621666000000005</v>
          </cell>
          <cell r="L2541">
            <v>20.967777000000002</v>
          </cell>
          <cell r="M2541" t="str">
            <v>Urbano</v>
          </cell>
          <cell r="N2541">
            <v>1</v>
          </cell>
          <cell r="O2541" t="str">
            <v>Subsidios</v>
          </cell>
          <cell r="P2541" t="str">
            <v>U130</v>
          </cell>
          <cell r="Q2541" t="str">
            <v>Fortalecimiento Financiero</v>
          </cell>
          <cell r="R2541">
            <v>23</v>
          </cell>
          <cell r="S2541" t="str">
            <v>Provisiones Salariales y Económicas</v>
          </cell>
          <cell r="T2541" t="str">
            <v>Ayuntamiento de Mérida</v>
          </cell>
          <cell r="U2541">
            <v>5</v>
          </cell>
          <cell r="V2541" t="str">
            <v>Urbanización</v>
          </cell>
          <cell r="W2541">
            <v>2</v>
          </cell>
          <cell r="X2541" t="str">
            <v>Proyecto de Inversión de Infraestructura Social</v>
          </cell>
          <cell r="Y2541" t="str">
            <v>Mejorar la infraestructura vial</v>
          </cell>
          <cell r="Z2541">
            <v>42745</v>
          </cell>
          <cell r="AA2541">
            <v>42856</v>
          </cell>
          <cell r="AB2541" t="str">
            <v>calle 35 Diagonal (Carril Sur) x 32 y Periférico en la Col Mérida (Elefante Grande)</v>
          </cell>
          <cell r="AC2541">
            <v>0</v>
          </cell>
          <cell r="AE2541">
            <v>1</v>
          </cell>
          <cell r="AF2541" t="str">
            <v>En Ejecución</v>
          </cell>
          <cell r="AG2541">
            <v>2016</v>
          </cell>
          <cell r="AH2541">
            <v>5834952</v>
          </cell>
        </row>
        <row r="2542">
          <cell r="B2542" t="str">
            <v>YUC16160400822822</v>
          </cell>
          <cell r="C2542" t="str">
            <v>Rehabilitación De Calle 20 Carril Poniente X 21 Y 14 Y Calle 14 X 23 Y 19 Col Juan B Sosa</v>
          </cell>
          <cell r="D2542" t="str">
            <v>FORFIN27</v>
          </cell>
          <cell r="E2542">
            <v>31</v>
          </cell>
          <cell r="F2542" t="str">
            <v>Yucatán</v>
          </cell>
          <cell r="G2542">
            <v>50</v>
          </cell>
          <cell r="H2542" t="str">
            <v>Mérida</v>
          </cell>
          <cell r="I2542">
            <v>1</v>
          </cell>
          <cell r="J2542" t="str">
            <v>Mérida</v>
          </cell>
          <cell r="K2542">
            <v>-89.621666000000005</v>
          </cell>
          <cell r="L2542">
            <v>20.967777000000002</v>
          </cell>
          <cell r="M2542" t="str">
            <v>Urbano</v>
          </cell>
          <cell r="N2542">
            <v>1</v>
          </cell>
          <cell r="O2542" t="str">
            <v>Subsidios</v>
          </cell>
          <cell r="P2542" t="str">
            <v>U130</v>
          </cell>
          <cell r="Q2542" t="str">
            <v>Fortalecimiento Financiero</v>
          </cell>
          <cell r="R2542">
            <v>23</v>
          </cell>
          <cell r="S2542" t="str">
            <v>Provisiones Salariales y Económicas</v>
          </cell>
          <cell r="T2542" t="str">
            <v>Ayuntamiento de Mérida</v>
          </cell>
          <cell r="U2542">
            <v>5</v>
          </cell>
          <cell r="V2542" t="str">
            <v>Urbanización</v>
          </cell>
          <cell r="W2542">
            <v>2</v>
          </cell>
          <cell r="X2542" t="str">
            <v>Proyecto de Inversión de Infraestructura Social</v>
          </cell>
          <cell r="Y2542" t="str">
            <v>Mejorar la infraestructura vial</v>
          </cell>
          <cell r="Z2542">
            <v>42745</v>
          </cell>
          <cell r="AA2542">
            <v>42856</v>
          </cell>
          <cell r="AB2542" t="str">
            <v>Calle 20 carril poniente x 21 y 14 y calle 14 x 23 y 19 Col Juan B Sosa</v>
          </cell>
          <cell r="AC2542">
            <v>0</v>
          </cell>
          <cell r="AE2542">
            <v>1</v>
          </cell>
          <cell r="AF2542" t="str">
            <v>En Ejecución</v>
          </cell>
          <cell r="AG2542">
            <v>2016</v>
          </cell>
          <cell r="AH2542">
            <v>6091746</v>
          </cell>
        </row>
        <row r="2543">
          <cell r="B2543" t="str">
            <v>YUC16160400822928</v>
          </cell>
          <cell r="C2543" t="str">
            <v>Rehabilitación Calle 58 Carril Norte X 16 Y Periférico Col Reparto Granjas</v>
          </cell>
          <cell r="D2543" t="str">
            <v>FORFIN33</v>
          </cell>
          <cell r="E2543">
            <v>31</v>
          </cell>
          <cell r="F2543" t="str">
            <v>Yucatán</v>
          </cell>
          <cell r="G2543">
            <v>50</v>
          </cell>
          <cell r="H2543" t="str">
            <v>Mérida</v>
          </cell>
          <cell r="I2543">
            <v>1</v>
          </cell>
          <cell r="J2543" t="str">
            <v>Mérida</v>
          </cell>
          <cell r="K2543">
            <v>-89.621666000000005</v>
          </cell>
          <cell r="L2543">
            <v>20.967777000000002</v>
          </cell>
          <cell r="M2543" t="str">
            <v>Urbano</v>
          </cell>
          <cell r="N2543">
            <v>1</v>
          </cell>
          <cell r="O2543" t="str">
            <v>Subsidios</v>
          </cell>
          <cell r="P2543" t="str">
            <v>U130</v>
          </cell>
          <cell r="Q2543" t="str">
            <v>Fortalecimiento Financiero</v>
          </cell>
          <cell r="R2543">
            <v>23</v>
          </cell>
          <cell r="S2543" t="str">
            <v>Provisiones Salariales y Económicas</v>
          </cell>
          <cell r="T2543" t="str">
            <v>Ayuntamiento de Mérida</v>
          </cell>
          <cell r="U2543">
            <v>5</v>
          </cell>
          <cell r="V2543" t="str">
            <v>Urbanización</v>
          </cell>
          <cell r="W2543">
            <v>2</v>
          </cell>
          <cell r="X2543" t="str">
            <v>Proyecto de Inversión de Infraestructura Social</v>
          </cell>
          <cell r="Y2543" t="str">
            <v>Mejorar la infraestructura vial</v>
          </cell>
          <cell r="Z2543">
            <v>42744</v>
          </cell>
          <cell r="AA2543">
            <v>42856</v>
          </cell>
          <cell r="AB2543" t="str">
            <v>Calle 58 carril norte x 16 y periférico Col Reparto Granjas</v>
          </cell>
          <cell r="AC2543">
            <v>0</v>
          </cell>
          <cell r="AE2543">
            <v>1</v>
          </cell>
          <cell r="AF2543" t="str">
            <v>En Ejecución</v>
          </cell>
          <cell r="AG2543">
            <v>2016</v>
          </cell>
          <cell r="AH2543">
            <v>1047057</v>
          </cell>
        </row>
        <row r="2544">
          <cell r="B2544" t="str">
            <v>YUC16160400822979</v>
          </cell>
          <cell r="C2544" t="str">
            <v>Rehabilitación Calle Sector 7 Delio Moreno Y Centro</v>
          </cell>
          <cell r="D2544" t="str">
            <v>FORFIN36</v>
          </cell>
          <cell r="E2544">
            <v>31</v>
          </cell>
          <cell r="F2544" t="str">
            <v>Yucatán</v>
          </cell>
          <cell r="G2544">
            <v>50</v>
          </cell>
          <cell r="H2544" t="str">
            <v>Mérida</v>
          </cell>
          <cell r="I2544">
            <v>1</v>
          </cell>
          <cell r="J2544" t="str">
            <v>Mérida</v>
          </cell>
          <cell r="K2544">
            <v>-89.621666000000005</v>
          </cell>
          <cell r="L2544">
            <v>20.967777000000002</v>
          </cell>
          <cell r="M2544" t="str">
            <v>Urbano</v>
          </cell>
          <cell r="N2544">
            <v>1</v>
          </cell>
          <cell r="O2544" t="str">
            <v>Subsidios</v>
          </cell>
          <cell r="P2544" t="str">
            <v>U130</v>
          </cell>
          <cell r="Q2544" t="str">
            <v>Fortalecimiento Financiero</v>
          </cell>
          <cell r="R2544">
            <v>23</v>
          </cell>
          <cell r="S2544" t="str">
            <v>Provisiones Salariales y Económicas</v>
          </cell>
          <cell r="T2544" t="str">
            <v>Ayuntamiento de Mérida</v>
          </cell>
          <cell r="U2544">
            <v>5</v>
          </cell>
          <cell r="V2544" t="str">
            <v>Urbanización</v>
          </cell>
          <cell r="W2544">
            <v>2</v>
          </cell>
          <cell r="X2544" t="str">
            <v>Proyecto de Inversión de Infraestructura Social</v>
          </cell>
          <cell r="Y2544" t="str">
            <v>Mejorar la infraestructura vial</v>
          </cell>
          <cell r="Z2544">
            <v>42744</v>
          </cell>
          <cell r="AA2544">
            <v>42856</v>
          </cell>
          <cell r="AB2544" t="str">
            <v>Delio Moreno: Calle 62 x 95 y Circuito Colonias, Centro: calle 60 x 95 y 121, calle 95 x 50 y 60, calle 95 x 60 y 66, calle 60 x 65 y 70, calle 60 x 71 y 77, calle 73 x 50 y 58, calle 73 x 58 y 66, calle 60 x 77 y 95, calle 58 x 77 y 95</v>
          </cell>
          <cell r="AC2544">
            <v>0</v>
          </cell>
          <cell r="AE2544">
            <v>1</v>
          </cell>
          <cell r="AF2544" t="str">
            <v>En Ejecución</v>
          </cell>
          <cell r="AG2544">
            <v>2016</v>
          </cell>
          <cell r="AH2544">
            <v>8362030</v>
          </cell>
        </row>
        <row r="2545">
          <cell r="B2545" t="str">
            <v>YUC16160400823046</v>
          </cell>
          <cell r="C2545" t="str">
            <v>Parque Tabentha En Av. 18 Cámara De Comercio X Av. 15 Altabrisa</v>
          </cell>
          <cell r="D2545" t="str">
            <v>FORFIN40</v>
          </cell>
          <cell r="E2545">
            <v>31</v>
          </cell>
          <cell r="F2545" t="str">
            <v>Yucatán</v>
          </cell>
          <cell r="G2545">
            <v>50</v>
          </cell>
          <cell r="H2545" t="str">
            <v>Mérida</v>
          </cell>
          <cell r="I2545">
            <v>1</v>
          </cell>
          <cell r="J2545" t="str">
            <v>Mérida</v>
          </cell>
          <cell r="K2545">
            <v>-89.621666000000005</v>
          </cell>
          <cell r="L2545">
            <v>20.967777000000002</v>
          </cell>
          <cell r="M2545" t="str">
            <v>Urbano</v>
          </cell>
          <cell r="N2545">
            <v>1</v>
          </cell>
          <cell r="O2545" t="str">
            <v>Subsidios</v>
          </cell>
          <cell r="P2545" t="str">
            <v>U130</v>
          </cell>
          <cell r="Q2545" t="str">
            <v>Fortalecimiento Financiero</v>
          </cell>
          <cell r="R2545">
            <v>23</v>
          </cell>
          <cell r="S2545" t="str">
            <v>Provisiones Salariales y Económicas</v>
          </cell>
          <cell r="T2545" t="str">
            <v>Ayuntamiento de Mérida</v>
          </cell>
          <cell r="U2545">
            <v>5</v>
          </cell>
          <cell r="V2545" t="str">
            <v>Urbanización</v>
          </cell>
          <cell r="W2545">
            <v>2</v>
          </cell>
          <cell r="X2545" t="str">
            <v>Proyecto de Inversión de Infraestructura Social</v>
          </cell>
          <cell r="Y2545" t="str">
            <v>Mejorar la infraestructura en la convivencia social</v>
          </cell>
          <cell r="Z2545">
            <v>42744</v>
          </cell>
          <cell r="AA2545">
            <v>42826</v>
          </cell>
          <cell r="AB2545" t="str">
            <v>Av. 18 Cámara de comercio x Av. 15 Altabrisa</v>
          </cell>
          <cell r="AC2545">
            <v>0</v>
          </cell>
          <cell r="AE2545">
            <v>1</v>
          </cell>
          <cell r="AF2545" t="str">
            <v>En Ejecución</v>
          </cell>
          <cell r="AG2545">
            <v>2016</v>
          </cell>
          <cell r="AH2545">
            <v>4533277</v>
          </cell>
        </row>
        <row r="2546">
          <cell r="B2546" t="str">
            <v>YUC16160400823066</v>
          </cell>
          <cell r="C2546" t="str">
            <v>Rehabilitación De Parque Puesta Del Sol Ubicado En Calle 26 B X 11 Y 15 Fracc. Chuburná</v>
          </cell>
          <cell r="D2546" t="str">
            <v>FORFIN41</v>
          </cell>
          <cell r="E2546">
            <v>31</v>
          </cell>
          <cell r="F2546" t="str">
            <v>Yucatán</v>
          </cell>
          <cell r="G2546">
            <v>50</v>
          </cell>
          <cell r="H2546" t="str">
            <v>Mérida</v>
          </cell>
          <cell r="I2546">
            <v>1</v>
          </cell>
          <cell r="J2546" t="str">
            <v>Mérida</v>
          </cell>
          <cell r="K2546">
            <v>-89.621666000000005</v>
          </cell>
          <cell r="L2546">
            <v>20.967777000000002</v>
          </cell>
          <cell r="M2546" t="str">
            <v>Urbano</v>
          </cell>
          <cell r="N2546">
            <v>1</v>
          </cell>
          <cell r="O2546" t="str">
            <v>Subsidios</v>
          </cell>
          <cell r="P2546" t="str">
            <v>U130</v>
          </cell>
          <cell r="Q2546" t="str">
            <v>Fortalecimiento Financiero</v>
          </cell>
          <cell r="R2546">
            <v>23</v>
          </cell>
          <cell r="S2546" t="str">
            <v>Provisiones Salariales y Económicas</v>
          </cell>
          <cell r="T2546" t="str">
            <v>Ayuntamiento de Mérida</v>
          </cell>
          <cell r="U2546">
            <v>5</v>
          </cell>
          <cell r="V2546" t="str">
            <v>Urbanización</v>
          </cell>
          <cell r="W2546">
            <v>2</v>
          </cell>
          <cell r="X2546" t="str">
            <v>Proyecto de Inversión de Infraestructura Social</v>
          </cell>
          <cell r="Y2546" t="str">
            <v>Mejorar la infraestructura en la convivencia social</v>
          </cell>
          <cell r="Z2546">
            <v>42744</v>
          </cell>
          <cell r="AA2546">
            <v>42826</v>
          </cell>
          <cell r="AB2546" t="str">
            <v>Calle 26 B x 11 y 15 Fracc. Chuburná</v>
          </cell>
          <cell r="AC2546">
            <v>0</v>
          </cell>
          <cell r="AE2546">
            <v>1</v>
          </cell>
          <cell r="AF2546" t="str">
            <v>En Ejecución</v>
          </cell>
          <cell r="AG2546">
            <v>2016</v>
          </cell>
          <cell r="AH2546">
            <v>3720864</v>
          </cell>
        </row>
        <row r="2547">
          <cell r="B2547" t="str">
            <v>YUC15160400827286</v>
          </cell>
          <cell r="C2547" t="str">
            <v>Sistema Integral De Conectividad Para La Zona Metropolitana De Mérida</v>
          </cell>
          <cell r="D2547" t="str">
            <v>CMY2015-15</v>
          </cell>
          <cell r="E2547">
            <v>31</v>
          </cell>
          <cell r="F2547" t="str">
            <v>Yucatán</v>
          </cell>
          <cell r="G2547">
            <v>50</v>
          </cell>
          <cell r="H2547" t="str">
            <v>Mérida</v>
          </cell>
          <cell r="N2547">
            <v>1</v>
          </cell>
          <cell r="O2547" t="str">
            <v>Subsidios</v>
          </cell>
          <cell r="P2547" t="str">
            <v>U057</v>
          </cell>
          <cell r="Q2547" t="str">
            <v>Fondo Metropolitano</v>
          </cell>
          <cell r="R2547">
            <v>23</v>
          </cell>
          <cell r="S2547" t="str">
            <v>Provisiones Salariales y Económicas</v>
          </cell>
          <cell r="T2547" t="str">
            <v>Coordinación Metropolitana de Yucatán</v>
          </cell>
          <cell r="U2547">
            <v>5</v>
          </cell>
          <cell r="V2547" t="str">
            <v>Urbanización</v>
          </cell>
          <cell r="W2547">
            <v>2</v>
          </cell>
          <cell r="X2547" t="str">
            <v>Proyecto de Inversión de Infraestructura Social</v>
          </cell>
          <cell r="Z2547">
            <v>42275</v>
          </cell>
          <cell r="AA2547">
            <v>42614</v>
          </cell>
          <cell r="AB2547" t="str">
            <v>Poniente de la ciudad de Mérida, Yucatán</v>
          </cell>
          <cell r="AC2547">
            <v>1</v>
          </cell>
          <cell r="AD2547" t="str">
            <v>Coparticipación Federal-Estatal</v>
          </cell>
          <cell r="AE2547">
            <v>1</v>
          </cell>
          <cell r="AF2547" t="str">
            <v>En Ejecución</v>
          </cell>
          <cell r="AH2547">
            <v>22007016.379999999</v>
          </cell>
        </row>
        <row r="2548">
          <cell r="B2548" t="str">
            <v>YUC16170100835720</v>
          </cell>
          <cell r="C2548" t="str">
            <v>Espacio De 220 M2 De 5ee Para Desarrollar Las Actividades De Procesamiento De Alimentos, Barandal De Edificio 6 H En El Segundo Nivel Y Escalera.                                       Modernización De</v>
          </cell>
          <cell r="D2548" t="str">
            <v>FAMFON-01-2016</v>
          </cell>
          <cell r="E2548">
            <v>31</v>
          </cell>
          <cell r="F2548" t="str">
            <v>Yucatán</v>
          </cell>
          <cell r="G2548">
            <v>38</v>
          </cell>
          <cell r="H2548" t="str">
            <v>Hunucmá</v>
          </cell>
          <cell r="I2548">
            <v>1</v>
          </cell>
          <cell r="J2548" t="str">
            <v>Hunucmá</v>
          </cell>
          <cell r="K2548">
            <v>-89.874443999999997</v>
          </cell>
          <cell r="L2548">
            <v>21.015277000000001</v>
          </cell>
          <cell r="M2548" t="str">
            <v>Urbano</v>
          </cell>
          <cell r="N2548">
            <v>2</v>
          </cell>
          <cell r="O2548" t="str">
            <v>Aportaciones Federales</v>
          </cell>
          <cell r="P2548" t="str">
            <v>I008</v>
          </cell>
          <cell r="Q2548" t="str">
            <v>FAM Infraestructura Educativa Media Superior y Superior</v>
          </cell>
          <cell r="R2548">
            <v>33</v>
          </cell>
          <cell r="S2548" t="str">
            <v>Aportaciones Federales para Entidades Federativas y Municipios</v>
          </cell>
          <cell r="T2548" t="str">
            <v>SECRETARIA DE EDUCACION DEL GOBIERNO DEL  ESTADO DE YUCATAN</v>
          </cell>
          <cell r="U2548">
            <v>2</v>
          </cell>
          <cell r="V2548" t="str">
            <v>Educación</v>
          </cell>
          <cell r="W2548">
            <v>2</v>
          </cell>
          <cell r="X2548" t="str">
            <v>Proyecto de Inversión de Infraestructura Social</v>
          </cell>
          <cell r="Y2548" t="str">
            <v>CONTAR CON ESPACIO EDUCATIVOS QUE CUMPLAN CON LOS REQUERIMIENTOS PARA EL BENEFICIO DE LOS ALUMNOS</v>
          </cell>
          <cell r="Z2548">
            <v>42702</v>
          </cell>
          <cell r="AA2548">
            <v>43014</v>
          </cell>
          <cell r="AB2548" t="str">
            <v>Calle 21, colonia Hunucmá</v>
          </cell>
          <cell r="AC2548">
            <v>1</v>
          </cell>
          <cell r="AD2548" t="str">
            <v>Coparticipación Federal-Estatal</v>
          </cell>
          <cell r="AE2548">
            <v>1</v>
          </cell>
          <cell r="AF2548" t="str">
            <v>En Ejecución</v>
          </cell>
          <cell r="AG2548">
            <v>2016</v>
          </cell>
          <cell r="AH2548">
            <v>3611250</v>
          </cell>
        </row>
        <row r="2549">
          <cell r="B2549" t="str">
            <v>YUC16170100835726</v>
          </cell>
          <cell r="C2549" t="str">
            <v>Taller De Computo, Albañilería En General, Suministro E Instalación De Puerta, Pintura En General, Cambio De Pisos, Cambio De Ventanas A Corredizas, Instalaciones Eléctricas, Impermeabilizaciones, Sol</v>
          </cell>
          <cell r="D2549" t="str">
            <v>FAMFON-02-2016</v>
          </cell>
          <cell r="E2549">
            <v>31</v>
          </cell>
          <cell r="F2549" t="str">
            <v>Yucatán</v>
          </cell>
          <cell r="G2549">
            <v>2</v>
          </cell>
          <cell r="H2549" t="str">
            <v>Acanceh</v>
          </cell>
          <cell r="I2549">
            <v>1</v>
          </cell>
          <cell r="J2549" t="str">
            <v>Acanceh</v>
          </cell>
          <cell r="K2549">
            <v>-89.453610999999995</v>
          </cell>
          <cell r="L2549">
            <v>20.812777000000001</v>
          </cell>
          <cell r="M2549" t="str">
            <v>Urbano</v>
          </cell>
          <cell r="N2549">
            <v>2</v>
          </cell>
          <cell r="O2549" t="str">
            <v>Aportaciones Federales</v>
          </cell>
          <cell r="P2549" t="str">
            <v>I008</v>
          </cell>
          <cell r="Q2549" t="str">
            <v>FAM Infraestructura Educativa Media Superior y Superior</v>
          </cell>
          <cell r="R2549">
            <v>33</v>
          </cell>
          <cell r="S2549" t="str">
            <v>Aportaciones Federales para Entidades Federativas y Municipios</v>
          </cell>
          <cell r="T2549" t="str">
            <v>SECRETARIA DE EDUCACION DEL GOBIERNO DEL  ESTADO DE YUCATAN</v>
          </cell>
          <cell r="U2549">
            <v>2</v>
          </cell>
          <cell r="V2549" t="str">
            <v>Educación</v>
          </cell>
          <cell r="W2549">
            <v>2</v>
          </cell>
          <cell r="X2549" t="str">
            <v>Proyecto de Inversión de Infraestructura Social</v>
          </cell>
          <cell r="Y2549" t="str">
            <v>CONTAR CON ESPACIO EDUCATIVOS QUE CUMPLAN CON LOS REQUERIMIENTOS PARA EL BENEFICIO DE LOS ALUMNOS</v>
          </cell>
          <cell r="Z2549">
            <v>42716</v>
          </cell>
          <cell r="AA2549">
            <v>43014</v>
          </cell>
          <cell r="AB2549" t="str">
            <v>DOMICILIO CONOCIDO</v>
          </cell>
          <cell r="AC2549">
            <v>1</v>
          </cell>
          <cell r="AD2549" t="str">
            <v>Coparticipación Federal-Estatal</v>
          </cell>
          <cell r="AE2549">
            <v>1</v>
          </cell>
          <cell r="AF2549" t="str">
            <v>En Ejecución</v>
          </cell>
          <cell r="AG2549">
            <v>2016</v>
          </cell>
          <cell r="AH2549">
            <v>1498716</v>
          </cell>
        </row>
        <row r="2550">
          <cell r="B2550" t="str">
            <v>YUC16170100835733</v>
          </cell>
          <cell r="C2550" t="str">
            <v>Taller De Computo, Albañilería En General, Suministro E Instalación De Puerta, Pintura En General, Cambio De Pisos, Cambio De Ventanas A Corredizas, Instalaciones Eléctricas, Impermeabilizaciones, Sol</v>
          </cell>
          <cell r="D2550" t="str">
            <v>FAMFON-03-2016</v>
          </cell>
          <cell r="E2550">
            <v>31</v>
          </cell>
          <cell r="F2550" t="str">
            <v>Yucatán</v>
          </cell>
          <cell r="G2550">
            <v>33</v>
          </cell>
          <cell r="H2550" t="str">
            <v>Halachó</v>
          </cell>
          <cell r="I2550">
            <v>1</v>
          </cell>
          <cell r="J2550" t="str">
            <v>Halachó</v>
          </cell>
          <cell r="K2550">
            <v>-90.081943999999993</v>
          </cell>
          <cell r="L2550">
            <v>20.476388</v>
          </cell>
          <cell r="M2550" t="str">
            <v>Urbano</v>
          </cell>
          <cell r="N2550">
            <v>2</v>
          </cell>
          <cell r="O2550" t="str">
            <v>Aportaciones Federales</v>
          </cell>
          <cell r="P2550" t="str">
            <v>I008</v>
          </cell>
          <cell r="Q2550" t="str">
            <v>FAM Infraestructura Educativa Media Superior y Superior</v>
          </cell>
          <cell r="R2550">
            <v>33</v>
          </cell>
          <cell r="S2550" t="str">
            <v>Aportaciones Federales para Entidades Federativas y Municipios</v>
          </cell>
          <cell r="T2550" t="str">
            <v>SECRETARIA DE EDUCACION DEL GOBIERNO DEL  ESTADO DE YUCATAN</v>
          </cell>
          <cell r="U2550">
            <v>2</v>
          </cell>
          <cell r="V2550" t="str">
            <v>Educación</v>
          </cell>
          <cell r="W2550">
            <v>2</v>
          </cell>
          <cell r="X2550" t="str">
            <v>Proyecto de Inversión de Infraestructura Social</v>
          </cell>
          <cell r="Y2550" t="str">
            <v>CONTAR CON ESPACIO EDUCATIVOS QUE CUMPLAN CON LOS REQUERIMIENTOS PARA EL BENEFICIO DE LOS ALUMNOS</v>
          </cell>
          <cell r="Z2550">
            <v>42699</v>
          </cell>
          <cell r="AA2550">
            <v>43014</v>
          </cell>
          <cell r="AB2550" t="str">
            <v>Calle 20, colonia Halachó</v>
          </cell>
          <cell r="AC2550">
            <v>1</v>
          </cell>
          <cell r="AD2550" t="str">
            <v>Coparticipación Federal-Estatal</v>
          </cell>
          <cell r="AE2550">
            <v>1</v>
          </cell>
          <cell r="AF2550" t="str">
            <v>En Ejecución</v>
          </cell>
          <cell r="AG2550">
            <v>2016</v>
          </cell>
          <cell r="AH2550">
            <v>1498716</v>
          </cell>
        </row>
        <row r="2551">
          <cell r="B2551" t="str">
            <v>YUC16170100835739</v>
          </cell>
          <cell r="C2551" t="str">
            <v>Colocación De Puerta, Pintura En General, Cambio De Pisos, Cambio De Ventanas A Corredizas, Instalaciones Eléctricas, Impermeabilización, Solución Clientes Ligeros (26 Computadoras, Computadora Docent</v>
          </cell>
          <cell r="D2551" t="str">
            <v>FAMFON-04-2016</v>
          </cell>
          <cell r="E2551">
            <v>31</v>
          </cell>
          <cell r="F2551" t="str">
            <v>Yucatán</v>
          </cell>
          <cell r="G2551">
            <v>66</v>
          </cell>
          <cell r="H2551" t="str">
            <v>Santa Elena</v>
          </cell>
          <cell r="I2551">
            <v>1</v>
          </cell>
          <cell r="J2551" t="str">
            <v>Santa Elena</v>
          </cell>
          <cell r="K2551">
            <v>-89.643055000000004</v>
          </cell>
          <cell r="L2551">
            <v>20.324722000000001</v>
          </cell>
          <cell r="M2551" t="str">
            <v>Urbano</v>
          </cell>
          <cell r="N2551">
            <v>2</v>
          </cell>
          <cell r="O2551" t="str">
            <v>Aportaciones Federales</v>
          </cell>
          <cell r="P2551" t="str">
            <v>I008</v>
          </cell>
          <cell r="Q2551" t="str">
            <v>FAM Infraestructura Educativa Media Superior y Superior</v>
          </cell>
          <cell r="R2551">
            <v>33</v>
          </cell>
          <cell r="S2551" t="str">
            <v>Aportaciones Federales para Entidades Federativas y Municipios</v>
          </cell>
          <cell r="T2551" t="str">
            <v>SECRETARIA DE EDUCACION DEL GOBIERNO DEL  ESTADO DE YUCATAN</v>
          </cell>
          <cell r="U2551">
            <v>2</v>
          </cell>
          <cell r="V2551" t="str">
            <v>Educación</v>
          </cell>
          <cell r="W2551">
            <v>2</v>
          </cell>
          <cell r="X2551" t="str">
            <v>Proyecto de Inversión de Infraestructura Social</v>
          </cell>
          <cell r="Y2551" t="str">
            <v>CONTAR CON ESPACIO EDUCATIVOS QUE CUMPLAN CON LOS REQUERIMIENTOS PARA EL BENEFICIO DE LOS ALUMNOS</v>
          </cell>
          <cell r="Z2551">
            <v>42703</v>
          </cell>
          <cell r="AA2551">
            <v>43014</v>
          </cell>
          <cell r="AB2551" t="str">
            <v>Calle 30, colonia Santa Elena</v>
          </cell>
          <cell r="AC2551">
            <v>1</v>
          </cell>
          <cell r="AD2551" t="str">
            <v>Coparticipación Federal-Estatal</v>
          </cell>
          <cell r="AE2551">
            <v>1</v>
          </cell>
          <cell r="AF2551" t="str">
            <v>En Ejecución</v>
          </cell>
          <cell r="AG2551">
            <v>2016</v>
          </cell>
          <cell r="AH2551">
            <v>1498716</v>
          </cell>
        </row>
        <row r="2552">
          <cell r="B2552" t="str">
            <v>YUC16160400820570</v>
          </cell>
          <cell r="C2552" t="str">
            <v>Construcción De Escalera De Acceso Al Pleno En El Edificio Que Albergará Al H. Congreso Del Estado (Canalizado)</v>
          </cell>
          <cell r="D2552" t="str">
            <v>02-16-0150</v>
          </cell>
          <cell r="E2552">
            <v>31</v>
          </cell>
          <cell r="F2552" t="str">
            <v>Yucatán</v>
          </cell>
          <cell r="G2552">
            <v>50</v>
          </cell>
          <cell r="H2552" t="str">
            <v>Mérida</v>
          </cell>
          <cell r="I2552">
            <v>1</v>
          </cell>
          <cell r="J2552" t="str">
            <v>Mérida</v>
          </cell>
          <cell r="K2552">
            <v>-89.621666000000005</v>
          </cell>
          <cell r="L2552">
            <v>20.967777000000002</v>
          </cell>
          <cell r="M2552" t="str">
            <v>Urbano</v>
          </cell>
          <cell r="N2552">
            <v>2</v>
          </cell>
          <cell r="O2552" t="str">
            <v>Aportaciones Federales</v>
          </cell>
          <cell r="P2552" t="str">
            <v>I012</v>
          </cell>
          <cell r="Q2552" t="str">
            <v>FAFEF</v>
          </cell>
          <cell r="R2552">
            <v>33</v>
          </cell>
          <cell r="S2552" t="str">
            <v>Aportaciones Federales para Entidades Federativas y Municipios</v>
          </cell>
          <cell r="T2552" t="str">
            <v>Instituto para la Construcción y Conservación de Obra Pública en Yucatán</v>
          </cell>
          <cell r="U2552">
            <v>0</v>
          </cell>
          <cell r="V2552" t="str">
            <v>Otros Proyectos</v>
          </cell>
          <cell r="W2552">
            <v>2</v>
          </cell>
          <cell r="X2552" t="str">
            <v>Proyecto de Inversión de Infraestructura Social</v>
          </cell>
          <cell r="Z2552">
            <v>42394</v>
          </cell>
          <cell r="AA2552">
            <v>42401</v>
          </cell>
          <cell r="AB2552" t="str">
            <v>Periferico Poniente Tablaje Catastral 33083, Juan Pablo II Alborada</v>
          </cell>
          <cell r="AC2552">
            <v>1</v>
          </cell>
          <cell r="AD2552" t="str">
            <v>Coparticipación Federal-Estatal</v>
          </cell>
          <cell r="AE2552">
            <v>1</v>
          </cell>
          <cell r="AF2552" t="str">
            <v>En Ejecución</v>
          </cell>
          <cell r="AH2552">
            <v>348554</v>
          </cell>
        </row>
        <row r="2553">
          <cell r="B2553" t="str">
            <v>YUC16170100835210</v>
          </cell>
          <cell r="C2553" t="str">
            <v>Construcción De Techumbre Y Mejoramiento En La Prim. Juan De Dios Peza</v>
          </cell>
          <cell r="D2553" t="str">
            <v>FAMPOT-096-2016</v>
          </cell>
          <cell r="E2553">
            <v>31</v>
          </cell>
          <cell r="F2553" t="str">
            <v>Yucatán</v>
          </cell>
          <cell r="G2553">
            <v>38</v>
          </cell>
          <cell r="H2553" t="str">
            <v>Hunucmá</v>
          </cell>
          <cell r="I2553">
            <v>1</v>
          </cell>
          <cell r="J2553" t="str">
            <v>Hunucmá</v>
          </cell>
          <cell r="K2553">
            <v>-89.874443999999997</v>
          </cell>
          <cell r="L2553">
            <v>21.015277000000001</v>
          </cell>
          <cell r="M2553" t="str">
            <v>Urbano</v>
          </cell>
          <cell r="N2553">
            <v>4</v>
          </cell>
          <cell r="O2553" t="str">
            <v>Fideicomisos</v>
          </cell>
          <cell r="P2553" t="str">
            <v>I007</v>
          </cell>
          <cell r="Q2553" t="str">
            <v>FAM Infraestructura Educativa Básica</v>
          </cell>
          <cell r="R2553">
            <v>33</v>
          </cell>
          <cell r="S2553" t="str">
            <v>Aportaciones Federales para Entidades Federativas y Municipios</v>
          </cell>
          <cell r="T2553" t="str">
            <v>INSTITUTO PARA EL DESARROLLO Y CERTIFICACION DE LA INFRAESTRUCTURA FISICA EDUCATIVA DE YUCATAN</v>
          </cell>
          <cell r="U2553">
            <v>2</v>
          </cell>
          <cell r="V2553" t="str">
            <v>Educación</v>
          </cell>
          <cell r="W2553">
            <v>2</v>
          </cell>
          <cell r="X2553" t="str">
            <v>Proyecto de Inversión de Infraestructura Social</v>
          </cell>
          <cell r="Y2553" t="str">
            <v>CONTAR CON ESPACIO EDUCATIVOS QUE CUMPLAN CON LOS REQUERIMIENTOS PARA EL BENEFICIO DE LOS ALUMNOS</v>
          </cell>
          <cell r="Z2553">
            <v>42823</v>
          </cell>
          <cell r="AA2553">
            <v>42887</v>
          </cell>
          <cell r="AB2553" t="str">
            <v>C. 37 Num. 209 x 34  Hunucma</v>
          </cell>
          <cell r="AC2553">
            <v>1</v>
          </cell>
          <cell r="AD2553" t="str">
            <v>Coparticipación Federal-Estatal</v>
          </cell>
          <cell r="AE2553">
            <v>1</v>
          </cell>
          <cell r="AF2553" t="str">
            <v>En Ejecución</v>
          </cell>
          <cell r="AG2553">
            <v>2016</v>
          </cell>
          <cell r="AH2553">
            <v>1741900</v>
          </cell>
        </row>
        <row r="2554">
          <cell r="B2554" t="str">
            <v>YUC16170100835218</v>
          </cell>
          <cell r="C2554" t="str">
            <v>Construcción De Cerca, Asta Bandera Con Murete, Luminarias Punta De Poste Y Relleno Suelto En El J.N. Beatriz Peniche En La Localidad De San Marcos Nocoh Municipio De Mérida.</v>
          </cell>
          <cell r="D2554" t="str">
            <v>FAMBAS-083-2016</v>
          </cell>
          <cell r="E2554">
            <v>31</v>
          </cell>
          <cell r="F2554" t="str">
            <v>Yucatán</v>
          </cell>
          <cell r="G2554">
            <v>50</v>
          </cell>
          <cell r="H2554" t="str">
            <v>Mérida</v>
          </cell>
          <cell r="I2554">
            <v>1</v>
          </cell>
          <cell r="J2554" t="str">
            <v>Mérida</v>
          </cell>
          <cell r="K2554">
            <v>-89.621666000000005</v>
          </cell>
          <cell r="L2554">
            <v>20.967777000000002</v>
          </cell>
          <cell r="M2554" t="str">
            <v>Urbano</v>
          </cell>
          <cell r="N2554">
            <v>2</v>
          </cell>
          <cell r="O2554" t="str">
            <v>Aportaciones Federales</v>
          </cell>
          <cell r="P2554" t="str">
            <v>I007</v>
          </cell>
          <cell r="Q2554" t="str">
            <v>FAM Infraestructura Educativa Básica</v>
          </cell>
          <cell r="R2554">
            <v>33</v>
          </cell>
          <cell r="S2554" t="str">
            <v>Aportaciones Federales para Entidades Federativas y Municipios</v>
          </cell>
          <cell r="T2554" t="str">
            <v>SECRETARIA DE EDUCACION DEL GOBIERNO DEL ESTADO DE YUCATAN</v>
          </cell>
          <cell r="U2554">
            <v>2</v>
          </cell>
          <cell r="V2554" t="str">
            <v>Educación</v>
          </cell>
          <cell r="W2554">
            <v>2</v>
          </cell>
          <cell r="X2554" t="str">
            <v>Proyecto de Inversión de Infraestructura Social</v>
          </cell>
          <cell r="Y2554" t="str">
            <v>CONTAR CON ESPACIO EDUCATIVOS QUE CUMPLAN CON LOS REQUERIMIENTOS PARA EL BENEFICIO DE LOS ALUMNOS</v>
          </cell>
          <cell r="Z2554">
            <v>42738</v>
          </cell>
          <cell r="AA2554">
            <v>42767</v>
          </cell>
          <cell r="AB2554" t="str">
            <v>CONOCIDO</v>
          </cell>
          <cell r="AC2554">
            <v>1</v>
          </cell>
          <cell r="AD2554" t="str">
            <v>Coparticipación Federal-Estatal</v>
          </cell>
          <cell r="AE2554">
            <v>1</v>
          </cell>
          <cell r="AF2554" t="str">
            <v>En Ejecución</v>
          </cell>
          <cell r="AG2554">
            <v>2016</v>
          </cell>
          <cell r="AH2554">
            <v>463443.20000000001</v>
          </cell>
        </row>
        <row r="2555">
          <cell r="B2555" t="str">
            <v>YUC16170100835229</v>
          </cell>
          <cell r="C2555" t="str">
            <v>Construccion De Techumbre Y Mejoramiento En La Prim. José María Pino Suárez</v>
          </cell>
          <cell r="D2555" t="str">
            <v>FAMPOT-098-2016</v>
          </cell>
          <cell r="E2555">
            <v>31</v>
          </cell>
          <cell r="F2555" t="str">
            <v>Yucatán</v>
          </cell>
          <cell r="G2555">
            <v>50</v>
          </cell>
          <cell r="H2555" t="str">
            <v>Mérida</v>
          </cell>
          <cell r="I2555">
            <v>1</v>
          </cell>
          <cell r="J2555" t="str">
            <v>Mérida</v>
          </cell>
          <cell r="K2555">
            <v>-89.621666000000005</v>
          </cell>
          <cell r="L2555">
            <v>20.967777000000002</v>
          </cell>
          <cell r="M2555" t="str">
            <v>Urbano</v>
          </cell>
          <cell r="N2555">
            <v>4</v>
          </cell>
          <cell r="O2555" t="str">
            <v>Fideicomisos</v>
          </cell>
          <cell r="P2555" t="str">
            <v>I007</v>
          </cell>
          <cell r="Q2555" t="str">
            <v>FAM Infraestructura Educativa Básica</v>
          </cell>
          <cell r="R2555">
            <v>33</v>
          </cell>
          <cell r="S2555" t="str">
            <v>Aportaciones Federales para Entidades Federativas y Municipios</v>
          </cell>
          <cell r="T2555" t="str">
            <v>INSTITUTO PARA EL DESARROLLO Y CERTIFICACION DE LA INFRAESTRUCTURA FISICA EDUCATIVA DE YUCATAN</v>
          </cell>
          <cell r="U2555">
            <v>2</v>
          </cell>
          <cell r="V2555" t="str">
            <v>Educación</v>
          </cell>
          <cell r="W2555">
            <v>2</v>
          </cell>
          <cell r="X2555" t="str">
            <v>Proyecto de Inversión de Infraestructura Social</v>
          </cell>
          <cell r="Y2555" t="str">
            <v>CONTAR CON ESPACIO EDUCATIVOS QUE CUMPLAN CON LOS REQUERIMIENTOS PARA EL BENEFICIO DE LOS ALUMNOS</v>
          </cell>
          <cell r="Z2555">
            <v>42823</v>
          </cell>
          <cell r="AA2555">
            <v>42887</v>
          </cell>
          <cell r="AB2555" t="str">
            <v>C. 17 Num. 108 x 22 y 24 Col. Chuminópolis</v>
          </cell>
          <cell r="AC2555">
            <v>1</v>
          </cell>
          <cell r="AD2555" t="str">
            <v>Coparticipación Federal-Estatal</v>
          </cell>
          <cell r="AE2555">
            <v>1</v>
          </cell>
          <cell r="AF2555" t="str">
            <v>En Ejecución</v>
          </cell>
          <cell r="AG2555">
            <v>2016</v>
          </cell>
          <cell r="AH2555">
            <v>1379965.35</v>
          </cell>
        </row>
        <row r="2556">
          <cell r="B2556" t="str">
            <v>YUC16170100835231</v>
          </cell>
          <cell r="C2556" t="str">
            <v>Construcción De Techumbre Y Mejoramiento En La Prim. Felipe Carrillo Puerto</v>
          </cell>
          <cell r="D2556" t="str">
            <v>FAMPOT-099-2016</v>
          </cell>
          <cell r="E2556">
            <v>31</v>
          </cell>
          <cell r="F2556" t="str">
            <v>Yucatán</v>
          </cell>
          <cell r="G2556">
            <v>38</v>
          </cell>
          <cell r="H2556" t="str">
            <v>Hunucmá</v>
          </cell>
          <cell r="I2556">
            <v>148</v>
          </cell>
          <cell r="J2556" t="str">
            <v>Hunucmá</v>
          </cell>
          <cell r="K2556">
            <v>-89.898611000000002</v>
          </cell>
          <cell r="L2556">
            <v>21.026388000000001</v>
          </cell>
          <cell r="M2556" t="str">
            <v>Rural</v>
          </cell>
          <cell r="N2556">
            <v>4</v>
          </cell>
          <cell r="O2556" t="str">
            <v>Fideicomisos</v>
          </cell>
          <cell r="P2556" t="str">
            <v>I007</v>
          </cell>
          <cell r="Q2556" t="str">
            <v>FAM Infraestructura Educativa Básica</v>
          </cell>
          <cell r="R2556">
            <v>33</v>
          </cell>
          <cell r="S2556" t="str">
            <v>Aportaciones Federales para Entidades Federativas y Municipios</v>
          </cell>
          <cell r="T2556" t="str">
            <v>INSTITUTO PARA EL DESARROLLO Y CERTIFICACION DE LA INFRAESTRUCTURA FISICA EDUCATIVA DE YUCATAN</v>
          </cell>
          <cell r="U2556">
            <v>2</v>
          </cell>
          <cell r="V2556" t="str">
            <v>Educación</v>
          </cell>
          <cell r="W2556">
            <v>2</v>
          </cell>
          <cell r="X2556" t="str">
            <v>Proyecto de Inversión de Infraestructura Social</v>
          </cell>
          <cell r="Y2556" t="str">
            <v>CONTAR CON ESPACIO EDUCATIVOS QUE CUMPLAN CON LOS REQUERIMIENTOS PARA EL BENEFICIO DE LOS ALUMNOS</v>
          </cell>
          <cell r="Z2556">
            <v>42823</v>
          </cell>
          <cell r="AA2556">
            <v>42887</v>
          </cell>
          <cell r="AB2556" t="str">
            <v>C. 31 Num. 199 Col. Lázaro Cárdenas</v>
          </cell>
          <cell r="AC2556">
            <v>1</v>
          </cell>
          <cell r="AD2556" t="str">
            <v>Coparticipación Federal-Estatal</v>
          </cell>
          <cell r="AE2556">
            <v>1</v>
          </cell>
          <cell r="AF2556" t="str">
            <v>En Ejecución</v>
          </cell>
          <cell r="AG2556">
            <v>2016</v>
          </cell>
          <cell r="AH2556">
            <v>1900725</v>
          </cell>
        </row>
        <row r="2557">
          <cell r="B2557" t="str">
            <v>YUC16170100835748</v>
          </cell>
          <cell r="C2557" t="str">
            <v>Modernización De Aulas De Cómputo En Planteles Del Colegio De Bachilleres Del Estado De Yucatán, Plantel Teya. (Trabajo De Albañilería, Suministro Y Colocación De Puertas, Pintura, Cambio De Pisos, Ca</v>
          </cell>
          <cell r="D2557" t="str">
            <v>FAMFON-05-2016</v>
          </cell>
          <cell r="E2557">
            <v>31</v>
          </cell>
          <cell r="F2557" t="str">
            <v>Yucatán</v>
          </cell>
          <cell r="G2557">
            <v>88</v>
          </cell>
          <cell r="H2557" t="str">
            <v>Teya</v>
          </cell>
          <cell r="I2557">
            <v>1</v>
          </cell>
          <cell r="J2557" t="str">
            <v>Teya</v>
          </cell>
          <cell r="K2557">
            <v>-89.073333000000005</v>
          </cell>
          <cell r="L2557">
            <v>21.048888000000002</v>
          </cell>
          <cell r="M2557" t="str">
            <v>Urbano</v>
          </cell>
          <cell r="N2557">
            <v>2</v>
          </cell>
          <cell r="O2557" t="str">
            <v>Aportaciones Federales</v>
          </cell>
          <cell r="P2557" t="str">
            <v>I008</v>
          </cell>
          <cell r="Q2557" t="str">
            <v>FAM Infraestructura Educativa Media Superior y Superior</v>
          </cell>
          <cell r="R2557">
            <v>33</v>
          </cell>
          <cell r="S2557" t="str">
            <v>Aportaciones Federales para Entidades Federativas y Municipios</v>
          </cell>
          <cell r="T2557" t="str">
            <v>SECRETARIA DE EDUCACION DEL GOBIERNO DEL  ESTADO DE YUCATAN</v>
          </cell>
          <cell r="U2557">
            <v>2</v>
          </cell>
          <cell r="V2557" t="str">
            <v>Educación</v>
          </cell>
          <cell r="W2557">
            <v>2</v>
          </cell>
          <cell r="X2557" t="str">
            <v>Proyecto de Inversión de Infraestructura Social</v>
          </cell>
          <cell r="Y2557" t="str">
            <v>CONTAR CON ESPACIO EDUCATIVOS QUE CUMPLAN CON LOS REQUERIMIENTOS PARA EL BENEFICIO DE LOS ALUMNOS</v>
          </cell>
          <cell r="Z2557">
            <v>42709</v>
          </cell>
          <cell r="AA2557">
            <v>43014</v>
          </cell>
          <cell r="AB2557" t="str">
            <v>Calle 27 x 8 y 10, colonia Teya</v>
          </cell>
          <cell r="AC2557">
            <v>1</v>
          </cell>
          <cell r="AD2557" t="str">
            <v>Coparticipación Federal-Estatal</v>
          </cell>
          <cell r="AE2557">
            <v>1</v>
          </cell>
          <cell r="AF2557" t="str">
            <v>En Ejecución</v>
          </cell>
          <cell r="AG2557">
            <v>2016</v>
          </cell>
          <cell r="AH2557">
            <v>1498716</v>
          </cell>
        </row>
        <row r="2558">
          <cell r="B2558" t="str">
            <v>YUC16160400822762</v>
          </cell>
          <cell r="C2558" t="str">
            <v>Rehabilitación De Calle 46 X 51 Y 61 Fracc Francisco De Montejo</v>
          </cell>
          <cell r="D2558" t="str">
            <v>FORFIN22</v>
          </cell>
          <cell r="E2558">
            <v>31</v>
          </cell>
          <cell r="F2558" t="str">
            <v>Yucatán</v>
          </cell>
          <cell r="G2558">
            <v>50</v>
          </cell>
          <cell r="H2558" t="str">
            <v>Mérida</v>
          </cell>
          <cell r="I2558">
            <v>1</v>
          </cell>
          <cell r="J2558" t="str">
            <v>Mérida</v>
          </cell>
          <cell r="K2558">
            <v>-89.621666000000005</v>
          </cell>
          <cell r="L2558">
            <v>20.967777000000002</v>
          </cell>
          <cell r="M2558" t="str">
            <v>Urbano</v>
          </cell>
          <cell r="N2558">
            <v>1</v>
          </cell>
          <cell r="O2558" t="str">
            <v>Subsidios</v>
          </cell>
          <cell r="P2558" t="str">
            <v>U130</v>
          </cell>
          <cell r="Q2558" t="str">
            <v>Fortalecimiento Financiero</v>
          </cell>
          <cell r="R2558">
            <v>23</v>
          </cell>
          <cell r="S2558" t="str">
            <v>Provisiones Salariales y Económicas</v>
          </cell>
          <cell r="T2558" t="str">
            <v>Ayuntamiento de Mérida</v>
          </cell>
          <cell r="U2558">
            <v>5</v>
          </cell>
          <cell r="V2558" t="str">
            <v>Urbanización</v>
          </cell>
          <cell r="W2558">
            <v>2</v>
          </cell>
          <cell r="X2558" t="str">
            <v>Proyecto de Inversión de Infraestructura Social</v>
          </cell>
          <cell r="Y2558" t="str">
            <v>Mejorar la infraestructura vial</v>
          </cell>
          <cell r="Z2558">
            <v>42745</v>
          </cell>
          <cell r="AA2558">
            <v>42856</v>
          </cell>
          <cell r="AB2558" t="str">
            <v>calle 46 x 51 y 61 Fracc Francisco de Montejo</v>
          </cell>
          <cell r="AC2558">
            <v>0</v>
          </cell>
          <cell r="AE2558">
            <v>1</v>
          </cell>
          <cell r="AF2558" t="str">
            <v>En Ejecución</v>
          </cell>
          <cell r="AG2558">
            <v>2016</v>
          </cell>
          <cell r="AH2558">
            <v>3980806</v>
          </cell>
        </row>
        <row r="2559">
          <cell r="B2559" t="str">
            <v>YUC16170100835240</v>
          </cell>
          <cell r="C2559" t="str">
            <v>Construcción De Cancha Deportiva, Pórtico Y Puntas De Poste En La Sec. Federal Num. 15 En La Localidad Y Municipio De Mérida.</v>
          </cell>
          <cell r="D2559" t="str">
            <v>FAMBAS-026-2016</v>
          </cell>
          <cell r="E2559">
            <v>31</v>
          </cell>
          <cell r="F2559" t="str">
            <v>Yucatán</v>
          </cell>
          <cell r="G2559">
            <v>50</v>
          </cell>
          <cell r="H2559" t="str">
            <v>Mérida</v>
          </cell>
          <cell r="I2559">
            <v>1</v>
          </cell>
          <cell r="J2559" t="str">
            <v>Mérida</v>
          </cell>
          <cell r="K2559">
            <v>-89.621666000000005</v>
          </cell>
          <cell r="L2559">
            <v>20.967777000000002</v>
          </cell>
          <cell r="M2559" t="str">
            <v>Urbano</v>
          </cell>
          <cell r="N2559">
            <v>2</v>
          </cell>
          <cell r="O2559" t="str">
            <v>Aportaciones Federales</v>
          </cell>
          <cell r="P2559" t="str">
            <v>I007</v>
          </cell>
          <cell r="Q2559" t="str">
            <v>FAM Infraestructura Educativa Básica</v>
          </cell>
          <cell r="R2559">
            <v>33</v>
          </cell>
          <cell r="S2559" t="str">
            <v>Aportaciones Federales para Entidades Federativas y Municipios</v>
          </cell>
          <cell r="T2559" t="str">
            <v>SECRETARIA DE EDUCACION DEL GOBIERNO DEL ESTADO DE YUCATAN</v>
          </cell>
          <cell r="U2559">
            <v>2</v>
          </cell>
          <cell r="V2559" t="str">
            <v>Educación</v>
          </cell>
          <cell r="W2559">
            <v>2</v>
          </cell>
          <cell r="X2559" t="str">
            <v>Proyecto de Inversión de Infraestructura Social</v>
          </cell>
          <cell r="Y2559" t="str">
            <v>CONTAR CON ESPACIO EDUCATIVOS QUE CUMPLAN CON LOS REQUERIMIENTOS PARA EL BENEFICIO DE LOS ALUMNOS</v>
          </cell>
          <cell r="Z2559">
            <v>42738</v>
          </cell>
          <cell r="AA2559">
            <v>42767</v>
          </cell>
          <cell r="AB2559" t="str">
            <v>CONOCIDO</v>
          </cell>
          <cell r="AC2559">
            <v>1</v>
          </cell>
          <cell r="AD2559" t="str">
            <v>Coparticipación Federal-Estatal</v>
          </cell>
          <cell r="AE2559">
            <v>1</v>
          </cell>
          <cell r="AF2559" t="str">
            <v>En Ejecución</v>
          </cell>
          <cell r="AG2559">
            <v>2016</v>
          </cell>
          <cell r="AH2559">
            <v>524144.84</v>
          </cell>
        </row>
        <row r="2560">
          <cell r="B2560" t="str">
            <v>YUC16160400823096</v>
          </cell>
          <cell r="C2560" t="str">
            <v>Rehabilitación De Parque Jardines Del Norte Ubicado En Calle 19 No. 200 X 19 Diagonal Y 20 J Fracc. Jardines Del Norte</v>
          </cell>
          <cell r="D2560" t="str">
            <v>FORFIN43</v>
          </cell>
          <cell r="E2560">
            <v>31</v>
          </cell>
          <cell r="F2560" t="str">
            <v>Yucatán</v>
          </cell>
          <cell r="G2560">
            <v>50</v>
          </cell>
          <cell r="H2560" t="str">
            <v>Mérida</v>
          </cell>
          <cell r="I2560">
            <v>1</v>
          </cell>
          <cell r="J2560" t="str">
            <v>Mérida</v>
          </cell>
          <cell r="K2560">
            <v>-89.621666000000005</v>
          </cell>
          <cell r="L2560">
            <v>20.967777000000002</v>
          </cell>
          <cell r="M2560" t="str">
            <v>Urbano</v>
          </cell>
          <cell r="N2560">
            <v>1</v>
          </cell>
          <cell r="O2560" t="str">
            <v>Subsidios</v>
          </cell>
          <cell r="P2560" t="str">
            <v>U130</v>
          </cell>
          <cell r="Q2560" t="str">
            <v>Fortalecimiento Financiero</v>
          </cell>
          <cell r="R2560">
            <v>23</v>
          </cell>
          <cell r="S2560" t="str">
            <v>Provisiones Salariales y Económicas</v>
          </cell>
          <cell r="T2560" t="str">
            <v>Ayuntamiento de Mérida</v>
          </cell>
          <cell r="U2560">
            <v>5</v>
          </cell>
          <cell r="V2560" t="str">
            <v>Urbanización</v>
          </cell>
          <cell r="W2560">
            <v>2</v>
          </cell>
          <cell r="X2560" t="str">
            <v>Proyecto de Inversión de Infraestructura Social</v>
          </cell>
          <cell r="Y2560" t="str">
            <v>Mejorar la infraestructura en la convivencia social</v>
          </cell>
          <cell r="Z2560">
            <v>42744</v>
          </cell>
          <cell r="AA2560">
            <v>42826</v>
          </cell>
          <cell r="AB2560" t="str">
            <v>Calle 19 No. 200 x 19 Diagonal y 20 J Fracc. Jardines del Norte</v>
          </cell>
          <cell r="AC2560">
            <v>0</v>
          </cell>
          <cell r="AE2560">
            <v>1</v>
          </cell>
          <cell r="AF2560" t="str">
            <v>En Ejecución</v>
          </cell>
          <cell r="AG2560">
            <v>2016</v>
          </cell>
          <cell r="AH2560">
            <v>5914944</v>
          </cell>
        </row>
        <row r="2561">
          <cell r="B2561" t="str">
            <v>YUC16160400822432</v>
          </cell>
          <cell r="C2561" t="str">
            <v>Rehabilitación De La Calle 21 X 16 Diagonal X Periférico En Fracc Pinos Del Norte</v>
          </cell>
          <cell r="D2561" t="str">
            <v>FORFIN06</v>
          </cell>
          <cell r="E2561">
            <v>31</v>
          </cell>
          <cell r="F2561" t="str">
            <v>Yucatán</v>
          </cell>
          <cell r="G2561">
            <v>50</v>
          </cell>
          <cell r="H2561" t="str">
            <v>Mérida</v>
          </cell>
          <cell r="I2561">
            <v>1</v>
          </cell>
          <cell r="J2561" t="str">
            <v>Mérida</v>
          </cell>
          <cell r="K2561">
            <v>-89.621666000000005</v>
          </cell>
          <cell r="L2561">
            <v>20.967777000000002</v>
          </cell>
          <cell r="M2561" t="str">
            <v>Urbano</v>
          </cell>
          <cell r="N2561">
            <v>1</v>
          </cell>
          <cell r="O2561" t="str">
            <v>Subsidios</v>
          </cell>
          <cell r="P2561" t="str">
            <v>U130</v>
          </cell>
          <cell r="Q2561" t="str">
            <v>Fortalecimiento Financiero</v>
          </cell>
          <cell r="R2561">
            <v>23</v>
          </cell>
          <cell r="S2561" t="str">
            <v>Provisiones Salariales y Económicas</v>
          </cell>
          <cell r="T2561" t="str">
            <v>Ayuntamiento de Mérida</v>
          </cell>
          <cell r="U2561">
            <v>5</v>
          </cell>
          <cell r="V2561" t="str">
            <v>Urbanización</v>
          </cell>
          <cell r="W2561">
            <v>2</v>
          </cell>
          <cell r="X2561" t="str">
            <v>Proyecto de Inversión de Infraestructura Social</v>
          </cell>
          <cell r="Y2561" t="str">
            <v>Mejorar la infraestructura vial</v>
          </cell>
          <cell r="Z2561">
            <v>42745</v>
          </cell>
          <cell r="AA2561">
            <v>42856</v>
          </cell>
          <cell r="AB2561" t="str">
            <v>Calle 21 x 16 Diagonal x Periférico en Fracc Pinos del Norte</v>
          </cell>
          <cell r="AC2561">
            <v>0</v>
          </cell>
          <cell r="AE2561">
            <v>1</v>
          </cell>
          <cell r="AF2561" t="str">
            <v>En Ejecución</v>
          </cell>
          <cell r="AG2561">
            <v>2016</v>
          </cell>
          <cell r="AH2561">
            <v>2859848</v>
          </cell>
        </row>
        <row r="2562">
          <cell r="B2562" t="str">
            <v>YUC16160400815775</v>
          </cell>
          <cell r="C2562" t="str">
            <v>Ampliación Y Mantenimiento Del Campo De Fútbol. (Canalizado)</v>
          </cell>
          <cell r="D2562" t="str">
            <v>02-16-0146</v>
          </cell>
          <cell r="E2562">
            <v>31</v>
          </cell>
          <cell r="F2562" t="str">
            <v>Yucatán</v>
          </cell>
          <cell r="G2562">
            <v>76</v>
          </cell>
          <cell r="H2562" t="str">
            <v>Tecoh</v>
          </cell>
          <cell r="I2562">
            <v>1</v>
          </cell>
          <cell r="J2562" t="str">
            <v>Tecoh</v>
          </cell>
          <cell r="K2562">
            <v>-89.474444000000005</v>
          </cell>
          <cell r="L2562">
            <v>20.741944</v>
          </cell>
          <cell r="M2562" t="str">
            <v>Urbano</v>
          </cell>
          <cell r="N2562">
            <v>2</v>
          </cell>
          <cell r="O2562" t="str">
            <v>Aportaciones Federales</v>
          </cell>
          <cell r="P2562" t="str">
            <v>I012</v>
          </cell>
          <cell r="Q2562" t="str">
            <v>FAFEF</v>
          </cell>
          <cell r="R2562">
            <v>33</v>
          </cell>
          <cell r="S2562" t="str">
            <v>Aportaciones Federales para Entidades Federativas y Municipios</v>
          </cell>
          <cell r="T2562" t="str">
            <v>Instituto para la Construcción y Conservación de Obra Pública en Yucatán</v>
          </cell>
          <cell r="U2562">
            <v>8</v>
          </cell>
          <cell r="V2562" t="str">
            <v>Deporte</v>
          </cell>
          <cell r="W2562">
            <v>2</v>
          </cell>
          <cell r="X2562" t="str">
            <v>Proyecto de Inversión de Infraestructura Social</v>
          </cell>
          <cell r="Z2562">
            <v>42381</v>
          </cell>
          <cell r="AB2562" t="str">
            <v>Calle 33 entre 36 y 34 centro</v>
          </cell>
          <cell r="AC2562">
            <v>1</v>
          </cell>
          <cell r="AD2562" t="str">
            <v>Coparticipación Federal-Estatal</v>
          </cell>
          <cell r="AE2562">
            <v>1</v>
          </cell>
          <cell r="AF2562" t="str">
            <v>En Ejecución</v>
          </cell>
          <cell r="AH2562">
            <v>277036</v>
          </cell>
        </row>
        <row r="2563">
          <cell r="B2563" t="str">
            <v>YUC16160400815968</v>
          </cell>
          <cell r="C2563" t="str">
            <v>Construcción De Paraderos De Autobús (Consistente En Construcción De Banquetas De Concreto; Guarnición Y Sardinel)(Canalizado)</v>
          </cell>
          <cell r="D2563" t="str">
            <v>02-16-0160</v>
          </cell>
          <cell r="E2563">
            <v>31</v>
          </cell>
          <cell r="F2563" t="str">
            <v>Yucatán</v>
          </cell>
          <cell r="G2563">
            <v>50</v>
          </cell>
          <cell r="H2563" t="str">
            <v>Mérida</v>
          </cell>
          <cell r="I2563">
            <v>1</v>
          </cell>
          <cell r="J2563" t="str">
            <v>Mérida</v>
          </cell>
          <cell r="K2563">
            <v>-89.621666000000005</v>
          </cell>
          <cell r="L2563">
            <v>20.967777000000002</v>
          </cell>
          <cell r="M2563" t="str">
            <v>Urbano</v>
          </cell>
          <cell r="N2563">
            <v>2</v>
          </cell>
          <cell r="O2563" t="str">
            <v>Aportaciones Federales</v>
          </cell>
          <cell r="P2563" t="str">
            <v>I012</v>
          </cell>
          <cell r="Q2563" t="str">
            <v>FAFEF</v>
          </cell>
          <cell r="R2563">
            <v>33</v>
          </cell>
          <cell r="S2563" t="str">
            <v>Aportaciones Federales para Entidades Federativas y Municipios</v>
          </cell>
          <cell r="T2563" t="str">
            <v>Instituto para la Construcción y Conservación de  Obra Pública en Yucatán</v>
          </cell>
          <cell r="U2563">
            <v>3</v>
          </cell>
          <cell r="V2563" t="str">
            <v>Transportes y vialidades</v>
          </cell>
          <cell r="W2563">
            <v>2</v>
          </cell>
          <cell r="X2563" t="str">
            <v>Proyecto de Inversión de Infraestructura Social</v>
          </cell>
          <cell r="Z2563">
            <v>42370</v>
          </cell>
          <cell r="AA2563">
            <v>42401</v>
          </cell>
          <cell r="AB2563" t="str">
            <v>Ave. Yucatán x 28 y 32 Col. Maya, Ave. Yucatán x Ave. José Vasconcelos y 36, Anillo Periférico frente a la Direccion de Transporte, Ave. Felipe Carrillo Puerto x 17- A y 17, Ave. Yucatán x calle 34 y calle 32 Fracc.  la Florida.</v>
          </cell>
          <cell r="AC2563">
            <v>1</v>
          </cell>
          <cell r="AD2563" t="str">
            <v>Coparticipación Federal-Estatal</v>
          </cell>
          <cell r="AE2563">
            <v>1</v>
          </cell>
          <cell r="AF2563" t="str">
            <v>En Ejecución</v>
          </cell>
          <cell r="AH2563">
            <v>312127</v>
          </cell>
        </row>
        <row r="2564">
          <cell r="B2564" t="str">
            <v>YUC16160400822471</v>
          </cell>
          <cell r="C2564" t="str">
            <v>Rehabilitación De Avenida Cámara De Comercio( Carril Sur) X 22 Y Avenida Andres Garcia Lavi Frac Sol Campestre</v>
          </cell>
          <cell r="D2564" t="str">
            <v>FORFIN09</v>
          </cell>
          <cell r="E2564">
            <v>31</v>
          </cell>
          <cell r="F2564" t="str">
            <v>Yucatán</v>
          </cell>
          <cell r="G2564">
            <v>50</v>
          </cell>
          <cell r="H2564" t="str">
            <v>Mérida</v>
          </cell>
          <cell r="I2564">
            <v>1</v>
          </cell>
          <cell r="J2564" t="str">
            <v>Mérida</v>
          </cell>
          <cell r="K2564">
            <v>-89.621666000000005</v>
          </cell>
          <cell r="L2564">
            <v>20.967777000000002</v>
          </cell>
          <cell r="M2564" t="str">
            <v>Urbano</v>
          </cell>
          <cell r="N2564">
            <v>1</v>
          </cell>
          <cell r="O2564" t="str">
            <v>Subsidios</v>
          </cell>
          <cell r="P2564" t="str">
            <v>U130</v>
          </cell>
          <cell r="Q2564" t="str">
            <v>Fortalecimiento Financiero</v>
          </cell>
          <cell r="R2564">
            <v>23</v>
          </cell>
          <cell r="S2564" t="str">
            <v>Provisiones Salariales y Económicas</v>
          </cell>
          <cell r="T2564" t="str">
            <v>Ayuntamiento de Mérida</v>
          </cell>
          <cell r="U2564">
            <v>5</v>
          </cell>
          <cell r="V2564" t="str">
            <v>Urbanización</v>
          </cell>
          <cell r="W2564">
            <v>2</v>
          </cell>
          <cell r="X2564" t="str">
            <v>Proyecto de Inversión de Infraestructura Social</v>
          </cell>
          <cell r="Y2564" t="str">
            <v>Mejorar la infraestructura vial</v>
          </cell>
          <cell r="Z2564">
            <v>42745</v>
          </cell>
          <cell r="AA2564">
            <v>42856</v>
          </cell>
          <cell r="AB2564" t="str">
            <v>Avenida Cámara de Comercio( Carril Sur) x 22 y Avenida Andres Garcia Lavi Frac SOl Campestre</v>
          </cell>
          <cell r="AC2564">
            <v>0</v>
          </cell>
          <cell r="AE2564">
            <v>1</v>
          </cell>
          <cell r="AF2564" t="str">
            <v>En Ejecución</v>
          </cell>
          <cell r="AG2564">
            <v>2016</v>
          </cell>
          <cell r="AH2564">
            <v>2511380</v>
          </cell>
        </row>
        <row r="2565">
          <cell r="B2565" t="str">
            <v>YUC16160400822422</v>
          </cell>
          <cell r="C2565" t="str">
            <v>Rehabilitación De La Calle 21 ( 23 A ) Carril Norte X 16 Diagonal Y 24 Fracc Pinos Del Norte</v>
          </cell>
          <cell r="D2565" t="str">
            <v>FORFIN05</v>
          </cell>
          <cell r="E2565">
            <v>31</v>
          </cell>
          <cell r="F2565" t="str">
            <v>Yucatán</v>
          </cell>
          <cell r="G2565">
            <v>50</v>
          </cell>
          <cell r="H2565" t="str">
            <v>Mérida</v>
          </cell>
          <cell r="I2565">
            <v>1</v>
          </cell>
          <cell r="J2565" t="str">
            <v>Mérida</v>
          </cell>
          <cell r="K2565">
            <v>-89.621666000000005</v>
          </cell>
          <cell r="L2565">
            <v>20.967777000000002</v>
          </cell>
          <cell r="M2565" t="str">
            <v>Urbano</v>
          </cell>
          <cell r="N2565">
            <v>1</v>
          </cell>
          <cell r="O2565" t="str">
            <v>Subsidios</v>
          </cell>
          <cell r="P2565" t="str">
            <v>U130</v>
          </cell>
          <cell r="Q2565" t="str">
            <v>Fortalecimiento Financiero</v>
          </cell>
          <cell r="R2565">
            <v>23</v>
          </cell>
          <cell r="S2565" t="str">
            <v>Provisiones Salariales y Económicas</v>
          </cell>
          <cell r="T2565" t="str">
            <v>Ayuntamiento de Mérida</v>
          </cell>
          <cell r="U2565">
            <v>5</v>
          </cell>
          <cell r="V2565" t="str">
            <v>Urbanización</v>
          </cell>
          <cell r="W2565">
            <v>2</v>
          </cell>
          <cell r="X2565" t="str">
            <v>Proyecto de Inversión de Infraestructura Social</v>
          </cell>
          <cell r="Y2565" t="str">
            <v>Mejorar la infraestructura vial</v>
          </cell>
          <cell r="Z2565">
            <v>42745</v>
          </cell>
          <cell r="AA2565">
            <v>42856</v>
          </cell>
          <cell r="AB2565" t="str">
            <v>calle 21 ( 23 A ) carril norte x 16 Diagonal y 24 Fracc Pinos del Norte</v>
          </cell>
          <cell r="AC2565">
            <v>0</v>
          </cell>
          <cell r="AE2565">
            <v>1</v>
          </cell>
          <cell r="AF2565" t="str">
            <v>En Ejecución</v>
          </cell>
          <cell r="AG2565">
            <v>2016</v>
          </cell>
          <cell r="AH2565">
            <v>1333256</v>
          </cell>
        </row>
        <row r="2566">
          <cell r="B2566" t="str">
            <v>YUC16160400819805</v>
          </cell>
          <cell r="C2566" t="str">
            <v>Construccion De Cancha Techada, En La Esc. De Bachilleres, C-33 X 18 Y 20, C.P. 97600, En Dzilam Gonzalez Yucatán</v>
          </cell>
          <cell r="D2566" t="str">
            <v>IO-831029899-E1-2016</v>
          </cell>
          <cell r="E2566">
            <v>31</v>
          </cell>
          <cell r="F2566" t="str">
            <v>Yucatán</v>
          </cell>
          <cell r="G2566">
            <v>29</v>
          </cell>
          <cell r="H2566" t="str">
            <v>Dzilam González</v>
          </cell>
          <cell r="I2566">
            <v>1</v>
          </cell>
          <cell r="J2566" t="str">
            <v>Dzilam González</v>
          </cell>
          <cell r="K2566">
            <v>-88.929165999999995</v>
          </cell>
          <cell r="L2566">
            <v>21.28</v>
          </cell>
          <cell r="M2566" t="str">
            <v>Urbano</v>
          </cell>
          <cell r="N2566">
            <v>1</v>
          </cell>
          <cell r="O2566" t="str">
            <v>Subsidios</v>
          </cell>
          <cell r="P2566" t="str">
            <v>U022</v>
          </cell>
          <cell r="Q2566" t="str">
            <v>Programas Regionales</v>
          </cell>
          <cell r="R2566">
            <v>23</v>
          </cell>
          <cell r="S2566" t="str">
            <v>Provisiones Salariales y Económicas</v>
          </cell>
          <cell r="T2566" t="str">
            <v>H.AYUNTAMIENTO DE DZILAM GONZALEZ</v>
          </cell>
          <cell r="U2566">
            <v>5</v>
          </cell>
          <cell r="V2566" t="str">
            <v>Urbanización</v>
          </cell>
          <cell r="W2566">
            <v>2</v>
          </cell>
          <cell r="X2566" t="str">
            <v>Proyecto de Inversión de Infraestructura Social</v>
          </cell>
          <cell r="Y2566" t="str">
            <v>MEJORAR EL BIENESTAR SOCIAL</v>
          </cell>
          <cell r="Z2566">
            <v>42620</v>
          </cell>
          <cell r="AA2566">
            <v>42705</v>
          </cell>
          <cell r="AB2566" t="str">
            <v>c-33 x 18 y 20, Dzilam Gonzalez</v>
          </cell>
          <cell r="AC2566">
            <v>0</v>
          </cell>
          <cell r="AE2566">
            <v>1</v>
          </cell>
          <cell r="AF2566" t="str">
            <v>En Ejecución</v>
          </cell>
          <cell r="AG2566">
            <v>2016</v>
          </cell>
          <cell r="AH2566">
            <v>2498003.84</v>
          </cell>
        </row>
        <row r="2567">
          <cell r="B2567" t="str">
            <v>YUC16160400820056</v>
          </cell>
          <cell r="C2567" t="str">
            <v>Construcción De Cancha Techada, En La C-19 X 10. C.P. 97600 En Dzilam Gonzalez</v>
          </cell>
          <cell r="D2567" t="str">
            <v>IO831029899-E2-2016</v>
          </cell>
          <cell r="E2567">
            <v>31</v>
          </cell>
          <cell r="F2567" t="str">
            <v>Yucatán</v>
          </cell>
          <cell r="G2567">
            <v>29</v>
          </cell>
          <cell r="H2567" t="str">
            <v>Dzilam González</v>
          </cell>
          <cell r="I2567">
            <v>1</v>
          </cell>
          <cell r="J2567" t="str">
            <v>Dzilam González</v>
          </cell>
          <cell r="K2567">
            <v>-88.929165999999995</v>
          </cell>
          <cell r="L2567">
            <v>21.28</v>
          </cell>
          <cell r="M2567" t="str">
            <v>Urbano</v>
          </cell>
          <cell r="N2567">
            <v>1</v>
          </cell>
          <cell r="O2567" t="str">
            <v>Subsidios</v>
          </cell>
          <cell r="P2567" t="str">
            <v>U022</v>
          </cell>
          <cell r="Q2567" t="str">
            <v>Programas Regionales</v>
          </cell>
          <cell r="R2567">
            <v>23</v>
          </cell>
          <cell r="S2567" t="str">
            <v>Provisiones Salariales y Económicas</v>
          </cell>
          <cell r="T2567" t="str">
            <v>H.AYUNTAMIENTO DE DZILAM GONZALEZ</v>
          </cell>
          <cell r="U2567">
            <v>5</v>
          </cell>
          <cell r="V2567" t="str">
            <v>Urbanización</v>
          </cell>
          <cell r="W2567">
            <v>2</v>
          </cell>
          <cell r="X2567" t="str">
            <v>Proyecto de Inversión de Infraestructura Social</v>
          </cell>
          <cell r="Y2567" t="str">
            <v>MEJORAR EL BIENESTAR SOCIAL DE LA COMUNIDAD</v>
          </cell>
          <cell r="Z2567">
            <v>42681</v>
          </cell>
          <cell r="AA2567">
            <v>42705</v>
          </cell>
          <cell r="AB2567" t="str">
            <v>C-19 X 10, DZILAM GONZALEZ</v>
          </cell>
          <cell r="AC2567">
            <v>0</v>
          </cell>
          <cell r="AE2567">
            <v>1</v>
          </cell>
          <cell r="AF2567" t="str">
            <v>En Ejecución</v>
          </cell>
          <cell r="AG2567">
            <v>2016</v>
          </cell>
          <cell r="AH2567">
            <v>1998391.83</v>
          </cell>
        </row>
        <row r="2568">
          <cell r="B2568" t="str">
            <v>YUC16160400813931</v>
          </cell>
          <cell r="C2568" t="str">
            <v>Mejoramiento Y Construcción De Techumbre En El J.N. El Pípila</v>
          </cell>
          <cell r="D2568" t="str">
            <v>FAMPOT-055-2016</v>
          </cell>
          <cell r="E2568">
            <v>31</v>
          </cell>
          <cell r="F2568" t="str">
            <v>Yucatán</v>
          </cell>
          <cell r="G2568">
            <v>52</v>
          </cell>
          <cell r="H2568" t="str">
            <v>Motul</v>
          </cell>
          <cell r="I2568">
            <v>23</v>
          </cell>
          <cell r="J2568" t="str">
            <v>Kiní</v>
          </cell>
          <cell r="K2568">
            <v>-89.317499999999995</v>
          </cell>
          <cell r="L2568">
            <v>21.134166</v>
          </cell>
          <cell r="M2568" t="str">
            <v>Rural</v>
          </cell>
          <cell r="N2568">
            <v>4</v>
          </cell>
          <cell r="O2568" t="str">
            <v>Fideicomisos</v>
          </cell>
          <cell r="P2568" t="str">
            <v>I007</v>
          </cell>
          <cell r="Q2568" t="str">
            <v>FAM Infraestructura Educativa Básica</v>
          </cell>
          <cell r="R2568">
            <v>33</v>
          </cell>
          <cell r="S2568" t="str">
            <v>Aportaciones Federales para Entidades Federativas y Municipios</v>
          </cell>
          <cell r="T2568" t="str">
            <v>INSTITUTO PARA EL DESARROLLO Y CERTIFICACION DE LA INFRAESTRUCTURA FISICA EDUCATIVA DE YUCATAN</v>
          </cell>
          <cell r="U2568">
            <v>2</v>
          </cell>
          <cell r="V2568" t="str">
            <v>Educación</v>
          </cell>
          <cell r="W2568">
            <v>2</v>
          </cell>
          <cell r="X2568" t="str">
            <v>Proyecto de Inversión de Infraestructura Social</v>
          </cell>
          <cell r="Y2568" t="str">
            <v>CONTAR CON ESPACIO EDUCATIVOS QUE CUMPLAN CON LOS REQUERIMIENTOS PARA EL BENEFICIO DE LOS ALUMNOS</v>
          </cell>
          <cell r="Z2568">
            <v>42656</v>
          </cell>
          <cell r="AA2568">
            <v>42705</v>
          </cell>
          <cell r="AB2568" t="str">
            <v>CALLE 26 S/N</v>
          </cell>
          <cell r="AC2568">
            <v>1</v>
          </cell>
          <cell r="AD2568" t="str">
            <v>Coparticipación Federal-Estatal</v>
          </cell>
          <cell r="AE2568">
            <v>1</v>
          </cell>
          <cell r="AF2568" t="str">
            <v>En Ejecución</v>
          </cell>
          <cell r="AG2568">
            <v>2016</v>
          </cell>
          <cell r="AH2568">
            <v>1500000</v>
          </cell>
        </row>
        <row r="2569">
          <cell r="B2569" t="str">
            <v>YUC16160400813941</v>
          </cell>
          <cell r="C2569" t="str">
            <v>Mejoramiento Y Construcción De Techumbre En El J.N. Esperanza García De Nyssen</v>
          </cell>
          <cell r="D2569" t="str">
            <v>FAMPOT-057-2016</v>
          </cell>
          <cell r="E2569">
            <v>31</v>
          </cell>
          <cell r="F2569" t="str">
            <v>Yucatán</v>
          </cell>
          <cell r="G2569">
            <v>52</v>
          </cell>
          <cell r="H2569" t="str">
            <v>Motul</v>
          </cell>
          <cell r="I2569">
            <v>1</v>
          </cell>
          <cell r="J2569" t="str">
            <v>Motul de Carrillo Puerto</v>
          </cell>
          <cell r="K2569">
            <v>-89.283055000000004</v>
          </cell>
          <cell r="L2569">
            <v>21.094999999999999</v>
          </cell>
          <cell r="M2569" t="str">
            <v>Urbano</v>
          </cell>
          <cell r="N2569">
            <v>4</v>
          </cell>
          <cell r="O2569" t="str">
            <v>Fideicomisos</v>
          </cell>
          <cell r="P2569" t="str">
            <v>I007</v>
          </cell>
          <cell r="Q2569" t="str">
            <v>FAM Infraestructura Educativa Básica</v>
          </cell>
          <cell r="R2569">
            <v>33</v>
          </cell>
          <cell r="S2569" t="str">
            <v>Aportaciones Federales para Entidades Federativas y Municipios</v>
          </cell>
          <cell r="T2569" t="str">
            <v>INSTITUTO PARA EL DESARROLLO Y CERTIFICACION DE LA INFRAESTRUCTURA FISICA EDUCATIVA DE YUCATAN</v>
          </cell>
          <cell r="U2569">
            <v>2</v>
          </cell>
          <cell r="V2569" t="str">
            <v>Educación</v>
          </cell>
          <cell r="W2569">
            <v>2</v>
          </cell>
          <cell r="X2569" t="str">
            <v>Proyecto de Inversión de Infraestructura Social</v>
          </cell>
          <cell r="Y2569" t="str">
            <v>CONTAR CON ESPACIO EDUCATIVOS QUE CUMPLAN CON LOS REQUERIMIENTOS PARA EL BENEFICIO DE LOS ALUMNOS</v>
          </cell>
          <cell r="Z2569">
            <v>42656</v>
          </cell>
          <cell r="AA2569">
            <v>42705</v>
          </cell>
          <cell r="AB2569" t="str">
            <v>CALLE 26-A NUM. 206 COL. FELIPE CARRILLO PUERTO X 9</v>
          </cell>
          <cell r="AC2569">
            <v>1</v>
          </cell>
          <cell r="AD2569" t="str">
            <v>Coparticipación Federal-Estatal</v>
          </cell>
          <cell r="AE2569">
            <v>1</v>
          </cell>
          <cell r="AF2569" t="str">
            <v>En Ejecución</v>
          </cell>
          <cell r="AG2569">
            <v>2016</v>
          </cell>
          <cell r="AH2569">
            <v>1500000</v>
          </cell>
        </row>
        <row r="2570">
          <cell r="B2570" t="str">
            <v>YUC16160400814745</v>
          </cell>
          <cell r="C2570" t="str">
            <v>Construcción De Techumbre En El J.N. Beatriz Ordoñez Acuña</v>
          </cell>
          <cell r="D2570" t="str">
            <v>FAMPOT2-01-2016</v>
          </cell>
          <cell r="E2570">
            <v>31</v>
          </cell>
          <cell r="F2570" t="str">
            <v>Yucatán</v>
          </cell>
          <cell r="G2570">
            <v>41</v>
          </cell>
          <cell r="H2570" t="str">
            <v>Kanasín</v>
          </cell>
          <cell r="I2570">
            <v>6</v>
          </cell>
          <cell r="J2570" t="str">
            <v>Teya</v>
          </cell>
          <cell r="K2570">
            <v>-89.523887999999999</v>
          </cell>
          <cell r="L2570">
            <v>20.934443999999999</v>
          </cell>
          <cell r="M2570" t="str">
            <v>Rural</v>
          </cell>
          <cell r="N2570">
            <v>4</v>
          </cell>
          <cell r="O2570" t="str">
            <v>Fideicomisos</v>
          </cell>
          <cell r="P2570" t="str">
            <v>I007</v>
          </cell>
          <cell r="Q2570" t="str">
            <v>FAM Infraestructura Educativa Básica</v>
          </cell>
          <cell r="R2570">
            <v>33</v>
          </cell>
          <cell r="S2570" t="str">
            <v>Aportaciones Federales para Entidades Federativas y Municipios</v>
          </cell>
          <cell r="T2570" t="str">
            <v>INSTITUTO PARA EL DESARROLLO Y CERTIFICACION DE LA INFRAESTRUCTURA FISICA EDUCATIVA DE YUCATAN</v>
          </cell>
          <cell r="U2570">
            <v>2</v>
          </cell>
          <cell r="V2570" t="str">
            <v>Educación</v>
          </cell>
          <cell r="W2570">
            <v>2</v>
          </cell>
          <cell r="X2570" t="str">
            <v>Proyecto de Inversión de Infraestructura Social</v>
          </cell>
          <cell r="Y2570" t="str">
            <v>CONTAR CON ESPACIO EDUCATIVOS QUE CUMPLAN CON LOS REQUERIMIENTOS PARA EL BENEFICIO DE LOS ALUMNOS</v>
          </cell>
          <cell r="Z2570">
            <v>42535</v>
          </cell>
          <cell r="AA2570">
            <v>42583</v>
          </cell>
          <cell r="AB2570" t="str">
            <v>DOMICILIO CONOCIDO</v>
          </cell>
          <cell r="AC2570">
            <v>1</v>
          </cell>
          <cell r="AD2570" t="str">
            <v>Coparticipación Federal-Estatal</v>
          </cell>
          <cell r="AE2570">
            <v>1</v>
          </cell>
          <cell r="AF2570" t="str">
            <v>En Ejecución</v>
          </cell>
          <cell r="AG2570">
            <v>2016</v>
          </cell>
          <cell r="AH2570">
            <v>1500000</v>
          </cell>
        </row>
        <row r="2571">
          <cell r="B2571" t="str">
            <v>YUC16160400820928</v>
          </cell>
          <cell r="C2571" t="str">
            <v>Construcción Del Edificio Que Alberga La Nueva Sede H. Congreso Del Estado De Yucatán (Canalizado)</v>
          </cell>
          <cell r="D2571" t="str">
            <v>02-16-0151</v>
          </cell>
          <cell r="E2571">
            <v>31</v>
          </cell>
          <cell r="F2571" t="str">
            <v>Yucatán</v>
          </cell>
          <cell r="G2571">
            <v>50</v>
          </cell>
          <cell r="H2571" t="str">
            <v>Mérida</v>
          </cell>
          <cell r="I2571">
            <v>1</v>
          </cell>
          <cell r="J2571" t="str">
            <v>Mérida</v>
          </cell>
          <cell r="K2571">
            <v>-89.621666000000005</v>
          </cell>
          <cell r="L2571">
            <v>20.967777000000002</v>
          </cell>
          <cell r="M2571" t="str">
            <v>Urbano</v>
          </cell>
          <cell r="N2571">
            <v>2</v>
          </cell>
          <cell r="O2571" t="str">
            <v>Aportaciones Federales</v>
          </cell>
          <cell r="P2571" t="str">
            <v>I012</v>
          </cell>
          <cell r="Q2571" t="str">
            <v>FAFEF</v>
          </cell>
          <cell r="R2571">
            <v>33</v>
          </cell>
          <cell r="S2571" t="str">
            <v>Aportaciones Federales para Entidades Federativas y Municipios</v>
          </cell>
          <cell r="T2571" t="str">
            <v>Instituto para la Construcción y  Conservación de Obra Pública en Yucatán</v>
          </cell>
          <cell r="U2571">
            <v>0</v>
          </cell>
          <cell r="V2571" t="str">
            <v>Otros Proyectos</v>
          </cell>
          <cell r="W2571">
            <v>2</v>
          </cell>
          <cell r="X2571" t="str">
            <v>Proyecto de Inversión de Infraestructura Social</v>
          </cell>
          <cell r="Z2571">
            <v>42398</v>
          </cell>
          <cell r="AA2571">
            <v>42401</v>
          </cell>
          <cell r="AB2571" t="str">
            <v>Periferico Poniente Tablaje Catastral 33083, Juan Pablo II Alborada</v>
          </cell>
          <cell r="AC2571">
            <v>1</v>
          </cell>
          <cell r="AD2571" t="str">
            <v>Coparticipación Federal-Estatal</v>
          </cell>
          <cell r="AE2571">
            <v>1</v>
          </cell>
          <cell r="AF2571" t="str">
            <v>En Ejecución</v>
          </cell>
          <cell r="AH2571">
            <v>1379860</v>
          </cell>
        </row>
        <row r="2572">
          <cell r="B2572" t="str">
            <v>YUC16160400814637</v>
          </cell>
          <cell r="C2572" t="str">
            <v>Construcción De Techumbre En La Prim. Juan Cupul</v>
          </cell>
          <cell r="D2572" t="str">
            <v>FAMPOT2-020-2016</v>
          </cell>
          <cell r="E2572">
            <v>31</v>
          </cell>
          <cell r="F2572" t="str">
            <v>Yucatán</v>
          </cell>
          <cell r="G2572">
            <v>50</v>
          </cell>
          <cell r="H2572" t="str">
            <v>Mérida</v>
          </cell>
          <cell r="I2572">
            <v>1</v>
          </cell>
          <cell r="J2572" t="str">
            <v>Mérida</v>
          </cell>
          <cell r="K2572">
            <v>-89.621666000000005</v>
          </cell>
          <cell r="L2572">
            <v>20.967777000000002</v>
          </cell>
          <cell r="M2572" t="str">
            <v>Urbano</v>
          </cell>
          <cell r="N2572">
            <v>4</v>
          </cell>
          <cell r="O2572" t="str">
            <v>Fideicomisos</v>
          </cell>
          <cell r="P2572" t="str">
            <v>I007</v>
          </cell>
          <cell r="Q2572" t="str">
            <v>FAM Infraestructura Educativa Básica</v>
          </cell>
          <cell r="R2572">
            <v>33</v>
          </cell>
          <cell r="S2572" t="str">
            <v>Aportaciones Federales para Entidades Federativas y Municipios</v>
          </cell>
          <cell r="T2572" t="str">
            <v>INSTITUTO PARA EL DESARROLLO Y CERTIFICACION DE LA INFRAESTRUCTURA FISICA EDUCATIVA DE YUCATAN</v>
          </cell>
          <cell r="U2572">
            <v>2</v>
          </cell>
          <cell r="V2572" t="str">
            <v>Educación</v>
          </cell>
          <cell r="W2572">
            <v>2</v>
          </cell>
          <cell r="X2572" t="str">
            <v>Proyecto de Inversión de Infraestructura Social</v>
          </cell>
          <cell r="Y2572" t="str">
            <v>CONTAR CON ESPACIO EDUCATIVOS QUE CUMPLAN CON LOS REQUERIMIENTOS PARA EL BENEFICIO DE LOS ALUMNOS</v>
          </cell>
          <cell r="Z2572">
            <v>42567</v>
          </cell>
          <cell r="AA2572">
            <v>42614</v>
          </cell>
          <cell r="AB2572" t="str">
            <v>CALLE 52 S/N COL. PLAN DE AYALA SUR III X 52 Y 54</v>
          </cell>
          <cell r="AC2572">
            <v>1</v>
          </cell>
          <cell r="AD2572" t="str">
            <v>Coparticipación Federal-Estatal</v>
          </cell>
          <cell r="AE2572">
            <v>1</v>
          </cell>
          <cell r="AF2572" t="str">
            <v>En Ejecución</v>
          </cell>
          <cell r="AG2572">
            <v>2016</v>
          </cell>
          <cell r="AH2572">
            <v>1500000</v>
          </cell>
        </row>
        <row r="2573">
          <cell r="B2573" t="str">
            <v>YUC15160400827358</v>
          </cell>
          <cell r="C2573" t="str">
            <v>Sistema De Interconexión De Espacios Públicos Verdes Para La Zona Metropolitana De Mérida</v>
          </cell>
          <cell r="D2573" t="str">
            <v>CMY2015/17</v>
          </cell>
          <cell r="E2573">
            <v>31</v>
          </cell>
          <cell r="F2573" t="str">
            <v>Yucatán</v>
          </cell>
          <cell r="G2573">
            <v>50</v>
          </cell>
          <cell r="H2573" t="str">
            <v>Mérida</v>
          </cell>
          <cell r="N2573">
            <v>1</v>
          </cell>
          <cell r="O2573" t="str">
            <v>Subsidios</v>
          </cell>
          <cell r="P2573" t="str">
            <v>U057</v>
          </cell>
          <cell r="Q2573" t="str">
            <v>Fondo Metropolitano</v>
          </cell>
          <cell r="R2573">
            <v>23</v>
          </cell>
          <cell r="S2573" t="str">
            <v>Provisiones Salariales y Económicas</v>
          </cell>
          <cell r="T2573" t="str">
            <v>Coordinación Metropolitana de Yucatán</v>
          </cell>
          <cell r="U2573">
            <v>5</v>
          </cell>
          <cell r="V2573" t="str">
            <v>Urbanización</v>
          </cell>
          <cell r="W2573">
            <v>2</v>
          </cell>
          <cell r="X2573" t="str">
            <v>Proyecto de Inversión de Infraestructura Social</v>
          </cell>
          <cell r="Z2573">
            <v>42402</v>
          </cell>
          <cell r="AA2573">
            <v>42614</v>
          </cell>
          <cell r="AB2573" t="str">
            <v>no aplica</v>
          </cell>
          <cell r="AC2573">
            <v>1</v>
          </cell>
          <cell r="AD2573" t="str">
            <v>Coparticipación Federal-Estatal</v>
          </cell>
          <cell r="AE2573">
            <v>1</v>
          </cell>
          <cell r="AF2573" t="str">
            <v>En Ejecución</v>
          </cell>
          <cell r="AH2573">
            <v>3887759.31</v>
          </cell>
        </row>
        <row r="2574">
          <cell r="B2574" t="str">
            <v>YUC16160400827401</v>
          </cell>
          <cell r="C2574" t="str">
            <v>Auditorio , Paseo Henequenes, Primera Etapa. Parque Metropolitano En Francisco De Montejo</v>
          </cell>
          <cell r="D2574" t="str">
            <v>SCDGACD091016</v>
          </cell>
          <cell r="E2574">
            <v>31</v>
          </cell>
          <cell r="F2574" t="str">
            <v>Yucatán</v>
          </cell>
          <cell r="G2574">
            <v>50</v>
          </cell>
          <cell r="H2574" t="str">
            <v>Mérida</v>
          </cell>
          <cell r="N2574">
            <v>1</v>
          </cell>
          <cell r="O2574" t="str">
            <v>Subsidios</v>
          </cell>
          <cell r="P2574" t="str">
            <v>R070</v>
          </cell>
          <cell r="Q2574" t="str">
            <v>Programas de Cultura en las Entidades Federativas</v>
          </cell>
          <cell r="R2574">
            <v>11</v>
          </cell>
          <cell r="S2574" t="str">
            <v>Educación Pública</v>
          </cell>
          <cell r="T2574" t="str">
            <v>Coordinación Metropolitana de Yucatán</v>
          </cell>
          <cell r="U2574">
            <v>5</v>
          </cell>
          <cell r="V2574" t="str">
            <v>Urbanización</v>
          </cell>
          <cell r="W2574">
            <v>2</v>
          </cell>
          <cell r="X2574" t="str">
            <v>Proyecto de Inversión de Infraestructura Social</v>
          </cell>
          <cell r="Z2574">
            <v>42724</v>
          </cell>
          <cell r="AA2574">
            <v>42948</v>
          </cell>
          <cell r="AB2574" t="str">
            <v>fraccionamiento Francisco de Montejo</v>
          </cell>
          <cell r="AC2574">
            <v>1</v>
          </cell>
          <cell r="AD2574" t="str">
            <v>Coparticipación Federal-Estatal</v>
          </cell>
          <cell r="AE2574">
            <v>1</v>
          </cell>
          <cell r="AF2574" t="str">
            <v>En Ejecución</v>
          </cell>
          <cell r="AH2574">
            <v>9996997.9600000009</v>
          </cell>
        </row>
        <row r="2575">
          <cell r="B2575" t="str">
            <v>YUC16160400821166</v>
          </cell>
          <cell r="C2575" t="str">
            <v>Construcción Del Gimnasio Para El Centro Acuático En El Complejo Deportivo Kukulcán (Canalizado)</v>
          </cell>
          <cell r="D2575" t="str">
            <v>02-16-0165</v>
          </cell>
          <cell r="E2575">
            <v>31</v>
          </cell>
          <cell r="F2575" t="str">
            <v>Yucatán</v>
          </cell>
          <cell r="G2575">
            <v>50</v>
          </cell>
          <cell r="H2575" t="str">
            <v>Mérida</v>
          </cell>
          <cell r="I2575">
            <v>1</v>
          </cell>
          <cell r="J2575" t="str">
            <v>Mérida</v>
          </cell>
          <cell r="K2575">
            <v>-89.621666000000005</v>
          </cell>
          <cell r="L2575">
            <v>20.967777000000002</v>
          </cell>
          <cell r="M2575" t="str">
            <v>Urbano</v>
          </cell>
          <cell r="N2575">
            <v>2</v>
          </cell>
          <cell r="O2575" t="str">
            <v>Aportaciones Federales</v>
          </cell>
          <cell r="P2575" t="str">
            <v>I012</v>
          </cell>
          <cell r="Q2575" t="str">
            <v>FAFEF</v>
          </cell>
          <cell r="R2575">
            <v>33</v>
          </cell>
          <cell r="S2575" t="str">
            <v>Aportaciones Federales para Entidades Federativas y Municipios</v>
          </cell>
          <cell r="T2575" t="str">
            <v>Instituto para la Construcción  y Conservación de Obra Pública en Yucatán</v>
          </cell>
          <cell r="U2575">
            <v>8</v>
          </cell>
          <cell r="V2575" t="str">
            <v>Deporte</v>
          </cell>
          <cell r="W2575">
            <v>2</v>
          </cell>
          <cell r="X2575" t="str">
            <v>Proyecto de Inversión de Infraestructura Social</v>
          </cell>
          <cell r="Z2575">
            <v>42370</v>
          </cell>
          <cell r="AA2575">
            <v>42401</v>
          </cell>
          <cell r="AB2575" t="str">
            <v>Calle 28 s/n x Circuito Colonias y Azcorra, Unidad Deportiva Kukulkán, Morelos Oriente</v>
          </cell>
          <cell r="AC2575">
            <v>1</v>
          </cell>
          <cell r="AD2575" t="str">
            <v>Coparticipación Federal-Estatal</v>
          </cell>
          <cell r="AE2575">
            <v>1</v>
          </cell>
          <cell r="AF2575" t="str">
            <v>En Ejecución</v>
          </cell>
          <cell r="AH2575">
            <v>1833625</v>
          </cell>
        </row>
        <row r="2576">
          <cell r="B2576" t="str">
            <v>YUC16160400814659</v>
          </cell>
          <cell r="C2576" t="str">
            <v>Mejoramiento Y Construcción De Techumbre, En La Prim. José Esteban Solís</v>
          </cell>
          <cell r="D2576" t="str">
            <v>FAMPOT-036-2016</v>
          </cell>
          <cell r="E2576">
            <v>31</v>
          </cell>
          <cell r="F2576" t="str">
            <v>Yucatán</v>
          </cell>
          <cell r="G2576">
            <v>50</v>
          </cell>
          <cell r="H2576" t="str">
            <v>Mérida</v>
          </cell>
          <cell r="I2576">
            <v>1</v>
          </cell>
          <cell r="J2576" t="str">
            <v>Mérida</v>
          </cell>
          <cell r="K2576">
            <v>-89.621666000000005</v>
          </cell>
          <cell r="L2576">
            <v>20.967777000000002</v>
          </cell>
          <cell r="M2576" t="str">
            <v>Urbano</v>
          </cell>
          <cell r="N2576">
            <v>4</v>
          </cell>
          <cell r="O2576" t="str">
            <v>Fideicomisos</v>
          </cell>
          <cell r="P2576" t="str">
            <v>I007</v>
          </cell>
          <cell r="Q2576" t="str">
            <v>FAM Infraestructura Educativa Básica</v>
          </cell>
          <cell r="R2576">
            <v>33</v>
          </cell>
          <cell r="S2576" t="str">
            <v>Aportaciones Federales para Entidades Federativas y Municipios</v>
          </cell>
          <cell r="T2576" t="str">
            <v>INSTITUTO PARA EL DESARROLLO Y CERTIFICACION DE LA INFRAESTRUCTURA FISICA EDUCATIVA DE YUCATAN</v>
          </cell>
          <cell r="U2576">
            <v>2</v>
          </cell>
          <cell r="V2576" t="str">
            <v>Educación</v>
          </cell>
          <cell r="W2576">
            <v>2</v>
          </cell>
          <cell r="X2576" t="str">
            <v>Proyecto de Inversión de Infraestructura Social</v>
          </cell>
          <cell r="Y2576" t="str">
            <v>CONTAR CON ESPACIO EDUCATIVOS QUE CUMPLAN CON LOS REQUERIMIENTOS PARA EL BENEFICIO DE LOS ALUMNOS</v>
          </cell>
          <cell r="Z2576">
            <v>42569</v>
          </cell>
          <cell r="AA2576">
            <v>42644</v>
          </cell>
          <cell r="AB2576" t="str">
            <v>CALLE 65 NUM. 695 X 90 Y 92</v>
          </cell>
          <cell r="AC2576">
            <v>1</v>
          </cell>
          <cell r="AD2576" t="str">
            <v>Coparticipación Federal-Estatal</v>
          </cell>
          <cell r="AE2576">
            <v>1</v>
          </cell>
          <cell r="AF2576" t="str">
            <v>En Ejecución</v>
          </cell>
          <cell r="AG2576">
            <v>2016</v>
          </cell>
          <cell r="AH2576">
            <v>2435428.7999999998</v>
          </cell>
        </row>
        <row r="2577">
          <cell r="B2577" t="str">
            <v>YUC16160400816763</v>
          </cell>
          <cell r="C2577" t="str">
            <v>Mantenimiento Y Conservación De Cancha De Usos Múltiples (Canalizado)</v>
          </cell>
          <cell r="D2577" t="str">
            <v>02-16-0147</v>
          </cell>
          <cell r="E2577">
            <v>31</v>
          </cell>
          <cell r="F2577" t="str">
            <v>Yucatán</v>
          </cell>
          <cell r="G2577">
            <v>59</v>
          </cell>
          <cell r="H2577" t="str">
            <v>Progreso</v>
          </cell>
          <cell r="I2577">
            <v>1</v>
          </cell>
          <cell r="J2577" t="str">
            <v>Progreso</v>
          </cell>
          <cell r="K2577">
            <v>-89.663611000000003</v>
          </cell>
          <cell r="L2577">
            <v>21.282776999999999</v>
          </cell>
          <cell r="M2577" t="str">
            <v>Urbano</v>
          </cell>
          <cell r="N2577">
            <v>2</v>
          </cell>
          <cell r="O2577" t="str">
            <v>Aportaciones Federales</v>
          </cell>
          <cell r="P2577" t="str">
            <v>I012</v>
          </cell>
          <cell r="Q2577" t="str">
            <v>FAFEF</v>
          </cell>
          <cell r="R2577">
            <v>33</v>
          </cell>
          <cell r="S2577" t="str">
            <v>Aportaciones Federales para Entidades Federativas y Municipios</v>
          </cell>
          <cell r="T2577" t="str">
            <v>Instituto para la Construcción y Conservación de Obra Pública en Yucatán</v>
          </cell>
          <cell r="U2577">
            <v>8</v>
          </cell>
          <cell r="V2577" t="str">
            <v>Deporte</v>
          </cell>
          <cell r="W2577">
            <v>2</v>
          </cell>
          <cell r="X2577" t="str">
            <v>Proyecto de Inversión de Infraestructura Social</v>
          </cell>
          <cell r="Z2577">
            <v>42370</v>
          </cell>
          <cell r="AA2577">
            <v>42401</v>
          </cell>
          <cell r="AB2577" t="str">
            <v>calle 80 x 37 y 39 colonia centro</v>
          </cell>
          <cell r="AC2577">
            <v>1</v>
          </cell>
          <cell r="AD2577" t="str">
            <v>Coparticipación Federal-Estatal</v>
          </cell>
          <cell r="AE2577">
            <v>1</v>
          </cell>
          <cell r="AF2577" t="str">
            <v>En Ejecución</v>
          </cell>
          <cell r="AH2577">
            <v>195000</v>
          </cell>
        </row>
        <row r="2578">
          <cell r="B2578" t="str">
            <v>YUC16160400820097</v>
          </cell>
          <cell r="C2578" t="str">
            <v>Construcción De Baños En Área De Duela En El Polifórum Zamná (Canalizado)</v>
          </cell>
          <cell r="D2578" t="str">
            <v>02-16-0149</v>
          </cell>
          <cell r="E2578">
            <v>31</v>
          </cell>
          <cell r="F2578" t="str">
            <v>Yucatán</v>
          </cell>
          <cell r="G2578">
            <v>50</v>
          </cell>
          <cell r="H2578" t="str">
            <v>Mérida</v>
          </cell>
          <cell r="I2578">
            <v>1</v>
          </cell>
          <cell r="J2578" t="str">
            <v>Mérida</v>
          </cell>
          <cell r="K2578">
            <v>-89.621666000000005</v>
          </cell>
          <cell r="L2578">
            <v>20.967777000000002</v>
          </cell>
          <cell r="M2578" t="str">
            <v>Urbano</v>
          </cell>
          <cell r="N2578">
            <v>2</v>
          </cell>
          <cell r="O2578" t="str">
            <v>Aportaciones Federales</v>
          </cell>
          <cell r="P2578" t="str">
            <v>I012</v>
          </cell>
          <cell r="Q2578" t="str">
            <v>FAFEF</v>
          </cell>
          <cell r="R2578">
            <v>33</v>
          </cell>
          <cell r="S2578" t="str">
            <v>Aportaciones Federales para Entidades Federativas y Municipios</v>
          </cell>
          <cell r="T2578" t="str">
            <v>Instituto para la Construcción y Conservación de Obra Pública en Yucatán</v>
          </cell>
          <cell r="U2578">
            <v>8</v>
          </cell>
          <cell r="V2578" t="str">
            <v>Deporte</v>
          </cell>
          <cell r="W2578">
            <v>2</v>
          </cell>
          <cell r="X2578" t="str">
            <v>Proyecto de Inversión de Infraestructura Social</v>
          </cell>
          <cell r="Z2578">
            <v>42405</v>
          </cell>
          <cell r="AA2578">
            <v>42795</v>
          </cell>
          <cell r="AB2578" t="str">
            <v>Calle 14 con circuito colonias, colonia Morelos Oriente</v>
          </cell>
          <cell r="AC2578">
            <v>1</v>
          </cell>
          <cell r="AD2578" t="str">
            <v>Coparticipación Federal-Estatal</v>
          </cell>
          <cell r="AE2578">
            <v>1</v>
          </cell>
          <cell r="AF2578" t="str">
            <v>En Ejecución</v>
          </cell>
          <cell r="AH2578">
            <v>2456128</v>
          </cell>
        </row>
        <row r="2579">
          <cell r="B2579" t="str">
            <v>YUC16160400829235</v>
          </cell>
          <cell r="C2579" t="str">
            <v>Mejoramiento Y Construcción De Techumbre En El J.N. Francisco De Montejo</v>
          </cell>
          <cell r="D2579" t="str">
            <v>FAMPOT-050-2016</v>
          </cell>
          <cell r="E2579">
            <v>31</v>
          </cell>
          <cell r="F2579" t="str">
            <v>Yucatán</v>
          </cell>
          <cell r="G2579">
            <v>50</v>
          </cell>
          <cell r="H2579" t="str">
            <v>Mérida</v>
          </cell>
          <cell r="I2579">
            <v>1</v>
          </cell>
          <cell r="J2579" t="str">
            <v>Mérida</v>
          </cell>
          <cell r="K2579">
            <v>-89.621666000000005</v>
          </cell>
          <cell r="L2579">
            <v>20.967777000000002</v>
          </cell>
          <cell r="M2579" t="str">
            <v>Urbano</v>
          </cell>
          <cell r="N2579">
            <v>4</v>
          </cell>
          <cell r="O2579" t="str">
            <v>Fideicomisos</v>
          </cell>
          <cell r="P2579" t="str">
            <v>I007</v>
          </cell>
          <cell r="Q2579" t="str">
            <v>FAM Infraestructura Educativa Básica</v>
          </cell>
          <cell r="R2579">
            <v>33</v>
          </cell>
          <cell r="S2579" t="str">
            <v>Aportaciones Federales para Entidades Federativas y Municipios</v>
          </cell>
          <cell r="T2579" t="str">
            <v>INSTITUTO PARA EL DESARROLLO Y CERTIFICACION DE LA INFRAESTRUCTURA FISICA EDUCATIVA DE YUCATAN</v>
          </cell>
          <cell r="U2579">
            <v>2</v>
          </cell>
          <cell r="V2579" t="str">
            <v>Educación</v>
          </cell>
          <cell r="W2579">
            <v>2</v>
          </cell>
          <cell r="X2579" t="str">
            <v>Proyecto de Inversión de Infraestructura Social</v>
          </cell>
          <cell r="Y2579" t="str">
            <v>CONTAR CON ESPACIO EDUCATIVOS QUE CUMPLAN CON LOS REQUERIMIENTOS PARA EL BENEFICIO DE LOS ALUMNOS</v>
          </cell>
          <cell r="Z2579">
            <v>42653</v>
          </cell>
          <cell r="AA2579">
            <v>42705</v>
          </cell>
          <cell r="AB2579" t="str">
            <v>CALLE 17 S/N</v>
          </cell>
          <cell r="AC2579">
            <v>1</v>
          </cell>
          <cell r="AD2579" t="str">
            <v>Coparticipación Federal-Estatal</v>
          </cell>
          <cell r="AE2579">
            <v>1</v>
          </cell>
          <cell r="AF2579" t="str">
            <v>En Ejecución</v>
          </cell>
          <cell r="AG2579">
            <v>2016</v>
          </cell>
          <cell r="AH2579">
            <v>1500000</v>
          </cell>
        </row>
        <row r="2580">
          <cell r="B2580" t="str">
            <v>YUC16160400822715</v>
          </cell>
          <cell r="C2580" t="str">
            <v>Rehabilitación De La Calle 86 X 127 Y 169 A Col Emiliano Zapata Sur Iii</v>
          </cell>
          <cell r="D2580" t="str">
            <v>FORFIN19</v>
          </cell>
          <cell r="E2580">
            <v>31</v>
          </cell>
          <cell r="F2580" t="str">
            <v>Yucatán</v>
          </cell>
          <cell r="G2580">
            <v>50</v>
          </cell>
          <cell r="H2580" t="str">
            <v>Mérida</v>
          </cell>
          <cell r="I2580">
            <v>1</v>
          </cell>
          <cell r="J2580" t="str">
            <v>Mérida</v>
          </cell>
          <cell r="K2580">
            <v>-89.621666000000005</v>
          </cell>
          <cell r="L2580">
            <v>20.967777000000002</v>
          </cell>
          <cell r="M2580" t="str">
            <v>Urbano</v>
          </cell>
          <cell r="N2580">
            <v>1</v>
          </cell>
          <cell r="O2580" t="str">
            <v>Subsidios</v>
          </cell>
          <cell r="P2580" t="str">
            <v>U130</v>
          </cell>
          <cell r="Q2580" t="str">
            <v>Fortalecimiento Financiero</v>
          </cell>
          <cell r="R2580">
            <v>23</v>
          </cell>
          <cell r="S2580" t="str">
            <v>Provisiones Salariales y Económicas</v>
          </cell>
          <cell r="T2580" t="str">
            <v>Ayuntamiento de Mérida</v>
          </cell>
          <cell r="U2580">
            <v>5</v>
          </cell>
          <cell r="V2580" t="str">
            <v>Urbanización</v>
          </cell>
          <cell r="W2580">
            <v>2</v>
          </cell>
          <cell r="X2580" t="str">
            <v>Proyecto de Inversión de Infraestructura Social</v>
          </cell>
          <cell r="Y2580" t="str">
            <v>Mejorar la infraestructura vial</v>
          </cell>
          <cell r="Z2580">
            <v>42745</v>
          </cell>
          <cell r="AA2580">
            <v>42856</v>
          </cell>
          <cell r="AB2580" t="str">
            <v>Calle 87 x 127 y 169 A Col Emiliano Zapata Sur III</v>
          </cell>
          <cell r="AC2580">
            <v>0</v>
          </cell>
          <cell r="AE2580">
            <v>1</v>
          </cell>
          <cell r="AF2580" t="str">
            <v>En Ejecución</v>
          </cell>
          <cell r="AG2580">
            <v>2016</v>
          </cell>
          <cell r="AH2580">
            <v>9132615</v>
          </cell>
        </row>
        <row r="2581">
          <cell r="B2581" t="str">
            <v>YUC16160400827679</v>
          </cell>
          <cell r="C2581" t="str">
            <v>Construccion De Albergue Cultural Jacinto Canek</v>
          </cell>
          <cell r="D2581" t="str">
            <v>E3-2016</v>
          </cell>
          <cell r="E2581">
            <v>31</v>
          </cell>
          <cell r="F2581" t="str">
            <v>Yucatán</v>
          </cell>
          <cell r="G2581">
            <v>58</v>
          </cell>
          <cell r="H2581" t="str">
            <v>Peto</v>
          </cell>
          <cell r="I2581">
            <v>1</v>
          </cell>
          <cell r="J2581" t="str">
            <v>Peto</v>
          </cell>
          <cell r="K2581">
            <v>-88.921387999999993</v>
          </cell>
          <cell r="L2581">
            <v>20.125554999999999</v>
          </cell>
          <cell r="M2581" t="str">
            <v>Urbano</v>
          </cell>
          <cell r="N2581">
            <v>1</v>
          </cell>
          <cell r="O2581" t="str">
            <v>Subsidios</v>
          </cell>
          <cell r="P2581" t="str">
            <v>U022</v>
          </cell>
          <cell r="Q2581" t="str">
            <v>Programas Regionales</v>
          </cell>
          <cell r="R2581">
            <v>23</v>
          </cell>
          <cell r="S2581" t="str">
            <v>Provisiones Salariales y Económicas</v>
          </cell>
          <cell r="T2581" t="str">
            <v>MUNICIPIO DE PETO YUCATAN</v>
          </cell>
          <cell r="U2581">
            <v>6</v>
          </cell>
          <cell r="V2581" t="str">
            <v>Cultura y turismo</v>
          </cell>
          <cell r="W2581">
            <v>2</v>
          </cell>
          <cell r="X2581" t="str">
            <v>Proyecto de Inversión de Infraestructura Social</v>
          </cell>
          <cell r="Z2581">
            <v>42740</v>
          </cell>
          <cell r="AA2581">
            <v>42856</v>
          </cell>
          <cell r="AB2581" t="str">
            <v>Calle 53 s/n Entre Calle 30 y 32 Peto Yucatan</v>
          </cell>
          <cell r="AC2581">
            <v>0</v>
          </cell>
          <cell r="AE2581">
            <v>1</v>
          </cell>
          <cell r="AF2581" t="str">
            <v>En Ejecución</v>
          </cell>
          <cell r="AH2581">
            <v>7992875.9100000001</v>
          </cell>
        </row>
        <row r="2582">
          <cell r="B2582" t="str">
            <v>YUC16160400817325</v>
          </cell>
          <cell r="C2582" t="str">
            <v>Construcción Del Palacio De La Música</v>
          </cell>
          <cell r="D2582" t="str">
            <v>2</v>
          </cell>
          <cell r="E2582">
            <v>31</v>
          </cell>
          <cell r="F2582" t="str">
            <v>Yucatán</v>
          </cell>
          <cell r="G2582">
            <v>50</v>
          </cell>
          <cell r="H2582" t="str">
            <v>Mérida</v>
          </cell>
          <cell r="I2582">
            <v>1</v>
          </cell>
          <cell r="J2582" t="str">
            <v>Mérida</v>
          </cell>
          <cell r="K2582">
            <v>-89.621666000000005</v>
          </cell>
          <cell r="L2582">
            <v>20.967777000000002</v>
          </cell>
          <cell r="M2582" t="str">
            <v>Urbano</v>
          </cell>
          <cell r="N2582">
            <v>1</v>
          </cell>
          <cell r="O2582" t="str">
            <v>Subsidios</v>
          </cell>
          <cell r="P2582" t="str">
            <v>U128</v>
          </cell>
          <cell r="Q2582" t="str">
            <v>Proyectos de Desarrollo Regional</v>
          </cell>
          <cell r="R2582">
            <v>23</v>
          </cell>
          <cell r="S2582" t="str">
            <v>Provisiones Salariales y Económicas</v>
          </cell>
          <cell r="T2582" t="str">
            <v>Instituto para la Construcción y Conservación de la Obra Pública en Yucatán</v>
          </cell>
          <cell r="U2582">
            <v>6</v>
          </cell>
          <cell r="V2582" t="str">
            <v>Cultura y turismo</v>
          </cell>
          <cell r="W2582">
            <v>2</v>
          </cell>
          <cell r="X2582" t="str">
            <v>Proyecto de Inversión de Infraestructura Social</v>
          </cell>
          <cell r="Z2582">
            <v>42741</v>
          </cell>
          <cell r="AA2582">
            <v>42979</v>
          </cell>
          <cell r="AB2582" t="str">
            <v>calle 59 con 58 colonia centro</v>
          </cell>
          <cell r="AC2582">
            <v>1</v>
          </cell>
          <cell r="AD2582" t="str">
            <v>Coparticipación Federal-Estatal</v>
          </cell>
          <cell r="AE2582">
            <v>1</v>
          </cell>
          <cell r="AF2582" t="str">
            <v>En Ejecución</v>
          </cell>
          <cell r="AH2582">
            <v>107801000</v>
          </cell>
        </row>
        <row r="2583">
          <cell r="B2583" t="str">
            <v>YUC16160400824657</v>
          </cell>
          <cell r="C2583" t="str">
            <v>Modernizacion De La Unidad Deportiva Villa Palmira En Merida, Yucatan, Con Instalaciones Adaptadas A Las Necesidades De Las Personas Con Discapacidad.</v>
          </cell>
          <cell r="D2583" t="str">
            <v>-</v>
          </cell>
          <cell r="E2583">
            <v>31</v>
          </cell>
          <cell r="F2583" t="str">
            <v>Yucatán</v>
          </cell>
          <cell r="G2583">
            <v>50</v>
          </cell>
          <cell r="H2583" t="str">
            <v>Mérida</v>
          </cell>
          <cell r="N2583">
            <v>3</v>
          </cell>
          <cell r="O2583" t="str">
            <v>Convenios</v>
          </cell>
          <cell r="P2583" t="str">
            <v>S205</v>
          </cell>
          <cell r="Q2583" t="str">
            <v>Deporte</v>
          </cell>
          <cell r="R2583">
            <v>11</v>
          </cell>
          <cell r="S2583" t="str">
            <v>Educación Pública</v>
          </cell>
          <cell r="T2583" t="str">
            <v>INSTITUTO DEL DEPORTE DEL ESTADO DE YUCATAN</v>
          </cell>
          <cell r="U2583">
            <v>8</v>
          </cell>
          <cell r="V2583" t="str">
            <v>Deporte</v>
          </cell>
          <cell r="W2583">
            <v>2</v>
          </cell>
          <cell r="X2583" t="str">
            <v>Proyecto de Inversión de Infraestructura Social</v>
          </cell>
          <cell r="Y2583" t="str">
            <v>PERMITIRÁ CONTAR CON INFRAESTRUCTURA MODERNA Y FORMAR DEPORTISTAS DE ALTO RENDIMIENTO.</v>
          </cell>
          <cell r="Z2583">
            <v>42700</v>
          </cell>
          <cell r="AA2583">
            <v>42979</v>
          </cell>
          <cell r="AB2583" t="str">
            <v>CALLE 95 NUMERO 502-A X 62 COLONIA DELIO MORENO CANTON</v>
          </cell>
          <cell r="AC2583">
            <v>0</v>
          </cell>
          <cell r="AE2583">
            <v>1</v>
          </cell>
          <cell r="AF2583" t="str">
            <v>En Ejecución</v>
          </cell>
          <cell r="AG2583">
            <v>2016</v>
          </cell>
          <cell r="AH2583">
            <v>50000000</v>
          </cell>
        </row>
        <row r="2584">
          <cell r="B2584" t="str">
            <v>YUC16160400822960</v>
          </cell>
          <cell r="C2584" t="str">
            <v>Rehabilitación Calle  Sector 6 Dolores Otero, María Luisa Y Santa Rosa</v>
          </cell>
          <cell r="D2584" t="str">
            <v>FORFIN35</v>
          </cell>
          <cell r="E2584">
            <v>31</v>
          </cell>
          <cell r="F2584" t="str">
            <v>Yucatán</v>
          </cell>
          <cell r="G2584">
            <v>50</v>
          </cell>
          <cell r="H2584" t="str">
            <v>Mérida</v>
          </cell>
          <cell r="I2584">
            <v>1</v>
          </cell>
          <cell r="J2584" t="str">
            <v>Mérida</v>
          </cell>
          <cell r="K2584">
            <v>-89.621666000000005</v>
          </cell>
          <cell r="L2584">
            <v>20.967777000000002</v>
          </cell>
          <cell r="M2584" t="str">
            <v>Urbano</v>
          </cell>
          <cell r="N2584">
            <v>1</v>
          </cell>
          <cell r="O2584" t="str">
            <v>Subsidios</v>
          </cell>
          <cell r="P2584" t="str">
            <v>U130</v>
          </cell>
          <cell r="Q2584" t="str">
            <v>Fortalecimiento Financiero</v>
          </cell>
          <cell r="R2584">
            <v>23</v>
          </cell>
          <cell r="S2584" t="str">
            <v>Provisiones Salariales y Económicas</v>
          </cell>
          <cell r="T2584" t="str">
            <v>Ayuntamiento de Mérida</v>
          </cell>
          <cell r="U2584">
            <v>5</v>
          </cell>
          <cell r="V2584" t="str">
            <v>Urbanización</v>
          </cell>
          <cell r="W2584">
            <v>2</v>
          </cell>
          <cell r="X2584" t="str">
            <v>Proyecto de Inversión de Infraestructura Social</v>
          </cell>
          <cell r="Y2584" t="str">
            <v>Mejorar la infraestructura vial</v>
          </cell>
          <cell r="Z2584">
            <v>42744</v>
          </cell>
          <cell r="AA2584">
            <v>42856</v>
          </cell>
          <cell r="AB2584" t="str">
            <v>Dolores Otero: Calle Circuito Colonias ( 111 ) x 52 A y 60, Maria Luisa: Calle Circuito Colonias x 19 y 20 (Carril oriente y poniente), Circuito Colonias 20 x 21 y 42 (carril sur y norte), Santa Rosa: Circuito Colonias (111) x 42 y 50 (carr</v>
          </cell>
          <cell r="AC2584">
            <v>0</v>
          </cell>
          <cell r="AE2584">
            <v>1</v>
          </cell>
          <cell r="AF2584" t="str">
            <v>En Ejecución</v>
          </cell>
          <cell r="AG2584">
            <v>2016</v>
          </cell>
          <cell r="AH2584">
            <v>17854395</v>
          </cell>
        </row>
        <row r="2585">
          <cell r="B2585" t="str">
            <v>YUC16160400813453</v>
          </cell>
          <cell r="C2585" t="str">
            <v>Construcción De 1 Aula Didáctica En El J.N. Carmen Serdán 31djn0140z</v>
          </cell>
          <cell r="D2585" t="str">
            <v>FAMBAST-075-2016</v>
          </cell>
          <cell r="E2585">
            <v>31</v>
          </cell>
          <cell r="F2585" t="str">
            <v>Yucatán</v>
          </cell>
          <cell r="G2585">
            <v>93</v>
          </cell>
          <cell r="H2585" t="str">
            <v>Tixkokob</v>
          </cell>
          <cell r="I2585">
            <v>4</v>
          </cell>
          <cell r="J2585" t="str">
            <v>Ekmul</v>
          </cell>
          <cell r="K2585">
            <v>-89.348888000000002</v>
          </cell>
          <cell r="L2585">
            <v>20.965</v>
          </cell>
          <cell r="M2585" t="str">
            <v>Rural</v>
          </cell>
          <cell r="N2585">
            <v>2</v>
          </cell>
          <cell r="O2585" t="str">
            <v>Aportaciones Federales</v>
          </cell>
          <cell r="P2585" t="str">
            <v>I007</v>
          </cell>
          <cell r="Q2585" t="str">
            <v>FAM Infraestructura Educativa Básica</v>
          </cell>
          <cell r="R2585">
            <v>33</v>
          </cell>
          <cell r="S2585" t="str">
            <v>Aportaciones Federales para Entidades Federativas y Municipios</v>
          </cell>
          <cell r="T2585" t="str">
            <v>SECRETARIA DE EDUCACION DEL GOBIERNO DEL ESTADO DE YUCATAN</v>
          </cell>
          <cell r="U2585">
            <v>2</v>
          </cell>
          <cell r="V2585" t="str">
            <v>Educación</v>
          </cell>
          <cell r="W2585">
            <v>2</v>
          </cell>
          <cell r="X2585" t="str">
            <v>Proyecto de Inversión de Infraestructura Social</v>
          </cell>
          <cell r="Y2585" t="str">
            <v>CONTAR CON ESPACIO EDUCATIVOS QUE CUMPLAN CON LOS REQUERIMIENTOS PARA EL BENEFICIO DE LOS ALUMNOS</v>
          </cell>
          <cell r="Z2585">
            <v>42716</v>
          </cell>
          <cell r="AA2585">
            <v>42767</v>
          </cell>
          <cell r="AB2585" t="str">
            <v>DOMICILIO CONOCIDO</v>
          </cell>
          <cell r="AC2585">
            <v>1</v>
          </cell>
          <cell r="AD2585" t="str">
            <v>Coparticipación Federal-Estatal</v>
          </cell>
          <cell r="AE2585">
            <v>1</v>
          </cell>
          <cell r="AF2585" t="str">
            <v>En Ejecución</v>
          </cell>
          <cell r="AG2585">
            <v>2016</v>
          </cell>
          <cell r="AH2585">
            <v>522000</v>
          </cell>
        </row>
        <row r="2586">
          <cell r="B2586" t="str">
            <v>YUC16160400813974</v>
          </cell>
          <cell r="C2586" t="str">
            <v>Mejoramiento En El J.N. José De Los Reyes Martínez</v>
          </cell>
          <cell r="D2586" t="str">
            <v>FAMPOT-062-2016</v>
          </cell>
          <cell r="E2586">
            <v>31</v>
          </cell>
          <cell r="F2586" t="str">
            <v>Yucatán</v>
          </cell>
          <cell r="G2586">
            <v>56</v>
          </cell>
          <cell r="H2586" t="str">
            <v>Oxkutzcab</v>
          </cell>
          <cell r="I2586">
            <v>1</v>
          </cell>
          <cell r="J2586" t="str">
            <v>Oxkutzcab</v>
          </cell>
          <cell r="K2586">
            <v>-89.418333000000004</v>
          </cell>
          <cell r="L2586">
            <v>20.302776999999999</v>
          </cell>
          <cell r="M2586" t="str">
            <v>Urbano</v>
          </cell>
          <cell r="N2586">
            <v>4</v>
          </cell>
          <cell r="O2586" t="str">
            <v>Fideicomisos</v>
          </cell>
          <cell r="P2586" t="str">
            <v>I007</v>
          </cell>
          <cell r="Q2586" t="str">
            <v>FAM Infraestructura Educativa Básica</v>
          </cell>
          <cell r="R2586">
            <v>33</v>
          </cell>
          <cell r="S2586" t="str">
            <v>Aportaciones Federales para Entidades Federativas y Municipios</v>
          </cell>
          <cell r="T2586" t="str">
            <v>INSTITUTO PARA EL DESARROLLO Y CERTIFICACION DE LA INFRAESTRUCTURA FISICA EDUCATIVA DE YUCATAN</v>
          </cell>
          <cell r="U2586">
            <v>2</v>
          </cell>
          <cell r="V2586" t="str">
            <v>Educación</v>
          </cell>
          <cell r="W2586">
            <v>2</v>
          </cell>
          <cell r="X2586" t="str">
            <v>Proyecto de Inversión de Infraestructura Social</v>
          </cell>
          <cell r="Y2586" t="str">
            <v>CONTAR CON ESPACIO EDUCATIVOS QUE CUMPLAN CON LOS REQUERIMIENTOS PARA EL BENEFICIO DE LOS ALUMNOS</v>
          </cell>
          <cell r="Z2586">
            <v>42646</v>
          </cell>
          <cell r="AA2586">
            <v>42705</v>
          </cell>
          <cell r="AB2586" t="str">
            <v>CALLE 45 NUM. 112 CENTRO X 45 Y 47</v>
          </cell>
          <cell r="AC2586">
            <v>1</v>
          </cell>
          <cell r="AD2586" t="str">
            <v>Coparticipación Federal-Estatal</v>
          </cell>
          <cell r="AE2586">
            <v>1</v>
          </cell>
          <cell r="AF2586" t="str">
            <v>En Ejecución</v>
          </cell>
          <cell r="AG2586">
            <v>2016</v>
          </cell>
          <cell r="AH2586">
            <v>2200000</v>
          </cell>
        </row>
        <row r="2587">
          <cell r="B2587" t="str">
            <v>YUC16160400813993</v>
          </cell>
          <cell r="C2587" t="str">
            <v>Mejoramiento Y Construcción De Techumbre En El J.N. Luis Peniche Vallado</v>
          </cell>
          <cell r="D2587" t="str">
            <v>FAMPOT-064-2016</v>
          </cell>
          <cell r="E2587">
            <v>31</v>
          </cell>
          <cell r="F2587" t="str">
            <v>Yucatán</v>
          </cell>
          <cell r="G2587">
            <v>57</v>
          </cell>
          <cell r="H2587" t="str">
            <v>Panabá</v>
          </cell>
          <cell r="I2587">
            <v>1</v>
          </cell>
          <cell r="J2587" t="str">
            <v>Panabá</v>
          </cell>
          <cell r="K2587">
            <v>-88.270555000000002</v>
          </cell>
          <cell r="L2587">
            <v>21.296388</v>
          </cell>
          <cell r="M2587" t="str">
            <v>Urbano</v>
          </cell>
          <cell r="N2587">
            <v>4</v>
          </cell>
          <cell r="O2587" t="str">
            <v>Fideicomisos</v>
          </cell>
          <cell r="P2587" t="str">
            <v>I007</v>
          </cell>
          <cell r="Q2587" t="str">
            <v>FAM Infraestructura Educativa Básica</v>
          </cell>
          <cell r="R2587">
            <v>33</v>
          </cell>
          <cell r="S2587" t="str">
            <v>Aportaciones Federales para Entidades Federativas y Municipios</v>
          </cell>
          <cell r="T2587" t="str">
            <v>INSTITUTO PARA EL DESARROLLO Y CERTIFICACION DE LA INFRAESTRUCTURA FISICA EDUCATIVA DE YUCATAN</v>
          </cell>
          <cell r="U2587">
            <v>2</v>
          </cell>
          <cell r="V2587" t="str">
            <v>Educación</v>
          </cell>
          <cell r="W2587">
            <v>2</v>
          </cell>
          <cell r="X2587" t="str">
            <v>Proyecto de Inversión de Infraestructura Social</v>
          </cell>
          <cell r="Y2587" t="str">
            <v>CONTAR CON ESPACIO EDUCATIVOS QUE CUMPLAN CON LOS REQUERIMIENTOS PARA EL BENEFICIO DE LOS ALUMNOS</v>
          </cell>
          <cell r="Z2587">
            <v>42656</v>
          </cell>
          <cell r="AA2587">
            <v>42705</v>
          </cell>
          <cell r="AB2587" t="str">
            <v>CALLE 21 S/N  COL. JUAREZ</v>
          </cell>
          <cell r="AC2587">
            <v>1</v>
          </cell>
          <cell r="AD2587" t="str">
            <v>Coparticipación Federal-Estatal</v>
          </cell>
          <cell r="AE2587">
            <v>1</v>
          </cell>
          <cell r="AF2587" t="str">
            <v>En Ejecución</v>
          </cell>
          <cell r="AG2587">
            <v>2016</v>
          </cell>
          <cell r="AH2587">
            <v>1850000</v>
          </cell>
        </row>
        <row r="2588">
          <cell r="B2588" t="str">
            <v>YUC16160400814013</v>
          </cell>
          <cell r="C2588" t="str">
            <v>Construcción De Techumbre En El J.N. Justo Sierra O Reilly</v>
          </cell>
          <cell r="D2588" t="str">
            <v>FAMPOT2-061-2016</v>
          </cell>
          <cell r="E2588">
            <v>31</v>
          </cell>
          <cell r="F2588" t="str">
            <v>Yucatán</v>
          </cell>
          <cell r="G2588">
            <v>56</v>
          </cell>
          <cell r="H2588" t="str">
            <v>Oxkutzcab</v>
          </cell>
          <cell r="I2588">
            <v>1</v>
          </cell>
          <cell r="J2588" t="str">
            <v>Oxkutzcab</v>
          </cell>
          <cell r="K2588">
            <v>-89.418333000000004</v>
          </cell>
          <cell r="L2588">
            <v>20.302776999999999</v>
          </cell>
          <cell r="M2588" t="str">
            <v>Urbano</v>
          </cell>
          <cell r="N2588">
            <v>4</v>
          </cell>
          <cell r="O2588" t="str">
            <v>Fideicomisos</v>
          </cell>
          <cell r="P2588" t="str">
            <v>I007</v>
          </cell>
          <cell r="Q2588" t="str">
            <v>FAM Infraestructura Educativa Básica</v>
          </cell>
          <cell r="R2588">
            <v>33</v>
          </cell>
          <cell r="S2588" t="str">
            <v>Aportaciones Federales para Entidades Federativas y Municipios</v>
          </cell>
          <cell r="T2588" t="str">
            <v>INSTITUTO PARA EL DESARROLLO Y CERTIFICACION DE LA INFRAESTRUCTURA FISICA EDUCATIVA DE YUCATAN</v>
          </cell>
          <cell r="U2588">
            <v>2</v>
          </cell>
          <cell r="V2588" t="str">
            <v>Educación</v>
          </cell>
          <cell r="W2588">
            <v>2</v>
          </cell>
          <cell r="X2588" t="str">
            <v>Proyecto de Inversión de Infraestructura Social</v>
          </cell>
          <cell r="Y2588" t="str">
            <v>CONTAR CON ESPACIO EDUCATIVOS QUE CUMPLAN CON LOS REQUERIMIENTOS PARA EL BENEFICIO DE LOS ALUMNOS</v>
          </cell>
          <cell r="Z2588">
            <v>42649</v>
          </cell>
          <cell r="AA2588">
            <v>42705</v>
          </cell>
          <cell r="AB2588" t="str">
            <v>CALLE 46 S/N COL. VENUSTIANO CARRANZA</v>
          </cell>
          <cell r="AC2588">
            <v>1</v>
          </cell>
          <cell r="AD2588" t="str">
            <v>Coparticipación Federal-Estatal</v>
          </cell>
          <cell r="AE2588">
            <v>1</v>
          </cell>
          <cell r="AF2588" t="str">
            <v>En Ejecución</v>
          </cell>
          <cell r="AG2588">
            <v>2016</v>
          </cell>
          <cell r="AH2588">
            <v>1200000</v>
          </cell>
        </row>
        <row r="2589">
          <cell r="B2589" t="str">
            <v>YUC16170100835001</v>
          </cell>
          <cell r="C2589" t="str">
            <v>Mejoramiento  Y Construcción  De Techumbre En El Centro De Atención Mútiple Sur</v>
          </cell>
          <cell r="D2589" t="str">
            <v>FAMPOT-089-2016</v>
          </cell>
          <cell r="E2589">
            <v>31</v>
          </cell>
          <cell r="F2589" t="str">
            <v>Yucatán</v>
          </cell>
          <cell r="G2589">
            <v>50</v>
          </cell>
          <cell r="H2589" t="str">
            <v>Mérida</v>
          </cell>
          <cell r="I2589">
            <v>1</v>
          </cell>
          <cell r="J2589" t="str">
            <v>Mérida</v>
          </cell>
          <cell r="K2589">
            <v>-89.621666000000005</v>
          </cell>
          <cell r="L2589">
            <v>20.967777000000002</v>
          </cell>
          <cell r="M2589" t="str">
            <v>Urbano</v>
          </cell>
          <cell r="N2589">
            <v>4</v>
          </cell>
          <cell r="O2589" t="str">
            <v>Fideicomisos</v>
          </cell>
          <cell r="P2589" t="str">
            <v>I007</v>
          </cell>
          <cell r="Q2589" t="str">
            <v>FAM Infraestructura Educativa Básica</v>
          </cell>
          <cell r="R2589">
            <v>33</v>
          </cell>
          <cell r="S2589" t="str">
            <v>Aportaciones Federales para Entidades Federativas y Municipios</v>
          </cell>
          <cell r="T2589" t="str">
            <v>INSTITUTO PARA EL DESARROLLO Y CERTIFICACION DE LA INFRAESTRUCTURA FISICA EDUCATIVA DE YUCATAN</v>
          </cell>
          <cell r="U2589">
            <v>2</v>
          </cell>
          <cell r="V2589" t="str">
            <v>Educación</v>
          </cell>
          <cell r="W2589">
            <v>2</v>
          </cell>
          <cell r="X2589" t="str">
            <v>Proyecto de Inversión de Infraestructura Social</v>
          </cell>
          <cell r="Y2589" t="str">
            <v>CONTAR CON ESPACIO EDUCATIVOS QUE CUMPLAN CON LOS REQUERIMIENTOS PARA EL BENEFICIO DE LOS ALUMNOS</v>
          </cell>
          <cell r="Z2589">
            <v>42747</v>
          </cell>
          <cell r="AA2589">
            <v>42795</v>
          </cell>
          <cell r="AB2589" t="str">
            <v>C. 46 S/N X 103 Y 107 SANTA ROSA</v>
          </cell>
          <cell r="AC2589">
            <v>1</v>
          </cell>
          <cell r="AD2589" t="str">
            <v>Coparticipación Federal-Estatal</v>
          </cell>
          <cell r="AE2589">
            <v>1</v>
          </cell>
          <cell r="AF2589" t="str">
            <v>En Ejecución</v>
          </cell>
          <cell r="AG2589">
            <v>2016</v>
          </cell>
          <cell r="AH2589">
            <v>1835723</v>
          </cell>
        </row>
        <row r="2590">
          <cell r="B2590" t="str">
            <v>YUC16170100835003</v>
          </cell>
          <cell r="C2590" t="str">
            <v>Mejoramiento Y Construcción De Techumbre En La Primaria Pablo Moreno Y Triay</v>
          </cell>
          <cell r="D2590" t="str">
            <v>FAMPOT-090-2016</v>
          </cell>
          <cell r="E2590">
            <v>31</v>
          </cell>
          <cell r="F2590" t="str">
            <v>Yucatán</v>
          </cell>
          <cell r="G2590">
            <v>50</v>
          </cell>
          <cell r="H2590" t="str">
            <v>Mérida</v>
          </cell>
          <cell r="I2590">
            <v>1</v>
          </cell>
          <cell r="J2590" t="str">
            <v>Mérida</v>
          </cell>
          <cell r="K2590">
            <v>-89.621666000000005</v>
          </cell>
          <cell r="L2590">
            <v>20.967777000000002</v>
          </cell>
          <cell r="M2590" t="str">
            <v>Urbano</v>
          </cell>
          <cell r="N2590">
            <v>4</v>
          </cell>
          <cell r="O2590" t="str">
            <v>Fideicomisos</v>
          </cell>
          <cell r="P2590" t="str">
            <v>I007</v>
          </cell>
          <cell r="Q2590" t="str">
            <v>FAM Infraestructura Educativa Básica</v>
          </cell>
          <cell r="R2590">
            <v>33</v>
          </cell>
          <cell r="S2590" t="str">
            <v>Aportaciones Federales para Entidades Federativas y Municipios</v>
          </cell>
          <cell r="T2590" t="str">
            <v>INSTITUTO PARA EL DESARROLLO Y CERTIFICACION DE LA INFRAESTRUCTURA FISICA EDUCATIVA DE YUCATAN</v>
          </cell>
          <cell r="U2590">
            <v>2</v>
          </cell>
          <cell r="V2590" t="str">
            <v>Educación</v>
          </cell>
          <cell r="W2590">
            <v>2</v>
          </cell>
          <cell r="X2590" t="str">
            <v>Proyecto de Inversión de Infraestructura Social</v>
          </cell>
          <cell r="Y2590" t="str">
            <v>CONTAR CON ESPACIO EDUCATIVOS QUE CUMPLAN CON LOS REQUERIMIENTOS PARA EL BENEFICIO DE LOS ALUMNOS</v>
          </cell>
          <cell r="Z2590">
            <v>42747</v>
          </cell>
          <cell r="AA2590">
            <v>42795</v>
          </cell>
          <cell r="AB2590" t="str">
            <v>C. 21 DIAGONAL X 31 S/N RESIDENCIAL DEL NORTE CHENKU</v>
          </cell>
          <cell r="AC2590">
            <v>1</v>
          </cell>
          <cell r="AD2590" t="str">
            <v>Coparticipación Federal-Estatal</v>
          </cell>
          <cell r="AE2590">
            <v>1</v>
          </cell>
          <cell r="AF2590" t="str">
            <v>En Ejecución</v>
          </cell>
          <cell r="AG2590">
            <v>2016</v>
          </cell>
          <cell r="AH2590">
            <v>2640117</v>
          </cell>
        </row>
        <row r="2591">
          <cell r="B2591" t="str">
            <v>YUC16170100835005</v>
          </cell>
          <cell r="C2591" t="str">
            <v>Construcción De Unidad Academica, En La Facultad De Contaduría Y Administración De La Universidad Autonoma De Yucatán</v>
          </cell>
          <cell r="D2591" t="str">
            <v>FAMPOT-091-2016</v>
          </cell>
          <cell r="E2591">
            <v>31</v>
          </cell>
          <cell r="F2591" t="str">
            <v>Yucatán</v>
          </cell>
          <cell r="G2591">
            <v>50</v>
          </cell>
          <cell r="H2591" t="str">
            <v>Mérida</v>
          </cell>
          <cell r="I2591">
            <v>1</v>
          </cell>
          <cell r="J2591" t="str">
            <v>Mérida</v>
          </cell>
          <cell r="K2591">
            <v>-89.621666000000005</v>
          </cell>
          <cell r="L2591">
            <v>20.967777000000002</v>
          </cell>
          <cell r="M2591" t="str">
            <v>Urbano</v>
          </cell>
          <cell r="N2591">
            <v>4</v>
          </cell>
          <cell r="O2591" t="str">
            <v>Fideicomisos</v>
          </cell>
          <cell r="P2591" t="str">
            <v>I008</v>
          </cell>
          <cell r="Q2591" t="str">
            <v>FAM Infraestructura Educativa Media Superior y Superior</v>
          </cell>
          <cell r="R2591">
            <v>33</v>
          </cell>
          <cell r="S2591" t="str">
            <v>Aportaciones Federales para Entidades Federativas y Municipios</v>
          </cell>
          <cell r="T2591" t="str">
            <v>INSTITUTO PARA EL DESARROLLO Y CERTIFICACION DE LA INFRAESTRUCTURA FISICA EDUCATIVA DE YUCATAN</v>
          </cell>
          <cell r="U2591">
            <v>2</v>
          </cell>
          <cell r="V2591" t="str">
            <v>Educación</v>
          </cell>
          <cell r="W2591">
            <v>2</v>
          </cell>
          <cell r="X2591" t="str">
            <v>Proyecto de Inversión de Infraestructura Social</v>
          </cell>
          <cell r="Y2591" t="str">
            <v>CONTAR CON ESPACIO EDUCATIVOS QUE CUMPLAN CON LOS REQUERIMIENTOS PARA EL BENEFICIO DE LOS ALUMNOS</v>
          </cell>
          <cell r="Z2591">
            <v>42755</v>
          </cell>
          <cell r="AA2591">
            <v>42948</v>
          </cell>
          <cell r="AB2591" t="str">
            <v>DOMICILIO CONOCIDO</v>
          </cell>
          <cell r="AC2591">
            <v>1</v>
          </cell>
          <cell r="AD2591" t="str">
            <v>Coparticipación Federal-Estatal</v>
          </cell>
          <cell r="AE2591">
            <v>1</v>
          </cell>
          <cell r="AF2591" t="str">
            <v>En Ejecución</v>
          </cell>
          <cell r="AG2591">
            <v>2016</v>
          </cell>
          <cell r="AH2591">
            <v>40000000</v>
          </cell>
        </row>
        <row r="2592">
          <cell r="B2592" t="str">
            <v>YUC16170100835478</v>
          </cell>
          <cell r="C2592" t="str">
            <v>Construcción Y Equipamiento De Aulas Didácticas Del Colegio De Bachilleres Del Estado De Yucatán, Plantel Xoclan.Aportación Estatal Al Convenio Del Fondo Concursable De Inversión En Infraestructura</v>
          </cell>
          <cell r="D2592" t="str">
            <v>02-16-119</v>
          </cell>
          <cell r="E2592">
            <v>31</v>
          </cell>
          <cell r="F2592" t="str">
            <v>Yucatán</v>
          </cell>
          <cell r="G2592">
            <v>50</v>
          </cell>
          <cell r="H2592" t="str">
            <v>Mérida</v>
          </cell>
          <cell r="I2592">
            <v>1</v>
          </cell>
          <cell r="J2592" t="str">
            <v>Mérida</v>
          </cell>
          <cell r="K2592">
            <v>-89.621666000000005</v>
          </cell>
          <cell r="L2592">
            <v>20.967777000000002</v>
          </cell>
          <cell r="M2592" t="str">
            <v>Urbano</v>
          </cell>
          <cell r="N2592">
            <v>2</v>
          </cell>
          <cell r="O2592" t="str">
            <v>Aportaciones Federales</v>
          </cell>
          <cell r="P2592" t="str">
            <v>I012</v>
          </cell>
          <cell r="Q2592" t="str">
            <v>FAFEF</v>
          </cell>
          <cell r="R2592">
            <v>33</v>
          </cell>
          <cell r="S2592" t="str">
            <v>Aportaciones Federales para Entidades Federativas y Municipios</v>
          </cell>
          <cell r="T2592" t="str">
            <v>SECRETARIA DE EDUCACIÓN DEL GOBIERNO DEL ESTADO DE YUCATAN</v>
          </cell>
          <cell r="U2592">
            <v>2</v>
          </cell>
          <cell r="V2592" t="str">
            <v>Educación</v>
          </cell>
          <cell r="W2592">
            <v>2</v>
          </cell>
          <cell r="X2592" t="str">
            <v>Proyecto de Inversión de Infraestructura Social</v>
          </cell>
          <cell r="Y2592" t="str">
            <v>CONTAR CON ESPACIO EDUCATIVOS QUE CUMPLAN CON LOS REQUERIMIENTOS PARA EL BENEFICIO DE LOS ALUMNOS</v>
          </cell>
          <cell r="Z2592">
            <v>42696</v>
          </cell>
          <cell r="AA2592">
            <v>43014</v>
          </cell>
          <cell r="AB2592" t="str">
            <v>Calle 132, colonia Mérida</v>
          </cell>
          <cell r="AC2592">
            <v>1</v>
          </cell>
          <cell r="AD2592" t="str">
            <v>Coparticipación Federal-Estatal</v>
          </cell>
          <cell r="AE2592">
            <v>1</v>
          </cell>
          <cell r="AF2592" t="str">
            <v>En Ejecución</v>
          </cell>
          <cell r="AG2592">
            <v>2016</v>
          </cell>
          <cell r="AH2592">
            <v>1519835</v>
          </cell>
        </row>
        <row r="2593">
          <cell r="B2593" t="str">
            <v>YUC16170100835488</v>
          </cell>
          <cell r="C2593" t="str">
            <v>Construcción Y Equipamiento De Aulas Didácticas Del Colegio De Bachilleres Del Estado De Yucatán, Plantel Santa Rosa. Aportación Estatal Al Convenio Del Fondo Concursable De Inversión En Infraestructu</v>
          </cell>
          <cell r="D2593" t="str">
            <v>02-16-120</v>
          </cell>
          <cell r="E2593">
            <v>31</v>
          </cell>
          <cell r="F2593" t="str">
            <v>Yucatán</v>
          </cell>
          <cell r="G2593">
            <v>50</v>
          </cell>
          <cell r="H2593" t="str">
            <v>Mérida</v>
          </cell>
          <cell r="I2593">
            <v>1</v>
          </cell>
          <cell r="J2593" t="str">
            <v>Mérida</v>
          </cell>
          <cell r="K2593">
            <v>-89.621666000000005</v>
          </cell>
          <cell r="L2593">
            <v>20.967777000000002</v>
          </cell>
          <cell r="M2593" t="str">
            <v>Urbano</v>
          </cell>
          <cell r="N2593">
            <v>2</v>
          </cell>
          <cell r="O2593" t="str">
            <v>Aportaciones Federales</v>
          </cell>
          <cell r="P2593" t="str">
            <v>I012</v>
          </cell>
          <cell r="Q2593" t="str">
            <v>FAFEF</v>
          </cell>
          <cell r="R2593">
            <v>33</v>
          </cell>
          <cell r="S2593" t="str">
            <v>Aportaciones Federales para Entidades Federativas y Municipios</v>
          </cell>
          <cell r="T2593" t="str">
            <v>SECRETARIA DE EDUCACION DEL GOBIERNO DEL ESTADO DE YUCATAN</v>
          </cell>
          <cell r="U2593">
            <v>2</v>
          </cell>
          <cell r="V2593" t="str">
            <v>Educación</v>
          </cell>
          <cell r="W2593">
            <v>2</v>
          </cell>
          <cell r="X2593" t="str">
            <v>Proyecto de Inversión de Infraestructura Social</v>
          </cell>
          <cell r="Y2593" t="str">
            <v>CONTAR CON ESPACIO EDUCATIVOS QUE CUMPLAN CON LOS REQUERIMIENTOS PARA EL BENEFICIO DE LOS ALUMNOS</v>
          </cell>
          <cell r="Z2593">
            <v>42696</v>
          </cell>
          <cell r="AA2593">
            <v>43014</v>
          </cell>
          <cell r="AB2593" t="str">
            <v>Calle 46 entre 107 y 109, colonia Mérida</v>
          </cell>
          <cell r="AC2593">
            <v>1</v>
          </cell>
          <cell r="AD2593" t="str">
            <v>Coparticipación Federal-Estatal</v>
          </cell>
          <cell r="AE2593">
            <v>1</v>
          </cell>
          <cell r="AF2593" t="str">
            <v>En Ejecución</v>
          </cell>
          <cell r="AG2593">
            <v>2016</v>
          </cell>
          <cell r="AH2593">
            <v>1519835</v>
          </cell>
        </row>
        <row r="2594">
          <cell r="B2594" t="str">
            <v>YUC16170100835545</v>
          </cell>
          <cell r="C2594" t="str">
            <v>Construcción Y Equipamiento De Un Aula De Tutorías En El Colegio De Educación Profesional Técnica Plantel Valladolid.Aportación Estatal Al Convenio Del Fondo Concursable De Inversión En Infraestructur</v>
          </cell>
          <cell r="D2594" t="str">
            <v>02-16-122</v>
          </cell>
          <cell r="E2594">
            <v>31</v>
          </cell>
          <cell r="F2594" t="str">
            <v>Yucatán</v>
          </cell>
          <cell r="G2594">
            <v>102</v>
          </cell>
          <cell r="H2594" t="str">
            <v>Valladolid</v>
          </cell>
          <cell r="I2594">
            <v>1</v>
          </cell>
          <cell r="J2594" t="str">
            <v>Valladolid</v>
          </cell>
          <cell r="K2594">
            <v>-88.201666000000003</v>
          </cell>
          <cell r="L2594">
            <v>20.689444000000002</v>
          </cell>
          <cell r="M2594" t="str">
            <v>Urbano</v>
          </cell>
          <cell r="N2594">
            <v>2</v>
          </cell>
          <cell r="O2594" t="str">
            <v>Aportaciones Federales</v>
          </cell>
          <cell r="P2594" t="str">
            <v>I012</v>
          </cell>
          <cell r="Q2594" t="str">
            <v>FAFEF</v>
          </cell>
          <cell r="R2594">
            <v>33</v>
          </cell>
          <cell r="S2594" t="str">
            <v>Aportaciones Federales para Entidades Federativas y Municipios</v>
          </cell>
          <cell r="T2594" t="str">
            <v>SECRETARIA DE EDUCACIÓN DEL GOBIERNO DEL ESTADO DE YUCATAN</v>
          </cell>
          <cell r="U2594">
            <v>2</v>
          </cell>
          <cell r="V2594" t="str">
            <v>Educación</v>
          </cell>
          <cell r="W2594">
            <v>2</v>
          </cell>
          <cell r="X2594" t="str">
            <v>Proyecto de Inversión de Infraestructura Social</v>
          </cell>
          <cell r="Y2594" t="str">
            <v>CONTAR CON ESPACIO EDUCATIVOS QUE CUMPLAN CON LOS REQUERIMIENTOS PARA EL BENEFICIO DE LOS ALUMNOS</v>
          </cell>
          <cell r="Z2594">
            <v>42696</v>
          </cell>
          <cell r="AA2594">
            <v>43014</v>
          </cell>
          <cell r="AB2594" t="str">
            <v>Calle carretera Valladolid-puerto Juárez, colonia Valladolid</v>
          </cell>
          <cell r="AC2594">
            <v>1</v>
          </cell>
          <cell r="AD2594" t="str">
            <v>Coparticipación Federal-Estatal</v>
          </cell>
          <cell r="AE2594">
            <v>1</v>
          </cell>
          <cell r="AF2594" t="str">
            <v>En Ejecución</v>
          </cell>
          <cell r="AG2594">
            <v>2016</v>
          </cell>
          <cell r="AH2594">
            <v>2250000</v>
          </cell>
        </row>
        <row r="2595">
          <cell r="B2595" t="str">
            <v>YUC16160400814755</v>
          </cell>
          <cell r="C2595" t="str">
            <v>Mejoramiento En El J.N. Octavio Paz</v>
          </cell>
          <cell r="D2595" t="str">
            <v>FAMPOT-02-2016</v>
          </cell>
          <cell r="E2595">
            <v>31</v>
          </cell>
          <cell r="F2595" t="str">
            <v>Yucatán</v>
          </cell>
          <cell r="G2595">
            <v>41</v>
          </cell>
          <cell r="H2595" t="str">
            <v>Kanasín</v>
          </cell>
          <cell r="I2595">
            <v>1</v>
          </cell>
          <cell r="J2595" t="str">
            <v>Kanasín</v>
          </cell>
          <cell r="K2595">
            <v>-89.557777000000002</v>
          </cell>
          <cell r="L2595">
            <v>20.934443999999999</v>
          </cell>
          <cell r="M2595" t="str">
            <v>Urbano</v>
          </cell>
          <cell r="N2595">
            <v>4</v>
          </cell>
          <cell r="O2595" t="str">
            <v>Fideicomisos</v>
          </cell>
          <cell r="P2595" t="str">
            <v>I007</v>
          </cell>
          <cell r="Q2595" t="str">
            <v>FAM Infraestructura Educativa Básica</v>
          </cell>
          <cell r="R2595">
            <v>33</v>
          </cell>
          <cell r="S2595" t="str">
            <v>Aportaciones Federales para Entidades Federativas y Municipios</v>
          </cell>
          <cell r="T2595" t="str">
            <v>INSTITUTO PARA EL DESARROLLO Y CERTIFICACION DE LA INFRAESTRUCTURA FISICA EDUCATIVA DE YUCATAN</v>
          </cell>
          <cell r="U2595">
            <v>2</v>
          </cell>
          <cell r="V2595" t="str">
            <v>Educación</v>
          </cell>
          <cell r="W2595">
            <v>2</v>
          </cell>
          <cell r="X2595" t="str">
            <v>Proyecto de Inversión de Infraestructura Social</v>
          </cell>
          <cell r="Y2595" t="str">
            <v>CONTAR CON ESPACIO EDUCATIVOS QUE CUMPLAN CON LOS REQUERIMIENTOS PARA EL BENEFICIO DE LOS ALUMNOS</v>
          </cell>
          <cell r="Z2595">
            <v>42534</v>
          </cell>
          <cell r="AA2595">
            <v>42583</v>
          </cell>
          <cell r="AB2595" t="str">
            <v>DOMICILIO CONOCIDO</v>
          </cell>
          <cell r="AC2595">
            <v>1</v>
          </cell>
          <cell r="AD2595" t="str">
            <v>Coparticipación Federal-Estatal</v>
          </cell>
          <cell r="AE2595">
            <v>1</v>
          </cell>
          <cell r="AF2595" t="str">
            <v>En Ejecución</v>
          </cell>
          <cell r="AG2595">
            <v>2016</v>
          </cell>
          <cell r="AH2595">
            <v>1850000</v>
          </cell>
        </row>
        <row r="2596">
          <cell r="B2596" t="str">
            <v>YUC16170100835555</v>
          </cell>
          <cell r="C2596" t="str">
            <v>Construcción Y Equipamiento De Espacios Educativos En La Preparatoria Estatal No. 2 Salvador Alvarado.Aportación Al Convenio Del Fondo Concursable De Inversión En Infraestructura</v>
          </cell>
          <cell r="D2596" t="str">
            <v>02-16-123</v>
          </cell>
          <cell r="E2596">
            <v>31</v>
          </cell>
          <cell r="F2596" t="str">
            <v>Yucatán</v>
          </cell>
          <cell r="G2596">
            <v>50</v>
          </cell>
          <cell r="H2596" t="str">
            <v>Mérida</v>
          </cell>
          <cell r="I2596">
            <v>1</v>
          </cell>
          <cell r="J2596" t="str">
            <v>Mérida</v>
          </cell>
          <cell r="K2596">
            <v>-89.621666000000005</v>
          </cell>
          <cell r="L2596">
            <v>20.967777000000002</v>
          </cell>
          <cell r="M2596" t="str">
            <v>Urbano</v>
          </cell>
          <cell r="N2596">
            <v>2</v>
          </cell>
          <cell r="O2596" t="str">
            <v>Aportaciones Federales</v>
          </cell>
          <cell r="P2596" t="str">
            <v>I012</v>
          </cell>
          <cell r="Q2596" t="str">
            <v>FAFEF</v>
          </cell>
          <cell r="R2596">
            <v>33</v>
          </cell>
          <cell r="S2596" t="str">
            <v>Aportaciones Federales para Entidades Federativas y Municipios</v>
          </cell>
          <cell r="T2596" t="str">
            <v>SECRETARIA DE EDUCACION DEL GOBIERNO DEL ESTADO DE YUCATAN</v>
          </cell>
          <cell r="U2596">
            <v>2</v>
          </cell>
          <cell r="V2596" t="str">
            <v>Educación</v>
          </cell>
          <cell r="W2596">
            <v>2</v>
          </cell>
          <cell r="X2596" t="str">
            <v>Proyecto de Inversión de Infraestructura Social</v>
          </cell>
          <cell r="Y2596" t="str">
            <v>CONTAR CON ESPACIO EDUCATIVOS QUE CUMPLAN CON LOS REQUERIMIENTOS PARA EL BENEFICIO DE LOS ALUMNOS</v>
          </cell>
          <cell r="Z2596">
            <v>42716</v>
          </cell>
          <cell r="AA2596">
            <v>43014</v>
          </cell>
          <cell r="AB2596" t="str">
            <v>Calle 20, colonia Mérida</v>
          </cell>
          <cell r="AC2596">
            <v>1</v>
          </cell>
          <cell r="AD2596" t="str">
            <v>Coparticipación Federal-Estatal</v>
          </cell>
          <cell r="AE2596">
            <v>1</v>
          </cell>
          <cell r="AF2596" t="str">
            <v>En Ejecución</v>
          </cell>
          <cell r="AG2596">
            <v>2016</v>
          </cell>
          <cell r="AH2596">
            <v>412500</v>
          </cell>
        </row>
        <row r="2597">
          <cell r="B2597" t="str">
            <v>YUC16170100835564</v>
          </cell>
          <cell r="C2597" t="str">
            <v>Construcción Y Equipamiento De Espacios Educativos En La Escuela Preparatoria Estatal No. 5 Agustín Franco Villanueva.Aportación Al Convenio Del Fondo Concursable De Inversión En Infraestructura</v>
          </cell>
          <cell r="D2597" t="str">
            <v>02-16-124</v>
          </cell>
          <cell r="E2597">
            <v>31</v>
          </cell>
          <cell r="F2597" t="str">
            <v>Yucatán</v>
          </cell>
          <cell r="G2597">
            <v>50</v>
          </cell>
          <cell r="H2597" t="str">
            <v>Mérida</v>
          </cell>
          <cell r="I2597">
            <v>1</v>
          </cell>
          <cell r="J2597" t="str">
            <v>Mérida</v>
          </cell>
          <cell r="K2597">
            <v>-89.621666000000005</v>
          </cell>
          <cell r="L2597">
            <v>20.967777000000002</v>
          </cell>
          <cell r="M2597" t="str">
            <v>Urbano</v>
          </cell>
          <cell r="N2597">
            <v>2</v>
          </cell>
          <cell r="O2597" t="str">
            <v>Aportaciones Federales</v>
          </cell>
          <cell r="P2597" t="str">
            <v>I012</v>
          </cell>
          <cell r="Q2597" t="str">
            <v>FAFEF</v>
          </cell>
          <cell r="R2597">
            <v>33</v>
          </cell>
          <cell r="S2597" t="str">
            <v>Aportaciones Federales para Entidades Federativas y Municipios</v>
          </cell>
          <cell r="T2597" t="str">
            <v>SECRETARIA DE EDUCACION DEL GOBIERNO DEL ESTADO DE YUCATAN</v>
          </cell>
          <cell r="U2597">
            <v>2</v>
          </cell>
          <cell r="V2597" t="str">
            <v>Educación</v>
          </cell>
          <cell r="W2597">
            <v>2</v>
          </cell>
          <cell r="X2597" t="str">
            <v>Proyecto de Inversión de Infraestructura Social</v>
          </cell>
          <cell r="Y2597" t="str">
            <v>CONTAR CON ESPACIO EDUCATIVOS QUE CUMPLAN CON LOS REQUERIMIENTOS PARA EL BENEFICIO DE LOS ALUMNOS</v>
          </cell>
          <cell r="Z2597">
            <v>42696</v>
          </cell>
          <cell r="AA2597">
            <v>43014</v>
          </cell>
          <cell r="AB2597" t="str">
            <v>Calle sesenta y siete, colonia Mérida</v>
          </cell>
          <cell r="AC2597">
            <v>1</v>
          </cell>
          <cell r="AD2597" t="str">
            <v>Coparticipación Federal-Estatal</v>
          </cell>
          <cell r="AE2597">
            <v>1</v>
          </cell>
          <cell r="AF2597" t="str">
            <v>En Ejecución</v>
          </cell>
          <cell r="AG2597">
            <v>2016</v>
          </cell>
          <cell r="AH2597">
            <v>1318500</v>
          </cell>
        </row>
        <row r="2598">
          <cell r="B2598" t="str">
            <v>YUC16170100835582</v>
          </cell>
          <cell r="C2598" t="str">
            <v>Construcción Y Equipamiento De Espacios Educativos En La Escuela Preparatoria Estatal No. 7,Aportación Al Convenio Del Fondo Concursable De Inversión En Infraestructura</v>
          </cell>
          <cell r="D2598" t="str">
            <v>02-16-125</v>
          </cell>
          <cell r="E2598">
            <v>31</v>
          </cell>
          <cell r="F2598" t="str">
            <v>Yucatán</v>
          </cell>
          <cell r="G2598">
            <v>50</v>
          </cell>
          <cell r="H2598" t="str">
            <v>Mérida</v>
          </cell>
          <cell r="I2598">
            <v>1</v>
          </cell>
          <cell r="J2598" t="str">
            <v>Mérida</v>
          </cell>
          <cell r="K2598">
            <v>-89.621666000000005</v>
          </cell>
          <cell r="L2598">
            <v>20.967777000000002</v>
          </cell>
          <cell r="M2598" t="str">
            <v>Urbano</v>
          </cell>
          <cell r="N2598">
            <v>2</v>
          </cell>
          <cell r="O2598" t="str">
            <v>Aportaciones Federales</v>
          </cell>
          <cell r="P2598" t="str">
            <v>I012</v>
          </cell>
          <cell r="Q2598" t="str">
            <v>FAFEF</v>
          </cell>
          <cell r="R2598">
            <v>33</v>
          </cell>
          <cell r="S2598" t="str">
            <v>Aportaciones Federales para Entidades Federativas y Municipios</v>
          </cell>
          <cell r="T2598" t="str">
            <v>SECRETARIA DE EDUCACION DEL GOBIERNO DEL ESTADO DE YUCATAN</v>
          </cell>
          <cell r="U2598">
            <v>2</v>
          </cell>
          <cell r="V2598" t="str">
            <v>Educación</v>
          </cell>
          <cell r="W2598">
            <v>2</v>
          </cell>
          <cell r="X2598" t="str">
            <v>Proyecto de Inversión de Infraestructura Social</v>
          </cell>
          <cell r="Y2598" t="str">
            <v>CONTAR CON ESPACIO EDUCATIVOS QUE CUMPLAN CON LOS REQUERIMIENTOS PARA EL BENEFICIO DE LOS ALUMNOS</v>
          </cell>
          <cell r="Z2598">
            <v>42702</v>
          </cell>
          <cell r="AA2598">
            <v>43014</v>
          </cell>
          <cell r="AB2598" t="str">
            <v>Calle 12, colonia Mérida</v>
          </cell>
          <cell r="AC2598">
            <v>1</v>
          </cell>
          <cell r="AD2598" t="str">
            <v>Coparticipación Federal-Estatal</v>
          </cell>
          <cell r="AE2598">
            <v>1</v>
          </cell>
          <cell r="AF2598" t="str">
            <v>En Ejecución</v>
          </cell>
          <cell r="AG2598">
            <v>2016</v>
          </cell>
          <cell r="AH2598">
            <v>1125000</v>
          </cell>
        </row>
        <row r="2599">
          <cell r="B2599" t="str">
            <v>YUC16170100835752</v>
          </cell>
          <cell r="C2599" t="str">
            <v>Modernización De Aulas De Cómputo En Planteles Del Colegio De Bachilleres Del Estado De Yucatán, Plantel Tekit. (Trabajo De Albañilería, Suministro Y Colocación De Puertas, Pintura, Cambio De Pisos,</v>
          </cell>
          <cell r="D2599" t="str">
            <v>FAMFON-06-2016</v>
          </cell>
          <cell r="E2599">
            <v>31</v>
          </cell>
          <cell r="F2599" t="str">
            <v>Yucatán</v>
          </cell>
          <cell r="G2599">
            <v>41</v>
          </cell>
          <cell r="H2599" t="str">
            <v>Kanasín</v>
          </cell>
          <cell r="I2599">
            <v>1</v>
          </cell>
          <cell r="J2599" t="str">
            <v>Kanasín</v>
          </cell>
          <cell r="K2599">
            <v>-89.557777000000002</v>
          </cell>
          <cell r="L2599">
            <v>20.934443999999999</v>
          </cell>
          <cell r="M2599" t="str">
            <v>Urbano</v>
          </cell>
          <cell r="N2599">
            <v>2</v>
          </cell>
          <cell r="O2599" t="str">
            <v>Aportaciones Federales</v>
          </cell>
          <cell r="P2599" t="str">
            <v>I008</v>
          </cell>
          <cell r="Q2599" t="str">
            <v>FAM Infraestructura Educativa Media Superior y Superior</v>
          </cell>
          <cell r="R2599">
            <v>33</v>
          </cell>
          <cell r="S2599" t="str">
            <v>Aportaciones Federales para Entidades Federativas y Municipios</v>
          </cell>
          <cell r="T2599" t="str">
            <v>SECRETARIA DE EDUCACION DEL GOBIERNO DEL  ESTADO DE YUCATAN</v>
          </cell>
          <cell r="U2599">
            <v>2</v>
          </cell>
          <cell r="V2599" t="str">
            <v>Educación</v>
          </cell>
          <cell r="W2599">
            <v>2</v>
          </cell>
          <cell r="X2599" t="str">
            <v>Proyecto de Inversión de Infraestructura Social</v>
          </cell>
          <cell r="Y2599" t="str">
            <v>CONTAR CON ESPACIO EDUCATIVOS QUE CUMPLAN CON LOS REQUERIMIENTOS PARA EL BENEFICIO DE LOS ALUMNOS</v>
          </cell>
          <cell r="Z2599">
            <v>42704</v>
          </cell>
          <cell r="AA2599">
            <v>43014</v>
          </cell>
          <cell r="AB2599" t="str">
            <v>Calle 21, colonia Tekit</v>
          </cell>
          <cell r="AC2599">
            <v>1</v>
          </cell>
          <cell r="AD2599" t="str">
            <v>Coparticipación Federal-Estatal</v>
          </cell>
          <cell r="AE2599">
            <v>1</v>
          </cell>
          <cell r="AF2599" t="str">
            <v>En Ejecución</v>
          </cell>
          <cell r="AG2599">
            <v>2016</v>
          </cell>
          <cell r="AH2599">
            <v>1498716</v>
          </cell>
        </row>
        <row r="2600">
          <cell r="B2600" t="str">
            <v>YUC16170100835757</v>
          </cell>
          <cell r="C2600" t="str">
            <v>Modernización De Aulas De Cómputo En Planteles Del Colegio De Bachilleres Del Estado De Yucatán, Plantel Kinchil. (Trabajo De Albañilería, Suministro Y Colocación De Puertas, Pintura, Cambio De Pisos,</v>
          </cell>
          <cell r="D2600" t="str">
            <v>FAMFON-07-2016</v>
          </cell>
          <cell r="E2600">
            <v>31</v>
          </cell>
          <cell r="F2600" t="str">
            <v>Yucatán</v>
          </cell>
          <cell r="G2600">
            <v>44</v>
          </cell>
          <cell r="H2600" t="str">
            <v>Kinchil</v>
          </cell>
          <cell r="I2600">
            <v>1</v>
          </cell>
          <cell r="J2600" t="str">
            <v>Kinchil</v>
          </cell>
          <cell r="K2600">
            <v>-89.946944000000002</v>
          </cell>
          <cell r="L2600">
            <v>20.916111000000001</v>
          </cell>
          <cell r="M2600" t="str">
            <v>Urbano</v>
          </cell>
          <cell r="N2600">
            <v>2</v>
          </cell>
          <cell r="O2600" t="str">
            <v>Aportaciones Federales</v>
          </cell>
          <cell r="P2600" t="str">
            <v>I008</v>
          </cell>
          <cell r="Q2600" t="str">
            <v>FAM Infraestructura Educativa Media Superior y Superior</v>
          </cell>
          <cell r="R2600">
            <v>33</v>
          </cell>
          <cell r="S2600" t="str">
            <v>Aportaciones Federales para Entidades Federativas y Municipios</v>
          </cell>
          <cell r="T2600" t="str">
            <v>SECRETARIA DE EDUCACION DEL GOBIERNO DEL  ESTADO DE YUCATAN</v>
          </cell>
          <cell r="U2600">
            <v>2</v>
          </cell>
          <cell r="V2600" t="str">
            <v>Educación</v>
          </cell>
          <cell r="W2600">
            <v>2</v>
          </cell>
          <cell r="X2600" t="str">
            <v>Proyecto de Inversión de Infraestructura Social</v>
          </cell>
          <cell r="Y2600" t="str">
            <v>CONTAR CON ESPACIO EDUCATIVOS QUE CUMPLAN CON LOS REQUERIMIENTOS PARA EL BENEFICIO DE LOS ALUMNOS</v>
          </cell>
          <cell r="Z2600">
            <v>42703</v>
          </cell>
          <cell r="AA2600">
            <v>43009</v>
          </cell>
          <cell r="AB2600" t="str">
            <v>Calle 18, colonia Kinchil</v>
          </cell>
          <cell r="AC2600">
            <v>1</v>
          </cell>
          <cell r="AD2600" t="str">
            <v>Coparticipación Federal-Estatal</v>
          </cell>
          <cell r="AE2600">
            <v>1</v>
          </cell>
          <cell r="AF2600" t="str">
            <v>En Ejecución</v>
          </cell>
          <cell r="AG2600">
            <v>2016</v>
          </cell>
          <cell r="AH2600">
            <v>1498716</v>
          </cell>
        </row>
        <row r="2601">
          <cell r="B2601" t="str">
            <v>YUC16160400827372</v>
          </cell>
          <cell r="C2601" t="str">
            <v>Plan De Movilidad Urbana No Motorizada Para  La Zona Metropolitana De Mérida</v>
          </cell>
          <cell r="D2601" t="str">
            <v>COMEY-ADQ-001/2015</v>
          </cell>
          <cell r="E2601">
            <v>31</v>
          </cell>
          <cell r="F2601" t="str">
            <v>Yucatán</v>
          </cell>
          <cell r="G2601">
            <v>50</v>
          </cell>
          <cell r="H2601" t="str">
            <v>Mérida</v>
          </cell>
          <cell r="N2601">
            <v>1</v>
          </cell>
          <cell r="O2601" t="str">
            <v>Subsidios</v>
          </cell>
          <cell r="P2601" t="str">
            <v>U057</v>
          </cell>
          <cell r="Q2601" t="str">
            <v>Fondo Metropolitano</v>
          </cell>
          <cell r="R2601">
            <v>23</v>
          </cell>
          <cell r="S2601" t="str">
            <v>Provisiones Salariales y Económicas</v>
          </cell>
          <cell r="T2601" t="str">
            <v>Coordinación Metropolitana de Yucatán</v>
          </cell>
          <cell r="U2601">
            <v>5</v>
          </cell>
          <cell r="V2601" t="str">
            <v>Urbanización</v>
          </cell>
          <cell r="W2601">
            <v>11</v>
          </cell>
          <cell r="X2601" t="str">
            <v>Programa de Estudios de Preinversión</v>
          </cell>
          <cell r="Z2601">
            <v>42720</v>
          </cell>
          <cell r="AA2601">
            <v>42736</v>
          </cell>
          <cell r="AB2601" t="str">
            <v>no aplica</v>
          </cell>
          <cell r="AC2601">
            <v>1</v>
          </cell>
          <cell r="AD2601" t="str">
            <v>Coparticipación Federal-Estatal</v>
          </cell>
          <cell r="AE2601">
            <v>1</v>
          </cell>
          <cell r="AF2601" t="str">
            <v>En Ejecución</v>
          </cell>
          <cell r="AH2601">
            <v>3500000</v>
          </cell>
        </row>
        <row r="2602">
          <cell r="B2602" t="str">
            <v>YUC16170100835643</v>
          </cell>
          <cell r="C2602" t="str">
            <v>Construcción Y Equipamiento De Un Salón De Danza En La Escuela Preparatoria Estatal No. 10 En El Municipio De Mérida. Aportación Estatal Al Convenio Del Fondo Concursable De Inversión En Infraestructu</v>
          </cell>
          <cell r="D2602" t="str">
            <v>02-16-128</v>
          </cell>
          <cell r="E2602">
            <v>31</v>
          </cell>
          <cell r="F2602" t="str">
            <v>Yucatán</v>
          </cell>
          <cell r="G2602">
            <v>50</v>
          </cell>
          <cell r="H2602" t="str">
            <v>Mérida</v>
          </cell>
          <cell r="I2602">
            <v>75</v>
          </cell>
          <cell r="J2602" t="str">
            <v>Caucel</v>
          </cell>
          <cell r="K2602">
            <v>-89.706943999999993</v>
          </cell>
          <cell r="L2602">
            <v>21.014721999999999</v>
          </cell>
          <cell r="M2602" t="str">
            <v>Urbano</v>
          </cell>
          <cell r="N2602">
            <v>2</v>
          </cell>
          <cell r="O2602" t="str">
            <v>Aportaciones Federales</v>
          </cell>
          <cell r="P2602" t="str">
            <v>I012</v>
          </cell>
          <cell r="Q2602" t="str">
            <v>FAFEF</v>
          </cell>
          <cell r="R2602">
            <v>33</v>
          </cell>
          <cell r="S2602" t="str">
            <v>Aportaciones Federales para Entidades Federativas y Municipios</v>
          </cell>
          <cell r="T2602" t="str">
            <v>SECRETARIA DE EDUCACION DEL GOBIERNO DEL ESTADO DE YUCATAN</v>
          </cell>
          <cell r="U2602">
            <v>2</v>
          </cell>
          <cell r="V2602" t="str">
            <v>Educación</v>
          </cell>
          <cell r="W2602">
            <v>2</v>
          </cell>
          <cell r="X2602" t="str">
            <v>Proyecto de Inversión de Infraestructura Social</v>
          </cell>
          <cell r="Y2602" t="str">
            <v>CONTAR CON ESPACIO EDUCATIVOS QUE CUMPLAN CON LOS REQUERIMIENTOS PARA EL BENEFICIO DE LOS ALUMNOS</v>
          </cell>
          <cell r="Z2602">
            <v>42696</v>
          </cell>
          <cell r="AA2602">
            <v>43020</v>
          </cell>
          <cell r="AB2602" t="str">
            <v>Calle av. 59, colonia Caucel</v>
          </cell>
          <cell r="AC2602">
            <v>1</v>
          </cell>
          <cell r="AD2602" t="str">
            <v>Coparticipación Federal-Estatal</v>
          </cell>
          <cell r="AE2602">
            <v>1</v>
          </cell>
          <cell r="AF2602" t="str">
            <v>En Ejecución</v>
          </cell>
          <cell r="AG2602">
            <v>2016</v>
          </cell>
          <cell r="AH2602">
            <v>2463900</v>
          </cell>
        </row>
        <row r="2603">
          <cell r="B2603" t="str">
            <v>YUC16170100835763</v>
          </cell>
          <cell r="C2603" t="str">
            <v>Modernización De Aulas De Cómputo En Planteles Del Colegio De Bachilleres Del Estado De Yucatán, Plantel Tekit. (Trabajo De Albañilería, Suministro Y Colocación De Puertas, Pintura, Cambio De Pisos, C</v>
          </cell>
          <cell r="D2603" t="str">
            <v>FAMFON-08-2016</v>
          </cell>
          <cell r="E2603">
            <v>31</v>
          </cell>
          <cell r="F2603" t="str">
            <v>Yucatán</v>
          </cell>
          <cell r="G2603">
            <v>80</v>
          </cell>
          <cell r="H2603" t="str">
            <v>Tekit</v>
          </cell>
          <cell r="I2603">
            <v>1</v>
          </cell>
          <cell r="J2603" t="str">
            <v>Tekit</v>
          </cell>
          <cell r="K2603">
            <v>-89.331388000000004</v>
          </cell>
          <cell r="L2603">
            <v>20.532222000000001</v>
          </cell>
          <cell r="M2603" t="str">
            <v>Urbano</v>
          </cell>
          <cell r="N2603">
            <v>2</v>
          </cell>
          <cell r="O2603" t="str">
            <v>Aportaciones Federales</v>
          </cell>
          <cell r="P2603" t="str">
            <v>I008</v>
          </cell>
          <cell r="Q2603" t="str">
            <v>FAM Infraestructura Educativa Media Superior y Superior</v>
          </cell>
          <cell r="R2603">
            <v>33</v>
          </cell>
          <cell r="S2603" t="str">
            <v>Aportaciones Federales para Entidades Federativas y Municipios</v>
          </cell>
          <cell r="T2603" t="str">
            <v>SECRETARIA DE EDUCACION DEL GOBIERNO DEL  ESTADO DE YUCATAN</v>
          </cell>
          <cell r="U2603">
            <v>2</v>
          </cell>
          <cell r="V2603" t="str">
            <v>Educación</v>
          </cell>
          <cell r="W2603">
            <v>2</v>
          </cell>
          <cell r="X2603" t="str">
            <v>Proyecto de Inversión de Infraestructura Social</v>
          </cell>
          <cell r="Y2603" t="str">
            <v>CONTAR CON ESPACIO EDUCATIVOS QUE CUMPLAN CON LOS REQUERIMIENTOS PARA EL BENEFICIO DE LOS ALUMNOS</v>
          </cell>
          <cell r="Z2603">
            <v>42703</v>
          </cell>
          <cell r="AA2603">
            <v>43014</v>
          </cell>
          <cell r="AB2603" t="str">
            <v>Calle 21, colonia Tekit</v>
          </cell>
          <cell r="AC2603">
            <v>1</v>
          </cell>
          <cell r="AD2603" t="str">
            <v>Coparticipación Federal-Estatal</v>
          </cell>
          <cell r="AE2603">
            <v>1</v>
          </cell>
          <cell r="AF2603" t="str">
            <v>En Ejecución</v>
          </cell>
          <cell r="AG2603">
            <v>2016</v>
          </cell>
          <cell r="AH2603">
            <v>1498716</v>
          </cell>
        </row>
        <row r="2604">
          <cell r="B2604" t="str">
            <v>YUC16170100835789</v>
          </cell>
          <cell r="C2604" t="str">
            <v>Modernización De Espacios En El Colegio De Estudios Científicos Y Tecnológicos, Plantel Maxcanú. (Mantenimiento Y Equipamiento De Un Taller).</v>
          </cell>
          <cell r="D2604" t="str">
            <v>FAMFON-010</v>
          </cell>
          <cell r="E2604">
            <v>31</v>
          </cell>
          <cell r="F2604" t="str">
            <v>Yucatán</v>
          </cell>
          <cell r="G2604">
            <v>48</v>
          </cell>
          <cell r="H2604" t="str">
            <v>Maxcanú</v>
          </cell>
          <cell r="I2604">
            <v>1</v>
          </cell>
          <cell r="J2604" t="str">
            <v>Maxcanú</v>
          </cell>
          <cell r="K2604">
            <v>-90.000833</v>
          </cell>
          <cell r="L2604">
            <v>20.583055000000002</v>
          </cell>
          <cell r="M2604" t="str">
            <v>Urbano</v>
          </cell>
          <cell r="N2604">
            <v>2</v>
          </cell>
          <cell r="O2604" t="str">
            <v>Aportaciones Federales</v>
          </cell>
          <cell r="P2604" t="str">
            <v>I008</v>
          </cell>
          <cell r="Q2604" t="str">
            <v>FAM Infraestructura Educativa Media Superior y Superior</v>
          </cell>
          <cell r="R2604">
            <v>33</v>
          </cell>
          <cell r="S2604" t="str">
            <v>Aportaciones Federales para Entidades Federativas y Municipios</v>
          </cell>
          <cell r="T2604" t="str">
            <v>SECRETARIA DE EDUCACION DEL GOBIERNO DEL  ESTADO DE YUCATAN</v>
          </cell>
          <cell r="U2604">
            <v>2</v>
          </cell>
          <cell r="V2604" t="str">
            <v>Educación</v>
          </cell>
          <cell r="W2604">
            <v>2</v>
          </cell>
          <cell r="X2604" t="str">
            <v>Proyecto de Inversión de Infraestructura Social</v>
          </cell>
          <cell r="Y2604" t="str">
            <v>CONTAR CON ESPACIO EDUCATIVOS QUE CUMPLAN CON LOS REQUERIMIENTOS PARA EL BENEFICIO DE LOS ALUMNOS</v>
          </cell>
          <cell r="Z2604">
            <v>42703</v>
          </cell>
          <cell r="AA2604">
            <v>42736</v>
          </cell>
          <cell r="AB2604" t="str">
            <v>Calle 21, colonia Maxcanú</v>
          </cell>
          <cell r="AC2604">
            <v>1</v>
          </cell>
          <cell r="AD2604" t="str">
            <v>Coparticipación Federal-Estatal</v>
          </cell>
          <cell r="AE2604">
            <v>1</v>
          </cell>
          <cell r="AF2604" t="str">
            <v>En Ejecución</v>
          </cell>
          <cell r="AG2604">
            <v>2016</v>
          </cell>
          <cell r="AH2604">
            <v>3168750</v>
          </cell>
        </row>
        <row r="2605">
          <cell r="B2605" t="str">
            <v>YUC16160400822399</v>
          </cell>
          <cell r="C2605" t="str">
            <v>Rehabilitación De La Calle 28 X 23 A Y 23 B Fracc. San Pedro Cholul</v>
          </cell>
          <cell r="D2605" t="str">
            <v>FORFIN03</v>
          </cell>
          <cell r="E2605">
            <v>31</v>
          </cell>
          <cell r="F2605" t="str">
            <v>Yucatán</v>
          </cell>
          <cell r="G2605">
            <v>50</v>
          </cell>
          <cell r="H2605" t="str">
            <v>Mérida</v>
          </cell>
          <cell r="I2605">
            <v>773</v>
          </cell>
          <cell r="J2605" t="str">
            <v>San Pedro Cholul</v>
          </cell>
          <cell r="K2605">
            <v>-89.553332999999995</v>
          </cell>
          <cell r="L2605">
            <v>21.031943999999999</v>
          </cell>
          <cell r="M2605" t="str">
            <v>Rural</v>
          </cell>
          <cell r="N2605">
            <v>1</v>
          </cell>
          <cell r="O2605" t="str">
            <v>Subsidios</v>
          </cell>
          <cell r="P2605" t="str">
            <v>U130</v>
          </cell>
          <cell r="Q2605" t="str">
            <v>Fortalecimiento Financiero</v>
          </cell>
          <cell r="R2605">
            <v>23</v>
          </cell>
          <cell r="S2605" t="str">
            <v>Provisiones Salariales y Económicas</v>
          </cell>
          <cell r="T2605" t="str">
            <v>Ayuntamiento de Mérida</v>
          </cell>
          <cell r="U2605">
            <v>5</v>
          </cell>
          <cell r="V2605" t="str">
            <v>Urbanización</v>
          </cell>
          <cell r="W2605">
            <v>2</v>
          </cell>
          <cell r="X2605" t="str">
            <v>Proyecto de Inversión de Infraestructura Social</v>
          </cell>
          <cell r="Y2605" t="str">
            <v>Mejorar la infraestructura vial</v>
          </cell>
          <cell r="Z2605">
            <v>42745</v>
          </cell>
          <cell r="AA2605">
            <v>42856</v>
          </cell>
          <cell r="AB2605" t="str">
            <v>Caell 28 x 23 A y 23 B Fracc San Pedro Cholul</v>
          </cell>
          <cell r="AC2605">
            <v>0</v>
          </cell>
          <cell r="AE2605">
            <v>1</v>
          </cell>
          <cell r="AF2605" t="str">
            <v>En Ejecución</v>
          </cell>
          <cell r="AG2605">
            <v>2016</v>
          </cell>
          <cell r="AH2605">
            <v>415857</v>
          </cell>
        </row>
        <row r="2606">
          <cell r="B2606" t="str">
            <v>YUC16160400820312</v>
          </cell>
          <cell r="C2606" t="str">
            <v>Remodelacion De Parque Principal C-21 X 22, C.P. Dzilam Gonzalez</v>
          </cell>
          <cell r="D2606" t="str">
            <v>IO-831029899-E4-2016</v>
          </cell>
          <cell r="E2606">
            <v>31</v>
          </cell>
          <cell r="F2606" t="str">
            <v>Yucatán</v>
          </cell>
          <cell r="G2606">
            <v>29</v>
          </cell>
          <cell r="H2606" t="str">
            <v>Dzilam González</v>
          </cell>
          <cell r="I2606">
            <v>1</v>
          </cell>
          <cell r="J2606" t="str">
            <v>Dzilam González</v>
          </cell>
          <cell r="K2606">
            <v>-88.929165999999995</v>
          </cell>
          <cell r="L2606">
            <v>21.28</v>
          </cell>
          <cell r="M2606" t="str">
            <v>Urbano</v>
          </cell>
          <cell r="N2606">
            <v>1</v>
          </cell>
          <cell r="O2606" t="str">
            <v>Subsidios</v>
          </cell>
          <cell r="P2606" t="str">
            <v>U022</v>
          </cell>
          <cell r="Q2606" t="str">
            <v>Programas Regionales</v>
          </cell>
          <cell r="R2606">
            <v>23</v>
          </cell>
          <cell r="S2606" t="str">
            <v>Provisiones Salariales y Económicas</v>
          </cell>
          <cell r="T2606" t="str">
            <v>H.AYUNTAMIENTO DE DZILAM GONZALEZ</v>
          </cell>
          <cell r="U2606">
            <v>5</v>
          </cell>
          <cell r="V2606" t="str">
            <v>Urbanización</v>
          </cell>
          <cell r="W2606">
            <v>2</v>
          </cell>
          <cell r="X2606" t="str">
            <v>Proyecto de Inversión de Infraestructura Social</v>
          </cell>
          <cell r="Y2606" t="str">
            <v>MEJORAR EL BIENESTAR SOCIAL DE LA COMUNIDAD</v>
          </cell>
          <cell r="Z2606">
            <v>42620</v>
          </cell>
          <cell r="AA2606">
            <v>42705</v>
          </cell>
          <cell r="AB2606" t="str">
            <v>C-21 X 22C.P. 97600 EN DZILAM GONZALEZ, YUCATAN</v>
          </cell>
          <cell r="AC2606">
            <v>0</v>
          </cell>
          <cell r="AE2606">
            <v>1</v>
          </cell>
          <cell r="AF2606" t="str">
            <v>En Ejecución</v>
          </cell>
          <cell r="AG2606">
            <v>2016</v>
          </cell>
          <cell r="AH2606">
            <v>997901.98</v>
          </cell>
        </row>
        <row r="2607">
          <cell r="B2607" t="str">
            <v>YUC16170100835172</v>
          </cell>
          <cell r="C2607" t="str">
            <v>Construcción De Unidad Académica (Segunda Etapa), En La Universidad Politécnica De Yucatán</v>
          </cell>
          <cell r="D2607" t="str">
            <v>FAMPOT-092-2016</v>
          </cell>
          <cell r="E2607">
            <v>31</v>
          </cell>
          <cell r="F2607" t="str">
            <v>Yucatán</v>
          </cell>
          <cell r="G2607">
            <v>100</v>
          </cell>
          <cell r="H2607" t="str">
            <v>Ucú</v>
          </cell>
          <cell r="I2607">
            <v>1</v>
          </cell>
          <cell r="J2607" t="str">
            <v>Ucú</v>
          </cell>
          <cell r="K2607">
            <v>-89.746943999999999</v>
          </cell>
          <cell r="L2607">
            <v>21.030833000000001</v>
          </cell>
          <cell r="M2607" t="str">
            <v>Urbano</v>
          </cell>
          <cell r="N2607">
            <v>4</v>
          </cell>
          <cell r="O2607" t="str">
            <v>Fideicomisos</v>
          </cell>
          <cell r="P2607" t="str">
            <v>I008</v>
          </cell>
          <cell r="Q2607" t="str">
            <v>FAM Infraestructura Educativa Media Superior y Superior</v>
          </cell>
          <cell r="R2607">
            <v>33</v>
          </cell>
          <cell r="S2607" t="str">
            <v>Aportaciones Federales para Entidades Federativas y Municipios</v>
          </cell>
          <cell r="T2607" t="str">
            <v>INSTITUTO PARA EL DESARROLLO Y CERTIFICACION DE LA INFRAESTRUCTURA FISICA EDUCATIVA DE YUCATAN</v>
          </cell>
          <cell r="U2607">
            <v>2</v>
          </cell>
          <cell r="V2607" t="str">
            <v>Educación</v>
          </cell>
          <cell r="W2607">
            <v>2</v>
          </cell>
          <cell r="X2607" t="str">
            <v>Proyecto de Inversión de Infraestructura Social</v>
          </cell>
          <cell r="Y2607" t="str">
            <v>CONTAR CON ESPACIO EDUCATIVOS QUE CUMPLAN CON LOS REQUERIMIENTOS PARA EL BENEFICIO DE LOS ALUMNOS</v>
          </cell>
          <cell r="Z2607">
            <v>42758</v>
          </cell>
          <cell r="AA2607">
            <v>42948</v>
          </cell>
          <cell r="AB2607" t="str">
            <v>DOMICILIO CONOCIDO</v>
          </cell>
          <cell r="AC2607">
            <v>1</v>
          </cell>
          <cell r="AD2607" t="str">
            <v>Coparticipación Federal-Estatal</v>
          </cell>
          <cell r="AE2607">
            <v>1</v>
          </cell>
          <cell r="AF2607" t="str">
            <v>En Ejecución</v>
          </cell>
          <cell r="AG2607">
            <v>2016</v>
          </cell>
          <cell r="AH2607">
            <v>30000000</v>
          </cell>
        </row>
        <row r="2608">
          <cell r="B2608" t="str">
            <v>YUC16170100835183</v>
          </cell>
          <cell r="C2608" t="str">
            <v>Construcción De Techumbre Y Mejoramiento En La Prim. Benito Juárez García.</v>
          </cell>
          <cell r="D2608" t="str">
            <v>FAMPOT-095-2016</v>
          </cell>
          <cell r="E2608">
            <v>31</v>
          </cell>
          <cell r="F2608" t="str">
            <v>Yucatán</v>
          </cell>
          <cell r="G2608">
            <v>19</v>
          </cell>
          <cell r="H2608" t="str">
            <v>Chemax</v>
          </cell>
          <cell r="I2608">
            <v>98</v>
          </cell>
          <cell r="J2608" t="str">
            <v>Lol-Bé</v>
          </cell>
          <cell r="K2608">
            <v>-87.923055000000005</v>
          </cell>
          <cell r="L2608">
            <v>20.501111000000002</v>
          </cell>
          <cell r="M2608" t="str">
            <v>Rural</v>
          </cell>
          <cell r="N2608">
            <v>4</v>
          </cell>
          <cell r="O2608" t="str">
            <v>Fideicomisos</v>
          </cell>
          <cell r="P2608" t="str">
            <v>I007</v>
          </cell>
          <cell r="Q2608" t="str">
            <v>FAM Infraestructura Educativa Básica</v>
          </cell>
          <cell r="R2608">
            <v>33</v>
          </cell>
          <cell r="S2608" t="str">
            <v>Aportaciones Federales para Entidades Federativas y Municipios</v>
          </cell>
          <cell r="T2608" t="str">
            <v>INSTITUTO PARA EL DESARROLLO Y CERTIFICACION DE LA INFRAESTRUCTURA FISICA EDUCATIVA DE YUCATAN</v>
          </cell>
          <cell r="U2608">
            <v>2</v>
          </cell>
          <cell r="V2608" t="str">
            <v>Educación</v>
          </cell>
          <cell r="W2608">
            <v>2</v>
          </cell>
          <cell r="X2608" t="str">
            <v>Proyecto de Inversión de Infraestructura Social</v>
          </cell>
          <cell r="Y2608" t="str">
            <v>CONTAR CON ESPACIO EDUCATIVOS QUE CUMPLAN CON LOS REQUERIMIENTOS PARA EL BENEFICIO DE LOS ALUMNOS</v>
          </cell>
          <cell r="Z2608">
            <v>42823</v>
          </cell>
          <cell r="AA2608">
            <v>42887</v>
          </cell>
          <cell r="AB2608" t="str">
            <v>conocido</v>
          </cell>
          <cell r="AC2608">
            <v>2</v>
          </cell>
          <cell r="AD2608" t="str">
            <v>Coparticipación Federal-Estatal-Municipal</v>
          </cell>
          <cell r="AE2608">
            <v>1</v>
          </cell>
          <cell r="AF2608" t="str">
            <v>En Ejecución</v>
          </cell>
          <cell r="AG2608">
            <v>2016</v>
          </cell>
          <cell r="AH2608">
            <v>2024628</v>
          </cell>
        </row>
        <row r="2609">
          <cell r="B2609" t="str">
            <v>YUC16170100835185</v>
          </cell>
          <cell r="C2609" t="str">
            <v>Construcción De Techumbre Y Mejoramiento En El J.N. Sasil Bej.</v>
          </cell>
          <cell r="D2609" t="str">
            <v>FAMPOT-094-2016</v>
          </cell>
          <cell r="E2609">
            <v>31</v>
          </cell>
          <cell r="F2609" t="str">
            <v>Yucatán</v>
          </cell>
          <cell r="G2609">
            <v>19</v>
          </cell>
          <cell r="H2609" t="str">
            <v>Chemax</v>
          </cell>
          <cell r="I2609">
            <v>63</v>
          </cell>
          <cell r="J2609" t="str">
            <v>X-Can</v>
          </cell>
          <cell r="K2609">
            <v>-87.668054999999995</v>
          </cell>
          <cell r="L2609">
            <v>20.858332999999998</v>
          </cell>
          <cell r="M2609" t="str">
            <v>Urbano</v>
          </cell>
          <cell r="N2609">
            <v>4</v>
          </cell>
          <cell r="O2609" t="str">
            <v>Fideicomisos</v>
          </cell>
          <cell r="P2609" t="str">
            <v>I007</v>
          </cell>
          <cell r="Q2609" t="str">
            <v>FAM Infraestructura Educativa Básica</v>
          </cell>
          <cell r="R2609">
            <v>33</v>
          </cell>
          <cell r="S2609" t="str">
            <v>Aportaciones Federales para Entidades Federativas y Municipios</v>
          </cell>
          <cell r="T2609" t="str">
            <v>INSTITUTO PARA EL DESARROLLO Y CERTIFICACION DE LA INFRAESTRUCTURA FISICA EDUCATIVA DE YUCATAN</v>
          </cell>
          <cell r="U2609">
            <v>2</v>
          </cell>
          <cell r="V2609" t="str">
            <v>Educación</v>
          </cell>
          <cell r="W2609">
            <v>2</v>
          </cell>
          <cell r="X2609" t="str">
            <v>Proyecto de Inversión de Infraestructura Social</v>
          </cell>
          <cell r="Y2609" t="str">
            <v>CONTAR CON ESPACIO EDUCATIVOS QUE CUMPLAN CON LOS REQUERIMIENTOS PARA EL BENEFICIO DE LOS ALUMNOS</v>
          </cell>
          <cell r="Z2609">
            <v>42823</v>
          </cell>
          <cell r="AA2609">
            <v>42887</v>
          </cell>
          <cell r="AB2609" t="str">
            <v>C. 2 S/N Col. Benito Juarez</v>
          </cell>
          <cell r="AC2609">
            <v>1</v>
          </cell>
          <cell r="AD2609" t="str">
            <v>Coparticipación Federal-Estatal</v>
          </cell>
          <cell r="AE2609">
            <v>1</v>
          </cell>
          <cell r="AF2609" t="str">
            <v>En Ejecución</v>
          </cell>
          <cell r="AG2609">
            <v>2016</v>
          </cell>
          <cell r="AH2609">
            <v>1698316</v>
          </cell>
        </row>
        <row r="2610">
          <cell r="B2610" t="str">
            <v>YUC16170100835684</v>
          </cell>
          <cell r="C2610" t="str">
            <v>Construcción Y Equipamiento Del Bachillerato Intercultural Plantel 001 Popola, En El Municipio  De Valladolid.Aportación Estatal Al Convenio Del Fondo Concursable De Inversión En Infraestructura</v>
          </cell>
          <cell r="D2610" t="str">
            <v>02-16-130</v>
          </cell>
          <cell r="E2610">
            <v>31</v>
          </cell>
          <cell r="F2610" t="str">
            <v>Yucatán</v>
          </cell>
          <cell r="G2610">
            <v>102</v>
          </cell>
          <cell r="H2610" t="str">
            <v>Valladolid</v>
          </cell>
          <cell r="I2610">
            <v>77</v>
          </cell>
          <cell r="J2610" t="str">
            <v>Popolá</v>
          </cell>
          <cell r="K2610">
            <v>-88.236110999999994</v>
          </cell>
          <cell r="L2610">
            <v>20.731943999999999</v>
          </cell>
          <cell r="M2610" t="str">
            <v>Urbano</v>
          </cell>
          <cell r="N2610">
            <v>2</v>
          </cell>
          <cell r="O2610" t="str">
            <v>Aportaciones Federales</v>
          </cell>
          <cell r="P2610" t="str">
            <v>I012</v>
          </cell>
          <cell r="Q2610" t="str">
            <v>FAFEF</v>
          </cell>
          <cell r="R2610">
            <v>33</v>
          </cell>
          <cell r="S2610" t="str">
            <v>Aportaciones Federales para Entidades Federativas y Municipios</v>
          </cell>
          <cell r="T2610" t="str">
            <v>SECRETARIA DE EDUCACION DEL GOBIERNO DEL ESTADO DE YUCATAN</v>
          </cell>
          <cell r="U2610">
            <v>2</v>
          </cell>
          <cell r="V2610" t="str">
            <v>Educación</v>
          </cell>
          <cell r="W2610">
            <v>2</v>
          </cell>
          <cell r="X2610" t="str">
            <v>Proyecto de Inversión de Infraestructura Social</v>
          </cell>
          <cell r="Y2610" t="str">
            <v>CONTAR CON ESPACIO EDUCATIVOS QUE CUMPLAN CON LOS REQUERIMIENTOS PARA EL BENEFICIO DE LOS ALUMNOS</v>
          </cell>
          <cell r="Z2610">
            <v>42696</v>
          </cell>
          <cell r="AA2610">
            <v>43014</v>
          </cell>
          <cell r="AB2610" t="str">
            <v>Calle domicilio conocido, colonia Popolá</v>
          </cell>
          <cell r="AC2610">
            <v>1</v>
          </cell>
          <cell r="AD2610" t="str">
            <v>Coparticipación Federal-Estatal</v>
          </cell>
          <cell r="AE2610">
            <v>1</v>
          </cell>
          <cell r="AF2610" t="str">
            <v>En Ejecución</v>
          </cell>
          <cell r="AG2610">
            <v>2016</v>
          </cell>
          <cell r="AH2610">
            <v>2815566</v>
          </cell>
        </row>
        <row r="2611">
          <cell r="B2611" t="str">
            <v>YUC16160400823989</v>
          </cell>
          <cell r="C2611" t="str">
            <v>Construcción De Centro De Emprendedores En La Preparatoria Técnica Cbtis No. 120 En El Municipio De Mérida</v>
          </cell>
          <cell r="D2611" t="str">
            <v>PROGREGIII03</v>
          </cell>
          <cell r="E2611">
            <v>31</v>
          </cell>
          <cell r="F2611" t="str">
            <v>Yucatán</v>
          </cell>
          <cell r="G2611">
            <v>50</v>
          </cell>
          <cell r="H2611" t="str">
            <v>Mérida</v>
          </cell>
          <cell r="I2611">
            <v>1</v>
          </cell>
          <cell r="J2611" t="str">
            <v>Mérida</v>
          </cell>
          <cell r="K2611">
            <v>-89.621666000000005</v>
          </cell>
          <cell r="L2611">
            <v>20.967777000000002</v>
          </cell>
          <cell r="M2611" t="str">
            <v>Urbano</v>
          </cell>
          <cell r="N2611">
            <v>1</v>
          </cell>
          <cell r="O2611" t="str">
            <v>Subsidios</v>
          </cell>
          <cell r="P2611" t="str">
            <v>U022</v>
          </cell>
          <cell r="Q2611" t="str">
            <v>Programas Regionales</v>
          </cell>
          <cell r="R2611">
            <v>23</v>
          </cell>
          <cell r="S2611" t="str">
            <v>Provisiones Salariales y Económicas</v>
          </cell>
          <cell r="T2611" t="str">
            <v>Ayuntamiento de Mérida</v>
          </cell>
          <cell r="U2611">
            <v>2</v>
          </cell>
          <cell r="V2611" t="str">
            <v>Educación</v>
          </cell>
          <cell r="W2611">
            <v>2</v>
          </cell>
          <cell r="X2611" t="str">
            <v>Proyecto de Inversión de Infraestructura Social</v>
          </cell>
          <cell r="Y2611" t="str">
            <v>Dotar de un espacio para desarrollar proyectos de los estudiantes</v>
          </cell>
          <cell r="Z2611">
            <v>42744</v>
          </cell>
          <cell r="AA2611">
            <v>42826</v>
          </cell>
          <cell r="AB2611" t="str">
            <v>Calle 13 No. 101 x 24 A y 60 Fracc Loma Bonita</v>
          </cell>
          <cell r="AC2611">
            <v>0</v>
          </cell>
          <cell r="AE2611">
            <v>1</v>
          </cell>
          <cell r="AF2611" t="str">
            <v>En Ejecución</v>
          </cell>
          <cell r="AG2611">
            <v>2016</v>
          </cell>
          <cell r="AH2611">
            <v>999997</v>
          </cell>
        </row>
        <row r="2612">
          <cell r="B2612" t="str">
            <v>YUC16160400824034</v>
          </cell>
          <cell r="C2612" t="str">
            <v>Construcción De Estructura Metálica En El Instituto Tecnológico De Mérida (Campus Poniente) En Mérida</v>
          </cell>
          <cell r="D2612" t="str">
            <v>PROGREGIII05</v>
          </cell>
          <cell r="E2612">
            <v>31</v>
          </cell>
          <cell r="F2612" t="str">
            <v>Yucatán</v>
          </cell>
          <cell r="G2612">
            <v>50</v>
          </cell>
          <cell r="H2612" t="str">
            <v>Mérida</v>
          </cell>
          <cell r="I2612">
            <v>1</v>
          </cell>
          <cell r="J2612" t="str">
            <v>Mérida</v>
          </cell>
          <cell r="K2612">
            <v>-89.621666000000005</v>
          </cell>
          <cell r="L2612">
            <v>20.967777000000002</v>
          </cell>
          <cell r="M2612" t="str">
            <v>Urbano</v>
          </cell>
          <cell r="N2612">
            <v>1</v>
          </cell>
          <cell r="O2612" t="str">
            <v>Subsidios</v>
          </cell>
          <cell r="P2612" t="str">
            <v>U022</v>
          </cell>
          <cell r="Q2612" t="str">
            <v>Programas Regionales</v>
          </cell>
          <cell r="R2612">
            <v>23</v>
          </cell>
          <cell r="S2612" t="str">
            <v>Provisiones Salariales y Económicas</v>
          </cell>
          <cell r="T2612" t="str">
            <v>Ayuntamiento de Mérida</v>
          </cell>
          <cell r="U2612">
            <v>2</v>
          </cell>
          <cell r="V2612" t="str">
            <v>Educación</v>
          </cell>
          <cell r="W2612">
            <v>2</v>
          </cell>
          <cell r="X2612" t="str">
            <v>Proyecto de Inversión de Infraestructura Social</v>
          </cell>
          <cell r="Y2612" t="str">
            <v>Mejorar la infraestructura para los estudiantes</v>
          </cell>
          <cell r="Z2612">
            <v>42744</v>
          </cell>
          <cell r="AA2612">
            <v>42826</v>
          </cell>
          <cell r="AB2612" t="str">
            <v>Periférico poniente KM 31.5 Zona Dorada</v>
          </cell>
          <cell r="AC2612">
            <v>0</v>
          </cell>
          <cell r="AE2612">
            <v>1</v>
          </cell>
          <cell r="AF2612" t="str">
            <v>En Ejecución</v>
          </cell>
          <cell r="AG2612">
            <v>2016</v>
          </cell>
          <cell r="AH2612">
            <v>999732</v>
          </cell>
        </row>
        <row r="2613">
          <cell r="B2613" t="str">
            <v>YUC16160400813441</v>
          </cell>
          <cell r="C2613" t="str">
            <v>Construcción De 1 Aula Didáctica En El J.N. Kinich Kakmo 31djn0171t</v>
          </cell>
          <cell r="D2613" t="str">
            <v>FAMBAST-069-2016</v>
          </cell>
          <cell r="E2613">
            <v>31</v>
          </cell>
          <cell r="F2613" t="str">
            <v>Yucatán</v>
          </cell>
          <cell r="G2613">
            <v>40</v>
          </cell>
          <cell r="H2613" t="str">
            <v>Izamal</v>
          </cell>
          <cell r="I2613">
            <v>1</v>
          </cell>
          <cell r="J2613" t="str">
            <v>Izamal</v>
          </cell>
          <cell r="K2613">
            <v>-89.017776999999995</v>
          </cell>
          <cell r="L2613">
            <v>20.931387999999998</v>
          </cell>
          <cell r="M2613" t="str">
            <v>Urbano</v>
          </cell>
          <cell r="N2613">
            <v>2</v>
          </cell>
          <cell r="O2613" t="str">
            <v>Aportaciones Federales</v>
          </cell>
          <cell r="P2613" t="str">
            <v>I007</v>
          </cell>
          <cell r="Q2613" t="str">
            <v>FAM Infraestructura Educativa Básica</v>
          </cell>
          <cell r="R2613">
            <v>33</v>
          </cell>
          <cell r="S2613" t="str">
            <v>Aportaciones Federales para Entidades Federativas y Municipios</v>
          </cell>
          <cell r="T2613" t="str">
            <v>SECRETARIA DE EDUCACION DEL GOBIERNO DEL ESTADO DE YUCATAN</v>
          </cell>
          <cell r="U2613">
            <v>2</v>
          </cell>
          <cell r="V2613" t="str">
            <v>Educación</v>
          </cell>
          <cell r="W2613">
            <v>2</v>
          </cell>
          <cell r="X2613" t="str">
            <v>Proyecto de Inversión de Infraestructura Social</v>
          </cell>
          <cell r="Y2613" t="str">
            <v>CONTAR CON ESPACIO EDUCATIVOS QUE CUMPLAN CON LOS REQUERIMIENTOS PARA EL BENEFICIO DE LOS ALUMNOS</v>
          </cell>
          <cell r="Z2613">
            <v>42713</v>
          </cell>
          <cell r="AA2613">
            <v>42917</v>
          </cell>
          <cell r="AB2613" t="str">
            <v>DOMICILIO CONOCIDO</v>
          </cell>
          <cell r="AC2613">
            <v>1</v>
          </cell>
          <cell r="AD2613" t="str">
            <v>Coparticipación Federal-Estatal</v>
          </cell>
          <cell r="AE2613">
            <v>1</v>
          </cell>
          <cell r="AF2613" t="str">
            <v>En Ejecución</v>
          </cell>
          <cell r="AG2613">
            <v>2016</v>
          </cell>
          <cell r="AH2613">
            <v>522000</v>
          </cell>
        </row>
        <row r="2614">
          <cell r="B2614" t="str">
            <v>YUC16160400813449</v>
          </cell>
          <cell r="C2614" t="str">
            <v>Construcción De 1 Aula Didáctica En El J.N. Estefanía Castañeda 31ejn0076o</v>
          </cell>
          <cell r="D2614" t="str">
            <v>FAMBAST-072-2016</v>
          </cell>
          <cell r="E2614">
            <v>31</v>
          </cell>
          <cell r="F2614" t="str">
            <v>Yucatán</v>
          </cell>
          <cell r="G2614">
            <v>50</v>
          </cell>
          <cell r="H2614" t="str">
            <v>Mérida</v>
          </cell>
          <cell r="I2614">
            <v>1</v>
          </cell>
          <cell r="J2614" t="str">
            <v>Mérida</v>
          </cell>
          <cell r="K2614">
            <v>-89.621666000000005</v>
          </cell>
          <cell r="L2614">
            <v>20.967777000000002</v>
          </cell>
          <cell r="M2614" t="str">
            <v>Urbano</v>
          </cell>
          <cell r="N2614">
            <v>2</v>
          </cell>
          <cell r="O2614" t="str">
            <v>Aportaciones Federales</v>
          </cell>
          <cell r="P2614" t="str">
            <v>I007</v>
          </cell>
          <cell r="Q2614" t="str">
            <v>FAM Infraestructura Educativa Básica</v>
          </cell>
          <cell r="R2614">
            <v>33</v>
          </cell>
          <cell r="S2614" t="str">
            <v>Aportaciones Federales para Entidades Federativas y Municipios</v>
          </cell>
          <cell r="T2614" t="str">
            <v>INSTITUTO PARA EL DESARROLLO Y CERTIFICACION DE LA INFRAESTRUCTURA FISICA EDUCATIVA DE YUCATAN</v>
          </cell>
          <cell r="U2614">
            <v>2</v>
          </cell>
          <cell r="V2614" t="str">
            <v>Educación</v>
          </cell>
          <cell r="W2614">
            <v>2</v>
          </cell>
          <cell r="X2614" t="str">
            <v>Proyecto de Inversión de Infraestructura Social</v>
          </cell>
          <cell r="Y2614" t="str">
            <v>CONTAR CON ESPACIO EDUCATIVOS QUE CUMPLAN CON LOS REQUERIMIENTOS PARA EL BENEFICIO DE LOS ALUMNOS</v>
          </cell>
          <cell r="Z2614">
            <v>42716</v>
          </cell>
          <cell r="AA2614">
            <v>43014</v>
          </cell>
          <cell r="AB2614" t="str">
            <v>DOMICILIO CONOCIDO</v>
          </cell>
          <cell r="AC2614">
            <v>1</v>
          </cell>
          <cell r="AD2614" t="str">
            <v>Coparticipación Federal-Estatal</v>
          </cell>
          <cell r="AE2614">
            <v>1</v>
          </cell>
          <cell r="AF2614" t="str">
            <v>En Ejecución</v>
          </cell>
          <cell r="AG2614">
            <v>2016</v>
          </cell>
          <cell r="AH2614">
            <v>522000</v>
          </cell>
        </row>
        <row r="2615">
          <cell r="B2615" t="str">
            <v>YUC16160400813450</v>
          </cell>
          <cell r="C2615" t="str">
            <v>Construcción De 1 Aula De Usos Múltiples En El J.N. Ignacio Aldama 31djn0131s</v>
          </cell>
          <cell r="D2615" t="str">
            <v>FAMBAST-073-2016</v>
          </cell>
          <cell r="E2615">
            <v>31</v>
          </cell>
          <cell r="F2615" t="str">
            <v>Yucatán</v>
          </cell>
          <cell r="G2615">
            <v>53</v>
          </cell>
          <cell r="H2615" t="str">
            <v>Muna</v>
          </cell>
          <cell r="I2615">
            <v>1</v>
          </cell>
          <cell r="J2615" t="str">
            <v>Muna</v>
          </cell>
          <cell r="K2615">
            <v>-89.713054999999997</v>
          </cell>
          <cell r="L2615">
            <v>20.484722000000001</v>
          </cell>
          <cell r="M2615" t="str">
            <v>Urbano</v>
          </cell>
          <cell r="N2615">
            <v>2</v>
          </cell>
          <cell r="O2615" t="str">
            <v>Aportaciones Federales</v>
          </cell>
          <cell r="P2615" t="str">
            <v>I007</v>
          </cell>
          <cell r="Q2615" t="str">
            <v>FAM Infraestructura Educativa Básica</v>
          </cell>
          <cell r="R2615">
            <v>33</v>
          </cell>
          <cell r="S2615" t="str">
            <v>Aportaciones Federales para Entidades Federativas y Municipios</v>
          </cell>
          <cell r="T2615" t="str">
            <v>SECRETARIA DE EDUCACION DEL GOBIERNO DEL ESTADO DE YUCATAN</v>
          </cell>
          <cell r="U2615">
            <v>2</v>
          </cell>
          <cell r="V2615" t="str">
            <v>Educación</v>
          </cell>
          <cell r="W2615">
            <v>2</v>
          </cell>
          <cell r="X2615" t="str">
            <v>Proyecto de Inversión de Infraestructura Social</v>
          </cell>
          <cell r="Y2615" t="str">
            <v>CONTAR CON ESPACIO EDUCATIVOS QUE CUMPLAN CON LOS REQUERIMIENTOS PARA EL BENEFICIO DE LOS ALUMNOS</v>
          </cell>
          <cell r="Z2615">
            <v>42718</v>
          </cell>
          <cell r="AA2615">
            <v>42917</v>
          </cell>
          <cell r="AB2615" t="str">
            <v>DOMICILIO CONOCIDO</v>
          </cell>
          <cell r="AC2615">
            <v>1</v>
          </cell>
          <cell r="AD2615" t="str">
            <v>Coparticipación Federal-Estatal</v>
          </cell>
          <cell r="AE2615">
            <v>1</v>
          </cell>
          <cell r="AF2615" t="str">
            <v>En Ejecución</v>
          </cell>
          <cell r="AG2615">
            <v>2016</v>
          </cell>
          <cell r="AH2615">
            <v>850000</v>
          </cell>
        </row>
        <row r="2616">
          <cell r="B2616" t="str">
            <v>YUC16160400814632</v>
          </cell>
          <cell r="C2616" t="str">
            <v>Mejoramiento En El J.N. Cristóbal Colon</v>
          </cell>
          <cell r="D2616" t="str">
            <v>FAMPOT-081-2016</v>
          </cell>
          <cell r="E2616">
            <v>31</v>
          </cell>
          <cell r="F2616" t="str">
            <v>Yucatán</v>
          </cell>
          <cell r="G2616">
            <v>96</v>
          </cell>
          <cell r="H2616" t="str">
            <v>Tizimín</v>
          </cell>
          <cell r="I2616">
            <v>1</v>
          </cell>
          <cell r="J2616" t="str">
            <v>Tizimín</v>
          </cell>
          <cell r="K2616">
            <v>-88.164721999999998</v>
          </cell>
          <cell r="L2616">
            <v>21.142499999999998</v>
          </cell>
          <cell r="M2616" t="str">
            <v>Urbano</v>
          </cell>
          <cell r="N2616">
            <v>4</v>
          </cell>
          <cell r="O2616" t="str">
            <v>Fideicomisos</v>
          </cell>
          <cell r="P2616" t="str">
            <v>I007</v>
          </cell>
          <cell r="Q2616" t="str">
            <v>FAM Infraestructura Educativa Básica</v>
          </cell>
          <cell r="R2616">
            <v>33</v>
          </cell>
          <cell r="S2616" t="str">
            <v>Aportaciones Federales para Entidades Federativas y Municipios</v>
          </cell>
          <cell r="T2616" t="str">
            <v>INSTITUTO PARA EL DESARROLLO Y CERTIFICACION DE LA INFRAESTRUCTURA FISICA EDUCATIVA DE YUCATAN</v>
          </cell>
          <cell r="U2616">
            <v>2</v>
          </cell>
          <cell r="V2616" t="str">
            <v>Educación</v>
          </cell>
          <cell r="W2616">
            <v>2</v>
          </cell>
          <cell r="X2616" t="str">
            <v>Proyecto de Inversión de Infraestructura Social</v>
          </cell>
          <cell r="Y2616" t="str">
            <v>CONTAR CON ESPACIO EDUCATIVOS QUE CUMPLAN CON LOS REQUERIMIENTOS PARA EL BENEFICIO DE LOS ALUMNOS</v>
          </cell>
          <cell r="Z2616">
            <v>42650</v>
          </cell>
          <cell r="AA2616">
            <v>42705</v>
          </cell>
          <cell r="AB2616" t="str">
            <v>CALLE 70 NUM. 602 RESIDENCIAL DE PARQUE</v>
          </cell>
          <cell r="AC2616">
            <v>1</v>
          </cell>
          <cell r="AD2616" t="str">
            <v>Coparticipación Federal-Estatal</v>
          </cell>
          <cell r="AE2616">
            <v>1</v>
          </cell>
          <cell r="AF2616" t="str">
            <v>En Ejecución</v>
          </cell>
          <cell r="AG2616">
            <v>2016</v>
          </cell>
          <cell r="AH2616">
            <v>1500000</v>
          </cell>
        </row>
        <row r="2617">
          <cell r="B2617" t="str">
            <v>YUC16160400814634</v>
          </cell>
          <cell r="C2617" t="str">
            <v>Mejoramiento Y Construcción De Techumbre En El J.N. Narciso Mendoza</v>
          </cell>
          <cell r="D2617" t="str">
            <v>FAMPOT-086-2016</v>
          </cell>
          <cell r="E2617">
            <v>31</v>
          </cell>
          <cell r="F2617" t="str">
            <v>Yucatán</v>
          </cell>
          <cell r="G2617">
            <v>101</v>
          </cell>
          <cell r="H2617" t="str">
            <v>Umán</v>
          </cell>
          <cell r="I2617">
            <v>105</v>
          </cell>
          <cell r="J2617" t="str">
            <v>Umán</v>
          </cell>
          <cell r="K2617">
            <v>-89.816388000000003</v>
          </cell>
          <cell r="L2617">
            <v>20.786387999999999</v>
          </cell>
          <cell r="M2617" t="str">
            <v>Rural</v>
          </cell>
          <cell r="N2617">
            <v>4</v>
          </cell>
          <cell r="O2617" t="str">
            <v>Fideicomisos</v>
          </cell>
          <cell r="P2617" t="str">
            <v>I007</v>
          </cell>
          <cell r="Q2617" t="str">
            <v>FAM Infraestructura Educativa Básica</v>
          </cell>
          <cell r="R2617">
            <v>33</v>
          </cell>
          <cell r="S2617" t="str">
            <v>Aportaciones Federales para Entidades Federativas y Municipios</v>
          </cell>
          <cell r="T2617" t="str">
            <v>INSTITUTO PARA EL DESARROLLO Y CERTIFICACION DE LA INFRAESTRUCTURA FISICA EDUCATIVA DE YUCATAN</v>
          </cell>
          <cell r="U2617">
            <v>2</v>
          </cell>
          <cell r="V2617" t="str">
            <v>Educación</v>
          </cell>
          <cell r="W2617">
            <v>2</v>
          </cell>
          <cell r="X2617" t="str">
            <v>Proyecto de Inversión de Infraestructura Social</v>
          </cell>
          <cell r="Y2617" t="str">
            <v>CONTAR CON ESPACIO EDUCATIVOS QUE CUMPLAN CON LOS REQUERIMIENTOS PARA EL BENEFICIO DE LOS ALUMNOS</v>
          </cell>
          <cell r="Z2617">
            <v>42668</v>
          </cell>
          <cell r="AA2617">
            <v>42736</v>
          </cell>
          <cell r="AB2617" t="str">
            <v>CALLE 16 S/N CEPEDA PERAZA X 10 Y 12</v>
          </cell>
          <cell r="AC2617">
            <v>1</v>
          </cell>
          <cell r="AD2617" t="str">
            <v>Coparticipación Federal-Estatal</v>
          </cell>
          <cell r="AE2617">
            <v>1</v>
          </cell>
          <cell r="AF2617" t="str">
            <v>En Ejecución</v>
          </cell>
          <cell r="AG2617">
            <v>2016</v>
          </cell>
          <cell r="AH2617">
            <v>1500000</v>
          </cell>
        </row>
        <row r="2618">
          <cell r="B2618" t="str">
            <v>YUC16160400814635</v>
          </cell>
          <cell r="C2618" t="str">
            <v>Construcción De Techumbre En La Prim. Ejercito Trigarante</v>
          </cell>
          <cell r="D2618" t="str">
            <v>FAMPOT2-087-2016</v>
          </cell>
          <cell r="E2618">
            <v>31</v>
          </cell>
          <cell r="F2618" t="str">
            <v>Yucatán</v>
          </cell>
          <cell r="G2618">
            <v>102</v>
          </cell>
          <cell r="H2618" t="str">
            <v>Valladolid</v>
          </cell>
          <cell r="I2618">
            <v>631</v>
          </cell>
          <cell r="J2618" t="str">
            <v>Bolmay</v>
          </cell>
          <cell r="K2618">
            <v>-87.934443999999999</v>
          </cell>
          <cell r="L2618">
            <v>20.548888000000002</v>
          </cell>
          <cell r="M2618" t="str">
            <v>Rural</v>
          </cell>
          <cell r="N2618">
            <v>4</v>
          </cell>
          <cell r="O2618" t="str">
            <v>Fideicomisos</v>
          </cell>
          <cell r="P2618" t="str">
            <v>I007</v>
          </cell>
          <cell r="Q2618" t="str">
            <v>FAM Infraestructura Educativa Básica</v>
          </cell>
          <cell r="R2618">
            <v>33</v>
          </cell>
          <cell r="S2618" t="str">
            <v>Aportaciones Federales para Entidades Federativas y Municipios</v>
          </cell>
          <cell r="T2618" t="str">
            <v>INSTITUTO PARA EL DESARROLLO Y CERTIFICACION DE LA INFRAESTRUCTURA FISICA EDUCATIVA DE YUCATAN</v>
          </cell>
          <cell r="U2618">
            <v>2</v>
          </cell>
          <cell r="V2618" t="str">
            <v>Educación</v>
          </cell>
          <cell r="W2618">
            <v>2</v>
          </cell>
          <cell r="X2618" t="str">
            <v>Proyecto de Inversión de Infraestructura Social</v>
          </cell>
          <cell r="Y2618" t="str">
            <v>CONTAR CON ESPACIO EDUCATIVOS QUE CUMPLAN CON LOS REQUERIMIENTOS PARA EL BENEFICIO DE LOS ALUMNOS</v>
          </cell>
          <cell r="Z2618">
            <v>42649</v>
          </cell>
          <cell r="AA2618">
            <v>42705</v>
          </cell>
          <cell r="AB2618" t="str">
            <v>DOMICILIO CONOCIDO</v>
          </cell>
          <cell r="AC2618">
            <v>1</v>
          </cell>
          <cell r="AD2618" t="str">
            <v>Coparticipación Federal-Estatal</v>
          </cell>
          <cell r="AE2618">
            <v>1</v>
          </cell>
          <cell r="AF2618" t="str">
            <v>En Ejecución</v>
          </cell>
          <cell r="AG2618">
            <v>2016</v>
          </cell>
          <cell r="AH2618">
            <v>1600000</v>
          </cell>
        </row>
        <row r="2619">
          <cell r="B2619" t="str">
            <v>YUC00160400831290</v>
          </cell>
          <cell r="C2619" t="str">
            <v>Pavimentación De Calle Ubicado En  C.27 X 20 Y 14 Del Fraccionamiento Vivienda Digna De La Localidad Y Municipio De Telchac Puerto Yucatán.</v>
          </cell>
          <cell r="D2619" t="str">
            <v>2</v>
          </cell>
          <cell r="E2619">
            <v>31</v>
          </cell>
          <cell r="F2619" t="str">
            <v>Yucatán</v>
          </cell>
          <cell r="G2619">
            <v>83</v>
          </cell>
          <cell r="H2619" t="str">
            <v>Telchac Puerto</v>
          </cell>
          <cell r="N2619">
            <v>2</v>
          </cell>
          <cell r="O2619" t="str">
            <v>Aportaciones Federales</v>
          </cell>
          <cell r="P2619" t="str">
            <v>I005</v>
          </cell>
          <cell r="Q2619" t="str">
            <v>FORTAMUN</v>
          </cell>
          <cell r="R2619">
            <v>33</v>
          </cell>
          <cell r="S2619" t="str">
            <v>Aportaciones Federales para Entidades Federativas y Municipios</v>
          </cell>
          <cell r="T2619" t="str">
            <v>H. AYUNTAMIENTO DE TELCHAC PUERTO</v>
          </cell>
          <cell r="U2619">
            <v>5</v>
          </cell>
          <cell r="V2619" t="str">
            <v>Urbanización</v>
          </cell>
          <cell r="W2619">
            <v>2</v>
          </cell>
          <cell r="X2619" t="str">
            <v>Proyecto de Inversión de Infraestructura Social</v>
          </cell>
          <cell r="Z2619">
            <v>42729</v>
          </cell>
          <cell r="AA2619">
            <v>42736</v>
          </cell>
          <cell r="AB2619" t="str">
            <v>Calle 27 x 20 y 14 Telchac Puerto,Yucatán,México</v>
          </cell>
          <cell r="AC2619">
            <v>1</v>
          </cell>
          <cell r="AD2619" t="str">
            <v>Coparticipación Federal-Estatal</v>
          </cell>
          <cell r="AE2619">
            <v>1</v>
          </cell>
          <cell r="AF2619" t="str">
            <v>En Ejecución</v>
          </cell>
          <cell r="AH2619">
            <v>625719</v>
          </cell>
        </row>
        <row r="2620">
          <cell r="B2620" t="str">
            <v>YUC16160400814762</v>
          </cell>
          <cell r="C2620" t="str">
            <v>Construcción De Techumbre En El J.N. Octavio Paz</v>
          </cell>
          <cell r="D2620" t="str">
            <v>FAMPOT2-02-2016</v>
          </cell>
          <cell r="E2620">
            <v>31</v>
          </cell>
          <cell r="F2620" t="str">
            <v>Yucatán</v>
          </cell>
          <cell r="G2620">
            <v>41</v>
          </cell>
          <cell r="H2620" t="str">
            <v>Kanasín</v>
          </cell>
          <cell r="I2620">
            <v>1</v>
          </cell>
          <cell r="J2620" t="str">
            <v>Kanasín</v>
          </cell>
          <cell r="K2620">
            <v>-89.557777000000002</v>
          </cell>
          <cell r="L2620">
            <v>20.934443999999999</v>
          </cell>
          <cell r="M2620" t="str">
            <v>Urbano</v>
          </cell>
          <cell r="N2620">
            <v>4</v>
          </cell>
          <cell r="O2620" t="str">
            <v>Fideicomisos</v>
          </cell>
          <cell r="P2620" t="str">
            <v>I007</v>
          </cell>
          <cell r="Q2620" t="str">
            <v>FAM Infraestructura Educativa Básica</v>
          </cell>
          <cell r="R2620">
            <v>33</v>
          </cell>
          <cell r="S2620" t="str">
            <v>Aportaciones Federales para Entidades Federativas y Municipios</v>
          </cell>
          <cell r="T2620" t="str">
            <v>INSTITUTO PARA EL DESARROLLO Y CERTIFICACION DE LA INFRAESTRUCTURA FISICA EDUCATIVA DE YUCATAN</v>
          </cell>
          <cell r="U2620">
            <v>2</v>
          </cell>
          <cell r="V2620" t="str">
            <v>Educación</v>
          </cell>
          <cell r="W2620">
            <v>2</v>
          </cell>
          <cell r="X2620" t="str">
            <v>Proyecto de Inversión de Infraestructura Social</v>
          </cell>
          <cell r="Y2620" t="str">
            <v>CONTAR CON ESPACIO EDUCATIVOS QUE CUMPLAN CON LOS REQUERIMIENTOS PARA EL BENEFICIO DE LOS ALUMNOS</v>
          </cell>
          <cell r="Z2620">
            <v>42535</v>
          </cell>
          <cell r="AA2620">
            <v>42583</v>
          </cell>
          <cell r="AB2620" t="str">
            <v>CALLE 17 S/N COL.MULCHECHEN II X 14 Y 16</v>
          </cell>
          <cell r="AC2620">
            <v>1</v>
          </cell>
          <cell r="AD2620" t="str">
            <v>Coparticipación Federal-Estatal</v>
          </cell>
          <cell r="AE2620">
            <v>1</v>
          </cell>
          <cell r="AF2620" t="str">
            <v>En Ejecución</v>
          </cell>
          <cell r="AG2620">
            <v>2016</v>
          </cell>
          <cell r="AH2620">
            <v>1850000</v>
          </cell>
        </row>
        <row r="2621">
          <cell r="B2621" t="str">
            <v>YUC16160400816075</v>
          </cell>
          <cell r="C2621" t="str">
            <v>Construcción De Paraderos De Autobús (Consistente En Construcción De Banquetas De Concreto; Guarnición Y Sardinel)(Canalizado)</v>
          </cell>
          <cell r="D2621" t="str">
            <v>02-16-0162</v>
          </cell>
          <cell r="E2621">
            <v>31</v>
          </cell>
          <cell r="F2621" t="str">
            <v>Yucatán</v>
          </cell>
          <cell r="G2621">
            <v>50</v>
          </cell>
          <cell r="H2621" t="str">
            <v>Mérida</v>
          </cell>
          <cell r="I2621">
            <v>1</v>
          </cell>
          <cell r="J2621" t="str">
            <v>Mérida</v>
          </cell>
          <cell r="K2621">
            <v>-89.621666000000005</v>
          </cell>
          <cell r="L2621">
            <v>20.967777000000002</v>
          </cell>
          <cell r="M2621" t="str">
            <v>Urbano</v>
          </cell>
          <cell r="N2621">
            <v>2</v>
          </cell>
          <cell r="O2621" t="str">
            <v>Aportaciones Federales</v>
          </cell>
          <cell r="P2621" t="str">
            <v>I012</v>
          </cell>
          <cell r="Q2621" t="str">
            <v>FAFEF</v>
          </cell>
          <cell r="R2621">
            <v>33</v>
          </cell>
          <cell r="S2621" t="str">
            <v>Aportaciones Federales para Entidades Federativas y Municipios</v>
          </cell>
          <cell r="T2621" t="str">
            <v>Instituto para la Construcción y Conservación de Obra Pública en Yucatán</v>
          </cell>
          <cell r="U2621">
            <v>3</v>
          </cell>
          <cell r="V2621" t="str">
            <v>Transportes y vialidades</v>
          </cell>
          <cell r="W2621">
            <v>2</v>
          </cell>
          <cell r="X2621" t="str">
            <v>Proyecto de Inversión de Infraestructura Social</v>
          </cell>
          <cell r="Z2621">
            <v>42377</v>
          </cell>
          <cell r="AA2621">
            <v>42401</v>
          </cell>
          <cell r="AB2621" t="str">
            <v>Carretera a Motul lado poniente a un costado del puente (dirección de la circulación: norte-sur) 0 173 mts, Carretera a Motul lado poniente (dirección de la circulación: norte-sur) 173 445 mts,  Carretera a  Motul lado poniente ...</v>
          </cell>
          <cell r="AC2621">
            <v>1</v>
          </cell>
          <cell r="AD2621" t="str">
            <v>Coparticipación Federal-Estatal</v>
          </cell>
          <cell r="AE2621">
            <v>1</v>
          </cell>
          <cell r="AF2621" t="str">
            <v>En Ejecución</v>
          </cell>
          <cell r="AH2621">
            <v>211017</v>
          </cell>
        </row>
        <row r="2622">
          <cell r="B2622" t="str">
            <v>YUC16160400815044</v>
          </cell>
          <cell r="C2622" t="str">
            <v>Mejoramiento En El J.N. Jean Peaget</v>
          </cell>
          <cell r="D2622" t="str">
            <v>FAMPOT2-018-2016</v>
          </cell>
          <cell r="E2622">
            <v>31</v>
          </cell>
          <cell r="F2622" t="str">
            <v>Yucatán</v>
          </cell>
          <cell r="G2622">
            <v>26</v>
          </cell>
          <cell r="H2622" t="str">
            <v>Dzemul</v>
          </cell>
          <cell r="I2622">
            <v>64</v>
          </cell>
          <cell r="J2622" t="str">
            <v>Dzemul</v>
          </cell>
          <cell r="K2622">
            <v>-89.300276999999994</v>
          </cell>
          <cell r="L2622">
            <v>21.216387999999998</v>
          </cell>
          <cell r="M2622" t="str">
            <v>Rural</v>
          </cell>
          <cell r="N2622">
            <v>4</v>
          </cell>
          <cell r="O2622" t="str">
            <v>Fideicomisos</v>
          </cell>
          <cell r="P2622" t="str">
            <v>I007</v>
          </cell>
          <cell r="Q2622" t="str">
            <v>FAM Infraestructura Educativa Básica</v>
          </cell>
          <cell r="R2622">
            <v>33</v>
          </cell>
          <cell r="S2622" t="str">
            <v>Aportaciones Federales para Entidades Federativas y Municipios</v>
          </cell>
          <cell r="T2622" t="str">
            <v>INSTITUTO PARA EL DESARROLLO Y CERTIFICACION DE LA INFRAESTRUCTURA FISICA EDUCATIVA DE YUCATAN</v>
          </cell>
          <cell r="U2622">
            <v>2</v>
          </cell>
          <cell r="V2622" t="str">
            <v>Educación</v>
          </cell>
          <cell r="W2622">
            <v>2</v>
          </cell>
          <cell r="X2622" t="str">
            <v>Proyecto de Inversión de Infraestructura Social</v>
          </cell>
          <cell r="Y2622" t="str">
            <v>CONTAR CON ESPACIO EDUCATIVOS QUE CUMPLAN CON LOS REQUERIMIENTOS PARA EL BENEFICIO DE LOS ALUMNOS</v>
          </cell>
          <cell r="Z2622">
            <v>42573</v>
          </cell>
          <cell r="AA2622">
            <v>42614</v>
          </cell>
          <cell r="AB2622" t="str">
            <v>DOMICILIO CONOCIDO</v>
          </cell>
          <cell r="AC2622">
            <v>1</v>
          </cell>
          <cell r="AD2622" t="str">
            <v>Coparticipación Federal-Estatal</v>
          </cell>
          <cell r="AE2622">
            <v>1</v>
          </cell>
          <cell r="AF2622" t="str">
            <v>En Ejecución</v>
          </cell>
          <cell r="AG2622">
            <v>2016</v>
          </cell>
          <cell r="AH2622">
            <v>1500000</v>
          </cell>
        </row>
        <row r="2623">
          <cell r="B2623" t="str">
            <v>YUC16160400813456</v>
          </cell>
          <cell r="C2623" t="str">
            <v>Construcción De 1 Aula Didáctica En La Prim. Quintana Roo 31epr0092w</v>
          </cell>
          <cell r="D2623" t="str">
            <v>FAMBAST-078-2016</v>
          </cell>
          <cell r="E2623">
            <v>31</v>
          </cell>
          <cell r="F2623" t="str">
            <v>Yucatán</v>
          </cell>
          <cell r="G2623">
            <v>50</v>
          </cell>
          <cell r="H2623" t="str">
            <v>Mérida</v>
          </cell>
          <cell r="I2623">
            <v>1</v>
          </cell>
          <cell r="J2623" t="str">
            <v>Mérida</v>
          </cell>
          <cell r="K2623">
            <v>-89.621666000000005</v>
          </cell>
          <cell r="L2623">
            <v>20.967777000000002</v>
          </cell>
          <cell r="M2623" t="str">
            <v>Urbano</v>
          </cell>
          <cell r="N2623">
            <v>2</v>
          </cell>
          <cell r="O2623" t="str">
            <v>Aportaciones Federales</v>
          </cell>
          <cell r="P2623" t="str">
            <v>I007</v>
          </cell>
          <cell r="Q2623" t="str">
            <v>FAM Infraestructura Educativa Básica</v>
          </cell>
          <cell r="R2623">
            <v>33</v>
          </cell>
          <cell r="S2623" t="str">
            <v>Aportaciones Federales para Entidades Federativas y Municipios</v>
          </cell>
          <cell r="T2623" t="str">
            <v>SECRETARIA DE EDUCACION DEL GOBIERNO DEL ESTADO DE YUCATAN</v>
          </cell>
          <cell r="U2623">
            <v>2</v>
          </cell>
          <cell r="V2623" t="str">
            <v>Educación</v>
          </cell>
          <cell r="W2623">
            <v>2</v>
          </cell>
          <cell r="X2623" t="str">
            <v>Proyecto de Inversión de Infraestructura Social</v>
          </cell>
          <cell r="Y2623" t="str">
            <v>CONTAR CON ESPACIO EDUCATIVOS QUE CUMPLAN CON LOS REQUERIMIENTOS PARA EL BENEFICIO DE LOS ALUMNOS</v>
          </cell>
          <cell r="Z2623">
            <v>42719</v>
          </cell>
          <cell r="AA2623">
            <v>42767</v>
          </cell>
          <cell r="AB2623" t="str">
            <v>DOMICILIO CONOCIDO</v>
          </cell>
          <cell r="AC2623">
            <v>1</v>
          </cell>
          <cell r="AD2623" t="str">
            <v>Coparticipación Federal-Estatal</v>
          </cell>
          <cell r="AE2623">
            <v>1</v>
          </cell>
          <cell r="AF2623" t="str">
            <v>En Ejecución</v>
          </cell>
          <cell r="AG2623">
            <v>2016</v>
          </cell>
          <cell r="AH2623">
            <v>522000</v>
          </cell>
        </row>
        <row r="2624">
          <cell r="B2624" t="str">
            <v>YUC16160400814707</v>
          </cell>
          <cell r="C2624" t="str">
            <v>Mejoramiento Y Construcción De Techumbre En El J.N. Agustín Franco Villanueva</v>
          </cell>
          <cell r="D2624" t="str">
            <v>FAMPOT-049-2016</v>
          </cell>
          <cell r="E2624">
            <v>31</v>
          </cell>
          <cell r="F2624" t="str">
            <v>Yucatán</v>
          </cell>
          <cell r="G2624">
            <v>50</v>
          </cell>
          <cell r="H2624" t="str">
            <v>Mérida</v>
          </cell>
          <cell r="I2624">
            <v>1</v>
          </cell>
          <cell r="J2624" t="str">
            <v>Mérida</v>
          </cell>
          <cell r="K2624">
            <v>-89.621666000000005</v>
          </cell>
          <cell r="L2624">
            <v>20.967777000000002</v>
          </cell>
          <cell r="M2624" t="str">
            <v>Urbano</v>
          </cell>
          <cell r="N2624">
            <v>4</v>
          </cell>
          <cell r="O2624" t="str">
            <v>Fideicomisos</v>
          </cell>
          <cell r="P2624" t="str">
            <v>I007</v>
          </cell>
          <cell r="Q2624" t="str">
            <v>FAM Infraestructura Educativa Básica</v>
          </cell>
          <cell r="R2624">
            <v>33</v>
          </cell>
          <cell r="S2624" t="str">
            <v>Aportaciones Federales para Entidades Federativas y Municipios</v>
          </cell>
          <cell r="T2624" t="str">
            <v>INSTITUTO PARA EL DESARROLLO Y CERTIFICACION DE LA INFRAESTRUCTURA FISICA EDUCATIVA DE YUCATAN</v>
          </cell>
          <cell r="U2624">
            <v>2</v>
          </cell>
          <cell r="V2624" t="str">
            <v>Educación</v>
          </cell>
          <cell r="W2624">
            <v>2</v>
          </cell>
          <cell r="X2624" t="str">
            <v>Proyecto de Inversión de Infraestructura Social</v>
          </cell>
          <cell r="Y2624" t="str">
            <v>CONTAR CON ESPACIO EDUCATIVOS QUE CUMPLAN CON LOS REQUERIMIENTOS PARA EL BENEFICIO DE LOS ALUMNOS</v>
          </cell>
          <cell r="Z2624">
            <v>42653</v>
          </cell>
          <cell r="AA2624">
            <v>42736</v>
          </cell>
          <cell r="AB2624" t="str">
            <v>CALLE 23 S/N X 14 Y 16</v>
          </cell>
          <cell r="AC2624">
            <v>1</v>
          </cell>
          <cell r="AD2624" t="str">
            <v>Coparticipación Federal-Estatal</v>
          </cell>
          <cell r="AE2624">
            <v>1</v>
          </cell>
          <cell r="AF2624" t="str">
            <v>En Ejecución</v>
          </cell>
          <cell r="AG2624">
            <v>2016</v>
          </cell>
          <cell r="AH2624">
            <v>1850000</v>
          </cell>
        </row>
        <row r="2625">
          <cell r="B2625" t="str">
            <v>YUC16160400814807</v>
          </cell>
          <cell r="C2625" t="str">
            <v>Construcción De Techumbre En El J.N. Ignacio Allende</v>
          </cell>
          <cell r="D2625" t="str">
            <v>FAMPOT2-04-2016</v>
          </cell>
          <cell r="E2625">
            <v>31</v>
          </cell>
          <cell r="F2625" t="str">
            <v>Yucatán</v>
          </cell>
          <cell r="G2625">
            <v>48</v>
          </cell>
          <cell r="H2625" t="str">
            <v>Maxcanú</v>
          </cell>
          <cell r="I2625">
            <v>20</v>
          </cell>
          <cell r="J2625" t="str">
            <v>Santa Rosa (Santa Rosa de Lima)</v>
          </cell>
          <cell r="K2625">
            <v>-90.088611</v>
          </cell>
          <cell r="L2625">
            <v>20.606110999999999</v>
          </cell>
          <cell r="M2625" t="str">
            <v>Rural</v>
          </cell>
          <cell r="N2625">
            <v>4</v>
          </cell>
          <cell r="O2625" t="str">
            <v>Fideicomisos</v>
          </cell>
          <cell r="P2625" t="str">
            <v>I007</v>
          </cell>
          <cell r="Q2625" t="str">
            <v>FAM Infraestructura Educativa Básica</v>
          </cell>
          <cell r="R2625">
            <v>33</v>
          </cell>
          <cell r="S2625" t="str">
            <v>Aportaciones Federales para Entidades Federativas y Municipios</v>
          </cell>
          <cell r="T2625" t="str">
            <v>INSTITUTO PARA EL DESARROLLO Y CERTIFICACION DE LA INFRAESTRUCTURA FISICA EDUCATIVA DE YUCATAN</v>
          </cell>
          <cell r="U2625">
            <v>2</v>
          </cell>
          <cell r="V2625" t="str">
            <v>Educación</v>
          </cell>
          <cell r="W2625">
            <v>2</v>
          </cell>
          <cell r="X2625" t="str">
            <v>Proyecto de Inversión de Infraestructura Social</v>
          </cell>
          <cell r="Y2625" t="str">
            <v>CONTAR CON ESPACIO EDUCATIVOS QUE CUMPLAN CON LOS REQUERIMIENTOS PARA EL BENEFICIO DE LOS ALUMNOS</v>
          </cell>
          <cell r="Z2625">
            <v>42536</v>
          </cell>
          <cell r="AA2625">
            <v>42583</v>
          </cell>
          <cell r="AB2625" t="str">
            <v>DOMICILIO CONOCIDO</v>
          </cell>
          <cell r="AC2625">
            <v>0</v>
          </cell>
          <cell r="AE2625">
            <v>1</v>
          </cell>
          <cell r="AF2625" t="str">
            <v>En Ejecución</v>
          </cell>
          <cell r="AG2625">
            <v>2016</v>
          </cell>
          <cell r="AH2625">
            <v>1200000</v>
          </cell>
        </row>
        <row r="2626">
          <cell r="B2626" t="str">
            <v>YUC16160400815007</v>
          </cell>
          <cell r="C2626" t="str">
            <v>Construcción De Techumbre En El Centro De Atención Múltiple Núm.. 22</v>
          </cell>
          <cell r="D2626" t="str">
            <v>FAMPOT2-026-2016</v>
          </cell>
          <cell r="E2626">
            <v>31</v>
          </cell>
          <cell r="F2626" t="str">
            <v>Yucatán</v>
          </cell>
          <cell r="G2626">
            <v>32</v>
          </cell>
          <cell r="H2626" t="str">
            <v>Espita</v>
          </cell>
          <cell r="I2626">
            <v>1</v>
          </cell>
          <cell r="J2626" t="str">
            <v>Espita</v>
          </cell>
          <cell r="K2626">
            <v>-88.304721999999998</v>
          </cell>
          <cell r="L2626">
            <v>21.012777</v>
          </cell>
          <cell r="M2626" t="str">
            <v>Urbano</v>
          </cell>
          <cell r="N2626">
            <v>4</v>
          </cell>
          <cell r="O2626" t="str">
            <v>Fideicomisos</v>
          </cell>
          <cell r="P2626" t="str">
            <v>I007</v>
          </cell>
          <cell r="Q2626" t="str">
            <v>FAM Infraestructura Educativa Básica</v>
          </cell>
          <cell r="R2626">
            <v>33</v>
          </cell>
          <cell r="S2626" t="str">
            <v>Aportaciones Federales para Entidades Federativas y Municipios</v>
          </cell>
          <cell r="T2626" t="str">
            <v>INSTITUTO PARA EL DESARROLLO Y CERTIFICACION DE LA INFRAESTRUCTURA FISICA EDUCATIVA DE YUCATAN</v>
          </cell>
          <cell r="U2626">
            <v>2</v>
          </cell>
          <cell r="V2626" t="str">
            <v>Educación</v>
          </cell>
          <cell r="W2626">
            <v>2</v>
          </cell>
          <cell r="X2626" t="str">
            <v>Proyecto de Inversión de Infraestructura Social</v>
          </cell>
          <cell r="Y2626" t="str">
            <v>CONTAR CON ESPACIO EDUCATIVOS QUE CUMPLAN CON LOS REQUERIMIENTOS PARA EL BENEFICIO DE LOS ALUMNOS</v>
          </cell>
          <cell r="Z2626">
            <v>42576</v>
          </cell>
          <cell r="AA2626">
            <v>42614</v>
          </cell>
          <cell r="AB2626" t="str">
            <v>CALLE 19 NUM. S/N X 14</v>
          </cell>
          <cell r="AC2626">
            <v>1</v>
          </cell>
          <cell r="AD2626" t="str">
            <v>Coparticipación Federal-Estatal</v>
          </cell>
          <cell r="AE2626">
            <v>1</v>
          </cell>
          <cell r="AF2626" t="str">
            <v>En Ejecución</v>
          </cell>
          <cell r="AG2626">
            <v>2016</v>
          </cell>
          <cell r="AH2626">
            <v>1300000</v>
          </cell>
        </row>
        <row r="2627">
          <cell r="B2627" t="str">
            <v>YUC16160400813541</v>
          </cell>
          <cell r="C2627" t="str">
            <v>Conclusión De Techumbre En La Prim. Luis G. Vives 31epr0134e</v>
          </cell>
          <cell r="D2627" t="str">
            <v>FAMBAST-081-2016</v>
          </cell>
          <cell r="E2627">
            <v>31</v>
          </cell>
          <cell r="F2627" t="str">
            <v>Yucatán</v>
          </cell>
          <cell r="G2627">
            <v>61</v>
          </cell>
          <cell r="H2627" t="str">
            <v>Río Lagartos</v>
          </cell>
          <cell r="I2627">
            <v>1</v>
          </cell>
          <cell r="J2627" t="str">
            <v>Río Lagartos</v>
          </cell>
          <cell r="K2627">
            <v>-88.157776999999996</v>
          </cell>
          <cell r="L2627">
            <v>21.5975</v>
          </cell>
          <cell r="M2627" t="str">
            <v>Urbano</v>
          </cell>
          <cell r="N2627">
            <v>2</v>
          </cell>
          <cell r="O2627" t="str">
            <v>Aportaciones Federales</v>
          </cell>
          <cell r="P2627" t="str">
            <v>I007</v>
          </cell>
          <cell r="Q2627" t="str">
            <v>FAM Infraestructura Educativa Básica</v>
          </cell>
          <cell r="R2627">
            <v>33</v>
          </cell>
          <cell r="S2627" t="str">
            <v>Aportaciones Federales para Entidades Federativas y Municipios</v>
          </cell>
          <cell r="T2627" t="str">
            <v>SECRETARIA DE EDUCACION DEL GOBIERNO DEL ESTADO DE YUCATAN</v>
          </cell>
          <cell r="U2627">
            <v>2</v>
          </cell>
          <cell r="V2627" t="str">
            <v>Educación</v>
          </cell>
          <cell r="W2627">
            <v>2</v>
          </cell>
          <cell r="X2627" t="str">
            <v>Proyecto de Inversión de Infraestructura Social</v>
          </cell>
          <cell r="Y2627" t="str">
            <v>CONTAR CON ESPACIO EDUCATIVOS QUE CUMPLAN CON LOS REQUERIMIENTOS PARA EL BENEFICIO DE LOS ALUMNOS</v>
          </cell>
          <cell r="Z2627">
            <v>42717</v>
          </cell>
          <cell r="AA2627">
            <v>42705</v>
          </cell>
          <cell r="AB2627" t="str">
            <v>DOMICILIO CONOCIDO</v>
          </cell>
          <cell r="AC2627">
            <v>1</v>
          </cell>
          <cell r="AD2627" t="str">
            <v>Coparticipación Federal-Estatal</v>
          </cell>
          <cell r="AE2627">
            <v>1</v>
          </cell>
          <cell r="AF2627" t="str">
            <v>En Ejecución</v>
          </cell>
          <cell r="AG2627">
            <v>2016</v>
          </cell>
          <cell r="AH2627">
            <v>458000</v>
          </cell>
        </row>
        <row r="2628">
          <cell r="B2628" t="str">
            <v>YUC16160400815071</v>
          </cell>
          <cell r="C2628" t="str">
            <v>Mejoramiento En La Prim. Felipe Carrillo Puerto</v>
          </cell>
          <cell r="D2628" t="str">
            <v>FAMPOT2-019-2016</v>
          </cell>
          <cell r="E2628">
            <v>31</v>
          </cell>
          <cell r="F2628" t="str">
            <v>Yucatán</v>
          </cell>
          <cell r="G2628">
            <v>20</v>
          </cell>
          <cell r="H2628" t="str">
            <v>Chicxulub Pueblo</v>
          </cell>
          <cell r="I2628">
            <v>1</v>
          </cell>
          <cell r="J2628" t="str">
            <v>Chicxulub Pueblo</v>
          </cell>
          <cell r="K2628">
            <v>-89.516666000000001</v>
          </cell>
          <cell r="L2628">
            <v>21.136388</v>
          </cell>
          <cell r="M2628" t="str">
            <v>Urbano</v>
          </cell>
          <cell r="N2628">
            <v>4</v>
          </cell>
          <cell r="O2628" t="str">
            <v>Fideicomisos</v>
          </cell>
          <cell r="P2628" t="str">
            <v>I007</v>
          </cell>
          <cell r="Q2628" t="str">
            <v>FAM Infraestructura Educativa Básica</v>
          </cell>
          <cell r="R2628">
            <v>33</v>
          </cell>
          <cell r="S2628" t="str">
            <v>Aportaciones Federales para Entidades Federativas y Municipios</v>
          </cell>
          <cell r="T2628" t="str">
            <v>INSTITUTO PARA EL DESARROLLO Y CERTIFICACION DE LA INFRAESTRUCTURA FISICA EDUCATIVA DE YUCATAN</v>
          </cell>
          <cell r="U2628">
            <v>2</v>
          </cell>
          <cell r="V2628" t="str">
            <v>Educación</v>
          </cell>
          <cell r="W2628">
            <v>2</v>
          </cell>
          <cell r="X2628" t="str">
            <v>Proyecto de Inversión de Infraestructura Social</v>
          </cell>
          <cell r="Y2628" t="str">
            <v>CONTAR CON ESPACIO EDUCATIVOS QUE CUMPLAN CON LOS REQUERIMIENTOS PARA EL BENEFICIO DE LOS ALUMNOS</v>
          </cell>
          <cell r="Z2628">
            <v>42566</v>
          </cell>
          <cell r="AA2628">
            <v>42644</v>
          </cell>
          <cell r="AB2628" t="str">
            <v>DOMICILIO CONOCIDO</v>
          </cell>
          <cell r="AC2628">
            <v>1</v>
          </cell>
          <cell r="AD2628" t="str">
            <v>Coparticipación Federal-Estatal</v>
          </cell>
          <cell r="AE2628">
            <v>1</v>
          </cell>
          <cell r="AF2628" t="str">
            <v>En Ejecución</v>
          </cell>
          <cell r="AG2628">
            <v>2016</v>
          </cell>
          <cell r="AH2628">
            <v>1500000</v>
          </cell>
        </row>
        <row r="2629">
          <cell r="B2629" t="str">
            <v>YUC16160400819280</v>
          </cell>
          <cell r="C2629" t="str">
            <v>Construcción De La Plaza Del Calzado En El Municipio De Ticul</v>
          </cell>
          <cell r="D2629" t="str">
            <v>7</v>
          </cell>
          <cell r="E2629">
            <v>31</v>
          </cell>
          <cell r="F2629" t="str">
            <v>Yucatán</v>
          </cell>
          <cell r="G2629">
            <v>89</v>
          </cell>
          <cell r="H2629" t="str">
            <v>Ticul</v>
          </cell>
          <cell r="I2629">
            <v>1</v>
          </cell>
          <cell r="J2629" t="str">
            <v>Ticul</v>
          </cell>
          <cell r="K2629">
            <v>-89.533888000000005</v>
          </cell>
          <cell r="L2629">
            <v>20.395277</v>
          </cell>
          <cell r="M2629" t="str">
            <v>Urbano</v>
          </cell>
          <cell r="N2629">
            <v>1</v>
          </cell>
          <cell r="O2629" t="str">
            <v>Subsidios</v>
          </cell>
          <cell r="P2629" t="str">
            <v>U092</v>
          </cell>
          <cell r="Q2629" t="str">
            <v>Fortalecimiento Financiero</v>
          </cell>
          <cell r="R2629">
            <v>23</v>
          </cell>
          <cell r="S2629" t="str">
            <v>Provisiones Salariales y Económicas</v>
          </cell>
          <cell r="T2629" t="str">
            <v>Instituto para la Construcción y Conservación de Obra Pública en Yucatán</v>
          </cell>
          <cell r="U2629">
            <v>0</v>
          </cell>
          <cell r="V2629" t="str">
            <v>Otros Proyectos</v>
          </cell>
          <cell r="W2629">
            <v>2</v>
          </cell>
          <cell r="X2629" t="str">
            <v>Proyecto de Inversión de Infraestructura Social</v>
          </cell>
          <cell r="Z2629">
            <v>42706</v>
          </cell>
          <cell r="AA2629">
            <v>42795</v>
          </cell>
          <cell r="AB2629" t="str">
            <v>-</v>
          </cell>
          <cell r="AC2629">
            <v>1</v>
          </cell>
          <cell r="AD2629" t="str">
            <v>Coparticipación Federal-Estatal</v>
          </cell>
          <cell r="AE2629">
            <v>1</v>
          </cell>
          <cell r="AF2629" t="str">
            <v>En Ejecución</v>
          </cell>
          <cell r="AH2629">
            <v>6000000</v>
          </cell>
        </row>
        <row r="2630">
          <cell r="B2630" t="str">
            <v>YUC16160400815617</v>
          </cell>
          <cell r="C2630" t="str">
            <v>Construcción Del Paso Superior Vehicular Del Campus Uady  Km.1 206</v>
          </cell>
          <cell r="D2630" t="str">
            <v>CMY2016-23</v>
          </cell>
          <cell r="E2630">
            <v>31</v>
          </cell>
          <cell r="F2630" t="str">
            <v>Yucatán</v>
          </cell>
          <cell r="G2630">
            <v>50</v>
          </cell>
          <cell r="H2630" t="str">
            <v>Mérida</v>
          </cell>
          <cell r="I2630">
            <v>84</v>
          </cell>
          <cell r="J2630" t="str">
            <v>Cholul</v>
          </cell>
          <cell r="K2630">
            <v>-89.556387999999998</v>
          </cell>
          <cell r="L2630">
            <v>21.043054999999999</v>
          </cell>
          <cell r="M2630" t="str">
            <v>Urbano</v>
          </cell>
          <cell r="N2630">
            <v>1</v>
          </cell>
          <cell r="O2630" t="str">
            <v>Subsidios</v>
          </cell>
          <cell r="P2630" t="str">
            <v>U057</v>
          </cell>
          <cell r="Q2630" t="str">
            <v>Fondo Metropolitano</v>
          </cell>
          <cell r="R2630">
            <v>23</v>
          </cell>
          <cell r="S2630" t="str">
            <v>Provisiones Salariales y Económicas</v>
          </cell>
          <cell r="T2630" t="str">
            <v>INSTITUTO DE INFRAESTRUCTURA CARRETERA DE YUCATAN</v>
          </cell>
          <cell r="U2630">
            <v>11</v>
          </cell>
          <cell r="V2630" t="str">
            <v>Comunicaciones</v>
          </cell>
          <cell r="W2630">
            <v>1</v>
          </cell>
          <cell r="X2630" t="str">
            <v>Proyecto de Inversión de Infraestructura Económica</v>
          </cell>
          <cell r="Y2630" t="str">
            <v>Proporcionar servicios básicos que les permitan tener condiciones de vida satisfactorias y les provean los medios materiales para emprender sus propios procesos de desarrollo</v>
          </cell>
          <cell r="Z2630">
            <v>42738</v>
          </cell>
          <cell r="AB2630" t="str">
            <v>Km. 1 206 de la Carretera Merida-Tizimin</v>
          </cell>
          <cell r="AC2630">
            <v>0</v>
          </cell>
          <cell r="AE2630">
            <v>1</v>
          </cell>
          <cell r="AF2630" t="str">
            <v>En Ejecución</v>
          </cell>
          <cell r="AG2630">
            <v>2016</v>
          </cell>
          <cell r="AH2630">
            <v>61376474</v>
          </cell>
        </row>
        <row r="2631">
          <cell r="B2631" t="str">
            <v>YUC16160400816791</v>
          </cell>
          <cell r="C2631" t="str">
            <v>Mantenimiento  Y Conservación De Cancha De Usos Múltiples (Canalizado)</v>
          </cell>
          <cell r="D2631" t="str">
            <v>02-16-0148</v>
          </cell>
          <cell r="E2631">
            <v>31</v>
          </cell>
          <cell r="F2631" t="str">
            <v>Yucatán</v>
          </cell>
          <cell r="G2631">
            <v>54</v>
          </cell>
          <cell r="H2631" t="str">
            <v>Muxupip</v>
          </cell>
          <cell r="I2631">
            <v>1</v>
          </cell>
          <cell r="J2631" t="str">
            <v>Muxupip</v>
          </cell>
          <cell r="K2631">
            <v>-89.329722000000004</v>
          </cell>
          <cell r="L2631">
            <v>21.041944000000001</v>
          </cell>
          <cell r="M2631" t="str">
            <v>Urbano</v>
          </cell>
          <cell r="N2631">
            <v>2</v>
          </cell>
          <cell r="O2631" t="str">
            <v>Aportaciones Federales</v>
          </cell>
          <cell r="P2631" t="str">
            <v>I012</v>
          </cell>
          <cell r="Q2631" t="str">
            <v>FAFEF</v>
          </cell>
          <cell r="R2631">
            <v>33</v>
          </cell>
          <cell r="S2631" t="str">
            <v>Aportaciones Federales para Entidades Federativas y Municipios</v>
          </cell>
          <cell r="T2631" t="str">
            <v>Instituto para la Construcción y Conservación de Obra Pública en Yucatán</v>
          </cell>
          <cell r="U2631">
            <v>3</v>
          </cell>
          <cell r="V2631" t="str">
            <v>Transportes y vialidades</v>
          </cell>
          <cell r="W2631">
            <v>2</v>
          </cell>
          <cell r="X2631" t="str">
            <v>Proyecto de Inversión de Infraestructura Social</v>
          </cell>
          <cell r="Z2631">
            <v>42370</v>
          </cell>
          <cell r="AA2631">
            <v>42401</v>
          </cell>
          <cell r="AB2631" t="str">
            <v>calle 24-A entre 21 y 23</v>
          </cell>
          <cell r="AC2631">
            <v>1</v>
          </cell>
          <cell r="AD2631" t="str">
            <v>Coparticipación Federal-Estatal</v>
          </cell>
          <cell r="AE2631">
            <v>1</v>
          </cell>
          <cell r="AF2631" t="str">
            <v>En Ejecución</v>
          </cell>
          <cell r="AH2631">
            <v>277036</v>
          </cell>
        </row>
        <row r="2632">
          <cell r="B2632" t="str">
            <v>YUC16160400827147</v>
          </cell>
          <cell r="C2632" t="str">
            <v>Construcción Y Rehabilitación De Infraestructura Del Parque Central Del Municipio Y Localidad De Tekit</v>
          </cell>
          <cell r="D2632" t="str">
            <v>-</v>
          </cell>
          <cell r="E2632">
            <v>31</v>
          </cell>
          <cell r="F2632" t="str">
            <v>Yucatán</v>
          </cell>
          <cell r="G2632">
            <v>80</v>
          </cell>
          <cell r="H2632" t="str">
            <v>Tekit</v>
          </cell>
          <cell r="I2632">
            <v>1</v>
          </cell>
          <cell r="J2632" t="str">
            <v>Tekit</v>
          </cell>
          <cell r="K2632">
            <v>-89.331388000000004</v>
          </cell>
          <cell r="L2632">
            <v>20.532222000000001</v>
          </cell>
          <cell r="M2632" t="str">
            <v>Urbano</v>
          </cell>
          <cell r="N2632">
            <v>1</v>
          </cell>
          <cell r="O2632" t="str">
            <v>Subsidios</v>
          </cell>
          <cell r="P2632" t="str">
            <v>U092</v>
          </cell>
          <cell r="Q2632" t="str">
            <v>Fortalecimiento Financiero</v>
          </cell>
          <cell r="R2632">
            <v>23</v>
          </cell>
          <cell r="S2632" t="str">
            <v>Provisiones Salariales y Económicas</v>
          </cell>
          <cell r="T2632" t="str">
            <v>H AYUNTAMIETO DE TEKIT</v>
          </cell>
          <cell r="U2632">
            <v>5</v>
          </cell>
          <cell r="V2632" t="str">
            <v>Urbanización</v>
          </cell>
          <cell r="W2632">
            <v>5</v>
          </cell>
          <cell r="X2632" t="str">
            <v>Otros proyectos de Inversión</v>
          </cell>
          <cell r="Z2632">
            <v>42711</v>
          </cell>
          <cell r="AA2632">
            <v>42795</v>
          </cell>
          <cell r="AB2632" t="str">
            <v>CALLE 28 POR 23 Y 27 COL. CENTRO C.P. 97680, TEKIT YUCATAN</v>
          </cell>
          <cell r="AC2632">
            <v>0</v>
          </cell>
          <cell r="AE2632">
            <v>1</v>
          </cell>
          <cell r="AF2632" t="str">
            <v>En Ejecución</v>
          </cell>
          <cell r="AH2632">
            <v>5000000</v>
          </cell>
        </row>
        <row r="2633">
          <cell r="B2633" t="str">
            <v>YUC16160400816974</v>
          </cell>
          <cell r="C2633" t="str">
            <v>Construcción Del Mercado De Halachó</v>
          </cell>
          <cell r="D2633" t="str">
            <v>1</v>
          </cell>
          <cell r="E2633">
            <v>31</v>
          </cell>
          <cell r="F2633" t="str">
            <v>Yucatán</v>
          </cell>
          <cell r="G2633">
            <v>33</v>
          </cell>
          <cell r="H2633" t="str">
            <v>Halachó</v>
          </cell>
          <cell r="I2633">
            <v>1</v>
          </cell>
          <cell r="J2633" t="str">
            <v>Halachó</v>
          </cell>
          <cell r="K2633">
            <v>-90.081943999999993</v>
          </cell>
          <cell r="L2633">
            <v>20.476388</v>
          </cell>
          <cell r="M2633" t="str">
            <v>Urbano</v>
          </cell>
          <cell r="N2633">
            <v>1</v>
          </cell>
          <cell r="O2633" t="str">
            <v>Subsidios</v>
          </cell>
          <cell r="P2633" t="str">
            <v>U022</v>
          </cell>
          <cell r="Q2633" t="str">
            <v>Programas Regionales</v>
          </cell>
          <cell r="R2633">
            <v>23</v>
          </cell>
          <cell r="S2633" t="str">
            <v>Provisiones Salariales y Económicas</v>
          </cell>
          <cell r="T2633" t="str">
            <v>Instituto para la Construcción y Conservación de Obra Pública en Yucatán</v>
          </cell>
          <cell r="U2633">
            <v>0</v>
          </cell>
          <cell r="V2633" t="str">
            <v>Otros Proyectos</v>
          </cell>
          <cell r="W2633">
            <v>2</v>
          </cell>
          <cell r="X2633" t="str">
            <v>Proyecto de Inversión de Infraestructura Social</v>
          </cell>
          <cell r="Z2633">
            <v>42646</v>
          </cell>
          <cell r="AA2633">
            <v>42736</v>
          </cell>
          <cell r="AB2633" t="str">
            <v>Calle 21  No. 103, colonia  San Cosme</v>
          </cell>
          <cell r="AC2633">
            <v>1</v>
          </cell>
          <cell r="AD2633" t="str">
            <v>Coparticipación Federal-Estatal</v>
          </cell>
          <cell r="AE2633">
            <v>1</v>
          </cell>
          <cell r="AF2633" t="str">
            <v>En Ejecución</v>
          </cell>
          <cell r="AH2633">
            <v>6000000</v>
          </cell>
        </row>
        <row r="2634">
          <cell r="B2634" t="str">
            <v>YUC16160400820336</v>
          </cell>
          <cell r="C2634" t="str">
            <v>Reconstrucción De Muros De Contención Marítimo En La Localidad Y Municipio De Dzilam De Bravo</v>
          </cell>
          <cell r="D2634" t="str">
            <v>1</v>
          </cell>
          <cell r="E2634">
            <v>31</v>
          </cell>
          <cell r="F2634" t="str">
            <v>Yucatán</v>
          </cell>
          <cell r="G2634">
            <v>28</v>
          </cell>
          <cell r="H2634" t="str">
            <v>Dzilam de Bravo</v>
          </cell>
          <cell r="I2634">
            <v>1</v>
          </cell>
          <cell r="J2634" t="str">
            <v>Dzilam de Bravo</v>
          </cell>
          <cell r="K2634">
            <v>-88.891388000000006</v>
          </cell>
          <cell r="L2634">
            <v>21.392499999999998</v>
          </cell>
          <cell r="M2634" t="str">
            <v>Urbano</v>
          </cell>
          <cell r="N2634">
            <v>4</v>
          </cell>
          <cell r="O2634" t="str">
            <v>Fideicomisos</v>
          </cell>
          <cell r="P2634" t="str">
            <v>R141</v>
          </cell>
          <cell r="Q2634" t="str">
            <v>Fideicomiso para la Infraestructura de los Estados</v>
          </cell>
          <cell r="R2634">
            <v>23</v>
          </cell>
          <cell r="S2634" t="str">
            <v>Provisiones Salariales y Económicas</v>
          </cell>
          <cell r="T2634" t="str">
            <v>Instituto para la Construcción y Conservación de Obra Pública en Yucatán</v>
          </cell>
          <cell r="U2634">
            <v>0</v>
          </cell>
          <cell r="V2634" t="str">
            <v>Otros Proyectos</v>
          </cell>
          <cell r="W2634">
            <v>2</v>
          </cell>
          <cell r="X2634" t="str">
            <v>Proyecto de Inversión de Infraestructura Social</v>
          </cell>
          <cell r="Z2634">
            <v>42678</v>
          </cell>
          <cell r="AA2634">
            <v>42795</v>
          </cell>
          <cell r="AB2634" t="str">
            <v>calle 9 entre calle 2 y 36</v>
          </cell>
          <cell r="AC2634">
            <v>1</v>
          </cell>
          <cell r="AD2634" t="str">
            <v>Coparticipación Federal-Estatal</v>
          </cell>
          <cell r="AE2634">
            <v>1</v>
          </cell>
          <cell r="AF2634" t="str">
            <v>En Ejecución</v>
          </cell>
          <cell r="AH2634">
            <v>22000000</v>
          </cell>
        </row>
        <row r="2635">
          <cell r="B2635" t="str">
            <v>YUC16160400822913</v>
          </cell>
          <cell r="C2635" t="str">
            <v>Rehabilitación Calle 58  Carril Sur X 16 Y Periférico Col Reparto Granjas</v>
          </cell>
          <cell r="D2635" t="str">
            <v>FORFIN32</v>
          </cell>
          <cell r="E2635">
            <v>31</v>
          </cell>
          <cell r="F2635" t="str">
            <v>Yucatán</v>
          </cell>
          <cell r="G2635">
            <v>50</v>
          </cell>
          <cell r="H2635" t="str">
            <v>Mérida</v>
          </cell>
          <cell r="I2635">
            <v>1</v>
          </cell>
          <cell r="J2635" t="str">
            <v>Mérida</v>
          </cell>
          <cell r="K2635">
            <v>-89.621666000000005</v>
          </cell>
          <cell r="L2635">
            <v>20.967777000000002</v>
          </cell>
          <cell r="M2635" t="str">
            <v>Urbano</v>
          </cell>
          <cell r="N2635">
            <v>1</v>
          </cell>
          <cell r="O2635" t="str">
            <v>Subsidios</v>
          </cell>
          <cell r="P2635" t="str">
            <v>U130</v>
          </cell>
          <cell r="Q2635" t="str">
            <v>Fortalecimiento Financiero</v>
          </cell>
          <cell r="R2635">
            <v>23</v>
          </cell>
          <cell r="S2635" t="str">
            <v>Provisiones Salariales y Económicas</v>
          </cell>
          <cell r="T2635" t="str">
            <v>Ayuntamiento de Mérida</v>
          </cell>
          <cell r="U2635">
            <v>5</v>
          </cell>
          <cell r="V2635" t="str">
            <v>Urbanización</v>
          </cell>
          <cell r="W2635">
            <v>2</v>
          </cell>
          <cell r="X2635" t="str">
            <v>Proyecto de Inversión de Infraestructura Social</v>
          </cell>
          <cell r="Y2635" t="str">
            <v>Mejorar la infraestructura vial</v>
          </cell>
          <cell r="Z2635">
            <v>42744</v>
          </cell>
          <cell r="AA2635">
            <v>42856</v>
          </cell>
          <cell r="AB2635" t="str">
            <v>Calle 58  Carril Sur x 16 y Periférico Col Reparto Granjas</v>
          </cell>
          <cell r="AC2635">
            <v>0</v>
          </cell>
          <cell r="AE2635">
            <v>1</v>
          </cell>
          <cell r="AF2635" t="str">
            <v>En Ejecución</v>
          </cell>
          <cell r="AG2635">
            <v>2016</v>
          </cell>
          <cell r="AH2635">
            <v>1107398</v>
          </cell>
        </row>
        <row r="2636">
          <cell r="B2636" t="str">
            <v>YUC16160400822358</v>
          </cell>
          <cell r="C2636" t="str">
            <v>Rehabilitación De Calles Sector 2 De Chuburna De Hidalgo, En Mérida</v>
          </cell>
          <cell r="D2636" t="str">
            <v>FORFIN01</v>
          </cell>
          <cell r="E2636">
            <v>31</v>
          </cell>
          <cell r="F2636" t="str">
            <v>Yucatán</v>
          </cell>
          <cell r="G2636">
            <v>50</v>
          </cell>
          <cell r="H2636" t="str">
            <v>Mérida</v>
          </cell>
          <cell r="I2636">
            <v>1</v>
          </cell>
          <cell r="J2636" t="str">
            <v>Mérida</v>
          </cell>
          <cell r="K2636">
            <v>-89.621666000000005</v>
          </cell>
          <cell r="L2636">
            <v>20.967777000000002</v>
          </cell>
          <cell r="M2636" t="str">
            <v>Urbano</v>
          </cell>
          <cell r="N2636">
            <v>1</v>
          </cell>
          <cell r="O2636" t="str">
            <v>Subsidios</v>
          </cell>
          <cell r="P2636" t="str">
            <v>U130</v>
          </cell>
          <cell r="Q2636" t="str">
            <v>Fortalecimiento Financiero</v>
          </cell>
          <cell r="R2636">
            <v>23</v>
          </cell>
          <cell r="S2636" t="str">
            <v>Provisiones Salariales y Económicas</v>
          </cell>
          <cell r="T2636" t="str">
            <v>Ayuntamiento de Mérida</v>
          </cell>
          <cell r="U2636">
            <v>5</v>
          </cell>
          <cell r="V2636" t="str">
            <v>Urbanización</v>
          </cell>
          <cell r="W2636">
            <v>2</v>
          </cell>
          <cell r="X2636" t="str">
            <v>Proyecto de Inversión de Infraestructura Social</v>
          </cell>
          <cell r="Y2636" t="str">
            <v>Mejorar la infraestructura vial</v>
          </cell>
          <cell r="Z2636">
            <v>42745</v>
          </cell>
          <cell r="AA2636">
            <v>42856</v>
          </cell>
          <cell r="AB2636" t="str">
            <v>Calle 21 x 60 y 46 ( 54 )</v>
          </cell>
          <cell r="AC2636">
            <v>0</v>
          </cell>
          <cell r="AE2636">
            <v>1</v>
          </cell>
          <cell r="AF2636" t="str">
            <v>En Ejecución</v>
          </cell>
          <cell r="AG2636">
            <v>2016</v>
          </cell>
          <cell r="AH2636">
            <v>29549602</v>
          </cell>
        </row>
        <row r="2637">
          <cell r="B2637" t="str">
            <v>YUC16160400822370</v>
          </cell>
          <cell r="C2637" t="str">
            <v>Rehabilitación De Calles Sector 3 Col. Aleman Y Col Mexico</v>
          </cell>
          <cell r="D2637" t="str">
            <v>FORFIN02</v>
          </cell>
          <cell r="E2637">
            <v>31</v>
          </cell>
          <cell r="F2637" t="str">
            <v>Yucatán</v>
          </cell>
          <cell r="G2637">
            <v>50</v>
          </cell>
          <cell r="H2637" t="str">
            <v>Mérida</v>
          </cell>
          <cell r="I2637">
            <v>1</v>
          </cell>
          <cell r="J2637" t="str">
            <v>Mérida</v>
          </cell>
          <cell r="K2637">
            <v>-89.621666000000005</v>
          </cell>
          <cell r="L2637">
            <v>20.967777000000002</v>
          </cell>
          <cell r="M2637" t="str">
            <v>Urbano</v>
          </cell>
          <cell r="N2637">
            <v>1</v>
          </cell>
          <cell r="O2637" t="str">
            <v>Subsidios</v>
          </cell>
          <cell r="P2637" t="str">
            <v>U130</v>
          </cell>
          <cell r="Q2637" t="str">
            <v>Fortalecimiento Financiero</v>
          </cell>
          <cell r="R2637">
            <v>23</v>
          </cell>
          <cell r="S2637" t="str">
            <v>Provisiones Salariales y Económicas</v>
          </cell>
          <cell r="T2637" t="str">
            <v>Ayuntamiento de Mérida</v>
          </cell>
          <cell r="U2637">
            <v>5</v>
          </cell>
          <cell r="V2637" t="str">
            <v>Urbanización</v>
          </cell>
          <cell r="W2637">
            <v>2</v>
          </cell>
          <cell r="X2637" t="str">
            <v>Proyecto de Inversión de Infraestructura Social</v>
          </cell>
          <cell r="Y2637" t="str">
            <v>Mejorar la infraestructura vial</v>
          </cell>
          <cell r="Z2637">
            <v>42745</v>
          </cell>
          <cell r="AA2637">
            <v>42856</v>
          </cell>
          <cell r="AB2637" t="str">
            <v>Avenida Aleman x Avenida Perez Ponce y Avenida José Díaz Bolio (Carril Norte y Carril Sur), Calle 21 por Prolongación Montejo y Avenida Correa Racho ( Carril Norte y Carril Sur)</v>
          </cell>
          <cell r="AC2637">
            <v>0</v>
          </cell>
          <cell r="AE2637">
            <v>1</v>
          </cell>
          <cell r="AF2637" t="str">
            <v>En Ejecución</v>
          </cell>
          <cell r="AG2637">
            <v>2016</v>
          </cell>
          <cell r="AH2637">
            <v>22995218</v>
          </cell>
        </row>
        <row r="2638">
          <cell r="B2638" t="str">
            <v>YUC16160400829495</v>
          </cell>
          <cell r="C2638" t="str">
            <v>Programa Nacional De Convivencia Educativa Escolar 2016</v>
          </cell>
          <cell r="D2638" t="str">
            <v>CONVT4-001-2016</v>
          </cell>
          <cell r="E2638">
            <v>31</v>
          </cell>
          <cell r="F2638" t="str">
            <v>Yucatán</v>
          </cell>
          <cell r="G2638">
            <v>0</v>
          </cell>
          <cell r="H2638" t="str">
            <v>Cobertura estatal</v>
          </cell>
          <cell r="N2638">
            <v>3</v>
          </cell>
          <cell r="O2638" t="str">
            <v>Convenios</v>
          </cell>
          <cell r="P2638" t="str">
            <v>S271</v>
          </cell>
          <cell r="Q2638" t="str">
            <v>Programa Nacional de Convivencia Escolar</v>
          </cell>
          <cell r="R2638">
            <v>11</v>
          </cell>
          <cell r="S2638" t="str">
            <v>Educación Pública</v>
          </cell>
          <cell r="T2638" t="str">
            <v>SECRETARIA DE EDUCACIÓN DEL GOBIERNO DEL ESTADO DE YUCATAN</v>
          </cell>
          <cell r="U2638">
            <v>2</v>
          </cell>
          <cell r="V2638" t="str">
            <v>Educación</v>
          </cell>
          <cell r="W2638">
            <v>2</v>
          </cell>
          <cell r="X2638" t="str">
            <v>Proyecto de Inversión de Infraestructura Social</v>
          </cell>
          <cell r="Z2638">
            <v>42646</v>
          </cell>
          <cell r="AB2638" t="str">
            <v>CALLE 25 ESQUINA EDIFICO DE LA SECRETARIA DE EDUCACION</v>
          </cell>
          <cell r="AC2638">
            <v>1</v>
          </cell>
          <cell r="AD2638" t="str">
            <v>Coparticipación Federal-Estatal</v>
          </cell>
          <cell r="AE2638">
            <v>1</v>
          </cell>
          <cell r="AF2638" t="str">
            <v>En Ejecución</v>
          </cell>
          <cell r="AH2638">
            <v>1171102.6000000001</v>
          </cell>
        </row>
        <row r="2639">
          <cell r="B2639" t="str">
            <v>YUC16160400829504</v>
          </cell>
          <cell r="C2639" t="str">
            <v>Programa Nacional De Ingles 2016</v>
          </cell>
          <cell r="D2639" t="str">
            <v>CONVT4-002-2016</v>
          </cell>
          <cell r="E2639">
            <v>31</v>
          </cell>
          <cell r="F2639" t="str">
            <v>Yucatán</v>
          </cell>
          <cell r="G2639">
            <v>0</v>
          </cell>
          <cell r="H2639" t="str">
            <v>Cobertura estatal</v>
          </cell>
          <cell r="N2639">
            <v>3</v>
          </cell>
          <cell r="O2639" t="str">
            <v>Convenios</v>
          </cell>
          <cell r="P2639" t="str">
            <v>S270</v>
          </cell>
          <cell r="Q2639" t="str">
            <v>Programa Nacional de Inglés</v>
          </cell>
          <cell r="R2639">
            <v>11</v>
          </cell>
          <cell r="S2639" t="str">
            <v>Educación Pública</v>
          </cell>
          <cell r="T2639" t="str">
            <v>SECRETARIA DE EDUCACIÓN DEL GOBIERNO DEL ESTADO DE YUCATAN</v>
          </cell>
          <cell r="U2639">
            <v>2</v>
          </cell>
          <cell r="V2639" t="str">
            <v>Educación</v>
          </cell>
          <cell r="W2639">
            <v>2</v>
          </cell>
          <cell r="X2639" t="str">
            <v>Proyecto de Inversión de Infraestructura Social</v>
          </cell>
          <cell r="Z2639">
            <v>42648</v>
          </cell>
          <cell r="AB2639" t="str">
            <v>CALLE 25 ESQUINA EDIFICIO CENTRAL DE LA SECRETARIA DE EDUCACIÓN</v>
          </cell>
          <cell r="AC2639">
            <v>1</v>
          </cell>
          <cell r="AD2639" t="str">
            <v>Coparticipación Federal-Estatal</v>
          </cell>
          <cell r="AE2639">
            <v>1</v>
          </cell>
          <cell r="AF2639" t="str">
            <v>En Ejecución</v>
          </cell>
          <cell r="AH2639">
            <v>11331028</v>
          </cell>
        </row>
        <row r="2640">
          <cell r="B2640" t="str">
            <v>YUC16160400815977</v>
          </cell>
          <cell r="C2640" t="str">
            <v>Construcción De Paraderos De Autobús (Consistente En Construcción De Banquetas De Concreto; Guarnición Y Sardinel) (Canalizado)</v>
          </cell>
          <cell r="D2640" t="str">
            <v>02-16-0161</v>
          </cell>
          <cell r="E2640">
            <v>31</v>
          </cell>
          <cell r="F2640" t="str">
            <v>Yucatán</v>
          </cell>
          <cell r="G2640">
            <v>50</v>
          </cell>
          <cell r="H2640" t="str">
            <v>Mérida</v>
          </cell>
          <cell r="I2640">
            <v>1</v>
          </cell>
          <cell r="J2640" t="str">
            <v>Mérida</v>
          </cell>
          <cell r="K2640">
            <v>-89.621666000000005</v>
          </cell>
          <cell r="L2640">
            <v>20.967777000000002</v>
          </cell>
          <cell r="M2640" t="str">
            <v>Urbano</v>
          </cell>
          <cell r="N2640">
            <v>2</v>
          </cell>
          <cell r="O2640" t="str">
            <v>Aportaciones Federales</v>
          </cell>
          <cell r="P2640" t="str">
            <v>I012</v>
          </cell>
          <cell r="Q2640" t="str">
            <v>FAFEF</v>
          </cell>
          <cell r="R2640">
            <v>33</v>
          </cell>
          <cell r="S2640" t="str">
            <v>Aportaciones Federales para Entidades Federativas y Municipios</v>
          </cell>
          <cell r="T2640" t="str">
            <v>Instituto para la Construcción y Conservación de Obra Pública en Yucatán</v>
          </cell>
          <cell r="U2640">
            <v>3</v>
          </cell>
          <cell r="V2640" t="str">
            <v>Transportes y vialidades</v>
          </cell>
          <cell r="W2640">
            <v>2</v>
          </cell>
          <cell r="X2640" t="str">
            <v>Proyecto de Inversión de Infraestructura Social</v>
          </cell>
          <cell r="Z2640">
            <v>42370</v>
          </cell>
          <cell r="AA2640">
            <v>42401</v>
          </cell>
          <cell r="AB2640" t="str">
            <v>Ave. Yucatán x 16-A y 22 Col. Maya (lado poniente), Ave. Yucatán x 28 y 32 Col. Maya (lado poniente), Ave. Yucatán x calle 30 y calle 28 Fracc. La Florida norte (lado oriente), Ave. Yucatán x calle 20-H y calle 20-I,  Fracc. Jardines ...</v>
          </cell>
          <cell r="AC2640">
            <v>1</v>
          </cell>
          <cell r="AD2640" t="str">
            <v>Coparticipación Federal-Estatal</v>
          </cell>
          <cell r="AE2640">
            <v>1</v>
          </cell>
          <cell r="AF2640" t="str">
            <v>En Ejecución</v>
          </cell>
          <cell r="AH2640">
            <v>360083</v>
          </cell>
        </row>
        <row r="2641">
          <cell r="B2641" t="str">
            <v>YUC16160400822451</v>
          </cell>
          <cell r="C2641" t="str">
            <v>Rehabilitación De La Avenida Yucatán Carril Oriente Por Avenida José Díaz Bolio Y 44 En Fracc Jardines De Mérida</v>
          </cell>
          <cell r="D2641" t="str">
            <v>FORFIN08</v>
          </cell>
          <cell r="E2641">
            <v>31</v>
          </cell>
          <cell r="F2641" t="str">
            <v>Yucatán</v>
          </cell>
          <cell r="G2641">
            <v>50</v>
          </cell>
          <cell r="H2641" t="str">
            <v>Mérida</v>
          </cell>
          <cell r="I2641">
            <v>1</v>
          </cell>
          <cell r="J2641" t="str">
            <v>Mérida</v>
          </cell>
          <cell r="K2641">
            <v>-89.621666000000005</v>
          </cell>
          <cell r="L2641">
            <v>20.967777000000002</v>
          </cell>
          <cell r="M2641" t="str">
            <v>Urbano</v>
          </cell>
          <cell r="N2641">
            <v>1</v>
          </cell>
          <cell r="O2641" t="str">
            <v>Subsidios</v>
          </cell>
          <cell r="P2641" t="str">
            <v>U130</v>
          </cell>
          <cell r="Q2641" t="str">
            <v>Fortalecimiento Financiero</v>
          </cell>
          <cell r="R2641">
            <v>23</v>
          </cell>
          <cell r="S2641" t="str">
            <v>Provisiones Salariales y Económicas</v>
          </cell>
          <cell r="T2641" t="str">
            <v>Ayuntamiento de Mérida</v>
          </cell>
          <cell r="U2641">
            <v>5</v>
          </cell>
          <cell r="V2641" t="str">
            <v>Urbanización</v>
          </cell>
          <cell r="W2641">
            <v>2</v>
          </cell>
          <cell r="X2641" t="str">
            <v>Proyecto de Inversión de Infraestructura Social</v>
          </cell>
          <cell r="Y2641" t="str">
            <v>Mejorar la infraestructura vial</v>
          </cell>
          <cell r="Z2641">
            <v>42745</v>
          </cell>
          <cell r="AA2641">
            <v>42856</v>
          </cell>
          <cell r="AB2641" t="str">
            <v>Avenida Yucatán carril oriente por Avenida José Díaz Bolio y 44 en Fracc Jardines de Mérida</v>
          </cell>
          <cell r="AC2641">
            <v>0</v>
          </cell>
          <cell r="AE2641">
            <v>1</v>
          </cell>
          <cell r="AF2641" t="str">
            <v>En Ejecución</v>
          </cell>
          <cell r="AG2641">
            <v>2016</v>
          </cell>
          <cell r="AH2641">
            <v>4203636</v>
          </cell>
        </row>
        <row r="2642">
          <cell r="B2642" t="str">
            <v>YUC16160400814166</v>
          </cell>
          <cell r="C2642" t="str">
            <v>Construcción De Techumbre En El J.N. Ermilo Abreu Gómez</v>
          </cell>
          <cell r="D2642" t="str">
            <v>FAMPOT2-066-2016</v>
          </cell>
          <cell r="E2642">
            <v>31</v>
          </cell>
          <cell r="F2642" t="str">
            <v>Yucatán</v>
          </cell>
          <cell r="G2642">
            <v>63</v>
          </cell>
          <cell r="H2642" t="str">
            <v>Samahil</v>
          </cell>
          <cell r="I2642">
            <v>78</v>
          </cell>
          <cell r="J2642" t="str">
            <v>Samahil</v>
          </cell>
          <cell r="K2642">
            <v>-89.883332999999993</v>
          </cell>
          <cell r="L2642">
            <v>20.889444000000001</v>
          </cell>
          <cell r="M2642" t="str">
            <v>Rural</v>
          </cell>
          <cell r="N2642">
            <v>4</v>
          </cell>
          <cell r="O2642" t="str">
            <v>Fideicomisos</v>
          </cell>
          <cell r="P2642" t="str">
            <v>I007</v>
          </cell>
          <cell r="Q2642" t="str">
            <v>FAM Infraestructura Educativa Básica</v>
          </cell>
          <cell r="R2642">
            <v>33</v>
          </cell>
          <cell r="S2642" t="str">
            <v>Aportaciones Federales para Entidades Federativas y Municipios</v>
          </cell>
          <cell r="T2642" t="str">
            <v>INSTITUTO PARA EL DESARROLLO Y CERTIFICACION DE LA INFRAESTRUCTURA FISICA EDUCATIVA DE YUCATAN</v>
          </cell>
          <cell r="U2642">
            <v>2</v>
          </cell>
          <cell r="V2642" t="str">
            <v>Educación</v>
          </cell>
          <cell r="W2642">
            <v>2</v>
          </cell>
          <cell r="X2642" t="str">
            <v>Proyecto de Inversión de Infraestructura Social</v>
          </cell>
          <cell r="Y2642" t="str">
            <v>CONTAR CON ESPACIO EDUCATIVOS QUE CUMPLAN CON LOS REQUERIMIENTOS PARA EL BENEFICIO DE LOS ALUMNOS</v>
          </cell>
          <cell r="Z2642">
            <v>42647</v>
          </cell>
          <cell r="AA2642">
            <v>42705</v>
          </cell>
          <cell r="AB2642" t="str">
            <v>CALLE 21 NUM. 83</v>
          </cell>
          <cell r="AC2642">
            <v>1</v>
          </cell>
          <cell r="AD2642" t="str">
            <v>Coparticipación Federal-Estatal</v>
          </cell>
          <cell r="AE2642">
            <v>1</v>
          </cell>
          <cell r="AF2642" t="str">
            <v>En Ejecución</v>
          </cell>
          <cell r="AG2642">
            <v>2016</v>
          </cell>
          <cell r="AH2642">
            <v>1850000</v>
          </cell>
        </row>
        <row r="2643">
          <cell r="B2643" t="str">
            <v>YUC16160400821065</v>
          </cell>
          <cell r="C2643" t="str">
            <v>Construcción De Paraderos De Autobus (Consistente En Construcción De Banquetas De Concreto, Guarnición Y Sardinel)(Canalizado)</v>
          </cell>
          <cell r="D2643" t="str">
            <v>02-16-0164</v>
          </cell>
          <cell r="E2643">
            <v>31</v>
          </cell>
          <cell r="F2643" t="str">
            <v>Yucatán</v>
          </cell>
          <cell r="G2643">
            <v>50</v>
          </cell>
          <cell r="H2643" t="str">
            <v>Mérida</v>
          </cell>
          <cell r="I2643">
            <v>1</v>
          </cell>
          <cell r="J2643" t="str">
            <v>Mérida</v>
          </cell>
          <cell r="K2643">
            <v>-89.621666000000005</v>
          </cell>
          <cell r="L2643">
            <v>20.967777000000002</v>
          </cell>
          <cell r="M2643" t="str">
            <v>Urbano</v>
          </cell>
          <cell r="N2643">
            <v>2</v>
          </cell>
          <cell r="O2643" t="str">
            <v>Aportaciones Federales</v>
          </cell>
          <cell r="P2643" t="str">
            <v>I012</v>
          </cell>
          <cell r="Q2643" t="str">
            <v>FAFEF</v>
          </cell>
          <cell r="R2643">
            <v>33</v>
          </cell>
          <cell r="S2643" t="str">
            <v>Aportaciones Federales para Entidades Federativas y Municipios</v>
          </cell>
          <cell r="T2643" t="str">
            <v>Instituto para la Construcción y Conservación de Obra Pública en Yucatán</v>
          </cell>
          <cell r="U2643">
            <v>3</v>
          </cell>
          <cell r="V2643" t="str">
            <v>Transportes y vialidades</v>
          </cell>
          <cell r="W2643">
            <v>2</v>
          </cell>
          <cell r="X2643" t="str">
            <v>Proyecto de Inversión de Infraestructura Social</v>
          </cell>
          <cell r="Z2643">
            <v>42398</v>
          </cell>
          <cell r="AA2643">
            <v>42401</v>
          </cell>
          <cell r="AB2643" t="str">
            <v>calle 24 x calle 7-B y calle 7 A1 Comisaria Santa Gertrudis Copo, calle 24 x calle 7 Comisaria Santa Gertrudis Copo, calle 7B x calle 24 y calle 22 Comisaria Santa ...</v>
          </cell>
          <cell r="AC2643">
            <v>1</v>
          </cell>
          <cell r="AD2643" t="str">
            <v>Coparticipación Federal-Estatal</v>
          </cell>
          <cell r="AE2643">
            <v>1</v>
          </cell>
          <cell r="AF2643" t="str">
            <v>En Ejecución</v>
          </cell>
          <cell r="AH2643">
            <v>376723</v>
          </cell>
        </row>
        <row r="2644">
          <cell r="B2644" t="str">
            <v>YUC16160400822520</v>
          </cell>
          <cell r="C2644" t="str">
            <v>Rehabilitación De Calles Sector 10 Centro De La Ciudad De Mérida Yucatán</v>
          </cell>
          <cell r="D2644" t="str">
            <v>FORFIN13</v>
          </cell>
          <cell r="E2644">
            <v>31</v>
          </cell>
          <cell r="F2644" t="str">
            <v>Yucatán</v>
          </cell>
          <cell r="G2644">
            <v>50</v>
          </cell>
          <cell r="H2644" t="str">
            <v>Mérida</v>
          </cell>
          <cell r="I2644">
            <v>1</v>
          </cell>
          <cell r="J2644" t="str">
            <v>Mérida</v>
          </cell>
          <cell r="K2644">
            <v>-89.621666000000005</v>
          </cell>
          <cell r="L2644">
            <v>20.967777000000002</v>
          </cell>
          <cell r="M2644" t="str">
            <v>Urbano</v>
          </cell>
          <cell r="N2644">
            <v>1</v>
          </cell>
          <cell r="O2644" t="str">
            <v>Subsidios</v>
          </cell>
          <cell r="P2644" t="str">
            <v>U130</v>
          </cell>
          <cell r="Q2644" t="str">
            <v>Fortalecimiento Financiero</v>
          </cell>
          <cell r="R2644">
            <v>23</v>
          </cell>
          <cell r="S2644" t="str">
            <v>Provisiones Salariales y Económicas</v>
          </cell>
          <cell r="T2644" t="str">
            <v>Ayuntamiento de Mérida</v>
          </cell>
          <cell r="U2644">
            <v>5</v>
          </cell>
          <cell r="V2644" t="str">
            <v>Urbanización</v>
          </cell>
          <cell r="W2644">
            <v>2</v>
          </cell>
          <cell r="X2644" t="str">
            <v>Proyecto de Inversión de Infraestructura Social</v>
          </cell>
          <cell r="Y2644" t="str">
            <v>Mejorar la infraestructura vial</v>
          </cell>
          <cell r="Z2644">
            <v>42745</v>
          </cell>
          <cell r="AA2644">
            <v>42856</v>
          </cell>
          <cell r="AB2644" t="str">
            <v>Calle 39 x 72 ( Avenida Reforma) y 62, Calle 72 (Avenida Reforma) x 39 y 33 (Avenida Cupules) (Carril Oriente y Poniente)</v>
          </cell>
          <cell r="AC2644">
            <v>0</v>
          </cell>
          <cell r="AE2644">
            <v>1</v>
          </cell>
          <cell r="AF2644" t="str">
            <v>En Ejecución</v>
          </cell>
          <cell r="AG2644">
            <v>2016</v>
          </cell>
          <cell r="AH2644">
            <v>13116094</v>
          </cell>
        </row>
        <row r="2645">
          <cell r="B2645" t="str">
            <v>YUC16160400829662</v>
          </cell>
          <cell r="C2645" t="str">
            <v>Ampliacion Del Cementerio En La Localidad De Conkal Yucatan</v>
          </cell>
          <cell r="D2645" t="str">
            <v>R23-5</v>
          </cell>
          <cell r="E2645">
            <v>31</v>
          </cell>
          <cell r="F2645" t="str">
            <v>Yucatán</v>
          </cell>
          <cell r="G2645">
            <v>13</v>
          </cell>
          <cell r="H2645" t="str">
            <v>Conkal</v>
          </cell>
          <cell r="I2645">
            <v>1</v>
          </cell>
          <cell r="J2645" t="str">
            <v>Conkal</v>
          </cell>
          <cell r="K2645">
            <v>-89.520832999999996</v>
          </cell>
          <cell r="L2645">
            <v>21.073333000000002</v>
          </cell>
          <cell r="M2645" t="str">
            <v>Urbano</v>
          </cell>
          <cell r="N2645">
            <v>1</v>
          </cell>
          <cell r="O2645" t="str">
            <v>Subsidios</v>
          </cell>
          <cell r="P2645" t="str">
            <v>U130</v>
          </cell>
          <cell r="Q2645" t="str">
            <v>Fortalecimiento Financiero</v>
          </cell>
          <cell r="R2645">
            <v>23</v>
          </cell>
          <cell r="S2645" t="str">
            <v>Provisiones Salariales y Económicas</v>
          </cell>
          <cell r="T2645" t="str">
            <v>AYUNTAMIENTO DE CONKAL 2015 2018</v>
          </cell>
          <cell r="U2645">
            <v>1</v>
          </cell>
          <cell r="V2645" t="str">
            <v>Salud</v>
          </cell>
          <cell r="W2645">
            <v>2</v>
          </cell>
          <cell r="X2645" t="str">
            <v>Proyecto de Inversión de Infraestructura Social</v>
          </cell>
          <cell r="Z2645">
            <v>42686</v>
          </cell>
          <cell r="AA2645">
            <v>42736</v>
          </cell>
          <cell r="AB2645" t="str">
            <v>CALLE 21 SIN NUMERO ENTRE CALLE 30 Y CALLE 32</v>
          </cell>
          <cell r="AC2645">
            <v>0</v>
          </cell>
          <cell r="AE2645">
            <v>1</v>
          </cell>
          <cell r="AF2645" t="str">
            <v>En Ejecución</v>
          </cell>
          <cell r="AH2645">
            <v>1050000</v>
          </cell>
        </row>
        <row r="2646">
          <cell r="B2646" t="str">
            <v>YUC16160400814291</v>
          </cell>
          <cell r="C2646" t="str">
            <v>Construccion De Techumbre En La Pim. Benito Juárez García</v>
          </cell>
          <cell r="D2646" t="str">
            <v>FAMPOT2-074-2016</v>
          </cell>
          <cell r="E2646">
            <v>31</v>
          </cell>
          <cell r="F2646" t="str">
            <v>Yucatán</v>
          </cell>
          <cell r="G2646">
            <v>85</v>
          </cell>
          <cell r="H2646" t="str">
            <v>Temozón</v>
          </cell>
          <cell r="I2646">
            <v>1</v>
          </cell>
          <cell r="J2646" t="str">
            <v>Temozón</v>
          </cell>
          <cell r="K2646">
            <v>-88.202776999999998</v>
          </cell>
          <cell r="L2646">
            <v>20.804165999999999</v>
          </cell>
          <cell r="M2646" t="str">
            <v>Urbano</v>
          </cell>
          <cell r="N2646">
            <v>4</v>
          </cell>
          <cell r="O2646" t="str">
            <v>Fideicomisos</v>
          </cell>
          <cell r="P2646" t="str">
            <v>I007</v>
          </cell>
          <cell r="Q2646" t="str">
            <v>FAM Infraestructura Educativa Básica</v>
          </cell>
          <cell r="R2646">
            <v>33</v>
          </cell>
          <cell r="S2646" t="str">
            <v>Aportaciones Federales para Entidades Federativas y Municipios</v>
          </cell>
          <cell r="T2646" t="str">
            <v>INSTITUTO PARA EL DESARROLLO Y CERTIFICACION DE LA INFRAESTRUCTURA FISICA EDUCATIVA DE YUCATAN</v>
          </cell>
          <cell r="U2646">
            <v>2</v>
          </cell>
          <cell r="V2646" t="str">
            <v>Educación</v>
          </cell>
          <cell r="W2646">
            <v>2</v>
          </cell>
          <cell r="X2646" t="str">
            <v>Proyecto de Inversión de Infraestructura Social</v>
          </cell>
          <cell r="Y2646" t="str">
            <v>CONTAR CON ESPACIO EDUCATIVOS QUE CUMPLAN CON LOS REQUERIMIENTOS PARA EL BENEFICIO DE LOS ALUMNOS</v>
          </cell>
          <cell r="Z2646">
            <v>42656</v>
          </cell>
          <cell r="AA2646">
            <v>42705</v>
          </cell>
          <cell r="AB2646" t="str">
            <v>CONOCIDO</v>
          </cell>
          <cell r="AC2646">
            <v>1</v>
          </cell>
          <cell r="AD2646" t="str">
            <v>Coparticipación Federal-Estatal</v>
          </cell>
          <cell r="AE2646">
            <v>1</v>
          </cell>
          <cell r="AF2646" t="str">
            <v>En Ejecución</v>
          </cell>
          <cell r="AG2646">
            <v>2016</v>
          </cell>
          <cell r="AH2646">
            <v>2300000</v>
          </cell>
        </row>
        <row r="2647">
          <cell r="B2647" t="str">
            <v>YUC16160400813923</v>
          </cell>
          <cell r="C2647" t="str">
            <v>Mejoramiento Y Construcción De Techumbre En El J.N. Felipe Carrillo Puerto</v>
          </cell>
          <cell r="D2647" t="str">
            <v>FAMPOT-054-2016</v>
          </cell>
          <cell r="E2647">
            <v>31</v>
          </cell>
          <cell r="F2647" t="str">
            <v>Yucatán</v>
          </cell>
          <cell r="G2647">
            <v>52</v>
          </cell>
          <cell r="H2647" t="str">
            <v>Motul</v>
          </cell>
          <cell r="I2647">
            <v>1</v>
          </cell>
          <cell r="J2647" t="str">
            <v>Motul de Carrillo Puerto</v>
          </cell>
          <cell r="K2647">
            <v>-89.283055000000004</v>
          </cell>
          <cell r="L2647">
            <v>21.094999999999999</v>
          </cell>
          <cell r="M2647" t="str">
            <v>Urbano</v>
          </cell>
          <cell r="N2647">
            <v>4</v>
          </cell>
          <cell r="O2647" t="str">
            <v>Fideicomisos</v>
          </cell>
          <cell r="P2647" t="str">
            <v>I007</v>
          </cell>
          <cell r="Q2647" t="str">
            <v>FAM Infraestructura Educativa Básica</v>
          </cell>
          <cell r="R2647">
            <v>33</v>
          </cell>
          <cell r="S2647" t="str">
            <v>Aportaciones Federales para Entidades Federativas y Municipios</v>
          </cell>
          <cell r="T2647" t="str">
            <v>INSTITUTO PARA EL DESARROLLO Y CERTIFICACION DE LA INFRAESTRUCTURA FISICA EDUCATIVA DE YUCATAN</v>
          </cell>
          <cell r="U2647">
            <v>2</v>
          </cell>
          <cell r="V2647" t="str">
            <v>Educación</v>
          </cell>
          <cell r="W2647">
            <v>2</v>
          </cell>
          <cell r="X2647" t="str">
            <v>Proyecto de Inversión de Infraestructura Social</v>
          </cell>
          <cell r="Y2647" t="str">
            <v>CONTAR CON ESPACIO EDUCATIVOS QUE CUMPLAN CON LOS REQUERIMIENTOS PARA EL BENEFICIO DE LOS ALUMNOS</v>
          </cell>
          <cell r="Z2647">
            <v>42668</v>
          </cell>
          <cell r="AA2647">
            <v>42705</v>
          </cell>
          <cell r="AB2647" t="str">
            <v>CALLE 46 NUM. 243 CENTRO X 19 Y 21</v>
          </cell>
          <cell r="AC2647">
            <v>1</v>
          </cell>
          <cell r="AD2647" t="str">
            <v>Coparticipación Federal-Estatal</v>
          </cell>
          <cell r="AE2647">
            <v>1</v>
          </cell>
          <cell r="AF2647" t="str">
            <v>En Ejecución</v>
          </cell>
          <cell r="AG2647">
            <v>2016</v>
          </cell>
          <cell r="AH2647">
            <v>1350000</v>
          </cell>
        </row>
        <row r="2648">
          <cell r="B2648" t="str">
            <v>YUC16160400813934</v>
          </cell>
          <cell r="C2648" t="str">
            <v>Mejoramiento Y Construcción De Techumbre En El J.N. José María Pino Suarez</v>
          </cell>
          <cell r="D2648" t="str">
            <v>FAMPOT-056-2016</v>
          </cell>
          <cell r="E2648">
            <v>31</v>
          </cell>
          <cell r="F2648" t="str">
            <v>Yucatán</v>
          </cell>
          <cell r="G2648">
            <v>52</v>
          </cell>
          <cell r="H2648" t="str">
            <v>Motul</v>
          </cell>
          <cell r="I2648">
            <v>1</v>
          </cell>
          <cell r="J2648" t="str">
            <v>Motul de Carrillo Puerto</v>
          </cell>
          <cell r="K2648">
            <v>-89.283055000000004</v>
          </cell>
          <cell r="L2648">
            <v>21.094999999999999</v>
          </cell>
          <cell r="M2648" t="str">
            <v>Urbano</v>
          </cell>
          <cell r="N2648">
            <v>4</v>
          </cell>
          <cell r="O2648" t="str">
            <v>Fideicomisos</v>
          </cell>
          <cell r="P2648" t="str">
            <v>I007</v>
          </cell>
          <cell r="Q2648" t="str">
            <v>FAM Infraestructura Educativa Básica</v>
          </cell>
          <cell r="R2648">
            <v>33</v>
          </cell>
          <cell r="S2648" t="str">
            <v>Aportaciones Federales para Entidades Federativas y Municipios</v>
          </cell>
          <cell r="T2648" t="str">
            <v>INSTITUTO PARA EL DESARROLLO Y CERTIFICACION DE LA INFRAESTRUCTURA FISICA EDUCATIVA DE YUCATAN</v>
          </cell>
          <cell r="U2648">
            <v>2</v>
          </cell>
          <cell r="V2648" t="str">
            <v>Educación</v>
          </cell>
          <cell r="W2648">
            <v>2</v>
          </cell>
          <cell r="X2648" t="str">
            <v>Proyecto de Inversión de Infraestructura Social</v>
          </cell>
          <cell r="Y2648" t="str">
            <v>CONTAR CON ESPACIO EDUCATIVOS QUE CUMPLAN CON LOS REQUERIMIENTOS PARA EL BENEFICIO DE LOS ALUMNOS</v>
          </cell>
          <cell r="Z2648">
            <v>42649</v>
          </cell>
          <cell r="AA2648">
            <v>42705</v>
          </cell>
          <cell r="AB2648" t="str">
            <v>CALLE 41 S/N COL. SAN ROQUE X 48 Y 50</v>
          </cell>
          <cell r="AC2648">
            <v>1</v>
          </cell>
          <cell r="AD2648" t="str">
            <v>Coparticipación Federal-Estatal</v>
          </cell>
          <cell r="AE2648">
            <v>1</v>
          </cell>
          <cell r="AF2648" t="str">
            <v>En Ejecución</v>
          </cell>
          <cell r="AG2648">
            <v>2016</v>
          </cell>
          <cell r="AH2648">
            <v>1500000</v>
          </cell>
        </row>
        <row r="2649">
          <cell r="B2649" t="str">
            <v>YUC16160400813946</v>
          </cell>
          <cell r="C2649" t="str">
            <v>Mejoramiento Y Construcción De Techumbre En La Prim. Vicente Guerrero</v>
          </cell>
          <cell r="D2649" t="str">
            <v>FAMPOT-058-2016</v>
          </cell>
          <cell r="E2649">
            <v>31</v>
          </cell>
          <cell r="F2649" t="str">
            <v>Yucatán</v>
          </cell>
          <cell r="G2649">
            <v>52</v>
          </cell>
          <cell r="H2649" t="str">
            <v>Motul</v>
          </cell>
          <cell r="I2649">
            <v>1</v>
          </cell>
          <cell r="J2649" t="str">
            <v>Motul de Carrillo Puerto</v>
          </cell>
          <cell r="K2649">
            <v>-89.283055000000004</v>
          </cell>
          <cell r="L2649">
            <v>21.094999999999999</v>
          </cell>
          <cell r="M2649" t="str">
            <v>Urbano</v>
          </cell>
          <cell r="N2649">
            <v>4</v>
          </cell>
          <cell r="O2649" t="str">
            <v>Fideicomisos</v>
          </cell>
          <cell r="P2649" t="str">
            <v>I007</v>
          </cell>
          <cell r="Q2649" t="str">
            <v>FAM Infraestructura Educativa Básica</v>
          </cell>
          <cell r="R2649">
            <v>33</v>
          </cell>
          <cell r="S2649" t="str">
            <v>Aportaciones Federales para Entidades Federativas y Municipios</v>
          </cell>
          <cell r="T2649" t="str">
            <v>INSTITUTO PARA EL DESARROLLO Y CERTIFICACION DE LA INFRAESTRUCTURA FISICA EDUCATIVA DE YUCATAN</v>
          </cell>
          <cell r="U2649">
            <v>2</v>
          </cell>
          <cell r="V2649" t="str">
            <v>Educación</v>
          </cell>
          <cell r="W2649">
            <v>2</v>
          </cell>
          <cell r="X2649" t="str">
            <v>Proyecto de Inversión de Infraestructura Social</v>
          </cell>
          <cell r="Y2649" t="str">
            <v>CONTAR CON ESPACIO EDUCATIVOS QUE CUMPLAN CON LOS REQUERIMIENTOS PARA EL BENEFICIO DE LOS ALUMNOS</v>
          </cell>
          <cell r="Z2649">
            <v>42653</v>
          </cell>
          <cell r="AA2649">
            <v>42705</v>
          </cell>
          <cell r="AB2649" t="str">
            <v>CALLE 24 NUM. 220 X 7 Y 11 COL. FELIPE CARILLO PUERTO</v>
          </cell>
          <cell r="AC2649">
            <v>1</v>
          </cell>
          <cell r="AD2649" t="str">
            <v>Coparticipación Federal-Estatal</v>
          </cell>
          <cell r="AE2649">
            <v>1</v>
          </cell>
          <cell r="AF2649" t="str">
            <v>En Ejecución</v>
          </cell>
          <cell r="AG2649">
            <v>2016</v>
          </cell>
          <cell r="AH2649">
            <v>1500000</v>
          </cell>
        </row>
        <row r="2650">
          <cell r="B2650" t="str">
            <v>YUC16160400813962</v>
          </cell>
          <cell r="C2650" t="str">
            <v>Mejoramiento En El J.N. Justo Sierra O Reilly</v>
          </cell>
          <cell r="D2650" t="str">
            <v>FAMPOT-061-2016</v>
          </cell>
          <cell r="E2650">
            <v>31</v>
          </cell>
          <cell r="F2650" t="str">
            <v>Yucatán</v>
          </cell>
          <cell r="G2650">
            <v>56</v>
          </cell>
          <cell r="H2650" t="str">
            <v>Oxkutzcab</v>
          </cell>
          <cell r="I2650">
            <v>1</v>
          </cell>
          <cell r="J2650" t="str">
            <v>Oxkutzcab</v>
          </cell>
          <cell r="K2650">
            <v>-89.418333000000004</v>
          </cell>
          <cell r="L2650">
            <v>20.302776999999999</v>
          </cell>
          <cell r="M2650" t="str">
            <v>Urbano</v>
          </cell>
          <cell r="N2650">
            <v>4</v>
          </cell>
          <cell r="O2650" t="str">
            <v>Fideicomisos</v>
          </cell>
          <cell r="P2650" t="str">
            <v>I007</v>
          </cell>
          <cell r="Q2650" t="str">
            <v>FAM Infraestructura Educativa Básica</v>
          </cell>
          <cell r="R2650">
            <v>33</v>
          </cell>
          <cell r="S2650" t="str">
            <v>Aportaciones Federales para Entidades Federativas y Municipios</v>
          </cell>
          <cell r="T2650" t="str">
            <v>INSTITUTO PARA EL DESARROLLO Y CERTIFICACION DE LA INFRAESTRUCTURA FISICA EDUCATIVA DE YUCATAN</v>
          </cell>
          <cell r="U2650">
            <v>2</v>
          </cell>
          <cell r="V2650" t="str">
            <v>Educación</v>
          </cell>
          <cell r="W2650">
            <v>2</v>
          </cell>
          <cell r="X2650" t="str">
            <v>Proyecto de Inversión de Infraestructura Social</v>
          </cell>
          <cell r="Y2650" t="str">
            <v>CONTAR CON ESPACIO EDUCATIVOS QUE CUMPLAN CON LOS REQUERIMIENTOS PARA EL BENEFICIO DE LOS ALUMNOS</v>
          </cell>
          <cell r="Z2650">
            <v>42646</v>
          </cell>
          <cell r="AA2650">
            <v>42705</v>
          </cell>
          <cell r="AB2650" t="str">
            <v>CALLE 46 S/N COL. VENUSTIANO CARRANZA</v>
          </cell>
          <cell r="AC2650">
            <v>1</v>
          </cell>
          <cell r="AD2650" t="str">
            <v>Coparticipación Federal-Estatal</v>
          </cell>
          <cell r="AE2650">
            <v>1</v>
          </cell>
          <cell r="AF2650" t="str">
            <v>En Ejecución</v>
          </cell>
          <cell r="AG2650">
            <v>2012</v>
          </cell>
          <cell r="AH2650">
            <v>1200000</v>
          </cell>
        </row>
        <row r="2651">
          <cell r="B2651" t="str">
            <v>YUC16160400822730</v>
          </cell>
          <cell r="C2651" t="str">
            <v>Rehabilitación De Calle 86 Carril Oriente X 177 Y Periférico Col Emiliano Zapata Sur</v>
          </cell>
          <cell r="D2651" t="str">
            <v>FORFIN20</v>
          </cell>
          <cell r="E2651">
            <v>31</v>
          </cell>
          <cell r="F2651" t="str">
            <v>Yucatán</v>
          </cell>
          <cell r="G2651">
            <v>50</v>
          </cell>
          <cell r="H2651" t="str">
            <v>Mérida</v>
          </cell>
          <cell r="I2651">
            <v>1</v>
          </cell>
          <cell r="J2651" t="str">
            <v>Mérida</v>
          </cell>
          <cell r="K2651">
            <v>-89.621666000000005</v>
          </cell>
          <cell r="L2651">
            <v>20.967777000000002</v>
          </cell>
          <cell r="M2651" t="str">
            <v>Urbano</v>
          </cell>
          <cell r="N2651">
            <v>1</v>
          </cell>
          <cell r="O2651" t="str">
            <v>Subsidios</v>
          </cell>
          <cell r="P2651" t="str">
            <v>U130</v>
          </cell>
          <cell r="Q2651" t="str">
            <v>Fortalecimiento Financiero</v>
          </cell>
          <cell r="R2651">
            <v>23</v>
          </cell>
          <cell r="S2651" t="str">
            <v>Provisiones Salariales y Económicas</v>
          </cell>
          <cell r="T2651" t="str">
            <v>Ayuntamiento de Mérida</v>
          </cell>
          <cell r="U2651">
            <v>5</v>
          </cell>
          <cell r="V2651" t="str">
            <v>Urbanización</v>
          </cell>
          <cell r="W2651">
            <v>2</v>
          </cell>
          <cell r="X2651" t="str">
            <v>Proyecto de Inversión de Infraestructura Social</v>
          </cell>
          <cell r="Y2651" t="str">
            <v>Mejorar la infraestructura vial</v>
          </cell>
          <cell r="Z2651">
            <v>42745</v>
          </cell>
          <cell r="AA2651">
            <v>42856</v>
          </cell>
          <cell r="AB2651" t="str">
            <v>calle 86 carril oriente x 177 y periférico Col Emiliano Zapata Sur</v>
          </cell>
          <cell r="AC2651">
            <v>0</v>
          </cell>
          <cell r="AE2651">
            <v>1</v>
          </cell>
          <cell r="AF2651" t="str">
            <v>En Ejecución</v>
          </cell>
          <cell r="AG2651">
            <v>2016</v>
          </cell>
          <cell r="AH2651">
            <v>2179146</v>
          </cell>
        </row>
        <row r="2652">
          <cell r="B2652" t="str">
            <v>YUC16160400814358</v>
          </cell>
          <cell r="C2652" t="str">
            <v>Mejoramiento Y Construcción De Techumbre J.N. Yucatan</v>
          </cell>
          <cell r="D2652" t="str">
            <v>FAMPOT-077-2016</v>
          </cell>
          <cell r="E2652">
            <v>31</v>
          </cell>
          <cell r="F2652" t="str">
            <v>Yucatán</v>
          </cell>
          <cell r="G2652">
            <v>89</v>
          </cell>
          <cell r="H2652" t="str">
            <v>Ticul</v>
          </cell>
          <cell r="I2652">
            <v>1</v>
          </cell>
          <cell r="J2652" t="str">
            <v>Ticul</v>
          </cell>
          <cell r="K2652">
            <v>-89.533888000000005</v>
          </cell>
          <cell r="L2652">
            <v>20.395277</v>
          </cell>
          <cell r="M2652" t="str">
            <v>Urbano</v>
          </cell>
          <cell r="N2652">
            <v>4</v>
          </cell>
          <cell r="O2652" t="str">
            <v>Fideicomisos</v>
          </cell>
          <cell r="P2652" t="str">
            <v>I007</v>
          </cell>
          <cell r="Q2652" t="str">
            <v>FAM Infraestructura Educativa Básica</v>
          </cell>
          <cell r="R2652">
            <v>33</v>
          </cell>
          <cell r="S2652" t="str">
            <v>Aportaciones Federales para Entidades Federativas y Municipios</v>
          </cell>
          <cell r="T2652" t="str">
            <v>INSTITUTO PARA EL DESARROLLO Y CERTIFICACION DE LA INFRAESTRUCTURA FISICA EDUCATIVA DE YUCATAN</v>
          </cell>
          <cell r="U2652">
            <v>2</v>
          </cell>
          <cell r="V2652" t="str">
            <v>Educación</v>
          </cell>
          <cell r="W2652">
            <v>2</v>
          </cell>
          <cell r="X2652" t="str">
            <v>Proyecto de Inversión de Infraestructura Social</v>
          </cell>
          <cell r="Y2652" t="str">
            <v>CONTAR CON ESPACIO EDUCATIVOS QUE CUMPLAN CON LOS</v>
          </cell>
          <cell r="Z2652">
            <v>42656</v>
          </cell>
          <cell r="AA2652">
            <v>42705</v>
          </cell>
          <cell r="AB2652" t="str">
            <v>CALLE 33 NUM. 170-B BARRIO SANTIAGO X 18 Y 20</v>
          </cell>
          <cell r="AC2652">
            <v>1</v>
          </cell>
          <cell r="AD2652" t="str">
            <v>Coparticipación Federal-Estatal</v>
          </cell>
          <cell r="AE2652">
            <v>1</v>
          </cell>
          <cell r="AF2652" t="str">
            <v>En Ejecución</v>
          </cell>
          <cell r="AG2652">
            <v>2016</v>
          </cell>
          <cell r="AH2652">
            <v>1350000</v>
          </cell>
        </row>
        <row r="2653">
          <cell r="B2653" t="str">
            <v>YUC16160400814359</v>
          </cell>
          <cell r="C2653" t="str">
            <v>Construccion De Techumbre En La Prim. Vicente Guerrero</v>
          </cell>
          <cell r="D2653" t="str">
            <v>FAMPOT2-078-2016</v>
          </cell>
          <cell r="E2653">
            <v>31</v>
          </cell>
          <cell r="F2653" t="str">
            <v>Yucatán</v>
          </cell>
          <cell r="G2653">
            <v>91</v>
          </cell>
          <cell r="H2653" t="str">
            <v>Tinum</v>
          </cell>
          <cell r="I2653">
            <v>11</v>
          </cell>
          <cell r="J2653" t="str">
            <v>Tohopkú</v>
          </cell>
          <cell r="K2653">
            <v>-88.463887999999997</v>
          </cell>
          <cell r="L2653">
            <v>20.653887999999998</v>
          </cell>
          <cell r="M2653" t="str">
            <v>Rural</v>
          </cell>
          <cell r="N2653">
            <v>4</v>
          </cell>
          <cell r="O2653" t="str">
            <v>Fideicomisos</v>
          </cell>
          <cell r="P2653" t="str">
            <v>I007</v>
          </cell>
          <cell r="Q2653" t="str">
            <v>FAM Infraestructura Educativa Básica</v>
          </cell>
          <cell r="R2653">
            <v>33</v>
          </cell>
          <cell r="S2653" t="str">
            <v>Aportaciones Federales para Entidades Federativas y Municipios</v>
          </cell>
          <cell r="T2653" t="str">
            <v>INSTITUTO PARA EL DESARROLLO Y CERTIFICACION DE LA INFRAESTRUCTURA FISICA EDUCATIVA DE YUCATAN</v>
          </cell>
          <cell r="U2653">
            <v>2</v>
          </cell>
          <cell r="V2653" t="str">
            <v>Educación</v>
          </cell>
          <cell r="W2653">
            <v>2</v>
          </cell>
          <cell r="X2653" t="str">
            <v>Proyecto de Inversión de Infraestructura Social</v>
          </cell>
          <cell r="Y2653" t="str">
            <v>CONTAR CON ESPACIO EDUCATIVOS QUE CUMPLAN CON LOS REQUERIMIENTOS PARA EL BENEFICIO DE LOS ALUMNOS</v>
          </cell>
          <cell r="Z2653">
            <v>42656</v>
          </cell>
          <cell r="AA2653">
            <v>42705</v>
          </cell>
          <cell r="AB2653" t="str">
            <v>CONOCIDO</v>
          </cell>
          <cell r="AC2653">
            <v>1</v>
          </cell>
          <cell r="AD2653" t="str">
            <v>Coparticipación Federal-Estatal</v>
          </cell>
          <cell r="AE2653">
            <v>1</v>
          </cell>
          <cell r="AF2653" t="str">
            <v>En Ejecución</v>
          </cell>
          <cell r="AG2653">
            <v>2016</v>
          </cell>
          <cell r="AH2653">
            <v>1600000</v>
          </cell>
        </row>
        <row r="2654">
          <cell r="B2654" t="str">
            <v>YUC16160400822763</v>
          </cell>
          <cell r="C2654" t="str">
            <v>Construccion Segundo Tramo De Avenida De Acceso A La Ciudad De Izamal Consitente En Pavimentacion, Banquetas, Guarniciones, Alumbrado Publico, Pasos Peatonales, Señaletica, En El Municipio Izamal</v>
          </cell>
          <cell r="D2654" t="str">
            <v>001-IZAMAL-2016</v>
          </cell>
          <cell r="E2654">
            <v>31</v>
          </cell>
          <cell r="F2654" t="str">
            <v>Yucatán</v>
          </cell>
          <cell r="G2654">
            <v>40</v>
          </cell>
          <cell r="H2654" t="str">
            <v>Izamal</v>
          </cell>
          <cell r="I2654">
            <v>1</v>
          </cell>
          <cell r="J2654" t="str">
            <v>Izamal</v>
          </cell>
          <cell r="K2654">
            <v>-89.017776999999995</v>
          </cell>
          <cell r="L2654">
            <v>20.931387999999998</v>
          </cell>
          <cell r="M2654" t="str">
            <v>Urbano</v>
          </cell>
          <cell r="N2654">
            <v>1</v>
          </cell>
          <cell r="O2654" t="str">
            <v>Subsidios</v>
          </cell>
          <cell r="P2654" t="str">
            <v>U130</v>
          </cell>
          <cell r="Q2654" t="str">
            <v>Fortalecimiento Financiero</v>
          </cell>
          <cell r="R2654">
            <v>23</v>
          </cell>
          <cell r="S2654" t="str">
            <v>Provisiones Salariales y Económicas</v>
          </cell>
          <cell r="T2654" t="str">
            <v>H AYUNTAMIENTO DE IZAMAL</v>
          </cell>
          <cell r="U2654">
            <v>5</v>
          </cell>
          <cell r="V2654" t="str">
            <v>Urbanización</v>
          </cell>
          <cell r="W2654">
            <v>2</v>
          </cell>
          <cell r="X2654" t="str">
            <v>Proyecto de Inversión de Infraestructura Social</v>
          </cell>
          <cell r="Y2654" t="str">
            <v>PARA UNA MAYOR SEGURIDAD</v>
          </cell>
          <cell r="Z2654">
            <v>42662</v>
          </cell>
          <cell r="AA2654">
            <v>42705</v>
          </cell>
          <cell r="AB2654" t="str">
            <v>SALIDA IZAMAL-MERIDA</v>
          </cell>
          <cell r="AC2654">
            <v>0</v>
          </cell>
          <cell r="AE2654">
            <v>1</v>
          </cell>
          <cell r="AF2654" t="str">
            <v>En Ejecución</v>
          </cell>
          <cell r="AG2654">
            <v>2016</v>
          </cell>
          <cell r="AH2654">
            <v>8000000</v>
          </cell>
        </row>
        <row r="2655">
          <cell r="B2655" t="str">
            <v>YUC16160400822805</v>
          </cell>
          <cell r="C2655" t="str">
            <v>Rehabilitación De Calle 20 Carril Oriente X 11 Y 14 Col Juan B Sosa</v>
          </cell>
          <cell r="D2655" t="str">
            <v>FORFIN26</v>
          </cell>
          <cell r="E2655">
            <v>31</v>
          </cell>
          <cell r="F2655" t="str">
            <v>Yucatán</v>
          </cell>
          <cell r="G2655">
            <v>50</v>
          </cell>
          <cell r="H2655" t="str">
            <v>Mérida</v>
          </cell>
          <cell r="I2655">
            <v>1</v>
          </cell>
          <cell r="J2655" t="str">
            <v>Mérida</v>
          </cell>
          <cell r="K2655">
            <v>-89.621666000000005</v>
          </cell>
          <cell r="L2655">
            <v>20.967777000000002</v>
          </cell>
          <cell r="M2655" t="str">
            <v>Urbano</v>
          </cell>
          <cell r="N2655">
            <v>1</v>
          </cell>
          <cell r="O2655" t="str">
            <v>Subsidios</v>
          </cell>
          <cell r="P2655" t="str">
            <v>U130</v>
          </cell>
          <cell r="Q2655" t="str">
            <v>Fortalecimiento Financiero</v>
          </cell>
          <cell r="R2655">
            <v>23</v>
          </cell>
          <cell r="S2655" t="str">
            <v>Provisiones Salariales y Económicas</v>
          </cell>
          <cell r="T2655" t="str">
            <v>Ayuntamiento de Mérida</v>
          </cell>
          <cell r="U2655">
            <v>5</v>
          </cell>
          <cell r="V2655" t="str">
            <v>Urbanización</v>
          </cell>
          <cell r="W2655">
            <v>2</v>
          </cell>
          <cell r="X2655" t="str">
            <v>Proyecto de Inversión de Infraestructura Social</v>
          </cell>
          <cell r="Y2655" t="str">
            <v>Mejorar la infraestructura vial</v>
          </cell>
          <cell r="Z2655">
            <v>42745</v>
          </cell>
          <cell r="AA2655">
            <v>42856</v>
          </cell>
          <cell r="AB2655" t="str">
            <v>Calle 20 carril oriente x 11 y 14 Col Juan B Sosa</v>
          </cell>
          <cell r="AC2655">
            <v>0</v>
          </cell>
          <cell r="AE2655">
            <v>1</v>
          </cell>
          <cell r="AF2655" t="str">
            <v>En Ejecución</v>
          </cell>
          <cell r="AG2655">
            <v>2016</v>
          </cell>
          <cell r="AH2655">
            <v>1674039</v>
          </cell>
        </row>
        <row r="2656">
          <cell r="B2656" t="str">
            <v>YUC16160400814399</v>
          </cell>
          <cell r="C2656" t="str">
            <v>Construcción De Techumbre En El J.N. Tizimin-Cah</v>
          </cell>
          <cell r="D2656" t="str">
            <v>FAMPOT2-080-2016</v>
          </cell>
          <cell r="E2656">
            <v>31</v>
          </cell>
          <cell r="F2656" t="str">
            <v>Yucatán</v>
          </cell>
          <cell r="G2656">
            <v>96</v>
          </cell>
          <cell r="H2656" t="str">
            <v>Tizimín</v>
          </cell>
          <cell r="I2656">
            <v>1</v>
          </cell>
          <cell r="J2656" t="str">
            <v>Tizimín</v>
          </cell>
          <cell r="K2656">
            <v>-88.164721999999998</v>
          </cell>
          <cell r="L2656">
            <v>21.142499999999998</v>
          </cell>
          <cell r="M2656" t="str">
            <v>Urbano</v>
          </cell>
          <cell r="N2656">
            <v>4</v>
          </cell>
          <cell r="O2656" t="str">
            <v>Fideicomisos</v>
          </cell>
          <cell r="P2656" t="str">
            <v>I007</v>
          </cell>
          <cell r="Q2656" t="str">
            <v>FAM Infraestructura Educativa Básica</v>
          </cell>
          <cell r="R2656">
            <v>33</v>
          </cell>
          <cell r="S2656" t="str">
            <v>Aportaciones Federales para Entidades Federativas y Municipios</v>
          </cell>
          <cell r="T2656" t="str">
            <v>INSTITUTO PARA EL DESARROLLO Y CERTIFICACION DE LA INFRAESTRUCTURA FISICA EDUCATIVA DE YUCATAN</v>
          </cell>
          <cell r="U2656">
            <v>2</v>
          </cell>
          <cell r="V2656" t="str">
            <v>Educación</v>
          </cell>
          <cell r="W2656">
            <v>2</v>
          </cell>
          <cell r="X2656" t="str">
            <v>Proyecto de Inversión de Infraestructura Social</v>
          </cell>
          <cell r="Y2656" t="str">
            <v>CONTAR CON ESPACIO EDUCATIVOS QUE CUMPLAN CON LOS REQUERIMIENTOS PARA EL BENEFICIO DE LOS ALUMNOS</v>
          </cell>
          <cell r="Z2656">
            <v>42649</v>
          </cell>
          <cell r="AA2656">
            <v>42705</v>
          </cell>
          <cell r="AB2656" t="str">
            <v>CALLE 32 S/N STO.DOMINGO SUR X 65 Y 65-A</v>
          </cell>
          <cell r="AC2656">
            <v>1</v>
          </cell>
          <cell r="AD2656" t="str">
            <v>Coparticipación Federal-Estatal</v>
          </cell>
          <cell r="AE2656">
            <v>1</v>
          </cell>
          <cell r="AF2656" t="str">
            <v>En Ejecución</v>
          </cell>
          <cell r="AG2656">
            <v>2016</v>
          </cell>
          <cell r="AH2656">
            <v>1500000</v>
          </cell>
        </row>
        <row r="2657">
          <cell r="B2657" t="str">
            <v>YUC16160400822938</v>
          </cell>
          <cell r="C2657" t="str">
            <v>Rehabilitación Calle 10 ( Avenida Universidad Pedagógica) X Avenida Quetzalcoatl Y Calle 69 Col Vergel Ii</v>
          </cell>
          <cell r="D2657" t="str">
            <v>FORFIN34</v>
          </cell>
          <cell r="E2657">
            <v>31</v>
          </cell>
          <cell r="F2657" t="str">
            <v>Yucatán</v>
          </cell>
          <cell r="G2657">
            <v>50</v>
          </cell>
          <cell r="H2657" t="str">
            <v>Mérida</v>
          </cell>
          <cell r="I2657">
            <v>1</v>
          </cell>
          <cell r="J2657" t="str">
            <v>Mérida</v>
          </cell>
          <cell r="K2657">
            <v>-89.621666000000005</v>
          </cell>
          <cell r="L2657">
            <v>20.967777000000002</v>
          </cell>
          <cell r="M2657" t="str">
            <v>Urbano</v>
          </cell>
          <cell r="N2657">
            <v>1</v>
          </cell>
          <cell r="O2657" t="str">
            <v>Subsidios</v>
          </cell>
          <cell r="P2657" t="str">
            <v>U130</v>
          </cell>
          <cell r="Q2657" t="str">
            <v>Fortalecimiento Financiero</v>
          </cell>
          <cell r="R2657">
            <v>23</v>
          </cell>
          <cell r="S2657" t="str">
            <v>Provisiones Salariales y Económicas</v>
          </cell>
          <cell r="T2657" t="str">
            <v>Ayuntamiento de Mérida</v>
          </cell>
          <cell r="U2657">
            <v>5</v>
          </cell>
          <cell r="V2657" t="str">
            <v>Urbanización</v>
          </cell>
          <cell r="W2657">
            <v>2</v>
          </cell>
          <cell r="X2657" t="str">
            <v>Proyecto de Inversión de Infraestructura Social</v>
          </cell>
          <cell r="Y2657" t="str">
            <v>Mejorar la infraestructura vial</v>
          </cell>
          <cell r="Z2657">
            <v>42744</v>
          </cell>
          <cell r="AA2657">
            <v>42856</v>
          </cell>
          <cell r="AB2657" t="str">
            <v>calle 10 ( Avenida Universidad Pedagógica) x Avenida Quetzalcoatl y calle 69 Col Vergel II</v>
          </cell>
          <cell r="AC2657">
            <v>0</v>
          </cell>
          <cell r="AE2657">
            <v>1</v>
          </cell>
          <cell r="AF2657" t="str">
            <v>En Ejecución</v>
          </cell>
          <cell r="AG2657">
            <v>2016</v>
          </cell>
          <cell r="AH2657">
            <v>6804122</v>
          </cell>
        </row>
        <row r="2658">
          <cell r="B2658" t="str">
            <v>YUC16160400823030</v>
          </cell>
          <cell r="C2658" t="str">
            <v>Rehabilitación Del Parque Salvador Alvarado Sur Calle 10 Sur X 37 Salvador Alvarado Sur</v>
          </cell>
          <cell r="D2658" t="str">
            <v>FORFIN39</v>
          </cell>
          <cell r="E2658">
            <v>31</v>
          </cell>
          <cell r="F2658" t="str">
            <v>Yucatán</v>
          </cell>
          <cell r="G2658">
            <v>50</v>
          </cell>
          <cell r="H2658" t="str">
            <v>Mérida</v>
          </cell>
          <cell r="I2658">
            <v>1</v>
          </cell>
          <cell r="J2658" t="str">
            <v>Mérida</v>
          </cell>
          <cell r="K2658">
            <v>-89.621666000000005</v>
          </cell>
          <cell r="L2658">
            <v>20.967777000000002</v>
          </cell>
          <cell r="M2658" t="str">
            <v>Urbano</v>
          </cell>
          <cell r="N2658">
            <v>1</v>
          </cell>
          <cell r="O2658" t="str">
            <v>Subsidios</v>
          </cell>
          <cell r="P2658" t="str">
            <v>U130</v>
          </cell>
          <cell r="Q2658" t="str">
            <v>Fortalecimiento Financiero</v>
          </cell>
          <cell r="R2658">
            <v>23</v>
          </cell>
          <cell r="S2658" t="str">
            <v>Provisiones Salariales y Económicas</v>
          </cell>
          <cell r="T2658" t="str">
            <v>Ayuntamiento de Mérida</v>
          </cell>
          <cell r="U2658">
            <v>5</v>
          </cell>
          <cell r="V2658" t="str">
            <v>Urbanización</v>
          </cell>
          <cell r="W2658">
            <v>2</v>
          </cell>
          <cell r="X2658" t="str">
            <v>Proyecto de Inversión de Infraestructura Social</v>
          </cell>
          <cell r="Y2658" t="str">
            <v>Mejorar la infraestructura en la convivencia social</v>
          </cell>
          <cell r="Z2658">
            <v>42744</v>
          </cell>
          <cell r="AA2658">
            <v>42826</v>
          </cell>
          <cell r="AB2658" t="str">
            <v>Calle 10 Sur x 37 Salvador Alvarado Sur</v>
          </cell>
          <cell r="AC2658">
            <v>0</v>
          </cell>
          <cell r="AE2658">
            <v>1</v>
          </cell>
          <cell r="AF2658" t="str">
            <v>En Ejecución</v>
          </cell>
          <cell r="AG2658">
            <v>2016</v>
          </cell>
          <cell r="AH2658">
            <v>3050513</v>
          </cell>
        </row>
        <row r="2659">
          <cell r="B2659" t="str">
            <v>YUC16160400822695</v>
          </cell>
          <cell r="C2659" t="str">
            <v>Rehabilitación De La Calle 81 Diagonal X 138 Y 138 B Col Opichen</v>
          </cell>
          <cell r="D2659" t="str">
            <v>FORFIN18</v>
          </cell>
          <cell r="E2659">
            <v>31</v>
          </cell>
          <cell r="F2659" t="str">
            <v>Yucatán</v>
          </cell>
          <cell r="G2659">
            <v>50</v>
          </cell>
          <cell r="H2659" t="str">
            <v>Mérida</v>
          </cell>
          <cell r="I2659">
            <v>130</v>
          </cell>
          <cell r="J2659" t="str">
            <v>Opichén</v>
          </cell>
          <cell r="K2659">
            <v>-89.680554999999998</v>
          </cell>
          <cell r="L2659">
            <v>20.948611</v>
          </cell>
          <cell r="M2659" t="str">
            <v>Rural</v>
          </cell>
          <cell r="N2659">
            <v>1</v>
          </cell>
          <cell r="O2659" t="str">
            <v>Subsidios</v>
          </cell>
          <cell r="P2659" t="str">
            <v>U130</v>
          </cell>
          <cell r="Q2659" t="str">
            <v>Fortalecimiento Financiero</v>
          </cell>
          <cell r="R2659">
            <v>23</v>
          </cell>
          <cell r="S2659" t="str">
            <v>Provisiones Salariales y Económicas</v>
          </cell>
          <cell r="T2659" t="str">
            <v>Ayuntamiento de Mérida</v>
          </cell>
          <cell r="U2659">
            <v>5</v>
          </cell>
          <cell r="V2659" t="str">
            <v>Urbanización</v>
          </cell>
          <cell r="W2659">
            <v>2</v>
          </cell>
          <cell r="X2659" t="str">
            <v>Proyecto de Inversión de Infraestructura Social</v>
          </cell>
          <cell r="Y2659" t="str">
            <v>Mejorar la infraestructura vial</v>
          </cell>
          <cell r="Z2659">
            <v>42745</v>
          </cell>
          <cell r="AA2659">
            <v>42856</v>
          </cell>
          <cell r="AB2659" t="str">
            <v>calle 81 diagonal x 138 y 138 B Col Opichen</v>
          </cell>
          <cell r="AC2659">
            <v>0</v>
          </cell>
          <cell r="AE2659">
            <v>1</v>
          </cell>
          <cell r="AF2659" t="str">
            <v>En Ejecución</v>
          </cell>
          <cell r="AG2659">
            <v>2016</v>
          </cell>
          <cell r="AH2659">
            <v>1009130</v>
          </cell>
        </row>
        <row r="2660">
          <cell r="B2660" t="str">
            <v>YUC16160400829821</v>
          </cell>
          <cell r="C2660" t="str">
            <v>Reconstrucción De Calles En Las Localidades De Tixkuncheil Y Baca, Municipio De Baca.</v>
          </cell>
          <cell r="D2660" t="str">
            <v>-</v>
          </cell>
          <cell r="E2660">
            <v>31</v>
          </cell>
          <cell r="F2660" t="str">
            <v>Yucatán</v>
          </cell>
          <cell r="G2660">
            <v>4</v>
          </cell>
          <cell r="H2660" t="str">
            <v>Baca</v>
          </cell>
          <cell r="I2660">
            <v>1</v>
          </cell>
          <cell r="J2660" t="str">
            <v>Baca</v>
          </cell>
          <cell r="K2660">
            <v>-89.398611000000002</v>
          </cell>
          <cell r="L2660">
            <v>21.109165999999998</v>
          </cell>
          <cell r="M2660" t="str">
            <v>Urbano</v>
          </cell>
          <cell r="N2660">
            <v>1</v>
          </cell>
          <cell r="O2660" t="str">
            <v>Subsidios</v>
          </cell>
          <cell r="P2660" t="str">
            <v>U130</v>
          </cell>
          <cell r="Q2660" t="str">
            <v>Fortalecimiento Financiero</v>
          </cell>
          <cell r="R2660">
            <v>23</v>
          </cell>
          <cell r="S2660" t="str">
            <v>Provisiones Salariales y Económicas</v>
          </cell>
          <cell r="T2660" t="str">
            <v>Municipio de Baca, Yucatan</v>
          </cell>
          <cell r="U2660">
            <v>5</v>
          </cell>
          <cell r="V2660" t="str">
            <v>Urbanización</v>
          </cell>
          <cell r="W2660">
            <v>2</v>
          </cell>
          <cell r="X2660" t="str">
            <v>Proyecto de Inversión de Infraestructura Social</v>
          </cell>
          <cell r="Z2660">
            <v>42674</v>
          </cell>
          <cell r="AA2660">
            <v>42705</v>
          </cell>
          <cell r="AB2660" t="str">
            <v>Municipio de Baca, c.p. 97450, calles: 12 x 21 y 25; calle 16 x 13 y 15; calle 11x 22 y 24 y calle 25 x 30 y 32 de baca y en tixkuncheil: calle 21: x 16 y 20; calle 23 x 16 y 18 y calle 24 x 19 y 21</v>
          </cell>
          <cell r="AC2660">
            <v>3</v>
          </cell>
          <cell r="AD2660" t="str">
            <v>Coparticipación Federal-Municipal</v>
          </cell>
          <cell r="AE2660">
            <v>1</v>
          </cell>
          <cell r="AF2660" t="str">
            <v>En Ejecución</v>
          </cell>
          <cell r="AH2660">
            <v>3000000</v>
          </cell>
        </row>
        <row r="2661">
          <cell r="B2661" t="str">
            <v>YUC16160400814472</v>
          </cell>
          <cell r="C2661" t="str">
            <v>Mejoramiento Y Construcción De Techumbre En El J.N. Víctor Manuel Cervera Pacheco</v>
          </cell>
          <cell r="D2661" t="str">
            <v>FAMPOT-083-2016</v>
          </cell>
          <cell r="E2661">
            <v>31</v>
          </cell>
          <cell r="F2661" t="str">
            <v>Yucatán</v>
          </cell>
          <cell r="G2661">
            <v>96</v>
          </cell>
          <cell r="H2661" t="str">
            <v>Tizimín</v>
          </cell>
          <cell r="I2661">
            <v>1</v>
          </cell>
          <cell r="J2661" t="str">
            <v>Tizimín</v>
          </cell>
          <cell r="K2661">
            <v>-88.164721999999998</v>
          </cell>
          <cell r="L2661">
            <v>21.142499999999998</v>
          </cell>
          <cell r="M2661" t="str">
            <v>Urbano</v>
          </cell>
          <cell r="N2661">
            <v>4</v>
          </cell>
          <cell r="O2661" t="str">
            <v>Fideicomisos</v>
          </cell>
          <cell r="P2661" t="str">
            <v>I007</v>
          </cell>
          <cell r="Q2661" t="str">
            <v>FAM Infraestructura Educativa Básica</v>
          </cell>
          <cell r="R2661">
            <v>33</v>
          </cell>
          <cell r="S2661" t="str">
            <v>Aportaciones Federales para Entidades Federativas y Municipios</v>
          </cell>
          <cell r="T2661" t="str">
            <v>INSTITUTO PARA EL DESARROLLO Y CERTIFICACION DE LA INFRAESTRUCTURA FISICA EDUCATIVA DE YUCATAN</v>
          </cell>
          <cell r="U2661">
            <v>2</v>
          </cell>
          <cell r="V2661" t="str">
            <v>Educación</v>
          </cell>
          <cell r="W2661">
            <v>2</v>
          </cell>
          <cell r="X2661" t="str">
            <v>Proyecto de Inversión de Infraestructura Social</v>
          </cell>
          <cell r="Y2661" t="str">
            <v>CONTAR CON ESPACIO EDUCATIVOS QUE CUMPLAN CON LOS REQUERIMIENTOS PARA EL BENEFICIO DE LOS ALUMNOS</v>
          </cell>
          <cell r="Z2661">
            <v>42649</v>
          </cell>
          <cell r="AA2661">
            <v>42705</v>
          </cell>
          <cell r="AB2661" t="str">
            <v>CALLE 29 S/N X 76 COL. BENITO JUAREZ</v>
          </cell>
          <cell r="AC2661">
            <v>1</v>
          </cell>
          <cell r="AD2661" t="str">
            <v>Coparticipación Federal-Estatal</v>
          </cell>
          <cell r="AE2661">
            <v>1</v>
          </cell>
          <cell r="AF2661" t="str">
            <v>En Ejecución</v>
          </cell>
          <cell r="AG2661">
            <v>2016</v>
          </cell>
          <cell r="AH2661">
            <v>1360146.25</v>
          </cell>
        </row>
        <row r="2662">
          <cell r="B2662" t="str">
            <v>YUC16160400814477</v>
          </cell>
          <cell r="C2662" t="str">
            <v>Construcción De Techumbre En El J.N. Francisco I. Madero</v>
          </cell>
          <cell r="D2662" t="str">
            <v>FAMPOT2-084-2016</v>
          </cell>
          <cell r="E2662">
            <v>31</v>
          </cell>
          <cell r="F2662" t="str">
            <v>Yucatán</v>
          </cell>
          <cell r="G2662">
            <v>96</v>
          </cell>
          <cell r="H2662" t="str">
            <v>Tizimín</v>
          </cell>
          <cell r="I2662">
            <v>71</v>
          </cell>
          <cell r="J2662" t="str">
            <v>Tixcancal</v>
          </cell>
          <cell r="K2662">
            <v>-87.851388</v>
          </cell>
          <cell r="L2662">
            <v>21.034444000000001</v>
          </cell>
          <cell r="M2662" t="str">
            <v>Rural</v>
          </cell>
          <cell r="N2662">
            <v>4</v>
          </cell>
          <cell r="O2662" t="str">
            <v>Fideicomisos</v>
          </cell>
          <cell r="P2662" t="str">
            <v>I007</v>
          </cell>
          <cell r="Q2662" t="str">
            <v>FAM Infraestructura Educativa Básica</v>
          </cell>
          <cell r="R2662">
            <v>33</v>
          </cell>
          <cell r="S2662" t="str">
            <v>Aportaciones Federales para Entidades Federativas y Municipios</v>
          </cell>
          <cell r="T2662" t="str">
            <v>INSTITUTO PARA EL DESARROLLO Y CERTIFICACION DE LA INFRAESTRUCTURA FISICA EDUCATIVA DE YUCATAN</v>
          </cell>
          <cell r="U2662">
            <v>2</v>
          </cell>
          <cell r="V2662" t="str">
            <v>Educación</v>
          </cell>
          <cell r="W2662">
            <v>2</v>
          </cell>
          <cell r="X2662" t="str">
            <v>Proyecto de Inversión de Infraestructura Social</v>
          </cell>
          <cell r="Y2662" t="str">
            <v>CONTAR CON ESPACIO EDUCATIVOS QUE CUMPLAN CON LOS REQUERIMIENTOS PARA EL BENEFICIO DE LOS ALUMNOS</v>
          </cell>
          <cell r="Z2662">
            <v>42646</v>
          </cell>
          <cell r="AA2662">
            <v>42705</v>
          </cell>
          <cell r="AB2662" t="str">
            <v>CONOCIDO</v>
          </cell>
          <cell r="AC2662">
            <v>1</v>
          </cell>
          <cell r="AD2662" t="str">
            <v>Coparticipación Federal-Estatal</v>
          </cell>
          <cell r="AE2662">
            <v>1</v>
          </cell>
          <cell r="AF2662" t="str">
            <v>En Ejecución</v>
          </cell>
          <cell r="AG2662">
            <v>2016</v>
          </cell>
          <cell r="AH2662">
            <v>1850000</v>
          </cell>
        </row>
        <row r="2663">
          <cell r="B2663" t="str">
            <v>YUC16160400823106</v>
          </cell>
          <cell r="C2663" t="str">
            <v>Rehabilitación Del Parque San Pedro Cholul Ubicado En Calle 24 No. 184 X 23 A Y 23 B Col. San Pedro Cholul</v>
          </cell>
          <cell r="D2663" t="str">
            <v>FORFIN44</v>
          </cell>
          <cell r="E2663">
            <v>31</v>
          </cell>
          <cell r="F2663" t="str">
            <v>Yucatán</v>
          </cell>
          <cell r="G2663">
            <v>50</v>
          </cell>
          <cell r="H2663" t="str">
            <v>Mérida</v>
          </cell>
          <cell r="I2663">
            <v>1</v>
          </cell>
          <cell r="J2663" t="str">
            <v>Mérida</v>
          </cell>
          <cell r="K2663">
            <v>-89.621666000000005</v>
          </cell>
          <cell r="L2663">
            <v>20.967777000000002</v>
          </cell>
          <cell r="M2663" t="str">
            <v>Urbano</v>
          </cell>
          <cell r="N2663">
            <v>1</v>
          </cell>
          <cell r="O2663" t="str">
            <v>Subsidios</v>
          </cell>
          <cell r="P2663" t="str">
            <v>U130</v>
          </cell>
          <cell r="Q2663" t="str">
            <v>Fortalecimiento Financiero</v>
          </cell>
          <cell r="R2663">
            <v>23</v>
          </cell>
          <cell r="S2663" t="str">
            <v>Provisiones Salariales y Económicas</v>
          </cell>
          <cell r="T2663" t="str">
            <v>Ayuntamiento de Mérida</v>
          </cell>
          <cell r="U2663">
            <v>5</v>
          </cell>
          <cell r="V2663" t="str">
            <v>Urbanización</v>
          </cell>
          <cell r="W2663">
            <v>2</v>
          </cell>
          <cell r="X2663" t="str">
            <v>Proyecto de Inversión de Infraestructura Social</v>
          </cell>
          <cell r="Y2663" t="str">
            <v>Mejorar la infraestructura en la convivencia social</v>
          </cell>
          <cell r="Z2663">
            <v>42744</v>
          </cell>
          <cell r="AA2663">
            <v>42826</v>
          </cell>
          <cell r="AB2663" t="str">
            <v>Calle 24 No. 184 x 23 A y 23 B Col. San Pedro Cholul</v>
          </cell>
          <cell r="AC2663">
            <v>0</v>
          </cell>
          <cell r="AE2663">
            <v>1</v>
          </cell>
          <cell r="AF2663" t="str">
            <v>En Ejecución</v>
          </cell>
          <cell r="AG2663">
            <v>2016</v>
          </cell>
          <cell r="AH2663">
            <v>2746576</v>
          </cell>
        </row>
        <row r="2664">
          <cell r="B2664" t="str">
            <v>YUC16160400822861</v>
          </cell>
          <cell r="C2664" t="str">
            <v>Rehabilitación De Calles Sector 8 Juan Pablo Ii Sambulá Yucalpeten Xoclan Xbech Y Bosques Del Poniente En Mérida</v>
          </cell>
          <cell r="D2664" t="str">
            <v>FORFIN28</v>
          </cell>
          <cell r="E2664">
            <v>31</v>
          </cell>
          <cell r="F2664" t="str">
            <v>Yucatán</v>
          </cell>
          <cell r="G2664">
            <v>50</v>
          </cell>
          <cell r="H2664" t="str">
            <v>Mérida</v>
          </cell>
          <cell r="I2664">
            <v>1</v>
          </cell>
          <cell r="J2664" t="str">
            <v>Mérida</v>
          </cell>
          <cell r="K2664">
            <v>-89.621666000000005</v>
          </cell>
          <cell r="L2664">
            <v>20.967777000000002</v>
          </cell>
          <cell r="M2664" t="str">
            <v>Urbano</v>
          </cell>
          <cell r="N2664">
            <v>1</v>
          </cell>
          <cell r="O2664" t="str">
            <v>Subsidios</v>
          </cell>
          <cell r="P2664" t="str">
            <v>U130</v>
          </cell>
          <cell r="Q2664" t="str">
            <v>Fortalecimiento Financiero</v>
          </cell>
          <cell r="R2664">
            <v>23</v>
          </cell>
          <cell r="S2664" t="str">
            <v>Provisiones Salariales y Económicas</v>
          </cell>
          <cell r="T2664" t="str">
            <v>Ayuntamiento de Mérida</v>
          </cell>
          <cell r="U2664">
            <v>5</v>
          </cell>
          <cell r="V2664" t="str">
            <v>Urbanización</v>
          </cell>
          <cell r="W2664">
            <v>2</v>
          </cell>
          <cell r="X2664" t="str">
            <v>Proyecto de Inversión de Infraestructura Social</v>
          </cell>
          <cell r="Y2664" t="str">
            <v>Mejorar la infraestructura vial</v>
          </cell>
          <cell r="Z2664">
            <v>42745</v>
          </cell>
          <cell r="AA2664">
            <v>42856</v>
          </cell>
          <cell r="AB2664" t="str">
            <v>Juan Pablo II C.53 A x 18 y 22 (Carril Norte y Sur) Sambula C. 110 x Av. Mérida 2000 y Av. Itzáez Xbech C. 126 x 61 y 65A  (Av. Juan Pablo II) C. 116 (Circ. Colonias) x 59A ( Av. Jacinto Canek) y 71 D (61A) Bosques de Yucal. C. 67B x Av. Mé</v>
          </cell>
          <cell r="AC2664">
            <v>0</v>
          </cell>
          <cell r="AE2664">
            <v>1</v>
          </cell>
          <cell r="AF2664" t="str">
            <v>En Ejecución</v>
          </cell>
          <cell r="AG2664">
            <v>2016</v>
          </cell>
          <cell r="AH2664">
            <v>18171286</v>
          </cell>
        </row>
        <row r="2665">
          <cell r="B2665" t="str">
            <v>YUC16160400822903</v>
          </cell>
          <cell r="C2665" t="str">
            <v>Rehabilitación Calle 51 X 49 Y 16 Col Reparto Granjas</v>
          </cell>
          <cell r="D2665" t="str">
            <v>FORFIN31</v>
          </cell>
          <cell r="E2665">
            <v>31</v>
          </cell>
          <cell r="F2665" t="str">
            <v>Yucatán</v>
          </cell>
          <cell r="G2665">
            <v>50</v>
          </cell>
          <cell r="H2665" t="str">
            <v>Mérida</v>
          </cell>
          <cell r="I2665">
            <v>1</v>
          </cell>
          <cell r="J2665" t="str">
            <v>Mérida</v>
          </cell>
          <cell r="K2665">
            <v>-89.621666000000005</v>
          </cell>
          <cell r="L2665">
            <v>20.967777000000002</v>
          </cell>
          <cell r="M2665" t="str">
            <v>Urbano</v>
          </cell>
          <cell r="N2665">
            <v>1</v>
          </cell>
          <cell r="O2665" t="str">
            <v>Subsidios</v>
          </cell>
          <cell r="P2665" t="str">
            <v>U130</v>
          </cell>
          <cell r="Q2665" t="str">
            <v>Fortalecimiento Financiero</v>
          </cell>
          <cell r="R2665">
            <v>23</v>
          </cell>
          <cell r="S2665" t="str">
            <v>Provisiones Salariales y Económicas</v>
          </cell>
          <cell r="T2665" t="str">
            <v>Ayuntamiento de Mérida</v>
          </cell>
          <cell r="U2665">
            <v>5</v>
          </cell>
          <cell r="V2665" t="str">
            <v>Urbanización</v>
          </cell>
          <cell r="W2665">
            <v>2</v>
          </cell>
          <cell r="X2665" t="str">
            <v>Proyecto de Inversión de Infraestructura Social</v>
          </cell>
          <cell r="Y2665" t="str">
            <v>Mejorar la infraestructura vial</v>
          </cell>
          <cell r="Z2665">
            <v>42744</v>
          </cell>
          <cell r="AA2665">
            <v>42856</v>
          </cell>
          <cell r="AB2665" t="str">
            <v>Calle 51 x 49 y 16 Col Reparto Granja</v>
          </cell>
          <cell r="AC2665">
            <v>0</v>
          </cell>
          <cell r="AE2665">
            <v>1</v>
          </cell>
          <cell r="AF2665" t="str">
            <v>En Ejecución</v>
          </cell>
          <cell r="AG2665">
            <v>2016</v>
          </cell>
          <cell r="AH2665">
            <v>1001827</v>
          </cell>
        </row>
        <row r="2666">
          <cell r="B2666" t="str">
            <v>YUC16160400825442</v>
          </cell>
          <cell r="C2666" t="str">
            <v>Construcción De Un Parque En La Localidad De Oxholón, Municipio De Umán</v>
          </cell>
          <cell r="D2666" t="str">
            <v>MUY-R23-IR-02-16</v>
          </cell>
          <cell r="E2666">
            <v>31</v>
          </cell>
          <cell r="F2666" t="str">
            <v>Yucatán</v>
          </cell>
          <cell r="G2666">
            <v>101</v>
          </cell>
          <cell r="H2666" t="str">
            <v>Umán</v>
          </cell>
          <cell r="I2666">
            <v>10</v>
          </cell>
          <cell r="J2666" t="str">
            <v>Oxholón</v>
          </cell>
          <cell r="K2666">
            <v>-89.807777000000002</v>
          </cell>
          <cell r="L2666">
            <v>20.875277000000001</v>
          </cell>
          <cell r="M2666" t="str">
            <v>Rural</v>
          </cell>
          <cell r="N2666">
            <v>1</v>
          </cell>
          <cell r="O2666" t="str">
            <v>Subsidios</v>
          </cell>
          <cell r="P2666" t="str">
            <v>U092</v>
          </cell>
          <cell r="Q2666" t="str">
            <v>Fortalecimiento Financiero</v>
          </cell>
          <cell r="R2666">
            <v>23</v>
          </cell>
          <cell r="S2666" t="str">
            <v>Provisiones Salariales y Económicas</v>
          </cell>
          <cell r="T2666" t="str">
            <v>H AYUNTAMIENTO DE UMÁN</v>
          </cell>
          <cell r="U2666">
            <v>0</v>
          </cell>
          <cell r="V2666" t="str">
            <v>Otros Proyectos</v>
          </cell>
          <cell r="W2666">
            <v>5</v>
          </cell>
          <cell r="X2666" t="str">
            <v>Otros proyectos de Inversión</v>
          </cell>
          <cell r="Z2666">
            <v>42703</v>
          </cell>
          <cell r="AB2666" t="str">
            <v>PARQUE PRINCIPAL DE LA COMISARÍA OXHOLÓN, SOBRE LA CARRETERA PRINCIPAL.</v>
          </cell>
          <cell r="AC2666">
            <v>0</v>
          </cell>
          <cell r="AE2666">
            <v>1</v>
          </cell>
          <cell r="AF2666" t="str">
            <v>En Ejecución</v>
          </cell>
          <cell r="AH2666">
            <v>499071.07</v>
          </cell>
        </row>
        <row r="2667">
          <cell r="B2667" t="str">
            <v>YUC17160400827999</v>
          </cell>
          <cell r="C2667" t="str">
            <v>Reconstruccion De Calles Pavimentadas En La Localidad  De Peto Yucatan</v>
          </cell>
          <cell r="D2667" t="str">
            <v>E2-2016</v>
          </cell>
          <cell r="E2667">
            <v>31</v>
          </cell>
          <cell r="F2667" t="str">
            <v>Yucatán</v>
          </cell>
          <cell r="G2667">
            <v>58</v>
          </cell>
          <cell r="H2667" t="str">
            <v>Peto</v>
          </cell>
          <cell r="I2667">
            <v>1</v>
          </cell>
          <cell r="J2667" t="str">
            <v>Peto</v>
          </cell>
          <cell r="K2667">
            <v>-88.921387999999993</v>
          </cell>
          <cell r="L2667">
            <v>20.125554999999999</v>
          </cell>
          <cell r="M2667" t="str">
            <v>Urbano</v>
          </cell>
          <cell r="N2667">
            <v>1</v>
          </cell>
          <cell r="O2667" t="str">
            <v>Subsidios</v>
          </cell>
          <cell r="P2667" t="str">
            <v>U022</v>
          </cell>
          <cell r="Q2667" t="str">
            <v>Programas Regionales</v>
          </cell>
          <cell r="R2667">
            <v>23</v>
          </cell>
          <cell r="S2667" t="str">
            <v>Provisiones Salariales y Económicas</v>
          </cell>
          <cell r="T2667" t="str">
            <v>MUNICIPIO DE PETO YUCATAN</v>
          </cell>
          <cell r="U2667">
            <v>5</v>
          </cell>
          <cell r="V2667" t="str">
            <v>Urbanización</v>
          </cell>
          <cell r="W2667">
            <v>2</v>
          </cell>
          <cell r="X2667" t="str">
            <v>Proyecto de Inversión de Infraestructura Social</v>
          </cell>
          <cell r="Z2667">
            <v>42625</v>
          </cell>
          <cell r="AA2667">
            <v>42736</v>
          </cell>
          <cell r="AB2667" t="str">
            <v>CALLES VARIAS DE LA LOCALIDAD DE PETO YUCATAN,,,,,,,,,,,,</v>
          </cell>
          <cell r="AC2667">
            <v>0</v>
          </cell>
          <cell r="AE2667">
            <v>1</v>
          </cell>
          <cell r="AF2667" t="str">
            <v>En Ejecución</v>
          </cell>
          <cell r="AH2667">
            <v>2449875.9900000002</v>
          </cell>
        </row>
        <row r="2668">
          <cell r="B2668" t="str">
            <v>YUC16160400815245</v>
          </cell>
          <cell r="C2668" t="str">
            <v>Mejoramiento Y Construcción De Techumbre En El J.N. Lorenzo De Zavala</v>
          </cell>
          <cell r="D2668" t="str">
            <v>FAMPOT-051-2016</v>
          </cell>
          <cell r="E2668">
            <v>31</v>
          </cell>
          <cell r="F2668" t="str">
            <v>Yucatán</v>
          </cell>
          <cell r="G2668">
            <v>50</v>
          </cell>
          <cell r="H2668" t="str">
            <v>Mérida</v>
          </cell>
          <cell r="I2668">
            <v>1</v>
          </cell>
          <cell r="J2668" t="str">
            <v>Mérida</v>
          </cell>
          <cell r="K2668">
            <v>-89.621666000000005</v>
          </cell>
          <cell r="L2668">
            <v>20.967777000000002</v>
          </cell>
          <cell r="M2668" t="str">
            <v>Urbano</v>
          </cell>
          <cell r="N2668">
            <v>4</v>
          </cell>
          <cell r="O2668" t="str">
            <v>Fideicomisos</v>
          </cell>
          <cell r="P2668" t="str">
            <v>I007</v>
          </cell>
          <cell r="Q2668" t="str">
            <v>FAM Infraestructura Educativa Básica</v>
          </cell>
          <cell r="R2668">
            <v>33</v>
          </cell>
          <cell r="S2668" t="str">
            <v>Aportaciones Federales para Entidades Federativas y Municipios</v>
          </cell>
          <cell r="T2668" t="str">
            <v>INSTITUTO PARA EL DESARROLLO Y CERTIFICACION DE LA INFRAESTRUCTURA FISICA EDUCATIVA DE YUCATAN</v>
          </cell>
          <cell r="U2668">
            <v>2</v>
          </cell>
          <cell r="V2668" t="str">
            <v>Educación</v>
          </cell>
          <cell r="W2668">
            <v>2</v>
          </cell>
          <cell r="X2668" t="str">
            <v>Proyecto de Inversión de Infraestructura Social</v>
          </cell>
          <cell r="Y2668" t="str">
            <v>CONTAR CON ESPACIO EDUCATIVOS QUE CUMPLAN CON LOS REQUERIMIENTOS PARA EL BENEFICIO DE LOS ALUMNOS</v>
          </cell>
          <cell r="Z2668">
            <v>42654</v>
          </cell>
          <cell r="AA2668">
            <v>42705</v>
          </cell>
          <cell r="AB2668" t="str">
            <v>DOMICILIO CONOCIDO</v>
          </cell>
          <cell r="AC2668">
            <v>0</v>
          </cell>
          <cell r="AE2668">
            <v>1</v>
          </cell>
          <cell r="AF2668" t="str">
            <v>En Ejecución</v>
          </cell>
          <cell r="AG2668">
            <v>2016</v>
          </cell>
          <cell r="AH2668">
            <v>1200000</v>
          </cell>
        </row>
        <row r="2669">
          <cell r="B2669" t="str">
            <v>YUC16160400819089</v>
          </cell>
          <cell r="C2669" t="str">
            <v>Construcción De Paraderos De Autobús (Consistente En Construcción De Banquetas De Concreto; Guarnición Y Sardinel)</v>
          </cell>
          <cell r="D2669" t="str">
            <v>02-16-0163</v>
          </cell>
          <cell r="E2669">
            <v>31</v>
          </cell>
          <cell r="F2669" t="str">
            <v>Yucatán</v>
          </cell>
          <cell r="G2669">
            <v>50</v>
          </cell>
          <cell r="H2669" t="str">
            <v>Mérida</v>
          </cell>
          <cell r="I2669">
            <v>1</v>
          </cell>
          <cell r="J2669" t="str">
            <v>Mérida</v>
          </cell>
          <cell r="K2669">
            <v>-89.621666000000005</v>
          </cell>
          <cell r="L2669">
            <v>20.967777000000002</v>
          </cell>
          <cell r="M2669" t="str">
            <v>Urbano</v>
          </cell>
          <cell r="N2669">
            <v>2</v>
          </cell>
          <cell r="O2669" t="str">
            <v>Aportaciones Federales</v>
          </cell>
          <cell r="P2669" t="str">
            <v>I012</v>
          </cell>
          <cell r="Q2669" t="str">
            <v>FAFEF</v>
          </cell>
          <cell r="R2669">
            <v>33</v>
          </cell>
          <cell r="S2669" t="str">
            <v>Aportaciones Federales para Entidades Federativas y Municipios</v>
          </cell>
          <cell r="T2669" t="str">
            <v>Instituto para la Construcción y Conservación de Obra Pública en Yucatán</v>
          </cell>
          <cell r="U2669">
            <v>3</v>
          </cell>
          <cell r="V2669" t="str">
            <v>Transportes y vialidades</v>
          </cell>
          <cell r="W2669">
            <v>2</v>
          </cell>
          <cell r="X2669" t="str">
            <v>Proyecto de Inversión de Infraestructura Social</v>
          </cell>
          <cell r="Z2669">
            <v>42370</v>
          </cell>
          <cell r="AA2669">
            <v>42401</v>
          </cell>
          <cell r="AB2669" t="str">
            <v>Carretera Motul-Mérida x calle 12 y Anillo Periférico Cholul km 43 204, Carretera Motul-Mérida x calle 12 y Anillo Periférico Cholul km 43 472, Carretera Motul-Mérida x calle 12 y Anillo Periférico Cholul km 43 676, Carretera Mérida Motul..</v>
          </cell>
          <cell r="AC2669">
            <v>1</v>
          </cell>
          <cell r="AD2669" t="str">
            <v>Coparticipación Federal-Estatal</v>
          </cell>
          <cell r="AE2669">
            <v>1</v>
          </cell>
          <cell r="AF2669" t="str">
            <v>En Ejecución</v>
          </cell>
          <cell r="AH2669">
            <v>364599</v>
          </cell>
        </row>
        <row r="2670">
          <cell r="B2670" t="str">
            <v>YUC16160400815595</v>
          </cell>
          <cell r="C2670" t="str">
            <v>Construcción De La Via Ferroviaria Al Parque Industrial De Hunucma En El Estado De Yucatán</v>
          </cell>
          <cell r="D2670" t="str">
            <v>1</v>
          </cell>
          <cell r="E2670">
            <v>31</v>
          </cell>
          <cell r="F2670" t="str">
            <v>Yucatán</v>
          </cell>
          <cell r="G2670">
            <v>38</v>
          </cell>
          <cell r="H2670" t="str">
            <v>Hunucmá</v>
          </cell>
          <cell r="N2670">
            <v>1</v>
          </cell>
          <cell r="O2670" t="str">
            <v>Subsidios</v>
          </cell>
          <cell r="P2670" t="str">
            <v>U090</v>
          </cell>
          <cell r="Q2670" t="str">
            <v>Fondo Sur-Sureste</v>
          </cell>
          <cell r="R2670">
            <v>23</v>
          </cell>
          <cell r="S2670" t="str">
            <v>Provisiones Salariales y Económicas</v>
          </cell>
          <cell r="T2670" t="str">
            <v>INSTITUTO DE INFRAESTRUCTURA CARRETERA DE YUCATAN</v>
          </cell>
          <cell r="U2670">
            <v>11</v>
          </cell>
          <cell r="V2670" t="str">
            <v>Comunicaciones</v>
          </cell>
          <cell r="W2670">
            <v>1</v>
          </cell>
          <cell r="X2670" t="str">
            <v>Proyecto de Inversión de Infraestructura Económica</v>
          </cell>
          <cell r="Y2670" t="str">
            <v>Proporcionar servicios básicos que les permitan tener condiciones de vida satisfactorias y les provean los medios materiales para emprender sus propios procesos de desarrollo</v>
          </cell>
          <cell r="Z2670">
            <v>42826</v>
          </cell>
          <cell r="AB2670" t="str">
            <v>en el parque Industrial de Hunucma en el Estado de Yucatan</v>
          </cell>
          <cell r="AC2670">
            <v>0</v>
          </cell>
          <cell r="AE2670">
            <v>1</v>
          </cell>
          <cell r="AF2670" t="str">
            <v>En Ejecución</v>
          </cell>
          <cell r="AG2670">
            <v>2016</v>
          </cell>
          <cell r="AH2670">
            <v>55555555.549999997</v>
          </cell>
        </row>
        <row r="2671">
          <cell r="B2671" t="str">
            <v>YUC15160400815598</v>
          </cell>
          <cell r="C2671" t="str">
            <v>Mantenimiento Y Conservación De Las Instalaciones De La Ex Facultad De Derecho, Para La Adecuación De Las Oficinas Administrativas De La Universidad Autónoma De Yucatán, Segunda Etapa</v>
          </cell>
          <cell r="D2671" t="str">
            <v>02-15-0220</v>
          </cell>
          <cell r="E2671">
            <v>31</v>
          </cell>
          <cell r="F2671" t="str">
            <v>Yucatán</v>
          </cell>
          <cell r="G2671">
            <v>50</v>
          </cell>
          <cell r="H2671" t="str">
            <v>Mérida</v>
          </cell>
          <cell r="I2671">
            <v>1</v>
          </cell>
          <cell r="J2671" t="str">
            <v>Mérida</v>
          </cell>
          <cell r="K2671">
            <v>-89.621666000000005</v>
          </cell>
          <cell r="L2671">
            <v>20.967777000000002</v>
          </cell>
          <cell r="M2671" t="str">
            <v>Urbano</v>
          </cell>
          <cell r="N2671">
            <v>2</v>
          </cell>
          <cell r="O2671" t="str">
            <v>Aportaciones Federales</v>
          </cell>
          <cell r="P2671" t="str">
            <v>I012</v>
          </cell>
          <cell r="Q2671" t="str">
            <v>FAFEF</v>
          </cell>
          <cell r="R2671">
            <v>33</v>
          </cell>
          <cell r="S2671" t="str">
            <v>Aportaciones Federales para Entidades Federativas y Municipios</v>
          </cell>
          <cell r="T2671" t="str">
            <v>Instituto para la Construcción y Conservación de Obra Pública en Yucatán</v>
          </cell>
          <cell r="U2671">
            <v>0</v>
          </cell>
          <cell r="V2671" t="str">
            <v>Otros Proyectos</v>
          </cell>
          <cell r="W2671">
            <v>2</v>
          </cell>
          <cell r="X2671" t="str">
            <v>Proyecto de Inversión de Infraestructura Social</v>
          </cell>
          <cell r="Z2671">
            <v>42646</v>
          </cell>
          <cell r="AA2671">
            <v>42736</v>
          </cell>
          <cell r="AB2671" t="str">
            <v>Avenida Rafael Matos Escobedo x Circuito Colonias Fraccionamiento del Parque CP 97160</v>
          </cell>
          <cell r="AC2671">
            <v>1</v>
          </cell>
          <cell r="AD2671" t="str">
            <v>Coparticipación Federal-Estatal</v>
          </cell>
          <cell r="AE2671">
            <v>1</v>
          </cell>
          <cell r="AF2671" t="str">
            <v>En Ejecución</v>
          </cell>
          <cell r="AH2671">
            <v>23102328.300000001</v>
          </cell>
        </row>
        <row r="2672">
          <cell r="B2672" t="str">
            <v>YUC17170100848152</v>
          </cell>
          <cell r="C2672" t="str">
            <v>Construccion De  Tres Techos Firmes De Vigueta Y Bovedilla En La Localidad Y Municipio De Tecoh Etapa Ii - 12612</v>
          </cell>
          <cell r="D2672" t="str">
            <v>12612</v>
          </cell>
          <cell r="E2672">
            <v>31</v>
          </cell>
          <cell r="F2672" t="str">
            <v>Yucatán</v>
          </cell>
          <cell r="G2672">
            <v>76</v>
          </cell>
          <cell r="H2672" t="str">
            <v>Tecoh</v>
          </cell>
          <cell r="I2672">
            <v>1</v>
          </cell>
          <cell r="J2672" t="str">
            <v>Tecoh</v>
          </cell>
          <cell r="K2672">
            <v>-89.474444000000005</v>
          </cell>
          <cell r="L2672">
            <v>20.741944</v>
          </cell>
          <cell r="M2672" t="str">
            <v>Urbano</v>
          </cell>
          <cell r="N2672">
            <v>2</v>
          </cell>
          <cell r="O2672" t="str">
            <v>Aportaciones Federales</v>
          </cell>
          <cell r="P2672" t="str">
            <v>I004</v>
          </cell>
          <cell r="Q2672" t="str">
            <v>FAIS Municipal y de las Demarcaciones Territoriales del Distrito Federal</v>
          </cell>
          <cell r="R2672">
            <v>33</v>
          </cell>
          <cell r="S2672" t="str">
            <v>Aportaciones Federales para Entidades Federativas y Municipios</v>
          </cell>
          <cell r="T2672" t="str">
            <v>AYUNTAMIENTO DE TECOH</v>
          </cell>
          <cell r="U2672">
            <v>10</v>
          </cell>
          <cell r="V2672" t="str">
            <v>Vivienda</v>
          </cell>
          <cell r="W2672">
            <v>2</v>
          </cell>
          <cell r="X2672" t="str">
            <v>Proyecto de Inversión de Infraestructura Social</v>
          </cell>
          <cell r="Z2672">
            <v>42793</v>
          </cell>
          <cell r="AA2672">
            <v>42852</v>
          </cell>
          <cell r="AB2672" t="str">
            <v>CALLE 26 INTERIOR SN PUEBLO TECOH, 97820 TECOH, TECOH YUCATÁN ENTRE CALLE 19 Y CALLE 25, CALLE 28 ALREDEDOR DEL CAMPO DE BEISBOL DEL MUNICIPIO</v>
          </cell>
          <cell r="AC2672">
            <v>0</v>
          </cell>
          <cell r="AE2672">
            <v>1</v>
          </cell>
          <cell r="AF2672" t="str">
            <v>En Ejecución</v>
          </cell>
          <cell r="AH2672">
            <v>161969.17000000001</v>
          </cell>
        </row>
        <row r="2673">
          <cell r="B2673" t="str">
            <v>YUC17170100848153</v>
          </cell>
          <cell r="C2673" t="str">
            <v>Construccion De Once Techos Firmes De Vigueta Y Bovedilla En La Localidad Y Municipio De Tecoh Etapai - 12607</v>
          </cell>
          <cell r="D2673" t="str">
            <v>12607</v>
          </cell>
          <cell r="E2673">
            <v>31</v>
          </cell>
          <cell r="F2673" t="str">
            <v>Yucatán</v>
          </cell>
          <cell r="G2673">
            <v>76</v>
          </cell>
          <cell r="H2673" t="str">
            <v>Tecoh</v>
          </cell>
          <cell r="I2673">
            <v>1</v>
          </cell>
          <cell r="J2673" t="str">
            <v>Tecoh</v>
          </cell>
          <cell r="K2673">
            <v>-89.474444000000005</v>
          </cell>
          <cell r="L2673">
            <v>20.741944</v>
          </cell>
          <cell r="M2673" t="str">
            <v>Urbano</v>
          </cell>
          <cell r="N2673">
            <v>2</v>
          </cell>
          <cell r="O2673" t="str">
            <v>Aportaciones Federales</v>
          </cell>
          <cell r="P2673" t="str">
            <v>I004</v>
          </cell>
          <cell r="Q2673" t="str">
            <v>FAIS Municipal y de las Demarcaciones Territoriales del Distrito Federal</v>
          </cell>
          <cell r="R2673">
            <v>33</v>
          </cell>
          <cell r="S2673" t="str">
            <v>Aportaciones Federales para Entidades Federativas y Municipios</v>
          </cell>
          <cell r="T2673" t="str">
            <v>AYUNTAMIENTO DE TECOH</v>
          </cell>
          <cell r="U2673">
            <v>10</v>
          </cell>
          <cell r="V2673" t="str">
            <v>Vivienda</v>
          </cell>
          <cell r="W2673">
            <v>2</v>
          </cell>
          <cell r="X2673" t="str">
            <v>Proyecto de Inversión de Infraestructura Social</v>
          </cell>
          <cell r="Z2673">
            <v>42793</v>
          </cell>
          <cell r="AA2673">
            <v>42852</v>
          </cell>
          <cell r="AB2673" t="str">
            <v>CALLE 28 INTERIOR SN PUEBLO TECOH, 97820 TECOH, TECOH YUCATÁN ENTRE CALLE 27 Y CALLE 39, CALLE 30 EN LOS ALRREDEDORES DE LA CALLE 28</v>
          </cell>
          <cell r="AC2673">
            <v>0</v>
          </cell>
          <cell r="AE2673">
            <v>1</v>
          </cell>
          <cell r="AF2673" t="str">
            <v>En Ejecución</v>
          </cell>
          <cell r="AH2673">
            <v>611260.65</v>
          </cell>
        </row>
        <row r="2674">
          <cell r="B2674" t="str">
            <v>YUC17170100848154</v>
          </cell>
          <cell r="C2674" t="str">
            <v>Ampliacion De Electrificacion En La Localidad Y Municipio De Tecoh - 10408</v>
          </cell>
          <cell r="D2674" t="str">
            <v>10408</v>
          </cell>
          <cell r="E2674">
            <v>31</v>
          </cell>
          <cell r="F2674" t="str">
            <v>Yucatán</v>
          </cell>
          <cell r="G2674">
            <v>76</v>
          </cell>
          <cell r="H2674" t="str">
            <v>Tecoh</v>
          </cell>
          <cell r="I2674">
            <v>1</v>
          </cell>
          <cell r="J2674" t="str">
            <v>Tecoh</v>
          </cell>
          <cell r="K2674">
            <v>-89.474444000000005</v>
          </cell>
          <cell r="L2674">
            <v>20.741944</v>
          </cell>
          <cell r="M2674" t="str">
            <v>Urbano</v>
          </cell>
          <cell r="N2674">
            <v>2</v>
          </cell>
          <cell r="O2674" t="str">
            <v>Aportaciones Federales</v>
          </cell>
          <cell r="P2674" t="str">
            <v>I004</v>
          </cell>
          <cell r="Q2674" t="str">
            <v>FAIS Municipal y de las Demarcaciones Territoriales del Distrito Federal</v>
          </cell>
          <cell r="R2674">
            <v>33</v>
          </cell>
          <cell r="S2674" t="str">
            <v>Aportaciones Federales para Entidades Federativas y Municipios</v>
          </cell>
          <cell r="T2674" t="str">
            <v>AYUNTAMIENTO DE TECOH</v>
          </cell>
          <cell r="U2674">
            <v>5</v>
          </cell>
          <cell r="V2674" t="str">
            <v>Urbanización</v>
          </cell>
          <cell r="W2674">
            <v>2</v>
          </cell>
          <cell r="X2674" t="str">
            <v>Proyecto de Inversión de Infraestructura Social</v>
          </cell>
          <cell r="Z2674">
            <v>42752</v>
          </cell>
          <cell r="AA2674">
            <v>42783</v>
          </cell>
          <cell r="AB2674" t="str">
            <v>CALLE 31A INTERIOR SN PUEBLO TECOH, 97820 TECOH, TECOH YUCATÁN ENTRE CALLE 30 Y CALLE 32, CALLE 33 A ESPALDAS DEL MERCADO MUNICIPAL DE TECOH</v>
          </cell>
          <cell r="AC2674">
            <v>0</v>
          </cell>
          <cell r="AE2674">
            <v>1</v>
          </cell>
          <cell r="AF2674" t="str">
            <v>En Ejecución</v>
          </cell>
          <cell r="AH2674">
            <v>429461.77</v>
          </cell>
        </row>
        <row r="2675">
          <cell r="B2675" t="str">
            <v>YUC17170100848599</v>
          </cell>
          <cell r="C2675" t="str">
            <v>Construccion De Cuarto Para Baño - 24635</v>
          </cell>
          <cell r="D2675" t="str">
            <v>24635</v>
          </cell>
          <cell r="E2675">
            <v>31</v>
          </cell>
          <cell r="F2675" t="str">
            <v>Yucatán</v>
          </cell>
          <cell r="G2675">
            <v>50</v>
          </cell>
          <cell r="H2675" t="str">
            <v>Mérida</v>
          </cell>
          <cell r="I2675">
            <v>1</v>
          </cell>
          <cell r="J2675" t="str">
            <v>Mérida</v>
          </cell>
          <cell r="K2675">
            <v>-89.621666000000005</v>
          </cell>
          <cell r="L2675">
            <v>20.967777000000002</v>
          </cell>
          <cell r="M2675" t="str">
            <v>Urbano</v>
          </cell>
          <cell r="N2675">
            <v>2</v>
          </cell>
          <cell r="O2675" t="str">
            <v>Aportaciones Federales</v>
          </cell>
          <cell r="P2675" t="str">
            <v>I004</v>
          </cell>
          <cell r="Q2675" t="str">
            <v>FAIS Municipal y de las Demarcaciones Territoriales del Distrito Federal</v>
          </cell>
          <cell r="R2675">
            <v>33</v>
          </cell>
          <cell r="S2675" t="str">
            <v>Aportaciones Federales para Entidades Federativas y Municipios</v>
          </cell>
          <cell r="T2675" t="str">
            <v>AYUNTAMIENTO DE MERIDA</v>
          </cell>
          <cell r="U2675">
            <v>10</v>
          </cell>
          <cell r="V2675" t="str">
            <v>Vivienda</v>
          </cell>
          <cell r="W2675">
            <v>2</v>
          </cell>
          <cell r="X2675" t="str">
            <v>Proyecto de Inversión de Infraestructura Social</v>
          </cell>
          <cell r="Y2675" t="str">
            <v>REDUCIR EL REZAGO SOCIAL Y MEJORAR LA CALIDAD DE VIDA DE LAS FAMILIAS EN POBREZA</v>
          </cell>
          <cell r="Z2675">
            <v>42815</v>
          </cell>
          <cell r="AA2675">
            <v>42887</v>
          </cell>
          <cell r="AB2675" t="str">
            <v>CALLE 118-A 703 0 INTERIOR 0 0 COLONIA MULSAY, 97246 MÉRIDA, MÉRIDA YUCATÁN ENTRE CALLE 67-J Y CALLE 77-A, LA OBRA SE REALIZARA EN CALLE 118-A NO. 703 X 67-J Y 77-A DE LA COLONIA NUEVA MULSAY</v>
          </cell>
          <cell r="AC2675">
            <v>0</v>
          </cell>
          <cell r="AE2675">
            <v>1</v>
          </cell>
          <cell r="AF2675" t="str">
            <v>En Ejecución</v>
          </cell>
          <cell r="AG2675">
            <v>2017</v>
          </cell>
          <cell r="AH2675">
            <v>111427.18</v>
          </cell>
        </row>
        <row r="2676">
          <cell r="B2676" t="str">
            <v>YUC17170100848600</v>
          </cell>
          <cell r="C2676" t="str">
            <v>Construccion De Cuarto Para Baño - 24587</v>
          </cell>
          <cell r="D2676" t="str">
            <v>24587</v>
          </cell>
          <cell r="E2676">
            <v>31</v>
          </cell>
          <cell r="F2676" t="str">
            <v>Yucatán</v>
          </cell>
          <cell r="G2676">
            <v>50</v>
          </cell>
          <cell r="H2676" t="str">
            <v>Mérida</v>
          </cell>
          <cell r="I2676">
            <v>1</v>
          </cell>
          <cell r="J2676" t="str">
            <v>Mérida</v>
          </cell>
          <cell r="K2676">
            <v>-89.621666000000005</v>
          </cell>
          <cell r="L2676">
            <v>20.967777000000002</v>
          </cell>
          <cell r="M2676" t="str">
            <v>Urbano</v>
          </cell>
          <cell r="N2676">
            <v>2</v>
          </cell>
          <cell r="O2676" t="str">
            <v>Aportaciones Federales</v>
          </cell>
          <cell r="P2676" t="str">
            <v>I004</v>
          </cell>
          <cell r="Q2676" t="str">
            <v>FAIS Municipal y de las Demarcaciones Territoriales del Distrito Federal</v>
          </cell>
          <cell r="R2676">
            <v>33</v>
          </cell>
          <cell r="S2676" t="str">
            <v>Aportaciones Federales para Entidades Federativas y Municipios</v>
          </cell>
          <cell r="T2676" t="str">
            <v>AYUNTAMIENTO DE MERIDA</v>
          </cell>
          <cell r="U2676">
            <v>10</v>
          </cell>
          <cell r="V2676" t="str">
            <v>Vivienda</v>
          </cell>
          <cell r="W2676">
            <v>2</v>
          </cell>
          <cell r="X2676" t="str">
            <v>Proyecto de Inversión de Infraestructura Social</v>
          </cell>
          <cell r="Y2676" t="str">
            <v>REDUCIR EL REZAGO SOCIAL Y MEJORAR LA CALIDAD DE VIDA DE LAS FAMILIAS EN POBREZA</v>
          </cell>
          <cell r="Z2676">
            <v>42811</v>
          </cell>
          <cell r="AA2676">
            <v>42887</v>
          </cell>
          <cell r="AB2676" t="str">
            <v>CALLE 163-A 285 0 INTERIOR 0 0 COLONIA EMILIANO ZAPATA SUR I Y II, 97297 MÉRIDA, MÉRIDA YUCATÁN ENTRE CALLE 90 Y CALLE 94, LA OBRA SE REALIZARA EN CALLE 163-A NO. 285 X 90 Y 94 DE LA COLONIA EMILIANO</v>
          </cell>
          <cell r="AC2676">
            <v>0</v>
          </cell>
          <cell r="AE2676">
            <v>1</v>
          </cell>
          <cell r="AF2676" t="str">
            <v>En Ejecución</v>
          </cell>
          <cell r="AG2676">
            <v>2017</v>
          </cell>
          <cell r="AH2676">
            <v>106983.64</v>
          </cell>
        </row>
        <row r="2677">
          <cell r="B2677" t="str">
            <v>YUC17170100848601</v>
          </cell>
          <cell r="C2677" t="str">
            <v>Construccion De Cuarto Para Baño - 24121</v>
          </cell>
          <cell r="D2677" t="str">
            <v>24121</v>
          </cell>
          <cell r="E2677">
            <v>31</v>
          </cell>
          <cell r="F2677" t="str">
            <v>Yucatán</v>
          </cell>
          <cell r="G2677">
            <v>50</v>
          </cell>
          <cell r="H2677" t="str">
            <v>Mérida</v>
          </cell>
          <cell r="I2677">
            <v>1</v>
          </cell>
          <cell r="J2677" t="str">
            <v>Mérida</v>
          </cell>
          <cell r="K2677">
            <v>-89.621666000000005</v>
          </cell>
          <cell r="L2677">
            <v>20.967777000000002</v>
          </cell>
          <cell r="M2677" t="str">
            <v>Urbano</v>
          </cell>
          <cell r="N2677">
            <v>2</v>
          </cell>
          <cell r="O2677" t="str">
            <v>Aportaciones Federales</v>
          </cell>
          <cell r="P2677" t="str">
            <v>I004</v>
          </cell>
          <cell r="Q2677" t="str">
            <v>FAIS Municipal y de las Demarcaciones Territoriales del Distrito Federal</v>
          </cell>
          <cell r="R2677">
            <v>33</v>
          </cell>
          <cell r="S2677" t="str">
            <v>Aportaciones Federales para Entidades Federativas y Municipios</v>
          </cell>
          <cell r="T2677" t="str">
            <v>AYUNTAMIENTO DE MERIDA</v>
          </cell>
          <cell r="U2677">
            <v>10</v>
          </cell>
          <cell r="V2677" t="str">
            <v>Vivienda</v>
          </cell>
          <cell r="W2677">
            <v>2</v>
          </cell>
          <cell r="X2677" t="str">
            <v>Proyecto de Inversión de Infraestructura Social</v>
          </cell>
          <cell r="Y2677" t="str">
            <v>REDUCIR EL REZAGO SOCIAL Y MEJORAR LA CALIDAD DE VIDA DE LAS FAMILIAS EN POBREZA</v>
          </cell>
          <cell r="Z2677">
            <v>42811</v>
          </cell>
          <cell r="AA2677">
            <v>42887</v>
          </cell>
          <cell r="AB2677" t="str">
            <v>CALLE 94 281 0 INTERIOR 0 0 COLONIA EMILIANO ZAPATA SUR I Y II, 97297 MÉRIDA, MÉRIDA YUCATÁN ENTRE CALLE 163 Y , LA OBRA SE REALIZARA EN CALLE 94 NO. 281 X 163 DE LA COLONIA EMILIANO ZAPATA SUR I Y II</v>
          </cell>
          <cell r="AC2677">
            <v>0</v>
          </cell>
          <cell r="AE2677">
            <v>1</v>
          </cell>
          <cell r="AF2677" t="str">
            <v>En Ejecución</v>
          </cell>
          <cell r="AG2677">
            <v>2017</v>
          </cell>
          <cell r="AH2677">
            <v>107354.32</v>
          </cell>
        </row>
        <row r="2678">
          <cell r="B2678" t="str">
            <v>YUC17170100848602</v>
          </cell>
          <cell r="C2678" t="str">
            <v>Construccion De Cuartos Dormitorio - 24093</v>
          </cell>
          <cell r="D2678" t="str">
            <v>24093</v>
          </cell>
          <cell r="E2678">
            <v>31</v>
          </cell>
          <cell r="F2678" t="str">
            <v>Yucatán</v>
          </cell>
          <cell r="G2678">
            <v>50</v>
          </cell>
          <cell r="H2678" t="str">
            <v>Mérida</v>
          </cell>
          <cell r="I2678">
            <v>1</v>
          </cell>
          <cell r="J2678" t="str">
            <v>Mérida</v>
          </cell>
          <cell r="K2678">
            <v>-89.621666000000005</v>
          </cell>
          <cell r="L2678">
            <v>20.967777000000002</v>
          </cell>
          <cell r="M2678" t="str">
            <v>Urbano</v>
          </cell>
          <cell r="N2678">
            <v>2</v>
          </cell>
          <cell r="O2678" t="str">
            <v>Aportaciones Federales</v>
          </cell>
          <cell r="P2678" t="str">
            <v>I004</v>
          </cell>
          <cell r="Q2678" t="str">
            <v>FAIS Municipal y de las Demarcaciones Territoriales del Distrito Federal</v>
          </cell>
          <cell r="R2678">
            <v>33</v>
          </cell>
          <cell r="S2678" t="str">
            <v>Aportaciones Federales para Entidades Federativas y Municipios</v>
          </cell>
          <cell r="T2678" t="str">
            <v>AYUNTAMIENTO DE MERIDA</v>
          </cell>
          <cell r="U2678">
            <v>10</v>
          </cell>
          <cell r="V2678" t="str">
            <v>Vivienda</v>
          </cell>
          <cell r="W2678">
            <v>2</v>
          </cell>
          <cell r="X2678" t="str">
            <v>Proyecto de Inversión de Infraestructura Social</v>
          </cell>
          <cell r="Y2678" t="str">
            <v>REDUCIR EL REZAGO SOCIAL Y MEJORAR LA CALIDAD DE VIDA DE LAS FAMILIAS EN POBREZA</v>
          </cell>
          <cell r="Z2678">
            <v>42810</v>
          </cell>
          <cell r="AA2678">
            <v>42856</v>
          </cell>
          <cell r="AB2678" t="str">
            <v>CALLE 161 A 242 INTERIOR 0 0 COLONIA SAN JOSÉ TZAL, 97285 MÉRIDA, MÉRIDA YUCATÁN ENTRE CALLE 44 Y CALLE 48, LA OBRA SE REALIZARA EN CALLE 161-A NO. 242 X 44 Y 48 FRAC. SAN JOSE TZAL</v>
          </cell>
          <cell r="AC2678">
            <v>0</v>
          </cell>
          <cell r="AE2678">
            <v>1</v>
          </cell>
          <cell r="AF2678" t="str">
            <v>En Ejecución</v>
          </cell>
          <cell r="AG2678">
            <v>2017</v>
          </cell>
          <cell r="AH2678">
            <v>89713.919999999998</v>
          </cell>
        </row>
        <row r="2679">
          <cell r="B2679" t="str">
            <v>YUC17170100848603</v>
          </cell>
          <cell r="C2679" t="str">
            <v>Construccion De Cuarto Para Baño - 24270</v>
          </cell>
          <cell r="D2679" t="str">
            <v>24270</v>
          </cell>
          <cell r="E2679">
            <v>31</v>
          </cell>
          <cell r="F2679" t="str">
            <v>Yucatán</v>
          </cell>
          <cell r="G2679">
            <v>50</v>
          </cell>
          <cell r="H2679" t="str">
            <v>Mérida</v>
          </cell>
          <cell r="I2679">
            <v>1</v>
          </cell>
          <cell r="J2679" t="str">
            <v>Mérida</v>
          </cell>
          <cell r="K2679">
            <v>-89.621666000000005</v>
          </cell>
          <cell r="L2679">
            <v>20.967777000000002</v>
          </cell>
          <cell r="M2679" t="str">
            <v>Urbano</v>
          </cell>
          <cell r="N2679">
            <v>2</v>
          </cell>
          <cell r="O2679" t="str">
            <v>Aportaciones Federales</v>
          </cell>
          <cell r="P2679" t="str">
            <v>I004</v>
          </cell>
          <cell r="Q2679" t="str">
            <v>FAIS Municipal y de las Demarcaciones Territoriales del Distrito Federal</v>
          </cell>
          <cell r="R2679">
            <v>33</v>
          </cell>
          <cell r="S2679" t="str">
            <v>Aportaciones Federales para Entidades Federativas y Municipios</v>
          </cell>
          <cell r="T2679" t="str">
            <v>AYUNTAMIENTO DE MERIDA</v>
          </cell>
          <cell r="U2679">
            <v>10</v>
          </cell>
          <cell r="V2679" t="str">
            <v>Vivienda</v>
          </cell>
          <cell r="W2679">
            <v>2</v>
          </cell>
          <cell r="X2679" t="str">
            <v>Proyecto de Inversión de Infraestructura Social</v>
          </cell>
          <cell r="Y2679" t="str">
            <v>REDUCIR EL REZAGO SOCIAL Y MEJORAR LA CALIDAD DE VIDA DE LAS FAMILIAS EN POBREZA</v>
          </cell>
          <cell r="Z2679">
            <v>42810</v>
          </cell>
          <cell r="AA2679">
            <v>42856</v>
          </cell>
          <cell r="AB2679" t="str">
            <v>CALLE 20 215 0 INTERIOR 0 0 COLONIA MIRAFLORES, 97179 MÉRIDA, MÉRIDA YUCATÁN ENTRE CALLE 25 Y CALLE 27, LA OBRA SE REALIZARA EN CALLE 20 NO. 215 X 25 Y 27 DE LA COLONIA MIRAFLORES</v>
          </cell>
          <cell r="AC2679">
            <v>0</v>
          </cell>
          <cell r="AE2679">
            <v>1</v>
          </cell>
          <cell r="AF2679" t="str">
            <v>En Ejecución</v>
          </cell>
          <cell r="AG2679">
            <v>2017</v>
          </cell>
          <cell r="AH2679">
            <v>103761.12</v>
          </cell>
        </row>
        <row r="2680">
          <cell r="B2680" t="str">
            <v>YUC17170100848604</v>
          </cell>
          <cell r="C2680" t="str">
            <v>Construccion De Cuartos Dormitorio - 24112</v>
          </cell>
          <cell r="D2680" t="str">
            <v>24112</v>
          </cell>
          <cell r="E2680">
            <v>31</v>
          </cell>
          <cell r="F2680" t="str">
            <v>Yucatán</v>
          </cell>
          <cell r="G2680">
            <v>50</v>
          </cell>
          <cell r="H2680" t="str">
            <v>Mérida</v>
          </cell>
          <cell r="I2680">
            <v>1</v>
          </cell>
          <cell r="J2680" t="str">
            <v>Mérida</v>
          </cell>
          <cell r="K2680">
            <v>-89.621666000000005</v>
          </cell>
          <cell r="L2680">
            <v>20.967777000000002</v>
          </cell>
          <cell r="M2680" t="str">
            <v>Urbano</v>
          </cell>
          <cell r="N2680">
            <v>2</v>
          </cell>
          <cell r="O2680" t="str">
            <v>Aportaciones Federales</v>
          </cell>
          <cell r="P2680" t="str">
            <v>I004</v>
          </cell>
          <cell r="Q2680" t="str">
            <v>FAIS Municipal y de las Demarcaciones Territoriales del Distrito Federal</v>
          </cell>
          <cell r="R2680">
            <v>33</v>
          </cell>
          <cell r="S2680" t="str">
            <v>Aportaciones Federales para Entidades Federativas y Municipios</v>
          </cell>
          <cell r="T2680" t="str">
            <v>AYUNTAMIENTO DE MERIDA</v>
          </cell>
          <cell r="U2680">
            <v>10</v>
          </cell>
          <cell r="V2680" t="str">
            <v>Vivienda</v>
          </cell>
          <cell r="W2680">
            <v>2</v>
          </cell>
          <cell r="X2680" t="str">
            <v>Proyecto de Inversión de Infraestructura Social</v>
          </cell>
          <cell r="Y2680" t="str">
            <v>REDUCIR EL REZAGO SOCIAL Y MEJORAR LA CALIDAD DE VIDA DE LAS FAMILIAS EN POBREZA</v>
          </cell>
          <cell r="Z2680">
            <v>42815</v>
          </cell>
          <cell r="AA2680">
            <v>42887</v>
          </cell>
          <cell r="AB2680" t="str">
            <v>CALLE 187 B1 108 INTERIOR 0 0 COLONIA LA GUADALUPANA, 97315 MÉRIDA, MÉRIDA YUCATÁN ENTRE CALLE 58 Y CALLE 60, LA OBRA SE REALIZARA EN CALLE 187-B-1 NO. 108 X 58 Y 60 COL. GUADALUPANA</v>
          </cell>
          <cell r="AC2680">
            <v>0</v>
          </cell>
          <cell r="AE2680">
            <v>1</v>
          </cell>
          <cell r="AF2680" t="str">
            <v>En Ejecución</v>
          </cell>
          <cell r="AG2680">
            <v>2017</v>
          </cell>
          <cell r="AH2680">
            <v>92877.26</v>
          </cell>
        </row>
        <row r="2681">
          <cell r="B2681" t="str">
            <v>YUC17170100848605</v>
          </cell>
          <cell r="C2681" t="str">
            <v>Construccion De Cuartos Dormitorio - 24143</v>
          </cell>
          <cell r="D2681" t="str">
            <v>24143</v>
          </cell>
          <cell r="E2681">
            <v>31</v>
          </cell>
          <cell r="F2681" t="str">
            <v>Yucatán</v>
          </cell>
          <cell r="G2681">
            <v>50</v>
          </cell>
          <cell r="H2681" t="str">
            <v>Mérida</v>
          </cell>
          <cell r="I2681">
            <v>1</v>
          </cell>
          <cell r="J2681" t="str">
            <v>Mérida</v>
          </cell>
          <cell r="K2681">
            <v>-89.621666000000005</v>
          </cell>
          <cell r="L2681">
            <v>20.967777000000002</v>
          </cell>
          <cell r="M2681" t="str">
            <v>Urbano</v>
          </cell>
          <cell r="N2681">
            <v>2</v>
          </cell>
          <cell r="O2681" t="str">
            <v>Aportaciones Federales</v>
          </cell>
          <cell r="P2681" t="str">
            <v>I004</v>
          </cell>
          <cell r="Q2681" t="str">
            <v>FAIS Municipal y de las Demarcaciones Territoriales del Distrito Federal</v>
          </cell>
          <cell r="R2681">
            <v>33</v>
          </cell>
          <cell r="S2681" t="str">
            <v>Aportaciones Federales para Entidades Federativas y Municipios</v>
          </cell>
          <cell r="T2681" t="str">
            <v>AYUNTAMIENTO DE MERIDA</v>
          </cell>
          <cell r="U2681">
            <v>10</v>
          </cell>
          <cell r="V2681" t="str">
            <v>Vivienda</v>
          </cell>
          <cell r="W2681">
            <v>2</v>
          </cell>
          <cell r="X2681" t="str">
            <v>Proyecto de Inversión de Infraestructura Social</v>
          </cell>
          <cell r="Y2681" t="str">
            <v>REDUCIR EL REZAGO SOCIAL Y MEJORAR LA CALIDAD DE VIDA DE LAS FAMILIAS EN POBREZA</v>
          </cell>
          <cell r="Z2681">
            <v>42815</v>
          </cell>
          <cell r="AA2681">
            <v>42887</v>
          </cell>
          <cell r="AB2681" t="str">
            <v>CALLE 90 543 INTERIOR 0 0 COLONIA SAMBULA, 97250 MÉRIDA, MÉRIDA YUCATÁN ENTRE CALLE 73 Y CALLE 75, LA OBRA SE REALIZARA EN CALLE 90 NO. 543 X 73 Y 75 COL. SAMBULA</v>
          </cell>
          <cell r="AC2681">
            <v>0</v>
          </cell>
          <cell r="AE2681">
            <v>1</v>
          </cell>
          <cell r="AF2681" t="str">
            <v>En Ejecución</v>
          </cell>
          <cell r="AG2681">
            <v>2017</v>
          </cell>
          <cell r="AH2681">
            <v>92877.26</v>
          </cell>
        </row>
        <row r="2682">
          <cell r="B2682" t="str">
            <v>YUC17170100848606</v>
          </cell>
          <cell r="C2682" t="str">
            <v>Construccion De Cuartos Dormitorio - 30803</v>
          </cell>
          <cell r="D2682" t="str">
            <v>30803</v>
          </cell>
          <cell r="E2682">
            <v>31</v>
          </cell>
          <cell r="F2682" t="str">
            <v>Yucatán</v>
          </cell>
          <cell r="G2682">
            <v>50</v>
          </cell>
          <cell r="H2682" t="str">
            <v>Mérida</v>
          </cell>
          <cell r="I2682">
            <v>1</v>
          </cell>
          <cell r="J2682" t="str">
            <v>Mérida</v>
          </cell>
          <cell r="K2682">
            <v>-89.621666000000005</v>
          </cell>
          <cell r="L2682">
            <v>20.967777000000002</v>
          </cell>
          <cell r="M2682" t="str">
            <v>Urbano</v>
          </cell>
          <cell r="N2682">
            <v>2</v>
          </cell>
          <cell r="O2682" t="str">
            <v>Aportaciones Federales</v>
          </cell>
          <cell r="P2682" t="str">
            <v>I004</v>
          </cell>
          <cell r="Q2682" t="str">
            <v>FAIS Municipal y de las Demarcaciones Territoriales del Distrito Federal</v>
          </cell>
          <cell r="R2682">
            <v>33</v>
          </cell>
          <cell r="S2682" t="str">
            <v>Aportaciones Federales para Entidades Federativas y Municipios</v>
          </cell>
          <cell r="T2682" t="str">
            <v>AYUNTAMIENTO DE MERIDA</v>
          </cell>
          <cell r="U2682">
            <v>10</v>
          </cell>
          <cell r="V2682" t="str">
            <v>Vivienda</v>
          </cell>
          <cell r="W2682">
            <v>2</v>
          </cell>
          <cell r="X2682" t="str">
            <v>Proyecto de Inversión de Infraestructura Social</v>
          </cell>
          <cell r="Y2682" t="str">
            <v>REDUCIR EL REZAGO SOCIAL Y MEJORAR LA CALIDAD DE VIDA DE LAS FAMILIAS EN POBREZA</v>
          </cell>
          <cell r="Z2682">
            <v>42811</v>
          </cell>
          <cell r="AA2682">
            <v>42887</v>
          </cell>
          <cell r="AB2682" t="str">
            <v>CALLE 161-A 301 0 INTERIOR 0 0 COLONIA EMILIANO ZAPATA SUR I Y II, 97297 MÉRIDA, MÉRIDA YUCATÁN ENTRE CALLE 64 Y CALLE 66, LA OBRA SE REALIZARA EN CALLE 161-A NO. 301 X 94 Y 96-B DE LA COLONIA EMILIAN</v>
          </cell>
          <cell r="AC2682">
            <v>0</v>
          </cell>
          <cell r="AE2682">
            <v>1</v>
          </cell>
          <cell r="AF2682" t="str">
            <v>En Ejecución</v>
          </cell>
          <cell r="AG2682">
            <v>2017</v>
          </cell>
          <cell r="AH2682">
            <v>85621.19</v>
          </cell>
        </row>
        <row r="2683">
          <cell r="B2683" t="str">
            <v>YUC17170100848607</v>
          </cell>
          <cell r="C2683" t="str">
            <v>Construccion De Cuarto Para Baño - 24447</v>
          </cell>
          <cell r="D2683" t="str">
            <v>24447</v>
          </cell>
          <cell r="E2683">
            <v>31</v>
          </cell>
          <cell r="F2683" t="str">
            <v>Yucatán</v>
          </cell>
          <cell r="G2683">
            <v>50</v>
          </cell>
          <cell r="H2683" t="str">
            <v>Mérida</v>
          </cell>
          <cell r="I2683">
            <v>1</v>
          </cell>
          <cell r="J2683" t="str">
            <v>Mérida</v>
          </cell>
          <cell r="K2683">
            <v>-89.621666000000005</v>
          </cell>
          <cell r="L2683">
            <v>20.967777000000002</v>
          </cell>
          <cell r="M2683" t="str">
            <v>Urbano</v>
          </cell>
          <cell r="N2683">
            <v>2</v>
          </cell>
          <cell r="O2683" t="str">
            <v>Aportaciones Federales</v>
          </cell>
          <cell r="P2683" t="str">
            <v>I004</v>
          </cell>
          <cell r="Q2683" t="str">
            <v>FAIS Municipal y de las Demarcaciones Territoriales del Distrito Federal</v>
          </cell>
          <cell r="R2683">
            <v>33</v>
          </cell>
          <cell r="S2683" t="str">
            <v>Aportaciones Federales para Entidades Federativas y Municipios</v>
          </cell>
          <cell r="T2683" t="str">
            <v>AYUNTAMIENTO DE MERIDA</v>
          </cell>
          <cell r="U2683">
            <v>10</v>
          </cell>
          <cell r="V2683" t="str">
            <v>Vivienda</v>
          </cell>
          <cell r="W2683">
            <v>2</v>
          </cell>
          <cell r="X2683" t="str">
            <v>Proyecto de Inversión de Infraestructura Social</v>
          </cell>
          <cell r="Y2683" t="str">
            <v>REDUCIR EL REZAGO SOCIAL Y MEJORAR LA CALIDAD DE VIDA DE LAS FAMILIAS EN POBREZA</v>
          </cell>
          <cell r="Z2683">
            <v>42811</v>
          </cell>
          <cell r="AA2683">
            <v>42887</v>
          </cell>
          <cell r="AB2683" t="str">
            <v>CALLE 197 INTERIOR 0 0 COLONIA VILLA MAGNA DEL SUR, 97285 MÉRIDA, MÉRIDA YUCATÁN ENTRE CALLE 50-B Y CALLE 50-E, LA OBRA SE REALIZARA EN CALLE 197 SN X 50-B Y 50-E DE LA COLONIA PLAN DE AYALA SUR</v>
          </cell>
          <cell r="AC2683">
            <v>0</v>
          </cell>
          <cell r="AE2683">
            <v>1</v>
          </cell>
          <cell r="AF2683" t="str">
            <v>En Ejecución</v>
          </cell>
          <cell r="AG2683">
            <v>2017</v>
          </cell>
          <cell r="AH2683">
            <v>104423.03999999999</v>
          </cell>
        </row>
        <row r="2684">
          <cell r="B2684" t="str">
            <v>YUC17170100848608</v>
          </cell>
          <cell r="C2684" t="str">
            <v>Construccion De Cuarto Para Baño - 24014</v>
          </cell>
          <cell r="D2684" t="str">
            <v>24014</v>
          </cell>
          <cell r="E2684">
            <v>31</v>
          </cell>
          <cell r="F2684" t="str">
            <v>Yucatán</v>
          </cell>
          <cell r="G2684">
            <v>50</v>
          </cell>
          <cell r="H2684" t="str">
            <v>Mérida</v>
          </cell>
          <cell r="I2684">
            <v>1</v>
          </cell>
          <cell r="J2684" t="str">
            <v>Mérida</v>
          </cell>
          <cell r="K2684">
            <v>-89.621666000000005</v>
          </cell>
          <cell r="L2684">
            <v>20.967777000000002</v>
          </cell>
          <cell r="M2684" t="str">
            <v>Urbano</v>
          </cell>
          <cell r="N2684">
            <v>2</v>
          </cell>
          <cell r="O2684" t="str">
            <v>Aportaciones Federales</v>
          </cell>
          <cell r="P2684" t="str">
            <v>I004</v>
          </cell>
          <cell r="Q2684" t="str">
            <v>FAIS Municipal y de las Demarcaciones Territoriales del Distrito Federal</v>
          </cell>
          <cell r="R2684">
            <v>33</v>
          </cell>
          <cell r="S2684" t="str">
            <v>Aportaciones Federales para Entidades Federativas y Municipios</v>
          </cell>
          <cell r="T2684" t="str">
            <v>AYUNTAMIENTO DE MERIDA</v>
          </cell>
          <cell r="U2684">
            <v>10</v>
          </cell>
          <cell r="V2684" t="str">
            <v>Vivienda</v>
          </cell>
          <cell r="W2684">
            <v>2</v>
          </cell>
          <cell r="X2684" t="str">
            <v>Proyecto de Inversión de Infraestructura Social</v>
          </cell>
          <cell r="Y2684" t="str">
            <v>REDUCIR EL REZAGO SOCIAL Y MEJORAR LA CALIDAD DE VIDA DE LAS FAMILIAS EN POBREZA</v>
          </cell>
          <cell r="Z2684">
            <v>42815</v>
          </cell>
          <cell r="AA2684">
            <v>42887</v>
          </cell>
          <cell r="AB2684" t="str">
            <v>CALLE 136 1086 0 INTERIOR 0 0 COLONIA XOCLAN SUSULA, 97249 MÉRIDA, MÉRIDA YUCATÁN ENTRE CALLE 77 Y CALLE 79-A, LA OBRA SE REALIZARA EN CALLE 136 NO. 1086 X 77 Y 79-A DE LA COLONIA SUSULA XOCLAN</v>
          </cell>
          <cell r="AC2684">
            <v>0</v>
          </cell>
          <cell r="AE2684">
            <v>1</v>
          </cell>
          <cell r="AF2684" t="str">
            <v>En Ejecución</v>
          </cell>
          <cell r="AG2684">
            <v>2017</v>
          </cell>
          <cell r="AH2684">
            <v>106458.26</v>
          </cell>
        </row>
        <row r="2685">
          <cell r="B2685" t="str">
            <v>YUC17170100848609</v>
          </cell>
          <cell r="C2685" t="str">
            <v>Construccion De Cuarto Para Baño - 24077</v>
          </cell>
          <cell r="D2685" t="str">
            <v>24077</v>
          </cell>
          <cell r="E2685">
            <v>31</v>
          </cell>
          <cell r="F2685" t="str">
            <v>Yucatán</v>
          </cell>
          <cell r="G2685">
            <v>50</v>
          </cell>
          <cell r="H2685" t="str">
            <v>Mérida</v>
          </cell>
          <cell r="I2685">
            <v>1</v>
          </cell>
          <cell r="J2685" t="str">
            <v>Mérida</v>
          </cell>
          <cell r="K2685">
            <v>-89.621666000000005</v>
          </cell>
          <cell r="L2685">
            <v>20.967777000000002</v>
          </cell>
          <cell r="M2685" t="str">
            <v>Urbano</v>
          </cell>
          <cell r="N2685">
            <v>2</v>
          </cell>
          <cell r="O2685" t="str">
            <v>Aportaciones Federales</v>
          </cell>
          <cell r="P2685" t="str">
            <v>I004</v>
          </cell>
          <cell r="Q2685" t="str">
            <v>FAIS Municipal y de las Demarcaciones Territoriales del Distrito Federal</v>
          </cell>
          <cell r="R2685">
            <v>33</v>
          </cell>
          <cell r="S2685" t="str">
            <v>Aportaciones Federales para Entidades Federativas y Municipios</v>
          </cell>
          <cell r="T2685" t="str">
            <v>AYUNTAMIENTO DE MERIDA</v>
          </cell>
          <cell r="U2685">
            <v>10</v>
          </cell>
          <cell r="V2685" t="str">
            <v>Vivienda</v>
          </cell>
          <cell r="W2685">
            <v>2</v>
          </cell>
          <cell r="X2685" t="str">
            <v>Proyecto de Inversión de Infraestructura Social</v>
          </cell>
          <cell r="Y2685" t="str">
            <v>REDUCIR EL REZAGO SOCIAL Y MEJORAR LA CALIDAD DE VIDA DE LAS FAMILIAS EN POBREZA</v>
          </cell>
          <cell r="Z2685">
            <v>42810</v>
          </cell>
          <cell r="AA2685">
            <v>42856</v>
          </cell>
          <cell r="AB2685" t="str">
            <v>CALLE 28 390 0 INTERIOR 0 0 COLONIA MORELOS ORIENTE, 97174 MÉRIDA, MÉRIDA YUCATÁN ENTRE CALLE 85 Y CALLE 87, LA OBRA SE REALIZARA EN CALLE 28 NO. 390 X 85 Y 87 DE LA COLONIA MORELOS ORIENTE</v>
          </cell>
          <cell r="AC2685">
            <v>0</v>
          </cell>
          <cell r="AE2685">
            <v>1</v>
          </cell>
          <cell r="AF2685" t="str">
            <v>En Ejecución</v>
          </cell>
          <cell r="AG2685">
            <v>2017</v>
          </cell>
          <cell r="AH2685">
            <v>98731.27</v>
          </cell>
        </row>
        <row r="2686">
          <cell r="B2686" t="str">
            <v>YUC17170100848610</v>
          </cell>
          <cell r="C2686" t="str">
            <v>Construccion De Cuartos Dormitorio - 24042</v>
          </cell>
          <cell r="D2686" t="str">
            <v>24042</v>
          </cell>
          <cell r="E2686">
            <v>31</v>
          </cell>
          <cell r="F2686" t="str">
            <v>Yucatán</v>
          </cell>
          <cell r="G2686">
            <v>50</v>
          </cell>
          <cell r="H2686" t="str">
            <v>Mérida</v>
          </cell>
          <cell r="I2686">
            <v>1</v>
          </cell>
          <cell r="J2686" t="str">
            <v>Mérida</v>
          </cell>
          <cell r="K2686">
            <v>-89.621666000000005</v>
          </cell>
          <cell r="L2686">
            <v>20.967777000000002</v>
          </cell>
          <cell r="M2686" t="str">
            <v>Urbano</v>
          </cell>
          <cell r="N2686">
            <v>2</v>
          </cell>
          <cell r="O2686" t="str">
            <v>Aportaciones Federales</v>
          </cell>
          <cell r="P2686" t="str">
            <v>I004</v>
          </cell>
          <cell r="Q2686" t="str">
            <v>FAIS Municipal y de las Demarcaciones Territoriales del Distrito Federal</v>
          </cell>
          <cell r="R2686">
            <v>33</v>
          </cell>
          <cell r="S2686" t="str">
            <v>Aportaciones Federales para Entidades Federativas y Municipios</v>
          </cell>
          <cell r="T2686" t="str">
            <v>AYUNTAMIENTO DE MERIDA</v>
          </cell>
          <cell r="U2686">
            <v>10</v>
          </cell>
          <cell r="V2686" t="str">
            <v>Vivienda</v>
          </cell>
          <cell r="W2686">
            <v>2</v>
          </cell>
          <cell r="X2686" t="str">
            <v>Proyecto de Inversión de Infraestructura Social</v>
          </cell>
          <cell r="Y2686" t="str">
            <v>REDUCIR EL REZAGO SOCIAL Y MEJORAR LA CALIDAD DE VIDA DE LAS FAMILIAS EN POBREZA</v>
          </cell>
          <cell r="Z2686">
            <v>42810</v>
          </cell>
          <cell r="AA2686">
            <v>42856</v>
          </cell>
          <cell r="AB2686" t="str">
            <v>CALLE 163 221 INTERIOR 0 0 FRACCIONAMIENTO SAN JOSÉ TZAL, 97285 MÉRIDA, MÉRIDA YUCATÁN ENTRE CALLE 44 Y CALLE 44 DIAG., LA OBRA SE REALIZARA EN CALLE 163 NO. 221 X 44 Y 44 DIAG. FRAC. SAN JOSE TZAL</v>
          </cell>
          <cell r="AC2686">
            <v>0</v>
          </cell>
          <cell r="AE2686">
            <v>1</v>
          </cell>
          <cell r="AF2686" t="str">
            <v>En Ejecución</v>
          </cell>
          <cell r="AG2686">
            <v>2017</v>
          </cell>
          <cell r="AH2686">
            <v>89713.919999999998</v>
          </cell>
        </row>
        <row r="2687">
          <cell r="B2687" t="str">
            <v>YUC17170100848611</v>
          </cell>
          <cell r="C2687" t="str">
            <v>Construccion De Cuartos Dormitorio - 27516</v>
          </cell>
          <cell r="D2687" t="str">
            <v>27516</v>
          </cell>
          <cell r="E2687">
            <v>31</v>
          </cell>
          <cell r="F2687" t="str">
            <v>Yucatán</v>
          </cell>
          <cell r="G2687">
            <v>50</v>
          </cell>
          <cell r="H2687" t="str">
            <v>Mérida</v>
          </cell>
          <cell r="I2687">
            <v>1</v>
          </cell>
          <cell r="J2687" t="str">
            <v>Mérida</v>
          </cell>
          <cell r="K2687">
            <v>-89.621666000000005</v>
          </cell>
          <cell r="L2687">
            <v>20.967777000000002</v>
          </cell>
          <cell r="M2687" t="str">
            <v>Urbano</v>
          </cell>
          <cell r="N2687">
            <v>2</v>
          </cell>
          <cell r="O2687" t="str">
            <v>Aportaciones Federales</v>
          </cell>
          <cell r="P2687" t="str">
            <v>I004</v>
          </cell>
          <cell r="Q2687" t="str">
            <v>FAIS Municipal y de las Demarcaciones Territoriales del Distrito Federal</v>
          </cell>
          <cell r="R2687">
            <v>33</v>
          </cell>
          <cell r="S2687" t="str">
            <v>Aportaciones Federales para Entidades Federativas y Municipios</v>
          </cell>
          <cell r="T2687" t="str">
            <v>AYUNTAMIENTO DE MERIDA</v>
          </cell>
          <cell r="U2687">
            <v>10</v>
          </cell>
          <cell r="V2687" t="str">
            <v>Vivienda</v>
          </cell>
          <cell r="W2687">
            <v>2</v>
          </cell>
          <cell r="X2687" t="str">
            <v>Proyecto de Inversión de Infraestructura Social</v>
          </cell>
          <cell r="Y2687" t="str">
            <v>REDUCIR EL REZAGO SOCIAL Y MEJORAR LA CALIDAD DE VIDA DE LAS FAMILIAS EN POBREZA</v>
          </cell>
          <cell r="Z2687">
            <v>42810</v>
          </cell>
          <cell r="AA2687">
            <v>42856</v>
          </cell>
          <cell r="AB2687" t="str">
            <v>CALLE 11 502 0 INTERIOR 0 0 COLONIA LOS REYES, 97156 MÉRIDA, MÉRIDA YUCATÁN ENTRE CALLE 38 Y , LA OBRA SE REALIZARA EN CALLE 11 NO. 502 X 38 DE LA COLONIA LOS REYES</v>
          </cell>
          <cell r="AC2687">
            <v>0</v>
          </cell>
          <cell r="AE2687">
            <v>1</v>
          </cell>
          <cell r="AF2687" t="str">
            <v>En Ejecución</v>
          </cell>
          <cell r="AG2687">
            <v>2017</v>
          </cell>
          <cell r="AH2687">
            <v>94743.78</v>
          </cell>
        </row>
        <row r="2688">
          <cell r="B2688" t="str">
            <v>YUC17170100848612</v>
          </cell>
          <cell r="C2688" t="str">
            <v>Construccion De Cuartos Dormitorio - 27157</v>
          </cell>
          <cell r="D2688" t="str">
            <v>27157</v>
          </cell>
          <cell r="E2688">
            <v>31</v>
          </cell>
          <cell r="F2688" t="str">
            <v>Yucatán</v>
          </cell>
          <cell r="G2688">
            <v>50</v>
          </cell>
          <cell r="H2688" t="str">
            <v>Mérida</v>
          </cell>
          <cell r="I2688">
            <v>1</v>
          </cell>
          <cell r="J2688" t="str">
            <v>Mérida</v>
          </cell>
          <cell r="K2688">
            <v>-89.621666000000005</v>
          </cell>
          <cell r="L2688">
            <v>20.967777000000002</v>
          </cell>
          <cell r="M2688" t="str">
            <v>Urbano</v>
          </cell>
          <cell r="N2688">
            <v>2</v>
          </cell>
          <cell r="O2688" t="str">
            <v>Aportaciones Federales</v>
          </cell>
          <cell r="P2688" t="str">
            <v>I004</v>
          </cell>
          <cell r="Q2688" t="str">
            <v>FAIS Municipal y de las Demarcaciones Territoriales del Distrito Federal</v>
          </cell>
          <cell r="R2688">
            <v>33</v>
          </cell>
          <cell r="S2688" t="str">
            <v>Aportaciones Federales para Entidades Federativas y Municipios</v>
          </cell>
          <cell r="T2688" t="str">
            <v>AYUNTAMIENTO DE MERIDA</v>
          </cell>
          <cell r="U2688">
            <v>10</v>
          </cell>
          <cell r="V2688" t="str">
            <v>Vivienda</v>
          </cell>
          <cell r="W2688">
            <v>2</v>
          </cell>
          <cell r="X2688" t="str">
            <v>Proyecto de Inversión de Infraestructura Social</v>
          </cell>
          <cell r="Y2688" t="str">
            <v>REDUCIR EL REZAGO SOCIAL Y MEJORAR LA CALIDAD DE VIDA DE LAS FAMILIAS EN POBREZA</v>
          </cell>
          <cell r="Z2688">
            <v>42811</v>
          </cell>
          <cell r="AA2688">
            <v>42887</v>
          </cell>
          <cell r="AB2688" t="str">
            <v>CALLE 173 INTERIOR 0 0 COLONIA PLAN DE AYALA SUR, 97285 MÉRIDA, MÉRIDA YUCATÁN ENTRE CALLE 44 Y CALLE 46, LA OBRA SE REALIZARA EN CALLE 173 SN X 44 Y 46 DE LA COLONIA PLAN DE AYALA SUR</v>
          </cell>
          <cell r="AC2688">
            <v>0</v>
          </cell>
          <cell r="AE2688">
            <v>1</v>
          </cell>
          <cell r="AF2688" t="str">
            <v>En Ejecución</v>
          </cell>
          <cell r="AG2688">
            <v>2017</v>
          </cell>
          <cell r="AH2688">
            <v>88691</v>
          </cell>
        </row>
        <row r="2689">
          <cell r="B2689" t="str">
            <v>YUC17170100848613</v>
          </cell>
          <cell r="C2689" t="str">
            <v>Construccion De Cuartos Dormitorio - 27484</v>
          </cell>
          <cell r="D2689" t="str">
            <v>27484</v>
          </cell>
          <cell r="E2689">
            <v>31</v>
          </cell>
          <cell r="F2689" t="str">
            <v>Yucatán</v>
          </cell>
          <cell r="G2689">
            <v>50</v>
          </cell>
          <cell r="H2689" t="str">
            <v>Mérida</v>
          </cell>
          <cell r="I2689">
            <v>1</v>
          </cell>
          <cell r="J2689" t="str">
            <v>Mérida</v>
          </cell>
          <cell r="K2689">
            <v>-89.621666000000005</v>
          </cell>
          <cell r="L2689">
            <v>20.967777000000002</v>
          </cell>
          <cell r="M2689" t="str">
            <v>Urbano</v>
          </cell>
          <cell r="N2689">
            <v>2</v>
          </cell>
          <cell r="O2689" t="str">
            <v>Aportaciones Federales</v>
          </cell>
          <cell r="P2689" t="str">
            <v>I004</v>
          </cell>
          <cell r="Q2689" t="str">
            <v>FAIS Municipal y de las Demarcaciones Territoriales del Distrito Federal</v>
          </cell>
          <cell r="R2689">
            <v>33</v>
          </cell>
          <cell r="S2689" t="str">
            <v>Aportaciones Federales para Entidades Federativas y Municipios</v>
          </cell>
          <cell r="T2689" t="str">
            <v>AYUNTAMIENTO DE MERIDA</v>
          </cell>
          <cell r="U2689">
            <v>10</v>
          </cell>
          <cell r="V2689" t="str">
            <v>Vivienda</v>
          </cell>
          <cell r="W2689">
            <v>2</v>
          </cell>
          <cell r="X2689" t="str">
            <v>Proyecto de Inversión de Infraestructura Social</v>
          </cell>
          <cell r="Y2689" t="str">
            <v>REDUCIR EL REZAGO SOCIAL Y MEJORAR LA CALIDAD DE VIDA DE LAS FAMILIAS EN POBREZA</v>
          </cell>
          <cell r="Z2689">
            <v>42811</v>
          </cell>
          <cell r="AA2689">
            <v>42887</v>
          </cell>
          <cell r="AB2689" t="str">
            <v>CALLE 193 490 0 INTERIOR 0 0 COLONIA DZUNUNCAN, 97315 MÉRIDA, MÉRIDA YUCATÁN ENTRE CALLE 94 Y CALLE 96, LA OBRA SE REALIZARA EN CALLE 193 NO. 490 X 94 Y 96 DE LA COLONIA DZUNUNCAN</v>
          </cell>
          <cell r="AC2689">
            <v>0</v>
          </cell>
          <cell r="AE2689">
            <v>1</v>
          </cell>
          <cell r="AF2689" t="str">
            <v>En Ejecución</v>
          </cell>
          <cell r="AG2689">
            <v>2017</v>
          </cell>
          <cell r="AH2689">
            <v>80979.789999999994</v>
          </cell>
        </row>
        <row r="2690">
          <cell r="B2690" t="str">
            <v>YUC17170100848614</v>
          </cell>
          <cell r="C2690" t="str">
            <v>Construccion De Cuartos Dormitorio - 26810</v>
          </cell>
          <cell r="D2690" t="str">
            <v>26810</v>
          </cell>
          <cell r="E2690">
            <v>31</v>
          </cell>
          <cell r="F2690" t="str">
            <v>Yucatán</v>
          </cell>
          <cell r="G2690">
            <v>50</v>
          </cell>
          <cell r="H2690" t="str">
            <v>Mérida</v>
          </cell>
          <cell r="I2690">
            <v>1</v>
          </cell>
          <cell r="J2690" t="str">
            <v>Mérida</v>
          </cell>
          <cell r="K2690">
            <v>-89.621666000000005</v>
          </cell>
          <cell r="L2690">
            <v>20.967777000000002</v>
          </cell>
          <cell r="M2690" t="str">
            <v>Urbano</v>
          </cell>
          <cell r="N2690">
            <v>2</v>
          </cell>
          <cell r="O2690" t="str">
            <v>Aportaciones Federales</v>
          </cell>
          <cell r="P2690" t="str">
            <v>I004</v>
          </cell>
          <cell r="Q2690" t="str">
            <v>FAIS Municipal y de las Demarcaciones Territoriales del Distrito Federal</v>
          </cell>
          <cell r="R2690">
            <v>33</v>
          </cell>
          <cell r="S2690" t="str">
            <v>Aportaciones Federales para Entidades Federativas y Municipios</v>
          </cell>
          <cell r="T2690" t="str">
            <v>AYUNTAMIENTO DE MERIDA</v>
          </cell>
          <cell r="U2690">
            <v>10</v>
          </cell>
          <cell r="V2690" t="str">
            <v>Vivienda</v>
          </cell>
          <cell r="W2690">
            <v>2</v>
          </cell>
          <cell r="X2690" t="str">
            <v>Proyecto de Inversión de Infraestructura Social</v>
          </cell>
          <cell r="Y2690" t="str">
            <v>REDUCIR EL REZAGO SOCIAL Y MEJORAR LA CALIDAD DE VIDA DE LAS FAMILIAS EN POBREZA</v>
          </cell>
          <cell r="Z2690">
            <v>42815</v>
          </cell>
          <cell r="AA2690">
            <v>42887</v>
          </cell>
          <cell r="AB2690" t="str">
            <v>CALLE 187-B 86 0 INTERIOR 0 0 COLONIA LA GUADALUPANA, 97315 MÉRIDA, MÉRIDA YUCATÁN ENTRE CALLE 58 Y CALLE 60, LA OBRA SE REALIZARA EN CALLE 187-B NO. 86 X 58 Y 60 DE LA COLONIA GUADALUPANA</v>
          </cell>
          <cell r="AC2690">
            <v>0</v>
          </cell>
          <cell r="AE2690">
            <v>1</v>
          </cell>
          <cell r="AF2690" t="str">
            <v>En Ejecución</v>
          </cell>
          <cell r="AG2690">
            <v>2017</v>
          </cell>
          <cell r="AH2690">
            <v>92877.26</v>
          </cell>
        </row>
        <row r="2691">
          <cell r="B2691" t="str">
            <v>YUC17170100848615</v>
          </cell>
          <cell r="C2691" t="str">
            <v>Construccion De Cuartos Dormitorio - 27469</v>
          </cell>
          <cell r="D2691" t="str">
            <v>27469</v>
          </cell>
          <cell r="E2691">
            <v>31</v>
          </cell>
          <cell r="F2691" t="str">
            <v>Yucatán</v>
          </cell>
          <cell r="G2691">
            <v>50</v>
          </cell>
          <cell r="H2691" t="str">
            <v>Mérida</v>
          </cell>
          <cell r="I2691">
            <v>1</v>
          </cell>
          <cell r="J2691" t="str">
            <v>Mérida</v>
          </cell>
          <cell r="K2691">
            <v>-89.621666000000005</v>
          </cell>
          <cell r="L2691">
            <v>20.967777000000002</v>
          </cell>
          <cell r="M2691" t="str">
            <v>Urbano</v>
          </cell>
          <cell r="N2691">
            <v>2</v>
          </cell>
          <cell r="O2691" t="str">
            <v>Aportaciones Federales</v>
          </cell>
          <cell r="P2691" t="str">
            <v>I004</v>
          </cell>
          <cell r="Q2691" t="str">
            <v>FAIS Municipal y de las Demarcaciones Territoriales del Distrito Federal</v>
          </cell>
          <cell r="R2691">
            <v>33</v>
          </cell>
          <cell r="S2691" t="str">
            <v>Aportaciones Federales para Entidades Federativas y Municipios</v>
          </cell>
          <cell r="T2691" t="str">
            <v>AYUNTAMIENTO DE MERIDA</v>
          </cell>
          <cell r="U2691">
            <v>10</v>
          </cell>
          <cell r="V2691" t="str">
            <v>Vivienda</v>
          </cell>
          <cell r="W2691">
            <v>2</v>
          </cell>
          <cell r="X2691" t="str">
            <v>Proyecto de Inversión de Infraestructura Social</v>
          </cell>
          <cell r="Y2691" t="str">
            <v>REDUCIR EL REZAGO SOCIAL Y MEJORAR LA CALIDAD DE VIDA DE LAS FAMILIAS EN POBREZA</v>
          </cell>
          <cell r="Z2691">
            <v>42815</v>
          </cell>
          <cell r="AA2691">
            <v>42887</v>
          </cell>
          <cell r="AB2691" t="str">
            <v>CALLE 187-C 79 0 INTERIOR 0 0 COLONIA LA GUADALUPANA, 97290 MÉRIDA, MÉRIDA YUCATÁN ENTRE CALLE 58 Y CALLE 60, LA OBRA SE REALIZARA EN CALLE 187-C NO. 79 X 58 Y 60 DE LA COLONIA GUADALUPANA</v>
          </cell>
          <cell r="AC2691">
            <v>0</v>
          </cell>
          <cell r="AE2691">
            <v>1</v>
          </cell>
          <cell r="AF2691" t="str">
            <v>En Ejecución</v>
          </cell>
          <cell r="AG2691">
            <v>2017</v>
          </cell>
          <cell r="AH2691">
            <v>92877.26</v>
          </cell>
        </row>
        <row r="2692">
          <cell r="B2692" t="str">
            <v>YUC17170100848616</v>
          </cell>
          <cell r="C2692" t="str">
            <v>Construccion De Cuartos Dormitorio - 26984</v>
          </cell>
          <cell r="D2692" t="str">
            <v>26984</v>
          </cell>
          <cell r="E2692">
            <v>31</v>
          </cell>
          <cell r="F2692" t="str">
            <v>Yucatán</v>
          </cell>
          <cell r="G2692">
            <v>50</v>
          </cell>
          <cell r="H2692" t="str">
            <v>Mérida</v>
          </cell>
          <cell r="I2692">
            <v>1</v>
          </cell>
          <cell r="J2692" t="str">
            <v>Mérida</v>
          </cell>
          <cell r="K2692">
            <v>-89.621666000000005</v>
          </cell>
          <cell r="L2692">
            <v>20.967777000000002</v>
          </cell>
          <cell r="M2692" t="str">
            <v>Urbano</v>
          </cell>
          <cell r="N2692">
            <v>2</v>
          </cell>
          <cell r="O2692" t="str">
            <v>Aportaciones Federales</v>
          </cell>
          <cell r="P2692" t="str">
            <v>I004</v>
          </cell>
          <cell r="Q2692" t="str">
            <v>FAIS Municipal y de las Demarcaciones Territoriales del Distrito Federal</v>
          </cell>
          <cell r="R2692">
            <v>33</v>
          </cell>
          <cell r="S2692" t="str">
            <v>Aportaciones Federales para Entidades Federativas y Municipios</v>
          </cell>
          <cell r="T2692" t="str">
            <v>AYUNTAMIENTO DE MERIDA</v>
          </cell>
          <cell r="U2692">
            <v>10</v>
          </cell>
          <cell r="V2692" t="str">
            <v>Vivienda</v>
          </cell>
          <cell r="W2692">
            <v>2</v>
          </cell>
          <cell r="X2692" t="str">
            <v>Proyecto de Inversión de Infraestructura Social</v>
          </cell>
          <cell r="Y2692" t="str">
            <v>REDUCIR EL REZAGO SOCIAL Y MEJORAR LA CALIDAD DE VIDA DE LAS FAMILIAS EN POBREZA</v>
          </cell>
          <cell r="Z2692">
            <v>42811</v>
          </cell>
          <cell r="AA2692">
            <v>42887</v>
          </cell>
          <cell r="AB2692" t="str">
            <v>CALLE 169 400 0 INTERIOR 0 0 COLONIA EMILIANO ZAPATA SUR III, 97297 MÉRIDA, MÉRIDA YUCATÁN ENTRE CALLE 94 Y CALLE 96, LA OBRA SE REALIZARA EN CALLE 169 NO. 400 X 94 Y 96 DE LA COLONIA EMILIANO ZAPATA</v>
          </cell>
          <cell r="AC2692">
            <v>0</v>
          </cell>
          <cell r="AE2692">
            <v>1</v>
          </cell>
          <cell r="AF2692" t="str">
            <v>En Ejecución</v>
          </cell>
          <cell r="AG2692">
            <v>2017</v>
          </cell>
          <cell r="AH2692">
            <v>84314.02</v>
          </cell>
        </row>
        <row r="2693">
          <cell r="B2693" t="str">
            <v>YUC16170100851330</v>
          </cell>
          <cell r="C2693" t="str">
            <v>Construcción De Techado En Area De Imparticion De Educación Física En La Escuela Preescolar "Cecilio Chi" Del Municipio De Temozon, Yucatan.</v>
          </cell>
          <cell r="D2693" t="str">
            <v>02-2016</v>
          </cell>
          <cell r="E2693">
            <v>31</v>
          </cell>
          <cell r="F2693" t="str">
            <v>Yucatán</v>
          </cell>
          <cell r="G2693">
            <v>85</v>
          </cell>
          <cell r="H2693" t="str">
            <v>Temozón</v>
          </cell>
          <cell r="I2693">
            <v>1</v>
          </cell>
          <cell r="J2693" t="str">
            <v>Temozón</v>
          </cell>
          <cell r="K2693">
            <v>-88.202776999999998</v>
          </cell>
          <cell r="L2693">
            <v>20.804165999999999</v>
          </cell>
          <cell r="M2693" t="str">
            <v>Urbano</v>
          </cell>
          <cell r="N2693">
            <v>1</v>
          </cell>
          <cell r="O2693" t="str">
            <v>Subsidios</v>
          </cell>
          <cell r="P2693" t="str">
            <v>U022</v>
          </cell>
          <cell r="Q2693" t="str">
            <v>Programas Regionales</v>
          </cell>
          <cell r="R2693">
            <v>23</v>
          </cell>
          <cell r="S2693" t="str">
            <v>Provisiones Salariales y Económicas</v>
          </cell>
          <cell r="T2693" t="str">
            <v>H AYUNTAMIENTO DE TEMOZON</v>
          </cell>
          <cell r="U2693">
            <v>2</v>
          </cell>
          <cell r="V2693" t="str">
            <v>Educación</v>
          </cell>
          <cell r="W2693">
            <v>2</v>
          </cell>
          <cell r="X2693" t="str">
            <v>Proyecto de Inversión de Infraestructura Social</v>
          </cell>
          <cell r="Y2693" t="str">
            <v>Dotar de  infraestructura necesaria para el funcionamiento de las instalaciones. Y beneficiar a los alumnos que asisten a la escuela. Mejoramiento de desempeño en sus actividades fisicas</v>
          </cell>
          <cell r="Z2693">
            <v>42616</v>
          </cell>
          <cell r="AA2693">
            <v>42705</v>
          </cell>
          <cell r="AB2693" t="str">
            <v>C-10A X 13 Y 11</v>
          </cell>
          <cell r="AC2693">
            <v>0</v>
          </cell>
          <cell r="AE2693">
            <v>1</v>
          </cell>
          <cell r="AF2693" t="str">
            <v>En Ejecución</v>
          </cell>
          <cell r="AG2693">
            <v>2016</v>
          </cell>
          <cell r="AH2693">
            <v>685000</v>
          </cell>
        </row>
        <row r="2694">
          <cell r="B2694" t="str">
            <v>YUC16170100851338</v>
          </cell>
          <cell r="C2694" t="str">
            <v>Construccion De Techado De Imparticion De Educacion Fisica En La Escuela Secundaria Tecnica No. 39 Del Municipio De Temozon, Yucatan.</v>
          </cell>
          <cell r="D2694" t="str">
            <v>04-2016</v>
          </cell>
          <cell r="E2694">
            <v>31</v>
          </cell>
          <cell r="F2694" t="str">
            <v>Yucatán</v>
          </cell>
          <cell r="G2694">
            <v>85</v>
          </cell>
          <cell r="H2694" t="str">
            <v>Temozón</v>
          </cell>
          <cell r="I2694">
            <v>1</v>
          </cell>
          <cell r="J2694" t="str">
            <v>Temozón</v>
          </cell>
          <cell r="K2694">
            <v>-88.202776999999998</v>
          </cell>
          <cell r="L2694">
            <v>20.804165999999999</v>
          </cell>
          <cell r="M2694" t="str">
            <v>Urbano</v>
          </cell>
          <cell r="N2694">
            <v>1</v>
          </cell>
          <cell r="O2694" t="str">
            <v>Subsidios</v>
          </cell>
          <cell r="P2694" t="str">
            <v>U022</v>
          </cell>
          <cell r="Q2694" t="str">
            <v>Programas Regionales</v>
          </cell>
          <cell r="R2694">
            <v>23</v>
          </cell>
          <cell r="S2694" t="str">
            <v>Provisiones Salariales y Económicas</v>
          </cell>
          <cell r="T2694" t="str">
            <v>H AYUNTAMIENTO DE TEMOZON</v>
          </cell>
          <cell r="U2694">
            <v>2</v>
          </cell>
          <cell r="V2694" t="str">
            <v>Educación</v>
          </cell>
          <cell r="W2694">
            <v>2</v>
          </cell>
          <cell r="X2694" t="str">
            <v>Proyecto de Inversión de Infraestructura Social</v>
          </cell>
          <cell r="Y2694" t="str">
            <v>Dotar de  infraestructura necesaria para el funcionamiento de las instalaciones. Y beneficiar a los alumnos que asisten a la escuela. Mejoramiento de desempeño en sus actividades fisicas</v>
          </cell>
          <cell r="Z2694">
            <v>42616</v>
          </cell>
          <cell r="AA2694">
            <v>42705</v>
          </cell>
          <cell r="AB2694" t="str">
            <v>C-11 X 16 Y 18</v>
          </cell>
          <cell r="AC2694">
            <v>0</v>
          </cell>
          <cell r="AE2694">
            <v>1</v>
          </cell>
          <cell r="AF2694" t="str">
            <v>En Ejecución</v>
          </cell>
          <cell r="AG2694">
            <v>2016</v>
          </cell>
          <cell r="AH2694">
            <v>2500000</v>
          </cell>
        </row>
        <row r="2695">
          <cell r="B2695" t="str">
            <v>YUC16170100851341</v>
          </cell>
          <cell r="C2695" t="str">
            <v>Construccion De Guarniciones Y Banquetas En Calles Varias De La Localidad Y Municipio De Temozon, Yucatan.</v>
          </cell>
          <cell r="D2695" t="str">
            <v>05-2016</v>
          </cell>
          <cell r="E2695">
            <v>31</v>
          </cell>
          <cell r="F2695" t="str">
            <v>Yucatán</v>
          </cell>
          <cell r="G2695">
            <v>85</v>
          </cell>
          <cell r="H2695" t="str">
            <v>Temozón</v>
          </cell>
          <cell r="I2695">
            <v>1</v>
          </cell>
          <cell r="J2695" t="str">
            <v>Temozón</v>
          </cell>
          <cell r="K2695">
            <v>-88.202776999999998</v>
          </cell>
          <cell r="L2695">
            <v>20.804165999999999</v>
          </cell>
          <cell r="M2695" t="str">
            <v>Urbano</v>
          </cell>
          <cell r="N2695">
            <v>1</v>
          </cell>
          <cell r="O2695" t="str">
            <v>Subsidios</v>
          </cell>
          <cell r="P2695" t="str">
            <v>U022</v>
          </cell>
          <cell r="Q2695" t="str">
            <v>Programas Regionales</v>
          </cell>
          <cell r="R2695">
            <v>23</v>
          </cell>
          <cell r="S2695" t="str">
            <v>Provisiones Salariales y Económicas</v>
          </cell>
          <cell r="T2695" t="str">
            <v>H AYUNTAMIENTO DE TEMOZON</v>
          </cell>
          <cell r="U2695">
            <v>2</v>
          </cell>
          <cell r="V2695" t="str">
            <v>Educación</v>
          </cell>
          <cell r="W2695">
            <v>2</v>
          </cell>
          <cell r="X2695" t="str">
            <v>Proyecto de Inversión de Infraestructura Social</v>
          </cell>
          <cell r="Y2695" t="str">
            <v>Dotar de  infraestructura necesaria para el funcionamiento de las instalaciones. Y beneficiar a los alumnos que asisten a la escuela. Mejoramiento de desempeño en sus actividades fisicas</v>
          </cell>
          <cell r="Z2695">
            <v>42616</v>
          </cell>
          <cell r="AA2695">
            <v>42705</v>
          </cell>
          <cell r="AB2695" t="str">
            <v>C-10 X 13 Y 15, 11 X 12 Y 18, 12 X 15 Y 17, 13 X 12 Y 18 Y 17 X 10 Y 12.</v>
          </cell>
          <cell r="AC2695">
            <v>0</v>
          </cell>
          <cell r="AE2695">
            <v>1</v>
          </cell>
          <cell r="AF2695" t="str">
            <v>En Ejecución</v>
          </cell>
          <cell r="AG2695">
            <v>2016</v>
          </cell>
          <cell r="AH2695">
            <v>2350000</v>
          </cell>
        </row>
        <row r="2696">
          <cell r="B2696" t="str">
            <v>YUC17170100848156</v>
          </cell>
          <cell r="C2696" t="str">
            <v>Construccion De Calles En La Localidad De Tecoh - 11793</v>
          </cell>
          <cell r="D2696" t="str">
            <v>11793</v>
          </cell>
          <cell r="E2696">
            <v>31</v>
          </cell>
          <cell r="F2696" t="str">
            <v>Yucatán</v>
          </cell>
          <cell r="G2696">
            <v>76</v>
          </cell>
          <cell r="H2696" t="str">
            <v>Tecoh</v>
          </cell>
          <cell r="I2696">
            <v>1</v>
          </cell>
          <cell r="J2696" t="str">
            <v>Tecoh</v>
          </cell>
          <cell r="K2696">
            <v>-89.474444000000005</v>
          </cell>
          <cell r="L2696">
            <v>20.741944</v>
          </cell>
          <cell r="M2696" t="str">
            <v>Urbano</v>
          </cell>
          <cell r="N2696">
            <v>2</v>
          </cell>
          <cell r="O2696" t="str">
            <v>Aportaciones Federales</v>
          </cell>
          <cell r="P2696" t="str">
            <v>I004</v>
          </cell>
          <cell r="Q2696" t="str">
            <v>FAIS Municipal y de las Demarcaciones Territoriales del Distrito Federal</v>
          </cell>
          <cell r="R2696">
            <v>33</v>
          </cell>
          <cell r="S2696" t="str">
            <v>Aportaciones Federales para Entidades Federativas y Municipios</v>
          </cell>
          <cell r="T2696" t="str">
            <v>AYUNTAMIENTO DE TECOH</v>
          </cell>
          <cell r="U2696">
            <v>3</v>
          </cell>
          <cell r="V2696" t="str">
            <v>Transportes y vialidades</v>
          </cell>
          <cell r="W2696">
            <v>2</v>
          </cell>
          <cell r="X2696" t="str">
            <v>Proyecto de Inversión de Infraestructura Social</v>
          </cell>
          <cell r="Z2696">
            <v>42781</v>
          </cell>
          <cell r="AA2696">
            <v>42810</v>
          </cell>
          <cell r="AB2696" t="str">
            <v>CALLE 37 INTERIOR SN PUEBLO TECOH, 97820 TECOH, TECOH YUCATÁN ENTRE CALLE 30-A Y CALLE 32, CALLE 35 A UNAS CUADRAS DE LA COLONIA LA SANTA CRUZ</v>
          </cell>
          <cell r="AC2696">
            <v>0</v>
          </cell>
          <cell r="AE2696">
            <v>1</v>
          </cell>
          <cell r="AF2696" t="str">
            <v>En Ejecución</v>
          </cell>
          <cell r="AH2696">
            <v>367893.3</v>
          </cell>
        </row>
        <row r="2697">
          <cell r="B2697" t="str">
            <v>YUC17170100848157</v>
          </cell>
          <cell r="C2697" t="str">
            <v>Construccion De Calle En La Localidad De Telchaquillo - 12614</v>
          </cell>
          <cell r="D2697" t="str">
            <v>12614</v>
          </cell>
          <cell r="E2697">
            <v>31</v>
          </cell>
          <cell r="F2697" t="str">
            <v>Yucatán</v>
          </cell>
          <cell r="G2697">
            <v>76</v>
          </cell>
          <cell r="H2697" t="str">
            <v>Tecoh</v>
          </cell>
          <cell r="I2697">
            <v>12</v>
          </cell>
          <cell r="J2697" t="str">
            <v>Telchaquillo</v>
          </cell>
          <cell r="K2697">
            <v>-89.464166000000006</v>
          </cell>
          <cell r="L2697">
            <v>20.645833</v>
          </cell>
          <cell r="M2697" t="str">
            <v>Rural</v>
          </cell>
          <cell r="N2697">
            <v>2</v>
          </cell>
          <cell r="O2697" t="str">
            <v>Aportaciones Federales</v>
          </cell>
          <cell r="P2697" t="str">
            <v>I004</v>
          </cell>
          <cell r="Q2697" t="str">
            <v>FAIS Municipal y de las Demarcaciones Territoriales del Distrito Federal</v>
          </cell>
          <cell r="R2697">
            <v>33</v>
          </cell>
          <cell r="S2697" t="str">
            <v>Aportaciones Federales para Entidades Federativas y Municipios</v>
          </cell>
          <cell r="T2697" t="str">
            <v>AYUNTAMIENTO DE TECOH</v>
          </cell>
          <cell r="U2697">
            <v>3</v>
          </cell>
          <cell r="V2697" t="str">
            <v>Transportes y vialidades</v>
          </cell>
          <cell r="W2697">
            <v>2</v>
          </cell>
          <cell r="X2697" t="str">
            <v>Proyecto de Inversión de Infraestructura Social</v>
          </cell>
          <cell r="Z2697">
            <v>42781</v>
          </cell>
          <cell r="AA2697">
            <v>42810</v>
          </cell>
          <cell r="AB2697" t="str">
            <v>CALLE 13 INTERIOR DOMICILIO CONOCIDO PUEBLO TELCHAQUILLO, 97820 TELCHAQUILLO, TECOH YUCATÁN ENTRE CALLE 18 Y CALLE 20, CALLE 15 A UNA CUADRA DEL MERCADO MUNICIPAL TELCHAQUILLO</v>
          </cell>
          <cell r="AC2697">
            <v>0</v>
          </cell>
          <cell r="AE2697">
            <v>1</v>
          </cell>
          <cell r="AF2697" t="str">
            <v>En Ejecución</v>
          </cell>
          <cell r="AH2697">
            <v>365236.97</v>
          </cell>
        </row>
        <row r="2698">
          <cell r="B2698" t="str">
            <v>YUC17170100848158</v>
          </cell>
          <cell r="C2698" t="str">
            <v>Construccion De Guarniciones Y Banquetas En La Localidad De Xkanchakan Municipio De Tecoh - 10432</v>
          </cell>
          <cell r="D2698" t="str">
            <v>10432</v>
          </cell>
          <cell r="E2698">
            <v>31</v>
          </cell>
          <cell r="F2698" t="str">
            <v>Yucatán</v>
          </cell>
          <cell r="G2698">
            <v>76</v>
          </cell>
          <cell r="H2698" t="str">
            <v>Tecoh</v>
          </cell>
          <cell r="I2698">
            <v>13</v>
          </cell>
          <cell r="J2698" t="str">
            <v>X-Kanchakán</v>
          </cell>
          <cell r="K2698">
            <v>-89.501388000000006</v>
          </cell>
          <cell r="L2698">
            <v>20.623888000000001</v>
          </cell>
          <cell r="M2698" t="str">
            <v>Rural</v>
          </cell>
          <cell r="N2698">
            <v>2</v>
          </cell>
          <cell r="O2698" t="str">
            <v>Aportaciones Federales</v>
          </cell>
          <cell r="P2698" t="str">
            <v>I004</v>
          </cell>
          <cell r="Q2698" t="str">
            <v>FAIS Municipal y de las Demarcaciones Territoriales del Distrito Federal</v>
          </cell>
          <cell r="R2698">
            <v>33</v>
          </cell>
          <cell r="S2698" t="str">
            <v>Aportaciones Federales para Entidades Federativas y Municipios</v>
          </cell>
          <cell r="T2698" t="str">
            <v>AYUNTAMIENTO DE TECOH</v>
          </cell>
          <cell r="U2698">
            <v>3</v>
          </cell>
          <cell r="V2698" t="str">
            <v>Transportes y vialidades</v>
          </cell>
          <cell r="W2698">
            <v>2</v>
          </cell>
          <cell r="X2698" t="str">
            <v>Proyecto de Inversión de Infraestructura Social</v>
          </cell>
          <cell r="Z2698">
            <v>42775</v>
          </cell>
          <cell r="AA2698">
            <v>42854</v>
          </cell>
          <cell r="AB2698" t="str">
            <v>INTERIOR DOMICILIO CONOCIDO PUEBLO XCANCHACAN, X-KANCHAKÁN, TECOH YUCATÁN ENTRE Y , CERCA DE LA ESCUELA DEL POBLADO</v>
          </cell>
          <cell r="AC2698">
            <v>0</v>
          </cell>
          <cell r="AE2698">
            <v>1</v>
          </cell>
          <cell r="AF2698" t="str">
            <v>En Ejecución</v>
          </cell>
          <cell r="AH2698">
            <v>569682.14</v>
          </cell>
        </row>
        <row r="2699">
          <cell r="B2699" t="str">
            <v>YUC00170100848161</v>
          </cell>
          <cell r="C2699" t="str">
            <v>Techado En Área De Impartición De Educación Física En La Escuela Primaria Justo Sierra Méndez - 9977</v>
          </cell>
          <cell r="D2699" t="str">
            <v>9977</v>
          </cell>
          <cell r="E2699">
            <v>31</v>
          </cell>
          <cell r="F2699" t="str">
            <v>Yucatán</v>
          </cell>
          <cell r="G2699">
            <v>101</v>
          </cell>
          <cell r="H2699" t="str">
            <v>Umán</v>
          </cell>
          <cell r="I2699">
            <v>1</v>
          </cell>
          <cell r="J2699" t="str">
            <v>Umán</v>
          </cell>
          <cell r="K2699">
            <v>-89.75</v>
          </cell>
          <cell r="L2699">
            <v>20.883333</v>
          </cell>
          <cell r="M2699" t="str">
            <v>Urbano</v>
          </cell>
          <cell r="N2699">
            <v>2</v>
          </cell>
          <cell r="O2699" t="str">
            <v>Aportaciones Federales</v>
          </cell>
          <cell r="P2699" t="str">
            <v>I004</v>
          </cell>
          <cell r="Q2699" t="str">
            <v>FAIS Municipal y de las Demarcaciones Territoriales del Distrito Federal</v>
          </cell>
          <cell r="R2699">
            <v>33</v>
          </cell>
          <cell r="S2699" t="str">
            <v>Aportaciones Federales para Entidades Federativas y Municipios</v>
          </cell>
          <cell r="T2699" t="str">
            <v>H AYUNTAMIENTO DE UMÁN</v>
          </cell>
          <cell r="U2699">
            <v>2</v>
          </cell>
          <cell r="V2699" t="str">
            <v>Educación</v>
          </cell>
          <cell r="W2699">
            <v>2</v>
          </cell>
          <cell r="X2699" t="str">
            <v>Proyecto de Inversión de Infraestructura Social</v>
          </cell>
          <cell r="Z2699">
            <v>42905</v>
          </cell>
          <cell r="AA2699">
            <v>42964</v>
          </cell>
          <cell r="AB2699" t="str">
            <v>CALLE 7 INTERIOR SN COLONIA FRANCISCO I. MADERO, 97390 UMÁN, UMÁN YUCATÁN ENTRE CALLE 22 Y CALLE 20-B, CALLE 7 LA ESCUELA SE ENCUENTRA UBICADA EN LA CALLE 7 X 22 DE LA COLONIA FRANCISCO I. MADERO.</v>
          </cell>
          <cell r="AC2699">
            <v>0</v>
          </cell>
          <cell r="AE2699">
            <v>1</v>
          </cell>
          <cell r="AF2699" t="str">
            <v>En Ejecución</v>
          </cell>
          <cell r="AH2699">
            <v>990934</v>
          </cell>
        </row>
        <row r="2700">
          <cell r="B2700" t="str">
            <v>YUC17170100848162</v>
          </cell>
          <cell r="C2700" t="str">
            <v>Construcción De Calle - 20328</v>
          </cell>
          <cell r="D2700" t="str">
            <v>20328</v>
          </cell>
          <cell r="E2700">
            <v>31</v>
          </cell>
          <cell r="F2700" t="str">
            <v>Yucatán</v>
          </cell>
          <cell r="G2700">
            <v>101</v>
          </cell>
          <cell r="H2700" t="str">
            <v>Umán</v>
          </cell>
          <cell r="I2700">
            <v>5</v>
          </cell>
          <cell r="J2700" t="str">
            <v>Dzibikak</v>
          </cell>
          <cell r="K2700">
            <v>-89.794166000000004</v>
          </cell>
          <cell r="L2700">
            <v>20.9025</v>
          </cell>
          <cell r="M2700" t="str">
            <v>Rural</v>
          </cell>
          <cell r="N2700">
            <v>2</v>
          </cell>
          <cell r="O2700" t="str">
            <v>Aportaciones Federales</v>
          </cell>
          <cell r="P2700" t="str">
            <v>I004</v>
          </cell>
          <cell r="Q2700" t="str">
            <v>FAIS Municipal y de las Demarcaciones Territoriales del Distrito Federal</v>
          </cell>
          <cell r="R2700">
            <v>33</v>
          </cell>
          <cell r="S2700" t="str">
            <v>Aportaciones Federales para Entidades Federativas y Municipios</v>
          </cell>
          <cell r="T2700" t="str">
            <v>H AYUNTAMIENTO DE UMÁN</v>
          </cell>
          <cell r="U2700">
            <v>3</v>
          </cell>
          <cell r="V2700" t="str">
            <v>Transportes y vialidades</v>
          </cell>
          <cell r="W2700">
            <v>2</v>
          </cell>
          <cell r="X2700" t="str">
            <v>Proyecto de Inversión de Infraestructura Social</v>
          </cell>
          <cell r="Z2700">
            <v>42805</v>
          </cell>
          <cell r="AA2700">
            <v>42864</v>
          </cell>
          <cell r="AB2700" t="str">
            <v>INTERIOR SN EXHACIENDA DZIBIKAK, 97393 DZIBIKAK, UMÁN YUCATÁN ENTRE Y , LAS CALLES SE ENCUENTRAN UBICADAS EN LAS A DOS CUADRAS POSTERIORES DE LA CASA PRINCIPAL DE LA COMISARÍA. SON DOS CALLES QUE SE V</v>
          </cell>
          <cell r="AC2700">
            <v>0</v>
          </cell>
          <cell r="AE2700">
            <v>1</v>
          </cell>
          <cell r="AF2700" t="str">
            <v>En Ejecución</v>
          </cell>
          <cell r="AH2700">
            <v>602190.92000000004</v>
          </cell>
        </row>
        <row r="2701">
          <cell r="B2701" t="str">
            <v>YUC17170100848617</v>
          </cell>
          <cell r="C2701" t="str">
            <v>Construccion De Cuartos Dormitorio - 26762</v>
          </cell>
          <cell r="D2701" t="str">
            <v>26762</v>
          </cell>
          <cell r="E2701">
            <v>31</v>
          </cell>
          <cell r="F2701" t="str">
            <v>Yucatán</v>
          </cell>
          <cell r="G2701">
            <v>50</v>
          </cell>
          <cell r="H2701" t="str">
            <v>Mérida</v>
          </cell>
          <cell r="I2701">
            <v>1</v>
          </cell>
          <cell r="J2701" t="str">
            <v>Mérida</v>
          </cell>
          <cell r="K2701">
            <v>-89.621666000000005</v>
          </cell>
          <cell r="L2701">
            <v>20.967777000000002</v>
          </cell>
          <cell r="M2701" t="str">
            <v>Urbano</v>
          </cell>
          <cell r="N2701">
            <v>2</v>
          </cell>
          <cell r="O2701" t="str">
            <v>Aportaciones Federales</v>
          </cell>
          <cell r="P2701" t="str">
            <v>I004</v>
          </cell>
          <cell r="Q2701" t="str">
            <v>FAIS Municipal y de las Demarcaciones Territoriales del Distrito Federal</v>
          </cell>
          <cell r="R2701">
            <v>33</v>
          </cell>
          <cell r="S2701" t="str">
            <v>Aportaciones Federales para Entidades Federativas y Municipios</v>
          </cell>
          <cell r="T2701" t="str">
            <v>AYUNTAMIENTO DE MERIDA</v>
          </cell>
          <cell r="U2701">
            <v>10</v>
          </cell>
          <cell r="V2701" t="str">
            <v>Vivienda</v>
          </cell>
          <cell r="W2701">
            <v>2</v>
          </cell>
          <cell r="X2701" t="str">
            <v>Proyecto de Inversión de Infraestructura Social</v>
          </cell>
          <cell r="Y2701" t="str">
            <v>REDUCIR EL REZAGO SOCIAL Y MEJORAR LA CALIDAD DE VIDA DE LAS FAMILIAS EN POBREZA</v>
          </cell>
          <cell r="Z2701">
            <v>42811</v>
          </cell>
          <cell r="AA2701">
            <v>42887</v>
          </cell>
          <cell r="AB2701" t="str">
            <v>CALLE 153 312 0 INTERIOR 0 0 COLONIA SAN JOSE TECOH SUR, 97290 MÉRIDA, MÉRIDA YUCATÁN ENTRE CALLE 62 Y CALLE 64, LA OBRA SE REALIZARA EN CALLE 153 NO. 312 X 62 Y 64 DE LA COLONIA SAN JOSE TECOH SUR</v>
          </cell>
          <cell r="AC2701">
            <v>0</v>
          </cell>
          <cell r="AE2701">
            <v>1</v>
          </cell>
          <cell r="AF2701" t="str">
            <v>En Ejecución</v>
          </cell>
          <cell r="AG2701">
            <v>2017</v>
          </cell>
          <cell r="AH2701">
            <v>86133.21</v>
          </cell>
        </row>
        <row r="2702">
          <cell r="B2702" t="str">
            <v>YUC17170100848618</v>
          </cell>
          <cell r="C2702" t="str">
            <v>Construccion De Cuartos Dormitorio - 26667</v>
          </cell>
          <cell r="D2702" t="str">
            <v>26667</v>
          </cell>
          <cell r="E2702">
            <v>31</v>
          </cell>
          <cell r="F2702" t="str">
            <v>Yucatán</v>
          </cell>
          <cell r="G2702">
            <v>50</v>
          </cell>
          <cell r="H2702" t="str">
            <v>Mérida</v>
          </cell>
          <cell r="I2702">
            <v>1</v>
          </cell>
          <cell r="J2702" t="str">
            <v>Mérida</v>
          </cell>
          <cell r="K2702">
            <v>-89.621666000000005</v>
          </cell>
          <cell r="L2702">
            <v>20.967777000000002</v>
          </cell>
          <cell r="M2702" t="str">
            <v>Urbano</v>
          </cell>
          <cell r="N2702">
            <v>2</v>
          </cell>
          <cell r="O2702" t="str">
            <v>Aportaciones Federales</v>
          </cell>
          <cell r="P2702" t="str">
            <v>I004</v>
          </cell>
          <cell r="Q2702" t="str">
            <v>FAIS Municipal y de las Demarcaciones Territoriales del Distrito Federal</v>
          </cell>
          <cell r="R2702">
            <v>33</v>
          </cell>
          <cell r="S2702" t="str">
            <v>Aportaciones Federales para Entidades Federativas y Municipios</v>
          </cell>
          <cell r="T2702" t="str">
            <v>AYUNTAMIENTO DE MERIDA</v>
          </cell>
          <cell r="U2702">
            <v>10</v>
          </cell>
          <cell r="V2702" t="str">
            <v>Vivienda</v>
          </cell>
          <cell r="W2702">
            <v>2</v>
          </cell>
          <cell r="X2702" t="str">
            <v>Proyecto de Inversión de Infraestructura Social</v>
          </cell>
          <cell r="Y2702" t="str">
            <v>REDUCIR EL REZAGO SOCIAL Y MEJORAR LA CALIDAD DE VIDA DE LAS FAMILIAS EN POBREZA</v>
          </cell>
          <cell r="Z2702">
            <v>42811</v>
          </cell>
          <cell r="AA2702">
            <v>42887</v>
          </cell>
          <cell r="AB2702" t="str">
            <v>CALLE 82 519 0 INTERIOR 0 0 COLONIA DZUNUNCAN, 97315 MÉRIDA, MÉRIDA YUCATÁN ENTRE CALLE 189-E Y CALLE 191, LA OBRA SE REALIZARA EN CALLE 82 NO. 519 X 189-E Y 191 DE LA COLONIA DZUNUNCAN</v>
          </cell>
          <cell r="AC2702">
            <v>0</v>
          </cell>
          <cell r="AE2702">
            <v>1</v>
          </cell>
          <cell r="AF2702" t="str">
            <v>En Ejecución</v>
          </cell>
          <cell r="AG2702">
            <v>2017</v>
          </cell>
          <cell r="AH2702">
            <v>81189.679999999993</v>
          </cell>
        </row>
        <row r="2703">
          <cell r="B2703" t="str">
            <v>YUC17170100848619</v>
          </cell>
          <cell r="C2703" t="str">
            <v>Construccion De Cuartos Dormitorio - 27322</v>
          </cell>
          <cell r="D2703" t="str">
            <v>27322</v>
          </cell>
          <cell r="E2703">
            <v>31</v>
          </cell>
          <cell r="F2703" t="str">
            <v>Yucatán</v>
          </cell>
          <cell r="G2703">
            <v>50</v>
          </cell>
          <cell r="H2703" t="str">
            <v>Mérida</v>
          </cell>
          <cell r="I2703">
            <v>1</v>
          </cell>
          <cell r="J2703" t="str">
            <v>Mérida</v>
          </cell>
          <cell r="K2703">
            <v>-89.621666000000005</v>
          </cell>
          <cell r="L2703">
            <v>20.967777000000002</v>
          </cell>
          <cell r="M2703" t="str">
            <v>Urbano</v>
          </cell>
          <cell r="N2703">
            <v>2</v>
          </cell>
          <cell r="O2703" t="str">
            <v>Aportaciones Federales</v>
          </cell>
          <cell r="P2703" t="str">
            <v>I004</v>
          </cell>
          <cell r="Q2703" t="str">
            <v>FAIS Municipal y de las Demarcaciones Territoriales del Distrito Federal</v>
          </cell>
          <cell r="R2703">
            <v>33</v>
          </cell>
          <cell r="S2703" t="str">
            <v>Aportaciones Federales para Entidades Federativas y Municipios</v>
          </cell>
          <cell r="T2703" t="str">
            <v>AYUNTAMIENTO DE MERIDA</v>
          </cell>
          <cell r="U2703">
            <v>10</v>
          </cell>
          <cell r="V2703" t="str">
            <v>Vivienda</v>
          </cell>
          <cell r="W2703">
            <v>2</v>
          </cell>
          <cell r="X2703" t="str">
            <v>Proyecto de Inversión de Infraestructura Social</v>
          </cell>
          <cell r="Y2703" t="str">
            <v>REDUCIR EL REZAGO SOCIAL Y MEJORAR LA CALIDAD DE VIDA DE LAS FAMILIAS EN POBREZA</v>
          </cell>
          <cell r="Z2703">
            <v>42811</v>
          </cell>
          <cell r="AA2703">
            <v>42887</v>
          </cell>
          <cell r="AB2703" t="str">
            <v>CALLE 68 380 0 INTERIOR 0 0 COLONIA SAN JOSE TECOH SUR, 97290 MÉRIDA, MÉRIDA YUCATÁN ENTRE CALLE 153 Y CALLE 155, LA OBRA SE REALIZARA EN CALLE 68 NO. 380 X 153 Y 155 DE LA COLONIA SAN JOSE TECOH SUR</v>
          </cell>
          <cell r="AC2703">
            <v>0</v>
          </cell>
          <cell r="AE2703">
            <v>1</v>
          </cell>
          <cell r="AF2703" t="str">
            <v>En Ejecución</v>
          </cell>
          <cell r="AG2703">
            <v>2017</v>
          </cell>
          <cell r="AH2703">
            <v>87157.95</v>
          </cell>
        </row>
        <row r="2704">
          <cell r="B2704" t="str">
            <v>YUC17170100848620</v>
          </cell>
          <cell r="C2704" t="str">
            <v>Construccion De Cuartos Dormitorio - 27386</v>
          </cell>
          <cell r="D2704" t="str">
            <v>27386</v>
          </cell>
          <cell r="E2704">
            <v>31</v>
          </cell>
          <cell r="F2704" t="str">
            <v>Yucatán</v>
          </cell>
          <cell r="G2704">
            <v>50</v>
          </cell>
          <cell r="H2704" t="str">
            <v>Mérida</v>
          </cell>
          <cell r="I2704">
            <v>1</v>
          </cell>
          <cell r="J2704" t="str">
            <v>Mérida</v>
          </cell>
          <cell r="K2704">
            <v>-89.621666000000005</v>
          </cell>
          <cell r="L2704">
            <v>20.967777000000002</v>
          </cell>
          <cell r="M2704" t="str">
            <v>Urbano</v>
          </cell>
          <cell r="N2704">
            <v>2</v>
          </cell>
          <cell r="O2704" t="str">
            <v>Aportaciones Federales</v>
          </cell>
          <cell r="P2704" t="str">
            <v>I004</v>
          </cell>
          <cell r="Q2704" t="str">
            <v>FAIS Municipal y de las Demarcaciones Territoriales del Distrito Federal</v>
          </cell>
          <cell r="R2704">
            <v>33</v>
          </cell>
          <cell r="S2704" t="str">
            <v>Aportaciones Federales para Entidades Federativas y Municipios</v>
          </cell>
          <cell r="T2704" t="str">
            <v>AYUNTAMIENTO DE MERIDA</v>
          </cell>
          <cell r="U2704">
            <v>10</v>
          </cell>
          <cell r="V2704" t="str">
            <v>Vivienda</v>
          </cell>
          <cell r="W2704">
            <v>2</v>
          </cell>
          <cell r="X2704" t="str">
            <v>Proyecto de Inversión de Infraestructura Social</v>
          </cell>
          <cell r="Y2704" t="str">
            <v>REDUCIR EL REZAGO SOCIAL Y MEJORAR LA CALIDAD DE VIDA DE LAS FAMILIAS EN POBREZA</v>
          </cell>
          <cell r="Z2704">
            <v>42811</v>
          </cell>
          <cell r="AA2704">
            <v>42887</v>
          </cell>
          <cell r="AB2704" t="str">
            <v>CALLE 58 392 0 INTERIOR 0 0 COLONIA SAN JOSE TECOH SUR, 97290 MÉRIDA, MÉRIDA YUCATÁN ENTRE CALLE 161 Y CALLE 163, LA OBRA SE REALIZARA EN CALLE 58 NO. 392 X 161 Y 163 DE LA COLONIA SAN JOSE TECOH SUR</v>
          </cell>
          <cell r="AC2704">
            <v>0</v>
          </cell>
          <cell r="AE2704">
            <v>1</v>
          </cell>
          <cell r="AF2704" t="str">
            <v>En Ejecución</v>
          </cell>
          <cell r="AG2704">
            <v>2017</v>
          </cell>
          <cell r="AH2704">
            <v>89535.21</v>
          </cell>
        </row>
        <row r="2705">
          <cell r="B2705" t="str">
            <v>YUC17170100848621</v>
          </cell>
          <cell r="C2705" t="str">
            <v>Construccion De Cuartos Dormitorio - 27242</v>
          </cell>
          <cell r="D2705" t="str">
            <v>27242</v>
          </cell>
          <cell r="E2705">
            <v>31</v>
          </cell>
          <cell r="F2705" t="str">
            <v>Yucatán</v>
          </cell>
          <cell r="G2705">
            <v>50</v>
          </cell>
          <cell r="H2705" t="str">
            <v>Mérida</v>
          </cell>
          <cell r="I2705">
            <v>1</v>
          </cell>
          <cell r="J2705" t="str">
            <v>Mérida</v>
          </cell>
          <cell r="K2705">
            <v>-89.621666000000005</v>
          </cell>
          <cell r="L2705">
            <v>20.967777000000002</v>
          </cell>
          <cell r="M2705" t="str">
            <v>Urbano</v>
          </cell>
          <cell r="N2705">
            <v>2</v>
          </cell>
          <cell r="O2705" t="str">
            <v>Aportaciones Federales</v>
          </cell>
          <cell r="P2705" t="str">
            <v>I004</v>
          </cell>
          <cell r="Q2705" t="str">
            <v>FAIS Municipal y de las Demarcaciones Territoriales del Distrito Federal</v>
          </cell>
          <cell r="R2705">
            <v>33</v>
          </cell>
          <cell r="S2705" t="str">
            <v>Aportaciones Federales para Entidades Federativas y Municipios</v>
          </cell>
          <cell r="T2705" t="str">
            <v>AYUNTAMIENTO DE MERIDA</v>
          </cell>
          <cell r="U2705">
            <v>10</v>
          </cell>
          <cell r="V2705" t="str">
            <v>Vivienda</v>
          </cell>
          <cell r="W2705">
            <v>2</v>
          </cell>
          <cell r="X2705" t="str">
            <v>Proyecto de Inversión de Infraestructura Social</v>
          </cell>
          <cell r="Y2705" t="str">
            <v>REDUCIR EL REZAGO SOCIAL Y MEJORAR LA CALIDAD DE VIDA DE LAS FAMILIAS EN POBREZA</v>
          </cell>
          <cell r="Z2705">
            <v>42811</v>
          </cell>
          <cell r="AA2705">
            <v>42887</v>
          </cell>
          <cell r="AB2705" t="str">
            <v>CALLE 193 338 0 INTERIOR 0 0 COLONIA DZUNUNCAN, 97315 MÉRIDA, MÉRIDA YUCATÁN ENTRE CALLE 88 Y , LA OBRA SE REALIZARA EN CALLE 193 NO. 338 X 88 DE LA COLONIA DZUNUNCAN</v>
          </cell>
          <cell r="AC2705">
            <v>0</v>
          </cell>
          <cell r="AE2705">
            <v>1</v>
          </cell>
          <cell r="AF2705" t="str">
            <v>En Ejecución</v>
          </cell>
          <cell r="AG2705">
            <v>2017</v>
          </cell>
          <cell r="AH2705">
            <v>82771.27</v>
          </cell>
        </row>
        <row r="2706">
          <cell r="B2706" t="str">
            <v>YUC17170100848622</v>
          </cell>
          <cell r="C2706" t="str">
            <v>Construccion De Cuartos Dormitorio - 27289</v>
          </cell>
          <cell r="D2706" t="str">
            <v>27289</v>
          </cell>
          <cell r="E2706">
            <v>31</v>
          </cell>
          <cell r="F2706" t="str">
            <v>Yucatán</v>
          </cell>
          <cell r="G2706">
            <v>50</v>
          </cell>
          <cell r="H2706" t="str">
            <v>Mérida</v>
          </cell>
          <cell r="I2706">
            <v>1</v>
          </cell>
          <cell r="J2706" t="str">
            <v>Mérida</v>
          </cell>
          <cell r="K2706">
            <v>-89.621666000000005</v>
          </cell>
          <cell r="L2706">
            <v>20.967777000000002</v>
          </cell>
          <cell r="M2706" t="str">
            <v>Urbano</v>
          </cell>
          <cell r="N2706">
            <v>2</v>
          </cell>
          <cell r="O2706" t="str">
            <v>Aportaciones Federales</v>
          </cell>
          <cell r="P2706" t="str">
            <v>I004</v>
          </cell>
          <cell r="Q2706" t="str">
            <v>FAIS Municipal y de las Demarcaciones Territoriales del Distrito Federal</v>
          </cell>
          <cell r="R2706">
            <v>33</v>
          </cell>
          <cell r="S2706" t="str">
            <v>Aportaciones Federales para Entidades Federativas y Municipios</v>
          </cell>
          <cell r="T2706" t="str">
            <v>AYUNTAMIENTO DE MERIDA</v>
          </cell>
          <cell r="U2706">
            <v>10</v>
          </cell>
          <cell r="V2706" t="str">
            <v>Vivienda</v>
          </cell>
          <cell r="W2706">
            <v>2</v>
          </cell>
          <cell r="X2706" t="str">
            <v>Proyecto de Inversión de Infraestructura Social</v>
          </cell>
          <cell r="Y2706" t="str">
            <v>REDUCIR EL REZAGO SOCIAL Y MEJORAR LA CALIDAD DE VIDA DE LAS FAMILIAS EN POBREZA</v>
          </cell>
          <cell r="Z2706">
            <v>42810</v>
          </cell>
          <cell r="AA2706">
            <v>42856</v>
          </cell>
          <cell r="AB2706" t="str">
            <v>CALLE 161-E 236 0 INTERIOR 0 0 COLONIA SAN JOSÉ TZAL, 97285 MÉRIDA, MÉRIDA YUCATÁN ENTRE CALLE 44 Y CALLE 46, LA OBRA SE REALIZARA EN CALLE 161-E NO. 236 X 44 Y 46 DE LA COLONIA SAN JOSE TZAL</v>
          </cell>
          <cell r="AC2706">
            <v>0</v>
          </cell>
          <cell r="AE2706">
            <v>1</v>
          </cell>
          <cell r="AF2706" t="str">
            <v>En Ejecución</v>
          </cell>
          <cell r="AG2706">
            <v>2017</v>
          </cell>
          <cell r="AH2706">
            <v>94743.78</v>
          </cell>
        </row>
        <row r="2707">
          <cell r="B2707" t="str">
            <v>YUC17170100848623</v>
          </cell>
          <cell r="C2707" t="str">
            <v>Construccion De Cuartos Dormitorio - 27263</v>
          </cell>
          <cell r="D2707" t="str">
            <v>27263</v>
          </cell>
          <cell r="E2707">
            <v>31</v>
          </cell>
          <cell r="F2707" t="str">
            <v>Yucatán</v>
          </cell>
          <cell r="G2707">
            <v>50</v>
          </cell>
          <cell r="H2707" t="str">
            <v>Mérida</v>
          </cell>
          <cell r="I2707">
            <v>1</v>
          </cell>
          <cell r="J2707" t="str">
            <v>Mérida</v>
          </cell>
          <cell r="K2707">
            <v>-89.621666000000005</v>
          </cell>
          <cell r="L2707">
            <v>20.967777000000002</v>
          </cell>
          <cell r="M2707" t="str">
            <v>Urbano</v>
          </cell>
          <cell r="N2707">
            <v>2</v>
          </cell>
          <cell r="O2707" t="str">
            <v>Aportaciones Federales</v>
          </cell>
          <cell r="P2707" t="str">
            <v>I004</v>
          </cell>
          <cell r="Q2707" t="str">
            <v>FAIS Municipal y de las Demarcaciones Territoriales del Distrito Federal</v>
          </cell>
          <cell r="R2707">
            <v>33</v>
          </cell>
          <cell r="S2707" t="str">
            <v>Aportaciones Federales para Entidades Federativas y Municipios</v>
          </cell>
          <cell r="T2707" t="str">
            <v>AYUNTAMIENTO DE MERIDA</v>
          </cell>
          <cell r="U2707">
            <v>10</v>
          </cell>
          <cell r="V2707" t="str">
            <v>Vivienda</v>
          </cell>
          <cell r="W2707">
            <v>2</v>
          </cell>
          <cell r="X2707" t="str">
            <v>Proyecto de Inversión de Infraestructura Social</v>
          </cell>
          <cell r="Y2707" t="str">
            <v>REDUCIR EL REZAGO SOCIAL Y MEJORAR LA CALIDAD DE VIDA DE LAS FAMILIAS EN POBREZA</v>
          </cell>
          <cell r="Z2707">
            <v>42811</v>
          </cell>
          <cell r="AA2707">
            <v>42887</v>
          </cell>
          <cell r="AB2707" t="str">
            <v>CALLE 193-A 327 0 INTERIOR 0 0 COLONIA DZUNUNCAN, 97315 MÉRIDA, MÉRIDA YUCATÁN ENTRE CALLE 88 Y CALLE 90, LA OBRA SE REALIZARA EN CALLE 193-A NO. 327 X 88 Y 90 DE LA COLONIA DZUNUNCAN</v>
          </cell>
          <cell r="AC2707">
            <v>0</v>
          </cell>
          <cell r="AE2707">
            <v>1</v>
          </cell>
          <cell r="AF2707" t="str">
            <v>En Ejecución</v>
          </cell>
          <cell r="AG2707">
            <v>2017</v>
          </cell>
          <cell r="AH2707">
            <v>81187.789999999994</v>
          </cell>
        </row>
        <row r="2708">
          <cell r="B2708" t="str">
            <v>YUC17170100848624</v>
          </cell>
          <cell r="C2708" t="str">
            <v>Construccion De Cuartos Dormitorio - 27216</v>
          </cell>
          <cell r="D2708" t="str">
            <v>27216</v>
          </cell>
          <cell r="E2708">
            <v>31</v>
          </cell>
          <cell r="F2708" t="str">
            <v>Yucatán</v>
          </cell>
          <cell r="G2708">
            <v>50</v>
          </cell>
          <cell r="H2708" t="str">
            <v>Mérida</v>
          </cell>
          <cell r="I2708">
            <v>1</v>
          </cell>
          <cell r="J2708" t="str">
            <v>Mérida</v>
          </cell>
          <cell r="K2708">
            <v>-89.621666000000005</v>
          </cell>
          <cell r="L2708">
            <v>20.967777000000002</v>
          </cell>
          <cell r="M2708" t="str">
            <v>Urbano</v>
          </cell>
          <cell r="N2708">
            <v>2</v>
          </cell>
          <cell r="O2708" t="str">
            <v>Aportaciones Federales</v>
          </cell>
          <cell r="P2708" t="str">
            <v>I004</v>
          </cell>
          <cell r="Q2708" t="str">
            <v>FAIS Municipal y de las Demarcaciones Territoriales del Distrito Federal</v>
          </cell>
          <cell r="R2708">
            <v>33</v>
          </cell>
          <cell r="S2708" t="str">
            <v>Aportaciones Federales para Entidades Federativas y Municipios</v>
          </cell>
          <cell r="T2708" t="str">
            <v>AYUNTAMIENTO DE MERIDA</v>
          </cell>
          <cell r="U2708">
            <v>10</v>
          </cell>
          <cell r="V2708" t="str">
            <v>Vivienda</v>
          </cell>
          <cell r="W2708">
            <v>2</v>
          </cell>
          <cell r="X2708" t="str">
            <v>Proyecto de Inversión de Infraestructura Social</v>
          </cell>
          <cell r="Y2708" t="str">
            <v>REDUCIR EL REZAGO SOCIAL Y MEJORAR LA CALIDAD DE VIDA DE LAS FAMILIAS EN POBREZA</v>
          </cell>
          <cell r="Z2708">
            <v>42810</v>
          </cell>
          <cell r="AA2708">
            <v>42856</v>
          </cell>
          <cell r="AB2708" t="str">
            <v>CALLE 157 193 0 INTERIOR 0 0 COLONIA BELLAVISTA, 97285 MÉRIDA, MÉRIDA YUCATÁN ENTRE CALLE 40-B Y CALLE 42, LA OBRA SE REALIZARA EN CALLE 157 NO. 193 X 40-B Y 42 DE LA COLONIA BELLAVISTA</v>
          </cell>
          <cell r="AC2708">
            <v>0</v>
          </cell>
          <cell r="AE2708">
            <v>1</v>
          </cell>
          <cell r="AF2708" t="str">
            <v>En Ejecución</v>
          </cell>
          <cell r="AG2708">
            <v>2017</v>
          </cell>
          <cell r="AH2708">
            <v>89713.919999999998</v>
          </cell>
        </row>
        <row r="2709">
          <cell r="B2709" t="str">
            <v>YUC17170100848625</v>
          </cell>
          <cell r="C2709" t="str">
            <v>Construccion De Cuarto Para Baño - 18386</v>
          </cell>
          <cell r="D2709" t="str">
            <v>18386</v>
          </cell>
          <cell r="E2709">
            <v>31</v>
          </cell>
          <cell r="F2709" t="str">
            <v>Yucatán</v>
          </cell>
          <cell r="G2709">
            <v>50</v>
          </cell>
          <cell r="H2709" t="str">
            <v>Mérida</v>
          </cell>
          <cell r="I2709">
            <v>1</v>
          </cell>
          <cell r="J2709" t="str">
            <v>Mérida</v>
          </cell>
          <cell r="K2709">
            <v>-89.621666000000005</v>
          </cell>
          <cell r="L2709">
            <v>20.967777000000002</v>
          </cell>
          <cell r="M2709" t="str">
            <v>Urbano</v>
          </cell>
          <cell r="N2709">
            <v>2</v>
          </cell>
          <cell r="O2709" t="str">
            <v>Aportaciones Federales</v>
          </cell>
          <cell r="P2709" t="str">
            <v>I004</v>
          </cell>
          <cell r="Q2709" t="str">
            <v>FAIS Municipal y de las Demarcaciones Territoriales del Distrito Federal</v>
          </cell>
          <cell r="R2709">
            <v>33</v>
          </cell>
          <cell r="S2709" t="str">
            <v>Aportaciones Federales para Entidades Federativas y Municipios</v>
          </cell>
          <cell r="T2709" t="str">
            <v>AYUNTAMIENTO DE MERIDA</v>
          </cell>
          <cell r="U2709">
            <v>10</v>
          </cell>
          <cell r="V2709" t="str">
            <v>Vivienda</v>
          </cell>
          <cell r="W2709">
            <v>2</v>
          </cell>
          <cell r="X2709" t="str">
            <v>Proyecto de Inversión de Infraestructura Social</v>
          </cell>
          <cell r="Y2709" t="str">
            <v>REDUCIR EL REZAGO SOCIAL Y MEJORAR LA CALIDAD DE VIDA DE LAS FAMILIAS EN POBREZA</v>
          </cell>
          <cell r="Z2709">
            <v>42811</v>
          </cell>
          <cell r="AA2709">
            <v>42887</v>
          </cell>
          <cell r="AB2709" t="str">
            <v>CALLE 143 327 0 INTERIOR 0 0 COLONIA EMILIANO ZAPATA SUR I Y II, 97297 MÉRIDA, MÉRIDA YUCATÁN ENTRE CALLE 196-A Y CALLE 196-B, LA OBRA SE REALIZARA EN CALLE 143 NO. 327 X 196-A Y 196-B DE LA COLONIA E</v>
          </cell>
          <cell r="AC2709">
            <v>0</v>
          </cell>
          <cell r="AE2709">
            <v>1</v>
          </cell>
          <cell r="AF2709" t="str">
            <v>En Ejecución</v>
          </cell>
          <cell r="AG2709">
            <v>2017</v>
          </cell>
          <cell r="AH2709">
            <v>105807.95</v>
          </cell>
        </row>
        <row r="2710">
          <cell r="B2710" t="str">
            <v>YUC17170100848626</v>
          </cell>
          <cell r="C2710" t="str">
            <v>Construccion De Cuartos Dormitorio - 18339</v>
          </cell>
          <cell r="D2710" t="str">
            <v>18339</v>
          </cell>
          <cell r="E2710">
            <v>31</v>
          </cell>
          <cell r="F2710" t="str">
            <v>Yucatán</v>
          </cell>
          <cell r="G2710">
            <v>50</v>
          </cell>
          <cell r="H2710" t="str">
            <v>Mérida</v>
          </cell>
          <cell r="I2710">
            <v>1</v>
          </cell>
          <cell r="J2710" t="str">
            <v>Mérida</v>
          </cell>
          <cell r="K2710">
            <v>-89.621666000000005</v>
          </cell>
          <cell r="L2710">
            <v>20.967777000000002</v>
          </cell>
          <cell r="M2710" t="str">
            <v>Urbano</v>
          </cell>
          <cell r="N2710">
            <v>2</v>
          </cell>
          <cell r="O2710" t="str">
            <v>Aportaciones Federales</v>
          </cell>
          <cell r="P2710" t="str">
            <v>I004</v>
          </cell>
          <cell r="Q2710" t="str">
            <v>FAIS Municipal y de las Demarcaciones Territoriales del Distrito Federal</v>
          </cell>
          <cell r="R2710">
            <v>33</v>
          </cell>
          <cell r="S2710" t="str">
            <v>Aportaciones Federales para Entidades Federativas y Municipios</v>
          </cell>
          <cell r="T2710" t="str">
            <v>AYUNTAMIENTO DE MERIDA</v>
          </cell>
          <cell r="U2710">
            <v>10</v>
          </cell>
          <cell r="V2710" t="str">
            <v>Vivienda</v>
          </cell>
          <cell r="W2710">
            <v>2</v>
          </cell>
          <cell r="X2710" t="str">
            <v>Proyecto de Inversión de Infraestructura Social</v>
          </cell>
          <cell r="Y2710" t="str">
            <v>REDUCIR EL REZAGO SOCIAL Y MEJORAR LA CALIDAD DE VIDA DE LAS FAMILIAS EN POBREZA</v>
          </cell>
          <cell r="Z2710">
            <v>42811</v>
          </cell>
          <cell r="AA2710">
            <v>42887</v>
          </cell>
          <cell r="AB2710" t="str">
            <v>CALLE 92 INTERIOR 0 0 COLONIA EMILIANO ZAPATA SUR III, 97297 MÉRIDA, MÉRIDA YUCATÁN ENTRE CALLE 175 Y CALLE 177, LA OBRA SE REALIZARA EN CALLE 92 SN X 175 Y 177 DE LA COMISARIA DE EMILIANO ZAPATA SUR</v>
          </cell>
          <cell r="AC2710">
            <v>0</v>
          </cell>
          <cell r="AE2710">
            <v>1</v>
          </cell>
          <cell r="AF2710" t="str">
            <v>En Ejecución</v>
          </cell>
          <cell r="AG2710">
            <v>2017</v>
          </cell>
          <cell r="AH2710">
            <v>82569.66</v>
          </cell>
        </row>
        <row r="2711">
          <cell r="B2711" t="str">
            <v>YUC17170100848627</v>
          </cell>
          <cell r="C2711" t="str">
            <v>Construccion De Techo Firme - 19357</v>
          </cell>
          <cell r="D2711" t="str">
            <v>19357</v>
          </cell>
          <cell r="E2711">
            <v>31</v>
          </cell>
          <cell r="F2711" t="str">
            <v>Yucatán</v>
          </cell>
          <cell r="G2711">
            <v>50</v>
          </cell>
          <cell r="H2711" t="str">
            <v>Mérida</v>
          </cell>
          <cell r="I2711">
            <v>1</v>
          </cell>
          <cell r="J2711" t="str">
            <v>Mérida</v>
          </cell>
          <cell r="K2711">
            <v>-89.621666000000005</v>
          </cell>
          <cell r="L2711">
            <v>20.967777000000002</v>
          </cell>
          <cell r="M2711" t="str">
            <v>Urbano</v>
          </cell>
          <cell r="N2711">
            <v>2</v>
          </cell>
          <cell r="O2711" t="str">
            <v>Aportaciones Federales</v>
          </cell>
          <cell r="P2711" t="str">
            <v>I004</v>
          </cell>
          <cell r="Q2711" t="str">
            <v>FAIS Municipal y de las Demarcaciones Territoriales del Distrito Federal</v>
          </cell>
          <cell r="R2711">
            <v>33</v>
          </cell>
          <cell r="S2711" t="str">
            <v>Aportaciones Federales para Entidades Federativas y Municipios</v>
          </cell>
          <cell r="T2711" t="str">
            <v>AYUNTAMIENTO DE MERIDA</v>
          </cell>
          <cell r="U2711">
            <v>10</v>
          </cell>
          <cell r="V2711" t="str">
            <v>Vivienda</v>
          </cell>
          <cell r="W2711">
            <v>2</v>
          </cell>
          <cell r="X2711" t="str">
            <v>Proyecto de Inversión de Infraestructura Social</v>
          </cell>
          <cell r="Y2711" t="str">
            <v>REDUCIR EL REZAGO SOCIAL Y MEJORAR LA CALIDAD DE VIDA DE LAS FAMILIAS EN POBREZA</v>
          </cell>
          <cell r="Z2711">
            <v>42823</v>
          </cell>
          <cell r="AA2711">
            <v>42856</v>
          </cell>
          <cell r="AB2711" t="str">
            <v>CALLE 37I INTERIOR 0 0 COLONIA JARDINES DE TAHDZIBICHEN, 97315 MÉRIDA, MÉRIDA YUCATÁN ENTRE CALLE 36 Y , LA OBRA SE REALIZARA EN CALLE 37-I PRIVADA SN X 36 COL. JARDINES DE TAHDZIBICHEN</v>
          </cell>
          <cell r="AC2711">
            <v>0</v>
          </cell>
          <cell r="AE2711">
            <v>1</v>
          </cell>
          <cell r="AF2711" t="str">
            <v>En Ejecución</v>
          </cell>
          <cell r="AG2711">
            <v>2017</v>
          </cell>
          <cell r="AH2711">
            <v>71038.539999999994</v>
          </cell>
        </row>
        <row r="2712">
          <cell r="B2712" t="str">
            <v>YUC17170100848628</v>
          </cell>
          <cell r="C2712" t="str">
            <v>Construccion De Cuarto Para Baño - 19303</v>
          </cell>
          <cell r="D2712" t="str">
            <v>19303</v>
          </cell>
          <cell r="E2712">
            <v>31</v>
          </cell>
          <cell r="F2712" t="str">
            <v>Yucatán</v>
          </cell>
          <cell r="G2712">
            <v>50</v>
          </cell>
          <cell r="H2712" t="str">
            <v>Mérida</v>
          </cell>
          <cell r="I2712">
            <v>1</v>
          </cell>
          <cell r="J2712" t="str">
            <v>Mérida</v>
          </cell>
          <cell r="K2712">
            <v>-89.621666000000005</v>
          </cell>
          <cell r="L2712">
            <v>20.967777000000002</v>
          </cell>
          <cell r="M2712" t="str">
            <v>Urbano</v>
          </cell>
          <cell r="N2712">
            <v>2</v>
          </cell>
          <cell r="O2712" t="str">
            <v>Aportaciones Federales</v>
          </cell>
          <cell r="P2712" t="str">
            <v>I004</v>
          </cell>
          <cell r="Q2712" t="str">
            <v>FAIS Municipal y de las Demarcaciones Territoriales del Distrito Federal</v>
          </cell>
          <cell r="R2712">
            <v>33</v>
          </cell>
          <cell r="S2712" t="str">
            <v>Aportaciones Federales para Entidades Federativas y Municipios</v>
          </cell>
          <cell r="T2712" t="str">
            <v>AYUNTAMIENTO DE MERIDA</v>
          </cell>
          <cell r="U2712">
            <v>10</v>
          </cell>
          <cell r="V2712" t="str">
            <v>Vivienda</v>
          </cell>
          <cell r="W2712">
            <v>2</v>
          </cell>
          <cell r="X2712" t="str">
            <v>Proyecto de Inversión de Infraestructura Social</v>
          </cell>
          <cell r="Y2712" t="str">
            <v>REDUCIR EL REZAGO SOCIAL Y MEJORAR LA CALIDAD DE VIDA DE LAS FAMILIAS EN POBREZA</v>
          </cell>
          <cell r="Z2712">
            <v>42823</v>
          </cell>
          <cell r="AA2712">
            <v>42856</v>
          </cell>
          <cell r="AB2712" t="str">
            <v>CALLE 37I INTERIOR 0 0 COLONIA JARDINES DE TAHDZIBICHEN, 97315 MÉRIDA, MÉRIDA YUCATÁN ENTRE CALLE 36 Y , LA OBRA SE REALIZARA EN CALLE 37-I PRIVADA SN X 36 COL. JARDINES DE TAHDZIBICHEN</v>
          </cell>
          <cell r="AC2712">
            <v>0</v>
          </cell>
          <cell r="AE2712">
            <v>1</v>
          </cell>
          <cell r="AF2712" t="str">
            <v>En Ejecución</v>
          </cell>
          <cell r="AG2712">
            <v>2017</v>
          </cell>
          <cell r="AH2712">
            <v>131532.82999999999</v>
          </cell>
        </row>
        <row r="2713">
          <cell r="B2713" t="str">
            <v>YUC17170100848629</v>
          </cell>
          <cell r="C2713" t="str">
            <v>Construccion De Cuartos Dormitorio - 26710</v>
          </cell>
          <cell r="D2713" t="str">
            <v>26710</v>
          </cell>
          <cell r="E2713">
            <v>31</v>
          </cell>
          <cell r="F2713" t="str">
            <v>Yucatán</v>
          </cell>
          <cell r="G2713">
            <v>50</v>
          </cell>
          <cell r="H2713" t="str">
            <v>Mérida</v>
          </cell>
          <cell r="I2713">
            <v>1</v>
          </cell>
          <cell r="J2713" t="str">
            <v>Mérida</v>
          </cell>
          <cell r="K2713">
            <v>-89.621666000000005</v>
          </cell>
          <cell r="L2713">
            <v>20.967777000000002</v>
          </cell>
          <cell r="M2713" t="str">
            <v>Urbano</v>
          </cell>
          <cell r="N2713">
            <v>2</v>
          </cell>
          <cell r="O2713" t="str">
            <v>Aportaciones Federales</v>
          </cell>
          <cell r="P2713" t="str">
            <v>I004</v>
          </cell>
          <cell r="Q2713" t="str">
            <v>FAIS Municipal y de las Demarcaciones Territoriales del Distrito Federal</v>
          </cell>
          <cell r="R2713">
            <v>33</v>
          </cell>
          <cell r="S2713" t="str">
            <v>Aportaciones Federales para Entidades Federativas y Municipios</v>
          </cell>
          <cell r="T2713" t="str">
            <v>AYUNTAMIENTO DE MERIDA</v>
          </cell>
          <cell r="U2713">
            <v>10</v>
          </cell>
          <cell r="V2713" t="str">
            <v>Vivienda</v>
          </cell>
          <cell r="W2713">
            <v>2</v>
          </cell>
          <cell r="X2713" t="str">
            <v>Proyecto de Inversión de Infraestructura Social</v>
          </cell>
          <cell r="Y2713" t="str">
            <v>REDUCIR EL REZAGO SOCIAL Y MEJORAR LA CALIDAD DE VIDA DE LAS FAMILIAS EN POBREZA</v>
          </cell>
          <cell r="Z2713">
            <v>42815</v>
          </cell>
          <cell r="AA2713">
            <v>42887</v>
          </cell>
          <cell r="AB2713" t="str">
            <v>CALLE 187-E 106 0 INTERIOR 0 0 COLONIA LA GUADALUPANA, 97315 MÉRIDA, MÉRIDA YUCATÁN ENTRE CALLE 60 Y CALLE 62, LA OBRA SE REALIZARA EN CALLE 187-B NO. 106 X 58 Y 60 DE LA COLONIA GUADALUPANA</v>
          </cell>
          <cell r="AC2713">
            <v>0</v>
          </cell>
          <cell r="AE2713">
            <v>1</v>
          </cell>
          <cell r="AF2713" t="str">
            <v>En Ejecución</v>
          </cell>
          <cell r="AG2713">
            <v>2017</v>
          </cell>
          <cell r="AH2713">
            <v>92877.26</v>
          </cell>
        </row>
        <row r="2714">
          <cell r="B2714" t="str">
            <v>YUC17170100848630</v>
          </cell>
          <cell r="C2714" t="str">
            <v>Construccion De Cuartos Dormitorio - 20236</v>
          </cell>
          <cell r="D2714" t="str">
            <v>20236</v>
          </cell>
          <cell r="E2714">
            <v>31</v>
          </cell>
          <cell r="F2714" t="str">
            <v>Yucatán</v>
          </cell>
          <cell r="G2714">
            <v>50</v>
          </cell>
          <cell r="H2714" t="str">
            <v>Mérida</v>
          </cell>
          <cell r="I2714">
            <v>1</v>
          </cell>
          <cell r="J2714" t="str">
            <v>Mérida</v>
          </cell>
          <cell r="K2714">
            <v>-89.621666000000005</v>
          </cell>
          <cell r="L2714">
            <v>20.967777000000002</v>
          </cell>
          <cell r="M2714" t="str">
            <v>Urbano</v>
          </cell>
          <cell r="N2714">
            <v>2</v>
          </cell>
          <cell r="O2714" t="str">
            <v>Aportaciones Federales</v>
          </cell>
          <cell r="P2714" t="str">
            <v>I004</v>
          </cell>
          <cell r="Q2714" t="str">
            <v>FAIS Municipal y de las Demarcaciones Territoriales del Distrito Federal</v>
          </cell>
          <cell r="R2714">
            <v>33</v>
          </cell>
          <cell r="S2714" t="str">
            <v>Aportaciones Federales para Entidades Federativas y Municipios</v>
          </cell>
          <cell r="T2714" t="str">
            <v>AYUNTAMIENTO DE MERIDA</v>
          </cell>
          <cell r="U2714">
            <v>10</v>
          </cell>
          <cell r="V2714" t="str">
            <v>Vivienda</v>
          </cell>
          <cell r="W2714">
            <v>2</v>
          </cell>
          <cell r="X2714" t="str">
            <v>Proyecto de Inversión de Infraestructura Social</v>
          </cell>
          <cell r="Y2714" t="str">
            <v>REDUCIR EL REZAGO SOCIAL Y MEJORAR LA CALIDAD DE VIDA DE LAS FAMILIAS EN POBREZA</v>
          </cell>
          <cell r="Z2714">
            <v>42815</v>
          </cell>
          <cell r="AA2714">
            <v>42887</v>
          </cell>
          <cell r="AB2714" t="str">
            <v>CALLE 67 E 920 INTERIOR 0 0 COLONIA NUEVA MULSAY, 97249 MÉRIDA, MÉRIDA YUCATÁN ENTRE CALLE 116 Y CALLE 118, LA OBRA SE REALIZARA EN CALLE 67-E NO. 920 X 116 Y 118 COL. NUEVA MULSAY</v>
          </cell>
          <cell r="AC2714">
            <v>0</v>
          </cell>
          <cell r="AE2714">
            <v>1</v>
          </cell>
          <cell r="AF2714" t="str">
            <v>En Ejecución</v>
          </cell>
          <cell r="AG2714">
            <v>2017</v>
          </cell>
          <cell r="AH2714">
            <v>86881.7</v>
          </cell>
        </row>
        <row r="2715">
          <cell r="B2715" t="str">
            <v>YUC17170100848631</v>
          </cell>
          <cell r="C2715" t="str">
            <v>Construccion De Cuarto Para Baño - 20179</v>
          </cell>
          <cell r="D2715" t="str">
            <v>20179</v>
          </cell>
          <cell r="E2715">
            <v>31</v>
          </cell>
          <cell r="F2715" t="str">
            <v>Yucatán</v>
          </cell>
          <cell r="G2715">
            <v>50</v>
          </cell>
          <cell r="H2715" t="str">
            <v>Mérida</v>
          </cell>
          <cell r="I2715">
            <v>1</v>
          </cell>
          <cell r="J2715" t="str">
            <v>Mérida</v>
          </cell>
          <cell r="K2715">
            <v>-89.621666000000005</v>
          </cell>
          <cell r="L2715">
            <v>20.967777000000002</v>
          </cell>
          <cell r="M2715" t="str">
            <v>Urbano</v>
          </cell>
          <cell r="N2715">
            <v>2</v>
          </cell>
          <cell r="O2715" t="str">
            <v>Aportaciones Federales</v>
          </cell>
          <cell r="P2715" t="str">
            <v>I004</v>
          </cell>
          <cell r="Q2715" t="str">
            <v>FAIS Municipal y de las Demarcaciones Territoriales del Distrito Federal</v>
          </cell>
          <cell r="R2715">
            <v>33</v>
          </cell>
          <cell r="S2715" t="str">
            <v>Aportaciones Federales para Entidades Federativas y Municipios</v>
          </cell>
          <cell r="T2715" t="str">
            <v>AYUNTAMIENTO DE MERIDA</v>
          </cell>
          <cell r="U2715">
            <v>10</v>
          </cell>
          <cell r="V2715" t="str">
            <v>Vivienda</v>
          </cell>
          <cell r="W2715">
            <v>2</v>
          </cell>
          <cell r="X2715" t="str">
            <v>Proyecto de Inversión de Infraestructura Social</v>
          </cell>
          <cell r="Y2715" t="str">
            <v>REDUCIR EL REZAGO SOCIAL Y MEJORAR LA CALIDAD DE VIDA DE LAS FAMILIAS EN POBREZA</v>
          </cell>
          <cell r="Z2715">
            <v>42815</v>
          </cell>
          <cell r="AA2715">
            <v>42887</v>
          </cell>
          <cell r="AB2715" t="str">
            <v>CALLE 67 E 920 INTERIOR 0 0 COLONIA NUEVA MULSAY, 97249 MÉRIDA, MÉRIDA YUCATÁN ENTRE CALLE 116 Y CALLE 118, LA OBRA SE REALIZARA EN CALLE 67-E NO. 920 X 116 Y 118 COL. NUEVA MULSAY</v>
          </cell>
          <cell r="AC2715">
            <v>0</v>
          </cell>
          <cell r="AE2715">
            <v>1</v>
          </cell>
          <cell r="AF2715" t="str">
            <v>En Ejecución</v>
          </cell>
          <cell r="AG2715">
            <v>2017</v>
          </cell>
          <cell r="AH2715">
            <v>97992.72</v>
          </cell>
        </row>
        <row r="2716">
          <cell r="B2716" t="str">
            <v>YUC17170100848632</v>
          </cell>
          <cell r="C2716" t="str">
            <v>Construccion De Cuarto Para Baño - 18315</v>
          </cell>
          <cell r="D2716" t="str">
            <v>18315</v>
          </cell>
          <cell r="E2716">
            <v>31</v>
          </cell>
          <cell r="F2716" t="str">
            <v>Yucatán</v>
          </cell>
          <cell r="G2716">
            <v>50</v>
          </cell>
          <cell r="H2716" t="str">
            <v>Mérida</v>
          </cell>
          <cell r="I2716">
            <v>1</v>
          </cell>
          <cell r="J2716" t="str">
            <v>Mérida</v>
          </cell>
          <cell r="K2716">
            <v>-89.621666000000005</v>
          </cell>
          <cell r="L2716">
            <v>20.967777000000002</v>
          </cell>
          <cell r="M2716" t="str">
            <v>Urbano</v>
          </cell>
          <cell r="N2716">
            <v>2</v>
          </cell>
          <cell r="O2716" t="str">
            <v>Aportaciones Federales</v>
          </cell>
          <cell r="P2716" t="str">
            <v>I004</v>
          </cell>
          <cell r="Q2716" t="str">
            <v>FAIS Municipal y de las Demarcaciones Territoriales del Distrito Federal</v>
          </cell>
          <cell r="R2716">
            <v>33</v>
          </cell>
          <cell r="S2716" t="str">
            <v>Aportaciones Federales para Entidades Federativas y Municipios</v>
          </cell>
          <cell r="T2716" t="str">
            <v>AYUNTAMIENTO DE MERIDA</v>
          </cell>
          <cell r="U2716">
            <v>10</v>
          </cell>
          <cell r="V2716" t="str">
            <v>Vivienda</v>
          </cell>
          <cell r="W2716">
            <v>2</v>
          </cell>
          <cell r="X2716" t="str">
            <v>Proyecto de Inversión de Infraestructura Social</v>
          </cell>
          <cell r="Y2716" t="str">
            <v>REDUCIR EL REZAGO SOCIAL Y MEJORAR LA CALIDAD DE VIDA DE LAS FAMILIAS EN POBREZA</v>
          </cell>
          <cell r="Z2716">
            <v>42811</v>
          </cell>
          <cell r="AA2716">
            <v>42887</v>
          </cell>
          <cell r="AB2716" t="str">
            <v>CALLE 92 INTERIOR 0 0 COLONIA EMILIANO ZAPATA SUR III, 97297 MÉRIDA, MÉRIDA YUCATÁN ENTRE CALLE 175 Y CALLE 177, LA OBRA SE REALIZARA EN CALLE 92 SN X 175 Y 177 DE LA COMISARIA DE EMILIANO ZAPATA SUR</v>
          </cell>
          <cell r="AC2716">
            <v>0</v>
          </cell>
          <cell r="AE2716">
            <v>1</v>
          </cell>
          <cell r="AF2716" t="str">
            <v>En Ejecución</v>
          </cell>
          <cell r="AG2716">
            <v>2017</v>
          </cell>
          <cell r="AH2716">
            <v>104068.24</v>
          </cell>
        </row>
        <row r="2717">
          <cell r="B2717" t="str">
            <v>YUC17170100848633</v>
          </cell>
          <cell r="C2717" t="str">
            <v>Construccion De Cuartos Dormitorio - 20164</v>
          </cell>
          <cell r="D2717" t="str">
            <v>20164</v>
          </cell>
          <cell r="E2717">
            <v>31</v>
          </cell>
          <cell r="F2717" t="str">
            <v>Yucatán</v>
          </cell>
          <cell r="G2717">
            <v>50</v>
          </cell>
          <cell r="H2717" t="str">
            <v>Mérida</v>
          </cell>
          <cell r="I2717">
            <v>1</v>
          </cell>
          <cell r="J2717" t="str">
            <v>Mérida</v>
          </cell>
          <cell r="K2717">
            <v>-89.621666000000005</v>
          </cell>
          <cell r="L2717">
            <v>20.967777000000002</v>
          </cell>
          <cell r="M2717" t="str">
            <v>Urbano</v>
          </cell>
          <cell r="N2717">
            <v>2</v>
          </cell>
          <cell r="O2717" t="str">
            <v>Aportaciones Federales</v>
          </cell>
          <cell r="P2717" t="str">
            <v>I004</v>
          </cell>
          <cell r="Q2717" t="str">
            <v>FAIS Municipal y de las Demarcaciones Territoriales del Distrito Federal</v>
          </cell>
          <cell r="R2717">
            <v>33</v>
          </cell>
          <cell r="S2717" t="str">
            <v>Aportaciones Federales para Entidades Federativas y Municipios</v>
          </cell>
          <cell r="T2717" t="str">
            <v>AYUNTAMIENTO DE MERIDA</v>
          </cell>
          <cell r="U2717">
            <v>10</v>
          </cell>
          <cell r="V2717" t="str">
            <v>Vivienda</v>
          </cell>
          <cell r="W2717">
            <v>2</v>
          </cell>
          <cell r="X2717" t="str">
            <v>Proyecto de Inversión de Infraestructura Social</v>
          </cell>
          <cell r="Y2717" t="str">
            <v>REDUCIR EL REZAGO SOCIAL Y MEJORAR LA CALIDAD DE VIDA DE LAS FAMILIAS EN POBREZA</v>
          </cell>
          <cell r="Z2717">
            <v>42815</v>
          </cell>
          <cell r="AA2717">
            <v>42887</v>
          </cell>
          <cell r="AB2717" t="str">
            <v>CALLE 37 316 INTERIOR 0 0 COLONIA XOCLAN CARMELITAS, 97246 MÉRIDA, MÉRIDA YUCATÁN ENTRE CALLE 52 C Y , LA OBRA SE REALIZARA EN CALLE 37 NO. 316 X 52-C COL. CARMELITAS</v>
          </cell>
          <cell r="AC2717">
            <v>0</v>
          </cell>
          <cell r="AE2717">
            <v>1</v>
          </cell>
          <cell r="AF2717" t="str">
            <v>En Ejecución</v>
          </cell>
          <cell r="AG2717">
            <v>2017</v>
          </cell>
          <cell r="AH2717">
            <v>97846.17</v>
          </cell>
        </row>
        <row r="2718">
          <cell r="B2718" t="str">
            <v>YUC17170100848634</v>
          </cell>
          <cell r="C2718" t="str">
            <v>Construccion De Cuartos Dormitorio - 19984</v>
          </cell>
          <cell r="D2718" t="str">
            <v>19984</v>
          </cell>
          <cell r="E2718">
            <v>31</v>
          </cell>
          <cell r="F2718" t="str">
            <v>Yucatán</v>
          </cell>
          <cell r="G2718">
            <v>50</v>
          </cell>
          <cell r="H2718" t="str">
            <v>Mérida</v>
          </cell>
          <cell r="I2718">
            <v>1</v>
          </cell>
          <cell r="J2718" t="str">
            <v>Mérida</v>
          </cell>
          <cell r="K2718">
            <v>-89.621666000000005</v>
          </cell>
          <cell r="L2718">
            <v>20.967777000000002</v>
          </cell>
          <cell r="M2718" t="str">
            <v>Urbano</v>
          </cell>
          <cell r="N2718">
            <v>2</v>
          </cell>
          <cell r="O2718" t="str">
            <v>Aportaciones Federales</v>
          </cell>
          <cell r="P2718" t="str">
            <v>I004</v>
          </cell>
          <cell r="Q2718" t="str">
            <v>FAIS Municipal y de las Demarcaciones Territoriales del Distrito Federal</v>
          </cell>
          <cell r="R2718">
            <v>33</v>
          </cell>
          <cell r="S2718" t="str">
            <v>Aportaciones Federales para Entidades Federativas y Municipios</v>
          </cell>
          <cell r="T2718" t="str">
            <v>AYUNTAMIENTO DE MERIDA</v>
          </cell>
          <cell r="U2718">
            <v>10</v>
          </cell>
          <cell r="V2718" t="str">
            <v>Vivienda</v>
          </cell>
          <cell r="W2718">
            <v>2</v>
          </cell>
          <cell r="X2718" t="str">
            <v>Proyecto de Inversión de Infraestructura Social</v>
          </cell>
          <cell r="Y2718" t="str">
            <v>REDUCIR EL REZAGO SOCIAL Y MEJORAR LA CALIDAD DE VIDA DE LAS FAMILIAS EN POBREZA</v>
          </cell>
          <cell r="Z2718">
            <v>42815</v>
          </cell>
          <cell r="AA2718">
            <v>42887</v>
          </cell>
          <cell r="AB2718" t="str">
            <v>CALLE 187 B 99 INTERIOR 0 0 COLONIA LA GUADALUPANA, 97315 MÉRIDA, MÉRIDA YUCATÁN ENTRE CALLE 58 Y CALLE 60, LA OBRA SE REALIZARA EN CALLE 187-B NO. 99 X 58 Y 60 COL. GUADALUPANA</v>
          </cell>
          <cell r="AC2718">
            <v>0</v>
          </cell>
          <cell r="AE2718">
            <v>1</v>
          </cell>
          <cell r="AF2718" t="str">
            <v>En Ejecución</v>
          </cell>
          <cell r="AG2718">
            <v>2017</v>
          </cell>
          <cell r="AH2718">
            <v>92877.26</v>
          </cell>
        </row>
        <row r="2719">
          <cell r="B2719" t="str">
            <v>YUC16170100851357</v>
          </cell>
          <cell r="C2719" t="str">
            <v>Equipamento Para Atencion Ciudadana De Los Modulos Del Sistema De Apertura Rapida De Empresas (Sare)</v>
          </cell>
          <cell r="D2719" t="str">
            <v>SARE1</v>
          </cell>
          <cell r="E2719">
            <v>31</v>
          </cell>
          <cell r="F2719" t="str">
            <v>Yucatán</v>
          </cell>
          <cell r="G2719">
            <v>50</v>
          </cell>
          <cell r="H2719" t="str">
            <v>Mérida</v>
          </cell>
          <cell r="I2719">
            <v>1</v>
          </cell>
          <cell r="J2719" t="str">
            <v>Mérida</v>
          </cell>
          <cell r="K2719">
            <v>-89.621666000000005</v>
          </cell>
          <cell r="L2719">
            <v>20.967777000000002</v>
          </cell>
          <cell r="M2719" t="str">
            <v>Urbano</v>
          </cell>
          <cell r="N2719">
            <v>1</v>
          </cell>
          <cell r="O2719" t="str">
            <v>Subsidios</v>
          </cell>
          <cell r="P2719" t="str">
            <v>S020</v>
          </cell>
          <cell r="Q2719" t="str">
            <v>Fondo Nacional Emprendedor</v>
          </cell>
          <cell r="R2719">
            <v>10</v>
          </cell>
          <cell r="S2719" t="str">
            <v>Economía</v>
          </cell>
          <cell r="T2719" t="str">
            <v>AYUNTAMIENTO DE MERIDA</v>
          </cell>
          <cell r="U2719">
            <v>0</v>
          </cell>
          <cell r="V2719" t="str">
            <v>Otros Proyectos</v>
          </cell>
          <cell r="W2719">
            <v>1</v>
          </cell>
          <cell r="X2719" t="str">
            <v>Proyecto de Inversión de Infraestructura Económica</v>
          </cell>
          <cell r="Z2719">
            <v>42664</v>
          </cell>
          <cell r="AB2719" t="str">
            <v>MUNICIPIO DE MERIDA</v>
          </cell>
          <cell r="AC2719">
            <v>0</v>
          </cell>
          <cell r="AE2719">
            <v>1</v>
          </cell>
          <cell r="AF2719" t="str">
            <v>En Ejecución</v>
          </cell>
          <cell r="AH2719">
            <v>300000</v>
          </cell>
        </row>
        <row r="2720">
          <cell r="B2720" t="str">
            <v>YUC16170100838147</v>
          </cell>
          <cell r="C2720" t="str">
            <v>Construcción Y Equipamiento De Aulas Didácticas Del Colegio De Bachilleres, Plantel Chemax.Aportación Estatal Al Convenio Del Fondo Concursable De Inversión En Infraestructura</v>
          </cell>
          <cell r="D2720" t="str">
            <v>02-16-121</v>
          </cell>
          <cell r="E2720">
            <v>31</v>
          </cell>
          <cell r="F2720" t="str">
            <v>Yucatán</v>
          </cell>
          <cell r="G2720">
            <v>19</v>
          </cell>
          <cell r="H2720" t="str">
            <v>Chemax</v>
          </cell>
          <cell r="I2720">
            <v>1</v>
          </cell>
          <cell r="J2720" t="str">
            <v>Chemax</v>
          </cell>
          <cell r="K2720">
            <v>-87.937222000000006</v>
          </cell>
          <cell r="L2720">
            <v>20.655000000000001</v>
          </cell>
          <cell r="M2720" t="str">
            <v>Urbano</v>
          </cell>
          <cell r="N2720">
            <v>2</v>
          </cell>
          <cell r="O2720" t="str">
            <v>Aportaciones Federales</v>
          </cell>
          <cell r="P2720" t="str">
            <v>I012</v>
          </cell>
          <cell r="Q2720" t="str">
            <v>FAFEF</v>
          </cell>
          <cell r="R2720">
            <v>33</v>
          </cell>
          <cell r="S2720" t="str">
            <v>Aportaciones Federales para Entidades Federativas y Municipios</v>
          </cell>
          <cell r="T2720" t="str">
            <v>SECRETARIA DE EDUCACIÓN DEL GOBIERNO DEL ESTADO  DE YUCATAN</v>
          </cell>
          <cell r="U2720">
            <v>2</v>
          </cell>
          <cell r="V2720" t="str">
            <v>Educación</v>
          </cell>
          <cell r="W2720">
            <v>2</v>
          </cell>
          <cell r="X2720" t="str">
            <v>Proyecto de Inversión de Infraestructura Social</v>
          </cell>
          <cell r="Y2720" t="str">
            <v>CONTAR CON ESPACIO EDUCATIVOS QUE CUMPLAN CON LOS REQUERIMIENTOS PARA EL BENEFICIO DE LOS ALUMNOS</v>
          </cell>
          <cell r="Z2720">
            <v>42691</v>
          </cell>
          <cell r="AA2720">
            <v>43014</v>
          </cell>
          <cell r="AB2720" t="str">
            <v>Calle km 190 carr Mérida, Cancún, colonia chema</v>
          </cell>
          <cell r="AC2720">
            <v>1</v>
          </cell>
          <cell r="AD2720" t="str">
            <v>Coparticipación Federal-Estatal</v>
          </cell>
          <cell r="AE2720">
            <v>1</v>
          </cell>
          <cell r="AF2720" t="str">
            <v>En Ejecución</v>
          </cell>
          <cell r="AG2720">
            <v>2016</v>
          </cell>
          <cell r="AH2720">
            <v>1513835</v>
          </cell>
        </row>
        <row r="2721">
          <cell r="B2721" t="str">
            <v>YUC17170100848635</v>
          </cell>
          <cell r="C2721" t="str">
            <v>Construccion De Cuarto Para Baño - 19700</v>
          </cell>
          <cell r="D2721" t="str">
            <v>19700</v>
          </cell>
          <cell r="E2721">
            <v>31</v>
          </cell>
          <cell r="F2721" t="str">
            <v>Yucatán</v>
          </cell>
          <cell r="G2721">
            <v>50</v>
          </cell>
          <cell r="H2721" t="str">
            <v>Mérida</v>
          </cell>
          <cell r="I2721">
            <v>1</v>
          </cell>
          <cell r="J2721" t="str">
            <v>Mérida</v>
          </cell>
          <cell r="K2721">
            <v>-89.621666000000005</v>
          </cell>
          <cell r="L2721">
            <v>20.967777000000002</v>
          </cell>
          <cell r="M2721" t="str">
            <v>Urbano</v>
          </cell>
          <cell r="N2721">
            <v>2</v>
          </cell>
          <cell r="O2721" t="str">
            <v>Aportaciones Federales</v>
          </cell>
          <cell r="P2721" t="str">
            <v>I004</v>
          </cell>
          <cell r="Q2721" t="str">
            <v>FAIS Municipal y de las Demarcaciones Territoriales del Distrito Federal</v>
          </cell>
          <cell r="R2721">
            <v>33</v>
          </cell>
          <cell r="S2721" t="str">
            <v>Aportaciones Federales para Entidades Federativas y Municipios</v>
          </cell>
          <cell r="T2721" t="str">
            <v>AYUNTAMIENTO DE MERIDA</v>
          </cell>
          <cell r="U2721">
            <v>10</v>
          </cell>
          <cell r="V2721" t="str">
            <v>Vivienda</v>
          </cell>
          <cell r="W2721">
            <v>2</v>
          </cell>
          <cell r="X2721" t="str">
            <v>Proyecto de Inversión de Infraestructura Social</v>
          </cell>
          <cell r="Y2721" t="str">
            <v>REDUCIR EL REZAGO SOCIAL Y MEJORAR LA CALIDAD DE VIDA DE LAS FAMILIAS EN POBREZA</v>
          </cell>
          <cell r="Z2721">
            <v>42815</v>
          </cell>
          <cell r="AA2721">
            <v>42887</v>
          </cell>
          <cell r="AB2721" t="str">
            <v>CALLE 62A 500 INTERIOR 0 0 COLONIA LA GUADALUPANA, 97315 MÉRIDA, MÉRIDA YUCATÁN ENTRE CALLE 187 Y CALLE 187A, LA OBRA SE REALIZARA EN CALLE 62-A NO. 500 X 187 Y 187-A COL. GUADALUPANA</v>
          </cell>
          <cell r="AC2721">
            <v>0</v>
          </cell>
          <cell r="AE2721">
            <v>1</v>
          </cell>
          <cell r="AF2721" t="str">
            <v>En Ejecución</v>
          </cell>
          <cell r="AG2721">
            <v>2017</v>
          </cell>
          <cell r="AH2721">
            <v>97992.72</v>
          </cell>
        </row>
        <row r="2722">
          <cell r="B2722" t="str">
            <v>YUC17170100848636</v>
          </cell>
          <cell r="C2722" t="str">
            <v>Construccion De Cuarto Para Baño - 22308</v>
          </cell>
          <cell r="D2722" t="str">
            <v>22308</v>
          </cell>
          <cell r="E2722">
            <v>31</v>
          </cell>
          <cell r="F2722" t="str">
            <v>Yucatán</v>
          </cell>
          <cell r="G2722">
            <v>50</v>
          </cell>
          <cell r="H2722" t="str">
            <v>Mérida</v>
          </cell>
          <cell r="I2722">
            <v>1</v>
          </cell>
          <cell r="J2722" t="str">
            <v>Mérida</v>
          </cell>
          <cell r="K2722">
            <v>-89.621666000000005</v>
          </cell>
          <cell r="L2722">
            <v>20.967777000000002</v>
          </cell>
          <cell r="M2722" t="str">
            <v>Urbano</v>
          </cell>
          <cell r="N2722">
            <v>2</v>
          </cell>
          <cell r="O2722" t="str">
            <v>Aportaciones Federales</v>
          </cell>
          <cell r="P2722" t="str">
            <v>I004</v>
          </cell>
          <cell r="Q2722" t="str">
            <v>FAIS Municipal y de las Demarcaciones Territoriales del Distrito Federal</v>
          </cell>
          <cell r="R2722">
            <v>33</v>
          </cell>
          <cell r="S2722" t="str">
            <v>Aportaciones Federales para Entidades Federativas y Municipios</v>
          </cell>
          <cell r="T2722" t="str">
            <v>AYUNTAMIENTO DE MERIDA</v>
          </cell>
          <cell r="U2722">
            <v>10</v>
          </cell>
          <cell r="V2722" t="str">
            <v>Vivienda</v>
          </cell>
          <cell r="W2722">
            <v>2</v>
          </cell>
          <cell r="X2722" t="str">
            <v>Proyecto de Inversión de Infraestructura Social</v>
          </cell>
          <cell r="Y2722" t="str">
            <v>REDUCIR EL REZAGO SOCIAL Y MEJORAR LA CALIDAD DE VIDA DE LAS FAMILIAS EN POBREZA</v>
          </cell>
          <cell r="Z2722">
            <v>42811</v>
          </cell>
          <cell r="AA2722">
            <v>42887</v>
          </cell>
          <cell r="AB2722" t="str">
            <v>CALLE 139 INTERIOR 0 0 COLONIA SAN ANTONIO XLUCH Y NOCO, 97290 MÉRIDA, MÉRIDA YUCATÁN ENTRE CALLE 72 Y CALLE 74, LA OBRA SE REALIZARA EN CALLE 139 SN X 72 Y 74 DE LA COLONIA SAN ANTONIO XLUCH Y NOCO</v>
          </cell>
          <cell r="AC2722">
            <v>0</v>
          </cell>
          <cell r="AE2722">
            <v>1</v>
          </cell>
          <cell r="AF2722" t="str">
            <v>En Ejecución</v>
          </cell>
          <cell r="AG2722">
            <v>2017</v>
          </cell>
          <cell r="AH2722">
            <v>102448.86</v>
          </cell>
        </row>
        <row r="2723">
          <cell r="B2723" t="str">
            <v>YUC17170100848637</v>
          </cell>
          <cell r="C2723" t="str">
            <v>Construccion De Cuartos Dormitorio - 22306</v>
          </cell>
          <cell r="D2723" t="str">
            <v>22306</v>
          </cell>
          <cell r="E2723">
            <v>31</v>
          </cell>
          <cell r="F2723" t="str">
            <v>Yucatán</v>
          </cell>
          <cell r="G2723">
            <v>50</v>
          </cell>
          <cell r="H2723" t="str">
            <v>Mérida</v>
          </cell>
          <cell r="I2723">
            <v>1</v>
          </cell>
          <cell r="J2723" t="str">
            <v>Mérida</v>
          </cell>
          <cell r="K2723">
            <v>-89.621666000000005</v>
          </cell>
          <cell r="L2723">
            <v>20.967777000000002</v>
          </cell>
          <cell r="M2723" t="str">
            <v>Urbano</v>
          </cell>
          <cell r="N2723">
            <v>2</v>
          </cell>
          <cell r="O2723" t="str">
            <v>Aportaciones Federales</v>
          </cell>
          <cell r="P2723" t="str">
            <v>I004</v>
          </cell>
          <cell r="Q2723" t="str">
            <v>FAIS Municipal y de las Demarcaciones Territoriales del Distrito Federal</v>
          </cell>
          <cell r="R2723">
            <v>33</v>
          </cell>
          <cell r="S2723" t="str">
            <v>Aportaciones Federales para Entidades Federativas y Municipios</v>
          </cell>
          <cell r="T2723" t="str">
            <v>AYUNTAMIENTO DE MERIDA</v>
          </cell>
          <cell r="U2723">
            <v>10</v>
          </cell>
          <cell r="V2723" t="str">
            <v>Vivienda</v>
          </cell>
          <cell r="W2723">
            <v>2</v>
          </cell>
          <cell r="X2723" t="str">
            <v>Proyecto de Inversión de Infraestructura Social</v>
          </cell>
          <cell r="Y2723" t="str">
            <v>REDUCIR EL REZAGO SOCIAL Y MEJORAR LA CALIDAD DE VIDA DE LAS FAMILIAS EN POBREZA</v>
          </cell>
          <cell r="Z2723">
            <v>42815</v>
          </cell>
          <cell r="AA2723">
            <v>42887</v>
          </cell>
          <cell r="AB2723" t="str">
            <v>CALLE 71 A 1083 INTERIOR 0 0 COLONIA PLANTEL MEXICO, 97246 MÉRIDA, MÉRIDA YUCATÁN ENTRE CALLE 124 Y CALLE 126, LA OBRA SE REALIZARA EN CALLE 71-A NO. 1083 X 124 Y 126 COL. PLANTEL MEXICO</v>
          </cell>
          <cell r="AC2723">
            <v>0</v>
          </cell>
          <cell r="AE2723">
            <v>1</v>
          </cell>
          <cell r="AF2723" t="str">
            <v>En Ejecución</v>
          </cell>
          <cell r="AG2723">
            <v>2017</v>
          </cell>
          <cell r="AH2723">
            <v>97846.17</v>
          </cell>
        </row>
        <row r="2724">
          <cell r="B2724" t="str">
            <v>YUC17170100848638</v>
          </cell>
          <cell r="C2724" t="str">
            <v>Construccion De Piso Firme - 19471</v>
          </cell>
          <cell r="D2724" t="str">
            <v>19471</v>
          </cell>
          <cell r="E2724">
            <v>31</v>
          </cell>
          <cell r="F2724" t="str">
            <v>Yucatán</v>
          </cell>
          <cell r="G2724">
            <v>50</v>
          </cell>
          <cell r="H2724" t="str">
            <v>Mérida</v>
          </cell>
          <cell r="I2724">
            <v>1</v>
          </cell>
          <cell r="J2724" t="str">
            <v>Mérida</v>
          </cell>
          <cell r="K2724">
            <v>-89.621666000000005</v>
          </cell>
          <cell r="L2724">
            <v>20.967777000000002</v>
          </cell>
          <cell r="M2724" t="str">
            <v>Urbano</v>
          </cell>
          <cell r="N2724">
            <v>2</v>
          </cell>
          <cell r="O2724" t="str">
            <v>Aportaciones Federales</v>
          </cell>
          <cell r="P2724" t="str">
            <v>I004</v>
          </cell>
          <cell r="Q2724" t="str">
            <v>FAIS Municipal y de las Demarcaciones Territoriales del Distrito Federal</v>
          </cell>
          <cell r="R2724">
            <v>33</v>
          </cell>
          <cell r="S2724" t="str">
            <v>Aportaciones Federales para Entidades Federativas y Municipios</v>
          </cell>
          <cell r="T2724" t="str">
            <v>AYUNTAMIENTO DE MERIDA</v>
          </cell>
          <cell r="U2724">
            <v>10</v>
          </cell>
          <cell r="V2724" t="str">
            <v>Vivienda</v>
          </cell>
          <cell r="W2724">
            <v>2</v>
          </cell>
          <cell r="X2724" t="str">
            <v>Proyecto de Inversión de Infraestructura Social</v>
          </cell>
          <cell r="Y2724" t="str">
            <v>REDUCIR EL REZAGO SOCIAL Y MEJORAR LA CALIDAD DE VIDA DE LAS FAMILIAS EN POBREZA</v>
          </cell>
          <cell r="Z2724">
            <v>42815</v>
          </cell>
          <cell r="AA2724">
            <v>42887</v>
          </cell>
          <cell r="AB2724" t="str">
            <v>CALLE 94 502 C INTERIOR 0 0 COLONIA CENTRO, 97240 MÉRIDA, MÉRIDA YUCATÁN ENTRE CALLE 63A Y CALLE 63, LA OBRA SE REALIZARA EN CALLE 94 NO. 502-C X 63 Y 63-A COL. CENTRO</v>
          </cell>
          <cell r="AC2724">
            <v>0</v>
          </cell>
          <cell r="AE2724">
            <v>1</v>
          </cell>
          <cell r="AF2724" t="str">
            <v>En Ejecución</v>
          </cell>
          <cell r="AG2724">
            <v>2017</v>
          </cell>
          <cell r="AH2724">
            <v>12212.98</v>
          </cell>
        </row>
        <row r="2725">
          <cell r="B2725" t="str">
            <v>YUC17170100848639</v>
          </cell>
          <cell r="C2725" t="str">
            <v>Construccion De Cuartos Dormitorio - 19788</v>
          </cell>
          <cell r="D2725" t="str">
            <v>19788</v>
          </cell>
          <cell r="E2725">
            <v>31</v>
          </cell>
          <cell r="F2725" t="str">
            <v>Yucatán</v>
          </cell>
          <cell r="G2725">
            <v>50</v>
          </cell>
          <cell r="H2725" t="str">
            <v>Mérida</v>
          </cell>
          <cell r="I2725">
            <v>1</v>
          </cell>
          <cell r="J2725" t="str">
            <v>Mérida</v>
          </cell>
          <cell r="K2725">
            <v>-89.621666000000005</v>
          </cell>
          <cell r="L2725">
            <v>20.967777000000002</v>
          </cell>
          <cell r="M2725" t="str">
            <v>Urbano</v>
          </cell>
          <cell r="N2725">
            <v>2</v>
          </cell>
          <cell r="O2725" t="str">
            <v>Aportaciones Federales</v>
          </cell>
          <cell r="P2725" t="str">
            <v>I004</v>
          </cell>
          <cell r="Q2725" t="str">
            <v>FAIS Municipal y de las Demarcaciones Territoriales del Distrito Federal</v>
          </cell>
          <cell r="R2725">
            <v>33</v>
          </cell>
          <cell r="S2725" t="str">
            <v>Aportaciones Federales para Entidades Federativas y Municipios</v>
          </cell>
          <cell r="T2725" t="str">
            <v>AYUNTAMIENTO DE MERIDA</v>
          </cell>
          <cell r="U2725">
            <v>10</v>
          </cell>
          <cell r="V2725" t="str">
            <v>Vivienda</v>
          </cell>
          <cell r="W2725">
            <v>2</v>
          </cell>
          <cell r="X2725" t="str">
            <v>Proyecto de Inversión de Infraestructura Social</v>
          </cell>
          <cell r="Y2725" t="str">
            <v>REDUCIR EL REZAGO SOCIAL Y MEJORAR LA CALIDAD DE VIDA DE LAS FAMILIAS EN POBREZA</v>
          </cell>
          <cell r="Z2725">
            <v>42815</v>
          </cell>
          <cell r="AA2725">
            <v>42887</v>
          </cell>
          <cell r="AB2725" t="str">
            <v>CALLE 187 B1 143 INTERIOR 0 0 COLONIA LA GUADALUPANA, 97315 MÉRIDA, MÉRIDA YUCATÁN ENTRE CALLE 60 Y CALLE 62, LA OBRA SE REALIZARA EN CALLE 187-B1 NO. 143 X 60 Y 62 COL. GUADALUPANA</v>
          </cell>
          <cell r="AC2725">
            <v>0</v>
          </cell>
          <cell r="AE2725">
            <v>1</v>
          </cell>
          <cell r="AF2725" t="str">
            <v>En Ejecución</v>
          </cell>
          <cell r="AG2725">
            <v>2017</v>
          </cell>
          <cell r="AH2725">
            <v>92877.26</v>
          </cell>
        </row>
        <row r="2726">
          <cell r="B2726" t="str">
            <v>YUC17170100848640</v>
          </cell>
          <cell r="C2726" t="str">
            <v>Construccion De Cuartos Dormitorio - 19726</v>
          </cell>
          <cell r="D2726" t="str">
            <v>19726</v>
          </cell>
          <cell r="E2726">
            <v>31</v>
          </cell>
          <cell r="F2726" t="str">
            <v>Yucatán</v>
          </cell>
          <cell r="G2726">
            <v>50</v>
          </cell>
          <cell r="H2726" t="str">
            <v>Mérida</v>
          </cell>
          <cell r="I2726">
            <v>1</v>
          </cell>
          <cell r="J2726" t="str">
            <v>Mérida</v>
          </cell>
          <cell r="K2726">
            <v>-89.621666000000005</v>
          </cell>
          <cell r="L2726">
            <v>20.967777000000002</v>
          </cell>
          <cell r="M2726" t="str">
            <v>Urbano</v>
          </cell>
          <cell r="N2726">
            <v>2</v>
          </cell>
          <cell r="O2726" t="str">
            <v>Aportaciones Federales</v>
          </cell>
          <cell r="P2726" t="str">
            <v>I004</v>
          </cell>
          <cell r="Q2726" t="str">
            <v>FAIS Municipal y de las Demarcaciones Territoriales del Distrito Federal</v>
          </cell>
          <cell r="R2726">
            <v>33</v>
          </cell>
          <cell r="S2726" t="str">
            <v>Aportaciones Federales para Entidades Federativas y Municipios</v>
          </cell>
          <cell r="T2726" t="str">
            <v>AYUNTAMIENTO DE MERIDA</v>
          </cell>
          <cell r="U2726">
            <v>10</v>
          </cell>
          <cell r="V2726" t="str">
            <v>Vivienda</v>
          </cell>
          <cell r="W2726">
            <v>2</v>
          </cell>
          <cell r="X2726" t="str">
            <v>Proyecto de Inversión de Infraestructura Social</v>
          </cell>
          <cell r="Y2726" t="str">
            <v>REDUCIR EL REZAGO SOCIAL Y MEJORAR LA CALIDAD DE VIDA DE LAS FAMILIAS EN POBREZA</v>
          </cell>
          <cell r="Z2726">
            <v>42815</v>
          </cell>
          <cell r="AA2726">
            <v>42887</v>
          </cell>
          <cell r="AB2726" t="str">
            <v>CALLE 62A 500 INTERIOR 0 0 COLONIA LA GUADALUPANA, 97315 MÉRIDA, MÉRIDA YUCATÁN ENTRE CALLE 187 Y CALLE 187A, LA OBRA SE REALIZARA EN CALLE 62-A NO. 500 X 187 Y 187-A COL. GUADALUPANA</v>
          </cell>
          <cell r="AC2726">
            <v>0</v>
          </cell>
          <cell r="AE2726">
            <v>1</v>
          </cell>
          <cell r="AF2726" t="str">
            <v>En Ejecución</v>
          </cell>
          <cell r="AG2726">
            <v>2017</v>
          </cell>
          <cell r="AH2726">
            <v>86881.7</v>
          </cell>
        </row>
        <row r="2727">
          <cell r="B2727" t="str">
            <v>YUC17170100848641</v>
          </cell>
          <cell r="C2727" t="str">
            <v>Construccion De Cuarto Para Baño - 21438</v>
          </cell>
          <cell r="D2727" t="str">
            <v>21438</v>
          </cell>
          <cell r="E2727">
            <v>31</v>
          </cell>
          <cell r="F2727" t="str">
            <v>Yucatán</v>
          </cell>
          <cell r="G2727">
            <v>50</v>
          </cell>
          <cell r="H2727" t="str">
            <v>Mérida</v>
          </cell>
          <cell r="I2727">
            <v>1</v>
          </cell>
          <cell r="J2727" t="str">
            <v>Mérida</v>
          </cell>
          <cell r="K2727">
            <v>-89.621666000000005</v>
          </cell>
          <cell r="L2727">
            <v>20.967777000000002</v>
          </cell>
          <cell r="M2727" t="str">
            <v>Urbano</v>
          </cell>
          <cell r="N2727">
            <v>2</v>
          </cell>
          <cell r="O2727" t="str">
            <v>Aportaciones Federales</v>
          </cell>
          <cell r="P2727" t="str">
            <v>I004</v>
          </cell>
          <cell r="Q2727" t="str">
            <v>FAIS Municipal y de las Demarcaciones Territoriales del Distrito Federal</v>
          </cell>
          <cell r="R2727">
            <v>33</v>
          </cell>
          <cell r="S2727" t="str">
            <v>Aportaciones Federales para Entidades Federativas y Municipios</v>
          </cell>
          <cell r="T2727" t="str">
            <v>AYUNTAMIENTO DE MERIDA</v>
          </cell>
          <cell r="U2727">
            <v>10</v>
          </cell>
          <cell r="V2727" t="str">
            <v>Vivienda</v>
          </cell>
          <cell r="W2727">
            <v>2</v>
          </cell>
          <cell r="X2727" t="str">
            <v>Proyecto de Inversión de Infraestructura Social</v>
          </cell>
          <cell r="Y2727" t="str">
            <v>REDUCIR EL REZAGO SOCIAL Y MEJORAR LA CALIDAD DE VIDA DE LAS FAMILIAS EN POBREZA</v>
          </cell>
          <cell r="Z2727">
            <v>42815</v>
          </cell>
          <cell r="AA2727">
            <v>42795</v>
          </cell>
          <cell r="AB2727" t="str">
            <v>CALLE 77-B 239 A INTERIOR 0 0 COLONIA NUEVA REFORMA AGRARIA, 97249 MÉRIDA, MÉRIDA YUCATÁN ENTRE CALLE 140-DIAG. Y CALLE 140, LA OBRA SE REALIZARA EN CALLE 77-B NO. 239-A X 140 DIAG Y 140 DE LA COLONIA</v>
          </cell>
          <cell r="AC2727">
            <v>0</v>
          </cell>
          <cell r="AE2727">
            <v>1</v>
          </cell>
          <cell r="AF2727" t="str">
            <v>En Ejecución</v>
          </cell>
          <cell r="AG2727">
            <v>2017</v>
          </cell>
          <cell r="AH2727">
            <v>111427.18</v>
          </cell>
        </row>
        <row r="2728">
          <cell r="B2728" t="str">
            <v>YUC17170100848642</v>
          </cell>
          <cell r="C2728" t="str">
            <v>Construccion De Cuarto Para Baño - 22765</v>
          </cell>
          <cell r="D2728" t="str">
            <v>22765</v>
          </cell>
          <cell r="E2728">
            <v>31</v>
          </cell>
          <cell r="F2728" t="str">
            <v>Yucatán</v>
          </cell>
          <cell r="G2728">
            <v>50</v>
          </cell>
          <cell r="H2728" t="str">
            <v>Mérida</v>
          </cell>
          <cell r="I2728">
            <v>1</v>
          </cell>
          <cell r="J2728" t="str">
            <v>Mérida</v>
          </cell>
          <cell r="K2728">
            <v>-89.621666000000005</v>
          </cell>
          <cell r="L2728">
            <v>20.967777000000002</v>
          </cell>
          <cell r="M2728" t="str">
            <v>Urbano</v>
          </cell>
          <cell r="N2728">
            <v>2</v>
          </cell>
          <cell r="O2728" t="str">
            <v>Aportaciones Federales</v>
          </cell>
          <cell r="P2728" t="str">
            <v>I004</v>
          </cell>
          <cell r="Q2728" t="str">
            <v>FAIS Municipal y de las Demarcaciones Territoriales del Distrito Federal</v>
          </cell>
          <cell r="R2728">
            <v>33</v>
          </cell>
          <cell r="S2728" t="str">
            <v>Aportaciones Federales para Entidades Federativas y Municipios</v>
          </cell>
          <cell r="T2728" t="str">
            <v>AYUNTAMIENTO DE MERIDA</v>
          </cell>
          <cell r="U2728">
            <v>10</v>
          </cell>
          <cell r="V2728" t="str">
            <v>Vivienda</v>
          </cell>
          <cell r="W2728">
            <v>2</v>
          </cell>
          <cell r="X2728" t="str">
            <v>Proyecto de Inversión de Infraestructura Social</v>
          </cell>
          <cell r="Y2728" t="str">
            <v>REDUCIR EL REZAGO SOCIAL Y MEJORAR LA CALIDAD DE VIDA DE LAS FAMILIAS EN POBREZA</v>
          </cell>
          <cell r="Z2728">
            <v>42811</v>
          </cell>
          <cell r="AA2728">
            <v>42887</v>
          </cell>
          <cell r="AB2728" t="str">
            <v>CALLE 84 821 0 INTERIOR 0 0 COLONIA SAN ANTONIO XLUCH Y NOCO, 97290 MÉRIDA, MÉRIDA YUCATÁN ENTRE CALLE 131 Y CALLE 133, LA OBRA SE REALIZARA EN CALLE 84 NO. 821 X 131 Y 133 DE LA COLONIA SAN ANTONIO X</v>
          </cell>
          <cell r="AC2728">
            <v>0</v>
          </cell>
          <cell r="AE2728">
            <v>1</v>
          </cell>
          <cell r="AF2728" t="str">
            <v>En Ejecución</v>
          </cell>
          <cell r="AG2728">
            <v>2017</v>
          </cell>
          <cell r="AH2728">
            <v>153458.04999999999</v>
          </cell>
        </row>
        <row r="2729">
          <cell r="B2729" t="str">
            <v>YUC17170100848643</v>
          </cell>
          <cell r="C2729" t="str">
            <v>Construccion De Cuarto Para Baño - 22535</v>
          </cell>
          <cell r="D2729" t="str">
            <v>22535</v>
          </cell>
          <cell r="E2729">
            <v>31</v>
          </cell>
          <cell r="F2729" t="str">
            <v>Yucatán</v>
          </cell>
          <cell r="G2729">
            <v>50</v>
          </cell>
          <cell r="H2729" t="str">
            <v>Mérida</v>
          </cell>
          <cell r="I2729">
            <v>1</v>
          </cell>
          <cell r="J2729" t="str">
            <v>Mérida</v>
          </cell>
          <cell r="K2729">
            <v>-89.621666000000005</v>
          </cell>
          <cell r="L2729">
            <v>20.967777000000002</v>
          </cell>
          <cell r="M2729" t="str">
            <v>Urbano</v>
          </cell>
          <cell r="N2729">
            <v>2</v>
          </cell>
          <cell r="O2729" t="str">
            <v>Aportaciones Federales</v>
          </cell>
          <cell r="P2729" t="str">
            <v>I004</v>
          </cell>
          <cell r="Q2729" t="str">
            <v>FAIS Municipal y de las Demarcaciones Territoriales del Distrito Federal</v>
          </cell>
          <cell r="R2729">
            <v>33</v>
          </cell>
          <cell r="S2729" t="str">
            <v>Aportaciones Federales para Entidades Federativas y Municipios</v>
          </cell>
          <cell r="T2729" t="str">
            <v>AYUNTAMIENTO DE MERIDA</v>
          </cell>
          <cell r="U2729">
            <v>10</v>
          </cell>
          <cell r="V2729" t="str">
            <v>Vivienda</v>
          </cell>
          <cell r="W2729">
            <v>2</v>
          </cell>
          <cell r="X2729" t="str">
            <v>Proyecto de Inversión de Infraestructura Social</v>
          </cell>
          <cell r="Y2729" t="str">
            <v>REDUCIR EL REZAGO SOCIAL Y MEJORAR LA CALIDAD DE VIDA DE LAS FAMILIAS EN POBREZA</v>
          </cell>
          <cell r="Z2729">
            <v>42811</v>
          </cell>
          <cell r="AA2729">
            <v>42887</v>
          </cell>
          <cell r="AB2729" t="str">
            <v>CALLE 193 362 INTERIOR 0 0 COLONIA DZUNUNCAN, 97315 MÉRIDA, MÉRIDA YUCATÁN ENTRE CALLE 88 Y CALLE 90, LA OBRA SE REALIZARA EN CALLE 193 NO. 362 X 88 Y 90 COL. DZUNUNCAN</v>
          </cell>
          <cell r="AC2729">
            <v>0</v>
          </cell>
          <cell r="AE2729">
            <v>1</v>
          </cell>
          <cell r="AF2729" t="str">
            <v>En Ejecución</v>
          </cell>
          <cell r="AG2729">
            <v>2017</v>
          </cell>
          <cell r="AH2729">
            <v>96655.07</v>
          </cell>
        </row>
        <row r="2730">
          <cell r="B2730" t="str">
            <v>YUC17170100848644</v>
          </cell>
          <cell r="C2730" t="str">
            <v>Construccion De Cuartos Dormitorio - 23270</v>
          </cell>
          <cell r="D2730" t="str">
            <v>23270</v>
          </cell>
          <cell r="E2730">
            <v>31</v>
          </cell>
          <cell r="F2730" t="str">
            <v>Yucatán</v>
          </cell>
          <cell r="G2730">
            <v>50</v>
          </cell>
          <cell r="H2730" t="str">
            <v>Mérida</v>
          </cell>
          <cell r="I2730">
            <v>1</v>
          </cell>
          <cell r="J2730" t="str">
            <v>Mérida</v>
          </cell>
          <cell r="K2730">
            <v>-89.621666000000005</v>
          </cell>
          <cell r="L2730">
            <v>20.967777000000002</v>
          </cell>
          <cell r="M2730" t="str">
            <v>Urbano</v>
          </cell>
          <cell r="N2730">
            <v>2</v>
          </cell>
          <cell r="O2730" t="str">
            <v>Aportaciones Federales</v>
          </cell>
          <cell r="P2730" t="str">
            <v>I004</v>
          </cell>
          <cell r="Q2730" t="str">
            <v>FAIS Municipal y de las Demarcaciones Territoriales del Distrito Federal</v>
          </cell>
          <cell r="R2730">
            <v>33</v>
          </cell>
          <cell r="S2730" t="str">
            <v>Aportaciones Federales para Entidades Federativas y Municipios</v>
          </cell>
          <cell r="T2730" t="str">
            <v>AYUNTAMIENTO DE MERIDA</v>
          </cell>
          <cell r="U2730">
            <v>10</v>
          </cell>
          <cell r="V2730" t="str">
            <v>Vivienda</v>
          </cell>
          <cell r="W2730">
            <v>2</v>
          </cell>
          <cell r="X2730" t="str">
            <v>Proyecto de Inversión de Infraestructura Social</v>
          </cell>
          <cell r="Y2730" t="str">
            <v>REDUCIR EL REZAGO SOCIAL Y MEJORAR LA CALIDAD DE VIDA DE LAS FAMILIAS EN POBREZA</v>
          </cell>
          <cell r="Z2730">
            <v>42810</v>
          </cell>
          <cell r="AA2730">
            <v>42856</v>
          </cell>
          <cell r="AB2730" t="str">
            <v>CALLE 163 A 255 INTERIOR 0 0 FRACCIONAMIENTO SAN JOSÉ TZAL, 97285 MÉRIDA, MÉRIDA YUCATÁN ENTRE CALLE 46 Y CALLE 44 DIAG, LA OBRA SE REALIZARA EN CALLE 163-A NO. 255 X 46 Y 44 DIAG FRAC. SAN JOSE TZAL</v>
          </cell>
          <cell r="AC2730">
            <v>0</v>
          </cell>
          <cell r="AE2730">
            <v>1</v>
          </cell>
          <cell r="AF2730" t="str">
            <v>En Ejecución</v>
          </cell>
          <cell r="AG2730">
            <v>2017</v>
          </cell>
          <cell r="AH2730">
            <v>89713.919999999998</v>
          </cell>
        </row>
        <row r="2731">
          <cell r="B2731" t="str">
            <v>YUC17170100848645</v>
          </cell>
          <cell r="C2731" t="str">
            <v>Construccion De Cuarto Para Baño - 22699</v>
          </cell>
          <cell r="D2731" t="str">
            <v>22699</v>
          </cell>
          <cell r="E2731">
            <v>31</v>
          </cell>
          <cell r="F2731" t="str">
            <v>Yucatán</v>
          </cell>
          <cell r="G2731">
            <v>50</v>
          </cell>
          <cell r="H2731" t="str">
            <v>Mérida</v>
          </cell>
          <cell r="I2731">
            <v>1</v>
          </cell>
          <cell r="J2731" t="str">
            <v>Mérida</v>
          </cell>
          <cell r="K2731">
            <v>-89.621666000000005</v>
          </cell>
          <cell r="L2731">
            <v>20.967777000000002</v>
          </cell>
          <cell r="M2731" t="str">
            <v>Urbano</v>
          </cell>
          <cell r="N2731">
            <v>2</v>
          </cell>
          <cell r="O2731" t="str">
            <v>Aportaciones Federales</v>
          </cell>
          <cell r="P2731" t="str">
            <v>I004</v>
          </cell>
          <cell r="Q2731" t="str">
            <v>FAIS Municipal y de las Demarcaciones Territoriales del Distrito Federal</v>
          </cell>
          <cell r="R2731">
            <v>33</v>
          </cell>
          <cell r="S2731" t="str">
            <v>Aportaciones Federales para Entidades Federativas y Municipios</v>
          </cell>
          <cell r="T2731" t="str">
            <v>AYUNTAMIENTO DE MERIDA</v>
          </cell>
          <cell r="U2731">
            <v>10</v>
          </cell>
          <cell r="V2731" t="str">
            <v>Vivienda</v>
          </cell>
          <cell r="W2731">
            <v>2</v>
          </cell>
          <cell r="X2731" t="str">
            <v>Proyecto de Inversión de Infraestructura Social</v>
          </cell>
          <cell r="Y2731" t="str">
            <v>REDUCIR EL REZAGO SOCIAL Y MEJORAR LA CALIDAD DE VIDA DE LAS FAMILIAS EN POBREZA</v>
          </cell>
          <cell r="Z2731">
            <v>42811</v>
          </cell>
          <cell r="AA2731">
            <v>42887</v>
          </cell>
          <cell r="AB2731" t="str">
            <v>CALLE 88 529 0 INTERIOR 0 0 COLONIA DZUNUNCAN, 97315 MÉRIDA, MÉRIDA YUCATÁN ENTRE CALLE 191 Y CALLE 191-A, LA OBRA SE REALIZARA EN CALLE 88 NO. 529 X 191 Y 191-A DE LA COLONIA DZUNUNCAN</v>
          </cell>
          <cell r="AC2731">
            <v>0</v>
          </cell>
          <cell r="AE2731">
            <v>1</v>
          </cell>
          <cell r="AF2731" t="str">
            <v>En Ejecución</v>
          </cell>
          <cell r="AG2731">
            <v>2017</v>
          </cell>
          <cell r="AH2731">
            <v>92911.99</v>
          </cell>
        </row>
        <row r="2732">
          <cell r="B2732" t="str">
            <v>YUC17170100848646</v>
          </cell>
          <cell r="C2732" t="str">
            <v>Construccion De Cuarto Para Baño - 22834</v>
          </cell>
          <cell r="D2732" t="str">
            <v>22834</v>
          </cell>
          <cell r="E2732">
            <v>31</v>
          </cell>
          <cell r="F2732" t="str">
            <v>Yucatán</v>
          </cell>
          <cell r="G2732">
            <v>50</v>
          </cell>
          <cell r="H2732" t="str">
            <v>Mérida</v>
          </cell>
          <cell r="I2732">
            <v>1</v>
          </cell>
          <cell r="J2732" t="str">
            <v>Mérida</v>
          </cell>
          <cell r="K2732">
            <v>-89.621666000000005</v>
          </cell>
          <cell r="L2732">
            <v>20.967777000000002</v>
          </cell>
          <cell r="M2732" t="str">
            <v>Urbano</v>
          </cell>
          <cell r="N2732">
            <v>2</v>
          </cell>
          <cell r="O2732" t="str">
            <v>Aportaciones Federales</v>
          </cell>
          <cell r="P2732" t="str">
            <v>I004</v>
          </cell>
          <cell r="Q2732" t="str">
            <v>FAIS Municipal y de las Demarcaciones Territoriales del Distrito Federal</v>
          </cell>
          <cell r="R2732">
            <v>33</v>
          </cell>
          <cell r="S2732" t="str">
            <v>Aportaciones Federales para Entidades Federativas y Municipios</v>
          </cell>
          <cell r="T2732" t="str">
            <v>AYUNTAMIENTO DE MERIDA</v>
          </cell>
          <cell r="U2732">
            <v>10</v>
          </cell>
          <cell r="V2732" t="str">
            <v>Vivienda</v>
          </cell>
          <cell r="W2732">
            <v>2</v>
          </cell>
          <cell r="X2732" t="str">
            <v>Proyecto de Inversión de Infraestructura Social</v>
          </cell>
          <cell r="Y2732" t="str">
            <v>REDUCIR EL REZAGO SOCIAL Y MEJORAR LA CALIDAD DE VIDA DE LAS FAMILIAS EN POBREZA</v>
          </cell>
          <cell r="Z2732">
            <v>42810</v>
          </cell>
          <cell r="AA2732">
            <v>42856</v>
          </cell>
          <cell r="AB2732" t="str">
            <v>CALLE 75 109 0 INTERIOR 0 0 COLONIA CECILIO CHI, 97196 MÉRIDA, MÉRIDA YUCATÁN ENTRE CALLE 74 Y CALLE 76, LA OBRA SE REALIZARA EN CALLE 75 NO. 109 X 74 Y 76 DE LA COLONIA CECILIO CHI</v>
          </cell>
          <cell r="AC2732">
            <v>0</v>
          </cell>
          <cell r="AE2732">
            <v>1</v>
          </cell>
          <cell r="AF2732" t="str">
            <v>En Ejecución</v>
          </cell>
          <cell r="AG2732">
            <v>2017</v>
          </cell>
          <cell r="AH2732">
            <v>103761.12</v>
          </cell>
        </row>
        <row r="2733">
          <cell r="B2733" t="str">
            <v>YUC17170100848647</v>
          </cell>
          <cell r="C2733" t="str">
            <v>Construccion De Cuartos Dormitorio - 22655</v>
          </cell>
          <cell r="D2733" t="str">
            <v>22655</v>
          </cell>
          <cell r="E2733">
            <v>31</v>
          </cell>
          <cell r="F2733" t="str">
            <v>Yucatán</v>
          </cell>
          <cell r="G2733">
            <v>50</v>
          </cell>
          <cell r="H2733" t="str">
            <v>Mérida</v>
          </cell>
          <cell r="I2733">
            <v>1</v>
          </cell>
          <cell r="J2733" t="str">
            <v>Mérida</v>
          </cell>
          <cell r="K2733">
            <v>-89.621666000000005</v>
          </cell>
          <cell r="L2733">
            <v>20.967777000000002</v>
          </cell>
          <cell r="M2733" t="str">
            <v>Urbano</v>
          </cell>
          <cell r="N2733">
            <v>2</v>
          </cell>
          <cell r="O2733" t="str">
            <v>Aportaciones Federales</v>
          </cell>
          <cell r="P2733" t="str">
            <v>I004</v>
          </cell>
          <cell r="Q2733" t="str">
            <v>FAIS Municipal y de las Demarcaciones Territoriales del Distrito Federal</v>
          </cell>
          <cell r="R2733">
            <v>33</v>
          </cell>
          <cell r="S2733" t="str">
            <v>Aportaciones Federales para Entidades Federativas y Municipios</v>
          </cell>
          <cell r="T2733" t="str">
            <v>AYUNTAMIENTO DE MERIDA</v>
          </cell>
          <cell r="U2733">
            <v>10</v>
          </cell>
          <cell r="V2733" t="str">
            <v>Vivienda</v>
          </cell>
          <cell r="W2733">
            <v>2</v>
          </cell>
          <cell r="X2733" t="str">
            <v>Proyecto de Inversión de Infraestructura Social</v>
          </cell>
          <cell r="Y2733" t="str">
            <v>REDUCIR EL REZAGO SOCIAL Y MEJORAR LA CALIDAD DE VIDA DE LAS FAMILIAS EN POBREZA</v>
          </cell>
          <cell r="Z2733">
            <v>42815</v>
          </cell>
          <cell r="AA2733">
            <v>42887</v>
          </cell>
          <cell r="AB2733" t="str">
            <v>CALLE 187 C 97 INTERIOR 0 0 COLONIA LA GUADALUPANA, 97315 MÉRIDA, MÉRIDA YUCATÁN ENTRE CALLE 58 Y CALLE 60, LA OBRA SE REALIZARA EN CALLE 187-C NO. 97 X 58 Y 60 COL. GUADALUPANA</v>
          </cell>
          <cell r="AC2733">
            <v>0</v>
          </cell>
          <cell r="AE2733">
            <v>1</v>
          </cell>
          <cell r="AF2733" t="str">
            <v>En Ejecución</v>
          </cell>
          <cell r="AG2733">
            <v>2017</v>
          </cell>
          <cell r="AH2733">
            <v>92877.26</v>
          </cell>
        </row>
        <row r="2734">
          <cell r="B2734" t="str">
            <v>YUC17170100848648</v>
          </cell>
          <cell r="C2734" t="str">
            <v>Construccion De Cuartos Dormitorio - 22570</v>
          </cell>
          <cell r="D2734" t="str">
            <v>22570</v>
          </cell>
          <cell r="E2734">
            <v>31</v>
          </cell>
          <cell r="F2734" t="str">
            <v>Yucatán</v>
          </cell>
          <cell r="G2734">
            <v>50</v>
          </cell>
          <cell r="H2734" t="str">
            <v>Mérida</v>
          </cell>
          <cell r="I2734">
            <v>1</v>
          </cell>
          <cell r="J2734" t="str">
            <v>Mérida</v>
          </cell>
          <cell r="K2734">
            <v>-89.621666000000005</v>
          </cell>
          <cell r="L2734">
            <v>20.967777000000002</v>
          </cell>
          <cell r="M2734" t="str">
            <v>Urbano</v>
          </cell>
          <cell r="N2734">
            <v>2</v>
          </cell>
          <cell r="O2734" t="str">
            <v>Aportaciones Federales</v>
          </cell>
          <cell r="P2734" t="str">
            <v>I004</v>
          </cell>
          <cell r="Q2734" t="str">
            <v>FAIS Municipal y de las Demarcaciones Territoriales del Distrito Federal</v>
          </cell>
          <cell r="R2734">
            <v>33</v>
          </cell>
          <cell r="S2734" t="str">
            <v>Aportaciones Federales para Entidades Federativas y Municipios</v>
          </cell>
          <cell r="T2734" t="str">
            <v>AYUNTAMIENTO DE MERIDA</v>
          </cell>
          <cell r="U2734">
            <v>10</v>
          </cell>
          <cell r="V2734" t="str">
            <v>Vivienda</v>
          </cell>
          <cell r="W2734">
            <v>2</v>
          </cell>
          <cell r="X2734" t="str">
            <v>Proyecto de Inversión de Infraestructura Social</v>
          </cell>
          <cell r="Y2734" t="str">
            <v>REDUCIR EL REZAGO SOCIAL Y MEJORAR LA CALIDAD DE VIDA DE LAS FAMILIAS EN POBREZA</v>
          </cell>
          <cell r="Z2734">
            <v>42811</v>
          </cell>
          <cell r="AA2734">
            <v>42887</v>
          </cell>
          <cell r="AB2734" t="str">
            <v>CALLE 193 362 INTERIOR 0 0 COLONIA DZUNUNCAN, 97315 MÉRIDA, MÉRIDA YUCATÁN ENTRE CALLE 88 Y CALLE 90, LA OBRA SE REALIZARA EN CALLE 193 NO. 362 X 88 Y 90 COL. DZUNUNCAN</v>
          </cell>
          <cell r="AC2734">
            <v>0</v>
          </cell>
          <cell r="AE2734">
            <v>1</v>
          </cell>
          <cell r="AF2734" t="str">
            <v>En Ejecución</v>
          </cell>
          <cell r="AG2734">
            <v>2017</v>
          </cell>
          <cell r="AH2734">
            <v>72001.55</v>
          </cell>
        </row>
        <row r="2735">
          <cell r="B2735" t="str">
            <v>YUC17170100848649</v>
          </cell>
          <cell r="C2735" t="str">
            <v>Construccion De Cuarto Para Baño - 22265</v>
          </cell>
          <cell r="D2735" t="str">
            <v>22265</v>
          </cell>
          <cell r="E2735">
            <v>31</v>
          </cell>
          <cell r="F2735" t="str">
            <v>Yucatán</v>
          </cell>
          <cell r="G2735">
            <v>50</v>
          </cell>
          <cell r="H2735" t="str">
            <v>Mérida</v>
          </cell>
          <cell r="I2735">
            <v>1</v>
          </cell>
          <cell r="J2735" t="str">
            <v>Mérida</v>
          </cell>
          <cell r="K2735">
            <v>-89.621666000000005</v>
          </cell>
          <cell r="L2735">
            <v>20.967777000000002</v>
          </cell>
          <cell r="M2735" t="str">
            <v>Urbano</v>
          </cell>
          <cell r="N2735">
            <v>2</v>
          </cell>
          <cell r="O2735" t="str">
            <v>Aportaciones Federales</v>
          </cell>
          <cell r="P2735" t="str">
            <v>I004</v>
          </cell>
          <cell r="Q2735" t="str">
            <v>FAIS Municipal y de las Demarcaciones Territoriales del Distrito Federal</v>
          </cell>
          <cell r="R2735">
            <v>33</v>
          </cell>
          <cell r="S2735" t="str">
            <v>Aportaciones Federales para Entidades Federativas y Municipios</v>
          </cell>
          <cell r="T2735" t="str">
            <v>AYUNTAMIENTO DE MERIDA</v>
          </cell>
          <cell r="U2735">
            <v>10</v>
          </cell>
          <cell r="V2735" t="str">
            <v>Vivienda</v>
          </cell>
          <cell r="W2735">
            <v>2</v>
          </cell>
          <cell r="X2735" t="str">
            <v>Proyecto de Inversión de Infraestructura Social</v>
          </cell>
          <cell r="Y2735" t="str">
            <v>REDUCIR EL REZAGO SOCIAL Y MEJORAR LA CALIDAD DE VIDA DE LAS FAMILIAS EN POBREZA</v>
          </cell>
          <cell r="Z2735">
            <v>42811</v>
          </cell>
          <cell r="AA2735">
            <v>42887</v>
          </cell>
          <cell r="AB2735" t="str">
            <v>CALLE 165 260 0 INTERIOR 0 0 COLONIA EMILIANO ZAPATA SUR III, 97297 MÉRIDA, MÉRIDA YUCATÁN ENTRE CALLE 80 Y CALLE 82, LA OBRA SE REALIZARA EN CALLE 165 NO. 260 X 80 Y 82 DE LA COLONIA EMILIANO ZAPATA</v>
          </cell>
          <cell r="AC2735">
            <v>0</v>
          </cell>
          <cell r="AE2735">
            <v>1</v>
          </cell>
          <cell r="AF2735" t="str">
            <v>En Ejecución</v>
          </cell>
          <cell r="AG2735">
            <v>2017</v>
          </cell>
          <cell r="AH2735">
            <v>104414.92</v>
          </cell>
        </row>
        <row r="2736">
          <cell r="B2736" t="str">
            <v>YUC17170100848650</v>
          </cell>
          <cell r="C2736" t="str">
            <v>Construccion De Cuartos Dormitorio - 22613</v>
          </cell>
          <cell r="D2736" t="str">
            <v>22613</v>
          </cell>
          <cell r="E2736">
            <v>31</v>
          </cell>
          <cell r="F2736" t="str">
            <v>Yucatán</v>
          </cell>
          <cell r="G2736">
            <v>50</v>
          </cell>
          <cell r="H2736" t="str">
            <v>Mérida</v>
          </cell>
          <cell r="I2736">
            <v>1</v>
          </cell>
          <cell r="J2736" t="str">
            <v>Mérida</v>
          </cell>
          <cell r="K2736">
            <v>-89.621666000000005</v>
          </cell>
          <cell r="L2736">
            <v>20.967777000000002</v>
          </cell>
          <cell r="M2736" t="str">
            <v>Urbano</v>
          </cell>
          <cell r="N2736">
            <v>2</v>
          </cell>
          <cell r="O2736" t="str">
            <v>Aportaciones Federales</v>
          </cell>
          <cell r="P2736" t="str">
            <v>I004</v>
          </cell>
          <cell r="Q2736" t="str">
            <v>FAIS Municipal y de las Demarcaciones Territoriales del Distrito Federal</v>
          </cell>
          <cell r="R2736">
            <v>33</v>
          </cell>
          <cell r="S2736" t="str">
            <v>Aportaciones Federales para Entidades Federativas y Municipios</v>
          </cell>
          <cell r="T2736" t="str">
            <v>AYUNTAMIENTO DE MERIDA</v>
          </cell>
          <cell r="U2736">
            <v>10</v>
          </cell>
          <cell r="V2736" t="str">
            <v>Vivienda</v>
          </cell>
          <cell r="W2736">
            <v>2</v>
          </cell>
          <cell r="X2736" t="str">
            <v>Proyecto de Inversión de Infraestructura Social</v>
          </cell>
          <cell r="Y2736" t="str">
            <v>REDUCIR EL REZAGO SOCIAL Y MEJORAR LA CALIDAD DE VIDA DE LAS FAMILIAS EN POBREZA</v>
          </cell>
          <cell r="Z2736">
            <v>42815</v>
          </cell>
          <cell r="AA2736">
            <v>42887</v>
          </cell>
          <cell r="AB2736" t="str">
            <v>CALLE 66 508 0 INTERIOR 0 0 COLONIA DZUNUNCAN, 97315 MÉRIDA, MÉRIDA YUCATÁN ENTRE CALLE 187-B Y CALLE 189, LA OBRA SE REALIZARA EN CALLE 66 NO. 508 X 187-B Y 189 DE LA COLONIA GUADALUPANA</v>
          </cell>
          <cell r="AC2736">
            <v>0</v>
          </cell>
          <cell r="AE2736">
            <v>1</v>
          </cell>
          <cell r="AF2736" t="str">
            <v>En Ejecución</v>
          </cell>
          <cell r="AG2736">
            <v>2017</v>
          </cell>
          <cell r="AH2736">
            <v>86881.7</v>
          </cell>
        </row>
        <row r="2737">
          <cell r="B2737" t="str">
            <v>YUC17170100848651</v>
          </cell>
          <cell r="C2737" t="str">
            <v>Construccion De Cuarto Para Baño - 22599</v>
          </cell>
          <cell r="D2737" t="str">
            <v>22599</v>
          </cell>
          <cell r="E2737">
            <v>31</v>
          </cell>
          <cell r="F2737" t="str">
            <v>Yucatán</v>
          </cell>
          <cell r="G2737">
            <v>50</v>
          </cell>
          <cell r="H2737" t="str">
            <v>Mérida</v>
          </cell>
          <cell r="I2737">
            <v>1</v>
          </cell>
          <cell r="J2737" t="str">
            <v>Mérida</v>
          </cell>
          <cell r="K2737">
            <v>-89.621666000000005</v>
          </cell>
          <cell r="L2737">
            <v>20.967777000000002</v>
          </cell>
          <cell r="M2737" t="str">
            <v>Urbano</v>
          </cell>
          <cell r="N2737">
            <v>2</v>
          </cell>
          <cell r="O2737" t="str">
            <v>Aportaciones Federales</v>
          </cell>
          <cell r="P2737" t="str">
            <v>I004</v>
          </cell>
          <cell r="Q2737" t="str">
            <v>FAIS Municipal y de las Demarcaciones Territoriales del Distrito Federal</v>
          </cell>
          <cell r="R2737">
            <v>33</v>
          </cell>
          <cell r="S2737" t="str">
            <v>Aportaciones Federales para Entidades Federativas y Municipios</v>
          </cell>
          <cell r="T2737" t="str">
            <v>AYUNTAMIENTO DE MERIDA</v>
          </cell>
          <cell r="U2737">
            <v>10</v>
          </cell>
          <cell r="V2737" t="str">
            <v>Vivienda</v>
          </cell>
          <cell r="W2737">
            <v>2</v>
          </cell>
          <cell r="X2737" t="str">
            <v>Proyecto de Inversión de Infraestructura Social</v>
          </cell>
          <cell r="Y2737" t="str">
            <v>REDUCIR EL REZAGO SOCIAL Y MEJORAR LA CALIDAD DE VIDA DE LAS FAMILIAS EN POBREZA</v>
          </cell>
          <cell r="Z2737">
            <v>42815</v>
          </cell>
          <cell r="AA2737">
            <v>42887</v>
          </cell>
          <cell r="AB2737" t="str">
            <v>CALLE 66 508 0 INTERIOR 0 0 COLONIA DZUNUNCAN, 97315 MÉRIDA, MÉRIDA YUCATÁN ENTRE CALLE 187-B Y CALLE 189, LA OBRA SE REALIZARA EN CALLE 66 NO. 508 X 187-B Y 189 DE LA COLONIA GUADALUPANA</v>
          </cell>
          <cell r="AC2737">
            <v>0</v>
          </cell>
          <cell r="AE2737">
            <v>1</v>
          </cell>
          <cell r="AF2737" t="str">
            <v>En Ejecución</v>
          </cell>
          <cell r="AG2737">
            <v>2017</v>
          </cell>
          <cell r="AH2737">
            <v>97992.72</v>
          </cell>
        </row>
        <row r="2738">
          <cell r="B2738" t="str">
            <v>YUC17170100848652</v>
          </cell>
          <cell r="C2738" t="str">
            <v>Construccion De Cuartos Dormitorio - 23206</v>
          </cell>
          <cell r="D2738" t="str">
            <v>23206</v>
          </cell>
          <cell r="E2738">
            <v>31</v>
          </cell>
          <cell r="F2738" t="str">
            <v>Yucatán</v>
          </cell>
          <cell r="G2738">
            <v>50</v>
          </cell>
          <cell r="H2738" t="str">
            <v>Mérida</v>
          </cell>
          <cell r="I2738">
            <v>1</v>
          </cell>
          <cell r="J2738" t="str">
            <v>Mérida</v>
          </cell>
          <cell r="K2738">
            <v>-89.621666000000005</v>
          </cell>
          <cell r="L2738">
            <v>20.967777000000002</v>
          </cell>
          <cell r="M2738" t="str">
            <v>Urbano</v>
          </cell>
          <cell r="N2738">
            <v>2</v>
          </cell>
          <cell r="O2738" t="str">
            <v>Aportaciones Federales</v>
          </cell>
          <cell r="P2738" t="str">
            <v>I004</v>
          </cell>
          <cell r="Q2738" t="str">
            <v>FAIS Municipal y de las Demarcaciones Territoriales del Distrito Federal</v>
          </cell>
          <cell r="R2738">
            <v>33</v>
          </cell>
          <cell r="S2738" t="str">
            <v>Aportaciones Federales para Entidades Federativas y Municipios</v>
          </cell>
          <cell r="T2738" t="str">
            <v>AYUNTAMIENTO DE MERIDA</v>
          </cell>
          <cell r="U2738">
            <v>10</v>
          </cell>
          <cell r="V2738" t="str">
            <v>Vivienda</v>
          </cell>
          <cell r="W2738">
            <v>2</v>
          </cell>
          <cell r="X2738" t="str">
            <v>Proyecto de Inversión de Infraestructura Social</v>
          </cell>
          <cell r="Y2738" t="str">
            <v>REDUCIR EL REZAGO SOCIAL Y MEJORAR LA CALIDAD DE VIDA DE LAS FAMILIAS EN POBREZA</v>
          </cell>
          <cell r="Z2738">
            <v>42815</v>
          </cell>
          <cell r="AA2738">
            <v>42887</v>
          </cell>
          <cell r="AB2738" t="str">
            <v>CALLE 187 B1 90 INTERIOR 0 0 COLONIA LA GUADALUPANA, 97315 MÉRIDA, MÉRIDA YUCATÁN ENTRE CALLE 59 Y CALLE 60, LA OBRA SE REALIZARA EN CALLE 187-B1 NO. 90 X 58 Y 60 COL. GUADALUPANA</v>
          </cell>
          <cell r="AC2738">
            <v>0</v>
          </cell>
          <cell r="AE2738">
            <v>1</v>
          </cell>
          <cell r="AF2738" t="str">
            <v>En Ejecución</v>
          </cell>
          <cell r="AG2738">
            <v>2017</v>
          </cell>
          <cell r="AH2738">
            <v>92877.26</v>
          </cell>
        </row>
        <row r="2739">
          <cell r="B2739" t="str">
            <v>YUC16170100851925</v>
          </cell>
          <cell r="C2739" t="str">
            <v>Construcción De Albergue Cultural ¿Nachi Cocom¿, En La Ciudad De Valladolid, Yucatán.</v>
          </cell>
          <cell r="D2739" t="str">
            <v>PR-102-001-2016-LP</v>
          </cell>
          <cell r="E2739">
            <v>31</v>
          </cell>
          <cell r="F2739" t="str">
            <v>Yucatán</v>
          </cell>
          <cell r="G2739">
            <v>102</v>
          </cell>
          <cell r="H2739" t="str">
            <v>Valladolid</v>
          </cell>
          <cell r="I2739">
            <v>1</v>
          </cell>
          <cell r="J2739" t="str">
            <v>Valladolid</v>
          </cell>
          <cell r="K2739">
            <v>-88.201666000000003</v>
          </cell>
          <cell r="L2739">
            <v>20.689444000000002</v>
          </cell>
          <cell r="M2739" t="str">
            <v>Urbano</v>
          </cell>
          <cell r="N2739">
            <v>1</v>
          </cell>
          <cell r="O2739" t="str">
            <v>Subsidios</v>
          </cell>
          <cell r="P2739" t="str">
            <v>U132</v>
          </cell>
          <cell r="Q2739" t="str">
            <v>Fondo para el Fortalecimiento de la Infraestructura Estatal y Municipal</v>
          </cell>
          <cell r="R2739">
            <v>23</v>
          </cell>
          <cell r="S2739" t="str">
            <v>Provisiones Salariales y Económicas</v>
          </cell>
          <cell r="T2739" t="str">
            <v>MUNICIPIO DE VALLADOLID YUCATAN</v>
          </cell>
          <cell r="U2739">
            <v>1</v>
          </cell>
          <cell r="V2739" t="str">
            <v>Salud</v>
          </cell>
          <cell r="W2739">
            <v>2</v>
          </cell>
          <cell r="X2739" t="str">
            <v>Proyecto de Inversión de Infraestructura Social</v>
          </cell>
          <cell r="Z2739">
            <v>42735</v>
          </cell>
          <cell r="AA2739">
            <v>42887</v>
          </cell>
          <cell r="AB2739" t="str">
            <v>calle 29x 18y20 san isidro 2</v>
          </cell>
          <cell r="AC2739">
            <v>0</v>
          </cell>
          <cell r="AE2739">
            <v>1</v>
          </cell>
          <cell r="AF2739" t="str">
            <v>En Ejecución</v>
          </cell>
          <cell r="AH2739">
            <v>7985011.4699999997</v>
          </cell>
        </row>
        <row r="2740">
          <cell r="B2740" t="str">
            <v>YUC17170100848653</v>
          </cell>
          <cell r="C2740" t="str">
            <v>Construccion De Cuarto Para Baño - 22926</v>
          </cell>
          <cell r="D2740" t="str">
            <v>22926</v>
          </cell>
          <cell r="E2740">
            <v>31</v>
          </cell>
          <cell r="F2740" t="str">
            <v>Yucatán</v>
          </cell>
          <cell r="G2740">
            <v>50</v>
          </cell>
          <cell r="H2740" t="str">
            <v>Mérida</v>
          </cell>
          <cell r="I2740">
            <v>1</v>
          </cell>
          <cell r="J2740" t="str">
            <v>Mérida</v>
          </cell>
          <cell r="K2740">
            <v>-89.621666000000005</v>
          </cell>
          <cell r="L2740">
            <v>20.967777000000002</v>
          </cell>
          <cell r="M2740" t="str">
            <v>Urbano</v>
          </cell>
          <cell r="N2740">
            <v>2</v>
          </cell>
          <cell r="O2740" t="str">
            <v>Aportaciones Federales</v>
          </cell>
          <cell r="P2740" t="str">
            <v>I004</v>
          </cell>
          <cell r="Q2740" t="str">
            <v>FAIS Municipal y de las Demarcaciones Territoriales del Distrito Federal</v>
          </cell>
          <cell r="R2740">
            <v>33</v>
          </cell>
          <cell r="S2740" t="str">
            <v>Aportaciones Federales para Entidades Federativas y Municipios</v>
          </cell>
          <cell r="T2740" t="str">
            <v>AYUNTAMIENTO DE MERIDA</v>
          </cell>
          <cell r="U2740">
            <v>10</v>
          </cell>
          <cell r="V2740" t="str">
            <v>Vivienda</v>
          </cell>
          <cell r="W2740">
            <v>2</v>
          </cell>
          <cell r="X2740" t="str">
            <v>Proyecto de Inversión de Infraestructura Social</v>
          </cell>
          <cell r="Y2740" t="str">
            <v>REDUCIR EL REZAGO SOCIAL Y MEJORAR LA CALIDAD DE VIDA DE LAS FAMILIAS EN POBREZA</v>
          </cell>
          <cell r="Z2740">
            <v>42810</v>
          </cell>
          <cell r="AA2740">
            <v>42856</v>
          </cell>
          <cell r="AB2740" t="str">
            <v>CALLE 47 349 0 INTERIOR 0 0 COLONIA MELCHOR OCAMPO, 97165 MÉRIDA, MÉRIDA YUCATÁN ENTRE CALLE 12 Y CALLE 14, LA OBRA SE REALIZARA EN CALLE 47 NO. 349 X 12 Y 14 DE LA COLONIA MELCHOR OCAMPO</v>
          </cell>
          <cell r="AC2740">
            <v>0</v>
          </cell>
          <cell r="AE2740">
            <v>1</v>
          </cell>
          <cell r="AF2740" t="str">
            <v>En Ejecución</v>
          </cell>
          <cell r="AG2740">
            <v>2017</v>
          </cell>
          <cell r="AH2740">
            <v>98731.27</v>
          </cell>
        </row>
        <row r="2741">
          <cell r="B2741" t="str">
            <v>YUC17170100848654</v>
          </cell>
          <cell r="C2741" t="str">
            <v>Construccion De Cuartos Dormitorio - 23044</v>
          </cell>
          <cell r="D2741" t="str">
            <v>23044</v>
          </cell>
          <cell r="E2741">
            <v>31</v>
          </cell>
          <cell r="F2741" t="str">
            <v>Yucatán</v>
          </cell>
          <cell r="G2741">
            <v>50</v>
          </cell>
          <cell r="H2741" t="str">
            <v>Mérida</v>
          </cell>
          <cell r="I2741">
            <v>1</v>
          </cell>
          <cell r="J2741" t="str">
            <v>Mérida</v>
          </cell>
          <cell r="K2741">
            <v>-89.621666000000005</v>
          </cell>
          <cell r="L2741">
            <v>20.967777000000002</v>
          </cell>
          <cell r="M2741" t="str">
            <v>Urbano</v>
          </cell>
          <cell r="N2741">
            <v>2</v>
          </cell>
          <cell r="O2741" t="str">
            <v>Aportaciones Federales</v>
          </cell>
          <cell r="P2741" t="str">
            <v>I004</v>
          </cell>
          <cell r="Q2741" t="str">
            <v>FAIS Municipal y de las Demarcaciones Territoriales del Distrito Federal</v>
          </cell>
          <cell r="R2741">
            <v>33</v>
          </cell>
          <cell r="S2741" t="str">
            <v>Aportaciones Federales para Entidades Federativas y Municipios</v>
          </cell>
          <cell r="T2741" t="str">
            <v>AYUNTAMIENTO DE MERIDA</v>
          </cell>
          <cell r="U2741">
            <v>10</v>
          </cell>
          <cell r="V2741" t="str">
            <v>Vivienda</v>
          </cell>
          <cell r="W2741">
            <v>2</v>
          </cell>
          <cell r="X2741" t="str">
            <v>Proyecto de Inversión de Infraestructura Social</v>
          </cell>
          <cell r="Y2741" t="str">
            <v>REDUCIR EL REZAGO SOCIAL Y MEJORAR LA CALIDAD DE VIDA DE LAS FAMILIAS EN POBREZA</v>
          </cell>
          <cell r="Z2741">
            <v>42811</v>
          </cell>
          <cell r="AA2741">
            <v>42887</v>
          </cell>
          <cell r="AB2741" t="str">
            <v>CALLE 80 A 865 INTERIOR 0 0 COLONIA SAN ANTONIO XLUCH, 97297 MÉRIDA, MÉRIDA YUCATÁN ENTRE CALLE 143 Y CALLE 145, LA OBRA SE REALIZARA EN CALLE 80-A NO. 865 X 143 Y 145 COL. SAN ANTONIO XLUCH</v>
          </cell>
          <cell r="AC2741">
            <v>0</v>
          </cell>
          <cell r="AE2741">
            <v>1</v>
          </cell>
          <cell r="AF2741" t="str">
            <v>En Ejecución</v>
          </cell>
          <cell r="AG2741">
            <v>2017</v>
          </cell>
          <cell r="AH2741">
            <v>83230.31</v>
          </cell>
        </row>
        <row r="2742">
          <cell r="B2742" t="str">
            <v>YUC17170100848655</v>
          </cell>
          <cell r="C2742" t="str">
            <v>Construccion De Cuarto Para Baño - 22359</v>
          </cell>
          <cell r="D2742" t="str">
            <v>22359</v>
          </cell>
          <cell r="E2742">
            <v>31</v>
          </cell>
          <cell r="F2742" t="str">
            <v>Yucatán</v>
          </cell>
          <cell r="G2742">
            <v>50</v>
          </cell>
          <cell r="H2742" t="str">
            <v>Mérida</v>
          </cell>
          <cell r="I2742">
            <v>1</v>
          </cell>
          <cell r="J2742" t="str">
            <v>Mérida</v>
          </cell>
          <cell r="K2742">
            <v>-89.621666000000005</v>
          </cell>
          <cell r="L2742">
            <v>20.967777000000002</v>
          </cell>
          <cell r="M2742" t="str">
            <v>Urbano</v>
          </cell>
          <cell r="N2742">
            <v>2</v>
          </cell>
          <cell r="O2742" t="str">
            <v>Aportaciones Federales</v>
          </cell>
          <cell r="P2742" t="str">
            <v>I004</v>
          </cell>
          <cell r="Q2742" t="str">
            <v>FAIS Municipal y de las Demarcaciones Territoriales del Distrito Federal</v>
          </cell>
          <cell r="R2742">
            <v>33</v>
          </cell>
          <cell r="S2742" t="str">
            <v>Aportaciones Federales para Entidades Federativas y Municipios</v>
          </cell>
          <cell r="T2742" t="str">
            <v>AYUNTAMIENTO DE MERIDA</v>
          </cell>
          <cell r="U2742">
            <v>10</v>
          </cell>
          <cell r="V2742" t="str">
            <v>Vivienda</v>
          </cell>
          <cell r="W2742">
            <v>2</v>
          </cell>
          <cell r="X2742" t="str">
            <v>Proyecto de Inversión de Infraestructura Social</v>
          </cell>
          <cell r="Y2742" t="str">
            <v>REDUCIR EL REZAGO SOCIAL Y MEJORAR LA CALIDAD DE VIDA DE LAS FAMILIAS EN POBREZA</v>
          </cell>
          <cell r="Z2742">
            <v>42810</v>
          </cell>
          <cell r="AA2742">
            <v>42856</v>
          </cell>
          <cell r="AB2742" t="str">
            <v>CALLE 63 198 0 INTERIOR 0 0 COLONIA CORTES SARMIENTO, 97168 MÉRIDA, MÉRIDA YUCATÁN ENTRE CALLE 2-A Y CALLE 4, LA OBRA SE REALIZARA EN CALLE 63 NO. 198 X 2-A Y 4 DE LA COLONIA CORTES SARMIENTO</v>
          </cell>
          <cell r="AC2742">
            <v>0</v>
          </cell>
          <cell r="AE2742">
            <v>1</v>
          </cell>
          <cell r="AF2742" t="str">
            <v>En Ejecución</v>
          </cell>
          <cell r="AG2742">
            <v>2017</v>
          </cell>
          <cell r="AH2742">
            <v>103761.12</v>
          </cell>
        </row>
        <row r="2743">
          <cell r="B2743" t="str">
            <v>YUC17170100848656</v>
          </cell>
          <cell r="C2743" t="str">
            <v>Construccion De Cuartos Dormitorio - 22288</v>
          </cell>
          <cell r="D2743" t="str">
            <v>22288</v>
          </cell>
          <cell r="E2743">
            <v>31</v>
          </cell>
          <cell r="F2743" t="str">
            <v>Yucatán</v>
          </cell>
          <cell r="G2743">
            <v>50</v>
          </cell>
          <cell r="H2743" t="str">
            <v>Mérida</v>
          </cell>
          <cell r="I2743">
            <v>1</v>
          </cell>
          <cell r="J2743" t="str">
            <v>Mérida</v>
          </cell>
          <cell r="K2743">
            <v>-89.621666000000005</v>
          </cell>
          <cell r="L2743">
            <v>20.967777000000002</v>
          </cell>
          <cell r="M2743" t="str">
            <v>Urbano</v>
          </cell>
          <cell r="N2743">
            <v>2</v>
          </cell>
          <cell r="O2743" t="str">
            <v>Aportaciones Federales</v>
          </cell>
          <cell r="P2743" t="str">
            <v>I004</v>
          </cell>
          <cell r="Q2743" t="str">
            <v>FAIS Municipal y de las Demarcaciones Territoriales del Distrito Federal</v>
          </cell>
          <cell r="R2743">
            <v>33</v>
          </cell>
          <cell r="S2743" t="str">
            <v>Aportaciones Federales para Entidades Federativas y Municipios</v>
          </cell>
          <cell r="T2743" t="str">
            <v>AYUNTAMIENTO DE MERIDA</v>
          </cell>
          <cell r="U2743">
            <v>10</v>
          </cell>
          <cell r="V2743" t="str">
            <v>Vivienda</v>
          </cell>
          <cell r="W2743">
            <v>2</v>
          </cell>
          <cell r="X2743" t="str">
            <v>Proyecto de Inversión de Infraestructura Social</v>
          </cell>
          <cell r="Y2743" t="str">
            <v>REDUCIR EL REZAGO SOCIAL Y MEJORAR LA CALIDAD DE VIDA DE LAS FAMILIAS EN POBREZA</v>
          </cell>
          <cell r="Z2743">
            <v>42811</v>
          </cell>
          <cell r="AA2743">
            <v>42887</v>
          </cell>
          <cell r="AB2743" t="str">
            <v>CALLE 165 260 0 INTERIOR 0 0 COLONIA EMILIANO ZAPATA SUR III, 97297 MÉRIDA, MÉRIDA YUCATÁN ENTRE CALLE 80 Y CALLE 82, LA OBRA SE REALIZARA EN CALLE 165 NO. 260 X 80 Y 82 DE LA COLONIA EMILIANO ZAPATA</v>
          </cell>
          <cell r="AC2743">
            <v>0</v>
          </cell>
          <cell r="AE2743">
            <v>1</v>
          </cell>
          <cell r="AF2743" t="str">
            <v>En Ejecución</v>
          </cell>
          <cell r="AG2743">
            <v>2017</v>
          </cell>
          <cell r="AH2743">
            <v>84001.91</v>
          </cell>
        </row>
        <row r="2744">
          <cell r="B2744" t="str">
            <v>YUC17170100848657</v>
          </cell>
          <cell r="C2744" t="str">
            <v>Construccion De Cuartos Dormitorio - 22350</v>
          </cell>
          <cell r="D2744" t="str">
            <v>22350</v>
          </cell>
          <cell r="E2744">
            <v>31</v>
          </cell>
          <cell r="F2744" t="str">
            <v>Yucatán</v>
          </cell>
          <cell r="G2744">
            <v>50</v>
          </cell>
          <cell r="H2744" t="str">
            <v>Mérida</v>
          </cell>
          <cell r="I2744">
            <v>1</v>
          </cell>
          <cell r="J2744" t="str">
            <v>Mérida</v>
          </cell>
          <cell r="K2744">
            <v>-89.621666000000005</v>
          </cell>
          <cell r="L2744">
            <v>20.967777000000002</v>
          </cell>
          <cell r="M2744" t="str">
            <v>Urbano</v>
          </cell>
          <cell r="N2744">
            <v>2</v>
          </cell>
          <cell r="O2744" t="str">
            <v>Aportaciones Federales</v>
          </cell>
          <cell r="P2744" t="str">
            <v>I004</v>
          </cell>
          <cell r="Q2744" t="str">
            <v>FAIS Municipal y de las Demarcaciones Territoriales del Distrito Federal</v>
          </cell>
          <cell r="R2744">
            <v>33</v>
          </cell>
          <cell r="S2744" t="str">
            <v>Aportaciones Federales para Entidades Federativas y Municipios</v>
          </cell>
          <cell r="T2744" t="str">
            <v>AYUNTAMIENTO DE MERIDA</v>
          </cell>
          <cell r="U2744">
            <v>10</v>
          </cell>
          <cell r="V2744" t="str">
            <v>Vivienda</v>
          </cell>
          <cell r="W2744">
            <v>2</v>
          </cell>
          <cell r="X2744" t="str">
            <v>Proyecto de Inversión de Infraestructura Social</v>
          </cell>
          <cell r="Y2744" t="str">
            <v>REDUCIR EL REZAGO SOCIAL Y MEJORAR LA CALIDAD DE VIDA DE LAS FAMILIAS EN POBREZA</v>
          </cell>
          <cell r="Z2744">
            <v>42810</v>
          </cell>
          <cell r="AA2744">
            <v>42856</v>
          </cell>
          <cell r="AB2744" t="str">
            <v>CALLE 2 309 INTERIOR 0 0 COLONIA SALVADOR ALVARADO SUR, 97196 MÉRIDA, MÉRIDA YUCATÁN ENTRE CALLE 41 Y , LA OBRA SE REALIZARA EN CALLE 2 NO. 309 X 41 COL. SALVADOR ALVARADO SUR</v>
          </cell>
          <cell r="AC2744">
            <v>0</v>
          </cell>
          <cell r="AE2744">
            <v>1</v>
          </cell>
          <cell r="AF2744" t="str">
            <v>En Ejecución</v>
          </cell>
          <cell r="AG2744">
            <v>2017</v>
          </cell>
          <cell r="AH2744">
            <v>94743.78</v>
          </cell>
        </row>
        <row r="2745">
          <cell r="B2745" t="str">
            <v>YUC17170100848658</v>
          </cell>
          <cell r="C2745" t="str">
            <v>Construccion De Cuartos Dormitorio - 23174</v>
          </cell>
          <cell r="D2745" t="str">
            <v>23174</v>
          </cell>
          <cell r="E2745">
            <v>31</v>
          </cell>
          <cell r="F2745" t="str">
            <v>Yucatán</v>
          </cell>
          <cell r="G2745">
            <v>50</v>
          </cell>
          <cell r="H2745" t="str">
            <v>Mérida</v>
          </cell>
          <cell r="I2745">
            <v>1</v>
          </cell>
          <cell r="J2745" t="str">
            <v>Mérida</v>
          </cell>
          <cell r="K2745">
            <v>-89.621666000000005</v>
          </cell>
          <cell r="L2745">
            <v>20.967777000000002</v>
          </cell>
          <cell r="M2745" t="str">
            <v>Urbano</v>
          </cell>
          <cell r="N2745">
            <v>2</v>
          </cell>
          <cell r="O2745" t="str">
            <v>Aportaciones Federales</v>
          </cell>
          <cell r="P2745" t="str">
            <v>I004</v>
          </cell>
          <cell r="Q2745" t="str">
            <v>FAIS Municipal y de las Demarcaciones Territoriales del Distrito Federal</v>
          </cell>
          <cell r="R2745">
            <v>33</v>
          </cell>
          <cell r="S2745" t="str">
            <v>Aportaciones Federales para Entidades Federativas y Municipios</v>
          </cell>
          <cell r="T2745" t="str">
            <v>AYUNTAMIENTO DE MERIDA</v>
          </cell>
          <cell r="U2745">
            <v>10</v>
          </cell>
          <cell r="V2745" t="str">
            <v>Vivienda</v>
          </cell>
          <cell r="W2745">
            <v>2</v>
          </cell>
          <cell r="X2745" t="str">
            <v>Proyecto de Inversión de Infraestructura Social</v>
          </cell>
          <cell r="Y2745" t="str">
            <v>REDUCIR EL REZAGO SOCIAL Y MEJORAR LA CALIDAD DE VIDA DE LAS FAMILIAS EN POBREZA</v>
          </cell>
          <cell r="Z2745">
            <v>42815</v>
          </cell>
          <cell r="AA2745">
            <v>42887</v>
          </cell>
          <cell r="AB2745" t="str">
            <v>CALLE 187 A1 84 INTERIOR 0 0 COLONIA LA GUADALUPANA, 97315 MÉRIDA, MÉRIDA YUCATÁN ENTRE CALLE 58 Y CALLE 60, LA OBRA SE REALIZARA EN CALLE 187-A1 NO. 84 X 58 Y 60 COL. GUADALUPANA</v>
          </cell>
          <cell r="AC2745">
            <v>0</v>
          </cell>
          <cell r="AE2745">
            <v>1</v>
          </cell>
          <cell r="AF2745" t="str">
            <v>En Ejecución</v>
          </cell>
          <cell r="AG2745">
            <v>2017</v>
          </cell>
          <cell r="AH2745">
            <v>92877.26</v>
          </cell>
        </row>
        <row r="2746">
          <cell r="B2746" t="str">
            <v>YUC17170100848659</v>
          </cell>
          <cell r="C2746" t="str">
            <v>Construccion De Cuartos Dormitorio - 23014</v>
          </cell>
          <cell r="D2746" t="str">
            <v>23014</v>
          </cell>
          <cell r="E2746">
            <v>31</v>
          </cell>
          <cell r="F2746" t="str">
            <v>Yucatán</v>
          </cell>
          <cell r="G2746">
            <v>50</v>
          </cell>
          <cell r="H2746" t="str">
            <v>Mérida</v>
          </cell>
          <cell r="I2746">
            <v>1</v>
          </cell>
          <cell r="J2746" t="str">
            <v>Mérida</v>
          </cell>
          <cell r="K2746">
            <v>-89.621666000000005</v>
          </cell>
          <cell r="L2746">
            <v>20.967777000000002</v>
          </cell>
          <cell r="M2746" t="str">
            <v>Urbano</v>
          </cell>
          <cell r="N2746">
            <v>2</v>
          </cell>
          <cell r="O2746" t="str">
            <v>Aportaciones Federales</v>
          </cell>
          <cell r="P2746" t="str">
            <v>I004</v>
          </cell>
          <cell r="Q2746" t="str">
            <v>FAIS Municipal y de las Demarcaciones Territoriales del Distrito Federal</v>
          </cell>
          <cell r="R2746">
            <v>33</v>
          </cell>
          <cell r="S2746" t="str">
            <v>Aportaciones Federales para Entidades Federativas y Municipios</v>
          </cell>
          <cell r="T2746" t="str">
            <v>AYUNTAMIENTO DE MERIDA</v>
          </cell>
          <cell r="U2746">
            <v>10</v>
          </cell>
          <cell r="V2746" t="str">
            <v>Vivienda</v>
          </cell>
          <cell r="W2746">
            <v>2</v>
          </cell>
          <cell r="X2746" t="str">
            <v>Proyecto de Inversión de Infraestructura Social</v>
          </cell>
          <cell r="Y2746" t="str">
            <v>REDUCIR EL REZAGO SOCIAL Y MEJORAR LA CALIDAD DE VIDA DE LAS FAMILIAS EN POBREZA</v>
          </cell>
          <cell r="Z2746">
            <v>42811</v>
          </cell>
          <cell r="AA2746">
            <v>42887</v>
          </cell>
          <cell r="AB2746" t="str">
            <v>CALLE 189 B 273 INTERIOR 0 0 FRACCIONAMIENTO DZUNUNCAN, 97315 MÉRIDA, MÉRIDA YUCATÁN ENTRE CALLE 78 Y CALLE 80, LA OBRA SE REALIZARA EN CALLE 189-B NO. 273 X 78 Y 80 FRAC. DZUNUNCAN</v>
          </cell>
          <cell r="AC2746">
            <v>0</v>
          </cell>
          <cell r="AE2746">
            <v>1</v>
          </cell>
          <cell r="AF2746" t="str">
            <v>En Ejecución</v>
          </cell>
          <cell r="AG2746">
            <v>2017</v>
          </cell>
          <cell r="AH2746">
            <v>81989.08</v>
          </cell>
        </row>
        <row r="2747">
          <cell r="B2747" t="str">
            <v>YUC17170100848660</v>
          </cell>
          <cell r="C2747" t="str">
            <v>Construccion De Cuartos Dormitorio - 19744</v>
          </cell>
          <cell r="D2747" t="str">
            <v>19744</v>
          </cell>
          <cell r="E2747">
            <v>31</v>
          </cell>
          <cell r="F2747" t="str">
            <v>Yucatán</v>
          </cell>
          <cell r="G2747">
            <v>50</v>
          </cell>
          <cell r="H2747" t="str">
            <v>Mérida</v>
          </cell>
          <cell r="I2747">
            <v>1</v>
          </cell>
          <cell r="J2747" t="str">
            <v>Mérida</v>
          </cell>
          <cell r="K2747">
            <v>-89.621666000000005</v>
          </cell>
          <cell r="L2747">
            <v>20.967777000000002</v>
          </cell>
          <cell r="M2747" t="str">
            <v>Urbano</v>
          </cell>
          <cell r="N2747">
            <v>2</v>
          </cell>
          <cell r="O2747" t="str">
            <v>Aportaciones Federales</v>
          </cell>
          <cell r="P2747" t="str">
            <v>I004</v>
          </cell>
          <cell r="Q2747" t="str">
            <v>FAIS Municipal y de las Demarcaciones Territoriales del Distrito Federal</v>
          </cell>
          <cell r="R2747">
            <v>33</v>
          </cell>
          <cell r="S2747" t="str">
            <v>Aportaciones Federales para Entidades Federativas y Municipios</v>
          </cell>
          <cell r="T2747" t="str">
            <v>AYUNTAMIENTO DE MERIDA</v>
          </cell>
          <cell r="U2747">
            <v>10</v>
          </cell>
          <cell r="V2747" t="str">
            <v>Vivienda</v>
          </cell>
          <cell r="W2747">
            <v>2</v>
          </cell>
          <cell r="X2747" t="str">
            <v>Proyecto de Inversión de Infraestructura Social</v>
          </cell>
          <cell r="Y2747" t="str">
            <v>REDUCIR EL REZAGO SOCIAL Y MEJORAR LA CALIDAD DE VIDA DE LAS FAMILIAS EN POBREZA</v>
          </cell>
          <cell r="Z2747">
            <v>42811</v>
          </cell>
          <cell r="AA2747">
            <v>42887</v>
          </cell>
          <cell r="AB2747" t="str">
            <v>CALLE 90 467 A INTERIOR 0 0 COLONIA EMILIANO ZAPATA SUR III, 97297 MÉRIDA, MÉRIDA YUCATÁN ENTRE CALLE 171A Y CALLE 171B, LA OBRA SE REALIZARA EN CALLE 90 NO. 467-A X 171-A Y 171-B COL. EMILIANO ZAPATA</v>
          </cell>
          <cell r="AC2747">
            <v>0</v>
          </cell>
          <cell r="AE2747">
            <v>1</v>
          </cell>
          <cell r="AF2747" t="str">
            <v>En Ejecución</v>
          </cell>
          <cell r="AG2747">
            <v>2017</v>
          </cell>
          <cell r="AH2747">
            <v>88942.59</v>
          </cell>
        </row>
        <row r="2748">
          <cell r="B2748" t="str">
            <v>YUC17170100848661</v>
          </cell>
          <cell r="C2748" t="str">
            <v>Construccion De Cuarto Para Baño - 22346</v>
          </cell>
          <cell r="D2748" t="str">
            <v>22346</v>
          </cell>
          <cell r="E2748">
            <v>31</v>
          </cell>
          <cell r="F2748" t="str">
            <v>Yucatán</v>
          </cell>
          <cell r="G2748">
            <v>50</v>
          </cell>
          <cell r="H2748" t="str">
            <v>Mérida</v>
          </cell>
          <cell r="I2748">
            <v>1</v>
          </cell>
          <cell r="J2748" t="str">
            <v>Mérida</v>
          </cell>
          <cell r="K2748">
            <v>-89.621666000000005</v>
          </cell>
          <cell r="L2748">
            <v>20.967777000000002</v>
          </cell>
          <cell r="M2748" t="str">
            <v>Urbano</v>
          </cell>
          <cell r="N2748">
            <v>2</v>
          </cell>
          <cell r="O2748" t="str">
            <v>Aportaciones Federales</v>
          </cell>
          <cell r="P2748" t="str">
            <v>I004</v>
          </cell>
          <cell r="Q2748" t="str">
            <v>FAIS Municipal y de las Demarcaciones Territoriales del Distrito Federal</v>
          </cell>
          <cell r="R2748">
            <v>33</v>
          </cell>
          <cell r="S2748" t="str">
            <v>Aportaciones Federales para Entidades Federativas y Municipios</v>
          </cell>
          <cell r="T2748" t="str">
            <v>AYUNTAMIENTO DE MERIDA</v>
          </cell>
          <cell r="U2748">
            <v>10</v>
          </cell>
          <cell r="V2748" t="str">
            <v>Vivienda</v>
          </cell>
          <cell r="W2748">
            <v>2</v>
          </cell>
          <cell r="X2748" t="str">
            <v>Proyecto de Inversión de Infraestructura Social</v>
          </cell>
          <cell r="Y2748" t="str">
            <v>REDUCIR EL REZAGO SOCIAL Y MEJORAR LA CALIDAD DE VIDA DE LAS FAMILIAS EN POBREZA</v>
          </cell>
          <cell r="Z2748">
            <v>42810</v>
          </cell>
          <cell r="AA2748">
            <v>42856</v>
          </cell>
          <cell r="AB2748" t="str">
            <v>CALLE 11 199 E INTERIOR 0 0 COLONIA GARCIA GINERES, 97070 MÉRIDA, MÉRIDA YUCATÁN ENTRE CALLE 20 Y CALLE 22, LA OBRA SE REALIZARA EN CALLE 11 NO. 199-E X 20 Y 22 DE LA COLONIA GARCIA GINERES</v>
          </cell>
          <cell r="AC2748">
            <v>0</v>
          </cell>
          <cell r="AE2748">
            <v>1</v>
          </cell>
          <cell r="AF2748" t="str">
            <v>En Ejecución</v>
          </cell>
          <cell r="AG2748">
            <v>2017</v>
          </cell>
          <cell r="AH2748">
            <v>103761.12</v>
          </cell>
        </row>
        <row r="2749">
          <cell r="B2749" t="str">
            <v>YUC17170100848662</v>
          </cell>
          <cell r="C2749" t="str">
            <v>Construccion De Cuartos Dormitorio - 21380</v>
          </cell>
          <cell r="D2749" t="str">
            <v>21380</v>
          </cell>
          <cell r="E2749">
            <v>31</v>
          </cell>
          <cell r="F2749" t="str">
            <v>Yucatán</v>
          </cell>
          <cell r="G2749">
            <v>50</v>
          </cell>
          <cell r="H2749" t="str">
            <v>Mérida</v>
          </cell>
          <cell r="I2749">
            <v>1</v>
          </cell>
          <cell r="J2749" t="str">
            <v>Mérida</v>
          </cell>
          <cell r="K2749">
            <v>-89.621666000000005</v>
          </cell>
          <cell r="L2749">
            <v>20.967777000000002</v>
          </cell>
          <cell r="M2749" t="str">
            <v>Urbano</v>
          </cell>
          <cell r="N2749">
            <v>2</v>
          </cell>
          <cell r="O2749" t="str">
            <v>Aportaciones Federales</v>
          </cell>
          <cell r="P2749" t="str">
            <v>I004</v>
          </cell>
          <cell r="Q2749" t="str">
            <v>FAIS Municipal y de las Demarcaciones Territoriales del Distrito Federal</v>
          </cell>
          <cell r="R2749">
            <v>33</v>
          </cell>
          <cell r="S2749" t="str">
            <v>Aportaciones Federales para Entidades Federativas y Municipios</v>
          </cell>
          <cell r="T2749" t="str">
            <v>AYUNTAMIENTO DE MERIDA</v>
          </cell>
          <cell r="U2749">
            <v>10</v>
          </cell>
          <cell r="V2749" t="str">
            <v>Vivienda</v>
          </cell>
          <cell r="W2749">
            <v>2</v>
          </cell>
          <cell r="X2749" t="str">
            <v>Proyecto de Inversión de Infraestructura Social</v>
          </cell>
          <cell r="Y2749" t="str">
            <v>REDUCIR EL REZAGO SOCIAL Y MEJORAR LA CALIDAD DE VIDA DE LAS FAMILIAS EN POBREZA</v>
          </cell>
          <cell r="Z2749">
            <v>42810</v>
          </cell>
          <cell r="AA2749">
            <v>42856</v>
          </cell>
          <cell r="AB2749" t="str">
            <v>CALLE 52 716 0 INTERIOR 0 0 COLONIA DOLORES OTERO, 97270 MÉRIDA, MÉRIDA YUCATÁN ENTRE CALLE 101 ESQ. Y , LA OBRA SE REALIZARA EN CALLE 52 NO. 716 X 101 DE LA COLONIA DOLORES OTERO</v>
          </cell>
          <cell r="AC2749">
            <v>0</v>
          </cell>
          <cell r="AE2749">
            <v>1</v>
          </cell>
          <cell r="AF2749" t="str">
            <v>En Ejecución</v>
          </cell>
          <cell r="AG2749">
            <v>2017</v>
          </cell>
          <cell r="AH2749">
            <v>89253.74</v>
          </cell>
        </row>
        <row r="2750">
          <cell r="B2750" t="str">
            <v>YUC17170100848663</v>
          </cell>
          <cell r="C2750" t="str">
            <v>Construccion De Cuarto Para Baño - 21303</v>
          </cell>
          <cell r="D2750" t="str">
            <v>21303</v>
          </cell>
          <cell r="E2750">
            <v>31</v>
          </cell>
          <cell r="F2750" t="str">
            <v>Yucatán</v>
          </cell>
          <cell r="G2750">
            <v>50</v>
          </cell>
          <cell r="H2750" t="str">
            <v>Mérida</v>
          </cell>
          <cell r="I2750">
            <v>1</v>
          </cell>
          <cell r="J2750" t="str">
            <v>Mérida</v>
          </cell>
          <cell r="K2750">
            <v>-89.621666000000005</v>
          </cell>
          <cell r="L2750">
            <v>20.967777000000002</v>
          </cell>
          <cell r="M2750" t="str">
            <v>Urbano</v>
          </cell>
          <cell r="N2750">
            <v>2</v>
          </cell>
          <cell r="O2750" t="str">
            <v>Aportaciones Federales</v>
          </cell>
          <cell r="P2750" t="str">
            <v>I004</v>
          </cell>
          <cell r="Q2750" t="str">
            <v>FAIS Municipal y de las Demarcaciones Territoriales del Distrito Federal</v>
          </cell>
          <cell r="R2750">
            <v>33</v>
          </cell>
          <cell r="S2750" t="str">
            <v>Aportaciones Federales para Entidades Federativas y Municipios</v>
          </cell>
          <cell r="T2750" t="str">
            <v>AYUNTAMIENTO DE MERIDA</v>
          </cell>
          <cell r="U2750">
            <v>10</v>
          </cell>
          <cell r="V2750" t="str">
            <v>Vivienda</v>
          </cell>
          <cell r="W2750">
            <v>2</v>
          </cell>
          <cell r="X2750" t="str">
            <v>Proyecto de Inversión de Infraestructura Social</v>
          </cell>
          <cell r="Y2750" t="str">
            <v>REDUCIR EL REZAGO SOCIAL Y MEJORAR LA CALIDAD DE VIDA DE LAS FAMILIAS EN POBREZA</v>
          </cell>
          <cell r="Z2750">
            <v>42810</v>
          </cell>
          <cell r="AA2750">
            <v>42856</v>
          </cell>
          <cell r="AB2750" t="str">
            <v>CALLE 52 716 0 INTERIOR 0 0 COLONIA DOLORES OTERO, 97270 MÉRIDA, MÉRIDA YUCATÁN ENTRE CALLE 101 ESQ. Y , LA OBRA SE REALIZARA EN CALLE 52 NO. 716 X 101 DE LA COLONIA DOLORES OTERO</v>
          </cell>
          <cell r="AC2750">
            <v>0</v>
          </cell>
          <cell r="AE2750">
            <v>1</v>
          </cell>
          <cell r="AF2750" t="str">
            <v>En Ejecución</v>
          </cell>
          <cell r="AG2750">
            <v>2017</v>
          </cell>
          <cell r="AH2750">
            <v>94795.75</v>
          </cell>
        </row>
        <row r="2751">
          <cell r="B2751" t="str">
            <v>YUC17170100848664</v>
          </cell>
          <cell r="C2751" t="str">
            <v>Construccion De Techo Firme - 13007</v>
          </cell>
          <cell r="D2751" t="str">
            <v>13007</v>
          </cell>
          <cell r="E2751">
            <v>31</v>
          </cell>
          <cell r="F2751" t="str">
            <v>Yucatán</v>
          </cell>
          <cell r="G2751">
            <v>50</v>
          </cell>
          <cell r="H2751" t="str">
            <v>Mérida</v>
          </cell>
          <cell r="I2751">
            <v>1</v>
          </cell>
          <cell r="J2751" t="str">
            <v>Mérida</v>
          </cell>
          <cell r="K2751">
            <v>-89.621666000000005</v>
          </cell>
          <cell r="L2751">
            <v>20.967777000000002</v>
          </cell>
          <cell r="M2751" t="str">
            <v>Urbano</v>
          </cell>
          <cell r="N2751">
            <v>2</v>
          </cell>
          <cell r="O2751" t="str">
            <v>Aportaciones Federales</v>
          </cell>
          <cell r="P2751" t="str">
            <v>I004</v>
          </cell>
          <cell r="Q2751" t="str">
            <v>FAIS Municipal y de las Demarcaciones Territoriales del Distrito Federal</v>
          </cell>
          <cell r="R2751">
            <v>33</v>
          </cell>
          <cell r="S2751" t="str">
            <v>Aportaciones Federales para Entidades Federativas y Municipios</v>
          </cell>
          <cell r="T2751" t="str">
            <v>AYUNTAMIENTO DE MERIDA</v>
          </cell>
          <cell r="U2751">
            <v>10</v>
          </cell>
          <cell r="V2751" t="str">
            <v>Vivienda</v>
          </cell>
          <cell r="W2751">
            <v>2</v>
          </cell>
          <cell r="X2751" t="str">
            <v>Proyecto de Inversión de Infraestructura Social</v>
          </cell>
          <cell r="Y2751" t="str">
            <v>REDUCIR EL REZAGO SOCIAL Y MEJORAR LA CALIDAD DE VIDA DE LAS FAMILIAS EN POBREZA</v>
          </cell>
          <cell r="Z2751">
            <v>42811</v>
          </cell>
          <cell r="AA2751">
            <v>42887</v>
          </cell>
          <cell r="AB2751" t="str">
            <v>CALLE 147 330 INTERIOR 0 0 COLONIA EMILIANO ZAPATA SUR III, 97297 MÉRIDA, MÉRIDA YUCATÁN ENTRE CALLE 96A Y , LA OBRA SE REALIZARA EN CALLE 147 NO. 330 X 96-A COL. EMILIANO ZAPATA SUR I Y II</v>
          </cell>
          <cell r="AC2751">
            <v>0</v>
          </cell>
          <cell r="AE2751">
            <v>1</v>
          </cell>
          <cell r="AF2751" t="str">
            <v>En Ejecución</v>
          </cell>
          <cell r="AG2751">
            <v>2017</v>
          </cell>
          <cell r="AH2751">
            <v>55352.95</v>
          </cell>
        </row>
        <row r="2752">
          <cell r="B2752" t="str">
            <v>YUC17170100848665</v>
          </cell>
          <cell r="C2752" t="str">
            <v>Construccion De Rejilla De Drenaje Pluvial - 15839</v>
          </cell>
          <cell r="D2752" t="str">
            <v>15839</v>
          </cell>
          <cell r="E2752">
            <v>31</v>
          </cell>
          <cell r="F2752" t="str">
            <v>Yucatán</v>
          </cell>
          <cell r="G2752">
            <v>50</v>
          </cell>
          <cell r="H2752" t="str">
            <v>Mérida</v>
          </cell>
          <cell r="I2752">
            <v>1</v>
          </cell>
          <cell r="J2752" t="str">
            <v>Mérida</v>
          </cell>
          <cell r="K2752">
            <v>-89.621666000000005</v>
          </cell>
          <cell r="L2752">
            <v>20.967777000000002</v>
          </cell>
          <cell r="M2752" t="str">
            <v>Urbano</v>
          </cell>
          <cell r="N2752">
            <v>2</v>
          </cell>
          <cell r="O2752" t="str">
            <v>Aportaciones Federales</v>
          </cell>
          <cell r="P2752" t="str">
            <v>I004</v>
          </cell>
          <cell r="Q2752" t="str">
            <v>FAIS Municipal y de las Demarcaciones Territoriales del Distrito Federal</v>
          </cell>
          <cell r="R2752">
            <v>33</v>
          </cell>
          <cell r="S2752" t="str">
            <v>Aportaciones Federales para Entidades Federativas y Municipios</v>
          </cell>
          <cell r="T2752" t="str">
            <v>AYUNTAMIENTO DE MERIDA</v>
          </cell>
          <cell r="U2752">
            <v>4</v>
          </cell>
          <cell r="V2752" t="str">
            <v>Agua y saneamiento</v>
          </cell>
          <cell r="W2752">
            <v>2</v>
          </cell>
          <cell r="X2752" t="str">
            <v>Proyecto de Inversión de Infraestructura Social</v>
          </cell>
          <cell r="Y2752" t="str">
            <v>REDUCIR EL REZAGO SOCIAL Y MEJORAR LA CALIDAD DE VIDA DE LAS FAMILIAS EN POBREZA</v>
          </cell>
          <cell r="Z2752">
            <v>42817</v>
          </cell>
          <cell r="AA2752">
            <v>42887</v>
          </cell>
          <cell r="AB2752" t="str">
            <v>CALLE 79C INTERIOR 0 0 COLONIA SAMBULA, 97250 MÉRIDA, MÉRIDA YUCATÁN ENTRE CALLE 92 Y , LA OBRA SE REALIZARA EN CALLE 79CX92 79CX92Y94 79A BISX94Y94A 79A BISX94AY96 96X79ABIS 73X92Y94, 100X79AY79B, 10</v>
          </cell>
          <cell r="AC2752">
            <v>0</v>
          </cell>
          <cell r="AE2752">
            <v>1</v>
          </cell>
          <cell r="AF2752" t="str">
            <v>En Ejecución</v>
          </cell>
          <cell r="AG2752">
            <v>2017</v>
          </cell>
          <cell r="AH2752">
            <v>146472.6</v>
          </cell>
        </row>
        <row r="2753">
          <cell r="B2753" t="str">
            <v>YUC17170100848666</v>
          </cell>
          <cell r="C2753" t="str">
            <v>Construccion De Techo Firme - 15823</v>
          </cell>
          <cell r="D2753" t="str">
            <v>15823</v>
          </cell>
          <cell r="E2753">
            <v>31</v>
          </cell>
          <cell r="F2753" t="str">
            <v>Yucatán</v>
          </cell>
          <cell r="G2753">
            <v>50</v>
          </cell>
          <cell r="H2753" t="str">
            <v>Mérida</v>
          </cell>
          <cell r="I2753">
            <v>1</v>
          </cell>
          <cell r="J2753" t="str">
            <v>Mérida</v>
          </cell>
          <cell r="K2753">
            <v>-89.621666000000005</v>
          </cell>
          <cell r="L2753">
            <v>20.967777000000002</v>
          </cell>
          <cell r="M2753" t="str">
            <v>Urbano</v>
          </cell>
          <cell r="N2753">
            <v>2</v>
          </cell>
          <cell r="O2753" t="str">
            <v>Aportaciones Federales</v>
          </cell>
          <cell r="P2753" t="str">
            <v>I004</v>
          </cell>
          <cell r="Q2753" t="str">
            <v>FAIS Municipal y de las Demarcaciones Territoriales del Distrito Federal</v>
          </cell>
          <cell r="R2753">
            <v>33</v>
          </cell>
          <cell r="S2753" t="str">
            <v>Aportaciones Federales para Entidades Federativas y Municipios</v>
          </cell>
          <cell r="T2753" t="str">
            <v>AYUNTAMIENTO DE MERIDA</v>
          </cell>
          <cell r="U2753">
            <v>10</v>
          </cell>
          <cell r="V2753" t="str">
            <v>Vivienda</v>
          </cell>
          <cell r="W2753">
            <v>2</v>
          </cell>
          <cell r="X2753" t="str">
            <v>Proyecto de Inversión de Infraestructura Social</v>
          </cell>
          <cell r="Y2753" t="str">
            <v>REDUCIR EL REZAGO SOCIAL Y MEJORAR LA CALIDAD DE VIDA DE LAS FAMILIAS EN POBREZA</v>
          </cell>
          <cell r="Z2753">
            <v>42811</v>
          </cell>
          <cell r="AA2753">
            <v>42887</v>
          </cell>
          <cell r="AB2753" t="str">
            <v>CALLE 193-A 310 0 INTERIOR 0 0 COLONIA DZUNUNCAN, 97315 MÉRIDA, MÉRIDA YUCATÁN ENTRE CALLE 88 Y CALLE 90, LA OBRA SE REALIZARA EN CALLE 193-A NO. 310 X 88 Y 90 DE LA COLONIA DZUNUNCAN</v>
          </cell>
          <cell r="AC2753">
            <v>0</v>
          </cell>
          <cell r="AE2753">
            <v>1</v>
          </cell>
          <cell r="AF2753" t="str">
            <v>En Ejecución</v>
          </cell>
          <cell r="AG2753">
            <v>2017</v>
          </cell>
          <cell r="AH2753">
            <v>43258.77</v>
          </cell>
        </row>
        <row r="2754">
          <cell r="B2754" t="str">
            <v>YUC17170100848667</v>
          </cell>
          <cell r="C2754" t="str">
            <v>Construccion De Sistema De Drenaje Pluvial - 15629</v>
          </cell>
          <cell r="D2754" t="str">
            <v>15629</v>
          </cell>
          <cell r="E2754">
            <v>31</v>
          </cell>
          <cell r="F2754" t="str">
            <v>Yucatán</v>
          </cell>
          <cell r="G2754">
            <v>50</v>
          </cell>
          <cell r="H2754" t="str">
            <v>Mérida</v>
          </cell>
          <cell r="I2754">
            <v>1</v>
          </cell>
          <cell r="J2754" t="str">
            <v>Mérida</v>
          </cell>
          <cell r="K2754">
            <v>-89.621666000000005</v>
          </cell>
          <cell r="L2754">
            <v>20.967777000000002</v>
          </cell>
          <cell r="M2754" t="str">
            <v>Urbano</v>
          </cell>
          <cell r="N2754">
            <v>2</v>
          </cell>
          <cell r="O2754" t="str">
            <v>Aportaciones Federales</v>
          </cell>
          <cell r="P2754" t="str">
            <v>I004</v>
          </cell>
          <cell r="Q2754" t="str">
            <v>FAIS Municipal y de las Demarcaciones Territoriales del Distrito Federal</v>
          </cell>
          <cell r="R2754">
            <v>33</v>
          </cell>
          <cell r="S2754" t="str">
            <v>Aportaciones Federales para Entidades Federativas y Municipios</v>
          </cell>
          <cell r="T2754" t="str">
            <v>AYUNTAMIENTO DE MERIDA</v>
          </cell>
          <cell r="U2754">
            <v>4</v>
          </cell>
          <cell r="V2754" t="str">
            <v>Agua y saneamiento</v>
          </cell>
          <cell r="W2754">
            <v>2</v>
          </cell>
          <cell r="X2754" t="str">
            <v>Proyecto de Inversión de Infraestructura Social</v>
          </cell>
          <cell r="Y2754" t="str">
            <v>REDUCIR EL REZAGO SOCIAL Y MEJORAR LA CALIDAD DE VIDA DE LAS FAMILIAS EN POBREZA</v>
          </cell>
          <cell r="Z2754">
            <v>42817</v>
          </cell>
          <cell r="AA2754">
            <v>42887</v>
          </cell>
          <cell r="AB2754" t="str">
            <v>CALLE 98 INTERIOR 0 0 COLONIA NUEVA SAMBULA, 97250 MÉRIDA, MÉRIDA YUCATÁN ENTRE CALLE 79 Y CALLE 79A, LA OBRA SE REALIZARA EN CALLE 98 X 79 Y 79 A 100 X 79 E Y 98 98 X 100 Y 102 79 X 102 Y 104, 81 X 1</v>
          </cell>
          <cell r="AC2754">
            <v>0</v>
          </cell>
          <cell r="AE2754">
            <v>1</v>
          </cell>
          <cell r="AF2754" t="str">
            <v>En Ejecución</v>
          </cell>
          <cell r="AG2754">
            <v>2017</v>
          </cell>
          <cell r="AH2754">
            <v>219953.83</v>
          </cell>
        </row>
        <row r="2755">
          <cell r="B2755" t="str">
            <v>YUC17170100848668</v>
          </cell>
          <cell r="C2755" t="str">
            <v>Construccion De Pozos De Drenaje Pluvial - 14134</v>
          </cell>
          <cell r="D2755" t="str">
            <v>14134</v>
          </cell>
          <cell r="E2755">
            <v>31</v>
          </cell>
          <cell r="F2755" t="str">
            <v>Yucatán</v>
          </cell>
          <cell r="G2755">
            <v>50</v>
          </cell>
          <cell r="H2755" t="str">
            <v>Mérida</v>
          </cell>
          <cell r="I2755">
            <v>1</v>
          </cell>
          <cell r="J2755" t="str">
            <v>Mérida</v>
          </cell>
          <cell r="K2755">
            <v>-89.621666000000005</v>
          </cell>
          <cell r="L2755">
            <v>20.967777000000002</v>
          </cell>
          <cell r="M2755" t="str">
            <v>Urbano</v>
          </cell>
          <cell r="N2755">
            <v>2</v>
          </cell>
          <cell r="O2755" t="str">
            <v>Aportaciones Federales</v>
          </cell>
          <cell r="P2755" t="str">
            <v>I004</v>
          </cell>
          <cell r="Q2755" t="str">
            <v>FAIS Municipal y de las Demarcaciones Territoriales del Distrito Federal</v>
          </cell>
          <cell r="R2755">
            <v>33</v>
          </cell>
          <cell r="S2755" t="str">
            <v>Aportaciones Federales para Entidades Federativas y Municipios</v>
          </cell>
          <cell r="T2755" t="str">
            <v>AYUNTAMIENTO DE MERIDA</v>
          </cell>
          <cell r="U2755">
            <v>4</v>
          </cell>
          <cell r="V2755" t="str">
            <v>Agua y saneamiento</v>
          </cell>
          <cell r="W2755">
            <v>2</v>
          </cell>
          <cell r="X2755" t="str">
            <v>Proyecto de Inversión de Infraestructura Social</v>
          </cell>
          <cell r="Y2755" t="str">
            <v>REDUCIR EL REZAGO SOCIAL Y MEJORAR LA CALIDAD DE VIDA DE LAS FAMILIAS EN POBREZA</v>
          </cell>
          <cell r="Z2755">
            <v>42817</v>
          </cell>
          <cell r="AA2755">
            <v>42887</v>
          </cell>
          <cell r="AB2755" t="str">
            <v>CALLE 108 INTERIOR 0 0 COLONIA LIBERTAD, 97250 MÉRIDA, MÉRIDA YUCATÁN ENTRE CALLE 73 Y CALLE 79, LA OBRA SE REALIZARA EN CALLE 108 X 73 Y 79 108 X 79 Y 81 A 81 A X 108 Y 110 110 X 75, 73 X 108 A Y 108</v>
          </cell>
          <cell r="AC2755">
            <v>0</v>
          </cell>
          <cell r="AE2755">
            <v>1</v>
          </cell>
          <cell r="AF2755" t="str">
            <v>En Ejecución</v>
          </cell>
          <cell r="AG2755">
            <v>2017</v>
          </cell>
          <cell r="AH2755">
            <v>73290.259999999995</v>
          </cell>
        </row>
        <row r="2756">
          <cell r="B2756" t="str">
            <v>YUC17170100848669</v>
          </cell>
          <cell r="C2756" t="str">
            <v>Construccion De Techo Firme - 15805</v>
          </cell>
          <cell r="D2756" t="str">
            <v>15805</v>
          </cell>
          <cell r="E2756">
            <v>31</v>
          </cell>
          <cell r="F2756" t="str">
            <v>Yucatán</v>
          </cell>
          <cell r="G2756">
            <v>50</v>
          </cell>
          <cell r="H2756" t="str">
            <v>Mérida</v>
          </cell>
          <cell r="I2756">
            <v>1</v>
          </cell>
          <cell r="J2756" t="str">
            <v>Mérida</v>
          </cell>
          <cell r="K2756">
            <v>-89.621666000000005</v>
          </cell>
          <cell r="L2756">
            <v>20.967777000000002</v>
          </cell>
          <cell r="M2756" t="str">
            <v>Urbano</v>
          </cell>
          <cell r="N2756">
            <v>2</v>
          </cell>
          <cell r="O2756" t="str">
            <v>Aportaciones Federales</v>
          </cell>
          <cell r="P2756" t="str">
            <v>I004</v>
          </cell>
          <cell r="Q2756" t="str">
            <v>FAIS Municipal y de las Demarcaciones Territoriales del Distrito Federal</v>
          </cell>
          <cell r="R2756">
            <v>33</v>
          </cell>
          <cell r="S2756" t="str">
            <v>Aportaciones Federales para Entidades Federativas y Municipios</v>
          </cell>
          <cell r="T2756" t="str">
            <v>AYUNTAMIENTO DE MERIDA</v>
          </cell>
          <cell r="U2756">
            <v>10</v>
          </cell>
          <cell r="V2756" t="str">
            <v>Vivienda</v>
          </cell>
          <cell r="W2756">
            <v>2</v>
          </cell>
          <cell r="X2756" t="str">
            <v>Proyecto de Inversión de Infraestructura Social</v>
          </cell>
          <cell r="Y2756" t="str">
            <v>REDUCIR EL REZAGO SOCIAL Y MEJORAR LA CALIDAD DE VIDA DE LAS FAMILIAS EN POBREZA</v>
          </cell>
          <cell r="Z2756">
            <v>42811</v>
          </cell>
          <cell r="AA2756">
            <v>42887</v>
          </cell>
          <cell r="AB2756" t="str">
            <v>CALLE 155 311 0 INTERIOR 0 0 COLONIA EMILIANO ZAPATA SUR III, 97297 MÉRIDA, MÉRIDA YUCATÁN ENTRE CALLE 90 Y , LA OBRA SE REALIZARA EN CALLE 155 NO. 311 X 90 DE LA COLONIA EMILIANO ZAPATA SUR III</v>
          </cell>
          <cell r="AC2756">
            <v>0</v>
          </cell>
          <cell r="AE2756">
            <v>1</v>
          </cell>
          <cell r="AF2756" t="str">
            <v>En Ejecución</v>
          </cell>
          <cell r="AG2756">
            <v>2017</v>
          </cell>
          <cell r="AH2756">
            <v>52013.73</v>
          </cell>
        </row>
        <row r="2757">
          <cell r="B2757" t="str">
            <v>YUC17170100848670</v>
          </cell>
          <cell r="C2757" t="str">
            <v>Construccion De Rejilla De Drenaje Pluvial - 14164</v>
          </cell>
          <cell r="D2757" t="str">
            <v>14164</v>
          </cell>
          <cell r="E2757">
            <v>31</v>
          </cell>
          <cell r="F2757" t="str">
            <v>Yucatán</v>
          </cell>
          <cell r="G2757">
            <v>50</v>
          </cell>
          <cell r="H2757" t="str">
            <v>Mérida</v>
          </cell>
          <cell r="I2757">
            <v>1</v>
          </cell>
          <cell r="J2757" t="str">
            <v>Mérida</v>
          </cell>
          <cell r="K2757">
            <v>-89.621666000000005</v>
          </cell>
          <cell r="L2757">
            <v>20.967777000000002</v>
          </cell>
          <cell r="M2757" t="str">
            <v>Urbano</v>
          </cell>
          <cell r="N2757">
            <v>2</v>
          </cell>
          <cell r="O2757" t="str">
            <v>Aportaciones Federales</v>
          </cell>
          <cell r="P2757" t="str">
            <v>I004</v>
          </cell>
          <cell r="Q2757" t="str">
            <v>FAIS Municipal y de las Demarcaciones Territoriales del Distrito Federal</v>
          </cell>
          <cell r="R2757">
            <v>33</v>
          </cell>
          <cell r="S2757" t="str">
            <v>Aportaciones Federales para Entidades Federativas y Municipios</v>
          </cell>
          <cell r="T2757" t="str">
            <v>AYUNTAMIENTO DE MERIDA</v>
          </cell>
          <cell r="U2757">
            <v>4</v>
          </cell>
          <cell r="V2757" t="str">
            <v>Agua y saneamiento</v>
          </cell>
          <cell r="W2757">
            <v>2</v>
          </cell>
          <cell r="X2757" t="str">
            <v>Proyecto de Inversión de Infraestructura Social</v>
          </cell>
          <cell r="Y2757" t="str">
            <v>REDUCIR EL REZAGO SOCIAL Y MEJORAR LA CALIDAD DE VIDA DE LAS FAMILIAS EN POBREZA</v>
          </cell>
          <cell r="Z2757">
            <v>42817</v>
          </cell>
          <cell r="AA2757">
            <v>42887</v>
          </cell>
          <cell r="AB2757" t="str">
            <v>CALLE 65A INTERIOR 0 0 COLONIA SUSULA XOCLAN, 97249 MÉRIDA, MÉRIDA YUCATÁN ENTRE CALLE 132 Y CALLE 134, LA OBRA SE REALIZARA EN CALLE 65AX132Y13467X126Y12867X130Y13267AX128Y13067AX136Y136A67AX136Y1387</v>
          </cell>
          <cell r="AC2757">
            <v>0</v>
          </cell>
          <cell r="AE2757">
            <v>1</v>
          </cell>
          <cell r="AF2757" t="str">
            <v>En Ejecución</v>
          </cell>
          <cell r="AG2757">
            <v>2017</v>
          </cell>
          <cell r="AH2757">
            <v>361299.06</v>
          </cell>
        </row>
        <row r="2758">
          <cell r="B2758" t="str">
            <v>YUC00170100838135</v>
          </cell>
          <cell r="C2758" t="str">
            <v>Aula Didáctica, Mesa Para Docente, Silla Para Docente, Silla Para Alumno, Q-Desk, Pintarron Blanco, Basurero, Cañón, Laptop, Instalaciones Especiales Para Cañones, Construcción De 2 Aulas Didácticas (</v>
          </cell>
          <cell r="D2758" t="str">
            <v>06-16-121</v>
          </cell>
          <cell r="E2758">
            <v>31</v>
          </cell>
          <cell r="F2758" t="str">
            <v>Yucatán</v>
          </cell>
          <cell r="G2758">
            <v>19</v>
          </cell>
          <cell r="H2758" t="str">
            <v>Chemax</v>
          </cell>
          <cell r="I2758">
            <v>1</v>
          </cell>
          <cell r="J2758" t="str">
            <v>Chemax</v>
          </cell>
          <cell r="K2758">
            <v>-87.937222000000006</v>
          </cell>
          <cell r="L2758">
            <v>20.655000000000001</v>
          </cell>
          <cell r="M2758" t="str">
            <v>Urbano</v>
          </cell>
          <cell r="N2758">
            <v>1</v>
          </cell>
          <cell r="O2758" t="str">
            <v>Subsidios</v>
          </cell>
          <cell r="P2758" t="str">
            <v>U026</v>
          </cell>
          <cell r="Q2758" t="str">
            <v>Fondo concursable de la inversión en infraestructura para Educación Media Superior</v>
          </cell>
          <cell r="R2758">
            <v>11</v>
          </cell>
          <cell r="S2758" t="str">
            <v>Educación Pública</v>
          </cell>
          <cell r="T2758" t="str">
            <v>INSTITUTO PARA EL DESARROLLO Y CERTIFICACION DE LA INFRAESTRUCTURA FISICA EDUCATIVA DE YUCATAN</v>
          </cell>
          <cell r="U2758">
            <v>2</v>
          </cell>
          <cell r="V2758" t="str">
            <v>Educación</v>
          </cell>
          <cell r="W2758">
            <v>2</v>
          </cell>
          <cell r="X2758" t="str">
            <v>Proyecto de Inversión de Infraestructura Social</v>
          </cell>
          <cell r="Z2758">
            <v>42696</v>
          </cell>
          <cell r="AA2758">
            <v>42767</v>
          </cell>
          <cell r="AB2758" t="str">
            <v>Calle km 190 carr Mérida, Cancún, colonia chemax</v>
          </cell>
          <cell r="AC2758">
            <v>1</v>
          </cell>
          <cell r="AD2758" t="str">
            <v>Coparticipación Federal-Estatal</v>
          </cell>
          <cell r="AE2758">
            <v>1</v>
          </cell>
          <cell r="AF2758" t="str">
            <v>En Ejecución</v>
          </cell>
          <cell r="AH2758">
            <v>1513835</v>
          </cell>
        </row>
        <row r="2759">
          <cell r="B2759" t="str">
            <v>YUC17170100848671</v>
          </cell>
          <cell r="C2759" t="str">
            <v>Construccion De Techo Firme - 14148</v>
          </cell>
          <cell r="D2759" t="str">
            <v>14148</v>
          </cell>
          <cell r="E2759">
            <v>31</v>
          </cell>
          <cell r="F2759" t="str">
            <v>Yucatán</v>
          </cell>
          <cell r="G2759">
            <v>50</v>
          </cell>
          <cell r="H2759" t="str">
            <v>Mérida</v>
          </cell>
          <cell r="I2759">
            <v>1</v>
          </cell>
          <cell r="J2759" t="str">
            <v>Mérida</v>
          </cell>
          <cell r="K2759">
            <v>-89.621666000000005</v>
          </cell>
          <cell r="L2759">
            <v>20.967777000000002</v>
          </cell>
          <cell r="M2759" t="str">
            <v>Urbano</v>
          </cell>
          <cell r="N2759">
            <v>2</v>
          </cell>
          <cell r="O2759" t="str">
            <v>Aportaciones Federales</v>
          </cell>
          <cell r="P2759" t="str">
            <v>I004</v>
          </cell>
          <cell r="Q2759" t="str">
            <v>FAIS Municipal y de las Demarcaciones Territoriales del Distrito Federal</v>
          </cell>
          <cell r="R2759">
            <v>33</v>
          </cell>
          <cell r="S2759" t="str">
            <v>Aportaciones Federales para Entidades Federativas y Municipios</v>
          </cell>
          <cell r="T2759" t="str">
            <v>AYUNTAMIENTO DE MERIDA</v>
          </cell>
          <cell r="U2759">
            <v>10</v>
          </cell>
          <cell r="V2759" t="str">
            <v>Vivienda</v>
          </cell>
          <cell r="W2759">
            <v>2</v>
          </cell>
          <cell r="X2759" t="str">
            <v>Proyecto de Inversión de Infraestructura Social</v>
          </cell>
          <cell r="Y2759" t="str">
            <v>REDUCIR EL REZAGO SOCIAL Y MEJORAR LA CALIDAD DE VIDA DE LAS FAMILIAS EN POBREZA</v>
          </cell>
          <cell r="Z2759">
            <v>42810</v>
          </cell>
          <cell r="AA2759">
            <v>42856</v>
          </cell>
          <cell r="AB2759" t="str">
            <v>CALLE 43 338 0 INTERIOR 0 0 COLONIA MELCHOR OCAMPO, 97165 MÉRIDA, MÉRIDA YUCATÁN ENTRE CALLE 12 Y CALLE 14, LA OBRA SE REALIZARA EN CALLE 43 NO. 338 X 12 Y 14 DE LA COLONIA MELCHOR OCAMPO</v>
          </cell>
          <cell r="AC2759">
            <v>0</v>
          </cell>
          <cell r="AE2759">
            <v>1</v>
          </cell>
          <cell r="AF2759" t="str">
            <v>En Ejecución</v>
          </cell>
          <cell r="AG2759">
            <v>2017</v>
          </cell>
          <cell r="AH2759">
            <v>54177.87</v>
          </cell>
        </row>
        <row r="2760">
          <cell r="B2760" t="str">
            <v>YUC17170100848672</v>
          </cell>
          <cell r="C2760" t="str">
            <v>Construccion De Sistema De Drenaje Pluvial - 15580</v>
          </cell>
          <cell r="D2760" t="str">
            <v>15580</v>
          </cell>
          <cell r="E2760">
            <v>31</v>
          </cell>
          <cell r="F2760" t="str">
            <v>Yucatán</v>
          </cell>
          <cell r="G2760">
            <v>50</v>
          </cell>
          <cell r="H2760" t="str">
            <v>Mérida</v>
          </cell>
          <cell r="I2760">
            <v>1</v>
          </cell>
          <cell r="J2760" t="str">
            <v>Mérida</v>
          </cell>
          <cell r="K2760">
            <v>-89.621666000000005</v>
          </cell>
          <cell r="L2760">
            <v>20.967777000000002</v>
          </cell>
          <cell r="M2760" t="str">
            <v>Urbano</v>
          </cell>
          <cell r="N2760">
            <v>2</v>
          </cell>
          <cell r="O2760" t="str">
            <v>Aportaciones Federales</v>
          </cell>
          <cell r="P2760" t="str">
            <v>I004</v>
          </cell>
          <cell r="Q2760" t="str">
            <v>FAIS Municipal y de las Demarcaciones Territoriales del Distrito Federal</v>
          </cell>
          <cell r="R2760">
            <v>33</v>
          </cell>
          <cell r="S2760" t="str">
            <v>Aportaciones Federales para Entidades Federativas y Municipios</v>
          </cell>
          <cell r="T2760" t="str">
            <v>AYUNTAMIENTO DE MERIDA</v>
          </cell>
          <cell r="U2760">
            <v>4</v>
          </cell>
          <cell r="V2760" t="str">
            <v>Agua y saneamiento</v>
          </cell>
          <cell r="W2760">
            <v>2</v>
          </cell>
          <cell r="X2760" t="str">
            <v>Proyecto de Inversión de Infraestructura Social</v>
          </cell>
          <cell r="Y2760" t="str">
            <v>REDUCIR EL REZAGO SOCIAL Y MEJORAR LA CALIDAD DE VIDA DE LAS FAMILIAS EN POBREZA</v>
          </cell>
          <cell r="Z2760">
            <v>42817</v>
          </cell>
          <cell r="AA2760">
            <v>42887</v>
          </cell>
          <cell r="AB2760" t="str">
            <v>CALLE 67G INTERIOR 0 0 COLONIA AMPLIACION NUEVA MULSAY, 97249 MÉRIDA, MÉRIDA YUCATÁN ENTRE CALLE 114 Y CALLE 116, LA OBRA SE REALIZARA EN CALLE 67 G X 114 Y 116 114 X 67 G Y 67 F 112 X 67 F Y 69 DIAG.</v>
          </cell>
          <cell r="AC2760">
            <v>0</v>
          </cell>
          <cell r="AE2760">
            <v>1</v>
          </cell>
          <cell r="AF2760" t="str">
            <v>En Ejecución</v>
          </cell>
          <cell r="AG2760">
            <v>2017</v>
          </cell>
          <cell r="AH2760">
            <v>327228.40999999997</v>
          </cell>
        </row>
        <row r="2761">
          <cell r="B2761" t="str">
            <v>YUC17170100848673</v>
          </cell>
          <cell r="C2761" t="str">
            <v>Construccion De Techo Firme - 15572</v>
          </cell>
          <cell r="D2761" t="str">
            <v>15572</v>
          </cell>
          <cell r="E2761">
            <v>31</v>
          </cell>
          <cell r="F2761" t="str">
            <v>Yucatán</v>
          </cell>
          <cell r="G2761">
            <v>50</v>
          </cell>
          <cell r="H2761" t="str">
            <v>Mérida</v>
          </cell>
          <cell r="I2761">
            <v>1</v>
          </cell>
          <cell r="J2761" t="str">
            <v>Mérida</v>
          </cell>
          <cell r="K2761">
            <v>-89.621666000000005</v>
          </cell>
          <cell r="L2761">
            <v>20.967777000000002</v>
          </cell>
          <cell r="M2761" t="str">
            <v>Urbano</v>
          </cell>
          <cell r="N2761">
            <v>2</v>
          </cell>
          <cell r="O2761" t="str">
            <v>Aportaciones Federales</v>
          </cell>
          <cell r="P2761" t="str">
            <v>I004</v>
          </cell>
          <cell r="Q2761" t="str">
            <v>FAIS Municipal y de las Demarcaciones Territoriales del Distrito Federal</v>
          </cell>
          <cell r="R2761">
            <v>33</v>
          </cell>
          <cell r="S2761" t="str">
            <v>Aportaciones Federales para Entidades Federativas y Municipios</v>
          </cell>
          <cell r="T2761" t="str">
            <v>AYUNTAMIENTO DE MERIDA</v>
          </cell>
          <cell r="U2761">
            <v>10</v>
          </cell>
          <cell r="V2761" t="str">
            <v>Vivienda</v>
          </cell>
          <cell r="W2761">
            <v>2</v>
          </cell>
          <cell r="X2761" t="str">
            <v>Proyecto de Inversión de Infraestructura Social</v>
          </cell>
          <cell r="Y2761" t="str">
            <v>REDUCIR EL REZAGO SOCIAL Y MEJORAR LA CALIDAD DE VIDA DE LAS FAMILIAS EN POBREZA</v>
          </cell>
          <cell r="Z2761">
            <v>42815</v>
          </cell>
          <cell r="AA2761">
            <v>42887</v>
          </cell>
          <cell r="AB2761" t="str">
            <v>CALLE 62 523 0 INTERIOR 0 0 COLONIA LA GUADALUPANA, 97315 MÉRIDA, MÉRIDA YUCATÁN ENTRE CALLE 187-D Y CALLE 189, LA OBRA SE REALIZARA EN CALLE 62 NO. 523 X 187-D Y 189 DE LA COLONIA LA GUADALUPANA</v>
          </cell>
          <cell r="AC2761">
            <v>0</v>
          </cell>
          <cell r="AE2761">
            <v>1</v>
          </cell>
          <cell r="AF2761" t="str">
            <v>En Ejecución</v>
          </cell>
          <cell r="AG2761">
            <v>2017</v>
          </cell>
          <cell r="AH2761">
            <v>70610.78</v>
          </cell>
        </row>
        <row r="2762">
          <cell r="B2762" t="str">
            <v>YUC17170100848674</v>
          </cell>
          <cell r="C2762" t="str">
            <v>Construccion De Sistema De Drenaje Pluvial - 13549</v>
          </cell>
          <cell r="D2762" t="str">
            <v>13549</v>
          </cell>
          <cell r="E2762">
            <v>31</v>
          </cell>
          <cell r="F2762" t="str">
            <v>Yucatán</v>
          </cell>
          <cell r="G2762">
            <v>50</v>
          </cell>
          <cell r="H2762" t="str">
            <v>Mérida</v>
          </cell>
          <cell r="I2762">
            <v>1</v>
          </cell>
          <cell r="J2762" t="str">
            <v>Mérida</v>
          </cell>
          <cell r="K2762">
            <v>-89.621666000000005</v>
          </cell>
          <cell r="L2762">
            <v>20.967777000000002</v>
          </cell>
          <cell r="M2762" t="str">
            <v>Urbano</v>
          </cell>
          <cell r="N2762">
            <v>2</v>
          </cell>
          <cell r="O2762" t="str">
            <v>Aportaciones Federales</v>
          </cell>
          <cell r="P2762" t="str">
            <v>I004</v>
          </cell>
          <cell r="Q2762" t="str">
            <v>FAIS Municipal y de las Demarcaciones Territoriales del Distrito Federal</v>
          </cell>
          <cell r="R2762">
            <v>33</v>
          </cell>
          <cell r="S2762" t="str">
            <v>Aportaciones Federales para Entidades Federativas y Municipios</v>
          </cell>
          <cell r="T2762" t="str">
            <v>AYUNTAMIENTO DE MERIDA</v>
          </cell>
          <cell r="U2762">
            <v>4</v>
          </cell>
          <cell r="V2762" t="str">
            <v>Agua y saneamiento</v>
          </cell>
          <cell r="W2762">
            <v>2</v>
          </cell>
          <cell r="X2762" t="str">
            <v>Proyecto de Inversión de Infraestructura Social</v>
          </cell>
          <cell r="Y2762" t="str">
            <v>REDUCIR EL REZAGO SOCIAL Y MEJORAR LA CALIDAD DE VIDA DE LAS FAMILIAS EN POBREZA</v>
          </cell>
          <cell r="Z2762">
            <v>42817</v>
          </cell>
          <cell r="AA2762">
            <v>42887</v>
          </cell>
          <cell r="AB2762" t="str">
            <v>CALLE 61A INTERIOR 0 0 COLONIA BOJORQUEZ, 97230 MÉRIDA, MÉRIDA YUCATÁN ENTRE CALLE 112 Y CALLE 114, LA OBRA SE REALIZARA EN CALLE 61AX112Y114 61AX108Y112 59X112Y114 59X104Y106 110X59L 59KX112Y114, 104</v>
          </cell>
          <cell r="AC2762">
            <v>0</v>
          </cell>
          <cell r="AE2762">
            <v>1</v>
          </cell>
          <cell r="AF2762" t="str">
            <v>En Ejecución</v>
          </cell>
          <cell r="AG2762">
            <v>2017</v>
          </cell>
          <cell r="AH2762">
            <v>666787.28</v>
          </cell>
        </row>
        <row r="2763">
          <cell r="B2763" t="str">
            <v>YUC17170100848675</v>
          </cell>
          <cell r="C2763" t="str">
            <v>Construccion De Sistema De Drenaje Pluvial - 13512</v>
          </cell>
          <cell r="D2763" t="str">
            <v>13512</v>
          </cell>
          <cell r="E2763">
            <v>31</v>
          </cell>
          <cell r="F2763" t="str">
            <v>Yucatán</v>
          </cell>
          <cell r="G2763">
            <v>50</v>
          </cell>
          <cell r="H2763" t="str">
            <v>Mérida</v>
          </cell>
          <cell r="I2763">
            <v>1</v>
          </cell>
          <cell r="J2763" t="str">
            <v>Mérida</v>
          </cell>
          <cell r="K2763">
            <v>-89.621666000000005</v>
          </cell>
          <cell r="L2763">
            <v>20.967777000000002</v>
          </cell>
          <cell r="M2763" t="str">
            <v>Urbano</v>
          </cell>
          <cell r="N2763">
            <v>2</v>
          </cell>
          <cell r="O2763" t="str">
            <v>Aportaciones Federales</v>
          </cell>
          <cell r="P2763" t="str">
            <v>I004</v>
          </cell>
          <cell r="Q2763" t="str">
            <v>FAIS Municipal y de las Demarcaciones Territoriales del Distrito Federal</v>
          </cell>
          <cell r="R2763">
            <v>33</v>
          </cell>
          <cell r="S2763" t="str">
            <v>Aportaciones Federales para Entidades Federativas y Municipios</v>
          </cell>
          <cell r="T2763" t="str">
            <v>AYUNTAMIENTO DE MERIDA</v>
          </cell>
          <cell r="U2763">
            <v>4</v>
          </cell>
          <cell r="V2763" t="str">
            <v>Agua y saneamiento</v>
          </cell>
          <cell r="W2763">
            <v>2</v>
          </cell>
          <cell r="X2763" t="str">
            <v>Proyecto de Inversión de Infraestructura Social</v>
          </cell>
          <cell r="Y2763" t="str">
            <v>REDUCIR EL REZAGO SOCIAL Y MEJORAR LA CALIDAD DE VIDA DE LAS FAMILIAS EN POBREZA</v>
          </cell>
          <cell r="Z2763">
            <v>42817</v>
          </cell>
          <cell r="AA2763">
            <v>42887</v>
          </cell>
          <cell r="AB2763" t="str">
            <v>CALLE 61A INTERIOR 0 0 COLONIA BOJORQUEZ, 97230 MÉRIDA, MÉRIDA YUCATÁN ENTRE CALLE 98 Y CALLE 100, LA OBRA SE REALIZARA EN CALLE 61AX98Y100 59X100Y104 59LX102Y104 59LX100Y104 59LX98Y100 59LX90Y92, 59K</v>
          </cell>
          <cell r="AC2763">
            <v>0</v>
          </cell>
          <cell r="AE2763">
            <v>1</v>
          </cell>
          <cell r="AF2763" t="str">
            <v>En Ejecución</v>
          </cell>
          <cell r="AG2763">
            <v>2017</v>
          </cell>
          <cell r="AH2763">
            <v>338079.03</v>
          </cell>
        </row>
        <row r="2764">
          <cell r="B2764" t="str">
            <v>YUC17170100848676</v>
          </cell>
          <cell r="C2764" t="str">
            <v>Construccion De Rejilla De Drenaje Pluvial - 14092</v>
          </cell>
          <cell r="D2764" t="str">
            <v>14092</v>
          </cell>
          <cell r="E2764">
            <v>31</v>
          </cell>
          <cell r="F2764" t="str">
            <v>Yucatán</v>
          </cell>
          <cell r="G2764">
            <v>50</v>
          </cell>
          <cell r="H2764" t="str">
            <v>Mérida</v>
          </cell>
          <cell r="I2764">
            <v>1</v>
          </cell>
          <cell r="J2764" t="str">
            <v>Mérida</v>
          </cell>
          <cell r="K2764">
            <v>-89.621666000000005</v>
          </cell>
          <cell r="L2764">
            <v>20.967777000000002</v>
          </cell>
          <cell r="M2764" t="str">
            <v>Urbano</v>
          </cell>
          <cell r="N2764">
            <v>2</v>
          </cell>
          <cell r="O2764" t="str">
            <v>Aportaciones Federales</v>
          </cell>
          <cell r="P2764" t="str">
            <v>I004</v>
          </cell>
          <cell r="Q2764" t="str">
            <v>FAIS Municipal y de las Demarcaciones Territoriales del Distrito Federal</v>
          </cell>
          <cell r="R2764">
            <v>33</v>
          </cell>
          <cell r="S2764" t="str">
            <v>Aportaciones Federales para Entidades Federativas y Municipios</v>
          </cell>
          <cell r="T2764" t="str">
            <v>AYUNTAMIENTO DE MERIDA</v>
          </cell>
          <cell r="U2764">
            <v>4</v>
          </cell>
          <cell r="V2764" t="str">
            <v>Agua y saneamiento</v>
          </cell>
          <cell r="W2764">
            <v>2</v>
          </cell>
          <cell r="X2764" t="str">
            <v>Proyecto de Inversión de Infraestructura Social</v>
          </cell>
          <cell r="Y2764" t="str">
            <v>REDUCIR EL REZAGO SOCIAL Y MEJORAR LA CALIDAD DE VIDA DE LAS FAMILIAS EN POBREZA</v>
          </cell>
          <cell r="Z2764">
            <v>42817</v>
          </cell>
          <cell r="AA2764">
            <v>42887</v>
          </cell>
          <cell r="AB2764" t="str">
            <v>CALLE 110 INTERIOR 0 0 COLONIA LIBERTAD, 97250 MÉRIDA, MÉRIDA YUCATÁN ENTRE CALLE 69 DIAG Y CALLE 75, LA OBRA SE REALIZARA EN CALLE 110 X 69 DIAG. Y 75 69 DIAG. X 108 A Y 110 108 X 73 Y 79 108 X 79 Y</v>
          </cell>
          <cell r="AC2764">
            <v>0</v>
          </cell>
          <cell r="AE2764">
            <v>1</v>
          </cell>
          <cell r="AF2764" t="str">
            <v>En Ejecución</v>
          </cell>
          <cell r="AG2764">
            <v>2017</v>
          </cell>
          <cell r="AH2764">
            <v>104803.54</v>
          </cell>
        </row>
        <row r="2765">
          <cell r="B2765" t="str">
            <v>YUC17170100848677</v>
          </cell>
          <cell r="C2765" t="str">
            <v>Construccion De Pozos De Drenaje Pluvial - 14078</v>
          </cell>
          <cell r="D2765" t="str">
            <v>14078</v>
          </cell>
          <cell r="E2765">
            <v>31</v>
          </cell>
          <cell r="F2765" t="str">
            <v>Yucatán</v>
          </cell>
          <cell r="G2765">
            <v>50</v>
          </cell>
          <cell r="H2765" t="str">
            <v>Mérida</v>
          </cell>
          <cell r="I2765">
            <v>1</v>
          </cell>
          <cell r="J2765" t="str">
            <v>Mérida</v>
          </cell>
          <cell r="K2765">
            <v>-89.621666000000005</v>
          </cell>
          <cell r="L2765">
            <v>20.967777000000002</v>
          </cell>
          <cell r="M2765" t="str">
            <v>Urbano</v>
          </cell>
          <cell r="N2765">
            <v>2</v>
          </cell>
          <cell r="O2765" t="str">
            <v>Aportaciones Federales</v>
          </cell>
          <cell r="P2765" t="str">
            <v>I004</v>
          </cell>
          <cell r="Q2765" t="str">
            <v>FAIS Municipal y de las Demarcaciones Territoriales del Distrito Federal</v>
          </cell>
          <cell r="R2765">
            <v>33</v>
          </cell>
          <cell r="S2765" t="str">
            <v>Aportaciones Federales para Entidades Federativas y Municipios</v>
          </cell>
          <cell r="T2765" t="str">
            <v>AYUNTAMIENTO DE MERIDA</v>
          </cell>
          <cell r="U2765">
            <v>4</v>
          </cell>
          <cell r="V2765" t="str">
            <v>Agua y saneamiento</v>
          </cell>
          <cell r="W2765">
            <v>2</v>
          </cell>
          <cell r="X2765" t="str">
            <v>Proyecto de Inversión de Infraestructura Social</v>
          </cell>
          <cell r="Y2765" t="str">
            <v>REDUCIR EL REZAGO SOCIAL Y MEJORAR LA CALIDAD DE VIDA DE LAS FAMILIAS EN POBREZA</v>
          </cell>
          <cell r="Z2765">
            <v>42817</v>
          </cell>
          <cell r="AA2765">
            <v>42887</v>
          </cell>
          <cell r="AB2765" t="str">
            <v>CALLE 92 INTERIOR 0 0 COLONIA SAMBULA, 97250 MÉRIDA, MÉRIDA YUCATÁN ENTRE CALLE 79A Y CALLE 79B, LA OBRA SE REALIZARA EN CALLE 92 X 79 A Y 79 B 90 X 77 Y 86 B 79 D X 104 Y 106 COL. SAMBULA</v>
          </cell>
          <cell r="AC2765">
            <v>0</v>
          </cell>
          <cell r="AE2765">
            <v>1</v>
          </cell>
          <cell r="AF2765" t="str">
            <v>En Ejecución</v>
          </cell>
          <cell r="AG2765">
            <v>2017</v>
          </cell>
          <cell r="AH2765">
            <v>26381.3</v>
          </cell>
        </row>
        <row r="2766">
          <cell r="B2766" t="str">
            <v>YUC17170100848678</v>
          </cell>
          <cell r="C2766" t="str">
            <v>Construccion De Sistema De Drenaje Pluvial - 13598</v>
          </cell>
          <cell r="D2766" t="str">
            <v>13598</v>
          </cell>
          <cell r="E2766">
            <v>31</v>
          </cell>
          <cell r="F2766" t="str">
            <v>Yucatán</v>
          </cell>
          <cell r="G2766">
            <v>50</v>
          </cell>
          <cell r="H2766" t="str">
            <v>Mérida</v>
          </cell>
          <cell r="I2766">
            <v>1</v>
          </cell>
          <cell r="J2766" t="str">
            <v>Mérida</v>
          </cell>
          <cell r="K2766">
            <v>-89.621666000000005</v>
          </cell>
          <cell r="L2766">
            <v>20.967777000000002</v>
          </cell>
          <cell r="M2766" t="str">
            <v>Urbano</v>
          </cell>
          <cell r="N2766">
            <v>2</v>
          </cell>
          <cell r="O2766" t="str">
            <v>Aportaciones Federales</v>
          </cell>
          <cell r="P2766" t="str">
            <v>I004</v>
          </cell>
          <cell r="Q2766" t="str">
            <v>FAIS Municipal y de las Demarcaciones Territoriales del Distrito Federal</v>
          </cell>
          <cell r="R2766">
            <v>33</v>
          </cell>
          <cell r="S2766" t="str">
            <v>Aportaciones Federales para Entidades Federativas y Municipios</v>
          </cell>
          <cell r="T2766" t="str">
            <v>AYUNTAMIENTO DE MERIDA</v>
          </cell>
          <cell r="U2766">
            <v>4</v>
          </cell>
          <cell r="V2766" t="str">
            <v>Agua y saneamiento</v>
          </cell>
          <cell r="W2766">
            <v>2</v>
          </cell>
          <cell r="X2766" t="str">
            <v>Proyecto de Inversión de Infraestructura Social</v>
          </cell>
          <cell r="Y2766" t="str">
            <v>REDUCIR EL REZAGO SOCIAL Y MEJORAR LA CALIDAD DE VIDA DE LAS FAMILIAS EN POBREZA</v>
          </cell>
          <cell r="Z2766">
            <v>42817</v>
          </cell>
          <cell r="AA2766">
            <v>42887</v>
          </cell>
          <cell r="AB2766" t="str">
            <v>CALLE 65A INTERIOR 0 0 COLONIA SUSULA XOCLAN, 97246 MÉRIDA, MÉRIDA YUCATÁN ENTRE CALLE 128 Y CALLE 130, LAOBRASEREALIZARAEN C65AX128Y13065AX132Y134,67AX136Y138,69X128Y130,71X126Y128,71X132Y136,71BX132</v>
          </cell>
          <cell r="AC2766">
            <v>0</v>
          </cell>
          <cell r="AE2766">
            <v>1</v>
          </cell>
          <cell r="AF2766" t="str">
            <v>En Ejecución</v>
          </cell>
          <cell r="AG2766">
            <v>2017</v>
          </cell>
          <cell r="AH2766">
            <v>419178.05</v>
          </cell>
        </row>
        <row r="2767">
          <cell r="B2767" t="str">
            <v>YUC17170100848679</v>
          </cell>
          <cell r="C2767" t="str">
            <v>Construccion De Pozos De Drenaje Pluvial - 15481</v>
          </cell>
          <cell r="D2767" t="str">
            <v>15481</v>
          </cell>
          <cell r="E2767">
            <v>31</v>
          </cell>
          <cell r="F2767" t="str">
            <v>Yucatán</v>
          </cell>
          <cell r="G2767">
            <v>50</v>
          </cell>
          <cell r="H2767" t="str">
            <v>Mérida</v>
          </cell>
          <cell r="I2767">
            <v>1</v>
          </cell>
          <cell r="J2767" t="str">
            <v>Mérida</v>
          </cell>
          <cell r="K2767">
            <v>-89.621666000000005</v>
          </cell>
          <cell r="L2767">
            <v>20.967777000000002</v>
          </cell>
          <cell r="M2767" t="str">
            <v>Urbano</v>
          </cell>
          <cell r="N2767">
            <v>2</v>
          </cell>
          <cell r="O2767" t="str">
            <v>Aportaciones Federales</v>
          </cell>
          <cell r="P2767" t="str">
            <v>I004</v>
          </cell>
          <cell r="Q2767" t="str">
            <v>FAIS Municipal y de las Demarcaciones Territoriales del Distrito Federal</v>
          </cell>
          <cell r="R2767">
            <v>33</v>
          </cell>
          <cell r="S2767" t="str">
            <v>Aportaciones Federales para Entidades Federativas y Municipios</v>
          </cell>
          <cell r="T2767" t="str">
            <v>AYUNTAMIENTO DE MERIDA</v>
          </cell>
          <cell r="U2767">
            <v>4</v>
          </cell>
          <cell r="V2767" t="str">
            <v>Agua y saneamiento</v>
          </cell>
          <cell r="W2767">
            <v>2</v>
          </cell>
          <cell r="X2767" t="str">
            <v>Proyecto de Inversión de Infraestructura Social</v>
          </cell>
          <cell r="Y2767" t="str">
            <v>REDUCIR EL REZAGO SOCIAL Y MEJORAR LA CALIDAD DE VIDA DE LAS FAMILIAS EN POBREZA</v>
          </cell>
          <cell r="Z2767">
            <v>42817</v>
          </cell>
          <cell r="AA2767">
            <v>42887</v>
          </cell>
          <cell r="AB2767" t="str">
            <v>CALLE 67F INTERIOR 0 0 COLONIA AMPLIACION NUEVA MULSAY, 97249 MÉRIDA, MÉRIDA YUCATÁN ENTRE CALLE 108 Y CALLE 110, LA OBRA SE REALIZARA EN CALLE 67 F X 108 Y 110 108 X 67 E Y 67 F 110 X 67 E Y 67 F 67</v>
          </cell>
          <cell r="AC2767">
            <v>0</v>
          </cell>
          <cell r="AE2767">
            <v>1</v>
          </cell>
          <cell r="AF2767" t="str">
            <v>En Ejecución</v>
          </cell>
          <cell r="AG2767">
            <v>2017</v>
          </cell>
          <cell r="AH2767">
            <v>38797.230000000003</v>
          </cell>
        </row>
        <row r="2768">
          <cell r="B2768" t="str">
            <v>YUC17170100848680</v>
          </cell>
          <cell r="C2768" t="str">
            <v>Construccion De Pozos De Drenaje Pluvial - 14387</v>
          </cell>
          <cell r="D2768" t="str">
            <v>14387</v>
          </cell>
          <cell r="E2768">
            <v>31</v>
          </cell>
          <cell r="F2768" t="str">
            <v>Yucatán</v>
          </cell>
          <cell r="G2768">
            <v>50</v>
          </cell>
          <cell r="H2768" t="str">
            <v>Mérida</v>
          </cell>
          <cell r="I2768">
            <v>1</v>
          </cell>
          <cell r="J2768" t="str">
            <v>Mérida</v>
          </cell>
          <cell r="K2768">
            <v>-89.621666000000005</v>
          </cell>
          <cell r="L2768">
            <v>20.967777000000002</v>
          </cell>
          <cell r="M2768" t="str">
            <v>Urbano</v>
          </cell>
          <cell r="N2768">
            <v>2</v>
          </cell>
          <cell r="O2768" t="str">
            <v>Aportaciones Federales</v>
          </cell>
          <cell r="P2768" t="str">
            <v>I004</v>
          </cell>
          <cell r="Q2768" t="str">
            <v>FAIS Municipal y de las Demarcaciones Territoriales del Distrito Federal</v>
          </cell>
          <cell r="R2768">
            <v>33</v>
          </cell>
          <cell r="S2768" t="str">
            <v>Aportaciones Federales para Entidades Federativas y Municipios</v>
          </cell>
          <cell r="T2768" t="str">
            <v>AYUNTAMIENTO DE MERIDA</v>
          </cell>
          <cell r="U2768">
            <v>4</v>
          </cell>
          <cell r="V2768" t="str">
            <v>Agua y saneamiento</v>
          </cell>
          <cell r="W2768">
            <v>2</v>
          </cell>
          <cell r="X2768" t="str">
            <v>Proyecto de Inversión de Infraestructura Social</v>
          </cell>
          <cell r="Y2768" t="str">
            <v>REDUCIR EL REZAGO SOCIAL Y MEJORAR LA CALIDAD DE VIDA DE LAS FAMILIAS EN POBREZA</v>
          </cell>
          <cell r="Z2768">
            <v>42817</v>
          </cell>
          <cell r="AA2768">
            <v>42887</v>
          </cell>
          <cell r="AB2768" t="str">
            <v>CALLE 110 INTERIOR 0 0 COLONIA MULSAY, 97246 MÉRIDA, MÉRIDA YUCATÁN ENTRE CALLE 67 Y CALLE 65A, LA OBRA SE REALIZARA EN CALLE 110 X 67 Y 65 A 106 X 67 C Y 67 A 67 C X 102 A ESQ. 102 X 65 B Y 65 A, 65</v>
          </cell>
          <cell r="AC2768">
            <v>0</v>
          </cell>
          <cell r="AE2768">
            <v>1</v>
          </cell>
          <cell r="AF2768" t="str">
            <v>En Ejecución</v>
          </cell>
          <cell r="AG2768">
            <v>2017</v>
          </cell>
          <cell r="AH2768">
            <v>109955.69</v>
          </cell>
        </row>
        <row r="2769">
          <cell r="B2769" t="str">
            <v>YUC17170100848681</v>
          </cell>
          <cell r="C2769" t="str">
            <v>Construccion De Rejilla De Drenaje Pluvial - 13348</v>
          </cell>
          <cell r="D2769" t="str">
            <v>13348</v>
          </cell>
          <cell r="E2769">
            <v>31</v>
          </cell>
          <cell r="F2769" t="str">
            <v>Yucatán</v>
          </cell>
          <cell r="G2769">
            <v>50</v>
          </cell>
          <cell r="H2769" t="str">
            <v>Mérida</v>
          </cell>
          <cell r="I2769">
            <v>1</v>
          </cell>
          <cell r="J2769" t="str">
            <v>Mérida</v>
          </cell>
          <cell r="K2769">
            <v>-89.621666000000005</v>
          </cell>
          <cell r="L2769">
            <v>20.967777000000002</v>
          </cell>
          <cell r="M2769" t="str">
            <v>Urbano</v>
          </cell>
          <cell r="N2769">
            <v>2</v>
          </cell>
          <cell r="O2769" t="str">
            <v>Aportaciones Federales</v>
          </cell>
          <cell r="P2769" t="str">
            <v>I004</v>
          </cell>
          <cell r="Q2769" t="str">
            <v>FAIS Municipal y de las Demarcaciones Territoriales del Distrito Federal</v>
          </cell>
          <cell r="R2769">
            <v>33</v>
          </cell>
          <cell r="S2769" t="str">
            <v>Aportaciones Federales para Entidades Federativas y Municipios</v>
          </cell>
          <cell r="T2769" t="str">
            <v>AYUNTAMIENTO DE MERIDA</v>
          </cell>
          <cell r="U2769">
            <v>4</v>
          </cell>
          <cell r="V2769" t="str">
            <v>Agua y saneamiento</v>
          </cell>
          <cell r="W2769">
            <v>2</v>
          </cell>
          <cell r="X2769" t="str">
            <v>Proyecto de Inversión de Infraestructura Social</v>
          </cell>
          <cell r="Y2769" t="str">
            <v>REDUCIR EL REZAGO SOCIAL Y MEJORAR LA CALIDAD DE VIDA DE LAS FAMILIAS EN POBREZA</v>
          </cell>
          <cell r="Z2769">
            <v>42817</v>
          </cell>
          <cell r="AA2769">
            <v>42887</v>
          </cell>
          <cell r="AB2769" t="str">
            <v>CALLE 59I INTERIOR 0 0 COLONIA BOJORQUEZ, 97230 MÉRIDA, MÉRIDA YUCATÁN ENTRE CALLE 100 Y , LA OBRA SE REALIZARA EN CALLE 59 I X 100 59 I X 102 59 H X 104 59 F X 98, 59 F X 104, 59 E X 102, 59 D X 104,</v>
          </cell>
          <cell r="AC2769">
            <v>0</v>
          </cell>
          <cell r="AE2769">
            <v>1</v>
          </cell>
          <cell r="AF2769" t="str">
            <v>En Ejecución</v>
          </cell>
          <cell r="AG2769">
            <v>2017</v>
          </cell>
          <cell r="AH2769">
            <v>109048</v>
          </cell>
        </row>
        <row r="2770">
          <cell r="B2770" t="str">
            <v>YUC17170100848682</v>
          </cell>
          <cell r="C2770" t="str">
            <v>Construccion De Pozos De Drenaje Pluvial - 15698</v>
          </cell>
          <cell r="D2770" t="str">
            <v>15698</v>
          </cell>
          <cell r="E2770">
            <v>31</v>
          </cell>
          <cell r="F2770" t="str">
            <v>Yucatán</v>
          </cell>
          <cell r="G2770">
            <v>50</v>
          </cell>
          <cell r="H2770" t="str">
            <v>Mérida</v>
          </cell>
          <cell r="I2770">
            <v>1</v>
          </cell>
          <cell r="J2770" t="str">
            <v>Mérida</v>
          </cell>
          <cell r="K2770">
            <v>-89.621666000000005</v>
          </cell>
          <cell r="L2770">
            <v>20.967777000000002</v>
          </cell>
          <cell r="M2770" t="str">
            <v>Urbano</v>
          </cell>
          <cell r="N2770">
            <v>2</v>
          </cell>
          <cell r="O2770" t="str">
            <v>Aportaciones Federales</v>
          </cell>
          <cell r="P2770" t="str">
            <v>I004</v>
          </cell>
          <cell r="Q2770" t="str">
            <v>FAIS Municipal y de las Demarcaciones Territoriales del Distrito Federal</v>
          </cell>
          <cell r="R2770">
            <v>33</v>
          </cell>
          <cell r="S2770" t="str">
            <v>Aportaciones Federales para Entidades Federativas y Municipios</v>
          </cell>
          <cell r="T2770" t="str">
            <v>AYUNTAMIENTO DE MERIDA</v>
          </cell>
          <cell r="U2770">
            <v>4</v>
          </cell>
          <cell r="V2770" t="str">
            <v>Agua y saneamiento</v>
          </cell>
          <cell r="W2770">
            <v>2</v>
          </cell>
          <cell r="X2770" t="str">
            <v>Proyecto de Inversión de Infraestructura Social</v>
          </cell>
          <cell r="Y2770" t="str">
            <v>REDUCIR EL REZAGO SOCIAL Y MEJORAR LA CALIDAD DE VIDA DE LAS FAMILIAS EN POBREZA</v>
          </cell>
          <cell r="Z2770">
            <v>42817</v>
          </cell>
          <cell r="AA2770">
            <v>42887</v>
          </cell>
          <cell r="AB2770" t="str">
            <v>CALLE 99 INTERIOR 0 0 COLONIA MANZANA 115, 97267 MÉRIDA, MÉRIDA YUCATÁN ENTRE CALLE 66C Y CALLE 66D, LA OBRA SE REALIZARA EN CALLE 99 X 66 C Y 66 D 97 C X 66 C Y 66 D 97 C X 66 B Y 66 C 97 B X 66 A Y</v>
          </cell>
          <cell r="AC2770">
            <v>0</v>
          </cell>
          <cell r="AE2770">
            <v>1</v>
          </cell>
          <cell r="AF2770" t="str">
            <v>En Ejecución</v>
          </cell>
          <cell r="AG2770">
            <v>2017</v>
          </cell>
          <cell r="AH2770">
            <v>48860.17</v>
          </cell>
        </row>
        <row r="2771">
          <cell r="B2771" t="str">
            <v>YUC17170100848683</v>
          </cell>
          <cell r="C2771" t="str">
            <v>Construccion De Pozos De Drenaje Pluvial - 13294</v>
          </cell>
          <cell r="D2771" t="str">
            <v>13294</v>
          </cell>
          <cell r="E2771">
            <v>31</v>
          </cell>
          <cell r="F2771" t="str">
            <v>Yucatán</v>
          </cell>
          <cell r="G2771">
            <v>50</v>
          </cell>
          <cell r="H2771" t="str">
            <v>Mérida</v>
          </cell>
          <cell r="I2771">
            <v>1</v>
          </cell>
          <cell r="J2771" t="str">
            <v>Mérida</v>
          </cell>
          <cell r="K2771">
            <v>-89.621666000000005</v>
          </cell>
          <cell r="L2771">
            <v>20.967777000000002</v>
          </cell>
          <cell r="M2771" t="str">
            <v>Urbano</v>
          </cell>
          <cell r="N2771">
            <v>2</v>
          </cell>
          <cell r="O2771" t="str">
            <v>Aportaciones Federales</v>
          </cell>
          <cell r="P2771" t="str">
            <v>I004</v>
          </cell>
          <cell r="Q2771" t="str">
            <v>FAIS Municipal y de las Demarcaciones Territoriales del Distrito Federal</v>
          </cell>
          <cell r="R2771">
            <v>33</v>
          </cell>
          <cell r="S2771" t="str">
            <v>Aportaciones Federales para Entidades Federativas y Municipios</v>
          </cell>
          <cell r="T2771" t="str">
            <v>AYUNTAMIENTO DE MERIDA</v>
          </cell>
          <cell r="U2771">
            <v>4</v>
          </cell>
          <cell r="V2771" t="str">
            <v>Agua y saneamiento</v>
          </cell>
          <cell r="W2771">
            <v>2</v>
          </cell>
          <cell r="X2771" t="str">
            <v>Proyecto de Inversión de Infraestructura Social</v>
          </cell>
          <cell r="Y2771" t="str">
            <v>REDUCIR EL REZAGO SOCIAL Y MEJORAR LA CALIDAD DE VIDA DE LAS FAMILIAS EN POBREZA</v>
          </cell>
          <cell r="Z2771">
            <v>42817</v>
          </cell>
          <cell r="AA2771">
            <v>42887</v>
          </cell>
          <cell r="AB2771" t="str">
            <v>CALLE 61A INTERIOR 0 0 COLONIA BOJORQUEZ, 97230 MÉRIDA, MÉRIDA YUCATÁN ENTRE CALLE 112 Y , LA OBRA SE REALIZARA EN C 61AX112 61AX106Y108 59X110Y112 59X108Y112 112X59JY59K 96X59Y59L 59LX96Y100, 59KX100</v>
          </cell>
          <cell r="AC2771">
            <v>0</v>
          </cell>
          <cell r="AE2771">
            <v>1</v>
          </cell>
          <cell r="AF2771" t="str">
            <v>En Ejecución</v>
          </cell>
          <cell r="AG2771">
            <v>2017</v>
          </cell>
          <cell r="AH2771">
            <v>163358.94</v>
          </cell>
        </row>
        <row r="2772">
          <cell r="B2772" t="str">
            <v>YUC17170100848684</v>
          </cell>
          <cell r="C2772" t="str">
            <v>Construccion De Rejilla De Drenaje Pluvial - 13387</v>
          </cell>
          <cell r="D2772" t="str">
            <v>13387</v>
          </cell>
          <cell r="E2772">
            <v>31</v>
          </cell>
          <cell r="F2772" t="str">
            <v>Yucatán</v>
          </cell>
          <cell r="G2772">
            <v>50</v>
          </cell>
          <cell r="H2772" t="str">
            <v>Mérida</v>
          </cell>
          <cell r="I2772">
            <v>1</v>
          </cell>
          <cell r="J2772" t="str">
            <v>Mérida</v>
          </cell>
          <cell r="K2772">
            <v>-89.621666000000005</v>
          </cell>
          <cell r="L2772">
            <v>20.967777000000002</v>
          </cell>
          <cell r="M2772" t="str">
            <v>Urbano</v>
          </cell>
          <cell r="N2772">
            <v>2</v>
          </cell>
          <cell r="O2772" t="str">
            <v>Aportaciones Federales</v>
          </cell>
          <cell r="P2772" t="str">
            <v>I004</v>
          </cell>
          <cell r="Q2772" t="str">
            <v>FAIS Municipal y de las Demarcaciones Territoriales del Distrito Federal</v>
          </cell>
          <cell r="R2772">
            <v>33</v>
          </cell>
          <cell r="S2772" t="str">
            <v>Aportaciones Federales para Entidades Federativas y Municipios</v>
          </cell>
          <cell r="T2772" t="str">
            <v>AYUNTAMIENTO DE MERIDA</v>
          </cell>
          <cell r="U2772">
            <v>4</v>
          </cell>
          <cell r="V2772" t="str">
            <v>Agua y saneamiento</v>
          </cell>
          <cell r="W2772">
            <v>2</v>
          </cell>
          <cell r="X2772" t="str">
            <v>Proyecto de Inversión de Infraestructura Social</v>
          </cell>
          <cell r="Y2772" t="str">
            <v>REDUCIR EL REZAGO SOCIAL Y MEJORAR LA CALIDAD DE VIDA DE LAS FAMILIAS EN POBREZA</v>
          </cell>
          <cell r="Z2772">
            <v>42817</v>
          </cell>
          <cell r="AA2772">
            <v>42887</v>
          </cell>
          <cell r="AB2772" t="str">
            <v>CALLE 61A INTERIOR 0 0 COLONIA BOJORQUEZ, 97230 MÉRIDA, MÉRIDA YUCATÁN ENTRE CALLE 102 Y CALLE 104, LA OBRA SE REALIZARA EN CALLE 61AX102Y104 61AX92Y96 59LX98Y100 59LX102Y104 59LX90Y92 59LX100Y104, 59</v>
          </cell>
          <cell r="AC2772">
            <v>0</v>
          </cell>
          <cell r="AE2772">
            <v>1</v>
          </cell>
          <cell r="AF2772" t="str">
            <v>En Ejecución</v>
          </cell>
          <cell r="AG2772">
            <v>2017</v>
          </cell>
          <cell r="AH2772">
            <v>276814.15999999997</v>
          </cell>
        </row>
        <row r="2773">
          <cell r="B2773" t="str">
            <v>YUC17170100848685</v>
          </cell>
          <cell r="C2773" t="str">
            <v>Construccion De Techo Firme - 15475</v>
          </cell>
          <cell r="D2773" t="str">
            <v>15475</v>
          </cell>
          <cell r="E2773">
            <v>31</v>
          </cell>
          <cell r="F2773" t="str">
            <v>Yucatán</v>
          </cell>
          <cell r="G2773">
            <v>50</v>
          </cell>
          <cell r="H2773" t="str">
            <v>Mérida</v>
          </cell>
          <cell r="I2773">
            <v>1</v>
          </cell>
          <cell r="J2773" t="str">
            <v>Mérida</v>
          </cell>
          <cell r="K2773">
            <v>-89.621666000000005</v>
          </cell>
          <cell r="L2773">
            <v>20.967777000000002</v>
          </cell>
          <cell r="M2773" t="str">
            <v>Urbano</v>
          </cell>
          <cell r="N2773">
            <v>2</v>
          </cell>
          <cell r="O2773" t="str">
            <v>Aportaciones Federales</v>
          </cell>
          <cell r="P2773" t="str">
            <v>I004</v>
          </cell>
          <cell r="Q2773" t="str">
            <v>FAIS Municipal y de las Demarcaciones Territoriales del Distrito Federal</v>
          </cell>
          <cell r="R2773">
            <v>33</v>
          </cell>
          <cell r="S2773" t="str">
            <v>Aportaciones Federales para Entidades Federativas y Municipios</v>
          </cell>
          <cell r="T2773" t="str">
            <v>AYUNTAMIENTO DE MERIDA</v>
          </cell>
          <cell r="U2773">
            <v>10</v>
          </cell>
          <cell r="V2773" t="str">
            <v>Vivienda</v>
          </cell>
          <cell r="W2773">
            <v>2</v>
          </cell>
          <cell r="X2773" t="str">
            <v>Proyecto de Inversión de Infraestructura Social</v>
          </cell>
          <cell r="Y2773" t="str">
            <v>REDUCIR EL REZAGO SOCIAL Y MEJORAR LA CALIDAD DE VIDA DE LAS FAMILIAS EN POBREZA</v>
          </cell>
          <cell r="Z2773">
            <v>42815</v>
          </cell>
          <cell r="AA2773">
            <v>42887</v>
          </cell>
          <cell r="AB2773" t="str">
            <v>CALLE 187-F 147 0 INTERIOR 0 0 COLONIA LA GUADALUPANA, 97315 MÉRIDA, MÉRIDA YUCATÁN ENTRE CALLE 64 Y CALLE 66, LA OBRA SE REALIZARA EN CALLE 187-F NO. 147 X 64 Y 66 DE LA COLONIA LA GUADALUPANA</v>
          </cell>
          <cell r="AC2773">
            <v>0</v>
          </cell>
          <cell r="AE2773">
            <v>1</v>
          </cell>
          <cell r="AF2773" t="str">
            <v>En Ejecución</v>
          </cell>
          <cell r="AG2773">
            <v>2017</v>
          </cell>
          <cell r="AH2773">
            <v>53738.59</v>
          </cell>
        </row>
        <row r="2774">
          <cell r="B2774" t="str">
            <v>YUC17170100848686</v>
          </cell>
          <cell r="C2774" t="str">
            <v>Construccion De Techo Firme - 16901</v>
          </cell>
          <cell r="D2774" t="str">
            <v>16901</v>
          </cell>
          <cell r="E2774">
            <v>31</v>
          </cell>
          <cell r="F2774" t="str">
            <v>Yucatán</v>
          </cell>
          <cell r="G2774">
            <v>50</v>
          </cell>
          <cell r="H2774" t="str">
            <v>Mérida</v>
          </cell>
          <cell r="I2774">
            <v>1</v>
          </cell>
          <cell r="J2774" t="str">
            <v>Mérida</v>
          </cell>
          <cell r="K2774">
            <v>-89.621666000000005</v>
          </cell>
          <cell r="L2774">
            <v>20.967777000000002</v>
          </cell>
          <cell r="M2774" t="str">
            <v>Urbano</v>
          </cell>
          <cell r="N2774">
            <v>2</v>
          </cell>
          <cell r="O2774" t="str">
            <v>Aportaciones Federales</v>
          </cell>
          <cell r="P2774" t="str">
            <v>I004</v>
          </cell>
          <cell r="Q2774" t="str">
            <v>FAIS Municipal y de las Demarcaciones Territoriales del Distrito Federal</v>
          </cell>
          <cell r="R2774">
            <v>33</v>
          </cell>
          <cell r="S2774" t="str">
            <v>Aportaciones Federales para Entidades Federativas y Municipios</v>
          </cell>
          <cell r="T2774" t="str">
            <v>AYUNTAMIENTO DE MERIDA</v>
          </cell>
          <cell r="U2774">
            <v>10</v>
          </cell>
          <cell r="V2774" t="str">
            <v>Vivienda</v>
          </cell>
          <cell r="W2774">
            <v>2</v>
          </cell>
          <cell r="X2774" t="str">
            <v>Proyecto de Inversión de Infraestructura Social</v>
          </cell>
          <cell r="Y2774" t="str">
            <v>REDUCIR EL REZAGO SOCIAL Y MEJORAR LA CALIDAD DE VIDA DE LAS FAMILIAS EN POBREZA</v>
          </cell>
          <cell r="Z2774">
            <v>42810</v>
          </cell>
          <cell r="AA2774">
            <v>42856</v>
          </cell>
          <cell r="AB2774" t="str">
            <v>CALLE 11 315 INTERIOR 0 0 COLONIA UXMAL, 97203 MÉRIDA, MÉRIDA YUCATÁN ENTRE CALLE 40 Y CALLE 42, LA OBRA SE REALIZARA EN CALLE 11 NO. 315 X 40 Y 42 COL. UXMAL</v>
          </cell>
          <cell r="AC2774">
            <v>0</v>
          </cell>
          <cell r="AE2774">
            <v>1</v>
          </cell>
          <cell r="AF2774" t="str">
            <v>En Ejecución</v>
          </cell>
          <cell r="AG2774">
            <v>2017</v>
          </cell>
          <cell r="AH2774">
            <v>75300.39</v>
          </cell>
        </row>
        <row r="2775">
          <cell r="B2775" t="str">
            <v>YUC17170100848687</v>
          </cell>
          <cell r="C2775" t="str">
            <v>Construccion De Techo Firme - 16678</v>
          </cell>
          <cell r="D2775" t="str">
            <v>16678</v>
          </cell>
          <cell r="E2775">
            <v>31</v>
          </cell>
          <cell r="F2775" t="str">
            <v>Yucatán</v>
          </cell>
          <cell r="G2775">
            <v>50</v>
          </cell>
          <cell r="H2775" t="str">
            <v>Mérida</v>
          </cell>
          <cell r="I2775">
            <v>1</v>
          </cell>
          <cell r="J2775" t="str">
            <v>Mérida</v>
          </cell>
          <cell r="K2775">
            <v>-89.621666000000005</v>
          </cell>
          <cell r="L2775">
            <v>20.967777000000002</v>
          </cell>
          <cell r="M2775" t="str">
            <v>Urbano</v>
          </cell>
          <cell r="N2775">
            <v>2</v>
          </cell>
          <cell r="O2775" t="str">
            <v>Aportaciones Federales</v>
          </cell>
          <cell r="P2775" t="str">
            <v>I004</v>
          </cell>
          <cell r="Q2775" t="str">
            <v>FAIS Municipal y de las Demarcaciones Territoriales del Distrito Federal</v>
          </cell>
          <cell r="R2775">
            <v>33</v>
          </cell>
          <cell r="S2775" t="str">
            <v>Aportaciones Federales para Entidades Federativas y Municipios</v>
          </cell>
          <cell r="T2775" t="str">
            <v>AYUNTAMIENTO DE MERIDA</v>
          </cell>
          <cell r="U2775">
            <v>10</v>
          </cell>
          <cell r="V2775" t="str">
            <v>Vivienda</v>
          </cell>
          <cell r="W2775">
            <v>2</v>
          </cell>
          <cell r="X2775" t="str">
            <v>Proyecto de Inversión de Infraestructura Social</v>
          </cell>
          <cell r="Y2775" t="str">
            <v>REDUCIR EL REZAGO SOCIAL Y MEJORAR LA CALIDAD DE VIDA DE LAS FAMILIAS EN POBREZA</v>
          </cell>
          <cell r="Z2775">
            <v>42811</v>
          </cell>
          <cell r="AA2775">
            <v>42887</v>
          </cell>
          <cell r="AB2775" t="str">
            <v>CALLE 50-A 346 0 INTERIOR 0 0 COLONIA PLAN DE AYALA SUR, 97298 MÉRIDA, MÉRIDA YUCATÁN ENTRE CALLE 159 Y , LA OBRA SE REALIZARA EN CALLE 50-A NO. 346 X 159 DE LA COLONIA PLAN DE AYALA SUR</v>
          </cell>
          <cell r="AC2775">
            <v>0</v>
          </cell>
          <cell r="AE2775">
            <v>1</v>
          </cell>
          <cell r="AF2775" t="str">
            <v>En Ejecución</v>
          </cell>
          <cell r="AG2775">
            <v>2017</v>
          </cell>
          <cell r="AH2775">
            <v>59151.67</v>
          </cell>
        </row>
        <row r="2776">
          <cell r="B2776" t="str">
            <v>YUC17170100848688</v>
          </cell>
          <cell r="C2776" t="str">
            <v>Construccion De Techo Firme - 16202</v>
          </cell>
          <cell r="D2776" t="str">
            <v>16202</v>
          </cell>
          <cell r="E2776">
            <v>31</v>
          </cell>
          <cell r="F2776" t="str">
            <v>Yucatán</v>
          </cell>
          <cell r="G2776">
            <v>50</v>
          </cell>
          <cell r="H2776" t="str">
            <v>Mérida</v>
          </cell>
          <cell r="I2776">
            <v>1</v>
          </cell>
          <cell r="J2776" t="str">
            <v>Mérida</v>
          </cell>
          <cell r="K2776">
            <v>-89.621666000000005</v>
          </cell>
          <cell r="L2776">
            <v>20.967777000000002</v>
          </cell>
          <cell r="M2776" t="str">
            <v>Urbano</v>
          </cell>
          <cell r="N2776">
            <v>2</v>
          </cell>
          <cell r="O2776" t="str">
            <v>Aportaciones Federales</v>
          </cell>
          <cell r="P2776" t="str">
            <v>I004</v>
          </cell>
          <cell r="Q2776" t="str">
            <v>FAIS Municipal y de las Demarcaciones Territoriales del Distrito Federal</v>
          </cell>
          <cell r="R2776">
            <v>33</v>
          </cell>
          <cell r="S2776" t="str">
            <v>Aportaciones Federales para Entidades Federativas y Municipios</v>
          </cell>
          <cell r="T2776" t="str">
            <v>AYUNTAMIENTO DE MERIDA</v>
          </cell>
          <cell r="U2776">
            <v>10</v>
          </cell>
          <cell r="V2776" t="str">
            <v>Vivienda</v>
          </cell>
          <cell r="W2776">
            <v>2</v>
          </cell>
          <cell r="X2776" t="str">
            <v>Proyecto de Inversión de Infraestructura Social</v>
          </cell>
          <cell r="Y2776" t="str">
            <v>REDUCIR EL REZAGO SOCIAL Y MEJORAR LA CALIDAD DE VIDA DE LAS FAMILIAS EN POBREZA</v>
          </cell>
          <cell r="Z2776">
            <v>42810</v>
          </cell>
          <cell r="AA2776">
            <v>42856</v>
          </cell>
          <cell r="AB2776" t="str">
            <v>CALLE 47 357 0 INTERIOR 0 0 COLONIA MELCHOR OCAMPO, 97165 MÉRIDA, MÉRIDA YUCATÁN ENTRE CALLE 14 Y CALLE 16, LA OBRA SE REALIZARA EN CALLE 47 NO. 357 X 14 Y 16 DE LA COLONIA MELCHOR OCAMPO</v>
          </cell>
          <cell r="AC2776">
            <v>0</v>
          </cell>
          <cell r="AE2776">
            <v>1</v>
          </cell>
          <cell r="AF2776" t="str">
            <v>En Ejecución</v>
          </cell>
          <cell r="AG2776">
            <v>2017</v>
          </cell>
          <cell r="AH2776">
            <v>72953.679999999993</v>
          </cell>
        </row>
        <row r="2777">
          <cell r="B2777" t="str">
            <v>YUC17170100839168</v>
          </cell>
          <cell r="C2777" t="str">
            <v>Equipos De Desinfección: Instalación De Hipocloradores</v>
          </cell>
          <cell r="D2777" t="str">
            <v>SN</v>
          </cell>
          <cell r="E2777">
            <v>31</v>
          </cell>
          <cell r="F2777" t="str">
            <v>Yucatán</v>
          </cell>
          <cell r="G2777">
            <v>0</v>
          </cell>
          <cell r="H2777" t="str">
            <v>Cobertura estatal</v>
          </cell>
          <cell r="N2777">
            <v>1</v>
          </cell>
          <cell r="O2777" t="str">
            <v>Subsidios</v>
          </cell>
          <cell r="P2777" t="str">
            <v>S074</v>
          </cell>
          <cell r="Q2777" t="str">
            <v>Agua Potable, Drenaje y Tratamiento</v>
          </cell>
          <cell r="R2777">
            <v>16</v>
          </cell>
          <cell r="S2777" t="str">
            <v>Medio Ambiente y Recursos Naturales</v>
          </cell>
          <cell r="T2777" t="str">
            <v>JUNTA DE AGUA POTABLE Y ALCANTARILLADO DE YUCATAN</v>
          </cell>
          <cell r="U2777">
            <v>4</v>
          </cell>
          <cell r="V2777" t="str">
            <v>Agua y saneamiento</v>
          </cell>
          <cell r="W2777">
            <v>5</v>
          </cell>
          <cell r="X2777" t="str">
            <v>Otros proyectos de Inversión</v>
          </cell>
          <cell r="Y2777" t="str">
            <v>20853 HABITANTES</v>
          </cell>
          <cell r="Z2777">
            <v>42781</v>
          </cell>
          <cell r="AA2777">
            <v>43070</v>
          </cell>
          <cell r="AB2777" t="str">
            <v>-</v>
          </cell>
          <cell r="AC2777">
            <v>1</v>
          </cell>
          <cell r="AD2777" t="str">
            <v>Coparticipación Federal-Estatal</v>
          </cell>
          <cell r="AE2777">
            <v>1</v>
          </cell>
          <cell r="AF2777" t="str">
            <v>En Ejecución</v>
          </cell>
          <cell r="AG2777">
            <v>2017</v>
          </cell>
          <cell r="AH2777">
            <v>195855</v>
          </cell>
        </row>
        <row r="2778">
          <cell r="B2778" t="str">
            <v>YUC17170100848689</v>
          </cell>
          <cell r="C2778" t="str">
            <v>Construccion De Cuarto Para Baño - 17730</v>
          </cell>
          <cell r="D2778" t="str">
            <v>17730</v>
          </cell>
          <cell r="E2778">
            <v>31</v>
          </cell>
          <cell r="F2778" t="str">
            <v>Yucatán</v>
          </cell>
          <cell r="G2778">
            <v>50</v>
          </cell>
          <cell r="H2778" t="str">
            <v>Mérida</v>
          </cell>
          <cell r="I2778">
            <v>1</v>
          </cell>
          <cell r="J2778" t="str">
            <v>Mérida</v>
          </cell>
          <cell r="K2778">
            <v>-89.621666000000005</v>
          </cell>
          <cell r="L2778">
            <v>20.967777000000002</v>
          </cell>
          <cell r="M2778" t="str">
            <v>Urbano</v>
          </cell>
          <cell r="N2778">
            <v>2</v>
          </cell>
          <cell r="O2778" t="str">
            <v>Aportaciones Federales</v>
          </cell>
          <cell r="P2778" t="str">
            <v>I004</v>
          </cell>
          <cell r="Q2778" t="str">
            <v>FAIS Municipal y de las Demarcaciones Territoriales del Distrito Federal</v>
          </cell>
          <cell r="R2778">
            <v>33</v>
          </cell>
          <cell r="S2778" t="str">
            <v>Aportaciones Federales para Entidades Federativas y Municipios</v>
          </cell>
          <cell r="T2778" t="str">
            <v>AYUNTAMIENTO DE MERIDA</v>
          </cell>
          <cell r="U2778">
            <v>10</v>
          </cell>
          <cell r="V2778" t="str">
            <v>Vivienda</v>
          </cell>
          <cell r="W2778">
            <v>2</v>
          </cell>
          <cell r="X2778" t="str">
            <v>Proyecto de Inversión de Infraestructura Social</v>
          </cell>
          <cell r="Y2778" t="str">
            <v>REDUCIR EL REZAGO SOCIAL Y MEJORAR LA CALIDAD DE VIDA DE LAS FAMILIAS EN POBREZA</v>
          </cell>
          <cell r="Z2778">
            <v>42811</v>
          </cell>
          <cell r="AA2778">
            <v>42887</v>
          </cell>
          <cell r="AB2778" t="str">
            <v>CALLE 189-E 268 0 INTERIOR 0 0 COLONIA DZUNUNCAN, 97315 MÉRIDA, MÉRIDA YUCATÁN ENTRE CALLE 82 Y CALLE 82-A, LA OBRA SE REALIZARA EN CALLE 189-E NO. 268 X 82 Y 82-A DE LA COLONIA DZUNUNCAN</v>
          </cell>
          <cell r="AC2778">
            <v>0</v>
          </cell>
          <cell r="AE2778">
            <v>1</v>
          </cell>
          <cell r="AF2778" t="str">
            <v>En Ejecución</v>
          </cell>
          <cell r="AG2778">
            <v>2017</v>
          </cell>
          <cell r="AH2778">
            <v>93009.68</v>
          </cell>
        </row>
        <row r="2779">
          <cell r="B2779" t="str">
            <v>YUC17170100848690</v>
          </cell>
          <cell r="C2779" t="str">
            <v>Construccion De Techo Firme - 16186</v>
          </cell>
          <cell r="D2779" t="str">
            <v>16186</v>
          </cell>
          <cell r="E2779">
            <v>31</v>
          </cell>
          <cell r="F2779" t="str">
            <v>Yucatán</v>
          </cell>
          <cell r="G2779">
            <v>50</v>
          </cell>
          <cell r="H2779" t="str">
            <v>Mérida</v>
          </cell>
          <cell r="I2779">
            <v>1</v>
          </cell>
          <cell r="J2779" t="str">
            <v>Mérida</v>
          </cell>
          <cell r="K2779">
            <v>-89.621666000000005</v>
          </cell>
          <cell r="L2779">
            <v>20.967777000000002</v>
          </cell>
          <cell r="M2779" t="str">
            <v>Urbano</v>
          </cell>
          <cell r="N2779">
            <v>2</v>
          </cell>
          <cell r="O2779" t="str">
            <v>Aportaciones Federales</v>
          </cell>
          <cell r="P2779" t="str">
            <v>I004</v>
          </cell>
          <cell r="Q2779" t="str">
            <v>FAIS Municipal y de las Demarcaciones Territoriales del Distrito Federal</v>
          </cell>
          <cell r="R2779">
            <v>33</v>
          </cell>
          <cell r="S2779" t="str">
            <v>Aportaciones Federales para Entidades Federativas y Municipios</v>
          </cell>
          <cell r="T2779" t="str">
            <v>AYUNTAMIENTO DE MERIDA</v>
          </cell>
          <cell r="U2779">
            <v>10</v>
          </cell>
          <cell r="V2779" t="str">
            <v>Vivienda</v>
          </cell>
          <cell r="W2779">
            <v>2</v>
          </cell>
          <cell r="X2779" t="str">
            <v>Proyecto de Inversión de Infraestructura Social</v>
          </cell>
          <cell r="Y2779" t="str">
            <v>REDUCIR EL REZAGO SOCIAL Y MEJORAR LA CALIDAD DE VIDA DE LAS FAMILIAS EN POBREZA</v>
          </cell>
          <cell r="Z2779">
            <v>42815</v>
          </cell>
          <cell r="AA2779">
            <v>42887</v>
          </cell>
          <cell r="AB2779" t="str">
            <v>CALLE 59-C 216 A INTERIOR 0 0 COLONIA YUCALPETEN, 97238 MÉRIDA, MÉRIDA YUCATÁN ENTRE CALLE 120 Y CALLE 122, LA OBRA SE REALIZARA EN CALLE 59-C NO. 216-A X 120 Y 122 DE LA COLONIA YUCALPETEN</v>
          </cell>
          <cell r="AC2779">
            <v>0</v>
          </cell>
          <cell r="AE2779">
            <v>1</v>
          </cell>
          <cell r="AF2779" t="str">
            <v>En Ejecución</v>
          </cell>
          <cell r="AG2779">
            <v>2017</v>
          </cell>
          <cell r="AH2779">
            <v>41194.519999999997</v>
          </cell>
        </row>
        <row r="2780">
          <cell r="B2780" t="str">
            <v>YUC17170100848691</v>
          </cell>
          <cell r="C2780" t="str">
            <v>Construccion De Rejilla De Drenaje Pluvial - 14350</v>
          </cell>
          <cell r="D2780" t="str">
            <v>14350</v>
          </cell>
          <cell r="E2780">
            <v>31</v>
          </cell>
          <cell r="F2780" t="str">
            <v>Yucatán</v>
          </cell>
          <cell r="G2780">
            <v>50</v>
          </cell>
          <cell r="H2780" t="str">
            <v>Mérida</v>
          </cell>
          <cell r="I2780">
            <v>1</v>
          </cell>
          <cell r="J2780" t="str">
            <v>Mérida</v>
          </cell>
          <cell r="K2780">
            <v>-89.621666000000005</v>
          </cell>
          <cell r="L2780">
            <v>20.967777000000002</v>
          </cell>
          <cell r="M2780" t="str">
            <v>Urbano</v>
          </cell>
          <cell r="N2780">
            <v>2</v>
          </cell>
          <cell r="O2780" t="str">
            <v>Aportaciones Federales</v>
          </cell>
          <cell r="P2780" t="str">
            <v>I004</v>
          </cell>
          <cell r="Q2780" t="str">
            <v>FAIS Municipal y de las Demarcaciones Territoriales del Distrito Federal</v>
          </cell>
          <cell r="R2780">
            <v>33</v>
          </cell>
          <cell r="S2780" t="str">
            <v>Aportaciones Federales para Entidades Federativas y Municipios</v>
          </cell>
          <cell r="T2780" t="str">
            <v>AYUNTAMIENTO DE MERIDA</v>
          </cell>
          <cell r="U2780">
            <v>4</v>
          </cell>
          <cell r="V2780" t="str">
            <v>Agua y saneamiento</v>
          </cell>
          <cell r="W2780">
            <v>2</v>
          </cell>
          <cell r="X2780" t="str">
            <v>Proyecto de Inversión de Infraestructura Social</v>
          </cell>
          <cell r="Y2780" t="str">
            <v>REDUCIR EL REZAGO SOCIAL Y MEJORAR LA CALIDAD DE VIDA DE LAS FAMILIAS EN POBREZA</v>
          </cell>
          <cell r="Z2780">
            <v>42817</v>
          </cell>
          <cell r="AA2780">
            <v>42887</v>
          </cell>
          <cell r="AB2780" t="str">
            <v>CALLE 67 ESQ. INTERIOR 0 0 COLONIA MULSAY, 97246 MÉRIDA, MÉRIDA YUCATÁN ENTRE CALLE 110 Y , LA OBRA SE REALIZARA EN CALLE 67 ESQ. X 110 67 ESQ. X 106 106 X 67 A Y 67 C 67 B PRIVADA X 104, 104 ESQ. X 6</v>
          </cell>
          <cell r="AC2780">
            <v>0</v>
          </cell>
          <cell r="AE2780">
            <v>1</v>
          </cell>
          <cell r="AF2780" t="str">
            <v>En Ejecución</v>
          </cell>
          <cell r="AG2780">
            <v>2017</v>
          </cell>
          <cell r="AH2780">
            <v>449182.61</v>
          </cell>
        </row>
        <row r="2781">
          <cell r="B2781" t="str">
            <v>YUC17170100848692</v>
          </cell>
          <cell r="C2781" t="str">
            <v>Construccion De Piso Firme - 16479</v>
          </cell>
          <cell r="D2781" t="str">
            <v>16479</v>
          </cell>
          <cell r="E2781">
            <v>31</v>
          </cell>
          <cell r="F2781" t="str">
            <v>Yucatán</v>
          </cell>
          <cell r="G2781">
            <v>50</v>
          </cell>
          <cell r="H2781" t="str">
            <v>Mérida</v>
          </cell>
          <cell r="I2781">
            <v>1</v>
          </cell>
          <cell r="J2781" t="str">
            <v>Mérida</v>
          </cell>
          <cell r="K2781">
            <v>-89.621666000000005</v>
          </cell>
          <cell r="L2781">
            <v>20.967777000000002</v>
          </cell>
          <cell r="M2781" t="str">
            <v>Urbano</v>
          </cell>
          <cell r="N2781">
            <v>2</v>
          </cell>
          <cell r="O2781" t="str">
            <v>Aportaciones Federales</v>
          </cell>
          <cell r="P2781" t="str">
            <v>I004</v>
          </cell>
          <cell r="Q2781" t="str">
            <v>FAIS Municipal y de las Demarcaciones Territoriales del Distrito Federal</v>
          </cell>
          <cell r="R2781">
            <v>33</v>
          </cell>
          <cell r="S2781" t="str">
            <v>Aportaciones Federales para Entidades Federativas y Municipios</v>
          </cell>
          <cell r="T2781" t="str">
            <v>AYUNTAMIENTO DE MERIDA</v>
          </cell>
          <cell r="U2781">
            <v>10</v>
          </cell>
          <cell r="V2781" t="str">
            <v>Vivienda</v>
          </cell>
          <cell r="W2781">
            <v>2</v>
          </cell>
          <cell r="X2781" t="str">
            <v>Proyecto de Inversión de Infraestructura Social</v>
          </cell>
          <cell r="Y2781" t="str">
            <v>REDUCIR EL REZAGO SOCIAL Y MEJORAR LA CALIDAD DE VIDA DE LAS FAMILIAS EN POBREZA</v>
          </cell>
          <cell r="Z2781">
            <v>42810</v>
          </cell>
          <cell r="AA2781">
            <v>42856</v>
          </cell>
          <cell r="AB2781" t="str">
            <v>CALLE 29 460 0 INTERIOR 0 0 COLONIA AMAPOLA, 97296 MÉRIDA, MÉRIDA YUCATÁN ENTRE CALLE 50 Y CALLE 52, LA OBRA SE REALIZARA EN CALLE 29 NO. 460 X 50 Y 52 DE LA COLONIA AMAPOLA</v>
          </cell>
          <cell r="AC2781">
            <v>0</v>
          </cell>
          <cell r="AE2781">
            <v>1</v>
          </cell>
          <cell r="AF2781" t="str">
            <v>En Ejecución</v>
          </cell>
          <cell r="AG2781">
            <v>2017</v>
          </cell>
          <cell r="AH2781">
            <v>8505.2900000000009</v>
          </cell>
        </row>
        <row r="2782">
          <cell r="B2782" t="str">
            <v>YUC17170100848693</v>
          </cell>
          <cell r="C2782" t="str">
            <v>Construccion De Techo Firme - 16474</v>
          </cell>
          <cell r="D2782" t="str">
            <v>16474</v>
          </cell>
          <cell r="E2782">
            <v>31</v>
          </cell>
          <cell r="F2782" t="str">
            <v>Yucatán</v>
          </cell>
          <cell r="G2782">
            <v>50</v>
          </cell>
          <cell r="H2782" t="str">
            <v>Mérida</v>
          </cell>
          <cell r="I2782">
            <v>1</v>
          </cell>
          <cell r="J2782" t="str">
            <v>Mérida</v>
          </cell>
          <cell r="K2782">
            <v>-89.621666000000005</v>
          </cell>
          <cell r="L2782">
            <v>20.967777000000002</v>
          </cell>
          <cell r="M2782" t="str">
            <v>Urbano</v>
          </cell>
          <cell r="N2782">
            <v>2</v>
          </cell>
          <cell r="O2782" t="str">
            <v>Aportaciones Federales</v>
          </cell>
          <cell r="P2782" t="str">
            <v>I004</v>
          </cell>
          <cell r="Q2782" t="str">
            <v>FAIS Municipal y de las Demarcaciones Territoriales del Distrito Federal</v>
          </cell>
          <cell r="R2782">
            <v>33</v>
          </cell>
          <cell r="S2782" t="str">
            <v>Aportaciones Federales para Entidades Federativas y Municipios</v>
          </cell>
          <cell r="T2782" t="str">
            <v>AYUNTAMIENTO DE MERIDA</v>
          </cell>
          <cell r="U2782">
            <v>10</v>
          </cell>
          <cell r="V2782" t="str">
            <v>Vivienda</v>
          </cell>
          <cell r="W2782">
            <v>2</v>
          </cell>
          <cell r="X2782" t="str">
            <v>Proyecto de Inversión de Infraestructura Social</v>
          </cell>
          <cell r="Y2782" t="str">
            <v>REDUCIR EL REZAGO SOCIAL Y MEJORAR LA CALIDAD DE VIDA DE LAS FAMILIAS EN POBREZA</v>
          </cell>
          <cell r="Z2782">
            <v>42810</v>
          </cell>
          <cell r="AA2782">
            <v>42856</v>
          </cell>
          <cell r="AB2782" t="str">
            <v>CALLE 29 460 0 INTERIOR 0 0 COLONIA AMAPOLA, 97296 MÉRIDA, MÉRIDA YUCATÁN ENTRE CALLE 50 Y CALLE 52, LA OBRA SE REALIZARA EN CALLE 29 NO. 460 X 50 Y 52 DE LA COLONIA AMAPOLA</v>
          </cell>
          <cell r="AC2782">
            <v>0</v>
          </cell>
          <cell r="AE2782">
            <v>1</v>
          </cell>
          <cell r="AF2782" t="str">
            <v>En Ejecución</v>
          </cell>
          <cell r="AG2782">
            <v>2017</v>
          </cell>
          <cell r="AH2782">
            <v>43449.32</v>
          </cell>
        </row>
        <row r="2783">
          <cell r="B2783" t="str">
            <v>YUC17170100848694</v>
          </cell>
          <cell r="C2783" t="str">
            <v>Construccion De Techo Firme - 16112</v>
          </cell>
          <cell r="D2783" t="str">
            <v>16112</v>
          </cell>
          <cell r="E2783">
            <v>31</v>
          </cell>
          <cell r="F2783" t="str">
            <v>Yucatán</v>
          </cell>
          <cell r="G2783">
            <v>50</v>
          </cell>
          <cell r="H2783" t="str">
            <v>Mérida</v>
          </cell>
          <cell r="I2783">
            <v>1</v>
          </cell>
          <cell r="J2783" t="str">
            <v>Mérida</v>
          </cell>
          <cell r="K2783">
            <v>-89.621666000000005</v>
          </cell>
          <cell r="L2783">
            <v>20.967777000000002</v>
          </cell>
          <cell r="M2783" t="str">
            <v>Urbano</v>
          </cell>
          <cell r="N2783">
            <v>2</v>
          </cell>
          <cell r="O2783" t="str">
            <v>Aportaciones Federales</v>
          </cell>
          <cell r="P2783" t="str">
            <v>I004</v>
          </cell>
          <cell r="Q2783" t="str">
            <v>FAIS Municipal y de las Demarcaciones Territoriales del Distrito Federal</v>
          </cell>
          <cell r="R2783">
            <v>33</v>
          </cell>
          <cell r="S2783" t="str">
            <v>Aportaciones Federales para Entidades Federativas y Municipios</v>
          </cell>
          <cell r="T2783" t="str">
            <v>AYUNTAMIENTO DE MERIDA</v>
          </cell>
          <cell r="U2783">
            <v>10</v>
          </cell>
          <cell r="V2783" t="str">
            <v>Vivienda</v>
          </cell>
          <cell r="W2783">
            <v>2</v>
          </cell>
          <cell r="X2783" t="str">
            <v>Proyecto de Inversión de Infraestructura Social</v>
          </cell>
          <cell r="Y2783" t="str">
            <v>REDUCIR EL REZAGO SOCIAL Y MEJORAR LA CALIDAD DE VIDA DE LAS FAMILIAS EN POBREZA</v>
          </cell>
          <cell r="Z2783">
            <v>42810</v>
          </cell>
          <cell r="AA2783">
            <v>42856</v>
          </cell>
          <cell r="AB2783" t="str">
            <v>CALLE 93 320 0 INTERIOR 0 0 COLONIA SANTA ROSA, 97279 MÉRIDA, MÉRIDA YUCATÁN ENTRE CALLE 42 Y CALLE 42-A, LA OBRA SE REALIZARA EN CALLE 93 NO. 320 X 42 Y 42-A DE LA COLONIA SANTA ROSA</v>
          </cell>
          <cell r="AC2783">
            <v>0</v>
          </cell>
          <cell r="AE2783">
            <v>1</v>
          </cell>
          <cell r="AF2783" t="str">
            <v>En Ejecución</v>
          </cell>
          <cell r="AG2783">
            <v>2017</v>
          </cell>
          <cell r="AH2783">
            <v>47683.05</v>
          </cell>
        </row>
        <row r="2784">
          <cell r="B2784" t="str">
            <v>YUC17170100848695</v>
          </cell>
          <cell r="C2784" t="str">
            <v>Construccion De Techo Firme - 15999</v>
          </cell>
          <cell r="D2784" t="str">
            <v>15999</v>
          </cell>
          <cell r="E2784">
            <v>31</v>
          </cell>
          <cell r="F2784" t="str">
            <v>Yucatán</v>
          </cell>
          <cell r="G2784">
            <v>50</v>
          </cell>
          <cell r="H2784" t="str">
            <v>Mérida</v>
          </cell>
          <cell r="I2784">
            <v>1</v>
          </cell>
          <cell r="J2784" t="str">
            <v>Mérida</v>
          </cell>
          <cell r="K2784">
            <v>-89.621666000000005</v>
          </cell>
          <cell r="L2784">
            <v>20.967777000000002</v>
          </cell>
          <cell r="M2784" t="str">
            <v>Urbano</v>
          </cell>
          <cell r="N2784">
            <v>2</v>
          </cell>
          <cell r="O2784" t="str">
            <v>Aportaciones Federales</v>
          </cell>
          <cell r="P2784" t="str">
            <v>I004</v>
          </cell>
          <cell r="Q2784" t="str">
            <v>FAIS Municipal y de las Demarcaciones Territoriales del Distrito Federal</v>
          </cell>
          <cell r="R2784">
            <v>33</v>
          </cell>
          <cell r="S2784" t="str">
            <v>Aportaciones Federales para Entidades Federativas y Municipios</v>
          </cell>
          <cell r="T2784" t="str">
            <v>AYUNTAMIENTO DE MERIDA</v>
          </cell>
          <cell r="U2784">
            <v>10</v>
          </cell>
          <cell r="V2784" t="str">
            <v>Vivienda</v>
          </cell>
          <cell r="W2784">
            <v>2</v>
          </cell>
          <cell r="X2784" t="str">
            <v>Proyecto de Inversión de Infraestructura Social</v>
          </cell>
          <cell r="Y2784" t="str">
            <v>REDUCIR EL REZAGO SOCIAL Y MEJORAR LA CALIDAD DE VIDA DE LAS FAMILIAS EN POBREZA</v>
          </cell>
          <cell r="Z2784">
            <v>42815</v>
          </cell>
          <cell r="AA2784">
            <v>42887</v>
          </cell>
          <cell r="AB2784" t="str">
            <v>CALLE 24 INTERIOR 0 0 COLONIA SANTA MARÍA CHÍ, 97306 MÉRIDA, MÉRIDA YUCATÁN ENTRE CALLE 23 Y , LA OBRA SE REALIZARA EN CALLE 24 SN X 23 DE LA COMISARIA DE SANTA MARIA CHI</v>
          </cell>
          <cell r="AC2784">
            <v>0</v>
          </cell>
          <cell r="AE2784">
            <v>1</v>
          </cell>
          <cell r="AF2784" t="str">
            <v>En Ejecución</v>
          </cell>
          <cell r="AG2784">
            <v>2017</v>
          </cell>
          <cell r="AH2784">
            <v>85829.72</v>
          </cell>
        </row>
        <row r="2785">
          <cell r="B2785" t="str">
            <v>YUC17170100848696</v>
          </cell>
          <cell r="C2785" t="str">
            <v>Construccion De Techo Firme - 15980</v>
          </cell>
          <cell r="D2785" t="str">
            <v>15980</v>
          </cell>
          <cell r="E2785">
            <v>31</v>
          </cell>
          <cell r="F2785" t="str">
            <v>Yucatán</v>
          </cell>
          <cell r="G2785">
            <v>50</v>
          </cell>
          <cell r="H2785" t="str">
            <v>Mérida</v>
          </cell>
          <cell r="I2785">
            <v>1</v>
          </cell>
          <cell r="J2785" t="str">
            <v>Mérida</v>
          </cell>
          <cell r="K2785">
            <v>-89.621666000000005</v>
          </cell>
          <cell r="L2785">
            <v>20.967777000000002</v>
          </cell>
          <cell r="M2785" t="str">
            <v>Urbano</v>
          </cell>
          <cell r="N2785">
            <v>2</v>
          </cell>
          <cell r="O2785" t="str">
            <v>Aportaciones Federales</v>
          </cell>
          <cell r="P2785" t="str">
            <v>I004</v>
          </cell>
          <cell r="Q2785" t="str">
            <v>FAIS Municipal y de las Demarcaciones Territoriales del Distrito Federal</v>
          </cell>
          <cell r="R2785">
            <v>33</v>
          </cell>
          <cell r="S2785" t="str">
            <v>Aportaciones Federales para Entidades Federativas y Municipios</v>
          </cell>
          <cell r="T2785" t="str">
            <v>AYUNTAMIENTO DE MERIDA</v>
          </cell>
          <cell r="U2785">
            <v>10</v>
          </cell>
          <cell r="V2785" t="str">
            <v>Vivienda</v>
          </cell>
          <cell r="W2785">
            <v>2</v>
          </cell>
          <cell r="X2785" t="str">
            <v>Proyecto de Inversión de Infraestructura Social</v>
          </cell>
          <cell r="Y2785" t="str">
            <v>REDUCIR EL REZAGO SOCIAL Y MEJORAR LA CALIDAD DE VIDA DE LAS FAMILIAS EN POBREZA</v>
          </cell>
          <cell r="Z2785">
            <v>42815</v>
          </cell>
          <cell r="AA2785">
            <v>42887</v>
          </cell>
          <cell r="AB2785" t="str">
            <v>CALLE 22 INTERIOR 0 0 COLONIA SAC-NICTÉ, 97302 MÉRIDA, MÉRIDA YUCATÁN ENTRE CALLE 25 Y , LA OBRA SE REALIZARA EN CALLE 22 SN X 25 DE LA COMISARIA DE SAC NICTE</v>
          </cell>
          <cell r="AC2785">
            <v>0</v>
          </cell>
          <cell r="AE2785">
            <v>1</v>
          </cell>
          <cell r="AF2785" t="str">
            <v>En Ejecución</v>
          </cell>
          <cell r="AG2785">
            <v>2017</v>
          </cell>
          <cell r="AH2785">
            <v>37417.9</v>
          </cell>
        </row>
        <row r="2786">
          <cell r="B2786" t="str">
            <v>YUC17170100848697</v>
          </cell>
          <cell r="C2786" t="str">
            <v>Construccion De Cuartos Dormitorio - 15987</v>
          </cell>
          <cell r="D2786" t="str">
            <v>15987</v>
          </cell>
          <cell r="E2786">
            <v>31</v>
          </cell>
          <cell r="F2786" t="str">
            <v>Yucatán</v>
          </cell>
          <cell r="G2786">
            <v>50</v>
          </cell>
          <cell r="H2786" t="str">
            <v>Mérida</v>
          </cell>
          <cell r="I2786">
            <v>1</v>
          </cell>
          <cell r="J2786" t="str">
            <v>Mérida</v>
          </cell>
          <cell r="K2786">
            <v>-89.621666000000005</v>
          </cell>
          <cell r="L2786">
            <v>20.967777000000002</v>
          </cell>
          <cell r="M2786" t="str">
            <v>Urbano</v>
          </cell>
          <cell r="N2786">
            <v>2</v>
          </cell>
          <cell r="O2786" t="str">
            <v>Aportaciones Federales</v>
          </cell>
          <cell r="P2786" t="str">
            <v>I004</v>
          </cell>
          <cell r="Q2786" t="str">
            <v>FAIS Municipal y de las Demarcaciones Territoriales del Distrito Federal</v>
          </cell>
          <cell r="R2786">
            <v>33</v>
          </cell>
          <cell r="S2786" t="str">
            <v>Aportaciones Federales para Entidades Federativas y Municipios</v>
          </cell>
          <cell r="T2786" t="str">
            <v>AYUNTAMIENTO DE MERIDA</v>
          </cell>
          <cell r="U2786">
            <v>10</v>
          </cell>
          <cell r="V2786" t="str">
            <v>Vivienda</v>
          </cell>
          <cell r="W2786">
            <v>2</v>
          </cell>
          <cell r="X2786" t="str">
            <v>Proyecto de Inversión de Infraestructura Social</v>
          </cell>
          <cell r="Y2786" t="str">
            <v>REDUCIR EL REZAGO SOCIAL Y MEJORAR LA CALIDAD DE VIDA DE LAS FAMILIAS EN POBREZA</v>
          </cell>
          <cell r="Z2786">
            <v>42815</v>
          </cell>
          <cell r="AA2786">
            <v>42887</v>
          </cell>
          <cell r="AB2786" t="str">
            <v>CALLE 22 INTERIOR 0 0 COLONIA SAC-NICTÉ, 97302 MÉRIDA, MÉRIDA YUCATÁN ENTRE CALLE 25 Y , LA OBRA SE REALIZARA EN CALLE 22 SN X 25 DE LA COMISARIA DE SAC NICTE</v>
          </cell>
          <cell r="AC2786">
            <v>0</v>
          </cell>
          <cell r="AE2786">
            <v>1</v>
          </cell>
          <cell r="AF2786" t="str">
            <v>En Ejecución</v>
          </cell>
          <cell r="AG2786">
            <v>2017</v>
          </cell>
          <cell r="AH2786">
            <v>93124.52</v>
          </cell>
        </row>
        <row r="2787">
          <cell r="B2787" t="str">
            <v>YUC17170100848698</v>
          </cell>
          <cell r="C2787" t="str">
            <v>Construccion De Techo Firme - 15883</v>
          </cell>
          <cell r="D2787" t="str">
            <v>15883</v>
          </cell>
          <cell r="E2787">
            <v>31</v>
          </cell>
          <cell r="F2787" t="str">
            <v>Yucatán</v>
          </cell>
          <cell r="G2787">
            <v>50</v>
          </cell>
          <cell r="H2787" t="str">
            <v>Mérida</v>
          </cell>
          <cell r="I2787">
            <v>1</v>
          </cell>
          <cell r="J2787" t="str">
            <v>Mérida</v>
          </cell>
          <cell r="K2787">
            <v>-89.621666000000005</v>
          </cell>
          <cell r="L2787">
            <v>20.967777000000002</v>
          </cell>
          <cell r="M2787" t="str">
            <v>Urbano</v>
          </cell>
          <cell r="N2787">
            <v>2</v>
          </cell>
          <cell r="O2787" t="str">
            <v>Aportaciones Federales</v>
          </cell>
          <cell r="P2787" t="str">
            <v>I004</v>
          </cell>
          <cell r="Q2787" t="str">
            <v>FAIS Municipal y de las Demarcaciones Territoriales del Distrito Federal</v>
          </cell>
          <cell r="R2787">
            <v>33</v>
          </cell>
          <cell r="S2787" t="str">
            <v>Aportaciones Federales para Entidades Federativas y Municipios</v>
          </cell>
          <cell r="T2787" t="str">
            <v>AYUNTAMIENTO DE MERIDA</v>
          </cell>
          <cell r="U2787">
            <v>10</v>
          </cell>
          <cell r="V2787" t="str">
            <v>Vivienda</v>
          </cell>
          <cell r="W2787">
            <v>2</v>
          </cell>
          <cell r="X2787" t="str">
            <v>Proyecto de Inversión de Infraestructura Social</v>
          </cell>
          <cell r="Y2787" t="str">
            <v>REDUCIR EL REZAGO SOCIAL Y MEJORAR LA CALIDAD DE VIDA DE LAS FAMILIAS EN POBREZA</v>
          </cell>
          <cell r="Z2787">
            <v>42815</v>
          </cell>
          <cell r="AA2787">
            <v>42887</v>
          </cell>
          <cell r="AB2787" t="str">
            <v>CALLE 187-C 101 0 INTERIOR 0 0 COLONIA LA GUADALUPANA, 97315 MÉRIDA, MÉRIDA YUCATÁN ENTRE CALLE 58 Y CALLE 60, LA OBRA SE REALIZARA EN CALLE 187-C NO. 101 X 58 Y 60 DE LA COLONIA LA GUADALUPANA</v>
          </cell>
          <cell r="AC2787">
            <v>0</v>
          </cell>
          <cell r="AE2787">
            <v>1</v>
          </cell>
          <cell r="AF2787" t="str">
            <v>En Ejecución</v>
          </cell>
          <cell r="AG2787">
            <v>2017</v>
          </cell>
          <cell r="AH2787">
            <v>38999.050000000003</v>
          </cell>
        </row>
        <row r="2788">
          <cell r="B2788" t="str">
            <v>YUC17170100848699</v>
          </cell>
          <cell r="C2788" t="str">
            <v>Construccion De Techo Firme - 15948</v>
          </cell>
          <cell r="D2788" t="str">
            <v>15948</v>
          </cell>
          <cell r="E2788">
            <v>31</v>
          </cell>
          <cell r="F2788" t="str">
            <v>Yucatán</v>
          </cell>
          <cell r="G2788">
            <v>50</v>
          </cell>
          <cell r="H2788" t="str">
            <v>Mérida</v>
          </cell>
          <cell r="I2788">
            <v>1</v>
          </cell>
          <cell r="J2788" t="str">
            <v>Mérida</v>
          </cell>
          <cell r="K2788">
            <v>-89.621666000000005</v>
          </cell>
          <cell r="L2788">
            <v>20.967777000000002</v>
          </cell>
          <cell r="M2788" t="str">
            <v>Urbano</v>
          </cell>
          <cell r="N2788">
            <v>2</v>
          </cell>
          <cell r="O2788" t="str">
            <v>Aportaciones Federales</v>
          </cell>
          <cell r="P2788" t="str">
            <v>I004</v>
          </cell>
          <cell r="Q2788" t="str">
            <v>FAIS Municipal y de las Demarcaciones Territoriales del Distrito Federal</v>
          </cell>
          <cell r="R2788">
            <v>33</v>
          </cell>
          <cell r="S2788" t="str">
            <v>Aportaciones Federales para Entidades Federativas y Municipios</v>
          </cell>
          <cell r="T2788" t="str">
            <v>AYUNTAMIENTO DE MERIDA</v>
          </cell>
          <cell r="U2788">
            <v>10</v>
          </cell>
          <cell r="V2788" t="str">
            <v>Vivienda</v>
          </cell>
          <cell r="W2788">
            <v>2</v>
          </cell>
          <cell r="X2788" t="str">
            <v>Proyecto de Inversión de Infraestructura Social</v>
          </cell>
          <cell r="Y2788" t="str">
            <v>REDUCIR EL REZAGO SOCIAL Y MEJORAR LA CALIDAD DE VIDA DE LAS FAMILIAS EN POBREZA</v>
          </cell>
          <cell r="Z2788">
            <v>42815</v>
          </cell>
          <cell r="AA2788">
            <v>42887</v>
          </cell>
          <cell r="AB2788" t="str">
            <v>CALLE 11 INTERIOR 0 0 COLONIA SITPACH, 97306 MÉRIDA, MÉRIDA YUCATÁN ENTRE CALLE 4-B Y CALLE 6, LA OBRA SE REALIZARA EN CALLE 11 SN X 4-B Y 6 DE LA COMISARIA DE SITPACH</v>
          </cell>
          <cell r="AC2788">
            <v>0</v>
          </cell>
          <cell r="AE2788">
            <v>1</v>
          </cell>
          <cell r="AF2788" t="str">
            <v>En Ejecución</v>
          </cell>
          <cell r="AG2788">
            <v>2017</v>
          </cell>
          <cell r="AH2788">
            <v>31348.45</v>
          </cell>
        </row>
        <row r="2789">
          <cell r="B2789" t="str">
            <v>YUC17170100848700</v>
          </cell>
          <cell r="C2789" t="str">
            <v>Construccion De Sistema De Drenaje Pluvial - 16173</v>
          </cell>
          <cell r="D2789" t="str">
            <v>16173</v>
          </cell>
          <cell r="E2789">
            <v>31</v>
          </cell>
          <cell r="F2789" t="str">
            <v>Yucatán</v>
          </cell>
          <cell r="G2789">
            <v>50</v>
          </cell>
          <cell r="H2789" t="str">
            <v>Mérida</v>
          </cell>
          <cell r="I2789">
            <v>1</v>
          </cell>
          <cell r="J2789" t="str">
            <v>Mérida</v>
          </cell>
          <cell r="K2789">
            <v>-89.621666000000005</v>
          </cell>
          <cell r="L2789">
            <v>20.967777000000002</v>
          </cell>
          <cell r="M2789" t="str">
            <v>Urbano</v>
          </cell>
          <cell r="N2789">
            <v>2</v>
          </cell>
          <cell r="O2789" t="str">
            <v>Aportaciones Federales</v>
          </cell>
          <cell r="P2789" t="str">
            <v>I004</v>
          </cell>
          <cell r="Q2789" t="str">
            <v>FAIS Municipal y de las Demarcaciones Territoriales del Distrito Federal</v>
          </cell>
          <cell r="R2789">
            <v>33</v>
          </cell>
          <cell r="S2789" t="str">
            <v>Aportaciones Federales para Entidades Federativas y Municipios</v>
          </cell>
          <cell r="T2789" t="str">
            <v>AYUNTAMIENTO DE MERIDA</v>
          </cell>
          <cell r="U2789">
            <v>4</v>
          </cell>
          <cell r="V2789" t="str">
            <v>Agua y saneamiento</v>
          </cell>
          <cell r="W2789">
            <v>2</v>
          </cell>
          <cell r="X2789" t="str">
            <v>Proyecto de Inversión de Infraestructura Social</v>
          </cell>
          <cell r="Y2789" t="str">
            <v>REDUCIR EL REZAGO SOCIAL Y MEJORAR LA CALIDAD DE VIDA DE LAS FAMILIAS EN POBREZA</v>
          </cell>
          <cell r="Z2789">
            <v>42817</v>
          </cell>
          <cell r="AA2789">
            <v>42887</v>
          </cell>
          <cell r="AB2789" t="str">
            <v>CALLE 48 INTERIOR 0 0 COLONIA 5 COLONIAS, 97280 MÉRIDA, MÉRIDA YUCATÁN ENTRE CALLE 129 Y CALLE 131, LA OBRA SE REALIZARA EN CALLE 48 X 129 Y 131 50 A X 125 Y 127 50 A X 127 Y 129 50 A X 129 Y 131, 50</v>
          </cell>
          <cell r="AC2789">
            <v>0</v>
          </cell>
          <cell r="AE2789">
            <v>1</v>
          </cell>
          <cell r="AF2789" t="str">
            <v>En Ejecución</v>
          </cell>
          <cell r="AG2789">
            <v>2017</v>
          </cell>
          <cell r="AH2789">
            <v>147401.69</v>
          </cell>
        </row>
        <row r="2790">
          <cell r="B2790" t="str">
            <v>YUC17170100848701</v>
          </cell>
          <cell r="C2790" t="str">
            <v>Construccion De Cuarto Para Baño - 15939</v>
          </cell>
          <cell r="D2790" t="str">
            <v>15939</v>
          </cell>
          <cell r="E2790">
            <v>31</v>
          </cell>
          <cell r="F2790" t="str">
            <v>Yucatán</v>
          </cell>
          <cell r="G2790">
            <v>50</v>
          </cell>
          <cell r="H2790" t="str">
            <v>Mérida</v>
          </cell>
          <cell r="I2790">
            <v>1</v>
          </cell>
          <cell r="J2790" t="str">
            <v>Mérida</v>
          </cell>
          <cell r="K2790">
            <v>-89.621666000000005</v>
          </cell>
          <cell r="L2790">
            <v>20.967777000000002</v>
          </cell>
          <cell r="M2790" t="str">
            <v>Urbano</v>
          </cell>
          <cell r="N2790">
            <v>2</v>
          </cell>
          <cell r="O2790" t="str">
            <v>Aportaciones Federales</v>
          </cell>
          <cell r="P2790" t="str">
            <v>I004</v>
          </cell>
          <cell r="Q2790" t="str">
            <v>FAIS Municipal y de las Demarcaciones Territoriales del Distrito Federal</v>
          </cell>
          <cell r="R2790">
            <v>33</v>
          </cell>
          <cell r="S2790" t="str">
            <v>Aportaciones Federales para Entidades Federativas y Municipios</v>
          </cell>
          <cell r="T2790" t="str">
            <v>AYUNTAMIENTO DE MERIDA</v>
          </cell>
          <cell r="U2790">
            <v>10</v>
          </cell>
          <cell r="V2790" t="str">
            <v>Vivienda</v>
          </cell>
          <cell r="W2790">
            <v>2</v>
          </cell>
          <cell r="X2790" t="str">
            <v>Proyecto de Inversión de Infraestructura Social</v>
          </cell>
          <cell r="Y2790" t="str">
            <v>REDUCIR EL REZAGO SOCIAL Y MEJORAR LA CALIDAD DE VIDA DE LAS FAMILIAS EN POBREZA</v>
          </cell>
          <cell r="Z2790">
            <v>42810</v>
          </cell>
          <cell r="AA2790">
            <v>42856</v>
          </cell>
          <cell r="AB2790" t="str">
            <v>CALLE 28 384 0 INTERIOR 0 0 COLONIA MORELOS ORIENTE, 97174 MÉRIDA, MÉRIDA YUCATÁN ENTRE CALLE 85 Y CALLE 87, LA OBRA SE REALIZARA EN CALLE 28 NO. 384 X 85 Y 87 DE LA COLONIA MORELOS ORIENTE</v>
          </cell>
          <cell r="AC2790">
            <v>0</v>
          </cell>
          <cell r="AE2790">
            <v>1</v>
          </cell>
          <cell r="AF2790" t="str">
            <v>En Ejecución</v>
          </cell>
          <cell r="AG2790">
            <v>2017</v>
          </cell>
          <cell r="AH2790">
            <v>98731.27</v>
          </cell>
        </row>
        <row r="2791">
          <cell r="B2791" t="str">
            <v>YUC17170100848702</v>
          </cell>
          <cell r="C2791" t="str">
            <v>Construccion De Techo Firme - 15897</v>
          </cell>
          <cell r="D2791" t="str">
            <v>15897</v>
          </cell>
          <cell r="E2791">
            <v>31</v>
          </cell>
          <cell r="F2791" t="str">
            <v>Yucatán</v>
          </cell>
          <cell r="G2791">
            <v>50</v>
          </cell>
          <cell r="H2791" t="str">
            <v>Mérida</v>
          </cell>
          <cell r="I2791">
            <v>1</v>
          </cell>
          <cell r="J2791" t="str">
            <v>Mérida</v>
          </cell>
          <cell r="K2791">
            <v>-89.621666000000005</v>
          </cell>
          <cell r="L2791">
            <v>20.967777000000002</v>
          </cell>
          <cell r="M2791" t="str">
            <v>Urbano</v>
          </cell>
          <cell r="N2791">
            <v>2</v>
          </cell>
          <cell r="O2791" t="str">
            <v>Aportaciones Federales</v>
          </cell>
          <cell r="P2791" t="str">
            <v>I004</v>
          </cell>
          <cell r="Q2791" t="str">
            <v>FAIS Municipal y de las Demarcaciones Territoriales del Distrito Federal</v>
          </cell>
          <cell r="R2791">
            <v>33</v>
          </cell>
          <cell r="S2791" t="str">
            <v>Aportaciones Federales para Entidades Federativas y Municipios</v>
          </cell>
          <cell r="T2791" t="str">
            <v>AYUNTAMIENTO DE MERIDA</v>
          </cell>
          <cell r="U2791">
            <v>10</v>
          </cell>
          <cell r="V2791" t="str">
            <v>Vivienda</v>
          </cell>
          <cell r="W2791">
            <v>2</v>
          </cell>
          <cell r="X2791" t="str">
            <v>Proyecto de Inversión de Infraestructura Social</v>
          </cell>
          <cell r="Y2791" t="str">
            <v>REDUCIR EL REZAGO SOCIAL Y MEJORAR LA CALIDAD DE VIDA DE LAS FAMILIAS EN POBREZA</v>
          </cell>
          <cell r="Z2791">
            <v>42810</v>
          </cell>
          <cell r="AA2791">
            <v>42856</v>
          </cell>
          <cell r="AB2791" t="str">
            <v>CALLE 28 384 0 INTERIOR 0 0 COLONIA MORELOS ORIENTE, 97174 MÉRIDA, MÉRIDA YUCATÁN ENTRE CALLE 85 Y CALLE 87, LA OBRA SE REALIZARA EN CALLE 28 NO. 384 X 85 Y 87 DE LA COLONIA MORELOS ORIENTE</v>
          </cell>
          <cell r="AC2791">
            <v>0</v>
          </cell>
          <cell r="AE2791">
            <v>1</v>
          </cell>
          <cell r="AF2791" t="str">
            <v>En Ejecución</v>
          </cell>
          <cell r="AG2791">
            <v>2017</v>
          </cell>
          <cell r="AH2791">
            <v>46265.83</v>
          </cell>
        </row>
        <row r="2792">
          <cell r="B2792" t="str">
            <v>YUC17170100848703</v>
          </cell>
          <cell r="C2792" t="str">
            <v>Construccion De Sistema De Drenaje Pluvial - 14308</v>
          </cell>
          <cell r="D2792" t="str">
            <v>14308</v>
          </cell>
          <cell r="E2792">
            <v>31</v>
          </cell>
          <cell r="F2792" t="str">
            <v>Yucatán</v>
          </cell>
          <cell r="G2792">
            <v>50</v>
          </cell>
          <cell r="H2792" t="str">
            <v>Mérida</v>
          </cell>
          <cell r="I2792">
            <v>1</v>
          </cell>
          <cell r="J2792" t="str">
            <v>Mérida</v>
          </cell>
          <cell r="K2792">
            <v>-89.621666000000005</v>
          </cell>
          <cell r="L2792">
            <v>20.967777000000002</v>
          </cell>
          <cell r="M2792" t="str">
            <v>Urbano</v>
          </cell>
          <cell r="N2792">
            <v>2</v>
          </cell>
          <cell r="O2792" t="str">
            <v>Aportaciones Federales</v>
          </cell>
          <cell r="P2792" t="str">
            <v>I004</v>
          </cell>
          <cell r="Q2792" t="str">
            <v>FAIS Municipal y de las Demarcaciones Territoriales del Distrito Federal</v>
          </cell>
          <cell r="R2792">
            <v>33</v>
          </cell>
          <cell r="S2792" t="str">
            <v>Aportaciones Federales para Entidades Federativas y Municipios</v>
          </cell>
          <cell r="T2792" t="str">
            <v>AYUNTAMIENTO DE MERIDA</v>
          </cell>
          <cell r="U2792">
            <v>4</v>
          </cell>
          <cell r="V2792" t="str">
            <v>Agua y saneamiento</v>
          </cell>
          <cell r="W2792">
            <v>2</v>
          </cell>
          <cell r="X2792" t="str">
            <v>Proyecto de Inversión de Infraestructura Social</v>
          </cell>
          <cell r="Y2792" t="str">
            <v>REDUCIR EL REZAGO SOCIAL Y MEJORAR LA CALIDAD DE VIDA DE LAS FAMILIAS EN POBREZA</v>
          </cell>
          <cell r="Z2792">
            <v>42817</v>
          </cell>
          <cell r="AA2792">
            <v>42887</v>
          </cell>
          <cell r="AB2792" t="str">
            <v>CALLE 102A INTERIOR 0 0 COLONIA MULSAY, 97246 MÉRIDA, MÉRIDA YUCATÁN ENTRE CALLE 67C Y CALLE 67D, LA OBRA SE REALIZARA EN CALLE 102 A X 67 C Y 67 D 102 A X 67 C Y 67 B 67 C X 102 A Y 100 67 C PRIVADA</v>
          </cell>
          <cell r="AC2792">
            <v>0</v>
          </cell>
          <cell r="AE2792">
            <v>1</v>
          </cell>
          <cell r="AF2792" t="str">
            <v>En Ejecución</v>
          </cell>
          <cell r="AG2792">
            <v>2017</v>
          </cell>
          <cell r="AH2792">
            <v>403853.11</v>
          </cell>
        </row>
        <row r="2793">
          <cell r="B2793" t="str">
            <v>YUC17170100848704</v>
          </cell>
          <cell r="C2793" t="str">
            <v>Construccion De Cuarto Para Baño - 17837</v>
          </cell>
          <cell r="D2793" t="str">
            <v>17837</v>
          </cell>
          <cell r="E2793">
            <v>31</v>
          </cell>
          <cell r="F2793" t="str">
            <v>Yucatán</v>
          </cell>
          <cell r="G2793">
            <v>50</v>
          </cell>
          <cell r="H2793" t="str">
            <v>Mérida</v>
          </cell>
          <cell r="I2793">
            <v>1</v>
          </cell>
          <cell r="J2793" t="str">
            <v>Mérida</v>
          </cell>
          <cell r="K2793">
            <v>-89.621666000000005</v>
          </cell>
          <cell r="L2793">
            <v>20.967777000000002</v>
          </cell>
          <cell r="M2793" t="str">
            <v>Urbano</v>
          </cell>
          <cell r="N2793">
            <v>2</v>
          </cell>
          <cell r="O2793" t="str">
            <v>Aportaciones Federales</v>
          </cell>
          <cell r="P2793" t="str">
            <v>I004</v>
          </cell>
          <cell r="Q2793" t="str">
            <v>FAIS Municipal y de las Demarcaciones Territoriales del Distrito Federal</v>
          </cell>
          <cell r="R2793">
            <v>33</v>
          </cell>
          <cell r="S2793" t="str">
            <v>Aportaciones Federales para Entidades Federativas y Municipios</v>
          </cell>
          <cell r="T2793" t="str">
            <v>AYUNTAMIENTO DE MERIDA</v>
          </cell>
          <cell r="U2793">
            <v>10</v>
          </cell>
          <cell r="V2793" t="str">
            <v>Vivienda</v>
          </cell>
          <cell r="W2793">
            <v>2</v>
          </cell>
          <cell r="X2793" t="str">
            <v>Proyecto de Inversión de Infraestructura Social</v>
          </cell>
          <cell r="Y2793" t="str">
            <v>REDUCIR EL REZAGO SOCIAL Y MEJORAR LA CALIDAD DE VIDA DE LAS FAMILIAS EN POBREZA</v>
          </cell>
          <cell r="Z2793">
            <v>42810</v>
          </cell>
          <cell r="AA2793">
            <v>42856</v>
          </cell>
          <cell r="AB2793" t="str">
            <v>CALLE 75 337 0 INTERIOR 0 0 COLONIA AMPLIACION MIRAFLORES, 97179 MÉRIDA, MÉRIDA YUCATÁN ENTRE CALLE 14 Y CALLE 14-A, LA OBRA SE REALIZARA EN CALLE 75 NO. 337 X 14 Y 14-A DE LA COLONIA AMPLIACION MIRAF</v>
          </cell>
          <cell r="AC2793">
            <v>0</v>
          </cell>
          <cell r="AE2793">
            <v>1</v>
          </cell>
          <cell r="AF2793" t="str">
            <v>En Ejecución</v>
          </cell>
          <cell r="AG2793">
            <v>2017</v>
          </cell>
          <cell r="AH2793">
            <v>98731.27</v>
          </cell>
        </row>
        <row r="2794">
          <cell r="B2794" t="str">
            <v>YUC17170100848705</v>
          </cell>
          <cell r="C2794" t="str">
            <v>Construccion De Sistema De Drenaje Pluvial - 16110</v>
          </cell>
          <cell r="D2794" t="str">
            <v>16110</v>
          </cell>
          <cell r="E2794">
            <v>31</v>
          </cell>
          <cell r="F2794" t="str">
            <v>Yucatán</v>
          </cell>
          <cell r="G2794">
            <v>50</v>
          </cell>
          <cell r="H2794" t="str">
            <v>Mérida</v>
          </cell>
          <cell r="I2794">
            <v>1</v>
          </cell>
          <cell r="J2794" t="str">
            <v>Mérida</v>
          </cell>
          <cell r="K2794">
            <v>-89.621666000000005</v>
          </cell>
          <cell r="L2794">
            <v>20.967777000000002</v>
          </cell>
          <cell r="M2794" t="str">
            <v>Urbano</v>
          </cell>
          <cell r="N2794">
            <v>2</v>
          </cell>
          <cell r="O2794" t="str">
            <v>Aportaciones Federales</v>
          </cell>
          <cell r="P2794" t="str">
            <v>I004</v>
          </cell>
          <cell r="Q2794" t="str">
            <v>FAIS Municipal y de las Demarcaciones Territoriales del Distrito Federal</v>
          </cell>
          <cell r="R2794">
            <v>33</v>
          </cell>
          <cell r="S2794" t="str">
            <v>Aportaciones Federales para Entidades Federativas y Municipios</v>
          </cell>
          <cell r="T2794" t="str">
            <v>AYUNTAMIENTO DE MERIDA</v>
          </cell>
          <cell r="U2794">
            <v>4</v>
          </cell>
          <cell r="V2794" t="str">
            <v>Agua y saneamiento</v>
          </cell>
          <cell r="W2794">
            <v>2</v>
          </cell>
          <cell r="X2794" t="str">
            <v>Proyecto de Inversión de Infraestructura Social</v>
          </cell>
          <cell r="Y2794" t="str">
            <v>REDUCIR EL REZAGO SOCIAL Y MEJORAR LA CALIDAD DE VIDA DE LAS FAMILIAS EN POBREZA</v>
          </cell>
          <cell r="Z2794">
            <v>42817</v>
          </cell>
          <cell r="AA2794">
            <v>42887</v>
          </cell>
          <cell r="AB2794" t="str">
            <v>CALLE 79A INTERIOR 0 0 COLONIA SAMBULA, 97250 MÉRIDA, MÉRIDA YUCATÁN ENTRE CALLE 92 Y CALLE 94, LA OBRA SE REALIZARA EN CALLE 79 A X 92 Y 94 92 X 79 A Y 79 B 96 X 79 Y 79 A BIS 79 X 94-A Y 96, 79-B X</v>
          </cell>
          <cell r="AC2794">
            <v>0</v>
          </cell>
          <cell r="AE2794">
            <v>1</v>
          </cell>
          <cell r="AF2794" t="str">
            <v>En Ejecución</v>
          </cell>
          <cell r="AG2794">
            <v>2017</v>
          </cell>
          <cell r="AH2794">
            <v>128520.67</v>
          </cell>
        </row>
        <row r="2795">
          <cell r="B2795" t="str">
            <v>YUC17170100848706</v>
          </cell>
          <cell r="C2795" t="str">
            <v>Construccion De Sistema De Drenaje Pluvial - 13066</v>
          </cell>
          <cell r="D2795" t="str">
            <v>13066</v>
          </cell>
          <cell r="E2795">
            <v>31</v>
          </cell>
          <cell r="F2795" t="str">
            <v>Yucatán</v>
          </cell>
          <cell r="G2795">
            <v>50</v>
          </cell>
          <cell r="H2795" t="str">
            <v>Mérida</v>
          </cell>
          <cell r="I2795">
            <v>1</v>
          </cell>
          <cell r="J2795" t="str">
            <v>Mérida</v>
          </cell>
          <cell r="K2795">
            <v>-89.621666000000005</v>
          </cell>
          <cell r="L2795">
            <v>20.967777000000002</v>
          </cell>
          <cell r="M2795" t="str">
            <v>Urbano</v>
          </cell>
          <cell r="N2795">
            <v>2</v>
          </cell>
          <cell r="O2795" t="str">
            <v>Aportaciones Federales</v>
          </cell>
          <cell r="P2795" t="str">
            <v>I004</v>
          </cell>
          <cell r="Q2795" t="str">
            <v>FAIS Municipal y de las Demarcaciones Territoriales del Distrito Federal</v>
          </cell>
          <cell r="R2795">
            <v>33</v>
          </cell>
          <cell r="S2795" t="str">
            <v>Aportaciones Federales para Entidades Federativas y Municipios</v>
          </cell>
          <cell r="T2795" t="str">
            <v>AYUNTAMIENTO DE MERIDA</v>
          </cell>
          <cell r="U2795">
            <v>4</v>
          </cell>
          <cell r="V2795" t="str">
            <v>Agua y saneamiento</v>
          </cell>
          <cell r="W2795">
            <v>2</v>
          </cell>
          <cell r="X2795" t="str">
            <v>Proyecto de Inversión de Infraestructura Social</v>
          </cell>
          <cell r="Y2795" t="str">
            <v>REDUCIR EL REZAGO SOCIAL Y MEJORAR LA CALIDAD DE VIDA DE LAS FAMILIAS EN POBREZA</v>
          </cell>
          <cell r="Z2795">
            <v>42817</v>
          </cell>
          <cell r="AA2795">
            <v>42887</v>
          </cell>
          <cell r="AB2795" t="str">
            <v>CALLE 62A PRIVADA INTERIOR 0 0 COLONIA DELIO MORENO CANTON, 97268 MÉRIDA, MÉRIDA YUCATÁN ENTRE CALLE 95 Y , LA OBRA SE REALIZARA EN CALLE 62-A PRIVADA X 95 COL. DELIO MORENO CANTON</v>
          </cell>
          <cell r="AC2795">
            <v>0</v>
          </cell>
          <cell r="AE2795">
            <v>1</v>
          </cell>
          <cell r="AF2795" t="str">
            <v>En Ejecución</v>
          </cell>
          <cell r="AG2795">
            <v>2017</v>
          </cell>
          <cell r="AH2795">
            <v>101815.78</v>
          </cell>
        </row>
        <row r="2796">
          <cell r="B2796" t="str">
            <v>YUC17170100848707</v>
          </cell>
          <cell r="C2796" t="str">
            <v>Construccion De Cuarto Para Baño - 16015</v>
          </cell>
          <cell r="D2796" t="str">
            <v>16015</v>
          </cell>
          <cell r="E2796">
            <v>31</v>
          </cell>
          <cell r="F2796" t="str">
            <v>Yucatán</v>
          </cell>
          <cell r="G2796">
            <v>50</v>
          </cell>
          <cell r="H2796" t="str">
            <v>Mérida</v>
          </cell>
          <cell r="I2796">
            <v>1</v>
          </cell>
          <cell r="J2796" t="str">
            <v>Mérida</v>
          </cell>
          <cell r="K2796">
            <v>-89.621666000000005</v>
          </cell>
          <cell r="L2796">
            <v>20.967777000000002</v>
          </cell>
          <cell r="M2796" t="str">
            <v>Urbano</v>
          </cell>
          <cell r="N2796">
            <v>2</v>
          </cell>
          <cell r="O2796" t="str">
            <v>Aportaciones Federales</v>
          </cell>
          <cell r="P2796" t="str">
            <v>I004</v>
          </cell>
          <cell r="Q2796" t="str">
            <v>FAIS Municipal y de las Demarcaciones Territoriales del Distrito Federal</v>
          </cell>
          <cell r="R2796">
            <v>33</v>
          </cell>
          <cell r="S2796" t="str">
            <v>Aportaciones Federales para Entidades Federativas y Municipios</v>
          </cell>
          <cell r="T2796" t="str">
            <v>AYUNTAMIENTO DE MERIDA</v>
          </cell>
          <cell r="U2796">
            <v>10</v>
          </cell>
          <cell r="V2796" t="str">
            <v>Vivienda</v>
          </cell>
          <cell r="W2796">
            <v>2</v>
          </cell>
          <cell r="X2796" t="str">
            <v>Proyecto de Inversión de Infraestructura Social</v>
          </cell>
          <cell r="Y2796" t="str">
            <v>REDUCIR EL REZAGO SOCIAL Y MEJORAR LA CALIDAD DE VIDA DE LAS FAMILIAS EN POBREZA</v>
          </cell>
          <cell r="Z2796">
            <v>42815</v>
          </cell>
          <cell r="AA2796">
            <v>42887</v>
          </cell>
          <cell r="AB2796" t="str">
            <v>CALLE 23 INTERIOR 0 0 COLONIA SANTA MARÍA CHÍ, 97306 MÉRIDA, MÉRIDA YUCATÁN ENTRE CALLE 23 Y , LA OBRA SE REALIZARA EN CALLE 24 SN X 23 DE LA COMISARIA SANTA MARIA CHI</v>
          </cell>
          <cell r="AC2796">
            <v>0</v>
          </cell>
          <cell r="AE2796">
            <v>1</v>
          </cell>
          <cell r="AF2796" t="str">
            <v>En Ejecución</v>
          </cell>
          <cell r="AG2796">
            <v>2017</v>
          </cell>
          <cell r="AH2796">
            <v>93087.18</v>
          </cell>
        </row>
        <row r="2797">
          <cell r="B2797" t="str">
            <v>YUC17170100848202</v>
          </cell>
          <cell r="C2797" t="str">
            <v>Construccion De Veintinueve Techos Firmes De Cuarenta Y Seis Metros Cuadrados Cada Uno En La Localidad Y Municipio De Celestun Yucatan - 28578</v>
          </cell>
          <cell r="D2797" t="str">
            <v>28578</v>
          </cell>
          <cell r="E2797">
            <v>31</v>
          </cell>
          <cell r="F2797" t="str">
            <v>Yucatán</v>
          </cell>
          <cell r="G2797">
            <v>11</v>
          </cell>
          <cell r="H2797" t="str">
            <v>Celestún</v>
          </cell>
          <cell r="I2797">
            <v>1</v>
          </cell>
          <cell r="J2797" t="str">
            <v>Celestún</v>
          </cell>
          <cell r="K2797">
            <v>-90.4</v>
          </cell>
          <cell r="L2797">
            <v>20.859165999999998</v>
          </cell>
          <cell r="M2797" t="str">
            <v>Urbano</v>
          </cell>
          <cell r="N2797">
            <v>2</v>
          </cell>
          <cell r="O2797" t="str">
            <v>Aportaciones Federales</v>
          </cell>
          <cell r="P2797" t="str">
            <v>I004</v>
          </cell>
          <cell r="Q2797" t="str">
            <v>FAIS Municipal y de las Demarcaciones Territoriales del Distrito Federal</v>
          </cell>
          <cell r="R2797">
            <v>33</v>
          </cell>
          <cell r="S2797" t="str">
            <v>Aportaciones Federales para Entidades Federativas y Municipios</v>
          </cell>
          <cell r="T2797" t="str">
            <v>MUNICIPIO DE CELESTUN YUCATAN</v>
          </cell>
          <cell r="U2797">
            <v>10</v>
          </cell>
          <cell r="V2797" t="str">
            <v>Vivienda</v>
          </cell>
          <cell r="W2797">
            <v>2</v>
          </cell>
          <cell r="X2797" t="str">
            <v>Proyecto de Inversión de Infraestructura Social</v>
          </cell>
          <cell r="Y2797" t="str">
            <v>DOTAR DE UN TECHO DIGNO A CADA FAMILIA BENEFICIADA CON ESTA OBRA DE TAL MANERA QUE LES PERMITA TENER SEGURIDAD Y UNA MEJOR CONDICION DE VIDA EN SU HOG</v>
          </cell>
          <cell r="Z2797">
            <v>42783</v>
          </cell>
          <cell r="AA2797">
            <v>42817</v>
          </cell>
          <cell r="AB2797" t="str">
            <v>CALLE CALLE 12 COLONIA CELESTÚN, 97367 CELESTÚN, CELESTÚN YUCATÁN ENTRE Y , LAS OBRAS PROGRAMADAS SE ENCUENTRAN EN LAS PROPIEDADES Y VIVIENDAS DE CADA BENEFICIARIO QUE ESTAN EN LA AGEB 0086</v>
          </cell>
          <cell r="AC2797">
            <v>0</v>
          </cell>
          <cell r="AE2797">
            <v>1</v>
          </cell>
          <cell r="AF2797" t="str">
            <v>En Ejecución</v>
          </cell>
          <cell r="AG2797">
            <v>2017</v>
          </cell>
          <cell r="AH2797">
            <v>243993.01</v>
          </cell>
        </row>
        <row r="2798">
          <cell r="B2798" t="str">
            <v>YUC17170100848708</v>
          </cell>
          <cell r="C2798" t="str">
            <v>Construccion De Techo Firme - 15848</v>
          </cell>
          <cell r="D2798" t="str">
            <v>15848</v>
          </cell>
          <cell r="E2798">
            <v>31</v>
          </cell>
          <cell r="F2798" t="str">
            <v>Yucatán</v>
          </cell>
          <cell r="G2798">
            <v>50</v>
          </cell>
          <cell r="H2798" t="str">
            <v>Mérida</v>
          </cell>
          <cell r="I2798">
            <v>1</v>
          </cell>
          <cell r="J2798" t="str">
            <v>Mérida</v>
          </cell>
          <cell r="K2798">
            <v>-89.621666000000005</v>
          </cell>
          <cell r="L2798">
            <v>20.967777000000002</v>
          </cell>
          <cell r="M2798" t="str">
            <v>Urbano</v>
          </cell>
          <cell r="N2798">
            <v>2</v>
          </cell>
          <cell r="O2798" t="str">
            <v>Aportaciones Federales</v>
          </cell>
          <cell r="P2798" t="str">
            <v>I004</v>
          </cell>
          <cell r="Q2798" t="str">
            <v>FAIS Municipal y de las Demarcaciones Territoriales del Distrito Federal</v>
          </cell>
          <cell r="R2798">
            <v>33</v>
          </cell>
          <cell r="S2798" t="str">
            <v>Aportaciones Federales para Entidades Federativas y Municipios</v>
          </cell>
          <cell r="T2798" t="str">
            <v>AYUNTAMIENTO DE MERIDA</v>
          </cell>
          <cell r="U2798">
            <v>10</v>
          </cell>
          <cell r="V2798" t="str">
            <v>Vivienda</v>
          </cell>
          <cell r="W2798">
            <v>2</v>
          </cell>
          <cell r="X2798" t="str">
            <v>Proyecto de Inversión de Infraestructura Social</v>
          </cell>
          <cell r="Y2798" t="str">
            <v>REDUCIR EL REZAGO SOCIAL Y MEJORAR LA CALIDAD DE VIDA DE LAS FAMILIAS EN POBREZA</v>
          </cell>
          <cell r="Z2798">
            <v>42810</v>
          </cell>
          <cell r="AA2798">
            <v>42856</v>
          </cell>
          <cell r="AB2798" t="str">
            <v>CALLE 10-B 306 0 INTERIOR 0 0 COLONIA MELCHOR OCAMPO, 97165 MÉRIDA, MÉRIDA YUCATÁN ENTRE CALLE 31 DIAGONAL Y CALLE 35 DIAGONAL, LA OBRA SE REALIZARA EN CALLE 10-B NO. 306 X 31 DIAG. Y 35 DIAG. DE LA C</v>
          </cell>
          <cell r="AC2798">
            <v>0</v>
          </cell>
          <cell r="AE2798">
            <v>1</v>
          </cell>
          <cell r="AF2798" t="str">
            <v>En Ejecución</v>
          </cell>
          <cell r="AG2798">
            <v>2017</v>
          </cell>
          <cell r="AH2798">
            <v>41181.15</v>
          </cell>
        </row>
        <row r="2799">
          <cell r="B2799" t="str">
            <v>YUC17170100848709</v>
          </cell>
          <cell r="C2799" t="str">
            <v>Construccion De Cuarto Para Baño - 18088</v>
          </cell>
          <cell r="D2799" t="str">
            <v>18088</v>
          </cell>
          <cell r="E2799">
            <v>31</v>
          </cell>
          <cell r="F2799" t="str">
            <v>Yucatán</v>
          </cell>
          <cell r="G2799">
            <v>50</v>
          </cell>
          <cell r="H2799" t="str">
            <v>Mérida</v>
          </cell>
          <cell r="I2799">
            <v>1</v>
          </cell>
          <cell r="J2799" t="str">
            <v>Mérida</v>
          </cell>
          <cell r="K2799">
            <v>-89.621666000000005</v>
          </cell>
          <cell r="L2799">
            <v>20.967777000000002</v>
          </cell>
          <cell r="M2799" t="str">
            <v>Urbano</v>
          </cell>
          <cell r="N2799">
            <v>2</v>
          </cell>
          <cell r="O2799" t="str">
            <v>Aportaciones Federales</v>
          </cell>
          <cell r="P2799" t="str">
            <v>I004</v>
          </cell>
          <cell r="Q2799" t="str">
            <v>FAIS Municipal y de las Demarcaciones Territoriales del Distrito Federal</v>
          </cell>
          <cell r="R2799">
            <v>33</v>
          </cell>
          <cell r="S2799" t="str">
            <v>Aportaciones Federales para Entidades Federativas y Municipios</v>
          </cell>
          <cell r="T2799" t="str">
            <v>AYUNTAMIENTO DE MERIDA</v>
          </cell>
          <cell r="U2799">
            <v>10</v>
          </cell>
          <cell r="V2799" t="str">
            <v>Vivienda</v>
          </cell>
          <cell r="W2799">
            <v>2</v>
          </cell>
          <cell r="X2799" t="str">
            <v>Proyecto de Inversión de Infraestructura Social</v>
          </cell>
          <cell r="Y2799" t="str">
            <v>REDUCIR EL REZAGO SOCIAL Y MEJORAR LA CALIDAD DE VIDA DE LAS FAMILIAS EN POBREZA</v>
          </cell>
          <cell r="Z2799">
            <v>42815</v>
          </cell>
          <cell r="AA2799">
            <v>42887</v>
          </cell>
          <cell r="AB2799" t="str">
            <v>CALLE 100 844 D INTERIOR 0 0 COLONIA SAMBULA, 97250 MÉRIDA, MÉRIDA YUCATÁN ENTRE CALLE 79-C Y CALLE 79-D, LA OBRA SE REALIZARA EN CALLE 100 NO. 844-D X 79-C Y 79-D DE LA COLONIA SAMBULA</v>
          </cell>
          <cell r="AC2799">
            <v>0</v>
          </cell>
          <cell r="AE2799">
            <v>1</v>
          </cell>
          <cell r="AF2799" t="str">
            <v>En Ejecución</v>
          </cell>
          <cell r="AG2799">
            <v>2017</v>
          </cell>
          <cell r="AH2799">
            <v>111427.18</v>
          </cell>
        </row>
        <row r="2800">
          <cell r="B2800" t="str">
            <v>YUC17170100848710</v>
          </cell>
          <cell r="C2800" t="str">
            <v>Construccion De Techo Firme - 14213</v>
          </cell>
          <cell r="D2800" t="str">
            <v>14213</v>
          </cell>
          <cell r="E2800">
            <v>31</v>
          </cell>
          <cell r="F2800" t="str">
            <v>Yucatán</v>
          </cell>
          <cell r="G2800">
            <v>50</v>
          </cell>
          <cell r="H2800" t="str">
            <v>Mérida</v>
          </cell>
          <cell r="I2800">
            <v>1</v>
          </cell>
          <cell r="J2800" t="str">
            <v>Mérida</v>
          </cell>
          <cell r="K2800">
            <v>-89.621666000000005</v>
          </cell>
          <cell r="L2800">
            <v>20.967777000000002</v>
          </cell>
          <cell r="M2800" t="str">
            <v>Urbano</v>
          </cell>
          <cell r="N2800">
            <v>2</v>
          </cell>
          <cell r="O2800" t="str">
            <v>Aportaciones Federales</v>
          </cell>
          <cell r="P2800" t="str">
            <v>I004</v>
          </cell>
          <cell r="Q2800" t="str">
            <v>FAIS Municipal y de las Demarcaciones Territoriales del Distrito Federal</v>
          </cell>
          <cell r="R2800">
            <v>33</v>
          </cell>
          <cell r="S2800" t="str">
            <v>Aportaciones Federales para Entidades Federativas y Municipios</v>
          </cell>
          <cell r="T2800" t="str">
            <v>AYUNTAMIENTO DE MERIDA</v>
          </cell>
          <cell r="U2800">
            <v>10</v>
          </cell>
          <cell r="V2800" t="str">
            <v>Vivienda</v>
          </cell>
          <cell r="W2800">
            <v>2</v>
          </cell>
          <cell r="X2800" t="str">
            <v>Proyecto de Inversión de Infraestructura Social</v>
          </cell>
          <cell r="Y2800" t="str">
            <v>REDUCIR EL REZAGO SOCIAL Y MEJORAR LA CALIDAD DE VIDA DE LAS FAMILIAS EN POBREZA</v>
          </cell>
          <cell r="Z2800">
            <v>42810</v>
          </cell>
          <cell r="AA2800">
            <v>42856</v>
          </cell>
          <cell r="AB2800" t="str">
            <v>CALLE 31 321 0 INTERIOR 0 0 COLONIA SALVADOR ALVARADO SUR, 97196 MÉRIDA, MÉRIDA YUCATÁN ENTRE CALLE 10 NORTE Y CALLE 12 NORTE, LA OBRA SE REALIZARA EN CALLE 31 NO. 321 X 10 NTE Y 12 NTE DE LA COLONIA</v>
          </cell>
          <cell r="AC2800">
            <v>0</v>
          </cell>
          <cell r="AE2800">
            <v>1</v>
          </cell>
          <cell r="AF2800" t="str">
            <v>En Ejecución</v>
          </cell>
          <cell r="AG2800">
            <v>2017</v>
          </cell>
          <cell r="AH2800">
            <v>45300.639999999999</v>
          </cell>
        </row>
        <row r="2801">
          <cell r="B2801" t="str">
            <v>YUC17170100848711</v>
          </cell>
          <cell r="C2801" t="str">
            <v>Construccion De Pozos De Drenaje Pluvial - 16820</v>
          </cell>
          <cell r="D2801" t="str">
            <v>16820</v>
          </cell>
          <cell r="E2801">
            <v>31</v>
          </cell>
          <cell r="F2801" t="str">
            <v>Yucatán</v>
          </cell>
          <cell r="G2801">
            <v>50</v>
          </cell>
          <cell r="H2801" t="str">
            <v>Mérida</v>
          </cell>
          <cell r="I2801">
            <v>1</v>
          </cell>
          <cell r="J2801" t="str">
            <v>Mérida</v>
          </cell>
          <cell r="K2801">
            <v>-89.621666000000005</v>
          </cell>
          <cell r="L2801">
            <v>20.967777000000002</v>
          </cell>
          <cell r="M2801" t="str">
            <v>Urbano</v>
          </cell>
          <cell r="N2801">
            <v>2</v>
          </cell>
          <cell r="O2801" t="str">
            <v>Aportaciones Federales</v>
          </cell>
          <cell r="P2801" t="str">
            <v>I004</v>
          </cell>
          <cell r="Q2801" t="str">
            <v>FAIS Municipal y de las Demarcaciones Territoriales del Distrito Federal</v>
          </cell>
          <cell r="R2801">
            <v>33</v>
          </cell>
          <cell r="S2801" t="str">
            <v>Aportaciones Federales para Entidades Federativas y Municipios</v>
          </cell>
          <cell r="T2801" t="str">
            <v>AYUNTAMIENTO DE MERIDA</v>
          </cell>
          <cell r="U2801">
            <v>4</v>
          </cell>
          <cell r="V2801" t="str">
            <v>Agua y saneamiento</v>
          </cell>
          <cell r="W2801">
            <v>2</v>
          </cell>
          <cell r="X2801" t="str">
            <v>Proyecto de Inversión de Infraestructura Social</v>
          </cell>
          <cell r="Y2801" t="str">
            <v>REDUCIR EL REZAGO SOCIAL Y MEJORAR LA CALIDAD DE VIDA DE LAS FAMILIAS EN POBREZA</v>
          </cell>
          <cell r="Z2801">
            <v>42817</v>
          </cell>
          <cell r="AA2801">
            <v>42887</v>
          </cell>
          <cell r="AB2801" t="str">
            <v>CALLE 187L INTERIOR 0 0 FRACCIONAMIENTO SANTA CRUZ, 97296 MÉRIDA, MÉRIDA YUCATÁN ENTRE CALLE 102 Y CALLE 104, LA OBRA SE REALIZARA EN CALLE 187 L X 102 Y 104 187 K X 104 Y 108 187 K X 102 Y 104 187 J</v>
          </cell>
          <cell r="AC2801">
            <v>0</v>
          </cell>
          <cell r="AE2801">
            <v>1</v>
          </cell>
          <cell r="AF2801" t="str">
            <v>En Ejecución</v>
          </cell>
          <cell r="AG2801">
            <v>2017</v>
          </cell>
          <cell r="AH2801">
            <v>32573.45</v>
          </cell>
        </row>
        <row r="2802">
          <cell r="B2802" t="str">
            <v>YUC17170100848712</v>
          </cell>
          <cell r="C2802" t="str">
            <v>Construccion De Techo Firme - 16732</v>
          </cell>
          <cell r="D2802" t="str">
            <v>16732</v>
          </cell>
          <cell r="E2802">
            <v>31</v>
          </cell>
          <cell r="F2802" t="str">
            <v>Yucatán</v>
          </cell>
          <cell r="G2802">
            <v>50</v>
          </cell>
          <cell r="H2802" t="str">
            <v>Mérida</v>
          </cell>
          <cell r="I2802">
            <v>1</v>
          </cell>
          <cell r="J2802" t="str">
            <v>Mérida</v>
          </cell>
          <cell r="K2802">
            <v>-89.621666000000005</v>
          </cell>
          <cell r="L2802">
            <v>20.967777000000002</v>
          </cell>
          <cell r="M2802" t="str">
            <v>Urbano</v>
          </cell>
          <cell r="N2802">
            <v>2</v>
          </cell>
          <cell r="O2802" t="str">
            <v>Aportaciones Federales</v>
          </cell>
          <cell r="P2802" t="str">
            <v>I004</v>
          </cell>
          <cell r="Q2802" t="str">
            <v>FAIS Municipal y de las Demarcaciones Territoriales del Distrito Federal</v>
          </cell>
          <cell r="R2802">
            <v>33</v>
          </cell>
          <cell r="S2802" t="str">
            <v>Aportaciones Federales para Entidades Federativas y Municipios</v>
          </cell>
          <cell r="T2802" t="str">
            <v>AYUNTAMIENTO DE MERIDA</v>
          </cell>
          <cell r="U2802">
            <v>10</v>
          </cell>
          <cell r="V2802" t="str">
            <v>Vivienda</v>
          </cell>
          <cell r="W2802">
            <v>2</v>
          </cell>
          <cell r="X2802" t="str">
            <v>Proyecto de Inversión de Infraestructura Social</v>
          </cell>
          <cell r="Y2802" t="str">
            <v>REDUCIR EL REZAGO SOCIAL Y MEJORAR LA CALIDAD DE VIDA DE LAS FAMILIAS EN POBREZA</v>
          </cell>
          <cell r="Z2802">
            <v>42811</v>
          </cell>
          <cell r="AA2802">
            <v>42887</v>
          </cell>
          <cell r="AB2802" t="str">
            <v>CALLE 90 325 0 INTERIOR 0 0 COLONIA EMILIANO ZAPATA SUR I Y II, 97297 MÉRIDA, MÉRIDA YUCATÁN ENTRE CALLE 153 Y , LA OBRA SE REALIZARA EN CALLE 90 NO. 325 X 153 DE LA COLONIA EMILIANO ZAPATA SUR I Y II</v>
          </cell>
          <cell r="AC2802">
            <v>0</v>
          </cell>
          <cell r="AE2802">
            <v>1</v>
          </cell>
          <cell r="AF2802" t="str">
            <v>En Ejecución</v>
          </cell>
          <cell r="AG2802">
            <v>2017</v>
          </cell>
          <cell r="AH2802">
            <v>40643.699999999997</v>
          </cell>
        </row>
        <row r="2803">
          <cell r="B2803" t="str">
            <v>YUC17170100848713</v>
          </cell>
          <cell r="C2803" t="str">
            <v>Construccion De Sistema De Drenaje Pluvial - 16837</v>
          </cell>
          <cell r="D2803" t="str">
            <v>16837</v>
          </cell>
          <cell r="E2803">
            <v>31</v>
          </cell>
          <cell r="F2803" t="str">
            <v>Yucatán</v>
          </cell>
          <cell r="G2803">
            <v>50</v>
          </cell>
          <cell r="H2803" t="str">
            <v>Mérida</v>
          </cell>
          <cell r="I2803">
            <v>1</v>
          </cell>
          <cell r="J2803" t="str">
            <v>Mérida</v>
          </cell>
          <cell r="K2803">
            <v>-89.621666000000005</v>
          </cell>
          <cell r="L2803">
            <v>20.967777000000002</v>
          </cell>
          <cell r="M2803" t="str">
            <v>Urbano</v>
          </cell>
          <cell r="N2803">
            <v>2</v>
          </cell>
          <cell r="O2803" t="str">
            <v>Aportaciones Federales</v>
          </cell>
          <cell r="P2803" t="str">
            <v>I004</v>
          </cell>
          <cell r="Q2803" t="str">
            <v>FAIS Municipal y de las Demarcaciones Territoriales del Distrito Federal</v>
          </cell>
          <cell r="R2803">
            <v>33</v>
          </cell>
          <cell r="S2803" t="str">
            <v>Aportaciones Federales para Entidades Federativas y Municipios</v>
          </cell>
          <cell r="T2803" t="str">
            <v>AYUNTAMIENTO DE MERIDA</v>
          </cell>
          <cell r="U2803">
            <v>4</v>
          </cell>
          <cell r="V2803" t="str">
            <v>Agua y saneamiento</v>
          </cell>
          <cell r="W2803">
            <v>2</v>
          </cell>
          <cell r="X2803" t="str">
            <v>Proyecto de Inversión de Infraestructura Social</v>
          </cell>
          <cell r="Y2803" t="str">
            <v>REDUCIR EL REZAGO SOCIAL Y MEJORAR LA CALIDAD DE VIDA DE LAS FAMILIAS EN POBREZA</v>
          </cell>
          <cell r="Z2803">
            <v>42817</v>
          </cell>
          <cell r="AA2803">
            <v>42887</v>
          </cell>
          <cell r="AB2803" t="str">
            <v>CALLE 187I INTERIOR 0 0 FRACCIONAMIENTO SANTA CRUZ, 97296 MÉRIDA, MÉRIDA YUCATÁN ENTRE CALLE 112 Y CALLE 116, LA OBRA SE REALIZARA EN CALLE 187 I X 112 Y 116 187 J X 116 Y 118 187 G X 108 Y 112 187 M</v>
          </cell>
          <cell r="AC2803">
            <v>0</v>
          </cell>
          <cell r="AE2803">
            <v>1</v>
          </cell>
          <cell r="AF2803" t="str">
            <v>En Ejecución</v>
          </cell>
          <cell r="AG2803">
            <v>2017</v>
          </cell>
          <cell r="AH2803">
            <v>288710.78000000003</v>
          </cell>
        </row>
        <row r="2804">
          <cell r="B2804" t="str">
            <v>YUC17170100848714</v>
          </cell>
          <cell r="C2804" t="str">
            <v>Construccion De Sistema De Drenaje Pluvial - 16771</v>
          </cell>
          <cell r="D2804" t="str">
            <v>16771</v>
          </cell>
          <cell r="E2804">
            <v>31</v>
          </cell>
          <cell r="F2804" t="str">
            <v>Yucatán</v>
          </cell>
          <cell r="G2804">
            <v>50</v>
          </cell>
          <cell r="H2804" t="str">
            <v>Mérida</v>
          </cell>
          <cell r="I2804">
            <v>1</v>
          </cell>
          <cell r="J2804" t="str">
            <v>Mérida</v>
          </cell>
          <cell r="K2804">
            <v>-89.621666000000005</v>
          </cell>
          <cell r="L2804">
            <v>20.967777000000002</v>
          </cell>
          <cell r="M2804" t="str">
            <v>Urbano</v>
          </cell>
          <cell r="N2804">
            <v>2</v>
          </cell>
          <cell r="O2804" t="str">
            <v>Aportaciones Federales</v>
          </cell>
          <cell r="P2804" t="str">
            <v>I004</v>
          </cell>
          <cell r="Q2804" t="str">
            <v>FAIS Municipal y de las Demarcaciones Territoriales del Distrito Federal</v>
          </cell>
          <cell r="R2804">
            <v>33</v>
          </cell>
          <cell r="S2804" t="str">
            <v>Aportaciones Federales para Entidades Federativas y Municipios</v>
          </cell>
          <cell r="T2804" t="str">
            <v>AYUNTAMIENTO DE MERIDA</v>
          </cell>
          <cell r="U2804">
            <v>4</v>
          </cell>
          <cell r="V2804" t="str">
            <v>Agua y saneamiento</v>
          </cell>
          <cell r="W2804">
            <v>2</v>
          </cell>
          <cell r="X2804" t="str">
            <v>Proyecto de Inversión de Infraestructura Social</v>
          </cell>
          <cell r="Y2804" t="str">
            <v>REDUCIR EL REZAGO SOCIAL Y MEJORAR LA CALIDAD DE VIDA DE LAS FAMILIAS EN POBREZA</v>
          </cell>
          <cell r="Z2804">
            <v>42817</v>
          </cell>
          <cell r="AA2804">
            <v>42887</v>
          </cell>
          <cell r="AB2804" t="str">
            <v>CALLE 187M INTERIOR 0 0 FRACCIONAMIENTO SANTA CRUZ, 97296 MÉRIDA, MÉRIDA YUCATÁN ENTRE CALLE 112 Y CALLE 114, LA OBRA SE REALIZARA EN CALLE 187 M X 112 Y 114 187 M X 112 Y 118 187 L X 114 Y 116 187 K</v>
          </cell>
          <cell r="AC2804">
            <v>0</v>
          </cell>
          <cell r="AE2804">
            <v>1</v>
          </cell>
          <cell r="AF2804" t="str">
            <v>En Ejecución</v>
          </cell>
          <cell r="AG2804">
            <v>2017</v>
          </cell>
          <cell r="AH2804">
            <v>192987.6</v>
          </cell>
        </row>
        <row r="2805">
          <cell r="B2805" t="str">
            <v>YUC00170100848715</v>
          </cell>
          <cell r="C2805" t="str">
            <v>Construccion De Cuarto Para Baño - 16704</v>
          </cell>
          <cell r="D2805" t="str">
            <v>16704</v>
          </cell>
          <cell r="E2805">
            <v>31</v>
          </cell>
          <cell r="F2805" t="str">
            <v>Yucatán</v>
          </cell>
          <cell r="G2805">
            <v>50</v>
          </cell>
          <cell r="H2805" t="str">
            <v>Mérida</v>
          </cell>
          <cell r="I2805">
            <v>1</v>
          </cell>
          <cell r="J2805" t="str">
            <v>Mérida</v>
          </cell>
          <cell r="K2805">
            <v>-89.621666000000005</v>
          </cell>
          <cell r="L2805">
            <v>20.967777000000002</v>
          </cell>
          <cell r="M2805" t="str">
            <v>Urbano</v>
          </cell>
          <cell r="N2805">
            <v>2</v>
          </cell>
          <cell r="O2805" t="str">
            <v>Aportaciones Federales</v>
          </cell>
          <cell r="P2805" t="str">
            <v>I004</v>
          </cell>
          <cell r="Q2805" t="str">
            <v>FAIS Municipal y de las Demarcaciones Territoriales del Distrito Federal</v>
          </cell>
          <cell r="R2805">
            <v>33</v>
          </cell>
          <cell r="S2805" t="str">
            <v>Aportaciones Federales para Entidades Federativas y Municipios</v>
          </cell>
          <cell r="T2805" t="str">
            <v>AYUNTAMIENTO DE MERIDA</v>
          </cell>
          <cell r="U2805">
            <v>10</v>
          </cell>
          <cell r="V2805" t="str">
            <v>Vivienda</v>
          </cell>
          <cell r="W2805">
            <v>2</v>
          </cell>
          <cell r="X2805" t="str">
            <v>Proyecto de Inversión de Infraestructura Social</v>
          </cell>
          <cell r="Z2805">
            <v>42811</v>
          </cell>
          <cell r="AA2805">
            <v>42887</v>
          </cell>
          <cell r="AB2805" t="str">
            <v>CALLE 50-A 346 0 INTERIOR 0 0 COLONIA PLAN DE AYALA SUR, 97298 MÉRIDA, MÉRIDA YUCATÁN ENTRE CALLE 159 Y , LA OBRA SE REALIZARA EN CALLE 50-A NO. 346 X 159 DE LA COLONIA PLAN DE AYALA SUR</v>
          </cell>
          <cell r="AC2805">
            <v>0</v>
          </cell>
          <cell r="AE2805">
            <v>1</v>
          </cell>
          <cell r="AF2805" t="str">
            <v>En Ejecución</v>
          </cell>
          <cell r="AH2805">
            <v>105080.34</v>
          </cell>
        </row>
        <row r="2806">
          <cell r="B2806" t="str">
            <v>YUC17170100848716</v>
          </cell>
          <cell r="C2806" t="str">
            <v>Construccion De Sistema De Drenaje Pluvial - 16672</v>
          </cell>
          <cell r="D2806" t="str">
            <v>16672</v>
          </cell>
          <cell r="E2806">
            <v>31</v>
          </cell>
          <cell r="F2806" t="str">
            <v>Yucatán</v>
          </cell>
          <cell r="G2806">
            <v>50</v>
          </cell>
          <cell r="H2806" t="str">
            <v>Mérida</v>
          </cell>
          <cell r="I2806">
            <v>1</v>
          </cell>
          <cell r="J2806" t="str">
            <v>Mérida</v>
          </cell>
          <cell r="K2806">
            <v>-89.621666000000005</v>
          </cell>
          <cell r="L2806">
            <v>20.967777000000002</v>
          </cell>
          <cell r="M2806" t="str">
            <v>Urbano</v>
          </cell>
          <cell r="N2806">
            <v>2</v>
          </cell>
          <cell r="O2806" t="str">
            <v>Aportaciones Federales</v>
          </cell>
          <cell r="P2806" t="str">
            <v>I004</v>
          </cell>
          <cell r="Q2806" t="str">
            <v>FAIS Municipal y de las Demarcaciones Territoriales del Distrito Federal</v>
          </cell>
          <cell r="R2806">
            <v>33</v>
          </cell>
          <cell r="S2806" t="str">
            <v>Aportaciones Federales para Entidades Federativas y Municipios</v>
          </cell>
          <cell r="T2806" t="str">
            <v>AYUNTAMIENTO DE MERIDA</v>
          </cell>
          <cell r="U2806">
            <v>4</v>
          </cell>
          <cell r="V2806" t="str">
            <v>Agua y saneamiento</v>
          </cell>
          <cell r="W2806">
            <v>2</v>
          </cell>
          <cell r="X2806" t="str">
            <v>Proyecto de Inversión de Infraestructura Social</v>
          </cell>
          <cell r="Y2806" t="str">
            <v>REDUCIR EL REZAGO SOCIAL Y MEJORAR LA CALIDAD DE VIDA DE LAS FAMILIAS EN POBREZA</v>
          </cell>
          <cell r="Z2806">
            <v>42817</v>
          </cell>
          <cell r="AA2806">
            <v>42887</v>
          </cell>
          <cell r="AB2806" t="str">
            <v>CALLE 19 INTERIOR 0 0 FRACCIONAMIENTO UNIDAD MORELOS, 97190 MÉRIDA, MÉRIDA YUCATÁN ENTRE CALLE 12 PTE Y CALLE 13 PTE, LA OBRA SE REALIZARA EN CALLE 19X12PTEY13PTE 7PTEX7SURY19 83X14Y16 7OTEX2SURY81PTE</v>
          </cell>
          <cell r="AC2806">
            <v>0</v>
          </cell>
          <cell r="AE2806">
            <v>1</v>
          </cell>
          <cell r="AF2806" t="str">
            <v>En Ejecución</v>
          </cell>
          <cell r="AG2806">
            <v>2017</v>
          </cell>
          <cell r="AH2806">
            <v>238573.51</v>
          </cell>
        </row>
        <row r="2807">
          <cell r="B2807" t="str">
            <v>YUC17170100848717</v>
          </cell>
          <cell r="C2807" t="str">
            <v>Construccion De Piso Firme - 14182</v>
          </cell>
          <cell r="D2807" t="str">
            <v>14182</v>
          </cell>
          <cell r="E2807">
            <v>31</v>
          </cell>
          <cell r="F2807" t="str">
            <v>Yucatán</v>
          </cell>
          <cell r="G2807">
            <v>50</v>
          </cell>
          <cell r="H2807" t="str">
            <v>Mérida</v>
          </cell>
          <cell r="I2807">
            <v>1</v>
          </cell>
          <cell r="J2807" t="str">
            <v>Mérida</v>
          </cell>
          <cell r="K2807">
            <v>-89.621666000000005</v>
          </cell>
          <cell r="L2807">
            <v>20.967777000000002</v>
          </cell>
          <cell r="M2807" t="str">
            <v>Urbano</v>
          </cell>
          <cell r="N2807">
            <v>2</v>
          </cell>
          <cell r="O2807" t="str">
            <v>Aportaciones Federales</v>
          </cell>
          <cell r="P2807" t="str">
            <v>I004</v>
          </cell>
          <cell r="Q2807" t="str">
            <v>FAIS Municipal y de las Demarcaciones Territoriales del Distrito Federal</v>
          </cell>
          <cell r="R2807">
            <v>33</v>
          </cell>
          <cell r="S2807" t="str">
            <v>Aportaciones Federales para Entidades Federativas y Municipios</v>
          </cell>
          <cell r="T2807" t="str">
            <v>AYUNTAMIENTO DE MERIDA</v>
          </cell>
          <cell r="U2807">
            <v>10</v>
          </cell>
          <cell r="V2807" t="str">
            <v>Vivienda</v>
          </cell>
          <cell r="W2807">
            <v>2</v>
          </cell>
          <cell r="X2807" t="str">
            <v>Proyecto de Inversión de Infraestructura Social</v>
          </cell>
          <cell r="Y2807" t="str">
            <v>REDUCIR EL REZAGO SOCIAL Y MEJORAR LA CALIDAD DE VIDA DE LAS FAMILIAS EN POBREZA</v>
          </cell>
          <cell r="Z2807">
            <v>42810</v>
          </cell>
          <cell r="AA2807">
            <v>42856</v>
          </cell>
          <cell r="AB2807" t="str">
            <v>CALLE 43 338 0 INTERIOR 0 0 COLONIA MELCHOR OCAMPO, 97165 MÉRIDA, MÉRIDA YUCATÁN ENTRE CALLE 12 Y CALLE 14, LA OBRA SE REALIZARA EN CALLE 43 NO. 338 X 12 Y 14 DE LA COLONIA MELCHOR OCAMPO</v>
          </cell>
          <cell r="AC2807">
            <v>0</v>
          </cell>
          <cell r="AE2807">
            <v>1</v>
          </cell>
          <cell r="AF2807" t="str">
            <v>En Ejecución</v>
          </cell>
          <cell r="AG2807">
            <v>2017</v>
          </cell>
          <cell r="AH2807">
            <v>3576.84</v>
          </cell>
        </row>
        <row r="2808">
          <cell r="B2808" t="str">
            <v>YUC17170100848718</v>
          </cell>
          <cell r="C2808" t="str">
            <v>Construccion De Techo Firme - 16948</v>
          </cell>
          <cell r="D2808" t="str">
            <v>16948</v>
          </cell>
          <cell r="E2808">
            <v>31</v>
          </cell>
          <cell r="F2808" t="str">
            <v>Yucatán</v>
          </cell>
          <cell r="G2808">
            <v>50</v>
          </cell>
          <cell r="H2808" t="str">
            <v>Mérida</v>
          </cell>
          <cell r="I2808">
            <v>1</v>
          </cell>
          <cell r="J2808" t="str">
            <v>Mérida</v>
          </cell>
          <cell r="K2808">
            <v>-89.621666000000005</v>
          </cell>
          <cell r="L2808">
            <v>20.967777000000002</v>
          </cell>
          <cell r="M2808" t="str">
            <v>Urbano</v>
          </cell>
          <cell r="N2808">
            <v>2</v>
          </cell>
          <cell r="O2808" t="str">
            <v>Aportaciones Federales</v>
          </cell>
          <cell r="P2808" t="str">
            <v>I004</v>
          </cell>
          <cell r="Q2808" t="str">
            <v>FAIS Municipal y de las Demarcaciones Territoriales del Distrito Federal</v>
          </cell>
          <cell r="R2808">
            <v>33</v>
          </cell>
          <cell r="S2808" t="str">
            <v>Aportaciones Federales para Entidades Federativas y Municipios</v>
          </cell>
          <cell r="T2808" t="str">
            <v>AYUNTAMIENTO DE MERIDA</v>
          </cell>
          <cell r="U2808">
            <v>10</v>
          </cell>
          <cell r="V2808" t="str">
            <v>Vivienda</v>
          </cell>
          <cell r="W2808">
            <v>2</v>
          </cell>
          <cell r="X2808" t="str">
            <v>Proyecto de Inversión de Infraestructura Social</v>
          </cell>
          <cell r="Y2808" t="str">
            <v>REDUCIR EL REZAGO SOCIAL Y MEJORAR LA CALIDAD DE VIDA DE LAS FAMILIAS EN POBREZA</v>
          </cell>
          <cell r="Z2808">
            <v>42811</v>
          </cell>
          <cell r="AA2808">
            <v>42887</v>
          </cell>
          <cell r="AB2808" t="str">
            <v>CALLE 131 458 A INTERIOR 0 0 CANTON SAN ANTONIO TECOH, 97299 MÉRIDA, MÉRIDA YUCATÁN ENTRE CALLE 56 Y CALLE 58, LA OBRA SE REALIZARA EN CALLE 131 NO. 458-A X 56 Y 58 DE LA COLONIA SAN JOSE TECOH</v>
          </cell>
          <cell r="AC2808">
            <v>0</v>
          </cell>
          <cell r="AE2808">
            <v>1</v>
          </cell>
          <cell r="AF2808" t="str">
            <v>En Ejecución</v>
          </cell>
          <cell r="AG2808">
            <v>2017</v>
          </cell>
          <cell r="AH2808">
            <v>46078.13</v>
          </cell>
        </row>
        <row r="2809">
          <cell r="B2809" t="str">
            <v>YUC17170100848719</v>
          </cell>
          <cell r="C2809" t="str">
            <v>Construccion De Techo Firme - 16933</v>
          </cell>
          <cell r="D2809" t="str">
            <v>16933</v>
          </cell>
          <cell r="E2809">
            <v>31</v>
          </cell>
          <cell r="F2809" t="str">
            <v>Yucatán</v>
          </cell>
          <cell r="G2809">
            <v>50</v>
          </cell>
          <cell r="H2809" t="str">
            <v>Mérida</v>
          </cell>
          <cell r="I2809">
            <v>1</v>
          </cell>
          <cell r="J2809" t="str">
            <v>Mérida</v>
          </cell>
          <cell r="K2809">
            <v>-89.621666000000005</v>
          </cell>
          <cell r="L2809">
            <v>20.967777000000002</v>
          </cell>
          <cell r="M2809" t="str">
            <v>Urbano</v>
          </cell>
          <cell r="N2809">
            <v>2</v>
          </cell>
          <cell r="O2809" t="str">
            <v>Aportaciones Federales</v>
          </cell>
          <cell r="P2809" t="str">
            <v>I004</v>
          </cell>
          <cell r="Q2809" t="str">
            <v>FAIS Municipal y de las Demarcaciones Territoriales del Distrito Federal</v>
          </cell>
          <cell r="R2809">
            <v>33</v>
          </cell>
          <cell r="S2809" t="str">
            <v>Aportaciones Federales para Entidades Federativas y Municipios</v>
          </cell>
          <cell r="T2809" t="str">
            <v>AYUNTAMIENTO DE MERIDA</v>
          </cell>
          <cell r="U2809">
            <v>10</v>
          </cell>
          <cell r="V2809" t="str">
            <v>Vivienda</v>
          </cell>
          <cell r="W2809">
            <v>2</v>
          </cell>
          <cell r="X2809" t="str">
            <v>Proyecto de Inversión de Infraestructura Social</v>
          </cell>
          <cell r="Y2809" t="str">
            <v>REDUCIR EL REZAGO SOCIAL Y MEJORAR LA CALIDAD DE VIDA DE LAS FAMILIAS EN POBREZA</v>
          </cell>
          <cell r="Z2809">
            <v>42811</v>
          </cell>
          <cell r="AA2809">
            <v>42887</v>
          </cell>
          <cell r="AB2809" t="str">
            <v>CALLE 193-A INTERIOR 0 0 COLONIA DZUNUNCAN, 97315 MÉRIDA, MÉRIDA YUCATÁN ENTRE CALLE 92 Y CALLE 94, LA OBRA SE REALIZARA EN CALLE 193-A SN X 92 Y 94 DE LA COMISARIA DE DZUNUNCAN</v>
          </cell>
          <cell r="AC2809">
            <v>0</v>
          </cell>
          <cell r="AE2809">
            <v>1</v>
          </cell>
          <cell r="AF2809" t="str">
            <v>En Ejecución</v>
          </cell>
          <cell r="AG2809">
            <v>2017</v>
          </cell>
          <cell r="AH2809">
            <v>40779.199999999997</v>
          </cell>
        </row>
        <row r="2810">
          <cell r="B2810" t="str">
            <v>YUC17170100848720</v>
          </cell>
          <cell r="C2810" t="str">
            <v>Construccion De Techo Firme - 16919</v>
          </cell>
          <cell r="D2810" t="str">
            <v>16919</v>
          </cell>
          <cell r="E2810">
            <v>31</v>
          </cell>
          <cell r="F2810" t="str">
            <v>Yucatán</v>
          </cell>
          <cell r="G2810">
            <v>50</v>
          </cell>
          <cell r="H2810" t="str">
            <v>Mérida</v>
          </cell>
          <cell r="I2810">
            <v>1</v>
          </cell>
          <cell r="J2810" t="str">
            <v>Mérida</v>
          </cell>
          <cell r="K2810">
            <v>-89.621666000000005</v>
          </cell>
          <cell r="L2810">
            <v>20.967777000000002</v>
          </cell>
          <cell r="M2810" t="str">
            <v>Urbano</v>
          </cell>
          <cell r="N2810">
            <v>2</v>
          </cell>
          <cell r="O2810" t="str">
            <v>Aportaciones Federales</v>
          </cell>
          <cell r="P2810" t="str">
            <v>I004</v>
          </cell>
          <cell r="Q2810" t="str">
            <v>FAIS Municipal y de las Demarcaciones Territoriales del Distrito Federal</v>
          </cell>
          <cell r="R2810">
            <v>33</v>
          </cell>
          <cell r="S2810" t="str">
            <v>Aportaciones Federales para Entidades Federativas y Municipios</v>
          </cell>
          <cell r="T2810" t="str">
            <v>AYUNTAMIENTO DE MERIDA</v>
          </cell>
          <cell r="U2810">
            <v>10</v>
          </cell>
          <cell r="V2810" t="str">
            <v>Vivienda</v>
          </cell>
          <cell r="W2810">
            <v>2</v>
          </cell>
          <cell r="X2810" t="str">
            <v>Proyecto de Inversión de Infraestructura Social</v>
          </cell>
          <cell r="Y2810" t="str">
            <v>REDUCIR EL REZAGO SOCIAL Y MEJORAR LA CALIDAD DE VIDA DE LAS FAMILIAS EN POBREZA</v>
          </cell>
          <cell r="Z2810">
            <v>42815</v>
          </cell>
          <cell r="AA2810">
            <v>42887</v>
          </cell>
          <cell r="AB2810" t="str">
            <v>CALLE 191 143 INTERIOR 0 0 COLONIA LA GUADALUPANA, 97315 MÉRIDA, MÉRIDA YUCATÁN ENTRE CALLE 66 Y , LA OBRA SE REALIZARA EN CALLE 191 NO 143 X 66 COL. GUADALUPANA</v>
          </cell>
          <cell r="AC2810">
            <v>0</v>
          </cell>
          <cell r="AE2810">
            <v>1</v>
          </cell>
          <cell r="AF2810" t="str">
            <v>En Ejecución</v>
          </cell>
          <cell r="AG2810">
            <v>2017</v>
          </cell>
          <cell r="AH2810">
            <v>54023.93</v>
          </cell>
        </row>
        <row r="2811">
          <cell r="B2811" t="str">
            <v>YUC17170100848721</v>
          </cell>
          <cell r="C2811" t="str">
            <v>Construccion De Techo Firme - 16918</v>
          </cell>
          <cell r="D2811" t="str">
            <v>16918</v>
          </cell>
          <cell r="E2811">
            <v>31</v>
          </cell>
          <cell r="F2811" t="str">
            <v>Yucatán</v>
          </cell>
          <cell r="G2811">
            <v>50</v>
          </cell>
          <cell r="H2811" t="str">
            <v>Mérida</v>
          </cell>
          <cell r="I2811">
            <v>1</v>
          </cell>
          <cell r="J2811" t="str">
            <v>Mérida</v>
          </cell>
          <cell r="K2811">
            <v>-89.621666000000005</v>
          </cell>
          <cell r="L2811">
            <v>20.967777000000002</v>
          </cell>
          <cell r="M2811" t="str">
            <v>Urbano</v>
          </cell>
          <cell r="N2811">
            <v>2</v>
          </cell>
          <cell r="O2811" t="str">
            <v>Aportaciones Federales</v>
          </cell>
          <cell r="P2811" t="str">
            <v>I004</v>
          </cell>
          <cell r="Q2811" t="str">
            <v>FAIS Municipal y de las Demarcaciones Territoriales del Distrito Federal</v>
          </cell>
          <cell r="R2811">
            <v>33</v>
          </cell>
          <cell r="S2811" t="str">
            <v>Aportaciones Federales para Entidades Federativas y Municipios</v>
          </cell>
          <cell r="T2811" t="str">
            <v>AYUNTAMIENTO DE MERIDA</v>
          </cell>
          <cell r="U2811">
            <v>10</v>
          </cell>
          <cell r="V2811" t="str">
            <v>Vivienda</v>
          </cell>
          <cell r="W2811">
            <v>2</v>
          </cell>
          <cell r="X2811" t="str">
            <v>Proyecto de Inversión de Infraestructura Social</v>
          </cell>
          <cell r="Y2811" t="str">
            <v>REDUCIR EL REZAGO SOCIAL Y MEJORAR LA CALIDAD DE VIDA DE LAS FAMILIAS EN POBREZA</v>
          </cell>
          <cell r="Z2811">
            <v>42815</v>
          </cell>
          <cell r="AA2811">
            <v>42887</v>
          </cell>
          <cell r="AB2811" t="str">
            <v>CALLE 111-B 371 0 INTERIOR 0 0 COLONIA 5 COLONIAS, 97280 MÉRIDA, MÉRIDA YUCATÁN ENTRE CALLE 46-B Y CALLE 48, LA OBRA SE REALIZARA EN CALLE 111-B NO. 371 X 46-B Y 48 DE LA COLONIA CINCO COLONIAS</v>
          </cell>
          <cell r="AC2811">
            <v>0</v>
          </cell>
          <cell r="AE2811">
            <v>1</v>
          </cell>
          <cell r="AF2811" t="str">
            <v>En Ejecución</v>
          </cell>
          <cell r="AG2811">
            <v>2017</v>
          </cell>
          <cell r="AH2811">
            <v>46489.41</v>
          </cell>
        </row>
        <row r="2812">
          <cell r="B2812" t="str">
            <v>YUC17170100848722</v>
          </cell>
          <cell r="C2812" t="str">
            <v>Construccion De Piso Firme - 11130</v>
          </cell>
          <cell r="D2812" t="str">
            <v>11130</v>
          </cell>
          <cell r="E2812">
            <v>31</v>
          </cell>
          <cell r="F2812" t="str">
            <v>Yucatán</v>
          </cell>
          <cell r="G2812">
            <v>50</v>
          </cell>
          <cell r="H2812" t="str">
            <v>Mérida</v>
          </cell>
          <cell r="I2812">
            <v>1</v>
          </cell>
          <cell r="J2812" t="str">
            <v>Mérida</v>
          </cell>
          <cell r="K2812">
            <v>-89.621666000000005</v>
          </cell>
          <cell r="L2812">
            <v>20.967777000000002</v>
          </cell>
          <cell r="M2812" t="str">
            <v>Urbano</v>
          </cell>
          <cell r="N2812">
            <v>2</v>
          </cell>
          <cell r="O2812" t="str">
            <v>Aportaciones Federales</v>
          </cell>
          <cell r="P2812" t="str">
            <v>I004</v>
          </cell>
          <cell r="Q2812" t="str">
            <v>FAIS Municipal y de las Demarcaciones Territoriales del Distrito Federal</v>
          </cell>
          <cell r="R2812">
            <v>33</v>
          </cell>
          <cell r="S2812" t="str">
            <v>Aportaciones Federales para Entidades Federativas y Municipios</v>
          </cell>
          <cell r="T2812" t="str">
            <v>AYUNTAMIENTO DE MERIDA</v>
          </cell>
          <cell r="U2812">
            <v>10</v>
          </cell>
          <cell r="V2812" t="str">
            <v>Vivienda</v>
          </cell>
          <cell r="W2812">
            <v>2</v>
          </cell>
          <cell r="X2812" t="str">
            <v>Proyecto de Inversión de Infraestructura Social</v>
          </cell>
          <cell r="Y2812" t="str">
            <v>REDUCIR EL REZAGO SOCIAL Y MEJORAR LA CALIDAD DE VIDA DE LAS FAMILIAS EN POBREZA</v>
          </cell>
          <cell r="Z2812">
            <v>42811</v>
          </cell>
          <cell r="AA2812">
            <v>42887</v>
          </cell>
          <cell r="AB2812" t="str">
            <v>CALLE 92 494 INTERIOR 0 0 COLONIA EMILIANO ZAPATA SUR III, 97297 MÉRIDA, MÉRIDA YUCATÁN ENTRE CALLE 171A Y CALLE 171B, LA OBRA SE REALIZARA EN CALLE 92 NO. 494 X 171-A Y 171-B COL. EMILIANO ZAPATA SUR</v>
          </cell>
          <cell r="AC2812">
            <v>0</v>
          </cell>
          <cell r="AE2812">
            <v>1</v>
          </cell>
          <cell r="AF2812" t="str">
            <v>En Ejecución</v>
          </cell>
          <cell r="AG2812">
            <v>2017</v>
          </cell>
          <cell r="AH2812">
            <v>5325.64</v>
          </cell>
        </row>
        <row r="2813">
          <cell r="B2813" t="str">
            <v>YUC17170100848723</v>
          </cell>
          <cell r="C2813" t="str">
            <v>Construccion De Techo Firme - 11243</v>
          </cell>
          <cell r="D2813" t="str">
            <v>11243</v>
          </cell>
          <cell r="E2813">
            <v>31</v>
          </cell>
          <cell r="F2813" t="str">
            <v>Yucatán</v>
          </cell>
          <cell r="G2813">
            <v>50</v>
          </cell>
          <cell r="H2813" t="str">
            <v>Mérida</v>
          </cell>
          <cell r="I2813">
            <v>1</v>
          </cell>
          <cell r="J2813" t="str">
            <v>Mérida</v>
          </cell>
          <cell r="K2813">
            <v>-89.621666000000005</v>
          </cell>
          <cell r="L2813">
            <v>20.967777000000002</v>
          </cell>
          <cell r="M2813" t="str">
            <v>Urbano</v>
          </cell>
          <cell r="N2813">
            <v>2</v>
          </cell>
          <cell r="O2813" t="str">
            <v>Aportaciones Federales</v>
          </cell>
          <cell r="P2813" t="str">
            <v>I004</v>
          </cell>
          <cell r="Q2813" t="str">
            <v>FAIS Municipal y de las Demarcaciones Territoriales del Distrito Federal</v>
          </cell>
          <cell r="R2813">
            <v>33</v>
          </cell>
          <cell r="S2813" t="str">
            <v>Aportaciones Federales para Entidades Federativas y Municipios</v>
          </cell>
          <cell r="T2813" t="str">
            <v>AYUNTAMIENTO DE MERIDA</v>
          </cell>
          <cell r="U2813">
            <v>10</v>
          </cell>
          <cell r="V2813" t="str">
            <v>Vivienda</v>
          </cell>
          <cell r="W2813">
            <v>2</v>
          </cell>
          <cell r="X2813" t="str">
            <v>Proyecto de Inversión de Infraestructura Social</v>
          </cell>
          <cell r="Y2813" t="str">
            <v>REDUCIR EL REZAGO SOCIAL Y MEJORAR LA CALIDAD DE VIDA DE LAS FAMILIAS EN POBREZA</v>
          </cell>
          <cell r="Z2813">
            <v>42811</v>
          </cell>
          <cell r="AA2813">
            <v>42887</v>
          </cell>
          <cell r="AB2813" t="str">
            <v>CALLE 137A 582 INTERIOR 0 0 COLONIA SAN ANTONIO XLUCH, 97290 MÉRIDA, MÉRIDA YUCATÁN ENTRE CALLE 70 Y CALLE 72, LA OBRA SE REALIZARA EN CALLE 137-A NO. 582 X 70 Y 72 COL. SAN ANTONIO XLUCH Y NOCO</v>
          </cell>
          <cell r="AC2813">
            <v>0</v>
          </cell>
          <cell r="AE2813">
            <v>1</v>
          </cell>
          <cell r="AF2813" t="str">
            <v>En Ejecución</v>
          </cell>
          <cell r="AG2813">
            <v>2017</v>
          </cell>
          <cell r="AH2813">
            <v>39865.160000000003</v>
          </cell>
        </row>
        <row r="2814">
          <cell r="B2814" t="str">
            <v>YUC17170100848724</v>
          </cell>
          <cell r="C2814" t="str">
            <v>Construccion De Techo Firme - 10836</v>
          </cell>
          <cell r="D2814" t="str">
            <v>10836</v>
          </cell>
          <cell r="E2814">
            <v>31</v>
          </cell>
          <cell r="F2814" t="str">
            <v>Yucatán</v>
          </cell>
          <cell r="G2814">
            <v>50</v>
          </cell>
          <cell r="H2814" t="str">
            <v>Mérida</v>
          </cell>
          <cell r="I2814">
            <v>1</v>
          </cell>
          <cell r="J2814" t="str">
            <v>Mérida</v>
          </cell>
          <cell r="K2814">
            <v>-89.621666000000005</v>
          </cell>
          <cell r="L2814">
            <v>20.967777000000002</v>
          </cell>
          <cell r="M2814" t="str">
            <v>Urbano</v>
          </cell>
          <cell r="N2814">
            <v>2</v>
          </cell>
          <cell r="O2814" t="str">
            <v>Aportaciones Federales</v>
          </cell>
          <cell r="P2814" t="str">
            <v>I004</v>
          </cell>
          <cell r="Q2814" t="str">
            <v>FAIS Municipal y de las Demarcaciones Territoriales del Distrito Federal</v>
          </cell>
          <cell r="R2814">
            <v>33</v>
          </cell>
          <cell r="S2814" t="str">
            <v>Aportaciones Federales para Entidades Federativas y Municipios</v>
          </cell>
          <cell r="T2814" t="str">
            <v>AYUNTAMIENTO DE MERIDA</v>
          </cell>
          <cell r="U2814">
            <v>10</v>
          </cell>
          <cell r="V2814" t="str">
            <v>Vivienda</v>
          </cell>
          <cell r="W2814">
            <v>2</v>
          </cell>
          <cell r="X2814" t="str">
            <v>Proyecto de Inversión de Infraestructura Social</v>
          </cell>
          <cell r="Y2814" t="str">
            <v>REDUCIR EL REZAGO SOCIAL Y MEJORAR LA CALIDAD DE VIDA DE LAS FAMILIAS EN POBREZA</v>
          </cell>
          <cell r="Z2814">
            <v>42811</v>
          </cell>
          <cell r="AA2814">
            <v>42887</v>
          </cell>
          <cell r="AB2814" t="str">
            <v>CALLE 92 505 INTERIOR 0 0 COLONIA EMILIANO ZAPATA SUR III, 97297 MÉRIDA, MÉRIDA YUCATÁN ENTRE CALLE 171A Y CALLE 171B, LA OBRA SE REALIZARA EN CALLE 92 NO. 505 X 171-A Y 171-B COL. EMILIANO ZAPATA SUR</v>
          </cell>
          <cell r="AC2814">
            <v>0</v>
          </cell>
          <cell r="AE2814">
            <v>1</v>
          </cell>
          <cell r="AF2814" t="str">
            <v>En Ejecución</v>
          </cell>
          <cell r="AG2814">
            <v>2017</v>
          </cell>
          <cell r="AH2814">
            <v>49392.94</v>
          </cell>
        </row>
        <row r="2815">
          <cell r="B2815" t="str">
            <v>YUC17170100848725</v>
          </cell>
          <cell r="C2815" t="str">
            <v>Construccion De Techo Firme - 10983</v>
          </cell>
          <cell r="D2815" t="str">
            <v>10983</v>
          </cell>
          <cell r="E2815">
            <v>31</v>
          </cell>
          <cell r="F2815" t="str">
            <v>Yucatán</v>
          </cell>
          <cell r="G2815">
            <v>50</v>
          </cell>
          <cell r="H2815" t="str">
            <v>Mérida</v>
          </cell>
          <cell r="I2815">
            <v>1</v>
          </cell>
          <cell r="J2815" t="str">
            <v>Mérida</v>
          </cell>
          <cell r="K2815">
            <v>-89.621666000000005</v>
          </cell>
          <cell r="L2815">
            <v>20.967777000000002</v>
          </cell>
          <cell r="M2815" t="str">
            <v>Urbano</v>
          </cell>
          <cell r="N2815">
            <v>2</v>
          </cell>
          <cell r="O2815" t="str">
            <v>Aportaciones Federales</v>
          </cell>
          <cell r="P2815" t="str">
            <v>I004</v>
          </cell>
          <cell r="Q2815" t="str">
            <v>FAIS Municipal y de las Demarcaciones Territoriales del Distrito Federal</v>
          </cell>
          <cell r="R2815">
            <v>33</v>
          </cell>
          <cell r="S2815" t="str">
            <v>Aportaciones Federales para Entidades Federativas y Municipios</v>
          </cell>
          <cell r="T2815" t="str">
            <v>AYUNTAMIENTO DE MERIDA</v>
          </cell>
          <cell r="U2815">
            <v>10</v>
          </cell>
          <cell r="V2815" t="str">
            <v>Vivienda</v>
          </cell>
          <cell r="W2815">
            <v>2</v>
          </cell>
          <cell r="X2815" t="str">
            <v>Proyecto de Inversión de Infraestructura Social</v>
          </cell>
          <cell r="Y2815" t="str">
            <v>REDUCIR EL REZAGO SOCIAL Y MEJORAR LA CALIDAD DE VIDA DE LAS FAMILIAS EN POBREZA</v>
          </cell>
          <cell r="Z2815">
            <v>42811</v>
          </cell>
          <cell r="AA2815">
            <v>42887</v>
          </cell>
          <cell r="AB2815" t="str">
            <v>CALLE 189B 270 INTERIOR 0 0 FRACCIONAMIENTO DZUNUNCAN, 97315 MÉRIDA, MÉRIDA YUCATÁN ENTRE CALLE 78 Y CALLE 80, LA OBRA SE REALIZARA EN CALLE 189-B NO. 270 X 78 Y 80 FRAC. DZUNUNCAN</v>
          </cell>
          <cell r="AC2815">
            <v>0</v>
          </cell>
          <cell r="AE2815">
            <v>1</v>
          </cell>
          <cell r="AF2815" t="str">
            <v>En Ejecución</v>
          </cell>
          <cell r="AG2815">
            <v>2017</v>
          </cell>
          <cell r="AH2815">
            <v>32640.51</v>
          </cell>
        </row>
        <row r="2816">
          <cell r="B2816" t="str">
            <v>YUC17170100848203</v>
          </cell>
          <cell r="C2816" t="str">
            <v>Construccion De Veintinueve Techos Firmes De Cuarenta Y Seis Metros Cuadrados Cada Uno En La Localidad Y Municipio De Celestun Yucatan - 28614</v>
          </cell>
          <cell r="D2816" t="str">
            <v>28614</v>
          </cell>
          <cell r="E2816">
            <v>31</v>
          </cell>
          <cell r="F2816" t="str">
            <v>Yucatán</v>
          </cell>
          <cell r="G2816">
            <v>11</v>
          </cell>
          <cell r="H2816" t="str">
            <v>Celestún</v>
          </cell>
          <cell r="I2816">
            <v>1</v>
          </cell>
          <cell r="J2816" t="str">
            <v>Celestún</v>
          </cell>
          <cell r="K2816">
            <v>-90.4</v>
          </cell>
          <cell r="L2816">
            <v>20.859165999999998</v>
          </cell>
          <cell r="M2816" t="str">
            <v>Urbano</v>
          </cell>
          <cell r="N2816">
            <v>2</v>
          </cell>
          <cell r="O2816" t="str">
            <v>Aportaciones Federales</v>
          </cell>
          <cell r="P2816" t="str">
            <v>I004</v>
          </cell>
          <cell r="Q2816" t="str">
            <v>FAIS Municipal y de las Demarcaciones Territoriales del Distrito Federal</v>
          </cell>
          <cell r="R2816">
            <v>33</v>
          </cell>
          <cell r="S2816" t="str">
            <v>Aportaciones Federales para Entidades Federativas y Municipios</v>
          </cell>
          <cell r="T2816" t="str">
            <v>MUNICIPIO DE CELESTUN YUCATAN</v>
          </cell>
          <cell r="U2816">
            <v>10</v>
          </cell>
          <cell r="V2816" t="str">
            <v>Vivienda</v>
          </cell>
          <cell r="W2816">
            <v>2</v>
          </cell>
          <cell r="X2816" t="str">
            <v>Proyecto de Inversión de Infraestructura Social</v>
          </cell>
          <cell r="Y2816" t="str">
            <v>DOTAR DE UN TECHO DIGNO A CADA FAMILIA BENEFICIADA CON ESTA OBRA DE TAL MANERA QUE LES PERMITA TENER SEGURIDAD Y UNA MEJOR CONDICION DE VIDA EN SU HOG</v>
          </cell>
          <cell r="Z2816">
            <v>42783</v>
          </cell>
          <cell r="AA2816">
            <v>42817</v>
          </cell>
          <cell r="AB2816" t="str">
            <v>COLONIA CELESTÚN, 97367 CELESTÚN, CELESTÚN YUCATÁN ENTRE Y , CADA OBRA SE REALIZARA EN LOS DOMICILIOS DE LOS BENEFICIARIOS QUE SE ENCUENTRAN DENTRO DE LA AGEB 0071</v>
          </cell>
          <cell r="AC2816">
            <v>0</v>
          </cell>
          <cell r="AE2816">
            <v>1</v>
          </cell>
          <cell r="AF2816" t="str">
            <v>En Ejecución</v>
          </cell>
          <cell r="AG2816">
            <v>2017</v>
          </cell>
          <cell r="AH2816">
            <v>975972.03</v>
          </cell>
        </row>
        <row r="2817">
          <cell r="B2817" t="str">
            <v>YUC17170100848204</v>
          </cell>
          <cell r="C2817" t="str">
            <v>Construccion De Veintinueve Techos Firmes De Cuarenta Y Seis Metros Cuadrados Cada Uno En La Localidad Y Municipio De Celestun Yucatan - 30748</v>
          </cell>
          <cell r="D2817" t="str">
            <v>30748</v>
          </cell>
          <cell r="E2817">
            <v>31</v>
          </cell>
          <cell r="F2817" t="str">
            <v>Yucatán</v>
          </cell>
          <cell r="G2817">
            <v>11</v>
          </cell>
          <cell r="H2817" t="str">
            <v>Celestún</v>
          </cell>
          <cell r="I2817">
            <v>1</v>
          </cell>
          <cell r="J2817" t="str">
            <v>Celestún</v>
          </cell>
          <cell r="K2817">
            <v>-90.4</v>
          </cell>
          <cell r="L2817">
            <v>20.859165999999998</v>
          </cell>
          <cell r="M2817" t="str">
            <v>Urbano</v>
          </cell>
          <cell r="N2817">
            <v>2</v>
          </cell>
          <cell r="O2817" t="str">
            <v>Aportaciones Federales</v>
          </cell>
          <cell r="P2817" t="str">
            <v>I004</v>
          </cell>
          <cell r="Q2817" t="str">
            <v>FAIS Municipal y de las Demarcaciones Territoriales del Distrito Federal</v>
          </cell>
          <cell r="R2817">
            <v>33</v>
          </cell>
          <cell r="S2817" t="str">
            <v>Aportaciones Federales para Entidades Federativas y Municipios</v>
          </cell>
          <cell r="T2817" t="str">
            <v>MUNICIPIO DE CELESTUN YUCATAN</v>
          </cell>
          <cell r="U2817">
            <v>10</v>
          </cell>
          <cell r="V2817" t="str">
            <v>Vivienda</v>
          </cell>
          <cell r="W2817">
            <v>2</v>
          </cell>
          <cell r="X2817" t="str">
            <v>Proyecto de Inversión de Infraestructura Social</v>
          </cell>
          <cell r="Y2817" t="str">
            <v>DOTAR DE UN TECHO DIGNO A CADA FAMILIA BENEFICIADA CON ESTA OBRA DE TAL MANERA QUE LES PERMITA TENER SEGURIDAD Y UNA MEJOR CONDICION DE VIDA EN SU HOG</v>
          </cell>
          <cell r="Z2817">
            <v>42783</v>
          </cell>
          <cell r="AA2817">
            <v>42811</v>
          </cell>
          <cell r="AB2817" t="str">
            <v>CALLE CALLE 8 COLONIA CELESTÚN, 97367 CELESTÚN, CELESTÚN YUCATÁN ENTRE Y , LAS OBRAS SE REALIZARAN EN LOS PREDIOS Y VIVIENDAS DE LOS BENEFICIARIOS QUE SE ENCUENTRAN DENTRO DE LA AGEB 0067</v>
          </cell>
          <cell r="AC2817">
            <v>0</v>
          </cell>
          <cell r="AE2817">
            <v>1</v>
          </cell>
          <cell r="AF2817" t="str">
            <v>En Ejecución</v>
          </cell>
          <cell r="AG2817">
            <v>2017</v>
          </cell>
          <cell r="AH2817">
            <v>426987.64</v>
          </cell>
        </row>
        <row r="2818">
          <cell r="B2818" t="str">
            <v>YUC17170100848205</v>
          </cell>
          <cell r="C2818" t="str">
            <v>Construccion De Veintinueve Techos Firmes Cuarenta Y Seis Metros Cuadrados Cada Uno En La Localidad Y Municipio De Celestun Yucatan - 28327</v>
          </cell>
          <cell r="D2818" t="str">
            <v>28327</v>
          </cell>
          <cell r="E2818">
            <v>31</v>
          </cell>
          <cell r="F2818" t="str">
            <v>Yucatán</v>
          </cell>
          <cell r="G2818">
            <v>11</v>
          </cell>
          <cell r="H2818" t="str">
            <v>Celestún</v>
          </cell>
          <cell r="I2818">
            <v>1</v>
          </cell>
          <cell r="J2818" t="str">
            <v>Celestún</v>
          </cell>
          <cell r="K2818">
            <v>-90.4</v>
          </cell>
          <cell r="L2818">
            <v>20.859165999999998</v>
          </cell>
          <cell r="M2818" t="str">
            <v>Urbano</v>
          </cell>
          <cell r="N2818">
            <v>2</v>
          </cell>
          <cell r="O2818" t="str">
            <v>Aportaciones Federales</v>
          </cell>
          <cell r="P2818" t="str">
            <v>I004</v>
          </cell>
          <cell r="Q2818" t="str">
            <v>FAIS Municipal y de las Demarcaciones Territoriales del Distrito Federal</v>
          </cell>
          <cell r="R2818">
            <v>33</v>
          </cell>
          <cell r="S2818" t="str">
            <v>Aportaciones Federales para Entidades Federativas y Municipios</v>
          </cell>
          <cell r="T2818" t="str">
            <v>MUNICIPIO DE CELESTUN YUCATAN</v>
          </cell>
          <cell r="U2818">
            <v>10</v>
          </cell>
          <cell r="V2818" t="str">
            <v>Vivienda</v>
          </cell>
          <cell r="W2818">
            <v>2</v>
          </cell>
          <cell r="X2818" t="str">
            <v>Proyecto de Inversión de Infraestructura Social</v>
          </cell>
          <cell r="Y2818" t="str">
            <v>DOTAR DE UN TECHO DIGNO A CADA FAMILIA BENEFICIADA CON ESTA OBRA DE TAL MANERA QUE LES PERMITA TENER SEGURIDAD Y UNA MEJOR CONDICION DE VIDA EN SU HOG</v>
          </cell>
          <cell r="Z2818">
            <v>42783</v>
          </cell>
          <cell r="AA2818">
            <v>42817</v>
          </cell>
          <cell r="AB2818" t="str">
            <v>CALLE CALLE 3C COLONIA CELESTÚN, 97367 CELESTÚN, CELESTÚN YUCATÁN ENTRE CALLE CALLE 12 Y CALLE CALLE 6, CALLE CALLE 1A LA OBRA SE ENCUENTRA EN CADA UNO DE LOS PREDIOS DE LOS BENEFICIARIOS QUE SE ENCUE</v>
          </cell>
          <cell r="AC2818">
            <v>0</v>
          </cell>
          <cell r="AE2818">
            <v>1</v>
          </cell>
          <cell r="AF2818" t="str">
            <v>En Ejecución</v>
          </cell>
          <cell r="AG2818">
            <v>2017</v>
          </cell>
          <cell r="AH2818">
            <v>121996.5</v>
          </cell>
        </row>
        <row r="2819">
          <cell r="B2819" t="str">
            <v>YUC17170100848726</v>
          </cell>
          <cell r="C2819" t="str">
            <v>Construccion De Pozos De Drenaje Pluvial - 16565</v>
          </cell>
          <cell r="D2819" t="str">
            <v>16565</v>
          </cell>
          <cell r="E2819">
            <v>31</v>
          </cell>
          <cell r="F2819" t="str">
            <v>Yucatán</v>
          </cell>
          <cell r="G2819">
            <v>50</v>
          </cell>
          <cell r="H2819" t="str">
            <v>Mérida</v>
          </cell>
          <cell r="I2819">
            <v>1</v>
          </cell>
          <cell r="J2819" t="str">
            <v>Mérida</v>
          </cell>
          <cell r="K2819">
            <v>-89.621666000000005</v>
          </cell>
          <cell r="L2819">
            <v>20.967777000000002</v>
          </cell>
          <cell r="M2819" t="str">
            <v>Urbano</v>
          </cell>
          <cell r="N2819">
            <v>2</v>
          </cell>
          <cell r="O2819" t="str">
            <v>Aportaciones Federales</v>
          </cell>
          <cell r="P2819" t="str">
            <v>I004</v>
          </cell>
          <cell r="Q2819" t="str">
            <v>FAIS Municipal y de las Demarcaciones Territoriales del Distrito Federal</v>
          </cell>
          <cell r="R2819">
            <v>33</v>
          </cell>
          <cell r="S2819" t="str">
            <v>Aportaciones Federales para Entidades Federativas y Municipios</v>
          </cell>
          <cell r="T2819" t="str">
            <v>AYUNTAMIENTO DE MERIDA</v>
          </cell>
          <cell r="U2819">
            <v>4</v>
          </cell>
          <cell r="V2819" t="str">
            <v>Agua y saneamiento</v>
          </cell>
          <cell r="W2819">
            <v>2</v>
          </cell>
          <cell r="X2819" t="str">
            <v>Proyecto de Inversión de Infraestructura Social</v>
          </cell>
          <cell r="Y2819" t="str">
            <v>REDUCIR EL REZAGO SOCIAL Y MEJORAR LA CALIDAD DE VIDA DE LAS FAMILIAS EN POBREZA</v>
          </cell>
          <cell r="Z2819">
            <v>42817</v>
          </cell>
          <cell r="AA2819">
            <v>42893</v>
          </cell>
          <cell r="AB2819" t="str">
            <v>CALLE 7 OTE INTERIOR 0 0 FRACCIONAMIENTO UNIDAD MORELOS, 97190 MÉRIDA, MÉRIDA YUCATÁN ENTRE CALLE 2 NTE Y CALLE 3 NTE, LA OBRA SE REALIZARA EN CALLE 7OTEX2NTEY3NTE 71BX10OTEY11OTE 4SURX15PTEYESQ 81PTE</v>
          </cell>
          <cell r="AC2819">
            <v>0</v>
          </cell>
          <cell r="AE2819">
            <v>1</v>
          </cell>
          <cell r="AF2819" t="str">
            <v>En Ejecución</v>
          </cell>
          <cell r="AG2819">
            <v>2017</v>
          </cell>
          <cell r="AH2819">
            <v>114007.07</v>
          </cell>
        </row>
        <row r="2820">
          <cell r="B2820" t="str">
            <v>YUC17170100848727</v>
          </cell>
          <cell r="C2820" t="str">
            <v>Construccion De Rejilla De Drenaje Pluvial - 16148</v>
          </cell>
          <cell r="D2820" t="str">
            <v>16148</v>
          </cell>
          <cell r="E2820">
            <v>31</v>
          </cell>
          <cell r="F2820" t="str">
            <v>Yucatán</v>
          </cell>
          <cell r="G2820">
            <v>50</v>
          </cell>
          <cell r="H2820" t="str">
            <v>Mérida</v>
          </cell>
          <cell r="I2820">
            <v>1</v>
          </cell>
          <cell r="J2820" t="str">
            <v>Mérida</v>
          </cell>
          <cell r="K2820">
            <v>-89.621666000000005</v>
          </cell>
          <cell r="L2820">
            <v>20.967777000000002</v>
          </cell>
          <cell r="M2820" t="str">
            <v>Urbano</v>
          </cell>
          <cell r="N2820">
            <v>2</v>
          </cell>
          <cell r="O2820" t="str">
            <v>Aportaciones Federales</v>
          </cell>
          <cell r="P2820" t="str">
            <v>I004</v>
          </cell>
          <cell r="Q2820" t="str">
            <v>FAIS Municipal y de las Demarcaciones Territoriales del Distrito Federal</v>
          </cell>
          <cell r="R2820">
            <v>33</v>
          </cell>
          <cell r="S2820" t="str">
            <v>Aportaciones Federales para Entidades Federativas y Municipios</v>
          </cell>
          <cell r="T2820" t="str">
            <v>AYUNTAMIENTO DE MERIDA</v>
          </cell>
          <cell r="U2820">
            <v>4</v>
          </cell>
          <cell r="V2820" t="str">
            <v>Agua y saneamiento</v>
          </cell>
          <cell r="W2820">
            <v>2</v>
          </cell>
          <cell r="X2820" t="str">
            <v>Proyecto de Inversión de Infraestructura Social</v>
          </cell>
          <cell r="Y2820" t="str">
            <v>REDUCIR EL REZAGO SOCIAL Y MEJORAR LA CALIDAD DE VIDA DE LAS FAMILIAS EN POBREZA</v>
          </cell>
          <cell r="Z2820">
            <v>42817</v>
          </cell>
          <cell r="AA2820">
            <v>42887</v>
          </cell>
          <cell r="AB2820" t="str">
            <v>CALLE 50A INTERIOR 0 0 COLONIA 5 COLONIAS, 97280 MÉRIDA, MÉRIDA YUCATÁN ENTRE CALLE 123 Y CALLE 125, LA OBRA SE REALIZARA EN CALLE 50 A X 123 Y 125 141 X 48 Y 50 153 X 48 Y 48 A 153 X 48 A Y 50 COL. C</v>
          </cell>
          <cell r="AC2820">
            <v>0</v>
          </cell>
          <cell r="AE2820">
            <v>1</v>
          </cell>
          <cell r="AF2820" t="str">
            <v>En Ejecución</v>
          </cell>
          <cell r="AG2820">
            <v>2017</v>
          </cell>
          <cell r="AH2820">
            <v>37429.839999999997</v>
          </cell>
        </row>
        <row r="2821">
          <cell r="B2821" t="str">
            <v>YUC17170100848728</v>
          </cell>
          <cell r="C2821" t="str">
            <v>Construccion De Techo Firme - 11041</v>
          </cell>
          <cell r="D2821" t="str">
            <v>11041</v>
          </cell>
          <cell r="E2821">
            <v>31</v>
          </cell>
          <cell r="F2821" t="str">
            <v>Yucatán</v>
          </cell>
          <cell r="G2821">
            <v>50</v>
          </cell>
          <cell r="H2821" t="str">
            <v>Mérida</v>
          </cell>
          <cell r="I2821">
            <v>1</v>
          </cell>
          <cell r="J2821" t="str">
            <v>Mérida</v>
          </cell>
          <cell r="K2821">
            <v>-89.621666000000005</v>
          </cell>
          <cell r="L2821">
            <v>20.967777000000002</v>
          </cell>
          <cell r="M2821" t="str">
            <v>Urbano</v>
          </cell>
          <cell r="N2821">
            <v>2</v>
          </cell>
          <cell r="O2821" t="str">
            <v>Aportaciones Federales</v>
          </cell>
          <cell r="P2821" t="str">
            <v>I004</v>
          </cell>
          <cell r="Q2821" t="str">
            <v>FAIS Municipal y de las Demarcaciones Territoriales del Distrito Federal</v>
          </cell>
          <cell r="R2821">
            <v>33</v>
          </cell>
          <cell r="S2821" t="str">
            <v>Aportaciones Federales para Entidades Federativas y Municipios</v>
          </cell>
          <cell r="T2821" t="str">
            <v>AYUNTAMIENTO DE MERIDA</v>
          </cell>
          <cell r="U2821">
            <v>10</v>
          </cell>
          <cell r="V2821" t="str">
            <v>Vivienda</v>
          </cell>
          <cell r="W2821">
            <v>2</v>
          </cell>
          <cell r="X2821" t="str">
            <v>Proyecto de Inversión de Infraestructura Social</v>
          </cell>
          <cell r="Y2821" t="str">
            <v>REDUCIR EL REZAGO SOCIAL Y MEJORAR LA CALIDAD DE VIDA DE LAS FAMILIAS EN POBREZA</v>
          </cell>
          <cell r="Z2821">
            <v>42810</v>
          </cell>
          <cell r="AA2821">
            <v>42856</v>
          </cell>
          <cell r="AB2821" t="str">
            <v>CALLE 9 594 INTERIOR 0 0 COLONIA NUEVA PACABTUN, 97159 MÉRIDA, MÉRIDA YUCATÁN ENTRE CALLE 46 Y CALLE 48, LA OBRA SE REALIZARA EN CALLE 9 NO. 594 X 46 Y 48 COL. NUEVA PACABTUN</v>
          </cell>
          <cell r="AC2821">
            <v>0</v>
          </cell>
          <cell r="AE2821">
            <v>1</v>
          </cell>
          <cell r="AF2821" t="str">
            <v>En Ejecución</v>
          </cell>
          <cell r="AG2821">
            <v>2017</v>
          </cell>
          <cell r="AH2821">
            <v>57233.120000000003</v>
          </cell>
        </row>
        <row r="2822">
          <cell r="B2822" t="str">
            <v>YUC17170100848729</v>
          </cell>
          <cell r="C2822" t="str">
            <v>Construccion De Techo Firme - 11456</v>
          </cell>
          <cell r="D2822" t="str">
            <v>11456</v>
          </cell>
          <cell r="E2822">
            <v>31</v>
          </cell>
          <cell r="F2822" t="str">
            <v>Yucatán</v>
          </cell>
          <cell r="G2822">
            <v>50</v>
          </cell>
          <cell r="H2822" t="str">
            <v>Mérida</v>
          </cell>
          <cell r="I2822">
            <v>1</v>
          </cell>
          <cell r="J2822" t="str">
            <v>Mérida</v>
          </cell>
          <cell r="K2822">
            <v>-89.621666000000005</v>
          </cell>
          <cell r="L2822">
            <v>20.967777000000002</v>
          </cell>
          <cell r="M2822" t="str">
            <v>Urbano</v>
          </cell>
          <cell r="N2822">
            <v>2</v>
          </cell>
          <cell r="O2822" t="str">
            <v>Aportaciones Federales</v>
          </cell>
          <cell r="P2822" t="str">
            <v>I004</v>
          </cell>
          <cell r="Q2822" t="str">
            <v>FAIS Municipal y de las Demarcaciones Territoriales del Distrito Federal</v>
          </cell>
          <cell r="R2822">
            <v>33</v>
          </cell>
          <cell r="S2822" t="str">
            <v>Aportaciones Federales para Entidades Federativas y Municipios</v>
          </cell>
          <cell r="T2822" t="str">
            <v>AYUNTAMIENTO DE MERIDA</v>
          </cell>
          <cell r="U2822">
            <v>10</v>
          </cell>
          <cell r="V2822" t="str">
            <v>Vivienda</v>
          </cell>
          <cell r="W2822">
            <v>2</v>
          </cell>
          <cell r="X2822" t="str">
            <v>Proyecto de Inversión de Infraestructura Social</v>
          </cell>
          <cell r="Y2822" t="str">
            <v>REDUCIR EL REZAGO SOCIAL Y MEJORAR LA CALIDAD DE VIDA DE LAS FAMILIAS EN POBREZA</v>
          </cell>
          <cell r="Z2822">
            <v>42810</v>
          </cell>
          <cell r="AA2822">
            <v>42856</v>
          </cell>
          <cell r="AB2822" t="str">
            <v>CALLE 157 189 INTERIOR 0 0 FRACCIONAMIENTO BELLAVISTA, 97285 MÉRIDA, MÉRIDA YUCATÁN ENTRE CALLE 40B Y CALLE 42, LA OBRA SE REALIZARA EN CALLE 157 NO. 189 X 40-B Y 42 FRAC. BELLAVISTA</v>
          </cell>
          <cell r="AC2822">
            <v>0</v>
          </cell>
          <cell r="AE2822">
            <v>1</v>
          </cell>
          <cell r="AF2822" t="str">
            <v>En Ejecución</v>
          </cell>
          <cell r="AG2822">
            <v>2017</v>
          </cell>
          <cell r="AH2822">
            <v>41146.42</v>
          </cell>
        </row>
        <row r="2823">
          <cell r="B2823" t="str">
            <v>YUC17170100848730</v>
          </cell>
          <cell r="C2823" t="str">
            <v>Construccion De Techo Firme - 11439</v>
          </cell>
          <cell r="D2823" t="str">
            <v>11439</v>
          </cell>
          <cell r="E2823">
            <v>31</v>
          </cell>
          <cell r="F2823" t="str">
            <v>Yucatán</v>
          </cell>
          <cell r="G2823">
            <v>50</v>
          </cell>
          <cell r="H2823" t="str">
            <v>Mérida</v>
          </cell>
          <cell r="I2823">
            <v>1</v>
          </cell>
          <cell r="J2823" t="str">
            <v>Mérida</v>
          </cell>
          <cell r="K2823">
            <v>-89.621666000000005</v>
          </cell>
          <cell r="L2823">
            <v>20.967777000000002</v>
          </cell>
          <cell r="M2823" t="str">
            <v>Urbano</v>
          </cell>
          <cell r="N2823">
            <v>2</v>
          </cell>
          <cell r="O2823" t="str">
            <v>Aportaciones Federales</v>
          </cell>
          <cell r="P2823" t="str">
            <v>I004</v>
          </cell>
          <cell r="Q2823" t="str">
            <v>FAIS Municipal y de las Demarcaciones Territoriales del Distrito Federal</v>
          </cell>
          <cell r="R2823">
            <v>33</v>
          </cell>
          <cell r="S2823" t="str">
            <v>Aportaciones Federales para Entidades Federativas y Municipios</v>
          </cell>
          <cell r="T2823" t="str">
            <v>AYUNTAMIENTO DE MERIDA</v>
          </cell>
          <cell r="U2823">
            <v>10</v>
          </cell>
          <cell r="V2823" t="str">
            <v>Vivienda</v>
          </cell>
          <cell r="W2823">
            <v>2</v>
          </cell>
          <cell r="X2823" t="str">
            <v>Proyecto de Inversión de Infraestructura Social</v>
          </cell>
          <cell r="Y2823" t="str">
            <v>REDUCIR EL REZAGO SOCIAL Y MEJORAR LA CALIDAD DE VIDA DE LAS FAMILIAS EN POBREZA</v>
          </cell>
          <cell r="Z2823">
            <v>42811</v>
          </cell>
          <cell r="AA2823">
            <v>42887</v>
          </cell>
          <cell r="AB2823" t="str">
            <v>CALLE 88A 397 INTERIOR 0 0 COLONIA EMILIANO ZAPATA SUR, 97296 MÉRIDA, MÉRIDA YUCATÁN ENTRE CALLE 159 Y CALLE 161, LA OBRA SE REALIZARA EN CALLE 88-A NO. 397 X 159 Y 161 COL. EMILIANO ZAPATA SUR I Y II</v>
          </cell>
          <cell r="AC2823">
            <v>0</v>
          </cell>
          <cell r="AE2823">
            <v>1</v>
          </cell>
          <cell r="AF2823" t="str">
            <v>En Ejecución</v>
          </cell>
          <cell r="AG2823">
            <v>2017</v>
          </cell>
          <cell r="AH2823">
            <v>28755.23</v>
          </cell>
        </row>
        <row r="2824">
          <cell r="B2824" t="str">
            <v>YUC17170100848731</v>
          </cell>
          <cell r="C2824" t="str">
            <v>Construccion De Techo Firme - 11293</v>
          </cell>
          <cell r="D2824" t="str">
            <v>11293</v>
          </cell>
          <cell r="E2824">
            <v>31</v>
          </cell>
          <cell r="F2824" t="str">
            <v>Yucatán</v>
          </cell>
          <cell r="G2824">
            <v>50</v>
          </cell>
          <cell r="H2824" t="str">
            <v>Mérida</v>
          </cell>
          <cell r="I2824">
            <v>1</v>
          </cell>
          <cell r="J2824" t="str">
            <v>Mérida</v>
          </cell>
          <cell r="K2824">
            <v>-89.621666000000005</v>
          </cell>
          <cell r="L2824">
            <v>20.967777000000002</v>
          </cell>
          <cell r="M2824" t="str">
            <v>Urbano</v>
          </cell>
          <cell r="N2824">
            <v>2</v>
          </cell>
          <cell r="O2824" t="str">
            <v>Aportaciones Federales</v>
          </cell>
          <cell r="P2824" t="str">
            <v>I004</v>
          </cell>
          <cell r="Q2824" t="str">
            <v>FAIS Municipal y de las Demarcaciones Territoriales del Distrito Federal</v>
          </cell>
          <cell r="R2824">
            <v>33</v>
          </cell>
          <cell r="S2824" t="str">
            <v>Aportaciones Federales para Entidades Federativas y Municipios</v>
          </cell>
          <cell r="T2824" t="str">
            <v>AYUNTAMIENTO DE MERIDA</v>
          </cell>
          <cell r="U2824">
            <v>10</v>
          </cell>
          <cell r="V2824" t="str">
            <v>Vivienda</v>
          </cell>
          <cell r="W2824">
            <v>2</v>
          </cell>
          <cell r="X2824" t="str">
            <v>Proyecto de Inversión de Infraestructura Social</v>
          </cell>
          <cell r="Y2824" t="str">
            <v>REDUCIR EL REZAGO SOCIAL Y MEJORAR LA CALIDAD DE VIDA DE LAS FAMILIAS EN POBREZA</v>
          </cell>
          <cell r="Z2824">
            <v>42810</v>
          </cell>
          <cell r="AA2824">
            <v>42856</v>
          </cell>
          <cell r="AB2824" t="str">
            <v>CALLE 37C INTERIOR 0 0 COLONIA JARDINES DE TAHDZIBICHEN, 97315 MÉRIDA, MÉRIDA YUCATÁN ENTRE CALLE 36 Y , LA OBRA SE REALIZARA EN CALLE 37-C SN X 36 COL. JARDINES DE TAHDZIBICHEN</v>
          </cell>
          <cell r="AC2824">
            <v>0</v>
          </cell>
          <cell r="AE2824">
            <v>1</v>
          </cell>
          <cell r="AF2824" t="str">
            <v>En Ejecución</v>
          </cell>
          <cell r="AG2824">
            <v>2017</v>
          </cell>
          <cell r="AH2824">
            <v>47059.61</v>
          </cell>
        </row>
        <row r="2825">
          <cell r="B2825" t="str">
            <v>YUC17170100848732</v>
          </cell>
          <cell r="C2825" t="str">
            <v>Construccion De Piso Firme - 10950</v>
          </cell>
          <cell r="D2825" t="str">
            <v>10950</v>
          </cell>
          <cell r="E2825">
            <v>31</v>
          </cell>
          <cell r="F2825" t="str">
            <v>Yucatán</v>
          </cell>
          <cell r="G2825">
            <v>50</v>
          </cell>
          <cell r="H2825" t="str">
            <v>Mérida</v>
          </cell>
          <cell r="I2825">
            <v>1</v>
          </cell>
          <cell r="J2825" t="str">
            <v>Mérida</v>
          </cell>
          <cell r="K2825">
            <v>-89.621666000000005</v>
          </cell>
          <cell r="L2825">
            <v>20.967777000000002</v>
          </cell>
          <cell r="M2825" t="str">
            <v>Urbano</v>
          </cell>
          <cell r="N2825">
            <v>2</v>
          </cell>
          <cell r="O2825" t="str">
            <v>Aportaciones Federales</v>
          </cell>
          <cell r="P2825" t="str">
            <v>I004</v>
          </cell>
          <cell r="Q2825" t="str">
            <v>FAIS Municipal y de las Demarcaciones Territoriales del Distrito Federal</v>
          </cell>
          <cell r="R2825">
            <v>33</v>
          </cell>
          <cell r="S2825" t="str">
            <v>Aportaciones Federales para Entidades Federativas y Municipios</v>
          </cell>
          <cell r="T2825" t="str">
            <v>AYUNTAMIENTO DE MERIDA</v>
          </cell>
          <cell r="U2825">
            <v>10</v>
          </cell>
          <cell r="V2825" t="str">
            <v>Vivienda</v>
          </cell>
          <cell r="W2825">
            <v>2</v>
          </cell>
          <cell r="X2825" t="str">
            <v>Proyecto de Inversión de Infraestructura Social</v>
          </cell>
          <cell r="Y2825" t="str">
            <v>REDUCIR EL REZAGO SOCIAL Y MEJORAR LA CALIDAD DE VIDA DE LAS FAMILIAS EN POBREZA</v>
          </cell>
          <cell r="Z2825">
            <v>42811</v>
          </cell>
          <cell r="AA2825">
            <v>42887</v>
          </cell>
          <cell r="AB2825" t="str">
            <v>CALLE 189B 270 INTERIOR 0 0 FRACCIONAMIENTO DZUNUNCAN, 97315 MÉRIDA, MÉRIDA YUCATÁN ENTRE CALLE 78 Y CALLE 80, LA OBRA SE REALIZARA EN CALLE 189-B NO. 270 X 78 Y 80 FRAC. DZUNUNCAN</v>
          </cell>
          <cell r="AC2825">
            <v>0</v>
          </cell>
          <cell r="AE2825">
            <v>1</v>
          </cell>
          <cell r="AF2825" t="str">
            <v>En Ejecución</v>
          </cell>
          <cell r="AG2825">
            <v>2017</v>
          </cell>
          <cell r="AH2825">
            <v>2975.49</v>
          </cell>
        </row>
        <row r="2826">
          <cell r="B2826" t="str">
            <v>YUC17170100848733</v>
          </cell>
          <cell r="C2826" t="str">
            <v>Construccion De Pozos De Drenaje Pluvial - 16128</v>
          </cell>
          <cell r="D2826" t="str">
            <v>16128</v>
          </cell>
          <cell r="E2826">
            <v>31</v>
          </cell>
          <cell r="F2826" t="str">
            <v>Yucatán</v>
          </cell>
          <cell r="G2826">
            <v>50</v>
          </cell>
          <cell r="H2826" t="str">
            <v>Mérida</v>
          </cell>
          <cell r="I2826">
            <v>1</v>
          </cell>
          <cell r="J2826" t="str">
            <v>Mérida</v>
          </cell>
          <cell r="K2826">
            <v>-89.621666000000005</v>
          </cell>
          <cell r="L2826">
            <v>20.967777000000002</v>
          </cell>
          <cell r="M2826" t="str">
            <v>Urbano</v>
          </cell>
          <cell r="N2826">
            <v>2</v>
          </cell>
          <cell r="O2826" t="str">
            <v>Aportaciones Federales</v>
          </cell>
          <cell r="P2826" t="str">
            <v>I004</v>
          </cell>
          <cell r="Q2826" t="str">
            <v>FAIS Municipal y de las Demarcaciones Territoriales del Distrito Federal</v>
          </cell>
          <cell r="R2826">
            <v>33</v>
          </cell>
          <cell r="S2826" t="str">
            <v>Aportaciones Federales para Entidades Federativas y Municipios</v>
          </cell>
          <cell r="T2826" t="str">
            <v>AYUNTAMIENTO DE MERIDA</v>
          </cell>
          <cell r="U2826">
            <v>4</v>
          </cell>
          <cell r="V2826" t="str">
            <v>Agua y saneamiento</v>
          </cell>
          <cell r="W2826">
            <v>2</v>
          </cell>
          <cell r="X2826" t="str">
            <v>Proyecto de Inversión de Infraestructura Social</v>
          </cell>
          <cell r="Y2826" t="str">
            <v>REDUCIR EL REZAGO SOCIAL Y MEJORAR LA CALIDAD DE VIDA DE LAS FAMILIAS EN POBREZA</v>
          </cell>
          <cell r="Z2826">
            <v>42817</v>
          </cell>
          <cell r="AA2826">
            <v>42887</v>
          </cell>
          <cell r="AB2826" t="str">
            <v>CALLE 79D INTERIOR 0 0 COLONIA NUEVA SAMBULA, 97250 MÉRIDA, MÉRIDA YUCATÁN ENTRE CALLE 98 Y , LA OBRA SE REALIZARA EN CALLE 79 D X 98 79 X 79 E Y 98 98 X 79 Y 79 E COL. NUEVA SAMBULA</v>
          </cell>
          <cell r="AC2826">
            <v>0</v>
          </cell>
          <cell r="AE2826">
            <v>1</v>
          </cell>
          <cell r="AF2826" t="str">
            <v>En Ejecución</v>
          </cell>
          <cell r="AG2826">
            <v>2017</v>
          </cell>
          <cell r="AH2826">
            <v>19398.62</v>
          </cell>
        </row>
        <row r="2827">
          <cell r="B2827" t="str">
            <v>YUC17170100848734</v>
          </cell>
          <cell r="C2827" t="str">
            <v>Construccion De Techo Firme - 10929</v>
          </cell>
          <cell r="D2827" t="str">
            <v>10929</v>
          </cell>
          <cell r="E2827">
            <v>31</v>
          </cell>
          <cell r="F2827" t="str">
            <v>Yucatán</v>
          </cell>
          <cell r="G2827">
            <v>50</v>
          </cell>
          <cell r="H2827" t="str">
            <v>Mérida</v>
          </cell>
          <cell r="I2827">
            <v>1</v>
          </cell>
          <cell r="J2827" t="str">
            <v>Mérida</v>
          </cell>
          <cell r="K2827">
            <v>-89.621666000000005</v>
          </cell>
          <cell r="L2827">
            <v>20.967777000000002</v>
          </cell>
          <cell r="M2827" t="str">
            <v>Urbano</v>
          </cell>
          <cell r="N2827">
            <v>2</v>
          </cell>
          <cell r="O2827" t="str">
            <v>Aportaciones Federales</v>
          </cell>
          <cell r="P2827" t="str">
            <v>I004</v>
          </cell>
          <cell r="Q2827" t="str">
            <v>FAIS Municipal y de las Demarcaciones Territoriales del Distrito Federal</v>
          </cell>
          <cell r="R2827">
            <v>33</v>
          </cell>
          <cell r="S2827" t="str">
            <v>Aportaciones Federales para Entidades Federativas y Municipios</v>
          </cell>
          <cell r="T2827" t="str">
            <v>AYUNTAMIENTO DE MERIDA</v>
          </cell>
          <cell r="U2827">
            <v>10</v>
          </cell>
          <cell r="V2827" t="str">
            <v>Vivienda</v>
          </cell>
          <cell r="W2827">
            <v>2</v>
          </cell>
          <cell r="X2827" t="str">
            <v>Proyecto de Inversión de Infraestructura Social</v>
          </cell>
          <cell r="Y2827" t="str">
            <v>REDUCIR EL REZAGO SOCIAL Y MEJORAR LA CALIDAD DE VIDA DE LAS FAMILIAS EN POBREZA</v>
          </cell>
          <cell r="Z2827">
            <v>42811</v>
          </cell>
          <cell r="AA2827">
            <v>42887</v>
          </cell>
          <cell r="AB2827" t="str">
            <v>CALLE 183 INTERIOR 0 0 COLONIA NUEVO SAN JOSÉ TECOH, 97315 MÉRIDA, MÉRIDA YUCATÁN ENTRE CALLE 76 Y CALLE 78, LA OBRA SE REALIZARA EN CALLE 183 SN X 76 Y 78 COL. NUEVA SAN JOSE TECOH</v>
          </cell>
          <cell r="AC2827">
            <v>0</v>
          </cell>
          <cell r="AE2827">
            <v>1</v>
          </cell>
          <cell r="AF2827" t="str">
            <v>En Ejecución</v>
          </cell>
          <cell r="AG2827">
            <v>2017</v>
          </cell>
          <cell r="AH2827">
            <v>60149.56</v>
          </cell>
        </row>
        <row r="2828">
          <cell r="B2828" t="str">
            <v>YUC17170100848735</v>
          </cell>
          <cell r="C2828" t="str">
            <v>Construccion De Techo Firme - 10917</v>
          </cell>
          <cell r="D2828" t="str">
            <v>10917</v>
          </cell>
          <cell r="E2828">
            <v>31</v>
          </cell>
          <cell r="F2828" t="str">
            <v>Yucatán</v>
          </cell>
          <cell r="G2828">
            <v>50</v>
          </cell>
          <cell r="H2828" t="str">
            <v>Mérida</v>
          </cell>
          <cell r="I2828">
            <v>1</v>
          </cell>
          <cell r="J2828" t="str">
            <v>Mérida</v>
          </cell>
          <cell r="K2828">
            <v>-89.621666000000005</v>
          </cell>
          <cell r="L2828">
            <v>20.967777000000002</v>
          </cell>
          <cell r="M2828" t="str">
            <v>Urbano</v>
          </cell>
          <cell r="N2828">
            <v>2</v>
          </cell>
          <cell r="O2828" t="str">
            <v>Aportaciones Federales</v>
          </cell>
          <cell r="P2828" t="str">
            <v>I004</v>
          </cell>
          <cell r="Q2828" t="str">
            <v>FAIS Municipal y de las Demarcaciones Territoriales del Distrito Federal</v>
          </cell>
          <cell r="R2828">
            <v>33</v>
          </cell>
          <cell r="S2828" t="str">
            <v>Aportaciones Federales para Entidades Federativas y Municipios</v>
          </cell>
          <cell r="T2828" t="str">
            <v>AYUNTAMIENTO DE MERIDA</v>
          </cell>
          <cell r="U2828">
            <v>10</v>
          </cell>
          <cell r="V2828" t="str">
            <v>Vivienda</v>
          </cell>
          <cell r="W2828">
            <v>2</v>
          </cell>
          <cell r="X2828" t="str">
            <v>Proyecto de Inversión de Infraestructura Social</v>
          </cell>
          <cell r="Y2828" t="str">
            <v>REDUCIR EL REZAGO SOCIAL Y MEJORAR LA CALIDAD DE VIDA DE LAS FAMILIAS EN POBREZA</v>
          </cell>
          <cell r="Z2828">
            <v>42811</v>
          </cell>
          <cell r="AA2828">
            <v>42887</v>
          </cell>
          <cell r="AB2828" t="str">
            <v>CALLE 171 INTERIOR 0 0 COLONIA EMILIANO ZAPATA SUR III, 97297 MÉRIDA, MÉRIDA YUCATÁN ENTRE CALLE 84A Y CALLE 84B, LA OBRA SE REALIZARA EN CALLE 171 SN X 84-A Y 84-B COL. EMILIANO ZAPATA SUR III</v>
          </cell>
          <cell r="AC2828">
            <v>0</v>
          </cell>
          <cell r="AE2828">
            <v>1</v>
          </cell>
          <cell r="AF2828" t="str">
            <v>En Ejecución</v>
          </cell>
          <cell r="AG2828">
            <v>2017</v>
          </cell>
          <cell r="AH2828">
            <v>54604.78</v>
          </cell>
        </row>
        <row r="2829">
          <cell r="B2829" t="str">
            <v>YUC17170100848736</v>
          </cell>
          <cell r="C2829" t="str">
            <v>Construccion De Cuarto Para Baño - 11411</v>
          </cell>
          <cell r="D2829" t="str">
            <v>11411</v>
          </cell>
          <cell r="E2829">
            <v>31</v>
          </cell>
          <cell r="F2829" t="str">
            <v>Yucatán</v>
          </cell>
          <cell r="G2829">
            <v>50</v>
          </cell>
          <cell r="H2829" t="str">
            <v>Mérida</v>
          </cell>
          <cell r="I2829">
            <v>1</v>
          </cell>
          <cell r="J2829" t="str">
            <v>Mérida</v>
          </cell>
          <cell r="K2829">
            <v>-89.621666000000005</v>
          </cell>
          <cell r="L2829">
            <v>20.967777000000002</v>
          </cell>
          <cell r="M2829" t="str">
            <v>Urbano</v>
          </cell>
          <cell r="N2829">
            <v>2</v>
          </cell>
          <cell r="O2829" t="str">
            <v>Aportaciones Federales</v>
          </cell>
          <cell r="P2829" t="str">
            <v>I004</v>
          </cell>
          <cell r="Q2829" t="str">
            <v>FAIS Municipal y de las Demarcaciones Territoriales del Distrito Federal</v>
          </cell>
          <cell r="R2829">
            <v>33</v>
          </cell>
          <cell r="S2829" t="str">
            <v>Aportaciones Federales para Entidades Federativas y Municipios</v>
          </cell>
          <cell r="T2829" t="str">
            <v>AYUNTAMIENTO DE MERIDA</v>
          </cell>
          <cell r="U2829">
            <v>10</v>
          </cell>
          <cell r="V2829" t="str">
            <v>Vivienda</v>
          </cell>
          <cell r="W2829">
            <v>2</v>
          </cell>
          <cell r="X2829" t="str">
            <v>Proyecto de Inversión de Infraestructura Social</v>
          </cell>
          <cell r="Y2829" t="str">
            <v>REDUCIR EL REZAGO SOCIAL Y MEJORAR LA CALIDAD DE VIDA DE LAS FAMILIAS EN POBREZA</v>
          </cell>
          <cell r="Z2829">
            <v>42811</v>
          </cell>
          <cell r="AA2829">
            <v>42887</v>
          </cell>
          <cell r="AB2829" t="str">
            <v>CALLE 88A 397 INTERIOR 0 0 COLONIA EMILIANO ZAPATA SUR, 97297 MÉRIDA, MÉRIDA YUCATÁN ENTRE CALLE 159 Y CALLE 161, LA OBRA SE REALIZARA EN CALLE 88-A NO. 397 X 159 Y 161 COL. EMILIANO ZAPATA SUR I Y II</v>
          </cell>
          <cell r="AC2829">
            <v>0</v>
          </cell>
          <cell r="AE2829">
            <v>1</v>
          </cell>
          <cell r="AF2829" t="str">
            <v>En Ejecución</v>
          </cell>
          <cell r="AG2829">
            <v>2017</v>
          </cell>
          <cell r="AH2829">
            <v>108412.32</v>
          </cell>
        </row>
        <row r="2830">
          <cell r="B2830" t="str">
            <v>YUC17170100848737</v>
          </cell>
          <cell r="C2830" t="str">
            <v>Construccion De Techo Firme - 11397</v>
          </cell>
          <cell r="D2830" t="str">
            <v>11397</v>
          </cell>
          <cell r="E2830">
            <v>31</v>
          </cell>
          <cell r="F2830" t="str">
            <v>Yucatán</v>
          </cell>
          <cell r="G2830">
            <v>50</v>
          </cell>
          <cell r="H2830" t="str">
            <v>Mérida</v>
          </cell>
          <cell r="I2830">
            <v>1</v>
          </cell>
          <cell r="J2830" t="str">
            <v>Mérida</v>
          </cell>
          <cell r="K2830">
            <v>-89.621666000000005</v>
          </cell>
          <cell r="L2830">
            <v>20.967777000000002</v>
          </cell>
          <cell r="M2830" t="str">
            <v>Urbano</v>
          </cell>
          <cell r="N2830">
            <v>2</v>
          </cell>
          <cell r="O2830" t="str">
            <v>Aportaciones Federales</v>
          </cell>
          <cell r="P2830" t="str">
            <v>I004</v>
          </cell>
          <cell r="Q2830" t="str">
            <v>FAIS Municipal y de las Demarcaciones Territoriales del Distrito Federal</v>
          </cell>
          <cell r="R2830">
            <v>33</v>
          </cell>
          <cell r="S2830" t="str">
            <v>Aportaciones Federales para Entidades Federativas y Municipios</v>
          </cell>
          <cell r="T2830" t="str">
            <v>AYUNTAMIENTO DE MERIDA</v>
          </cell>
          <cell r="U2830">
            <v>10</v>
          </cell>
          <cell r="V2830" t="str">
            <v>Vivienda</v>
          </cell>
          <cell r="W2830">
            <v>2</v>
          </cell>
          <cell r="X2830" t="str">
            <v>Proyecto de Inversión de Infraestructura Social</v>
          </cell>
          <cell r="Y2830" t="str">
            <v>REDUCIR EL REZAGO SOCIAL Y MEJORAR LA CALIDAD DE VIDA DE LAS FAMILIAS EN POBREZA</v>
          </cell>
          <cell r="Z2830">
            <v>42811</v>
          </cell>
          <cell r="AA2830">
            <v>42887</v>
          </cell>
          <cell r="AB2830" t="str">
            <v>CALLE 147 541 INTERIOR 0 0 COLONIA SAN ANTONIO XLUCH, 97290 MÉRIDA, MÉRIDA YUCATÁN ENTRE CALLE 64 Y CALLE 66, LA OBRA SE REALIZARA EN CALLE 147 NO. 541 X 64 Y 66 COL. SAN ANTONIO XLUCH</v>
          </cell>
          <cell r="AC2830">
            <v>0</v>
          </cell>
          <cell r="AE2830">
            <v>1</v>
          </cell>
          <cell r="AF2830" t="str">
            <v>En Ejecución</v>
          </cell>
          <cell r="AG2830">
            <v>2017</v>
          </cell>
          <cell r="AH2830">
            <v>44162.07</v>
          </cell>
        </row>
        <row r="2831">
          <cell r="B2831" t="str">
            <v>YUC17170100848738</v>
          </cell>
          <cell r="C2831" t="str">
            <v>Construccion De Cuartos Dormitorio - 10897</v>
          </cell>
          <cell r="D2831" t="str">
            <v>10897</v>
          </cell>
          <cell r="E2831">
            <v>31</v>
          </cell>
          <cell r="F2831" t="str">
            <v>Yucatán</v>
          </cell>
          <cell r="G2831">
            <v>50</v>
          </cell>
          <cell r="H2831" t="str">
            <v>Mérida</v>
          </cell>
          <cell r="I2831">
            <v>1</v>
          </cell>
          <cell r="J2831" t="str">
            <v>Mérida</v>
          </cell>
          <cell r="K2831">
            <v>-89.621666000000005</v>
          </cell>
          <cell r="L2831">
            <v>20.967777000000002</v>
          </cell>
          <cell r="M2831" t="str">
            <v>Urbano</v>
          </cell>
          <cell r="N2831">
            <v>2</v>
          </cell>
          <cell r="O2831" t="str">
            <v>Aportaciones Federales</v>
          </cell>
          <cell r="P2831" t="str">
            <v>I004</v>
          </cell>
          <cell r="Q2831" t="str">
            <v>FAIS Municipal y de las Demarcaciones Territoriales del Distrito Federal</v>
          </cell>
          <cell r="R2831">
            <v>33</v>
          </cell>
          <cell r="S2831" t="str">
            <v>Aportaciones Federales para Entidades Federativas y Municipios</v>
          </cell>
          <cell r="T2831" t="str">
            <v>AYUNTAMIENTO DE MERIDA</v>
          </cell>
          <cell r="U2831">
            <v>10</v>
          </cell>
          <cell r="V2831" t="str">
            <v>Vivienda</v>
          </cell>
          <cell r="W2831">
            <v>2</v>
          </cell>
          <cell r="X2831" t="str">
            <v>Proyecto de Inversión de Infraestructura Social</v>
          </cell>
          <cell r="Y2831" t="str">
            <v>REDUCIR EL REZAGO SOCIAL Y MEJORAR LA CALIDAD DE VIDA DE LAS FAMILIAS EN POBREZA</v>
          </cell>
          <cell r="Z2831">
            <v>42811</v>
          </cell>
          <cell r="AA2831">
            <v>42887</v>
          </cell>
          <cell r="AB2831" t="str">
            <v>CALLE 171 INTERIOR 0 0 COLONIA EMILIANO ZAPATA SUR III, 97297 MÉRIDA, MÉRIDA YUCATÁN ENTRE CALLE 84A Y CALLE 84B, LA OBRA SE REALIZARA EN CALLE 171 SN X 84-A Y 84-B COL. EMILIANO ZAPATA SUR III</v>
          </cell>
          <cell r="AC2831">
            <v>0</v>
          </cell>
          <cell r="AE2831">
            <v>1</v>
          </cell>
          <cell r="AF2831" t="str">
            <v>En Ejecución</v>
          </cell>
          <cell r="AG2831">
            <v>2017</v>
          </cell>
          <cell r="AH2831">
            <v>88306.55</v>
          </cell>
        </row>
        <row r="2832">
          <cell r="B2832" t="str">
            <v>YUC17170100848739</v>
          </cell>
          <cell r="C2832" t="str">
            <v>Construccion De Piso Firme - 10871</v>
          </cell>
          <cell r="D2832" t="str">
            <v>10871</v>
          </cell>
          <cell r="E2832">
            <v>31</v>
          </cell>
          <cell r="F2832" t="str">
            <v>Yucatán</v>
          </cell>
          <cell r="G2832">
            <v>50</v>
          </cell>
          <cell r="H2832" t="str">
            <v>Mérida</v>
          </cell>
          <cell r="I2832">
            <v>1</v>
          </cell>
          <cell r="J2832" t="str">
            <v>Mérida</v>
          </cell>
          <cell r="K2832">
            <v>-89.621666000000005</v>
          </cell>
          <cell r="L2832">
            <v>20.967777000000002</v>
          </cell>
          <cell r="M2832" t="str">
            <v>Urbano</v>
          </cell>
          <cell r="N2832">
            <v>2</v>
          </cell>
          <cell r="O2832" t="str">
            <v>Aportaciones Federales</v>
          </cell>
          <cell r="P2832" t="str">
            <v>I004</v>
          </cell>
          <cell r="Q2832" t="str">
            <v>FAIS Municipal y de las Demarcaciones Territoriales del Distrito Federal</v>
          </cell>
          <cell r="R2832">
            <v>33</v>
          </cell>
          <cell r="S2832" t="str">
            <v>Aportaciones Federales para Entidades Federativas y Municipios</v>
          </cell>
          <cell r="T2832" t="str">
            <v>AYUNTAMIENTO DE MERIDA</v>
          </cell>
          <cell r="U2832">
            <v>10</v>
          </cell>
          <cell r="V2832" t="str">
            <v>Vivienda</v>
          </cell>
          <cell r="W2832">
            <v>2</v>
          </cell>
          <cell r="X2832" t="str">
            <v>Proyecto de Inversión de Infraestructura Social</v>
          </cell>
          <cell r="Y2832" t="str">
            <v>REDUCIR EL REZAGO SOCIAL Y MEJORAR LA CALIDAD DE VIDA DE LAS FAMILIAS EN POBREZA</v>
          </cell>
          <cell r="Z2832">
            <v>42811</v>
          </cell>
          <cell r="AA2832">
            <v>42887</v>
          </cell>
          <cell r="AB2832" t="str">
            <v>CALLE 92 505 INTERIOR 0 0 COLONIA EMILIANO ZAPATA SUR III, 97297 MÉRIDA, MÉRIDA YUCATÁN ENTRE CALLE 171A Y CALLE 171B, LA OBRA SE REALIZARA EN CALLE 92 NO. 505 X 171-A Y 171-B COL. EMILIANO ZAPATA SUR</v>
          </cell>
          <cell r="AC2832">
            <v>0</v>
          </cell>
          <cell r="AE2832">
            <v>1</v>
          </cell>
          <cell r="AF2832" t="str">
            <v>En Ejecución</v>
          </cell>
          <cell r="AG2832">
            <v>2017</v>
          </cell>
          <cell r="AH2832">
            <v>5158.8100000000004</v>
          </cell>
        </row>
        <row r="2833">
          <cell r="B2833" t="str">
            <v>YUC17170100848740</v>
          </cell>
          <cell r="C2833" t="str">
            <v>Construccion De Cuarto Para Cocina - 10190</v>
          </cell>
          <cell r="D2833" t="str">
            <v>10190</v>
          </cell>
          <cell r="E2833">
            <v>31</v>
          </cell>
          <cell r="F2833" t="str">
            <v>Yucatán</v>
          </cell>
          <cell r="G2833">
            <v>50</v>
          </cell>
          <cell r="H2833" t="str">
            <v>Mérida</v>
          </cell>
          <cell r="I2833">
            <v>1</v>
          </cell>
          <cell r="J2833" t="str">
            <v>Mérida</v>
          </cell>
          <cell r="K2833">
            <v>-89.621666000000005</v>
          </cell>
          <cell r="L2833">
            <v>20.967777000000002</v>
          </cell>
          <cell r="M2833" t="str">
            <v>Urbano</v>
          </cell>
          <cell r="N2833">
            <v>2</v>
          </cell>
          <cell r="O2833" t="str">
            <v>Aportaciones Federales</v>
          </cell>
          <cell r="P2833" t="str">
            <v>I004</v>
          </cell>
          <cell r="Q2833" t="str">
            <v>FAIS Municipal y de las Demarcaciones Territoriales del Distrito Federal</v>
          </cell>
          <cell r="R2833">
            <v>33</v>
          </cell>
          <cell r="S2833" t="str">
            <v>Aportaciones Federales para Entidades Federativas y Municipios</v>
          </cell>
          <cell r="T2833" t="str">
            <v>AYUNTAMIENTO DE MERIDA</v>
          </cell>
          <cell r="U2833">
            <v>10</v>
          </cell>
          <cell r="V2833" t="str">
            <v>Vivienda</v>
          </cell>
          <cell r="W2833">
            <v>2</v>
          </cell>
          <cell r="X2833" t="str">
            <v>Proyecto de Inversión de Infraestructura Social</v>
          </cell>
          <cell r="Y2833" t="str">
            <v>REDUCIR EL REZAGO SOCIAL Y MEJORAR LA CALIDAD DE VIDA DE LAS FAMILIAS EN POBREZA</v>
          </cell>
          <cell r="Z2833">
            <v>42811</v>
          </cell>
          <cell r="AA2833">
            <v>42887</v>
          </cell>
          <cell r="AB2833" t="str">
            <v>CALLE 185 ESQUINA 387 INTERIOR 0 0 COLONIA DZUNUNCAN, 97315 MÉRIDA, MÉRIDA YUCATÁN ENTRE CALLE 92-A Y , LA OBRA SE REALIZARA EN CALLE 185 NO. 387 X 92-A DE LA COLONIA DZUNUNCAN</v>
          </cell>
          <cell r="AC2833">
            <v>0</v>
          </cell>
          <cell r="AE2833">
            <v>1</v>
          </cell>
          <cell r="AF2833" t="str">
            <v>En Ejecución</v>
          </cell>
          <cell r="AG2833">
            <v>2017</v>
          </cell>
          <cell r="AH2833">
            <v>75007.22</v>
          </cell>
        </row>
        <row r="2834">
          <cell r="B2834" t="str">
            <v>YUC17170100848741</v>
          </cell>
          <cell r="C2834" t="str">
            <v>Construccion De Cuartos Dormitorio - 10178</v>
          </cell>
          <cell r="D2834" t="str">
            <v>10178</v>
          </cell>
          <cell r="E2834">
            <v>31</v>
          </cell>
          <cell r="F2834" t="str">
            <v>Yucatán</v>
          </cell>
          <cell r="G2834">
            <v>50</v>
          </cell>
          <cell r="H2834" t="str">
            <v>Mérida</v>
          </cell>
          <cell r="I2834">
            <v>1</v>
          </cell>
          <cell r="J2834" t="str">
            <v>Mérida</v>
          </cell>
          <cell r="K2834">
            <v>-89.621666000000005</v>
          </cell>
          <cell r="L2834">
            <v>20.967777000000002</v>
          </cell>
          <cell r="M2834" t="str">
            <v>Urbano</v>
          </cell>
          <cell r="N2834">
            <v>2</v>
          </cell>
          <cell r="O2834" t="str">
            <v>Aportaciones Federales</v>
          </cell>
          <cell r="P2834" t="str">
            <v>I004</v>
          </cell>
          <cell r="Q2834" t="str">
            <v>FAIS Municipal y de las Demarcaciones Territoriales del Distrito Federal</v>
          </cell>
          <cell r="R2834">
            <v>33</v>
          </cell>
          <cell r="S2834" t="str">
            <v>Aportaciones Federales para Entidades Federativas y Municipios</v>
          </cell>
          <cell r="T2834" t="str">
            <v>AYUNTAMIENTO DE MERIDA</v>
          </cell>
          <cell r="U2834">
            <v>10</v>
          </cell>
          <cell r="V2834" t="str">
            <v>Vivienda</v>
          </cell>
          <cell r="W2834">
            <v>2</v>
          </cell>
          <cell r="X2834" t="str">
            <v>Proyecto de Inversión de Infraestructura Social</v>
          </cell>
          <cell r="Y2834" t="str">
            <v>REDUCIR EL REZAGO SOCIAL Y MEJORAR LA CALIDAD DE VIDA DE LAS FAMILIAS EN POBREZA</v>
          </cell>
          <cell r="Z2834">
            <v>42811</v>
          </cell>
          <cell r="AA2834">
            <v>42887</v>
          </cell>
          <cell r="AB2834" t="str">
            <v>CALLE 185 713 INTERIOR 0 0 COLONIA SAN ANTONIO XLUCH III, 97297 MÉRIDA, MÉRIDA YUCATÁN ENTRE CALLE 92 Y CALLE 94, LA OBRA SE REALIZARA EN CALLE 185 NO. 713 X 92 Y 94 COL. SAN ANTONIO XLUCH III</v>
          </cell>
          <cell r="AC2834">
            <v>0</v>
          </cell>
          <cell r="AE2834">
            <v>1</v>
          </cell>
          <cell r="AF2834" t="str">
            <v>En Ejecución</v>
          </cell>
          <cell r="AG2834">
            <v>2017</v>
          </cell>
          <cell r="AH2834">
            <v>78712.22</v>
          </cell>
        </row>
        <row r="2835">
          <cell r="B2835" t="str">
            <v>YUC17170100848742</v>
          </cell>
          <cell r="C2835" t="str">
            <v>Construccion De Cuarto Para Baño - 10172</v>
          </cell>
          <cell r="D2835" t="str">
            <v>10172</v>
          </cell>
          <cell r="E2835">
            <v>31</v>
          </cell>
          <cell r="F2835" t="str">
            <v>Yucatán</v>
          </cell>
          <cell r="G2835">
            <v>50</v>
          </cell>
          <cell r="H2835" t="str">
            <v>Mérida</v>
          </cell>
          <cell r="I2835">
            <v>1</v>
          </cell>
          <cell r="J2835" t="str">
            <v>Mérida</v>
          </cell>
          <cell r="K2835">
            <v>-89.621666000000005</v>
          </cell>
          <cell r="L2835">
            <v>20.967777000000002</v>
          </cell>
          <cell r="M2835" t="str">
            <v>Urbano</v>
          </cell>
          <cell r="N2835">
            <v>2</v>
          </cell>
          <cell r="O2835" t="str">
            <v>Aportaciones Federales</v>
          </cell>
          <cell r="P2835" t="str">
            <v>I004</v>
          </cell>
          <cell r="Q2835" t="str">
            <v>FAIS Municipal y de las Demarcaciones Territoriales del Distrito Federal</v>
          </cell>
          <cell r="R2835">
            <v>33</v>
          </cell>
          <cell r="S2835" t="str">
            <v>Aportaciones Federales para Entidades Federativas y Municipios</v>
          </cell>
          <cell r="T2835" t="str">
            <v>AYUNTAMIENTO DE MERIDA</v>
          </cell>
          <cell r="U2835">
            <v>10</v>
          </cell>
          <cell r="V2835" t="str">
            <v>Vivienda</v>
          </cell>
          <cell r="W2835">
            <v>2</v>
          </cell>
          <cell r="X2835" t="str">
            <v>Proyecto de Inversión de Infraestructura Social</v>
          </cell>
          <cell r="Y2835" t="str">
            <v>REDUCIR EL REZAGO SOCIAL Y MEJORAR LA CALIDAD DE VIDA DE LAS FAMILIAS EN POBREZA</v>
          </cell>
          <cell r="Z2835">
            <v>42811</v>
          </cell>
          <cell r="AA2835">
            <v>42887</v>
          </cell>
          <cell r="AB2835" t="str">
            <v>CALLE 100 612 0 INTERIOR 0 0 COLONIA SAN ANTONIO XLUCH III, 97297 MÉRIDA, MÉRIDA YUCATÁN ENTRE CALLE 179 Y CALLE 179-A, LA OBRA SE REALIZARA EN CALLE 100 NO. 612 X 179 Y 179-A DE LA COLONIA SAN ANTONI</v>
          </cell>
          <cell r="AC2835">
            <v>0</v>
          </cell>
          <cell r="AE2835">
            <v>1</v>
          </cell>
          <cell r="AF2835" t="str">
            <v>En Ejecución</v>
          </cell>
          <cell r="AG2835">
            <v>2017</v>
          </cell>
          <cell r="AH2835">
            <v>92790.29</v>
          </cell>
        </row>
        <row r="2836">
          <cell r="B2836" t="str">
            <v>YUC17170100848743</v>
          </cell>
          <cell r="C2836" t="str">
            <v>Construccion De Cuarto Para Baño - 11375</v>
          </cell>
          <cell r="D2836" t="str">
            <v>11375</v>
          </cell>
          <cell r="E2836">
            <v>31</v>
          </cell>
          <cell r="F2836" t="str">
            <v>Yucatán</v>
          </cell>
          <cell r="G2836">
            <v>50</v>
          </cell>
          <cell r="H2836" t="str">
            <v>Mérida</v>
          </cell>
          <cell r="I2836">
            <v>1</v>
          </cell>
          <cell r="J2836" t="str">
            <v>Mérida</v>
          </cell>
          <cell r="K2836">
            <v>-89.621666000000005</v>
          </cell>
          <cell r="L2836">
            <v>20.967777000000002</v>
          </cell>
          <cell r="M2836" t="str">
            <v>Urbano</v>
          </cell>
          <cell r="N2836">
            <v>2</v>
          </cell>
          <cell r="O2836" t="str">
            <v>Aportaciones Federales</v>
          </cell>
          <cell r="P2836" t="str">
            <v>I004</v>
          </cell>
          <cell r="Q2836" t="str">
            <v>FAIS Municipal y de las Demarcaciones Territoriales del Distrito Federal</v>
          </cell>
          <cell r="R2836">
            <v>33</v>
          </cell>
          <cell r="S2836" t="str">
            <v>Aportaciones Federales para Entidades Federativas y Municipios</v>
          </cell>
          <cell r="T2836" t="str">
            <v>AYUNTAMIENTO DE MERIDA</v>
          </cell>
          <cell r="U2836">
            <v>10</v>
          </cell>
          <cell r="V2836" t="str">
            <v>Vivienda</v>
          </cell>
          <cell r="W2836">
            <v>2</v>
          </cell>
          <cell r="X2836" t="str">
            <v>Proyecto de Inversión de Infraestructura Social</v>
          </cell>
          <cell r="Y2836" t="str">
            <v>REDUCIR EL REZAGO SOCIAL Y MEJORAR LA CALIDAD DE VIDA DE LAS FAMILIAS EN POBREZA</v>
          </cell>
          <cell r="Z2836">
            <v>42811</v>
          </cell>
          <cell r="AA2836">
            <v>42887</v>
          </cell>
          <cell r="AB2836" t="str">
            <v>CALLE 147 541 INTERIOR 0 0 COLONIA SAN ANTONIO XLUCH, 97290 MÉRIDA, MÉRIDA YUCATÁN ENTRE CALLE 64 Y CALLE 66, LA OBRA SE REALIZARA EN CALLE 147 NO. 541 X 64 Y 66 COL. SAN ANTONIO XLUCH</v>
          </cell>
          <cell r="AC2836">
            <v>0</v>
          </cell>
          <cell r="AE2836">
            <v>1</v>
          </cell>
          <cell r="AF2836" t="str">
            <v>En Ejecución</v>
          </cell>
          <cell r="AG2836">
            <v>2017</v>
          </cell>
          <cell r="AH2836">
            <v>109184.56</v>
          </cell>
        </row>
        <row r="2837">
          <cell r="B2837" t="str">
            <v>YUC16170100849249</v>
          </cell>
          <cell r="C2837" t="str">
            <v>Construcción, Adecuación, Mejora Y Equipamiento De Los Espacios De Comedor Y Cocina En La Prim. Tiburcio Flota Pérez En La Localidad De Kimbila Municipio De Tixmehuac</v>
          </cell>
          <cell r="D2837" t="str">
            <v>ESCTC-014-2016</v>
          </cell>
          <cell r="E2837">
            <v>31</v>
          </cell>
          <cell r="F2837" t="str">
            <v>Yucatán</v>
          </cell>
          <cell r="G2837">
            <v>94</v>
          </cell>
          <cell r="H2837" t="str">
            <v>Tixmehuac</v>
          </cell>
          <cell r="I2837">
            <v>10</v>
          </cell>
          <cell r="J2837" t="str">
            <v>Kimbilá</v>
          </cell>
          <cell r="K2837">
            <v>-89.084721999999999</v>
          </cell>
          <cell r="L2837">
            <v>20.295832999999998</v>
          </cell>
          <cell r="M2837" t="str">
            <v>Rural</v>
          </cell>
          <cell r="N2837">
            <v>3</v>
          </cell>
          <cell r="O2837" t="str">
            <v>Convenios</v>
          </cell>
          <cell r="P2837" t="str">
            <v>S221</v>
          </cell>
          <cell r="Q2837" t="str">
            <v>Escuelas de Tiempo Completo</v>
          </cell>
          <cell r="R2837">
            <v>11</v>
          </cell>
          <cell r="S2837" t="str">
            <v>Educación Pública</v>
          </cell>
          <cell r="T2837" t="str">
            <v>SECRETARIA DE EDUCACION DEL GOBIERNO DEL ESTADO DE YUCATAN</v>
          </cell>
          <cell r="U2837">
            <v>2</v>
          </cell>
          <cell r="V2837" t="str">
            <v>Educación</v>
          </cell>
          <cell r="W2837">
            <v>2</v>
          </cell>
          <cell r="X2837" t="str">
            <v>Proyecto de Inversión de Infraestructura Social</v>
          </cell>
          <cell r="Y2837" t="str">
            <v>CONTAR CON ESPACIO EDUCATIVOS QUE CUMPLAN CON LOS REQUERIMIENTOS PARA EL BENEFICIO DE LOS ALUMNOS</v>
          </cell>
          <cell r="Z2837">
            <v>42704</v>
          </cell>
          <cell r="AA2837">
            <v>43009</v>
          </cell>
          <cell r="AB2837" t="str">
            <v>Kimbilá,Yucatán,México</v>
          </cell>
          <cell r="AC2837">
            <v>1</v>
          </cell>
          <cell r="AD2837" t="str">
            <v>Coparticipación Federal-Estatal</v>
          </cell>
          <cell r="AE2837">
            <v>1</v>
          </cell>
          <cell r="AF2837" t="str">
            <v>En Ejecución</v>
          </cell>
          <cell r="AG2837">
            <v>2016</v>
          </cell>
          <cell r="AH2837">
            <v>700000</v>
          </cell>
        </row>
        <row r="2838">
          <cell r="B2838" t="str">
            <v>YUC16170100851626</v>
          </cell>
          <cell r="C2838" t="str">
            <v>Construcción De Calles Diversas En La Localidad Y Municipio De Muna.</v>
          </cell>
          <cell r="D2838" t="str">
            <v>IO-831053922-E2-2016</v>
          </cell>
          <cell r="E2838">
            <v>31</v>
          </cell>
          <cell r="F2838" t="str">
            <v>Yucatán</v>
          </cell>
          <cell r="G2838">
            <v>53</v>
          </cell>
          <cell r="H2838" t="str">
            <v>Muna</v>
          </cell>
          <cell r="I2838">
            <v>1</v>
          </cell>
          <cell r="J2838" t="str">
            <v>Muna</v>
          </cell>
          <cell r="K2838">
            <v>-89.713054999999997</v>
          </cell>
          <cell r="L2838">
            <v>20.484722000000001</v>
          </cell>
          <cell r="M2838" t="str">
            <v>Urbano</v>
          </cell>
          <cell r="N2838">
            <v>1</v>
          </cell>
          <cell r="O2838" t="str">
            <v>Subsidios</v>
          </cell>
          <cell r="P2838" t="str">
            <v>K003</v>
          </cell>
          <cell r="Q2838" t="str">
            <v>Proyectos de construcción de carreteras</v>
          </cell>
          <cell r="R2838">
            <v>9</v>
          </cell>
          <cell r="S2838" t="str">
            <v>Comunicaciones y Transportes</v>
          </cell>
          <cell r="T2838" t="str">
            <v>AYUNTAMIENTO DE MUNA YUCATAN</v>
          </cell>
          <cell r="U2838">
            <v>5</v>
          </cell>
          <cell r="V2838" t="str">
            <v>Urbanización</v>
          </cell>
          <cell r="W2838">
            <v>1</v>
          </cell>
          <cell r="X2838" t="str">
            <v>Proyecto de Inversión de Infraestructura Económica</v>
          </cell>
          <cell r="Z2838">
            <v>42622</v>
          </cell>
          <cell r="AA2838">
            <v>42705</v>
          </cell>
          <cell r="AB2838" t="str">
            <v>DIVERSAS CALLES</v>
          </cell>
          <cell r="AC2838">
            <v>0</v>
          </cell>
          <cell r="AE2838">
            <v>1</v>
          </cell>
          <cell r="AF2838" t="str">
            <v>En Ejecución</v>
          </cell>
          <cell r="AH2838">
            <v>1999685.11</v>
          </cell>
        </row>
        <row r="2839">
          <cell r="B2839" t="str">
            <v>YUC16170100851634</v>
          </cell>
          <cell r="C2839" t="str">
            <v>Formación De Líneas De Distribución Eléctrica En El Fraccionamiento La Línea En El Municipio De Telchac Puerto</v>
          </cell>
          <cell r="D2839" t="str">
            <v>1</v>
          </cell>
          <cell r="E2839">
            <v>31</v>
          </cell>
          <cell r="F2839" t="str">
            <v>Yucatán</v>
          </cell>
          <cell r="G2839">
            <v>83</v>
          </cell>
          <cell r="H2839" t="str">
            <v>Telchac Puerto</v>
          </cell>
          <cell r="I2839">
            <v>0</v>
          </cell>
          <cell r="J2839" t="str">
            <v>Cobertura municipal</v>
          </cell>
          <cell r="K2839">
            <v>0</v>
          </cell>
          <cell r="L2839">
            <v>0</v>
          </cell>
          <cell r="M2839" t="str">
            <v>n.a.</v>
          </cell>
          <cell r="N2839">
            <v>1</v>
          </cell>
          <cell r="O2839" t="str">
            <v>Subsidios</v>
          </cell>
          <cell r="P2839" t="str">
            <v>U022</v>
          </cell>
          <cell r="Q2839" t="str">
            <v>Programas Regionales</v>
          </cell>
          <cell r="R2839">
            <v>23</v>
          </cell>
          <cell r="S2839" t="str">
            <v>Provisiones Salariales y Económicas</v>
          </cell>
          <cell r="T2839" t="str">
            <v>H. Ayuntamiento de Telchac Puerto</v>
          </cell>
          <cell r="U2839">
            <v>5</v>
          </cell>
          <cell r="V2839" t="str">
            <v>Urbanización</v>
          </cell>
          <cell r="W2839">
            <v>2</v>
          </cell>
          <cell r="X2839" t="str">
            <v>Proyecto de Inversión de Infraestructura Social</v>
          </cell>
          <cell r="Z2839">
            <v>42703</v>
          </cell>
          <cell r="AA2839">
            <v>42705</v>
          </cell>
          <cell r="AB2839" t="str">
            <v>calle 50 x 29 y 29a Telchac Puerto</v>
          </cell>
          <cell r="AC2839">
            <v>3</v>
          </cell>
          <cell r="AD2839" t="str">
            <v>Coparticipación Federal-Municipal</v>
          </cell>
          <cell r="AE2839">
            <v>1</v>
          </cell>
          <cell r="AF2839" t="str">
            <v>En Ejecución</v>
          </cell>
          <cell r="AH2839">
            <v>678225</v>
          </cell>
        </row>
        <row r="2840">
          <cell r="B2840" t="str">
            <v>YUC16170100851642</v>
          </cell>
          <cell r="C2840" t="str">
            <v>Formación De Líneas De Distribución En La Colonia Fraccionamiento Castillo En El Municipio De Telchac Puerto</v>
          </cell>
          <cell r="D2840" t="str">
            <v>2</v>
          </cell>
          <cell r="E2840">
            <v>31</v>
          </cell>
          <cell r="F2840" t="str">
            <v>Yucatán</v>
          </cell>
          <cell r="G2840">
            <v>83</v>
          </cell>
          <cell r="H2840" t="str">
            <v>Telchac Puerto</v>
          </cell>
          <cell r="I2840">
            <v>0</v>
          </cell>
          <cell r="J2840" t="str">
            <v>Cobertura municipal</v>
          </cell>
          <cell r="K2840">
            <v>0</v>
          </cell>
          <cell r="L2840">
            <v>0</v>
          </cell>
          <cell r="M2840" t="str">
            <v>n.a.</v>
          </cell>
          <cell r="N2840">
            <v>1</v>
          </cell>
          <cell r="O2840" t="str">
            <v>Subsidios</v>
          </cell>
          <cell r="P2840" t="str">
            <v>U019</v>
          </cell>
          <cell r="Q2840" t="str">
            <v>Fondo Regional</v>
          </cell>
          <cell r="R2840">
            <v>23</v>
          </cell>
          <cell r="S2840" t="str">
            <v>Provisiones Salariales y Económicas</v>
          </cell>
          <cell r="T2840" t="str">
            <v>H. AYUNTAMIENTO DE TELCHAC PUERTO</v>
          </cell>
          <cell r="U2840">
            <v>5</v>
          </cell>
          <cell r="V2840" t="str">
            <v>Urbanización</v>
          </cell>
          <cell r="W2840">
            <v>2</v>
          </cell>
          <cell r="X2840" t="str">
            <v>Proyecto de Inversión de Infraestructura Social</v>
          </cell>
          <cell r="Z2840">
            <v>42703</v>
          </cell>
          <cell r="AA2840">
            <v>42705</v>
          </cell>
          <cell r="AB2840" t="str">
            <v>calle 36 x 27 y 29 y calle sin numero x 36 y 38</v>
          </cell>
          <cell r="AC2840">
            <v>3</v>
          </cell>
          <cell r="AD2840" t="str">
            <v>Coparticipación Federal-Municipal</v>
          </cell>
          <cell r="AE2840">
            <v>1</v>
          </cell>
          <cell r="AF2840" t="str">
            <v>En Ejecución</v>
          </cell>
          <cell r="AH2840">
            <v>615898</v>
          </cell>
        </row>
        <row r="2841">
          <cell r="B2841" t="str">
            <v>YUC00170100848220</v>
          </cell>
          <cell r="C2841" t="str">
            <v>Construccion De Pavimentos - 31107</v>
          </cell>
          <cell r="D2841" t="str">
            <v>31107</v>
          </cell>
          <cell r="E2841">
            <v>31</v>
          </cell>
          <cell r="F2841" t="str">
            <v>Yucatán</v>
          </cell>
          <cell r="G2841">
            <v>70</v>
          </cell>
          <cell r="H2841" t="str">
            <v>Sucilá</v>
          </cell>
          <cell r="I2841">
            <v>1</v>
          </cell>
          <cell r="J2841" t="str">
            <v>Sucilá</v>
          </cell>
          <cell r="K2841">
            <v>-88.313610999999995</v>
          </cell>
          <cell r="L2841">
            <v>21.154444000000002</v>
          </cell>
          <cell r="M2841" t="str">
            <v>Urbano</v>
          </cell>
          <cell r="N2841">
            <v>2</v>
          </cell>
          <cell r="O2841" t="str">
            <v>Aportaciones Federales</v>
          </cell>
          <cell r="P2841" t="str">
            <v>I004</v>
          </cell>
          <cell r="Q2841" t="str">
            <v>FAIS Municipal y de las Demarcaciones Territoriales del Distrito Federal</v>
          </cell>
          <cell r="R2841">
            <v>33</v>
          </cell>
          <cell r="S2841" t="str">
            <v>Aportaciones Federales para Entidades Federativas y Municipios</v>
          </cell>
          <cell r="T2841" t="str">
            <v>H AYUNTAMIENTO DE SUCILÁ</v>
          </cell>
          <cell r="U2841">
            <v>3</v>
          </cell>
          <cell r="V2841" t="str">
            <v>Transportes y vialidades</v>
          </cell>
          <cell r="W2841">
            <v>2</v>
          </cell>
          <cell r="X2841" t="str">
            <v>Proyecto de Inversión de Infraestructura Social</v>
          </cell>
          <cell r="Z2841">
            <v>42795</v>
          </cell>
          <cell r="AA2841">
            <v>42824</v>
          </cell>
          <cell r="AB2841" t="str">
            <v>CALLE 27 INTERIOR SN COLONIA SUCILÁ, 97630 SUCILÁ, SUCILÁ YUCATÁN ENTRE CALLE 26 Y CALLE 28, CALLE 29 CALLE 27 A DOS CALLES DEL PARADOR COMERCIAL</v>
          </cell>
          <cell r="AC2841">
            <v>0</v>
          </cell>
          <cell r="AE2841">
            <v>1</v>
          </cell>
          <cell r="AF2841" t="str">
            <v>En Ejecución</v>
          </cell>
          <cell r="AH2841">
            <v>463901.97</v>
          </cell>
        </row>
        <row r="2842">
          <cell r="B2842" t="str">
            <v>YUC17170100848744</v>
          </cell>
          <cell r="C2842" t="str">
            <v>Construccion De Techo Firme - 11165</v>
          </cell>
          <cell r="D2842" t="str">
            <v>11165</v>
          </cell>
          <cell r="E2842">
            <v>31</v>
          </cell>
          <cell r="F2842" t="str">
            <v>Yucatán</v>
          </cell>
          <cell r="G2842">
            <v>50</v>
          </cell>
          <cell r="H2842" t="str">
            <v>Mérida</v>
          </cell>
          <cell r="I2842">
            <v>1</v>
          </cell>
          <cell r="J2842" t="str">
            <v>Mérida</v>
          </cell>
          <cell r="K2842">
            <v>-89.621666000000005</v>
          </cell>
          <cell r="L2842">
            <v>20.967777000000002</v>
          </cell>
          <cell r="M2842" t="str">
            <v>Urbano</v>
          </cell>
          <cell r="N2842">
            <v>2</v>
          </cell>
          <cell r="O2842" t="str">
            <v>Aportaciones Federales</v>
          </cell>
          <cell r="P2842" t="str">
            <v>I004</v>
          </cell>
          <cell r="Q2842" t="str">
            <v>FAIS Municipal y de las Demarcaciones Territoriales del Distrito Federal</v>
          </cell>
          <cell r="R2842">
            <v>33</v>
          </cell>
          <cell r="S2842" t="str">
            <v>Aportaciones Federales para Entidades Federativas y Municipios</v>
          </cell>
          <cell r="T2842" t="str">
            <v>AYUNTAMIENTO DE MERIDA</v>
          </cell>
          <cell r="U2842">
            <v>10</v>
          </cell>
          <cell r="V2842" t="str">
            <v>Vivienda</v>
          </cell>
          <cell r="W2842">
            <v>2</v>
          </cell>
          <cell r="X2842" t="str">
            <v>Proyecto de Inversión de Infraestructura Social</v>
          </cell>
          <cell r="Y2842" t="str">
            <v>REDUCIR EL REZAGO SOCIAL Y MEJORAR LA CALIDAD DE VIDA DE LAS FAMILIAS EN POBREZA</v>
          </cell>
          <cell r="Z2842">
            <v>42811</v>
          </cell>
          <cell r="AA2842">
            <v>42887</v>
          </cell>
          <cell r="AB2842" t="str">
            <v>CALLE 92 494 INTERIOR 0 0 COLONIA EMILIANO ZAPATA SUR III, 97297 MÉRIDA, MÉRIDA YUCATÁN ENTRE CALLE 171A Y CALLE 171B, LA OBRA SE REALIZARA EN CALLE 92 NO. 494 X 171-A Y 171-B COL. EMILIANO ZAPATA SUR</v>
          </cell>
          <cell r="AC2842">
            <v>0</v>
          </cell>
          <cell r="AE2842">
            <v>1</v>
          </cell>
          <cell r="AF2842" t="str">
            <v>En Ejecución</v>
          </cell>
          <cell r="AG2842">
            <v>2017</v>
          </cell>
          <cell r="AH2842">
            <v>37509.279999999999</v>
          </cell>
        </row>
        <row r="2843">
          <cell r="B2843" t="str">
            <v>YUC17170100848745</v>
          </cell>
          <cell r="C2843" t="str">
            <v>Construccion De Techo Firme - 11354</v>
          </cell>
          <cell r="D2843" t="str">
            <v>11354</v>
          </cell>
          <cell r="E2843">
            <v>31</v>
          </cell>
          <cell r="F2843" t="str">
            <v>Yucatán</v>
          </cell>
          <cell r="G2843">
            <v>50</v>
          </cell>
          <cell r="H2843" t="str">
            <v>Mérida</v>
          </cell>
          <cell r="I2843">
            <v>1</v>
          </cell>
          <cell r="J2843" t="str">
            <v>Mérida</v>
          </cell>
          <cell r="K2843">
            <v>-89.621666000000005</v>
          </cell>
          <cell r="L2843">
            <v>20.967777000000002</v>
          </cell>
          <cell r="M2843" t="str">
            <v>Urbano</v>
          </cell>
          <cell r="N2843">
            <v>2</v>
          </cell>
          <cell r="O2843" t="str">
            <v>Aportaciones Federales</v>
          </cell>
          <cell r="P2843" t="str">
            <v>I004</v>
          </cell>
          <cell r="Q2843" t="str">
            <v>FAIS Municipal y de las Demarcaciones Territoriales del Distrito Federal</v>
          </cell>
          <cell r="R2843">
            <v>33</v>
          </cell>
          <cell r="S2843" t="str">
            <v>Aportaciones Federales para Entidades Federativas y Municipios</v>
          </cell>
          <cell r="T2843" t="str">
            <v>AYUNTAMIENTO DE MERIDA</v>
          </cell>
          <cell r="U2843">
            <v>10</v>
          </cell>
          <cell r="V2843" t="str">
            <v>Vivienda</v>
          </cell>
          <cell r="W2843">
            <v>2</v>
          </cell>
          <cell r="X2843" t="str">
            <v>Proyecto de Inversión de Infraestructura Social</v>
          </cell>
          <cell r="Y2843" t="str">
            <v>REDUCIR EL REZAGO SOCIAL Y MEJORAR LA CALIDAD DE VIDA DE LAS FAMILIAS EN POBREZA</v>
          </cell>
          <cell r="Z2843">
            <v>42807</v>
          </cell>
          <cell r="AA2843">
            <v>42856</v>
          </cell>
          <cell r="AB2843" t="str">
            <v>CALLE 43 504 INTERIOR 0 0 COLONIA NUEVA MAYAPAN, 97159 MÉRIDA, MÉRIDA YUCATÁN ENTRE CALLE 2 Y CALLE 2A, LA OBRA SE REALIZARA EN CALLE 43 NO. 504 X 2 Y 2-A COL. NUEVA MAYAPAN</v>
          </cell>
          <cell r="AC2843">
            <v>0</v>
          </cell>
          <cell r="AE2843">
            <v>1</v>
          </cell>
          <cell r="AF2843" t="str">
            <v>En Ejecución</v>
          </cell>
          <cell r="AG2843">
            <v>2017</v>
          </cell>
          <cell r="AH2843">
            <v>64207.91</v>
          </cell>
        </row>
        <row r="2844">
          <cell r="B2844" t="str">
            <v>YUC17170100848746</v>
          </cell>
          <cell r="C2844" t="str">
            <v>Construccion De Techo Firme - 11019</v>
          </cell>
          <cell r="D2844" t="str">
            <v>11019</v>
          </cell>
          <cell r="E2844">
            <v>31</v>
          </cell>
          <cell r="F2844" t="str">
            <v>Yucatán</v>
          </cell>
          <cell r="G2844">
            <v>50</v>
          </cell>
          <cell r="H2844" t="str">
            <v>Mérida</v>
          </cell>
          <cell r="I2844">
            <v>1</v>
          </cell>
          <cell r="J2844" t="str">
            <v>Mérida</v>
          </cell>
          <cell r="K2844">
            <v>-89.621666000000005</v>
          </cell>
          <cell r="L2844">
            <v>20.967777000000002</v>
          </cell>
          <cell r="M2844" t="str">
            <v>Urbano</v>
          </cell>
          <cell r="N2844">
            <v>2</v>
          </cell>
          <cell r="O2844" t="str">
            <v>Aportaciones Federales</v>
          </cell>
          <cell r="P2844" t="str">
            <v>I004</v>
          </cell>
          <cell r="Q2844" t="str">
            <v>FAIS Municipal y de las Demarcaciones Territoriales del Distrito Federal</v>
          </cell>
          <cell r="R2844">
            <v>33</v>
          </cell>
          <cell r="S2844" t="str">
            <v>Aportaciones Federales para Entidades Federativas y Municipios</v>
          </cell>
          <cell r="T2844" t="str">
            <v>AYUNTAMIENTO DE MERIDA</v>
          </cell>
          <cell r="U2844">
            <v>10</v>
          </cell>
          <cell r="V2844" t="str">
            <v>Vivienda</v>
          </cell>
          <cell r="W2844">
            <v>2</v>
          </cell>
          <cell r="X2844" t="str">
            <v>Proyecto de Inversión de Infraestructura Social</v>
          </cell>
          <cell r="Y2844" t="str">
            <v>REDUCIR EL REZAGO SOCIAL Y MEJORAR LA CALIDAD DE VIDA DE LAS FAMILIAS EN POBREZA</v>
          </cell>
          <cell r="Z2844">
            <v>42811</v>
          </cell>
          <cell r="AA2844">
            <v>42887</v>
          </cell>
          <cell r="AB2844" t="str">
            <v>CALLE 82A 515 INTERIOR 0 0 COLONIA DZUNUNCAN, 97315 MÉRIDA, MÉRIDA YUCATÁN ENTRE CALLE 189E Y CALLE 191, LA OBRA SE REALIZARA EN CALLE 82-A NO. 515 X 189-E Y 191 COL. DZUNUNCAN</v>
          </cell>
          <cell r="AC2844">
            <v>0</v>
          </cell>
          <cell r="AE2844">
            <v>1</v>
          </cell>
          <cell r="AF2844" t="str">
            <v>En Ejecución</v>
          </cell>
          <cell r="AG2844">
            <v>2017</v>
          </cell>
          <cell r="AH2844">
            <v>35374.410000000003</v>
          </cell>
        </row>
        <row r="2845">
          <cell r="B2845" t="str">
            <v>YUC17170100848747</v>
          </cell>
          <cell r="C2845" t="str">
            <v>Construccion De Piso Firme - 11003</v>
          </cell>
          <cell r="D2845" t="str">
            <v>11003</v>
          </cell>
          <cell r="E2845">
            <v>31</v>
          </cell>
          <cell r="F2845" t="str">
            <v>Yucatán</v>
          </cell>
          <cell r="G2845">
            <v>50</v>
          </cell>
          <cell r="H2845" t="str">
            <v>Mérida</v>
          </cell>
          <cell r="I2845">
            <v>1</v>
          </cell>
          <cell r="J2845" t="str">
            <v>Mérida</v>
          </cell>
          <cell r="K2845">
            <v>-89.621666000000005</v>
          </cell>
          <cell r="L2845">
            <v>20.967777000000002</v>
          </cell>
          <cell r="M2845" t="str">
            <v>Urbano</v>
          </cell>
          <cell r="N2845">
            <v>2</v>
          </cell>
          <cell r="O2845" t="str">
            <v>Aportaciones Federales</v>
          </cell>
          <cell r="P2845" t="str">
            <v>I004</v>
          </cell>
          <cell r="Q2845" t="str">
            <v>FAIS Municipal y de las Demarcaciones Territoriales del Distrito Federal</v>
          </cell>
          <cell r="R2845">
            <v>33</v>
          </cell>
          <cell r="S2845" t="str">
            <v>Aportaciones Federales para Entidades Federativas y Municipios</v>
          </cell>
          <cell r="T2845" t="str">
            <v>AYUNTAMIENTO DE MERIDA</v>
          </cell>
          <cell r="U2845">
            <v>10</v>
          </cell>
          <cell r="V2845" t="str">
            <v>Vivienda</v>
          </cell>
          <cell r="W2845">
            <v>2</v>
          </cell>
          <cell r="X2845" t="str">
            <v>Proyecto de Inversión de Infraestructura Social</v>
          </cell>
          <cell r="Y2845" t="str">
            <v>REDUCIR EL REZAGO SOCIAL Y MEJORAR LA CALIDAD DE VIDA DE LAS FAMILIAS EN POBREZA</v>
          </cell>
          <cell r="Z2845">
            <v>42811</v>
          </cell>
          <cell r="AA2845">
            <v>42887</v>
          </cell>
          <cell r="AB2845" t="str">
            <v>CALLE 82A 515 INTERIOR 0 0 COLONIA DZUNUNCAN, 97315 MÉRIDA, MÉRIDA YUCATÁN ENTRE CALLE 189E Y CALLE 191, LA OBRA SE REALIZARA EN CALLE 82-A NO. 515 X 189-E Y 191 COL. DZUNUNCAN</v>
          </cell>
          <cell r="AC2845">
            <v>0</v>
          </cell>
          <cell r="AE2845">
            <v>1</v>
          </cell>
          <cell r="AF2845" t="str">
            <v>En Ejecución</v>
          </cell>
          <cell r="AG2845">
            <v>2017</v>
          </cell>
          <cell r="AH2845">
            <v>4736.5200000000004</v>
          </cell>
        </row>
        <row r="2846">
          <cell r="B2846" t="str">
            <v>YUC17170100848748</v>
          </cell>
          <cell r="C2846" t="str">
            <v>Construccion De Cuartos Dormitorio - 10148</v>
          </cell>
          <cell r="D2846" t="str">
            <v>10148</v>
          </cell>
          <cell r="E2846">
            <v>31</v>
          </cell>
          <cell r="F2846" t="str">
            <v>Yucatán</v>
          </cell>
          <cell r="G2846">
            <v>50</v>
          </cell>
          <cell r="H2846" t="str">
            <v>Mérida</v>
          </cell>
          <cell r="I2846">
            <v>1</v>
          </cell>
          <cell r="J2846" t="str">
            <v>Mérida</v>
          </cell>
          <cell r="K2846">
            <v>-89.621666000000005</v>
          </cell>
          <cell r="L2846">
            <v>20.967777000000002</v>
          </cell>
          <cell r="M2846" t="str">
            <v>Urbano</v>
          </cell>
          <cell r="N2846">
            <v>2</v>
          </cell>
          <cell r="O2846" t="str">
            <v>Aportaciones Federales</v>
          </cell>
          <cell r="P2846" t="str">
            <v>I004</v>
          </cell>
          <cell r="Q2846" t="str">
            <v>FAIS Municipal y de las Demarcaciones Territoriales del Distrito Federal</v>
          </cell>
          <cell r="R2846">
            <v>33</v>
          </cell>
          <cell r="S2846" t="str">
            <v>Aportaciones Federales para Entidades Federativas y Municipios</v>
          </cell>
          <cell r="T2846" t="str">
            <v>AYUNTAMIENTO DE MERIDA</v>
          </cell>
          <cell r="U2846">
            <v>10</v>
          </cell>
          <cell r="V2846" t="str">
            <v>Vivienda</v>
          </cell>
          <cell r="W2846">
            <v>2</v>
          </cell>
          <cell r="X2846" t="str">
            <v>Proyecto de Inversión de Infraestructura Social</v>
          </cell>
          <cell r="Y2846" t="str">
            <v>REDUCIR EL REZAGO SOCIAL Y MEJORAR LA CALIDAD DE VIDA DE LAS FAMILIAS EN POBREZA</v>
          </cell>
          <cell r="Z2846">
            <v>42811</v>
          </cell>
          <cell r="AA2846">
            <v>42887</v>
          </cell>
          <cell r="AB2846" t="str">
            <v>CALLE 86 606 INTERIOR 0 0 COLONIA SAN ANTONIO XLUCH III, 97297 MÉRIDA, MÉRIDA YUCATÁN ENTRE CALLE 177 Y CALLE 179, LA OBRA SE REALIZARA EN CALLE 86 NO. 606 X 177 Y 179 COL. SAN ANTONIO XLUCH III</v>
          </cell>
          <cell r="AC2846">
            <v>0</v>
          </cell>
          <cell r="AE2846">
            <v>1</v>
          </cell>
          <cell r="AF2846" t="str">
            <v>En Ejecución</v>
          </cell>
          <cell r="AG2846">
            <v>2017</v>
          </cell>
          <cell r="AH2846">
            <v>79573.87</v>
          </cell>
        </row>
        <row r="2847">
          <cell r="B2847" t="str">
            <v>YUC17170100848749</v>
          </cell>
          <cell r="C2847" t="str">
            <v>Construccion De Cuarto Para Baño - 10317</v>
          </cell>
          <cell r="D2847" t="str">
            <v>10317</v>
          </cell>
          <cell r="E2847">
            <v>31</v>
          </cell>
          <cell r="F2847" t="str">
            <v>Yucatán</v>
          </cell>
          <cell r="G2847">
            <v>50</v>
          </cell>
          <cell r="H2847" t="str">
            <v>Mérida</v>
          </cell>
          <cell r="I2847">
            <v>1</v>
          </cell>
          <cell r="J2847" t="str">
            <v>Mérida</v>
          </cell>
          <cell r="K2847">
            <v>-89.621666000000005</v>
          </cell>
          <cell r="L2847">
            <v>20.967777000000002</v>
          </cell>
          <cell r="M2847" t="str">
            <v>Urbano</v>
          </cell>
          <cell r="N2847">
            <v>2</v>
          </cell>
          <cell r="O2847" t="str">
            <v>Aportaciones Federales</v>
          </cell>
          <cell r="P2847" t="str">
            <v>I004</v>
          </cell>
          <cell r="Q2847" t="str">
            <v>FAIS Municipal y de las Demarcaciones Territoriales del Distrito Federal</v>
          </cell>
          <cell r="R2847">
            <v>33</v>
          </cell>
          <cell r="S2847" t="str">
            <v>Aportaciones Federales para Entidades Federativas y Municipios</v>
          </cell>
          <cell r="T2847" t="str">
            <v>AYUNTAMIENTO DE MERIDA</v>
          </cell>
          <cell r="U2847">
            <v>10</v>
          </cell>
          <cell r="V2847" t="str">
            <v>Vivienda</v>
          </cell>
          <cell r="W2847">
            <v>2</v>
          </cell>
          <cell r="X2847" t="str">
            <v>Proyecto de Inversión de Infraestructura Social</v>
          </cell>
          <cell r="Y2847" t="str">
            <v>REDUCIR EL REZAGO SOCIAL Y MEJORAR LA CALIDAD DE VIDA DE LAS FAMILIAS EN POBREZA</v>
          </cell>
          <cell r="Z2847">
            <v>42811</v>
          </cell>
          <cell r="AA2847">
            <v>42887</v>
          </cell>
          <cell r="AB2847" t="str">
            <v>CALLE 183 674 INTERIOR 0 0 COLONIA SAN ANTONIO XLUCH III, 97297 MÉRIDA, MÉRIDA YUCATÁN ENTRE CALLE 86 Y CALLE 90, LA OBRA SE REALIZARA EN CALLE 183 NO. 674 X 86 Y 90 DE LA COLONIA SAN ANTONIO XLUCH II</v>
          </cell>
          <cell r="AC2847">
            <v>0</v>
          </cell>
          <cell r="AE2847">
            <v>1</v>
          </cell>
          <cell r="AF2847" t="str">
            <v>En Ejecución</v>
          </cell>
          <cell r="AG2847">
            <v>2017</v>
          </cell>
          <cell r="AH2847">
            <v>97567.53</v>
          </cell>
        </row>
        <row r="2848">
          <cell r="B2848" t="str">
            <v>YUC17170100848750</v>
          </cell>
          <cell r="C2848" t="str">
            <v>Construccion De Cuartos Dormitorio - 10308</v>
          </cell>
          <cell r="D2848" t="str">
            <v>10308</v>
          </cell>
          <cell r="E2848">
            <v>31</v>
          </cell>
          <cell r="F2848" t="str">
            <v>Yucatán</v>
          </cell>
          <cell r="G2848">
            <v>50</v>
          </cell>
          <cell r="H2848" t="str">
            <v>Mérida</v>
          </cell>
          <cell r="I2848">
            <v>1</v>
          </cell>
          <cell r="J2848" t="str">
            <v>Mérida</v>
          </cell>
          <cell r="K2848">
            <v>-89.621666000000005</v>
          </cell>
          <cell r="L2848">
            <v>20.967777000000002</v>
          </cell>
          <cell r="M2848" t="str">
            <v>Urbano</v>
          </cell>
          <cell r="N2848">
            <v>2</v>
          </cell>
          <cell r="O2848" t="str">
            <v>Aportaciones Federales</v>
          </cell>
          <cell r="P2848" t="str">
            <v>I004</v>
          </cell>
          <cell r="Q2848" t="str">
            <v>FAIS Municipal y de las Demarcaciones Territoriales del Distrito Federal</v>
          </cell>
          <cell r="R2848">
            <v>33</v>
          </cell>
          <cell r="S2848" t="str">
            <v>Aportaciones Federales para Entidades Federativas y Municipios</v>
          </cell>
          <cell r="T2848" t="str">
            <v>AYUNTAMIENTO DE MERIDA</v>
          </cell>
          <cell r="U2848">
            <v>10</v>
          </cell>
          <cell r="V2848" t="str">
            <v>Vivienda</v>
          </cell>
          <cell r="W2848">
            <v>2</v>
          </cell>
          <cell r="X2848" t="str">
            <v>Proyecto de Inversión de Infraestructura Social</v>
          </cell>
          <cell r="Y2848" t="str">
            <v>REDUCIR EL REZAGO SOCIAL Y MEJORAR LA CALIDAD DE VIDA DE LAS FAMILIAS EN POBREZA</v>
          </cell>
          <cell r="Z2848">
            <v>42811</v>
          </cell>
          <cell r="AA2848">
            <v>42887</v>
          </cell>
          <cell r="AB2848" t="str">
            <v>CALLE 102 INTERIOR 0 0 COLONIA SAN ANTONIO XLUCH III, 97297 MÉRIDA, MÉRIDA YUCATÁN ENTRE CALLE 177 Y CALLE 179, LA OBRA SE REALIZARA EN CALLE 102 SN X 177 Y 179 COL. SAN ANTONIO XLUCH III</v>
          </cell>
          <cell r="AC2848">
            <v>0</v>
          </cell>
          <cell r="AE2848">
            <v>1</v>
          </cell>
          <cell r="AF2848" t="str">
            <v>En Ejecución</v>
          </cell>
          <cell r="AG2848">
            <v>2017</v>
          </cell>
          <cell r="AH2848">
            <v>79719.759999999995</v>
          </cell>
        </row>
        <row r="2849">
          <cell r="B2849" t="str">
            <v>YUC17170100848751</v>
          </cell>
          <cell r="C2849" t="str">
            <v>Construccion De Techo Firme - 10071</v>
          </cell>
          <cell r="D2849" t="str">
            <v>10071</v>
          </cell>
          <cell r="E2849">
            <v>31</v>
          </cell>
          <cell r="F2849" t="str">
            <v>Yucatán</v>
          </cell>
          <cell r="G2849">
            <v>50</v>
          </cell>
          <cell r="H2849" t="str">
            <v>Mérida</v>
          </cell>
          <cell r="I2849">
            <v>1</v>
          </cell>
          <cell r="J2849" t="str">
            <v>Mérida</v>
          </cell>
          <cell r="K2849">
            <v>-89.621666000000005</v>
          </cell>
          <cell r="L2849">
            <v>20.967777000000002</v>
          </cell>
          <cell r="M2849" t="str">
            <v>Urbano</v>
          </cell>
          <cell r="N2849">
            <v>2</v>
          </cell>
          <cell r="O2849" t="str">
            <v>Aportaciones Federales</v>
          </cell>
          <cell r="P2849" t="str">
            <v>I004</v>
          </cell>
          <cell r="Q2849" t="str">
            <v>FAIS Municipal y de las Demarcaciones Territoriales del Distrito Federal</v>
          </cell>
          <cell r="R2849">
            <v>33</v>
          </cell>
          <cell r="S2849" t="str">
            <v>Aportaciones Federales para Entidades Federativas y Municipios</v>
          </cell>
          <cell r="T2849" t="str">
            <v>AYUNTAMIENTO DE MERIDA</v>
          </cell>
          <cell r="U2849">
            <v>10</v>
          </cell>
          <cell r="V2849" t="str">
            <v>Vivienda</v>
          </cell>
          <cell r="W2849">
            <v>2</v>
          </cell>
          <cell r="X2849" t="str">
            <v>Proyecto de Inversión de Infraestructura Social</v>
          </cell>
          <cell r="Y2849" t="str">
            <v>REDUCIR EL REZAGO SOCIAL Y MEJORAR LA CALIDAD DE VIDA DE LAS FAMILIAS EN POBREZA</v>
          </cell>
          <cell r="Z2849">
            <v>42811</v>
          </cell>
          <cell r="AA2849">
            <v>42887</v>
          </cell>
          <cell r="AB2849" t="str">
            <v>CALLE 96 605 INTERIOR 0 0 COLONIA SAN ANTONIO XLUCH III, 97297 MÉRIDA, MÉRIDA YUCATÁN ENTRE CALLE 177 Y CALLE 179, LA OBRA SE REALIZARA EN CALLE 96 NO. 605 X 177 Y 179 COL. SAN ANTONIO XLUCH III</v>
          </cell>
          <cell r="AC2849">
            <v>0</v>
          </cell>
          <cell r="AE2849">
            <v>1</v>
          </cell>
          <cell r="AF2849" t="str">
            <v>En Ejecución</v>
          </cell>
          <cell r="AG2849">
            <v>2017</v>
          </cell>
          <cell r="AH2849">
            <v>54111.95</v>
          </cell>
        </row>
        <row r="2850">
          <cell r="B2850" t="str">
            <v>YUC17170100848752</v>
          </cell>
          <cell r="C2850" t="str">
            <v>Construccion De Cuartos Dormitorio - 10222</v>
          </cell>
          <cell r="D2850" t="str">
            <v>10222</v>
          </cell>
          <cell r="E2850">
            <v>31</v>
          </cell>
          <cell r="F2850" t="str">
            <v>Yucatán</v>
          </cell>
          <cell r="G2850">
            <v>50</v>
          </cell>
          <cell r="H2850" t="str">
            <v>Mérida</v>
          </cell>
          <cell r="I2850">
            <v>1</v>
          </cell>
          <cell r="J2850" t="str">
            <v>Mérida</v>
          </cell>
          <cell r="K2850">
            <v>-89.621666000000005</v>
          </cell>
          <cell r="L2850">
            <v>20.967777000000002</v>
          </cell>
          <cell r="M2850" t="str">
            <v>Urbano</v>
          </cell>
          <cell r="N2850">
            <v>2</v>
          </cell>
          <cell r="O2850" t="str">
            <v>Aportaciones Federales</v>
          </cell>
          <cell r="P2850" t="str">
            <v>I004</v>
          </cell>
          <cell r="Q2850" t="str">
            <v>FAIS Municipal y de las Demarcaciones Territoriales del Distrito Federal</v>
          </cell>
          <cell r="R2850">
            <v>33</v>
          </cell>
          <cell r="S2850" t="str">
            <v>Aportaciones Federales para Entidades Federativas y Municipios</v>
          </cell>
          <cell r="T2850" t="str">
            <v>AYUNTAMIENTO DE MERIDA</v>
          </cell>
          <cell r="U2850">
            <v>10</v>
          </cell>
          <cell r="V2850" t="str">
            <v>Vivienda</v>
          </cell>
          <cell r="W2850">
            <v>2</v>
          </cell>
          <cell r="X2850" t="str">
            <v>Proyecto de Inversión de Infraestructura Social</v>
          </cell>
          <cell r="Y2850" t="str">
            <v>REDUCIR EL REZAGO SOCIAL Y MEJORAR LA CALIDAD DE VIDA DE LAS FAMILIAS EN POBREZA</v>
          </cell>
          <cell r="Z2850">
            <v>42811</v>
          </cell>
          <cell r="AA2850">
            <v>42887</v>
          </cell>
          <cell r="AB2850" t="str">
            <v>CALLE 185A 382 INTERIOR 0 0 COLONIA DZUNUNCAN, 97315 MÉRIDA, MÉRIDA YUCATÁN ENTRE CALLE 92 Y CALLE 92A, LA OBRA SE REALIZARA EN CALLE 185-A NO. 382 X 92 Y 92-A COL. DZUNUNCAN</v>
          </cell>
          <cell r="AC2850">
            <v>0</v>
          </cell>
          <cell r="AE2850">
            <v>1</v>
          </cell>
          <cell r="AF2850" t="str">
            <v>En Ejecución</v>
          </cell>
          <cell r="AG2850">
            <v>2017</v>
          </cell>
          <cell r="AH2850">
            <v>81756.429999999993</v>
          </cell>
        </row>
        <row r="2851">
          <cell r="B2851" t="str">
            <v>YUC17170100848753</v>
          </cell>
          <cell r="C2851" t="str">
            <v>Construccion De Cuartos Dormitorio - 10220</v>
          </cell>
          <cell r="D2851" t="str">
            <v>10220</v>
          </cell>
          <cell r="E2851">
            <v>31</v>
          </cell>
          <cell r="F2851" t="str">
            <v>Yucatán</v>
          </cell>
          <cell r="G2851">
            <v>50</v>
          </cell>
          <cell r="H2851" t="str">
            <v>Mérida</v>
          </cell>
          <cell r="I2851">
            <v>1</v>
          </cell>
          <cell r="J2851" t="str">
            <v>Mérida</v>
          </cell>
          <cell r="K2851">
            <v>-89.621666000000005</v>
          </cell>
          <cell r="L2851">
            <v>20.967777000000002</v>
          </cell>
          <cell r="M2851" t="str">
            <v>Urbano</v>
          </cell>
          <cell r="N2851">
            <v>2</v>
          </cell>
          <cell r="O2851" t="str">
            <v>Aportaciones Federales</v>
          </cell>
          <cell r="P2851" t="str">
            <v>I004</v>
          </cell>
          <cell r="Q2851" t="str">
            <v>FAIS Municipal y de las Demarcaciones Territoriales del Distrito Federal</v>
          </cell>
          <cell r="R2851">
            <v>33</v>
          </cell>
          <cell r="S2851" t="str">
            <v>Aportaciones Federales para Entidades Federativas y Municipios</v>
          </cell>
          <cell r="T2851" t="str">
            <v>AYUNTAMIENTO DE MERIDA</v>
          </cell>
          <cell r="U2851">
            <v>10</v>
          </cell>
          <cell r="V2851" t="str">
            <v>Vivienda</v>
          </cell>
          <cell r="W2851">
            <v>2</v>
          </cell>
          <cell r="X2851" t="str">
            <v>Proyecto de Inversión de Infraestructura Social</v>
          </cell>
          <cell r="Y2851" t="str">
            <v>REDUCIR EL REZAGO SOCIAL Y MEJORAR LA CALIDAD DE VIDA DE LAS FAMILIAS EN POBREZA</v>
          </cell>
          <cell r="Z2851">
            <v>42811</v>
          </cell>
          <cell r="AA2851">
            <v>42887</v>
          </cell>
          <cell r="AB2851" t="str">
            <v>CALLE 185 ESQUINA 387 INTERIOR 0 0 COLONIA DZUNUNCAN, 97315 MÉRIDA, MÉRIDA YUCATÁN ENTRE CALLE 92-A Y , LA OBRA SE REALIZARA EN CALLE 185 NO. 387 X 92-A DE LA COLONIA DZUNUNCAN</v>
          </cell>
          <cell r="AC2851">
            <v>0</v>
          </cell>
          <cell r="AE2851">
            <v>1</v>
          </cell>
          <cell r="AF2851" t="str">
            <v>En Ejecución</v>
          </cell>
          <cell r="AG2851">
            <v>2017</v>
          </cell>
          <cell r="AH2851">
            <v>73583.070000000007</v>
          </cell>
        </row>
        <row r="2852">
          <cell r="B2852" t="str">
            <v>YUC17170100848754</v>
          </cell>
          <cell r="C2852" t="str">
            <v>Construccion De Cuarto Para Baño - 10291</v>
          </cell>
          <cell r="D2852" t="str">
            <v>10291</v>
          </cell>
          <cell r="E2852">
            <v>31</v>
          </cell>
          <cell r="F2852" t="str">
            <v>Yucatán</v>
          </cell>
          <cell r="G2852">
            <v>50</v>
          </cell>
          <cell r="H2852" t="str">
            <v>Mérida</v>
          </cell>
          <cell r="I2852">
            <v>1</v>
          </cell>
          <cell r="J2852" t="str">
            <v>Mérida</v>
          </cell>
          <cell r="K2852">
            <v>-89.621666000000005</v>
          </cell>
          <cell r="L2852">
            <v>20.967777000000002</v>
          </cell>
          <cell r="M2852" t="str">
            <v>Urbano</v>
          </cell>
          <cell r="N2852">
            <v>2</v>
          </cell>
          <cell r="O2852" t="str">
            <v>Aportaciones Federales</v>
          </cell>
          <cell r="P2852" t="str">
            <v>I004</v>
          </cell>
          <cell r="Q2852" t="str">
            <v>FAIS Municipal y de las Demarcaciones Territoriales del Distrito Federal</v>
          </cell>
          <cell r="R2852">
            <v>33</v>
          </cell>
          <cell r="S2852" t="str">
            <v>Aportaciones Federales para Entidades Federativas y Municipios</v>
          </cell>
          <cell r="T2852" t="str">
            <v>AYUNTAMIENTO DE MERIDA</v>
          </cell>
          <cell r="U2852">
            <v>10</v>
          </cell>
          <cell r="V2852" t="str">
            <v>Vivienda</v>
          </cell>
          <cell r="W2852">
            <v>2</v>
          </cell>
          <cell r="X2852" t="str">
            <v>Proyecto de Inversión de Infraestructura Social</v>
          </cell>
          <cell r="Y2852" t="str">
            <v>REDUCIR EL REZAGO SOCIAL Y MEJORAR LA CALIDAD DE VIDA DE LAS FAMILIAS EN POBREZA</v>
          </cell>
          <cell r="Z2852">
            <v>42811</v>
          </cell>
          <cell r="AA2852">
            <v>42887</v>
          </cell>
          <cell r="AB2852" t="str">
            <v>CALLE 92 650 INTERIOR 0 0 COLONIA SAN ANTONIO XLUCH III, 97297 MÉRIDA, MÉRIDA YUCATÁN ENTRE CALLE 181 Y CALLE 183, LA OBRA SE REALIZARA EN CALLE 92 NO. 650 X 181 Y 183 DE LA COLONIA SAN ANTONIO XLUCH</v>
          </cell>
          <cell r="AC2852">
            <v>0</v>
          </cell>
          <cell r="AE2852">
            <v>1</v>
          </cell>
          <cell r="AF2852" t="str">
            <v>En Ejecución</v>
          </cell>
          <cell r="AG2852">
            <v>2017</v>
          </cell>
          <cell r="AH2852">
            <v>93037.09</v>
          </cell>
        </row>
        <row r="2853">
          <cell r="B2853" t="str">
            <v>YUC17170100848755</v>
          </cell>
          <cell r="C2853" t="str">
            <v>Construccion De Cuartos Dormitorio - 10283</v>
          </cell>
          <cell r="D2853" t="str">
            <v>10283</v>
          </cell>
          <cell r="E2853">
            <v>31</v>
          </cell>
          <cell r="F2853" t="str">
            <v>Yucatán</v>
          </cell>
          <cell r="G2853">
            <v>50</v>
          </cell>
          <cell r="H2853" t="str">
            <v>Mérida</v>
          </cell>
          <cell r="I2853">
            <v>1</v>
          </cell>
          <cell r="J2853" t="str">
            <v>Mérida</v>
          </cell>
          <cell r="K2853">
            <v>-89.621666000000005</v>
          </cell>
          <cell r="L2853">
            <v>20.967777000000002</v>
          </cell>
          <cell r="M2853" t="str">
            <v>Urbano</v>
          </cell>
          <cell r="N2853">
            <v>2</v>
          </cell>
          <cell r="O2853" t="str">
            <v>Aportaciones Federales</v>
          </cell>
          <cell r="P2853" t="str">
            <v>I004</v>
          </cell>
          <cell r="Q2853" t="str">
            <v>FAIS Municipal y de las Demarcaciones Territoriales del Distrito Federal</v>
          </cell>
          <cell r="R2853">
            <v>33</v>
          </cell>
          <cell r="S2853" t="str">
            <v>Aportaciones Federales para Entidades Federativas y Municipios</v>
          </cell>
          <cell r="T2853" t="str">
            <v>AYUNTAMIENTO DE MERIDA</v>
          </cell>
          <cell r="U2853">
            <v>10</v>
          </cell>
          <cell r="V2853" t="str">
            <v>Vivienda</v>
          </cell>
          <cell r="W2853">
            <v>2</v>
          </cell>
          <cell r="X2853" t="str">
            <v>Proyecto de Inversión de Infraestructura Social</v>
          </cell>
          <cell r="Y2853" t="str">
            <v>REDUCIR EL REZAGO SOCIAL Y MEJORAR LA CALIDAD DE VIDA DE LAS FAMILIAS EN POBREZA</v>
          </cell>
          <cell r="Z2853">
            <v>42811</v>
          </cell>
          <cell r="AA2853">
            <v>42887</v>
          </cell>
          <cell r="AB2853" t="str">
            <v>CALLE 102 INTERIOR 0 0 COLONIA SAN ANTONIO XLUCH III, 97297 MÉRIDA, MÉRIDA YUCATÁN ENTRE CALLE 177 Y CALLE 179, LA OBRA SE REALIZARA EN CALLE 102 SN X 177 Y 179 COL. SAN ANTONIO XLUCH III</v>
          </cell>
          <cell r="AC2853">
            <v>0</v>
          </cell>
          <cell r="AE2853">
            <v>1</v>
          </cell>
          <cell r="AF2853" t="str">
            <v>En Ejecución</v>
          </cell>
          <cell r="AG2853">
            <v>2017</v>
          </cell>
          <cell r="AH2853">
            <v>78627.649999999994</v>
          </cell>
        </row>
        <row r="2854">
          <cell r="B2854" t="str">
            <v>YUC17170100848756</v>
          </cell>
          <cell r="C2854" t="str">
            <v>Construccion De Cuarto Para Cocina - 10027</v>
          </cell>
          <cell r="D2854" t="str">
            <v>10027</v>
          </cell>
          <cell r="E2854">
            <v>31</v>
          </cell>
          <cell r="F2854" t="str">
            <v>Yucatán</v>
          </cell>
          <cell r="G2854">
            <v>50</v>
          </cell>
          <cell r="H2854" t="str">
            <v>Mérida</v>
          </cell>
          <cell r="I2854">
            <v>1</v>
          </cell>
          <cell r="J2854" t="str">
            <v>Mérida</v>
          </cell>
          <cell r="K2854">
            <v>-89.621666000000005</v>
          </cell>
          <cell r="L2854">
            <v>20.967777000000002</v>
          </cell>
          <cell r="M2854" t="str">
            <v>Urbano</v>
          </cell>
          <cell r="N2854">
            <v>2</v>
          </cell>
          <cell r="O2854" t="str">
            <v>Aportaciones Federales</v>
          </cell>
          <cell r="P2854" t="str">
            <v>I004</v>
          </cell>
          <cell r="Q2854" t="str">
            <v>FAIS Municipal y de las Demarcaciones Territoriales del Distrito Federal</v>
          </cell>
          <cell r="R2854">
            <v>33</v>
          </cell>
          <cell r="S2854" t="str">
            <v>Aportaciones Federales para Entidades Federativas y Municipios</v>
          </cell>
          <cell r="T2854" t="str">
            <v>AYUNTAMIENTO DE MERIDA</v>
          </cell>
          <cell r="U2854">
            <v>10</v>
          </cell>
          <cell r="V2854" t="str">
            <v>Vivienda</v>
          </cell>
          <cell r="W2854">
            <v>2</v>
          </cell>
          <cell r="X2854" t="str">
            <v>Proyecto de Inversión de Infraestructura Social</v>
          </cell>
          <cell r="Y2854" t="str">
            <v>REDUCIR EL REZAGO SOCIAL Y MEJORAR LA CALIDAD DE VIDA DE LAS FAMILIAS EN POBREZA</v>
          </cell>
          <cell r="Z2854">
            <v>42811</v>
          </cell>
          <cell r="AA2854">
            <v>42887</v>
          </cell>
          <cell r="AB2854" t="str">
            <v>CALLE 100 612 0 INTERIOR 0 0 COLONIA SAN ANTONIO XLUCH III, 97297 MÉRIDA, MÉRIDA YUCATÁN ENTRE CALLE 179 Y CALLE 179-A, LA OBRA SE REALIZARA EN CALLE 100 NO. 612 X 179 Y 179-A DE LA COLONIA SAN ANTONI</v>
          </cell>
          <cell r="AC2854">
            <v>0</v>
          </cell>
          <cell r="AE2854">
            <v>1</v>
          </cell>
          <cell r="AF2854" t="str">
            <v>En Ejecución</v>
          </cell>
          <cell r="AG2854">
            <v>2017</v>
          </cell>
          <cell r="AH2854">
            <v>78847.62</v>
          </cell>
        </row>
        <row r="2855">
          <cell r="B2855" t="str">
            <v>YUC17170100848757</v>
          </cell>
          <cell r="C2855" t="str">
            <v>Construccion De Cuartos Dormitorio - 10144</v>
          </cell>
          <cell r="D2855" t="str">
            <v>10144</v>
          </cell>
          <cell r="E2855">
            <v>31</v>
          </cell>
          <cell r="F2855" t="str">
            <v>Yucatán</v>
          </cell>
          <cell r="G2855">
            <v>50</v>
          </cell>
          <cell r="H2855" t="str">
            <v>Mérida</v>
          </cell>
          <cell r="I2855">
            <v>1</v>
          </cell>
          <cell r="J2855" t="str">
            <v>Mérida</v>
          </cell>
          <cell r="K2855">
            <v>-89.621666000000005</v>
          </cell>
          <cell r="L2855">
            <v>20.967777000000002</v>
          </cell>
          <cell r="M2855" t="str">
            <v>Urbano</v>
          </cell>
          <cell r="N2855">
            <v>2</v>
          </cell>
          <cell r="O2855" t="str">
            <v>Aportaciones Federales</v>
          </cell>
          <cell r="P2855" t="str">
            <v>I004</v>
          </cell>
          <cell r="Q2855" t="str">
            <v>FAIS Municipal y de las Demarcaciones Territoriales del Distrito Federal</v>
          </cell>
          <cell r="R2855">
            <v>33</v>
          </cell>
          <cell r="S2855" t="str">
            <v>Aportaciones Federales para Entidades Federativas y Municipios</v>
          </cell>
          <cell r="T2855" t="str">
            <v>AYUNTAMIENTO DE MERIDA</v>
          </cell>
          <cell r="U2855">
            <v>10</v>
          </cell>
          <cell r="V2855" t="str">
            <v>Vivienda</v>
          </cell>
          <cell r="W2855">
            <v>2</v>
          </cell>
          <cell r="X2855" t="str">
            <v>Proyecto de Inversión de Infraestructura Social</v>
          </cell>
          <cell r="Y2855" t="str">
            <v>REDUCIR EL REZAGO SOCIAL Y MEJORAR LA CALIDAD DE VIDA DE LAS FAMILIAS EN POBREZA</v>
          </cell>
          <cell r="Z2855">
            <v>42811</v>
          </cell>
          <cell r="AA2855">
            <v>42887</v>
          </cell>
          <cell r="AB2855" t="str">
            <v>CALLE 100 612 0 INTERIOR 0 0 COLONIA SAN ANTONIO XLUCH III, 97297 MÉRIDA, MÉRIDA YUCATÁN ENTRE CALLE 179 Y CALLE 179-A, LA OBRA SE REALIZARA EN CALLE 100 NO. 612 X 179 Y 179-A DE LA COLONIA SAN ANTONI</v>
          </cell>
          <cell r="AC2855">
            <v>0</v>
          </cell>
          <cell r="AE2855">
            <v>1</v>
          </cell>
          <cell r="AF2855" t="str">
            <v>En Ejecución</v>
          </cell>
          <cell r="AG2855">
            <v>2017</v>
          </cell>
          <cell r="AH2855">
            <v>76014.45</v>
          </cell>
        </row>
        <row r="2856">
          <cell r="B2856" t="str">
            <v>YUC17170100848758</v>
          </cell>
          <cell r="C2856" t="str">
            <v>Construccion De Cuarto Para Baño - 10257</v>
          </cell>
          <cell r="D2856" t="str">
            <v>10257</v>
          </cell>
          <cell r="E2856">
            <v>31</v>
          </cell>
          <cell r="F2856" t="str">
            <v>Yucatán</v>
          </cell>
          <cell r="G2856">
            <v>50</v>
          </cell>
          <cell r="H2856" t="str">
            <v>Mérida</v>
          </cell>
          <cell r="I2856">
            <v>1</v>
          </cell>
          <cell r="J2856" t="str">
            <v>Mérida</v>
          </cell>
          <cell r="K2856">
            <v>-89.621666000000005</v>
          </cell>
          <cell r="L2856">
            <v>20.967777000000002</v>
          </cell>
          <cell r="M2856" t="str">
            <v>Urbano</v>
          </cell>
          <cell r="N2856">
            <v>2</v>
          </cell>
          <cell r="O2856" t="str">
            <v>Aportaciones Federales</v>
          </cell>
          <cell r="P2856" t="str">
            <v>I004</v>
          </cell>
          <cell r="Q2856" t="str">
            <v>FAIS Municipal y de las Demarcaciones Territoriales del Distrito Federal</v>
          </cell>
          <cell r="R2856">
            <v>33</v>
          </cell>
          <cell r="S2856" t="str">
            <v>Aportaciones Federales para Entidades Federativas y Municipios</v>
          </cell>
          <cell r="T2856" t="str">
            <v>AYUNTAMIENTO DE MERIDA</v>
          </cell>
          <cell r="U2856">
            <v>10</v>
          </cell>
          <cell r="V2856" t="str">
            <v>Vivienda</v>
          </cell>
          <cell r="W2856">
            <v>2</v>
          </cell>
          <cell r="X2856" t="str">
            <v>Proyecto de Inversión de Infraestructura Social</v>
          </cell>
          <cell r="Y2856" t="str">
            <v>REDUCIR EL REZAGO SOCIAL Y MEJORAR LA CALIDAD DE VIDA DE LAS FAMILIAS EN POBREZA</v>
          </cell>
          <cell r="Z2856">
            <v>42811</v>
          </cell>
          <cell r="AA2856">
            <v>42887</v>
          </cell>
          <cell r="AB2856" t="str">
            <v>CALLE 185 ESQUINA 387 INTERIOR 0 0 COLONIA DZUNUNCÁN, 97315 MÉRIDA, MÉRIDA YUCATÁN ENTRE CALLE 92-A Y , LA OBRA SE REALIZARA EN CALLE 185 NO. 387 X 92-A DE LA COLONIA DZUNUNCAN</v>
          </cell>
          <cell r="AC2856">
            <v>0</v>
          </cell>
          <cell r="AE2856">
            <v>1</v>
          </cell>
          <cell r="AF2856" t="str">
            <v>En Ejecución</v>
          </cell>
          <cell r="AG2856">
            <v>2017</v>
          </cell>
          <cell r="AH2856">
            <v>90894.14</v>
          </cell>
        </row>
        <row r="2857">
          <cell r="B2857" t="str">
            <v>YUC17170100848759</v>
          </cell>
          <cell r="C2857" t="str">
            <v>Construccion De Cuartos Dormitorio - 10245</v>
          </cell>
          <cell r="D2857" t="str">
            <v>10245</v>
          </cell>
          <cell r="E2857">
            <v>31</v>
          </cell>
          <cell r="F2857" t="str">
            <v>Yucatán</v>
          </cell>
          <cell r="G2857">
            <v>50</v>
          </cell>
          <cell r="H2857" t="str">
            <v>Mérida</v>
          </cell>
          <cell r="I2857">
            <v>1</v>
          </cell>
          <cell r="J2857" t="str">
            <v>Mérida</v>
          </cell>
          <cell r="K2857">
            <v>-89.621666000000005</v>
          </cell>
          <cell r="L2857">
            <v>20.967777000000002</v>
          </cell>
          <cell r="M2857" t="str">
            <v>Urbano</v>
          </cell>
          <cell r="N2857">
            <v>2</v>
          </cell>
          <cell r="O2857" t="str">
            <v>Aportaciones Federales</v>
          </cell>
          <cell r="P2857" t="str">
            <v>I004</v>
          </cell>
          <cell r="Q2857" t="str">
            <v>FAIS Municipal y de las Demarcaciones Territoriales del Distrito Federal</v>
          </cell>
          <cell r="R2857">
            <v>33</v>
          </cell>
          <cell r="S2857" t="str">
            <v>Aportaciones Federales para Entidades Federativas y Municipios</v>
          </cell>
          <cell r="T2857" t="str">
            <v>AYUNTAMIENTO DE MERIDA</v>
          </cell>
          <cell r="U2857">
            <v>10</v>
          </cell>
          <cell r="V2857" t="str">
            <v>Vivienda</v>
          </cell>
          <cell r="W2857">
            <v>2</v>
          </cell>
          <cell r="X2857" t="str">
            <v>Proyecto de Inversión de Infraestructura Social</v>
          </cell>
          <cell r="Y2857" t="str">
            <v>REDUCIR EL REZAGO SOCIAL Y MEJORAR LA CALIDAD DE VIDA DE LAS FAMILIAS EN POBREZA</v>
          </cell>
          <cell r="Z2857">
            <v>42811</v>
          </cell>
          <cell r="AA2857">
            <v>42887</v>
          </cell>
          <cell r="AB2857" t="str">
            <v>CALLE 90 656 INTERIOR 0 0 COLONIA SAN ANTONIO XLUCH III, 97297 MÉRIDA, MÉRIDA YUCATÁN ENTRE CALLE 183 Y CALLE 185, LA OBRA SE REALIZARA EN CALLE 90 NO. 656 X 183 Y 185 COL. SAN ANTONIO XLUCH III</v>
          </cell>
          <cell r="AC2857">
            <v>0</v>
          </cell>
          <cell r="AE2857">
            <v>1</v>
          </cell>
          <cell r="AF2857" t="str">
            <v>En Ejecución</v>
          </cell>
          <cell r="AG2857">
            <v>2017</v>
          </cell>
          <cell r="AH2857">
            <v>78985.759999999995</v>
          </cell>
        </row>
        <row r="2858">
          <cell r="B2858" t="str">
            <v>YUC17170100848760</v>
          </cell>
          <cell r="C2858" t="str">
            <v>Construccion De Cuartos Dormitorio - 9953</v>
          </cell>
          <cell r="D2858" t="str">
            <v>9953</v>
          </cell>
          <cell r="E2858">
            <v>31</v>
          </cell>
          <cell r="F2858" t="str">
            <v>Yucatán</v>
          </cell>
          <cell r="G2858">
            <v>50</v>
          </cell>
          <cell r="H2858" t="str">
            <v>Mérida</v>
          </cell>
          <cell r="I2858">
            <v>1</v>
          </cell>
          <cell r="J2858" t="str">
            <v>Mérida</v>
          </cell>
          <cell r="K2858">
            <v>-89.621666000000005</v>
          </cell>
          <cell r="L2858">
            <v>20.967777000000002</v>
          </cell>
          <cell r="M2858" t="str">
            <v>Urbano</v>
          </cell>
          <cell r="N2858">
            <v>2</v>
          </cell>
          <cell r="O2858" t="str">
            <v>Aportaciones Federales</v>
          </cell>
          <cell r="P2858" t="str">
            <v>I004</v>
          </cell>
          <cell r="Q2858" t="str">
            <v>FAIS Municipal y de las Demarcaciones Territoriales del Distrito Federal</v>
          </cell>
          <cell r="R2858">
            <v>33</v>
          </cell>
          <cell r="S2858" t="str">
            <v>Aportaciones Federales para Entidades Federativas y Municipios</v>
          </cell>
          <cell r="T2858" t="str">
            <v>AYUNTAMIENTO DE MERIDA</v>
          </cell>
          <cell r="U2858">
            <v>10</v>
          </cell>
          <cell r="V2858" t="str">
            <v>Vivienda</v>
          </cell>
          <cell r="W2858">
            <v>2</v>
          </cell>
          <cell r="X2858" t="str">
            <v>Proyecto de Inversión de Infraestructura Social</v>
          </cell>
          <cell r="Y2858" t="str">
            <v>REDUCIR EL REZAGO SOCIAL Y MEJORAR LA CALIDAD DE VIDA DE LAS FAMILIAS EN POBREZA</v>
          </cell>
          <cell r="Z2858">
            <v>42811</v>
          </cell>
          <cell r="AA2858">
            <v>42887</v>
          </cell>
          <cell r="AB2858" t="str">
            <v>CALLE 94 634 INTERIOR 0 0 COLONIA SAN ANTONIO XLUCH III, 97297 MÉRIDA, MÉRIDA YUCATÁN ENTRE CALLE 179A Y CALLE 179B, LA OBRA SE REALIZARA EN CALLE 94 NO. 634 X 179-A Y 179-B COL. SAN ANTONIO XLUCH III</v>
          </cell>
          <cell r="AC2858">
            <v>0</v>
          </cell>
          <cell r="AE2858">
            <v>1</v>
          </cell>
          <cell r="AF2858" t="str">
            <v>En Ejecución</v>
          </cell>
          <cell r="AG2858">
            <v>2017</v>
          </cell>
          <cell r="AH2858">
            <v>83927.65</v>
          </cell>
        </row>
        <row r="2859">
          <cell r="B2859" t="str">
            <v>YUC17170100848761</v>
          </cell>
          <cell r="C2859" t="str">
            <v>Construccion De Cuartos Dormitorio - 22831</v>
          </cell>
          <cell r="D2859" t="str">
            <v>22831</v>
          </cell>
          <cell r="E2859">
            <v>31</v>
          </cell>
          <cell r="F2859" t="str">
            <v>Yucatán</v>
          </cell>
          <cell r="G2859">
            <v>50</v>
          </cell>
          <cell r="H2859" t="str">
            <v>Mérida</v>
          </cell>
          <cell r="I2859">
            <v>76</v>
          </cell>
          <cell r="J2859" t="str">
            <v>Cosgaya</v>
          </cell>
          <cell r="K2859">
            <v>-89.704443999999995</v>
          </cell>
          <cell r="L2859">
            <v>21.095832999999999</v>
          </cell>
          <cell r="M2859" t="str">
            <v>Rural</v>
          </cell>
          <cell r="N2859">
            <v>2</v>
          </cell>
          <cell r="O2859" t="str">
            <v>Aportaciones Federales</v>
          </cell>
          <cell r="P2859" t="str">
            <v>I004</v>
          </cell>
          <cell r="Q2859" t="str">
            <v>FAIS Municipal y de las Demarcaciones Territoriales del Distrito Federal</v>
          </cell>
          <cell r="R2859">
            <v>33</v>
          </cell>
          <cell r="S2859" t="str">
            <v>Aportaciones Federales para Entidades Federativas y Municipios</v>
          </cell>
          <cell r="T2859" t="str">
            <v>AYUNTAMIENTO DE MERIDA</v>
          </cell>
          <cell r="U2859">
            <v>10</v>
          </cell>
          <cell r="V2859" t="str">
            <v>Vivienda</v>
          </cell>
          <cell r="W2859">
            <v>2</v>
          </cell>
          <cell r="X2859" t="str">
            <v>Proyecto de Inversión de Infraestructura Social</v>
          </cell>
          <cell r="Y2859" t="str">
            <v>REDUCIR EL REZAGO SOCIAL Y MEJORAR LA CALIDAD DE VIDA DE LAS FAMILIAS EN POBREZA</v>
          </cell>
          <cell r="Z2859">
            <v>42815</v>
          </cell>
          <cell r="AA2859">
            <v>42887</v>
          </cell>
          <cell r="AB2859" t="str">
            <v>CALLE 19 INTERIOR 0 0 COLONIA COSGAYA, 97303 COSGAYA, MÉRIDA YUCATÁN ENTRE CALLE 4 Y CALLE 6, LA OBRA SE REALIZARA EN CALLE 19 SN X 4 Y 6 COM. SAN MATIAS COSGAYA</v>
          </cell>
          <cell r="AC2859">
            <v>0</v>
          </cell>
          <cell r="AE2859">
            <v>1</v>
          </cell>
          <cell r="AF2859" t="str">
            <v>En Ejecución</v>
          </cell>
          <cell r="AG2859">
            <v>2017</v>
          </cell>
          <cell r="AH2859">
            <v>95306.12</v>
          </cell>
        </row>
        <row r="2860">
          <cell r="B2860" t="str">
            <v>YUC17170100849354</v>
          </cell>
          <cell r="C2860" t="str">
            <v>Convenio De Coordinación Para El Establecimiento, Operación Y Apoyo Financiero Del Telebachillerato Comunitario En El Estado De Yucatan</v>
          </cell>
          <cell r="D2860" t="str">
            <v>-</v>
          </cell>
          <cell r="E2860">
            <v>31</v>
          </cell>
          <cell r="F2860" t="str">
            <v>Yucatán</v>
          </cell>
          <cell r="G2860">
            <v>0</v>
          </cell>
          <cell r="H2860" t="str">
            <v>Cobertura estatal</v>
          </cell>
          <cell r="N2860">
            <v>3</v>
          </cell>
          <cell r="O2860" t="str">
            <v>Convenios</v>
          </cell>
          <cell r="P2860" t="str">
            <v>E003</v>
          </cell>
          <cell r="Q2860" t="str">
            <v>Evaluaciones de la calidad de la educación</v>
          </cell>
          <cell r="R2860">
            <v>11</v>
          </cell>
          <cell r="S2860" t="str">
            <v>Educación Pública</v>
          </cell>
          <cell r="T2860" t="str">
            <v>Secretaria de Educación del Gobierno del Estado de Yucatan</v>
          </cell>
          <cell r="U2860">
            <v>2</v>
          </cell>
          <cell r="V2860" t="str">
            <v>Educación</v>
          </cell>
          <cell r="W2860">
            <v>1</v>
          </cell>
          <cell r="X2860" t="str">
            <v>Proyecto de Inversión de Infraestructura Económica</v>
          </cell>
          <cell r="Z2860">
            <v>42837</v>
          </cell>
          <cell r="AB2860" t="str">
            <v>-</v>
          </cell>
          <cell r="AC2860">
            <v>0</v>
          </cell>
          <cell r="AE2860">
            <v>1</v>
          </cell>
          <cell r="AF2860" t="str">
            <v>En Ejecución</v>
          </cell>
          <cell r="AH2860">
            <v>107114999.16</v>
          </cell>
        </row>
        <row r="2861">
          <cell r="B2861" t="str">
            <v>YUC16170100850182</v>
          </cell>
          <cell r="C2861" t="str">
            <v>Construcción Y Reconstrucción De 11,000 M2 De Calles Hasta Pavimentación En El Municipio De Opichen, Yucatán.</v>
          </cell>
          <cell r="D2861" t="str">
            <v>FFI-OPICHEN-YUC-LPN-E72016</v>
          </cell>
          <cell r="E2861">
            <v>31</v>
          </cell>
          <cell r="F2861" t="str">
            <v>Yucatán</v>
          </cell>
          <cell r="G2861">
            <v>55</v>
          </cell>
          <cell r="H2861" t="str">
            <v>Opichén</v>
          </cell>
          <cell r="I2861">
            <v>1</v>
          </cell>
          <cell r="J2861" t="str">
            <v>Opichén</v>
          </cell>
          <cell r="K2861">
            <v>-89.856943999999999</v>
          </cell>
          <cell r="L2861">
            <v>20.549721999999999</v>
          </cell>
          <cell r="M2861" t="str">
            <v>Urbano</v>
          </cell>
          <cell r="N2861">
            <v>1</v>
          </cell>
          <cell r="O2861" t="str">
            <v>Subsidios</v>
          </cell>
          <cell r="P2861" t="str">
            <v>K003</v>
          </cell>
          <cell r="Q2861" t="str">
            <v>Proyectos de construcción de carreteras</v>
          </cell>
          <cell r="R2861">
            <v>9</v>
          </cell>
          <cell r="S2861" t="str">
            <v>Comunicaciones y Transportes</v>
          </cell>
          <cell r="T2861" t="str">
            <v>AYUNTAMIENTO DE OPICHEN</v>
          </cell>
          <cell r="U2861">
            <v>5</v>
          </cell>
          <cell r="V2861" t="str">
            <v>Urbanización</v>
          </cell>
          <cell r="W2861">
            <v>1</v>
          </cell>
          <cell r="X2861" t="str">
            <v>Proyecto de Inversión de Infraestructura Económica</v>
          </cell>
          <cell r="Z2861">
            <v>42710</v>
          </cell>
          <cell r="AA2861">
            <v>42767</v>
          </cell>
          <cell r="AB2861" t="str">
            <v>DIVERSAS CALLES DE LA LOCALIDAD DE OPICHEN</v>
          </cell>
          <cell r="AC2861">
            <v>0</v>
          </cell>
          <cell r="AE2861">
            <v>1</v>
          </cell>
          <cell r="AF2861" t="str">
            <v>En Ejecución</v>
          </cell>
          <cell r="AH2861">
            <v>4997890.79</v>
          </cell>
        </row>
        <row r="2862">
          <cell r="B2862" t="str">
            <v>YUC16170100850185</v>
          </cell>
          <cell r="C2862" t="str">
            <v>Pavimentación De 30,000 M2 En El Municipio De Opichen, Yucatan.</v>
          </cell>
          <cell r="D2862" t="str">
            <v>FFI-OPICHEN-YUC-LPN-E92016</v>
          </cell>
          <cell r="E2862">
            <v>31</v>
          </cell>
          <cell r="F2862" t="str">
            <v>Yucatán</v>
          </cell>
          <cell r="G2862">
            <v>55</v>
          </cell>
          <cell r="H2862" t="str">
            <v>Opichén</v>
          </cell>
          <cell r="I2862">
            <v>1</v>
          </cell>
          <cell r="J2862" t="str">
            <v>Opichén</v>
          </cell>
          <cell r="K2862">
            <v>-89.856943999999999</v>
          </cell>
          <cell r="L2862">
            <v>20.549721999999999</v>
          </cell>
          <cell r="M2862" t="str">
            <v>Urbano</v>
          </cell>
          <cell r="N2862">
            <v>1</v>
          </cell>
          <cell r="O2862" t="str">
            <v>Subsidios</v>
          </cell>
          <cell r="P2862" t="str">
            <v>K003</v>
          </cell>
          <cell r="Q2862" t="str">
            <v>Proyectos de construcción de carreteras</v>
          </cell>
          <cell r="R2862">
            <v>9</v>
          </cell>
          <cell r="S2862" t="str">
            <v>Comunicaciones y Transportes</v>
          </cell>
          <cell r="T2862" t="str">
            <v>AYUNTAMIENTO DE OPICHEN</v>
          </cell>
          <cell r="U2862">
            <v>5</v>
          </cell>
          <cell r="V2862" t="str">
            <v>Urbanización</v>
          </cell>
          <cell r="W2862">
            <v>1</v>
          </cell>
          <cell r="X2862" t="str">
            <v>Proyecto de Inversión de Infraestructura Económica</v>
          </cell>
          <cell r="Z2862">
            <v>42737</v>
          </cell>
          <cell r="AA2862">
            <v>42795</v>
          </cell>
          <cell r="AB2862" t="str">
            <v>DIVERSAS CALLES DE LA LOCALIDAD Y MUNICIPIO DE OPICHEN</v>
          </cell>
          <cell r="AC2862">
            <v>0</v>
          </cell>
          <cell r="AE2862">
            <v>1</v>
          </cell>
          <cell r="AF2862" t="str">
            <v>En Ejecución</v>
          </cell>
          <cell r="AH2862">
            <v>9997344</v>
          </cell>
        </row>
        <row r="2863">
          <cell r="B2863" t="str">
            <v>YUC17170100848762</v>
          </cell>
          <cell r="C2863" t="str">
            <v>Construccion De Cuartos Dormitorio - 30825</v>
          </cell>
          <cell r="D2863" t="str">
            <v>30825</v>
          </cell>
          <cell r="E2863">
            <v>31</v>
          </cell>
          <cell r="F2863" t="str">
            <v>Yucatán</v>
          </cell>
          <cell r="G2863">
            <v>50</v>
          </cell>
          <cell r="H2863" t="str">
            <v>Mérida</v>
          </cell>
          <cell r="I2863">
            <v>77</v>
          </cell>
          <cell r="J2863" t="str">
            <v>Chablekal</v>
          </cell>
          <cell r="K2863">
            <v>-89.576943999999997</v>
          </cell>
          <cell r="L2863">
            <v>21.096111000000001</v>
          </cell>
          <cell r="M2863" t="str">
            <v>Urbano</v>
          </cell>
          <cell r="N2863">
            <v>2</v>
          </cell>
          <cell r="O2863" t="str">
            <v>Aportaciones Federales</v>
          </cell>
          <cell r="P2863" t="str">
            <v>I004</v>
          </cell>
          <cell r="Q2863" t="str">
            <v>FAIS Municipal y de las Demarcaciones Territoriales del Distrito Federal</v>
          </cell>
          <cell r="R2863">
            <v>33</v>
          </cell>
          <cell r="S2863" t="str">
            <v>Aportaciones Federales para Entidades Federativas y Municipios</v>
          </cell>
          <cell r="T2863" t="str">
            <v>AYUNTAMIENTO DE MERIDA</v>
          </cell>
          <cell r="U2863">
            <v>10</v>
          </cell>
          <cell r="V2863" t="str">
            <v>Vivienda</v>
          </cell>
          <cell r="W2863">
            <v>2</v>
          </cell>
          <cell r="X2863" t="str">
            <v>Proyecto de Inversión de Infraestructura Social</v>
          </cell>
          <cell r="Y2863" t="str">
            <v>REDUCIR EL REZAGO SOCIAL Y MEJORAR LA CALIDAD DE VIDA DE LAS FAMILIAS EN POBREZA</v>
          </cell>
          <cell r="Z2863">
            <v>42815</v>
          </cell>
          <cell r="AA2863">
            <v>42887</v>
          </cell>
          <cell r="AB2863" t="str">
            <v>CALLE 27 INTERIOR 0 0 COLONIA CHABLEKAL, 97302 CHABLEKAL, MÉRIDA YUCATÁN ENTRE CALLE 26 Y , LA OBRA SE REALIZARA EN CALLE 27 SN X 26 DE LA COMISARIA DE CHABLEKAL</v>
          </cell>
          <cell r="AC2863">
            <v>0</v>
          </cell>
          <cell r="AE2863">
            <v>1</v>
          </cell>
          <cell r="AF2863" t="str">
            <v>En Ejecución</v>
          </cell>
          <cell r="AG2863">
            <v>2017</v>
          </cell>
          <cell r="AH2863">
            <v>84075.08</v>
          </cell>
        </row>
        <row r="2864">
          <cell r="B2864" t="str">
            <v>YUC00170100848763</v>
          </cell>
          <cell r="C2864" t="str">
            <v>Construccion De Cuarto Para Baño - 24714</v>
          </cell>
          <cell r="D2864" t="str">
            <v>24714</v>
          </cell>
          <cell r="E2864">
            <v>31</v>
          </cell>
          <cell r="F2864" t="str">
            <v>Yucatán</v>
          </cell>
          <cell r="G2864">
            <v>50</v>
          </cell>
          <cell r="H2864" t="str">
            <v>Mérida</v>
          </cell>
          <cell r="I2864">
            <v>77</v>
          </cell>
          <cell r="J2864" t="str">
            <v>Chablekal</v>
          </cell>
          <cell r="K2864">
            <v>-89.576943999999997</v>
          </cell>
          <cell r="L2864">
            <v>21.096111000000001</v>
          </cell>
          <cell r="M2864" t="str">
            <v>Urbano</v>
          </cell>
          <cell r="N2864">
            <v>2</v>
          </cell>
          <cell r="O2864" t="str">
            <v>Aportaciones Federales</v>
          </cell>
          <cell r="P2864" t="str">
            <v>I004</v>
          </cell>
          <cell r="Q2864" t="str">
            <v>FAIS Municipal y de las Demarcaciones Territoriales del Distrito Federal</v>
          </cell>
          <cell r="R2864">
            <v>33</v>
          </cell>
          <cell r="S2864" t="str">
            <v>Aportaciones Federales para Entidades Federativas y Municipios</v>
          </cell>
          <cell r="T2864" t="str">
            <v>AYUNTAMIENTO DE MERIDA</v>
          </cell>
          <cell r="U2864">
            <v>10</v>
          </cell>
          <cell r="V2864" t="str">
            <v>Vivienda</v>
          </cell>
          <cell r="W2864">
            <v>2</v>
          </cell>
          <cell r="X2864" t="str">
            <v>Proyecto de Inversión de Infraestructura Social</v>
          </cell>
          <cell r="Z2864">
            <v>42815</v>
          </cell>
          <cell r="AA2864">
            <v>42891</v>
          </cell>
          <cell r="AB2864" t="str">
            <v>CALLE 22 INTERIOR 0 0 COLONIA CHABLEKAL, 97302 CHABLEKAL, MÉRIDA YUCATÁN ENTRE CALLE 11 Y CALLE 11-A, LA OBRA SE REALIZARA EN CALLE 22 SN X 11 Y 11-A DE LA COMISARIA DE CHABLEKAL</v>
          </cell>
          <cell r="AC2864">
            <v>0</v>
          </cell>
          <cell r="AE2864">
            <v>1</v>
          </cell>
          <cell r="AF2864" t="str">
            <v>En Ejecución</v>
          </cell>
          <cell r="AH2864">
            <v>88338.05</v>
          </cell>
        </row>
        <row r="2865">
          <cell r="B2865" t="str">
            <v>YUC17170100848764</v>
          </cell>
          <cell r="C2865" t="str">
            <v>Construccion De Cuarto Para Baño - 24677</v>
          </cell>
          <cell r="D2865" t="str">
            <v>24677</v>
          </cell>
          <cell r="E2865">
            <v>31</v>
          </cell>
          <cell r="F2865" t="str">
            <v>Yucatán</v>
          </cell>
          <cell r="G2865">
            <v>50</v>
          </cell>
          <cell r="H2865" t="str">
            <v>Mérida</v>
          </cell>
          <cell r="I2865">
            <v>77</v>
          </cell>
          <cell r="J2865" t="str">
            <v>Chablekal</v>
          </cell>
          <cell r="K2865">
            <v>-89.576943999999997</v>
          </cell>
          <cell r="L2865">
            <v>21.096111000000001</v>
          </cell>
          <cell r="M2865" t="str">
            <v>Urbano</v>
          </cell>
          <cell r="N2865">
            <v>2</v>
          </cell>
          <cell r="O2865" t="str">
            <v>Aportaciones Federales</v>
          </cell>
          <cell r="P2865" t="str">
            <v>I004</v>
          </cell>
          <cell r="Q2865" t="str">
            <v>FAIS Municipal y de las Demarcaciones Territoriales del Distrito Federal</v>
          </cell>
          <cell r="R2865">
            <v>33</v>
          </cell>
          <cell r="S2865" t="str">
            <v>Aportaciones Federales para Entidades Federativas y Municipios</v>
          </cell>
          <cell r="T2865" t="str">
            <v>AYUNTAMIENTO DE MERIDA</v>
          </cell>
          <cell r="U2865">
            <v>10</v>
          </cell>
          <cell r="V2865" t="str">
            <v>Vivienda</v>
          </cell>
          <cell r="W2865">
            <v>2</v>
          </cell>
          <cell r="X2865" t="str">
            <v>Proyecto de Inversión de Infraestructura Social</v>
          </cell>
          <cell r="Y2865" t="str">
            <v>REDUCIR EL REZAGO SOCIAL Y MEJORAR LA CALIDAD DE VIDA DE LAS FAMILIAS EN POBREZA</v>
          </cell>
          <cell r="Z2865">
            <v>42815</v>
          </cell>
          <cell r="AA2865">
            <v>42887</v>
          </cell>
          <cell r="AB2865" t="str">
            <v>CALLE 22 INTERIOR 0 0 COLONIA CHABLEKAL, 97302 CHABLEKAL, MÉRIDA YUCATÁN ENTRE CALLE 11 Y CALLE 11-A, LA OBRA SE REALIZARA EN CALLE 22 SN X 11 Y 11-A DE LA COMISARIA DE CHABLEKAL</v>
          </cell>
          <cell r="AC2865">
            <v>0</v>
          </cell>
          <cell r="AE2865">
            <v>1</v>
          </cell>
          <cell r="AF2865" t="str">
            <v>En Ejecución</v>
          </cell>
          <cell r="AG2865">
            <v>2017</v>
          </cell>
          <cell r="AH2865">
            <v>96458.47</v>
          </cell>
        </row>
        <row r="2866">
          <cell r="B2866" t="str">
            <v>YUC17170100848765</v>
          </cell>
          <cell r="C2866" t="str">
            <v>Construccion De Cuarto Para Baño - 30817</v>
          </cell>
          <cell r="D2866" t="str">
            <v>30817</v>
          </cell>
          <cell r="E2866">
            <v>31</v>
          </cell>
          <cell r="F2866" t="str">
            <v>Yucatán</v>
          </cell>
          <cell r="G2866">
            <v>50</v>
          </cell>
          <cell r="H2866" t="str">
            <v>Mérida</v>
          </cell>
          <cell r="I2866">
            <v>77</v>
          </cell>
          <cell r="J2866" t="str">
            <v>Chablekal</v>
          </cell>
          <cell r="K2866">
            <v>-89.576943999999997</v>
          </cell>
          <cell r="L2866">
            <v>21.096111000000001</v>
          </cell>
          <cell r="M2866" t="str">
            <v>Urbano</v>
          </cell>
          <cell r="N2866">
            <v>2</v>
          </cell>
          <cell r="O2866" t="str">
            <v>Aportaciones Federales</v>
          </cell>
          <cell r="P2866" t="str">
            <v>I004</v>
          </cell>
          <cell r="Q2866" t="str">
            <v>FAIS Municipal y de las Demarcaciones Territoriales del Distrito Federal</v>
          </cell>
          <cell r="R2866">
            <v>33</v>
          </cell>
          <cell r="S2866" t="str">
            <v>Aportaciones Federales para Entidades Federativas y Municipios</v>
          </cell>
          <cell r="T2866" t="str">
            <v>AYUNTAMIENTO DE MERIDA</v>
          </cell>
          <cell r="U2866">
            <v>10</v>
          </cell>
          <cell r="V2866" t="str">
            <v>Vivienda</v>
          </cell>
          <cell r="W2866">
            <v>2</v>
          </cell>
          <cell r="X2866" t="str">
            <v>Proyecto de Inversión de Infraestructura Social</v>
          </cell>
          <cell r="Y2866" t="str">
            <v>REDUCIR EL REZAGO SOCIAL Y MEJORAR LA CALIDAD DE VIDA DE LAS FAMILIAS EN POBREZA</v>
          </cell>
          <cell r="Z2866">
            <v>42815</v>
          </cell>
          <cell r="AA2866">
            <v>42887</v>
          </cell>
          <cell r="AB2866" t="str">
            <v>CALLE 27 INTERIOR 0 0 COLONIA CHABLEKAL, 97302 CHABLEKAL, MÉRIDA YUCATÁN ENTRE CALLE 26 Y , LA OBRA SE REALIZARA EN CALLE 27 SN X 26 DE LA COMISARIA DE CHABLEKAL</v>
          </cell>
          <cell r="AC2866">
            <v>0</v>
          </cell>
          <cell r="AE2866">
            <v>1</v>
          </cell>
          <cell r="AF2866" t="str">
            <v>En Ejecución</v>
          </cell>
          <cell r="AG2866">
            <v>2017</v>
          </cell>
          <cell r="AH2866">
            <v>95091.85</v>
          </cell>
        </row>
        <row r="2867">
          <cell r="B2867" t="str">
            <v>YUC17170100848766</v>
          </cell>
          <cell r="C2867" t="str">
            <v>Construccion De Cuartos Dormitorio - 22637</v>
          </cell>
          <cell r="D2867" t="str">
            <v>22637</v>
          </cell>
          <cell r="E2867">
            <v>31</v>
          </cell>
          <cell r="F2867" t="str">
            <v>Yucatán</v>
          </cell>
          <cell r="G2867">
            <v>50</v>
          </cell>
          <cell r="H2867" t="str">
            <v>Mérida</v>
          </cell>
          <cell r="I2867">
            <v>77</v>
          </cell>
          <cell r="J2867" t="str">
            <v>Chablekal</v>
          </cell>
          <cell r="K2867">
            <v>-89.576943999999997</v>
          </cell>
          <cell r="L2867">
            <v>21.096111000000001</v>
          </cell>
          <cell r="M2867" t="str">
            <v>Urbano</v>
          </cell>
          <cell r="N2867">
            <v>2</v>
          </cell>
          <cell r="O2867" t="str">
            <v>Aportaciones Federales</v>
          </cell>
          <cell r="P2867" t="str">
            <v>I004</v>
          </cell>
          <cell r="Q2867" t="str">
            <v>FAIS Municipal y de las Demarcaciones Territoriales del Distrito Federal</v>
          </cell>
          <cell r="R2867">
            <v>33</v>
          </cell>
          <cell r="S2867" t="str">
            <v>Aportaciones Federales para Entidades Federativas y Municipios</v>
          </cell>
          <cell r="T2867" t="str">
            <v>AYUNTAMIENTO DE MERIDA</v>
          </cell>
          <cell r="U2867">
            <v>10</v>
          </cell>
          <cell r="V2867" t="str">
            <v>Vivienda</v>
          </cell>
          <cell r="W2867">
            <v>2</v>
          </cell>
          <cell r="X2867" t="str">
            <v>Proyecto de Inversión de Infraestructura Social</v>
          </cell>
          <cell r="Y2867" t="str">
            <v>REDUCIR EL REZAGO SOCIAL Y MEJORAR LA CALIDAD DE VIDA DE LAS FAMILIAS EN POBREZA</v>
          </cell>
          <cell r="Z2867">
            <v>42815</v>
          </cell>
          <cell r="AA2867">
            <v>42887</v>
          </cell>
          <cell r="AB2867" t="str">
            <v>CALLE 11 A INTERIOR 0 0 COLONIA CHABLEKAL, 97302 CHABLEKAL, MÉRIDA YUCATÁN ENTRE CALLE 22 Y , LA OBRA SE REALIZARA EN CALLE 11-A SN X 22 COM. CHABLEKAL</v>
          </cell>
          <cell r="AC2867">
            <v>0</v>
          </cell>
          <cell r="AE2867">
            <v>1</v>
          </cell>
          <cell r="AF2867" t="str">
            <v>En Ejecución</v>
          </cell>
          <cell r="AG2867">
            <v>2017</v>
          </cell>
          <cell r="AH2867">
            <v>93392.4</v>
          </cell>
        </row>
        <row r="2868">
          <cell r="B2868" t="str">
            <v>YUC17170100848767</v>
          </cell>
          <cell r="C2868" t="str">
            <v>Construccion De Cuarto Para Baño - 22619</v>
          </cell>
          <cell r="D2868" t="str">
            <v>22619</v>
          </cell>
          <cell r="E2868">
            <v>31</v>
          </cell>
          <cell r="F2868" t="str">
            <v>Yucatán</v>
          </cell>
          <cell r="G2868">
            <v>50</v>
          </cell>
          <cell r="H2868" t="str">
            <v>Mérida</v>
          </cell>
          <cell r="I2868">
            <v>77</v>
          </cell>
          <cell r="J2868" t="str">
            <v>Chablekal</v>
          </cell>
          <cell r="K2868">
            <v>-89.576943999999997</v>
          </cell>
          <cell r="L2868">
            <v>21.096111000000001</v>
          </cell>
          <cell r="M2868" t="str">
            <v>Urbano</v>
          </cell>
          <cell r="N2868">
            <v>2</v>
          </cell>
          <cell r="O2868" t="str">
            <v>Aportaciones Federales</v>
          </cell>
          <cell r="P2868" t="str">
            <v>I004</v>
          </cell>
          <cell r="Q2868" t="str">
            <v>FAIS Municipal y de las Demarcaciones Territoriales del Distrito Federal</v>
          </cell>
          <cell r="R2868">
            <v>33</v>
          </cell>
          <cell r="S2868" t="str">
            <v>Aportaciones Federales para Entidades Federativas y Municipios</v>
          </cell>
          <cell r="T2868" t="str">
            <v>AYUNTAMIENTO DE MERIDA</v>
          </cell>
          <cell r="U2868">
            <v>10</v>
          </cell>
          <cell r="V2868" t="str">
            <v>Vivienda</v>
          </cell>
          <cell r="W2868">
            <v>2</v>
          </cell>
          <cell r="X2868" t="str">
            <v>Proyecto de Inversión de Infraestructura Social</v>
          </cell>
          <cell r="Y2868" t="str">
            <v>REDUCIR EL REZAGO SOCIAL Y MEJORAR LA CALIDAD DE VIDA DE LAS FAMILIAS EN POBREZA</v>
          </cell>
          <cell r="Z2868">
            <v>42815</v>
          </cell>
          <cell r="AA2868">
            <v>42887</v>
          </cell>
          <cell r="AB2868" t="str">
            <v>CALLE 11 A INTERIOR 0 0 COLONIA CHABLEKAL, 97302 CHABLEKAL, MÉRIDA YUCATÁN ENTRE CALLE 22 Y , LA OBRA SE REALIZARA EN CALLE 11-A SN X 22 COM. CHABLEKAL</v>
          </cell>
          <cell r="AC2868">
            <v>0</v>
          </cell>
          <cell r="AE2868">
            <v>1</v>
          </cell>
          <cell r="AF2868" t="str">
            <v>En Ejecución</v>
          </cell>
          <cell r="AG2868">
            <v>2017</v>
          </cell>
          <cell r="AH2868">
            <v>95799.91</v>
          </cell>
        </row>
        <row r="2869">
          <cell r="B2869" t="str">
            <v>YUC17170100848768</v>
          </cell>
          <cell r="C2869" t="str">
            <v>Construccion De Cuarto Para Baño - 14347</v>
          </cell>
          <cell r="D2869" t="str">
            <v>14347</v>
          </cell>
          <cell r="E2869">
            <v>31</v>
          </cell>
          <cell r="F2869" t="str">
            <v>Yucatán</v>
          </cell>
          <cell r="G2869">
            <v>50</v>
          </cell>
          <cell r="H2869" t="str">
            <v>Mérida</v>
          </cell>
          <cell r="I2869">
            <v>77</v>
          </cell>
          <cell r="J2869" t="str">
            <v>Chablekal</v>
          </cell>
          <cell r="K2869">
            <v>-89.576943999999997</v>
          </cell>
          <cell r="L2869">
            <v>21.096111000000001</v>
          </cell>
          <cell r="M2869" t="str">
            <v>Urbano</v>
          </cell>
          <cell r="N2869">
            <v>2</v>
          </cell>
          <cell r="O2869" t="str">
            <v>Aportaciones Federales</v>
          </cell>
          <cell r="P2869" t="str">
            <v>I004</v>
          </cell>
          <cell r="Q2869" t="str">
            <v>FAIS Municipal y de las Demarcaciones Territoriales del Distrito Federal</v>
          </cell>
          <cell r="R2869">
            <v>33</v>
          </cell>
          <cell r="S2869" t="str">
            <v>Aportaciones Federales para Entidades Federativas y Municipios</v>
          </cell>
          <cell r="T2869" t="str">
            <v>AYUNTAMIENTO DE MERIDA</v>
          </cell>
          <cell r="U2869">
            <v>10</v>
          </cell>
          <cell r="V2869" t="str">
            <v>Vivienda</v>
          </cell>
          <cell r="W2869">
            <v>2</v>
          </cell>
          <cell r="X2869" t="str">
            <v>Proyecto de Inversión de Infraestructura Social</v>
          </cell>
          <cell r="Y2869" t="str">
            <v>REDUCIR EL REZAGO SOCIAL Y MEJORAR LA CALIDAD DE VIDA DE LAS FAMILIAS EN POBREZA</v>
          </cell>
          <cell r="Z2869">
            <v>42815</v>
          </cell>
          <cell r="AA2869">
            <v>42887</v>
          </cell>
          <cell r="AB2869" t="str">
            <v>CALLE 20 INTERIOR 0 0 COLONIA CHABLEKAL, 97302 CHABLEKAL, MÉRIDA YUCATÁN ENTRE CALLE 11 Y CALLE 13, LA OBRA SE REALIZARA EN CALLE 20 SN X 11 Y 13 DE LA COLONIA CHABLEKAL</v>
          </cell>
          <cell r="AC2869">
            <v>0</v>
          </cell>
          <cell r="AE2869">
            <v>1</v>
          </cell>
          <cell r="AF2869" t="str">
            <v>En Ejecución</v>
          </cell>
          <cell r="AG2869">
            <v>2017</v>
          </cell>
          <cell r="AH2869">
            <v>96849.54</v>
          </cell>
        </row>
        <row r="2870">
          <cell r="B2870" t="str">
            <v>YUC17170100848769</v>
          </cell>
          <cell r="C2870" t="str">
            <v>Construccion De Cuartos Dormitorio - 17714</v>
          </cell>
          <cell r="D2870" t="str">
            <v>17714</v>
          </cell>
          <cell r="E2870">
            <v>31</v>
          </cell>
          <cell r="F2870" t="str">
            <v>Yucatán</v>
          </cell>
          <cell r="G2870">
            <v>50</v>
          </cell>
          <cell r="H2870" t="str">
            <v>Mérida</v>
          </cell>
          <cell r="I2870">
            <v>77</v>
          </cell>
          <cell r="J2870" t="str">
            <v>Chablekal</v>
          </cell>
          <cell r="K2870">
            <v>-89.576943999999997</v>
          </cell>
          <cell r="L2870">
            <v>21.096111000000001</v>
          </cell>
          <cell r="M2870" t="str">
            <v>Urbano</v>
          </cell>
          <cell r="N2870">
            <v>2</v>
          </cell>
          <cell r="O2870" t="str">
            <v>Aportaciones Federales</v>
          </cell>
          <cell r="P2870" t="str">
            <v>I004</v>
          </cell>
          <cell r="Q2870" t="str">
            <v>FAIS Municipal y de las Demarcaciones Territoriales del Distrito Federal</v>
          </cell>
          <cell r="R2870">
            <v>33</v>
          </cell>
          <cell r="S2870" t="str">
            <v>Aportaciones Federales para Entidades Federativas y Municipios</v>
          </cell>
          <cell r="T2870" t="str">
            <v>AYUNTAMIENTO DE MERIDA</v>
          </cell>
          <cell r="U2870">
            <v>10</v>
          </cell>
          <cell r="V2870" t="str">
            <v>Vivienda</v>
          </cell>
          <cell r="W2870">
            <v>2</v>
          </cell>
          <cell r="X2870" t="str">
            <v>Proyecto de Inversión de Infraestructura Social</v>
          </cell>
          <cell r="Y2870" t="str">
            <v>REDUCIR EL REZAGO SOCIAL Y MEJORAR LA CALIDAD DE VIDA DE LAS FAMILIAS EN POBREZA</v>
          </cell>
          <cell r="Z2870">
            <v>42815</v>
          </cell>
          <cell r="AA2870">
            <v>42887</v>
          </cell>
          <cell r="AB2870" t="str">
            <v>CALLE 15 INTERIOR 0 0 COLONIA CHABLEKAL, 97302 CHABLEKAL, MÉRIDA YUCATÁN ENTRE CALLE 26 Y CALLE 28, LA OBRA SE REALIZARA EN CALLE 15 SN X 26 Y 28 DE LA COMISARIA DE CHABLEKAL</v>
          </cell>
          <cell r="AC2870">
            <v>0</v>
          </cell>
          <cell r="AE2870">
            <v>1</v>
          </cell>
          <cell r="AF2870" t="str">
            <v>En Ejecución</v>
          </cell>
          <cell r="AG2870">
            <v>2017</v>
          </cell>
          <cell r="AH2870">
            <v>92076.25</v>
          </cell>
        </row>
        <row r="2871">
          <cell r="B2871" t="str">
            <v>YUC17170100848770</v>
          </cell>
          <cell r="C2871" t="str">
            <v>Construccion De Cuarto Para Baño - 17695</v>
          </cell>
          <cell r="D2871" t="str">
            <v>17695</v>
          </cell>
          <cell r="E2871">
            <v>31</v>
          </cell>
          <cell r="F2871" t="str">
            <v>Yucatán</v>
          </cell>
          <cell r="G2871">
            <v>50</v>
          </cell>
          <cell r="H2871" t="str">
            <v>Mérida</v>
          </cell>
          <cell r="I2871">
            <v>77</v>
          </cell>
          <cell r="J2871" t="str">
            <v>Chablekal</v>
          </cell>
          <cell r="K2871">
            <v>-89.576943999999997</v>
          </cell>
          <cell r="L2871">
            <v>21.096111000000001</v>
          </cell>
          <cell r="M2871" t="str">
            <v>Urbano</v>
          </cell>
          <cell r="N2871">
            <v>2</v>
          </cell>
          <cell r="O2871" t="str">
            <v>Aportaciones Federales</v>
          </cell>
          <cell r="P2871" t="str">
            <v>I004</v>
          </cell>
          <cell r="Q2871" t="str">
            <v>FAIS Municipal y de las Demarcaciones Territoriales del Distrito Federal</v>
          </cell>
          <cell r="R2871">
            <v>33</v>
          </cell>
          <cell r="S2871" t="str">
            <v>Aportaciones Federales para Entidades Federativas y Municipios</v>
          </cell>
          <cell r="T2871" t="str">
            <v>AYUNTAMIENTO DE MERIDA</v>
          </cell>
          <cell r="U2871">
            <v>10</v>
          </cell>
          <cell r="V2871" t="str">
            <v>Vivienda</v>
          </cell>
          <cell r="W2871">
            <v>2</v>
          </cell>
          <cell r="X2871" t="str">
            <v>Proyecto de Inversión de Infraestructura Social</v>
          </cell>
          <cell r="Y2871" t="str">
            <v>REDUCIR EL REZAGO SOCIAL Y MEJORAR LA CALIDAD DE VIDA DE LAS FAMILIAS EN POBREZA</v>
          </cell>
          <cell r="Z2871">
            <v>42815</v>
          </cell>
          <cell r="AA2871">
            <v>42887</v>
          </cell>
          <cell r="AB2871" t="str">
            <v>CALLE 15 INTERIOR 0 0 COLONIA CHABLEKAL, 97302 CHABLEKAL, MÉRIDA YUCATÁN ENTRE CALLE 26 Y CALLE 28, LA OBRA SE REALIZARA EN CALLE 15 SN X 26 Y 28 DE LA COMISARIA DE CHABLEKAL</v>
          </cell>
          <cell r="AC2871">
            <v>0</v>
          </cell>
          <cell r="AE2871">
            <v>1</v>
          </cell>
          <cell r="AF2871" t="str">
            <v>En Ejecución</v>
          </cell>
          <cell r="AG2871">
            <v>2017</v>
          </cell>
          <cell r="AH2871">
            <v>96372.9</v>
          </cell>
        </row>
        <row r="2872">
          <cell r="B2872" t="str">
            <v>YUC17170100848771</v>
          </cell>
          <cell r="C2872" t="str">
            <v>Construccion De Techo Firme - 14303</v>
          </cell>
          <cell r="D2872" t="str">
            <v>14303</v>
          </cell>
          <cell r="E2872">
            <v>31</v>
          </cell>
          <cell r="F2872" t="str">
            <v>Yucatán</v>
          </cell>
          <cell r="G2872">
            <v>50</v>
          </cell>
          <cell r="H2872" t="str">
            <v>Mérida</v>
          </cell>
          <cell r="I2872">
            <v>77</v>
          </cell>
          <cell r="J2872" t="str">
            <v>Chablekal</v>
          </cell>
          <cell r="K2872">
            <v>-89.576943999999997</v>
          </cell>
          <cell r="L2872">
            <v>21.096111000000001</v>
          </cell>
          <cell r="M2872" t="str">
            <v>Urbano</v>
          </cell>
          <cell r="N2872">
            <v>2</v>
          </cell>
          <cell r="O2872" t="str">
            <v>Aportaciones Federales</v>
          </cell>
          <cell r="P2872" t="str">
            <v>I004</v>
          </cell>
          <cell r="Q2872" t="str">
            <v>FAIS Municipal y de las Demarcaciones Territoriales del Distrito Federal</v>
          </cell>
          <cell r="R2872">
            <v>33</v>
          </cell>
          <cell r="S2872" t="str">
            <v>Aportaciones Federales para Entidades Federativas y Municipios</v>
          </cell>
          <cell r="T2872" t="str">
            <v>AYUNTAMIENTO DE MERIDA</v>
          </cell>
          <cell r="U2872">
            <v>10</v>
          </cell>
          <cell r="V2872" t="str">
            <v>Vivienda</v>
          </cell>
          <cell r="W2872">
            <v>2</v>
          </cell>
          <cell r="X2872" t="str">
            <v>Proyecto de Inversión de Infraestructura Social</v>
          </cell>
          <cell r="Y2872" t="str">
            <v>REDUCIR EL REZAGO SOCIAL Y MEJORAR LA CALIDAD DE VIDA DE LAS FAMILIAS EN POBREZA</v>
          </cell>
          <cell r="Z2872">
            <v>42815</v>
          </cell>
          <cell r="AA2872">
            <v>42887</v>
          </cell>
          <cell r="AB2872" t="str">
            <v>CALLE 20 INTERIOR 0 0 COLONIA CHABLEKAL, 97302 CHABLEKAL, MÉRIDA YUCATÁN ENTRE CALLE 11 Y CALLE 13, LA OBRA SE REALIZARA EN CALLE 20 SN X 11 Y 13 DE LA COMISARIA DE CHABLEKAL</v>
          </cell>
          <cell r="AC2872">
            <v>0</v>
          </cell>
          <cell r="AE2872">
            <v>1</v>
          </cell>
          <cell r="AF2872" t="str">
            <v>En Ejecución</v>
          </cell>
          <cell r="AG2872">
            <v>2017</v>
          </cell>
          <cell r="AH2872">
            <v>50340.160000000003</v>
          </cell>
        </row>
        <row r="2873">
          <cell r="B2873" t="str">
            <v>YUC17170100848772</v>
          </cell>
          <cell r="C2873" t="str">
            <v>Construccion De Cuartos Dormitorio - 18069</v>
          </cell>
          <cell r="D2873" t="str">
            <v>18069</v>
          </cell>
          <cell r="E2873">
            <v>31</v>
          </cell>
          <cell r="F2873" t="str">
            <v>Yucatán</v>
          </cell>
          <cell r="G2873">
            <v>50</v>
          </cell>
          <cell r="H2873" t="str">
            <v>Mérida</v>
          </cell>
          <cell r="I2873">
            <v>77</v>
          </cell>
          <cell r="J2873" t="str">
            <v>Chablekal</v>
          </cell>
          <cell r="K2873">
            <v>-89.576943999999997</v>
          </cell>
          <cell r="L2873">
            <v>21.096111000000001</v>
          </cell>
          <cell r="M2873" t="str">
            <v>Urbano</v>
          </cell>
          <cell r="N2873">
            <v>2</v>
          </cell>
          <cell r="O2873" t="str">
            <v>Aportaciones Federales</v>
          </cell>
          <cell r="P2873" t="str">
            <v>I004</v>
          </cell>
          <cell r="Q2873" t="str">
            <v>FAIS Municipal y de las Demarcaciones Territoriales del Distrito Federal</v>
          </cell>
          <cell r="R2873">
            <v>33</v>
          </cell>
          <cell r="S2873" t="str">
            <v>Aportaciones Federales para Entidades Federativas y Municipios</v>
          </cell>
          <cell r="T2873" t="str">
            <v>AYUNTAMIENTO DE MERIDA</v>
          </cell>
          <cell r="U2873">
            <v>10</v>
          </cell>
          <cell r="V2873" t="str">
            <v>Vivienda</v>
          </cell>
          <cell r="W2873">
            <v>2</v>
          </cell>
          <cell r="X2873" t="str">
            <v>Proyecto de Inversión de Infraestructura Social</v>
          </cell>
          <cell r="Y2873" t="str">
            <v>REDUCIR EL REZAGO SOCIAL Y MEJORAR LA CALIDAD DE VIDA DE LAS FAMILIAS EN POBREZA</v>
          </cell>
          <cell r="Z2873">
            <v>42815</v>
          </cell>
          <cell r="AA2873">
            <v>42887</v>
          </cell>
          <cell r="AB2873" t="str">
            <v>CALLE 4 INTERIOR 0 0 COLONIA CHABLEKAL, 97302 CHABLEKAL, MÉRIDA YUCATÁN ENTRE CALLE 21 Y , LA OBRA SE REALIZARA EN CALLE 4 SN X 21 DE LA COMISARIA DE CHABLEKAL</v>
          </cell>
          <cell r="AC2873">
            <v>0</v>
          </cell>
          <cell r="AE2873">
            <v>1</v>
          </cell>
          <cell r="AF2873" t="str">
            <v>En Ejecución</v>
          </cell>
          <cell r="AG2873">
            <v>2017</v>
          </cell>
          <cell r="AH2873">
            <v>84946.86</v>
          </cell>
        </row>
        <row r="2874">
          <cell r="B2874" t="str">
            <v>YUC17170100848773</v>
          </cell>
          <cell r="C2874" t="str">
            <v>Construccion De Cuartos Dormitorio - 17194</v>
          </cell>
          <cell r="D2874" t="str">
            <v>17194</v>
          </cell>
          <cell r="E2874">
            <v>31</v>
          </cell>
          <cell r="F2874" t="str">
            <v>Yucatán</v>
          </cell>
          <cell r="G2874">
            <v>50</v>
          </cell>
          <cell r="H2874" t="str">
            <v>Mérida</v>
          </cell>
          <cell r="I2874">
            <v>77</v>
          </cell>
          <cell r="J2874" t="str">
            <v>Chablekal</v>
          </cell>
          <cell r="K2874">
            <v>-89.576943999999997</v>
          </cell>
          <cell r="L2874">
            <v>21.096111000000001</v>
          </cell>
          <cell r="M2874" t="str">
            <v>Urbano</v>
          </cell>
          <cell r="N2874">
            <v>2</v>
          </cell>
          <cell r="O2874" t="str">
            <v>Aportaciones Federales</v>
          </cell>
          <cell r="P2874" t="str">
            <v>I004</v>
          </cell>
          <cell r="Q2874" t="str">
            <v>FAIS Municipal y de las Demarcaciones Territoriales del Distrito Federal</v>
          </cell>
          <cell r="R2874">
            <v>33</v>
          </cell>
          <cell r="S2874" t="str">
            <v>Aportaciones Federales para Entidades Federativas y Municipios</v>
          </cell>
          <cell r="T2874" t="str">
            <v>AYUNTAMIENTO DE MERIDA</v>
          </cell>
          <cell r="U2874">
            <v>10</v>
          </cell>
          <cell r="V2874" t="str">
            <v>Vivienda</v>
          </cell>
          <cell r="W2874">
            <v>2</v>
          </cell>
          <cell r="X2874" t="str">
            <v>Proyecto de Inversión de Infraestructura Social</v>
          </cell>
          <cell r="Y2874" t="str">
            <v>REDUCIR EL REZAGO SOCIAL Y MEJORAR LA CALIDAD DE VIDA DE LAS FAMILIAS EN POBREZA</v>
          </cell>
          <cell r="Z2874">
            <v>42815</v>
          </cell>
          <cell r="AA2874">
            <v>42887</v>
          </cell>
          <cell r="AB2874" t="str">
            <v>CALLE 11-A INTERIOR 0 0 COLONIA CHABLEKAL, 97302 CHABLEKAL, MÉRIDA YUCATÁN ENTRE CALLE 22 Y , LA OBRA SE REALIZARA EN CALLE 11-A SN X 22 DE LA COMISARIA CHABLEKAL</v>
          </cell>
          <cell r="AC2874">
            <v>0</v>
          </cell>
          <cell r="AE2874">
            <v>1</v>
          </cell>
          <cell r="AF2874" t="str">
            <v>En Ejecución</v>
          </cell>
          <cell r="AG2874">
            <v>2017</v>
          </cell>
          <cell r="AH2874">
            <v>83000.710000000006</v>
          </cell>
        </row>
        <row r="2875">
          <cell r="B2875" t="str">
            <v>YUC17170100848774</v>
          </cell>
          <cell r="C2875" t="str">
            <v>Construccion De Cuartos Dormitorio - 17148</v>
          </cell>
          <cell r="D2875" t="str">
            <v>17148</v>
          </cell>
          <cell r="E2875">
            <v>31</v>
          </cell>
          <cell r="F2875" t="str">
            <v>Yucatán</v>
          </cell>
          <cell r="G2875">
            <v>50</v>
          </cell>
          <cell r="H2875" t="str">
            <v>Mérida</v>
          </cell>
          <cell r="I2875">
            <v>77</v>
          </cell>
          <cell r="J2875" t="str">
            <v>Chablekal</v>
          </cell>
          <cell r="K2875">
            <v>-89.576943999999997</v>
          </cell>
          <cell r="L2875">
            <v>21.096111000000001</v>
          </cell>
          <cell r="M2875" t="str">
            <v>Urbano</v>
          </cell>
          <cell r="N2875">
            <v>2</v>
          </cell>
          <cell r="O2875" t="str">
            <v>Aportaciones Federales</v>
          </cell>
          <cell r="P2875" t="str">
            <v>I004</v>
          </cell>
          <cell r="Q2875" t="str">
            <v>FAIS Municipal y de las Demarcaciones Territoriales del Distrito Federal</v>
          </cell>
          <cell r="R2875">
            <v>33</v>
          </cell>
          <cell r="S2875" t="str">
            <v>Aportaciones Federales para Entidades Federativas y Municipios</v>
          </cell>
          <cell r="T2875" t="str">
            <v>AYUNTAMIENTO DE MERIDA</v>
          </cell>
          <cell r="U2875">
            <v>10</v>
          </cell>
          <cell r="V2875" t="str">
            <v>Vivienda</v>
          </cell>
          <cell r="W2875">
            <v>2</v>
          </cell>
          <cell r="X2875" t="str">
            <v>Proyecto de Inversión de Infraestructura Social</v>
          </cell>
          <cell r="Y2875" t="str">
            <v>REDUCIR EL REZAGO SOCIAL Y MEJORAR LA CALIDAD DE VIDA DE LAS FAMILIAS EN POBREZA</v>
          </cell>
          <cell r="Z2875">
            <v>42815</v>
          </cell>
          <cell r="AA2875">
            <v>42887</v>
          </cell>
          <cell r="AB2875" t="str">
            <v>CALLE 13 INTERIOR 0 0 COLONIA CHABLEKAL, 97302 CHABLEKAL, MÉRIDA YUCATÁN ENTRE CALLE 18 Y CALLE 20, LA OBRA SE REALIZARA EN CALLE 13 SN X 18 Y 20 DE LA COMISARIA DE CHABLEKAL</v>
          </cell>
          <cell r="AC2875">
            <v>0</v>
          </cell>
          <cell r="AE2875">
            <v>1</v>
          </cell>
          <cell r="AF2875" t="str">
            <v>En Ejecución</v>
          </cell>
          <cell r="AG2875">
            <v>2017</v>
          </cell>
          <cell r="AH2875">
            <v>91308.84</v>
          </cell>
        </row>
        <row r="2876">
          <cell r="B2876" t="str">
            <v>YUC17170100848775</v>
          </cell>
          <cell r="C2876" t="str">
            <v>Construccion De Cuarto Para Baño - 17129</v>
          </cell>
          <cell r="D2876" t="str">
            <v>17129</v>
          </cell>
          <cell r="E2876">
            <v>31</v>
          </cell>
          <cell r="F2876" t="str">
            <v>Yucatán</v>
          </cell>
          <cell r="G2876">
            <v>50</v>
          </cell>
          <cell r="H2876" t="str">
            <v>Mérida</v>
          </cell>
          <cell r="I2876">
            <v>77</v>
          </cell>
          <cell r="J2876" t="str">
            <v>Chablekal</v>
          </cell>
          <cell r="K2876">
            <v>-89.576943999999997</v>
          </cell>
          <cell r="L2876">
            <v>21.096111000000001</v>
          </cell>
          <cell r="M2876" t="str">
            <v>Urbano</v>
          </cell>
          <cell r="N2876">
            <v>2</v>
          </cell>
          <cell r="O2876" t="str">
            <v>Aportaciones Federales</v>
          </cell>
          <cell r="P2876" t="str">
            <v>I004</v>
          </cell>
          <cell r="Q2876" t="str">
            <v>FAIS Municipal y de las Demarcaciones Territoriales del Distrito Federal</v>
          </cell>
          <cell r="R2876">
            <v>33</v>
          </cell>
          <cell r="S2876" t="str">
            <v>Aportaciones Federales para Entidades Federativas y Municipios</v>
          </cell>
          <cell r="T2876" t="str">
            <v>AYUNTAMIENTO DE MERIDA</v>
          </cell>
          <cell r="U2876">
            <v>10</v>
          </cell>
          <cell r="V2876" t="str">
            <v>Vivienda</v>
          </cell>
          <cell r="W2876">
            <v>2</v>
          </cell>
          <cell r="X2876" t="str">
            <v>Proyecto de Inversión de Infraestructura Social</v>
          </cell>
          <cell r="Y2876" t="str">
            <v>REDUCIR EL REZAGO SOCIAL Y MEJORAR LA CALIDAD DE VIDA DE LAS FAMILIAS EN POBREZA</v>
          </cell>
          <cell r="Z2876">
            <v>42815</v>
          </cell>
          <cell r="AA2876">
            <v>42887</v>
          </cell>
          <cell r="AB2876" t="str">
            <v>CALLE 13 INTERIOR 0 0 COLONIA CHABLEKAL, 97302 CHABLEKAL, MÉRIDA YUCATÁN ENTRE CALLE 18 Y CALLE 20, LA OBRA SE REALIZARA EN CALLE 13 SN X 18 Y 20 DE LA COMISARIA DE CHABLEKAL</v>
          </cell>
          <cell r="AC2876">
            <v>0</v>
          </cell>
          <cell r="AE2876">
            <v>1</v>
          </cell>
          <cell r="AF2876" t="str">
            <v>En Ejecución</v>
          </cell>
          <cell r="AG2876">
            <v>2017</v>
          </cell>
          <cell r="AH2876">
            <v>96217.43</v>
          </cell>
        </row>
        <row r="2877">
          <cell r="B2877" t="str">
            <v>YUC17170100848776</v>
          </cell>
          <cell r="C2877" t="str">
            <v>Construccion De Cuarto Para Cocina - 18042</v>
          </cell>
          <cell r="D2877" t="str">
            <v>18042</v>
          </cell>
          <cell r="E2877">
            <v>31</v>
          </cell>
          <cell r="F2877" t="str">
            <v>Yucatán</v>
          </cell>
          <cell r="G2877">
            <v>50</v>
          </cell>
          <cell r="H2877" t="str">
            <v>Mérida</v>
          </cell>
          <cell r="I2877">
            <v>77</v>
          </cell>
          <cell r="J2877" t="str">
            <v>Chablekal</v>
          </cell>
          <cell r="K2877">
            <v>-89.576943999999997</v>
          </cell>
          <cell r="L2877">
            <v>21.096111000000001</v>
          </cell>
          <cell r="M2877" t="str">
            <v>Urbano</v>
          </cell>
          <cell r="N2877">
            <v>2</v>
          </cell>
          <cell r="O2877" t="str">
            <v>Aportaciones Federales</v>
          </cell>
          <cell r="P2877" t="str">
            <v>I004</v>
          </cell>
          <cell r="Q2877" t="str">
            <v>FAIS Municipal y de las Demarcaciones Territoriales del Distrito Federal</v>
          </cell>
          <cell r="R2877">
            <v>33</v>
          </cell>
          <cell r="S2877" t="str">
            <v>Aportaciones Federales para Entidades Federativas y Municipios</v>
          </cell>
          <cell r="T2877" t="str">
            <v>AYUNTAMIENTO DE MERIDA</v>
          </cell>
          <cell r="U2877">
            <v>10</v>
          </cell>
          <cell r="V2877" t="str">
            <v>Vivienda</v>
          </cell>
          <cell r="W2877">
            <v>2</v>
          </cell>
          <cell r="X2877" t="str">
            <v>Proyecto de Inversión de Infraestructura Social</v>
          </cell>
          <cell r="Y2877" t="str">
            <v>REDUCIR EL REZAGO SOCIAL Y MEJORAR LA CALIDAD DE VIDA DE LAS FAMILIAS EN POBREZA</v>
          </cell>
          <cell r="Z2877">
            <v>42815</v>
          </cell>
          <cell r="AA2877">
            <v>42887</v>
          </cell>
          <cell r="AB2877" t="str">
            <v>CALLE 4 INTERIOR 0 0 COLONIA CHABLEKAL, 97302 CHABLEKAL, MÉRIDA YUCATÁN ENTRE CALLE 21 Y , LA OBRA SE REALIZARA EN CALLE 4 SN X 21 DE LA COMISARIA DE CHABLEKAL</v>
          </cell>
          <cell r="AC2877">
            <v>0</v>
          </cell>
          <cell r="AE2877">
            <v>1</v>
          </cell>
          <cell r="AF2877" t="str">
            <v>En Ejecución</v>
          </cell>
          <cell r="AG2877">
            <v>2017</v>
          </cell>
          <cell r="AH2877">
            <v>96039.09</v>
          </cell>
        </row>
        <row r="2878">
          <cell r="B2878" t="str">
            <v>YUC17170100848777</v>
          </cell>
          <cell r="C2878" t="str">
            <v>Construccion De Cuarto Para Baño - 17992</v>
          </cell>
          <cell r="D2878" t="str">
            <v>17992</v>
          </cell>
          <cell r="E2878">
            <v>31</v>
          </cell>
          <cell r="F2878" t="str">
            <v>Yucatán</v>
          </cell>
          <cell r="G2878">
            <v>50</v>
          </cell>
          <cell r="H2878" t="str">
            <v>Mérida</v>
          </cell>
          <cell r="I2878">
            <v>77</v>
          </cell>
          <cell r="J2878" t="str">
            <v>Chablekal</v>
          </cell>
          <cell r="K2878">
            <v>-89.576943999999997</v>
          </cell>
          <cell r="L2878">
            <v>21.096111000000001</v>
          </cell>
          <cell r="M2878" t="str">
            <v>Urbano</v>
          </cell>
          <cell r="N2878">
            <v>2</v>
          </cell>
          <cell r="O2878" t="str">
            <v>Aportaciones Federales</v>
          </cell>
          <cell r="P2878" t="str">
            <v>I004</v>
          </cell>
          <cell r="Q2878" t="str">
            <v>FAIS Municipal y de las Demarcaciones Territoriales del Distrito Federal</v>
          </cell>
          <cell r="R2878">
            <v>33</v>
          </cell>
          <cell r="S2878" t="str">
            <v>Aportaciones Federales para Entidades Federativas y Municipios</v>
          </cell>
          <cell r="T2878" t="str">
            <v>AYUNTAMIENTO DE MERIDA</v>
          </cell>
          <cell r="U2878">
            <v>10</v>
          </cell>
          <cell r="V2878" t="str">
            <v>Vivienda</v>
          </cell>
          <cell r="W2878">
            <v>2</v>
          </cell>
          <cell r="X2878" t="str">
            <v>Proyecto de Inversión de Infraestructura Social</v>
          </cell>
          <cell r="Y2878" t="str">
            <v>REDUCIR EL REZAGO SOCIAL Y MEJORAR LA CALIDAD DE VIDA DE LAS FAMILIAS EN POBREZA</v>
          </cell>
          <cell r="Z2878">
            <v>42815</v>
          </cell>
          <cell r="AA2878">
            <v>42887</v>
          </cell>
          <cell r="AB2878" t="str">
            <v>CALLE 4 INTERIOR 0 0 COLONIA CHABLEKAL, 97302 CHABLEKAL, MÉRIDA YUCATÁN ENTRE CALLE 21 Y , LA OBRA SE REALIZARA EN CALLE 4 SN X 21 DE LA COMISARIA DE CHABLEKAL</v>
          </cell>
          <cell r="AC2878">
            <v>0</v>
          </cell>
          <cell r="AE2878">
            <v>1</v>
          </cell>
          <cell r="AF2878" t="str">
            <v>En Ejecución</v>
          </cell>
          <cell r="AG2878">
            <v>2017</v>
          </cell>
          <cell r="AH2878">
            <v>93944.8</v>
          </cell>
        </row>
        <row r="2879">
          <cell r="B2879" t="str">
            <v>YUC17170100848778</v>
          </cell>
          <cell r="C2879" t="str">
            <v>Construccion De Cuarto Para Baño - 17169</v>
          </cell>
          <cell r="D2879" t="str">
            <v>17169</v>
          </cell>
          <cell r="E2879">
            <v>31</v>
          </cell>
          <cell r="F2879" t="str">
            <v>Yucatán</v>
          </cell>
          <cell r="G2879">
            <v>50</v>
          </cell>
          <cell r="H2879" t="str">
            <v>Mérida</v>
          </cell>
          <cell r="I2879">
            <v>77</v>
          </cell>
          <cell r="J2879" t="str">
            <v>Chablekal</v>
          </cell>
          <cell r="K2879">
            <v>-89.576943999999997</v>
          </cell>
          <cell r="L2879">
            <v>21.096111000000001</v>
          </cell>
          <cell r="M2879" t="str">
            <v>Urbano</v>
          </cell>
          <cell r="N2879">
            <v>2</v>
          </cell>
          <cell r="O2879" t="str">
            <v>Aportaciones Federales</v>
          </cell>
          <cell r="P2879" t="str">
            <v>I004</v>
          </cell>
          <cell r="Q2879" t="str">
            <v>FAIS Municipal y de las Demarcaciones Territoriales del Distrito Federal</v>
          </cell>
          <cell r="R2879">
            <v>33</v>
          </cell>
          <cell r="S2879" t="str">
            <v>Aportaciones Federales para Entidades Federativas y Municipios</v>
          </cell>
          <cell r="T2879" t="str">
            <v>AYUNTAMIENTO DE MERIDA</v>
          </cell>
          <cell r="U2879">
            <v>10</v>
          </cell>
          <cell r="V2879" t="str">
            <v>Vivienda</v>
          </cell>
          <cell r="W2879">
            <v>2</v>
          </cell>
          <cell r="X2879" t="str">
            <v>Proyecto de Inversión de Infraestructura Social</v>
          </cell>
          <cell r="Y2879" t="str">
            <v>REDUCIR EL REZAGO SOCIAL Y MEJORAR LA CALIDAD DE VIDA DE LAS FAMILIAS EN POBREZA</v>
          </cell>
          <cell r="Z2879">
            <v>42815</v>
          </cell>
          <cell r="AA2879">
            <v>42887</v>
          </cell>
          <cell r="AB2879" t="str">
            <v>CALLE 11-A INTERIOR 0 0 COLONIA CHABLEKAL, 97302 CHABLEKAL, MÉRIDA YUCATÁN ENTRE CALLE 22 Y , LA OBRA SE REALIZARA EN CALLE 11-A SN X 22 DE LA COMISARIA DE CHABLEKAL</v>
          </cell>
          <cell r="AC2879">
            <v>0</v>
          </cell>
          <cell r="AE2879">
            <v>1</v>
          </cell>
          <cell r="AF2879" t="str">
            <v>En Ejecución</v>
          </cell>
          <cell r="AG2879">
            <v>2017</v>
          </cell>
          <cell r="AH2879">
            <v>95657.65</v>
          </cell>
        </row>
        <row r="2880">
          <cell r="B2880" t="str">
            <v>YUC17170100848779</v>
          </cell>
          <cell r="C2880" t="str">
            <v>Construccion De Techo Firme - 16833</v>
          </cell>
          <cell r="D2880" t="str">
            <v>16833</v>
          </cell>
          <cell r="E2880">
            <v>31</v>
          </cell>
          <cell r="F2880" t="str">
            <v>Yucatán</v>
          </cell>
          <cell r="G2880">
            <v>50</v>
          </cell>
          <cell r="H2880" t="str">
            <v>Mérida</v>
          </cell>
          <cell r="I2880">
            <v>87</v>
          </cell>
          <cell r="J2880" t="str">
            <v>Dzidzilché</v>
          </cell>
          <cell r="K2880">
            <v>-89.690555000000003</v>
          </cell>
          <cell r="L2880">
            <v>21.150276999999999</v>
          </cell>
          <cell r="M2880" t="str">
            <v>Rural</v>
          </cell>
          <cell r="N2880">
            <v>2</v>
          </cell>
          <cell r="O2880" t="str">
            <v>Aportaciones Federales</v>
          </cell>
          <cell r="P2880" t="str">
            <v>I004</v>
          </cell>
          <cell r="Q2880" t="str">
            <v>FAIS Municipal y de las Demarcaciones Territoriales del Distrito Federal</v>
          </cell>
          <cell r="R2880">
            <v>33</v>
          </cell>
          <cell r="S2880" t="str">
            <v>Aportaciones Federales para Entidades Federativas y Municipios</v>
          </cell>
          <cell r="T2880" t="str">
            <v>AYUNTAMIENTO DE MERIDA</v>
          </cell>
          <cell r="U2880">
            <v>10</v>
          </cell>
          <cell r="V2880" t="str">
            <v>Vivienda</v>
          </cell>
          <cell r="W2880">
            <v>2</v>
          </cell>
          <cell r="X2880" t="str">
            <v>Proyecto de Inversión de Infraestructura Social</v>
          </cell>
          <cell r="Y2880" t="str">
            <v>REDUCIR EL REZAGO SOCIAL Y MEJORAR LA CALIDAD DE VIDA DE LAS FAMILIAS EN POBREZA</v>
          </cell>
          <cell r="Z2880">
            <v>42815</v>
          </cell>
          <cell r="AA2880">
            <v>42887</v>
          </cell>
          <cell r="AB2880" t="str">
            <v>CALLE 20 INTERIOR 0 0 COLONIA DZIDZILCHÉ, 97302 DZIDZILCHÉ, MÉRIDA YUCATÁN ENTRE CALLE 23 Y CALLEJON 25, LA OBRA SE REALIZARA EN CALLE 20 SN X 23 Y 25 DE LA COMISARIA DE DZIDZILCHE</v>
          </cell>
          <cell r="AC2880">
            <v>0</v>
          </cell>
          <cell r="AE2880">
            <v>1</v>
          </cell>
          <cell r="AF2880" t="str">
            <v>En Ejecución</v>
          </cell>
          <cell r="AG2880">
            <v>2017</v>
          </cell>
          <cell r="AH2880">
            <v>48543.81</v>
          </cell>
        </row>
        <row r="2881">
          <cell r="B2881" t="str">
            <v>YUC17170100848780</v>
          </cell>
          <cell r="C2881" t="str">
            <v>Construccion De Cuartos Dormitorio - 23084</v>
          </cell>
          <cell r="D2881" t="str">
            <v>23084</v>
          </cell>
          <cell r="E2881">
            <v>31</v>
          </cell>
          <cell r="F2881" t="str">
            <v>Yucatán</v>
          </cell>
          <cell r="G2881">
            <v>50</v>
          </cell>
          <cell r="H2881" t="str">
            <v>Mérida</v>
          </cell>
          <cell r="I2881">
            <v>89</v>
          </cell>
          <cell r="J2881" t="str">
            <v>Dzoyaxché</v>
          </cell>
          <cell r="K2881">
            <v>-89.590277</v>
          </cell>
          <cell r="L2881">
            <v>20.789444</v>
          </cell>
          <cell r="M2881" t="str">
            <v>Rural</v>
          </cell>
          <cell r="N2881">
            <v>2</v>
          </cell>
          <cell r="O2881" t="str">
            <v>Aportaciones Federales</v>
          </cell>
          <cell r="P2881" t="str">
            <v>I004</v>
          </cell>
          <cell r="Q2881" t="str">
            <v>FAIS Municipal y de las Demarcaciones Territoriales del Distrito Federal</v>
          </cell>
          <cell r="R2881">
            <v>33</v>
          </cell>
          <cell r="S2881" t="str">
            <v>Aportaciones Federales para Entidades Federativas y Municipios</v>
          </cell>
          <cell r="T2881" t="str">
            <v>AYUNTAMIENTO DE MERIDA</v>
          </cell>
          <cell r="U2881">
            <v>10</v>
          </cell>
          <cell r="V2881" t="str">
            <v>Vivienda</v>
          </cell>
          <cell r="W2881">
            <v>2</v>
          </cell>
          <cell r="X2881" t="str">
            <v>Proyecto de Inversión de Infraestructura Social</v>
          </cell>
          <cell r="Y2881" t="str">
            <v>REDUCIR EL REZAGO SOCIAL Y MEJORAR LA CALIDAD DE VIDA DE LAS FAMILIAS EN POBREZA</v>
          </cell>
          <cell r="Z2881">
            <v>42816</v>
          </cell>
          <cell r="AA2881">
            <v>42887</v>
          </cell>
          <cell r="AB2881" t="str">
            <v>CALLE 22 INTERIOR 0 0 COLONIA DZOYAXCHE, 97315 DZOYAXCHÉ, MÉRIDA YUCATÁN ENTRE CALLE 25 Y CALLE 27, LA OBRA SE REALIZARA EN CALLE 22 SN X 25 Y 27 COM. DZOYAXCHE</v>
          </cell>
          <cell r="AC2881">
            <v>0</v>
          </cell>
          <cell r="AE2881">
            <v>1</v>
          </cell>
          <cell r="AF2881" t="str">
            <v>En Ejecución</v>
          </cell>
          <cell r="AG2881">
            <v>2017</v>
          </cell>
          <cell r="AH2881">
            <v>85823.33</v>
          </cell>
        </row>
        <row r="2882">
          <cell r="B2882" t="str">
            <v>YUC17170100848781</v>
          </cell>
          <cell r="C2882" t="str">
            <v>Construccion De Techo Firme - 14430</v>
          </cell>
          <cell r="D2882" t="str">
            <v>14430</v>
          </cell>
          <cell r="E2882">
            <v>31</v>
          </cell>
          <cell r="F2882" t="str">
            <v>Yucatán</v>
          </cell>
          <cell r="G2882">
            <v>50</v>
          </cell>
          <cell r="H2882" t="str">
            <v>Mérida</v>
          </cell>
          <cell r="I2882">
            <v>89</v>
          </cell>
          <cell r="J2882" t="str">
            <v>Dzoyaxché</v>
          </cell>
          <cell r="K2882">
            <v>-89.590277</v>
          </cell>
          <cell r="L2882">
            <v>20.789444</v>
          </cell>
          <cell r="M2882" t="str">
            <v>Rural</v>
          </cell>
          <cell r="N2882">
            <v>2</v>
          </cell>
          <cell r="O2882" t="str">
            <v>Aportaciones Federales</v>
          </cell>
          <cell r="P2882" t="str">
            <v>I004</v>
          </cell>
          <cell r="Q2882" t="str">
            <v>FAIS Municipal y de las Demarcaciones Territoriales del Distrito Federal</v>
          </cell>
          <cell r="R2882">
            <v>33</v>
          </cell>
          <cell r="S2882" t="str">
            <v>Aportaciones Federales para Entidades Federativas y Municipios</v>
          </cell>
          <cell r="T2882" t="str">
            <v>AYUNTAMIENTO DE MERIDA</v>
          </cell>
          <cell r="U2882">
            <v>10</v>
          </cell>
          <cell r="V2882" t="str">
            <v>Vivienda</v>
          </cell>
          <cell r="W2882">
            <v>2</v>
          </cell>
          <cell r="X2882" t="str">
            <v>Proyecto de Inversión de Infraestructura Social</v>
          </cell>
          <cell r="Y2882" t="str">
            <v>REDUCIR EL REZAGO SOCIAL Y MEJORAR LA CALIDAD DE VIDA DE LAS FAMILIAS EN POBREZA</v>
          </cell>
          <cell r="Z2882">
            <v>42816</v>
          </cell>
          <cell r="AA2882">
            <v>42887</v>
          </cell>
          <cell r="AB2882" t="str">
            <v>CALLE 23 INTERIOR 0 0 COLONIA DZOYAXCHE, 97315 DZOYAXCHÉ, MÉRIDA YUCATÁN ENTRE CALLE 14 Y CALLE 16, LA OBRA SE REALIZARA EN CALLE 23 SN X 14 Y 16 DE LA COMISARIA DE DZOYAXCHE</v>
          </cell>
          <cell r="AC2882">
            <v>0</v>
          </cell>
          <cell r="AE2882">
            <v>1</v>
          </cell>
          <cell r="AF2882" t="str">
            <v>En Ejecución</v>
          </cell>
          <cell r="AG2882">
            <v>2017</v>
          </cell>
          <cell r="AH2882">
            <v>45713.440000000002</v>
          </cell>
        </row>
        <row r="2883">
          <cell r="B2883" t="str">
            <v>YUC17170100848782</v>
          </cell>
          <cell r="C2883" t="str">
            <v>Construccion De Cuarto Para Baño - 24415</v>
          </cell>
          <cell r="D2883" t="str">
            <v>24415</v>
          </cell>
          <cell r="E2883">
            <v>31</v>
          </cell>
          <cell r="F2883" t="str">
            <v>Yucatán</v>
          </cell>
          <cell r="G2883">
            <v>50</v>
          </cell>
          <cell r="H2883" t="str">
            <v>Mérida</v>
          </cell>
          <cell r="I2883">
            <v>90</v>
          </cell>
          <cell r="J2883" t="str">
            <v>Dzununcán</v>
          </cell>
          <cell r="K2883">
            <v>-89.653333000000003</v>
          </cell>
          <cell r="L2883">
            <v>20.865832999999999</v>
          </cell>
          <cell r="M2883" t="str">
            <v>Rural</v>
          </cell>
          <cell r="N2883">
            <v>2</v>
          </cell>
          <cell r="O2883" t="str">
            <v>Aportaciones Federales</v>
          </cell>
          <cell r="P2883" t="str">
            <v>I004</v>
          </cell>
          <cell r="Q2883" t="str">
            <v>FAIS Municipal y de las Demarcaciones Territoriales del Distrito Federal</v>
          </cell>
          <cell r="R2883">
            <v>33</v>
          </cell>
          <cell r="S2883" t="str">
            <v>Aportaciones Federales para Entidades Federativas y Municipios</v>
          </cell>
          <cell r="T2883" t="str">
            <v>AYUNTAMIENTO DE MERIDA</v>
          </cell>
          <cell r="U2883">
            <v>10</v>
          </cell>
          <cell r="V2883" t="str">
            <v>Vivienda</v>
          </cell>
          <cell r="W2883">
            <v>2</v>
          </cell>
          <cell r="X2883" t="str">
            <v>Proyecto de Inversión de Infraestructura Social</v>
          </cell>
          <cell r="Y2883" t="str">
            <v>REDUCIR EL REZAGO SOCIAL Y MEJORAR LA CALIDAD DE VIDA DE LAS FAMILIAS EN POBREZA</v>
          </cell>
          <cell r="Z2883">
            <v>42816</v>
          </cell>
          <cell r="AA2883">
            <v>42887</v>
          </cell>
          <cell r="AB2883" t="str">
            <v>CALLE 18 INTERIOR 0 0 COLONIA DZUNUNCAN, 97315 DZUNUNCÁN, MÉRIDA YUCATÁN ENTRE CALLE 29 Y CALLE 31, LA OBRA SE REALIZARA EN CALLE 18 SN X 29 Y 31 DE LA COMISARIA DE DZUNUNCAN</v>
          </cell>
          <cell r="AC2883">
            <v>0</v>
          </cell>
          <cell r="AE2883">
            <v>1</v>
          </cell>
          <cell r="AF2883" t="str">
            <v>En Ejecución</v>
          </cell>
          <cell r="AG2883">
            <v>2017</v>
          </cell>
          <cell r="AH2883">
            <v>100675.37</v>
          </cell>
        </row>
        <row r="2884">
          <cell r="B2884" t="str">
            <v>YUC17170100848783</v>
          </cell>
          <cell r="C2884" t="str">
            <v>Construccion De Cuartos Dormitorio - 22713</v>
          </cell>
          <cell r="D2884" t="str">
            <v>22713</v>
          </cell>
          <cell r="E2884">
            <v>31</v>
          </cell>
          <cell r="F2884" t="str">
            <v>Yucatán</v>
          </cell>
          <cell r="G2884">
            <v>50</v>
          </cell>
          <cell r="H2884" t="str">
            <v>Mérida</v>
          </cell>
          <cell r="I2884">
            <v>90</v>
          </cell>
          <cell r="J2884" t="str">
            <v>Dzununcán</v>
          </cell>
          <cell r="K2884">
            <v>-89.653333000000003</v>
          </cell>
          <cell r="L2884">
            <v>20.865832999999999</v>
          </cell>
          <cell r="M2884" t="str">
            <v>Rural</v>
          </cell>
          <cell r="N2884">
            <v>2</v>
          </cell>
          <cell r="O2884" t="str">
            <v>Aportaciones Federales</v>
          </cell>
          <cell r="P2884" t="str">
            <v>I004</v>
          </cell>
          <cell r="Q2884" t="str">
            <v>FAIS Municipal y de las Demarcaciones Territoriales del Distrito Federal</v>
          </cell>
          <cell r="R2884">
            <v>33</v>
          </cell>
          <cell r="S2884" t="str">
            <v>Aportaciones Federales para Entidades Federativas y Municipios</v>
          </cell>
          <cell r="T2884" t="str">
            <v>AYUNTAMIENTO DE MERIDA</v>
          </cell>
          <cell r="U2884">
            <v>10</v>
          </cell>
          <cell r="V2884" t="str">
            <v>Vivienda</v>
          </cell>
          <cell r="W2884">
            <v>2</v>
          </cell>
          <cell r="X2884" t="str">
            <v>Proyecto de Inversión de Infraestructura Social</v>
          </cell>
          <cell r="Y2884" t="str">
            <v>REDUCIR EL REZAGO SOCIAL Y MEJORAR LA CALIDAD DE VIDA DE LAS FAMILIAS EN POBREZA</v>
          </cell>
          <cell r="Z2884">
            <v>42816</v>
          </cell>
          <cell r="AA2884">
            <v>42887</v>
          </cell>
          <cell r="AB2884" t="str">
            <v>CALLE 12 INTERIOR 0 0 CANTON DZUNUNCAN, 97315 DZUNUNCÁN, MÉRIDA YUCATÁN ENTRE CALLE 21 Y CALLE 23, LA OBRA SE REALIZARA EN CALLE 12 SN X 21 Y 23 COM. DZUNUNCAN</v>
          </cell>
          <cell r="AC2884">
            <v>0</v>
          </cell>
          <cell r="AE2884">
            <v>1</v>
          </cell>
          <cell r="AF2884" t="str">
            <v>En Ejecución</v>
          </cell>
          <cell r="AG2884">
            <v>2017</v>
          </cell>
          <cell r="AH2884">
            <v>80571.09</v>
          </cell>
        </row>
        <row r="2885">
          <cell r="B2885" t="str">
            <v>YUC17170100848784</v>
          </cell>
          <cell r="C2885" t="str">
            <v>Construccion De Cuarto Para Baño - 22683</v>
          </cell>
          <cell r="D2885" t="str">
            <v>22683</v>
          </cell>
          <cell r="E2885">
            <v>31</v>
          </cell>
          <cell r="F2885" t="str">
            <v>Yucatán</v>
          </cell>
          <cell r="G2885">
            <v>50</v>
          </cell>
          <cell r="H2885" t="str">
            <v>Mérida</v>
          </cell>
          <cell r="I2885">
            <v>90</v>
          </cell>
          <cell r="J2885" t="str">
            <v>Dzununcán</v>
          </cell>
          <cell r="K2885">
            <v>-89.653333000000003</v>
          </cell>
          <cell r="L2885">
            <v>20.865832999999999</v>
          </cell>
          <cell r="M2885" t="str">
            <v>Rural</v>
          </cell>
          <cell r="N2885">
            <v>2</v>
          </cell>
          <cell r="O2885" t="str">
            <v>Aportaciones Federales</v>
          </cell>
          <cell r="P2885" t="str">
            <v>I004</v>
          </cell>
          <cell r="Q2885" t="str">
            <v>FAIS Municipal y de las Demarcaciones Territoriales del Distrito Federal</v>
          </cell>
          <cell r="R2885">
            <v>33</v>
          </cell>
          <cell r="S2885" t="str">
            <v>Aportaciones Federales para Entidades Federativas y Municipios</v>
          </cell>
          <cell r="T2885" t="str">
            <v>AYUNTAMIENTO DE MERIDA</v>
          </cell>
          <cell r="U2885">
            <v>10</v>
          </cell>
          <cell r="V2885" t="str">
            <v>Vivienda</v>
          </cell>
          <cell r="W2885">
            <v>2</v>
          </cell>
          <cell r="X2885" t="str">
            <v>Proyecto de Inversión de Infraestructura Social</v>
          </cell>
          <cell r="Y2885" t="str">
            <v>REDUCIR EL REZAGO SOCIAL Y MEJORAR LA CALIDAD DE VIDA DE LAS FAMILIAS EN POBREZA</v>
          </cell>
          <cell r="Z2885">
            <v>42816</v>
          </cell>
          <cell r="AA2885">
            <v>42887</v>
          </cell>
          <cell r="AB2885" t="str">
            <v>CALLE 12 INTERIOR 0 0 COLONIA DZUNUNCAN, 97315 DZUNUNCÁN, MÉRIDA YUCATÁN ENTRE CALLE 21 Y CALLE 23, LA OBRA SE REALIZARA EN CALLE 12 SN X 21 Y 23 COM. DZUNUNCAN</v>
          </cell>
          <cell r="AC2885">
            <v>0</v>
          </cell>
          <cell r="AE2885">
            <v>1</v>
          </cell>
          <cell r="AF2885" t="str">
            <v>En Ejecución</v>
          </cell>
          <cell r="AG2885">
            <v>2017</v>
          </cell>
          <cell r="AH2885">
            <v>96597.24</v>
          </cell>
        </row>
        <row r="2886">
          <cell r="B2886" t="str">
            <v>YUC17170100848785</v>
          </cell>
          <cell r="C2886" t="str">
            <v>Construccion De Cuartos Dormitorio - 22727</v>
          </cell>
          <cell r="D2886" t="str">
            <v>22727</v>
          </cell>
          <cell r="E2886">
            <v>31</v>
          </cell>
          <cell r="F2886" t="str">
            <v>Yucatán</v>
          </cell>
          <cell r="G2886">
            <v>50</v>
          </cell>
          <cell r="H2886" t="str">
            <v>Mérida</v>
          </cell>
          <cell r="I2886">
            <v>90</v>
          </cell>
          <cell r="J2886" t="str">
            <v>Dzununcán</v>
          </cell>
          <cell r="K2886">
            <v>-89.653333000000003</v>
          </cell>
          <cell r="L2886">
            <v>20.865832999999999</v>
          </cell>
          <cell r="M2886" t="str">
            <v>Rural</v>
          </cell>
          <cell r="N2886">
            <v>2</v>
          </cell>
          <cell r="O2886" t="str">
            <v>Aportaciones Federales</v>
          </cell>
          <cell r="P2886" t="str">
            <v>I004</v>
          </cell>
          <cell r="Q2886" t="str">
            <v>FAIS Municipal y de las Demarcaciones Territoriales del Distrito Federal</v>
          </cell>
          <cell r="R2886">
            <v>33</v>
          </cell>
          <cell r="S2886" t="str">
            <v>Aportaciones Federales para Entidades Federativas y Municipios</v>
          </cell>
          <cell r="T2886" t="str">
            <v>AYUNTAMIENTO DE MERIDA</v>
          </cell>
          <cell r="U2886">
            <v>10</v>
          </cell>
          <cell r="V2886" t="str">
            <v>Vivienda</v>
          </cell>
          <cell r="W2886">
            <v>2</v>
          </cell>
          <cell r="X2886" t="str">
            <v>Proyecto de Inversión de Infraestructura Social</v>
          </cell>
          <cell r="Y2886" t="str">
            <v>REDUCIR EL REZAGO SOCIAL Y MEJORAR LA CALIDAD DE VIDA DE LAS FAMILIAS EN POBREZA</v>
          </cell>
          <cell r="Z2886">
            <v>42816</v>
          </cell>
          <cell r="AA2886">
            <v>42887</v>
          </cell>
          <cell r="AB2886" t="str">
            <v>CALLE 18 INTERIOR 0 0 COLONIA DZUNUNCAN, 97315 DZUNUNCÁN, MÉRIDA YUCATÁN ENTRE CALLE 29 Y CALLE 31, LA OBRA SE REALIZARA EN CALLE 18 SN X 29 Y 31 COM. DZUNUNCAN</v>
          </cell>
          <cell r="AC2886">
            <v>0</v>
          </cell>
          <cell r="AE2886">
            <v>1</v>
          </cell>
          <cell r="AF2886" t="str">
            <v>En Ejecución</v>
          </cell>
          <cell r="AG2886">
            <v>2017</v>
          </cell>
          <cell r="AH2886">
            <v>83526.09</v>
          </cell>
        </row>
        <row r="2887">
          <cell r="B2887" t="str">
            <v>YUC17170100848786</v>
          </cell>
          <cell r="C2887" t="str">
            <v>Construccion De Cuartos Dormitorio - 22805</v>
          </cell>
          <cell r="D2887" t="str">
            <v>22805</v>
          </cell>
          <cell r="E2887">
            <v>31</v>
          </cell>
          <cell r="F2887" t="str">
            <v>Yucatán</v>
          </cell>
          <cell r="G2887">
            <v>50</v>
          </cell>
          <cell r="H2887" t="str">
            <v>Mérida</v>
          </cell>
          <cell r="I2887">
            <v>90</v>
          </cell>
          <cell r="J2887" t="str">
            <v>Dzununcán</v>
          </cell>
          <cell r="K2887">
            <v>-89.653333000000003</v>
          </cell>
          <cell r="L2887">
            <v>20.865832999999999</v>
          </cell>
          <cell r="M2887" t="str">
            <v>Rural</v>
          </cell>
          <cell r="N2887">
            <v>2</v>
          </cell>
          <cell r="O2887" t="str">
            <v>Aportaciones Federales</v>
          </cell>
          <cell r="P2887" t="str">
            <v>I004</v>
          </cell>
          <cell r="Q2887" t="str">
            <v>FAIS Municipal y de las Demarcaciones Territoriales del Distrito Federal</v>
          </cell>
          <cell r="R2887">
            <v>33</v>
          </cell>
          <cell r="S2887" t="str">
            <v>Aportaciones Federales para Entidades Federativas y Municipios</v>
          </cell>
          <cell r="T2887" t="str">
            <v>AYUNTAMIENTO DE MERIDA</v>
          </cell>
          <cell r="U2887">
            <v>10</v>
          </cell>
          <cell r="V2887" t="str">
            <v>Vivienda</v>
          </cell>
          <cell r="W2887">
            <v>2</v>
          </cell>
          <cell r="X2887" t="str">
            <v>Proyecto de Inversión de Infraestructura Social</v>
          </cell>
          <cell r="Y2887" t="str">
            <v>REDUCIR EL REZAGO SOCIAL Y MEJORAR LA CALIDAD DE VIDA DE LAS FAMILIAS EN POBREZA</v>
          </cell>
          <cell r="Z2887">
            <v>42816</v>
          </cell>
          <cell r="AA2887">
            <v>42887</v>
          </cell>
          <cell r="AB2887" t="str">
            <v>CALLE 24 INTERIOR 0 0 COLONIA DZUNUNCAN, 97315 DZUNUNCÁN, MÉRIDA YUCATÁN ENTRE CALLE 23 Y CALLE 27, LA OBRA SE REALIZARA EN CALLE 24 SN X 23 Y 27 COM. DZUNUNCAN</v>
          </cell>
          <cell r="AC2887">
            <v>0</v>
          </cell>
          <cell r="AE2887">
            <v>1</v>
          </cell>
          <cell r="AF2887" t="str">
            <v>En Ejecución</v>
          </cell>
          <cell r="AG2887">
            <v>2017</v>
          </cell>
          <cell r="AH2887">
            <v>86538.81</v>
          </cell>
        </row>
        <row r="2888">
          <cell r="B2888" t="str">
            <v>YUC17170100848787</v>
          </cell>
          <cell r="C2888" t="str">
            <v>Construccion De Cuarto Para Baño - 15520</v>
          </cell>
          <cell r="D2888" t="str">
            <v>15520</v>
          </cell>
          <cell r="E2888">
            <v>31</v>
          </cell>
          <cell r="F2888" t="str">
            <v>Yucatán</v>
          </cell>
          <cell r="G2888">
            <v>50</v>
          </cell>
          <cell r="H2888" t="str">
            <v>Mérida</v>
          </cell>
          <cell r="I2888">
            <v>90</v>
          </cell>
          <cell r="J2888" t="str">
            <v>Dzununcán</v>
          </cell>
          <cell r="K2888">
            <v>-89.653333000000003</v>
          </cell>
          <cell r="L2888">
            <v>20.865832999999999</v>
          </cell>
          <cell r="M2888" t="str">
            <v>Rural</v>
          </cell>
          <cell r="N2888">
            <v>2</v>
          </cell>
          <cell r="O2888" t="str">
            <v>Aportaciones Federales</v>
          </cell>
          <cell r="P2888" t="str">
            <v>I004</v>
          </cell>
          <cell r="Q2888" t="str">
            <v>FAIS Municipal y de las Demarcaciones Territoriales del Distrito Federal</v>
          </cell>
          <cell r="R2888">
            <v>33</v>
          </cell>
          <cell r="S2888" t="str">
            <v>Aportaciones Federales para Entidades Federativas y Municipios</v>
          </cell>
          <cell r="T2888" t="str">
            <v>AYUNTAMIENTO DE MERIDA</v>
          </cell>
          <cell r="U2888">
            <v>10</v>
          </cell>
          <cell r="V2888" t="str">
            <v>Vivienda</v>
          </cell>
          <cell r="W2888">
            <v>2</v>
          </cell>
          <cell r="X2888" t="str">
            <v>Proyecto de Inversión de Infraestructura Social</v>
          </cell>
          <cell r="Y2888" t="str">
            <v>REDUCIR EL REZAGO SOCIAL Y MEJORAR LA CALIDAD DE VIDA DE LAS FAMILIAS EN POBREZA</v>
          </cell>
          <cell r="Z2888">
            <v>42816</v>
          </cell>
          <cell r="AA2888">
            <v>42887</v>
          </cell>
          <cell r="AB2888" t="str">
            <v>CALLE 10 INTERIOR 0 0 COLONIA DZUNUNCAN, 97315 DZUNUNCÁN, MÉRIDA YUCATÁN ENTRE CALLE 21 Y , LA OBRA SE REALIZARA EN CALLE 10 SN X 21 DE LA COMISARIA DE DZUNUNCAN</v>
          </cell>
          <cell r="AC2888">
            <v>0</v>
          </cell>
          <cell r="AE2888">
            <v>1</v>
          </cell>
          <cell r="AF2888" t="str">
            <v>En Ejecución</v>
          </cell>
          <cell r="AG2888">
            <v>2017</v>
          </cell>
          <cell r="AH2888">
            <v>100767.62</v>
          </cell>
        </row>
        <row r="2889">
          <cell r="B2889" t="str">
            <v>YUC17170100848788</v>
          </cell>
          <cell r="C2889" t="str">
            <v>Construccion De Techo Firme - 15508</v>
          </cell>
          <cell r="D2889" t="str">
            <v>15508</v>
          </cell>
          <cell r="E2889">
            <v>31</v>
          </cell>
          <cell r="F2889" t="str">
            <v>Yucatán</v>
          </cell>
          <cell r="G2889">
            <v>50</v>
          </cell>
          <cell r="H2889" t="str">
            <v>Mérida</v>
          </cell>
          <cell r="I2889">
            <v>90</v>
          </cell>
          <cell r="J2889" t="str">
            <v>Dzununcán</v>
          </cell>
          <cell r="K2889">
            <v>-89.653333000000003</v>
          </cell>
          <cell r="L2889">
            <v>20.865832999999999</v>
          </cell>
          <cell r="M2889" t="str">
            <v>Rural</v>
          </cell>
          <cell r="N2889">
            <v>2</v>
          </cell>
          <cell r="O2889" t="str">
            <v>Aportaciones Federales</v>
          </cell>
          <cell r="P2889" t="str">
            <v>I004</v>
          </cell>
          <cell r="Q2889" t="str">
            <v>FAIS Municipal y de las Demarcaciones Territoriales del Distrito Federal</v>
          </cell>
          <cell r="R2889">
            <v>33</v>
          </cell>
          <cell r="S2889" t="str">
            <v>Aportaciones Federales para Entidades Federativas y Municipios</v>
          </cell>
          <cell r="T2889" t="str">
            <v>AYUNTAMIENTO DE MERIDA</v>
          </cell>
          <cell r="U2889">
            <v>10</v>
          </cell>
          <cell r="V2889" t="str">
            <v>Vivienda</v>
          </cell>
          <cell r="W2889">
            <v>2</v>
          </cell>
          <cell r="X2889" t="str">
            <v>Proyecto de Inversión de Infraestructura Social</v>
          </cell>
          <cell r="Y2889" t="str">
            <v>REDUCIR EL REZAGO SOCIAL Y MEJORAR LA CALIDAD DE VIDA DE LAS FAMILIAS EN POBREZA</v>
          </cell>
          <cell r="Z2889">
            <v>42816</v>
          </cell>
          <cell r="AA2889">
            <v>42887</v>
          </cell>
          <cell r="AB2889" t="str">
            <v>CALLE 10 INTERIOR 0 0 COLONIA DZUNUNCAN, 97315 DZUNUNCÁN, MÉRIDA YUCATÁN ENTRE CALLE 21 Y , LA OBRA SE REALIZARA EN CALLE 10 SN X 21 DE LA COMISARIA DE DZUNUNCAN</v>
          </cell>
          <cell r="AC2889">
            <v>0</v>
          </cell>
          <cell r="AE2889">
            <v>1</v>
          </cell>
          <cell r="AF2889" t="str">
            <v>En Ejecución</v>
          </cell>
          <cell r="AG2889">
            <v>2017</v>
          </cell>
          <cell r="AH2889">
            <v>54316.86</v>
          </cell>
        </row>
        <row r="2890">
          <cell r="B2890" t="str">
            <v>YUC17170100848789</v>
          </cell>
          <cell r="C2890" t="str">
            <v>Construccion De Cuartos Dormitorio - 17961</v>
          </cell>
          <cell r="D2890" t="str">
            <v>17961</v>
          </cell>
          <cell r="E2890">
            <v>31</v>
          </cell>
          <cell r="F2890" t="str">
            <v>Yucatán</v>
          </cell>
          <cell r="G2890">
            <v>50</v>
          </cell>
          <cell r="H2890" t="str">
            <v>Mérida</v>
          </cell>
          <cell r="I2890">
            <v>90</v>
          </cell>
          <cell r="J2890" t="str">
            <v>Dzununcán</v>
          </cell>
          <cell r="K2890">
            <v>-89.653333000000003</v>
          </cell>
          <cell r="L2890">
            <v>20.865832999999999</v>
          </cell>
          <cell r="M2890" t="str">
            <v>Rural</v>
          </cell>
          <cell r="N2890">
            <v>2</v>
          </cell>
          <cell r="O2890" t="str">
            <v>Aportaciones Federales</v>
          </cell>
          <cell r="P2890" t="str">
            <v>I004</v>
          </cell>
          <cell r="Q2890" t="str">
            <v>FAIS Municipal y de las Demarcaciones Territoriales del Distrito Federal</v>
          </cell>
          <cell r="R2890">
            <v>33</v>
          </cell>
          <cell r="S2890" t="str">
            <v>Aportaciones Federales para Entidades Federativas y Municipios</v>
          </cell>
          <cell r="T2890" t="str">
            <v>AYUNTAMIENTO DE MERIDA</v>
          </cell>
          <cell r="U2890">
            <v>10</v>
          </cell>
          <cell r="V2890" t="str">
            <v>Vivienda</v>
          </cell>
          <cell r="W2890">
            <v>2</v>
          </cell>
          <cell r="X2890" t="str">
            <v>Proyecto de Inversión de Infraestructura Social</v>
          </cell>
          <cell r="Y2890" t="str">
            <v>REDUCIR EL REZAGO SOCIAL Y MEJORAR LA CALIDAD DE VIDA DE LAS FAMILIAS EN POBREZA</v>
          </cell>
          <cell r="Z2890">
            <v>42816</v>
          </cell>
          <cell r="AA2890">
            <v>42887</v>
          </cell>
          <cell r="AB2890" t="str">
            <v>CALLE 22 INTERIOR 0 0 COLONIA DZUNUNCAN, 97315 DZUNUNCÁN, MÉRIDA YUCATÁN ENTRE CALLE 23 Y CALLE 25, LA OBRA SE REALIZARA EN CALLE 22 SN X 23 Y 25 DE LA COMISARIA DE DZUNUNCAN</v>
          </cell>
          <cell r="AC2890">
            <v>0</v>
          </cell>
          <cell r="AE2890">
            <v>1</v>
          </cell>
          <cell r="AF2890" t="str">
            <v>En Ejecución</v>
          </cell>
          <cell r="AG2890">
            <v>2017</v>
          </cell>
          <cell r="AH2890">
            <v>75047.05</v>
          </cell>
        </row>
        <row r="2891">
          <cell r="B2891" t="str">
            <v>YUC17170100848790</v>
          </cell>
          <cell r="C2891" t="str">
            <v>Construccion De Cuarto Para Cocina - 17946</v>
          </cell>
          <cell r="D2891" t="str">
            <v>17946</v>
          </cell>
          <cell r="E2891">
            <v>31</v>
          </cell>
          <cell r="F2891" t="str">
            <v>Yucatán</v>
          </cell>
          <cell r="G2891">
            <v>50</v>
          </cell>
          <cell r="H2891" t="str">
            <v>Mérida</v>
          </cell>
          <cell r="I2891">
            <v>90</v>
          </cell>
          <cell r="J2891" t="str">
            <v>Dzununcán</v>
          </cell>
          <cell r="K2891">
            <v>-89.653333000000003</v>
          </cell>
          <cell r="L2891">
            <v>20.865832999999999</v>
          </cell>
          <cell r="M2891" t="str">
            <v>Rural</v>
          </cell>
          <cell r="N2891">
            <v>2</v>
          </cell>
          <cell r="O2891" t="str">
            <v>Aportaciones Federales</v>
          </cell>
          <cell r="P2891" t="str">
            <v>I004</v>
          </cell>
          <cell r="Q2891" t="str">
            <v>FAIS Municipal y de las Demarcaciones Territoriales del Distrito Federal</v>
          </cell>
          <cell r="R2891">
            <v>33</v>
          </cell>
          <cell r="S2891" t="str">
            <v>Aportaciones Federales para Entidades Federativas y Municipios</v>
          </cell>
          <cell r="T2891" t="str">
            <v>AYUNTAMIENTO DE MERIDA</v>
          </cell>
          <cell r="U2891">
            <v>10</v>
          </cell>
          <cell r="V2891" t="str">
            <v>Vivienda</v>
          </cell>
          <cell r="W2891">
            <v>2</v>
          </cell>
          <cell r="X2891" t="str">
            <v>Proyecto de Inversión de Infraestructura Social</v>
          </cell>
          <cell r="Y2891" t="str">
            <v>REDUCIR EL REZAGO SOCIAL Y MEJORAR LA CALIDAD DE VIDA DE LAS FAMILIAS EN POBREZA</v>
          </cell>
          <cell r="Z2891">
            <v>42816</v>
          </cell>
          <cell r="AA2891">
            <v>42887</v>
          </cell>
          <cell r="AB2891" t="str">
            <v>CALLE 22 INTERIOR 0 0 COLONIA DZUNUNCAN, 97315 DZUNUNCÁN, MÉRIDA YUCATÁN ENTRE CALLE 23 Y CALLE 25, LA OBRA SE REALIZARA EN CALLE 22 SN X 23 Y 25 DE LA COMISARIA DE DZUNUNCAN</v>
          </cell>
          <cell r="AC2891">
            <v>0</v>
          </cell>
          <cell r="AE2891">
            <v>1</v>
          </cell>
          <cell r="AF2891" t="str">
            <v>En Ejecución</v>
          </cell>
          <cell r="AG2891">
            <v>2017</v>
          </cell>
          <cell r="AH2891">
            <v>84663.93</v>
          </cell>
        </row>
        <row r="2892">
          <cell r="B2892" t="str">
            <v>YUC17170100848791</v>
          </cell>
          <cell r="C2892" t="str">
            <v>Construccion De Cuarto Para Baño - 17935</v>
          </cell>
          <cell r="D2892" t="str">
            <v>17935</v>
          </cell>
          <cell r="E2892">
            <v>31</v>
          </cell>
          <cell r="F2892" t="str">
            <v>Yucatán</v>
          </cell>
          <cell r="G2892">
            <v>50</v>
          </cell>
          <cell r="H2892" t="str">
            <v>Mérida</v>
          </cell>
          <cell r="I2892">
            <v>90</v>
          </cell>
          <cell r="J2892" t="str">
            <v>Dzununcán</v>
          </cell>
          <cell r="K2892">
            <v>-89.653333000000003</v>
          </cell>
          <cell r="L2892">
            <v>20.865832999999999</v>
          </cell>
          <cell r="M2892" t="str">
            <v>Rural</v>
          </cell>
          <cell r="N2892">
            <v>2</v>
          </cell>
          <cell r="O2892" t="str">
            <v>Aportaciones Federales</v>
          </cell>
          <cell r="P2892" t="str">
            <v>I004</v>
          </cell>
          <cell r="Q2892" t="str">
            <v>FAIS Municipal y de las Demarcaciones Territoriales del Distrito Federal</v>
          </cell>
          <cell r="R2892">
            <v>33</v>
          </cell>
          <cell r="S2892" t="str">
            <v>Aportaciones Federales para Entidades Federativas y Municipios</v>
          </cell>
          <cell r="T2892" t="str">
            <v>AYUNTAMIENTO DE MERIDA</v>
          </cell>
          <cell r="U2892">
            <v>10</v>
          </cell>
          <cell r="V2892" t="str">
            <v>Vivienda</v>
          </cell>
          <cell r="W2892">
            <v>2</v>
          </cell>
          <cell r="X2892" t="str">
            <v>Proyecto de Inversión de Infraestructura Social</v>
          </cell>
          <cell r="Y2892" t="str">
            <v>REDUCIR EL REZAGO SOCIAL Y MEJORAR LA CALIDAD DE VIDA DE LAS FAMILIAS EN POBREZA</v>
          </cell>
          <cell r="Z2892">
            <v>42816</v>
          </cell>
          <cell r="AA2892">
            <v>42887</v>
          </cell>
          <cell r="AB2892" t="str">
            <v>CALLE 22 INTERIOR 0 0 COLONIA DZUNUNCAN, 97315 DZUNUNCÁN, MÉRIDA YUCATÁN ENTRE CALLE 23 Y CALLE 25, LA OBRA SE REALIZARA EN CALLE 22 SN X 23 Y 25 DE LA COMISARIA DE DZUNUNCAN</v>
          </cell>
          <cell r="AC2892">
            <v>0</v>
          </cell>
          <cell r="AE2892">
            <v>1</v>
          </cell>
          <cell r="AF2892" t="str">
            <v>En Ejecución</v>
          </cell>
          <cell r="AG2892">
            <v>2017</v>
          </cell>
          <cell r="AH2892">
            <v>92033.72</v>
          </cell>
        </row>
        <row r="2893">
          <cell r="B2893" t="str">
            <v>YUC17170100848792</v>
          </cell>
          <cell r="C2893" t="str">
            <v>Construccion De Techo Firme - 16139</v>
          </cell>
          <cell r="D2893" t="str">
            <v>16139</v>
          </cell>
          <cell r="E2893">
            <v>31</v>
          </cell>
          <cell r="F2893" t="str">
            <v>Yucatán</v>
          </cell>
          <cell r="G2893">
            <v>50</v>
          </cell>
          <cell r="H2893" t="str">
            <v>Mérida</v>
          </cell>
          <cell r="I2893">
            <v>90</v>
          </cell>
          <cell r="J2893" t="str">
            <v>Dzununcán</v>
          </cell>
          <cell r="K2893">
            <v>-89.653333000000003</v>
          </cell>
          <cell r="L2893">
            <v>20.865832999999999</v>
          </cell>
          <cell r="M2893" t="str">
            <v>Rural</v>
          </cell>
          <cell r="N2893">
            <v>2</v>
          </cell>
          <cell r="O2893" t="str">
            <v>Aportaciones Federales</v>
          </cell>
          <cell r="P2893" t="str">
            <v>I004</v>
          </cell>
          <cell r="Q2893" t="str">
            <v>FAIS Municipal y de las Demarcaciones Territoriales del Distrito Federal</v>
          </cell>
          <cell r="R2893">
            <v>33</v>
          </cell>
          <cell r="S2893" t="str">
            <v>Aportaciones Federales para Entidades Federativas y Municipios</v>
          </cell>
          <cell r="T2893" t="str">
            <v>AYUNTAMIENTO DE MERIDA</v>
          </cell>
          <cell r="U2893">
            <v>10</v>
          </cell>
          <cell r="V2893" t="str">
            <v>Vivienda</v>
          </cell>
          <cell r="W2893">
            <v>2</v>
          </cell>
          <cell r="X2893" t="str">
            <v>Proyecto de Inversión de Infraestructura Social</v>
          </cell>
          <cell r="Y2893" t="str">
            <v>REDUCIR EL REZAGO SOCIAL Y MEJORAR LA CALIDAD DE VIDA DE LAS FAMILIAS EN POBREZA</v>
          </cell>
          <cell r="Z2893">
            <v>42816</v>
          </cell>
          <cell r="AA2893">
            <v>42887</v>
          </cell>
          <cell r="AB2893" t="str">
            <v>CALLE 21 INTERIOR 0 0 COLONIA DZUNUNCAN, 97315 DZUNUNCÁN, MÉRIDA YUCATÁN ENTRE CALLE 20 Y CALLE 22-A, LA OBRA SE REALIZARA EN CALLE 21 SN X 22-A Y 20 DE LA COMISARIA DE DZUNUNCAN</v>
          </cell>
          <cell r="AC2893">
            <v>0</v>
          </cell>
          <cell r="AE2893">
            <v>1</v>
          </cell>
          <cell r="AF2893" t="str">
            <v>En Ejecución</v>
          </cell>
          <cell r="AG2893">
            <v>2017</v>
          </cell>
          <cell r="AH2893">
            <v>49941.04</v>
          </cell>
        </row>
        <row r="2894">
          <cell r="B2894" t="str">
            <v>YUC17170100848793</v>
          </cell>
          <cell r="C2894" t="str">
            <v>Construccion De Cuartos Dormitorio - 31459</v>
          </cell>
          <cell r="D2894" t="str">
            <v>31459</v>
          </cell>
          <cell r="E2894">
            <v>31</v>
          </cell>
          <cell r="F2894" t="str">
            <v>Yucatán</v>
          </cell>
          <cell r="G2894">
            <v>50</v>
          </cell>
          <cell r="H2894" t="str">
            <v>Mérida</v>
          </cell>
          <cell r="I2894">
            <v>93</v>
          </cell>
          <cell r="J2894" t="str">
            <v>Komchén</v>
          </cell>
          <cell r="K2894">
            <v>-89.662499999999994</v>
          </cell>
          <cell r="L2894">
            <v>21.103611000000001</v>
          </cell>
          <cell r="M2894" t="str">
            <v>Urbano</v>
          </cell>
          <cell r="N2894">
            <v>2</v>
          </cell>
          <cell r="O2894" t="str">
            <v>Aportaciones Federales</v>
          </cell>
          <cell r="P2894" t="str">
            <v>I004</v>
          </cell>
          <cell r="Q2894" t="str">
            <v>FAIS Municipal y de las Demarcaciones Territoriales del Distrito Federal</v>
          </cell>
          <cell r="R2894">
            <v>33</v>
          </cell>
          <cell r="S2894" t="str">
            <v>Aportaciones Federales para Entidades Federativas y Municipios</v>
          </cell>
          <cell r="T2894" t="str">
            <v>AYUNTAMIENTO DE MERIDA</v>
          </cell>
          <cell r="U2894">
            <v>10</v>
          </cell>
          <cell r="V2894" t="str">
            <v>Vivienda</v>
          </cell>
          <cell r="W2894">
            <v>2</v>
          </cell>
          <cell r="X2894" t="str">
            <v>Proyecto de Inversión de Infraestructura Social</v>
          </cell>
          <cell r="Y2894" t="str">
            <v>REDUCIR EL REZAGO SOCIAL Y MEJORAR LA CALIDAD DE VIDA DE LAS FAMILIAS EN POBREZA</v>
          </cell>
          <cell r="Z2894">
            <v>42815</v>
          </cell>
          <cell r="AA2894">
            <v>42887</v>
          </cell>
          <cell r="AB2894" t="str">
            <v>CALLE 46 INTERIOR 0 0 COLONIA KOMCHÉN, 97302 KOMCHÉN, MÉRIDA YUCATÁN ENTRE CALLE CARRETERA A COSGAYA Y , LA OBRA SE REALIZARA EN CALLE 46 SN X CARRETERA A COSGAYA DE LA COMISARIA DE KOMCHEN</v>
          </cell>
          <cell r="AC2894">
            <v>0</v>
          </cell>
          <cell r="AE2894">
            <v>1</v>
          </cell>
          <cell r="AF2894" t="str">
            <v>En Ejecución</v>
          </cell>
          <cell r="AG2894">
            <v>2017</v>
          </cell>
          <cell r="AH2894">
            <v>91405.59</v>
          </cell>
        </row>
        <row r="2895">
          <cell r="B2895" t="str">
            <v>YUC17170100848794</v>
          </cell>
          <cell r="C2895" t="str">
            <v>Construccion De Cuarto Para Baño - 31581</v>
          </cell>
          <cell r="D2895" t="str">
            <v>31581</v>
          </cell>
          <cell r="E2895">
            <v>31</v>
          </cell>
          <cell r="F2895" t="str">
            <v>Yucatán</v>
          </cell>
          <cell r="G2895">
            <v>50</v>
          </cell>
          <cell r="H2895" t="str">
            <v>Mérida</v>
          </cell>
          <cell r="I2895">
            <v>93</v>
          </cell>
          <cell r="J2895" t="str">
            <v>Komchén</v>
          </cell>
          <cell r="K2895">
            <v>-89.662499999999994</v>
          </cell>
          <cell r="L2895">
            <v>21.103611000000001</v>
          </cell>
          <cell r="M2895" t="str">
            <v>Urbano</v>
          </cell>
          <cell r="N2895">
            <v>2</v>
          </cell>
          <cell r="O2895" t="str">
            <v>Aportaciones Federales</v>
          </cell>
          <cell r="P2895" t="str">
            <v>I004</v>
          </cell>
          <cell r="Q2895" t="str">
            <v>FAIS Municipal y de las Demarcaciones Territoriales del Distrito Federal</v>
          </cell>
          <cell r="R2895">
            <v>33</v>
          </cell>
          <cell r="S2895" t="str">
            <v>Aportaciones Federales para Entidades Federativas y Municipios</v>
          </cell>
          <cell r="T2895" t="str">
            <v>AYUNTAMIENTO DE MERIDA</v>
          </cell>
          <cell r="U2895">
            <v>10</v>
          </cell>
          <cell r="V2895" t="str">
            <v>Vivienda</v>
          </cell>
          <cell r="W2895">
            <v>2</v>
          </cell>
          <cell r="X2895" t="str">
            <v>Proyecto de Inversión de Infraestructura Social</v>
          </cell>
          <cell r="Y2895" t="str">
            <v>REDUCIR EL REZAGO SOCIAL Y MEJORAR LA CALIDAD DE VIDA DE LAS FAMILIAS EN POBREZA</v>
          </cell>
          <cell r="Z2895">
            <v>42815</v>
          </cell>
          <cell r="AA2895">
            <v>42887</v>
          </cell>
          <cell r="AB2895" t="str">
            <v>CALLE 32 INTERIOR 0 0 COLONIA KOMCHÉN, 97302 KOMCHÉN, MÉRIDA YUCATÁN ENTRE CALLE 25 Y , LA OBRA SE REALIZARA EN CALLE 32 SN X 25 COM. KOMCHEN</v>
          </cell>
          <cell r="AC2895">
            <v>0</v>
          </cell>
          <cell r="AE2895">
            <v>1</v>
          </cell>
          <cell r="AF2895" t="str">
            <v>En Ejecución</v>
          </cell>
          <cell r="AG2895">
            <v>2017</v>
          </cell>
          <cell r="AH2895">
            <v>91725.74</v>
          </cell>
        </row>
        <row r="2896">
          <cell r="B2896" t="str">
            <v>YUC17170100848795</v>
          </cell>
          <cell r="C2896" t="str">
            <v>Construccion De Cuartos Dormitorio - 31437</v>
          </cell>
          <cell r="D2896" t="str">
            <v>31437</v>
          </cell>
          <cell r="E2896">
            <v>31</v>
          </cell>
          <cell r="F2896" t="str">
            <v>Yucatán</v>
          </cell>
          <cell r="G2896">
            <v>50</v>
          </cell>
          <cell r="H2896" t="str">
            <v>Mérida</v>
          </cell>
          <cell r="I2896">
            <v>93</v>
          </cell>
          <cell r="J2896" t="str">
            <v>Komchén</v>
          </cell>
          <cell r="K2896">
            <v>-89.662499999999994</v>
          </cell>
          <cell r="L2896">
            <v>21.103611000000001</v>
          </cell>
          <cell r="M2896" t="str">
            <v>Urbano</v>
          </cell>
          <cell r="N2896">
            <v>2</v>
          </cell>
          <cell r="O2896" t="str">
            <v>Aportaciones Federales</v>
          </cell>
          <cell r="P2896" t="str">
            <v>I004</v>
          </cell>
          <cell r="Q2896" t="str">
            <v>FAIS Municipal y de las Demarcaciones Territoriales del Distrito Federal</v>
          </cell>
          <cell r="R2896">
            <v>33</v>
          </cell>
          <cell r="S2896" t="str">
            <v>Aportaciones Federales para Entidades Federativas y Municipios</v>
          </cell>
          <cell r="T2896" t="str">
            <v>AYUNTAMIENTO DE MERIDA</v>
          </cell>
          <cell r="U2896">
            <v>10</v>
          </cell>
          <cell r="V2896" t="str">
            <v>Vivienda</v>
          </cell>
          <cell r="W2896">
            <v>2</v>
          </cell>
          <cell r="X2896" t="str">
            <v>Proyecto de Inversión de Infraestructura Social</v>
          </cell>
          <cell r="Y2896" t="str">
            <v>REDUCIR EL REZAGO SOCIAL Y MEJORAR LA CALIDAD DE VIDA DE LAS FAMILIAS EN POBREZA</v>
          </cell>
          <cell r="Z2896">
            <v>42815</v>
          </cell>
          <cell r="AA2896">
            <v>42887</v>
          </cell>
          <cell r="AB2896" t="str">
            <v>CALLE CALLE CARRETERA COSGAYA INTERIOR 0 0 COLONIA KOMCHÉN, 97302 KOMCHÉN, MÉRIDA YUCATÁN ENTRE CALLE 33 Y CALLE 37, LA OBRA SE REALIZARA EN CALLE CARRETERA COSGAYA SN X 33 Y 37 DE LA COMISARIA DE KOM</v>
          </cell>
          <cell r="AC2896">
            <v>0</v>
          </cell>
          <cell r="AE2896">
            <v>1</v>
          </cell>
          <cell r="AF2896" t="str">
            <v>En Ejecución</v>
          </cell>
          <cell r="AG2896">
            <v>2017</v>
          </cell>
          <cell r="AH2896">
            <v>99288.62</v>
          </cell>
        </row>
        <row r="2897">
          <cell r="B2897" t="str">
            <v>YUC17170100848796</v>
          </cell>
          <cell r="C2897" t="str">
            <v>Construccion De Cuartos Dormitorio - 31415</v>
          </cell>
          <cell r="D2897" t="str">
            <v>31415</v>
          </cell>
          <cell r="E2897">
            <v>31</v>
          </cell>
          <cell r="F2897" t="str">
            <v>Yucatán</v>
          </cell>
          <cell r="G2897">
            <v>50</v>
          </cell>
          <cell r="H2897" t="str">
            <v>Mérida</v>
          </cell>
          <cell r="I2897">
            <v>93</v>
          </cell>
          <cell r="J2897" t="str">
            <v>Komchén</v>
          </cell>
          <cell r="K2897">
            <v>-89.662499999999994</v>
          </cell>
          <cell r="L2897">
            <v>21.103611000000001</v>
          </cell>
          <cell r="M2897" t="str">
            <v>Urbano</v>
          </cell>
          <cell r="N2897">
            <v>2</v>
          </cell>
          <cell r="O2897" t="str">
            <v>Aportaciones Federales</v>
          </cell>
          <cell r="P2897" t="str">
            <v>I004</v>
          </cell>
          <cell r="Q2897" t="str">
            <v>FAIS Municipal y de las Demarcaciones Territoriales del Distrito Federal</v>
          </cell>
          <cell r="R2897">
            <v>33</v>
          </cell>
          <cell r="S2897" t="str">
            <v>Aportaciones Federales para Entidades Federativas y Municipios</v>
          </cell>
          <cell r="T2897" t="str">
            <v>AYUNTAMIENTO DE MERIDA</v>
          </cell>
          <cell r="U2897">
            <v>10</v>
          </cell>
          <cell r="V2897" t="str">
            <v>Vivienda</v>
          </cell>
          <cell r="W2897">
            <v>2</v>
          </cell>
          <cell r="X2897" t="str">
            <v>Proyecto de Inversión de Infraestructura Social</v>
          </cell>
          <cell r="Y2897" t="str">
            <v>REDUCIR EL REZAGO SOCIAL Y MEJORAR LA CALIDAD DE VIDA DE LAS FAMILIAS EN POBREZA</v>
          </cell>
          <cell r="Z2897">
            <v>42815</v>
          </cell>
          <cell r="AA2897">
            <v>42887</v>
          </cell>
          <cell r="AB2897" t="str">
            <v>CALLE 26 INTERIOR 0 0 COLONIA KOMCHÉN, 97302 KOMCHÉN, MÉRIDA YUCATÁN ENTRE CALLE 37 Y CALLE 39, LA OBRA SE REALIZARA EN CALLE 26 SN X 37 Y 39 DE LA COMISARIA DE KOMCHEN</v>
          </cell>
          <cell r="AC2897">
            <v>0</v>
          </cell>
          <cell r="AE2897">
            <v>1</v>
          </cell>
          <cell r="AF2897" t="str">
            <v>En Ejecución</v>
          </cell>
          <cell r="AG2897">
            <v>2017</v>
          </cell>
          <cell r="AH2897">
            <v>99705.91</v>
          </cell>
        </row>
        <row r="2898">
          <cell r="B2898" t="str">
            <v>YUC17170100848797</v>
          </cell>
          <cell r="C2898" t="str">
            <v>Construccion De Cuartos Dormitorio - 27118</v>
          </cell>
          <cell r="D2898" t="str">
            <v>27118</v>
          </cell>
          <cell r="E2898">
            <v>31</v>
          </cell>
          <cell r="F2898" t="str">
            <v>Yucatán</v>
          </cell>
          <cell r="G2898">
            <v>50</v>
          </cell>
          <cell r="H2898" t="str">
            <v>Mérida</v>
          </cell>
          <cell r="I2898">
            <v>93</v>
          </cell>
          <cell r="J2898" t="str">
            <v>Komchén</v>
          </cell>
          <cell r="K2898">
            <v>-89.662499999999994</v>
          </cell>
          <cell r="L2898">
            <v>21.103611000000001</v>
          </cell>
          <cell r="M2898" t="str">
            <v>Urbano</v>
          </cell>
          <cell r="N2898">
            <v>2</v>
          </cell>
          <cell r="O2898" t="str">
            <v>Aportaciones Federales</v>
          </cell>
          <cell r="P2898" t="str">
            <v>I004</v>
          </cell>
          <cell r="Q2898" t="str">
            <v>FAIS Municipal y de las Demarcaciones Territoriales del Distrito Federal</v>
          </cell>
          <cell r="R2898">
            <v>33</v>
          </cell>
          <cell r="S2898" t="str">
            <v>Aportaciones Federales para Entidades Federativas y Municipios</v>
          </cell>
          <cell r="T2898" t="str">
            <v>AYUNTAMIENTO DE MERIDA</v>
          </cell>
          <cell r="U2898">
            <v>10</v>
          </cell>
          <cell r="V2898" t="str">
            <v>Vivienda</v>
          </cell>
          <cell r="W2898">
            <v>2</v>
          </cell>
          <cell r="X2898" t="str">
            <v>Proyecto de Inversión de Infraestructura Social</v>
          </cell>
          <cell r="Y2898" t="str">
            <v>REDUCIR EL REZAGO SOCIAL Y MEJORAR LA CALIDAD DE VIDA DE LAS FAMILIAS EN POBREZA</v>
          </cell>
          <cell r="Z2898">
            <v>42815</v>
          </cell>
          <cell r="AA2898">
            <v>42887</v>
          </cell>
          <cell r="AB2898" t="str">
            <v>CALLE 31 INTERIOR 0 0 COLONIA KOMCHÉN, 97302 KOMCHÉN, MÉRIDA YUCATÁN ENTRE CALLE 26 Y , LA OBRA SE REALIZARA EN CALLE 31 SN X 26 DE LA COMISARIA DE KOMCHEN</v>
          </cell>
          <cell r="AC2898">
            <v>0</v>
          </cell>
          <cell r="AE2898">
            <v>1</v>
          </cell>
          <cell r="AF2898" t="str">
            <v>En Ejecución</v>
          </cell>
          <cell r="AG2898">
            <v>2017</v>
          </cell>
          <cell r="AH2898">
            <v>91682.61</v>
          </cell>
        </row>
        <row r="2899">
          <cell r="B2899" t="str">
            <v>YUC17170100848798</v>
          </cell>
          <cell r="C2899" t="str">
            <v>Construccion De Cuartos Dormitorio - 20284</v>
          </cell>
          <cell r="D2899" t="str">
            <v>20284</v>
          </cell>
          <cell r="E2899">
            <v>31</v>
          </cell>
          <cell r="F2899" t="str">
            <v>Yucatán</v>
          </cell>
          <cell r="G2899">
            <v>50</v>
          </cell>
          <cell r="H2899" t="str">
            <v>Mérida</v>
          </cell>
          <cell r="I2899">
            <v>93</v>
          </cell>
          <cell r="J2899" t="str">
            <v>Komchén</v>
          </cell>
          <cell r="K2899">
            <v>-89.662499999999994</v>
          </cell>
          <cell r="L2899">
            <v>21.103611000000001</v>
          </cell>
          <cell r="M2899" t="str">
            <v>Urbano</v>
          </cell>
          <cell r="N2899">
            <v>2</v>
          </cell>
          <cell r="O2899" t="str">
            <v>Aportaciones Federales</v>
          </cell>
          <cell r="P2899" t="str">
            <v>I004</v>
          </cell>
          <cell r="Q2899" t="str">
            <v>FAIS Municipal y de las Demarcaciones Territoriales del Distrito Federal</v>
          </cell>
          <cell r="R2899">
            <v>33</v>
          </cell>
          <cell r="S2899" t="str">
            <v>Aportaciones Federales para Entidades Federativas y Municipios</v>
          </cell>
          <cell r="T2899" t="str">
            <v>AYUNTAMIENTO DE MERIDA</v>
          </cell>
          <cell r="U2899">
            <v>10</v>
          </cell>
          <cell r="V2899" t="str">
            <v>Vivienda</v>
          </cell>
          <cell r="W2899">
            <v>2</v>
          </cell>
          <cell r="X2899" t="str">
            <v>Proyecto de Inversión de Infraestructura Social</v>
          </cell>
          <cell r="Y2899" t="str">
            <v>REDUCIR EL REZAGO SOCIAL Y MEJORAR LA CALIDAD DE VIDA DE LAS FAMILIAS EN POBREZA</v>
          </cell>
          <cell r="Z2899">
            <v>42815</v>
          </cell>
          <cell r="AA2899">
            <v>42887</v>
          </cell>
          <cell r="AB2899" t="str">
            <v>CALLE 35 INTERIOR 0 0 COLONIA KOMCHÉN, 97302 KOMCHÉN, MÉRIDA YUCATÁN ENTRE CALLE 35 Y CALLE 37, LA OBRA SE REALIZARA EN CALLE 34 SN X 35 Y 37 COM. KOMCHEN</v>
          </cell>
          <cell r="AC2899">
            <v>0</v>
          </cell>
          <cell r="AE2899">
            <v>1</v>
          </cell>
          <cell r="AF2899" t="str">
            <v>En Ejecución</v>
          </cell>
          <cell r="AG2899">
            <v>2017</v>
          </cell>
          <cell r="AH2899">
            <v>87263.45</v>
          </cell>
        </row>
        <row r="2900">
          <cell r="B2900" t="str">
            <v>YUC17170100848799</v>
          </cell>
          <cell r="C2900" t="str">
            <v>Construccion De Cuartos Dormitorio - 20122</v>
          </cell>
          <cell r="D2900" t="str">
            <v>20122</v>
          </cell>
          <cell r="E2900">
            <v>31</v>
          </cell>
          <cell r="F2900" t="str">
            <v>Yucatán</v>
          </cell>
          <cell r="G2900">
            <v>50</v>
          </cell>
          <cell r="H2900" t="str">
            <v>Mérida</v>
          </cell>
          <cell r="I2900">
            <v>93</v>
          </cell>
          <cell r="J2900" t="str">
            <v>Komchén</v>
          </cell>
          <cell r="K2900">
            <v>-89.662499999999994</v>
          </cell>
          <cell r="L2900">
            <v>21.103611000000001</v>
          </cell>
          <cell r="M2900" t="str">
            <v>Urbano</v>
          </cell>
          <cell r="N2900">
            <v>2</v>
          </cell>
          <cell r="O2900" t="str">
            <v>Aportaciones Federales</v>
          </cell>
          <cell r="P2900" t="str">
            <v>I004</v>
          </cell>
          <cell r="Q2900" t="str">
            <v>FAIS Municipal y de las Demarcaciones Territoriales del Distrito Federal</v>
          </cell>
          <cell r="R2900">
            <v>33</v>
          </cell>
          <cell r="S2900" t="str">
            <v>Aportaciones Federales para Entidades Federativas y Municipios</v>
          </cell>
          <cell r="T2900" t="str">
            <v>AYUNTAMIENTO DE MERIDA</v>
          </cell>
          <cell r="U2900">
            <v>10</v>
          </cell>
          <cell r="V2900" t="str">
            <v>Vivienda</v>
          </cell>
          <cell r="W2900">
            <v>2</v>
          </cell>
          <cell r="X2900" t="str">
            <v>Proyecto de Inversión de Infraestructura Social</v>
          </cell>
          <cell r="Y2900" t="str">
            <v>REDUCIR EL REZAGO SOCIAL Y MEJORAR LA CALIDAD DE VIDA DE LAS FAMILIAS EN POBREZA</v>
          </cell>
          <cell r="Z2900">
            <v>42815</v>
          </cell>
          <cell r="AA2900">
            <v>42887</v>
          </cell>
          <cell r="AB2900" t="str">
            <v>CALLE 24 INTERIOR 0 0 COLONIA KOMCHÉN, 97302 KOMCHÉN, MÉRIDA YUCATÁN ENTRE CALLE 39 Y CALLE 43, LA OBRA SE REALIZARA EN CALLE 24 SN X 39 Y 43 COM. KOMCHEN</v>
          </cell>
          <cell r="AC2900">
            <v>0</v>
          </cell>
          <cell r="AE2900">
            <v>1</v>
          </cell>
          <cell r="AF2900" t="str">
            <v>En Ejecución</v>
          </cell>
          <cell r="AG2900">
            <v>2017</v>
          </cell>
          <cell r="AH2900">
            <v>93974.21</v>
          </cell>
        </row>
        <row r="2901">
          <cell r="B2901" t="str">
            <v>YUC16170100851833</v>
          </cell>
          <cell r="C2901" t="str">
            <v>Construccion De Domo Y Rehabilitacion De Cancha De Usos Mulitples</v>
          </cell>
          <cell r="D2901" t="str">
            <v>01-2016</v>
          </cell>
          <cell r="E2901">
            <v>31</v>
          </cell>
          <cell r="F2901" t="str">
            <v>Yucatán</v>
          </cell>
          <cell r="G2901">
            <v>30</v>
          </cell>
          <cell r="H2901" t="str">
            <v>Dzitás</v>
          </cell>
          <cell r="I2901">
            <v>1</v>
          </cell>
          <cell r="J2901" t="str">
            <v>Dzitás</v>
          </cell>
          <cell r="K2901">
            <v>-88.526111</v>
          </cell>
          <cell r="L2901">
            <v>20.839444</v>
          </cell>
          <cell r="M2901" t="str">
            <v>Urbano</v>
          </cell>
          <cell r="N2901">
            <v>1</v>
          </cell>
          <cell r="O2901" t="str">
            <v>Subsidios</v>
          </cell>
          <cell r="P2901" t="str">
            <v>U022</v>
          </cell>
          <cell r="Q2901" t="str">
            <v>Programas Regionales</v>
          </cell>
          <cell r="R2901">
            <v>23</v>
          </cell>
          <cell r="S2901" t="str">
            <v>Provisiones Salariales y Económicas</v>
          </cell>
          <cell r="T2901" t="str">
            <v>H AYUNTAMIENTO DE DZITAS</v>
          </cell>
          <cell r="U2901">
            <v>5</v>
          </cell>
          <cell r="V2901" t="str">
            <v>Urbanización</v>
          </cell>
          <cell r="W2901">
            <v>2</v>
          </cell>
          <cell r="X2901" t="str">
            <v>Proyecto de Inversión de Infraestructura Social</v>
          </cell>
          <cell r="Z2901">
            <v>42661</v>
          </cell>
          <cell r="AA2901">
            <v>42736</v>
          </cell>
          <cell r="AB2901" t="str">
            <v>calle 23 x 20 y 22</v>
          </cell>
          <cell r="AC2901">
            <v>0</v>
          </cell>
          <cell r="AE2901">
            <v>1</v>
          </cell>
          <cell r="AF2901" t="str">
            <v>En Ejecución</v>
          </cell>
          <cell r="AH2901">
            <v>2500000</v>
          </cell>
        </row>
        <row r="2902">
          <cell r="B2902" t="str">
            <v>YUC17170100848800</v>
          </cell>
          <cell r="C2902" t="str">
            <v>Construccion De Cuarto Para Baño - 20255</v>
          </cell>
          <cell r="D2902" t="str">
            <v>20255</v>
          </cell>
          <cell r="E2902">
            <v>31</v>
          </cell>
          <cell r="F2902" t="str">
            <v>Yucatán</v>
          </cell>
          <cell r="G2902">
            <v>50</v>
          </cell>
          <cell r="H2902" t="str">
            <v>Mérida</v>
          </cell>
          <cell r="I2902">
            <v>93</v>
          </cell>
          <cell r="J2902" t="str">
            <v>Komchén</v>
          </cell>
          <cell r="K2902">
            <v>-89.662499999999994</v>
          </cell>
          <cell r="L2902">
            <v>21.103611000000001</v>
          </cell>
          <cell r="M2902" t="str">
            <v>Urbano</v>
          </cell>
          <cell r="N2902">
            <v>2</v>
          </cell>
          <cell r="O2902" t="str">
            <v>Aportaciones Federales</v>
          </cell>
          <cell r="P2902" t="str">
            <v>I004</v>
          </cell>
          <cell r="Q2902" t="str">
            <v>FAIS Municipal y de las Demarcaciones Territoriales del Distrito Federal</v>
          </cell>
          <cell r="R2902">
            <v>33</v>
          </cell>
          <cell r="S2902" t="str">
            <v>Aportaciones Federales para Entidades Federativas y Municipios</v>
          </cell>
          <cell r="T2902" t="str">
            <v>AYUNTAMIENTO DE MERIDA</v>
          </cell>
          <cell r="U2902">
            <v>10</v>
          </cell>
          <cell r="V2902" t="str">
            <v>Vivienda</v>
          </cell>
          <cell r="W2902">
            <v>2</v>
          </cell>
          <cell r="X2902" t="str">
            <v>Proyecto de Inversión de Infraestructura Social</v>
          </cell>
          <cell r="Y2902" t="str">
            <v>REDUCIR EL REZAGO SOCIAL Y MEJORAR LA CALIDAD DE VIDA DE LAS FAMILIAS EN POBREZA</v>
          </cell>
          <cell r="Z2902">
            <v>42815</v>
          </cell>
          <cell r="AA2902">
            <v>42887</v>
          </cell>
          <cell r="AB2902" t="str">
            <v>CALLE 34 INTERIOR 0 0 COLONIA KOMCHÉN, 97302 KOMCHÉN, MÉRIDA YUCATÁN ENTRE CALLE 35 Y CALLE 37, LA OBRA SE REALIZARA EN CALLE 34 SN X 35 Y 37 COM. KOMCHEN</v>
          </cell>
          <cell r="AC2902">
            <v>0</v>
          </cell>
          <cell r="AE2902">
            <v>1</v>
          </cell>
          <cell r="AF2902" t="str">
            <v>En Ejecución</v>
          </cell>
          <cell r="AG2902">
            <v>2017</v>
          </cell>
          <cell r="AH2902">
            <v>87660.31</v>
          </cell>
        </row>
        <row r="2903">
          <cell r="B2903" t="str">
            <v>YUC17170100848801</v>
          </cell>
          <cell r="C2903" t="str">
            <v>Construccion De Cuarto Para Baño - 20048</v>
          </cell>
          <cell r="D2903" t="str">
            <v>20048</v>
          </cell>
          <cell r="E2903">
            <v>31</v>
          </cell>
          <cell r="F2903" t="str">
            <v>Yucatán</v>
          </cell>
          <cell r="G2903">
            <v>50</v>
          </cell>
          <cell r="H2903" t="str">
            <v>Mérida</v>
          </cell>
          <cell r="I2903">
            <v>93</v>
          </cell>
          <cell r="J2903" t="str">
            <v>Komchén</v>
          </cell>
          <cell r="K2903">
            <v>-89.662499999999994</v>
          </cell>
          <cell r="L2903">
            <v>21.103611000000001</v>
          </cell>
          <cell r="M2903" t="str">
            <v>Urbano</v>
          </cell>
          <cell r="N2903">
            <v>2</v>
          </cell>
          <cell r="O2903" t="str">
            <v>Aportaciones Federales</v>
          </cell>
          <cell r="P2903" t="str">
            <v>I004</v>
          </cell>
          <cell r="Q2903" t="str">
            <v>FAIS Municipal y de las Demarcaciones Territoriales del Distrito Federal</v>
          </cell>
          <cell r="R2903">
            <v>33</v>
          </cell>
          <cell r="S2903" t="str">
            <v>Aportaciones Federales para Entidades Federativas y Municipios</v>
          </cell>
          <cell r="T2903" t="str">
            <v>AYUNTAMIENTO DE MERIDA</v>
          </cell>
          <cell r="U2903">
            <v>10</v>
          </cell>
          <cell r="V2903" t="str">
            <v>Vivienda</v>
          </cell>
          <cell r="W2903">
            <v>2</v>
          </cell>
          <cell r="X2903" t="str">
            <v>Proyecto de Inversión de Infraestructura Social</v>
          </cell>
          <cell r="Y2903" t="str">
            <v>REDUCIR EL REZAGO SOCIAL Y MEJORAR LA CALIDAD DE VIDA DE LAS FAMILIAS EN POBREZA</v>
          </cell>
          <cell r="Z2903">
            <v>42815</v>
          </cell>
          <cell r="AA2903">
            <v>42887</v>
          </cell>
          <cell r="AB2903" t="str">
            <v>CALLE 24 INTERIOR 0 0 COLONIA KOMCHÉN, 97302 KOMCHÉN, MÉRIDA YUCATÁN ENTRE CALLE 39 Y CALLE 43, LA OBRA SE REALIZARA EN CALLE 24 SN X 39 Y 43 COM. KOMCHEN</v>
          </cell>
          <cell r="AC2903">
            <v>0</v>
          </cell>
          <cell r="AE2903">
            <v>1</v>
          </cell>
          <cell r="AF2903" t="str">
            <v>En Ejecución</v>
          </cell>
          <cell r="AG2903">
            <v>2017</v>
          </cell>
          <cell r="AH2903">
            <v>94493.43</v>
          </cell>
        </row>
        <row r="2904">
          <cell r="B2904" t="str">
            <v>YUC17170100848802</v>
          </cell>
          <cell r="C2904" t="str">
            <v>Construccion De Cuartos Dormitorio - 19944</v>
          </cell>
          <cell r="D2904" t="str">
            <v>19944</v>
          </cell>
          <cell r="E2904">
            <v>31</v>
          </cell>
          <cell r="F2904" t="str">
            <v>Yucatán</v>
          </cell>
          <cell r="G2904">
            <v>50</v>
          </cell>
          <cell r="H2904" t="str">
            <v>Mérida</v>
          </cell>
          <cell r="I2904">
            <v>93</v>
          </cell>
          <cell r="J2904" t="str">
            <v>Komchén</v>
          </cell>
          <cell r="K2904">
            <v>-89.662499999999994</v>
          </cell>
          <cell r="L2904">
            <v>21.103611000000001</v>
          </cell>
          <cell r="M2904" t="str">
            <v>Urbano</v>
          </cell>
          <cell r="N2904">
            <v>2</v>
          </cell>
          <cell r="O2904" t="str">
            <v>Aportaciones Federales</v>
          </cell>
          <cell r="P2904" t="str">
            <v>I004</v>
          </cell>
          <cell r="Q2904" t="str">
            <v>FAIS Municipal y de las Demarcaciones Territoriales del Distrito Federal</v>
          </cell>
          <cell r="R2904">
            <v>33</v>
          </cell>
          <cell r="S2904" t="str">
            <v>Aportaciones Federales para Entidades Federativas y Municipios</v>
          </cell>
          <cell r="T2904" t="str">
            <v>AYUNTAMIENTO DE MERIDA</v>
          </cell>
          <cell r="U2904">
            <v>10</v>
          </cell>
          <cell r="V2904" t="str">
            <v>Vivienda</v>
          </cell>
          <cell r="W2904">
            <v>2</v>
          </cell>
          <cell r="X2904" t="str">
            <v>Proyecto de Inversión de Infraestructura Social</v>
          </cell>
          <cell r="Y2904" t="str">
            <v>REDUCIR EL REZAGO SOCIAL Y MEJORAR LA CALIDAD DE VIDA DE LAS FAMILIAS EN POBREZA</v>
          </cell>
          <cell r="Z2904">
            <v>42815</v>
          </cell>
          <cell r="AA2904">
            <v>42887</v>
          </cell>
          <cell r="AB2904" t="str">
            <v>CALLE 34 INTERIOR 0 0 COLONIA KOMCHÉN, 97302 KOMCHÉN, MÉRIDA YUCATÁN ENTRE CALLE 35 Y CALLE 37, LA OBRA SE REALIZARA EN CALLE 34 SN X 35 Y 37 COM. KOMCHEN</v>
          </cell>
          <cell r="AC2904">
            <v>0</v>
          </cell>
          <cell r="AE2904">
            <v>1</v>
          </cell>
          <cell r="AF2904" t="str">
            <v>En Ejecución</v>
          </cell>
          <cell r="AG2904">
            <v>2017</v>
          </cell>
          <cell r="AH2904">
            <v>94164.38</v>
          </cell>
        </row>
        <row r="2905">
          <cell r="B2905" t="str">
            <v>YUC17170100848803</v>
          </cell>
          <cell r="C2905" t="str">
            <v>Construccion De Cuarto Para Baño - 19933</v>
          </cell>
          <cell r="D2905" t="str">
            <v>19933</v>
          </cell>
          <cell r="E2905">
            <v>31</v>
          </cell>
          <cell r="F2905" t="str">
            <v>Yucatán</v>
          </cell>
          <cell r="G2905">
            <v>50</v>
          </cell>
          <cell r="H2905" t="str">
            <v>Mérida</v>
          </cell>
          <cell r="I2905">
            <v>93</v>
          </cell>
          <cell r="J2905" t="str">
            <v>Komchén</v>
          </cell>
          <cell r="K2905">
            <v>-89.662499999999994</v>
          </cell>
          <cell r="L2905">
            <v>21.103611000000001</v>
          </cell>
          <cell r="M2905" t="str">
            <v>Urbano</v>
          </cell>
          <cell r="N2905">
            <v>2</v>
          </cell>
          <cell r="O2905" t="str">
            <v>Aportaciones Federales</v>
          </cell>
          <cell r="P2905" t="str">
            <v>I004</v>
          </cell>
          <cell r="Q2905" t="str">
            <v>FAIS Municipal y de las Demarcaciones Territoriales del Distrito Federal</v>
          </cell>
          <cell r="R2905">
            <v>33</v>
          </cell>
          <cell r="S2905" t="str">
            <v>Aportaciones Federales para Entidades Federativas y Municipios</v>
          </cell>
          <cell r="T2905" t="str">
            <v>AYUNTAMIENTO DE MERIDA</v>
          </cell>
          <cell r="U2905">
            <v>10</v>
          </cell>
          <cell r="V2905" t="str">
            <v>Vivienda</v>
          </cell>
          <cell r="W2905">
            <v>2</v>
          </cell>
          <cell r="X2905" t="str">
            <v>Proyecto de Inversión de Infraestructura Social</v>
          </cell>
          <cell r="Y2905" t="str">
            <v>REDUCIR EL REZAGO SOCIAL Y MEJORAR LA CALIDAD DE VIDA DE LAS FAMILIAS EN POBREZA</v>
          </cell>
          <cell r="Z2905">
            <v>42815</v>
          </cell>
          <cell r="AA2905">
            <v>42887</v>
          </cell>
          <cell r="AB2905" t="str">
            <v>CALLE 34 INTERIOR 0 0 COLONIA KOMCHÉN, 97302 KOMCHÉN, MÉRIDA YUCATÁN ENTRE CALLE 35 Y CALLE 37, LA OBRA SE REALIZARA EN CALLE 34 SN X 35 Y 37 COM. KOMCHEN</v>
          </cell>
          <cell r="AC2905">
            <v>0</v>
          </cell>
          <cell r="AE2905">
            <v>1</v>
          </cell>
          <cell r="AF2905" t="str">
            <v>En Ejecución</v>
          </cell>
          <cell r="AG2905">
            <v>2017</v>
          </cell>
          <cell r="AH2905">
            <v>93969.72</v>
          </cell>
        </row>
        <row r="2906">
          <cell r="B2906" t="str">
            <v>YUC17170100848804</v>
          </cell>
          <cell r="C2906" t="str">
            <v>Construccion De Cuarto Para Baño - 19553</v>
          </cell>
          <cell r="D2906" t="str">
            <v>19553</v>
          </cell>
          <cell r="E2906">
            <v>31</v>
          </cell>
          <cell r="F2906" t="str">
            <v>Yucatán</v>
          </cell>
          <cell r="G2906">
            <v>50</v>
          </cell>
          <cell r="H2906" t="str">
            <v>Mérida</v>
          </cell>
          <cell r="I2906">
            <v>93</v>
          </cell>
          <cell r="J2906" t="str">
            <v>Komchén</v>
          </cell>
          <cell r="K2906">
            <v>-89.662499999999994</v>
          </cell>
          <cell r="L2906">
            <v>21.103611000000001</v>
          </cell>
          <cell r="M2906" t="str">
            <v>Urbano</v>
          </cell>
          <cell r="N2906">
            <v>2</v>
          </cell>
          <cell r="O2906" t="str">
            <v>Aportaciones Federales</v>
          </cell>
          <cell r="P2906" t="str">
            <v>I004</v>
          </cell>
          <cell r="Q2906" t="str">
            <v>FAIS Municipal y de las Demarcaciones Territoriales del Distrito Federal</v>
          </cell>
          <cell r="R2906">
            <v>33</v>
          </cell>
          <cell r="S2906" t="str">
            <v>Aportaciones Federales para Entidades Federativas y Municipios</v>
          </cell>
          <cell r="T2906" t="str">
            <v>AYUNTAMIENTO DE MERIDA</v>
          </cell>
          <cell r="U2906">
            <v>10</v>
          </cell>
          <cell r="V2906" t="str">
            <v>Vivienda</v>
          </cell>
          <cell r="W2906">
            <v>2</v>
          </cell>
          <cell r="X2906" t="str">
            <v>Proyecto de Inversión de Infraestructura Social</v>
          </cell>
          <cell r="Y2906" t="str">
            <v>REDUCIR EL REZAGO SOCIAL Y MEJORAR LA CALIDAD DE VIDA DE LAS FAMILIAS EN POBREZA</v>
          </cell>
          <cell r="Z2906">
            <v>42815</v>
          </cell>
          <cell r="AA2906">
            <v>42887</v>
          </cell>
          <cell r="AB2906" t="str">
            <v>CALLE 25B INTERIOR 0 0 COLONIA KOMCHÉN, 97302 KOMCHÉN, MÉRIDA YUCATÁN ENTRE CALLE 20 Y CALLE 22, LA OBRA SE REALIZARA EN CALLE 25-B SN X 20 Y 22 COM. KOMCHEN</v>
          </cell>
          <cell r="AC2906">
            <v>0</v>
          </cell>
          <cell r="AE2906">
            <v>1</v>
          </cell>
          <cell r="AF2906" t="str">
            <v>En Ejecución</v>
          </cell>
          <cell r="AG2906">
            <v>2017</v>
          </cell>
          <cell r="AH2906">
            <v>88793.17</v>
          </cell>
        </row>
        <row r="2907">
          <cell r="B2907" t="str">
            <v>YUC17170100848805</v>
          </cell>
          <cell r="C2907" t="str">
            <v>Construccion De Cuartos Dormitorio - 19644</v>
          </cell>
          <cell r="D2907" t="str">
            <v>19644</v>
          </cell>
          <cell r="E2907">
            <v>31</v>
          </cell>
          <cell r="F2907" t="str">
            <v>Yucatán</v>
          </cell>
          <cell r="G2907">
            <v>50</v>
          </cell>
          <cell r="H2907" t="str">
            <v>Mérida</v>
          </cell>
          <cell r="I2907">
            <v>93</v>
          </cell>
          <cell r="J2907" t="str">
            <v>Komchén</v>
          </cell>
          <cell r="K2907">
            <v>-89.662499999999994</v>
          </cell>
          <cell r="L2907">
            <v>21.103611000000001</v>
          </cell>
          <cell r="M2907" t="str">
            <v>Urbano</v>
          </cell>
          <cell r="N2907">
            <v>2</v>
          </cell>
          <cell r="O2907" t="str">
            <v>Aportaciones Federales</v>
          </cell>
          <cell r="P2907" t="str">
            <v>I004</v>
          </cell>
          <cell r="Q2907" t="str">
            <v>FAIS Municipal y de las Demarcaciones Territoriales del Distrito Federal</v>
          </cell>
          <cell r="R2907">
            <v>33</v>
          </cell>
          <cell r="S2907" t="str">
            <v>Aportaciones Federales para Entidades Federativas y Municipios</v>
          </cell>
          <cell r="T2907" t="str">
            <v>AYUNTAMIENTO DE MERIDA</v>
          </cell>
          <cell r="U2907">
            <v>10</v>
          </cell>
          <cell r="V2907" t="str">
            <v>Vivienda</v>
          </cell>
          <cell r="W2907">
            <v>2</v>
          </cell>
          <cell r="X2907" t="str">
            <v>Proyecto de Inversión de Infraestructura Social</v>
          </cell>
          <cell r="Y2907" t="str">
            <v>REDUCIR EL REZAGO SOCIAL Y MEJORAR LA CALIDAD DE VIDA DE LAS FAMILIAS EN POBREZA</v>
          </cell>
          <cell r="Z2907">
            <v>42815</v>
          </cell>
          <cell r="AA2907">
            <v>42887</v>
          </cell>
          <cell r="AB2907" t="str">
            <v>CALLE 25B INTERIOR 0 0 COLONIA KOMCHÉN, 97302 KOMCHÉN, MÉRIDA YUCATÁN ENTRE CALLE 20 Y CALLE 22, LA OBRA SE REALIZARA EN CALLE 25-B SN X 20 Y 22 COM. KOMCHEN</v>
          </cell>
          <cell r="AC2907">
            <v>0</v>
          </cell>
          <cell r="AE2907">
            <v>1</v>
          </cell>
          <cell r="AF2907" t="str">
            <v>En Ejecución</v>
          </cell>
          <cell r="AG2907">
            <v>2017</v>
          </cell>
          <cell r="AH2907">
            <v>86047.71</v>
          </cell>
        </row>
        <row r="2908">
          <cell r="B2908" t="str">
            <v>YUC17170100848806</v>
          </cell>
          <cell r="C2908" t="str">
            <v>Construccion De Cuarto Para Cocina - 19610</v>
          </cell>
          <cell r="D2908" t="str">
            <v>19610</v>
          </cell>
          <cell r="E2908">
            <v>31</v>
          </cell>
          <cell r="F2908" t="str">
            <v>Yucatán</v>
          </cell>
          <cell r="G2908">
            <v>50</v>
          </cell>
          <cell r="H2908" t="str">
            <v>Mérida</v>
          </cell>
          <cell r="I2908">
            <v>93</v>
          </cell>
          <cell r="J2908" t="str">
            <v>Komchén</v>
          </cell>
          <cell r="K2908">
            <v>-89.662499999999994</v>
          </cell>
          <cell r="L2908">
            <v>21.103611000000001</v>
          </cell>
          <cell r="M2908" t="str">
            <v>Urbano</v>
          </cell>
          <cell r="N2908">
            <v>2</v>
          </cell>
          <cell r="O2908" t="str">
            <v>Aportaciones Federales</v>
          </cell>
          <cell r="P2908" t="str">
            <v>I004</v>
          </cell>
          <cell r="Q2908" t="str">
            <v>FAIS Municipal y de las Demarcaciones Territoriales del Distrito Federal</v>
          </cell>
          <cell r="R2908">
            <v>33</v>
          </cell>
          <cell r="S2908" t="str">
            <v>Aportaciones Federales para Entidades Federativas y Municipios</v>
          </cell>
          <cell r="T2908" t="str">
            <v>AYUNTAMIENTO DE MERIDA</v>
          </cell>
          <cell r="U2908">
            <v>10</v>
          </cell>
          <cell r="V2908" t="str">
            <v>Vivienda</v>
          </cell>
          <cell r="W2908">
            <v>2</v>
          </cell>
          <cell r="X2908" t="str">
            <v>Proyecto de Inversión de Infraestructura Social</v>
          </cell>
          <cell r="Y2908" t="str">
            <v>REDUCIR EL REZAGO SOCIAL Y MEJORAR LA CALIDAD DE VIDA DE LAS FAMILIAS EN POBREZA</v>
          </cell>
          <cell r="Z2908">
            <v>42815</v>
          </cell>
          <cell r="AA2908">
            <v>42887</v>
          </cell>
          <cell r="AB2908" t="str">
            <v>CALLE 25B INTERIOR 0 0 COLONIA KOMCHÉN, 97302 KOMCHÉN, MÉRIDA YUCATÁN ENTRE CALLE 20 Y CALLE 22, LA OBRA SE REALIZARA EN CALLE 25-B SN X 20 Y 22 COM. KOMCHEN</v>
          </cell>
          <cell r="AC2908">
            <v>0</v>
          </cell>
          <cell r="AE2908">
            <v>1</v>
          </cell>
          <cell r="AF2908" t="str">
            <v>En Ejecución</v>
          </cell>
          <cell r="AG2908">
            <v>2017</v>
          </cell>
          <cell r="AH2908">
            <v>94714.57</v>
          </cell>
        </row>
        <row r="2909">
          <cell r="B2909" t="str">
            <v>YUC17170100848807</v>
          </cell>
          <cell r="C2909" t="str">
            <v>Construccion De Cuarto Para Baño - 21402</v>
          </cell>
          <cell r="D2909" t="str">
            <v>21402</v>
          </cell>
          <cell r="E2909">
            <v>31</v>
          </cell>
          <cell r="F2909" t="str">
            <v>Yucatán</v>
          </cell>
          <cell r="G2909">
            <v>50</v>
          </cell>
          <cell r="H2909" t="str">
            <v>Mérida</v>
          </cell>
          <cell r="I2909">
            <v>93</v>
          </cell>
          <cell r="J2909" t="str">
            <v>Komchén</v>
          </cell>
          <cell r="K2909">
            <v>-89.662499999999994</v>
          </cell>
          <cell r="L2909">
            <v>21.103611000000001</v>
          </cell>
          <cell r="M2909" t="str">
            <v>Urbano</v>
          </cell>
          <cell r="N2909">
            <v>2</v>
          </cell>
          <cell r="O2909" t="str">
            <v>Aportaciones Federales</v>
          </cell>
          <cell r="P2909" t="str">
            <v>I004</v>
          </cell>
          <cell r="Q2909" t="str">
            <v>FAIS Municipal y de las Demarcaciones Territoriales del Distrito Federal</v>
          </cell>
          <cell r="R2909">
            <v>33</v>
          </cell>
          <cell r="S2909" t="str">
            <v>Aportaciones Federales para Entidades Federativas y Municipios</v>
          </cell>
          <cell r="T2909" t="str">
            <v>AYUNTAMIENTO DE MERIDA</v>
          </cell>
          <cell r="U2909">
            <v>10</v>
          </cell>
          <cell r="V2909" t="str">
            <v>Vivienda</v>
          </cell>
          <cell r="W2909">
            <v>2</v>
          </cell>
          <cell r="X2909" t="str">
            <v>Proyecto de Inversión de Infraestructura Social</v>
          </cell>
          <cell r="Y2909" t="str">
            <v>REDUCIR EL REZAGO SOCIAL Y MEJORAR LA CALIDAD DE VIDA DE LAS FAMILIAS EN POBREZA</v>
          </cell>
          <cell r="Z2909">
            <v>42815</v>
          </cell>
          <cell r="AA2909">
            <v>42887</v>
          </cell>
          <cell r="AB2909" t="str">
            <v>CALLE 18 INTERIOR 0 0 COLONIA KOMCHÉN, 97302 KOMCHÉN, MÉRIDA YUCATÁN ENTRE CALLE 25-B Y CALLE 29, LA OBRA SE REALIZARA EN CALLE 18 SN X 25-B Y 29 DE LA COMISARIA DE KOMCHEN</v>
          </cell>
          <cell r="AC2909">
            <v>0</v>
          </cell>
          <cell r="AE2909">
            <v>1</v>
          </cell>
          <cell r="AF2909" t="str">
            <v>En Ejecución</v>
          </cell>
          <cell r="AG2909">
            <v>2017</v>
          </cell>
          <cell r="AH2909">
            <v>97528.04</v>
          </cell>
        </row>
        <row r="2910">
          <cell r="B2910" t="str">
            <v>YUC17170100848808</v>
          </cell>
          <cell r="C2910" t="str">
            <v>Construccion De Cuartos Dormitorio - 22536</v>
          </cell>
          <cell r="D2910" t="str">
            <v>22536</v>
          </cell>
          <cell r="E2910">
            <v>31</v>
          </cell>
          <cell r="F2910" t="str">
            <v>Yucatán</v>
          </cell>
          <cell r="G2910">
            <v>50</v>
          </cell>
          <cell r="H2910" t="str">
            <v>Mérida</v>
          </cell>
          <cell r="I2910">
            <v>93</v>
          </cell>
          <cell r="J2910" t="str">
            <v>Komchén</v>
          </cell>
          <cell r="K2910">
            <v>-89.662499999999994</v>
          </cell>
          <cell r="L2910">
            <v>21.103611000000001</v>
          </cell>
          <cell r="M2910" t="str">
            <v>Urbano</v>
          </cell>
          <cell r="N2910">
            <v>2</v>
          </cell>
          <cell r="O2910" t="str">
            <v>Aportaciones Federales</v>
          </cell>
          <cell r="P2910" t="str">
            <v>I004</v>
          </cell>
          <cell r="Q2910" t="str">
            <v>FAIS Municipal y de las Demarcaciones Territoriales del Distrito Federal</v>
          </cell>
          <cell r="R2910">
            <v>33</v>
          </cell>
          <cell r="S2910" t="str">
            <v>Aportaciones Federales para Entidades Federativas y Municipios</v>
          </cell>
          <cell r="T2910" t="str">
            <v>AYUNTAMIENTO DE MERIDA</v>
          </cell>
          <cell r="U2910">
            <v>10</v>
          </cell>
          <cell r="V2910" t="str">
            <v>Vivienda</v>
          </cell>
          <cell r="W2910">
            <v>2</v>
          </cell>
          <cell r="X2910" t="str">
            <v>Proyecto de Inversión de Infraestructura Social</v>
          </cell>
          <cell r="Y2910" t="str">
            <v>REDUCIR EL REZAGO SOCIAL Y MEJORAR LA CALIDAD DE VIDA DE LAS FAMILIAS EN POBREZA</v>
          </cell>
          <cell r="Z2910">
            <v>42815</v>
          </cell>
          <cell r="AA2910">
            <v>42887</v>
          </cell>
          <cell r="AB2910" t="str">
            <v>CALLE 25-B INTERIOR 0 0 COLONIA KOMCHÉN, 97302 KOMCHÉN, MÉRIDA YUCATÁN ENTRE CALLE 20 Y CALLE 22, LA OBRA SE REALIZARA EN CALLE 25-B SN X 20 Y 22 DE LA COMISARIA DE KOMCHEN</v>
          </cell>
          <cell r="AC2910">
            <v>0</v>
          </cell>
          <cell r="AE2910">
            <v>1</v>
          </cell>
          <cell r="AF2910" t="str">
            <v>En Ejecución</v>
          </cell>
          <cell r="AG2910">
            <v>2017</v>
          </cell>
          <cell r="AH2910">
            <v>94707.5</v>
          </cell>
        </row>
        <row r="2911">
          <cell r="B2911" t="str">
            <v>YUC17170100848809</v>
          </cell>
          <cell r="C2911" t="str">
            <v>Construccion De Cuarto Para Baño - 22636</v>
          </cell>
          <cell r="D2911" t="str">
            <v>22636</v>
          </cell>
          <cell r="E2911">
            <v>31</v>
          </cell>
          <cell r="F2911" t="str">
            <v>Yucatán</v>
          </cell>
          <cell r="G2911">
            <v>50</v>
          </cell>
          <cell r="H2911" t="str">
            <v>Mérida</v>
          </cell>
          <cell r="I2911">
            <v>93</v>
          </cell>
          <cell r="J2911" t="str">
            <v>Komchén</v>
          </cell>
          <cell r="K2911">
            <v>-89.662499999999994</v>
          </cell>
          <cell r="L2911">
            <v>21.103611000000001</v>
          </cell>
          <cell r="M2911" t="str">
            <v>Urbano</v>
          </cell>
          <cell r="N2911">
            <v>2</v>
          </cell>
          <cell r="O2911" t="str">
            <v>Aportaciones Federales</v>
          </cell>
          <cell r="P2911" t="str">
            <v>I004</v>
          </cell>
          <cell r="Q2911" t="str">
            <v>FAIS Municipal y de las Demarcaciones Territoriales del Distrito Federal</v>
          </cell>
          <cell r="R2911">
            <v>33</v>
          </cell>
          <cell r="S2911" t="str">
            <v>Aportaciones Federales para Entidades Federativas y Municipios</v>
          </cell>
          <cell r="T2911" t="str">
            <v>AYUNTAMIENTO DE MERIDA</v>
          </cell>
          <cell r="U2911">
            <v>10</v>
          </cell>
          <cell r="V2911" t="str">
            <v>Vivienda</v>
          </cell>
          <cell r="W2911">
            <v>2</v>
          </cell>
          <cell r="X2911" t="str">
            <v>Proyecto de Inversión de Infraestructura Social</v>
          </cell>
          <cell r="Y2911" t="str">
            <v>REDUCIR EL REZAGO SOCIAL Y MEJORAR LA CALIDAD DE VIDA DE LAS FAMILIAS EN POBREZA</v>
          </cell>
          <cell r="Z2911">
            <v>42815</v>
          </cell>
          <cell r="AA2911">
            <v>42887</v>
          </cell>
          <cell r="AB2911" t="str">
            <v>CALLE CALLE SALIDA CARRETERA A COSGAYA 200 MT X 40 SN INTERIOR 0 0 COLONIA KOMCHÉN, 97302 KOMCHÉN, MÉRIDA YUCATÁN ENTRE Y , LA OBRA SE REALIZARA EN CALLE SALIDA CARRETERA A COSGAYA 200 MT X 40 SN DE L</v>
          </cell>
          <cell r="AC2911">
            <v>0</v>
          </cell>
          <cell r="AE2911">
            <v>1</v>
          </cell>
          <cell r="AF2911" t="str">
            <v>En Ejecución</v>
          </cell>
          <cell r="AG2911">
            <v>2017</v>
          </cell>
          <cell r="AH2911">
            <v>104328.23</v>
          </cell>
        </row>
        <row r="2912">
          <cell r="B2912" t="str">
            <v>YUC17170100848810</v>
          </cell>
          <cell r="C2912" t="str">
            <v>Construccion De Cuarto Para Baño - 21218</v>
          </cell>
          <cell r="D2912" t="str">
            <v>21218</v>
          </cell>
          <cell r="E2912">
            <v>31</v>
          </cell>
          <cell r="F2912" t="str">
            <v>Yucatán</v>
          </cell>
          <cell r="G2912">
            <v>50</v>
          </cell>
          <cell r="H2912" t="str">
            <v>Mérida</v>
          </cell>
          <cell r="I2912">
            <v>93</v>
          </cell>
          <cell r="J2912" t="str">
            <v>Komchén</v>
          </cell>
          <cell r="K2912">
            <v>-89.662499999999994</v>
          </cell>
          <cell r="L2912">
            <v>21.103611000000001</v>
          </cell>
          <cell r="M2912" t="str">
            <v>Urbano</v>
          </cell>
          <cell r="N2912">
            <v>2</v>
          </cell>
          <cell r="O2912" t="str">
            <v>Aportaciones Federales</v>
          </cell>
          <cell r="P2912" t="str">
            <v>I004</v>
          </cell>
          <cell r="Q2912" t="str">
            <v>FAIS Municipal y de las Demarcaciones Territoriales del Distrito Federal</v>
          </cell>
          <cell r="R2912">
            <v>33</v>
          </cell>
          <cell r="S2912" t="str">
            <v>Aportaciones Federales para Entidades Federativas y Municipios</v>
          </cell>
          <cell r="T2912" t="str">
            <v>AYUNTAMIENTO DE MERIDA</v>
          </cell>
          <cell r="U2912">
            <v>10</v>
          </cell>
          <cell r="V2912" t="str">
            <v>Vivienda</v>
          </cell>
          <cell r="W2912">
            <v>2</v>
          </cell>
          <cell r="X2912" t="str">
            <v>Proyecto de Inversión de Infraestructura Social</v>
          </cell>
          <cell r="Y2912" t="str">
            <v>REDUCIR EL REZAGO SOCIAL Y MEJORAR LA CALIDAD DE VIDA DE LAS FAMILIAS EN POBREZA</v>
          </cell>
          <cell r="Z2912">
            <v>42815</v>
          </cell>
          <cell r="AA2912">
            <v>42887</v>
          </cell>
          <cell r="AB2912" t="str">
            <v>CALLE 37 INTERIOR 0 0 COLONIA KOMCHÉN, 97302 KOMCHÉN, MÉRIDA YUCATÁN ENTRE CALLE 32 Y CALLE 34, LA OBRA SE REALIZARA EN CALLE 37 SN X 32 Y 34 DE LA COMISARIA DE KOMCHEN</v>
          </cell>
          <cell r="AC2912">
            <v>0</v>
          </cell>
          <cell r="AE2912">
            <v>1</v>
          </cell>
          <cell r="AF2912" t="str">
            <v>En Ejecución</v>
          </cell>
          <cell r="AG2912">
            <v>2017</v>
          </cell>
          <cell r="AH2912">
            <v>92558.71</v>
          </cell>
        </row>
        <row r="2913">
          <cell r="B2913" t="str">
            <v>YUC00170100848811</v>
          </cell>
          <cell r="C2913" t="str">
            <v>Construccion De Cuarto Para Baño - 22472</v>
          </cell>
          <cell r="D2913" t="str">
            <v>22472</v>
          </cell>
          <cell r="E2913">
            <v>31</v>
          </cell>
          <cell r="F2913" t="str">
            <v>Yucatán</v>
          </cell>
          <cell r="G2913">
            <v>50</v>
          </cell>
          <cell r="H2913" t="str">
            <v>Mérida</v>
          </cell>
          <cell r="I2913">
            <v>93</v>
          </cell>
          <cell r="J2913" t="str">
            <v>Komchén</v>
          </cell>
          <cell r="K2913">
            <v>-89.662499999999994</v>
          </cell>
          <cell r="L2913">
            <v>21.103611000000001</v>
          </cell>
          <cell r="M2913" t="str">
            <v>Urbano</v>
          </cell>
          <cell r="N2913">
            <v>2</v>
          </cell>
          <cell r="O2913" t="str">
            <v>Aportaciones Federales</v>
          </cell>
          <cell r="P2913" t="str">
            <v>I004</v>
          </cell>
          <cell r="Q2913" t="str">
            <v>FAIS Municipal y de las Demarcaciones Territoriales del Distrito Federal</v>
          </cell>
          <cell r="R2913">
            <v>33</v>
          </cell>
          <cell r="S2913" t="str">
            <v>Aportaciones Federales para Entidades Federativas y Municipios</v>
          </cell>
          <cell r="T2913" t="str">
            <v>AYUNTAMIENTO DE MERIDA</v>
          </cell>
          <cell r="U2913">
            <v>10</v>
          </cell>
          <cell r="V2913" t="str">
            <v>Vivienda</v>
          </cell>
          <cell r="W2913">
            <v>2</v>
          </cell>
          <cell r="X2913" t="str">
            <v>Proyecto de Inversión de Infraestructura Social</v>
          </cell>
          <cell r="Z2913">
            <v>42815</v>
          </cell>
          <cell r="AA2913">
            <v>42891</v>
          </cell>
          <cell r="AB2913" t="str">
            <v>CALLE 25-B INTERIOR 0 0 COLONIA KOMCHÉN, 97302 KOMCHÉN, MÉRIDA YUCATÁN ENTRE CALLE 20 Y CALLE 22, LA OBRA SE REALIZARA EN CALLE 25-B SN X 20 Y 22 DE LA COMISARIA DE KOMCHEN</v>
          </cell>
          <cell r="AC2913">
            <v>0</v>
          </cell>
          <cell r="AE2913">
            <v>1</v>
          </cell>
          <cell r="AF2913" t="str">
            <v>En Ejecución</v>
          </cell>
          <cell r="AH2913">
            <v>87770.92</v>
          </cell>
        </row>
        <row r="2914">
          <cell r="B2914" t="str">
            <v>YUC17170100848812</v>
          </cell>
          <cell r="C2914" t="str">
            <v>Construccion De Techo Firme - 16967</v>
          </cell>
          <cell r="D2914" t="str">
            <v>16967</v>
          </cell>
          <cell r="E2914">
            <v>31</v>
          </cell>
          <cell r="F2914" t="str">
            <v>Yucatán</v>
          </cell>
          <cell r="G2914">
            <v>50</v>
          </cell>
          <cell r="H2914" t="str">
            <v>Mérida</v>
          </cell>
          <cell r="I2914">
            <v>93</v>
          </cell>
          <cell r="J2914" t="str">
            <v>Komchén</v>
          </cell>
          <cell r="K2914">
            <v>-89.662499999999994</v>
          </cell>
          <cell r="L2914">
            <v>21.103611000000001</v>
          </cell>
          <cell r="M2914" t="str">
            <v>Urbano</v>
          </cell>
          <cell r="N2914">
            <v>2</v>
          </cell>
          <cell r="O2914" t="str">
            <v>Aportaciones Federales</v>
          </cell>
          <cell r="P2914" t="str">
            <v>I004</v>
          </cell>
          <cell r="Q2914" t="str">
            <v>FAIS Municipal y de las Demarcaciones Territoriales del Distrito Federal</v>
          </cell>
          <cell r="R2914">
            <v>33</v>
          </cell>
          <cell r="S2914" t="str">
            <v>Aportaciones Federales para Entidades Federativas y Municipios</v>
          </cell>
          <cell r="T2914" t="str">
            <v>AYUNTAMIENTO DE MERIDA</v>
          </cell>
          <cell r="U2914">
            <v>10</v>
          </cell>
          <cell r="V2914" t="str">
            <v>Vivienda</v>
          </cell>
          <cell r="W2914">
            <v>2</v>
          </cell>
          <cell r="X2914" t="str">
            <v>Proyecto de Inversión de Infraestructura Social</v>
          </cell>
          <cell r="Y2914" t="str">
            <v>REDUCIR EL REZAGO SOCIAL Y MEJORAR LA CALIDAD DE VIDA DE LAS FAMILIAS EN POBREZA</v>
          </cell>
          <cell r="Z2914">
            <v>42815</v>
          </cell>
          <cell r="AA2914">
            <v>42887</v>
          </cell>
          <cell r="AB2914" t="str">
            <v>CALLE 31 INTERIOR 0 0 COLONIA KOMCHÉN, 97302 KOMCHÉN, MÉRIDA YUCATÁN ENTRE CALLE 24 Y CALLE 26, LA OBRA SE REALIZARA EN CALLE 31 SN X 24 Y 26 DE LA COMISARIA DE KOMCHEN</v>
          </cell>
          <cell r="AC2914">
            <v>0</v>
          </cell>
          <cell r="AE2914">
            <v>1</v>
          </cell>
          <cell r="AF2914" t="str">
            <v>En Ejecución</v>
          </cell>
          <cell r="AG2914">
            <v>2017</v>
          </cell>
          <cell r="AH2914">
            <v>46805.41</v>
          </cell>
        </row>
        <row r="2915">
          <cell r="B2915" t="str">
            <v>YUC17170100848813</v>
          </cell>
          <cell r="C2915" t="str">
            <v>Construccion De Techo Firme - 16606</v>
          </cell>
          <cell r="D2915" t="str">
            <v>16606</v>
          </cell>
          <cell r="E2915">
            <v>31</v>
          </cell>
          <cell r="F2915" t="str">
            <v>Yucatán</v>
          </cell>
          <cell r="G2915">
            <v>50</v>
          </cell>
          <cell r="H2915" t="str">
            <v>Mérida</v>
          </cell>
          <cell r="I2915">
            <v>93</v>
          </cell>
          <cell r="J2915" t="str">
            <v>Komchén</v>
          </cell>
          <cell r="K2915">
            <v>-89.662499999999994</v>
          </cell>
          <cell r="L2915">
            <v>21.103611000000001</v>
          </cell>
          <cell r="M2915" t="str">
            <v>Urbano</v>
          </cell>
          <cell r="N2915">
            <v>2</v>
          </cell>
          <cell r="O2915" t="str">
            <v>Aportaciones Federales</v>
          </cell>
          <cell r="P2915" t="str">
            <v>I004</v>
          </cell>
          <cell r="Q2915" t="str">
            <v>FAIS Municipal y de las Demarcaciones Territoriales del Distrito Federal</v>
          </cell>
          <cell r="R2915">
            <v>33</v>
          </cell>
          <cell r="S2915" t="str">
            <v>Aportaciones Federales para Entidades Federativas y Municipios</v>
          </cell>
          <cell r="T2915" t="str">
            <v>AYUNTAMIENTO DE MERIDA</v>
          </cell>
          <cell r="U2915">
            <v>10</v>
          </cell>
          <cell r="V2915" t="str">
            <v>Vivienda</v>
          </cell>
          <cell r="W2915">
            <v>2</v>
          </cell>
          <cell r="X2915" t="str">
            <v>Proyecto de Inversión de Infraestructura Social</v>
          </cell>
          <cell r="Y2915" t="str">
            <v>REDUCIR EL REZAGO SOCIAL Y MEJORAR LA CALIDAD DE VIDA DE LAS FAMILIAS EN POBREZA</v>
          </cell>
          <cell r="Z2915">
            <v>42815</v>
          </cell>
          <cell r="AA2915">
            <v>42887</v>
          </cell>
          <cell r="AB2915" t="str">
            <v>CALLE 26 INTERIOR 0 0 COLONIA KOMCHÉN, 97302 KOMCHÉN, MÉRIDA YUCATÁN ENTRE CALLEJON 29 Y CALLE 31, LA OBRA SE REALIZARA EN CALLE 26 SN X 29 Y 31 DE LA COMISARIA DE KOMCHEN</v>
          </cell>
          <cell r="AC2915">
            <v>0</v>
          </cell>
          <cell r="AE2915">
            <v>1</v>
          </cell>
          <cell r="AF2915" t="str">
            <v>En Ejecución</v>
          </cell>
          <cell r="AG2915">
            <v>2017</v>
          </cell>
          <cell r="AH2915">
            <v>41432.65</v>
          </cell>
        </row>
        <row r="2916">
          <cell r="B2916" t="str">
            <v>YUC17170100848814</v>
          </cell>
          <cell r="C2916" t="str">
            <v>Construccion De Cuartos Dormitorio - 17685</v>
          </cell>
          <cell r="D2916" t="str">
            <v>17685</v>
          </cell>
          <cell r="E2916">
            <v>31</v>
          </cell>
          <cell r="F2916" t="str">
            <v>Yucatán</v>
          </cell>
          <cell r="G2916">
            <v>50</v>
          </cell>
          <cell r="H2916" t="str">
            <v>Mérida</v>
          </cell>
          <cell r="I2916">
            <v>93</v>
          </cell>
          <cell r="J2916" t="str">
            <v>Komchén</v>
          </cell>
          <cell r="K2916">
            <v>-89.662499999999994</v>
          </cell>
          <cell r="L2916">
            <v>21.103611000000001</v>
          </cell>
          <cell r="M2916" t="str">
            <v>Urbano</v>
          </cell>
          <cell r="N2916">
            <v>2</v>
          </cell>
          <cell r="O2916" t="str">
            <v>Aportaciones Federales</v>
          </cell>
          <cell r="P2916" t="str">
            <v>I004</v>
          </cell>
          <cell r="Q2916" t="str">
            <v>FAIS Municipal y de las Demarcaciones Territoriales del Distrito Federal</v>
          </cell>
          <cell r="R2916">
            <v>33</v>
          </cell>
          <cell r="S2916" t="str">
            <v>Aportaciones Federales para Entidades Federativas y Municipios</v>
          </cell>
          <cell r="T2916" t="str">
            <v>AYUNTAMIENTO DE MERIDA</v>
          </cell>
          <cell r="U2916">
            <v>10</v>
          </cell>
          <cell r="V2916" t="str">
            <v>Vivienda</v>
          </cell>
          <cell r="W2916">
            <v>2</v>
          </cell>
          <cell r="X2916" t="str">
            <v>Proyecto de Inversión de Infraestructura Social</v>
          </cell>
          <cell r="Y2916" t="str">
            <v>REDUCIR EL REZAGO SOCIAL Y MEJORAR LA CALIDAD DE VIDA DE LAS FAMILIAS EN POBREZA</v>
          </cell>
          <cell r="Z2916">
            <v>42815</v>
          </cell>
          <cell r="AA2916">
            <v>42887</v>
          </cell>
          <cell r="AB2916" t="str">
            <v>CALLE 31 INTERIOR 0 0 COLONIA KOMCHÉN, 97302 KOMCHÉN, MÉRIDA YUCATÁN ENTRE CALLE 40 Y CALLE 42, LA OBRA SE REALIZARA EN CALLE 31 SN X 40 Y 42 DE LA COMISARIA DE KOMCHEN</v>
          </cell>
          <cell r="AC2916">
            <v>0</v>
          </cell>
          <cell r="AE2916">
            <v>1</v>
          </cell>
          <cell r="AF2916" t="str">
            <v>En Ejecución</v>
          </cell>
          <cell r="AG2916">
            <v>2017</v>
          </cell>
          <cell r="AH2916">
            <v>94187.49</v>
          </cell>
        </row>
        <row r="2917">
          <cell r="B2917" t="str">
            <v>YUC17170100848815</v>
          </cell>
          <cell r="C2917" t="str">
            <v>Construccion De Techo Firme - 16043</v>
          </cell>
          <cell r="D2917" t="str">
            <v>16043</v>
          </cell>
          <cell r="E2917">
            <v>31</v>
          </cell>
          <cell r="F2917" t="str">
            <v>Yucatán</v>
          </cell>
          <cell r="G2917">
            <v>50</v>
          </cell>
          <cell r="H2917" t="str">
            <v>Mérida</v>
          </cell>
          <cell r="I2917">
            <v>93</v>
          </cell>
          <cell r="J2917" t="str">
            <v>Komchén</v>
          </cell>
          <cell r="K2917">
            <v>-89.662499999999994</v>
          </cell>
          <cell r="L2917">
            <v>21.103611000000001</v>
          </cell>
          <cell r="M2917" t="str">
            <v>Urbano</v>
          </cell>
          <cell r="N2917">
            <v>2</v>
          </cell>
          <cell r="O2917" t="str">
            <v>Aportaciones Federales</v>
          </cell>
          <cell r="P2917" t="str">
            <v>I004</v>
          </cell>
          <cell r="Q2917" t="str">
            <v>FAIS Municipal y de las Demarcaciones Territoriales del Distrito Federal</v>
          </cell>
          <cell r="R2917">
            <v>33</v>
          </cell>
          <cell r="S2917" t="str">
            <v>Aportaciones Federales para Entidades Federativas y Municipios</v>
          </cell>
          <cell r="T2917" t="str">
            <v>AYUNTAMIENTO DE MERIDA</v>
          </cell>
          <cell r="U2917">
            <v>10</v>
          </cell>
          <cell r="V2917" t="str">
            <v>Vivienda</v>
          </cell>
          <cell r="W2917">
            <v>2</v>
          </cell>
          <cell r="X2917" t="str">
            <v>Proyecto de Inversión de Infraestructura Social</v>
          </cell>
          <cell r="Y2917" t="str">
            <v>REDUCIR EL REZAGO SOCIAL Y MEJORAR LA CALIDAD DE VIDA DE LAS FAMILIAS EN POBREZA</v>
          </cell>
          <cell r="Z2917">
            <v>42815</v>
          </cell>
          <cell r="AA2917">
            <v>42887</v>
          </cell>
          <cell r="AB2917" t="str">
            <v>CALLE 33 INTERIOR 0 0 COLONIA KOMCHÉN, 97302 KOMCHÉN, MÉRIDA YUCATÁN ENTRE CALLE 38 Y CALLE 40, LA OBRA SE REALIZARA EN CALLE 33 SN X 38 Y 40 DE LA COMISARIA DE KOMCHEN</v>
          </cell>
          <cell r="AC2917">
            <v>0</v>
          </cell>
          <cell r="AE2917">
            <v>1</v>
          </cell>
          <cell r="AF2917" t="str">
            <v>En Ejecución</v>
          </cell>
          <cell r="AG2917">
            <v>2017</v>
          </cell>
          <cell r="AH2917">
            <v>42812.31</v>
          </cell>
        </row>
        <row r="2918">
          <cell r="B2918" t="str">
            <v>YUC17170100848816</v>
          </cell>
          <cell r="C2918" t="str">
            <v>Construccion De Cuartos Dormitorio - 17122</v>
          </cell>
          <cell r="D2918" t="str">
            <v>17122</v>
          </cell>
          <cell r="E2918">
            <v>31</v>
          </cell>
          <cell r="F2918" t="str">
            <v>Yucatán</v>
          </cell>
          <cell r="G2918">
            <v>50</v>
          </cell>
          <cell r="H2918" t="str">
            <v>Mérida</v>
          </cell>
          <cell r="I2918">
            <v>93</v>
          </cell>
          <cell r="J2918" t="str">
            <v>Komchén</v>
          </cell>
          <cell r="K2918">
            <v>-89.662499999999994</v>
          </cell>
          <cell r="L2918">
            <v>21.103611000000001</v>
          </cell>
          <cell r="M2918" t="str">
            <v>Urbano</v>
          </cell>
          <cell r="N2918">
            <v>2</v>
          </cell>
          <cell r="O2918" t="str">
            <v>Aportaciones Federales</v>
          </cell>
          <cell r="P2918" t="str">
            <v>I004</v>
          </cell>
          <cell r="Q2918" t="str">
            <v>FAIS Municipal y de las Demarcaciones Territoriales del Distrito Federal</v>
          </cell>
          <cell r="R2918">
            <v>33</v>
          </cell>
          <cell r="S2918" t="str">
            <v>Aportaciones Federales para Entidades Federativas y Municipios</v>
          </cell>
          <cell r="T2918" t="str">
            <v>AYUNTAMIENTO DE MERIDA</v>
          </cell>
          <cell r="U2918">
            <v>10</v>
          </cell>
          <cell r="V2918" t="str">
            <v>Vivienda</v>
          </cell>
          <cell r="W2918">
            <v>2</v>
          </cell>
          <cell r="X2918" t="str">
            <v>Proyecto de Inversión de Infraestructura Social</v>
          </cell>
          <cell r="Y2918" t="str">
            <v>REDUCIR EL REZAGO SOCIAL Y MEJORAR LA CALIDAD DE VIDA DE LAS FAMILIAS EN POBREZA</v>
          </cell>
          <cell r="Z2918">
            <v>42815</v>
          </cell>
          <cell r="AA2918">
            <v>42887</v>
          </cell>
          <cell r="AB2918" t="str">
            <v>CALLE 32-A INTERIOR 0 0 COLONIA KOMCHÉN, 97302 KOMCHÉN, MÉRIDA YUCATÁN ENTRE CALLE 25 Y CALLE 25-A, LA OBRA SE REALIZARA EN CALLE 32-A SN X 25 Y 25-A DE LA COMISARIA DE KOMCHEN</v>
          </cell>
          <cell r="AC2918">
            <v>0</v>
          </cell>
          <cell r="AE2918">
            <v>1</v>
          </cell>
          <cell r="AF2918" t="str">
            <v>En Ejecución</v>
          </cell>
          <cell r="AG2918">
            <v>2017</v>
          </cell>
          <cell r="AH2918">
            <v>94183.79</v>
          </cell>
        </row>
        <row r="2919">
          <cell r="B2919" t="str">
            <v>YUC17170100848817</v>
          </cell>
          <cell r="C2919" t="str">
            <v>Construccion De Cuarto Para Baño - 17095</v>
          </cell>
          <cell r="D2919" t="str">
            <v>17095</v>
          </cell>
          <cell r="E2919">
            <v>31</v>
          </cell>
          <cell r="F2919" t="str">
            <v>Yucatán</v>
          </cell>
          <cell r="G2919">
            <v>50</v>
          </cell>
          <cell r="H2919" t="str">
            <v>Mérida</v>
          </cell>
          <cell r="I2919">
            <v>93</v>
          </cell>
          <cell r="J2919" t="str">
            <v>Komchén</v>
          </cell>
          <cell r="K2919">
            <v>-89.662499999999994</v>
          </cell>
          <cell r="L2919">
            <v>21.103611000000001</v>
          </cell>
          <cell r="M2919" t="str">
            <v>Urbano</v>
          </cell>
          <cell r="N2919">
            <v>2</v>
          </cell>
          <cell r="O2919" t="str">
            <v>Aportaciones Federales</v>
          </cell>
          <cell r="P2919" t="str">
            <v>I004</v>
          </cell>
          <cell r="Q2919" t="str">
            <v>FAIS Municipal y de las Demarcaciones Territoriales del Distrito Federal</v>
          </cell>
          <cell r="R2919">
            <v>33</v>
          </cell>
          <cell r="S2919" t="str">
            <v>Aportaciones Federales para Entidades Federativas y Municipios</v>
          </cell>
          <cell r="T2919" t="str">
            <v>AYUNTAMIENTO DE MERIDA</v>
          </cell>
          <cell r="U2919">
            <v>10</v>
          </cell>
          <cell r="V2919" t="str">
            <v>Vivienda</v>
          </cell>
          <cell r="W2919">
            <v>2</v>
          </cell>
          <cell r="X2919" t="str">
            <v>Proyecto de Inversión de Infraestructura Social</v>
          </cell>
          <cell r="Y2919" t="str">
            <v>REDUCIR EL REZAGO SOCIAL Y MEJORAR LA CALIDAD DE VIDA DE LAS FAMILIAS EN POBREZA</v>
          </cell>
          <cell r="Z2919">
            <v>42815</v>
          </cell>
          <cell r="AA2919">
            <v>42887</v>
          </cell>
          <cell r="AB2919" t="str">
            <v>CALLE 32-A INTERIOR 0 0 COLONIA KOMCHÉN, 97302 KOMCHÉN, MÉRIDA YUCATÁN ENTRE CALLE 25 Y CALLE 25-A, LA OBRA SE REALIZARA EN CALLE 32-A SN X 25 Y 25-A DE LA COMISARIA DE KOMCHEN</v>
          </cell>
          <cell r="AC2919">
            <v>0</v>
          </cell>
          <cell r="AE2919">
            <v>1</v>
          </cell>
          <cell r="AF2919" t="str">
            <v>En Ejecución</v>
          </cell>
          <cell r="AG2919">
            <v>2017</v>
          </cell>
          <cell r="AH2919">
            <v>81811.259999999995</v>
          </cell>
        </row>
        <row r="2920">
          <cell r="B2920" t="str">
            <v>YUC17170100848818</v>
          </cell>
          <cell r="C2920" t="str">
            <v>Construccion De Cuarto Para Baño - 17674</v>
          </cell>
          <cell r="D2920" t="str">
            <v>17674</v>
          </cell>
          <cell r="E2920">
            <v>31</v>
          </cell>
          <cell r="F2920" t="str">
            <v>Yucatán</v>
          </cell>
          <cell r="G2920">
            <v>50</v>
          </cell>
          <cell r="H2920" t="str">
            <v>Mérida</v>
          </cell>
          <cell r="I2920">
            <v>93</v>
          </cell>
          <cell r="J2920" t="str">
            <v>Komchén</v>
          </cell>
          <cell r="K2920">
            <v>-89.662499999999994</v>
          </cell>
          <cell r="L2920">
            <v>21.103611000000001</v>
          </cell>
          <cell r="M2920" t="str">
            <v>Urbano</v>
          </cell>
          <cell r="N2920">
            <v>2</v>
          </cell>
          <cell r="O2920" t="str">
            <v>Aportaciones Federales</v>
          </cell>
          <cell r="P2920" t="str">
            <v>I004</v>
          </cell>
          <cell r="Q2920" t="str">
            <v>FAIS Municipal y de las Demarcaciones Territoriales del Distrito Federal</v>
          </cell>
          <cell r="R2920">
            <v>33</v>
          </cell>
          <cell r="S2920" t="str">
            <v>Aportaciones Federales para Entidades Federativas y Municipios</v>
          </cell>
          <cell r="T2920" t="str">
            <v>AYUNTAMIENTO DE MERIDA</v>
          </cell>
          <cell r="U2920">
            <v>10</v>
          </cell>
          <cell r="V2920" t="str">
            <v>Vivienda</v>
          </cell>
          <cell r="W2920">
            <v>2</v>
          </cell>
          <cell r="X2920" t="str">
            <v>Proyecto de Inversión de Infraestructura Social</v>
          </cell>
          <cell r="Y2920" t="str">
            <v>REDUCIR EL REZAGO SOCIAL Y MEJORAR LA CALIDAD DE VIDA DE LAS FAMILIAS EN POBREZA</v>
          </cell>
          <cell r="Z2920">
            <v>42815</v>
          </cell>
          <cell r="AA2920">
            <v>42887</v>
          </cell>
          <cell r="AB2920" t="str">
            <v>CALLE 31 INTERIOR 0 0 COLONIA KOMCHÉN, 97302 KOMCHÉN, MÉRIDA YUCATÁN ENTRE CALLE 40 Y CALLE 42, LA OBRA SE REALIZARA EN CALLE 31 SN X 40 Y 42 DE LA COMISARIA DE KOMCHEN</v>
          </cell>
          <cell r="AC2920">
            <v>0</v>
          </cell>
          <cell r="AE2920">
            <v>1</v>
          </cell>
          <cell r="AF2920" t="str">
            <v>En Ejecución</v>
          </cell>
          <cell r="AG2920">
            <v>2017</v>
          </cell>
          <cell r="AH2920">
            <v>93501.29</v>
          </cell>
        </row>
        <row r="2921">
          <cell r="B2921" t="str">
            <v>YUC17170100850288</v>
          </cell>
          <cell r="C2921" t="str">
            <v>Fortalecimiento De Programas Prioritarios Locales De Seguridad Pública E Impartición De Justicia De La Secretaría De Seguridad Pública Estatal</v>
          </cell>
          <cell r="D2921" t="str">
            <v>03.03</v>
          </cell>
          <cell r="E2921">
            <v>31</v>
          </cell>
          <cell r="F2921" t="str">
            <v>Yucatán</v>
          </cell>
          <cell r="G2921">
            <v>0</v>
          </cell>
          <cell r="H2921" t="str">
            <v>Cobertura estatal</v>
          </cell>
          <cell r="N2921">
            <v>2</v>
          </cell>
          <cell r="O2921" t="str">
            <v>Aportaciones Federales</v>
          </cell>
          <cell r="P2921" t="str">
            <v>I011</v>
          </cell>
          <cell r="Q2921" t="str">
            <v>FASP</v>
          </cell>
          <cell r="R2921">
            <v>33</v>
          </cell>
          <cell r="S2921" t="str">
            <v>Aportaciones Federales para Entidades Federativas y Municipios</v>
          </cell>
          <cell r="T2921" t="str">
            <v>Secretaría de Seguridad Pública</v>
          </cell>
          <cell r="U2921">
            <v>9</v>
          </cell>
          <cell r="V2921" t="str">
            <v>Seguridad</v>
          </cell>
          <cell r="W2921">
            <v>6</v>
          </cell>
          <cell r="X2921" t="str">
            <v>Programa de Inversión de Adquisiciones</v>
          </cell>
          <cell r="Y2921" t="str">
            <v>Equipar a los elementos de la Dependencia con equipo de defensa y seguridad</v>
          </cell>
          <cell r="Z2921">
            <v>42828</v>
          </cell>
          <cell r="AA2921">
            <v>43070</v>
          </cell>
          <cell r="AB2921" t="str">
            <v>-</v>
          </cell>
          <cell r="AC2921">
            <v>1</v>
          </cell>
          <cell r="AD2921" t="str">
            <v>Coparticipación Federal-Estatal</v>
          </cell>
          <cell r="AE2921">
            <v>1</v>
          </cell>
          <cell r="AF2921" t="str">
            <v>En Ejecución</v>
          </cell>
          <cell r="AG2921">
            <v>2017</v>
          </cell>
          <cell r="AH2921">
            <v>1895200</v>
          </cell>
        </row>
        <row r="2922">
          <cell r="B2922" t="str">
            <v>YUC17170100850292</v>
          </cell>
          <cell r="C2922" t="str">
            <v>Sistema Nacional De Información De La Ssp</v>
          </cell>
          <cell r="D2922" t="str">
            <v>07.01</v>
          </cell>
          <cell r="E2922">
            <v>31</v>
          </cell>
          <cell r="F2922" t="str">
            <v>Yucatán</v>
          </cell>
          <cell r="G2922">
            <v>0</v>
          </cell>
          <cell r="H2922" t="str">
            <v>Cobertura estatal</v>
          </cell>
          <cell r="N2922">
            <v>2</v>
          </cell>
          <cell r="O2922" t="str">
            <v>Aportaciones Federales</v>
          </cell>
          <cell r="P2922" t="str">
            <v>I011</v>
          </cell>
          <cell r="Q2922" t="str">
            <v>FASP</v>
          </cell>
          <cell r="R2922">
            <v>33</v>
          </cell>
          <cell r="S2922" t="str">
            <v>Aportaciones Federales para Entidades Federativas y Municipios</v>
          </cell>
          <cell r="T2922" t="str">
            <v>Secretaría de Seguridad Pública</v>
          </cell>
          <cell r="U2922">
            <v>9</v>
          </cell>
          <cell r="V2922" t="str">
            <v>Seguridad</v>
          </cell>
          <cell r="W2922">
            <v>6</v>
          </cell>
          <cell r="X2922" t="str">
            <v>Programa de Inversión de Adquisiciones</v>
          </cell>
          <cell r="Y2922" t="str">
            <v>Fortalece las funciones el área del Sistema de Información de la Dependencia a través de la adquisición de equipo de cómputo y software</v>
          </cell>
          <cell r="Z2922">
            <v>42826</v>
          </cell>
          <cell r="AA2922">
            <v>43070</v>
          </cell>
          <cell r="AB2922" t="str">
            <v>-</v>
          </cell>
          <cell r="AC2922">
            <v>1</v>
          </cell>
          <cell r="AD2922" t="str">
            <v>Coparticipación Federal-Estatal</v>
          </cell>
          <cell r="AE2922">
            <v>1</v>
          </cell>
          <cell r="AF2922" t="str">
            <v>En Ejecución</v>
          </cell>
          <cell r="AG2922">
            <v>2017</v>
          </cell>
          <cell r="AH2922">
            <v>1763080</v>
          </cell>
        </row>
        <row r="2923">
          <cell r="B2923" t="str">
            <v>YUC17170100848819</v>
          </cell>
          <cell r="C2923" t="str">
            <v>Construccion De Techo Firme - 16818</v>
          </cell>
          <cell r="D2923" t="str">
            <v>16818</v>
          </cell>
          <cell r="E2923">
            <v>31</v>
          </cell>
          <cell r="F2923" t="str">
            <v>Yucatán</v>
          </cell>
          <cell r="G2923">
            <v>50</v>
          </cell>
          <cell r="H2923" t="str">
            <v>Mérida</v>
          </cell>
          <cell r="I2923">
            <v>93</v>
          </cell>
          <cell r="J2923" t="str">
            <v>Komchén</v>
          </cell>
          <cell r="K2923">
            <v>-89.662499999999994</v>
          </cell>
          <cell r="L2923">
            <v>21.103611000000001</v>
          </cell>
          <cell r="M2923" t="str">
            <v>Urbano</v>
          </cell>
          <cell r="N2923">
            <v>2</v>
          </cell>
          <cell r="O2923" t="str">
            <v>Aportaciones Federales</v>
          </cell>
          <cell r="P2923" t="str">
            <v>I004</v>
          </cell>
          <cell r="Q2923" t="str">
            <v>FAIS Municipal y de las Demarcaciones Territoriales del Distrito Federal</v>
          </cell>
          <cell r="R2923">
            <v>33</v>
          </cell>
          <cell r="S2923" t="str">
            <v>Aportaciones Federales para Entidades Federativas y Municipios</v>
          </cell>
          <cell r="T2923" t="str">
            <v>AYUNTAMIENTO DE MERIDA</v>
          </cell>
          <cell r="U2923">
            <v>10</v>
          </cell>
          <cell r="V2923" t="str">
            <v>Vivienda</v>
          </cell>
          <cell r="W2923">
            <v>2</v>
          </cell>
          <cell r="X2923" t="str">
            <v>Proyecto de Inversión de Infraestructura Social</v>
          </cell>
          <cell r="Y2923" t="str">
            <v>REDUCIR EL REZAGO SOCIAL Y MEJORAR LA CALIDAD DE VIDA DE LAS FAMILIAS EN POBREZA</v>
          </cell>
          <cell r="Z2923">
            <v>42815</v>
          </cell>
          <cell r="AA2923">
            <v>42887</v>
          </cell>
          <cell r="AB2923" t="str">
            <v>CALLE 29 INTERIOR 0 0 COLONIA KOMCHÉN, 97302 KOMCHÉN, MÉRIDA YUCATÁN ENTRE CALLE 26 Y CALLE 28, LA OBRA SE REALIZARA EN CALLE 29 SN X 26 Y 28 DE LA COMISARIA DE KOMCHEN</v>
          </cell>
          <cell r="AC2923">
            <v>0</v>
          </cell>
          <cell r="AE2923">
            <v>1</v>
          </cell>
          <cell r="AF2923" t="str">
            <v>En Ejecución</v>
          </cell>
          <cell r="AG2923">
            <v>2017</v>
          </cell>
          <cell r="AH2923">
            <v>33939</v>
          </cell>
        </row>
        <row r="2924">
          <cell r="B2924" t="str">
            <v>YUC17170100848820</v>
          </cell>
          <cell r="C2924" t="str">
            <v>Construccion De Techo Firme - 16774</v>
          </cell>
          <cell r="D2924" t="str">
            <v>16774</v>
          </cell>
          <cell r="E2924">
            <v>31</v>
          </cell>
          <cell r="F2924" t="str">
            <v>Yucatán</v>
          </cell>
          <cell r="G2924">
            <v>50</v>
          </cell>
          <cell r="H2924" t="str">
            <v>Mérida</v>
          </cell>
          <cell r="I2924">
            <v>93</v>
          </cell>
          <cell r="J2924" t="str">
            <v>Komchén</v>
          </cell>
          <cell r="K2924">
            <v>-89.662499999999994</v>
          </cell>
          <cell r="L2924">
            <v>21.103611000000001</v>
          </cell>
          <cell r="M2924" t="str">
            <v>Urbano</v>
          </cell>
          <cell r="N2924">
            <v>2</v>
          </cell>
          <cell r="O2924" t="str">
            <v>Aportaciones Federales</v>
          </cell>
          <cell r="P2924" t="str">
            <v>I004</v>
          </cell>
          <cell r="Q2924" t="str">
            <v>FAIS Municipal y de las Demarcaciones Territoriales del Distrito Federal</v>
          </cell>
          <cell r="R2924">
            <v>33</v>
          </cell>
          <cell r="S2924" t="str">
            <v>Aportaciones Federales para Entidades Federativas y Municipios</v>
          </cell>
          <cell r="T2924" t="str">
            <v>AYUNTAMIENTO DE MERIDA</v>
          </cell>
          <cell r="U2924">
            <v>10</v>
          </cell>
          <cell r="V2924" t="str">
            <v>Vivienda</v>
          </cell>
          <cell r="W2924">
            <v>2</v>
          </cell>
          <cell r="X2924" t="str">
            <v>Proyecto de Inversión de Infraestructura Social</v>
          </cell>
          <cell r="Y2924" t="str">
            <v>REDUCIR EL REZAGO SOCIAL Y MEJORAR LA CALIDAD DE VIDA DE LAS FAMILIAS EN POBREZA</v>
          </cell>
          <cell r="Z2924">
            <v>42815</v>
          </cell>
          <cell r="AA2924">
            <v>42887</v>
          </cell>
          <cell r="AB2924" t="str">
            <v>CALLE 33 INTERIOR 0 0 COLONIA KOMCHÉN, 97302 KOMCHÉN, MÉRIDA YUCATÁN ENTRE CALLE 36 Y CALLE 38, LA OBRA SE REALIZARA EN CALLE 33 SNX 36 Y 38 DE LA COMISARIA DE KOMCHEN</v>
          </cell>
          <cell r="AC2924">
            <v>0</v>
          </cell>
          <cell r="AE2924">
            <v>1</v>
          </cell>
          <cell r="AF2924" t="str">
            <v>En Ejecución</v>
          </cell>
          <cell r="AG2924">
            <v>2017</v>
          </cell>
          <cell r="AH2924">
            <v>57214.52</v>
          </cell>
        </row>
        <row r="2925">
          <cell r="B2925" t="str">
            <v>YUC17170100848821</v>
          </cell>
          <cell r="C2925" t="str">
            <v>Construccion De Techo Firme - 16634</v>
          </cell>
          <cell r="D2925" t="str">
            <v>16634</v>
          </cell>
          <cell r="E2925">
            <v>31</v>
          </cell>
          <cell r="F2925" t="str">
            <v>Yucatán</v>
          </cell>
          <cell r="G2925">
            <v>50</v>
          </cell>
          <cell r="H2925" t="str">
            <v>Mérida</v>
          </cell>
          <cell r="I2925">
            <v>93</v>
          </cell>
          <cell r="J2925" t="str">
            <v>Komchén</v>
          </cell>
          <cell r="K2925">
            <v>-89.662499999999994</v>
          </cell>
          <cell r="L2925">
            <v>21.103611000000001</v>
          </cell>
          <cell r="M2925" t="str">
            <v>Urbano</v>
          </cell>
          <cell r="N2925">
            <v>2</v>
          </cell>
          <cell r="O2925" t="str">
            <v>Aportaciones Federales</v>
          </cell>
          <cell r="P2925" t="str">
            <v>I004</v>
          </cell>
          <cell r="Q2925" t="str">
            <v>FAIS Municipal y de las Demarcaciones Territoriales del Distrito Federal</v>
          </cell>
          <cell r="R2925">
            <v>33</v>
          </cell>
          <cell r="S2925" t="str">
            <v>Aportaciones Federales para Entidades Federativas y Municipios</v>
          </cell>
          <cell r="T2925" t="str">
            <v>AYUNTAMIENTO DE MERIDA</v>
          </cell>
          <cell r="U2925">
            <v>10</v>
          </cell>
          <cell r="V2925" t="str">
            <v>Vivienda</v>
          </cell>
          <cell r="W2925">
            <v>2</v>
          </cell>
          <cell r="X2925" t="str">
            <v>Proyecto de Inversión de Infraestructura Social</v>
          </cell>
          <cell r="Y2925" t="str">
            <v>REDUCIR EL REZAGO SOCIAL Y MEJORAR LA CALIDAD DE VIDA DE LAS FAMILIAS EN POBREZA</v>
          </cell>
          <cell r="Z2925">
            <v>42815</v>
          </cell>
          <cell r="AA2925">
            <v>42887</v>
          </cell>
          <cell r="AB2925" t="str">
            <v>CALLE 37 INTERIOR 0 0 COLONIA KOMCHÉN, 97302 KOMCHÉN, MÉRIDA YUCATÁN ENTRE CALLE 40 Y , LA OBRA SE REALIZARA EN CALLE 37 SN X 40 Y CARRETERA COSGAYA DE LA COMISARIA DE KOMCHEN</v>
          </cell>
          <cell r="AC2925">
            <v>0</v>
          </cell>
          <cell r="AE2925">
            <v>1</v>
          </cell>
          <cell r="AF2925" t="str">
            <v>En Ejecución</v>
          </cell>
          <cell r="AG2925">
            <v>2017</v>
          </cell>
          <cell r="AH2925">
            <v>56399.14</v>
          </cell>
        </row>
        <row r="2926">
          <cell r="B2926" t="str">
            <v>YUC17170100848822</v>
          </cell>
          <cell r="C2926" t="str">
            <v>Construccion De Techo Firme - 16949</v>
          </cell>
          <cell r="D2926" t="str">
            <v>16949</v>
          </cell>
          <cell r="E2926">
            <v>31</v>
          </cell>
          <cell r="F2926" t="str">
            <v>Yucatán</v>
          </cell>
          <cell r="G2926">
            <v>50</v>
          </cell>
          <cell r="H2926" t="str">
            <v>Mérida</v>
          </cell>
          <cell r="I2926">
            <v>93</v>
          </cell>
          <cell r="J2926" t="str">
            <v>Komchén</v>
          </cell>
          <cell r="K2926">
            <v>-89.662499999999994</v>
          </cell>
          <cell r="L2926">
            <v>21.103611000000001</v>
          </cell>
          <cell r="M2926" t="str">
            <v>Urbano</v>
          </cell>
          <cell r="N2926">
            <v>2</v>
          </cell>
          <cell r="O2926" t="str">
            <v>Aportaciones Federales</v>
          </cell>
          <cell r="P2926" t="str">
            <v>I004</v>
          </cell>
          <cell r="Q2926" t="str">
            <v>FAIS Municipal y de las Demarcaciones Territoriales del Distrito Federal</v>
          </cell>
          <cell r="R2926">
            <v>33</v>
          </cell>
          <cell r="S2926" t="str">
            <v>Aportaciones Federales para Entidades Federativas y Municipios</v>
          </cell>
          <cell r="T2926" t="str">
            <v>AYUNTAMIENTO DE MERIDA</v>
          </cell>
          <cell r="U2926">
            <v>10</v>
          </cell>
          <cell r="V2926" t="str">
            <v>Vivienda</v>
          </cell>
          <cell r="W2926">
            <v>2</v>
          </cell>
          <cell r="X2926" t="str">
            <v>Proyecto de Inversión de Infraestructura Social</v>
          </cell>
          <cell r="Y2926" t="str">
            <v>REDUCIR EL REZAGO SOCIAL Y MEJORAR LA CALIDAD DE VIDA DE LAS FAMILIAS EN POBREZA</v>
          </cell>
          <cell r="Z2926">
            <v>42815</v>
          </cell>
          <cell r="AA2926">
            <v>42887</v>
          </cell>
          <cell r="AB2926" t="str">
            <v>CALLE 31 INTERIOR 0 0 COLONIA KOMCHÉN, 97302 KOMCHÉN, MÉRIDA YUCATÁN ENTRE CALLE 20 Y CALLE 22, LA OBRA SE REALIZARA EN CALLE 31 SN X 20 Y 22 COM. KOMCHEN</v>
          </cell>
          <cell r="AC2926">
            <v>0</v>
          </cell>
          <cell r="AE2926">
            <v>1</v>
          </cell>
          <cell r="AF2926" t="str">
            <v>En Ejecución</v>
          </cell>
          <cell r="AG2926">
            <v>2017</v>
          </cell>
          <cell r="AH2926">
            <v>56037.87</v>
          </cell>
        </row>
        <row r="2927">
          <cell r="B2927" t="str">
            <v>YUC17170100848823</v>
          </cell>
          <cell r="C2927" t="str">
            <v>Construccion De Techo Firme - 16583</v>
          </cell>
          <cell r="D2927" t="str">
            <v>16583</v>
          </cell>
          <cell r="E2927">
            <v>31</v>
          </cell>
          <cell r="F2927" t="str">
            <v>Yucatán</v>
          </cell>
          <cell r="G2927">
            <v>50</v>
          </cell>
          <cell r="H2927" t="str">
            <v>Mérida</v>
          </cell>
          <cell r="I2927">
            <v>93</v>
          </cell>
          <cell r="J2927" t="str">
            <v>Komchén</v>
          </cell>
          <cell r="K2927">
            <v>-89.662499999999994</v>
          </cell>
          <cell r="L2927">
            <v>21.103611000000001</v>
          </cell>
          <cell r="M2927" t="str">
            <v>Urbano</v>
          </cell>
          <cell r="N2927">
            <v>2</v>
          </cell>
          <cell r="O2927" t="str">
            <v>Aportaciones Federales</v>
          </cell>
          <cell r="P2927" t="str">
            <v>I004</v>
          </cell>
          <cell r="Q2927" t="str">
            <v>FAIS Municipal y de las Demarcaciones Territoriales del Distrito Federal</v>
          </cell>
          <cell r="R2927">
            <v>33</v>
          </cell>
          <cell r="S2927" t="str">
            <v>Aportaciones Federales para Entidades Federativas y Municipios</v>
          </cell>
          <cell r="T2927" t="str">
            <v>AYUNTAMIENTO DE MERIDA</v>
          </cell>
          <cell r="U2927">
            <v>10</v>
          </cell>
          <cell r="V2927" t="str">
            <v>Vivienda</v>
          </cell>
          <cell r="W2927">
            <v>2</v>
          </cell>
          <cell r="X2927" t="str">
            <v>Proyecto de Inversión de Infraestructura Social</v>
          </cell>
          <cell r="Y2927" t="str">
            <v>REDUCIR EL REZAGO SOCIAL Y MEJORAR LA CALIDAD DE VIDA DE LAS FAMILIAS EN POBREZA</v>
          </cell>
          <cell r="Z2927">
            <v>42815</v>
          </cell>
          <cell r="AA2927">
            <v>42887</v>
          </cell>
          <cell r="AB2927" t="str">
            <v>CALLE 26 INTERIOR 0 0 COLONIA KOMCHÉN, 97302 KOMCHÉN, MÉRIDA YUCATÁN ENTRE CALLE 43 Y CALLE 45, LA OBRA SE REALIZARA EN CALLE 26 SN X 43 Y 45 DE LA COMISARIA DE KOMCHEN</v>
          </cell>
          <cell r="AC2927">
            <v>0</v>
          </cell>
          <cell r="AE2927">
            <v>1</v>
          </cell>
          <cell r="AF2927" t="str">
            <v>En Ejecución</v>
          </cell>
          <cell r="AG2927">
            <v>2017</v>
          </cell>
          <cell r="AH2927">
            <v>39287.410000000003</v>
          </cell>
        </row>
        <row r="2928">
          <cell r="B2928" t="str">
            <v>YUC17170100848824</v>
          </cell>
          <cell r="C2928" t="str">
            <v>Construccion De Cuartos Dormitorio - 27108</v>
          </cell>
          <cell r="D2928" t="str">
            <v>27108</v>
          </cell>
          <cell r="E2928">
            <v>31</v>
          </cell>
          <cell r="F2928" t="str">
            <v>Yucatán</v>
          </cell>
          <cell r="G2928">
            <v>50</v>
          </cell>
          <cell r="H2928" t="str">
            <v>Mérida</v>
          </cell>
          <cell r="I2928">
            <v>95</v>
          </cell>
          <cell r="J2928" t="str">
            <v>Molas</v>
          </cell>
          <cell r="K2928">
            <v>-89.631665999999996</v>
          </cell>
          <cell r="L2928">
            <v>20.816110999999999</v>
          </cell>
          <cell r="M2928" t="str">
            <v>Rural</v>
          </cell>
          <cell r="N2928">
            <v>2</v>
          </cell>
          <cell r="O2928" t="str">
            <v>Aportaciones Federales</v>
          </cell>
          <cell r="P2928" t="str">
            <v>I004</v>
          </cell>
          <cell r="Q2928" t="str">
            <v>FAIS Municipal y de las Demarcaciones Territoriales del Distrito Federal</v>
          </cell>
          <cell r="R2928">
            <v>33</v>
          </cell>
          <cell r="S2928" t="str">
            <v>Aportaciones Federales para Entidades Federativas y Municipios</v>
          </cell>
          <cell r="T2928" t="str">
            <v>AYUNTAMIENTO DE MERIDA</v>
          </cell>
          <cell r="U2928">
            <v>10</v>
          </cell>
          <cell r="V2928" t="str">
            <v>Vivienda</v>
          </cell>
          <cell r="W2928">
            <v>2</v>
          </cell>
          <cell r="X2928" t="str">
            <v>Proyecto de Inversión de Infraestructura Social</v>
          </cell>
          <cell r="Y2928" t="str">
            <v>REDUCIR EL REZAGO SOCIAL Y MEJORAR LA CALIDAD DE VIDA DE LAS FAMILIAS EN POBREZA</v>
          </cell>
          <cell r="Z2928">
            <v>42816</v>
          </cell>
          <cell r="AA2928">
            <v>42887</v>
          </cell>
          <cell r="AB2928" t="str">
            <v>CALLE 14 INTERIOR 0 0 COLONIA MOLAS, 97315 MOLAS, MÉRIDA YUCATÁN ENTRE CALLE 19 Y CALLE 21, LA OBRA SE REALIZARA EN CALLE 14 SN X 19 Y 21 DE LA COMISARIA DE MOLAS</v>
          </cell>
          <cell r="AC2928">
            <v>0</v>
          </cell>
          <cell r="AE2928">
            <v>1</v>
          </cell>
          <cell r="AF2928" t="str">
            <v>En Ejecución</v>
          </cell>
          <cell r="AG2928">
            <v>2017</v>
          </cell>
          <cell r="AH2928">
            <v>85810.15</v>
          </cell>
        </row>
        <row r="2929">
          <cell r="B2929" t="str">
            <v>YUC17170100848825</v>
          </cell>
          <cell r="C2929" t="str">
            <v>Construccion De Cuartos Dormitorio - 18159</v>
          </cell>
          <cell r="D2929" t="str">
            <v>18159</v>
          </cell>
          <cell r="E2929">
            <v>31</v>
          </cell>
          <cell r="F2929" t="str">
            <v>Yucatán</v>
          </cell>
          <cell r="G2929">
            <v>50</v>
          </cell>
          <cell r="H2929" t="str">
            <v>Mérida</v>
          </cell>
          <cell r="I2929">
            <v>95</v>
          </cell>
          <cell r="J2929" t="str">
            <v>Molas</v>
          </cell>
          <cell r="K2929">
            <v>-89.631665999999996</v>
          </cell>
          <cell r="L2929">
            <v>20.816110999999999</v>
          </cell>
          <cell r="M2929" t="str">
            <v>Rural</v>
          </cell>
          <cell r="N2929">
            <v>2</v>
          </cell>
          <cell r="O2929" t="str">
            <v>Aportaciones Federales</v>
          </cell>
          <cell r="P2929" t="str">
            <v>I004</v>
          </cell>
          <cell r="Q2929" t="str">
            <v>FAIS Municipal y de las Demarcaciones Territoriales del Distrito Federal</v>
          </cell>
          <cell r="R2929">
            <v>33</v>
          </cell>
          <cell r="S2929" t="str">
            <v>Aportaciones Federales para Entidades Federativas y Municipios</v>
          </cell>
          <cell r="T2929" t="str">
            <v>AYUNTAMIENTO DE MERIDA</v>
          </cell>
          <cell r="U2929">
            <v>10</v>
          </cell>
          <cell r="V2929" t="str">
            <v>Vivienda</v>
          </cell>
          <cell r="W2929">
            <v>2</v>
          </cell>
          <cell r="X2929" t="str">
            <v>Proyecto de Inversión de Infraestructura Social</v>
          </cell>
          <cell r="Y2929" t="str">
            <v>REDUCIR EL REZAGO SOCIAL Y MEJORAR LA CALIDAD DE VIDA DE LAS FAMILIAS EN POBREZA</v>
          </cell>
          <cell r="Z2929">
            <v>42816</v>
          </cell>
          <cell r="AA2929">
            <v>42887</v>
          </cell>
          <cell r="AB2929" t="str">
            <v>CALLE 14 INTERIOR 0 0 COLONIA MOLAS, 97315 MOLAS, MÉRIDA YUCATÁN ENTRE CALLE 17 Y CALLE 19, LA OBRA SE REALIZARA EN CALLE 14 SN X 17 Y 19 DE LA COMISARIA DE MOLAS</v>
          </cell>
          <cell r="AC2929">
            <v>0</v>
          </cell>
          <cell r="AE2929">
            <v>1</v>
          </cell>
          <cell r="AF2929" t="str">
            <v>En Ejecución</v>
          </cell>
          <cell r="AG2929">
            <v>2017</v>
          </cell>
          <cell r="AH2929">
            <v>80571.09</v>
          </cell>
        </row>
        <row r="2930">
          <cell r="B2930" t="str">
            <v>YUC17170100848826</v>
          </cell>
          <cell r="C2930" t="str">
            <v>Construccion De Cuarto Para Baño - 18113</v>
          </cell>
          <cell r="D2930" t="str">
            <v>18113</v>
          </cell>
          <cell r="E2930">
            <v>31</v>
          </cell>
          <cell r="F2930" t="str">
            <v>Yucatán</v>
          </cell>
          <cell r="G2930">
            <v>50</v>
          </cell>
          <cell r="H2930" t="str">
            <v>Mérida</v>
          </cell>
          <cell r="I2930">
            <v>95</v>
          </cell>
          <cell r="J2930" t="str">
            <v>Molas</v>
          </cell>
          <cell r="K2930">
            <v>-89.631665999999996</v>
          </cell>
          <cell r="L2930">
            <v>20.816110999999999</v>
          </cell>
          <cell r="M2930" t="str">
            <v>Rural</v>
          </cell>
          <cell r="N2930">
            <v>2</v>
          </cell>
          <cell r="O2930" t="str">
            <v>Aportaciones Federales</v>
          </cell>
          <cell r="P2930" t="str">
            <v>I004</v>
          </cell>
          <cell r="Q2930" t="str">
            <v>FAIS Municipal y de las Demarcaciones Territoriales del Distrito Federal</v>
          </cell>
          <cell r="R2930">
            <v>33</v>
          </cell>
          <cell r="S2930" t="str">
            <v>Aportaciones Federales para Entidades Federativas y Municipios</v>
          </cell>
          <cell r="T2930" t="str">
            <v>AYUNTAMIENTO DE MERIDA</v>
          </cell>
          <cell r="U2930">
            <v>10</v>
          </cell>
          <cell r="V2930" t="str">
            <v>Vivienda</v>
          </cell>
          <cell r="W2930">
            <v>2</v>
          </cell>
          <cell r="X2930" t="str">
            <v>Proyecto de Inversión de Infraestructura Social</v>
          </cell>
          <cell r="Y2930" t="str">
            <v>REDUCIR EL REZAGO SOCIAL Y MEJORAR LA CALIDAD DE VIDA DE LAS FAMILIAS EN POBREZA</v>
          </cell>
          <cell r="Z2930">
            <v>42816</v>
          </cell>
          <cell r="AA2930">
            <v>42887</v>
          </cell>
          <cell r="AB2930" t="str">
            <v>CALLE 14 INTERIOR 0 0 COLONIA MOLAS, 97315 MOLAS, MÉRIDA YUCATÁN ENTRE CALLE 17 Y CALLE 19, LA OBRA SE REALIZARA EN CALLE 14 SN X 17 Y 19 DE LA COMISARIA DE MOLAS</v>
          </cell>
          <cell r="AC2930">
            <v>0</v>
          </cell>
          <cell r="AE2930">
            <v>1</v>
          </cell>
          <cell r="AF2930" t="str">
            <v>En Ejecución</v>
          </cell>
          <cell r="AG2930">
            <v>2017</v>
          </cell>
          <cell r="AH2930">
            <v>96597.24</v>
          </cell>
        </row>
        <row r="2931">
          <cell r="B2931" t="str">
            <v>YUC17170100848827</v>
          </cell>
          <cell r="C2931" t="str">
            <v>Construccion De Cuarto Para Baño - 22458</v>
          </cell>
          <cell r="D2931" t="str">
            <v>22458</v>
          </cell>
          <cell r="E2931">
            <v>31</v>
          </cell>
          <cell r="F2931" t="str">
            <v>Yucatán</v>
          </cell>
          <cell r="G2931">
            <v>50</v>
          </cell>
          <cell r="H2931" t="str">
            <v>Mérida</v>
          </cell>
          <cell r="I2931">
            <v>95</v>
          </cell>
          <cell r="J2931" t="str">
            <v>Molas</v>
          </cell>
          <cell r="K2931">
            <v>-89.631665999999996</v>
          </cell>
          <cell r="L2931">
            <v>20.816110999999999</v>
          </cell>
          <cell r="M2931" t="str">
            <v>Rural</v>
          </cell>
          <cell r="N2931">
            <v>2</v>
          </cell>
          <cell r="O2931" t="str">
            <v>Aportaciones Federales</v>
          </cell>
          <cell r="P2931" t="str">
            <v>I004</v>
          </cell>
          <cell r="Q2931" t="str">
            <v>FAIS Municipal y de las Demarcaciones Territoriales del Distrito Federal</v>
          </cell>
          <cell r="R2931">
            <v>33</v>
          </cell>
          <cell r="S2931" t="str">
            <v>Aportaciones Federales para Entidades Federativas y Municipios</v>
          </cell>
          <cell r="T2931" t="str">
            <v>AYUNTAMIENTO DE MERIDA</v>
          </cell>
          <cell r="U2931">
            <v>10</v>
          </cell>
          <cell r="V2931" t="str">
            <v>Vivienda</v>
          </cell>
          <cell r="W2931">
            <v>2</v>
          </cell>
          <cell r="X2931" t="str">
            <v>Proyecto de Inversión de Infraestructura Social</v>
          </cell>
          <cell r="Y2931" t="str">
            <v>REDUCIR EL REZAGO SOCIAL Y MEJORAR LA CALIDAD DE VIDA DE LAS FAMILIAS EN POBREZA</v>
          </cell>
          <cell r="Z2931">
            <v>42816</v>
          </cell>
          <cell r="AA2931">
            <v>42887</v>
          </cell>
          <cell r="AB2931" t="str">
            <v>CALLE 22 INTERIOR 0 0 COLONIA MOLAS, 97315 MOLAS, MÉRIDA YUCATÁN ENTRE CALLE 15 Y CALLE 17, LA OBRA SE REALIZARA EN CALLE 22 SN X 15 Y 17 DE LA COLONIA MOLAS</v>
          </cell>
          <cell r="AC2931">
            <v>0</v>
          </cell>
          <cell r="AE2931">
            <v>1</v>
          </cell>
          <cell r="AF2931" t="str">
            <v>En Ejecución</v>
          </cell>
          <cell r="AG2931">
            <v>2017</v>
          </cell>
          <cell r="AH2931">
            <v>102736.3</v>
          </cell>
        </row>
        <row r="2932">
          <cell r="B2932" t="str">
            <v>YUC17170100848828</v>
          </cell>
          <cell r="C2932" t="str">
            <v>Construccion De Cuarto Para Baño - 22432</v>
          </cell>
          <cell r="D2932" t="str">
            <v>22432</v>
          </cell>
          <cell r="E2932">
            <v>31</v>
          </cell>
          <cell r="F2932" t="str">
            <v>Yucatán</v>
          </cell>
          <cell r="G2932">
            <v>50</v>
          </cell>
          <cell r="H2932" t="str">
            <v>Mérida</v>
          </cell>
          <cell r="I2932">
            <v>95</v>
          </cell>
          <cell r="J2932" t="str">
            <v>Molas</v>
          </cell>
          <cell r="K2932">
            <v>-89.631665999999996</v>
          </cell>
          <cell r="L2932">
            <v>20.816110999999999</v>
          </cell>
          <cell r="M2932" t="str">
            <v>Rural</v>
          </cell>
          <cell r="N2932">
            <v>2</v>
          </cell>
          <cell r="O2932" t="str">
            <v>Aportaciones Federales</v>
          </cell>
          <cell r="P2932" t="str">
            <v>I004</v>
          </cell>
          <cell r="Q2932" t="str">
            <v>FAIS Municipal y de las Demarcaciones Territoriales del Distrito Federal</v>
          </cell>
          <cell r="R2932">
            <v>33</v>
          </cell>
          <cell r="S2932" t="str">
            <v>Aportaciones Federales para Entidades Federativas y Municipios</v>
          </cell>
          <cell r="T2932" t="str">
            <v>AYUNTAMIENTO DE MERIDA</v>
          </cell>
          <cell r="U2932">
            <v>10</v>
          </cell>
          <cell r="V2932" t="str">
            <v>Vivienda</v>
          </cell>
          <cell r="W2932">
            <v>2</v>
          </cell>
          <cell r="X2932" t="str">
            <v>Proyecto de Inversión de Infraestructura Social</v>
          </cell>
          <cell r="Y2932" t="str">
            <v>REDUCIR EL REZAGO SOCIAL Y MEJORAR LA CALIDAD DE VIDA DE LAS FAMILIAS EN POBREZA</v>
          </cell>
          <cell r="Z2932">
            <v>42816</v>
          </cell>
          <cell r="AA2932">
            <v>42887</v>
          </cell>
          <cell r="AB2932" t="str">
            <v>CALLE 14 INTERIOR 0 0 COLONIA MOLAS, 97315 MOLAS, MÉRIDA YUCATÁN ENTRE CALLE 19 Y CALLE 21, LA OBRA SE REALIZARA EN CALLE 14 SN X 19 Y 21 DE LA COMISARIA DE MOLAS</v>
          </cell>
          <cell r="AC2932">
            <v>0</v>
          </cell>
          <cell r="AE2932">
            <v>1</v>
          </cell>
          <cell r="AF2932" t="str">
            <v>En Ejecución</v>
          </cell>
          <cell r="AG2932">
            <v>2017</v>
          </cell>
          <cell r="AH2932">
            <v>100767.62</v>
          </cell>
        </row>
        <row r="2933">
          <cell r="B2933" t="str">
            <v>YUC17170100848829</v>
          </cell>
          <cell r="C2933" t="str">
            <v>Construccion De Sistema De Drenaje Pluvial - 13143</v>
          </cell>
          <cell r="D2933" t="str">
            <v>13143</v>
          </cell>
          <cell r="E2933">
            <v>31</v>
          </cell>
          <cell r="F2933" t="str">
            <v>Yucatán</v>
          </cell>
          <cell r="G2933">
            <v>50</v>
          </cell>
          <cell r="H2933" t="str">
            <v>Mérida</v>
          </cell>
          <cell r="I2933">
            <v>95</v>
          </cell>
          <cell r="J2933" t="str">
            <v>Molas</v>
          </cell>
          <cell r="K2933">
            <v>-89.631665999999996</v>
          </cell>
          <cell r="L2933">
            <v>20.816110999999999</v>
          </cell>
          <cell r="M2933" t="str">
            <v>Rural</v>
          </cell>
          <cell r="N2933">
            <v>2</v>
          </cell>
          <cell r="O2933" t="str">
            <v>Aportaciones Federales</v>
          </cell>
          <cell r="P2933" t="str">
            <v>I004</v>
          </cell>
          <cell r="Q2933" t="str">
            <v>FAIS Municipal y de las Demarcaciones Territoriales del Distrito Federal</v>
          </cell>
          <cell r="R2933">
            <v>33</v>
          </cell>
          <cell r="S2933" t="str">
            <v>Aportaciones Federales para Entidades Federativas y Municipios</v>
          </cell>
          <cell r="T2933" t="str">
            <v>AYUNTAMIENTO DE MERIDA</v>
          </cell>
          <cell r="U2933">
            <v>4</v>
          </cell>
          <cell r="V2933" t="str">
            <v>Agua y saneamiento</v>
          </cell>
          <cell r="W2933">
            <v>2</v>
          </cell>
          <cell r="X2933" t="str">
            <v>Proyecto de Inversión de Infraestructura Social</v>
          </cell>
          <cell r="Y2933" t="str">
            <v>REDUCIR EL REZAGO SOCIAL Y MEJORAR LA CALIDAD DE VIDA DE LAS FAMILIAS EN POBREZA</v>
          </cell>
          <cell r="Z2933">
            <v>42817</v>
          </cell>
          <cell r="AA2933">
            <v>42887</v>
          </cell>
          <cell r="AB2933" t="str">
            <v>CALLE 21 INTERIOR 0 0 COLONIA MOLAS, 97315 MOLAS, MÉRIDA YUCATÁN ENTRE CALLE 14 Y CALLE 16, LA OBRA SE REALIZARA EN CALLE 21 X 14 Y 16 17 X 20 Y 22 23 X 14 A Y 16 22 X 21 A Y 23 COM. MOLAS</v>
          </cell>
          <cell r="AC2933">
            <v>0</v>
          </cell>
          <cell r="AE2933">
            <v>1</v>
          </cell>
          <cell r="AF2933" t="str">
            <v>En Ejecución</v>
          </cell>
          <cell r="AG2933">
            <v>2017</v>
          </cell>
          <cell r="AH2933">
            <v>71425.17</v>
          </cell>
        </row>
        <row r="2934">
          <cell r="B2934" t="str">
            <v>YUC17170100848830</v>
          </cell>
          <cell r="C2934" t="str">
            <v>Construccion De Techo Firme - 15559</v>
          </cell>
          <cell r="D2934" t="str">
            <v>15559</v>
          </cell>
          <cell r="E2934">
            <v>31</v>
          </cell>
          <cell r="F2934" t="str">
            <v>Yucatán</v>
          </cell>
          <cell r="G2934">
            <v>50</v>
          </cell>
          <cell r="H2934" t="str">
            <v>Mérida</v>
          </cell>
          <cell r="I2934">
            <v>95</v>
          </cell>
          <cell r="J2934" t="str">
            <v>Molas</v>
          </cell>
          <cell r="K2934">
            <v>-89.631665999999996</v>
          </cell>
          <cell r="L2934">
            <v>20.816110999999999</v>
          </cell>
          <cell r="M2934" t="str">
            <v>Rural</v>
          </cell>
          <cell r="N2934">
            <v>2</v>
          </cell>
          <cell r="O2934" t="str">
            <v>Aportaciones Federales</v>
          </cell>
          <cell r="P2934" t="str">
            <v>I004</v>
          </cell>
          <cell r="Q2934" t="str">
            <v>FAIS Municipal y de las Demarcaciones Territoriales del Distrito Federal</v>
          </cell>
          <cell r="R2934">
            <v>33</v>
          </cell>
          <cell r="S2934" t="str">
            <v>Aportaciones Federales para Entidades Federativas y Municipios</v>
          </cell>
          <cell r="T2934" t="str">
            <v>AYUNTAMIENTO DE MERIDA</v>
          </cell>
          <cell r="U2934">
            <v>10</v>
          </cell>
          <cell r="V2934" t="str">
            <v>Vivienda</v>
          </cell>
          <cell r="W2934">
            <v>2</v>
          </cell>
          <cell r="X2934" t="str">
            <v>Proyecto de Inversión de Infraestructura Social</v>
          </cell>
          <cell r="Y2934" t="str">
            <v>REDUCIR EL REZAGO SOCIAL Y MEJORAR LA CALIDAD DE VIDA DE LAS FAMILIAS EN POBREZA</v>
          </cell>
          <cell r="Z2934">
            <v>42816</v>
          </cell>
          <cell r="AA2934">
            <v>42887</v>
          </cell>
          <cell r="AB2934" t="str">
            <v>CALLE 16 INTERIOR 0 0 COLONIA MOLAS, 97315 MOLAS, MÉRIDA YUCATÁN ENTRE CALLE 21 Y CALLE 23, LA OBRA SE REALIZARA EN CALLE 16 SN X 21 Y 23 DE LA COMISARIA DE MOLAS</v>
          </cell>
          <cell r="AC2934">
            <v>0</v>
          </cell>
          <cell r="AE2934">
            <v>1</v>
          </cell>
          <cell r="AF2934" t="str">
            <v>En Ejecución</v>
          </cell>
          <cell r="AG2934">
            <v>2017</v>
          </cell>
          <cell r="AH2934">
            <v>31684.94</v>
          </cell>
        </row>
        <row r="2935">
          <cell r="B2935" t="str">
            <v>YUC17170100848831</v>
          </cell>
          <cell r="C2935" t="str">
            <v>Construccion De Pozos De Drenaje Pluvial - 13102</v>
          </cell>
          <cell r="D2935" t="str">
            <v>13102</v>
          </cell>
          <cell r="E2935">
            <v>31</v>
          </cell>
          <cell r="F2935" t="str">
            <v>Yucatán</v>
          </cell>
          <cell r="G2935">
            <v>50</v>
          </cell>
          <cell r="H2935" t="str">
            <v>Mérida</v>
          </cell>
          <cell r="I2935">
            <v>95</v>
          </cell>
          <cell r="J2935" t="str">
            <v>Molas</v>
          </cell>
          <cell r="K2935">
            <v>-89.631665999999996</v>
          </cell>
          <cell r="L2935">
            <v>20.816110999999999</v>
          </cell>
          <cell r="M2935" t="str">
            <v>Rural</v>
          </cell>
          <cell r="N2935">
            <v>2</v>
          </cell>
          <cell r="O2935" t="str">
            <v>Aportaciones Federales</v>
          </cell>
          <cell r="P2935" t="str">
            <v>I004</v>
          </cell>
          <cell r="Q2935" t="str">
            <v>FAIS Municipal y de las Demarcaciones Territoriales del Distrito Federal</v>
          </cell>
          <cell r="R2935">
            <v>33</v>
          </cell>
          <cell r="S2935" t="str">
            <v>Aportaciones Federales para Entidades Federativas y Municipios</v>
          </cell>
          <cell r="T2935" t="str">
            <v>AYUNTAMIENTO DE MERIDA</v>
          </cell>
          <cell r="U2935">
            <v>4</v>
          </cell>
          <cell r="V2935" t="str">
            <v>Agua y saneamiento</v>
          </cell>
          <cell r="W2935">
            <v>2</v>
          </cell>
          <cell r="X2935" t="str">
            <v>Proyecto de Inversión de Infraestructura Social</v>
          </cell>
          <cell r="Y2935" t="str">
            <v>REDUCIR EL REZAGO SOCIAL Y MEJORAR LA CALIDAD DE VIDA DE LAS FAMILIAS EN POBREZA</v>
          </cell>
          <cell r="Z2935">
            <v>42817</v>
          </cell>
          <cell r="AA2935">
            <v>42887</v>
          </cell>
          <cell r="AB2935" t="str">
            <v>CALLE 21 INTERIOR 0 0 COLONIA MOLAS, 97315 MOLAS, MÉRIDA YUCATÁN ENTRE CALLE 14 Y CALLE 16, LA OBRA SE REALIZARA EN CALLE 21 X 14 Y 16 21 X 16 Y 18 21 X 16 Y 20 16 X 17 Y 19, 22 X 21 A Y 23 COMISARIA</v>
          </cell>
          <cell r="AC2935">
            <v>0</v>
          </cell>
          <cell r="AE2935">
            <v>1</v>
          </cell>
          <cell r="AF2935" t="str">
            <v>En Ejecución</v>
          </cell>
          <cell r="AG2935">
            <v>2017</v>
          </cell>
          <cell r="AH2935">
            <v>81433.62</v>
          </cell>
        </row>
        <row r="2936">
          <cell r="B2936" t="str">
            <v>YUC17170100848832</v>
          </cell>
          <cell r="C2936" t="str">
            <v>Construccion De Cuartos Dormitorio - 25230</v>
          </cell>
          <cell r="D2936" t="str">
            <v>25230</v>
          </cell>
          <cell r="E2936">
            <v>31</v>
          </cell>
          <cell r="F2936" t="str">
            <v>Yucatán</v>
          </cell>
          <cell r="G2936">
            <v>50</v>
          </cell>
          <cell r="H2936" t="str">
            <v>Mérida</v>
          </cell>
          <cell r="I2936">
            <v>100</v>
          </cell>
          <cell r="J2936" t="str">
            <v>Petac</v>
          </cell>
          <cell r="K2936">
            <v>-89.657776999999996</v>
          </cell>
          <cell r="L2936">
            <v>20.77</v>
          </cell>
          <cell r="M2936" t="str">
            <v>Rural</v>
          </cell>
          <cell r="N2936">
            <v>2</v>
          </cell>
          <cell r="O2936" t="str">
            <v>Aportaciones Federales</v>
          </cell>
          <cell r="P2936" t="str">
            <v>I004</v>
          </cell>
          <cell r="Q2936" t="str">
            <v>FAIS Municipal y de las Demarcaciones Territoriales del Distrito Federal</v>
          </cell>
          <cell r="R2936">
            <v>33</v>
          </cell>
          <cell r="S2936" t="str">
            <v>Aportaciones Federales para Entidades Federativas y Municipios</v>
          </cell>
          <cell r="T2936" t="str">
            <v>AYUNTAMIENTO DE MERIDA</v>
          </cell>
          <cell r="U2936">
            <v>10</v>
          </cell>
          <cell r="V2936" t="str">
            <v>Vivienda</v>
          </cell>
          <cell r="W2936">
            <v>2</v>
          </cell>
          <cell r="X2936" t="str">
            <v>Proyecto de Inversión de Infraestructura Social</v>
          </cell>
          <cell r="Y2936" t="str">
            <v>REDUCIR EL REZAGO SOCIAL Y MEJORAR LA CALIDAD DE VIDA DE LAS FAMILIAS EN POBREZA</v>
          </cell>
          <cell r="Z2936">
            <v>42816</v>
          </cell>
          <cell r="AA2936">
            <v>42887</v>
          </cell>
          <cell r="AB2936" t="str">
            <v>CALLE 22 INTERIOR 0 0 COLONIA PETAC, 97315 PETAC, MÉRIDA YUCATÁN ENTRE CALLE 21 Y , LA OBRA SE REALIZARA EN CALLE 22 SN X 21 DE LA COMISARIA DE PETAC</v>
          </cell>
          <cell r="AC2936">
            <v>0</v>
          </cell>
          <cell r="AE2936">
            <v>1</v>
          </cell>
          <cell r="AF2936" t="str">
            <v>En Ejecución</v>
          </cell>
          <cell r="AG2936">
            <v>2017</v>
          </cell>
          <cell r="AH2936">
            <v>88744.52</v>
          </cell>
        </row>
        <row r="2937">
          <cell r="B2937" t="str">
            <v>YUC17170100848833</v>
          </cell>
          <cell r="C2937" t="str">
            <v>Construccion De Cuartos Dormitorio - 22424</v>
          </cell>
          <cell r="D2937" t="str">
            <v>22424</v>
          </cell>
          <cell r="E2937">
            <v>31</v>
          </cell>
          <cell r="F2937" t="str">
            <v>Yucatán</v>
          </cell>
          <cell r="G2937">
            <v>50</v>
          </cell>
          <cell r="H2937" t="str">
            <v>Mérida</v>
          </cell>
          <cell r="I2937">
            <v>102</v>
          </cell>
          <cell r="J2937" t="str">
            <v>Sac-Nicté</v>
          </cell>
          <cell r="K2937">
            <v>-89.583611000000005</v>
          </cell>
          <cell r="L2937">
            <v>21.140833000000001</v>
          </cell>
          <cell r="M2937" t="str">
            <v>Rural</v>
          </cell>
          <cell r="N2937">
            <v>2</v>
          </cell>
          <cell r="O2937" t="str">
            <v>Aportaciones Federales</v>
          </cell>
          <cell r="P2937" t="str">
            <v>I004</v>
          </cell>
          <cell r="Q2937" t="str">
            <v>FAIS Municipal y de las Demarcaciones Territoriales del Distrito Federal</v>
          </cell>
          <cell r="R2937">
            <v>33</v>
          </cell>
          <cell r="S2937" t="str">
            <v>Aportaciones Federales para Entidades Federativas y Municipios</v>
          </cell>
          <cell r="T2937" t="str">
            <v>AYUNTAMIENTO DE MERIDA</v>
          </cell>
          <cell r="U2937">
            <v>10</v>
          </cell>
          <cell r="V2937" t="str">
            <v>Vivienda</v>
          </cell>
          <cell r="W2937">
            <v>2</v>
          </cell>
          <cell r="X2937" t="str">
            <v>Proyecto de Inversión de Infraestructura Social</v>
          </cell>
          <cell r="Y2937" t="str">
            <v>REDUCIR EL REZAGO SOCIAL Y MEJORAR LA CALIDAD DE VIDA DE LAS FAMILIAS EN POBREZA</v>
          </cell>
          <cell r="Z2937">
            <v>42815</v>
          </cell>
          <cell r="AA2937">
            <v>42887</v>
          </cell>
          <cell r="AB2937" t="str">
            <v>CALLE 22 INTERIOR 0 0 COLONIA SAC-NICTÉ, 97302 SAC-NICTÉ, MÉRIDA YUCATÁN ENTRE CALLE 25 Y , LA OBRA SE REALIZARA EN CALLE 22 SN X 25 COM. SAC NICTE</v>
          </cell>
          <cell r="AC2937">
            <v>0</v>
          </cell>
          <cell r="AE2937">
            <v>1</v>
          </cell>
          <cell r="AF2937" t="str">
            <v>En Ejecución</v>
          </cell>
          <cell r="AG2937">
            <v>2017</v>
          </cell>
          <cell r="AH2937">
            <v>82629.789999999994</v>
          </cell>
        </row>
        <row r="2938">
          <cell r="B2938" t="str">
            <v>YUC17170100848834</v>
          </cell>
          <cell r="C2938" t="str">
            <v>Construccion De Cuarto Para Baño - 22382</v>
          </cell>
          <cell r="D2938" t="str">
            <v>22382</v>
          </cell>
          <cell r="E2938">
            <v>31</v>
          </cell>
          <cell r="F2938" t="str">
            <v>Yucatán</v>
          </cell>
          <cell r="G2938">
            <v>50</v>
          </cell>
          <cell r="H2938" t="str">
            <v>Mérida</v>
          </cell>
          <cell r="I2938">
            <v>102</v>
          </cell>
          <cell r="J2938" t="str">
            <v>Sac-Nicté</v>
          </cell>
          <cell r="K2938">
            <v>-89.583611000000005</v>
          </cell>
          <cell r="L2938">
            <v>21.140833000000001</v>
          </cell>
          <cell r="M2938" t="str">
            <v>Rural</v>
          </cell>
          <cell r="N2938">
            <v>2</v>
          </cell>
          <cell r="O2938" t="str">
            <v>Aportaciones Federales</v>
          </cell>
          <cell r="P2938" t="str">
            <v>I004</v>
          </cell>
          <cell r="Q2938" t="str">
            <v>FAIS Municipal y de las Demarcaciones Territoriales del Distrito Federal</v>
          </cell>
          <cell r="R2938">
            <v>33</v>
          </cell>
          <cell r="S2938" t="str">
            <v>Aportaciones Federales para Entidades Federativas y Municipios</v>
          </cell>
          <cell r="T2938" t="str">
            <v>AYUNTAMIENTO DE MERIDA</v>
          </cell>
          <cell r="U2938">
            <v>10</v>
          </cell>
          <cell r="V2938" t="str">
            <v>Vivienda</v>
          </cell>
          <cell r="W2938">
            <v>2</v>
          </cell>
          <cell r="X2938" t="str">
            <v>Proyecto de Inversión de Infraestructura Social</v>
          </cell>
          <cell r="Y2938" t="str">
            <v>REDUCIR EL REZAGO SOCIAL Y MEJORAR LA CALIDAD DE VIDA DE LAS FAMILIAS EN POBREZA</v>
          </cell>
          <cell r="Z2938">
            <v>42815</v>
          </cell>
          <cell r="AA2938">
            <v>42887</v>
          </cell>
          <cell r="AB2938" t="str">
            <v>CALLE 22 INTERIOR 0 0 COLONIA SAC-NICTÉ, 97302 SAC-NICTÉ, MÉRIDA YUCATÁN ENTRE CALLE 25 Y , LA OBRA SE REALIZARA EN CALLE 22 SN X 25 COM. SAC NICTE</v>
          </cell>
          <cell r="AC2938">
            <v>0</v>
          </cell>
          <cell r="AE2938">
            <v>1</v>
          </cell>
          <cell r="AF2938" t="str">
            <v>En Ejecución</v>
          </cell>
          <cell r="AG2938">
            <v>2017</v>
          </cell>
          <cell r="AH2938">
            <v>95648.57</v>
          </cell>
        </row>
        <row r="2939">
          <cell r="B2939" t="str">
            <v>YUC17170100848835</v>
          </cell>
          <cell r="C2939" t="str">
            <v>Construccion De Cuartos Dormitorio - 30842</v>
          </cell>
          <cell r="D2939" t="str">
            <v>30842</v>
          </cell>
          <cell r="E2939">
            <v>31</v>
          </cell>
          <cell r="F2939" t="str">
            <v>Yucatán</v>
          </cell>
          <cell r="G2939">
            <v>50</v>
          </cell>
          <cell r="H2939" t="str">
            <v>Mérida</v>
          </cell>
          <cell r="I2939">
            <v>111</v>
          </cell>
          <cell r="J2939" t="str">
            <v>San José Tzal</v>
          </cell>
          <cell r="K2939">
            <v>-89.661111000000005</v>
          </cell>
          <cell r="L2939">
            <v>20.824166000000002</v>
          </cell>
          <cell r="M2939" t="str">
            <v>Urbano</v>
          </cell>
          <cell r="N2939">
            <v>2</v>
          </cell>
          <cell r="O2939" t="str">
            <v>Aportaciones Federales</v>
          </cell>
          <cell r="P2939" t="str">
            <v>I004</v>
          </cell>
          <cell r="Q2939" t="str">
            <v>FAIS Municipal y de las Demarcaciones Territoriales del Distrito Federal</v>
          </cell>
          <cell r="R2939">
            <v>33</v>
          </cell>
          <cell r="S2939" t="str">
            <v>Aportaciones Federales para Entidades Federativas y Municipios</v>
          </cell>
          <cell r="T2939" t="str">
            <v>AYUNTAMIENTO DE MERIDA</v>
          </cell>
          <cell r="U2939">
            <v>10</v>
          </cell>
          <cell r="V2939" t="str">
            <v>Vivienda</v>
          </cell>
          <cell r="W2939">
            <v>2</v>
          </cell>
          <cell r="X2939" t="str">
            <v>Proyecto de Inversión de Infraestructura Social</v>
          </cell>
          <cell r="Y2939" t="str">
            <v>REDUCIR EL REZAGO SOCIAL Y MEJORAR LA CALIDAD DE VIDA DE LAS FAMILIAS EN POBREZA</v>
          </cell>
          <cell r="Z2939">
            <v>42816</v>
          </cell>
          <cell r="AA2939">
            <v>42887</v>
          </cell>
          <cell r="AB2939" t="str">
            <v>CALLE 24 INTERIOR 0 0 COLONIA SAN JOSÉ TZAL, 97315 SAN JOSÉ TZAL, MÉRIDA YUCATÁN ENTRE CALLE 17 Y CALLE 21, LA OBRA SE REALIZARA EN CALLE 24 SN X 17 Y 21 COM. SAN JOSE TZAL</v>
          </cell>
          <cell r="AC2939">
            <v>0</v>
          </cell>
          <cell r="AE2939">
            <v>1</v>
          </cell>
          <cell r="AF2939" t="str">
            <v>En Ejecución</v>
          </cell>
          <cell r="AG2939">
            <v>2017</v>
          </cell>
          <cell r="AH2939">
            <v>83531.77</v>
          </cell>
        </row>
        <row r="2940">
          <cell r="B2940" t="str">
            <v>YUC17170100848836</v>
          </cell>
          <cell r="C2940" t="str">
            <v>Construccion De Cuartos Dormitorio - 18269</v>
          </cell>
          <cell r="D2940" t="str">
            <v>18269</v>
          </cell>
          <cell r="E2940">
            <v>31</v>
          </cell>
          <cell r="F2940" t="str">
            <v>Yucatán</v>
          </cell>
          <cell r="G2940">
            <v>50</v>
          </cell>
          <cell r="H2940" t="str">
            <v>Mérida</v>
          </cell>
          <cell r="I2940">
            <v>111</v>
          </cell>
          <cell r="J2940" t="str">
            <v>San José Tzal</v>
          </cell>
          <cell r="K2940">
            <v>-89.661111000000005</v>
          </cell>
          <cell r="L2940">
            <v>20.824166000000002</v>
          </cell>
          <cell r="M2940" t="str">
            <v>Urbano</v>
          </cell>
          <cell r="N2940">
            <v>2</v>
          </cell>
          <cell r="O2940" t="str">
            <v>Aportaciones Federales</v>
          </cell>
          <cell r="P2940" t="str">
            <v>I004</v>
          </cell>
          <cell r="Q2940" t="str">
            <v>FAIS Municipal y de las Demarcaciones Territoriales del Distrito Federal</v>
          </cell>
          <cell r="R2940">
            <v>33</v>
          </cell>
          <cell r="S2940" t="str">
            <v>Aportaciones Federales para Entidades Federativas y Municipios</v>
          </cell>
          <cell r="T2940" t="str">
            <v>AYUNTAMIENTO DE MERIDA</v>
          </cell>
          <cell r="U2940">
            <v>10</v>
          </cell>
          <cell r="V2940" t="str">
            <v>Vivienda</v>
          </cell>
          <cell r="W2940">
            <v>2</v>
          </cell>
          <cell r="X2940" t="str">
            <v>Proyecto de Inversión de Infraestructura Social</v>
          </cell>
          <cell r="Y2940" t="str">
            <v>REDUCIR EL REZAGO SOCIAL Y MEJORAR LA CALIDAD DE VIDA DE LAS FAMILIAS EN POBREZA</v>
          </cell>
          <cell r="Z2940">
            <v>42816</v>
          </cell>
          <cell r="AA2940">
            <v>42887</v>
          </cell>
          <cell r="AB2940" t="str">
            <v>CALLE 25 INTERIOR 0 0 COLONIA SAN JOSÉ TZAL, 97315 SAN JOSÉ TZAL, MÉRIDA YUCATÁN ENTRE CALLE 10 Y CALLE 10-A, LA OBRA SE REALIZARA EN CALLE 25 SN X 10 Y 10-A DE LA COMISARIA DE SAN JOSE TZAL</v>
          </cell>
          <cell r="AC2940">
            <v>0</v>
          </cell>
          <cell r="AE2940">
            <v>1</v>
          </cell>
          <cell r="AF2940" t="str">
            <v>En Ejecución</v>
          </cell>
          <cell r="AG2940">
            <v>2017</v>
          </cell>
          <cell r="AH2940">
            <v>80571.09</v>
          </cell>
        </row>
        <row r="2941">
          <cell r="B2941" t="str">
            <v>YUC17170100848837</v>
          </cell>
          <cell r="C2941" t="str">
            <v>Construccion De Cuarto Para Baño - 18258</v>
          </cell>
          <cell r="D2941" t="str">
            <v>18258</v>
          </cell>
          <cell r="E2941">
            <v>31</v>
          </cell>
          <cell r="F2941" t="str">
            <v>Yucatán</v>
          </cell>
          <cell r="G2941">
            <v>50</v>
          </cell>
          <cell r="H2941" t="str">
            <v>Mérida</v>
          </cell>
          <cell r="I2941">
            <v>111</v>
          </cell>
          <cell r="J2941" t="str">
            <v>San José Tzal</v>
          </cell>
          <cell r="K2941">
            <v>-89.661111000000005</v>
          </cell>
          <cell r="L2941">
            <v>20.824166000000002</v>
          </cell>
          <cell r="M2941" t="str">
            <v>Urbano</v>
          </cell>
          <cell r="N2941">
            <v>2</v>
          </cell>
          <cell r="O2941" t="str">
            <v>Aportaciones Federales</v>
          </cell>
          <cell r="P2941" t="str">
            <v>I004</v>
          </cell>
          <cell r="Q2941" t="str">
            <v>FAIS Municipal y de las Demarcaciones Territoriales del Distrito Federal</v>
          </cell>
          <cell r="R2941">
            <v>33</v>
          </cell>
          <cell r="S2941" t="str">
            <v>Aportaciones Federales para Entidades Federativas y Municipios</v>
          </cell>
          <cell r="T2941" t="str">
            <v>AYUNTAMIENTO DE MERIDA</v>
          </cell>
          <cell r="U2941">
            <v>10</v>
          </cell>
          <cell r="V2941" t="str">
            <v>Vivienda</v>
          </cell>
          <cell r="W2941">
            <v>2</v>
          </cell>
          <cell r="X2941" t="str">
            <v>Proyecto de Inversión de Infraestructura Social</v>
          </cell>
          <cell r="Y2941" t="str">
            <v>REDUCIR EL REZAGO SOCIAL Y MEJORAR LA CALIDAD DE VIDA DE LAS FAMILIAS EN POBREZA</v>
          </cell>
          <cell r="Z2941">
            <v>42816</v>
          </cell>
          <cell r="AA2941">
            <v>42887</v>
          </cell>
          <cell r="AB2941" t="str">
            <v>CALLE 25 INTERIOR 0 0 COLONIA SAN JOSÉ TZAL, 97315 SAN JOSÉ TZAL, MÉRIDA YUCATÁN ENTRE CALLE 10 Y CALLE 10-A, LA OBRA SE REALIZARA EN CALLE 25 SN X 10 Y 10-A DE LA COMISARIA DE SAN JOSE TZAL</v>
          </cell>
          <cell r="AC2941">
            <v>0</v>
          </cell>
          <cell r="AE2941">
            <v>1</v>
          </cell>
          <cell r="AF2941" t="str">
            <v>En Ejecución</v>
          </cell>
          <cell r="AG2941">
            <v>2017</v>
          </cell>
          <cell r="AH2941">
            <v>96597.24</v>
          </cell>
        </row>
        <row r="2942">
          <cell r="B2942" t="str">
            <v>YUC17170100850372</v>
          </cell>
          <cell r="C2942" t="str">
            <v>Desarrollo De Las Ciencias Forenses En La Investigación De Hechos Delictivos</v>
          </cell>
          <cell r="D2942" t="str">
            <v>06.00</v>
          </cell>
          <cell r="E2942">
            <v>31</v>
          </cell>
          <cell r="F2942" t="str">
            <v>Yucatán</v>
          </cell>
          <cell r="G2942">
            <v>0</v>
          </cell>
          <cell r="H2942" t="str">
            <v>Cobertura estatal</v>
          </cell>
          <cell r="N2942">
            <v>2</v>
          </cell>
          <cell r="O2942" t="str">
            <v>Aportaciones Federales</v>
          </cell>
          <cell r="P2942" t="str">
            <v>I011</v>
          </cell>
          <cell r="Q2942" t="str">
            <v>FASP</v>
          </cell>
          <cell r="R2942">
            <v>33</v>
          </cell>
          <cell r="S2942" t="str">
            <v>Aportaciones Federales para Entidades Federativas y Municipios</v>
          </cell>
          <cell r="T2942" t="str">
            <v>Fiscalía General del Estado</v>
          </cell>
          <cell r="U2942">
            <v>9</v>
          </cell>
          <cell r="V2942" t="str">
            <v>Seguridad</v>
          </cell>
          <cell r="W2942">
            <v>6</v>
          </cell>
          <cell r="X2942" t="str">
            <v>Programa de Inversión de Adquisiciones</v>
          </cell>
          <cell r="Y2942" t="str">
            <v>Fortalecer la Investigación de Hechos Delictivos de la FGE mediante la adquisición de equipo fotográfico y medico y de laboratorio</v>
          </cell>
          <cell r="Z2942">
            <v>42826</v>
          </cell>
          <cell r="AA2942">
            <v>43070</v>
          </cell>
          <cell r="AB2942" t="str">
            <v>-</v>
          </cell>
          <cell r="AC2942">
            <v>1</v>
          </cell>
          <cell r="AD2942" t="str">
            <v>Coparticipación Federal-Estatal</v>
          </cell>
          <cell r="AE2942">
            <v>1</v>
          </cell>
          <cell r="AF2942" t="str">
            <v>En Ejecución</v>
          </cell>
          <cell r="AG2942">
            <v>2017</v>
          </cell>
          <cell r="AH2942">
            <v>2039600</v>
          </cell>
        </row>
        <row r="2943">
          <cell r="B2943" t="str">
            <v>YUC17170100850378</v>
          </cell>
          <cell r="C2943" t="str">
            <v>Fortalecimiento De Capacidades Para La Prevención Y Combate A Delitos De Alto Impacto</v>
          </cell>
          <cell r="D2943" t="str">
            <v>09.01</v>
          </cell>
          <cell r="E2943">
            <v>31</v>
          </cell>
          <cell r="F2943" t="str">
            <v>Yucatán</v>
          </cell>
          <cell r="G2943">
            <v>0</v>
          </cell>
          <cell r="H2943" t="str">
            <v>Cobertura estatal</v>
          </cell>
          <cell r="N2943">
            <v>2</v>
          </cell>
          <cell r="O2943" t="str">
            <v>Aportaciones Federales</v>
          </cell>
          <cell r="P2943" t="str">
            <v>I011</v>
          </cell>
          <cell r="Q2943" t="str">
            <v>FASP</v>
          </cell>
          <cell r="R2943">
            <v>33</v>
          </cell>
          <cell r="S2943" t="str">
            <v>Aportaciones Federales para Entidades Federativas y Municipios</v>
          </cell>
          <cell r="T2943" t="str">
            <v>Fiscalía General del Estado</v>
          </cell>
          <cell r="U2943">
            <v>9</v>
          </cell>
          <cell r="V2943" t="str">
            <v>Seguridad</v>
          </cell>
          <cell r="W2943">
            <v>6</v>
          </cell>
          <cell r="X2943" t="str">
            <v>Programa de Inversión de Adquisiciones</v>
          </cell>
          <cell r="Y2943" t="str">
            <v>Equipar con equipo de cómputo, audiovisual, fotográfico y de comunicaciones a la Unidad Anti Secuestro de la FGE</v>
          </cell>
          <cell r="Z2943">
            <v>42826</v>
          </cell>
          <cell r="AA2943">
            <v>43070</v>
          </cell>
          <cell r="AB2943" t="str">
            <v>-</v>
          </cell>
          <cell r="AC2943">
            <v>1</v>
          </cell>
          <cell r="AD2943" t="str">
            <v>Coparticipación Federal-Estatal</v>
          </cell>
          <cell r="AE2943">
            <v>1</v>
          </cell>
          <cell r="AF2943" t="str">
            <v>En Ejecución</v>
          </cell>
          <cell r="AG2943">
            <v>2017</v>
          </cell>
          <cell r="AH2943">
            <v>1395240</v>
          </cell>
        </row>
        <row r="2944">
          <cell r="B2944" t="str">
            <v>YUC17170100850379</v>
          </cell>
          <cell r="C2944" t="str">
            <v>Modelo Homologado De Unidades De Policía Cibernética</v>
          </cell>
          <cell r="D2944" t="str">
            <v>09.02</v>
          </cell>
          <cell r="E2944">
            <v>31</v>
          </cell>
          <cell r="F2944" t="str">
            <v>Yucatán</v>
          </cell>
          <cell r="G2944">
            <v>0</v>
          </cell>
          <cell r="H2944" t="str">
            <v>Cobertura estatal</v>
          </cell>
          <cell r="N2944">
            <v>2</v>
          </cell>
          <cell r="O2944" t="str">
            <v>Aportaciones Federales</v>
          </cell>
          <cell r="P2944" t="str">
            <v>I011</v>
          </cell>
          <cell r="Q2944" t="str">
            <v>FASP</v>
          </cell>
          <cell r="R2944">
            <v>33</v>
          </cell>
          <cell r="S2944" t="str">
            <v>Aportaciones Federales para Entidades Federativas y Municipios</v>
          </cell>
          <cell r="T2944" t="str">
            <v>Fiscalía General del Estado</v>
          </cell>
          <cell r="U2944">
            <v>9</v>
          </cell>
          <cell r="V2944" t="str">
            <v>Seguridad</v>
          </cell>
          <cell r="W2944">
            <v>6</v>
          </cell>
          <cell r="X2944" t="str">
            <v>Programa de Inversión de Adquisiciones</v>
          </cell>
          <cell r="Y2944" t="str">
            <v>EQuipar la Unidad de Policía Cibernética de la FGE con mobiliario de oficina, cómputo, audiovisual y fotográfico</v>
          </cell>
          <cell r="Z2944">
            <v>42826</v>
          </cell>
          <cell r="AA2944">
            <v>43070</v>
          </cell>
          <cell r="AB2944" t="str">
            <v>-</v>
          </cell>
          <cell r="AC2944">
            <v>1</v>
          </cell>
          <cell r="AD2944" t="str">
            <v>Coparticipación Federal-Estatal</v>
          </cell>
          <cell r="AE2944">
            <v>1</v>
          </cell>
          <cell r="AF2944" t="str">
            <v>En Ejecución</v>
          </cell>
          <cell r="AG2944">
            <v>2017</v>
          </cell>
          <cell r="AH2944">
            <v>562860</v>
          </cell>
        </row>
        <row r="2945">
          <cell r="B2945" t="str">
            <v>YUC17170100850382</v>
          </cell>
          <cell r="C2945" t="str">
            <v>Fortalecimiento Al Sistema Penitenciario Nacional</v>
          </cell>
          <cell r="D2945" t="str">
            <v>05.01</v>
          </cell>
          <cell r="E2945">
            <v>31</v>
          </cell>
          <cell r="F2945" t="str">
            <v>Yucatán</v>
          </cell>
          <cell r="G2945">
            <v>0</v>
          </cell>
          <cell r="H2945" t="str">
            <v>Cobertura estatal</v>
          </cell>
          <cell r="N2945">
            <v>2</v>
          </cell>
          <cell r="O2945" t="str">
            <v>Aportaciones Federales</v>
          </cell>
          <cell r="P2945" t="str">
            <v>I011</v>
          </cell>
          <cell r="Q2945" t="str">
            <v>FASP</v>
          </cell>
          <cell r="R2945">
            <v>33</v>
          </cell>
          <cell r="S2945" t="str">
            <v>Aportaciones Federales para Entidades Federativas y Municipios</v>
          </cell>
          <cell r="T2945" t="str">
            <v>Dirección de Ejecución, Prevención y Reinserción Social</v>
          </cell>
          <cell r="U2945">
            <v>9</v>
          </cell>
          <cell r="V2945" t="str">
            <v>Seguridad</v>
          </cell>
          <cell r="W2945">
            <v>6</v>
          </cell>
          <cell r="X2945" t="str">
            <v>Programa de Inversión de Adquisiciones</v>
          </cell>
          <cell r="Y2945" t="str">
            <v>Mejoramiento de la calidad de los servicios de los Centros Penitenciarios mediante el equipamiento de Centro de Reinserción Social</v>
          </cell>
          <cell r="Z2945">
            <v>42826</v>
          </cell>
          <cell r="AA2945">
            <v>43070</v>
          </cell>
          <cell r="AB2945" t="str">
            <v>-</v>
          </cell>
          <cell r="AC2945">
            <v>1</v>
          </cell>
          <cell r="AD2945" t="str">
            <v>Coparticipación Federal-Estatal</v>
          </cell>
          <cell r="AE2945">
            <v>1</v>
          </cell>
          <cell r="AF2945" t="str">
            <v>En Ejecución</v>
          </cell>
          <cell r="AG2945">
            <v>2017</v>
          </cell>
          <cell r="AH2945">
            <v>14846148.779999999</v>
          </cell>
        </row>
        <row r="2946">
          <cell r="B2946" t="str">
            <v>YUC17170100848838</v>
          </cell>
          <cell r="C2946" t="str">
            <v>Construccion De Cuarto Para Baño - 18224</v>
          </cell>
          <cell r="D2946" t="str">
            <v>18224</v>
          </cell>
          <cell r="E2946">
            <v>31</v>
          </cell>
          <cell r="F2946" t="str">
            <v>Yucatán</v>
          </cell>
          <cell r="G2946">
            <v>50</v>
          </cell>
          <cell r="H2946" t="str">
            <v>Mérida</v>
          </cell>
          <cell r="I2946">
            <v>111</v>
          </cell>
          <cell r="J2946" t="str">
            <v>San José Tzal</v>
          </cell>
          <cell r="K2946">
            <v>-89.661111000000005</v>
          </cell>
          <cell r="L2946">
            <v>20.824166000000002</v>
          </cell>
          <cell r="M2946" t="str">
            <v>Urbano</v>
          </cell>
          <cell r="N2946">
            <v>2</v>
          </cell>
          <cell r="O2946" t="str">
            <v>Aportaciones Federales</v>
          </cell>
          <cell r="P2946" t="str">
            <v>I004</v>
          </cell>
          <cell r="Q2946" t="str">
            <v>FAIS Municipal y de las Demarcaciones Territoriales del Distrito Federal</v>
          </cell>
          <cell r="R2946">
            <v>33</v>
          </cell>
          <cell r="S2946" t="str">
            <v>Aportaciones Federales para Entidades Federativas y Municipios</v>
          </cell>
          <cell r="T2946" t="str">
            <v>AYUNTAMIENTO DE MERIDA</v>
          </cell>
          <cell r="U2946">
            <v>10</v>
          </cell>
          <cell r="V2946" t="str">
            <v>Vivienda</v>
          </cell>
          <cell r="W2946">
            <v>2</v>
          </cell>
          <cell r="X2946" t="str">
            <v>Proyecto de Inversión de Infraestructura Social</v>
          </cell>
          <cell r="Y2946" t="str">
            <v>REDUCIR EL REZAGO SOCIAL Y MEJORAR LA CALIDAD DE VIDA DE LAS FAMILIAS EN POBREZA</v>
          </cell>
          <cell r="Z2946">
            <v>42816</v>
          </cell>
          <cell r="AA2946">
            <v>42887</v>
          </cell>
          <cell r="AB2946" t="str">
            <v>CALLE 20-A INTERIOR 0 0 COLONIA SAN JOSÉ TZAL, 97315 SAN JOSÉ TZAL, MÉRIDA YUCATÁN ENTRE CALLE 21 Y CALLE 21-A, LA OBRA SE REALIZARA EN CALLE 20-A SN X 21 Y 21-A DE LA COMISARIA DE SAN JOSE TZAL</v>
          </cell>
          <cell r="AC2946">
            <v>0</v>
          </cell>
          <cell r="AE2946">
            <v>1</v>
          </cell>
          <cell r="AF2946" t="str">
            <v>En Ejecución</v>
          </cell>
          <cell r="AG2946">
            <v>2017</v>
          </cell>
          <cell r="AH2946">
            <v>96885.64</v>
          </cell>
        </row>
        <row r="2947">
          <cell r="B2947" t="str">
            <v>YUC17170100848839</v>
          </cell>
          <cell r="C2947" t="str">
            <v>Construccion De Cuarto Para Baño - 18289</v>
          </cell>
          <cell r="D2947" t="str">
            <v>18289</v>
          </cell>
          <cell r="E2947">
            <v>31</v>
          </cell>
          <cell r="F2947" t="str">
            <v>Yucatán</v>
          </cell>
          <cell r="G2947">
            <v>50</v>
          </cell>
          <cell r="H2947" t="str">
            <v>Mérida</v>
          </cell>
          <cell r="I2947">
            <v>111</v>
          </cell>
          <cell r="J2947" t="str">
            <v>San José Tzal</v>
          </cell>
          <cell r="K2947">
            <v>-89.661111000000005</v>
          </cell>
          <cell r="L2947">
            <v>20.824166000000002</v>
          </cell>
          <cell r="M2947" t="str">
            <v>Urbano</v>
          </cell>
          <cell r="N2947">
            <v>2</v>
          </cell>
          <cell r="O2947" t="str">
            <v>Aportaciones Federales</v>
          </cell>
          <cell r="P2947" t="str">
            <v>I004</v>
          </cell>
          <cell r="Q2947" t="str">
            <v>FAIS Municipal y de las Demarcaciones Territoriales del Distrito Federal</v>
          </cell>
          <cell r="R2947">
            <v>33</v>
          </cell>
          <cell r="S2947" t="str">
            <v>Aportaciones Federales para Entidades Federativas y Municipios</v>
          </cell>
          <cell r="T2947" t="str">
            <v>AYUNTAMIENTO DE MERIDA</v>
          </cell>
          <cell r="U2947">
            <v>10</v>
          </cell>
          <cell r="V2947" t="str">
            <v>Vivienda</v>
          </cell>
          <cell r="W2947">
            <v>2</v>
          </cell>
          <cell r="X2947" t="str">
            <v>Proyecto de Inversión de Infraestructura Social</v>
          </cell>
          <cell r="Y2947" t="str">
            <v>REDUCIR EL REZAGO SOCIAL Y MEJORAR LA CALIDAD DE VIDA DE LAS FAMILIAS EN POBREZA</v>
          </cell>
          <cell r="Z2947">
            <v>42816</v>
          </cell>
          <cell r="AA2947">
            <v>42887</v>
          </cell>
          <cell r="AB2947" t="str">
            <v>CALLE 10 INTERIOR 0 0 COLONIA SAN JOSÉ TZAL, 97315 SAN JOSÉ TZAL, MÉRIDA YUCATÁN ENTRE CALLE 23 Y CALLE 25, LA OBRA SE REALIZARA EN CALLE 10 SN X 23 Y 25 DE LA COMISARIA DE SAN JOSE TZAL</v>
          </cell>
          <cell r="AC2947">
            <v>0</v>
          </cell>
          <cell r="AE2947">
            <v>1</v>
          </cell>
          <cell r="AF2947" t="str">
            <v>En Ejecución</v>
          </cell>
          <cell r="AG2947">
            <v>2017</v>
          </cell>
          <cell r="AH2947">
            <v>99722.1</v>
          </cell>
        </row>
        <row r="2948">
          <cell r="B2948" t="str">
            <v>YUC17170100848840</v>
          </cell>
          <cell r="C2948" t="str">
            <v>Construccion De Cuarto Para Baño - 18204</v>
          </cell>
          <cell r="D2948" t="str">
            <v>18204</v>
          </cell>
          <cell r="E2948">
            <v>31</v>
          </cell>
          <cell r="F2948" t="str">
            <v>Yucatán</v>
          </cell>
          <cell r="G2948">
            <v>50</v>
          </cell>
          <cell r="H2948" t="str">
            <v>Mérida</v>
          </cell>
          <cell r="I2948">
            <v>111</v>
          </cell>
          <cell r="J2948" t="str">
            <v>San José Tzal</v>
          </cell>
          <cell r="K2948">
            <v>-89.661111000000005</v>
          </cell>
          <cell r="L2948">
            <v>20.824166000000002</v>
          </cell>
          <cell r="M2948" t="str">
            <v>Urbano</v>
          </cell>
          <cell r="N2948">
            <v>2</v>
          </cell>
          <cell r="O2948" t="str">
            <v>Aportaciones Federales</v>
          </cell>
          <cell r="P2948" t="str">
            <v>I004</v>
          </cell>
          <cell r="Q2948" t="str">
            <v>FAIS Municipal y de las Demarcaciones Territoriales del Distrito Federal</v>
          </cell>
          <cell r="R2948">
            <v>33</v>
          </cell>
          <cell r="S2948" t="str">
            <v>Aportaciones Federales para Entidades Federativas y Municipios</v>
          </cell>
          <cell r="T2948" t="str">
            <v>AYUNTAMIENTO DE MERIDA</v>
          </cell>
          <cell r="U2948">
            <v>10</v>
          </cell>
          <cell r="V2948" t="str">
            <v>Vivienda</v>
          </cell>
          <cell r="W2948">
            <v>2</v>
          </cell>
          <cell r="X2948" t="str">
            <v>Proyecto de Inversión de Infraestructura Social</v>
          </cell>
          <cell r="Y2948" t="str">
            <v>REDUCIR EL REZAGO SOCIAL Y MEJORAR LA CALIDAD DE VIDA DE LAS FAMILIAS EN POBREZA</v>
          </cell>
          <cell r="Z2948">
            <v>42816</v>
          </cell>
          <cell r="AA2948">
            <v>42887</v>
          </cell>
          <cell r="AB2948" t="str">
            <v>CALLE 21 INTERIOR 0 0 COLONIA SAN JOSÉ TZAL, 97315 SAN JOSÉ TZAL, MÉRIDA YUCATÁN ENTRE CALLE 22 Y CALLE 24, LA OBRA SE REALIZARA EN CALLE 21 SN X 22 Y 24 DE LA COMISARIA DE SAN JOSE TZAL</v>
          </cell>
          <cell r="AC2948">
            <v>0</v>
          </cell>
          <cell r="AE2948">
            <v>1</v>
          </cell>
          <cell r="AF2948" t="str">
            <v>En Ejecución</v>
          </cell>
          <cell r="AG2948">
            <v>2017</v>
          </cell>
          <cell r="AH2948">
            <v>96885.64</v>
          </cell>
        </row>
        <row r="2949">
          <cell r="B2949" t="str">
            <v>YUC17170100848841</v>
          </cell>
          <cell r="C2949" t="str">
            <v>Construccion De Cuarto Para Baño - 18167</v>
          </cell>
          <cell r="D2949" t="str">
            <v>18167</v>
          </cell>
          <cell r="E2949">
            <v>31</v>
          </cell>
          <cell r="F2949" t="str">
            <v>Yucatán</v>
          </cell>
          <cell r="G2949">
            <v>50</v>
          </cell>
          <cell r="H2949" t="str">
            <v>Mérida</v>
          </cell>
          <cell r="I2949">
            <v>111</v>
          </cell>
          <cell r="J2949" t="str">
            <v>San José Tzal</v>
          </cell>
          <cell r="K2949">
            <v>-89.661111000000005</v>
          </cell>
          <cell r="L2949">
            <v>20.824166000000002</v>
          </cell>
          <cell r="M2949" t="str">
            <v>Urbano</v>
          </cell>
          <cell r="N2949">
            <v>2</v>
          </cell>
          <cell r="O2949" t="str">
            <v>Aportaciones Federales</v>
          </cell>
          <cell r="P2949" t="str">
            <v>I004</v>
          </cell>
          <cell r="Q2949" t="str">
            <v>FAIS Municipal y de las Demarcaciones Territoriales del Distrito Federal</v>
          </cell>
          <cell r="R2949">
            <v>33</v>
          </cell>
          <cell r="S2949" t="str">
            <v>Aportaciones Federales para Entidades Federativas y Municipios</v>
          </cell>
          <cell r="T2949" t="str">
            <v>AYUNTAMIENTO DE MERIDA</v>
          </cell>
          <cell r="U2949">
            <v>10</v>
          </cell>
          <cell r="V2949" t="str">
            <v>Vivienda</v>
          </cell>
          <cell r="W2949">
            <v>2</v>
          </cell>
          <cell r="X2949" t="str">
            <v>Proyecto de Inversión de Infraestructura Social</v>
          </cell>
          <cell r="Y2949" t="str">
            <v>REDUCIR EL REZAGO SOCIAL Y MEJORAR LA CALIDAD DE VIDA DE LAS FAMILIAS EN POBREZA</v>
          </cell>
          <cell r="Z2949">
            <v>42816</v>
          </cell>
          <cell r="AA2949">
            <v>42887</v>
          </cell>
          <cell r="AB2949" t="str">
            <v>CALLE 21-A INTERIOR 0 0 COLONIA SAN JOSÉ TZAL, 97315 SAN JOSÉ TZAL, MÉRIDA YUCATÁN ENTRE CALLE 14-A Y CALLE 16, LA OBRA SE REALIZARA EN CALLE 21-A SN X 14-A Y 16 DE LA COMISARIA DE SAN JOSE TZAL</v>
          </cell>
          <cell r="AC2949">
            <v>0</v>
          </cell>
          <cell r="AE2949">
            <v>1</v>
          </cell>
          <cell r="AF2949" t="str">
            <v>En Ejecución</v>
          </cell>
          <cell r="AG2949">
            <v>2017</v>
          </cell>
          <cell r="AH2949">
            <v>96885.64</v>
          </cell>
        </row>
        <row r="2950">
          <cell r="B2950" t="str">
            <v>YUC17170100848842</v>
          </cell>
          <cell r="C2950" t="str">
            <v>Construccion De Techo Firme - 14392</v>
          </cell>
          <cell r="D2950" t="str">
            <v>14392</v>
          </cell>
          <cell r="E2950">
            <v>31</v>
          </cell>
          <cell r="F2950" t="str">
            <v>Yucatán</v>
          </cell>
          <cell r="G2950">
            <v>50</v>
          </cell>
          <cell r="H2950" t="str">
            <v>Mérida</v>
          </cell>
          <cell r="I2950">
            <v>111</v>
          </cell>
          <cell r="J2950" t="str">
            <v>San José Tzal</v>
          </cell>
          <cell r="K2950">
            <v>-89.661111000000005</v>
          </cell>
          <cell r="L2950">
            <v>20.824166000000002</v>
          </cell>
          <cell r="M2950" t="str">
            <v>Urbano</v>
          </cell>
          <cell r="N2950">
            <v>2</v>
          </cell>
          <cell r="O2950" t="str">
            <v>Aportaciones Federales</v>
          </cell>
          <cell r="P2950" t="str">
            <v>I004</v>
          </cell>
          <cell r="Q2950" t="str">
            <v>FAIS Municipal y de las Demarcaciones Territoriales del Distrito Federal</v>
          </cell>
          <cell r="R2950">
            <v>33</v>
          </cell>
          <cell r="S2950" t="str">
            <v>Aportaciones Federales para Entidades Federativas y Municipios</v>
          </cell>
          <cell r="T2950" t="str">
            <v>AYUNTAMIENTO DE MERIDA</v>
          </cell>
          <cell r="U2950">
            <v>10</v>
          </cell>
          <cell r="V2950" t="str">
            <v>Vivienda</v>
          </cell>
          <cell r="W2950">
            <v>2</v>
          </cell>
          <cell r="X2950" t="str">
            <v>Proyecto de Inversión de Infraestructura Social</v>
          </cell>
          <cell r="Y2950" t="str">
            <v>REDUCIR EL REZAGO SOCIAL Y MEJORAR LA CALIDAD DE VIDA DE LAS FAMILIAS EN POBREZA</v>
          </cell>
          <cell r="Z2950">
            <v>42816</v>
          </cell>
          <cell r="AA2950">
            <v>42887</v>
          </cell>
          <cell r="AB2950" t="str">
            <v>CALLE 23 INTERIOR 0 0 COLONIA SAN JOSÉ TZAL, 97315 SAN JOSÉ TZAL, MÉRIDA YUCATÁN ENTRE CALLE 16 Y CALLE 18, LA OBRA SE REALIZARA EN CALLE 23 SN X 16 Y 18 DE LA COMISARIA DE SAN JOSE TZAL</v>
          </cell>
          <cell r="AC2950">
            <v>0</v>
          </cell>
          <cell r="AE2950">
            <v>1</v>
          </cell>
          <cell r="AF2950" t="str">
            <v>En Ejecución</v>
          </cell>
          <cell r="AG2950">
            <v>2017</v>
          </cell>
          <cell r="AH2950">
            <v>37790.32</v>
          </cell>
        </row>
        <row r="2951">
          <cell r="B2951" t="str">
            <v>YUC17170100848843</v>
          </cell>
          <cell r="C2951" t="str">
            <v>Construccion De Cuarto Para Baño - 17779</v>
          </cell>
          <cell r="D2951" t="str">
            <v>17779</v>
          </cell>
          <cell r="E2951">
            <v>31</v>
          </cell>
          <cell r="F2951" t="str">
            <v>Yucatán</v>
          </cell>
          <cell r="G2951">
            <v>50</v>
          </cell>
          <cell r="H2951" t="str">
            <v>Mérida</v>
          </cell>
          <cell r="I2951">
            <v>111</v>
          </cell>
          <cell r="J2951" t="str">
            <v>San José Tzal</v>
          </cell>
          <cell r="K2951">
            <v>-89.661111000000005</v>
          </cell>
          <cell r="L2951">
            <v>20.824166000000002</v>
          </cell>
          <cell r="M2951" t="str">
            <v>Urbano</v>
          </cell>
          <cell r="N2951">
            <v>2</v>
          </cell>
          <cell r="O2951" t="str">
            <v>Aportaciones Federales</v>
          </cell>
          <cell r="P2951" t="str">
            <v>I004</v>
          </cell>
          <cell r="Q2951" t="str">
            <v>FAIS Municipal y de las Demarcaciones Territoriales del Distrito Federal</v>
          </cell>
          <cell r="R2951">
            <v>33</v>
          </cell>
          <cell r="S2951" t="str">
            <v>Aportaciones Federales para Entidades Federativas y Municipios</v>
          </cell>
          <cell r="T2951" t="str">
            <v>AYUNTAMIENTO DE MERIDA</v>
          </cell>
          <cell r="U2951">
            <v>10</v>
          </cell>
          <cell r="V2951" t="str">
            <v>Vivienda</v>
          </cell>
          <cell r="W2951">
            <v>2</v>
          </cell>
          <cell r="X2951" t="str">
            <v>Proyecto de Inversión de Infraestructura Social</v>
          </cell>
          <cell r="Y2951" t="str">
            <v>REDUCIR EL REZAGO SOCIAL Y MEJORAR LA CALIDAD DE VIDA DE LAS FAMILIAS EN POBREZA</v>
          </cell>
          <cell r="Z2951">
            <v>42816</v>
          </cell>
          <cell r="AA2951">
            <v>42887</v>
          </cell>
          <cell r="AB2951" t="str">
            <v>CALLE 20 INTERIOR 0 0 COLONIA SAN JOSÉ TZAL, 97315 SAN JOSÉ TZAL, MÉRIDA YUCATÁN ENTRE CALLE 21 Y CALLE 21-A, LA OBRA SE REALIZARA EN CALLE 20 SN X 21 Y 21-A DE LA COMISARIA DE SAN JOSE TZAL</v>
          </cell>
          <cell r="AC2951">
            <v>0</v>
          </cell>
          <cell r="AE2951">
            <v>1</v>
          </cell>
          <cell r="AF2951" t="str">
            <v>En Ejecución</v>
          </cell>
          <cell r="AG2951">
            <v>2017</v>
          </cell>
          <cell r="AH2951">
            <v>96885.64</v>
          </cell>
        </row>
        <row r="2952">
          <cell r="B2952" t="str">
            <v>YUC17170100848844</v>
          </cell>
          <cell r="C2952" t="str">
            <v>Construccion De Cuarto Para Baño - 17748</v>
          </cell>
          <cell r="D2952" t="str">
            <v>17748</v>
          </cell>
          <cell r="E2952">
            <v>31</v>
          </cell>
          <cell r="F2952" t="str">
            <v>Yucatán</v>
          </cell>
          <cell r="G2952">
            <v>50</v>
          </cell>
          <cell r="H2952" t="str">
            <v>Mérida</v>
          </cell>
          <cell r="I2952">
            <v>111</v>
          </cell>
          <cell r="J2952" t="str">
            <v>San José Tzal</v>
          </cell>
          <cell r="K2952">
            <v>-89.661111000000005</v>
          </cell>
          <cell r="L2952">
            <v>20.824166000000002</v>
          </cell>
          <cell r="M2952" t="str">
            <v>Urbano</v>
          </cell>
          <cell r="N2952">
            <v>2</v>
          </cell>
          <cell r="O2952" t="str">
            <v>Aportaciones Federales</v>
          </cell>
          <cell r="P2952" t="str">
            <v>I004</v>
          </cell>
          <cell r="Q2952" t="str">
            <v>FAIS Municipal y de las Demarcaciones Territoriales del Distrito Federal</v>
          </cell>
          <cell r="R2952">
            <v>33</v>
          </cell>
          <cell r="S2952" t="str">
            <v>Aportaciones Federales para Entidades Federativas y Municipios</v>
          </cell>
          <cell r="T2952" t="str">
            <v>AYUNTAMIENTO DE MERIDA</v>
          </cell>
          <cell r="U2952">
            <v>10</v>
          </cell>
          <cell r="V2952" t="str">
            <v>Vivienda</v>
          </cell>
          <cell r="W2952">
            <v>2</v>
          </cell>
          <cell r="X2952" t="str">
            <v>Proyecto de Inversión de Infraestructura Social</v>
          </cell>
          <cell r="Y2952" t="str">
            <v>REDUCIR EL REZAGO SOCIAL Y MEJORAR LA CALIDAD DE VIDA DE LAS FAMILIAS EN POBREZA</v>
          </cell>
          <cell r="Z2952">
            <v>42816</v>
          </cell>
          <cell r="AA2952">
            <v>42887</v>
          </cell>
          <cell r="AB2952" t="str">
            <v>CALLE 20-A INTERIOR 0 0 COLONIA SAN JOSÉ TZAL, 97315 SAN JOSÉ TZAL, MÉRIDA YUCATÁN ENTRE CALLE 23 Y CALLE 25, LA OBRA SE REALIZARA EN CALLE 20-A SN X 23 Y 25 DE LA COMISARIA DE SAN JOSE TZAL</v>
          </cell>
          <cell r="AC2952">
            <v>0</v>
          </cell>
          <cell r="AE2952">
            <v>1</v>
          </cell>
          <cell r="AF2952" t="str">
            <v>En Ejecución</v>
          </cell>
          <cell r="AG2952">
            <v>2017</v>
          </cell>
          <cell r="AH2952">
            <v>96885.64</v>
          </cell>
        </row>
        <row r="2953">
          <cell r="B2953" t="str">
            <v>YUC17170100848845</v>
          </cell>
          <cell r="C2953" t="str">
            <v>Construccion De Piso Firme - 19510</v>
          </cell>
          <cell r="D2953" t="str">
            <v>19510</v>
          </cell>
          <cell r="E2953">
            <v>31</v>
          </cell>
          <cell r="F2953" t="str">
            <v>Yucatán</v>
          </cell>
          <cell r="G2953">
            <v>50</v>
          </cell>
          <cell r="H2953" t="str">
            <v>Mérida</v>
          </cell>
          <cell r="I2953">
            <v>116</v>
          </cell>
          <cell r="J2953" t="str">
            <v>San Pedro Chimay</v>
          </cell>
          <cell r="K2953">
            <v>-89.579443999999995</v>
          </cell>
          <cell r="L2953">
            <v>20.865276999999999</v>
          </cell>
          <cell r="M2953" t="str">
            <v>Rural</v>
          </cell>
          <cell r="N2953">
            <v>2</v>
          </cell>
          <cell r="O2953" t="str">
            <v>Aportaciones Federales</v>
          </cell>
          <cell r="P2953" t="str">
            <v>I004</v>
          </cell>
          <cell r="Q2953" t="str">
            <v>FAIS Municipal y de las Demarcaciones Territoriales del Distrito Federal</v>
          </cell>
          <cell r="R2953">
            <v>33</v>
          </cell>
          <cell r="S2953" t="str">
            <v>Aportaciones Federales para Entidades Federativas y Municipios</v>
          </cell>
          <cell r="T2953" t="str">
            <v>AYUNTAMIENTO DE MERIDA</v>
          </cell>
          <cell r="U2953">
            <v>10</v>
          </cell>
          <cell r="V2953" t="str">
            <v>Vivienda</v>
          </cell>
          <cell r="W2953">
            <v>2</v>
          </cell>
          <cell r="X2953" t="str">
            <v>Proyecto de Inversión de Infraestructura Social</v>
          </cell>
          <cell r="Y2953" t="str">
            <v>REDUCIR EL REZAGO SOCIAL Y MEJORAR LA CALIDAD DE VIDA DE LAS FAMILIAS EN POBREZA</v>
          </cell>
          <cell r="Z2953">
            <v>42816</v>
          </cell>
          <cell r="AA2953">
            <v>42887</v>
          </cell>
          <cell r="AB2953" t="str">
            <v>CALLE 17A INTERIOR 0 0 COLONIA SAN PEDRO CHIMAY, 97315 SAN PEDRO CHIMAY, MÉRIDA YUCATÁN ENTRE CALLE 20 Y CALLE 22, LA OBRA SE REALIZARA EN CALLE 17-A SN X 20 Y 22 COM. SAN PEDRO CHIMAY</v>
          </cell>
          <cell r="AC2953">
            <v>0</v>
          </cell>
          <cell r="AE2953">
            <v>1</v>
          </cell>
          <cell r="AF2953" t="str">
            <v>En Ejecución</v>
          </cell>
          <cell r="AG2953">
            <v>2017</v>
          </cell>
          <cell r="AH2953">
            <v>6372.26</v>
          </cell>
        </row>
        <row r="2954">
          <cell r="B2954" t="str">
            <v>YUC17170100848846</v>
          </cell>
          <cell r="C2954" t="str">
            <v>Construccion De Techo Firme - 14367</v>
          </cell>
          <cell r="D2954" t="str">
            <v>14367</v>
          </cell>
          <cell r="E2954">
            <v>31</v>
          </cell>
          <cell r="F2954" t="str">
            <v>Yucatán</v>
          </cell>
          <cell r="G2954">
            <v>50</v>
          </cell>
          <cell r="H2954" t="str">
            <v>Mérida</v>
          </cell>
          <cell r="I2954">
            <v>116</v>
          </cell>
          <cell r="J2954" t="str">
            <v>San Pedro Chimay</v>
          </cell>
          <cell r="K2954">
            <v>-89.579443999999995</v>
          </cell>
          <cell r="L2954">
            <v>20.865276999999999</v>
          </cell>
          <cell r="M2954" t="str">
            <v>Rural</v>
          </cell>
          <cell r="N2954">
            <v>2</v>
          </cell>
          <cell r="O2954" t="str">
            <v>Aportaciones Federales</v>
          </cell>
          <cell r="P2954" t="str">
            <v>I004</v>
          </cell>
          <cell r="Q2954" t="str">
            <v>FAIS Municipal y de las Demarcaciones Territoriales del Distrito Federal</v>
          </cell>
          <cell r="R2954">
            <v>33</v>
          </cell>
          <cell r="S2954" t="str">
            <v>Aportaciones Federales para Entidades Federativas y Municipios</v>
          </cell>
          <cell r="T2954" t="str">
            <v>AYUNTAMIENTO DE MERIDA</v>
          </cell>
          <cell r="U2954">
            <v>10</v>
          </cell>
          <cell r="V2954" t="str">
            <v>Vivienda</v>
          </cell>
          <cell r="W2954">
            <v>2</v>
          </cell>
          <cell r="X2954" t="str">
            <v>Proyecto de Inversión de Infraestructura Social</v>
          </cell>
          <cell r="Y2954" t="str">
            <v>REDUCIR EL REZAGO SOCIAL Y MEJORAR LA CALIDAD DE VIDA DE LAS FAMILIAS EN POBREZA</v>
          </cell>
          <cell r="Z2954">
            <v>42816</v>
          </cell>
          <cell r="AA2954">
            <v>42887</v>
          </cell>
          <cell r="AB2954" t="str">
            <v>CALLE 20 INTERIOR 0 0 COLONIA SAN PEDRO CHIMAY, 97315 SAN PEDRO CHIMAY, MÉRIDA YUCATÁN ENTRE CALLE 23 Y CALLE 25, LA OBRA SE REALIZARA EN CALLE 20 SN X 23 Y 25 DE LA COMISARIA DE SAN PEDRO CHIMAY</v>
          </cell>
          <cell r="AC2954">
            <v>0</v>
          </cell>
          <cell r="AE2954">
            <v>1</v>
          </cell>
          <cell r="AF2954" t="str">
            <v>En Ejecución</v>
          </cell>
          <cell r="AG2954">
            <v>2017</v>
          </cell>
          <cell r="AH2954">
            <v>32658.38</v>
          </cell>
        </row>
        <row r="2955">
          <cell r="B2955" t="str">
            <v>YUC17170100848847</v>
          </cell>
          <cell r="C2955" t="str">
            <v>Construccion De Cuartos Dormitorio - 21212</v>
          </cell>
          <cell r="D2955" t="str">
            <v>21212</v>
          </cell>
          <cell r="E2955">
            <v>31</v>
          </cell>
          <cell r="F2955" t="str">
            <v>Yucatán</v>
          </cell>
          <cell r="G2955">
            <v>50</v>
          </cell>
          <cell r="H2955" t="str">
            <v>Mérida</v>
          </cell>
          <cell r="I2955">
            <v>117</v>
          </cell>
          <cell r="J2955" t="str">
            <v>Santa Cruz Palomeque</v>
          </cell>
          <cell r="K2955">
            <v>-89.653610999999998</v>
          </cell>
          <cell r="L2955">
            <v>20.879166000000001</v>
          </cell>
          <cell r="M2955" t="str">
            <v>Rural</v>
          </cell>
          <cell r="N2955">
            <v>2</v>
          </cell>
          <cell r="O2955" t="str">
            <v>Aportaciones Federales</v>
          </cell>
          <cell r="P2955" t="str">
            <v>I004</v>
          </cell>
          <cell r="Q2955" t="str">
            <v>FAIS Municipal y de las Demarcaciones Territoriales del Distrito Federal</v>
          </cell>
          <cell r="R2955">
            <v>33</v>
          </cell>
          <cell r="S2955" t="str">
            <v>Aportaciones Federales para Entidades Federativas y Municipios</v>
          </cell>
          <cell r="T2955" t="str">
            <v>AYUNTAMIENTO DE MERIDA</v>
          </cell>
          <cell r="U2955">
            <v>10</v>
          </cell>
          <cell r="V2955" t="str">
            <v>Vivienda</v>
          </cell>
          <cell r="W2955">
            <v>2</v>
          </cell>
          <cell r="X2955" t="str">
            <v>Proyecto de Inversión de Infraestructura Social</v>
          </cell>
          <cell r="Y2955" t="str">
            <v>REDUCIR EL REZAGO SOCIAL Y MEJORAR LA CALIDAD DE VIDA DE LAS FAMILIAS EN POBREZA</v>
          </cell>
          <cell r="Z2955">
            <v>42816</v>
          </cell>
          <cell r="AA2955">
            <v>42887</v>
          </cell>
          <cell r="AB2955" t="str">
            <v>CALLE 94 INTERIOR 0 0 COLONIA SANTA CRUZ PALOMEQUE, 97315 SANTA CRUZ PALOMEQUE, MÉRIDA YUCATÁN ENTRE CALLE 85 Y CALLE 87, LA OBRA SE REALIZARA EN CALLE 94 SN X 85 Y 87 DE LA COLONIA SANTA CRUZ PALOMEQ</v>
          </cell>
          <cell r="AC2955">
            <v>0</v>
          </cell>
          <cell r="AE2955">
            <v>1</v>
          </cell>
          <cell r="AF2955" t="str">
            <v>En Ejecución</v>
          </cell>
          <cell r="AG2955">
            <v>2017</v>
          </cell>
          <cell r="AH2955">
            <v>76725.13</v>
          </cell>
        </row>
        <row r="2956">
          <cell r="B2956" t="str">
            <v>YUC17170100848848</v>
          </cell>
          <cell r="C2956" t="str">
            <v>Construccion De Cuartos Dormitorio - 21170</v>
          </cell>
          <cell r="D2956" t="str">
            <v>21170</v>
          </cell>
          <cell r="E2956">
            <v>31</v>
          </cell>
          <cell r="F2956" t="str">
            <v>Yucatán</v>
          </cell>
          <cell r="G2956">
            <v>50</v>
          </cell>
          <cell r="H2956" t="str">
            <v>Mérida</v>
          </cell>
          <cell r="I2956">
            <v>117</v>
          </cell>
          <cell r="J2956" t="str">
            <v>Santa Cruz Palomeque</v>
          </cell>
          <cell r="K2956">
            <v>-89.653610999999998</v>
          </cell>
          <cell r="L2956">
            <v>20.879166000000001</v>
          </cell>
          <cell r="M2956" t="str">
            <v>Rural</v>
          </cell>
          <cell r="N2956">
            <v>2</v>
          </cell>
          <cell r="O2956" t="str">
            <v>Aportaciones Federales</v>
          </cell>
          <cell r="P2956" t="str">
            <v>I004</v>
          </cell>
          <cell r="Q2956" t="str">
            <v>FAIS Municipal y de las Demarcaciones Territoriales del Distrito Federal</v>
          </cell>
          <cell r="R2956">
            <v>33</v>
          </cell>
          <cell r="S2956" t="str">
            <v>Aportaciones Federales para Entidades Federativas y Municipios</v>
          </cell>
          <cell r="T2956" t="str">
            <v>AYUNTAMIENTO DE MERIDA</v>
          </cell>
          <cell r="U2956">
            <v>10</v>
          </cell>
          <cell r="V2956" t="str">
            <v>Vivienda</v>
          </cell>
          <cell r="W2956">
            <v>2</v>
          </cell>
          <cell r="X2956" t="str">
            <v>Proyecto de Inversión de Infraestructura Social</v>
          </cell>
          <cell r="Y2956" t="str">
            <v>REDUCIR EL REZAGO SOCIAL Y MEJORAR LA CALIDAD DE VIDA DE LAS FAMILIAS EN POBREZA</v>
          </cell>
          <cell r="Z2956">
            <v>42816</v>
          </cell>
          <cell r="AA2956">
            <v>42887</v>
          </cell>
          <cell r="AB2956" t="str">
            <v>CALLE 92 INTERIOR 0 0 COLONIA SANTA CRUZ PALOMEQUE, 97315 SANTA CRUZ PALOMEQUE, MÉRIDA YUCATÁN ENTRE CALLE 85 Y CALLE 87, LA OBRA SE REALIZARA EN CALLE 92 SN X 85 Y 87 DE LA COLONIA SANTA CRUZ PALOMEQ</v>
          </cell>
          <cell r="AC2956">
            <v>0</v>
          </cell>
          <cell r="AE2956">
            <v>1</v>
          </cell>
          <cell r="AF2956" t="str">
            <v>En Ejecución</v>
          </cell>
          <cell r="AG2956">
            <v>2017</v>
          </cell>
          <cell r="AH2956">
            <v>76725.13</v>
          </cell>
        </row>
        <row r="2957">
          <cell r="B2957" t="str">
            <v>YUC17170100848849</v>
          </cell>
          <cell r="C2957" t="str">
            <v>Construccion De Cuarto Para Baño - 21200</v>
          </cell>
          <cell r="D2957" t="str">
            <v>21200</v>
          </cell>
          <cell r="E2957">
            <v>31</v>
          </cell>
          <cell r="F2957" t="str">
            <v>Yucatán</v>
          </cell>
          <cell r="G2957">
            <v>50</v>
          </cell>
          <cell r="H2957" t="str">
            <v>Mérida</v>
          </cell>
          <cell r="I2957">
            <v>117</v>
          </cell>
          <cell r="J2957" t="str">
            <v>Santa Cruz Palomeque</v>
          </cell>
          <cell r="K2957">
            <v>-89.653610999999998</v>
          </cell>
          <cell r="L2957">
            <v>20.879166000000001</v>
          </cell>
          <cell r="M2957" t="str">
            <v>Rural</v>
          </cell>
          <cell r="N2957">
            <v>2</v>
          </cell>
          <cell r="O2957" t="str">
            <v>Aportaciones Federales</v>
          </cell>
          <cell r="P2957" t="str">
            <v>I004</v>
          </cell>
          <cell r="Q2957" t="str">
            <v>FAIS Municipal y de las Demarcaciones Territoriales del Distrito Federal</v>
          </cell>
          <cell r="R2957">
            <v>33</v>
          </cell>
          <cell r="S2957" t="str">
            <v>Aportaciones Federales para Entidades Federativas y Municipios</v>
          </cell>
          <cell r="T2957" t="str">
            <v>AYUNTAMIENTO DE MERIDA</v>
          </cell>
          <cell r="U2957">
            <v>10</v>
          </cell>
          <cell r="V2957" t="str">
            <v>Vivienda</v>
          </cell>
          <cell r="W2957">
            <v>2</v>
          </cell>
          <cell r="X2957" t="str">
            <v>Proyecto de Inversión de Infraestructura Social</v>
          </cell>
          <cell r="Y2957" t="str">
            <v>REDUCIR EL REZAGO SOCIAL Y MEJORAR LA CALIDAD DE VIDA DE LAS FAMILIAS EN POBREZA</v>
          </cell>
          <cell r="Z2957">
            <v>42816</v>
          </cell>
          <cell r="AA2957">
            <v>42887</v>
          </cell>
          <cell r="AB2957" t="str">
            <v>CALLE 94 INTERIOR 0 0 COLONIA SANTA CRUZ PALOMEQUE, 97315 SANTA CRUZ PALOMEQUE, MÉRIDA YUCATÁN ENTRE CALLE 85 Y CALLE 87, LA OBRA SE REALIZARA EN CALLE 94 SN X 85 Y 87 DE LA COLONIA SANTA CRUZ PALOMEQ</v>
          </cell>
          <cell r="AC2957">
            <v>0</v>
          </cell>
          <cell r="AE2957">
            <v>1</v>
          </cell>
          <cell r="AF2957" t="str">
            <v>En Ejecución</v>
          </cell>
          <cell r="AG2957">
            <v>2017</v>
          </cell>
          <cell r="AH2957">
            <v>105107.32</v>
          </cell>
        </row>
        <row r="2958">
          <cell r="B2958" t="str">
            <v>YUC17170100848850</v>
          </cell>
          <cell r="C2958" t="str">
            <v>Construccion De Cuarto Para Baño - 22942</v>
          </cell>
          <cell r="D2958" t="str">
            <v>22942</v>
          </cell>
          <cell r="E2958">
            <v>31</v>
          </cell>
          <cell r="F2958" t="str">
            <v>Yucatán</v>
          </cell>
          <cell r="G2958">
            <v>50</v>
          </cell>
          <cell r="H2958" t="str">
            <v>Mérida</v>
          </cell>
          <cell r="I2958">
            <v>117</v>
          </cell>
          <cell r="J2958" t="str">
            <v>Santa Cruz Palomeque</v>
          </cell>
          <cell r="K2958">
            <v>-89.653610999999998</v>
          </cell>
          <cell r="L2958">
            <v>20.879166000000001</v>
          </cell>
          <cell r="M2958" t="str">
            <v>Rural</v>
          </cell>
          <cell r="N2958">
            <v>2</v>
          </cell>
          <cell r="O2958" t="str">
            <v>Aportaciones Federales</v>
          </cell>
          <cell r="P2958" t="str">
            <v>I004</v>
          </cell>
          <cell r="Q2958" t="str">
            <v>FAIS Municipal y de las Demarcaciones Territoriales del Distrito Federal</v>
          </cell>
          <cell r="R2958">
            <v>33</v>
          </cell>
          <cell r="S2958" t="str">
            <v>Aportaciones Federales para Entidades Federativas y Municipios</v>
          </cell>
          <cell r="T2958" t="str">
            <v>AYUNTAMIENTO DE MERIDA</v>
          </cell>
          <cell r="U2958">
            <v>10</v>
          </cell>
          <cell r="V2958" t="str">
            <v>Vivienda</v>
          </cell>
          <cell r="W2958">
            <v>2</v>
          </cell>
          <cell r="X2958" t="str">
            <v>Proyecto de Inversión de Infraestructura Social</v>
          </cell>
          <cell r="Y2958" t="str">
            <v>REDUCIR EL REZAGO SOCIAL Y MEJORAR LA CALIDAD DE VIDA DE LAS FAMILIAS EN POBREZA</v>
          </cell>
          <cell r="Z2958">
            <v>42816</v>
          </cell>
          <cell r="AA2958">
            <v>42887</v>
          </cell>
          <cell r="AB2958" t="str">
            <v>CALLE 83 INTERIOR 0 0 COLONIA SANTA CRUZ PALOMEQUE, 97315 SANTA CRUZ PALOMEQUE, MÉRIDA YUCATÁN ENTRE CALLE 84 Y CALLE 86, LA OBRA SE REALIZARA EN CALLE 83 SN X 84 Y 86 DE LA COLONIA SANTA CRUZ PALOMEQ</v>
          </cell>
          <cell r="AC2958">
            <v>0</v>
          </cell>
          <cell r="AE2958">
            <v>1</v>
          </cell>
          <cell r="AF2958" t="str">
            <v>En Ejecución</v>
          </cell>
          <cell r="AG2958">
            <v>2017</v>
          </cell>
          <cell r="AH2958">
            <v>107379.3</v>
          </cell>
        </row>
        <row r="2959">
          <cell r="B2959" t="str">
            <v>YUC17170100848851</v>
          </cell>
          <cell r="C2959" t="str">
            <v>Construccion De Cuarto Para Baño - 21151</v>
          </cell>
          <cell r="D2959" t="str">
            <v>21151</v>
          </cell>
          <cell r="E2959">
            <v>31</v>
          </cell>
          <cell r="F2959" t="str">
            <v>Yucatán</v>
          </cell>
          <cell r="G2959">
            <v>50</v>
          </cell>
          <cell r="H2959" t="str">
            <v>Mérida</v>
          </cell>
          <cell r="I2959">
            <v>117</v>
          </cell>
          <cell r="J2959" t="str">
            <v>Santa Cruz Palomeque</v>
          </cell>
          <cell r="K2959">
            <v>-89.653610999999998</v>
          </cell>
          <cell r="L2959">
            <v>20.879166000000001</v>
          </cell>
          <cell r="M2959" t="str">
            <v>Rural</v>
          </cell>
          <cell r="N2959">
            <v>2</v>
          </cell>
          <cell r="O2959" t="str">
            <v>Aportaciones Federales</v>
          </cell>
          <cell r="P2959" t="str">
            <v>I004</v>
          </cell>
          <cell r="Q2959" t="str">
            <v>FAIS Municipal y de las Demarcaciones Territoriales del Distrito Federal</v>
          </cell>
          <cell r="R2959">
            <v>33</v>
          </cell>
          <cell r="S2959" t="str">
            <v>Aportaciones Federales para Entidades Federativas y Municipios</v>
          </cell>
          <cell r="T2959" t="str">
            <v>AYUNTAMIENTO DE MERIDA</v>
          </cell>
          <cell r="U2959">
            <v>10</v>
          </cell>
          <cell r="V2959" t="str">
            <v>Vivienda</v>
          </cell>
          <cell r="W2959">
            <v>2</v>
          </cell>
          <cell r="X2959" t="str">
            <v>Proyecto de Inversión de Infraestructura Social</v>
          </cell>
          <cell r="Y2959" t="str">
            <v>REDUCIR EL REZAGO SOCIAL Y MEJORAR LA CALIDAD DE VIDA DE LAS FAMILIAS EN POBREZA</v>
          </cell>
          <cell r="Z2959">
            <v>42816</v>
          </cell>
          <cell r="AA2959">
            <v>42887</v>
          </cell>
          <cell r="AB2959" t="str">
            <v>CALLE 92 INTERIOR 0 0 COLONIA SANTA CRUZ PALOMEQUE, 97315 SANTA CRUZ PALOMEQUE, MÉRIDA YUCATÁN ENTRE CALLE 85 Y CALLE 87, LA OBRA SE REALIZARA EN CALLE 92 SN X 85 Y 87 DE LA COMISARIA SANTA CRUZ PALOM</v>
          </cell>
          <cell r="AC2959">
            <v>0</v>
          </cell>
          <cell r="AE2959">
            <v>1</v>
          </cell>
          <cell r="AF2959" t="str">
            <v>En Ejecución</v>
          </cell>
          <cell r="AG2959">
            <v>2017</v>
          </cell>
          <cell r="AH2959">
            <v>105107.32</v>
          </cell>
        </row>
        <row r="2960">
          <cell r="B2960" t="str">
            <v>YUC17170100848852</v>
          </cell>
          <cell r="C2960" t="str">
            <v>Construccion De Techo Firme - 15600</v>
          </cell>
          <cell r="D2960" t="str">
            <v>15600</v>
          </cell>
          <cell r="E2960">
            <v>31</v>
          </cell>
          <cell r="F2960" t="str">
            <v>Yucatán</v>
          </cell>
          <cell r="G2960">
            <v>50</v>
          </cell>
          <cell r="H2960" t="str">
            <v>Mérida</v>
          </cell>
          <cell r="I2960">
            <v>117</v>
          </cell>
          <cell r="J2960" t="str">
            <v>Santa Cruz Palomeque</v>
          </cell>
          <cell r="K2960">
            <v>-89.653610999999998</v>
          </cell>
          <cell r="L2960">
            <v>20.879166000000001</v>
          </cell>
          <cell r="M2960" t="str">
            <v>Rural</v>
          </cell>
          <cell r="N2960">
            <v>2</v>
          </cell>
          <cell r="O2960" t="str">
            <v>Aportaciones Federales</v>
          </cell>
          <cell r="P2960" t="str">
            <v>I004</v>
          </cell>
          <cell r="Q2960" t="str">
            <v>FAIS Municipal y de las Demarcaciones Territoriales del Distrito Federal</v>
          </cell>
          <cell r="R2960">
            <v>33</v>
          </cell>
          <cell r="S2960" t="str">
            <v>Aportaciones Federales para Entidades Federativas y Municipios</v>
          </cell>
          <cell r="T2960" t="str">
            <v>AYUNTAMIENTO DE MERIDA</v>
          </cell>
          <cell r="U2960">
            <v>10</v>
          </cell>
          <cell r="V2960" t="str">
            <v>Vivienda</v>
          </cell>
          <cell r="W2960">
            <v>2</v>
          </cell>
          <cell r="X2960" t="str">
            <v>Proyecto de Inversión de Infraestructura Social</v>
          </cell>
          <cell r="Y2960" t="str">
            <v>REDUCIR EL REZAGO SOCIAL Y MEJORAR LA CALIDAD DE VIDA DE LAS FAMILIAS EN POBREZA</v>
          </cell>
          <cell r="Z2960">
            <v>42816</v>
          </cell>
          <cell r="AA2960">
            <v>42887</v>
          </cell>
          <cell r="AB2960" t="str">
            <v>CALLE 83-A INTERIOR 0 0 COLONIA SANTA CRUZ PALOMEQUE, 97315 SANTA CRUZ PALOMEQUE, MÉRIDA YUCATÁN ENTRE CALLE 84 Y , LA OBRA SE REALIZARA EN CALLE 83-A SN X 84 DE LA COMISARIA DE SANTA CRUZ PALOMEQUE</v>
          </cell>
          <cell r="AC2960">
            <v>0</v>
          </cell>
          <cell r="AE2960">
            <v>1</v>
          </cell>
          <cell r="AF2960" t="str">
            <v>En Ejecución</v>
          </cell>
          <cell r="AG2960">
            <v>2017</v>
          </cell>
          <cell r="AH2960">
            <v>48326.12</v>
          </cell>
        </row>
        <row r="2961">
          <cell r="B2961" t="str">
            <v>YUC17170100848853</v>
          </cell>
          <cell r="C2961" t="str">
            <v>Construccion De Cuarto Para Baño - 15715</v>
          </cell>
          <cell r="D2961" t="str">
            <v>15715</v>
          </cell>
          <cell r="E2961">
            <v>31</v>
          </cell>
          <cell r="F2961" t="str">
            <v>Yucatán</v>
          </cell>
          <cell r="G2961">
            <v>50</v>
          </cell>
          <cell r="H2961" t="str">
            <v>Mérida</v>
          </cell>
          <cell r="I2961">
            <v>117</v>
          </cell>
          <cell r="J2961" t="str">
            <v>Santa Cruz Palomeque</v>
          </cell>
          <cell r="K2961">
            <v>-89.653610999999998</v>
          </cell>
          <cell r="L2961">
            <v>20.879166000000001</v>
          </cell>
          <cell r="M2961" t="str">
            <v>Rural</v>
          </cell>
          <cell r="N2961">
            <v>2</v>
          </cell>
          <cell r="O2961" t="str">
            <v>Aportaciones Federales</v>
          </cell>
          <cell r="P2961" t="str">
            <v>I004</v>
          </cell>
          <cell r="Q2961" t="str">
            <v>FAIS Municipal y de las Demarcaciones Territoriales del Distrito Federal</v>
          </cell>
          <cell r="R2961">
            <v>33</v>
          </cell>
          <cell r="S2961" t="str">
            <v>Aportaciones Federales para Entidades Federativas y Municipios</v>
          </cell>
          <cell r="T2961" t="str">
            <v>AYUNTAMIENTO DE MERIDA</v>
          </cell>
          <cell r="U2961">
            <v>10</v>
          </cell>
          <cell r="V2961" t="str">
            <v>Vivienda</v>
          </cell>
          <cell r="W2961">
            <v>2</v>
          </cell>
          <cell r="X2961" t="str">
            <v>Proyecto de Inversión de Infraestructura Social</v>
          </cell>
          <cell r="Y2961" t="str">
            <v>REDUCIR EL REZAGO SOCIAL Y MEJORAR LA CALIDAD DE VIDA DE LAS FAMILIAS EN POBREZA</v>
          </cell>
          <cell r="Z2961">
            <v>42816</v>
          </cell>
          <cell r="AA2961">
            <v>42887</v>
          </cell>
          <cell r="AB2961" t="str">
            <v>CALLE 83 INTERIOR 0 0 COLONIA SANTA CRUZ PALOMEQUE, 97315 SANTA CRUZ PALOMEQUE, MÉRIDA YUCATÁN ENTRE CALLE 84 Y , LA OBRA SE REALIZARA EN CALLE 83-A SN X 84 DE LA COMISARIA DE SANTA CRUZ PALOMEQUE</v>
          </cell>
          <cell r="AC2961">
            <v>0</v>
          </cell>
          <cell r="AE2961">
            <v>1</v>
          </cell>
          <cell r="AF2961" t="str">
            <v>En Ejecución</v>
          </cell>
          <cell r="AG2961">
            <v>2017</v>
          </cell>
          <cell r="AH2961">
            <v>107379.3</v>
          </cell>
        </row>
        <row r="2962">
          <cell r="B2962" t="str">
            <v>YUC17170100848854</v>
          </cell>
          <cell r="C2962" t="str">
            <v>Construccion De Cuarto Para Baño - 24095</v>
          </cell>
          <cell r="D2962" t="str">
            <v>24095</v>
          </cell>
          <cell r="E2962">
            <v>31</v>
          </cell>
          <cell r="F2962" t="str">
            <v>Yucatán</v>
          </cell>
          <cell r="G2962">
            <v>50</v>
          </cell>
          <cell r="H2962" t="str">
            <v>Mérida</v>
          </cell>
          <cell r="I2962">
            <v>119</v>
          </cell>
          <cell r="J2962" t="str">
            <v>Santa María Chí</v>
          </cell>
          <cell r="K2962">
            <v>-89.481943999999999</v>
          </cell>
          <cell r="L2962">
            <v>21.031943999999999</v>
          </cell>
          <cell r="M2962" t="str">
            <v>Rural</v>
          </cell>
          <cell r="N2962">
            <v>2</v>
          </cell>
          <cell r="O2962" t="str">
            <v>Aportaciones Federales</v>
          </cell>
          <cell r="P2962" t="str">
            <v>I004</v>
          </cell>
          <cell r="Q2962" t="str">
            <v>FAIS Municipal y de las Demarcaciones Territoriales del Distrito Federal</v>
          </cell>
          <cell r="R2962">
            <v>33</v>
          </cell>
          <cell r="S2962" t="str">
            <v>Aportaciones Federales para Entidades Federativas y Municipios</v>
          </cell>
          <cell r="T2962" t="str">
            <v>AYUNTAMIENTO DE MERIDA</v>
          </cell>
          <cell r="U2962">
            <v>10</v>
          </cell>
          <cell r="V2962" t="str">
            <v>Vivienda</v>
          </cell>
          <cell r="W2962">
            <v>2</v>
          </cell>
          <cell r="X2962" t="str">
            <v>Proyecto de Inversión de Infraestructura Social</v>
          </cell>
          <cell r="Y2962" t="str">
            <v>REDUCIR EL REZAGO SOCIAL Y MEJORAR LA CALIDAD DE VIDA DE LAS FAMILIAS EN POBREZA</v>
          </cell>
          <cell r="Z2962">
            <v>42815</v>
          </cell>
          <cell r="AA2962">
            <v>42887</v>
          </cell>
          <cell r="AB2962" t="str">
            <v>CALLE 18 INTERIOR 0 0 COLONIA SANTA MARÍA CHÍ, 97306 SANTA MARÍA CHÍ, MÉRIDA YUCATÁN ENTRE CALLE 17 Y , LA OBRA SE REALIZARA EN CALLE 18 SN X 17 DE LA COMISARIA DE SANTA MARIA CHI</v>
          </cell>
          <cell r="AC2962">
            <v>0</v>
          </cell>
          <cell r="AE2962">
            <v>1</v>
          </cell>
          <cell r="AF2962" t="str">
            <v>En Ejecución</v>
          </cell>
          <cell r="AG2962">
            <v>2017</v>
          </cell>
          <cell r="AH2962">
            <v>90911.08</v>
          </cell>
        </row>
        <row r="2963">
          <cell r="B2963" t="str">
            <v>YUC17170100848855</v>
          </cell>
          <cell r="C2963" t="str">
            <v>Construccion De Cuartos Dormitorio - 19808</v>
          </cell>
          <cell r="D2963" t="str">
            <v>19808</v>
          </cell>
          <cell r="E2963">
            <v>31</v>
          </cell>
          <cell r="F2963" t="str">
            <v>Yucatán</v>
          </cell>
          <cell r="G2963">
            <v>50</v>
          </cell>
          <cell r="H2963" t="str">
            <v>Mérida</v>
          </cell>
          <cell r="I2963">
            <v>121</v>
          </cell>
          <cell r="J2963" t="str">
            <v>Sitpach</v>
          </cell>
          <cell r="K2963">
            <v>-89.520555000000002</v>
          </cell>
          <cell r="L2963">
            <v>21.026665999999999</v>
          </cell>
          <cell r="M2963" t="str">
            <v>Rural</v>
          </cell>
          <cell r="N2963">
            <v>2</v>
          </cell>
          <cell r="O2963" t="str">
            <v>Aportaciones Federales</v>
          </cell>
          <cell r="P2963" t="str">
            <v>I004</v>
          </cell>
          <cell r="Q2963" t="str">
            <v>FAIS Municipal y de las Demarcaciones Territoriales del Distrito Federal</v>
          </cell>
          <cell r="R2963">
            <v>33</v>
          </cell>
          <cell r="S2963" t="str">
            <v>Aportaciones Federales para Entidades Federativas y Municipios</v>
          </cell>
          <cell r="T2963" t="str">
            <v>AYUNTAMIENTO DE MERIDA</v>
          </cell>
          <cell r="U2963">
            <v>10</v>
          </cell>
          <cell r="V2963" t="str">
            <v>Vivienda</v>
          </cell>
          <cell r="W2963">
            <v>2</v>
          </cell>
          <cell r="X2963" t="str">
            <v>Proyecto de Inversión de Infraestructura Social</v>
          </cell>
          <cell r="Y2963" t="str">
            <v>REDUCIR EL REZAGO SOCIAL Y MEJORAR LA CALIDAD DE VIDA DE LAS FAMILIAS EN POBREZA</v>
          </cell>
          <cell r="Z2963">
            <v>42815</v>
          </cell>
          <cell r="AA2963">
            <v>42887</v>
          </cell>
          <cell r="AB2963" t="str">
            <v>CALLE 10 INTERIOR 0 0 COLONIA SITPACH, 97306 SITPACH, MÉRIDA YUCATÁN ENTRE CALLE 13 Y CALLE 15, LA OBRA SE REALIZARA EN CALLE 10 SN X 13 Y 15 COM. SITPACH</v>
          </cell>
          <cell r="AC2963">
            <v>0</v>
          </cell>
          <cell r="AE2963">
            <v>1</v>
          </cell>
          <cell r="AF2963" t="str">
            <v>En Ejecución</v>
          </cell>
          <cell r="AG2963">
            <v>2017</v>
          </cell>
          <cell r="AH2963">
            <v>84480.28</v>
          </cell>
        </row>
        <row r="2964">
          <cell r="B2964" t="str">
            <v>YUC16170100849723</v>
          </cell>
          <cell r="C2964" t="str">
            <v>Construcción De Estacionamiento Y Casetas De Control De Acceso Y De Vigilancia Del Parque Científico Y Tecnológico</v>
          </cell>
          <cell r="D2964" t="str">
            <v>02/16/0114</v>
          </cell>
          <cell r="E2964">
            <v>31</v>
          </cell>
          <cell r="F2964" t="str">
            <v>Yucatán</v>
          </cell>
          <cell r="G2964">
            <v>50</v>
          </cell>
          <cell r="H2964" t="str">
            <v>Mérida</v>
          </cell>
          <cell r="N2964">
            <v>2</v>
          </cell>
          <cell r="O2964" t="str">
            <v>Aportaciones Federales</v>
          </cell>
          <cell r="P2964" t="str">
            <v>I012</v>
          </cell>
          <cell r="Q2964" t="str">
            <v>FAFEF</v>
          </cell>
          <cell r="R2964">
            <v>33</v>
          </cell>
          <cell r="S2964" t="str">
            <v>Aportaciones Federales para Entidades Federativas y Municipios</v>
          </cell>
          <cell r="T2964" t="str">
            <v>Secretaria de Investigación Innovación y Educación Superior</v>
          </cell>
          <cell r="U2964">
            <v>0</v>
          </cell>
          <cell r="V2964" t="str">
            <v>Otros Proyectos</v>
          </cell>
          <cell r="W2964">
            <v>2</v>
          </cell>
          <cell r="X2964" t="str">
            <v>Proyecto de Inversión de Infraestructura Social</v>
          </cell>
          <cell r="Z2964">
            <v>42678</v>
          </cell>
          <cell r="AA2964">
            <v>42705</v>
          </cell>
          <cell r="AB2964" t="str">
            <v>Tablaje catastral 34338 Km 5.5 carretera Sierra Papacal - Chuburná Puerto</v>
          </cell>
          <cell r="AC2964">
            <v>1</v>
          </cell>
          <cell r="AD2964" t="str">
            <v>Coparticipación Federal-Estatal</v>
          </cell>
          <cell r="AE2964">
            <v>1</v>
          </cell>
          <cell r="AF2964" t="str">
            <v>En Ejecución</v>
          </cell>
          <cell r="AH2964">
            <v>2760902</v>
          </cell>
        </row>
        <row r="2965">
          <cell r="B2965" t="str">
            <v>YUC17170100850383</v>
          </cell>
          <cell r="C2965" t="str">
            <v>Fortalecimiento De La Autoridad Administrativa Especializada Del Sistema De Justicia Penal Para Adolescentes</v>
          </cell>
          <cell r="D2965" t="str">
            <v>05.02</v>
          </cell>
          <cell r="E2965">
            <v>31</v>
          </cell>
          <cell r="F2965" t="str">
            <v>Yucatán</v>
          </cell>
          <cell r="G2965">
            <v>0</v>
          </cell>
          <cell r="H2965" t="str">
            <v>Cobertura estatal</v>
          </cell>
          <cell r="N2965">
            <v>2</v>
          </cell>
          <cell r="O2965" t="str">
            <v>Aportaciones Federales</v>
          </cell>
          <cell r="P2965" t="str">
            <v>I011</v>
          </cell>
          <cell r="Q2965" t="str">
            <v>FASP</v>
          </cell>
          <cell r="R2965">
            <v>33</v>
          </cell>
          <cell r="S2965" t="str">
            <v>Aportaciones Federales para Entidades Federativas y Municipios</v>
          </cell>
          <cell r="T2965" t="str">
            <v>Centro Especializada en la Aplicación de Medidas para Adolescentes (CEAMA)</v>
          </cell>
          <cell r="U2965">
            <v>9</v>
          </cell>
          <cell r="V2965" t="str">
            <v>Seguridad</v>
          </cell>
          <cell r="W2965">
            <v>6</v>
          </cell>
          <cell r="X2965" t="str">
            <v>Programa de Inversión de Adquisiciones</v>
          </cell>
          <cell r="Y2965" t="str">
            <v>Mejoramiento de la calidad de las instalaciones del Centro Especializado para Adolescentes</v>
          </cell>
          <cell r="Z2965">
            <v>42826</v>
          </cell>
          <cell r="AA2965">
            <v>43070</v>
          </cell>
          <cell r="AB2965" t="str">
            <v>-</v>
          </cell>
          <cell r="AC2965">
            <v>1</v>
          </cell>
          <cell r="AD2965" t="str">
            <v>Coparticipación Federal-Estatal</v>
          </cell>
          <cell r="AE2965">
            <v>1</v>
          </cell>
          <cell r="AF2965" t="str">
            <v>En Ejecución</v>
          </cell>
          <cell r="AG2965">
            <v>2017</v>
          </cell>
          <cell r="AH2965">
            <v>990500</v>
          </cell>
        </row>
        <row r="2966">
          <cell r="B2966" t="str">
            <v>YUC17170100850387</v>
          </cell>
          <cell r="C2966" t="str">
            <v>Red Nacional De Radiocomunicación</v>
          </cell>
          <cell r="D2966" t="str">
            <v>03.01</v>
          </cell>
          <cell r="E2966">
            <v>31</v>
          </cell>
          <cell r="F2966" t="str">
            <v>Yucatán</v>
          </cell>
          <cell r="G2966">
            <v>0</v>
          </cell>
          <cell r="H2966" t="str">
            <v>Cobertura estatal</v>
          </cell>
          <cell r="N2966">
            <v>2</v>
          </cell>
          <cell r="O2966" t="str">
            <v>Aportaciones Federales</v>
          </cell>
          <cell r="P2966" t="str">
            <v>I011</v>
          </cell>
          <cell r="Q2966" t="str">
            <v>FASP</v>
          </cell>
          <cell r="R2966">
            <v>33</v>
          </cell>
          <cell r="S2966" t="str">
            <v>Aportaciones Federales para Entidades Federativas y Municipios</v>
          </cell>
          <cell r="T2966" t="str">
            <v>Centro Estatal de Control, Comando, Comunicaciones y Cómputo (C4)</v>
          </cell>
          <cell r="U2966">
            <v>9</v>
          </cell>
          <cell r="V2966" t="str">
            <v>Seguridad</v>
          </cell>
          <cell r="W2966">
            <v>6</v>
          </cell>
          <cell r="X2966" t="str">
            <v>Programa de Inversión de Adquisiciones</v>
          </cell>
          <cell r="Y2966" t="str">
            <v>Fortalecer las operaciones de radiocomunicación en el Estado mediante la adquisición de equipo de comunicación y herramienta</v>
          </cell>
          <cell r="Z2966">
            <v>42826</v>
          </cell>
          <cell r="AA2966">
            <v>43070</v>
          </cell>
          <cell r="AB2966" t="str">
            <v>-</v>
          </cell>
          <cell r="AC2966">
            <v>1</v>
          </cell>
          <cell r="AD2966" t="str">
            <v>Coparticipación Federal-Estatal</v>
          </cell>
          <cell r="AE2966">
            <v>1</v>
          </cell>
          <cell r="AF2966" t="str">
            <v>En Ejecución</v>
          </cell>
          <cell r="AG2966">
            <v>2017</v>
          </cell>
          <cell r="AH2966">
            <v>986900</v>
          </cell>
        </row>
        <row r="2967">
          <cell r="B2967" t="str">
            <v>YUC00170100851191</v>
          </cell>
          <cell r="C2967" t="str">
            <v>Pavimentacion De Calles Varias En La Localidad Y Municipio De Sinanche Yucatan.</v>
          </cell>
          <cell r="D2967" t="str">
            <v>IO-831068980-E4-2016</v>
          </cell>
          <cell r="E2967">
            <v>31</v>
          </cell>
          <cell r="F2967" t="str">
            <v>Yucatán</v>
          </cell>
          <cell r="G2967">
            <v>68</v>
          </cell>
          <cell r="H2967" t="str">
            <v>Sinanché</v>
          </cell>
          <cell r="I2967">
            <v>1</v>
          </cell>
          <cell r="J2967" t="str">
            <v>Sinanché</v>
          </cell>
          <cell r="K2967">
            <v>-89.185000000000002</v>
          </cell>
          <cell r="L2967">
            <v>21.225000000000001</v>
          </cell>
          <cell r="M2967" t="str">
            <v>Urbano</v>
          </cell>
          <cell r="N2967">
            <v>1</v>
          </cell>
          <cell r="O2967" t="str">
            <v>Subsidios</v>
          </cell>
          <cell r="P2967" t="str">
            <v>U092</v>
          </cell>
          <cell r="Q2967" t="str">
            <v>Fortalecimiento Financiero</v>
          </cell>
          <cell r="R2967">
            <v>23</v>
          </cell>
          <cell r="S2967" t="str">
            <v>Provisiones Salariales y Económicas</v>
          </cell>
          <cell r="T2967" t="str">
            <v>H. AYUNTAMIENTO DE SINANCHE YUCATAN</v>
          </cell>
          <cell r="U2967">
            <v>5</v>
          </cell>
          <cell r="V2967" t="str">
            <v>Urbanización</v>
          </cell>
          <cell r="W2967">
            <v>2</v>
          </cell>
          <cell r="X2967" t="str">
            <v>Proyecto de Inversión de Infraestructura Social</v>
          </cell>
          <cell r="Z2967">
            <v>42702</v>
          </cell>
          <cell r="AA2967">
            <v>42736</v>
          </cell>
          <cell r="AB2967" t="str">
            <v>C-11X20Y24, C-15X20Y24, C-28X15Y17, C-27X20Y24, C-16X25Y27, C-25X12Y14, C-14X15Y17.</v>
          </cell>
          <cell r="AC2967">
            <v>1</v>
          </cell>
          <cell r="AD2967" t="str">
            <v>Coparticipación Federal-Estatal</v>
          </cell>
          <cell r="AE2967">
            <v>1</v>
          </cell>
          <cell r="AF2967" t="str">
            <v>En Ejecución</v>
          </cell>
          <cell r="AH2967">
            <v>2500000</v>
          </cell>
        </row>
        <row r="2968">
          <cell r="B2968" t="str">
            <v>YUC17170100848579</v>
          </cell>
          <cell r="C2968" t="str">
            <v>Construccion De Cuartos Dormitorio - 30861</v>
          </cell>
          <cell r="D2968" t="str">
            <v>30861</v>
          </cell>
          <cell r="E2968">
            <v>31</v>
          </cell>
          <cell r="F2968" t="str">
            <v>Yucatán</v>
          </cell>
          <cell r="G2968">
            <v>50</v>
          </cell>
          <cell r="H2968" t="str">
            <v>Mérida</v>
          </cell>
          <cell r="I2968">
            <v>268</v>
          </cell>
          <cell r="J2968" t="str">
            <v>Oncán</v>
          </cell>
          <cell r="K2968">
            <v>-89.482776999999999</v>
          </cell>
          <cell r="L2968">
            <v>20.961110999999999</v>
          </cell>
          <cell r="M2968" t="str">
            <v>Rural</v>
          </cell>
          <cell r="N2968">
            <v>2</v>
          </cell>
          <cell r="O2968" t="str">
            <v>Aportaciones Federales</v>
          </cell>
          <cell r="P2968" t="str">
            <v>I004</v>
          </cell>
          <cell r="Q2968" t="str">
            <v>FAIS Municipal y de las Demarcaciones Territoriales del Distrito Federal</v>
          </cell>
          <cell r="R2968">
            <v>33</v>
          </cell>
          <cell r="S2968" t="str">
            <v>Aportaciones Federales para Entidades Federativas y Municipios</v>
          </cell>
          <cell r="T2968" t="str">
            <v>AYUNTAMIENTO DE MERIDA</v>
          </cell>
          <cell r="U2968">
            <v>10</v>
          </cell>
          <cell r="V2968" t="str">
            <v>Vivienda</v>
          </cell>
          <cell r="W2968">
            <v>2</v>
          </cell>
          <cell r="X2968" t="str">
            <v>Proyecto de Inversión de Infraestructura Social</v>
          </cell>
          <cell r="Y2968" t="str">
            <v>REDUCIR EL REZAGO SOCIAL Y MEJORAR LA CALIDAD DE VIDA DE LAS FAMILIAS EN POBREZA</v>
          </cell>
          <cell r="Z2968">
            <v>42815</v>
          </cell>
          <cell r="AA2968">
            <v>42887</v>
          </cell>
          <cell r="AB2968" t="str">
            <v>CALLE 21 INTERIOR 0 0 COLONIA ONCÁN, 97310 ONCÁN, MÉRIDA YUCATÁN ENTRE CALLE 22 Y CALLE 24, LA OBRA SE REALIZARA EN CALLE 21 SN X 22 Y 24 COM. ONCAN</v>
          </cell>
          <cell r="AC2968">
            <v>0</v>
          </cell>
          <cell r="AE2968">
            <v>1</v>
          </cell>
          <cell r="AF2968" t="str">
            <v>En Ejecución</v>
          </cell>
          <cell r="AG2968">
            <v>2017</v>
          </cell>
          <cell r="AH2968">
            <v>87898.5</v>
          </cell>
        </row>
        <row r="2969">
          <cell r="B2969" t="str">
            <v>YUC17170100848580</v>
          </cell>
          <cell r="C2969" t="str">
            <v>Revestimiento De Calle Esquina Estacionamiento Anexo Del Parque Principal Y Calle Entrada Principal Baspul - 10736</v>
          </cell>
          <cell r="D2969" t="str">
            <v>10736</v>
          </cell>
          <cell r="E2969">
            <v>31</v>
          </cell>
          <cell r="F2969" t="str">
            <v>Yucatán</v>
          </cell>
          <cell r="G2969">
            <v>20</v>
          </cell>
          <cell r="H2969" t="str">
            <v>Chicxulub Pueblo</v>
          </cell>
          <cell r="I2969">
            <v>1</v>
          </cell>
          <cell r="J2969" t="str">
            <v>Chicxulub Pueblo</v>
          </cell>
          <cell r="K2969">
            <v>-89.516666000000001</v>
          </cell>
          <cell r="L2969">
            <v>21.136388</v>
          </cell>
          <cell r="M2969" t="str">
            <v>Urbano</v>
          </cell>
          <cell r="N2969">
            <v>2</v>
          </cell>
          <cell r="O2969" t="str">
            <v>Aportaciones Federales</v>
          </cell>
          <cell r="P2969" t="str">
            <v>I004</v>
          </cell>
          <cell r="Q2969" t="str">
            <v>FAIS Municipal y de las Demarcaciones Territoriales del Distrito Federal</v>
          </cell>
          <cell r="R2969">
            <v>33</v>
          </cell>
          <cell r="S2969" t="str">
            <v>Aportaciones Federales para Entidades Federativas y Municipios</v>
          </cell>
          <cell r="T2969" t="str">
            <v>AYUNTAMIENTO DE CHICXULUB PUEBLO</v>
          </cell>
          <cell r="U2969">
            <v>3</v>
          </cell>
          <cell r="V2969" t="str">
            <v>Transportes y vialidades</v>
          </cell>
          <cell r="W2969">
            <v>2</v>
          </cell>
          <cell r="X2969" t="str">
            <v>Proyecto de Inversión de Infraestructura Social</v>
          </cell>
          <cell r="Y2969" t="str">
            <v>SE BENEFICIARA A LOS VEHICULOS Y MOTOTAXIS DE LA LOCALIDAD A TENER MEJORES VIALIDADES Y EVITAR ACCIDENTES YA QUE YA SE ENCONTRABAN EN MAL ESTADO</v>
          </cell>
          <cell r="Z2969">
            <v>42787</v>
          </cell>
          <cell r="AA2969">
            <v>42795</v>
          </cell>
          <cell r="AB2969" t="str">
            <v>CALLE 20 X 21 Y 21 X 28 INTERIOR SN PUEBLO CHICXULUB, 97340 CHICXULUB PUEBLO, CHICXULUB PUEBLO YUCATÁN ENTRE CALLE 20 Y CALLE 21, CALLE 23 ESQUINA ESTACIONAMIENTO ANEXO DEL PARQUE PRINCIPAL EN EL CENT</v>
          </cell>
          <cell r="AC2969">
            <v>3</v>
          </cell>
          <cell r="AD2969" t="str">
            <v>Coparticipación Federal-Municipal</v>
          </cell>
          <cell r="AE2969">
            <v>1</v>
          </cell>
          <cell r="AF2969" t="str">
            <v>En Ejecución</v>
          </cell>
          <cell r="AG2969">
            <v>2017</v>
          </cell>
          <cell r="AH2969">
            <v>127600</v>
          </cell>
        </row>
        <row r="2970">
          <cell r="B2970" t="str">
            <v>YUC17170100848856</v>
          </cell>
          <cell r="C2970" t="str">
            <v>Construccion De Techo Firme - 15766</v>
          </cell>
          <cell r="D2970" t="str">
            <v>15766</v>
          </cell>
          <cell r="E2970">
            <v>31</v>
          </cell>
          <cell r="F2970" t="str">
            <v>Yucatán</v>
          </cell>
          <cell r="G2970">
            <v>50</v>
          </cell>
          <cell r="H2970" t="str">
            <v>Mérida</v>
          </cell>
          <cell r="I2970">
            <v>121</v>
          </cell>
          <cell r="J2970" t="str">
            <v>Sitpach</v>
          </cell>
          <cell r="K2970">
            <v>-89.520555000000002</v>
          </cell>
          <cell r="L2970">
            <v>21.026665999999999</v>
          </cell>
          <cell r="M2970" t="str">
            <v>Rural</v>
          </cell>
          <cell r="N2970">
            <v>2</v>
          </cell>
          <cell r="O2970" t="str">
            <v>Aportaciones Federales</v>
          </cell>
          <cell r="P2970" t="str">
            <v>I004</v>
          </cell>
          <cell r="Q2970" t="str">
            <v>FAIS Municipal y de las Demarcaciones Territoriales del Distrito Federal</v>
          </cell>
          <cell r="R2970">
            <v>33</v>
          </cell>
          <cell r="S2970" t="str">
            <v>Aportaciones Federales para Entidades Federativas y Municipios</v>
          </cell>
          <cell r="T2970" t="str">
            <v>AYUNTAMIENTO DE MERIDA</v>
          </cell>
          <cell r="U2970">
            <v>10</v>
          </cell>
          <cell r="V2970" t="str">
            <v>Vivienda</v>
          </cell>
          <cell r="W2970">
            <v>2</v>
          </cell>
          <cell r="X2970" t="str">
            <v>Proyecto de Inversión de Infraestructura Social</v>
          </cell>
          <cell r="Y2970" t="str">
            <v>REDUCIR EL REZAGO SOCIAL Y MEJORAR LA CALIDAD DE VIDA DE LAS FAMILIAS EN POBREZA</v>
          </cell>
          <cell r="Z2970">
            <v>42815</v>
          </cell>
          <cell r="AA2970">
            <v>42887</v>
          </cell>
          <cell r="AB2970" t="str">
            <v>CALLE 4-B INTERIOR 0 0 COLONIA SITPACH, 97306 SITPACH, MÉRIDA YUCATÁN ENTRE CALLE 7 Y CALLE 9, LA OBRA SE REALIZARA EN CALLE 4-B SN X 7 Y 9 DE LA COMISARIA DE SITPACH</v>
          </cell>
          <cell r="AC2970">
            <v>0</v>
          </cell>
          <cell r="AE2970">
            <v>1</v>
          </cell>
          <cell r="AF2970" t="str">
            <v>En Ejecución</v>
          </cell>
          <cell r="AG2970">
            <v>2017</v>
          </cell>
          <cell r="AH2970">
            <v>44686.07</v>
          </cell>
        </row>
        <row r="2971">
          <cell r="B2971" t="str">
            <v>YUC17170100848857</v>
          </cell>
          <cell r="C2971" t="str">
            <v>Construccion De Sistema De Drenaje Pluvial - 16722</v>
          </cell>
          <cell r="D2971" t="str">
            <v>16722</v>
          </cell>
          <cell r="E2971">
            <v>31</v>
          </cell>
          <cell r="F2971" t="str">
            <v>Yucatán</v>
          </cell>
          <cell r="G2971">
            <v>50</v>
          </cell>
          <cell r="H2971" t="str">
            <v>Mérida</v>
          </cell>
          <cell r="I2971">
            <v>121</v>
          </cell>
          <cell r="J2971" t="str">
            <v>Sitpach</v>
          </cell>
          <cell r="K2971">
            <v>-89.520555000000002</v>
          </cell>
          <cell r="L2971">
            <v>21.026665999999999</v>
          </cell>
          <cell r="M2971" t="str">
            <v>Rural</v>
          </cell>
          <cell r="N2971">
            <v>2</v>
          </cell>
          <cell r="O2971" t="str">
            <v>Aportaciones Federales</v>
          </cell>
          <cell r="P2971" t="str">
            <v>I004</v>
          </cell>
          <cell r="Q2971" t="str">
            <v>FAIS Municipal y de las Demarcaciones Territoriales del Distrito Federal</v>
          </cell>
          <cell r="R2971">
            <v>33</v>
          </cell>
          <cell r="S2971" t="str">
            <v>Aportaciones Federales para Entidades Federativas y Municipios</v>
          </cell>
          <cell r="T2971" t="str">
            <v>AYUNTAMIENTO DE MERIDA</v>
          </cell>
          <cell r="U2971">
            <v>4</v>
          </cell>
          <cell r="V2971" t="str">
            <v>Agua y saneamiento</v>
          </cell>
          <cell r="W2971">
            <v>2</v>
          </cell>
          <cell r="X2971" t="str">
            <v>Proyecto de Inversión de Infraestructura Social</v>
          </cell>
          <cell r="Y2971" t="str">
            <v>REDUCIR EL REZAGO SOCIAL Y MEJORAR LA CALIDAD DE VIDA DE LAS FAMILIAS EN POBREZA</v>
          </cell>
          <cell r="Z2971">
            <v>42817</v>
          </cell>
          <cell r="AA2971">
            <v>42887</v>
          </cell>
          <cell r="AB2971" t="str">
            <v>CALLE 10 INTERIOR 0 0 COLONIA SITPACH, 97306 SITPACH, MÉRIDA YUCATÁN ENTRE CALLE 11 Y CALLE 13, LA OBRA SE REALIZARA EN CALLE 10 X 11 Y 13 11 X 10 Y 12 11 X 6 Y 8 11 X 4 B Y 6, 9 X 4-C Y 6, 9 X 4-B Y</v>
          </cell>
          <cell r="AC2971">
            <v>0</v>
          </cell>
          <cell r="AE2971">
            <v>1</v>
          </cell>
          <cell r="AF2971" t="str">
            <v>En Ejecución</v>
          </cell>
          <cell r="AG2971">
            <v>2017</v>
          </cell>
          <cell r="AH2971">
            <v>132206.38</v>
          </cell>
        </row>
        <row r="2972">
          <cell r="B2972" t="str">
            <v>YUC17170100848858</v>
          </cell>
          <cell r="C2972" t="str">
            <v>Construccion De Pozos De Drenaje Pluvial - 16745</v>
          </cell>
          <cell r="D2972" t="str">
            <v>16745</v>
          </cell>
          <cell r="E2972">
            <v>31</v>
          </cell>
          <cell r="F2972" t="str">
            <v>Yucatán</v>
          </cell>
          <cell r="G2972">
            <v>50</v>
          </cell>
          <cell r="H2972" t="str">
            <v>Mérida</v>
          </cell>
          <cell r="I2972">
            <v>121</v>
          </cell>
          <cell r="J2972" t="str">
            <v>Sitpach</v>
          </cell>
          <cell r="K2972">
            <v>-89.520555000000002</v>
          </cell>
          <cell r="L2972">
            <v>21.026665999999999</v>
          </cell>
          <cell r="M2972" t="str">
            <v>Rural</v>
          </cell>
          <cell r="N2972">
            <v>2</v>
          </cell>
          <cell r="O2972" t="str">
            <v>Aportaciones Federales</v>
          </cell>
          <cell r="P2972" t="str">
            <v>I004</v>
          </cell>
          <cell r="Q2972" t="str">
            <v>FAIS Municipal y de las Demarcaciones Territoriales del Distrito Federal</v>
          </cell>
          <cell r="R2972">
            <v>33</v>
          </cell>
          <cell r="S2972" t="str">
            <v>Aportaciones Federales para Entidades Federativas y Municipios</v>
          </cell>
          <cell r="T2972" t="str">
            <v>AYUNTAMIENTO DE MERIDA</v>
          </cell>
          <cell r="U2972">
            <v>4</v>
          </cell>
          <cell r="V2972" t="str">
            <v>Agua y saneamiento</v>
          </cell>
          <cell r="W2972">
            <v>2</v>
          </cell>
          <cell r="X2972" t="str">
            <v>Proyecto de Inversión de Infraestructura Social</v>
          </cell>
          <cell r="Y2972" t="str">
            <v>REDUCIR EL REZAGO SOCIAL Y MEJORAR LA CALIDAD DE VIDA DE LAS FAMILIAS EN POBREZA</v>
          </cell>
          <cell r="Z2972">
            <v>42817</v>
          </cell>
          <cell r="AA2972">
            <v>42887</v>
          </cell>
          <cell r="AB2972" t="str">
            <v>CALLE 11 INTERIOR 0 0 COLONIA SITPACH, 97306 SITPACH, MÉRIDA YUCATÁN ENTRE CALLE 10 Y CALLE 12, LA OBRA SE REALIZARA EN CALLE 11 X 10 Y 12 11 X 6 Y 8 9 X 4 C Y 6 COMISARIA SITPACH</v>
          </cell>
          <cell r="AC2972">
            <v>0</v>
          </cell>
          <cell r="AE2972">
            <v>1</v>
          </cell>
          <cell r="AF2972" t="str">
            <v>En Ejecución</v>
          </cell>
          <cell r="AG2972">
            <v>2017</v>
          </cell>
          <cell r="AH2972">
            <v>24430.09</v>
          </cell>
        </row>
        <row r="2973">
          <cell r="B2973" t="str">
            <v>YUC17170100848859</v>
          </cell>
          <cell r="C2973" t="str">
            <v>Construccion De Cuartos Dormitorio - 17739</v>
          </cell>
          <cell r="D2973" t="str">
            <v>17739</v>
          </cell>
          <cell r="E2973">
            <v>31</v>
          </cell>
          <cell r="F2973" t="str">
            <v>Yucatán</v>
          </cell>
          <cell r="G2973">
            <v>50</v>
          </cell>
          <cell r="H2973" t="str">
            <v>Mérida</v>
          </cell>
          <cell r="I2973">
            <v>123</v>
          </cell>
          <cell r="J2973" t="str">
            <v>Susulá</v>
          </cell>
          <cell r="K2973">
            <v>-89.696665999999993</v>
          </cell>
          <cell r="L2973">
            <v>20.973610999999998</v>
          </cell>
          <cell r="M2973" t="str">
            <v>Rural</v>
          </cell>
          <cell r="N2973">
            <v>2</v>
          </cell>
          <cell r="O2973" t="str">
            <v>Aportaciones Federales</v>
          </cell>
          <cell r="P2973" t="str">
            <v>I004</v>
          </cell>
          <cell r="Q2973" t="str">
            <v>FAIS Municipal y de las Demarcaciones Territoriales del Distrito Federal</v>
          </cell>
          <cell r="R2973">
            <v>33</v>
          </cell>
          <cell r="S2973" t="str">
            <v>Aportaciones Federales para Entidades Federativas y Municipios</v>
          </cell>
          <cell r="T2973" t="str">
            <v>AYUNTAMIENTO DE MERIDA</v>
          </cell>
          <cell r="U2973">
            <v>10</v>
          </cell>
          <cell r="V2973" t="str">
            <v>Vivienda</v>
          </cell>
          <cell r="W2973">
            <v>2</v>
          </cell>
          <cell r="X2973" t="str">
            <v>Proyecto de Inversión de Infraestructura Social</v>
          </cell>
          <cell r="Y2973" t="str">
            <v>REDUCIR EL REZAGO SOCIAL Y MEJORAR LA CALIDAD DE VIDA DE LAS FAMILIAS EN POBREZA</v>
          </cell>
          <cell r="Z2973">
            <v>42816</v>
          </cell>
          <cell r="AA2973">
            <v>42887</v>
          </cell>
          <cell r="AB2973" t="str">
            <v>CALLE 20 INTERIOR 0 0 COLONIA SUSULÁ, 97314 SUSULÁ, MÉRIDA YUCATÁN ENTRE CALLE 21 Y CALLE 23, LA OBRA SE REALIZARA EN CALLE 20 SN X 21 Y 23 COM. SUSULA</v>
          </cell>
          <cell r="AC2973">
            <v>0</v>
          </cell>
          <cell r="AE2973">
            <v>1</v>
          </cell>
          <cell r="AF2973" t="str">
            <v>En Ejecución</v>
          </cell>
          <cell r="AG2973">
            <v>2017</v>
          </cell>
          <cell r="AH2973">
            <v>76725.13</v>
          </cell>
        </row>
        <row r="2974">
          <cell r="B2974" t="str">
            <v>YUC17170100848860</v>
          </cell>
          <cell r="C2974" t="str">
            <v>Construccion De Cuarto Para Baño - 17721</v>
          </cell>
          <cell r="D2974" t="str">
            <v>17721</v>
          </cell>
          <cell r="E2974">
            <v>31</v>
          </cell>
          <cell r="F2974" t="str">
            <v>Yucatán</v>
          </cell>
          <cell r="G2974">
            <v>50</v>
          </cell>
          <cell r="H2974" t="str">
            <v>Mérida</v>
          </cell>
          <cell r="I2974">
            <v>123</v>
          </cell>
          <cell r="J2974" t="str">
            <v>Susulá</v>
          </cell>
          <cell r="K2974">
            <v>-89.696665999999993</v>
          </cell>
          <cell r="L2974">
            <v>20.973610999999998</v>
          </cell>
          <cell r="M2974" t="str">
            <v>Rural</v>
          </cell>
          <cell r="N2974">
            <v>2</v>
          </cell>
          <cell r="O2974" t="str">
            <v>Aportaciones Federales</v>
          </cell>
          <cell r="P2974" t="str">
            <v>I004</v>
          </cell>
          <cell r="Q2974" t="str">
            <v>FAIS Municipal y de las Demarcaciones Territoriales del Distrito Federal</v>
          </cell>
          <cell r="R2974">
            <v>33</v>
          </cell>
          <cell r="S2974" t="str">
            <v>Aportaciones Federales para Entidades Federativas y Municipios</v>
          </cell>
          <cell r="T2974" t="str">
            <v>AYUNTAMIENTO DE MERIDA</v>
          </cell>
          <cell r="U2974">
            <v>10</v>
          </cell>
          <cell r="V2974" t="str">
            <v>Vivienda</v>
          </cell>
          <cell r="W2974">
            <v>2</v>
          </cell>
          <cell r="X2974" t="str">
            <v>Proyecto de Inversión de Infraestructura Social</v>
          </cell>
          <cell r="Y2974" t="str">
            <v>REDUCIR EL REZAGO SOCIAL Y MEJORAR LA CALIDAD DE VIDA DE LAS FAMILIAS EN POBREZA</v>
          </cell>
          <cell r="Z2974">
            <v>42816</v>
          </cell>
          <cell r="AA2974">
            <v>42887</v>
          </cell>
          <cell r="AB2974" t="str">
            <v>CALLE 20 INTERIOR 0 0 COLONIA SUSULÁ, 97314 SUSULÁ, MÉRIDA YUCATÁN ENTRE CALLE 21 Y CALLE 23, LA OBRA SE REALIZARA EN CALLE 20 SN X 21 Y 23 COM. SUSULA</v>
          </cell>
          <cell r="AC2974">
            <v>0</v>
          </cell>
          <cell r="AE2974">
            <v>1</v>
          </cell>
          <cell r="AF2974" t="str">
            <v>En Ejecución</v>
          </cell>
          <cell r="AG2974">
            <v>2017</v>
          </cell>
          <cell r="AH2974">
            <v>110024.77</v>
          </cell>
        </row>
        <row r="2975">
          <cell r="B2975" t="str">
            <v>YUC17170100848861</v>
          </cell>
          <cell r="C2975" t="str">
            <v>Construccion De Cuartos Dormitorio - 17713</v>
          </cell>
          <cell r="D2975" t="str">
            <v>17713</v>
          </cell>
          <cell r="E2975">
            <v>31</v>
          </cell>
          <cell r="F2975" t="str">
            <v>Yucatán</v>
          </cell>
          <cell r="G2975">
            <v>50</v>
          </cell>
          <cell r="H2975" t="str">
            <v>Mérida</v>
          </cell>
          <cell r="I2975">
            <v>123</v>
          </cell>
          <cell r="J2975" t="str">
            <v>Susulá</v>
          </cell>
          <cell r="K2975">
            <v>-89.696665999999993</v>
          </cell>
          <cell r="L2975">
            <v>20.973610999999998</v>
          </cell>
          <cell r="M2975" t="str">
            <v>Rural</v>
          </cell>
          <cell r="N2975">
            <v>2</v>
          </cell>
          <cell r="O2975" t="str">
            <v>Aportaciones Federales</v>
          </cell>
          <cell r="P2975" t="str">
            <v>I004</v>
          </cell>
          <cell r="Q2975" t="str">
            <v>FAIS Municipal y de las Demarcaciones Territoriales del Distrito Federal</v>
          </cell>
          <cell r="R2975">
            <v>33</v>
          </cell>
          <cell r="S2975" t="str">
            <v>Aportaciones Federales para Entidades Federativas y Municipios</v>
          </cell>
          <cell r="T2975" t="str">
            <v>AYUNTAMIENTO DE MERIDA</v>
          </cell>
          <cell r="U2975">
            <v>10</v>
          </cell>
          <cell r="V2975" t="str">
            <v>Vivienda</v>
          </cell>
          <cell r="W2975">
            <v>2</v>
          </cell>
          <cell r="X2975" t="str">
            <v>Proyecto de Inversión de Infraestructura Social</v>
          </cell>
          <cell r="Y2975" t="str">
            <v>REDUCIR EL REZAGO SOCIAL Y MEJORAR LA CALIDAD DE VIDA DE LAS FAMILIAS EN POBREZA</v>
          </cell>
          <cell r="Z2975">
            <v>42816</v>
          </cell>
          <cell r="AA2975">
            <v>42887</v>
          </cell>
          <cell r="AB2975" t="str">
            <v>CALLE 21 INTERIOR 0 0 COLONIA SUSULÁ, 97314 SUSULÁ, MÉRIDA YUCATÁN ENTRE CALLE 20 Y CALLE 22, LA OBRA SE REALIZARA EN CALLE 21 SN X 20 Y 22 COM. SUSULA</v>
          </cell>
          <cell r="AC2975">
            <v>0</v>
          </cell>
          <cell r="AE2975">
            <v>1</v>
          </cell>
          <cell r="AF2975" t="str">
            <v>En Ejecución</v>
          </cell>
          <cell r="AG2975">
            <v>2017</v>
          </cell>
          <cell r="AH2975">
            <v>76725.13</v>
          </cell>
        </row>
        <row r="2976">
          <cell r="B2976" t="str">
            <v>YUC17170100848862</v>
          </cell>
          <cell r="C2976" t="str">
            <v>Construccion De Cuarto Para Baño - 17692</v>
          </cell>
          <cell r="D2976" t="str">
            <v>17692</v>
          </cell>
          <cell r="E2976">
            <v>31</v>
          </cell>
          <cell r="F2976" t="str">
            <v>Yucatán</v>
          </cell>
          <cell r="G2976">
            <v>50</v>
          </cell>
          <cell r="H2976" t="str">
            <v>Mérida</v>
          </cell>
          <cell r="I2976">
            <v>123</v>
          </cell>
          <cell r="J2976" t="str">
            <v>Susulá</v>
          </cell>
          <cell r="K2976">
            <v>-89.696665999999993</v>
          </cell>
          <cell r="L2976">
            <v>20.973610999999998</v>
          </cell>
          <cell r="M2976" t="str">
            <v>Rural</v>
          </cell>
          <cell r="N2976">
            <v>2</v>
          </cell>
          <cell r="O2976" t="str">
            <v>Aportaciones Federales</v>
          </cell>
          <cell r="P2976" t="str">
            <v>I004</v>
          </cell>
          <cell r="Q2976" t="str">
            <v>FAIS Municipal y de las Demarcaciones Territoriales del Distrito Federal</v>
          </cell>
          <cell r="R2976">
            <v>33</v>
          </cell>
          <cell r="S2976" t="str">
            <v>Aportaciones Federales para Entidades Federativas y Municipios</v>
          </cell>
          <cell r="T2976" t="str">
            <v>AYUNTAMIENTO DE MERIDA</v>
          </cell>
          <cell r="U2976">
            <v>10</v>
          </cell>
          <cell r="V2976" t="str">
            <v>Vivienda</v>
          </cell>
          <cell r="W2976">
            <v>2</v>
          </cell>
          <cell r="X2976" t="str">
            <v>Proyecto de Inversión de Infraestructura Social</v>
          </cell>
          <cell r="Y2976" t="str">
            <v>REDUCIR EL REZAGO SOCIAL Y MEJORAR LA CALIDAD DE VIDA DE LAS FAMILIAS EN POBREZA</v>
          </cell>
          <cell r="Z2976">
            <v>42816</v>
          </cell>
          <cell r="AA2976">
            <v>42887</v>
          </cell>
          <cell r="AB2976" t="str">
            <v>CALLE 21 INTERIOR 0 0 COLONIA SUSULÁ, 97314 SUSULÁ, MÉRIDA YUCATÁN ENTRE CALLE 20 Y CALLE 22, LA OBRA SE REALIZARA EN CALLE 21 SN X 20 Y 22 COM. SUSULA</v>
          </cell>
          <cell r="AC2976">
            <v>0</v>
          </cell>
          <cell r="AE2976">
            <v>1</v>
          </cell>
          <cell r="AF2976" t="str">
            <v>En Ejecución</v>
          </cell>
          <cell r="AG2976">
            <v>2017</v>
          </cell>
          <cell r="AH2976">
            <v>105107.32</v>
          </cell>
        </row>
        <row r="2977">
          <cell r="B2977" t="str">
            <v>YUC17170100848863</v>
          </cell>
          <cell r="C2977" t="str">
            <v>Construccion De Cuartos Dormitorio - 17198</v>
          </cell>
          <cell r="D2977" t="str">
            <v>17198</v>
          </cell>
          <cell r="E2977">
            <v>31</v>
          </cell>
          <cell r="F2977" t="str">
            <v>Yucatán</v>
          </cell>
          <cell r="G2977">
            <v>50</v>
          </cell>
          <cell r="H2977" t="str">
            <v>Mérida</v>
          </cell>
          <cell r="I2977">
            <v>123</v>
          </cell>
          <cell r="J2977" t="str">
            <v>Susulá</v>
          </cell>
          <cell r="K2977">
            <v>-89.696665999999993</v>
          </cell>
          <cell r="L2977">
            <v>20.973610999999998</v>
          </cell>
          <cell r="M2977" t="str">
            <v>Rural</v>
          </cell>
          <cell r="N2977">
            <v>2</v>
          </cell>
          <cell r="O2977" t="str">
            <v>Aportaciones Federales</v>
          </cell>
          <cell r="P2977" t="str">
            <v>I004</v>
          </cell>
          <cell r="Q2977" t="str">
            <v>FAIS Municipal y de las Demarcaciones Territoriales del Distrito Federal</v>
          </cell>
          <cell r="R2977">
            <v>33</v>
          </cell>
          <cell r="S2977" t="str">
            <v>Aportaciones Federales para Entidades Federativas y Municipios</v>
          </cell>
          <cell r="T2977" t="str">
            <v>AYUNTAMIENTO DE MERIDA</v>
          </cell>
          <cell r="U2977">
            <v>10</v>
          </cell>
          <cell r="V2977" t="str">
            <v>Vivienda</v>
          </cell>
          <cell r="W2977">
            <v>2</v>
          </cell>
          <cell r="X2977" t="str">
            <v>Proyecto de Inversión de Infraestructura Social</v>
          </cell>
          <cell r="Y2977" t="str">
            <v>REDUCIR EL REZAGO SOCIAL Y MEJORAR LA CALIDAD DE VIDA DE LAS FAMILIAS EN POBREZA</v>
          </cell>
          <cell r="Z2977">
            <v>42816</v>
          </cell>
          <cell r="AA2977">
            <v>42887</v>
          </cell>
          <cell r="AB2977" t="str">
            <v>CALLE 20 INTERIOR 0 0 COLONIA SUSULÁ, 97314 SUSULÁ, MÉRIDA YUCATÁN ENTRE CALLE 23 Y CALLE 23A, LA OBRA SE REALIZARA EN CALLE 20 SN X 23 Y 23-A COM. SUSULA</v>
          </cell>
          <cell r="AC2977">
            <v>0</v>
          </cell>
          <cell r="AE2977">
            <v>1</v>
          </cell>
          <cell r="AF2977" t="str">
            <v>En Ejecución</v>
          </cell>
          <cell r="AG2977">
            <v>2017</v>
          </cell>
          <cell r="AH2977">
            <v>83113.52</v>
          </cell>
        </row>
        <row r="2978">
          <cell r="B2978" t="str">
            <v>YUC17170100848864</v>
          </cell>
          <cell r="C2978" t="str">
            <v>Construccion De Cuartos Dormitorio - 17192</v>
          </cell>
          <cell r="D2978" t="str">
            <v>17192</v>
          </cell>
          <cell r="E2978">
            <v>31</v>
          </cell>
          <cell r="F2978" t="str">
            <v>Yucatán</v>
          </cell>
          <cell r="G2978">
            <v>50</v>
          </cell>
          <cell r="H2978" t="str">
            <v>Mérida</v>
          </cell>
          <cell r="I2978">
            <v>123</v>
          </cell>
          <cell r="J2978" t="str">
            <v>Susulá</v>
          </cell>
          <cell r="K2978">
            <v>-89.696665999999993</v>
          </cell>
          <cell r="L2978">
            <v>20.973610999999998</v>
          </cell>
          <cell r="M2978" t="str">
            <v>Rural</v>
          </cell>
          <cell r="N2978">
            <v>2</v>
          </cell>
          <cell r="O2978" t="str">
            <v>Aportaciones Federales</v>
          </cell>
          <cell r="P2978" t="str">
            <v>I004</v>
          </cell>
          <cell r="Q2978" t="str">
            <v>FAIS Municipal y de las Demarcaciones Territoriales del Distrito Federal</v>
          </cell>
          <cell r="R2978">
            <v>33</v>
          </cell>
          <cell r="S2978" t="str">
            <v>Aportaciones Federales para Entidades Federativas y Municipios</v>
          </cell>
          <cell r="T2978" t="str">
            <v>AYUNTAMIENTO DE MERIDA</v>
          </cell>
          <cell r="U2978">
            <v>10</v>
          </cell>
          <cell r="V2978" t="str">
            <v>Vivienda</v>
          </cell>
          <cell r="W2978">
            <v>2</v>
          </cell>
          <cell r="X2978" t="str">
            <v>Proyecto de Inversión de Infraestructura Social</v>
          </cell>
          <cell r="Y2978" t="str">
            <v>REDUCIR EL REZAGO SOCIAL Y MEJORAR LA CALIDAD DE VIDA DE LAS FAMILIAS EN POBREZA</v>
          </cell>
          <cell r="Z2978">
            <v>42816</v>
          </cell>
          <cell r="AA2978">
            <v>42887</v>
          </cell>
          <cell r="AB2978" t="str">
            <v>CALLE 18 INTERIOR 0 0 COLONIA SUSULÁ, 97314 SUSULÁ, MÉRIDA YUCATÁN ENTRE CALLE 23A Y , LA OBRA SE REALIZARA EN CALLE 18 SN X 23-A COM. SUSULA</v>
          </cell>
          <cell r="AC2978">
            <v>0</v>
          </cell>
          <cell r="AE2978">
            <v>1</v>
          </cell>
          <cell r="AF2978" t="str">
            <v>En Ejecución</v>
          </cell>
          <cell r="AG2978">
            <v>2017</v>
          </cell>
          <cell r="AH2978">
            <v>83113.52</v>
          </cell>
        </row>
        <row r="2979">
          <cell r="B2979" t="str">
            <v>YUC17170100848865</v>
          </cell>
          <cell r="C2979" t="str">
            <v>Construccion De Techo Firme - 17140</v>
          </cell>
          <cell r="D2979" t="str">
            <v>17140</v>
          </cell>
          <cell r="E2979">
            <v>31</v>
          </cell>
          <cell r="F2979" t="str">
            <v>Yucatán</v>
          </cell>
          <cell r="G2979">
            <v>50</v>
          </cell>
          <cell r="H2979" t="str">
            <v>Mérida</v>
          </cell>
          <cell r="I2979">
            <v>123</v>
          </cell>
          <cell r="J2979" t="str">
            <v>Susulá</v>
          </cell>
          <cell r="K2979">
            <v>-89.696665999999993</v>
          </cell>
          <cell r="L2979">
            <v>20.973610999999998</v>
          </cell>
          <cell r="M2979" t="str">
            <v>Rural</v>
          </cell>
          <cell r="N2979">
            <v>2</v>
          </cell>
          <cell r="O2979" t="str">
            <v>Aportaciones Federales</v>
          </cell>
          <cell r="P2979" t="str">
            <v>I004</v>
          </cell>
          <cell r="Q2979" t="str">
            <v>FAIS Municipal y de las Demarcaciones Territoriales del Distrito Federal</v>
          </cell>
          <cell r="R2979">
            <v>33</v>
          </cell>
          <cell r="S2979" t="str">
            <v>Aportaciones Federales para Entidades Federativas y Municipios</v>
          </cell>
          <cell r="T2979" t="str">
            <v>AYUNTAMIENTO DE MERIDA</v>
          </cell>
          <cell r="U2979">
            <v>10</v>
          </cell>
          <cell r="V2979" t="str">
            <v>Vivienda</v>
          </cell>
          <cell r="W2979">
            <v>2</v>
          </cell>
          <cell r="X2979" t="str">
            <v>Proyecto de Inversión de Infraestructura Social</v>
          </cell>
          <cell r="Y2979" t="str">
            <v>REDUCIR EL REZAGO SOCIAL Y MEJORAR LA CALIDAD DE VIDA DE LAS FAMILIAS EN POBREZA</v>
          </cell>
          <cell r="Z2979">
            <v>42816</v>
          </cell>
          <cell r="AA2979">
            <v>42887</v>
          </cell>
          <cell r="AB2979" t="str">
            <v>CALLE 18 INTERIOR 0 0 COLONIA SUSULÁ, 97314 SUSULÁ, MÉRIDA YUCATÁN ENTRE CALLE 23A Y , LA OBRA SE REALIZARA EN CALLE 18 SN X 23-A COM. SUSULA</v>
          </cell>
          <cell r="AC2979">
            <v>0</v>
          </cell>
          <cell r="AE2979">
            <v>1</v>
          </cell>
          <cell r="AF2979" t="str">
            <v>En Ejecución</v>
          </cell>
          <cell r="AG2979">
            <v>2017</v>
          </cell>
          <cell r="AH2979">
            <v>37932</v>
          </cell>
        </row>
        <row r="2980">
          <cell r="B2980" t="str">
            <v>YUC17170100848866</v>
          </cell>
          <cell r="C2980" t="str">
            <v>Construccion De Cuarto Para Baño - 17123</v>
          </cell>
          <cell r="D2980" t="str">
            <v>17123</v>
          </cell>
          <cell r="E2980">
            <v>31</v>
          </cell>
          <cell r="F2980" t="str">
            <v>Yucatán</v>
          </cell>
          <cell r="G2980">
            <v>50</v>
          </cell>
          <cell r="H2980" t="str">
            <v>Mérida</v>
          </cell>
          <cell r="I2980">
            <v>123</v>
          </cell>
          <cell r="J2980" t="str">
            <v>Susulá</v>
          </cell>
          <cell r="K2980">
            <v>-89.696665999999993</v>
          </cell>
          <cell r="L2980">
            <v>20.973610999999998</v>
          </cell>
          <cell r="M2980" t="str">
            <v>Rural</v>
          </cell>
          <cell r="N2980">
            <v>2</v>
          </cell>
          <cell r="O2980" t="str">
            <v>Aportaciones Federales</v>
          </cell>
          <cell r="P2980" t="str">
            <v>I004</v>
          </cell>
          <cell r="Q2980" t="str">
            <v>FAIS Municipal y de las Demarcaciones Territoriales del Distrito Federal</v>
          </cell>
          <cell r="R2980">
            <v>33</v>
          </cell>
          <cell r="S2980" t="str">
            <v>Aportaciones Federales para Entidades Federativas y Municipios</v>
          </cell>
          <cell r="T2980" t="str">
            <v>AYUNTAMIENTO DE MERIDA</v>
          </cell>
          <cell r="U2980">
            <v>10</v>
          </cell>
          <cell r="V2980" t="str">
            <v>Vivienda</v>
          </cell>
          <cell r="W2980">
            <v>2</v>
          </cell>
          <cell r="X2980" t="str">
            <v>Proyecto de Inversión de Infraestructura Social</v>
          </cell>
          <cell r="Y2980" t="str">
            <v>REDUCIR EL REZAGO SOCIAL Y MEJORAR LA CALIDAD DE VIDA DE LAS FAMILIAS EN POBREZA</v>
          </cell>
          <cell r="Z2980">
            <v>42816</v>
          </cell>
          <cell r="AA2980">
            <v>42887</v>
          </cell>
          <cell r="AB2980" t="str">
            <v>CALLE 18 INTERIOR 0 0 COLONIA SUSULÁ, 97314 SUSULÁ, MÉRIDA YUCATÁN ENTRE CALLE 23A Y , LA OBRA SE REALIZARA EN CALLE 18 SN X 23-A COM. SUSULA</v>
          </cell>
          <cell r="AC2980">
            <v>0</v>
          </cell>
          <cell r="AE2980">
            <v>1</v>
          </cell>
          <cell r="AF2980" t="str">
            <v>En Ejecución</v>
          </cell>
          <cell r="AG2980">
            <v>2017</v>
          </cell>
          <cell r="AH2980">
            <v>107379.3</v>
          </cell>
        </row>
        <row r="2981">
          <cell r="B2981" t="str">
            <v>YUC17170100848867</v>
          </cell>
          <cell r="C2981" t="str">
            <v>Construccion De Piso Firme - 17074</v>
          </cell>
          <cell r="D2981" t="str">
            <v>17074</v>
          </cell>
          <cell r="E2981">
            <v>31</v>
          </cell>
          <cell r="F2981" t="str">
            <v>Yucatán</v>
          </cell>
          <cell r="G2981">
            <v>50</v>
          </cell>
          <cell r="H2981" t="str">
            <v>Mérida</v>
          </cell>
          <cell r="I2981">
            <v>123</v>
          </cell>
          <cell r="J2981" t="str">
            <v>Susulá</v>
          </cell>
          <cell r="K2981">
            <v>-89.696665999999993</v>
          </cell>
          <cell r="L2981">
            <v>20.973610999999998</v>
          </cell>
          <cell r="M2981" t="str">
            <v>Rural</v>
          </cell>
          <cell r="N2981">
            <v>2</v>
          </cell>
          <cell r="O2981" t="str">
            <v>Aportaciones Federales</v>
          </cell>
          <cell r="P2981" t="str">
            <v>I004</v>
          </cell>
          <cell r="Q2981" t="str">
            <v>FAIS Municipal y de las Demarcaciones Territoriales del Distrito Federal</v>
          </cell>
          <cell r="R2981">
            <v>33</v>
          </cell>
          <cell r="S2981" t="str">
            <v>Aportaciones Federales para Entidades Federativas y Municipios</v>
          </cell>
          <cell r="T2981" t="str">
            <v>AYUNTAMIENTO DE MERIDA</v>
          </cell>
          <cell r="U2981">
            <v>10</v>
          </cell>
          <cell r="V2981" t="str">
            <v>Vivienda</v>
          </cell>
          <cell r="W2981">
            <v>2</v>
          </cell>
          <cell r="X2981" t="str">
            <v>Proyecto de Inversión de Infraestructura Social</v>
          </cell>
          <cell r="Y2981" t="str">
            <v>REDUCIR EL REZAGO SOCIAL Y MEJORAR LA CALIDAD DE VIDA DE LAS FAMILIAS EN POBREZA</v>
          </cell>
          <cell r="Z2981">
            <v>42816</v>
          </cell>
          <cell r="AA2981">
            <v>42887</v>
          </cell>
          <cell r="AB2981" t="str">
            <v>CALLE 19 INTERIOR 0 0 COLONIA SUSULÁ, 97314 SUSULÁ, MÉRIDA YUCATÁN ENTRE CALLE 18 Y CALLE 20, LA OBRA SE REALIZARA EN CALLE 19 SN X 18 Y 20 COM. SUSULA</v>
          </cell>
          <cell r="AC2981">
            <v>0</v>
          </cell>
          <cell r="AE2981">
            <v>1</v>
          </cell>
          <cell r="AF2981" t="str">
            <v>En Ejecución</v>
          </cell>
          <cell r="AG2981">
            <v>2017</v>
          </cell>
          <cell r="AH2981">
            <v>4788.45</v>
          </cell>
        </row>
        <row r="2982">
          <cell r="B2982" t="str">
            <v>YUC17170100848868</v>
          </cell>
          <cell r="C2982" t="str">
            <v>Construccion De Cuartos Dormitorio - 17678</v>
          </cell>
          <cell r="D2982" t="str">
            <v>17678</v>
          </cell>
          <cell r="E2982">
            <v>31</v>
          </cell>
          <cell r="F2982" t="str">
            <v>Yucatán</v>
          </cell>
          <cell r="G2982">
            <v>50</v>
          </cell>
          <cell r="H2982" t="str">
            <v>Mérida</v>
          </cell>
          <cell r="I2982">
            <v>123</v>
          </cell>
          <cell r="J2982" t="str">
            <v>Susulá</v>
          </cell>
          <cell r="K2982">
            <v>-89.696665999999993</v>
          </cell>
          <cell r="L2982">
            <v>20.973610999999998</v>
          </cell>
          <cell r="M2982" t="str">
            <v>Rural</v>
          </cell>
          <cell r="N2982">
            <v>2</v>
          </cell>
          <cell r="O2982" t="str">
            <v>Aportaciones Federales</v>
          </cell>
          <cell r="P2982" t="str">
            <v>I004</v>
          </cell>
          <cell r="Q2982" t="str">
            <v>FAIS Municipal y de las Demarcaciones Territoriales del Distrito Federal</v>
          </cell>
          <cell r="R2982">
            <v>33</v>
          </cell>
          <cell r="S2982" t="str">
            <v>Aportaciones Federales para Entidades Federativas y Municipios</v>
          </cell>
          <cell r="T2982" t="str">
            <v>AYUNTAMIENTO DE MERIDA</v>
          </cell>
          <cell r="U2982">
            <v>10</v>
          </cell>
          <cell r="V2982" t="str">
            <v>Vivienda</v>
          </cell>
          <cell r="W2982">
            <v>2</v>
          </cell>
          <cell r="X2982" t="str">
            <v>Proyecto de Inversión de Infraestructura Social</v>
          </cell>
          <cell r="Y2982" t="str">
            <v>REDUCIR EL REZAGO SOCIAL Y MEJORAR LA CALIDAD DE VIDA DE LAS FAMILIAS EN POBREZA</v>
          </cell>
          <cell r="Z2982">
            <v>42816</v>
          </cell>
          <cell r="AA2982">
            <v>42887</v>
          </cell>
          <cell r="AB2982" t="str">
            <v>CALLE 20 INTERIOR 0 0 COLONIA SUSULÁ, 97314 SUSULÁ, MÉRIDA YUCATÁN ENTRE CALLE 21 Y CALLE 23, LA OBRA SE REALIZARA EN CALLE 20 SN X 21 Y 23 COM. SUSULA</v>
          </cell>
          <cell r="AC2982">
            <v>0</v>
          </cell>
          <cell r="AE2982">
            <v>1</v>
          </cell>
          <cell r="AF2982" t="str">
            <v>En Ejecución</v>
          </cell>
          <cell r="AG2982">
            <v>2017</v>
          </cell>
          <cell r="AH2982">
            <v>76725.13</v>
          </cell>
        </row>
        <row r="2983">
          <cell r="B2983" t="str">
            <v>YUC17170100848869</v>
          </cell>
          <cell r="C2983" t="str">
            <v>Construccion De Cuarto Para Baño - 17665</v>
          </cell>
          <cell r="D2983" t="str">
            <v>17665</v>
          </cell>
          <cell r="E2983">
            <v>31</v>
          </cell>
          <cell r="F2983" t="str">
            <v>Yucatán</v>
          </cell>
          <cell r="G2983">
            <v>50</v>
          </cell>
          <cell r="H2983" t="str">
            <v>Mérida</v>
          </cell>
          <cell r="I2983">
            <v>123</v>
          </cell>
          <cell r="J2983" t="str">
            <v>Susulá</v>
          </cell>
          <cell r="K2983">
            <v>-89.696665999999993</v>
          </cell>
          <cell r="L2983">
            <v>20.973610999999998</v>
          </cell>
          <cell r="M2983" t="str">
            <v>Rural</v>
          </cell>
          <cell r="N2983">
            <v>2</v>
          </cell>
          <cell r="O2983" t="str">
            <v>Aportaciones Federales</v>
          </cell>
          <cell r="P2983" t="str">
            <v>I004</v>
          </cell>
          <cell r="Q2983" t="str">
            <v>FAIS Municipal y de las Demarcaciones Territoriales del Distrito Federal</v>
          </cell>
          <cell r="R2983">
            <v>33</v>
          </cell>
          <cell r="S2983" t="str">
            <v>Aportaciones Federales para Entidades Federativas y Municipios</v>
          </cell>
          <cell r="T2983" t="str">
            <v>AYUNTAMIENTO DE MERIDA</v>
          </cell>
          <cell r="U2983">
            <v>10</v>
          </cell>
          <cell r="V2983" t="str">
            <v>Vivienda</v>
          </cell>
          <cell r="W2983">
            <v>2</v>
          </cell>
          <cell r="X2983" t="str">
            <v>Proyecto de Inversión de Infraestructura Social</v>
          </cell>
          <cell r="Y2983" t="str">
            <v>REDUCIR EL REZAGO SOCIAL Y MEJORAR LA CALIDAD DE VIDA DE LAS FAMILIAS EN POBREZA</v>
          </cell>
          <cell r="Z2983">
            <v>42816</v>
          </cell>
          <cell r="AA2983">
            <v>42887</v>
          </cell>
          <cell r="AB2983" t="str">
            <v>CALLE 20 INTERIOR 0 0 COLONIA SUSULÁ, 97314 SUSULÁ, MÉRIDA YUCATÁN ENTRE CALLE 21 Y CALLE 23, LA OBRA SE REALIZARA EN CALLE 20 SN X 21 Y 23 COM. SUSULA</v>
          </cell>
          <cell r="AC2983">
            <v>0</v>
          </cell>
          <cell r="AE2983">
            <v>1</v>
          </cell>
          <cell r="AF2983" t="str">
            <v>En Ejecución</v>
          </cell>
          <cell r="AG2983">
            <v>2017</v>
          </cell>
          <cell r="AH2983">
            <v>105107.32</v>
          </cell>
        </row>
        <row r="2984">
          <cell r="B2984" t="str">
            <v>YUC17170100848870</v>
          </cell>
          <cell r="C2984" t="str">
            <v>Construccion De Techo Firme - 17093</v>
          </cell>
          <cell r="D2984" t="str">
            <v>17093</v>
          </cell>
          <cell r="E2984">
            <v>31</v>
          </cell>
          <cell r="F2984" t="str">
            <v>Yucatán</v>
          </cell>
          <cell r="G2984">
            <v>50</v>
          </cell>
          <cell r="H2984" t="str">
            <v>Mérida</v>
          </cell>
          <cell r="I2984">
            <v>123</v>
          </cell>
          <cell r="J2984" t="str">
            <v>Susulá</v>
          </cell>
          <cell r="K2984">
            <v>-89.696665999999993</v>
          </cell>
          <cell r="L2984">
            <v>20.973610999999998</v>
          </cell>
          <cell r="M2984" t="str">
            <v>Rural</v>
          </cell>
          <cell r="N2984">
            <v>2</v>
          </cell>
          <cell r="O2984" t="str">
            <v>Aportaciones Federales</v>
          </cell>
          <cell r="P2984" t="str">
            <v>I004</v>
          </cell>
          <cell r="Q2984" t="str">
            <v>FAIS Municipal y de las Demarcaciones Territoriales del Distrito Federal</v>
          </cell>
          <cell r="R2984">
            <v>33</v>
          </cell>
          <cell r="S2984" t="str">
            <v>Aportaciones Federales para Entidades Federativas y Municipios</v>
          </cell>
          <cell r="T2984" t="str">
            <v>AYUNTAMIENTO DE MERIDA</v>
          </cell>
          <cell r="U2984">
            <v>10</v>
          </cell>
          <cell r="V2984" t="str">
            <v>Vivienda</v>
          </cell>
          <cell r="W2984">
            <v>2</v>
          </cell>
          <cell r="X2984" t="str">
            <v>Proyecto de Inversión de Infraestructura Social</v>
          </cell>
          <cell r="Y2984" t="str">
            <v>REDUCIR EL REZAGO SOCIAL Y MEJORAR LA CALIDAD DE VIDA DE LAS FAMILIAS EN POBREZA</v>
          </cell>
          <cell r="Z2984">
            <v>42816</v>
          </cell>
          <cell r="AA2984">
            <v>42887</v>
          </cell>
          <cell r="AB2984" t="str">
            <v>CALLE 19 INTERIOR 0 0 COLONIA SUSULÁ, 97314 SUSULÁ, MÉRIDA YUCATÁN ENTRE CALLE 18 Y CALLE 20, LA OBRA SE REALIZARA EN CALLE 19 SN X 18 Y 20 COM. SUSULA</v>
          </cell>
          <cell r="AC2984">
            <v>0</v>
          </cell>
          <cell r="AE2984">
            <v>1</v>
          </cell>
          <cell r="AF2984" t="str">
            <v>En Ejecución</v>
          </cell>
          <cell r="AG2984">
            <v>2017</v>
          </cell>
          <cell r="AH2984">
            <v>41137.129999999997</v>
          </cell>
        </row>
        <row r="2985">
          <cell r="B2985" t="str">
            <v>YUC17170100848871</v>
          </cell>
          <cell r="C2985" t="str">
            <v>Construccion De Cuarto Para Baño - 17016</v>
          </cell>
          <cell r="D2985" t="str">
            <v>17016</v>
          </cell>
          <cell r="E2985">
            <v>31</v>
          </cell>
          <cell r="F2985" t="str">
            <v>Yucatán</v>
          </cell>
          <cell r="G2985">
            <v>50</v>
          </cell>
          <cell r="H2985" t="str">
            <v>Mérida</v>
          </cell>
          <cell r="I2985">
            <v>123</v>
          </cell>
          <cell r="J2985" t="str">
            <v>Susulá</v>
          </cell>
          <cell r="K2985">
            <v>-89.696665999999993</v>
          </cell>
          <cell r="L2985">
            <v>20.973610999999998</v>
          </cell>
          <cell r="M2985" t="str">
            <v>Rural</v>
          </cell>
          <cell r="N2985">
            <v>2</v>
          </cell>
          <cell r="O2985" t="str">
            <v>Aportaciones Federales</v>
          </cell>
          <cell r="P2985" t="str">
            <v>I004</v>
          </cell>
          <cell r="Q2985" t="str">
            <v>FAIS Municipal y de las Demarcaciones Territoriales del Distrito Federal</v>
          </cell>
          <cell r="R2985">
            <v>33</v>
          </cell>
          <cell r="S2985" t="str">
            <v>Aportaciones Federales para Entidades Federativas y Municipios</v>
          </cell>
          <cell r="T2985" t="str">
            <v>AYUNTAMIENTO DE MERIDA</v>
          </cell>
          <cell r="U2985">
            <v>10</v>
          </cell>
          <cell r="V2985" t="str">
            <v>Vivienda</v>
          </cell>
          <cell r="W2985">
            <v>2</v>
          </cell>
          <cell r="X2985" t="str">
            <v>Proyecto de Inversión de Infraestructura Social</v>
          </cell>
          <cell r="Y2985" t="str">
            <v>REDUCIR EL REZAGO SOCIAL Y MEJORAR LA CALIDAD DE VIDA DE LAS FAMILIAS EN POBREZA</v>
          </cell>
          <cell r="Z2985">
            <v>42816</v>
          </cell>
          <cell r="AA2985">
            <v>42887</v>
          </cell>
          <cell r="AB2985" t="str">
            <v>CALLE 19 INTERIOR 0 0 COLONIA SUSULÁ, 97314 SUSULÁ, MÉRIDA YUCATÁN ENTRE CALLE 18 Y CALLE 20, LA OBRA SE REALIZARA EN CALLE 19 SN X 18 Y 20 COM. SUSULA</v>
          </cell>
          <cell r="AC2985">
            <v>0</v>
          </cell>
          <cell r="AE2985">
            <v>1</v>
          </cell>
          <cell r="AF2985" t="str">
            <v>En Ejecución</v>
          </cell>
          <cell r="AG2985">
            <v>2017</v>
          </cell>
          <cell r="AH2985">
            <v>107379.3</v>
          </cell>
        </row>
        <row r="2986">
          <cell r="B2986" t="str">
            <v>YUC17170100848872</v>
          </cell>
          <cell r="C2986" t="str">
            <v>Construccion De Cuartos Dormitorio - 25035</v>
          </cell>
          <cell r="D2986" t="str">
            <v>25035</v>
          </cell>
          <cell r="E2986">
            <v>31</v>
          </cell>
          <cell r="F2986" t="str">
            <v>Yucatán</v>
          </cell>
          <cell r="G2986">
            <v>50</v>
          </cell>
          <cell r="H2986" t="str">
            <v>Mérida</v>
          </cell>
          <cell r="I2986">
            <v>125</v>
          </cell>
          <cell r="J2986" t="str">
            <v>Tahdzibichén</v>
          </cell>
          <cell r="K2986">
            <v>-89.597776999999994</v>
          </cell>
          <cell r="L2986">
            <v>20.885000000000002</v>
          </cell>
          <cell r="M2986" t="str">
            <v>Rural</v>
          </cell>
          <cell r="N2986">
            <v>2</v>
          </cell>
          <cell r="O2986" t="str">
            <v>Aportaciones Federales</v>
          </cell>
          <cell r="P2986" t="str">
            <v>I004</v>
          </cell>
          <cell r="Q2986" t="str">
            <v>FAIS Municipal y de las Demarcaciones Territoriales del Distrito Federal</v>
          </cell>
          <cell r="R2986">
            <v>33</v>
          </cell>
          <cell r="S2986" t="str">
            <v>Aportaciones Federales para Entidades Federativas y Municipios</v>
          </cell>
          <cell r="T2986" t="str">
            <v>AYUNTAMIENTO DE MERIDA</v>
          </cell>
          <cell r="U2986">
            <v>10</v>
          </cell>
          <cell r="V2986" t="str">
            <v>Vivienda</v>
          </cell>
          <cell r="W2986">
            <v>2</v>
          </cell>
          <cell r="X2986" t="str">
            <v>Proyecto de Inversión de Infraestructura Social</v>
          </cell>
          <cell r="Y2986" t="str">
            <v>REDUCIR EL REZAGO SOCIAL Y MEJORAR LA CALIDAD DE VIDA DE LAS FAMILIAS EN POBREZA</v>
          </cell>
          <cell r="Z2986">
            <v>42816</v>
          </cell>
          <cell r="AA2986">
            <v>42887</v>
          </cell>
          <cell r="AB2986" t="str">
            <v>CALLE 45 INTERIOR 0 0 COLONIA TAHDZIBICHÉN, 97315 TAHDZIBICHÉN, MÉRIDA YUCATÁN ENTRE CALLE 42 Y CALLE 44, LA OBRA SE REALIZARA EN CALLE 45 SN X 42 Y 44 DE LA COMISARIA DE TAHDZIBICHEN</v>
          </cell>
          <cell r="AC2986">
            <v>0</v>
          </cell>
          <cell r="AE2986">
            <v>1</v>
          </cell>
          <cell r="AF2986" t="str">
            <v>En Ejecución</v>
          </cell>
          <cell r="AG2986">
            <v>2017</v>
          </cell>
          <cell r="AH2986">
            <v>84860.72</v>
          </cell>
        </row>
        <row r="2987">
          <cell r="B2987" t="str">
            <v>YUC17170100848873</v>
          </cell>
          <cell r="C2987" t="str">
            <v>Construccion De Cuarto Para Baño - 22450</v>
          </cell>
          <cell r="D2987" t="str">
            <v>22450</v>
          </cell>
          <cell r="E2987">
            <v>31</v>
          </cell>
          <cell r="F2987" t="str">
            <v>Yucatán</v>
          </cell>
          <cell r="G2987">
            <v>50</v>
          </cell>
          <cell r="H2987" t="str">
            <v>Mérida</v>
          </cell>
          <cell r="I2987">
            <v>128</v>
          </cell>
          <cell r="J2987" t="str">
            <v>Temozón Norte</v>
          </cell>
          <cell r="K2987">
            <v>-89.596665999999999</v>
          </cell>
          <cell r="L2987">
            <v>21.064444000000002</v>
          </cell>
          <cell r="M2987" t="str">
            <v>Rural</v>
          </cell>
          <cell r="N2987">
            <v>2</v>
          </cell>
          <cell r="O2987" t="str">
            <v>Aportaciones Federales</v>
          </cell>
          <cell r="P2987" t="str">
            <v>I004</v>
          </cell>
          <cell r="Q2987" t="str">
            <v>FAIS Municipal y de las Demarcaciones Territoriales del Distrito Federal</v>
          </cell>
          <cell r="R2987">
            <v>33</v>
          </cell>
          <cell r="S2987" t="str">
            <v>Aportaciones Federales para Entidades Federativas y Municipios</v>
          </cell>
          <cell r="T2987" t="str">
            <v>AYUNTAMIENTO DE MERIDA</v>
          </cell>
          <cell r="U2987">
            <v>10</v>
          </cell>
          <cell r="V2987" t="str">
            <v>Vivienda</v>
          </cell>
          <cell r="W2987">
            <v>2</v>
          </cell>
          <cell r="X2987" t="str">
            <v>Proyecto de Inversión de Infraestructura Social</v>
          </cell>
          <cell r="Y2987" t="str">
            <v>REDUCIR EL REZAGO SOCIAL Y MEJORAR LA CALIDAD DE VIDA DE LAS FAMILIAS EN POBREZA</v>
          </cell>
          <cell r="Z2987">
            <v>42815</v>
          </cell>
          <cell r="AA2987">
            <v>42887</v>
          </cell>
          <cell r="AB2987" t="str">
            <v>CALLE 21 INTERIOR 0 0 COLONIA TEMOZON NORTE, 97302 TEMOZÓN NORTE, MÉRIDA YUCATÁN ENTRE CALLE 22 Y , LA OBRA SE REALIZARA EN CALLE 21 SN X 22 COM. TEMOZON NORTE</v>
          </cell>
          <cell r="AC2987">
            <v>0</v>
          </cell>
          <cell r="AE2987">
            <v>1</v>
          </cell>
          <cell r="AF2987" t="str">
            <v>En Ejecución</v>
          </cell>
          <cell r="AG2987">
            <v>2017</v>
          </cell>
          <cell r="AH2987">
            <v>56666.48</v>
          </cell>
        </row>
        <row r="2988">
          <cell r="B2988" t="str">
            <v>YUC17170100848874</v>
          </cell>
          <cell r="C2988" t="str">
            <v>Construccion De Cuartos Dormitorio - 22492</v>
          </cell>
          <cell r="D2988" t="str">
            <v>22492</v>
          </cell>
          <cell r="E2988">
            <v>31</v>
          </cell>
          <cell r="F2988" t="str">
            <v>Yucatán</v>
          </cell>
          <cell r="G2988">
            <v>50</v>
          </cell>
          <cell r="H2988" t="str">
            <v>Mérida</v>
          </cell>
          <cell r="I2988">
            <v>128</v>
          </cell>
          <cell r="J2988" t="str">
            <v>Temozón Norte</v>
          </cell>
          <cell r="K2988">
            <v>-89.596665999999999</v>
          </cell>
          <cell r="L2988">
            <v>21.064444000000002</v>
          </cell>
          <cell r="M2988" t="str">
            <v>Rural</v>
          </cell>
          <cell r="N2988">
            <v>2</v>
          </cell>
          <cell r="O2988" t="str">
            <v>Aportaciones Federales</v>
          </cell>
          <cell r="P2988" t="str">
            <v>I004</v>
          </cell>
          <cell r="Q2988" t="str">
            <v>FAIS Municipal y de las Demarcaciones Territoriales del Distrito Federal</v>
          </cell>
          <cell r="R2988">
            <v>33</v>
          </cell>
          <cell r="S2988" t="str">
            <v>Aportaciones Federales para Entidades Federativas y Municipios</v>
          </cell>
          <cell r="T2988" t="str">
            <v>AYUNTAMIENTO DE MERIDA</v>
          </cell>
          <cell r="U2988">
            <v>10</v>
          </cell>
          <cell r="V2988" t="str">
            <v>Vivienda</v>
          </cell>
          <cell r="W2988">
            <v>2</v>
          </cell>
          <cell r="X2988" t="str">
            <v>Proyecto de Inversión de Infraestructura Social</v>
          </cell>
          <cell r="Y2988" t="str">
            <v>REDUCIR EL REZAGO SOCIAL Y MEJORAR LA CALIDAD DE VIDA DE LAS FAMILIAS EN POBREZA</v>
          </cell>
          <cell r="Z2988">
            <v>42815</v>
          </cell>
          <cell r="AA2988">
            <v>42887</v>
          </cell>
          <cell r="AB2988" t="str">
            <v>CALLE 21 INTERIOR 0 0 COLONIA TEMOZON NORTE, 97302 TEMOZÓN NORTE, MÉRIDA YUCATÁN ENTRE CALLE 22 Y , LA OBRA SE REALIZARA EN CALLE 21 SN X 22 COM. TEMOZON NORTE</v>
          </cell>
          <cell r="AC2988">
            <v>0</v>
          </cell>
          <cell r="AE2988">
            <v>1</v>
          </cell>
          <cell r="AF2988" t="str">
            <v>En Ejecución</v>
          </cell>
          <cell r="AG2988">
            <v>2017</v>
          </cell>
          <cell r="AH2988">
            <v>87519.33</v>
          </cell>
        </row>
        <row r="2989">
          <cell r="B2989" t="str">
            <v>YUC17170100848875</v>
          </cell>
          <cell r="C2989" t="str">
            <v>Construccion De Cuartos Dormitorio - 26620</v>
          </cell>
          <cell r="D2989" t="str">
            <v>26620</v>
          </cell>
          <cell r="E2989">
            <v>31</v>
          </cell>
          <cell r="F2989" t="str">
            <v>Yucatán</v>
          </cell>
          <cell r="G2989">
            <v>50</v>
          </cell>
          <cell r="H2989" t="str">
            <v>Mérida</v>
          </cell>
          <cell r="I2989">
            <v>129</v>
          </cell>
          <cell r="J2989" t="str">
            <v>Texán Cámara</v>
          </cell>
          <cell r="K2989">
            <v>-89.665554999999998</v>
          </cell>
          <cell r="L2989">
            <v>20.789166000000002</v>
          </cell>
          <cell r="M2989" t="str">
            <v>Rural</v>
          </cell>
          <cell r="N2989">
            <v>2</v>
          </cell>
          <cell r="O2989" t="str">
            <v>Aportaciones Federales</v>
          </cell>
          <cell r="P2989" t="str">
            <v>I004</v>
          </cell>
          <cell r="Q2989" t="str">
            <v>FAIS Municipal y de las Demarcaciones Territoriales del Distrito Federal</v>
          </cell>
          <cell r="R2989">
            <v>33</v>
          </cell>
          <cell r="S2989" t="str">
            <v>Aportaciones Federales para Entidades Federativas y Municipios</v>
          </cell>
          <cell r="T2989" t="str">
            <v>AYUNTAMIENTO DE MERIDA</v>
          </cell>
          <cell r="U2989">
            <v>10</v>
          </cell>
          <cell r="V2989" t="str">
            <v>Vivienda</v>
          </cell>
          <cell r="W2989">
            <v>2</v>
          </cell>
          <cell r="X2989" t="str">
            <v>Proyecto de Inversión de Infraestructura Social</v>
          </cell>
          <cell r="Y2989" t="str">
            <v>REDUCIR EL REZAGO SOCIAL Y MEJORAR LA CALIDAD DE VIDA DE LAS FAMILIAS EN POBREZA</v>
          </cell>
          <cell r="Z2989">
            <v>42816</v>
          </cell>
          <cell r="AA2989">
            <v>42887</v>
          </cell>
          <cell r="AB2989" t="str">
            <v>CALLE 23 INTERIOR 0 0 COLONIA TEXÁN CÁMARA, 97315 TEXÁN CÁMARA, MÉRIDA YUCATÁN ENTRE CALLE 20 Y CALLE 22, LA OBRA SE REALIZARA EN CALLE 23 SN X 20 Y 22 DE LA COMISARIA DE TEXAN CAMARA</v>
          </cell>
          <cell r="AC2989">
            <v>0</v>
          </cell>
          <cell r="AE2989">
            <v>1</v>
          </cell>
          <cell r="AF2989" t="str">
            <v>En Ejecución</v>
          </cell>
          <cell r="AG2989">
            <v>2017</v>
          </cell>
          <cell r="AH2989">
            <v>88836.05</v>
          </cell>
        </row>
        <row r="2990">
          <cell r="B2990" t="str">
            <v>YUC16170100849738</v>
          </cell>
          <cell r="C2990" t="str">
            <v>Conclusión De La Segunda Etapa De La Infraestructura Básica Del Parque Científico Y Tecnológico De Yucatán. Consistente En Calles De Acceso (Segunda Etapa)</v>
          </cell>
          <cell r="D2990" t="str">
            <v>02/16/0115</v>
          </cell>
          <cell r="E2990">
            <v>31</v>
          </cell>
          <cell r="F2990" t="str">
            <v>Yucatán</v>
          </cell>
          <cell r="G2990">
            <v>50</v>
          </cell>
          <cell r="H2990" t="str">
            <v>Mérida</v>
          </cell>
          <cell r="N2990">
            <v>2</v>
          </cell>
          <cell r="O2990" t="str">
            <v>Aportaciones Federales</v>
          </cell>
          <cell r="P2990" t="str">
            <v>I012</v>
          </cell>
          <cell r="Q2990" t="str">
            <v>FAFEF</v>
          </cell>
          <cell r="R2990">
            <v>33</v>
          </cell>
          <cell r="S2990" t="str">
            <v>Aportaciones Federales para Entidades Federativas y Municipios</v>
          </cell>
          <cell r="T2990" t="str">
            <v>Secretaria de Investigación Innovación y Educación Superior</v>
          </cell>
          <cell r="U2990">
            <v>0</v>
          </cell>
          <cell r="V2990" t="str">
            <v>Otros Proyectos</v>
          </cell>
          <cell r="W2990">
            <v>2</v>
          </cell>
          <cell r="X2990" t="str">
            <v>Proyecto de Inversión de Infraestructura Social</v>
          </cell>
          <cell r="Z2990">
            <v>42669</v>
          </cell>
          <cell r="AA2990">
            <v>42705</v>
          </cell>
          <cell r="AB2990" t="str">
            <v>Tablaje catastral 34338 Km 5.5 carretera Sierra Papacal - Chuburná Puerto</v>
          </cell>
          <cell r="AC2990">
            <v>1</v>
          </cell>
          <cell r="AD2990" t="str">
            <v>Coparticipación Federal-Estatal</v>
          </cell>
          <cell r="AE2990">
            <v>1</v>
          </cell>
          <cell r="AF2990" t="str">
            <v>En Ejecución</v>
          </cell>
          <cell r="AH2990">
            <v>8199350</v>
          </cell>
        </row>
        <row r="2991">
          <cell r="B2991" t="str">
            <v>YUC16170100849753</v>
          </cell>
          <cell r="C2991" t="str">
            <v>Construcción De Un Almacén Para Muestras Geológicas En El Parque Científico Y Tecnológico De Yucatán (Convenio Gobierno Del Estado- Unam)</v>
          </cell>
          <cell r="D2991" t="str">
            <v>02/16/0116</v>
          </cell>
          <cell r="E2991">
            <v>31</v>
          </cell>
          <cell r="F2991" t="str">
            <v>Yucatán</v>
          </cell>
          <cell r="G2991">
            <v>50</v>
          </cell>
          <cell r="H2991" t="str">
            <v>Mérida</v>
          </cell>
          <cell r="N2991">
            <v>2</v>
          </cell>
          <cell r="O2991" t="str">
            <v>Aportaciones Federales</v>
          </cell>
          <cell r="P2991" t="str">
            <v>I012</v>
          </cell>
          <cell r="Q2991" t="str">
            <v>FAFEF</v>
          </cell>
          <cell r="R2991">
            <v>33</v>
          </cell>
          <cell r="S2991" t="str">
            <v>Aportaciones Federales para Entidades Federativas y Municipios</v>
          </cell>
          <cell r="T2991" t="str">
            <v>Secretaria de Investigación Innovación y Educación Superior</v>
          </cell>
          <cell r="U2991">
            <v>0</v>
          </cell>
          <cell r="V2991" t="str">
            <v>Otros Proyectos</v>
          </cell>
          <cell r="W2991">
            <v>2</v>
          </cell>
          <cell r="X2991" t="str">
            <v>Proyecto de Inversión de Infraestructura Social</v>
          </cell>
          <cell r="Z2991">
            <v>42692</v>
          </cell>
          <cell r="AA2991">
            <v>42705</v>
          </cell>
          <cell r="AB2991" t="str">
            <v>Tablaje catastral 34338 km 5.5 carretera Sierra Papacal - Chuburná Puerto</v>
          </cell>
          <cell r="AC2991">
            <v>1</v>
          </cell>
          <cell r="AD2991" t="str">
            <v>Coparticipación Federal-Estatal</v>
          </cell>
          <cell r="AE2991">
            <v>1</v>
          </cell>
          <cell r="AF2991" t="str">
            <v>En Ejecución</v>
          </cell>
          <cell r="AH2991">
            <v>2983079</v>
          </cell>
        </row>
        <row r="2992">
          <cell r="B2992" t="str">
            <v>YUC17170100848581</v>
          </cell>
          <cell r="C2992" t="str">
            <v>Suministro Y Colocacion De Señalamientos En Diversas Calles De La Localidad Y Municipio De Hoctun Del Estado De Yucatan - 28964</v>
          </cell>
          <cell r="D2992" t="str">
            <v>28964</v>
          </cell>
          <cell r="E2992">
            <v>31</v>
          </cell>
          <cell r="F2992" t="str">
            <v>Yucatán</v>
          </cell>
          <cell r="G2992">
            <v>35</v>
          </cell>
          <cell r="H2992" t="str">
            <v>Hoctún</v>
          </cell>
          <cell r="I2992">
            <v>1</v>
          </cell>
          <cell r="J2992" t="str">
            <v>Hoctún</v>
          </cell>
          <cell r="K2992">
            <v>-89.201943999999997</v>
          </cell>
          <cell r="L2992">
            <v>20.864443999999999</v>
          </cell>
          <cell r="M2992" t="str">
            <v>Urbano</v>
          </cell>
          <cell r="N2992">
            <v>2</v>
          </cell>
          <cell r="O2992" t="str">
            <v>Aportaciones Federales</v>
          </cell>
          <cell r="P2992" t="str">
            <v>I004</v>
          </cell>
          <cell r="Q2992" t="str">
            <v>FAIS Municipal y de las Demarcaciones Territoriales del Distrito Federal</v>
          </cell>
          <cell r="R2992">
            <v>33</v>
          </cell>
          <cell r="S2992" t="str">
            <v>Aportaciones Federales para Entidades Federativas y Municipios</v>
          </cell>
          <cell r="T2992" t="str">
            <v>AYUNTAMIENTO DE HOCTUN YUCATAN</v>
          </cell>
          <cell r="U2992">
            <v>3</v>
          </cell>
          <cell r="V2992" t="str">
            <v>Transportes y vialidades</v>
          </cell>
          <cell r="W2992">
            <v>2</v>
          </cell>
          <cell r="X2992" t="str">
            <v>Proyecto de Inversión de Infraestructura Social</v>
          </cell>
          <cell r="Z2992">
            <v>42767</v>
          </cell>
          <cell r="AA2992">
            <v>42809</v>
          </cell>
          <cell r="AB2992" t="str">
            <v>VILLA HOCTÚN, HOCTÚN YUCATÁN ENTRE Y , UBICACION EN ESQUINAS DE CALLES EN LAS SIGUIENTES DIRECCIONES 22X13Y31 24X13Y31 26X13Y31 22X13Y31 24X13Y31 26X13Y31 22X13Y31 24X13Y31 26X13Y31 22X13Y31 26X13Y31</v>
          </cell>
          <cell r="AC2992">
            <v>0</v>
          </cell>
          <cell r="AE2992">
            <v>1</v>
          </cell>
          <cell r="AF2992" t="str">
            <v>En Ejecución</v>
          </cell>
          <cell r="AH2992">
            <v>113025</v>
          </cell>
        </row>
        <row r="2993">
          <cell r="B2993" t="str">
            <v>YUC17170100848582</v>
          </cell>
          <cell r="C2993" t="str">
            <v>Suministro Y Colocacion De Señalamientos En Diversas Calles De La Localidad Y Municipio De Hoctun Del Estado De Yucatan - 28926</v>
          </cell>
          <cell r="D2993" t="str">
            <v>28926</v>
          </cell>
          <cell r="E2993">
            <v>31</v>
          </cell>
          <cell r="F2993" t="str">
            <v>Yucatán</v>
          </cell>
          <cell r="G2993">
            <v>35</v>
          </cell>
          <cell r="H2993" t="str">
            <v>Hoctún</v>
          </cell>
          <cell r="I2993">
            <v>1</v>
          </cell>
          <cell r="J2993" t="str">
            <v>Hoctún</v>
          </cell>
          <cell r="K2993">
            <v>-89.201943999999997</v>
          </cell>
          <cell r="L2993">
            <v>20.864443999999999</v>
          </cell>
          <cell r="M2993" t="str">
            <v>Urbano</v>
          </cell>
          <cell r="N2993">
            <v>2</v>
          </cell>
          <cell r="O2993" t="str">
            <v>Aportaciones Federales</v>
          </cell>
          <cell r="P2993" t="str">
            <v>I004</v>
          </cell>
          <cell r="Q2993" t="str">
            <v>FAIS Municipal y de las Demarcaciones Territoriales del Distrito Federal</v>
          </cell>
          <cell r="R2993">
            <v>33</v>
          </cell>
          <cell r="S2993" t="str">
            <v>Aportaciones Federales para Entidades Federativas y Municipios</v>
          </cell>
          <cell r="T2993" t="str">
            <v>AYUNTAMIENTO DE HOCTUN YUCATAN</v>
          </cell>
          <cell r="U2993">
            <v>3</v>
          </cell>
          <cell r="V2993" t="str">
            <v>Transportes y vialidades</v>
          </cell>
          <cell r="W2993">
            <v>2</v>
          </cell>
          <cell r="X2993" t="str">
            <v>Proyecto de Inversión de Infraestructura Social</v>
          </cell>
          <cell r="Z2993">
            <v>42767</v>
          </cell>
          <cell r="AA2993">
            <v>42809</v>
          </cell>
          <cell r="AB2993" t="str">
            <v>VILLA HOCTÚN, HOCTÚN YUCATÁN ENTRE Y , DIVERSAS CALLES LOS SEÑALAMIENTOS SE PONDRÁN EN LAS ESQUINAS, SE CONTABILIZA 120 PIEZAS, CONSIDERANDO DISCOS, BASES, ETC.</v>
          </cell>
          <cell r="AC2993">
            <v>0</v>
          </cell>
          <cell r="AE2993">
            <v>1</v>
          </cell>
          <cell r="AF2993" t="str">
            <v>En Ejecución</v>
          </cell>
          <cell r="AH2993">
            <v>92475</v>
          </cell>
        </row>
        <row r="2994">
          <cell r="B2994" t="str">
            <v>YUC17170100848583</v>
          </cell>
          <cell r="C2994" t="str">
            <v>Construccion De Cuartos Dormitorio - 31247</v>
          </cell>
          <cell r="D2994" t="str">
            <v>31247</v>
          </cell>
          <cell r="E2994">
            <v>31</v>
          </cell>
          <cell r="F2994" t="str">
            <v>Yucatán</v>
          </cell>
          <cell r="G2994">
            <v>50</v>
          </cell>
          <cell r="H2994" t="str">
            <v>Mérida</v>
          </cell>
          <cell r="I2994">
            <v>1</v>
          </cell>
          <cell r="J2994" t="str">
            <v>Mérida</v>
          </cell>
          <cell r="K2994">
            <v>-89.621666000000005</v>
          </cell>
          <cell r="L2994">
            <v>20.967777000000002</v>
          </cell>
          <cell r="M2994" t="str">
            <v>Urbano</v>
          </cell>
          <cell r="N2994">
            <v>2</v>
          </cell>
          <cell r="O2994" t="str">
            <v>Aportaciones Federales</v>
          </cell>
          <cell r="P2994" t="str">
            <v>I004</v>
          </cell>
          <cell r="Q2994" t="str">
            <v>FAIS Municipal y de las Demarcaciones Territoriales del Distrito Federal</v>
          </cell>
          <cell r="R2994">
            <v>33</v>
          </cell>
          <cell r="S2994" t="str">
            <v>Aportaciones Federales para Entidades Federativas y Municipios</v>
          </cell>
          <cell r="T2994" t="str">
            <v>AYUNTAMIENTO DE MERIDA</v>
          </cell>
          <cell r="U2994">
            <v>10</v>
          </cell>
          <cell r="V2994" t="str">
            <v>Vivienda</v>
          </cell>
          <cell r="W2994">
            <v>2</v>
          </cell>
          <cell r="X2994" t="str">
            <v>Proyecto de Inversión de Infraestructura Social</v>
          </cell>
          <cell r="Y2994" t="str">
            <v>REDUCIR EL REZAGO SOCIAL Y MEJORAR LA CALIDAD DE VIDA DE LAS FAMILIAS EN POBREZA</v>
          </cell>
          <cell r="Z2994">
            <v>42815</v>
          </cell>
          <cell r="AA2994">
            <v>42887</v>
          </cell>
          <cell r="AB2994" t="str">
            <v>CALLE 85 1149 INTERIOR 0 0 COLONIA SUSULA XOCLAN, 97288 MÉRIDA, MÉRIDA YUCATÁN ENTRE CALLE 136 B Y CALLE 136 C, LA OBRA SE REALIZARA EN CALLE 85 NO. 1149 X 136-B Y 136-C COL. SUSULA XOCLAN</v>
          </cell>
          <cell r="AC2994">
            <v>0</v>
          </cell>
          <cell r="AE2994">
            <v>1</v>
          </cell>
          <cell r="AF2994" t="str">
            <v>En Ejecución</v>
          </cell>
          <cell r="AG2994">
            <v>2017</v>
          </cell>
          <cell r="AH2994">
            <v>97846.17</v>
          </cell>
        </row>
        <row r="2995">
          <cell r="B2995" t="str">
            <v>YUC17170100848584</v>
          </cell>
          <cell r="C2995" t="str">
            <v>Construccion De Cuartos Dormitorio - 31150</v>
          </cell>
          <cell r="D2995" t="str">
            <v>31150</v>
          </cell>
          <cell r="E2995">
            <v>31</v>
          </cell>
          <cell r="F2995" t="str">
            <v>Yucatán</v>
          </cell>
          <cell r="G2995">
            <v>50</v>
          </cell>
          <cell r="H2995" t="str">
            <v>Mérida</v>
          </cell>
          <cell r="I2995">
            <v>1</v>
          </cell>
          <cell r="J2995" t="str">
            <v>Mérida</v>
          </cell>
          <cell r="K2995">
            <v>-89.621666000000005</v>
          </cell>
          <cell r="L2995">
            <v>20.967777000000002</v>
          </cell>
          <cell r="M2995" t="str">
            <v>Urbano</v>
          </cell>
          <cell r="N2995">
            <v>2</v>
          </cell>
          <cell r="O2995" t="str">
            <v>Aportaciones Federales</v>
          </cell>
          <cell r="P2995" t="str">
            <v>I004</v>
          </cell>
          <cell r="Q2995" t="str">
            <v>FAIS Municipal y de las Demarcaciones Territoriales del Distrito Federal</v>
          </cell>
          <cell r="R2995">
            <v>33</v>
          </cell>
          <cell r="S2995" t="str">
            <v>Aportaciones Federales para Entidades Federativas y Municipios</v>
          </cell>
          <cell r="T2995" t="str">
            <v>AYUNTAMIENTO DE MERIDA</v>
          </cell>
          <cell r="U2995">
            <v>10</v>
          </cell>
          <cell r="V2995" t="str">
            <v>Vivienda</v>
          </cell>
          <cell r="W2995">
            <v>2</v>
          </cell>
          <cell r="X2995" t="str">
            <v>Proyecto de Inversión de Infraestructura Social</v>
          </cell>
          <cell r="Y2995" t="str">
            <v>REDUCIR EL REZAGO SOCIAL Y MEJORAR LA CALIDAD DE VIDA DE LAS FAMILIAS EN POBREZA</v>
          </cell>
          <cell r="Z2995">
            <v>42811</v>
          </cell>
          <cell r="AA2995">
            <v>42887</v>
          </cell>
          <cell r="AB2995" t="str">
            <v>CALLE 50 B 315 INTERIOR 0 0 COLONIA PLAN DE AYALA SUR, 97285 MÉRIDA, MÉRIDA YUCATÁN ENTRE CALLE 163 Y CALLE 165, LA OBRA SE REALIZARA EN CALLE 50-B NO. 315 X 163 Y 165 COL. PLAN DE AYALA SUR</v>
          </cell>
          <cell r="AC2995">
            <v>0</v>
          </cell>
          <cell r="AE2995">
            <v>1</v>
          </cell>
          <cell r="AF2995" t="str">
            <v>En Ejecución</v>
          </cell>
          <cell r="AG2995">
            <v>2017</v>
          </cell>
          <cell r="AH2995">
            <v>90380.19</v>
          </cell>
        </row>
        <row r="2996">
          <cell r="B2996" t="str">
            <v>YUC17170100848585</v>
          </cell>
          <cell r="C2996" t="str">
            <v>Construccion De Cuartos Dormitorio - 30795</v>
          </cell>
          <cell r="D2996" t="str">
            <v>30795</v>
          </cell>
          <cell r="E2996">
            <v>31</v>
          </cell>
          <cell r="F2996" t="str">
            <v>Yucatán</v>
          </cell>
          <cell r="G2996">
            <v>50</v>
          </cell>
          <cell r="H2996" t="str">
            <v>Mérida</v>
          </cell>
          <cell r="I2996">
            <v>1</v>
          </cell>
          <cell r="J2996" t="str">
            <v>Mérida</v>
          </cell>
          <cell r="K2996">
            <v>-89.621666000000005</v>
          </cell>
          <cell r="L2996">
            <v>20.967777000000002</v>
          </cell>
          <cell r="M2996" t="str">
            <v>Urbano</v>
          </cell>
          <cell r="N2996">
            <v>2</v>
          </cell>
          <cell r="O2996" t="str">
            <v>Aportaciones Federales</v>
          </cell>
          <cell r="P2996" t="str">
            <v>I004</v>
          </cell>
          <cell r="Q2996" t="str">
            <v>FAIS Municipal y de las Demarcaciones Territoriales del Distrito Federal</v>
          </cell>
          <cell r="R2996">
            <v>33</v>
          </cell>
          <cell r="S2996" t="str">
            <v>Aportaciones Federales para Entidades Federativas y Municipios</v>
          </cell>
          <cell r="T2996" t="str">
            <v>AYUNTAMIENTO DE MERIDA</v>
          </cell>
          <cell r="U2996">
            <v>10</v>
          </cell>
          <cell r="V2996" t="str">
            <v>Vivienda</v>
          </cell>
          <cell r="W2996">
            <v>2</v>
          </cell>
          <cell r="X2996" t="str">
            <v>Proyecto de Inversión de Infraestructura Social</v>
          </cell>
          <cell r="Y2996" t="str">
            <v>REDUCIR EL REZAGO SOCIAL Y MEJORAR LA CALIDAD DE VIDA DE LAS FAMILIAS EN POBREZA</v>
          </cell>
          <cell r="Z2996">
            <v>42815</v>
          </cell>
          <cell r="AA2996">
            <v>42887</v>
          </cell>
          <cell r="AB2996" t="str">
            <v>CALLE 187-A 96 0 INTERIOR 0 0 COLONIA LA GUADALUPANA, 97315 MÉRIDA, MÉRIDA YUCATÁN ENTRE CALLE 58 Y CALLE 60, LA OBRA SE REALIZARA EN CALLE 187-A NO. 96 X 58 Y 60 DE LA COLONIA GUADALUPANA</v>
          </cell>
          <cell r="AC2996">
            <v>0</v>
          </cell>
          <cell r="AE2996">
            <v>1</v>
          </cell>
          <cell r="AF2996" t="str">
            <v>En Ejecución</v>
          </cell>
          <cell r="AG2996">
            <v>2017</v>
          </cell>
          <cell r="AH2996">
            <v>92877.26</v>
          </cell>
        </row>
        <row r="2997">
          <cell r="B2997" t="str">
            <v>YUC17170100848586</v>
          </cell>
          <cell r="C2997" t="str">
            <v>Construccion De Cuartos Dormitorio - 31080</v>
          </cell>
          <cell r="D2997" t="str">
            <v>31080</v>
          </cell>
          <cell r="E2997">
            <v>31</v>
          </cell>
          <cell r="F2997" t="str">
            <v>Yucatán</v>
          </cell>
          <cell r="G2997">
            <v>50</v>
          </cell>
          <cell r="H2997" t="str">
            <v>Mérida</v>
          </cell>
          <cell r="I2997">
            <v>1</v>
          </cell>
          <cell r="J2997" t="str">
            <v>Mérida</v>
          </cell>
          <cell r="K2997">
            <v>-89.621666000000005</v>
          </cell>
          <cell r="L2997">
            <v>20.967777000000002</v>
          </cell>
          <cell r="M2997" t="str">
            <v>Urbano</v>
          </cell>
          <cell r="N2997">
            <v>2</v>
          </cell>
          <cell r="O2997" t="str">
            <v>Aportaciones Federales</v>
          </cell>
          <cell r="P2997" t="str">
            <v>I004</v>
          </cell>
          <cell r="Q2997" t="str">
            <v>FAIS Municipal y de las Demarcaciones Territoriales del Distrito Federal</v>
          </cell>
          <cell r="R2997">
            <v>33</v>
          </cell>
          <cell r="S2997" t="str">
            <v>Aportaciones Federales para Entidades Federativas y Municipios</v>
          </cell>
          <cell r="T2997" t="str">
            <v>AYUNTAMIENTO DE MERIDA</v>
          </cell>
          <cell r="U2997">
            <v>10</v>
          </cell>
          <cell r="V2997" t="str">
            <v>Vivienda</v>
          </cell>
          <cell r="W2997">
            <v>2</v>
          </cell>
          <cell r="X2997" t="str">
            <v>Proyecto de Inversión de Infraestructura Social</v>
          </cell>
          <cell r="Y2997" t="str">
            <v>REDUCIR EL REZAGO SOCIAL Y MEJORAR LA CALIDAD DE VIDA DE LAS FAMILIAS EN POBREZA</v>
          </cell>
          <cell r="Z2997">
            <v>42815</v>
          </cell>
          <cell r="AA2997">
            <v>42887</v>
          </cell>
          <cell r="AB2997" t="str">
            <v>CALLE 187 D 136 INTERIOR 0 0 COLONIA LA GUADALUPANA, 97315 MÉRIDA, MÉRIDA YUCATÁN ENTRE CALLE 60 A Y CALLE 62, LA OBRA SE REALIZARA EN CALLE 187-D NO. 136 X 60-A Y 62 COL. GUADALUPANA</v>
          </cell>
          <cell r="AC2997">
            <v>0</v>
          </cell>
          <cell r="AE2997">
            <v>1</v>
          </cell>
          <cell r="AF2997" t="str">
            <v>En Ejecución</v>
          </cell>
          <cell r="AG2997">
            <v>2017</v>
          </cell>
          <cell r="AH2997">
            <v>92877.26</v>
          </cell>
        </row>
        <row r="2998">
          <cell r="B2998" t="str">
            <v>YUC17170100848587</v>
          </cell>
          <cell r="C2998" t="str">
            <v>Construccion De Cuartos Dormitorio - 30886</v>
          </cell>
          <cell r="D2998" t="str">
            <v>30886</v>
          </cell>
          <cell r="E2998">
            <v>31</v>
          </cell>
          <cell r="F2998" t="str">
            <v>Yucatán</v>
          </cell>
          <cell r="G2998">
            <v>50</v>
          </cell>
          <cell r="H2998" t="str">
            <v>Mérida</v>
          </cell>
          <cell r="I2998">
            <v>1</v>
          </cell>
          <cell r="J2998" t="str">
            <v>Mérida</v>
          </cell>
          <cell r="K2998">
            <v>-89.621666000000005</v>
          </cell>
          <cell r="L2998">
            <v>20.967777000000002</v>
          </cell>
          <cell r="M2998" t="str">
            <v>Urbano</v>
          </cell>
          <cell r="N2998">
            <v>2</v>
          </cell>
          <cell r="O2998" t="str">
            <v>Aportaciones Federales</v>
          </cell>
          <cell r="P2998" t="str">
            <v>I004</v>
          </cell>
          <cell r="Q2998" t="str">
            <v>FAIS Municipal y de las Demarcaciones Territoriales del Distrito Federal</v>
          </cell>
          <cell r="R2998">
            <v>33</v>
          </cell>
          <cell r="S2998" t="str">
            <v>Aportaciones Federales para Entidades Federativas y Municipios</v>
          </cell>
          <cell r="T2998" t="str">
            <v>AYUNTAMIENTO DE MERIDA</v>
          </cell>
          <cell r="U2998">
            <v>10</v>
          </cell>
          <cell r="V2998" t="str">
            <v>Vivienda</v>
          </cell>
          <cell r="W2998">
            <v>2</v>
          </cell>
          <cell r="X2998" t="str">
            <v>Proyecto de Inversión de Infraestructura Social</v>
          </cell>
          <cell r="Y2998" t="str">
            <v>REDUCIR EL REZAGO SOCIAL Y MEJORAR LA CALIDAD DE VIDA DE LAS FAMILIAS EN POBREZA</v>
          </cell>
          <cell r="Z2998">
            <v>42810</v>
          </cell>
          <cell r="AA2998">
            <v>42856</v>
          </cell>
          <cell r="AB2998" t="str">
            <v>CALLE 73 329 INTERIOR 0 0 COLONIA AMPLIACION MIRAFLORES, 97179 MÉRIDA, MÉRIDA YUCATÁN ENTRE CALLE 12 A Y CALLE 14 A, LA OBRA SE REALIZARA EN CALLE 73 NO. 329 X 12-A Y 14-A COL. AMPLIACION MIRAFLORES</v>
          </cell>
          <cell r="AC2998">
            <v>0</v>
          </cell>
          <cell r="AE2998">
            <v>1</v>
          </cell>
          <cell r="AF2998" t="str">
            <v>En Ejecución</v>
          </cell>
          <cell r="AG2998">
            <v>2017</v>
          </cell>
          <cell r="AH2998">
            <v>94743.78</v>
          </cell>
        </row>
        <row r="2999">
          <cell r="B2999" t="str">
            <v>YUC17170100848588</v>
          </cell>
          <cell r="C2999" t="str">
            <v>Construccion De Cuartos Dormitorio - 30829</v>
          </cell>
          <cell r="D2999" t="str">
            <v>30829</v>
          </cell>
          <cell r="E2999">
            <v>31</v>
          </cell>
          <cell r="F2999" t="str">
            <v>Yucatán</v>
          </cell>
          <cell r="G2999">
            <v>50</v>
          </cell>
          <cell r="H2999" t="str">
            <v>Mérida</v>
          </cell>
          <cell r="I2999">
            <v>1</v>
          </cell>
          <cell r="J2999" t="str">
            <v>Mérida</v>
          </cell>
          <cell r="K2999">
            <v>-89.621666000000005</v>
          </cell>
          <cell r="L2999">
            <v>20.967777000000002</v>
          </cell>
          <cell r="M2999" t="str">
            <v>Urbano</v>
          </cell>
          <cell r="N2999">
            <v>2</v>
          </cell>
          <cell r="O2999" t="str">
            <v>Aportaciones Federales</v>
          </cell>
          <cell r="P2999" t="str">
            <v>I004</v>
          </cell>
          <cell r="Q2999" t="str">
            <v>FAIS Municipal y de las Demarcaciones Territoriales del Distrito Federal</v>
          </cell>
          <cell r="R2999">
            <v>33</v>
          </cell>
          <cell r="S2999" t="str">
            <v>Aportaciones Federales para Entidades Federativas y Municipios</v>
          </cell>
          <cell r="T2999" t="str">
            <v>AYUNTAMIENTO DE MERIDA</v>
          </cell>
          <cell r="U2999">
            <v>10</v>
          </cell>
          <cell r="V2999" t="str">
            <v>Vivienda</v>
          </cell>
          <cell r="W2999">
            <v>2</v>
          </cell>
          <cell r="X2999" t="str">
            <v>Proyecto de Inversión de Infraestructura Social</v>
          </cell>
          <cell r="Y2999" t="str">
            <v>REDUCIR EL REZAGO SOCIAL Y MEJORAR LA CALIDAD DE VIDA DE LAS FAMILIAS EN POBREZA</v>
          </cell>
          <cell r="Z2999">
            <v>42815</v>
          </cell>
          <cell r="AA2999">
            <v>42887</v>
          </cell>
          <cell r="AB2999" t="str">
            <v>CALLE 187-B1 122 0 INTERIOR 0 0 COLONIA LA GUADALUPANA, 97315 MÉRIDA, MÉRIDA YUCATÁN ENTRE CALLE 60 Y CALLE 62, LA OBRA SE REALIZARA EN CALLE 187-B1 NO. 122 X 60 Y 62 DE LA COLONIA GUADALUPANA</v>
          </cell>
          <cell r="AC2999">
            <v>0</v>
          </cell>
          <cell r="AE2999">
            <v>1</v>
          </cell>
          <cell r="AF2999" t="str">
            <v>En Ejecución</v>
          </cell>
          <cell r="AG2999">
            <v>2017</v>
          </cell>
          <cell r="AH2999">
            <v>92877.26</v>
          </cell>
        </row>
        <row r="3000">
          <cell r="B3000" t="str">
            <v>YUC17170100848589</v>
          </cell>
          <cell r="C3000" t="str">
            <v>Construccion De Cuartos Dormitorio - 30826</v>
          </cell>
          <cell r="D3000" t="str">
            <v>30826</v>
          </cell>
          <cell r="E3000">
            <v>31</v>
          </cell>
          <cell r="F3000" t="str">
            <v>Yucatán</v>
          </cell>
          <cell r="G3000">
            <v>50</v>
          </cell>
          <cell r="H3000" t="str">
            <v>Mérida</v>
          </cell>
          <cell r="I3000">
            <v>1</v>
          </cell>
          <cell r="J3000" t="str">
            <v>Mérida</v>
          </cell>
          <cell r="K3000">
            <v>-89.621666000000005</v>
          </cell>
          <cell r="L3000">
            <v>20.967777000000002</v>
          </cell>
          <cell r="M3000" t="str">
            <v>Urbano</v>
          </cell>
          <cell r="N3000">
            <v>2</v>
          </cell>
          <cell r="O3000" t="str">
            <v>Aportaciones Federales</v>
          </cell>
          <cell r="P3000" t="str">
            <v>I004</v>
          </cell>
          <cell r="Q3000" t="str">
            <v>FAIS Municipal y de las Demarcaciones Territoriales del Distrito Federal</v>
          </cell>
          <cell r="R3000">
            <v>33</v>
          </cell>
          <cell r="S3000" t="str">
            <v>Aportaciones Federales para Entidades Federativas y Municipios</v>
          </cell>
          <cell r="T3000" t="str">
            <v>AYUNTAMIENTO DE MERIDA</v>
          </cell>
          <cell r="U3000">
            <v>10</v>
          </cell>
          <cell r="V3000" t="str">
            <v>Vivienda</v>
          </cell>
          <cell r="W3000">
            <v>2</v>
          </cell>
          <cell r="X3000" t="str">
            <v>Proyecto de Inversión de Infraestructura Social</v>
          </cell>
          <cell r="Y3000" t="str">
            <v>REDUCIR EL REZAGO SOCIAL Y MEJORAR LA CALIDAD DE VIDA DE LAS FAMILIAS EN POBREZA</v>
          </cell>
          <cell r="Z3000">
            <v>42810</v>
          </cell>
          <cell r="AA3000">
            <v>42856</v>
          </cell>
          <cell r="AB3000" t="str">
            <v>CALLE 159 182 INTERIOR 0 0 FRACCIONAMIENTO BELLAVISTA, 97285 MÉRIDA, MÉRIDA YUCATÁN ENTRE CALLE 40 Y CALLE 42, LA OBRA SE REALIZARA EN CALLE 159 NO. 182 X 40 Y 42 FRAC. BELLAVISTA</v>
          </cell>
          <cell r="AC3000">
            <v>0</v>
          </cell>
          <cell r="AE3000">
            <v>1</v>
          </cell>
          <cell r="AF3000" t="str">
            <v>En Ejecución</v>
          </cell>
          <cell r="AG3000">
            <v>2017</v>
          </cell>
          <cell r="AH3000">
            <v>94743.78</v>
          </cell>
        </row>
        <row r="3001">
          <cell r="B3001" t="str">
            <v>YUC17170100848590</v>
          </cell>
          <cell r="C3001" t="str">
            <v>Construccion De Cuartos Dormitorio - 31600</v>
          </cell>
          <cell r="D3001" t="str">
            <v>31600</v>
          </cell>
          <cell r="E3001">
            <v>31</v>
          </cell>
          <cell r="F3001" t="str">
            <v>Yucatán</v>
          </cell>
          <cell r="G3001">
            <v>50</v>
          </cell>
          <cell r="H3001" t="str">
            <v>Mérida</v>
          </cell>
          <cell r="I3001">
            <v>1</v>
          </cell>
          <cell r="J3001" t="str">
            <v>Mérida</v>
          </cell>
          <cell r="K3001">
            <v>-89.621666000000005</v>
          </cell>
          <cell r="L3001">
            <v>20.967777000000002</v>
          </cell>
          <cell r="M3001" t="str">
            <v>Urbano</v>
          </cell>
          <cell r="N3001">
            <v>2</v>
          </cell>
          <cell r="O3001" t="str">
            <v>Aportaciones Federales</v>
          </cell>
          <cell r="P3001" t="str">
            <v>I004</v>
          </cell>
          <cell r="Q3001" t="str">
            <v>FAIS Municipal y de las Demarcaciones Territoriales del Distrito Federal</v>
          </cell>
          <cell r="R3001">
            <v>33</v>
          </cell>
          <cell r="S3001" t="str">
            <v>Aportaciones Federales para Entidades Federativas y Municipios</v>
          </cell>
          <cell r="T3001" t="str">
            <v>AYUNTAMIENTO DE MERIDA</v>
          </cell>
          <cell r="U3001">
            <v>10</v>
          </cell>
          <cell r="V3001" t="str">
            <v>Vivienda</v>
          </cell>
          <cell r="W3001">
            <v>2</v>
          </cell>
          <cell r="X3001" t="str">
            <v>Proyecto de Inversión de Infraestructura Social</v>
          </cell>
          <cell r="Y3001" t="str">
            <v>REDUCIR EL REZAGO SOCIAL Y MEJORAR LA CALIDAD DE VIDA DE LAS FAMILIAS EN POBREZA</v>
          </cell>
          <cell r="Z3001">
            <v>42811</v>
          </cell>
          <cell r="AA3001">
            <v>42887</v>
          </cell>
          <cell r="AB3001" t="str">
            <v>CALLE 80 295 A INTERIOR 0 0 COLONIA EMILIANO ZAPATA SUR III, 97297 MÉRIDA, MÉRIDA YUCATÁN ENTRE CALLE 149 Y CALLE 153, LA OBRA SE REALIZARA EN CALLE 80 NO. 295-A X 149 Y 153 DE LA COLONIA EMILIANO ZAP</v>
          </cell>
          <cell r="AC3001">
            <v>0</v>
          </cell>
          <cell r="AE3001">
            <v>1</v>
          </cell>
          <cell r="AF3001" t="str">
            <v>En Ejecución</v>
          </cell>
          <cell r="AG3001">
            <v>2017</v>
          </cell>
          <cell r="AH3001">
            <v>88437.56</v>
          </cell>
        </row>
        <row r="3002">
          <cell r="B3002" t="str">
            <v>YUC17170100848591</v>
          </cell>
          <cell r="C3002" t="str">
            <v>Construccion De Cuartos Dormitorio - 30902</v>
          </cell>
          <cell r="D3002" t="str">
            <v>30902</v>
          </cell>
          <cell r="E3002">
            <v>31</v>
          </cell>
          <cell r="F3002" t="str">
            <v>Yucatán</v>
          </cell>
          <cell r="G3002">
            <v>50</v>
          </cell>
          <cell r="H3002" t="str">
            <v>Mérida</v>
          </cell>
          <cell r="I3002">
            <v>1</v>
          </cell>
          <cell r="J3002" t="str">
            <v>Mérida</v>
          </cell>
          <cell r="K3002">
            <v>-89.621666000000005</v>
          </cell>
          <cell r="L3002">
            <v>20.967777000000002</v>
          </cell>
          <cell r="M3002" t="str">
            <v>Urbano</v>
          </cell>
          <cell r="N3002">
            <v>2</v>
          </cell>
          <cell r="O3002" t="str">
            <v>Aportaciones Federales</v>
          </cell>
          <cell r="P3002" t="str">
            <v>I004</v>
          </cell>
          <cell r="Q3002" t="str">
            <v>FAIS Municipal y de las Demarcaciones Territoriales del Distrito Federal</v>
          </cell>
          <cell r="R3002">
            <v>33</v>
          </cell>
          <cell r="S3002" t="str">
            <v>Aportaciones Federales para Entidades Federativas y Municipios</v>
          </cell>
          <cell r="T3002" t="str">
            <v>AYUNTAMIENTO DE MERIDA</v>
          </cell>
          <cell r="U3002">
            <v>10</v>
          </cell>
          <cell r="V3002" t="str">
            <v>Vivienda</v>
          </cell>
          <cell r="W3002">
            <v>2</v>
          </cell>
          <cell r="X3002" t="str">
            <v>Proyecto de Inversión de Infraestructura Social</v>
          </cell>
          <cell r="Y3002" t="str">
            <v>REDUCIR EL REZAGO SOCIAL Y MEJORAR LA CALIDAD DE VIDA DE LAS FAMILIAS EN POBREZA</v>
          </cell>
          <cell r="Z3002">
            <v>42811</v>
          </cell>
          <cell r="AA3002">
            <v>42887</v>
          </cell>
          <cell r="AB3002" t="str">
            <v>CALLE 179 A 728 INTERIOR 0 0 COLONIA SAN ANTONIO XLUCH III, 97297 MÉRIDA, MÉRIDA YUCATÁN ENTRE CALLE 98 Y CALLE 100, LA OBRA SE REALIZARA EN CALLE 179-A NO. 728 X 98 Y 100 COL. SAN ANTONIO XLUCH III</v>
          </cell>
          <cell r="AC3002">
            <v>0</v>
          </cell>
          <cell r="AE3002">
            <v>1</v>
          </cell>
          <cell r="AF3002" t="str">
            <v>En Ejecución</v>
          </cell>
          <cell r="AG3002">
            <v>2017</v>
          </cell>
          <cell r="AH3002">
            <v>86056.66</v>
          </cell>
        </row>
        <row r="3003">
          <cell r="B3003" t="str">
            <v>YUC17170100848592</v>
          </cell>
          <cell r="C3003" t="str">
            <v>Construccion De Cuarto Para Baño - 30863</v>
          </cell>
          <cell r="D3003" t="str">
            <v>30863</v>
          </cell>
          <cell r="E3003">
            <v>31</v>
          </cell>
          <cell r="F3003" t="str">
            <v>Yucatán</v>
          </cell>
          <cell r="G3003">
            <v>50</v>
          </cell>
          <cell r="H3003" t="str">
            <v>Mérida</v>
          </cell>
          <cell r="I3003">
            <v>1</v>
          </cell>
          <cell r="J3003" t="str">
            <v>Mérida</v>
          </cell>
          <cell r="K3003">
            <v>-89.621666000000005</v>
          </cell>
          <cell r="L3003">
            <v>20.967777000000002</v>
          </cell>
          <cell r="M3003" t="str">
            <v>Urbano</v>
          </cell>
          <cell r="N3003">
            <v>2</v>
          </cell>
          <cell r="O3003" t="str">
            <v>Aportaciones Federales</v>
          </cell>
          <cell r="P3003" t="str">
            <v>I004</v>
          </cell>
          <cell r="Q3003" t="str">
            <v>FAIS Municipal y de las Demarcaciones Territoriales del Distrito Federal</v>
          </cell>
          <cell r="R3003">
            <v>33</v>
          </cell>
          <cell r="S3003" t="str">
            <v>Aportaciones Federales para Entidades Federativas y Municipios</v>
          </cell>
          <cell r="T3003" t="str">
            <v>AYUNTAMIENTO DE MERIDA</v>
          </cell>
          <cell r="U3003">
            <v>10</v>
          </cell>
          <cell r="V3003" t="str">
            <v>Vivienda</v>
          </cell>
          <cell r="W3003">
            <v>2</v>
          </cell>
          <cell r="X3003" t="str">
            <v>Proyecto de Inversión de Infraestructura Social</v>
          </cell>
          <cell r="Y3003" t="str">
            <v>REDUCIR EL REZAGO SOCIAL Y MEJORAR LA CALIDAD DE VIDA DE LAS FAMILIAS EN POBREZA</v>
          </cell>
          <cell r="Z3003">
            <v>42810</v>
          </cell>
          <cell r="AA3003">
            <v>42856</v>
          </cell>
          <cell r="AB3003" t="str">
            <v>CALLE 25 INTERIOR 0 0 COLONIA SANTA MARÍA CHÍ, 97306 MÉRIDA, MÉRIDA YUCATÁN ENTRE CALLE 10 Y CALLE 12, LA OBRA SE REALIZARA EN CALLE 25 SN X 10 Y 12 DE LA COLONIA SANTA MARIA CHI</v>
          </cell>
          <cell r="AC3003">
            <v>0</v>
          </cell>
          <cell r="AE3003">
            <v>1</v>
          </cell>
          <cell r="AF3003" t="str">
            <v>En Ejecución</v>
          </cell>
          <cell r="AG3003">
            <v>2017</v>
          </cell>
          <cell r="AH3003">
            <v>94795.75</v>
          </cell>
        </row>
        <row r="3004">
          <cell r="B3004" t="str">
            <v>YUC17170100848593</v>
          </cell>
          <cell r="C3004" t="str">
            <v>Construccion De Cuartos Dormitorio - 31570</v>
          </cell>
          <cell r="D3004" t="str">
            <v>31570</v>
          </cell>
          <cell r="E3004">
            <v>31</v>
          </cell>
          <cell r="F3004" t="str">
            <v>Yucatán</v>
          </cell>
          <cell r="G3004">
            <v>50</v>
          </cell>
          <cell r="H3004" t="str">
            <v>Mérida</v>
          </cell>
          <cell r="I3004">
            <v>1</v>
          </cell>
          <cell r="J3004" t="str">
            <v>Mérida</v>
          </cell>
          <cell r="K3004">
            <v>-89.621666000000005</v>
          </cell>
          <cell r="L3004">
            <v>20.967777000000002</v>
          </cell>
          <cell r="M3004" t="str">
            <v>Urbano</v>
          </cell>
          <cell r="N3004">
            <v>2</v>
          </cell>
          <cell r="O3004" t="str">
            <v>Aportaciones Federales</v>
          </cell>
          <cell r="P3004" t="str">
            <v>I004</v>
          </cell>
          <cell r="Q3004" t="str">
            <v>FAIS Municipal y de las Demarcaciones Territoriales del Distrito Federal</v>
          </cell>
          <cell r="R3004">
            <v>33</v>
          </cell>
          <cell r="S3004" t="str">
            <v>Aportaciones Federales para Entidades Federativas y Municipios</v>
          </cell>
          <cell r="T3004" t="str">
            <v>AYUNTAMIENTO DE MERIDA</v>
          </cell>
          <cell r="U3004">
            <v>10</v>
          </cell>
          <cell r="V3004" t="str">
            <v>Vivienda</v>
          </cell>
          <cell r="W3004">
            <v>2</v>
          </cell>
          <cell r="X3004" t="str">
            <v>Proyecto de Inversión de Infraestructura Social</v>
          </cell>
          <cell r="Y3004" t="str">
            <v>REDUCIR EL REZAGO SOCIAL Y MEJORAR LA CALIDAD DE VIDA DE LAS FAMILIAS EN POBREZA</v>
          </cell>
          <cell r="Z3004">
            <v>42810</v>
          </cell>
          <cell r="AA3004">
            <v>42856</v>
          </cell>
          <cell r="AB3004" t="str">
            <v>CALLE 19 300 0 INTERIOR 0 0 COLONIA SAN JOSE VERGEL, 97173 MÉRIDA, MÉRIDA YUCATÁN ENTRE CALLE 12 Y CALLE 14, LA OBRA SE REALIZARA EN CALLE 19 NO. 300 Y 12 Y 14 DE LA COLONIA SAN JOSE VERGEL</v>
          </cell>
          <cell r="AC3004">
            <v>0</v>
          </cell>
          <cell r="AE3004">
            <v>1</v>
          </cell>
          <cell r="AF3004" t="str">
            <v>En Ejecución</v>
          </cell>
          <cell r="AG3004">
            <v>2017</v>
          </cell>
          <cell r="AH3004">
            <v>94743.78</v>
          </cell>
        </row>
        <row r="3005">
          <cell r="B3005" t="str">
            <v>YUC17170100848594</v>
          </cell>
          <cell r="C3005" t="str">
            <v>Construccion De Cuartos Dormitorio - 31445</v>
          </cell>
          <cell r="D3005" t="str">
            <v>31445</v>
          </cell>
          <cell r="E3005">
            <v>31</v>
          </cell>
          <cell r="F3005" t="str">
            <v>Yucatán</v>
          </cell>
          <cell r="G3005">
            <v>50</v>
          </cell>
          <cell r="H3005" t="str">
            <v>Mérida</v>
          </cell>
          <cell r="I3005">
            <v>1</v>
          </cell>
          <cell r="J3005" t="str">
            <v>Mérida</v>
          </cell>
          <cell r="K3005">
            <v>-89.621666000000005</v>
          </cell>
          <cell r="L3005">
            <v>20.967777000000002</v>
          </cell>
          <cell r="M3005" t="str">
            <v>Urbano</v>
          </cell>
          <cell r="N3005">
            <v>2</v>
          </cell>
          <cell r="O3005" t="str">
            <v>Aportaciones Federales</v>
          </cell>
          <cell r="P3005" t="str">
            <v>I004</v>
          </cell>
          <cell r="Q3005" t="str">
            <v>FAIS Municipal y de las Demarcaciones Territoriales del Distrito Federal</v>
          </cell>
          <cell r="R3005">
            <v>33</v>
          </cell>
          <cell r="S3005" t="str">
            <v>Aportaciones Federales para Entidades Federativas y Municipios</v>
          </cell>
          <cell r="T3005" t="str">
            <v>AYUNTAMIENTO DE MERIDA</v>
          </cell>
          <cell r="U3005">
            <v>10</v>
          </cell>
          <cell r="V3005" t="str">
            <v>Vivienda</v>
          </cell>
          <cell r="W3005">
            <v>2</v>
          </cell>
          <cell r="X3005" t="str">
            <v>Proyecto de Inversión de Infraestructura Social</v>
          </cell>
          <cell r="Y3005" t="str">
            <v>REDUCIR EL REZAGO SOCIAL Y MEJORAR LA CALIDAD DE VIDA DE LAS FAMILIAS EN POBREZA</v>
          </cell>
          <cell r="Z3005">
            <v>42811</v>
          </cell>
          <cell r="AA3005">
            <v>42887</v>
          </cell>
          <cell r="AB3005" t="str">
            <v>CALLE 58 460 INTERIOR 0 0 COLONIA SAN JOSE TECOH SUR, 97298 MÉRIDA, MÉRIDA YUCATÁN ENTRE CALLE 163 Y CALLE 165, LA OBRA SE REALIZARA EN CALLE 58 NO. 460 X 163 Y 165 COL. SAN JOSE TECOH SUR</v>
          </cell>
          <cell r="AC3005">
            <v>0</v>
          </cell>
          <cell r="AE3005">
            <v>1</v>
          </cell>
          <cell r="AF3005" t="str">
            <v>En Ejecución</v>
          </cell>
          <cell r="AG3005">
            <v>2017</v>
          </cell>
          <cell r="AH3005">
            <v>89355.64</v>
          </cell>
        </row>
        <row r="3006">
          <cell r="B3006" t="str">
            <v>YUC17170100848595</v>
          </cell>
          <cell r="C3006" t="str">
            <v>Construccion De Cuartos Dormitorio - 31109</v>
          </cell>
          <cell r="D3006" t="str">
            <v>31109</v>
          </cell>
          <cell r="E3006">
            <v>31</v>
          </cell>
          <cell r="F3006" t="str">
            <v>Yucatán</v>
          </cell>
          <cell r="G3006">
            <v>50</v>
          </cell>
          <cell r="H3006" t="str">
            <v>Mérida</v>
          </cell>
          <cell r="I3006">
            <v>1</v>
          </cell>
          <cell r="J3006" t="str">
            <v>Mérida</v>
          </cell>
          <cell r="K3006">
            <v>-89.621666000000005</v>
          </cell>
          <cell r="L3006">
            <v>20.967777000000002</v>
          </cell>
          <cell r="M3006" t="str">
            <v>Urbano</v>
          </cell>
          <cell r="N3006">
            <v>2</v>
          </cell>
          <cell r="O3006" t="str">
            <v>Aportaciones Federales</v>
          </cell>
          <cell r="P3006" t="str">
            <v>I004</v>
          </cell>
          <cell r="Q3006" t="str">
            <v>FAIS Municipal y de las Demarcaciones Territoriales del Distrito Federal</v>
          </cell>
          <cell r="R3006">
            <v>33</v>
          </cell>
          <cell r="S3006" t="str">
            <v>Aportaciones Federales para Entidades Federativas y Municipios</v>
          </cell>
          <cell r="T3006" t="str">
            <v>AYUNTAMIENTO DE MERIDA</v>
          </cell>
          <cell r="U3006">
            <v>10</v>
          </cell>
          <cell r="V3006" t="str">
            <v>Vivienda</v>
          </cell>
          <cell r="W3006">
            <v>2</v>
          </cell>
          <cell r="X3006" t="str">
            <v>Proyecto de Inversión de Infraestructura Social</v>
          </cell>
          <cell r="Y3006" t="str">
            <v>REDUCIR EL REZAGO SOCIAL Y MEJORAR LA CALIDAD DE VIDA DE LAS FAMILIAS EN POBREZA</v>
          </cell>
          <cell r="Z3006">
            <v>42811</v>
          </cell>
          <cell r="AA3006">
            <v>42887</v>
          </cell>
          <cell r="AB3006" t="str">
            <v>CALLE 64 454 INTERIOR 0 0 COLONIA SAN JOSE TECOH SUR, 97290 MÉRIDA, MÉRIDA YUCATÁN ENTRE CALLE 169 Y CALLE 171, LA OBRA SE REALIZARA EN CALLE 64 NO. 454 X 169 Y 171 COL. SAN JOSE TECOH SUR</v>
          </cell>
          <cell r="AC3006">
            <v>0</v>
          </cell>
          <cell r="AE3006">
            <v>1</v>
          </cell>
          <cell r="AF3006" t="str">
            <v>En Ejecución</v>
          </cell>
          <cell r="AG3006">
            <v>2017</v>
          </cell>
          <cell r="AH3006">
            <v>86256.83</v>
          </cell>
        </row>
        <row r="3007">
          <cell r="B3007" t="str">
            <v>YUC17170100848596</v>
          </cell>
          <cell r="C3007" t="str">
            <v>Construccion De Cuartos Dormitorio - 31386</v>
          </cell>
          <cell r="D3007" t="str">
            <v>31386</v>
          </cell>
          <cell r="E3007">
            <v>31</v>
          </cell>
          <cell r="F3007" t="str">
            <v>Yucatán</v>
          </cell>
          <cell r="G3007">
            <v>50</v>
          </cell>
          <cell r="H3007" t="str">
            <v>Mérida</v>
          </cell>
          <cell r="I3007">
            <v>1</v>
          </cell>
          <cell r="J3007" t="str">
            <v>Mérida</v>
          </cell>
          <cell r="K3007">
            <v>-89.621666000000005</v>
          </cell>
          <cell r="L3007">
            <v>20.967777000000002</v>
          </cell>
          <cell r="M3007" t="str">
            <v>Urbano</v>
          </cell>
          <cell r="N3007">
            <v>2</v>
          </cell>
          <cell r="O3007" t="str">
            <v>Aportaciones Federales</v>
          </cell>
          <cell r="P3007" t="str">
            <v>I004</v>
          </cell>
          <cell r="Q3007" t="str">
            <v>FAIS Municipal y de las Demarcaciones Territoriales del Distrito Federal</v>
          </cell>
          <cell r="R3007">
            <v>33</v>
          </cell>
          <cell r="S3007" t="str">
            <v>Aportaciones Federales para Entidades Federativas y Municipios</v>
          </cell>
          <cell r="T3007" t="str">
            <v>AYUNTAMIENTO DE MERIDA</v>
          </cell>
          <cell r="U3007">
            <v>10</v>
          </cell>
          <cell r="V3007" t="str">
            <v>Vivienda</v>
          </cell>
          <cell r="W3007">
            <v>2</v>
          </cell>
          <cell r="X3007" t="str">
            <v>Proyecto de Inversión de Infraestructura Social</v>
          </cell>
          <cell r="Y3007" t="str">
            <v>REDUCIR EL REZAGO SOCIAL Y MEJORAR LA CALIDAD DE VIDA DE LAS FAMILIAS EN POBREZA</v>
          </cell>
          <cell r="Z3007">
            <v>42810</v>
          </cell>
          <cell r="AA3007">
            <v>42856</v>
          </cell>
          <cell r="AB3007" t="str">
            <v>CALLE 25 INTERIOR 0 0 COLONIA SANTA MARÍA CHÍ, 97306 MÉRIDA, MÉRIDA YUCATÁN ENTRE CALLE 10 Y CALLE 12, LA OBRA SE REALIZARA EN CALLE 25 SN X 10 Y 12 DE LA COLONIA SANTA MARIA CHI</v>
          </cell>
          <cell r="AC3007">
            <v>0</v>
          </cell>
          <cell r="AE3007">
            <v>1</v>
          </cell>
          <cell r="AF3007" t="str">
            <v>En Ejecución</v>
          </cell>
          <cell r="AG3007">
            <v>2017</v>
          </cell>
          <cell r="AH3007">
            <v>89253.74</v>
          </cell>
        </row>
        <row r="3008">
          <cell r="B3008" t="str">
            <v>YUC17170100848597</v>
          </cell>
          <cell r="C3008" t="str">
            <v>Construccion De Cuartos Dormitorio - 24921</v>
          </cell>
          <cell r="D3008" t="str">
            <v>24921</v>
          </cell>
          <cell r="E3008">
            <v>31</v>
          </cell>
          <cell r="F3008" t="str">
            <v>Yucatán</v>
          </cell>
          <cell r="G3008">
            <v>50</v>
          </cell>
          <cell r="H3008" t="str">
            <v>Mérida</v>
          </cell>
          <cell r="I3008">
            <v>1</v>
          </cell>
          <cell r="J3008" t="str">
            <v>Mérida</v>
          </cell>
          <cell r="K3008">
            <v>-89.621666000000005</v>
          </cell>
          <cell r="L3008">
            <v>20.967777000000002</v>
          </cell>
          <cell r="M3008" t="str">
            <v>Urbano</v>
          </cell>
          <cell r="N3008">
            <v>2</v>
          </cell>
          <cell r="O3008" t="str">
            <v>Aportaciones Federales</v>
          </cell>
          <cell r="P3008" t="str">
            <v>I004</v>
          </cell>
          <cell r="Q3008" t="str">
            <v>FAIS Municipal y de las Demarcaciones Territoriales del Distrito Federal</v>
          </cell>
          <cell r="R3008">
            <v>33</v>
          </cell>
          <cell r="S3008" t="str">
            <v>Aportaciones Federales para Entidades Federativas y Municipios</v>
          </cell>
          <cell r="T3008" t="str">
            <v>AYUNTAMIENTO DE MERIDA</v>
          </cell>
          <cell r="U3008">
            <v>10</v>
          </cell>
          <cell r="V3008" t="str">
            <v>Vivienda</v>
          </cell>
          <cell r="W3008">
            <v>2</v>
          </cell>
          <cell r="X3008" t="str">
            <v>Proyecto de Inversión de Infraestructura Social</v>
          </cell>
          <cell r="Y3008" t="str">
            <v>REDUCIR EL REZAGO SOCIAL Y MEJORAR LA CALIDAD DE VIDA DE LAS FAMILIAS EN POBREZA</v>
          </cell>
          <cell r="Z3008">
            <v>42811</v>
          </cell>
          <cell r="AA3008">
            <v>42887</v>
          </cell>
          <cell r="AB3008" t="str">
            <v>CALLE 185-B 371 0 INTERIOR 0 0 COLONIA DZUNUNCAN, 97297 MÉRIDA, MÉRIDA YUCATÁN ENTRE CALLE 92-A Y CALLE 94, LA OBRA SE REALIZARA EN CALLE 185-B NO. 371 X 92-A Y 94 DE LA COLONIA DZUNUNCAN</v>
          </cell>
          <cell r="AC3008">
            <v>0</v>
          </cell>
          <cell r="AE3008">
            <v>1</v>
          </cell>
          <cell r="AF3008" t="str">
            <v>En Ejecución</v>
          </cell>
          <cell r="AG3008">
            <v>2017</v>
          </cell>
          <cell r="AH3008">
            <v>78393.23</v>
          </cell>
        </row>
        <row r="3009">
          <cell r="B3009" t="str">
            <v>YUC17170100848598</v>
          </cell>
          <cell r="C3009" t="str">
            <v>Construccion De Cuartos Dormitorio - 24989</v>
          </cell>
          <cell r="D3009" t="str">
            <v>24989</v>
          </cell>
          <cell r="E3009">
            <v>31</v>
          </cell>
          <cell r="F3009" t="str">
            <v>Yucatán</v>
          </cell>
          <cell r="G3009">
            <v>50</v>
          </cell>
          <cell r="H3009" t="str">
            <v>Mérida</v>
          </cell>
          <cell r="I3009">
            <v>1</v>
          </cell>
          <cell r="J3009" t="str">
            <v>Mérida</v>
          </cell>
          <cell r="K3009">
            <v>-89.621666000000005</v>
          </cell>
          <cell r="L3009">
            <v>20.967777000000002</v>
          </cell>
          <cell r="M3009" t="str">
            <v>Urbano</v>
          </cell>
          <cell r="N3009">
            <v>2</v>
          </cell>
          <cell r="O3009" t="str">
            <v>Aportaciones Federales</v>
          </cell>
          <cell r="P3009" t="str">
            <v>I004</v>
          </cell>
          <cell r="Q3009" t="str">
            <v>FAIS Municipal y de las Demarcaciones Territoriales del Distrito Federal</v>
          </cell>
          <cell r="R3009">
            <v>33</v>
          </cell>
          <cell r="S3009" t="str">
            <v>Aportaciones Federales para Entidades Federativas y Municipios</v>
          </cell>
          <cell r="T3009" t="str">
            <v>AYUNTAMIENTO DE MERIDA</v>
          </cell>
          <cell r="U3009">
            <v>10</v>
          </cell>
          <cell r="V3009" t="str">
            <v>Vivienda</v>
          </cell>
          <cell r="W3009">
            <v>2</v>
          </cell>
          <cell r="X3009" t="str">
            <v>Proyecto de Inversión de Infraestructura Social</v>
          </cell>
          <cell r="Y3009" t="str">
            <v>REDUCIR EL REZAGO SOCIAL Y MEJORAR LA CALIDAD DE VIDA DE LAS FAMILIAS EN POBREZA</v>
          </cell>
          <cell r="Z3009">
            <v>42811</v>
          </cell>
          <cell r="AA3009">
            <v>42887</v>
          </cell>
          <cell r="AB3009" t="str">
            <v>CALLE 92 541 0 INTERIOR 0 0 COLONIA DZUNUNCÁN, 97315 MÉRIDA, MÉRIDA YUCATÁN ENTRE CALLE 189 Y CALLE 193, LA OBRA SE REALIZARA EN CALLE 92 NO. 541 X 189 Y 193 DE LA COLONIA DZUNUNCAN</v>
          </cell>
          <cell r="AC3009">
            <v>0</v>
          </cell>
          <cell r="AE3009">
            <v>1</v>
          </cell>
          <cell r="AF3009" t="str">
            <v>En Ejecución</v>
          </cell>
          <cell r="AG3009">
            <v>2017</v>
          </cell>
          <cell r="AH3009">
            <v>77328.160000000003</v>
          </cell>
        </row>
        <row r="3010">
          <cell r="B3010" t="str">
            <v>YUC17170100848876</v>
          </cell>
          <cell r="C3010" t="str">
            <v>Construccion De Cuartos Dormitorio - 17891</v>
          </cell>
          <cell r="D3010" t="str">
            <v>17891</v>
          </cell>
          <cell r="E3010">
            <v>31</v>
          </cell>
          <cell r="F3010" t="str">
            <v>Yucatán</v>
          </cell>
          <cell r="G3010">
            <v>50</v>
          </cell>
          <cell r="H3010" t="str">
            <v>Mérida</v>
          </cell>
          <cell r="I3010">
            <v>130</v>
          </cell>
          <cell r="J3010" t="str">
            <v>Opichén</v>
          </cell>
          <cell r="K3010">
            <v>-89.680554999999998</v>
          </cell>
          <cell r="L3010">
            <v>20.948611</v>
          </cell>
          <cell r="M3010" t="str">
            <v>Rural</v>
          </cell>
          <cell r="N3010">
            <v>2</v>
          </cell>
          <cell r="O3010" t="str">
            <v>Aportaciones Federales</v>
          </cell>
          <cell r="P3010" t="str">
            <v>I004</v>
          </cell>
          <cell r="Q3010" t="str">
            <v>FAIS Municipal y de las Demarcaciones Territoriales del Distrito Federal</v>
          </cell>
          <cell r="R3010">
            <v>33</v>
          </cell>
          <cell r="S3010" t="str">
            <v>Aportaciones Federales para Entidades Federativas y Municipios</v>
          </cell>
          <cell r="T3010" t="str">
            <v>AYUNTAMIENTO DE MERIDA</v>
          </cell>
          <cell r="U3010">
            <v>10</v>
          </cell>
          <cell r="V3010" t="str">
            <v>Vivienda</v>
          </cell>
          <cell r="W3010">
            <v>2</v>
          </cell>
          <cell r="X3010" t="str">
            <v>Proyecto de Inversión de Infraestructura Social</v>
          </cell>
          <cell r="Y3010" t="str">
            <v>REDUCIR EL REZAGO SOCIAL Y MEJORAR LA CALIDAD DE VIDA DE LAS FAMILIAS EN POBREZA</v>
          </cell>
          <cell r="Z3010">
            <v>42816</v>
          </cell>
          <cell r="AA3010">
            <v>42887</v>
          </cell>
          <cell r="AB3010" t="str">
            <v>CALLE 81 1231 0 INTERIOR 0 0 COLONIA OPICHEN, 97314 OPICHÉN, MÉRIDA YUCATÁN ENTRE CALLE 138-A Y , LA OBRA SE REALIZARA EN CALLE 81 NO. 1231 X 138-A DE LA COMISARIA DE OPICHEN</v>
          </cell>
          <cell r="AC3010">
            <v>0</v>
          </cell>
          <cell r="AE3010">
            <v>1</v>
          </cell>
          <cell r="AF3010" t="str">
            <v>En Ejecución</v>
          </cell>
          <cell r="AG3010">
            <v>2017</v>
          </cell>
          <cell r="AH3010">
            <v>81642.570000000007</v>
          </cell>
        </row>
        <row r="3011">
          <cell r="B3011" t="str">
            <v>YUC17170100848877</v>
          </cell>
          <cell r="C3011" t="str">
            <v>Construccion De Cuarto Para Baño - 17861</v>
          </cell>
          <cell r="D3011" t="str">
            <v>17861</v>
          </cell>
          <cell r="E3011">
            <v>31</v>
          </cell>
          <cell r="F3011" t="str">
            <v>Yucatán</v>
          </cell>
          <cell r="G3011">
            <v>50</v>
          </cell>
          <cell r="H3011" t="str">
            <v>Mérida</v>
          </cell>
          <cell r="I3011">
            <v>130</v>
          </cell>
          <cell r="J3011" t="str">
            <v>Opichén</v>
          </cell>
          <cell r="K3011">
            <v>-89.680554999999998</v>
          </cell>
          <cell r="L3011">
            <v>20.948611</v>
          </cell>
          <cell r="M3011" t="str">
            <v>Rural</v>
          </cell>
          <cell r="N3011">
            <v>2</v>
          </cell>
          <cell r="O3011" t="str">
            <v>Aportaciones Federales</v>
          </cell>
          <cell r="P3011" t="str">
            <v>I004</v>
          </cell>
          <cell r="Q3011" t="str">
            <v>FAIS Municipal y de las Demarcaciones Territoriales del Distrito Federal</v>
          </cell>
          <cell r="R3011">
            <v>33</v>
          </cell>
          <cell r="S3011" t="str">
            <v>Aportaciones Federales para Entidades Federativas y Municipios</v>
          </cell>
          <cell r="T3011" t="str">
            <v>AYUNTAMIENTO DE MERIDA</v>
          </cell>
          <cell r="U3011">
            <v>10</v>
          </cell>
          <cell r="V3011" t="str">
            <v>Vivienda</v>
          </cell>
          <cell r="W3011">
            <v>2</v>
          </cell>
          <cell r="X3011" t="str">
            <v>Proyecto de Inversión de Infraestructura Social</v>
          </cell>
          <cell r="Y3011" t="str">
            <v>REDUCIR EL REZAGO SOCIAL Y MEJORAR LA CALIDAD DE VIDA DE LAS FAMILIAS EN POBREZA</v>
          </cell>
          <cell r="Z3011">
            <v>42816</v>
          </cell>
          <cell r="AA3011">
            <v>42887</v>
          </cell>
          <cell r="AB3011" t="str">
            <v>CALLE 81 1231 0 INTERIOR 0 0 COLONIA OPICHEN, 97314 OPICHÉN, MÉRIDA YUCATÁN ENTRE CALLE 138-A Y , LA OBRA SE REALIZARA EN CALLE 81 NO. 1231 X 138-A DE LA COMISARIA DE OPICHEN</v>
          </cell>
          <cell r="AC3011">
            <v>0</v>
          </cell>
          <cell r="AE3011">
            <v>1</v>
          </cell>
          <cell r="AF3011" t="str">
            <v>En Ejecución</v>
          </cell>
          <cell r="AG3011">
            <v>2017</v>
          </cell>
          <cell r="AH3011">
            <v>105107.32</v>
          </cell>
        </row>
        <row r="3012">
          <cell r="B3012" t="str">
            <v>YUC17170100848878</v>
          </cell>
          <cell r="C3012" t="str">
            <v>Construccion De Cuartos Dormitorio - 31525</v>
          </cell>
          <cell r="D3012" t="str">
            <v>31525</v>
          </cell>
          <cell r="E3012">
            <v>31</v>
          </cell>
          <cell r="F3012" t="str">
            <v>Yucatán</v>
          </cell>
          <cell r="G3012">
            <v>50</v>
          </cell>
          <cell r="H3012" t="str">
            <v>Mérida</v>
          </cell>
          <cell r="I3012">
            <v>131</v>
          </cell>
          <cell r="J3012" t="str">
            <v>Tixcacal</v>
          </cell>
          <cell r="K3012">
            <v>-89.715554999999995</v>
          </cell>
          <cell r="L3012">
            <v>20.943055000000001</v>
          </cell>
          <cell r="M3012" t="str">
            <v>Rural</v>
          </cell>
          <cell r="N3012">
            <v>2</v>
          </cell>
          <cell r="O3012" t="str">
            <v>Aportaciones Federales</v>
          </cell>
          <cell r="P3012" t="str">
            <v>I004</v>
          </cell>
          <cell r="Q3012" t="str">
            <v>FAIS Municipal y de las Demarcaciones Territoriales del Distrito Federal</v>
          </cell>
          <cell r="R3012">
            <v>33</v>
          </cell>
          <cell r="S3012" t="str">
            <v>Aportaciones Federales para Entidades Federativas y Municipios</v>
          </cell>
          <cell r="T3012" t="str">
            <v>AYUNTAMIENTO DE MERIDA</v>
          </cell>
          <cell r="U3012">
            <v>10</v>
          </cell>
          <cell r="V3012" t="str">
            <v>Vivienda</v>
          </cell>
          <cell r="W3012">
            <v>2</v>
          </cell>
          <cell r="X3012" t="str">
            <v>Proyecto de Inversión de Infraestructura Social</v>
          </cell>
          <cell r="Y3012" t="str">
            <v>REDUCIR EL REZAGO SOCIAL Y MEJORAR LA CALIDAD DE VIDA DE LAS FAMILIAS EN POBREZA</v>
          </cell>
          <cell r="Z3012">
            <v>42816</v>
          </cell>
          <cell r="AA3012">
            <v>42887</v>
          </cell>
          <cell r="AB3012" t="str">
            <v>CALLE 18 INTERIOR 0 0 COLONIA TIXCACAL, 97314 TIXCACAL, MÉRIDA YUCATÁN ENTRE CALLE 17 Y CALLE 19, LA OBRA SE REALIZARA EN CALLE 18 SN X 17 Y 19 COM. TIXCACAL</v>
          </cell>
          <cell r="AC3012">
            <v>0</v>
          </cell>
          <cell r="AE3012">
            <v>1</v>
          </cell>
          <cell r="AF3012" t="str">
            <v>En Ejecución</v>
          </cell>
          <cell r="AG3012">
            <v>2017</v>
          </cell>
          <cell r="AH3012">
            <v>83113.52</v>
          </cell>
        </row>
        <row r="3013">
          <cell r="B3013" t="str">
            <v>YUC17170100848879</v>
          </cell>
          <cell r="C3013" t="str">
            <v>Construccion De Cuartos Dormitorio - 31506</v>
          </cell>
          <cell r="D3013" t="str">
            <v>31506</v>
          </cell>
          <cell r="E3013">
            <v>31</v>
          </cell>
          <cell r="F3013" t="str">
            <v>Yucatán</v>
          </cell>
          <cell r="G3013">
            <v>50</v>
          </cell>
          <cell r="H3013" t="str">
            <v>Mérida</v>
          </cell>
          <cell r="I3013">
            <v>131</v>
          </cell>
          <cell r="J3013" t="str">
            <v>Tixcacal</v>
          </cell>
          <cell r="K3013">
            <v>-89.715554999999995</v>
          </cell>
          <cell r="L3013">
            <v>20.943055000000001</v>
          </cell>
          <cell r="M3013" t="str">
            <v>Rural</v>
          </cell>
          <cell r="N3013">
            <v>2</v>
          </cell>
          <cell r="O3013" t="str">
            <v>Aportaciones Federales</v>
          </cell>
          <cell r="P3013" t="str">
            <v>I004</v>
          </cell>
          <cell r="Q3013" t="str">
            <v>FAIS Municipal y de las Demarcaciones Territoriales del Distrito Federal</v>
          </cell>
          <cell r="R3013">
            <v>33</v>
          </cell>
          <cell r="S3013" t="str">
            <v>Aportaciones Federales para Entidades Federativas y Municipios</v>
          </cell>
          <cell r="T3013" t="str">
            <v>AYUNTAMIENTO DE MERIDA</v>
          </cell>
          <cell r="U3013">
            <v>10</v>
          </cell>
          <cell r="V3013" t="str">
            <v>Vivienda</v>
          </cell>
          <cell r="W3013">
            <v>2</v>
          </cell>
          <cell r="X3013" t="str">
            <v>Proyecto de Inversión de Infraestructura Social</v>
          </cell>
          <cell r="Y3013" t="str">
            <v>REDUCIR EL REZAGO SOCIAL Y MEJORAR LA CALIDAD DE VIDA DE LAS FAMILIAS EN POBREZA</v>
          </cell>
          <cell r="Z3013">
            <v>42816</v>
          </cell>
          <cell r="AA3013">
            <v>42887</v>
          </cell>
          <cell r="AB3013" t="str">
            <v>CALLE 20 INTERIOR 0 0 COLONIA TIXCACAL, 97314 TIXCACAL, MÉRIDA YUCATÁN ENTRE CALLE 17 Y CALLE 19, LA OBRA SE REALIZARA EN CALLE 20 SN X 17 Y 19 COM. TIXCACAL</v>
          </cell>
          <cell r="AC3013">
            <v>0</v>
          </cell>
          <cell r="AE3013">
            <v>1</v>
          </cell>
          <cell r="AF3013" t="str">
            <v>En Ejecución</v>
          </cell>
          <cell r="AG3013">
            <v>2017</v>
          </cell>
          <cell r="AH3013">
            <v>76725.13</v>
          </cell>
        </row>
        <row r="3014">
          <cell r="B3014" t="str">
            <v>YUC17170100848880</v>
          </cell>
          <cell r="C3014" t="str">
            <v>Construccion De Cuartos Dormitorio - 31505</v>
          </cell>
          <cell r="D3014" t="str">
            <v>31505</v>
          </cell>
          <cell r="E3014">
            <v>31</v>
          </cell>
          <cell r="F3014" t="str">
            <v>Yucatán</v>
          </cell>
          <cell r="G3014">
            <v>50</v>
          </cell>
          <cell r="H3014" t="str">
            <v>Mérida</v>
          </cell>
          <cell r="I3014">
            <v>131</v>
          </cell>
          <cell r="J3014" t="str">
            <v>Tixcacal</v>
          </cell>
          <cell r="K3014">
            <v>-89.715554999999995</v>
          </cell>
          <cell r="L3014">
            <v>20.943055000000001</v>
          </cell>
          <cell r="M3014" t="str">
            <v>Rural</v>
          </cell>
          <cell r="N3014">
            <v>2</v>
          </cell>
          <cell r="O3014" t="str">
            <v>Aportaciones Federales</v>
          </cell>
          <cell r="P3014" t="str">
            <v>I004</v>
          </cell>
          <cell r="Q3014" t="str">
            <v>FAIS Municipal y de las Demarcaciones Territoriales del Distrito Federal</v>
          </cell>
          <cell r="R3014">
            <v>33</v>
          </cell>
          <cell r="S3014" t="str">
            <v>Aportaciones Federales para Entidades Federativas y Municipios</v>
          </cell>
          <cell r="T3014" t="str">
            <v>AYUNTAMIENTO DE MERIDA</v>
          </cell>
          <cell r="U3014">
            <v>10</v>
          </cell>
          <cell r="V3014" t="str">
            <v>Vivienda</v>
          </cell>
          <cell r="W3014">
            <v>2</v>
          </cell>
          <cell r="X3014" t="str">
            <v>Proyecto de Inversión de Infraestructura Social</v>
          </cell>
          <cell r="Y3014" t="str">
            <v>REDUCIR EL REZAGO SOCIAL Y MEJORAR LA CALIDAD DE VIDA DE LAS FAMILIAS EN POBREZA</v>
          </cell>
          <cell r="Z3014">
            <v>42816</v>
          </cell>
          <cell r="AA3014">
            <v>42887</v>
          </cell>
          <cell r="AB3014" t="str">
            <v>CALLE 19 INTERIOR 0 0 COLONIA TIXCACAL, 97314 TIXCACAL, MÉRIDA YUCATÁN ENTRE CALLE 16 Y CALLE 18, LA OBRA SE REALIZARA EN CALLE 19 SN X 16 Y 18 DE LA COMISARIA DE TIXCACAL</v>
          </cell>
          <cell r="AC3014">
            <v>0</v>
          </cell>
          <cell r="AE3014">
            <v>1</v>
          </cell>
          <cell r="AF3014" t="str">
            <v>En Ejecución</v>
          </cell>
          <cell r="AG3014">
            <v>2017</v>
          </cell>
          <cell r="AH3014">
            <v>83113.52</v>
          </cell>
        </row>
        <row r="3015">
          <cell r="B3015" t="str">
            <v>YUC17170100848881</v>
          </cell>
          <cell r="C3015" t="str">
            <v>Construccion De Cuarto Para Baño - 31480</v>
          </cell>
          <cell r="D3015" t="str">
            <v>31480</v>
          </cell>
          <cell r="E3015">
            <v>31</v>
          </cell>
          <cell r="F3015" t="str">
            <v>Yucatán</v>
          </cell>
          <cell r="G3015">
            <v>50</v>
          </cell>
          <cell r="H3015" t="str">
            <v>Mérida</v>
          </cell>
          <cell r="I3015">
            <v>131</v>
          </cell>
          <cell r="J3015" t="str">
            <v>Tixcacal</v>
          </cell>
          <cell r="K3015">
            <v>-89.715554999999995</v>
          </cell>
          <cell r="L3015">
            <v>20.943055000000001</v>
          </cell>
          <cell r="M3015" t="str">
            <v>Rural</v>
          </cell>
          <cell r="N3015">
            <v>2</v>
          </cell>
          <cell r="O3015" t="str">
            <v>Aportaciones Federales</v>
          </cell>
          <cell r="P3015" t="str">
            <v>I004</v>
          </cell>
          <cell r="Q3015" t="str">
            <v>FAIS Municipal y de las Demarcaciones Territoriales del Distrito Federal</v>
          </cell>
          <cell r="R3015">
            <v>33</v>
          </cell>
          <cell r="S3015" t="str">
            <v>Aportaciones Federales para Entidades Federativas y Municipios</v>
          </cell>
          <cell r="T3015" t="str">
            <v>AYUNTAMIENTO DE MERIDA</v>
          </cell>
          <cell r="U3015">
            <v>10</v>
          </cell>
          <cell r="V3015" t="str">
            <v>Vivienda</v>
          </cell>
          <cell r="W3015">
            <v>2</v>
          </cell>
          <cell r="X3015" t="str">
            <v>Proyecto de Inversión de Infraestructura Social</v>
          </cell>
          <cell r="Y3015" t="str">
            <v>REDUCIR EL REZAGO SOCIAL Y MEJORAR LA CALIDAD DE VIDA DE LAS FAMILIAS EN POBREZA</v>
          </cell>
          <cell r="Z3015">
            <v>42816</v>
          </cell>
          <cell r="AA3015">
            <v>42887</v>
          </cell>
          <cell r="AB3015" t="str">
            <v>CALLE 20 INTERIOR 0 0 COLONIA TIXCACAL, 97314 TIXCACAL, MÉRIDA YUCATÁN ENTRE CALLE 17 Y CALLE 19, LA OBRA SE REALIZARA EN CALLE 20 SN X 17 Y 19 COM. TIXCACAL</v>
          </cell>
          <cell r="AC3015">
            <v>0</v>
          </cell>
          <cell r="AE3015">
            <v>1</v>
          </cell>
          <cell r="AF3015" t="str">
            <v>En Ejecución</v>
          </cell>
          <cell r="AG3015">
            <v>2017</v>
          </cell>
          <cell r="AH3015">
            <v>105107.32</v>
          </cell>
        </row>
        <row r="3016">
          <cell r="B3016" t="str">
            <v>YUC17170100848882</v>
          </cell>
          <cell r="C3016" t="str">
            <v>Construccion De Cuartos Dormitorio - 30871</v>
          </cell>
          <cell r="D3016" t="str">
            <v>30871</v>
          </cell>
          <cell r="E3016">
            <v>31</v>
          </cell>
          <cell r="F3016" t="str">
            <v>Yucatán</v>
          </cell>
          <cell r="G3016">
            <v>50</v>
          </cell>
          <cell r="H3016" t="str">
            <v>Mérida</v>
          </cell>
          <cell r="I3016">
            <v>131</v>
          </cell>
          <cell r="J3016" t="str">
            <v>Tixcacal</v>
          </cell>
          <cell r="K3016">
            <v>-89.715554999999995</v>
          </cell>
          <cell r="L3016">
            <v>20.943055000000001</v>
          </cell>
          <cell r="M3016" t="str">
            <v>Rural</v>
          </cell>
          <cell r="N3016">
            <v>2</v>
          </cell>
          <cell r="O3016" t="str">
            <v>Aportaciones Federales</v>
          </cell>
          <cell r="P3016" t="str">
            <v>I004</v>
          </cell>
          <cell r="Q3016" t="str">
            <v>FAIS Municipal y de las Demarcaciones Territoriales del Distrito Federal</v>
          </cell>
          <cell r="R3016">
            <v>33</v>
          </cell>
          <cell r="S3016" t="str">
            <v>Aportaciones Federales para Entidades Federativas y Municipios</v>
          </cell>
          <cell r="T3016" t="str">
            <v>AYUNTAMIENTO DE MERIDA</v>
          </cell>
          <cell r="U3016">
            <v>10</v>
          </cell>
          <cell r="V3016" t="str">
            <v>Vivienda</v>
          </cell>
          <cell r="W3016">
            <v>2</v>
          </cell>
          <cell r="X3016" t="str">
            <v>Proyecto de Inversión de Infraestructura Social</v>
          </cell>
          <cell r="Y3016" t="str">
            <v>REDUCIR EL REZAGO SOCIAL Y MEJORAR LA CALIDAD DE VIDA DE LAS FAMILIAS EN POBREZA</v>
          </cell>
          <cell r="Z3016">
            <v>42816</v>
          </cell>
          <cell r="AA3016">
            <v>42887</v>
          </cell>
          <cell r="AB3016" t="str">
            <v>CALLE 22 INTERIOR 0 0 COLONIA TIXCACAL, 97314 TIXCACAL, MÉRIDA YUCATÁN ENTRE CALLE 17 Y CALLE 19, LA OBRA SE REALIZARA EN CALLE 22 SN X 17 Y 19 COM. TIXCACAL</v>
          </cell>
          <cell r="AC3016">
            <v>0</v>
          </cell>
          <cell r="AE3016">
            <v>1</v>
          </cell>
          <cell r="AF3016" t="str">
            <v>En Ejecución</v>
          </cell>
          <cell r="AG3016">
            <v>2017</v>
          </cell>
          <cell r="AH3016">
            <v>88030.97</v>
          </cell>
        </row>
        <row r="3017">
          <cell r="B3017" t="str">
            <v>YUC17170100848883</v>
          </cell>
          <cell r="C3017" t="str">
            <v>Construccion De Cuartos Dormitorio - 31169</v>
          </cell>
          <cell r="D3017" t="str">
            <v>31169</v>
          </cell>
          <cell r="E3017">
            <v>31</v>
          </cell>
          <cell r="F3017" t="str">
            <v>Yucatán</v>
          </cell>
          <cell r="G3017">
            <v>50</v>
          </cell>
          <cell r="H3017" t="str">
            <v>Mérida</v>
          </cell>
          <cell r="I3017">
            <v>131</v>
          </cell>
          <cell r="J3017" t="str">
            <v>Tixcacal</v>
          </cell>
          <cell r="K3017">
            <v>-89.715554999999995</v>
          </cell>
          <cell r="L3017">
            <v>20.943055000000001</v>
          </cell>
          <cell r="M3017" t="str">
            <v>Rural</v>
          </cell>
          <cell r="N3017">
            <v>2</v>
          </cell>
          <cell r="O3017" t="str">
            <v>Aportaciones Federales</v>
          </cell>
          <cell r="P3017" t="str">
            <v>I004</v>
          </cell>
          <cell r="Q3017" t="str">
            <v>FAIS Municipal y de las Demarcaciones Territoriales del Distrito Federal</v>
          </cell>
          <cell r="R3017">
            <v>33</v>
          </cell>
          <cell r="S3017" t="str">
            <v>Aportaciones Federales para Entidades Federativas y Municipios</v>
          </cell>
          <cell r="T3017" t="str">
            <v>AYUNTAMIENTO DE MERIDA</v>
          </cell>
          <cell r="U3017">
            <v>10</v>
          </cell>
          <cell r="V3017" t="str">
            <v>Vivienda</v>
          </cell>
          <cell r="W3017">
            <v>2</v>
          </cell>
          <cell r="X3017" t="str">
            <v>Proyecto de Inversión de Infraestructura Social</v>
          </cell>
          <cell r="Y3017" t="str">
            <v>REDUCIR EL REZAGO SOCIAL Y MEJORAR LA CALIDAD DE VIDA DE LAS FAMILIAS EN POBREZA</v>
          </cell>
          <cell r="Z3017">
            <v>42816</v>
          </cell>
          <cell r="AA3017">
            <v>42887</v>
          </cell>
          <cell r="AB3017" t="str">
            <v>CALLE 21 INTERIOR 0 0 COLONIA TIXCACAL, 97314 TIXCACAL, MÉRIDA YUCATÁN ENTRE CALLE 16 Y CALLE 18, LA OBRA SE REALIZARA EN CALLE 21 SN X 16 Y 18 COM. TIXCACAL</v>
          </cell>
          <cell r="AC3017">
            <v>0</v>
          </cell>
          <cell r="AE3017">
            <v>1</v>
          </cell>
          <cell r="AF3017" t="str">
            <v>En Ejecución</v>
          </cell>
          <cell r="AG3017">
            <v>2017</v>
          </cell>
          <cell r="AH3017">
            <v>83113.52</v>
          </cell>
        </row>
        <row r="3018">
          <cell r="B3018" t="str">
            <v>YUC17170100848884</v>
          </cell>
          <cell r="C3018" t="str">
            <v>Construccion De Cuarto Para Baño - 24001</v>
          </cell>
          <cell r="D3018" t="str">
            <v>24001</v>
          </cell>
          <cell r="E3018">
            <v>31</v>
          </cell>
          <cell r="F3018" t="str">
            <v>Yucatán</v>
          </cell>
          <cell r="G3018">
            <v>50</v>
          </cell>
          <cell r="H3018" t="str">
            <v>Mérida</v>
          </cell>
          <cell r="I3018">
            <v>131</v>
          </cell>
          <cell r="J3018" t="str">
            <v>Tixcacal</v>
          </cell>
          <cell r="K3018">
            <v>-89.715554999999995</v>
          </cell>
          <cell r="L3018">
            <v>20.943055000000001</v>
          </cell>
          <cell r="M3018" t="str">
            <v>Rural</v>
          </cell>
          <cell r="N3018">
            <v>2</v>
          </cell>
          <cell r="O3018" t="str">
            <v>Aportaciones Federales</v>
          </cell>
          <cell r="P3018" t="str">
            <v>I004</v>
          </cell>
          <cell r="Q3018" t="str">
            <v>FAIS Municipal y de las Demarcaciones Territoriales del Distrito Federal</v>
          </cell>
          <cell r="R3018">
            <v>33</v>
          </cell>
          <cell r="S3018" t="str">
            <v>Aportaciones Federales para Entidades Federativas y Municipios</v>
          </cell>
          <cell r="T3018" t="str">
            <v>AYUNTAMIENTO DE MERIDA</v>
          </cell>
          <cell r="U3018">
            <v>10</v>
          </cell>
          <cell r="V3018" t="str">
            <v>Vivienda</v>
          </cell>
          <cell r="W3018">
            <v>2</v>
          </cell>
          <cell r="X3018" t="str">
            <v>Proyecto de Inversión de Infraestructura Social</v>
          </cell>
          <cell r="Y3018" t="str">
            <v>REDUCIR EL REZAGO SOCIAL Y MEJORAR LA CALIDAD DE VIDA DE LAS FAMILIAS EN POBREZA</v>
          </cell>
          <cell r="Z3018">
            <v>42816</v>
          </cell>
          <cell r="AA3018">
            <v>42887</v>
          </cell>
          <cell r="AB3018" t="str">
            <v>CALLE 20 INTERIOR 0 0 COLONIA TIXCACAL, 97314 TIXCACAL, MÉRIDA YUCATÁN ENTRE CALLE 19 Y CALLE 21, LA OBRA SE REALIZARA EN CALLE 20 SN X 19 Y 21 DE LA COLONIA TIXCACAL</v>
          </cell>
          <cell r="AC3018">
            <v>0</v>
          </cell>
          <cell r="AE3018">
            <v>1</v>
          </cell>
          <cell r="AF3018" t="str">
            <v>En Ejecución</v>
          </cell>
          <cell r="AG3018">
            <v>2017</v>
          </cell>
          <cell r="AH3018">
            <v>107379.3</v>
          </cell>
        </row>
        <row r="3019">
          <cell r="B3019" t="str">
            <v>YUC17170100848885</v>
          </cell>
          <cell r="C3019" t="str">
            <v>Construccion De Techo Firme - 16078</v>
          </cell>
          <cell r="D3019" t="str">
            <v>16078</v>
          </cell>
          <cell r="E3019">
            <v>31</v>
          </cell>
          <cell r="F3019" t="str">
            <v>Yucatán</v>
          </cell>
          <cell r="G3019">
            <v>50</v>
          </cell>
          <cell r="H3019" t="str">
            <v>Mérida</v>
          </cell>
          <cell r="I3019">
            <v>131</v>
          </cell>
          <cell r="J3019" t="str">
            <v>Tixcacal</v>
          </cell>
          <cell r="K3019">
            <v>-89.715554999999995</v>
          </cell>
          <cell r="L3019">
            <v>20.943055000000001</v>
          </cell>
          <cell r="M3019" t="str">
            <v>Rural</v>
          </cell>
          <cell r="N3019">
            <v>2</v>
          </cell>
          <cell r="O3019" t="str">
            <v>Aportaciones Federales</v>
          </cell>
          <cell r="P3019" t="str">
            <v>I004</v>
          </cell>
          <cell r="Q3019" t="str">
            <v>FAIS Municipal y de las Demarcaciones Territoriales del Distrito Federal</v>
          </cell>
          <cell r="R3019">
            <v>33</v>
          </cell>
          <cell r="S3019" t="str">
            <v>Aportaciones Federales para Entidades Federativas y Municipios</v>
          </cell>
          <cell r="T3019" t="str">
            <v>AYUNTAMIENTO DE MERIDA</v>
          </cell>
          <cell r="U3019">
            <v>10</v>
          </cell>
          <cell r="V3019" t="str">
            <v>Vivienda</v>
          </cell>
          <cell r="W3019">
            <v>2</v>
          </cell>
          <cell r="X3019" t="str">
            <v>Proyecto de Inversión de Infraestructura Social</v>
          </cell>
          <cell r="Y3019" t="str">
            <v>REDUCIR EL REZAGO SOCIAL Y MEJORAR LA CALIDAD DE VIDA DE LAS FAMILIAS EN POBREZA</v>
          </cell>
          <cell r="Z3019">
            <v>42816</v>
          </cell>
          <cell r="AA3019">
            <v>42887</v>
          </cell>
          <cell r="AB3019" t="str">
            <v>CALLE 20 INTERIOR 0 0 COLONIA TIXCACAL, 97314 TIXCACAL, MÉRIDA YUCATÁN ENTRE CALLE 17 Y CALLE 19, LA OBRA SE REALIZARA EN CALLE 20 SN X 17 Y 19 DE LA COMISARIA DE TIXCACAL</v>
          </cell>
          <cell r="AC3019">
            <v>0</v>
          </cell>
          <cell r="AE3019">
            <v>1</v>
          </cell>
          <cell r="AF3019" t="str">
            <v>En Ejecución</v>
          </cell>
          <cell r="AG3019">
            <v>2017</v>
          </cell>
          <cell r="AH3019">
            <v>63854.83</v>
          </cell>
        </row>
        <row r="3020">
          <cell r="B3020" t="str">
            <v>YUC17170100848886</v>
          </cell>
          <cell r="C3020" t="str">
            <v>Construccion De Cuarto Para Baño - 17803</v>
          </cell>
          <cell r="D3020" t="str">
            <v>17803</v>
          </cell>
          <cell r="E3020">
            <v>31</v>
          </cell>
          <cell r="F3020" t="str">
            <v>Yucatán</v>
          </cell>
          <cell r="G3020">
            <v>50</v>
          </cell>
          <cell r="H3020" t="str">
            <v>Mérida</v>
          </cell>
          <cell r="I3020">
            <v>131</v>
          </cell>
          <cell r="J3020" t="str">
            <v>Tixcacal</v>
          </cell>
          <cell r="K3020">
            <v>-89.715554999999995</v>
          </cell>
          <cell r="L3020">
            <v>20.943055000000001</v>
          </cell>
          <cell r="M3020" t="str">
            <v>Rural</v>
          </cell>
          <cell r="N3020">
            <v>2</v>
          </cell>
          <cell r="O3020" t="str">
            <v>Aportaciones Federales</v>
          </cell>
          <cell r="P3020" t="str">
            <v>I004</v>
          </cell>
          <cell r="Q3020" t="str">
            <v>FAIS Municipal y de las Demarcaciones Territoriales del Distrito Federal</v>
          </cell>
          <cell r="R3020">
            <v>33</v>
          </cell>
          <cell r="S3020" t="str">
            <v>Aportaciones Federales para Entidades Federativas y Municipios</v>
          </cell>
          <cell r="T3020" t="str">
            <v>AYUNTAMIENTO DE MERIDA</v>
          </cell>
          <cell r="U3020">
            <v>10</v>
          </cell>
          <cell r="V3020" t="str">
            <v>Vivienda</v>
          </cell>
          <cell r="W3020">
            <v>2</v>
          </cell>
          <cell r="X3020" t="str">
            <v>Proyecto de Inversión de Infraestructura Social</v>
          </cell>
          <cell r="Y3020" t="str">
            <v>REDUCIR EL REZAGO SOCIAL Y MEJORAR LA CALIDAD DE VIDA DE LAS FAMILIAS EN POBREZA</v>
          </cell>
          <cell r="Z3020">
            <v>42816</v>
          </cell>
          <cell r="AA3020">
            <v>42887</v>
          </cell>
          <cell r="AB3020" t="str">
            <v>CALLE 20 INTERIOR 0 0 COLONIA TIXCACAL, 97312 TIXCACAL, MÉRIDA YUCATÁN ENTRE CALLE 17 Y CALLE 19, LA OBRA SE REALIZARA EN CALLE 22 SN X 17 Y 19 DE LA COMISARIA DE TIXCACAL</v>
          </cell>
          <cell r="AC3020">
            <v>0</v>
          </cell>
          <cell r="AE3020">
            <v>1</v>
          </cell>
          <cell r="AF3020" t="str">
            <v>En Ejecución</v>
          </cell>
          <cell r="AG3020">
            <v>2017</v>
          </cell>
          <cell r="AH3020">
            <v>107379.3</v>
          </cell>
        </row>
        <row r="3021">
          <cell r="B3021" t="str">
            <v>YUC17170100848887</v>
          </cell>
          <cell r="C3021" t="str">
            <v>Construccion De Techo Firme - 16981</v>
          </cell>
          <cell r="D3021" t="str">
            <v>16981</v>
          </cell>
          <cell r="E3021">
            <v>31</v>
          </cell>
          <cell r="F3021" t="str">
            <v>Yucatán</v>
          </cell>
          <cell r="G3021">
            <v>50</v>
          </cell>
          <cell r="H3021" t="str">
            <v>Mérida</v>
          </cell>
          <cell r="I3021">
            <v>131</v>
          </cell>
          <cell r="J3021" t="str">
            <v>Tixcacal</v>
          </cell>
          <cell r="K3021">
            <v>-89.715554999999995</v>
          </cell>
          <cell r="L3021">
            <v>20.943055000000001</v>
          </cell>
          <cell r="M3021" t="str">
            <v>Rural</v>
          </cell>
          <cell r="N3021">
            <v>2</v>
          </cell>
          <cell r="O3021" t="str">
            <v>Aportaciones Federales</v>
          </cell>
          <cell r="P3021" t="str">
            <v>I004</v>
          </cell>
          <cell r="Q3021" t="str">
            <v>FAIS Municipal y de las Demarcaciones Territoriales del Distrito Federal</v>
          </cell>
          <cell r="R3021">
            <v>33</v>
          </cell>
          <cell r="S3021" t="str">
            <v>Aportaciones Federales para Entidades Federativas y Municipios</v>
          </cell>
          <cell r="T3021" t="str">
            <v>AYUNTAMIENTO DE MERIDA</v>
          </cell>
          <cell r="U3021">
            <v>10</v>
          </cell>
          <cell r="V3021" t="str">
            <v>Vivienda</v>
          </cell>
          <cell r="W3021">
            <v>2</v>
          </cell>
          <cell r="X3021" t="str">
            <v>Proyecto de Inversión de Infraestructura Social</v>
          </cell>
          <cell r="Y3021" t="str">
            <v>REDUCIR EL REZAGO SOCIAL Y MEJORAR LA CALIDAD DE VIDA DE LAS FAMILIAS EN POBREZA</v>
          </cell>
          <cell r="Z3021">
            <v>42816</v>
          </cell>
          <cell r="AA3021">
            <v>42887</v>
          </cell>
          <cell r="AB3021" t="str">
            <v>CALLE 21 INTERIOR 0 0 COLONIA TIXCACAL, 97314 TIXCACAL, MÉRIDA YUCATÁN ENTRE CALLE 16 Y , LA OBRA SE REALIZARA EN CALLE 21 SN X 16 COMISARIA TIXCACAL</v>
          </cell>
          <cell r="AC3021">
            <v>0</v>
          </cell>
          <cell r="AE3021">
            <v>1</v>
          </cell>
          <cell r="AF3021" t="str">
            <v>En Ejecución</v>
          </cell>
          <cell r="AG3021">
            <v>2017</v>
          </cell>
          <cell r="AH3021">
            <v>26272.93</v>
          </cell>
        </row>
        <row r="3022">
          <cell r="B3022" t="str">
            <v>YUC17170100848888</v>
          </cell>
          <cell r="C3022" t="str">
            <v>Construccion De Cuarto Para Baño - 22806</v>
          </cell>
          <cell r="D3022" t="str">
            <v>22806</v>
          </cell>
          <cell r="E3022">
            <v>31</v>
          </cell>
          <cell r="F3022" t="str">
            <v>Yucatán</v>
          </cell>
          <cell r="G3022">
            <v>50</v>
          </cell>
          <cell r="H3022" t="str">
            <v>Mérida</v>
          </cell>
          <cell r="I3022">
            <v>132</v>
          </cell>
          <cell r="J3022" t="str">
            <v>Tixcuytún</v>
          </cell>
          <cell r="K3022">
            <v>-89.57</v>
          </cell>
          <cell r="L3022">
            <v>21.066110999999999</v>
          </cell>
          <cell r="M3022" t="str">
            <v>Rural</v>
          </cell>
          <cell r="N3022">
            <v>2</v>
          </cell>
          <cell r="O3022" t="str">
            <v>Aportaciones Federales</v>
          </cell>
          <cell r="P3022" t="str">
            <v>I004</v>
          </cell>
          <cell r="Q3022" t="str">
            <v>FAIS Municipal y de las Demarcaciones Territoriales del Distrito Federal</v>
          </cell>
          <cell r="R3022">
            <v>33</v>
          </cell>
          <cell r="S3022" t="str">
            <v>Aportaciones Federales para Entidades Federativas y Municipios</v>
          </cell>
          <cell r="T3022" t="str">
            <v>AYUNTAMIENTO DE MERIDA</v>
          </cell>
          <cell r="U3022">
            <v>10</v>
          </cell>
          <cell r="V3022" t="str">
            <v>Vivienda</v>
          </cell>
          <cell r="W3022">
            <v>2</v>
          </cell>
          <cell r="X3022" t="str">
            <v>Proyecto de Inversión de Infraestructura Social</v>
          </cell>
          <cell r="Y3022" t="str">
            <v>REDUCIR EL REZAGO SOCIAL Y MEJORAR LA CALIDAD DE VIDA DE LAS FAMILIAS EN POBREZA</v>
          </cell>
          <cell r="Z3022">
            <v>42815</v>
          </cell>
          <cell r="AA3022">
            <v>42887</v>
          </cell>
          <cell r="AB3022" t="str">
            <v>CALLE 21 INTERIOR 0 0 COLONIA TICUYTUN, 97305 TIXCUYTÚN, MÉRIDA YUCATÁN ENTRE CALLE 18 Y , LA OBRA SE REALIZARA EN CALLE 21 SN X 18 DE LA COMISARIA DE TIXCUYTUN</v>
          </cell>
          <cell r="AC3022">
            <v>0</v>
          </cell>
          <cell r="AE3022">
            <v>1</v>
          </cell>
          <cell r="AF3022" t="str">
            <v>En Ejecución</v>
          </cell>
          <cell r="AG3022">
            <v>2017</v>
          </cell>
          <cell r="AH3022">
            <v>98324.44</v>
          </cell>
        </row>
        <row r="3023">
          <cell r="B3023" t="str">
            <v>YUC17170100848889</v>
          </cell>
          <cell r="C3023" t="str">
            <v>Construccion De Cuartos Dormitorio - 27049</v>
          </cell>
          <cell r="D3023" t="str">
            <v>27049</v>
          </cell>
          <cell r="E3023">
            <v>31</v>
          </cell>
          <cell r="F3023" t="str">
            <v>Yucatán</v>
          </cell>
          <cell r="G3023">
            <v>50</v>
          </cell>
          <cell r="H3023" t="str">
            <v>Mérida</v>
          </cell>
          <cell r="I3023">
            <v>133</v>
          </cell>
          <cell r="J3023" t="str">
            <v>San Antonio Tzacalá</v>
          </cell>
          <cell r="K3023">
            <v>-89.653887999999995</v>
          </cell>
          <cell r="L3023">
            <v>20.75</v>
          </cell>
          <cell r="M3023" t="str">
            <v>Rural</v>
          </cell>
          <cell r="N3023">
            <v>2</v>
          </cell>
          <cell r="O3023" t="str">
            <v>Aportaciones Federales</v>
          </cell>
          <cell r="P3023" t="str">
            <v>I004</v>
          </cell>
          <cell r="Q3023" t="str">
            <v>FAIS Municipal y de las Demarcaciones Territoriales del Distrito Federal</v>
          </cell>
          <cell r="R3023">
            <v>33</v>
          </cell>
          <cell r="S3023" t="str">
            <v>Aportaciones Federales para Entidades Federativas y Municipios</v>
          </cell>
          <cell r="T3023" t="str">
            <v>AYUNTAMIENTO DE MERIDA</v>
          </cell>
          <cell r="U3023">
            <v>10</v>
          </cell>
          <cell r="V3023" t="str">
            <v>Vivienda</v>
          </cell>
          <cell r="W3023">
            <v>2</v>
          </cell>
          <cell r="X3023" t="str">
            <v>Proyecto de Inversión de Infraestructura Social</v>
          </cell>
          <cell r="Y3023" t="str">
            <v>REDUCIR EL REZAGO SOCIAL Y MEJORAR LA CALIDAD DE VIDA DE LAS FAMILIAS EN POBREZA</v>
          </cell>
          <cell r="Z3023">
            <v>42816</v>
          </cell>
          <cell r="AA3023">
            <v>42887</v>
          </cell>
          <cell r="AB3023" t="str">
            <v>CALLE 18 INTERIOR 0 0 COLONIA SAN ANTONIO TZACALÁ, 97315 SAN ANTONIO TZACALÁ, MÉRIDA YUCATÁN ENTRE CALLE 17-A Y CALLE 19-A, LA OBRA SE REALIZARA EN CALLE 18 SN X 17-A Y 19-A DE LA COMISARIA DE SAN ANT</v>
          </cell>
          <cell r="AC3023">
            <v>0</v>
          </cell>
          <cell r="AE3023">
            <v>1</v>
          </cell>
          <cell r="AF3023" t="str">
            <v>En Ejecución</v>
          </cell>
          <cell r="AG3023">
            <v>2017</v>
          </cell>
          <cell r="AH3023">
            <v>85823.33</v>
          </cell>
        </row>
        <row r="3024">
          <cell r="B3024" t="str">
            <v>YUC17170100848890</v>
          </cell>
          <cell r="C3024" t="str">
            <v>Construccion De Techo Firme - 15485</v>
          </cell>
          <cell r="D3024" t="str">
            <v>15485</v>
          </cell>
          <cell r="E3024">
            <v>31</v>
          </cell>
          <cell r="F3024" t="str">
            <v>Yucatán</v>
          </cell>
          <cell r="G3024">
            <v>50</v>
          </cell>
          <cell r="H3024" t="str">
            <v>Mérida</v>
          </cell>
          <cell r="I3024">
            <v>133</v>
          </cell>
          <cell r="J3024" t="str">
            <v>San Antonio Tzacalá</v>
          </cell>
          <cell r="K3024">
            <v>-89.653887999999995</v>
          </cell>
          <cell r="L3024">
            <v>20.75</v>
          </cell>
          <cell r="M3024" t="str">
            <v>Rural</v>
          </cell>
          <cell r="N3024">
            <v>2</v>
          </cell>
          <cell r="O3024" t="str">
            <v>Aportaciones Federales</v>
          </cell>
          <cell r="P3024" t="str">
            <v>I004</v>
          </cell>
          <cell r="Q3024" t="str">
            <v>FAIS Municipal y de las Demarcaciones Territoriales del Distrito Federal</v>
          </cell>
          <cell r="R3024">
            <v>33</v>
          </cell>
          <cell r="S3024" t="str">
            <v>Aportaciones Federales para Entidades Federativas y Municipios</v>
          </cell>
          <cell r="T3024" t="str">
            <v>AYUNTAMIENTO DE MERIDA</v>
          </cell>
          <cell r="U3024">
            <v>10</v>
          </cell>
          <cell r="V3024" t="str">
            <v>Vivienda</v>
          </cell>
          <cell r="W3024">
            <v>2</v>
          </cell>
          <cell r="X3024" t="str">
            <v>Proyecto de Inversión de Infraestructura Social</v>
          </cell>
          <cell r="Y3024" t="str">
            <v>REDUCIR EL REZAGO SOCIAL Y MEJORAR LA CALIDAD DE VIDA DE LAS FAMILIAS EN POBREZA</v>
          </cell>
          <cell r="Z3024">
            <v>42816</v>
          </cell>
          <cell r="AA3024">
            <v>42887</v>
          </cell>
          <cell r="AB3024" t="str">
            <v>CALLE 25 INTERIOR 0 0 COLONIA SAN ANTONIO TZACALÁ, 97315 SAN ANTONIO TZACALÁ, MÉRIDA YUCATÁN ENTRE CALLE 16 Y CALLE 18, LA OBRA SE REALIZARA EN CALLE 25 SN X 16 Y 18 DE LA COMISARIA DE SAN ANTONIO TZA</v>
          </cell>
          <cell r="AC3024">
            <v>0</v>
          </cell>
          <cell r="AE3024">
            <v>1</v>
          </cell>
          <cell r="AF3024" t="str">
            <v>En Ejecución</v>
          </cell>
          <cell r="AG3024">
            <v>2017</v>
          </cell>
          <cell r="AH3024">
            <v>39806.300000000003</v>
          </cell>
        </row>
        <row r="3025">
          <cell r="B3025" t="str">
            <v>YUC16170100852139</v>
          </cell>
          <cell r="C3025" t="str">
            <v>Pavimentación De Puerta Del Mar</v>
          </cell>
          <cell r="D3025" t="str">
            <v>5</v>
          </cell>
          <cell r="E3025">
            <v>31</v>
          </cell>
          <cell r="F3025" t="str">
            <v>Yucatán</v>
          </cell>
          <cell r="G3025">
            <v>83</v>
          </cell>
          <cell r="H3025" t="str">
            <v>Telchac Puerto</v>
          </cell>
          <cell r="I3025">
            <v>0</v>
          </cell>
          <cell r="J3025" t="str">
            <v>Cobertura municipal</v>
          </cell>
          <cell r="K3025">
            <v>0</v>
          </cell>
          <cell r="L3025">
            <v>0</v>
          </cell>
          <cell r="M3025" t="str">
            <v>n.a.</v>
          </cell>
          <cell r="N3025">
            <v>1</v>
          </cell>
          <cell r="O3025" t="str">
            <v>Subsidios</v>
          </cell>
          <cell r="P3025" t="str">
            <v>U022</v>
          </cell>
          <cell r="Q3025" t="str">
            <v>Programas Regionales</v>
          </cell>
          <cell r="R3025">
            <v>23</v>
          </cell>
          <cell r="S3025" t="str">
            <v>Provisiones Salariales y Económicas</v>
          </cell>
          <cell r="T3025" t="str">
            <v>H. AYUNTAMIENTO DE TELCHAC PUERTO</v>
          </cell>
          <cell r="U3025">
            <v>5</v>
          </cell>
          <cell r="V3025" t="str">
            <v>Urbanización</v>
          </cell>
          <cell r="W3025">
            <v>2</v>
          </cell>
          <cell r="X3025" t="str">
            <v>Proyecto de Inversión de Infraestructura Social</v>
          </cell>
          <cell r="Z3025">
            <v>42698</v>
          </cell>
          <cell r="AA3025">
            <v>42705</v>
          </cell>
          <cell r="AB3025" t="str">
            <v>calle 19 x 22 y 18</v>
          </cell>
          <cell r="AC3025">
            <v>3</v>
          </cell>
          <cell r="AD3025" t="str">
            <v>Coparticipación Federal-Municipal</v>
          </cell>
          <cell r="AE3025">
            <v>1</v>
          </cell>
          <cell r="AF3025" t="str">
            <v>En Ejecución</v>
          </cell>
          <cell r="AH3025">
            <v>625719</v>
          </cell>
        </row>
        <row r="3026">
          <cell r="B3026" t="str">
            <v>YUC17170100850290</v>
          </cell>
          <cell r="C3026" t="str">
            <v>Fortalecimiento De Las Unidades Estatales De Supervisión A Medidas Cautelares Y Suspensión Del Proceso</v>
          </cell>
          <cell r="D3026" t="str">
            <v>04.02</v>
          </cell>
          <cell r="E3026">
            <v>31</v>
          </cell>
          <cell r="F3026" t="str">
            <v>Yucatán</v>
          </cell>
          <cell r="G3026">
            <v>0</v>
          </cell>
          <cell r="H3026" t="str">
            <v>Cobertura estatal</v>
          </cell>
          <cell r="N3026">
            <v>2</v>
          </cell>
          <cell r="O3026" t="str">
            <v>Aportaciones Federales</v>
          </cell>
          <cell r="P3026" t="str">
            <v>I011</v>
          </cell>
          <cell r="Q3026" t="str">
            <v>FASP</v>
          </cell>
          <cell r="R3026">
            <v>33</v>
          </cell>
          <cell r="S3026" t="str">
            <v>Aportaciones Federales para Entidades Federativas y Municipios</v>
          </cell>
          <cell r="T3026" t="str">
            <v>Secretaría de Seguridad Pública</v>
          </cell>
          <cell r="U3026">
            <v>9</v>
          </cell>
          <cell r="V3026" t="str">
            <v>Seguridad</v>
          </cell>
          <cell r="W3026">
            <v>6</v>
          </cell>
          <cell r="X3026" t="str">
            <v>Programa de Inversión de Adquisiciones</v>
          </cell>
          <cell r="Y3026" t="str">
            <v>Equipar la unidad de supervisión a medidas cautelares con la adquisición de equipo de cómputo y licencias</v>
          </cell>
          <cell r="Z3026">
            <v>42826</v>
          </cell>
          <cell r="AA3026">
            <v>43070</v>
          </cell>
          <cell r="AB3026" t="str">
            <v>-</v>
          </cell>
          <cell r="AC3026">
            <v>1</v>
          </cell>
          <cell r="AD3026" t="str">
            <v>Coparticipación Federal-Estatal</v>
          </cell>
          <cell r="AE3026">
            <v>1</v>
          </cell>
          <cell r="AF3026" t="str">
            <v>En Ejecución</v>
          </cell>
          <cell r="AG3026">
            <v>2017</v>
          </cell>
          <cell r="AH3026">
            <v>81000</v>
          </cell>
        </row>
        <row r="3027">
          <cell r="B3027" t="str">
            <v>YUC17170100850294</v>
          </cell>
          <cell r="C3027" t="str">
            <v>Registro Público Vehicular</v>
          </cell>
          <cell r="D3027" t="str">
            <v>07.02</v>
          </cell>
          <cell r="E3027">
            <v>31</v>
          </cell>
          <cell r="F3027" t="str">
            <v>Yucatán</v>
          </cell>
          <cell r="G3027">
            <v>0</v>
          </cell>
          <cell r="H3027" t="str">
            <v>Cobertura estatal</v>
          </cell>
          <cell r="N3027">
            <v>2</v>
          </cell>
          <cell r="O3027" t="str">
            <v>Aportaciones Federales</v>
          </cell>
          <cell r="P3027" t="str">
            <v>I011</v>
          </cell>
          <cell r="Q3027" t="str">
            <v>FASP</v>
          </cell>
          <cell r="R3027">
            <v>33</v>
          </cell>
          <cell r="S3027" t="str">
            <v>Aportaciones Federales para Entidades Federativas y Municipios</v>
          </cell>
          <cell r="T3027" t="str">
            <v>Secretaría de Seguridad Pública</v>
          </cell>
          <cell r="U3027">
            <v>9</v>
          </cell>
          <cell r="V3027" t="str">
            <v>Seguridad</v>
          </cell>
          <cell r="W3027">
            <v>6</v>
          </cell>
          <cell r="X3027" t="str">
            <v>Programa de Inversión de Adquisiciones</v>
          </cell>
          <cell r="Y3027" t="str">
            <v>Implementar en el Estado, el Registro Público Vehicular y fortalecer su operación mediante la adquisición de equipo de cómputo, de comunicación y licencias</v>
          </cell>
          <cell r="Z3027">
            <v>42826</v>
          </cell>
          <cell r="AA3027">
            <v>43070</v>
          </cell>
          <cell r="AB3027" t="str">
            <v>-</v>
          </cell>
          <cell r="AC3027">
            <v>1</v>
          </cell>
          <cell r="AD3027" t="str">
            <v>Coparticipación Federal-Estatal</v>
          </cell>
          <cell r="AE3027">
            <v>1</v>
          </cell>
          <cell r="AF3027" t="str">
            <v>En Ejecución</v>
          </cell>
          <cell r="AG3027">
            <v>2017</v>
          </cell>
          <cell r="AH3027">
            <v>5050000</v>
          </cell>
        </row>
        <row r="3028">
          <cell r="B3028" t="str">
            <v>YUC17170100850358</v>
          </cell>
          <cell r="C3028" t="str">
            <v>Acceso A La Jusiticia Para Las Mujeres</v>
          </cell>
          <cell r="D3028" t="str">
            <v>01.02</v>
          </cell>
          <cell r="E3028">
            <v>31</v>
          </cell>
          <cell r="F3028" t="str">
            <v>Yucatán</v>
          </cell>
          <cell r="G3028">
            <v>0</v>
          </cell>
          <cell r="H3028" t="str">
            <v>Cobertura estatal</v>
          </cell>
          <cell r="N3028">
            <v>2</v>
          </cell>
          <cell r="O3028" t="str">
            <v>Aportaciones Federales</v>
          </cell>
          <cell r="P3028" t="str">
            <v>I011</v>
          </cell>
          <cell r="Q3028" t="str">
            <v>FASP</v>
          </cell>
          <cell r="R3028">
            <v>33</v>
          </cell>
          <cell r="S3028" t="str">
            <v>Aportaciones Federales para Entidades Federativas y Municipios</v>
          </cell>
          <cell r="T3028" t="str">
            <v>Fiscalía General del Estado</v>
          </cell>
          <cell r="U3028">
            <v>9</v>
          </cell>
          <cell r="V3028" t="str">
            <v>Seguridad</v>
          </cell>
          <cell r="W3028">
            <v>6</v>
          </cell>
          <cell r="X3028" t="str">
            <v>Programa de Inversión de Adquisiciones</v>
          </cell>
          <cell r="Y3028" t="str">
            <v>Fortalecer el Centro de Justicia para las Mujeres mediante la adquisición de mobiliario de oficina, audiovisual, fotográfico y medico y de laboratorio</v>
          </cell>
          <cell r="Z3028">
            <v>42826</v>
          </cell>
          <cell r="AA3028">
            <v>43070</v>
          </cell>
          <cell r="AB3028" t="str">
            <v>-</v>
          </cell>
          <cell r="AC3028">
            <v>1</v>
          </cell>
          <cell r="AD3028" t="str">
            <v>Coparticipación Federal-Estatal</v>
          </cell>
          <cell r="AE3028">
            <v>1</v>
          </cell>
          <cell r="AF3028" t="str">
            <v>En Ejecución</v>
          </cell>
          <cell r="AG3028">
            <v>2017</v>
          </cell>
          <cell r="AH3028">
            <v>155200</v>
          </cell>
        </row>
        <row r="3029">
          <cell r="B3029" t="str">
            <v>YUC17170100851335</v>
          </cell>
          <cell r="C3029" t="str">
            <v>Construccion De Techado En Area De Imparticion De Educacion Fisica En La Escuela Preescolar "Maria Montesori" Del Municipio De Temozon, Yucatan</v>
          </cell>
          <cell r="D3029" t="str">
            <v>03-2016</v>
          </cell>
          <cell r="E3029">
            <v>31</v>
          </cell>
          <cell r="F3029" t="str">
            <v>Yucatán</v>
          </cell>
          <cell r="G3029">
            <v>85</v>
          </cell>
          <cell r="H3029" t="str">
            <v>Temozón</v>
          </cell>
          <cell r="I3029">
            <v>1</v>
          </cell>
          <cell r="J3029" t="str">
            <v>Temozón</v>
          </cell>
          <cell r="K3029">
            <v>-88.202776999999998</v>
          </cell>
          <cell r="L3029">
            <v>20.804165999999999</v>
          </cell>
          <cell r="M3029" t="str">
            <v>Urbano</v>
          </cell>
          <cell r="N3029">
            <v>1</v>
          </cell>
          <cell r="O3029" t="str">
            <v>Subsidios</v>
          </cell>
          <cell r="P3029" t="str">
            <v>U022</v>
          </cell>
          <cell r="Q3029" t="str">
            <v>Programas Regionales</v>
          </cell>
          <cell r="R3029">
            <v>23</v>
          </cell>
          <cell r="S3029" t="str">
            <v>Provisiones Salariales y Económicas</v>
          </cell>
          <cell r="T3029" t="str">
            <v>H AYUNTAMIENTO DE TEMOZON</v>
          </cell>
          <cell r="U3029">
            <v>2</v>
          </cell>
          <cell r="V3029" t="str">
            <v>Educación</v>
          </cell>
          <cell r="W3029">
            <v>2</v>
          </cell>
          <cell r="X3029" t="str">
            <v>Proyecto de Inversión de Infraestructura Social</v>
          </cell>
          <cell r="Y3029" t="str">
            <v>Dotar de  infraestructura necesaria para el funcionamiento de las instalaciones. Y beneficiar a los alumnos que asisten a la escuela. Mejoramiento de desempeño en sus actividades fisicas</v>
          </cell>
          <cell r="Z3029">
            <v>42541</v>
          </cell>
          <cell r="AA3029">
            <v>42583</v>
          </cell>
          <cell r="AB3029" t="str">
            <v>C-11A X 8 Y 10</v>
          </cell>
          <cell r="AC3029">
            <v>0</v>
          </cell>
          <cell r="AE3029">
            <v>1</v>
          </cell>
          <cell r="AF3029" t="str">
            <v>En Ejecución</v>
          </cell>
          <cell r="AG3029">
            <v>2017</v>
          </cell>
          <cell r="AH3029">
            <v>915000</v>
          </cell>
        </row>
        <row r="3030">
          <cell r="B3030" t="str">
            <v>YUC17170100850366</v>
          </cell>
          <cell r="C3030" t="str">
            <v>Fortalecimiento De Programas Prioritarios Locales De Seguridad Pública E Impartición De Justicia</v>
          </cell>
          <cell r="D3030" t="str">
            <v>03.03</v>
          </cell>
          <cell r="E3030">
            <v>31</v>
          </cell>
          <cell r="F3030" t="str">
            <v>Yucatán</v>
          </cell>
          <cell r="G3030">
            <v>0</v>
          </cell>
          <cell r="H3030" t="str">
            <v>Cobertura estatal</v>
          </cell>
          <cell r="N3030">
            <v>2</v>
          </cell>
          <cell r="O3030" t="str">
            <v>Aportaciones Federales</v>
          </cell>
          <cell r="P3030" t="str">
            <v>I011</v>
          </cell>
          <cell r="Q3030" t="str">
            <v>FASP</v>
          </cell>
          <cell r="R3030">
            <v>33</v>
          </cell>
          <cell r="S3030" t="str">
            <v>Aportaciones Federales para Entidades Federativas y Municipios</v>
          </cell>
          <cell r="T3030" t="str">
            <v>Fiscalía General del Estado</v>
          </cell>
          <cell r="U3030">
            <v>9</v>
          </cell>
          <cell r="V3030" t="str">
            <v>Seguridad</v>
          </cell>
          <cell r="W3030">
            <v>6</v>
          </cell>
          <cell r="X3030" t="str">
            <v>Programa de Inversión de Adquisiciones</v>
          </cell>
          <cell r="Y3030" t="str">
            <v>Fortalecer a la Fiscalía General del Estado mediante la adquisición de  muebles de oficina, cómputo y administración, audiovisual y fotográfico; equipo de transporte y software.</v>
          </cell>
          <cell r="Z3030">
            <v>42826</v>
          </cell>
          <cell r="AA3030">
            <v>43070</v>
          </cell>
          <cell r="AB3030" t="str">
            <v>-</v>
          </cell>
          <cell r="AC3030">
            <v>1</v>
          </cell>
          <cell r="AD3030" t="str">
            <v>Coparticipación Federal-Estatal</v>
          </cell>
          <cell r="AE3030">
            <v>1</v>
          </cell>
          <cell r="AF3030" t="str">
            <v>En Ejecución</v>
          </cell>
          <cell r="AG3030">
            <v>2017</v>
          </cell>
          <cell r="AH3030">
            <v>6523110</v>
          </cell>
        </row>
        <row r="3031">
          <cell r="B3031" t="str">
            <v>YUC17170100850375</v>
          </cell>
          <cell r="C3031" t="str">
            <v>Sistema Nacional De Información De La Fge</v>
          </cell>
          <cell r="D3031" t="str">
            <v>07.01</v>
          </cell>
          <cell r="E3031">
            <v>31</v>
          </cell>
          <cell r="F3031" t="str">
            <v>Yucatán</v>
          </cell>
          <cell r="G3031">
            <v>0</v>
          </cell>
          <cell r="H3031" t="str">
            <v>Cobertura estatal</v>
          </cell>
          <cell r="N3031">
            <v>2</v>
          </cell>
          <cell r="O3031" t="str">
            <v>Aportaciones Federales</v>
          </cell>
          <cell r="P3031" t="str">
            <v>I011</v>
          </cell>
          <cell r="Q3031" t="str">
            <v>FASP</v>
          </cell>
          <cell r="R3031">
            <v>33</v>
          </cell>
          <cell r="S3031" t="str">
            <v>Aportaciones Federales para Entidades Federativas y Municipios</v>
          </cell>
          <cell r="T3031" t="str">
            <v>Fiscalía General del Estado</v>
          </cell>
          <cell r="U3031">
            <v>9</v>
          </cell>
          <cell r="V3031" t="str">
            <v>Seguridad</v>
          </cell>
          <cell r="W3031">
            <v>6</v>
          </cell>
          <cell r="X3031" t="str">
            <v>Programa de Inversión de Adquisiciones</v>
          </cell>
          <cell r="Y3031" t="str">
            <v>Fortalecer el área de Información de la Dependencia mediante la adquisición de equipo de cómputo y administraciín y software y licencias</v>
          </cell>
          <cell r="Z3031">
            <v>42826</v>
          </cell>
          <cell r="AA3031">
            <v>43070</v>
          </cell>
          <cell r="AB3031" t="str">
            <v>-</v>
          </cell>
          <cell r="AC3031">
            <v>1</v>
          </cell>
          <cell r="AD3031" t="str">
            <v>Coparticipación Federal-Estatal</v>
          </cell>
          <cell r="AE3031">
            <v>1</v>
          </cell>
          <cell r="AF3031" t="str">
            <v>En Ejecución</v>
          </cell>
          <cell r="AG3031">
            <v>2017</v>
          </cell>
          <cell r="AH3031">
            <v>295560</v>
          </cell>
        </row>
        <row r="3032">
          <cell r="B3032" t="str">
            <v>YUC17170100850381</v>
          </cell>
          <cell r="C3032" t="str">
            <v>Especialización De Las Instancias Responsables De La Búsqueda De Personas</v>
          </cell>
          <cell r="D3032" t="str">
            <v>10.00</v>
          </cell>
          <cell r="E3032">
            <v>31</v>
          </cell>
          <cell r="F3032" t="str">
            <v>Yucatán</v>
          </cell>
          <cell r="G3032">
            <v>0</v>
          </cell>
          <cell r="H3032" t="str">
            <v>Cobertura estatal</v>
          </cell>
          <cell r="N3032">
            <v>2</v>
          </cell>
          <cell r="O3032" t="str">
            <v>Aportaciones Federales</v>
          </cell>
          <cell r="P3032" t="str">
            <v>I011</v>
          </cell>
          <cell r="Q3032" t="str">
            <v>FASP</v>
          </cell>
          <cell r="R3032">
            <v>33</v>
          </cell>
          <cell r="S3032" t="str">
            <v>Aportaciones Federales para Entidades Federativas y Municipios</v>
          </cell>
          <cell r="T3032" t="str">
            <v>Fiscalía General del Estado</v>
          </cell>
          <cell r="U3032">
            <v>9</v>
          </cell>
          <cell r="V3032" t="str">
            <v>Seguridad</v>
          </cell>
          <cell r="W3032">
            <v>6</v>
          </cell>
          <cell r="X3032" t="str">
            <v>Programa de Inversión de Adquisiciones</v>
          </cell>
          <cell r="Y3032" t="str">
            <v>Fortalecer la operación de búsqueda de personas mediante el equipamiento adecuado del área con muebles de oficina, cómputo y fotografía</v>
          </cell>
          <cell r="Z3032">
            <v>42826</v>
          </cell>
          <cell r="AA3032">
            <v>43070</v>
          </cell>
          <cell r="AB3032" t="str">
            <v>-</v>
          </cell>
          <cell r="AC3032">
            <v>1</v>
          </cell>
          <cell r="AD3032" t="str">
            <v>Coparticipación Federal-Estatal</v>
          </cell>
          <cell r="AE3032">
            <v>1</v>
          </cell>
          <cell r="AF3032" t="str">
            <v>En Ejecución</v>
          </cell>
          <cell r="AG3032">
            <v>2017</v>
          </cell>
          <cell r="AH3032">
            <v>687020</v>
          </cell>
        </row>
        <row r="3033">
          <cell r="B3033" t="str">
            <v>YUC17170100850385</v>
          </cell>
          <cell r="C3033" t="str">
            <v>Fortalecimiento De Las Capacidades De Evaluación En Control De Confianza</v>
          </cell>
          <cell r="D3033" t="str">
            <v>02.02</v>
          </cell>
          <cell r="E3033">
            <v>31</v>
          </cell>
          <cell r="F3033" t="str">
            <v>Yucatán</v>
          </cell>
          <cell r="G3033">
            <v>0</v>
          </cell>
          <cell r="H3033" t="str">
            <v>Cobertura estatal</v>
          </cell>
          <cell r="N3033">
            <v>2</v>
          </cell>
          <cell r="O3033" t="str">
            <v>Aportaciones Federales</v>
          </cell>
          <cell r="P3033" t="str">
            <v>I011</v>
          </cell>
          <cell r="Q3033" t="str">
            <v>FASP</v>
          </cell>
          <cell r="R3033">
            <v>33</v>
          </cell>
          <cell r="S3033" t="str">
            <v>Aportaciones Federales para Entidades Federativas y Municipios</v>
          </cell>
          <cell r="T3033" t="str">
            <v>Centro Estatal de Evaluación y Control de Confianza</v>
          </cell>
          <cell r="U3033">
            <v>9</v>
          </cell>
          <cell r="V3033" t="str">
            <v>Seguridad</v>
          </cell>
          <cell r="W3033">
            <v>6</v>
          </cell>
          <cell r="X3033" t="str">
            <v>Programa de Inversión de Adquisiciones</v>
          </cell>
          <cell r="Y3033" t="str">
            <v>Mejorar la calidad de los servicios que presta el Centro Estatal de Evaluación a los evaluados dcon adq de equipo de oficina, cómputo e instrumental médico y de laboratorio</v>
          </cell>
          <cell r="Z3033">
            <v>42826</v>
          </cell>
          <cell r="AA3033">
            <v>43070</v>
          </cell>
          <cell r="AB3033" t="str">
            <v>-</v>
          </cell>
          <cell r="AC3033">
            <v>1</v>
          </cell>
          <cell r="AD3033" t="str">
            <v>Coparticipación Federal-Estatal</v>
          </cell>
          <cell r="AE3033">
            <v>1</v>
          </cell>
          <cell r="AF3033" t="str">
            <v>En Ejecución</v>
          </cell>
          <cell r="AG3033">
            <v>2017</v>
          </cell>
          <cell r="AH3033">
            <v>689700</v>
          </cell>
        </row>
        <row r="3034">
          <cell r="B3034" t="str">
            <v>YUC17170100850386</v>
          </cell>
          <cell r="C3034" t="str">
            <v>Fortalecimiento De Las Capacidades De Evaluación En Control De Confianza-Mejoramiento</v>
          </cell>
          <cell r="D3034" t="str">
            <v>02.02</v>
          </cell>
          <cell r="E3034">
            <v>31</v>
          </cell>
          <cell r="F3034" t="str">
            <v>Yucatán</v>
          </cell>
          <cell r="G3034">
            <v>0</v>
          </cell>
          <cell r="H3034" t="str">
            <v>Cobertura estatal</v>
          </cell>
          <cell r="N3034">
            <v>2</v>
          </cell>
          <cell r="O3034" t="str">
            <v>Aportaciones Federales</v>
          </cell>
          <cell r="P3034" t="str">
            <v>I011</v>
          </cell>
          <cell r="Q3034" t="str">
            <v>FASP</v>
          </cell>
          <cell r="R3034">
            <v>33</v>
          </cell>
          <cell r="S3034" t="str">
            <v>Aportaciones Federales para Entidades Federativas y Municipios</v>
          </cell>
          <cell r="T3034" t="str">
            <v>Centro Estatal de Evaluación y Control de Confianza</v>
          </cell>
          <cell r="U3034">
            <v>9</v>
          </cell>
          <cell r="V3034" t="str">
            <v>Seguridad</v>
          </cell>
          <cell r="W3034">
            <v>7</v>
          </cell>
          <cell r="X3034" t="str">
            <v>Programa de Inversión de Mantenimiento</v>
          </cell>
          <cell r="Y3034" t="str">
            <v>Mejoramiento de las instalaciones del Centro</v>
          </cell>
          <cell r="Z3034">
            <v>42826</v>
          </cell>
          <cell r="AA3034">
            <v>43070</v>
          </cell>
          <cell r="AB3034" t="str">
            <v>-</v>
          </cell>
          <cell r="AC3034">
            <v>1</v>
          </cell>
          <cell r="AD3034" t="str">
            <v>Coparticipación Federal-Estatal</v>
          </cell>
          <cell r="AE3034">
            <v>1</v>
          </cell>
          <cell r="AF3034" t="str">
            <v>En Ejecución</v>
          </cell>
          <cell r="AG3034">
            <v>2017</v>
          </cell>
          <cell r="AH3034">
            <v>500000</v>
          </cell>
        </row>
        <row r="3035">
          <cell r="B3035" t="str">
            <v>YUC17170100850388</v>
          </cell>
          <cell r="C3035" t="str">
            <v>Sistema Nacional De Llamadas De Emergencia Y Denuncias Ciudadanas</v>
          </cell>
          <cell r="D3035" t="str">
            <v>08.00</v>
          </cell>
          <cell r="E3035">
            <v>31</v>
          </cell>
          <cell r="F3035" t="str">
            <v>Yucatán</v>
          </cell>
          <cell r="G3035">
            <v>0</v>
          </cell>
          <cell r="H3035" t="str">
            <v>Cobertura estatal</v>
          </cell>
          <cell r="N3035">
            <v>2</v>
          </cell>
          <cell r="O3035" t="str">
            <v>Aportaciones Federales</v>
          </cell>
          <cell r="P3035" t="str">
            <v>I011</v>
          </cell>
          <cell r="Q3035" t="str">
            <v>FASP</v>
          </cell>
          <cell r="R3035">
            <v>33</v>
          </cell>
          <cell r="S3035" t="str">
            <v>Aportaciones Federales para Entidades Federativas y Municipios</v>
          </cell>
          <cell r="T3035" t="str">
            <v>Centro Estatal de Control, Comando, Comunicaciones y Cómputo (C4)</v>
          </cell>
          <cell r="U3035">
            <v>9</v>
          </cell>
          <cell r="V3035" t="str">
            <v>Seguridad</v>
          </cell>
          <cell r="W3035">
            <v>6</v>
          </cell>
          <cell r="X3035" t="str">
            <v>Programa de Inversión de Adquisiciones</v>
          </cell>
          <cell r="Y3035" t="str">
            <v>Modernizar el equipo informático del C4 para mejorar la atención de los servicios de llamadas de emergencia en el Estado</v>
          </cell>
          <cell r="Z3035">
            <v>42826</v>
          </cell>
          <cell r="AA3035">
            <v>43070</v>
          </cell>
          <cell r="AB3035" t="str">
            <v>-</v>
          </cell>
          <cell r="AC3035">
            <v>1</v>
          </cell>
          <cell r="AD3035" t="str">
            <v>Coparticipación Federal-Estatal</v>
          </cell>
          <cell r="AE3035">
            <v>1</v>
          </cell>
          <cell r="AF3035" t="str">
            <v>En Ejecución</v>
          </cell>
          <cell r="AG3035">
            <v>2017</v>
          </cell>
          <cell r="AH3035">
            <v>5053937.95</v>
          </cell>
        </row>
        <row r="3036">
          <cell r="B3036" t="str">
            <v>YUC17170100850389</v>
          </cell>
          <cell r="C3036" t="str">
            <v>Sistema Nacional De Información (Bases De Datos)</v>
          </cell>
          <cell r="D3036" t="str">
            <v>07.01</v>
          </cell>
          <cell r="E3036">
            <v>31</v>
          </cell>
          <cell r="F3036" t="str">
            <v>Yucatán</v>
          </cell>
          <cell r="G3036">
            <v>0</v>
          </cell>
          <cell r="H3036" t="str">
            <v>Cobertura estatal</v>
          </cell>
          <cell r="N3036">
            <v>2</v>
          </cell>
          <cell r="O3036" t="str">
            <v>Aportaciones Federales</v>
          </cell>
          <cell r="P3036" t="str">
            <v>I011</v>
          </cell>
          <cell r="Q3036" t="str">
            <v>FASP</v>
          </cell>
          <cell r="R3036">
            <v>33</v>
          </cell>
          <cell r="S3036" t="str">
            <v>Aportaciones Federales para Entidades Federativas y Municipios</v>
          </cell>
          <cell r="T3036" t="str">
            <v>Coordinación del Sistema de Información</v>
          </cell>
          <cell r="U3036">
            <v>9</v>
          </cell>
          <cell r="V3036" t="str">
            <v>Seguridad</v>
          </cell>
          <cell r="W3036">
            <v>6</v>
          </cell>
          <cell r="X3036" t="str">
            <v>Programa de Inversión de Adquisiciones</v>
          </cell>
          <cell r="Y3036" t="str">
            <v>Mejorar los servicios de captura de las bases de datos del Sistema de Información a través de la adquisición de equipo de oficina, cómputo y comunicaciones</v>
          </cell>
          <cell r="Z3036">
            <v>42826</v>
          </cell>
          <cell r="AA3036">
            <v>43070</v>
          </cell>
          <cell r="AB3036" t="str">
            <v>-</v>
          </cell>
          <cell r="AC3036">
            <v>1</v>
          </cell>
          <cell r="AD3036" t="str">
            <v>Coparticipación Federal-Estatal</v>
          </cell>
          <cell r="AE3036">
            <v>1</v>
          </cell>
          <cell r="AF3036" t="str">
            <v>En Ejecución</v>
          </cell>
          <cell r="AG3036">
            <v>2017</v>
          </cell>
          <cell r="AH3036">
            <v>1184500</v>
          </cell>
        </row>
        <row r="3037">
          <cell r="B3037" t="str">
            <v>YUC16170100851896</v>
          </cell>
          <cell r="C3037" t="str">
            <v>Electrificación De La Calle 25 X 50 Y 48 En Telchac Puerto</v>
          </cell>
          <cell r="D3037" t="str">
            <v>01</v>
          </cell>
          <cell r="E3037">
            <v>31</v>
          </cell>
          <cell r="F3037" t="str">
            <v>Yucatán</v>
          </cell>
          <cell r="G3037">
            <v>83</v>
          </cell>
          <cell r="H3037" t="str">
            <v>Telchac Puerto</v>
          </cell>
          <cell r="I3037">
            <v>0</v>
          </cell>
          <cell r="J3037" t="str">
            <v>Cobertura municipal</v>
          </cell>
          <cell r="K3037">
            <v>0</v>
          </cell>
          <cell r="L3037">
            <v>0</v>
          </cell>
          <cell r="M3037" t="str">
            <v>n.a.</v>
          </cell>
          <cell r="N3037">
            <v>1</v>
          </cell>
          <cell r="O3037" t="str">
            <v>Subsidios</v>
          </cell>
          <cell r="P3037" t="str">
            <v>S061</v>
          </cell>
          <cell r="Q3037" t="str">
            <v>Programa 3 x 1 para Migrantes</v>
          </cell>
          <cell r="R3037">
            <v>20</v>
          </cell>
          <cell r="S3037" t="str">
            <v>Desarrollo Social</v>
          </cell>
          <cell r="T3037" t="str">
            <v>H. Ayuntamiento de Telchac Puerto</v>
          </cell>
          <cell r="U3037">
            <v>5</v>
          </cell>
          <cell r="V3037" t="str">
            <v>Urbanización</v>
          </cell>
          <cell r="W3037">
            <v>2</v>
          </cell>
          <cell r="X3037" t="str">
            <v>Proyecto de Inversión de Infraestructura Social</v>
          </cell>
          <cell r="Z3037">
            <v>42722</v>
          </cell>
          <cell r="AA3037">
            <v>42736</v>
          </cell>
          <cell r="AB3037" t="str">
            <v>calle 25 x 50 y 48</v>
          </cell>
          <cell r="AC3037">
            <v>3</v>
          </cell>
          <cell r="AD3037" t="str">
            <v>Coparticipación Federal-Municipal</v>
          </cell>
          <cell r="AE3037">
            <v>1</v>
          </cell>
          <cell r="AF3037" t="str">
            <v>En Ejecución</v>
          </cell>
          <cell r="AH3037">
            <v>550468.13</v>
          </cell>
        </row>
        <row r="3038">
          <cell r="B3038" t="str">
            <v>YUC16170100849209</v>
          </cell>
          <cell r="C3038" t="str">
            <v>Conclusión De La Segunda Etapa De La Infraestructura Básica Del Parque Científico Y Tecnológico De Yucatán. Consistente En Red De Media Tensión (Segunda Etapa)</v>
          </cell>
          <cell r="D3038" t="str">
            <v>02/16/0053</v>
          </cell>
          <cell r="E3038">
            <v>31</v>
          </cell>
          <cell r="F3038" t="str">
            <v>Yucatán</v>
          </cell>
          <cell r="G3038">
            <v>50</v>
          </cell>
          <cell r="H3038" t="str">
            <v>Mérida</v>
          </cell>
          <cell r="N3038">
            <v>2</v>
          </cell>
          <cell r="O3038" t="str">
            <v>Aportaciones Federales</v>
          </cell>
          <cell r="P3038" t="str">
            <v>I012</v>
          </cell>
          <cell r="Q3038" t="str">
            <v>FAFEF</v>
          </cell>
          <cell r="R3038">
            <v>33</v>
          </cell>
          <cell r="S3038" t="str">
            <v>Aportaciones Federales para Entidades Federativas y Municipios</v>
          </cell>
          <cell r="T3038" t="str">
            <v>Secretaria de Investigación Innovación y Educación Superior</v>
          </cell>
          <cell r="U3038">
            <v>0</v>
          </cell>
          <cell r="V3038" t="str">
            <v>Otros Proyectos</v>
          </cell>
          <cell r="W3038">
            <v>2</v>
          </cell>
          <cell r="X3038" t="str">
            <v>Proyecto de Inversión de Infraestructura Social</v>
          </cell>
          <cell r="Z3038">
            <v>42663</v>
          </cell>
          <cell r="AA3038">
            <v>42705</v>
          </cell>
          <cell r="AB3038" t="str">
            <v>Tablaje catastral 34338 Km 5.5 Carretera Sierra Papacal-Chuburna Puerto</v>
          </cell>
          <cell r="AC3038">
            <v>1</v>
          </cell>
          <cell r="AD3038" t="str">
            <v>Coparticipación Federal-Estatal</v>
          </cell>
          <cell r="AE3038">
            <v>1</v>
          </cell>
          <cell r="AF3038" t="str">
            <v>En Ejecución</v>
          </cell>
          <cell r="AH3038">
            <v>6056669</v>
          </cell>
        </row>
        <row r="3039">
          <cell r="B3039" t="str">
            <v>YUC16170100852233</v>
          </cell>
          <cell r="C3039" t="str">
            <v>Estudios Para La Factibilidad Técnica Y Económica Del Dragado De Construcción De Puerto De Progreso</v>
          </cell>
          <cell r="D3039" t="str">
            <v>1</v>
          </cell>
          <cell r="E3039">
            <v>31</v>
          </cell>
          <cell r="F3039" t="str">
            <v>Yucatán</v>
          </cell>
          <cell r="G3039">
            <v>59</v>
          </cell>
          <cell r="H3039" t="str">
            <v>Progreso</v>
          </cell>
          <cell r="I3039">
            <v>1</v>
          </cell>
          <cell r="J3039" t="str">
            <v>Progreso</v>
          </cell>
          <cell r="K3039">
            <v>-89.663611000000003</v>
          </cell>
          <cell r="L3039">
            <v>21.282776999999999</v>
          </cell>
          <cell r="M3039" t="str">
            <v>Urbano</v>
          </cell>
          <cell r="N3039">
            <v>1</v>
          </cell>
          <cell r="O3039" t="str">
            <v>Subsidios</v>
          </cell>
          <cell r="P3039" t="str">
            <v>U090</v>
          </cell>
          <cell r="Q3039" t="str">
            <v>Fondo Sur-Sureste</v>
          </cell>
          <cell r="R3039">
            <v>23</v>
          </cell>
          <cell r="S3039" t="str">
            <v>Provisiones Salariales y Económicas</v>
          </cell>
          <cell r="T3039" t="str">
            <v>Instituto para la Construcción y Conservación de la Obra Pública en Yucatán</v>
          </cell>
          <cell r="U3039">
            <v>0</v>
          </cell>
          <cell r="V3039" t="str">
            <v>Otros Proyectos</v>
          </cell>
          <cell r="W3039">
            <v>2</v>
          </cell>
          <cell r="X3039" t="str">
            <v>Proyecto de Inversión de Infraestructura Social</v>
          </cell>
          <cell r="Z3039">
            <v>42383</v>
          </cell>
          <cell r="AA3039">
            <v>42522</v>
          </cell>
          <cell r="AB3039" t="str">
            <v>Aplica para toda la localidad</v>
          </cell>
          <cell r="AC3039">
            <v>1</v>
          </cell>
          <cell r="AD3039" t="str">
            <v>Coparticipación Federal-Estatal</v>
          </cell>
          <cell r="AE3039">
            <v>1</v>
          </cell>
          <cell r="AF3039" t="str">
            <v>En Ejecución</v>
          </cell>
          <cell r="AH3039">
            <v>12017970</v>
          </cell>
        </row>
        <row r="3040">
          <cell r="B3040" t="str">
            <v>YUC17170100850789</v>
          </cell>
          <cell r="C3040" t="str">
            <v>Rehabilitación De Las Calles Del  Fraccionamiento Villas De Oriente Kanasin</v>
          </cell>
          <cell r="D3040" t="str">
            <v>MKY-FORTA-001/17</v>
          </cell>
          <cell r="E3040">
            <v>31</v>
          </cell>
          <cell r="F3040" t="str">
            <v>Yucatán</v>
          </cell>
          <cell r="G3040">
            <v>41</v>
          </cell>
          <cell r="H3040" t="str">
            <v>Kanasín</v>
          </cell>
          <cell r="I3040">
            <v>1</v>
          </cell>
          <cell r="J3040" t="str">
            <v>Kanasín</v>
          </cell>
          <cell r="K3040">
            <v>-89.557777000000002</v>
          </cell>
          <cell r="L3040">
            <v>20.934443999999999</v>
          </cell>
          <cell r="M3040" t="str">
            <v>Urbano</v>
          </cell>
          <cell r="N3040">
            <v>2</v>
          </cell>
          <cell r="O3040" t="str">
            <v>Aportaciones Federales</v>
          </cell>
          <cell r="P3040" t="str">
            <v>I005</v>
          </cell>
          <cell r="Q3040" t="str">
            <v>FORTAMUN</v>
          </cell>
          <cell r="R3040">
            <v>33</v>
          </cell>
          <cell r="S3040" t="str">
            <v>Aportaciones Federales para Entidades Federativas y Municipios</v>
          </cell>
          <cell r="T3040" t="str">
            <v>AYUNTAMIENTO DE KANASIN 2015-2018</v>
          </cell>
          <cell r="U3040">
            <v>5</v>
          </cell>
          <cell r="V3040" t="str">
            <v>Urbanización</v>
          </cell>
          <cell r="W3040">
            <v>2</v>
          </cell>
          <cell r="X3040" t="str">
            <v>Proyecto de Inversión de Infraestructura Social</v>
          </cell>
          <cell r="Y3040" t="str">
            <v>MEJORAR LA SUPERFICIE DE RODAMIENTO EN LA LOCALIDAD DE KANASIN</v>
          </cell>
          <cell r="Z3040">
            <v>42767</v>
          </cell>
          <cell r="AA3040">
            <v>42795</v>
          </cell>
          <cell r="AB3040" t="str">
            <v>CALLE 65C X 6Y4; CALLE 6 X 67CY67D; CALLE 67A X 6Y4 DEL FRACCIONAMIENTO VILLAS DE ORIENTE</v>
          </cell>
          <cell r="AC3040">
            <v>0</v>
          </cell>
          <cell r="AE3040">
            <v>1</v>
          </cell>
          <cell r="AF3040" t="str">
            <v>En Ejecución</v>
          </cell>
          <cell r="AG3040">
            <v>2017</v>
          </cell>
          <cell r="AH3040">
            <v>896309.55</v>
          </cell>
        </row>
        <row r="3041">
          <cell r="B3041" t="str">
            <v>YUC17170100850790</v>
          </cell>
          <cell r="C3041" t="str">
            <v>Rehabilitacion De Las Calles Del Fracc. Villas De Oriente Kanasin</v>
          </cell>
          <cell r="D3041" t="str">
            <v>MKY-FORTA-002/17</v>
          </cell>
          <cell r="E3041">
            <v>31</v>
          </cell>
          <cell r="F3041" t="str">
            <v>Yucatán</v>
          </cell>
          <cell r="G3041">
            <v>41</v>
          </cell>
          <cell r="H3041" t="str">
            <v>Kanasín</v>
          </cell>
          <cell r="I3041">
            <v>1</v>
          </cell>
          <cell r="J3041" t="str">
            <v>Kanasín</v>
          </cell>
          <cell r="K3041">
            <v>-89.557777000000002</v>
          </cell>
          <cell r="L3041">
            <v>20.934443999999999</v>
          </cell>
          <cell r="M3041" t="str">
            <v>Urbano</v>
          </cell>
          <cell r="N3041">
            <v>2</v>
          </cell>
          <cell r="O3041" t="str">
            <v>Aportaciones Federales</v>
          </cell>
          <cell r="P3041" t="str">
            <v>I005</v>
          </cell>
          <cell r="Q3041" t="str">
            <v>FORTAMUN</v>
          </cell>
          <cell r="R3041">
            <v>33</v>
          </cell>
          <cell r="S3041" t="str">
            <v>Aportaciones Federales para Entidades Federativas y Municipios</v>
          </cell>
          <cell r="T3041" t="str">
            <v>AYUNTAMIENTO DE KANASIN 2015-2018</v>
          </cell>
          <cell r="U3041">
            <v>5</v>
          </cell>
          <cell r="V3041" t="str">
            <v>Urbanización</v>
          </cell>
          <cell r="W3041">
            <v>2</v>
          </cell>
          <cell r="X3041" t="str">
            <v>Proyecto de Inversión de Infraestructura Social</v>
          </cell>
          <cell r="Y3041" t="str">
            <v>MEJORAR LA SUPERFICIE DE RODAMIENTO DE LA LOCALIDAD DE KANASIN</v>
          </cell>
          <cell r="Z3041">
            <v>42768</v>
          </cell>
          <cell r="AA3041">
            <v>42795</v>
          </cell>
          <cell r="AB3041" t="str">
            <v>CALLE 65C X 4 Y 2, CALLE 65B X 8 Y 10, CALLE 65H X 8 Y 10, CALLE 65G X 8 Y 10</v>
          </cell>
          <cell r="AC3041">
            <v>0</v>
          </cell>
          <cell r="AE3041">
            <v>1</v>
          </cell>
          <cell r="AF3041" t="str">
            <v>En Ejecución</v>
          </cell>
          <cell r="AG3041">
            <v>2017</v>
          </cell>
          <cell r="AH3041">
            <v>928255.55</v>
          </cell>
        </row>
        <row r="3042">
          <cell r="B3042" t="str">
            <v>YUC16170100841512</v>
          </cell>
          <cell r="C3042" t="str">
            <v>Construcción Y Repavimentación De Calles Para El Municipio De Mocochá, Del Estado De Yucatán.</v>
          </cell>
          <cell r="D3042" t="str">
            <v>LO-831051924-E1-2016</v>
          </cell>
          <cell r="E3042">
            <v>31</v>
          </cell>
          <cell r="F3042" t="str">
            <v>Yucatán</v>
          </cell>
          <cell r="G3042">
            <v>51</v>
          </cell>
          <cell r="H3042" t="str">
            <v>Mocochá</v>
          </cell>
          <cell r="I3042">
            <v>1</v>
          </cell>
          <cell r="J3042" t="str">
            <v>Mocochá</v>
          </cell>
          <cell r="K3042">
            <v>-89.451387999999994</v>
          </cell>
          <cell r="L3042">
            <v>21.105554999999999</v>
          </cell>
          <cell r="M3042" t="str">
            <v>Urbano</v>
          </cell>
          <cell r="N3042">
            <v>1</v>
          </cell>
          <cell r="O3042" t="str">
            <v>Subsidios</v>
          </cell>
          <cell r="P3042" t="str">
            <v>U130</v>
          </cell>
          <cell r="Q3042" t="str">
            <v>Fortalecimiento Financiero</v>
          </cell>
          <cell r="R3042">
            <v>23</v>
          </cell>
          <cell r="S3042" t="str">
            <v>Provisiones Salariales y Económicas</v>
          </cell>
          <cell r="T3042" t="str">
            <v>AYUNTAMIENTO DE MOCOCHÁ, YUCATÁN</v>
          </cell>
          <cell r="U3042">
            <v>5</v>
          </cell>
          <cell r="V3042" t="str">
            <v>Urbanización</v>
          </cell>
          <cell r="W3042">
            <v>2</v>
          </cell>
          <cell r="X3042" t="str">
            <v>Proyecto de Inversión de Infraestructura Social</v>
          </cell>
          <cell r="Z3042">
            <v>42646</v>
          </cell>
          <cell r="AA3042">
            <v>42675</v>
          </cell>
          <cell r="AB3042" t="str">
            <v>CONTRUCCIÓN: CALLE 1 Y CALLE 2 COMISARÍA DE TOO C.11X16Y14, C.13X16Y14, C.20X27Y29 MOCOCHÁ; RECONSTRUCCIÓN DE C.15X16Y14 Y C.25X20Y16 MOCOCHÁ.</v>
          </cell>
          <cell r="AC3042">
            <v>0</v>
          </cell>
          <cell r="AE3042">
            <v>1</v>
          </cell>
          <cell r="AF3042" t="str">
            <v>En Ejecución</v>
          </cell>
          <cell r="AH3042">
            <v>3500000</v>
          </cell>
        </row>
        <row r="3043">
          <cell r="B3043" t="str">
            <v>YUC16170100851105</v>
          </cell>
          <cell r="C3043" t="str">
            <v>Construcción De Mercado En Telchac Puerto</v>
          </cell>
          <cell r="D3043" t="str">
            <v>6</v>
          </cell>
          <cell r="E3043">
            <v>31</v>
          </cell>
          <cell r="F3043" t="str">
            <v>Yucatán</v>
          </cell>
          <cell r="G3043">
            <v>83</v>
          </cell>
          <cell r="H3043" t="str">
            <v>Telchac Puerto</v>
          </cell>
          <cell r="I3043">
            <v>0</v>
          </cell>
          <cell r="J3043" t="str">
            <v>Cobertura municipal</v>
          </cell>
          <cell r="K3043">
            <v>0</v>
          </cell>
          <cell r="L3043">
            <v>0</v>
          </cell>
          <cell r="M3043" t="str">
            <v>n.a.</v>
          </cell>
          <cell r="N3043">
            <v>1</v>
          </cell>
          <cell r="O3043" t="str">
            <v>Subsidios</v>
          </cell>
          <cell r="P3043" t="str">
            <v>U019</v>
          </cell>
          <cell r="Q3043" t="str">
            <v>Fondo Regional</v>
          </cell>
          <cell r="R3043">
            <v>23</v>
          </cell>
          <cell r="S3043" t="str">
            <v>Provisiones Salariales y Económicas</v>
          </cell>
          <cell r="T3043" t="str">
            <v>H. AYUNTAMIENTO DE TELCHAC PUERTO</v>
          </cell>
          <cell r="U3043">
            <v>5</v>
          </cell>
          <cell r="V3043" t="str">
            <v>Urbanización</v>
          </cell>
          <cell r="W3043">
            <v>1</v>
          </cell>
          <cell r="X3043" t="str">
            <v>Proyecto de Inversión de Infraestructura Económica</v>
          </cell>
          <cell r="Z3043">
            <v>42710</v>
          </cell>
          <cell r="AA3043">
            <v>42826</v>
          </cell>
          <cell r="AB3043" t="str">
            <v>C.20 X 21A Y 23 CENTRO TELCHAC PUERTO</v>
          </cell>
          <cell r="AC3043">
            <v>3</v>
          </cell>
          <cell r="AD3043" t="str">
            <v>Coparticipación Federal-Municipal</v>
          </cell>
          <cell r="AE3043">
            <v>1</v>
          </cell>
          <cell r="AF3043" t="str">
            <v>En Ejecución</v>
          </cell>
          <cell r="AH3043">
            <v>6920206.7800000003</v>
          </cell>
        </row>
        <row r="3044">
          <cell r="B3044" t="str">
            <v>YUC16170100851652</v>
          </cell>
          <cell r="C3044" t="str">
            <v>Formación De Líneas De Distribución Eléctrica En La Colonia Fraccionamiento Telchac Oriente En El Municipio De Telchac Puerto</v>
          </cell>
          <cell r="D3044" t="str">
            <v>3</v>
          </cell>
          <cell r="E3044">
            <v>31</v>
          </cell>
          <cell r="F3044" t="str">
            <v>Yucatán</v>
          </cell>
          <cell r="G3044">
            <v>83</v>
          </cell>
          <cell r="H3044" t="str">
            <v>Telchac Puerto</v>
          </cell>
          <cell r="I3044">
            <v>0</v>
          </cell>
          <cell r="J3044" t="str">
            <v>Cobertura municipal</v>
          </cell>
          <cell r="K3044">
            <v>0</v>
          </cell>
          <cell r="L3044">
            <v>0</v>
          </cell>
          <cell r="M3044" t="str">
            <v>n.a.</v>
          </cell>
          <cell r="N3044">
            <v>1</v>
          </cell>
          <cell r="O3044" t="str">
            <v>Subsidios</v>
          </cell>
          <cell r="P3044" t="str">
            <v>U019</v>
          </cell>
          <cell r="Q3044" t="str">
            <v>Fondo Regional</v>
          </cell>
          <cell r="R3044">
            <v>23</v>
          </cell>
          <cell r="S3044" t="str">
            <v>Provisiones Salariales y Económicas</v>
          </cell>
          <cell r="T3044" t="str">
            <v>H. AYUNTAMIENTO DE TELCHAC PUERTO</v>
          </cell>
          <cell r="U3044">
            <v>5</v>
          </cell>
          <cell r="V3044" t="str">
            <v>Urbanización</v>
          </cell>
          <cell r="W3044">
            <v>2</v>
          </cell>
          <cell r="X3044" t="str">
            <v>Proyecto de Inversión de Infraestructura Social</v>
          </cell>
          <cell r="Z3044">
            <v>42698</v>
          </cell>
          <cell r="AA3044">
            <v>42705</v>
          </cell>
          <cell r="AB3044" t="str">
            <v>calle 36 x 27 y 29 y calle sin numero x 36 y 38</v>
          </cell>
          <cell r="AC3044">
            <v>3</v>
          </cell>
          <cell r="AD3044" t="str">
            <v>Coparticipación Federal-Municipal</v>
          </cell>
          <cell r="AE3044">
            <v>1</v>
          </cell>
          <cell r="AF3044" t="str">
            <v>En Ejecución</v>
          </cell>
          <cell r="AH3044">
            <v>642631</v>
          </cell>
        </row>
        <row r="3045">
          <cell r="B3045" t="str">
            <v>YUC16170100851666</v>
          </cell>
          <cell r="C3045" t="str">
            <v>Formación De Líneas De Distribución Eléctrica En La Calle Denominada Camino Blanco</v>
          </cell>
          <cell r="D3045" t="str">
            <v>4</v>
          </cell>
          <cell r="E3045">
            <v>31</v>
          </cell>
          <cell r="F3045" t="str">
            <v>Yucatán</v>
          </cell>
          <cell r="G3045">
            <v>83</v>
          </cell>
          <cell r="H3045" t="str">
            <v>Telchac Puerto</v>
          </cell>
          <cell r="I3045">
            <v>0</v>
          </cell>
          <cell r="J3045" t="str">
            <v>Cobertura municipal</v>
          </cell>
          <cell r="K3045">
            <v>0</v>
          </cell>
          <cell r="L3045">
            <v>0</v>
          </cell>
          <cell r="M3045" t="str">
            <v>n.a.</v>
          </cell>
          <cell r="N3045">
            <v>1</v>
          </cell>
          <cell r="O3045" t="str">
            <v>Subsidios</v>
          </cell>
          <cell r="P3045" t="str">
            <v>U020</v>
          </cell>
          <cell r="Q3045" t="str">
            <v>Fondo Regional</v>
          </cell>
          <cell r="R3045">
            <v>23</v>
          </cell>
          <cell r="S3045" t="str">
            <v>Provisiones Salariales y Económicas</v>
          </cell>
          <cell r="T3045" t="str">
            <v>H. AYUNTAMIENTO DE TELCHAC PUERTO</v>
          </cell>
          <cell r="U3045">
            <v>5</v>
          </cell>
          <cell r="V3045" t="str">
            <v>Urbanización</v>
          </cell>
          <cell r="W3045">
            <v>2</v>
          </cell>
          <cell r="X3045" t="str">
            <v>Proyecto de Inversión de Infraestructura Social</v>
          </cell>
          <cell r="Z3045">
            <v>42698</v>
          </cell>
          <cell r="AA3045">
            <v>42705</v>
          </cell>
          <cell r="AB3045" t="str">
            <v>calle 16 x 27 y 29</v>
          </cell>
          <cell r="AC3045">
            <v>3</v>
          </cell>
          <cell r="AD3045" t="str">
            <v>Coparticipación Federal-Municipal</v>
          </cell>
          <cell r="AE3045">
            <v>1</v>
          </cell>
          <cell r="AF3045" t="str">
            <v>En Ejecución</v>
          </cell>
          <cell r="AH3045">
            <v>325335</v>
          </cell>
        </row>
        <row r="3046">
          <cell r="B3046" t="str">
            <v>YUC17170100850138</v>
          </cell>
          <cell r="C3046" t="str">
            <v>Rehabilitación De Edificio , Construcción De Cuatro Aulas Didácticas Y Un Servicio Sanitario M4 En El Centro De Atención Multiple En La Localidad Y Municipio De Chemax.</v>
          </cell>
          <cell r="D3046" t="str">
            <v>FAMBAST-001-2017</v>
          </cell>
          <cell r="E3046">
            <v>31</v>
          </cell>
          <cell r="F3046" t="str">
            <v>Yucatán</v>
          </cell>
          <cell r="G3046">
            <v>19</v>
          </cell>
          <cell r="H3046" t="str">
            <v>Chemax</v>
          </cell>
          <cell r="I3046">
            <v>1</v>
          </cell>
          <cell r="J3046" t="str">
            <v>Chemax</v>
          </cell>
          <cell r="K3046">
            <v>-87.937222000000006</v>
          </cell>
          <cell r="L3046">
            <v>20.655000000000001</v>
          </cell>
          <cell r="M3046" t="str">
            <v>Urbano</v>
          </cell>
          <cell r="N3046">
            <v>2</v>
          </cell>
          <cell r="O3046" t="str">
            <v>Aportaciones Federales</v>
          </cell>
          <cell r="P3046" t="str">
            <v>I007</v>
          </cell>
          <cell r="Q3046" t="str">
            <v>FAM Infraestructura Educativa Básica</v>
          </cell>
          <cell r="R3046">
            <v>33</v>
          </cell>
          <cell r="S3046" t="str">
            <v>Aportaciones Federales para Entidades Federativas y Municipios</v>
          </cell>
          <cell r="T3046" t="str">
            <v>SECRETARIA DE EDUCACION DEL GOBIERNO DEL ESTADO DE YUCATAN</v>
          </cell>
          <cell r="U3046">
            <v>2</v>
          </cell>
          <cell r="V3046" t="str">
            <v>Educación</v>
          </cell>
          <cell r="W3046">
            <v>2</v>
          </cell>
          <cell r="X3046" t="str">
            <v>Proyecto de Inversión de Infraestructura Social</v>
          </cell>
          <cell r="Y3046" t="str">
            <v>CONTAR CON ESPACIO EDUCATIVOS QUE CUMPLAN CON LOS REQUERIMIENTOS PARA EL BENEFICIO DE LOS ALUMNOS</v>
          </cell>
          <cell r="Z3046">
            <v>42816</v>
          </cell>
          <cell r="AA3046">
            <v>42887</v>
          </cell>
          <cell r="AB3046" t="str">
            <v>DOMICILIO CONOCIDO</v>
          </cell>
          <cell r="AC3046">
            <v>1</v>
          </cell>
          <cell r="AD3046" t="str">
            <v>Coparticipación Federal-Estatal</v>
          </cell>
          <cell r="AE3046">
            <v>1</v>
          </cell>
          <cell r="AF3046" t="str">
            <v>En Ejecución</v>
          </cell>
          <cell r="AG3046">
            <v>2017</v>
          </cell>
          <cell r="AH3046">
            <v>4000000</v>
          </cell>
        </row>
        <row r="3047">
          <cell r="B3047" t="str">
            <v>YUC17170100851189</v>
          </cell>
          <cell r="C3047" t="str">
            <v>Adquisicion De Aparatos Deportivos: Piso Tatami, Caminadora Precor, Bicicleta Kettler, Fusion, Par De Guantes, Protector P/Cabeza, Pera Box, Costal Box, Pelota Pilates</v>
          </cell>
          <cell r="D3047" t="str">
            <v>5221-2017</v>
          </cell>
          <cell r="E3047">
            <v>31</v>
          </cell>
          <cell r="F3047" t="str">
            <v>Yucatán</v>
          </cell>
          <cell r="G3047">
            <v>50</v>
          </cell>
          <cell r="H3047" t="str">
            <v>Mérida</v>
          </cell>
          <cell r="I3047">
            <v>1</v>
          </cell>
          <cell r="J3047" t="str">
            <v>Mérida</v>
          </cell>
          <cell r="K3047">
            <v>-89.621666000000005</v>
          </cell>
          <cell r="L3047">
            <v>20.967777000000002</v>
          </cell>
          <cell r="M3047" t="str">
            <v>Urbano</v>
          </cell>
          <cell r="N3047">
            <v>2</v>
          </cell>
          <cell r="O3047" t="str">
            <v>Aportaciones Federales</v>
          </cell>
          <cell r="P3047" t="str">
            <v>I005</v>
          </cell>
          <cell r="Q3047" t="str">
            <v>FORTAMUN</v>
          </cell>
          <cell r="R3047">
            <v>33</v>
          </cell>
          <cell r="S3047" t="str">
            <v>Aportaciones Federales para Entidades Federativas y Municipios</v>
          </cell>
          <cell r="T3047" t="str">
            <v>AYUNTAMIENTO DE MERIDA</v>
          </cell>
          <cell r="U3047">
            <v>5</v>
          </cell>
          <cell r="V3047" t="str">
            <v>Urbanización</v>
          </cell>
          <cell r="W3047">
            <v>2</v>
          </cell>
          <cell r="X3047" t="str">
            <v>Proyecto de Inversión de Infraestructura Social</v>
          </cell>
          <cell r="Y3047" t="str">
            <v>DOTAR DE INFRAESTRUCTURA A LA SOCIEDAD DE MERIDA</v>
          </cell>
          <cell r="Z3047">
            <v>42736</v>
          </cell>
          <cell r="AB3047" t="str">
            <v>MUNICIPIO DE MERIDA</v>
          </cell>
          <cell r="AC3047">
            <v>0</v>
          </cell>
          <cell r="AE3047">
            <v>1</v>
          </cell>
          <cell r="AF3047" t="str">
            <v>En Ejecución</v>
          </cell>
          <cell r="AG3047">
            <v>2017</v>
          </cell>
          <cell r="AH3047">
            <v>270133.2</v>
          </cell>
        </row>
        <row r="3048">
          <cell r="B3048" t="str">
            <v>YUC17170100850360</v>
          </cell>
          <cell r="C3048" t="str">
            <v>Profesionalización De Las Instituciones De Seguridad Pública</v>
          </cell>
          <cell r="D3048" t="str">
            <v>02.01</v>
          </cell>
          <cell r="E3048">
            <v>31</v>
          </cell>
          <cell r="F3048" t="str">
            <v>Yucatán</v>
          </cell>
          <cell r="G3048">
            <v>0</v>
          </cell>
          <cell r="H3048" t="str">
            <v>Cobertura estatal</v>
          </cell>
          <cell r="N3048">
            <v>2</v>
          </cell>
          <cell r="O3048" t="str">
            <v>Aportaciones Federales</v>
          </cell>
          <cell r="P3048" t="str">
            <v>I011</v>
          </cell>
          <cell r="Q3048" t="str">
            <v>FASP</v>
          </cell>
          <cell r="R3048">
            <v>33</v>
          </cell>
          <cell r="S3048" t="str">
            <v>Aportaciones Federales para Entidades Federativas y Municipios</v>
          </cell>
          <cell r="T3048" t="str">
            <v>Fiscalía General del Estado</v>
          </cell>
          <cell r="U3048">
            <v>9</v>
          </cell>
          <cell r="V3048" t="str">
            <v>Seguridad</v>
          </cell>
          <cell r="W3048">
            <v>4</v>
          </cell>
          <cell r="X3048" t="str">
            <v>Proyecto de Inversión de Inmuebles</v>
          </cell>
          <cell r="Y3048" t="str">
            <v>Mejoramiento de la Infraestructura Académica de la Dependencia a través de la Construcción del Edificio del Instituto de Capacitación</v>
          </cell>
          <cell r="Z3048">
            <v>42826</v>
          </cell>
          <cell r="AA3048">
            <v>43070</v>
          </cell>
          <cell r="AB3048" t="str">
            <v>-</v>
          </cell>
          <cell r="AC3048">
            <v>1</v>
          </cell>
          <cell r="AD3048" t="str">
            <v>Coparticipación Federal-Estatal</v>
          </cell>
          <cell r="AE3048">
            <v>1</v>
          </cell>
          <cell r="AF3048" t="str">
            <v>En Ejecución</v>
          </cell>
          <cell r="AG3048">
            <v>2017</v>
          </cell>
          <cell r="AH3048">
            <v>9847071</v>
          </cell>
        </row>
        <row r="3049">
          <cell r="B3049" t="str">
            <v>YUC17170100850368</v>
          </cell>
          <cell r="C3049" t="str">
            <v>Implementación Y Desarrollo Del Sistema De Justicia Penal</v>
          </cell>
          <cell r="D3049" t="str">
            <v>04.01</v>
          </cell>
          <cell r="E3049">
            <v>31</v>
          </cell>
          <cell r="F3049" t="str">
            <v>Yucatán</v>
          </cell>
          <cell r="G3049">
            <v>0</v>
          </cell>
          <cell r="H3049" t="str">
            <v>Cobertura estatal</v>
          </cell>
          <cell r="N3049">
            <v>2</v>
          </cell>
          <cell r="O3049" t="str">
            <v>Aportaciones Federales</v>
          </cell>
          <cell r="P3049" t="str">
            <v>I011</v>
          </cell>
          <cell r="Q3049" t="str">
            <v>FASP</v>
          </cell>
          <cell r="R3049">
            <v>33</v>
          </cell>
          <cell r="S3049" t="str">
            <v>Aportaciones Federales para Entidades Federativas y Municipios</v>
          </cell>
          <cell r="T3049" t="str">
            <v>Fiscalía General del Estado</v>
          </cell>
          <cell r="U3049">
            <v>9</v>
          </cell>
          <cell r="V3049" t="str">
            <v>Seguridad</v>
          </cell>
          <cell r="W3049">
            <v>6</v>
          </cell>
          <cell r="X3049" t="str">
            <v>Programa de Inversión de Adquisiciones</v>
          </cell>
          <cell r="Y3049" t="str">
            <v>Equipamiento de las agencias del MP operadoras del Sistema de Justicia Penal mediante la adquisición de equipo de cómputo, comunicaciones y fotográfico, así como la adquisición de licencias</v>
          </cell>
          <cell r="Z3049">
            <v>42826</v>
          </cell>
          <cell r="AA3049">
            <v>43070</v>
          </cell>
          <cell r="AB3049" t="str">
            <v>-</v>
          </cell>
          <cell r="AC3049">
            <v>1</v>
          </cell>
          <cell r="AD3049" t="str">
            <v>Coparticipación Federal-Estatal</v>
          </cell>
          <cell r="AE3049">
            <v>1</v>
          </cell>
          <cell r="AF3049" t="str">
            <v>En Ejecución</v>
          </cell>
          <cell r="AG3049">
            <v>2017</v>
          </cell>
          <cell r="AH3049">
            <v>6575220</v>
          </cell>
        </row>
        <row r="3050">
          <cell r="B3050" t="str">
            <v>YUC00170100850522</v>
          </cell>
          <cell r="C3050" t="str">
            <v>Pago De Sueldos Del Personal De Seguridad Publica Del Municipio De Uayma, Yucatán.</v>
          </cell>
          <cell r="D3050" t="str">
            <v>002</v>
          </cell>
          <cell r="E3050">
            <v>31</v>
          </cell>
          <cell r="F3050" t="str">
            <v>Yucatán</v>
          </cell>
          <cell r="G3050">
            <v>99</v>
          </cell>
          <cell r="H3050" t="str">
            <v>Uayma</v>
          </cell>
          <cell r="N3050">
            <v>2</v>
          </cell>
          <cell r="O3050" t="str">
            <v>Aportaciones Federales</v>
          </cell>
          <cell r="P3050" t="str">
            <v>I005</v>
          </cell>
          <cell r="Q3050" t="str">
            <v>FORTAMUN</v>
          </cell>
          <cell r="R3050">
            <v>33</v>
          </cell>
          <cell r="S3050" t="str">
            <v>Aportaciones Federales para Entidades Federativas y Municipios</v>
          </cell>
          <cell r="T3050" t="str">
            <v>Ayuntamiento de Uayma, Yucatán</v>
          </cell>
          <cell r="U3050">
            <v>0</v>
          </cell>
          <cell r="V3050" t="str">
            <v>Otros Proyectos</v>
          </cell>
          <cell r="W3050">
            <v>10</v>
          </cell>
          <cell r="X3050" t="str">
            <v>Otros Programas de Inversión</v>
          </cell>
          <cell r="Z3050">
            <v>42767</v>
          </cell>
          <cell r="AA3050">
            <v>42795</v>
          </cell>
          <cell r="AB3050" t="str">
            <v>Municipio de Uayma, Yucatán.</v>
          </cell>
          <cell r="AC3050">
            <v>3</v>
          </cell>
          <cell r="AD3050" t="str">
            <v>Coparticipación Federal-Municipal</v>
          </cell>
          <cell r="AE3050">
            <v>1</v>
          </cell>
          <cell r="AF3050" t="str">
            <v>En Ejecución</v>
          </cell>
          <cell r="AH3050">
            <v>173400</v>
          </cell>
        </row>
        <row r="3051">
          <cell r="B3051" t="str">
            <v>YUC16170100838063</v>
          </cell>
          <cell r="C3051" t="str">
            <v>Reconstruccion De 35,500 M2 De Calles Asta Pavimentacion En El Municipio De Chemax, Yucatan</v>
          </cell>
          <cell r="D3051" t="str">
            <v>LO-831019977-E4-2016</v>
          </cell>
          <cell r="E3051">
            <v>31</v>
          </cell>
          <cell r="F3051" t="str">
            <v>Yucatán</v>
          </cell>
          <cell r="G3051">
            <v>19</v>
          </cell>
          <cell r="H3051" t="str">
            <v>Chemax</v>
          </cell>
          <cell r="I3051">
            <v>1</v>
          </cell>
          <cell r="J3051" t="str">
            <v>Chemax</v>
          </cell>
          <cell r="K3051">
            <v>-87.937222000000006</v>
          </cell>
          <cell r="L3051">
            <v>20.655000000000001</v>
          </cell>
          <cell r="M3051" t="str">
            <v>Urbano</v>
          </cell>
          <cell r="N3051">
            <v>1</v>
          </cell>
          <cell r="O3051" t="str">
            <v>Subsidios</v>
          </cell>
          <cell r="P3051" t="str">
            <v>U130</v>
          </cell>
          <cell r="Q3051" t="str">
            <v>Fortalecimiento Financiero</v>
          </cell>
          <cell r="R3051">
            <v>23</v>
          </cell>
          <cell r="S3051" t="str">
            <v>Provisiones Salariales y Económicas</v>
          </cell>
          <cell r="T3051" t="str">
            <v>H AYUNTAMIENTO DE CHEMAX</v>
          </cell>
          <cell r="U3051">
            <v>5</v>
          </cell>
          <cell r="V3051" t="str">
            <v>Urbanización</v>
          </cell>
          <cell r="W3051">
            <v>1</v>
          </cell>
          <cell r="X3051" t="str">
            <v>Proyecto de Inversión de Infraestructura Económica</v>
          </cell>
          <cell r="Y3051" t="str">
            <v>Eliminación de problemas de accesibilidad como inundaciones e incrementar su grado de utilización e incremento de la mejora en la calidad de vida de los ciudadanos</v>
          </cell>
          <cell r="Z3051">
            <v>42723</v>
          </cell>
          <cell r="AA3051">
            <v>42795</v>
          </cell>
          <cell r="AB3051" t="str">
            <v>-</v>
          </cell>
          <cell r="AC3051">
            <v>0</v>
          </cell>
          <cell r="AE3051">
            <v>1</v>
          </cell>
          <cell r="AF3051" t="str">
            <v>En Ejecución</v>
          </cell>
          <cell r="AG3051">
            <v>2016</v>
          </cell>
          <cell r="AH3051">
            <v>15000000</v>
          </cell>
        </row>
        <row r="3052">
          <cell r="B3052" t="str">
            <v>YUC17170100838446</v>
          </cell>
          <cell r="C3052" t="str">
            <v>Modernizacion De La Carretera Santa Rita - Yalcoba, Tramo: 0 000 - 16 000, Sub-Tramo: 5 000 - 14 460 (Aportacion Estatal Del Programa De Infraestructura Indigena)</v>
          </cell>
          <cell r="D3052" t="str">
            <v>02-17-0011</v>
          </cell>
          <cell r="E3052">
            <v>31</v>
          </cell>
          <cell r="F3052" t="str">
            <v>Yucatán</v>
          </cell>
          <cell r="G3052">
            <v>85</v>
          </cell>
          <cell r="H3052" t="str">
            <v>Temozón</v>
          </cell>
          <cell r="I3052">
            <v>57</v>
          </cell>
          <cell r="J3052" t="str">
            <v>Santa Rita</v>
          </cell>
          <cell r="K3052">
            <v>-88.146665999999996</v>
          </cell>
          <cell r="L3052">
            <v>20.860833</v>
          </cell>
          <cell r="M3052" t="str">
            <v>Rural</v>
          </cell>
          <cell r="N3052">
            <v>2</v>
          </cell>
          <cell r="O3052" t="str">
            <v>Aportaciones Federales</v>
          </cell>
          <cell r="P3052" t="str">
            <v>I012</v>
          </cell>
          <cell r="Q3052" t="str">
            <v>FAFEF</v>
          </cell>
          <cell r="R3052">
            <v>33</v>
          </cell>
          <cell r="S3052" t="str">
            <v>Aportaciones Federales para Entidades Federativas y Municipios</v>
          </cell>
          <cell r="T3052" t="str">
            <v>INSTITUTO DE INFRAESTRUCTURA CARRETERA DE YUCATAN</v>
          </cell>
          <cell r="U3052">
            <v>3</v>
          </cell>
          <cell r="V3052" t="str">
            <v>Transportes y vialidades</v>
          </cell>
          <cell r="W3052">
            <v>1</v>
          </cell>
          <cell r="X3052" t="str">
            <v>Proyecto de Inversión de Infraestructura Económica</v>
          </cell>
          <cell r="Y3052" t="str">
            <v>Proporcionar servicios básicos que les permitan tener condiciones de vida satisfactorias y les provean los medios materiales para emprender sus propios procesos de desarrollo</v>
          </cell>
          <cell r="Z3052">
            <v>42843</v>
          </cell>
          <cell r="AA3052">
            <v>42979</v>
          </cell>
          <cell r="AB3052" t="str">
            <v>INICIA EN SANTA RITA KM 5 000 Y TERMINA EN YALCOBA KM 14 460</v>
          </cell>
          <cell r="AC3052">
            <v>1</v>
          </cell>
          <cell r="AD3052" t="str">
            <v>Coparticipación Federal-Estatal</v>
          </cell>
          <cell r="AE3052">
            <v>1</v>
          </cell>
          <cell r="AF3052" t="str">
            <v>En Ejecución</v>
          </cell>
          <cell r="AG3052">
            <v>2017</v>
          </cell>
          <cell r="AH3052">
            <v>22834693.870000001</v>
          </cell>
        </row>
        <row r="3053">
          <cell r="B3053" t="str">
            <v>YUC17170100839179</v>
          </cell>
          <cell r="C3053" t="str">
            <v>Suministro De Desinfectantes: Hipoclorito De Sodio</v>
          </cell>
          <cell r="D3053" t="str">
            <v>SN</v>
          </cell>
          <cell r="E3053">
            <v>31</v>
          </cell>
          <cell r="F3053" t="str">
            <v>Yucatán</v>
          </cell>
          <cell r="G3053">
            <v>0</v>
          </cell>
          <cell r="H3053" t="str">
            <v>Cobertura estatal</v>
          </cell>
          <cell r="N3053">
            <v>1</v>
          </cell>
          <cell r="O3053" t="str">
            <v>Subsidios</v>
          </cell>
          <cell r="P3053" t="str">
            <v>S074</v>
          </cell>
          <cell r="Q3053" t="str">
            <v>Agua Potable, Drenaje y Tratamiento</v>
          </cell>
          <cell r="R3053">
            <v>16</v>
          </cell>
          <cell r="S3053" t="str">
            <v>Medio Ambiente y Recursos Naturales</v>
          </cell>
          <cell r="T3053" t="str">
            <v>JUNTA DE AGUA POTABLE Y ALCANTARILLADO DE YUCATAN</v>
          </cell>
          <cell r="U3053">
            <v>4</v>
          </cell>
          <cell r="V3053" t="str">
            <v>Agua y saneamiento</v>
          </cell>
          <cell r="W3053">
            <v>5</v>
          </cell>
          <cell r="X3053" t="str">
            <v>Otros proyectos de Inversión</v>
          </cell>
          <cell r="Y3053" t="str">
            <v>300,762 HABITANTES</v>
          </cell>
          <cell r="Z3053">
            <v>42781</v>
          </cell>
          <cell r="AA3053">
            <v>43070</v>
          </cell>
          <cell r="AB3053" t="str">
            <v>-</v>
          </cell>
          <cell r="AC3053">
            <v>1</v>
          </cell>
          <cell r="AD3053" t="str">
            <v>Coparticipación Federal-Estatal</v>
          </cell>
          <cell r="AE3053">
            <v>1</v>
          </cell>
          <cell r="AF3053" t="str">
            <v>En Ejecución</v>
          </cell>
          <cell r="AG3053">
            <v>2017</v>
          </cell>
          <cell r="AH3053">
            <v>264240</v>
          </cell>
        </row>
        <row r="3054">
          <cell r="B3054" t="str">
            <v>YUC16170100838062</v>
          </cell>
          <cell r="C3054" t="str">
            <v>Rehabilitacion De Calles En La Localidad De Sisbichen, Municipio De Chemax, Yucatan.</v>
          </cell>
          <cell r="D3054" t="str">
            <v>IO-831019977-E3-2016</v>
          </cell>
          <cell r="E3054">
            <v>31</v>
          </cell>
          <cell r="F3054" t="str">
            <v>Yucatán</v>
          </cell>
          <cell r="G3054">
            <v>19</v>
          </cell>
          <cell r="H3054" t="str">
            <v>Chemax</v>
          </cell>
          <cell r="I3054">
            <v>54</v>
          </cell>
          <cell r="J3054" t="str">
            <v>Sisbichén</v>
          </cell>
          <cell r="K3054">
            <v>-87.922222000000005</v>
          </cell>
          <cell r="L3054">
            <v>20.823611</v>
          </cell>
          <cell r="M3054" t="str">
            <v>Rural</v>
          </cell>
          <cell r="N3054">
            <v>1</v>
          </cell>
          <cell r="O3054" t="str">
            <v>Subsidios</v>
          </cell>
          <cell r="P3054" t="str">
            <v>U022</v>
          </cell>
          <cell r="Q3054" t="str">
            <v>Programas Regionales</v>
          </cell>
          <cell r="R3054">
            <v>23</v>
          </cell>
          <cell r="S3054" t="str">
            <v>Provisiones Salariales y Económicas</v>
          </cell>
          <cell r="T3054" t="str">
            <v>H AYUNTAMIENTO DE CHEMAX</v>
          </cell>
          <cell r="U3054">
            <v>5</v>
          </cell>
          <cell r="V3054" t="str">
            <v>Urbanización</v>
          </cell>
          <cell r="W3054">
            <v>1</v>
          </cell>
          <cell r="X3054" t="str">
            <v>Proyecto de Inversión de Infraestructura Económica</v>
          </cell>
          <cell r="Y3054" t="str">
            <v>Eliminación de problemas de accesibilidad como inundaciones e incrementar su grado de utilización e incremento de la mejora en la calidad de vida de los ciudadanos</v>
          </cell>
          <cell r="Z3054">
            <v>42611</v>
          </cell>
          <cell r="AA3054">
            <v>42675</v>
          </cell>
          <cell r="AB3054" t="str">
            <v>-</v>
          </cell>
          <cell r="AC3054">
            <v>0</v>
          </cell>
          <cell r="AE3054">
            <v>1</v>
          </cell>
          <cell r="AF3054" t="str">
            <v>En Ejecución</v>
          </cell>
          <cell r="AG3054">
            <v>2016</v>
          </cell>
          <cell r="AH3054">
            <v>3000000</v>
          </cell>
        </row>
        <row r="3055">
          <cell r="B3055" t="str">
            <v>YUC16170100838075</v>
          </cell>
          <cell r="C3055" t="str">
            <v>Construcción, Equipamiento Y Rehabilitación De Espacios En El Colegio De Estudioscientíficos Tecnológicos, Espita. Aportación Estatal Al Convenio Del Fondo Concursable De Inversión En Infraestructura</v>
          </cell>
          <cell r="D3055" t="str">
            <v>02-16-131</v>
          </cell>
          <cell r="E3055">
            <v>31</v>
          </cell>
          <cell r="F3055" t="str">
            <v>Yucatán</v>
          </cell>
          <cell r="G3055">
            <v>32</v>
          </cell>
          <cell r="H3055" t="str">
            <v>Espita</v>
          </cell>
          <cell r="I3055">
            <v>1</v>
          </cell>
          <cell r="J3055" t="str">
            <v>Espita</v>
          </cell>
          <cell r="K3055">
            <v>-88.304721999999998</v>
          </cell>
          <cell r="L3055">
            <v>21.012777</v>
          </cell>
          <cell r="M3055" t="str">
            <v>Urbano</v>
          </cell>
          <cell r="N3055">
            <v>2</v>
          </cell>
          <cell r="O3055" t="str">
            <v>Aportaciones Federales</v>
          </cell>
          <cell r="P3055" t="str">
            <v>I012</v>
          </cell>
          <cell r="Q3055" t="str">
            <v>FAFEF</v>
          </cell>
          <cell r="R3055">
            <v>33</v>
          </cell>
          <cell r="S3055" t="str">
            <v>Aportaciones Federales para Entidades Federativas y Municipios</v>
          </cell>
          <cell r="T3055" t="str">
            <v>SECRETARIA DE EDUCACION DEL GOBIERNO DEL ESTADO DE YUCATAN</v>
          </cell>
          <cell r="U3055">
            <v>2</v>
          </cell>
          <cell r="V3055" t="str">
            <v>Educación</v>
          </cell>
          <cell r="W3055">
            <v>2</v>
          </cell>
          <cell r="X3055" t="str">
            <v>Proyecto de Inversión de Infraestructura Social</v>
          </cell>
          <cell r="Y3055" t="str">
            <v>CONTAR CON ESPACIO EDUCATIVOS QUE CUMPLAN CON LOS REQUERIMIENTOS PARA EL BENEFICIO DE LOS ALUMNOS</v>
          </cell>
          <cell r="Z3055">
            <v>42703</v>
          </cell>
          <cell r="AA3055">
            <v>43014</v>
          </cell>
          <cell r="AB3055" t="str">
            <v>Calle 25, colonia Espita</v>
          </cell>
          <cell r="AC3055">
            <v>1</v>
          </cell>
          <cell r="AD3055" t="str">
            <v>Coparticipación Federal-Estatal</v>
          </cell>
          <cell r="AE3055">
            <v>1</v>
          </cell>
          <cell r="AF3055" t="str">
            <v>En Ejecución</v>
          </cell>
          <cell r="AG3055">
            <v>2016</v>
          </cell>
          <cell r="AH3055">
            <v>4215000</v>
          </cell>
        </row>
        <row r="3056">
          <cell r="B3056" t="str">
            <v>YUC17170100837650</v>
          </cell>
          <cell r="C3056" t="str">
            <v>Ampliación De Red  Eléctrica En Media Y Baja Tensión En La Localidad De Ichmul Municipio De Chikindzonot - 2075</v>
          </cell>
          <cell r="D3056" t="str">
            <v>06/17/0058</v>
          </cell>
          <cell r="E3056">
            <v>31</v>
          </cell>
          <cell r="F3056" t="str">
            <v>Yucatán</v>
          </cell>
          <cell r="G3056">
            <v>22</v>
          </cell>
          <cell r="H3056" t="str">
            <v>Chikindzonot</v>
          </cell>
          <cell r="I3056">
            <v>3</v>
          </cell>
          <cell r="J3056" t="str">
            <v>Ichmul</v>
          </cell>
          <cell r="K3056">
            <v>-88.609443999999996</v>
          </cell>
          <cell r="L3056">
            <v>20.161110999999998</v>
          </cell>
          <cell r="M3056" t="str">
            <v>Rural</v>
          </cell>
          <cell r="N3056">
            <v>2</v>
          </cell>
          <cell r="O3056" t="str">
            <v>Aportaciones Federales</v>
          </cell>
          <cell r="P3056" t="str">
            <v>I003</v>
          </cell>
          <cell r="Q3056" t="str">
            <v>FAIS Entidades</v>
          </cell>
          <cell r="R3056">
            <v>33</v>
          </cell>
          <cell r="S3056" t="str">
            <v>Aportaciones Federales para Entidades Federativas y Municipios</v>
          </cell>
          <cell r="T3056" t="str">
            <v>LA JUNTA DE ELECTRIFICACIÓN DE YUCATÁN</v>
          </cell>
          <cell r="U3056">
            <v>5</v>
          </cell>
          <cell r="V3056" t="str">
            <v>Urbanización</v>
          </cell>
          <cell r="W3056">
            <v>2</v>
          </cell>
          <cell r="X3056" t="str">
            <v>Proyecto de Inversión de Infraestructura Social</v>
          </cell>
          <cell r="Y3056" t="str">
            <v>LA PUESTA EN MARCHA DEL PROYECTO REDUCE LOS GASTOS DE LOS HABITANTES AL NO UTILIZAR MÁS FUENTES POR CONCEPTO DE ADQUISICIÓN DE SUSTITUTOS DE ENERGÍA C</v>
          </cell>
          <cell r="Z3056">
            <v>42870</v>
          </cell>
          <cell r="AA3056">
            <v>42948</v>
          </cell>
          <cell r="AB3056" t="str">
            <v>CALLE 5 X 10 Y 6 X 9 PUEBLO ICHMUL, 97944 ICHMUL, CHIKINDZONOT YUCATÁN ENTRE Y -, CALLE 5 X 10 CALLE 6 X 9, FRENTE AL TEMPLO, SALIDA A TIHOLOP</v>
          </cell>
          <cell r="AC3056">
            <v>0</v>
          </cell>
          <cell r="AE3056">
            <v>1</v>
          </cell>
          <cell r="AF3056" t="str">
            <v>En Ejecución</v>
          </cell>
          <cell r="AG3056">
            <v>2017</v>
          </cell>
          <cell r="AH3056">
            <v>1586450.55</v>
          </cell>
        </row>
        <row r="3057">
          <cell r="B3057" t="str">
            <v>YUC17170100837651</v>
          </cell>
          <cell r="C3057" t="str">
            <v>Ampliación De Red  Eléctrica En Media Y Baja Tensión En La Localidad De San Francisco Yohactún Municipio De Tizimín - 3572</v>
          </cell>
          <cell r="D3057" t="str">
            <v>06/17/0067</v>
          </cell>
          <cell r="E3057">
            <v>31</v>
          </cell>
          <cell r="F3057" t="str">
            <v>Yucatán</v>
          </cell>
          <cell r="G3057">
            <v>96</v>
          </cell>
          <cell r="H3057" t="str">
            <v>Tizimín</v>
          </cell>
          <cell r="I3057">
            <v>44</v>
          </cell>
          <cell r="J3057" t="str">
            <v>San Francisco Yohactún</v>
          </cell>
          <cell r="K3057">
            <v>-87.927777000000006</v>
          </cell>
          <cell r="L3057">
            <v>21.430554999999998</v>
          </cell>
          <cell r="M3057" t="str">
            <v>Rural</v>
          </cell>
          <cell r="N3057">
            <v>2</v>
          </cell>
          <cell r="O3057" t="str">
            <v>Aportaciones Federales</v>
          </cell>
          <cell r="P3057" t="str">
            <v>I003</v>
          </cell>
          <cell r="Q3057" t="str">
            <v>FAIS Entidades</v>
          </cell>
          <cell r="R3057">
            <v>33</v>
          </cell>
          <cell r="S3057" t="str">
            <v>Aportaciones Federales para Entidades Federativas y Municipios</v>
          </cell>
          <cell r="T3057" t="str">
            <v>LA JUNTA DE ELECTRIFICACIÓN DE YUCATÁN</v>
          </cell>
          <cell r="U3057">
            <v>5</v>
          </cell>
          <cell r="V3057" t="str">
            <v>Urbanización</v>
          </cell>
          <cell r="W3057">
            <v>2</v>
          </cell>
          <cell r="X3057" t="str">
            <v>Proyecto de Inversión de Infraestructura Social</v>
          </cell>
          <cell r="Y3057" t="str">
            <v>LA PUESTA EN MARCHA DEL PROYECTO REDUCE LOS GASTOS DE LOS HABITANTES AL NO UTILIZAR MÁS FUENTES POR CONCEPTO DE ADQUISICIÓN DE SUSTITUTOS DE ENERGÍA C</v>
          </cell>
          <cell r="Z3057">
            <v>42872</v>
          </cell>
          <cell r="AA3057">
            <v>42917</v>
          </cell>
          <cell r="AB3057" t="str">
            <v>PUEBLO SAN FRANCISCO, 97707 SAN FRANCISCO YOHACTÚN, TIZIMÍN YUCATÁN ENTRE Y -, POR LA PLAZA PRINCIPAL DE SAN FRANCISCO YOHACTÚN CERCA DE LA CASA EJIDAL</v>
          </cell>
          <cell r="AC3057">
            <v>0</v>
          </cell>
          <cell r="AE3057">
            <v>1</v>
          </cell>
          <cell r="AF3057" t="str">
            <v>En Ejecución</v>
          </cell>
          <cell r="AG3057">
            <v>2017</v>
          </cell>
          <cell r="AH3057">
            <v>943753.24</v>
          </cell>
        </row>
        <row r="3058">
          <cell r="B3058" t="str">
            <v>YUC17170100837652</v>
          </cell>
          <cell r="C3058" t="str">
            <v>Ampliación De Red  Eléctrica En Media Y Baja Tensión En La Localidad Chan Dzinup Municipio De Tekax - 1054</v>
          </cell>
          <cell r="D3058" t="str">
            <v>06/17/0066</v>
          </cell>
          <cell r="E3058">
            <v>31</v>
          </cell>
          <cell r="F3058" t="str">
            <v>Yucatán</v>
          </cell>
          <cell r="G3058">
            <v>79</v>
          </cell>
          <cell r="H3058" t="str">
            <v>Tekax</v>
          </cell>
          <cell r="I3058">
            <v>48</v>
          </cell>
          <cell r="J3058" t="str">
            <v>Chan Dzinup</v>
          </cell>
          <cell r="K3058">
            <v>-89.481666000000004</v>
          </cell>
          <cell r="L3058">
            <v>19.871388</v>
          </cell>
          <cell r="M3058" t="str">
            <v>Rural</v>
          </cell>
          <cell r="N3058">
            <v>2</v>
          </cell>
          <cell r="O3058" t="str">
            <v>Aportaciones Federales</v>
          </cell>
          <cell r="P3058" t="str">
            <v>I003</v>
          </cell>
          <cell r="Q3058" t="str">
            <v>FAIS Entidades</v>
          </cell>
          <cell r="R3058">
            <v>33</v>
          </cell>
          <cell r="S3058" t="str">
            <v>Aportaciones Federales para Entidades Federativas y Municipios</v>
          </cell>
          <cell r="T3058" t="str">
            <v>LA JUNTA DE ELECTRIFICACIÓN DE YUCATÁN</v>
          </cell>
          <cell r="U3058">
            <v>5</v>
          </cell>
          <cell r="V3058" t="str">
            <v>Urbanización</v>
          </cell>
          <cell r="W3058">
            <v>2</v>
          </cell>
          <cell r="X3058" t="str">
            <v>Proyecto de Inversión de Infraestructura Social</v>
          </cell>
          <cell r="Y3058" t="str">
            <v>LA PUESTA EN MARCHA DEL PROYECTO REDUCE LOS GASTOS DE LOS HABITANTES AL NO UTILIZAR MÁS FUENTES POR CONCEPTO DE ADQUISICIÓN DE SUSTITUTOS DE ENERGÍA C</v>
          </cell>
          <cell r="Z3058">
            <v>42872</v>
          </cell>
          <cell r="AA3058">
            <v>42917</v>
          </cell>
          <cell r="AB3058" t="str">
            <v>PUEBLO CHAN DZINUP, 97983 CHAN DZINUP, TEKAX YUCATÁN ENTRE Y -, SALIDA A SAN MARTÍN HILI.</v>
          </cell>
          <cell r="AC3058">
            <v>1</v>
          </cell>
          <cell r="AD3058" t="str">
            <v>Coparticipación Federal-Estatal</v>
          </cell>
          <cell r="AE3058">
            <v>1</v>
          </cell>
          <cell r="AF3058" t="str">
            <v>En Ejecución</v>
          </cell>
          <cell r="AG3058">
            <v>2017</v>
          </cell>
          <cell r="AH3058">
            <v>657268.46</v>
          </cell>
        </row>
        <row r="3059">
          <cell r="B3059" t="str">
            <v>YUC17170100837653</v>
          </cell>
          <cell r="C3059" t="str">
            <v>Construccion De Pisos Firmes En La Localidad De Caxaytuk Municipio De Tzucacab Estado De Yucatan - 1733</v>
          </cell>
          <cell r="D3059" t="str">
            <v>1733</v>
          </cell>
          <cell r="E3059">
            <v>31</v>
          </cell>
          <cell r="F3059" t="str">
            <v>Yucatán</v>
          </cell>
          <cell r="G3059">
            <v>98</v>
          </cell>
          <cell r="H3059" t="str">
            <v>Tzucacab</v>
          </cell>
          <cell r="I3059">
            <v>6</v>
          </cell>
          <cell r="J3059" t="str">
            <v>Caxaytuk</v>
          </cell>
          <cell r="K3059">
            <v>-89.13</v>
          </cell>
          <cell r="L3059">
            <v>20.094443999999999</v>
          </cell>
          <cell r="M3059" t="str">
            <v>Rural</v>
          </cell>
          <cell r="N3059">
            <v>2</v>
          </cell>
          <cell r="O3059" t="str">
            <v>Aportaciones Federales</v>
          </cell>
          <cell r="P3059" t="str">
            <v>I004</v>
          </cell>
          <cell r="Q3059" t="str">
            <v>FAIS Municipal y de las Demarcaciones Territoriales del Distrito Federal</v>
          </cell>
          <cell r="R3059">
            <v>33</v>
          </cell>
          <cell r="S3059" t="str">
            <v>Aportaciones Federales para Entidades Federativas y Municipios</v>
          </cell>
          <cell r="T3059" t="str">
            <v>H AYUNTAMIENTO DE TZUCACAB YUCATAN</v>
          </cell>
          <cell r="U3059">
            <v>10</v>
          </cell>
          <cell r="V3059" t="str">
            <v>Vivienda</v>
          </cell>
          <cell r="W3059">
            <v>2</v>
          </cell>
          <cell r="X3059" t="str">
            <v>Proyecto de Inversión de Infraestructura Social</v>
          </cell>
          <cell r="Y3059" t="str">
            <v>ESTA OBRA SE REALIZA PARA DOTAR A LA POBLACION CON PISOS DIGNOS Y MEJORAR LA CALIDAD DE VIDA DE LAS FAMILIAS</v>
          </cell>
          <cell r="Z3059">
            <v>42799</v>
          </cell>
          <cell r="AA3059">
            <v>42826</v>
          </cell>
          <cell r="AB3059" t="str">
            <v>EJIDO KAXAYTUK, 97967 CAXAYTUK, TZUCACAB YUCATÁN ENTRE Y -, LOCALIDAD KAXAYTUK DOMICILIO CONOCIDO.</v>
          </cell>
          <cell r="AC3059">
            <v>3</v>
          </cell>
          <cell r="AD3059" t="str">
            <v>Coparticipación Federal-Municipal</v>
          </cell>
          <cell r="AE3059">
            <v>1</v>
          </cell>
          <cell r="AF3059" t="str">
            <v>En Ejecución</v>
          </cell>
          <cell r="AG3059">
            <v>2017</v>
          </cell>
          <cell r="AH3059">
            <v>148191.95000000001</v>
          </cell>
        </row>
        <row r="3060">
          <cell r="B3060" t="str">
            <v>YUC17170100837654</v>
          </cell>
          <cell r="C3060" t="str">
            <v>Construccion De Pisos Firmes En La Localidad De Nohbec Municipio De Tzucacab Estado De Yucatan - 1712</v>
          </cell>
          <cell r="D3060" t="str">
            <v>1712</v>
          </cell>
          <cell r="E3060">
            <v>31</v>
          </cell>
          <cell r="F3060" t="str">
            <v>Yucatán</v>
          </cell>
          <cell r="G3060">
            <v>98</v>
          </cell>
          <cell r="H3060" t="str">
            <v>Tzucacab</v>
          </cell>
          <cell r="I3060">
            <v>22</v>
          </cell>
          <cell r="J3060" t="str">
            <v>Noh-Bec</v>
          </cell>
          <cell r="K3060">
            <v>-89.042500000000004</v>
          </cell>
          <cell r="L3060">
            <v>19.870277000000002</v>
          </cell>
          <cell r="M3060" t="str">
            <v>Rural</v>
          </cell>
          <cell r="N3060">
            <v>2</v>
          </cell>
          <cell r="O3060" t="str">
            <v>Aportaciones Federales</v>
          </cell>
          <cell r="P3060" t="str">
            <v>I004</v>
          </cell>
          <cell r="Q3060" t="str">
            <v>FAIS Municipal y de las Demarcaciones Territoriales del Distrito Federal</v>
          </cell>
          <cell r="R3060">
            <v>33</v>
          </cell>
          <cell r="S3060" t="str">
            <v>Aportaciones Federales para Entidades Federativas y Municipios</v>
          </cell>
          <cell r="T3060" t="str">
            <v>H AYUNTAMIENTO DE TZUCACAB YUCATAN</v>
          </cell>
          <cell r="U3060">
            <v>10</v>
          </cell>
          <cell r="V3060" t="str">
            <v>Vivienda</v>
          </cell>
          <cell r="W3060">
            <v>2</v>
          </cell>
          <cell r="X3060" t="str">
            <v>Proyecto de Inversión de Infraestructura Social</v>
          </cell>
          <cell r="Y3060" t="str">
            <v>ESTA OBRA SE REALIZA PARA DOTAR A LA POBLACION CON PISOS DIGNOS Y MEJORAR LA CALIDAD DE VIDA DE LAS FAMILIAS</v>
          </cell>
          <cell r="Z3060">
            <v>42799</v>
          </cell>
          <cell r="AA3060">
            <v>42826</v>
          </cell>
          <cell r="AB3060" t="str">
            <v>EJIDO NOH-BEC, 97964 NOH-BEC, TZUCACAB YUCATÁN ENTRE Y -, 5X8 SAL. A POLHUACXIL 2X1Y3, 2X1Y3, 3X2, 3X8, 8X1Y3, 7X4, 8X1Y3, 6X5Y9, 3X10, 3X8, 7X2, 7X4, 2X7.</v>
          </cell>
          <cell r="AC3060">
            <v>3</v>
          </cell>
          <cell r="AD3060" t="str">
            <v>Coparticipación Federal-Municipal</v>
          </cell>
          <cell r="AE3060">
            <v>1</v>
          </cell>
          <cell r="AF3060" t="str">
            <v>En Ejecución</v>
          </cell>
          <cell r="AG3060">
            <v>2017</v>
          </cell>
          <cell r="AH3060">
            <v>136044.01</v>
          </cell>
        </row>
        <row r="3061">
          <cell r="B3061" t="str">
            <v>YUC17170100837655</v>
          </cell>
          <cell r="C3061" t="str">
            <v>Construccion De Pisos Firmes En La Localidad De Sacbecan Municipio De Tzucacab Estado De Yucatan - 1723</v>
          </cell>
          <cell r="D3061" t="str">
            <v>1723</v>
          </cell>
          <cell r="E3061">
            <v>31</v>
          </cell>
          <cell r="F3061" t="str">
            <v>Yucatán</v>
          </cell>
          <cell r="G3061">
            <v>98</v>
          </cell>
          <cell r="H3061" t="str">
            <v>Tzucacab</v>
          </cell>
          <cell r="I3061">
            <v>28</v>
          </cell>
          <cell r="J3061" t="str">
            <v>Sacbecán</v>
          </cell>
          <cell r="K3061">
            <v>-89.038055</v>
          </cell>
          <cell r="L3061">
            <v>19.912776999999998</v>
          </cell>
          <cell r="M3061" t="str">
            <v>Rural</v>
          </cell>
          <cell r="N3061">
            <v>2</v>
          </cell>
          <cell r="O3061" t="str">
            <v>Aportaciones Federales</v>
          </cell>
          <cell r="P3061" t="str">
            <v>I004</v>
          </cell>
          <cell r="Q3061" t="str">
            <v>FAIS Municipal y de las Demarcaciones Territoriales del Distrito Federal</v>
          </cell>
          <cell r="R3061">
            <v>33</v>
          </cell>
          <cell r="S3061" t="str">
            <v>Aportaciones Federales para Entidades Federativas y Municipios</v>
          </cell>
          <cell r="T3061" t="str">
            <v>H AYUNTAMIENTO DE TZUCACAB YUCATAN</v>
          </cell>
          <cell r="U3061">
            <v>10</v>
          </cell>
          <cell r="V3061" t="str">
            <v>Vivienda</v>
          </cell>
          <cell r="W3061">
            <v>2</v>
          </cell>
          <cell r="X3061" t="str">
            <v>Proyecto de Inversión de Infraestructura Social</v>
          </cell>
          <cell r="Y3061" t="str">
            <v>ESTA OBRA SE REALIZA PARA DOTAR A LA POBLACION CON PISOS DIGNOS Y MEJORAR LA CALIDAD DE VIDA DE LAS FAMILIAS</v>
          </cell>
          <cell r="Z3061">
            <v>42799</v>
          </cell>
          <cell r="AA3061">
            <v>42826</v>
          </cell>
          <cell r="AB3061" t="str">
            <v>EJIDO SACBECAN, 97964 SACBECÁN, TZUCACAB YUCATÁN ENTRE Y -, LOCALIDAD SACBECAN DOMICILIO CONOCIDO.</v>
          </cell>
          <cell r="AC3061">
            <v>3</v>
          </cell>
          <cell r="AD3061" t="str">
            <v>Coparticipación Federal-Municipal</v>
          </cell>
          <cell r="AE3061">
            <v>1</v>
          </cell>
          <cell r="AF3061" t="str">
            <v>En Ejecución</v>
          </cell>
          <cell r="AG3061">
            <v>2017</v>
          </cell>
          <cell r="AH3061">
            <v>126917.49</v>
          </cell>
        </row>
        <row r="3062">
          <cell r="B3062" t="str">
            <v>YUC17170100837656</v>
          </cell>
          <cell r="C3062" t="str">
            <v>Rehabilitacion De Sistema De Riego Tecnificado En La Localidad De Blanca Flor Municipio De Tzucacab Yucatan - 1741</v>
          </cell>
          <cell r="D3062" t="str">
            <v>1741</v>
          </cell>
          <cell r="E3062">
            <v>31</v>
          </cell>
          <cell r="F3062" t="str">
            <v>Yucatán</v>
          </cell>
          <cell r="G3062">
            <v>98</v>
          </cell>
          <cell r="H3062" t="str">
            <v>Tzucacab</v>
          </cell>
          <cell r="I3062">
            <v>45</v>
          </cell>
          <cell r="J3062" t="str">
            <v>Blanca Flor</v>
          </cell>
          <cell r="K3062">
            <v>-89.105277000000001</v>
          </cell>
          <cell r="L3062">
            <v>19.796665999999998</v>
          </cell>
          <cell r="M3062" t="str">
            <v>Rural</v>
          </cell>
          <cell r="N3062">
            <v>2</v>
          </cell>
          <cell r="O3062" t="str">
            <v>Aportaciones Federales</v>
          </cell>
          <cell r="P3062" t="str">
            <v>I004</v>
          </cell>
          <cell r="Q3062" t="str">
            <v>FAIS Municipal y de las Demarcaciones Territoriales del Distrito Federal</v>
          </cell>
          <cell r="R3062">
            <v>33</v>
          </cell>
          <cell r="S3062" t="str">
            <v>Aportaciones Federales para Entidades Federativas y Municipios</v>
          </cell>
          <cell r="T3062" t="str">
            <v>H AYUNTAMIENTO DE TZUCACAB YUCATAN</v>
          </cell>
          <cell r="U3062">
            <v>0</v>
          </cell>
          <cell r="V3062" t="str">
            <v>Otros Proyectos</v>
          </cell>
          <cell r="W3062">
            <v>2</v>
          </cell>
          <cell r="X3062" t="str">
            <v>Proyecto de Inversión de Infraestructura Social</v>
          </cell>
          <cell r="Y3062" t="str">
            <v>ESTA OBRA SE REALIZA DEBIDO A QUE ES UNA PRIORIDAD DEL CABILDO APOYAR AL CAMPO</v>
          </cell>
          <cell r="Z3062">
            <v>42799</v>
          </cell>
          <cell r="AA3062">
            <v>42795</v>
          </cell>
          <cell r="AB3062" t="str">
            <v>EJIDO BLANCA FLOR, 97965 BLANCA FLOR, TZUCACAB YUCATÁN ENTRE Y -, U.R. BLANCA FLOR MUNICIPIO DE TZUCACAB, YUCATAN.</v>
          </cell>
          <cell r="AC3062">
            <v>3</v>
          </cell>
          <cell r="AD3062" t="str">
            <v>Coparticipación Federal-Municipal</v>
          </cell>
          <cell r="AE3062">
            <v>1</v>
          </cell>
          <cell r="AF3062" t="str">
            <v>En Ejecución</v>
          </cell>
          <cell r="AG3062">
            <v>2017</v>
          </cell>
          <cell r="AH3062">
            <v>181935.63</v>
          </cell>
        </row>
        <row r="3063">
          <cell r="B3063" t="str">
            <v>YUC17170100837919</v>
          </cell>
          <cell r="C3063" t="str">
            <v>Ampliación De Red  Eléctrica En Media Y Baja Tensión En La Localidad De Uayalceh Municipio De Abalá - 2385</v>
          </cell>
          <cell r="D3063" t="str">
            <v>06/17/0060</v>
          </cell>
          <cell r="E3063">
            <v>31</v>
          </cell>
          <cell r="F3063" t="str">
            <v>Yucatán</v>
          </cell>
          <cell r="G3063">
            <v>1</v>
          </cell>
          <cell r="H3063" t="str">
            <v>Abalá</v>
          </cell>
          <cell r="I3063">
            <v>7</v>
          </cell>
          <cell r="J3063" t="str">
            <v>Uayalceh</v>
          </cell>
          <cell r="K3063">
            <v>-89.593888000000007</v>
          </cell>
          <cell r="L3063">
            <v>20.694444000000001</v>
          </cell>
          <cell r="M3063" t="str">
            <v>Rural</v>
          </cell>
          <cell r="N3063">
            <v>2</v>
          </cell>
          <cell r="O3063" t="str">
            <v>Aportaciones Federales</v>
          </cell>
          <cell r="P3063" t="str">
            <v>I003</v>
          </cell>
          <cell r="Q3063" t="str">
            <v>FAIS Entidades</v>
          </cell>
          <cell r="R3063">
            <v>33</v>
          </cell>
          <cell r="S3063" t="str">
            <v>Aportaciones Federales para Entidades Federativas y Municipios</v>
          </cell>
          <cell r="T3063" t="str">
            <v>LA JUNTA DE ELECTRIFICACIÓN DE YUCATÁN</v>
          </cell>
          <cell r="U3063">
            <v>5</v>
          </cell>
          <cell r="V3063" t="str">
            <v>Urbanización</v>
          </cell>
          <cell r="W3063">
            <v>2</v>
          </cell>
          <cell r="X3063" t="str">
            <v>Proyecto de Inversión de Infraestructura Social</v>
          </cell>
          <cell r="Y3063" t="str">
            <v>LA PUESTA EN MARCHA DEL PROYECTO REDUCE LOS GASTOS DE LOS HABITANTES AL NO UTILIZAR MÁS FUENTES POR CONCEPTO DE ADQUISICIÓN DE SUSTITUTOS DE ENERGÍA C</v>
          </cell>
          <cell r="Z3063">
            <v>42863</v>
          </cell>
          <cell r="AA3063">
            <v>42979</v>
          </cell>
          <cell r="AB3063" t="str">
            <v>CALLE 15 X 14 PUEBLO UAYALCEH, 97825 UAYALCEH, ABALÁ YUCATÁN ENTRE CALLE 2 X 19 Y 17 Y CALLE 14 X 3 Y 7, SALIDA A DZOYAXCHE SALIDA A SACALUM C-15 X 14, C-2 X 19 Y 17, C-14 X 3 Y 7</v>
          </cell>
          <cell r="AC3063">
            <v>0</v>
          </cell>
          <cell r="AE3063">
            <v>1</v>
          </cell>
          <cell r="AF3063" t="str">
            <v>En Ejecución</v>
          </cell>
          <cell r="AG3063">
            <v>2017</v>
          </cell>
          <cell r="AH3063">
            <v>4069966.56</v>
          </cell>
        </row>
        <row r="3064">
          <cell r="B3064" t="str">
            <v>YUC17170100837920</v>
          </cell>
          <cell r="C3064" t="str">
            <v>Ampliación De Red  Eléctrica En Media Y Baja Tensión En La Localidad San Pedro Chenchelá Municipio De Espita - 2867</v>
          </cell>
          <cell r="D3064" t="str">
            <v>06/17/0062</v>
          </cell>
          <cell r="E3064">
            <v>31</v>
          </cell>
          <cell r="F3064" t="str">
            <v>Yucatán</v>
          </cell>
          <cell r="G3064">
            <v>32</v>
          </cell>
          <cell r="H3064" t="str">
            <v>Espita</v>
          </cell>
          <cell r="I3064">
            <v>5</v>
          </cell>
          <cell r="J3064" t="str">
            <v>San Pedro Chenchelá</v>
          </cell>
          <cell r="K3064">
            <v>-88.314166</v>
          </cell>
          <cell r="L3064">
            <v>20.874721999999998</v>
          </cell>
          <cell r="M3064" t="str">
            <v>Rural</v>
          </cell>
          <cell r="N3064">
            <v>2</v>
          </cell>
          <cell r="O3064" t="str">
            <v>Aportaciones Federales</v>
          </cell>
          <cell r="P3064" t="str">
            <v>I003</v>
          </cell>
          <cell r="Q3064" t="str">
            <v>FAIS Entidades</v>
          </cell>
          <cell r="R3064">
            <v>33</v>
          </cell>
          <cell r="S3064" t="str">
            <v>Aportaciones Federales para Entidades Federativas y Municipios</v>
          </cell>
          <cell r="T3064" t="str">
            <v>LA JUNTA DE ELECTRIFICACIÓN DE YUCATÁN</v>
          </cell>
          <cell r="U3064">
            <v>5</v>
          </cell>
          <cell r="V3064" t="str">
            <v>Urbanización</v>
          </cell>
          <cell r="W3064">
            <v>2</v>
          </cell>
          <cell r="X3064" t="str">
            <v>Proyecto de Inversión de Infraestructura Social</v>
          </cell>
          <cell r="Y3064" t="str">
            <v>LA PUESTA EN MARCHA DEL PROYECTO REDUCE LOS GASTOS DE LOS HABITANTES AL NO UTILIZAR MÁS FUENTES POR CONCEPTO DE ADQUISICIÓN DE SUSTITUTOS DE ENERGÍA C</v>
          </cell>
          <cell r="Z3064">
            <v>42871</v>
          </cell>
          <cell r="AA3064">
            <v>42917</v>
          </cell>
          <cell r="AB3064" t="str">
            <v>PUEBLO SAN PEDRO CHENCHELO, 97734 SAN PEDRO CHENCHELÁ, ESPITA YUCATÁN ENTRE Y -, CERCA DE COMISARIA POR CEMENTERIO POR CANCHA DE USOS MULTIPLES</v>
          </cell>
          <cell r="AC3064">
            <v>0</v>
          </cell>
          <cell r="AE3064">
            <v>1</v>
          </cell>
          <cell r="AF3064" t="str">
            <v>En Ejecución</v>
          </cell>
          <cell r="AG3064">
            <v>2017</v>
          </cell>
          <cell r="AH3064">
            <v>867405.09</v>
          </cell>
        </row>
        <row r="3065">
          <cell r="B3065" t="str">
            <v>YUC17170100837921</v>
          </cell>
          <cell r="C3065" t="str">
            <v>Ampliación De Red  Eléctrica En Media Y Baja Tensión En La Localidad De Chapab Municipio De Chapab - 3497</v>
          </cell>
          <cell r="D3065" t="str">
            <v>06/17/0061</v>
          </cell>
          <cell r="E3065">
            <v>31</v>
          </cell>
          <cell r="F3065" t="str">
            <v>Yucatán</v>
          </cell>
          <cell r="G3065">
            <v>18</v>
          </cell>
          <cell r="H3065" t="str">
            <v>Chapab</v>
          </cell>
          <cell r="I3065">
            <v>1</v>
          </cell>
          <cell r="J3065" t="str">
            <v>Chapab</v>
          </cell>
          <cell r="K3065">
            <v>-89.458332999999996</v>
          </cell>
          <cell r="L3065">
            <v>20.458333</v>
          </cell>
          <cell r="M3065" t="str">
            <v>Urbano</v>
          </cell>
          <cell r="N3065">
            <v>2</v>
          </cell>
          <cell r="O3065" t="str">
            <v>Aportaciones Federales</v>
          </cell>
          <cell r="P3065" t="str">
            <v>I003</v>
          </cell>
          <cell r="Q3065" t="str">
            <v>FAIS Entidades</v>
          </cell>
          <cell r="R3065">
            <v>33</v>
          </cell>
          <cell r="S3065" t="str">
            <v>Aportaciones Federales para Entidades Federativas y Municipios</v>
          </cell>
          <cell r="T3065" t="str">
            <v>LA JUNTA DE ELECTRIFICACIÓN DE YUCATÁN</v>
          </cell>
          <cell r="U3065">
            <v>5</v>
          </cell>
          <cell r="V3065" t="str">
            <v>Urbanización</v>
          </cell>
          <cell r="W3065">
            <v>2</v>
          </cell>
          <cell r="X3065" t="str">
            <v>Proyecto de Inversión de Infraestructura Social</v>
          </cell>
          <cell r="Y3065" t="str">
            <v>LA PUESTA EN MARCHA DEL PROYECTO REDUCE LOS GASTOS DE LOS HABITANTES AL NO UTILIZAR MÁS FUENTES POR CONCEPTO DE ADQUISICIÓN DE SUSTITUTOS DE ENERGÍA C</v>
          </cell>
          <cell r="Z3065">
            <v>42871</v>
          </cell>
          <cell r="AA3065">
            <v>42948</v>
          </cell>
          <cell r="AB3065" t="str">
            <v>PUEBLO CHAPAB, 97857 CHAPAB, CHAPAB YUCATÁN ENTRE Y -, CALLE 20 POR CALLE 27 CALLE 31 POR CALLE 28, SALIDA A MAMA, CALLE 19 POR CALLE 28</v>
          </cell>
          <cell r="AC3065">
            <v>0</v>
          </cell>
          <cell r="AE3065">
            <v>1</v>
          </cell>
          <cell r="AF3065" t="str">
            <v>En Ejecución</v>
          </cell>
          <cell r="AG3065">
            <v>2017</v>
          </cell>
          <cell r="AH3065">
            <v>1512805.54</v>
          </cell>
        </row>
        <row r="3066">
          <cell r="B3066" t="str">
            <v>YUC17170100837922</v>
          </cell>
          <cell r="C3066" t="str">
            <v>Ampliación De Red  Eléctrica En Media Y Baja Tensión En La Localidad De Dzitox Municipio De Chichimilá - 1974</v>
          </cell>
          <cell r="D3066" t="str">
            <v>06/17/0057</v>
          </cell>
          <cell r="E3066">
            <v>31</v>
          </cell>
          <cell r="F3066" t="str">
            <v>Yucatán</v>
          </cell>
          <cell r="G3066">
            <v>21</v>
          </cell>
          <cell r="H3066" t="str">
            <v>Chichimilá</v>
          </cell>
          <cell r="I3066">
            <v>8</v>
          </cell>
          <cell r="J3066" t="str">
            <v>Dzitox</v>
          </cell>
          <cell r="K3066">
            <v>-88.085832999999994</v>
          </cell>
          <cell r="L3066">
            <v>20.383333</v>
          </cell>
          <cell r="M3066" t="str">
            <v>Rural</v>
          </cell>
          <cell r="N3066">
            <v>2</v>
          </cell>
          <cell r="O3066" t="str">
            <v>Aportaciones Federales</v>
          </cell>
          <cell r="P3066" t="str">
            <v>I003</v>
          </cell>
          <cell r="Q3066" t="str">
            <v>FAIS Entidades</v>
          </cell>
          <cell r="R3066">
            <v>33</v>
          </cell>
          <cell r="S3066" t="str">
            <v>Aportaciones Federales para Entidades Federativas y Municipios</v>
          </cell>
          <cell r="T3066" t="str">
            <v>LA JUNTA DE ELECTRIFICACIÓN DE YUCATÁN</v>
          </cell>
          <cell r="U3066">
            <v>5</v>
          </cell>
          <cell r="V3066" t="str">
            <v>Urbanización</v>
          </cell>
          <cell r="W3066">
            <v>2</v>
          </cell>
          <cell r="X3066" t="str">
            <v>Proyecto de Inversión de Infraestructura Social</v>
          </cell>
          <cell r="Y3066" t="str">
            <v>LA PUESTA EN MARCHA DEL PROYECTO REDUCE LOS GASTOS DE LOS HABITANTES AL NO UTILIZAR MÁS FUENTES POR CONCEPTO DE ADQUISICIÓN DE SUSTITUTOS DE ENERGÍA C</v>
          </cell>
          <cell r="Z3066">
            <v>42870</v>
          </cell>
          <cell r="AA3066">
            <v>42948</v>
          </cell>
          <cell r="AB3066" t="str">
            <v>PUEBLO DZITOX, 97761 DZITOX, CHICHIMILÁ YUCATÁN ENTRE Y -, SALIDA A CHAMUL CERCA COMISARIA, CERCA DIF, SALIDA A CHIBILUB</v>
          </cell>
          <cell r="AC3066">
            <v>0</v>
          </cell>
          <cell r="AE3066">
            <v>1</v>
          </cell>
          <cell r="AF3066" t="str">
            <v>En Ejecución</v>
          </cell>
          <cell r="AG3066">
            <v>2017</v>
          </cell>
          <cell r="AH3066">
            <v>1671133.36</v>
          </cell>
        </row>
        <row r="3067">
          <cell r="B3067" t="str">
            <v>YUC17170100837923</v>
          </cell>
          <cell r="C3067" t="str">
            <v>Construccion De Techo Firme - 3792</v>
          </cell>
          <cell r="D3067" t="str">
            <v>3792</v>
          </cell>
          <cell r="E3067">
            <v>31</v>
          </cell>
          <cell r="F3067" t="str">
            <v>Yucatán</v>
          </cell>
          <cell r="G3067">
            <v>50</v>
          </cell>
          <cell r="H3067" t="str">
            <v>Mérida</v>
          </cell>
          <cell r="I3067">
            <v>1</v>
          </cell>
          <cell r="J3067" t="str">
            <v>Mérida</v>
          </cell>
          <cell r="K3067">
            <v>-89.621666000000005</v>
          </cell>
          <cell r="L3067">
            <v>20.967777000000002</v>
          </cell>
          <cell r="M3067" t="str">
            <v>Urbano</v>
          </cell>
          <cell r="N3067">
            <v>2</v>
          </cell>
          <cell r="O3067" t="str">
            <v>Aportaciones Federales</v>
          </cell>
          <cell r="P3067" t="str">
            <v>I004</v>
          </cell>
          <cell r="Q3067" t="str">
            <v>FAIS Municipal y de las Demarcaciones Territoriales del Distrito Federal</v>
          </cell>
          <cell r="R3067">
            <v>33</v>
          </cell>
          <cell r="S3067" t="str">
            <v>Aportaciones Federales para Entidades Federativas y Municipios</v>
          </cell>
          <cell r="T3067" t="str">
            <v>AYUNTAMIENTO DE MERIDA</v>
          </cell>
          <cell r="U3067">
            <v>10</v>
          </cell>
          <cell r="V3067" t="str">
            <v>Vivienda</v>
          </cell>
          <cell r="W3067">
            <v>2</v>
          </cell>
          <cell r="X3067" t="str">
            <v>Proyecto de Inversión de Infraestructura Social</v>
          </cell>
          <cell r="Z3067">
            <v>42811</v>
          </cell>
          <cell r="AA3067">
            <v>42887</v>
          </cell>
          <cell r="AB3067" t="str">
            <v>CALLE 26 505 INTERIOR 0 0 COLONIA EL ROBLE, 97255 MÉRIDA, MÉRIDA YUCATÁN ENTRE CALLE 67 Y CALLE 69, LA OBRA SE REALIZARA EN CALLE 26 NO. 505 X 67 Y 69 COL. EL ROBLE AGRICOLA</v>
          </cell>
          <cell r="AC3067">
            <v>0</v>
          </cell>
          <cell r="AE3067">
            <v>1</v>
          </cell>
          <cell r="AF3067" t="str">
            <v>En Ejecución</v>
          </cell>
          <cell r="AH3067">
            <v>69133.84</v>
          </cell>
        </row>
        <row r="3068">
          <cell r="B3068" t="str">
            <v>YUC17170100837924</v>
          </cell>
          <cell r="C3068" t="str">
            <v>Construccion De Techo Firme - 3668</v>
          </cell>
          <cell r="D3068" t="str">
            <v>3668</v>
          </cell>
          <cell r="E3068">
            <v>31</v>
          </cell>
          <cell r="F3068" t="str">
            <v>Yucatán</v>
          </cell>
          <cell r="G3068">
            <v>50</v>
          </cell>
          <cell r="H3068" t="str">
            <v>Mérida</v>
          </cell>
          <cell r="I3068">
            <v>1</v>
          </cell>
          <cell r="J3068" t="str">
            <v>Mérida</v>
          </cell>
          <cell r="K3068">
            <v>-89.621666000000005</v>
          </cell>
          <cell r="L3068">
            <v>20.967777000000002</v>
          </cell>
          <cell r="M3068" t="str">
            <v>Urbano</v>
          </cell>
          <cell r="N3068">
            <v>2</v>
          </cell>
          <cell r="O3068" t="str">
            <v>Aportaciones Federales</v>
          </cell>
          <cell r="P3068" t="str">
            <v>I004</v>
          </cell>
          <cell r="Q3068" t="str">
            <v>FAIS Municipal y de las Demarcaciones Territoriales del Distrito Federal</v>
          </cell>
          <cell r="R3068">
            <v>33</v>
          </cell>
          <cell r="S3068" t="str">
            <v>Aportaciones Federales para Entidades Federativas y Municipios</v>
          </cell>
          <cell r="T3068" t="str">
            <v>AYUNTAMIENTO DE MERIDA</v>
          </cell>
          <cell r="U3068">
            <v>10</v>
          </cell>
          <cell r="V3068" t="str">
            <v>Vivienda</v>
          </cell>
          <cell r="W3068">
            <v>2</v>
          </cell>
          <cell r="X3068" t="str">
            <v>Proyecto de Inversión de Infraestructura Social</v>
          </cell>
          <cell r="Z3068">
            <v>42811</v>
          </cell>
          <cell r="AA3068">
            <v>42887</v>
          </cell>
          <cell r="AB3068" t="str">
            <v>CALLE 63 329 A INTERIOR 0 0 COLONIA EL ROBLE AGRÍCOLA, 97295 MÉRIDA, MÉRIDA YUCATÁN ENTRE CALLE 10 Y CALLE 14, LA OBRA SE REALIZARA EN CALLE 63 NO. 329-A X 10 Y 14 COL. EL ROBLE AGRICOLA</v>
          </cell>
          <cell r="AC3068">
            <v>0</v>
          </cell>
          <cell r="AE3068">
            <v>1</v>
          </cell>
          <cell r="AF3068" t="str">
            <v>En Ejecución</v>
          </cell>
          <cell r="AH3068">
            <v>64961.1</v>
          </cell>
        </row>
        <row r="3069">
          <cell r="B3069" t="str">
            <v>YUC17170100837925</v>
          </cell>
          <cell r="C3069" t="str">
            <v>Construccion De Techo Firme - 3608</v>
          </cell>
          <cell r="D3069" t="str">
            <v>3608</v>
          </cell>
          <cell r="E3069">
            <v>31</v>
          </cell>
          <cell r="F3069" t="str">
            <v>Yucatán</v>
          </cell>
          <cell r="G3069">
            <v>50</v>
          </cell>
          <cell r="H3069" t="str">
            <v>Mérida</v>
          </cell>
          <cell r="I3069">
            <v>1</v>
          </cell>
          <cell r="J3069" t="str">
            <v>Mérida</v>
          </cell>
          <cell r="K3069">
            <v>-89.621666000000005</v>
          </cell>
          <cell r="L3069">
            <v>20.967777000000002</v>
          </cell>
          <cell r="M3069" t="str">
            <v>Urbano</v>
          </cell>
          <cell r="N3069">
            <v>2</v>
          </cell>
          <cell r="O3069" t="str">
            <v>Aportaciones Federales</v>
          </cell>
          <cell r="P3069" t="str">
            <v>I004</v>
          </cell>
          <cell r="Q3069" t="str">
            <v>FAIS Municipal y de las Demarcaciones Territoriales del Distrito Federal</v>
          </cell>
          <cell r="R3069">
            <v>33</v>
          </cell>
          <cell r="S3069" t="str">
            <v>Aportaciones Federales para Entidades Federativas y Municipios</v>
          </cell>
          <cell r="T3069" t="str">
            <v>AYUNTAMIENTO DE MERIDA</v>
          </cell>
          <cell r="U3069">
            <v>10</v>
          </cell>
          <cell r="V3069" t="str">
            <v>Vivienda</v>
          </cell>
          <cell r="W3069">
            <v>2</v>
          </cell>
          <cell r="X3069" t="str">
            <v>Proyecto de Inversión de Infraestructura Social</v>
          </cell>
          <cell r="Z3069">
            <v>42811</v>
          </cell>
          <cell r="AA3069">
            <v>42887</v>
          </cell>
          <cell r="AB3069" t="str">
            <v>CALLE 63C 316 INTERIOR 0 0 COLONIA EL ROBLE AGRÍCOLA, 97295 MÉRIDA, MÉRIDA YUCATÁN ENTRE CALLE 8B Y CALLE 8C, LA OBRA SE REALIZARA EN CALLE 63-C NO. 316 X 8-B Y 8-C COL. EL ROBLE AGRICOLA</v>
          </cell>
          <cell r="AC3069">
            <v>0</v>
          </cell>
          <cell r="AE3069">
            <v>1</v>
          </cell>
          <cell r="AF3069" t="str">
            <v>En Ejecución</v>
          </cell>
          <cell r="AH3069">
            <v>49835.29</v>
          </cell>
        </row>
        <row r="3070">
          <cell r="B3070" t="str">
            <v>YUC17170100837926</v>
          </cell>
          <cell r="C3070" t="str">
            <v>Ampliacion De Electrificacion - 3875</v>
          </cell>
          <cell r="D3070" t="str">
            <v>3875</v>
          </cell>
          <cell r="E3070">
            <v>31</v>
          </cell>
          <cell r="F3070" t="str">
            <v>Yucatán</v>
          </cell>
          <cell r="G3070">
            <v>50</v>
          </cell>
          <cell r="H3070" t="str">
            <v>Mérida</v>
          </cell>
          <cell r="I3070">
            <v>1</v>
          </cell>
          <cell r="J3070" t="str">
            <v>Mérida</v>
          </cell>
          <cell r="K3070">
            <v>-89.621666000000005</v>
          </cell>
          <cell r="L3070">
            <v>20.967777000000002</v>
          </cell>
          <cell r="M3070" t="str">
            <v>Urbano</v>
          </cell>
          <cell r="N3070">
            <v>2</v>
          </cell>
          <cell r="O3070" t="str">
            <v>Aportaciones Federales</v>
          </cell>
          <cell r="P3070" t="str">
            <v>I004</v>
          </cell>
          <cell r="Q3070" t="str">
            <v>FAIS Municipal y de las Demarcaciones Territoriales del Distrito Federal</v>
          </cell>
          <cell r="R3070">
            <v>33</v>
          </cell>
          <cell r="S3070" t="str">
            <v>Aportaciones Federales para Entidades Federativas y Municipios</v>
          </cell>
          <cell r="T3070" t="str">
            <v>AYUNTAMIENTO DE MERIDA</v>
          </cell>
          <cell r="U3070">
            <v>5</v>
          </cell>
          <cell r="V3070" t="str">
            <v>Urbanización</v>
          </cell>
          <cell r="W3070">
            <v>2</v>
          </cell>
          <cell r="X3070" t="str">
            <v>Proyecto de Inversión de Infraestructura Social</v>
          </cell>
          <cell r="Z3070">
            <v>42810</v>
          </cell>
          <cell r="AA3070">
            <v>42856</v>
          </cell>
          <cell r="AB3070" t="str">
            <v>CALLE 56 INTERIOR 0 0 FRACCIONAMIENTO BRISAS DE SAN JOSÉ, 97298 MÉRIDA, MÉRIDA YUCATÁN ENTRE CALLE 155 Y CALLE 155A, LA OBRA SE REALIZARA EN CALLE 56 X 155 Y 155-A FRAC. BRISAS DE SAN JOSE</v>
          </cell>
          <cell r="AC3070">
            <v>0</v>
          </cell>
          <cell r="AE3070">
            <v>1</v>
          </cell>
          <cell r="AF3070" t="str">
            <v>En Ejecución</v>
          </cell>
          <cell r="AH3070">
            <v>245572.13</v>
          </cell>
        </row>
        <row r="3071">
          <cell r="B3071" t="str">
            <v>YUC17170100837927</v>
          </cell>
          <cell r="C3071" t="str">
            <v>Construccion De Techo Firme - 3747</v>
          </cell>
          <cell r="D3071" t="str">
            <v>3747</v>
          </cell>
          <cell r="E3071">
            <v>31</v>
          </cell>
          <cell r="F3071" t="str">
            <v>Yucatán</v>
          </cell>
          <cell r="G3071">
            <v>50</v>
          </cell>
          <cell r="H3071" t="str">
            <v>Mérida</v>
          </cell>
          <cell r="I3071">
            <v>1</v>
          </cell>
          <cell r="J3071" t="str">
            <v>Mérida</v>
          </cell>
          <cell r="K3071">
            <v>-89.621666000000005</v>
          </cell>
          <cell r="L3071">
            <v>20.967777000000002</v>
          </cell>
          <cell r="M3071" t="str">
            <v>Urbano</v>
          </cell>
          <cell r="N3071">
            <v>2</v>
          </cell>
          <cell r="O3071" t="str">
            <v>Aportaciones Federales</v>
          </cell>
          <cell r="P3071" t="str">
            <v>I004</v>
          </cell>
          <cell r="Q3071" t="str">
            <v>FAIS Municipal y de las Demarcaciones Territoriales del Distrito Federal</v>
          </cell>
          <cell r="R3071">
            <v>33</v>
          </cell>
          <cell r="S3071" t="str">
            <v>Aportaciones Federales para Entidades Federativas y Municipios</v>
          </cell>
          <cell r="T3071" t="str">
            <v>AYUNTAMIENTO DE MERIDA</v>
          </cell>
          <cell r="U3071">
            <v>10</v>
          </cell>
          <cell r="V3071" t="str">
            <v>Vivienda</v>
          </cell>
          <cell r="W3071">
            <v>2</v>
          </cell>
          <cell r="X3071" t="str">
            <v>Proyecto de Inversión de Infraestructura Social</v>
          </cell>
          <cell r="Z3071">
            <v>42811</v>
          </cell>
          <cell r="AA3071">
            <v>42887</v>
          </cell>
          <cell r="AB3071" t="str">
            <v>CALLE 39 407 0 INTERIOR 0 0 COLONIA EL ROBLE, 97255 MÉRIDA, MÉRIDA YUCATÁN ENTRE CALLE 24 Y CALLE 26, LA OBRA SE REALIZARA EN CALLE 39 NO. 407 X 24 Y 26 COL. EL ROBLE</v>
          </cell>
          <cell r="AC3071">
            <v>0</v>
          </cell>
          <cell r="AE3071">
            <v>1</v>
          </cell>
          <cell r="AF3071" t="str">
            <v>En Ejecución</v>
          </cell>
          <cell r="AH3071">
            <v>42835.05</v>
          </cell>
        </row>
        <row r="3072">
          <cell r="B3072" t="str">
            <v>YUC17170100837928</v>
          </cell>
          <cell r="C3072" t="str">
            <v>Construccion De Techo Firme - 3708</v>
          </cell>
          <cell r="D3072" t="str">
            <v>3708</v>
          </cell>
          <cell r="E3072">
            <v>31</v>
          </cell>
          <cell r="F3072" t="str">
            <v>Yucatán</v>
          </cell>
          <cell r="G3072">
            <v>50</v>
          </cell>
          <cell r="H3072" t="str">
            <v>Mérida</v>
          </cell>
          <cell r="I3072">
            <v>1</v>
          </cell>
          <cell r="J3072" t="str">
            <v>Mérida</v>
          </cell>
          <cell r="K3072">
            <v>-89.621666000000005</v>
          </cell>
          <cell r="L3072">
            <v>20.967777000000002</v>
          </cell>
          <cell r="M3072" t="str">
            <v>Urbano</v>
          </cell>
          <cell r="N3072">
            <v>2</v>
          </cell>
          <cell r="O3072" t="str">
            <v>Aportaciones Federales</v>
          </cell>
          <cell r="P3072" t="str">
            <v>I004</v>
          </cell>
          <cell r="Q3072" t="str">
            <v>FAIS Municipal y de las Demarcaciones Territoriales del Distrito Federal</v>
          </cell>
          <cell r="R3072">
            <v>33</v>
          </cell>
          <cell r="S3072" t="str">
            <v>Aportaciones Federales para Entidades Federativas y Municipios</v>
          </cell>
          <cell r="T3072" t="str">
            <v>AYUNTAMIENTO DE MERIDA</v>
          </cell>
          <cell r="U3072">
            <v>10</v>
          </cell>
          <cell r="V3072" t="str">
            <v>Vivienda</v>
          </cell>
          <cell r="W3072">
            <v>2</v>
          </cell>
          <cell r="X3072" t="str">
            <v>Proyecto de Inversión de Infraestructura Social</v>
          </cell>
          <cell r="Z3072">
            <v>42811</v>
          </cell>
          <cell r="AA3072">
            <v>42887</v>
          </cell>
          <cell r="AB3072" t="str">
            <v>CALLE 63C 318 INTERIOR 0 0 COLONIA EL ROBLE AGRÍCOLA, 97295 MÉRIDA, MÉRIDA YUCATÁN ENTRE CALLE 8B Y CALLE 8C, LA OBRA SE REALIZARA EN CALLE 63-C NO. 318 X 8-B Y 8-C COL. EL ROBLE AGRICOLA</v>
          </cell>
          <cell r="AC3072">
            <v>0</v>
          </cell>
          <cell r="AE3072">
            <v>1</v>
          </cell>
          <cell r="AF3072" t="str">
            <v>En Ejecución</v>
          </cell>
          <cell r="AH3072">
            <v>53875.33</v>
          </cell>
        </row>
        <row r="3073">
          <cell r="B3073" t="str">
            <v>YUC17170100837929</v>
          </cell>
          <cell r="C3073" t="str">
            <v>Ampliacion De Electrificacion - 3947</v>
          </cell>
          <cell r="D3073" t="str">
            <v>3947</v>
          </cell>
          <cell r="E3073">
            <v>31</v>
          </cell>
          <cell r="F3073" t="str">
            <v>Yucatán</v>
          </cell>
          <cell r="G3073">
            <v>50</v>
          </cell>
          <cell r="H3073" t="str">
            <v>Mérida</v>
          </cell>
          <cell r="I3073">
            <v>1</v>
          </cell>
          <cell r="J3073" t="str">
            <v>Mérida</v>
          </cell>
          <cell r="K3073">
            <v>-89.621666000000005</v>
          </cell>
          <cell r="L3073">
            <v>20.967777000000002</v>
          </cell>
          <cell r="M3073" t="str">
            <v>Urbano</v>
          </cell>
          <cell r="N3073">
            <v>2</v>
          </cell>
          <cell r="O3073" t="str">
            <v>Aportaciones Federales</v>
          </cell>
          <cell r="P3073" t="str">
            <v>I004</v>
          </cell>
          <cell r="Q3073" t="str">
            <v>FAIS Municipal y de las Demarcaciones Territoriales del Distrito Federal</v>
          </cell>
          <cell r="R3073">
            <v>33</v>
          </cell>
          <cell r="S3073" t="str">
            <v>Aportaciones Federales para Entidades Federativas y Municipios</v>
          </cell>
          <cell r="T3073" t="str">
            <v>AYUNTAMIENTO DE MERIDA</v>
          </cell>
          <cell r="U3073">
            <v>5</v>
          </cell>
          <cell r="V3073" t="str">
            <v>Urbanización</v>
          </cell>
          <cell r="W3073">
            <v>2</v>
          </cell>
          <cell r="X3073" t="str">
            <v>Proyecto de Inversión de Infraestructura Social</v>
          </cell>
          <cell r="Z3073">
            <v>42810</v>
          </cell>
          <cell r="AA3073">
            <v>42856</v>
          </cell>
          <cell r="AB3073" t="str">
            <v>CALLE 61 INTERIOR 0 0 COLONIA EL ROBLE AGRÍCOLA, 97295 MÉRIDA, MÉRIDA YUCATÁN ENTRE CALLE 14 Y CALLE 16, LA OBRA SE REALIZARA EN CALLE 61 X 14 Y 16 COL. EL ROBLE AGRICOLA</v>
          </cell>
          <cell r="AC3073">
            <v>0</v>
          </cell>
          <cell r="AE3073">
            <v>1</v>
          </cell>
          <cell r="AF3073" t="str">
            <v>En Ejecución</v>
          </cell>
          <cell r="AH3073">
            <v>244549.68</v>
          </cell>
        </row>
        <row r="3074">
          <cell r="B3074" t="str">
            <v>YUC17170100837930</v>
          </cell>
          <cell r="C3074" t="str">
            <v>Ampliacion De Electrificacion - 3913</v>
          </cell>
          <cell r="D3074" t="str">
            <v>3913</v>
          </cell>
          <cell r="E3074">
            <v>31</v>
          </cell>
          <cell r="F3074" t="str">
            <v>Yucatán</v>
          </cell>
          <cell r="G3074">
            <v>50</v>
          </cell>
          <cell r="H3074" t="str">
            <v>Mérida</v>
          </cell>
          <cell r="I3074">
            <v>1</v>
          </cell>
          <cell r="J3074" t="str">
            <v>Mérida</v>
          </cell>
          <cell r="K3074">
            <v>-89.621666000000005</v>
          </cell>
          <cell r="L3074">
            <v>20.967777000000002</v>
          </cell>
          <cell r="M3074" t="str">
            <v>Urbano</v>
          </cell>
          <cell r="N3074">
            <v>2</v>
          </cell>
          <cell r="O3074" t="str">
            <v>Aportaciones Federales</v>
          </cell>
          <cell r="P3074" t="str">
            <v>I004</v>
          </cell>
          <cell r="Q3074" t="str">
            <v>FAIS Municipal y de las Demarcaciones Territoriales del Distrito Federal</v>
          </cell>
          <cell r="R3074">
            <v>33</v>
          </cell>
          <cell r="S3074" t="str">
            <v>Aportaciones Federales para Entidades Federativas y Municipios</v>
          </cell>
          <cell r="T3074" t="str">
            <v>AYUNTAMIENTO DE MERIDA</v>
          </cell>
          <cell r="U3074">
            <v>5</v>
          </cell>
          <cell r="V3074" t="str">
            <v>Urbanización</v>
          </cell>
          <cell r="W3074">
            <v>2</v>
          </cell>
          <cell r="X3074" t="str">
            <v>Proyecto de Inversión de Infraestructura Social</v>
          </cell>
          <cell r="Z3074">
            <v>42810</v>
          </cell>
          <cell r="AA3074">
            <v>42856</v>
          </cell>
          <cell r="AB3074" t="str">
            <v>CALLE 62 INTERIOR 0 0 COLONIA SAN JOSE TECOH SUR, 97298 MÉRIDA, MÉRIDA YUCATÁN ENTRE CALLE 145 Y CALLE 147, LA OBRA SE REALIZARA EN CALLE 62 X 145 Y 147 62 X 147 Y 149 COMPLEMENTO COL. SAN JOSE TECOH</v>
          </cell>
          <cell r="AC3074">
            <v>0</v>
          </cell>
          <cell r="AE3074">
            <v>1</v>
          </cell>
          <cell r="AF3074" t="str">
            <v>En Ejecución</v>
          </cell>
          <cell r="AH3074">
            <v>407472.16</v>
          </cell>
        </row>
        <row r="3075">
          <cell r="B3075" t="str">
            <v>YUC17170100837931</v>
          </cell>
          <cell r="C3075" t="str">
            <v>Construccion De Piso Firme - 3588</v>
          </cell>
          <cell r="D3075" t="str">
            <v>3588</v>
          </cell>
          <cell r="E3075">
            <v>31</v>
          </cell>
          <cell r="F3075" t="str">
            <v>Yucatán</v>
          </cell>
          <cell r="G3075">
            <v>50</v>
          </cell>
          <cell r="H3075" t="str">
            <v>Mérida</v>
          </cell>
          <cell r="I3075">
            <v>1</v>
          </cell>
          <cell r="J3075" t="str">
            <v>Mérida</v>
          </cell>
          <cell r="K3075">
            <v>-89.621666000000005</v>
          </cell>
          <cell r="L3075">
            <v>20.967777000000002</v>
          </cell>
          <cell r="M3075" t="str">
            <v>Urbano</v>
          </cell>
          <cell r="N3075">
            <v>2</v>
          </cell>
          <cell r="O3075" t="str">
            <v>Aportaciones Federales</v>
          </cell>
          <cell r="P3075" t="str">
            <v>I004</v>
          </cell>
          <cell r="Q3075" t="str">
            <v>FAIS Municipal y de las Demarcaciones Territoriales del Distrito Federal</v>
          </cell>
          <cell r="R3075">
            <v>33</v>
          </cell>
          <cell r="S3075" t="str">
            <v>Aportaciones Federales para Entidades Federativas y Municipios</v>
          </cell>
          <cell r="T3075" t="str">
            <v>AYUNTAMIENTO DE MERIDA</v>
          </cell>
          <cell r="U3075">
            <v>10</v>
          </cell>
          <cell r="V3075" t="str">
            <v>Vivienda</v>
          </cell>
          <cell r="W3075">
            <v>2</v>
          </cell>
          <cell r="X3075" t="str">
            <v>Proyecto de Inversión de Infraestructura Social</v>
          </cell>
          <cell r="Z3075">
            <v>42811</v>
          </cell>
          <cell r="AA3075">
            <v>42887</v>
          </cell>
          <cell r="AB3075" t="str">
            <v>CALLE 63C 316 INTERIOR 0 0 COLONIA EL ROBLE AGRÍCOLA, 97295 MÉRIDA, MÉRIDA YUCATÁN ENTRE CALLE 8B Y CALLE 8C, LA OBRA SE REALIZARA EN CALLE 63-C NO. 316 X 8-B Y 8-C COL. EL ROBLE AGRICOLA</v>
          </cell>
          <cell r="AC3075">
            <v>0</v>
          </cell>
          <cell r="AE3075">
            <v>1</v>
          </cell>
          <cell r="AF3075" t="str">
            <v>En Ejecución</v>
          </cell>
          <cell r="AH3075">
            <v>5990.07</v>
          </cell>
        </row>
        <row r="3076">
          <cell r="B3076" t="str">
            <v>YUC17170100837932</v>
          </cell>
          <cell r="C3076" t="str">
            <v>Construccion De Cuartos Dormitorio - 3565</v>
          </cell>
          <cell r="D3076" t="str">
            <v>3565</v>
          </cell>
          <cell r="E3076">
            <v>31</v>
          </cell>
          <cell r="F3076" t="str">
            <v>Yucatán</v>
          </cell>
          <cell r="G3076">
            <v>50</v>
          </cell>
          <cell r="H3076" t="str">
            <v>Mérida</v>
          </cell>
          <cell r="I3076">
            <v>1</v>
          </cell>
          <cell r="J3076" t="str">
            <v>Mérida</v>
          </cell>
          <cell r="K3076">
            <v>-89.621666000000005</v>
          </cell>
          <cell r="L3076">
            <v>20.967777000000002</v>
          </cell>
          <cell r="M3076" t="str">
            <v>Urbano</v>
          </cell>
          <cell r="N3076">
            <v>2</v>
          </cell>
          <cell r="O3076" t="str">
            <v>Aportaciones Federales</v>
          </cell>
          <cell r="P3076" t="str">
            <v>I004</v>
          </cell>
          <cell r="Q3076" t="str">
            <v>FAIS Municipal y de las Demarcaciones Territoriales del Distrito Federal</v>
          </cell>
          <cell r="R3076">
            <v>33</v>
          </cell>
          <cell r="S3076" t="str">
            <v>Aportaciones Federales para Entidades Federativas y Municipios</v>
          </cell>
          <cell r="T3076" t="str">
            <v>AYUNTAMIENTO DE MERIDA</v>
          </cell>
          <cell r="U3076">
            <v>10</v>
          </cell>
          <cell r="V3076" t="str">
            <v>Vivienda</v>
          </cell>
          <cell r="W3076">
            <v>2</v>
          </cell>
          <cell r="X3076" t="str">
            <v>Proyecto de Inversión de Infraestructura Social</v>
          </cell>
          <cell r="Z3076">
            <v>42811</v>
          </cell>
          <cell r="AA3076">
            <v>42887</v>
          </cell>
          <cell r="AB3076" t="str">
            <v>CALLE 26 454 INTERIOR 0 0 COLONIA EL ROBLE AGRÍCOLA, 97295 MÉRIDA, MÉRIDA YUCATÁN ENTRE CALLE 55 Y CALLE 57, LA OBRA SE REALIZARA EN CALLE 26 NO. 454 X 55 Y 57 COL. EL ROBLE AGRICOLA</v>
          </cell>
          <cell r="AC3076">
            <v>0</v>
          </cell>
          <cell r="AE3076">
            <v>1</v>
          </cell>
          <cell r="AF3076" t="str">
            <v>En Ejecución</v>
          </cell>
          <cell r="AH3076">
            <v>80186.33</v>
          </cell>
        </row>
        <row r="3077">
          <cell r="B3077" t="str">
            <v>YUC17170100837933</v>
          </cell>
          <cell r="C3077" t="str">
            <v>Construccion De Techo Firme - 3859</v>
          </cell>
          <cell r="D3077" t="str">
            <v>3859</v>
          </cell>
          <cell r="E3077">
            <v>31</v>
          </cell>
          <cell r="F3077" t="str">
            <v>Yucatán</v>
          </cell>
          <cell r="G3077">
            <v>50</v>
          </cell>
          <cell r="H3077" t="str">
            <v>Mérida</v>
          </cell>
          <cell r="I3077">
            <v>1</v>
          </cell>
          <cell r="J3077" t="str">
            <v>Mérida</v>
          </cell>
          <cell r="K3077">
            <v>-89.621666000000005</v>
          </cell>
          <cell r="L3077">
            <v>20.967777000000002</v>
          </cell>
          <cell r="M3077" t="str">
            <v>Urbano</v>
          </cell>
          <cell r="N3077">
            <v>2</v>
          </cell>
          <cell r="O3077" t="str">
            <v>Aportaciones Federales</v>
          </cell>
          <cell r="P3077" t="str">
            <v>I004</v>
          </cell>
          <cell r="Q3077" t="str">
            <v>FAIS Municipal y de las Demarcaciones Territoriales del Distrito Federal</v>
          </cell>
          <cell r="R3077">
            <v>33</v>
          </cell>
          <cell r="S3077" t="str">
            <v>Aportaciones Federales para Entidades Federativas y Municipios</v>
          </cell>
          <cell r="T3077" t="str">
            <v>AYUNTAMIENTO DE MERIDA</v>
          </cell>
          <cell r="U3077">
            <v>10</v>
          </cell>
          <cell r="V3077" t="str">
            <v>Vivienda</v>
          </cell>
          <cell r="W3077">
            <v>2</v>
          </cell>
          <cell r="X3077" t="str">
            <v>Proyecto de Inversión de Infraestructura Social</v>
          </cell>
          <cell r="Z3077">
            <v>42811</v>
          </cell>
          <cell r="AA3077">
            <v>42887</v>
          </cell>
          <cell r="AB3077" t="str">
            <v>CALLE 43 310 INTERIOR 0 0 COLONIA SAN MARCOS NOCOH, 97296 MÉRIDA, MÉRIDA YUCATÁN ENTRE CALLE 10 Y CALLE 37, LA OBRA SE REALIZARA EN CALLE 43 NO. 310 X 10 Y 37 COL. SAN MARCOS NOCOH</v>
          </cell>
          <cell r="AC3077">
            <v>0</v>
          </cell>
          <cell r="AE3077">
            <v>1</v>
          </cell>
          <cell r="AF3077" t="str">
            <v>En Ejecución</v>
          </cell>
          <cell r="AH3077">
            <v>63023.99</v>
          </cell>
        </row>
        <row r="3078">
          <cell r="B3078" t="str">
            <v>YUC17170100837934</v>
          </cell>
          <cell r="C3078" t="str">
            <v>Construccion De Piso Firme - 3695</v>
          </cell>
          <cell r="D3078" t="str">
            <v>3695</v>
          </cell>
          <cell r="E3078">
            <v>31</v>
          </cell>
          <cell r="F3078" t="str">
            <v>Yucatán</v>
          </cell>
          <cell r="G3078">
            <v>50</v>
          </cell>
          <cell r="H3078" t="str">
            <v>Mérida</v>
          </cell>
          <cell r="I3078">
            <v>1</v>
          </cell>
          <cell r="J3078" t="str">
            <v>Mérida</v>
          </cell>
          <cell r="K3078">
            <v>-89.621666000000005</v>
          </cell>
          <cell r="L3078">
            <v>20.967777000000002</v>
          </cell>
          <cell r="M3078" t="str">
            <v>Urbano</v>
          </cell>
          <cell r="N3078">
            <v>2</v>
          </cell>
          <cell r="O3078" t="str">
            <v>Aportaciones Federales</v>
          </cell>
          <cell r="P3078" t="str">
            <v>I004</v>
          </cell>
          <cell r="Q3078" t="str">
            <v>FAIS Municipal y de las Demarcaciones Territoriales del Distrito Federal</v>
          </cell>
          <cell r="R3078">
            <v>33</v>
          </cell>
          <cell r="S3078" t="str">
            <v>Aportaciones Federales para Entidades Federativas y Municipios</v>
          </cell>
          <cell r="T3078" t="str">
            <v>AYUNTAMIENTO DE MERIDA</v>
          </cell>
          <cell r="U3078">
            <v>10</v>
          </cell>
          <cell r="V3078" t="str">
            <v>Vivienda</v>
          </cell>
          <cell r="W3078">
            <v>2</v>
          </cell>
          <cell r="X3078" t="str">
            <v>Proyecto de Inversión de Infraestructura Social</v>
          </cell>
          <cell r="Z3078">
            <v>42811</v>
          </cell>
          <cell r="AA3078">
            <v>42887</v>
          </cell>
          <cell r="AB3078" t="str">
            <v>CALLE 63C 318 INTERIOR 0 0 COLONIA EL ROBLE AGRÍCOLA, 97295 MÉRIDA, MÉRIDA YUCATÁN ENTRE CALLE 8B Y CALLE 8C, LA OBRA SE REALIZARA EN CALLE 63-C NO. 318 X 8-B Y 8-C COL. EL ROBLE AGRICOLA</v>
          </cell>
          <cell r="AC3078">
            <v>0</v>
          </cell>
          <cell r="AE3078">
            <v>1</v>
          </cell>
          <cell r="AF3078" t="str">
            <v>En Ejecución</v>
          </cell>
          <cell r="AH3078">
            <v>6104.48</v>
          </cell>
        </row>
        <row r="3079">
          <cell r="B3079" t="str">
            <v>YUC17170100837935</v>
          </cell>
          <cell r="C3079" t="str">
            <v>Construccion De Piso Firme - 3630</v>
          </cell>
          <cell r="D3079" t="str">
            <v>3630</v>
          </cell>
          <cell r="E3079">
            <v>31</v>
          </cell>
          <cell r="F3079" t="str">
            <v>Yucatán</v>
          </cell>
          <cell r="G3079">
            <v>50</v>
          </cell>
          <cell r="H3079" t="str">
            <v>Mérida</v>
          </cell>
          <cell r="I3079">
            <v>1</v>
          </cell>
          <cell r="J3079" t="str">
            <v>Mérida</v>
          </cell>
          <cell r="K3079">
            <v>-89.621666000000005</v>
          </cell>
          <cell r="L3079">
            <v>20.967777000000002</v>
          </cell>
          <cell r="M3079" t="str">
            <v>Urbano</v>
          </cell>
          <cell r="N3079">
            <v>2</v>
          </cell>
          <cell r="O3079" t="str">
            <v>Aportaciones Federales</v>
          </cell>
          <cell r="P3079" t="str">
            <v>I004</v>
          </cell>
          <cell r="Q3079" t="str">
            <v>FAIS Municipal y de las Demarcaciones Territoriales del Distrito Federal</v>
          </cell>
          <cell r="R3079">
            <v>33</v>
          </cell>
          <cell r="S3079" t="str">
            <v>Aportaciones Federales para Entidades Federativas y Municipios</v>
          </cell>
          <cell r="T3079" t="str">
            <v>AYUNTAMIENTO DE MERIDA</v>
          </cell>
          <cell r="U3079">
            <v>10</v>
          </cell>
          <cell r="V3079" t="str">
            <v>Vivienda</v>
          </cell>
          <cell r="W3079">
            <v>2</v>
          </cell>
          <cell r="X3079" t="str">
            <v>Proyecto de Inversión de Infraestructura Social</v>
          </cell>
          <cell r="Z3079">
            <v>42811</v>
          </cell>
          <cell r="AA3079">
            <v>42887</v>
          </cell>
          <cell r="AB3079" t="str">
            <v>CALLE 63 329 A INTERIOR 0 0 COLONIA EL ROBLE AGRÍCOLA, 97295 MÉRIDA, MÉRIDA YUCATÁN ENTRE CALLE 10 Y CALLE 14, LA OBRA SE REALIZARA EN CALLE 63 NO. 329-A X 10 Y 14 COL. EL ROBLE AGRICOLA</v>
          </cell>
          <cell r="AC3079">
            <v>0</v>
          </cell>
          <cell r="AE3079">
            <v>1</v>
          </cell>
          <cell r="AF3079" t="str">
            <v>En Ejecución</v>
          </cell>
          <cell r="AH3079">
            <v>8579.52</v>
          </cell>
        </row>
        <row r="3080">
          <cell r="B3080" t="str">
            <v>YUC17170100837936</v>
          </cell>
          <cell r="C3080" t="str">
            <v>Construccion De Techo Firme - 3848</v>
          </cell>
          <cell r="D3080" t="str">
            <v>3848</v>
          </cell>
          <cell r="E3080">
            <v>31</v>
          </cell>
          <cell r="F3080" t="str">
            <v>Yucatán</v>
          </cell>
          <cell r="G3080">
            <v>50</v>
          </cell>
          <cell r="H3080" t="str">
            <v>Mérida</v>
          </cell>
          <cell r="I3080">
            <v>1</v>
          </cell>
          <cell r="J3080" t="str">
            <v>Mérida</v>
          </cell>
          <cell r="K3080">
            <v>-89.621666000000005</v>
          </cell>
          <cell r="L3080">
            <v>20.967777000000002</v>
          </cell>
          <cell r="M3080" t="str">
            <v>Urbano</v>
          </cell>
          <cell r="N3080">
            <v>2</v>
          </cell>
          <cell r="O3080" t="str">
            <v>Aportaciones Federales</v>
          </cell>
          <cell r="P3080" t="str">
            <v>I004</v>
          </cell>
          <cell r="Q3080" t="str">
            <v>FAIS Municipal y de las Demarcaciones Territoriales del Distrito Federal</v>
          </cell>
          <cell r="R3080">
            <v>33</v>
          </cell>
          <cell r="S3080" t="str">
            <v>Aportaciones Federales para Entidades Federativas y Municipios</v>
          </cell>
          <cell r="T3080" t="str">
            <v>AYUNTAMIENTO DE MERIDA</v>
          </cell>
          <cell r="U3080">
            <v>10</v>
          </cell>
          <cell r="V3080" t="str">
            <v>Vivienda</v>
          </cell>
          <cell r="W3080">
            <v>2</v>
          </cell>
          <cell r="X3080" t="str">
            <v>Proyecto de Inversión de Infraestructura Social</v>
          </cell>
          <cell r="Z3080">
            <v>42811</v>
          </cell>
          <cell r="AA3080">
            <v>42887</v>
          </cell>
          <cell r="AB3080" t="str">
            <v>CALLE 12 371 INTERIOR 0 0 COLONIA EL ROBLE AGRÍCOLA, 97295 MÉRIDA, MÉRIDA YUCATÁN ENTRE CALLE 37 Y CALLE 39, LA OBRA SE REALIZARA EN CALLE 12 NO. 371 X 37 Y 39 COL. EL ROBLE AGRICOLA</v>
          </cell>
          <cell r="AC3080">
            <v>0</v>
          </cell>
          <cell r="AE3080">
            <v>1</v>
          </cell>
          <cell r="AF3080" t="str">
            <v>En Ejecución</v>
          </cell>
          <cell r="AH3080">
            <v>40139.050000000003</v>
          </cell>
        </row>
        <row r="3081">
          <cell r="B3081" t="str">
            <v>YUC17170100837937</v>
          </cell>
          <cell r="C3081" t="str">
            <v>Construccion De Techo Firme - 3769</v>
          </cell>
          <cell r="D3081" t="str">
            <v>3769</v>
          </cell>
          <cell r="E3081">
            <v>31</v>
          </cell>
          <cell r="F3081" t="str">
            <v>Yucatán</v>
          </cell>
          <cell r="G3081">
            <v>50</v>
          </cell>
          <cell r="H3081" t="str">
            <v>Mérida</v>
          </cell>
          <cell r="I3081">
            <v>1</v>
          </cell>
          <cell r="J3081" t="str">
            <v>Mérida</v>
          </cell>
          <cell r="K3081">
            <v>-89.621666000000005</v>
          </cell>
          <cell r="L3081">
            <v>20.967777000000002</v>
          </cell>
          <cell r="M3081" t="str">
            <v>Urbano</v>
          </cell>
          <cell r="N3081">
            <v>2</v>
          </cell>
          <cell r="O3081" t="str">
            <v>Aportaciones Federales</v>
          </cell>
          <cell r="P3081" t="str">
            <v>I004</v>
          </cell>
          <cell r="Q3081" t="str">
            <v>FAIS Municipal y de las Demarcaciones Territoriales del Distrito Federal</v>
          </cell>
          <cell r="R3081">
            <v>33</v>
          </cell>
          <cell r="S3081" t="str">
            <v>Aportaciones Federales para Entidades Federativas y Municipios</v>
          </cell>
          <cell r="T3081" t="str">
            <v>AYUNTAMIENTO DE MERIDA</v>
          </cell>
          <cell r="U3081">
            <v>10</v>
          </cell>
          <cell r="V3081" t="str">
            <v>Vivienda</v>
          </cell>
          <cell r="W3081">
            <v>2</v>
          </cell>
          <cell r="X3081" t="str">
            <v>Proyecto de Inversión de Infraestructura Social</v>
          </cell>
          <cell r="Z3081">
            <v>42811</v>
          </cell>
          <cell r="AA3081">
            <v>42887</v>
          </cell>
          <cell r="AB3081" t="str">
            <v>CALLE 37 354 INTERIOR 0 0 COLONIA EL ROBLE AGRÍCOLA, 97295 MÉRIDA, MÉRIDA YUCATÁN ENTRE CALLE 12 Y CALLE 14, LA OBRA SE REALIZARA EN CALLE 37 NO. 354 X 12 Y 14 COL. EL ROBLE AGRICOLA</v>
          </cell>
          <cell r="AC3081">
            <v>0</v>
          </cell>
          <cell r="AE3081">
            <v>1</v>
          </cell>
          <cell r="AF3081" t="str">
            <v>En Ejecución</v>
          </cell>
          <cell r="AH3081">
            <v>40952.99</v>
          </cell>
        </row>
        <row r="3082">
          <cell r="B3082" t="str">
            <v>YUC17170100837938</v>
          </cell>
          <cell r="C3082" t="str">
            <v>Ampliacion De Electrificacion - 3883</v>
          </cell>
          <cell r="D3082" t="str">
            <v>3883</v>
          </cell>
          <cell r="E3082">
            <v>31</v>
          </cell>
          <cell r="F3082" t="str">
            <v>Yucatán</v>
          </cell>
          <cell r="G3082">
            <v>50</v>
          </cell>
          <cell r="H3082" t="str">
            <v>Mérida</v>
          </cell>
          <cell r="I3082">
            <v>1</v>
          </cell>
          <cell r="J3082" t="str">
            <v>Mérida</v>
          </cell>
          <cell r="K3082">
            <v>-89.621666000000005</v>
          </cell>
          <cell r="L3082">
            <v>20.967777000000002</v>
          </cell>
          <cell r="M3082" t="str">
            <v>Urbano</v>
          </cell>
          <cell r="N3082">
            <v>2</v>
          </cell>
          <cell r="O3082" t="str">
            <v>Aportaciones Federales</v>
          </cell>
          <cell r="P3082" t="str">
            <v>I004</v>
          </cell>
          <cell r="Q3082" t="str">
            <v>FAIS Municipal y de las Demarcaciones Territoriales del Distrito Federal</v>
          </cell>
          <cell r="R3082">
            <v>33</v>
          </cell>
          <cell r="S3082" t="str">
            <v>Aportaciones Federales para Entidades Federativas y Municipios</v>
          </cell>
          <cell r="T3082" t="str">
            <v>AYUNTAMIENTO DE MERIDA</v>
          </cell>
          <cell r="U3082">
            <v>5</v>
          </cell>
          <cell r="V3082" t="str">
            <v>Urbanización</v>
          </cell>
          <cell r="W3082">
            <v>2</v>
          </cell>
          <cell r="X3082" t="str">
            <v>Proyecto de Inversión de Infraestructura Social</v>
          </cell>
          <cell r="Z3082">
            <v>42810</v>
          </cell>
          <cell r="AA3082">
            <v>42856</v>
          </cell>
          <cell r="AB3082" t="str">
            <v>CALLE 138 INTERIOR 0 0 COLONIA SUSULÁ, 97314 MÉRIDA, MÉRIDA YUCATÁN ENTRE CALLE 79A Y CALLE 79B, LA OBRA SE REALIZARA EN CALLE 138 X 79-A Y 79-B 79-A PRIVADA X 138 COL. SUSULA XOCLAN</v>
          </cell>
          <cell r="AC3082">
            <v>0</v>
          </cell>
          <cell r="AE3082">
            <v>1</v>
          </cell>
          <cell r="AF3082" t="str">
            <v>En Ejecución</v>
          </cell>
          <cell r="AH3082">
            <v>436844.23</v>
          </cell>
        </row>
        <row r="3083">
          <cell r="B3083" t="str">
            <v>YUC17170100837939</v>
          </cell>
          <cell r="C3083" t="str">
            <v>Construccion De Techo Firme - 3061</v>
          </cell>
          <cell r="D3083" t="str">
            <v>3061</v>
          </cell>
          <cell r="E3083">
            <v>31</v>
          </cell>
          <cell r="F3083" t="str">
            <v>Yucatán</v>
          </cell>
          <cell r="G3083">
            <v>50</v>
          </cell>
          <cell r="H3083" t="str">
            <v>Mérida</v>
          </cell>
          <cell r="I3083">
            <v>1</v>
          </cell>
          <cell r="J3083" t="str">
            <v>Mérida</v>
          </cell>
          <cell r="K3083">
            <v>-89.621666000000005</v>
          </cell>
          <cell r="L3083">
            <v>20.967777000000002</v>
          </cell>
          <cell r="M3083" t="str">
            <v>Urbano</v>
          </cell>
          <cell r="N3083">
            <v>2</v>
          </cell>
          <cell r="O3083" t="str">
            <v>Aportaciones Federales</v>
          </cell>
          <cell r="P3083" t="str">
            <v>I004</v>
          </cell>
          <cell r="Q3083" t="str">
            <v>FAIS Municipal y de las Demarcaciones Territoriales del Distrito Federal</v>
          </cell>
          <cell r="R3083">
            <v>33</v>
          </cell>
          <cell r="S3083" t="str">
            <v>Aportaciones Federales para Entidades Federativas y Municipios</v>
          </cell>
          <cell r="T3083" t="str">
            <v>AYUNTAMIENTO DE MERIDA</v>
          </cell>
          <cell r="U3083">
            <v>10</v>
          </cell>
          <cell r="V3083" t="str">
            <v>Vivienda</v>
          </cell>
          <cell r="W3083">
            <v>2</v>
          </cell>
          <cell r="X3083" t="str">
            <v>Proyecto de Inversión de Infraestructura Social</v>
          </cell>
          <cell r="Z3083">
            <v>42811</v>
          </cell>
          <cell r="AA3083">
            <v>42887</v>
          </cell>
          <cell r="AB3083" t="str">
            <v>CALLE 67 273 INTERIOR 0 0 COLONIA EL ROBLE AGRÍCOLA, 97295 MÉRIDA, MÉRIDA YUCATÁN ENTRE CALLE 6 Y CALLE 8, LA OBRA SE REALIZARA EN CALLE 67 NO. 273 X 6 Y 8 COL. EL ROBLE AGRICOLA</v>
          </cell>
          <cell r="AC3083">
            <v>0</v>
          </cell>
          <cell r="AE3083">
            <v>1</v>
          </cell>
          <cell r="AF3083" t="str">
            <v>En Ejecución</v>
          </cell>
          <cell r="AH3083">
            <v>53595.79</v>
          </cell>
        </row>
        <row r="3084">
          <cell r="B3084" t="str">
            <v>YUC17170100837940</v>
          </cell>
          <cell r="C3084" t="str">
            <v>Construccion De Cuartos Dormitorio - 3044</v>
          </cell>
          <cell r="D3084" t="str">
            <v>3044</v>
          </cell>
          <cell r="E3084">
            <v>31</v>
          </cell>
          <cell r="F3084" t="str">
            <v>Yucatán</v>
          </cell>
          <cell r="G3084">
            <v>50</v>
          </cell>
          <cell r="H3084" t="str">
            <v>Mérida</v>
          </cell>
          <cell r="I3084">
            <v>1</v>
          </cell>
          <cell r="J3084" t="str">
            <v>Mérida</v>
          </cell>
          <cell r="K3084">
            <v>-89.621666000000005</v>
          </cell>
          <cell r="L3084">
            <v>20.967777000000002</v>
          </cell>
          <cell r="M3084" t="str">
            <v>Urbano</v>
          </cell>
          <cell r="N3084">
            <v>2</v>
          </cell>
          <cell r="O3084" t="str">
            <v>Aportaciones Federales</v>
          </cell>
          <cell r="P3084" t="str">
            <v>I004</v>
          </cell>
          <cell r="Q3084" t="str">
            <v>FAIS Municipal y de las Demarcaciones Territoriales del Distrito Federal</v>
          </cell>
          <cell r="R3084">
            <v>33</v>
          </cell>
          <cell r="S3084" t="str">
            <v>Aportaciones Federales para Entidades Federativas y Municipios</v>
          </cell>
          <cell r="T3084" t="str">
            <v>AYUNTAMIENTO DE MERIDA</v>
          </cell>
          <cell r="U3084">
            <v>10</v>
          </cell>
          <cell r="V3084" t="str">
            <v>Vivienda</v>
          </cell>
          <cell r="W3084">
            <v>2</v>
          </cell>
          <cell r="X3084" t="str">
            <v>Proyecto de Inversión de Infraestructura Social</v>
          </cell>
          <cell r="Z3084">
            <v>42811</v>
          </cell>
          <cell r="AA3084">
            <v>42887</v>
          </cell>
          <cell r="AB3084" t="str">
            <v>CALLE 8A 410 0 INTERIOR 0 0 COLONIA EL ROBLE AGRÍCOLA, 97295 MÉRIDA, MÉRIDA YUCATÁN ENTRE CALLE 59A Y CALLE 63B, LA OBRA SE REALIZARA EN CALLE 8-A NO. 410 X 59-A Y 63-B COL. EL ROBLE AGRICOLA</v>
          </cell>
          <cell r="AC3084">
            <v>0</v>
          </cell>
          <cell r="AE3084">
            <v>1</v>
          </cell>
          <cell r="AF3084" t="str">
            <v>En Ejecución</v>
          </cell>
          <cell r="AH3084">
            <v>67232.95</v>
          </cell>
        </row>
        <row r="3085">
          <cell r="B3085" t="str">
            <v>YUC17170100837941</v>
          </cell>
          <cell r="C3085" t="str">
            <v>Construccion De Cuarto Para Baño - 3261</v>
          </cell>
          <cell r="D3085" t="str">
            <v>3261</v>
          </cell>
          <cell r="E3085">
            <v>31</v>
          </cell>
          <cell r="F3085" t="str">
            <v>Yucatán</v>
          </cell>
          <cell r="G3085">
            <v>50</v>
          </cell>
          <cell r="H3085" t="str">
            <v>Mérida</v>
          </cell>
          <cell r="I3085">
            <v>1</v>
          </cell>
          <cell r="J3085" t="str">
            <v>Mérida</v>
          </cell>
          <cell r="K3085">
            <v>-89.621666000000005</v>
          </cell>
          <cell r="L3085">
            <v>20.967777000000002</v>
          </cell>
          <cell r="M3085" t="str">
            <v>Urbano</v>
          </cell>
          <cell r="N3085">
            <v>2</v>
          </cell>
          <cell r="O3085" t="str">
            <v>Aportaciones Federales</v>
          </cell>
          <cell r="P3085" t="str">
            <v>I004</v>
          </cell>
          <cell r="Q3085" t="str">
            <v>FAIS Municipal y de las Demarcaciones Territoriales del Distrito Federal</v>
          </cell>
          <cell r="R3085">
            <v>33</v>
          </cell>
          <cell r="S3085" t="str">
            <v>Aportaciones Federales para Entidades Federativas y Municipios</v>
          </cell>
          <cell r="T3085" t="str">
            <v>AYUNTAMIENTO DE MERIDA</v>
          </cell>
          <cell r="U3085">
            <v>10</v>
          </cell>
          <cell r="V3085" t="str">
            <v>Vivienda</v>
          </cell>
          <cell r="W3085">
            <v>2</v>
          </cell>
          <cell r="X3085" t="str">
            <v>Proyecto de Inversión de Infraestructura Social</v>
          </cell>
          <cell r="Z3085">
            <v>42811</v>
          </cell>
          <cell r="AA3085">
            <v>42887</v>
          </cell>
          <cell r="AB3085" t="str">
            <v>CALLE 8B 407 INTERIOR 0 0 COLONIA EL ROBLE AGRÍCOLA, 97295 MÉRIDA, MÉRIDA YUCATÁN ENTRE CALLE 43 Y -, LA OBRA SE REALIZARA EN CALLE 8-B NO. 407 X 43 COL. EL ROBLE AGRICOLA</v>
          </cell>
          <cell r="AC3085">
            <v>0</v>
          </cell>
          <cell r="AE3085">
            <v>1</v>
          </cell>
          <cell r="AF3085" t="str">
            <v>En Ejecución</v>
          </cell>
          <cell r="AH3085">
            <v>107986.3</v>
          </cell>
        </row>
        <row r="3086">
          <cell r="B3086" t="str">
            <v>YUC17170100837942</v>
          </cell>
          <cell r="C3086" t="str">
            <v>Construccion De Cuartos Dormitorio - 3448</v>
          </cell>
          <cell r="D3086" t="str">
            <v>3448</v>
          </cell>
          <cell r="E3086">
            <v>31</v>
          </cell>
          <cell r="F3086" t="str">
            <v>Yucatán</v>
          </cell>
          <cell r="G3086">
            <v>50</v>
          </cell>
          <cell r="H3086" t="str">
            <v>Mérida</v>
          </cell>
          <cell r="I3086">
            <v>1</v>
          </cell>
          <cell r="J3086" t="str">
            <v>Mérida</v>
          </cell>
          <cell r="K3086">
            <v>-89.621666000000005</v>
          </cell>
          <cell r="L3086">
            <v>20.967777000000002</v>
          </cell>
          <cell r="M3086" t="str">
            <v>Urbano</v>
          </cell>
          <cell r="N3086">
            <v>2</v>
          </cell>
          <cell r="O3086" t="str">
            <v>Aportaciones Federales</v>
          </cell>
          <cell r="P3086" t="str">
            <v>I004</v>
          </cell>
          <cell r="Q3086" t="str">
            <v>FAIS Municipal y de las Demarcaciones Territoriales del Distrito Federal</v>
          </cell>
          <cell r="R3086">
            <v>33</v>
          </cell>
          <cell r="S3086" t="str">
            <v>Aportaciones Federales para Entidades Federativas y Municipios</v>
          </cell>
          <cell r="T3086" t="str">
            <v>AYUNTAMIENTO DE MERIDA</v>
          </cell>
          <cell r="U3086">
            <v>10</v>
          </cell>
          <cell r="V3086" t="str">
            <v>Vivienda</v>
          </cell>
          <cell r="W3086">
            <v>2</v>
          </cell>
          <cell r="X3086" t="str">
            <v>Proyecto de Inversión de Infraestructura Social</v>
          </cell>
          <cell r="Z3086">
            <v>42811</v>
          </cell>
          <cell r="AA3086">
            <v>42887</v>
          </cell>
          <cell r="AB3086" t="str">
            <v>CALLE 41 200 INTERIOR 0 0 COLONIA EL ROBLE AGRÍCOLA, 97295 MÉRIDA, MÉRIDA YUCATÁN ENTRE CALLE 2 Y CALLE 2B, LA OBRA SE REALIZARA EN CALLE 41 NO. 200 X 2 Y 2-B COL. EL ROBLE AGRICOLA</v>
          </cell>
          <cell r="AC3086">
            <v>0</v>
          </cell>
          <cell r="AE3086">
            <v>1</v>
          </cell>
          <cell r="AF3086" t="str">
            <v>En Ejecución</v>
          </cell>
          <cell r="AH3086">
            <v>67232.95</v>
          </cell>
        </row>
        <row r="3087">
          <cell r="B3087" t="str">
            <v>YUC17170100837943</v>
          </cell>
          <cell r="C3087" t="str">
            <v>Construccion De Cuartos Dormitorio - 3518</v>
          </cell>
          <cell r="D3087" t="str">
            <v>3518</v>
          </cell>
          <cell r="E3087">
            <v>31</v>
          </cell>
          <cell r="F3087" t="str">
            <v>Yucatán</v>
          </cell>
          <cell r="G3087">
            <v>50</v>
          </cell>
          <cell r="H3087" t="str">
            <v>Mérida</v>
          </cell>
          <cell r="I3087">
            <v>1</v>
          </cell>
          <cell r="J3087" t="str">
            <v>Mérida</v>
          </cell>
          <cell r="K3087">
            <v>-89.621666000000005</v>
          </cell>
          <cell r="L3087">
            <v>20.967777000000002</v>
          </cell>
          <cell r="M3087" t="str">
            <v>Urbano</v>
          </cell>
          <cell r="N3087">
            <v>2</v>
          </cell>
          <cell r="O3087" t="str">
            <v>Aportaciones Federales</v>
          </cell>
          <cell r="P3087" t="str">
            <v>I004</v>
          </cell>
          <cell r="Q3087" t="str">
            <v>FAIS Municipal y de las Demarcaciones Territoriales del Distrito Federal</v>
          </cell>
          <cell r="R3087">
            <v>33</v>
          </cell>
          <cell r="S3087" t="str">
            <v>Aportaciones Federales para Entidades Federativas y Municipios</v>
          </cell>
          <cell r="T3087" t="str">
            <v>AYUNTAMIENTO DE MERIDA</v>
          </cell>
          <cell r="U3087">
            <v>10</v>
          </cell>
          <cell r="V3087" t="str">
            <v>Vivienda</v>
          </cell>
          <cell r="W3087">
            <v>2</v>
          </cell>
          <cell r="X3087" t="str">
            <v>Proyecto de Inversión de Infraestructura Social</v>
          </cell>
          <cell r="Z3087">
            <v>42811</v>
          </cell>
          <cell r="AA3087">
            <v>42887</v>
          </cell>
          <cell r="AB3087" t="str">
            <v>CALLE 37 358 INTERIOR 0 0 COLONIA EL ROBLE AGRÍCOLA, 97295 MÉRIDA, MÉRIDA YUCATÁN ENTRE CALLE 12 Y CALLE 14, LA OBRA SE REALIZARA EN CALLE 37 NO. 358 X 12 Y 14 COL. EL ROBLE AGRICOLA</v>
          </cell>
          <cell r="AC3087">
            <v>0</v>
          </cell>
          <cell r="AE3087">
            <v>1</v>
          </cell>
          <cell r="AF3087" t="str">
            <v>En Ejecución</v>
          </cell>
          <cell r="AH3087">
            <v>80186.33</v>
          </cell>
        </row>
        <row r="3088">
          <cell r="B3088" t="str">
            <v>YUC17170100837944</v>
          </cell>
          <cell r="C3088" t="str">
            <v>Construccion De Cuarto Para Cocina - 3022</v>
          </cell>
          <cell r="D3088" t="str">
            <v>3022</v>
          </cell>
          <cell r="E3088">
            <v>31</v>
          </cell>
          <cell r="F3088" t="str">
            <v>Yucatán</v>
          </cell>
          <cell r="G3088">
            <v>50</v>
          </cell>
          <cell r="H3088" t="str">
            <v>Mérida</v>
          </cell>
          <cell r="I3088">
            <v>1</v>
          </cell>
          <cell r="J3088" t="str">
            <v>Mérida</v>
          </cell>
          <cell r="K3088">
            <v>-89.621666000000005</v>
          </cell>
          <cell r="L3088">
            <v>20.967777000000002</v>
          </cell>
          <cell r="M3088" t="str">
            <v>Urbano</v>
          </cell>
          <cell r="N3088">
            <v>2</v>
          </cell>
          <cell r="O3088" t="str">
            <v>Aportaciones Federales</v>
          </cell>
          <cell r="P3088" t="str">
            <v>I004</v>
          </cell>
          <cell r="Q3088" t="str">
            <v>FAIS Municipal y de las Demarcaciones Territoriales del Distrito Federal</v>
          </cell>
          <cell r="R3088">
            <v>33</v>
          </cell>
          <cell r="S3088" t="str">
            <v>Aportaciones Federales para Entidades Federativas y Municipios</v>
          </cell>
          <cell r="T3088" t="str">
            <v>AYUNTAMIENTO DE MERIDA</v>
          </cell>
          <cell r="U3088">
            <v>10</v>
          </cell>
          <cell r="V3088" t="str">
            <v>Vivienda</v>
          </cell>
          <cell r="W3088">
            <v>2</v>
          </cell>
          <cell r="X3088" t="str">
            <v>Proyecto de Inversión de Infraestructura Social</v>
          </cell>
          <cell r="Z3088">
            <v>42811</v>
          </cell>
          <cell r="AA3088">
            <v>42887</v>
          </cell>
          <cell r="AB3088" t="str">
            <v>CALLE 8A 410 0 INTERIOR 0 0 COLONIA EL ROBLE AGRÍCOLA, 97295 MÉRIDA, MÉRIDA YUCATÁN ENTRE CALLE 59A Y CALLE 63B, LA OBRA SE REALIZARA EN CALLE 8-A NO. 410 X 59-A Y 63-B COL. EL ROBLE AGRICOLA</v>
          </cell>
          <cell r="AC3088">
            <v>0</v>
          </cell>
          <cell r="AE3088">
            <v>1</v>
          </cell>
          <cell r="AF3088" t="str">
            <v>En Ejecución</v>
          </cell>
          <cell r="AH3088">
            <v>77627.81</v>
          </cell>
        </row>
        <row r="3089">
          <cell r="B3089" t="str">
            <v>YUC17170100837945</v>
          </cell>
          <cell r="C3089" t="str">
            <v>Construccion De Cuartos Dormitorio - 3102</v>
          </cell>
          <cell r="D3089" t="str">
            <v>3102</v>
          </cell>
          <cell r="E3089">
            <v>31</v>
          </cell>
          <cell r="F3089" t="str">
            <v>Yucatán</v>
          </cell>
          <cell r="G3089">
            <v>50</v>
          </cell>
          <cell r="H3089" t="str">
            <v>Mérida</v>
          </cell>
          <cell r="I3089">
            <v>1</v>
          </cell>
          <cell r="J3089" t="str">
            <v>Mérida</v>
          </cell>
          <cell r="K3089">
            <v>-89.621666000000005</v>
          </cell>
          <cell r="L3089">
            <v>20.967777000000002</v>
          </cell>
          <cell r="M3089" t="str">
            <v>Urbano</v>
          </cell>
          <cell r="N3089">
            <v>2</v>
          </cell>
          <cell r="O3089" t="str">
            <v>Aportaciones Federales</v>
          </cell>
          <cell r="P3089" t="str">
            <v>I004</v>
          </cell>
          <cell r="Q3089" t="str">
            <v>FAIS Municipal y de las Demarcaciones Territoriales del Distrito Federal</v>
          </cell>
          <cell r="R3089">
            <v>33</v>
          </cell>
          <cell r="S3089" t="str">
            <v>Aportaciones Federales para Entidades Federativas y Municipios</v>
          </cell>
          <cell r="T3089" t="str">
            <v>AYUNTAMIENTO DE MERIDA</v>
          </cell>
          <cell r="U3089">
            <v>10</v>
          </cell>
          <cell r="V3089" t="str">
            <v>Vivienda</v>
          </cell>
          <cell r="W3089">
            <v>2</v>
          </cell>
          <cell r="X3089" t="str">
            <v>Proyecto de Inversión de Infraestructura Social</v>
          </cell>
          <cell r="Z3089">
            <v>42811</v>
          </cell>
          <cell r="AA3089">
            <v>42887</v>
          </cell>
          <cell r="AB3089" t="str">
            <v>CALLE 10 397 INTERIOR 0 0 COLONIA EL ROBLE AGRÍCOLA, 97295 MÉRIDA, MÉRIDA YUCATÁN ENTRE CALLE 41A Y CALLE 43, LA OBRA SE REALIZARA EN CALLE 10 NO. 397 X 41-A Y 43 COL. EL ROBLE AGRICOLA</v>
          </cell>
          <cell r="AC3089">
            <v>0</v>
          </cell>
          <cell r="AE3089">
            <v>1</v>
          </cell>
          <cell r="AF3089" t="str">
            <v>En Ejecución</v>
          </cell>
          <cell r="AH3089">
            <v>75235.73</v>
          </cell>
        </row>
        <row r="3090">
          <cell r="B3090" t="str">
            <v>YUC17170100837946</v>
          </cell>
          <cell r="C3090" t="str">
            <v>Construccion De Cuarto Para Baño - 2601</v>
          </cell>
          <cell r="D3090" t="str">
            <v>2601</v>
          </cell>
          <cell r="E3090">
            <v>31</v>
          </cell>
          <cell r="F3090" t="str">
            <v>Yucatán</v>
          </cell>
          <cell r="G3090">
            <v>50</v>
          </cell>
          <cell r="H3090" t="str">
            <v>Mérida</v>
          </cell>
          <cell r="I3090">
            <v>1</v>
          </cell>
          <cell r="J3090" t="str">
            <v>Mérida</v>
          </cell>
          <cell r="K3090">
            <v>-89.621666000000005</v>
          </cell>
          <cell r="L3090">
            <v>20.967777000000002</v>
          </cell>
          <cell r="M3090" t="str">
            <v>Urbano</v>
          </cell>
          <cell r="N3090">
            <v>2</v>
          </cell>
          <cell r="O3090" t="str">
            <v>Aportaciones Federales</v>
          </cell>
          <cell r="P3090" t="str">
            <v>I004</v>
          </cell>
          <cell r="Q3090" t="str">
            <v>FAIS Municipal y de las Demarcaciones Territoriales del Distrito Federal</v>
          </cell>
          <cell r="R3090">
            <v>33</v>
          </cell>
          <cell r="S3090" t="str">
            <v>Aportaciones Federales para Entidades Federativas y Municipios</v>
          </cell>
          <cell r="T3090" t="str">
            <v>AYUNTAMIENTO DE MERIDA</v>
          </cell>
          <cell r="U3090">
            <v>10</v>
          </cell>
          <cell r="V3090" t="str">
            <v>Vivienda</v>
          </cell>
          <cell r="W3090">
            <v>2</v>
          </cell>
          <cell r="X3090" t="str">
            <v>Proyecto de Inversión de Infraestructura Social</v>
          </cell>
          <cell r="Z3090">
            <v>42811</v>
          </cell>
          <cell r="AA3090">
            <v>42887</v>
          </cell>
          <cell r="AB3090" t="str">
            <v>CALLE 10 417 A INTERIOR 0 0 COLONIA EL ROBLE AGRÍCOLA, 97295 MÉRIDA, MÉRIDA YUCATÁN ENTRE CALLE 59 Y CALLE 59A, LA OBRA SE REALIZARA EN CALLE 10 NO. 417-A X 59 Y 59-A COL. EL ROBLE AGRICOLA</v>
          </cell>
          <cell r="AC3090">
            <v>0</v>
          </cell>
          <cell r="AE3090">
            <v>1</v>
          </cell>
          <cell r="AF3090" t="str">
            <v>En Ejecución</v>
          </cell>
          <cell r="AH3090">
            <v>107986.3</v>
          </cell>
        </row>
        <row r="3091">
          <cell r="B3091" t="str">
            <v>YUC17170100837947</v>
          </cell>
          <cell r="C3091" t="str">
            <v>Construccion De Cuarto Para Baño - 2689</v>
          </cell>
          <cell r="D3091" t="str">
            <v>2689</v>
          </cell>
          <cell r="E3091">
            <v>31</v>
          </cell>
          <cell r="F3091" t="str">
            <v>Yucatán</v>
          </cell>
          <cell r="G3091">
            <v>50</v>
          </cell>
          <cell r="H3091" t="str">
            <v>Mérida</v>
          </cell>
          <cell r="I3091">
            <v>1</v>
          </cell>
          <cell r="J3091" t="str">
            <v>Mérida</v>
          </cell>
          <cell r="K3091">
            <v>-89.621666000000005</v>
          </cell>
          <cell r="L3091">
            <v>20.967777000000002</v>
          </cell>
          <cell r="M3091" t="str">
            <v>Urbano</v>
          </cell>
          <cell r="N3091">
            <v>2</v>
          </cell>
          <cell r="O3091" t="str">
            <v>Aportaciones Federales</v>
          </cell>
          <cell r="P3091" t="str">
            <v>I004</v>
          </cell>
          <cell r="Q3091" t="str">
            <v>FAIS Municipal y de las Demarcaciones Territoriales del Distrito Federal</v>
          </cell>
          <cell r="R3091">
            <v>33</v>
          </cell>
          <cell r="S3091" t="str">
            <v>Aportaciones Federales para Entidades Federativas y Municipios</v>
          </cell>
          <cell r="T3091" t="str">
            <v>AYUNTAMIENTO DE MERIDA</v>
          </cell>
          <cell r="U3091">
            <v>10</v>
          </cell>
          <cell r="V3091" t="str">
            <v>Vivienda</v>
          </cell>
          <cell r="W3091">
            <v>2</v>
          </cell>
          <cell r="X3091" t="str">
            <v>Proyecto de Inversión de Infraestructura Social</v>
          </cell>
          <cell r="Z3091">
            <v>42811</v>
          </cell>
          <cell r="AA3091">
            <v>42887</v>
          </cell>
          <cell r="AB3091" t="str">
            <v>CALLE 8A 410 0 INTERIOR 0 0 COLONIA EL ROBLE AGRÍCOLA, 97295 MÉRIDA, MÉRIDA YUCATÁN ENTRE CALLE 59A Y CALLE 63B, LA OBRA SE REALIZARA EN CALLE 8-A NO. 410 X 59-A Y 63-B COL. EL ROBLE AGRICOLA</v>
          </cell>
          <cell r="AC3091">
            <v>0</v>
          </cell>
          <cell r="AE3091">
            <v>1</v>
          </cell>
          <cell r="AF3091" t="str">
            <v>En Ejecución</v>
          </cell>
          <cell r="AH3091">
            <v>99572.74</v>
          </cell>
        </row>
        <row r="3092">
          <cell r="B3092" t="str">
            <v>YUC17170100837948</v>
          </cell>
          <cell r="C3092" t="str">
            <v>Construccion De Cuarto Para Cocina - 3420</v>
          </cell>
          <cell r="D3092" t="str">
            <v>3420</v>
          </cell>
          <cell r="E3092">
            <v>31</v>
          </cell>
          <cell r="F3092" t="str">
            <v>Yucatán</v>
          </cell>
          <cell r="G3092">
            <v>50</v>
          </cell>
          <cell r="H3092" t="str">
            <v>Mérida</v>
          </cell>
          <cell r="I3092">
            <v>1</v>
          </cell>
          <cell r="J3092" t="str">
            <v>Mérida</v>
          </cell>
          <cell r="K3092">
            <v>-89.621666000000005</v>
          </cell>
          <cell r="L3092">
            <v>20.967777000000002</v>
          </cell>
          <cell r="M3092" t="str">
            <v>Urbano</v>
          </cell>
          <cell r="N3092">
            <v>2</v>
          </cell>
          <cell r="O3092" t="str">
            <v>Aportaciones Federales</v>
          </cell>
          <cell r="P3092" t="str">
            <v>I004</v>
          </cell>
          <cell r="Q3092" t="str">
            <v>FAIS Municipal y de las Demarcaciones Territoriales del Distrito Federal</v>
          </cell>
          <cell r="R3092">
            <v>33</v>
          </cell>
          <cell r="S3092" t="str">
            <v>Aportaciones Federales para Entidades Federativas y Municipios</v>
          </cell>
          <cell r="T3092" t="str">
            <v>AYUNTAMIENTO DE MERIDA</v>
          </cell>
          <cell r="U3092">
            <v>10</v>
          </cell>
          <cell r="V3092" t="str">
            <v>Vivienda</v>
          </cell>
          <cell r="W3092">
            <v>2</v>
          </cell>
          <cell r="X3092" t="str">
            <v>Proyecto de Inversión de Infraestructura Social</v>
          </cell>
          <cell r="Z3092">
            <v>42811</v>
          </cell>
          <cell r="AA3092">
            <v>42887</v>
          </cell>
          <cell r="AB3092" t="str">
            <v>CALLE 41 200 INTERIOR 0 0 COLONIA EL ROBLE AGRÍCOLA, 97295 MÉRIDA, MÉRIDA YUCATÁN ENTRE CALLE 2 Y CALLE 2B, LA OBRA SE REALIZARA EN CALLE 41 NO. 200 X 2 Y 2-B COL. EL ROBLE AGRICOLA</v>
          </cell>
          <cell r="AC3092">
            <v>0</v>
          </cell>
          <cell r="AE3092">
            <v>1</v>
          </cell>
          <cell r="AF3092" t="str">
            <v>En Ejecución</v>
          </cell>
          <cell r="AH3092">
            <v>77627.81</v>
          </cell>
        </row>
        <row r="3093">
          <cell r="B3093" t="str">
            <v>YUC17170100837949</v>
          </cell>
          <cell r="C3093" t="str">
            <v>Construccion De Cuartos Dormitorio - 3500</v>
          </cell>
          <cell r="D3093" t="str">
            <v>3500</v>
          </cell>
          <cell r="E3093">
            <v>31</v>
          </cell>
          <cell r="F3093" t="str">
            <v>Yucatán</v>
          </cell>
          <cell r="G3093">
            <v>50</v>
          </cell>
          <cell r="H3093" t="str">
            <v>Mérida</v>
          </cell>
          <cell r="I3093">
            <v>1</v>
          </cell>
          <cell r="J3093" t="str">
            <v>Mérida</v>
          </cell>
          <cell r="K3093">
            <v>-89.621666000000005</v>
          </cell>
          <cell r="L3093">
            <v>20.967777000000002</v>
          </cell>
          <cell r="M3093" t="str">
            <v>Urbano</v>
          </cell>
          <cell r="N3093">
            <v>2</v>
          </cell>
          <cell r="O3093" t="str">
            <v>Aportaciones Federales</v>
          </cell>
          <cell r="P3093" t="str">
            <v>I004</v>
          </cell>
          <cell r="Q3093" t="str">
            <v>FAIS Municipal y de las Demarcaciones Territoriales del Distrito Federal</v>
          </cell>
          <cell r="R3093">
            <v>33</v>
          </cell>
          <cell r="S3093" t="str">
            <v>Aportaciones Federales para Entidades Federativas y Municipios</v>
          </cell>
          <cell r="T3093" t="str">
            <v>AYUNTAMIENTO DE MERIDA</v>
          </cell>
          <cell r="U3093">
            <v>10</v>
          </cell>
          <cell r="V3093" t="str">
            <v>Vivienda</v>
          </cell>
          <cell r="W3093">
            <v>2</v>
          </cell>
          <cell r="X3093" t="str">
            <v>Proyecto de Inversión de Infraestructura Social</v>
          </cell>
          <cell r="Z3093">
            <v>42811</v>
          </cell>
          <cell r="AA3093">
            <v>42887</v>
          </cell>
          <cell r="AB3093" t="str">
            <v>CALLE 75A 336 INTERIOR 0 0 COLONIA EL ROBLE AGRÍCOLA, 97295 MÉRIDA, MÉRIDA YUCATÁN ENTRE CALLE 8 Y CALLE 10, LA OBRA SE REALIZARA EN CALLE 75-A NO. 336 X 8 Y 10 COL. EL ROBLE AGRICOLA</v>
          </cell>
          <cell r="AC3093">
            <v>0</v>
          </cell>
          <cell r="AE3093">
            <v>1</v>
          </cell>
          <cell r="AF3093" t="str">
            <v>En Ejecución</v>
          </cell>
          <cell r="AH3093">
            <v>80186.33</v>
          </cell>
        </row>
        <row r="3094">
          <cell r="B3094" t="str">
            <v>YUC17170100837950</v>
          </cell>
          <cell r="C3094" t="str">
            <v>Construccion De Techo Firme - 3830</v>
          </cell>
          <cell r="D3094" t="str">
            <v>3830</v>
          </cell>
          <cell r="E3094">
            <v>31</v>
          </cell>
          <cell r="F3094" t="str">
            <v>Yucatán</v>
          </cell>
          <cell r="G3094">
            <v>50</v>
          </cell>
          <cell r="H3094" t="str">
            <v>Mérida</v>
          </cell>
          <cell r="I3094">
            <v>1</v>
          </cell>
          <cell r="J3094" t="str">
            <v>Mérida</v>
          </cell>
          <cell r="K3094">
            <v>-89.621666000000005</v>
          </cell>
          <cell r="L3094">
            <v>20.967777000000002</v>
          </cell>
          <cell r="M3094" t="str">
            <v>Urbano</v>
          </cell>
          <cell r="N3094">
            <v>2</v>
          </cell>
          <cell r="O3094" t="str">
            <v>Aportaciones Federales</v>
          </cell>
          <cell r="P3094" t="str">
            <v>I004</v>
          </cell>
          <cell r="Q3094" t="str">
            <v>FAIS Municipal y de las Demarcaciones Territoriales del Distrito Federal</v>
          </cell>
          <cell r="R3094">
            <v>33</v>
          </cell>
          <cell r="S3094" t="str">
            <v>Aportaciones Federales para Entidades Federativas y Municipios</v>
          </cell>
          <cell r="T3094" t="str">
            <v>AYUNTAMIENTO DE MERIDA</v>
          </cell>
          <cell r="U3094">
            <v>10</v>
          </cell>
          <cell r="V3094" t="str">
            <v>Vivienda</v>
          </cell>
          <cell r="W3094">
            <v>2</v>
          </cell>
          <cell r="X3094" t="str">
            <v>Proyecto de Inversión de Infraestructura Social</v>
          </cell>
          <cell r="Z3094">
            <v>42811</v>
          </cell>
          <cell r="AA3094">
            <v>42887</v>
          </cell>
          <cell r="AB3094" t="str">
            <v>CALLE 63C 303 G INTERIOR 0 0 COLONIA EL ROBLE AGRÍCOLA, 97295 MÉRIDA, MÉRIDA YUCATÁN ENTRE CALLE 8 Y CALLE 8B, LA OBRA SE REALIZARA EN CALLE 63-C NO. 303-G X 8 Y 8-B COL. EL ROBLE AGRICOLA</v>
          </cell>
          <cell r="AC3094">
            <v>0</v>
          </cell>
          <cell r="AE3094">
            <v>1</v>
          </cell>
          <cell r="AF3094" t="str">
            <v>En Ejecución</v>
          </cell>
          <cell r="AH3094">
            <v>64283.53</v>
          </cell>
        </row>
        <row r="3095">
          <cell r="B3095" t="str">
            <v>YUC17170100837951</v>
          </cell>
          <cell r="C3095" t="str">
            <v>Construccion De Cuarto Para Baño - 3218</v>
          </cell>
          <cell r="D3095" t="str">
            <v>3218</v>
          </cell>
          <cell r="E3095">
            <v>31</v>
          </cell>
          <cell r="F3095" t="str">
            <v>Yucatán</v>
          </cell>
          <cell r="G3095">
            <v>50</v>
          </cell>
          <cell r="H3095" t="str">
            <v>Mérida</v>
          </cell>
          <cell r="I3095">
            <v>1</v>
          </cell>
          <cell r="J3095" t="str">
            <v>Mérida</v>
          </cell>
          <cell r="K3095">
            <v>-89.621666000000005</v>
          </cell>
          <cell r="L3095">
            <v>20.967777000000002</v>
          </cell>
          <cell r="M3095" t="str">
            <v>Urbano</v>
          </cell>
          <cell r="N3095">
            <v>2</v>
          </cell>
          <cell r="O3095" t="str">
            <v>Aportaciones Federales</v>
          </cell>
          <cell r="P3095" t="str">
            <v>I004</v>
          </cell>
          <cell r="Q3095" t="str">
            <v>FAIS Municipal y de las Demarcaciones Territoriales del Distrito Federal</v>
          </cell>
          <cell r="R3095">
            <v>33</v>
          </cell>
          <cell r="S3095" t="str">
            <v>Aportaciones Federales para Entidades Federativas y Municipios</v>
          </cell>
          <cell r="T3095" t="str">
            <v>AYUNTAMIENTO DE MERIDA</v>
          </cell>
          <cell r="U3095">
            <v>10</v>
          </cell>
          <cell r="V3095" t="str">
            <v>Vivienda</v>
          </cell>
          <cell r="W3095">
            <v>2</v>
          </cell>
          <cell r="X3095" t="str">
            <v>Proyecto de Inversión de Infraestructura Social</v>
          </cell>
          <cell r="Z3095">
            <v>42811</v>
          </cell>
          <cell r="AA3095">
            <v>42887</v>
          </cell>
          <cell r="AB3095" t="str">
            <v>CALLE 2 311 INTERIOR 0 0 COLONIA EL ROBLE AGRÍCOLA, 97295 MÉRIDA, MÉRIDA YUCATÁN ENTRE CALLE 31 Y CALLE 33A, LA OBRA SE REALIZARA EN CALLE 2 NO. 311 X 31 Y 33-A COL. EL ROBLE AGRICOLA</v>
          </cell>
          <cell r="AC3095">
            <v>0</v>
          </cell>
          <cell r="AE3095">
            <v>1</v>
          </cell>
          <cell r="AF3095" t="str">
            <v>En Ejecución</v>
          </cell>
          <cell r="AH3095">
            <v>107986.3</v>
          </cell>
        </row>
        <row r="3096">
          <cell r="B3096" t="str">
            <v>YUC17170100837678</v>
          </cell>
          <cell r="C3096" t="str">
            <v>Ampliación De Red  Eléctrica En Media Y Baja Tensión En La Localidad De Teya Municipio De Teya - 1871</v>
          </cell>
          <cell r="D3096" t="str">
            <v>06/17/0056</v>
          </cell>
          <cell r="E3096">
            <v>31</v>
          </cell>
          <cell r="F3096" t="str">
            <v>Yucatán</v>
          </cell>
          <cell r="G3096">
            <v>88</v>
          </cell>
          <cell r="H3096" t="str">
            <v>Teya</v>
          </cell>
          <cell r="I3096">
            <v>1</v>
          </cell>
          <cell r="J3096" t="str">
            <v>Teya</v>
          </cell>
          <cell r="K3096">
            <v>-89.073333000000005</v>
          </cell>
          <cell r="L3096">
            <v>21.048888000000002</v>
          </cell>
          <cell r="M3096" t="str">
            <v>Urbano</v>
          </cell>
          <cell r="N3096">
            <v>2</v>
          </cell>
          <cell r="O3096" t="str">
            <v>Aportaciones Federales</v>
          </cell>
          <cell r="P3096" t="str">
            <v>I003</v>
          </cell>
          <cell r="Q3096" t="str">
            <v>FAIS Entidades</v>
          </cell>
          <cell r="R3096">
            <v>33</v>
          </cell>
          <cell r="S3096" t="str">
            <v>Aportaciones Federales para Entidades Federativas y Municipios</v>
          </cell>
          <cell r="T3096" t="str">
            <v>LA JUNTA DE ELECTRIFICACIÓN DE YUCATÁN</v>
          </cell>
          <cell r="U3096">
            <v>5</v>
          </cell>
          <cell r="V3096" t="str">
            <v>Urbanización</v>
          </cell>
          <cell r="W3096">
            <v>2</v>
          </cell>
          <cell r="X3096" t="str">
            <v>Proyecto de Inversión de Infraestructura Social</v>
          </cell>
          <cell r="Y3096" t="str">
            <v>LA PUESTA EN MARCHA DEL PROYECTO REDUCE LOS GASTOS DE LOS HABITANTES AL NO UTILIZAR MÁS FUENTES POR CONCEPTO DE ADQUISICIÓN DE SUSTITUTOS DE ENERGÍA C</v>
          </cell>
          <cell r="Z3096">
            <v>42870</v>
          </cell>
          <cell r="AA3096">
            <v>42948</v>
          </cell>
          <cell r="AB3096" t="str">
            <v>CALLE 26 X 17 Y 21 PUEBLO TEYA, 97524 TEYA, TEYA YUCATÁN ENTRE CALLE 14-A X 19 Y CALLE 12 X 25 Y 27, CALLE 26 X 17 Y 21 CALLE 14-A X 19, CALLE 12 X 25 Y 27</v>
          </cell>
          <cell r="AC3096">
            <v>0</v>
          </cell>
          <cell r="AE3096">
            <v>1</v>
          </cell>
          <cell r="AF3096" t="str">
            <v>En Ejecución</v>
          </cell>
          <cell r="AG3096">
            <v>2017</v>
          </cell>
          <cell r="AH3096">
            <v>1099545.06</v>
          </cell>
        </row>
        <row r="3097">
          <cell r="B3097" t="str">
            <v>YUC17170100837679</v>
          </cell>
          <cell r="C3097" t="str">
            <v>Ampliación De Red  Eléctrica En Media Y Baja Tensión En La Localidad Kopomá Municipio De Kopomá - 2963</v>
          </cell>
          <cell r="D3097" t="str">
            <v>06/17/0063</v>
          </cell>
          <cell r="E3097">
            <v>31</v>
          </cell>
          <cell r="F3097" t="str">
            <v>Yucatán</v>
          </cell>
          <cell r="G3097">
            <v>45</v>
          </cell>
          <cell r="H3097" t="str">
            <v>Kopomá</v>
          </cell>
          <cell r="I3097">
            <v>1</v>
          </cell>
          <cell r="J3097" t="str">
            <v>Kopomá</v>
          </cell>
          <cell r="K3097">
            <v>-89.898611000000002</v>
          </cell>
          <cell r="L3097">
            <v>20.647777000000001</v>
          </cell>
          <cell r="M3097" t="str">
            <v>Urbano</v>
          </cell>
          <cell r="N3097">
            <v>2</v>
          </cell>
          <cell r="O3097" t="str">
            <v>Aportaciones Federales</v>
          </cell>
          <cell r="P3097" t="str">
            <v>I003</v>
          </cell>
          <cell r="Q3097" t="str">
            <v>FAIS Entidades</v>
          </cell>
          <cell r="R3097">
            <v>33</v>
          </cell>
          <cell r="S3097" t="str">
            <v>Aportaciones Federales para Entidades Federativas y Municipios</v>
          </cell>
          <cell r="T3097" t="str">
            <v>LA JUNTA DE ELECTRIFICACIÓN DE YUCATÁN</v>
          </cell>
          <cell r="U3097">
            <v>5</v>
          </cell>
          <cell r="V3097" t="str">
            <v>Urbanización</v>
          </cell>
          <cell r="W3097">
            <v>2</v>
          </cell>
          <cell r="X3097" t="str">
            <v>Proyecto de Inversión de Infraestructura Social</v>
          </cell>
          <cell r="Y3097" t="str">
            <v>LA PUESTA EN MARCHA DEL PROYECTO REDUCE LOS GASTOS DE LOS HABITANTES AL NO UTILIZAR MÁS FUENTES POR CONCEPTO DE ADQUISICIÓN DE SUSTITUTOS DE ENERGÍA C</v>
          </cell>
          <cell r="Z3097">
            <v>42872</v>
          </cell>
          <cell r="AA3097">
            <v>42917</v>
          </cell>
          <cell r="AB3097" t="str">
            <v>CALLE 12 X 15 19 X 28 Y 26 PUEBLO KOPOMÁ, 97818 KOPOMÁ, KOPOMÁ YUCATÁN ENTRE CALLE 27 X 10 29 X 24 Y CALLE 26 X 23 Y 23A 23 X 28, CALLE 22 X 17 20 X 15 CERCA DE HACIENDA SANTA ROSA A UN COSTADO DE LA</v>
          </cell>
          <cell r="AC3097">
            <v>0</v>
          </cell>
          <cell r="AE3097">
            <v>1</v>
          </cell>
          <cell r="AF3097" t="str">
            <v>En Ejecución</v>
          </cell>
          <cell r="AG3097">
            <v>2017</v>
          </cell>
          <cell r="AH3097">
            <v>3738654.68</v>
          </cell>
        </row>
        <row r="3098">
          <cell r="B3098" t="str">
            <v>YUC17170100837680</v>
          </cell>
          <cell r="C3098" t="str">
            <v>Ampliación De Red  Eléctrica En Media Y Baja Tensión En La Localidad San Bernardo Municipio De Kopomá - 3156</v>
          </cell>
          <cell r="D3098" t="str">
            <v>06/17/0064</v>
          </cell>
          <cell r="E3098">
            <v>31</v>
          </cell>
          <cell r="F3098" t="str">
            <v>Yucatán</v>
          </cell>
          <cell r="G3098">
            <v>45</v>
          </cell>
          <cell r="H3098" t="str">
            <v>Kopomá</v>
          </cell>
          <cell r="I3098">
            <v>2</v>
          </cell>
          <cell r="J3098" t="str">
            <v>San Bernardo</v>
          </cell>
          <cell r="K3098">
            <v>-89.952776999999998</v>
          </cell>
          <cell r="L3098">
            <v>20.635833000000002</v>
          </cell>
          <cell r="M3098" t="str">
            <v>Rural</v>
          </cell>
          <cell r="N3098">
            <v>2</v>
          </cell>
          <cell r="O3098" t="str">
            <v>Aportaciones Federales</v>
          </cell>
          <cell r="P3098" t="str">
            <v>I003</v>
          </cell>
          <cell r="Q3098" t="str">
            <v>FAIS Entidades</v>
          </cell>
          <cell r="R3098">
            <v>33</v>
          </cell>
          <cell r="S3098" t="str">
            <v>Aportaciones Federales para Entidades Federativas y Municipios</v>
          </cell>
          <cell r="T3098" t="str">
            <v>LA JUNTA DE ELECTRIFICACIÓN DE YUCATÁN</v>
          </cell>
          <cell r="U3098">
            <v>5</v>
          </cell>
          <cell r="V3098" t="str">
            <v>Urbanización</v>
          </cell>
          <cell r="W3098">
            <v>2</v>
          </cell>
          <cell r="X3098" t="str">
            <v>Proyecto de Inversión de Infraestructura Social</v>
          </cell>
          <cell r="Y3098" t="str">
            <v>LA PUESTA EN MARCHA DEL PROYECTO REDUCE LOS GASTOS DE LOS HABITANTES AL NO UTILIZAR MÁS FUENTES POR CONCEPTO DE ADQUISICIÓN DE SUSTITUTOS DE ENERGÍA C</v>
          </cell>
          <cell r="Z3098">
            <v>42872</v>
          </cell>
          <cell r="AA3098">
            <v>42917</v>
          </cell>
          <cell r="AB3098" t="str">
            <v>PUEBLO SAN BERNARDO, 97818 SAN BERNARDO, KOPOMÁ YUCATÁN ENTRE Y -, POR JARDÍN DE NIÑOS POR CAMPO</v>
          </cell>
          <cell r="AC3098">
            <v>0</v>
          </cell>
          <cell r="AE3098">
            <v>1</v>
          </cell>
          <cell r="AF3098" t="str">
            <v>En Ejecución</v>
          </cell>
          <cell r="AG3098">
            <v>2017</v>
          </cell>
          <cell r="AH3098">
            <v>787899.8</v>
          </cell>
        </row>
        <row r="3099">
          <cell r="B3099" t="str">
            <v>YUC17170100837681</v>
          </cell>
          <cell r="C3099" t="str">
            <v>Ampliación De Red  Eléctrica En Media Y Baja Tensión En La Localidad De Sucilá Municipio De Sucilá - 2595</v>
          </cell>
          <cell r="D3099" t="str">
            <v>06/17/0059</v>
          </cell>
          <cell r="E3099">
            <v>31</v>
          </cell>
          <cell r="F3099" t="str">
            <v>Yucatán</v>
          </cell>
          <cell r="G3099">
            <v>70</v>
          </cell>
          <cell r="H3099" t="str">
            <v>Sucilá</v>
          </cell>
          <cell r="I3099">
            <v>1</v>
          </cell>
          <cell r="J3099" t="str">
            <v>Sucilá</v>
          </cell>
          <cell r="K3099">
            <v>-88.313610999999995</v>
          </cell>
          <cell r="L3099">
            <v>21.154444000000002</v>
          </cell>
          <cell r="M3099" t="str">
            <v>Urbano</v>
          </cell>
          <cell r="N3099">
            <v>2</v>
          </cell>
          <cell r="O3099" t="str">
            <v>Aportaciones Federales</v>
          </cell>
          <cell r="P3099" t="str">
            <v>I003</v>
          </cell>
          <cell r="Q3099" t="str">
            <v>FAIS Entidades</v>
          </cell>
          <cell r="R3099">
            <v>33</v>
          </cell>
          <cell r="S3099" t="str">
            <v>Aportaciones Federales para Entidades Federativas y Municipios</v>
          </cell>
          <cell r="T3099" t="str">
            <v>LA JUNTA DE ELECTRIFICACIÓN DE YUCATÁN</v>
          </cell>
          <cell r="U3099">
            <v>5</v>
          </cell>
          <cell r="V3099" t="str">
            <v>Urbanización</v>
          </cell>
          <cell r="W3099">
            <v>2</v>
          </cell>
          <cell r="X3099" t="str">
            <v>Proyecto de Inversión de Infraestructura Social</v>
          </cell>
          <cell r="Y3099" t="str">
            <v>LA PUESTA EN MARCHA DEL PROYECTO REDUCE LOS GASTOS DE LOS HABITANTES AL NO UTILIZAR MÁS FUENTES POR CONCEPTO DE ADQUISICIÓN DE SUSTITUTOS DE ENERGÍA C</v>
          </cell>
          <cell r="Z3099">
            <v>42871</v>
          </cell>
          <cell r="AA3099">
            <v>42917</v>
          </cell>
          <cell r="AB3099" t="str">
            <v>CALLE 31 X 18 Y 16 PUEBLO SUCILÁ, 97630 SUCILÁ, SUCILÁ YUCATÁN ENTRE Y -, SE ENCUENTRA AL LADO SUR DEL POBLADO A DOS ESQUINAS DE LA CALLE PRINCIPAL DEL POBLADO A UNA ESQUINA DE LA CARRETERA FEDERAL SU</v>
          </cell>
          <cell r="AC3099">
            <v>0</v>
          </cell>
          <cell r="AE3099">
            <v>1</v>
          </cell>
          <cell r="AF3099" t="str">
            <v>En Ejecución</v>
          </cell>
          <cell r="AG3099">
            <v>2017</v>
          </cell>
          <cell r="AH3099">
            <v>832360.17</v>
          </cell>
        </row>
        <row r="3100">
          <cell r="B3100" t="str">
            <v>YUC17170100837686</v>
          </cell>
          <cell r="C3100" t="str">
            <v>Construcción De Camino Sacacosecha A Up Pozo Cuatro Tabi Anexo San Juan Tabi No Dos Y Pozo Diez Tabi Anexo En Oxkutzcab - 1837</v>
          </cell>
          <cell r="D3100" t="str">
            <v>1837</v>
          </cell>
          <cell r="E3100">
            <v>31</v>
          </cell>
          <cell r="F3100" t="str">
            <v>Yucatán</v>
          </cell>
          <cell r="G3100">
            <v>56</v>
          </cell>
          <cell r="H3100" t="str">
            <v>Oxkutzcab</v>
          </cell>
          <cell r="I3100">
            <v>87</v>
          </cell>
          <cell r="J3100" t="str">
            <v>Tabí Pozo Tres</v>
          </cell>
          <cell r="K3100">
            <v>-89.506388000000001</v>
          </cell>
          <cell r="L3100">
            <v>20.243611000000001</v>
          </cell>
          <cell r="M3100" t="str">
            <v>Rural</v>
          </cell>
          <cell r="N3100">
            <v>2</v>
          </cell>
          <cell r="O3100" t="str">
            <v>Aportaciones Federales</v>
          </cell>
          <cell r="P3100" t="str">
            <v>I003</v>
          </cell>
          <cell r="Q3100" t="str">
            <v>FAIS Entidades</v>
          </cell>
          <cell r="R3100">
            <v>33</v>
          </cell>
          <cell r="S3100" t="str">
            <v>Aportaciones Federales para Entidades Federativas y Municipios</v>
          </cell>
          <cell r="T3100" t="str">
            <v>INSTITUTO DE INFRAESTRUCTURA CARRETERA DE YUCATÁN</v>
          </cell>
          <cell r="U3100">
            <v>11</v>
          </cell>
          <cell r="V3100" t="str">
            <v>Comunicaciones</v>
          </cell>
          <cell r="W3100">
            <v>2</v>
          </cell>
          <cell r="X3100" t="str">
            <v>Proyecto de Inversión de Infraestructura Social</v>
          </cell>
          <cell r="Y3100" t="str">
            <v>OFRECER CAMINOS SACACOSECHAS QUE PERMITANEL TRASLADO DE LA PRODUCCIÓN DE FORMA Y EN MENORES DE TIEMPO</v>
          </cell>
          <cell r="Z3100">
            <v>42856</v>
          </cell>
          <cell r="AA3100">
            <v>42917</v>
          </cell>
          <cell r="AB3100" t="str">
            <v>CAMINO TRAMO POZO 4 TABI ANEXO - POZO 10 TABI ANEXO MARGEN IZQUIERDO KILÓMETRO 8   380 EJIDO UNIDAD PRODUCTIVA POZO 4 TABI ANEXO SNA JUAN TABI NO 2 Y POZO 10 TABI ANEXO, SAN JUAN, OXKUTZCAB YUCATÁN EN</v>
          </cell>
          <cell r="AC3100">
            <v>0</v>
          </cell>
          <cell r="AE3100">
            <v>1</v>
          </cell>
          <cell r="AF3100" t="str">
            <v>En Ejecución</v>
          </cell>
          <cell r="AG3100">
            <v>2017</v>
          </cell>
          <cell r="AH3100">
            <v>5400000</v>
          </cell>
        </row>
        <row r="3101">
          <cell r="B3101" t="str">
            <v>YUC17170100837687</v>
          </cell>
          <cell r="C3101" t="str">
            <v>Ampliación De Red  Eléctrica En Media Y Baja Tensión En La Localidad De Tahdziú Municipio De Tahdziú - 3253</v>
          </cell>
          <cell r="D3101" t="str">
            <v>06/17/0065</v>
          </cell>
          <cell r="E3101">
            <v>31</v>
          </cell>
          <cell r="F3101" t="str">
            <v>Yucatán</v>
          </cell>
          <cell r="G3101">
            <v>73</v>
          </cell>
          <cell r="H3101" t="str">
            <v>Tahdziú</v>
          </cell>
          <cell r="I3101">
            <v>1</v>
          </cell>
          <cell r="J3101" t="str">
            <v>Tahdziú</v>
          </cell>
          <cell r="K3101">
            <v>-88.943055000000001</v>
          </cell>
          <cell r="L3101">
            <v>20.202221999999999</v>
          </cell>
          <cell r="M3101" t="str">
            <v>Urbano</v>
          </cell>
          <cell r="N3101">
            <v>2</v>
          </cell>
          <cell r="O3101" t="str">
            <v>Aportaciones Federales</v>
          </cell>
          <cell r="P3101" t="str">
            <v>I003</v>
          </cell>
          <cell r="Q3101" t="str">
            <v>FAIS Entidades</v>
          </cell>
          <cell r="R3101">
            <v>33</v>
          </cell>
          <cell r="S3101" t="str">
            <v>Aportaciones Federales para Entidades Federativas y Municipios</v>
          </cell>
          <cell r="T3101" t="str">
            <v>LA JUNTA DE ELECTRIFICACIÓN DE YUCATÁN</v>
          </cell>
          <cell r="U3101">
            <v>5</v>
          </cell>
          <cell r="V3101" t="str">
            <v>Urbanización</v>
          </cell>
          <cell r="W3101">
            <v>2</v>
          </cell>
          <cell r="X3101" t="str">
            <v>Proyecto de Inversión de Infraestructura Social</v>
          </cell>
          <cell r="Y3101" t="str">
            <v>LA PUESTA EN MARCHA DEL PROYECTO REDUCE LOS GASTOS DE LOS HABITANTES AL NO UTILIZAR MÁS FUENTES POR CONCEPTO DE ADQUISICIÓN DE SUSTITUTOS DE ENERGÍA C</v>
          </cell>
          <cell r="Z3101">
            <v>42872</v>
          </cell>
          <cell r="AA3101">
            <v>42948</v>
          </cell>
          <cell r="AB3101" t="str">
            <v>PUEBLO TAHDZIU, 97945 TAHDZIÚ, TAHDZIÚ YUCATÁN ENTRE Y -, CALLE 12 X 1 SALIDA A TIMUL CALLE 4 X 5, CALLE 4 X 19 Y 15, CALLE 9A X 20 AL FINAL DE TAHDZIU</v>
          </cell>
          <cell r="AC3101">
            <v>0</v>
          </cell>
          <cell r="AE3101">
            <v>1</v>
          </cell>
          <cell r="AF3101" t="str">
            <v>En Ejecución</v>
          </cell>
          <cell r="AG3101">
            <v>2017</v>
          </cell>
          <cell r="AH3101">
            <v>1715816.39</v>
          </cell>
        </row>
        <row r="3102">
          <cell r="B3102" t="str">
            <v>YUC17170100837952</v>
          </cell>
          <cell r="C3102" t="str">
            <v>Construccion De Cuarto Para Baño - 2662</v>
          </cell>
          <cell r="D3102" t="str">
            <v>2662</v>
          </cell>
          <cell r="E3102">
            <v>31</v>
          </cell>
          <cell r="F3102" t="str">
            <v>Yucatán</v>
          </cell>
          <cell r="G3102">
            <v>50</v>
          </cell>
          <cell r="H3102" t="str">
            <v>Mérida</v>
          </cell>
          <cell r="I3102">
            <v>1</v>
          </cell>
          <cell r="J3102" t="str">
            <v>Mérida</v>
          </cell>
          <cell r="K3102">
            <v>-89.621666000000005</v>
          </cell>
          <cell r="L3102">
            <v>20.967777000000002</v>
          </cell>
          <cell r="M3102" t="str">
            <v>Urbano</v>
          </cell>
          <cell r="N3102">
            <v>2</v>
          </cell>
          <cell r="O3102" t="str">
            <v>Aportaciones Federales</v>
          </cell>
          <cell r="P3102" t="str">
            <v>I004</v>
          </cell>
          <cell r="Q3102" t="str">
            <v>FAIS Municipal y de las Demarcaciones Territoriales del Distrito Federal</v>
          </cell>
          <cell r="R3102">
            <v>33</v>
          </cell>
          <cell r="S3102" t="str">
            <v>Aportaciones Federales para Entidades Federativas y Municipios</v>
          </cell>
          <cell r="T3102" t="str">
            <v>AYUNTAMIENTO DE MERIDA</v>
          </cell>
          <cell r="U3102">
            <v>10</v>
          </cell>
          <cell r="V3102" t="str">
            <v>Vivienda</v>
          </cell>
          <cell r="W3102">
            <v>2</v>
          </cell>
          <cell r="X3102" t="str">
            <v>Proyecto de Inversión de Infraestructura Social</v>
          </cell>
          <cell r="Z3102">
            <v>42811</v>
          </cell>
          <cell r="AA3102">
            <v>42887</v>
          </cell>
          <cell r="AB3102" t="str">
            <v>CALLE 67 273 0 INTERIOR 0 0 COLONIA EL ROBLE AGRÍCOLA, 97295 MÉRIDA, MÉRIDA YUCATÁN ENTRE CALLE 6 Y CALLE 8, LA OBRA SE REALIZARA EN CALLE 67 NO. 273 X 6 Y 8 COL. EL ROBLE AGRICOLA</v>
          </cell>
          <cell r="AC3102">
            <v>0</v>
          </cell>
          <cell r="AE3102">
            <v>1</v>
          </cell>
          <cell r="AF3102" t="str">
            <v>En Ejecución</v>
          </cell>
          <cell r="AH3102">
            <v>107986.3</v>
          </cell>
        </row>
        <row r="3103">
          <cell r="B3103" t="str">
            <v>YUC17170100837953</v>
          </cell>
          <cell r="C3103" t="str">
            <v>Construccion De Techo Firme - 3812</v>
          </cell>
          <cell r="D3103" t="str">
            <v>3812</v>
          </cell>
          <cell r="E3103">
            <v>31</v>
          </cell>
          <cell r="F3103" t="str">
            <v>Yucatán</v>
          </cell>
          <cell r="G3103">
            <v>50</v>
          </cell>
          <cell r="H3103" t="str">
            <v>Mérida</v>
          </cell>
          <cell r="I3103">
            <v>1</v>
          </cell>
          <cell r="J3103" t="str">
            <v>Mérida</v>
          </cell>
          <cell r="K3103">
            <v>-89.621666000000005</v>
          </cell>
          <cell r="L3103">
            <v>20.967777000000002</v>
          </cell>
          <cell r="M3103" t="str">
            <v>Urbano</v>
          </cell>
          <cell r="N3103">
            <v>2</v>
          </cell>
          <cell r="O3103" t="str">
            <v>Aportaciones Federales</v>
          </cell>
          <cell r="P3103" t="str">
            <v>I004</v>
          </cell>
          <cell r="Q3103" t="str">
            <v>FAIS Municipal y de las Demarcaciones Territoriales del Distrito Federal</v>
          </cell>
          <cell r="R3103">
            <v>33</v>
          </cell>
          <cell r="S3103" t="str">
            <v>Aportaciones Federales para Entidades Federativas y Municipios</v>
          </cell>
          <cell r="T3103" t="str">
            <v>AYUNTAMIENTO DE MERIDA</v>
          </cell>
          <cell r="U3103">
            <v>10</v>
          </cell>
          <cell r="V3103" t="str">
            <v>Vivienda</v>
          </cell>
          <cell r="W3103">
            <v>2</v>
          </cell>
          <cell r="X3103" t="str">
            <v>Proyecto de Inversión de Infraestructura Social</v>
          </cell>
          <cell r="Z3103">
            <v>42811</v>
          </cell>
          <cell r="AA3103">
            <v>42887</v>
          </cell>
          <cell r="AB3103" t="str">
            <v>CALLE 39 366 0 INTERIOR 0 0 COLONIA EL ROBLE AGRÍCOLA, 97295 MÉRIDA, MÉRIDA YUCATÁN ENTRE CALLE 16 Y CALLE 18, LA OBRA SE REALIZARA EN CALLE 39 NO. 366 X 16 Y 18 COL. EL ROBLE AGRICOLA</v>
          </cell>
          <cell r="AC3103">
            <v>0</v>
          </cell>
          <cell r="AE3103">
            <v>1</v>
          </cell>
          <cell r="AF3103" t="str">
            <v>En Ejecución</v>
          </cell>
          <cell r="AH3103">
            <v>38725.339999999997</v>
          </cell>
        </row>
        <row r="3104">
          <cell r="B3104" t="str">
            <v>YUC17170100837954</v>
          </cell>
          <cell r="C3104" t="str">
            <v>Construccion De Cuarto Para Baño - 3383</v>
          </cell>
          <cell r="D3104" t="str">
            <v>3383</v>
          </cell>
          <cell r="E3104">
            <v>31</v>
          </cell>
          <cell r="F3104" t="str">
            <v>Yucatán</v>
          </cell>
          <cell r="G3104">
            <v>50</v>
          </cell>
          <cell r="H3104" t="str">
            <v>Mérida</v>
          </cell>
          <cell r="I3104">
            <v>1</v>
          </cell>
          <cell r="J3104" t="str">
            <v>Mérida</v>
          </cell>
          <cell r="K3104">
            <v>-89.621666000000005</v>
          </cell>
          <cell r="L3104">
            <v>20.967777000000002</v>
          </cell>
          <cell r="M3104" t="str">
            <v>Urbano</v>
          </cell>
          <cell r="N3104">
            <v>2</v>
          </cell>
          <cell r="O3104" t="str">
            <v>Aportaciones Federales</v>
          </cell>
          <cell r="P3104" t="str">
            <v>I004</v>
          </cell>
          <cell r="Q3104" t="str">
            <v>FAIS Municipal y de las Demarcaciones Territoriales del Distrito Federal</v>
          </cell>
          <cell r="R3104">
            <v>33</v>
          </cell>
          <cell r="S3104" t="str">
            <v>Aportaciones Federales para Entidades Federativas y Municipios</v>
          </cell>
          <cell r="T3104" t="str">
            <v>AYUNTAMIENTO DE MERIDA</v>
          </cell>
          <cell r="U3104">
            <v>10</v>
          </cell>
          <cell r="V3104" t="str">
            <v>Vivienda</v>
          </cell>
          <cell r="W3104">
            <v>2</v>
          </cell>
          <cell r="X3104" t="str">
            <v>Proyecto de Inversión de Infraestructura Social</v>
          </cell>
          <cell r="Z3104">
            <v>42811</v>
          </cell>
          <cell r="AA3104">
            <v>42887</v>
          </cell>
          <cell r="AB3104" t="str">
            <v>CALLE 41 200 INTERIOR 0 0 COLONIA EL ROBLE AGRÍCOLA, 97295 MÉRIDA, MÉRIDA YUCATÁN ENTRE CALLE 2 Y CALLE 2B, LA OBRA SE REALIZARA EN CALLE 41 NO. 200 X 2 Y 2-B COL. EL ROBLE AGRICOLA</v>
          </cell>
          <cell r="AC3104">
            <v>0</v>
          </cell>
          <cell r="AE3104">
            <v>1</v>
          </cell>
          <cell r="AF3104" t="str">
            <v>En Ejecución</v>
          </cell>
          <cell r="AH3104">
            <v>99572.74</v>
          </cell>
        </row>
        <row r="3105">
          <cell r="B3105" t="str">
            <v>YUC17170100837955</v>
          </cell>
          <cell r="C3105" t="str">
            <v>Construccion De Cuartos Dormitorio - 3191</v>
          </cell>
          <cell r="D3105" t="str">
            <v>3191</v>
          </cell>
          <cell r="E3105">
            <v>31</v>
          </cell>
          <cell r="F3105" t="str">
            <v>Yucatán</v>
          </cell>
          <cell r="G3105">
            <v>50</v>
          </cell>
          <cell r="H3105" t="str">
            <v>Mérida</v>
          </cell>
          <cell r="I3105">
            <v>1</v>
          </cell>
          <cell r="J3105" t="str">
            <v>Mérida</v>
          </cell>
          <cell r="K3105">
            <v>-89.621666000000005</v>
          </cell>
          <cell r="L3105">
            <v>20.967777000000002</v>
          </cell>
          <cell r="M3105" t="str">
            <v>Urbano</v>
          </cell>
          <cell r="N3105">
            <v>2</v>
          </cell>
          <cell r="O3105" t="str">
            <v>Aportaciones Federales</v>
          </cell>
          <cell r="P3105" t="str">
            <v>I004</v>
          </cell>
          <cell r="Q3105" t="str">
            <v>FAIS Municipal y de las Demarcaciones Territoriales del Distrito Federal</v>
          </cell>
          <cell r="R3105">
            <v>33</v>
          </cell>
          <cell r="S3105" t="str">
            <v>Aportaciones Federales para Entidades Federativas y Municipios</v>
          </cell>
          <cell r="T3105" t="str">
            <v>AYUNTAMIENTO DE MERIDA</v>
          </cell>
          <cell r="U3105">
            <v>10</v>
          </cell>
          <cell r="V3105" t="str">
            <v>Vivienda</v>
          </cell>
          <cell r="W3105">
            <v>2</v>
          </cell>
          <cell r="X3105" t="str">
            <v>Proyecto de Inversión de Infraestructura Social</v>
          </cell>
          <cell r="Z3105">
            <v>42811</v>
          </cell>
          <cell r="AA3105">
            <v>42887</v>
          </cell>
          <cell r="AB3105" t="str">
            <v>CALLE 59A 270 INTERIOR 0 0 COLONIA EL ROBLE AGRÍCOLA, 97295 MÉRIDA, MÉRIDA YUCATÁN ENTRE CALLE 8 Y CALLE 8A, LA OBRA SE REALIZARA EN CALLE 59-A NO. 270 X 8 Y 8-A COL. EL ROBLE AGRICOLA</v>
          </cell>
          <cell r="AC3105">
            <v>0</v>
          </cell>
          <cell r="AE3105">
            <v>1</v>
          </cell>
          <cell r="AF3105" t="str">
            <v>En Ejecución</v>
          </cell>
          <cell r="AH3105">
            <v>75235.73</v>
          </cell>
        </row>
        <row r="3106">
          <cell r="B3106" t="str">
            <v>YUC17170100837956</v>
          </cell>
          <cell r="C3106" t="str">
            <v>Construccion De Cuarto Para Baño - 2868</v>
          </cell>
          <cell r="D3106" t="str">
            <v>2868</v>
          </cell>
          <cell r="E3106">
            <v>31</v>
          </cell>
          <cell r="F3106" t="str">
            <v>Yucatán</v>
          </cell>
          <cell r="G3106">
            <v>50</v>
          </cell>
          <cell r="H3106" t="str">
            <v>Mérida</v>
          </cell>
          <cell r="I3106">
            <v>1</v>
          </cell>
          <cell r="J3106" t="str">
            <v>Mérida</v>
          </cell>
          <cell r="K3106">
            <v>-89.621666000000005</v>
          </cell>
          <cell r="L3106">
            <v>20.967777000000002</v>
          </cell>
          <cell r="M3106" t="str">
            <v>Urbano</v>
          </cell>
          <cell r="N3106">
            <v>2</v>
          </cell>
          <cell r="O3106" t="str">
            <v>Aportaciones Federales</v>
          </cell>
          <cell r="P3106" t="str">
            <v>I004</v>
          </cell>
          <cell r="Q3106" t="str">
            <v>FAIS Municipal y de las Demarcaciones Territoriales del Distrito Federal</v>
          </cell>
          <cell r="R3106">
            <v>33</v>
          </cell>
          <cell r="S3106" t="str">
            <v>Aportaciones Federales para Entidades Federativas y Municipios</v>
          </cell>
          <cell r="T3106" t="str">
            <v>AYUNTAMIENTO DE MERIDA</v>
          </cell>
          <cell r="U3106">
            <v>10</v>
          </cell>
          <cell r="V3106" t="str">
            <v>Vivienda</v>
          </cell>
          <cell r="W3106">
            <v>2</v>
          </cell>
          <cell r="X3106" t="str">
            <v>Proyecto de Inversión de Infraestructura Social</v>
          </cell>
          <cell r="Z3106">
            <v>42811</v>
          </cell>
          <cell r="AA3106">
            <v>42887</v>
          </cell>
          <cell r="AB3106" t="str">
            <v>CALLE 10 397 INTERIOR 0 0 COLONIA EL ROBLE AGRÍCOLA, 97295 MÉRIDA, MÉRIDA YUCATÁN ENTRE CALLE 41A Y CALLE 43, LA OBRA SE REALIZARA EN CALLE 10 NO. 397 X 41-A Y 43 COL. EL ROBLE AGRICOLA</v>
          </cell>
          <cell r="AC3106">
            <v>0</v>
          </cell>
          <cell r="AE3106">
            <v>1</v>
          </cell>
          <cell r="AF3106" t="str">
            <v>En Ejecución</v>
          </cell>
          <cell r="AH3106">
            <v>104653.04</v>
          </cell>
        </row>
        <row r="3107">
          <cell r="B3107" t="str">
            <v>YUC17170100837957</v>
          </cell>
          <cell r="C3107" t="str">
            <v>Construccion De Cuarto Para Baño - 3147</v>
          </cell>
          <cell r="D3107" t="str">
            <v>3147</v>
          </cell>
          <cell r="E3107">
            <v>31</v>
          </cell>
          <cell r="F3107" t="str">
            <v>Yucatán</v>
          </cell>
          <cell r="G3107">
            <v>50</v>
          </cell>
          <cell r="H3107" t="str">
            <v>Mérida</v>
          </cell>
          <cell r="I3107">
            <v>1</v>
          </cell>
          <cell r="J3107" t="str">
            <v>Mérida</v>
          </cell>
          <cell r="K3107">
            <v>-89.621666000000005</v>
          </cell>
          <cell r="L3107">
            <v>20.967777000000002</v>
          </cell>
          <cell r="M3107" t="str">
            <v>Urbano</v>
          </cell>
          <cell r="N3107">
            <v>2</v>
          </cell>
          <cell r="O3107" t="str">
            <v>Aportaciones Federales</v>
          </cell>
          <cell r="P3107" t="str">
            <v>I004</v>
          </cell>
          <cell r="Q3107" t="str">
            <v>FAIS Municipal y de las Demarcaciones Territoriales del Distrito Federal</v>
          </cell>
          <cell r="R3107">
            <v>33</v>
          </cell>
          <cell r="S3107" t="str">
            <v>Aportaciones Federales para Entidades Federativas y Municipios</v>
          </cell>
          <cell r="T3107" t="str">
            <v>AYUNTAMIENTO DE MERIDA</v>
          </cell>
          <cell r="U3107">
            <v>10</v>
          </cell>
          <cell r="V3107" t="str">
            <v>Vivienda</v>
          </cell>
          <cell r="W3107">
            <v>2</v>
          </cell>
          <cell r="X3107" t="str">
            <v>Proyecto de Inversión de Infraestructura Social</v>
          </cell>
          <cell r="Z3107">
            <v>42811</v>
          </cell>
          <cell r="AA3107">
            <v>42887</v>
          </cell>
          <cell r="AB3107" t="str">
            <v>CALLE 59A 270 INTERIOR 0 0 COLONIA EL ROBLE AGRÍCOLA, 97295 MÉRIDA, MÉRIDA YUCATÁN ENTRE CALLE 8 Y CALLE 8A, LA OBRA SE REALIZARA EN CALLE 59-A NO. 270 X 8 Y 8-A COL. EL ROBLE AGRICOLA</v>
          </cell>
          <cell r="AC3107">
            <v>0</v>
          </cell>
          <cell r="AE3107">
            <v>1</v>
          </cell>
          <cell r="AF3107" t="str">
            <v>En Ejecución</v>
          </cell>
          <cell r="AH3107">
            <v>104653.04</v>
          </cell>
        </row>
        <row r="3108">
          <cell r="B3108" t="str">
            <v>YUC17170100837958</v>
          </cell>
          <cell r="C3108" t="str">
            <v>Construccion De Cuarto Para Baño - 2752</v>
          </cell>
          <cell r="D3108" t="str">
            <v>2752</v>
          </cell>
          <cell r="E3108">
            <v>31</v>
          </cell>
          <cell r="F3108" t="str">
            <v>Yucatán</v>
          </cell>
          <cell r="G3108">
            <v>50</v>
          </cell>
          <cell r="H3108" t="str">
            <v>Mérida</v>
          </cell>
          <cell r="I3108">
            <v>1</v>
          </cell>
          <cell r="J3108" t="str">
            <v>Mérida</v>
          </cell>
          <cell r="K3108">
            <v>-89.621666000000005</v>
          </cell>
          <cell r="L3108">
            <v>20.967777000000002</v>
          </cell>
          <cell r="M3108" t="str">
            <v>Urbano</v>
          </cell>
          <cell r="N3108">
            <v>2</v>
          </cell>
          <cell r="O3108" t="str">
            <v>Aportaciones Federales</v>
          </cell>
          <cell r="P3108" t="str">
            <v>I004</v>
          </cell>
          <cell r="Q3108" t="str">
            <v>FAIS Municipal y de las Demarcaciones Territoriales del Distrito Federal</v>
          </cell>
          <cell r="R3108">
            <v>33</v>
          </cell>
          <cell r="S3108" t="str">
            <v>Aportaciones Federales para Entidades Federativas y Municipios</v>
          </cell>
          <cell r="T3108" t="str">
            <v>AYUNTAMIENTO DE MERIDA</v>
          </cell>
          <cell r="U3108">
            <v>10</v>
          </cell>
          <cell r="V3108" t="str">
            <v>Vivienda</v>
          </cell>
          <cell r="W3108">
            <v>2</v>
          </cell>
          <cell r="X3108" t="str">
            <v>Proyecto de Inversión de Infraestructura Social</v>
          </cell>
          <cell r="Z3108">
            <v>42811</v>
          </cell>
          <cell r="AA3108">
            <v>42887</v>
          </cell>
          <cell r="AB3108" t="str">
            <v>CALLE 39 253 0 INTERIOR 0 0 COLONIA EL ROBLE AGRÍCOLA, 97295 MÉRIDA, MÉRIDA YUCATÁN ENTRE CALLE 6A Y CALLE 2A, LA OBRA SE REALIZARA EN CALLE 39 NO. 253 X 6-A Y 2-A COL. EL ROBLE AGRICOLA</v>
          </cell>
          <cell r="AC3108">
            <v>0</v>
          </cell>
          <cell r="AE3108">
            <v>1</v>
          </cell>
          <cell r="AF3108" t="str">
            <v>En Ejecución</v>
          </cell>
          <cell r="AH3108">
            <v>104653.04</v>
          </cell>
        </row>
        <row r="3109">
          <cell r="B3109" t="str">
            <v>YUC17170100837959</v>
          </cell>
          <cell r="C3109" t="str">
            <v>Construccion De Cuartos Dormitorio - 2950</v>
          </cell>
          <cell r="D3109" t="str">
            <v>2950</v>
          </cell>
          <cell r="E3109">
            <v>31</v>
          </cell>
          <cell r="F3109" t="str">
            <v>Yucatán</v>
          </cell>
          <cell r="G3109">
            <v>50</v>
          </cell>
          <cell r="H3109" t="str">
            <v>Mérida</v>
          </cell>
          <cell r="I3109">
            <v>1</v>
          </cell>
          <cell r="J3109" t="str">
            <v>Mérida</v>
          </cell>
          <cell r="K3109">
            <v>-89.621666000000005</v>
          </cell>
          <cell r="L3109">
            <v>20.967777000000002</v>
          </cell>
          <cell r="M3109" t="str">
            <v>Urbano</v>
          </cell>
          <cell r="N3109">
            <v>2</v>
          </cell>
          <cell r="O3109" t="str">
            <v>Aportaciones Federales</v>
          </cell>
          <cell r="P3109" t="str">
            <v>I004</v>
          </cell>
          <cell r="Q3109" t="str">
            <v>FAIS Municipal y de las Demarcaciones Territoriales del Distrito Federal</v>
          </cell>
          <cell r="R3109">
            <v>33</v>
          </cell>
          <cell r="S3109" t="str">
            <v>Aportaciones Federales para Entidades Federativas y Municipios</v>
          </cell>
          <cell r="T3109" t="str">
            <v>AYUNTAMIENTO DE MERIDA</v>
          </cell>
          <cell r="U3109">
            <v>10</v>
          </cell>
          <cell r="V3109" t="str">
            <v>Vivienda</v>
          </cell>
          <cell r="W3109">
            <v>2</v>
          </cell>
          <cell r="X3109" t="str">
            <v>Proyecto de Inversión de Infraestructura Social</v>
          </cell>
          <cell r="Z3109">
            <v>42811</v>
          </cell>
          <cell r="AA3109">
            <v>42887</v>
          </cell>
          <cell r="AB3109" t="str">
            <v>CALLE 39 253 INTERIOR 0 0 COLONIA EL ROBLE AGRÍCOLA, 97295 MÉRIDA, MÉRIDA YUCATÁN ENTRE CALLE 6A Y CALLE 2A, LA OBRA SE REALIZARA EN CALLE 39 NO. 253 X 6-A Y 2-A COL. EL ROBLE AGRICOLA</v>
          </cell>
          <cell r="AC3109">
            <v>0</v>
          </cell>
          <cell r="AE3109">
            <v>1</v>
          </cell>
          <cell r="AF3109" t="str">
            <v>En Ejecución</v>
          </cell>
          <cell r="AH3109">
            <v>75235.73</v>
          </cell>
        </row>
        <row r="3110">
          <cell r="B3110" t="str">
            <v>YUC17170100837960</v>
          </cell>
          <cell r="C3110" t="str">
            <v>Construccion De Cuarto Para Baño - 3469</v>
          </cell>
          <cell r="D3110" t="str">
            <v>3469</v>
          </cell>
          <cell r="E3110">
            <v>31</v>
          </cell>
          <cell r="F3110" t="str">
            <v>Yucatán</v>
          </cell>
          <cell r="G3110">
            <v>50</v>
          </cell>
          <cell r="H3110" t="str">
            <v>Mérida</v>
          </cell>
          <cell r="I3110">
            <v>1</v>
          </cell>
          <cell r="J3110" t="str">
            <v>Mérida</v>
          </cell>
          <cell r="K3110">
            <v>-89.621666000000005</v>
          </cell>
          <cell r="L3110">
            <v>20.967777000000002</v>
          </cell>
          <cell r="M3110" t="str">
            <v>Urbano</v>
          </cell>
          <cell r="N3110">
            <v>2</v>
          </cell>
          <cell r="O3110" t="str">
            <v>Aportaciones Federales</v>
          </cell>
          <cell r="P3110" t="str">
            <v>I004</v>
          </cell>
          <cell r="Q3110" t="str">
            <v>FAIS Municipal y de las Demarcaciones Territoriales del Distrito Federal</v>
          </cell>
          <cell r="R3110">
            <v>33</v>
          </cell>
          <cell r="S3110" t="str">
            <v>Aportaciones Federales para Entidades Federativas y Municipios</v>
          </cell>
          <cell r="T3110" t="str">
            <v>AYUNTAMIENTO DE MERIDA</v>
          </cell>
          <cell r="U3110">
            <v>10</v>
          </cell>
          <cell r="V3110" t="str">
            <v>Vivienda</v>
          </cell>
          <cell r="W3110">
            <v>2</v>
          </cell>
          <cell r="X3110" t="str">
            <v>Proyecto de Inversión de Infraestructura Social</v>
          </cell>
          <cell r="Z3110">
            <v>42811</v>
          </cell>
          <cell r="AA3110">
            <v>42887</v>
          </cell>
          <cell r="AB3110" t="str">
            <v>CALLE 8 416 B INTERIOR 0 0 COLONIA EL ROBLE AGRÍCOLA, 97295 MÉRIDA, MÉRIDA YUCATÁN ENTRE CALLE 41A Y CALLE 43, LA OBRA SE REALIZARA EN CALLE 8 NO. 416-B X 41-A Y 43 COL. SAN MARCOS NOCOH</v>
          </cell>
          <cell r="AC3110">
            <v>0</v>
          </cell>
          <cell r="AE3110">
            <v>1</v>
          </cell>
          <cell r="AF3110" t="str">
            <v>En Ejecución</v>
          </cell>
          <cell r="AH3110">
            <v>114204.29</v>
          </cell>
        </row>
        <row r="3111">
          <cell r="B3111" t="str">
            <v>YUC17170100837961</v>
          </cell>
          <cell r="C3111" t="str">
            <v>Construccion De Cuartos Dormitorio - 3536</v>
          </cell>
          <cell r="D3111" t="str">
            <v>3536</v>
          </cell>
          <cell r="E3111">
            <v>31</v>
          </cell>
          <cell r="F3111" t="str">
            <v>Yucatán</v>
          </cell>
          <cell r="G3111">
            <v>50</v>
          </cell>
          <cell r="H3111" t="str">
            <v>Mérida</v>
          </cell>
          <cell r="I3111">
            <v>1</v>
          </cell>
          <cell r="J3111" t="str">
            <v>Mérida</v>
          </cell>
          <cell r="K3111">
            <v>-89.621666000000005</v>
          </cell>
          <cell r="L3111">
            <v>20.967777000000002</v>
          </cell>
          <cell r="M3111" t="str">
            <v>Urbano</v>
          </cell>
          <cell r="N3111">
            <v>2</v>
          </cell>
          <cell r="O3111" t="str">
            <v>Aportaciones Federales</v>
          </cell>
          <cell r="P3111" t="str">
            <v>I004</v>
          </cell>
          <cell r="Q3111" t="str">
            <v>FAIS Municipal y de las Demarcaciones Territoriales del Distrito Federal</v>
          </cell>
          <cell r="R3111">
            <v>33</v>
          </cell>
          <cell r="S3111" t="str">
            <v>Aportaciones Federales para Entidades Federativas y Municipios</v>
          </cell>
          <cell r="T3111" t="str">
            <v>AYUNTAMIENTO DE MERIDA</v>
          </cell>
          <cell r="U3111">
            <v>10</v>
          </cell>
          <cell r="V3111" t="str">
            <v>Vivienda</v>
          </cell>
          <cell r="W3111">
            <v>2</v>
          </cell>
          <cell r="X3111" t="str">
            <v>Proyecto de Inversión de Infraestructura Social</v>
          </cell>
          <cell r="Z3111">
            <v>42811</v>
          </cell>
          <cell r="AA3111">
            <v>42887</v>
          </cell>
          <cell r="AB3111" t="str">
            <v>CALLE 12 371 INTERIOR 0 0 COLONIA EL ROBLE AGRÍCOLA, 97295 MÉRIDA, MÉRIDA YUCATÁN ENTRE CALLE 37 Y CALLE 39, LA OBRA SE REALIZARA EN CALLE 12 NO. 371 X 37 Y 39 COL. EL ROBLE AGRICOLA</v>
          </cell>
          <cell r="AC3111">
            <v>0</v>
          </cell>
          <cell r="AE3111">
            <v>1</v>
          </cell>
          <cell r="AF3111" t="str">
            <v>En Ejecución</v>
          </cell>
          <cell r="AH3111">
            <v>80186.33</v>
          </cell>
        </row>
        <row r="3112">
          <cell r="B3112" t="str">
            <v>YUC17170100837962</v>
          </cell>
          <cell r="C3112" t="str">
            <v>Ampliacion De Electrificacion - 3951</v>
          </cell>
          <cell r="D3112" t="str">
            <v>3951</v>
          </cell>
          <cell r="E3112">
            <v>31</v>
          </cell>
          <cell r="F3112" t="str">
            <v>Yucatán</v>
          </cell>
          <cell r="G3112">
            <v>50</v>
          </cell>
          <cell r="H3112" t="str">
            <v>Mérida</v>
          </cell>
          <cell r="I3112">
            <v>133</v>
          </cell>
          <cell r="J3112" t="str">
            <v>San Antonio Tzacalá</v>
          </cell>
          <cell r="K3112">
            <v>-89.653887999999995</v>
          </cell>
          <cell r="L3112">
            <v>20.75</v>
          </cell>
          <cell r="M3112" t="str">
            <v>Rural</v>
          </cell>
          <cell r="N3112">
            <v>2</v>
          </cell>
          <cell r="O3112" t="str">
            <v>Aportaciones Federales</v>
          </cell>
          <cell r="P3112" t="str">
            <v>I004</v>
          </cell>
          <cell r="Q3112" t="str">
            <v>FAIS Municipal y de las Demarcaciones Territoriales del Distrito Federal</v>
          </cell>
          <cell r="R3112">
            <v>33</v>
          </cell>
          <cell r="S3112" t="str">
            <v>Aportaciones Federales para Entidades Federativas y Municipios</v>
          </cell>
          <cell r="T3112" t="str">
            <v>AYUNTAMIENTO DE MERIDA</v>
          </cell>
          <cell r="U3112">
            <v>5</v>
          </cell>
          <cell r="V3112" t="str">
            <v>Urbanización</v>
          </cell>
          <cell r="W3112">
            <v>2</v>
          </cell>
          <cell r="X3112" t="str">
            <v>Proyecto de Inversión de Infraestructura Social</v>
          </cell>
          <cell r="Z3112">
            <v>42810</v>
          </cell>
          <cell r="AA3112">
            <v>42856</v>
          </cell>
          <cell r="AB3112" t="str">
            <v>CALLE 22 INTERIOR 0 0 COLONIA SAN ANTONIO TZACALÁ, 97315 SAN ANTONIO TZACALÁ, MÉRIDA YUCATÁN ENTRE CALLE 17-A Y -, LA OBRA SE REALIZARA EN CALLE 22 X 17-A HASTA LA CASA DE FLORA DEL CARMEN SULUB IUIT</v>
          </cell>
          <cell r="AC3112">
            <v>0</v>
          </cell>
          <cell r="AE3112">
            <v>1</v>
          </cell>
          <cell r="AF3112" t="str">
            <v>En Ejecución</v>
          </cell>
          <cell r="AH3112">
            <v>252666.43</v>
          </cell>
        </row>
        <row r="3113">
          <cell r="B3113" t="str">
            <v>YUC17170100837963</v>
          </cell>
          <cell r="C3113" t="str">
            <v>Ampliacion De Electrificacion - 3935</v>
          </cell>
          <cell r="D3113" t="str">
            <v>3935</v>
          </cell>
          <cell r="E3113">
            <v>31</v>
          </cell>
          <cell r="F3113" t="str">
            <v>Yucatán</v>
          </cell>
          <cell r="G3113">
            <v>50</v>
          </cell>
          <cell r="H3113" t="str">
            <v>Mérida</v>
          </cell>
          <cell r="I3113">
            <v>138</v>
          </cell>
          <cell r="J3113" t="str">
            <v>Xmatkuil</v>
          </cell>
          <cell r="K3113">
            <v>-89.624443999999997</v>
          </cell>
          <cell r="L3113">
            <v>20.861388000000002</v>
          </cell>
          <cell r="M3113" t="str">
            <v>Rural</v>
          </cell>
          <cell r="N3113">
            <v>2</v>
          </cell>
          <cell r="O3113" t="str">
            <v>Aportaciones Federales</v>
          </cell>
          <cell r="P3113" t="str">
            <v>I004</v>
          </cell>
          <cell r="Q3113" t="str">
            <v>FAIS Municipal y de las Demarcaciones Territoriales del Distrito Federal</v>
          </cell>
          <cell r="R3113">
            <v>33</v>
          </cell>
          <cell r="S3113" t="str">
            <v>Aportaciones Federales para Entidades Federativas y Municipios</v>
          </cell>
          <cell r="T3113" t="str">
            <v>AYUNTAMIENTO DE MERIDA</v>
          </cell>
          <cell r="U3113">
            <v>5</v>
          </cell>
          <cell r="V3113" t="str">
            <v>Urbanización</v>
          </cell>
          <cell r="W3113">
            <v>2</v>
          </cell>
          <cell r="X3113" t="str">
            <v>Proyecto de Inversión de Infraestructura Social</v>
          </cell>
          <cell r="Z3113">
            <v>42810</v>
          </cell>
          <cell r="AA3113">
            <v>42856</v>
          </cell>
          <cell r="AB3113" t="str">
            <v>CALLE 249 INTERIOR 0 0 COLONIA XMATKUIL, 97315 XMATKUIL, MÉRIDA YUCATÁN ENTRE CALLE 52 Y CALLE 52A, LA OBRA SE REALIZARA EN CALLE 249 X 52 Y 52-A 249 X 52-A Y 52-B COMISARIA XMATKUIL</v>
          </cell>
          <cell r="AC3113">
            <v>0</v>
          </cell>
          <cell r="AE3113">
            <v>1</v>
          </cell>
          <cell r="AF3113" t="str">
            <v>En Ejecución</v>
          </cell>
          <cell r="AH3113">
            <v>817823.41</v>
          </cell>
        </row>
        <row r="3114">
          <cell r="B3114" t="str">
            <v>YUC00170100837743</v>
          </cell>
          <cell r="C3114" t="str">
            <v>Ampliación De Red  Eléctrica En Media Y Baja Tensión En La Localidad De Pixoy Municipio De Valladolid - 871</v>
          </cell>
          <cell r="D3114" t="str">
            <v>06/17/0055</v>
          </cell>
          <cell r="E3114">
            <v>31</v>
          </cell>
          <cell r="F3114" t="str">
            <v>Yucatán</v>
          </cell>
          <cell r="G3114">
            <v>102</v>
          </cell>
          <cell r="H3114" t="str">
            <v>Valladolid</v>
          </cell>
          <cell r="I3114">
            <v>75</v>
          </cell>
          <cell r="J3114" t="str">
            <v>Pixoy</v>
          </cell>
          <cell r="K3114">
            <v>-88.262500000000003</v>
          </cell>
          <cell r="L3114">
            <v>20.714721999999998</v>
          </cell>
          <cell r="M3114" t="str">
            <v>Rural</v>
          </cell>
          <cell r="N3114">
            <v>2</v>
          </cell>
          <cell r="O3114" t="str">
            <v>Aportaciones Federales</v>
          </cell>
          <cell r="P3114" t="str">
            <v>I004</v>
          </cell>
          <cell r="Q3114" t="str">
            <v>FAIS Municipal y de las Demarcaciones Territoriales del Distrito Federal</v>
          </cell>
          <cell r="R3114">
            <v>33</v>
          </cell>
          <cell r="S3114" t="str">
            <v>Aportaciones Federales para Entidades Federativas y Municipios</v>
          </cell>
          <cell r="T3114" t="str">
            <v>LA JUNTA DE ELECTRIFICACIÓN DE YUCATÁN</v>
          </cell>
          <cell r="U3114">
            <v>5</v>
          </cell>
          <cell r="V3114" t="str">
            <v>Urbanización</v>
          </cell>
          <cell r="W3114">
            <v>2</v>
          </cell>
          <cell r="X3114" t="str">
            <v>Proyecto de Inversión de Infraestructura Social</v>
          </cell>
          <cell r="Z3114">
            <v>42870</v>
          </cell>
          <cell r="AA3114">
            <v>42979</v>
          </cell>
          <cell r="AB3114" t="str">
            <v>PUEBLO PIXOY, 97790 PIXOY, VALLADOLID YUCATÁN ENTRE Y -, SALIDA A UAYMA SALIDA A VALLADOLID, CERCA TIENDA BETY, SALIDA A TERMOELÉCTRICA, CERCA TELE-SECUNDARIA, A UNA CUADRA DE LA IGLESIA</v>
          </cell>
          <cell r="AC3114">
            <v>0</v>
          </cell>
          <cell r="AE3114">
            <v>1</v>
          </cell>
          <cell r="AF3114" t="str">
            <v>En Ejecución</v>
          </cell>
          <cell r="AH3114">
            <v>2824982.49</v>
          </cell>
        </row>
        <row r="3115">
          <cell r="B3115" t="str">
            <v>YUC16170100839377</v>
          </cell>
          <cell r="C3115" t="str">
            <v>Equipamiento Del Palacio De La Música Mexicana</v>
          </cell>
          <cell r="D3115" t="str">
            <v>-</v>
          </cell>
          <cell r="E3115">
            <v>31</v>
          </cell>
          <cell r="F3115" t="str">
            <v>Yucatán</v>
          </cell>
          <cell r="G3115">
            <v>0</v>
          </cell>
          <cell r="H3115" t="str">
            <v>Cobertura estatal</v>
          </cell>
          <cell r="N3115">
            <v>3</v>
          </cell>
          <cell r="O3115" t="str">
            <v>Convenios</v>
          </cell>
          <cell r="P3115" t="str">
            <v>R070</v>
          </cell>
          <cell r="Q3115" t="str">
            <v>Programas de Cultura en las Entidades Federativas</v>
          </cell>
          <cell r="R3115">
            <v>11</v>
          </cell>
          <cell r="S3115" t="str">
            <v>Educación Pública</v>
          </cell>
          <cell r="T3115" t="str">
            <v>SECRETARIA DE LA CULTURA Y LAS ARTES</v>
          </cell>
          <cell r="U3115">
            <v>2</v>
          </cell>
          <cell r="V3115" t="str">
            <v>Educación</v>
          </cell>
          <cell r="W3115">
            <v>2</v>
          </cell>
          <cell r="X3115" t="str">
            <v>Proyecto de Inversión de Infraestructura Social</v>
          </cell>
          <cell r="Y3115" t="str">
            <v>BENEFICIA LA COMUNIDAD MUSICAL YUCATECA Y A LOS POBLADORES, PUES SE TENDRIA EN LUGAR ESPECIFICO PARA RENDIR HOMENAJE A GRANDES COMPOSITORES E INTERPRETES YUCATECOS.</v>
          </cell>
          <cell r="Z3115">
            <v>42636</v>
          </cell>
          <cell r="AB3115" t="str">
            <v>Calle 59, número 497 x 58 y 60, Col. Centro, Código Postal 97000, Mérida, Yucatán.</v>
          </cell>
          <cell r="AC3115">
            <v>0</v>
          </cell>
          <cell r="AE3115">
            <v>1</v>
          </cell>
          <cell r="AF3115" t="str">
            <v>En Ejecución</v>
          </cell>
          <cell r="AG3115">
            <v>2016</v>
          </cell>
          <cell r="AH3115">
            <v>40000000</v>
          </cell>
        </row>
        <row r="3116">
          <cell r="B3116" t="str">
            <v>YUC17170200892298</v>
          </cell>
          <cell r="C3116" t="str">
            <v>Construcción De Banquetas En La Region Sur Poniente De La Ciudad De Mérida</v>
          </cell>
          <cell r="D3116" t="str">
            <v>1.1</v>
          </cell>
          <cell r="E3116">
            <v>31</v>
          </cell>
          <cell r="F3116" t="str">
            <v>Yucatán</v>
          </cell>
          <cell r="G3116">
            <v>50</v>
          </cell>
          <cell r="H3116" t="str">
            <v>Mérida</v>
          </cell>
          <cell r="I3116">
            <v>1</v>
          </cell>
          <cell r="J3116" t="str">
            <v>Mérida</v>
          </cell>
          <cell r="K3116">
            <v>-89.621666000000005</v>
          </cell>
          <cell r="L3116">
            <v>20.967777000000002</v>
          </cell>
          <cell r="M3116" t="str">
            <v>Urbano</v>
          </cell>
          <cell r="N3116">
            <v>1</v>
          </cell>
          <cell r="O3116" t="str">
            <v>Subsidios</v>
          </cell>
          <cell r="P3116" t="str">
            <v>U052</v>
          </cell>
          <cell r="Q3116" t="str">
            <v>Proyectos para el Desarrollo Regional de la Zona Henequenera del Sureste</v>
          </cell>
          <cell r="R3116">
            <v>23</v>
          </cell>
          <cell r="S3116" t="str">
            <v>Provisiones Salariales y Económicas</v>
          </cell>
          <cell r="T3116" t="str">
            <v>Instituto para la Construcción y Conservación de Obra Pública en Yucatán</v>
          </cell>
          <cell r="U3116">
            <v>5</v>
          </cell>
          <cell r="V3116" t="str">
            <v>Urbanización</v>
          </cell>
          <cell r="W3116">
            <v>2</v>
          </cell>
          <cell r="X3116" t="str">
            <v>Proyecto de Inversión de Infraestructura Social</v>
          </cell>
          <cell r="Y3116" t="str">
            <v>Dotación de espacios de recreación y mejoramiento de imagen urbana en el municipio</v>
          </cell>
          <cell r="Z3116">
            <v>42736</v>
          </cell>
          <cell r="AA3116">
            <v>42856</v>
          </cell>
          <cell r="AB3116" t="str">
            <v>-</v>
          </cell>
          <cell r="AC3116">
            <v>1</v>
          </cell>
          <cell r="AD3116" t="str">
            <v>Coparticipación Federal-Estatal</v>
          </cell>
          <cell r="AE3116">
            <v>1</v>
          </cell>
          <cell r="AF3116" t="str">
            <v>En Ejecución</v>
          </cell>
          <cell r="AG3116">
            <v>2017</v>
          </cell>
          <cell r="AH3116">
            <v>9955200</v>
          </cell>
        </row>
        <row r="3117">
          <cell r="B3117" t="str">
            <v>YUC17170200892301</v>
          </cell>
          <cell r="C3117" t="str">
            <v>Rehabilitación Del Parque Principal En La Localidad Y Municipio De Samahil</v>
          </cell>
          <cell r="D3117" t="str">
            <v>2.5</v>
          </cell>
          <cell r="E3117">
            <v>31</v>
          </cell>
          <cell r="F3117" t="str">
            <v>Yucatán</v>
          </cell>
          <cell r="G3117">
            <v>63</v>
          </cell>
          <cell r="H3117" t="str">
            <v>Samahil</v>
          </cell>
          <cell r="I3117">
            <v>78</v>
          </cell>
          <cell r="J3117" t="str">
            <v>Samahil</v>
          </cell>
          <cell r="K3117">
            <v>-89.883332999999993</v>
          </cell>
          <cell r="L3117">
            <v>20.889444000000001</v>
          </cell>
          <cell r="M3117" t="str">
            <v>Rural</v>
          </cell>
          <cell r="N3117">
            <v>1</v>
          </cell>
          <cell r="O3117" t="str">
            <v>Subsidios</v>
          </cell>
          <cell r="P3117" t="str">
            <v>U132</v>
          </cell>
          <cell r="Q3117" t="str">
            <v>Fondo para el Fortalecimiento de la Infraestructura Estatal y Municipal</v>
          </cell>
          <cell r="R3117">
            <v>23</v>
          </cell>
          <cell r="S3117" t="str">
            <v>Provisiones Salariales y Económicas</v>
          </cell>
          <cell r="T3117" t="str">
            <v>Instituto para la Construcción y conservación de obra pública en Yucatán</v>
          </cell>
          <cell r="U3117">
            <v>5</v>
          </cell>
          <cell r="V3117" t="str">
            <v>Urbanización</v>
          </cell>
          <cell r="W3117">
            <v>2</v>
          </cell>
          <cell r="X3117" t="str">
            <v>Proyecto de Inversión de Infraestructura Social</v>
          </cell>
          <cell r="Y3117" t="str">
            <v>Dotación de espacios de recreación y mejoramiento de la imagen urbana del municipio</v>
          </cell>
          <cell r="Z3117">
            <v>42736</v>
          </cell>
          <cell r="AA3117">
            <v>42856</v>
          </cell>
          <cell r="AB3117" t="str">
            <v>-</v>
          </cell>
          <cell r="AC3117">
            <v>1</v>
          </cell>
          <cell r="AD3117" t="str">
            <v>Coparticipación Federal-Estatal</v>
          </cell>
          <cell r="AE3117">
            <v>1</v>
          </cell>
          <cell r="AF3117" t="str">
            <v>En Ejecución</v>
          </cell>
          <cell r="AG3117">
            <v>2017</v>
          </cell>
          <cell r="AH3117">
            <v>3000000</v>
          </cell>
        </row>
        <row r="3118">
          <cell r="B3118" t="str">
            <v>YUC17170200892342</v>
          </cell>
          <cell r="C3118" t="str">
            <v>Construcción De Cancha De Usos Múltiples Con Domo En La Localidad De Timul Municipio De Tahdziu, Yucatán</v>
          </cell>
          <cell r="D3118" t="str">
            <v>2.9</v>
          </cell>
          <cell r="E3118">
            <v>31</v>
          </cell>
          <cell r="F3118" t="str">
            <v>Yucatán</v>
          </cell>
          <cell r="G3118">
            <v>73</v>
          </cell>
          <cell r="H3118" t="str">
            <v>Tahdziú</v>
          </cell>
          <cell r="I3118">
            <v>76</v>
          </cell>
          <cell r="J3118" t="str">
            <v>Timul</v>
          </cell>
          <cell r="K3118">
            <v>-88.9375</v>
          </cell>
          <cell r="L3118">
            <v>20.310276999999999</v>
          </cell>
          <cell r="M3118" t="str">
            <v>Rural</v>
          </cell>
          <cell r="N3118">
            <v>1</v>
          </cell>
          <cell r="O3118" t="str">
            <v>Subsidios</v>
          </cell>
          <cell r="P3118" t="str">
            <v>U132</v>
          </cell>
          <cell r="Q3118" t="str">
            <v>Fondo para el Fortalecimiento de la Infraestructura Estatal y Municipal</v>
          </cell>
          <cell r="R3118">
            <v>23</v>
          </cell>
          <cell r="S3118" t="str">
            <v>Provisiones Salariales y Económicas</v>
          </cell>
          <cell r="T3118" t="str">
            <v>Instituto para la Construcción y conservación de obra pública en Yucatán</v>
          </cell>
          <cell r="U3118">
            <v>5</v>
          </cell>
          <cell r="V3118" t="str">
            <v>Urbanización</v>
          </cell>
          <cell r="W3118">
            <v>2</v>
          </cell>
          <cell r="X3118" t="str">
            <v>Proyecto de Inversión de Infraestructura Social</v>
          </cell>
          <cell r="Y3118" t="str">
            <v>Dotación de espacios de recreación y mejoramiento de la imagen urbana del municipio</v>
          </cell>
          <cell r="Z3118">
            <v>42736</v>
          </cell>
          <cell r="AA3118">
            <v>42856</v>
          </cell>
          <cell r="AB3118" t="str">
            <v>-</v>
          </cell>
          <cell r="AC3118">
            <v>1</v>
          </cell>
          <cell r="AD3118" t="str">
            <v>Coparticipación Federal-Estatal</v>
          </cell>
          <cell r="AE3118">
            <v>1</v>
          </cell>
          <cell r="AF3118" t="str">
            <v>En Ejecución</v>
          </cell>
          <cell r="AG3118">
            <v>2017</v>
          </cell>
          <cell r="AH3118">
            <v>2500000</v>
          </cell>
        </row>
        <row r="3119">
          <cell r="B3119" t="str">
            <v>YUC00170200892344</v>
          </cell>
          <cell r="C3119" t="str">
            <v>Rehabilitación De Un Parque En La Localidad Y Municipio De Chapap</v>
          </cell>
          <cell r="D3119" t="str">
            <v>1.2</v>
          </cell>
          <cell r="E3119">
            <v>31</v>
          </cell>
          <cell r="F3119" t="str">
            <v>Yucatán</v>
          </cell>
          <cell r="G3119">
            <v>18</v>
          </cell>
          <cell r="H3119" t="str">
            <v>Chapab</v>
          </cell>
          <cell r="I3119">
            <v>1</v>
          </cell>
          <cell r="J3119" t="str">
            <v>Chapab</v>
          </cell>
          <cell r="K3119">
            <v>-89.458332999999996</v>
          </cell>
          <cell r="L3119">
            <v>20.458333</v>
          </cell>
          <cell r="M3119" t="str">
            <v>Urbano</v>
          </cell>
          <cell r="N3119">
            <v>1</v>
          </cell>
          <cell r="O3119" t="str">
            <v>Subsidios</v>
          </cell>
          <cell r="P3119" t="str">
            <v>U052</v>
          </cell>
          <cell r="Q3119" t="str">
            <v>Proyectos para el Desarrollo Regional de la Zona Henequenera del Sureste</v>
          </cell>
          <cell r="R3119">
            <v>23</v>
          </cell>
          <cell r="S3119" t="str">
            <v>Provisiones Salariales y Económicas</v>
          </cell>
          <cell r="T3119" t="str">
            <v>Instituto para la Construcción y Conservación de Obra Pública en Yucatán</v>
          </cell>
          <cell r="U3119">
            <v>5</v>
          </cell>
          <cell r="V3119" t="str">
            <v>Urbanización</v>
          </cell>
          <cell r="W3119">
            <v>2</v>
          </cell>
          <cell r="X3119" t="str">
            <v>Proyecto de Inversión de Infraestructura Social</v>
          </cell>
          <cell r="Y3119" t="str">
            <v>Dotación de espacios de recreación y mejoramiento de imagen urbana en el municipio</v>
          </cell>
          <cell r="Z3119">
            <v>42736</v>
          </cell>
          <cell r="AA3119">
            <v>42856</v>
          </cell>
          <cell r="AB3119" t="str">
            <v>-</v>
          </cell>
          <cell r="AC3119">
            <v>1</v>
          </cell>
          <cell r="AD3119" t="str">
            <v>Coparticipación Federal-Estatal</v>
          </cell>
          <cell r="AE3119">
            <v>1</v>
          </cell>
          <cell r="AF3119" t="str">
            <v>En Ejecución</v>
          </cell>
          <cell r="AG3119">
            <v>2017</v>
          </cell>
          <cell r="AH3119">
            <v>3000000</v>
          </cell>
        </row>
        <row r="3120">
          <cell r="B3120" t="str">
            <v>YUC00170200894958</v>
          </cell>
          <cell r="C3120" t="str">
            <v>Comunidad Diferente 2017</v>
          </cell>
          <cell r="D3120" t="str">
            <v>-</v>
          </cell>
          <cell r="E3120">
            <v>31</v>
          </cell>
          <cell r="F3120" t="str">
            <v>Yucatán</v>
          </cell>
          <cell r="G3120">
            <v>0</v>
          </cell>
          <cell r="H3120" t="str">
            <v>Cobertura estatal</v>
          </cell>
          <cell r="N3120">
            <v>3</v>
          </cell>
          <cell r="O3120" t="str">
            <v>Convenios</v>
          </cell>
          <cell r="P3120" t="str">
            <v>S251</v>
          </cell>
          <cell r="Q3120" t="str">
            <v>Programa de Desarrollo Comunitario "Comunidad DIFerente"</v>
          </cell>
          <cell r="R3120">
            <v>12</v>
          </cell>
          <cell r="S3120" t="str">
            <v>Salud</v>
          </cell>
          <cell r="T3120" t="str">
            <v>Sistema para el Desarrollo Integral de la Familia en Yucatan</v>
          </cell>
          <cell r="U3120">
            <v>7</v>
          </cell>
          <cell r="V3120" t="str">
            <v>Asistencia Social</v>
          </cell>
          <cell r="W3120">
            <v>5</v>
          </cell>
          <cell r="X3120" t="str">
            <v>Otros proyectos de Inversión</v>
          </cell>
          <cell r="Y3120" t="str">
            <v>Fortalecer los grupos comunitarios para su sustentabilidad en la comunidad</v>
          </cell>
          <cell r="Z3120">
            <v>42828</v>
          </cell>
          <cell r="AB3120" t="str">
            <v>-</v>
          </cell>
          <cell r="AC3120">
            <v>1</v>
          </cell>
          <cell r="AD3120" t="str">
            <v>Coparticipación Federal-Estatal</v>
          </cell>
          <cell r="AE3120">
            <v>1</v>
          </cell>
          <cell r="AF3120" t="str">
            <v>En Ejecución</v>
          </cell>
          <cell r="AG3120">
            <v>2017</v>
          </cell>
          <cell r="AH3120">
            <v>1835123.23</v>
          </cell>
        </row>
        <row r="3121">
          <cell r="B3121" t="str">
            <v>YUC17170200892388</v>
          </cell>
          <cell r="C3121" t="str">
            <v>Rehabilitación  De Un Parque En La Localidad Y Municipio De Halachó</v>
          </cell>
          <cell r="D3121" t="str">
            <v>2.14</v>
          </cell>
          <cell r="E3121">
            <v>31</v>
          </cell>
          <cell r="F3121" t="str">
            <v>Yucatán</v>
          </cell>
          <cell r="G3121">
            <v>33</v>
          </cell>
          <cell r="H3121" t="str">
            <v>Halachó</v>
          </cell>
          <cell r="I3121">
            <v>1</v>
          </cell>
          <cell r="J3121" t="str">
            <v>Halachó</v>
          </cell>
          <cell r="K3121">
            <v>-90.081943999999993</v>
          </cell>
          <cell r="L3121">
            <v>20.476388</v>
          </cell>
          <cell r="M3121" t="str">
            <v>Urbano</v>
          </cell>
          <cell r="N3121">
            <v>1</v>
          </cell>
          <cell r="O3121" t="str">
            <v>Subsidios</v>
          </cell>
          <cell r="P3121" t="str">
            <v>U132</v>
          </cell>
          <cell r="Q3121" t="str">
            <v>Fondo para el Fortalecimiento de la Infraestructura Estatal y Municipal</v>
          </cell>
          <cell r="R3121">
            <v>23</v>
          </cell>
          <cell r="S3121" t="str">
            <v>Provisiones Salariales y Económicas</v>
          </cell>
          <cell r="T3121" t="str">
            <v>Instituto para la construcción y conservación de obra pública en Yucatán</v>
          </cell>
          <cell r="U3121">
            <v>5</v>
          </cell>
          <cell r="V3121" t="str">
            <v>Urbanización</v>
          </cell>
          <cell r="W3121">
            <v>2</v>
          </cell>
          <cell r="X3121" t="str">
            <v>Proyecto de Inversión de Infraestructura Social</v>
          </cell>
          <cell r="Y3121" t="str">
            <v>Dotación de espacios de recreación y mejoramiento de la imagen urbana del municipio</v>
          </cell>
          <cell r="Z3121">
            <v>42736</v>
          </cell>
          <cell r="AA3121">
            <v>42856</v>
          </cell>
          <cell r="AB3121" t="str">
            <v>-</v>
          </cell>
          <cell r="AC3121">
            <v>1</v>
          </cell>
          <cell r="AD3121" t="str">
            <v>Coparticipación Federal-Estatal</v>
          </cell>
          <cell r="AE3121">
            <v>1</v>
          </cell>
          <cell r="AF3121" t="str">
            <v>En Ejecución</v>
          </cell>
          <cell r="AG3121">
            <v>2017</v>
          </cell>
          <cell r="AH3121">
            <v>1369725.71</v>
          </cell>
        </row>
        <row r="3122">
          <cell r="B3122" t="str">
            <v>YUC17170200882093</v>
          </cell>
          <cell r="C3122" t="str">
            <v>1 Aula Didáctica En El J.N. Juul Kin En La Localidad Y Munucipio De Mérida.</v>
          </cell>
          <cell r="D3122" t="str">
            <v>FAMBAS-016-2017</v>
          </cell>
          <cell r="E3122">
            <v>31</v>
          </cell>
          <cell r="F3122" t="str">
            <v>Yucatán</v>
          </cell>
          <cell r="G3122">
            <v>50</v>
          </cell>
          <cell r="H3122" t="str">
            <v>Mérida</v>
          </cell>
          <cell r="I3122">
            <v>1</v>
          </cell>
          <cell r="J3122" t="str">
            <v>Mérida</v>
          </cell>
          <cell r="K3122">
            <v>-89.621666000000005</v>
          </cell>
          <cell r="L3122">
            <v>20.967777000000002</v>
          </cell>
          <cell r="M3122" t="str">
            <v>Urbano</v>
          </cell>
          <cell r="N3122">
            <v>2</v>
          </cell>
          <cell r="O3122" t="str">
            <v>Aportaciones Federales</v>
          </cell>
          <cell r="P3122" t="str">
            <v>I007</v>
          </cell>
          <cell r="Q3122" t="str">
            <v>FAM Infraestructura Educativa Básica</v>
          </cell>
          <cell r="R3122">
            <v>33</v>
          </cell>
          <cell r="S3122" t="str">
            <v>Aportaciones Federales para Entidades Federativas y Municipios</v>
          </cell>
          <cell r="T3122" t="str">
            <v>SECRETARIA DE EDUCACION DEL GOBIERNO DEL ESTADO DE YUCATAN</v>
          </cell>
          <cell r="U3122">
            <v>2</v>
          </cell>
          <cell r="V3122" t="str">
            <v>Educación</v>
          </cell>
          <cell r="W3122">
            <v>2</v>
          </cell>
          <cell r="X3122" t="str">
            <v>Proyecto de Inversión de Infraestructura Social</v>
          </cell>
          <cell r="Y3122" t="str">
            <v>CONTAR CON ESPACIO EDUCATIVOS QUE CUMPLAN CON LOS REQUERIMIENTOS PARA EL BENEFICIO DE LOS ALUMNOS</v>
          </cell>
          <cell r="Z3122">
            <v>42912</v>
          </cell>
          <cell r="AA3122">
            <v>42948</v>
          </cell>
          <cell r="AB3122" t="str">
            <v>Av. 50 S/N Col. Plan de Ayala Sur III</v>
          </cell>
          <cell r="AC3122">
            <v>1</v>
          </cell>
          <cell r="AD3122" t="str">
            <v>Coparticipación Federal-Estatal</v>
          </cell>
          <cell r="AE3122">
            <v>1</v>
          </cell>
          <cell r="AF3122" t="str">
            <v>En Ejecución</v>
          </cell>
          <cell r="AG3122">
            <v>2017</v>
          </cell>
          <cell r="AH3122">
            <v>522000</v>
          </cell>
        </row>
        <row r="3123">
          <cell r="B3123" t="str">
            <v>YUC17170200889092</v>
          </cell>
          <cell r="C3123" t="str">
            <v>Ampliacion De Redes De Distribucion En Diversas Colonias De La Localidad De Akil,Yucatan, Consistente En La Construccion De Red De Distribucion Con 1804.00mts De Tuberia De 2 1/2", 568.00mts De 4" De</v>
          </cell>
          <cell r="D3123" t="str">
            <v>2</v>
          </cell>
          <cell r="E3123">
            <v>31</v>
          </cell>
          <cell r="F3123" t="str">
            <v>Yucatán</v>
          </cell>
          <cell r="G3123">
            <v>3</v>
          </cell>
          <cell r="H3123" t="str">
            <v>Akil</v>
          </cell>
          <cell r="I3123">
            <v>1</v>
          </cell>
          <cell r="J3123" t="str">
            <v>Akil</v>
          </cell>
          <cell r="K3123">
            <v>-89.347776999999994</v>
          </cell>
          <cell r="L3123">
            <v>20.265554999999999</v>
          </cell>
          <cell r="M3123" t="str">
            <v>Urbano</v>
          </cell>
          <cell r="N3123">
            <v>1</v>
          </cell>
          <cell r="O3123" t="str">
            <v>Subsidios</v>
          </cell>
          <cell r="P3123" t="str">
            <v>S074</v>
          </cell>
          <cell r="Q3123" t="str">
            <v>Agua Potable, Drenaje y Tratamiento</v>
          </cell>
          <cell r="R3123">
            <v>16</v>
          </cell>
          <cell r="S3123" t="str">
            <v>Medio Ambiente y Recursos Naturales</v>
          </cell>
          <cell r="T3123" t="str">
            <v>JUNTA DE AGUA POTABLE Y ALCANTARILLADO DE YUCATAN</v>
          </cell>
          <cell r="U3123">
            <v>4</v>
          </cell>
          <cell r="V3123" t="str">
            <v>Agua y saneamiento</v>
          </cell>
          <cell r="W3123">
            <v>2</v>
          </cell>
          <cell r="X3123" t="str">
            <v>Proyecto de Inversión de Infraestructura Social</v>
          </cell>
          <cell r="Y3123" t="str">
            <v>CONTRIBUIR A QUE LOS HABITANTES DE LAS LOCALIDADES   DISPONGAN DE BIENES Y SERVICIOS BASICOS</v>
          </cell>
          <cell r="Z3123">
            <v>42912</v>
          </cell>
          <cell r="AA3123">
            <v>43070</v>
          </cell>
          <cell r="AB3123" t="str">
            <v>-</v>
          </cell>
          <cell r="AC3123">
            <v>1</v>
          </cell>
          <cell r="AD3123" t="str">
            <v>Coparticipación Federal-Estatal</v>
          </cell>
          <cell r="AE3123">
            <v>1</v>
          </cell>
          <cell r="AF3123" t="str">
            <v>En Ejecución</v>
          </cell>
          <cell r="AG3123">
            <v>2017</v>
          </cell>
          <cell r="AH3123">
            <v>871087.28</v>
          </cell>
        </row>
        <row r="3124">
          <cell r="B3124" t="str">
            <v>YUC17170200882025</v>
          </cell>
          <cell r="C3124" t="str">
            <v>1 Aula Didáctica En La Prim. Victor Cervera Pacheco En La Localidad Y Munucipio De Kanasin.</v>
          </cell>
          <cell r="D3124" t="str">
            <v>FAMBAS-013-2017</v>
          </cell>
          <cell r="E3124">
            <v>31</v>
          </cell>
          <cell r="F3124" t="str">
            <v>Yucatán</v>
          </cell>
          <cell r="G3124">
            <v>41</v>
          </cell>
          <cell r="H3124" t="str">
            <v>Kanasín</v>
          </cell>
          <cell r="I3124">
            <v>1</v>
          </cell>
          <cell r="J3124" t="str">
            <v>Kanasín</v>
          </cell>
          <cell r="K3124">
            <v>-89.557777000000002</v>
          </cell>
          <cell r="L3124">
            <v>20.934443999999999</v>
          </cell>
          <cell r="M3124" t="str">
            <v>Urbano</v>
          </cell>
          <cell r="N3124">
            <v>2</v>
          </cell>
          <cell r="O3124" t="str">
            <v>Aportaciones Federales</v>
          </cell>
          <cell r="P3124" t="str">
            <v>I007</v>
          </cell>
          <cell r="Q3124" t="str">
            <v>FAM Infraestructura Educativa Básica</v>
          </cell>
          <cell r="R3124">
            <v>33</v>
          </cell>
          <cell r="S3124" t="str">
            <v>Aportaciones Federales para Entidades Federativas y Municipios</v>
          </cell>
          <cell r="T3124" t="str">
            <v>SECRETARIA DE EDUCACION DEL GOBIERNO DEL ESTADO DE YUCATAN</v>
          </cell>
          <cell r="U3124">
            <v>2</v>
          </cell>
          <cell r="V3124" t="str">
            <v>Educación</v>
          </cell>
          <cell r="W3124">
            <v>2</v>
          </cell>
          <cell r="X3124" t="str">
            <v>Proyecto de Inversión de Infraestructura Social</v>
          </cell>
          <cell r="Y3124" t="str">
            <v>CONTAR CON ESPACIO EDUCATIVOS QUE CUMPLAN CON LOS REQUERIMIENTOS PARA EL BENEFICIO DE LOS ALUMNOS</v>
          </cell>
          <cell r="Z3124">
            <v>42907</v>
          </cell>
          <cell r="AA3124">
            <v>42948</v>
          </cell>
          <cell r="AB3124" t="str">
            <v>C. 17A S/N x 12D y 12E Fracc. La Finca</v>
          </cell>
          <cell r="AC3124">
            <v>1</v>
          </cell>
          <cell r="AD3124" t="str">
            <v>Coparticipación Federal-Estatal</v>
          </cell>
          <cell r="AE3124">
            <v>1</v>
          </cell>
          <cell r="AF3124" t="str">
            <v>En Ejecución</v>
          </cell>
          <cell r="AG3124">
            <v>2017</v>
          </cell>
          <cell r="AH3124">
            <v>522000</v>
          </cell>
        </row>
        <row r="3125">
          <cell r="B3125" t="str">
            <v>YUC17170200882430</v>
          </cell>
          <cell r="C3125" t="str">
            <v>2 Aula Didáctica En La Sec. 22 De Febrero Croc En La Localidad Y Munucipio De Mérida.</v>
          </cell>
          <cell r="D3125" t="str">
            <v>FAMBAS-022-2017</v>
          </cell>
          <cell r="E3125">
            <v>31</v>
          </cell>
          <cell r="F3125" t="str">
            <v>Yucatán</v>
          </cell>
          <cell r="G3125">
            <v>50</v>
          </cell>
          <cell r="H3125" t="str">
            <v>Mérida</v>
          </cell>
          <cell r="I3125">
            <v>1</v>
          </cell>
          <cell r="J3125" t="str">
            <v>Mérida</v>
          </cell>
          <cell r="K3125">
            <v>-89.621666000000005</v>
          </cell>
          <cell r="L3125">
            <v>20.967777000000002</v>
          </cell>
          <cell r="M3125" t="str">
            <v>Urbano</v>
          </cell>
          <cell r="N3125">
            <v>2</v>
          </cell>
          <cell r="O3125" t="str">
            <v>Aportaciones Federales</v>
          </cell>
          <cell r="P3125" t="str">
            <v>I007</v>
          </cell>
          <cell r="Q3125" t="str">
            <v>FAM Infraestructura Educativa Básica</v>
          </cell>
          <cell r="R3125">
            <v>33</v>
          </cell>
          <cell r="S3125" t="str">
            <v>Aportaciones Federales para Entidades Federativas y Municipios</v>
          </cell>
          <cell r="T3125" t="str">
            <v>SECRETARIA DE EDUCACION DEL GOBIERNO DEL ESTADO DE YUCATAN</v>
          </cell>
          <cell r="U3125">
            <v>2</v>
          </cell>
          <cell r="V3125" t="str">
            <v>Educación</v>
          </cell>
          <cell r="W3125">
            <v>2</v>
          </cell>
          <cell r="X3125" t="str">
            <v>Proyecto de Inversión de Infraestructura Social</v>
          </cell>
          <cell r="Y3125" t="str">
            <v>CONTAR CON ESPACIO EDUCATIVOS QUE CUMPLAN CON LOS REQUERIMIENTOS PARA EL BENEFICIO DE LOS ALUMNOS</v>
          </cell>
          <cell r="Z3125">
            <v>42912</v>
          </cell>
          <cell r="AA3125">
            <v>42979</v>
          </cell>
          <cell r="AB3125" t="str">
            <v>C. 25B S/N x 8B y 8C Fracc. Vergel IV</v>
          </cell>
          <cell r="AC3125">
            <v>1</v>
          </cell>
          <cell r="AD3125" t="str">
            <v>Coparticipación Federal-Estatal</v>
          </cell>
          <cell r="AE3125">
            <v>1</v>
          </cell>
          <cell r="AF3125" t="str">
            <v>En Ejecución</v>
          </cell>
          <cell r="AG3125">
            <v>2017</v>
          </cell>
          <cell r="AH3125">
            <v>1044000</v>
          </cell>
        </row>
        <row r="3126">
          <cell r="B3126" t="str">
            <v>YUC17170200883299</v>
          </cell>
          <cell r="C3126" t="str">
            <v>600 Techumbre En La Prim. Albino J. Lope En La Localidad Y Municipio De Mérida.</v>
          </cell>
          <cell r="D3126" t="str">
            <v>FAMBAS-057-2017</v>
          </cell>
          <cell r="E3126">
            <v>31</v>
          </cell>
          <cell r="F3126" t="str">
            <v>Yucatán</v>
          </cell>
          <cell r="G3126">
            <v>50</v>
          </cell>
          <cell r="H3126" t="str">
            <v>Mérida</v>
          </cell>
          <cell r="I3126">
            <v>1</v>
          </cell>
          <cell r="J3126" t="str">
            <v>Mérida</v>
          </cell>
          <cell r="K3126">
            <v>-89.621666000000005</v>
          </cell>
          <cell r="L3126">
            <v>20.967777000000002</v>
          </cell>
          <cell r="M3126" t="str">
            <v>Urbano</v>
          </cell>
          <cell r="N3126">
            <v>2</v>
          </cell>
          <cell r="O3126" t="str">
            <v>Aportaciones Federales</v>
          </cell>
          <cell r="P3126" t="str">
            <v>I007</v>
          </cell>
          <cell r="Q3126" t="str">
            <v>FAM Infraestructura Educativa Básica</v>
          </cell>
          <cell r="R3126">
            <v>33</v>
          </cell>
          <cell r="S3126" t="str">
            <v>Aportaciones Federales para Entidades Federativas y Municipios</v>
          </cell>
          <cell r="T3126" t="str">
            <v>SECRETARIA DE EDUCACION DEL GOBIERNO DEL ESTADO DE YUCATAN</v>
          </cell>
          <cell r="U3126">
            <v>2</v>
          </cell>
          <cell r="V3126" t="str">
            <v>Educación</v>
          </cell>
          <cell r="W3126">
            <v>2</v>
          </cell>
          <cell r="X3126" t="str">
            <v>Proyecto de Inversión de Infraestructura Social</v>
          </cell>
          <cell r="Y3126" t="str">
            <v>CONTAR CON ESPACIO EDUCATIVOS QUE CUMPLAN CON LOS REQUERIMIENTOS PARA EL BENEFICIO DE LOS ALUMNOS</v>
          </cell>
          <cell r="Z3126">
            <v>42912</v>
          </cell>
          <cell r="AA3126">
            <v>42979</v>
          </cell>
          <cell r="AB3126" t="str">
            <v>C. 38 Num. 452 x 29 Col. Jesús Carranza.</v>
          </cell>
          <cell r="AC3126">
            <v>1</v>
          </cell>
          <cell r="AD3126" t="str">
            <v>Coparticipación Federal-Estatal</v>
          </cell>
          <cell r="AE3126">
            <v>1</v>
          </cell>
          <cell r="AF3126" t="str">
            <v>En Ejecución</v>
          </cell>
          <cell r="AG3126">
            <v>2017</v>
          </cell>
          <cell r="AH3126">
            <v>1200000</v>
          </cell>
        </row>
        <row r="3127">
          <cell r="B3127" t="str">
            <v>YUC17170200883177</v>
          </cell>
          <cell r="C3127" t="str">
            <v>1 Aula De Usos Múltiples En El J.N. Ligia Trinidad Cámara Blum En La Localidad Y Munucipio De Uman.</v>
          </cell>
          <cell r="D3127" t="str">
            <v>FAMBAS-036-2017</v>
          </cell>
          <cell r="E3127">
            <v>31</v>
          </cell>
          <cell r="F3127" t="str">
            <v>Yucatán</v>
          </cell>
          <cell r="G3127">
            <v>101</v>
          </cell>
          <cell r="H3127" t="str">
            <v>Umán</v>
          </cell>
          <cell r="I3127">
            <v>105</v>
          </cell>
          <cell r="J3127" t="str">
            <v>Umán</v>
          </cell>
          <cell r="K3127">
            <v>-89.816388000000003</v>
          </cell>
          <cell r="L3127">
            <v>20.786387999999999</v>
          </cell>
          <cell r="M3127" t="str">
            <v>Rural</v>
          </cell>
          <cell r="N3127">
            <v>2</v>
          </cell>
          <cell r="O3127" t="str">
            <v>Aportaciones Federales</v>
          </cell>
          <cell r="P3127" t="str">
            <v>I007</v>
          </cell>
          <cell r="Q3127" t="str">
            <v>FAM Infraestructura Educativa Básica</v>
          </cell>
          <cell r="R3127">
            <v>33</v>
          </cell>
          <cell r="S3127" t="str">
            <v>Aportaciones Federales para Entidades Federativas y Municipios</v>
          </cell>
          <cell r="T3127" t="str">
            <v>SECRETARIA DE EDUCACION DEL GOBIERNO DEL ESTADO DE YUCATAN</v>
          </cell>
          <cell r="U3127">
            <v>2</v>
          </cell>
          <cell r="V3127" t="str">
            <v>Educación</v>
          </cell>
          <cell r="W3127">
            <v>2</v>
          </cell>
          <cell r="X3127" t="str">
            <v>Proyecto de Inversión de Infraestructura Social</v>
          </cell>
          <cell r="Y3127" t="str">
            <v>CONTAR CON ESPACIO EDUCATIVOS QUE CUMPLAN CON LOS REQUERIMIENTOS PARA EL BENEFICIO DE LOS ALUMNOS</v>
          </cell>
          <cell r="Z3127">
            <v>42907</v>
          </cell>
          <cell r="AA3127">
            <v>42948</v>
          </cell>
          <cell r="AB3127" t="str">
            <v>C. 49 Num. 700 Fracc. Piedra de Agua</v>
          </cell>
          <cell r="AC3127">
            <v>1</v>
          </cell>
          <cell r="AD3127" t="str">
            <v>Coparticipación Federal-Estatal</v>
          </cell>
          <cell r="AE3127">
            <v>1</v>
          </cell>
          <cell r="AF3127" t="str">
            <v>En Ejecución</v>
          </cell>
          <cell r="AG3127">
            <v>2017</v>
          </cell>
          <cell r="AH3127">
            <v>900000</v>
          </cell>
        </row>
        <row r="3128">
          <cell r="B3128" t="str">
            <v>YUC17170200883471</v>
          </cell>
          <cell r="C3128" t="str">
            <v>750 M2 Techumbre En La Sec. José Ines Novelo  En La Localidad Y Munucipio De Valladolid.</v>
          </cell>
          <cell r="D3128" t="str">
            <v>FAMBAS-037-2017</v>
          </cell>
          <cell r="E3128">
            <v>31</v>
          </cell>
          <cell r="F3128" t="str">
            <v>Yucatán</v>
          </cell>
          <cell r="G3128">
            <v>102</v>
          </cell>
          <cell r="H3128" t="str">
            <v>Valladolid</v>
          </cell>
          <cell r="I3128">
            <v>1</v>
          </cell>
          <cell r="J3128" t="str">
            <v>Valladolid</v>
          </cell>
          <cell r="K3128">
            <v>-88.201666000000003</v>
          </cell>
          <cell r="L3128">
            <v>20.689444000000002</v>
          </cell>
          <cell r="M3128" t="str">
            <v>Urbano</v>
          </cell>
          <cell r="N3128">
            <v>2</v>
          </cell>
          <cell r="O3128" t="str">
            <v>Aportaciones Federales</v>
          </cell>
          <cell r="P3128" t="str">
            <v>I007</v>
          </cell>
          <cell r="Q3128" t="str">
            <v>FAM Infraestructura Educativa Básica</v>
          </cell>
          <cell r="R3128">
            <v>33</v>
          </cell>
          <cell r="S3128" t="str">
            <v>Aportaciones Federales para Entidades Federativas y Municipios</v>
          </cell>
          <cell r="T3128" t="str">
            <v>SECRETARIA DE EDUCACION DEL GOBIERNO DEL ESTADO DE YUCATAN</v>
          </cell>
          <cell r="U3128">
            <v>2</v>
          </cell>
          <cell r="V3128" t="str">
            <v>Educación</v>
          </cell>
          <cell r="W3128">
            <v>2</v>
          </cell>
          <cell r="X3128" t="str">
            <v>Proyecto de Inversión de Infraestructura Social</v>
          </cell>
          <cell r="Y3128" t="str">
            <v>CONTAR CON ESPACIO EDUCATIVOS QUE CUMPLAN CON LOS REQUERIMIENTOS PARA EL BENEFICIO DE LOS ALUMNOS</v>
          </cell>
          <cell r="Z3128">
            <v>42917</v>
          </cell>
          <cell r="AB3128" t="str">
            <v>C. 26 S/N x 35 y 37 Col. Militar.</v>
          </cell>
          <cell r="AC3128">
            <v>1</v>
          </cell>
          <cell r="AD3128" t="str">
            <v>Coparticipación Federal-Estatal</v>
          </cell>
          <cell r="AE3128">
            <v>1</v>
          </cell>
          <cell r="AF3128" t="str">
            <v>En Ejecución</v>
          </cell>
          <cell r="AG3128">
            <v>2017</v>
          </cell>
          <cell r="AH3128">
            <v>1444000</v>
          </cell>
        </row>
        <row r="3129">
          <cell r="B3129" t="str">
            <v>YUC17170200883521</v>
          </cell>
          <cell r="C3129" t="str">
            <v>340 Techumbre En El J.N. Eduardo Urzaiz Rodriguez En La Localidad Y Munucipio De Cenotillo.</v>
          </cell>
          <cell r="D3129" t="str">
            <v>FAMBAS-041-2017</v>
          </cell>
          <cell r="E3129">
            <v>31</v>
          </cell>
          <cell r="F3129" t="str">
            <v>Yucatán</v>
          </cell>
          <cell r="G3129">
            <v>12</v>
          </cell>
          <cell r="H3129" t="str">
            <v>Cenotillo</v>
          </cell>
          <cell r="I3129">
            <v>135</v>
          </cell>
          <cell r="J3129" t="str">
            <v>Cenotillo</v>
          </cell>
          <cell r="K3129">
            <v>-88.568332999999996</v>
          </cell>
          <cell r="L3129">
            <v>21.133054999999999</v>
          </cell>
          <cell r="M3129" t="str">
            <v>Rural</v>
          </cell>
          <cell r="N3129">
            <v>2</v>
          </cell>
          <cell r="O3129" t="str">
            <v>Aportaciones Federales</v>
          </cell>
          <cell r="P3129" t="str">
            <v>I007</v>
          </cell>
          <cell r="Q3129" t="str">
            <v>FAM Infraestructura Educativa Básica</v>
          </cell>
          <cell r="R3129">
            <v>33</v>
          </cell>
          <cell r="S3129" t="str">
            <v>Aportaciones Federales para Entidades Federativas y Municipios</v>
          </cell>
          <cell r="T3129" t="str">
            <v>SECRETARIA DE EDUCACION DEL GOBIERNO DEL ESTADO DE YUCATAN</v>
          </cell>
          <cell r="U3129">
            <v>2</v>
          </cell>
          <cell r="V3129" t="str">
            <v>Educación</v>
          </cell>
          <cell r="W3129">
            <v>2</v>
          </cell>
          <cell r="X3129" t="str">
            <v>Proyecto de Inversión de Infraestructura Social</v>
          </cell>
          <cell r="Y3129" t="str">
            <v>CONTAR CON ESPACIO EDUCATIVOS QUE CUMPLAN CON LOS REQUERIMIENTOS PARA EL BENEFICIO DE LOS ALUMNOS</v>
          </cell>
          <cell r="Z3129">
            <v>42917</v>
          </cell>
          <cell r="AB3129" t="str">
            <v>C. 18 Num. 175 x 27 y 29</v>
          </cell>
          <cell r="AC3129">
            <v>1</v>
          </cell>
          <cell r="AD3129" t="str">
            <v>Coparticipación Federal-Estatal</v>
          </cell>
          <cell r="AE3129">
            <v>1</v>
          </cell>
          <cell r="AF3129" t="str">
            <v>En Ejecución</v>
          </cell>
          <cell r="AG3129">
            <v>2017</v>
          </cell>
          <cell r="AH3129">
            <v>655000</v>
          </cell>
        </row>
        <row r="3130">
          <cell r="B3130" t="str">
            <v>YUC17170200883694</v>
          </cell>
          <cell r="C3130" t="str">
            <v>1 Aula Didáctica En El J.N. Carmen Serdán Alatriste En La Localidad De Tanya Municipio De Motul.</v>
          </cell>
          <cell r="D3130" t="str">
            <v>FAMBAS-056-2017</v>
          </cell>
          <cell r="E3130">
            <v>31</v>
          </cell>
          <cell r="F3130" t="str">
            <v>Yucatán</v>
          </cell>
          <cell r="G3130">
            <v>52</v>
          </cell>
          <cell r="H3130" t="str">
            <v>Motul</v>
          </cell>
          <cell r="I3130">
            <v>18</v>
          </cell>
          <cell r="J3130" t="str">
            <v>Tanyá</v>
          </cell>
          <cell r="K3130">
            <v>-89.249166000000002</v>
          </cell>
          <cell r="L3130">
            <v>21.11</v>
          </cell>
          <cell r="M3130" t="str">
            <v>Rural</v>
          </cell>
          <cell r="N3130">
            <v>2</v>
          </cell>
          <cell r="O3130" t="str">
            <v>Aportaciones Federales</v>
          </cell>
          <cell r="P3130" t="str">
            <v>I007</v>
          </cell>
          <cell r="Q3130" t="str">
            <v>FAM Infraestructura Educativa Básica</v>
          </cell>
          <cell r="R3130">
            <v>33</v>
          </cell>
          <cell r="S3130" t="str">
            <v>Aportaciones Federales para Entidades Federativas y Municipios</v>
          </cell>
          <cell r="T3130" t="str">
            <v>SECRETARIA DE EDUCACION DEL GOBIERNO DEL ESTADO DE YUCATAN</v>
          </cell>
          <cell r="U3130">
            <v>2</v>
          </cell>
          <cell r="V3130" t="str">
            <v>Educación</v>
          </cell>
          <cell r="W3130">
            <v>2</v>
          </cell>
          <cell r="X3130" t="str">
            <v>Proyecto de Inversión de Infraestructura Social</v>
          </cell>
          <cell r="Y3130" t="str">
            <v>CONTAR CON ESPACIO EDUCATIVOS QUE CUMPLAN CON LOS REQUERIMIENTOS PARA EL BENEFICIO DE LOS ALUMNOS</v>
          </cell>
          <cell r="Z3130">
            <v>42917</v>
          </cell>
          <cell r="AB3130" t="str">
            <v>CONOCIDO</v>
          </cell>
          <cell r="AC3130">
            <v>1</v>
          </cell>
          <cell r="AD3130" t="str">
            <v>Coparticipación Federal-Estatal</v>
          </cell>
          <cell r="AE3130">
            <v>1</v>
          </cell>
          <cell r="AF3130" t="str">
            <v>En Ejecución</v>
          </cell>
          <cell r="AG3130">
            <v>2017</v>
          </cell>
          <cell r="AH3130">
            <v>522000</v>
          </cell>
        </row>
        <row r="3131">
          <cell r="B3131" t="str">
            <v>YUC16170200887732</v>
          </cell>
          <cell r="C3131" t="str">
            <v>Mejoramiento Y Construcción De Techumbre En El J.N. 5 De Mayo.</v>
          </cell>
          <cell r="D3131" t="str">
            <v>FAMPOT-128-2016</v>
          </cell>
          <cell r="E3131">
            <v>31</v>
          </cell>
          <cell r="F3131" t="str">
            <v>Yucatán</v>
          </cell>
          <cell r="G3131">
            <v>33</v>
          </cell>
          <cell r="H3131" t="str">
            <v>Halachó</v>
          </cell>
          <cell r="I3131">
            <v>8</v>
          </cell>
          <cell r="J3131" t="str">
            <v>Dzidzibachí</v>
          </cell>
          <cell r="K3131">
            <v>-90.126388000000006</v>
          </cell>
          <cell r="L3131">
            <v>20.570277000000001</v>
          </cell>
          <cell r="M3131" t="str">
            <v>Rural</v>
          </cell>
          <cell r="N3131">
            <v>4</v>
          </cell>
          <cell r="O3131" t="str">
            <v>Fideicomisos</v>
          </cell>
          <cell r="P3131" t="str">
            <v>I007</v>
          </cell>
          <cell r="Q3131" t="str">
            <v>FAM Infraestructura Educativa Básica</v>
          </cell>
          <cell r="R3131">
            <v>33</v>
          </cell>
          <cell r="S3131" t="str">
            <v>Aportaciones Federales para Entidades Federativas y Municipios</v>
          </cell>
          <cell r="T3131" t="str">
            <v>INSTITUTO PARA EL DESARROLLO Y CERTIFICACION DE LA INFRAESTRUCTURA FISICA EDUCATIVA DE YUCATAN</v>
          </cell>
          <cell r="U3131">
            <v>2</v>
          </cell>
          <cell r="V3131" t="str">
            <v>Educación</v>
          </cell>
          <cell r="W3131">
            <v>2</v>
          </cell>
          <cell r="X3131" t="str">
            <v>Proyecto de Inversión de Infraestructura Social</v>
          </cell>
          <cell r="Y3131" t="str">
            <v>CONTAR CON ESPACIO EDUCATIVOS QUE CUMPLAN CON LOS REQUERIMIENTOS PARA EL BENEFICIO DE LOS ALUMNOS</v>
          </cell>
          <cell r="Z3131">
            <v>42843</v>
          </cell>
          <cell r="AA3131">
            <v>42917</v>
          </cell>
          <cell r="AB3131" t="str">
            <v>Conocido</v>
          </cell>
          <cell r="AC3131">
            <v>1</v>
          </cell>
          <cell r="AD3131" t="str">
            <v>Coparticipación Federal-Estatal</v>
          </cell>
          <cell r="AE3131">
            <v>1</v>
          </cell>
          <cell r="AF3131" t="str">
            <v>En Ejecución</v>
          </cell>
          <cell r="AG3131">
            <v>2016</v>
          </cell>
          <cell r="AH3131">
            <v>95701798</v>
          </cell>
        </row>
        <row r="3132">
          <cell r="B3132" t="str">
            <v>YUC16170200887987</v>
          </cell>
          <cell r="C3132" t="str">
            <v>Mejoramiento Y Construcción De Techumbre En La Prim. Lázaro Cárdenas Del Rio.</v>
          </cell>
          <cell r="D3132" t="str">
            <v>FAMPOT-148-2016</v>
          </cell>
          <cell r="E3132">
            <v>31</v>
          </cell>
          <cell r="F3132" t="str">
            <v>Yucatán</v>
          </cell>
          <cell r="G3132">
            <v>97</v>
          </cell>
          <cell r="H3132" t="str">
            <v>Tunkás</v>
          </cell>
          <cell r="I3132">
            <v>1</v>
          </cell>
          <cell r="J3132" t="str">
            <v>Tunkás</v>
          </cell>
          <cell r="K3132">
            <v>-88.751388000000006</v>
          </cell>
          <cell r="L3132">
            <v>20.9025</v>
          </cell>
          <cell r="M3132" t="str">
            <v>Urbano</v>
          </cell>
          <cell r="N3132">
            <v>4</v>
          </cell>
          <cell r="O3132" t="str">
            <v>Fideicomisos</v>
          </cell>
          <cell r="P3132" t="str">
            <v>I007</v>
          </cell>
          <cell r="Q3132" t="str">
            <v>FAM Infraestructura Educativa Básica</v>
          </cell>
          <cell r="R3132">
            <v>33</v>
          </cell>
          <cell r="S3132" t="str">
            <v>Aportaciones Federales para Entidades Federativas y Municipios</v>
          </cell>
          <cell r="T3132" t="str">
            <v>INSTITUTO PARA EL DESARROLLO Y CERTIFICACION DE LA INFRAESTRUCTURA FISICA EDUCATIVA DE YUCATAN</v>
          </cell>
          <cell r="U3132">
            <v>2</v>
          </cell>
          <cell r="V3132" t="str">
            <v>Educación</v>
          </cell>
          <cell r="W3132">
            <v>2</v>
          </cell>
          <cell r="X3132" t="str">
            <v>Proyecto de Inversión de Infraestructura Social</v>
          </cell>
          <cell r="Y3132" t="str">
            <v>CONTAR CON ESPACIO EDUCATIVOS QUE CUMPLAN CON LOS REQUERIMIENTOS PARA EL BENEFICIO DE LOS ALUMNOS</v>
          </cell>
          <cell r="Z3132">
            <v>42884</v>
          </cell>
          <cell r="AA3132">
            <v>42948</v>
          </cell>
          <cell r="AB3132" t="str">
            <v>C. 26 Num. 120 x 39 y 41</v>
          </cell>
          <cell r="AC3132">
            <v>1</v>
          </cell>
          <cell r="AD3132" t="str">
            <v>Coparticipación Federal-Estatal</v>
          </cell>
          <cell r="AE3132">
            <v>1</v>
          </cell>
          <cell r="AF3132" t="str">
            <v>En Ejecución</v>
          </cell>
          <cell r="AG3132">
            <v>2016</v>
          </cell>
          <cell r="AH3132">
            <v>2015880</v>
          </cell>
        </row>
        <row r="3133">
          <cell r="B3133" t="str">
            <v>YUC17170200882759</v>
          </cell>
          <cell r="C3133" t="str">
            <v>1 Aula Didáctica En El J.N. Guadalupe Victoria En La Localidad Y Munucipio De Tzucacab.</v>
          </cell>
          <cell r="D3133" t="str">
            <v>FAMBAS-028-2017</v>
          </cell>
          <cell r="E3133">
            <v>31</v>
          </cell>
          <cell r="F3133" t="str">
            <v>Yucatán</v>
          </cell>
          <cell r="G3133">
            <v>98</v>
          </cell>
          <cell r="H3133" t="str">
            <v>Tzucacab</v>
          </cell>
          <cell r="I3133">
            <v>1</v>
          </cell>
          <cell r="J3133" t="str">
            <v>Tzucacab</v>
          </cell>
          <cell r="K3133">
            <v>-89.050555000000003</v>
          </cell>
          <cell r="L3133">
            <v>20.070833</v>
          </cell>
          <cell r="M3133" t="str">
            <v>Urbano</v>
          </cell>
          <cell r="N3133">
            <v>2</v>
          </cell>
          <cell r="O3133" t="str">
            <v>Aportaciones Federales</v>
          </cell>
          <cell r="P3133" t="str">
            <v>I007</v>
          </cell>
          <cell r="Q3133" t="str">
            <v>FAM Infraestructura Educativa Básica</v>
          </cell>
          <cell r="R3133">
            <v>33</v>
          </cell>
          <cell r="S3133" t="str">
            <v>Aportaciones Federales para Entidades Federativas y Municipios</v>
          </cell>
          <cell r="T3133" t="str">
            <v>SECRETARIA DE EDUCACION DEL GOBIERNO DEL ESTADO DE YUCATAN</v>
          </cell>
          <cell r="U3133">
            <v>2</v>
          </cell>
          <cell r="V3133" t="str">
            <v>Educación</v>
          </cell>
          <cell r="W3133">
            <v>2</v>
          </cell>
          <cell r="X3133" t="str">
            <v>Proyecto de Inversión de Infraestructura Social</v>
          </cell>
          <cell r="Y3133" t="str">
            <v>CONTAR CON ESPACIO EDUCATIVOS QUE CUMPLAN CON LOS REQUERIMIENTOS PARA EL BENEFICIO DE LOS ALUMNOS</v>
          </cell>
          <cell r="Z3133">
            <v>42912</v>
          </cell>
          <cell r="AA3133">
            <v>42948</v>
          </cell>
          <cell r="AB3133" t="str">
            <v>C. 18 S/N x 28 Y 29 Col. Tres Reyes</v>
          </cell>
          <cell r="AC3133">
            <v>1</v>
          </cell>
          <cell r="AD3133" t="str">
            <v>Coparticipación Federal-Estatal</v>
          </cell>
          <cell r="AE3133">
            <v>1</v>
          </cell>
          <cell r="AF3133" t="str">
            <v>En Ejecución</v>
          </cell>
          <cell r="AG3133">
            <v>2017</v>
          </cell>
          <cell r="AH3133">
            <v>522000</v>
          </cell>
        </row>
        <row r="3134">
          <cell r="B3134" t="str">
            <v>YUC17170200883397</v>
          </cell>
          <cell r="C3134" t="str">
            <v>Construccion De Sistema De Saneamiento En La Localidad De Santa Elena  Municipio De Santa Elena  (Primera Etapa)</v>
          </cell>
          <cell r="D3134" t="str">
            <v>31/01/0060/2017</v>
          </cell>
          <cell r="E3134">
            <v>31</v>
          </cell>
          <cell r="F3134" t="str">
            <v>Yucatán</v>
          </cell>
          <cell r="G3134">
            <v>66</v>
          </cell>
          <cell r="H3134" t="str">
            <v>Santa Elena</v>
          </cell>
          <cell r="I3134">
            <v>1</v>
          </cell>
          <cell r="J3134" t="str">
            <v>Santa Elena</v>
          </cell>
          <cell r="K3134">
            <v>-89.643055000000004</v>
          </cell>
          <cell r="L3134">
            <v>20.324722000000001</v>
          </cell>
          <cell r="M3134" t="str">
            <v>Urbano</v>
          </cell>
          <cell r="N3134">
            <v>1</v>
          </cell>
          <cell r="O3134" t="str">
            <v>Subsidios</v>
          </cell>
          <cell r="P3134" t="str">
            <v>S179</v>
          </cell>
          <cell r="Q3134" t="str">
            <v>Programa de Infraestructura Indígena</v>
          </cell>
          <cell r="R3134">
            <v>47</v>
          </cell>
          <cell r="S3134" t="str">
            <v>Entidades no Sectorizadas</v>
          </cell>
          <cell r="T3134" t="str">
            <v>JUNTA DE AGUA POTABLE Y ALCANTARILLADO DE YUCATAN</v>
          </cell>
          <cell r="U3134">
            <v>4</v>
          </cell>
          <cell r="V3134" t="str">
            <v>Agua y saneamiento</v>
          </cell>
          <cell r="W3134">
            <v>2</v>
          </cell>
          <cell r="X3134" t="str">
            <v>Proyecto de Inversión de Infraestructura Social</v>
          </cell>
          <cell r="Y3134" t="str">
            <v>CONSTRIBUIR A QUE LOS HABITANTES DE LAS LOCALIDADES INDIGENAS ELEGIBLES SUPEREN EL AISLAMIENTO Y DISPONGAN DE BIENES Y SERVICIOS BASICOS</v>
          </cell>
          <cell r="Z3134">
            <v>42879</v>
          </cell>
          <cell r="AA3134">
            <v>43070</v>
          </cell>
          <cell r="AB3134" t="str">
            <v>CALLE 17 X 18 Y 20, CALLE 19 X 18, CALLE 13 X 24 Y 26, CALLE 22 X 21 Y 23, CALLE 13 X 24 Y 26, CALLE 22 X 23 Y 25, CALLE 22 X 27, CALLE 18 X 23 Y 21, CALLE 27 X 22 Y 24, CALLE 26 X 23 Y 25, CALLE 22 X 25 Y 27, CALLE 21 X 24 Y 26</v>
          </cell>
          <cell r="AC3134">
            <v>1</v>
          </cell>
          <cell r="AD3134" t="str">
            <v>Coparticipación Federal-Estatal</v>
          </cell>
          <cell r="AE3134">
            <v>1</v>
          </cell>
          <cell r="AF3134" t="str">
            <v>En Ejecución</v>
          </cell>
          <cell r="AG3134">
            <v>2017</v>
          </cell>
          <cell r="AH3134">
            <v>1657800</v>
          </cell>
        </row>
        <row r="3135">
          <cell r="B3135" t="str">
            <v>YUC17170200883488</v>
          </cell>
          <cell r="C3135" t="str">
            <v>630 Techumbre En La Sec. Irma Flor Camargo Martinez En La Localidad Y Munucipio De Sudzal.</v>
          </cell>
          <cell r="D3135" t="str">
            <v>FAMBAS-038-2017</v>
          </cell>
          <cell r="E3135">
            <v>31</v>
          </cell>
          <cell r="F3135" t="str">
            <v>Yucatán</v>
          </cell>
          <cell r="G3135">
            <v>71</v>
          </cell>
          <cell r="H3135" t="str">
            <v>Sudzal</v>
          </cell>
          <cell r="I3135">
            <v>1</v>
          </cell>
          <cell r="J3135" t="str">
            <v>Sudzal</v>
          </cell>
          <cell r="K3135">
            <v>-88.988332999999997</v>
          </cell>
          <cell r="L3135">
            <v>20.869721999999999</v>
          </cell>
          <cell r="M3135" t="str">
            <v>Urbano</v>
          </cell>
          <cell r="N3135">
            <v>2</v>
          </cell>
          <cell r="O3135" t="str">
            <v>Aportaciones Federales</v>
          </cell>
          <cell r="P3135" t="str">
            <v>I007</v>
          </cell>
          <cell r="Q3135" t="str">
            <v>FAM Infraestructura Educativa Básica</v>
          </cell>
          <cell r="R3135">
            <v>33</v>
          </cell>
          <cell r="S3135" t="str">
            <v>Aportaciones Federales para Entidades Federativas y Municipios</v>
          </cell>
          <cell r="T3135" t="str">
            <v>SECRETARIA DE EDUCACION DEL GOBIERNO DEL ESTADO DE YUCATAN</v>
          </cell>
          <cell r="U3135">
            <v>2</v>
          </cell>
          <cell r="V3135" t="str">
            <v>Educación</v>
          </cell>
          <cell r="W3135">
            <v>2</v>
          </cell>
          <cell r="X3135" t="str">
            <v>Proyecto de Inversión de Infraestructura Social</v>
          </cell>
          <cell r="Y3135" t="str">
            <v>CONTAR CON ESPACIO EDUCATIVOS QUE CUMPLAN CON LOS REQUERIMIENTOS PARA EL BENEFICIO DE LOS ALUMNOS</v>
          </cell>
          <cell r="Z3135">
            <v>42917</v>
          </cell>
          <cell r="AB3135" t="str">
            <v>C. 11 S/N x 2 y 4 .</v>
          </cell>
          <cell r="AC3135">
            <v>1</v>
          </cell>
          <cell r="AD3135" t="str">
            <v>Coparticipación Federal-Estatal</v>
          </cell>
          <cell r="AE3135">
            <v>1</v>
          </cell>
          <cell r="AF3135" t="str">
            <v>En Ejecución</v>
          </cell>
          <cell r="AG3135">
            <v>2017</v>
          </cell>
          <cell r="AH3135">
            <v>1215000</v>
          </cell>
        </row>
        <row r="3136">
          <cell r="B3136" t="str">
            <v>YUC17170200883513</v>
          </cell>
          <cell r="C3136" t="str">
            <v>560 Techumbre En La Sec. Sor Juana Ines De La Cruz  En La Localidad Y Munucipio De Chacsinkin.</v>
          </cell>
          <cell r="D3136" t="str">
            <v>FAMBAS-040-2017</v>
          </cell>
          <cell r="E3136">
            <v>31</v>
          </cell>
          <cell r="F3136" t="str">
            <v>Yucatán</v>
          </cell>
          <cell r="G3136">
            <v>16</v>
          </cell>
          <cell r="H3136" t="str">
            <v>Chacsinkín</v>
          </cell>
          <cell r="I3136">
            <v>1</v>
          </cell>
          <cell r="J3136" t="str">
            <v>Chacsinkín</v>
          </cell>
          <cell r="K3136">
            <v>-89.016110999999995</v>
          </cell>
          <cell r="L3136">
            <v>20.172499999999999</v>
          </cell>
          <cell r="M3136" t="str">
            <v>Urbano</v>
          </cell>
          <cell r="N3136">
            <v>2</v>
          </cell>
          <cell r="O3136" t="str">
            <v>Aportaciones Federales</v>
          </cell>
          <cell r="P3136" t="str">
            <v>I007</v>
          </cell>
          <cell r="Q3136" t="str">
            <v>FAM Infraestructura Educativa Básica</v>
          </cell>
          <cell r="R3136">
            <v>33</v>
          </cell>
          <cell r="S3136" t="str">
            <v>Aportaciones Federales para Entidades Federativas y Municipios</v>
          </cell>
          <cell r="T3136" t="str">
            <v>SECRETARIA DE EDUCACION DEL GOBIERNO DEL ESTADO DE YUCATAN</v>
          </cell>
          <cell r="U3136">
            <v>2</v>
          </cell>
          <cell r="V3136" t="str">
            <v>Educación</v>
          </cell>
          <cell r="W3136">
            <v>2</v>
          </cell>
          <cell r="X3136" t="str">
            <v>Proyecto de Inversión de Infraestructura Social</v>
          </cell>
          <cell r="Y3136" t="str">
            <v>CONTAR CON ESPACIO EDUCATIVOS QUE CUMPLAN CON LOS REQUERIMIENTOS PARA EL BENEFICIO DE LOS ALUMNOS</v>
          </cell>
          <cell r="Z3136">
            <v>42917</v>
          </cell>
          <cell r="AB3136" t="str">
            <v>C. 19 S/N Carretera principal de Xoy .</v>
          </cell>
          <cell r="AC3136">
            <v>1</v>
          </cell>
          <cell r="AD3136" t="str">
            <v>Coparticipación Federal-Estatal</v>
          </cell>
          <cell r="AE3136">
            <v>1</v>
          </cell>
          <cell r="AF3136" t="str">
            <v>En Ejecución</v>
          </cell>
          <cell r="AG3136">
            <v>2017</v>
          </cell>
          <cell r="AH3136">
            <v>1080000</v>
          </cell>
        </row>
        <row r="3137">
          <cell r="B3137" t="str">
            <v>YUC16170200887697</v>
          </cell>
          <cell r="C3137" t="str">
            <v>Mejoramiento Y Construcción De Techumbre En La Prim. Doroteo Arango.</v>
          </cell>
          <cell r="D3137" t="str">
            <v>FAMPOT-124-2016</v>
          </cell>
          <cell r="E3137">
            <v>31</v>
          </cell>
          <cell r="F3137" t="str">
            <v>Yucatán</v>
          </cell>
          <cell r="G3137">
            <v>47</v>
          </cell>
          <cell r="H3137" t="str">
            <v>Maní</v>
          </cell>
          <cell r="I3137">
            <v>1</v>
          </cell>
          <cell r="J3137" t="str">
            <v>Maní</v>
          </cell>
          <cell r="K3137">
            <v>-89.390276999999998</v>
          </cell>
          <cell r="L3137">
            <v>20.386388</v>
          </cell>
          <cell r="M3137" t="str">
            <v>Urbano</v>
          </cell>
          <cell r="N3137">
            <v>4</v>
          </cell>
          <cell r="O3137" t="str">
            <v>Fideicomisos</v>
          </cell>
          <cell r="P3137" t="str">
            <v>I007</v>
          </cell>
          <cell r="Q3137" t="str">
            <v>FAM Infraestructura Educativa Básica</v>
          </cell>
          <cell r="R3137">
            <v>33</v>
          </cell>
          <cell r="S3137" t="str">
            <v>Aportaciones Federales para Entidades Federativas y Municipios</v>
          </cell>
          <cell r="T3137" t="str">
            <v>INSTITUTO PARA EL DESARROLLO Y CERTIFICACION DE LA INFRAESTRUCTURA FISICA EDUCATIVA DE YUCATAN</v>
          </cell>
          <cell r="U3137">
            <v>2</v>
          </cell>
          <cell r="V3137" t="str">
            <v>Educación</v>
          </cell>
          <cell r="W3137">
            <v>2</v>
          </cell>
          <cell r="X3137" t="str">
            <v>Proyecto de Inversión de Infraestructura Social</v>
          </cell>
          <cell r="Y3137" t="str">
            <v>CONTAR CON ESPACIO EDUCATIVOS QUE CUMPLAN CON LOS REQUERIMIENTOS PARA EL BENEFICIO DE LOS ALUMNOS</v>
          </cell>
          <cell r="Z3137">
            <v>42843</v>
          </cell>
          <cell r="AA3137">
            <v>42917</v>
          </cell>
          <cell r="AB3137" t="str">
            <v>C. 26 S/N x 39 y 31 .</v>
          </cell>
          <cell r="AC3137">
            <v>1</v>
          </cell>
          <cell r="AD3137" t="str">
            <v>Coparticipación Federal-Estatal</v>
          </cell>
          <cell r="AE3137">
            <v>1</v>
          </cell>
          <cell r="AF3137" t="str">
            <v>En Ejecución</v>
          </cell>
          <cell r="AG3137">
            <v>2016</v>
          </cell>
          <cell r="AH3137">
            <v>3149810.92</v>
          </cell>
        </row>
        <row r="3138">
          <cell r="B3138" t="str">
            <v>YUC16170200887741</v>
          </cell>
          <cell r="C3138" t="str">
            <v>Construcción De Techumbre Y Mejoramiento En El J.N. Alfredo Peniche Erosa</v>
          </cell>
          <cell r="D3138" t="str">
            <v>FAMPOT-129-2016</v>
          </cell>
          <cell r="E3138">
            <v>31</v>
          </cell>
          <cell r="F3138" t="str">
            <v>Yucatán</v>
          </cell>
          <cell r="G3138">
            <v>8</v>
          </cell>
          <cell r="H3138" t="str">
            <v>Calotmul</v>
          </cell>
          <cell r="I3138">
            <v>1</v>
          </cell>
          <cell r="J3138" t="str">
            <v>Calotmul</v>
          </cell>
          <cell r="K3138">
            <v>-88.176944000000006</v>
          </cell>
          <cell r="L3138">
            <v>21.018888</v>
          </cell>
          <cell r="M3138" t="str">
            <v>Urbano</v>
          </cell>
          <cell r="N3138">
            <v>4</v>
          </cell>
          <cell r="O3138" t="str">
            <v>Fideicomisos</v>
          </cell>
          <cell r="P3138" t="str">
            <v>I007</v>
          </cell>
          <cell r="Q3138" t="str">
            <v>FAM Infraestructura Educativa Básica</v>
          </cell>
          <cell r="R3138">
            <v>33</v>
          </cell>
          <cell r="S3138" t="str">
            <v>Aportaciones Federales para Entidades Federativas y Municipios</v>
          </cell>
          <cell r="T3138" t="str">
            <v>INSTITUTO PARA EL DESARROLLO Y CERTIFICACION DE LA INFRAESTRUCTURA FISICA EDUCATIVA DE YUCATAN</v>
          </cell>
          <cell r="U3138">
            <v>2</v>
          </cell>
          <cell r="V3138" t="str">
            <v>Educación</v>
          </cell>
          <cell r="W3138">
            <v>2</v>
          </cell>
          <cell r="X3138" t="str">
            <v>Proyecto de Inversión de Infraestructura Social</v>
          </cell>
          <cell r="Y3138" t="str">
            <v>CONTAR CON ESPACIO EDUCATIVOS QUE CUMPLAN CON LOS REQUERIMIENTOS PARA EL BENEFICIO DE LOS ALUMNOS</v>
          </cell>
          <cell r="Z3138">
            <v>42838</v>
          </cell>
          <cell r="AA3138">
            <v>42917</v>
          </cell>
          <cell r="AB3138" t="str">
            <v>C. 23 Num. 47.</v>
          </cell>
          <cell r="AC3138">
            <v>0</v>
          </cell>
          <cell r="AE3138">
            <v>1</v>
          </cell>
          <cell r="AF3138" t="str">
            <v>En Ejecución</v>
          </cell>
          <cell r="AG3138">
            <v>2016</v>
          </cell>
          <cell r="AH3138">
            <v>1266232</v>
          </cell>
        </row>
        <row r="3139">
          <cell r="B3139" t="str">
            <v>YUC17170200883857</v>
          </cell>
          <cell r="C3139" t="str">
            <v>1 Aula Didáctica En La Sec. Tecnica Num. 71 En La Localidad Y Municipio De Kanasín.</v>
          </cell>
          <cell r="D3139" t="str">
            <v>FAMBAS-084-2017</v>
          </cell>
          <cell r="E3139">
            <v>31</v>
          </cell>
          <cell r="F3139" t="str">
            <v>Yucatán</v>
          </cell>
          <cell r="G3139">
            <v>41</v>
          </cell>
          <cell r="H3139" t="str">
            <v>Kanasín</v>
          </cell>
          <cell r="I3139">
            <v>1</v>
          </cell>
          <cell r="J3139" t="str">
            <v>Kanasín</v>
          </cell>
          <cell r="K3139">
            <v>-89.557777000000002</v>
          </cell>
          <cell r="L3139">
            <v>20.934443999999999</v>
          </cell>
          <cell r="M3139" t="str">
            <v>Urbano</v>
          </cell>
          <cell r="N3139">
            <v>2</v>
          </cell>
          <cell r="O3139" t="str">
            <v>Aportaciones Federales</v>
          </cell>
          <cell r="P3139" t="str">
            <v>I007</v>
          </cell>
          <cell r="Q3139" t="str">
            <v>FAM Infraestructura Educativa Básica</v>
          </cell>
          <cell r="R3139">
            <v>33</v>
          </cell>
          <cell r="S3139" t="str">
            <v>Aportaciones Federales para Entidades Federativas y Municipios</v>
          </cell>
          <cell r="T3139" t="str">
            <v>SECRETARIA DE EDUCACION DEL GOBIERNO DEL ESTADO DE YUCATAN</v>
          </cell>
          <cell r="U3139">
            <v>2</v>
          </cell>
          <cell r="V3139" t="str">
            <v>Educación</v>
          </cell>
          <cell r="W3139">
            <v>2</v>
          </cell>
          <cell r="X3139" t="str">
            <v>Proyecto de Inversión de Infraestructura Social</v>
          </cell>
          <cell r="Y3139" t="str">
            <v>CONTAR CON ESPACIO EDUCATIVOS QUE CUMPLAN CON LOS REQUERIMIENTOS PARA EL BENEFICIO DE LOS ALUMNOS</v>
          </cell>
          <cell r="Z3139">
            <v>42917</v>
          </cell>
          <cell r="AA3139">
            <v>43009</v>
          </cell>
          <cell r="AB3139" t="str">
            <v>C. 20 Núm. entre 54 entre 9 y 11 Col. Santa Rosa</v>
          </cell>
          <cell r="AC3139">
            <v>1</v>
          </cell>
          <cell r="AD3139" t="str">
            <v>Coparticipación Federal-Estatal</v>
          </cell>
          <cell r="AE3139">
            <v>1</v>
          </cell>
          <cell r="AF3139" t="str">
            <v>En Ejecución</v>
          </cell>
          <cell r="AG3139">
            <v>2017</v>
          </cell>
          <cell r="AH3139">
            <v>522000</v>
          </cell>
        </row>
        <row r="3140">
          <cell r="B3140" t="str">
            <v>YUC17170200883891</v>
          </cell>
          <cell r="C3140" t="str">
            <v>2 Aula Didáctica En La Sec. Luis Rosado Vega En La Localidad Y Municipio De Chemax.</v>
          </cell>
          <cell r="D3140" t="str">
            <v>FAMBAS-061-2017</v>
          </cell>
          <cell r="E3140">
            <v>31</v>
          </cell>
          <cell r="F3140" t="str">
            <v>Yucatán</v>
          </cell>
          <cell r="G3140">
            <v>19</v>
          </cell>
          <cell r="H3140" t="str">
            <v>Chemax</v>
          </cell>
          <cell r="I3140">
            <v>531</v>
          </cell>
          <cell r="J3140" t="str">
            <v>Chemax</v>
          </cell>
          <cell r="K3140">
            <v>-87.931944000000001</v>
          </cell>
          <cell r="L3140">
            <v>20.665555000000001</v>
          </cell>
          <cell r="M3140" t="str">
            <v>Rural</v>
          </cell>
          <cell r="N3140">
            <v>2</v>
          </cell>
          <cell r="O3140" t="str">
            <v>Aportaciones Federales</v>
          </cell>
          <cell r="P3140" t="str">
            <v>I007</v>
          </cell>
          <cell r="Q3140" t="str">
            <v>FAM Infraestructura Educativa Básica</v>
          </cell>
          <cell r="R3140">
            <v>33</v>
          </cell>
          <cell r="S3140" t="str">
            <v>Aportaciones Federales para Entidades Federativas y Municipios</v>
          </cell>
          <cell r="T3140" t="str">
            <v>SECRETARIA DE EDUCACION DEL GOBIERNO DEL ESTADO DE YUCATAN</v>
          </cell>
          <cell r="U3140">
            <v>2</v>
          </cell>
          <cell r="V3140" t="str">
            <v>Educación</v>
          </cell>
          <cell r="W3140">
            <v>2</v>
          </cell>
          <cell r="X3140" t="str">
            <v>Proyecto de Inversión de Infraestructura Social</v>
          </cell>
          <cell r="Y3140" t="str">
            <v>CONTAR CON ESPACIO EDUCATIVOS QUE CUMPLAN CON LOS REQUERIMIENTOS PARA EL BENEFICIO DE LOS ALUMNOS</v>
          </cell>
          <cell r="Z3140">
            <v>42917</v>
          </cell>
          <cell r="AB3140" t="str">
            <v>Calle 21 S/N Palacio Municipal</v>
          </cell>
          <cell r="AC3140">
            <v>1</v>
          </cell>
          <cell r="AD3140" t="str">
            <v>Coparticipación Federal-Estatal</v>
          </cell>
          <cell r="AE3140">
            <v>1</v>
          </cell>
          <cell r="AF3140" t="str">
            <v>En Ejecución</v>
          </cell>
          <cell r="AG3140">
            <v>2017</v>
          </cell>
          <cell r="AH3140">
            <v>1044000</v>
          </cell>
        </row>
        <row r="3141">
          <cell r="B3141" t="str">
            <v>YUC17170200884020</v>
          </cell>
          <cell r="C3141" t="str">
            <v>2 Aula Didáctica En La Prim. Justo Sierra Méndez En La Localidad De Sotuta De Peon En El Municipio De Tecoh.</v>
          </cell>
          <cell r="D3141" t="str">
            <v>FAMBAS-064-2017</v>
          </cell>
          <cell r="E3141">
            <v>31</v>
          </cell>
          <cell r="F3141" t="str">
            <v>Yucatán</v>
          </cell>
          <cell r="G3141">
            <v>76</v>
          </cell>
          <cell r="H3141" t="str">
            <v>Tecoh</v>
          </cell>
          <cell r="I3141">
            <v>11</v>
          </cell>
          <cell r="J3141" t="str">
            <v>Sotuta de Peón</v>
          </cell>
          <cell r="K3141">
            <v>-89.577500000000001</v>
          </cell>
          <cell r="L3141">
            <v>20.740555000000001</v>
          </cell>
          <cell r="M3141" t="str">
            <v>Rural</v>
          </cell>
          <cell r="N3141">
            <v>2</v>
          </cell>
          <cell r="O3141" t="str">
            <v>Aportaciones Federales</v>
          </cell>
          <cell r="P3141" t="str">
            <v>I007</v>
          </cell>
          <cell r="Q3141" t="str">
            <v>FAM Infraestructura Educativa Básica</v>
          </cell>
          <cell r="R3141">
            <v>33</v>
          </cell>
          <cell r="S3141" t="str">
            <v>Aportaciones Federales para Entidades Federativas y Municipios</v>
          </cell>
          <cell r="T3141" t="str">
            <v>SECRETARIA DE EDUCACION DEL GOBIERNO DEL ESTADO DE YUCATAN</v>
          </cell>
          <cell r="U3141">
            <v>2</v>
          </cell>
          <cell r="V3141" t="str">
            <v>Educación</v>
          </cell>
          <cell r="W3141">
            <v>2</v>
          </cell>
          <cell r="X3141" t="str">
            <v>Proyecto de Inversión de Infraestructura Social</v>
          </cell>
          <cell r="Y3141" t="str">
            <v>INSTITUTO PARA EL DESARROLLO Y CERTIFICACION DE LA INFRAESTRUCTURA FISICA EDUCATIVA DE YUCATAN</v>
          </cell>
          <cell r="Z3141">
            <v>42917</v>
          </cell>
          <cell r="AB3141" t="str">
            <v>Conocido</v>
          </cell>
          <cell r="AC3141">
            <v>1</v>
          </cell>
          <cell r="AD3141" t="str">
            <v>Coparticipación Federal-Estatal</v>
          </cell>
          <cell r="AE3141">
            <v>1</v>
          </cell>
          <cell r="AF3141" t="str">
            <v>En Ejecución</v>
          </cell>
          <cell r="AG3141">
            <v>2017</v>
          </cell>
          <cell r="AH3141">
            <v>1044000</v>
          </cell>
        </row>
        <row r="3142">
          <cell r="B3142" t="str">
            <v>YUC17170200890453</v>
          </cell>
          <cell r="C3142" t="str">
            <v>Mantenimiento General De Base De Bomberos De La Ssp. Ubicada Circuito Colonias X Calle 22 Col. Mexico, Mérida, Yucatán.</v>
          </cell>
          <cell r="D3142" t="str">
            <v>02-17-0027</v>
          </cell>
          <cell r="E3142">
            <v>31</v>
          </cell>
          <cell r="F3142" t="str">
            <v>Yucatán</v>
          </cell>
          <cell r="G3142">
            <v>50</v>
          </cell>
          <cell r="H3142" t="str">
            <v>Mérida</v>
          </cell>
          <cell r="I3142">
            <v>1</v>
          </cell>
          <cell r="J3142" t="str">
            <v>Mérida</v>
          </cell>
          <cell r="K3142">
            <v>-89.621666000000005</v>
          </cell>
          <cell r="L3142">
            <v>20.967777000000002</v>
          </cell>
          <cell r="M3142" t="str">
            <v>Urbano</v>
          </cell>
          <cell r="N3142">
            <v>2</v>
          </cell>
          <cell r="O3142" t="str">
            <v>Aportaciones Federales</v>
          </cell>
          <cell r="P3142" t="str">
            <v>I012</v>
          </cell>
          <cell r="Q3142" t="str">
            <v>FAFEF</v>
          </cell>
          <cell r="R3142">
            <v>33</v>
          </cell>
          <cell r="S3142" t="str">
            <v>Aportaciones Federales para Entidades Federativas y Municipios</v>
          </cell>
          <cell r="T3142" t="str">
            <v>Secretaría de Seguridad Pública</v>
          </cell>
          <cell r="U3142">
            <v>0</v>
          </cell>
          <cell r="V3142" t="str">
            <v>Otros Proyectos</v>
          </cell>
          <cell r="W3142">
            <v>5</v>
          </cell>
          <cell r="X3142" t="str">
            <v>Otros proyectos de Inversión</v>
          </cell>
          <cell r="Y3142" t="str">
            <v>Conservar la estabilidad y funciones de las instalaciones de esta corporación, para realizar las labores de vigilancia y protección a la población.</v>
          </cell>
          <cell r="Z3142">
            <v>42871</v>
          </cell>
          <cell r="AB3142" t="str">
            <v>Circuito Colonias x calle 22 col. méxico,Mérida,Yucatán,México</v>
          </cell>
          <cell r="AC3142">
            <v>1</v>
          </cell>
          <cell r="AD3142" t="str">
            <v>Coparticipación Federal-Estatal</v>
          </cell>
          <cell r="AE3142">
            <v>1</v>
          </cell>
          <cell r="AF3142" t="str">
            <v>En Ejecución</v>
          </cell>
          <cell r="AG3142">
            <v>2017</v>
          </cell>
          <cell r="AH3142">
            <v>1049809.0900000001</v>
          </cell>
        </row>
        <row r="3143">
          <cell r="B3143" t="str">
            <v>YUC17170200883160</v>
          </cell>
          <cell r="C3143" t="str">
            <v>1 Aula Didáctica En El J.N. Joaquín Baranda En La Localidad Y Munucipio De Maxcanu.</v>
          </cell>
          <cell r="D3143" t="str">
            <v>FAMBAS-033-2017</v>
          </cell>
          <cell r="E3143">
            <v>31</v>
          </cell>
          <cell r="F3143" t="str">
            <v>Yucatán</v>
          </cell>
          <cell r="G3143">
            <v>48</v>
          </cell>
          <cell r="H3143" t="str">
            <v>Maxcanú</v>
          </cell>
          <cell r="I3143">
            <v>1</v>
          </cell>
          <cell r="J3143" t="str">
            <v>Maxcanú</v>
          </cell>
          <cell r="K3143">
            <v>-90.000833</v>
          </cell>
          <cell r="L3143">
            <v>20.583055000000002</v>
          </cell>
          <cell r="M3143" t="str">
            <v>Urbano</v>
          </cell>
          <cell r="N3143">
            <v>2</v>
          </cell>
          <cell r="O3143" t="str">
            <v>Aportaciones Federales</v>
          </cell>
          <cell r="P3143" t="str">
            <v>I007</v>
          </cell>
          <cell r="Q3143" t="str">
            <v>FAM Infraestructura Educativa Básica</v>
          </cell>
          <cell r="R3143">
            <v>33</v>
          </cell>
          <cell r="S3143" t="str">
            <v>Aportaciones Federales para Entidades Federativas y Municipios</v>
          </cell>
          <cell r="T3143" t="str">
            <v>SECRETARIA DE EDUCACION DEL GOBIERNO DEL ESTADO DE YUCATAN</v>
          </cell>
          <cell r="U3143">
            <v>2</v>
          </cell>
          <cell r="V3143" t="str">
            <v>Educación</v>
          </cell>
          <cell r="W3143">
            <v>2</v>
          </cell>
          <cell r="X3143" t="str">
            <v>Proyecto de Inversión de Infraestructura Social</v>
          </cell>
          <cell r="Y3143" t="str">
            <v>CONTAR CON ESPACIO EDUCATIVOS QUE CUMPLAN CON LOS REQUERIMIENTOS PARA EL BENEFICIO DE LOS ALUMNOS</v>
          </cell>
          <cell r="Z3143">
            <v>42907</v>
          </cell>
          <cell r="AA3143">
            <v>42948</v>
          </cell>
          <cell r="AB3143" t="str">
            <v>C. 15 S/N x 16 Col. Felipe Carrillo Puerto.</v>
          </cell>
          <cell r="AC3143">
            <v>0</v>
          </cell>
          <cell r="AE3143">
            <v>1</v>
          </cell>
          <cell r="AF3143" t="str">
            <v>En Ejecución</v>
          </cell>
          <cell r="AG3143">
            <v>2017</v>
          </cell>
          <cell r="AH3143">
            <v>587572.34</v>
          </cell>
        </row>
        <row r="3144">
          <cell r="B3144" t="str">
            <v>YUC17170200883187</v>
          </cell>
          <cell r="C3144" t="str">
            <v>1 Aula Didáctica En El J.N. Guadalupe Victoria En La Localidad Y Municipio De Chacsinkin.</v>
          </cell>
          <cell r="D3144" t="str">
            <v>FAMBAS-045-2017</v>
          </cell>
          <cell r="E3144">
            <v>31</v>
          </cell>
          <cell r="F3144" t="str">
            <v>Yucatán</v>
          </cell>
          <cell r="G3144">
            <v>16</v>
          </cell>
          <cell r="H3144" t="str">
            <v>Chacsinkín</v>
          </cell>
          <cell r="I3144">
            <v>1</v>
          </cell>
          <cell r="J3144" t="str">
            <v>Chacsinkín</v>
          </cell>
          <cell r="K3144">
            <v>-89.016110999999995</v>
          </cell>
          <cell r="L3144">
            <v>20.172499999999999</v>
          </cell>
          <cell r="M3144" t="str">
            <v>Urbano</v>
          </cell>
          <cell r="N3144">
            <v>2</v>
          </cell>
          <cell r="O3144" t="str">
            <v>Aportaciones Federales</v>
          </cell>
          <cell r="P3144" t="str">
            <v>I007</v>
          </cell>
          <cell r="Q3144" t="str">
            <v>FAM Infraestructura Educativa Básica</v>
          </cell>
          <cell r="R3144">
            <v>33</v>
          </cell>
          <cell r="S3144" t="str">
            <v>Aportaciones Federales para Entidades Federativas y Municipios</v>
          </cell>
          <cell r="T3144" t="str">
            <v>SECRETARIA DE EDUCACION DEL GOBIERNO DEL ESTADO DE YUCATAN</v>
          </cell>
          <cell r="U3144">
            <v>2</v>
          </cell>
          <cell r="V3144" t="str">
            <v>Educación</v>
          </cell>
          <cell r="W3144">
            <v>2</v>
          </cell>
          <cell r="X3144" t="str">
            <v>Proyecto de Inversión de Infraestructura Social</v>
          </cell>
          <cell r="Y3144" t="str">
            <v>CONTAR CON ESPACIO EDUCATIVOS QUE CUMPLAN CON LOS REQUERIMIENTOS PARA EL BENEFICIO DE LOS ALUMNOS</v>
          </cell>
          <cell r="Z3144">
            <v>42907</v>
          </cell>
          <cell r="AA3144">
            <v>42948</v>
          </cell>
          <cell r="AB3144" t="str">
            <v>C. 19 Centro.</v>
          </cell>
          <cell r="AC3144">
            <v>1</v>
          </cell>
          <cell r="AD3144" t="str">
            <v>Coparticipación Federal-Estatal</v>
          </cell>
          <cell r="AE3144">
            <v>1</v>
          </cell>
          <cell r="AF3144" t="str">
            <v>En Ejecución</v>
          </cell>
          <cell r="AG3144">
            <v>2017</v>
          </cell>
          <cell r="AH3144">
            <v>522000</v>
          </cell>
        </row>
        <row r="3145">
          <cell r="B3145" t="str">
            <v>YUC17170200883210</v>
          </cell>
          <cell r="C3145" t="str">
            <v>1 Aula Didáctica En La Sec. Técnica Num. 71 En La Localidad Y Municipio De Kanasin.</v>
          </cell>
          <cell r="D3145" t="str">
            <v>FAMBAS-049-2017</v>
          </cell>
          <cell r="E3145">
            <v>31</v>
          </cell>
          <cell r="F3145" t="str">
            <v>Yucatán</v>
          </cell>
          <cell r="G3145">
            <v>41</v>
          </cell>
          <cell r="H3145" t="str">
            <v>Kanasín</v>
          </cell>
          <cell r="I3145">
            <v>1</v>
          </cell>
          <cell r="J3145" t="str">
            <v>Kanasín</v>
          </cell>
          <cell r="K3145">
            <v>-89.557777000000002</v>
          </cell>
          <cell r="L3145">
            <v>20.934443999999999</v>
          </cell>
          <cell r="M3145" t="str">
            <v>Urbano</v>
          </cell>
          <cell r="N3145">
            <v>2</v>
          </cell>
          <cell r="O3145" t="str">
            <v>Aportaciones Federales</v>
          </cell>
          <cell r="P3145" t="str">
            <v>I007</v>
          </cell>
          <cell r="Q3145" t="str">
            <v>FAM Infraestructura Educativa Básica</v>
          </cell>
          <cell r="R3145">
            <v>33</v>
          </cell>
          <cell r="S3145" t="str">
            <v>Aportaciones Federales para Entidades Federativas y Municipios</v>
          </cell>
          <cell r="T3145" t="str">
            <v>SECRETARIA DE EDUCACION DEL GOBIERNO DEL ESTADO DE YUCATAN</v>
          </cell>
          <cell r="U3145">
            <v>2</v>
          </cell>
          <cell r="V3145" t="str">
            <v>Educación</v>
          </cell>
          <cell r="W3145">
            <v>2</v>
          </cell>
          <cell r="X3145" t="str">
            <v>Proyecto de Inversión de Infraestructura Social</v>
          </cell>
          <cell r="Y3145" t="str">
            <v>CONTAR CON ESPACIO EDUCATIVOS QUE CUMPLAN CON LOS REQUERIMIENTOS PARA EL BENEFICIO DE LOS ALUMNOS</v>
          </cell>
          <cell r="Z3145">
            <v>42907</v>
          </cell>
          <cell r="AA3145">
            <v>42948</v>
          </cell>
          <cell r="AB3145" t="str">
            <v>C. 20 Num. 54 x 9 y 11 Col. Santa Rosa</v>
          </cell>
          <cell r="AC3145">
            <v>1</v>
          </cell>
          <cell r="AD3145" t="str">
            <v>Coparticipación Federal-Estatal</v>
          </cell>
          <cell r="AE3145">
            <v>1</v>
          </cell>
          <cell r="AF3145" t="str">
            <v>En Ejecución</v>
          </cell>
          <cell r="AG3145">
            <v>2017</v>
          </cell>
          <cell r="AH3145">
            <v>522000</v>
          </cell>
        </row>
        <row r="3146">
          <cell r="B3146" t="str">
            <v>YUC17170200883761</v>
          </cell>
          <cell r="C3146" t="str">
            <v>Estudio Y Proyecto Para La Construccion De Sistema De Saneamiento En La Localidad De Tixbacab Municipio De Cenotillo</v>
          </cell>
          <cell r="D3146" t="str">
            <v>31/01/0064/2017</v>
          </cell>
          <cell r="E3146">
            <v>31</v>
          </cell>
          <cell r="F3146" t="str">
            <v>Yucatán</v>
          </cell>
          <cell r="G3146">
            <v>12</v>
          </cell>
          <cell r="H3146" t="str">
            <v>Cenotillo</v>
          </cell>
          <cell r="I3146">
            <v>9</v>
          </cell>
          <cell r="J3146" t="str">
            <v>Tixbacab</v>
          </cell>
          <cell r="K3146">
            <v>-88.513333000000003</v>
          </cell>
          <cell r="L3146">
            <v>21.094166000000001</v>
          </cell>
          <cell r="M3146" t="str">
            <v>Rural</v>
          </cell>
          <cell r="N3146">
            <v>1</v>
          </cell>
          <cell r="O3146" t="str">
            <v>Subsidios</v>
          </cell>
          <cell r="P3146" t="str">
            <v>S179</v>
          </cell>
          <cell r="Q3146" t="str">
            <v>Programa de Infraestructura Indígena</v>
          </cell>
          <cell r="R3146">
            <v>47</v>
          </cell>
          <cell r="S3146" t="str">
            <v>Entidades no Sectorizadas</v>
          </cell>
          <cell r="T3146" t="str">
            <v>JUNTA DE AGUA POTABLE Y ALCANTARILLADO DE YUCATAN</v>
          </cell>
          <cell r="U3146">
            <v>4</v>
          </cell>
          <cell r="V3146" t="str">
            <v>Agua y saneamiento</v>
          </cell>
          <cell r="W3146">
            <v>2</v>
          </cell>
          <cell r="X3146" t="str">
            <v>Proyecto de Inversión de Infraestructura Social</v>
          </cell>
          <cell r="Y3146" t="str">
            <v>ESTUDIO Y PROYECTO PARA LA CONSTRUCCION DE SISTEMA DE SANEAMIENTO EN LA LOCALIDAD DE TIXBACAB MUNICIPIO DE CENOTILLO</v>
          </cell>
          <cell r="Z3146">
            <v>42879</v>
          </cell>
          <cell r="AA3146">
            <v>43070</v>
          </cell>
          <cell r="AB3146" t="str">
            <v>CALLE 19 X 16 Y 18,,,,,,</v>
          </cell>
          <cell r="AC3146">
            <v>1</v>
          </cell>
          <cell r="AD3146" t="str">
            <v>Coparticipación Federal-Estatal</v>
          </cell>
          <cell r="AE3146">
            <v>1</v>
          </cell>
          <cell r="AF3146" t="str">
            <v>En Ejecución</v>
          </cell>
          <cell r="AG3146">
            <v>2017</v>
          </cell>
          <cell r="AH3146">
            <v>80000</v>
          </cell>
        </row>
        <row r="3147">
          <cell r="B3147" t="str">
            <v>YUC17170200883956</v>
          </cell>
          <cell r="C3147" t="str">
            <v>1 Aula Didáctica En La Sec. Tecnica Num. 46 En La Localidad Y Municipio De Kantunil.</v>
          </cell>
          <cell r="D3147" t="str">
            <v>FAMBAS-065-2017</v>
          </cell>
          <cell r="E3147">
            <v>31</v>
          </cell>
          <cell r="F3147" t="str">
            <v>Yucatán</v>
          </cell>
          <cell r="G3147">
            <v>42</v>
          </cell>
          <cell r="H3147" t="str">
            <v>Kantunil</v>
          </cell>
          <cell r="I3147">
            <v>1</v>
          </cell>
          <cell r="J3147" t="str">
            <v>Kantunil</v>
          </cell>
          <cell r="K3147">
            <v>-89.034722000000002</v>
          </cell>
          <cell r="L3147">
            <v>20.795832999999998</v>
          </cell>
          <cell r="M3147" t="str">
            <v>Urbano</v>
          </cell>
          <cell r="N3147">
            <v>2</v>
          </cell>
          <cell r="O3147" t="str">
            <v>Aportaciones Federales</v>
          </cell>
          <cell r="P3147" t="str">
            <v>I007</v>
          </cell>
          <cell r="Q3147" t="str">
            <v>FAM Infraestructura Educativa Básica</v>
          </cell>
          <cell r="R3147">
            <v>33</v>
          </cell>
          <cell r="S3147" t="str">
            <v>Aportaciones Federales para Entidades Federativas y Municipios</v>
          </cell>
          <cell r="T3147" t="str">
            <v>SECRETARIA DE EDUCACION DEL GOBIERNO DEL ESTADO DE YUCATAN</v>
          </cell>
          <cell r="U3147">
            <v>2</v>
          </cell>
          <cell r="V3147" t="str">
            <v>Educación</v>
          </cell>
          <cell r="W3147">
            <v>2</v>
          </cell>
          <cell r="X3147" t="str">
            <v>Proyecto de Inversión de Infraestructura Social</v>
          </cell>
          <cell r="Y3147" t="str">
            <v>INSTITUTO PARA EL DESARROLLO Y CERTIFICACION DE LA INFRAESTRUCTURA FISICA EDUCATIVA DE YUCATAN</v>
          </cell>
          <cell r="Z3147">
            <v>42917</v>
          </cell>
          <cell r="AB3147" t="str">
            <v>Conocido</v>
          </cell>
          <cell r="AC3147">
            <v>1</v>
          </cell>
          <cell r="AD3147" t="str">
            <v>Coparticipación Federal-Estatal</v>
          </cell>
          <cell r="AE3147">
            <v>1</v>
          </cell>
          <cell r="AF3147" t="str">
            <v>En Ejecución</v>
          </cell>
          <cell r="AG3147">
            <v>2017</v>
          </cell>
          <cell r="AH3147">
            <v>522000</v>
          </cell>
        </row>
        <row r="3148">
          <cell r="B3148" t="str">
            <v>YUC17170200884027</v>
          </cell>
          <cell r="C3148" t="str">
            <v>1 Aula Didáctica En La Prim. Agustín Franco Villanueva En La Localidad Y Municipio De Mérida.</v>
          </cell>
          <cell r="D3148" t="str">
            <v>FAMBAS-068-2017</v>
          </cell>
          <cell r="E3148">
            <v>31</v>
          </cell>
          <cell r="F3148" t="str">
            <v>Yucatán</v>
          </cell>
          <cell r="G3148">
            <v>50</v>
          </cell>
          <cell r="H3148" t="str">
            <v>Mérida</v>
          </cell>
          <cell r="I3148">
            <v>1</v>
          </cell>
          <cell r="J3148" t="str">
            <v>Mérida</v>
          </cell>
          <cell r="K3148">
            <v>-89.621666000000005</v>
          </cell>
          <cell r="L3148">
            <v>20.967777000000002</v>
          </cell>
          <cell r="M3148" t="str">
            <v>Urbano</v>
          </cell>
          <cell r="N3148">
            <v>2</v>
          </cell>
          <cell r="O3148" t="str">
            <v>Aportaciones Federales</v>
          </cell>
          <cell r="P3148" t="str">
            <v>I007</v>
          </cell>
          <cell r="Q3148" t="str">
            <v>FAM Infraestructura Educativa Básica</v>
          </cell>
          <cell r="R3148">
            <v>33</v>
          </cell>
          <cell r="S3148" t="str">
            <v>Aportaciones Federales para Entidades Federativas y Municipios</v>
          </cell>
          <cell r="T3148" t="str">
            <v>SECRETARIA DE EDUCACION DEL GOBIERNO DEL ESTADO DE YUCATAN</v>
          </cell>
          <cell r="U3148">
            <v>2</v>
          </cell>
          <cell r="V3148" t="str">
            <v>Educación</v>
          </cell>
          <cell r="W3148">
            <v>2</v>
          </cell>
          <cell r="X3148" t="str">
            <v>Proyecto de Inversión de Infraestructura Social</v>
          </cell>
          <cell r="Y3148" t="str">
            <v>CONTAR CON ESPACIO EDUCATIVOS QUE CUMPLAN CON LOS REQUERIMIENTOS PARA EL BENEFICIO DE LOS ALUMNOS</v>
          </cell>
          <cell r="Z3148">
            <v>42917</v>
          </cell>
          <cell r="AB3148" t="str">
            <v>C. 169 Num. 318 x 84A Col. Renacimiento.</v>
          </cell>
          <cell r="AC3148">
            <v>1</v>
          </cell>
          <cell r="AD3148" t="str">
            <v>Coparticipación Federal-Estatal</v>
          </cell>
          <cell r="AE3148">
            <v>1</v>
          </cell>
          <cell r="AF3148" t="str">
            <v>En Ejecución</v>
          </cell>
          <cell r="AG3148">
            <v>2017</v>
          </cell>
          <cell r="AH3148">
            <v>522000</v>
          </cell>
        </row>
        <row r="3149">
          <cell r="B3149" t="str">
            <v>YUC17170200884584</v>
          </cell>
          <cell r="C3149" t="str">
            <v>Estudio Y Proyecto Para La Construccion De Sistema De Saneamiento En La Localidad Tohopku Municipio De Tinum</v>
          </cell>
          <cell r="D3149" t="str">
            <v>31/01/0029/2017</v>
          </cell>
          <cell r="E3149">
            <v>31</v>
          </cell>
          <cell r="F3149" t="str">
            <v>Yucatán</v>
          </cell>
          <cell r="G3149">
            <v>91</v>
          </cell>
          <cell r="H3149" t="str">
            <v>Tinum</v>
          </cell>
          <cell r="I3149">
            <v>11</v>
          </cell>
          <cell r="J3149" t="str">
            <v>Tohopkú</v>
          </cell>
          <cell r="K3149">
            <v>-88.463887999999997</v>
          </cell>
          <cell r="L3149">
            <v>20.653887999999998</v>
          </cell>
          <cell r="M3149" t="str">
            <v>Rural</v>
          </cell>
          <cell r="N3149">
            <v>1</v>
          </cell>
          <cell r="O3149" t="str">
            <v>Subsidios</v>
          </cell>
          <cell r="P3149" t="str">
            <v>S179</v>
          </cell>
          <cell r="Q3149" t="str">
            <v>Programa de Infraestructura Indígena</v>
          </cell>
          <cell r="R3149">
            <v>47</v>
          </cell>
          <cell r="S3149" t="str">
            <v>Entidades no Sectorizadas</v>
          </cell>
          <cell r="T3149" t="str">
            <v>JUNTA DE AGUA POTABLE Y ALCANTARILLADO DE YUCATAN</v>
          </cell>
          <cell r="U3149">
            <v>4</v>
          </cell>
          <cell r="V3149" t="str">
            <v>Agua y saneamiento</v>
          </cell>
          <cell r="W3149">
            <v>2</v>
          </cell>
          <cell r="X3149" t="str">
            <v>Proyecto de Inversión de Infraestructura Social</v>
          </cell>
          <cell r="Y3149" t="str">
            <v>CONSTRIBUIR A QUE LOS HABITANTES DE LAS LOCALIDADES INDIGENAS ELEGIBLES SUPEREN EL AISLAMIENTO Y DISPONGAN DE BIENES Y SERVICIOS BASICOS</v>
          </cell>
          <cell r="Z3149">
            <v>42857</v>
          </cell>
          <cell r="AA3149">
            <v>42917</v>
          </cell>
          <cell r="AB3149" t="str">
            <v>CALLE 20 X 21,,,,,,</v>
          </cell>
          <cell r="AC3149">
            <v>1</v>
          </cell>
          <cell r="AD3149" t="str">
            <v>Coparticipación Federal-Estatal</v>
          </cell>
          <cell r="AE3149">
            <v>1</v>
          </cell>
          <cell r="AF3149" t="str">
            <v>En Ejecución</v>
          </cell>
          <cell r="AG3149">
            <v>2017</v>
          </cell>
          <cell r="AH3149">
            <v>80000</v>
          </cell>
        </row>
        <row r="3150">
          <cell r="B3150" t="str">
            <v>YUC17170200892582</v>
          </cell>
          <cell r="C3150" t="str">
            <v>Construcción De Aula Para La Escuela Prescolar Rita Cetina Gutierrez Con Cct 31djn20299s</v>
          </cell>
          <cell r="D3150" t="str">
            <v>3.2</v>
          </cell>
          <cell r="E3150">
            <v>31</v>
          </cell>
          <cell r="F3150" t="str">
            <v>Yucatán</v>
          </cell>
          <cell r="G3150">
            <v>7</v>
          </cell>
          <cell r="H3150" t="str">
            <v>Cacalchén</v>
          </cell>
          <cell r="I3150">
            <v>1</v>
          </cell>
          <cell r="J3150" t="str">
            <v>Cacalchén</v>
          </cell>
          <cell r="K3150">
            <v>-89.227777000000003</v>
          </cell>
          <cell r="L3150">
            <v>20.982222</v>
          </cell>
          <cell r="M3150" t="str">
            <v>Urbano</v>
          </cell>
          <cell r="N3150">
            <v>1</v>
          </cell>
          <cell r="O3150" t="str">
            <v>Subsidios</v>
          </cell>
          <cell r="P3150" t="str">
            <v>U135</v>
          </cell>
          <cell r="Q3150" t="str">
            <v>Fondo para el Fortalecimiento Financiero</v>
          </cell>
          <cell r="R3150">
            <v>23</v>
          </cell>
          <cell r="S3150" t="str">
            <v>Provisiones Salariales y Económicas</v>
          </cell>
          <cell r="T3150" t="str">
            <v>Instituto para la Construcción y Conservación de Obra Pública en Yucatán</v>
          </cell>
          <cell r="U3150">
            <v>2</v>
          </cell>
          <cell r="V3150" t="str">
            <v>Educación</v>
          </cell>
          <cell r="W3150">
            <v>2</v>
          </cell>
          <cell r="X3150" t="str">
            <v>Proyecto de Inversión de Infraestructura Social</v>
          </cell>
          <cell r="Y3150" t="str">
            <v>Dotar de espacios recreativos y mejoramiento de la imagen urbana del municipio</v>
          </cell>
          <cell r="Z3150">
            <v>42736</v>
          </cell>
          <cell r="AA3150">
            <v>42856</v>
          </cell>
          <cell r="AB3150" t="str">
            <v>-</v>
          </cell>
          <cell r="AC3150">
            <v>1</v>
          </cell>
          <cell r="AD3150" t="str">
            <v>Coparticipación Federal-Estatal</v>
          </cell>
          <cell r="AE3150">
            <v>1</v>
          </cell>
          <cell r="AF3150" t="str">
            <v>En Ejecución</v>
          </cell>
          <cell r="AG3150">
            <v>2017</v>
          </cell>
          <cell r="AH3150">
            <v>798659</v>
          </cell>
        </row>
        <row r="3151">
          <cell r="B3151" t="str">
            <v>YUC17170200892602</v>
          </cell>
          <cell r="C3151" t="str">
            <v>Construcción De Cancha De Fut 7, Gradas, Baños, Vestidores, Bodegas, Y Techo Para Gradas</v>
          </cell>
          <cell r="D3151" t="str">
            <v>3.5</v>
          </cell>
          <cell r="E3151">
            <v>31</v>
          </cell>
          <cell r="F3151" t="str">
            <v>Yucatán</v>
          </cell>
          <cell r="G3151">
            <v>28</v>
          </cell>
          <cell r="H3151" t="str">
            <v>Dzilam de Bravo</v>
          </cell>
          <cell r="I3151">
            <v>1</v>
          </cell>
          <cell r="J3151" t="str">
            <v>Dzilam de Bravo</v>
          </cell>
          <cell r="K3151">
            <v>-88.891388000000006</v>
          </cell>
          <cell r="L3151">
            <v>21.392499999999998</v>
          </cell>
          <cell r="M3151" t="str">
            <v>Urbano</v>
          </cell>
          <cell r="N3151">
            <v>1</v>
          </cell>
          <cell r="O3151" t="str">
            <v>Subsidios</v>
          </cell>
          <cell r="P3151" t="str">
            <v>U135</v>
          </cell>
          <cell r="Q3151" t="str">
            <v>Fondo para el Fortalecimiento Financiero</v>
          </cell>
          <cell r="R3151">
            <v>23</v>
          </cell>
          <cell r="S3151" t="str">
            <v>Provisiones Salariales y Económicas</v>
          </cell>
          <cell r="T3151" t="str">
            <v>Instituto para la Construcción y Conservación de Obra Pública en Yucatán</v>
          </cell>
          <cell r="U3151">
            <v>8</v>
          </cell>
          <cell r="V3151" t="str">
            <v>Deporte</v>
          </cell>
          <cell r="W3151">
            <v>2</v>
          </cell>
          <cell r="X3151" t="str">
            <v>Proyecto de Inversión de Infraestructura Social</v>
          </cell>
          <cell r="Y3151" t="str">
            <v>Dotar de espacios recreativos y mejoramiento de la imagen urbana del municipio</v>
          </cell>
          <cell r="Z3151">
            <v>42736</v>
          </cell>
          <cell r="AA3151">
            <v>42856</v>
          </cell>
          <cell r="AB3151" t="str">
            <v>-</v>
          </cell>
          <cell r="AC3151">
            <v>1</v>
          </cell>
          <cell r="AD3151" t="str">
            <v>Coparticipación Federal-Estatal</v>
          </cell>
          <cell r="AE3151">
            <v>1</v>
          </cell>
          <cell r="AF3151" t="str">
            <v>En Ejecución</v>
          </cell>
          <cell r="AG3151">
            <v>2017</v>
          </cell>
          <cell r="AH3151">
            <v>3500000</v>
          </cell>
        </row>
        <row r="3152">
          <cell r="B3152" t="str">
            <v>YUC16170200887818</v>
          </cell>
          <cell r="C3152" t="str">
            <v>Mejoramiento Y Construcción De Techumbre En La Prim. 18 De Marzo.</v>
          </cell>
          <cell r="D3152" t="str">
            <v>FAMPOT-136-2016</v>
          </cell>
          <cell r="E3152">
            <v>31</v>
          </cell>
          <cell r="F3152" t="str">
            <v>Yucatán</v>
          </cell>
          <cell r="G3152">
            <v>66</v>
          </cell>
          <cell r="H3152" t="str">
            <v>Santa Elena</v>
          </cell>
          <cell r="I3152">
            <v>5</v>
          </cell>
          <cell r="J3152" t="str">
            <v>San Simón</v>
          </cell>
          <cell r="K3152">
            <v>-89.808887999999996</v>
          </cell>
          <cell r="L3152">
            <v>20.217222</v>
          </cell>
          <cell r="M3152" t="str">
            <v>Rural</v>
          </cell>
          <cell r="N3152">
            <v>4</v>
          </cell>
          <cell r="O3152" t="str">
            <v>Fideicomisos</v>
          </cell>
          <cell r="P3152" t="str">
            <v>I007</v>
          </cell>
          <cell r="Q3152" t="str">
            <v>FAM Infraestructura Educativa Básica</v>
          </cell>
          <cell r="R3152">
            <v>33</v>
          </cell>
          <cell r="S3152" t="str">
            <v>Aportaciones Federales para Entidades Federativas y Municipios</v>
          </cell>
          <cell r="T3152" t="str">
            <v>INSTITUTO PARA EL DESARROLLO Y CERTIFICACION DE LA INFRAESTRUCTURA FISICA EDUCATIVA DE YUCATAN</v>
          </cell>
          <cell r="U3152">
            <v>2</v>
          </cell>
          <cell r="V3152" t="str">
            <v>Educación</v>
          </cell>
          <cell r="W3152">
            <v>2</v>
          </cell>
          <cell r="X3152" t="str">
            <v>Proyecto de Inversión de Infraestructura Social</v>
          </cell>
          <cell r="Y3152" t="str">
            <v>CONTAR CON ESPACIO EDUCATIVOS QUE CUMPLAN CON LOS REQUERIMIENTOS PARA EL BENEFICIO DE LOS ALUMNOS</v>
          </cell>
          <cell r="Z3152">
            <v>42870</v>
          </cell>
          <cell r="AA3152">
            <v>42948</v>
          </cell>
          <cell r="AB3152" t="str">
            <v>Conocido</v>
          </cell>
          <cell r="AC3152">
            <v>1</v>
          </cell>
          <cell r="AD3152" t="str">
            <v>Coparticipación Federal-Estatal</v>
          </cell>
          <cell r="AE3152">
            <v>1</v>
          </cell>
          <cell r="AF3152" t="str">
            <v>En Ejecución</v>
          </cell>
          <cell r="AG3152">
            <v>2016</v>
          </cell>
          <cell r="AH3152">
            <v>1620963</v>
          </cell>
        </row>
        <row r="3153">
          <cell r="B3153" t="str">
            <v>YUC16170200887949</v>
          </cell>
          <cell r="C3153" t="str">
            <v>Mejoramiento En El Centro De Desarrollo Infantil.</v>
          </cell>
          <cell r="D3153" t="str">
            <v>FAMPOT-147-2016</v>
          </cell>
          <cell r="E3153">
            <v>31</v>
          </cell>
          <cell r="F3153" t="str">
            <v>Yucatán</v>
          </cell>
          <cell r="G3153">
            <v>96</v>
          </cell>
          <cell r="H3153" t="str">
            <v>Tizimín</v>
          </cell>
          <cell r="I3153">
            <v>1</v>
          </cell>
          <cell r="J3153" t="str">
            <v>Tizimín</v>
          </cell>
          <cell r="K3153">
            <v>-88.164721999999998</v>
          </cell>
          <cell r="L3153">
            <v>21.142499999999998</v>
          </cell>
          <cell r="M3153" t="str">
            <v>Urbano</v>
          </cell>
          <cell r="N3153">
            <v>4</v>
          </cell>
          <cell r="O3153" t="str">
            <v>Fideicomisos</v>
          </cell>
          <cell r="P3153" t="str">
            <v>I007</v>
          </cell>
          <cell r="Q3153" t="str">
            <v>FAM Infraestructura Educativa Básica</v>
          </cell>
          <cell r="R3153">
            <v>33</v>
          </cell>
          <cell r="S3153" t="str">
            <v>Aportaciones Federales para Entidades Federativas y Municipios</v>
          </cell>
          <cell r="T3153" t="str">
            <v>INSTITUTO PARA EL DESARROLLO Y CERTIFICACION DE LA INFRAESTRUCTURA FISICA EDUCATIVA DE YUCATAN</v>
          </cell>
          <cell r="U3153">
            <v>2</v>
          </cell>
          <cell r="V3153" t="str">
            <v>Educación</v>
          </cell>
          <cell r="W3153">
            <v>2</v>
          </cell>
          <cell r="X3153" t="str">
            <v>Proyecto de Inversión de Infraestructura Social</v>
          </cell>
          <cell r="Y3153" t="str">
            <v>CONTAR CON ESPACIO EDUCATIVOS QUE CUMPLAN CON LOS REQUERIMIENTOS PARA EL BENEFICIO DE LOS ALUMNOS</v>
          </cell>
          <cell r="Z3153">
            <v>42884</v>
          </cell>
          <cell r="AA3153">
            <v>42948</v>
          </cell>
          <cell r="AB3153" t="str">
            <v>C. 29 Num. 331 x 48A Y 48B</v>
          </cell>
          <cell r="AC3153">
            <v>1</v>
          </cell>
          <cell r="AD3153" t="str">
            <v>Coparticipación Federal-Estatal</v>
          </cell>
          <cell r="AE3153">
            <v>1</v>
          </cell>
          <cell r="AF3153" t="str">
            <v>En Ejecución</v>
          </cell>
          <cell r="AG3153">
            <v>2016</v>
          </cell>
          <cell r="AH3153">
            <v>114286724</v>
          </cell>
        </row>
        <row r="3154">
          <cell r="B3154" t="str">
            <v>YUC16170200892369</v>
          </cell>
          <cell r="C3154" t="str">
            <v>Construcción De Estacionamiento, Casetas De Control De Acceso Y De Vigilancia En El Parque Científico Y Tecnológico</v>
          </cell>
          <cell r="D3154" t="str">
            <v>02-16-0114</v>
          </cell>
          <cell r="E3154">
            <v>31</v>
          </cell>
          <cell r="F3154" t="str">
            <v>Yucatán</v>
          </cell>
          <cell r="G3154">
            <v>50</v>
          </cell>
          <cell r="H3154" t="str">
            <v>Mérida</v>
          </cell>
          <cell r="I3154">
            <v>1</v>
          </cell>
          <cell r="J3154" t="str">
            <v>Mérida</v>
          </cell>
          <cell r="K3154">
            <v>-89.621666000000005</v>
          </cell>
          <cell r="L3154">
            <v>20.967777000000002</v>
          </cell>
          <cell r="M3154" t="str">
            <v>Urbano</v>
          </cell>
          <cell r="N3154">
            <v>2</v>
          </cell>
          <cell r="O3154" t="str">
            <v>Aportaciones Federales</v>
          </cell>
          <cell r="P3154" t="str">
            <v>I012</v>
          </cell>
          <cell r="Q3154" t="str">
            <v>FAFEF</v>
          </cell>
          <cell r="R3154">
            <v>33</v>
          </cell>
          <cell r="S3154" t="str">
            <v>Aportaciones Federales para Entidades Federativas y Municipios</v>
          </cell>
          <cell r="T3154" t="str">
            <v>Secretaria de Investigación, Innovación y Educación Superior</v>
          </cell>
          <cell r="U3154">
            <v>0</v>
          </cell>
          <cell r="V3154" t="str">
            <v>Otros Proyectos</v>
          </cell>
          <cell r="W3154">
            <v>5</v>
          </cell>
          <cell r="X3154" t="str">
            <v>Otros proyectos de Inversión</v>
          </cell>
          <cell r="Y3154" t="str">
            <v>Incremento de la seguridad del Parque Científico y Tecnológico de Yucatán</v>
          </cell>
          <cell r="Z3154">
            <v>42678</v>
          </cell>
          <cell r="AA3154">
            <v>42705</v>
          </cell>
          <cell r="AB3154" t="str">
            <v>Tablaje catastral 34338 km 5.5 Carretera Sierra Papacal-Chuburná Puerto</v>
          </cell>
          <cell r="AC3154">
            <v>1</v>
          </cell>
          <cell r="AD3154" t="str">
            <v>Coparticipación Federal-Estatal</v>
          </cell>
          <cell r="AE3154">
            <v>1</v>
          </cell>
          <cell r="AF3154" t="str">
            <v>En Ejecución</v>
          </cell>
          <cell r="AG3154">
            <v>2016</v>
          </cell>
          <cell r="AH3154">
            <v>2760902</v>
          </cell>
        </row>
        <row r="3155">
          <cell r="B3155" t="str">
            <v>YUC17170200884133</v>
          </cell>
          <cell r="C3155" t="str">
            <v>1 Aula Didáctica En La Prim. Benito Juárez García En La Localidad De Teya  Municipio De Kanasín.</v>
          </cell>
          <cell r="D3155" t="str">
            <v>FAMBAS-077-2017</v>
          </cell>
          <cell r="E3155">
            <v>31</v>
          </cell>
          <cell r="F3155" t="str">
            <v>Yucatán</v>
          </cell>
          <cell r="G3155">
            <v>41</v>
          </cell>
          <cell r="H3155" t="str">
            <v>Kanasín</v>
          </cell>
          <cell r="I3155">
            <v>153</v>
          </cell>
          <cell r="J3155" t="str">
            <v>Teya</v>
          </cell>
          <cell r="K3155">
            <v>-89.521665999999996</v>
          </cell>
          <cell r="L3155">
            <v>20.932777000000002</v>
          </cell>
          <cell r="M3155" t="str">
            <v>Rural</v>
          </cell>
          <cell r="N3155">
            <v>2</v>
          </cell>
          <cell r="O3155" t="str">
            <v>Aportaciones Federales</v>
          </cell>
          <cell r="P3155" t="str">
            <v>I007</v>
          </cell>
          <cell r="Q3155" t="str">
            <v>FAM Infraestructura Educativa Básica</v>
          </cell>
          <cell r="R3155">
            <v>33</v>
          </cell>
          <cell r="S3155" t="str">
            <v>Aportaciones Federales para Entidades Federativas y Municipios</v>
          </cell>
          <cell r="T3155" t="str">
            <v>SECRETARIA DE EDUCACION DEL GOBIERNO DEL ESTADO DE YUCATAN</v>
          </cell>
          <cell r="U3155">
            <v>2</v>
          </cell>
          <cell r="V3155" t="str">
            <v>Educación</v>
          </cell>
          <cell r="W3155">
            <v>2</v>
          </cell>
          <cell r="X3155" t="str">
            <v>Proyecto de Inversión de Infraestructura Social</v>
          </cell>
          <cell r="Y3155" t="str">
            <v>CONTAR CON ESPACIO EDUCATIVOS QUE CUMPLAN CON LOS REQUERIMIENTOS PARA EL BENEFICIO DE LOS ALUMNOS</v>
          </cell>
          <cell r="Z3155">
            <v>42917</v>
          </cell>
          <cell r="AA3155">
            <v>42979</v>
          </cell>
          <cell r="AB3155" t="str">
            <v>C. 60 x 55 Lote 24 hacienda Teya</v>
          </cell>
          <cell r="AC3155">
            <v>1</v>
          </cell>
          <cell r="AD3155" t="str">
            <v>Coparticipación Federal-Estatal</v>
          </cell>
          <cell r="AE3155">
            <v>1</v>
          </cell>
          <cell r="AF3155" t="str">
            <v>En Ejecución</v>
          </cell>
          <cell r="AG3155">
            <v>2017</v>
          </cell>
          <cell r="AH3155">
            <v>522000</v>
          </cell>
        </row>
        <row r="3156">
          <cell r="B3156" t="str">
            <v>YUC16170200887712</v>
          </cell>
          <cell r="C3156" t="str">
            <v>Mejoramiento Y Construcción De Techumbre En El J.N. Julia Martín Alonzo.</v>
          </cell>
          <cell r="D3156" t="str">
            <v>FAMPOT-125-2016</v>
          </cell>
          <cell r="E3156">
            <v>31</v>
          </cell>
          <cell r="F3156" t="str">
            <v>Yucatán</v>
          </cell>
          <cell r="G3156">
            <v>50</v>
          </cell>
          <cell r="H3156" t="str">
            <v>Mérida</v>
          </cell>
          <cell r="I3156">
            <v>1</v>
          </cell>
          <cell r="J3156" t="str">
            <v>Mérida</v>
          </cell>
          <cell r="K3156">
            <v>-89.621666000000005</v>
          </cell>
          <cell r="L3156">
            <v>20.967777000000002</v>
          </cell>
          <cell r="M3156" t="str">
            <v>Urbano</v>
          </cell>
          <cell r="N3156">
            <v>4</v>
          </cell>
          <cell r="O3156" t="str">
            <v>Fideicomisos</v>
          </cell>
          <cell r="P3156" t="str">
            <v>I007</v>
          </cell>
          <cell r="Q3156" t="str">
            <v>FAM Infraestructura Educativa Básica</v>
          </cell>
          <cell r="R3156">
            <v>33</v>
          </cell>
          <cell r="S3156" t="str">
            <v>Aportaciones Federales para Entidades Federativas y Municipios</v>
          </cell>
          <cell r="T3156" t="str">
            <v>INSTITUTO PARA EL DESARROLLO Y CERTIFICACION DE LA INFRAESTRUCTURA FISICA EDUCATIVA DE YUCATAN</v>
          </cell>
          <cell r="U3156">
            <v>2</v>
          </cell>
          <cell r="V3156" t="str">
            <v>Educación</v>
          </cell>
          <cell r="W3156">
            <v>2</v>
          </cell>
          <cell r="X3156" t="str">
            <v>Proyecto de Inversión de Infraestructura Social</v>
          </cell>
          <cell r="Y3156" t="str">
            <v>CONTAR CON ESPACIO EDUCATIVOS QUE CUMPLAN CON LOS REQUERIMIENTOS PARA EL BENEFICIO DE LOS ALUMNOS</v>
          </cell>
          <cell r="Z3156">
            <v>42843</v>
          </cell>
          <cell r="AA3156">
            <v>42917</v>
          </cell>
          <cell r="AB3156" t="str">
            <v>C. 17 Num. 93 x 16 y 18 Col. Chuburna de Hidalgo</v>
          </cell>
          <cell r="AC3156">
            <v>1</v>
          </cell>
          <cell r="AD3156" t="str">
            <v>Coparticipación Federal-Estatal</v>
          </cell>
          <cell r="AE3156">
            <v>1</v>
          </cell>
          <cell r="AF3156" t="str">
            <v>En Ejecución</v>
          </cell>
          <cell r="AG3156">
            <v>2016</v>
          </cell>
          <cell r="AH3156">
            <v>141920480</v>
          </cell>
        </row>
        <row r="3157">
          <cell r="B3157" t="str">
            <v>YUC17170200890312</v>
          </cell>
          <cell r="C3157" t="str">
            <v>Mantenimiento General De Caseta De Policía Y Bomberos De La Ssp. Ubicada En Periférico X Carretera Caucel Km 40 Mas 100(Debajo Del Puente)</v>
          </cell>
          <cell r="D3157" t="str">
            <v>02-17-0020</v>
          </cell>
          <cell r="E3157">
            <v>31</v>
          </cell>
          <cell r="F3157" t="str">
            <v>Yucatán</v>
          </cell>
          <cell r="G3157">
            <v>50</v>
          </cell>
          <cell r="H3157" t="str">
            <v>Mérida</v>
          </cell>
          <cell r="I3157">
            <v>1</v>
          </cell>
          <cell r="J3157" t="str">
            <v>Mérida</v>
          </cell>
          <cell r="K3157">
            <v>-89.621666000000005</v>
          </cell>
          <cell r="L3157">
            <v>20.967777000000002</v>
          </cell>
          <cell r="M3157" t="str">
            <v>Urbano</v>
          </cell>
          <cell r="N3157">
            <v>2</v>
          </cell>
          <cell r="O3157" t="str">
            <v>Aportaciones Federales</v>
          </cell>
          <cell r="P3157" t="str">
            <v>I012</v>
          </cell>
          <cell r="Q3157" t="str">
            <v>FAFEF</v>
          </cell>
          <cell r="R3157">
            <v>33</v>
          </cell>
          <cell r="S3157" t="str">
            <v>Aportaciones Federales para Entidades Federativas y Municipios</v>
          </cell>
          <cell r="T3157" t="str">
            <v>Secretaría de Seguridad Pública</v>
          </cell>
          <cell r="U3157">
            <v>0</v>
          </cell>
          <cell r="V3157" t="str">
            <v>Otros Proyectos</v>
          </cell>
          <cell r="W3157">
            <v>10</v>
          </cell>
          <cell r="X3157" t="str">
            <v>Otros Programas de Inversión</v>
          </cell>
          <cell r="Y3157" t="str">
            <v>Conservar la estabilidad y función de las instalaciones de esta corporación para realizar las labores de vigilancia y protección a la población.</v>
          </cell>
          <cell r="Z3157">
            <v>42871</v>
          </cell>
          <cell r="AB3157" t="str">
            <v>Periférico de Mérida Licenciado Manuel Berzunza x carretera caucel km.40 mas 100 (debajo del puente) Mérida,Yucatán,México</v>
          </cell>
          <cell r="AC3157">
            <v>1</v>
          </cell>
          <cell r="AD3157" t="str">
            <v>Coparticipación Federal-Estatal</v>
          </cell>
          <cell r="AE3157">
            <v>1</v>
          </cell>
          <cell r="AF3157" t="str">
            <v>En Ejecución</v>
          </cell>
          <cell r="AG3157">
            <v>2017</v>
          </cell>
          <cell r="AH3157">
            <v>1118794.96</v>
          </cell>
        </row>
        <row r="3158">
          <cell r="B3158" t="str">
            <v>YUC16170200886684</v>
          </cell>
          <cell r="C3158" t="str">
            <v>Mejoramiento En La Prim. José Alayola Preve.</v>
          </cell>
          <cell r="D3158" t="str">
            <v>FAMPOT-113-2016</v>
          </cell>
          <cell r="E3158">
            <v>31</v>
          </cell>
          <cell r="F3158" t="str">
            <v>Yucatán</v>
          </cell>
          <cell r="G3158">
            <v>11</v>
          </cell>
          <cell r="H3158" t="str">
            <v>Celestún</v>
          </cell>
          <cell r="I3158">
            <v>1</v>
          </cell>
          <cell r="J3158" t="str">
            <v>Celestún</v>
          </cell>
          <cell r="K3158">
            <v>-90.4</v>
          </cell>
          <cell r="L3158">
            <v>20.859165999999998</v>
          </cell>
          <cell r="M3158" t="str">
            <v>Urbano</v>
          </cell>
          <cell r="N3158">
            <v>4</v>
          </cell>
          <cell r="O3158" t="str">
            <v>Fideicomisos</v>
          </cell>
          <cell r="P3158" t="str">
            <v>I007</v>
          </cell>
          <cell r="Q3158" t="str">
            <v>FAM Infraestructura Educativa Básica</v>
          </cell>
          <cell r="R3158">
            <v>33</v>
          </cell>
          <cell r="S3158" t="str">
            <v>Aportaciones Federales para Entidades Federativas y Municipios</v>
          </cell>
          <cell r="T3158" t="str">
            <v>INSTITUTO PARA EL DESARROLLO Y CERTIFICACION DE LA INFRAESTRUCTURA FISICA EDUCATIVA DE YUCATAN</v>
          </cell>
          <cell r="U3158">
            <v>2</v>
          </cell>
          <cell r="V3158" t="str">
            <v>Educación</v>
          </cell>
          <cell r="W3158">
            <v>2</v>
          </cell>
          <cell r="X3158" t="str">
            <v>Proyecto de Inversión de Infraestructura Social</v>
          </cell>
          <cell r="Y3158" t="str">
            <v>CONTAR CON ESPACIO EDUCATIVOS QUE CUMPLAN CON LOS REQUERIMIENTOS PARA EL BENEFICIO DE LOS ALUMNOS</v>
          </cell>
          <cell r="Z3158">
            <v>42842</v>
          </cell>
          <cell r="AA3158">
            <v>42917</v>
          </cell>
          <cell r="AB3158" t="str">
            <v>C. 5 Num. 93.</v>
          </cell>
          <cell r="AC3158">
            <v>1</v>
          </cell>
          <cell r="AD3158" t="str">
            <v>Coparticipación Federal-Estatal</v>
          </cell>
          <cell r="AE3158">
            <v>1</v>
          </cell>
          <cell r="AF3158" t="str">
            <v>En Ejecución</v>
          </cell>
          <cell r="AG3158">
            <v>2016</v>
          </cell>
          <cell r="AH3158">
            <v>2058979.65</v>
          </cell>
        </row>
        <row r="3159">
          <cell r="B3159" t="str">
            <v>YUC00170200892674</v>
          </cell>
          <cell r="C3159" t="str">
            <v>Ampliación Y Rehabilitación Del Edificio Que Alberga La Biblioteca Y Casa De La Cultura</v>
          </cell>
          <cell r="D3159" t="str">
            <v>3.6</v>
          </cell>
          <cell r="E3159">
            <v>31</v>
          </cell>
          <cell r="F3159" t="str">
            <v>Yucatán</v>
          </cell>
          <cell r="G3159">
            <v>61</v>
          </cell>
          <cell r="H3159" t="str">
            <v>Río Lagartos</v>
          </cell>
          <cell r="I3159">
            <v>1</v>
          </cell>
          <cell r="J3159" t="str">
            <v>Río Lagartos</v>
          </cell>
          <cell r="K3159">
            <v>-88.157776999999996</v>
          </cell>
          <cell r="L3159">
            <v>21.5975</v>
          </cell>
          <cell r="M3159" t="str">
            <v>Urbano</v>
          </cell>
          <cell r="N3159">
            <v>1</v>
          </cell>
          <cell r="O3159" t="str">
            <v>Subsidios</v>
          </cell>
          <cell r="P3159" t="str">
            <v>U132</v>
          </cell>
          <cell r="Q3159" t="str">
            <v>Fondo para el Fortalecimiento de la Infraestructura Estatal y Municipal</v>
          </cell>
          <cell r="R3159">
            <v>23</v>
          </cell>
          <cell r="S3159" t="str">
            <v>Provisiones Salariales y Económicas</v>
          </cell>
          <cell r="T3159" t="str">
            <v>Instituto para la Construcción y Conservación de Obra Publica en Yucatán</v>
          </cell>
          <cell r="U3159">
            <v>6</v>
          </cell>
          <cell r="V3159" t="str">
            <v>Cultura y turismo</v>
          </cell>
          <cell r="W3159">
            <v>2</v>
          </cell>
          <cell r="X3159" t="str">
            <v>Proyecto de Inversión de Infraestructura Social</v>
          </cell>
          <cell r="Y3159" t="str">
            <v>Dotar de espacios recreativos y mejoramiento de la imagen urbana en el municipio</v>
          </cell>
          <cell r="Z3159">
            <v>42736</v>
          </cell>
          <cell r="AA3159">
            <v>42856</v>
          </cell>
          <cell r="AB3159" t="str">
            <v>-</v>
          </cell>
          <cell r="AC3159">
            <v>1</v>
          </cell>
          <cell r="AD3159" t="str">
            <v>Coparticipación Federal-Estatal</v>
          </cell>
          <cell r="AE3159">
            <v>1</v>
          </cell>
          <cell r="AF3159" t="str">
            <v>En Ejecución</v>
          </cell>
          <cell r="AG3159">
            <v>2017</v>
          </cell>
          <cell r="AH3159">
            <v>2000000</v>
          </cell>
        </row>
        <row r="3160">
          <cell r="B3160" t="str">
            <v>YUC17170200892681</v>
          </cell>
          <cell r="C3160" t="str">
            <v>Construcción De Campo De Futbol Y Gradas Con Techumbre Metálica</v>
          </cell>
          <cell r="D3160" t="str">
            <v>3.7</v>
          </cell>
          <cell r="E3160">
            <v>31</v>
          </cell>
          <cell r="F3160" t="str">
            <v>Yucatán</v>
          </cell>
          <cell r="G3160">
            <v>64</v>
          </cell>
          <cell r="H3160" t="str">
            <v>Sanahcat</v>
          </cell>
          <cell r="I3160">
            <v>1</v>
          </cell>
          <cell r="J3160" t="str">
            <v>Sanahcat</v>
          </cell>
          <cell r="K3160">
            <v>-89.213887999999997</v>
          </cell>
          <cell r="L3160">
            <v>20.770833</v>
          </cell>
          <cell r="M3160" t="str">
            <v>Urbano</v>
          </cell>
          <cell r="N3160">
            <v>1</v>
          </cell>
          <cell r="O3160" t="str">
            <v>Subsidios</v>
          </cell>
          <cell r="P3160" t="str">
            <v>U132</v>
          </cell>
          <cell r="Q3160" t="str">
            <v>Fondo para el Fortalecimiento de la Infraestructura Estatal y Municipal</v>
          </cell>
          <cell r="R3160">
            <v>23</v>
          </cell>
          <cell r="S3160" t="str">
            <v>Provisiones Salariales y Económicas</v>
          </cell>
          <cell r="T3160" t="str">
            <v>Instituto para la Construcción y Conservación de Obra Publica en Yucatán</v>
          </cell>
          <cell r="U3160">
            <v>6</v>
          </cell>
          <cell r="V3160" t="str">
            <v>Cultura y turismo</v>
          </cell>
          <cell r="W3160">
            <v>2</v>
          </cell>
          <cell r="X3160" t="str">
            <v>Proyecto de Inversión de Infraestructura Social</v>
          </cell>
          <cell r="Y3160" t="str">
            <v>Dotar de espacios recreativos y mejoramiento de la imagen urbana en el municipio</v>
          </cell>
          <cell r="Z3160">
            <v>42736</v>
          </cell>
          <cell r="AA3160">
            <v>42856</v>
          </cell>
          <cell r="AB3160" t="str">
            <v>-</v>
          </cell>
          <cell r="AC3160">
            <v>1</v>
          </cell>
          <cell r="AD3160" t="str">
            <v>Coparticipación Federal-Estatal</v>
          </cell>
          <cell r="AE3160">
            <v>1</v>
          </cell>
          <cell r="AF3160" t="str">
            <v>En Ejecución</v>
          </cell>
          <cell r="AG3160">
            <v>2017</v>
          </cell>
          <cell r="AH3160">
            <v>1855071</v>
          </cell>
        </row>
        <row r="3161">
          <cell r="B3161" t="str">
            <v>YUC17170200892682</v>
          </cell>
          <cell r="C3161" t="str">
            <v>Rehabilitación Del Parque En La Localidad Y Municipio De Kaua</v>
          </cell>
          <cell r="D3161" t="str">
            <v>2.16</v>
          </cell>
          <cell r="E3161">
            <v>31</v>
          </cell>
          <cell r="F3161" t="str">
            <v>Yucatán</v>
          </cell>
          <cell r="G3161">
            <v>43</v>
          </cell>
          <cell r="H3161" t="str">
            <v>Kaua</v>
          </cell>
          <cell r="I3161">
            <v>1</v>
          </cell>
          <cell r="J3161" t="str">
            <v>Kaua</v>
          </cell>
          <cell r="K3161">
            <v>-88.415554999999998</v>
          </cell>
          <cell r="L3161">
            <v>20.619166</v>
          </cell>
          <cell r="M3161" t="str">
            <v>Urbano</v>
          </cell>
          <cell r="N3161">
            <v>1</v>
          </cell>
          <cell r="O3161" t="str">
            <v>Subsidios</v>
          </cell>
          <cell r="P3161" t="str">
            <v>U132</v>
          </cell>
          <cell r="Q3161" t="str">
            <v>Fondo para el Fortalecimiento de la Infraestructura Estatal y Municipal</v>
          </cell>
          <cell r="R3161">
            <v>23</v>
          </cell>
          <cell r="S3161" t="str">
            <v>Provisiones Salariales y Económicas</v>
          </cell>
          <cell r="T3161" t="str">
            <v>Instituto para la construcción y conservación de obra pública en Yucatán</v>
          </cell>
          <cell r="U3161">
            <v>5</v>
          </cell>
          <cell r="V3161" t="str">
            <v>Urbanización</v>
          </cell>
          <cell r="W3161">
            <v>2</v>
          </cell>
          <cell r="X3161" t="str">
            <v>Proyecto de Inversión de Infraestructura Social</v>
          </cell>
          <cell r="Y3161" t="str">
            <v>Dotar de espacios recreativos y mejoramiento de la imagen urbana del municipio</v>
          </cell>
          <cell r="Z3161">
            <v>42736</v>
          </cell>
          <cell r="AA3161">
            <v>42856</v>
          </cell>
          <cell r="AB3161" t="str">
            <v>-</v>
          </cell>
          <cell r="AC3161">
            <v>0</v>
          </cell>
          <cell r="AE3161">
            <v>1</v>
          </cell>
          <cell r="AF3161" t="str">
            <v>En Ejecución</v>
          </cell>
          <cell r="AG3161">
            <v>2017</v>
          </cell>
          <cell r="AH3161">
            <v>3000000</v>
          </cell>
        </row>
        <row r="3162">
          <cell r="B3162" t="str">
            <v>YUC17170200881793</v>
          </cell>
          <cell r="C3162" t="str">
            <v>1 Cerca, 1 Plaza Cívica, 1 Barda Perimetral En El J.N. Lázaro Cárdenas Del Rio En La Localidad Y Munucipio De Mama.</v>
          </cell>
          <cell r="D3162" t="str">
            <v>FAMBAS-006-2017</v>
          </cell>
          <cell r="E3162">
            <v>31</v>
          </cell>
          <cell r="F3162" t="str">
            <v>Yucatán</v>
          </cell>
          <cell r="G3162">
            <v>46</v>
          </cell>
          <cell r="H3162" t="str">
            <v>Mama</v>
          </cell>
          <cell r="I3162">
            <v>1</v>
          </cell>
          <cell r="J3162" t="str">
            <v>Mama</v>
          </cell>
          <cell r="K3162">
            <v>-89.364999999999995</v>
          </cell>
          <cell r="L3162">
            <v>20.477222000000001</v>
          </cell>
          <cell r="M3162" t="str">
            <v>Urbano</v>
          </cell>
          <cell r="N3162">
            <v>2</v>
          </cell>
          <cell r="O3162" t="str">
            <v>Aportaciones Federales</v>
          </cell>
          <cell r="P3162" t="str">
            <v>I007</v>
          </cell>
          <cell r="Q3162" t="str">
            <v>FAM Infraestructura Educativa Básica</v>
          </cell>
          <cell r="R3162">
            <v>33</v>
          </cell>
          <cell r="S3162" t="str">
            <v>Aportaciones Federales para Entidades Federativas y Municipios</v>
          </cell>
          <cell r="T3162" t="str">
            <v>SECRETARIA DE EDUCACION DEL GOBIERNO DEL ESTADO DE YUCATAN</v>
          </cell>
          <cell r="U3162">
            <v>2</v>
          </cell>
          <cell r="V3162" t="str">
            <v>Educación</v>
          </cell>
          <cell r="W3162">
            <v>2</v>
          </cell>
          <cell r="X3162" t="str">
            <v>Proyecto de Inversión de Infraestructura Social</v>
          </cell>
          <cell r="Y3162" t="str">
            <v>CONTAR CON ESPACIO EDUCATIVOS QUE CUMPLAN CON LOS REQUERIMIENTOS PARA EL BENEFICIO DE LOS ALUMNOS</v>
          </cell>
          <cell r="Z3162">
            <v>42857</v>
          </cell>
          <cell r="AA3162">
            <v>42887</v>
          </cell>
          <cell r="AB3162" t="str">
            <v>C.28 A x 25 y 27 Centro</v>
          </cell>
          <cell r="AC3162">
            <v>1</v>
          </cell>
          <cell r="AD3162" t="str">
            <v>Coparticipación Federal-Estatal</v>
          </cell>
          <cell r="AE3162">
            <v>1</v>
          </cell>
          <cell r="AF3162" t="str">
            <v>En Ejecución</v>
          </cell>
          <cell r="AG3162">
            <v>2017</v>
          </cell>
          <cell r="AH3162">
            <v>750000</v>
          </cell>
        </row>
        <row r="3163">
          <cell r="B3163" t="str">
            <v>YUC17170200883649</v>
          </cell>
          <cell r="C3163" t="str">
            <v>1 Aula Didáctica En El J.N. Hunab Ku En La Localidad Y Municipio De Kanasin.</v>
          </cell>
          <cell r="D3163" t="str">
            <v>FAMBAS-053-2017</v>
          </cell>
          <cell r="E3163">
            <v>31</v>
          </cell>
          <cell r="F3163" t="str">
            <v>Yucatán</v>
          </cell>
          <cell r="G3163">
            <v>41</v>
          </cell>
          <cell r="H3163" t="str">
            <v>Kanasín</v>
          </cell>
          <cell r="I3163">
            <v>1</v>
          </cell>
          <cell r="J3163" t="str">
            <v>Kanasín</v>
          </cell>
          <cell r="K3163">
            <v>-89.557777000000002</v>
          </cell>
          <cell r="L3163">
            <v>20.934443999999999</v>
          </cell>
          <cell r="M3163" t="str">
            <v>Urbano</v>
          </cell>
          <cell r="N3163">
            <v>2</v>
          </cell>
          <cell r="O3163" t="str">
            <v>Aportaciones Federales</v>
          </cell>
          <cell r="P3163" t="str">
            <v>I007</v>
          </cell>
          <cell r="Q3163" t="str">
            <v>FAM Infraestructura Educativa Básica</v>
          </cell>
          <cell r="R3163">
            <v>33</v>
          </cell>
          <cell r="S3163" t="str">
            <v>Aportaciones Federales para Entidades Federativas y Municipios</v>
          </cell>
          <cell r="T3163" t="str">
            <v>SECRETARIA DE EDUCACION DEL GOBIERNO DEL ESTADO DE YUCATAN</v>
          </cell>
          <cell r="U3163">
            <v>2</v>
          </cell>
          <cell r="V3163" t="str">
            <v>Educación</v>
          </cell>
          <cell r="W3163">
            <v>2</v>
          </cell>
          <cell r="X3163" t="str">
            <v>Proyecto de Inversión de Infraestructura Social</v>
          </cell>
          <cell r="Y3163" t="str">
            <v>CONTAR CON ESPACIO EDUCATIVOS QUE CUMPLAN CON LOS REQUERIMIENTOS PARA EL BENEFICIO DE LOS ALUMNOS</v>
          </cell>
          <cell r="Z3163">
            <v>42917</v>
          </cell>
          <cell r="AB3163" t="str">
            <v>C. 4A Num. 379A</v>
          </cell>
          <cell r="AC3163">
            <v>1</v>
          </cell>
          <cell r="AD3163" t="str">
            <v>Coparticipación Federal-Estatal</v>
          </cell>
          <cell r="AE3163">
            <v>1</v>
          </cell>
          <cell r="AF3163" t="str">
            <v>En Ejecución</v>
          </cell>
          <cell r="AG3163">
            <v>2017</v>
          </cell>
          <cell r="AH3163">
            <v>522000</v>
          </cell>
        </row>
        <row r="3164">
          <cell r="B3164" t="str">
            <v>YUC16170200887999</v>
          </cell>
          <cell r="C3164" t="str">
            <v>Mejoramiento Y Construcción De Techumbre En La Prim. Francisco Canto Rosado.</v>
          </cell>
          <cell r="D3164" t="str">
            <v>FAMPOT-149-2016</v>
          </cell>
          <cell r="E3164">
            <v>31</v>
          </cell>
          <cell r="F3164" t="str">
            <v>Yucatán</v>
          </cell>
          <cell r="G3164">
            <v>102</v>
          </cell>
          <cell r="H3164" t="str">
            <v>Valladolid</v>
          </cell>
          <cell r="I3164">
            <v>1</v>
          </cell>
          <cell r="J3164" t="str">
            <v>Valladolid</v>
          </cell>
          <cell r="K3164">
            <v>-88.201666000000003</v>
          </cell>
          <cell r="L3164">
            <v>20.689444000000002</v>
          </cell>
          <cell r="M3164" t="str">
            <v>Urbano</v>
          </cell>
          <cell r="N3164">
            <v>4</v>
          </cell>
          <cell r="O3164" t="str">
            <v>Fideicomisos</v>
          </cell>
          <cell r="P3164" t="str">
            <v>I007</v>
          </cell>
          <cell r="Q3164" t="str">
            <v>FAM Infraestructura Educativa Básica</v>
          </cell>
          <cell r="R3164">
            <v>33</v>
          </cell>
          <cell r="S3164" t="str">
            <v>Aportaciones Federales para Entidades Federativas y Municipios</v>
          </cell>
          <cell r="T3164" t="str">
            <v>INSTITUTO PARA EL DESARROLLO Y CERTIFICACION DE LA INFRAESTRUCTURA FISICA EDUCATIVA DE YUCATAN</v>
          </cell>
          <cell r="U3164">
            <v>2</v>
          </cell>
          <cell r="V3164" t="str">
            <v>Educación</v>
          </cell>
          <cell r="W3164">
            <v>2</v>
          </cell>
          <cell r="X3164" t="str">
            <v>Proyecto de Inversión de Infraestructura Social</v>
          </cell>
          <cell r="Y3164" t="str">
            <v>CONTAR CON ESPACIO EDUCATIVOS QUE CUMPLAN CON LOS REQUERIMIENTOS PARA EL BENEFICIO DE LOS ALUMNOS</v>
          </cell>
          <cell r="Z3164">
            <v>42884</v>
          </cell>
          <cell r="AA3164">
            <v>42948</v>
          </cell>
          <cell r="AB3164" t="str">
            <v>C. 34 Num. 199 x 41 barrio Santa Ana</v>
          </cell>
          <cell r="AC3164">
            <v>1</v>
          </cell>
          <cell r="AD3164" t="str">
            <v>Coparticipación Federal-Estatal</v>
          </cell>
          <cell r="AE3164">
            <v>1</v>
          </cell>
          <cell r="AF3164" t="str">
            <v>En Ejecución</v>
          </cell>
          <cell r="AG3164">
            <v>2016</v>
          </cell>
          <cell r="AH3164">
            <v>2141598</v>
          </cell>
        </row>
        <row r="3165">
          <cell r="B3165" t="str">
            <v>YUC16170200888083</v>
          </cell>
          <cell r="C3165" t="str">
            <v>Mejoramiento Y Construcción De Techumbre En El J.N. Adolfo López Mateos.</v>
          </cell>
          <cell r="D3165" t="str">
            <v>FAMPOT-157-2016</v>
          </cell>
          <cell r="E3165">
            <v>31</v>
          </cell>
          <cell r="F3165" t="str">
            <v>Yucatán</v>
          </cell>
          <cell r="G3165">
            <v>54</v>
          </cell>
          <cell r="H3165" t="str">
            <v>Muxupip</v>
          </cell>
          <cell r="I3165">
            <v>1</v>
          </cell>
          <cell r="J3165" t="str">
            <v>Muxupip</v>
          </cell>
          <cell r="K3165">
            <v>-89.329722000000004</v>
          </cell>
          <cell r="L3165">
            <v>21.041944000000001</v>
          </cell>
          <cell r="M3165" t="str">
            <v>Urbano</v>
          </cell>
          <cell r="N3165">
            <v>4</v>
          </cell>
          <cell r="O3165" t="str">
            <v>Fideicomisos</v>
          </cell>
          <cell r="P3165" t="str">
            <v>I007</v>
          </cell>
          <cell r="Q3165" t="str">
            <v>FAM Infraestructura Educativa Básica</v>
          </cell>
          <cell r="R3165">
            <v>33</v>
          </cell>
          <cell r="S3165" t="str">
            <v>Aportaciones Federales para Entidades Federativas y Municipios</v>
          </cell>
          <cell r="T3165" t="str">
            <v>INSTITUTO PARA EL DESARROLLO Y CERTIFICACION DE LA INFRAESTRUCTURA FISICA EDUCATIVA DE YUCATAN</v>
          </cell>
          <cell r="U3165">
            <v>2</v>
          </cell>
          <cell r="V3165" t="str">
            <v>Educación</v>
          </cell>
          <cell r="W3165">
            <v>2</v>
          </cell>
          <cell r="X3165" t="str">
            <v>Proyecto de Inversión de Infraestructura Social</v>
          </cell>
          <cell r="Y3165" t="str">
            <v>CONTAR CON ESPACIO EDUCATIVOS QUE CUMPLAN CON LOS REQUERIMIENTOS PARA EL BENEFICIO DE LOS ALUMNOS</v>
          </cell>
          <cell r="Z3165">
            <v>42891</v>
          </cell>
          <cell r="AA3165">
            <v>42948</v>
          </cell>
          <cell r="AB3165" t="str">
            <v>C. 31 S/N x 30 Centro.</v>
          </cell>
          <cell r="AC3165">
            <v>1</v>
          </cell>
          <cell r="AD3165" t="str">
            <v>Coparticipación Federal-Estatal</v>
          </cell>
          <cell r="AE3165">
            <v>1</v>
          </cell>
          <cell r="AF3165" t="str">
            <v>En Ejecución</v>
          </cell>
          <cell r="AG3165">
            <v>2016</v>
          </cell>
          <cell r="AH3165">
            <v>1152889</v>
          </cell>
        </row>
        <row r="3166">
          <cell r="B3166" t="str">
            <v>YUC16170200887881</v>
          </cell>
          <cell r="C3166" t="str">
            <v>Mejoramiento Y Construcción De Techumbre En El J.N. Adolfo López Mateos.</v>
          </cell>
          <cell r="D3166" t="str">
            <v>FAMPOT-140-2016</v>
          </cell>
          <cell r="E3166">
            <v>31</v>
          </cell>
          <cell r="F3166" t="str">
            <v>Yucatán</v>
          </cell>
          <cell r="G3166">
            <v>58</v>
          </cell>
          <cell r="H3166" t="str">
            <v>Peto</v>
          </cell>
          <cell r="I3166">
            <v>1</v>
          </cell>
          <cell r="J3166" t="str">
            <v>Peto</v>
          </cell>
          <cell r="K3166">
            <v>-88.921387999999993</v>
          </cell>
          <cell r="L3166">
            <v>20.125554999999999</v>
          </cell>
          <cell r="M3166" t="str">
            <v>Urbano</v>
          </cell>
          <cell r="N3166">
            <v>4</v>
          </cell>
          <cell r="O3166" t="str">
            <v>Fideicomisos</v>
          </cell>
          <cell r="P3166" t="str">
            <v>I007</v>
          </cell>
          <cell r="Q3166" t="str">
            <v>FAM Infraestructura Educativa Básica</v>
          </cell>
          <cell r="R3166">
            <v>33</v>
          </cell>
          <cell r="S3166" t="str">
            <v>Aportaciones Federales para Entidades Federativas y Municipios</v>
          </cell>
          <cell r="T3166" t="str">
            <v>INSTITUTO PARA EL DESARROLLO Y CERTIFICACION DE LA INFRAESTRUCTURA FISICA EDUCATIVA DE YUCATAN</v>
          </cell>
          <cell r="U3166">
            <v>2</v>
          </cell>
          <cell r="V3166" t="str">
            <v>Educación</v>
          </cell>
          <cell r="W3166">
            <v>2</v>
          </cell>
          <cell r="X3166" t="str">
            <v>Proyecto de Inversión de Infraestructura Social</v>
          </cell>
          <cell r="Y3166" t="str">
            <v>CONTAR CON ESPACIO EDUCATIVOS QUE CUMPLAN CON LOS REQUERIMIENTOS PARA EL BENEFICIO DE LOS ALUMNOS</v>
          </cell>
          <cell r="Z3166">
            <v>42871</v>
          </cell>
          <cell r="AA3166">
            <v>42948</v>
          </cell>
          <cell r="AB3166" t="str">
            <v>Conocido</v>
          </cell>
          <cell r="AC3166">
            <v>1</v>
          </cell>
          <cell r="AD3166" t="str">
            <v>Coparticipación Federal-Estatal</v>
          </cell>
          <cell r="AE3166">
            <v>1</v>
          </cell>
          <cell r="AF3166" t="str">
            <v>En Ejecución</v>
          </cell>
          <cell r="AG3166">
            <v>2016</v>
          </cell>
          <cell r="AH3166">
            <v>1474327</v>
          </cell>
        </row>
        <row r="3167">
          <cell r="B3167" t="str">
            <v>YUC16170200887943</v>
          </cell>
          <cell r="C3167" t="str">
            <v>Mejoramiento Y Construcción De Techumbre En La Prim. Alfonso Caso Andrade.</v>
          </cell>
          <cell r="D3167" t="str">
            <v>FAMPOT-146-2016</v>
          </cell>
          <cell r="E3167">
            <v>31</v>
          </cell>
          <cell r="F3167" t="str">
            <v>Yucatán</v>
          </cell>
          <cell r="G3167">
            <v>85</v>
          </cell>
          <cell r="H3167" t="str">
            <v>Temozón</v>
          </cell>
          <cell r="I3167">
            <v>2</v>
          </cell>
          <cell r="J3167" t="str">
            <v>Actuncoh</v>
          </cell>
          <cell r="K3167">
            <v>-88.111943999999994</v>
          </cell>
          <cell r="L3167">
            <v>20.916665999999999</v>
          </cell>
          <cell r="M3167" t="str">
            <v>Rural</v>
          </cell>
          <cell r="N3167">
            <v>4</v>
          </cell>
          <cell r="O3167" t="str">
            <v>Fideicomisos</v>
          </cell>
          <cell r="P3167" t="str">
            <v>I007</v>
          </cell>
          <cell r="Q3167" t="str">
            <v>FAM Infraestructura Educativa Básica</v>
          </cell>
          <cell r="R3167">
            <v>33</v>
          </cell>
          <cell r="S3167" t="str">
            <v>Aportaciones Federales para Entidades Federativas y Municipios</v>
          </cell>
          <cell r="T3167" t="str">
            <v>INSTITUTO PARA EL DESARROLLO Y CERTIFICACION DE LA INFRAESTRUCTURA FISICA EDUCATIVA DE YUCATAN</v>
          </cell>
          <cell r="U3167">
            <v>2</v>
          </cell>
          <cell r="V3167" t="str">
            <v>Educación</v>
          </cell>
          <cell r="W3167">
            <v>2</v>
          </cell>
          <cell r="X3167" t="str">
            <v>Proyecto de Inversión de Infraestructura Social</v>
          </cell>
          <cell r="Y3167" t="str">
            <v>CONTAR CON ESPACIO EDUCATIVOS QUE CUMPLAN CON LOS REQUERIMIENTOS PARA EL BENEFICIO DE LOS ALUMNOS</v>
          </cell>
          <cell r="Z3167">
            <v>42884</v>
          </cell>
          <cell r="AA3167">
            <v>42948</v>
          </cell>
          <cell r="AB3167" t="str">
            <v>Conocido</v>
          </cell>
          <cell r="AC3167">
            <v>1</v>
          </cell>
          <cell r="AD3167" t="str">
            <v>Coparticipación Federal-Estatal</v>
          </cell>
          <cell r="AE3167">
            <v>1</v>
          </cell>
          <cell r="AF3167" t="str">
            <v>En Ejecución</v>
          </cell>
          <cell r="AG3167">
            <v>2016</v>
          </cell>
          <cell r="AH3167">
            <v>1796990</v>
          </cell>
        </row>
        <row r="3168">
          <cell r="B3168" t="str">
            <v>YUC16170200885937</v>
          </cell>
          <cell r="C3168" t="str">
            <v>Mejoramiento, En El Centro De Atención Multiple N° 21.</v>
          </cell>
          <cell r="D3168" t="str">
            <v>FAMPOT-103-2016</v>
          </cell>
          <cell r="E3168">
            <v>31</v>
          </cell>
          <cell r="F3168" t="str">
            <v>Yucatán</v>
          </cell>
          <cell r="G3168">
            <v>6</v>
          </cell>
          <cell r="H3168" t="str">
            <v>Buctzotz</v>
          </cell>
          <cell r="I3168">
            <v>1</v>
          </cell>
          <cell r="J3168" t="str">
            <v>Buctzotz</v>
          </cell>
          <cell r="K3168">
            <v>-88.792777000000001</v>
          </cell>
          <cell r="L3168">
            <v>21.201665999999999</v>
          </cell>
          <cell r="M3168" t="str">
            <v>Urbano</v>
          </cell>
          <cell r="N3168">
            <v>4</v>
          </cell>
          <cell r="O3168" t="str">
            <v>Fideicomisos</v>
          </cell>
          <cell r="P3168" t="str">
            <v>I007</v>
          </cell>
          <cell r="Q3168" t="str">
            <v>FAM Infraestructura Educativa Básica</v>
          </cell>
          <cell r="R3168">
            <v>33</v>
          </cell>
          <cell r="S3168" t="str">
            <v>Aportaciones Federales para Entidades Federativas y Municipios</v>
          </cell>
          <cell r="T3168" t="str">
            <v>INSTITUTO PARA EL DESARROLLO Y CERTIFICACION DE LA INFRAESTRUCTURA FISICA EDUCATIVA DE YUCATAN</v>
          </cell>
          <cell r="U3168">
            <v>2</v>
          </cell>
          <cell r="V3168" t="str">
            <v>Educación</v>
          </cell>
          <cell r="W3168">
            <v>2</v>
          </cell>
          <cell r="X3168" t="str">
            <v>Proyecto de Inversión de Infraestructura Social</v>
          </cell>
          <cell r="Y3168" t="str">
            <v>CONTAR CON ESPACIO EDUCATIVOS QUE CUMPLAN CON LOS REQUERIMIENTOS PARA EL BENEFICIO DE LOS ALUMNOS</v>
          </cell>
          <cell r="Z3168">
            <v>42830</v>
          </cell>
          <cell r="AA3168">
            <v>42887</v>
          </cell>
          <cell r="AB3168" t="str">
            <v>C. 20 S/N X 9 buctzotz</v>
          </cell>
          <cell r="AC3168">
            <v>1</v>
          </cell>
          <cell r="AD3168" t="str">
            <v>Coparticipación Federal-Estatal</v>
          </cell>
          <cell r="AE3168">
            <v>1</v>
          </cell>
          <cell r="AF3168" t="str">
            <v>En Ejecución</v>
          </cell>
          <cell r="AG3168">
            <v>2016</v>
          </cell>
          <cell r="AH3168">
            <v>1959657</v>
          </cell>
        </row>
        <row r="3169">
          <cell r="B3169" t="str">
            <v>YUC17170200890325</v>
          </cell>
          <cell r="C3169" t="str">
            <v>Mantenimiento En General De Caseta De Policía Y Bomberos De La Ssp. Ubicada En Periferico X Carretera Motul Km 24 Mas 500 (Debajo Del Puente)</v>
          </cell>
          <cell r="D3169" t="str">
            <v>02-17-0021</v>
          </cell>
          <cell r="E3169">
            <v>31</v>
          </cell>
          <cell r="F3169" t="str">
            <v>Yucatán</v>
          </cell>
          <cell r="G3169">
            <v>50</v>
          </cell>
          <cell r="H3169" t="str">
            <v>Mérida</v>
          </cell>
          <cell r="I3169">
            <v>1</v>
          </cell>
          <cell r="J3169" t="str">
            <v>Mérida</v>
          </cell>
          <cell r="K3169">
            <v>-89.621666000000005</v>
          </cell>
          <cell r="L3169">
            <v>20.967777000000002</v>
          </cell>
          <cell r="M3169" t="str">
            <v>Urbano</v>
          </cell>
          <cell r="N3169">
            <v>2</v>
          </cell>
          <cell r="O3169" t="str">
            <v>Aportaciones Federales</v>
          </cell>
          <cell r="P3169" t="str">
            <v>I012</v>
          </cell>
          <cell r="Q3169" t="str">
            <v>FAFEF</v>
          </cell>
          <cell r="R3169">
            <v>33</v>
          </cell>
          <cell r="S3169" t="str">
            <v>Aportaciones Federales para Entidades Federativas y Municipios</v>
          </cell>
          <cell r="T3169" t="str">
            <v>Secretaría de Seguridad Pública</v>
          </cell>
          <cell r="U3169">
            <v>0</v>
          </cell>
          <cell r="V3169" t="str">
            <v>Otros Proyectos</v>
          </cell>
          <cell r="W3169">
            <v>10</v>
          </cell>
          <cell r="X3169" t="str">
            <v>Otros Programas de Inversión</v>
          </cell>
          <cell r="Y3169" t="str">
            <v>conservar la estabilidad y función de las instalaciones de esta corporación para realizar las labores de vigilancia y protección a la población.</v>
          </cell>
          <cell r="Z3169">
            <v>42871</v>
          </cell>
          <cell r="AB3169" t="str">
            <v>Periférico Licenciado Manuel Berzunza x carretera Motul km.24 mas 500(debajo del puente), Mérida,Yucatán,México</v>
          </cell>
          <cell r="AC3169">
            <v>1</v>
          </cell>
          <cell r="AD3169" t="str">
            <v>Coparticipación Federal-Estatal</v>
          </cell>
          <cell r="AE3169">
            <v>1</v>
          </cell>
          <cell r="AF3169" t="str">
            <v>En Ejecución</v>
          </cell>
          <cell r="AG3169">
            <v>2017</v>
          </cell>
          <cell r="AH3169">
            <v>1404726.62</v>
          </cell>
        </row>
        <row r="3170">
          <cell r="B3170" t="str">
            <v>YUC17170200890340</v>
          </cell>
          <cell r="C3170" t="str">
            <v>Mantenimiento General De Caseta De Policia Y Bomberos De La Ssp. Ubicada En Carretera Merida-Progreso. Altura Komchém (Debajo Del Puente)</v>
          </cell>
          <cell r="D3170" t="str">
            <v>02-17-0022</v>
          </cell>
          <cell r="E3170">
            <v>31</v>
          </cell>
          <cell r="F3170" t="str">
            <v>Yucatán</v>
          </cell>
          <cell r="G3170">
            <v>50</v>
          </cell>
          <cell r="H3170" t="str">
            <v>Mérida</v>
          </cell>
          <cell r="I3170">
            <v>1</v>
          </cell>
          <cell r="J3170" t="str">
            <v>Mérida</v>
          </cell>
          <cell r="K3170">
            <v>-89.621666000000005</v>
          </cell>
          <cell r="L3170">
            <v>20.967777000000002</v>
          </cell>
          <cell r="M3170" t="str">
            <v>Urbano</v>
          </cell>
          <cell r="N3170">
            <v>2</v>
          </cell>
          <cell r="O3170" t="str">
            <v>Aportaciones Federales</v>
          </cell>
          <cell r="P3170" t="str">
            <v>I012</v>
          </cell>
          <cell r="Q3170" t="str">
            <v>FAFEF</v>
          </cell>
          <cell r="R3170">
            <v>33</v>
          </cell>
          <cell r="S3170" t="str">
            <v>Aportaciones Federales para Entidades Federativas y Municipios</v>
          </cell>
          <cell r="T3170" t="str">
            <v>Secretaría de Seguridad Pública</v>
          </cell>
          <cell r="U3170">
            <v>0</v>
          </cell>
          <cell r="V3170" t="str">
            <v>Otros Proyectos</v>
          </cell>
          <cell r="W3170">
            <v>10</v>
          </cell>
          <cell r="X3170" t="str">
            <v>Otros Programas de Inversión</v>
          </cell>
          <cell r="Y3170" t="str">
            <v>conservar la estabilidad y función de las instalaciones de esta corporación para realizar las labores de vigilancia y protección a la población.</v>
          </cell>
          <cell r="Z3170">
            <v>42871</v>
          </cell>
          <cell r="AB3170" t="str">
            <v>Carretera Mérida - Progreso, altura komchén (debajo del puente),Mérida,Yucatán,México</v>
          </cell>
          <cell r="AC3170">
            <v>1</v>
          </cell>
          <cell r="AD3170" t="str">
            <v>Coparticipación Federal-Estatal</v>
          </cell>
          <cell r="AE3170">
            <v>1</v>
          </cell>
          <cell r="AF3170" t="str">
            <v>En Ejecución</v>
          </cell>
          <cell r="AG3170">
            <v>2017</v>
          </cell>
          <cell r="AH3170">
            <v>970447.52</v>
          </cell>
        </row>
        <row r="3171">
          <cell r="B3171" t="str">
            <v>YUC17170200890347</v>
          </cell>
          <cell r="C3171" t="str">
            <v>Ampliación De Caseta De Policía Y Bomberos De La Ssp. Ubicada En Carretera Mérida-Progreso Km.6.</v>
          </cell>
          <cell r="D3171" t="str">
            <v>02-17-0023</v>
          </cell>
          <cell r="E3171">
            <v>31</v>
          </cell>
          <cell r="F3171" t="str">
            <v>Yucatán</v>
          </cell>
          <cell r="G3171">
            <v>59</v>
          </cell>
          <cell r="H3171" t="str">
            <v>Progreso</v>
          </cell>
          <cell r="I3171">
            <v>1</v>
          </cell>
          <cell r="J3171" t="str">
            <v>Progreso</v>
          </cell>
          <cell r="K3171">
            <v>-89.663611000000003</v>
          </cell>
          <cell r="L3171">
            <v>21.282776999999999</v>
          </cell>
          <cell r="M3171" t="str">
            <v>Urbano</v>
          </cell>
          <cell r="N3171">
            <v>2</v>
          </cell>
          <cell r="O3171" t="str">
            <v>Aportaciones Federales</v>
          </cell>
          <cell r="P3171" t="str">
            <v>I012</v>
          </cell>
          <cell r="Q3171" t="str">
            <v>FAFEF</v>
          </cell>
          <cell r="R3171">
            <v>33</v>
          </cell>
          <cell r="S3171" t="str">
            <v>Aportaciones Federales para Entidades Federativas y Municipios</v>
          </cell>
          <cell r="T3171" t="str">
            <v>Secretaría de Seguridad Pública</v>
          </cell>
          <cell r="U3171">
            <v>0</v>
          </cell>
          <cell r="V3171" t="str">
            <v>Otros Proyectos</v>
          </cell>
          <cell r="W3171">
            <v>5</v>
          </cell>
          <cell r="X3171" t="str">
            <v>Otros proyectos de Inversión</v>
          </cell>
          <cell r="Y3171" t="str">
            <v>conservar la estabilidad y función de las instalaciones de esta corporación para realizar las labores de vigilancia y protección a la población.</v>
          </cell>
          <cell r="Z3171">
            <v>42871</v>
          </cell>
          <cell r="AB3171" t="str">
            <v>Carretera Mérida - Progreso,km.6,Mérida,Yucatán,México</v>
          </cell>
          <cell r="AC3171">
            <v>1</v>
          </cell>
          <cell r="AD3171" t="str">
            <v>Coparticipación Federal-Estatal</v>
          </cell>
          <cell r="AE3171">
            <v>1</v>
          </cell>
          <cell r="AF3171" t="str">
            <v>En Ejecución</v>
          </cell>
          <cell r="AG3171">
            <v>2017</v>
          </cell>
          <cell r="AH3171">
            <v>2121077.71</v>
          </cell>
        </row>
        <row r="3172">
          <cell r="B3172" t="str">
            <v>YUC17170200890363</v>
          </cell>
          <cell r="C3172" t="str">
            <v>Construcción De Caseta De Policías De La Ssp. Ubicada En El Km.27.7 De La Carretera Chicxulub Puerto-Telchac Puerto, Yucatán.</v>
          </cell>
          <cell r="D3172" t="str">
            <v>02-17-0024</v>
          </cell>
          <cell r="E3172">
            <v>31</v>
          </cell>
          <cell r="F3172" t="str">
            <v>Yucatán</v>
          </cell>
          <cell r="G3172">
            <v>59</v>
          </cell>
          <cell r="H3172" t="str">
            <v>Progreso</v>
          </cell>
          <cell r="I3172">
            <v>4</v>
          </cell>
          <cell r="J3172" t="str">
            <v>Chicxulub (Chicxulub Puerto)</v>
          </cell>
          <cell r="K3172">
            <v>-89.608333000000002</v>
          </cell>
          <cell r="L3172">
            <v>21.293887999999999</v>
          </cell>
          <cell r="M3172" t="str">
            <v>Urbano</v>
          </cell>
          <cell r="N3172">
            <v>2</v>
          </cell>
          <cell r="O3172" t="str">
            <v>Aportaciones Federales</v>
          </cell>
          <cell r="P3172" t="str">
            <v>I012</v>
          </cell>
          <cell r="Q3172" t="str">
            <v>FAFEF</v>
          </cell>
          <cell r="R3172">
            <v>33</v>
          </cell>
          <cell r="S3172" t="str">
            <v>Aportaciones Federales para Entidades Federativas y Municipios</v>
          </cell>
          <cell r="T3172" t="str">
            <v>Secretaría de Seguridad Pública</v>
          </cell>
          <cell r="U3172">
            <v>0</v>
          </cell>
          <cell r="V3172" t="str">
            <v>Otros Proyectos</v>
          </cell>
          <cell r="W3172">
            <v>5</v>
          </cell>
          <cell r="X3172" t="str">
            <v>Otros proyectos de Inversión</v>
          </cell>
          <cell r="Y3172" t="str">
            <v>conservar la estabilidad y función de las instalaciones para realizar las labores de vigilancia y proteccion a la población.</v>
          </cell>
          <cell r="Z3172">
            <v>42871</v>
          </cell>
          <cell r="AB3172" t="str">
            <v>km. 27.7 de la carretera Chicxulub Puerto-Telchac Puerto,Yucatán</v>
          </cell>
          <cell r="AC3172">
            <v>1</v>
          </cell>
          <cell r="AD3172" t="str">
            <v>Coparticipación Federal-Estatal</v>
          </cell>
          <cell r="AE3172">
            <v>1</v>
          </cell>
          <cell r="AF3172" t="str">
            <v>En Ejecución</v>
          </cell>
          <cell r="AG3172">
            <v>2017</v>
          </cell>
          <cell r="AH3172">
            <v>1352290.08</v>
          </cell>
        </row>
        <row r="3173">
          <cell r="B3173" t="str">
            <v>YUC17170200892698</v>
          </cell>
          <cell r="C3173" t="str">
            <v>Construcción De Un Parque En La Localidad Y Municipio De Chocholá</v>
          </cell>
          <cell r="D3173" t="str">
            <v>3.10</v>
          </cell>
          <cell r="E3173">
            <v>31</v>
          </cell>
          <cell r="F3173" t="str">
            <v>Yucatán</v>
          </cell>
          <cell r="G3173">
            <v>23</v>
          </cell>
          <cell r="H3173" t="str">
            <v>Chocholá</v>
          </cell>
          <cell r="I3173">
            <v>1</v>
          </cell>
          <cell r="J3173" t="str">
            <v>Chocholá</v>
          </cell>
          <cell r="K3173">
            <v>-89.829722000000004</v>
          </cell>
          <cell r="L3173">
            <v>20.750833</v>
          </cell>
          <cell r="M3173" t="str">
            <v>Urbano</v>
          </cell>
          <cell r="N3173">
            <v>1</v>
          </cell>
          <cell r="O3173" t="str">
            <v>Subsidios</v>
          </cell>
          <cell r="P3173" t="str">
            <v>U132</v>
          </cell>
          <cell r="Q3173" t="str">
            <v>Fondo para el Fortalecimiento de la Infraestructura Estatal y Municipal</v>
          </cell>
          <cell r="R3173">
            <v>23</v>
          </cell>
          <cell r="S3173" t="str">
            <v>Provisiones Salariales y Económicas</v>
          </cell>
          <cell r="T3173" t="str">
            <v>Instituto para la Construcción y Conservación de Obra Publica en Yucatán</v>
          </cell>
          <cell r="U3173">
            <v>8</v>
          </cell>
          <cell r="V3173" t="str">
            <v>Deporte</v>
          </cell>
          <cell r="W3173">
            <v>2</v>
          </cell>
          <cell r="X3173" t="str">
            <v>Proyecto de Inversión de Infraestructura Social</v>
          </cell>
          <cell r="Y3173" t="str">
            <v>Dotar de espacios recreativos y mejoramiento de la imagen urbana en el municipio</v>
          </cell>
          <cell r="Z3173">
            <v>42736</v>
          </cell>
          <cell r="AA3173">
            <v>42856</v>
          </cell>
          <cell r="AB3173" t="str">
            <v>-</v>
          </cell>
          <cell r="AC3173">
            <v>1</v>
          </cell>
          <cell r="AD3173" t="str">
            <v>Coparticipación Federal-Estatal</v>
          </cell>
          <cell r="AE3173">
            <v>1</v>
          </cell>
          <cell r="AF3173" t="str">
            <v>En Ejecución</v>
          </cell>
          <cell r="AG3173">
            <v>2017</v>
          </cell>
          <cell r="AH3173">
            <v>758086</v>
          </cell>
        </row>
        <row r="3174">
          <cell r="B3174" t="str">
            <v>YUC17170200892711</v>
          </cell>
          <cell r="C3174" t="str">
            <v>Rehabilitación Del Parque De Las Madres En La Localidad De Telchac</v>
          </cell>
          <cell r="D3174" t="str">
            <v>3.11</v>
          </cell>
          <cell r="E3174">
            <v>31</v>
          </cell>
          <cell r="F3174" t="str">
            <v>Yucatán</v>
          </cell>
          <cell r="G3174">
            <v>82</v>
          </cell>
          <cell r="H3174" t="str">
            <v>Telchac Pueblo</v>
          </cell>
          <cell r="I3174">
            <v>1</v>
          </cell>
          <cell r="J3174" t="str">
            <v>Telchac</v>
          </cell>
          <cell r="K3174">
            <v>-89.272221999999999</v>
          </cell>
          <cell r="L3174">
            <v>21.202221999999999</v>
          </cell>
          <cell r="M3174" t="str">
            <v>Urbano</v>
          </cell>
          <cell r="N3174">
            <v>1</v>
          </cell>
          <cell r="O3174" t="str">
            <v>Subsidios</v>
          </cell>
          <cell r="P3174" t="str">
            <v>U132</v>
          </cell>
          <cell r="Q3174" t="str">
            <v>Fondo para el Fortalecimiento de la Infraestructura Estatal y Municipal</v>
          </cell>
          <cell r="R3174">
            <v>23</v>
          </cell>
          <cell r="S3174" t="str">
            <v>Provisiones Salariales y Económicas</v>
          </cell>
          <cell r="T3174" t="str">
            <v>Instituto para la Construcción y Conservación de Obra Publica en Yucatán</v>
          </cell>
          <cell r="U3174">
            <v>5</v>
          </cell>
          <cell r="V3174" t="str">
            <v>Urbanización</v>
          </cell>
          <cell r="W3174">
            <v>2</v>
          </cell>
          <cell r="X3174" t="str">
            <v>Proyecto de Inversión de Infraestructura Social</v>
          </cell>
          <cell r="Y3174" t="str">
            <v>Dotar de espacios recreativos y mejoramiento de la imagen urbana en el municipio</v>
          </cell>
          <cell r="Z3174">
            <v>42736</v>
          </cell>
          <cell r="AA3174">
            <v>42856</v>
          </cell>
          <cell r="AB3174" t="str">
            <v>-</v>
          </cell>
          <cell r="AC3174">
            <v>1</v>
          </cell>
          <cell r="AD3174" t="str">
            <v>Coparticipación Federal-Estatal</v>
          </cell>
          <cell r="AE3174">
            <v>1</v>
          </cell>
          <cell r="AF3174" t="str">
            <v>En Ejecución</v>
          </cell>
          <cell r="AG3174">
            <v>2017</v>
          </cell>
          <cell r="AH3174">
            <v>500000</v>
          </cell>
        </row>
        <row r="3175">
          <cell r="B3175" t="str">
            <v>YUC17170200892732</v>
          </cell>
          <cell r="C3175" t="str">
            <v>Construcción Del Nuevo Centro De Convenciones En Mérida (Continuación)</v>
          </cell>
          <cell r="D3175" t="str">
            <v>02-17-0038</v>
          </cell>
          <cell r="E3175">
            <v>31</v>
          </cell>
          <cell r="F3175" t="str">
            <v>Yucatán</v>
          </cell>
          <cell r="G3175">
            <v>50</v>
          </cell>
          <cell r="H3175" t="str">
            <v>Mérida</v>
          </cell>
          <cell r="I3175">
            <v>1</v>
          </cell>
          <cell r="J3175" t="str">
            <v>Mérida</v>
          </cell>
          <cell r="K3175">
            <v>-89.621666000000005</v>
          </cell>
          <cell r="L3175">
            <v>20.967777000000002</v>
          </cell>
          <cell r="M3175" t="str">
            <v>Urbano</v>
          </cell>
          <cell r="N3175">
            <v>2</v>
          </cell>
          <cell r="O3175" t="str">
            <v>Aportaciones Federales</v>
          </cell>
          <cell r="P3175" t="str">
            <v>I012</v>
          </cell>
          <cell r="Q3175" t="str">
            <v>FAFEF</v>
          </cell>
          <cell r="R3175">
            <v>33</v>
          </cell>
          <cell r="S3175" t="str">
            <v>Aportaciones Federales para Entidades Federativas y Municipios</v>
          </cell>
          <cell r="T3175" t="str">
            <v>Instituto para la construcción y conservación de obra pública en Yucatán</v>
          </cell>
          <cell r="U3175">
            <v>6</v>
          </cell>
          <cell r="V3175" t="str">
            <v>Cultura y turismo</v>
          </cell>
          <cell r="W3175">
            <v>2</v>
          </cell>
          <cell r="X3175" t="str">
            <v>Proyecto de Inversión de Infraestructura Social</v>
          </cell>
          <cell r="Y3175" t="str">
            <v>Incrementar el desarrollo económico y social del municipio</v>
          </cell>
          <cell r="Z3175">
            <v>42898</v>
          </cell>
          <cell r="AA3175">
            <v>43101</v>
          </cell>
          <cell r="AB3175" t="str">
            <v>Calle 62 por avenida Colón y avenida Cupules</v>
          </cell>
          <cell r="AC3175">
            <v>1</v>
          </cell>
          <cell r="AD3175" t="str">
            <v>Coparticipación Federal-Estatal</v>
          </cell>
          <cell r="AE3175">
            <v>1</v>
          </cell>
          <cell r="AF3175" t="str">
            <v>En Ejecución</v>
          </cell>
          <cell r="AG3175">
            <v>2017</v>
          </cell>
          <cell r="AH3175">
            <v>120000000</v>
          </cell>
        </row>
        <row r="3176">
          <cell r="B3176" t="str">
            <v>YUC17170200882062</v>
          </cell>
          <cell r="C3176" t="str">
            <v>1 Aula Didáctica En La Sec. Santiago Pacheco Cruz En La Localidad Y Munucipio De Mayapan.</v>
          </cell>
          <cell r="D3176" t="str">
            <v>FAMBAS-015-2017</v>
          </cell>
          <cell r="E3176">
            <v>31</v>
          </cell>
          <cell r="F3176" t="str">
            <v>Yucatán</v>
          </cell>
          <cell r="G3176">
            <v>49</v>
          </cell>
          <cell r="H3176" t="str">
            <v>Mayapán</v>
          </cell>
          <cell r="I3176">
            <v>1</v>
          </cell>
          <cell r="J3176" t="str">
            <v>Mayapán</v>
          </cell>
          <cell r="K3176">
            <v>-89.213887999999997</v>
          </cell>
          <cell r="L3176">
            <v>20.468055</v>
          </cell>
          <cell r="M3176" t="str">
            <v>Urbano</v>
          </cell>
          <cell r="N3176">
            <v>2</v>
          </cell>
          <cell r="O3176" t="str">
            <v>Aportaciones Federales</v>
          </cell>
          <cell r="P3176" t="str">
            <v>I007</v>
          </cell>
          <cell r="Q3176" t="str">
            <v>FAM Infraestructura Educativa Básica</v>
          </cell>
          <cell r="R3176">
            <v>33</v>
          </cell>
          <cell r="S3176" t="str">
            <v>Aportaciones Federales para Entidades Federativas y Municipios</v>
          </cell>
          <cell r="T3176" t="str">
            <v>SECRETARIA DE EDUCACION DEL GOBIERNO DEL ESTADO DE YUCATAN</v>
          </cell>
          <cell r="U3176">
            <v>2</v>
          </cell>
          <cell r="V3176" t="str">
            <v>Educación</v>
          </cell>
          <cell r="W3176">
            <v>2</v>
          </cell>
          <cell r="X3176" t="str">
            <v>Proyecto de Inversión de Infraestructura Social</v>
          </cell>
          <cell r="Y3176" t="str">
            <v>CONTAR CON ESPACIO EDUCATIVOS QUE CUMPLAN CON LOS REQUERIMIENTOS PARA EL BENEFICIO DE LOS ALUMNOS</v>
          </cell>
          <cell r="Z3176">
            <v>42912</v>
          </cell>
          <cell r="AA3176">
            <v>42948</v>
          </cell>
          <cell r="AB3176" t="str">
            <v>C. 20 S/N carretera a Teabo</v>
          </cell>
          <cell r="AC3176">
            <v>1</v>
          </cell>
          <cell r="AD3176" t="str">
            <v>Coparticipación Federal-Estatal</v>
          </cell>
          <cell r="AE3176">
            <v>1</v>
          </cell>
          <cell r="AF3176" t="str">
            <v>En Ejecución</v>
          </cell>
          <cell r="AG3176">
            <v>2017</v>
          </cell>
          <cell r="AH3176">
            <v>530323.99</v>
          </cell>
        </row>
        <row r="3177">
          <cell r="B3177" t="str">
            <v>YUC17170200882066</v>
          </cell>
          <cell r="C3177" t="str">
            <v>Construccion De Sistema De Saneamiento En La Localidad De X-Cuyum Municipio De Conkal (Primera Etapa)</v>
          </cell>
          <cell r="D3177" t="str">
            <v>31/01/0054/2017</v>
          </cell>
          <cell r="E3177">
            <v>31</v>
          </cell>
          <cell r="F3177" t="str">
            <v>Yucatán</v>
          </cell>
          <cell r="G3177">
            <v>13</v>
          </cell>
          <cell r="H3177" t="str">
            <v>Conkal</v>
          </cell>
          <cell r="I3177">
            <v>6</v>
          </cell>
          <cell r="J3177" t="str">
            <v>X-Cuyum</v>
          </cell>
          <cell r="K3177">
            <v>-89.495000000000005</v>
          </cell>
          <cell r="L3177">
            <v>21.049721999999999</v>
          </cell>
          <cell r="M3177" t="str">
            <v>Rural</v>
          </cell>
          <cell r="N3177">
            <v>1</v>
          </cell>
          <cell r="O3177" t="str">
            <v>Subsidios</v>
          </cell>
          <cell r="P3177" t="str">
            <v>S179</v>
          </cell>
          <cell r="Q3177" t="str">
            <v>Programa de Infraestructura Indígena</v>
          </cell>
          <cell r="R3177">
            <v>47</v>
          </cell>
          <cell r="S3177" t="str">
            <v>Entidades no Sectorizadas</v>
          </cell>
          <cell r="T3177" t="str">
            <v>JUNTA DE AGUA POTABLE Y ALCANTARILLADO DE YUCATAN</v>
          </cell>
          <cell r="U3177">
            <v>4</v>
          </cell>
          <cell r="V3177" t="str">
            <v>Agua y saneamiento</v>
          </cell>
          <cell r="W3177">
            <v>2</v>
          </cell>
          <cell r="X3177" t="str">
            <v>Proyecto de Inversión de Infraestructura Social</v>
          </cell>
          <cell r="Y3177" t="str">
            <v>CONSTRIBUIR A QUE LOS HABITANTES DE LAS LOCALIDADES INDIGENAS ELEGIBLES SUPEREN EL AISLAMIENTO Y DISPONGAN DE BIENES Y SERVICIOS BASICOS</v>
          </cell>
          <cell r="Z3177">
            <v>42879</v>
          </cell>
          <cell r="AA3177">
            <v>43070</v>
          </cell>
          <cell r="AB3177" t="str">
            <v>CALLE 22 SN X 23 Y 21 ,,,,,,</v>
          </cell>
          <cell r="AC3177">
            <v>1</v>
          </cell>
          <cell r="AD3177" t="str">
            <v>Coparticipación Federal-Estatal</v>
          </cell>
          <cell r="AE3177">
            <v>1</v>
          </cell>
          <cell r="AF3177" t="str">
            <v>En Ejecución</v>
          </cell>
          <cell r="AG3177">
            <v>2017</v>
          </cell>
          <cell r="AH3177">
            <v>552600</v>
          </cell>
        </row>
        <row r="3178">
          <cell r="B3178" t="str">
            <v>YUC17170200883943</v>
          </cell>
          <cell r="C3178" t="str">
            <v>2 Aula Didáctica En La Sec. Tecnica Num. 12 En La Localidad Y Municipio De Espita.</v>
          </cell>
          <cell r="D3178" t="str">
            <v>FAMBAS-063-2017</v>
          </cell>
          <cell r="E3178">
            <v>31</v>
          </cell>
          <cell r="F3178" t="str">
            <v>Yucatán</v>
          </cell>
          <cell r="G3178">
            <v>32</v>
          </cell>
          <cell r="H3178" t="str">
            <v>Espita</v>
          </cell>
          <cell r="I3178">
            <v>1</v>
          </cell>
          <cell r="J3178" t="str">
            <v>Espita</v>
          </cell>
          <cell r="K3178">
            <v>-88.304721999999998</v>
          </cell>
          <cell r="L3178">
            <v>21.012777</v>
          </cell>
          <cell r="M3178" t="str">
            <v>Urbano</v>
          </cell>
          <cell r="N3178">
            <v>2</v>
          </cell>
          <cell r="O3178" t="str">
            <v>Aportaciones Federales</v>
          </cell>
          <cell r="P3178" t="str">
            <v>I007</v>
          </cell>
          <cell r="Q3178" t="str">
            <v>FAM Infraestructura Educativa Básica</v>
          </cell>
          <cell r="R3178">
            <v>33</v>
          </cell>
          <cell r="S3178" t="str">
            <v>Aportaciones Federales para Entidades Federativas y Municipios</v>
          </cell>
          <cell r="T3178" t="str">
            <v>SECRETARIA DE EDUCACION DEL GOBIERNO DEL ESTADO DE YUCATAN</v>
          </cell>
          <cell r="U3178">
            <v>2</v>
          </cell>
          <cell r="V3178" t="str">
            <v>Educación</v>
          </cell>
          <cell r="W3178">
            <v>2</v>
          </cell>
          <cell r="X3178" t="str">
            <v>Proyecto de Inversión de Infraestructura Social</v>
          </cell>
          <cell r="Y3178" t="str">
            <v>INSTITUTO PARA EL DESARROLLO Y CERTIFICACION DE LA INFRAESTRUCTURA FISICA EDUCATIVA DE YUCATAN</v>
          </cell>
          <cell r="Z3178">
            <v>42917</v>
          </cell>
          <cell r="AB3178" t="str">
            <v>KM 3 Carretera Espita-Calotmul.</v>
          </cell>
          <cell r="AC3178">
            <v>1</v>
          </cell>
          <cell r="AD3178" t="str">
            <v>Coparticipación Federal-Estatal</v>
          </cell>
          <cell r="AE3178">
            <v>1</v>
          </cell>
          <cell r="AF3178" t="str">
            <v>En Ejecución</v>
          </cell>
          <cell r="AG3178">
            <v>2017</v>
          </cell>
          <cell r="AH3178">
            <v>1044000</v>
          </cell>
        </row>
        <row r="3179">
          <cell r="B3179" t="str">
            <v>YUC16170200888168</v>
          </cell>
          <cell r="C3179" t="str">
            <v>Mejoramiento Y Construcción De Techumbre En El J.N. Consuelo Andrade.</v>
          </cell>
          <cell r="D3179" t="str">
            <v>FAMPOT-161-2016</v>
          </cell>
          <cell r="E3179">
            <v>31</v>
          </cell>
          <cell r="F3179" t="str">
            <v>Yucatán</v>
          </cell>
          <cell r="G3179">
            <v>102</v>
          </cell>
          <cell r="H3179" t="str">
            <v>Valladolid</v>
          </cell>
          <cell r="I3179">
            <v>1</v>
          </cell>
          <cell r="J3179" t="str">
            <v>Valladolid</v>
          </cell>
          <cell r="K3179">
            <v>-88.201666000000003</v>
          </cell>
          <cell r="L3179">
            <v>20.689444000000002</v>
          </cell>
          <cell r="M3179" t="str">
            <v>Urbano</v>
          </cell>
          <cell r="N3179">
            <v>4</v>
          </cell>
          <cell r="O3179" t="str">
            <v>Fideicomisos</v>
          </cell>
          <cell r="P3179" t="str">
            <v>I007</v>
          </cell>
          <cell r="Q3179" t="str">
            <v>FAM Infraestructura Educativa Básica</v>
          </cell>
          <cell r="R3179">
            <v>33</v>
          </cell>
          <cell r="S3179" t="str">
            <v>Aportaciones Federales para Entidades Federativas y Municipios</v>
          </cell>
          <cell r="T3179" t="str">
            <v>INSTITUTO PARA EL DESARROLLO Y CERTIFICACION DE LA INFRAESTRUCTURA FISICA EDUCATIVA DE YUCATAN</v>
          </cell>
          <cell r="U3179">
            <v>2</v>
          </cell>
          <cell r="V3179" t="str">
            <v>Educación</v>
          </cell>
          <cell r="W3179">
            <v>2</v>
          </cell>
          <cell r="X3179" t="str">
            <v>Proyecto de Inversión de Infraestructura Social</v>
          </cell>
          <cell r="Y3179" t="str">
            <v>CONTAR CON ESPACIO EDUCATIVOS QUE CUMPLAN CON LOS REQUERIMIENTOS PARA EL BENEFICIO DE LOS ALUMNOS</v>
          </cell>
          <cell r="Z3179">
            <v>42892</v>
          </cell>
          <cell r="AA3179">
            <v>42979</v>
          </cell>
          <cell r="AB3179" t="str">
            <v>C. 36 Num. 204 x 43 y 45 Col. Santa Ana</v>
          </cell>
          <cell r="AC3179">
            <v>0</v>
          </cell>
          <cell r="AE3179">
            <v>1</v>
          </cell>
          <cell r="AF3179" t="str">
            <v>En Ejecución</v>
          </cell>
          <cell r="AG3179">
            <v>2016</v>
          </cell>
          <cell r="AH3179">
            <v>2590213</v>
          </cell>
        </row>
        <row r="3180">
          <cell r="B3180" t="str">
            <v>YUC16170200888182</v>
          </cell>
          <cell r="C3180" t="str">
            <v>Mejoramiento Y Construcción De Techumbre En La Sec. Jacinto Canek.</v>
          </cell>
          <cell r="D3180" t="str">
            <v>FAMPOT-162-2016</v>
          </cell>
          <cell r="E3180">
            <v>31</v>
          </cell>
          <cell r="F3180" t="str">
            <v>Yucatán</v>
          </cell>
          <cell r="G3180">
            <v>96</v>
          </cell>
          <cell r="H3180" t="str">
            <v>Tizimín</v>
          </cell>
          <cell r="I3180">
            <v>1</v>
          </cell>
          <cell r="J3180" t="str">
            <v>Tizimín</v>
          </cell>
          <cell r="K3180">
            <v>-88.164721999999998</v>
          </cell>
          <cell r="L3180">
            <v>21.142499999999998</v>
          </cell>
          <cell r="M3180" t="str">
            <v>Urbano</v>
          </cell>
          <cell r="N3180">
            <v>4</v>
          </cell>
          <cell r="O3180" t="str">
            <v>Fideicomisos</v>
          </cell>
          <cell r="P3180" t="str">
            <v>I007</v>
          </cell>
          <cell r="Q3180" t="str">
            <v>FAM Infraestructura Educativa Básica</v>
          </cell>
          <cell r="R3180">
            <v>33</v>
          </cell>
          <cell r="S3180" t="str">
            <v>Aportaciones Federales para Entidades Federativas y Municipios</v>
          </cell>
          <cell r="T3180" t="str">
            <v>INSTITUTO PARA EL DESARROLLO Y CERTIFICACION DE LA INFRAESTRUCTURA FISICA EDUCATIVA DE YUCATAN</v>
          </cell>
          <cell r="U3180">
            <v>2</v>
          </cell>
          <cell r="V3180" t="str">
            <v>Educación</v>
          </cell>
          <cell r="W3180">
            <v>2</v>
          </cell>
          <cell r="X3180" t="str">
            <v>Proyecto de Inversión de Infraestructura Social</v>
          </cell>
          <cell r="Y3180" t="str">
            <v>CONTAR CON ESPACIO EDUCATIVOS QUE CUMPLAN CON LOS REQUERIMIENTOS PARA EL BENEFICIO DE LOS ALUMNOS</v>
          </cell>
          <cell r="Z3180">
            <v>42898</v>
          </cell>
          <cell r="AA3180">
            <v>42979</v>
          </cell>
          <cell r="AB3180" t="str">
            <v>C. 52A S/N x 85 y 87 Col. Adolfo López Mateos</v>
          </cell>
          <cell r="AC3180">
            <v>1</v>
          </cell>
          <cell r="AD3180" t="str">
            <v>Coparticipación Federal-Estatal</v>
          </cell>
          <cell r="AE3180">
            <v>1</v>
          </cell>
          <cell r="AF3180" t="str">
            <v>En Ejecución</v>
          </cell>
          <cell r="AG3180">
            <v>2016</v>
          </cell>
          <cell r="AH3180">
            <v>3058683</v>
          </cell>
        </row>
        <row r="3181">
          <cell r="B3181" t="str">
            <v>YUC16170200888197</v>
          </cell>
          <cell r="C3181" t="str">
            <v>Mejoramiento En La Prim. José María Iturralde Traconis.</v>
          </cell>
          <cell r="D3181" t="str">
            <v>FAMPOT-164-2016</v>
          </cell>
          <cell r="E3181">
            <v>31</v>
          </cell>
          <cell r="F3181" t="str">
            <v>Yucatán</v>
          </cell>
          <cell r="G3181">
            <v>102</v>
          </cell>
          <cell r="H3181" t="str">
            <v>Valladolid</v>
          </cell>
          <cell r="I3181">
            <v>1</v>
          </cell>
          <cell r="J3181" t="str">
            <v>Valladolid</v>
          </cell>
          <cell r="K3181">
            <v>-88.201666000000003</v>
          </cell>
          <cell r="L3181">
            <v>20.689444000000002</v>
          </cell>
          <cell r="M3181" t="str">
            <v>Urbano</v>
          </cell>
          <cell r="N3181">
            <v>4</v>
          </cell>
          <cell r="O3181" t="str">
            <v>Fideicomisos</v>
          </cell>
          <cell r="P3181" t="str">
            <v>I007</v>
          </cell>
          <cell r="Q3181" t="str">
            <v>FAM Infraestructura Educativa Básica</v>
          </cell>
          <cell r="R3181">
            <v>33</v>
          </cell>
          <cell r="S3181" t="str">
            <v>Aportaciones Federales para Entidades Federativas y Municipios</v>
          </cell>
          <cell r="T3181" t="str">
            <v>INSTITUTO PARA EL DESARROLLO Y CERTIFICACION DE LA INFRAESTRUCTURA FISICA EDUCATIVA DE YUCATAN</v>
          </cell>
          <cell r="U3181">
            <v>2</v>
          </cell>
          <cell r="V3181" t="str">
            <v>Educación</v>
          </cell>
          <cell r="W3181">
            <v>2</v>
          </cell>
          <cell r="X3181" t="str">
            <v>Proyecto de Inversión de Infraestructura Social</v>
          </cell>
          <cell r="Y3181" t="str">
            <v>CONTAR CON ESPACIO EDUCATIVOS QUE CUMPLAN CON LOS REQUERIMIENTOS PARA EL BENEFICIO DE LOS ALUMNOS</v>
          </cell>
          <cell r="Z3181">
            <v>42898</v>
          </cell>
          <cell r="AA3181">
            <v>42979</v>
          </cell>
          <cell r="AB3181" t="str">
            <v>C. 42 Num. 203 x 41 y 43 Col. San Carlos</v>
          </cell>
          <cell r="AC3181">
            <v>1</v>
          </cell>
          <cell r="AD3181" t="str">
            <v>Coparticipación Federal-Estatal</v>
          </cell>
          <cell r="AE3181">
            <v>1</v>
          </cell>
          <cell r="AF3181" t="str">
            <v>En Ejecución</v>
          </cell>
          <cell r="AG3181">
            <v>2016</v>
          </cell>
          <cell r="AH3181">
            <v>2817633</v>
          </cell>
        </row>
        <row r="3182">
          <cell r="B3182" t="str">
            <v>YUC16170200887892</v>
          </cell>
          <cell r="C3182" t="str">
            <v>Mejoramiento Y Construcción De Techumbre En El J.N Francisco I. Madero.</v>
          </cell>
          <cell r="D3182" t="str">
            <v>FAMPOT-141-2016</v>
          </cell>
          <cell r="E3182">
            <v>31</v>
          </cell>
          <cell r="F3182" t="str">
            <v>Yucatán</v>
          </cell>
          <cell r="G3182">
            <v>79</v>
          </cell>
          <cell r="H3182" t="str">
            <v>Tekax</v>
          </cell>
          <cell r="I3182">
            <v>10</v>
          </cell>
          <cell r="J3182" t="str">
            <v>Kancab</v>
          </cell>
          <cell r="K3182">
            <v>-89.345555000000004</v>
          </cell>
          <cell r="L3182">
            <v>20.194444000000001</v>
          </cell>
          <cell r="M3182" t="str">
            <v>Urbano</v>
          </cell>
          <cell r="N3182">
            <v>4</v>
          </cell>
          <cell r="O3182" t="str">
            <v>Fideicomisos</v>
          </cell>
          <cell r="P3182" t="str">
            <v>I007</v>
          </cell>
          <cell r="Q3182" t="str">
            <v>FAM Infraestructura Educativa Básica</v>
          </cell>
          <cell r="R3182">
            <v>33</v>
          </cell>
          <cell r="S3182" t="str">
            <v>Aportaciones Federales para Entidades Federativas y Municipios</v>
          </cell>
          <cell r="T3182" t="str">
            <v>INSTITUTO PARA EL DESARROLLO Y CERTIFICACION DE LA INFRAESTRUCTURA FISICA EDUCATIVA DE YUCATAN</v>
          </cell>
          <cell r="U3182">
            <v>2</v>
          </cell>
          <cell r="V3182" t="str">
            <v>Educación</v>
          </cell>
          <cell r="W3182">
            <v>2</v>
          </cell>
          <cell r="X3182" t="str">
            <v>Proyecto de Inversión de Infraestructura Social</v>
          </cell>
          <cell r="Y3182" t="str">
            <v>CONTAR CON ESPACIO EDUCATIVOS QUE CUMPLAN CON LOS REQUERIMIENTOS PARA EL BENEFICIO DE LOS ALUMNOS</v>
          </cell>
          <cell r="Z3182">
            <v>42871</v>
          </cell>
          <cell r="AA3182">
            <v>42948</v>
          </cell>
          <cell r="AB3182" t="str">
            <v>Conocido</v>
          </cell>
          <cell r="AC3182">
            <v>1</v>
          </cell>
          <cell r="AD3182" t="str">
            <v>Coparticipación Federal-Estatal</v>
          </cell>
          <cell r="AE3182">
            <v>1</v>
          </cell>
          <cell r="AF3182" t="str">
            <v>En Ejecución</v>
          </cell>
          <cell r="AG3182">
            <v>2016</v>
          </cell>
          <cell r="AH3182">
            <v>1614085</v>
          </cell>
        </row>
        <row r="3183">
          <cell r="B3183" t="str">
            <v>YUC17170200886730</v>
          </cell>
          <cell r="C3183" t="str">
            <v>Construcción De La Segunda Etapa De La Biblioteca, Auditorio, Espacios Para El Centro De Atención Al Estudiante Y Al Personal Universitario Del Campus De Arquitectura, Arte Y Diseño Del Hábitat.</v>
          </cell>
          <cell r="D3183" t="str">
            <v>UADY</v>
          </cell>
          <cell r="E3183">
            <v>31</v>
          </cell>
          <cell r="F3183" t="str">
            <v>Yucatán</v>
          </cell>
          <cell r="G3183">
            <v>50</v>
          </cell>
          <cell r="H3183" t="str">
            <v>Mérida</v>
          </cell>
          <cell r="I3183">
            <v>1</v>
          </cell>
          <cell r="J3183" t="str">
            <v>Mérida</v>
          </cell>
          <cell r="K3183">
            <v>-89.621666000000005</v>
          </cell>
          <cell r="L3183">
            <v>20.967777000000002</v>
          </cell>
          <cell r="M3183" t="str">
            <v>Urbano</v>
          </cell>
          <cell r="N3183">
            <v>2</v>
          </cell>
          <cell r="O3183" t="str">
            <v>Aportaciones Federales</v>
          </cell>
          <cell r="P3183" t="str">
            <v>I008</v>
          </cell>
          <cell r="Q3183" t="str">
            <v>FAM Infraestructura Educativa Media Superior y Superior</v>
          </cell>
          <cell r="R3183">
            <v>33</v>
          </cell>
          <cell r="S3183" t="str">
            <v>Aportaciones Federales para Entidades Federativas y Municipios</v>
          </cell>
          <cell r="T3183" t="str">
            <v>UNIVERSIDAD AUTÓNOMA DE YUCATÁN</v>
          </cell>
          <cell r="U3183">
            <v>2</v>
          </cell>
          <cell r="V3183" t="str">
            <v>Educación</v>
          </cell>
          <cell r="W3183">
            <v>2</v>
          </cell>
          <cell r="X3183" t="str">
            <v>Proyecto de Inversión de Infraestructura Social</v>
          </cell>
          <cell r="Y3183" t="str">
            <v>Responder la demanda de la Educación Superior</v>
          </cell>
          <cell r="Z3183">
            <v>42895</v>
          </cell>
          <cell r="AA3183">
            <v>43070</v>
          </cell>
          <cell r="AB3183" t="str">
            <v>Campus de Arquitectura, Arte y Diseño del Hábitat de la Universidad Autónoma de Yucatán</v>
          </cell>
          <cell r="AC3183">
            <v>1</v>
          </cell>
          <cell r="AD3183" t="str">
            <v>Coparticipación Federal-Estatal</v>
          </cell>
          <cell r="AE3183">
            <v>1</v>
          </cell>
          <cell r="AF3183" t="str">
            <v>En Ejecución</v>
          </cell>
          <cell r="AG3183">
            <v>2017</v>
          </cell>
          <cell r="AH3183">
            <v>2500000</v>
          </cell>
        </row>
        <row r="3184">
          <cell r="B3184" t="str">
            <v>YUC17170200886867</v>
          </cell>
          <cell r="C3184" t="str">
            <v>Ampliacion Del Sistema De Agua Potable De La Localidad De San Antonio Xiat, Municipio De Cansahcab, Consistente En: Construccion De 650.00mts  De Red De Distribucion Con Tuberia De 2 1/2", De Diametro</v>
          </cell>
          <cell r="D3184" t="str">
            <v>NA</v>
          </cell>
          <cell r="E3184">
            <v>31</v>
          </cell>
          <cell r="F3184" t="str">
            <v>Yucatán</v>
          </cell>
          <cell r="G3184">
            <v>9</v>
          </cell>
          <cell r="H3184" t="str">
            <v>Cansahcab</v>
          </cell>
          <cell r="I3184">
            <v>3</v>
          </cell>
          <cell r="J3184" t="str">
            <v>San Antonio Xiat</v>
          </cell>
          <cell r="K3184">
            <v>-89.160555000000002</v>
          </cell>
          <cell r="L3184">
            <v>21.130555000000001</v>
          </cell>
          <cell r="M3184" t="str">
            <v>Rural</v>
          </cell>
          <cell r="N3184">
            <v>1</v>
          </cell>
          <cell r="O3184" t="str">
            <v>Subsidios</v>
          </cell>
          <cell r="P3184" t="str">
            <v>S074</v>
          </cell>
          <cell r="Q3184" t="str">
            <v>Agua Potable, Drenaje y Tratamiento</v>
          </cell>
          <cell r="R3184">
            <v>16</v>
          </cell>
          <cell r="S3184" t="str">
            <v>Medio Ambiente y Recursos Naturales</v>
          </cell>
          <cell r="T3184" t="str">
            <v>JUNTA DE AGUA POTABLE Y ALCANTARILLADO DE YUCATAN</v>
          </cell>
          <cell r="U3184">
            <v>4</v>
          </cell>
          <cell r="V3184" t="str">
            <v>Agua y saneamiento</v>
          </cell>
          <cell r="W3184">
            <v>2</v>
          </cell>
          <cell r="X3184" t="str">
            <v>Proyecto de Inversión de Infraestructura Social</v>
          </cell>
          <cell r="Y3184" t="str">
            <v>187 HABITANTES</v>
          </cell>
          <cell r="Z3184">
            <v>42912</v>
          </cell>
          <cell r="AA3184">
            <v>43070</v>
          </cell>
          <cell r="AB3184" t="str">
            <v>-</v>
          </cell>
          <cell r="AC3184">
            <v>3</v>
          </cell>
          <cell r="AD3184" t="str">
            <v>Coparticipación Federal-Municipal</v>
          </cell>
          <cell r="AE3184">
            <v>1</v>
          </cell>
          <cell r="AF3184" t="str">
            <v>En Ejecución</v>
          </cell>
          <cell r="AG3184">
            <v>2017</v>
          </cell>
          <cell r="AH3184">
            <v>175009.84</v>
          </cell>
        </row>
        <row r="3185">
          <cell r="B3185" t="str">
            <v>YUC17170200886884</v>
          </cell>
          <cell r="C3185" t="str">
            <v>Ampliacion Del Sistema De Agua Potable De La Localidad De Kopoma, Municipio De Kopoma, Consistente En: Construccion De 1040.00mts  De Red De Distribucion Con Tuberia De Diametro De Pvc Hidraulico, Obr</v>
          </cell>
          <cell r="D3185" t="str">
            <v>NA</v>
          </cell>
          <cell r="E3185">
            <v>31</v>
          </cell>
          <cell r="F3185" t="str">
            <v>Yucatán</v>
          </cell>
          <cell r="G3185">
            <v>45</v>
          </cell>
          <cell r="H3185" t="str">
            <v>Kopomá</v>
          </cell>
          <cell r="I3185">
            <v>1</v>
          </cell>
          <cell r="J3185" t="str">
            <v>Kopomá</v>
          </cell>
          <cell r="K3185">
            <v>-89.898611000000002</v>
          </cell>
          <cell r="L3185">
            <v>20.647777000000001</v>
          </cell>
          <cell r="M3185" t="str">
            <v>Urbano</v>
          </cell>
          <cell r="N3185">
            <v>1</v>
          </cell>
          <cell r="O3185" t="str">
            <v>Subsidios</v>
          </cell>
          <cell r="P3185" t="str">
            <v>S074</v>
          </cell>
          <cell r="Q3185" t="str">
            <v>Agua Potable, Drenaje y Tratamiento</v>
          </cell>
          <cell r="R3185">
            <v>16</v>
          </cell>
          <cell r="S3185" t="str">
            <v>Medio Ambiente y Recursos Naturales</v>
          </cell>
          <cell r="T3185" t="str">
            <v>JUNTA DE AGUA POTABLE Y ALCANTARILLADO DE YUCATAN</v>
          </cell>
          <cell r="U3185">
            <v>4</v>
          </cell>
          <cell r="V3185" t="str">
            <v>Agua y saneamiento</v>
          </cell>
          <cell r="W3185">
            <v>2</v>
          </cell>
          <cell r="X3185" t="str">
            <v>Proyecto de Inversión de Infraestructura Social</v>
          </cell>
          <cell r="Y3185" t="str">
            <v>201 HABITANTES</v>
          </cell>
          <cell r="Z3185">
            <v>42912</v>
          </cell>
          <cell r="AA3185">
            <v>43070</v>
          </cell>
          <cell r="AB3185" t="str">
            <v>-</v>
          </cell>
          <cell r="AC3185">
            <v>3</v>
          </cell>
          <cell r="AD3185" t="str">
            <v>Coparticipación Federal-Municipal</v>
          </cell>
          <cell r="AE3185">
            <v>1</v>
          </cell>
          <cell r="AF3185" t="str">
            <v>En Ejecución</v>
          </cell>
          <cell r="AG3185">
            <v>2017</v>
          </cell>
          <cell r="AH3185">
            <v>344137.32</v>
          </cell>
        </row>
        <row r="3186">
          <cell r="B3186" t="str">
            <v>YUC17170200890442</v>
          </cell>
          <cell r="C3186" t="str">
            <v>Mantenimiento General De Base De Bomberos De La Ssp. Ubicada En La Calle 75 X Circuito Colonias, Morelos Oriente, Mérida. Yucatán.</v>
          </cell>
          <cell r="D3186" t="str">
            <v>02-17-0026</v>
          </cell>
          <cell r="E3186">
            <v>31</v>
          </cell>
          <cell r="F3186" t="str">
            <v>Yucatán</v>
          </cell>
          <cell r="G3186">
            <v>50</v>
          </cell>
          <cell r="H3186" t="str">
            <v>Mérida</v>
          </cell>
          <cell r="I3186">
            <v>1</v>
          </cell>
          <cell r="J3186" t="str">
            <v>Mérida</v>
          </cell>
          <cell r="K3186">
            <v>-89.621666000000005</v>
          </cell>
          <cell r="L3186">
            <v>20.967777000000002</v>
          </cell>
          <cell r="M3186" t="str">
            <v>Urbano</v>
          </cell>
          <cell r="N3186">
            <v>2</v>
          </cell>
          <cell r="O3186" t="str">
            <v>Aportaciones Federales</v>
          </cell>
          <cell r="P3186" t="str">
            <v>I012</v>
          </cell>
          <cell r="Q3186" t="str">
            <v>FAFEF</v>
          </cell>
          <cell r="R3186">
            <v>33</v>
          </cell>
          <cell r="S3186" t="str">
            <v>Aportaciones Federales para Entidades Federativas y Municipios</v>
          </cell>
          <cell r="T3186" t="str">
            <v>Secretaría de Seguridad Pública</v>
          </cell>
          <cell r="U3186">
            <v>0</v>
          </cell>
          <cell r="V3186" t="str">
            <v>Otros Proyectos</v>
          </cell>
          <cell r="W3186">
            <v>5</v>
          </cell>
          <cell r="X3186" t="str">
            <v>Otros proyectos de Inversión</v>
          </cell>
          <cell r="Y3186" t="str">
            <v>conservar la estabilidad y función de las instalaciones de esta corporación para realizar las labores de vigilancia y protección a la población.</v>
          </cell>
          <cell r="Z3186">
            <v>42871</v>
          </cell>
          <cell r="AB3186" t="str">
            <v>Calle 75 x circuito colonias, morelos oriente,Mérida,Yucatán,México</v>
          </cell>
          <cell r="AC3186">
            <v>1</v>
          </cell>
          <cell r="AD3186" t="str">
            <v>Coparticipación Federal-Estatal</v>
          </cell>
          <cell r="AE3186">
            <v>1</v>
          </cell>
          <cell r="AF3186" t="str">
            <v>En Ejecución</v>
          </cell>
          <cell r="AG3186">
            <v>2017</v>
          </cell>
          <cell r="AH3186">
            <v>1912141.96</v>
          </cell>
        </row>
        <row r="3187">
          <cell r="B3187" t="str">
            <v>YUC17170200890478</v>
          </cell>
          <cell r="C3187" t="str">
            <v>Mantenimiento General De Base De Bomberos De La Ssp. Ubicada En La Calle 30 X 21 Fraccionamiento Nora Cchuburna, Mérida, Yucatán.</v>
          </cell>
          <cell r="D3187" t="str">
            <v>02-17-0029</v>
          </cell>
          <cell r="E3187">
            <v>31</v>
          </cell>
          <cell r="F3187" t="str">
            <v>Yucatán</v>
          </cell>
          <cell r="G3187">
            <v>50</v>
          </cell>
          <cell r="H3187" t="str">
            <v>Mérida</v>
          </cell>
          <cell r="I3187">
            <v>1</v>
          </cell>
          <cell r="J3187" t="str">
            <v>Mérida</v>
          </cell>
          <cell r="K3187">
            <v>-89.621666000000005</v>
          </cell>
          <cell r="L3187">
            <v>20.967777000000002</v>
          </cell>
          <cell r="M3187" t="str">
            <v>Urbano</v>
          </cell>
          <cell r="N3187">
            <v>2</v>
          </cell>
          <cell r="O3187" t="str">
            <v>Aportaciones Federales</v>
          </cell>
          <cell r="P3187" t="str">
            <v>I012</v>
          </cell>
          <cell r="Q3187" t="str">
            <v>FAFEF</v>
          </cell>
          <cell r="R3187">
            <v>33</v>
          </cell>
          <cell r="S3187" t="str">
            <v>Aportaciones Federales para Entidades Federativas y Municipios</v>
          </cell>
          <cell r="T3187" t="str">
            <v>Secretaría de Seguridad Pública</v>
          </cell>
          <cell r="U3187">
            <v>0</v>
          </cell>
          <cell r="V3187" t="str">
            <v>Otros Proyectos</v>
          </cell>
          <cell r="W3187">
            <v>5</v>
          </cell>
          <cell r="X3187" t="str">
            <v>Otros proyectos de Inversión</v>
          </cell>
          <cell r="Y3187" t="str">
            <v>conservar la estabilidad y función de las instalaciones de esta corporación, para realizar las labores de vigilancia y protección a la población.</v>
          </cell>
          <cell r="Z3187">
            <v>42871</v>
          </cell>
          <cell r="AB3187" t="str">
            <v>Calle 30 x 21 fraccionamiento nora chuburna,Mérida,Yucatán,México</v>
          </cell>
          <cell r="AC3187">
            <v>1</v>
          </cell>
          <cell r="AD3187" t="str">
            <v>Coparticipación Federal-Estatal</v>
          </cell>
          <cell r="AE3187">
            <v>1</v>
          </cell>
          <cell r="AF3187" t="str">
            <v>En Ejecución</v>
          </cell>
          <cell r="AG3187">
            <v>2017</v>
          </cell>
          <cell r="AH3187">
            <v>456678.54</v>
          </cell>
        </row>
        <row r="3188">
          <cell r="B3188" t="str">
            <v>YUC17170200882295</v>
          </cell>
          <cell r="C3188" t="str">
            <v>1 Aula Didáctica En La Sec. Benito Juárez García En La Localidad Y Munucipio De Mérida.</v>
          </cell>
          <cell r="D3188" t="str">
            <v>FAMBAS-020-2017</v>
          </cell>
          <cell r="E3188">
            <v>31</v>
          </cell>
          <cell r="F3188" t="str">
            <v>Yucatán</v>
          </cell>
          <cell r="G3188">
            <v>50</v>
          </cell>
          <cell r="H3188" t="str">
            <v>Mérida</v>
          </cell>
          <cell r="I3188">
            <v>1</v>
          </cell>
          <cell r="J3188" t="str">
            <v>Mérida</v>
          </cell>
          <cell r="K3188">
            <v>-89.621666000000005</v>
          </cell>
          <cell r="L3188">
            <v>20.967777000000002</v>
          </cell>
          <cell r="M3188" t="str">
            <v>Urbano</v>
          </cell>
          <cell r="N3188">
            <v>2</v>
          </cell>
          <cell r="O3188" t="str">
            <v>Aportaciones Federales</v>
          </cell>
          <cell r="P3188" t="str">
            <v>I007</v>
          </cell>
          <cell r="Q3188" t="str">
            <v>FAM Infraestructura Educativa Básica</v>
          </cell>
          <cell r="R3188">
            <v>33</v>
          </cell>
          <cell r="S3188" t="str">
            <v>Aportaciones Federales para Entidades Federativas y Municipios</v>
          </cell>
          <cell r="T3188" t="str">
            <v>SECRETARIA DE EDUCACION DEL GOBIERNO DEL ESTADO DE YUCATAN</v>
          </cell>
          <cell r="U3188">
            <v>2</v>
          </cell>
          <cell r="V3188" t="str">
            <v>Educación</v>
          </cell>
          <cell r="W3188">
            <v>2</v>
          </cell>
          <cell r="X3188" t="str">
            <v>Proyecto de Inversión de Infraestructura Social</v>
          </cell>
          <cell r="Y3188" t="str">
            <v>CONTAR CON ESPACIO EDUCATIVOS QUE CUMPLAN CON LOS REQUERIMIENTOS PARA EL BENEFICIO DE LOS ALUMNOS</v>
          </cell>
          <cell r="Z3188">
            <v>42907</v>
          </cell>
          <cell r="AA3188">
            <v>42948</v>
          </cell>
          <cell r="AB3188" t="str">
            <v>C. 5H S/N x Av. 32 y C. 28 Fracc. Juan Pablo II (Sección Tulipanes).</v>
          </cell>
          <cell r="AC3188">
            <v>1</v>
          </cell>
          <cell r="AD3188" t="str">
            <v>Coparticipación Federal-Estatal</v>
          </cell>
          <cell r="AE3188">
            <v>1</v>
          </cell>
          <cell r="AF3188" t="str">
            <v>En Ejecución</v>
          </cell>
          <cell r="AG3188">
            <v>2017</v>
          </cell>
          <cell r="AH3188">
            <v>544799.38</v>
          </cell>
        </row>
        <row r="3189">
          <cell r="B3189" t="str">
            <v>YUC17170200882319</v>
          </cell>
          <cell r="C3189" t="str">
            <v>Construccion De Sistema De Saneamiento En La Localidad De Cepeda  Municipio De Halacho  (Primera Etapa)</v>
          </cell>
          <cell r="D3189" t="str">
            <v>31/01/0057/2017</v>
          </cell>
          <cell r="E3189">
            <v>31</v>
          </cell>
          <cell r="F3189" t="str">
            <v>Yucatán</v>
          </cell>
          <cell r="G3189">
            <v>33</v>
          </cell>
          <cell r="H3189" t="str">
            <v>Halachó</v>
          </cell>
          <cell r="I3189">
            <v>63</v>
          </cell>
          <cell r="J3189" t="str">
            <v>Cepeda</v>
          </cell>
          <cell r="K3189">
            <v>-90.065555000000003</v>
          </cell>
          <cell r="L3189">
            <v>20.524722000000001</v>
          </cell>
          <cell r="M3189" t="str">
            <v>Rural</v>
          </cell>
          <cell r="N3189">
            <v>1</v>
          </cell>
          <cell r="O3189" t="str">
            <v>Subsidios</v>
          </cell>
          <cell r="P3189" t="str">
            <v>S179</v>
          </cell>
          <cell r="Q3189" t="str">
            <v>Programa de Infraestructura Indígena</v>
          </cell>
          <cell r="R3189">
            <v>47</v>
          </cell>
          <cell r="S3189" t="str">
            <v>Entidades no Sectorizadas</v>
          </cell>
          <cell r="T3189" t="str">
            <v>JUNTA DE AGUA POTABLE Y ALCANTARILLADO DE YUCATAN</v>
          </cell>
          <cell r="U3189">
            <v>4</v>
          </cell>
          <cell r="V3189" t="str">
            <v>Agua y saneamiento</v>
          </cell>
          <cell r="W3189">
            <v>2</v>
          </cell>
          <cell r="X3189" t="str">
            <v>Proyecto de Inversión de Infraestructura Social</v>
          </cell>
          <cell r="Y3189" t="str">
            <v>CONSTRIBUIR A QUE LOS HABITANTES DE LAS LOCALIDADES INDIGENAS ELEGIBLES SUPEREN EL AISLAMIENTO Y DISPONGAN DE BIENES Y SERVICIOS BASICOS</v>
          </cell>
          <cell r="Z3189">
            <v>42879</v>
          </cell>
          <cell r="AA3189">
            <v>43070</v>
          </cell>
          <cell r="AB3189" t="str">
            <v>CALLE 20 SN X 19 Y 21,,,,,,</v>
          </cell>
          <cell r="AC3189">
            <v>1</v>
          </cell>
          <cell r="AD3189" t="str">
            <v>Coparticipación Federal-Estatal</v>
          </cell>
          <cell r="AE3189">
            <v>1</v>
          </cell>
          <cell r="AF3189" t="str">
            <v>En Ejecución</v>
          </cell>
          <cell r="AG3189">
            <v>2017</v>
          </cell>
          <cell r="AH3189">
            <v>828900</v>
          </cell>
        </row>
        <row r="3190">
          <cell r="B3190" t="str">
            <v>YUC17170200884065</v>
          </cell>
          <cell r="C3190" t="str">
            <v>1 Aula Didáctica En La Prim. Irene Duch Gary En La Localidad Y Municipio De Mérida.</v>
          </cell>
          <cell r="D3190" t="str">
            <v>FAMBAS-072-2017</v>
          </cell>
          <cell r="E3190">
            <v>31</v>
          </cell>
          <cell r="F3190" t="str">
            <v>Yucatán</v>
          </cell>
          <cell r="G3190">
            <v>50</v>
          </cell>
          <cell r="H3190" t="str">
            <v>Mérida</v>
          </cell>
          <cell r="I3190">
            <v>1</v>
          </cell>
          <cell r="J3190" t="str">
            <v>Mérida</v>
          </cell>
          <cell r="K3190">
            <v>-89.621666000000005</v>
          </cell>
          <cell r="L3190">
            <v>20.967777000000002</v>
          </cell>
          <cell r="M3190" t="str">
            <v>Urbano</v>
          </cell>
          <cell r="N3190">
            <v>2</v>
          </cell>
          <cell r="O3190" t="str">
            <v>Aportaciones Federales</v>
          </cell>
          <cell r="P3190" t="str">
            <v>I007</v>
          </cell>
          <cell r="Q3190" t="str">
            <v>FAM Infraestructura Educativa Básica</v>
          </cell>
          <cell r="R3190">
            <v>33</v>
          </cell>
          <cell r="S3190" t="str">
            <v>Aportaciones Federales para Entidades Federativas y Municipios</v>
          </cell>
          <cell r="T3190" t="str">
            <v>SECRETARIA DE EDUCACION DEL GOBIERNO DEL ESTADO DE YUCATAN</v>
          </cell>
          <cell r="U3190">
            <v>2</v>
          </cell>
          <cell r="V3190" t="str">
            <v>Educación</v>
          </cell>
          <cell r="W3190">
            <v>2</v>
          </cell>
          <cell r="X3190" t="str">
            <v>Proyecto de Inversión de Infraestructura Social</v>
          </cell>
          <cell r="Y3190" t="str">
            <v>CONTAR CON ESPACIO EDUCATIVOS QUE CUMPLAN CON LOS REQUERIMIENTOS PARA EL BENEFICIO DE LOS ALUMNOS</v>
          </cell>
          <cell r="Z3190">
            <v>42917</v>
          </cell>
          <cell r="AB3190" t="str">
            <v>C. 42 S/N x 77C Fracc. Tixcacal Opichen.</v>
          </cell>
          <cell r="AC3190">
            <v>1</v>
          </cell>
          <cell r="AD3190" t="str">
            <v>Coparticipación Federal-Estatal</v>
          </cell>
          <cell r="AE3190">
            <v>1</v>
          </cell>
          <cell r="AF3190" t="str">
            <v>En Ejecución</v>
          </cell>
          <cell r="AG3190">
            <v>2017</v>
          </cell>
          <cell r="AH3190">
            <v>522000</v>
          </cell>
        </row>
        <row r="3191">
          <cell r="B3191" t="str">
            <v>YUC17170200884073</v>
          </cell>
          <cell r="C3191" t="str">
            <v>1 Aula Didáctica En La Prim. Emiliano Zapata En La Localidad De San José Tzal Municipio De Mérida.</v>
          </cell>
          <cell r="D3191" t="str">
            <v>FAMBAS-073-2017</v>
          </cell>
          <cell r="E3191">
            <v>31</v>
          </cell>
          <cell r="F3191" t="str">
            <v>Yucatán</v>
          </cell>
          <cell r="G3191">
            <v>50</v>
          </cell>
          <cell r="H3191" t="str">
            <v>Mérida</v>
          </cell>
          <cell r="I3191">
            <v>111</v>
          </cell>
          <cell r="J3191" t="str">
            <v>San José Tzal</v>
          </cell>
          <cell r="K3191">
            <v>-89.661111000000005</v>
          </cell>
          <cell r="L3191">
            <v>20.824166000000002</v>
          </cell>
          <cell r="M3191" t="str">
            <v>Urbano</v>
          </cell>
          <cell r="N3191">
            <v>2</v>
          </cell>
          <cell r="O3191" t="str">
            <v>Aportaciones Federales</v>
          </cell>
          <cell r="P3191" t="str">
            <v>I007</v>
          </cell>
          <cell r="Q3191" t="str">
            <v>FAM Infraestructura Educativa Básica</v>
          </cell>
          <cell r="R3191">
            <v>33</v>
          </cell>
          <cell r="S3191" t="str">
            <v>Aportaciones Federales para Entidades Federativas y Municipios</v>
          </cell>
          <cell r="T3191" t="str">
            <v>SECRETARIA DE EDUCACION DEL GOBIERNO DEL ESTADO DE YUCATAN</v>
          </cell>
          <cell r="U3191">
            <v>2</v>
          </cell>
          <cell r="V3191" t="str">
            <v>Educación</v>
          </cell>
          <cell r="W3191">
            <v>2</v>
          </cell>
          <cell r="X3191" t="str">
            <v>Proyecto de Inversión de Infraestructura Social</v>
          </cell>
          <cell r="Y3191" t="str">
            <v>CONTAR CON ESPACIO EDUCATIVOS QUE CUMPLAN CON LOS REQUERIMIENTOS PARA EL BENEFICIO DE LOS ALUMNOS</v>
          </cell>
          <cell r="Z3191">
            <v>42917</v>
          </cell>
          <cell r="AB3191" t="str">
            <v>C. 23 S/N x 14 Y 16</v>
          </cell>
          <cell r="AC3191">
            <v>1</v>
          </cell>
          <cell r="AD3191" t="str">
            <v>Coparticipación Federal-Estatal</v>
          </cell>
          <cell r="AE3191">
            <v>1</v>
          </cell>
          <cell r="AF3191" t="str">
            <v>En Ejecución</v>
          </cell>
          <cell r="AG3191">
            <v>2017</v>
          </cell>
          <cell r="AH3191">
            <v>522000</v>
          </cell>
        </row>
        <row r="3192">
          <cell r="B3192" t="str">
            <v>YUC16170200885983</v>
          </cell>
          <cell r="C3192" t="str">
            <v>Mejoramiento En La Prim. Rafael Chazaro Pérez.</v>
          </cell>
          <cell r="D3192" t="str">
            <v>FAMPOT-107-2016</v>
          </cell>
          <cell r="E3192">
            <v>31</v>
          </cell>
          <cell r="F3192" t="str">
            <v>Yucatán</v>
          </cell>
          <cell r="G3192">
            <v>44</v>
          </cell>
          <cell r="H3192" t="str">
            <v>Kinchil</v>
          </cell>
          <cell r="I3192">
            <v>60</v>
          </cell>
          <cell r="J3192" t="str">
            <v>Kinchil</v>
          </cell>
          <cell r="K3192">
            <v>-89.961111000000002</v>
          </cell>
          <cell r="L3192">
            <v>20.914166000000002</v>
          </cell>
          <cell r="M3192" t="str">
            <v>Rural</v>
          </cell>
          <cell r="N3192">
            <v>4</v>
          </cell>
          <cell r="O3192" t="str">
            <v>Fideicomisos</v>
          </cell>
          <cell r="P3192" t="str">
            <v>I007</v>
          </cell>
          <cell r="Q3192" t="str">
            <v>FAM Infraestructura Educativa Básica</v>
          </cell>
          <cell r="R3192">
            <v>33</v>
          </cell>
          <cell r="S3192" t="str">
            <v>Aportaciones Federales para Entidades Federativas y Municipios</v>
          </cell>
          <cell r="T3192" t="str">
            <v>INSTITUTO PARA EL DESARROLLO Y CERTIFICACION DE LA INFRAESTRUCTURA FISICA EDUCATIVA DE YUCATAN</v>
          </cell>
          <cell r="U3192">
            <v>2</v>
          </cell>
          <cell r="V3192" t="str">
            <v>Educación</v>
          </cell>
          <cell r="W3192">
            <v>2</v>
          </cell>
          <cell r="X3192" t="str">
            <v>Proyecto de Inversión de Infraestructura Social</v>
          </cell>
          <cell r="Y3192" t="str">
            <v>CONTAR CON ESPACIO EDUCATIVOS QUE CUMPLAN CON LOS REQUERIMIENTOS PARA EL BENEFICIO DE LOS ALUMNOS</v>
          </cell>
          <cell r="Z3192">
            <v>42830</v>
          </cell>
          <cell r="AA3192">
            <v>42917</v>
          </cell>
          <cell r="AB3192" t="str">
            <v>C. 19 S/N x 20</v>
          </cell>
          <cell r="AC3192">
            <v>1</v>
          </cell>
          <cell r="AD3192" t="str">
            <v>Coparticipación Federal-Estatal</v>
          </cell>
          <cell r="AE3192">
            <v>1</v>
          </cell>
          <cell r="AF3192" t="str">
            <v>En Ejecución</v>
          </cell>
          <cell r="AG3192">
            <v>2016</v>
          </cell>
          <cell r="AH3192">
            <v>2334767</v>
          </cell>
        </row>
        <row r="3193">
          <cell r="B3193" t="str">
            <v>YUC16170200888008</v>
          </cell>
          <cell r="C3193" t="str">
            <v>Mejoramiento Y Construcción De Techumbre En La Prim. José María Morelos Y Pavón.</v>
          </cell>
          <cell r="D3193" t="str">
            <v>FAMPOT-150-2016</v>
          </cell>
          <cell r="E3193">
            <v>31</v>
          </cell>
          <cell r="F3193" t="str">
            <v>Yucatán</v>
          </cell>
          <cell r="G3193">
            <v>65</v>
          </cell>
          <cell r="H3193" t="str">
            <v>San Felipe</v>
          </cell>
          <cell r="I3193">
            <v>1</v>
          </cell>
          <cell r="J3193" t="str">
            <v>San Felipe</v>
          </cell>
          <cell r="K3193">
            <v>-88.231110999999999</v>
          </cell>
          <cell r="L3193">
            <v>21.567222000000001</v>
          </cell>
          <cell r="M3193" t="str">
            <v>Urbano</v>
          </cell>
          <cell r="N3193">
            <v>4</v>
          </cell>
          <cell r="O3193" t="str">
            <v>Fideicomisos</v>
          </cell>
          <cell r="P3193" t="str">
            <v>I007</v>
          </cell>
          <cell r="Q3193" t="str">
            <v>FAM Infraestructura Educativa Básica</v>
          </cell>
          <cell r="R3193">
            <v>33</v>
          </cell>
          <cell r="S3193" t="str">
            <v>Aportaciones Federales para Entidades Federativas y Municipios</v>
          </cell>
          <cell r="T3193" t="str">
            <v>INSTITUTO PARA EL DESARROLLO Y CERTIFICACION DE LA INFRAESTRUCTURA FISICA EDUCATIVA DE YUCATAN</v>
          </cell>
          <cell r="U3193">
            <v>2</v>
          </cell>
          <cell r="V3193" t="str">
            <v>Educación</v>
          </cell>
          <cell r="W3193">
            <v>2</v>
          </cell>
          <cell r="X3193" t="str">
            <v>Proyecto de Inversión de Infraestructura Social</v>
          </cell>
          <cell r="Y3193" t="str">
            <v>CONTAR CON ESPACIO EDUCATIVOS QUE CUMPLAN CON LOS REQUERIMIENTOS PARA EL BENEFICIO DE LOS ALUMNOS</v>
          </cell>
          <cell r="Z3193">
            <v>42884</v>
          </cell>
          <cell r="AA3193">
            <v>42979</v>
          </cell>
          <cell r="AB3193" t="str">
            <v>C. 10 Num. 100 x 15 y 17 Centro</v>
          </cell>
          <cell r="AC3193">
            <v>1</v>
          </cell>
          <cell r="AD3193" t="str">
            <v>Coparticipación Federal-Estatal</v>
          </cell>
          <cell r="AE3193">
            <v>1</v>
          </cell>
          <cell r="AF3193" t="str">
            <v>En Ejecución</v>
          </cell>
          <cell r="AG3193">
            <v>2016</v>
          </cell>
          <cell r="AH3193">
            <v>2846456</v>
          </cell>
        </row>
        <row r="3194">
          <cell r="B3194" t="str">
            <v>YUC17170200890514</v>
          </cell>
          <cell r="C3194" t="str">
            <v>Mantenimiento General Del Sector Sur De La Ssp. Ubicado En La Calle 60 X 149 Y 145 San José Tecoh. Mérida, Yucatán.</v>
          </cell>
          <cell r="D3194" t="str">
            <v>02-17-0032</v>
          </cell>
          <cell r="E3194">
            <v>31</v>
          </cell>
          <cell r="F3194" t="str">
            <v>Yucatán</v>
          </cell>
          <cell r="G3194">
            <v>50</v>
          </cell>
          <cell r="H3194" t="str">
            <v>Mérida</v>
          </cell>
          <cell r="I3194">
            <v>1</v>
          </cell>
          <cell r="J3194" t="str">
            <v>Mérida</v>
          </cell>
          <cell r="K3194">
            <v>-89.621666000000005</v>
          </cell>
          <cell r="L3194">
            <v>20.967777000000002</v>
          </cell>
          <cell r="M3194" t="str">
            <v>Urbano</v>
          </cell>
          <cell r="N3194">
            <v>2</v>
          </cell>
          <cell r="O3194" t="str">
            <v>Aportaciones Federales</v>
          </cell>
          <cell r="P3194" t="str">
            <v>I012</v>
          </cell>
          <cell r="Q3194" t="str">
            <v>FAFEF</v>
          </cell>
          <cell r="R3194">
            <v>33</v>
          </cell>
          <cell r="S3194" t="str">
            <v>Aportaciones Federales para Entidades Federativas y Municipios</v>
          </cell>
          <cell r="T3194" t="str">
            <v>Secretaría de Seguridad Pública</v>
          </cell>
          <cell r="U3194">
            <v>0</v>
          </cell>
          <cell r="V3194" t="str">
            <v>Otros Proyectos</v>
          </cell>
          <cell r="W3194">
            <v>5</v>
          </cell>
          <cell r="X3194" t="str">
            <v>Otros proyectos de Inversión</v>
          </cell>
          <cell r="Y3194" t="str">
            <v>conservar la estabilidad y función de las instalaciones de esta corporación, para realizar las labores de vigilancia y protección a la población.</v>
          </cell>
          <cell r="Z3194">
            <v>42871</v>
          </cell>
          <cell r="AB3194" t="str">
            <v>Calle 60 x 149 y 145 san jose tecoh,Mérida,Yucatán,México</v>
          </cell>
          <cell r="AC3194">
            <v>1</v>
          </cell>
          <cell r="AD3194" t="str">
            <v>Coparticipación Federal-Estatal</v>
          </cell>
          <cell r="AE3194">
            <v>1</v>
          </cell>
          <cell r="AF3194" t="str">
            <v>En Ejecución</v>
          </cell>
          <cell r="AG3194">
            <v>2017</v>
          </cell>
          <cell r="AH3194">
            <v>1608973.37</v>
          </cell>
        </row>
        <row r="3195">
          <cell r="B3195" t="str">
            <v>YUC17170200892945</v>
          </cell>
          <cell r="C3195" t="str">
            <v>Rehabilitación Y Construcción De Un Domo En Una Cancha De Usos Multiples</v>
          </cell>
          <cell r="D3195" t="str">
            <v>3.14</v>
          </cell>
          <cell r="E3195">
            <v>31</v>
          </cell>
          <cell r="F3195" t="str">
            <v>Yucatán</v>
          </cell>
          <cell r="G3195">
            <v>16</v>
          </cell>
          <cell r="H3195" t="str">
            <v>Chacsinkín</v>
          </cell>
          <cell r="I3195">
            <v>1</v>
          </cell>
          <cell r="J3195" t="str">
            <v>Chacsinkín</v>
          </cell>
          <cell r="K3195">
            <v>-89.016110999999995</v>
          </cell>
          <cell r="L3195">
            <v>20.172499999999999</v>
          </cell>
          <cell r="M3195" t="str">
            <v>Urbano</v>
          </cell>
          <cell r="N3195">
            <v>1</v>
          </cell>
          <cell r="O3195" t="str">
            <v>Subsidios</v>
          </cell>
          <cell r="P3195" t="str">
            <v>U132</v>
          </cell>
          <cell r="Q3195" t="str">
            <v>Fondo para el Fortalecimiento de la Infraestructura Estatal y Municipal</v>
          </cell>
          <cell r="R3195">
            <v>23</v>
          </cell>
          <cell r="S3195" t="str">
            <v>Provisiones Salariales y Económicas</v>
          </cell>
          <cell r="T3195" t="str">
            <v>Instituto para la Construcción y Conservación de Obra Pública en Yucatán</v>
          </cell>
          <cell r="U3195">
            <v>8</v>
          </cell>
          <cell r="V3195" t="str">
            <v>Deporte</v>
          </cell>
          <cell r="W3195">
            <v>2</v>
          </cell>
          <cell r="X3195" t="str">
            <v>Proyecto de Inversión de Infraestructura Social</v>
          </cell>
          <cell r="Y3195" t="str">
            <v>Dotar de espacios recreativos y mejoramiento de la imagen urbana del municipio</v>
          </cell>
          <cell r="Z3195">
            <v>42736</v>
          </cell>
          <cell r="AA3195">
            <v>42856</v>
          </cell>
          <cell r="AB3195" t="str">
            <v>-</v>
          </cell>
          <cell r="AC3195">
            <v>1</v>
          </cell>
          <cell r="AD3195" t="str">
            <v>Coparticipación Federal-Estatal</v>
          </cell>
          <cell r="AE3195">
            <v>1</v>
          </cell>
          <cell r="AF3195" t="str">
            <v>En Ejecución</v>
          </cell>
          <cell r="AG3195">
            <v>2017</v>
          </cell>
          <cell r="AH3195">
            <v>1700000</v>
          </cell>
        </row>
        <row r="3196">
          <cell r="B3196" t="str">
            <v>YUC17170200892952</v>
          </cell>
          <cell r="C3196" t="str">
            <v>Rehabilitación Del Parque Principal En La Localidad Y Municipio De Cacalchén</v>
          </cell>
          <cell r="D3196" t="str">
            <v>3.15</v>
          </cell>
          <cell r="E3196">
            <v>31</v>
          </cell>
          <cell r="F3196" t="str">
            <v>Yucatán</v>
          </cell>
          <cell r="G3196">
            <v>7</v>
          </cell>
          <cell r="H3196" t="str">
            <v>Cacalchén</v>
          </cell>
          <cell r="I3196">
            <v>1</v>
          </cell>
          <cell r="J3196" t="str">
            <v>Cacalchén</v>
          </cell>
          <cell r="K3196">
            <v>-89.227777000000003</v>
          </cell>
          <cell r="L3196">
            <v>20.982222</v>
          </cell>
          <cell r="M3196" t="str">
            <v>Urbano</v>
          </cell>
          <cell r="N3196">
            <v>1</v>
          </cell>
          <cell r="O3196" t="str">
            <v>Subsidios</v>
          </cell>
          <cell r="P3196" t="str">
            <v>U132</v>
          </cell>
          <cell r="Q3196" t="str">
            <v>Fondo para el Fortalecimiento de la Infraestructura Estatal y Municipal</v>
          </cell>
          <cell r="R3196">
            <v>23</v>
          </cell>
          <cell r="S3196" t="str">
            <v>Provisiones Salariales y Económicas</v>
          </cell>
          <cell r="T3196" t="str">
            <v>Instituto para la Construcción y Conservación de Obra Pública en Yucatán</v>
          </cell>
          <cell r="U3196">
            <v>5</v>
          </cell>
          <cell r="V3196" t="str">
            <v>Urbanización</v>
          </cell>
          <cell r="W3196">
            <v>2</v>
          </cell>
          <cell r="X3196" t="str">
            <v>Proyecto de Inversión de Infraestructura Social</v>
          </cell>
          <cell r="Y3196" t="str">
            <v>Dotar de espacios recreativos y mejoramiento de la imagen urbana del municipio</v>
          </cell>
          <cell r="Z3196">
            <v>42736</v>
          </cell>
          <cell r="AA3196">
            <v>42856</v>
          </cell>
          <cell r="AB3196" t="str">
            <v>-</v>
          </cell>
          <cell r="AC3196">
            <v>1</v>
          </cell>
          <cell r="AD3196" t="str">
            <v>Coparticipación Federal-Estatal</v>
          </cell>
          <cell r="AE3196">
            <v>1</v>
          </cell>
          <cell r="AF3196" t="str">
            <v>En Ejecución</v>
          </cell>
          <cell r="AG3196">
            <v>2017</v>
          </cell>
          <cell r="AH3196">
            <v>1077864</v>
          </cell>
        </row>
        <row r="3197">
          <cell r="B3197" t="str">
            <v>YUC17170200882479</v>
          </cell>
          <cell r="C3197" t="str">
            <v>3 Aula Didáctica En La Prim. Nueva Creación En La  Localidad Y Munucipio De Mérida.</v>
          </cell>
          <cell r="D3197" t="str">
            <v>FAMBAS-024-2017</v>
          </cell>
          <cell r="E3197">
            <v>31</v>
          </cell>
          <cell r="F3197" t="str">
            <v>Yucatán</v>
          </cell>
          <cell r="G3197">
            <v>50</v>
          </cell>
          <cell r="H3197" t="str">
            <v>Mérida</v>
          </cell>
          <cell r="I3197">
            <v>1</v>
          </cell>
          <cell r="J3197" t="str">
            <v>Mérida</v>
          </cell>
          <cell r="K3197">
            <v>-89.621666000000005</v>
          </cell>
          <cell r="L3197">
            <v>20.967777000000002</v>
          </cell>
          <cell r="M3197" t="str">
            <v>Urbano</v>
          </cell>
          <cell r="N3197">
            <v>2</v>
          </cell>
          <cell r="O3197" t="str">
            <v>Aportaciones Federales</v>
          </cell>
          <cell r="P3197" t="str">
            <v>I007</v>
          </cell>
          <cell r="Q3197" t="str">
            <v>FAM Infraestructura Educativa Básica</v>
          </cell>
          <cell r="R3197">
            <v>33</v>
          </cell>
          <cell r="S3197" t="str">
            <v>Aportaciones Federales para Entidades Federativas y Municipios</v>
          </cell>
          <cell r="T3197" t="str">
            <v>SECRETARIA DE EDUCACION DEL GOBIERNO DEL ESTADO DE YUCATAN</v>
          </cell>
          <cell r="U3197">
            <v>2</v>
          </cell>
          <cell r="V3197" t="str">
            <v>Educación</v>
          </cell>
          <cell r="W3197">
            <v>2</v>
          </cell>
          <cell r="X3197" t="str">
            <v>Proyecto de Inversión de Infraestructura Social</v>
          </cell>
          <cell r="Y3197" t="str">
            <v>CONTAR CON ESPACIO EDUCATIVOS QUE CUMPLAN CON LOS REQUERIMIENTOS PARA EL BENEFICIO DE LOS ALUMNOS</v>
          </cell>
          <cell r="Z3197">
            <v>42912</v>
          </cell>
          <cell r="AA3197">
            <v>42917</v>
          </cell>
          <cell r="AB3197" t="str">
            <v>C. 100 Num. 663 x 183 y 185 Fracc. San Marcos</v>
          </cell>
          <cell r="AC3197">
            <v>1</v>
          </cell>
          <cell r="AD3197" t="str">
            <v>Coparticipación Federal-Estatal</v>
          </cell>
          <cell r="AE3197">
            <v>1</v>
          </cell>
          <cell r="AF3197" t="str">
            <v>En Ejecución</v>
          </cell>
          <cell r="AG3197">
            <v>2017</v>
          </cell>
          <cell r="AH3197">
            <v>1566000</v>
          </cell>
        </row>
        <row r="3198">
          <cell r="B3198" t="str">
            <v>YUC17170200882566</v>
          </cell>
          <cell r="C3198" t="str">
            <v>1 Aula Didáctica En El J.N. Xicotencatl En La  Localidad Y Munucipio De Oxkutzcab.</v>
          </cell>
          <cell r="D3198" t="str">
            <v>FAMBAS-025-2017</v>
          </cell>
          <cell r="E3198">
            <v>31</v>
          </cell>
          <cell r="F3198" t="str">
            <v>Yucatán</v>
          </cell>
          <cell r="G3198">
            <v>56</v>
          </cell>
          <cell r="H3198" t="str">
            <v>Oxkutzcab</v>
          </cell>
          <cell r="I3198">
            <v>1</v>
          </cell>
          <cell r="J3198" t="str">
            <v>Oxkutzcab</v>
          </cell>
          <cell r="K3198">
            <v>-89.418333000000004</v>
          </cell>
          <cell r="L3198">
            <v>20.302776999999999</v>
          </cell>
          <cell r="M3198" t="str">
            <v>Urbano</v>
          </cell>
          <cell r="N3198">
            <v>2</v>
          </cell>
          <cell r="O3198" t="str">
            <v>Aportaciones Federales</v>
          </cell>
          <cell r="P3198" t="str">
            <v>I007</v>
          </cell>
          <cell r="Q3198" t="str">
            <v>FAM Infraestructura Educativa Básica</v>
          </cell>
          <cell r="R3198">
            <v>33</v>
          </cell>
          <cell r="S3198" t="str">
            <v>Aportaciones Federales para Entidades Federativas y Municipios</v>
          </cell>
          <cell r="T3198" t="str">
            <v>SECRETARIA DE EDUCACION DEL GOBIERNO DEL ESTADO DE YUCATAN</v>
          </cell>
          <cell r="U3198">
            <v>2</v>
          </cell>
          <cell r="V3198" t="str">
            <v>Educación</v>
          </cell>
          <cell r="W3198">
            <v>2</v>
          </cell>
          <cell r="X3198" t="str">
            <v>Proyecto de Inversión de Infraestructura Social</v>
          </cell>
          <cell r="Y3198" t="str">
            <v>CONTAR CON ESPACIO EDUCATIVOS QUE CUMPLAN CON LOS REQUERIMIENTOS PARA EL BENEFICIO DE LOS ALUMNOS</v>
          </cell>
          <cell r="Z3198">
            <v>42912</v>
          </cell>
          <cell r="AA3198">
            <v>42948</v>
          </cell>
          <cell r="AB3198" t="str">
            <v>C. 44 S/N x 35 y 37 Col. Esperanza</v>
          </cell>
          <cell r="AC3198">
            <v>1</v>
          </cell>
          <cell r="AD3198" t="str">
            <v>Coparticipación Federal-Estatal</v>
          </cell>
          <cell r="AE3198">
            <v>1</v>
          </cell>
          <cell r="AF3198" t="str">
            <v>En Ejecución</v>
          </cell>
          <cell r="AG3198">
            <v>2017</v>
          </cell>
          <cell r="AH3198">
            <v>522000</v>
          </cell>
        </row>
        <row r="3199">
          <cell r="B3199" t="str">
            <v>YUC17170200884149</v>
          </cell>
          <cell r="C3199" t="str">
            <v>2 Aula Didáctica En La Prim. Sor Juana Ines De La Cruz En La Localidad Y Municipio De Mérida.</v>
          </cell>
          <cell r="D3199" t="str">
            <v>FAMBAS-079-2017</v>
          </cell>
          <cell r="E3199">
            <v>31</v>
          </cell>
          <cell r="F3199" t="str">
            <v>Yucatán</v>
          </cell>
          <cell r="G3199">
            <v>50</v>
          </cell>
          <cell r="H3199" t="str">
            <v>Mérida</v>
          </cell>
          <cell r="I3199">
            <v>1</v>
          </cell>
          <cell r="J3199" t="str">
            <v>Mérida</v>
          </cell>
          <cell r="K3199">
            <v>-89.621666000000005</v>
          </cell>
          <cell r="L3199">
            <v>20.967777000000002</v>
          </cell>
          <cell r="M3199" t="str">
            <v>Urbano</v>
          </cell>
          <cell r="N3199">
            <v>2</v>
          </cell>
          <cell r="O3199" t="str">
            <v>Aportaciones Federales</v>
          </cell>
          <cell r="P3199" t="str">
            <v>I007</v>
          </cell>
          <cell r="Q3199" t="str">
            <v>FAM Infraestructura Educativa Básica</v>
          </cell>
          <cell r="R3199">
            <v>33</v>
          </cell>
          <cell r="S3199" t="str">
            <v>Aportaciones Federales para Entidades Federativas y Municipios</v>
          </cell>
          <cell r="T3199" t="str">
            <v>SECRETARIA DE EDUCACION DEL GOBIERNO DEL ESTADO DE YUCATAN</v>
          </cell>
          <cell r="U3199">
            <v>2</v>
          </cell>
          <cell r="V3199" t="str">
            <v>Educación</v>
          </cell>
          <cell r="W3199">
            <v>2</v>
          </cell>
          <cell r="X3199" t="str">
            <v>Proyecto de Inversión de Infraestructura Social</v>
          </cell>
          <cell r="Y3199" t="str">
            <v>CONTAR CON ESPACIO EDUCATIVOS QUE CUMPLAN CON LOS REQUERIMIENTOS PARA EL BENEFICIO DE LOS ALUMNOS</v>
          </cell>
          <cell r="Z3199">
            <v>42917</v>
          </cell>
          <cell r="AB3199" t="str">
            <v>C. 64 x 187D y 187E Col. La Guadalupana</v>
          </cell>
          <cell r="AC3199">
            <v>1</v>
          </cell>
          <cell r="AD3199" t="str">
            <v>Coparticipación Federal-Estatal</v>
          </cell>
          <cell r="AE3199">
            <v>1</v>
          </cell>
          <cell r="AF3199" t="str">
            <v>En Ejecución</v>
          </cell>
          <cell r="AG3199">
            <v>2017</v>
          </cell>
          <cell r="AH3199">
            <v>1044000</v>
          </cell>
        </row>
        <row r="3200">
          <cell r="B3200" t="str">
            <v>YUC17170200884156</v>
          </cell>
          <cell r="C3200" t="str">
            <v>1 Aula Didáctica En El J.N. Juan De Dios Rodríguez Heredia En La Localidad Y Municipio De Mérida.</v>
          </cell>
          <cell r="D3200" t="str">
            <v>FAMBAS-062-2017</v>
          </cell>
          <cell r="E3200">
            <v>31</v>
          </cell>
          <cell r="F3200" t="str">
            <v>Yucatán</v>
          </cell>
          <cell r="G3200">
            <v>50</v>
          </cell>
          <cell r="H3200" t="str">
            <v>Mérida</v>
          </cell>
          <cell r="I3200">
            <v>1</v>
          </cell>
          <cell r="J3200" t="str">
            <v>Mérida</v>
          </cell>
          <cell r="K3200">
            <v>-89.621666000000005</v>
          </cell>
          <cell r="L3200">
            <v>20.967777000000002</v>
          </cell>
          <cell r="M3200" t="str">
            <v>Urbano</v>
          </cell>
          <cell r="N3200">
            <v>2</v>
          </cell>
          <cell r="O3200" t="str">
            <v>Aportaciones Federales</v>
          </cell>
          <cell r="P3200" t="str">
            <v>I007</v>
          </cell>
          <cell r="Q3200" t="str">
            <v>FAM Infraestructura Educativa Básica</v>
          </cell>
          <cell r="R3200">
            <v>33</v>
          </cell>
          <cell r="S3200" t="str">
            <v>Aportaciones Federales para Entidades Federativas y Municipios</v>
          </cell>
          <cell r="T3200" t="str">
            <v>SECRETARIA DE EDUCACION DEL GOBIERNO DEL ESTADO DE YUCATAN</v>
          </cell>
          <cell r="U3200">
            <v>2</v>
          </cell>
          <cell r="V3200" t="str">
            <v>Educación</v>
          </cell>
          <cell r="W3200">
            <v>2</v>
          </cell>
          <cell r="X3200" t="str">
            <v>Proyecto de Inversión de Infraestructura Social</v>
          </cell>
          <cell r="Y3200" t="str">
            <v>CONTAR CON ESPACIO EDUCATIVOS QUE CUMPLAN CON LOS REQUERIMIENTOS PARA EL BENEFICIO DE LOS ALUMNOS</v>
          </cell>
          <cell r="Z3200">
            <v>42917</v>
          </cell>
          <cell r="AB3200" t="str">
            <v>C. 33A  S/N Fracc. Nuevo Yucatán</v>
          </cell>
          <cell r="AC3200">
            <v>1</v>
          </cell>
          <cell r="AD3200" t="str">
            <v>Coparticipación Federal-Estatal</v>
          </cell>
          <cell r="AE3200">
            <v>1</v>
          </cell>
          <cell r="AF3200" t="str">
            <v>En Ejecución</v>
          </cell>
          <cell r="AG3200">
            <v>2017</v>
          </cell>
          <cell r="AH3200">
            <v>522000</v>
          </cell>
        </row>
        <row r="3201">
          <cell r="B3201" t="str">
            <v>YUC17170200884209</v>
          </cell>
          <cell r="C3201" t="str">
            <v>Construccion De Sistema De Saneamiento En La Localidad De  Chichimila  Municipio De Chichimila(Primera Etapa)</v>
          </cell>
          <cell r="D3201" t="str">
            <v>31/01/0007/2017</v>
          </cell>
          <cell r="E3201">
            <v>31</v>
          </cell>
          <cell r="F3201" t="str">
            <v>Yucatán</v>
          </cell>
          <cell r="G3201">
            <v>21</v>
          </cell>
          <cell r="H3201" t="str">
            <v>Chichimilá</v>
          </cell>
          <cell r="I3201">
            <v>1</v>
          </cell>
          <cell r="J3201" t="str">
            <v>Chichimilá</v>
          </cell>
          <cell r="K3201">
            <v>-88.217222000000007</v>
          </cell>
          <cell r="L3201">
            <v>20.630832999999999</v>
          </cell>
          <cell r="M3201" t="str">
            <v>Urbano</v>
          </cell>
          <cell r="N3201">
            <v>1</v>
          </cell>
          <cell r="O3201" t="str">
            <v>Subsidios</v>
          </cell>
          <cell r="P3201" t="str">
            <v>S179</v>
          </cell>
          <cell r="Q3201" t="str">
            <v>Programa de Infraestructura Indígena</v>
          </cell>
          <cell r="R3201">
            <v>47</v>
          </cell>
          <cell r="S3201" t="str">
            <v>Entidades no Sectorizadas</v>
          </cell>
          <cell r="T3201" t="str">
            <v>JUNTA DE AGUA POTABLE Y ALCANTARILLADO DE YUCATAN</v>
          </cell>
          <cell r="U3201">
            <v>4</v>
          </cell>
          <cell r="V3201" t="str">
            <v>Agua y saneamiento</v>
          </cell>
          <cell r="W3201">
            <v>2</v>
          </cell>
          <cell r="X3201" t="str">
            <v>Proyecto de Inversión de Infraestructura Social</v>
          </cell>
          <cell r="Y3201" t="str">
            <v>CONSTRIBUIR A QUE LOS HABITANTES DE LAS LOCALIDADES INDIGENAS ELEGIBLES SUPEREN EL AISLAMIENTO Y DISPONGAN DE BIENES Y SERVICIOS BASICOS</v>
          </cell>
          <cell r="Z3201">
            <v>42857</v>
          </cell>
          <cell r="AA3201">
            <v>43009</v>
          </cell>
          <cell r="AB3201" t="str">
            <v>CALLE 25 X 20,,,,,,</v>
          </cell>
          <cell r="AC3201">
            <v>1</v>
          </cell>
          <cell r="AD3201" t="str">
            <v>Coparticipación Federal-Estatal</v>
          </cell>
          <cell r="AE3201">
            <v>1</v>
          </cell>
          <cell r="AF3201" t="str">
            <v>En Ejecución</v>
          </cell>
          <cell r="AG3201">
            <v>2017</v>
          </cell>
          <cell r="AH3201">
            <v>5526000</v>
          </cell>
        </row>
        <row r="3202">
          <cell r="B3202" t="str">
            <v>YUC17170200884222</v>
          </cell>
          <cell r="C3202" t="str">
            <v>Construccion De Sistema De Saneamiento En La Localidad De  Espita  Municipio De Espita (Primera Etapa)</v>
          </cell>
          <cell r="D3202" t="str">
            <v>31/01/0008/2017</v>
          </cell>
          <cell r="E3202">
            <v>31</v>
          </cell>
          <cell r="F3202" t="str">
            <v>Yucatán</v>
          </cell>
          <cell r="G3202">
            <v>32</v>
          </cell>
          <cell r="H3202" t="str">
            <v>Espita</v>
          </cell>
          <cell r="I3202">
            <v>1</v>
          </cell>
          <cell r="J3202" t="str">
            <v>Espita</v>
          </cell>
          <cell r="K3202">
            <v>-88.304721999999998</v>
          </cell>
          <cell r="L3202">
            <v>21.012777</v>
          </cell>
          <cell r="M3202" t="str">
            <v>Urbano</v>
          </cell>
          <cell r="N3202">
            <v>1</v>
          </cell>
          <cell r="O3202" t="str">
            <v>Subsidios</v>
          </cell>
          <cell r="P3202" t="str">
            <v>S179</v>
          </cell>
          <cell r="Q3202" t="str">
            <v>Programa de Infraestructura Indígena</v>
          </cell>
          <cell r="R3202">
            <v>47</v>
          </cell>
          <cell r="S3202" t="str">
            <v>Entidades no Sectorizadas</v>
          </cell>
          <cell r="T3202" t="str">
            <v>JUNTA DE AGUA POTABLE Y ALCANTARILLADO DE YUCATAN</v>
          </cell>
          <cell r="U3202">
            <v>4</v>
          </cell>
          <cell r="V3202" t="str">
            <v>Agua y saneamiento</v>
          </cell>
          <cell r="W3202">
            <v>2</v>
          </cell>
          <cell r="X3202" t="str">
            <v>Proyecto de Inversión de Infraestructura Social</v>
          </cell>
          <cell r="Y3202" t="str">
            <v>CONSTRIBUIR A QUE LOS HABITANTES DE LAS LOCALIDADES INDIGENAS ELEGIBLES SUPEREN EL AISLAMIENTO Y DISPONGAN DE BIENES Y SERVICIOS BASICOS</v>
          </cell>
          <cell r="Z3202">
            <v>42857</v>
          </cell>
          <cell r="AA3202">
            <v>42948</v>
          </cell>
          <cell r="AB3202" t="str">
            <v>CALLE 25 X 22 Y 24,,,,,,</v>
          </cell>
          <cell r="AC3202">
            <v>1</v>
          </cell>
          <cell r="AD3202" t="str">
            <v>Coparticipación Federal-Estatal</v>
          </cell>
          <cell r="AE3202">
            <v>1</v>
          </cell>
          <cell r="AF3202" t="str">
            <v>En Ejecución</v>
          </cell>
          <cell r="AG3202">
            <v>2017</v>
          </cell>
          <cell r="AH3202">
            <v>3868200</v>
          </cell>
        </row>
        <row r="3203">
          <cell r="B3203" t="str">
            <v>YUC16170200892982</v>
          </cell>
          <cell r="C3203" t="str">
            <v>Módulo De Sanitarios Para Alumnos, Salón De Usos Múltiples, Cancha De Usos Múltiples, Construcción De Módulo De Sanitarios Para Alumnos, Habilitación De Un Salón De Usos Múltiples, Techumbre De Cancha</v>
          </cell>
          <cell r="D3203" t="str">
            <v>FONDO-001-2016</v>
          </cell>
          <cell r="E3203">
            <v>31</v>
          </cell>
          <cell r="F3203" t="str">
            <v>Yucatán</v>
          </cell>
          <cell r="G3203">
            <v>56</v>
          </cell>
          <cell r="H3203" t="str">
            <v>Oxkutzcab</v>
          </cell>
          <cell r="I3203">
            <v>1</v>
          </cell>
          <cell r="J3203" t="str">
            <v>Oxkutzcab</v>
          </cell>
          <cell r="K3203">
            <v>-89.418333000000004</v>
          </cell>
          <cell r="L3203">
            <v>20.302776999999999</v>
          </cell>
          <cell r="M3203" t="str">
            <v>Urbano</v>
          </cell>
          <cell r="N3203">
            <v>1</v>
          </cell>
          <cell r="O3203" t="str">
            <v>Subsidios</v>
          </cell>
          <cell r="P3203" t="str">
            <v>U079</v>
          </cell>
          <cell r="Q3203" t="str">
            <v>Expansión de la Educación Media Superior y Superior</v>
          </cell>
          <cell r="R3203">
            <v>11</v>
          </cell>
          <cell r="S3203" t="str">
            <v>Educación Pública</v>
          </cell>
          <cell r="T3203" t="str">
            <v>SECRETARIA DE EDUCACION DEL GOBIERNO DEL ESTADO DE YUCATAN</v>
          </cell>
          <cell r="U3203">
            <v>2</v>
          </cell>
          <cell r="V3203" t="str">
            <v>Educación</v>
          </cell>
          <cell r="W3203">
            <v>2</v>
          </cell>
          <cell r="X3203" t="str">
            <v>Proyecto de Inversión de Infraestructura Social</v>
          </cell>
          <cell r="Y3203" t="str">
            <v>CONTAR CON ESPACIO EDUCATIVOS QUE CUMPLAN CON LOS REQUERIMIENTOS PARA EL BENEFICIO DE LOS ALUMNOS</v>
          </cell>
          <cell r="Z3203">
            <v>42692</v>
          </cell>
          <cell r="AA3203">
            <v>42767</v>
          </cell>
          <cell r="AB3203" t="str">
            <v>Calle km 5 carretera Oxkutzcab- Emiliano zapata, colonia Víctor Cervera Pacheco</v>
          </cell>
          <cell r="AC3203">
            <v>1</v>
          </cell>
          <cell r="AD3203" t="str">
            <v>Coparticipación Federal-Estatal</v>
          </cell>
          <cell r="AE3203">
            <v>1</v>
          </cell>
          <cell r="AF3203" t="str">
            <v>En Ejecución</v>
          </cell>
          <cell r="AG3203">
            <v>2016</v>
          </cell>
          <cell r="AH3203">
            <v>2425545.98</v>
          </cell>
        </row>
        <row r="3204">
          <cell r="B3204" t="str">
            <v>YUC17170200882662</v>
          </cell>
          <cell r="C3204" t="str">
            <v>1 Aula Didáctica En El J.N. Romulo Rozo En La Localidad Y Munucipio De Progreso.</v>
          </cell>
          <cell r="D3204" t="str">
            <v>FAMBAS-027-2017</v>
          </cell>
          <cell r="E3204">
            <v>31</v>
          </cell>
          <cell r="F3204" t="str">
            <v>Yucatán</v>
          </cell>
          <cell r="G3204">
            <v>59</v>
          </cell>
          <cell r="H3204" t="str">
            <v>Progreso</v>
          </cell>
          <cell r="I3204">
            <v>1</v>
          </cell>
          <cell r="J3204" t="str">
            <v>Progreso</v>
          </cell>
          <cell r="K3204">
            <v>-89.663611000000003</v>
          </cell>
          <cell r="L3204">
            <v>21.282776999999999</v>
          </cell>
          <cell r="M3204" t="str">
            <v>Urbano</v>
          </cell>
          <cell r="N3204">
            <v>2</v>
          </cell>
          <cell r="O3204" t="str">
            <v>Aportaciones Federales</v>
          </cell>
          <cell r="P3204" t="str">
            <v>I007</v>
          </cell>
          <cell r="Q3204" t="str">
            <v>FAM Infraestructura Educativa Básica</v>
          </cell>
          <cell r="R3204">
            <v>33</v>
          </cell>
          <cell r="S3204" t="str">
            <v>Aportaciones Federales para Entidades Federativas y Municipios</v>
          </cell>
          <cell r="T3204" t="str">
            <v>SECRETARIA DE EDUCACION DEL GOBIERNO DEL ESTADO DE YUCATAN</v>
          </cell>
          <cell r="U3204">
            <v>2</v>
          </cell>
          <cell r="V3204" t="str">
            <v>Educación</v>
          </cell>
          <cell r="W3204">
            <v>2</v>
          </cell>
          <cell r="X3204" t="str">
            <v>Proyecto de Inversión de Infraestructura Social</v>
          </cell>
          <cell r="Y3204" t="str">
            <v>CONTAR CON ESPACIO EDUCATIVOS QUE CUMPLAN CON LOS REQUERIMIENTOS PARA EL BENEFICIO DE LOS ALUMNOS</v>
          </cell>
          <cell r="Z3204">
            <v>42907</v>
          </cell>
          <cell r="AA3204">
            <v>42948</v>
          </cell>
          <cell r="AB3204" t="str">
            <v>C. 33 S/N x 2C y 2D Col. Revolución.</v>
          </cell>
          <cell r="AC3204">
            <v>0</v>
          </cell>
          <cell r="AE3204">
            <v>1</v>
          </cell>
          <cell r="AF3204" t="str">
            <v>En Ejecución</v>
          </cell>
          <cell r="AG3204">
            <v>2017</v>
          </cell>
          <cell r="AH3204">
            <v>549334.75</v>
          </cell>
        </row>
        <row r="3205">
          <cell r="B3205" t="str">
            <v>YUC17170200884253</v>
          </cell>
          <cell r="C3205" t="str">
            <v>Construccion De Sistema De Saneamiento En La Localidad De  Sucila  Municipio De Sucila  (Primera Etapa)</v>
          </cell>
          <cell r="D3205" t="str">
            <v>31/01/0012/2017</v>
          </cell>
          <cell r="E3205">
            <v>31</v>
          </cell>
          <cell r="F3205" t="str">
            <v>Yucatán</v>
          </cell>
          <cell r="G3205">
            <v>70</v>
          </cell>
          <cell r="H3205" t="str">
            <v>Sucilá</v>
          </cell>
          <cell r="I3205">
            <v>1</v>
          </cell>
          <cell r="J3205" t="str">
            <v>Sucilá</v>
          </cell>
          <cell r="K3205">
            <v>-88.313610999999995</v>
          </cell>
          <cell r="L3205">
            <v>21.154444000000002</v>
          </cell>
          <cell r="M3205" t="str">
            <v>Urbano</v>
          </cell>
          <cell r="N3205">
            <v>1</v>
          </cell>
          <cell r="O3205" t="str">
            <v>Subsidios</v>
          </cell>
          <cell r="P3205" t="str">
            <v>S179</v>
          </cell>
          <cell r="Q3205" t="str">
            <v>Programa de Infraestructura Indígena</v>
          </cell>
          <cell r="R3205">
            <v>47</v>
          </cell>
          <cell r="S3205" t="str">
            <v>Entidades no Sectorizadas</v>
          </cell>
          <cell r="T3205" t="str">
            <v>JUNTA DE AGUA POTABLE Y ALCANTARILLADO DE YUCATAN</v>
          </cell>
          <cell r="U3205">
            <v>4</v>
          </cell>
          <cell r="V3205" t="str">
            <v>Agua y saneamiento</v>
          </cell>
          <cell r="W3205">
            <v>2</v>
          </cell>
          <cell r="X3205" t="str">
            <v>Proyecto de Inversión de Infraestructura Social</v>
          </cell>
          <cell r="Y3205" t="str">
            <v>CONSTRIBUIR A QUE LOS HABITANTES DE LAS LOCALIDADES INDIGENAS ELEGIBLES SUPEREN EL AISLAMIENTO Y DISPONGAN DE BIENES Y SERVICIOS BASICOS</v>
          </cell>
          <cell r="Z3205">
            <v>42857</v>
          </cell>
          <cell r="AA3205">
            <v>42948</v>
          </cell>
          <cell r="AB3205" t="str">
            <v>CALLE 20 SN,,,,,,</v>
          </cell>
          <cell r="AC3205">
            <v>1</v>
          </cell>
          <cell r="AD3205" t="str">
            <v>Coparticipación Federal-Estatal</v>
          </cell>
          <cell r="AE3205">
            <v>1</v>
          </cell>
          <cell r="AF3205" t="str">
            <v>En Ejecución</v>
          </cell>
          <cell r="AG3205">
            <v>2017</v>
          </cell>
          <cell r="AH3205">
            <v>3315600</v>
          </cell>
        </row>
        <row r="3206">
          <cell r="B3206" t="str">
            <v>YUC17170200884274</v>
          </cell>
          <cell r="C3206" t="str">
            <v>Construccion De Sistema De Saneamiento En La Localidad De  Yaxcaba  Municipio De Yaxcaba  (Primera Etapa)</v>
          </cell>
          <cell r="D3206" t="str">
            <v>31/01/0014/2017</v>
          </cell>
          <cell r="E3206">
            <v>31</v>
          </cell>
          <cell r="F3206" t="str">
            <v>Yucatán</v>
          </cell>
          <cell r="G3206">
            <v>104</v>
          </cell>
          <cell r="H3206" t="str">
            <v>Yaxcabá</v>
          </cell>
          <cell r="I3206">
            <v>1</v>
          </cell>
          <cell r="J3206" t="str">
            <v>Yaxcabá</v>
          </cell>
          <cell r="K3206">
            <v>-88.827222000000006</v>
          </cell>
          <cell r="L3206">
            <v>20.548055000000002</v>
          </cell>
          <cell r="M3206" t="str">
            <v>Urbano</v>
          </cell>
          <cell r="N3206">
            <v>1</v>
          </cell>
          <cell r="O3206" t="str">
            <v>Subsidios</v>
          </cell>
          <cell r="P3206" t="str">
            <v>S179</v>
          </cell>
          <cell r="Q3206" t="str">
            <v>Programa de Infraestructura Indígena</v>
          </cell>
          <cell r="R3206">
            <v>47</v>
          </cell>
          <cell r="S3206" t="str">
            <v>Entidades no Sectorizadas</v>
          </cell>
          <cell r="T3206" t="str">
            <v>JUNTA DE AGUA POTABLE Y ALCANTARILLADO DE YUCATAN</v>
          </cell>
          <cell r="U3206">
            <v>4</v>
          </cell>
          <cell r="V3206" t="str">
            <v>Agua y saneamiento</v>
          </cell>
          <cell r="W3206">
            <v>2</v>
          </cell>
          <cell r="X3206" t="str">
            <v>Proyecto de Inversión de Infraestructura Social</v>
          </cell>
          <cell r="Y3206" t="str">
            <v>CONSTRIBUIR A QUE LOS HABITANTES DE LAS LOCALIDADES INDIGENAS ELEGIBLES SUPEREN EL AISLAMIENTO Y DISPONGAN DE BIENES Y SERVICIOS BASICOS</v>
          </cell>
          <cell r="Z3206">
            <v>42857</v>
          </cell>
          <cell r="AA3206">
            <v>42917</v>
          </cell>
          <cell r="AB3206" t="str">
            <v>CALLE 22 SN,,,,,,</v>
          </cell>
          <cell r="AC3206">
            <v>1</v>
          </cell>
          <cell r="AD3206" t="str">
            <v>Coparticipación Federal-Estatal</v>
          </cell>
          <cell r="AE3206">
            <v>1</v>
          </cell>
          <cell r="AF3206" t="str">
            <v>En Ejecución</v>
          </cell>
          <cell r="AG3206">
            <v>2017</v>
          </cell>
          <cell r="AH3206">
            <v>2763000</v>
          </cell>
        </row>
        <row r="3207">
          <cell r="B3207" t="str">
            <v>YUC17170200884279</v>
          </cell>
          <cell r="C3207" t="str">
            <v>Estudio Y Proyecto Para La Construccion De Sistema De Saneamiento En La Localidad De Uayalceh   Municipio De Abala</v>
          </cell>
          <cell r="D3207" t="str">
            <v>31/01/0015/2017</v>
          </cell>
          <cell r="E3207">
            <v>31</v>
          </cell>
          <cell r="F3207" t="str">
            <v>Yucatán</v>
          </cell>
          <cell r="G3207">
            <v>1</v>
          </cell>
          <cell r="H3207" t="str">
            <v>Abalá</v>
          </cell>
          <cell r="I3207">
            <v>7</v>
          </cell>
          <cell r="J3207" t="str">
            <v>Uayalceh</v>
          </cell>
          <cell r="K3207">
            <v>-89.593888000000007</v>
          </cell>
          <cell r="L3207">
            <v>20.694444000000001</v>
          </cell>
          <cell r="M3207" t="str">
            <v>Rural</v>
          </cell>
          <cell r="N3207">
            <v>1</v>
          </cell>
          <cell r="O3207" t="str">
            <v>Subsidios</v>
          </cell>
          <cell r="P3207" t="str">
            <v>S179</v>
          </cell>
          <cell r="Q3207" t="str">
            <v>Programa de Infraestructura Indígena</v>
          </cell>
          <cell r="R3207">
            <v>47</v>
          </cell>
          <cell r="S3207" t="str">
            <v>Entidades no Sectorizadas</v>
          </cell>
          <cell r="T3207" t="str">
            <v>JUNTA DE AGUA POTABLE Y ALCANTARILLADO DE YUCATAN</v>
          </cell>
          <cell r="U3207">
            <v>4</v>
          </cell>
          <cell r="V3207" t="str">
            <v>Agua y saneamiento</v>
          </cell>
          <cell r="W3207">
            <v>2</v>
          </cell>
          <cell r="X3207" t="str">
            <v>Proyecto de Inversión de Infraestructura Social</v>
          </cell>
          <cell r="Y3207" t="str">
            <v>CONSTRIBUIR A QUE LOS HABITANTES DE LAS LOCALIDADES INDIGENAS ELEGIBLES SUPEREN EL AISLAMIENTO Y DISPONGAN DE BIENES Y SERVICIOS BASICOS</v>
          </cell>
          <cell r="Z3207">
            <v>42857</v>
          </cell>
          <cell r="AA3207">
            <v>42917</v>
          </cell>
          <cell r="AB3207" t="str">
            <v>CALLE 10 X 11 Y 13,,,,,,</v>
          </cell>
          <cell r="AC3207">
            <v>1</v>
          </cell>
          <cell r="AD3207" t="str">
            <v>Coparticipación Federal-Estatal</v>
          </cell>
          <cell r="AE3207">
            <v>1</v>
          </cell>
          <cell r="AF3207" t="str">
            <v>En Ejecución</v>
          </cell>
          <cell r="AG3207">
            <v>2017</v>
          </cell>
          <cell r="AH3207">
            <v>80000</v>
          </cell>
        </row>
        <row r="3208">
          <cell r="B3208" t="str">
            <v>YUC17170200886826</v>
          </cell>
          <cell r="C3208" t="str">
            <v>1 Aula Didáctica En El Colegio De Estudios Científicos Y Tecnológicos Plantel No. 6 Emiliano Zapata En La Localidad Y Municipio De Mérida.</v>
          </cell>
          <cell r="D3208" t="str">
            <v>FAMMED-01-2017</v>
          </cell>
          <cell r="E3208">
            <v>31</v>
          </cell>
          <cell r="F3208" t="str">
            <v>Yucatán</v>
          </cell>
          <cell r="G3208">
            <v>50</v>
          </cell>
          <cell r="H3208" t="str">
            <v>Mérida</v>
          </cell>
          <cell r="I3208">
            <v>1</v>
          </cell>
          <cell r="J3208" t="str">
            <v>Mérida</v>
          </cell>
          <cell r="K3208">
            <v>-89.621666000000005</v>
          </cell>
          <cell r="L3208">
            <v>20.967777000000002</v>
          </cell>
          <cell r="M3208" t="str">
            <v>Urbano</v>
          </cell>
          <cell r="N3208">
            <v>2</v>
          </cell>
          <cell r="O3208" t="str">
            <v>Aportaciones Federales</v>
          </cell>
          <cell r="P3208" t="str">
            <v>I008</v>
          </cell>
          <cell r="Q3208" t="str">
            <v>FAM Infraestructura Educativa Media Superior y Superior</v>
          </cell>
          <cell r="R3208">
            <v>33</v>
          </cell>
          <cell r="S3208" t="str">
            <v>Aportaciones Federales para Entidades Federativas y Municipios</v>
          </cell>
          <cell r="T3208" t="str">
            <v>SECRETARIA DE EDUCACION DEL GOBIERNO DEL ESTADO DE YUCATAN</v>
          </cell>
          <cell r="U3208">
            <v>2</v>
          </cell>
          <cell r="V3208" t="str">
            <v>Educación</v>
          </cell>
          <cell r="W3208">
            <v>2</v>
          </cell>
          <cell r="X3208" t="str">
            <v>Proyecto de Inversión de Infraestructura Social</v>
          </cell>
          <cell r="Y3208" t="str">
            <v>CONTAR CON ESPACIO EDUCATIVOS QUE CUMPLAN CON LOS REQUERIMIENTOS PARA EL BENEFICIO DE LOS ALUMNOS</v>
          </cell>
          <cell r="Z3208">
            <v>42919</v>
          </cell>
          <cell r="AB3208" t="str">
            <v>C. 92 S/N Col. Emiliano Zapata Sur I</v>
          </cell>
          <cell r="AC3208">
            <v>1</v>
          </cell>
          <cell r="AD3208" t="str">
            <v>Coparticipación Federal-Estatal</v>
          </cell>
          <cell r="AE3208">
            <v>1</v>
          </cell>
          <cell r="AF3208" t="str">
            <v>En Ejecución</v>
          </cell>
          <cell r="AG3208">
            <v>2017</v>
          </cell>
          <cell r="AH3208">
            <v>900000</v>
          </cell>
        </row>
        <row r="3209">
          <cell r="B3209" t="str">
            <v>YUC17170200886827</v>
          </cell>
          <cell r="C3209" t="str">
            <v>Mobiliario Y Equipo Para Taller De Cómputo. Habilitar El Laboratorio Multidisciplinario Por Dos Aulas Didácticas De 2 Ee Cada Una Con Equipamiento En El Cobay En La Localidad Y Municipio De Hunucmá.</v>
          </cell>
          <cell r="D3209" t="str">
            <v>FAMMED-02-2017</v>
          </cell>
          <cell r="E3209">
            <v>31</v>
          </cell>
          <cell r="F3209" t="str">
            <v>Yucatán</v>
          </cell>
          <cell r="G3209">
            <v>38</v>
          </cell>
          <cell r="H3209" t="str">
            <v>Hunucmá</v>
          </cell>
          <cell r="I3209">
            <v>152</v>
          </cell>
          <cell r="J3209" t="str">
            <v>Hunucmá</v>
          </cell>
          <cell r="K3209">
            <v>-89.895832999999996</v>
          </cell>
          <cell r="L3209">
            <v>21.004722000000001</v>
          </cell>
          <cell r="M3209" t="str">
            <v>Rural</v>
          </cell>
          <cell r="N3209">
            <v>2</v>
          </cell>
          <cell r="O3209" t="str">
            <v>Aportaciones Federales</v>
          </cell>
          <cell r="P3209" t="str">
            <v>I008</v>
          </cell>
          <cell r="Q3209" t="str">
            <v>FAM Infraestructura Educativa Media Superior y Superior</v>
          </cell>
          <cell r="R3209">
            <v>33</v>
          </cell>
          <cell r="S3209" t="str">
            <v>Aportaciones Federales para Entidades Federativas y Municipios</v>
          </cell>
          <cell r="T3209" t="str">
            <v>SECRETARIA DE EDUCACION DEL GOBIERNO DEL  ESTADO DE YUCATAN</v>
          </cell>
          <cell r="U3209">
            <v>2</v>
          </cell>
          <cell r="V3209" t="str">
            <v>Educación</v>
          </cell>
          <cell r="W3209">
            <v>2</v>
          </cell>
          <cell r="X3209" t="str">
            <v>Proyecto de Inversión de Infraestructura Social</v>
          </cell>
          <cell r="Y3209" t="str">
            <v>CONTAR CON ESPACIO EDUCATIVOS QUE CUMPLAN CON LOS REQUERIMIENTOS PARA EL BENEFICIO DE LOS ALUMNOS</v>
          </cell>
          <cell r="Z3209">
            <v>42919</v>
          </cell>
          <cell r="AB3209" t="str">
            <v>Hunucma - Caucel 56, Caucel, Yuc.</v>
          </cell>
          <cell r="AC3209">
            <v>1</v>
          </cell>
          <cell r="AD3209" t="str">
            <v>Coparticipación Federal-Estatal</v>
          </cell>
          <cell r="AE3209">
            <v>1</v>
          </cell>
          <cell r="AF3209" t="str">
            <v>En Ejecución</v>
          </cell>
          <cell r="AG3209">
            <v>2017</v>
          </cell>
          <cell r="AH3209">
            <v>1000000</v>
          </cell>
        </row>
        <row r="3210">
          <cell r="B3210" t="str">
            <v>YUC17170200886835</v>
          </cell>
          <cell r="C3210" t="str">
            <v>Construcción De La Segunda Etapa Del Espacio Colaborativo Para Emprendedores De Yucatán, Que Consiste En La Construcción De Un Laboratorio Digital De Diseños Y Prototipos Industriales.</v>
          </cell>
          <cell r="D3210" t="str">
            <v>02-17-0001</v>
          </cell>
          <cell r="E3210">
            <v>31</v>
          </cell>
          <cell r="F3210" t="str">
            <v>Yucatán</v>
          </cell>
          <cell r="G3210">
            <v>50</v>
          </cell>
          <cell r="H3210" t="str">
            <v>Mérida</v>
          </cell>
          <cell r="I3210">
            <v>1</v>
          </cell>
          <cell r="J3210" t="str">
            <v>Mérida</v>
          </cell>
          <cell r="K3210">
            <v>-89.621666000000005</v>
          </cell>
          <cell r="L3210">
            <v>20.967777000000002</v>
          </cell>
          <cell r="M3210" t="str">
            <v>Urbano</v>
          </cell>
          <cell r="N3210">
            <v>2</v>
          </cell>
          <cell r="O3210" t="str">
            <v>Aportaciones Federales</v>
          </cell>
          <cell r="P3210" t="str">
            <v>I012</v>
          </cell>
          <cell r="Q3210" t="str">
            <v>FAFEF</v>
          </cell>
          <cell r="R3210">
            <v>33</v>
          </cell>
          <cell r="S3210" t="str">
            <v>Aportaciones Federales para Entidades Federativas y Municipios</v>
          </cell>
          <cell r="T3210" t="str">
            <v>Instituto Yucateco de Emprendedores</v>
          </cell>
          <cell r="U3210">
            <v>2</v>
          </cell>
          <cell r="V3210" t="str">
            <v>Educación</v>
          </cell>
          <cell r="W3210">
            <v>2</v>
          </cell>
          <cell r="X3210" t="str">
            <v>Proyecto de Inversión de Infraestructura Social</v>
          </cell>
          <cell r="Y3210" t="str">
            <v>CONTAR CON ESPACIO EDUCATIVOS QUE CUMPLAN CON LOS REQUERIMIENTOS PARA EL BENEFICIO DE LOS ALUMNOS</v>
          </cell>
          <cell r="Z3210">
            <v>42842</v>
          </cell>
          <cell r="AA3210">
            <v>42979</v>
          </cell>
          <cell r="AB3210" t="str">
            <v>Av. Principal, industrias  no contaminantes, tablaje catastral Num. 13613 Sodzil Norte</v>
          </cell>
          <cell r="AC3210">
            <v>1</v>
          </cell>
          <cell r="AD3210" t="str">
            <v>Coparticipación Federal-Estatal</v>
          </cell>
          <cell r="AE3210">
            <v>1</v>
          </cell>
          <cell r="AF3210" t="str">
            <v>En Ejecución</v>
          </cell>
          <cell r="AG3210">
            <v>2017</v>
          </cell>
          <cell r="AH3210">
            <v>5300000</v>
          </cell>
        </row>
        <row r="3211">
          <cell r="B3211" t="str">
            <v>YUC17170200886849</v>
          </cell>
          <cell r="C3211" t="str">
            <v>Ampliacion Del Sistema De Agua Potable De La Localidad De Catmis, Municipio De Tzucacab, Consistente En: Construccion De 390.00mts  De Red De Distribucion Con Tuberia De 2 1/2"  De Diametro De Pvc Hid</v>
          </cell>
          <cell r="D3211" t="str">
            <v>NA</v>
          </cell>
          <cell r="E3211">
            <v>31</v>
          </cell>
          <cell r="F3211" t="str">
            <v>Yucatán</v>
          </cell>
          <cell r="G3211">
            <v>98</v>
          </cell>
          <cell r="H3211" t="str">
            <v>Tzucacab</v>
          </cell>
          <cell r="I3211">
            <v>5</v>
          </cell>
          <cell r="J3211" t="str">
            <v>Catmís</v>
          </cell>
          <cell r="K3211">
            <v>-88.949444</v>
          </cell>
          <cell r="L3211">
            <v>19.956944</v>
          </cell>
          <cell r="M3211" t="str">
            <v>Rural</v>
          </cell>
          <cell r="N3211">
            <v>1</v>
          </cell>
          <cell r="O3211" t="str">
            <v>Subsidios</v>
          </cell>
          <cell r="P3211" t="str">
            <v>S074</v>
          </cell>
          <cell r="Q3211" t="str">
            <v>Agua Potable, Drenaje y Tratamiento</v>
          </cell>
          <cell r="R3211">
            <v>16</v>
          </cell>
          <cell r="S3211" t="str">
            <v>Medio Ambiente y Recursos Naturales</v>
          </cell>
          <cell r="T3211" t="str">
            <v>JUNTA DE AGUA POTABLE Y ALCANTARILLADO DE YUCATAN</v>
          </cell>
          <cell r="U3211">
            <v>4</v>
          </cell>
          <cell r="V3211" t="str">
            <v>Agua y saneamiento</v>
          </cell>
          <cell r="W3211">
            <v>2</v>
          </cell>
          <cell r="X3211" t="str">
            <v>Proyecto de Inversión de Infraestructura Social</v>
          </cell>
          <cell r="Y3211" t="str">
            <v>233 HABITANTES</v>
          </cell>
          <cell r="Z3211">
            <v>42912</v>
          </cell>
          <cell r="AA3211">
            <v>43070</v>
          </cell>
          <cell r="AB3211" t="str">
            <v>-</v>
          </cell>
          <cell r="AC3211">
            <v>3</v>
          </cell>
          <cell r="AD3211" t="str">
            <v>Coparticipación Federal-Municipal</v>
          </cell>
          <cell r="AE3211">
            <v>1</v>
          </cell>
          <cell r="AF3211" t="str">
            <v>En Ejecución</v>
          </cell>
          <cell r="AG3211">
            <v>2017</v>
          </cell>
          <cell r="AH3211">
            <v>131496.35999999999</v>
          </cell>
        </row>
        <row r="3212">
          <cell r="B3212" t="str">
            <v>YUC17170200891829</v>
          </cell>
          <cell r="C3212" t="str">
            <v>Adquisición De Maquina Pintarrayas Para La Uso En La Repavimentación De Calles Del Municipio</v>
          </cell>
          <cell r="D3212" t="str">
            <v>5691-2017</v>
          </cell>
          <cell r="E3212">
            <v>31</v>
          </cell>
          <cell r="F3212" t="str">
            <v>Yucatán</v>
          </cell>
          <cell r="G3212">
            <v>50</v>
          </cell>
          <cell r="H3212" t="str">
            <v>Mérida</v>
          </cell>
          <cell r="I3212">
            <v>1</v>
          </cell>
          <cell r="J3212" t="str">
            <v>Mérida</v>
          </cell>
          <cell r="K3212">
            <v>-89.621666000000005</v>
          </cell>
          <cell r="L3212">
            <v>20.967777000000002</v>
          </cell>
          <cell r="M3212" t="str">
            <v>Urbano</v>
          </cell>
          <cell r="N3212">
            <v>2</v>
          </cell>
          <cell r="O3212" t="str">
            <v>Aportaciones Federales</v>
          </cell>
          <cell r="P3212" t="str">
            <v>I005</v>
          </cell>
          <cell r="Q3212" t="str">
            <v>FORTAMUN</v>
          </cell>
          <cell r="R3212">
            <v>33</v>
          </cell>
          <cell r="S3212" t="str">
            <v>Aportaciones Federales para Entidades Federativas y Municipios</v>
          </cell>
          <cell r="T3212" t="str">
            <v>AYUNTAMIENTO DE MÉRIDA</v>
          </cell>
          <cell r="U3212">
            <v>5</v>
          </cell>
          <cell r="V3212" t="str">
            <v>Urbanización</v>
          </cell>
          <cell r="W3212">
            <v>2</v>
          </cell>
          <cell r="X3212" t="str">
            <v>Proyecto de Inversión de Infraestructura Social</v>
          </cell>
          <cell r="Y3212" t="str">
            <v>DOTAR DE INFRAESTRUCTURA BÁSICA A LA POBLACIÓN</v>
          </cell>
          <cell r="Z3212">
            <v>42736</v>
          </cell>
          <cell r="AB3212" t="str">
            <v>MUNICIPIO DE MÉRIDA YUCATÁN</v>
          </cell>
          <cell r="AC3212">
            <v>0</v>
          </cell>
          <cell r="AE3212">
            <v>1</v>
          </cell>
          <cell r="AF3212" t="str">
            <v>En Ejecución</v>
          </cell>
          <cell r="AG3212">
            <v>2017</v>
          </cell>
          <cell r="AH3212">
            <v>271383.63</v>
          </cell>
        </row>
        <row r="3213">
          <cell r="B3213" t="str">
            <v>YUC16170200885961</v>
          </cell>
          <cell r="C3213" t="str">
            <v>Construcción De Techumbre Y Mejoramiento En El J.N. Simion Ruiz.</v>
          </cell>
          <cell r="D3213" t="str">
            <v>FAMPOT-106-2016</v>
          </cell>
          <cell r="E3213">
            <v>31</v>
          </cell>
          <cell r="F3213" t="str">
            <v>Yucatán</v>
          </cell>
          <cell r="G3213">
            <v>42</v>
          </cell>
          <cell r="H3213" t="str">
            <v>Kantunil</v>
          </cell>
          <cell r="I3213">
            <v>1</v>
          </cell>
          <cell r="J3213" t="str">
            <v>Kantunil</v>
          </cell>
          <cell r="K3213">
            <v>-89.034722000000002</v>
          </cell>
          <cell r="L3213">
            <v>20.795832999999998</v>
          </cell>
          <cell r="M3213" t="str">
            <v>Urbano</v>
          </cell>
          <cell r="N3213">
            <v>4</v>
          </cell>
          <cell r="O3213" t="str">
            <v>Fideicomisos</v>
          </cell>
          <cell r="P3213" t="str">
            <v>I007</v>
          </cell>
          <cell r="Q3213" t="str">
            <v>FAM Infraestructura Educativa Básica</v>
          </cell>
          <cell r="R3213">
            <v>33</v>
          </cell>
          <cell r="S3213" t="str">
            <v>Aportaciones Federales para Entidades Federativas y Municipios</v>
          </cell>
          <cell r="T3213" t="str">
            <v>INSTITUTO PARA EL DESARROLLO Y CERTIFICACION DE LA INFRAESTRUCTURA FISICA EDUCATIVA DE YUCATAN</v>
          </cell>
          <cell r="U3213">
            <v>2</v>
          </cell>
          <cell r="V3213" t="str">
            <v>Educación</v>
          </cell>
          <cell r="W3213">
            <v>2</v>
          </cell>
          <cell r="X3213" t="str">
            <v>Proyecto de Inversión de Infraestructura Social</v>
          </cell>
          <cell r="Y3213" t="str">
            <v>CONTAR CON ESPACIO EDUCATIVOS QUE CUMPLAN CON LOS REQUERIMIENTOS PARA EL BENEFICIO DE LOS ALUMNOS</v>
          </cell>
          <cell r="Z3213">
            <v>42828</v>
          </cell>
          <cell r="AA3213">
            <v>42917</v>
          </cell>
          <cell r="AB3213" t="str">
            <v>C. 18 S/N x 17 Kantunil, Holca</v>
          </cell>
          <cell r="AC3213">
            <v>1</v>
          </cell>
          <cell r="AD3213" t="str">
            <v>Coparticipación Federal-Estatal</v>
          </cell>
          <cell r="AE3213">
            <v>1</v>
          </cell>
          <cell r="AF3213" t="str">
            <v>En Ejecución</v>
          </cell>
          <cell r="AG3213">
            <v>2016</v>
          </cell>
          <cell r="AH3213">
            <v>1827209</v>
          </cell>
        </row>
        <row r="3214">
          <cell r="B3214" t="str">
            <v>YUC17170200886890</v>
          </cell>
          <cell r="C3214" t="str">
            <v>Ampliacion Del Sistema De Agua Potable De La Localidad De Tekat, Municipio De Mococha, Consistente En: Construccion De 320.00mts  De Red De Distribucion Con Tuberia De 2 1/2", 194.00 Mts. Con Tuberia</v>
          </cell>
          <cell r="D3214" t="str">
            <v>NA</v>
          </cell>
          <cell r="E3214">
            <v>31</v>
          </cell>
          <cell r="F3214" t="str">
            <v>Yucatán</v>
          </cell>
          <cell r="G3214">
            <v>51</v>
          </cell>
          <cell r="H3214" t="str">
            <v>Mocochá</v>
          </cell>
          <cell r="I3214">
            <v>6</v>
          </cell>
          <cell r="J3214" t="str">
            <v>Tekat</v>
          </cell>
          <cell r="K3214">
            <v>-89.472222000000002</v>
          </cell>
          <cell r="L3214">
            <v>21.095832999999999</v>
          </cell>
          <cell r="M3214" t="str">
            <v>Rural</v>
          </cell>
          <cell r="N3214">
            <v>1</v>
          </cell>
          <cell r="O3214" t="str">
            <v>Subsidios</v>
          </cell>
          <cell r="P3214" t="str">
            <v>S074</v>
          </cell>
          <cell r="Q3214" t="str">
            <v>Agua Potable, Drenaje y Tratamiento</v>
          </cell>
          <cell r="R3214">
            <v>16</v>
          </cell>
          <cell r="S3214" t="str">
            <v>Medio Ambiente y Recursos Naturales</v>
          </cell>
          <cell r="T3214" t="str">
            <v>JUNTA DE AGUA POTABLE Y ALCANTARILLADO DE YUCATAN</v>
          </cell>
          <cell r="U3214">
            <v>4</v>
          </cell>
          <cell r="V3214" t="str">
            <v>Agua y saneamiento</v>
          </cell>
          <cell r="W3214">
            <v>2</v>
          </cell>
          <cell r="X3214" t="str">
            <v>Proyecto de Inversión de Infraestructura Social</v>
          </cell>
          <cell r="Y3214" t="str">
            <v>102 HABITANTES</v>
          </cell>
          <cell r="Z3214">
            <v>42912</v>
          </cell>
          <cell r="AA3214">
            <v>43070</v>
          </cell>
          <cell r="AB3214" t="str">
            <v>-</v>
          </cell>
          <cell r="AC3214">
            <v>3</v>
          </cell>
          <cell r="AD3214" t="str">
            <v>Coparticipación Federal-Municipal</v>
          </cell>
          <cell r="AE3214">
            <v>1</v>
          </cell>
          <cell r="AF3214" t="str">
            <v>En Ejecución</v>
          </cell>
          <cell r="AG3214">
            <v>2017</v>
          </cell>
          <cell r="AH3214">
            <v>114272.55</v>
          </cell>
        </row>
        <row r="3215">
          <cell r="B3215" t="str">
            <v>YUC17170200886913</v>
          </cell>
          <cell r="C3215" t="str">
            <v>Ampliacion Del Sistema De Agua Potable De La Localidad De Tibolon, Municipio De Sotuta, Consistente En: Construccion De 450.00mts  De Red De Distribucion Con Tuberia De 2 1/2" De Diametro De Pvc Hidra</v>
          </cell>
          <cell r="D3215" t="str">
            <v>NA</v>
          </cell>
          <cell r="E3215">
            <v>31</v>
          </cell>
          <cell r="F3215" t="str">
            <v>Yucatán</v>
          </cell>
          <cell r="G3215">
            <v>69</v>
          </cell>
          <cell r="H3215" t="str">
            <v>Sotuta</v>
          </cell>
          <cell r="I3215">
            <v>4</v>
          </cell>
          <cell r="J3215" t="str">
            <v>Tibolón</v>
          </cell>
          <cell r="K3215">
            <v>-88.938888000000006</v>
          </cell>
          <cell r="L3215">
            <v>20.665277</v>
          </cell>
          <cell r="M3215" t="str">
            <v>Rural</v>
          </cell>
          <cell r="N3215">
            <v>1</v>
          </cell>
          <cell r="O3215" t="str">
            <v>Subsidios</v>
          </cell>
          <cell r="P3215" t="str">
            <v>S074</v>
          </cell>
          <cell r="Q3215" t="str">
            <v>Agua Potable, Drenaje y Tratamiento</v>
          </cell>
          <cell r="R3215">
            <v>16</v>
          </cell>
          <cell r="S3215" t="str">
            <v>Medio Ambiente y Recursos Naturales</v>
          </cell>
          <cell r="T3215" t="str">
            <v>JUNTA DE AGUA POTABLE Y ALCANTARILLADO DE YUCATAN</v>
          </cell>
          <cell r="U3215">
            <v>4</v>
          </cell>
          <cell r="V3215" t="str">
            <v>Agua y saneamiento</v>
          </cell>
          <cell r="W3215">
            <v>2</v>
          </cell>
          <cell r="X3215" t="str">
            <v>Proyecto de Inversión de Infraestructura Social</v>
          </cell>
          <cell r="Y3215" t="str">
            <v>176 HABITANTES</v>
          </cell>
          <cell r="Z3215">
            <v>42912</v>
          </cell>
          <cell r="AA3215">
            <v>43070</v>
          </cell>
          <cell r="AB3215" t="str">
            <v>-</v>
          </cell>
          <cell r="AC3215">
            <v>3</v>
          </cell>
          <cell r="AD3215" t="str">
            <v>Coparticipación Federal-Municipal</v>
          </cell>
          <cell r="AE3215">
            <v>1</v>
          </cell>
          <cell r="AF3215" t="str">
            <v>En Ejecución</v>
          </cell>
          <cell r="AG3215">
            <v>2017</v>
          </cell>
          <cell r="AH3215">
            <v>177295.2</v>
          </cell>
        </row>
        <row r="3216">
          <cell r="B3216" t="str">
            <v>YUC17170200888649</v>
          </cell>
          <cell r="C3216" t="str">
            <v>Mantenimiento En Calles De La Colonia Santa Rosa De La Localidad Y Municipio De Kanasín</v>
          </cell>
          <cell r="D3216" t="str">
            <v>MKY-FORTA-006-17</v>
          </cell>
          <cell r="E3216">
            <v>31</v>
          </cell>
          <cell r="F3216" t="str">
            <v>Yucatán</v>
          </cell>
          <cell r="G3216">
            <v>41</v>
          </cell>
          <cell r="H3216" t="str">
            <v>Kanasín</v>
          </cell>
          <cell r="I3216">
            <v>1</v>
          </cell>
          <cell r="J3216" t="str">
            <v>Kanasín</v>
          </cell>
          <cell r="K3216">
            <v>-89.557777000000002</v>
          </cell>
          <cell r="L3216">
            <v>20.934443999999999</v>
          </cell>
          <cell r="M3216" t="str">
            <v>Urbano</v>
          </cell>
          <cell r="N3216">
            <v>2</v>
          </cell>
          <cell r="O3216" t="str">
            <v>Aportaciones Federales</v>
          </cell>
          <cell r="P3216" t="str">
            <v>I005</v>
          </cell>
          <cell r="Q3216" t="str">
            <v>FORTAMUN</v>
          </cell>
          <cell r="R3216">
            <v>33</v>
          </cell>
          <cell r="S3216" t="str">
            <v>Aportaciones Federales para Entidades Federativas y Municipios</v>
          </cell>
          <cell r="T3216" t="str">
            <v>AYUNTAMIENTO DE KANASIN</v>
          </cell>
          <cell r="U3216">
            <v>5</v>
          </cell>
          <cell r="V3216" t="str">
            <v>Urbanización</v>
          </cell>
          <cell r="W3216">
            <v>2</v>
          </cell>
          <cell r="X3216" t="str">
            <v>Proyecto de Inversión de Infraestructura Social</v>
          </cell>
          <cell r="Y3216" t="str">
            <v>MEJORAR LA SUPERFICIE DE RODAMIENTO DE LAS CALLES VARIAS DE LA COLONIA SANTA ROSA EN EL MUNICIPIO DE KANASIN</v>
          </cell>
          <cell r="Z3216">
            <v>42857</v>
          </cell>
          <cell r="AA3216">
            <v>42856</v>
          </cell>
          <cell r="AB3216" t="str">
            <v>CALLES VARIAS COLONIA SANTA ROSA</v>
          </cell>
          <cell r="AC3216">
            <v>0</v>
          </cell>
          <cell r="AE3216">
            <v>1</v>
          </cell>
          <cell r="AF3216" t="str">
            <v>En Ejecución</v>
          </cell>
          <cell r="AG3216">
            <v>2017</v>
          </cell>
          <cell r="AH3216">
            <v>278334.2</v>
          </cell>
        </row>
        <row r="3217">
          <cell r="B3217" t="str">
            <v>YUC17170200889315</v>
          </cell>
          <cell r="C3217" t="str">
            <v>Ampliacion De La Red De Agua Potable En La Localidad Y Municipio De Cenotillo Num. De Proyecto 3.1 Del Convenio De Fecha 27 De Junio Del 2017.</v>
          </cell>
          <cell r="D3217" t="str">
            <v>3.1</v>
          </cell>
          <cell r="E3217">
            <v>31</v>
          </cell>
          <cell r="F3217" t="str">
            <v>Yucatán</v>
          </cell>
          <cell r="G3217">
            <v>12</v>
          </cell>
          <cell r="H3217" t="str">
            <v>Cenotillo</v>
          </cell>
          <cell r="I3217">
            <v>135</v>
          </cell>
          <cell r="J3217" t="str">
            <v>Cenotillo</v>
          </cell>
          <cell r="K3217">
            <v>-88.568332999999996</v>
          </cell>
          <cell r="L3217">
            <v>21.133054999999999</v>
          </cell>
          <cell r="M3217" t="str">
            <v>Rural</v>
          </cell>
          <cell r="N3217">
            <v>1</v>
          </cell>
          <cell r="O3217" t="str">
            <v>Subsidios</v>
          </cell>
          <cell r="P3217" t="str">
            <v>U132</v>
          </cell>
          <cell r="Q3217" t="str">
            <v>Fondo para el Fortalecimiento de la Infraestructura Estatal y Municipal</v>
          </cell>
          <cell r="R3217">
            <v>23</v>
          </cell>
          <cell r="S3217" t="str">
            <v>Provisiones Salariales y Económicas</v>
          </cell>
          <cell r="T3217" t="str">
            <v>JUNTA DE AGUA POTABLE Y ALCANTARILLADO DE YUCATAN</v>
          </cell>
          <cell r="U3217">
            <v>4</v>
          </cell>
          <cell r="V3217" t="str">
            <v>Agua y saneamiento</v>
          </cell>
          <cell r="W3217">
            <v>2</v>
          </cell>
          <cell r="X3217" t="str">
            <v>Proyecto de Inversión de Infraestructura Social</v>
          </cell>
          <cell r="Z3217">
            <v>42912</v>
          </cell>
          <cell r="AA3217">
            <v>43070</v>
          </cell>
          <cell r="AB3217" t="str">
            <v>-</v>
          </cell>
          <cell r="AC3217">
            <v>0</v>
          </cell>
          <cell r="AE3217">
            <v>1</v>
          </cell>
          <cell r="AF3217" t="str">
            <v>En Ejecución</v>
          </cell>
          <cell r="AH3217">
            <v>2964648.75</v>
          </cell>
        </row>
        <row r="3218">
          <cell r="B3218" t="str">
            <v>YUC17170200881627</v>
          </cell>
          <cell r="C3218" t="str">
            <v>Construcción 748 M2 De Techumbre En La Telesecundaria Leyes De Reforma En La Localidad De Texan Palomeque Municipio De Hunucma.</v>
          </cell>
          <cell r="D3218" t="str">
            <v>FAMBAS-002-2017</v>
          </cell>
          <cell r="E3218">
            <v>31</v>
          </cell>
          <cell r="F3218" t="str">
            <v>Yucatán</v>
          </cell>
          <cell r="G3218">
            <v>38</v>
          </cell>
          <cell r="H3218" t="str">
            <v>Hunucmá</v>
          </cell>
          <cell r="I3218">
            <v>5</v>
          </cell>
          <cell r="J3218" t="str">
            <v>Texán de Palomeque</v>
          </cell>
          <cell r="K3218">
            <v>-89.829443999999995</v>
          </cell>
          <cell r="L3218">
            <v>20.932500000000001</v>
          </cell>
          <cell r="M3218" t="str">
            <v>Urbano</v>
          </cell>
          <cell r="N3218">
            <v>2</v>
          </cell>
          <cell r="O3218" t="str">
            <v>Aportaciones Federales</v>
          </cell>
          <cell r="P3218" t="str">
            <v>I007</v>
          </cell>
          <cell r="Q3218" t="str">
            <v>FAM Infraestructura Educativa Básica</v>
          </cell>
          <cell r="R3218">
            <v>33</v>
          </cell>
          <cell r="S3218" t="str">
            <v>Aportaciones Federales para Entidades Federativas y Municipios</v>
          </cell>
          <cell r="T3218" t="str">
            <v>SECRETARIA DE EDUCACION DEL GOBIERNO DEL ESTADO DE YUCATAN</v>
          </cell>
          <cell r="U3218">
            <v>2</v>
          </cell>
          <cell r="V3218" t="str">
            <v>Educación</v>
          </cell>
          <cell r="W3218">
            <v>2</v>
          </cell>
          <cell r="X3218" t="str">
            <v>Proyecto de Inversión de Infraestructura Social</v>
          </cell>
          <cell r="Y3218" t="str">
            <v>CONTAR CON ESPACIO EDUCATIVOS QUE CUMPLAN CON LOS REQUERIMIENTOS PARA EL BENEFICIO DE LOS ALUMNOS</v>
          </cell>
          <cell r="Z3218">
            <v>42857</v>
          </cell>
          <cell r="AA3218">
            <v>42917</v>
          </cell>
          <cell r="AB3218" t="str">
            <v>CONOCIDO</v>
          </cell>
          <cell r="AC3218">
            <v>1</v>
          </cell>
          <cell r="AD3218" t="str">
            <v>Coparticipación Federal-Estatal</v>
          </cell>
          <cell r="AE3218">
            <v>1</v>
          </cell>
          <cell r="AF3218" t="str">
            <v>En Ejecución</v>
          </cell>
          <cell r="AG3218">
            <v>2017</v>
          </cell>
          <cell r="AH3218">
            <v>1439747.15</v>
          </cell>
        </row>
        <row r="3219">
          <cell r="B3219" t="str">
            <v>YUC17170200883231</v>
          </cell>
          <cell r="C3219" t="str">
            <v>1 Aula Didáctica En La Sec. Lázaro Cárdenas Del Rio En La Localidad Y Municipio De Mérida.</v>
          </cell>
          <cell r="D3219" t="str">
            <v>FAMBAS-050-2017</v>
          </cell>
          <cell r="E3219">
            <v>31</v>
          </cell>
          <cell r="F3219" t="str">
            <v>Yucatán</v>
          </cell>
          <cell r="G3219">
            <v>50</v>
          </cell>
          <cell r="H3219" t="str">
            <v>Mérida</v>
          </cell>
          <cell r="I3219">
            <v>1</v>
          </cell>
          <cell r="J3219" t="str">
            <v>Mérida</v>
          </cell>
          <cell r="K3219">
            <v>-89.621666000000005</v>
          </cell>
          <cell r="L3219">
            <v>20.967777000000002</v>
          </cell>
          <cell r="M3219" t="str">
            <v>Urbano</v>
          </cell>
          <cell r="N3219">
            <v>2</v>
          </cell>
          <cell r="O3219" t="str">
            <v>Aportaciones Federales</v>
          </cell>
          <cell r="P3219" t="str">
            <v>I007</v>
          </cell>
          <cell r="Q3219" t="str">
            <v>FAM Infraestructura Educativa Básica</v>
          </cell>
          <cell r="R3219">
            <v>33</v>
          </cell>
          <cell r="S3219" t="str">
            <v>Aportaciones Federales para Entidades Federativas y Municipios</v>
          </cell>
          <cell r="T3219" t="str">
            <v>SECRETARIA DE EDUCACION DEL GOBIERNO DEL ESTADO DE YUCATAN</v>
          </cell>
          <cell r="U3219">
            <v>2</v>
          </cell>
          <cell r="V3219" t="str">
            <v>Educación</v>
          </cell>
          <cell r="W3219">
            <v>2</v>
          </cell>
          <cell r="X3219" t="str">
            <v>Proyecto de Inversión de Infraestructura Social</v>
          </cell>
          <cell r="Y3219" t="str">
            <v>CONTAR CON ESPACIO EDUCATIVOS QUE CUMPLAN CON LOS REQUERIMIENTOS PARA EL BENEFICIO DE LOS ALUMNOS</v>
          </cell>
          <cell r="Z3219">
            <v>42908</v>
          </cell>
          <cell r="AA3219">
            <v>42948</v>
          </cell>
          <cell r="AB3219" t="str">
            <v>C. 59 Num. 896 x 112 y andador 108 Fracc. Las Américas</v>
          </cell>
          <cell r="AC3219">
            <v>1</v>
          </cell>
          <cell r="AD3219" t="str">
            <v>Coparticipación Federal-Estatal</v>
          </cell>
          <cell r="AE3219">
            <v>1</v>
          </cell>
          <cell r="AF3219" t="str">
            <v>En Ejecución</v>
          </cell>
          <cell r="AG3219">
            <v>2017</v>
          </cell>
          <cell r="AH3219">
            <v>522000</v>
          </cell>
        </row>
        <row r="3220">
          <cell r="B3220" t="str">
            <v>YUC17170200884486</v>
          </cell>
          <cell r="C3220" t="str">
            <v>Estudio Y Proyecto Para La Construccion De Sistema De Saneamiento En La Localidad  San Francisco Municipio De Buctzotz</v>
          </cell>
          <cell r="D3220" t="str">
            <v>31/01/0019/2017</v>
          </cell>
          <cell r="E3220">
            <v>31</v>
          </cell>
          <cell r="F3220" t="str">
            <v>Yucatán</v>
          </cell>
          <cell r="G3220">
            <v>6</v>
          </cell>
          <cell r="H3220" t="str">
            <v>Buctzotz</v>
          </cell>
          <cell r="I3220">
            <v>211</v>
          </cell>
          <cell r="J3220" t="str">
            <v>San Francisco</v>
          </cell>
          <cell r="K3220">
            <v>-88.720832999999999</v>
          </cell>
          <cell r="L3220">
            <v>21.123888000000001</v>
          </cell>
          <cell r="M3220" t="str">
            <v>Rural</v>
          </cell>
          <cell r="N3220">
            <v>1</v>
          </cell>
          <cell r="O3220" t="str">
            <v>Subsidios</v>
          </cell>
          <cell r="P3220" t="str">
            <v>S179</v>
          </cell>
          <cell r="Q3220" t="str">
            <v>Programa de Infraestructura Indígena</v>
          </cell>
          <cell r="R3220">
            <v>47</v>
          </cell>
          <cell r="S3220" t="str">
            <v>Entidades no Sectorizadas</v>
          </cell>
          <cell r="T3220" t="str">
            <v>JUNTA DE AGUA POTABLE Y ALCANTARILLADO DE YUCATAN</v>
          </cell>
          <cell r="U3220">
            <v>4</v>
          </cell>
          <cell r="V3220" t="str">
            <v>Agua y saneamiento</v>
          </cell>
          <cell r="W3220">
            <v>2</v>
          </cell>
          <cell r="X3220" t="str">
            <v>Proyecto de Inversión de Infraestructura Social</v>
          </cell>
          <cell r="Y3220" t="str">
            <v>CONSTRIBUIR A QUE LOS HABITANTES DE LAS LOCALIDADES INDIGENAS ELEGIBLES SUPEREN EL AISLAMIENTO Y DISPONGAN DE BIENES Y SERVICIOS BASICOS</v>
          </cell>
          <cell r="Z3220">
            <v>42857</v>
          </cell>
          <cell r="AA3220">
            <v>42917</v>
          </cell>
          <cell r="AB3220" t="str">
            <v>CALLE 21 NUM. 104 X 20 Y 22,,,,,,</v>
          </cell>
          <cell r="AC3220">
            <v>1</v>
          </cell>
          <cell r="AD3220" t="str">
            <v>Coparticipación Federal-Estatal</v>
          </cell>
          <cell r="AE3220">
            <v>1</v>
          </cell>
          <cell r="AF3220" t="str">
            <v>En Ejecución</v>
          </cell>
          <cell r="AG3220">
            <v>2017</v>
          </cell>
          <cell r="AH3220">
            <v>80000</v>
          </cell>
        </row>
        <row r="3221">
          <cell r="B3221" t="str">
            <v>YUC17170200884489</v>
          </cell>
          <cell r="C3221" t="str">
            <v>Estudio Y Proyecto Para La Construccion De Sistema De Saneamiento En La Localidad Yunku  Municipio De Sacalum</v>
          </cell>
          <cell r="D3221" t="str">
            <v>31/01/0022/2017</v>
          </cell>
          <cell r="E3221">
            <v>31</v>
          </cell>
          <cell r="F3221" t="str">
            <v>Yucatán</v>
          </cell>
          <cell r="G3221">
            <v>62</v>
          </cell>
          <cell r="H3221" t="str">
            <v>Sacalum</v>
          </cell>
          <cell r="I3221">
            <v>6</v>
          </cell>
          <cell r="J3221" t="str">
            <v>Yunkú</v>
          </cell>
          <cell r="K3221">
            <v>-89.603611000000001</v>
          </cell>
          <cell r="L3221">
            <v>20.578610999999999</v>
          </cell>
          <cell r="M3221" t="str">
            <v>Rural</v>
          </cell>
          <cell r="N3221">
            <v>1</v>
          </cell>
          <cell r="O3221" t="str">
            <v>Subsidios</v>
          </cell>
          <cell r="P3221" t="str">
            <v>S179</v>
          </cell>
          <cell r="Q3221" t="str">
            <v>Programa de Infraestructura Indígena</v>
          </cell>
          <cell r="R3221">
            <v>47</v>
          </cell>
          <cell r="S3221" t="str">
            <v>Entidades no Sectorizadas</v>
          </cell>
          <cell r="T3221" t="str">
            <v>JUNTA DE AGUA POTABLE Y ALCANTARILLADO DE YUCATAN</v>
          </cell>
          <cell r="U3221">
            <v>4</v>
          </cell>
          <cell r="V3221" t="str">
            <v>Agua y saneamiento</v>
          </cell>
          <cell r="W3221">
            <v>2</v>
          </cell>
          <cell r="X3221" t="str">
            <v>Proyecto de Inversión de Infraestructura Social</v>
          </cell>
          <cell r="Y3221" t="str">
            <v>ESTUDIO Y PROYECTO PARA LA CONSTRUCCION DE SISTEMA DE SANEAMIENTO EN LA LOCALIDAD YUNKU  MUNICIPIO DE SACALUM</v>
          </cell>
          <cell r="Z3221">
            <v>42857</v>
          </cell>
          <cell r="AA3221">
            <v>42917</v>
          </cell>
          <cell r="AB3221" t="str">
            <v>CALLE 27 X 26 Y 28,,,,,,</v>
          </cell>
          <cell r="AC3221">
            <v>1</v>
          </cell>
          <cell r="AD3221" t="str">
            <v>Coparticipación Federal-Estatal</v>
          </cell>
          <cell r="AE3221">
            <v>1</v>
          </cell>
          <cell r="AF3221" t="str">
            <v>En Ejecución</v>
          </cell>
          <cell r="AG3221">
            <v>2017</v>
          </cell>
          <cell r="AH3221">
            <v>80000</v>
          </cell>
        </row>
        <row r="3222">
          <cell r="B3222" t="str">
            <v>YUC17170200884493</v>
          </cell>
          <cell r="C3222" t="str">
            <v>Estudio Y Proyecto Para La Construccion De Sistema De Saneamiento En La Localidad Chinkila   Municipio De Tecoh</v>
          </cell>
          <cell r="D3222" t="str">
            <v>31/01/0024/2017</v>
          </cell>
          <cell r="E3222">
            <v>31</v>
          </cell>
          <cell r="F3222" t="str">
            <v>Yucatán</v>
          </cell>
          <cell r="G3222">
            <v>76</v>
          </cell>
          <cell r="H3222" t="str">
            <v>Tecoh</v>
          </cell>
          <cell r="I3222">
            <v>2</v>
          </cell>
          <cell r="J3222" t="str">
            <v>Chinkilá</v>
          </cell>
          <cell r="K3222">
            <v>-89.392499999999998</v>
          </cell>
          <cell r="L3222">
            <v>20.694721999999999</v>
          </cell>
          <cell r="M3222" t="str">
            <v>Rural</v>
          </cell>
          <cell r="N3222">
            <v>1</v>
          </cell>
          <cell r="O3222" t="str">
            <v>Subsidios</v>
          </cell>
          <cell r="P3222" t="str">
            <v>S179</v>
          </cell>
          <cell r="Q3222" t="str">
            <v>Programa de Infraestructura Indígena</v>
          </cell>
          <cell r="R3222">
            <v>47</v>
          </cell>
          <cell r="S3222" t="str">
            <v>Entidades no Sectorizadas</v>
          </cell>
          <cell r="T3222" t="str">
            <v>JUNTA DE AGUA POTABLE Y ALCANTARILLADO DE YUCATAN</v>
          </cell>
          <cell r="U3222">
            <v>4</v>
          </cell>
          <cell r="V3222" t="str">
            <v>Agua y saneamiento</v>
          </cell>
          <cell r="W3222">
            <v>2</v>
          </cell>
          <cell r="X3222" t="str">
            <v>Proyecto de Inversión de Infraestructura Social</v>
          </cell>
          <cell r="Y3222" t="str">
            <v>CONSTRIBUIR A QUE LOS HABITANTES DE LAS LOCALIDADES INDIGENAS ELEGIBLES SUPEREN EL AISLAMIENTO Y DISPONGAN DE BIENES Y SERVICIOS BASICOS</v>
          </cell>
          <cell r="Z3222">
            <v>42857</v>
          </cell>
          <cell r="AA3222">
            <v>42917</v>
          </cell>
          <cell r="AB3222" t="str">
            <v>CALLE 31 X 28 Y 30,,,,,,</v>
          </cell>
          <cell r="AC3222">
            <v>1</v>
          </cell>
          <cell r="AD3222" t="str">
            <v>Coparticipación Federal-Estatal</v>
          </cell>
          <cell r="AE3222">
            <v>1</v>
          </cell>
          <cell r="AF3222" t="str">
            <v>En Ejecución</v>
          </cell>
          <cell r="AG3222">
            <v>2017</v>
          </cell>
          <cell r="AH3222">
            <v>80000</v>
          </cell>
        </row>
        <row r="3223">
          <cell r="B3223" t="str">
            <v>YUC17170200884498</v>
          </cell>
          <cell r="C3223" t="str">
            <v>Estudio Y Proyecto Para La Construccion De Sistema De Saneamiento En La Localidad Lepan  Municipio De Tecoh</v>
          </cell>
          <cell r="D3223" t="str">
            <v>31/01/0025/2017</v>
          </cell>
          <cell r="E3223">
            <v>31</v>
          </cell>
          <cell r="F3223" t="str">
            <v>Yucatán</v>
          </cell>
          <cell r="G3223">
            <v>76</v>
          </cell>
          <cell r="H3223" t="str">
            <v>Tecoh</v>
          </cell>
          <cell r="I3223">
            <v>5</v>
          </cell>
          <cell r="J3223" t="str">
            <v>Lepán</v>
          </cell>
          <cell r="K3223">
            <v>-89.497776999999999</v>
          </cell>
          <cell r="L3223">
            <v>20.711666000000001</v>
          </cell>
          <cell r="M3223" t="str">
            <v>Rural</v>
          </cell>
          <cell r="N3223">
            <v>1</v>
          </cell>
          <cell r="O3223" t="str">
            <v>Subsidios</v>
          </cell>
          <cell r="P3223" t="str">
            <v>S179</v>
          </cell>
          <cell r="Q3223" t="str">
            <v>Programa de Infraestructura Indígena</v>
          </cell>
          <cell r="R3223">
            <v>47</v>
          </cell>
          <cell r="S3223" t="str">
            <v>Entidades no Sectorizadas</v>
          </cell>
          <cell r="T3223" t="str">
            <v>JUNTA DE AGUA POTABLE Y ALCANTARILLADO DE YUCATAN</v>
          </cell>
          <cell r="U3223">
            <v>4</v>
          </cell>
          <cell r="V3223" t="str">
            <v>Agua y saneamiento</v>
          </cell>
          <cell r="W3223">
            <v>2</v>
          </cell>
          <cell r="X3223" t="str">
            <v>Proyecto de Inversión de Infraestructura Social</v>
          </cell>
          <cell r="Y3223" t="str">
            <v>CONSTRIBUIR A QUE LOS HABITANTES DE LAS LOCALIDADES INDIGENAS ELEGIBLES SUPEREN EL AISLAMIENTO Y DISPONGAN DE BIENES Y SERVICIOS BASICOS</v>
          </cell>
          <cell r="Z3223">
            <v>42857</v>
          </cell>
          <cell r="AA3223">
            <v>42917</v>
          </cell>
          <cell r="AB3223" t="str">
            <v>CALLE 31 X 28 Y 30,,,,,,</v>
          </cell>
          <cell r="AC3223">
            <v>1</v>
          </cell>
          <cell r="AD3223" t="str">
            <v>Coparticipación Federal-Estatal</v>
          </cell>
          <cell r="AE3223">
            <v>1</v>
          </cell>
          <cell r="AF3223" t="str">
            <v>En Ejecución</v>
          </cell>
          <cell r="AG3223">
            <v>2017</v>
          </cell>
          <cell r="AH3223">
            <v>80000</v>
          </cell>
        </row>
        <row r="3224">
          <cell r="B3224" t="str">
            <v>YUC16160200671478</v>
          </cell>
          <cell r="C3224" t="str">
            <v>Construccion De Sistema De Saneamiento En La Localidad De Sacalum Municipio De Sacalum.</v>
          </cell>
          <cell r="D3224" t="str">
            <v>31/01/0097/2016</v>
          </cell>
          <cell r="E3224">
            <v>31</v>
          </cell>
          <cell r="F3224" t="str">
            <v>Yucatán</v>
          </cell>
          <cell r="G3224">
            <v>62</v>
          </cell>
          <cell r="H3224" t="str">
            <v>Sacalum</v>
          </cell>
          <cell r="I3224">
            <v>1</v>
          </cell>
          <cell r="J3224" t="str">
            <v>Sacalum</v>
          </cell>
          <cell r="K3224">
            <v>-89.589721999999995</v>
          </cell>
          <cell r="L3224">
            <v>20.495000000000001</v>
          </cell>
          <cell r="M3224" t="str">
            <v>Urbano</v>
          </cell>
          <cell r="N3224">
            <v>1</v>
          </cell>
          <cell r="O3224" t="str">
            <v>Subsidios</v>
          </cell>
          <cell r="P3224" t="str">
            <v>S179</v>
          </cell>
          <cell r="Q3224" t="str">
            <v>Programa de Infraestructura Indígena</v>
          </cell>
          <cell r="R3224">
            <v>47</v>
          </cell>
          <cell r="S3224" t="str">
            <v>Entidades no Sectorizadas</v>
          </cell>
          <cell r="T3224" t="str">
            <v>JUNTA DE AGUA POTABLE Y ALCANTARILLADO DE YUCATAN</v>
          </cell>
          <cell r="U3224">
            <v>4</v>
          </cell>
          <cell r="V3224" t="str">
            <v>Agua y saneamiento</v>
          </cell>
          <cell r="W3224">
            <v>2</v>
          </cell>
          <cell r="X3224" t="str">
            <v>Proyecto de Inversión de Infraestructura Social</v>
          </cell>
          <cell r="Z3224">
            <v>42415</v>
          </cell>
          <cell r="AA3224">
            <v>42917</v>
          </cell>
          <cell r="AB3224" t="str">
            <v>calle 33 x 28 y 26, calle 25 x 18, 35 x 18, 27 x 30 y 32, 33 x 28 y 30, 31 x 28 y 30, 29 x 31 y 34, 30 x 27 y 29, 32 x 25 y 27, 35, 29 x 28 y 30, 31 x 22 y 24, 25 x 18, 25 x 18, 30 x 19 y 21, 32 x 25 y 27, 27 x 30 y 32 32 x 25 y 27</v>
          </cell>
          <cell r="AC3224">
            <v>1</v>
          </cell>
          <cell r="AD3224" t="str">
            <v>Coparticipación Federal-Estatal</v>
          </cell>
          <cell r="AE3224">
            <v>1</v>
          </cell>
          <cell r="AF3224" t="str">
            <v>En Ejecución</v>
          </cell>
          <cell r="AH3224">
            <v>2292400</v>
          </cell>
        </row>
        <row r="3225">
          <cell r="B3225" t="str">
            <v>YUC16170200888705</v>
          </cell>
          <cell r="C3225" t="str">
            <v>Ampliación En El Cecyte N° 2.</v>
          </cell>
          <cell r="D3225" t="str">
            <v>FAMPOT-170-2016</v>
          </cell>
          <cell r="E3225">
            <v>31</v>
          </cell>
          <cell r="F3225" t="str">
            <v>Yucatán</v>
          </cell>
          <cell r="G3225">
            <v>38</v>
          </cell>
          <cell r="H3225" t="str">
            <v>Hunucmá</v>
          </cell>
          <cell r="I3225">
            <v>1</v>
          </cell>
          <cell r="J3225" t="str">
            <v>Hunucmá</v>
          </cell>
          <cell r="K3225">
            <v>-89.874443999999997</v>
          </cell>
          <cell r="L3225">
            <v>21.015277000000001</v>
          </cell>
          <cell r="M3225" t="str">
            <v>Urbano</v>
          </cell>
          <cell r="N3225">
            <v>4</v>
          </cell>
          <cell r="O3225" t="str">
            <v>Fideicomisos</v>
          </cell>
          <cell r="P3225" t="str">
            <v>I008</v>
          </cell>
          <cell r="Q3225" t="str">
            <v>FAM Infraestructura Educativa Media Superior y Superior</v>
          </cell>
          <cell r="R3225">
            <v>33</v>
          </cell>
          <cell r="S3225" t="str">
            <v>Aportaciones Federales para Entidades Federativas y Municipios</v>
          </cell>
          <cell r="T3225" t="str">
            <v>INSTITUTO PARA EL DESARROLLO Y CERTIFICACION DE LA INFRAESTRUCTURA FISICA EDUCATIVA DE YUCATAN</v>
          </cell>
          <cell r="U3225">
            <v>2</v>
          </cell>
          <cell r="V3225" t="str">
            <v>Educación</v>
          </cell>
          <cell r="W3225">
            <v>2</v>
          </cell>
          <cell r="X3225" t="str">
            <v>Proyecto de Inversión de Infraestructura Social</v>
          </cell>
          <cell r="Y3225" t="str">
            <v>CONTAR CON ESPACIO EDUCATIVOS QUE CUMPLAN CON LOS REQUERIMIENTOS PARA EL BENEFICIO DE LOS ALUMNOS</v>
          </cell>
          <cell r="Z3225">
            <v>42899</v>
          </cell>
          <cell r="AA3225">
            <v>42979</v>
          </cell>
          <cell r="AB3225" t="str">
            <v>C. 25 S/N x 18 y 20</v>
          </cell>
          <cell r="AC3225">
            <v>1</v>
          </cell>
          <cell r="AD3225" t="str">
            <v>Coparticipación Federal-Estatal</v>
          </cell>
          <cell r="AE3225">
            <v>1</v>
          </cell>
          <cell r="AF3225" t="str">
            <v>En Ejecución</v>
          </cell>
          <cell r="AG3225">
            <v>2016</v>
          </cell>
          <cell r="AH3225">
            <v>2022000</v>
          </cell>
        </row>
        <row r="3226">
          <cell r="B3226" t="str">
            <v>YUC16170200888710</v>
          </cell>
          <cell r="C3226" t="str">
            <v>Ampliación En La Prim. Alberto Echeverria Ferraez</v>
          </cell>
          <cell r="D3226" t="str">
            <v>FAMPOT-173-2016</v>
          </cell>
          <cell r="E3226">
            <v>31</v>
          </cell>
          <cell r="F3226" t="str">
            <v>Yucatán</v>
          </cell>
          <cell r="G3226">
            <v>34</v>
          </cell>
          <cell r="H3226" t="str">
            <v>Hocabá</v>
          </cell>
          <cell r="I3226">
            <v>1</v>
          </cell>
          <cell r="J3226" t="str">
            <v>Hocabá</v>
          </cell>
          <cell r="K3226">
            <v>-89.245000000000005</v>
          </cell>
          <cell r="L3226">
            <v>20.815555</v>
          </cell>
          <cell r="M3226" t="str">
            <v>Urbano</v>
          </cell>
          <cell r="N3226">
            <v>4</v>
          </cell>
          <cell r="O3226" t="str">
            <v>Fideicomisos</v>
          </cell>
          <cell r="P3226" t="str">
            <v>I007</v>
          </cell>
          <cell r="Q3226" t="str">
            <v>FAM Infraestructura Educativa Básica</v>
          </cell>
          <cell r="R3226">
            <v>33</v>
          </cell>
          <cell r="S3226" t="str">
            <v>Aportaciones Federales para Entidades Federativas y Municipios</v>
          </cell>
          <cell r="T3226" t="str">
            <v>INSTITUTO PARA EL DESARROLLO Y CERTIFICACION DE LA INFRAESTRUCTURA FISICA EDUCATIVA DE YUCATAN</v>
          </cell>
          <cell r="U3226">
            <v>2</v>
          </cell>
          <cell r="V3226" t="str">
            <v>Educación</v>
          </cell>
          <cell r="W3226">
            <v>2</v>
          </cell>
          <cell r="X3226" t="str">
            <v>Proyecto de Inversión de Infraestructura Social</v>
          </cell>
          <cell r="Y3226" t="str">
            <v>CONTAR CON ESPACIO EDUCATIVOS QUE CUMPLAN CON LOS REQUERIMIENTOS PARA EL BENEFICIO DE LOS ALUMNOS</v>
          </cell>
          <cell r="Z3226">
            <v>42900</v>
          </cell>
          <cell r="AA3226">
            <v>42948</v>
          </cell>
          <cell r="AB3226" t="str">
            <v>C.21 N° 92</v>
          </cell>
          <cell r="AC3226">
            <v>1</v>
          </cell>
          <cell r="AD3226" t="str">
            <v>Coparticipación Federal-Estatal</v>
          </cell>
          <cell r="AE3226">
            <v>1</v>
          </cell>
          <cell r="AF3226" t="str">
            <v>En Ejecución</v>
          </cell>
          <cell r="AG3226">
            <v>2016</v>
          </cell>
          <cell r="AH3226">
            <v>1685444</v>
          </cell>
        </row>
        <row r="3227">
          <cell r="B3227" t="str">
            <v>YUC16170200888712</v>
          </cell>
          <cell r="C3227" t="str">
            <v>Mejoramiento En El Colegio De Bachilleres Plantel Halachó.</v>
          </cell>
          <cell r="D3227" t="str">
            <v>FAMPOT-174-2016</v>
          </cell>
          <cell r="E3227">
            <v>31</v>
          </cell>
          <cell r="F3227" t="str">
            <v>Yucatán</v>
          </cell>
          <cell r="G3227">
            <v>33</v>
          </cell>
          <cell r="H3227" t="str">
            <v>Halachó</v>
          </cell>
          <cell r="I3227">
            <v>1</v>
          </cell>
          <cell r="J3227" t="str">
            <v>Halachó</v>
          </cell>
          <cell r="K3227">
            <v>-90.081943999999993</v>
          </cell>
          <cell r="L3227">
            <v>20.476388</v>
          </cell>
          <cell r="M3227" t="str">
            <v>Urbano</v>
          </cell>
          <cell r="N3227">
            <v>4</v>
          </cell>
          <cell r="O3227" t="str">
            <v>Fideicomisos</v>
          </cell>
          <cell r="P3227" t="str">
            <v>I008</v>
          </cell>
          <cell r="Q3227" t="str">
            <v>FAM Infraestructura Educativa Media Superior y Superior</v>
          </cell>
          <cell r="R3227">
            <v>33</v>
          </cell>
          <cell r="S3227" t="str">
            <v>Aportaciones Federales para Entidades Federativas y Municipios</v>
          </cell>
          <cell r="T3227" t="str">
            <v>INSTITUTO PARA EL DESARROLLO Y CERTIFICACION DE LA INFRAESTRUCTURA FISICA EDUCATIVA DE YUCATAN</v>
          </cell>
          <cell r="U3227">
            <v>2</v>
          </cell>
          <cell r="V3227" t="str">
            <v>Educación</v>
          </cell>
          <cell r="W3227">
            <v>2</v>
          </cell>
          <cell r="X3227" t="str">
            <v>Proyecto de Inversión de Infraestructura Social</v>
          </cell>
          <cell r="Y3227" t="str">
            <v>CONTAR CON ESPACIO EDUCATIVOS QUE CUMPLAN CON LOS REQUERIMIENTOS PARA EL BENEFICIO DE LOS ALUMNOS</v>
          </cell>
          <cell r="Z3227">
            <v>42900</v>
          </cell>
          <cell r="AA3227">
            <v>42948</v>
          </cell>
          <cell r="AB3227" t="str">
            <v>C. 20 S/N Carretera Mérida Halachó</v>
          </cell>
          <cell r="AC3227">
            <v>1</v>
          </cell>
          <cell r="AD3227" t="str">
            <v>Coparticipación Federal-Estatal</v>
          </cell>
          <cell r="AE3227">
            <v>1</v>
          </cell>
          <cell r="AF3227" t="str">
            <v>En Ejecución</v>
          </cell>
          <cell r="AG3227">
            <v>2016</v>
          </cell>
          <cell r="AH3227">
            <v>875000</v>
          </cell>
        </row>
        <row r="3228">
          <cell r="B3228" t="str">
            <v>YUC16170200888738</v>
          </cell>
          <cell r="C3228" t="str">
            <v>Mejoramiento En El Colegio De Bachilleres Plantel Tekit.</v>
          </cell>
          <cell r="D3228" t="str">
            <v>FAMPOT-178-2016</v>
          </cell>
          <cell r="E3228">
            <v>31</v>
          </cell>
          <cell r="F3228" t="str">
            <v>Yucatán</v>
          </cell>
          <cell r="G3228">
            <v>80</v>
          </cell>
          <cell r="H3228" t="str">
            <v>Tekit</v>
          </cell>
          <cell r="I3228">
            <v>1</v>
          </cell>
          <cell r="J3228" t="str">
            <v>Tekit</v>
          </cell>
          <cell r="K3228">
            <v>-89.331388000000004</v>
          </cell>
          <cell r="L3228">
            <v>20.532222000000001</v>
          </cell>
          <cell r="M3228" t="str">
            <v>Urbano</v>
          </cell>
          <cell r="N3228">
            <v>4</v>
          </cell>
          <cell r="O3228" t="str">
            <v>Fideicomisos</v>
          </cell>
          <cell r="P3228" t="str">
            <v>I008</v>
          </cell>
          <cell r="Q3228" t="str">
            <v>FAM Infraestructura Educativa Media Superior y Superior</v>
          </cell>
          <cell r="R3228">
            <v>33</v>
          </cell>
          <cell r="S3228" t="str">
            <v>Aportaciones Federales para Entidades Federativas y Municipios</v>
          </cell>
          <cell r="T3228" t="str">
            <v>INSTITUTO PARA EL DESARROLLO Y CERTIFICACION DE LA INFRAESTRUCTURA FISICA EDUCATIVA DE YUCATAN</v>
          </cell>
          <cell r="U3228">
            <v>2</v>
          </cell>
          <cell r="V3228" t="str">
            <v>Educación</v>
          </cell>
          <cell r="W3228">
            <v>2</v>
          </cell>
          <cell r="X3228" t="str">
            <v>Proyecto de Inversión de Infraestructura Social</v>
          </cell>
          <cell r="Y3228" t="str">
            <v>CONTAR CON ESPACIO EDUCATIVOS QUE CUMPLAN CON LOS REQUERIMIENTOS PARA EL BENEFICIO DE LOS ALUMNOS</v>
          </cell>
          <cell r="Z3228">
            <v>42900</v>
          </cell>
          <cell r="AA3228">
            <v>42948</v>
          </cell>
          <cell r="AB3228" t="str">
            <v>C. 60 Carretera Mérida - Tekit</v>
          </cell>
          <cell r="AC3228">
            <v>1</v>
          </cell>
          <cell r="AD3228" t="str">
            <v>Coparticipación Federal-Estatal</v>
          </cell>
          <cell r="AE3228">
            <v>1</v>
          </cell>
          <cell r="AF3228" t="str">
            <v>En Ejecución</v>
          </cell>
          <cell r="AG3228">
            <v>2016</v>
          </cell>
          <cell r="AH3228">
            <v>875000</v>
          </cell>
        </row>
        <row r="3229">
          <cell r="B3229" t="str">
            <v>YUC16170200888741</v>
          </cell>
          <cell r="C3229" t="str">
            <v>Mejoramiento En La Universidad Pedagógica Nacional.</v>
          </cell>
          <cell r="D3229" t="str">
            <v>FAMPOT-179-2016</v>
          </cell>
          <cell r="E3229">
            <v>31</v>
          </cell>
          <cell r="F3229" t="str">
            <v>Yucatán</v>
          </cell>
          <cell r="G3229">
            <v>50</v>
          </cell>
          <cell r="H3229" t="str">
            <v>Mérida</v>
          </cell>
          <cell r="I3229">
            <v>1</v>
          </cell>
          <cell r="J3229" t="str">
            <v>Mérida</v>
          </cell>
          <cell r="K3229">
            <v>-89.621666000000005</v>
          </cell>
          <cell r="L3229">
            <v>20.967777000000002</v>
          </cell>
          <cell r="M3229" t="str">
            <v>Urbano</v>
          </cell>
          <cell r="N3229">
            <v>4</v>
          </cell>
          <cell r="O3229" t="str">
            <v>Fideicomisos</v>
          </cell>
          <cell r="P3229" t="str">
            <v>I008</v>
          </cell>
          <cell r="Q3229" t="str">
            <v>FAM Infraestructura Educativa Media Superior y Superior</v>
          </cell>
          <cell r="R3229">
            <v>33</v>
          </cell>
          <cell r="S3229" t="str">
            <v>Aportaciones Federales para Entidades Federativas y Municipios</v>
          </cell>
          <cell r="T3229" t="str">
            <v>INSTITUTO PARA EL DESARROLLO Y CERTIFICACION DE LA INFRAESTRUCTURA FISICA EDUCATIVA DE YUCATAN</v>
          </cell>
          <cell r="U3229">
            <v>2</v>
          </cell>
          <cell r="V3229" t="str">
            <v>Educación</v>
          </cell>
          <cell r="W3229">
            <v>2</v>
          </cell>
          <cell r="X3229" t="str">
            <v>Proyecto de Inversión de Infraestructura Social</v>
          </cell>
          <cell r="Y3229" t="str">
            <v>CONTAR CON ESPACIO EDUCATIVOS QUE CUMPLAN CON LOS REQUERIMIENTOS PARA EL BENEFICIO DE LOS ALUMNOS</v>
          </cell>
          <cell r="Z3229">
            <v>42900</v>
          </cell>
          <cell r="AA3229">
            <v>42948</v>
          </cell>
          <cell r="AB3229" t="str">
            <v>Av. 10 S/N x 27A Fracc. Vergel II</v>
          </cell>
          <cell r="AC3229">
            <v>1</v>
          </cell>
          <cell r="AD3229" t="str">
            <v>Coparticipación Federal-Estatal</v>
          </cell>
          <cell r="AE3229">
            <v>1</v>
          </cell>
          <cell r="AF3229" t="str">
            <v>En Ejecución</v>
          </cell>
          <cell r="AG3229">
            <v>2016</v>
          </cell>
          <cell r="AH3229">
            <v>99583074</v>
          </cell>
        </row>
        <row r="3230">
          <cell r="B3230" t="str">
            <v>YUC17170200891049</v>
          </cell>
          <cell r="C3230" t="str">
            <v>Mantenimiento General De La Academia De Policía De La Ssp. Ubicada En Anillo Periférico Carretera Mérida-Umán S-N. Mérida, Yucatán.</v>
          </cell>
          <cell r="D3230" t="str">
            <v>02-17-0037</v>
          </cell>
          <cell r="E3230">
            <v>31</v>
          </cell>
          <cell r="F3230" t="str">
            <v>Yucatán</v>
          </cell>
          <cell r="G3230">
            <v>50</v>
          </cell>
          <cell r="H3230" t="str">
            <v>Mérida</v>
          </cell>
          <cell r="I3230">
            <v>1</v>
          </cell>
          <cell r="J3230" t="str">
            <v>Mérida</v>
          </cell>
          <cell r="K3230">
            <v>-89.621666000000005</v>
          </cell>
          <cell r="L3230">
            <v>20.967777000000002</v>
          </cell>
          <cell r="M3230" t="str">
            <v>Urbano</v>
          </cell>
          <cell r="N3230">
            <v>2</v>
          </cell>
          <cell r="O3230" t="str">
            <v>Aportaciones Federales</v>
          </cell>
          <cell r="P3230" t="str">
            <v>I012</v>
          </cell>
          <cell r="Q3230" t="str">
            <v>FAFEF</v>
          </cell>
          <cell r="R3230">
            <v>33</v>
          </cell>
          <cell r="S3230" t="str">
            <v>Aportaciones Federales para Entidades Federativas y Municipios</v>
          </cell>
          <cell r="T3230" t="str">
            <v>Secretaría de Seguridad Pública</v>
          </cell>
          <cell r="U3230">
            <v>0</v>
          </cell>
          <cell r="V3230" t="str">
            <v>Otros Proyectos</v>
          </cell>
          <cell r="W3230">
            <v>5</v>
          </cell>
          <cell r="X3230" t="str">
            <v>Otros proyectos de Inversión</v>
          </cell>
          <cell r="Y3230" t="str">
            <v>conservar la estabilidad y función de las instalaciones de la corporación, para realizar las labores de vigilancia y protección a la población.</v>
          </cell>
          <cell r="Z3230">
            <v>42895</v>
          </cell>
          <cell r="AB3230" t="str">
            <v>Anillo periférico carretera mérida-umán, sn,Mérida, Yucatan,,México</v>
          </cell>
          <cell r="AC3230">
            <v>1</v>
          </cell>
          <cell r="AD3230" t="str">
            <v>Coparticipación Federal-Estatal</v>
          </cell>
          <cell r="AE3230">
            <v>1</v>
          </cell>
          <cell r="AF3230" t="str">
            <v>En Ejecución</v>
          </cell>
          <cell r="AG3230">
            <v>2017</v>
          </cell>
          <cell r="AH3230">
            <v>1204987.8500000001</v>
          </cell>
        </row>
        <row r="3231">
          <cell r="B3231" t="str">
            <v>YUC17170200892230</v>
          </cell>
          <cell r="C3231" t="str">
            <v>Rehabilitación Del Parque La Esperanza En La Localidad Y Municipio De Tzucabab</v>
          </cell>
          <cell r="D3231" t="str">
            <v>3.25</v>
          </cell>
          <cell r="E3231">
            <v>31</v>
          </cell>
          <cell r="F3231" t="str">
            <v>Yucatán</v>
          </cell>
          <cell r="G3231">
            <v>98</v>
          </cell>
          <cell r="H3231" t="str">
            <v>Tzucacab</v>
          </cell>
          <cell r="I3231">
            <v>1</v>
          </cell>
          <cell r="J3231" t="str">
            <v>Tzucacab</v>
          </cell>
          <cell r="K3231">
            <v>-89.050555000000003</v>
          </cell>
          <cell r="L3231">
            <v>20.070833</v>
          </cell>
          <cell r="M3231" t="str">
            <v>Urbano</v>
          </cell>
          <cell r="N3231">
            <v>1</v>
          </cell>
          <cell r="O3231" t="str">
            <v>Subsidios</v>
          </cell>
          <cell r="P3231" t="str">
            <v>U132</v>
          </cell>
          <cell r="Q3231" t="str">
            <v>Fondo para el Fortalecimiento de la Infraestructura Estatal y Municipal</v>
          </cell>
          <cell r="R3231">
            <v>23</v>
          </cell>
          <cell r="S3231" t="str">
            <v>Provisiones Salariales y Económicas</v>
          </cell>
          <cell r="T3231" t="str">
            <v>Instituto para la Construcción y Conservación de Obra Pública en Yucatán</v>
          </cell>
          <cell r="U3231">
            <v>5</v>
          </cell>
          <cell r="V3231" t="str">
            <v>Urbanización</v>
          </cell>
          <cell r="W3231">
            <v>2</v>
          </cell>
          <cell r="X3231" t="str">
            <v>Proyecto de Inversión de Infraestructura Social</v>
          </cell>
          <cell r="Y3231" t="str">
            <v>Dotación de espacios de recreación y mejoramiento de imagen urbana en el municipio</v>
          </cell>
          <cell r="Z3231">
            <v>42736</v>
          </cell>
          <cell r="AA3231">
            <v>42856</v>
          </cell>
          <cell r="AB3231" t="str">
            <v>Calle 41 entre 26 y 24</v>
          </cell>
          <cell r="AC3231">
            <v>1</v>
          </cell>
          <cell r="AD3231" t="str">
            <v>Coparticipación Federal-Estatal</v>
          </cell>
          <cell r="AE3231">
            <v>1</v>
          </cell>
          <cell r="AF3231" t="str">
            <v>En Ejecución</v>
          </cell>
          <cell r="AG3231">
            <v>2017</v>
          </cell>
          <cell r="AH3231">
            <v>830000</v>
          </cell>
        </row>
        <row r="3232">
          <cell r="B3232" t="str">
            <v>YUC17170200892258</v>
          </cell>
          <cell r="C3232" t="str">
            <v>Rehabilitación De Parque Principal En La Localidad Y Municipio De Tinum</v>
          </cell>
          <cell r="D3232" t="str">
            <v>2.2</v>
          </cell>
          <cell r="E3232">
            <v>31</v>
          </cell>
          <cell r="F3232" t="str">
            <v>Yucatán</v>
          </cell>
          <cell r="G3232">
            <v>91</v>
          </cell>
          <cell r="H3232" t="str">
            <v>Tinum</v>
          </cell>
          <cell r="I3232">
            <v>1</v>
          </cell>
          <cell r="J3232" t="str">
            <v>Tinum</v>
          </cell>
          <cell r="K3232">
            <v>-88.391666000000001</v>
          </cell>
          <cell r="L3232">
            <v>20.766387999999999</v>
          </cell>
          <cell r="M3232" t="str">
            <v>Urbano</v>
          </cell>
          <cell r="N3232">
            <v>1</v>
          </cell>
          <cell r="O3232" t="str">
            <v>Subsidios</v>
          </cell>
          <cell r="P3232" t="str">
            <v>U132</v>
          </cell>
          <cell r="Q3232" t="str">
            <v>Fondo para el Fortalecimiento de la Infraestructura Estatal y Municipal</v>
          </cell>
          <cell r="R3232">
            <v>23</v>
          </cell>
          <cell r="S3232" t="str">
            <v>Provisiones Salariales y Económicas</v>
          </cell>
          <cell r="T3232" t="str">
            <v>Instituto para la Construcción y Conservación de Obra Pública en Yucatán</v>
          </cell>
          <cell r="U3232">
            <v>5</v>
          </cell>
          <cell r="V3232" t="str">
            <v>Urbanización</v>
          </cell>
          <cell r="W3232">
            <v>2</v>
          </cell>
          <cell r="X3232" t="str">
            <v>Proyecto de Inversión de Infraestructura Social</v>
          </cell>
          <cell r="Y3232" t="str">
            <v>Dotación de espacios de recreación y mejoramiento de imagen urbana en el municipio</v>
          </cell>
          <cell r="Z3232">
            <v>42736</v>
          </cell>
          <cell r="AA3232">
            <v>42856</v>
          </cell>
          <cell r="AB3232" t="str">
            <v>Carrera federal 79 entre 20 y 20A</v>
          </cell>
          <cell r="AC3232">
            <v>1</v>
          </cell>
          <cell r="AD3232" t="str">
            <v>Coparticipación Federal-Estatal</v>
          </cell>
          <cell r="AE3232">
            <v>1</v>
          </cell>
          <cell r="AF3232" t="str">
            <v>En Ejecución</v>
          </cell>
          <cell r="AG3232">
            <v>2017</v>
          </cell>
          <cell r="AH3232">
            <v>573194</v>
          </cell>
        </row>
        <row r="3233">
          <cell r="B3233" t="str">
            <v>YUC17170200894929</v>
          </cell>
          <cell r="C3233" t="str">
            <v>Fondo Para La Accesibilidad En El Trasporte Publico Para Personas Con Discapacidad 2017</v>
          </cell>
          <cell r="D3233" t="str">
            <v>-</v>
          </cell>
          <cell r="E3233">
            <v>31</v>
          </cell>
          <cell r="F3233" t="str">
            <v>Yucatán</v>
          </cell>
          <cell r="G3233">
            <v>0</v>
          </cell>
          <cell r="H3233" t="str">
            <v>Cobertura estatal</v>
          </cell>
          <cell r="N3233">
            <v>1</v>
          </cell>
          <cell r="O3233" t="str">
            <v>Subsidios</v>
          </cell>
          <cell r="P3233" t="str">
            <v>U075</v>
          </cell>
          <cell r="Q3233" t="str">
            <v>Fondo para la Accesibilidad en el Transporte Público para las Personas con Discapacidad</v>
          </cell>
          <cell r="R3233">
            <v>23</v>
          </cell>
          <cell r="S3233" t="str">
            <v>Provisiones Salariales y Económicas</v>
          </cell>
          <cell r="T3233" t="str">
            <v>Sistema para el Desarrollo Integral de la Familia en Yucatán</v>
          </cell>
          <cell r="U3233">
            <v>7</v>
          </cell>
          <cell r="V3233" t="str">
            <v>Asistencia Social</v>
          </cell>
          <cell r="W3233">
            <v>5</v>
          </cell>
          <cell r="X3233" t="str">
            <v>Otros proyectos de Inversión</v>
          </cell>
          <cell r="Y3233" t="str">
            <v>contribuir con al acceso a transporte publico a personas con discapacidad</v>
          </cell>
          <cell r="Z3233">
            <v>42879</v>
          </cell>
          <cell r="AB3233" t="str">
            <v>-</v>
          </cell>
          <cell r="AC3233">
            <v>1</v>
          </cell>
          <cell r="AD3233" t="str">
            <v>Coparticipación Federal-Estatal</v>
          </cell>
          <cell r="AE3233">
            <v>1</v>
          </cell>
          <cell r="AF3233" t="str">
            <v>En Ejecución</v>
          </cell>
          <cell r="AG3233">
            <v>2017</v>
          </cell>
          <cell r="AH3233">
            <v>8952837</v>
          </cell>
        </row>
        <row r="3234">
          <cell r="B3234" t="str">
            <v>YUC17170200894945</v>
          </cell>
          <cell r="C3234" t="str">
            <v>Infraestructura, Equipamiento Y O Equipamiento De Espacios Alimentarios</v>
          </cell>
          <cell r="D3234" t="str">
            <v>-</v>
          </cell>
          <cell r="E3234">
            <v>31</v>
          </cell>
          <cell r="F3234" t="str">
            <v>Yucatán</v>
          </cell>
          <cell r="G3234">
            <v>0</v>
          </cell>
          <cell r="H3234" t="str">
            <v>Cobertura estatal</v>
          </cell>
          <cell r="N3234">
            <v>3</v>
          </cell>
          <cell r="O3234" t="str">
            <v>Convenios</v>
          </cell>
          <cell r="P3234" t="str">
            <v>S251</v>
          </cell>
          <cell r="Q3234" t="str">
            <v>Programa de Desarrollo Comunitario "Comunidad DIFerente"</v>
          </cell>
          <cell r="R3234">
            <v>12</v>
          </cell>
          <cell r="S3234" t="str">
            <v>Salud</v>
          </cell>
          <cell r="T3234" t="str">
            <v>Sistema para el Desarrollo Integral de la Familia en Yucatan</v>
          </cell>
          <cell r="U3234">
            <v>7</v>
          </cell>
          <cell r="V3234" t="str">
            <v>Asistencia Social</v>
          </cell>
          <cell r="W3234">
            <v>5</v>
          </cell>
          <cell r="X3234" t="str">
            <v>Otros proyectos de Inversión</v>
          </cell>
          <cell r="Y3234" t="str">
            <v>Contribuir con la mejora fisica y social de los espacios alimentarios</v>
          </cell>
          <cell r="Z3234">
            <v>42828</v>
          </cell>
          <cell r="AB3234" t="str">
            <v>-</v>
          </cell>
          <cell r="AC3234">
            <v>1</v>
          </cell>
          <cell r="AD3234" t="str">
            <v>Coparticipación Federal-Estatal</v>
          </cell>
          <cell r="AE3234">
            <v>1</v>
          </cell>
          <cell r="AF3234" t="str">
            <v>En Ejecución</v>
          </cell>
          <cell r="AG3234">
            <v>2017</v>
          </cell>
          <cell r="AH3234">
            <v>586250</v>
          </cell>
        </row>
        <row r="3235">
          <cell r="B3235" t="str">
            <v>YUC17170200883457</v>
          </cell>
          <cell r="C3235" t="str">
            <v>3 Aula Didáctica, 1 Servicios Sanitarios M12 En La Localidad Y Munucipio De Valladolid.</v>
          </cell>
          <cell r="D3235" t="str">
            <v>FAMBAS-031-2017</v>
          </cell>
          <cell r="E3235">
            <v>31</v>
          </cell>
          <cell r="F3235" t="str">
            <v>Yucatán</v>
          </cell>
          <cell r="G3235">
            <v>50</v>
          </cell>
          <cell r="H3235" t="str">
            <v>Mérida</v>
          </cell>
          <cell r="I3235">
            <v>1</v>
          </cell>
          <cell r="J3235" t="str">
            <v>Mérida</v>
          </cell>
          <cell r="K3235">
            <v>-89.621666000000005</v>
          </cell>
          <cell r="L3235">
            <v>20.967777000000002</v>
          </cell>
          <cell r="M3235" t="str">
            <v>Urbano</v>
          </cell>
          <cell r="N3235">
            <v>2</v>
          </cell>
          <cell r="O3235" t="str">
            <v>Aportaciones Federales</v>
          </cell>
          <cell r="P3235" t="str">
            <v>I007</v>
          </cell>
          <cell r="Q3235" t="str">
            <v>FAM Infraestructura Educativa Básica</v>
          </cell>
          <cell r="R3235">
            <v>33</v>
          </cell>
          <cell r="S3235" t="str">
            <v>Aportaciones Federales para Entidades Federativas y Municipios</v>
          </cell>
          <cell r="T3235" t="str">
            <v>SECRETARIA DE EDUCACION DEL GOBIERNO DEL ESTADO DE YUCATAN</v>
          </cell>
          <cell r="U3235">
            <v>2</v>
          </cell>
          <cell r="V3235" t="str">
            <v>Educación</v>
          </cell>
          <cell r="W3235">
            <v>2</v>
          </cell>
          <cell r="X3235" t="str">
            <v>Proyecto de Inversión de Infraestructura Social</v>
          </cell>
          <cell r="Y3235" t="str">
            <v>CONTAR CON ESPACIO EDUCATIVOS QUE CUMPLAN CON LOS REQUERIMIENTOS PARA EL BENEFICIO DE LOS ALUMNOS</v>
          </cell>
          <cell r="Z3235">
            <v>42917</v>
          </cell>
          <cell r="AB3235" t="str">
            <v>C. 64A Num. 654 x 59 y 73 Fracc. Ciudad Caucel .</v>
          </cell>
          <cell r="AC3235">
            <v>1</v>
          </cell>
          <cell r="AD3235" t="str">
            <v>Coparticipación Federal-Estatal</v>
          </cell>
          <cell r="AE3235">
            <v>1</v>
          </cell>
          <cell r="AF3235" t="str">
            <v>En Ejecución</v>
          </cell>
          <cell r="AG3235">
            <v>2017</v>
          </cell>
          <cell r="AH3235">
            <v>2500000</v>
          </cell>
        </row>
        <row r="3236">
          <cell r="B3236" t="str">
            <v>YUC17170200884678</v>
          </cell>
          <cell r="C3236" t="str">
            <v>Estudio Y Proyecto Para La Construccion De Sistema De Saneamiento En La Localidad San Pedro Municipio De Yaxcaba</v>
          </cell>
          <cell r="D3236" t="str">
            <v>31/01/0036/2017</v>
          </cell>
          <cell r="E3236">
            <v>31</v>
          </cell>
          <cell r="F3236" t="str">
            <v>Yucatán</v>
          </cell>
          <cell r="G3236">
            <v>104</v>
          </cell>
          <cell r="H3236" t="str">
            <v>Yaxcabá</v>
          </cell>
          <cell r="I3236">
            <v>191</v>
          </cell>
          <cell r="J3236" t="str">
            <v>San Pedro</v>
          </cell>
          <cell r="K3236">
            <v>-88.938055000000006</v>
          </cell>
          <cell r="L3236">
            <v>20.388611000000001</v>
          </cell>
          <cell r="M3236" t="str">
            <v>Rural</v>
          </cell>
          <cell r="N3236">
            <v>1</v>
          </cell>
          <cell r="O3236" t="str">
            <v>Subsidios</v>
          </cell>
          <cell r="P3236" t="str">
            <v>S179</v>
          </cell>
          <cell r="Q3236" t="str">
            <v>Programa de Infraestructura Indígena</v>
          </cell>
          <cell r="R3236">
            <v>47</v>
          </cell>
          <cell r="S3236" t="str">
            <v>Entidades no Sectorizadas</v>
          </cell>
          <cell r="T3236" t="str">
            <v>JUNTA DE AGUA POTABLE Y ALCANTARILLADO DE YUCATAN</v>
          </cell>
          <cell r="U3236">
            <v>4</v>
          </cell>
          <cell r="V3236" t="str">
            <v>Agua y saneamiento</v>
          </cell>
          <cell r="W3236">
            <v>2</v>
          </cell>
          <cell r="X3236" t="str">
            <v>Proyecto de Inversión de Infraestructura Social</v>
          </cell>
          <cell r="Y3236" t="str">
            <v>CONSTRIBUIR A QUE LOS HABITANTES DE LAS LOCALIDADES INDIGENAS ELEGIBLES SUPEREN EL AISLAMIENTO Y DISPONGAN DE BIENES Y SERVICIOS BASICOS</v>
          </cell>
          <cell r="Z3236">
            <v>42857</v>
          </cell>
          <cell r="AA3236">
            <v>42917</v>
          </cell>
          <cell r="AB3236" t="str">
            <v>CALLE 22,,,,,,</v>
          </cell>
          <cell r="AC3236">
            <v>1</v>
          </cell>
          <cell r="AD3236" t="str">
            <v>Coparticipación Federal-Estatal</v>
          </cell>
          <cell r="AE3236">
            <v>1</v>
          </cell>
          <cell r="AF3236" t="str">
            <v>En Ejecución</v>
          </cell>
          <cell r="AG3236">
            <v>2017</v>
          </cell>
          <cell r="AH3236">
            <v>80000</v>
          </cell>
        </row>
        <row r="3237">
          <cell r="B3237" t="str">
            <v>YUC17170200884688</v>
          </cell>
          <cell r="C3237" t="str">
            <v>Estudio Y Proyecto Para La Construccion De Sistema De Saneamiento En La Localidad Yokdzonot-Hu Municipio De Yaxcaba</v>
          </cell>
          <cell r="D3237" t="str">
            <v>31/01/0037/2017</v>
          </cell>
          <cell r="E3237">
            <v>31</v>
          </cell>
          <cell r="F3237" t="str">
            <v>Yucatán</v>
          </cell>
          <cell r="G3237">
            <v>104</v>
          </cell>
          <cell r="H3237" t="str">
            <v>Yaxcabá</v>
          </cell>
          <cell r="I3237">
            <v>27</v>
          </cell>
          <cell r="J3237" t="str">
            <v>Yokdzonot-Hú</v>
          </cell>
          <cell r="K3237">
            <v>-88.642776999999995</v>
          </cell>
          <cell r="L3237">
            <v>20.459721999999999</v>
          </cell>
          <cell r="M3237" t="str">
            <v>Rural</v>
          </cell>
          <cell r="N3237">
            <v>1</v>
          </cell>
          <cell r="O3237" t="str">
            <v>Subsidios</v>
          </cell>
          <cell r="P3237" t="str">
            <v>S179</v>
          </cell>
          <cell r="Q3237" t="str">
            <v>Programa de Infraestructura Indígena</v>
          </cell>
          <cell r="R3237">
            <v>47</v>
          </cell>
          <cell r="S3237" t="str">
            <v>Entidades no Sectorizadas</v>
          </cell>
          <cell r="T3237" t="str">
            <v>JUNTA DE AGUA POTABLE Y ALCANTARILLADO DE YUCATAN</v>
          </cell>
          <cell r="U3237">
            <v>4</v>
          </cell>
          <cell r="V3237" t="str">
            <v>Agua y saneamiento</v>
          </cell>
          <cell r="W3237">
            <v>2</v>
          </cell>
          <cell r="X3237" t="str">
            <v>Proyecto de Inversión de Infraestructura Social</v>
          </cell>
          <cell r="Y3237" t="str">
            <v>CONSTRIBUIR A QUE LOS HABITANTES DE LAS LOCALIDADES INDIGENAS ELEGIBLES SUPEREN EL AISLAMIENTO Y DISPONGAN DE BIENES Y SERVICIOS BASICOS</v>
          </cell>
          <cell r="Z3237">
            <v>42857</v>
          </cell>
          <cell r="AA3237">
            <v>42917</v>
          </cell>
          <cell r="AB3237" t="str">
            <v>CALLE 22,,,,,,</v>
          </cell>
          <cell r="AC3237">
            <v>1</v>
          </cell>
          <cell r="AD3237" t="str">
            <v>Coparticipación Federal-Estatal</v>
          </cell>
          <cell r="AE3237">
            <v>1</v>
          </cell>
          <cell r="AF3237" t="str">
            <v>En Ejecución</v>
          </cell>
          <cell r="AG3237">
            <v>2017</v>
          </cell>
          <cell r="AH3237">
            <v>80000</v>
          </cell>
        </row>
        <row r="3238">
          <cell r="B3238" t="str">
            <v>YUC17170200884699</v>
          </cell>
          <cell r="C3238" t="str">
            <v>Estudio Y Proyecto Para La Construccion De Sistema De Saneamiento En La Localidad Huechen Balam   Municipio De Yaxcaba</v>
          </cell>
          <cell r="D3238" t="str">
            <v>31/01/0038/2017</v>
          </cell>
          <cell r="E3238">
            <v>31</v>
          </cell>
          <cell r="F3238" t="str">
            <v>Yucatán</v>
          </cell>
          <cell r="G3238">
            <v>104</v>
          </cell>
          <cell r="H3238" t="str">
            <v>Yaxcabá</v>
          </cell>
          <cell r="I3238">
            <v>31</v>
          </cell>
          <cell r="J3238" t="str">
            <v>Huechen Balam</v>
          </cell>
          <cell r="K3238">
            <v>-88.680554999999998</v>
          </cell>
          <cell r="L3238">
            <v>20.393888</v>
          </cell>
          <cell r="M3238" t="str">
            <v>Rural</v>
          </cell>
          <cell r="N3238">
            <v>1</v>
          </cell>
          <cell r="O3238" t="str">
            <v>Subsidios</v>
          </cell>
          <cell r="P3238" t="str">
            <v>S179</v>
          </cell>
          <cell r="Q3238" t="str">
            <v>Programa de Infraestructura Indígena</v>
          </cell>
          <cell r="R3238">
            <v>47</v>
          </cell>
          <cell r="S3238" t="str">
            <v>Entidades no Sectorizadas</v>
          </cell>
          <cell r="T3238" t="str">
            <v>JUNTA DE AGUA POTABLE Y ALCANTARILLADO DE YUCATAN</v>
          </cell>
          <cell r="U3238">
            <v>4</v>
          </cell>
          <cell r="V3238" t="str">
            <v>Agua y saneamiento</v>
          </cell>
          <cell r="W3238">
            <v>2</v>
          </cell>
          <cell r="X3238" t="str">
            <v>Proyecto de Inversión de Infraestructura Social</v>
          </cell>
          <cell r="Y3238" t="str">
            <v>CONSTRIBUIR A QUE LOS HABITANTES DE LAS LOCALIDADES INDIGENAS ELEGIBLES SUPEREN EL AISLAMIENTO Y DISPONGAN DE BIENES Y SERVICIOS BASICOS</v>
          </cell>
          <cell r="Z3238">
            <v>42857</v>
          </cell>
          <cell r="AA3238">
            <v>42917</v>
          </cell>
          <cell r="AB3238" t="str">
            <v>CALLE 22,,,,,,</v>
          </cell>
          <cell r="AC3238">
            <v>1</v>
          </cell>
          <cell r="AD3238" t="str">
            <v>Coparticipación Federal-Estatal</v>
          </cell>
          <cell r="AE3238">
            <v>1</v>
          </cell>
          <cell r="AF3238" t="str">
            <v>En Ejecución</v>
          </cell>
          <cell r="AG3238">
            <v>2017</v>
          </cell>
          <cell r="AH3238">
            <v>80000</v>
          </cell>
        </row>
        <row r="3239">
          <cell r="B3239" t="str">
            <v>YUC17170200892596</v>
          </cell>
          <cell r="C3239" t="str">
            <v>Construcción De Cancha De Fut 7, Gradas, Baños, Vestidores, Bodegas, Y Techo Para Gradas</v>
          </cell>
          <cell r="D3239" t="str">
            <v>3.4</v>
          </cell>
          <cell r="E3239">
            <v>31</v>
          </cell>
          <cell r="F3239" t="str">
            <v>Yucatán</v>
          </cell>
          <cell r="G3239">
            <v>87</v>
          </cell>
          <cell r="H3239" t="str">
            <v>Tetiz</v>
          </cell>
          <cell r="I3239">
            <v>83</v>
          </cell>
          <cell r="J3239" t="str">
            <v>Tetíz</v>
          </cell>
          <cell r="K3239">
            <v>-89.940276999999995</v>
          </cell>
          <cell r="L3239">
            <v>20.955555</v>
          </cell>
          <cell r="M3239" t="str">
            <v>Rural</v>
          </cell>
          <cell r="N3239">
            <v>1</v>
          </cell>
          <cell r="O3239" t="str">
            <v>Subsidios</v>
          </cell>
          <cell r="P3239" t="str">
            <v>U135</v>
          </cell>
          <cell r="Q3239" t="str">
            <v>Fondo para el Fortalecimiento Financiero</v>
          </cell>
          <cell r="R3239">
            <v>23</v>
          </cell>
          <cell r="S3239" t="str">
            <v>Provisiones Salariales y Económicas</v>
          </cell>
          <cell r="T3239" t="str">
            <v>Instituto para la Construcción y Conservación de Obra Pública en Yucatán</v>
          </cell>
          <cell r="U3239">
            <v>8</v>
          </cell>
          <cell r="V3239" t="str">
            <v>Deporte</v>
          </cell>
          <cell r="W3239">
            <v>2</v>
          </cell>
          <cell r="X3239" t="str">
            <v>Proyecto de Inversión de Infraestructura Social</v>
          </cell>
          <cell r="Y3239" t="str">
            <v>Dotar de espacios recreativos y mejoramiento de la imagen urbana del municipio</v>
          </cell>
          <cell r="Z3239">
            <v>42736</v>
          </cell>
          <cell r="AA3239">
            <v>42856</v>
          </cell>
          <cell r="AB3239" t="str">
            <v>-</v>
          </cell>
          <cell r="AC3239">
            <v>1</v>
          </cell>
          <cell r="AD3239" t="str">
            <v>Coparticipación Federal-Estatal</v>
          </cell>
          <cell r="AE3239">
            <v>1</v>
          </cell>
          <cell r="AF3239" t="str">
            <v>En Ejecución</v>
          </cell>
          <cell r="AG3239">
            <v>2017</v>
          </cell>
          <cell r="AH3239">
            <v>3299825</v>
          </cell>
        </row>
        <row r="3240">
          <cell r="B3240" t="str">
            <v>YUC17170200881959</v>
          </cell>
          <cell r="C3240" t="str">
            <v>Construccion De Sistema De Saneamiento En La Localidad De Cansahcab Municipio De Cansahcab (Primera Etapa)</v>
          </cell>
          <cell r="D3240" t="str">
            <v>31/01/0053/2017</v>
          </cell>
          <cell r="E3240">
            <v>31</v>
          </cell>
          <cell r="F3240" t="str">
            <v>Yucatán</v>
          </cell>
          <cell r="G3240">
            <v>9</v>
          </cell>
          <cell r="H3240" t="str">
            <v>Cansahcab</v>
          </cell>
          <cell r="I3240">
            <v>1</v>
          </cell>
          <cell r="J3240" t="str">
            <v>Cansahcab</v>
          </cell>
          <cell r="K3240">
            <v>-89.101944000000003</v>
          </cell>
          <cell r="L3240">
            <v>21.157222000000001</v>
          </cell>
          <cell r="M3240" t="str">
            <v>Urbano</v>
          </cell>
          <cell r="N3240">
            <v>1</v>
          </cell>
          <cell r="O3240" t="str">
            <v>Subsidios</v>
          </cell>
          <cell r="P3240" t="str">
            <v>S179</v>
          </cell>
          <cell r="Q3240" t="str">
            <v>Programa de Infraestructura Indígena</v>
          </cell>
          <cell r="R3240">
            <v>47</v>
          </cell>
          <cell r="S3240" t="str">
            <v>Entidades no Sectorizadas</v>
          </cell>
          <cell r="T3240" t="str">
            <v>JUNTA DE AGUA POTABLE Y ALCANTARILLADO DE YUCATAN</v>
          </cell>
          <cell r="U3240">
            <v>4</v>
          </cell>
          <cell r="V3240" t="str">
            <v>Agua y saneamiento</v>
          </cell>
          <cell r="W3240">
            <v>2</v>
          </cell>
          <cell r="X3240" t="str">
            <v>Proyecto de Inversión de Infraestructura Social</v>
          </cell>
          <cell r="Y3240" t="str">
            <v>CONSTRIBUIR A QUE LOS HABITANTES DE LAS LOCALIDADES INDIGENAS ELEGIBLES SUPEREN EL AISLAMIENTO Y DISPONGAN DE BIENES Y SERVICIOS BASICOS</v>
          </cell>
          <cell r="Z3240">
            <v>42879</v>
          </cell>
          <cell r="AA3240">
            <v>43070</v>
          </cell>
          <cell r="AB3240" t="str">
            <v>CALLE 13 X 6 Y 10, CALLE 21 X 26 Y 28, CALLE 21 X 10 Y 14, CALLE 23 X 26 Y 28, CALLE 29 X 16 Y 18, CALLE 28 X 15 Y 17, CALLE 14 X 15 Y 17</v>
          </cell>
          <cell r="AC3240">
            <v>1</v>
          </cell>
          <cell r="AD3240" t="str">
            <v>Coparticipación Federal-Estatal</v>
          </cell>
          <cell r="AE3240">
            <v>1</v>
          </cell>
          <cell r="AF3240" t="str">
            <v>En Ejecución</v>
          </cell>
          <cell r="AG3240">
            <v>2017</v>
          </cell>
          <cell r="AH3240">
            <v>1105200</v>
          </cell>
        </row>
        <row r="3241">
          <cell r="B3241" t="str">
            <v>YUC16170200885947</v>
          </cell>
          <cell r="C3241" t="str">
            <v>Mejoramiento Y Construcción De Techumbre, En La Prim. Rodolfo Menéndez De La Peña.</v>
          </cell>
          <cell r="D3241" t="str">
            <v>FAMPOT-104-2016</v>
          </cell>
          <cell r="E3241">
            <v>31</v>
          </cell>
          <cell r="F3241" t="str">
            <v>Yucatán</v>
          </cell>
          <cell r="G3241">
            <v>13</v>
          </cell>
          <cell r="H3241" t="str">
            <v>Conkal</v>
          </cell>
          <cell r="I3241">
            <v>1</v>
          </cell>
          <cell r="J3241" t="str">
            <v>Conkal</v>
          </cell>
          <cell r="K3241">
            <v>-89.520832999999996</v>
          </cell>
          <cell r="L3241">
            <v>21.073333000000002</v>
          </cell>
          <cell r="M3241" t="str">
            <v>Urbano</v>
          </cell>
          <cell r="N3241">
            <v>4</v>
          </cell>
          <cell r="O3241" t="str">
            <v>Fideicomisos</v>
          </cell>
          <cell r="P3241" t="str">
            <v>I007</v>
          </cell>
          <cell r="Q3241" t="str">
            <v>FAM Infraestructura Educativa Básica</v>
          </cell>
          <cell r="R3241">
            <v>33</v>
          </cell>
          <cell r="S3241" t="str">
            <v>Aportaciones Federales para Entidades Federativas y Municipios</v>
          </cell>
          <cell r="T3241" t="str">
            <v>INSTITUTO PARA EL DESARROLLO Y CERTIFICACION DE LA INFRAESTRUCTURA FISICA EDUCATIVA DE YUCATAN</v>
          </cell>
          <cell r="U3241">
            <v>2</v>
          </cell>
          <cell r="V3241" t="str">
            <v>Educación</v>
          </cell>
          <cell r="W3241">
            <v>2</v>
          </cell>
          <cell r="X3241" t="str">
            <v>Proyecto de Inversión de Infraestructura Social</v>
          </cell>
          <cell r="Y3241" t="str">
            <v>CONTAR CON ESPACIO EDUCATIVOS QUE CUMPLAN CON LOS REQUERIMIENTOS PARA EL BENEFICIO DE LOS ALUMNOS</v>
          </cell>
          <cell r="Z3241">
            <v>42830</v>
          </cell>
          <cell r="AA3241">
            <v>42887</v>
          </cell>
          <cell r="AB3241" t="str">
            <v>C. 21 Num. 103A x 20 y 22 conkal</v>
          </cell>
          <cell r="AC3241">
            <v>1</v>
          </cell>
          <cell r="AD3241" t="str">
            <v>Coparticipación Federal-Estatal</v>
          </cell>
          <cell r="AE3241">
            <v>1</v>
          </cell>
          <cell r="AF3241" t="str">
            <v>En Ejecución</v>
          </cell>
          <cell r="AG3241">
            <v>2016</v>
          </cell>
          <cell r="AH3241">
            <v>1613970</v>
          </cell>
        </row>
        <row r="3242">
          <cell r="B3242" t="str">
            <v>YUC17170200892720</v>
          </cell>
          <cell r="C3242" t="str">
            <v>Rehabilitación De Un Campo De Beisbol  Independencia En La Localidad De Telchac</v>
          </cell>
          <cell r="D3242" t="str">
            <v>3.12</v>
          </cell>
          <cell r="E3242">
            <v>31</v>
          </cell>
          <cell r="F3242" t="str">
            <v>Yucatán</v>
          </cell>
          <cell r="G3242">
            <v>82</v>
          </cell>
          <cell r="H3242" t="str">
            <v>Telchac Pueblo</v>
          </cell>
          <cell r="I3242">
            <v>1</v>
          </cell>
          <cell r="J3242" t="str">
            <v>Telchac</v>
          </cell>
          <cell r="K3242">
            <v>-89.272221999999999</v>
          </cell>
          <cell r="L3242">
            <v>21.202221999999999</v>
          </cell>
          <cell r="M3242" t="str">
            <v>Urbano</v>
          </cell>
          <cell r="N3242">
            <v>1</v>
          </cell>
          <cell r="O3242" t="str">
            <v>Subsidios</v>
          </cell>
          <cell r="P3242" t="str">
            <v>U132</v>
          </cell>
          <cell r="Q3242" t="str">
            <v>Fondo para el Fortalecimiento de la Infraestructura Estatal y Municipal</v>
          </cell>
          <cell r="R3242">
            <v>23</v>
          </cell>
          <cell r="S3242" t="str">
            <v>Provisiones Salariales y Económicas</v>
          </cell>
          <cell r="T3242" t="str">
            <v>Instituto para la Construcción y Conservación de Obra Publica en Yucatán</v>
          </cell>
          <cell r="U3242">
            <v>5</v>
          </cell>
          <cell r="V3242" t="str">
            <v>Urbanización</v>
          </cell>
          <cell r="W3242">
            <v>2</v>
          </cell>
          <cell r="X3242" t="str">
            <v>Proyecto de Inversión de Infraestructura Social</v>
          </cell>
          <cell r="Y3242" t="str">
            <v>Dotar de espacios recreativos y mejoramiento de la imagen urbana en el municipio</v>
          </cell>
          <cell r="Z3242">
            <v>42736</v>
          </cell>
          <cell r="AA3242">
            <v>42856</v>
          </cell>
          <cell r="AB3242" t="str">
            <v>-</v>
          </cell>
          <cell r="AC3242">
            <v>1</v>
          </cell>
          <cell r="AD3242" t="str">
            <v>Coparticipación Federal-Estatal</v>
          </cell>
          <cell r="AE3242">
            <v>1</v>
          </cell>
          <cell r="AF3242" t="str">
            <v>En Ejecución</v>
          </cell>
          <cell r="AG3242">
            <v>2017</v>
          </cell>
          <cell r="AH3242">
            <v>1500000</v>
          </cell>
        </row>
        <row r="3243">
          <cell r="B3243" t="str">
            <v>YUC17170200882136</v>
          </cell>
          <cell r="C3243" t="str">
            <v>Construccion De Sistema De Saneamiento En La Localidad De Chochola  Municipio De Chochola  (Primera Etapa)</v>
          </cell>
          <cell r="D3243" t="str">
            <v>31/01/0055/2017</v>
          </cell>
          <cell r="E3243">
            <v>31</v>
          </cell>
          <cell r="F3243" t="str">
            <v>Yucatán</v>
          </cell>
          <cell r="G3243">
            <v>23</v>
          </cell>
          <cell r="H3243" t="str">
            <v>Chocholá</v>
          </cell>
          <cell r="I3243">
            <v>1</v>
          </cell>
          <cell r="J3243" t="str">
            <v>Chocholá</v>
          </cell>
          <cell r="K3243">
            <v>-89.829722000000004</v>
          </cell>
          <cell r="L3243">
            <v>20.750833</v>
          </cell>
          <cell r="M3243" t="str">
            <v>Urbano</v>
          </cell>
          <cell r="N3243">
            <v>1</v>
          </cell>
          <cell r="O3243" t="str">
            <v>Subsidios</v>
          </cell>
          <cell r="P3243" t="str">
            <v>S179</v>
          </cell>
          <cell r="Q3243" t="str">
            <v>Programa de Infraestructura Indígena</v>
          </cell>
          <cell r="R3243">
            <v>47</v>
          </cell>
          <cell r="S3243" t="str">
            <v>Entidades no Sectorizadas</v>
          </cell>
          <cell r="T3243" t="str">
            <v>JUNTA DE AGUA POTABLE Y ALCANTARILLADO DE YUCATAN</v>
          </cell>
          <cell r="U3243">
            <v>4</v>
          </cell>
          <cell r="V3243" t="str">
            <v>Agua y saneamiento</v>
          </cell>
          <cell r="W3243">
            <v>2</v>
          </cell>
          <cell r="X3243" t="str">
            <v>Proyecto de Inversión de Infraestructura Social</v>
          </cell>
          <cell r="Y3243" t="str">
            <v>CONSTRIBUIR A QUE LOS HABITANTES DE LAS LOCALIDADES INDIGENAS ELEGIBLES SUPEREN EL AISLAMIENTO Y DISPONGAN DE BIENES Y SERVICIOS BASICOS</v>
          </cell>
          <cell r="Z3243">
            <v>42879</v>
          </cell>
          <cell r="AA3243">
            <v>43070</v>
          </cell>
          <cell r="AB3243" t="str">
            <v>CALLE 18 X 17 Y 19, CALLE 16 X 19 Y 21, CALLE 19 X 24 Y 26, CALLE 28 X 21 Y 23, CALLE 24 X 23 Y 25, CALLE 19 X 12 Y 14, CALLE 16 X 23 Y 25</v>
          </cell>
          <cell r="AC3243">
            <v>1</v>
          </cell>
          <cell r="AD3243" t="str">
            <v>Coparticipación Federal-Estatal</v>
          </cell>
          <cell r="AE3243">
            <v>1</v>
          </cell>
          <cell r="AF3243" t="str">
            <v>En Ejecución</v>
          </cell>
          <cell r="AG3243">
            <v>2017</v>
          </cell>
          <cell r="AH3243">
            <v>828900</v>
          </cell>
        </row>
        <row r="3244">
          <cell r="B3244" t="str">
            <v>YUC17170200882224</v>
          </cell>
          <cell r="C3244" t="str">
            <v>Construccion De Sistema De Saneamiento En La Localidad De Halacho  Municipio De Halacho  (Primera Etapa)</v>
          </cell>
          <cell r="D3244" t="str">
            <v>31/01/0056/2017</v>
          </cell>
          <cell r="E3244">
            <v>31</v>
          </cell>
          <cell r="F3244" t="str">
            <v>Yucatán</v>
          </cell>
          <cell r="G3244">
            <v>33</v>
          </cell>
          <cell r="H3244" t="str">
            <v>Halachó</v>
          </cell>
          <cell r="I3244">
            <v>1</v>
          </cell>
          <cell r="J3244" t="str">
            <v>Halachó</v>
          </cell>
          <cell r="K3244">
            <v>-90.081943999999993</v>
          </cell>
          <cell r="L3244">
            <v>20.476388</v>
          </cell>
          <cell r="M3244" t="str">
            <v>Urbano</v>
          </cell>
          <cell r="N3244">
            <v>1</v>
          </cell>
          <cell r="O3244" t="str">
            <v>Subsidios</v>
          </cell>
          <cell r="P3244" t="str">
            <v>S179</v>
          </cell>
          <cell r="Q3244" t="str">
            <v>Programa de Infraestructura Indígena</v>
          </cell>
          <cell r="R3244">
            <v>47</v>
          </cell>
          <cell r="S3244" t="str">
            <v>Entidades no Sectorizadas</v>
          </cell>
          <cell r="T3244" t="str">
            <v>JUNTA DE AGUA POTABLE Y ALCANTARILLADO DE YUCATAN</v>
          </cell>
          <cell r="U3244">
            <v>4</v>
          </cell>
          <cell r="V3244" t="str">
            <v>Agua y saneamiento</v>
          </cell>
          <cell r="W3244">
            <v>2</v>
          </cell>
          <cell r="X3244" t="str">
            <v>Proyecto de Inversión de Infraestructura Social</v>
          </cell>
          <cell r="Y3244" t="str">
            <v>CONSTRIBUIR A QUE LOS HABITANTES DE LAS LOCALIDADES INDIGENAS ELEGIBLES SUPEREN EL AISLAMIENTO Y DISPONGAN DE BIENES Y SERVICIOS BASICOS</v>
          </cell>
          <cell r="Z3244">
            <v>42879</v>
          </cell>
          <cell r="AA3244">
            <v>43070</v>
          </cell>
          <cell r="AB3244" t="str">
            <v>CALLE 20 SN X 19 Y 21,,,,,,</v>
          </cell>
          <cell r="AC3244">
            <v>1</v>
          </cell>
          <cell r="AD3244" t="str">
            <v>Coparticipación Federal-Estatal</v>
          </cell>
          <cell r="AE3244">
            <v>1</v>
          </cell>
          <cell r="AF3244" t="str">
            <v>En Ejecución</v>
          </cell>
          <cell r="AG3244">
            <v>2017</v>
          </cell>
          <cell r="AH3244">
            <v>1657800</v>
          </cell>
        </row>
        <row r="3245">
          <cell r="B3245" t="str">
            <v>YUC16170200887832</v>
          </cell>
          <cell r="C3245" t="str">
            <v>Mejoramiento Y Construcción De Techumbre En El J.N. Gustavo Díaz Ordaz.</v>
          </cell>
          <cell r="D3245" t="str">
            <v>FAMPOT-137-2016</v>
          </cell>
          <cell r="E3245">
            <v>31</v>
          </cell>
          <cell r="F3245" t="str">
            <v>Yucatán</v>
          </cell>
          <cell r="G3245">
            <v>50</v>
          </cell>
          <cell r="H3245" t="str">
            <v>Mérida</v>
          </cell>
          <cell r="I3245">
            <v>1</v>
          </cell>
          <cell r="J3245" t="str">
            <v>Mérida</v>
          </cell>
          <cell r="K3245">
            <v>-89.621666000000005</v>
          </cell>
          <cell r="L3245">
            <v>20.967777000000002</v>
          </cell>
          <cell r="M3245" t="str">
            <v>Urbano</v>
          </cell>
          <cell r="N3245">
            <v>4</v>
          </cell>
          <cell r="O3245" t="str">
            <v>Fideicomisos</v>
          </cell>
          <cell r="P3245" t="str">
            <v>I007</v>
          </cell>
          <cell r="Q3245" t="str">
            <v>FAM Infraestructura Educativa Básica</v>
          </cell>
          <cell r="R3245">
            <v>33</v>
          </cell>
          <cell r="S3245" t="str">
            <v>Aportaciones Federales para Entidades Federativas y Municipios</v>
          </cell>
          <cell r="T3245" t="str">
            <v>INSTITUTO PARA EL DESARROLLO Y CERTIFICACION DE LA INFRAESTRUCTURA FISICA EDUCATIVA DE YUCATAN</v>
          </cell>
          <cell r="U3245">
            <v>2</v>
          </cell>
          <cell r="V3245" t="str">
            <v>Educación</v>
          </cell>
          <cell r="W3245">
            <v>2</v>
          </cell>
          <cell r="X3245" t="str">
            <v>Proyecto de Inversión de Infraestructura Social</v>
          </cell>
          <cell r="Y3245" t="str">
            <v>CONTAR CON ESPACIO EDUCATIVOS QUE CUMPLAN CON LOS REQUERIMIENTOS PARA EL BENEFICIO DE LOS ALUMNOS</v>
          </cell>
          <cell r="Z3245">
            <v>42871</v>
          </cell>
          <cell r="AA3245">
            <v>42948</v>
          </cell>
          <cell r="AB3245" t="str">
            <v>C. 131 S/N x 54 y 56 San José Tecoh</v>
          </cell>
          <cell r="AC3245">
            <v>1</v>
          </cell>
          <cell r="AD3245" t="str">
            <v>Coparticipación Federal-Estatal</v>
          </cell>
          <cell r="AE3245">
            <v>1</v>
          </cell>
          <cell r="AF3245" t="str">
            <v>En Ejecución</v>
          </cell>
          <cell r="AG3245">
            <v>2016</v>
          </cell>
          <cell r="AH3245">
            <v>1888371</v>
          </cell>
        </row>
        <row r="3246">
          <cell r="B3246" t="str">
            <v>YUC17170200882150</v>
          </cell>
          <cell r="C3246" t="str">
            <v>1 Aula Didáctica En El J.N. Las Américas En La  Localidad Y Munucipio De Mérida.</v>
          </cell>
          <cell r="D3246" t="str">
            <v>FAMBAS-017-2017</v>
          </cell>
          <cell r="E3246">
            <v>31</v>
          </cell>
          <cell r="F3246" t="str">
            <v>Yucatán</v>
          </cell>
          <cell r="G3246">
            <v>50</v>
          </cell>
          <cell r="H3246" t="str">
            <v>Mérida</v>
          </cell>
          <cell r="I3246">
            <v>1</v>
          </cell>
          <cell r="J3246" t="str">
            <v>Mérida</v>
          </cell>
          <cell r="K3246">
            <v>-89.621666000000005</v>
          </cell>
          <cell r="L3246">
            <v>20.967777000000002</v>
          </cell>
          <cell r="M3246" t="str">
            <v>Urbano</v>
          </cell>
          <cell r="N3246">
            <v>2</v>
          </cell>
          <cell r="O3246" t="str">
            <v>Aportaciones Federales</v>
          </cell>
          <cell r="P3246" t="str">
            <v>I007</v>
          </cell>
          <cell r="Q3246" t="str">
            <v>FAM Infraestructura Educativa Básica</v>
          </cell>
          <cell r="R3246">
            <v>33</v>
          </cell>
          <cell r="S3246" t="str">
            <v>Aportaciones Federales para Entidades Federativas y Municipios</v>
          </cell>
          <cell r="T3246" t="str">
            <v>SECRETARIA DE EDUCACION DEL GOBIERNO DEL ESTADO DE YUCATAN</v>
          </cell>
          <cell r="U3246">
            <v>2</v>
          </cell>
          <cell r="V3246" t="str">
            <v>Educación</v>
          </cell>
          <cell r="W3246">
            <v>2</v>
          </cell>
          <cell r="X3246" t="str">
            <v>Proyecto de Inversión de Infraestructura Social</v>
          </cell>
          <cell r="Y3246" t="str">
            <v>CONTAR CON ESPACIO EDUCATIVOS QUE CUMPLAN CON LOS REQUERIMIENTOS PARA EL BENEFICIO DE LOS ALUMNOS</v>
          </cell>
          <cell r="Z3246">
            <v>42914</v>
          </cell>
          <cell r="AA3246">
            <v>42948</v>
          </cell>
          <cell r="AB3246" t="str">
            <v>C. 61A Num. 620 x 76 y 78 Facc. Las Américas 1era etapa</v>
          </cell>
          <cell r="AC3246">
            <v>1</v>
          </cell>
          <cell r="AD3246" t="str">
            <v>Coparticipación Federal-Estatal</v>
          </cell>
          <cell r="AE3246">
            <v>1</v>
          </cell>
          <cell r="AF3246" t="str">
            <v>En Ejecución</v>
          </cell>
          <cell r="AG3246">
            <v>2017</v>
          </cell>
          <cell r="AH3246">
            <v>522000</v>
          </cell>
        </row>
        <row r="3247">
          <cell r="B3247" t="str">
            <v>YUC17170200892289</v>
          </cell>
          <cell r="C3247" t="str">
            <v>Rehabilitación De Un Parque En La Localidad Y Municipio De Cuncunul</v>
          </cell>
          <cell r="D3247" t="str">
            <v>2.4</v>
          </cell>
          <cell r="E3247">
            <v>31</v>
          </cell>
          <cell r="F3247" t="str">
            <v>Yucatán</v>
          </cell>
          <cell r="G3247">
            <v>14</v>
          </cell>
          <cell r="H3247" t="str">
            <v>Cuncunul</v>
          </cell>
          <cell r="I3247">
            <v>1</v>
          </cell>
          <cell r="J3247" t="str">
            <v>Cuncunul</v>
          </cell>
          <cell r="K3247">
            <v>-88.296110999999996</v>
          </cell>
          <cell r="L3247">
            <v>20.641387999999999</v>
          </cell>
          <cell r="M3247" t="str">
            <v>Urbano</v>
          </cell>
          <cell r="N3247">
            <v>1</v>
          </cell>
          <cell r="O3247" t="str">
            <v>Subsidios</v>
          </cell>
          <cell r="P3247" t="str">
            <v>U132</v>
          </cell>
          <cell r="Q3247" t="str">
            <v>Fondo para el Fortalecimiento de la Infraestructura Estatal y Municipal</v>
          </cell>
          <cell r="R3247">
            <v>23</v>
          </cell>
          <cell r="S3247" t="str">
            <v>Provisiones Salariales y Económicas</v>
          </cell>
          <cell r="T3247" t="str">
            <v>Instituto para la Construcción y conservación de obra pública en Yucatán</v>
          </cell>
          <cell r="U3247">
            <v>5</v>
          </cell>
          <cell r="V3247" t="str">
            <v>Urbanización</v>
          </cell>
          <cell r="W3247">
            <v>2</v>
          </cell>
          <cell r="X3247" t="str">
            <v>Proyecto de Inversión de Infraestructura Social</v>
          </cell>
          <cell r="Y3247" t="str">
            <v>Dotación de espacios de recreación y mejoramiento de la imagen urbana del municipio</v>
          </cell>
          <cell r="Z3247">
            <v>42736</v>
          </cell>
          <cell r="AA3247">
            <v>42856</v>
          </cell>
          <cell r="AB3247" t="str">
            <v>-</v>
          </cell>
          <cell r="AC3247">
            <v>1</v>
          </cell>
          <cell r="AD3247" t="str">
            <v>Coparticipación Federal-Estatal</v>
          </cell>
          <cell r="AE3247">
            <v>1</v>
          </cell>
          <cell r="AF3247" t="str">
            <v>En Ejecución</v>
          </cell>
          <cell r="AG3247">
            <v>2017</v>
          </cell>
          <cell r="AH3247">
            <v>3064530.32</v>
          </cell>
        </row>
        <row r="3248">
          <cell r="B3248" t="str">
            <v>YUC17170200890376</v>
          </cell>
          <cell r="C3248" t="str">
            <v>Mantenimiento General De Base De Bomberos De La Ssp. Ubicada En La Calle 73-A X 54 Col. Centro. Mérida, Yucatán.</v>
          </cell>
          <cell r="D3248" t="str">
            <v>02-17-0025</v>
          </cell>
          <cell r="E3248">
            <v>31</v>
          </cell>
          <cell r="F3248" t="str">
            <v>Yucatán</v>
          </cell>
          <cell r="G3248">
            <v>50</v>
          </cell>
          <cell r="H3248" t="str">
            <v>Mérida</v>
          </cell>
          <cell r="I3248">
            <v>1</v>
          </cell>
          <cell r="J3248" t="str">
            <v>Mérida</v>
          </cell>
          <cell r="K3248">
            <v>-89.621666000000005</v>
          </cell>
          <cell r="L3248">
            <v>20.967777000000002</v>
          </cell>
          <cell r="M3248" t="str">
            <v>Urbano</v>
          </cell>
          <cell r="N3248">
            <v>2</v>
          </cell>
          <cell r="O3248" t="str">
            <v>Aportaciones Federales</v>
          </cell>
          <cell r="P3248" t="str">
            <v>I012</v>
          </cell>
          <cell r="Q3248" t="str">
            <v>FAFEF</v>
          </cell>
          <cell r="R3248">
            <v>33</v>
          </cell>
          <cell r="S3248" t="str">
            <v>Aportaciones Federales para Entidades Federativas y Municipios</v>
          </cell>
          <cell r="T3248" t="str">
            <v>Secretaría de Seguridad Pública</v>
          </cell>
          <cell r="U3248">
            <v>0</v>
          </cell>
          <cell r="V3248" t="str">
            <v>Otros Proyectos</v>
          </cell>
          <cell r="W3248">
            <v>5</v>
          </cell>
          <cell r="X3248" t="str">
            <v>Otros proyectos de Inversión</v>
          </cell>
          <cell r="Y3248" t="str">
            <v>conservar la estabilidad y función de las instalaciones de esta corporación para realizar las labores de vigilancia y protección a la población.</v>
          </cell>
          <cell r="Z3248">
            <v>42871</v>
          </cell>
          <cell r="AB3248" t="str">
            <v>Calle 73A x 54 col. centro, Mérida, Yucatán,México</v>
          </cell>
          <cell r="AC3248">
            <v>1</v>
          </cell>
          <cell r="AD3248" t="str">
            <v>Coparticipación Federal-Estatal</v>
          </cell>
          <cell r="AE3248">
            <v>1</v>
          </cell>
          <cell r="AF3248" t="str">
            <v>En Ejecución</v>
          </cell>
          <cell r="AG3248">
            <v>2017</v>
          </cell>
          <cell r="AH3248">
            <v>1781646.17</v>
          </cell>
        </row>
        <row r="3249">
          <cell r="B3249" t="str">
            <v>YUC00170200892291</v>
          </cell>
          <cell r="C3249" t="str">
            <v>Rehabilitación Del Merado Municipal En La Localidad Y Municipio De Tekanto</v>
          </cell>
          <cell r="D3249" t="str">
            <v>2.3</v>
          </cell>
          <cell r="E3249">
            <v>31</v>
          </cell>
          <cell r="F3249" t="str">
            <v>Yucatán</v>
          </cell>
          <cell r="G3249">
            <v>50</v>
          </cell>
          <cell r="H3249" t="str">
            <v>Mérida</v>
          </cell>
          <cell r="I3249">
            <v>1</v>
          </cell>
          <cell r="J3249" t="str">
            <v>Mérida</v>
          </cell>
          <cell r="K3249">
            <v>-89.621666000000005</v>
          </cell>
          <cell r="L3249">
            <v>20.967777000000002</v>
          </cell>
          <cell r="M3249" t="str">
            <v>Urbano</v>
          </cell>
          <cell r="N3249">
            <v>1</v>
          </cell>
          <cell r="O3249" t="str">
            <v>Subsidios</v>
          </cell>
          <cell r="P3249" t="str">
            <v>U052</v>
          </cell>
          <cell r="Q3249" t="str">
            <v>Proyectos para el Desarrollo Regional de la Zona Henequenera del Sureste</v>
          </cell>
          <cell r="R3249">
            <v>23</v>
          </cell>
          <cell r="S3249" t="str">
            <v>Provisiones Salariales y Económicas</v>
          </cell>
          <cell r="T3249" t="str">
            <v>Instituto para la Construcción y Conservación de Obra Pública en Yucatán</v>
          </cell>
          <cell r="U3249">
            <v>5</v>
          </cell>
          <cell r="V3249" t="str">
            <v>Urbanización</v>
          </cell>
          <cell r="W3249">
            <v>2</v>
          </cell>
          <cell r="X3249" t="str">
            <v>Proyecto de Inversión de Infraestructura Social</v>
          </cell>
          <cell r="Z3249">
            <v>42736</v>
          </cell>
          <cell r="AA3249">
            <v>42856</v>
          </cell>
          <cell r="AB3249" t="str">
            <v>Carrera federal 79 entre 20 y 20A</v>
          </cell>
          <cell r="AC3249">
            <v>1</v>
          </cell>
          <cell r="AD3249" t="str">
            <v>Coparticipación Federal-Estatal</v>
          </cell>
          <cell r="AE3249">
            <v>1</v>
          </cell>
          <cell r="AF3249" t="str">
            <v>En Ejecución</v>
          </cell>
          <cell r="AH3249">
            <v>9955200</v>
          </cell>
        </row>
        <row r="3250">
          <cell r="B3250" t="str">
            <v>YUC17170200882376</v>
          </cell>
          <cell r="C3250" t="str">
            <v>Construccion De Sistema De Saneamiento En La Localidad De Hocaba  Municipio De Hocaba  (Primera Etapa)</v>
          </cell>
          <cell r="D3250" t="str">
            <v>31/01/0058/2017</v>
          </cell>
          <cell r="E3250">
            <v>31</v>
          </cell>
          <cell r="F3250" t="str">
            <v>Yucatán</v>
          </cell>
          <cell r="G3250">
            <v>34</v>
          </cell>
          <cell r="H3250" t="str">
            <v>Hocabá</v>
          </cell>
          <cell r="I3250">
            <v>1</v>
          </cell>
          <cell r="J3250" t="str">
            <v>Hocabá</v>
          </cell>
          <cell r="K3250">
            <v>-89.245000000000005</v>
          </cell>
          <cell r="L3250">
            <v>20.815555</v>
          </cell>
          <cell r="M3250" t="str">
            <v>Urbano</v>
          </cell>
          <cell r="N3250">
            <v>1</v>
          </cell>
          <cell r="O3250" t="str">
            <v>Subsidios</v>
          </cell>
          <cell r="P3250" t="str">
            <v>S179</v>
          </cell>
          <cell r="Q3250" t="str">
            <v>Programa de Infraestructura Indígena</v>
          </cell>
          <cell r="R3250">
            <v>47</v>
          </cell>
          <cell r="S3250" t="str">
            <v>Entidades no Sectorizadas</v>
          </cell>
          <cell r="T3250" t="str">
            <v>JUNTA DE AGUA POTABLE Y ALCANTARILLADO DE YUCATAN</v>
          </cell>
          <cell r="U3250">
            <v>4</v>
          </cell>
          <cell r="V3250" t="str">
            <v>Agua y saneamiento</v>
          </cell>
          <cell r="W3250">
            <v>2</v>
          </cell>
          <cell r="X3250" t="str">
            <v>Proyecto de Inversión de Infraestructura Social</v>
          </cell>
          <cell r="Y3250" t="str">
            <v>CONSTRIBUIR A QUE LOS HABITANTES DE LAS LOCALIDADES INDIGENAS ELEGIBLES SUPEREN EL AISLAMIENTO Y DISPONGAN DE BIENES Y SERVICIOS BASICOS</v>
          </cell>
          <cell r="Z3250">
            <v>42879</v>
          </cell>
          <cell r="AA3250">
            <v>43070</v>
          </cell>
          <cell r="AB3250" t="str">
            <v>PALACIO MUNICIPAL C.P. 97560,,,,,,</v>
          </cell>
          <cell r="AC3250">
            <v>1</v>
          </cell>
          <cell r="AD3250" t="str">
            <v>Coparticipación Federal-Estatal</v>
          </cell>
          <cell r="AE3250">
            <v>1</v>
          </cell>
          <cell r="AF3250" t="str">
            <v>En Ejecución</v>
          </cell>
          <cell r="AG3250">
            <v>2017</v>
          </cell>
          <cell r="AH3250">
            <v>1105200</v>
          </cell>
        </row>
        <row r="3251">
          <cell r="B3251" t="str">
            <v>YUC17170200883430</v>
          </cell>
          <cell r="C3251" t="str">
            <v>Construccion De Sistema De Saneamiento En La Localidad De Seye  Municipio De Seye  (Primera Etapa)</v>
          </cell>
          <cell r="D3251" t="str">
            <v>31/01/0061/2017</v>
          </cell>
          <cell r="E3251">
            <v>31</v>
          </cell>
          <cell r="F3251" t="str">
            <v>Yucatán</v>
          </cell>
          <cell r="G3251">
            <v>67</v>
          </cell>
          <cell r="H3251" t="str">
            <v>Seyé</v>
          </cell>
          <cell r="I3251">
            <v>1</v>
          </cell>
          <cell r="J3251" t="str">
            <v>Seyé</v>
          </cell>
          <cell r="K3251">
            <v>-89.371943999999999</v>
          </cell>
          <cell r="L3251">
            <v>20.837222000000001</v>
          </cell>
          <cell r="M3251" t="str">
            <v>Urbano</v>
          </cell>
          <cell r="N3251">
            <v>1</v>
          </cell>
          <cell r="O3251" t="str">
            <v>Subsidios</v>
          </cell>
          <cell r="P3251" t="str">
            <v>S179</v>
          </cell>
          <cell r="Q3251" t="str">
            <v>Programa de Infraestructura Indígena</v>
          </cell>
          <cell r="R3251">
            <v>47</v>
          </cell>
          <cell r="S3251" t="str">
            <v>Entidades no Sectorizadas</v>
          </cell>
          <cell r="T3251" t="str">
            <v>JUNTA DE AGUA POTABLE Y ALCANTARILLADO DE YUCATAN</v>
          </cell>
          <cell r="U3251">
            <v>4</v>
          </cell>
          <cell r="V3251" t="str">
            <v>Agua y saneamiento</v>
          </cell>
          <cell r="W3251">
            <v>2</v>
          </cell>
          <cell r="X3251" t="str">
            <v>Proyecto de Inversión de Infraestructura Social</v>
          </cell>
          <cell r="Y3251" t="str">
            <v>CONSTRIBUIR A QUE LOS HABITANTES DE LAS LOCALIDADES INDIGENAS ELEGIBLES SUPEREN EL AISLAMIENTO Y DISPONGAN DE BIENES Y SERVICIOS BASICOS</v>
          </cell>
          <cell r="Z3251">
            <v>42879</v>
          </cell>
          <cell r="AA3251">
            <v>43070</v>
          </cell>
          <cell r="AB3251" t="str">
            <v>CALLE 33 X 24 Y 26, CALLE 29 X 34 Y 36, CALLE 32 X 39 Y 41, CALLE 31 X 22, CALLE 35 X  14 Y 16, CALLE 28 X 25 Y 27, CALLE 16 X 27 Y 29, CALLE 37 X 28 Y 30, CALLE 28 X 25 Y 27, CALLE 37 X 32 Y 34, CALLE 32 X 27 Y 29, CALLE 31 X 36 Y 34</v>
          </cell>
          <cell r="AC3251">
            <v>1</v>
          </cell>
          <cell r="AD3251" t="str">
            <v>Coparticipación Federal-Estatal</v>
          </cell>
          <cell r="AE3251">
            <v>1</v>
          </cell>
          <cell r="AF3251" t="str">
            <v>En Ejecución</v>
          </cell>
          <cell r="AG3251">
            <v>2017</v>
          </cell>
          <cell r="AH3251">
            <v>3315600</v>
          </cell>
        </row>
        <row r="3252">
          <cell r="B3252" t="str">
            <v>YUC17170200883502</v>
          </cell>
          <cell r="C3252" t="str">
            <v>450 Techumbre En La Prim. Emiliano Zapata En La Localidad Y Munucipio De Samahil.</v>
          </cell>
          <cell r="D3252" t="str">
            <v>FAMBAS-039-2017</v>
          </cell>
          <cell r="E3252">
            <v>31</v>
          </cell>
          <cell r="F3252" t="str">
            <v>Yucatán</v>
          </cell>
          <cell r="G3252">
            <v>63</v>
          </cell>
          <cell r="H3252" t="str">
            <v>Samahil</v>
          </cell>
          <cell r="I3252">
            <v>1</v>
          </cell>
          <cell r="J3252" t="str">
            <v>Samahil</v>
          </cell>
          <cell r="K3252">
            <v>-89.889443999999997</v>
          </cell>
          <cell r="L3252">
            <v>20.885833000000002</v>
          </cell>
          <cell r="M3252" t="str">
            <v>Urbano</v>
          </cell>
          <cell r="N3252">
            <v>2</v>
          </cell>
          <cell r="O3252" t="str">
            <v>Aportaciones Federales</v>
          </cell>
          <cell r="P3252" t="str">
            <v>I007</v>
          </cell>
          <cell r="Q3252" t="str">
            <v>FAM Infraestructura Educativa Básica</v>
          </cell>
          <cell r="R3252">
            <v>33</v>
          </cell>
          <cell r="S3252" t="str">
            <v>Aportaciones Federales para Entidades Federativas y Municipios</v>
          </cell>
          <cell r="T3252" t="str">
            <v>SECRETARIA DE EDUCACION DEL GOBIERNO DEL ESTADO DE YUCATAN</v>
          </cell>
          <cell r="U3252">
            <v>2</v>
          </cell>
          <cell r="V3252" t="str">
            <v>Educación</v>
          </cell>
          <cell r="W3252">
            <v>2</v>
          </cell>
          <cell r="X3252" t="str">
            <v>Proyecto de Inversión de Infraestructura Social</v>
          </cell>
          <cell r="Y3252" t="str">
            <v>CONTAR CON ESPACIO EDUCATIVOS QUE CUMPLAN CON LOS REQUERIMIENTOS PARA EL BENEFICIO DE LOS ALUMNOS</v>
          </cell>
          <cell r="Z3252">
            <v>42917</v>
          </cell>
          <cell r="AB3252" t="str">
            <v>C.24 S/N x 17 Y 19 Col. Felipe Carrillo Puerto</v>
          </cell>
          <cell r="AC3252">
            <v>1</v>
          </cell>
          <cell r="AD3252" t="str">
            <v>Coparticipación Federal-Estatal</v>
          </cell>
          <cell r="AE3252">
            <v>1</v>
          </cell>
          <cell r="AF3252" t="str">
            <v>En Ejecución</v>
          </cell>
          <cell r="AG3252">
            <v>2017</v>
          </cell>
          <cell r="AH3252">
            <v>870000</v>
          </cell>
        </row>
        <row r="3253">
          <cell r="B3253" t="str">
            <v>YUC17170200883610</v>
          </cell>
          <cell r="C3253" t="str">
            <v>Construccion De Sistema De Saneamiento En La Localidad De Piste  Municipio De Tinum  (Primera Etapa)</v>
          </cell>
          <cell r="D3253" t="str">
            <v>31/01/0063/2017</v>
          </cell>
          <cell r="E3253">
            <v>31</v>
          </cell>
          <cell r="F3253" t="str">
            <v>Yucatán</v>
          </cell>
          <cell r="G3253">
            <v>91</v>
          </cell>
          <cell r="H3253" t="str">
            <v>Tinum</v>
          </cell>
          <cell r="I3253">
            <v>6</v>
          </cell>
          <cell r="J3253" t="str">
            <v>Pisté</v>
          </cell>
          <cell r="K3253">
            <v>-88.588611</v>
          </cell>
          <cell r="L3253">
            <v>20.698055</v>
          </cell>
          <cell r="M3253" t="str">
            <v>Urbano</v>
          </cell>
          <cell r="N3253">
            <v>1</v>
          </cell>
          <cell r="O3253" t="str">
            <v>Subsidios</v>
          </cell>
          <cell r="P3253" t="str">
            <v>S179</v>
          </cell>
          <cell r="Q3253" t="str">
            <v>Programa de Infraestructura Indígena</v>
          </cell>
          <cell r="R3253">
            <v>47</v>
          </cell>
          <cell r="S3253" t="str">
            <v>Entidades no Sectorizadas</v>
          </cell>
          <cell r="T3253" t="str">
            <v>JUNTA DE AGUA POTABLE Y ALCANTARILLADO DE YUCATAN</v>
          </cell>
          <cell r="U3253">
            <v>4</v>
          </cell>
          <cell r="V3253" t="str">
            <v>Agua y saneamiento</v>
          </cell>
          <cell r="W3253">
            <v>2</v>
          </cell>
          <cell r="X3253" t="str">
            <v>Proyecto de Inversión de Infraestructura Social</v>
          </cell>
          <cell r="Y3253" t="str">
            <v>CONSTRIBUIR A QUE LOS HABITANTES DE LAS LOCALIDADES INDIGENAS ELEGIBLES SUPEREN EL AISLAMIENTO Y DISPONGAN DE BIENES Y SERVICIOS BASICOS</v>
          </cell>
          <cell r="Z3253">
            <v>42879</v>
          </cell>
          <cell r="AA3253">
            <v>43070</v>
          </cell>
          <cell r="AB3253" t="str">
            <v>CALLE 20 X 21 SN,,,,,,</v>
          </cell>
          <cell r="AC3253">
            <v>1</v>
          </cell>
          <cell r="AD3253" t="str">
            <v>Coparticipación Federal-Estatal</v>
          </cell>
          <cell r="AE3253">
            <v>1</v>
          </cell>
          <cell r="AF3253" t="str">
            <v>En Ejecución</v>
          </cell>
          <cell r="AG3253">
            <v>2017</v>
          </cell>
          <cell r="AH3253">
            <v>1657800</v>
          </cell>
        </row>
        <row r="3254">
          <cell r="B3254" t="str">
            <v>YUC16170200888022</v>
          </cell>
          <cell r="C3254" t="str">
            <v>Mejoramiento Y Construcción De Techumbre En La Prim. María Luisa Pérez Mijangos.</v>
          </cell>
          <cell r="D3254" t="str">
            <v>FAMPOT-151-2016</v>
          </cell>
          <cell r="E3254">
            <v>31</v>
          </cell>
          <cell r="F3254" t="str">
            <v>Yucatán</v>
          </cell>
          <cell r="G3254">
            <v>50</v>
          </cell>
          <cell r="H3254" t="str">
            <v>Mérida</v>
          </cell>
          <cell r="I3254">
            <v>1</v>
          </cell>
          <cell r="J3254" t="str">
            <v>Mérida</v>
          </cell>
          <cell r="K3254">
            <v>-89.621666000000005</v>
          </cell>
          <cell r="L3254">
            <v>20.967777000000002</v>
          </cell>
          <cell r="M3254" t="str">
            <v>Urbano</v>
          </cell>
          <cell r="N3254">
            <v>4</v>
          </cell>
          <cell r="O3254" t="str">
            <v>Fideicomisos</v>
          </cell>
          <cell r="P3254" t="str">
            <v>I007</v>
          </cell>
          <cell r="Q3254" t="str">
            <v>FAM Infraestructura Educativa Básica</v>
          </cell>
          <cell r="R3254">
            <v>33</v>
          </cell>
          <cell r="S3254" t="str">
            <v>Aportaciones Federales para Entidades Federativas y Municipios</v>
          </cell>
          <cell r="T3254" t="str">
            <v>INSTITUTO PARA EL DESARROLLO Y CERTIFICACION DE LA INFRAESTRUCTURA FISICA EDUCATIVA DE YUCATAN</v>
          </cell>
          <cell r="U3254">
            <v>2</v>
          </cell>
          <cell r="V3254" t="str">
            <v>Educación</v>
          </cell>
          <cell r="W3254">
            <v>2</v>
          </cell>
          <cell r="X3254" t="str">
            <v>Proyecto de Inversión de Infraestructura Social</v>
          </cell>
          <cell r="Y3254" t="str">
            <v>CONTAR CON ESPACIO EDUCATIVOS QUE CUMPLAN CON LOS REQUERIMIENTOS PARA EL BENEFICIO DE LOS ALUMNOS</v>
          </cell>
          <cell r="Z3254">
            <v>42886</v>
          </cell>
          <cell r="AA3254">
            <v>42948</v>
          </cell>
          <cell r="AB3254" t="str">
            <v>C. 29 S/N x 20 y 24 San Pedro Cholul.</v>
          </cell>
          <cell r="AC3254">
            <v>1</v>
          </cell>
          <cell r="AD3254" t="str">
            <v>Coparticipación Federal-Estatal</v>
          </cell>
          <cell r="AE3254">
            <v>1</v>
          </cell>
          <cell r="AF3254" t="str">
            <v>En Ejecución</v>
          </cell>
          <cell r="AG3254">
            <v>2016</v>
          </cell>
          <cell r="AH3254">
            <v>2621115</v>
          </cell>
        </row>
        <row r="3255">
          <cell r="B3255" t="str">
            <v>YUC16170200888113</v>
          </cell>
          <cell r="C3255" t="str">
            <v>Mejoramiento En La Prim. Francisco Sauri Villafaña.</v>
          </cell>
          <cell r="D3255" t="str">
            <v>FAMPOT-160-2016</v>
          </cell>
          <cell r="E3255">
            <v>31</v>
          </cell>
          <cell r="F3255" t="str">
            <v>Yucatán</v>
          </cell>
          <cell r="G3255">
            <v>84</v>
          </cell>
          <cell r="H3255" t="str">
            <v>Temax</v>
          </cell>
          <cell r="I3255">
            <v>1</v>
          </cell>
          <cell r="J3255" t="str">
            <v>Temax</v>
          </cell>
          <cell r="K3255">
            <v>-88.938888000000006</v>
          </cell>
          <cell r="L3255">
            <v>21.15</v>
          </cell>
          <cell r="M3255" t="str">
            <v>Urbano</v>
          </cell>
          <cell r="N3255">
            <v>4</v>
          </cell>
          <cell r="O3255" t="str">
            <v>Fideicomisos</v>
          </cell>
          <cell r="P3255" t="str">
            <v>I007</v>
          </cell>
          <cell r="Q3255" t="str">
            <v>FAM Infraestructura Educativa Básica</v>
          </cell>
          <cell r="R3255">
            <v>33</v>
          </cell>
          <cell r="S3255" t="str">
            <v>Aportaciones Federales para Entidades Federativas y Municipios</v>
          </cell>
          <cell r="T3255" t="str">
            <v>INSTITUTO PARA EL DESARROLLO Y CERTIFICACION DE LA INFRAESTRUCTURA FISICA EDUCATIVA DE YUCATAN</v>
          </cell>
          <cell r="U3255">
            <v>2</v>
          </cell>
          <cell r="V3255" t="str">
            <v>Educación</v>
          </cell>
          <cell r="W3255">
            <v>2</v>
          </cell>
          <cell r="X3255" t="str">
            <v>Proyecto de Inversión de Infraestructura Social</v>
          </cell>
          <cell r="Y3255" t="str">
            <v>CONTAR CON ESPACIO EDUCATIVOS QUE CUMPLAN CON LOS REQUERIMIENTOS PARA EL BENEFICIO DE LOS ALUMNOS</v>
          </cell>
          <cell r="Z3255">
            <v>42892</v>
          </cell>
          <cell r="AA3255">
            <v>42948</v>
          </cell>
          <cell r="AB3255" t="str">
            <v>C.33 Num. 103 x 30 y 32</v>
          </cell>
          <cell r="AC3255">
            <v>1</v>
          </cell>
          <cell r="AD3255" t="str">
            <v>Coparticipación Federal-Estatal</v>
          </cell>
          <cell r="AE3255">
            <v>1</v>
          </cell>
          <cell r="AF3255" t="str">
            <v>En Ejecución</v>
          </cell>
          <cell r="AG3255">
            <v>2016</v>
          </cell>
          <cell r="AH3255">
            <v>1586406</v>
          </cell>
        </row>
        <row r="3256">
          <cell r="B3256" t="str">
            <v>YUC17170200882632</v>
          </cell>
          <cell r="C3256" t="str">
            <v>1 Aula Didáctica En El J.N. Tuunben Saastal En La Localidad Y Munucipio De Peto.</v>
          </cell>
          <cell r="D3256" t="str">
            <v>FAMBAS-026-2017</v>
          </cell>
          <cell r="E3256">
            <v>31</v>
          </cell>
          <cell r="F3256" t="str">
            <v>Yucatán</v>
          </cell>
          <cell r="G3256">
            <v>58</v>
          </cell>
          <cell r="H3256" t="str">
            <v>Peto</v>
          </cell>
          <cell r="I3256">
            <v>1</v>
          </cell>
          <cell r="J3256" t="str">
            <v>Peto</v>
          </cell>
          <cell r="K3256">
            <v>-88.921387999999993</v>
          </cell>
          <cell r="L3256">
            <v>20.125554999999999</v>
          </cell>
          <cell r="M3256" t="str">
            <v>Urbano</v>
          </cell>
          <cell r="N3256">
            <v>2</v>
          </cell>
          <cell r="O3256" t="str">
            <v>Aportaciones Federales</v>
          </cell>
          <cell r="P3256" t="str">
            <v>I007</v>
          </cell>
          <cell r="Q3256" t="str">
            <v>FAM Infraestructura Educativa Básica</v>
          </cell>
          <cell r="R3256">
            <v>33</v>
          </cell>
          <cell r="S3256" t="str">
            <v>Aportaciones Federales para Entidades Federativas y Municipios</v>
          </cell>
          <cell r="T3256" t="str">
            <v>SECRETARIA DE EDUCACION DEL GOBIERNO DEL ESTADO DE YUCATAN</v>
          </cell>
          <cell r="U3256">
            <v>2</v>
          </cell>
          <cell r="V3256" t="str">
            <v>Educación</v>
          </cell>
          <cell r="W3256">
            <v>2</v>
          </cell>
          <cell r="X3256" t="str">
            <v>Proyecto de Inversión de Infraestructura Social</v>
          </cell>
          <cell r="Y3256" t="str">
            <v>CONTAR CON ESPACIO EDUCATIVOS QUE CUMPLAN CON LOS REQUERIMIENTOS PARA EL BENEFICIO DE LOS ALUMNOS</v>
          </cell>
          <cell r="Z3256">
            <v>42912</v>
          </cell>
          <cell r="AA3256">
            <v>42948</v>
          </cell>
          <cell r="AB3256" t="str">
            <v>C. 18 S/N Col. Benito Juarez</v>
          </cell>
          <cell r="AC3256">
            <v>1</v>
          </cell>
          <cell r="AD3256" t="str">
            <v>Coparticipación Federal-Estatal</v>
          </cell>
          <cell r="AE3256">
            <v>1</v>
          </cell>
          <cell r="AF3256" t="str">
            <v>En Ejecución</v>
          </cell>
          <cell r="AG3256">
            <v>2017</v>
          </cell>
          <cell r="AH3256">
            <v>532708.61</v>
          </cell>
        </row>
        <row r="3257">
          <cell r="B3257" t="str">
            <v>YUC17170200887985</v>
          </cell>
          <cell r="C3257" t="str">
            <v>Construcción Del Camino Rural E.C. Km 4500 (Sucilá-Chuntzalam) - U.P. Chac Pat U.P. San Miguel E.C. Km 7650 (Sucila-Chuntzalam), En El Municipio De Sucilá</v>
          </cell>
          <cell r="D3257" t="str">
            <v>02-17-0036</v>
          </cell>
          <cell r="E3257">
            <v>31</v>
          </cell>
          <cell r="F3257" t="str">
            <v>Yucatán</v>
          </cell>
          <cell r="G3257">
            <v>70</v>
          </cell>
          <cell r="H3257" t="str">
            <v>Sucilá</v>
          </cell>
          <cell r="I3257">
            <v>1</v>
          </cell>
          <cell r="J3257" t="str">
            <v>Sucilá</v>
          </cell>
          <cell r="K3257">
            <v>-88.313610999999995</v>
          </cell>
          <cell r="L3257">
            <v>21.154444000000002</v>
          </cell>
          <cell r="M3257" t="str">
            <v>Urbano</v>
          </cell>
          <cell r="N3257">
            <v>2</v>
          </cell>
          <cell r="O3257" t="str">
            <v>Aportaciones Federales</v>
          </cell>
          <cell r="P3257" t="str">
            <v>I012</v>
          </cell>
          <cell r="Q3257" t="str">
            <v>FAFEF</v>
          </cell>
          <cell r="R3257">
            <v>33</v>
          </cell>
          <cell r="S3257" t="str">
            <v>Aportaciones Federales para Entidades Federativas y Municipios</v>
          </cell>
          <cell r="T3257" t="str">
            <v>INSTITUTO DE INFRAESTRUCTURA CARRETERA DE YUCATAN</v>
          </cell>
          <cell r="U3257">
            <v>11</v>
          </cell>
          <cell r="V3257" t="str">
            <v>Comunicaciones</v>
          </cell>
          <cell r="W3257">
            <v>1</v>
          </cell>
          <cell r="X3257" t="str">
            <v>Proyecto de Inversión de Infraestructura Económica</v>
          </cell>
          <cell r="Y3257" t="str">
            <v>Proporcionar servicios básicos que les permitan tener condiciones de vida satisfactorias y les provean los medios materiales para emprender sus propios procesos de desarrollo</v>
          </cell>
          <cell r="Z3257">
            <v>42878</v>
          </cell>
          <cell r="AB3257" t="str">
            <v>EL PUNTO DE INICIO ES E.C. KM 4 500 (SUCILA-CHUNTZALAM), PUNTO FINAL ES KM 7 650 (SUCILA ¿CHUNTZALAM). CABE ACLARAR QUE ESTE TRAMO PASA POR U.P. CHAN PAT Y U.P. SAN MIGUEL.</v>
          </cell>
          <cell r="AC3257">
            <v>1</v>
          </cell>
          <cell r="AD3257" t="str">
            <v>Coparticipación Federal-Estatal</v>
          </cell>
          <cell r="AE3257">
            <v>1</v>
          </cell>
          <cell r="AF3257" t="str">
            <v>En Ejecución</v>
          </cell>
          <cell r="AG3257">
            <v>2017</v>
          </cell>
          <cell r="AH3257">
            <v>23089500</v>
          </cell>
        </row>
        <row r="3258">
          <cell r="B3258" t="str">
            <v>YUC16170200886658</v>
          </cell>
          <cell r="C3258" t="str">
            <v>Ampliación En La Inicial Leona Vicario.</v>
          </cell>
          <cell r="D3258" t="str">
            <v>FAMPOT-111-2016</v>
          </cell>
          <cell r="E3258">
            <v>31</v>
          </cell>
          <cell r="F3258" t="str">
            <v>Yucatán</v>
          </cell>
          <cell r="G3258">
            <v>33</v>
          </cell>
          <cell r="H3258" t="str">
            <v>Halachó</v>
          </cell>
          <cell r="I3258">
            <v>1</v>
          </cell>
          <cell r="J3258" t="str">
            <v>Halachó</v>
          </cell>
          <cell r="K3258">
            <v>-90.081943999999993</v>
          </cell>
          <cell r="L3258">
            <v>20.476388</v>
          </cell>
          <cell r="M3258" t="str">
            <v>Urbano</v>
          </cell>
          <cell r="N3258">
            <v>4</v>
          </cell>
          <cell r="O3258" t="str">
            <v>Fideicomisos</v>
          </cell>
          <cell r="P3258" t="str">
            <v>I007</v>
          </cell>
          <cell r="Q3258" t="str">
            <v>FAM Infraestructura Educativa Básica</v>
          </cell>
          <cell r="R3258">
            <v>33</v>
          </cell>
          <cell r="S3258" t="str">
            <v>Aportaciones Federales para Entidades Federativas y Municipios</v>
          </cell>
          <cell r="T3258" t="str">
            <v>INSTITUTO PARA EL DESARROLLO Y CERTIFICACION DE LA INFRAESTRUCTURA FISICA EDUCATIVA DE YUCATAN</v>
          </cell>
          <cell r="U3258">
            <v>2</v>
          </cell>
          <cell r="V3258" t="str">
            <v>Educación</v>
          </cell>
          <cell r="W3258">
            <v>2</v>
          </cell>
          <cell r="X3258" t="str">
            <v>Proyecto de Inversión de Infraestructura Social</v>
          </cell>
          <cell r="Y3258" t="str">
            <v>CONTAR CON ESPACIO EDUCATIVOS QUE CUMPLAN CON LOS REQUERIMIENTOS PARA EL BENEFICIO DE LOS ALUMNOS</v>
          </cell>
          <cell r="Z3258">
            <v>42831</v>
          </cell>
          <cell r="AA3258">
            <v>42887</v>
          </cell>
          <cell r="AB3258" t="str">
            <v>CONOCIDO</v>
          </cell>
          <cell r="AC3258">
            <v>1</v>
          </cell>
          <cell r="AD3258" t="str">
            <v>Coparticipación Federal-Estatal</v>
          </cell>
          <cell r="AE3258">
            <v>1</v>
          </cell>
          <cell r="AF3258" t="str">
            <v>En Ejecución</v>
          </cell>
          <cell r="AG3258">
            <v>2016</v>
          </cell>
          <cell r="AH3258">
            <v>1200000</v>
          </cell>
        </row>
        <row r="3259">
          <cell r="B3259" t="str">
            <v>YUC16170200887753</v>
          </cell>
          <cell r="C3259" t="str">
            <v>Conclusión En El Mejoramiento, En El J.N. Francisco De Montejo.</v>
          </cell>
          <cell r="D3259" t="str">
            <v>FAMPOT-130-2016</v>
          </cell>
          <cell r="E3259">
            <v>31</v>
          </cell>
          <cell r="F3259" t="str">
            <v>Yucatán</v>
          </cell>
          <cell r="G3259">
            <v>50</v>
          </cell>
          <cell r="H3259" t="str">
            <v>Mérida</v>
          </cell>
          <cell r="I3259">
            <v>120</v>
          </cell>
          <cell r="J3259" t="str">
            <v>Sierra Papacal</v>
          </cell>
          <cell r="K3259">
            <v>-89.728054999999998</v>
          </cell>
          <cell r="L3259">
            <v>21.122222000000001</v>
          </cell>
          <cell r="M3259" t="str">
            <v>Rural</v>
          </cell>
          <cell r="N3259">
            <v>4</v>
          </cell>
          <cell r="O3259" t="str">
            <v>Fideicomisos</v>
          </cell>
          <cell r="P3259" t="str">
            <v>I007</v>
          </cell>
          <cell r="Q3259" t="str">
            <v>FAM Infraestructura Educativa Básica</v>
          </cell>
          <cell r="R3259">
            <v>33</v>
          </cell>
          <cell r="S3259" t="str">
            <v>Aportaciones Federales para Entidades Federativas y Municipios</v>
          </cell>
          <cell r="T3259" t="str">
            <v>INSTITUTO PARA EL DESARROLLO Y CERTIFICACION DE LA INFRAESTRUCTURA FISICA EDUCATIVA DE YUCATAN</v>
          </cell>
          <cell r="U3259">
            <v>2</v>
          </cell>
          <cell r="V3259" t="str">
            <v>Educación</v>
          </cell>
          <cell r="W3259">
            <v>2</v>
          </cell>
          <cell r="X3259" t="str">
            <v>Proyecto de Inversión de Infraestructura Social</v>
          </cell>
          <cell r="Y3259" t="str">
            <v>CONTAR CON ESPACIO EDUCATIVOS QUE CUMPLAN CON LOS REQUERIMIENTOS PARA EL BENEFICIO DE LOS ALUMNOS</v>
          </cell>
          <cell r="Z3259">
            <v>42863</v>
          </cell>
          <cell r="AA3259">
            <v>42856</v>
          </cell>
          <cell r="AB3259" t="str">
            <v>C. 17 S/N</v>
          </cell>
          <cell r="AC3259">
            <v>1</v>
          </cell>
          <cell r="AD3259" t="str">
            <v>Coparticipación Federal-Estatal</v>
          </cell>
          <cell r="AE3259">
            <v>1</v>
          </cell>
          <cell r="AF3259" t="str">
            <v>En Ejecución</v>
          </cell>
          <cell r="AG3259">
            <v>2016</v>
          </cell>
          <cell r="AH3259">
            <v>1500000</v>
          </cell>
        </row>
        <row r="3260">
          <cell r="B3260" t="str">
            <v>YUC16170200887761</v>
          </cell>
          <cell r="C3260" t="str">
            <v>Mejoramiento Y Construcción De Techumbre En La Prim. Batalla De Puebla.</v>
          </cell>
          <cell r="D3260" t="str">
            <v>FAMPOT-131-2016</v>
          </cell>
          <cell r="E3260">
            <v>31</v>
          </cell>
          <cell r="F3260" t="str">
            <v>Yucatán</v>
          </cell>
          <cell r="G3260">
            <v>79</v>
          </cell>
          <cell r="H3260" t="str">
            <v>Tekax</v>
          </cell>
          <cell r="I3260">
            <v>36</v>
          </cell>
          <cell r="J3260" t="str">
            <v>Xaya</v>
          </cell>
          <cell r="K3260">
            <v>-89.186387999999994</v>
          </cell>
          <cell r="L3260">
            <v>20.295276999999999</v>
          </cell>
          <cell r="M3260" t="str">
            <v>Rural</v>
          </cell>
          <cell r="N3260">
            <v>4</v>
          </cell>
          <cell r="O3260" t="str">
            <v>Fideicomisos</v>
          </cell>
          <cell r="P3260" t="str">
            <v>I007</v>
          </cell>
          <cell r="Q3260" t="str">
            <v>FAM Infraestructura Educativa Básica</v>
          </cell>
          <cell r="R3260">
            <v>33</v>
          </cell>
          <cell r="S3260" t="str">
            <v>Aportaciones Federales para Entidades Federativas y Municipios</v>
          </cell>
          <cell r="T3260" t="str">
            <v>INSTITUTO PARA EL DESARROLLO Y CERTIFICACION DE LA INFRAESTRUCTURA FISICA EDUCATIVA DE YUCATAN</v>
          </cell>
          <cell r="U3260">
            <v>2</v>
          </cell>
          <cell r="V3260" t="str">
            <v>Educación</v>
          </cell>
          <cell r="W3260">
            <v>2</v>
          </cell>
          <cell r="X3260" t="str">
            <v>Proyecto de Inversión de Infraestructura Social</v>
          </cell>
          <cell r="Y3260" t="str">
            <v>CONTAR CON ESPACIO EDUCATIVOS QUE CUMPLAN CON LOS REQUERIMIENTOS PARA EL BENEFICIO DE LOS ALUMNOS</v>
          </cell>
          <cell r="Z3260">
            <v>42870</v>
          </cell>
          <cell r="AA3260">
            <v>42979</v>
          </cell>
          <cell r="AB3260" t="str">
            <v>C. 11 camino a Kinil</v>
          </cell>
          <cell r="AC3260">
            <v>1</v>
          </cell>
          <cell r="AD3260" t="str">
            <v>Coparticipación Federal-Estatal</v>
          </cell>
          <cell r="AE3260">
            <v>1</v>
          </cell>
          <cell r="AF3260" t="str">
            <v>En Ejecución</v>
          </cell>
          <cell r="AG3260">
            <v>2016</v>
          </cell>
          <cell r="AH3260">
            <v>3683797</v>
          </cell>
        </row>
        <row r="3261">
          <cell r="B3261" t="str">
            <v>YUC16170200888102</v>
          </cell>
          <cell r="C3261" t="str">
            <v>Mejoramiento En La Prim. José Trinidad Méndez.</v>
          </cell>
          <cell r="D3261" t="str">
            <v>FAMPOT-159-2016</v>
          </cell>
          <cell r="E3261">
            <v>31</v>
          </cell>
          <cell r="F3261" t="str">
            <v>Yucatán</v>
          </cell>
          <cell r="G3261">
            <v>59</v>
          </cell>
          <cell r="H3261" t="str">
            <v>Progreso</v>
          </cell>
          <cell r="I3261">
            <v>1</v>
          </cell>
          <cell r="J3261" t="str">
            <v>Progreso</v>
          </cell>
          <cell r="K3261">
            <v>-89.663611000000003</v>
          </cell>
          <cell r="L3261">
            <v>21.282776999999999</v>
          </cell>
          <cell r="M3261" t="str">
            <v>Urbano</v>
          </cell>
          <cell r="N3261">
            <v>4</v>
          </cell>
          <cell r="O3261" t="str">
            <v>Fideicomisos</v>
          </cell>
          <cell r="P3261" t="str">
            <v>I007</v>
          </cell>
          <cell r="Q3261" t="str">
            <v>FAM Infraestructura Educativa Básica</v>
          </cell>
          <cell r="R3261">
            <v>33</v>
          </cell>
          <cell r="S3261" t="str">
            <v>Aportaciones Federales para Entidades Federativas y Municipios</v>
          </cell>
          <cell r="T3261" t="str">
            <v>INSTITUTO PARA EL DESARROLLO Y CERTIFICACION DE LA INFRAESTRUCTURA FISICA EDUCATIVA DE YUCATAN</v>
          </cell>
          <cell r="U3261">
            <v>2</v>
          </cell>
          <cell r="V3261" t="str">
            <v>Educación</v>
          </cell>
          <cell r="W3261">
            <v>2</v>
          </cell>
          <cell r="X3261" t="str">
            <v>Proyecto de Inversión de Infraestructura Social</v>
          </cell>
          <cell r="Y3261" t="str">
            <v>CONTAR CON ESPACIO EDUCATIVOS QUE CUMPLAN CON LOS REQUERIMIENTOS PARA EL BENEFICIO DE LOS ALUMNOS</v>
          </cell>
          <cell r="Z3261">
            <v>42891</v>
          </cell>
          <cell r="AA3261">
            <v>42979</v>
          </cell>
          <cell r="AB3261" t="str">
            <v>C. 23 Num. 53 Chelem</v>
          </cell>
          <cell r="AC3261">
            <v>1</v>
          </cell>
          <cell r="AD3261" t="str">
            <v>Coparticipación Federal-Estatal</v>
          </cell>
          <cell r="AE3261">
            <v>1</v>
          </cell>
          <cell r="AF3261" t="str">
            <v>En Ejecución</v>
          </cell>
          <cell r="AG3261">
            <v>2016</v>
          </cell>
          <cell r="AH3261">
            <v>1878697</v>
          </cell>
        </row>
        <row r="3262">
          <cell r="B3262" t="str">
            <v>YUC16170200888192</v>
          </cell>
          <cell r="C3262" t="str">
            <v>Mejoramiento Y Construcción De Techumbre En El J.N. Juan Ramon Jiménez</v>
          </cell>
          <cell r="D3262" t="str">
            <v>FAMPOT-163-2016</v>
          </cell>
          <cell r="E3262">
            <v>31</v>
          </cell>
          <cell r="F3262" t="str">
            <v>Yucatán</v>
          </cell>
          <cell r="G3262">
            <v>102</v>
          </cell>
          <cell r="H3262" t="str">
            <v>Valladolid</v>
          </cell>
          <cell r="I3262">
            <v>1</v>
          </cell>
          <cell r="J3262" t="str">
            <v>Valladolid</v>
          </cell>
          <cell r="K3262">
            <v>-88.201666000000003</v>
          </cell>
          <cell r="L3262">
            <v>20.689444000000002</v>
          </cell>
          <cell r="M3262" t="str">
            <v>Urbano</v>
          </cell>
          <cell r="N3262">
            <v>4</v>
          </cell>
          <cell r="O3262" t="str">
            <v>Fideicomisos</v>
          </cell>
          <cell r="P3262" t="str">
            <v>I007</v>
          </cell>
          <cell r="Q3262" t="str">
            <v>FAM Infraestructura Educativa Básica</v>
          </cell>
          <cell r="R3262">
            <v>33</v>
          </cell>
          <cell r="S3262" t="str">
            <v>Aportaciones Federales para Entidades Federativas y Municipios</v>
          </cell>
          <cell r="T3262" t="str">
            <v>INSTITUTO PARA EL DESARROLLO Y CERTIFICACION DE LA INFRAESTRUCTURA FISICA EDUCATIVA DE YUCATAN</v>
          </cell>
          <cell r="U3262">
            <v>2</v>
          </cell>
          <cell r="V3262" t="str">
            <v>Educación</v>
          </cell>
          <cell r="W3262">
            <v>2</v>
          </cell>
          <cell r="X3262" t="str">
            <v>Proyecto de Inversión de Infraestructura Social</v>
          </cell>
          <cell r="Y3262" t="str">
            <v>CONTAR CON ESPACIO EDUCATIVOS QUE CUMPLAN CON LOS REQUERIMIENTOS PARA EL BENEFICIO DE LOS ALUMNOS</v>
          </cell>
          <cell r="Z3262">
            <v>42898</v>
          </cell>
          <cell r="AA3262">
            <v>42979</v>
          </cell>
          <cell r="AB3262" t="str">
            <v>C. 12 S/N x 41 Col. Militar</v>
          </cell>
          <cell r="AC3262">
            <v>1</v>
          </cell>
          <cell r="AD3262" t="str">
            <v>Coparticipación Federal-Estatal</v>
          </cell>
          <cell r="AE3262">
            <v>1</v>
          </cell>
          <cell r="AF3262" t="str">
            <v>En Ejecución</v>
          </cell>
          <cell r="AG3262">
            <v>2016</v>
          </cell>
          <cell r="AH3262">
            <v>2107853</v>
          </cell>
        </row>
        <row r="3263">
          <cell r="B3263" t="str">
            <v>YUC17170200883364</v>
          </cell>
          <cell r="C3263" t="str">
            <v>1 Aula Didáctica, 1 Servicios Sanitarios M6 En La Sec. Adolfo López Mateos  En La Localidad Y Munucipio De Chichimila.</v>
          </cell>
          <cell r="D3263" t="str">
            <v>FAMBAS-010-2017</v>
          </cell>
          <cell r="E3263">
            <v>31</v>
          </cell>
          <cell r="F3263" t="str">
            <v>Yucatán</v>
          </cell>
          <cell r="G3263">
            <v>21</v>
          </cell>
          <cell r="H3263" t="str">
            <v>Chichimilá</v>
          </cell>
          <cell r="I3263">
            <v>1</v>
          </cell>
          <cell r="J3263" t="str">
            <v>Chichimilá</v>
          </cell>
          <cell r="K3263">
            <v>-88.217222000000007</v>
          </cell>
          <cell r="L3263">
            <v>20.630832999999999</v>
          </cell>
          <cell r="M3263" t="str">
            <v>Urbano</v>
          </cell>
          <cell r="N3263">
            <v>2</v>
          </cell>
          <cell r="O3263" t="str">
            <v>Aportaciones Federales</v>
          </cell>
          <cell r="P3263" t="str">
            <v>I007</v>
          </cell>
          <cell r="Q3263" t="str">
            <v>FAM Infraestructura Educativa Básica</v>
          </cell>
          <cell r="R3263">
            <v>33</v>
          </cell>
          <cell r="S3263" t="str">
            <v>Aportaciones Federales para Entidades Federativas y Municipios</v>
          </cell>
          <cell r="T3263" t="str">
            <v>SECRETARIA DE EDUCACION DEL GOBIERNO DEL ESTADO DE YUCATAN</v>
          </cell>
          <cell r="U3263">
            <v>2</v>
          </cell>
          <cell r="V3263" t="str">
            <v>Educación</v>
          </cell>
          <cell r="W3263">
            <v>2</v>
          </cell>
          <cell r="X3263" t="str">
            <v>Proyecto de Inversión de Infraestructura Social</v>
          </cell>
          <cell r="Y3263" t="str">
            <v>CONTAR CON ESPACIO EDUCATIVOS QUE CUMPLAN CON LOS REQUERIMIENTOS PARA EL BENEFICIO DE LOS ALUMNOS</v>
          </cell>
          <cell r="Z3263">
            <v>42917</v>
          </cell>
          <cell r="AB3263" t="str">
            <v>C. 27 S/N x 12.</v>
          </cell>
          <cell r="AC3263">
            <v>1</v>
          </cell>
          <cell r="AD3263" t="str">
            <v>Coparticipación Federal-Estatal</v>
          </cell>
          <cell r="AE3263">
            <v>1</v>
          </cell>
          <cell r="AF3263" t="str">
            <v>En Ejecución</v>
          </cell>
          <cell r="AG3263">
            <v>2017</v>
          </cell>
          <cell r="AH3263">
            <v>1172000</v>
          </cell>
        </row>
        <row r="3264">
          <cell r="B3264" t="str">
            <v>YUC17170200883440</v>
          </cell>
          <cell r="C3264" t="str">
            <v>1 Taller De Informática En La Sec. Técnica Núm. 82  En La Localidad Y Munucipio De Uman.</v>
          </cell>
          <cell r="D3264" t="str">
            <v>FAMBAS-029-2017</v>
          </cell>
          <cell r="E3264">
            <v>31</v>
          </cell>
          <cell r="F3264" t="str">
            <v>Yucatán</v>
          </cell>
          <cell r="G3264">
            <v>101</v>
          </cell>
          <cell r="H3264" t="str">
            <v>Umán</v>
          </cell>
          <cell r="I3264">
            <v>1</v>
          </cell>
          <cell r="J3264" t="str">
            <v>Umán</v>
          </cell>
          <cell r="K3264">
            <v>-89.75</v>
          </cell>
          <cell r="L3264">
            <v>20.883333</v>
          </cell>
          <cell r="M3264" t="str">
            <v>Urbano</v>
          </cell>
          <cell r="N3264">
            <v>2</v>
          </cell>
          <cell r="O3264" t="str">
            <v>Aportaciones Federales</v>
          </cell>
          <cell r="P3264" t="str">
            <v>I007</v>
          </cell>
          <cell r="Q3264" t="str">
            <v>FAM Infraestructura Educativa Básica</v>
          </cell>
          <cell r="R3264">
            <v>33</v>
          </cell>
          <cell r="S3264" t="str">
            <v>Aportaciones Federales para Entidades Federativas y Municipios</v>
          </cell>
          <cell r="T3264" t="str">
            <v>SECRETARIA DE EDUCACION DEL GOBIERNO DEL ESTADO DE YUCATAN</v>
          </cell>
          <cell r="U3264">
            <v>2</v>
          </cell>
          <cell r="V3264" t="str">
            <v>Educación</v>
          </cell>
          <cell r="W3264">
            <v>2</v>
          </cell>
          <cell r="X3264" t="str">
            <v>Proyecto de Inversión de Infraestructura Social</v>
          </cell>
          <cell r="Y3264" t="str">
            <v>CONTAR CON ESPACIO EDUCATIVOS QUE CUMPLAN CON LOS REQUERIMIENTOS PARA EL BENEFICIO DE LOS ALUMNOS</v>
          </cell>
          <cell r="Z3264">
            <v>42917</v>
          </cell>
          <cell r="AB3264" t="str">
            <v>C. 51 Num. 701V Fracc. Piedra de Agua.</v>
          </cell>
          <cell r="AC3264">
            <v>1</v>
          </cell>
          <cell r="AD3264" t="str">
            <v>Coparticipación Federal-Estatal</v>
          </cell>
          <cell r="AE3264">
            <v>1</v>
          </cell>
          <cell r="AF3264" t="str">
            <v>En Ejecución</v>
          </cell>
          <cell r="AG3264">
            <v>2017</v>
          </cell>
          <cell r="AH3264">
            <v>1100000</v>
          </cell>
        </row>
        <row r="3265">
          <cell r="B3265" t="str">
            <v>YUC17170200883465</v>
          </cell>
          <cell r="C3265" t="str">
            <v>2 Aula Didáctica En La Prim. Quintana Roo En La Localidad Y Munucipio De Mérida.</v>
          </cell>
          <cell r="D3265" t="str">
            <v>FAMBAS-034-2017</v>
          </cell>
          <cell r="E3265">
            <v>31</v>
          </cell>
          <cell r="F3265" t="str">
            <v>Yucatán</v>
          </cell>
          <cell r="G3265">
            <v>50</v>
          </cell>
          <cell r="H3265" t="str">
            <v>Mérida</v>
          </cell>
          <cell r="I3265">
            <v>1</v>
          </cell>
          <cell r="J3265" t="str">
            <v>Mérida</v>
          </cell>
          <cell r="K3265">
            <v>-89.621666000000005</v>
          </cell>
          <cell r="L3265">
            <v>20.967777000000002</v>
          </cell>
          <cell r="M3265" t="str">
            <v>Urbano</v>
          </cell>
          <cell r="N3265">
            <v>2</v>
          </cell>
          <cell r="O3265" t="str">
            <v>Aportaciones Federales</v>
          </cell>
          <cell r="P3265" t="str">
            <v>I007</v>
          </cell>
          <cell r="Q3265" t="str">
            <v>FAM Infraestructura Educativa Básica</v>
          </cell>
          <cell r="R3265">
            <v>33</v>
          </cell>
          <cell r="S3265" t="str">
            <v>Aportaciones Federales para Entidades Federativas y Municipios</v>
          </cell>
          <cell r="T3265" t="str">
            <v>SECRETARIA DE EDUCACION DEL GOBIERNO DEL ESTADO DE YUCATAN</v>
          </cell>
          <cell r="U3265">
            <v>2</v>
          </cell>
          <cell r="V3265" t="str">
            <v>Educación</v>
          </cell>
          <cell r="W3265">
            <v>2</v>
          </cell>
          <cell r="X3265" t="str">
            <v>Proyecto de Inversión de Infraestructura Social</v>
          </cell>
          <cell r="Y3265" t="str">
            <v>CONTAR CON ESPACIO EDUCATIVOS QUE CUMPLAN CON LOS REQUERIMIENTOS PARA EL BENEFICIO DE LOS ALUMNOS</v>
          </cell>
          <cell r="Z3265">
            <v>42917</v>
          </cell>
          <cell r="AB3265" t="str">
            <v>C.62 Num. 391 x 45 y 47 Centro</v>
          </cell>
          <cell r="AC3265">
            <v>1</v>
          </cell>
          <cell r="AD3265" t="str">
            <v>Coparticipación Federal-Estatal</v>
          </cell>
          <cell r="AE3265">
            <v>1</v>
          </cell>
          <cell r="AF3265" t="str">
            <v>En Ejecución</v>
          </cell>
          <cell r="AG3265">
            <v>2017</v>
          </cell>
          <cell r="AH3265">
            <v>1534164</v>
          </cell>
        </row>
        <row r="3266">
          <cell r="B3266" t="str">
            <v>YUC17170200883662</v>
          </cell>
          <cell r="C3266" t="str">
            <v>1 Aula Didáctica En El J.N. Juan Francisco Molina Solís En La Localidad De Dzalbay Municipio De Temozón.</v>
          </cell>
          <cell r="D3266" t="str">
            <v>FAMBAS-054-2017</v>
          </cell>
          <cell r="E3266">
            <v>31</v>
          </cell>
          <cell r="F3266" t="str">
            <v>Yucatán</v>
          </cell>
          <cell r="G3266">
            <v>85</v>
          </cell>
          <cell r="H3266" t="str">
            <v>Temozón</v>
          </cell>
          <cell r="I3266">
            <v>16</v>
          </cell>
          <cell r="J3266" t="str">
            <v>Dzalbay</v>
          </cell>
          <cell r="K3266">
            <v>-88.052777000000006</v>
          </cell>
          <cell r="L3266">
            <v>20.834166</v>
          </cell>
          <cell r="M3266" t="str">
            <v>Rural</v>
          </cell>
          <cell r="N3266">
            <v>2</v>
          </cell>
          <cell r="O3266" t="str">
            <v>Aportaciones Federales</v>
          </cell>
          <cell r="P3266" t="str">
            <v>I007</v>
          </cell>
          <cell r="Q3266" t="str">
            <v>FAM Infraestructura Educativa Básica</v>
          </cell>
          <cell r="R3266">
            <v>33</v>
          </cell>
          <cell r="S3266" t="str">
            <v>Aportaciones Federales para Entidades Federativas y Municipios</v>
          </cell>
          <cell r="T3266" t="str">
            <v>SECRETARIA DE EDUCACION DEL GOBIERNO DEL ESTADO DE YUCATAN</v>
          </cell>
          <cell r="U3266">
            <v>2</v>
          </cell>
          <cell r="V3266" t="str">
            <v>Educación</v>
          </cell>
          <cell r="W3266">
            <v>2</v>
          </cell>
          <cell r="X3266" t="str">
            <v>Proyecto de Inversión de Infraestructura Social</v>
          </cell>
          <cell r="Y3266" t="str">
            <v>CONTAR CON ESPACIO EDUCATIVOS QUE CUMPLAN CON LOS REQUERIMIENTOS PARA EL BENEFICIO DE LOS ALUMNOS</v>
          </cell>
          <cell r="Z3266">
            <v>42917</v>
          </cell>
          <cell r="AB3266" t="str">
            <v>CONOCIDO</v>
          </cell>
          <cell r="AC3266">
            <v>1</v>
          </cell>
          <cell r="AD3266" t="str">
            <v>Coparticipación Federal-Estatal</v>
          </cell>
          <cell r="AE3266">
            <v>1</v>
          </cell>
          <cell r="AF3266" t="str">
            <v>En Ejecución</v>
          </cell>
          <cell r="AG3266">
            <v>2017</v>
          </cell>
          <cell r="AH3266">
            <v>522000</v>
          </cell>
        </row>
        <row r="3267">
          <cell r="B3267" t="str">
            <v>YUC17170200883980</v>
          </cell>
          <cell r="C3267" t="str">
            <v>1 Aula Didáctica En La Sec. Tecnica Num. 47 En La Localiad Y Municipio De Mani.</v>
          </cell>
          <cell r="D3267" t="str">
            <v>FAMBAS-066-2017</v>
          </cell>
          <cell r="E3267">
            <v>31</v>
          </cell>
          <cell r="F3267" t="str">
            <v>Yucatán</v>
          </cell>
          <cell r="G3267">
            <v>47</v>
          </cell>
          <cell r="H3267" t="str">
            <v>Maní</v>
          </cell>
          <cell r="I3267">
            <v>1</v>
          </cell>
          <cell r="J3267" t="str">
            <v>Maní</v>
          </cell>
          <cell r="K3267">
            <v>-89.390276999999998</v>
          </cell>
          <cell r="L3267">
            <v>20.386388</v>
          </cell>
          <cell r="M3267" t="str">
            <v>Urbano</v>
          </cell>
          <cell r="N3267">
            <v>2</v>
          </cell>
          <cell r="O3267" t="str">
            <v>Aportaciones Federales</v>
          </cell>
          <cell r="P3267" t="str">
            <v>I007</v>
          </cell>
          <cell r="Q3267" t="str">
            <v>FAM Infraestructura Educativa Básica</v>
          </cell>
          <cell r="R3267">
            <v>33</v>
          </cell>
          <cell r="S3267" t="str">
            <v>Aportaciones Federales para Entidades Federativas y Municipios</v>
          </cell>
          <cell r="T3267" t="str">
            <v>SECRETARIA DE EDUCACION DEL GOBIERNO DEL ESTADO DE YUCATAN</v>
          </cell>
          <cell r="U3267">
            <v>2</v>
          </cell>
          <cell r="V3267" t="str">
            <v>Educación</v>
          </cell>
          <cell r="W3267">
            <v>2</v>
          </cell>
          <cell r="X3267" t="str">
            <v>Proyecto de Inversión de Infraestructura Social</v>
          </cell>
          <cell r="Y3267" t="str">
            <v>CONTAR CON ESPACIO EDUCATIVOS QUE CUMPLAN CON LOS REQUERIMIENTOS PARA EL BENEFICIO DE LOS ALUMNOS</v>
          </cell>
          <cell r="Z3267">
            <v>42917</v>
          </cell>
          <cell r="AB3267" t="str">
            <v>C. 22 s/n Costado Sur Aeropuerto</v>
          </cell>
          <cell r="AC3267">
            <v>1</v>
          </cell>
          <cell r="AD3267" t="str">
            <v>Coparticipación Federal-Estatal</v>
          </cell>
          <cell r="AE3267">
            <v>1</v>
          </cell>
          <cell r="AF3267" t="str">
            <v>En Ejecución</v>
          </cell>
          <cell r="AG3267">
            <v>2017</v>
          </cell>
          <cell r="AH3267">
            <v>522000</v>
          </cell>
        </row>
        <row r="3268">
          <cell r="B3268" t="str">
            <v>YUC17170200889129</v>
          </cell>
          <cell r="C3268" t="str">
            <v>Ampliacion Del Sistema De Agua Potable De La Localidad De Chicxulub Del Municipio De Progreso, Yucatan, Consistente En La Construccion Con 1350.00mts De Tuberia Pvc De 3" De Diametro, Construccion De</v>
          </cell>
          <cell r="D3268" t="str">
            <v>4</v>
          </cell>
          <cell r="E3268">
            <v>31</v>
          </cell>
          <cell r="F3268" t="str">
            <v>Yucatán</v>
          </cell>
          <cell r="G3268">
            <v>59</v>
          </cell>
          <cell r="H3268" t="str">
            <v>Progreso</v>
          </cell>
          <cell r="I3268">
            <v>4</v>
          </cell>
          <cell r="J3268" t="str">
            <v>Chicxulub (Chicxulub Puerto)</v>
          </cell>
          <cell r="K3268">
            <v>-89.608333000000002</v>
          </cell>
          <cell r="L3268">
            <v>21.293887999999999</v>
          </cell>
          <cell r="M3268" t="str">
            <v>Urbano</v>
          </cell>
          <cell r="N3268">
            <v>1</v>
          </cell>
          <cell r="O3268" t="str">
            <v>Subsidios</v>
          </cell>
          <cell r="P3268" t="str">
            <v>S074</v>
          </cell>
          <cell r="Q3268" t="str">
            <v>Agua Potable, Drenaje y Tratamiento</v>
          </cell>
          <cell r="R3268">
            <v>16</v>
          </cell>
          <cell r="S3268" t="str">
            <v>Medio Ambiente y Recursos Naturales</v>
          </cell>
          <cell r="T3268" t="str">
            <v>JUNTA DE AGUA POTABLE Y ALCANTARILLADO DE YUCATAN</v>
          </cell>
          <cell r="U3268">
            <v>4</v>
          </cell>
          <cell r="V3268" t="str">
            <v>Agua y saneamiento</v>
          </cell>
          <cell r="W3268">
            <v>2</v>
          </cell>
          <cell r="X3268" t="str">
            <v>Proyecto de Inversión de Infraestructura Social</v>
          </cell>
          <cell r="Y3268" t="str">
            <v>CONTRIBUIR A QUE LOS HABITANTES DE LAS LOCALIDADES   DISPONGAN DE BIENES Y SERVICIOS BASICOS</v>
          </cell>
          <cell r="Z3268">
            <v>42912</v>
          </cell>
          <cell r="AA3268">
            <v>43070</v>
          </cell>
          <cell r="AB3268" t="str">
            <v>-</v>
          </cell>
          <cell r="AC3268">
            <v>1</v>
          </cell>
          <cell r="AD3268" t="str">
            <v>Coparticipación Federal-Estatal</v>
          </cell>
          <cell r="AE3268">
            <v>1</v>
          </cell>
          <cell r="AF3268" t="str">
            <v>En Ejecución</v>
          </cell>
          <cell r="AG3268">
            <v>2017</v>
          </cell>
          <cell r="AH3268">
            <v>688845.23</v>
          </cell>
        </row>
        <row r="3269">
          <cell r="B3269" t="str">
            <v>YUC17170200883172</v>
          </cell>
          <cell r="C3269" t="str">
            <v>2 Aula Didáctica, 1 Cancha Deportiva Multiple En La Sec. Técnica Núm. 66 En La Localidad Y Munucipio De Mérida.</v>
          </cell>
          <cell r="D3269" t="str">
            <v>FAMBAS-035-2017</v>
          </cell>
          <cell r="E3269">
            <v>31</v>
          </cell>
          <cell r="F3269" t="str">
            <v>Yucatán</v>
          </cell>
          <cell r="G3269">
            <v>50</v>
          </cell>
          <cell r="H3269" t="str">
            <v>Mérida</v>
          </cell>
          <cell r="I3269">
            <v>1</v>
          </cell>
          <cell r="J3269" t="str">
            <v>Mérida</v>
          </cell>
          <cell r="K3269">
            <v>-89.621666000000005</v>
          </cell>
          <cell r="L3269">
            <v>20.967777000000002</v>
          </cell>
          <cell r="M3269" t="str">
            <v>Urbano</v>
          </cell>
          <cell r="N3269">
            <v>2</v>
          </cell>
          <cell r="O3269" t="str">
            <v>Aportaciones Federales</v>
          </cell>
          <cell r="P3269" t="str">
            <v>I007</v>
          </cell>
          <cell r="Q3269" t="str">
            <v>FAM Infraestructura Educativa Básica</v>
          </cell>
          <cell r="R3269">
            <v>33</v>
          </cell>
          <cell r="S3269" t="str">
            <v>Aportaciones Federales para Entidades Federativas y Municipios</v>
          </cell>
          <cell r="T3269" t="str">
            <v>SECRETARIA DE EDUCACION DEL GOBIERNO DEL ESTADO DE YUCATAN</v>
          </cell>
          <cell r="U3269">
            <v>2</v>
          </cell>
          <cell r="V3269" t="str">
            <v>Educación</v>
          </cell>
          <cell r="W3269">
            <v>2</v>
          </cell>
          <cell r="X3269" t="str">
            <v>Proyecto de Inversión de Infraestructura Social</v>
          </cell>
          <cell r="Y3269" t="str">
            <v>CONTAR CON ESPACIO EDUCATIVOS QUE CUMPLAN CON LOS REQUERIMIENTOS PARA EL BENEFICIO DE LOS ALUMNOS</v>
          </cell>
          <cell r="Z3269">
            <v>42912</v>
          </cell>
          <cell r="AA3269">
            <v>42979</v>
          </cell>
          <cell r="AB3269" t="str">
            <v>C. 46 Num. 650A x 107 y 109 Col. Santa Rosa</v>
          </cell>
          <cell r="AC3269">
            <v>1</v>
          </cell>
          <cell r="AD3269" t="str">
            <v>Coparticipación Federal-Estatal</v>
          </cell>
          <cell r="AE3269">
            <v>1</v>
          </cell>
          <cell r="AF3269" t="str">
            <v>En Ejecución</v>
          </cell>
          <cell r="AG3269">
            <v>2017</v>
          </cell>
          <cell r="AH3269">
            <v>1593842.99</v>
          </cell>
        </row>
        <row r="3270">
          <cell r="B3270" t="str">
            <v>YUC17170200884057</v>
          </cell>
          <cell r="C3270" t="str">
            <v>Construccion De Sistema De Saneamiento En La Localidad De  X-Cocail  Municipio De Chankom (Primera Etapa)</v>
          </cell>
          <cell r="D3270" t="str">
            <v>31/01/0006/2017</v>
          </cell>
          <cell r="E3270">
            <v>31</v>
          </cell>
          <cell r="F3270" t="str">
            <v>Yucatán</v>
          </cell>
          <cell r="G3270">
            <v>17</v>
          </cell>
          <cell r="H3270" t="str">
            <v>Chankom</v>
          </cell>
          <cell r="I3270">
            <v>16</v>
          </cell>
          <cell r="J3270" t="str">
            <v>X-Cocail</v>
          </cell>
          <cell r="K3270">
            <v>-88.564999999999998</v>
          </cell>
          <cell r="L3270">
            <v>20.571666</v>
          </cell>
          <cell r="M3270" t="str">
            <v>Rural</v>
          </cell>
          <cell r="N3270">
            <v>1</v>
          </cell>
          <cell r="O3270" t="str">
            <v>Subsidios</v>
          </cell>
          <cell r="P3270" t="str">
            <v>S179</v>
          </cell>
          <cell r="Q3270" t="str">
            <v>Programa de Infraestructura Indígena</v>
          </cell>
          <cell r="R3270">
            <v>47</v>
          </cell>
          <cell r="S3270" t="str">
            <v>Entidades no Sectorizadas</v>
          </cell>
          <cell r="T3270" t="str">
            <v>JUNTA DE AGUA POTABLE Y ALCANTARILLADO DE YUCATAN</v>
          </cell>
          <cell r="U3270">
            <v>4</v>
          </cell>
          <cell r="V3270" t="str">
            <v>Agua y saneamiento</v>
          </cell>
          <cell r="W3270">
            <v>2</v>
          </cell>
          <cell r="X3270" t="str">
            <v>Proyecto de Inversión de Infraestructura Social</v>
          </cell>
          <cell r="Y3270" t="str">
            <v>CONSTRIBUIR A QUE LOS HABITANTES DE LAS LOCALIDADES INDIGENAS ELEGIBLES SUPEREN EL AISLAMIENTO Y DISPONGAN DE BIENES Y SERVICIOS BASICOS</v>
          </cell>
          <cell r="Z3270">
            <v>42857</v>
          </cell>
          <cell r="AA3270">
            <v>42917</v>
          </cell>
          <cell r="AB3270" t="str">
            <v>X COCAIL C.P 97758,,,,,,</v>
          </cell>
          <cell r="AC3270">
            <v>1</v>
          </cell>
          <cell r="AD3270" t="str">
            <v>Coparticipación Federal-Estatal</v>
          </cell>
          <cell r="AE3270">
            <v>1</v>
          </cell>
          <cell r="AF3270" t="str">
            <v>En Ejecución</v>
          </cell>
          <cell r="AG3270">
            <v>2017</v>
          </cell>
          <cell r="AH3270">
            <v>500000</v>
          </cell>
        </row>
        <row r="3271">
          <cell r="B3271" t="str">
            <v>YUC17170200890467</v>
          </cell>
          <cell r="C3271" t="str">
            <v>Mantenimiento General De Base De Bomberos De La Ssp. Ubicada En La Calle 71-B X 126 Fraccionamiento Yucalpeten, Mérida, Yucatán.</v>
          </cell>
          <cell r="D3271" t="str">
            <v>02-17-0028</v>
          </cell>
          <cell r="E3271">
            <v>31</v>
          </cell>
          <cell r="F3271" t="str">
            <v>Yucatán</v>
          </cell>
          <cell r="G3271">
            <v>50</v>
          </cell>
          <cell r="H3271" t="str">
            <v>Mérida</v>
          </cell>
          <cell r="I3271">
            <v>1</v>
          </cell>
          <cell r="J3271" t="str">
            <v>Mérida</v>
          </cell>
          <cell r="K3271">
            <v>-89.621666000000005</v>
          </cell>
          <cell r="L3271">
            <v>20.967777000000002</v>
          </cell>
          <cell r="M3271" t="str">
            <v>Urbano</v>
          </cell>
          <cell r="N3271">
            <v>2</v>
          </cell>
          <cell r="O3271" t="str">
            <v>Aportaciones Federales</v>
          </cell>
          <cell r="P3271" t="str">
            <v>I012</v>
          </cell>
          <cell r="Q3271" t="str">
            <v>FAFEF</v>
          </cell>
          <cell r="R3271">
            <v>33</v>
          </cell>
          <cell r="S3271" t="str">
            <v>Aportaciones Federales para Entidades Federativas y Municipios</v>
          </cell>
          <cell r="T3271" t="str">
            <v>Secretaría de Seguridad Pública</v>
          </cell>
          <cell r="U3271">
            <v>0</v>
          </cell>
          <cell r="V3271" t="str">
            <v>Otros Proyectos</v>
          </cell>
          <cell r="W3271">
            <v>5</v>
          </cell>
          <cell r="X3271" t="str">
            <v>Otros proyectos de Inversión</v>
          </cell>
          <cell r="Y3271" t="str">
            <v>conservar la estabilidad y la función de las instalaciones de esta corporación, para realizar las labores de vigilancia y protección a la población.</v>
          </cell>
          <cell r="Z3271">
            <v>42871</v>
          </cell>
          <cell r="AB3271" t="str">
            <v>Calle 71-B x 126 fraccionamiento yucalpeten,Mérida,Yucatán,México</v>
          </cell>
          <cell r="AC3271">
            <v>1</v>
          </cell>
          <cell r="AD3271" t="str">
            <v>Coparticipación Federal-Estatal</v>
          </cell>
          <cell r="AE3271">
            <v>1</v>
          </cell>
          <cell r="AF3271" t="str">
            <v>En Ejecución</v>
          </cell>
          <cell r="AG3271">
            <v>2017</v>
          </cell>
          <cell r="AH3271">
            <v>567453.14</v>
          </cell>
        </row>
        <row r="3272">
          <cell r="B3272" t="str">
            <v>YUC17170200890487</v>
          </cell>
          <cell r="C3272" t="str">
            <v>Mantenimiento General De Base De Bomberos De La Ssp. Ubicada En La Calle 27 Colonia Nueva Hidalgo, Mérida, Yucatán.</v>
          </cell>
          <cell r="D3272" t="str">
            <v>02-17-0030</v>
          </cell>
          <cell r="E3272">
            <v>31</v>
          </cell>
          <cell r="F3272" t="str">
            <v>Yucatán</v>
          </cell>
          <cell r="G3272">
            <v>50</v>
          </cell>
          <cell r="H3272" t="str">
            <v>Mérida</v>
          </cell>
          <cell r="I3272">
            <v>1</v>
          </cell>
          <cell r="J3272" t="str">
            <v>Mérida</v>
          </cell>
          <cell r="K3272">
            <v>-89.621666000000005</v>
          </cell>
          <cell r="L3272">
            <v>20.967777000000002</v>
          </cell>
          <cell r="M3272" t="str">
            <v>Urbano</v>
          </cell>
          <cell r="N3272">
            <v>2</v>
          </cell>
          <cell r="O3272" t="str">
            <v>Aportaciones Federales</v>
          </cell>
          <cell r="P3272" t="str">
            <v>I012</v>
          </cell>
          <cell r="Q3272" t="str">
            <v>FAFEF</v>
          </cell>
          <cell r="R3272">
            <v>33</v>
          </cell>
          <cell r="S3272" t="str">
            <v>Aportaciones Federales para Entidades Federativas y Municipios</v>
          </cell>
          <cell r="T3272" t="str">
            <v>Secretaría de Seguridad Pública</v>
          </cell>
          <cell r="U3272">
            <v>0</v>
          </cell>
          <cell r="V3272" t="str">
            <v>Otros Proyectos</v>
          </cell>
          <cell r="W3272">
            <v>5</v>
          </cell>
          <cell r="X3272" t="str">
            <v>Otros proyectos de Inversión</v>
          </cell>
          <cell r="Y3272" t="str">
            <v>Conservar la estabilidad y función de las instalaciones de esta corporación, para realizar las labores de vigilancia y protección a la población.</v>
          </cell>
          <cell r="Z3272">
            <v>42871</v>
          </cell>
          <cell r="AB3272" t="str">
            <v>Calle 27 colonia nueva hidalgo,Mérida,Yucatán,México</v>
          </cell>
          <cell r="AC3272">
            <v>1</v>
          </cell>
          <cell r="AD3272" t="str">
            <v>Coparticipación Federal-Estatal</v>
          </cell>
          <cell r="AE3272">
            <v>1</v>
          </cell>
          <cell r="AF3272" t="str">
            <v>En Ejecución</v>
          </cell>
          <cell r="AG3272">
            <v>2017</v>
          </cell>
          <cell r="AH3272">
            <v>595759.25</v>
          </cell>
        </row>
        <row r="3273">
          <cell r="B3273" t="str">
            <v>YUC17170200881915</v>
          </cell>
          <cell r="C3273" t="str">
            <v>1 Andador, 8 Aula Didáctica, 1 Pórtico, 1 Cancha Deportiva Múltiple, 1 Barda Perimetral, 1 Cerca, 1 Plaza Cívica En La Prim. Bertha María González Rodríguez En La Localidad Y Municipio De Celestún.</v>
          </cell>
          <cell r="D3273" t="str">
            <v>FAMBAS-008-2017</v>
          </cell>
          <cell r="E3273">
            <v>31</v>
          </cell>
          <cell r="F3273" t="str">
            <v>Yucatán</v>
          </cell>
          <cell r="G3273">
            <v>11</v>
          </cell>
          <cell r="H3273" t="str">
            <v>Celestún</v>
          </cell>
          <cell r="I3273">
            <v>1</v>
          </cell>
          <cell r="J3273" t="str">
            <v>Celestún</v>
          </cell>
          <cell r="K3273">
            <v>-90.4</v>
          </cell>
          <cell r="L3273">
            <v>20.859165999999998</v>
          </cell>
          <cell r="M3273" t="str">
            <v>Urbano</v>
          </cell>
          <cell r="N3273">
            <v>2</v>
          </cell>
          <cell r="O3273" t="str">
            <v>Aportaciones Federales</v>
          </cell>
          <cell r="P3273" t="str">
            <v>I007</v>
          </cell>
          <cell r="Q3273" t="str">
            <v>FAM Infraestructura Educativa Básica</v>
          </cell>
          <cell r="R3273">
            <v>33</v>
          </cell>
          <cell r="S3273" t="str">
            <v>Aportaciones Federales para Entidades Federativas y Municipios</v>
          </cell>
          <cell r="T3273" t="str">
            <v>SECRETARIA DE EDUCACION DEL GOBIERNO DEL ESTADO DE YUCATAN</v>
          </cell>
          <cell r="U3273">
            <v>2</v>
          </cell>
          <cell r="V3273" t="str">
            <v>Educación</v>
          </cell>
          <cell r="W3273">
            <v>2</v>
          </cell>
          <cell r="X3273" t="str">
            <v>Proyecto de Inversión de Infraestructura Social</v>
          </cell>
          <cell r="Y3273" t="str">
            <v>CONTAR CON ESPACIO EDUCATIVOS QUE CUMPLAN CON LOS REQUERIMIENTOS PARA EL BENEFICIO DE LOS ALUMNOS</v>
          </cell>
          <cell r="Z3273">
            <v>42912</v>
          </cell>
          <cell r="AA3273">
            <v>43009</v>
          </cell>
          <cell r="AB3273" t="str">
            <v>C. 21 S/N x 6 y 8</v>
          </cell>
          <cell r="AC3273">
            <v>1</v>
          </cell>
          <cell r="AD3273" t="str">
            <v>Coparticipación Federal-Estatal</v>
          </cell>
          <cell r="AE3273">
            <v>1</v>
          </cell>
          <cell r="AF3273" t="str">
            <v>En Ejecución</v>
          </cell>
          <cell r="AG3273">
            <v>2017</v>
          </cell>
          <cell r="AH3273">
            <v>7740000</v>
          </cell>
        </row>
        <row r="3274">
          <cell r="B3274" t="str">
            <v>YUC17170200892954</v>
          </cell>
          <cell r="C3274" t="str">
            <v>Reconstrucción De Banquetas En La Localidad Y Municipio De Mocochá</v>
          </cell>
          <cell r="D3274" t="str">
            <v>3.16</v>
          </cell>
          <cell r="E3274">
            <v>31</v>
          </cell>
          <cell r="F3274" t="str">
            <v>Yucatán</v>
          </cell>
          <cell r="G3274">
            <v>51</v>
          </cell>
          <cell r="H3274" t="str">
            <v>Mocochá</v>
          </cell>
          <cell r="I3274">
            <v>1</v>
          </cell>
          <cell r="J3274" t="str">
            <v>Mocochá</v>
          </cell>
          <cell r="K3274">
            <v>-89.451387999999994</v>
          </cell>
          <cell r="L3274">
            <v>21.105554999999999</v>
          </cell>
          <cell r="M3274" t="str">
            <v>Urbano</v>
          </cell>
          <cell r="N3274">
            <v>1</v>
          </cell>
          <cell r="O3274" t="str">
            <v>Subsidios</v>
          </cell>
          <cell r="P3274" t="str">
            <v>U132</v>
          </cell>
          <cell r="Q3274" t="str">
            <v>Fondo para el Fortalecimiento de la Infraestructura Estatal y Municipal</v>
          </cell>
          <cell r="R3274">
            <v>23</v>
          </cell>
          <cell r="S3274" t="str">
            <v>Provisiones Salariales y Económicas</v>
          </cell>
          <cell r="T3274" t="str">
            <v>Instituto para la Construcción y Conservación de Obra Pública en Yucatán</v>
          </cell>
          <cell r="U3274">
            <v>5</v>
          </cell>
          <cell r="V3274" t="str">
            <v>Urbanización</v>
          </cell>
          <cell r="W3274">
            <v>2</v>
          </cell>
          <cell r="X3274" t="str">
            <v>Proyecto de Inversión de Infraestructura Social</v>
          </cell>
          <cell r="Y3274" t="str">
            <v>Dotar de espacios recreativos y mejoramiento de la imagen urbana del municipio</v>
          </cell>
          <cell r="Z3274">
            <v>42736</v>
          </cell>
          <cell r="AA3274">
            <v>42856</v>
          </cell>
          <cell r="AB3274" t="str">
            <v>-</v>
          </cell>
          <cell r="AC3274">
            <v>1</v>
          </cell>
          <cell r="AD3274" t="str">
            <v>Coparticipación Federal-Estatal</v>
          </cell>
          <cell r="AE3274">
            <v>1</v>
          </cell>
          <cell r="AF3274" t="str">
            <v>En Ejecución</v>
          </cell>
          <cell r="AG3274">
            <v>2017</v>
          </cell>
          <cell r="AH3274">
            <v>1098488</v>
          </cell>
        </row>
        <row r="3275">
          <cell r="B3275" t="str">
            <v>YUC16170200885842</v>
          </cell>
          <cell r="C3275" t="str">
            <v>Construcción De Techumbre Y Mejoramiento En El J.N. Justo Sierra Méndez.</v>
          </cell>
          <cell r="D3275" t="str">
            <v>FAMPOT-100-2016</v>
          </cell>
          <cell r="E3275">
            <v>31</v>
          </cell>
          <cell r="F3275" t="str">
            <v>Yucatán</v>
          </cell>
          <cell r="G3275">
            <v>42</v>
          </cell>
          <cell r="H3275" t="str">
            <v>Kantunil</v>
          </cell>
          <cell r="I3275">
            <v>1</v>
          </cell>
          <cell r="J3275" t="str">
            <v>Kantunil</v>
          </cell>
          <cell r="K3275">
            <v>-89.034722000000002</v>
          </cell>
          <cell r="L3275">
            <v>20.795832999999998</v>
          </cell>
          <cell r="M3275" t="str">
            <v>Urbano</v>
          </cell>
          <cell r="N3275">
            <v>4</v>
          </cell>
          <cell r="O3275" t="str">
            <v>Fideicomisos</v>
          </cell>
          <cell r="P3275" t="str">
            <v>I007</v>
          </cell>
          <cell r="Q3275" t="str">
            <v>FAM Infraestructura Educativa Básica</v>
          </cell>
          <cell r="R3275">
            <v>33</v>
          </cell>
          <cell r="S3275" t="str">
            <v>Aportaciones Federales para Entidades Federativas y Municipios</v>
          </cell>
          <cell r="T3275" t="str">
            <v>INSTITUTO PARA EL DESARROLLO Y CERTIFICACION DE LA INFRAESTRUCTURA FISICA EDUCATIVA DE YUCATAN</v>
          </cell>
          <cell r="U3275">
            <v>2</v>
          </cell>
          <cell r="V3275" t="str">
            <v>Educación</v>
          </cell>
          <cell r="W3275">
            <v>2</v>
          </cell>
          <cell r="X3275" t="str">
            <v>Proyecto de Inversión de Infraestructura Social</v>
          </cell>
          <cell r="Y3275" t="str">
            <v>CONTAR CON ESPACIO EDUCATIVOS QUE CUMPLAN CON LOS REQUERIMIENTOS PARA EL BENEFICIO DE LOS ALUMNOS</v>
          </cell>
          <cell r="Z3275">
            <v>42822</v>
          </cell>
          <cell r="AA3275">
            <v>42887</v>
          </cell>
          <cell r="AB3275" t="str">
            <v>C. 23 x 22 y 24 Centro</v>
          </cell>
          <cell r="AC3275">
            <v>1</v>
          </cell>
          <cell r="AD3275" t="str">
            <v>Coparticipación Federal-Estatal</v>
          </cell>
          <cell r="AE3275">
            <v>1</v>
          </cell>
          <cell r="AF3275" t="str">
            <v>En Ejecución</v>
          </cell>
          <cell r="AG3275">
            <v>2016</v>
          </cell>
          <cell r="AH3275">
            <v>1901182</v>
          </cell>
        </row>
        <row r="3276">
          <cell r="B3276" t="str">
            <v>YUC17170200883547</v>
          </cell>
          <cell r="C3276" t="str">
            <v>1 Aula Didáctica En El J.N. Ignacio Zaragoza En La Localidad De Pencuyut  Municipio De Tekax.</v>
          </cell>
          <cell r="D3276" t="str">
            <v>FAMBAS-044-2017</v>
          </cell>
          <cell r="E3276">
            <v>31</v>
          </cell>
          <cell r="F3276" t="str">
            <v>Yucatán</v>
          </cell>
          <cell r="G3276">
            <v>79</v>
          </cell>
          <cell r="H3276" t="str">
            <v>Tekax</v>
          </cell>
          <cell r="I3276">
            <v>15</v>
          </cell>
          <cell r="J3276" t="str">
            <v>Pencuyut</v>
          </cell>
          <cell r="K3276">
            <v>-89.290277000000003</v>
          </cell>
          <cell r="L3276">
            <v>20.290277</v>
          </cell>
          <cell r="M3276" t="str">
            <v>Rural</v>
          </cell>
          <cell r="N3276">
            <v>2</v>
          </cell>
          <cell r="O3276" t="str">
            <v>Aportaciones Federales</v>
          </cell>
          <cell r="P3276" t="str">
            <v>I007</v>
          </cell>
          <cell r="Q3276" t="str">
            <v>FAM Infraestructura Educativa Básica</v>
          </cell>
          <cell r="R3276">
            <v>33</v>
          </cell>
          <cell r="S3276" t="str">
            <v>Aportaciones Federales para Entidades Federativas y Municipios</v>
          </cell>
          <cell r="T3276" t="str">
            <v>SECRETARIA DE EDUCACION DEL GOBIERNO DEL ESTADO DE YUCATAN</v>
          </cell>
          <cell r="U3276">
            <v>2</v>
          </cell>
          <cell r="V3276" t="str">
            <v>Educación</v>
          </cell>
          <cell r="W3276">
            <v>2</v>
          </cell>
          <cell r="X3276" t="str">
            <v>Proyecto de Inversión de Infraestructura Social</v>
          </cell>
          <cell r="Y3276" t="str">
            <v>CONTAR CON ESPACIO EDUCATIVOS QUE CUMPLAN CON LOS REQUERIMIENTOS PARA EL BENEFICIO DE LOS ALUMNOS</v>
          </cell>
          <cell r="Z3276">
            <v>42917</v>
          </cell>
          <cell r="AB3276" t="str">
            <v>C. 11 S/N x 12 y 14</v>
          </cell>
          <cell r="AC3276">
            <v>1</v>
          </cell>
          <cell r="AD3276" t="str">
            <v>Coparticipación Federal-Estatal</v>
          </cell>
          <cell r="AE3276">
            <v>1</v>
          </cell>
          <cell r="AF3276" t="str">
            <v>En Ejecución</v>
          </cell>
          <cell r="AG3276">
            <v>2017</v>
          </cell>
          <cell r="AH3276">
            <v>522000</v>
          </cell>
        </row>
        <row r="3277">
          <cell r="B3277" t="str">
            <v>YUC17170200884565</v>
          </cell>
          <cell r="C3277" t="str">
            <v>Estudio Y Proyecto Para La Construccion De Sistema De Saneamiento En La Localidad Pixya  Municipio De Tecoh</v>
          </cell>
          <cell r="D3277" t="str">
            <v>31/01/0026/2017</v>
          </cell>
          <cell r="E3277">
            <v>31</v>
          </cell>
          <cell r="F3277" t="str">
            <v>Yucatán</v>
          </cell>
          <cell r="G3277">
            <v>76</v>
          </cell>
          <cell r="H3277" t="str">
            <v>Tecoh</v>
          </cell>
          <cell r="I3277">
            <v>8</v>
          </cell>
          <cell r="J3277" t="str">
            <v>Pixyá</v>
          </cell>
          <cell r="K3277">
            <v>-89.414165999999994</v>
          </cell>
          <cell r="L3277">
            <v>20.641943999999999</v>
          </cell>
          <cell r="M3277" t="str">
            <v>Rural</v>
          </cell>
          <cell r="N3277">
            <v>1</v>
          </cell>
          <cell r="O3277" t="str">
            <v>Subsidios</v>
          </cell>
          <cell r="P3277" t="str">
            <v>S179</v>
          </cell>
          <cell r="Q3277" t="str">
            <v>Programa de Infraestructura Indígena</v>
          </cell>
          <cell r="R3277">
            <v>47</v>
          </cell>
          <cell r="S3277" t="str">
            <v>Entidades no Sectorizadas</v>
          </cell>
          <cell r="T3277" t="str">
            <v>JUNTA DE AGUA POTABLE Y ALCANTARILLADO DE YUCATAN</v>
          </cell>
          <cell r="U3277">
            <v>4</v>
          </cell>
          <cell r="V3277" t="str">
            <v>Agua y saneamiento</v>
          </cell>
          <cell r="W3277">
            <v>2</v>
          </cell>
          <cell r="X3277" t="str">
            <v>Proyecto de Inversión de Infraestructura Social</v>
          </cell>
          <cell r="Y3277" t="str">
            <v>ONSTRIBUIR A QUE LOS HABITANTES DE LAS LOCALIDADES INDIGENAS ELEGIBLES SUPEREN EL AISLAMIENTO Y DISPONGAN DE BIENES Y SERVICIOS BASICOS</v>
          </cell>
          <cell r="Z3277">
            <v>42857</v>
          </cell>
          <cell r="AA3277">
            <v>42917</v>
          </cell>
          <cell r="AB3277" t="str">
            <v>CALLE 31 X 28 Y 30,,,,,,</v>
          </cell>
          <cell r="AC3277">
            <v>1</v>
          </cell>
          <cell r="AD3277" t="str">
            <v>Coparticipación Federal-Estatal</v>
          </cell>
          <cell r="AE3277">
            <v>1</v>
          </cell>
          <cell r="AF3277" t="str">
            <v>En Ejecución</v>
          </cell>
          <cell r="AG3277">
            <v>2017</v>
          </cell>
          <cell r="AH3277">
            <v>80000</v>
          </cell>
        </row>
        <row r="3278">
          <cell r="B3278" t="str">
            <v>YUC16170200889030</v>
          </cell>
          <cell r="C3278" t="str">
            <v>Construcción De Techumbre Y Mejoramiento En La Prim. Julio De La Fuente.</v>
          </cell>
          <cell r="D3278" t="str">
            <v>FAMPOT-153-2016</v>
          </cell>
          <cell r="E3278">
            <v>31</v>
          </cell>
          <cell r="F3278" t="str">
            <v>Yucatán</v>
          </cell>
          <cell r="G3278">
            <v>94</v>
          </cell>
          <cell r="H3278" t="str">
            <v>Tixmehuac</v>
          </cell>
          <cell r="I3278">
            <v>1</v>
          </cell>
          <cell r="J3278" t="str">
            <v>Tixmehuac</v>
          </cell>
          <cell r="K3278">
            <v>-89.108333000000002</v>
          </cell>
          <cell r="L3278">
            <v>20.235277</v>
          </cell>
          <cell r="M3278" t="str">
            <v>Urbano</v>
          </cell>
          <cell r="N3278">
            <v>4</v>
          </cell>
          <cell r="O3278" t="str">
            <v>Fideicomisos</v>
          </cell>
          <cell r="P3278" t="str">
            <v>I007</v>
          </cell>
          <cell r="Q3278" t="str">
            <v>FAM Infraestructura Educativa Básica</v>
          </cell>
          <cell r="R3278">
            <v>33</v>
          </cell>
          <cell r="S3278" t="str">
            <v>Aportaciones Federales para Entidades Federativas y Municipios</v>
          </cell>
          <cell r="T3278" t="str">
            <v>INSTITUTO PARA EL DESARROLLO Y CERTIFICACION DE LA INFRAESTRUCTURA FISICA EDUCATIVA DE YUCATAN</v>
          </cell>
          <cell r="U3278">
            <v>2</v>
          </cell>
          <cell r="V3278" t="str">
            <v>Educación</v>
          </cell>
          <cell r="W3278">
            <v>2</v>
          </cell>
          <cell r="X3278" t="str">
            <v>Proyecto de Inversión de Infraestructura Social</v>
          </cell>
          <cell r="Y3278" t="str">
            <v>CONTAR CON ESPACIO EDUCATIVOS QUE CUMPLAN CON LOS REQUERIMIENTOS PARA EL BENEFICIO DE LOS ALUMNOS</v>
          </cell>
          <cell r="Z3278">
            <v>42886</v>
          </cell>
          <cell r="AA3278">
            <v>42979</v>
          </cell>
          <cell r="AB3278" t="str">
            <v>C. 20 S/N x 18 Y 22 Xboray</v>
          </cell>
          <cell r="AC3278">
            <v>1</v>
          </cell>
          <cell r="AD3278" t="str">
            <v>Coparticipación Federal-Estatal</v>
          </cell>
          <cell r="AE3278">
            <v>1</v>
          </cell>
          <cell r="AF3278" t="str">
            <v>En Ejecución</v>
          </cell>
          <cell r="AG3278">
            <v>2016</v>
          </cell>
          <cell r="AH3278">
            <v>3368511</v>
          </cell>
        </row>
        <row r="3279">
          <cell r="B3279" t="str">
            <v>YUC17170200883411</v>
          </cell>
          <cell r="C3279" t="str">
            <v>1 Aula Didáctica En El J.N. Beatriz Peniche Barrera En La  Localidad Y Munucipio De Mérida.</v>
          </cell>
          <cell r="D3279" t="str">
            <v>FAMBAS-023-2017</v>
          </cell>
          <cell r="E3279">
            <v>31</v>
          </cell>
          <cell r="F3279" t="str">
            <v>Yucatán</v>
          </cell>
          <cell r="G3279">
            <v>50</v>
          </cell>
          <cell r="H3279" t="str">
            <v>Mérida</v>
          </cell>
          <cell r="I3279">
            <v>1</v>
          </cell>
          <cell r="J3279" t="str">
            <v>Mérida</v>
          </cell>
          <cell r="K3279">
            <v>-89.621666000000005</v>
          </cell>
          <cell r="L3279">
            <v>20.967777000000002</v>
          </cell>
          <cell r="M3279" t="str">
            <v>Urbano</v>
          </cell>
          <cell r="N3279">
            <v>2</v>
          </cell>
          <cell r="O3279" t="str">
            <v>Aportaciones Federales</v>
          </cell>
          <cell r="P3279" t="str">
            <v>I007</v>
          </cell>
          <cell r="Q3279" t="str">
            <v>FAM Infraestructura Educativa Básica</v>
          </cell>
          <cell r="R3279">
            <v>33</v>
          </cell>
          <cell r="S3279" t="str">
            <v>Aportaciones Federales para Entidades Federativas y Municipios</v>
          </cell>
          <cell r="T3279" t="str">
            <v>SECRETARIA DE EDUCACION DEL GOBIERNO DEL ESTADO DE YUCATAN</v>
          </cell>
          <cell r="U3279">
            <v>2</v>
          </cell>
          <cell r="V3279" t="str">
            <v>Educación</v>
          </cell>
          <cell r="W3279">
            <v>2</v>
          </cell>
          <cell r="X3279" t="str">
            <v>Proyecto de Inversión de Infraestructura Social</v>
          </cell>
          <cell r="Y3279" t="str">
            <v>CONTAR CON ESPACIO EDUCATIVOS QUE CUMPLAN CON LOS REQUERIMIENTOS PARA EL BENEFICIO DE LOS ALUMNOS</v>
          </cell>
          <cell r="Z3279">
            <v>42917</v>
          </cell>
          <cell r="AB3279" t="str">
            <v>C. 181 Diag. Lote 645 x 186 y 112 Fracc. San Marcos ciudad sustentable.</v>
          </cell>
          <cell r="AC3279">
            <v>1</v>
          </cell>
          <cell r="AD3279" t="str">
            <v>Coparticipación Federal-Estatal</v>
          </cell>
          <cell r="AE3279">
            <v>1</v>
          </cell>
          <cell r="AF3279" t="str">
            <v>En Ejecución</v>
          </cell>
          <cell r="AG3279">
            <v>2017</v>
          </cell>
          <cell r="AH3279">
            <v>522000</v>
          </cell>
        </row>
        <row r="3280">
          <cell r="B3280" t="str">
            <v>YUC17170200889110</v>
          </cell>
          <cell r="C3280" t="str">
            <v>Ampliacion De Redes De Distribucion En Diversas Colonias De La Localidad De Cansahcab, Yucatan, Consistente En La Construccion De Redes De Distribuccion Con 1707.00mts De Tuberia De 2 1/2", 1707.00mts</v>
          </cell>
          <cell r="D3280" t="str">
            <v>3</v>
          </cell>
          <cell r="E3280">
            <v>31</v>
          </cell>
          <cell r="F3280" t="str">
            <v>Yucatán</v>
          </cell>
          <cell r="G3280">
            <v>9</v>
          </cell>
          <cell r="H3280" t="str">
            <v>Cansahcab</v>
          </cell>
          <cell r="I3280">
            <v>1</v>
          </cell>
          <cell r="J3280" t="str">
            <v>Cansahcab</v>
          </cell>
          <cell r="K3280">
            <v>-89.101944000000003</v>
          </cell>
          <cell r="L3280">
            <v>21.157222000000001</v>
          </cell>
          <cell r="M3280" t="str">
            <v>Urbano</v>
          </cell>
          <cell r="N3280">
            <v>1</v>
          </cell>
          <cell r="O3280" t="str">
            <v>Subsidios</v>
          </cell>
          <cell r="P3280" t="str">
            <v>S074</v>
          </cell>
          <cell r="Q3280" t="str">
            <v>Agua Potable, Drenaje y Tratamiento</v>
          </cell>
          <cell r="R3280">
            <v>16</v>
          </cell>
          <cell r="S3280" t="str">
            <v>Medio Ambiente y Recursos Naturales</v>
          </cell>
          <cell r="T3280" t="str">
            <v>JUNTA DE AGUA POTABLE Y ALCANTARILLADO DE YUCATAN</v>
          </cell>
          <cell r="U3280">
            <v>4</v>
          </cell>
          <cell r="V3280" t="str">
            <v>Agua y saneamiento</v>
          </cell>
          <cell r="W3280">
            <v>2</v>
          </cell>
          <cell r="X3280" t="str">
            <v>Proyecto de Inversión de Infraestructura Social</v>
          </cell>
          <cell r="Y3280" t="str">
            <v>CONTRIBUIR A QUE LOS HABITANTES DE LAS LOCALIDADES   DISPONGAN DE BIENES Y SERVICIOS BASICOS</v>
          </cell>
          <cell r="Z3280">
            <v>42912</v>
          </cell>
          <cell r="AA3280">
            <v>43070</v>
          </cell>
          <cell r="AB3280" t="str">
            <v>-</v>
          </cell>
          <cell r="AC3280">
            <v>1</v>
          </cell>
          <cell r="AD3280" t="str">
            <v>Coparticipación Federal-Estatal</v>
          </cell>
          <cell r="AE3280">
            <v>1</v>
          </cell>
          <cell r="AF3280" t="str">
            <v>En Ejecución</v>
          </cell>
          <cell r="AG3280">
            <v>2017</v>
          </cell>
          <cell r="AH3280">
            <v>1249397.6599999999</v>
          </cell>
        </row>
        <row r="3281">
          <cell r="B3281" t="str">
            <v>YUC17170200883595</v>
          </cell>
          <cell r="C3281" t="str">
            <v>1 Aula Didáctica En El J.N. Nachi Cocom En La Localidad De Emiliano Zapata Municipio De Oxkutzcab.</v>
          </cell>
          <cell r="D3281" t="str">
            <v>FAMBAS-047-2017</v>
          </cell>
          <cell r="E3281">
            <v>31</v>
          </cell>
          <cell r="F3281" t="str">
            <v>Yucatán</v>
          </cell>
          <cell r="G3281">
            <v>56</v>
          </cell>
          <cell r="H3281" t="str">
            <v>Oxkutzcab</v>
          </cell>
          <cell r="I3281">
            <v>4</v>
          </cell>
          <cell r="J3281" t="str">
            <v>Emiliano Zapata</v>
          </cell>
          <cell r="K3281">
            <v>-89.467776999999998</v>
          </cell>
          <cell r="L3281">
            <v>20.227222000000001</v>
          </cell>
          <cell r="M3281" t="str">
            <v>Rural</v>
          </cell>
          <cell r="N3281">
            <v>2</v>
          </cell>
          <cell r="O3281" t="str">
            <v>Aportaciones Federales</v>
          </cell>
          <cell r="P3281" t="str">
            <v>I007</v>
          </cell>
          <cell r="Q3281" t="str">
            <v>FAM Infraestructura Educativa Básica</v>
          </cell>
          <cell r="R3281">
            <v>33</v>
          </cell>
          <cell r="S3281" t="str">
            <v>Aportaciones Federales para Entidades Federativas y Municipios</v>
          </cell>
          <cell r="T3281" t="str">
            <v>SECRETARIA DE EDUCACION DEL GOBIERNO DEL ESTADO DE YUCATAN</v>
          </cell>
          <cell r="U3281">
            <v>2</v>
          </cell>
          <cell r="V3281" t="str">
            <v>Educación</v>
          </cell>
          <cell r="W3281">
            <v>2</v>
          </cell>
          <cell r="X3281" t="str">
            <v>Proyecto de Inversión de Infraestructura Social</v>
          </cell>
          <cell r="Y3281" t="str">
            <v>CONTAR CON ESPACIO EDUCATIVOS QUE CUMPLAN CON LOS REQUERIMIENTOS PARA EL BENEFICIO DE LOS ALUMNOS</v>
          </cell>
          <cell r="Z3281">
            <v>42917</v>
          </cell>
          <cell r="AB3281" t="str">
            <v>CONOCIDO</v>
          </cell>
          <cell r="AC3281">
            <v>1</v>
          </cell>
          <cell r="AD3281" t="str">
            <v>Coparticipación Federal-Estatal</v>
          </cell>
          <cell r="AE3281">
            <v>1</v>
          </cell>
          <cell r="AF3281" t="str">
            <v>En Ejecución</v>
          </cell>
          <cell r="AG3281">
            <v>2017</v>
          </cell>
          <cell r="AH3281">
            <v>522000</v>
          </cell>
        </row>
        <row r="3282">
          <cell r="B3282" t="str">
            <v>YUC17170200883674</v>
          </cell>
          <cell r="C3282" t="str">
            <v>1 Aula Didáctica En El J.N. Aquiles Serdán En La Localidad De Loche Municipio De Panaba.</v>
          </cell>
          <cell r="D3282" t="str">
            <v>FAMBAS-055-2017</v>
          </cell>
          <cell r="E3282">
            <v>31</v>
          </cell>
          <cell r="F3282" t="str">
            <v>Yucatán</v>
          </cell>
          <cell r="G3282">
            <v>57</v>
          </cell>
          <cell r="H3282" t="str">
            <v>Panabá</v>
          </cell>
          <cell r="I3282">
            <v>2</v>
          </cell>
          <cell r="J3282" t="str">
            <v>Loché</v>
          </cell>
          <cell r="K3282">
            <v>-88.145276999999993</v>
          </cell>
          <cell r="L3282">
            <v>21.388332999999999</v>
          </cell>
          <cell r="M3282" t="str">
            <v>Rural</v>
          </cell>
          <cell r="N3282">
            <v>2</v>
          </cell>
          <cell r="O3282" t="str">
            <v>Aportaciones Federales</v>
          </cell>
          <cell r="P3282" t="str">
            <v>I007</v>
          </cell>
          <cell r="Q3282" t="str">
            <v>FAM Infraestructura Educativa Básica</v>
          </cell>
          <cell r="R3282">
            <v>33</v>
          </cell>
          <cell r="S3282" t="str">
            <v>Aportaciones Federales para Entidades Federativas y Municipios</v>
          </cell>
          <cell r="T3282" t="str">
            <v>SECRETARIA DE EDUCACION DEL GOBIERNO DEL ESTADO DE YUCATAN</v>
          </cell>
          <cell r="U3282">
            <v>2</v>
          </cell>
          <cell r="V3282" t="str">
            <v>Educación</v>
          </cell>
          <cell r="W3282">
            <v>2</v>
          </cell>
          <cell r="X3282" t="str">
            <v>Proyecto de Inversión de Infraestructura Social</v>
          </cell>
          <cell r="Y3282" t="str">
            <v>CONTAR CON ESPACIO EDUCATIVOS QUE CUMPLAN CON LOS REQUERIMIENTOS PARA EL BENEFICIO DE LOS ALUMNOS</v>
          </cell>
          <cell r="Z3282">
            <v>42917</v>
          </cell>
          <cell r="AB3282" t="str">
            <v>CONOCIDO</v>
          </cell>
          <cell r="AC3282">
            <v>1</v>
          </cell>
          <cell r="AD3282" t="str">
            <v>Coparticipación Federal-Estatal</v>
          </cell>
          <cell r="AE3282">
            <v>1</v>
          </cell>
          <cell r="AF3282" t="str">
            <v>En Ejecución</v>
          </cell>
          <cell r="AG3282">
            <v>2017</v>
          </cell>
          <cell r="AH3282">
            <v>522000</v>
          </cell>
        </row>
        <row r="3283">
          <cell r="B3283" t="str">
            <v>YUC17170200883925</v>
          </cell>
          <cell r="C3283" t="str">
            <v>1 Aula Didáctica En La Sec. Jacinto Pat En La Localidad Y Municipio De Dzan.</v>
          </cell>
          <cell r="D3283" t="str">
            <v>FAMBAS-086-2017</v>
          </cell>
          <cell r="E3283">
            <v>31</v>
          </cell>
          <cell r="F3283" t="str">
            <v>Yucatán</v>
          </cell>
          <cell r="G3283">
            <v>25</v>
          </cell>
          <cell r="H3283" t="str">
            <v>Dzán</v>
          </cell>
          <cell r="I3283">
            <v>1</v>
          </cell>
          <cell r="J3283" t="str">
            <v>Dzán</v>
          </cell>
          <cell r="K3283">
            <v>-89.467500000000001</v>
          </cell>
          <cell r="L3283">
            <v>20.386944</v>
          </cell>
          <cell r="M3283" t="str">
            <v>Urbano</v>
          </cell>
          <cell r="N3283">
            <v>2</v>
          </cell>
          <cell r="O3283" t="str">
            <v>Aportaciones Federales</v>
          </cell>
          <cell r="P3283" t="str">
            <v>I007</v>
          </cell>
          <cell r="Q3283" t="str">
            <v>FAM Infraestructura Educativa Básica</v>
          </cell>
          <cell r="R3283">
            <v>33</v>
          </cell>
          <cell r="S3283" t="str">
            <v>Aportaciones Federales para Entidades Federativas y Municipios</v>
          </cell>
          <cell r="T3283" t="str">
            <v>SECRETARIA DE EDUCACION DEL GOBIERNO DEL ESTADO DE YUCATAN</v>
          </cell>
          <cell r="U3283">
            <v>2</v>
          </cell>
          <cell r="V3283" t="str">
            <v>Educación</v>
          </cell>
          <cell r="W3283">
            <v>2</v>
          </cell>
          <cell r="X3283" t="str">
            <v>Proyecto de Inversión de Infraestructura Social</v>
          </cell>
          <cell r="Y3283" t="str">
            <v>CONTAR CON ESPACIO EDUCATIVOS QUE CUMPLAN CON LOS REQUERIMIENTOS PARA EL BENEFICIO DE LOS ALUMNOS</v>
          </cell>
          <cell r="Z3283">
            <v>42917</v>
          </cell>
          <cell r="AB3283" t="str">
            <v>C. 20 S/N</v>
          </cell>
          <cell r="AC3283">
            <v>1</v>
          </cell>
          <cell r="AD3283" t="str">
            <v>Coparticipación Federal-Estatal</v>
          </cell>
          <cell r="AE3283">
            <v>1</v>
          </cell>
          <cell r="AF3283" t="str">
            <v>En Ejecución</v>
          </cell>
          <cell r="AG3283">
            <v>2017</v>
          </cell>
          <cell r="AH3283">
            <v>522000</v>
          </cell>
        </row>
        <row r="3284">
          <cell r="B3284" t="str">
            <v>YUC17170200891809</v>
          </cell>
          <cell r="C3284" t="str">
            <v>Reconstruccion De Calle En La Localidad De Tzukmuc, Municipio De Chankom</v>
          </cell>
          <cell r="D3284" t="str">
            <v>1.2</v>
          </cell>
          <cell r="E3284">
            <v>31</v>
          </cell>
          <cell r="F3284" t="str">
            <v>Yucatán</v>
          </cell>
          <cell r="G3284">
            <v>17</v>
          </cell>
          <cell r="H3284" t="str">
            <v>Chankom</v>
          </cell>
          <cell r="I3284">
            <v>12</v>
          </cell>
          <cell r="J3284" t="str">
            <v>Tzukmuc</v>
          </cell>
          <cell r="K3284">
            <v>-88.456943999999993</v>
          </cell>
          <cell r="L3284">
            <v>20.591111000000001</v>
          </cell>
          <cell r="M3284" t="str">
            <v>Rural</v>
          </cell>
          <cell r="N3284">
            <v>1</v>
          </cell>
          <cell r="O3284" t="str">
            <v>Subsidios</v>
          </cell>
          <cell r="P3284" t="str">
            <v>U052</v>
          </cell>
          <cell r="Q3284" t="str">
            <v>Proyectos para el Desarrollo Regional de la Zona Henequenera del Sureste</v>
          </cell>
          <cell r="R3284">
            <v>23</v>
          </cell>
          <cell r="S3284" t="str">
            <v>Provisiones Salariales y Económicas</v>
          </cell>
          <cell r="T3284" t="str">
            <v>INSTITUTO DE INFRAESTRUCTURA CARRETERA DE YUCATAN</v>
          </cell>
          <cell r="U3284">
            <v>11</v>
          </cell>
          <cell r="V3284" t="str">
            <v>Comunicaciones</v>
          </cell>
          <cell r="W3284">
            <v>1</v>
          </cell>
          <cell r="X3284" t="str">
            <v>Proyecto de Inversión de Infraestructura Económica</v>
          </cell>
          <cell r="Z3284">
            <v>42913</v>
          </cell>
          <cell r="AB3284" t="str">
            <v>Domicilio conocido de Tzukmuc en el municipio de Chankom</v>
          </cell>
          <cell r="AC3284">
            <v>0</v>
          </cell>
          <cell r="AE3284">
            <v>1</v>
          </cell>
          <cell r="AF3284" t="str">
            <v>En Ejecución</v>
          </cell>
          <cell r="AH3284">
            <v>1029766.8</v>
          </cell>
        </row>
        <row r="3285">
          <cell r="B3285" t="str">
            <v>YUC16170200891853</v>
          </cell>
          <cell r="C3285" t="str">
            <v>Adquisición De Camión Con Motor A Gasolina Para La Construcción Y Mantenimiento De Vías Terrestres</v>
          </cell>
          <cell r="D3285" t="str">
            <v>5411-2016</v>
          </cell>
          <cell r="E3285">
            <v>31</v>
          </cell>
          <cell r="F3285" t="str">
            <v>Yucatán</v>
          </cell>
          <cell r="G3285">
            <v>50</v>
          </cell>
          <cell r="H3285" t="str">
            <v>Mérida</v>
          </cell>
          <cell r="I3285">
            <v>1</v>
          </cell>
          <cell r="J3285" t="str">
            <v>Mérida</v>
          </cell>
          <cell r="K3285">
            <v>-89.621666000000005</v>
          </cell>
          <cell r="L3285">
            <v>20.967777000000002</v>
          </cell>
          <cell r="M3285" t="str">
            <v>Urbano</v>
          </cell>
          <cell r="N3285">
            <v>2</v>
          </cell>
          <cell r="O3285" t="str">
            <v>Aportaciones Federales</v>
          </cell>
          <cell r="P3285" t="str">
            <v>I005</v>
          </cell>
          <cell r="Q3285" t="str">
            <v>FORTAMUN</v>
          </cell>
          <cell r="R3285">
            <v>33</v>
          </cell>
          <cell r="S3285" t="str">
            <v>Aportaciones Federales para Entidades Federativas y Municipios</v>
          </cell>
          <cell r="T3285" t="str">
            <v>AYUNTAMIENTO DE MERIDA</v>
          </cell>
          <cell r="U3285">
            <v>5</v>
          </cell>
          <cell r="V3285" t="str">
            <v>Urbanización</v>
          </cell>
          <cell r="W3285">
            <v>5</v>
          </cell>
          <cell r="X3285" t="str">
            <v>Otros proyectos de Inversión</v>
          </cell>
          <cell r="Y3285" t="str">
            <v>DOTAR DE INFRAESTRUCTURA BÁSICA A LA POBLACIÓN</v>
          </cell>
          <cell r="Z3285">
            <v>42736</v>
          </cell>
          <cell r="AB3285" t="str">
            <v>MUNICIPIO DE MÉRIDA YUCATÁN</v>
          </cell>
          <cell r="AC3285">
            <v>0</v>
          </cell>
          <cell r="AE3285">
            <v>1</v>
          </cell>
          <cell r="AF3285" t="str">
            <v>En Ejecución</v>
          </cell>
          <cell r="AG3285">
            <v>2016</v>
          </cell>
          <cell r="AH3285">
            <v>512000</v>
          </cell>
        </row>
        <row r="3286">
          <cell r="B3286" t="str">
            <v>YUC00170200891864</v>
          </cell>
          <cell r="C3286" t="str">
            <v>Construcción De Cancha De Usos Múltiples Techada, En El Municipio De Telchac Puerto, En El Estado De Yucatán.</v>
          </cell>
          <cell r="D3286" t="str">
            <v>LO-831083979-E3-2017</v>
          </cell>
          <cell r="E3286">
            <v>31</v>
          </cell>
          <cell r="F3286" t="str">
            <v>Yucatán</v>
          </cell>
          <cell r="G3286">
            <v>83</v>
          </cell>
          <cell r="H3286" t="str">
            <v>Telchac Puerto</v>
          </cell>
          <cell r="N3286">
            <v>1</v>
          </cell>
          <cell r="O3286" t="str">
            <v>Subsidios</v>
          </cell>
          <cell r="P3286" t="str">
            <v>U019</v>
          </cell>
          <cell r="Q3286" t="str">
            <v>Fondo Regional</v>
          </cell>
          <cell r="R3286">
            <v>23</v>
          </cell>
          <cell r="S3286" t="str">
            <v>Provisiones Salariales y Económicas</v>
          </cell>
          <cell r="T3286" t="str">
            <v>H. AYUNTAMIENTO DE TELCHAC PUERTO</v>
          </cell>
          <cell r="U3286">
            <v>5</v>
          </cell>
          <cell r="V3286" t="str">
            <v>Urbanización</v>
          </cell>
          <cell r="W3286">
            <v>2</v>
          </cell>
          <cell r="X3286" t="str">
            <v>Proyecto de Inversión de Infraestructura Social</v>
          </cell>
          <cell r="Z3286">
            <v>42890</v>
          </cell>
          <cell r="AA3286">
            <v>42948</v>
          </cell>
          <cell r="AB3286" t="str">
            <v>CALLE 34 X 25 Y 23</v>
          </cell>
          <cell r="AC3286">
            <v>3</v>
          </cell>
          <cell r="AD3286" t="str">
            <v>Coparticipación Federal-Municipal</v>
          </cell>
          <cell r="AE3286">
            <v>1</v>
          </cell>
          <cell r="AF3286" t="str">
            <v>En Ejecución</v>
          </cell>
          <cell r="AH3286">
            <v>2616074</v>
          </cell>
        </row>
        <row r="3287">
          <cell r="B3287" t="str">
            <v>YUC17170200883819</v>
          </cell>
          <cell r="C3287" t="str">
            <v>1 Aula Didáctica En La Sec. Técnica Num. 82 En La Localidad Y Municipio De Uman.</v>
          </cell>
          <cell r="D3287" t="str">
            <v>FAMBAS-083-2017</v>
          </cell>
          <cell r="E3287">
            <v>31</v>
          </cell>
          <cell r="F3287" t="str">
            <v>Yucatán</v>
          </cell>
          <cell r="G3287">
            <v>101</v>
          </cell>
          <cell r="H3287" t="str">
            <v>Umán</v>
          </cell>
          <cell r="I3287">
            <v>105</v>
          </cell>
          <cell r="J3287" t="str">
            <v>Umán</v>
          </cell>
          <cell r="K3287">
            <v>-89.816388000000003</v>
          </cell>
          <cell r="L3287">
            <v>20.786387999999999</v>
          </cell>
          <cell r="M3287" t="str">
            <v>Rural</v>
          </cell>
          <cell r="N3287">
            <v>2</v>
          </cell>
          <cell r="O3287" t="str">
            <v>Aportaciones Federales</v>
          </cell>
          <cell r="P3287" t="str">
            <v>I007</v>
          </cell>
          <cell r="Q3287" t="str">
            <v>FAM Infraestructura Educativa Básica</v>
          </cell>
          <cell r="R3287">
            <v>33</v>
          </cell>
          <cell r="S3287" t="str">
            <v>Aportaciones Federales para Entidades Federativas y Municipios</v>
          </cell>
          <cell r="T3287" t="str">
            <v>SECRETARIA DE EDUCACION DEL GOBIERNO DEL ESTADO DE YUCATAN</v>
          </cell>
          <cell r="U3287">
            <v>2</v>
          </cell>
          <cell r="V3287" t="str">
            <v>Educación</v>
          </cell>
          <cell r="W3287">
            <v>2</v>
          </cell>
          <cell r="X3287" t="str">
            <v>Proyecto de Inversión de Infraestructura Social</v>
          </cell>
          <cell r="Y3287" t="str">
            <v>CONTAR CON ESPACIO EDUCATIVOS QUE CUMPLAN CON LOS REQUERIMIENTOS PARA EL BENEFICIO DE LOS ALUMNOS</v>
          </cell>
          <cell r="Z3287">
            <v>42917</v>
          </cell>
          <cell r="AB3287" t="str">
            <v>Conocido</v>
          </cell>
          <cell r="AC3287">
            <v>1</v>
          </cell>
          <cell r="AD3287" t="str">
            <v>Coparticipación Federal-Estatal</v>
          </cell>
          <cell r="AE3287">
            <v>1</v>
          </cell>
          <cell r="AF3287" t="str">
            <v>En Ejecución</v>
          </cell>
          <cell r="AG3287">
            <v>2017</v>
          </cell>
          <cell r="AH3287">
            <v>522000</v>
          </cell>
        </row>
        <row r="3288">
          <cell r="B3288" t="str">
            <v>YUC16170200888709</v>
          </cell>
          <cell r="C3288" t="str">
            <v>Construcción De Techumbre En El Cecyte N° 03.</v>
          </cell>
          <cell r="D3288" t="str">
            <v>FAMPOT-172-2016</v>
          </cell>
          <cell r="E3288">
            <v>31</v>
          </cell>
          <cell r="F3288" t="str">
            <v>Yucatán</v>
          </cell>
          <cell r="G3288">
            <v>48</v>
          </cell>
          <cell r="H3288" t="str">
            <v>Maxcanú</v>
          </cell>
          <cell r="I3288">
            <v>1</v>
          </cell>
          <cell r="J3288" t="str">
            <v>Maxcanú</v>
          </cell>
          <cell r="K3288">
            <v>-90.000833</v>
          </cell>
          <cell r="L3288">
            <v>20.583055000000002</v>
          </cell>
          <cell r="M3288" t="str">
            <v>Urbano</v>
          </cell>
          <cell r="N3288">
            <v>4</v>
          </cell>
          <cell r="O3288" t="str">
            <v>Fideicomisos</v>
          </cell>
          <cell r="P3288" t="str">
            <v>I008</v>
          </cell>
          <cell r="Q3288" t="str">
            <v>FAM Infraestructura Educativa Media Superior y Superior</v>
          </cell>
          <cell r="R3288">
            <v>33</v>
          </cell>
          <cell r="S3288" t="str">
            <v>Aportaciones Federales para Entidades Federativas y Municipios</v>
          </cell>
          <cell r="T3288" t="str">
            <v>INSTITUTO PARA EL DESARROLLO Y CERTIFICACION DE LA INFRAESTRUCTURA FISICA EDUCATIVA DE YUCATAN</v>
          </cell>
          <cell r="U3288">
            <v>2</v>
          </cell>
          <cell r="V3288" t="str">
            <v>Educación</v>
          </cell>
          <cell r="W3288">
            <v>2</v>
          </cell>
          <cell r="X3288" t="str">
            <v>Proyecto de Inversión de Infraestructura Social</v>
          </cell>
          <cell r="Y3288" t="str">
            <v>CONTAR CON ESPACIO EDUCATIVOS QUE CUMPLAN CON LOS REQUERIMIENTOS PARA EL BENEFICIO DE LOS ALUMNOS</v>
          </cell>
          <cell r="Z3288">
            <v>42900</v>
          </cell>
          <cell r="AA3288">
            <v>42948</v>
          </cell>
          <cell r="AB3288" t="str">
            <v>C. 32 s/n, Salida a Halacho,</v>
          </cell>
          <cell r="AC3288">
            <v>1</v>
          </cell>
          <cell r="AD3288" t="str">
            <v>Coparticipación Federal-Estatal</v>
          </cell>
          <cell r="AE3288">
            <v>1</v>
          </cell>
          <cell r="AF3288" t="str">
            <v>En Ejecución</v>
          </cell>
          <cell r="AG3288">
            <v>2016</v>
          </cell>
          <cell r="AH3288">
            <v>2308000</v>
          </cell>
        </row>
        <row r="3289">
          <cell r="B3289" t="str">
            <v>YUC16170200886631</v>
          </cell>
          <cell r="C3289" t="str">
            <v>Mejoramiento Y Construcción De Techumbre, En La Prim. Ermilo Abreu Gómez.</v>
          </cell>
          <cell r="D3289" t="str">
            <v>FAMPOT-109-2016</v>
          </cell>
          <cell r="E3289">
            <v>31</v>
          </cell>
          <cell r="F3289" t="str">
            <v>Yucatán</v>
          </cell>
          <cell r="G3289">
            <v>19</v>
          </cell>
          <cell r="H3289" t="str">
            <v>Chemax</v>
          </cell>
          <cell r="I3289">
            <v>1</v>
          </cell>
          <cell r="J3289" t="str">
            <v>Chemax</v>
          </cell>
          <cell r="K3289">
            <v>-87.937222000000006</v>
          </cell>
          <cell r="L3289">
            <v>20.655000000000001</v>
          </cell>
          <cell r="M3289" t="str">
            <v>Urbano</v>
          </cell>
          <cell r="N3289">
            <v>4</v>
          </cell>
          <cell r="O3289" t="str">
            <v>Fideicomisos</v>
          </cell>
          <cell r="P3289" t="str">
            <v>I007</v>
          </cell>
          <cell r="Q3289" t="str">
            <v>FAM Infraestructura Educativa Básica</v>
          </cell>
          <cell r="R3289">
            <v>33</v>
          </cell>
          <cell r="S3289" t="str">
            <v>Aportaciones Federales para Entidades Federativas y Municipios</v>
          </cell>
          <cell r="T3289" t="str">
            <v>INSTITUTO PARA EL DESARROLLO Y CERTIFICACION DE LA INFRAESTRUCTURA FISICA EDUCATIVA DE YUCATAN</v>
          </cell>
          <cell r="U3289">
            <v>2</v>
          </cell>
          <cell r="V3289" t="str">
            <v>Educación</v>
          </cell>
          <cell r="W3289">
            <v>2</v>
          </cell>
          <cell r="X3289" t="str">
            <v>Proyecto de Inversión de Infraestructura Social</v>
          </cell>
          <cell r="Y3289" t="str">
            <v>CONTAR CON ESPACIO EDUCATIVOS QUE CUMPLAN CON LOS REQUERIMIENTOS PARA EL BENEFICIO DE LOS ALUMNOS</v>
          </cell>
          <cell r="Z3289">
            <v>42831</v>
          </cell>
          <cell r="AA3289">
            <v>42917</v>
          </cell>
          <cell r="AB3289" t="str">
            <v>C. 31 Num. 143 x 23 y 25.</v>
          </cell>
          <cell r="AC3289">
            <v>1</v>
          </cell>
          <cell r="AD3289" t="str">
            <v>Coparticipación Federal-Estatal</v>
          </cell>
          <cell r="AE3289">
            <v>1</v>
          </cell>
          <cell r="AF3289" t="str">
            <v>En Ejecución</v>
          </cell>
          <cell r="AG3289">
            <v>2016</v>
          </cell>
          <cell r="AH3289">
            <v>3799691</v>
          </cell>
        </row>
        <row r="3290">
          <cell r="B3290" t="str">
            <v>YUC16170200886672</v>
          </cell>
          <cell r="C3290" t="str">
            <v>Ampliación En El Colegio De Estudios Cientificos Y Tecnologicos.</v>
          </cell>
          <cell r="D3290" t="str">
            <v>FAMPOT-112-2016</v>
          </cell>
          <cell r="E3290">
            <v>31</v>
          </cell>
          <cell r="F3290" t="str">
            <v>Yucatán</v>
          </cell>
          <cell r="G3290">
            <v>35</v>
          </cell>
          <cell r="H3290" t="str">
            <v>Hoctún</v>
          </cell>
          <cell r="I3290">
            <v>1</v>
          </cell>
          <cell r="J3290" t="str">
            <v>Hoctún</v>
          </cell>
          <cell r="K3290">
            <v>-89.201943999999997</v>
          </cell>
          <cell r="L3290">
            <v>20.864443999999999</v>
          </cell>
          <cell r="M3290" t="str">
            <v>Urbano</v>
          </cell>
          <cell r="N3290">
            <v>4</v>
          </cell>
          <cell r="O3290" t="str">
            <v>Fideicomisos</v>
          </cell>
          <cell r="P3290" t="str">
            <v>I008</v>
          </cell>
          <cell r="Q3290" t="str">
            <v>FAM Infraestructura Educativa Media Superior y Superior</v>
          </cell>
          <cell r="R3290">
            <v>33</v>
          </cell>
          <cell r="S3290" t="str">
            <v>Aportaciones Federales para Entidades Federativas y Municipios</v>
          </cell>
          <cell r="T3290" t="str">
            <v>INSTITUTO PARA EL DESARROLLO Y CERTIFICACION DE LA INFRAESTRUCTURA FISICA EDUCATIVA DE YUCATAN</v>
          </cell>
          <cell r="U3290">
            <v>2</v>
          </cell>
          <cell r="V3290" t="str">
            <v>Educación</v>
          </cell>
          <cell r="W3290">
            <v>2</v>
          </cell>
          <cell r="X3290" t="str">
            <v>Proyecto de Inversión de Infraestructura Social</v>
          </cell>
          <cell r="Y3290" t="str">
            <v>CONTAR CON ESPACIO EDUCATIVOS QUE CUMPLAN CON LOS REQUERIMIENTOS PARA EL BENEFICIO DE LOS ALUMNOS</v>
          </cell>
          <cell r="Z3290">
            <v>42831</v>
          </cell>
          <cell r="AA3290">
            <v>42917</v>
          </cell>
          <cell r="AB3290" t="str">
            <v>C. 23 Num. 100 carretera Hoctun-Izamal</v>
          </cell>
          <cell r="AC3290">
            <v>1</v>
          </cell>
          <cell r="AD3290" t="str">
            <v>Coparticipación Federal-Estatal</v>
          </cell>
          <cell r="AE3290">
            <v>1</v>
          </cell>
          <cell r="AF3290" t="str">
            <v>En Ejecución</v>
          </cell>
          <cell r="AG3290">
            <v>2016</v>
          </cell>
          <cell r="AH3290">
            <v>2306000</v>
          </cell>
        </row>
        <row r="3291">
          <cell r="B3291" t="str">
            <v>YUC16170200886693</v>
          </cell>
          <cell r="C3291" t="str">
            <v>Mejoramiento Y Construcción De Techumbre En El J.N. Cristóbal Colón.</v>
          </cell>
          <cell r="D3291" t="str">
            <v>FAMPOT-114-2016</v>
          </cell>
          <cell r="E3291">
            <v>31</v>
          </cell>
          <cell r="F3291" t="str">
            <v>Yucatán</v>
          </cell>
          <cell r="G3291">
            <v>19</v>
          </cell>
          <cell r="H3291" t="str">
            <v>Chemax</v>
          </cell>
          <cell r="I3291">
            <v>54</v>
          </cell>
          <cell r="J3291" t="str">
            <v>Sisbichén</v>
          </cell>
          <cell r="K3291">
            <v>-87.922222000000005</v>
          </cell>
          <cell r="L3291">
            <v>20.823611</v>
          </cell>
          <cell r="M3291" t="str">
            <v>Rural</v>
          </cell>
          <cell r="N3291">
            <v>4</v>
          </cell>
          <cell r="O3291" t="str">
            <v>Fideicomisos</v>
          </cell>
          <cell r="P3291" t="str">
            <v>I007</v>
          </cell>
          <cell r="Q3291" t="str">
            <v>FAM Infraestructura Educativa Básica</v>
          </cell>
          <cell r="R3291">
            <v>33</v>
          </cell>
          <cell r="S3291" t="str">
            <v>Aportaciones Federales para Entidades Federativas y Municipios</v>
          </cell>
          <cell r="T3291" t="str">
            <v>INSTITUTO PARA EL DESARROLLO Y CERTIFICACION DE LA INFRAESTRUCTURA FISICA EDUCATIVA DE YUCATAN</v>
          </cell>
          <cell r="U3291">
            <v>2</v>
          </cell>
          <cell r="V3291" t="str">
            <v>Educación</v>
          </cell>
          <cell r="W3291">
            <v>2</v>
          </cell>
          <cell r="X3291" t="str">
            <v>Proyecto de Inversión de Infraestructura Social</v>
          </cell>
          <cell r="Y3291" t="str">
            <v>CONTAR CON ESPACIO EDUCATIVOS QUE CUMPLAN CON LOS REQUERIMIENTOS PARA EL BENEFICIO DE LOS ALUMNOS</v>
          </cell>
          <cell r="Z3291">
            <v>42842</v>
          </cell>
          <cell r="AA3291">
            <v>42917</v>
          </cell>
          <cell r="AB3291" t="str">
            <v>CONOCIDO</v>
          </cell>
          <cell r="AC3291">
            <v>1</v>
          </cell>
          <cell r="AD3291" t="str">
            <v>Coparticipación Federal-Estatal</v>
          </cell>
          <cell r="AE3291">
            <v>1</v>
          </cell>
          <cell r="AF3291" t="str">
            <v>En Ejecución</v>
          </cell>
          <cell r="AG3291">
            <v>2016</v>
          </cell>
          <cell r="AH3291">
            <v>175743199</v>
          </cell>
        </row>
        <row r="3292">
          <cell r="B3292" t="str">
            <v>YUC17170200886739</v>
          </cell>
          <cell r="C3292" t="str">
            <v>Ampliacion Del Sistema De Agua Potable De La Localidad De Noh Bec, Municipio De Tzucacab, Consistente En: Construccion De 626.00mts  De Red De Distribucion Con Tuberia De 3" De Diametro De Pvc</v>
          </cell>
          <cell r="D3292" t="str">
            <v>NA</v>
          </cell>
          <cell r="E3292">
            <v>31</v>
          </cell>
          <cell r="F3292" t="str">
            <v>Yucatán</v>
          </cell>
          <cell r="G3292">
            <v>98</v>
          </cell>
          <cell r="H3292" t="str">
            <v>Tzucacab</v>
          </cell>
          <cell r="I3292">
            <v>22</v>
          </cell>
          <cell r="J3292" t="str">
            <v>Noh-Bec</v>
          </cell>
          <cell r="K3292">
            <v>-89.042500000000004</v>
          </cell>
          <cell r="L3292">
            <v>19.870277000000002</v>
          </cell>
          <cell r="M3292" t="str">
            <v>Rural</v>
          </cell>
          <cell r="N3292">
            <v>1</v>
          </cell>
          <cell r="O3292" t="str">
            <v>Subsidios</v>
          </cell>
          <cell r="P3292" t="str">
            <v>S074</v>
          </cell>
          <cell r="Q3292" t="str">
            <v>Agua Potable, Drenaje y Tratamiento</v>
          </cell>
          <cell r="R3292">
            <v>16</v>
          </cell>
          <cell r="S3292" t="str">
            <v>Medio Ambiente y Recursos Naturales</v>
          </cell>
          <cell r="T3292" t="str">
            <v>JUNTA DE AGUA POTABLE Y ALCANTARILLADO DE YUCATAN</v>
          </cell>
          <cell r="U3292">
            <v>4</v>
          </cell>
          <cell r="V3292" t="str">
            <v>Agua y saneamiento</v>
          </cell>
          <cell r="W3292">
            <v>2</v>
          </cell>
          <cell r="X3292" t="str">
            <v>Proyecto de Inversión de Infraestructura Social</v>
          </cell>
          <cell r="Y3292" t="str">
            <v>291 HABITANTES</v>
          </cell>
          <cell r="Z3292">
            <v>42912</v>
          </cell>
          <cell r="AA3292">
            <v>43070</v>
          </cell>
          <cell r="AB3292" t="str">
            <v>-</v>
          </cell>
          <cell r="AC3292">
            <v>3</v>
          </cell>
          <cell r="AD3292" t="str">
            <v>Coparticipación Federal-Municipal</v>
          </cell>
          <cell r="AE3292">
            <v>1</v>
          </cell>
          <cell r="AF3292" t="str">
            <v>En Ejecución</v>
          </cell>
          <cell r="AG3292">
            <v>2017</v>
          </cell>
          <cell r="AH3292">
            <v>177302.58</v>
          </cell>
        </row>
        <row r="3293">
          <cell r="B3293" t="str">
            <v>YUC00170200891881</v>
          </cell>
          <cell r="C3293" t="str">
            <v>Construcción Y Pavimentación De Calles, En El Municipio De Telchac Puerto En El Estado De Yucatán.</v>
          </cell>
          <cell r="D3293" t="str">
            <v>LO-831083979-E4-2017</v>
          </cell>
          <cell r="E3293">
            <v>31</v>
          </cell>
          <cell r="F3293" t="str">
            <v>Yucatán</v>
          </cell>
          <cell r="G3293">
            <v>83</v>
          </cell>
          <cell r="H3293" t="str">
            <v>Telchac Puerto</v>
          </cell>
          <cell r="N3293">
            <v>1</v>
          </cell>
          <cell r="O3293" t="str">
            <v>Subsidios</v>
          </cell>
          <cell r="P3293" t="str">
            <v>U019</v>
          </cell>
          <cell r="Q3293" t="str">
            <v>Fondo Regional</v>
          </cell>
          <cell r="R3293">
            <v>23</v>
          </cell>
          <cell r="S3293" t="str">
            <v>Provisiones Salariales y Económicas</v>
          </cell>
          <cell r="T3293" t="str">
            <v>H. AYUNTAMIENTO DE TELCHAC PUERTO</v>
          </cell>
          <cell r="U3293">
            <v>5</v>
          </cell>
          <cell r="V3293" t="str">
            <v>Urbanización</v>
          </cell>
          <cell r="W3293">
            <v>2</v>
          </cell>
          <cell r="X3293" t="str">
            <v>Proyecto de Inversión de Infraestructura Social</v>
          </cell>
          <cell r="Z3293">
            <v>42890</v>
          </cell>
          <cell r="AA3293">
            <v>42948</v>
          </cell>
          <cell r="AB3293" t="str">
            <v>CALLE 29 X 20 Y 30 Y CALLE 30 X 27 Y 29</v>
          </cell>
          <cell r="AC3293">
            <v>3</v>
          </cell>
          <cell r="AD3293" t="str">
            <v>Coparticipación Federal-Municipal</v>
          </cell>
          <cell r="AE3293">
            <v>1</v>
          </cell>
          <cell r="AF3293" t="str">
            <v>En Ejecución</v>
          </cell>
          <cell r="AH3293">
            <v>3373046</v>
          </cell>
        </row>
        <row r="3294">
          <cell r="B3294" t="str">
            <v>YUC16170200891890</v>
          </cell>
          <cell r="C3294" t="str">
            <v>Construcción De Explanada De Zumba En El Parque De Opichén</v>
          </cell>
          <cell r="D3294" t="str">
            <v>6123-2016</v>
          </cell>
          <cell r="E3294">
            <v>31</v>
          </cell>
          <cell r="F3294" t="str">
            <v>Yucatán</v>
          </cell>
          <cell r="G3294">
            <v>50</v>
          </cell>
          <cell r="H3294" t="str">
            <v>Mérida</v>
          </cell>
          <cell r="I3294">
            <v>130</v>
          </cell>
          <cell r="J3294" t="str">
            <v>Opichén</v>
          </cell>
          <cell r="K3294">
            <v>-89.680554999999998</v>
          </cell>
          <cell r="L3294">
            <v>20.948611</v>
          </cell>
          <cell r="M3294" t="str">
            <v>Rural</v>
          </cell>
          <cell r="N3294">
            <v>2</v>
          </cell>
          <cell r="O3294" t="str">
            <v>Aportaciones Federales</v>
          </cell>
          <cell r="P3294" t="str">
            <v>I005</v>
          </cell>
          <cell r="Q3294" t="str">
            <v>FORTAMUN</v>
          </cell>
          <cell r="R3294">
            <v>33</v>
          </cell>
          <cell r="S3294" t="str">
            <v>Aportaciones Federales para Entidades Federativas y Municipios</v>
          </cell>
          <cell r="T3294" t="str">
            <v>AYUNTAMIENTO DE MERIDA</v>
          </cell>
          <cell r="U3294">
            <v>5</v>
          </cell>
          <cell r="V3294" t="str">
            <v>Urbanización</v>
          </cell>
          <cell r="W3294">
            <v>2</v>
          </cell>
          <cell r="X3294" t="str">
            <v>Proyecto de Inversión de Infraestructura Social</v>
          </cell>
          <cell r="Y3294" t="str">
            <v>DOTAR DE INFRAESTRUCTURA BÁSICA A LA POBLACIÓN</v>
          </cell>
          <cell r="Z3294">
            <v>42681</v>
          </cell>
          <cell r="AB3294" t="str">
            <v>C.34 X 77 Y 77C FRACC. TIXCACAL OPICHEN</v>
          </cell>
          <cell r="AC3294">
            <v>0</v>
          </cell>
          <cell r="AE3294">
            <v>1</v>
          </cell>
          <cell r="AF3294" t="str">
            <v>En Ejecución</v>
          </cell>
          <cell r="AG3294">
            <v>2016</v>
          </cell>
          <cell r="AH3294">
            <v>158879.96</v>
          </cell>
        </row>
        <row r="3295">
          <cell r="B3295" t="str">
            <v>YUC17170200884035</v>
          </cell>
          <cell r="C3295" t="str">
            <v>Construccion De Sistema De Saneamiento En La Localidad De Cenotillo  Municipio De Cenotillo  (Primera Etapa)</v>
          </cell>
          <cell r="D3295" t="str">
            <v>31/01/0005/2017</v>
          </cell>
          <cell r="E3295">
            <v>31</v>
          </cell>
          <cell r="F3295" t="str">
            <v>Yucatán</v>
          </cell>
          <cell r="G3295">
            <v>12</v>
          </cell>
          <cell r="H3295" t="str">
            <v>Cenotillo</v>
          </cell>
          <cell r="I3295">
            <v>135</v>
          </cell>
          <cell r="J3295" t="str">
            <v>Cenotillo</v>
          </cell>
          <cell r="K3295">
            <v>-88.568332999999996</v>
          </cell>
          <cell r="L3295">
            <v>21.133054999999999</v>
          </cell>
          <cell r="M3295" t="str">
            <v>Rural</v>
          </cell>
          <cell r="N3295">
            <v>1</v>
          </cell>
          <cell r="O3295" t="str">
            <v>Subsidios</v>
          </cell>
          <cell r="P3295" t="str">
            <v>S179</v>
          </cell>
          <cell r="Q3295" t="str">
            <v>Programa de Infraestructura Indígena</v>
          </cell>
          <cell r="R3295">
            <v>47</v>
          </cell>
          <cell r="S3295" t="str">
            <v>Entidades no Sectorizadas</v>
          </cell>
          <cell r="T3295" t="str">
            <v>JUNTA DE AGUA POTABLE Y ALCANTARILLADO DE YUCATAN</v>
          </cell>
          <cell r="U3295">
            <v>4</v>
          </cell>
          <cell r="V3295" t="str">
            <v>Agua y saneamiento</v>
          </cell>
          <cell r="W3295">
            <v>2</v>
          </cell>
          <cell r="X3295" t="str">
            <v>Proyecto de Inversión de Infraestructura Social</v>
          </cell>
          <cell r="Y3295" t="str">
            <v>CONSTRIBUIR A QUE LOS HABITANTES DE LAS LOCALIDADES INDIGENAS ELEGIBLES SUPEREN EL AISLAMIENTO Y DISPONGAN DE BIENES Y SERVICIOS BASICOS</v>
          </cell>
          <cell r="Z3295">
            <v>42857</v>
          </cell>
          <cell r="AA3295">
            <v>42917</v>
          </cell>
          <cell r="AB3295" t="str">
            <v>CALLE 19 SN X 16 Y 18,,,,,,</v>
          </cell>
          <cell r="AC3295">
            <v>1</v>
          </cell>
          <cell r="AD3295" t="str">
            <v>Coparticipación Federal-Estatal</v>
          </cell>
          <cell r="AE3295">
            <v>1</v>
          </cell>
          <cell r="AF3295" t="str">
            <v>En Ejecución</v>
          </cell>
          <cell r="AG3295">
            <v>2017</v>
          </cell>
          <cell r="AH3295">
            <v>2763000</v>
          </cell>
        </row>
        <row r="3296">
          <cell r="B3296" t="str">
            <v>YUC16170200888714</v>
          </cell>
          <cell r="C3296" t="str">
            <v>Mejoramiento En El Colegio De Bachilleres Plantel Kanasín.</v>
          </cell>
          <cell r="D3296" t="str">
            <v>FAMPOT-175-2016</v>
          </cell>
          <cell r="E3296">
            <v>31</v>
          </cell>
          <cell r="F3296" t="str">
            <v>Yucatán</v>
          </cell>
          <cell r="G3296">
            <v>41</v>
          </cell>
          <cell r="H3296" t="str">
            <v>Kanasín</v>
          </cell>
          <cell r="I3296">
            <v>1</v>
          </cell>
          <cell r="J3296" t="str">
            <v>Kanasín</v>
          </cell>
          <cell r="K3296">
            <v>-89.557777000000002</v>
          </cell>
          <cell r="L3296">
            <v>20.934443999999999</v>
          </cell>
          <cell r="M3296" t="str">
            <v>Urbano</v>
          </cell>
          <cell r="N3296">
            <v>4</v>
          </cell>
          <cell r="O3296" t="str">
            <v>Fideicomisos</v>
          </cell>
          <cell r="P3296" t="str">
            <v>I008</v>
          </cell>
          <cell r="Q3296" t="str">
            <v>FAM Infraestructura Educativa Media Superior y Superior</v>
          </cell>
          <cell r="R3296">
            <v>33</v>
          </cell>
          <cell r="S3296" t="str">
            <v>Aportaciones Federales para Entidades Federativas y Municipios</v>
          </cell>
          <cell r="T3296" t="str">
            <v>INSTITUTO PARA EL DESARROLLO Y CERTIFICACION DE LA INFRAESTRUCTURA FISICA EDUCATIVA DE YUCATAN</v>
          </cell>
          <cell r="U3296">
            <v>2</v>
          </cell>
          <cell r="V3296" t="str">
            <v>Educación</v>
          </cell>
          <cell r="W3296">
            <v>2</v>
          </cell>
          <cell r="X3296" t="str">
            <v>Proyecto de Inversión de Infraestructura Social</v>
          </cell>
          <cell r="Y3296" t="str">
            <v>CONTAR CON ESPACIO EDUCATIVOS QUE CUMPLAN CON LOS REQUERIMIENTOS PARA EL BENEFICIO DE LOS ALUMNOS</v>
          </cell>
          <cell r="Z3296">
            <v>42900</v>
          </cell>
          <cell r="AA3296">
            <v>42948</v>
          </cell>
          <cell r="AB3296" t="str">
            <v>C. 14 S/N x 33 Col. Cuauhtémoc II</v>
          </cell>
          <cell r="AC3296">
            <v>1</v>
          </cell>
          <cell r="AD3296" t="str">
            <v>Coparticipación Federal-Estatal</v>
          </cell>
          <cell r="AE3296">
            <v>1</v>
          </cell>
          <cell r="AF3296" t="str">
            <v>En Ejecución</v>
          </cell>
          <cell r="AG3296">
            <v>2016</v>
          </cell>
          <cell r="AH3296">
            <v>875000</v>
          </cell>
        </row>
        <row r="3297">
          <cell r="B3297" t="str">
            <v>YUC16170200888735</v>
          </cell>
          <cell r="C3297" t="str">
            <v>Mejoramiento En El Colegio De Bachilleres Plantel Santa Elena.</v>
          </cell>
          <cell r="D3297" t="str">
            <v>FAMPOT-177-2016</v>
          </cell>
          <cell r="E3297">
            <v>31</v>
          </cell>
          <cell r="F3297" t="str">
            <v>Yucatán</v>
          </cell>
          <cell r="G3297">
            <v>66</v>
          </cell>
          <cell r="H3297" t="str">
            <v>Santa Elena</v>
          </cell>
          <cell r="I3297">
            <v>1</v>
          </cell>
          <cell r="J3297" t="str">
            <v>Santa Elena</v>
          </cell>
          <cell r="K3297">
            <v>-89.643055000000004</v>
          </cell>
          <cell r="L3297">
            <v>20.324722000000001</v>
          </cell>
          <cell r="M3297" t="str">
            <v>Urbano</v>
          </cell>
          <cell r="N3297">
            <v>4</v>
          </cell>
          <cell r="O3297" t="str">
            <v>Fideicomisos</v>
          </cell>
          <cell r="P3297" t="str">
            <v>I008</v>
          </cell>
          <cell r="Q3297" t="str">
            <v>FAM Infraestructura Educativa Media Superior y Superior</v>
          </cell>
          <cell r="R3297">
            <v>33</v>
          </cell>
          <cell r="S3297" t="str">
            <v>Aportaciones Federales para Entidades Federativas y Municipios</v>
          </cell>
          <cell r="T3297" t="str">
            <v>INSTITUTO PARA EL DESARROLLO Y CERTIFICACION DE LA INFRAESTRUCTURA FISICA EDUCATIVA DE YUCATAN</v>
          </cell>
          <cell r="U3297">
            <v>2</v>
          </cell>
          <cell r="V3297" t="str">
            <v>Educación</v>
          </cell>
          <cell r="W3297">
            <v>2</v>
          </cell>
          <cell r="X3297" t="str">
            <v>Proyecto de Inversión de Infraestructura Social</v>
          </cell>
          <cell r="Y3297" t="str">
            <v>CONTAR CON ESPACIO EDUCATIVOS QUE CUMPLAN CON LOS REQUERIMIENTOS PARA EL BENEFICIO DE LOS ALUMNOS</v>
          </cell>
          <cell r="Z3297">
            <v>42900</v>
          </cell>
          <cell r="AA3297">
            <v>42948</v>
          </cell>
          <cell r="AB3297" t="str">
            <v>C. 30 S/N x 19 y 21</v>
          </cell>
          <cell r="AC3297">
            <v>1</v>
          </cell>
          <cell r="AD3297" t="str">
            <v>Coparticipación Federal-Estatal</v>
          </cell>
          <cell r="AE3297">
            <v>1</v>
          </cell>
          <cell r="AF3297" t="str">
            <v>En Ejecución</v>
          </cell>
          <cell r="AG3297">
            <v>2016</v>
          </cell>
          <cell r="AH3297">
            <v>875000</v>
          </cell>
        </row>
        <row r="3298">
          <cell r="B3298" t="str">
            <v>YUC17170200891036</v>
          </cell>
          <cell r="C3298" t="str">
            <v>Mantenimiento De Módulos Para La Policia Ministerial De La Ssp. Ubicada En El Edificio Central En El Km.45 Anillo Periferico. Tablaje Catastral 12648 Poligono Caucel Susula, Xoclan, Mérida, Yucatán.</v>
          </cell>
          <cell r="D3298" t="str">
            <v>02-17-0035</v>
          </cell>
          <cell r="E3298">
            <v>31</v>
          </cell>
          <cell r="F3298" t="str">
            <v>Yucatán</v>
          </cell>
          <cell r="G3298">
            <v>50</v>
          </cell>
          <cell r="H3298" t="str">
            <v>Mérida</v>
          </cell>
          <cell r="I3298">
            <v>1</v>
          </cell>
          <cell r="J3298" t="str">
            <v>Mérida</v>
          </cell>
          <cell r="K3298">
            <v>-89.621666000000005</v>
          </cell>
          <cell r="L3298">
            <v>20.967777000000002</v>
          </cell>
          <cell r="M3298" t="str">
            <v>Urbano</v>
          </cell>
          <cell r="N3298">
            <v>2</v>
          </cell>
          <cell r="O3298" t="str">
            <v>Aportaciones Federales</v>
          </cell>
          <cell r="P3298" t="str">
            <v>I012</v>
          </cell>
          <cell r="Q3298" t="str">
            <v>FAFEF</v>
          </cell>
          <cell r="R3298">
            <v>33</v>
          </cell>
          <cell r="S3298" t="str">
            <v>Aportaciones Federales para Entidades Federativas y Municipios</v>
          </cell>
          <cell r="T3298" t="str">
            <v>Secretaría de Seguridad Pública</v>
          </cell>
          <cell r="U3298">
            <v>0</v>
          </cell>
          <cell r="V3298" t="str">
            <v>Otros Proyectos</v>
          </cell>
          <cell r="W3298">
            <v>5</v>
          </cell>
          <cell r="X3298" t="str">
            <v>Otros proyectos de Inversión</v>
          </cell>
          <cell r="Y3298" t="str">
            <v>conservar la estabilidad y función de las instalaciones de esta corporación, para realizar las labores de vigilancia y protección a la población.</v>
          </cell>
          <cell r="Z3298">
            <v>42871</v>
          </cell>
          <cell r="AB3298" t="str">
            <v>edificio central en el km.45 del anillo periferico, tablaje catastral 12648 poligono caucel susula-xoclan,Mérida,Yucatán,México</v>
          </cell>
          <cell r="AC3298">
            <v>1</v>
          </cell>
          <cell r="AD3298" t="str">
            <v>Coparticipación Federal-Estatal</v>
          </cell>
          <cell r="AE3298">
            <v>1</v>
          </cell>
          <cell r="AF3298" t="str">
            <v>En Ejecución</v>
          </cell>
          <cell r="AG3298">
            <v>2017</v>
          </cell>
          <cell r="AH3298">
            <v>2383614.62</v>
          </cell>
        </row>
        <row r="3299">
          <cell r="B3299" t="str">
            <v>YUC17170200884190</v>
          </cell>
          <cell r="C3299" t="str">
            <v>3 Aula Didáctica En La Sec. Adolfo Cisneros Cámara En La Localidad Y Municipio De Mérida.</v>
          </cell>
          <cell r="D3299" t="str">
            <v>FAMBAS-088-2017</v>
          </cell>
          <cell r="E3299">
            <v>31</v>
          </cell>
          <cell r="F3299" t="str">
            <v>Yucatán</v>
          </cell>
          <cell r="G3299">
            <v>50</v>
          </cell>
          <cell r="H3299" t="str">
            <v>Mérida</v>
          </cell>
          <cell r="I3299">
            <v>1</v>
          </cell>
          <cell r="J3299" t="str">
            <v>Mérida</v>
          </cell>
          <cell r="K3299">
            <v>-89.621666000000005</v>
          </cell>
          <cell r="L3299">
            <v>20.967777000000002</v>
          </cell>
          <cell r="M3299" t="str">
            <v>Urbano</v>
          </cell>
          <cell r="N3299">
            <v>2</v>
          </cell>
          <cell r="O3299" t="str">
            <v>Aportaciones Federales</v>
          </cell>
          <cell r="P3299" t="str">
            <v>I007</v>
          </cell>
          <cell r="Q3299" t="str">
            <v>FAM Infraestructura Educativa Básica</v>
          </cell>
          <cell r="R3299">
            <v>33</v>
          </cell>
          <cell r="S3299" t="str">
            <v>Aportaciones Federales para Entidades Federativas y Municipios</v>
          </cell>
          <cell r="T3299" t="str">
            <v>SECRETARIA DE EDUCACION DEL GOBIERNO DEL ESTADO DE YUCATAN</v>
          </cell>
          <cell r="U3299">
            <v>2</v>
          </cell>
          <cell r="V3299" t="str">
            <v>Educación</v>
          </cell>
          <cell r="W3299">
            <v>2</v>
          </cell>
          <cell r="X3299" t="str">
            <v>Proyecto de Inversión de Infraestructura Social</v>
          </cell>
          <cell r="Y3299" t="str">
            <v>CONTAR CON ESPACIO EDUCATIVOS QUE CUMPLAN CON LOS REQUERIMIENTOS PARA EL BENEFICIO DE LOS ALUMNOS</v>
          </cell>
          <cell r="Z3299">
            <v>42917</v>
          </cell>
          <cell r="AB3299" t="str">
            <v>C. 12 S/N x 31A Y 31D Col. Nueva Alemán</v>
          </cell>
          <cell r="AC3299">
            <v>1</v>
          </cell>
          <cell r="AD3299" t="str">
            <v>Coparticipación Federal-Estatal</v>
          </cell>
          <cell r="AE3299">
            <v>1</v>
          </cell>
          <cell r="AF3299" t="str">
            <v>En Ejecución</v>
          </cell>
          <cell r="AG3299">
            <v>2017</v>
          </cell>
          <cell r="AH3299">
            <v>1566000</v>
          </cell>
        </row>
        <row r="3300">
          <cell r="B3300" t="str">
            <v>YUC17170200889073</v>
          </cell>
          <cell r="C3300" t="str">
            <v>Escuela Del Agua</v>
          </cell>
          <cell r="D3300" t="str">
            <v>NA</v>
          </cell>
          <cell r="E3300">
            <v>31</v>
          </cell>
          <cell r="F3300" t="str">
            <v>Yucatán</v>
          </cell>
          <cell r="G3300">
            <v>50</v>
          </cell>
          <cell r="H3300" t="str">
            <v>Mérida</v>
          </cell>
          <cell r="I3300">
            <v>1</v>
          </cell>
          <cell r="J3300" t="str">
            <v>Mérida</v>
          </cell>
          <cell r="K3300">
            <v>-89.621666000000005</v>
          </cell>
          <cell r="L3300">
            <v>20.967777000000002</v>
          </cell>
          <cell r="M3300" t="str">
            <v>Urbano</v>
          </cell>
          <cell r="N3300">
            <v>1</v>
          </cell>
          <cell r="O3300" t="str">
            <v>Subsidios</v>
          </cell>
          <cell r="P3300" t="str">
            <v>S074</v>
          </cell>
          <cell r="Q3300" t="str">
            <v>Agua Potable, Drenaje y Tratamiento</v>
          </cell>
          <cell r="R3300">
            <v>16</v>
          </cell>
          <cell r="S3300" t="str">
            <v>Medio Ambiente y Recursos Naturales</v>
          </cell>
          <cell r="T3300" t="str">
            <v>JUNTA DE AGUA POTABLE Y ALCANTARILLADO DE YUCATAN</v>
          </cell>
          <cell r="U3300">
            <v>4</v>
          </cell>
          <cell r="V3300" t="str">
            <v>Agua y saneamiento</v>
          </cell>
          <cell r="W3300">
            <v>2</v>
          </cell>
          <cell r="X3300" t="str">
            <v>Proyecto de Inversión de Infraestructura Social</v>
          </cell>
          <cell r="Y3300" t="str">
            <v>CONTRIBUIR A QUE LOS HABITANTES DE LAS LOCALIDADES   DISPONGAN DE BIENES Y SERVICIOS BASICOS</v>
          </cell>
          <cell r="Z3300">
            <v>42912</v>
          </cell>
          <cell r="AA3300">
            <v>43070</v>
          </cell>
          <cell r="AB3300" t="str">
            <v>-</v>
          </cell>
          <cell r="AC3300">
            <v>1</v>
          </cell>
          <cell r="AD3300" t="str">
            <v>Coparticipación Federal-Estatal</v>
          </cell>
          <cell r="AE3300">
            <v>1</v>
          </cell>
          <cell r="AF3300" t="str">
            <v>En Ejecución</v>
          </cell>
          <cell r="AG3300">
            <v>2017</v>
          </cell>
          <cell r="AH3300">
            <v>500000</v>
          </cell>
        </row>
        <row r="3301">
          <cell r="B3301" t="str">
            <v>YUC16170200888205</v>
          </cell>
          <cell r="C3301" t="str">
            <v>Mejoramiento Y Construcción De Techumbre En La Prim. José María Iturralde Traconis.</v>
          </cell>
          <cell r="D3301" t="str">
            <v>FAMPOT-165-2016</v>
          </cell>
          <cell r="E3301">
            <v>31</v>
          </cell>
          <cell r="F3301" t="str">
            <v>Yucatán</v>
          </cell>
          <cell r="G3301">
            <v>102</v>
          </cell>
          <cell r="H3301" t="str">
            <v>Valladolid</v>
          </cell>
          <cell r="I3301">
            <v>1</v>
          </cell>
          <cell r="J3301" t="str">
            <v>Valladolid</v>
          </cell>
          <cell r="K3301">
            <v>-88.201666000000003</v>
          </cell>
          <cell r="L3301">
            <v>20.689444000000002</v>
          </cell>
          <cell r="M3301" t="str">
            <v>Urbano</v>
          </cell>
          <cell r="N3301">
            <v>4</v>
          </cell>
          <cell r="O3301" t="str">
            <v>Fideicomisos</v>
          </cell>
          <cell r="P3301" t="str">
            <v>I007</v>
          </cell>
          <cell r="Q3301" t="str">
            <v>FAM Infraestructura Educativa Básica</v>
          </cell>
          <cell r="R3301">
            <v>33</v>
          </cell>
          <cell r="S3301" t="str">
            <v>Aportaciones Federales para Entidades Federativas y Municipios</v>
          </cell>
          <cell r="T3301" t="str">
            <v>INSTITUTO PARA EL DESARROLLO Y CERTIFICACION DE LA INFRAESTRUCTURA FISICA EDUCATIVA DE YUCATAN</v>
          </cell>
          <cell r="U3301">
            <v>2</v>
          </cell>
          <cell r="V3301" t="str">
            <v>Educación</v>
          </cell>
          <cell r="W3301">
            <v>2</v>
          </cell>
          <cell r="X3301" t="str">
            <v>Proyecto de Inversión de Infraestructura Social</v>
          </cell>
          <cell r="Y3301" t="str">
            <v>CONTAR CON ESPACIO EDUCATIVOS QUE CUMPLAN CON LOS REQUERIMIENTOS PARA EL BENEFICIO DE LOS ALUMNOS</v>
          </cell>
          <cell r="Z3301">
            <v>42898</v>
          </cell>
          <cell r="AA3301">
            <v>42979</v>
          </cell>
          <cell r="AB3301" t="str">
            <v>C. 18 S/N x 23 y 25 Centro</v>
          </cell>
          <cell r="AC3301">
            <v>1</v>
          </cell>
          <cell r="AD3301" t="str">
            <v>Coparticipación Federal-Estatal</v>
          </cell>
          <cell r="AE3301">
            <v>1</v>
          </cell>
          <cell r="AF3301" t="str">
            <v>En Ejecución</v>
          </cell>
          <cell r="AG3301">
            <v>2016</v>
          </cell>
          <cell r="AH3301">
            <v>3227943</v>
          </cell>
        </row>
        <row r="3302">
          <cell r="B3302" t="str">
            <v>YUC17170200884294</v>
          </cell>
          <cell r="C3302" t="str">
            <v>Estudio Y Proyecto Para La Construccion De Sistema De Saneamiento En La Localidad De Dzitina   Municipio De Acanceh</v>
          </cell>
          <cell r="D3302" t="str">
            <v>31/01/0017/2017</v>
          </cell>
          <cell r="E3302">
            <v>31</v>
          </cell>
          <cell r="F3302" t="str">
            <v>Yucatán</v>
          </cell>
          <cell r="G3302">
            <v>2</v>
          </cell>
          <cell r="H3302" t="str">
            <v>Acanceh</v>
          </cell>
          <cell r="I3302">
            <v>14</v>
          </cell>
          <cell r="J3302" t="str">
            <v>Dzitiná</v>
          </cell>
          <cell r="K3302">
            <v>-89.400554999999997</v>
          </cell>
          <cell r="L3302">
            <v>20.784165999999999</v>
          </cell>
          <cell r="M3302" t="str">
            <v>Rural</v>
          </cell>
          <cell r="N3302">
            <v>1</v>
          </cell>
          <cell r="O3302" t="str">
            <v>Subsidios</v>
          </cell>
          <cell r="P3302" t="str">
            <v>S179</v>
          </cell>
          <cell r="Q3302" t="str">
            <v>Programa de Infraestructura Indígena</v>
          </cell>
          <cell r="R3302">
            <v>47</v>
          </cell>
          <cell r="S3302" t="str">
            <v>Entidades no Sectorizadas</v>
          </cell>
          <cell r="T3302" t="str">
            <v>JUNTA DE AGUA POTABLE Y ALCANTARILLADO DE YUCATAN</v>
          </cell>
          <cell r="U3302">
            <v>4</v>
          </cell>
          <cell r="V3302" t="str">
            <v>Agua y saneamiento</v>
          </cell>
          <cell r="W3302">
            <v>2</v>
          </cell>
          <cell r="X3302" t="str">
            <v>Proyecto de Inversión de Infraestructura Social</v>
          </cell>
          <cell r="Y3302" t="str">
            <v>CONSTRIBUIR A QUE LOS HABITANTES DE LAS LOCALIDADES INDIGENAS ELEGIBLES SUPEREN EL AISLAMIENTO Y DISPONGAN DE BIENES Y SERVICIOS BASICOS</v>
          </cell>
          <cell r="Z3302">
            <v>42857</v>
          </cell>
          <cell r="AA3302">
            <v>42917</v>
          </cell>
          <cell r="AB3302" t="str">
            <v>CALLE 23 X 20 Y 22,,,,,,</v>
          </cell>
          <cell r="AC3302">
            <v>1</v>
          </cell>
          <cell r="AD3302" t="str">
            <v>Coparticipación Federal-Estatal</v>
          </cell>
          <cell r="AE3302">
            <v>1</v>
          </cell>
          <cell r="AF3302" t="str">
            <v>En Ejecución</v>
          </cell>
          <cell r="AG3302">
            <v>2017</v>
          </cell>
          <cell r="AH3302">
            <v>80000</v>
          </cell>
        </row>
        <row r="3303">
          <cell r="B3303" t="str">
            <v>YUC16170200888732</v>
          </cell>
          <cell r="C3303" t="str">
            <v>Mejoramiento En El Colegio De Bachilleres Plantel Kinchil.</v>
          </cell>
          <cell r="D3303" t="str">
            <v>FAMPOT-176-2016</v>
          </cell>
          <cell r="E3303">
            <v>31</v>
          </cell>
          <cell r="F3303" t="str">
            <v>Yucatán</v>
          </cell>
          <cell r="G3303">
            <v>44</v>
          </cell>
          <cell r="H3303" t="str">
            <v>Kinchil</v>
          </cell>
          <cell r="I3303">
            <v>1</v>
          </cell>
          <cell r="J3303" t="str">
            <v>Kinchil</v>
          </cell>
          <cell r="K3303">
            <v>-89.946944000000002</v>
          </cell>
          <cell r="L3303">
            <v>20.916111000000001</v>
          </cell>
          <cell r="M3303" t="str">
            <v>Urbano</v>
          </cell>
          <cell r="N3303">
            <v>4</v>
          </cell>
          <cell r="O3303" t="str">
            <v>Fideicomisos</v>
          </cell>
          <cell r="P3303" t="str">
            <v>I008</v>
          </cell>
          <cell r="Q3303" t="str">
            <v>FAM Infraestructura Educativa Media Superior y Superior</v>
          </cell>
          <cell r="R3303">
            <v>33</v>
          </cell>
          <cell r="S3303" t="str">
            <v>Aportaciones Federales para Entidades Federativas y Municipios</v>
          </cell>
          <cell r="T3303" t="str">
            <v>INSTITUTO PARA EL DESARROLLO Y CERTIFICACION DE LA INFRAESTRUCTURA FISICA EDUCATIVA DE YUCATAN</v>
          </cell>
          <cell r="U3303">
            <v>2</v>
          </cell>
          <cell r="V3303" t="str">
            <v>Educación</v>
          </cell>
          <cell r="W3303">
            <v>2</v>
          </cell>
          <cell r="X3303" t="str">
            <v>Proyecto de Inversión de Infraestructura Social</v>
          </cell>
          <cell r="Y3303" t="str">
            <v>CONTAR CON ESPACIO EDUCATIVOS QUE CUMPLAN CON LOS REQUERIMIENTOS PARA EL BENEFICIO DE LOS ALUMNOS</v>
          </cell>
          <cell r="Z3303">
            <v>42900</v>
          </cell>
          <cell r="AA3303">
            <v>42948</v>
          </cell>
          <cell r="AB3303" t="str">
            <v>Carretera Tetiz - Kinchil x C. 20</v>
          </cell>
          <cell r="AC3303">
            <v>1</v>
          </cell>
          <cell r="AD3303" t="str">
            <v>Coparticipación Federal-Estatal</v>
          </cell>
          <cell r="AE3303">
            <v>1</v>
          </cell>
          <cell r="AF3303" t="str">
            <v>En Ejecución</v>
          </cell>
          <cell r="AG3303">
            <v>2016</v>
          </cell>
          <cell r="AH3303">
            <v>875000</v>
          </cell>
        </row>
        <row r="3304">
          <cell r="B3304" t="str">
            <v>YUC17170200884570</v>
          </cell>
          <cell r="C3304" t="str">
            <v>Estudio Y Proyecto Para La Construccion De Sistema De Saneamiento En La Localidad Telchaquillo  Municipio De Tecoh</v>
          </cell>
          <cell r="D3304" t="str">
            <v>31/01/0027/2017</v>
          </cell>
          <cell r="E3304">
            <v>31</v>
          </cell>
          <cell r="F3304" t="str">
            <v>Yucatán</v>
          </cell>
          <cell r="G3304">
            <v>76</v>
          </cell>
          <cell r="H3304" t="str">
            <v>Tecoh</v>
          </cell>
          <cell r="I3304">
            <v>12</v>
          </cell>
          <cell r="J3304" t="str">
            <v>Telchaquillo</v>
          </cell>
          <cell r="K3304">
            <v>-89.464166000000006</v>
          </cell>
          <cell r="L3304">
            <v>20.645833</v>
          </cell>
          <cell r="M3304" t="str">
            <v>Rural</v>
          </cell>
          <cell r="N3304">
            <v>1</v>
          </cell>
          <cell r="O3304" t="str">
            <v>Subsidios</v>
          </cell>
          <cell r="P3304" t="str">
            <v>S179</v>
          </cell>
          <cell r="Q3304" t="str">
            <v>Programa de Infraestructura Indígena</v>
          </cell>
          <cell r="R3304">
            <v>47</v>
          </cell>
          <cell r="S3304" t="str">
            <v>Entidades no Sectorizadas</v>
          </cell>
          <cell r="T3304" t="str">
            <v>JUNTA DE AGUA POTABLE Y ALCANTARILLADO DE YUCATAN</v>
          </cell>
          <cell r="U3304">
            <v>4</v>
          </cell>
          <cell r="V3304" t="str">
            <v>Agua y saneamiento</v>
          </cell>
          <cell r="W3304">
            <v>2</v>
          </cell>
          <cell r="X3304" t="str">
            <v>Proyecto de Inversión de Infraestructura Social</v>
          </cell>
          <cell r="Y3304" t="str">
            <v>CONSTRIBUIR A QUE LOS HABITANTES DE LAS LOCALIDADES INDIGENAS ELEGIBLES SUPEREN EL AISLAMIENTO Y DISPONGAN DE BIENES Y SERVICIOS BASICOS</v>
          </cell>
          <cell r="Z3304">
            <v>42857</v>
          </cell>
          <cell r="AA3304">
            <v>42917</v>
          </cell>
          <cell r="AB3304" t="str">
            <v>CALLE 31 X 28 Y 30</v>
          </cell>
          <cell r="AC3304">
            <v>1</v>
          </cell>
          <cell r="AD3304" t="str">
            <v>Coparticipación Federal-Estatal</v>
          </cell>
          <cell r="AE3304">
            <v>1</v>
          </cell>
          <cell r="AF3304" t="str">
            <v>En Ejecución</v>
          </cell>
          <cell r="AG3304">
            <v>2017</v>
          </cell>
          <cell r="AH3304">
            <v>80000</v>
          </cell>
        </row>
        <row r="3305">
          <cell r="B3305" t="str">
            <v>YUC16170200886622</v>
          </cell>
          <cell r="C3305" t="str">
            <v>Mejoramiento Y Construcción De Techumbre, En La Prim. Ignacio Allende.</v>
          </cell>
          <cell r="D3305" t="str">
            <v>FAMPOT-108-2016</v>
          </cell>
          <cell r="E3305">
            <v>31</v>
          </cell>
          <cell r="F3305" t="str">
            <v>Yucatán</v>
          </cell>
          <cell r="G3305">
            <v>19</v>
          </cell>
          <cell r="H3305" t="str">
            <v>Chemax</v>
          </cell>
          <cell r="I3305">
            <v>19</v>
          </cell>
          <cell r="J3305" t="str">
            <v>Chulután</v>
          </cell>
          <cell r="K3305">
            <v>-87.962777000000003</v>
          </cell>
          <cell r="L3305">
            <v>20.567222000000001</v>
          </cell>
          <cell r="M3305" t="str">
            <v>Rural</v>
          </cell>
          <cell r="N3305">
            <v>4</v>
          </cell>
          <cell r="O3305" t="str">
            <v>Fideicomisos</v>
          </cell>
          <cell r="P3305" t="str">
            <v>I007</v>
          </cell>
          <cell r="Q3305" t="str">
            <v>FAM Infraestructura Educativa Básica</v>
          </cell>
          <cell r="R3305">
            <v>33</v>
          </cell>
          <cell r="S3305" t="str">
            <v>Aportaciones Federales para Entidades Federativas y Municipios</v>
          </cell>
          <cell r="T3305" t="str">
            <v>INSTITUTO PARA EL DESARROLLO Y CERTIFICACION DE LA INFRAESTRUCTURA FISICA EDUCATIVA DE YUCATAN</v>
          </cell>
          <cell r="U3305">
            <v>2</v>
          </cell>
          <cell r="V3305" t="str">
            <v>Educación</v>
          </cell>
          <cell r="W3305">
            <v>2</v>
          </cell>
          <cell r="X3305" t="str">
            <v>Proyecto de Inversión de Infraestructura Social</v>
          </cell>
          <cell r="Y3305" t="str">
            <v>CONTAR CON ESPACIO EDUCATIVOS QUE CUMPLAN CON LOS REQUERIMIENTOS PARA EL BENEFICIO DE LOS ALUMNOS</v>
          </cell>
          <cell r="Z3305">
            <v>42831</v>
          </cell>
          <cell r="AA3305">
            <v>42917</v>
          </cell>
          <cell r="AB3305" t="str">
            <v>Conocido</v>
          </cell>
          <cell r="AC3305">
            <v>1</v>
          </cell>
          <cell r="AD3305" t="str">
            <v>Coparticipación Federal-Estatal</v>
          </cell>
          <cell r="AE3305">
            <v>1</v>
          </cell>
          <cell r="AF3305" t="str">
            <v>En Ejecución</v>
          </cell>
          <cell r="AG3305">
            <v>2016</v>
          </cell>
          <cell r="AH3305">
            <v>2323979</v>
          </cell>
        </row>
        <row r="3306">
          <cell r="B3306" t="str">
            <v>YUC16170200886726</v>
          </cell>
          <cell r="C3306" t="str">
            <v>Mejoramiento En El J.N. Consuelo Zavala Castillo.</v>
          </cell>
          <cell r="D3306" t="str">
            <v>FAMPOT-119-2016</v>
          </cell>
          <cell r="E3306">
            <v>31</v>
          </cell>
          <cell r="F3306" t="str">
            <v>Yucatán</v>
          </cell>
          <cell r="G3306">
            <v>3</v>
          </cell>
          <cell r="H3306" t="str">
            <v>Akil</v>
          </cell>
          <cell r="I3306">
            <v>1</v>
          </cell>
          <cell r="J3306" t="str">
            <v>Akil</v>
          </cell>
          <cell r="K3306">
            <v>-89.347776999999994</v>
          </cell>
          <cell r="L3306">
            <v>20.265554999999999</v>
          </cell>
          <cell r="M3306" t="str">
            <v>Urbano</v>
          </cell>
          <cell r="N3306">
            <v>4</v>
          </cell>
          <cell r="O3306" t="str">
            <v>Fideicomisos</v>
          </cell>
          <cell r="P3306" t="str">
            <v>I007</v>
          </cell>
          <cell r="Q3306" t="str">
            <v>FAM Infraestructura Educativa Básica</v>
          </cell>
          <cell r="R3306">
            <v>33</v>
          </cell>
          <cell r="S3306" t="str">
            <v>Aportaciones Federales para Entidades Federativas y Municipios</v>
          </cell>
          <cell r="T3306" t="str">
            <v>INSTITUTO PARA EL DESARROLLO Y CERTIFICACION DE LA INFRAESTRUCTURA FISICA EDUCATIVA DE YUCATAN</v>
          </cell>
          <cell r="U3306">
            <v>2</v>
          </cell>
          <cell r="V3306" t="str">
            <v>Educación</v>
          </cell>
          <cell r="W3306">
            <v>2</v>
          </cell>
          <cell r="X3306" t="str">
            <v>Proyecto de Inversión de Infraestructura Social</v>
          </cell>
          <cell r="Y3306" t="str">
            <v>CONTAR CON ESPACIO EDUCATIVOS QUE CUMPLAN CON LOS REQUERIMIENTOS PARA EL BENEFICIO DE LOS ALUMNOS</v>
          </cell>
          <cell r="Z3306">
            <v>42843</v>
          </cell>
          <cell r="AA3306">
            <v>42917</v>
          </cell>
          <cell r="AB3306" t="str">
            <v>C. 41 S/N.</v>
          </cell>
          <cell r="AC3306">
            <v>1</v>
          </cell>
          <cell r="AD3306" t="str">
            <v>Coparticipación Federal-Estatal</v>
          </cell>
          <cell r="AE3306">
            <v>1</v>
          </cell>
          <cell r="AF3306" t="str">
            <v>En Ejecución</v>
          </cell>
          <cell r="AG3306">
            <v>2016</v>
          </cell>
          <cell r="AH3306">
            <v>2261298</v>
          </cell>
        </row>
        <row r="3307">
          <cell r="B3307" t="str">
            <v>YUC17170200889254</v>
          </cell>
          <cell r="C3307" t="str">
            <v>Programa De Transferencia De Tecnología De Prodermagico 2017 (Capacitación)</v>
          </cell>
          <cell r="D3307" t="str">
            <v>Sin No.</v>
          </cell>
          <cell r="E3307">
            <v>31</v>
          </cell>
          <cell r="F3307" t="str">
            <v>Yucatán</v>
          </cell>
          <cell r="G3307">
            <v>0</v>
          </cell>
          <cell r="H3307" t="str">
            <v>Cobertura estatal</v>
          </cell>
          <cell r="N3307">
            <v>1</v>
          </cell>
          <cell r="O3307" t="str">
            <v>Subsidios</v>
          </cell>
          <cell r="P3307" t="str">
            <v>S248</v>
          </cell>
          <cell r="Q3307" t="str">
            <v>Programa de Desarrollo Regional Turístico Sustentable y Pueblos Mágicos</v>
          </cell>
          <cell r="R3307">
            <v>21</v>
          </cell>
          <cell r="S3307" t="str">
            <v>Turismo</v>
          </cell>
          <cell r="T3307" t="str">
            <v>Secretaría de Fomento Turístico</v>
          </cell>
          <cell r="U3307">
            <v>6</v>
          </cell>
          <cell r="V3307" t="str">
            <v>Cultura y turismo</v>
          </cell>
          <cell r="W3307">
            <v>5</v>
          </cell>
          <cell r="X3307" t="str">
            <v>Otros proyectos de Inversión</v>
          </cell>
          <cell r="Y3307" t="str">
            <v>Elevar la competitividad de los prestadores de servicios turísticos con el objetivo de incrementar la calidad de los servicios proporcionados.</v>
          </cell>
          <cell r="Z3307">
            <v>42894</v>
          </cell>
          <cell r="AA3307">
            <v>43070</v>
          </cell>
          <cell r="AB3307" t="str">
            <v>Cobertura Estatal</v>
          </cell>
          <cell r="AC3307">
            <v>1</v>
          </cell>
          <cell r="AD3307" t="str">
            <v>Coparticipación Federal-Estatal</v>
          </cell>
          <cell r="AE3307">
            <v>1</v>
          </cell>
          <cell r="AF3307" t="str">
            <v>En Ejecución</v>
          </cell>
          <cell r="AG3307">
            <v>2017</v>
          </cell>
          <cell r="AH3307">
            <v>500000</v>
          </cell>
        </row>
        <row r="3308">
          <cell r="B3308" t="str">
            <v>YUC17170200892309</v>
          </cell>
          <cell r="C3308" t="str">
            <v>Rehabilitación De Un Parque Principal En La Localidad Y Municipio De Sanahcat</v>
          </cell>
          <cell r="D3308" t="str">
            <v>2.6</v>
          </cell>
          <cell r="E3308">
            <v>31</v>
          </cell>
          <cell r="F3308" t="str">
            <v>Yucatán</v>
          </cell>
          <cell r="G3308">
            <v>64</v>
          </cell>
          <cell r="H3308" t="str">
            <v>Sanahcat</v>
          </cell>
          <cell r="I3308">
            <v>1</v>
          </cell>
          <cell r="J3308" t="str">
            <v>Sanahcat</v>
          </cell>
          <cell r="K3308">
            <v>-89.213887999999997</v>
          </cell>
          <cell r="L3308">
            <v>20.770833</v>
          </cell>
          <cell r="M3308" t="str">
            <v>Urbano</v>
          </cell>
          <cell r="N3308">
            <v>1</v>
          </cell>
          <cell r="O3308" t="str">
            <v>Subsidios</v>
          </cell>
          <cell r="P3308" t="str">
            <v>U132</v>
          </cell>
          <cell r="Q3308" t="str">
            <v>Fondo para el Fortalecimiento de la Infraestructura Estatal y Municipal</v>
          </cell>
          <cell r="R3308">
            <v>23</v>
          </cell>
          <cell r="S3308" t="str">
            <v>Provisiones Salariales y Económicas</v>
          </cell>
          <cell r="T3308" t="str">
            <v>Instituto para la Construcción y conservación de obra pública en Yucatán</v>
          </cell>
          <cell r="U3308">
            <v>5</v>
          </cell>
          <cell r="V3308" t="str">
            <v>Urbanización</v>
          </cell>
          <cell r="W3308">
            <v>2</v>
          </cell>
          <cell r="X3308" t="str">
            <v>Proyecto de Inversión de Infraestructura Social</v>
          </cell>
          <cell r="Y3308" t="str">
            <v>Dotación de espacios de recreación y mejoramiento de la imagen urbana del municipio</v>
          </cell>
          <cell r="Z3308">
            <v>42736</v>
          </cell>
          <cell r="AA3308">
            <v>42856</v>
          </cell>
          <cell r="AB3308" t="str">
            <v>-</v>
          </cell>
          <cell r="AC3308">
            <v>1</v>
          </cell>
          <cell r="AD3308" t="str">
            <v>Coparticipación Federal-Estatal</v>
          </cell>
          <cell r="AE3308">
            <v>1</v>
          </cell>
          <cell r="AF3308" t="str">
            <v>En Ejecución</v>
          </cell>
          <cell r="AG3308">
            <v>2017</v>
          </cell>
          <cell r="AH3308">
            <v>1128350.8999999999</v>
          </cell>
        </row>
        <row r="3309">
          <cell r="B3309" t="str">
            <v>YUC17170200892382</v>
          </cell>
          <cell r="C3309" t="str">
            <v>Rehabilitación Del Mercado Municipal En La Localidad Y Municipio De Río Lagartos</v>
          </cell>
          <cell r="D3309" t="str">
            <v>2.13</v>
          </cell>
          <cell r="E3309">
            <v>31</v>
          </cell>
          <cell r="F3309" t="str">
            <v>Yucatán</v>
          </cell>
          <cell r="G3309">
            <v>61</v>
          </cell>
          <cell r="H3309" t="str">
            <v>Río Lagartos</v>
          </cell>
          <cell r="I3309">
            <v>1</v>
          </cell>
          <cell r="J3309" t="str">
            <v>Río Lagartos</v>
          </cell>
          <cell r="K3309">
            <v>-88.157776999999996</v>
          </cell>
          <cell r="L3309">
            <v>21.5975</v>
          </cell>
          <cell r="M3309" t="str">
            <v>Urbano</v>
          </cell>
          <cell r="N3309">
            <v>1</v>
          </cell>
          <cell r="O3309" t="str">
            <v>Subsidios</v>
          </cell>
          <cell r="P3309" t="str">
            <v>U132</v>
          </cell>
          <cell r="Q3309" t="str">
            <v>Fondo para el Fortalecimiento de la Infraestructura Estatal y Municipal</v>
          </cell>
          <cell r="R3309">
            <v>23</v>
          </cell>
          <cell r="S3309" t="str">
            <v>Provisiones Salariales y Económicas</v>
          </cell>
          <cell r="T3309" t="str">
            <v>Instituto para la construcción y conservación de obra pública en Yucatán</v>
          </cell>
          <cell r="U3309">
            <v>5</v>
          </cell>
          <cell r="V3309" t="str">
            <v>Urbanización</v>
          </cell>
          <cell r="W3309">
            <v>2</v>
          </cell>
          <cell r="X3309" t="str">
            <v>Proyecto de Inversión de Infraestructura Social</v>
          </cell>
          <cell r="Y3309" t="str">
            <v>Dotación de espacios de recreación y mejoramiento de la imagen urbana del municipio</v>
          </cell>
          <cell r="Z3309">
            <v>42736</v>
          </cell>
          <cell r="AA3309">
            <v>42856</v>
          </cell>
          <cell r="AB3309" t="str">
            <v>-</v>
          </cell>
          <cell r="AC3309">
            <v>1</v>
          </cell>
          <cell r="AD3309" t="str">
            <v>Coparticipación Federal-Estatal</v>
          </cell>
          <cell r="AE3309">
            <v>1</v>
          </cell>
          <cell r="AF3309" t="str">
            <v>En Ejecución</v>
          </cell>
          <cell r="AG3309">
            <v>2017</v>
          </cell>
          <cell r="AH3309">
            <v>1000000</v>
          </cell>
        </row>
        <row r="3310">
          <cell r="B3310" t="str">
            <v>YUC16160300735225</v>
          </cell>
          <cell r="C3310" t="str">
            <v>Ampliación De Lineas Eléctricas De Media Y Baja Tensión En La Localidad Y Municipio De Dzan - 2501</v>
          </cell>
          <cell r="D3310" t="str">
            <v>2627684</v>
          </cell>
          <cell r="E3310">
            <v>31</v>
          </cell>
          <cell r="F3310" t="str">
            <v>Yucatán</v>
          </cell>
          <cell r="G3310">
            <v>25</v>
          </cell>
          <cell r="H3310" t="str">
            <v>Dzán</v>
          </cell>
          <cell r="N3310">
            <v>1</v>
          </cell>
          <cell r="O3310" t="str">
            <v>Subsidios</v>
          </cell>
          <cell r="P3310" t="str">
            <v>U132</v>
          </cell>
          <cell r="Q3310" t="str">
            <v>Fondo para el Fortalecimiento de la Infraestructura Estatal y Municipal</v>
          </cell>
          <cell r="R3310">
            <v>23</v>
          </cell>
          <cell r="S3310" t="str">
            <v>Provisiones Salariales y Económicas</v>
          </cell>
          <cell r="T3310" t="str">
            <v>MUNICIPIO</v>
          </cell>
          <cell r="U3310">
            <v>10</v>
          </cell>
          <cell r="V3310" t="str">
            <v>Vivienda</v>
          </cell>
          <cell r="W3310">
            <v>2</v>
          </cell>
          <cell r="X3310" t="str">
            <v>Proyecto de Inversión de Infraestructura Social</v>
          </cell>
          <cell r="Z3310">
            <v>42370</v>
          </cell>
          <cell r="AB3310" t="str">
            <v>(20.394273; -89.478493) (20.393368; -89.474008) (20.394575; -89.473364) (20.393971; -89.471154) (20.395057; -89.470725) (20.393851; -89.464695) (20.392724; -89.465082) (20.392563; -89.463923) (20.38834; -89.463944) (20.391417; -89.463215) (20.388299; -89.462743) (20.38128; -89.464159) (20.382265; -89.470854) (20.393378; -89.47389) (20.394575; -89.473461) (20.393941; -89.471058) (20.395007; -89.470854) (20.393851; -89.464588) (20.392807; -89.465001) (20.392553; -89.463805) (20.391538; -89.464277) (20.391578; -89.46417) (20.391404; -89.463167) (20.381345; -89.464079)</v>
          </cell>
          <cell r="AC3310">
            <v>0</v>
          </cell>
          <cell r="AE3310">
            <v>1</v>
          </cell>
          <cell r="AF3310" t="str">
            <v>En Ejecución</v>
          </cell>
          <cell r="AH3310">
            <v>10000000</v>
          </cell>
        </row>
        <row r="3311">
          <cell r="B3311" t="str">
            <v>YUC16170200886731</v>
          </cell>
          <cell r="C3311" t="str">
            <v>Mejoramiento Y Construcción De Techumbre En La Prim. David Vivas Romero.</v>
          </cell>
          <cell r="D3311" t="str">
            <v>FAMPOT-120-2016</v>
          </cell>
          <cell r="E3311">
            <v>31</v>
          </cell>
          <cell r="F3311" t="str">
            <v>Yucatán</v>
          </cell>
          <cell r="G3311">
            <v>9</v>
          </cell>
          <cell r="H3311" t="str">
            <v>Cansahcab</v>
          </cell>
          <cell r="I3311">
            <v>1</v>
          </cell>
          <cell r="J3311" t="str">
            <v>Cansahcab</v>
          </cell>
          <cell r="K3311">
            <v>-89.101944000000003</v>
          </cell>
          <cell r="L3311">
            <v>21.157222000000001</v>
          </cell>
          <cell r="M3311" t="str">
            <v>Urbano</v>
          </cell>
          <cell r="N3311">
            <v>4</v>
          </cell>
          <cell r="O3311" t="str">
            <v>Fideicomisos</v>
          </cell>
          <cell r="P3311" t="str">
            <v>I007</v>
          </cell>
          <cell r="Q3311" t="str">
            <v>FAM Infraestructura Educativa Básica</v>
          </cell>
          <cell r="R3311">
            <v>33</v>
          </cell>
          <cell r="S3311" t="str">
            <v>Aportaciones Federales para Entidades Federativas y Municipios</v>
          </cell>
          <cell r="T3311" t="str">
            <v>INSTITUTO PARA EL DESARROLLO Y CERTIFICACION DE LA INFRAESTRUCTURA FISICA EDUCATIVA DE YUCATAN</v>
          </cell>
          <cell r="U3311">
            <v>2</v>
          </cell>
          <cell r="V3311" t="str">
            <v>Educación</v>
          </cell>
          <cell r="W3311">
            <v>2</v>
          </cell>
          <cell r="X3311" t="str">
            <v>Proyecto de Inversión de Infraestructura Social</v>
          </cell>
          <cell r="Y3311" t="str">
            <v>CONTAR CON ESPACIO EDUCATIVOS QUE CUMPLAN CON LOS REQUERIMIENTOS PARA EL BENEFICIO DE LOS ALUMNOS</v>
          </cell>
          <cell r="Z3311">
            <v>42843</v>
          </cell>
          <cell r="AA3311">
            <v>42917</v>
          </cell>
          <cell r="AB3311" t="str">
            <v>C. 19 Num. 89 x 14 Y 16 .</v>
          </cell>
          <cell r="AC3311">
            <v>1</v>
          </cell>
          <cell r="AD3311" t="str">
            <v>Coparticipación Federal-Estatal</v>
          </cell>
          <cell r="AE3311">
            <v>1</v>
          </cell>
          <cell r="AF3311" t="str">
            <v>En Ejecución</v>
          </cell>
          <cell r="AG3311">
            <v>2016</v>
          </cell>
          <cell r="AH3311">
            <v>2183617</v>
          </cell>
        </row>
        <row r="3312">
          <cell r="B3312" t="str">
            <v>YUC00160300735501</v>
          </cell>
          <cell r="C3312" t="str">
            <v>Infraestructura Municipal En El Municipio De Tekax, En El Estado De Yucatán / (Reconstrucción De Calles En La Localidad De Xayá, Municipio De Tekax) - 1149</v>
          </cell>
          <cell r="D3312" t="str">
            <v>3291601</v>
          </cell>
          <cell r="E3312">
            <v>31</v>
          </cell>
          <cell r="F3312" t="str">
            <v>Yucatán</v>
          </cell>
          <cell r="G3312">
            <v>79</v>
          </cell>
          <cell r="H3312" t="str">
            <v>Tekax</v>
          </cell>
          <cell r="N3312">
            <v>1</v>
          </cell>
          <cell r="O3312" t="str">
            <v>Subsidios</v>
          </cell>
          <cell r="P3312" t="str">
            <v>U128</v>
          </cell>
          <cell r="Q3312" t="str">
            <v>Proyectos de Desarrollo Regional</v>
          </cell>
          <cell r="R3312">
            <v>23</v>
          </cell>
          <cell r="S3312" t="str">
            <v>Provisiones Salariales y Económicas</v>
          </cell>
          <cell r="T3312" t="str">
            <v>MUNICIPIO</v>
          </cell>
          <cell r="U3312">
            <v>0</v>
          </cell>
          <cell r="V3312" t="str">
            <v>Otros Proyectos</v>
          </cell>
          <cell r="W3312">
            <v>0</v>
          </cell>
          <cell r="X3312" t="str">
            <v>Sin tipo de proyecto o programa</v>
          </cell>
          <cell r="Z3312">
            <v>42370</v>
          </cell>
          <cell r="AA3312">
            <v>42735</v>
          </cell>
          <cell r="AB3312" t="str">
            <v>(X 2 Y 22; 20.294603; -89.182549) (X 2 Y 22; 20.296595; -89.192934) (X 9 Y 13; 20.296193; -89.183192) (X 9 Y 13; 20.293959; -89.183557) (X 9 Y 13; 20.296374; -89.184265) (X 9 Y 13; 20.29414; -89.184823) (X 9 Y 13; 20.296656; -89.185488) (X 9 Y 13; 20.294422; -89.18611) (X 9 Y 13; 20.296283; -89.186926) (X 9 Y 13; 20.294653; -89.18728) (X 9 Y 13; 20.296766; -89.188042) (X 9 Y 13; 20.294844; -89.188428) (X 9 Y 13; 20.297128; -89.188954) (X 9 Y 13; 20.295106; -89.189769)</v>
          </cell>
          <cell r="AC3312">
            <v>0</v>
          </cell>
          <cell r="AE3312">
            <v>1</v>
          </cell>
          <cell r="AF3312" t="str">
            <v>En Ejecución</v>
          </cell>
          <cell r="AH3312">
            <v>6000000</v>
          </cell>
        </row>
        <row r="3313">
          <cell r="B3313" t="str">
            <v>YUC00160300736191</v>
          </cell>
          <cell r="C3313" t="str">
            <v>Infraestructura Municipal En El Municipio De Yaxcabá, En El Estado De Yucatán / (Reconstrucción De Calles En La Localidad Y Municipio De Yaxcabá) - 1153</v>
          </cell>
          <cell r="D3313" t="str">
            <v>3296051</v>
          </cell>
          <cell r="E3313">
            <v>31</v>
          </cell>
          <cell r="F3313" t="str">
            <v>Yucatán</v>
          </cell>
          <cell r="G3313">
            <v>104</v>
          </cell>
          <cell r="H3313" t="str">
            <v>Yaxcabá</v>
          </cell>
          <cell r="N3313">
            <v>1</v>
          </cell>
          <cell r="O3313" t="str">
            <v>Subsidios</v>
          </cell>
          <cell r="P3313" t="str">
            <v>U128</v>
          </cell>
          <cell r="Q3313" t="str">
            <v>Proyectos de Desarrollo Regional</v>
          </cell>
          <cell r="R3313">
            <v>23</v>
          </cell>
          <cell r="S3313" t="str">
            <v>Provisiones Salariales y Económicas</v>
          </cell>
          <cell r="T3313" t="str">
            <v>MUNICIPIO</v>
          </cell>
          <cell r="U3313">
            <v>0</v>
          </cell>
          <cell r="V3313" t="str">
            <v>Otros Proyectos</v>
          </cell>
          <cell r="W3313">
            <v>0</v>
          </cell>
          <cell r="X3313" t="str">
            <v>Sin tipo de proyecto o programa</v>
          </cell>
          <cell r="Z3313">
            <v>42370</v>
          </cell>
          <cell r="AA3313">
            <v>42735</v>
          </cell>
          <cell r="AB3313" t="str">
            <v>(X CALLE 22 Y 24; 20.549121; -88.82765) (X 22 Y 24; 20.549333; -88.828685) (X 26 Y ESCUELA; 20.549755; -88.830155) (X 26 Y ESCUELA; 20.550347; -88.833202) (X 14 Y 22; 20.547252; -88.821899) (X 14 Y 22; 20.547473; -88.827779) (X 22 Y 28; 20.547373; -88.827629) (X 22 Y 28; 20.547634; -88.832371) (X 25 Y 35; 20.547424; -88.827749) (X 25 Y 35; 20.541406; -88.828578) (X 31 Y 33; 20.544299; -88.825456) (X 31 Y 33; 20.542752; -88.825724)</v>
          </cell>
          <cell r="AC3313">
            <v>0</v>
          </cell>
          <cell r="AE3313">
            <v>1</v>
          </cell>
          <cell r="AF3313" t="str">
            <v>En Ejecución</v>
          </cell>
          <cell r="AH3313">
            <v>7500000</v>
          </cell>
        </row>
        <row r="3314">
          <cell r="B3314" t="str">
            <v>YUC17170200884488</v>
          </cell>
          <cell r="C3314" t="str">
            <v>Estudio Y Proyecto Para La Construccion De Sistema De Saneamiento En La Localidad  San  Jose Oriente  Municipio De Hoctun</v>
          </cell>
          <cell r="D3314" t="str">
            <v>31/01/0021/2017</v>
          </cell>
          <cell r="E3314">
            <v>31</v>
          </cell>
          <cell r="F3314" t="str">
            <v>Yucatán</v>
          </cell>
          <cell r="G3314">
            <v>35</v>
          </cell>
          <cell r="H3314" t="str">
            <v>Hoctún</v>
          </cell>
          <cell r="I3314">
            <v>7</v>
          </cell>
          <cell r="J3314" t="str">
            <v>San José Oriente</v>
          </cell>
          <cell r="K3314">
            <v>-89.101944000000003</v>
          </cell>
          <cell r="L3314">
            <v>20.858888</v>
          </cell>
          <cell r="M3314" t="str">
            <v>Rural</v>
          </cell>
          <cell r="N3314">
            <v>1</v>
          </cell>
          <cell r="O3314" t="str">
            <v>Subsidios</v>
          </cell>
          <cell r="P3314" t="str">
            <v>S179</v>
          </cell>
          <cell r="Q3314" t="str">
            <v>Programa de Infraestructura Indígena</v>
          </cell>
          <cell r="R3314">
            <v>47</v>
          </cell>
          <cell r="S3314" t="str">
            <v>Entidades no Sectorizadas</v>
          </cell>
          <cell r="T3314" t="str">
            <v>JUNTA DE AGUA POTABLE Y ALCANTARILLADO DE YUCATAN</v>
          </cell>
          <cell r="U3314">
            <v>4</v>
          </cell>
          <cell r="V3314" t="str">
            <v>Agua y saneamiento</v>
          </cell>
          <cell r="W3314">
            <v>2</v>
          </cell>
          <cell r="X3314" t="str">
            <v>Proyecto de Inversión de Infraestructura Social</v>
          </cell>
          <cell r="Y3314" t="str">
            <v>CONSTRIBUIR A QUE LOS HABITANTES DE LAS LOCALIDADES INDIGENAS ELEGIBLES SUPEREN EL AISLAMIENTO Y DISPONGAN DE BIENES Y SERVICIOS BASICOS</v>
          </cell>
          <cell r="Z3314">
            <v>42857</v>
          </cell>
          <cell r="AA3314">
            <v>42917</v>
          </cell>
          <cell r="AB3314" t="str">
            <v>CALLE 25 NUM. 116-F,,,,,,</v>
          </cell>
          <cell r="AC3314">
            <v>1</v>
          </cell>
          <cell r="AD3314" t="str">
            <v>Coparticipación Federal-Estatal</v>
          </cell>
          <cell r="AE3314">
            <v>1</v>
          </cell>
          <cell r="AF3314" t="str">
            <v>En Ejecución</v>
          </cell>
          <cell r="AG3314">
            <v>2017</v>
          </cell>
          <cell r="AH3314">
            <v>80000</v>
          </cell>
        </row>
        <row r="3315">
          <cell r="B3315" t="str">
            <v>YUC17170200884491</v>
          </cell>
          <cell r="C3315" t="str">
            <v>Estudio Y Proyecto Para La Construccion De Sistema De Saneamiento En La Localidad Plan Chac  Municipio De Sacalum</v>
          </cell>
          <cell r="D3315" t="str">
            <v>31/01/0023/2017</v>
          </cell>
          <cell r="E3315">
            <v>31</v>
          </cell>
          <cell r="F3315" t="str">
            <v>Yucatán</v>
          </cell>
          <cell r="G3315">
            <v>62</v>
          </cell>
          <cell r="H3315" t="str">
            <v>Sacalum</v>
          </cell>
          <cell r="I3315">
            <v>7</v>
          </cell>
          <cell r="J3315" t="str">
            <v>Plan Chac</v>
          </cell>
          <cell r="K3315">
            <v>-89.625833</v>
          </cell>
          <cell r="L3315">
            <v>20.452221999999999</v>
          </cell>
          <cell r="M3315" t="str">
            <v>Rural</v>
          </cell>
          <cell r="N3315">
            <v>1</v>
          </cell>
          <cell r="O3315" t="str">
            <v>Subsidios</v>
          </cell>
          <cell r="P3315" t="str">
            <v>S179</v>
          </cell>
          <cell r="Q3315" t="str">
            <v>Programa de Infraestructura Indígena</v>
          </cell>
          <cell r="R3315">
            <v>47</v>
          </cell>
          <cell r="S3315" t="str">
            <v>Entidades no Sectorizadas</v>
          </cell>
          <cell r="T3315" t="str">
            <v>JUNTA DE AGUA POTABLE Y ALCANTARILLADO DE YUCATAN</v>
          </cell>
          <cell r="U3315">
            <v>4</v>
          </cell>
          <cell r="V3315" t="str">
            <v>Agua y saneamiento</v>
          </cell>
          <cell r="W3315">
            <v>2</v>
          </cell>
          <cell r="X3315" t="str">
            <v>Proyecto de Inversión de Infraestructura Social</v>
          </cell>
          <cell r="Y3315" t="str">
            <v>CONSTRIBUIR A QUE LOS HABITANTES DE LAS LOCALIDADES INDIGENAS ELEGIBLES SUPEREN EL AISLAMIENTO Y DISPONGAN DE BIENES Y SERVICIOS BASICOS</v>
          </cell>
          <cell r="Z3315">
            <v>42857</v>
          </cell>
          <cell r="AA3315">
            <v>42917</v>
          </cell>
          <cell r="AB3315" t="str">
            <v>CALLE 27 X 26 Y 28,,,,,,</v>
          </cell>
          <cell r="AC3315">
            <v>1</v>
          </cell>
          <cell r="AD3315" t="str">
            <v>Coparticipación Federal-Estatal</v>
          </cell>
          <cell r="AE3315">
            <v>1</v>
          </cell>
          <cell r="AF3315" t="str">
            <v>En Ejecución</v>
          </cell>
          <cell r="AG3315">
            <v>2017</v>
          </cell>
          <cell r="AH3315">
            <v>80000</v>
          </cell>
        </row>
        <row r="3316">
          <cell r="B3316" t="str">
            <v>YUC17170200889192</v>
          </cell>
          <cell r="C3316" t="str">
            <v>Ampliacion Del Sistema De Agua Potable De La Localidad De Yaxkukul, Yucatan, Consistente En La Construccion De Red De Distribucion Con 1873.00mts De Tuberia De 2 1/2 De Diametro De Pvc Y Construccion</v>
          </cell>
          <cell r="D3316" t="str">
            <v>7</v>
          </cell>
          <cell r="E3316">
            <v>31</v>
          </cell>
          <cell r="F3316" t="str">
            <v>Yucatán</v>
          </cell>
          <cell r="G3316">
            <v>105</v>
          </cell>
          <cell r="H3316" t="str">
            <v>Yaxkukul</v>
          </cell>
          <cell r="I3316">
            <v>1</v>
          </cell>
          <cell r="J3316" t="str">
            <v>Yaxkukul</v>
          </cell>
          <cell r="K3316">
            <v>-89.42</v>
          </cell>
          <cell r="L3316">
            <v>21.061665999999999</v>
          </cell>
          <cell r="M3316" t="str">
            <v>Urbano</v>
          </cell>
          <cell r="N3316">
            <v>1</v>
          </cell>
          <cell r="O3316" t="str">
            <v>Subsidios</v>
          </cell>
          <cell r="P3316" t="str">
            <v>S074</v>
          </cell>
          <cell r="Q3316" t="str">
            <v>Agua Potable, Drenaje y Tratamiento</v>
          </cell>
          <cell r="R3316">
            <v>16</v>
          </cell>
          <cell r="S3316" t="str">
            <v>Medio Ambiente y Recursos Naturales</v>
          </cell>
          <cell r="T3316" t="str">
            <v>JUNTA DE AGUA POTABLE Y ALCANTARILLADO DE YUCATAN</v>
          </cell>
          <cell r="U3316">
            <v>4</v>
          </cell>
          <cell r="V3316" t="str">
            <v>Agua y saneamiento</v>
          </cell>
          <cell r="W3316">
            <v>2</v>
          </cell>
          <cell r="X3316" t="str">
            <v>Proyecto de Inversión de Infraestructura Social</v>
          </cell>
          <cell r="Y3316" t="str">
            <v>CONTRIBUIR A QUE LOS HABITANTES DE LAS LOCALIDADES   DISPONGAN DE BIENES Y SERVICIOS BASICOS</v>
          </cell>
          <cell r="Z3316">
            <v>42912</v>
          </cell>
          <cell r="AA3316">
            <v>43070</v>
          </cell>
          <cell r="AB3316" t="str">
            <v>-</v>
          </cell>
          <cell r="AC3316">
            <v>1</v>
          </cell>
          <cell r="AD3316" t="str">
            <v>Coparticipación Federal-Estatal</v>
          </cell>
          <cell r="AE3316">
            <v>1</v>
          </cell>
          <cell r="AF3316" t="str">
            <v>En Ejecución</v>
          </cell>
          <cell r="AG3316">
            <v>2017</v>
          </cell>
          <cell r="AH3316">
            <v>600000</v>
          </cell>
        </row>
        <row r="3317">
          <cell r="B3317" t="str">
            <v>YUC17170200884578</v>
          </cell>
          <cell r="C3317" t="str">
            <v>Estudio Y Proyecto Para La Construccion De Sistema De Saneamiento En La Localidad Xaya Municipio De Tekax</v>
          </cell>
          <cell r="D3317" t="str">
            <v>31/01/0028/2017</v>
          </cell>
          <cell r="E3317">
            <v>31</v>
          </cell>
          <cell r="F3317" t="str">
            <v>Yucatán</v>
          </cell>
          <cell r="G3317">
            <v>79</v>
          </cell>
          <cell r="H3317" t="str">
            <v>Tekax</v>
          </cell>
          <cell r="I3317">
            <v>36</v>
          </cell>
          <cell r="J3317" t="str">
            <v>Xaya</v>
          </cell>
          <cell r="K3317">
            <v>-89.186387999999994</v>
          </cell>
          <cell r="L3317">
            <v>20.295276999999999</v>
          </cell>
          <cell r="M3317" t="str">
            <v>Rural</v>
          </cell>
          <cell r="N3317">
            <v>1</v>
          </cell>
          <cell r="O3317" t="str">
            <v>Subsidios</v>
          </cell>
          <cell r="P3317" t="str">
            <v>S179</v>
          </cell>
          <cell r="Q3317" t="str">
            <v>Programa de Infraestructura Indígena</v>
          </cell>
          <cell r="R3317">
            <v>47</v>
          </cell>
          <cell r="S3317" t="str">
            <v>Entidades no Sectorizadas</v>
          </cell>
          <cell r="T3317" t="str">
            <v>JUNTA DE AGUA POTABLE Y ALCANTARILLADO DE YUCATAN</v>
          </cell>
          <cell r="U3317">
            <v>4</v>
          </cell>
          <cell r="V3317" t="str">
            <v>Agua y saneamiento</v>
          </cell>
          <cell r="W3317">
            <v>2</v>
          </cell>
          <cell r="X3317" t="str">
            <v>Proyecto de Inversión de Infraestructura Social</v>
          </cell>
          <cell r="Y3317" t="str">
            <v>CONSTRIBUIR A QUE LOS HABITANTES DE LAS LOCALIDADES INDIGENAS ELEGIBLES SUPEREN EL AISLAMIENTO Y DISPONGAN DE BIENES Y SERVICIOS BASICOS</v>
          </cell>
          <cell r="Z3317">
            <v>42857</v>
          </cell>
          <cell r="AA3317">
            <v>42917</v>
          </cell>
          <cell r="AB3317" t="str">
            <v>CALLE 50 X 55,,,,,,</v>
          </cell>
          <cell r="AC3317">
            <v>1</v>
          </cell>
          <cell r="AD3317" t="str">
            <v>Coparticipación Federal-Estatal</v>
          </cell>
          <cell r="AE3317">
            <v>1</v>
          </cell>
          <cell r="AF3317" t="str">
            <v>En Ejecución</v>
          </cell>
          <cell r="AG3317">
            <v>2017</v>
          </cell>
          <cell r="AH3317">
            <v>80000</v>
          </cell>
        </row>
        <row r="3318">
          <cell r="B3318" t="str">
            <v>YUC17170200884593</v>
          </cell>
          <cell r="C3318" t="str">
            <v>Estudio Y Proyecto Para La Construccion De Sistema De Saneamiento En La Localidad Dzonot Carretero  Municipio De Tizimin</v>
          </cell>
          <cell r="D3318" t="str">
            <v>31/01/0030/2017</v>
          </cell>
          <cell r="E3318">
            <v>31</v>
          </cell>
          <cell r="F3318" t="str">
            <v>Yucatán</v>
          </cell>
          <cell r="G3318">
            <v>96</v>
          </cell>
          <cell r="H3318" t="str">
            <v>Tizimín</v>
          </cell>
          <cell r="I3318">
            <v>19</v>
          </cell>
          <cell r="J3318" t="str">
            <v>Dzonot Carretero</v>
          </cell>
          <cell r="K3318">
            <v>-87.877499999999998</v>
          </cell>
          <cell r="L3318">
            <v>21.401944</v>
          </cell>
          <cell r="M3318" t="str">
            <v>Rural</v>
          </cell>
          <cell r="N3318">
            <v>1</v>
          </cell>
          <cell r="O3318" t="str">
            <v>Subsidios</v>
          </cell>
          <cell r="P3318" t="str">
            <v>S179</v>
          </cell>
          <cell r="Q3318" t="str">
            <v>Programa de Infraestructura Indígena</v>
          </cell>
          <cell r="R3318">
            <v>47</v>
          </cell>
          <cell r="S3318" t="str">
            <v>Entidades no Sectorizadas</v>
          </cell>
          <cell r="T3318" t="str">
            <v>JUNTA DE AGUA POTABLE Y ALCANTARILLADO DE YUCATAN</v>
          </cell>
          <cell r="U3318">
            <v>4</v>
          </cell>
          <cell r="V3318" t="str">
            <v>Agua y saneamiento</v>
          </cell>
          <cell r="W3318">
            <v>2</v>
          </cell>
          <cell r="X3318" t="str">
            <v>Proyecto de Inversión de Infraestructura Social</v>
          </cell>
          <cell r="Y3318" t="str">
            <v>CONSTRIBUIR A QUE LOS HABITANTES DE LAS LOCALIDADES INDIGENAS ELEGIBLES SUPEREN EL AISLAMIENTO Y DISPONGAN DE BIENES Y SERVICIOS BASICOS</v>
          </cell>
          <cell r="Z3318">
            <v>42857</v>
          </cell>
          <cell r="AA3318">
            <v>42917</v>
          </cell>
          <cell r="AB3318" t="str">
            <v>CALLE 51 X 50 Y 52</v>
          </cell>
          <cell r="AC3318">
            <v>1</v>
          </cell>
          <cell r="AD3318" t="str">
            <v>Coparticipación Federal-Estatal</v>
          </cell>
          <cell r="AE3318">
            <v>1</v>
          </cell>
          <cell r="AF3318" t="str">
            <v>En Ejecución</v>
          </cell>
          <cell r="AG3318">
            <v>2017</v>
          </cell>
          <cell r="AH3318">
            <v>80000</v>
          </cell>
        </row>
        <row r="3319">
          <cell r="B3319" t="str">
            <v>YUC17170200881950</v>
          </cell>
          <cell r="C3319" t="str">
            <v>1 Aula Didáctica En La Sec. Técnica Núm. 13 En La Localidad Y Munucipio De Acanceh.</v>
          </cell>
          <cell r="D3319" t="str">
            <v>FAMBAS-009-2017</v>
          </cell>
          <cell r="E3319">
            <v>31</v>
          </cell>
          <cell r="F3319" t="str">
            <v>Yucatán</v>
          </cell>
          <cell r="G3319">
            <v>2</v>
          </cell>
          <cell r="H3319" t="str">
            <v>Acanceh</v>
          </cell>
          <cell r="I3319">
            <v>1</v>
          </cell>
          <cell r="J3319" t="str">
            <v>Acanceh</v>
          </cell>
          <cell r="K3319">
            <v>-89.453610999999995</v>
          </cell>
          <cell r="L3319">
            <v>20.812777000000001</v>
          </cell>
          <cell r="M3319" t="str">
            <v>Urbano</v>
          </cell>
          <cell r="N3319">
            <v>2</v>
          </cell>
          <cell r="O3319" t="str">
            <v>Aportaciones Federales</v>
          </cell>
          <cell r="P3319" t="str">
            <v>I007</v>
          </cell>
          <cell r="Q3319" t="str">
            <v>FAM Infraestructura Educativa Básica</v>
          </cell>
          <cell r="R3319">
            <v>33</v>
          </cell>
          <cell r="S3319" t="str">
            <v>Aportaciones Federales para Entidades Federativas y Municipios</v>
          </cell>
          <cell r="T3319" t="str">
            <v>SECRETARIA DE EDUCACION DEL GOBIERNO DEL ESTADO DE YUCATAN</v>
          </cell>
          <cell r="U3319">
            <v>2</v>
          </cell>
          <cell r="V3319" t="str">
            <v>Educación</v>
          </cell>
          <cell r="W3319">
            <v>2</v>
          </cell>
          <cell r="X3319" t="str">
            <v>Proyecto de Inversión de Infraestructura Social</v>
          </cell>
          <cell r="Y3319" t="str">
            <v>CONTAR CON ESPACIO EDUCATIVOS QUE CUMPLAN CON LOS REQUERIMIENTOS PARA EL BENEFICIO DE LOS ALUMNOS</v>
          </cell>
          <cell r="Z3319">
            <v>42907</v>
          </cell>
          <cell r="AA3319">
            <v>42948</v>
          </cell>
          <cell r="AB3319" t="str">
            <v>Km. 1 Carretera Acanceh - Homun</v>
          </cell>
          <cell r="AC3319">
            <v>1</v>
          </cell>
          <cell r="AD3319" t="str">
            <v>Coparticipación Federal-Estatal</v>
          </cell>
          <cell r="AE3319">
            <v>1</v>
          </cell>
          <cell r="AF3319" t="str">
            <v>En Ejecución</v>
          </cell>
          <cell r="AG3319">
            <v>2017</v>
          </cell>
          <cell r="AH3319">
            <v>522000</v>
          </cell>
        </row>
        <row r="3320">
          <cell r="B3320" t="str">
            <v>YUC17170200882267</v>
          </cell>
          <cell r="C3320" t="str">
            <v>1 Aula Didáctica En La Sec. Técnica Núm. 57 En La Localidad Y Munucipio De Mérida.</v>
          </cell>
          <cell r="D3320" t="str">
            <v>FAMBAS-019-2017</v>
          </cell>
          <cell r="E3320">
            <v>31</v>
          </cell>
          <cell r="F3320" t="str">
            <v>Yucatán</v>
          </cell>
          <cell r="G3320">
            <v>50</v>
          </cell>
          <cell r="H3320" t="str">
            <v>Mérida</v>
          </cell>
          <cell r="I3320">
            <v>1</v>
          </cell>
          <cell r="J3320" t="str">
            <v>Mérida</v>
          </cell>
          <cell r="K3320">
            <v>-89.621666000000005</v>
          </cell>
          <cell r="L3320">
            <v>20.967777000000002</v>
          </cell>
          <cell r="M3320" t="str">
            <v>Urbano</v>
          </cell>
          <cell r="N3320">
            <v>2</v>
          </cell>
          <cell r="O3320" t="str">
            <v>Aportaciones Federales</v>
          </cell>
          <cell r="P3320" t="str">
            <v>I007</v>
          </cell>
          <cell r="Q3320" t="str">
            <v>FAM Infraestructura Educativa Básica</v>
          </cell>
          <cell r="R3320">
            <v>33</v>
          </cell>
          <cell r="S3320" t="str">
            <v>Aportaciones Federales para Entidades Federativas y Municipios</v>
          </cell>
          <cell r="T3320" t="str">
            <v>SECRETARIA DE EDUCACION DEL GOBIERNO DEL ESTADO DE YUCATAN</v>
          </cell>
          <cell r="U3320">
            <v>2</v>
          </cell>
          <cell r="V3320" t="str">
            <v>Educación</v>
          </cell>
          <cell r="W3320">
            <v>2</v>
          </cell>
          <cell r="X3320" t="str">
            <v>Proyecto de Inversión de Infraestructura Social</v>
          </cell>
          <cell r="Y3320" t="str">
            <v>CONTAR CON ESPACIO EDUCATIVOS QUE CUMPLAN CON LOS REQUERIMIENTOS PARA EL BENEFICIO DE LOS ALUMNOS</v>
          </cell>
          <cell r="Z3320">
            <v>42912</v>
          </cell>
          <cell r="AA3320">
            <v>42948</v>
          </cell>
          <cell r="AB3320" t="str">
            <v>C. 22 S/N x45 Y 47 Col. El Roble</v>
          </cell>
          <cell r="AC3320">
            <v>1</v>
          </cell>
          <cell r="AD3320" t="str">
            <v>Coparticipación Federal-Estatal</v>
          </cell>
          <cell r="AE3320">
            <v>1</v>
          </cell>
          <cell r="AF3320" t="str">
            <v>En Ejecución</v>
          </cell>
          <cell r="AG3320">
            <v>2017</v>
          </cell>
          <cell r="AH3320">
            <v>594886.26</v>
          </cell>
        </row>
        <row r="3321">
          <cell r="B3321" t="str">
            <v>YUC17170200882329</v>
          </cell>
          <cell r="C3321" t="str">
            <v>1 Aula Didactica En La Sec. Pastor Gaspar Castro Soberanis En La Localidad De Santa Cruz Palomeque Y Municipio De Mérida.</v>
          </cell>
          <cell r="D3321" t="str">
            <v>FAMBAS-021-2017</v>
          </cell>
          <cell r="E3321">
            <v>31</v>
          </cell>
          <cell r="F3321" t="str">
            <v>Yucatán</v>
          </cell>
          <cell r="G3321">
            <v>50</v>
          </cell>
          <cell r="H3321" t="str">
            <v>Mérida</v>
          </cell>
          <cell r="I3321">
            <v>117</v>
          </cell>
          <cell r="J3321" t="str">
            <v>Santa Cruz Palomeque</v>
          </cell>
          <cell r="K3321">
            <v>-89.653610999999998</v>
          </cell>
          <cell r="L3321">
            <v>20.879166000000001</v>
          </cell>
          <cell r="M3321" t="str">
            <v>Rural</v>
          </cell>
          <cell r="N3321">
            <v>2</v>
          </cell>
          <cell r="O3321" t="str">
            <v>Aportaciones Federales</v>
          </cell>
          <cell r="P3321" t="str">
            <v>I007</v>
          </cell>
          <cell r="Q3321" t="str">
            <v>FAM Infraestructura Educativa Básica</v>
          </cell>
          <cell r="R3321">
            <v>33</v>
          </cell>
          <cell r="S3321" t="str">
            <v>Aportaciones Federales para Entidades Federativas y Municipios</v>
          </cell>
          <cell r="T3321" t="str">
            <v>SECRETARIA DE EDUCACION DEL GOBIERNO DEL ESTADO DE YUCATAN</v>
          </cell>
          <cell r="U3321">
            <v>2</v>
          </cell>
          <cell r="V3321" t="str">
            <v>Educación</v>
          </cell>
          <cell r="W3321">
            <v>2</v>
          </cell>
          <cell r="X3321" t="str">
            <v>Proyecto de Inversión de Infraestructura Social</v>
          </cell>
          <cell r="Y3321" t="str">
            <v>CONTAR CON ESPACIO EDUCATIVOS QUE CUMPLAN CON LOS REQUERIMIENTOS PARA EL BENEFICIO DE LOS ALUMNOS</v>
          </cell>
          <cell r="Z3321">
            <v>42912</v>
          </cell>
          <cell r="AA3321">
            <v>42948</v>
          </cell>
          <cell r="AB3321" t="str">
            <v>C. 187J S/N x 108 y 112 Fracc. Santa Cruz</v>
          </cell>
          <cell r="AC3321">
            <v>1</v>
          </cell>
          <cell r="AD3321" t="str">
            <v>Coparticipación Federal-Estatal</v>
          </cell>
          <cell r="AE3321">
            <v>1</v>
          </cell>
          <cell r="AF3321" t="str">
            <v>En Ejecución</v>
          </cell>
          <cell r="AG3321">
            <v>2017</v>
          </cell>
          <cell r="AH3321">
            <v>522000</v>
          </cell>
        </row>
        <row r="3322">
          <cell r="B3322" t="str">
            <v>YUC17170200883804</v>
          </cell>
          <cell r="C3322" t="str">
            <v>1 Aula Didáctica En La Sec. Joaquin Coello Coello En La Localidad De Komchen Y Municipio De Mérida.</v>
          </cell>
          <cell r="D3322" t="str">
            <v>FAMBAS-059-2017</v>
          </cell>
          <cell r="E3322">
            <v>31</v>
          </cell>
          <cell r="F3322" t="str">
            <v>Yucatán</v>
          </cell>
          <cell r="G3322">
            <v>50</v>
          </cell>
          <cell r="H3322" t="str">
            <v>Mérida</v>
          </cell>
          <cell r="I3322">
            <v>93</v>
          </cell>
          <cell r="J3322" t="str">
            <v>Komchén</v>
          </cell>
          <cell r="K3322">
            <v>-89.662499999999994</v>
          </cell>
          <cell r="L3322">
            <v>21.103611000000001</v>
          </cell>
          <cell r="M3322" t="str">
            <v>Urbano</v>
          </cell>
          <cell r="N3322">
            <v>2</v>
          </cell>
          <cell r="O3322" t="str">
            <v>Aportaciones Federales</v>
          </cell>
          <cell r="P3322" t="str">
            <v>I007</v>
          </cell>
          <cell r="Q3322" t="str">
            <v>FAM Infraestructura Educativa Básica</v>
          </cell>
          <cell r="R3322">
            <v>33</v>
          </cell>
          <cell r="S3322" t="str">
            <v>Aportaciones Federales para Entidades Federativas y Municipios</v>
          </cell>
          <cell r="T3322" t="str">
            <v>SECRETARIA DE EDUCACION DEL GOBIERNO DEL ESTADO DE YUCATAN</v>
          </cell>
          <cell r="U3322">
            <v>2</v>
          </cell>
          <cell r="V3322" t="str">
            <v>Educación</v>
          </cell>
          <cell r="W3322">
            <v>2</v>
          </cell>
          <cell r="X3322" t="str">
            <v>Proyecto de Inversión de Infraestructura Social</v>
          </cell>
          <cell r="Y3322" t="str">
            <v>CONTAR CON ESPACIO EDUCATIVOS QUE CUMPLAN CON LOS REQUERIMIENTOS PARA EL BENEFICIO DE LOS ALUMNOS</v>
          </cell>
          <cell r="Z3322">
            <v>42917</v>
          </cell>
          <cell r="AB3322" t="str">
            <v>C. 33 Núm. 98-A Centro</v>
          </cell>
          <cell r="AC3322">
            <v>0</v>
          </cell>
          <cell r="AE3322">
            <v>1</v>
          </cell>
          <cell r="AF3322" t="str">
            <v>En Ejecución</v>
          </cell>
          <cell r="AG3322">
            <v>2017</v>
          </cell>
          <cell r="AH3322">
            <v>522000</v>
          </cell>
        </row>
        <row r="3323">
          <cell r="B3323" t="str">
            <v>YUC17170200882182</v>
          </cell>
          <cell r="C3323" t="str">
            <v>2 Aula Didáctica En La Prim. Mtra. Amelga María Moguel Aguilar En La Localidad Y Munucipio De Mérida.</v>
          </cell>
          <cell r="D3323" t="str">
            <v>FAMBAS-018-2017</v>
          </cell>
          <cell r="E3323">
            <v>31</v>
          </cell>
          <cell r="F3323" t="str">
            <v>Yucatán</v>
          </cell>
          <cell r="G3323">
            <v>50</v>
          </cell>
          <cell r="H3323" t="str">
            <v>Mérida</v>
          </cell>
          <cell r="I3323">
            <v>1</v>
          </cell>
          <cell r="J3323" t="str">
            <v>Mérida</v>
          </cell>
          <cell r="K3323">
            <v>-89.621666000000005</v>
          </cell>
          <cell r="L3323">
            <v>20.967777000000002</v>
          </cell>
          <cell r="M3323" t="str">
            <v>Urbano</v>
          </cell>
          <cell r="N3323">
            <v>2</v>
          </cell>
          <cell r="O3323" t="str">
            <v>Aportaciones Federales</v>
          </cell>
          <cell r="P3323" t="str">
            <v>I007</v>
          </cell>
          <cell r="Q3323" t="str">
            <v>FAM Infraestructura Educativa Básica</v>
          </cell>
          <cell r="R3323">
            <v>33</v>
          </cell>
          <cell r="S3323" t="str">
            <v>Aportaciones Federales para Entidades Federativas y Municipios</v>
          </cell>
          <cell r="T3323" t="str">
            <v>SECRETARIA DE EDUCACION DEL GOBIERNO DEL ESTADO DE YUCATAN</v>
          </cell>
          <cell r="U3323">
            <v>2</v>
          </cell>
          <cell r="V3323" t="str">
            <v>Educación</v>
          </cell>
          <cell r="W3323">
            <v>2</v>
          </cell>
          <cell r="X3323" t="str">
            <v>Proyecto de Inversión de Infraestructura Social</v>
          </cell>
          <cell r="Y3323" t="str">
            <v>CONTAR CON ESPACIO EDUCATIVOS QUE CUMPLAN CON LOS REQUERIMIENTOS PARA EL BENEFICIO DE LOS ALUMNOS</v>
          </cell>
          <cell r="Z3323">
            <v>42912</v>
          </cell>
          <cell r="AA3323">
            <v>42979</v>
          </cell>
          <cell r="AB3323" t="str">
            <v>C. 187G S/N x 108 y 110 Fracc. Santa Cruz Palomeque.</v>
          </cell>
          <cell r="AC3323">
            <v>1</v>
          </cell>
          <cell r="AD3323" t="str">
            <v>Coparticipación Federal-Estatal</v>
          </cell>
          <cell r="AE3323">
            <v>1</v>
          </cell>
          <cell r="AF3323" t="str">
            <v>En Ejecución</v>
          </cell>
          <cell r="AG3323">
            <v>2017</v>
          </cell>
          <cell r="AH3323">
            <v>1044000</v>
          </cell>
        </row>
        <row r="3324">
          <cell r="B3324" t="str">
            <v>YUC17170200883350</v>
          </cell>
          <cell r="C3324" t="str">
            <v>Construccion De Sistema De Saneamiento En La Localidad De Huhi  Municipio De Huhi  (Primera Etapa)</v>
          </cell>
          <cell r="D3324" t="str">
            <v>31/01/0059/2017</v>
          </cell>
          <cell r="E3324">
            <v>31</v>
          </cell>
          <cell r="F3324" t="str">
            <v>Yucatán</v>
          </cell>
          <cell r="G3324">
            <v>37</v>
          </cell>
          <cell r="H3324" t="str">
            <v>Huhí</v>
          </cell>
          <cell r="I3324">
            <v>1</v>
          </cell>
          <cell r="J3324" t="str">
            <v>Huhí</v>
          </cell>
          <cell r="K3324">
            <v>-89.161388000000002</v>
          </cell>
          <cell r="L3324">
            <v>20.725276999999998</v>
          </cell>
          <cell r="M3324" t="str">
            <v>Urbano</v>
          </cell>
          <cell r="N3324">
            <v>1</v>
          </cell>
          <cell r="O3324" t="str">
            <v>Subsidios</v>
          </cell>
          <cell r="P3324" t="str">
            <v>S179</v>
          </cell>
          <cell r="Q3324" t="str">
            <v>Programa de Infraestructura Indígena</v>
          </cell>
          <cell r="R3324">
            <v>47</v>
          </cell>
          <cell r="S3324" t="str">
            <v>Entidades no Sectorizadas</v>
          </cell>
          <cell r="T3324" t="str">
            <v>JUNTA DE AGUA POTABLE Y ALCANTARILLADO DE YUCATAN</v>
          </cell>
          <cell r="U3324">
            <v>4</v>
          </cell>
          <cell r="V3324" t="str">
            <v>Agua y saneamiento</v>
          </cell>
          <cell r="W3324">
            <v>2</v>
          </cell>
          <cell r="X3324" t="str">
            <v>Proyecto de Inversión de Infraestructura Social</v>
          </cell>
          <cell r="Y3324" t="str">
            <v>CONSTRIBUIR A QUE LOS HABITANTES DE LAS LOCALIDADES INDIGENAS ELEGIBLES SUPEREN EL AISLAMIENTO Y DISPONGAN DE BIENES Y SERVICIOS BASICOS</v>
          </cell>
          <cell r="Z3324">
            <v>42879</v>
          </cell>
          <cell r="AA3324">
            <v>43070</v>
          </cell>
          <cell r="AB3324" t="str">
            <v>CALLE 2 X 27, CALLE 13 X 4, CALLE 6 X 19, CALLE 25 X 28 Y 30, CALLE 17 X 4, CALLE 4 X 27 Y 29, CALLE 17 X 26, CALLE 4 X 29, CALLE 4 X 17, CALLE 2 X 27, CALLE 30 X 27, CALLE 20 X 27, CALLE 14 X 11, CALLE 27 X 2, CALLE 13 X 4, CALLE 24 X 3</v>
          </cell>
          <cell r="AC3324">
            <v>1</v>
          </cell>
          <cell r="AD3324" t="str">
            <v>Coparticipación Federal-Estatal</v>
          </cell>
          <cell r="AE3324">
            <v>1</v>
          </cell>
          <cell r="AF3324" t="str">
            <v>En Ejecución</v>
          </cell>
          <cell r="AG3324">
            <v>2017</v>
          </cell>
          <cell r="AH3324">
            <v>1381500</v>
          </cell>
        </row>
        <row r="3325">
          <cell r="B3325" t="str">
            <v>YUC17170200883385</v>
          </cell>
          <cell r="C3325" t="str">
            <v>11 Aula Didáctica En La Prim. Alberto Echeverría Ferraez En La  Localidad Y Munucipio De Hocaba.</v>
          </cell>
          <cell r="D3325" t="str">
            <v>FAMBAS-012-2017</v>
          </cell>
          <cell r="E3325">
            <v>31</v>
          </cell>
          <cell r="F3325" t="str">
            <v>Yucatán</v>
          </cell>
          <cell r="G3325">
            <v>34</v>
          </cell>
          <cell r="H3325" t="str">
            <v>Hocabá</v>
          </cell>
          <cell r="I3325">
            <v>1</v>
          </cell>
          <cell r="J3325" t="str">
            <v>Hocabá</v>
          </cell>
          <cell r="K3325">
            <v>-89.245000000000005</v>
          </cell>
          <cell r="L3325">
            <v>20.815555</v>
          </cell>
          <cell r="M3325" t="str">
            <v>Urbano</v>
          </cell>
          <cell r="N3325">
            <v>2</v>
          </cell>
          <cell r="O3325" t="str">
            <v>Aportaciones Federales</v>
          </cell>
          <cell r="P3325" t="str">
            <v>I007</v>
          </cell>
          <cell r="Q3325" t="str">
            <v>FAM Infraestructura Educativa Básica</v>
          </cell>
          <cell r="R3325">
            <v>33</v>
          </cell>
          <cell r="S3325" t="str">
            <v>Aportaciones Federales para Entidades Federativas y Municipios</v>
          </cell>
          <cell r="T3325" t="str">
            <v>SECRETARIA DE EDUCACION DEL GOBIERNO DEL ESTADO DE YUCATAN</v>
          </cell>
          <cell r="U3325">
            <v>2</v>
          </cell>
          <cell r="V3325" t="str">
            <v>Educación</v>
          </cell>
          <cell r="W3325">
            <v>2</v>
          </cell>
          <cell r="X3325" t="str">
            <v>Proyecto de Inversión de Infraestructura Social</v>
          </cell>
          <cell r="Y3325" t="str">
            <v>CONTAR CON ESPACIO EDUCATIVOS QUE CUMPLAN CON LOS REQUERIMIENTOS PARA EL BENEFICIO DE LOS ALUMNOS</v>
          </cell>
          <cell r="Z3325">
            <v>42917</v>
          </cell>
          <cell r="AB3325" t="str">
            <v>C. 21 Num. 92 Centro</v>
          </cell>
          <cell r="AC3325">
            <v>1</v>
          </cell>
          <cell r="AD3325" t="str">
            <v>Coparticipación Federal-Estatal</v>
          </cell>
          <cell r="AE3325">
            <v>1</v>
          </cell>
          <cell r="AF3325" t="str">
            <v>En Ejecución</v>
          </cell>
          <cell r="AG3325">
            <v>2017</v>
          </cell>
          <cell r="AH3325">
            <v>7400000</v>
          </cell>
        </row>
        <row r="3326">
          <cell r="B3326" t="str">
            <v>YUC17170200892252</v>
          </cell>
          <cell r="C3326" t="str">
            <v>Construcción De Gradas Y Entrada Principal En El Campo Deportivo De Usos Multiples Alfredo Moguel Ruiz</v>
          </cell>
          <cell r="D3326" t="str">
            <v>2.1</v>
          </cell>
          <cell r="E3326">
            <v>31</v>
          </cell>
          <cell r="F3326" t="str">
            <v>Yucatán</v>
          </cell>
          <cell r="G3326">
            <v>7</v>
          </cell>
          <cell r="H3326" t="str">
            <v>Cacalchén</v>
          </cell>
          <cell r="I3326">
            <v>1</v>
          </cell>
          <cell r="J3326" t="str">
            <v>Cacalchén</v>
          </cell>
          <cell r="K3326">
            <v>-89.227777000000003</v>
          </cell>
          <cell r="L3326">
            <v>20.982222</v>
          </cell>
          <cell r="M3326" t="str">
            <v>Urbano</v>
          </cell>
          <cell r="N3326">
            <v>1</v>
          </cell>
          <cell r="O3326" t="str">
            <v>Subsidios</v>
          </cell>
          <cell r="P3326" t="str">
            <v>U132</v>
          </cell>
          <cell r="Q3326" t="str">
            <v>Fondo para el Fortalecimiento de la Infraestructura Estatal y Municipal</v>
          </cell>
          <cell r="R3326">
            <v>23</v>
          </cell>
          <cell r="S3326" t="str">
            <v>Provisiones Salariales y Económicas</v>
          </cell>
          <cell r="T3326" t="str">
            <v>Instituto para la Construcción y Conservación de Obra Pública en Yucatán</v>
          </cell>
          <cell r="U3326">
            <v>5</v>
          </cell>
          <cell r="V3326" t="str">
            <v>Urbanización</v>
          </cell>
          <cell r="W3326">
            <v>2</v>
          </cell>
          <cell r="X3326" t="str">
            <v>Proyecto de Inversión de Infraestructura Social</v>
          </cell>
          <cell r="Y3326" t="str">
            <v>Dotación de espacios de recreación y mejoramiento de imagen urbana en el municipio</v>
          </cell>
          <cell r="Z3326">
            <v>42736</v>
          </cell>
          <cell r="AA3326">
            <v>42856</v>
          </cell>
          <cell r="AB3326" t="str">
            <v>Calle 30 entre 19 y avenida principal</v>
          </cell>
          <cell r="AC3326">
            <v>1</v>
          </cell>
          <cell r="AD3326" t="str">
            <v>Coparticipación Federal-Estatal</v>
          </cell>
          <cell r="AE3326">
            <v>1</v>
          </cell>
          <cell r="AF3326" t="str">
            <v>En Ejecución</v>
          </cell>
          <cell r="AG3326">
            <v>2017</v>
          </cell>
          <cell r="AH3326">
            <v>767981.55</v>
          </cell>
        </row>
        <row r="3327">
          <cell r="B3327" t="str">
            <v>YUC17170200892322</v>
          </cell>
          <cell r="C3327" t="str">
            <v>Construcción De Un Parque En La Localidad Y Municipio De Tekom</v>
          </cell>
          <cell r="D3327" t="str">
            <v>2.7</v>
          </cell>
          <cell r="E3327">
            <v>31</v>
          </cell>
          <cell r="F3327" t="str">
            <v>Yucatán</v>
          </cell>
          <cell r="G3327">
            <v>81</v>
          </cell>
          <cell r="H3327" t="str">
            <v>Tekom</v>
          </cell>
          <cell r="I3327">
            <v>1</v>
          </cell>
          <cell r="J3327" t="str">
            <v>Tekom</v>
          </cell>
          <cell r="K3327">
            <v>-88.264443999999997</v>
          </cell>
          <cell r="L3327">
            <v>20.602222000000001</v>
          </cell>
          <cell r="M3327" t="str">
            <v>Urbano</v>
          </cell>
          <cell r="N3327">
            <v>1</v>
          </cell>
          <cell r="O3327" t="str">
            <v>Subsidios</v>
          </cell>
          <cell r="P3327" t="str">
            <v>U132</v>
          </cell>
          <cell r="Q3327" t="str">
            <v>Fondo para el Fortalecimiento de la Infraestructura Estatal y Municipal</v>
          </cell>
          <cell r="R3327">
            <v>23</v>
          </cell>
          <cell r="S3327" t="str">
            <v>Provisiones Salariales y Económicas</v>
          </cell>
          <cell r="T3327" t="str">
            <v>Instituto para la Construcción y conservación de obra pública en Yucatán</v>
          </cell>
          <cell r="U3327">
            <v>5</v>
          </cell>
          <cell r="V3327" t="str">
            <v>Urbanización</v>
          </cell>
          <cell r="W3327">
            <v>2</v>
          </cell>
          <cell r="X3327" t="str">
            <v>Proyecto de Inversión de Infraestructura Social</v>
          </cell>
          <cell r="Y3327" t="str">
            <v>Dotación de espacios de recreación y mejoramiento de la imagen urbana del municipio</v>
          </cell>
          <cell r="Z3327">
            <v>42736</v>
          </cell>
          <cell r="AA3327">
            <v>42856</v>
          </cell>
          <cell r="AB3327" t="str">
            <v>-</v>
          </cell>
          <cell r="AC3327">
            <v>1</v>
          </cell>
          <cell r="AD3327" t="str">
            <v>Coparticipación Federal-Estatal</v>
          </cell>
          <cell r="AE3327">
            <v>1</v>
          </cell>
          <cell r="AF3327" t="str">
            <v>En Ejecución</v>
          </cell>
          <cell r="AG3327">
            <v>2017</v>
          </cell>
          <cell r="AH3327">
            <v>4149034.62</v>
          </cell>
        </row>
        <row r="3328">
          <cell r="B3328" t="str">
            <v>YUC17170200883540</v>
          </cell>
          <cell r="C3328" t="str">
            <v>Construcción: 8 Aulas Didácticas, 1 Servicio Sanitario M6, Plaza Civica Y Barda Perimetral En La Prim. Nueva Creación Piedra De Agua Ii En La Localidad Y Munucipio De  Uman.</v>
          </cell>
          <cell r="D3328" t="str">
            <v>FAMBAS-043-2017</v>
          </cell>
          <cell r="E3328">
            <v>31</v>
          </cell>
          <cell r="F3328" t="str">
            <v>Yucatán</v>
          </cell>
          <cell r="G3328">
            <v>101</v>
          </cell>
          <cell r="H3328" t="str">
            <v>Umán</v>
          </cell>
          <cell r="I3328">
            <v>1</v>
          </cell>
          <cell r="J3328" t="str">
            <v>Umán</v>
          </cell>
          <cell r="K3328">
            <v>-89.75</v>
          </cell>
          <cell r="L3328">
            <v>20.883333</v>
          </cell>
          <cell r="M3328" t="str">
            <v>Urbano</v>
          </cell>
          <cell r="N3328">
            <v>2</v>
          </cell>
          <cell r="O3328" t="str">
            <v>Aportaciones Federales</v>
          </cell>
          <cell r="P3328" t="str">
            <v>I007</v>
          </cell>
          <cell r="Q3328" t="str">
            <v>FAM Infraestructura Educativa Básica</v>
          </cell>
          <cell r="R3328">
            <v>33</v>
          </cell>
          <cell r="S3328" t="str">
            <v>Aportaciones Federales para Entidades Federativas y Municipios</v>
          </cell>
          <cell r="T3328" t="str">
            <v>SECRETARIA DE EDUCACION DEL GOBIERNO DEL ESTADO DE YUCATAN</v>
          </cell>
          <cell r="U3328">
            <v>2</v>
          </cell>
          <cell r="V3328" t="str">
            <v>Educación</v>
          </cell>
          <cell r="W3328">
            <v>2</v>
          </cell>
          <cell r="X3328" t="str">
            <v>Proyecto de Inversión de Infraestructura Social</v>
          </cell>
          <cell r="Y3328" t="str">
            <v>CONTAR CON ESPACIO EDUCATIVOS QUE CUMPLAN CON LOS REQUERIMIENTOS PARA EL BENEFICIO DE LOS ALUMNOS</v>
          </cell>
          <cell r="Z3328">
            <v>42917</v>
          </cell>
          <cell r="AB3328" t="str">
            <v>C. 41 Num. 613 x 32 y 34</v>
          </cell>
          <cell r="AC3328">
            <v>1</v>
          </cell>
          <cell r="AD3328" t="str">
            <v>Coparticipación Federal-Estatal</v>
          </cell>
          <cell r="AE3328">
            <v>1</v>
          </cell>
          <cell r="AF3328" t="str">
            <v>En Ejecución</v>
          </cell>
          <cell r="AG3328">
            <v>2017</v>
          </cell>
          <cell r="AH3328">
            <v>5800000</v>
          </cell>
        </row>
        <row r="3329">
          <cell r="B3329" t="str">
            <v>YUC17170200883346</v>
          </cell>
          <cell r="C3329" t="str">
            <v>320 Barda Perimetral, 120 Plaza Cívica, 1 Dirección, 1 Servicios Sanitarios M6, 4 Aula Didáctica En El J.N. Nueva Creación En La Localidad De Caucel Municipio De Mérida.</v>
          </cell>
          <cell r="D3329" t="str">
            <v>FAMBAS-003-2017</v>
          </cell>
          <cell r="E3329">
            <v>31</v>
          </cell>
          <cell r="F3329" t="str">
            <v>Yucatán</v>
          </cell>
          <cell r="G3329">
            <v>50</v>
          </cell>
          <cell r="H3329" t="str">
            <v>Mérida</v>
          </cell>
          <cell r="I3329">
            <v>75</v>
          </cell>
          <cell r="J3329" t="str">
            <v>Caucel</v>
          </cell>
          <cell r="K3329">
            <v>-89.706943999999993</v>
          </cell>
          <cell r="L3329">
            <v>21.014721999999999</v>
          </cell>
          <cell r="M3329" t="str">
            <v>Urbano</v>
          </cell>
          <cell r="N3329">
            <v>2</v>
          </cell>
          <cell r="O3329" t="str">
            <v>Aportaciones Federales</v>
          </cell>
          <cell r="P3329" t="str">
            <v>I007</v>
          </cell>
          <cell r="Q3329" t="str">
            <v>FAM Infraestructura Educativa Básica</v>
          </cell>
          <cell r="R3329">
            <v>33</v>
          </cell>
          <cell r="S3329" t="str">
            <v>Aportaciones Federales para Entidades Federativas y Municipios</v>
          </cell>
          <cell r="T3329" t="str">
            <v>SECRETARIA DE EDUCACION DEL GOBIERNO DEL ESTADO DE YUCATAN</v>
          </cell>
          <cell r="U3329">
            <v>2</v>
          </cell>
          <cell r="V3329" t="str">
            <v>Educación</v>
          </cell>
          <cell r="W3329">
            <v>2</v>
          </cell>
          <cell r="X3329" t="str">
            <v>Proyecto de Inversión de Infraestructura Social</v>
          </cell>
          <cell r="Y3329" t="str">
            <v>CONTAR CON ESPACIO EDUCATIVOS QUE CUMPLAN CON LOS REQUERIMIENTOS PARA EL BENEFICIO DE LOS ALUMNOS</v>
          </cell>
          <cell r="Z3329">
            <v>42917</v>
          </cell>
          <cell r="AB3329" t="str">
            <v>CONOCIDO</v>
          </cell>
          <cell r="AC3329">
            <v>1</v>
          </cell>
          <cell r="AD3329" t="str">
            <v>Coparticipación Federal-Estatal</v>
          </cell>
          <cell r="AE3329">
            <v>1</v>
          </cell>
          <cell r="AF3329" t="str">
            <v>En Ejecución</v>
          </cell>
          <cell r="AG3329">
            <v>2017</v>
          </cell>
          <cell r="AH3329">
            <v>4362500</v>
          </cell>
        </row>
        <row r="3330">
          <cell r="B3330" t="str">
            <v>YUC17170200883550</v>
          </cell>
          <cell r="C3330" t="str">
            <v>Construccion De Sistema De Saneamiento En La Localidad De Timucuy  Municipio De Timucuy  (Primera Etapa)</v>
          </cell>
          <cell r="D3330" t="str">
            <v>31/01/0062/2017</v>
          </cell>
          <cell r="E3330">
            <v>31</v>
          </cell>
          <cell r="F3330" t="str">
            <v>Yucatán</v>
          </cell>
          <cell r="G3330">
            <v>90</v>
          </cell>
          <cell r="H3330" t="str">
            <v>Timucuy</v>
          </cell>
          <cell r="I3330">
            <v>1</v>
          </cell>
          <cell r="J3330" t="str">
            <v>Timucuy</v>
          </cell>
          <cell r="K3330">
            <v>-89.513333000000003</v>
          </cell>
          <cell r="L3330">
            <v>20.810555000000001</v>
          </cell>
          <cell r="M3330" t="str">
            <v>Urbano</v>
          </cell>
          <cell r="N3330">
            <v>1</v>
          </cell>
          <cell r="O3330" t="str">
            <v>Subsidios</v>
          </cell>
          <cell r="P3330" t="str">
            <v>S179</v>
          </cell>
          <cell r="Q3330" t="str">
            <v>Programa de Infraestructura Indígena</v>
          </cell>
          <cell r="R3330">
            <v>47</v>
          </cell>
          <cell r="S3330" t="str">
            <v>Entidades no Sectorizadas</v>
          </cell>
          <cell r="T3330" t="str">
            <v>JUNTA DE AGUA POTABLE Y ALCANTARILLADO DE YUCATAN</v>
          </cell>
          <cell r="U3330">
            <v>4</v>
          </cell>
          <cell r="V3330" t="str">
            <v>Agua y saneamiento</v>
          </cell>
          <cell r="W3330">
            <v>2</v>
          </cell>
          <cell r="X3330" t="str">
            <v>Proyecto de Inversión de Infraestructura Social</v>
          </cell>
          <cell r="Y3330" t="str">
            <v>CONSTRIBUIR A QUE LOS HABITANTES DE LAS LOCALIDADES INDIGENAS ELEGIBLES SUPEREN EL AISLAMIENTO Y DISPONGAN DE BIENES Y SERVICIOS BASICOS</v>
          </cell>
          <cell r="Z3330">
            <v>42879</v>
          </cell>
          <cell r="AA3330">
            <v>43070</v>
          </cell>
          <cell r="AB3330" t="str">
            <v>CALLE 26 X 27 Y 31, CALLE 26 X 21 Y 23, CALLE 21 X 22 Y 24, CALLE 30 X 25 Y 27, CALLE 25 X 28 Y 30, CALLE 18 X 29 Y 31, CALLE 18 X 31, CALLE 24 X 27 Y 31, CALLE 23 X 22, CALLE 22 X 17, CALLE 26 X 27 Y 31, CALLE 24 X 27 Y 31</v>
          </cell>
          <cell r="AC3330">
            <v>1</v>
          </cell>
          <cell r="AD3330" t="str">
            <v>Coparticipación Federal-Estatal</v>
          </cell>
          <cell r="AE3330">
            <v>1</v>
          </cell>
          <cell r="AF3330" t="str">
            <v>En Ejecución</v>
          </cell>
          <cell r="AG3330">
            <v>2017</v>
          </cell>
          <cell r="AH3330">
            <v>1160460</v>
          </cell>
        </row>
        <row r="3331">
          <cell r="B3331" t="str">
            <v>YUC17170200883823</v>
          </cell>
          <cell r="C3331" t="str">
            <v>Estudio Y Proyecto Para La Construccion De Sistema De Saneamiento En La Localidad De San Simon   Municipio De Santa Elena</v>
          </cell>
          <cell r="D3331" t="str">
            <v>31/01/0065/2017</v>
          </cell>
          <cell r="E3331">
            <v>31</v>
          </cell>
          <cell r="F3331" t="str">
            <v>Yucatán</v>
          </cell>
          <cell r="G3331">
            <v>66</v>
          </cell>
          <cell r="H3331" t="str">
            <v>Santa Elena</v>
          </cell>
          <cell r="I3331">
            <v>5</v>
          </cell>
          <cell r="J3331" t="str">
            <v>San Simón</v>
          </cell>
          <cell r="K3331">
            <v>-89.808887999999996</v>
          </cell>
          <cell r="L3331">
            <v>20.217222</v>
          </cell>
          <cell r="M3331" t="str">
            <v>Rural</v>
          </cell>
          <cell r="N3331">
            <v>1</v>
          </cell>
          <cell r="O3331" t="str">
            <v>Subsidios</v>
          </cell>
          <cell r="P3331" t="str">
            <v>S179</v>
          </cell>
          <cell r="Q3331" t="str">
            <v>Programa de Infraestructura Indígena</v>
          </cell>
          <cell r="R3331">
            <v>47</v>
          </cell>
          <cell r="S3331" t="str">
            <v>Entidades no Sectorizadas</v>
          </cell>
          <cell r="T3331" t="str">
            <v>JUNTA DE AGUA POTABLE Y ALCANTARILLADO DE YUCATAN</v>
          </cell>
          <cell r="U3331">
            <v>4</v>
          </cell>
          <cell r="V3331" t="str">
            <v>Agua y saneamiento</v>
          </cell>
          <cell r="W3331">
            <v>2</v>
          </cell>
          <cell r="X3331" t="str">
            <v>Proyecto de Inversión de Infraestructura Social</v>
          </cell>
          <cell r="Y3331" t="str">
            <v>CONSTRIBUIR A QUE LOS HABITANTES DE LAS LOCALIDADES INDIGENAS ELEGIBLES SUPEREN EL AISLAMIENTO Y DISPONGAN DE BIENES Y SERVICIOS BASICOS</v>
          </cell>
          <cell r="Z3331">
            <v>42879</v>
          </cell>
          <cell r="AA3331">
            <v>43070</v>
          </cell>
          <cell r="AB3331" t="str">
            <v>CALLE 20 X 21 Y 19,,,,,,</v>
          </cell>
          <cell r="AC3331">
            <v>1</v>
          </cell>
          <cell r="AD3331" t="str">
            <v>Coparticipación Federal-Estatal</v>
          </cell>
          <cell r="AE3331">
            <v>1</v>
          </cell>
          <cell r="AF3331" t="str">
            <v>En Ejecución</v>
          </cell>
          <cell r="AG3331">
            <v>2017</v>
          </cell>
          <cell r="AH3331">
            <v>80000</v>
          </cell>
        </row>
        <row r="3332">
          <cell r="B3332" t="str">
            <v>YUC17170200883396</v>
          </cell>
          <cell r="C3332" t="str">
            <v>3 Aula Didáctica En La Sec. Técnica Núm. 71 En La Localidad Y Munucipio De Kanasin.</v>
          </cell>
          <cell r="D3332" t="str">
            <v>FAMBAS-014-2017</v>
          </cell>
          <cell r="E3332">
            <v>31</v>
          </cell>
          <cell r="F3332" t="str">
            <v>Yucatán</v>
          </cell>
          <cell r="G3332">
            <v>41</v>
          </cell>
          <cell r="H3332" t="str">
            <v>Kanasín</v>
          </cell>
          <cell r="I3332">
            <v>1</v>
          </cell>
          <cell r="J3332" t="str">
            <v>Kanasín</v>
          </cell>
          <cell r="K3332">
            <v>-89.557777000000002</v>
          </cell>
          <cell r="L3332">
            <v>20.934443999999999</v>
          </cell>
          <cell r="M3332" t="str">
            <v>Urbano</v>
          </cell>
          <cell r="N3332">
            <v>2</v>
          </cell>
          <cell r="O3332" t="str">
            <v>Aportaciones Federales</v>
          </cell>
          <cell r="P3332" t="str">
            <v>I007</v>
          </cell>
          <cell r="Q3332" t="str">
            <v>FAM Infraestructura Educativa Básica</v>
          </cell>
          <cell r="R3332">
            <v>33</v>
          </cell>
          <cell r="S3332" t="str">
            <v>Aportaciones Federales para Entidades Federativas y Municipios</v>
          </cell>
          <cell r="T3332" t="str">
            <v>SECRETARIA DE EDUCACION DEL GOBIERNO DEL ESTADO DE YUCATAN</v>
          </cell>
          <cell r="U3332">
            <v>2</v>
          </cell>
          <cell r="V3332" t="str">
            <v>Educación</v>
          </cell>
          <cell r="W3332">
            <v>2</v>
          </cell>
          <cell r="X3332" t="str">
            <v>Proyecto de Inversión de Infraestructura Social</v>
          </cell>
          <cell r="Y3332" t="str">
            <v>CONTAR CON ESPACIO EDUCATIVOS QUE CUMPLAN CON LOS REQUERIMIENTOS PARA EL BENEFICIO DE LOS ALUMNOS</v>
          </cell>
          <cell r="Z3332">
            <v>42917</v>
          </cell>
          <cell r="AB3332" t="str">
            <v>C. 20 Num. 54 x 9 y 11 Col. Santa Rosa.</v>
          </cell>
          <cell r="AC3332">
            <v>1</v>
          </cell>
          <cell r="AD3332" t="str">
            <v>Coparticipación Federal-Estatal</v>
          </cell>
          <cell r="AE3332">
            <v>1</v>
          </cell>
          <cell r="AF3332" t="str">
            <v>En Ejecución</v>
          </cell>
          <cell r="AG3332">
            <v>2017</v>
          </cell>
          <cell r="AH3332">
            <v>1566000</v>
          </cell>
        </row>
        <row r="3333">
          <cell r="B3333" t="str">
            <v>YUC17170200883745</v>
          </cell>
          <cell r="C3333" t="str">
            <v>1 Aula Didáctica En La Sec. Joaquin Baranda En La Localidad Y Municipio De Tekom.</v>
          </cell>
          <cell r="D3333" t="str">
            <v>FAMBAS-058-2017</v>
          </cell>
          <cell r="E3333">
            <v>31</v>
          </cell>
          <cell r="F3333" t="str">
            <v>Yucatán</v>
          </cell>
          <cell r="G3333">
            <v>81</v>
          </cell>
          <cell r="H3333" t="str">
            <v>Tekom</v>
          </cell>
          <cell r="I3333">
            <v>1</v>
          </cell>
          <cell r="J3333" t="str">
            <v>Tekom</v>
          </cell>
          <cell r="K3333">
            <v>-88.264443999999997</v>
          </cell>
          <cell r="L3333">
            <v>20.602222000000001</v>
          </cell>
          <cell r="M3333" t="str">
            <v>Urbano</v>
          </cell>
          <cell r="N3333">
            <v>2</v>
          </cell>
          <cell r="O3333" t="str">
            <v>Aportaciones Federales</v>
          </cell>
          <cell r="P3333" t="str">
            <v>I007</v>
          </cell>
          <cell r="Q3333" t="str">
            <v>FAM Infraestructura Educativa Básica</v>
          </cell>
          <cell r="R3333">
            <v>33</v>
          </cell>
          <cell r="S3333" t="str">
            <v>Aportaciones Federales para Entidades Federativas y Municipios</v>
          </cell>
          <cell r="T3333" t="str">
            <v>SECRETARIA DE EDUCACION DEL GOBIERNO DEL ESTADO DE YUCATAN</v>
          </cell>
          <cell r="U3333">
            <v>2</v>
          </cell>
          <cell r="V3333" t="str">
            <v>Educación</v>
          </cell>
          <cell r="W3333">
            <v>2</v>
          </cell>
          <cell r="X3333" t="str">
            <v>Proyecto de Inversión de Infraestructura Social</v>
          </cell>
          <cell r="Y3333" t="str">
            <v>CONTAR CON ESPACIO EDUCATIVOS QUE CUMPLAN CON LOS REQUERIMIENTOS PARA EL BENEFICIO DE LOS ALUMNOS</v>
          </cell>
          <cell r="Z3333">
            <v>42917</v>
          </cell>
          <cell r="AB3333" t="str">
            <v>Carretera Antigua a Tixcacalcupul</v>
          </cell>
          <cell r="AC3333">
            <v>1</v>
          </cell>
          <cell r="AD3333" t="str">
            <v>Coparticipación Federal-Estatal</v>
          </cell>
          <cell r="AE3333">
            <v>1</v>
          </cell>
          <cell r="AF3333" t="str">
            <v>En Ejecución</v>
          </cell>
          <cell r="AG3333">
            <v>2017</v>
          </cell>
          <cell r="AH3333">
            <v>522000</v>
          </cell>
        </row>
        <row r="3334">
          <cell r="B3334" t="str">
            <v>YUC16170200885973</v>
          </cell>
          <cell r="C3334" t="str">
            <v>Mejoramiento En El J.N. Cuauhtémoc.</v>
          </cell>
          <cell r="D3334" t="str">
            <v>FAMPOT-105-2016</v>
          </cell>
          <cell r="E3334">
            <v>31</v>
          </cell>
          <cell r="F3334" t="str">
            <v>Yucatán</v>
          </cell>
          <cell r="G3334">
            <v>15</v>
          </cell>
          <cell r="H3334" t="str">
            <v>Cuzamá</v>
          </cell>
          <cell r="I3334">
            <v>1</v>
          </cell>
          <cell r="J3334" t="str">
            <v>Cuzamá</v>
          </cell>
          <cell r="K3334">
            <v>-89.315555000000003</v>
          </cell>
          <cell r="L3334">
            <v>20.741388000000001</v>
          </cell>
          <cell r="M3334" t="str">
            <v>Urbano</v>
          </cell>
          <cell r="N3334">
            <v>4</v>
          </cell>
          <cell r="O3334" t="str">
            <v>Fideicomisos</v>
          </cell>
          <cell r="P3334" t="str">
            <v>I007</v>
          </cell>
          <cell r="Q3334" t="str">
            <v>FAM Infraestructura Educativa Básica</v>
          </cell>
          <cell r="R3334">
            <v>33</v>
          </cell>
          <cell r="S3334" t="str">
            <v>Aportaciones Federales para Entidades Federativas y Municipios</v>
          </cell>
          <cell r="T3334" t="str">
            <v>INSTITUTO PARA EL DESARROLLO Y CERTIFICACION DE LA INFRAESTRUCTURA FISICA EDUCATIVA DE YUCATAN</v>
          </cell>
          <cell r="U3334">
            <v>2</v>
          </cell>
          <cell r="V3334" t="str">
            <v>Educación</v>
          </cell>
          <cell r="W3334">
            <v>2</v>
          </cell>
          <cell r="X3334" t="str">
            <v>Proyecto de Inversión de Infraestructura Social</v>
          </cell>
          <cell r="Y3334" t="str">
            <v>CONTAR CON ESPACIO EDUCATIVOS QUE CUMPLAN CON LOS REQUERIMIENTOS PARA EL BENEFICIO DE LOS ALUMNOS</v>
          </cell>
          <cell r="Z3334">
            <v>42828</v>
          </cell>
          <cell r="AA3334">
            <v>42887</v>
          </cell>
          <cell r="AB3334" t="str">
            <v>C. 14 Num. 111A  cuzama</v>
          </cell>
          <cell r="AC3334">
            <v>1</v>
          </cell>
          <cell r="AD3334" t="str">
            <v>Coparticipación Federal-Estatal</v>
          </cell>
          <cell r="AE3334">
            <v>1</v>
          </cell>
          <cell r="AF3334" t="str">
            <v>En Ejecución</v>
          </cell>
          <cell r="AG3334">
            <v>2016</v>
          </cell>
          <cell r="AH3334">
            <v>1357755.33</v>
          </cell>
        </row>
        <row r="3335">
          <cell r="B3335" t="str">
            <v>YUC16170200887926</v>
          </cell>
          <cell r="C3335" t="str">
            <v>Construcción De Subestación Eléctrica En El J.N. José De Los Reyes Martínez.</v>
          </cell>
          <cell r="D3335" t="str">
            <v>FAMPOT-144-2016</v>
          </cell>
          <cell r="E3335">
            <v>31</v>
          </cell>
          <cell r="F3335" t="str">
            <v>Yucatán</v>
          </cell>
          <cell r="G3335">
            <v>56</v>
          </cell>
          <cell r="H3335" t="str">
            <v>Oxkutzcab</v>
          </cell>
          <cell r="I3335">
            <v>1</v>
          </cell>
          <cell r="J3335" t="str">
            <v>Oxkutzcab</v>
          </cell>
          <cell r="K3335">
            <v>-89.418333000000004</v>
          </cell>
          <cell r="L3335">
            <v>20.302776999999999</v>
          </cell>
          <cell r="M3335" t="str">
            <v>Urbano</v>
          </cell>
          <cell r="N3335">
            <v>4</v>
          </cell>
          <cell r="O3335" t="str">
            <v>Fideicomisos</v>
          </cell>
          <cell r="P3335" t="str">
            <v>I007</v>
          </cell>
          <cell r="Q3335" t="str">
            <v>FAM Infraestructura Educativa Básica</v>
          </cell>
          <cell r="R3335">
            <v>33</v>
          </cell>
          <cell r="S3335" t="str">
            <v>Aportaciones Federales para Entidades Federativas y Municipios</v>
          </cell>
          <cell r="T3335" t="str">
            <v>INSTITUTO PARA EL DESARROLLO Y CERTIFICACION DE LA INFRAESTRUCTURA FISICA EDUCATIVA DE YUCATAN</v>
          </cell>
          <cell r="U3335">
            <v>2</v>
          </cell>
          <cell r="V3335" t="str">
            <v>Educación</v>
          </cell>
          <cell r="W3335">
            <v>2</v>
          </cell>
          <cell r="X3335" t="str">
            <v>Proyecto de Inversión de Infraestructura Social</v>
          </cell>
          <cell r="Y3335" t="str">
            <v>CONTAR CON ESPACIO EDUCATIVOS QUE CUMPLAN CON LOS REQUERIMIENTOS PARA EL BENEFICIO DE LOS ALUMNOS</v>
          </cell>
          <cell r="Z3335">
            <v>42879</v>
          </cell>
          <cell r="AA3335">
            <v>42917</v>
          </cell>
          <cell r="AB3335" t="str">
            <v>C. 45 Num. 112 x 45 y 47 Centro</v>
          </cell>
          <cell r="AC3335">
            <v>1</v>
          </cell>
          <cell r="AD3335" t="str">
            <v>Coparticipación Federal-Estatal</v>
          </cell>
          <cell r="AE3335">
            <v>1</v>
          </cell>
          <cell r="AF3335" t="str">
            <v>En Ejecución</v>
          </cell>
          <cell r="AG3335">
            <v>2016</v>
          </cell>
          <cell r="AH3335">
            <v>60414731</v>
          </cell>
        </row>
        <row r="3336">
          <cell r="B3336" t="str">
            <v>YUC16170200887934</v>
          </cell>
          <cell r="C3336" t="str">
            <v>Mejoramiento Y Construcción De Techumbre En El J.N. Manuel Crescencio Rejón.</v>
          </cell>
          <cell r="D3336" t="str">
            <v>FAMPOT-145-2016</v>
          </cell>
          <cell r="E3336">
            <v>31</v>
          </cell>
          <cell r="F3336" t="str">
            <v>Yucatán</v>
          </cell>
          <cell r="G3336">
            <v>50</v>
          </cell>
          <cell r="H3336" t="str">
            <v>Mérida</v>
          </cell>
          <cell r="I3336">
            <v>77</v>
          </cell>
          <cell r="J3336" t="str">
            <v>Chablekal</v>
          </cell>
          <cell r="K3336">
            <v>-89.576943999999997</v>
          </cell>
          <cell r="L3336">
            <v>21.096111000000001</v>
          </cell>
          <cell r="M3336" t="str">
            <v>Urbano</v>
          </cell>
          <cell r="N3336">
            <v>4</v>
          </cell>
          <cell r="O3336" t="str">
            <v>Fideicomisos</v>
          </cell>
          <cell r="P3336" t="str">
            <v>I007</v>
          </cell>
          <cell r="Q3336" t="str">
            <v>FAM Infraestructura Educativa Básica</v>
          </cell>
          <cell r="R3336">
            <v>33</v>
          </cell>
          <cell r="S3336" t="str">
            <v>Aportaciones Federales para Entidades Federativas y Municipios</v>
          </cell>
          <cell r="T3336" t="str">
            <v>INSTITUTO PARA EL DESARROLLO Y CERTIFICACION DE LA INFRAESTRUCTURA FISICA EDUCATIVA DE YUCATAN</v>
          </cell>
          <cell r="U3336">
            <v>2</v>
          </cell>
          <cell r="V3336" t="str">
            <v>Educación</v>
          </cell>
          <cell r="W3336">
            <v>2</v>
          </cell>
          <cell r="X3336" t="str">
            <v>Proyecto de Inversión de Infraestructura Social</v>
          </cell>
          <cell r="Y3336" t="str">
            <v>CONTAR CON ESPACIO EDUCATIVOS QUE CUMPLAN CON LOS REQUERIMIENTOS PARA EL BENEFICIO DE LOS ALUMNOS</v>
          </cell>
          <cell r="Z3336">
            <v>42884</v>
          </cell>
          <cell r="AA3336">
            <v>42948</v>
          </cell>
          <cell r="AB3336" t="str">
            <v>C. 18 Num. 86</v>
          </cell>
          <cell r="AC3336">
            <v>1</v>
          </cell>
          <cell r="AD3336" t="str">
            <v>Coparticipación Federal-Estatal</v>
          </cell>
          <cell r="AE3336">
            <v>1</v>
          </cell>
          <cell r="AF3336" t="str">
            <v>En Ejecución</v>
          </cell>
          <cell r="AG3336">
            <v>2016</v>
          </cell>
          <cell r="AH3336">
            <v>2759160</v>
          </cell>
        </row>
        <row r="3337">
          <cell r="B3337" t="str">
            <v>YUC16170200888031</v>
          </cell>
          <cell r="C3337" t="str">
            <v>Mejoramiento Y Construcción De Techumbre En La Prim. Melchor Ocampo.</v>
          </cell>
          <cell r="D3337" t="str">
            <v>FAMPOT-154-2016</v>
          </cell>
          <cell r="E3337">
            <v>31</v>
          </cell>
          <cell r="F3337" t="str">
            <v>Yucatán</v>
          </cell>
          <cell r="G3337">
            <v>98</v>
          </cell>
          <cell r="H3337" t="str">
            <v>Tzucacab</v>
          </cell>
          <cell r="I3337">
            <v>6</v>
          </cell>
          <cell r="J3337" t="str">
            <v>Caxaytuk</v>
          </cell>
          <cell r="K3337">
            <v>-89.13</v>
          </cell>
          <cell r="L3337">
            <v>20.094443999999999</v>
          </cell>
          <cell r="M3337" t="str">
            <v>Rural</v>
          </cell>
          <cell r="N3337">
            <v>4</v>
          </cell>
          <cell r="O3337" t="str">
            <v>Fideicomisos</v>
          </cell>
          <cell r="P3337" t="str">
            <v>I007</v>
          </cell>
          <cell r="Q3337" t="str">
            <v>FAM Infraestructura Educativa Básica</v>
          </cell>
          <cell r="R3337">
            <v>33</v>
          </cell>
          <cell r="S3337" t="str">
            <v>Aportaciones Federales para Entidades Federativas y Municipios</v>
          </cell>
          <cell r="T3337" t="str">
            <v>INSTITUTO PARA EL DESARROLLO Y CERTIFICACION DE LA INFRAESTRUCTURA FISICA EDUCATIVA DE YUCATAN</v>
          </cell>
          <cell r="U3337">
            <v>2</v>
          </cell>
          <cell r="V3337" t="str">
            <v>Educación</v>
          </cell>
          <cell r="W3337">
            <v>2</v>
          </cell>
          <cell r="X3337" t="str">
            <v>Proyecto de Inversión de Infraestructura Social</v>
          </cell>
          <cell r="Y3337" t="str">
            <v>CONTAR CON ESPACIO EDUCATIVOS QUE CUMPLAN CON LOS REQUERIMIENTOS PARA EL BENEFICIO DE LOS ALUMNOS</v>
          </cell>
          <cell r="Z3337">
            <v>42886</v>
          </cell>
          <cell r="AA3337">
            <v>42979</v>
          </cell>
          <cell r="AB3337" t="str">
            <v>Conocido</v>
          </cell>
          <cell r="AC3337">
            <v>1</v>
          </cell>
          <cell r="AD3337" t="str">
            <v>Coparticipación Federal-Estatal</v>
          </cell>
          <cell r="AE3337">
            <v>1</v>
          </cell>
          <cell r="AF3337" t="str">
            <v>En Ejecución</v>
          </cell>
          <cell r="AG3337">
            <v>2016</v>
          </cell>
          <cell r="AH3337">
            <v>2058148</v>
          </cell>
        </row>
        <row r="3338">
          <cell r="B3338" t="str">
            <v>YUC16170200886696</v>
          </cell>
          <cell r="C3338" t="str">
            <v>Mejoramiento Y Construcción De Techumbre En El J.N. Patria.</v>
          </cell>
          <cell r="D3338" t="str">
            <v>FAMPOT-115-2016</v>
          </cell>
          <cell r="E3338">
            <v>31</v>
          </cell>
          <cell r="F3338" t="str">
            <v>Yucatán</v>
          </cell>
          <cell r="G3338">
            <v>50</v>
          </cell>
          <cell r="H3338" t="str">
            <v>Mérida</v>
          </cell>
          <cell r="I3338">
            <v>1</v>
          </cell>
          <cell r="J3338" t="str">
            <v>Mérida</v>
          </cell>
          <cell r="K3338">
            <v>-89.621666000000005</v>
          </cell>
          <cell r="L3338">
            <v>20.967777000000002</v>
          </cell>
          <cell r="M3338" t="str">
            <v>Urbano</v>
          </cell>
          <cell r="N3338">
            <v>4</v>
          </cell>
          <cell r="O3338" t="str">
            <v>Fideicomisos</v>
          </cell>
          <cell r="P3338" t="str">
            <v>I007</v>
          </cell>
          <cell r="Q3338" t="str">
            <v>FAM Infraestructura Educativa Básica</v>
          </cell>
          <cell r="R3338">
            <v>33</v>
          </cell>
          <cell r="S3338" t="str">
            <v>Aportaciones Federales para Entidades Federativas y Municipios</v>
          </cell>
          <cell r="T3338" t="str">
            <v>INSTITUTO PARA EL DESARROLLO Y CERTIFICACION DE LA INFRAESTRUCTURA FISICA EDUCATIVA DE YUCATAN</v>
          </cell>
          <cell r="U3338">
            <v>2</v>
          </cell>
          <cell r="V3338" t="str">
            <v>Educación</v>
          </cell>
          <cell r="W3338">
            <v>2</v>
          </cell>
          <cell r="X3338" t="str">
            <v>Proyecto de Inversión de Infraestructura Social</v>
          </cell>
          <cell r="Y3338" t="str">
            <v>CONTAR CON ESPACIO EDUCATIVOS QUE CUMPLAN CON LOS REQUERIMIENTOS PARA EL BENEFICIO DE LOS ALUMNOS</v>
          </cell>
          <cell r="Z3338">
            <v>42842</v>
          </cell>
          <cell r="AA3338">
            <v>42917</v>
          </cell>
          <cell r="AB3338" t="str">
            <v>C. 65 Num. 434 x 48 y 50 Col. Centro</v>
          </cell>
          <cell r="AC3338">
            <v>1</v>
          </cell>
          <cell r="AD3338" t="str">
            <v>Coparticipación Federal-Estatal</v>
          </cell>
          <cell r="AE3338">
            <v>1</v>
          </cell>
          <cell r="AF3338" t="str">
            <v>En Ejecución</v>
          </cell>
          <cell r="AG3338">
            <v>2016</v>
          </cell>
          <cell r="AH3338">
            <v>2190005</v>
          </cell>
        </row>
        <row r="3339">
          <cell r="B3339" t="str">
            <v>YUC16170200886744</v>
          </cell>
          <cell r="C3339" t="str">
            <v>Mejoramiento En La Prim. Domingo Peraza.</v>
          </cell>
          <cell r="D3339" t="str">
            <v>FAMPOT-122-2016</v>
          </cell>
          <cell r="E3339">
            <v>31</v>
          </cell>
          <cell r="F3339" t="str">
            <v>Yucatán</v>
          </cell>
          <cell r="G3339">
            <v>29</v>
          </cell>
          <cell r="H3339" t="str">
            <v>Dzilam González</v>
          </cell>
          <cell r="I3339">
            <v>1</v>
          </cell>
          <cell r="J3339" t="str">
            <v>Dzilam González</v>
          </cell>
          <cell r="K3339">
            <v>-88.929165999999995</v>
          </cell>
          <cell r="L3339">
            <v>21.28</v>
          </cell>
          <cell r="M3339" t="str">
            <v>Urbano</v>
          </cell>
          <cell r="N3339">
            <v>4</v>
          </cell>
          <cell r="O3339" t="str">
            <v>Fideicomisos</v>
          </cell>
          <cell r="P3339" t="str">
            <v>I007</v>
          </cell>
          <cell r="Q3339" t="str">
            <v>FAM Infraestructura Educativa Básica</v>
          </cell>
          <cell r="R3339">
            <v>33</v>
          </cell>
          <cell r="S3339" t="str">
            <v>Aportaciones Federales para Entidades Federativas y Municipios</v>
          </cell>
          <cell r="T3339" t="str">
            <v>INSTITUTO PARA EL DESARROLLO Y CERTIFICACION DE LA INFRAESTRUCTURA FISICA EDUCATIVA DE YUCATAN</v>
          </cell>
          <cell r="U3339">
            <v>2</v>
          </cell>
          <cell r="V3339" t="str">
            <v>Educación</v>
          </cell>
          <cell r="W3339">
            <v>2</v>
          </cell>
          <cell r="X3339" t="str">
            <v>Proyecto de Inversión de Infraestructura Social</v>
          </cell>
          <cell r="Y3339" t="str">
            <v>CONTAR CON ESPACIO EDUCATIVOS QUE CUMPLAN CON LOS REQUERIMIENTOS PARA EL BENEFICIO DE LOS ALUMNOS</v>
          </cell>
          <cell r="Z3339">
            <v>42843</v>
          </cell>
          <cell r="AA3339">
            <v>42917</v>
          </cell>
          <cell r="AB3339" t="str">
            <v>C. 13 Num. 77A</v>
          </cell>
          <cell r="AC3339">
            <v>1</v>
          </cell>
          <cell r="AD3339" t="str">
            <v>Coparticipación Federal-Estatal</v>
          </cell>
          <cell r="AE3339">
            <v>1</v>
          </cell>
          <cell r="AF3339" t="str">
            <v>En Ejecución</v>
          </cell>
          <cell r="AG3339">
            <v>2016</v>
          </cell>
          <cell r="AH3339">
            <v>2451954</v>
          </cell>
        </row>
        <row r="3340">
          <cell r="B3340" t="str">
            <v>YUC17170200884047</v>
          </cell>
          <cell r="C3340" t="str">
            <v>1 Aula Didáctica En La Prim. Libertad Menéndez En La Localidad Y Municipio De Mérida.</v>
          </cell>
          <cell r="D3340" t="str">
            <v>FAMBAS-070-2017</v>
          </cell>
          <cell r="E3340">
            <v>31</v>
          </cell>
          <cell r="F3340" t="str">
            <v>Yucatán</v>
          </cell>
          <cell r="G3340">
            <v>50</v>
          </cell>
          <cell r="H3340" t="str">
            <v>Mérida</v>
          </cell>
          <cell r="I3340">
            <v>1</v>
          </cell>
          <cell r="J3340" t="str">
            <v>Mérida</v>
          </cell>
          <cell r="K3340">
            <v>-89.621666000000005</v>
          </cell>
          <cell r="L3340">
            <v>20.967777000000002</v>
          </cell>
          <cell r="M3340" t="str">
            <v>Urbano</v>
          </cell>
          <cell r="N3340">
            <v>2</v>
          </cell>
          <cell r="O3340" t="str">
            <v>Aportaciones Federales</v>
          </cell>
          <cell r="P3340" t="str">
            <v>I007</v>
          </cell>
          <cell r="Q3340" t="str">
            <v>FAM Infraestructura Educativa Básica</v>
          </cell>
          <cell r="R3340">
            <v>33</v>
          </cell>
          <cell r="S3340" t="str">
            <v>Aportaciones Federales para Entidades Federativas y Municipios</v>
          </cell>
          <cell r="T3340" t="str">
            <v>SECRETARIA DE EDUCACION DEL GOBIERNO DEL ESTADO DE YUCATAN</v>
          </cell>
          <cell r="U3340">
            <v>2</v>
          </cell>
          <cell r="V3340" t="str">
            <v>Educación</v>
          </cell>
          <cell r="W3340">
            <v>2</v>
          </cell>
          <cell r="X3340" t="str">
            <v>Proyecto de Inversión de Infraestructura Social</v>
          </cell>
          <cell r="Y3340" t="str">
            <v>CONTAR CON ESPACIO EDUCATIVOS QUE CUMPLAN CON LOS REQUERIMIENTOS PARA EL BENEFICIO DE LOS ALUMNOS</v>
          </cell>
          <cell r="Z3340">
            <v>42917</v>
          </cell>
          <cell r="AB3340" t="str">
            <v>C. 61A Num. 620 x 76 y 78 Facc. Las Américas 1era etapa.</v>
          </cell>
          <cell r="AC3340">
            <v>0</v>
          </cell>
          <cell r="AE3340">
            <v>1</v>
          </cell>
          <cell r="AF3340" t="str">
            <v>En Ejecución</v>
          </cell>
          <cell r="AG3340">
            <v>2017</v>
          </cell>
          <cell r="AH3340">
            <v>522000</v>
          </cell>
        </row>
        <row r="3341">
          <cell r="B3341" t="str">
            <v>YUC17170200884127</v>
          </cell>
          <cell r="C3341" t="str">
            <v>1 Aula Didáctica En La Prim. Consuelo Zavala Castillo En La Localidad Y Municipio Kanasín.</v>
          </cell>
          <cell r="D3341" t="str">
            <v>FAMBAS-076-2017</v>
          </cell>
          <cell r="E3341">
            <v>31</v>
          </cell>
          <cell r="F3341" t="str">
            <v>Yucatán</v>
          </cell>
          <cell r="G3341">
            <v>41</v>
          </cell>
          <cell r="H3341" t="str">
            <v>Kanasín</v>
          </cell>
          <cell r="I3341">
            <v>1</v>
          </cell>
          <cell r="J3341" t="str">
            <v>Kanasín</v>
          </cell>
          <cell r="K3341">
            <v>-89.557777000000002</v>
          </cell>
          <cell r="L3341">
            <v>20.934443999999999</v>
          </cell>
          <cell r="M3341" t="str">
            <v>Urbano</v>
          </cell>
          <cell r="N3341">
            <v>2</v>
          </cell>
          <cell r="O3341" t="str">
            <v>Aportaciones Federales</v>
          </cell>
          <cell r="P3341" t="str">
            <v>I007</v>
          </cell>
          <cell r="Q3341" t="str">
            <v>FAM Infraestructura Educativa Básica</v>
          </cell>
          <cell r="R3341">
            <v>33</v>
          </cell>
          <cell r="S3341" t="str">
            <v>Aportaciones Federales para Entidades Federativas y Municipios</v>
          </cell>
          <cell r="T3341" t="str">
            <v>SECRETARIA DE EDUCACION DEL GOBIERNO DEL ESTADO DE YUCATAN</v>
          </cell>
          <cell r="U3341">
            <v>2</v>
          </cell>
          <cell r="V3341" t="str">
            <v>Educación</v>
          </cell>
          <cell r="W3341">
            <v>2</v>
          </cell>
          <cell r="X3341" t="str">
            <v>Proyecto de Inversión de Infraestructura Social</v>
          </cell>
          <cell r="Y3341" t="str">
            <v>CONTAR CON ESPACIO EDUCATIVOS QUE CUMPLAN CON LOS REQUERIMIENTOS PARA EL BENEFICIO DE LOS ALUMNOS</v>
          </cell>
          <cell r="Z3341">
            <v>42917</v>
          </cell>
          <cell r="AB3341" t="str">
            <v>C. 37 Num. 315 x 42 y 44 Fracc. Croc</v>
          </cell>
          <cell r="AC3341">
            <v>1</v>
          </cell>
          <cell r="AD3341" t="str">
            <v>Coparticipación Federal-Estatal</v>
          </cell>
          <cell r="AE3341">
            <v>1</v>
          </cell>
          <cell r="AF3341" t="str">
            <v>En Ejecución</v>
          </cell>
          <cell r="AG3341">
            <v>2017</v>
          </cell>
          <cell r="AH3341">
            <v>522000</v>
          </cell>
        </row>
        <row r="3342">
          <cell r="B3342" t="str">
            <v>YUC17170200884038</v>
          </cell>
          <cell r="C3342" t="str">
            <v>1 Aula Didáctica En La Prim. Berta María González Rodríguez En La Localidad Y Municipio Kanasín.</v>
          </cell>
          <cell r="D3342" t="str">
            <v>FAMBAS-069-2017</v>
          </cell>
          <cell r="E3342">
            <v>31</v>
          </cell>
          <cell r="F3342" t="str">
            <v>Yucatán</v>
          </cell>
          <cell r="G3342">
            <v>41</v>
          </cell>
          <cell r="H3342" t="str">
            <v>Kanasín</v>
          </cell>
          <cell r="I3342">
            <v>1</v>
          </cell>
          <cell r="J3342" t="str">
            <v>Kanasín</v>
          </cell>
          <cell r="K3342">
            <v>-89.557777000000002</v>
          </cell>
          <cell r="L3342">
            <v>20.934443999999999</v>
          </cell>
          <cell r="M3342" t="str">
            <v>Urbano</v>
          </cell>
          <cell r="N3342">
            <v>2</v>
          </cell>
          <cell r="O3342" t="str">
            <v>Aportaciones Federales</v>
          </cell>
          <cell r="P3342" t="str">
            <v>I007</v>
          </cell>
          <cell r="Q3342" t="str">
            <v>FAM Infraestructura Educativa Básica</v>
          </cell>
          <cell r="R3342">
            <v>33</v>
          </cell>
          <cell r="S3342" t="str">
            <v>Aportaciones Federales para Entidades Federativas y Municipios</v>
          </cell>
          <cell r="T3342" t="str">
            <v>SECRETARIA DE EDUCACION DEL GOBIERNO DEL ESTADO DE YUCATAN</v>
          </cell>
          <cell r="U3342">
            <v>2</v>
          </cell>
          <cell r="V3342" t="str">
            <v>Educación</v>
          </cell>
          <cell r="W3342">
            <v>2</v>
          </cell>
          <cell r="X3342" t="str">
            <v>Proyecto de Inversión de Infraestructura Social</v>
          </cell>
          <cell r="Y3342" t="str">
            <v>CONTAR CON ESPACIO EDUCATIVOS QUE CUMPLAN CON LOS REQUERIMIENTOS PARA EL BENEFICIO DE LOS ALUMNOS</v>
          </cell>
          <cell r="Z3342">
            <v>42917</v>
          </cell>
          <cell r="AB3342" t="str">
            <v>C. 29 S/N x 24A y 26 Fracc. Héctor Victoria Aguilar .</v>
          </cell>
          <cell r="AC3342">
            <v>1</v>
          </cell>
          <cell r="AD3342" t="str">
            <v>Coparticipación Federal-Estatal</v>
          </cell>
          <cell r="AE3342">
            <v>1</v>
          </cell>
          <cell r="AF3342" t="str">
            <v>En Ejecución</v>
          </cell>
          <cell r="AG3342">
            <v>2017</v>
          </cell>
          <cell r="AH3342">
            <v>522000</v>
          </cell>
        </row>
        <row r="3343">
          <cell r="B3343" t="str">
            <v>YUC17170200884608</v>
          </cell>
          <cell r="C3343" t="str">
            <v>Estudio Y Proyecto Para La Construccion De Sistema De Saneamiento En La Localidad San Arturo Municipio De Tizimin</v>
          </cell>
          <cell r="D3343" t="str">
            <v>31/01/0031/2017</v>
          </cell>
          <cell r="E3343">
            <v>31</v>
          </cell>
          <cell r="F3343" t="str">
            <v>Yucatán</v>
          </cell>
          <cell r="G3343">
            <v>96</v>
          </cell>
          <cell r="H3343" t="str">
            <v>Tizimín</v>
          </cell>
          <cell r="I3343">
            <v>41</v>
          </cell>
          <cell r="J3343" t="str">
            <v>San Arturo</v>
          </cell>
          <cell r="K3343">
            <v>-87.536944000000005</v>
          </cell>
          <cell r="L3343">
            <v>21.266110999999999</v>
          </cell>
          <cell r="M3343" t="str">
            <v>Rural</v>
          </cell>
          <cell r="N3343">
            <v>1</v>
          </cell>
          <cell r="O3343" t="str">
            <v>Subsidios</v>
          </cell>
          <cell r="P3343" t="str">
            <v>S179</v>
          </cell>
          <cell r="Q3343" t="str">
            <v>Programa de Infraestructura Indígena</v>
          </cell>
          <cell r="R3343">
            <v>47</v>
          </cell>
          <cell r="S3343" t="str">
            <v>Entidades no Sectorizadas</v>
          </cell>
          <cell r="T3343" t="str">
            <v>JUNTA DE AGUA POTABLE Y ALCANTARILLADO DE YUCATAN</v>
          </cell>
          <cell r="U3343">
            <v>4</v>
          </cell>
          <cell r="V3343" t="str">
            <v>Agua y saneamiento</v>
          </cell>
          <cell r="W3343">
            <v>2</v>
          </cell>
          <cell r="X3343" t="str">
            <v>Proyecto de Inversión de Infraestructura Social</v>
          </cell>
          <cell r="Y3343" t="str">
            <v>CONSTRIBUIR A QUE LOS HABITANTES DE LAS LOCALIDADES INDIGENAS ELEGIBLES SUPEREN EL AISLAMIENTO Y DISPONGAN DE BIENES Y SERVICIOS BASICOS</v>
          </cell>
          <cell r="Z3343">
            <v>42857</v>
          </cell>
          <cell r="AA3343">
            <v>42917</v>
          </cell>
          <cell r="AB3343" t="str">
            <v>CALLE 51 X 50 Y 52,,,,,,</v>
          </cell>
          <cell r="AC3343">
            <v>1</v>
          </cell>
          <cell r="AD3343" t="str">
            <v>Coparticipación Federal-Estatal</v>
          </cell>
          <cell r="AE3343">
            <v>1</v>
          </cell>
          <cell r="AF3343" t="str">
            <v>En Ejecución</v>
          </cell>
          <cell r="AG3343">
            <v>2017</v>
          </cell>
          <cell r="AH3343">
            <v>80000</v>
          </cell>
        </row>
        <row r="3344">
          <cell r="B3344" t="str">
            <v>YUC17170200884638</v>
          </cell>
          <cell r="C3344" t="str">
            <v>Estudio Y Proyecto Para La Construccion De Sistema De Saneamiento En La Localidad Bolmay  Municipio De Valladolid</v>
          </cell>
          <cell r="D3344" t="str">
            <v>31/01/0033/2017</v>
          </cell>
          <cell r="E3344">
            <v>31</v>
          </cell>
          <cell r="F3344" t="str">
            <v>Yucatán</v>
          </cell>
          <cell r="G3344">
            <v>102</v>
          </cell>
          <cell r="H3344" t="str">
            <v>Valladolid</v>
          </cell>
          <cell r="I3344">
            <v>631</v>
          </cell>
          <cell r="J3344" t="str">
            <v>Bolmay</v>
          </cell>
          <cell r="K3344">
            <v>-87.934443999999999</v>
          </cell>
          <cell r="L3344">
            <v>20.548888000000002</v>
          </cell>
          <cell r="M3344" t="str">
            <v>Rural</v>
          </cell>
          <cell r="N3344">
            <v>1</v>
          </cell>
          <cell r="O3344" t="str">
            <v>Subsidios</v>
          </cell>
          <cell r="P3344" t="str">
            <v>S179</v>
          </cell>
          <cell r="Q3344" t="str">
            <v>Programa de Infraestructura Indígena</v>
          </cell>
          <cell r="R3344">
            <v>47</v>
          </cell>
          <cell r="S3344" t="str">
            <v>Entidades no Sectorizadas</v>
          </cell>
          <cell r="T3344" t="str">
            <v>JUNTA DE AGUA POTABLE Y ALCANTARILLADO DE YUCATAN</v>
          </cell>
          <cell r="U3344">
            <v>4</v>
          </cell>
          <cell r="V3344" t="str">
            <v>Agua y saneamiento</v>
          </cell>
          <cell r="W3344">
            <v>2</v>
          </cell>
          <cell r="X3344" t="str">
            <v>Proyecto de Inversión de Infraestructura Social</v>
          </cell>
          <cell r="Y3344" t="str">
            <v>CONSTRIBUIR A QUE LOS HABITANTES DE LAS LOCALIDADES INDIGENAS ELEGIBLES SUPEREN EL AISLAMIENTO Y DISPONGAN DE BIENES Y SERVICIOS BASICOS</v>
          </cell>
          <cell r="Z3344">
            <v>42857</v>
          </cell>
          <cell r="AA3344">
            <v>42917</v>
          </cell>
          <cell r="AB3344" t="str">
            <v>CALLE 40 NUM. 200 X 39 Y 41,,,,,,</v>
          </cell>
          <cell r="AC3344">
            <v>1</v>
          </cell>
          <cell r="AD3344" t="str">
            <v>Coparticipación Federal-Estatal</v>
          </cell>
          <cell r="AE3344">
            <v>1</v>
          </cell>
          <cell r="AF3344" t="str">
            <v>En Ejecución</v>
          </cell>
          <cell r="AG3344">
            <v>2017</v>
          </cell>
          <cell r="AH3344">
            <v>80000</v>
          </cell>
        </row>
        <row r="3345">
          <cell r="B3345" t="str">
            <v>YUC17170200884669</v>
          </cell>
          <cell r="C3345" t="str">
            <v>Estudio Y Proyecto Para La Construccion De Sistema De Saneamiento En La Localidad Cipche Municipio De Yaxcaba</v>
          </cell>
          <cell r="D3345" t="str">
            <v>31/01/0035/2017</v>
          </cell>
          <cell r="E3345">
            <v>31</v>
          </cell>
          <cell r="F3345" t="str">
            <v>Yucatán</v>
          </cell>
          <cell r="G3345">
            <v>104</v>
          </cell>
          <cell r="H3345" t="str">
            <v>Yaxcabá</v>
          </cell>
          <cell r="I3345">
            <v>11</v>
          </cell>
          <cell r="J3345" t="str">
            <v>Cipché</v>
          </cell>
          <cell r="K3345">
            <v>-88.597776999999994</v>
          </cell>
          <cell r="L3345">
            <v>20.311944</v>
          </cell>
          <cell r="M3345" t="str">
            <v>Rural</v>
          </cell>
          <cell r="N3345">
            <v>1</v>
          </cell>
          <cell r="O3345" t="str">
            <v>Subsidios</v>
          </cell>
          <cell r="P3345" t="str">
            <v>S179</v>
          </cell>
          <cell r="Q3345" t="str">
            <v>Programa de Infraestructura Indígena</v>
          </cell>
          <cell r="R3345">
            <v>47</v>
          </cell>
          <cell r="S3345" t="str">
            <v>Entidades no Sectorizadas</v>
          </cell>
          <cell r="T3345" t="str">
            <v>JUNTA DE AGUA POTABLE Y ALCANTARILLADO DE YUCATAN</v>
          </cell>
          <cell r="U3345">
            <v>4</v>
          </cell>
          <cell r="V3345" t="str">
            <v>Agua y saneamiento</v>
          </cell>
          <cell r="W3345">
            <v>2</v>
          </cell>
          <cell r="X3345" t="str">
            <v>Proyecto de Inversión de Infraestructura Social</v>
          </cell>
          <cell r="Y3345" t="str">
            <v>CONSTRIBUIR A QUE LOS HABITANTES DE LAS LOCALIDADES INDIGENAS ELEGIBLES SUPEREN EL AISLAMIENTO Y DISPONGAN DE BIENES Y SERVICIOS BASICOS</v>
          </cell>
          <cell r="Z3345">
            <v>42857</v>
          </cell>
          <cell r="AA3345">
            <v>42917</v>
          </cell>
          <cell r="AB3345" t="str">
            <v>CALLE 22,,,,,,</v>
          </cell>
          <cell r="AC3345">
            <v>1</v>
          </cell>
          <cell r="AD3345" t="str">
            <v>Coparticipación Federal-Estatal</v>
          </cell>
          <cell r="AE3345">
            <v>1</v>
          </cell>
          <cell r="AF3345" t="str">
            <v>En Ejecución</v>
          </cell>
          <cell r="AG3345">
            <v>2017</v>
          </cell>
          <cell r="AH3345">
            <v>80000</v>
          </cell>
        </row>
        <row r="3346">
          <cell r="B3346" t="str">
            <v>YUC16170200887841</v>
          </cell>
          <cell r="C3346" t="str">
            <v>Mejoramiento Y Construcción De Techumbre En El J.N Juul Kin.</v>
          </cell>
          <cell r="D3346" t="str">
            <v>FAMPOT-138-2016</v>
          </cell>
          <cell r="E3346">
            <v>31</v>
          </cell>
          <cell r="F3346" t="str">
            <v>Yucatán</v>
          </cell>
          <cell r="G3346">
            <v>50</v>
          </cell>
          <cell r="H3346" t="str">
            <v>Mérida</v>
          </cell>
          <cell r="I3346">
            <v>1</v>
          </cell>
          <cell r="J3346" t="str">
            <v>Mérida</v>
          </cell>
          <cell r="K3346">
            <v>-89.621666000000005</v>
          </cell>
          <cell r="L3346">
            <v>20.967777000000002</v>
          </cell>
          <cell r="M3346" t="str">
            <v>Urbano</v>
          </cell>
          <cell r="N3346">
            <v>4</v>
          </cell>
          <cell r="O3346" t="str">
            <v>Fideicomisos</v>
          </cell>
          <cell r="P3346" t="str">
            <v>I007</v>
          </cell>
          <cell r="Q3346" t="str">
            <v>FAM Infraestructura Educativa Básica</v>
          </cell>
          <cell r="R3346">
            <v>33</v>
          </cell>
          <cell r="S3346" t="str">
            <v>Aportaciones Federales para Entidades Federativas y Municipios</v>
          </cell>
          <cell r="T3346" t="str">
            <v>INSTITUTO PARA EL DESARROLLO Y CERTIFICACION DE LA INFRAESTRUCTURA FISICA EDUCATIVA DE YUCATAN</v>
          </cell>
          <cell r="U3346">
            <v>2</v>
          </cell>
          <cell r="V3346" t="str">
            <v>Educación</v>
          </cell>
          <cell r="W3346">
            <v>2</v>
          </cell>
          <cell r="X3346" t="str">
            <v>Proyecto de Inversión de Infraestructura Social</v>
          </cell>
          <cell r="Y3346" t="str">
            <v>CONTAR CON ESPACIO EDUCATIVOS QUE CUMPLAN CON LOS REQUERIMIENTOS PARA EL BENEFICIO DE LOS ALUMNOS</v>
          </cell>
          <cell r="Z3346">
            <v>42871</v>
          </cell>
          <cell r="AA3346">
            <v>42948</v>
          </cell>
          <cell r="AB3346" t="str">
            <v>Av. 50 S/N Plan de Ayala Sur</v>
          </cell>
          <cell r="AC3346">
            <v>1</v>
          </cell>
          <cell r="AD3346" t="str">
            <v>Coparticipación Federal-Estatal</v>
          </cell>
          <cell r="AE3346">
            <v>1</v>
          </cell>
          <cell r="AF3346" t="str">
            <v>En Ejecución</v>
          </cell>
          <cell r="AG3346">
            <v>2016</v>
          </cell>
          <cell r="AH3346">
            <v>1490808</v>
          </cell>
        </row>
        <row r="3347">
          <cell r="B3347" t="str">
            <v>YUC16170200886717</v>
          </cell>
          <cell r="C3347" t="str">
            <v>Mejoramiento Y Construcción De Techumbre En El J.N. Francisco Gabilondo Soler.</v>
          </cell>
          <cell r="D3347" t="str">
            <v>FAMPOT-118-2016</v>
          </cell>
          <cell r="E3347">
            <v>31</v>
          </cell>
          <cell r="F3347" t="str">
            <v>Yucatán</v>
          </cell>
          <cell r="G3347">
            <v>50</v>
          </cell>
          <cell r="H3347" t="str">
            <v>Mérida</v>
          </cell>
          <cell r="I3347">
            <v>1</v>
          </cell>
          <cell r="J3347" t="str">
            <v>Mérida</v>
          </cell>
          <cell r="K3347">
            <v>-89.621666000000005</v>
          </cell>
          <cell r="L3347">
            <v>20.967777000000002</v>
          </cell>
          <cell r="M3347" t="str">
            <v>Urbano</v>
          </cell>
          <cell r="N3347">
            <v>4</v>
          </cell>
          <cell r="O3347" t="str">
            <v>Fideicomisos</v>
          </cell>
          <cell r="P3347" t="str">
            <v>I007</v>
          </cell>
          <cell r="Q3347" t="str">
            <v>FAM Infraestructura Educativa Básica</v>
          </cell>
          <cell r="R3347">
            <v>33</v>
          </cell>
          <cell r="S3347" t="str">
            <v>Aportaciones Federales para Entidades Federativas y Municipios</v>
          </cell>
          <cell r="T3347" t="str">
            <v>INSTITUTO PARA EL DESARROLLO Y CERTIFICACION DE LA INFRAESTRUCTURA FISICA EDUCATIVA DE YUCATAN</v>
          </cell>
          <cell r="U3347">
            <v>2</v>
          </cell>
          <cell r="V3347" t="str">
            <v>Educación</v>
          </cell>
          <cell r="W3347">
            <v>2</v>
          </cell>
          <cell r="X3347" t="str">
            <v>Proyecto de Inversión de Infraestructura Social</v>
          </cell>
          <cell r="Y3347" t="str">
            <v>CONTAR CON ESPACIO EDUCATIVOS QUE CUMPLAN CON LOS REQUERIMIENTOS PARA EL BENEFICIO DE LOS ALUMNOS</v>
          </cell>
          <cell r="Z3347">
            <v>42843</v>
          </cell>
          <cell r="AA3347">
            <v>42917</v>
          </cell>
          <cell r="AB3347" t="str">
            <v>C. 71 Num. 304 x 66 y 66 diag. Col. San Antonio Kaua II</v>
          </cell>
          <cell r="AC3347">
            <v>1</v>
          </cell>
          <cell r="AD3347" t="str">
            <v>Coparticipación Federal-Estatal</v>
          </cell>
          <cell r="AE3347">
            <v>1</v>
          </cell>
          <cell r="AF3347" t="str">
            <v>En Ejecución</v>
          </cell>
          <cell r="AG3347">
            <v>2016</v>
          </cell>
          <cell r="AH3347">
            <v>1635760</v>
          </cell>
        </row>
        <row r="3348">
          <cell r="B3348" t="str">
            <v>YUC16170200887718</v>
          </cell>
          <cell r="C3348" t="str">
            <v>Mejoramiento En El Colegio De Bachilleres Plantel Santa Rosa.</v>
          </cell>
          <cell r="D3348" t="str">
            <v>FAMPOT-126-2016</v>
          </cell>
          <cell r="E3348">
            <v>31</v>
          </cell>
          <cell r="F3348" t="str">
            <v>Yucatán</v>
          </cell>
          <cell r="G3348">
            <v>50</v>
          </cell>
          <cell r="H3348" t="str">
            <v>Mérida</v>
          </cell>
          <cell r="I3348">
            <v>1</v>
          </cell>
          <cell r="J3348" t="str">
            <v>Mérida</v>
          </cell>
          <cell r="K3348">
            <v>-89.621666000000005</v>
          </cell>
          <cell r="L3348">
            <v>20.967777000000002</v>
          </cell>
          <cell r="M3348" t="str">
            <v>Urbano</v>
          </cell>
          <cell r="N3348">
            <v>4</v>
          </cell>
          <cell r="O3348" t="str">
            <v>Fideicomisos</v>
          </cell>
          <cell r="P3348" t="str">
            <v>I008</v>
          </cell>
          <cell r="Q3348" t="str">
            <v>FAM Infraestructura Educativa Media Superior y Superior</v>
          </cell>
          <cell r="R3348">
            <v>33</v>
          </cell>
          <cell r="S3348" t="str">
            <v>Aportaciones Federales para Entidades Federativas y Municipios</v>
          </cell>
          <cell r="T3348" t="str">
            <v>INSTITUTO PARA EL DESARROLLO Y CERTIFICACION DE LA INFRAESTRUCTURA FISICA EDUCATIVA DE YUCATAN</v>
          </cell>
          <cell r="U3348">
            <v>2</v>
          </cell>
          <cell r="V3348" t="str">
            <v>Educación</v>
          </cell>
          <cell r="W3348">
            <v>2</v>
          </cell>
          <cell r="X3348" t="str">
            <v>Proyecto de Inversión de Infraestructura Social</v>
          </cell>
          <cell r="Y3348" t="str">
            <v>CONTAR CON ESPACIO EDUCATIVOS QUE CUMPLAN CON LOS REQUERIMIENTOS PARA EL BENEFICIO DE LOS ALUMNOS</v>
          </cell>
          <cell r="Z3348">
            <v>42843</v>
          </cell>
          <cell r="AA3348">
            <v>42917</v>
          </cell>
          <cell r="AB3348" t="str">
            <v>C. 46 sur S/N x 107 y 109 Col. Santa Rosa</v>
          </cell>
          <cell r="AC3348">
            <v>1</v>
          </cell>
          <cell r="AD3348" t="str">
            <v>Coparticipación Federal-Estatal</v>
          </cell>
          <cell r="AE3348">
            <v>1</v>
          </cell>
          <cell r="AF3348" t="str">
            <v>En Ejecución</v>
          </cell>
          <cell r="AG3348">
            <v>2016</v>
          </cell>
          <cell r="AH3348">
            <v>750000</v>
          </cell>
        </row>
        <row r="3349">
          <cell r="B3349" t="str">
            <v>YUC16170200888213</v>
          </cell>
          <cell r="C3349" t="str">
            <v>Mejoramiento Y Construcción De Techumbre En El Colegio Nacional De Educación Profesional Técnica N° 105.</v>
          </cell>
          <cell r="D3349" t="str">
            <v>FAMPOT-167-2016</v>
          </cell>
          <cell r="E3349">
            <v>31</v>
          </cell>
          <cell r="F3349" t="str">
            <v>Yucatán</v>
          </cell>
          <cell r="G3349">
            <v>102</v>
          </cell>
          <cell r="H3349" t="str">
            <v>Valladolid</v>
          </cell>
          <cell r="I3349">
            <v>1</v>
          </cell>
          <cell r="J3349" t="str">
            <v>Valladolid</v>
          </cell>
          <cell r="K3349">
            <v>-88.201666000000003</v>
          </cell>
          <cell r="L3349">
            <v>20.689444000000002</v>
          </cell>
          <cell r="M3349" t="str">
            <v>Urbano</v>
          </cell>
          <cell r="N3349">
            <v>4</v>
          </cell>
          <cell r="O3349" t="str">
            <v>Fideicomisos</v>
          </cell>
          <cell r="P3349" t="str">
            <v>I008</v>
          </cell>
          <cell r="Q3349" t="str">
            <v>FAM Infraestructura Educativa Media Superior y Superior</v>
          </cell>
          <cell r="R3349">
            <v>33</v>
          </cell>
          <cell r="S3349" t="str">
            <v>Aportaciones Federales para Entidades Federativas y Municipios</v>
          </cell>
          <cell r="T3349" t="str">
            <v>INSTITUTO PARA EL DESARROLLO Y CERTIFICACION DE LA INFRAESTRUCTURA FISICA EDUCATIVA DE YUCATAN</v>
          </cell>
          <cell r="U3349">
            <v>2</v>
          </cell>
          <cell r="V3349" t="str">
            <v>Educación</v>
          </cell>
          <cell r="W3349">
            <v>2</v>
          </cell>
          <cell r="X3349" t="str">
            <v>Proyecto de Inversión de Infraestructura Social</v>
          </cell>
          <cell r="Y3349" t="str">
            <v>CONTAR CON ESPACIO EDUCATIVOS QUE CUMPLAN CON LOS REQUERIMIENTOS PARA EL BENEFICIO DE LOS ALUMNOS</v>
          </cell>
          <cell r="Z3349">
            <v>42899</v>
          </cell>
          <cell r="AA3349">
            <v>42979</v>
          </cell>
          <cell r="AB3349" t="str">
            <v>Col. Militar, carretera Valladolid - Puerto Juárez</v>
          </cell>
          <cell r="AC3349">
            <v>1</v>
          </cell>
          <cell r="AD3349" t="str">
            <v>Coparticipación Federal-Estatal</v>
          </cell>
          <cell r="AE3349">
            <v>1</v>
          </cell>
          <cell r="AF3349" t="str">
            <v>En Ejecución</v>
          </cell>
          <cell r="AG3349">
            <v>2016</v>
          </cell>
          <cell r="AH3349">
            <v>1500000</v>
          </cell>
        </row>
        <row r="3350">
          <cell r="B3350" t="str">
            <v>YUC17170200884654</v>
          </cell>
          <cell r="C3350" t="str">
            <v>Estudio Y Proyecto Para La Construccion De Sistema De Saneamiento En La Localidad Canakom Municipio De Yaxcaba</v>
          </cell>
          <cell r="D3350" t="str">
            <v>31/01/0034/2017</v>
          </cell>
          <cell r="E3350">
            <v>31</v>
          </cell>
          <cell r="F3350" t="str">
            <v>Yucatán</v>
          </cell>
          <cell r="G3350">
            <v>104</v>
          </cell>
          <cell r="H3350" t="str">
            <v>Yaxcabá</v>
          </cell>
          <cell r="I3350">
            <v>2</v>
          </cell>
          <cell r="J3350" t="str">
            <v>Canakom</v>
          </cell>
          <cell r="K3350">
            <v>-88.762777</v>
          </cell>
          <cell r="L3350">
            <v>20.441110999999999</v>
          </cell>
          <cell r="M3350" t="str">
            <v>Rural</v>
          </cell>
          <cell r="N3350">
            <v>1</v>
          </cell>
          <cell r="O3350" t="str">
            <v>Subsidios</v>
          </cell>
          <cell r="P3350" t="str">
            <v>S179</v>
          </cell>
          <cell r="Q3350" t="str">
            <v>Programa de Infraestructura Indígena</v>
          </cell>
          <cell r="R3350">
            <v>47</v>
          </cell>
          <cell r="S3350" t="str">
            <v>Entidades no Sectorizadas</v>
          </cell>
          <cell r="T3350" t="str">
            <v>JUNTA DE AGUA POTABLE Y ALCANTARILLADO DE YUCATAN</v>
          </cell>
          <cell r="U3350">
            <v>4</v>
          </cell>
          <cell r="V3350" t="str">
            <v>Agua y saneamiento</v>
          </cell>
          <cell r="W3350">
            <v>2</v>
          </cell>
          <cell r="X3350" t="str">
            <v>Proyecto de Inversión de Infraestructura Social</v>
          </cell>
          <cell r="Y3350" t="str">
            <v>CONSTRIBUIR A QUE LOS HABITANTES DE LAS LOCALIDADES INDIGENAS ELEGIBLES SUPEREN EL AISLAMIENTO Y DISPONGAN DE BIENES Y SERVICIOS BASICOS</v>
          </cell>
          <cell r="Z3350">
            <v>42857</v>
          </cell>
          <cell r="AA3350">
            <v>42917</v>
          </cell>
          <cell r="AB3350" t="str">
            <v>CALLE 22,,,,,,</v>
          </cell>
          <cell r="AC3350">
            <v>1</v>
          </cell>
          <cell r="AD3350" t="str">
            <v>Coparticipación Federal-Estatal</v>
          </cell>
          <cell r="AE3350">
            <v>1</v>
          </cell>
          <cell r="AF3350" t="str">
            <v>En Ejecución</v>
          </cell>
          <cell r="AG3350">
            <v>2017</v>
          </cell>
          <cell r="AH3350">
            <v>80000</v>
          </cell>
        </row>
        <row r="3351">
          <cell r="B3351" t="str">
            <v>YUC17170200889146</v>
          </cell>
          <cell r="C3351" t="str">
            <v>Ampliacion Del Sistema De Agua Potable De La Localidad Progreso, Yucatan, Consistente En La Construccion Con 2300.00mts De Tuberia De Pvc De 3" De Diametro, Construccion De 250 Tomas Domiciliarias Y S</v>
          </cell>
          <cell r="D3351" t="str">
            <v>5</v>
          </cell>
          <cell r="E3351">
            <v>31</v>
          </cell>
          <cell r="F3351" t="str">
            <v>Yucatán</v>
          </cell>
          <cell r="G3351">
            <v>59</v>
          </cell>
          <cell r="H3351" t="str">
            <v>Progreso</v>
          </cell>
          <cell r="I3351">
            <v>1</v>
          </cell>
          <cell r="J3351" t="str">
            <v>Progreso</v>
          </cell>
          <cell r="K3351">
            <v>-89.663611000000003</v>
          </cell>
          <cell r="L3351">
            <v>21.282776999999999</v>
          </cell>
          <cell r="M3351" t="str">
            <v>Urbano</v>
          </cell>
          <cell r="N3351">
            <v>1</v>
          </cell>
          <cell r="O3351" t="str">
            <v>Subsidios</v>
          </cell>
          <cell r="P3351" t="str">
            <v>S074</v>
          </cell>
          <cell r="Q3351" t="str">
            <v>Agua Potable, Drenaje y Tratamiento</v>
          </cell>
          <cell r="R3351">
            <v>16</v>
          </cell>
          <cell r="S3351" t="str">
            <v>Medio Ambiente y Recursos Naturales</v>
          </cell>
          <cell r="T3351" t="str">
            <v>JUNTA DE AGUA POTABLE Y ALCANTARILLADO DE YUCATAN</v>
          </cell>
          <cell r="U3351">
            <v>4</v>
          </cell>
          <cell r="V3351" t="str">
            <v>Agua y saneamiento</v>
          </cell>
          <cell r="W3351">
            <v>2</v>
          </cell>
          <cell r="X3351" t="str">
            <v>Proyecto de Inversión de Infraestructura Social</v>
          </cell>
          <cell r="Y3351" t="str">
            <v>CONTRIBUIR A QUE LOS HABITANTES DE LAS LOCALIDADES   DISPONGAN DE BIENES Y SERVICIOS BASICOS</v>
          </cell>
          <cell r="Z3351">
            <v>42912</v>
          </cell>
          <cell r="AA3351">
            <v>43070</v>
          </cell>
          <cell r="AB3351" t="str">
            <v>-</v>
          </cell>
          <cell r="AC3351">
            <v>1</v>
          </cell>
          <cell r="AD3351" t="str">
            <v>Coparticipación Federal-Estatal</v>
          </cell>
          <cell r="AE3351">
            <v>1</v>
          </cell>
          <cell r="AF3351" t="str">
            <v>En Ejecución</v>
          </cell>
          <cell r="AG3351">
            <v>2017</v>
          </cell>
          <cell r="AH3351">
            <v>1082033.21</v>
          </cell>
        </row>
        <row r="3352">
          <cell r="B3352" t="str">
            <v>YUC17170200889169</v>
          </cell>
          <cell r="C3352" t="str">
            <v>Ampliacion Del Sistema De Agua Potable De La Localidad Huhi, Yucatan, Consistente En La Construccion De Red De Distribucion Con 2455.00mts De Tuberia De 2 1/2 De Diametro De Pvc Y Construccion De 124</v>
          </cell>
          <cell r="D3352" t="str">
            <v>6</v>
          </cell>
          <cell r="E3352">
            <v>31</v>
          </cell>
          <cell r="F3352" t="str">
            <v>Yucatán</v>
          </cell>
          <cell r="G3352">
            <v>37</v>
          </cell>
          <cell r="H3352" t="str">
            <v>Huhí</v>
          </cell>
          <cell r="I3352">
            <v>1</v>
          </cell>
          <cell r="J3352" t="str">
            <v>Huhí</v>
          </cell>
          <cell r="K3352">
            <v>-89.161388000000002</v>
          </cell>
          <cell r="L3352">
            <v>20.725276999999998</v>
          </cell>
          <cell r="M3352" t="str">
            <v>Urbano</v>
          </cell>
          <cell r="N3352">
            <v>1</v>
          </cell>
          <cell r="O3352" t="str">
            <v>Subsidios</v>
          </cell>
          <cell r="P3352" t="str">
            <v>S074</v>
          </cell>
          <cell r="Q3352" t="str">
            <v>Agua Potable, Drenaje y Tratamiento</v>
          </cell>
          <cell r="R3352">
            <v>16</v>
          </cell>
          <cell r="S3352" t="str">
            <v>Medio Ambiente y Recursos Naturales</v>
          </cell>
          <cell r="T3352" t="str">
            <v>JUNTA DE AGUA POTABLE Y ALCANTARILLADO DE YUCATAN</v>
          </cell>
          <cell r="U3352">
            <v>4</v>
          </cell>
          <cell r="V3352" t="str">
            <v>Agua y saneamiento</v>
          </cell>
          <cell r="W3352">
            <v>2</v>
          </cell>
          <cell r="X3352" t="str">
            <v>Proyecto de Inversión de Infraestructura Social</v>
          </cell>
          <cell r="Y3352" t="str">
            <v>CONTRIBUIR A QUE LOS HABITANTES DE LAS LOCALIDADES   DISPONGAN DE BIENES Y SERVICIOS BASICOS</v>
          </cell>
          <cell r="Z3352">
            <v>42912</v>
          </cell>
          <cell r="AA3352">
            <v>43070</v>
          </cell>
          <cell r="AB3352" t="str">
            <v>-</v>
          </cell>
          <cell r="AC3352">
            <v>1</v>
          </cell>
          <cell r="AD3352" t="str">
            <v>Coparticipación Federal-Estatal</v>
          </cell>
          <cell r="AE3352">
            <v>1</v>
          </cell>
          <cell r="AF3352" t="str">
            <v>En Ejecución</v>
          </cell>
          <cell r="AG3352">
            <v>2017</v>
          </cell>
          <cell r="AH3352">
            <v>911895.53</v>
          </cell>
        </row>
        <row r="3353">
          <cell r="B3353" t="str">
            <v>YUC17170200883151</v>
          </cell>
          <cell r="C3353" t="str">
            <v>1 Aula Didáctica En El J.N. Justo Sierra  Méndez  En La Localidad Y Munucipio De Santa Elena.</v>
          </cell>
          <cell r="D3353" t="str">
            <v>FAMBAS-030-2017</v>
          </cell>
          <cell r="E3353">
            <v>31</v>
          </cell>
          <cell r="F3353" t="str">
            <v>Yucatán</v>
          </cell>
          <cell r="G3353">
            <v>66</v>
          </cell>
          <cell r="H3353" t="str">
            <v>Santa Elena</v>
          </cell>
          <cell r="I3353">
            <v>1</v>
          </cell>
          <cell r="J3353" t="str">
            <v>Santa Elena</v>
          </cell>
          <cell r="K3353">
            <v>-89.643055000000004</v>
          </cell>
          <cell r="L3353">
            <v>20.324722000000001</v>
          </cell>
          <cell r="M3353" t="str">
            <v>Urbano</v>
          </cell>
          <cell r="N3353">
            <v>2</v>
          </cell>
          <cell r="O3353" t="str">
            <v>Aportaciones Federales</v>
          </cell>
          <cell r="P3353" t="str">
            <v>I007</v>
          </cell>
          <cell r="Q3353" t="str">
            <v>FAM Infraestructura Educativa Básica</v>
          </cell>
          <cell r="R3353">
            <v>33</v>
          </cell>
          <cell r="S3353" t="str">
            <v>Aportaciones Federales para Entidades Federativas y Municipios</v>
          </cell>
          <cell r="T3353" t="str">
            <v>SECRETARIA DE EDUCACION DEL GOBIERNO DEL ESTADO DE YUCATAN</v>
          </cell>
          <cell r="U3353">
            <v>2</v>
          </cell>
          <cell r="V3353" t="str">
            <v>Educación</v>
          </cell>
          <cell r="W3353">
            <v>2</v>
          </cell>
          <cell r="X3353" t="str">
            <v>Proyecto de Inversión de Infraestructura Social</v>
          </cell>
          <cell r="Y3353" t="str">
            <v>CONTAR CON ESPACIO EDUCATIVOS QUE CUMPLAN CON LOS REQUERIMIENTOS PARA EL BENEFICIO DE LOS ALUMNOS</v>
          </cell>
          <cell r="Z3353">
            <v>42912</v>
          </cell>
          <cell r="AA3353">
            <v>42948</v>
          </cell>
          <cell r="AB3353" t="str">
            <v>C. 23 S/N X 18 Y 20 Centro</v>
          </cell>
          <cell r="AC3353">
            <v>1</v>
          </cell>
          <cell r="AD3353" t="str">
            <v>Coparticipación Federal-Estatal</v>
          </cell>
          <cell r="AE3353">
            <v>1</v>
          </cell>
          <cell r="AF3353" t="str">
            <v>En Ejecución</v>
          </cell>
          <cell r="AG3353">
            <v>2017</v>
          </cell>
          <cell r="AH3353">
            <v>522000</v>
          </cell>
        </row>
        <row r="3354">
          <cell r="B3354" t="str">
            <v>YUC17170200883153</v>
          </cell>
          <cell r="C3354" t="str">
            <v>1 Aula Didáctica En La Sec. Valentín Gómez Farías En La Localidad Y Munucipio De Mama.</v>
          </cell>
          <cell r="D3354" t="str">
            <v>FAMBAS-032-2017</v>
          </cell>
          <cell r="E3354">
            <v>31</v>
          </cell>
          <cell r="F3354" t="str">
            <v>Yucatán</v>
          </cell>
          <cell r="G3354">
            <v>46</v>
          </cell>
          <cell r="H3354" t="str">
            <v>Mama</v>
          </cell>
          <cell r="I3354">
            <v>1</v>
          </cell>
          <cell r="J3354" t="str">
            <v>Mama</v>
          </cell>
          <cell r="K3354">
            <v>-89.364999999999995</v>
          </cell>
          <cell r="L3354">
            <v>20.477222000000001</v>
          </cell>
          <cell r="M3354" t="str">
            <v>Urbano</v>
          </cell>
          <cell r="N3354">
            <v>2</v>
          </cell>
          <cell r="O3354" t="str">
            <v>Aportaciones Federales</v>
          </cell>
          <cell r="P3354" t="str">
            <v>I007</v>
          </cell>
          <cell r="Q3354" t="str">
            <v>FAM Infraestructura Educativa Básica</v>
          </cell>
          <cell r="R3354">
            <v>33</v>
          </cell>
          <cell r="S3354" t="str">
            <v>Aportaciones Federales para Entidades Federativas y Municipios</v>
          </cell>
          <cell r="T3354" t="str">
            <v>SECRETARIA DE EDUCACION DEL GOBIERNO DEL ESTADO DE YUCATAN</v>
          </cell>
          <cell r="U3354">
            <v>2</v>
          </cell>
          <cell r="V3354" t="str">
            <v>Educación</v>
          </cell>
          <cell r="W3354">
            <v>2</v>
          </cell>
          <cell r="X3354" t="str">
            <v>Proyecto de Inversión de Infraestructura Social</v>
          </cell>
          <cell r="Y3354" t="str">
            <v>CONTAR CON ESPACIO EDUCATIVOS QUE CUMPLAN CON LOS REQUERIMIENTOS PARA EL BENEFICIO DE LOS ALUMNOS</v>
          </cell>
          <cell r="Z3354">
            <v>42908</v>
          </cell>
          <cell r="AA3354">
            <v>42948</v>
          </cell>
          <cell r="AB3354" t="str">
            <v>C. 32 Num. 207 x 29 y 31 Centro.</v>
          </cell>
          <cell r="AC3354">
            <v>1</v>
          </cell>
          <cell r="AD3354" t="str">
            <v>Coparticipación Federal-Estatal</v>
          </cell>
          <cell r="AE3354">
            <v>1</v>
          </cell>
          <cell r="AF3354" t="str">
            <v>En Ejecución</v>
          </cell>
          <cell r="AG3354">
            <v>2017</v>
          </cell>
          <cell r="AH3354">
            <v>586565</v>
          </cell>
        </row>
        <row r="3355">
          <cell r="B3355" t="str">
            <v>YUC17170200883195</v>
          </cell>
          <cell r="C3355" t="str">
            <v>1 Aula Didáctica En El J.N. Cinco De Febrero En La Localidad Y Municipio De Tzucacab.</v>
          </cell>
          <cell r="D3355" t="str">
            <v>FAMBAS-046-2017</v>
          </cell>
          <cell r="E3355">
            <v>31</v>
          </cell>
          <cell r="F3355" t="str">
            <v>Yucatán</v>
          </cell>
          <cell r="G3355">
            <v>98</v>
          </cell>
          <cell r="H3355" t="str">
            <v>Tzucacab</v>
          </cell>
          <cell r="I3355">
            <v>1</v>
          </cell>
          <cell r="J3355" t="str">
            <v>Tzucacab</v>
          </cell>
          <cell r="K3355">
            <v>-89.050555000000003</v>
          </cell>
          <cell r="L3355">
            <v>20.070833</v>
          </cell>
          <cell r="M3355" t="str">
            <v>Urbano</v>
          </cell>
          <cell r="N3355">
            <v>2</v>
          </cell>
          <cell r="O3355" t="str">
            <v>Aportaciones Federales</v>
          </cell>
          <cell r="P3355" t="str">
            <v>I007</v>
          </cell>
          <cell r="Q3355" t="str">
            <v>FAM Infraestructura Educativa Básica</v>
          </cell>
          <cell r="R3355">
            <v>33</v>
          </cell>
          <cell r="S3355" t="str">
            <v>Aportaciones Federales para Entidades Federativas y Municipios</v>
          </cell>
          <cell r="T3355" t="str">
            <v>SECRETARIA DE EDUCACION DEL GOBIERNO DEL ESTADO DE YUCATAN</v>
          </cell>
          <cell r="U3355">
            <v>2</v>
          </cell>
          <cell r="V3355" t="str">
            <v>Educación</v>
          </cell>
          <cell r="W3355">
            <v>2</v>
          </cell>
          <cell r="X3355" t="str">
            <v>Proyecto de Inversión de Infraestructura Social</v>
          </cell>
          <cell r="Y3355" t="str">
            <v>CONTAR CON ESPACIO EDUCATIVOS QUE CUMPLAN CON LOS REQUERIMIENTOS PARA EL BENEFICIO DE LOS ALUMNOS</v>
          </cell>
          <cell r="Z3355">
            <v>42912</v>
          </cell>
          <cell r="AA3355">
            <v>42948</v>
          </cell>
          <cell r="AB3355" t="str">
            <v>C. 33 x 42 y 44 Col. Cementerio</v>
          </cell>
          <cell r="AC3355">
            <v>1</v>
          </cell>
          <cell r="AD3355" t="str">
            <v>Coparticipación Federal-Estatal</v>
          </cell>
          <cell r="AE3355">
            <v>1</v>
          </cell>
          <cell r="AF3355" t="str">
            <v>En Ejecución</v>
          </cell>
          <cell r="AG3355">
            <v>2017</v>
          </cell>
          <cell r="AH3355">
            <v>522759.8</v>
          </cell>
        </row>
        <row r="3356">
          <cell r="B3356" t="str">
            <v>YUC17170200883255</v>
          </cell>
          <cell r="C3356" t="str">
            <v>1 Aula Didáctica En La Sec. General Leandro Valle Martínez En La Localidad Y Municipio De Kanasin.</v>
          </cell>
          <cell r="D3356" t="str">
            <v>FAMBAS-051-2017</v>
          </cell>
          <cell r="E3356">
            <v>31</v>
          </cell>
          <cell r="F3356" t="str">
            <v>Yucatán</v>
          </cell>
          <cell r="G3356">
            <v>41</v>
          </cell>
          <cell r="H3356" t="str">
            <v>Kanasín</v>
          </cell>
          <cell r="I3356">
            <v>1</v>
          </cell>
          <cell r="J3356" t="str">
            <v>Kanasín</v>
          </cell>
          <cell r="K3356">
            <v>-89.557777000000002</v>
          </cell>
          <cell r="L3356">
            <v>20.934443999999999</v>
          </cell>
          <cell r="M3356" t="str">
            <v>Urbano</v>
          </cell>
          <cell r="N3356">
            <v>2</v>
          </cell>
          <cell r="O3356" t="str">
            <v>Aportaciones Federales</v>
          </cell>
          <cell r="P3356" t="str">
            <v>I007</v>
          </cell>
          <cell r="Q3356" t="str">
            <v>FAM Infraestructura Educativa Básica</v>
          </cell>
          <cell r="R3356">
            <v>33</v>
          </cell>
          <cell r="S3356" t="str">
            <v>Aportaciones Federales para Entidades Federativas y Municipios</v>
          </cell>
          <cell r="T3356" t="str">
            <v>SECRETARIA DE EDUCACION DEL GOBIERNO DEL ESTADO DE YUCATAN</v>
          </cell>
          <cell r="U3356">
            <v>2</v>
          </cell>
          <cell r="V3356" t="str">
            <v>Educación</v>
          </cell>
          <cell r="W3356">
            <v>2</v>
          </cell>
          <cell r="X3356" t="str">
            <v>Proyecto de Inversión de Infraestructura Social</v>
          </cell>
          <cell r="Y3356" t="str">
            <v>CONTAR CON ESPACIO EDUCATIVOS QUE CUMPLAN CON LOS REQUERIMIENTOS PARA EL BENEFICIO DE LOS ALUMNOS</v>
          </cell>
          <cell r="Z3356">
            <v>42907</v>
          </cell>
          <cell r="AA3356">
            <v>42948</v>
          </cell>
          <cell r="AB3356" t="str">
            <v>C. 30 S/N x 23 Y 25 Col. Cuauhtémoc</v>
          </cell>
          <cell r="AC3356">
            <v>1</v>
          </cell>
          <cell r="AD3356" t="str">
            <v>Coparticipación Federal-Estatal</v>
          </cell>
          <cell r="AE3356">
            <v>1</v>
          </cell>
          <cell r="AF3356" t="str">
            <v>En Ejecución</v>
          </cell>
          <cell r="AG3356">
            <v>2017</v>
          </cell>
          <cell r="AH3356">
            <v>522000</v>
          </cell>
        </row>
        <row r="3357">
          <cell r="B3357" t="str">
            <v>YUC17170200881834</v>
          </cell>
          <cell r="C3357" t="str">
            <v>Construccion De Sistema De Saneamiento En La Localidad De Kinchil Municipio De Kinchil (Primera Etapa)</v>
          </cell>
          <cell r="D3357" t="str">
            <v>31/01/0051/2017</v>
          </cell>
          <cell r="E3357">
            <v>31</v>
          </cell>
          <cell r="F3357" t="str">
            <v>Yucatán</v>
          </cell>
          <cell r="G3357">
            <v>44</v>
          </cell>
          <cell r="H3357" t="str">
            <v>Kinchil</v>
          </cell>
          <cell r="I3357">
            <v>60</v>
          </cell>
          <cell r="J3357" t="str">
            <v>Kinchil</v>
          </cell>
          <cell r="K3357">
            <v>-89.961111000000002</v>
          </cell>
          <cell r="L3357">
            <v>20.914166000000002</v>
          </cell>
          <cell r="M3357" t="str">
            <v>Rural</v>
          </cell>
          <cell r="N3357">
            <v>1</v>
          </cell>
          <cell r="O3357" t="str">
            <v>Subsidios</v>
          </cell>
          <cell r="P3357" t="str">
            <v>S179</v>
          </cell>
          <cell r="Q3357" t="str">
            <v>Programa de Infraestructura Indígena</v>
          </cell>
          <cell r="R3357">
            <v>47</v>
          </cell>
          <cell r="S3357" t="str">
            <v>Entidades no Sectorizadas</v>
          </cell>
          <cell r="T3357" t="str">
            <v>JUNTA DE AGUA POTABLE Y ALCANTARILLADO DE YUCATAN</v>
          </cell>
          <cell r="U3357">
            <v>4</v>
          </cell>
          <cell r="V3357" t="str">
            <v>Agua y saneamiento</v>
          </cell>
          <cell r="W3357">
            <v>2</v>
          </cell>
          <cell r="X3357" t="str">
            <v>Proyecto de Inversión de Infraestructura Social</v>
          </cell>
          <cell r="Y3357" t="str">
            <v>CONTRIBUIR A QUE LOS HABITANTES DE LAS LOCALIDADES INDIGENAS Y ELEGIBLESDE BIENES Y SERVICIOS BASICOS</v>
          </cell>
          <cell r="Z3357">
            <v>42879</v>
          </cell>
          <cell r="AA3357">
            <v>43070</v>
          </cell>
          <cell r="AB3357" t="str">
            <v>CALLE 24 X 9 Y 11, CALLE 20 X 29 Y 31, CALLE 16 X 15 Y 17, CALLE 24 X 27 Y 29, CALLE 14 X 23 Y 25, CALLE 28 X 25, CALLE 20 X 11 Y 13, CALLE 25 X 26 Y 28, CALLE 22 X 13 Y 15, CALLE 17 X 24</v>
          </cell>
          <cell r="AC3357">
            <v>1</v>
          </cell>
          <cell r="AD3357" t="str">
            <v>Coparticipación Federal-Estatal</v>
          </cell>
          <cell r="AE3357">
            <v>1</v>
          </cell>
          <cell r="AF3357" t="str">
            <v>En Ejecución</v>
          </cell>
          <cell r="AG3357">
            <v>2017</v>
          </cell>
          <cell r="AH3357">
            <v>1105200</v>
          </cell>
        </row>
        <row r="3358">
          <cell r="B3358" t="str">
            <v>YUC16170200886707</v>
          </cell>
          <cell r="C3358" t="str">
            <v>Mejoramiento Y Construcción De Techumbre En El J.N. José Vasconcelos.</v>
          </cell>
          <cell r="D3358" t="str">
            <v>FAMPOT-116-2016</v>
          </cell>
          <cell r="E3358">
            <v>31</v>
          </cell>
          <cell r="F3358" t="str">
            <v>Yucatán</v>
          </cell>
          <cell r="G3358">
            <v>33</v>
          </cell>
          <cell r="H3358" t="str">
            <v>Halachó</v>
          </cell>
          <cell r="I3358">
            <v>1</v>
          </cell>
          <cell r="J3358" t="str">
            <v>Halachó</v>
          </cell>
          <cell r="K3358">
            <v>-90.081943999999993</v>
          </cell>
          <cell r="L3358">
            <v>20.476388</v>
          </cell>
          <cell r="M3358" t="str">
            <v>Urbano</v>
          </cell>
          <cell r="N3358">
            <v>4</v>
          </cell>
          <cell r="O3358" t="str">
            <v>Fideicomisos</v>
          </cell>
          <cell r="P3358" t="str">
            <v>I007</v>
          </cell>
          <cell r="Q3358" t="str">
            <v>FAM Infraestructura Educativa Básica</v>
          </cell>
          <cell r="R3358">
            <v>33</v>
          </cell>
          <cell r="S3358" t="str">
            <v>Aportaciones Federales para Entidades Federativas y Municipios</v>
          </cell>
          <cell r="T3358" t="str">
            <v>INSTITUTO PARA EL DESARROLLO Y CERTIFICACION DE LA INFRAESTRUCTURA FISICA EDUCATIVA DE YUCATAN</v>
          </cell>
          <cell r="U3358">
            <v>2</v>
          </cell>
          <cell r="V3358" t="str">
            <v>Educación</v>
          </cell>
          <cell r="W3358">
            <v>2</v>
          </cell>
          <cell r="X3358" t="str">
            <v>Proyecto de Inversión de Infraestructura Social</v>
          </cell>
          <cell r="Y3358" t="str">
            <v>CONTAR CON ESPACIO EDUCATIVOS QUE CUMPLAN CON LOS REQUERIMIENTOS PARA EL BENEFICIO DE LOS ALUMNOS</v>
          </cell>
          <cell r="Z3358">
            <v>42842</v>
          </cell>
          <cell r="AA3358">
            <v>42917</v>
          </cell>
          <cell r="AB3358" t="str">
            <v>C. 33 Num. 99 x 18 y 20 Col. La Soledad.</v>
          </cell>
          <cell r="AC3358">
            <v>1</v>
          </cell>
          <cell r="AD3358" t="str">
            <v>Coparticipación Federal-Estatal</v>
          </cell>
          <cell r="AE3358">
            <v>1</v>
          </cell>
          <cell r="AF3358" t="str">
            <v>En Ejecución</v>
          </cell>
          <cell r="AG3358">
            <v>2016</v>
          </cell>
          <cell r="AH3358">
            <v>1521501</v>
          </cell>
        </row>
        <row r="3359">
          <cell r="B3359" t="str">
            <v>YUC16170200886738</v>
          </cell>
          <cell r="C3359" t="str">
            <v>Mejoramiento Y Construcción De Techumbre En El J.N. Nuevo Amanecer.</v>
          </cell>
          <cell r="D3359" t="str">
            <v>FAMPOT-121-2016</v>
          </cell>
          <cell r="E3359">
            <v>31</v>
          </cell>
          <cell r="F3359" t="str">
            <v>Yucatán</v>
          </cell>
          <cell r="G3359">
            <v>50</v>
          </cell>
          <cell r="H3359" t="str">
            <v>Mérida</v>
          </cell>
          <cell r="I3359">
            <v>1</v>
          </cell>
          <cell r="J3359" t="str">
            <v>Mérida</v>
          </cell>
          <cell r="K3359">
            <v>-89.621666000000005</v>
          </cell>
          <cell r="L3359">
            <v>20.967777000000002</v>
          </cell>
          <cell r="M3359" t="str">
            <v>Urbano</v>
          </cell>
          <cell r="N3359">
            <v>4</v>
          </cell>
          <cell r="O3359" t="str">
            <v>Fideicomisos</v>
          </cell>
          <cell r="P3359" t="str">
            <v>I007</v>
          </cell>
          <cell r="Q3359" t="str">
            <v>FAM Infraestructura Educativa Básica</v>
          </cell>
          <cell r="R3359">
            <v>33</v>
          </cell>
          <cell r="S3359" t="str">
            <v>Aportaciones Federales para Entidades Federativas y Municipios</v>
          </cell>
          <cell r="T3359" t="str">
            <v>INSTITUTO PARA EL DESARROLLO Y CERTIFICACION DE LA INFRAESTRUCTURA FISICA EDUCATIVA DE YUCATAN</v>
          </cell>
          <cell r="U3359">
            <v>2</v>
          </cell>
          <cell r="V3359" t="str">
            <v>Educación</v>
          </cell>
          <cell r="W3359">
            <v>2</v>
          </cell>
          <cell r="X3359" t="str">
            <v>Proyecto de Inversión de Infraestructura Social</v>
          </cell>
          <cell r="Y3359" t="str">
            <v>CONTAR CON ESPACIO EDUCATIVOS QUE CUMPLAN CON LOS REQUERIMIENTOS PARA EL BENEFICIO DE LOS ALUMNOS</v>
          </cell>
          <cell r="Z3359">
            <v>42843</v>
          </cell>
          <cell r="AA3359">
            <v>42917</v>
          </cell>
          <cell r="AB3359" t="str">
            <v>C. 69B Num. 1050 x 124 y 126 Col. Nueva Mulsay I</v>
          </cell>
          <cell r="AC3359">
            <v>1</v>
          </cell>
          <cell r="AD3359" t="str">
            <v>Coparticipación Federal-Estatal</v>
          </cell>
          <cell r="AE3359">
            <v>1</v>
          </cell>
          <cell r="AF3359" t="str">
            <v>En Ejecución</v>
          </cell>
          <cell r="AG3359">
            <v>2016</v>
          </cell>
          <cell r="AH3359">
            <v>2323095</v>
          </cell>
        </row>
        <row r="3360">
          <cell r="B3360" t="str">
            <v>YUC16170200887784</v>
          </cell>
          <cell r="C3360" t="str">
            <v>Mejoramiento Y Construcción De Techumbre En El J.N. Nachi Cocom.</v>
          </cell>
          <cell r="D3360" t="str">
            <v>FAMPOT-132-2016</v>
          </cell>
          <cell r="E3360">
            <v>31</v>
          </cell>
          <cell r="F3360" t="str">
            <v>Yucatán</v>
          </cell>
          <cell r="G3360">
            <v>56</v>
          </cell>
          <cell r="H3360" t="str">
            <v>Oxkutzcab</v>
          </cell>
          <cell r="I3360">
            <v>4</v>
          </cell>
          <cell r="J3360" t="str">
            <v>Emiliano Zapata</v>
          </cell>
          <cell r="K3360">
            <v>-89.467776999999998</v>
          </cell>
          <cell r="L3360">
            <v>20.227222000000001</v>
          </cell>
          <cell r="M3360" t="str">
            <v>Rural</v>
          </cell>
          <cell r="N3360">
            <v>4</v>
          </cell>
          <cell r="O3360" t="str">
            <v>Fideicomisos</v>
          </cell>
          <cell r="P3360" t="str">
            <v>I007</v>
          </cell>
          <cell r="Q3360" t="str">
            <v>FAM Infraestructura Educativa Básica</v>
          </cell>
          <cell r="R3360">
            <v>33</v>
          </cell>
          <cell r="S3360" t="str">
            <v>Aportaciones Federales para Entidades Federativas y Municipios</v>
          </cell>
          <cell r="T3360" t="str">
            <v>INSTITUTO PARA EL DESARROLLO Y CERTIFICACION DE LA INFRAESTRUCTURA FISICA EDUCATIVA DE YUCATAN</v>
          </cell>
          <cell r="U3360">
            <v>2</v>
          </cell>
          <cell r="V3360" t="str">
            <v>Educación</v>
          </cell>
          <cell r="W3360">
            <v>2</v>
          </cell>
          <cell r="X3360" t="str">
            <v>Proyecto de Inversión de Infraestructura Social</v>
          </cell>
          <cell r="Y3360" t="str">
            <v>CONTAR CON ESPACIO EDUCATIVOS QUE CUMPLAN CON LOS REQUERIMIENTOS PARA EL BENEFICIO DE LOS ALUMNOS</v>
          </cell>
          <cell r="Z3360">
            <v>42870</v>
          </cell>
          <cell r="AA3360">
            <v>42948</v>
          </cell>
          <cell r="AB3360" t="str">
            <v>Conocido</v>
          </cell>
          <cell r="AC3360">
            <v>1</v>
          </cell>
          <cell r="AD3360" t="str">
            <v>Coparticipación Federal-Estatal</v>
          </cell>
          <cell r="AE3360">
            <v>1</v>
          </cell>
          <cell r="AF3360" t="str">
            <v>En Ejecución</v>
          </cell>
          <cell r="AG3360">
            <v>2016</v>
          </cell>
          <cell r="AH3360">
            <v>1349980</v>
          </cell>
        </row>
        <row r="3361">
          <cell r="B3361" t="str">
            <v>YUC17170200883374</v>
          </cell>
          <cell r="C3361" t="str">
            <v>2 Aula Didáctica En La Prim. Sebastián Díaz Marín En La Localidad Y Munucipio De Chumayel.</v>
          </cell>
          <cell r="D3361" t="str">
            <v>FAMBAS-011-2017</v>
          </cell>
          <cell r="E3361">
            <v>31</v>
          </cell>
          <cell r="F3361" t="str">
            <v>Yucatán</v>
          </cell>
          <cell r="G3361">
            <v>24</v>
          </cell>
          <cell r="H3361" t="str">
            <v>Chumayel</v>
          </cell>
          <cell r="I3361">
            <v>1</v>
          </cell>
          <cell r="J3361" t="str">
            <v>Chumayel</v>
          </cell>
          <cell r="K3361">
            <v>-89.301111000000006</v>
          </cell>
          <cell r="L3361">
            <v>20.428332999999999</v>
          </cell>
          <cell r="M3361" t="str">
            <v>Urbano</v>
          </cell>
          <cell r="N3361">
            <v>2</v>
          </cell>
          <cell r="O3361" t="str">
            <v>Aportaciones Federales</v>
          </cell>
          <cell r="P3361" t="str">
            <v>I007</v>
          </cell>
          <cell r="Q3361" t="str">
            <v>FAM Infraestructura Educativa Básica</v>
          </cell>
          <cell r="R3361">
            <v>33</v>
          </cell>
          <cell r="S3361" t="str">
            <v>Aportaciones Federales para Entidades Federativas y Municipios</v>
          </cell>
          <cell r="T3361" t="str">
            <v>SECRETARIA DE EDUCACION DEL GOBIERNO DEL ESTADO DE YUCATAN</v>
          </cell>
          <cell r="U3361">
            <v>2</v>
          </cell>
          <cell r="V3361" t="str">
            <v>Educación</v>
          </cell>
          <cell r="W3361">
            <v>2</v>
          </cell>
          <cell r="X3361" t="str">
            <v>Proyecto de Inversión de Infraestructura Social</v>
          </cell>
          <cell r="Y3361" t="str">
            <v>CONTAR CON ESPACIO EDUCATIVOS QUE CUMPLAN CON LOS REQUERIMIENTOS PARA EL BENEFICIO DE LOS ALUMNOS</v>
          </cell>
          <cell r="Z3361">
            <v>42917</v>
          </cell>
          <cell r="AB3361" t="str">
            <v>C. 28 Num. 104 x 31 Centro</v>
          </cell>
          <cell r="AC3361">
            <v>1</v>
          </cell>
          <cell r="AD3361" t="str">
            <v>Coparticipación Federal-Estatal</v>
          </cell>
          <cell r="AE3361">
            <v>1</v>
          </cell>
          <cell r="AF3361" t="str">
            <v>En Ejecución</v>
          </cell>
          <cell r="AG3361">
            <v>2017</v>
          </cell>
          <cell r="AH3361">
            <v>948142.32</v>
          </cell>
        </row>
        <row r="3362">
          <cell r="B3362" t="str">
            <v>YUC16170200886645</v>
          </cell>
          <cell r="C3362" t="str">
            <v>Ampliación En La Prim. Sebastian Dias Marin.</v>
          </cell>
          <cell r="D3362" t="str">
            <v>FAMPOT-110-2016</v>
          </cell>
          <cell r="E3362">
            <v>31</v>
          </cell>
          <cell r="F3362" t="str">
            <v>Yucatán</v>
          </cell>
          <cell r="G3362">
            <v>24</v>
          </cell>
          <cell r="H3362" t="str">
            <v>Chumayel</v>
          </cell>
          <cell r="I3362">
            <v>1</v>
          </cell>
          <cell r="J3362" t="str">
            <v>Chumayel</v>
          </cell>
          <cell r="K3362">
            <v>-89.301111000000006</v>
          </cell>
          <cell r="L3362">
            <v>20.428332999999999</v>
          </cell>
          <cell r="M3362" t="str">
            <v>Urbano</v>
          </cell>
          <cell r="N3362">
            <v>4</v>
          </cell>
          <cell r="O3362" t="str">
            <v>Fideicomisos</v>
          </cell>
          <cell r="P3362" t="str">
            <v>I007</v>
          </cell>
          <cell r="Q3362" t="str">
            <v>FAM Infraestructura Educativa Básica</v>
          </cell>
          <cell r="R3362">
            <v>33</v>
          </cell>
          <cell r="S3362" t="str">
            <v>Aportaciones Federales para Entidades Federativas y Municipios</v>
          </cell>
          <cell r="T3362" t="str">
            <v>INSTITUTO PARA EL DESARROLLO Y CERTIFICACION DE LA INFRAESTRUCTURA FISICA EDUCATIVA DE YUCATAN</v>
          </cell>
          <cell r="U3362">
            <v>2</v>
          </cell>
          <cell r="V3362" t="str">
            <v>Educación</v>
          </cell>
          <cell r="W3362">
            <v>2</v>
          </cell>
          <cell r="X3362" t="str">
            <v>Proyecto de Inversión de Infraestructura Social</v>
          </cell>
          <cell r="Y3362" t="str">
            <v>CONTAR CON ESPACIO EDUCATIVOS QUE CUMPLAN CON LOS REQUERIMIENTOS PARA EL BENEFICIO DE LOS ALUMNOS</v>
          </cell>
          <cell r="Z3362">
            <v>42831</v>
          </cell>
          <cell r="AA3362">
            <v>42887</v>
          </cell>
          <cell r="AB3362" t="str">
            <v>C. 28 Num. 104 x 31</v>
          </cell>
          <cell r="AC3362">
            <v>0</v>
          </cell>
          <cell r="AE3362">
            <v>1</v>
          </cell>
          <cell r="AF3362" t="str">
            <v>En Ejecución</v>
          </cell>
          <cell r="AG3362">
            <v>2016</v>
          </cell>
          <cell r="AH3362">
            <v>1500000</v>
          </cell>
        </row>
        <row r="3363">
          <cell r="B3363" t="str">
            <v>YUC17170200886829</v>
          </cell>
          <cell r="C3363" t="str">
            <v>Area Administrativa Atípica De 2 Ee Con Equipamiento. 1 Ee Dividido En Sala De Maestros Con Equipamiento Y Bodega De 3.24 X 4 Mts Cada Uno En El Cobay En La Localidad Y Municipio De Mérida.</v>
          </cell>
          <cell r="D3363" t="str">
            <v>FAMMED-003-2017</v>
          </cell>
          <cell r="E3363">
            <v>31</v>
          </cell>
          <cell r="F3363" t="str">
            <v>Yucatán</v>
          </cell>
          <cell r="G3363">
            <v>50</v>
          </cell>
          <cell r="H3363" t="str">
            <v>Mérida</v>
          </cell>
          <cell r="I3363">
            <v>93</v>
          </cell>
          <cell r="J3363" t="str">
            <v>Komchén</v>
          </cell>
          <cell r="K3363">
            <v>-89.662499999999994</v>
          </cell>
          <cell r="L3363">
            <v>21.103611000000001</v>
          </cell>
          <cell r="M3363" t="str">
            <v>Urbano</v>
          </cell>
          <cell r="N3363">
            <v>2</v>
          </cell>
          <cell r="O3363" t="str">
            <v>Aportaciones Federales</v>
          </cell>
          <cell r="P3363" t="str">
            <v>I008</v>
          </cell>
          <cell r="Q3363" t="str">
            <v>FAM Infraestructura Educativa Media Superior y Superior</v>
          </cell>
          <cell r="R3363">
            <v>33</v>
          </cell>
          <cell r="S3363" t="str">
            <v>Aportaciones Federales para Entidades Federativas y Municipios</v>
          </cell>
          <cell r="T3363" t="str">
            <v>SECRETARIA DE EDUCACION DEL GOBIERNO DEL ESTADO DE YUCATAN</v>
          </cell>
          <cell r="U3363">
            <v>2</v>
          </cell>
          <cell r="V3363" t="str">
            <v>Educación</v>
          </cell>
          <cell r="W3363">
            <v>2</v>
          </cell>
          <cell r="X3363" t="str">
            <v>Proyecto de Inversión de Infraestructura Social</v>
          </cell>
          <cell r="Y3363" t="str">
            <v>CONTAR CON ESPACIO EDUCATIVOS QUE CUMPLAN CON LOS REQUERIMIENTOS PARA EL BENEFICIO DE LOS ALUMNOS</v>
          </cell>
          <cell r="Z3363">
            <v>42919</v>
          </cell>
          <cell r="AB3363" t="str">
            <v>Calle 14 por 31, Komchen, 97300 Mérida, Yuc.</v>
          </cell>
          <cell r="AC3363">
            <v>1</v>
          </cell>
          <cell r="AD3363" t="str">
            <v>Coparticipación Federal-Estatal</v>
          </cell>
          <cell r="AE3363">
            <v>1</v>
          </cell>
          <cell r="AF3363" t="str">
            <v>En Ejecución</v>
          </cell>
          <cell r="AG3363">
            <v>2017</v>
          </cell>
          <cell r="AH3363">
            <v>1999998</v>
          </cell>
        </row>
        <row r="3364">
          <cell r="B3364" t="str">
            <v>YUC16170200887789</v>
          </cell>
          <cell r="C3364" t="str">
            <v>Mejoramiento Y Construcción De Techumbre En La Prim. Emiliano Zapata</v>
          </cell>
          <cell r="D3364" t="str">
            <v>FAMPOT-133-2016</v>
          </cell>
          <cell r="E3364">
            <v>31</v>
          </cell>
          <cell r="F3364" t="str">
            <v>Yucatán</v>
          </cell>
          <cell r="G3364">
            <v>85</v>
          </cell>
          <cell r="H3364" t="str">
            <v>Temozón</v>
          </cell>
          <cell r="I3364">
            <v>16</v>
          </cell>
          <cell r="J3364" t="str">
            <v>Dzalbay</v>
          </cell>
          <cell r="K3364">
            <v>-88.052777000000006</v>
          </cell>
          <cell r="L3364">
            <v>20.834166</v>
          </cell>
          <cell r="M3364" t="str">
            <v>Rural</v>
          </cell>
          <cell r="N3364">
            <v>4</v>
          </cell>
          <cell r="O3364" t="str">
            <v>Fideicomisos</v>
          </cell>
          <cell r="P3364" t="str">
            <v>I007</v>
          </cell>
          <cell r="Q3364" t="str">
            <v>FAM Infraestructura Educativa Básica</v>
          </cell>
          <cell r="R3364">
            <v>33</v>
          </cell>
          <cell r="S3364" t="str">
            <v>Aportaciones Federales para Entidades Federativas y Municipios</v>
          </cell>
          <cell r="T3364" t="str">
            <v>INSTITUTO PARA EL DESARROLLO Y CERTIFICACION DE LA INFRAESTRUCTURA FISICA EDUCATIVA DE YUCATAN</v>
          </cell>
          <cell r="U3364">
            <v>2</v>
          </cell>
          <cell r="V3364" t="str">
            <v>Educación</v>
          </cell>
          <cell r="W3364">
            <v>2</v>
          </cell>
          <cell r="X3364" t="str">
            <v>Proyecto de Inversión de Infraestructura Social</v>
          </cell>
          <cell r="Y3364" t="str">
            <v>CONTAR CON ESPACIO EDUCATIVOS QUE CUMPLAN CON LOS REQUERIMIENTOS PARA EL BENEFICIO DE LOS ALUMNOS</v>
          </cell>
          <cell r="Z3364">
            <v>42870</v>
          </cell>
          <cell r="AA3364">
            <v>42948</v>
          </cell>
          <cell r="AB3364" t="str">
            <v>Conocido</v>
          </cell>
          <cell r="AC3364">
            <v>1</v>
          </cell>
          <cell r="AD3364" t="str">
            <v>Coparticipación Federal-Estatal</v>
          </cell>
          <cell r="AE3364">
            <v>1</v>
          </cell>
          <cell r="AF3364" t="str">
            <v>En Ejecución</v>
          </cell>
          <cell r="AG3364">
            <v>2016</v>
          </cell>
          <cell r="AH3364">
            <v>1865532</v>
          </cell>
        </row>
        <row r="3365">
          <cell r="B3365" t="str">
            <v>YUC16170200887799</v>
          </cell>
          <cell r="C3365" t="str">
            <v>Mejoramiento Y Construcción De Techumbre En El J.N. Josefa Ortiz De Domínguez.</v>
          </cell>
          <cell r="D3365" t="str">
            <v>FAMPOT-134-2016</v>
          </cell>
          <cell r="E3365">
            <v>31</v>
          </cell>
          <cell r="F3365" t="str">
            <v>Yucatán</v>
          </cell>
          <cell r="G3365">
            <v>58</v>
          </cell>
          <cell r="H3365" t="str">
            <v>Peto</v>
          </cell>
          <cell r="I3365">
            <v>1</v>
          </cell>
          <cell r="J3365" t="str">
            <v>Peto</v>
          </cell>
          <cell r="K3365">
            <v>-88.921387999999993</v>
          </cell>
          <cell r="L3365">
            <v>20.125554999999999</v>
          </cell>
          <cell r="M3365" t="str">
            <v>Urbano</v>
          </cell>
          <cell r="N3365">
            <v>4</v>
          </cell>
          <cell r="O3365" t="str">
            <v>Fideicomisos</v>
          </cell>
          <cell r="P3365" t="str">
            <v>I007</v>
          </cell>
          <cell r="Q3365" t="str">
            <v>FAM Infraestructura Educativa Básica</v>
          </cell>
          <cell r="R3365">
            <v>33</v>
          </cell>
          <cell r="S3365" t="str">
            <v>Aportaciones Federales para Entidades Federativas y Municipios</v>
          </cell>
          <cell r="T3365" t="str">
            <v>INSTITUTO PARA EL DESARROLLO Y CERTIFICACION DE LA INFRAESTRUCTURA FISICA EDUCATIVA DE YUCATAN</v>
          </cell>
          <cell r="U3365">
            <v>2</v>
          </cell>
          <cell r="V3365" t="str">
            <v>Educación</v>
          </cell>
          <cell r="W3365">
            <v>2</v>
          </cell>
          <cell r="X3365" t="str">
            <v>Proyecto de Inversión de Infraestructura Social</v>
          </cell>
          <cell r="Y3365" t="str">
            <v>CONTAR CON ESPACIO EDUCATIVOS QUE CUMPLAN CON LOS REQUERIMIENTOS PARA EL BENEFICIO DE LOS ALUMNOS</v>
          </cell>
          <cell r="Z3365">
            <v>42870</v>
          </cell>
          <cell r="AA3365">
            <v>42948</v>
          </cell>
          <cell r="AB3365" t="str">
            <v>C. 42 S/N x 29 y 31.</v>
          </cell>
          <cell r="AC3365">
            <v>1</v>
          </cell>
          <cell r="AD3365" t="str">
            <v>Coparticipación Federal-Estatal</v>
          </cell>
          <cell r="AE3365">
            <v>1</v>
          </cell>
          <cell r="AF3365" t="str">
            <v>En Ejecución</v>
          </cell>
          <cell r="AG3365">
            <v>2016</v>
          </cell>
          <cell r="AH3365">
            <v>1971070</v>
          </cell>
        </row>
        <row r="3366">
          <cell r="B3366" t="str">
            <v>YUC16170200887905</v>
          </cell>
          <cell r="C3366" t="str">
            <v>Mejoramiento Y Construcción De Techumbre En El J.N. Elena Valencia De Gil.</v>
          </cell>
          <cell r="D3366" t="str">
            <v>FAMPOT-142-2016</v>
          </cell>
          <cell r="E3366">
            <v>31</v>
          </cell>
          <cell r="F3366" t="str">
            <v>Yucatán</v>
          </cell>
          <cell r="G3366">
            <v>79</v>
          </cell>
          <cell r="H3366" t="str">
            <v>Tekax</v>
          </cell>
          <cell r="I3366">
            <v>1</v>
          </cell>
          <cell r="J3366" t="str">
            <v>Tekax de Álvaro Obregón</v>
          </cell>
          <cell r="K3366">
            <v>-89.288055</v>
          </cell>
          <cell r="L3366">
            <v>20.201944000000001</v>
          </cell>
          <cell r="M3366" t="str">
            <v>Urbano</v>
          </cell>
          <cell r="N3366">
            <v>4</v>
          </cell>
          <cell r="O3366" t="str">
            <v>Fideicomisos</v>
          </cell>
          <cell r="P3366" t="str">
            <v>I007</v>
          </cell>
          <cell r="Q3366" t="str">
            <v>FAM Infraestructura Educativa Básica</v>
          </cell>
          <cell r="R3366">
            <v>33</v>
          </cell>
          <cell r="S3366" t="str">
            <v>Aportaciones Federales para Entidades Federativas y Municipios</v>
          </cell>
          <cell r="T3366" t="str">
            <v>INSTITUTO PARA EL DESARROLLO Y CERTIFICACION DE LA INFRAESTRUCTURA FISICA EDUCATIVA DE YUCATAN</v>
          </cell>
          <cell r="U3366">
            <v>2</v>
          </cell>
          <cell r="V3366" t="str">
            <v>Educación</v>
          </cell>
          <cell r="W3366">
            <v>2</v>
          </cell>
          <cell r="X3366" t="str">
            <v>Proyecto de Inversión de Infraestructura Social</v>
          </cell>
          <cell r="Y3366" t="str">
            <v>CONTAR CON ESPACIO EDUCATIVOS QUE CUMPLAN CON LOS REQUERIMIENTOS PARA EL BENEFICIO DE LOS ALUMNOS</v>
          </cell>
          <cell r="Z3366">
            <v>42871</v>
          </cell>
          <cell r="AA3366">
            <v>42979</v>
          </cell>
          <cell r="AB3366" t="str">
            <v>C. 45 Num. 209 x 52 Y 54 Centro</v>
          </cell>
          <cell r="AC3366">
            <v>1</v>
          </cell>
          <cell r="AD3366" t="str">
            <v>Coparticipación Federal-Estatal</v>
          </cell>
          <cell r="AE3366">
            <v>1</v>
          </cell>
          <cell r="AF3366" t="str">
            <v>En Ejecución</v>
          </cell>
          <cell r="AG3366">
            <v>2016</v>
          </cell>
          <cell r="AH3366">
            <v>2308546</v>
          </cell>
        </row>
        <row r="3367">
          <cell r="B3367" t="str">
            <v>YUC17170200891817</v>
          </cell>
          <cell r="C3367" t="str">
            <v>Adquisición De Muebles De Oficina Para El Edificio Que Ocupa El Gimnasio Del Personal Operativo De La Direccion De Policia Municipal</v>
          </cell>
          <cell r="D3367" t="str">
            <v>5111-2017</v>
          </cell>
          <cell r="E3367">
            <v>31</v>
          </cell>
          <cell r="F3367" t="str">
            <v>Yucatán</v>
          </cell>
          <cell r="G3367">
            <v>50</v>
          </cell>
          <cell r="H3367" t="str">
            <v>Mérida</v>
          </cell>
          <cell r="I3367">
            <v>1</v>
          </cell>
          <cell r="J3367" t="str">
            <v>Mérida</v>
          </cell>
          <cell r="K3367">
            <v>-89.621666000000005</v>
          </cell>
          <cell r="L3367">
            <v>20.967777000000002</v>
          </cell>
          <cell r="M3367" t="str">
            <v>Urbano</v>
          </cell>
          <cell r="N3367">
            <v>2</v>
          </cell>
          <cell r="O3367" t="str">
            <v>Aportaciones Federales</v>
          </cell>
          <cell r="P3367" t="str">
            <v>I005</v>
          </cell>
          <cell r="Q3367" t="str">
            <v>FORTAMUN</v>
          </cell>
          <cell r="R3367">
            <v>33</v>
          </cell>
          <cell r="S3367" t="str">
            <v>Aportaciones Federales para Entidades Federativas y Municipios</v>
          </cell>
          <cell r="T3367" t="str">
            <v>AYUNTAMIENTO DE MERIDA</v>
          </cell>
          <cell r="U3367">
            <v>9</v>
          </cell>
          <cell r="V3367" t="str">
            <v>Seguridad</v>
          </cell>
          <cell r="W3367">
            <v>5</v>
          </cell>
          <cell r="X3367" t="str">
            <v>Otros proyectos de Inversión</v>
          </cell>
          <cell r="Y3367" t="str">
            <v>DOTAR DE SEGURIDAD PUBLICA A LA POBLACIÓN DEL MUNICIPIO</v>
          </cell>
          <cell r="Z3367">
            <v>42736</v>
          </cell>
          <cell r="AB3367" t="str">
            <v>MUNICIPIO DE MERIDA YUCATAN</v>
          </cell>
          <cell r="AC3367">
            <v>0</v>
          </cell>
          <cell r="AE3367">
            <v>1</v>
          </cell>
          <cell r="AF3367" t="str">
            <v>En Ejecución</v>
          </cell>
          <cell r="AG3367">
            <v>2017</v>
          </cell>
          <cell r="AH3367">
            <v>56863.199999999997</v>
          </cell>
        </row>
        <row r="3368">
          <cell r="B3368" t="str">
            <v>YUC17170200891822</v>
          </cell>
          <cell r="C3368" t="str">
            <v>Adquisición De Equipo De Aires Acondicionados Para El Área De Las Oficinas Administrativas De La Dirección De Policía Municipal</v>
          </cell>
          <cell r="D3368" t="str">
            <v>5641-2017</v>
          </cell>
          <cell r="E3368">
            <v>31</v>
          </cell>
          <cell r="F3368" t="str">
            <v>Yucatán</v>
          </cell>
          <cell r="G3368">
            <v>50</v>
          </cell>
          <cell r="H3368" t="str">
            <v>Mérida</v>
          </cell>
          <cell r="I3368">
            <v>1</v>
          </cell>
          <cell r="J3368" t="str">
            <v>Mérida</v>
          </cell>
          <cell r="K3368">
            <v>-89.621666000000005</v>
          </cell>
          <cell r="L3368">
            <v>20.967777000000002</v>
          </cell>
          <cell r="M3368" t="str">
            <v>Urbano</v>
          </cell>
          <cell r="N3368">
            <v>2</v>
          </cell>
          <cell r="O3368" t="str">
            <v>Aportaciones Federales</v>
          </cell>
          <cell r="P3368" t="str">
            <v>I005</v>
          </cell>
          <cell r="Q3368" t="str">
            <v>FORTAMUN</v>
          </cell>
          <cell r="R3368">
            <v>33</v>
          </cell>
          <cell r="S3368" t="str">
            <v>Aportaciones Federales para Entidades Federativas y Municipios</v>
          </cell>
          <cell r="T3368" t="str">
            <v>AYUNTAMIENTO DE MÉRIDA</v>
          </cell>
          <cell r="U3368">
            <v>9</v>
          </cell>
          <cell r="V3368" t="str">
            <v>Seguridad</v>
          </cell>
          <cell r="W3368">
            <v>5</v>
          </cell>
          <cell r="X3368" t="str">
            <v>Otros proyectos de Inversión</v>
          </cell>
          <cell r="Y3368" t="str">
            <v>DOTAR DE SEGURIDAD PÚBLICA A LA POBLACIÓN DEL MUNICIPIO</v>
          </cell>
          <cell r="Z3368">
            <v>42736</v>
          </cell>
          <cell r="AB3368" t="str">
            <v>MUNICIPIO DE MÉRIDA YUCATÁN</v>
          </cell>
          <cell r="AC3368">
            <v>0</v>
          </cell>
          <cell r="AE3368">
            <v>1</v>
          </cell>
          <cell r="AF3368" t="str">
            <v>En Ejecución</v>
          </cell>
          <cell r="AG3368">
            <v>2017</v>
          </cell>
          <cell r="AH3368">
            <v>174465.74</v>
          </cell>
        </row>
        <row r="3369">
          <cell r="B3369" t="str">
            <v>YUC16170200891859</v>
          </cell>
          <cell r="C3369" t="str">
            <v>Adquisición De Barredora Y Autohormigonera Para El Mantenimiento De Las Vialidades Del Municipio De Merida</v>
          </cell>
          <cell r="D3369" t="str">
            <v>5631-2016</v>
          </cell>
          <cell r="E3369">
            <v>31</v>
          </cell>
          <cell r="F3369" t="str">
            <v>Yucatán</v>
          </cell>
          <cell r="G3369">
            <v>50</v>
          </cell>
          <cell r="H3369" t="str">
            <v>Mérida</v>
          </cell>
          <cell r="I3369">
            <v>1</v>
          </cell>
          <cell r="J3369" t="str">
            <v>Mérida</v>
          </cell>
          <cell r="K3369">
            <v>-89.621666000000005</v>
          </cell>
          <cell r="L3369">
            <v>20.967777000000002</v>
          </cell>
          <cell r="M3369" t="str">
            <v>Urbano</v>
          </cell>
          <cell r="N3369">
            <v>2</v>
          </cell>
          <cell r="O3369" t="str">
            <v>Aportaciones Federales</v>
          </cell>
          <cell r="P3369" t="str">
            <v>I005</v>
          </cell>
          <cell r="Q3369" t="str">
            <v>FORTAMUN</v>
          </cell>
          <cell r="R3369">
            <v>33</v>
          </cell>
          <cell r="S3369" t="str">
            <v>Aportaciones Federales para Entidades Federativas y Municipios</v>
          </cell>
          <cell r="T3369" t="str">
            <v>AYUNTAMIENTO DE MÉRIDA</v>
          </cell>
          <cell r="U3369">
            <v>5</v>
          </cell>
          <cell r="V3369" t="str">
            <v>Urbanización</v>
          </cell>
          <cell r="W3369">
            <v>5</v>
          </cell>
          <cell r="X3369" t="str">
            <v>Otros proyectos de Inversión</v>
          </cell>
          <cell r="Y3369" t="str">
            <v>DOTAR DE INFRAESTRUCTURA BÁSICA A LA POBLACIÓN</v>
          </cell>
          <cell r="Z3369">
            <v>42736</v>
          </cell>
          <cell r="AB3369" t="str">
            <v>MUNICIPIO DE MÉRIDA YUCATÁN</v>
          </cell>
          <cell r="AC3369">
            <v>0</v>
          </cell>
          <cell r="AE3369">
            <v>1</v>
          </cell>
          <cell r="AF3369" t="str">
            <v>En Ejecución</v>
          </cell>
          <cell r="AG3369">
            <v>2016</v>
          </cell>
          <cell r="AH3369">
            <v>2877525</v>
          </cell>
        </row>
        <row r="3370">
          <cell r="B3370" t="str">
            <v>YUC16170200891876</v>
          </cell>
          <cell r="C3370" t="str">
            <v>Rehabilitacion De Sistema De Bombeo De Agua Potable En Las Comisarias De Molas, Chicihi Suarez, Santa Cruz Palomeque, Oncan Y Sac, Ncte</v>
          </cell>
          <cell r="D3370" t="str">
            <v>6132-2016</v>
          </cell>
          <cell r="E3370">
            <v>31</v>
          </cell>
          <cell r="F3370" t="str">
            <v>Yucatán</v>
          </cell>
          <cell r="G3370">
            <v>50</v>
          </cell>
          <cell r="H3370" t="str">
            <v>Mérida</v>
          </cell>
          <cell r="I3370">
            <v>1</v>
          </cell>
          <cell r="J3370" t="str">
            <v>Mérida</v>
          </cell>
          <cell r="K3370">
            <v>-89.621666000000005</v>
          </cell>
          <cell r="L3370">
            <v>20.967777000000002</v>
          </cell>
          <cell r="M3370" t="str">
            <v>Urbano</v>
          </cell>
          <cell r="N3370">
            <v>2</v>
          </cell>
          <cell r="O3370" t="str">
            <v>Aportaciones Federales</v>
          </cell>
          <cell r="P3370" t="str">
            <v>I005</v>
          </cell>
          <cell r="Q3370" t="str">
            <v>FORTAMUN</v>
          </cell>
          <cell r="R3370">
            <v>33</v>
          </cell>
          <cell r="S3370" t="str">
            <v>Aportaciones Federales para Entidades Federativas y Municipios</v>
          </cell>
          <cell r="T3370" t="str">
            <v>AYUNTAMIENTO DE MERIDA</v>
          </cell>
          <cell r="U3370">
            <v>4</v>
          </cell>
          <cell r="V3370" t="str">
            <v>Agua y saneamiento</v>
          </cell>
          <cell r="W3370">
            <v>2</v>
          </cell>
          <cell r="X3370" t="str">
            <v>Proyecto de Inversión de Infraestructura Social</v>
          </cell>
          <cell r="Y3370" t="str">
            <v>DOTAR DE INFRAESTRUCTURA BÁSICA A LA POBLACIÓN</v>
          </cell>
          <cell r="Z3370">
            <v>42744</v>
          </cell>
          <cell r="AB3370" t="str">
            <v>DOMICILIOS CONOCIDOS EN LAS COMISARIAS DE MOLAS, CHICIHI SUAREZ, SANTA CRUZ PALOMEQUE, ONCAN Y SAC, NCTE</v>
          </cell>
          <cell r="AC3370">
            <v>0</v>
          </cell>
          <cell r="AE3370">
            <v>1</v>
          </cell>
          <cell r="AF3370" t="str">
            <v>En Ejecución</v>
          </cell>
          <cell r="AG3370">
            <v>2016</v>
          </cell>
          <cell r="AH3370">
            <v>113149.11</v>
          </cell>
        </row>
        <row r="3371">
          <cell r="B3371" t="str">
            <v>YUC00170200892574</v>
          </cell>
          <cell r="C3371" t="str">
            <v>Rehabilitación Del Parque Principal En La Localidad Y Municipio De Tixkokob</v>
          </cell>
          <cell r="D3371" t="str">
            <v>3.3</v>
          </cell>
          <cell r="E3371">
            <v>31</v>
          </cell>
          <cell r="F3371" t="str">
            <v>Yucatán</v>
          </cell>
          <cell r="G3371">
            <v>93</v>
          </cell>
          <cell r="H3371" t="str">
            <v>Tixkokob</v>
          </cell>
          <cell r="I3371">
            <v>1</v>
          </cell>
          <cell r="J3371" t="str">
            <v>Tixkokob</v>
          </cell>
          <cell r="K3371">
            <v>-89.393611000000007</v>
          </cell>
          <cell r="L3371">
            <v>21.002222</v>
          </cell>
          <cell r="M3371" t="str">
            <v>Urbano</v>
          </cell>
          <cell r="N3371">
            <v>1</v>
          </cell>
          <cell r="O3371" t="str">
            <v>Subsidios</v>
          </cell>
          <cell r="P3371" t="str">
            <v>U135</v>
          </cell>
          <cell r="Q3371" t="str">
            <v>Fondo para el Fortalecimiento Financiero</v>
          </cell>
          <cell r="R3371">
            <v>23</v>
          </cell>
          <cell r="S3371" t="str">
            <v>Provisiones Salariales y Económicas</v>
          </cell>
          <cell r="T3371" t="str">
            <v>Instituto para la Construcción y Conservación de Obra Pública en Yucatán</v>
          </cell>
          <cell r="U3371">
            <v>5</v>
          </cell>
          <cell r="V3371" t="str">
            <v>Urbanización</v>
          </cell>
          <cell r="W3371">
            <v>2</v>
          </cell>
          <cell r="X3371" t="str">
            <v>Proyecto de Inversión de Infraestructura Social</v>
          </cell>
          <cell r="Y3371" t="str">
            <v>Dotar de espacios recreativos y mejoramiento de la imagen urbana del municipio</v>
          </cell>
          <cell r="Z3371">
            <v>42736</v>
          </cell>
          <cell r="AA3371">
            <v>42856</v>
          </cell>
          <cell r="AB3371" t="str">
            <v>-</v>
          </cell>
          <cell r="AC3371">
            <v>1</v>
          </cell>
          <cell r="AD3371" t="str">
            <v>Coparticipación Federal-Estatal</v>
          </cell>
          <cell r="AE3371">
            <v>1</v>
          </cell>
          <cell r="AF3371" t="str">
            <v>En Ejecución</v>
          </cell>
          <cell r="AG3371">
            <v>2017</v>
          </cell>
          <cell r="AH3371">
            <v>1938697</v>
          </cell>
        </row>
        <row r="3372">
          <cell r="B3372" t="str">
            <v>YUC17170200883532</v>
          </cell>
          <cell r="C3372" t="str">
            <v>Construcción: 1 Aula Didáctica, 1 Servicio Sanitario M6, Plaza Civica Y Barda Perimetral  En El J.N. Hunab Ku En La Localidad Y Municipio De Kanasin.</v>
          </cell>
          <cell r="D3372" t="str">
            <v>FAMBAS-042-2017</v>
          </cell>
          <cell r="E3372">
            <v>31</v>
          </cell>
          <cell r="F3372" t="str">
            <v>Yucatán</v>
          </cell>
          <cell r="G3372">
            <v>41</v>
          </cell>
          <cell r="H3372" t="str">
            <v>Kanasín</v>
          </cell>
          <cell r="I3372">
            <v>1</v>
          </cell>
          <cell r="J3372" t="str">
            <v>Kanasín</v>
          </cell>
          <cell r="K3372">
            <v>-89.557777000000002</v>
          </cell>
          <cell r="L3372">
            <v>20.934443999999999</v>
          </cell>
          <cell r="M3372" t="str">
            <v>Urbano</v>
          </cell>
          <cell r="N3372">
            <v>2</v>
          </cell>
          <cell r="O3372" t="str">
            <v>Aportaciones Federales</v>
          </cell>
          <cell r="P3372" t="str">
            <v>I007</v>
          </cell>
          <cell r="Q3372" t="str">
            <v>FAM Infraestructura Educativa Básica</v>
          </cell>
          <cell r="R3372">
            <v>33</v>
          </cell>
          <cell r="S3372" t="str">
            <v>Aportaciones Federales para Entidades Federativas y Municipios</v>
          </cell>
          <cell r="T3372" t="str">
            <v>SECRETARIA DE EDUCACION DEL GOBIERNO DEL ESTADO DE YUCATAN</v>
          </cell>
          <cell r="U3372">
            <v>2</v>
          </cell>
          <cell r="V3372" t="str">
            <v>Educación</v>
          </cell>
          <cell r="W3372">
            <v>2</v>
          </cell>
          <cell r="X3372" t="str">
            <v>Proyecto de Inversión de Infraestructura Social</v>
          </cell>
          <cell r="Y3372" t="str">
            <v>CONTAR CON ESPACIO EDUCATIVOS QUE CUMPLAN CON LOS REQUERIMIENTOS PARA EL BENEFICIO DE LOS ALUMNOS</v>
          </cell>
          <cell r="Z3372">
            <v>42917</v>
          </cell>
          <cell r="AB3372" t="str">
            <v>C. 4A Num. 379A</v>
          </cell>
          <cell r="AC3372">
            <v>1</v>
          </cell>
          <cell r="AD3372" t="str">
            <v>Coparticipación Federal-Estatal</v>
          </cell>
          <cell r="AE3372">
            <v>1</v>
          </cell>
          <cell r="AF3372" t="str">
            <v>En Ejecución</v>
          </cell>
          <cell r="AG3372">
            <v>2017</v>
          </cell>
          <cell r="AH3372">
            <v>1500000</v>
          </cell>
        </row>
        <row r="3373">
          <cell r="B3373" t="str">
            <v>YUC17170200883619</v>
          </cell>
          <cell r="C3373" t="str">
            <v>1 Aula Didáctica En El J.N. Miguel Hidalgo Y Costilla En La Localidad Y Municipio De Akil.</v>
          </cell>
          <cell r="D3373" t="str">
            <v>FAMBAS-048-2017</v>
          </cell>
          <cell r="E3373">
            <v>31</v>
          </cell>
          <cell r="F3373" t="str">
            <v>Yucatán</v>
          </cell>
          <cell r="G3373">
            <v>3</v>
          </cell>
          <cell r="H3373" t="str">
            <v>Akil</v>
          </cell>
          <cell r="I3373">
            <v>1</v>
          </cell>
          <cell r="J3373" t="str">
            <v>Akil</v>
          </cell>
          <cell r="K3373">
            <v>-89.347776999999994</v>
          </cell>
          <cell r="L3373">
            <v>20.265554999999999</v>
          </cell>
          <cell r="M3373" t="str">
            <v>Urbano</v>
          </cell>
          <cell r="N3373">
            <v>2</v>
          </cell>
          <cell r="O3373" t="str">
            <v>Aportaciones Federales</v>
          </cell>
          <cell r="P3373" t="str">
            <v>I007</v>
          </cell>
          <cell r="Q3373" t="str">
            <v>FAM Infraestructura Educativa Básica</v>
          </cell>
          <cell r="R3373">
            <v>33</v>
          </cell>
          <cell r="S3373" t="str">
            <v>Aportaciones Federales para Entidades Federativas y Municipios</v>
          </cell>
          <cell r="T3373" t="str">
            <v>SECRETARIA DE EDUCACION DEL GOBIERNO DEL ESTADO DE YUCATAN</v>
          </cell>
          <cell r="U3373">
            <v>2</v>
          </cell>
          <cell r="V3373" t="str">
            <v>Educación</v>
          </cell>
          <cell r="W3373">
            <v>2</v>
          </cell>
          <cell r="X3373" t="str">
            <v>Proyecto de Inversión de Infraestructura Social</v>
          </cell>
          <cell r="Y3373" t="str">
            <v>CONTAR CON ESPACIO EDUCATIVOS QUE CUMPLAN CON LOS REQUERIMIENTOS PARA EL BENEFICIO DE LOS ALUMNOS</v>
          </cell>
          <cell r="Z3373">
            <v>42917</v>
          </cell>
          <cell r="AB3373" t="str">
            <v>C. 23 S/N x 6 y 8.</v>
          </cell>
          <cell r="AC3373">
            <v>1</v>
          </cell>
          <cell r="AD3373" t="str">
            <v>Coparticipación Federal-Estatal</v>
          </cell>
          <cell r="AE3373">
            <v>1</v>
          </cell>
          <cell r="AF3373" t="str">
            <v>En Ejecución</v>
          </cell>
          <cell r="AG3373">
            <v>2017</v>
          </cell>
          <cell r="AH3373">
            <v>522000</v>
          </cell>
        </row>
        <row r="3374">
          <cell r="B3374" t="str">
            <v>YUC16170200888704</v>
          </cell>
          <cell r="C3374" t="str">
            <v>Mejoramiento Y Construcción De Techumbre En El Colegio Nacional De Educación Profesional Técnica N° 164.</v>
          </cell>
          <cell r="D3374" t="str">
            <v>FAMPOT-169-2016</v>
          </cell>
          <cell r="E3374">
            <v>31</v>
          </cell>
          <cell r="F3374" t="str">
            <v>Yucatán</v>
          </cell>
          <cell r="G3374">
            <v>96</v>
          </cell>
          <cell r="H3374" t="str">
            <v>Tizimín</v>
          </cell>
          <cell r="I3374">
            <v>1</v>
          </cell>
          <cell r="J3374" t="str">
            <v>Tizimín</v>
          </cell>
          <cell r="K3374">
            <v>-88.164721999999998</v>
          </cell>
          <cell r="L3374">
            <v>21.142499999999998</v>
          </cell>
          <cell r="M3374" t="str">
            <v>Urbano</v>
          </cell>
          <cell r="N3374">
            <v>4</v>
          </cell>
          <cell r="O3374" t="str">
            <v>Fideicomisos</v>
          </cell>
          <cell r="P3374" t="str">
            <v>I008</v>
          </cell>
          <cell r="Q3374" t="str">
            <v>FAM Infraestructura Educativa Media Superior y Superior</v>
          </cell>
          <cell r="R3374">
            <v>33</v>
          </cell>
          <cell r="S3374" t="str">
            <v>Aportaciones Federales para Entidades Federativas y Municipios</v>
          </cell>
          <cell r="T3374" t="str">
            <v>INSTITUTO PARA EL DESARROLLO Y CERTIFICACION DE LA INFRAESTRUCTURA FISICA EDUCATIVA DE YUCATAN</v>
          </cell>
          <cell r="U3374">
            <v>2</v>
          </cell>
          <cell r="V3374" t="str">
            <v>Educación</v>
          </cell>
          <cell r="W3374">
            <v>2</v>
          </cell>
          <cell r="X3374" t="str">
            <v>Proyecto de Inversión de Infraestructura Social</v>
          </cell>
          <cell r="Y3374" t="str">
            <v>CONTAR CON ESPACIO EDUCATIVOS QUE CUMPLAN CON LOS REQUERIMIENTOS PARA EL BENEFICIO DE LOS ALUMNOS</v>
          </cell>
          <cell r="Z3374">
            <v>42899</v>
          </cell>
          <cell r="AA3374">
            <v>42979</v>
          </cell>
          <cell r="AB3374" t="str">
            <v>Kilómetro 2.5 carretera Tizimín - Buctzotz.</v>
          </cell>
          <cell r="AC3374">
            <v>1</v>
          </cell>
          <cell r="AD3374" t="str">
            <v>Coparticipación Federal-Estatal</v>
          </cell>
          <cell r="AE3374">
            <v>1</v>
          </cell>
          <cell r="AF3374" t="str">
            <v>En Ejecución</v>
          </cell>
          <cell r="AG3374">
            <v>2016</v>
          </cell>
          <cell r="AH3374">
            <v>2000000</v>
          </cell>
        </row>
        <row r="3375">
          <cell r="B3375" t="str">
            <v>YUC16170200888706</v>
          </cell>
          <cell r="C3375" t="str">
            <v>Amplición En La Preparatoria Estatal N° 11.</v>
          </cell>
          <cell r="D3375" t="str">
            <v>FAMPOT-171-2016</v>
          </cell>
          <cell r="E3375">
            <v>31</v>
          </cell>
          <cell r="F3375" t="str">
            <v>Yucatán</v>
          </cell>
          <cell r="G3375">
            <v>50</v>
          </cell>
          <cell r="H3375" t="str">
            <v>Mérida</v>
          </cell>
          <cell r="I3375">
            <v>1</v>
          </cell>
          <cell r="J3375" t="str">
            <v>Mérida</v>
          </cell>
          <cell r="K3375">
            <v>-89.621666000000005</v>
          </cell>
          <cell r="L3375">
            <v>20.967777000000002</v>
          </cell>
          <cell r="M3375" t="str">
            <v>Urbano</v>
          </cell>
          <cell r="N3375">
            <v>4</v>
          </cell>
          <cell r="O3375" t="str">
            <v>Fideicomisos</v>
          </cell>
          <cell r="P3375" t="str">
            <v>I007</v>
          </cell>
          <cell r="Q3375" t="str">
            <v>FAM Infraestructura Educativa Básica</v>
          </cell>
          <cell r="R3375">
            <v>33</v>
          </cell>
          <cell r="S3375" t="str">
            <v>Aportaciones Federales para Entidades Federativas y Municipios</v>
          </cell>
          <cell r="T3375" t="str">
            <v>INSTITUTO PARA EL DESARROLLO Y CERTIFICACION DE LA INFRAESTRUCTURA FISICA EDUCATIVA DE YUCATAN</v>
          </cell>
          <cell r="U3375">
            <v>2</v>
          </cell>
          <cell r="V3375" t="str">
            <v>Educación</v>
          </cell>
          <cell r="W3375">
            <v>1</v>
          </cell>
          <cell r="X3375" t="str">
            <v>Proyecto de Inversión de Infraestructura Económica</v>
          </cell>
          <cell r="Y3375" t="str">
            <v>CONTAR CON ESPACIO EDUCATIVOS QUE CUMPLAN CON LOS REQUERIMIENTOS PARA EL BENEFICIO DE LOS ALUMNOS</v>
          </cell>
          <cell r="Z3375">
            <v>42900</v>
          </cell>
          <cell r="AA3375">
            <v>42979</v>
          </cell>
          <cell r="AB3375" t="str">
            <v>Conocido</v>
          </cell>
          <cell r="AC3375">
            <v>1</v>
          </cell>
          <cell r="AD3375" t="str">
            <v>Coparticipación Federal-Estatal</v>
          </cell>
          <cell r="AE3375">
            <v>1</v>
          </cell>
          <cell r="AF3375" t="str">
            <v>En Ejecución</v>
          </cell>
          <cell r="AG3375">
            <v>2016</v>
          </cell>
          <cell r="AH3375">
            <v>2896910</v>
          </cell>
        </row>
        <row r="3376">
          <cell r="B3376" t="str">
            <v>YUC17170200883631</v>
          </cell>
          <cell r="C3376" t="str">
            <v>1 Aula Didáctica En El J.N. Cuauhtemoc En La Localidad De Xul Municipio De Oxkutzcab.</v>
          </cell>
          <cell r="D3376" t="str">
            <v>FAMBAS-052-2017</v>
          </cell>
          <cell r="E3376">
            <v>31</v>
          </cell>
          <cell r="F3376" t="str">
            <v>Yucatán</v>
          </cell>
          <cell r="G3376">
            <v>56</v>
          </cell>
          <cell r="H3376" t="str">
            <v>Oxkutzcab</v>
          </cell>
          <cell r="I3376">
            <v>14</v>
          </cell>
          <cell r="J3376" t="str">
            <v>Xul</v>
          </cell>
          <cell r="K3376">
            <v>-89.46</v>
          </cell>
          <cell r="L3376">
            <v>20.102222000000001</v>
          </cell>
          <cell r="M3376" t="str">
            <v>Rural</v>
          </cell>
          <cell r="N3376">
            <v>2</v>
          </cell>
          <cell r="O3376" t="str">
            <v>Aportaciones Federales</v>
          </cell>
          <cell r="P3376" t="str">
            <v>I007</v>
          </cell>
          <cell r="Q3376" t="str">
            <v>FAM Infraestructura Educativa Básica</v>
          </cell>
          <cell r="R3376">
            <v>33</v>
          </cell>
          <cell r="S3376" t="str">
            <v>Aportaciones Federales para Entidades Federativas y Municipios</v>
          </cell>
          <cell r="T3376" t="str">
            <v>SECRETARIA DE EDUCACION DEL GOBIERNO DEL ESTADO DE YUCATAN</v>
          </cell>
          <cell r="U3376">
            <v>2</v>
          </cell>
          <cell r="V3376" t="str">
            <v>Educación</v>
          </cell>
          <cell r="W3376">
            <v>2</v>
          </cell>
          <cell r="X3376" t="str">
            <v>Proyecto de Inversión de Infraestructura Social</v>
          </cell>
          <cell r="Y3376" t="str">
            <v>CONTAR CON ESPACIO EDUCATIVOS QUE CUMPLAN CON LOS REQUERIMIENTOS PARA EL BENEFICIO DE LOS ALUMNOS</v>
          </cell>
          <cell r="Z3376">
            <v>42917</v>
          </cell>
          <cell r="AB3376" t="str">
            <v>CONOCIDO</v>
          </cell>
          <cell r="AC3376">
            <v>1</v>
          </cell>
          <cell r="AD3376" t="str">
            <v>Coparticipación Federal-Estatal</v>
          </cell>
          <cell r="AE3376">
            <v>1</v>
          </cell>
          <cell r="AF3376" t="str">
            <v>En Ejecución</v>
          </cell>
          <cell r="AG3376">
            <v>2017</v>
          </cell>
          <cell r="AH3376">
            <v>522000</v>
          </cell>
        </row>
        <row r="3377">
          <cell r="B3377" t="str">
            <v>YUC17170200883912</v>
          </cell>
          <cell r="C3377" t="str">
            <v>1 Aula Didáctica En La Sec. Jose Gonzalez Rosado En La Localidad Y Municipio De Tecoh.</v>
          </cell>
          <cell r="D3377" t="str">
            <v>FAMBAS-085-2017</v>
          </cell>
          <cell r="E3377">
            <v>31</v>
          </cell>
          <cell r="F3377" t="str">
            <v>Yucatán</v>
          </cell>
          <cell r="G3377">
            <v>76</v>
          </cell>
          <cell r="H3377" t="str">
            <v>Tecoh</v>
          </cell>
          <cell r="I3377">
            <v>1</v>
          </cell>
          <cell r="J3377" t="str">
            <v>Tecoh</v>
          </cell>
          <cell r="K3377">
            <v>-89.474444000000005</v>
          </cell>
          <cell r="L3377">
            <v>20.741944</v>
          </cell>
          <cell r="M3377" t="str">
            <v>Urbano</v>
          </cell>
          <cell r="N3377">
            <v>2</v>
          </cell>
          <cell r="O3377" t="str">
            <v>Aportaciones Federales</v>
          </cell>
          <cell r="P3377" t="str">
            <v>I007</v>
          </cell>
          <cell r="Q3377" t="str">
            <v>FAM Infraestructura Educativa Básica</v>
          </cell>
          <cell r="R3377">
            <v>33</v>
          </cell>
          <cell r="S3377" t="str">
            <v>Aportaciones Federales para Entidades Federativas y Municipios</v>
          </cell>
          <cell r="T3377" t="str">
            <v>SECRETARIA DE EDUCACION DEL GOBIERNO DEL ESTADO DE YUCATAN</v>
          </cell>
          <cell r="U3377">
            <v>2</v>
          </cell>
          <cell r="V3377" t="str">
            <v>Educación</v>
          </cell>
          <cell r="W3377">
            <v>2</v>
          </cell>
          <cell r="X3377" t="str">
            <v>Proyecto de Inversión de Infraestructura Social</v>
          </cell>
          <cell r="Y3377" t="str">
            <v>CONTAR CON ESPACIO EDUCATIVOS QUE CUMPLAN CON LOS REQUERIMIENTOS PARA EL BENEFICIO DE LOS ALUMNOS</v>
          </cell>
          <cell r="Z3377">
            <v>42917</v>
          </cell>
          <cell r="AB3377" t="str">
            <v>C. 28 Núm. 106 Carretera Telchaquillo</v>
          </cell>
          <cell r="AC3377">
            <v>0</v>
          </cell>
          <cell r="AE3377">
            <v>1</v>
          </cell>
          <cell r="AF3377" t="str">
            <v>En Ejecución</v>
          </cell>
          <cell r="AG3377">
            <v>2017</v>
          </cell>
          <cell r="AH3377">
            <v>522000</v>
          </cell>
        </row>
        <row r="3378">
          <cell r="B3378" t="str">
            <v>YUC16170200888062</v>
          </cell>
          <cell r="C3378" t="str">
            <v>Mejoramiento En El Inicial Willian Manuel Quintal Montero .</v>
          </cell>
          <cell r="D3378" t="str">
            <v>FAMPOT-155-2016</v>
          </cell>
          <cell r="E3378">
            <v>31</v>
          </cell>
          <cell r="F3378" t="str">
            <v>Yucatán</v>
          </cell>
          <cell r="G3378">
            <v>101</v>
          </cell>
          <cell r="H3378" t="str">
            <v>Umán</v>
          </cell>
          <cell r="I3378">
            <v>1</v>
          </cell>
          <cell r="J3378" t="str">
            <v>Umán</v>
          </cell>
          <cell r="K3378">
            <v>-89.75</v>
          </cell>
          <cell r="L3378">
            <v>20.883333</v>
          </cell>
          <cell r="M3378" t="str">
            <v>Urbano</v>
          </cell>
          <cell r="N3378">
            <v>4</v>
          </cell>
          <cell r="O3378" t="str">
            <v>Fideicomisos</v>
          </cell>
          <cell r="P3378" t="str">
            <v>I007</v>
          </cell>
          <cell r="Q3378" t="str">
            <v>FAM Infraestructura Educativa Básica</v>
          </cell>
          <cell r="R3378">
            <v>33</v>
          </cell>
          <cell r="S3378" t="str">
            <v>Aportaciones Federales para Entidades Federativas y Municipios</v>
          </cell>
          <cell r="T3378" t="str">
            <v>INSTITUTO PARA EL DESARROLLO Y CERTIFICACION DE LA INFRAESTRUCTURA FISICA EDUCATIVA DE YUCATAN</v>
          </cell>
          <cell r="U3378">
            <v>2</v>
          </cell>
          <cell r="V3378" t="str">
            <v>Educación</v>
          </cell>
          <cell r="W3378">
            <v>2</v>
          </cell>
          <cell r="X3378" t="str">
            <v>Proyecto de Inversión de Infraestructura Social</v>
          </cell>
          <cell r="Y3378" t="str">
            <v>CONTAR CON ESPACIO EDUCATIVOS QUE CUMPLAN CON LOS REQUERIMIENTOS PARA EL BENEFICIO DE LOS ALUMNOS</v>
          </cell>
          <cell r="Z3378">
            <v>42891</v>
          </cell>
          <cell r="AA3378">
            <v>42948</v>
          </cell>
          <cell r="AB3378" t="str">
            <v>C. 27 S/N x 2 y 2A Col. San Felipe</v>
          </cell>
          <cell r="AC3378">
            <v>1</v>
          </cell>
          <cell r="AD3378" t="str">
            <v>Coparticipación Federal-Estatal</v>
          </cell>
          <cell r="AE3378">
            <v>1</v>
          </cell>
          <cell r="AF3378" t="str">
            <v>En Ejecución</v>
          </cell>
          <cell r="AG3378">
            <v>2016</v>
          </cell>
          <cell r="AH3378">
            <v>1278997</v>
          </cell>
        </row>
        <row r="3379">
          <cell r="B3379" t="str">
            <v>YUC16170200888079</v>
          </cell>
          <cell r="C3379" t="str">
            <v>Mejoramiento En El Centro De Atención Múltiple Luis Braille.</v>
          </cell>
          <cell r="D3379" t="str">
            <v>FAMPOT-156-2016</v>
          </cell>
          <cell r="E3379">
            <v>31</v>
          </cell>
          <cell r="F3379" t="str">
            <v>Yucatán</v>
          </cell>
          <cell r="G3379">
            <v>50</v>
          </cell>
          <cell r="H3379" t="str">
            <v>Mérida</v>
          </cell>
          <cell r="I3379">
            <v>1</v>
          </cell>
          <cell r="J3379" t="str">
            <v>Mérida</v>
          </cell>
          <cell r="K3379">
            <v>-89.621666000000005</v>
          </cell>
          <cell r="L3379">
            <v>20.967777000000002</v>
          </cell>
          <cell r="M3379" t="str">
            <v>Urbano</v>
          </cell>
          <cell r="N3379">
            <v>4</v>
          </cell>
          <cell r="O3379" t="str">
            <v>Fideicomisos</v>
          </cell>
          <cell r="P3379" t="str">
            <v>I007</v>
          </cell>
          <cell r="Q3379" t="str">
            <v>FAM Infraestructura Educativa Básica</v>
          </cell>
          <cell r="R3379">
            <v>33</v>
          </cell>
          <cell r="S3379" t="str">
            <v>Aportaciones Federales para Entidades Federativas y Municipios</v>
          </cell>
          <cell r="T3379" t="str">
            <v>INSTITUTO PARA EL DESARROLLO Y CERTIFICACION DE LA INFRAESTRUCTURA FISICA EDUCATIVA DE YUCATAN</v>
          </cell>
          <cell r="U3379">
            <v>2</v>
          </cell>
          <cell r="V3379" t="str">
            <v>Educación</v>
          </cell>
          <cell r="W3379">
            <v>2</v>
          </cell>
          <cell r="X3379" t="str">
            <v>Proyecto de Inversión de Infraestructura Social</v>
          </cell>
          <cell r="Y3379" t="str">
            <v>CONTAR CON ESPACIO EDUCATIVOS QUE CUMPLAN CON LOS REQUERIMIENTOS PARA EL BENEFICIO DE LOS ALUMNOS</v>
          </cell>
          <cell r="Z3379">
            <v>42891</v>
          </cell>
          <cell r="AA3379">
            <v>42948</v>
          </cell>
          <cell r="AB3379" t="str">
            <v>C. 22 Num. 152 x 27 y 29 Fracc. Loma bonita Xcumpich</v>
          </cell>
          <cell r="AC3379">
            <v>1</v>
          </cell>
          <cell r="AD3379" t="str">
            <v>Coparticipación Federal-Estatal</v>
          </cell>
          <cell r="AE3379">
            <v>1</v>
          </cell>
          <cell r="AF3379" t="str">
            <v>En Ejecución</v>
          </cell>
          <cell r="AG3379">
            <v>2016</v>
          </cell>
          <cell r="AH3379">
            <v>1634388</v>
          </cell>
        </row>
        <row r="3380">
          <cell r="B3380" t="str">
            <v>YUC16170200888090</v>
          </cell>
          <cell r="C3380" t="str">
            <v>Mejoramiento En La Prim. Arcadio Santoyo.</v>
          </cell>
          <cell r="D3380" t="str">
            <v>FAMPOT-158-2016</v>
          </cell>
          <cell r="E3380">
            <v>31</v>
          </cell>
          <cell r="F3380" t="str">
            <v>Yucatán</v>
          </cell>
          <cell r="G3380">
            <v>56</v>
          </cell>
          <cell r="H3380" t="str">
            <v>Oxkutzcab</v>
          </cell>
          <cell r="I3380">
            <v>1</v>
          </cell>
          <cell r="J3380" t="str">
            <v>Oxkutzcab</v>
          </cell>
          <cell r="K3380">
            <v>-89.418333000000004</v>
          </cell>
          <cell r="L3380">
            <v>20.302776999999999</v>
          </cell>
          <cell r="M3380" t="str">
            <v>Urbano</v>
          </cell>
          <cell r="N3380">
            <v>4</v>
          </cell>
          <cell r="O3380" t="str">
            <v>Fideicomisos</v>
          </cell>
          <cell r="P3380" t="str">
            <v>I007</v>
          </cell>
          <cell r="Q3380" t="str">
            <v>FAM Infraestructura Educativa Básica</v>
          </cell>
          <cell r="R3380">
            <v>33</v>
          </cell>
          <cell r="S3380" t="str">
            <v>Aportaciones Federales para Entidades Federativas y Municipios</v>
          </cell>
          <cell r="T3380" t="str">
            <v>INSTITUTO PARA EL DESARROLLO Y CERTIFICACION DE LA INFRAESTRUCTURA FISICA EDUCATIVA DE YUCATAN</v>
          </cell>
          <cell r="U3380">
            <v>2</v>
          </cell>
          <cell r="V3380" t="str">
            <v>Educación</v>
          </cell>
          <cell r="W3380">
            <v>2</v>
          </cell>
          <cell r="X3380" t="str">
            <v>Proyecto de Inversión de Infraestructura Social</v>
          </cell>
          <cell r="Y3380" t="str">
            <v>CONTAR CON ESPACIO EDUCATIVOS QUE CUMPLAN CON LOS REQUERIMIENTOS PARA EL BENEFICIO DE LOS ALUMNOS</v>
          </cell>
          <cell r="Z3380">
            <v>42891</v>
          </cell>
          <cell r="AA3380">
            <v>42948</v>
          </cell>
          <cell r="AB3380" t="str">
            <v>C. 50 Num. 50 x 41 Col. Santoyo Carlos Carrillo Alonso</v>
          </cell>
          <cell r="AC3380">
            <v>1</v>
          </cell>
          <cell r="AD3380" t="str">
            <v>Coparticipación Federal-Estatal</v>
          </cell>
          <cell r="AE3380">
            <v>1</v>
          </cell>
          <cell r="AF3380" t="str">
            <v>En Ejecución</v>
          </cell>
          <cell r="AG3380">
            <v>2016</v>
          </cell>
          <cell r="AH3380">
            <v>1789527</v>
          </cell>
        </row>
        <row r="3381">
          <cell r="B3381" t="str">
            <v>YUC16170200888025</v>
          </cell>
          <cell r="C3381" t="str">
            <v>Mejoramiento Y Construcción De Techumbre En El Centro De Atención Múltiple Roberto Solís Quiroga.</v>
          </cell>
          <cell r="D3381" t="str">
            <v>FAMPOT-152-2016</v>
          </cell>
          <cell r="E3381">
            <v>31</v>
          </cell>
          <cell r="F3381" t="str">
            <v>Yucatán</v>
          </cell>
          <cell r="G3381">
            <v>50</v>
          </cell>
          <cell r="H3381" t="str">
            <v>Mérida</v>
          </cell>
          <cell r="I3381">
            <v>128</v>
          </cell>
          <cell r="J3381" t="str">
            <v>Temozón Norte</v>
          </cell>
          <cell r="K3381">
            <v>-89.596665999999999</v>
          </cell>
          <cell r="L3381">
            <v>21.064444000000002</v>
          </cell>
          <cell r="M3381" t="str">
            <v>Rural</v>
          </cell>
          <cell r="N3381">
            <v>4</v>
          </cell>
          <cell r="O3381" t="str">
            <v>Fideicomisos</v>
          </cell>
          <cell r="P3381" t="str">
            <v>I007</v>
          </cell>
          <cell r="Q3381" t="str">
            <v>FAM Infraestructura Educativa Básica</v>
          </cell>
          <cell r="R3381">
            <v>33</v>
          </cell>
          <cell r="S3381" t="str">
            <v>Aportaciones Federales para Entidades Federativas y Municipios</v>
          </cell>
          <cell r="T3381" t="str">
            <v>INSTITUTO PARA EL DESARROLLO Y CERTIFICACION DE LA INFRAESTRUCTURA FISICA EDUCATIVA DE YUCATAN</v>
          </cell>
          <cell r="U3381">
            <v>2</v>
          </cell>
          <cell r="V3381" t="str">
            <v>Educación</v>
          </cell>
          <cell r="W3381">
            <v>2</v>
          </cell>
          <cell r="X3381" t="str">
            <v>Proyecto de Inversión de Infraestructura Social</v>
          </cell>
          <cell r="Y3381" t="str">
            <v>CONTAR CON ESPACIO EDUCATIVOS QUE CUMPLAN CON LOS REQUERIMIENTOS PARA EL BENEFICIO DE LOS ALUMNOS</v>
          </cell>
          <cell r="Z3381">
            <v>42886</v>
          </cell>
          <cell r="AA3381">
            <v>42948</v>
          </cell>
          <cell r="AB3381" t="str">
            <v>Kilómetro 10 carretera Progreso Kilometro 2.5 Temozón Norte</v>
          </cell>
          <cell r="AC3381">
            <v>1</v>
          </cell>
          <cell r="AD3381" t="str">
            <v>Coparticipación Federal-Estatal</v>
          </cell>
          <cell r="AE3381">
            <v>1</v>
          </cell>
          <cell r="AF3381" t="str">
            <v>En Ejecución</v>
          </cell>
          <cell r="AG3381">
            <v>2016</v>
          </cell>
          <cell r="AH3381">
            <v>2029822</v>
          </cell>
        </row>
        <row r="3382">
          <cell r="B3382" t="str">
            <v>YUC16170200888747</v>
          </cell>
          <cell r="C3382" t="str">
            <v>Mejoramieto Y Construcción De Techumbre En La Prim. Amalia Gomez De Aguilar</v>
          </cell>
          <cell r="D3382" t="str">
            <v>FAMPOT-180-2016</v>
          </cell>
          <cell r="E3382">
            <v>31</v>
          </cell>
          <cell r="F3382" t="str">
            <v>Yucatán</v>
          </cell>
          <cell r="G3382">
            <v>50</v>
          </cell>
          <cell r="H3382" t="str">
            <v>Mérida</v>
          </cell>
          <cell r="I3382">
            <v>93</v>
          </cell>
          <cell r="J3382" t="str">
            <v>Komchén</v>
          </cell>
          <cell r="K3382">
            <v>-89.662499999999994</v>
          </cell>
          <cell r="L3382">
            <v>21.103611000000001</v>
          </cell>
          <cell r="M3382" t="str">
            <v>Urbano</v>
          </cell>
          <cell r="N3382">
            <v>4</v>
          </cell>
          <cell r="O3382" t="str">
            <v>Fideicomisos</v>
          </cell>
          <cell r="P3382" t="str">
            <v>I007</v>
          </cell>
          <cell r="Q3382" t="str">
            <v>FAM Infraestructura Educativa Básica</v>
          </cell>
          <cell r="R3382">
            <v>33</v>
          </cell>
          <cell r="S3382" t="str">
            <v>Aportaciones Federales para Entidades Federativas y Municipios</v>
          </cell>
          <cell r="T3382" t="str">
            <v>INSTITUTO PARA EL DESARROLLO Y CERTIFICACION DE LA INFRAESTRUCTURA FISICA EDUCATIVA DE YUCATAN</v>
          </cell>
          <cell r="U3382">
            <v>2</v>
          </cell>
          <cell r="V3382" t="str">
            <v>Educación</v>
          </cell>
          <cell r="W3382">
            <v>2</v>
          </cell>
          <cell r="X3382" t="str">
            <v>Proyecto de Inversión de Infraestructura Social</v>
          </cell>
          <cell r="Y3382" t="str">
            <v>CONTAR CON ESPACIO EDUCATIVOS QUE CUMPLAN CON LOS REQUERIMIENTOS PARA EL BENEFICIO DE LOS ALUMNOS</v>
          </cell>
          <cell r="Z3382">
            <v>42919</v>
          </cell>
          <cell r="AA3382">
            <v>42979</v>
          </cell>
          <cell r="AB3382" t="str">
            <v>C. 32 Núm. 93</v>
          </cell>
          <cell r="AC3382">
            <v>1</v>
          </cell>
          <cell r="AD3382" t="str">
            <v>Coparticipación Federal-Estatal</v>
          </cell>
          <cell r="AE3382">
            <v>1</v>
          </cell>
          <cell r="AF3382" t="str">
            <v>En Ejecución</v>
          </cell>
          <cell r="AG3382">
            <v>2016</v>
          </cell>
          <cell r="AH3382">
            <v>1511853</v>
          </cell>
        </row>
        <row r="3383">
          <cell r="B3383" t="str">
            <v>YUC17170200891916</v>
          </cell>
          <cell r="C3383" t="str">
            <v>Rehabilitación Del Parque Principal (Construcción De Adocreto, Instalación De Bancas, Postes Metálicos, Instalación De Pasto, Señalamiento Y Juegos Infantiles)</v>
          </cell>
          <cell r="D3383" t="str">
            <v>3.4</v>
          </cell>
          <cell r="E3383">
            <v>31</v>
          </cell>
          <cell r="F3383" t="str">
            <v>Yucatán</v>
          </cell>
          <cell r="G3383">
            <v>16</v>
          </cell>
          <cell r="H3383" t="str">
            <v>Chacsinkín</v>
          </cell>
          <cell r="I3383">
            <v>1</v>
          </cell>
          <cell r="J3383" t="str">
            <v>Chacsinkín</v>
          </cell>
          <cell r="K3383">
            <v>-89.016110999999995</v>
          </cell>
          <cell r="L3383">
            <v>20.172499999999999</v>
          </cell>
          <cell r="M3383" t="str">
            <v>Urbano</v>
          </cell>
          <cell r="N3383">
            <v>1</v>
          </cell>
          <cell r="O3383" t="str">
            <v>Subsidios</v>
          </cell>
          <cell r="P3383" t="str">
            <v>U132</v>
          </cell>
          <cell r="Q3383" t="str">
            <v>Fondo para el Fortalecimiento de la Infraestructura Estatal y Municipal</v>
          </cell>
          <cell r="R3383">
            <v>23</v>
          </cell>
          <cell r="S3383" t="str">
            <v>Provisiones Salariales y Económicas</v>
          </cell>
          <cell r="T3383" t="str">
            <v>Instituto para la Construcción y Conservación de Obra Pública en Yucatán</v>
          </cell>
          <cell r="U3383">
            <v>5</v>
          </cell>
          <cell r="V3383" t="str">
            <v>Urbanización</v>
          </cell>
          <cell r="W3383">
            <v>2</v>
          </cell>
          <cell r="X3383" t="str">
            <v>Proyecto de Inversión de Infraestructura Social</v>
          </cell>
          <cell r="Y3383" t="str">
            <v>Mejoramiento de la imagen urbana del municipio</v>
          </cell>
          <cell r="Z3383">
            <v>42874</v>
          </cell>
          <cell r="AA3383">
            <v>42917</v>
          </cell>
          <cell r="AB3383" t="str">
            <v>Calle 18 entre 19 y 20 centro</v>
          </cell>
          <cell r="AC3383">
            <v>1</v>
          </cell>
          <cell r="AD3383" t="str">
            <v>Coparticipación Federal-Estatal</v>
          </cell>
          <cell r="AE3383">
            <v>1</v>
          </cell>
          <cell r="AF3383" t="str">
            <v>En Ejecución</v>
          </cell>
          <cell r="AG3383">
            <v>2017</v>
          </cell>
          <cell r="AH3383">
            <v>1300000</v>
          </cell>
        </row>
        <row r="3384">
          <cell r="B3384" t="str">
            <v>YUC17170200892692</v>
          </cell>
          <cell r="C3384" t="str">
            <v>Construcción De Gradas Techadas Con Área De Baños En La Cancha De Usos Múltiples</v>
          </cell>
          <cell r="D3384" t="str">
            <v>3.8</v>
          </cell>
          <cell r="E3384">
            <v>31</v>
          </cell>
          <cell r="F3384" t="str">
            <v>Yucatán</v>
          </cell>
          <cell r="G3384">
            <v>71</v>
          </cell>
          <cell r="H3384" t="str">
            <v>Sudzal</v>
          </cell>
          <cell r="I3384">
            <v>1</v>
          </cell>
          <cell r="J3384" t="str">
            <v>Sudzal</v>
          </cell>
          <cell r="K3384">
            <v>-88.988332999999997</v>
          </cell>
          <cell r="L3384">
            <v>20.869721999999999</v>
          </cell>
          <cell r="M3384" t="str">
            <v>Urbano</v>
          </cell>
          <cell r="N3384">
            <v>1</v>
          </cell>
          <cell r="O3384" t="str">
            <v>Subsidios</v>
          </cell>
          <cell r="P3384" t="str">
            <v>U132</v>
          </cell>
          <cell r="Q3384" t="str">
            <v>Fondo para el Fortalecimiento de la Infraestructura Estatal y Municipal</v>
          </cell>
          <cell r="R3384">
            <v>23</v>
          </cell>
          <cell r="S3384" t="str">
            <v>Provisiones Salariales y Económicas</v>
          </cell>
          <cell r="T3384" t="str">
            <v>Instituto para la Construcción y Conservación de Obra Publica en Yucatán</v>
          </cell>
          <cell r="U3384">
            <v>8</v>
          </cell>
          <cell r="V3384" t="str">
            <v>Deporte</v>
          </cell>
          <cell r="W3384">
            <v>2</v>
          </cell>
          <cell r="X3384" t="str">
            <v>Proyecto de Inversión de Infraestructura Social</v>
          </cell>
          <cell r="Y3384" t="str">
            <v>Dotar de espacios recreativos y mejoramiento de la imagen urbana en el municipio</v>
          </cell>
          <cell r="Z3384">
            <v>42736</v>
          </cell>
          <cell r="AA3384">
            <v>42856</v>
          </cell>
          <cell r="AB3384" t="str">
            <v>-</v>
          </cell>
          <cell r="AC3384">
            <v>1</v>
          </cell>
          <cell r="AD3384" t="str">
            <v>Coparticipación Federal-Estatal</v>
          </cell>
          <cell r="AE3384">
            <v>1</v>
          </cell>
          <cell r="AF3384" t="str">
            <v>En Ejecución</v>
          </cell>
          <cell r="AG3384">
            <v>2017</v>
          </cell>
          <cell r="AH3384">
            <v>3000000</v>
          </cell>
        </row>
        <row r="3385">
          <cell r="B3385" t="str">
            <v>YUC17170200885816</v>
          </cell>
          <cell r="C3385" t="str">
            <v>Construcción De La Segunda Etapa De La Biblioteca Del Campus De Ciencias Sociales, Económico Administrativas Y Humanidades, Que Constará De Un Edificio De Tres Niveles.</v>
          </cell>
          <cell r="D3385" t="str">
            <v>UADY</v>
          </cell>
          <cell r="E3385">
            <v>31</v>
          </cell>
          <cell r="F3385" t="str">
            <v>Yucatán</v>
          </cell>
          <cell r="G3385">
            <v>50</v>
          </cell>
          <cell r="H3385" t="str">
            <v>Mérida</v>
          </cell>
          <cell r="I3385">
            <v>1</v>
          </cell>
          <cell r="J3385" t="str">
            <v>Mérida</v>
          </cell>
          <cell r="K3385">
            <v>-89.621666000000005</v>
          </cell>
          <cell r="L3385">
            <v>20.967777000000002</v>
          </cell>
          <cell r="M3385" t="str">
            <v>Urbano</v>
          </cell>
          <cell r="N3385">
            <v>2</v>
          </cell>
          <cell r="O3385" t="str">
            <v>Aportaciones Federales</v>
          </cell>
          <cell r="P3385" t="str">
            <v>I008</v>
          </cell>
          <cell r="Q3385" t="str">
            <v>FAM Infraestructura Educativa Media Superior y Superior</v>
          </cell>
          <cell r="R3385">
            <v>33</v>
          </cell>
          <cell r="S3385" t="str">
            <v>Aportaciones Federales para Entidades Federativas y Municipios</v>
          </cell>
          <cell r="T3385" t="str">
            <v>UNIVERSIDAD AUTÓNOMA DE YUCATÁN</v>
          </cell>
          <cell r="U3385">
            <v>2</v>
          </cell>
          <cell r="V3385" t="str">
            <v>Educación</v>
          </cell>
          <cell r="W3385">
            <v>2</v>
          </cell>
          <cell r="X3385" t="str">
            <v>Proyecto de Inversión de Infraestructura Social</v>
          </cell>
          <cell r="Y3385" t="str">
            <v>Responder a la demanda de la Educación Superior</v>
          </cell>
          <cell r="Z3385">
            <v>42895</v>
          </cell>
          <cell r="AA3385">
            <v>43070</v>
          </cell>
          <cell r="AB3385" t="str">
            <v>Campus de Ciencias Sociales, Económico Administrativas y Humanidades de la Universidad Autónoma de Yucatán</v>
          </cell>
          <cell r="AC3385">
            <v>1</v>
          </cell>
          <cell r="AD3385" t="str">
            <v>Coparticipación Federal-Estatal</v>
          </cell>
          <cell r="AE3385">
            <v>1</v>
          </cell>
          <cell r="AF3385" t="str">
            <v>En Ejecución</v>
          </cell>
          <cell r="AG3385">
            <v>2017</v>
          </cell>
          <cell r="AH3385">
            <v>17637983.670000002</v>
          </cell>
        </row>
        <row r="3386">
          <cell r="B3386" t="str">
            <v>YUC17170200886001</v>
          </cell>
          <cell r="C3386" t="str">
            <v>Ampliación De Red Eléctrica En Media Y Baja Tensión En La Localidad Tixkuncheil, Municipio De Baca(Aportación Estatal Al Acuerdo De Coordinacion Proii 2017)</v>
          </cell>
          <cell r="D3386" t="str">
            <v>02/17/0019</v>
          </cell>
          <cell r="E3386">
            <v>31</v>
          </cell>
          <cell r="F3386" t="str">
            <v>Yucatán</v>
          </cell>
          <cell r="G3386">
            <v>4</v>
          </cell>
          <cell r="H3386" t="str">
            <v>Baca</v>
          </cell>
          <cell r="I3386">
            <v>10</v>
          </cell>
          <cell r="J3386" t="str">
            <v>Tixkuncheil</v>
          </cell>
          <cell r="K3386">
            <v>-89.398332999999994</v>
          </cell>
          <cell r="L3386">
            <v>21.08</v>
          </cell>
          <cell r="M3386" t="str">
            <v>Rural</v>
          </cell>
          <cell r="N3386">
            <v>2</v>
          </cell>
          <cell r="O3386" t="str">
            <v>Aportaciones Federales</v>
          </cell>
          <cell r="P3386" t="str">
            <v>I012</v>
          </cell>
          <cell r="Q3386" t="str">
            <v>FAFEF</v>
          </cell>
          <cell r="R3386">
            <v>33</v>
          </cell>
          <cell r="S3386" t="str">
            <v>Aportaciones Federales para Entidades Federativas y Municipios</v>
          </cell>
          <cell r="T3386" t="str">
            <v>LA JUNTA DE ELECTRIFICACION DE YUCATAN</v>
          </cell>
          <cell r="U3386">
            <v>10</v>
          </cell>
          <cell r="V3386" t="str">
            <v>Vivienda</v>
          </cell>
          <cell r="W3386">
            <v>1</v>
          </cell>
          <cell r="X3386" t="str">
            <v>Proyecto de Inversión de Infraestructura Económica</v>
          </cell>
          <cell r="Y3386" t="str">
            <v>REZAGO EN ELECTRIFICACION DISMINUIDO EN LOCALIDADES CON SITUACION DE AISLAMIENTO, MARGINACION Y REZAGO SOCIAL MEDIANTE LA AMPLIACION DE RED ELECTRICA EN MEDIA Y BAJA TENSION</v>
          </cell>
          <cell r="Z3386">
            <v>42864</v>
          </cell>
          <cell r="AA3386">
            <v>42917</v>
          </cell>
          <cell r="AB3386" t="str">
            <v>1.-POR JARDÍN DE NIÑOS 2.-LADO IZQUIERDO SALIDA A BACA</v>
          </cell>
          <cell r="AC3386">
            <v>1</v>
          </cell>
          <cell r="AD3386" t="str">
            <v>Coparticipación Federal-Estatal</v>
          </cell>
          <cell r="AE3386">
            <v>1</v>
          </cell>
          <cell r="AF3386" t="str">
            <v>En Ejecución</v>
          </cell>
          <cell r="AG3386">
            <v>2017</v>
          </cell>
          <cell r="AH3386">
            <v>736741.57</v>
          </cell>
        </row>
        <row r="3387">
          <cell r="B3387" t="str">
            <v>YUC17170200889212</v>
          </cell>
          <cell r="C3387" t="str">
            <v>Contraloria Social</v>
          </cell>
          <cell r="D3387" t="str">
            <v>NA</v>
          </cell>
          <cell r="E3387">
            <v>31</v>
          </cell>
          <cell r="F3387" t="str">
            <v>Yucatán</v>
          </cell>
          <cell r="G3387">
            <v>0</v>
          </cell>
          <cell r="H3387" t="str">
            <v>Cobertura estatal</v>
          </cell>
          <cell r="N3387">
            <v>1</v>
          </cell>
          <cell r="O3387" t="str">
            <v>Subsidios</v>
          </cell>
          <cell r="P3387" t="str">
            <v>S074</v>
          </cell>
          <cell r="Q3387" t="str">
            <v>Agua Potable, Drenaje y Tratamiento</v>
          </cell>
          <cell r="R3387">
            <v>16</v>
          </cell>
          <cell r="S3387" t="str">
            <v>Medio Ambiente y Recursos Naturales</v>
          </cell>
          <cell r="T3387" t="str">
            <v>JUNTA DE AGUA POTABLE Y ALCANTARILLADO DE YUCATAN</v>
          </cell>
          <cell r="U3387">
            <v>4</v>
          </cell>
          <cell r="V3387" t="str">
            <v>Agua y saneamiento</v>
          </cell>
          <cell r="W3387">
            <v>2</v>
          </cell>
          <cell r="X3387" t="str">
            <v>Proyecto de Inversión de Infraestructura Social</v>
          </cell>
          <cell r="Y3387" t="str">
            <v>CONTRIBUIR A QUE LOS HABITANTES DE LAS LOCALIDADES   DISPONGAN DE BIENES Y SERVICIOS BASICOS</v>
          </cell>
          <cell r="Z3387">
            <v>42912</v>
          </cell>
          <cell r="AA3387">
            <v>43070</v>
          </cell>
          <cell r="AB3387" t="str">
            <v>-</v>
          </cell>
          <cell r="AC3387">
            <v>1</v>
          </cell>
          <cell r="AD3387" t="str">
            <v>Coparticipación Federal-Estatal</v>
          </cell>
          <cell r="AE3387">
            <v>1</v>
          </cell>
          <cell r="AF3387" t="str">
            <v>En Ejecución</v>
          </cell>
          <cell r="AG3387">
            <v>2017</v>
          </cell>
          <cell r="AH3387">
            <v>10000</v>
          </cell>
        </row>
        <row r="3388">
          <cell r="B3388" t="str">
            <v>YUC17170200883999</v>
          </cell>
          <cell r="C3388" t="str">
            <v>200 Barda Perimetral, 270 Plaza Cívica, 1 Dirección, 200 Cerca, 1 Sub Estación, 1 Cancha Deportiva Múltiple Juvenil, 1 Servicios Sanitarios M12, 6 Aula Didáctica En La Sec. Nueva Creación En La Locali</v>
          </cell>
          <cell r="D3388" t="str">
            <v>FAMBAS-067-2017</v>
          </cell>
          <cell r="E3388">
            <v>31</v>
          </cell>
          <cell r="F3388" t="str">
            <v>Yucatán</v>
          </cell>
          <cell r="G3388">
            <v>102</v>
          </cell>
          <cell r="H3388" t="str">
            <v>Valladolid</v>
          </cell>
          <cell r="I3388">
            <v>1</v>
          </cell>
          <cell r="J3388" t="str">
            <v>Valladolid</v>
          </cell>
          <cell r="K3388">
            <v>-88.201666000000003</v>
          </cell>
          <cell r="L3388">
            <v>20.689444000000002</v>
          </cell>
          <cell r="M3388" t="str">
            <v>Urbano</v>
          </cell>
          <cell r="N3388">
            <v>2</v>
          </cell>
          <cell r="O3388" t="str">
            <v>Aportaciones Federales</v>
          </cell>
          <cell r="P3388" t="str">
            <v>I007</v>
          </cell>
          <cell r="Q3388" t="str">
            <v>FAM Infraestructura Educativa Básica</v>
          </cell>
          <cell r="R3388">
            <v>33</v>
          </cell>
          <cell r="S3388" t="str">
            <v>Aportaciones Federales para Entidades Federativas y Municipios</v>
          </cell>
          <cell r="T3388" t="str">
            <v>SECRETARIA DE EDUCACION DEL GOBIERNO DEL ESTADO DE YUCATAN</v>
          </cell>
          <cell r="U3388">
            <v>2</v>
          </cell>
          <cell r="V3388" t="str">
            <v>Educación</v>
          </cell>
          <cell r="W3388">
            <v>2</v>
          </cell>
          <cell r="X3388" t="str">
            <v>Proyecto de Inversión de Infraestructura Social</v>
          </cell>
          <cell r="Y3388" t="str">
            <v>CONTAR CON ESPACIO EDUCATIVOS QUE CUMPLAN CON LOS REQUERIMIENTOS PARA EL BENEFICIO DE LOS ALUMNOS</v>
          </cell>
          <cell r="Z3388">
            <v>42917</v>
          </cell>
          <cell r="AB3388" t="str">
            <v>C. 12 S/N x 41 y 47A Col. Militar</v>
          </cell>
          <cell r="AC3388">
            <v>1</v>
          </cell>
          <cell r="AD3388" t="str">
            <v>Coparticipación Federal-Estatal</v>
          </cell>
          <cell r="AE3388">
            <v>1</v>
          </cell>
          <cell r="AF3388" t="str">
            <v>En Ejecución</v>
          </cell>
          <cell r="AG3388">
            <v>2017</v>
          </cell>
          <cell r="AH3388">
            <v>7314500</v>
          </cell>
        </row>
        <row r="3389">
          <cell r="B3389" t="str">
            <v>YUC17170200884019</v>
          </cell>
          <cell r="C3389" t="str">
            <v>Construccion De Sistema De Saneamiento En La Localidad De Calotmul  Municipio De Calotmul  (Primera Etapa)</v>
          </cell>
          <cell r="D3389" t="str">
            <v>31/01/0004/2017</v>
          </cell>
          <cell r="E3389">
            <v>31</v>
          </cell>
          <cell r="F3389" t="str">
            <v>Yucatán</v>
          </cell>
          <cell r="G3389">
            <v>8</v>
          </cell>
          <cell r="H3389" t="str">
            <v>Calotmul</v>
          </cell>
          <cell r="I3389">
            <v>1</v>
          </cell>
          <cell r="J3389" t="str">
            <v>Calotmul</v>
          </cell>
          <cell r="K3389">
            <v>-88.176944000000006</v>
          </cell>
          <cell r="L3389">
            <v>21.018888</v>
          </cell>
          <cell r="M3389" t="str">
            <v>Urbano</v>
          </cell>
          <cell r="N3389">
            <v>1</v>
          </cell>
          <cell r="O3389" t="str">
            <v>Subsidios</v>
          </cell>
          <cell r="P3389" t="str">
            <v>S179</v>
          </cell>
          <cell r="Q3389" t="str">
            <v>Programa de Infraestructura Indígena</v>
          </cell>
          <cell r="R3389">
            <v>47</v>
          </cell>
          <cell r="S3389" t="str">
            <v>Entidades no Sectorizadas</v>
          </cell>
          <cell r="T3389" t="str">
            <v>JUNTA DE AGUA POTABLE Y ALCANTARILLADO DE YUCATAN</v>
          </cell>
          <cell r="U3389">
            <v>4</v>
          </cell>
          <cell r="V3389" t="str">
            <v>Agua y saneamiento</v>
          </cell>
          <cell r="W3389">
            <v>2</v>
          </cell>
          <cell r="X3389" t="str">
            <v>Proyecto de Inversión de Infraestructura Social</v>
          </cell>
          <cell r="Y3389" t="str">
            <v>CONSTRIBUIR A QUE LOS HABITANTES DE LAS LOCALIDADES INDIGENAS ELEGIBLES SUPEREN EL AISLAMIENTO Y DISPONGAN DE BIENES Y SERVICIOS BASICOS</v>
          </cell>
          <cell r="Z3389">
            <v>42857</v>
          </cell>
          <cell r="AA3389">
            <v>42917</v>
          </cell>
          <cell r="AB3389" t="str">
            <v>CALLE 20 SN X 23,,,,,,</v>
          </cell>
          <cell r="AC3389">
            <v>1</v>
          </cell>
          <cell r="AD3389" t="str">
            <v>Coparticipación Federal-Estatal</v>
          </cell>
          <cell r="AE3389">
            <v>1</v>
          </cell>
          <cell r="AF3389" t="str">
            <v>En Ejecución</v>
          </cell>
          <cell r="AG3389">
            <v>2017</v>
          </cell>
          <cell r="AH3389">
            <v>2763000</v>
          </cell>
        </row>
        <row r="3390">
          <cell r="B3390" t="str">
            <v>YUC17170200884086</v>
          </cell>
          <cell r="C3390" t="str">
            <v>1 Aula Didáctica En La Prim. Ruben Dario Herrera En La Localidad Y Municipio De Umán.</v>
          </cell>
          <cell r="D3390" t="str">
            <v>FAMBAS-074-2017</v>
          </cell>
          <cell r="E3390">
            <v>31</v>
          </cell>
          <cell r="F3390" t="str">
            <v>Yucatán</v>
          </cell>
          <cell r="G3390">
            <v>101</v>
          </cell>
          <cell r="H3390" t="str">
            <v>Umán</v>
          </cell>
          <cell r="I3390">
            <v>105</v>
          </cell>
          <cell r="J3390" t="str">
            <v>Umán</v>
          </cell>
          <cell r="K3390">
            <v>-89.816388000000003</v>
          </cell>
          <cell r="L3390">
            <v>20.786387999999999</v>
          </cell>
          <cell r="M3390" t="str">
            <v>Rural</v>
          </cell>
          <cell r="N3390">
            <v>2</v>
          </cell>
          <cell r="O3390" t="str">
            <v>Aportaciones Federales</v>
          </cell>
          <cell r="P3390" t="str">
            <v>I007</v>
          </cell>
          <cell r="Q3390" t="str">
            <v>FAM Infraestructura Educativa Básica</v>
          </cell>
          <cell r="R3390">
            <v>33</v>
          </cell>
          <cell r="S3390" t="str">
            <v>Aportaciones Federales para Entidades Federativas y Municipios</v>
          </cell>
          <cell r="T3390" t="str">
            <v>SECRETARIA DE EDUCACION DEL GOBIERNO DEL ESTADO DE YUCATAN</v>
          </cell>
          <cell r="U3390">
            <v>2</v>
          </cell>
          <cell r="V3390" t="str">
            <v>Educación</v>
          </cell>
          <cell r="W3390">
            <v>2</v>
          </cell>
          <cell r="X3390" t="str">
            <v>Proyecto de Inversión de Infraestructura Social</v>
          </cell>
          <cell r="Y3390" t="str">
            <v>CONTAR CON ESPACIO EDUCATIVOS QUE CUMPLAN CON LOS REQUERIMIENTOS PARA EL BENEFICIO DE LOS ALUMNOS</v>
          </cell>
          <cell r="Z3390">
            <v>42917</v>
          </cell>
          <cell r="AB3390" t="str">
            <v>C. 27 S/N x 12 y 14</v>
          </cell>
          <cell r="AC3390">
            <v>1</v>
          </cell>
          <cell r="AD3390" t="str">
            <v>Coparticipación Federal-Estatal</v>
          </cell>
          <cell r="AE3390">
            <v>1</v>
          </cell>
          <cell r="AF3390" t="str">
            <v>En Ejecución</v>
          </cell>
          <cell r="AG3390">
            <v>2017</v>
          </cell>
          <cell r="AH3390">
            <v>522000</v>
          </cell>
        </row>
        <row r="3391">
          <cell r="B3391" t="str">
            <v>YUC17170200884173</v>
          </cell>
          <cell r="C3391" t="str">
            <v>1 Aula Didáctica, 1 Taller Cocina En El Centro De Atención Multiple Tzucacab Educación Especial En La Localidad Y Municipio De Tzucacab.</v>
          </cell>
          <cell r="D3391" t="str">
            <v>FAMBAS-081-2017</v>
          </cell>
          <cell r="E3391">
            <v>31</v>
          </cell>
          <cell r="F3391" t="str">
            <v>Yucatán</v>
          </cell>
          <cell r="G3391">
            <v>98</v>
          </cell>
          <cell r="H3391" t="str">
            <v>Tzucacab</v>
          </cell>
          <cell r="I3391">
            <v>1</v>
          </cell>
          <cell r="J3391" t="str">
            <v>Tzucacab</v>
          </cell>
          <cell r="K3391">
            <v>-89.050555000000003</v>
          </cell>
          <cell r="L3391">
            <v>20.070833</v>
          </cell>
          <cell r="M3391" t="str">
            <v>Urbano</v>
          </cell>
          <cell r="N3391">
            <v>2</v>
          </cell>
          <cell r="O3391" t="str">
            <v>Aportaciones Federales</v>
          </cell>
          <cell r="P3391" t="str">
            <v>I007</v>
          </cell>
          <cell r="Q3391" t="str">
            <v>FAM Infraestructura Educativa Básica</v>
          </cell>
          <cell r="R3391">
            <v>33</v>
          </cell>
          <cell r="S3391" t="str">
            <v>Aportaciones Federales para Entidades Federativas y Municipios</v>
          </cell>
          <cell r="T3391" t="str">
            <v>SECRETARIA DE EDUCACION DEL GOBIERNO DEL ESTADO DE YUCATAN</v>
          </cell>
          <cell r="U3391">
            <v>2</v>
          </cell>
          <cell r="V3391" t="str">
            <v>Educación</v>
          </cell>
          <cell r="W3391">
            <v>2</v>
          </cell>
          <cell r="X3391" t="str">
            <v>Proyecto de Inversión de Infraestructura Social</v>
          </cell>
          <cell r="Y3391" t="str">
            <v>CONTAR CON ESPACIO EDUCATIVOS QUE CUMPLAN CON LOS REQUERIMIENTOS PARA EL BENEFICIO DE LOS ALUMNOS</v>
          </cell>
          <cell r="Z3391">
            <v>42917</v>
          </cell>
          <cell r="AB3391" t="str">
            <v>C. 30 S/N x 21 y 23.</v>
          </cell>
          <cell r="AC3391">
            <v>1</v>
          </cell>
          <cell r="AD3391" t="str">
            <v>Coparticipación Federal-Estatal</v>
          </cell>
          <cell r="AE3391">
            <v>1</v>
          </cell>
          <cell r="AF3391" t="str">
            <v>En Ejecución</v>
          </cell>
          <cell r="AG3391">
            <v>2017</v>
          </cell>
          <cell r="AH3391">
            <v>1372000</v>
          </cell>
        </row>
        <row r="3392">
          <cell r="B3392" t="str">
            <v>YUC16170200888208</v>
          </cell>
          <cell r="C3392" t="str">
            <v>Construcción De Techumbre En La Prim. David Vivas Romero.</v>
          </cell>
          <cell r="D3392" t="str">
            <v>FAMPOT-166-2016</v>
          </cell>
          <cell r="E3392">
            <v>31</v>
          </cell>
          <cell r="F3392" t="str">
            <v>Yucatán</v>
          </cell>
          <cell r="G3392">
            <v>50</v>
          </cell>
          <cell r="H3392" t="str">
            <v>Mérida</v>
          </cell>
          <cell r="I3392">
            <v>1</v>
          </cell>
          <cell r="J3392" t="str">
            <v>Mérida</v>
          </cell>
          <cell r="K3392">
            <v>-89.621666000000005</v>
          </cell>
          <cell r="L3392">
            <v>20.967777000000002</v>
          </cell>
          <cell r="M3392" t="str">
            <v>Urbano</v>
          </cell>
          <cell r="N3392">
            <v>4</v>
          </cell>
          <cell r="O3392" t="str">
            <v>Fideicomisos</v>
          </cell>
          <cell r="P3392" t="str">
            <v>I007</v>
          </cell>
          <cell r="Q3392" t="str">
            <v>FAM Infraestructura Educativa Básica</v>
          </cell>
          <cell r="R3392">
            <v>33</v>
          </cell>
          <cell r="S3392" t="str">
            <v>Aportaciones Federales para Entidades Federativas y Municipios</v>
          </cell>
          <cell r="T3392" t="str">
            <v>INSTITUTO PARA EL DESARROLLO Y CERTIFICACION DE LA INFRAESTRUCTURA FISICA EDUCATIVA DE YUCATAN</v>
          </cell>
          <cell r="U3392">
            <v>2</v>
          </cell>
          <cell r="V3392" t="str">
            <v>Educación</v>
          </cell>
          <cell r="W3392">
            <v>2</v>
          </cell>
          <cell r="X3392" t="str">
            <v>Proyecto de Inversión de Infraestructura Social</v>
          </cell>
          <cell r="Y3392" t="str">
            <v>CONTAR CON ESPACIO EDUCATIVOS QUE CUMPLAN CON LOS REQUERIMIENTOS PARA EL BENEFICIO DE LOS ALUMNOS</v>
          </cell>
          <cell r="Z3392">
            <v>42899</v>
          </cell>
          <cell r="AA3392">
            <v>42979</v>
          </cell>
          <cell r="AB3392" t="str">
            <v>C. 6 Num. 64 x 3 y 33 Col. García Ginerés</v>
          </cell>
          <cell r="AC3392">
            <v>1</v>
          </cell>
          <cell r="AD3392" t="str">
            <v>Coparticipación Federal-Estatal</v>
          </cell>
          <cell r="AE3392">
            <v>1</v>
          </cell>
          <cell r="AF3392" t="str">
            <v>En Ejecución</v>
          </cell>
          <cell r="AG3392">
            <v>2016</v>
          </cell>
          <cell r="AH3392">
            <v>1500000</v>
          </cell>
        </row>
        <row r="3393">
          <cell r="B3393" t="str">
            <v>YUC16170200888217</v>
          </cell>
          <cell r="C3393" t="str">
            <v>Construcción De Techumbre En El Cecyte N° 01.</v>
          </cell>
          <cell r="D3393" t="str">
            <v>FAMPOT-168-2016</v>
          </cell>
          <cell r="E3393">
            <v>31</v>
          </cell>
          <cell r="F3393" t="str">
            <v>Yucatán</v>
          </cell>
          <cell r="G3393">
            <v>32</v>
          </cell>
          <cell r="H3393" t="str">
            <v>Espita</v>
          </cell>
          <cell r="I3393">
            <v>1</v>
          </cell>
          <cell r="J3393" t="str">
            <v>Espita</v>
          </cell>
          <cell r="K3393">
            <v>-88.304721999999998</v>
          </cell>
          <cell r="L3393">
            <v>21.012777</v>
          </cell>
          <cell r="M3393" t="str">
            <v>Urbano</v>
          </cell>
          <cell r="N3393">
            <v>4</v>
          </cell>
          <cell r="O3393" t="str">
            <v>Fideicomisos</v>
          </cell>
          <cell r="P3393" t="str">
            <v>I008</v>
          </cell>
          <cell r="Q3393" t="str">
            <v>FAM Infraestructura Educativa Media Superior y Superior</v>
          </cell>
          <cell r="R3393">
            <v>33</v>
          </cell>
          <cell r="S3393" t="str">
            <v>Aportaciones Federales para Entidades Federativas y Municipios</v>
          </cell>
          <cell r="T3393" t="str">
            <v>INSTITUTO PARA EL DESARROLLO Y CERTIFICACION DE LA INFRAESTRUCTURA FISICA EDUCATIVA DE YUCATAN</v>
          </cell>
          <cell r="U3393">
            <v>2</v>
          </cell>
          <cell r="V3393" t="str">
            <v>Educación</v>
          </cell>
          <cell r="W3393">
            <v>2</v>
          </cell>
          <cell r="X3393" t="str">
            <v>Proyecto de Inversión de Infraestructura Social</v>
          </cell>
          <cell r="Y3393" t="str">
            <v>CONTAR CON ESPACIO EDUCATIVOS QUE CUMPLAN CON LOS REQUERIMIENTOS PARA EL BENEFICIO DE LOS ALUMNOS</v>
          </cell>
          <cell r="Z3393">
            <v>42899</v>
          </cell>
          <cell r="AA3393">
            <v>42979</v>
          </cell>
          <cell r="AB3393" t="str">
            <v>C. 25 S/N Fracc. El Sauce</v>
          </cell>
          <cell r="AC3393">
            <v>1</v>
          </cell>
          <cell r="AD3393" t="str">
            <v>Coparticipación Federal-Estatal</v>
          </cell>
          <cell r="AE3393">
            <v>1</v>
          </cell>
          <cell r="AF3393" t="str">
            <v>En Ejecución</v>
          </cell>
          <cell r="AG3393">
            <v>2016</v>
          </cell>
          <cell r="AH3393">
            <v>1784000</v>
          </cell>
        </row>
        <row r="3394">
          <cell r="B3394" t="str">
            <v>YUC17170200890531</v>
          </cell>
          <cell r="C3394" t="str">
            <v>Mantenimiento General Del Sector Poniente De La Ssp. Ubicado En La Calle 34 Del Fraccionamiento Juan Pablo Ii, Mérida, Yucatán.</v>
          </cell>
          <cell r="D3394" t="str">
            <v>02-17-0033</v>
          </cell>
          <cell r="E3394">
            <v>31</v>
          </cell>
          <cell r="F3394" t="str">
            <v>Yucatán</v>
          </cell>
          <cell r="G3394">
            <v>50</v>
          </cell>
          <cell r="H3394" t="str">
            <v>Mérida</v>
          </cell>
          <cell r="I3394">
            <v>1</v>
          </cell>
          <cell r="J3394" t="str">
            <v>Mérida</v>
          </cell>
          <cell r="K3394">
            <v>-89.621666000000005</v>
          </cell>
          <cell r="L3394">
            <v>20.967777000000002</v>
          </cell>
          <cell r="M3394" t="str">
            <v>Urbano</v>
          </cell>
          <cell r="N3394">
            <v>2</v>
          </cell>
          <cell r="O3394" t="str">
            <v>Aportaciones Federales</v>
          </cell>
          <cell r="P3394" t="str">
            <v>I012</v>
          </cell>
          <cell r="Q3394" t="str">
            <v>FAFEF</v>
          </cell>
          <cell r="R3394">
            <v>33</v>
          </cell>
          <cell r="S3394" t="str">
            <v>Aportaciones Federales para Entidades Federativas y Municipios</v>
          </cell>
          <cell r="T3394" t="str">
            <v>Secretaría de Seguridad Pública</v>
          </cell>
          <cell r="U3394">
            <v>0</v>
          </cell>
          <cell r="V3394" t="str">
            <v>Otros Proyectos</v>
          </cell>
          <cell r="W3394">
            <v>5</v>
          </cell>
          <cell r="X3394" t="str">
            <v>Otros proyectos de Inversión</v>
          </cell>
          <cell r="Y3394" t="str">
            <v>conservar la estabilidad y función de las instalaciones de esta corporación, para realizar las labores de vigilancia y protección a la población.</v>
          </cell>
          <cell r="Z3394">
            <v>42871</v>
          </cell>
          <cell r="AB3394" t="str">
            <v>Calle 34 del Fraccionamiento Juan Pablo II,Mérida,Yucatán,México</v>
          </cell>
          <cell r="AC3394">
            <v>1</v>
          </cell>
          <cell r="AD3394" t="str">
            <v>Coparticipación Federal-Estatal</v>
          </cell>
          <cell r="AE3394">
            <v>1</v>
          </cell>
          <cell r="AF3394" t="str">
            <v>En Ejecución</v>
          </cell>
          <cell r="AG3394">
            <v>2017</v>
          </cell>
          <cell r="AH3394">
            <v>2849850.76</v>
          </cell>
        </row>
        <row r="3395">
          <cell r="B3395" t="str">
            <v>YUC17170200892730</v>
          </cell>
          <cell r="C3395" t="str">
            <v>Rehabilitación De Un Campo De Beisbol  Independencia En La Localidad De Telchac</v>
          </cell>
          <cell r="D3395" t="str">
            <v>3.12</v>
          </cell>
          <cell r="E3395">
            <v>31</v>
          </cell>
          <cell r="F3395" t="str">
            <v>Yucatán</v>
          </cell>
          <cell r="G3395">
            <v>33</v>
          </cell>
          <cell r="H3395" t="str">
            <v>Halachó</v>
          </cell>
          <cell r="I3395">
            <v>1</v>
          </cell>
          <cell r="J3395" t="str">
            <v>Halachó</v>
          </cell>
          <cell r="K3395">
            <v>-90.081943999999993</v>
          </cell>
          <cell r="L3395">
            <v>20.476388</v>
          </cell>
          <cell r="M3395" t="str">
            <v>Urbano</v>
          </cell>
          <cell r="N3395">
            <v>1</v>
          </cell>
          <cell r="O3395" t="str">
            <v>Subsidios</v>
          </cell>
          <cell r="P3395" t="str">
            <v>U132</v>
          </cell>
          <cell r="Q3395" t="str">
            <v>Fondo para el Fortalecimiento de la Infraestructura Estatal y Municipal</v>
          </cell>
          <cell r="R3395">
            <v>23</v>
          </cell>
          <cell r="S3395" t="str">
            <v>Provisiones Salariales y Económicas</v>
          </cell>
          <cell r="T3395" t="str">
            <v>Instituto para la Construcción y Conservación de Obra Publica en Yucatán</v>
          </cell>
          <cell r="U3395">
            <v>5</v>
          </cell>
          <cell r="V3395" t="str">
            <v>Urbanización</v>
          </cell>
          <cell r="W3395">
            <v>2</v>
          </cell>
          <cell r="X3395" t="str">
            <v>Proyecto de Inversión de Infraestructura Social</v>
          </cell>
          <cell r="Y3395" t="str">
            <v>Dotar de espacios recreativos y mejoramiento de la imagen urbana en el municipio</v>
          </cell>
          <cell r="Z3395">
            <v>42736</v>
          </cell>
          <cell r="AA3395">
            <v>42856</v>
          </cell>
          <cell r="AB3395" t="str">
            <v>-</v>
          </cell>
          <cell r="AC3395">
            <v>1</v>
          </cell>
          <cell r="AD3395" t="str">
            <v>Coparticipación Federal-Estatal</v>
          </cell>
          <cell r="AE3395">
            <v>1</v>
          </cell>
          <cell r="AF3395" t="str">
            <v>En Ejecución</v>
          </cell>
          <cell r="AG3395">
            <v>2017</v>
          </cell>
          <cell r="AH3395">
            <v>1500000</v>
          </cell>
        </row>
        <row r="3396">
          <cell r="B3396" t="str">
            <v>YUC17170200884056</v>
          </cell>
          <cell r="C3396" t="str">
            <v>1 Aula Didáctica En La Prim. Miguel Hidalgo Y Costilla En La Localidad Y Municipio De Mérida.</v>
          </cell>
          <cell r="D3396" t="str">
            <v>FAMBAS-071-2017</v>
          </cell>
          <cell r="E3396">
            <v>31</v>
          </cell>
          <cell r="F3396" t="str">
            <v>Yucatán</v>
          </cell>
          <cell r="G3396">
            <v>50</v>
          </cell>
          <cell r="H3396" t="str">
            <v>Mérida</v>
          </cell>
          <cell r="I3396">
            <v>1</v>
          </cell>
          <cell r="J3396" t="str">
            <v>Mérida</v>
          </cell>
          <cell r="K3396">
            <v>-89.621666000000005</v>
          </cell>
          <cell r="L3396">
            <v>20.967777000000002</v>
          </cell>
          <cell r="M3396" t="str">
            <v>Urbano</v>
          </cell>
          <cell r="N3396">
            <v>2</v>
          </cell>
          <cell r="O3396" t="str">
            <v>Aportaciones Federales</v>
          </cell>
          <cell r="P3396" t="str">
            <v>I007</v>
          </cell>
          <cell r="Q3396" t="str">
            <v>FAM Infraestructura Educativa Básica</v>
          </cell>
          <cell r="R3396">
            <v>33</v>
          </cell>
          <cell r="S3396" t="str">
            <v>Aportaciones Federales para Entidades Federativas y Municipios</v>
          </cell>
          <cell r="T3396" t="str">
            <v>SECRETARIA DE EDUCACION DEL GOBIERNO DEL ESTADO DE YUCATAN</v>
          </cell>
          <cell r="U3396">
            <v>2</v>
          </cell>
          <cell r="V3396" t="str">
            <v>Educación</v>
          </cell>
          <cell r="W3396">
            <v>2</v>
          </cell>
          <cell r="X3396" t="str">
            <v>Proyecto de Inversión de Infraestructura Social</v>
          </cell>
          <cell r="Y3396" t="str">
            <v>CONTAR CON ESPACIO EDUCATIVOS QUE CUMPLAN CON LOS REQUERIMIENTOS PARA EL BENEFICIO DE LOS ALUMNOS</v>
          </cell>
          <cell r="Z3396">
            <v>42917</v>
          </cell>
          <cell r="AB3396" t="str">
            <v>C. 10 Num. 128 x 41 y 43 Col. San Marcos Nocoh I</v>
          </cell>
          <cell r="AC3396">
            <v>1</v>
          </cell>
          <cell r="AD3396" t="str">
            <v>Coparticipación Federal-Estatal</v>
          </cell>
          <cell r="AE3396">
            <v>1</v>
          </cell>
          <cell r="AF3396" t="str">
            <v>En Ejecución</v>
          </cell>
          <cell r="AG3396">
            <v>2017</v>
          </cell>
          <cell r="AH3396">
            <v>522000</v>
          </cell>
        </row>
        <row r="3397">
          <cell r="B3397" t="str">
            <v>YUC17170200884114</v>
          </cell>
          <cell r="C3397" t="str">
            <v>1 Aula Didáctica En La Prim. José María Morelos Y Pavón En La Localidad De Yaxche De Peon Municipio De Ucú.</v>
          </cell>
          <cell r="D3397" t="str">
            <v>FAMBAS-075-2017</v>
          </cell>
          <cell r="E3397">
            <v>31</v>
          </cell>
          <cell r="F3397" t="str">
            <v>Yucatán</v>
          </cell>
          <cell r="G3397">
            <v>100</v>
          </cell>
          <cell r="H3397" t="str">
            <v>Ucú</v>
          </cell>
          <cell r="I3397">
            <v>3</v>
          </cell>
          <cell r="J3397" t="str">
            <v>Yaxché de Peón</v>
          </cell>
          <cell r="K3397">
            <v>-89.754722000000001</v>
          </cell>
          <cell r="L3397">
            <v>21.043054999999999</v>
          </cell>
          <cell r="M3397" t="str">
            <v>Rural</v>
          </cell>
          <cell r="N3397">
            <v>2</v>
          </cell>
          <cell r="O3397" t="str">
            <v>Aportaciones Federales</v>
          </cell>
          <cell r="P3397" t="str">
            <v>I007</v>
          </cell>
          <cell r="Q3397" t="str">
            <v>FAM Infraestructura Educativa Básica</v>
          </cell>
          <cell r="R3397">
            <v>33</v>
          </cell>
          <cell r="S3397" t="str">
            <v>Aportaciones Federales para Entidades Federativas y Municipios</v>
          </cell>
          <cell r="T3397" t="str">
            <v>SECRETARIA DE EDUCACION DEL GOBIERNO DEL ESTADO DE YUCATAN</v>
          </cell>
          <cell r="U3397">
            <v>2</v>
          </cell>
          <cell r="V3397" t="str">
            <v>Educación</v>
          </cell>
          <cell r="W3397">
            <v>2</v>
          </cell>
          <cell r="X3397" t="str">
            <v>Proyecto de Inversión de Infraestructura Social</v>
          </cell>
          <cell r="Y3397" t="str">
            <v>CONTAR CON ESPACIO EDUCATIVOS QUE CUMPLAN CON LOS REQUERIMIENTOS PARA EL BENEFICIO DE LOS ALUMNOS</v>
          </cell>
          <cell r="Z3397">
            <v>42917</v>
          </cell>
          <cell r="AB3397" t="str">
            <v>Colonia Centro</v>
          </cell>
          <cell r="AC3397">
            <v>1</v>
          </cell>
          <cell r="AD3397" t="str">
            <v>Coparticipación Federal-Estatal</v>
          </cell>
          <cell r="AE3397">
            <v>1</v>
          </cell>
          <cell r="AF3397" t="str">
            <v>En Ejecución</v>
          </cell>
          <cell r="AG3397">
            <v>2017</v>
          </cell>
          <cell r="AH3397">
            <v>522000</v>
          </cell>
        </row>
        <row r="3398">
          <cell r="B3398" t="str">
            <v>YUC17170200884182</v>
          </cell>
          <cell r="C3398" t="str">
            <v>1 Biblioteca Dimensiones: 6.20 X 8.28 En La Prim. Moisés Vázquez Vega En La Localidad Y Municipio De Oxkutzcab.</v>
          </cell>
          <cell r="D3398" t="str">
            <v>FAMBAS-082-2017</v>
          </cell>
          <cell r="E3398">
            <v>31</v>
          </cell>
          <cell r="F3398" t="str">
            <v>Yucatán</v>
          </cell>
          <cell r="G3398">
            <v>56</v>
          </cell>
          <cell r="H3398" t="str">
            <v>Oxkutzcab</v>
          </cell>
          <cell r="I3398">
            <v>1</v>
          </cell>
          <cell r="J3398" t="str">
            <v>Oxkutzcab</v>
          </cell>
          <cell r="K3398">
            <v>-89.418333000000004</v>
          </cell>
          <cell r="L3398">
            <v>20.302776999999999</v>
          </cell>
          <cell r="M3398" t="str">
            <v>Urbano</v>
          </cell>
          <cell r="N3398">
            <v>2</v>
          </cell>
          <cell r="O3398" t="str">
            <v>Aportaciones Federales</v>
          </cell>
          <cell r="P3398" t="str">
            <v>I007</v>
          </cell>
          <cell r="Q3398" t="str">
            <v>FAM Infraestructura Educativa Básica</v>
          </cell>
          <cell r="R3398">
            <v>33</v>
          </cell>
          <cell r="S3398" t="str">
            <v>Aportaciones Federales para Entidades Federativas y Municipios</v>
          </cell>
          <cell r="T3398" t="str">
            <v>SECRETARIA DE EDUCACION DEL GOBIERNO DEL ESTADO DE YUCATAN</v>
          </cell>
          <cell r="U3398">
            <v>2</v>
          </cell>
          <cell r="V3398" t="str">
            <v>Educación</v>
          </cell>
          <cell r="W3398">
            <v>2</v>
          </cell>
          <cell r="X3398" t="str">
            <v>Proyecto de Inversión de Infraestructura Social</v>
          </cell>
          <cell r="Y3398" t="str">
            <v>CONTAR CON ESPACIO EDUCATIVOS QUE CUMPLAN CON LOS REQUERIMIENTOS PARA EL BENEFICIO DE LOS ALUMNOS</v>
          </cell>
          <cell r="Z3398">
            <v>42917</v>
          </cell>
          <cell r="AB3398" t="str">
            <v>C. 68 S/N x 67 y 67A Col. Venustiano Carranza</v>
          </cell>
          <cell r="AC3398">
            <v>1</v>
          </cell>
          <cell r="AD3398" t="str">
            <v>Coparticipación Federal-Estatal</v>
          </cell>
          <cell r="AE3398">
            <v>1</v>
          </cell>
          <cell r="AF3398" t="str">
            <v>En Ejecución</v>
          </cell>
          <cell r="AG3398">
            <v>2017</v>
          </cell>
          <cell r="AH3398">
            <v>522000</v>
          </cell>
        </row>
        <row r="3399">
          <cell r="B3399" t="str">
            <v>YUC17170200884248</v>
          </cell>
          <cell r="C3399" t="str">
            <v>Construccion De Sistema De Saneamiento En La Localidad De  Panaba  Municipio De Panaba  (Primera Etapa)</v>
          </cell>
          <cell r="D3399" t="str">
            <v>31/01/0011/2017</v>
          </cell>
          <cell r="E3399">
            <v>31</v>
          </cell>
          <cell r="F3399" t="str">
            <v>Yucatán</v>
          </cell>
          <cell r="G3399">
            <v>57</v>
          </cell>
          <cell r="H3399" t="str">
            <v>Panabá</v>
          </cell>
          <cell r="I3399">
            <v>1</v>
          </cell>
          <cell r="J3399" t="str">
            <v>Panabá</v>
          </cell>
          <cell r="K3399">
            <v>-88.270555000000002</v>
          </cell>
          <cell r="L3399">
            <v>21.296388</v>
          </cell>
          <cell r="M3399" t="str">
            <v>Urbano</v>
          </cell>
          <cell r="N3399">
            <v>1</v>
          </cell>
          <cell r="O3399" t="str">
            <v>Subsidios</v>
          </cell>
          <cell r="P3399" t="str">
            <v>S179</v>
          </cell>
          <cell r="Q3399" t="str">
            <v>Programa de Infraestructura Indígena</v>
          </cell>
          <cell r="R3399">
            <v>47</v>
          </cell>
          <cell r="S3399" t="str">
            <v>Entidades no Sectorizadas</v>
          </cell>
          <cell r="T3399" t="str">
            <v>JUNTA DE AGUA POTABLE Y ALCANTARILLADO DE YUCATAN</v>
          </cell>
          <cell r="U3399">
            <v>4</v>
          </cell>
          <cell r="V3399" t="str">
            <v>Agua y saneamiento</v>
          </cell>
          <cell r="W3399">
            <v>2</v>
          </cell>
          <cell r="X3399" t="str">
            <v>Proyecto de Inversión de Infraestructura Social</v>
          </cell>
          <cell r="Y3399" t="str">
            <v>CONSTRIBUIR A QUE LOS HABITANTES DE LAS LOCALIDADES INDIGENAS ELEGIBLES SUPEREN EL AISLAMIENTO Y DISPONGAN DE BIENES Y SERVICIOS BASICOS</v>
          </cell>
          <cell r="Z3399">
            <v>42857</v>
          </cell>
          <cell r="AA3399">
            <v>42917</v>
          </cell>
          <cell r="AB3399" t="str">
            <v>CALLE 20 X 23 Y 25,,,,,,</v>
          </cell>
          <cell r="AC3399">
            <v>1</v>
          </cell>
          <cell r="AD3399" t="str">
            <v>Coparticipación Federal-Estatal</v>
          </cell>
          <cell r="AE3399">
            <v>1</v>
          </cell>
          <cell r="AF3399" t="str">
            <v>En Ejecución</v>
          </cell>
          <cell r="AG3399">
            <v>2017</v>
          </cell>
          <cell r="AH3399">
            <v>2763000</v>
          </cell>
        </row>
        <row r="3400">
          <cell r="B3400" t="str">
            <v>YUC17170200884261</v>
          </cell>
          <cell r="C3400" t="str">
            <v>Construccion De Sistema De Saneamiento En La Localidad De  Teabo  Municipio De Teabo  (Primera Etapa)</v>
          </cell>
          <cell r="D3400" t="str">
            <v>31/01/0013/2017</v>
          </cell>
          <cell r="E3400">
            <v>31</v>
          </cell>
          <cell r="F3400" t="str">
            <v>Yucatán</v>
          </cell>
          <cell r="G3400">
            <v>75</v>
          </cell>
          <cell r="H3400" t="str">
            <v>Teabo</v>
          </cell>
          <cell r="I3400">
            <v>1</v>
          </cell>
          <cell r="J3400" t="str">
            <v>Teabo</v>
          </cell>
          <cell r="K3400">
            <v>-89.284443999999993</v>
          </cell>
          <cell r="L3400">
            <v>20.399722000000001</v>
          </cell>
          <cell r="M3400" t="str">
            <v>Urbano</v>
          </cell>
          <cell r="N3400">
            <v>1</v>
          </cell>
          <cell r="O3400" t="str">
            <v>Subsidios</v>
          </cell>
          <cell r="P3400" t="str">
            <v>S179</v>
          </cell>
          <cell r="Q3400" t="str">
            <v>Programa de Infraestructura Indígena</v>
          </cell>
          <cell r="R3400">
            <v>47</v>
          </cell>
          <cell r="S3400" t="str">
            <v>Entidades no Sectorizadas</v>
          </cell>
          <cell r="T3400" t="str">
            <v>JUNTA DE AGUA POTABLE Y ALCANTARILLADO DE YUCATAN</v>
          </cell>
          <cell r="U3400">
            <v>4</v>
          </cell>
          <cell r="V3400" t="str">
            <v>Agua y saneamiento</v>
          </cell>
          <cell r="W3400">
            <v>2</v>
          </cell>
          <cell r="X3400" t="str">
            <v>Proyecto de Inversión de Infraestructura Social</v>
          </cell>
          <cell r="Y3400" t="str">
            <v>CONSTRIBUIR A QUE LOS HABITANTES DE LAS LOCALIDADES INDIGENAS ELEGIBLES SUPEREN EL AISLAMIENTO Y DISPONGAN DE BIENES Y SERVICIOS BASICOS</v>
          </cell>
          <cell r="Z3400">
            <v>42857</v>
          </cell>
          <cell r="AA3400">
            <v>42917</v>
          </cell>
          <cell r="AB3400" t="str">
            <v>TEABO C.P. 97910,,,,,,</v>
          </cell>
          <cell r="AC3400">
            <v>1</v>
          </cell>
          <cell r="AD3400" t="str">
            <v>Coparticipación Federal-Estatal</v>
          </cell>
          <cell r="AE3400">
            <v>1</v>
          </cell>
          <cell r="AF3400" t="str">
            <v>En Ejecución</v>
          </cell>
          <cell r="AG3400">
            <v>2017</v>
          </cell>
          <cell r="AH3400">
            <v>1657800</v>
          </cell>
        </row>
        <row r="3401">
          <cell r="B3401" t="str">
            <v>YUC17170200884286</v>
          </cell>
          <cell r="C3401" t="str">
            <v>Estudio Y Proyecto Para La Construccion De Sistema De Saneamiento En La Localidad De Cacao   Municipio De Abala</v>
          </cell>
          <cell r="D3401" t="str">
            <v>31/01/0016/2017</v>
          </cell>
          <cell r="E3401">
            <v>31</v>
          </cell>
          <cell r="F3401" t="str">
            <v>Yucatán</v>
          </cell>
          <cell r="G3401">
            <v>1</v>
          </cell>
          <cell r="H3401" t="str">
            <v>Abalá</v>
          </cell>
          <cell r="I3401">
            <v>9</v>
          </cell>
          <cell r="J3401" t="str">
            <v>Cacao</v>
          </cell>
          <cell r="K3401">
            <v>-89.746387999999996</v>
          </cell>
          <cell r="L3401">
            <v>20.692777</v>
          </cell>
          <cell r="M3401" t="str">
            <v>Rural</v>
          </cell>
          <cell r="N3401">
            <v>1</v>
          </cell>
          <cell r="O3401" t="str">
            <v>Subsidios</v>
          </cell>
          <cell r="P3401" t="str">
            <v>S179</v>
          </cell>
          <cell r="Q3401" t="str">
            <v>Programa de Infraestructura Indígena</v>
          </cell>
          <cell r="R3401">
            <v>47</v>
          </cell>
          <cell r="S3401" t="str">
            <v>Entidades no Sectorizadas</v>
          </cell>
          <cell r="T3401" t="str">
            <v>JUNTA DE AGUA POTABLE Y ALCANTARILLADO DE YUCATAN</v>
          </cell>
          <cell r="U3401">
            <v>4</v>
          </cell>
          <cell r="V3401" t="str">
            <v>Agua y saneamiento</v>
          </cell>
          <cell r="W3401">
            <v>2</v>
          </cell>
          <cell r="X3401" t="str">
            <v>Proyecto de Inversión de Infraestructura Social</v>
          </cell>
          <cell r="Y3401" t="str">
            <v>CONSTRIBUIR A QUE LOS HABITANTES DE LAS LOCALIDADES INDIGENAS ELEGIBLES SUPEREN EL AISLAMIENTO Y DISPONGAN DE BIENES Y SERVICIOS BASICOS</v>
          </cell>
          <cell r="Z3401">
            <v>42857</v>
          </cell>
          <cell r="AA3401">
            <v>42917</v>
          </cell>
          <cell r="AB3401" t="str">
            <v>CALLE 10 X 11 Y 13,,,,,,</v>
          </cell>
          <cell r="AC3401">
            <v>1</v>
          </cell>
          <cell r="AD3401" t="str">
            <v>Coparticipación Federal-Estatal</v>
          </cell>
          <cell r="AE3401">
            <v>1</v>
          </cell>
          <cell r="AF3401" t="str">
            <v>En Ejecución</v>
          </cell>
          <cell r="AG3401">
            <v>2017</v>
          </cell>
          <cell r="AH3401">
            <v>80000</v>
          </cell>
        </row>
        <row r="3402">
          <cell r="B3402" t="str">
            <v>YUC17170200890573</v>
          </cell>
          <cell r="C3402" t="str">
            <v>Mantenimiento Y Conservación Del Sector Oriente De La Ssp. Ubicado En La Calle 50 Por 77 Y 75 Col. Pacabtun, Mérida, Yucatán.</v>
          </cell>
          <cell r="D3402" t="str">
            <v>02-17-0034</v>
          </cell>
          <cell r="E3402">
            <v>31</v>
          </cell>
          <cell r="F3402" t="str">
            <v>Yucatán</v>
          </cell>
          <cell r="G3402">
            <v>50</v>
          </cell>
          <cell r="H3402" t="str">
            <v>Mérida</v>
          </cell>
          <cell r="I3402">
            <v>1</v>
          </cell>
          <cell r="J3402" t="str">
            <v>Mérida</v>
          </cell>
          <cell r="K3402">
            <v>-89.621666000000005</v>
          </cell>
          <cell r="L3402">
            <v>20.967777000000002</v>
          </cell>
          <cell r="M3402" t="str">
            <v>Urbano</v>
          </cell>
          <cell r="N3402">
            <v>2</v>
          </cell>
          <cell r="O3402" t="str">
            <v>Aportaciones Federales</v>
          </cell>
          <cell r="P3402" t="str">
            <v>I012</v>
          </cell>
          <cell r="Q3402" t="str">
            <v>FAFEF</v>
          </cell>
          <cell r="R3402">
            <v>33</v>
          </cell>
          <cell r="S3402" t="str">
            <v>Aportaciones Federales para Entidades Federativas y Municipios</v>
          </cell>
          <cell r="T3402" t="str">
            <v>Secretaría de Seguridad Pública</v>
          </cell>
          <cell r="U3402">
            <v>0</v>
          </cell>
          <cell r="V3402" t="str">
            <v>Otros Proyectos</v>
          </cell>
          <cell r="W3402">
            <v>5</v>
          </cell>
          <cell r="X3402" t="str">
            <v>Otros proyectos de Inversión</v>
          </cell>
          <cell r="Y3402" t="str">
            <v>conservar la estabilidad y función de las instalaciones de esta corporación, para realizar las labores de vigilancia y protección a la población.</v>
          </cell>
          <cell r="Z3402">
            <v>42871</v>
          </cell>
          <cell r="AB3402" t="str">
            <v>Calle 50 x 77 y 75 col. pacabtun,Mérida,Yucatán,México</v>
          </cell>
          <cell r="AC3402">
            <v>1</v>
          </cell>
          <cell r="AD3402" t="str">
            <v>Coparticipación Federal-Estatal</v>
          </cell>
          <cell r="AE3402">
            <v>1</v>
          </cell>
          <cell r="AF3402" t="str">
            <v>En Ejecución</v>
          </cell>
          <cell r="AG3402">
            <v>2017</v>
          </cell>
          <cell r="AH3402">
            <v>2997995.66</v>
          </cell>
        </row>
        <row r="3403">
          <cell r="B3403" t="str">
            <v>YUC17170200892176</v>
          </cell>
          <cell r="C3403" t="str">
            <v>Construcción De Techumbre Y Gradas Para Cancha De Usos Múltiples</v>
          </cell>
          <cell r="D3403" t="str">
            <v>3.16</v>
          </cell>
          <cell r="E3403">
            <v>31</v>
          </cell>
          <cell r="F3403" t="str">
            <v>Yucatán</v>
          </cell>
          <cell r="G3403">
            <v>20</v>
          </cell>
          <cell r="H3403" t="str">
            <v>Chicxulub Pueblo</v>
          </cell>
          <cell r="I3403">
            <v>1</v>
          </cell>
          <cell r="J3403" t="str">
            <v>Chicxulub Pueblo</v>
          </cell>
          <cell r="K3403">
            <v>-89.516666000000001</v>
          </cell>
          <cell r="L3403">
            <v>21.136388</v>
          </cell>
          <cell r="M3403" t="str">
            <v>Urbano</v>
          </cell>
          <cell r="N3403">
            <v>1</v>
          </cell>
          <cell r="O3403" t="str">
            <v>Subsidios</v>
          </cell>
          <cell r="P3403" t="str">
            <v>U132</v>
          </cell>
          <cell r="Q3403" t="str">
            <v>Fondo para el Fortalecimiento de la Infraestructura Estatal y Municipal</v>
          </cell>
          <cell r="R3403">
            <v>23</v>
          </cell>
          <cell r="S3403" t="str">
            <v>Provisiones Salariales y Económicas</v>
          </cell>
          <cell r="T3403" t="str">
            <v>Instituto para la Construcción y Conservación de Obra Pública en Yucatán</v>
          </cell>
          <cell r="U3403">
            <v>5</v>
          </cell>
          <cell r="V3403" t="str">
            <v>Urbanización</v>
          </cell>
          <cell r="W3403">
            <v>2</v>
          </cell>
          <cell r="X3403" t="str">
            <v>Proyecto de Inversión de Infraestructura Social</v>
          </cell>
          <cell r="Y3403" t="str">
            <v>Dotación de espacios de recreación y mejoramiento de imagen urbana en el municipio</v>
          </cell>
          <cell r="Z3403">
            <v>42736</v>
          </cell>
          <cell r="AA3403">
            <v>42856</v>
          </cell>
          <cell r="AB3403" t="str">
            <v>Calle 21 entre 20 y 22 centro</v>
          </cell>
          <cell r="AC3403">
            <v>1</v>
          </cell>
          <cell r="AD3403" t="str">
            <v>Coparticipación Federal-Estatal</v>
          </cell>
          <cell r="AE3403">
            <v>1</v>
          </cell>
          <cell r="AF3403" t="str">
            <v>En Ejecución</v>
          </cell>
          <cell r="AG3403">
            <v>2017</v>
          </cell>
          <cell r="AH3403">
            <v>2150527.65</v>
          </cell>
        </row>
        <row r="3404">
          <cell r="B3404" t="str">
            <v>YUC17170200892193</v>
          </cell>
          <cell r="C3404" t="str">
            <v>Construcción De Techumbre Y Gradas Para Cancha De Usos Múltiples</v>
          </cell>
          <cell r="D3404" t="str">
            <v>3.17</v>
          </cell>
          <cell r="E3404">
            <v>31</v>
          </cell>
          <cell r="F3404" t="str">
            <v>Yucatán</v>
          </cell>
          <cell r="G3404">
            <v>39</v>
          </cell>
          <cell r="H3404" t="str">
            <v>Ixil</v>
          </cell>
          <cell r="I3404">
            <v>1</v>
          </cell>
          <cell r="J3404" t="str">
            <v>Ixil</v>
          </cell>
          <cell r="K3404">
            <v>-89.482221999999993</v>
          </cell>
          <cell r="L3404">
            <v>21.152221999999998</v>
          </cell>
          <cell r="M3404" t="str">
            <v>Urbano</v>
          </cell>
          <cell r="N3404">
            <v>1</v>
          </cell>
          <cell r="O3404" t="str">
            <v>Subsidios</v>
          </cell>
          <cell r="P3404" t="str">
            <v>U132</v>
          </cell>
          <cell r="Q3404" t="str">
            <v>Fondo para el Fortalecimiento de la Infraestructura Estatal y Municipal</v>
          </cell>
          <cell r="R3404">
            <v>23</v>
          </cell>
          <cell r="S3404" t="str">
            <v>Provisiones Salariales y Económicas</v>
          </cell>
          <cell r="T3404" t="str">
            <v>Instituto para la Construcción y Conservación de Obra Pública en Yucatán</v>
          </cell>
          <cell r="U3404">
            <v>5</v>
          </cell>
          <cell r="V3404" t="str">
            <v>Urbanización</v>
          </cell>
          <cell r="W3404">
            <v>2</v>
          </cell>
          <cell r="X3404" t="str">
            <v>Proyecto de Inversión de Infraestructura Social</v>
          </cell>
          <cell r="Y3404" t="str">
            <v>Dotación de espacios de recreación y mejoramiento de imagen urbana en el municipio</v>
          </cell>
          <cell r="Z3404">
            <v>42736</v>
          </cell>
          <cell r="AA3404">
            <v>42856</v>
          </cell>
          <cell r="AB3404" t="str">
            <v>Calle 22 y 21 esquina</v>
          </cell>
          <cell r="AC3404">
            <v>1</v>
          </cell>
          <cell r="AD3404" t="str">
            <v>Coparticipación Federal-Estatal</v>
          </cell>
          <cell r="AE3404">
            <v>1</v>
          </cell>
          <cell r="AF3404" t="str">
            <v>En Ejecución</v>
          </cell>
          <cell r="AG3404">
            <v>2017</v>
          </cell>
          <cell r="AH3404">
            <v>2000000</v>
          </cell>
        </row>
        <row r="3405">
          <cell r="B3405" t="str">
            <v>YUC17170200892215</v>
          </cell>
          <cell r="C3405" t="str">
            <v>Rehabilitacion Del Parque Guadalupe En La Localidad Y Municipio De Tzucacab</v>
          </cell>
          <cell r="D3405" t="str">
            <v>3.22</v>
          </cell>
          <cell r="E3405">
            <v>31</v>
          </cell>
          <cell r="F3405" t="str">
            <v>Yucatán</v>
          </cell>
          <cell r="G3405">
            <v>98</v>
          </cell>
          <cell r="H3405" t="str">
            <v>Tzucacab</v>
          </cell>
          <cell r="I3405">
            <v>1</v>
          </cell>
          <cell r="J3405" t="str">
            <v>Tzucacab</v>
          </cell>
          <cell r="K3405">
            <v>-89.050555000000003</v>
          </cell>
          <cell r="L3405">
            <v>20.070833</v>
          </cell>
          <cell r="M3405" t="str">
            <v>Urbano</v>
          </cell>
          <cell r="N3405">
            <v>1</v>
          </cell>
          <cell r="O3405" t="str">
            <v>Subsidios</v>
          </cell>
          <cell r="P3405" t="str">
            <v>U132</v>
          </cell>
          <cell r="Q3405" t="str">
            <v>Fondo para el Fortalecimiento de la Infraestructura Estatal y Municipal</v>
          </cell>
          <cell r="R3405">
            <v>23</v>
          </cell>
          <cell r="S3405" t="str">
            <v>Provisiones Salariales y Económicas</v>
          </cell>
          <cell r="T3405" t="str">
            <v>Instituto para la Construcción y Conservación de Obra Pública en Yucatán</v>
          </cell>
          <cell r="U3405">
            <v>5</v>
          </cell>
          <cell r="V3405" t="str">
            <v>Urbanización</v>
          </cell>
          <cell r="W3405">
            <v>2</v>
          </cell>
          <cell r="X3405" t="str">
            <v>Proyecto de Inversión de Infraestructura Social</v>
          </cell>
          <cell r="Y3405" t="str">
            <v>Dotación de espacios de recreación y mejoramiento de imagen urbana en el municipio</v>
          </cell>
          <cell r="Z3405">
            <v>42736</v>
          </cell>
          <cell r="AA3405">
            <v>42856</v>
          </cell>
          <cell r="AB3405" t="str">
            <v>Calle 20 entre 19 y  20</v>
          </cell>
          <cell r="AC3405">
            <v>1</v>
          </cell>
          <cell r="AD3405" t="str">
            <v>Coparticipación Federal-Estatal</v>
          </cell>
          <cell r="AE3405">
            <v>1</v>
          </cell>
          <cell r="AF3405" t="str">
            <v>En Ejecución</v>
          </cell>
          <cell r="AG3405">
            <v>2017</v>
          </cell>
          <cell r="AH3405">
            <v>830000</v>
          </cell>
        </row>
        <row r="3406">
          <cell r="B3406" t="str">
            <v>YUC17170200884141</v>
          </cell>
          <cell r="C3406" t="str">
            <v>1 Aula Didáctica En La Prim. Miguel Angel Salcedo Inzunza En La Localidad Y Municipio Kanasín.</v>
          </cell>
          <cell r="D3406" t="str">
            <v>FAMBAS-078-2017</v>
          </cell>
          <cell r="E3406">
            <v>31</v>
          </cell>
          <cell r="F3406" t="str">
            <v>Yucatán</v>
          </cell>
          <cell r="G3406">
            <v>41</v>
          </cell>
          <cell r="H3406" t="str">
            <v>Kanasín</v>
          </cell>
          <cell r="I3406">
            <v>1</v>
          </cell>
          <cell r="J3406" t="str">
            <v>Kanasín</v>
          </cell>
          <cell r="K3406">
            <v>-89.557777000000002</v>
          </cell>
          <cell r="L3406">
            <v>20.934443999999999</v>
          </cell>
          <cell r="M3406" t="str">
            <v>Urbano</v>
          </cell>
          <cell r="N3406">
            <v>2</v>
          </cell>
          <cell r="O3406" t="str">
            <v>Aportaciones Federales</v>
          </cell>
          <cell r="P3406" t="str">
            <v>I007</v>
          </cell>
          <cell r="Q3406" t="str">
            <v>FAM Infraestructura Educativa Básica</v>
          </cell>
          <cell r="R3406">
            <v>33</v>
          </cell>
          <cell r="S3406" t="str">
            <v>Aportaciones Federales para Entidades Federativas y Municipios</v>
          </cell>
          <cell r="T3406" t="str">
            <v>SECRETARIA DE EDUCACION DEL GOBIERNO DEL ESTADO DE YUCATAN</v>
          </cell>
          <cell r="U3406">
            <v>2</v>
          </cell>
          <cell r="V3406" t="str">
            <v>Educación</v>
          </cell>
          <cell r="W3406">
            <v>2</v>
          </cell>
          <cell r="X3406" t="str">
            <v>Proyecto de Inversión de Infraestructura Social</v>
          </cell>
          <cell r="Y3406" t="str">
            <v>CONTAR CON ESPACIO EDUCATIVOS QUE CUMPLAN CON LOS REQUERIMIENTOS PARA EL BENEFICIO DE LOS ALUMNOS</v>
          </cell>
          <cell r="Z3406">
            <v>42917</v>
          </cell>
          <cell r="AB3406" t="str">
            <v>C. 77 S/N x 58B y 58C Fracc. Santa Isabel.</v>
          </cell>
          <cell r="AC3406">
            <v>1</v>
          </cell>
          <cell r="AD3406" t="str">
            <v>Coparticipación Federal-Estatal</v>
          </cell>
          <cell r="AE3406">
            <v>1</v>
          </cell>
          <cell r="AF3406" t="str">
            <v>En Ejecución</v>
          </cell>
          <cell r="AG3406">
            <v>2017</v>
          </cell>
          <cell r="AH3406">
            <v>522000</v>
          </cell>
        </row>
        <row r="3407">
          <cell r="B3407" t="str">
            <v>YUC17170200884163</v>
          </cell>
          <cell r="C3407" t="str">
            <v>1 Aula Didáctica En El Centro De Atención Multiple Num. 16 Eduación Especial En La Localidad Y Municipio De Umán.</v>
          </cell>
          <cell r="D3407" t="str">
            <v>FAMBAS-080-2017</v>
          </cell>
          <cell r="E3407">
            <v>31</v>
          </cell>
          <cell r="F3407" t="str">
            <v>Yucatán</v>
          </cell>
          <cell r="G3407">
            <v>101</v>
          </cell>
          <cell r="H3407" t="str">
            <v>Umán</v>
          </cell>
          <cell r="I3407">
            <v>1</v>
          </cell>
          <cell r="J3407" t="str">
            <v>Umán</v>
          </cell>
          <cell r="K3407">
            <v>-89.75</v>
          </cell>
          <cell r="L3407">
            <v>20.883333</v>
          </cell>
          <cell r="M3407" t="str">
            <v>Urbano</v>
          </cell>
          <cell r="N3407">
            <v>2</v>
          </cell>
          <cell r="O3407" t="str">
            <v>Aportaciones Federales</v>
          </cell>
          <cell r="P3407" t="str">
            <v>I007</v>
          </cell>
          <cell r="Q3407" t="str">
            <v>FAM Infraestructura Educativa Básica</v>
          </cell>
          <cell r="R3407">
            <v>33</v>
          </cell>
          <cell r="S3407" t="str">
            <v>Aportaciones Federales para Entidades Federativas y Municipios</v>
          </cell>
          <cell r="T3407" t="str">
            <v>SECRETARIA DE EDUCACION DEL GOBIERNO DEL ESTADO DE YUCATAN</v>
          </cell>
          <cell r="U3407">
            <v>2</v>
          </cell>
          <cell r="V3407" t="str">
            <v>Educación</v>
          </cell>
          <cell r="W3407">
            <v>2</v>
          </cell>
          <cell r="X3407" t="str">
            <v>Proyecto de Inversión de Infraestructura Social</v>
          </cell>
          <cell r="Y3407" t="str">
            <v>CONTAR CON ESPACIO EDUCATIVOS QUE CUMPLAN CON LOS REQUERIMIENTOS PARA EL BENEFICIO DE LOS ALUMNOS</v>
          </cell>
          <cell r="Z3407">
            <v>42917</v>
          </cell>
          <cell r="AB3407" t="str">
            <v>C. 2 S/N x 27 y  29</v>
          </cell>
          <cell r="AC3407">
            <v>1</v>
          </cell>
          <cell r="AD3407" t="str">
            <v>Coparticipación Federal-Estatal</v>
          </cell>
          <cell r="AE3407">
            <v>1</v>
          </cell>
          <cell r="AF3407" t="str">
            <v>En Ejecución</v>
          </cell>
          <cell r="AG3407">
            <v>2017</v>
          </cell>
          <cell r="AH3407">
            <v>522000</v>
          </cell>
        </row>
        <row r="3408">
          <cell r="B3408" t="str">
            <v>YUC17170200884227</v>
          </cell>
          <cell r="C3408" t="str">
            <v>Construccion De Sistema De Saneamiento En La Localidad De  Homun  Municipio De Homun  (Primera Etapa)</v>
          </cell>
          <cell r="D3408" t="str">
            <v>31/01/0009/2017</v>
          </cell>
          <cell r="E3408">
            <v>31</v>
          </cell>
          <cell r="F3408" t="str">
            <v>Yucatán</v>
          </cell>
          <cell r="G3408">
            <v>36</v>
          </cell>
          <cell r="H3408" t="str">
            <v>Homún</v>
          </cell>
          <cell r="I3408">
            <v>1</v>
          </cell>
          <cell r="J3408" t="str">
            <v>Homún</v>
          </cell>
          <cell r="K3408">
            <v>-89.284999999999997</v>
          </cell>
          <cell r="L3408">
            <v>20.738610999999999</v>
          </cell>
          <cell r="M3408" t="str">
            <v>Urbano</v>
          </cell>
          <cell r="N3408">
            <v>1</v>
          </cell>
          <cell r="O3408" t="str">
            <v>Subsidios</v>
          </cell>
          <cell r="P3408" t="str">
            <v>S179</v>
          </cell>
          <cell r="Q3408" t="str">
            <v>Programa de Infraestructura Indígena</v>
          </cell>
          <cell r="R3408">
            <v>47</v>
          </cell>
          <cell r="S3408" t="str">
            <v>Entidades no Sectorizadas</v>
          </cell>
          <cell r="T3408" t="str">
            <v>JUNTA DE AGUA POTABLE Y ALCANTARILLADO DE YUCATAN</v>
          </cell>
          <cell r="U3408">
            <v>4</v>
          </cell>
          <cell r="V3408" t="str">
            <v>Agua y saneamiento</v>
          </cell>
          <cell r="W3408">
            <v>2</v>
          </cell>
          <cell r="X3408" t="str">
            <v>Proyecto de Inversión de Infraestructura Social</v>
          </cell>
          <cell r="Y3408" t="str">
            <v>CONSTRIBUIR A QUE LOS HABITANTES DE LAS LOCALIDADES INDIGENAS ELEGIBLES SUPEREN EL AISLAMIENTO Y DISPONGAN DE BIENES Y SERVICIOS BASICOS</v>
          </cell>
          <cell r="Z3408">
            <v>42857</v>
          </cell>
          <cell r="AA3408">
            <v>42917</v>
          </cell>
          <cell r="AB3408" t="str">
            <v>CALLE 22 X 19 SN,,,,,,</v>
          </cell>
          <cell r="AC3408">
            <v>1</v>
          </cell>
          <cell r="AD3408" t="str">
            <v>Coparticipación Federal-Estatal</v>
          </cell>
          <cell r="AE3408">
            <v>1</v>
          </cell>
          <cell r="AF3408" t="str">
            <v>En Ejecución</v>
          </cell>
          <cell r="AG3408">
            <v>2017</v>
          </cell>
          <cell r="AH3408">
            <v>2763000</v>
          </cell>
        </row>
        <row r="3409">
          <cell r="B3409" t="str">
            <v>YUC16170200886713</v>
          </cell>
          <cell r="C3409" t="str">
            <v>Mejoramiento En El J.N. Josefa Ortiz De Domínguez.</v>
          </cell>
          <cell r="D3409" t="str">
            <v>FAMPOT-117-2016</v>
          </cell>
          <cell r="E3409">
            <v>31</v>
          </cell>
          <cell r="F3409" t="str">
            <v>Yucatán</v>
          </cell>
          <cell r="G3409">
            <v>22</v>
          </cell>
          <cell r="H3409" t="str">
            <v>Chikindzonot</v>
          </cell>
          <cell r="I3409">
            <v>1</v>
          </cell>
          <cell r="J3409" t="str">
            <v>Chikindzonot</v>
          </cell>
          <cell r="K3409">
            <v>-88.486388000000005</v>
          </cell>
          <cell r="L3409">
            <v>20.333333</v>
          </cell>
          <cell r="M3409" t="str">
            <v>Urbano</v>
          </cell>
          <cell r="N3409">
            <v>4</v>
          </cell>
          <cell r="O3409" t="str">
            <v>Fideicomisos</v>
          </cell>
          <cell r="P3409" t="str">
            <v>I007</v>
          </cell>
          <cell r="Q3409" t="str">
            <v>FAM Infraestructura Educativa Básica</v>
          </cell>
          <cell r="R3409">
            <v>33</v>
          </cell>
          <cell r="S3409" t="str">
            <v>Aportaciones Federales para Entidades Federativas y Municipios</v>
          </cell>
          <cell r="T3409" t="str">
            <v>INSTITUTO PARA EL DESARROLLO Y CERTIFICACION DE LA INFRAESTRUCTURA FISICA EDUCATIVA DE YUCATAN</v>
          </cell>
          <cell r="U3409">
            <v>2</v>
          </cell>
          <cell r="V3409" t="str">
            <v>Educación</v>
          </cell>
          <cell r="W3409">
            <v>2</v>
          </cell>
          <cell r="X3409" t="str">
            <v>Proyecto de Inversión de Infraestructura Social</v>
          </cell>
          <cell r="Y3409" t="str">
            <v>CONTAR CON ESPACIO EDUCATIVOS QUE CUMPLAN CON LOS REQUERIMIENTOS PARA EL BENEFICIO DE LOS ALUMNOS</v>
          </cell>
          <cell r="Z3409">
            <v>42842</v>
          </cell>
          <cell r="AA3409">
            <v>42917</v>
          </cell>
          <cell r="AB3409" t="str">
            <v>CONOCIDO</v>
          </cell>
          <cell r="AC3409">
            <v>1</v>
          </cell>
          <cell r="AD3409" t="str">
            <v>Coparticipación Federal-Estatal</v>
          </cell>
          <cell r="AE3409">
            <v>1</v>
          </cell>
          <cell r="AF3409" t="str">
            <v>En Ejecución</v>
          </cell>
          <cell r="AG3409">
            <v>2016</v>
          </cell>
          <cell r="AH3409">
            <v>2080484</v>
          </cell>
        </row>
        <row r="3410">
          <cell r="B3410" t="str">
            <v>YUC17170200886719</v>
          </cell>
          <cell r="C3410" t="str">
            <v>Ampliacion Del Sistema De Gua Potable De La Localidad De San Salvador Piste Akal, Municipio De Tzucacab, Consistente En: Construccion De 165.00mts  De Red De Distribucion Con Tuberia De 2 1/2", 194.00</v>
          </cell>
          <cell r="D3410" t="str">
            <v>NA</v>
          </cell>
          <cell r="E3410">
            <v>31</v>
          </cell>
          <cell r="F3410" t="str">
            <v>Yucatán</v>
          </cell>
          <cell r="G3410">
            <v>98</v>
          </cell>
          <cell r="H3410" t="str">
            <v>Tzucacab</v>
          </cell>
          <cell r="I3410">
            <v>24</v>
          </cell>
          <cell r="J3410" t="str">
            <v>San Salvador Piste Akal</v>
          </cell>
          <cell r="K3410">
            <v>-89.105554999999995</v>
          </cell>
          <cell r="L3410">
            <v>19.842222</v>
          </cell>
          <cell r="M3410" t="str">
            <v>Rural</v>
          </cell>
          <cell r="N3410">
            <v>1</v>
          </cell>
          <cell r="O3410" t="str">
            <v>Subsidios</v>
          </cell>
          <cell r="P3410" t="str">
            <v>S074</v>
          </cell>
          <cell r="Q3410" t="str">
            <v>Agua Potable, Drenaje y Tratamiento</v>
          </cell>
          <cell r="R3410">
            <v>16</v>
          </cell>
          <cell r="S3410" t="str">
            <v>Medio Ambiente y Recursos Naturales</v>
          </cell>
          <cell r="T3410" t="str">
            <v>JUNTA DE AGUA POTABLE Y ALCANTARILLADO DE YUCATAN</v>
          </cell>
          <cell r="U3410">
            <v>4</v>
          </cell>
          <cell r="V3410" t="str">
            <v>Agua y saneamiento</v>
          </cell>
          <cell r="W3410">
            <v>2</v>
          </cell>
          <cell r="X3410" t="str">
            <v>Proyecto de Inversión de Infraestructura Social</v>
          </cell>
          <cell r="Y3410" t="str">
            <v>280 HABITANTES</v>
          </cell>
          <cell r="Z3410">
            <v>42912</v>
          </cell>
          <cell r="AA3410">
            <v>43070</v>
          </cell>
          <cell r="AB3410" t="str">
            <v>-</v>
          </cell>
          <cell r="AC3410">
            <v>3</v>
          </cell>
          <cell r="AD3410" t="str">
            <v>Coparticipación Federal-Municipal</v>
          </cell>
          <cell r="AE3410">
            <v>1</v>
          </cell>
          <cell r="AF3410" t="str">
            <v>En Ejecución</v>
          </cell>
          <cell r="AG3410">
            <v>2017</v>
          </cell>
          <cell r="AH3410">
            <v>125651.57</v>
          </cell>
        </row>
        <row r="3411">
          <cell r="B3411" t="str">
            <v>YUC16170200886763</v>
          </cell>
          <cell r="C3411" t="str">
            <v>Mejoramiento Y Construcción De Techumbre En El J.N. Prudencio Patrón Peniche.</v>
          </cell>
          <cell r="D3411" t="str">
            <v>FAMPOT-123-2016</v>
          </cell>
          <cell r="E3411">
            <v>31</v>
          </cell>
          <cell r="F3411" t="str">
            <v>Yucatán</v>
          </cell>
          <cell r="G3411">
            <v>32</v>
          </cell>
          <cell r="H3411" t="str">
            <v>Espita</v>
          </cell>
          <cell r="I3411">
            <v>1</v>
          </cell>
          <cell r="J3411" t="str">
            <v>Espita</v>
          </cell>
          <cell r="K3411">
            <v>-88.304721999999998</v>
          </cell>
          <cell r="L3411">
            <v>21.012777</v>
          </cell>
          <cell r="M3411" t="str">
            <v>Urbano</v>
          </cell>
          <cell r="N3411">
            <v>4</v>
          </cell>
          <cell r="O3411" t="str">
            <v>Fideicomisos</v>
          </cell>
          <cell r="P3411" t="str">
            <v>I007</v>
          </cell>
          <cell r="Q3411" t="str">
            <v>FAM Infraestructura Educativa Básica</v>
          </cell>
          <cell r="R3411">
            <v>33</v>
          </cell>
          <cell r="S3411" t="str">
            <v>Aportaciones Federales para Entidades Federativas y Municipios</v>
          </cell>
          <cell r="T3411" t="str">
            <v>INSTITUTO PARA EL DESARROLLO Y CERTIFICACION DE LA INFRAESTRUCTURA FISICA EDUCATIVA DE YUCATAN</v>
          </cell>
          <cell r="U3411">
            <v>2</v>
          </cell>
          <cell r="V3411" t="str">
            <v>Educación</v>
          </cell>
          <cell r="W3411">
            <v>2</v>
          </cell>
          <cell r="X3411" t="str">
            <v>Proyecto de Inversión de Infraestructura Social</v>
          </cell>
          <cell r="Y3411" t="str">
            <v>CONTAR CON ESPACIO EDUCATIVOS QUE CUMPLAN CON LOS REQUERIMIENTOS PARA EL BENEFICIO DE LOS ALUMNOS</v>
          </cell>
          <cell r="Z3411">
            <v>42843</v>
          </cell>
          <cell r="AA3411">
            <v>42917</v>
          </cell>
          <cell r="AB3411" t="str">
            <v>C. 25 Num. 198A</v>
          </cell>
          <cell r="AC3411">
            <v>1</v>
          </cell>
          <cell r="AD3411" t="str">
            <v>Coparticipación Federal-Estatal</v>
          </cell>
          <cell r="AE3411">
            <v>1</v>
          </cell>
          <cell r="AF3411" t="str">
            <v>En Ejecución</v>
          </cell>
          <cell r="AG3411">
            <v>2016</v>
          </cell>
          <cell r="AH3411">
            <v>2648989</v>
          </cell>
        </row>
        <row r="3412">
          <cell r="B3412" t="str">
            <v>YUC17170200886856</v>
          </cell>
          <cell r="C3412" t="str">
            <v>Ampliacion Del Sistema De Agua Potable De La Localidad De Caxaytuk, Municipio De Tzucacab, Consistente En: Construccion De 663.00mts  De Red De Distribucion Con Tuberia De 3" De Diametro De Pvc Hidrau</v>
          </cell>
          <cell r="D3412" t="str">
            <v>NA</v>
          </cell>
          <cell r="E3412">
            <v>31</v>
          </cell>
          <cell r="F3412" t="str">
            <v>Yucatán</v>
          </cell>
          <cell r="G3412">
            <v>98</v>
          </cell>
          <cell r="H3412" t="str">
            <v>Tzucacab</v>
          </cell>
          <cell r="I3412">
            <v>6</v>
          </cell>
          <cell r="J3412" t="str">
            <v>Caxaytuk</v>
          </cell>
          <cell r="K3412">
            <v>-89.13</v>
          </cell>
          <cell r="L3412">
            <v>20.094443999999999</v>
          </cell>
          <cell r="M3412" t="str">
            <v>Rural</v>
          </cell>
          <cell r="N3412">
            <v>1</v>
          </cell>
          <cell r="O3412" t="str">
            <v>Subsidios</v>
          </cell>
          <cell r="P3412" t="str">
            <v>S074</v>
          </cell>
          <cell r="Q3412" t="str">
            <v>Agua Potable, Drenaje y Tratamiento</v>
          </cell>
          <cell r="R3412">
            <v>16</v>
          </cell>
          <cell r="S3412" t="str">
            <v>Medio Ambiente y Recursos Naturales</v>
          </cell>
          <cell r="T3412" t="str">
            <v>JUNTA DE AGUA POTABLE Y ALCANTARILLADO DE YUCATAN</v>
          </cell>
          <cell r="U3412">
            <v>4</v>
          </cell>
          <cell r="V3412" t="str">
            <v>Agua y saneamiento</v>
          </cell>
          <cell r="W3412">
            <v>2</v>
          </cell>
          <cell r="X3412" t="str">
            <v>Proyecto de Inversión de Infraestructura Social</v>
          </cell>
          <cell r="Y3412" t="str">
            <v>238 HABITANTES</v>
          </cell>
          <cell r="Z3412">
            <v>42912</v>
          </cell>
          <cell r="AA3412">
            <v>43070</v>
          </cell>
          <cell r="AB3412" t="str">
            <v>-</v>
          </cell>
          <cell r="AC3412">
            <v>3</v>
          </cell>
          <cell r="AD3412" t="str">
            <v>Coparticipación Federal-Municipal</v>
          </cell>
          <cell r="AE3412">
            <v>1</v>
          </cell>
          <cell r="AF3412" t="str">
            <v>En Ejecución</v>
          </cell>
          <cell r="AG3412">
            <v>2017</v>
          </cell>
          <cell r="AH3412">
            <v>227426.44</v>
          </cell>
        </row>
        <row r="3413">
          <cell r="B3413" t="str">
            <v>YUC16170200887729</v>
          </cell>
          <cell r="C3413" t="str">
            <v>Mejoramiento En El Colegio De Bachilleres Plantel Xoclan.</v>
          </cell>
          <cell r="D3413" t="str">
            <v>FAMPOT-127-2016</v>
          </cell>
          <cell r="E3413">
            <v>31</v>
          </cell>
          <cell r="F3413" t="str">
            <v>Yucatán</v>
          </cell>
          <cell r="G3413">
            <v>50</v>
          </cell>
          <cell r="H3413" t="str">
            <v>Mérida</v>
          </cell>
          <cell r="I3413">
            <v>1</v>
          </cell>
          <cell r="J3413" t="str">
            <v>Mérida</v>
          </cell>
          <cell r="K3413">
            <v>-89.621666000000005</v>
          </cell>
          <cell r="L3413">
            <v>20.967777000000002</v>
          </cell>
          <cell r="M3413" t="str">
            <v>Urbano</v>
          </cell>
          <cell r="N3413">
            <v>4</v>
          </cell>
          <cell r="O3413" t="str">
            <v>Fideicomisos</v>
          </cell>
          <cell r="P3413" t="str">
            <v>I008</v>
          </cell>
          <cell r="Q3413" t="str">
            <v>FAM Infraestructura Educativa Media Superior y Superior</v>
          </cell>
          <cell r="R3413">
            <v>33</v>
          </cell>
          <cell r="S3413" t="str">
            <v>Aportaciones Federales para Entidades Federativas y Municipios</v>
          </cell>
          <cell r="T3413" t="str">
            <v>INSTITUTO PARA EL DESARROLLO Y CERTIFICACION DE LA INFRAESTRUCTURA FISICA EDUCATIVA DE YUCATAN</v>
          </cell>
          <cell r="U3413">
            <v>2</v>
          </cell>
          <cell r="V3413" t="str">
            <v>Educación</v>
          </cell>
          <cell r="W3413">
            <v>2</v>
          </cell>
          <cell r="X3413" t="str">
            <v>Proyecto de Inversión de Infraestructura Social</v>
          </cell>
          <cell r="Y3413" t="str">
            <v>CONTAR CON ESPACIO EDUCATIVOS QUE CUMPLAN CON LOS REQUERIMIENTOS PARA EL BENEFICIO DE LOS ALUMNOS</v>
          </cell>
          <cell r="Z3413">
            <v>42843</v>
          </cell>
          <cell r="AA3413">
            <v>42917</v>
          </cell>
          <cell r="AB3413" t="str">
            <v>C. 132 S/N x 47 Y 49 Col. Xoclan Santos</v>
          </cell>
          <cell r="AC3413">
            <v>0</v>
          </cell>
          <cell r="AE3413">
            <v>1</v>
          </cell>
          <cell r="AF3413" t="str">
            <v>En Ejecución</v>
          </cell>
          <cell r="AG3413">
            <v>2016</v>
          </cell>
          <cell r="AH3413">
            <v>750000</v>
          </cell>
        </row>
        <row r="3414">
          <cell r="B3414" t="str">
            <v>YUC17170200888643</v>
          </cell>
          <cell r="C3414" t="str">
            <v>Mantenimiento De Alumbrado Publico En Etapas I Y Ii Del Fraccionamiento Villas De Oriente Terminacion Municipio De Kanasin</v>
          </cell>
          <cell r="D3414" t="str">
            <v>MKY-FORTA-005-17</v>
          </cell>
          <cell r="E3414">
            <v>31</v>
          </cell>
          <cell r="F3414" t="str">
            <v>Yucatán</v>
          </cell>
          <cell r="G3414">
            <v>41</v>
          </cell>
          <cell r="H3414" t="str">
            <v>Kanasín</v>
          </cell>
          <cell r="I3414">
            <v>1</v>
          </cell>
          <cell r="J3414" t="str">
            <v>Kanasín</v>
          </cell>
          <cell r="K3414">
            <v>-89.557777000000002</v>
          </cell>
          <cell r="L3414">
            <v>20.934443999999999</v>
          </cell>
          <cell r="M3414" t="str">
            <v>Urbano</v>
          </cell>
          <cell r="N3414">
            <v>2</v>
          </cell>
          <cell r="O3414" t="str">
            <v>Aportaciones Federales</v>
          </cell>
          <cell r="P3414" t="str">
            <v>I005</v>
          </cell>
          <cell r="Q3414" t="str">
            <v>FORTAMUN</v>
          </cell>
          <cell r="R3414">
            <v>33</v>
          </cell>
          <cell r="S3414" t="str">
            <v>Aportaciones Federales para Entidades Federativas y Municipios</v>
          </cell>
          <cell r="T3414" t="str">
            <v>AYUNTAMIENTO DE KANASIN</v>
          </cell>
          <cell r="U3414">
            <v>5</v>
          </cell>
          <cell r="V3414" t="str">
            <v>Urbanización</v>
          </cell>
          <cell r="W3414">
            <v>2</v>
          </cell>
          <cell r="X3414" t="str">
            <v>Proyecto de Inversión de Infraestructura Social</v>
          </cell>
          <cell r="Y3414" t="str">
            <v>INCREMENTAR LA SEGURIDAD PUBLICA CON EL MANTENIMIENTO DEL ALUMBRADOPUBLICO EN EL FRACCIONAMIENTO VILLAS DE ORIENTE EN LA ETAPA I Y II TERMINACION</v>
          </cell>
          <cell r="Z3414">
            <v>42857</v>
          </cell>
          <cell r="AA3414">
            <v>42856</v>
          </cell>
          <cell r="AB3414" t="str">
            <v>CALLE 4 X 65DY65C, CALLE 6 X 67CY67D; CALLE 8 X 65GY65H; CALLE 10Y12 X 65Y65F FRACCIONAMIENTO VILLAS DE ORIENTE</v>
          </cell>
          <cell r="AC3414">
            <v>0</v>
          </cell>
          <cell r="AE3414">
            <v>1</v>
          </cell>
          <cell r="AF3414" t="str">
            <v>En Ejecución</v>
          </cell>
          <cell r="AG3414">
            <v>2017</v>
          </cell>
          <cell r="AH3414">
            <v>658011.88</v>
          </cell>
        </row>
        <row r="3415">
          <cell r="B3415" t="str">
            <v>YUC17170200892270</v>
          </cell>
          <cell r="C3415" t="str">
            <v>Rehabilitación Del Merado Municipal En La Localidad Y Municipio De Tekanto</v>
          </cell>
          <cell r="D3415" t="str">
            <v>2.3</v>
          </cell>
          <cell r="E3415">
            <v>31</v>
          </cell>
          <cell r="F3415" t="str">
            <v>Yucatán</v>
          </cell>
          <cell r="G3415">
            <v>78</v>
          </cell>
          <cell r="H3415" t="str">
            <v>Tekantó</v>
          </cell>
          <cell r="I3415">
            <v>1</v>
          </cell>
          <cell r="J3415" t="str">
            <v>Tekantó</v>
          </cell>
          <cell r="K3415">
            <v>-89.105554999999995</v>
          </cell>
          <cell r="L3415">
            <v>21.010555</v>
          </cell>
          <cell r="M3415" t="str">
            <v>Urbano</v>
          </cell>
          <cell r="N3415">
            <v>1</v>
          </cell>
          <cell r="O3415" t="str">
            <v>Subsidios</v>
          </cell>
          <cell r="P3415" t="str">
            <v>U132</v>
          </cell>
          <cell r="Q3415" t="str">
            <v>Fondo para el Fortalecimiento de la Infraestructura Estatal y Municipal</v>
          </cell>
          <cell r="R3415">
            <v>23</v>
          </cell>
          <cell r="S3415" t="str">
            <v>Provisiones Salariales y Económicas</v>
          </cell>
          <cell r="T3415" t="str">
            <v>Instituto para la Construcción y Conservación de Obra Pública en Yucatán</v>
          </cell>
          <cell r="U3415">
            <v>5</v>
          </cell>
          <cell r="V3415" t="str">
            <v>Urbanización</v>
          </cell>
          <cell r="W3415">
            <v>2</v>
          </cell>
          <cell r="X3415" t="str">
            <v>Proyecto de Inversión de Infraestructura Social</v>
          </cell>
          <cell r="Y3415" t="str">
            <v>Dotación de espacios de recreación y mejoramiento de imagen urbana en el municipio</v>
          </cell>
          <cell r="Z3415">
            <v>42736</v>
          </cell>
          <cell r="AA3415">
            <v>42856</v>
          </cell>
          <cell r="AB3415" t="str">
            <v>Carrera federal 79 entre 20 y 20A</v>
          </cell>
          <cell r="AC3415">
            <v>1</v>
          </cell>
          <cell r="AD3415" t="str">
            <v>Coparticipación Federal-Estatal</v>
          </cell>
          <cell r="AE3415">
            <v>1</v>
          </cell>
          <cell r="AF3415" t="str">
            <v>En Ejecución</v>
          </cell>
          <cell r="AG3415">
            <v>2017</v>
          </cell>
          <cell r="AH3415">
            <v>2150000</v>
          </cell>
        </row>
        <row r="3416">
          <cell r="B3416" t="str">
            <v>YUC17170200892331</v>
          </cell>
          <cell r="C3416" t="str">
            <v>Rehabilitación De La Plaza Principal De La Localidad Y Municipio De Yaxcabá</v>
          </cell>
          <cell r="D3416" t="str">
            <v>2.8</v>
          </cell>
          <cell r="E3416">
            <v>31</v>
          </cell>
          <cell r="F3416" t="str">
            <v>Yucatán</v>
          </cell>
          <cell r="G3416">
            <v>104</v>
          </cell>
          <cell r="H3416" t="str">
            <v>Yaxcabá</v>
          </cell>
          <cell r="I3416">
            <v>1</v>
          </cell>
          <cell r="J3416" t="str">
            <v>Yaxcabá</v>
          </cell>
          <cell r="K3416">
            <v>-88.827222000000006</v>
          </cell>
          <cell r="L3416">
            <v>20.548055000000002</v>
          </cell>
          <cell r="M3416" t="str">
            <v>Urbano</v>
          </cell>
          <cell r="N3416">
            <v>1</v>
          </cell>
          <cell r="O3416" t="str">
            <v>Subsidios</v>
          </cell>
          <cell r="P3416" t="str">
            <v>U132</v>
          </cell>
          <cell r="Q3416" t="str">
            <v>Fondo para el Fortalecimiento de la Infraestructura Estatal y Municipal</v>
          </cell>
          <cell r="R3416">
            <v>23</v>
          </cell>
          <cell r="S3416" t="str">
            <v>Provisiones Salariales y Económicas</v>
          </cell>
          <cell r="T3416" t="str">
            <v>Instituto para la Construcción y conservación de obra pública en Yucatán</v>
          </cell>
          <cell r="U3416">
            <v>5</v>
          </cell>
          <cell r="V3416" t="str">
            <v>Urbanización</v>
          </cell>
          <cell r="W3416">
            <v>2</v>
          </cell>
          <cell r="X3416" t="str">
            <v>Proyecto de Inversión de Infraestructura Social</v>
          </cell>
          <cell r="Y3416" t="str">
            <v>Dotación de espacios de recreación y mejoramiento de la imagen urbana del municipio</v>
          </cell>
          <cell r="Z3416">
            <v>42736</v>
          </cell>
          <cell r="AA3416">
            <v>42856</v>
          </cell>
          <cell r="AB3416" t="str">
            <v>-</v>
          </cell>
          <cell r="AC3416">
            <v>1</v>
          </cell>
          <cell r="AD3416" t="str">
            <v>Coparticipación Federal-Estatal</v>
          </cell>
          <cell r="AE3416">
            <v>1</v>
          </cell>
          <cell r="AF3416" t="str">
            <v>En Ejecución</v>
          </cell>
          <cell r="AG3416">
            <v>2017</v>
          </cell>
          <cell r="AH3416">
            <v>3970000</v>
          </cell>
        </row>
        <row r="3417">
          <cell r="B3417" t="str">
            <v>YUC00160200675656</v>
          </cell>
          <cell r="C3417" t="str">
            <v>Reconstrucción De Calles En La Localidad Y Municipio De Conkal, Yucatán.-4885</v>
          </cell>
          <cell r="D3417" t="str">
            <v>2438963</v>
          </cell>
          <cell r="E3417">
            <v>31</v>
          </cell>
          <cell r="F3417" t="str">
            <v>Yucatán</v>
          </cell>
          <cell r="G3417">
            <v>13</v>
          </cell>
          <cell r="H3417" t="str">
            <v>Conkal</v>
          </cell>
          <cell r="I3417">
            <v>0</v>
          </cell>
          <cell r="J3417" t="str">
            <v>Cobertura municipal</v>
          </cell>
          <cell r="K3417">
            <v>0</v>
          </cell>
          <cell r="L3417">
            <v>0</v>
          </cell>
          <cell r="M3417" t="str">
            <v>n.a.</v>
          </cell>
          <cell r="N3417">
            <v>1</v>
          </cell>
          <cell r="O3417" t="str">
            <v>Subsidios</v>
          </cell>
          <cell r="P3417" t="str">
            <v>U132</v>
          </cell>
          <cell r="Q3417" t="str">
            <v>Fondo para el Fortalecimiento de la Infraestructura Estatal y Municipal</v>
          </cell>
          <cell r="R3417">
            <v>23</v>
          </cell>
          <cell r="S3417" t="str">
            <v>Provisiones Salariales y Económicas</v>
          </cell>
          <cell r="T3417" t="str">
            <v>MUNICIPIO</v>
          </cell>
          <cell r="U3417">
            <v>0</v>
          </cell>
          <cell r="V3417" t="str">
            <v>Otros Proyectos</v>
          </cell>
          <cell r="W3417">
            <v>5</v>
          </cell>
          <cell r="X3417" t="str">
            <v>Otros proyectos de Inversión</v>
          </cell>
          <cell r="Z3417">
            <v>42370</v>
          </cell>
          <cell r="AA3417">
            <v>42705</v>
          </cell>
          <cell r="AB3417" t="str">
            <v>(CALLE 23 X 4 Y 8; 21.070725; -89.509864) (CALLE 41 X 20C Y 22; 21.063677; -89.52497) (CALLE 19 X 20 Y 22; 21.076531; -89.520035) (CALLE 20 C X 41 Y 43; 21.062736; -89.52482) (CALLE 25 X 16 Y 22; 21.071766; -89.518704) (CALLE 29 X 24 Y 26; 21.069504; -89.523962)</v>
          </cell>
          <cell r="AC3417">
            <v>0</v>
          </cell>
          <cell r="AE3417">
            <v>1</v>
          </cell>
          <cell r="AF3417" t="str">
            <v>En Ejecución</v>
          </cell>
          <cell r="AH3417">
            <v>2404535</v>
          </cell>
        </row>
        <row r="3418">
          <cell r="B3418" t="str">
            <v>YUC00160300734540</v>
          </cell>
          <cell r="C3418" t="str">
            <v>Infraestructura Municipal En El Municipio De Abalá, En El Estado De Yucatán - 1140</v>
          </cell>
          <cell r="D3418" t="str">
            <v>3292085</v>
          </cell>
          <cell r="E3418">
            <v>31</v>
          </cell>
          <cell r="F3418" t="str">
            <v>Yucatán</v>
          </cell>
          <cell r="G3418">
            <v>1</v>
          </cell>
          <cell r="H3418" t="str">
            <v>Abalá</v>
          </cell>
          <cell r="N3418">
            <v>1</v>
          </cell>
          <cell r="O3418" t="str">
            <v>Subsidios</v>
          </cell>
          <cell r="P3418" t="str">
            <v>U128</v>
          </cell>
          <cell r="Q3418" t="str">
            <v>Proyectos de Desarrollo Regional</v>
          </cell>
          <cell r="R3418">
            <v>23</v>
          </cell>
          <cell r="S3418" t="str">
            <v>Provisiones Salariales y Económicas</v>
          </cell>
          <cell r="T3418" t="str">
            <v>MUNICIPIO</v>
          </cell>
          <cell r="U3418">
            <v>0</v>
          </cell>
          <cell r="V3418" t="str">
            <v>Otros Proyectos</v>
          </cell>
          <cell r="W3418">
            <v>0</v>
          </cell>
          <cell r="X3418" t="str">
            <v>Sin tipo de proyecto o programa</v>
          </cell>
          <cell r="Z3418">
            <v>42370</v>
          </cell>
          <cell r="AA3418">
            <v>42735</v>
          </cell>
          <cell r="AB3418" t="str">
            <v>(X 2 Y 18; 20.644702; -89.67659) (X 2 Y 18.; 20.646851; -89.686471) (X 2 Y 8; 20.646168; -89.675646) (X 2 Y 8; 20.647061; -89.68012) (X 5 Y 11; 20.645867; -89.686825) (X 5 Y 11; 20.647935; -89.686375) (X S/N Y 13; 20.649064; -89.686364) (X S/N Y 13; 20.649556; -89.686262) (X 2 Y 8; 20.647373; -89.675227) (X 14-A Y 18; 20.649019; -89.683982) (X 14-A Y 18; 20.649551; -89.686085) (X 10 Y 12; 20.652392; -89.679744) (X 10 Y 12; 20.652503; -89.681386) (X 13 Y 13-A; 20.648101; -89.67931) (X 13 Y 13-A; 20.648527; -89.679143) (X 8-A Y 8; 20.648472; -89.679202) (X 8-A Y 8; 20.648623; -89.679696) (X 15 Y 19; 20.649832; -89.681729) (X 15 Y 19; 20.652513; -89.681557) (X 9 Y 15; 20.646288; -89.683338) (X 9 Y 15; 20.650053; -89.682963) (X 2 Y 8; 20.648126; -89.679734)</v>
          </cell>
          <cell r="AC3418">
            <v>0</v>
          </cell>
          <cell r="AE3418">
            <v>1</v>
          </cell>
          <cell r="AF3418" t="str">
            <v>En Ejecución</v>
          </cell>
          <cell r="AH3418">
            <v>10000000</v>
          </cell>
        </row>
        <row r="3419">
          <cell r="B3419" t="str">
            <v>YUC17170200884235</v>
          </cell>
          <cell r="C3419" t="str">
            <v>Construccion De Sistema De Saneamiento En La Localidad De  Maxcanu  Municipio De Maxcanu  (Primera Etapa)</v>
          </cell>
          <cell r="D3419" t="str">
            <v>31/01/0010/2017</v>
          </cell>
          <cell r="E3419">
            <v>31</v>
          </cell>
          <cell r="F3419" t="str">
            <v>Yucatán</v>
          </cell>
          <cell r="G3419">
            <v>48</v>
          </cell>
          <cell r="H3419" t="str">
            <v>Maxcanú</v>
          </cell>
          <cell r="I3419">
            <v>1</v>
          </cell>
          <cell r="J3419" t="str">
            <v>Maxcanú</v>
          </cell>
          <cell r="K3419">
            <v>-90.000833</v>
          </cell>
          <cell r="L3419">
            <v>20.583055000000002</v>
          </cell>
          <cell r="M3419" t="str">
            <v>Urbano</v>
          </cell>
          <cell r="N3419">
            <v>1</v>
          </cell>
          <cell r="O3419" t="str">
            <v>Subsidios</v>
          </cell>
          <cell r="P3419" t="str">
            <v>S179</v>
          </cell>
          <cell r="Q3419" t="str">
            <v>Programa de Infraestructura Indígena</v>
          </cell>
          <cell r="R3419">
            <v>47</v>
          </cell>
          <cell r="S3419" t="str">
            <v>Entidades no Sectorizadas</v>
          </cell>
          <cell r="T3419" t="str">
            <v>JUNTA DE AGUA POTABLE Y ALCANTARILLADO DE YUCATAN</v>
          </cell>
          <cell r="U3419">
            <v>4</v>
          </cell>
          <cell r="V3419" t="str">
            <v>Agua y saneamiento</v>
          </cell>
          <cell r="W3419">
            <v>2</v>
          </cell>
          <cell r="X3419" t="str">
            <v>Proyecto de Inversión de Infraestructura Social</v>
          </cell>
          <cell r="Y3419" t="str">
            <v>CONSTRIBUIR A QUE LOS HABITANTES DE LAS LOCALIDADES INDIGENAS ELEGIBLES SUPEREN EL AISLAMIENTO Y DISPONGAN DE BIENES Y SERVICIOS BASICOS</v>
          </cell>
          <cell r="Z3419">
            <v>42857</v>
          </cell>
          <cell r="AA3419">
            <v>42917</v>
          </cell>
          <cell r="AB3419" t="str">
            <v>CALLE 19 SN X 20,,,,,,</v>
          </cell>
          <cell r="AC3419">
            <v>1</v>
          </cell>
          <cell r="AD3419" t="str">
            <v>Coparticipación Federal-Estatal</v>
          </cell>
          <cell r="AE3419">
            <v>1</v>
          </cell>
          <cell r="AF3419" t="str">
            <v>En Ejecución</v>
          </cell>
          <cell r="AG3419">
            <v>2017</v>
          </cell>
          <cell r="AH3419">
            <v>2210400</v>
          </cell>
        </row>
        <row r="3420">
          <cell r="B3420" t="str">
            <v>YUC17170200886909</v>
          </cell>
          <cell r="C3420" t="str">
            <v>Ampliacion Del Sistema De Agua Potable De La Localidad De Too, Municipio De Mococha, Consistente En: Construccion De 300.00mts  De Red De Distribucion Con Tuberia De 2 1/2" De Diametro De Pvc Hidrauli</v>
          </cell>
          <cell r="D3420" t="str">
            <v>NA</v>
          </cell>
          <cell r="E3420">
            <v>31</v>
          </cell>
          <cell r="F3420" t="str">
            <v>Yucatán</v>
          </cell>
          <cell r="G3420">
            <v>51</v>
          </cell>
          <cell r="H3420" t="str">
            <v>Mocochá</v>
          </cell>
          <cell r="I3420">
            <v>7</v>
          </cell>
          <cell r="J3420" t="str">
            <v>Toó</v>
          </cell>
          <cell r="K3420">
            <v>-89.451943999999997</v>
          </cell>
          <cell r="L3420">
            <v>21.143611</v>
          </cell>
          <cell r="M3420" t="str">
            <v>Rural</v>
          </cell>
          <cell r="N3420">
            <v>1</v>
          </cell>
          <cell r="O3420" t="str">
            <v>Subsidios</v>
          </cell>
          <cell r="P3420" t="str">
            <v>S074</v>
          </cell>
          <cell r="Q3420" t="str">
            <v>Agua Potable, Drenaje y Tratamiento</v>
          </cell>
          <cell r="R3420">
            <v>16</v>
          </cell>
          <cell r="S3420" t="str">
            <v>Medio Ambiente y Recursos Naturales</v>
          </cell>
          <cell r="T3420" t="str">
            <v>JUNTA DE AGUA POTABLE Y ALCANTARILLADO DE YUCATAN</v>
          </cell>
          <cell r="U3420">
            <v>4</v>
          </cell>
          <cell r="V3420" t="str">
            <v>Agua y saneamiento</v>
          </cell>
          <cell r="W3420">
            <v>2</v>
          </cell>
          <cell r="X3420" t="str">
            <v>Proyecto de Inversión de Infraestructura Social</v>
          </cell>
          <cell r="Y3420" t="str">
            <v>104 HABITANTES</v>
          </cell>
          <cell r="Z3420">
            <v>42912</v>
          </cell>
          <cell r="AA3420">
            <v>43070</v>
          </cell>
          <cell r="AB3420" t="str">
            <v>-</v>
          </cell>
          <cell r="AC3420">
            <v>3</v>
          </cell>
          <cell r="AD3420" t="str">
            <v>Coparticipación Federal-Municipal</v>
          </cell>
          <cell r="AE3420">
            <v>1</v>
          </cell>
          <cell r="AF3420" t="str">
            <v>En Ejecución</v>
          </cell>
          <cell r="AG3420">
            <v>2017</v>
          </cell>
          <cell r="AH3420">
            <v>103567.59</v>
          </cell>
        </row>
        <row r="3421">
          <cell r="B3421" t="str">
            <v>YUC17170200884496</v>
          </cell>
          <cell r="C3421" t="str">
            <v>3 Aulas Didácticas En La Sec. 22 De Febrero Croc En La Localidad Y Municipio De Mérida.</v>
          </cell>
          <cell r="D3421" t="str">
            <v>FAMBAS-060-2017</v>
          </cell>
          <cell r="E3421">
            <v>31</v>
          </cell>
          <cell r="F3421" t="str">
            <v>Yucatán</v>
          </cell>
          <cell r="G3421">
            <v>50</v>
          </cell>
          <cell r="H3421" t="str">
            <v>Mérida</v>
          </cell>
          <cell r="I3421">
            <v>1</v>
          </cell>
          <cell r="J3421" t="str">
            <v>Mérida</v>
          </cell>
          <cell r="K3421">
            <v>-89.621666000000005</v>
          </cell>
          <cell r="L3421">
            <v>20.967777000000002</v>
          </cell>
          <cell r="M3421" t="str">
            <v>Urbano</v>
          </cell>
          <cell r="N3421">
            <v>2</v>
          </cell>
          <cell r="O3421" t="str">
            <v>Aportaciones Federales</v>
          </cell>
          <cell r="P3421" t="str">
            <v>I007</v>
          </cell>
          <cell r="Q3421" t="str">
            <v>FAM Infraestructura Educativa Básica</v>
          </cell>
          <cell r="R3421">
            <v>33</v>
          </cell>
          <cell r="S3421" t="str">
            <v>Aportaciones Federales para Entidades Federativas y Municipios</v>
          </cell>
          <cell r="T3421" t="str">
            <v>SECRETARIA DE EDUCACION DEL GOBIERNO DEL ESTADO DE YUCATAN</v>
          </cell>
          <cell r="U3421">
            <v>2</v>
          </cell>
          <cell r="V3421" t="str">
            <v>Educación</v>
          </cell>
          <cell r="W3421">
            <v>2</v>
          </cell>
          <cell r="X3421" t="str">
            <v>Proyecto de Inversión de Infraestructura Social</v>
          </cell>
          <cell r="Y3421" t="str">
            <v>CONTAR CON ESPACIO EDUCATIVOS QUE CUMPLAN CON LOS REQUERIMIENTOS PARA EL BENEFICIO DE LOS ALUMNOS.</v>
          </cell>
          <cell r="Z3421">
            <v>42917</v>
          </cell>
          <cell r="AB3421" t="str">
            <v>C. 25-B s/n entre 8-B y 8-C Fracc. Vergel IV</v>
          </cell>
          <cell r="AC3421">
            <v>1</v>
          </cell>
          <cell r="AD3421" t="str">
            <v>Coparticipación Federal-Estatal</v>
          </cell>
          <cell r="AE3421">
            <v>1</v>
          </cell>
          <cell r="AF3421" t="str">
            <v>En Ejecución</v>
          </cell>
          <cell r="AG3421">
            <v>2017</v>
          </cell>
          <cell r="AH3421">
            <v>1566000</v>
          </cell>
        </row>
        <row r="3422">
          <cell r="B3422" t="str">
            <v>YUC17170200884625</v>
          </cell>
          <cell r="C3422" t="str">
            <v>Estudio Y Proyecto Para La Construccion De Sistema De Saneamiento En La Localidad La Sierra  Municipio De Tizimin</v>
          </cell>
          <cell r="D3422" t="str">
            <v>31/01/0032/2017</v>
          </cell>
          <cell r="E3422">
            <v>31</v>
          </cell>
          <cell r="F3422" t="str">
            <v>Yucatán</v>
          </cell>
          <cell r="G3422">
            <v>96</v>
          </cell>
          <cell r="H3422" t="str">
            <v>Tizimín</v>
          </cell>
          <cell r="I3422">
            <v>68</v>
          </cell>
          <cell r="J3422" t="str">
            <v>La Sierra</v>
          </cell>
          <cell r="K3422">
            <v>-87.719443999999996</v>
          </cell>
          <cell r="L3422">
            <v>21.197500000000002</v>
          </cell>
          <cell r="M3422" t="str">
            <v>Rural</v>
          </cell>
          <cell r="N3422">
            <v>1</v>
          </cell>
          <cell r="O3422" t="str">
            <v>Subsidios</v>
          </cell>
          <cell r="P3422" t="str">
            <v>S179</v>
          </cell>
          <cell r="Q3422" t="str">
            <v>Programa de Infraestructura Indígena</v>
          </cell>
          <cell r="R3422">
            <v>47</v>
          </cell>
          <cell r="S3422" t="str">
            <v>Entidades no Sectorizadas</v>
          </cell>
          <cell r="T3422" t="str">
            <v>JUNTA DE AGUA POTABLE Y ALCANTARILLADO DE YUCATAN</v>
          </cell>
          <cell r="U3422">
            <v>4</v>
          </cell>
          <cell r="V3422" t="str">
            <v>Agua y saneamiento</v>
          </cell>
          <cell r="W3422">
            <v>2</v>
          </cell>
          <cell r="X3422" t="str">
            <v>Proyecto de Inversión de Infraestructura Social</v>
          </cell>
          <cell r="Y3422" t="str">
            <v>CONSTRIBUIR A QUE LOS HABITANTES DE LAS LOCALIDADES INDIGENAS ELEGIBLES SUPEREN EL AISLAMIENTO Y DISPONGAN DE BIENES Y SERVICIOS BASICOS</v>
          </cell>
          <cell r="Z3422">
            <v>42857</v>
          </cell>
          <cell r="AA3422">
            <v>42917</v>
          </cell>
          <cell r="AB3422" t="str">
            <v>CALLE 51 X 50 Y 52,,,,,,</v>
          </cell>
          <cell r="AC3422">
            <v>1</v>
          </cell>
          <cell r="AD3422" t="str">
            <v>Coparticipación Federal-Estatal</v>
          </cell>
          <cell r="AE3422">
            <v>1</v>
          </cell>
          <cell r="AF3422" t="str">
            <v>En Ejecución</v>
          </cell>
          <cell r="AG3422">
            <v>2017</v>
          </cell>
          <cell r="AH3422">
            <v>80000</v>
          </cell>
        </row>
        <row r="3423">
          <cell r="B3423" t="str">
            <v>YUC16170200887804</v>
          </cell>
          <cell r="C3423" t="str">
            <v>Mejoramiento Y Construcción De Techumbre En La Prim. Venustiano Carranza.</v>
          </cell>
          <cell r="D3423" t="str">
            <v>FAMPOT-135-2016</v>
          </cell>
          <cell r="E3423">
            <v>31</v>
          </cell>
          <cell r="F3423" t="str">
            <v>Yucatán</v>
          </cell>
          <cell r="G3423">
            <v>96</v>
          </cell>
          <cell r="H3423" t="str">
            <v>Tizimín</v>
          </cell>
          <cell r="I3423">
            <v>66</v>
          </cell>
          <cell r="J3423" t="str">
            <v>Santa Rosa</v>
          </cell>
          <cell r="K3423">
            <v>-87.967222000000007</v>
          </cell>
          <cell r="L3423">
            <v>21.434443999999999</v>
          </cell>
          <cell r="M3423" t="str">
            <v>Rural</v>
          </cell>
          <cell r="N3423">
            <v>4</v>
          </cell>
          <cell r="O3423" t="str">
            <v>Fideicomisos</v>
          </cell>
          <cell r="P3423" t="str">
            <v>I007</v>
          </cell>
          <cell r="Q3423" t="str">
            <v>FAM Infraestructura Educativa Básica</v>
          </cell>
          <cell r="R3423">
            <v>33</v>
          </cell>
          <cell r="S3423" t="str">
            <v>Aportaciones Federales para Entidades Federativas y Municipios</v>
          </cell>
          <cell r="T3423" t="str">
            <v>INSTITUTO PARA EL DESARROLLO Y CERTIFICACION DE LA INFRAESTRUCTURA FISICA EDUCATIVA DE YUCATAN</v>
          </cell>
          <cell r="U3423">
            <v>2</v>
          </cell>
          <cell r="V3423" t="str">
            <v>Educación</v>
          </cell>
          <cell r="W3423">
            <v>2</v>
          </cell>
          <cell r="X3423" t="str">
            <v>Proyecto de Inversión de Infraestructura Social</v>
          </cell>
          <cell r="Y3423" t="str">
            <v>CONTAR CON ESPACIO EDUCATIVOS QUE CUMPLAN CON LOS REQUERIMIENTOS PARA EL BENEFICIO DE LOS ALUMNOS</v>
          </cell>
          <cell r="Z3423">
            <v>42870</v>
          </cell>
          <cell r="AA3423">
            <v>42948</v>
          </cell>
          <cell r="AB3423" t="str">
            <v>Conocido</v>
          </cell>
          <cell r="AC3423">
            <v>1</v>
          </cell>
          <cell r="AD3423" t="str">
            <v>Coparticipación Federal-Estatal</v>
          </cell>
          <cell r="AE3423">
            <v>1</v>
          </cell>
          <cell r="AF3423" t="str">
            <v>En Ejecución</v>
          </cell>
          <cell r="AG3423">
            <v>2016</v>
          </cell>
          <cell r="AH3423">
            <v>1635424</v>
          </cell>
        </row>
        <row r="3424">
          <cell r="B3424" t="str">
            <v>YUC16170200887862</v>
          </cell>
          <cell r="C3424" t="str">
            <v>Mejoramiento Y Construcción De Techumbre En El J.N. Bertha Von Glumer.</v>
          </cell>
          <cell r="D3424" t="str">
            <v>FAMPOT-139-2016</v>
          </cell>
          <cell r="E3424">
            <v>31</v>
          </cell>
          <cell r="F3424" t="str">
            <v>Yucatán</v>
          </cell>
          <cell r="G3424">
            <v>74</v>
          </cell>
          <cell r="H3424" t="str">
            <v>Tahmek</v>
          </cell>
          <cell r="I3424">
            <v>1</v>
          </cell>
          <cell r="J3424" t="str">
            <v>Tahmek</v>
          </cell>
          <cell r="K3424">
            <v>-89.256111000000004</v>
          </cell>
          <cell r="L3424">
            <v>20.874165999999999</v>
          </cell>
          <cell r="M3424" t="str">
            <v>Urbano</v>
          </cell>
          <cell r="N3424">
            <v>4</v>
          </cell>
          <cell r="O3424" t="str">
            <v>Fideicomisos</v>
          </cell>
          <cell r="P3424" t="str">
            <v>I007</v>
          </cell>
          <cell r="Q3424" t="str">
            <v>FAM Infraestructura Educativa Básica</v>
          </cell>
          <cell r="R3424">
            <v>33</v>
          </cell>
          <cell r="S3424" t="str">
            <v>Aportaciones Federales para Entidades Federativas y Municipios</v>
          </cell>
          <cell r="T3424" t="str">
            <v>INSTITUTO PARA EL DESARROLLO Y CERTIFICACION DE LA INFRAESTRUCTURA FISICA EDUCATIVA DE YUCATAN</v>
          </cell>
          <cell r="U3424">
            <v>2</v>
          </cell>
          <cell r="V3424" t="str">
            <v>Educación</v>
          </cell>
          <cell r="W3424">
            <v>2</v>
          </cell>
          <cell r="X3424" t="str">
            <v>Proyecto de Inversión de Infraestructura Social</v>
          </cell>
          <cell r="Y3424" t="str">
            <v>CONTAR CON ESPACIO EDUCATIVOS QUE CUMPLAN CON LOS REQUERIMIENTOS PARA EL BENEFICIO DE LOS ALUMNOS</v>
          </cell>
          <cell r="Z3424">
            <v>42871</v>
          </cell>
          <cell r="AA3424">
            <v>42948</v>
          </cell>
          <cell r="AB3424" t="str">
            <v>C. 21 Num. 108 x 20 y 22.</v>
          </cell>
          <cell r="AC3424">
            <v>1</v>
          </cell>
          <cell r="AD3424" t="str">
            <v>Coparticipación Federal-Estatal</v>
          </cell>
          <cell r="AE3424">
            <v>1</v>
          </cell>
          <cell r="AF3424" t="str">
            <v>En Ejecución</v>
          </cell>
          <cell r="AG3424">
            <v>2016</v>
          </cell>
          <cell r="AH3424">
            <v>1796665</v>
          </cell>
        </row>
        <row r="3425">
          <cell r="B3425" t="str">
            <v>YUC16170200887916</v>
          </cell>
          <cell r="C3425" t="str">
            <v>Mejoramiento Y Construcción De Techumbre En La Prim. Mauro Lopez Sosa.</v>
          </cell>
          <cell r="D3425" t="str">
            <v>FAMPOT-143-2016</v>
          </cell>
          <cell r="E3425">
            <v>31</v>
          </cell>
          <cell r="F3425" t="str">
            <v>Yucatán</v>
          </cell>
          <cell r="G3425">
            <v>69</v>
          </cell>
          <cell r="H3425" t="str">
            <v>Sotuta</v>
          </cell>
          <cell r="I3425">
            <v>4</v>
          </cell>
          <cell r="J3425" t="str">
            <v>Tibolón</v>
          </cell>
          <cell r="K3425">
            <v>-88.938888000000006</v>
          </cell>
          <cell r="L3425">
            <v>20.665277</v>
          </cell>
          <cell r="M3425" t="str">
            <v>Rural</v>
          </cell>
          <cell r="N3425">
            <v>4</v>
          </cell>
          <cell r="O3425" t="str">
            <v>Fideicomisos</v>
          </cell>
          <cell r="P3425" t="str">
            <v>I007</v>
          </cell>
          <cell r="Q3425" t="str">
            <v>FAM Infraestructura Educativa Básica</v>
          </cell>
          <cell r="R3425">
            <v>33</v>
          </cell>
          <cell r="S3425" t="str">
            <v>Aportaciones Federales para Entidades Federativas y Municipios</v>
          </cell>
          <cell r="T3425" t="str">
            <v>INSTITUTO PARA EL DESARROLLO Y CERTIFICACION DE LA INFRAESTRUCTURA FISICA EDUCATIVA DE YUCATAN</v>
          </cell>
          <cell r="U3425">
            <v>2</v>
          </cell>
          <cell r="V3425" t="str">
            <v>Educación</v>
          </cell>
          <cell r="W3425">
            <v>2</v>
          </cell>
          <cell r="X3425" t="str">
            <v>Proyecto de Inversión de Infraestructura Social</v>
          </cell>
          <cell r="Y3425" t="str">
            <v>CONTAR CON ESPACIO EDUCATIVOS QUE CUMPLAN CON LOS REQUERIMIENTOS PARA EL BENEFICIO DE LOS ALUMNOS</v>
          </cell>
          <cell r="Z3425">
            <v>42871</v>
          </cell>
          <cell r="AA3425">
            <v>42948</v>
          </cell>
          <cell r="AB3425" t="str">
            <v>C. 12 Num. 84 x 13</v>
          </cell>
          <cell r="AC3425">
            <v>1</v>
          </cell>
          <cell r="AD3425" t="str">
            <v>Coparticipación Federal-Estatal</v>
          </cell>
          <cell r="AE3425">
            <v>1</v>
          </cell>
          <cell r="AF3425" t="str">
            <v>En Ejecución</v>
          </cell>
          <cell r="AG3425">
            <v>2016</v>
          </cell>
          <cell r="AH3425">
            <v>2245987</v>
          </cell>
        </row>
        <row r="3426">
          <cell r="B3426" t="str">
            <v>YUC17170200888630</v>
          </cell>
          <cell r="C3426" t="str">
            <v>Mantenimiento Del Alumbrado Publico En Etapas I Y Ii Del Fraccionamiento Villas Oriente, En La Localidad Y Municipio De Kanasin</v>
          </cell>
          <cell r="D3426" t="str">
            <v>MKY-FORTA-004-17</v>
          </cell>
          <cell r="E3426">
            <v>31</v>
          </cell>
          <cell r="F3426" t="str">
            <v>Yucatán</v>
          </cell>
          <cell r="G3426">
            <v>41</v>
          </cell>
          <cell r="H3426" t="str">
            <v>Kanasín</v>
          </cell>
          <cell r="I3426">
            <v>1</v>
          </cell>
          <cell r="J3426" t="str">
            <v>Kanasín</v>
          </cell>
          <cell r="K3426">
            <v>-89.557777000000002</v>
          </cell>
          <cell r="L3426">
            <v>20.934443999999999</v>
          </cell>
          <cell r="M3426" t="str">
            <v>Urbano</v>
          </cell>
          <cell r="N3426">
            <v>2</v>
          </cell>
          <cell r="O3426" t="str">
            <v>Aportaciones Federales</v>
          </cell>
          <cell r="P3426" t="str">
            <v>I005</v>
          </cell>
          <cell r="Q3426" t="str">
            <v>FORTAMUN</v>
          </cell>
          <cell r="R3426">
            <v>33</v>
          </cell>
          <cell r="S3426" t="str">
            <v>Aportaciones Federales para Entidades Federativas y Municipios</v>
          </cell>
          <cell r="T3426" t="str">
            <v>AYUNTAMIENTO DE KANASIN</v>
          </cell>
          <cell r="U3426">
            <v>10</v>
          </cell>
          <cell r="V3426" t="str">
            <v>Vivienda</v>
          </cell>
          <cell r="W3426">
            <v>2</v>
          </cell>
          <cell r="X3426" t="str">
            <v>Proyecto de Inversión de Infraestructura Social</v>
          </cell>
          <cell r="Y3426" t="str">
            <v>INCREMENTAR LA SEGURIDAD PUBLICA AL CONTAR CON ALUMBRADO EN LAS CALLES DEL FRACCIONAMIENTO VILLAS DE ORIENTE ETAPA I Y II</v>
          </cell>
          <cell r="Z3426">
            <v>42828</v>
          </cell>
          <cell r="AA3426">
            <v>42826</v>
          </cell>
          <cell r="AB3426" t="str">
            <v>CALLE 65B X 2Y4, 65C X 4Y6, 65E X 6Y8, 65F X 8Y10, 65A X 10Y12</v>
          </cell>
          <cell r="AC3426">
            <v>0</v>
          </cell>
          <cell r="AE3426">
            <v>1</v>
          </cell>
          <cell r="AF3426" t="str">
            <v>En Ejecución</v>
          </cell>
          <cell r="AG3426">
            <v>2017</v>
          </cell>
          <cell r="AH3426">
            <v>754975.43</v>
          </cell>
        </row>
        <row r="3427">
          <cell r="B3427" t="str">
            <v>YUC17170200889224</v>
          </cell>
          <cell r="C3427" t="str">
            <v>Supervision Tecnica</v>
          </cell>
          <cell r="D3427" t="str">
            <v>NA</v>
          </cell>
          <cell r="E3427">
            <v>31</v>
          </cell>
          <cell r="F3427" t="str">
            <v>Yucatán</v>
          </cell>
          <cell r="G3427">
            <v>0</v>
          </cell>
          <cell r="H3427" t="str">
            <v>Cobertura estatal</v>
          </cell>
          <cell r="N3427">
            <v>1</v>
          </cell>
          <cell r="O3427" t="str">
            <v>Subsidios</v>
          </cell>
          <cell r="P3427" t="str">
            <v>S074</v>
          </cell>
          <cell r="Q3427" t="str">
            <v>Agua Potable, Drenaje y Tratamiento</v>
          </cell>
          <cell r="R3427">
            <v>16</v>
          </cell>
          <cell r="S3427" t="str">
            <v>Medio Ambiente y Recursos Naturales</v>
          </cell>
          <cell r="T3427" t="str">
            <v>JUNTA DE AGUA POTABLE Y ALCANTARILLADO DE YUCATAN</v>
          </cell>
          <cell r="U3427">
            <v>4</v>
          </cell>
          <cell r="V3427" t="str">
            <v>Agua y saneamiento</v>
          </cell>
          <cell r="W3427">
            <v>2</v>
          </cell>
          <cell r="X3427" t="str">
            <v>Proyecto de Inversión de Infraestructura Social</v>
          </cell>
          <cell r="Y3427" t="str">
            <v>CONTRIBUIR A QUE LOS HABITANTES DE LAS LOCALIDADES   DISPONGAN DE BIENES Y SERVICIOS BASICOS</v>
          </cell>
          <cell r="Z3427">
            <v>42912</v>
          </cell>
          <cell r="AA3427">
            <v>43070</v>
          </cell>
          <cell r="AB3427" t="str">
            <v>-</v>
          </cell>
          <cell r="AC3427">
            <v>1</v>
          </cell>
          <cell r="AD3427" t="str">
            <v>Coparticipación Federal-Estatal</v>
          </cell>
          <cell r="AE3427">
            <v>1</v>
          </cell>
          <cell r="AF3427" t="str">
            <v>En Ejecución</v>
          </cell>
          <cell r="AG3427">
            <v>2017</v>
          </cell>
          <cell r="AH3427">
            <v>90000</v>
          </cell>
        </row>
        <row r="3428">
          <cell r="B3428" t="str">
            <v>YUC16170200889585</v>
          </cell>
          <cell r="C3428" t="str">
            <v>Construcción, Adecuación, Mejora Y Equipamiento De Los Espacios De Comedor Y Cocina  En El J.N. Zazil Kuxtal En La Localidad Y Municipio De Seye</v>
          </cell>
          <cell r="D3428" t="str">
            <v>ESCTC-015-2016</v>
          </cell>
          <cell r="E3428">
            <v>31</v>
          </cell>
          <cell r="F3428" t="str">
            <v>Yucatán</v>
          </cell>
          <cell r="G3428">
            <v>67</v>
          </cell>
          <cell r="H3428" t="str">
            <v>Seyé</v>
          </cell>
          <cell r="I3428">
            <v>1</v>
          </cell>
          <cell r="J3428" t="str">
            <v>Seyé</v>
          </cell>
          <cell r="K3428">
            <v>-89.371943999999999</v>
          </cell>
          <cell r="L3428">
            <v>20.837222000000001</v>
          </cell>
          <cell r="M3428" t="str">
            <v>Urbano</v>
          </cell>
          <cell r="N3428">
            <v>3</v>
          </cell>
          <cell r="O3428" t="str">
            <v>Convenios</v>
          </cell>
          <cell r="P3428" t="str">
            <v>S221</v>
          </cell>
          <cell r="Q3428" t="str">
            <v>Escuelas de Tiempo Completo</v>
          </cell>
          <cell r="R3428">
            <v>11</v>
          </cell>
          <cell r="S3428" t="str">
            <v>Educación Pública</v>
          </cell>
          <cell r="T3428" t="str">
            <v>SECRETARIA DE EDUCACION DEL GOBIERNO DEL ESTADO DE YUCATAN</v>
          </cell>
          <cell r="U3428">
            <v>2</v>
          </cell>
          <cell r="V3428" t="str">
            <v>Educación</v>
          </cell>
          <cell r="W3428">
            <v>2</v>
          </cell>
          <cell r="X3428" t="str">
            <v>Proyecto de Inversión de Infraestructura Social</v>
          </cell>
          <cell r="Y3428" t="str">
            <v>CONTAR CON ESPACIO EDUCATIVOS QUE CUMPLAN CON LOS REQUERIMIENTOS PARA EL BENEFICIO DE LOS ALUMNOS</v>
          </cell>
          <cell r="Z3428">
            <v>42831</v>
          </cell>
          <cell r="AA3428">
            <v>42856</v>
          </cell>
          <cell r="AB3428" t="str">
            <v>C.20 S/N  SEYE</v>
          </cell>
          <cell r="AC3428">
            <v>1</v>
          </cell>
          <cell r="AD3428" t="str">
            <v>Coparticipación Federal-Estatal</v>
          </cell>
          <cell r="AE3428">
            <v>1</v>
          </cell>
          <cell r="AF3428" t="str">
            <v>En Ejecución</v>
          </cell>
          <cell r="AG3428">
            <v>2016</v>
          </cell>
          <cell r="AH3428">
            <v>500000</v>
          </cell>
        </row>
        <row r="3429">
          <cell r="B3429" t="str">
            <v>YUC00170200892353</v>
          </cell>
          <cell r="C3429" t="str">
            <v>Construcción De Una Cancha De Usos Multiples Techada En La Localidad Y Municipio Chikindzonot</v>
          </cell>
          <cell r="D3429" t="str">
            <v>1.4</v>
          </cell>
          <cell r="E3429">
            <v>31</v>
          </cell>
          <cell r="F3429" t="str">
            <v>Yucatán</v>
          </cell>
          <cell r="G3429">
            <v>22</v>
          </cell>
          <cell r="H3429" t="str">
            <v>Chikindzonot</v>
          </cell>
          <cell r="I3429">
            <v>1</v>
          </cell>
          <cell r="J3429" t="str">
            <v>Chikindzonot</v>
          </cell>
          <cell r="K3429">
            <v>-88.486388000000005</v>
          </cell>
          <cell r="L3429">
            <v>20.333333</v>
          </cell>
          <cell r="M3429" t="str">
            <v>Urbano</v>
          </cell>
          <cell r="N3429">
            <v>1</v>
          </cell>
          <cell r="O3429" t="str">
            <v>Subsidios</v>
          </cell>
          <cell r="P3429" t="str">
            <v>U052</v>
          </cell>
          <cell r="Q3429" t="str">
            <v>Proyectos para el Desarrollo Regional de la Zona Henequenera del Sureste</v>
          </cell>
          <cell r="R3429">
            <v>23</v>
          </cell>
          <cell r="S3429" t="str">
            <v>Provisiones Salariales y Económicas</v>
          </cell>
          <cell r="T3429" t="str">
            <v>Instituto para la Construcción y Conservación de Obra Pública en Yucatán</v>
          </cell>
          <cell r="U3429">
            <v>5</v>
          </cell>
          <cell r="V3429" t="str">
            <v>Urbanización</v>
          </cell>
          <cell r="W3429">
            <v>2</v>
          </cell>
          <cell r="X3429" t="str">
            <v>Proyecto de Inversión de Infraestructura Social</v>
          </cell>
          <cell r="Y3429" t="str">
            <v>Dotación de espacios de recreación y mejoramiento de imagen urbana en el municipio</v>
          </cell>
          <cell r="Z3429">
            <v>42736</v>
          </cell>
          <cell r="AA3429">
            <v>42856</v>
          </cell>
          <cell r="AB3429" t="str">
            <v>-</v>
          </cell>
          <cell r="AC3429">
            <v>1</v>
          </cell>
          <cell r="AD3429" t="str">
            <v>Coparticipación Federal-Estatal</v>
          </cell>
          <cell r="AE3429">
            <v>1</v>
          </cell>
          <cell r="AF3429" t="str">
            <v>En Ejecución</v>
          </cell>
          <cell r="AG3429">
            <v>2017</v>
          </cell>
          <cell r="AH3429">
            <v>3000000</v>
          </cell>
        </row>
        <row r="3430">
          <cell r="B3430" t="str">
            <v>YUC17170200892356</v>
          </cell>
          <cell r="C3430" t="str">
            <v>Construcción De Campo De Fútbol En La Localidad Y Municipio De Chichimilá</v>
          </cell>
          <cell r="D3430" t="str">
            <v>2.10</v>
          </cell>
          <cell r="E3430">
            <v>31</v>
          </cell>
          <cell r="F3430" t="str">
            <v>Yucatán</v>
          </cell>
          <cell r="G3430">
            <v>21</v>
          </cell>
          <cell r="H3430" t="str">
            <v>Chichimilá</v>
          </cell>
          <cell r="I3430">
            <v>1</v>
          </cell>
          <cell r="J3430" t="str">
            <v>Chichimilá</v>
          </cell>
          <cell r="K3430">
            <v>-88.217222000000007</v>
          </cell>
          <cell r="L3430">
            <v>20.630832999999999</v>
          </cell>
          <cell r="M3430" t="str">
            <v>Urbano</v>
          </cell>
          <cell r="N3430">
            <v>1</v>
          </cell>
          <cell r="O3430" t="str">
            <v>Subsidios</v>
          </cell>
          <cell r="P3430" t="str">
            <v>U132</v>
          </cell>
          <cell r="Q3430" t="str">
            <v>Fondo para el Fortalecimiento de la Infraestructura Estatal y Municipal</v>
          </cell>
          <cell r="R3430">
            <v>23</v>
          </cell>
          <cell r="S3430" t="str">
            <v>Provisiones Salariales y Económicas</v>
          </cell>
          <cell r="T3430" t="str">
            <v>Instituto para la Construcción y conservación de obra pública en Yucatán</v>
          </cell>
          <cell r="U3430">
            <v>5</v>
          </cell>
          <cell r="V3430" t="str">
            <v>Urbanización</v>
          </cell>
          <cell r="W3430">
            <v>2</v>
          </cell>
          <cell r="X3430" t="str">
            <v>Proyecto de Inversión de Infraestructura Social</v>
          </cell>
          <cell r="Y3430" t="str">
            <v>Dotación de espacios de recreación y mejoramiento de la imagen urbana del municipio</v>
          </cell>
          <cell r="Z3430">
            <v>42736</v>
          </cell>
          <cell r="AA3430">
            <v>42856</v>
          </cell>
          <cell r="AB3430" t="str">
            <v>-</v>
          </cell>
          <cell r="AC3430">
            <v>1</v>
          </cell>
          <cell r="AD3430" t="str">
            <v>Coparticipación Federal-Estatal</v>
          </cell>
          <cell r="AE3430">
            <v>1</v>
          </cell>
          <cell r="AF3430" t="str">
            <v>En Ejecución</v>
          </cell>
          <cell r="AG3430">
            <v>2017</v>
          </cell>
          <cell r="AH3430">
            <v>2520817.9700000002</v>
          </cell>
        </row>
        <row r="3431">
          <cell r="B3431" t="str">
            <v>YUC17170200892365</v>
          </cell>
          <cell r="C3431" t="str">
            <v>Rehabilitación Del Parque Principal En La Localidad Y Municipio De Muxupip</v>
          </cell>
          <cell r="D3431" t="str">
            <v>2.11</v>
          </cell>
          <cell r="E3431">
            <v>31</v>
          </cell>
          <cell r="F3431" t="str">
            <v>Yucatán</v>
          </cell>
          <cell r="G3431">
            <v>54</v>
          </cell>
          <cell r="H3431" t="str">
            <v>Muxupip</v>
          </cell>
          <cell r="I3431">
            <v>1</v>
          </cell>
          <cell r="J3431" t="str">
            <v>Muxupip</v>
          </cell>
          <cell r="K3431">
            <v>-89.329722000000004</v>
          </cell>
          <cell r="L3431">
            <v>21.041944000000001</v>
          </cell>
          <cell r="M3431" t="str">
            <v>Urbano</v>
          </cell>
          <cell r="N3431">
            <v>1</v>
          </cell>
          <cell r="O3431" t="str">
            <v>Subsidios</v>
          </cell>
          <cell r="P3431" t="str">
            <v>U132</v>
          </cell>
          <cell r="Q3431" t="str">
            <v>Fondo para el Fortalecimiento de la Infraestructura Estatal y Municipal</v>
          </cell>
          <cell r="R3431">
            <v>23</v>
          </cell>
          <cell r="S3431" t="str">
            <v>Provisiones Salariales y Económicas</v>
          </cell>
          <cell r="T3431" t="str">
            <v>Instituto para la construcción y conservación de obra pública en Yucatán</v>
          </cell>
          <cell r="U3431">
            <v>5</v>
          </cell>
          <cell r="V3431" t="str">
            <v>Urbanización</v>
          </cell>
          <cell r="W3431">
            <v>2</v>
          </cell>
          <cell r="X3431" t="str">
            <v>Proyecto de Inversión de Infraestructura Social</v>
          </cell>
          <cell r="Y3431" t="str">
            <v>Dotación de espacios de recreación y mejoramiento de la imagen urbana del municipio</v>
          </cell>
          <cell r="Z3431">
            <v>42736</v>
          </cell>
          <cell r="AA3431">
            <v>42856</v>
          </cell>
          <cell r="AB3431" t="str">
            <v>-</v>
          </cell>
          <cell r="AC3431">
            <v>1</v>
          </cell>
          <cell r="AD3431" t="str">
            <v>Coparticipación Federal-Estatal</v>
          </cell>
          <cell r="AE3431">
            <v>1</v>
          </cell>
          <cell r="AF3431" t="str">
            <v>En Ejecución</v>
          </cell>
          <cell r="AG3431">
            <v>2017</v>
          </cell>
          <cell r="AH3431">
            <v>3000000</v>
          </cell>
        </row>
        <row r="3432">
          <cell r="B3432" t="str">
            <v>YUC17170200892370</v>
          </cell>
          <cell r="C3432" t="str">
            <v>Rehabilitación Del Mercado Municipal En La Localidad Y Municipio De Ixil</v>
          </cell>
          <cell r="D3432" t="str">
            <v>2.12</v>
          </cell>
          <cell r="E3432">
            <v>31</v>
          </cell>
          <cell r="F3432" t="str">
            <v>Yucatán</v>
          </cell>
          <cell r="G3432">
            <v>39</v>
          </cell>
          <cell r="H3432" t="str">
            <v>Ixil</v>
          </cell>
          <cell r="I3432">
            <v>1</v>
          </cell>
          <cell r="J3432" t="str">
            <v>Ixil</v>
          </cell>
          <cell r="K3432">
            <v>-89.482221999999993</v>
          </cell>
          <cell r="L3432">
            <v>21.152221999999998</v>
          </cell>
          <cell r="M3432" t="str">
            <v>Urbano</v>
          </cell>
          <cell r="N3432">
            <v>1</v>
          </cell>
          <cell r="O3432" t="str">
            <v>Subsidios</v>
          </cell>
          <cell r="P3432" t="str">
            <v>U132</v>
          </cell>
          <cell r="Q3432" t="str">
            <v>Fondo para el Fortalecimiento de la Infraestructura Estatal y Municipal</v>
          </cell>
          <cell r="R3432">
            <v>23</v>
          </cell>
          <cell r="S3432" t="str">
            <v>Provisiones Salariales y Económicas</v>
          </cell>
          <cell r="T3432" t="str">
            <v>Instituto para la construcción y conservación de obra pública en Yucatán</v>
          </cell>
          <cell r="U3432">
            <v>5</v>
          </cell>
          <cell r="V3432" t="str">
            <v>Urbanización</v>
          </cell>
          <cell r="W3432">
            <v>2</v>
          </cell>
          <cell r="X3432" t="str">
            <v>Proyecto de Inversión de Infraestructura Social</v>
          </cell>
          <cell r="Y3432" t="str">
            <v>Dotación de espacios de recreación y mejoramiento de la imagen urbana del municipio</v>
          </cell>
          <cell r="Z3432">
            <v>42736</v>
          </cell>
          <cell r="AA3432">
            <v>42856</v>
          </cell>
          <cell r="AB3432" t="str">
            <v>-</v>
          </cell>
          <cell r="AC3432">
            <v>1</v>
          </cell>
          <cell r="AD3432" t="str">
            <v>Coparticipación Federal-Estatal</v>
          </cell>
          <cell r="AE3432">
            <v>1</v>
          </cell>
          <cell r="AF3432" t="str">
            <v>En Ejecución</v>
          </cell>
          <cell r="AG3432">
            <v>2017</v>
          </cell>
          <cell r="AH3432">
            <v>1000000</v>
          </cell>
        </row>
        <row r="3433">
          <cell r="B3433" t="str">
            <v>YUC17170200888781</v>
          </cell>
          <cell r="C3433" t="str">
            <v>Ampliacion  De Redes  De Distribucion  En Diversas Colonias  De La Localidad  De Merida Yucatan, Consistente En La Construccion  De Lineas De Distribucion Con 1224.00mts De Tuberia De 8",  156.00mts D</v>
          </cell>
          <cell r="D3433" t="str">
            <v>02/17/0047</v>
          </cell>
          <cell r="E3433">
            <v>31</v>
          </cell>
          <cell r="F3433" t="str">
            <v>Yucatán</v>
          </cell>
          <cell r="G3433">
            <v>50</v>
          </cell>
          <cell r="H3433" t="str">
            <v>Mérida</v>
          </cell>
          <cell r="I3433">
            <v>1</v>
          </cell>
          <cell r="J3433" t="str">
            <v>Mérida</v>
          </cell>
          <cell r="K3433">
            <v>-89.621666000000005</v>
          </cell>
          <cell r="L3433">
            <v>20.967777000000002</v>
          </cell>
          <cell r="M3433" t="str">
            <v>Urbano</v>
          </cell>
          <cell r="N3433">
            <v>2</v>
          </cell>
          <cell r="O3433" t="str">
            <v>Aportaciones Federales</v>
          </cell>
          <cell r="P3433" t="str">
            <v>I012</v>
          </cell>
          <cell r="Q3433" t="str">
            <v>FAFEF</v>
          </cell>
          <cell r="R3433">
            <v>33</v>
          </cell>
          <cell r="S3433" t="str">
            <v>Aportaciones Federales para Entidades Federativas y Municipios</v>
          </cell>
          <cell r="T3433" t="str">
            <v>JUNTA DE AGUA POTABLE Y ALCANTARILLADO DE YUCATAN</v>
          </cell>
          <cell r="U3433">
            <v>4</v>
          </cell>
          <cell r="V3433" t="str">
            <v>Agua y saneamiento</v>
          </cell>
          <cell r="W3433">
            <v>2</v>
          </cell>
          <cell r="X3433" t="str">
            <v>Proyecto de Inversión de Infraestructura Social</v>
          </cell>
          <cell r="Y3433" t="str">
            <v>CONTRIBUIR A QUE LOS HABITANTES DE LAS LOCALIDADES   DISPONGAN DE BIENES Y SERVICIOS BASICOS</v>
          </cell>
          <cell r="Z3433">
            <v>42912</v>
          </cell>
          <cell r="AA3433">
            <v>43070</v>
          </cell>
          <cell r="AB3433" t="str">
            <v>calle 85 x 70 y 74 CECILIO CHI, calle 42 x 23 y 25 CUAUHTEMOC, SAN CAMILO CALLE 27 X 2E Y 2F, CALLE 55 X 60 Y 58 MULCHECHEN, CALLE 42 X 61 Y 61 DIAG REPARTO GRANJAS,,,,,,</v>
          </cell>
          <cell r="AC3433">
            <v>1</v>
          </cell>
          <cell r="AD3433" t="str">
            <v>Coparticipación Federal-Estatal</v>
          </cell>
          <cell r="AE3433">
            <v>1</v>
          </cell>
          <cell r="AF3433" t="str">
            <v>En Ejecución</v>
          </cell>
          <cell r="AG3433">
            <v>2017</v>
          </cell>
          <cell r="AH3433">
            <v>11000000</v>
          </cell>
        </row>
        <row r="3434">
          <cell r="B3434" t="str">
            <v>YUC00170200876240</v>
          </cell>
          <cell r="C3434" t="str">
            <v>Construccion De Techos Firmes De Vigueta Y Bovedilla En La Localidad De Chikindzonot Yucatan - 85871</v>
          </cell>
          <cell r="D3434" t="str">
            <v>85871</v>
          </cell>
          <cell r="E3434">
            <v>31</v>
          </cell>
          <cell r="F3434" t="str">
            <v>Yucatán</v>
          </cell>
          <cell r="G3434">
            <v>22</v>
          </cell>
          <cell r="H3434" t="str">
            <v>Chikindzonot</v>
          </cell>
          <cell r="I3434">
            <v>1</v>
          </cell>
          <cell r="J3434" t="str">
            <v>Chikindzonot</v>
          </cell>
          <cell r="K3434">
            <v>-88.486388000000005</v>
          </cell>
          <cell r="L3434">
            <v>20.333333</v>
          </cell>
          <cell r="M3434" t="str">
            <v>Urbano</v>
          </cell>
          <cell r="N3434">
            <v>2</v>
          </cell>
          <cell r="O3434" t="str">
            <v>Aportaciones Federales</v>
          </cell>
          <cell r="P3434" t="str">
            <v>I004</v>
          </cell>
          <cell r="Q3434" t="str">
            <v>FAIS Municipal y de las Demarcaciones Territoriales del Distrito Federal</v>
          </cell>
          <cell r="R3434">
            <v>33</v>
          </cell>
          <cell r="S3434" t="str">
            <v>Aportaciones Federales para Entidades Federativas y Municipios</v>
          </cell>
          <cell r="T3434" t="str">
            <v>H AYUNTAMIENTO</v>
          </cell>
          <cell r="U3434">
            <v>10</v>
          </cell>
          <cell r="V3434" t="str">
            <v>Vivienda</v>
          </cell>
          <cell r="W3434">
            <v>2</v>
          </cell>
          <cell r="X3434" t="str">
            <v>Proyecto de Inversión de Infraestructura Social</v>
          </cell>
          <cell r="Z3434">
            <v>42856</v>
          </cell>
          <cell r="AA3434">
            <v>42900</v>
          </cell>
          <cell r="AB3434" t="str">
            <v>CALLE 13 PUEBLO CHIKINDZONOT, 97940 CHIKINDZONOT, CHIKINDZONOT YUCATÁN ENTRE CALLE 21 Y CALLE 25, CALLE 22 LA OBRA SE LOCALIZA A UNA CUADRA HACIA EL S</v>
          </cell>
          <cell r="AC3434">
            <v>0</v>
          </cell>
          <cell r="AE3434">
            <v>1</v>
          </cell>
          <cell r="AF3434" t="str">
            <v>En Ejecución</v>
          </cell>
          <cell r="AH3434">
            <v>485988.8</v>
          </cell>
        </row>
        <row r="3435">
          <cell r="B3435" t="str">
            <v>YUC00170200876241</v>
          </cell>
          <cell r="C3435" t="str">
            <v>Construccion De Techos Firmes De Vigueta Y Bovedilla En La Localidad De Chikindzonot Yucatan - 85846</v>
          </cell>
          <cell r="D3435" t="str">
            <v>85846</v>
          </cell>
          <cell r="E3435">
            <v>31</v>
          </cell>
          <cell r="F3435" t="str">
            <v>Yucatán</v>
          </cell>
          <cell r="G3435">
            <v>22</v>
          </cell>
          <cell r="H3435" t="str">
            <v>Chikindzonot</v>
          </cell>
          <cell r="I3435">
            <v>1</v>
          </cell>
          <cell r="J3435" t="str">
            <v>Chikindzonot</v>
          </cell>
          <cell r="K3435">
            <v>-88.486388000000005</v>
          </cell>
          <cell r="L3435">
            <v>20.333333</v>
          </cell>
          <cell r="M3435" t="str">
            <v>Urbano</v>
          </cell>
          <cell r="N3435">
            <v>2</v>
          </cell>
          <cell r="O3435" t="str">
            <v>Aportaciones Federales</v>
          </cell>
          <cell r="P3435" t="str">
            <v>I004</v>
          </cell>
          <cell r="Q3435" t="str">
            <v>FAIS Municipal y de las Demarcaciones Territoriales del Distrito Federal</v>
          </cell>
          <cell r="R3435">
            <v>33</v>
          </cell>
          <cell r="S3435" t="str">
            <v>Aportaciones Federales para Entidades Federativas y Municipios</v>
          </cell>
          <cell r="T3435" t="str">
            <v>H AYUNTAMIENTO</v>
          </cell>
          <cell r="U3435">
            <v>10</v>
          </cell>
          <cell r="V3435" t="str">
            <v>Vivienda</v>
          </cell>
          <cell r="W3435">
            <v>2</v>
          </cell>
          <cell r="X3435" t="str">
            <v>Proyecto de Inversión de Infraestructura Social</v>
          </cell>
          <cell r="Z3435">
            <v>42856</v>
          </cell>
          <cell r="AA3435">
            <v>42900</v>
          </cell>
          <cell r="AB3435" t="str">
            <v>CALLE 11 PUEBLO CHIKINDZONOT, 97940 CHIKINDZONOT, CHIKINDZONOT YUCATÁN ENTRE CALLE 9 Y CALLE 13, CALLE 24 LA OBRA SE LOCALIZA A UNA CUADRA HACIA EL SU</v>
          </cell>
          <cell r="AC3435">
            <v>0</v>
          </cell>
          <cell r="AE3435">
            <v>1</v>
          </cell>
          <cell r="AF3435" t="str">
            <v>En Ejecución</v>
          </cell>
          <cell r="AH3435">
            <v>902550.64</v>
          </cell>
        </row>
        <row r="3436">
          <cell r="B3436" t="str">
            <v>YUC00170200876242</v>
          </cell>
          <cell r="C3436" t="str">
            <v>Construccion De Cuartos Dormitorios En La Localidad De Chikindzonot - 85835</v>
          </cell>
          <cell r="D3436" t="str">
            <v>85835</v>
          </cell>
          <cell r="E3436">
            <v>31</v>
          </cell>
          <cell r="F3436" t="str">
            <v>Yucatán</v>
          </cell>
          <cell r="G3436">
            <v>22</v>
          </cell>
          <cell r="H3436" t="str">
            <v>Chikindzonot</v>
          </cell>
          <cell r="I3436">
            <v>1</v>
          </cell>
          <cell r="J3436" t="str">
            <v>Chikindzonot</v>
          </cell>
          <cell r="K3436">
            <v>-88.486388000000005</v>
          </cell>
          <cell r="L3436">
            <v>20.333333</v>
          </cell>
          <cell r="M3436" t="str">
            <v>Urbano</v>
          </cell>
          <cell r="N3436">
            <v>2</v>
          </cell>
          <cell r="O3436" t="str">
            <v>Aportaciones Federales</v>
          </cell>
          <cell r="P3436" t="str">
            <v>I004</v>
          </cell>
          <cell r="Q3436" t="str">
            <v>FAIS Municipal y de las Demarcaciones Territoriales del Distrito Federal</v>
          </cell>
          <cell r="R3436">
            <v>33</v>
          </cell>
          <cell r="S3436" t="str">
            <v>Aportaciones Federales para Entidades Federativas y Municipios</v>
          </cell>
          <cell r="T3436" t="str">
            <v>H AYUNTAMIENTO</v>
          </cell>
          <cell r="U3436">
            <v>10</v>
          </cell>
          <cell r="V3436" t="str">
            <v>Vivienda</v>
          </cell>
          <cell r="W3436">
            <v>2</v>
          </cell>
          <cell r="X3436" t="str">
            <v>Proyecto de Inversión de Infraestructura Social</v>
          </cell>
          <cell r="Z3436">
            <v>42828</v>
          </cell>
          <cell r="AA3436">
            <v>42872</v>
          </cell>
          <cell r="AB3436" t="str">
            <v>CALLE 22 PUEBLO CHIKINDZONOT, 97940 CHIKINDZONOT, CHIKINDZONOT YUCATÁN ENTRE CALLE 24 Y CALLE 20, CALLE 22 A LA OBRA SE LOCALIZA A UNA CUADRA HACIA EL</v>
          </cell>
          <cell r="AC3436">
            <v>0</v>
          </cell>
          <cell r="AE3436">
            <v>1</v>
          </cell>
          <cell r="AF3436" t="str">
            <v>En Ejecución</v>
          </cell>
          <cell r="AH3436">
            <v>716713.26</v>
          </cell>
        </row>
        <row r="3437">
          <cell r="B3437" t="str">
            <v>YUC00170200876243</v>
          </cell>
          <cell r="C3437" t="str">
            <v>Construccion De Cuartos Dormitorios En La Localidad De Chikindzonot - 85816</v>
          </cell>
          <cell r="D3437" t="str">
            <v>85816</v>
          </cell>
          <cell r="E3437">
            <v>31</v>
          </cell>
          <cell r="F3437" t="str">
            <v>Yucatán</v>
          </cell>
          <cell r="G3437">
            <v>22</v>
          </cell>
          <cell r="H3437" t="str">
            <v>Chikindzonot</v>
          </cell>
          <cell r="I3437">
            <v>1</v>
          </cell>
          <cell r="J3437" t="str">
            <v>Chikindzonot</v>
          </cell>
          <cell r="K3437">
            <v>-88.486388000000005</v>
          </cell>
          <cell r="L3437">
            <v>20.333333</v>
          </cell>
          <cell r="M3437" t="str">
            <v>Urbano</v>
          </cell>
          <cell r="N3437">
            <v>2</v>
          </cell>
          <cell r="O3437" t="str">
            <v>Aportaciones Federales</v>
          </cell>
          <cell r="P3437" t="str">
            <v>I004</v>
          </cell>
          <cell r="Q3437" t="str">
            <v>FAIS Municipal y de las Demarcaciones Territoriales del Distrito Federal</v>
          </cell>
          <cell r="R3437">
            <v>33</v>
          </cell>
          <cell r="S3437" t="str">
            <v>Aportaciones Federales para Entidades Federativas y Municipios</v>
          </cell>
          <cell r="T3437" t="str">
            <v>H AYUNTAMIENTO</v>
          </cell>
          <cell r="U3437">
            <v>10</v>
          </cell>
          <cell r="V3437" t="str">
            <v>Vivienda</v>
          </cell>
          <cell r="W3437">
            <v>2</v>
          </cell>
          <cell r="X3437" t="str">
            <v>Proyecto de Inversión de Infraestructura Social</v>
          </cell>
          <cell r="Z3437">
            <v>42828</v>
          </cell>
          <cell r="AA3437">
            <v>42872</v>
          </cell>
          <cell r="AB3437" t="str">
            <v>CALLE CALLE 24 INTERIOR S/N PUEBLO CHIKINDZONOT, 97940 CHIKINDZONOT, CHIKINDZONOT YUCATÁN ENTRE CALLE 24 A Y CALLE 22, CALLE 15 LA OBRA SE LOCALIZA EN</v>
          </cell>
          <cell r="AC3437">
            <v>0</v>
          </cell>
          <cell r="AE3437">
            <v>1</v>
          </cell>
          <cell r="AF3437" t="str">
            <v>En Ejecución</v>
          </cell>
          <cell r="AH3437">
            <v>875982.87</v>
          </cell>
        </row>
        <row r="3438">
          <cell r="B3438" t="str">
            <v>YUC00170200876244</v>
          </cell>
          <cell r="C3438" t="str">
            <v>Construccion De Sanitarios Con Biodigestores En La Localidad De Chikindzonot - 85908</v>
          </cell>
          <cell r="D3438" t="str">
            <v>85908</v>
          </cell>
          <cell r="E3438">
            <v>31</v>
          </cell>
          <cell r="F3438" t="str">
            <v>Yucatán</v>
          </cell>
          <cell r="G3438">
            <v>22</v>
          </cell>
          <cell r="H3438" t="str">
            <v>Chikindzonot</v>
          </cell>
          <cell r="I3438">
            <v>1</v>
          </cell>
          <cell r="J3438" t="str">
            <v>Chikindzonot</v>
          </cell>
          <cell r="K3438">
            <v>-88.486388000000005</v>
          </cell>
          <cell r="L3438">
            <v>20.333333</v>
          </cell>
          <cell r="M3438" t="str">
            <v>Urbano</v>
          </cell>
          <cell r="N3438">
            <v>2</v>
          </cell>
          <cell r="O3438" t="str">
            <v>Aportaciones Federales</v>
          </cell>
          <cell r="P3438" t="str">
            <v>I004</v>
          </cell>
          <cell r="Q3438" t="str">
            <v>FAIS Municipal y de las Demarcaciones Territoriales del Distrito Federal</v>
          </cell>
          <cell r="R3438">
            <v>33</v>
          </cell>
          <cell r="S3438" t="str">
            <v>Aportaciones Federales para Entidades Federativas y Municipios</v>
          </cell>
          <cell r="T3438" t="str">
            <v>H AYUNTAMIENTO</v>
          </cell>
          <cell r="U3438">
            <v>10</v>
          </cell>
          <cell r="V3438" t="str">
            <v>Vivienda</v>
          </cell>
          <cell r="W3438">
            <v>2</v>
          </cell>
          <cell r="X3438" t="str">
            <v>Proyecto de Inversión de Infraestructura Social</v>
          </cell>
          <cell r="Z3438">
            <v>42828</v>
          </cell>
          <cell r="AA3438">
            <v>42872</v>
          </cell>
          <cell r="AB3438" t="str">
            <v>CALLE 21 PUEBLO CHIKINDZONOT, 97940 CHIKINDZONOT, CHIKINDZONOT YUCATÁN ENTRE CALLE 19 Y CALLE 23, CALLE 24 LA OBRA SE LOCALIZA A UNA CUADRA HACIA EL P</v>
          </cell>
          <cell r="AC3438">
            <v>0</v>
          </cell>
          <cell r="AE3438">
            <v>1</v>
          </cell>
          <cell r="AF3438" t="str">
            <v>En Ejecución</v>
          </cell>
          <cell r="AH3438">
            <v>689864.17</v>
          </cell>
        </row>
        <row r="3439">
          <cell r="B3439" t="str">
            <v>YUC00170200876245</v>
          </cell>
          <cell r="C3439" t="str">
            <v>Construccion De Sanitarios Con Biodigestores En La Localidad De Chikindzonot - 85895</v>
          </cell>
          <cell r="D3439" t="str">
            <v>85895</v>
          </cell>
          <cell r="E3439">
            <v>31</v>
          </cell>
          <cell r="F3439" t="str">
            <v>Yucatán</v>
          </cell>
          <cell r="G3439">
            <v>22</v>
          </cell>
          <cell r="H3439" t="str">
            <v>Chikindzonot</v>
          </cell>
          <cell r="I3439">
            <v>1</v>
          </cell>
          <cell r="J3439" t="str">
            <v>Chikindzonot</v>
          </cell>
          <cell r="K3439">
            <v>-88.486388000000005</v>
          </cell>
          <cell r="L3439">
            <v>20.333333</v>
          </cell>
          <cell r="M3439" t="str">
            <v>Urbano</v>
          </cell>
          <cell r="N3439">
            <v>2</v>
          </cell>
          <cell r="O3439" t="str">
            <v>Aportaciones Federales</v>
          </cell>
          <cell r="P3439" t="str">
            <v>I004</v>
          </cell>
          <cell r="Q3439" t="str">
            <v>FAIS Municipal y de las Demarcaciones Territoriales del Distrito Federal</v>
          </cell>
          <cell r="R3439">
            <v>33</v>
          </cell>
          <cell r="S3439" t="str">
            <v>Aportaciones Federales para Entidades Federativas y Municipios</v>
          </cell>
          <cell r="T3439" t="str">
            <v>H AYUNTAMIENTO</v>
          </cell>
          <cell r="U3439">
            <v>10</v>
          </cell>
          <cell r="V3439" t="str">
            <v>Vivienda</v>
          </cell>
          <cell r="W3439">
            <v>2</v>
          </cell>
          <cell r="X3439" t="str">
            <v>Proyecto de Inversión de Infraestructura Social</v>
          </cell>
          <cell r="Z3439">
            <v>42828</v>
          </cell>
          <cell r="AA3439">
            <v>42872</v>
          </cell>
          <cell r="AB3439" t="str">
            <v>CALLE 15 PUEBLO CHIKINDZONOT, 97940 CHIKINDZONOT, CHIKINDZONOT YUCATÁN ENTRE CALLE 13 Y CALLE 17, CALLE 26 LA OBRA SE LOCALIZA A UNA CUADRA HACIA EL P</v>
          </cell>
          <cell r="AC3439">
            <v>0</v>
          </cell>
          <cell r="AE3439">
            <v>1</v>
          </cell>
          <cell r="AF3439" t="str">
            <v>En Ejecución</v>
          </cell>
          <cell r="AH3439">
            <v>843167.31</v>
          </cell>
        </row>
        <row r="3440">
          <cell r="B3440" t="str">
            <v>YUC00170200876246</v>
          </cell>
          <cell r="C3440" t="str">
            <v>Mejoramiento Del Sistema De Agua Potable - 84475</v>
          </cell>
          <cell r="D3440" t="str">
            <v>84475</v>
          </cell>
          <cell r="E3440">
            <v>31</v>
          </cell>
          <cell r="F3440" t="str">
            <v>Yucatán</v>
          </cell>
          <cell r="G3440">
            <v>22</v>
          </cell>
          <cell r="H3440" t="str">
            <v>Chikindzonot</v>
          </cell>
          <cell r="I3440">
            <v>3</v>
          </cell>
          <cell r="J3440" t="str">
            <v>Ichmul</v>
          </cell>
          <cell r="K3440">
            <v>-88.609443999999996</v>
          </cell>
          <cell r="L3440">
            <v>20.161110999999998</v>
          </cell>
          <cell r="M3440" t="str">
            <v>Rural</v>
          </cell>
          <cell r="N3440">
            <v>2</v>
          </cell>
          <cell r="O3440" t="str">
            <v>Aportaciones Federales</v>
          </cell>
          <cell r="P3440" t="str">
            <v>I004</v>
          </cell>
          <cell r="Q3440" t="str">
            <v>FAIS Municipal y de las Demarcaciones Territoriales del Distrito Federal</v>
          </cell>
          <cell r="R3440">
            <v>33</v>
          </cell>
          <cell r="S3440" t="str">
            <v>Aportaciones Federales para Entidades Federativas y Municipios</v>
          </cell>
          <cell r="T3440" t="str">
            <v>H AYUNTAMIENTO</v>
          </cell>
          <cell r="U3440">
            <v>4</v>
          </cell>
          <cell r="V3440" t="str">
            <v>Agua y saneamiento</v>
          </cell>
          <cell r="W3440">
            <v>2</v>
          </cell>
          <cell r="X3440" t="str">
            <v>Proyecto de Inversión de Infraestructura Social</v>
          </cell>
          <cell r="Z3440">
            <v>42828</v>
          </cell>
          <cell r="AA3440">
            <v>42887</v>
          </cell>
          <cell r="AB3440" t="str">
            <v>PUEBLO ICHMUL, 97944 ICHMUL, CHIKINDZONOT YUCATÁN ,  LA OBRA SE LOCALIZA A UN COSTADO DEL PARQUE DEL CENTRO DE LA LOCALIDAD</v>
          </cell>
          <cell r="AC3440">
            <v>0</v>
          </cell>
          <cell r="AE3440">
            <v>1</v>
          </cell>
          <cell r="AF3440" t="str">
            <v>En Ejecución</v>
          </cell>
          <cell r="AH3440">
            <v>1449212.46</v>
          </cell>
        </row>
        <row r="3441">
          <cell r="B3441" t="str">
            <v>YUC00170200876516</v>
          </cell>
          <cell r="C3441" t="str">
            <v>33901 Subcontratacion De Servicios Con Terceros - 77813</v>
          </cell>
          <cell r="D3441" t="str">
            <v>77813</v>
          </cell>
          <cell r="E3441">
            <v>31</v>
          </cell>
          <cell r="F3441" t="str">
            <v>Yucatán</v>
          </cell>
          <cell r="G3441">
            <v>60</v>
          </cell>
          <cell r="H3441" t="str">
            <v>Quintana Roo</v>
          </cell>
          <cell r="I3441">
            <v>1</v>
          </cell>
          <cell r="J3441" t="str">
            <v>Quintana Roo</v>
          </cell>
          <cell r="K3441">
            <v>-88.631388000000001</v>
          </cell>
          <cell r="L3441">
            <v>20.868611000000001</v>
          </cell>
          <cell r="M3441" t="str">
            <v>Urbano</v>
          </cell>
          <cell r="N3441">
            <v>2</v>
          </cell>
          <cell r="O3441" t="str">
            <v>Aportaciones Federales</v>
          </cell>
          <cell r="P3441" t="str">
            <v>I004</v>
          </cell>
          <cell r="Q3441" t="str">
            <v>FAIS Municipal y de las Demarcaciones Territoriales del Distrito Federal</v>
          </cell>
          <cell r="R3441">
            <v>33</v>
          </cell>
          <cell r="S3441" t="str">
            <v>Aportaciones Federales para Entidades Federativas y Municipios</v>
          </cell>
          <cell r="T3441" t="str">
            <v>MUNICIPIO DE QUINTANA ROO</v>
          </cell>
          <cell r="U3441">
            <v>0</v>
          </cell>
          <cell r="V3441" t="str">
            <v>Otros Proyectos</v>
          </cell>
          <cell r="W3441">
            <v>5</v>
          </cell>
          <cell r="X3441" t="str">
            <v>Otros proyectos de Inversión</v>
          </cell>
          <cell r="Z3441">
            <v>42766</v>
          </cell>
          <cell r="AA3441">
            <v>43100</v>
          </cell>
          <cell r="AB3441" t="str">
            <v>DADO QUE ES GASTO INDIRECTO EL PROYECTO SE UBICA EN LA CABECERA MUNICIPAL</v>
          </cell>
          <cell r="AC3441">
            <v>0</v>
          </cell>
          <cell r="AE3441">
            <v>1</v>
          </cell>
          <cell r="AF3441" t="str">
            <v>En Ejecución</v>
          </cell>
          <cell r="AH3441">
            <v>70700</v>
          </cell>
        </row>
        <row r="3442">
          <cell r="B3442" t="str">
            <v>YUC00170200876517</v>
          </cell>
          <cell r="C3442" t="str">
            <v>Ampliacion Del Alumbrado Publico De La Calle Treinta Y Tres - 87242</v>
          </cell>
          <cell r="D3442" t="str">
            <v>87242</v>
          </cell>
          <cell r="E3442">
            <v>31</v>
          </cell>
          <cell r="F3442" t="str">
            <v>Yucatán</v>
          </cell>
          <cell r="G3442">
            <v>70</v>
          </cell>
          <cell r="H3442" t="str">
            <v>Sucilá</v>
          </cell>
          <cell r="I3442">
            <v>1</v>
          </cell>
          <cell r="J3442" t="str">
            <v>Sucilá</v>
          </cell>
          <cell r="K3442">
            <v>-88.313610999999995</v>
          </cell>
          <cell r="L3442">
            <v>21.154444000000002</v>
          </cell>
          <cell r="M3442" t="str">
            <v>Urbano</v>
          </cell>
          <cell r="N3442">
            <v>2</v>
          </cell>
          <cell r="O3442" t="str">
            <v>Aportaciones Federales</v>
          </cell>
          <cell r="P3442" t="str">
            <v>I004</v>
          </cell>
          <cell r="Q3442" t="str">
            <v>FAIS Municipal y de las Demarcaciones Territoriales del Distrito Federal</v>
          </cell>
          <cell r="R3442">
            <v>33</v>
          </cell>
          <cell r="S3442" t="str">
            <v>Aportaciones Federales para Entidades Federativas y Municipios</v>
          </cell>
          <cell r="T3442" t="str">
            <v>AYUNTAMIENTO DE SUCILÁ</v>
          </cell>
          <cell r="U3442">
            <v>5</v>
          </cell>
          <cell r="V3442" t="str">
            <v>Urbanización</v>
          </cell>
          <cell r="W3442">
            <v>2</v>
          </cell>
          <cell r="X3442" t="str">
            <v>Proyecto de Inversión de Infraestructura Social</v>
          </cell>
          <cell r="Z3442">
            <v>42826</v>
          </cell>
          <cell r="AA3442">
            <v>42855</v>
          </cell>
          <cell r="AB3442" t="str">
            <v>CALLE 33 INTERIOR SN COLONIA SUCILÁ, 97630 SUCILÁ, SUCILÁ YUCATÁN ENTRE CALLE 30 Y CALLE 32, CALLE 31 FRENTE AL PARADOR TURÍSTICO</v>
          </cell>
          <cell r="AC3442">
            <v>0</v>
          </cell>
          <cell r="AE3442">
            <v>1</v>
          </cell>
          <cell r="AF3442" t="str">
            <v>En Ejecución</v>
          </cell>
          <cell r="AH3442">
            <v>350000</v>
          </cell>
        </row>
        <row r="3443">
          <cell r="B3443" t="str">
            <v>YUC00170200876520</v>
          </cell>
          <cell r="C3443" t="str">
            <v>Mejoramiento Del Sistema De Agua Potable En La Cabecera Municipal Y San Crisanto - 88530</v>
          </cell>
          <cell r="D3443" t="str">
            <v>88530</v>
          </cell>
          <cell r="E3443">
            <v>31</v>
          </cell>
          <cell r="F3443" t="str">
            <v>Yucatán</v>
          </cell>
          <cell r="G3443">
            <v>68</v>
          </cell>
          <cell r="H3443" t="str">
            <v>Sinanché</v>
          </cell>
          <cell r="I3443">
            <v>1</v>
          </cell>
          <cell r="J3443" t="str">
            <v>Sinanché</v>
          </cell>
          <cell r="K3443">
            <v>-89.185000000000002</v>
          </cell>
          <cell r="L3443">
            <v>21.225000000000001</v>
          </cell>
          <cell r="M3443" t="str">
            <v>Urbano</v>
          </cell>
          <cell r="N3443">
            <v>2</v>
          </cell>
          <cell r="O3443" t="str">
            <v>Aportaciones Federales</v>
          </cell>
          <cell r="P3443" t="str">
            <v>I004</v>
          </cell>
          <cell r="Q3443" t="str">
            <v>FAIS Municipal y de las Demarcaciones Territoriales del Distrito Federal</v>
          </cell>
          <cell r="R3443">
            <v>33</v>
          </cell>
          <cell r="S3443" t="str">
            <v>Aportaciones Federales para Entidades Federativas y Municipios</v>
          </cell>
          <cell r="T3443" t="str">
            <v>H AYUNTAMIENTO DE SINANCHE</v>
          </cell>
          <cell r="U3443">
            <v>4</v>
          </cell>
          <cell r="V3443" t="str">
            <v>Agua y saneamiento</v>
          </cell>
          <cell r="W3443">
            <v>2</v>
          </cell>
          <cell r="X3443" t="str">
            <v>Proyecto de Inversión de Infraestructura Social</v>
          </cell>
          <cell r="Y3443" t="str">
            <v>MEJORAR EL SERVICIO DE AGUA POTABLE PARA LOS HABITANTES DEL MUNICIPIO</v>
          </cell>
          <cell r="Z3443">
            <v>42828</v>
          </cell>
          <cell r="AA3443">
            <v>42887</v>
          </cell>
          <cell r="AB3443" t="str">
            <v>PUEBLO SINANCHÉ, 97420 SINANCHÉ, SINANCHÉ YUCATÁN ENTRE CALLE 21X10 Y CALLE 21X30, CALLE 24X15Y13 ESTA OBRA SE REALIZO EN LAS CALLES 21 X 10 21 X 30,</v>
          </cell>
          <cell r="AC3443">
            <v>0</v>
          </cell>
          <cell r="AE3443">
            <v>1</v>
          </cell>
          <cell r="AF3443" t="str">
            <v>En Ejecución</v>
          </cell>
          <cell r="AG3443">
            <v>2017</v>
          </cell>
          <cell r="AH3443">
            <v>698745</v>
          </cell>
        </row>
        <row r="3444">
          <cell r="B3444" t="str">
            <v>YUC00170200876532</v>
          </cell>
          <cell r="C3444" t="str">
            <v>Pavimentacion De Calle Sn Entre Treinta Y Seis A Y Cincuenta Y Siete A - 86993</v>
          </cell>
          <cell r="D3444" t="str">
            <v>86993</v>
          </cell>
          <cell r="E3444">
            <v>31</v>
          </cell>
          <cell r="F3444" t="str">
            <v>Yucatán</v>
          </cell>
          <cell r="G3444">
            <v>56</v>
          </cell>
          <cell r="H3444" t="str">
            <v>Oxkutzcab</v>
          </cell>
          <cell r="I3444">
            <v>1</v>
          </cell>
          <cell r="J3444" t="str">
            <v>Oxkutzcab</v>
          </cell>
          <cell r="K3444">
            <v>-89.418333000000004</v>
          </cell>
          <cell r="L3444">
            <v>20.302776999999999</v>
          </cell>
          <cell r="M3444" t="str">
            <v>Urbano</v>
          </cell>
          <cell r="N3444">
            <v>2</v>
          </cell>
          <cell r="O3444" t="str">
            <v>Aportaciones Federales</v>
          </cell>
          <cell r="P3444" t="str">
            <v>I004</v>
          </cell>
          <cell r="Q3444" t="str">
            <v>FAIS Municipal y de las Demarcaciones Territoriales del Distrito Federal</v>
          </cell>
          <cell r="R3444">
            <v>33</v>
          </cell>
          <cell r="S3444" t="str">
            <v>Aportaciones Federales para Entidades Federativas y Municipios</v>
          </cell>
          <cell r="T3444" t="str">
            <v>AYUNTAMIENTO DE OXKUTZCAB</v>
          </cell>
          <cell r="U3444">
            <v>3</v>
          </cell>
          <cell r="V3444" t="str">
            <v>Transportes y vialidades</v>
          </cell>
          <cell r="W3444">
            <v>2</v>
          </cell>
          <cell r="X3444" t="str">
            <v>Proyecto de Inversión de Infraestructura Social</v>
          </cell>
          <cell r="Z3444">
            <v>42783</v>
          </cell>
          <cell r="AA3444">
            <v>42812</v>
          </cell>
          <cell r="AB3444" t="str">
            <v>INTERIOR SN CIUDAD OXKUTZCAB, 97880 OXKUTZCAB, OXKUTZCAB YUCATÁN ENTRE CALLE 36A Y CALLE 57A, CALLE 36B LA CALLE SN ENTRE 36A Y 57A SE ENCUENTRA EN LA</v>
          </cell>
          <cell r="AC3444">
            <v>0</v>
          </cell>
          <cell r="AE3444">
            <v>1</v>
          </cell>
          <cell r="AF3444" t="str">
            <v>En Ejecución</v>
          </cell>
          <cell r="AH3444">
            <v>153252</v>
          </cell>
        </row>
        <row r="3445">
          <cell r="B3445" t="str">
            <v>YUC00170200876533</v>
          </cell>
          <cell r="C3445" t="str">
            <v>Construccion De Techado De Areas De Imparticion De Educacion Fisica En La Esc Sec Tecnica - 86843</v>
          </cell>
          <cell r="D3445" t="str">
            <v>86843</v>
          </cell>
          <cell r="E3445">
            <v>31</v>
          </cell>
          <cell r="F3445" t="str">
            <v>Yucatán</v>
          </cell>
          <cell r="G3445">
            <v>56</v>
          </cell>
          <cell r="H3445" t="str">
            <v>Oxkutzcab</v>
          </cell>
          <cell r="I3445">
            <v>1</v>
          </cell>
          <cell r="J3445" t="str">
            <v>Oxkutzcab</v>
          </cell>
          <cell r="K3445">
            <v>-89.418333000000004</v>
          </cell>
          <cell r="L3445">
            <v>20.302776999999999</v>
          </cell>
          <cell r="M3445" t="str">
            <v>Urbano</v>
          </cell>
          <cell r="N3445">
            <v>2</v>
          </cell>
          <cell r="O3445" t="str">
            <v>Aportaciones Federales</v>
          </cell>
          <cell r="P3445" t="str">
            <v>I004</v>
          </cell>
          <cell r="Q3445" t="str">
            <v>FAIS Municipal y de las Demarcaciones Territoriales del Distrito Federal</v>
          </cell>
          <cell r="R3445">
            <v>33</v>
          </cell>
          <cell r="S3445" t="str">
            <v>Aportaciones Federales para Entidades Federativas y Municipios</v>
          </cell>
          <cell r="T3445" t="str">
            <v>AYUNTAMIENTO DE OXKUTZCAB</v>
          </cell>
          <cell r="U3445">
            <v>2</v>
          </cell>
          <cell r="V3445" t="str">
            <v>Educación</v>
          </cell>
          <cell r="W3445">
            <v>2</v>
          </cell>
          <cell r="X3445" t="str">
            <v>Proyecto de Inversión de Infraestructura Social</v>
          </cell>
          <cell r="Z3445">
            <v>42948</v>
          </cell>
          <cell r="AA3445">
            <v>43008</v>
          </cell>
          <cell r="AB3445" t="str">
            <v>CALLE 28A CIUDAD OXKUTZCAB, 97880 OXKUTZCAB, OXKUTZCAB YUCATÁN ENTRE CALLE 45 Y CALLE 51,  LA ESCUELA SE UBICA EN LA CALLE 28A ENTRE 45 Y 51 A UN COST</v>
          </cell>
          <cell r="AC3445">
            <v>0</v>
          </cell>
          <cell r="AE3445">
            <v>1</v>
          </cell>
          <cell r="AF3445" t="str">
            <v>En Ejecución</v>
          </cell>
          <cell r="AH3445">
            <v>1287529</v>
          </cell>
        </row>
        <row r="3446">
          <cell r="B3446" t="str">
            <v>YUC00170200876534</v>
          </cell>
          <cell r="C3446" t="str">
            <v>Construccion De Techado De Areas De Imparticion De Educacion Fisica Esc Prim Moises Vazquez Vega - 86840</v>
          </cell>
          <cell r="D3446" t="str">
            <v>86840</v>
          </cell>
          <cell r="E3446">
            <v>31</v>
          </cell>
          <cell r="F3446" t="str">
            <v>Yucatán</v>
          </cell>
          <cell r="G3446">
            <v>56</v>
          </cell>
          <cell r="H3446" t="str">
            <v>Oxkutzcab</v>
          </cell>
          <cell r="I3446">
            <v>1</v>
          </cell>
          <cell r="J3446" t="str">
            <v>Oxkutzcab</v>
          </cell>
          <cell r="K3446">
            <v>-89.418333000000004</v>
          </cell>
          <cell r="L3446">
            <v>20.302776999999999</v>
          </cell>
          <cell r="M3446" t="str">
            <v>Urbano</v>
          </cell>
          <cell r="N3446">
            <v>2</v>
          </cell>
          <cell r="O3446" t="str">
            <v>Aportaciones Federales</v>
          </cell>
          <cell r="P3446" t="str">
            <v>I004</v>
          </cell>
          <cell r="Q3446" t="str">
            <v>FAIS Municipal y de las Demarcaciones Territoriales del Distrito Federal</v>
          </cell>
          <cell r="R3446">
            <v>33</v>
          </cell>
          <cell r="S3446" t="str">
            <v>Aportaciones Federales para Entidades Federativas y Municipios</v>
          </cell>
          <cell r="T3446" t="str">
            <v>AYUNTAMIENTO DE OXKUTZCAB</v>
          </cell>
          <cell r="U3446">
            <v>2</v>
          </cell>
          <cell r="V3446" t="str">
            <v>Educación</v>
          </cell>
          <cell r="W3446">
            <v>2</v>
          </cell>
          <cell r="X3446" t="str">
            <v>Proyecto de Inversión de Infraestructura Social</v>
          </cell>
          <cell r="Z3446">
            <v>42948</v>
          </cell>
          <cell r="AA3446">
            <v>43008</v>
          </cell>
          <cell r="AB3446" t="str">
            <v>CALLE 48 CIUDAD OXKUTZCAB, 97880 OXKUTZCAB, OXKUTZCAB YUCATÁN ENTRE CALLE 65 Y CALLE 67A, CALLE 50 LA ESCUELA SE UBICA EN LA CALLE 48 ENTRE 65 Y 67A E</v>
          </cell>
          <cell r="AC3446">
            <v>0</v>
          </cell>
          <cell r="AE3446">
            <v>1</v>
          </cell>
          <cell r="AF3446" t="str">
            <v>En Ejecución</v>
          </cell>
          <cell r="AH3446">
            <v>1002091</v>
          </cell>
        </row>
        <row r="3447">
          <cell r="B3447" t="str">
            <v>YUC17170200876803</v>
          </cell>
          <cell r="C3447" t="str">
            <v>Construccion De Barda Perimetral En La Escuela Preescolar Indigena Conafe Benito Juarez Garcia En La Localidad De Pabalam Del Municipio De C - 78193</v>
          </cell>
          <cell r="D3447" t="str">
            <v>78193</v>
          </cell>
          <cell r="E3447">
            <v>31</v>
          </cell>
          <cell r="F3447" t="str">
            <v>Yucatán</v>
          </cell>
          <cell r="G3447">
            <v>19</v>
          </cell>
          <cell r="H3447" t="str">
            <v>Chemax</v>
          </cell>
          <cell r="I3447">
            <v>83</v>
          </cell>
          <cell r="J3447" t="str">
            <v>Pabalam</v>
          </cell>
          <cell r="K3447">
            <v>-87.828610999999995</v>
          </cell>
          <cell r="L3447">
            <v>20.737221999999999</v>
          </cell>
          <cell r="M3447" t="str">
            <v>Rural</v>
          </cell>
          <cell r="N3447">
            <v>2</v>
          </cell>
          <cell r="O3447" t="str">
            <v>Aportaciones Federales</v>
          </cell>
          <cell r="P3447" t="str">
            <v>I004</v>
          </cell>
          <cell r="Q3447" t="str">
            <v>FAIS Municipal y de las Demarcaciones Territoriales del Distrito Federal</v>
          </cell>
          <cell r="R3447">
            <v>33</v>
          </cell>
          <cell r="S3447" t="str">
            <v>Aportaciones Federales para Entidades Federativas y Municipios</v>
          </cell>
          <cell r="T3447" t="str">
            <v>H AYUNTAMIENTO DE CHEMAX</v>
          </cell>
          <cell r="U3447">
            <v>2</v>
          </cell>
          <cell r="V3447" t="str">
            <v>Educación</v>
          </cell>
          <cell r="W3447">
            <v>2</v>
          </cell>
          <cell r="X3447" t="str">
            <v>Proyecto de Inversión de Infraestructura Social</v>
          </cell>
          <cell r="Y3447" t="str">
            <v>DOTAR DE  INFRAESTRUCTURA NECESARIA PARA EL FUNCIONAMIENTO DE LAS INSTALACIONES Y BENEFICIAR A LOS ALUMNOS QUE ASISTEN A LA ESCUELA MEJORAMIENTO DE</v>
          </cell>
          <cell r="Z3447">
            <v>42886</v>
          </cell>
          <cell r="AA3447">
            <v>42930</v>
          </cell>
          <cell r="AB3447" t="str">
            <v>CALLE ACCESO AL POBLADO PUEBLO PABALAM, 97776 PABALAM, CHEMAX YUCATÁN ENTRE CALLE LLEGANDO AL CENTRO DE LA LOCALIDAD Y ,  LA ESCUELA PREESCOLAR BENOTO</v>
          </cell>
          <cell r="AC3447">
            <v>0</v>
          </cell>
          <cell r="AE3447">
            <v>1</v>
          </cell>
          <cell r="AF3447" t="str">
            <v>En Ejecución</v>
          </cell>
          <cell r="AG3447">
            <v>2017</v>
          </cell>
          <cell r="AH3447">
            <v>1145220.1599999999</v>
          </cell>
        </row>
        <row r="3448">
          <cell r="B3448" t="str">
            <v>YUC17170200876804</v>
          </cell>
          <cell r="C3448" t="str">
            <v>Construccion De Sanitarios Con Biodigestores En La Localidad De Lol Be Del Municipio De Chema Yucatan - 85960</v>
          </cell>
          <cell r="D3448" t="str">
            <v>85960</v>
          </cell>
          <cell r="E3448">
            <v>31</v>
          </cell>
          <cell r="F3448" t="str">
            <v>Yucatán</v>
          </cell>
          <cell r="G3448">
            <v>19</v>
          </cell>
          <cell r="H3448" t="str">
            <v>Chemax</v>
          </cell>
          <cell r="I3448">
            <v>98</v>
          </cell>
          <cell r="J3448" t="str">
            <v>Lol-Bé</v>
          </cell>
          <cell r="K3448">
            <v>-87.923055000000005</v>
          </cell>
          <cell r="L3448">
            <v>20.501111000000002</v>
          </cell>
          <cell r="M3448" t="str">
            <v>Rural</v>
          </cell>
          <cell r="N3448">
            <v>2</v>
          </cell>
          <cell r="O3448" t="str">
            <v>Aportaciones Federales</v>
          </cell>
          <cell r="P3448" t="str">
            <v>I004</v>
          </cell>
          <cell r="Q3448" t="str">
            <v>FAIS Municipal y de las Demarcaciones Territoriales del Distrito Federal</v>
          </cell>
          <cell r="R3448">
            <v>33</v>
          </cell>
          <cell r="S3448" t="str">
            <v>Aportaciones Federales para Entidades Federativas y Municipios</v>
          </cell>
          <cell r="T3448" t="str">
            <v>H AYUNTAMIENTO DE CHEMAX</v>
          </cell>
          <cell r="U3448">
            <v>10</v>
          </cell>
          <cell r="V3448" t="str">
            <v>Vivienda</v>
          </cell>
          <cell r="W3448">
            <v>2</v>
          </cell>
          <cell r="X3448" t="str">
            <v>Proyecto de Inversión de Infraestructura Social</v>
          </cell>
          <cell r="Y3448" t="str">
            <v>REZAGAR EL SANEAMIENTO BÁSICO EN ZONAS RURALES PARA FAMILIAS QUE NO CUENTAN CON ACCESO AL SERVICIOS ASI COMO COMBATIR EL FECALISMO AL AIRE LIBRE</v>
          </cell>
          <cell r="Z3448">
            <v>42888</v>
          </cell>
          <cell r="AA3448">
            <v>42930</v>
          </cell>
          <cell r="AB3448" t="str">
            <v>CALLE SIN NUMERO PUEBLO LOLBE, 97777 LOL-BÉ, CHEMAX YUCATÁN ,  POR ESTAR RELATIVAMENTE PEQUEÑA LA LOCALIDAD NO EXISTE NOMENCLATURA PERO LOS BENEFICIAR</v>
          </cell>
          <cell r="AC3448">
            <v>0</v>
          </cell>
          <cell r="AE3448">
            <v>1</v>
          </cell>
          <cell r="AF3448" t="str">
            <v>En Ejecución</v>
          </cell>
          <cell r="AG3448">
            <v>2017</v>
          </cell>
          <cell r="AH3448">
            <v>1099269.6399999999</v>
          </cell>
        </row>
        <row r="3449">
          <cell r="B3449" t="str">
            <v>YUC17170200876806</v>
          </cell>
          <cell r="C3449" t="str">
            <v>Construcción De Quinientos Veinticuatro Punto Sesenta Y Siete Metros Cuadrado De Techo Firme En La Localidad Y Municipio De Dzilam Gonzalez - 86407</v>
          </cell>
          <cell r="D3449" t="str">
            <v>86407</v>
          </cell>
          <cell r="E3449">
            <v>31</v>
          </cell>
          <cell r="F3449" t="str">
            <v>Yucatán</v>
          </cell>
          <cell r="G3449">
            <v>29</v>
          </cell>
          <cell r="H3449" t="str">
            <v>Dzilam González</v>
          </cell>
          <cell r="I3449">
            <v>1</v>
          </cell>
          <cell r="J3449" t="str">
            <v>Dzilam González</v>
          </cell>
          <cell r="K3449">
            <v>-88.929165999999995</v>
          </cell>
          <cell r="L3449">
            <v>21.28</v>
          </cell>
          <cell r="M3449" t="str">
            <v>Urbano</v>
          </cell>
          <cell r="N3449">
            <v>2</v>
          </cell>
          <cell r="O3449" t="str">
            <v>Aportaciones Federales</v>
          </cell>
          <cell r="P3449" t="str">
            <v>I004</v>
          </cell>
          <cell r="Q3449" t="str">
            <v>FAIS Municipal y de las Demarcaciones Territoriales del Distrito Federal</v>
          </cell>
          <cell r="R3449">
            <v>33</v>
          </cell>
          <cell r="S3449" t="str">
            <v>Aportaciones Federales para Entidades Federativas y Municipios</v>
          </cell>
          <cell r="T3449" t="str">
            <v>AYUNTAMIENTO DE DZILAM GONZALEZ</v>
          </cell>
          <cell r="U3449">
            <v>10</v>
          </cell>
          <cell r="V3449" t="str">
            <v>Vivienda</v>
          </cell>
          <cell r="W3449">
            <v>2</v>
          </cell>
          <cell r="X3449" t="str">
            <v>Proyecto de Inversión de Infraestructura Social</v>
          </cell>
          <cell r="Y3449" t="str">
            <v>MEJORAR LA CALIDAD DE VIDA Y BIENESTAR DE LAS FAMILIAS DZILAMEÑAS</v>
          </cell>
          <cell r="Z3449">
            <v>42884</v>
          </cell>
          <cell r="AA3449">
            <v>43003</v>
          </cell>
          <cell r="AB3449" t="str">
            <v>PUEBLO DZILAM GONZÁLEZ, 97600 DZILAM GONZÁLEZ, DZILAM GONZÁLEZ YUCATÁN ENTRE CALLE 24 Y CALLE 11, CALLE 9 CALLE 24 X 11 Y 9DOMICILIO CONOCIDO</v>
          </cell>
          <cell r="AC3449">
            <v>0</v>
          </cell>
          <cell r="AE3449">
            <v>1</v>
          </cell>
          <cell r="AF3449" t="str">
            <v>En Ejecución</v>
          </cell>
          <cell r="AG3449">
            <v>2017</v>
          </cell>
          <cell r="AH3449">
            <v>315383.15000000002</v>
          </cell>
        </row>
        <row r="3450">
          <cell r="B3450" t="str">
            <v>YUC17170200876807</v>
          </cell>
          <cell r="C3450" t="str">
            <v>Construcción De Quinientos Veinticuatro Punto Sesenta Y Siete Metros Cuadrado De Techo Firme En La Localidad Y Municipio De Dzilam Gonzalez - 86444</v>
          </cell>
          <cell r="D3450" t="str">
            <v>86444</v>
          </cell>
          <cell r="E3450">
            <v>31</v>
          </cell>
          <cell r="F3450" t="str">
            <v>Yucatán</v>
          </cell>
          <cell r="G3450">
            <v>29</v>
          </cell>
          <cell r="H3450" t="str">
            <v>Dzilam González</v>
          </cell>
          <cell r="I3450">
            <v>1</v>
          </cell>
          <cell r="J3450" t="str">
            <v>Dzilam González</v>
          </cell>
          <cell r="K3450">
            <v>-88.929165999999995</v>
          </cell>
          <cell r="L3450">
            <v>21.28</v>
          </cell>
          <cell r="M3450" t="str">
            <v>Urbano</v>
          </cell>
          <cell r="N3450">
            <v>2</v>
          </cell>
          <cell r="O3450" t="str">
            <v>Aportaciones Federales</v>
          </cell>
          <cell r="P3450" t="str">
            <v>I004</v>
          </cell>
          <cell r="Q3450" t="str">
            <v>FAIS Municipal y de las Demarcaciones Territoriales del Distrito Federal</v>
          </cell>
          <cell r="R3450">
            <v>33</v>
          </cell>
          <cell r="S3450" t="str">
            <v>Aportaciones Federales para Entidades Federativas y Municipios</v>
          </cell>
          <cell r="T3450" t="str">
            <v>AYUNTAMIENTO DE DZILAM GONZALEZ</v>
          </cell>
          <cell r="U3450">
            <v>10</v>
          </cell>
          <cell r="V3450" t="str">
            <v>Vivienda</v>
          </cell>
          <cell r="W3450">
            <v>2</v>
          </cell>
          <cell r="X3450" t="str">
            <v>Proyecto de Inversión de Infraestructura Social</v>
          </cell>
          <cell r="Y3450" t="str">
            <v>MEJORAR LA CALIDAD Y BIENESTAR DE LAS FAMILIAS DZILAMEÑAS</v>
          </cell>
          <cell r="Z3450">
            <v>42884</v>
          </cell>
          <cell r="AA3450">
            <v>43003</v>
          </cell>
          <cell r="AB3450" t="str">
            <v>PUEBLO DZILAM GONZÁLEZ, 97600 DZILAM GONZÁLEZ, DZILAM GONZÁLEZ YUCATÁN ENTRE CALLE 34 Y CALLE 13, CALLE 15 CALLE 34 X 13 Y 15 EL NOMBRE DEL BENEFICIAD</v>
          </cell>
          <cell r="AC3450">
            <v>0</v>
          </cell>
          <cell r="AE3450">
            <v>1</v>
          </cell>
          <cell r="AF3450" t="str">
            <v>En Ejecución</v>
          </cell>
          <cell r="AG3450">
            <v>2017</v>
          </cell>
          <cell r="AH3450">
            <v>80892.649999999994</v>
          </cell>
        </row>
        <row r="3451">
          <cell r="B3451" t="str">
            <v>YUC17170200876808</v>
          </cell>
          <cell r="C3451" t="str">
            <v>Construcción De Quinientos Veinticuatro Punto Sesenta Y Siete Metros Cuadrado De Techo Firme En La Localidad Y Municipio De Dzilam Gonzalez - 86426</v>
          </cell>
          <cell r="D3451" t="str">
            <v>86426</v>
          </cell>
          <cell r="E3451">
            <v>31</v>
          </cell>
          <cell r="F3451" t="str">
            <v>Yucatán</v>
          </cell>
          <cell r="G3451">
            <v>29</v>
          </cell>
          <cell r="H3451" t="str">
            <v>Dzilam González</v>
          </cell>
          <cell r="I3451">
            <v>1</v>
          </cell>
          <cell r="J3451" t="str">
            <v>Dzilam González</v>
          </cell>
          <cell r="K3451">
            <v>-88.929165999999995</v>
          </cell>
          <cell r="L3451">
            <v>21.28</v>
          </cell>
          <cell r="M3451" t="str">
            <v>Urbano</v>
          </cell>
          <cell r="N3451">
            <v>2</v>
          </cell>
          <cell r="O3451" t="str">
            <v>Aportaciones Federales</v>
          </cell>
          <cell r="P3451" t="str">
            <v>I004</v>
          </cell>
          <cell r="Q3451" t="str">
            <v>FAIS Municipal y de las Demarcaciones Territoriales del Distrito Federal</v>
          </cell>
          <cell r="R3451">
            <v>33</v>
          </cell>
          <cell r="S3451" t="str">
            <v>Aportaciones Federales para Entidades Federativas y Municipios</v>
          </cell>
          <cell r="T3451" t="str">
            <v>AYUNTAMIENTO DE DZILAM GONZALEZ</v>
          </cell>
          <cell r="U3451">
            <v>10</v>
          </cell>
          <cell r="V3451" t="str">
            <v>Vivienda</v>
          </cell>
          <cell r="W3451">
            <v>2</v>
          </cell>
          <cell r="X3451" t="str">
            <v>Proyecto de Inversión de Infraestructura Social</v>
          </cell>
          <cell r="Y3451" t="str">
            <v>MEJORAR LA CALIDAD Y BIENESTAR DE LAS FAMILIAS DZILAMEÑAS</v>
          </cell>
          <cell r="Z3451">
            <v>42884</v>
          </cell>
          <cell r="AA3451">
            <v>43003</v>
          </cell>
          <cell r="AB3451" t="str">
            <v>PUEBLO DZILAM GONZÁLEZ, 97600 DZILAM GONZÁLEZ, DZILAM GONZÁLEZ YUCATÁN ENTRE CALLE 25 Y CALLE 26, CALLE 28 CALLE 25 X 26 Y 28 DOMICILIO CONOCIDO LA BE</v>
          </cell>
          <cell r="AC3451">
            <v>0</v>
          </cell>
          <cell r="AE3451">
            <v>1</v>
          </cell>
          <cell r="AF3451" t="str">
            <v>En Ejecución</v>
          </cell>
          <cell r="AG3451">
            <v>2017</v>
          </cell>
          <cell r="AH3451">
            <v>263958.78999999998</v>
          </cell>
        </row>
        <row r="3452">
          <cell r="B3452" t="str">
            <v>YUC17170200876809</v>
          </cell>
          <cell r="C3452" t="str">
            <v>Construcción De Quinientos Veinticuatro Punto Sesenta Y Siete Metros Cuadrado De Techo Firme En La Localidad Y Municipio De Dzilam Gonzalez - 86431</v>
          </cell>
          <cell r="D3452" t="str">
            <v>86431</v>
          </cell>
          <cell r="E3452">
            <v>31</v>
          </cell>
          <cell r="F3452" t="str">
            <v>Yucatán</v>
          </cell>
          <cell r="G3452">
            <v>29</v>
          </cell>
          <cell r="H3452" t="str">
            <v>Dzilam González</v>
          </cell>
          <cell r="I3452">
            <v>1</v>
          </cell>
          <cell r="J3452" t="str">
            <v>Dzilam González</v>
          </cell>
          <cell r="K3452">
            <v>-88.929165999999995</v>
          </cell>
          <cell r="L3452">
            <v>21.28</v>
          </cell>
          <cell r="M3452" t="str">
            <v>Urbano</v>
          </cell>
          <cell r="N3452">
            <v>2</v>
          </cell>
          <cell r="O3452" t="str">
            <v>Aportaciones Federales</v>
          </cell>
          <cell r="P3452" t="str">
            <v>I004</v>
          </cell>
          <cell r="Q3452" t="str">
            <v>FAIS Municipal y de las Demarcaciones Territoriales del Distrito Federal</v>
          </cell>
          <cell r="R3452">
            <v>33</v>
          </cell>
          <cell r="S3452" t="str">
            <v>Aportaciones Federales para Entidades Federativas y Municipios</v>
          </cell>
          <cell r="T3452" t="str">
            <v>AYUNTAMIENTO DE DZILAM GONZALEZ</v>
          </cell>
          <cell r="U3452">
            <v>10</v>
          </cell>
          <cell r="V3452" t="str">
            <v>Vivienda</v>
          </cell>
          <cell r="W3452">
            <v>2</v>
          </cell>
          <cell r="X3452" t="str">
            <v>Proyecto de Inversión de Infraestructura Social</v>
          </cell>
          <cell r="Y3452" t="str">
            <v>MEJORAR LA CALIDAD DE VIDA Y BIENESTAR DE LAS FAMILIAS DZILAMEÑAS</v>
          </cell>
          <cell r="Z3452">
            <v>42884</v>
          </cell>
          <cell r="AA3452">
            <v>43003</v>
          </cell>
          <cell r="AB3452" t="str">
            <v>PUEBLO DZILAM GONZÁLEZ, 97600 DZILAM GONZÁLEZ, DZILAM GONZÁLEZ YUCATÁN ENTRE CALLE 23 Y CALLE 14, CALLE 16 CALLE 23 X 14 Y 16 DOMICILIO CONOCIDO NOMBR</v>
          </cell>
          <cell r="AC3452">
            <v>0</v>
          </cell>
          <cell r="AE3452">
            <v>1</v>
          </cell>
          <cell r="AF3452" t="str">
            <v>En Ejecución</v>
          </cell>
          <cell r="AG3452">
            <v>2017</v>
          </cell>
          <cell r="AH3452">
            <v>210926.95</v>
          </cell>
        </row>
        <row r="3453">
          <cell r="B3453" t="str">
            <v>YUC17170200876810</v>
          </cell>
          <cell r="C3453" t="str">
            <v>Construcción De Quinientos Veinticuatro Punto Sesenta Y Siete Metros Cuadrado De Techo Firme En La Localidad Y Municipio De Dzilam Gonzalez - 85739</v>
          </cell>
          <cell r="D3453" t="str">
            <v>85739</v>
          </cell>
          <cell r="E3453">
            <v>31</v>
          </cell>
          <cell r="F3453" t="str">
            <v>Yucatán</v>
          </cell>
          <cell r="G3453">
            <v>29</v>
          </cell>
          <cell r="H3453" t="str">
            <v>Dzilam González</v>
          </cell>
          <cell r="I3453">
            <v>1</v>
          </cell>
          <cell r="J3453" t="str">
            <v>Dzilam González</v>
          </cell>
          <cell r="K3453">
            <v>-88.929165999999995</v>
          </cell>
          <cell r="L3453">
            <v>21.28</v>
          </cell>
          <cell r="M3453" t="str">
            <v>Urbano</v>
          </cell>
          <cell r="N3453">
            <v>2</v>
          </cell>
          <cell r="O3453" t="str">
            <v>Aportaciones Federales</v>
          </cell>
          <cell r="P3453" t="str">
            <v>I004</v>
          </cell>
          <cell r="Q3453" t="str">
            <v>FAIS Municipal y de las Demarcaciones Territoriales del Distrito Federal</v>
          </cell>
          <cell r="R3453">
            <v>33</v>
          </cell>
          <cell r="S3453" t="str">
            <v>Aportaciones Federales para Entidades Federativas y Municipios</v>
          </cell>
          <cell r="T3453" t="str">
            <v>AYUNTAMIENTO DE DZILAM GONZALEZ</v>
          </cell>
          <cell r="U3453">
            <v>10</v>
          </cell>
          <cell r="V3453" t="str">
            <v>Vivienda</v>
          </cell>
          <cell r="W3453">
            <v>2</v>
          </cell>
          <cell r="X3453" t="str">
            <v>Proyecto de Inversión de Infraestructura Social</v>
          </cell>
          <cell r="Y3453" t="str">
            <v>MEJORAR LA CALIDAD Y BIENESTAR DE LAS FAMILIAS DZILAMEÑAS</v>
          </cell>
          <cell r="Z3453">
            <v>42884</v>
          </cell>
          <cell r="AA3453">
            <v>43003</v>
          </cell>
          <cell r="AB3453" t="str">
            <v>PUEBLO DZILAM GONZÁLEZ, 97600 DZILAM GONZÁLEZ, DZILAM GONZÁLEZ YUCATÁN ENTRE CALLE 5 Y CALLE 14, CALLE 18 CALLE 5 X 14 Y 18 DZILAM GONZALEZ YUCATAN</v>
          </cell>
          <cell r="AC3453">
            <v>0</v>
          </cell>
          <cell r="AE3453">
            <v>1</v>
          </cell>
          <cell r="AF3453" t="str">
            <v>En Ejecución</v>
          </cell>
          <cell r="AG3453">
            <v>2017</v>
          </cell>
          <cell r="AH3453">
            <v>48686.36</v>
          </cell>
        </row>
        <row r="3454">
          <cell r="B3454" t="str">
            <v>YUC00170200876811</v>
          </cell>
          <cell r="C3454" t="str">
            <v>Rehabilitacion De Calles Diversas En La Localidad Y Municipio De Hoctun Yucatan - 85876</v>
          </cell>
          <cell r="D3454" t="str">
            <v>85876</v>
          </cell>
          <cell r="E3454">
            <v>31</v>
          </cell>
          <cell r="F3454" t="str">
            <v>Yucatán</v>
          </cell>
          <cell r="G3454">
            <v>35</v>
          </cell>
          <cell r="H3454" t="str">
            <v>Hoctún</v>
          </cell>
          <cell r="I3454">
            <v>1</v>
          </cell>
          <cell r="J3454" t="str">
            <v>Hoctún</v>
          </cell>
          <cell r="K3454">
            <v>-89.201943999999997</v>
          </cell>
          <cell r="L3454">
            <v>20.864443999999999</v>
          </cell>
          <cell r="M3454" t="str">
            <v>Urbano</v>
          </cell>
          <cell r="N3454">
            <v>2</v>
          </cell>
          <cell r="O3454" t="str">
            <v>Aportaciones Federales</v>
          </cell>
          <cell r="P3454" t="str">
            <v>I004</v>
          </cell>
          <cell r="Q3454" t="str">
            <v>FAIS Municipal y de las Demarcaciones Territoriales del Distrito Federal</v>
          </cell>
          <cell r="R3454">
            <v>33</v>
          </cell>
          <cell r="S3454" t="str">
            <v>Aportaciones Federales para Entidades Federativas y Municipios</v>
          </cell>
          <cell r="T3454" t="str">
            <v>AYUNTAMIENTO DE HOCTUN YUCATAN</v>
          </cell>
          <cell r="U3454">
            <v>3</v>
          </cell>
          <cell r="V3454" t="str">
            <v>Transportes y vialidades</v>
          </cell>
          <cell r="W3454">
            <v>2</v>
          </cell>
          <cell r="X3454" t="str">
            <v>Proyecto de Inversión de Infraestructura Social</v>
          </cell>
          <cell r="Y3454" t="str">
            <v>MEJORAR LA CALIDAD DE VIDA DE LOS QUE HABITAN DIRECTAMENTE ASI COMO DE LOS QUE HACEN USO DE LAS CARRETERAS PARA SUS LABORES Y TRABAJO DIARIO</v>
          </cell>
          <cell r="Z3454">
            <v>42865</v>
          </cell>
          <cell r="AA3454">
            <v>42888</v>
          </cell>
          <cell r="AB3454" t="str">
            <v>PUEBLO ,  HOCTÚN, HOCTÚN YUCATÁN ,  SE REALIZA LA OBRA EN LAS SIGUIENTES DIRECCIONES C. 25AX20Y22 Y C 24X31Y29 Y C22AX31YPERIFERICO</v>
          </cell>
          <cell r="AC3454">
            <v>0</v>
          </cell>
          <cell r="AE3454">
            <v>1</v>
          </cell>
          <cell r="AF3454" t="str">
            <v>En Ejecución</v>
          </cell>
          <cell r="AG3454">
            <v>2017</v>
          </cell>
          <cell r="AH3454">
            <v>958780.37</v>
          </cell>
        </row>
        <row r="3455">
          <cell r="B3455" t="str">
            <v>YUC00170200876812</v>
          </cell>
          <cell r="C3455" t="str">
            <v>Construccion De Techos Firmes En El Municipio De Homun - 82877</v>
          </cell>
          <cell r="D3455" t="str">
            <v>82877</v>
          </cell>
          <cell r="E3455">
            <v>31</v>
          </cell>
          <cell r="F3455" t="str">
            <v>Yucatán</v>
          </cell>
          <cell r="G3455">
            <v>36</v>
          </cell>
          <cell r="H3455" t="str">
            <v>Homún</v>
          </cell>
          <cell r="I3455">
            <v>1</v>
          </cell>
          <cell r="J3455" t="str">
            <v>Homún</v>
          </cell>
          <cell r="K3455">
            <v>-89.284999999999997</v>
          </cell>
          <cell r="L3455">
            <v>20.738610999999999</v>
          </cell>
          <cell r="M3455" t="str">
            <v>Urbano</v>
          </cell>
          <cell r="N3455">
            <v>2</v>
          </cell>
          <cell r="O3455" t="str">
            <v>Aportaciones Federales</v>
          </cell>
          <cell r="P3455" t="str">
            <v>I004</v>
          </cell>
          <cell r="Q3455" t="str">
            <v>FAIS Municipal y de las Demarcaciones Territoriales del Distrito Federal</v>
          </cell>
          <cell r="R3455">
            <v>33</v>
          </cell>
          <cell r="S3455" t="str">
            <v>Aportaciones Federales para Entidades Federativas y Municipios</v>
          </cell>
          <cell r="T3455" t="str">
            <v>H AYUNTAMIENTO DE HOMUN</v>
          </cell>
          <cell r="U3455">
            <v>10</v>
          </cell>
          <cell r="V3455" t="str">
            <v>Vivienda</v>
          </cell>
          <cell r="W3455">
            <v>2</v>
          </cell>
          <cell r="X3455" t="str">
            <v>Proyecto de Inversión de Infraestructura Social</v>
          </cell>
          <cell r="Z3455">
            <v>42801</v>
          </cell>
          <cell r="AA3455">
            <v>42853</v>
          </cell>
          <cell r="AB3455" t="str">
            <v>CALLE VEINTIUNO PUEBLO HOMUN, 97580 HOMÚN, HOMÚN YUCATÁN ENTRE CALLE TREINTA A Y CALLE TREINTA Y DOS,  C-221X30-1Y 32,C-30AX21Y23 NUM.111,C-23X30Y30-A</v>
          </cell>
          <cell r="AC3455">
            <v>0</v>
          </cell>
          <cell r="AE3455">
            <v>1</v>
          </cell>
          <cell r="AF3455" t="str">
            <v>En Ejecución</v>
          </cell>
          <cell r="AH3455">
            <v>769930.54</v>
          </cell>
        </row>
        <row r="3456">
          <cell r="B3456" t="str">
            <v>YUC00170200876813</v>
          </cell>
          <cell r="C3456" t="str">
            <v>Construccion De Techos Firmes En El Municipio De Homun - 82982</v>
          </cell>
          <cell r="D3456" t="str">
            <v>82982</v>
          </cell>
          <cell r="E3456">
            <v>31</v>
          </cell>
          <cell r="F3456" t="str">
            <v>Yucatán</v>
          </cell>
          <cell r="G3456">
            <v>36</v>
          </cell>
          <cell r="H3456" t="str">
            <v>Homún</v>
          </cell>
          <cell r="I3456">
            <v>1</v>
          </cell>
          <cell r="J3456" t="str">
            <v>Homún</v>
          </cell>
          <cell r="K3456">
            <v>-89.284999999999997</v>
          </cell>
          <cell r="L3456">
            <v>20.738610999999999</v>
          </cell>
          <cell r="M3456" t="str">
            <v>Urbano</v>
          </cell>
          <cell r="N3456">
            <v>2</v>
          </cell>
          <cell r="O3456" t="str">
            <v>Aportaciones Federales</v>
          </cell>
          <cell r="P3456" t="str">
            <v>I004</v>
          </cell>
          <cell r="Q3456" t="str">
            <v>FAIS Municipal y de las Demarcaciones Territoriales del Distrito Federal</v>
          </cell>
          <cell r="R3456">
            <v>33</v>
          </cell>
          <cell r="S3456" t="str">
            <v>Aportaciones Federales para Entidades Federativas y Municipios</v>
          </cell>
          <cell r="T3456" t="str">
            <v>H AYUNTAMIENTO DE HOMUN</v>
          </cell>
          <cell r="U3456">
            <v>10</v>
          </cell>
          <cell r="V3456" t="str">
            <v>Vivienda</v>
          </cell>
          <cell r="W3456">
            <v>2</v>
          </cell>
          <cell r="X3456" t="str">
            <v>Proyecto de Inversión de Infraestructura Social</v>
          </cell>
          <cell r="Z3456">
            <v>42801</v>
          </cell>
          <cell r="AA3456">
            <v>42853</v>
          </cell>
          <cell r="AB3456" t="str">
            <v>CALLE QUINCE INTERIOR NOVENTA Y SEIS A PUEBLO HOMUN, 97580 HOMÚN, HOMÚN YUCATÁN ENTRE CALLE DIESISEIS Y CALLE DIESIOCHO,  CALLE 15 X 16 Y 18 NUM. 96-A</v>
          </cell>
          <cell r="AC3456">
            <v>0</v>
          </cell>
          <cell r="AE3456">
            <v>1</v>
          </cell>
          <cell r="AF3456" t="str">
            <v>En Ejecución</v>
          </cell>
          <cell r="AH3456">
            <v>522886.29</v>
          </cell>
        </row>
        <row r="3457">
          <cell r="B3457" t="str">
            <v>YUC00170200876814</v>
          </cell>
          <cell r="C3457" t="str">
            <v>Construccion De Techos Firmes En El Municipio De Homun - 82940</v>
          </cell>
          <cell r="D3457" t="str">
            <v>82940</v>
          </cell>
          <cell r="E3457">
            <v>31</v>
          </cell>
          <cell r="F3457" t="str">
            <v>Yucatán</v>
          </cell>
          <cell r="G3457">
            <v>36</v>
          </cell>
          <cell r="H3457" t="str">
            <v>Homún</v>
          </cell>
          <cell r="I3457">
            <v>1</v>
          </cell>
          <cell r="J3457" t="str">
            <v>Homún</v>
          </cell>
          <cell r="K3457">
            <v>-89.284999999999997</v>
          </cell>
          <cell r="L3457">
            <v>20.738610999999999</v>
          </cell>
          <cell r="M3457" t="str">
            <v>Urbano</v>
          </cell>
          <cell r="N3457">
            <v>2</v>
          </cell>
          <cell r="O3457" t="str">
            <v>Aportaciones Federales</v>
          </cell>
          <cell r="P3457" t="str">
            <v>I004</v>
          </cell>
          <cell r="Q3457" t="str">
            <v>FAIS Municipal y de las Demarcaciones Territoriales del Distrito Federal</v>
          </cell>
          <cell r="R3457">
            <v>33</v>
          </cell>
          <cell r="S3457" t="str">
            <v>Aportaciones Federales para Entidades Federativas y Municipios</v>
          </cell>
          <cell r="T3457" t="str">
            <v>H AYUNTAMIENTO DE HOMUN</v>
          </cell>
          <cell r="U3457">
            <v>10</v>
          </cell>
          <cell r="V3457" t="str">
            <v>Vivienda</v>
          </cell>
          <cell r="W3457">
            <v>2</v>
          </cell>
          <cell r="X3457" t="str">
            <v>Proyecto de Inversión de Infraestructura Social</v>
          </cell>
          <cell r="Z3457">
            <v>42801</v>
          </cell>
          <cell r="AA3457">
            <v>42853</v>
          </cell>
          <cell r="AB3457" t="str">
            <v>CALLE VEINTE INTERIOR CIENTO NUEVE PUEBLO HOMUN, 97580 HOMÚN, HOMÚN YUCATÁN ENTRE CALLE VEINTITRES Y CALLE VEINTICINCO,  C-20X223Y25 N.102C-20X25Y27 N</v>
          </cell>
          <cell r="AC3457">
            <v>0</v>
          </cell>
          <cell r="AE3457">
            <v>1</v>
          </cell>
          <cell r="AF3457" t="str">
            <v>En Ejecución</v>
          </cell>
          <cell r="AH3457">
            <v>850551.54</v>
          </cell>
        </row>
        <row r="3458">
          <cell r="B3458" t="str">
            <v>YUC00170200876815</v>
          </cell>
          <cell r="C3458" t="str">
            <v>Construcciion De Techos Firmes En El Municipio De Homun - 85549</v>
          </cell>
          <cell r="D3458" t="str">
            <v>85549</v>
          </cell>
          <cell r="E3458">
            <v>31</v>
          </cell>
          <cell r="F3458" t="str">
            <v>Yucatán</v>
          </cell>
          <cell r="G3458">
            <v>36</v>
          </cell>
          <cell r="H3458" t="str">
            <v>Homún</v>
          </cell>
          <cell r="I3458">
            <v>1</v>
          </cell>
          <cell r="J3458" t="str">
            <v>Homún</v>
          </cell>
          <cell r="K3458">
            <v>-89.284999999999997</v>
          </cell>
          <cell r="L3458">
            <v>20.738610999999999</v>
          </cell>
          <cell r="M3458" t="str">
            <v>Urbano</v>
          </cell>
          <cell r="N3458">
            <v>2</v>
          </cell>
          <cell r="O3458" t="str">
            <v>Aportaciones Federales</v>
          </cell>
          <cell r="P3458" t="str">
            <v>I004</v>
          </cell>
          <cell r="Q3458" t="str">
            <v>FAIS Municipal y de las Demarcaciones Territoriales del Distrito Federal</v>
          </cell>
          <cell r="R3458">
            <v>33</v>
          </cell>
          <cell r="S3458" t="str">
            <v>Aportaciones Federales para Entidades Federativas y Municipios</v>
          </cell>
          <cell r="T3458" t="str">
            <v>H AYUNTAMIENTO DE HOMUN</v>
          </cell>
          <cell r="U3458">
            <v>10</v>
          </cell>
          <cell r="V3458" t="str">
            <v>Vivienda</v>
          </cell>
          <cell r="W3458">
            <v>2</v>
          </cell>
          <cell r="X3458" t="str">
            <v>Proyecto de Inversión de Infraestructura Social</v>
          </cell>
          <cell r="Z3458">
            <v>42801</v>
          </cell>
          <cell r="AA3458">
            <v>42853</v>
          </cell>
          <cell r="AB3458" t="str">
            <v>CALLE DIESINUEVE INTERIOR CIENTO ONCE PUEBLO HOMUN, 97580 HOMÚN, HOMÚN YUCATÁN ENTRE CALLE VEINTIDOS Y CALLE VEINTICUATRO,  C-19X22Y 24 NUM.111C-19X28</v>
          </cell>
          <cell r="AC3458">
            <v>0</v>
          </cell>
          <cell r="AE3458">
            <v>1</v>
          </cell>
          <cell r="AF3458" t="str">
            <v>En Ejecución</v>
          </cell>
          <cell r="AH3458">
            <v>823928.9</v>
          </cell>
        </row>
        <row r="3459">
          <cell r="B3459" t="str">
            <v>YUC17170200876816</v>
          </cell>
          <cell r="C3459" t="str">
            <v>Construccion De Cuartos Dormitorio Con Vigueta Y Bovedilla - 85585</v>
          </cell>
          <cell r="D3459" t="str">
            <v>85585</v>
          </cell>
          <cell r="E3459">
            <v>31</v>
          </cell>
          <cell r="F3459" t="str">
            <v>Yucatán</v>
          </cell>
          <cell r="G3459">
            <v>36</v>
          </cell>
          <cell r="H3459" t="str">
            <v>Homún</v>
          </cell>
          <cell r="I3459">
            <v>12</v>
          </cell>
          <cell r="J3459" t="str">
            <v>San Isidro Ochil</v>
          </cell>
          <cell r="K3459">
            <v>-89.342222000000007</v>
          </cell>
          <cell r="L3459">
            <v>20.636111</v>
          </cell>
          <cell r="M3459" t="str">
            <v>Rural</v>
          </cell>
          <cell r="N3459">
            <v>2</v>
          </cell>
          <cell r="O3459" t="str">
            <v>Aportaciones Federales</v>
          </cell>
          <cell r="P3459" t="str">
            <v>I004</v>
          </cell>
          <cell r="Q3459" t="str">
            <v>FAIS Municipal y de las Demarcaciones Territoriales del Distrito Federal</v>
          </cell>
          <cell r="R3459">
            <v>33</v>
          </cell>
          <cell r="S3459" t="str">
            <v>Aportaciones Federales para Entidades Federativas y Municipios</v>
          </cell>
          <cell r="T3459" t="str">
            <v>H AYUNTAMIENTO DE HOMUN</v>
          </cell>
          <cell r="U3459">
            <v>10</v>
          </cell>
          <cell r="V3459" t="str">
            <v>Vivienda</v>
          </cell>
          <cell r="W3459">
            <v>2</v>
          </cell>
          <cell r="X3459" t="str">
            <v>Proyecto de Inversión de Infraestructura Social</v>
          </cell>
          <cell r="Z3459">
            <v>42865</v>
          </cell>
          <cell r="AA3459">
            <v>42927</v>
          </cell>
          <cell r="AB3459" t="str">
            <v>CALLE VEINTE HACIENDA SAN ISIDRO OCHIL, 97586 SAN ISIDRO OCHIL, HOMÚN YUCATÁN ENTRE CALLE DIESISIETE Y ,  C-20X17C-22X17Y21,C-20X21,C-20X25,C-20X21</v>
          </cell>
          <cell r="AC3459">
            <v>0</v>
          </cell>
          <cell r="AE3459">
            <v>1</v>
          </cell>
          <cell r="AF3459" t="str">
            <v>En Ejecución</v>
          </cell>
          <cell r="AH3459">
            <v>1979361.8</v>
          </cell>
        </row>
        <row r="3460">
          <cell r="B3460" t="str">
            <v>YUC17170200876817</v>
          </cell>
          <cell r="C3460" t="str">
            <v>Construccion De Techumbre Y Gradas En Cancha Deportiva Ubicados En La Localidad De Santa Cruz Municipio De Maxcanu Yucatan - 86508</v>
          </cell>
          <cell r="D3460" t="str">
            <v>86508</v>
          </cell>
          <cell r="E3460">
            <v>31</v>
          </cell>
          <cell r="F3460" t="str">
            <v>Yucatán</v>
          </cell>
          <cell r="G3460">
            <v>48</v>
          </cell>
          <cell r="H3460" t="str">
            <v>Maxcanú</v>
          </cell>
          <cell r="I3460">
            <v>18</v>
          </cell>
          <cell r="J3460" t="str">
            <v>Santa Cruz</v>
          </cell>
          <cell r="K3460">
            <v>-89.958332999999996</v>
          </cell>
          <cell r="L3460">
            <v>20.584444000000001</v>
          </cell>
          <cell r="M3460" t="str">
            <v>Rural</v>
          </cell>
          <cell r="N3460">
            <v>2</v>
          </cell>
          <cell r="O3460" t="str">
            <v>Aportaciones Federales</v>
          </cell>
          <cell r="P3460" t="str">
            <v>I004</v>
          </cell>
          <cell r="Q3460" t="str">
            <v>FAIS Municipal y de las Demarcaciones Territoriales del Distrito Federal</v>
          </cell>
          <cell r="R3460">
            <v>33</v>
          </cell>
          <cell r="S3460" t="str">
            <v>Aportaciones Federales para Entidades Federativas y Municipios</v>
          </cell>
          <cell r="T3460" t="str">
            <v>GOBIERNO MUNICIPAL</v>
          </cell>
          <cell r="U3460">
            <v>2</v>
          </cell>
          <cell r="V3460" t="str">
            <v>Educación</v>
          </cell>
          <cell r="W3460">
            <v>2</v>
          </cell>
          <cell r="X3460" t="str">
            <v>Proyecto de Inversión de Infraestructura Social</v>
          </cell>
          <cell r="Z3460">
            <v>42842</v>
          </cell>
          <cell r="AA3460">
            <v>42901</v>
          </cell>
          <cell r="AB3460" t="str">
            <v>EJIDO SANTA CRUZ, 97803 SANTA CRUZ, MAXCANÚ YUCATÁN ,  SE UBICA EN CONOCIDA LA CURVA MANZANA 001 SEGUN LA DISTRIBUCION DE MANZANAS EN LOCALIDADES RURA</v>
          </cell>
          <cell r="AC3460">
            <v>0</v>
          </cell>
          <cell r="AE3460">
            <v>1</v>
          </cell>
          <cell r="AF3460" t="str">
            <v>En Ejecución</v>
          </cell>
          <cell r="AH3460">
            <v>1117819.53</v>
          </cell>
        </row>
        <row r="3461">
          <cell r="B3461" t="str">
            <v>YUC17170200876818</v>
          </cell>
          <cell r="C3461" t="str">
            <v>Construccion De Techumbre Y Gradas En Cancha Deportiva Ubicados En La Localidad De Santa Rosa Municipio De Maxcanu Yucatan - 86475</v>
          </cell>
          <cell r="D3461" t="str">
            <v>86475</v>
          </cell>
          <cell r="E3461">
            <v>31</v>
          </cell>
          <cell r="F3461" t="str">
            <v>Yucatán</v>
          </cell>
          <cell r="G3461">
            <v>48</v>
          </cell>
          <cell r="H3461" t="str">
            <v>Maxcanú</v>
          </cell>
          <cell r="I3461">
            <v>20</v>
          </cell>
          <cell r="J3461" t="str">
            <v>Santa Rosa (Santa Rosa de Lima)</v>
          </cell>
          <cell r="K3461">
            <v>-90.088611</v>
          </cell>
          <cell r="L3461">
            <v>20.606110999999999</v>
          </cell>
          <cell r="M3461" t="str">
            <v>Rural</v>
          </cell>
          <cell r="N3461">
            <v>2</v>
          </cell>
          <cell r="O3461" t="str">
            <v>Aportaciones Federales</v>
          </cell>
          <cell r="P3461" t="str">
            <v>I004</v>
          </cell>
          <cell r="Q3461" t="str">
            <v>FAIS Municipal y de las Demarcaciones Territoriales del Distrito Federal</v>
          </cell>
          <cell r="R3461">
            <v>33</v>
          </cell>
          <cell r="S3461" t="str">
            <v>Aportaciones Federales para Entidades Federativas y Municipios</v>
          </cell>
          <cell r="T3461" t="str">
            <v>GOBIERNO MUNICIPAL</v>
          </cell>
          <cell r="U3461">
            <v>2</v>
          </cell>
          <cell r="V3461" t="str">
            <v>Educación</v>
          </cell>
          <cell r="W3461">
            <v>2</v>
          </cell>
          <cell r="X3461" t="str">
            <v>Proyecto de Inversión de Infraestructura Social</v>
          </cell>
          <cell r="Z3461">
            <v>42842</v>
          </cell>
          <cell r="AA3461">
            <v>42901</v>
          </cell>
          <cell r="AB3461" t="str">
            <v>EJIDO SANTA ROSA, 97804 SANTA ROSA (SANTA ROSA DE LIMA), MAXCANÚ YUCATÁN ,  SE ENCUENTRA FRENTE A LA HACIENDA DE SANTA ROSA</v>
          </cell>
          <cell r="AC3461">
            <v>0</v>
          </cell>
          <cell r="AE3461">
            <v>1</v>
          </cell>
          <cell r="AF3461" t="str">
            <v>En Ejecución</v>
          </cell>
          <cell r="AH3461">
            <v>1338992.8400000001</v>
          </cell>
        </row>
        <row r="3462">
          <cell r="B3462" t="str">
            <v>YUC17170200876819</v>
          </cell>
          <cell r="C3462" t="str">
            <v>Ampliación De Electrificación En Baja Tensión En Calle Veinte Por Nueve Y Siete De La Localidad Y Municipio De Opichen Yucatán - 57261</v>
          </cell>
          <cell r="D3462" t="str">
            <v>57261</v>
          </cell>
          <cell r="E3462">
            <v>31</v>
          </cell>
          <cell r="F3462" t="str">
            <v>Yucatán</v>
          </cell>
          <cell r="G3462">
            <v>55</v>
          </cell>
          <cell r="H3462" t="str">
            <v>Opichén</v>
          </cell>
          <cell r="I3462">
            <v>1</v>
          </cell>
          <cell r="J3462" t="str">
            <v>Opichén</v>
          </cell>
          <cell r="K3462">
            <v>-89.856943999999999</v>
          </cell>
          <cell r="L3462">
            <v>20.549721999999999</v>
          </cell>
          <cell r="M3462" t="str">
            <v>Urbano</v>
          </cell>
          <cell r="N3462">
            <v>2</v>
          </cell>
          <cell r="O3462" t="str">
            <v>Aportaciones Federales</v>
          </cell>
          <cell r="P3462" t="str">
            <v>I004</v>
          </cell>
          <cell r="Q3462" t="str">
            <v>FAIS Municipal y de las Demarcaciones Territoriales del Distrito Federal</v>
          </cell>
          <cell r="R3462">
            <v>33</v>
          </cell>
          <cell r="S3462" t="str">
            <v>Aportaciones Federales para Entidades Federativas y Municipios</v>
          </cell>
          <cell r="T3462" t="str">
            <v>AYUNTAMIENTO DE OPICHEN</v>
          </cell>
          <cell r="U3462">
            <v>5</v>
          </cell>
          <cell r="V3462" t="str">
            <v>Urbanización</v>
          </cell>
          <cell r="W3462">
            <v>2</v>
          </cell>
          <cell r="X3462" t="str">
            <v>Proyecto de Inversión de Infraestructura Social</v>
          </cell>
          <cell r="Y3462" t="str">
            <v>MEJORAR LA CALIDAD DE VIDA DE FAMILIAS DE LA LOCALIDAD Y MUNICIPIO DE OPICHEN</v>
          </cell>
          <cell r="Z3462">
            <v>42857</v>
          </cell>
          <cell r="AA3462">
            <v>42916</v>
          </cell>
          <cell r="AB3462" t="str">
            <v>CALLE 20 INTERIOR SN PUEBLO OPICHEN, 97813 OPICHÉN, OPICHÉN YUCATÁN ENTRE CALLE VEINTE Y CALLE NUEVE Y SIETE, CALLE ONCE SE REALIZARA LOS TRABAJOS EN</v>
          </cell>
          <cell r="AC3462">
            <v>0</v>
          </cell>
          <cell r="AE3462">
            <v>1</v>
          </cell>
          <cell r="AF3462" t="str">
            <v>En Ejecución</v>
          </cell>
          <cell r="AG3462">
            <v>2017</v>
          </cell>
          <cell r="AH3462">
            <v>189924.29</v>
          </cell>
        </row>
        <row r="3463">
          <cell r="B3463" t="str">
            <v>YUC17170200881900</v>
          </cell>
          <cell r="C3463" t="str">
            <v>Construccion De Sistema De Saneamiento En La Localidad De Cacalchen Municipio De Calcalchen (Primera Etapa)</v>
          </cell>
          <cell r="D3463" t="str">
            <v>31/01/0052/2017</v>
          </cell>
          <cell r="E3463">
            <v>31</v>
          </cell>
          <cell r="F3463" t="str">
            <v>Yucatán</v>
          </cell>
          <cell r="G3463">
            <v>7</v>
          </cell>
          <cell r="H3463" t="str">
            <v>Cacalchén</v>
          </cell>
          <cell r="I3463">
            <v>1</v>
          </cell>
          <cell r="J3463" t="str">
            <v>Cacalchén</v>
          </cell>
          <cell r="K3463">
            <v>-89.227777000000003</v>
          </cell>
          <cell r="L3463">
            <v>20.982222</v>
          </cell>
          <cell r="M3463" t="str">
            <v>Urbano</v>
          </cell>
          <cell r="N3463">
            <v>1</v>
          </cell>
          <cell r="O3463" t="str">
            <v>Subsidios</v>
          </cell>
          <cell r="P3463" t="str">
            <v>S179</v>
          </cell>
          <cell r="Q3463" t="str">
            <v>Programa de Infraestructura Indígena</v>
          </cell>
          <cell r="R3463">
            <v>47</v>
          </cell>
          <cell r="S3463" t="str">
            <v>Entidades no Sectorizadas</v>
          </cell>
          <cell r="T3463" t="str">
            <v>JUNTA DE AGUA POTABLE Y ALCANTARILLADO DE YUCATAN</v>
          </cell>
          <cell r="U3463">
            <v>4</v>
          </cell>
          <cell r="V3463" t="str">
            <v>Agua y saneamiento</v>
          </cell>
          <cell r="W3463">
            <v>2</v>
          </cell>
          <cell r="X3463" t="str">
            <v>Proyecto de Inversión de Infraestructura Social</v>
          </cell>
          <cell r="Y3463" t="str">
            <v>CONSTRIBUIR A QUE LOS HABITANTES DE LAS LOCALIDADES INDIGENAS ELEGIBLES SUPEREN EL AISLAMIENTO Y DISPONGAN DE BIENES Y SERVICIOS BASICOS</v>
          </cell>
          <cell r="Z3463">
            <v>42879</v>
          </cell>
          <cell r="AA3463">
            <v>43070</v>
          </cell>
          <cell r="AB3463" t="str">
            <v>CALLE 22 X 11 Y 9, CALLE 24 X 11 Y 13, CALLE 24 X  29A Y 33, CALLE 25 X 14 Y 16, CALLE 30 X 17 Y 19, CALLE 32 X 21 Y 23, CALLE 18 X 31</v>
          </cell>
          <cell r="AC3463">
            <v>1</v>
          </cell>
          <cell r="AD3463" t="str">
            <v>Coparticipación Federal-Estatal</v>
          </cell>
          <cell r="AE3463">
            <v>1</v>
          </cell>
          <cell r="AF3463" t="str">
            <v>En Ejecución</v>
          </cell>
          <cell r="AG3463">
            <v>2017</v>
          </cell>
          <cell r="AH3463">
            <v>1105200</v>
          </cell>
        </row>
        <row r="3464">
          <cell r="B3464" t="str">
            <v>YUC00170200876247</v>
          </cell>
          <cell r="C3464" t="str">
            <v>Construccion De Cuartos Dormitorios - 84573</v>
          </cell>
          <cell r="D3464" t="str">
            <v>84573</v>
          </cell>
          <cell r="E3464">
            <v>31</v>
          </cell>
          <cell r="F3464" t="str">
            <v>Yucatán</v>
          </cell>
          <cell r="G3464">
            <v>22</v>
          </cell>
          <cell r="H3464" t="str">
            <v>Chikindzonot</v>
          </cell>
          <cell r="I3464">
            <v>12</v>
          </cell>
          <cell r="J3464" t="str">
            <v>Chan Santa María</v>
          </cell>
          <cell r="K3464">
            <v>-88.557777000000002</v>
          </cell>
          <cell r="L3464">
            <v>20.381944000000001</v>
          </cell>
          <cell r="M3464" t="str">
            <v>Rural</v>
          </cell>
          <cell r="N3464">
            <v>2</v>
          </cell>
          <cell r="O3464" t="str">
            <v>Aportaciones Federales</v>
          </cell>
          <cell r="P3464" t="str">
            <v>I004</v>
          </cell>
          <cell r="Q3464" t="str">
            <v>FAIS Municipal y de las Demarcaciones Territoriales del Distrito Federal</v>
          </cell>
          <cell r="R3464">
            <v>33</v>
          </cell>
          <cell r="S3464" t="str">
            <v>Aportaciones Federales para Entidades Federativas y Municipios</v>
          </cell>
          <cell r="T3464" t="str">
            <v>H AYUNTAMIENTO</v>
          </cell>
          <cell r="U3464">
            <v>10</v>
          </cell>
          <cell r="V3464" t="str">
            <v>Vivienda</v>
          </cell>
          <cell r="W3464">
            <v>2</v>
          </cell>
          <cell r="X3464" t="str">
            <v>Proyecto de Inversión de Infraestructura Social</v>
          </cell>
          <cell r="Z3464">
            <v>42838</v>
          </cell>
          <cell r="AA3464">
            <v>42852</v>
          </cell>
          <cell r="AB3464" t="str">
            <v>PUEBLO CHAN SANTA MARÍA, 97943 CHAN SANTA MARÍA, CHIKINDZONOT YUCATÁN ,  A UN COSTADO DEL PARQUE PRINCIPAL DE LA COMUNIDAD</v>
          </cell>
          <cell r="AC3464">
            <v>0</v>
          </cell>
          <cell r="AE3464">
            <v>1</v>
          </cell>
          <cell r="AF3464" t="str">
            <v>En Ejecución</v>
          </cell>
          <cell r="AH3464">
            <v>482138.29</v>
          </cell>
        </row>
        <row r="3465">
          <cell r="B3465" t="str">
            <v>YUC00170200876248</v>
          </cell>
          <cell r="C3465" t="str">
            <v>Revestimiento Y Pavimentacion De Calle - 90387</v>
          </cell>
          <cell r="D3465" t="str">
            <v>90387</v>
          </cell>
          <cell r="E3465">
            <v>31</v>
          </cell>
          <cell r="F3465" t="str">
            <v>Yucatán</v>
          </cell>
          <cell r="G3465">
            <v>91</v>
          </cell>
          <cell r="H3465" t="str">
            <v>Tinum</v>
          </cell>
          <cell r="I3465">
            <v>6</v>
          </cell>
          <cell r="J3465" t="str">
            <v>Pisté</v>
          </cell>
          <cell r="K3465">
            <v>-88.588611</v>
          </cell>
          <cell r="L3465">
            <v>20.698055</v>
          </cell>
          <cell r="M3465" t="str">
            <v>Urbano</v>
          </cell>
          <cell r="N3465">
            <v>2</v>
          </cell>
          <cell r="O3465" t="str">
            <v>Aportaciones Federales</v>
          </cell>
          <cell r="P3465" t="str">
            <v>I004</v>
          </cell>
          <cell r="Q3465" t="str">
            <v>FAIS Municipal y de las Demarcaciones Territoriales del Distrito Federal</v>
          </cell>
          <cell r="R3465">
            <v>33</v>
          </cell>
          <cell r="S3465" t="str">
            <v>Aportaciones Federales para Entidades Federativas y Municipios</v>
          </cell>
          <cell r="T3465" t="str">
            <v>H AYUNTAMIENTO DE TINUM</v>
          </cell>
          <cell r="U3465">
            <v>3</v>
          </cell>
          <cell r="V3465" t="str">
            <v>Transportes y vialidades</v>
          </cell>
          <cell r="W3465">
            <v>2</v>
          </cell>
          <cell r="X3465" t="str">
            <v>Proyecto de Inversión de Infraestructura Social</v>
          </cell>
          <cell r="Z3465">
            <v>42865</v>
          </cell>
          <cell r="AA3465">
            <v>42924</v>
          </cell>
          <cell r="AB3465" t="str">
            <v>CALLE CALLE 4X3Y1 PUEBLO PISTE, 97751 PISTÉ, TINUM YUCATÁN ENTRE CALLE CALLE 4X3Y1 Y ,  REVESTIMIENTO Y PAVIMENTACION DE CALLES</v>
          </cell>
          <cell r="AC3465">
            <v>0</v>
          </cell>
          <cell r="AE3465">
            <v>1</v>
          </cell>
          <cell r="AF3465" t="str">
            <v>En Ejecución</v>
          </cell>
          <cell r="AH3465">
            <v>374169.59999999998</v>
          </cell>
        </row>
        <row r="3466">
          <cell r="B3466" t="str">
            <v>YUC00170200876249</v>
          </cell>
          <cell r="C3466" t="str">
            <v>Construccion Y Pavimentacion De Calles - 90341</v>
          </cell>
          <cell r="D3466" t="str">
            <v>90341</v>
          </cell>
          <cell r="E3466">
            <v>31</v>
          </cell>
          <cell r="F3466" t="str">
            <v>Yucatán</v>
          </cell>
          <cell r="G3466">
            <v>91</v>
          </cell>
          <cell r="H3466" t="str">
            <v>Tinum</v>
          </cell>
          <cell r="I3466">
            <v>11</v>
          </cell>
          <cell r="J3466" t="str">
            <v>Tohopkú</v>
          </cell>
          <cell r="K3466">
            <v>-88.463887999999997</v>
          </cell>
          <cell r="L3466">
            <v>20.653887999999998</v>
          </cell>
          <cell r="M3466" t="str">
            <v>Rural</v>
          </cell>
          <cell r="N3466">
            <v>2</v>
          </cell>
          <cell r="O3466" t="str">
            <v>Aportaciones Federales</v>
          </cell>
          <cell r="P3466" t="str">
            <v>I004</v>
          </cell>
          <cell r="Q3466" t="str">
            <v>FAIS Municipal y de las Demarcaciones Territoriales del Distrito Federal</v>
          </cell>
          <cell r="R3466">
            <v>33</v>
          </cell>
          <cell r="S3466" t="str">
            <v>Aportaciones Federales para Entidades Federativas y Municipios</v>
          </cell>
          <cell r="T3466" t="str">
            <v>H AYUNTAMIENTO DE TINUM</v>
          </cell>
          <cell r="U3466">
            <v>3</v>
          </cell>
          <cell r="V3466" t="str">
            <v>Transportes y vialidades</v>
          </cell>
          <cell r="W3466">
            <v>2</v>
          </cell>
          <cell r="X3466" t="str">
            <v>Proyecto de Inversión de Infraestructura Social</v>
          </cell>
          <cell r="Z3466">
            <v>42865</v>
          </cell>
          <cell r="AA3466">
            <v>42924</v>
          </cell>
          <cell r="AB3466" t="str">
            <v>CALLE CALLE S/N TOHOPKU PUEBLO TOHOPKU, 97755 TOHOPKÚ, TINUM YUCATÁN ENTRE CALLE CALLE S/N TOHOPKU Y ,  CONSTRUCCION DE CALLES PAVIMENTADAS</v>
          </cell>
          <cell r="AC3466">
            <v>0</v>
          </cell>
          <cell r="AE3466">
            <v>1</v>
          </cell>
          <cell r="AF3466" t="str">
            <v>En Ejecución</v>
          </cell>
          <cell r="AH3466">
            <v>1052608.1200000001</v>
          </cell>
        </row>
        <row r="3467">
          <cell r="B3467" t="str">
            <v>YUC00170200876250</v>
          </cell>
          <cell r="C3467" t="str">
            <v>Revestimiento Y Pavimentacion De Calle - 90416</v>
          </cell>
          <cell r="D3467" t="str">
            <v>90416</v>
          </cell>
          <cell r="E3467">
            <v>31</v>
          </cell>
          <cell r="F3467" t="str">
            <v>Yucatán</v>
          </cell>
          <cell r="G3467">
            <v>91</v>
          </cell>
          <cell r="H3467" t="str">
            <v>Tinum</v>
          </cell>
          <cell r="I3467">
            <v>12</v>
          </cell>
          <cell r="J3467" t="str">
            <v>X-Calakoop</v>
          </cell>
          <cell r="K3467">
            <v>-88.526387999999997</v>
          </cell>
          <cell r="L3467">
            <v>20.650832999999999</v>
          </cell>
          <cell r="M3467" t="str">
            <v>Rural</v>
          </cell>
          <cell r="N3467">
            <v>2</v>
          </cell>
          <cell r="O3467" t="str">
            <v>Aportaciones Federales</v>
          </cell>
          <cell r="P3467" t="str">
            <v>I004</v>
          </cell>
          <cell r="Q3467" t="str">
            <v>FAIS Municipal y de las Demarcaciones Territoriales del Distrito Federal</v>
          </cell>
          <cell r="R3467">
            <v>33</v>
          </cell>
          <cell r="S3467" t="str">
            <v>Aportaciones Federales para Entidades Federativas y Municipios</v>
          </cell>
          <cell r="T3467" t="str">
            <v>H AYUNTAMIENTO DE TINUM</v>
          </cell>
          <cell r="U3467">
            <v>3</v>
          </cell>
          <cell r="V3467" t="str">
            <v>Transportes y vialidades</v>
          </cell>
          <cell r="W3467">
            <v>2</v>
          </cell>
          <cell r="X3467" t="str">
            <v>Proyecto de Inversión de Infraestructura Social</v>
          </cell>
          <cell r="Z3467">
            <v>42865</v>
          </cell>
          <cell r="AA3467">
            <v>42924</v>
          </cell>
          <cell r="AB3467" t="str">
            <v>CALLE CALLE S/N X-CALAKOOP PUEBLO XCALAKOOP, 97756 X-CALAKOOP, TINUM YUCATÁN ENTRE CALLE CALLE S/N X-CALAKOOP Y ,  REVESTIMIENTO Y PAVIMENTACION DE CA</v>
          </cell>
          <cell r="AC3467">
            <v>0</v>
          </cell>
          <cell r="AE3467">
            <v>1</v>
          </cell>
          <cell r="AF3467" t="str">
            <v>En Ejecución</v>
          </cell>
          <cell r="AH3467">
            <v>193320.95999999999</v>
          </cell>
        </row>
        <row r="3468">
          <cell r="B3468" t="str">
            <v>YUC00170200876251</v>
          </cell>
          <cell r="C3468" t="str">
            <v>Construccion Y Pavimentacion De Calles - 90313</v>
          </cell>
          <cell r="D3468" t="str">
            <v>90313</v>
          </cell>
          <cell r="E3468">
            <v>31</v>
          </cell>
          <cell r="F3468" t="str">
            <v>Yucatán</v>
          </cell>
          <cell r="G3468">
            <v>91</v>
          </cell>
          <cell r="H3468" t="str">
            <v>Tinum</v>
          </cell>
          <cell r="I3468">
            <v>12</v>
          </cell>
          <cell r="J3468" t="str">
            <v>X-Calakoop</v>
          </cell>
          <cell r="K3468">
            <v>-88.526387999999997</v>
          </cell>
          <cell r="L3468">
            <v>20.650832999999999</v>
          </cell>
          <cell r="M3468" t="str">
            <v>Rural</v>
          </cell>
          <cell r="N3468">
            <v>2</v>
          </cell>
          <cell r="O3468" t="str">
            <v>Aportaciones Federales</v>
          </cell>
          <cell r="P3468" t="str">
            <v>I004</v>
          </cell>
          <cell r="Q3468" t="str">
            <v>FAIS Municipal y de las Demarcaciones Territoriales del Distrito Federal</v>
          </cell>
          <cell r="R3468">
            <v>33</v>
          </cell>
          <cell r="S3468" t="str">
            <v>Aportaciones Federales para Entidades Federativas y Municipios</v>
          </cell>
          <cell r="T3468" t="str">
            <v>H AYUNTAMIENTO DE TINUM</v>
          </cell>
          <cell r="U3468">
            <v>3</v>
          </cell>
          <cell r="V3468" t="str">
            <v>Transportes y vialidades</v>
          </cell>
          <cell r="W3468">
            <v>2</v>
          </cell>
          <cell r="X3468" t="str">
            <v>Proyecto de Inversión de Infraestructura Social</v>
          </cell>
          <cell r="Z3468">
            <v>42865</v>
          </cell>
          <cell r="AA3468">
            <v>42924</v>
          </cell>
          <cell r="AB3468" t="str">
            <v>CALLE CALLE S/N X-CALAKOOP PUEBLO XCALAKOOP, 97756 X-CALAKOOP, TINUM YUCATÁN ENTRE CALLE X-CALAKOOP Y ,  CONSTRUCCION Y PAVIMENTACION DE CALLES</v>
          </cell>
          <cell r="AC3468">
            <v>0</v>
          </cell>
          <cell r="AE3468">
            <v>1</v>
          </cell>
          <cell r="AF3468" t="str">
            <v>En Ejecución</v>
          </cell>
          <cell r="AH3468">
            <v>2216783.9</v>
          </cell>
        </row>
        <row r="3469">
          <cell r="B3469" t="str">
            <v>YUC00170200876252</v>
          </cell>
          <cell r="C3469" t="str">
            <v>Acondicionamiento De Espacios Fisicos - 91735</v>
          </cell>
          <cell r="D3469" t="str">
            <v>91735</v>
          </cell>
          <cell r="E3469">
            <v>31</v>
          </cell>
          <cell r="F3469" t="str">
            <v>Yucatán</v>
          </cell>
          <cell r="G3469">
            <v>92</v>
          </cell>
          <cell r="H3469" t="str">
            <v>Tixcacalcupul</v>
          </cell>
          <cell r="I3469">
            <v>1</v>
          </cell>
          <cell r="J3469" t="str">
            <v>Tixcacalcupul</v>
          </cell>
          <cell r="K3469">
            <v>-88.270276999999993</v>
          </cell>
          <cell r="L3469">
            <v>20.536666</v>
          </cell>
          <cell r="M3469" t="str">
            <v>Urbano</v>
          </cell>
          <cell r="N3469">
            <v>2</v>
          </cell>
          <cell r="O3469" t="str">
            <v>Aportaciones Federales</v>
          </cell>
          <cell r="P3469" t="str">
            <v>I004</v>
          </cell>
          <cell r="Q3469" t="str">
            <v>FAIS Municipal y de las Demarcaciones Territoriales del Distrito Federal</v>
          </cell>
          <cell r="R3469">
            <v>33</v>
          </cell>
          <cell r="S3469" t="str">
            <v>Aportaciones Federales para Entidades Federativas y Municipios</v>
          </cell>
          <cell r="T3469" t="str">
            <v>MUNICIPIO DE TIXCACALCUPUL</v>
          </cell>
          <cell r="U3469">
            <v>0</v>
          </cell>
          <cell r="V3469" t="str">
            <v>Otros Proyectos</v>
          </cell>
          <cell r="W3469">
            <v>5</v>
          </cell>
          <cell r="X3469" t="str">
            <v>Otros proyectos de Inversión</v>
          </cell>
          <cell r="Z3469">
            <v>42850</v>
          </cell>
          <cell r="AA3469">
            <v>42901</v>
          </cell>
          <cell r="AB3469" t="str">
            <v>DADO QUE ES PRODIM EL PROYECTO SE UBICA EN LA CABECERA MUNICIPAL</v>
          </cell>
          <cell r="AC3469">
            <v>0</v>
          </cell>
          <cell r="AE3469">
            <v>1</v>
          </cell>
          <cell r="AF3469" t="str">
            <v>En Ejecución</v>
          </cell>
          <cell r="AH3469">
            <v>28188</v>
          </cell>
        </row>
        <row r="3470">
          <cell r="B3470" t="str">
            <v>YUC00170200876253</v>
          </cell>
          <cell r="C3470" t="str">
            <v>Adquisición De Software Y Hardware - 91764</v>
          </cell>
          <cell r="D3470" t="str">
            <v>91764</v>
          </cell>
          <cell r="E3470">
            <v>31</v>
          </cell>
          <cell r="F3470" t="str">
            <v>Yucatán</v>
          </cell>
          <cell r="G3470">
            <v>92</v>
          </cell>
          <cell r="H3470" t="str">
            <v>Tixcacalcupul</v>
          </cell>
          <cell r="I3470">
            <v>1</v>
          </cell>
          <cell r="J3470" t="str">
            <v>Tixcacalcupul</v>
          </cell>
          <cell r="K3470">
            <v>-88.270276999999993</v>
          </cell>
          <cell r="L3470">
            <v>20.536666</v>
          </cell>
          <cell r="M3470" t="str">
            <v>Urbano</v>
          </cell>
          <cell r="N3470">
            <v>2</v>
          </cell>
          <cell r="O3470" t="str">
            <v>Aportaciones Federales</v>
          </cell>
          <cell r="P3470" t="str">
            <v>I004</v>
          </cell>
          <cell r="Q3470" t="str">
            <v>FAIS Municipal y de las Demarcaciones Territoriales del Distrito Federal</v>
          </cell>
          <cell r="R3470">
            <v>33</v>
          </cell>
          <cell r="S3470" t="str">
            <v>Aportaciones Federales para Entidades Federativas y Municipios</v>
          </cell>
          <cell r="T3470" t="str">
            <v>MUNICIPIO DE TIXCACALCUPUL</v>
          </cell>
          <cell r="U3470">
            <v>0</v>
          </cell>
          <cell r="V3470" t="str">
            <v>Otros Proyectos</v>
          </cell>
          <cell r="W3470">
            <v>5</v>
          </cell>
          <cell r="X3470" t="str">
            <v>Otros proyectos de Inversión</v>
          </cell>
          <cell r="Z3470">
            <v>42850</v>
          </cell>
          <cell r="AA3470">
            <v>42901</v>
          </cell>
          <cell r="AB3470" t="str">
            <v>DADO QUE ES PRODIM EL PROYECTO SE UBICA EN LA CABECERA MUNICIPAL</v>
          </cell>
          <cell r="AC3470">
            <v>0</v>
          </cell>
          <cell r="AE3470">
            <v>1</v>
          </cell>
          <cell r="AF3470" t="str">
            <v>En Ejecución</v>
          </cell>
          <cell r="AH3470">
            <v>108132.9</v>
          </cell>
        </row>
        <row r="3471">
          <cell r="B3471" t="str">
            <v>YUC00170200876254</v>
          </cell>
          <cell r="C3471" t="str">
            <v>Construccion De Baños Ecologicos - 57396</v>
          </cell>
          <cell r="D3471" t="str">
            <v>57396</v>
          </cell>
          <cell r="E3471">
            <v>31</v>
          </cell>
          <cell r="F3471" t="str">
            <v>Yucatán</v>
          </cell>
          <cell r="G3471">
            <v>92</v>
          </cell>
          <cell r="H3471" t="str">
            <v>Tixcacalcupul</v>
          </cell>
          <cell r="I3471">
            <v>1</v>
          </cell>
          <cell r="J3471" t="str">
            <v>Tixcacalcupul</v>
          </cell>
          <cell r="K3471">
            <v>-88.270276999999993</v>
          </cell>
          <cell r="L3471">
            <v>20.536666</v>
          </cell>
          <cell r="M3471" t="str">
            <v>Urbano</v>
          </cell>
          <cell r="N3471">
            <v>2</v>
          </cell>
          <cell r="O3471" t="str">
            <v>Aportaciones Federales</v>
          </cell>
          <cell r="P3471" t="str">
            <v>I004</v>
          </cell>
          <cell r="Q3471" t="str">
            <v>FAIS Municipal y de las Demarcaciones Territoriales del Distrito Federal</v>
          </cell>
          <cell r="R3471">
            <v>33</v>
          </cell>
          <cell r="S3471" t="str">
            <v>Aportaciones Federales para Entidades Federativas y Municipios</v>
          </cell>
          <cell r="T3471" t="str">
            <v>H AYUNTAMIENTO DE TIXCACALCUPUL</v>
          </cell>
          <cell r="U3471">
            <v>10</v>
          </cell>
          <cell r="V3471" t="str">
            <v>Vivienda</v>
          </cell>
          <cell r="W3471">
            <v>2</v>
          </cell>
          <cell r="X3471" t="str">
            <v>Proyecto de Inversión de Infraestructura Social</v>
          </cell>
          <cell r="Z3471">
            <v>42814</v>
          </cell>
          <cell r="AA3471">
            <v>42873</v>
          </cell>
          <cell r="AB3471" t="str">
            <v>CALLE TIXCACALCUPUL 10 S/N INTERIOR 12 PUEBLO TIXCACALCUPUL, 97762 TIXCACALCUPUL, TIXCACALCUPUL YUCATÁN ENTRE CALLE TIXCACALCUPUL Y CALLE TIXCACALCUPU</v>
          </cell>
          <cell r="AC3471">
            <v>0</v>
          </cell>
          <cell r="AE3471">
            <v>1</v>
          </cell>
          <cell r="AF3471" t="str">
            <v>En Ejecución</v>
          </cell>
          <cell r="AH3471">
            <v>882179.04</v>
          </cell>
        </row>
        <row r="3472">
          <cell r="B3472" t="str">
            <v>YUC00170200876255</v>
          </cell>
          <cell r="C3472" t="str">
            <v>Continuación De Construccion De Baños Ecologicos - 57409</v>
          </cell>
          <cell r="D3472" t="str">
            <v>57409</v>
          </cell>
          <cell r="E3472">
            <v>31</v>
          </cell>
          <cell r="F3472" t="str">
            <v>Yucatán</v>
          </cell>
          <cell r="G3472">
            <v>92</v>
          </cell>
          <cell r="H3472" t="str">
            <v>Tixcacalcupul</v>
          </cell>
          <cell r="I3472">
            <v>1</v>
          </cell>
          <cell r="J3472" t="str">
            <v>Tixcacalcupul</v>
          </cell>
          <cell r="K3472">
            <v>-88.270276999999993</v>
          </cell>
          <cell r="L3472">
            <v>20.536666</v>
          </cell>
          <cell r="M3472" t="str">
            <v>Urbano</v>
          </cell>
          <cell r="N3472">
            <v>2</v>
          </cell>
          <cell r="O3472" t="str">
            <v>Aportaciones Federales</v>
          </cell>
          <cell r="P3472" t="str">
            <v>I004</v>
          </cell>
          <cell r="Q3472" t="str">
            <v>FAIS Municipal y de las Demarcaciones Territoriales del Distrito Federal</v>
          </cell>
          <cell r="R3472">
            <v>33</v>
          </cell>
          <cell r="S3472" t="str">
            <v>Aportaciones Federales para Entidades Federativas y Municipios</v>
          </cell>
          <cell r="T3472" t="str">
            <v>H AYUNTAMIENTO DE TIXCACALCUPUL</v>
          </cell>
          <cell r="U3472">
            <v>10</v>
          </cell>
          <cell r="V3472" t="str">
            <v>Vivienda</v>
          </cell>
          <cell r="W3472">
            <v>2</v>
          </cell>
          <cell r="X3472" t="str">
            <v>Proyecto de Inversión de Infraestructura Social</v>
          </cell>
          <cell r="Z3472">
            <v>42814</v>
          </cell>
          <cell r="AA3472">
            <v>42873</v>
          </cell>
          <cell r="AB3472" t="str">
            <v>CALLE TIXCACALCUPUL PUEBLO TIXCACALCUPUL, 97762 TIXCACALCUPUL, TIXCACALCUPUL YUCATÁN ENTRE CALLE TIXCACALCUPUL Y CALLE TIXCACALCUPUL, CALLE TIXCACALCU</v>
          </cell>
          <cell r="AC3472">
            <v>0</v>
          </cell>
          <cell r="AE3472">
            <v>1</v>
          </cell>
          <cell r="AF3472" t="str">
            <v>En Ejecución</v>
          </cell>
          <cell r="AH3472">
            <v>1102723.79</v>
          </cell>
        </row>
        <row r="3473">
          <cell r="B3473" t="str">
            <v>YUC00170200876256</v>
          </cell>
          <cell r="C3473" t="str">
            <v>Ampliacion De Agua Potable - 78694</v>
          </cell>
          <cell r="D3473" t="str">
            <v>78694</v>
          </cell>
          <cell r="E3473">
            <v>31</v>
          </cell>
          <cell r="F3473" t="str">
            <v>Yucatán</v>
          </cell>
          <cell r="G3473">
            <v>92</v>
          </cell>
          <cell r="H3473" t="str">
            <v>Tixcacalcupul</v>
          </cell>
          <cell r="I3473">
            <v>4</v>
          </cell>
          <cell r="J3473" t="str">
            <v>Ekpedz</v>
          </cell>
          <cell r="K3473">
            <v>-88.429444000000004</v>
          </cell>
          <cell r="L3473">
            <v>20.315276999999998</v>
          </cell>
          <cell r="M3473" t="str">
            <v>Rural</v>
          </cell>
          <cell r="N3473">
            <v>2</v>
          </cell>
          <cell r="O3473" t="str">
            <v>Aportaciones Federales</v>
          </cell>
          <cell r="P3473" t="str">
            <v>I004</v>
          </cell>
          <cell r="Q3473" t="str">
            <v>FAIS Municipal y de las Demarcaciones Territoriales del Distrito Federal</v>
          </cell>
          <cell r="R3473">
            <v>33</v>
          </cell>
          <cell r="S3473" t="str">
            <v>Aportaciones Federales para Entidades Federativas y Municipios</v>
          </cell>
          <cell r="T3473" t="str">
            <v>H AYUNTAMIENTO DE TIXCACALCUPUL</v>
          </cell>
          <cell r="U3473">
            <v>4</v>
          </cell>
          <cell r="V3473" t="str">
            <v>Agua y saneamiento</v>
          </cell>
          <cell r="W3473">
            <v>2</v>
          </cell>
          <cell r="X3473" t="str">
            <v>Proyecto de Inversión de Infraestructura Social</v>
          </cell>
          <cell r="Z3473">
            <v>42852</v>
          </cell>
          <cell r="AA3473">
            <v>42941</v>
          </cell>
          <cell r="AB3473" t="str">
            <v>CALLE EKPEDZ COLONIA EKPEDZ, 97763 EKPEDZ, TIXCACALCUPUL YUCATÁN ENTRE CALLE EKPEDZ Y CALLE EKPEDZ, CALLE EKPEDZ UBICADA EN DOMICILIO CONOCIDO A ESPAL</v>
          </cell>
          <cell r="AC3473">
            <v>0</v>
          </cell>
          <cell r="AE3473">
            <v>1</v>
          </cell>
          <cell r="AF3473" t="str">
            <v>En Ejecución</v>
          </cell>
          <cell r="AH3473">
            <v>2649577.39</v>
          </cell>
        </row>
        <row r="3474">
          <cell r="B3474" t="str">
            <v>YUC00170200876257</v>
          </cell>
          <cell r="C3474" t="str">
            <v>Ampliacion De Red De Electrificacion - 74868</v>
          </cell>
          <cell r="D3474" t="str">
            <v>74868</v>
          </cell>
          <cell r="E3474">
            <v>31</v>
          </cell>
          <cell r="F3474" t="str">
            <v>Yucatán</v>
          </cell>
          <cell r="G3474">
            <v>92</v>
          </cell>
          <cell r="H3474" t="str">
            <v>Tixcacalcupul</v>
          </cell>
          <cell r="I3474">
            <v>4</v>
          </cell>
          <cell r="J3474" t="str">
            <v>Ekpedz</v>
          </cell>
          <cell r="K3474">
            <v>-88.429444000000004</v>
          </cell>
          <cell r="L3474">
            <v>20.315276999999998</v>
          </cell>
          <cell r="M3474" t="str">
            <v>Rural</v>
          </cell>
          <cell r="N3474">
            <v>2</v>
          </cell>
          <cell r="O3474" t="str">
            <v>Aportaciones Federales</v>
          </cell>
          <cell r="P3474" t="str">
            <v>I004</v>
          </cell>
          <cell r="Q3474" t="str">
            <v>FAIS Municipal y de las Demarcaciones Territoriales del Distrito Federal</v>
          </cell>
          <cell r="R3474">
            <v>33</v>
          </cell>
          <cell r="S3474" t="str">
            <v>Aportaciones Federales para Entidades Federativas y Municipios</v>
          </cell>
          <cell r="T3474" t="str">
            <v>HAYUNTAMIENTO DE TIXCACALCUPUL</v>
          </cell>
          <cell r="U3474">
            <v>5</v>
          </cell>
          <cell r="V3474" t="str">
            <v>Urbanización</v>
          </cell>
          <cell r="W3474">
            <v>2</v>
          </cell>
          <cell r="X3474" t="str">
            <v>Proyecto de Inversión de Infraestructura Social</v>
          </cell>
          <cell r="Z3474">
            <v>42844</v>
          </cell>
          <cell r="AA3474">
            <v>42903</v>
          </cell>
          <cell r="AB3474" t="str">
            <v>CALLEJON EKPEDZ AMPLIACION EKPEDZ, 97763 EKPEDZ, TIXCACALCUPUL YUCATÁN ENTRE CALLE EKPEDZ Y CALLE EKPEDZ, CALLE EKPEDZ DOMICILIO CONOCIDO A ESTA ESPAL</v>
          </cell>
          <cell r="AC3474">
            <v>0</v>
          </cell>
          <cell r="AE3474">
            <v>1</v>
          </cell>
          <cell r="AF3474" t="str">
            <v>En Ejecución</v>
          </cell>
          <cell r="AH3474">
            <v>1768766.79</v>
          </cell>
        </row>
        <row r="3475">
          <cell r="B3475" t="str">
            <v>YUC00170200876258</v>
          </cell>
          <cell r="C3475" t="str">
            <v>Construccion De Techos Firmes - 83263</v>
          </cell>
          <cell r="D3475" t="str">
            <v>83263</v>
          </cell>
          <cell r="E3475">
            <v>31</v>
          </cell>
          <cell r="F3475" t="str">
            <v>Yucatán</v>
          </cell>
          <cell r="G3475">
            <v>92</v>
          </cell>
          <cell r="H3475" t="str">
            <v>Tixcacalcupul</v>
          </cell>
          <cell r="I3475">
            <v>19</v>
          </cell>
          <cell r="J3475" t="str">
            <v>X-Tohbil</v>
          </cell>
          <cell r="K3475">
            <v>-88.268611000000007</v>
          </cell>
          <cell r="L3475">
            <v>20.303611</v>
          </cell>
          <cell r="M3475" t="str">
            <v>Rural</v>
          </cell>
          <cell r="N3475">
            <v>2</v>
          </cell>
          <cell r="O3475" t="str">
            <v>Aportaciones Federales</v>
          </cell>
          <cell r="P3475" t="str">
            <v>I004</v>
          </cell>
          <cell r="Q3475" t="str">
            <v>FAIS Municipal y de las Demarcaciones Territoriales del Distrito Federal</v>
          </cell>
          <cell r="R3475">
            <v>33</v>
          </cell>
          <cell r="S3475" t="str">
            <v>Aportaciones Federales para Entidades Federativas y Municipios</v>
          </cell>
          <cell r="T3475" t="str">
            <v>H AYUNTAMIENTO DE TIXCACALCUPUL</v>
          </cell>
          <cell r="U3475">
            <v>10</v>
          </cell>
          <cell r="V3475" t="str">
            <v>Vivienda</v>
          </cell>
          <cell r="W3475">
            <v>2</v>
          </cell>
          <cell r="X3475" t="str">
            <v>Proyecto de Inversión de Infraestructura Social</v>
          </cell>
          <cell r="Z3475">
            <v>42873</v>
          </cell>
          <cell r="AA3475">
            <v>42917</v>
          </cell>
          <cell r="AB3475" t="str">
            <v>CALLE X-TOBIL PUEBLO XTOBIL, 97763 X-TOHBIL, TIXCACALCUPUL YUCATÁN ENTRE CALLE X-TOBIL Y CALLE X-TOBIL, CALLE X-TOBIL DOMICILIO CONOCIDO</v>
          </cell>
          <cell r="AC3475">
            <v>0</v>
          </cell>
          <cell r="AE3475">
            <v>1</v>
          </cell>
          <cell r="AF3475" t="str">
            <v>En Ejecución</v>
          </cell>
          <cell r="AH3475">
            <v>1800000</v>
          </cell>
        </row>
        <row r="3476">
          <cell r="B3476" t="str">
            <v>YUC00170200876259</v>
          </cell>
          <cell r="C3476" t="str">
            <v>Construccion De Baños Biodigestores - 83491</v>
          </cell>
          <cell r="D3476" t="str">
            <v>83491</v>
          </cell>
          <cell r="E3476">
            <v>31</v>
          </cell>
          <cell r="F3476" t="str">
            <v>Yucatán</v>
          </cell>
          <cell r="G3476">
            <v>92</v>
          </cell>
          <cell r="H3476" t="str">
            <v>Tixcacalcupul</v>
          </cell>
          <cell r="I3476">
            <v>23</v>
          </cell>
          <cell r="J3476" t="str">
            <v>San José</v>
          </cell>
          <cell r="K3476">
            <v>-88.413888</v>
          </cell>
          <cell r="L3476">
            <v>20.355</v>
          </cell>
          <cell r="M3476" t="str">
            <v>Rural</v>
          </cell>
          <cell r="N3476">
            <v>2</v>
          </cell>
          <cell r="O3476" t="str">
            <v>Aportaciones Federales</v>
          </cell>
          <cell r="P3476" t="str">
            <v>I004</v>
          </cell>
          <cell r="Q3476" t="str">
            <v>FAIS Municipal y de las Demarcaciones Territoriales del Distrito Federal</v>
          </cell>
          <cell r="R3476">
            <v>33</v>
          </cell>
          <cell r="S3476" t="str">
            <v>Aportaciones Federales para Entidades Federativas y Municipios</v>
          </cell>
          <cell r="T3476" t="str">
            <v>H AYUNTAMIENTO DE TIXCACALCUPUL</v>
          </cell>
          <cell r="U3476">
            <v>10</v>
          </cell>
          <cell r="V3476" t="str">
            <v>Vivienda</v>
          </cell>
          <cell r="W3476">
            <v>2</v>
          </cell>
          <cell r="X3476" t="str">
            <v>Proyecto de Inversión de Infraestructura Social</v>
          </cell>
          <cell r="Z3476">
            <v>42888</v>
          </cell>
          <cell r="AA3476">
            <v>42947</v>
          </cell>
          <cell r="AB3476" t="str">
            <v>CALLE SAN JOSE INTERIOR DOMICILIO CONOCIDO PUEBLO SAN JOSÉ, 97763 SAN JOSÉ, TIXCACALCUPUL YUCATÁN ENTRE CALLE SAN JOSE Y CALLE SAN JOSE, CALLE SAN JOS</v>
          </cell>
          <cell r="AC3476">
            <v>0</v>
          </cell>
          <cell r="AE3476">
            <v>1</v>
          </cell>
          <cell r="AF3476" t="str">
            <v>En Ejecución</v>
          </cell>
          <cell r="AH3476">
            <v>1500264.96</v>
          </cell>
        </row>
        <row r="3477">
          <cell r="B3477" t="str">
            <v>YUC17170200876261</v>
          </cell>
          <cell r="C3477" t="str">
            <v>Ampliación Del Sistema De Agua Potable En La Localidad De Tixmehuac Del Municipio De Tixmehuac Construcción De Tomas Domiciliarias - 73968</v>
          </cell>
          <cell r="D3477" t="str">
            <v>73968</v>
          </cell>
          <cell r="E3477">
            <v>31</v>
          </cell>
          <cell r="F3477" t="str">
            <v>Yucatán</v>
          </cell>
          <cell r="G3477">
            <v>94</v>
          </cell>
          <cell r="H3477" t="str">
            <v>Tixmehuac</v>
          </cell>
          <cell r="I3477">
            <v>1</v>
          </cell>
          <cell r="J3477" t="str">
            <v>Tixmehuac</v>
          </cell>
          <cell r="K3477">
            <v>-89.108333000000002</v>
          </cell>
          <cell r="L3477">
            <v>20.235277</v>
          </cell>
          <cell r="M3477" t="str">
            <v>Urbano</v>
          </cell>
          <cell r="N3477">
            <v>2</v>
          </cell>
          <cell r="O3477" t="str">
            <v>Aportaciones Federales</v>
          </cell>
          <cell r="P3477" t="str">
            <v>I003</v>
          </cell>
          <cell r="Q3477" t="str">
            <v>FAIS Entidades</v>
          </cell>
          <cell r="R3477">
            <v>33</v>
          </cell>
          <cell r="S3477" t="str">
            <v>Aportaciones Federales para Entidades Federativas y Municipios</v>
          </cell>
          <cell r="T3477" t="str">
            <v>JUNTA DE AGUA POTABLE Y ALCANTARILLADO DE YUCATÁN</v>
          </cell>
          <cell r="U3477">
            <v>10</v>
          </cell>
          <cell r="V3477" t="str">
            <v>Vivienda</v>
          </cell>
          <cell r="W3477">
            <v>2</v>
          </cell>
          <cell r="X3477" t="str">
            <v>Proyecto de Inversión de Infraestructura Social</v>
          </cell>
          <cell r="Z3477">
            <v>42851</v>
          </cell>
          <cell r="AA3477">
            <v>42970</v>
          </cell>
          <cell r="AB3477" t="str">
            <v>, 97954 TIXMEHUAC, TIXMEHUAC YUCATÁN ,</v>
          </cell>
          <cell r="AC3477">
            <v>0</v>
          </cell>
          <cell r="AE3477">
            <v>1</v>
          </cell>
          <cell r="AF3477" t="str">
            <v>En Ejecución</v>
          </cell>
          <cell r="AH3477">
            <v>391831.18</v>
          </cell>
        </row>
        <row r="3478">
          <cell r="B3478" t="str">
            <v>YUC17170200876262</v>
          </cell>
          <cell r="C3478" t="str">
            <v>Ampliación Del Sistema De Agua Potable En La Localidad De Tixmehuac Del Municipio De Tixmehuac Red De Distribución - 73967</v>
          </cell>
          <cell r="D3478" t="str">
            <v>73967</v>
          </cell>
          <cell r="E3478">
            <v>31</v>
          </cell>
          <cell r="F3478" t="str">
            <v>Yucatán</v>
          </cell>
          <cell r="G3478">
            <v>94</v>
          </cell>
          <cell r="H3478" t="str">
            <v>Tixmehuac</v>
          </cell>
          <cell r="I3478">
            <v>1</v>
          </cell>
          <cell r="J3478" t="str">
            <v>Tixmehuac</v>
          </cell>
          <cell r="K3478">
            <v>-89.108333000000002</v>
          </cell>
          <cell r="L3478">
            <v>20.235277</v>
          </cell>
          <cell r="M3478" t="str">
            <v>Urbano</v>
          </cell>
          <cell r="N3478">
            <v>2</v>
          </cell>
          <cell r="O3478" t="str">
            <v>Aportaciones Federales</v>
          </cell>
          <cell r="P3478" t="str">
            <v>I003</v>
          </cell>
          <cell r="Q3478" t="str">
            <v>FAIS Entidades</v>
          </cell>
          <cell r="R3478">
            <v>33</v>
          </cell>
          <cell r="S3478" t="str">
            <v>Aportaciones Federales para Entidades Federativas y Municipios</v>
          </cell>
          <cell r="T3478" t="str">
            <v>JUNTA DE AGUA POTABLE Y ALCANTARILLADO DE YUCATÁN</v>
          </cell>
          <cell r="U3478">
            <v>4</v>
          </cell>
          <cell r="V3478" t="str">
            <v>Agua y saneamiento</v>
          </cell>
          <cell r="W3478">
            <v>2</v>
          </cell>
          <cell r="X3478" t="str">
            <v>Proyecto de Inversión de Infraestructura Social</v>
          </cell>
          <cell r="Z3478">
            <v>42851</v>
          </cell>
          <cell r="AA3478">
            <v>42970</v>
          </cell>
          <cell r="AB3478" t="str">
            <v>, 97953 TIXMEHUAC, TIXMEHUAC YUCATÁN ,</v>
          </cell>
          <cell r="AC3478">
            <v>0</v>
          </cell>
          <cell r="AE3478">
            <v>1</v>
          </cell>
          <cell r="AF3478" t="str">
            <v>En Ejecución</v>
          </cell>
          <cell r="AH3478">
            <v>3105236.13</v>
          </cell>
        </row>
        <row r="3479">
          <cell r="B3479" t="str">
            <v>YUC17170200876263</v>
          </cell>
          <cell r="C3479" t="str">
            <v>Ampliación Del Sistema De Agua Potable En La Localidad De Tixmehuac Del Municipio De Tixmehuac Construcción De Tanque - 73964</v>
          </cell>
          <cell r="D3479" t="str">
            <v>73964</v>
          </cell>
          <cell r="E3479">
            <v>31</v>
          </cell>
          <cell r="F3479" t="str">
            <v>Yucatán</v>
          </cell>
          <cell r="G3479">
            <v>94</v>
          </cell>
          <cell r="H3479" t="str">
            <v>Tixmehuac</v>
          </cell>
          <cell r="I3479">
            <v>1</v>
          </cell>
          <cell r="J3479" t="str">
            <v>Tixmehuac</v>
          </cell>
          <cell r="K3479">
            <v>-89.108333000000002</v>
          </cell>
          <cell r="L3479">
            <v>20.235277</v>
          </cell>
          <cell r="M3479" t="str">
            <v>Urbano</v>
          </cell>
          <cell r="N3479">
            <v>2</v>
          </cell>
          <cell r="O3479" t="str">
            <v>Aportaciones Federales</v>
          </cell>
          <cell r="P3479" t="str">
            <v>I003</v>
          </cell>
          <cell r="Q3479" t="str">
            <v>FAIS Entidades</v>
          </cell>
          <cell r="R3479">
            <v>33</v>
          </cell>
          <cell r="S3479" t="str">
            <v>Aportaciones Federales para Entidades Federativas y Municipios</v>
          </cell>
          <cell r="T3479" t="str">
            <v>JUNTA DE AGUA POTABLE Y ALCANTARILLADO DE YUCATÁN</v>
          </cell>
          <cell r="U3479">
            <v>4</v>
          </cell>
          <cell r="V3479" t="str">
            <v>Agua y saneamiento</v>
          </cell>
          <cell r="W3479">
            <v>2</v>
          </cell>
          <cell r="X3479" t="str">
            <v>Proyecto de Inversión de Infraestructura Social</v>
          </cell>
          <cell r="Z3479">
            <v>42851</v>
          </cell>
          <cell r="AA3479">
            <v>42970</v>
          </cell>
          <cell r="AB3479" t="str">
            <v>TIXMEHUAC, 97950 TIXMEHUAC, TIXMEHUAC YUCATÁN ,</v>
          </cell>
          <cell r="AC3479">
            <v>0</v>
          </cell>
          <cell r="AE3479">
            <v>1</v>
          </cell>
          <cell r="AF3479" t="str">
            <v>En Ejecución</v>
          </cell>
          <cell r="AH3479">
            <v>1171936.83</v>
          </cell>
        </row>
        <row r="3480">
          <cell r="B3480" t="str">
            <v>YUC00170200876535</v>
          </cell>
          <cell r="C3480" t="str">
            <v>Construccion De Techado En Areas De Imparticion De Educacion Fisica En La Esc Prim Jacinto Canek - 86836</v>
          </cell>
          <cell r="D3480" t="str">
            <v>86836</v>
          </cell>
          <cell r="E3480">
            <v>31</v>
          </cell>
          <cell r="F3480" t="str">
            <v>Yucatán</v>
          </cell>
          <cell r="G3480">
            <v>56</v>
          </cell>
          <cell r="H3480" t="str">
            <v>Oxkutzcab</v>
          </cell>
          <cell r="I3480">
            <v>1</v>
          </cell>
          <cell r="J3480" t="str">
            <v>Oxkutzcab</v>
          </cell>
          <cell r="K3480">
            <v>-89.418333000000004</v>
          </cell>
          <cell r="L3480">
            <v>20.302776999999999</v>
          </cell>
          <cell r="M3480" t="str">
            <v>Urbano</v>
          </cell>
          <cell r="N3480">
            <v>2</v>
          </cell>
          <cell r="O3480" t="str">
            <v>Aportaciones Federales</v>
          </cell>
          <cell r="P3480" t="str">
            <v>I004</v>
          </cell>
          <cell r="Q3480" t="str">
            <v>FAIS Municipal y de las Demarcaciones Territoriales del Distrito Federal</v>
          </cell>
          <cell r="R3480">
            <v>33</v>
          </cell>
          <cell r="S3480" t="str">
            <v>Aportaciones Federales para Entidades Federativas y Municipios</v>
          </cell>
          <cell r="T3480" t="str">
            <v>AYUNTAMIENTO DE OXKUTZCAB</v>
          </cell>
          <cell r="U3480">
            <v>2</v>
          </cell>
          <cell r="V3480" t="str">
            <v>Educación</v>
          </cell>
          <cell r="W3480">
            <v>2</v>
          </cell>
          <cell r="X3480" t="str">
            <v>Proyecto de Inversión de Infraestructura Social</v>
          </cell>
          <cell r="Z3480">
            <v>42948</v>
          </cell>
          <cell r="AA3480">
            <v>43008</v>
          </cell>
          <cell r="AB3480" t="str">
            <v>CALLE 52 CIUDAD OXKUTZCAB, 97880 OXKUTZCAB, OXKUTZCAB YUCATÁN ENTRE CALLE 53 Y CALLE 55, CALLE 54 LA ESCUELA SE ENCUENTRA EN LA CALLE 52 ENTRE 53 Y 55</v>
          </cell>
          <cell r="AC3480">
            <v>0</v>
          </cell>
          <cell r="AE3480">
            <v>1</v>
          </cell>
          <cell r="AF3480" t="str">
            <v>En Ejecución</v>
          </cell>
          <cell r="AH3480">
            <v>1138494</v>
          </cell>
        </row>
        <row r="3481">
          <cell r="B3481" t="str">
            <v>YUC00170200876536</v>
          </cell>
          <cell r="C3481" t="str">
            <v>Construccion De Lineas De Conduccion De Agua Potable Primera Etapa En La Localidad De Oxkutzcab - 86817</v>
          </cell>
          <cell r="D3481" t="str">
            <v>86817</v>
          </cell>
          <cell r="E3481">
            <v>31</v>
          </cell>
          <cell r="F3481" t="str">
            <v>Yucatán</v>
          </cell>
          <cell r="G3481">
            <v>56</v>
          </cell>
          <cell r="H3481" t="str">
            <v>Oxkutzcab</v>
          </cell>
          <cell r="I3481">
            <v>1</v>
          </cell>
          <cell r="J3481" t="str">
            <v>Oxkutzcab</v>
          </cell>
          <cell r="K3481">
            <v>-89.418333000000004</v>
          </cell>
          <cell r="L3481">
            <v>20.302776999999999</v>
          </cell>
          <cell r="M3481" t="str">
            <v>Urbano</v>
          </cell>
          <cell r="N3481">
            <v>2</v>
          </cell>
          <cell r="O3481" t="str">
            <v>Aportaciones Federales</v>
          </cell>
          <cell r="P3481" t="str">
            <v>I004</v>
          </cell>
          <cell r="Q3481" t="str">
            <v>FAIS Municipal y de las Demarcaciones Territoriales del Distrito Federal</v>
          </cell>
          <cell r="R3481">
            <v>33</v>
          </cell>
          <cell r="S3481" t="str">
            <v>Aportaciones Federales para Entidades Federativas y Municipios</v>
          </cell>
          <cell r="T3481" t="str">
            <v>AYUNTAMIENTO DE OXKUTZCAB</v>
          </cell>
          <cell r="U3481">
            <v>4</v>
          </cell>
          <cell r="V3481" t="str">
            <v>Agua y saneamiento</v>
          </cell>
          <cell r="W3481">
            <v>2</v>
          </cell>
          <cell r="X3481" t="str">
            <v>Proyecto de Inversión de Infraestructura Social</v>
          </cell>
          <cell r="Z3481">
            <v>42839</v>
          </cell>
          <cell r="AA3481">
            <v>42928</v>
          </cell>
          <cell r="AB3481" t="str">
            <v>CALLE 38 CIUDAD OXKUTZCAB, 97880 OXKUTZCAB, OXKUTZCAB YUCATÁN ENTRE CALLE 43 Y CALLE 39, CALLE 36C LA OBRA INICIA EN LA CALLE 38 ENTRE 39 Y 43 SIGUEIN</v>
          </cell>
          <cell r="AC3481">
            <v>0</v>
          </cell>
          <cell r="AE3481">
            <v>1</v>
          </cell>
          <cell r="AF3481" t="str">
            <v>En Ejecución</v>
          </cell>
          <cell r="AH3481">
            <v>4993218.0599999996</v>
          </cell>
        </row>
        <row r="3482">
          <cell r="B3482" t="str">
            <v>YUC00170200876537</v>
          </cell>
          <cell r="C3482" t="str">
            <v>Pavimentacion De Calle Cincuenta Y Cuatro Entre Once Y Once B Y Calle Trece Entre Cincuenta Y Cuatro Y Cincuenta Y Ocho - 86976</v>
          </cell>
          <cell r="D3482" t="str">
            <v>86976</v>
          </cell>
          <cell r="E3482">
            <v>31</v>
          </cell>
          <cell r="F3482" t="str">
            <v>Yucatán</v>
          </cell>
          <cell r="G3482">
            <v>56</v>
          </cell>
          <cell r="H3482" t="str">
            <v>Oxkutzcab</v>
          </cell>
          <cell r="I3482">
            <v>1</v>
          </cell>
          <cell r="J3482" t="str">
            <v>Oxkutzcab</v>
          </cell>
          <cell r="K3482">
            <v>-89.418333000000004</v>
          </cell>
          <cell r="L3482">
            <v>20.302776999999999</v>
          </cell>
          <cell r="M3482" t="str">
            <v>Urbano</v>
          </cell>
          <cell r="N3482">
            <v>2</v>
          </cell>
          <cell r="O3482" t="str">
            <v>Aportaciones Federales</v>
          </cell>
          <cell r="P3482" t="str">
            <v>I004</v>
          </cell>
          <cell r="Q3482" t="str">
            <v>FAIS Municipal y de las Demarcaciones Territoriales del Distrito Federal</v>
          </cell>
          <cell r="R3482">
            <v>33</v>
          </cell>
          <cell r="S3482" t="str">
            <v>Aportaciones Federales para Entidades Federativas y Municipios</v>
          </cell>
          <cell r="T3482" t="str">
            <v>AYUNTAMIENTO DE OXKUTZCAB</v>
          </cell>
          <cell r="U3482">
            <v>3</v>
          </cell>
          <cell r="V3482" t="str">
            <v>Transportes y vialidades</v>
          </cell>
          <cell r="W3482">
            <v>2</v>
          </cell>
          <cell r="X3482" t="str">
            <v>Proyecto de Inversión de Infraestructura Social</v>
          </cell>
          <cell r="Z3482">
            <v>42783</v>
          </cell>
          <cell r="AA3482">
            <v>42812</v>
          </cell>
          <cell r="AB3482" t="str">
            <v>CALLE 54 INTERIOR SN CIUDAD OXKUTZCAB, 97880 OXKUTZCAB, OXKUTZCAB YUCATÁN ENTRE CALLE 11 Y CALLE 11B, CALLE 52 LAS CALLES SE ENCUENTRAN EN LA COLONIA</v>
          </cell>
          <cell r="AC3482">
            <v>0</v>
          </cell>
          <cell r="AE3482">
            <v>1</v>
          </cell>
          <cell r="AF3482" t="str">
            <v>En Ejecución</v>
          </cell>
          <cell r="AH3482">
            <v>530706</v>
          </cell>
        </row>
        <row r="3483">
          <cell r="B3483" t="str">
            <v>YUC00170200876538</v>
          </cell>
          <cell r="C3483" t="str">
            <v>Pavimentacion De Calle Veintiseis A Entre Cuarenta Y Uno C Y Treinta Y Nueve - 86805</v>
          </cell>
          <cell r="D3483" t="str">
            <v>86805</v>
          </cell>
          <cell r="E3483">
            <v>31</v>
          </cell>
          <cell r="F3483" t="str">
            <v>Yucatán</v>
          </cell>
          <cell r="G3483">
            <v>56</v>
          </cell>
          <cell r="H3483" t="str">
            <v>Oxkutzcab</v>
          </cell>
          <cell r="I3483">
            <v>1</v>
          </cell>
          <cell r="J3483" t="str">
            <v>Oxkutzcab</v>
          </cell>
          <cell r="K3483">
            <v>-89.418333000000004</v>
          </cell>
          <cell r="L3483">
            <v>20.302776999999999</v>
          </cell>
          <cell r="M3483" t="str">
            <v>Urbano</v>
          </cell>
          <cell r="N3483">
            <v>2</v>
          </cell>
          <cell r="O3483" t="str">
            <v>Aportaciones Federales</v>
          </cell>
          <cell r="P3483" t="str">
            <v>I004</v>
          </cell>
          <cell r="Q3483" t="str">
            <v>FAIS Municipal y de las Demarcaciones Territoriales del Distrito Federal</v>
          </cell>
          <cell r="R3483">
            <v>33</v>
          </cell>
          <cell r="S3483" t="str">
            <v>Aportaciones Federales para Entidades Federativas y Municipios</v>
          </cell>
          <cell r="T3483" t="str">
            <v>AYUNTAMIENTO DE OXKUTZCAB</v>
          </cell>
          <cell r="U3483">
            <v>3</v>
          </cell>
          <cell r="V3483" t="str">
            <v>Transportes y vialidades</v>
          </cell>
          <cell r="W3483">
            <v>2</v>
          </cell>
          <cell r="X3483" t="str">
            <v>Proyecto de Inversión de Infraestructura Social</v>
          </cell>
          <cell r="Z3483">
            <v>42783</v>
          </cell>
          <cell r="AA3483">
            <v>42812</v>
          </cell>
          <cell r="AB3483" t="str">
            <v>CALLE 26A CIUDAD OXKUTZCAB, 97880 OXKUTZCAB, OXKUTZCAB YUCATÁN ENTRE CALLE 41C Y CALLE 39, CALLE 26 LA OBRA SE ENCUENTRA NORTE DEL CAMPO DE FUTBOL DE</v>
          </cell>
          <cell r="AC3483">
            <v>0</v>
          </cell>
          <cell r="AE3483">
            <v>1</v>
          </cell>
          <cell r="AF3483" t="str">
            <v>En Ejecución</v>
          </cell>
          <cell r="AH3483">
            <v>1098359.8</v>
          </cell>
        </row>
        <row r="3484">
          <cell r="B3484" t="str">
            <v>YUC00170200876539</v>
          </cell>
          <cell r="C3484" t="str">
            <v>Construccion De Comedor Comunitario En La Localidad De Emiliano Zapata - 86802</v>
          </cell>
          <cell r="D3484" t="str">
            <v>86802</v>
          </cell>
          <cell r="E3484">
            <v>31</v>
          </cell>
          <cell r="F3484" t="str">
            <v>Yucatán</v>
          </cell>
          <cell r="G3484">
            <v>56</v>
          </cell>
          <cell r="H3484" t="str">
            <v>Oxkutzcab</v>
          </cell>
          <cell r="I3484">
            <v>4</v>
          </cell>
          <cell r="J3484" t="str">
            <v>Emiliano Zapata</v>
          </cell>
          <cell r="K3484">
            <v>-89.467776999999998</v>
          </cell>
          <cell r="L3484">
            <v>20.227222000000001</v>
          </cell>
          <cell r="M3484" t="str">
            <v>Rural</v>
          </cell>
          <cell r="N3484">
            <v>2</v>
          </cell>
          <cell r="O3484" t="str">
            <v>Aportaciones Federales</v>
          </cell>
          <cell r="P3484" t="str">
            <v>I004</v>
          </cell>
          <cell r="Q3484" t="str">
            <v>FAIS Municipal y de las Demarcaciones Territoriales del Distrito Federal</v>
          </cell>
          <cell r="R3484">
            <v>33</v>
          </cell>
          <cell r="S3484" t="str">
            <v>Aportaciones Federales para Entidades Federativas y Municipios</v>
          </cell>
          <cell r="T3484" t="str">
            <v>AYUNTAMIENTO DE OXKUTZCAB</v>
          </cell>
          <cell r="U3484">
            <v>7</v>
          </cell>
          <cell r="V3484" t="str">
            <v>Asistencia Social</v>
          </cell>
          <cell r="W3484">
            <v>2</v>
          </cell>
          <cell r="X3484" t="str">
            <v>Proyecto de Inversión de Infraestructura Social</v>
          </cell>
          <cell r="Z3484">
            <v>42859</v>
          </cell>
          <cell r="AA3484">
            <v>42887</v>
          </cell>
          <cell r="AB3484" t="str">
            <v>CALLE CALLE DE LA LUZ PUEBLO EMILIANO ZAPATA, 97883 EMILIANO ZAPATA, OXKUTZCAB YUCATÁN ENTRE CALLE NOHBEH Y CALLE SN, CALLE SN EN EL CENTRO DE LA LOCA</v>
          </cell>
          <cell r="AC3484">
            <v>0</v>
          </cell>
          <cell r="AE3484">
            <v>1</v>
          </cell>
          <cell r="AF3484" t="str">
            <v>En Ejecución</v>
          </cell>
          <cell r="AH3484">
            <v>2449337.3199999998</v>
          </cell>
        </row>
        <row r="3485">
          <cell r="B3485" t="str">
            <v>YUC00170200876540</v>
          </cell>
          <cell r="C3485" t="str">
            <v>Construccion De Cuartos Dormitorios En Diversos Domicilios Del Municipio De Buctzotz - 91632</v>
          </cell>
          <cell r="D3485" t="str">
            <v>91632</v>
          </cell>
          <cell r="E3485">
            <v>31</v>
          </cell>
          <cell r="F3485" t="str">
            <v>Yucatán</v>
          </cell>
          <cell r="G3485">
            <v>6</v>
          </cell>
          <cell r="H3485" t="str">
            <v>Buctzotz</v>
          </cell>
          <cell r="I3485">
            <v>1</v>
          </cell>
          <cell r="J3485" t="str">
            <v>Buctzotz</v>
          </cell>
          <cell r="K3485">
            <v>-88.792777000000001</v>
          </cell>
          <cell r="L3485">
            <v>21.201665999999999</v>
          </cell>
          <cell r="M3485" t="str">
            <v>Urbano</v>
          </cell>
          <cell r="N3485">
            <v>2</v>
          </cell>
          <cell r="O3485" t="str">
            <v>Aportaciones Federales</v>
          </cell>
          <cell r="P3485" t="str">
            <v>I004</v>
          </cell>
          <cell r="Q3485" t="str">
            <v>FAIS Municipal y de las Demarcaciones Territoriales del Distrito Federal</v>
          </cell>
          <cell r="R3485">
            <v>33</v>
          </cell>
          <cell r="S3485" t="str">
            <v>Aportaciones Federales para Entidades Federativas y Municipios</v>
          </cell>
          <cell r="T3485" t="str">
            <v>MUNICIPIO DE BUCTZOTZ</v>
          </cell>
          <cell r="U3485">
            <v>10</v>
          </cell>
          <cell r="V3485" t="str">
            <v>Vivienda</v>
          </cell>
          <cell r="W3485">
            <v>2</v>
          </cell>
          <cell r="X3485" t="str">
            <v>Proyecto de Inversión de Infraestructura Social</v>
          </cell>
          <cell r="Z3485">
            <v>42993</v>
          </cell>
          <cell r="AA3485">
            <v>43039</v>
          </cell>
          <cell r="AB3485" t="str">
            <v>CALLE CALLE 14 PUEBLO BUCTZOTZ, 97620 BUCTZOTZ, BUCTZOTZ YUCATÁN ENTRE CALLE CALLE 33 Y CALLE CALLE 35,  CALLE 14 X 33 Y 35 Y EN DIVERSOS DOMICILIOS D</v>
          </cell>
          <cell r="AC3485">
            <v>0</v>
          </cell>
          <cell r="AE3485">
            <v>1</v>
          </cell>
          <cell r="AF3485" t="str">
            <v>En Ejecución</v>
          </cell>
          <cell r="AH3485">
            <v>900000</v>
          </cell>
        </row>
        <row r="3486">
          <cell r="B3486" t="str">
            <v>YUC00170200876541</v>
          </cell>
          <cell r="C3486" t="str">
            <v>Construccion De Drenaje Pluvial En Diversas Calles Del Municipio De Buctzotz Yucatan - 91439</v>
          </cell>
          <cell r="D3486" t="str">
            <v>91439</v>
          </cell>
          <cell r="E3486">
            <v>31</v>
          </cell>
          <cell r="F3486" t="str">
            <v>Yucatán</v>
          </cell>
          <cell r="G3486">
            <v>6</v>
          </cell>
          <cell r="H3486" t="str">
            <v>Buctzotz</v>
          </cell>
          <cell r="I3486">
            <v>1</v>
          </cell>
          <cell r="J3486" t="str">
            <v>Buctzotz</v>
          </cell>
          <cell r="K3486">
            <v>-88.792777000000001</v>
          </cell>
          <cell r="L3486">
            <v>21.201665999999999</v>
          </cell>
          <cell r="M3486" t="str">
            <v>Urbano</v>
          </cell>
          <cell r="N3486">
            <v>2</v>
          </cell>
          <cell r="O3486" t="str">
            <v>Aportaciones Federales</v>
          </cell>
          <cell r="P3486" t="str">
            <v>I004</v>
          </cell>
          <cell r="Q3486" t="str">
            <v>FAIS Municipal y de las Demarcaciones Territoriales del Distrito Federal</v>
          </cell>
          <cell r="R3486">
            <v>33</v>
          </cell>
          <cell r="S3486" t="str">
            <v>Aportaciones Federales para Entidades Federativas y Municipios</v>
          </cell>
          <cell r="T3486" t="str">
            <v>MUNICIPIO DE BUCTZOTZ</v>
          </cell>
          <cell r="U3486">
            <v>4</v>
          </cell>
          <cell r="V3486" t="str">
            <v>Agua y saneamiento</v>
          </cell>
          <cell r="W3486">
            <v>2</v>
          </cell>
          <cell r="X3486" t="str">
            <v>Proyecto de Inversión de Infraestructura Social</v>
          </cell>
          <cell r="Z3486">
            <v>42948</v>
          </cell>
          <cell r="AA3486">
            <v>42978</v>
          </cell>
          <cell r="AB3486" t="str">
            <v>CALLE CALLE 21 PUEBLO BUCTZOTZ, 97620 BUCTZOTZ, BUCTZOTZ YUCATÁN ,  CALLE 21 X 34 Y 36 Y DIVERSAS CALLES DE LA LOCALIDAD</v>
          </cell>
          <cell r="AC3486">
            <v>0</v>
          </cell>
          <cell r="AE3486">
            <v>1</v>
          </cell>
          <cell r="AF3486" t="str">
            <v>En Ejecución</v>
          </cell>
          <cell r="AH3486">
            <v>350000</v>
          </cell>
        </row>
        <row r="3487">
          <cell r="B3487" t="str">
            <v>YUC00170200876542</v>
          </cell>
          <cell r="C3487" t="str">
            <v>Construccion De Cuartos Para Baño En Diversos Domicilios Del Municipio De Buctzotz - 91755</v>
          </cell>
          <cell r="D3487" t="str">
            <v>91755</v>
          </cell>
          <cell r="E3487">
            <v>31</v>
          </cell>
          <cell r="F3487" t="str">
            <v>Yucatán</v>
          </cell>
          <cell r="G3487">
            <v>6</v>
          </cell>
          <cell r="H3487" t="str">
            <v>Buctzotz</v>
          </cell>
          <cell r="I3487">
            <v>1</v>
          </cell>
          <cell r="J3487" t="str">
            <v>Buctzotz</v>
          </cell>
          <cell r="K3487">
            <v>-88.792777000000001</v>
          </cell>
          <cell r="L3487">
            <v>21.201665999999999</v>
          </cell>
          <cell r="M3487" t="str">
            <v>Urbano</v>
          </cell>
          <cell r="N3487">
            <v>2</v>
          </cell>
          <cell r="O3487" t="str">
            <v>Aportaciones Federales</v>
          </cell>
          <cell r="P3487" t="str">
            <v>I004</v>
          </cell>
          <cell r="Q3487" t="str">
            <v>FAIS Municipal y de las Demarcaciones Territoriales del Distrito Federal</v>
          </cell>
          <cell r="R3487">
            <v>33</v>
          </cell>
          <cell r="S3487" t="str">
            <v>Aportaciones Federales para Entidades Federativas y Municipios</v>
          </cell>
          <cell r="T3487" t="str">
            <v>MUNICIPIO DE BUCTZOTZ</v>
          </cell>
          <cell r="U3487">
            <v>10</v>
          </cell>
          <cell r="V3487" t="str">
            <v>Vivienda</v>
          </cell>
          <cell r="W3487">
            <v>2</v>
          </cell>
          <cell r="X3487" t="str">
            <v>Proyecto de Inversión de Infraestructura Social</v>
          </cell>
          <cell r="Z3487">
            <v>43040</v>
          </cell>
          <cell r="AA3487">
            <v>43084</v>
          </cell>
          <cell r="AB3487" t="str">
            <v>CALLE CALLE 33 PUEBLO BUCTZOTZ, 97620 BUCTZOTZ, BUCTZOTZ YUCATÁN ENTRE CALLE CALLE 8 Y CALLE CALLE 10,  CALLE 33 X 8 Y 10 Y DIVERSOS DOMICILIOS</v>
          </cell>
          <cell r="AC3487">
            <v>0</v>
          </cell>
          <cell r="AE3487">
            <v>1</v>
          </cell>
          <cell r="AF3487" t="str">
            <v>En Ejecución</v>
          </cell>
          <cell r="AH3487">
            <v>1114000</v>
          </cell>
        </row>
        <row r="3488">
          <cell r="B3488" t="str">
            <v>YUC00170200876543</v>
          </cell>
          <cell r="C3488" t="str">
            <v>Ampliación De Red Eléctrica En Diversas Calles Del Municipio De Buctzotz - 91668</v>
          </cell>
          <cell r="D3488" t="str">
            <v>91668</v>
          </cell>
          <cell r="E3488">
            <v>31</v>
          </cell>
          <cell r="F3488" t="str">
            <v>Yucatán</v>
          </cell>
          <cell r="G3488">
            <v>6</v>
          </cell>
          <cell r="H3488" t="str">
            <v>Buctzotz</v>
          </cell>
          <cell r="I3488">
            <v>1</v>
          </cell>
          <cell r="J3488" t="str">
            <v>Buctzotz</v>
          </cell>
          <cell r="K3488">
            <v>-88.792777000000001</v>
          </cell>
          <cell r="L3488">
            <v>21.201665999999999</v>
          </cell>
          <cell r="M3488" t="str">
            <v>Urbano</v>
          </cell>
          <cell r="N3488">
            <v>2</v>
          </cell>
          <cell r="O3488" t="str">
            <v>Aportaciones Federales</v>
          </cell>
          <cell r="P3488" t="str">
            <v>I004</v>
          </cell>
          <cell r="Q3488" t="str">
            <v>FAIS Municipal y de las Demarcaciones Territoriales del Distrito Federal</v>
          </cell>
          <cell r="R3488">
            <v>33</v>
          </cell>
          <cell r="S3488" t="str">
            <v>Aportaciones Federales para Entidades Federativas y Municipios</v>
          </cell>
          <cell r="T3488" t="str">
            <v>MUNICIPIO DE BUCTZOTZ</v>
          </cell>
          <cell r="U3488">
            <v>5</v>
          </cell>
          <cell r="V3488" t="str">
            <v>Urbanización</v>
          </cell>
          <cell r="W3488">
            <v>2</v>
          </cell>
          <cell r="X3488" t="str">
            <v>Proyecto de Inversión de Infraestructura Social</v>
          </cell>
          <cell r="Z3488">
            <v>42979</v>
          </cell>
          <cell r="AA3488">
            <v>43008</v>
          </cell>
          <cell r="AB3488" t="str">
            <v>CALLE CALLE 5 PUEBLO BUCTZOTZ, 97620 BUCTZOTZ, BUCTZOTZ YUCATÁN ENTRE CALLE CALLE 6 Y CALLE CALLE 8,  CALLE 5 X 6 Y 8 Y DIVERSAS CALLES DE LA LOCALIDA</v>
          </cell>
          <cell r="AC3488">
            <v>0</v>
          </cell>
          <cell r="AE3488">
            <v>1</v>
          </cell>
          <cell r="AF3488" t="str">
            <v>En Ejecución</v>
          </cell>
          <cell r="AH3488">
            <v>650000</v>
          </cell>
        </row>
        <row r="3489">
          <cell r="B3489" t="str">
            <v>YUC00170200876544</v>
          </cell>
          <cell r="C3489" t="str">
            <v>Construcción De Techo Firme En Diversos Domicilios Del Municipio De Buctzotz - 91604</v>
          </cell>
          <cell r="D3489" t="str">
            <v>91604</v>
          </cell>
          <cell r="E3489">
            <v>31</v>
          </cell>
          <cell r="F3489" t="str">
            <v>Yucatán</v>
          </cell>
          <cell r="G3489">
            <v>6</v>
          </cell>
          <cell r="H3489" t="str">
            <v>Buctzotz</v>
          </cell>
          <cell r="I3489">
            <v>1</v>
          </cell>
          <cell r="J3489" t="str">
            <v>Buctzotz</v>
          </cell>
          <cell r="K3489">
            <v>-88.792777000000001</v>
          </cell>
          <cell r="L3489">
            <v>21.201665999999999</v>
          </cell>
          <cell r="M3489" t="str">
            <v>Urbano</v>
          </cell>
          <cell r="N3489">
            <v>2</v>
          </cell>
          <cell r="O3489" t="str">
            <v>Aportaciones Federales</v>
          </cell>
          <cell r="P3489" t="str">
            <v>I004</v>
          </cell>
          <cell r="Q3489" t="str">
            <v>FAIS Municipal y de las Demarcaciones Territoriales del Distrito Federal</v>
          </cell>
          <cell r="R3489">
            <v>33</v>
          </cell>
          <cell r="S3489" t="str">
            <v>Aportaciones Federales para Entidades Federativas y Municipios</v>
          </cell>
          <cell r="T3489" t="str">
            <v>MUNICIPIO DE BUCTZOTZ</v>
          </cell>
          <cell r="U3489">
            <v>10</v>
          </cell>
          <cell r="V3489" t="str">
            <v>Vivienda</v>
          </cell>
          <cell r="W3489">
            <v>2</v>
          </cell>
          <cell r="X3489" t="str">
            <v>Proyecto de Inversión de Infraestructura Social</v>
          </cell>
          <cell r="Z3489">
            <v>42948</v>
          </cell>
          <cell r="AA3489">
            <v>42993</v>
          </cell>
          <cell r="AB3489" t="str">
            <v>CALLE CALLE 29 PUEBLO BUCTZOTZ, 97620 BUCTZOTZ, BUCTZOTZ YUCATÁN ENTRE CALLE CALLE 14 Y CALLE CALLE 12A,  CALLE 29 X 14 Y 12-A Y DIVERSAS CALLES</v>
          </cell>
          <cell r="AC3489">
            <v>0</v>
          </cell>
          <cell r="AE3489">
            <v>1</v>
          </cell>
          <cell r="AF3489" t="str">
            <v>En Ejecución</v>
          </cell>
          <cell r="AH3489">
            <v>1740000</v>
          </cell>
        </row>
        <row r="3490">
          <cell r="B3490" t="str">
            <v>YUC00170200876545</v>
          </cell>
          <cell r="C3490" t="str">
            <v>Construcción De Diversas Calles De Concreto Asfáltico En El Municipio De Buctzotz - 91497</v>
          </cell>
          <cell r="D3490" t="str">
            <v>91497</v>
          </cell>
          <cell r="E3490">
            <v>31</v>
          </cell>
          <cell r="F3490" t="str">
            <v>Yucatán</v>
          </cell>
          <cell r="G3490">
            <v>6</v>
          </cell>
          <cell r="H3490" t="str">
            <v>Buctzotz</v>
          </cell>
          <cell r="I3490">
            <v>1</v>
          </cell>
          <cell r="J3490" t="str">
            <v>Buctzotz</v>
          </cell>
          <cell r="K3490">
            <v>-88.792777000000001</v>
          </cell>
          <cell r="L3490">
            <v>21.201665999999999</v>
          </cell>
          <cell r="M3490" t="str">
            <v>Urbano</v>
          </cell>
          <cell r="N3490">
            <v>2</v>
          </cell>
          <cell r="O3490" t="str">
            <v>Aportaciones Federales</v>
          </cell>
          <cell r="P3490" t="str">
            <v>I004</v>
          </cell>
          <cell r="Q3490" t="str">
            <v>FAIS Municipal y de las Demarcaciones Territoriales del Distrito Federal</v>
          </cell>
          <cell r="R3490">
            <v>33</v>
          </cell>
          <cell r="S3490" t="str">
            <v>Aportaciones Federales para Entidades Federativas y Municipios</v>
          </cell>
          <cell r="T3490" t="str">
            <v>MUNICIPIO DE BUCTZOTZ</v>
          </cell>
          <cell r="U3490">
            <v>3</v>
          </cell>
          <cell r="V3490" t="str">
            <v>Transportes y vialidades</v>
          </cell>
          <cell r="W3490">
            <v>2</v>
          </cell>
          <cell r="X3490" t="str">
            <v>Proyecto de Inversión de Infraestructura Social</v>
          </cell>
          <cell r="Z3490">
            <v>42917</v>
          </cell>
          <cell r="AA3490">
            <v>42961</v>
          </cell>
          <cell r="AB3490" t="str">
            <v>CALLE CALLE 32 PUEBLO BUCTZOTZ, 97620 BUCTZOTZ, BUCTZOTZ YUCATÁN ENTRE CALLE CALLE 7 Y CALLE CALLE 11,  CALLE 32 X 7 Y 11 Y EN DIVERSAS CALLES</v>
          </cell>
          <cell r="AC3490">
            <v>0</v>
          </cell>
          <cell r="AE3490">
            <v>1</v>
          </cell>
          <cell r="AF3490" t="str">
            <v>En Ejecución</v>
          </cell>
          <cell r="AH3490">
            <v>949934</v>
          </cell>
        </row>
        <row r="3491">
          <cell r="B3491" t="str">
            <v>YUC00170200876546</v>
          </cell>
          <cell r="C3491" t="str">
            <v>33901 Subcontratacion De Servicios Con Terceros - 91829</v>
          </cell>
          <cell r="D3491" t="str">
            <v>91829</v>
          </cell>
          <cell r="E3491">
            <v>31</v>
          </cell>
          <cell r="F3491" t="str">
            <v>Yucatán</v>
          </cell>
          <cell r="G3491">
            <v>6</v>
          </cell>
          <cell r="H3491" t="str">
            <v>Buctzotz</v>
          </cell>
          <cell r="I3491">
            <v>1</v>
          </cell>
          <cell r="J3491" t="str">
            <v>Buctzotz</v>
          </cell>
          <cell r="K3491">
            <v>-88.792777000000001</v>
          </cell>
          <cell r="L3491">
            <v>21.201665999999999</v>
          </cell>
          <cell r="M3491" t="str">
            <v>Urbano</v>
          </cell>
          <cell r="N3491">
            <v>2</v>
          </cell>
          <cell r="O3491" t="str">
            <v>Aportaciones Federales</v>
          </cell>
          <cell r="P3491" t="str">
            <v>I004</v>
          </cell>
          <cell r="Q3491" t="str">
            <v>FAIS Municipal y de las Demarcaciones Territoriales del Distrito Federal</v>
          </cell>
          <cell r="R3491">
            <v>33</v>
          </cell>
          <cell r="S3491" t="str">
            <v>Aportaciones Federales para Entidades Federativas y Municipios</v>
          </cell>
          <cell r="T3491" t="str">
            <v>MUNICIPIO DE BUCTZOTZ</v>
          </cell>
          <cell r="U3491">
            <v>0</v>
          </cell>
          <cell r="V3491" t="str">
            <v>Otros Proyectos</v>
          </cell>
          <cell r="W3491">
            <v>5</v>
          </cell>
          <cell r="X3491" t="str">
            <v>Otros proyectos de Inversión</v>
          </cell>
          <cell r="Z3491">
            <v>43040</v>
          </cell>
          <cell r="AA3491">
            <v>43100</v>
          </cell>
          <cell r="AB3491" t="str">
            <v>DADO QUE ES GASTO INDIRECTO EL PROYECTO SE UBICA EN LA CABECERA MUNICIPAL</v>
          </cell>
          <cell r="AC3491">
            <v>0</v>
          </cell>
          <cell r="AE3491">
            <v>1</v>
          </cell>
          <cell r="AF3491" t="str">
            <v>En Ejecución</v>
          </cell>
          <cell r="AH3491">
            <v>167140.49</v>
          </cell>
        </row>
        <row r="3492">
          <cell r="B3492" t="str">
            <v>YUC17170200876547</v>
          </cell>
          <cell r="C3492" t="str">
            <v>Construccion De Techumbre Metalica Y Rehabilitacion De Cancha De Usos Multiples En El Colegio De Bachilleres Plantel Buctzotz - 91562</v>
          </cell>
          <cell r="D3492" t="str">
            <v>91562</v>
          </cell>
          <cell r="E3492">
            <v>31</v>
          </cell>
          <cell r="F3492" t="str">
            <v>Yucatán</v>
          </cell>
          <cell r="G3492">
            <v>6</v>
          </cell>
          <cell r="H3492" t="str">
            <v>Buctzotz</v>
          </cell>
          <cell r="I3492">
            <v>1</v>
          </cell>
          <cell r="J3492" t="str">
            <v>Buctzotz</v>
          </cell>
          <cell r="K3492">
            <v>-88.792777000000001</v>
          </cell>
          <cell r="L3492">
            <v>21.201665999999999</v>
          </cell>
          <cell r="M3492" t="str">
            <v>Urbano</v>
          </cell>
          <cell r="N3492">
            <v>2</v>
          </cell>
          <cell r="O3492" t="str">
            <v>Aportaciones Federales</v>
          </cell>
          <cell r="P3492" t="str">
            <v>I004</v>
          </cell>
          <cell r="Q3492" t="str">
            <v>FAIS Municipal y de las Demarcaciones Territoriales del Distrito Federal</v>
          </cell>
          <cell r="R3492">
            <v>33</v>
          </cell>
          <cell r="S3492" t="str">
            <v>Aportaciones Federales para Entidades Federativas y Municipios</v>
          </cell>
          <cell r="T3492" t="str">
            <v>MUNICIPIO DE BUCTZOTZ</v>
          </cell>
          <cell r="U3492">
            <v>2</v>
          </cell>
          <cell r="V3492" t="str">
            <v>Educación</v>
          </cell>
          <cell r="W3492">
            <v>2</v>
          </cell>
          <cell r="X3492" t="str">
            <v>Proyecto de Inversión de Infraestructura Social</v>
          </cell>
          <cell r="Y3492" t="str">
            <v>DOTAR DE ESPACIO PARA IMPARTICION DE ACTIVIDADES DEPORTIVAS CON PROTECCION ANTE LA RADIACION SOLAR</v>
          </cell>
          <cell r="Z3492">
            <v>42767</v>
          </cell>
          <cell r="AA3492">
            <v>42794</v>
          </cell>
          <cell r="AB3492" t="str">
            <v>CALLE CALLE 4 PUEBLO BUCTZOTZ, 97620 BUCTZOTZ, BUCTZOTZ YUCATÁN ENTRE CALLE CALLE 21 Y CALLE CALLE 25,  CALLE 4 EN LAS INSTALACIONES DEL COBAY DE BUCT</v>
          </cell>
          <cell r="AC3492">
            <v>0</v>
          </cell>
          <cell r="AE3492">
            <v>1</v>
          </cell>
          <cell r="AF3492" t="str">
            <v>En Ejecución</v>
          </cell>
          <cell r="AG3492">
            <v>2017</v>
          </cell>
          <cell r="AH3492">
            <v>1100193.1599999999</v>
          </cell>
        </row>
        <row r="3493">
          <cell r="B3493" t="str">
            <v>YUC00170200876548</v>
          </cell>
          <cell r="C3493" t="str">
            <v>Mejoramiento De La Unidad Medica De La Comisaria De Xbec Municipio De Buctzotz Yucatan - 91341</v>
          </cell>
          <cell r="D3493" t="str">
            <v>91341</v>
          </cell>
          <cell r="E3493">
            <v>31</v>
          </cell>
          <cell r="F3493" t="str">
            <v>Yucatán</v>
          </cell>
          <cell r="G3493">
            <v>6</v>
          </cell>
          <cell r="H3493" t="str">
            <v>Buctzotz</v>
          </cell>
          <cell r="I3493">
            <v>2</v>
          </cell>
          <cell r="J3493" t="str">
            <v>X-Bec</v>
          </cell>
          <cell r="K3493">
            <v>-88.824721999999994</v>
          </cell>
          <cell r="L3493">
            <v>21.248332999999999</v>
          </cell>
          <cell r="M3493" t="str">
            <v>Rural</v>
          </cell>
          <cell r="N3493">
            <v>2</v>
          </cell>
          <cell r="O3493" t="str">
            <v>Aportaciones Federales</v>
          </cell>
          <cell r="P3493" t="str">
            <v>I004</v>
          </cell>
          <cell r="Q3493" t="str">
            <v>FAIS Municipal y de las Demarcaciones Territoriales del Distrito Federal</v>
          </cell>
          <cell r="R3493">
            <v>33</v>
          </cell>
          <cell r="S3493" t="str">
            <v>Aportaciones Federales para Entidades Federativas y Municipios</v>
          </cell>
          <cell r="T3493" t="str">
            <v>MUNICIPIO DE BUCTZOTZ</v>
          </cell>
          <cell r="U3493">
            <v>1</v>
          </cell>
          <cell r="V3493" t="str">
            <v>Salud</v>
          </cell>
          <cell r="W3493">
            <v>2</v>
          </cell>
          <cell r="X3493" t="str">
            <v>Proyecto de Inversión de Infraestructura Social</v>
          </cell>
          <cell r="Y3493" t="str">
            <v>MEJORAR CALIDAD DE PRESTACION DE SERVICIOS HACIENDO MAS COMODA LA ESPERA DE TURNO DE ATENCION</v>
          </cell>
          <cell r="Z3493">
            <v>42826</v>
          </cell>
          <cell r="AA3493">
            <v>42855</v>
          </cell>
          <cell r="AB3493" t="str">
            <v>CALLE 21 RANCHERIA XBEC, 97623 X-BEC, BUCTZOTZ YUCATÁN ,  CENTRO DE SALUD DE LA LOCALIDAD DE X-BEC DOMICILIO CONOCIDO</v>
          </cell>
          <cell r="AC3493">
            <v>0</v>
          </cell>
          <cell r="AE3493">
            <v>1</v>
          </cell>
          <cell r="AF3493" t="str">
            <v>En Ejecución</v>
          </cell>
          <cell r="AG3493">
            <v>2017</v>
          </cell>
          <cell r="AH3493">
            <v>229895.54</v>
          </cell>
        </row>
        <row r="3494">
          <cell r="B3494" t="str">
            <v>YUC17170200876820</v>
          </cell>
          <cell r="C3494" t="str">
            <v>Ampliación De Electrificacion En Baja Tensión En Calle Trece Por Treinta Y Treinta Y Dos De La Localidad Y Municipio De Opichen Yucatan - 57236</v>
          </cell>
          <cell r="D3494" t="str">
            <v>57236</v>
          </cell>
          <cell r="E3494">
            <v>31</v>
          </cell>
          <cell r="F3494" t="str">
            <v>Yucatán</v>
          </cell>
          <cell r="G3494">
            <v>55</v>
          </cell>
          <cell r="H3494" t="str">
            <v>Opichén</v>
          </cell>
          <cell r="I3494">
            <v>1</v>
          </cell>
          <cell r="J3494" t="str">
            <v>Opichén</v>
          </cell>
          <cell r="K3494">
            <v>-89.856943999999999</v>
          </cell>
          <cell r="L3494">
            <v>20.549721999999999</v>
          </cell>
          <cell r="M3494" t="str">
            <v>Urbano</v>
          </cell>
          <cell r="N3494">
            <v>2</v>
          </cell>
          <cell r="O3494" t="str">
            <v>Aportaciones Federales</v>
          </cell>
          <cell r="P3494" t="str">
            <v>I004</v>
          </cell>
          <cell r="Q3494" t="str">
            <v>FAIS Municipal y de las Demarcaciones Territoriales del Distrito Federal</v>
          </cell>
          <cell r="R3494">
            <v>33</v>
          </cell>
          <cell r="S3494" t="str">
            <v>Aportaciones Federales para Entidades Federativas y Municipios</v>
          </cell>
          <cell r="T3494" t="str">
            <v>AYUNTAMIENTO DE OPICHEN</v>
          </cell>
          <cell r="U3494">
            <v>5</v>
          </cell>
          <cell r="V3494" t="str">
            <v>Urbanización</v>
          </cell>
          <cell r="W3494">
            <v>2</v>
          </cell>
          <cell r="X3494" t="str">
            <v>Proyecto de Inversión de Infraestructura Social</v>
          </cell>
          <cell r="Y3494" t="str">
            <v>MEJORAMIENTO DE LA CALIDAD DE LOS HABITANTES</v>
          </cell>
          <cell r="Z3494">
            <v>42857</v>
          </cell>
          <cell r="AA3494">
            <v>42916</v>
          </cell>
          <cell r="AB3494" t="str">
            <v>CALLE TRECE INTERIOR SN PUEBLO OPICHEN, 97813 OPICHÉN, OPICHÉN YUCATÁN ENTRE CALLE TREINTA Y CALLE TREINTA Y DOS, CALLE ONCE LA OBRA SE ENCUENTRA EN C</v>
          </cell>
          <cell r="AC3494">
            <v>0</v>
          </cell>
          <cell r="AE3494">
            <v>1</v>
          </cell>
          <cell r="AF3494" t="str">
            <v>En Ejecución</v>
          </cell>
          <cell r="AG3494">
            <v>2017</v>
          </cell>
          <cell r="AH3494">
            <v>164025.51999999999</v>
          </cell>
        </row>
        <row r="3495">
          <cell r="B3495" t="str">
            <v>YUC17170200876821</v>
          </cell>
          <cell r="C3495" t="str">
            <v>Ampliación De Electrificacion En Baja Tensión En Calle Veintiuno A Por Veintiocho De La Localidad Y Municipio De Opichen Yucatan - 57272</v>
          </cell>
          <cell r="D3495" t="str">
            <v>57272</v>
          </cell>
          <cell r="E3495">
            <v>31</v>
          </cell>
          <cell r="F3495" t="str">
            <v>Yucatán</v>
          </cell>
          <cell r="G3495">
            <v>55</v>
          </cell>
          <cell r="H3495" t="str">
            <v>Opichén</v>
          </cell>
          <cell r="I3495">
            <v>1</v>
          </cell>
          <cell r="J3495" t="str">
            <v>Opichén</v>
          </cell>
          <cell r="K3495">
            <v>-89.856943999999999</v>
          </cell>
          <cell r="L3495">
            <v>20.549721999999999</v>
          </cell>
          <cell r="M3495" t="str">
            <v>Urbano</v>
          </cell>
          <cell r="N3495">
            <v>2</v>
          </cell>
          <cell r="O3495" t="str">
            <v>Aportaciones Federales</v>
          </cell>
          <cell r="P3495" t="str">
            <v>I004</v>
          </cell>
          <cell r="Q3495" t="str">
            <v>FAIS Municipal y de las Demarcaciones Territoriales del Distrito Federal</v>
          </cell>
          <cell r="R3495">
            <v>33</v>
          </cell>
          <cell r="S3495" t="str">
            <v>Aportaciones Federales para Entidades Federativas y Municipios</v>
          </cell>
          <cell r="T3495" t="str">
            <v>AYUNTAMIENTO DE OPICHEN</v>
          </cell>
          <cell r="U3495">
            <v>5</v>
          </cell>
          <cell r="V3495" t="str">
            <v>Urbanización</v>
          </cell>
          <cell r="W3495">
            <v>2</v>
          </cell>
          <cell r="X3495" t="str">
            <v>Proyecto de Inversión de Infraestructura Social</v>
          </cell>
          <cell r="Y3495" t="str">
            <v>MEJORAMIENTO DE LA CALIDAD DE LOS HABITANTES</v>
          </cell>
          <cell r="Z3495">
            <v>42857</v>
          </cell>
          <cell r="AA3495">
            <v>42916</v>
          </cell>
          <cell r="AB3495" t="str">
            <v>CALLE 21-A INTERIOR SN PUEBLO OPICHEN, 97813 OPICHÉN, OPICHÉN YUCATÁN ENTRE CALLE 21-A Y CALLE 28, CALLE 26 SE REALIZARA LOS TRABAJOS EN CALLE 21-A X</v>
          </cell>
          <cell r="AC3495">
            <v>0</v>
          </cell>
          <cell r="AE3495">
            <v>1</v>
          </cell>
          <cell r="AF3495" t="str">
            <v>En Ejecución</v>
          </cell>
          <cell r="AG3495">
            <v>2017</v>
          </cell>
          <cell r="AH3495">
            <v>233088.89</v>
          </cell>
        </row>
        <row r="3496">
          <cell r="B3496" t="str">
            <v>YUC17170200876824</v>
          </cell>
          <cell r="C3496" t="str">
            <v>Construccion De Cuarto Para Baño - 89939</v>
          </cell>
          <cell r="D3496" t="str">
            <v>89939</v>
          </cell>
          <cell r="E3496">
            <v>31</v>
          </cell>
          <cell r="F3496" t="str">
            <v>Yucatán</v>
          </cell>
          <cell r="G3496">
            <v>50</v>
          </cell>
          <cell r="H3496" t="str">
            <v>Mérida</v>
          </cell>
          <cell r="I3496">
            <v>1</v>
          </cell>
          <cell r="J3496" t="str">
            <v>Mérida</v>
          </cell>
          <cell r="K3496">
            <v>-89.621666000000005</v>
          </cell>
          <cell r="L3496">
            <v>20.967777000000002</v>
          </cell>
          <cell r="M3496" t="str">
            <v>Urbano</v>
          </cell>
          <cell r="N3496">
            <v>2</v>
          </cell>
          <cell r="O3496" t="str">
            <v>Aportaciones Federales</v>
          </cell>
          <cell r="P3496" t="str">
            <v>I004</v>
          </cell>
          <cell r="Q3496" t="str">
            <v>FAIS Municipal y de las Demarcaciones Territoriales del Distrito Federal</v>
          </cell>
          <cell r="R3496">
            <v>33</v>
          </cell>
          <cell r="S3496" t="str">
            <v>Aportaciones Federales para Entidades Federativas y Municipios</v>
          </cell>
          <cell r="T3496" t="str">
            <v>AYUNTAMIENTO DE MERIDA</v>
          </cell>
          <cell r="U3496">
            <v>10</v>
          </cell>
          <cell r="V3496" t="str">
            <v>Vivienda</v>
          </cell>
          <cell r="W3496">
            <v>2</v>
          </cell>
          <cell r="X3496" t="str">
            <v>Proyecto de Inversión de Infraestructura Social</v>
          </cell>
          <cell r="Y3496" t="str">
            <v>REDUCIR EL REZAGO SOCIAL Y MEJORAR LA CALIDAD DE VIDA DE LAS FAMILIAS EN POBREZA</v>
          </cell>
          <cell r="Z3496">
            <v>42901</v>
          </cell>
          <cell r="AA3496">
            <v>42948</v>
          </cell>
          <cell r="AB3496" t="str">
            <v>CALLE 60 379 B INTERIOR 0 0 COLONIA SAN JOSE TECOH SUR, 97298 MÉRIDA, MÉRIDA YUCATÁN ENTRE CALLE 153 Y CALLE 155,  LA OBRA SE REALIZARA EN CALLE 60 NO</v>
          </cell>
          <cell r="AC3496">
            <v>0</v>
          </cell>
          <cell r="AE3496">
            <v>1</v>
          </cell>
          <cell r="AF3496" t="str">
            <v>En Ejecución</v>
          </cell>
          <cell r="AG3496">
            <v>2017</v>
          </cell>
          <cell r="AH3496">
            <v>85670.080000000002</v>
          </cell>
        </row>
        <row r="3497">
          <cell r="B3497" t="str">
            <v>YUC17170200876825</v>
          </cell>
          <cell r="C3497" t="str">
            <v>Construccion De Cuartos Dormitorio - 92650</v>
          </cell>
          <cell r="D3497" t="str">
            <v>92650</v>
          </cell>
          <cell r="E3497">
            <v>31</v>
          </cell>
          <cell r="F3497" t="str">
            <v>Yucatán</v>
          </cell>
          <cell r="G3497">
            <v>50</v>
          </cell>
          <cell r="H3497" t="str">
            <v>Mérida</v>
          </cell>
          <cell r="I3497">
            <v>1</v>
          </cell>
          <cell r="J3497" t="str">
            <v>Mérida</v>
          </cell>
          <cell r="K3497">
            <v>-89.621666000000005</v>
          </cell>
          <cell r="L3497">
            <v>20.967777000000002</v>
          </cell>
          <cell r="M3497" t="str">
            <v>Urbano</v>
          </cell>
          <cell r="N3497">
            <v>2</v>
          </cell>
          <cell r="O3497" t="str">
            <v>Aportaciones Federales</v>
          </cell>
          <cell r="P3497" t="str">
            <v>I004</v>
          </cell>
          <cell r="Q3497" t="str">
            <v>FAIS Municipal y de las Demarcaciones Territoriales del Distrito Federal</v>
          </cell>
          <cell r="R3497">
            <v>33</v>
          </cell>
          <cell r="S3497" t="str">
            <v>Aportaciones Federales para Entidades Federativas y Municipios</v>
          </cell>
          <cell r="T3497" t="str">
            <v>AYUNTAMIENTO DE MERIDA</v>
          </cell>
          <cell r="U3497">
            <v>10</v>
          </cell>
          <cell r="V3497" t="str">
            <v>Vivienda</v>
          </cell>
          <cell r="W3497">
            <v>2</v>
          </cell>
          <cell r="X3497" t="str">
            <v>Proyecto de Inversión de Infraestructura Social</v>
          </cell>
          <cell r="Y3497" t="str">
            <v>REDUCIR EL REZAGO SOCIAL Y MEJORAR LA CALIDAD DE VIDA DE LAS FAMILIAS EN POBREZA</v>
          </cell>
          <cell r="Z3497">
            <v>42901</v>
          </cell>
          <cell r="AA3497">
            <v>42979</v>
          </cell>
          <cell r="AB3497" t="str">
            <v>CALLE 161 A 278 0 INTERIOR 0 0 COLONIA SAN JOSÉ TZAL, 97285 MÉRIDA, MÉRIDA YUCATÁN ENTRE CALLE 44 Y CALLE 48,  LA OBRA SE REALIZARA EN CALLE 161 A NO.</v>
          </cell>
          <cell r="AC3497">
            <v>0</v>
          </cell>
          <cell r="AE3497">
            <v>1</v>
          </cell>
          <cell r="AF3497" t="str">
            <v>En Ejecución</v>
          </cell>
          <cell r="AG3497">
            <v>2017</v>
          </cell>
          <cell r="AH3497">
            <v>91186.63</v>
          </cell>
        </row>
        <row r="3498">
          <cell r="B3498" t="str">
            <v>YUC17170200876826</v>
          </cell>
          <cell r="C3498" t="str">
            <v>Construccion De Techo Firme - 92731</v>
          </cell>
          <cell r="D3498" t="str">
            <v>92731</v>
          </cell>
          <cell r="E3498">
            <v>31</v>
          </cell>
          <cell r="F3498" t="str">
            <v>Yucatán</v>
          </cell>
          <cell r="G3498">
            <v>50</v>
          </cell>
          <cell r="H3498" t="str">
            <v>Mérida</v>
          </cell>
          <cell r="I3498">
            <v>1</v>
          </cell>
          <cell r="J3498" t="str">
            <v>Mérida</v>
          </cell>
          <cell r="K3498">
            <v>-89.621666000000005</v>
          </cell>
          <cell r="L3498">
            <v>20.967777000000002</v>
          </cell>
          <cell r="M3498" t="str">
            <v>Urbano</v>
          </cell>
          <cell r="N3498">
            <v>2</v>
          </cell>
          <cell r="O3498" t="str">
            <v>Aportaciones Federales</v>
          </cell>
          <cell r="P3498" t="str">
            <v>I004</v>
          </cell>
          <cell r="Q3498" t="str">
            <v>FAIS Municipal y de las Demarcaciones Territoriales del Distrito Federal</v>
          </cell>
          <cell r="R3498">
            <v>33</v>
          </cell>
          <cell r="S3498" t="str">
            <v>Aportaciones Federales para Entidades Federativas y Municipios</v>
          </cell>
          <cell r="T3498" t="str">
            <v>AYUNTAMIENTO DE MERIDA</v>
          </cell>
          <cell r="U3498">
            <v>10</v>
          </cell>
          <cell r="V3498" t="str">
            <v>Vivienda</v>
          </cell>
          <cell r="W3498">
            <v>2</v>
          </cell>
          <cell r="X3498" t="str">
            <v>Proyecto de Inversión de Infraestructura Social</v>
          </cell>
          <cell r="Y3498" t="str">
            <v>REDUCIR EL REZAGO SOCIAL Y MEJORAR LA CALIDAD DE VIDA DE LAS FAMILIAS EN POBREZA</v>
          </cell>
          <cell r="Z3498">
            <v>42901</v>
          </cell>
          <cell r="AA3498">
            <v>42979</v>
          </cell>
          <cell r="AB3498" t="str">
            <v>CALLE 161 E 221 0 INTERIOR 0 0 COLONIA SAN JOSÉ TZAL, 97285 MÉRIDA, MÉRIDA YUCATÁN ENTRE CALLE 44 Y CALLE 44 DIAG.,  LA OBRA SE REALIZARA EN CALLE 161</v>
          </cell>
          <cell r="AC3498">
            <v>0</v>
          </cell>
          <cell r="AE3498">
            <v>1</v>
          </cell>
          <cell r="AF3498" t="str">
            <v>En Ejecución</v>
          </cell>
          <cell r="AG3498">
            <v>2017</v>
          </cell>
          <cell r="AH3498">
            <v>33125.39</v>
          </cell>
        </row>
        <row r="3499">
          <cell r="B3499" t="str">
            <v>YUC17170200876827</v>
          </cell>
          <cell r="C3499" t="str">
            <v>Construccion De Cuartos Dormitorio - 92626</v>
          </cell>
          <cell r="D3499" t="str">
            <v>92626</v>
          </cell>
          <cell r="E3499">
            <v>31</v>
          </cell>
          <cell r="F3499" t="str">
            <v>Yucatán</v>
          </cell>
          <cell r="G3499">
            <v>50</v>
          </cell>
          <cell r="H3499" t="str">
            <v>Mérida</v>
          </cell>
          <cell r="I3499">
            <v>1</v>
          </cell>
          <cell r="J3499" t="str">
            <v>Mérida</v>
          </cell>
          <cell r="K3499">
            <v>-89.621666000000005</v>
          </cell>
          <cell r="L3499">
            <v>20.967777000000002</v>
          </cell>
          <cell r="M3499" t="str">
            <v>Urbano</v>
          </cell>
          <cell r="N3499">
            <v>2</v>
          </cell>
          <cell r="O3499" t="str">
            <v>Aportaciones Federales</v>
          </cell>
          <cell r="P3499" t="str">
            <v>I004</v>
          </cell>
          <cell r="Q3499" t="str">
            <v>FAIS Municipal y de las Demarcaciones Territoriales del Distrito Federal</v>
          </cell>
          <cell r="R3499">
            <v>33</v>
          </cell>
          <cell r="S3499" t="str">
            <v>Aportaciones Federales para Entidades Federativas y Municipios</v>
          </cell>
          <cell r="T3499" t="str">
            <v>AYUNTAMIENTO DE MERIDA</v>
          </cell>
          <cell r="U3499">
            <v>10</v>
          </cell>
          <cell r="V3499" t="str">
            <v>Vivienda</v>
          </cell>
          <cell r="W3499">
            <v>2</v>
          </cell>
          <cell r="X3499" t="str">
            <v>Proyecto de Inversión de Infraestructura Social</v>
          </cell>
          <cell r="Y3499" t="str">
            <v>REDUCIR EL REZAGO SOCIAL Y MEJORAR LA CALIDAD DE VIDA DE LAS FAMILIAS EN POBREZA</v>
          </cell>
          <cell r="Z3499">
            <v>42900</v>
          </cell>
          <cell r="AA3499">
            <v>42948</v>
          </cell>
          <cell r="AB3499" t="str">
            <v>CALLE 32 349 0 INTERIOR 0 0 COLONIA UXMAL, 97203 MÉRIDA, MÉRIDA YUCATÁN ENTRE CALLE 9 Y ,  LA OBRA SE REALIZARA EN CALLE 32 NO. 349 X 9 DE LA COLONIA</v>
          </cell>
          <cell r="AC3499">
            <v>0</v>
          </cell>
          <cell r="AE3499">
            <v>1</v>
          </cell>
          <cell r="AF3499" t="str">
            <v>En Ejecución</v>
          </cell>
          <cell r="AG3499">
            <v>2017</v>
          </cell>
          <cell r="AH3499">
            <v>87402.68</v>
          </cell>
        </row>
        <row r="3500">
          <cell r="B3500" t="str">
            <v>YUC17170200876828</v>
          </cell>
          <cell r="C3500" t="str">
            <v>Construccion De Techo Firme - 92861</v>
          </cell>
          <cell r="D3500" t="str">
            <v>92861</v>
          </cell>
          <cell r="E3500">
            <v>31</v>
          </cell>
          <cell r="F3500" t="str">
            <v>Yucatán</v>
          </cell>
          <cell r="G3500">
            <v>50</v>
          </cell>
          <cell r="H3500" t="str">
            <v>Mérida</v>
          </cell>
          <cell r="I3500">
            <v>1</v>
          </cell>
          <cell r="J3500" t="str">
            <v>Mérida</v>
          </cell>
          <cell r="K3500">
            <v>-89.621666000000005</v>
          </cell>
          <cell r="L3500">
            <v>20.967777000000002</v>
          </cell>
          <cell r="M3500" t="str">
            <v>Urbano</v>
          </cell>
          <cell r="N3500">
            <v>2</v>
          </cell>
          <cell r="O3500" t="str">
            <v>Aportaciones Federales</v>
          </cell>
          <cell r="P3500" t="str">
            <v>I004</v>
          </cell>
          <cell r="Q3500" t="str">
            <v>FAIS Municipal y de las Demarcaciones Territoriales del Distrito Federal</v>
          </cell>
          <cell r="R3500">
            <v>33</v>
          </cell>
          <cell r="S3500" t="str">
            <v>Aportaciones Federales para Entidades Federativas y Municipios</v>
          </cell>
          <cell r="T3500" t="str">
            <v>AYUNTAMIENTO DE MERIDA</v>
          </cell>
          <cell r="U3500">
            <v>10</v>
          </cell>
          <cell r="V3500" t="str">
            <v>Vivienda</v>
          </cell>
          <cell r="W3500">
            <v>2</v>
          </cell>
          <cell r="X3500" t="str">
            <v>Proyecto de Inversión de Infraestructura Social</v>
          </cell>
          <cell r="Y3500" t="str">
            <v>REDUCIR EL REZAGO SOCIAL Y MEJORAR LA CALIDAD DE VIDA DE LAS FAMILIAS EN POBREZA</v>
          </cell>
          <cell r="Z3500">
            <v>42901</v>
          </cell>
          <cell r="AA3500">
            <v>42979</v>
          </cell>
          <cell r="AB3500" t="str">
            <v>CALLE 161 A 196 0 INTERIOR 0 0 COLONIA SAN JOSÉ TZAL, 97285 MÉRIDA, MÉRIDA YUCATÁN ENTRE CALLE 42 Y CALLE 44,  LA OBRA SE REALIZARA EN CALLE 161 A NO.</v>
          </cell>
          <cell r="AC3500">
            <v>0</v>
          </cell>
          <cell r="AE3500">
            <v>1</v>
          </cell>
          <cell r="AF3500" t="str">
            <v>En Ejecución</v>
          </cell>
          <cell r="AG3500">
            <v>2017</v>
          </cell>
          <cell r="AH3500">
            <v>40424.07</v>
          </cell>
        </row>
        <row r="3501">
          <cell r="B3501" t="str">
            <v>YUC17170200876829</v>
          </cell>
          <cell r="C3501" t="str">
            <v>Construccion De Cuartos Dormitorio - 87219</v>
          </cell>
          <cell r="D3501" t="str">
            <v>87219</v>
          </cell>
          <cell r="E3501">
            <v>31</v>
          </cell>
          <cell r="F3501" t="str">
            <v>Yucatán</v>
          </cell>
          <cell r="G3501">
            <v>50</v>
          </cell>
          <cell r="H3501" t="str">
            <v>Mérida</v>
          </cell>
          <cell r="I3501">
            <v>1</v>
          </cell>
          <cell r="J3501" t="str">
            <v>Mérida</v>
          </cell>
          <cell r="K3501">
            <v>-89.621666000000005</v>
          </cell>
          <cell r="L3501">
            <v>20.967777000000002</v>
          </cell>
          <cell r="M3501" t="str">
            <v>Urbano</v>
          </cell>
          <cell r="N3501">
            <v>2</v>
          </cell>
          <cell r="O3501" t="str">
            <v>Aportaciones Federales</v>
          </cell>
          <cell r="P3501" t="str">
            <v>I004</v>
          </cell>
          <cell r="Q3501" t="str">
            <v>FAIS Municipal y de las Demarcaciones Territoriales del Distrito Federal</v>
          </cell>
          <cell r="R3501">
            <v>33</v>
          </cell>
          <cell r="S3501" t="str">
            <v>Aportaciones Federales para Entidades Federativas y Municipios</v>
          </cell>
          <cell r="T3501" t="str">
            <v>AYUNTAMIENTO DE MERIDA</v>
          </cell>
          <cell r="U3501">
            <v>10</v>
          </cell>
          <cell r="V3501" t="str">
            <v>Vivienda</v>
          </cell>
          <cell r="W3501">
            <v>2</v>
          </cell>
          <cell r="X3501" t="str">
            <v>Proyecto de Inversión de Infraestructura Social</v>
          </cell>
          <cell r="Y3501" t="str">
            <v>REDUCIR EL REZAGO SOCIAL Y MEJORAR LA CALIDAD DE VIDA DE LAS FAMILIAS EN POBREZA</v>
          </cell>
          <cell r="Z3501">
            <v>42901</v>
          </cell>
          <cell r="AA3501">
            <v>42979</v>
          </cell>
          <cell r="AB3501" t="str">
            <v>CALLE 50 D 528 INTERIOR 0 0 COLONIA PLAN DE AYALA SUR, 97285 MÉRIDA, MÉRIDA YUCATÁN ENTRE CALLE 183 Y CALLE 185,  LA OBRA SE REALIZARA EN CALLE 50 D N</v>
          </cell>
          <cell r="AC3501">
            <v>0</v>
          </cell>
          <cell r="AE3501">
            <v>1</v>
          </cell>
          <cell r="AF3501" t="str">
            <v>En Ejecución</v>
          </cell>
          <cell r="AG3501">
            <v>2017</v>
          </cell>
          <cell r="AH3501">
            <v>88211.81</v>
          </cell>
        </row>
        <row r="3502">
          <cell r="B3502" t="str">
            <v>YUC17170200876830</v>
          </cell>
          <cell r="C3502" t="str">
            <v>Construccion De Cuartos Dormitorio - 92709</v>
          </cell>
          <cell r="D3502" t="str">
            <v>92709</v>
          </cell>
          <cell r="E3502">
            <v>31</v>
          </cell>
          <cell r="F3502" t="str">
            <v>Yucatán</v>
          </cell>
          <cell r="G3502">
            <v>50</v>
          </cell>
          <cell r="H3502" t="str">
            <v>Mérida</v>
          </cell>
          <cell r="I3502">
            <v>1</v>
          </cell>
          <cell r="J3502" t="str">
            <v>Mérida</v>
          </cell>
          <cell r="K3502">
            <v>-89.621666000000005</v>
          </cell>
          <cell r="L3502">
            <v>20.967777000000002</v>
          </cell>
          <cell r="M3502" t="str">
            <v>Urbano</v>
          </cell>
          <cell r="N3502">
            <v>2</v>
          </cell>
          <cell r="O3502" t="str">
            <v>Aportaciones Federales</v>
          </cell>
          <cell r="P3502" t="str">
            <v>I004</v>
          </cell>
          <cell r="Q3502" t="str">
            <v>FAIS Municipal y de las Demarcaciones Territoriales del Distrito Federal</v>
          </cell>
          <cell r="R3502">
            <v>33</v>
          </cell>
          <cell r="S3502" t="str">
            <v>Aportaciones Federales para Entidades Federativas y Municipios</v>
          </cell>
          <cell r="T3502" t="str">
            <v>AYUNTAMIENTO DE MERIDA</v>
          </cell>
          <cell r="U3502">
            <v>10</v>
          </cell>
          <cell r="V3502" t="str">
            <v>Vivienda</v>
          </cell>
          <cell r="W3502">
            <v>2</v>
          </cell>
          <cell r="X3502" t="str">
            <v>Proyecto de Inversión de Infraestructura Social</v>
          </cell>
          <cell r="Y3502" t="str">
            <v>REDUCIR EL REZAGO SOCIAL Y MEJORAR LA CALIDAD DE VIDA DE LAS FAMILIAS EN POBREZA</v>
          </cell>
          <cell r="Z3502">
            <v>42901</v>
          </cell>
          <cell r="AA3502">
            <v>42979</v>
          </cell>
          <cell r="AB3502" t="str">
            <v>CALLE CALLE 161 A 246 0 INTERIOR 0 0 COLONIA SAN JOSÉ TZAL, 97285 MÉRIDA, MÉRIDA YUCATÁN ENTRE CALLE 44 Y CALLE 48,  LA OBRA SE REALIZARA EN CALLE 161</v>
          </cell>
          <cell r="AC3502">
            <v>0</v>
          </cell>
          <cell r="AE3502">
            <v>1</v>
          </cell>
          <cell r="AF3502" t="str">
            <v>En Ejecución</v>
          </cell>
          <cell r="AG3502">
            <v>2017</v>
          </cell>
          <cell r="AH3502">
            <v>91186.63</v>
          </cell>
        </row>
        <row r="3503">
          <cell r="B3503" t="str">
            <v>YUC17170200876831</v>
          </cell>
          <cell r="C3503" t="str">
            <v>Construccion De Piso Firme - 92837</v>
          </cell>
          <cell r="D3503" t="str">
            <v>92837</v>
          </cell>
          <cell r="E3503">
            <v>31</v>
          </cell>
          <cell r="F3503" t="str">
            <v>Yucatán</v>
          </cell>
          <cell r="G3503">
            <v>50</v>
          </cell>
          <cell r="H3503" t="str">
            <v>Mérida</v>
          </cell>
          <cell r="I3503">
            <v>1</v>
          </cell>
          <cell r="J3503" t="str">
            <v>Mérida</v>
          </cell>
          <cell r="K3503">
            <v>-89.621666000000005</v>
          </cell>
          <cell r="L3503">
            <v>20.967777000000002</v>
          </cell>
          <cell r="M3503" t="str">
            <v>Urbano</v>
          </cell>
          <cell r="N3503">
            <v>2</v>
          </cell>
          <cell r="O3503" t="str">
            <v>Aportaciones Federales</v>
          </cell>
          <cell r="P3503" t="str">
            <v>I004</v>
          </cell>
          <cell r="Q3503" t="str">
            <v>FAIS Municipal y de las Demarcaciones Territoriales del Distrito Federal</v>
          </cell>
          <cell r="R3503">
            <v>33</v>
          </cell>
          <cell r="S3503" t="str">
            <v>Aportaciones Federales para Entidades Federativas y Municipios</v>
          </cell>
          <cell r="T3503" t="str">
            <v>AYUNTAMIENTO DE MERIDA</v>
          </cell>
          <cell r="U3503">
            <v>10</v>
          </cell>
          <cell r="V3503" t="str">
            <v>Vivienda</v>
          </cell>
          <cell r="W3503">
            <v>2</v>
          </cell>
          <cell r="X3503" t="str">
            <v>Proyecto de Inversión de Infraestructura Social</v>
          </cell>
          <cell r="Y3503" t="str">
            <v>REDUCIR EL REZAGO SOCIAL Y MEJORAR LA CALIDAD DE VIDA DE LAS FAMILIAS EN POBREZA</v>
          </cell>
          <cell r="Z3503">
            <v>42901</v>
          </cell>
          <cell r="AA3503">
            <v>42979</v>
          </cell>
          <cell r="AB3503" t="str">
            <v>CALLE 161 A 196 0 INTERIOR 0 0 COLONIA SAN JOSÉ TZAL, 97285 MÉRIDA, MÉRIDA YUCATÁN ENTRE CALLE 42 Y CALLE 44,  LA OBRA SE REALIZARA EN CALLE 161 A NO.</v>
          </cell>
          <cell r="AC3503">
            <v>0</v>
          </cell>
          <cell r="AE3503">
            <v>1</v>
          </cell>
          <cell r="AF3503" t="str">
            <v>En Ejecución</v>
          </cell>
          <cell r="AG3503">
            <v>2017</v>
          </cell>
          <cell r="AH3503">
            <v>3577.29</v>
          </cell>
        </row>
        <row r="3504">
          <cell r="B3504" t="str">
            <v>YUC17170200876832</v>
          </cell>
          <cell r="C3504" t="str">
            <v>Construccion De Cuarto Para Cocina - 87307</v>
          </cell>
          <cell r="D3504" t="str">
            <v>87307</v>
          </cell>
          <cell r="E3504">
            <v>31</v>
          </cell>
          <cell r="F3504" t="str">
            <v>Yucatán</v>
          </cell>
          <cell r="G3504">
            <v>50</v>
          </cell>
          <cell r="H3504" t="str">
            <v>Mérida</v>
          </cell>
          <cell r="I3504">
            <v>1</v>
          </cell>
          <cell r="J3504" t="str">
            <v>Mérida</v>
          </cell>
          <cell r="K3504">
            <v>-89.621666000000005</v>
          </cell>
          <cell r="L3504">
            <v>20.967777000000002</v>
          </cell>
          <cell r="M3504" t="str">
            <v>Urbano</v>
          </cell>
          <cell r="N3504">
            <v>2</v>
          </cell>
          <cell r="O3504" t="str">
            <v>Aportaciones Federales</v>
          </cell>
          <cell r="P3504" t="str">
            <v>I004</v>
          </cell>
          <cell r="Q3504" t="str">
            <v>FAIS Municipal y de las Demarcaciones Territoriales del Distrito Federal</v>
          </cell>
          <cell r="R3504">
            <v>33</v>
          </cell>
          <cell r="S3504" t="str">
            <v>Aportaciones Federales para Entidades Federativas y Municipios</v>
          </cell>
          <cell r="T3504" t="str">
            <v>AYUNTAMIENTO DE MERIDA</v>
          </cell>
          <cell r="U3504">
            <v>10</v>
          </cell>
          <cell r="V3504" t="str">
            <v>Vivienda</v>
          </cell>
          <cell r="W3504">
            <v>2</v>
          </cell>
          <cell r="X3504" t="str">
            <v>Proyecto de Inversión de Infraestructura Social</v>
          </cell>
          <cell r="Y3504" t="str">
            <v>REDUCIR EL REZAGO SOCIAL Y MEJORAR LA CALIDAD DE VIDA DE LAS FAMILIAS EN POBREZA</v>
          </cell>
          <cell r="Z3504">
            <v>42901</v>
          </cell>
          <cell r="AA3504">
            <v>42979</v>
          </cell>
          <cell r="AB3504" t="str">
            <v>CALLE 50 D 533 INTERIOR 0 0 COLONIA PLAN DE AYALA SUR, 97285 MÉRIDA, MÉRIDA YUCATÁN ENTRE CALLE 183 Y CALLE 187,  LA OBRA SE REALIZARA EN CALLE 50 D N</v>
          </cell>
          <cell r="AC3504">
            <v>0</v>
          </cell>
          <cell r="AE3504">
            <v>1</v>
          </cell>
          <cell r="AF3504" t="str">
            <v>En Ejecución</v>
          </cell>
          <cell r="AG3504">
            <v>2017</v>
          </cell>
          <cell r="AH3504">
            <v>86058.17</v>
          </cell>
        </row>
        <row r="3505">
          <cell r="B3505" t="str">
            <v>YUC17170200876833</v>
          </cell>
          <cell r="C3505" t="str">
            <v>Construccion De Cuarto Para Baño - 87294</v>
          </cell>
          <cell r="D3505" t="str">
            <v>87294</v>
          </cell>
          <cell r="E3505">
            <v>31</v>
          </cell>
          <cell r="F3505" t="str">
            <v>Yucatán</v>
          </cell>
          <cell r="G3505">
            <v>50</v>
          </cell>
          <cell r="H3505" t="str">
            <v>Mérida</v>
          </cell>
          <cell r="I3505">
            <v>1</v>
          </cell>
          <cell r="J3505" t="str">
            <v>Mérida</v>
          </cell>
          <cell r="K3505">
            <v>-89.621666000000005</v>
          </cell>
          <cell r="L3505">
            <v>20.967777000000002</v>
          </cell>
          <cell r="M3505" t="str">
            <v>Urbano</v>
          </cell>
          <cell r="N3505">
            <v>2</v>
          </cell>
          <cell r="O3505" t="str">
            <v>Aportaciones Federales</v>
          </cell>
          <cell r="P3505" t="str">
            <v>I004</v>
          </cell>
          <cell r="Q3505" t="str">
            <v>FAIS Municipal y de las Demarcaciones Territoriales del Distrito Federal</v>
          </cell>
          <cell r="R3505">
            <v>33</v>
          </cell>
          <cell r="S3505" t="str">
            <v>Aportaciones Federales para Entidades Federativas y Municipios</v>
          </cell>
          <cell r="T3505" t="str">
            <v>AYUNTAMIENTO DE MERIDA</v>
          </cell>
          <cell r="U3505">
            <v>10</v>
          </cell>
          <cell r="V3505" t="str">
            <v>Vivienda</v>
          </cell>
          <cell r="W3505">
            <v>2</v>
          </cell>
          <cell r="X3505" t="str">
            <v>Proyecto de Inversión de Infraestructura Social</v>
          </cell>
          <cell r="Y3505" t="str">
            <v>REDUCIR EL REZAGO SOCIAL Y MEJORAR LA CALIDAD DE VIDA DE LAS FAMILIAS EN POBREZA</v>
          </cell>
          <cell r="Z3505">
            <v>42901</v>
          </cell>
          <cell r="AA3505">
            <v>42979</v>
          </cell>
          <cell r="AB3505" t="str">
            <v>CALLE 50 D 533 INTERIOR 0 0 COLONIA PLAN DE AYALA SUR, 97285 MÉRIDA, MÉRIDA YUCATÁN ENTRE CALLE 183 Y CALLE 187,  LA OBRA SE REALIZARA EN CALLE 50 D N</v>
          </cell>
          <cell r="AC3505">
            <v>0</v>
          </cell>
          <cell r="AE3505">
            <v>1</v>
          </cell>
          <cell r="AF3505" t="str">
            <v>En Ejecución</v>
          </cell>
          <cell r="AG3505">
            <v>2017</v>
          </cell>
          <cell r="AH3505">
            <v>83990.43</v>
          </cell>
        </row>
        <row r="3506">
          <cell r="B3506" t="str">
            <v>YUC17170200876834</v>
          </cell>
          <cell r="C3506" t="str">
            <v>Construccion De Cuartos Dormitorio - 87261</v>
          </cell>
          <cell r="D3506" t="str">
            <v>87261</v>
          </cell>
          <cell r="E3506">
            <v>31</v>
          </cell>
          <cell r="F3506" t="str">
            <v>Yucatán</v>
          </cell>
          <cell r="G3506">
            <v>50</v>
          </cell>
          <cell r="H3506" t="str">
            <v>Mérida</v>
          </cell>
          <cell r="I3506">
            <v>1</v>
          </cell>
          <cell r="J3506" t="str">
            <v>Mérida</v>
          </cell>
          <cell r="K3506">
            <v>-89.621666000000005</v>
          </cell>
          <cell r="L3506">
            <v>20.967777000000002</v>
          </cell>
          <cell r="M3506" t="str">
            <v>Urbano</v>
          </cell>
          <cell r="N3506">
            <v>2</v>
          </cell>
          <cell r="O3506" t="str">
            <v>Aportaciones Federales</v>
          </cell>
          <cell r="P3506" t="str">
            <v>I004</v>
          </cell>
          <cell r="Q3506" t="str">
            <v>FAIS Municipal y de las Demarcaciones Territoriales del Distrito Federal</v>
          </cell>
          <cell r="R3506">
            <v>33</v>
          </cell>
          <cell r="S3506" t="str">
            <v>Aportaciones Federales para Entidades Federativas y Municipios</v>
          </cell>
          <cell r="T3506" t="str">
            <v>AYUNTAMIENTO DE MERIDA</v>
          </cell>
          <cell r="U3506">
            <v>10</v>
          </cell>
          <cell r="V3506" t="str">
            <v>Vivienda</v>
          </cell>
          <cell r="W3506">
            <v>2</v>
          </cell>
          <cell r="X3506" t="str">
            <v>Proyecto de Inversión de Infraestructura Social</v>
          </cell>
          <cell r="Y3506" t="str">
            <v>REDUCIR EL REZAGO SOCIAL Y MEJORAR LA CALIDAD DE VIDA DE LAS FAMILIAS EN POBREZA</v>
          </cell>
          <cell r="Z3506">
            <v>42901</v>
          </cell>
          <cell r="AA3506">
            <v>42979</v>
          </cell>
          <cell r="AB3506" t="str">
            <v>CALLE 50 D 533 INTERIOR 0 0 COLONIA PLAN DE AYALA SUR, 97285 MÉRIDA, MÉRIDA YUCATÁN ENTRE CALLE 183 Y CALLE 187,  LA OBRA SE REALIZARA EN CALLE 50 D N</v>
          </cell>
          <cell r="AC3506">
            <v>0</v>
          </cell>
          <cell r="AE3506">
            <v>1</v>
          </cell>
          <cell r="AF3506" t="str">
            <v>En Ejecución</v>
          </cell>
          <cell r="AG3506">
            <v>2017</v>
          </cell>
          <cell r="AH3506">
            <v>75809.89</v>
          </cell>
        </row>
        <row r="3507">
          <cell r="B3507" t="str">
            <v>YUC17170200876835</v>
          </cell>
          <cell r="C3507" t="str">
            <v>Construccion De Cuartos Dormitorio - 92591</v>
          </cell>
          <cell r="D3507" t="str">
            <v>92591</v>
          </cell>
          <cell r="E3507">
            <v>31</v>
          </cell>
          <cell r="F3507" t="str">
            <v>Yucatán</v>
          </cell>
          <cell r="G3507">
            <v>50</v>
          </cell>
          <cell r="H3507" t="str">
            <v>Mérida</v>
          </cell>
          <cell r="I3507">
            <v>1</v>
          </cell>
          <cell r="J3507" t="str">
            <v>Mérida</v>
          </cell>
          <cell r="K3507">
            <v>-89.621666000000005</v>
          </cell>
          <cell r="L3507">
            <v>20.967777000000002</v>
          </cell>
          <cell r="M3507" t="str">
            <v>Urbano</v>
          </cell>
          <cell r="N3507">
            <v>2</v>
          </cell>
          <cell r="O3507" t="str">
            <v>Aportaciones Federales</v>
          </cell>
          <cell r="P3507" t="str">
            <v>I004</v>
          </cell>
          <cell r="Q3507" t="str">
            <v>FAIS Municipal y de las Demarcaciones Territoriales del Distrito Federal</v>
          </cell>
          <cell r="R3507">
            <v>33</v>
          </cell>
          <cell r="S3507" t="str">
            <v>Aportaciones Federales para Entidades Federativas y Municipios</v>
          </cell>
          <cell r="T3507" t="str">
            <v>AYUNTAMIENTO DE MERIDA</v>
          </cell>
          <cell r="U3507">
            <v>10</v>
          </cell>
          <cell r="V3507" t="str">
            <v>Vivienda</v>
          </cell>
          <cell r="W3507">
            <v>2</v>
          </cell>
          <cell r="X3507" t="str">
            <v>Proyecto de Inversión de Infraestructura Social</v>
          </cell>
          <cell r="Y3507" t="str">
            <v>REDUCIR EL REZAGO SOCIAL Y MEJORAR LA CALIDAD DE VIDA DE LAS FAMILIAS EN POBREZA</v>
          </cell>
          <cell r="Z3507">
            <v>42900</v>
          </cell>
          <cell r="AA3507">
            <v>42948</v>
          </cell>
          <cell r="AB3507" t="str">
            <v>CALLE 37 INTERIOR 0 0 COLONIA SAN JUAN BAUTISTA, 97302 MÉRIDA, MÉRIDA YUCATÁN ENTRE CALLE 46 Y CALLE 48,  LA OBRA SE REALIZARA EN CALLE 37 TABLAJE 226</v>
          </cell>
          <cell r="AC3507">
            <v>0</v>
          </cell>
          <cell r="AE3507">
            <v>1</v>
          </cell>
          <cell r="AF3507" t="str">
            <v>En Ejecución</v>
          </cell>
          <cell r="AG3507">
            <v>2017</v>
          </cell>
          <cell r="AH3507">
            <v>87402.68</v>
          </cell>
        </row>
        <row r="3508">
          <cell r="B3508" t="str">
            <v>YUC17170200876836</v>
          </cell>
          <cell r="C3508" t="str">
            <v>Construccion De Cuartos Dormitorio - 92873</v>
          </cell>
          <cell r="D3508" t="str">
            <v>92873</v>
          </cell>
          <cell r="E3508">
            <v>31</v>
          </cell>
          <cell r="F3508" t="str">
            <v>Yucatán</v>
          </cell>
          <cell r="G3508">
            <v>50</v>
          </cell>
          <cell r="H3508" t="str">
            <v>Mérida</v>
          </cell>
          <cell r="I3508">
            <v>1</v>
          </cell>
          <cell r="J3508" t="str">
            <v>Mérida</v>
          </cell>
          <cell r="K3508">
            <v>-89.621666000000005</v>
          </cell>
          <cell r="L3508">
            <v>20.967777000000002</v>
          </cell>
          <cell r="M3508" t="str">
            <v>Urbano</v>
          </cell>
          <cell r="N3508">
            <v>2</v>
          </cell>
          <cell r="O3508" t="str">
            <v>Aportaciones Federales</v>
          </cell>
          <cell r="P3508" t="str">
            <v>I004</v>
          </cell>
          <cell r="Q3508" t="str">
            <v>FAIS Municipal y de las Demarcaciones Territoriales del Distrito Federal</v>
          </cell>
          <cell r="R3508">
            <v>33</v>
          </cell>
          <cell r="S3508" t="str">
            <v>Aportaciones Federales para Entidades Federativas y Municipios</v>
          </cell>
          <cell r="T3508" t="str">
            <v>AYUNTAMIENTO DE MERIDA</v>
          </cell>
          <cell r="U3508">
            <v>10</v>
          </cell>
          <cell r="V3508" t="str">
            <v>Vivienda</v>
          </cell>
          <cell r="W3508">
            <v>2</v>
          </cell>
          <cell r="X3508" t="str">
            <v>Proyecto de Inversión de Infraestructura Social</v>
          </cell>
          <cell r="Y3508" t="str">
            <v>REDUCIR EL REZAGO SOCIAL Y MEJORAR LA CALIDAD DE VIDA DE LAS FAMILIAS EN POBREZA</v>
          </cell>
          <cell r="Z3508">
            <v>42901</v>
          </cell>
          <cell r="AA3508">
            <v>42979</v>
          </cell>
          <cell r="AB3508" t="str">
            <v>CALLE 161 B 261 0 INTERIOR 0 0 COLONIA SAN JOSÉ TZAL, 97285 MÉRIDA, MÉRIDA YUCATÁN ENTRE CALLE 44 Y CALLE 48,  LA OBRA SE REALIZARA EN CALLE 161 B NO.</v>
          </cell>
          <cell r="AC3508">
            <v>0</v>
          </cell>
          <cell r="AE3508">
            <v>1</v>
          </cell>
          <cell r="AF3508" t="str">
            <v>En Ejecución</v>
          </cell>
          <cell r="AG3508">
            <v>2017</v>
          </cell>
          <cell r="AH3508">
            <v>91186.63</v>
          </cell>
        </row>
        <row r="3509">
          <cell r="B3509" t="str">
            <v>YUC17170200876837</v>
          </cell>
          <cell r="C3509" t="str">
            <v>Construccion De Cuarto Para Cocina - 89913</v>
          </cell>
          <cell r="D3509" t="str">
            <v>89913</v>
          </cell>
          <cell r="E3509">
            <v>31</v>
          </cell>
          <cell r="F3509" t="str">
            <v>Yucatán</v>
          </cell>
          <cell r="G3509">
            <v>50</v>
          </cell>
          <cell r="H3509" t="str">
            <v>Mérida</v>
          </cell>
          <cell r="I3509">
            <v>1</v>
          </cell>
          <cell r="J3509" t="str">
            <v>Mérida</v>
          </cell>
          <cell r="K3509">
            <v>-89.621666000000005</v>
          </cell>
          <cell r="L3509">
            <v>20.967777000000002</v>
          </cell>
          <cell r="M3509" t="str">
            <v>Urbano</v>
          </cell>
          <cell r="N3509">
            <v>2</v>
          </cell>
          <cell r="O3509" t="str">
            <v>Aportaciones Federales</v>
          </cell>
          <cell r="P3509" t="str">
            <v>I004</v>
          </cell>
          <cell r="Q3509" t="str">
            <v>FAIS Municipal y de las Demarcaciones Territoriales del Distrito Federal</v>
          </cell>
          <cell r="R3509">
            <v>33</v>
          </cell>
          <cell r="S3509" t="str">
            <v>Aportaciones Federales para Entidades Federativas y Municipios</v>
          </cell>
          <cell r="T3509" t="str">
            <v>AYUNTAMIENTO DE MERIDA</v>
          </cell>
          <cell r="U3509">
            <v>10</v>
          </cell>
          <cell r="V3509" t="str">
            <v>Vivienda</v>
          </cell>
          <cell r="W3509">
            <v>2</v>
          </cell>
          <cell r="X3509" t="str">
            <v>Proyecto de Inversión de Infraestructura Social</v>
          </cell>
          <cell r="Y3509" t="str">
            <v>REDUCIR EL REZAGO SOCIAL Y MEJORAR LA CALIDAD DE VIDA DE LAS FAMILIAS EN POBREZA</v>
          </cell>
          <cell r="Z3509">
            <v>42901</v>
          </cell>
          <cell r="AA3509">
            <v>42948</v>
          </cell>
          <cell r="AB3509" t="str">
            <v>CALLE 60 379 B INTERIOR 0 0 COLONIA SAN JOSE TECOH SUR, 97298 MÉRIDA, MÉRIDA YUCATÁN ENTRE CALLE 153 Y CALLE 155,  LA OBRA SE REALIZARA EN CALLE 60 NO</v>
          </cell>
          <cell r="AC3509">
            <v>0</v>
          </cell>
          <cell r="AE3509">
            <v>1</v>
          </cell>
          <cell r="AF3509" t="str">
            <v>En Ejecución</v>
          </cell>
          <cell r="AG3509">
            <v>2017</v>
          </cell>
          <cell r="AH3509">
            <v>90434.13</v>
          </cell>
        </row>
        <row r="3510">
          <cell r="B3510" t="str">
            <v>YUC17170200876838</v>
          </cell>
          <cell r="C3510" t="str">
            <v>Construccion De Techo Firme - 89426</v>
          </cell>
          <cell r="D3510" t="str">
            <v>89426</v>
          </cell>
          <cell r="E3510">
            <v>31</v>
          </cell>
          <cell r="F3510" t="str">
            <v>Yucatán</v>
          </cell>
          <cell r="G3510">
            <v>50</v>
          </cell>
          <cell r="H3510" t="str">
            <v>Mérida</v>
          </cell>
          <cell r="I3510">
            <v>1</v>
          </cell>
          <cell r="J3510" t="str">
            <v>Mérida</v>
          </cell>
          <cell r="K3510">
            <v>-89.621666000000005</v>
          </cell>
          <cell r="L3510">
            <v>20.967777000000002</v>
          </cell>
          <cell r="M3510" t="str">
            <v>Urbano</v>
          </cell>
          <cell r="N3510">
            <v>2</v>
          </cell>
          <cell r="O3510" t="str">
            <v>Aportaciones Federales</v>
          </cell>
          <cell r="P3510" t="str">
            <v>I004</v>
          </cell>
          <cell r="Q3510" t="str">
            <v>FAIS Municipal y de las Demarcaciones Territoriales del Distrito Federal</v>
          </cell>
          <cell r="R3510">
            <v>33</v>
          </cell>
          <cell r="S3510" t="str">
            <v>Aportaciones Federales para Entidades Federativas y Municipios</v>
          </cell>
          <cell r="T3510" t="str">
            <v>AYUNTAMIENTO DE MERIDA</v>
          </cell>
          <cell r="U3510">
            <v>10</v>
          </cell>
          <cell r="V3510" t="str">
            <v>Vivienda</v>
          </cell>
          <cell r="W3510">
            <v>2</v>
          </cell>
          <cell r="X3510" t="str">
            <v>Proyecto de Inversión de Infraestructura Social</v>
          </cell>
          <cell r="Y3510" t="str">
            <v>REDUCIR EL REZAGO SOCIAL Y MEJORAR LA CALIDAD DE VIDA DE LAS FAMILIAS EN POBREZA</v>
          </cell>
          <cell r="Z3510">
            <v>42901</v>
          </cell>
          <cell r="AA3510">
            <v>42979</v>
          </cell>
          <cell r="AB3510" t="str">
            <v>CALLE 161 B 270 INTERIOR 0 0 COLONIA SAN JOSÉ TZAL, 97285 MÉRIDA, MÉRIDA YUCATÁN ENTRE CALLE 44 Y CALLE 46,  LA OBRA SE REALIZARA EN CALLE 161 B NO. 2</v>
          </cell>
          <cell r="AC3510">
            <v>0</v>
          </cell>
          <cell r="AE3510">
            <v>1</v>
          </cell>
          <cell r="AF3510" t="str">
            <v>En Ejecución</v>
          </cell>
          <cell r="AG3510">
            <v>2017</v>
          </cell>
          <cell r="AH3510">
            <v>41431.43</v>
          </cell>
        </row>
        <row r="3511">
          <cell r="B3511" t="str">
            <v>YUC17170200876839</v>
          </cell>
          <cell r="C3511" t="str">
            <v>Construcción De Cuarto Para Baño - 88194</v>
          </cell>
          <cell r="D3511" t="str">
            <v>88194</v>
          </cell>
          <cell r="E3511">
            <v>31</v>
          </cell>
          <cell r="F3511" t="str">
            <v>Yucatán</v>
          </cell>
          <cell r="G3511">
            <v>50</v>
          </cell>
          <cell r="H3511" t="str">
            <v>Mérida</v>
          </cell>
          <cell r="I3511">
            <v>1</v>
          </cell>
          <cell r="J3511" t="str">
            <v>Mérida</v>
          </cell>
          <cell r="K3511">
            <v>-89.621666000000005</v>
          </cell>
          <cell r="L3511">
            <v>20.967777000000002</v>
          </cell>
          <cell r="M3511" t="str">
            <v>Urbano</v>
          </cell>
          <cell r="N3511">
            <v>2</v>
          </cell>
          <cell r="O3511" t="str">
            <v>Aportaciones Federales</v>
          </cell>
          <cell r="P3511" t="str">
            <v>I004</v>
          </cell>
          <cell r="Q3511" t="str">
            <v>FAIS Municipal y de las Demarcaciones Territoriales del Distrito Federal</v>
          </cell>
          <cell r="R3511">
            <v>33</v>
          </cell>
          <cell r="S3511" t="str">
            <v>Aportaciones Federales para Entidades Federativas y Municipios</v>
          </cell>
          <cell r="T3511" t="str">
            <v>AYUNTAMIENTO DE MERIDA</v>
          </cell>
          <cell r="U3511">
            <v>10</v>
          </cell>
          <cell r="V3511" t="str">
            <v>Vivienda</v>
          </cell>
          <cell r="W3511">
            <v>2</v>
          </cell>
          <cell r="X3511" t="str">
            <v>Proyecto de Inversión de Infraestructura Social</v>
          </cell>
          <cell r="Y3511" t="str">
            <v>REDUCIR EL REZAGO SOCIAL Y MEJORAR LA CALIDAD DE VIDA DE LAS FAMILIAS EN POBREZA</v>
          </cell>
          <cell r="Z3511">
            <v>42901</v>
          </cell>
          <cell r="AA3511">
            <v>42948</v>
          </cell>
          <cell r="AB3511" t="str">
            <v>CALLE 151 302 0 INTERIOR 0 0 COLONIA NUEVA SAN JOSÈ TECOH, 97298 MÉRIDA, MÉRIDA YUCATÁN ENTRE CALLE 60 Y CALLE 62,  LA OBRA SE REALIZARA EN CALLE 151</v>
          </cell>
          <cell r="AC3511">
            <v>0</v>
          </cell>
          <cell r="AE3511">
            <v>1</v>
          </cell>
          <cell r="AF3511" t="str">
            <v>En Ejecución</v>
          </cell>
          <cell r="AG3511">
            <v>2017</v>
          </cell>
          <cell r="AH3511">
            <v>90182.66</v>
          </cell>
        </row>
        <row r="3512">
          <cell r="B3512" t="str">
            <v>YUC00170200876267</v>
          </cell>
          <cell r="C3512" t="str">
            <v>Construccion De Pavimentacion De Calles En La Localidad Y Municipio De Tekanto - 87619</v>
          </cell>
          <cell r="D3512" t="str">
            <v>87619</v>
          </cell>
          <cell r="E3512">
            <v>31</v>
          </cell>
          <cell r="F3512" t="str">
            <v>Yucatán</v>
          </cell>
          <cell r="G3512">
            <v>78</v>
          </cell>
          <cell r="H3512" t="str">
            <v>Tekantó</v>
          </cell>
          <cell r="I3512">
            <v>1</v>
          </cell>
          <cell r="J3512" t="str">
            <v>Tekantó</v>
          </cell>
          <cell r="K3512">
            <v>-89.105554999999995</v>
          </cell>
          <cell r="L3512">
            <v>21.010555</v>
          </cell>
          <cell r="M3512" t="str">
            <v>Urbano</v>
          </cell>
          <cell r="N3512">
            <v>2</v>
          </cell>
          <cell r="O3512" t="str">
            <v>Aportaciones Federales</v>
          </cell>
          <cell r="P3512" t="str">
            <v>I004</v>
          </cell>
          <cell r="Q3512" t="str">
            <v>FAIS Municipal y de las Demarcaciones Territoriales del Distrito Federal</v>
          </cell>
          <cell r="R3512">
            <v>33</v>
          </cell>
          <cell r="S3512" t="str">
            <v>Aportaciones Federales para Entidades Federativas y Municipios</v>
          </cell>
          <cell r="T3512" t="str">
            <v>MUNICIPIO DE TEKANTO</v>
          </cell>
          <cell r="U3512">
            <v>3</v>
          </cell>
          <cell r="V3512" t="str">
            <v>Transportes y vialidades</v>
          </cell>
          <cell r="W3512">
            <v>2</v>
          </cell>
          <cell r="X3512" t="str">
            <v>Proyecto de Inversión de Infraestructura Social</v>
          </cell>
          <cell r="Z3512">
            <v>42836</v>
          </cell>
          <cell r="AA3512">
            <v>42850</v>
          </cell>
          <cell r="AB3512" t="str">
            <v>CALLE 13 INTERIOR DOMICILIO CONOCIDO PUEBLO TEKANTÓ, 97520 TEKANTÓ, TEKANTÓ YUCATÁN ENTRE CALLE 26 Y CALLE 28, CALLE 15 EL PROYECTO SE ENCUENTRA AL NO</v>
          </cell>
          <cell r="AC3512">
            <v>0</v>
          </cell>
          <cell r="AE3512">
            <v>1</v>
          </cell>
          <cell r="AF3512" t="str">
            <v>En Ejecución</v>
          </cell>
          <cell r="AH3512">
            <v>263161.45</v>
          </cell>
        </row>
        <row r="3513">
          <cell r="B3513" t="str">
            <v>YUC00170200876268</v>
          </cell>
          <cell r="C3513" t="str">
            <v>Construccion De Pavimentacion De Calles En La Localidad Y Municipio De Tekanto - 87795</v>
          </cell>
          <cell r="D3513" t="str">
            <v>87795</v>
          </cell>
          <cell r="E3513">
            <v>31</v>
          </cell>
          <cell r="F3513" t="str">
            <v>Yucatán</v>
          </cell>
          <cell r="G3513">
            <v>78</v>
          </cell>
          <cell r="H3513" t="str">
            <v>Tekantó</v>
          </cell>
          <cell r="I3513">
            <v>1</v>
          </cell>
          <cell r="J3513" t="str">
            <v>Tekantó</v>
          </cell>
          <cell r="K3513">
            <v>-89.105554999999995</v>
          </cell>
          <cell r="L3513">
            <v>21.010555</v>
          </cell>
          <cell r="M3513" t="str">
            <v>Urbano</v>
          </cell>
          <cell r="N3513">
            <v>2</v>
          </cell>
          <cell r="O3513" t="str">
            <v>Aportaciones Federales</v>
          </cell>
          <cell r="P3513" t="str">
            <v>I004</v>
          </cell>
          <cell r="Q3513" t="str">
            <v>FAIS Municipal y de las Demarcaciones Territoriales del Distrito Federal</v>
          </cell>
          <cell r="R3513">
            <v>33</v>
          </cell>
          <cell r="S3513" t="str">
            <v>Aportaciones Federales para Entidades Federativas y Municipios</v>
          </cell>
          <cell r="T3513" t="str">
            <v>MUNICIPIO DE TEKANTO</v>
          </cell>
          <cell r="U3513">
            <v>3</v>
          </cell>
          <cell r="V3513" t="str">
            <v>Transportes y vialidades</v>
          </cell>
          <cell r="W3513">
            <v>2</v>
          </cell>
          <cell r="X3513" t="str">
            <v>Proyecto de Inversión de Infraestructura Social</v>
          </cell>
          <cell r="Z3513">
            <v>42836</v>
          </cell>
          <cell r="AA3513">
            <v>42850</v>
          </cell>
          <cell r="AB3513" t="str">
            <v>CALLE 27 PUEBLO TEKANTÓ, 97520 TEKANTÓ, TEKANTÓ YUCATÁN ENTRE CALLE 16 Y CALLE 18, CALLE 25 EL PROYECTO SE ENCUENTRA UBICADO AL SUR DE LA POBLACION EN</v>
          </cell>
          <cell r="AC3513">
            <v>0</v>
          </cell>
          <cell r="AE3513">
            <v>1</v>
          </cell>
          <cell r="AF3513" t="str">
            <v>En Ejecución</v>
          </cell>
          <cell r="AH3513">
            <v>128332.09</v>
          </cell>
        </row>
        <row r="3514">
          <cell r="B3514" t="str">
            <v>YUC00170200876557</v>
          </cell>
          <cell r="C3514" t="str">
            <v>Construccion De Comedor Comunitario En La Localidad De Xul - 86796</v>
          </cell>
          <cell r="D3514" t="str">
            <v>86796</v>
          </cell>
          <cell r="E3514">
            <v>31</v>
          </cell>
          <cell r="F3514" t="str">
            <v>Yucatán</v>
          </cell>
          <cell r="G3514">
            <v>56</v>
          </cell>
          <cell r="H3514" t="str">
            <v>Oxkutzcab</v>
          </cell>
          <cell r="I3514">
            <v>14</v>
          </cell>
          <cell r="J3514" t="str">
            <v>Xul</v>
          </cell>
          <cell r="K3514">
            <v>-89.46</v>
          </cell>
          <cell r="L3514">
            <v>20.102222000000001</v>
          </cell>
          <cell r="M3514" t="str">
            <v>Rural</v>
          </cell>
          <cell r="N3514">
            <v>2</v>
          </cell>
          <cell r="O3514" t="str">
            <v>Aportaciones Federales</v>
          </cell>
          <cell r="P3514" t="str">
            <v>I004</v>
          </cell>
          <cell r="Q3514" t="str">
            <v>FAIS Municipal y de las Demarcaciones Territoriales del Distrito Federal</v>
          </cell>
          <cell r="R3514">
            <v>33</v>
          </cell>
          <cell r="S3514" t="str">
            <v>Aportaciones Federales para Entidades Federativas y Municipios</v>
          </cell>
          <cell r="T3514" t="str">
            <v>AYUNTAMIENTO DE OXKUTZCAB</v>
          </cell>
          <cell r="U3514">
            <v>7</v>
          </cell>
          <cell r="V3514" t="str">
            <v>Asistencia Social</v>
          </cell>
          <cell r="W3514">
            <v>2</v>
          </cell>
          <cell r="X3514" t="str">
            <v>Proyecto de Inversión de Infraestructura Social</v>
          </cell>
          <cell r="Z3514">
            <v>42845</v>
          </cell>
          <cell r="AA3514">
            <v>42904</v>
          </cell>
          <cell r="AB3514" t="str">
            <v>CALLE 13 PUEBLO XUL, 97884 XUL, OXKUTZCAB YUCATÁN ENTRE CALLE 10 Y CALLE 12, CALLE 11 CENTRO DE LA POBLACION A UN COSTADO DE LA COMISARIA MUNICIPAL</v>
          </cell>
          <cell r="AC3514">
            <v>0</v>
          </cell>
          <cell r="AE3514">
            <v>1</v>
          </cell>
          <cell r="AF3514" t="str">
            <v>En Ejecución</v>
          </cell>
          <cell r="AH3514">
            <v>2499134.5099999998</v>
          </cell>
        </row>
        <row r="3515">
          <cell r="B3515" t="str">
            <v>YUC00170200876558</v>
          </cell>
          <cell r="C3515" t="str">
            <v>Construccion De Comedor Comunitario En La Localidad De Yaxhachen - 86790</v>
          </cell>
          <cell r="D3515" t="str">
            <v>86790</v>
          </cell>
          <cell r="E3515">
            <v>31</v>
          </cell>
          <cell r="F3515" t="str">
            <v>Yucatán</v>
          </cell>
          <cell r="G3515">
            <v>56</v>
          </cell>
          <cell r="H3515" t="str">
            <v>Oxkutzcab</v>
          </cell>
          <cell r="I3515">
            <v>16</v>
          </cell>
          <cell r="J3515" t="str">
            <v>Yaxhachén</v>
          </cell>
          <cell r="K3515">
            <v>-89.565276999999995</v>
          </cell>
          <cell r="L3515">
            <v>20.051387999999999</v>
          </cell>
          <cell r="M3515" t="str">
            <v>Rural</v>
          </cell>
          <cell r="N3515">
            <v>2</v>
          </cell>
          <cell r="O3515" t="str">
            <v>Aportaciones Federales</v>
          </cell>
          <cell r="P3515" t="str">
            <v>I004</v>
          </cell>
          <cell r="Q3515" t="str">
            <v>FAIS Municipal y de las Demarcaciones Territoriales del Distrito Federal</v>
          </cell>
          <cell r="R3515">
            <v>33</v>
          </cell>
          <cell r="S3515" t="str">
            <v>Aportaciones Federales para Entidades Federativas y Municipios</v>
          </cell>
          <cell r="T3515" t="str">
            <v>AYUNTAMIENTO DE OXKUTZCAB</v>
          </cell>
          <cell r="U3515">
            <v>7</v>
          </cell>
          <cell r="V3515" t="str">
            <v>Asistencia Social</v>
          </cell>
          <cell r="W3515">
            <v>2</v>
          </cell>
          <cell r="X3515" t="str">
            <v>Proyecto de Inversión de Infraestructura Social</v>
          </cell>
          <cell r="Z3515">
            <v>42845</v>
          </cell>
          <cell r="AA3515">
            <v>42904</v>
          </cell>
          <cell r="AB3515" t="str">
            <v>CALLE SIN NUMERO INTERIOR SN PUEBLO YAXHACCHEN, 97886 YAXHACHÉN, OXKUTZCAB YUCATÁN ENTRE CALLE SN Y CALLE SN, CALLE SN CENTRO DE LA POBLACION A UN COS</v>
          </cell>
          <cell r="AC3515">
            <v>0</v>
          </cell>
          <cell r="AE3515">
            <v>1</v>
          </cell>
          <cell r="AF3515" t="str">
            <v>En Ejecución</v>
          </cell>
          <cell r="AH3515">
            <v>2499593.54</v>
          </cell>
        </row>
        <row r="3516">
          <cell r="B3516" t="str">
            <v>YUC00170200876562</v>
          </cell>
          <cell r="C3516" t="str">
            <v>Rehabilitacion De Calle Veintinueve Por Treinta Y Seis Y Cuarenta De La Localidad De Muna Yucatan - 58249</v>
          </cell>
          <cell r="D3516" t="str">
            <v>58249</v>
          </cell>
          <cell r="E3516">
            <v>31</v>
          </cell>
          <cell r="F3516" t="str">
            <v>Yucatán</v>
          </cell>
          <cell r="G3516">
            <v>53</v>
          </cell>
          <cell r="H3516" t="str">
            <v>Muna</v>
          </cell>
          <cell r="I3516">
            <v>1</v>
          </cell>
          <cell r="J3516" t="str">
            <v>Muna</v>
          </cell>
          <cell r="K3516">
            <v>-89.713054999999997</v>
          </cell>
          <cell r="L3516">
            <v>20.484722000000001</v>
          </cell>
          <cell r="M3516" t="str">
            <v>Urbano</v>
          </cell>
          <cell r="N3516">
            <v>2</v>
          </cell>
          <cell r="O3516" t="str">
            <v>Aportaciones Federales</v>
          </cell>
          <cell r="P3516" t="str">
            <v>I004</v>
          </cell>
          <cell r="Q3516" t="str">
            <v>FAIS Municipal y de las Demarcaciones Territoriales del Distrito Federal</v>
          </cell>
          <cell r="R3516">
            <v>33</v>
          </cell>
          <cell r="S3516" t="str">
            <v>Aportaciones Federales para Entidades Federativas y Municipios</v>
          </cell>
          <cell r="T3516" t="str">
            <v>AYUNTAMIENTO DE MUNA</v>
          </cell>
          <cell r="U3516">
            <v>3</v>
          </cell>
          <cell r="V3516" t="str">
            <v>Transportes y vialidades</v>
          </cell>
          <cell r="W3516">
            <v>2</v>
          </cell>
          <cell r="X3516" t="str">
            <v>Proyecto de Inversión de Infraestructura Social</v>
          </cell>
          <cell r="Z3516">
            <v>42793</v>
          </cell>
          <cell r="AA3516">
            <v>42852</v>
          </cell>
          <cell r="AB3516" t="str">
            <v>CALLE 29 INTERIOR SN PUEBLO MUNA DE LEOPOLDO ARANA CABRERA, 97840 MUNA, MUNA YUCATÁN ENTRE CALLE VEINTINUEVE Y CALLE TREINTA Y SEIS POR CUARENTA, CALL</v>
          </cell>
          <cell r="AC3516">
            <v>0</v>
          </cell>
          <cell r="AE3516">
            <v>1</v>
          </cell>
          <cell r="AF3516" t="str">
            <v>En Ejecución</v>
          </cell>
          <cell r="AH3516">
            <v>739669.61</v>
          </cell>
        </row>
        <row r="3517">
          <cell r="B3517" t="str">
            <v>YUC00170200876563</v>
          </cell>
          <cell r="C3517" t="str">
            <v>Rehabilitacion De Calle Veintiuno Por Veinticuatro Y Veintiseis De La Localidad De Muna Yucatan - 58246</v>
          </cell>
          <cell r="D3517" t="str">
            <v>58246</v>
          </cell>
          <cell r="E3517">
            <v>31</v>
          </cell>
          <cell r="F3517" t="str">
            <v>Yucatán</v>
          </cell>
          <cell r="G3517">
            <v>53</v>
          </cell>
          <cell r="H3517" t="str">
            <v>Muna</v>
          </cell>
          <cell r="I3517">
            <v>1</v>
          </cell>
          <cell r="J3517" t="str">
            <v>Muna</v>
          </cell>
          <cell r="K3517">
            <v>-89.713054999999997</v>
          </cell>
          <cell r="L3517">
            <v>20.484722000000001</v>
          </cell>
          <cell r="M3517" t="str">
            <v>Urbano</v>
          </cell>
          <cell r="N3517">
            <v>2</v>
          </cell>
          <cell r="O3517" t="str">
            <v>Aportaciones Federales</v>
          </cell>
          <cell r="P3517" t="str">
            <v>I004</v>
          </cell>
          <cell r="Q3517" t="str">
            <v>FAIS Municipal y de las Demarcaciones Territoriales del Distrito Federal</v>
          </cell>
          <cell r="R3517">
            <v>33</v>
          </cell>
          <cell r="S3517" t="str">
            <v>Aportaciones Federales para Entidades Federativas y Municipios</v>
          </cell>
          <cell r="T3517" t="str">
            <v>AYUNTAMIENTO DE MUNA</v>
          </cell>
          <cell r="U3517">
            <v>3</v>
          </cell>
          <cell r="V3517" t="str">
            <v>Transportes y vialidades</v>
          </cell>
          <cell r="W3517">
            <v>2</v>
          </cell>
          <cell r="X3517" t="str">
            <v>Proyecto de Inversión de Infraestructura Social</v>
          </cell>
          <cell r="Z3517">
            <v>42793</v>
          </cell>
          <cell r="AA3517">
            <v>42852</v>
          </cell>
          <cell r="AB3517" t="str">
            <v>CALLE 21 INTERIOR SN PUEBLO MUNA DE LEOPOLDO ARANA CABRERA, 97840 MUNA, MUNA YUCATÁN ENTRE CALLE VEITIUNO Y CALLE VEINTICUATRO Y VEINTISEIS, CALLE DIE</v>
          </cell>
          <cell r="AC3517">
            <v>0</v>
          </cell>
          <cell r="AE3517">
            <v>1</v>
          </cell>
          <cell r="AF3517" t="str">
            <v>En Ejecución</v>
          </cell>
          <cell r="AH3517">
            <v>257328.43</v>
          </cell>
        </row>
        <row r="3518">
          <cell r="B3518" t="str">
            <v>YUC00170200876564</v>
          </cell>
          <cell r="C3518" t="str">
            <v>Rehabilitacion De Calle Veintiuno Por Veintidos Y Veinticuatro De La Localidad De Muna Yucatan - 58228</v>
          </cell>
          <cell r="D3518" t="str">
            <v>58228</v>
          </cell>
          <cell r="E3518">
            <v>31</v>
          </cell>
          <cell r="F3518" t="str">
            <v>Yucatán</v>
          </cell>
          <cell r="G3518">
            <v>53</v>
          </cell>
          <cell r="H3518" t="str">
            <v>Muna</v>
          </cell>
          <cell r="I3518">
            <v>1</v>
          </cell>
          <cell r="J3518" t="str">
            <v>Muna</v>
          </cell>
          <cell r="K3518">
            <v>-89.713054999999997</v>
          </cell>
          <cell r="L3518">
            <v>20.484722000000001</v>
          </cell>
          <cell r="M3518" t="str">
            <v>Urbano</v>
          </cell>
          <cell r="N3518">
            <v>2</v>
          </cell>
          <cell r="O3518" t="str">
            <v>Aportaciones Federales</v>
          </cell>
          <cell r="P3518" t="str">
            <v>I004</v>
          </cell>
          <cell r="Q3518" t="str">
            <v>FAIS Municipal y de las Demarcaciones Territoriales del Distrito Federal</v>
          </cell>
          <cell r="R3518">
            <v>33</v>
          </cell>
          <cell r="S3518" t="str">
            <v>Aportaciones Federales para Entidades Federativas y Municipios</v>
          </cell>
          <cell r="T3518" t="str">
            <v>AYUNTAMIENTO DE MUNA</v>
          </cell>
          <cell r="U3518">
            <v>3</v>
          </cell>
          <cell r="V3518" t="str">
            <v>Transportes y vialidades</v>
          </cell>
          <cell r="W3518">
            <v>2</v>
          </cell>
          <cell r="X3518" t="str">
            <v>Proyecto de Inversión de Infraestructura Social</v>
          </cell>
          <cell r="Z3518">
            <v>42793</v>
          </cell>
          <cell r="AA3518">
            <v>42852</v>
          </cell>
          <cell r="AB3518" t="str">
            <v>CALLE 21 INTERIOR SN PUEBLO MUNA DE LEOPOLDO ARANA CABRERA, 97840 MUNA, MUNA YUCATÁN ENTRE CALLE VEITIUNO Y CALLE VEINTIDOS Y VEINTICUATRO, CALLE DIEC</v>
          </cell>
          <cell r="AC3518">
            <v>0</v>
          </cell>
          <cell r="AE3518">
            <v>1</v>
          </cell>
          <cell r="AF3518" t="str">
            <v>En Ejecución</v>
          </cell>
          <cell r="AH3518">
            <v>815631.37</v>
          </cell>
        </row>
        <row r="3519">
          <cell r="B3519" t="str">
            <v>YUC17170200876565</v>
          </cell>
          <cell r="C3519" t="str">
            <v>Construccion De Siete Cuartos Dormitorios En La Localidad Y Municipio De Sudzal - 91860</v>
          </cell>
          <cell r="D3519" t="str">
            <v>91860</v>
          </cell>
          <cell r="E3519">
            <v>31</v>
          </cell>
          <cell r="F3519" t="str">
            <v>Yucatán</v>
          </cell>
          <cell r="G3519">
            <v>71</v>
          </cell>
          <cell r="H3519" t="str">
            <v>Sudzal</v>
          </cell>
          <cell r="I3519">
            <v>1</v>
          </cell>
          <cell r="J3519" t="str">
            <v>Sudzal</v>
          </cell>
          <cell r="K3519">
            <v>-88.988332999999997</v>
          </cell>
          <cell r="L3519">
            <v>20.869721999999999</v>
          </cell>
          <cell r="M3519" t="str">
            <v>Urbano</v>
          </cell>
          <cell r="N3519">
            <v>2</v>
          </cell>
          <cell r="O3519" t="str">
            <v>Aportaciones Federales</v>
          </cell>
          <cell r="P3519" t="str">
            <v>I004</v>
          </cell>
          <cell r="Q3519" t="str">
            <v>FAIS Municipal y de las Demarcaciones Territoriales del Distrito Federal</v>
          </cell>
          <cell r="R3519">
            <v>33</v>
          </cell>
          <cell r="S3519" t="str">
            <v>Aportaciones Federales para Entidades Federativas y Municipios</v>
          </cell>
          <cell r="T3519" t="str">
            <v>MUNICIPIO DE SUDZAL</v>
          </cell>
          <cell r="U3519">
            <v>10</v>
          </cell>
          <cell r="V3519" t="str">
            <v>Vivienda</v>
          </cell>
          <cell r="W3519">
            <v>2</v>
          </cell>
          <cell r="X3519" t="str">
            <v>Proyecto de Inversión de Infraestructura Social</v>
          </cell>
          <cell r="Y3519" t="str">
            <v>COMBATIR EL HACINAMIENTO Y LA POBREZA EXTREMA Y REZAGO SOCIAL</v>
          </cell>
          <cell r="Z3519">
            <v>42809</v>
          </cell>
          <cell r="AA3519">
            <v>42855</v>
          </cell>
          <cell r="AB3519" t="str">
            <v>CALLE 5 INTERIOR SN PUEBLO SUDZAL, 97676 SUDZAL, SUDZAL YUCATÁN ENTRE CALLE 8 Y CALLE 6, CALLE 4 CALLE 5 ENTRE 8 Y 6 A UN COSTADO DE UN CAMPO DE FUTBO</v>
          </cell>
          <cell r="AC3519">
            <v>0</v>
          </cell>
          <cell r="AE3519">
            <v>1</v>
          </cell>
          <cell r="AF3519" t="str">
            <v>En Ejecución</v>
          </cell>
          <cell r="AG3519">
            <v>2017</v>
          </cell>
          <cell r="AH3519">
            <v>547000</v>
          </cell>
        </row>
        <row r="3520">
          <cell r="B3520" t="str">
            <v>YUC00170200876568</v>
          </cell>
          <cell r="C3520" t="str">
            <v>Acondicionamiento De Espacios Fisicos - 33566</v>
          </cell>
          <cell r="D3520" t="str">
            <v>33566</v>
          </cell>
          <cell r="E3520">
            <v>31</v>
          </cell>
          <cell r="F3520" t="str">
            <v>Yucatán</v>
          </cell>
          <cell r="G3520">
            <v>72</v>
          </cell>
          <cell r="H3520" t="str">
            <v>Suma</v>
          </cell>
          <cell r="I3520">
            <v>1</v>
          </cell>
          <cell r="J3520" t="str">
            <v>Suma</v>
          </cell>
          <cell r="K3520">
            <v>-89.148611000000002</v>
          </cell>
          <cell r="L3520">
            <v>21.086110999999999</v>
          </cell>
          <cell r="M3520" t="str">
            <v>Urbano</v>
          </cell>
          <cell r="N3520">
            <v>2</v>
          </cell>
          <cell r="O3520" t="str">
            <v>Aportaciones Federales</v>
          </cell>
          <cell r="P3520" t="str">
            <v>I004</v>
          </cell>
          <cell r="Q3520" t="str">
            <v>FAIS Municipal y de las Demarcaciones Territoriales del Distrito Federal</v>
          </cell>
          <cell r="R3520">
            <v>33</v>
          </cell>
          <cell r="S3520" t="str">
            <v>Aportaciones Federales para Entidades Federativas y Municipios</v>
          </cell>
          <cell r="T3520" t="str">
            <v>H AYUNTAMIENTO DE SUMA YUCATAN</v>
          </cell>
          <cell r="U3520">
            <v>0</v>
          </cell>
          <cell r="V3520" t="str">
            <v>Otros Proyectos</v>
          </cell>
          <cell r="W3520">
            <v>5</v>
          </cell>
          <cell r="X3520" t="str">
            <v>Otros proyectos de Inversión</v>
          </cell>
          <cell r="Z3520">
            <v>42901</v>
          </cell>
          <cell r="AA3520">
            <v>43100</v>
          </cell>
          <cell r="AB3520" t="str">
            <v>DADO QUE ES PRODIM EL PROYECTO SE UBICA EN LA CABECERA MUNICIPAL</v>
          </cell>
          <cell r="AC3520">
            <v>0</v>
          </cell>
          <cell r="AE3520">
            <v>1</v>
          </cell>
          <cell r="AF3520" t="str">
            <v>En Ejecución</v>
          </cell>
          <cell r="AH3520">
            <v>28812.11</v>
          </cell>
        </row>
        <row r="3521">
          <cell r="B3521" t="str">
            <v>YUC17170200876569</v>
          </cell>
          <cell r="C3521" t="str">
            <v>Construcción De 31 Cuartos Dormitorio En La Localidad Y Municipio De Tahdziu Yucatan - 81062</v>
          </cell>
          <cell r="D3521" t="str">
            <v>81062</v>
          </cell>
          <cell r="E3521">
            <v>31</v>
          </cell>
          <cell r="F3521" t="str">
            <v>Yucatán</v>
          </cell>
          <cell r="G3521">
            <v>73</v>
          </cell>
          <cell r="H3521" t="str">
            <v>Tahdziú</v>
          </cell>
          <cell r="I3521">
            <v>1</v>
          </cell>
          <cell r="J3521" t="str">
            <v>Tahdziú</v>
          </cell>
          <cell r="K3521">
            <v>-88.943055000000001</v>
          </cell>
          <cell r="L3521">
            <v>20.202221999999999</v>
          </cell>
          <cell r="M3521" t="str">
            <v>Urbano</v>
          </cell>
          <cell r="N3521">
            <v>2</v>
          </cell>
          <cell r="O3521" t="str">
            <v>Aportaciones Federales</v>
          </cell>
          <cell r="P3521" t="str">
            <v>I004</v>
          </cell>
          <cell r="Q3521" t="str">
            <v>FAIS Municipal y de las Demarcaciones Territoriales del Distrito Federal</v>
          </cell>
          <cell r="R3521">
            <v>33</v>
          </cell>
          <cell r="S3521" t="str">
            <v>Aportaciones Federales para Entidades Federativas y Municipios</v>
          </cell>
          <cell r="T3521" t="str">
            <v>H AYUNTAMIENTO DE TAHDZIU YUCATAN</v>
          </cell>
          <cell r="U3521">
            <v>10</v>
          </cell>
          <cell r="V3521" t="str">
            <v>Vivienda</v>
          </cell>
          <cell r="W3521">
            <v>2</v>
          </cell>
          <cell r="X3521" t="str">
            <v>Proyecto de Inversión de Infraestructura Social</v>
          </cell>
          <cell r="Y3521" t="str">
            <v>ESTA OBRA SE REALIZA PARA DOTAR A LA POBLACION CON UNA VIVIENDA DIGNA Y MEJORAR LA CALIDAD DE VIDA DE LAS FAMILIAS</v>
          </cell>
          <cell r="Z3521">
            <v>42866</v>
          </cell>
          <cell r="AA3521">
            <v>42948</v>
          </cell>
          <cell r="AB3521" t="str">
            <v>EJIDO TAHDZIU, 97945 TAHDZIÚ, TAHDZIÚ YUCATÁN ,  15X12 12X13Y15, 15X16Y18, 14X5Y7, 11X6Y8, 11X18, 5X16Y18, 5X6Y8, 9X4, 13X10Y12, 8, 10AX21, 10X21Y23,</v>
          </cell>
          <cell r="AC3521">
            <v>3</v>
          </cell>
          <cell r="AD3521" t="str">
            <v>Coparticipación Federal-Municipal</v>
          </cell>
          <cell r="AE3521">
            <v>1</v>
          </cell>
          <cell r="AF3521" t="str">
            <v>En Ejecución</v>
          </cell>
          <cell r="AG3521">
            <v>2017</v>
          </cell>
          <cell r="AH3521">
            <v>2010910.17</v>
          </cell>
        </row>
        <row r="3522">
          <cell r="B3522" t="str">
            <v>YUC17170200876840</v>
          </cell>
          <cell r="C3522" t="str">
            <v>Construccion De Cuartos Dormitorio - 89351</v>
          </cell>
          <cell r="D3522" t="str">
            <v>89351</v>
          </cell>
          <cell r="E3522">
            <v>31</v>
          </cell>
          <cell r="F3522" t="str">
            <v>Yucatán</v>
          </cell>
          <cell r="G3522">
            <v>50</v>
          </cell>
          <cell r="H3522" t="str">
            <v>Mérida</v>
          </cell>
          <cell r="I3522">
            <v>1</v>
          </cell>
          <cell r="J3522" t="str">
            <v>Mérida</v>
          </cell>
          <cell r="K3522">
            <v>-89.621666000000005</v>
          </cell>
          <cell r="L3522">
            <v>20.967777000000002</v>
          </cell>
          <cell r="M3522" t="str">
            <v>Urbano</v>
          </cell>
          <cell r="N3522">
            <v>2</v>
          </cell>
          <cell r="O3522" t="str">
            <v>Aportaciones Federales</v>
          </cell>
          <cell r="P3522" t="str">
            <v>I004</v>
          </cell>
          <cell r="Q3522" t="str">
            <v>FAIS Municipal y de las Demarcaciones Territoriales del Distrito Federal</v>
          </cell>
          <cell r="R3522">
            <v>33</v>
          </cell>
          <cell r="S3522" t="str">
            <v>Aportaciones Federales para Entidades Federativas y Municipios</v>
          </cell>
          <cell r="T3522" t="str">
            <v>AYUNTAMIENTO DE MERIDA</v>
          </cell>
          <cell r="U3522">
            <v>10</v>
          </cell>
          <cell r="V3522" t="str">
            <v>Vivienda</v>
          </cell>
          <cell r="W3522">
            <v>2</v>
          </cell>
          <cell r="X3522" t="str">
            <v>Proyecto de Inversión de Infraestructura Social</v>
          </cell>
          <cell r="Y3522" t="str">
            <v>REDUCIR EL REZAGO SOCIAL Y MEJORAR LA CALIDAD DE VIDA DE LAS FAMILIAS EN POBREZA</v>
          </cell>
          <cell r="Z3522">
            <v>42902</v>
          </cell>
          <cell r="AA3522">
            <v>42948</v>
          </cell>
          <cell r="AB3522" t="str">
            <v>CALLE 77 675 A INTERIOR 0 0 FRACCIONAMIENTO CIUDAD CAUCEL, 97314 MÉRIDA, MÉRIDA YUCATÁN ENTRE CALLE 84 Y CALLE 86,  LA OBRA SE REALIZARA EN CALLE 77 N</v>
          </cell>
          <cell r="AC3522">
            <v>0</v>
          </cell>
          <cell r="AE3522">
            <v>1</v>
          </cell>
          <cell r="AF3522" t="str">
            <v>En Ejecución</v>
          </cell>
          <cell r="AG3522">
            <v>2017</v>
          </cell>
          <cell r="AH3522">
            <v>92283.3</v>
          </cell>
        </row>
        <row r="3523">
          <cell r="B3523" t="str">
            <v>YUC17170200876841</v>
          </cell>
          <cell r="C3523" t="str">
            <v>Construccion De Cuartos Dormitorio - 89234</v>
          </cell>
          <cell r="D3523" t="str">
            <v>89234</v>
          </cell>
          <cell r="E3523">
            <v>31</v>
          </cell>
          <cell r="F3523" t="str">
            <v>Yucatán</v>
          </cell>
          <cell r="G3523">
            <v>50</v>
          </cell>
          <cell r="H3523" t="str">
            <v>Mérida</v>
          </cell>
          <cell r="I3523">
            <v>1</v>
          </cell>
          <cell r="J3523" t="str">
            <v>Mérida</v>
          </cell>
          <cell r="K3523">
            <v>-89.621666000000005</v>
          </cell>
          <cell r="L3523">
            <v>20.967777000000002</v>
          </cell>
          <cell r="M3523" t="str">
            <v>Urbano</v>
          </cell>
          <cell r="N3523">
            <v>2</v>
          </cell>
          <cell r="O3523" t="str">
            <v>Aportaciones Federales</v>
          </cell>
          <cell r="P3523" t="str">
            <v>I004</v>
          </cell>
          <cell r="Q3523" t="str">
            <v>FAIS Municipal y de las Demarcaciones Territoriales del Distrito Federal</v>
          </cell>
          <cell r="R3523">
            <v>33</v>
          </cell>
          <cell r="S3523" t="str">
            <v>Aportaciones Federales para Entidades Federativas y Municipios</v>
          </cell>
          <cell r="T3523" t="str">
            <v>AYUNTAMIENTO DE MERIDA</v>
          </cell>
          <cell r="U3523">
            <v>10</v>
          </cell>
          <cell r="V3523" t="str">
            <v>Vivienda</v>
          </cell>
          <cell r="W3523">
            <v>2</v>
          </cell>
          <cell r="X3523" t="str">
            <v>Proyecto de Inversión de Infraestructura Social</v>
          </cell>
          <cell r="Y3523" t="str">
            <v>REDUCIR EL REZAGO SOCIAL Y MEJORAR LA CALIDAD DE VIDA DE LAS FAMILIAS EN POBREZA</v>
          </cell>
          <cell r="Z3523">
            <v>42902</v>
          </cell>
          <cell r="AA3523">
            <v>42948</v>
          </cell>
          <cell r="AB3523" t="str">
            <v>CALLE 69 B 1044 INTERIOR 0 0 COLONIA NUEVA MULSAY, 97246 MÉRIDA, MÉRIDA YUCATÁN ENTRE CALLE 122 A Y CALLE 124,  LA OBRA SE REALIZARA EN CALLE 69 B NO.</v>
          </cell>
          <cell r="AC3523">
            <v>0</v>
          </cell>
          <cell r="AE3523">
            <v>1</v>
          </cell>
          <cell r="AF3523" t="str">
            <v>En Ejecución</v>
          </cell>
          <cell r="AG3523">
            <v>2017</v>
          </cell>
          <cell r="AH3523">
            <v>86704.5</v>
          </cell>
        </row>
        <row r="3524">
          <cell r="B3524" t="str">
            <v>YUC17170200876842</v>
          </cell>
          <cell r="C3524" t="str">
            <v>Construccion De Techo Firme - 87919</v>
          </cell>
          <cell r="D3524" t="str">
            <v>87919</v>
          </cell>
          <cell r="E3524">
            <v>31</v>
          </cell>
          <cell r="F3524" t="str">
            <v>Yucatán</v>
          </cell>
          <cell r="G3524">
            <v>50</v>
          </cell>
          <cell r="H3524" t="str">
            <v>Mérida</v>
          </cell>
          <cell r="I3524">
            <v>1</v>
          </cell>
          <cell r="J3524" t="str">
            <v>Mérida</v>
          </cell>
          <cell r="K3524">
            <v>-89.621666000000005</v>
          </cell>
          <cell r="L3524">
            <v>20.967777000000002</v>
          </cell>
          <cell r="M3524" t="str">
            <v>Urbano</v>
          </cell>
          <cell r="N3524">
            <v>2</v>
          </cell>
          <cell r="O3524" t="str">
            <v>Aportaciones Federales</v>
          </cell>
          <cell r="P3524" t="str">
            <v>I004</v>
          </cell>
          <cell r="Q3524" t="str">
            <v>FAIS Municipal y de las Demarcaciones Territoriales del Distrito Federal</v>
          </cell>
          <cell r="R3524">
            <v>33</v>
          </cell>
          <cell r="S3524" t="str">
            <v>Aportaciones Federales para Entidades Federativas y Municipios</v>
          </cell>
          <cell r="T3524" t="str">
            <v>AYUNTAMIENTO DE MERIDA</v>
          </cell>
          <cell r="U3524">
            <v>10</v>
          </cell>
          <cell r="V3524" t="str">
            <v>Vivienda</v>
          </cell>
          <cell r="W3524">
            <v>2</v>
          </cell>
          <cell r="X3524" t="str">
            <v>Proyecto de Inversión de Infraestructura Social</v>
          </cell>
          <cell r="Y3524" t="str">
            <v>REDUCIR EL REZAGO SOCIAL Y MEJORAR LA CALIDAD DE VIDA DE LAS FAMILIAS EN POBREZA</v>
          </cell>
          <cell r="Z3524">
            <v>42902</v>
          </cell>
          <cell r="AA3524">
            <v>42948</v>
          </cell>
          <cell r="AB3524" t="str">
            <v>CALLE 117 B DIAG. 874 INTERIOR 0 0 FRACCIONAMIENTO CAUCEL II, 97314 MÉRIDA, MÉRIDA YUCATÁN ENTRE CALLE 104 Y ,  LA OBRA SE REALIZARA EN CALLE 117 B DI</v>
          </cell>
          <cell r="AC3524">
            <v>0</v>
          </cell>
          <cell r="AE3524">
            <v>1</v>
          </cell>
          <cell r="AF3524" t="str">
            <v>En Ejecución</v>
          </cell>
          <cell r="AG3524">
            <v>2017</v>
          </cell>
          <cell r="AH3524">
            <v>36077.870000000003</v>
          </cell>
        </row>
        <row r="3525">
          <cell r="B3525" t="str">
            <v>YUC17170200876843</v>
          </cell>
          <cell r="C3525" t="str">
            <v>Construccion De Cuartos Dormitorio - 87899</v>
          </cell>
          <cell r="D3525" t="str">
            <v>87899</v>
          </cell>
          <cell r="E3525">
            <v>31</v>
          </cell>
          <cell r="F3525" t="str">
            <v>Yucatán</v>
          </cell>
          <cell r="G3525">
            <v>50</v>
          </cell>
          <cell r="H3525" t="str">
            <v>Mérida</v>
          </cell>
          <cell r="I3525">
            <v>1</v>
          </cell>
          <cell r="J3525" t="str">
            <v>Mérida</v>
          </cell>
          <cell r="K3525">
            <v>-89.621666000000005</v>
          </cell>
          <cell r="L3525">
            <v>20.967777000000002</v>
          </cell>
          <cell r="M3525" t="str">
            <v>Urbano</v>
          </cell>
          <cell r="N3525">
            <v>2</v>
          </cell>
          <cell r="O3525" t="str">
            <v>Aportaciones Federales</v>
          </cell>
          <cell r="P3525" t="str">
            <v>I004</v>
          </cell>
          <cell r="Q3525" t="str">
            <v>FAIS Municipal y de las Demarcaciones Territoriales del Distrito Federal</v>
          </cell>
          <cell r="R3525">
            <v>33</v>
          </cell>
          <cell r="S3525" t="str">
            <v>Aportaciones Federales para Entidades Federativas y Municipios</v>
          </cell>
          <cell r="T3525" t="str">
            <v>AYUNTAMIENTO DE MERIDA</v>
          </cell>
          <cell r="U3525">
            <v>10</v>
          </cell>
          <cell r="V3525" t="str">
            <v>Vivienda</v>
          </cell>
          <cell r="W3525">
            <v>2</v>
          </cell>
          <cell r="X3525" t="str">
            <v>Proyecto de Inversión de Infraestructura Social</v>
          </cell>
          <cell r="Y3525" t="str">
            <v>REDUCIR EL REZAGO SOCIAL Y MEJORAR LA CALIDAD DE VIDA DE LAS FAMILIAS EN POBREZA</v>
          </cell>
          <cell r="Z3525">
            <v>42901</v>
          </cell>
          <cell r="AA3525">
            <v>42979</v>
          </cell>
          <cell r="AB3525" t="str">
            <v>CALLE 161 A 180 0 INTERIOR 0 0 COLONIA SAN JOSÉ TZAL, 97285 MÉRIDA, MÉRIDA YUCATÁN ENTRE CALLE 42 Y CALLE 44 DIAGONAL,  LA OBRA SE REALIZARA EN CALLE</v>
          </cell>
          <cell r="AC3525">
            <v>0</v>
          </cell>
          <cell r="AE3525">
            <v>1</v>
          </cell>
          <cell r="AF3525" t="str">
            <v>En Ejecución</v>
          </cell>
          <cell r="AG3525">
            <v>2017</v>
          </cell>
          <cell r="AH3525">
            <v>91186.63</v>
          </cell>
        </row>
        <row r="3526">
          <cell r="B3526" t="str">
            <v>YUC17170200876844</v>
          </cell>
          <cell r="C3526" t="str">
            <v>Construccion De Cuarto Para Baño - 87605</v>
          </cell>
          <cell r="D3526" t="str">
            <v>87605</v>
          </cell>
          <cell r="E3526">
            <v>31</v>
          </cell>
          <cell r="F3526" t="str">
            <v>Yucatán</v>
          </cell>
          <cell r="G3526">
            <v>50</v>
          </cell>
          <cell r="H3526" t="str">
            <v>Mérida</v>
          </cell>
          <cell r="I3526">
            <v>1</v>
          </cell>
          <cell r="J3526" t="str">
            <v>Mérida</v>
          </cell>
          <cell r="K3526">
            <v>-89.621666000000005</v>
          </cell>
          <cell r="L3526">
            <v>20.967777000000002</v>
          </cell>
          <cell r="M3526" t="str">
            <v>Urbano</v>
          </cell>
          <cell r="N3526">
            <v>2</v>
          </cell>
          <cell r="O3526" t="str">
            <v>Aportaciones Federales</v>
          </cell>
          <cell r="P3526" t="str">
            <v>I004</v>
          </cell>
          <cell r="Q3526" t="str">
            <v>FAIS Municipal y de las Demarcaciones Territoriales del Distrito Federal</v>
          </cell>
          <cell r="R3526">
            <v>33</v>
          </cell>
          <cell r="S3526" t="str">
            <v>Aportaciones Federales para Entidades Federativas y Municipios</v>
          </cell>
          <cell r="T3526" t="str">
            <v>AYUNTAMIENTO DE MERIDA</v>
          </cell>
          <cell r="U3526">
            <v>10</v>
          </cell>
          <cell r="V3526" t="str">
            <v>Vivienda</v>
          </cell>
          <cell r="W3526">
            <v>2</v>
          </cell>
          <cell r="X3526" t="str">
            <v>Proyecto de Inversión de Infraestructura Social</v>
          </cell>
          <cell r="Y3526" t="str">
            <v>REDUCIR EL REZAGO SOCIAL Y MEJORAR LA CALIDAD DE VIDA DE LAS FAMILIAS EN POBREZA</v>
          </cell>
          <cell r="Z3526">
            <v>42901</v>
          </cell>
          <cell r="AA3526">
            <v>42979</v>
          </cell>
          <cell r="AB3526" t="str">
            <v>CALLE 68 319 INTERIOR 0 0 COLONIA SAN ANTONIO KAUA, 97195 MÉRIDA, MÉRIDA YUCATÁN ENTRE CALLE 71 Y CALLE 71 B,  LA OBRA SE REALIZARA EN CALLE 68 NO. 31</v>
          </cell>
          <cell r="AC3526">
            <v>0</v>
          </cell>
          <cell r="AE3526">
            <v>1</v>
          </cell>
          <cell r="AF3526" t="str">
            <v>En Ejecución</v>
          </cell>
          <cell r="AG3526">
            <v>2017</v>
          </cell>
          <cell r="AH3526">
            <v>100896.05</v>
          </cell>
        </row>
        <row r="3527">
          <cell r="B3527" t="str">
            <v>YUC17170200876845</v>
          </cell>
          <cell r="C3527" t="str">
            <v>Construccion De Cuartos Dormitorio - 87450</v>
          </cell>
          <cell r="D3527" t="str">
            <v>87450</v>
          </cell>
          <cell r="E3527">
            <v>31</v>
          </cell>
          <cell r="F3527" t="str">
            <v>Yucatán</v>
          </cell>
          <cell r="G3527">
            <v>50</v>
          </cell>
          <cell r="H3527" t="str">
            <v>Mérida</v>
          </cell>
          <cell r="I3527">
            <v>1</v>
          </cell>
          <cell r="J3527" t="str">
            <v>Mérida</v>
          </cell>
          <cell r="K3527">
            <v>-89.621666000000005</v>
          </cell>
          <cell r="L3527">
            <v>20.967777000000002</v>
          </cell>
          <cell r="M3527" t="str">
            <v>Urbano</v>
          </cell>
          <cell r="N3527">
            <v>2</v>
          </cell>
          <cell r="O3527" t="str">
            <v>Aportaciones Federales</v>
          </cell>
          <cell r="P3527" t="str">
            <v>I004</v>
          </cell>
          <cell r="Q3527" t="str">
            <v>FAIS Municipal y de las Demarcaciones Territoriales del Distrito Federal</v>
          </cell>
          <cell r="R3527">
            <v>33</v>
          </cell>
          <cell r="S3527" t="str">
            <v>Aportaciones Federales para Entidades Federativas y Municipios</v>
          </cell>
          <cell r="T3527" t="str">
            <v>AYUNTAMIENTO DE MERIDA</v>
          </cell>
          <cell r="U3527">
            <v>10</v>
          </cell>
          <cell r="V3527" t="str">
            <v>Vivienda</v>
          </cell>
          <cell r="W3527">
            <v>2</v>
          </cell>
          <cell r="X3527" t="str">
            <v>Proyecto de Inversión de Infraestructura Social</v>
          </cell>
          <cell r="Y3527" t="str">
            <v>REDUCIR EL REZAGO SOCIAL Y MEJORAR LA CALIDAD DE VIDA DE LAS FAMILIAS EN POBREZA</v>
          </cell>
          <cell r="Z3527">
            <v>42901</v>
          </cell>
          <cell r="AA3527">
            <v>42979</v>
          </cell>
          <cell r="AB3527" t="str">
            <v>CALLE 50 386 INTERIOR 0 0 COLONIA PLAN DE AYALA SUR, 97285 MÉRIDA, MÉRIDA YUCATÁN ENTRE CALLE 161 B Y CALLE 163,  LA OBRA SE REALIZARA EN CALLE 50 NO.</v>
          </cell>
          <cell r="AC3527">
            <v>0</v>
          </cell>
          <cell r="AE3527">
            <v>1</v>
          </cell>
          <cell r="AF3527" t="str">
            <v>En Ejecución</v>
          </cell>
          <cell r="AG3527">
            <v>2017</v>
          </cell>
          <cell r="AH3527">
            <v>82187.28</v>
          </cell>
        </row>
        <row r="3528">
          <cell r="B3528" t="str">
            <v>YUC17170200876846</v>
          </cell>
          <cell r="C3528" t="str">
            <v>Construccion De Cuartos Dormitorio - 89006</v>
          </cell>
          <cell r="D3528" t="str">
            <v>89006</v>
          </cell>
          <cell r="E3528">
            <v>31</v>
          </cell>
          <cell r="F3528" t="str">
            <v>Yucatán</v>
          </cell>
          <cell r="G3528">
            <v>50</v>
          </cell>
          <cell r="H3528" t="str">
            <v>Mérida</v>
          </cell>
          <cell r="I3528">
            <v>1</v>
          </cell>
          <cell r="J3528" t="str">
            <v>Mérida</v>
          </cell>
          <cell r="K3528">
            <v>-89.621666000000005</v>
          </cell>
          <cell r="L3528">
            <v>20.967777000000002</v>
          </cell>
          <cell r="M3528" t="str">
            <v>Urbano</v>
          </cell>
          <cell r="N3528">
            <v>2</v>
          </cell>
          <cell r="O3528" t="str">
            <v>Aportaciones Federales</v>
          </cell>
          <cell r="P3528" t="str">
            <v>I004</v>
          </cell>
          <cell r="Q3528" t="str">
            <v>FAIS Municipal y de las Demarcaciones Territoriales del Distrito Federal</v>
          </cell>
          <cell r="R3528">
            <v>33</v>
          </cell>
          <cell r="S3528" t="str">
            <v>Aportaciones Federales para Entidades Federativas y Municipios</v>
          </cell>
          <cell r="T3528" t="str">
            <v>AYUNTAMIENTO DE MERIDA</v>
          </cell>
          <cell r="U3528">
            <v>10</v>
          </cell>
          <cell r="V3528" t="str">
            <v>Vivienda</v>
          </cell>
          <cell r="W3528">
            <v>2</v>
          </cell>
          <cell r="X3528" t="str">
            <v>Proyecto de Inversión de Infraestructura Social</v>
          </cell>
          <cell r="Y3528" t="str">
            <v>REDUCIR EL REZAGO SOCIAL Y MEJORAR LA CALIDAD DE VIDA DE LAS FAMILIAS EN POBREZA</v>
          </cell>
          <cell r="Z3528">
            <v>42901</v>
          </cell>
          <cell r="AA3528">
            <v>42979</v>
          </cell>
          <cell r="AB3528" t="str">
            <v>CALLE 161 B 238 0 INTERIOR 0 0 COLONIA SAN JOSÉ TZAL, 97285 MÉRIDA, MÉRIDA YUCATÁN ENTRE CALLE 44 Y CALLE 48,  LA OBRA SE REALIZARA EN CALLE 161 B NO.</v>
          </cell>
          <cell r="AC3528">
            <v>0</v>
          </cell>
          <cell r="AE3528">
            <v>1</v>
          </cell>
          <cell r="AF3528" t="str">
            <v>En Ejecución</v>
          </cell>
          <cell r="AG3528">
            <v>2017</v>
          </cell>
          <cell r="AH3528">
            <v>91186.63</v>
          </cell>
        </row>
        <row r="3529">
          <cell r="B3529" t="str">
            <v>YUC17170200876847</v>
          </cell>
          <cell r="C3529" t="str">
            <v>Construccion De Cuarto Para Baño - 89003</v>
          </cell>
          <cell r="D3529" t="str">
            <v>89003</v>
          </cell>
          <cell r="E3529">
            <v>31</v>
          </cell>
          <cell r="F3529" t="str">
            <v>Yucatán</v>
          </cell>
          <cell r="G3529">
            <v>50</v>
          </cell>
          <cell r="H3529" t="str">
            <v>Mérida</v>
          </cell>
          <cell r="I3529">
            <v>1</v>
          </cell>
          <cell r="J3529" t="str">
            <v>Mérida</v>
          </cell>
          <cell r="K3529">
            <v>-89.621666000000005</v>
          </cell>
          <cell r="L3529">
            <v>20.967777000000002</v>
          </cell>
          <cell r="M3529" t="str">
            <v>Urbano</v>
          </cell>
          <cell r="N3529">
            <v>2</v>
          </cell>
          <cell r="O3529" t="str">
            <v>Aportaciones Federales</v>
          </cell>
          <cell r="P3529" t="str">
            <v>I004</v>
          </cell>
          <cell r="Q3529" t="str">
            <v>FAIS Municipal y de las Demarcaciones Territoriales del Distrito Federal</v>
          </cell>
          <cell r="R3529">
            <v>33</v>
          </cell>
          <cell r="S3529" t="str">
            <v>Aportaciones Federales para Entidades Federativas y Municipios</v>
          </cell>
          <cell r="T3529" t="str">
            <v>AYUNTAMIENTO DE MERIDA</v>
          </cell>
          <cell r="U3529">
            <v>10</v>
          </cell>
          <cell r="V3529" t="str">
            <v>Vivienda</v>
          </cell>
          <cell r="W3529">
            <v>2</v>
          </cell>
          <cell r="X3529" t="str">
            <v>Proyecto de Inversión de Infraestructura Social</v>
          </cell>
          <cell r="Y3529" t="str">
            <v>REDUCIR EL REZAGO SOCIAL Y MEJORAR LA CALIDAD DE VIDA DE LAS FAMILIAS EN POBREZA</v>
          </cell>
          <cell r="Z3529">
            <v>42902</v>
          </cell>
          <cell r="AA3529">
            <v>42948</v>
          </cell>
          <cell r="AB3529" t="str">
            <v>CALLE 67 L DIAG. 987 INTERIOR 0 0 COLONIA NUEVA MULSAY, 97246 MÉRIDA, MÉRIDA YUCATÁN ENTRE CALLE 69 DIAG. Y CALLE 69 A DIAG.,  LA OBRA SE REALIZARA EN</v>
          </cell>
          <cell r="AC3529">
            <v>0</v>
          </cell>
          <cell r="AE3529">
            <v>1</v>
          </cell>
          <cell r="AF3529" t="str">
            <v>En Ejecución</v>
          </cell>
          <cell r="AG3529">
            <v>2017</v>
          </cell>
          <cell r="AH3529">
            <v>94241.600000000006</v>
          </cell>
        </row>
        <row r="3530">
          <cell r="B3530" t="str">
            <v>YUC17170200876848</v>
          </cell>
          <cell r="C3530" t="str">
            <v>Construccion De Cuarto Para Baño - 88887</v>
          </cell>
          <cell r="D3530" t="str">
            <v>88887</v>
          </cell>
          <cell r="E3530">
            <v>31</v>
          </cell>
          <cell r="F3530" t="str">
            <v>Yucatán</v>
          </cell>
          <cell r="G3530">
            <v>50</v>
          </cell>
          <cell r="H3530" t="str">
            <v>Mérida</v>
          </cell>
          <cell r="I3530">
            <v>1</v>
          </cell>
          <cell r="J3530" t="str">
            <v>Mérida</v>
          </cell>
          <cell r="K3530">
            <v>-89.621666000000005</v>
          </cell>
          <cell r="L3530">
            <v>20.967777000000002</v>
          </cell>
          <cell r="M3530" t="str">
            <v>Urbano</v>
          </cell>
          <cell r="N3530">
            <v>2</v>
          </cell>
          <cell r="O3530" t="str">
            <v>Aportaciones Federales</v>
          </cell>
          <cell r="P3530" t="str">
            <v>I004</v>
          </cell>
          <cell r="Q3530" t="str">
            <v>FAIS Municipal y de las Demarcaciones Territoriales del Distrito Federal</v>
          </cell>
          <cell r="R3530">
            <v>33</v>
          </cell>
          <cell r="S3530" t="str">
            <v>Aportaciones Federales para Entidades Federativas y Municipios</v>
          </cell>
          <cell r="T3530" t="str">
            <v>AYUNTAMIENTO DE MERIDA</v>
          </cell>
          <cell r="U3530">
            <v>10</v>
          </cell>
          <cell r="V3530" t="str">
            <v>Vivienda</v>
          </cell>
          <cell r="W3530">
            <v>2</v>
          </cell>
          <cell r="X3530" t="str">
            <v>Proyecto de Inversión de Infraestructura Social</v>
          </cell>
          <cell r="Y3530" t="str">
            <v>REDUCIR EL REZAGO SOCIAL Y MEJORAR LA CALIDAD DE VIDA DE LAS FAMILIAS EN POBREZA</v>
          </cell>
          <cell r="Z3530">
            <v>42901</v>
          </cell>
          <cell r="AA3530">
            <v>42979</v>
          </cell>
          <cell r="AB3530" t="str">
            <v>CALLE 46 510 C INTERIOR 0 0 COLONIA MÉRIDA CENTRO, 97000 MÉRIDA, MÉRIDA YUCATÁN ENTRE CALLE 63 Y CALLE 65,  LA OBRA SE REALIZARA EN CALLE 46 NO. 510 C</v>
          </cell>
          <cell r="AC3530">
            <v>0</v>
          </cell>
          <cell r="AE3530">
            <v>1</v>
          </cell>
          <cell r="AF3530" t="str">
            <v>En Ejecución</v>
          </cell>
          <cell r="AG3530">
            <v>2017</v>
          </cell>
          <cell r="AH3530">
            <v>90629.21</v>
          </cell>
        </row>
        <row r="3531">
          <cell r="B3531" t="str">
            <v>YUC17170200876849</v>
          </cell>
          <cell r="C3531" t="str">
            <v>Construccion De Cuartos Dormitorio - 87564</v>
          </cell>
          <cell r="D3531" t="str">
            <v>87564</v>
          </cell>
          <cell r="E3531">
            <v>31</v>
          </cell>
          <cell r="F3531" t="str">
            <v>Yucatán</v>
          </cell>
          <cell r="G3531">
            <v>50</v>
          </cell>
          <cell r="H3531" t="str">
            <v>Mérida</v>
          </cell>
          <cell r="I3531">
            <v>1</v>
          </cell>
          <cell r="J3531" t="str">
            <v>Mérida</v>
          </cell>
          <cell r="K3531">
            <v>-89.621666000000005</v>
          </cell>
          <cell r="L3531">
            <v>20.967777000000002</v>
          </cell>
          <cell r="M3531" t="str">
            <v>Urbano</v>
          </cell>
          <cell r="N3531">
            <v>2</v>
          </cell>
          <cell r="O3531" t="str">
            <v>Aportaciones Federales</v>
          </cell>
          <cell r="P3531" t="str">
            <v>I004</v>
          </cell>
          <cell r="Q3531" t="str">
            <v>FAIS Municipal y de las Demarcaciones Territoriales del Distrito Federal</v>
          </cell>
          <cell r="R3531">
            <v>33</v>
          </cell>
          <cell r="S3531" t="str">
            <v>Aportaciones Federales para Entidades Federativas y Municipios</v>
          </cell>
          <cell r="T3531" t="str">
            <v>AYUNTAMIENTO DE MERIDA</v>
          </cell>
          <cell r="U3531">
            <v>10</v>
          </cell>
          <cell r="V3531" t="str">
            <v>Vivienda</v>
          </cell>
          <cell r="W3531">
            <v>2</v>
          </cell>
          <cell r="X3531" t="str">
            <v>Proyecto de Inversión de Infraestructura Social</v>
          </cell>
          <cell r="Y3531" t="str">
            <v>REDUCIR EL REZAGO SOCIAL Y MEJORAR LA CALIDAD DE VIDA DE LAS FAMILIAS EN POBREZA</v>
          </cell>
          <cell r="Z3531">
            <v>42901</v>
          </cell>
          <cell r="AA3531">
            <v>42979</v>
          </cell>
          <cell r="AB3531" t="str">
            <v>CALLE 6 720 INTERIOR 0 0 COLONIA EMILIO PORTES GIL, 97170 MÉRIDA, MÉRIDA YUCATÁN ENTRE CALLE 63 Y CALLE 63 A,  LA OBRA SE REALIZARA EN CALLE 6 NO. 720</v>
          </cell>
          <cell r="AC3531">
            <v>0</v>
          </cell>
          <cell r="AE3531">
            <v>1</v>
          </cell>
          <cell r="AF3531" t="str">
            <v>En Ejecución</v>
          </cell>
          <cell r="AG3531">
            <v>2017</v>
          </cell>
          <cell r="AH3531">
            <v>98478.64</v>
          </cell>
        </row>
        <row r="3532">
          <cell r="B3532" t="str">
            <v>YUC17170200876850</v>
          </cell>
          <cell r="C3532" t="str">
            <v>Construccion De Cuarto Para Baño - 88752</v>
          </cell>
          <cell r="D3532" t="str">
            <v>88752</v>
          </cell>
          <cell r="E3532">
            <v>31</v>
          </cell>
          <cell r="F3532" t="str">
            <v>Yucatán</v>
          </cell>
          <cell r="G3532">
            <v>50</v>
          </cell>
          <cell r="H3532" t="str">
            <v>Mérida</v>
          </cell>
          <cell r="I3532">
            <v>1</v>
          </cell>
          <cell r="J3532" t="str">
            <v>Mérida</v>
          </cell>
          <cell r="K3532">
            <v>-89.621666000000005</v>
          </cell>
          <cell r="L3532">
            <v>20.967777000000002</v>
          </cell>
          <cell r="M3532" t="str">
            <v>Urbano</v>
          </cell>
          <cell r="N3532">
            <v>2</v>
          </cell>
          <cell r="O3532" t="str">
            <v>Aportaciones Federales</v>
          </cell>
          <cell r="P3532" t="str">
            <v>I004</v>
          </cell>
          <cell r="Q3532" t="str">
            <v>FAIS Municipal y de las Demarcaciones Territoriales del Distrito Federal</v>
          </cell>
          <cell r="R3532">
            <v>33</v>
          </cell>
          <cell r="S3532" t="str">
            <v>Aportaciones Federales para Entidades Federativas y Municipios</v>
          </cell>
          <cell r="T3532" t="str">
            <v>AYUNTAMIENTO DE MERIDA</v>
          </cell>
          <cell r="U3532">
            <v>10</v>
          </cell>
          <cell r="V3532" t="str">
            <v>Vivienda</v>
          </cell>
          <cell r="W3532">
            <v>2</v>
          </cell>
          <cell r="X3532" t="str">
            <v>Proyecto de Inversión de Infraestructura Social</v>
          </cell>
          <cell r="Y3532" t="str">
            <v>REDUCIR EL REZAGO SOCIAL Y MEJORAR LA CALIDAD DE VIDA DE LAS FAMILIAS EN POBREZA</v>
          </cell>
          <cell r="Z3532">
            <v>42902</v>
          </cell>
          <cell r="AA3532">
            <v>42948</v>
          </cell>
          <cell r="AB3532" t="str">
            <v>CALLE 67 D 881 INTERIOR 0 0 COLONIA AMPLIACION NUEVA MULSAY, 97249 MÉRIDA, MÉRIDA YUCATÁN ENTRE CALLE 108 Y CALLE 110,  LA OBRA SE REALIZARA EN CALLE</v>
          </cell>
          <cell r="AC3532">
            <v>0</v>
          </cell>
          <cell r="AE3532">
            <v>1</v>
          </cell>
          <cell r="AF3532" t="str">
            <v>En Ejecución</v>
          </cell>
          <cell r="AG3532">
            <v>2017</v>
          </cell>
          <cell r="AH3532">
            <v>94241.600000000006</v>
          </cell>
        </row>
        <row r="3533">
          <cell r="B3533" t="str">
            <v>YUC16170200876851</v>
          </cell>
          <cell r="C3533" t="str">
            <v>Construccion De Cuartos Dormitorio - 88614</v>
          </cell>
          <cell r="D3533" t="str">
            <v>88614</v>
          </cell>
          <cell r="E3533">
            <v>31</v>
          </cell>
          <cell r="F3533" t="str">
            <v>Yucatán</v>
          </cell>
          <cell r="G3533">
            <v>50</v>
          </cell>
          <cell r="H3533" t="str">
            <v>Mérida</v>
          </cell>
          <cell r="I3533">
            <v>1</v>
          </cell>
          <cell r="J3533" t="str">
            <v>Mérida</v>
          </cell>
          <cell r="K3533">
            <v>-89.621666000000005</v>
          </cell>
          <cell r="L3533">
            <v>20.967777000000002</v>
          </cell>
          <cell r="M3533" t="str">
            <v>Urbano</v>
          </cell>
          <cell r="N3533">
            <v>2</v>
          </cell>
          <cell r="O3533" t="str">
            <v>Aportaciones Federales</v>
          </cell>
          <cell r="P3533" t="str">
            <v>I004</v>
          </cell>
          <cell r="Q3533" t="str">
            <v>FAIS Municipal y de las Demarcaciones Territoriales del Distrito Federal</v>
          </cell>
          <cell r="R3533">
            <v>33</v>
          </cell>
          <cell r="S3533" t="str">
            <v>Aportaciones Federales para Entidades Federativas y Municipios</v>
          </cell>
          <cell r="T3533" t="str">
            <v>AYUNTAMIENTO DE MERIDA</v>
          </cell>
          <cell r="U3533">
            <v>10</v>
          </cell>
          <cell r="V3533" t="str">
            <v>Vivienda</v>
          </cell>
          <cell r="W3533">
            <v>2</v>
          </cell>
          <cell r="X3533" t="str">
            <v>Proyecto de Inversión de Infraestructura Social</v>
          </cell>
          <cell r="Y3533" t="str">
            <v>REDUCIR EL REZAGO SOCIAL Y MEJORAR LA CALIDAD DE VIDA DE LAS FAMILIAS EN POBREZA</v>
          </cell>
          <cell r="Z3533">
            <v>42901</v>
          </cell>
          <cell r="AA3533">
            <v>42979</v>
          </cell>
          <cell r="AB3533" t="str">
            <v>CALLE 161 B 221 0 INTERIOR 0 0 COLONIA SAN JOSÉ TZAL, 97285 MÉRIDA, MÉRIDA YUCATÁN ENTRE CALLE 42 Y CALLE 44,  LA OBRA SE REALIZARA EN CALLE 161 B NO.</v>
          </cell>
          <cell r="AC3533">
            <v>0</v>
          </cell>
          <cell r="AE3533">
            <v>1</v>
          </cell>
          <cell r="AF3533" t="str">
            <v>En Ejecución</v>
          </cell>
          <cell r="AG3533">
            <v>2016</v>
          </cell>
          <cell r="AH3533">
            <v>91186.63</v>
          </cell>
        </row>
        <row r="3534">
          <cell r="B3534" t="str">
            <v>YUC17170200876852</v>
          </cell>
          <cell r="C3534" t="str">
            <v>Construcción De Cuarto Para Baño - 88735</v>
          </cell>
          <cell r="D3534" t="str">
            <v>88735</v>
          </cell>
          <cell r="E3534">
            <v>31</v>
          </cell>
          <cell r="F3534" t="str">
            <v>Yucatán</v>
          </cell>
          <cell r="G3534">
            <v>50</v>
          </cell>
          <cell r="H3534" t="str">
            <v>Mérida</v>
          </cell>
          <cell r="I3534">
            <v>1</v>
          </cell>
          <cell r="J3534" t="str">
            <v>Mérida</v>
          </cell>
          <cell r="K3534">
            <v>-89.621666000000005</v>
          </cell>
          <cell r="L3534">
            <v>20.967777000000002</v>
          </cell>
          <cell r="M3534" t="str">
            <v>Urbano</v>
          </cell>
          <cell r="N3534">
            <v>2</v>
          </cell>
          <cell r="O3534" t="str">
            <v>Aportaciones Federales</v>
          </cell>
          <cell r="P3534" t="str">
            <v>I004</v>
          </cell>
          <cell r="Q3534" t="str">
            <v>FAIS Municipal y de las Demarcaciones Territoriales del Distrito Federal</v>
          </cell>
          <cell r="R3534">
            <v>33</v>
          </cell>
          <cell r="S3534" t="str">
            <v>Aportaciones Federales para Entidades Federativas y Municipios</v>
          </cell>
          <cell r="T3534" t="str">
            <v>AYUNTAMIENTO DE MERIDA</v>
          </cell>
          <cell r="U3534">
            <v>10</v>
          </cell>
          <cell r="V3534" t="str">
            <v>Vivienda</v>
          </cell>
          <cell r="W3534">
            <v>2</v>
          </cell>
          <cell r="X3534" t="str">
            <v>Proyecto de Inversión de Infraestructura Social</v>
          </cell>
          <cell r="Y3534" t="str">
            <v>REDUCIR EL REZAGO SOCIAL Y MEJORAR LA CALIDAD DE VIDA DE LAS FAMILIAS EN POBREZA</v>
          </cell>
          <cell r="Z3534">
            <v>42901</v>
          </cell>
          <cell r="AA3534">
            <v>42948</v>
          </cell>
          <cell r="AB3534" t="str">
            <v>CALLE 133 405 0 INTERIOR 0 0 COLONIA SAN JOSE TECOH, 97299 MÉRIDA, MÉRIDA YUCATÁN ENTRE CALLE 46 Y CALLE 48,  LA OBRA SE REALIZARA EN CALLE 133 NO. 40</v>
          </cell>
          <cell r="AC3534">
            <v>0</v>
          </cell>
          <cell r="AE3534">
            <v>1</v>
          </cell>
          <cell r="AF3534" t="str">
            <v>En Ejecución</v>
          </cell>
          <cell r="AG3534">
            <v>2017</v>
          </cell>
          <cell r="AH3534">
            <v>99123.74</v>
          </cell>
        </row>
        <row r="3535">
          <cell r="B3535" t="str">
            <v>YUC17170200876853</v>
          </cell>
          <cell r="C3535" t="str">
            <v>Construccion De Cuartos Dormitorio - 92790</v>
          </cell>
          <cell r="D3535" t="str">
            <v>92790</v>
          </cell>
          <cell r="E3535">
            <v>31</v>
          </cell>
          <cell r="F3535" t="str">
            <v>Yucatán</v>
          </cell>
          <cell r="G3535">
            <v>50</v>
          </cell>
          <cell r="H3535" t="str">
            <v>Mérida</v>
          </cell>
          <cell r="I3535">
            <v>1</v>
          </cell>
          <cell r="J3535" t="str">
            <v>Mérida</v>
          </cell>
          <cell r="K3535">
            <v>-89.621666000000005</v>
          </cell>
          <cell r="L3535">
            <v>20.967777000000002</v>
          </cell>
          <cell r="M3535" t="str">
            <v>Urbano</v>
          </cell>
          <cell r="N3535">
            <v>2</v>
          </cell>
          <cell r="O3535" t="str">
            <v>Aportaciones Federales</v>
          </cell>
          <cell r="P3535" t="str">
            <v>I004</v>
          </cell>
          <cell r="Q3535" t="str">
            <v>FAIS Municipal y de las Demarcaciones Territoriales del Distrito Federal</v>
          </cell>
          <cell r="R3535">
            <v>33</v>
          </cell>
          <cell r="S3535" t="str">
            <v>Aportaciones Federales para Entidades Federativas y Municipios</v>
          </cell>
          <cell r="T3535" t="str">
            <v>AYUNTAMIENTO DE MERIDA</v>
          </cell>
          <cell r="U3535">
            <v>10</v>
          </cell>
          <cell r="V3535" t="str">
            <v>Vivienda</v>
          </cell>
          <cell r="W3535">
            <v>2</v>
          </cell>
          <cell r="X3535" t="str">
            <v>Proyecto de Inversión de Infraestructura Social</v>
          </cell>
          <cell r="Y3535" t="str">
            <v>REDUCIR EL REZAGO SOCIAL Y MEJORAR LA CALIDAD DE VIDA DE LAS FAMILIAS EN POBREZA</v>
          </cell>
          <cell r="Z3535">
            <v>42901</v>
          </cell>
          <cell r="AA3535">
            <v>42979</v>
          </cell>
          <cell r="AB3535" t="str">
            <v>CALLE 161 C 215 0 INTERIOR 0 0 COLONIA SAN JOSÉ TZAL, 97285 MÉRIDA, MÉRIDA YUCATÁN ENTRE CALLE 42 Y CALLE 44,  LA OBRA SE REALIZARA EN CALLE 161 C NO.</v>
          </cell>
          <cell r="AC3535">
            <v>0</v>
          </cell>
          <cell r="AE3535">
            <v>1</v>
          </cell>
          <cell r="AF3535" t="str">
            <v>En Ejecución</v>
          </cell>
          <cell r="AG3535">
            <v>2017</v>
          </cell>
          <cell r="AH3535">
            <v>91186.63</v>
          </cell>
        </row>
        <row r="3536">
          <cell r="B3536" t="str">
            <v>YUC17170200876854</v>
          </cell>
          <cell r="C3536" t="str">
            <v>Construccion De Cuartos Dormitorio - 88495</v>
          </cell>
          <cell r="D3536" t="str">
            <v>88495</v>
          </cell>
          <cell r="E3536">
            <v>31</v>
          </cell>
          <cell r="F3536" t="str">
            <v>Yucatán</v>
          </cell>
          <cell r="G3536">
            <v>50</v>
          </cell>
          <cell r="H3536" t="str">
            <v>Mérida</v>
          </cell>
          <cell r="I3536">
            <v>1</v>
          </cell>
          <cell r="J3536" t="str">
            <v>Mérida</v>
          </cell>
          <cell r="K3536">
            <v>-89.621666000000005</v>
          </cell>
          <cell r="L3536">
            <v>20.967777000000002</v>
          </cell>
          <cell r="M3536" t="str">
            <v>Urbano</v>
          </cell>
          <cell r="N3536">
            <v>2</v>
          </cell>
          <cell r="O3536" t="str">
            <v>Aportaciones Federales</v>
          </cell>
          <cell r="P3536" t="str">
            <v>I004</v>
          </cell>
          <cell r="Q3536" t="str">
            <v>FAIS Municipal y de las Demarcaciones Territoriales del Distrito Federal</v>
          </cell>
          <cell r="R3536">
            <v>33</v>
          </cell>
          <cell r="S3536" t="str">
            <v>Aportaciones Federales para Entidades Federativas y Municipios</v>
          </cell>
          <cell r="T3536" t="str">
            <v>AYUNTAMIENTO DE MERIDA</v>
          </cell>
          <cell r="U3536">
            <v>10</v>
          </cell>
          <cell r="V3536" t="str">
            <v>Vivienda</v>
          </cell>
          <cell r="W3536">
            <v>2</v>
          </cell>
          <cell r="X3536" t="str">
            <v>Proyecto de Inversión de Infraestructura Social</v>
          </cell>
          <cell r="Y3536" t="str">
            <v>REDUCIR EL REZAGO SOCIAL Y MEJORAR LA CALIDAD DE VIDA DE LAS FAMILIAS EN POBREZA</v>
          </cell>
          <cell r="Z3536">
            <v>42901</v>
          </cell>
          <cell r="AA3536">
            <v>42979</v>
          </cell>
          <cell r="AB3536" t="str">
            <v>CALLE 161 A 162 0 INTERIOR 0 0 COLONIA SAN JOSÉ TZAL, 97285 MÉRIDA, MÉRIDA YUCATÁN ENTRE CALLE 42 Y CALLE 44 DIAGONAL,  LA OBRA SE REALIZARA EN CALLE</v>
          </cell>
          <cell r="AC3536">
            <v>0</v>
          </cell>
          <cell r="AE3536">
            <v>1</v>
          </cell>
          <cell r="AF3536" t="str">
            <v>En Ejecución</v>
          </cell>
          <cell r="AG3536">
            <v>2017</v>
          </cell>
          <cell r="AH3536">
            <v>91186.63</v>
          </cell>
        </row>
        <row r="3537">
          <cell r="B3537" t="str">
            <v>YUC17170200876855</v>
          </cell>
          <cell r="C3537" t="str">
            <v>Construccion De Cuartos Dormitorio - 88478</v>
          </cell>
          <cell r="D3537" t="str">
            <v>88478</v>
          </cell>
          <cell r="E3537">
            <v>31</v>
          </cell>
          <cell r="F3537" t="str">
            <v>Yucatán</v>
          </cell>
          <cell r="G3537">
            <v>50</v>
          </cell>
          <cell r="H3537" t="str">
            <v>Mérida</v>
          </cell>
          <cell r="I3537">
            <v>1</v>
          </cell>
          <cell r="J3537" t="str">
            <v>Mérida</v>
          </cell>
          <cell r="K3537">
            <v>-89.621666000000005</v>
          </cell>
          <cell r="L3537">
            <v>20.967777000000002</v>
          </cell>
          <cell r="M3537" t="str">
            <v>Urbano</v>
          </cell>
          <cell r="N3537">
            <v>2</v>
          </cell>
          <cell r="O3537" t="str">
            <v>Aportaciones Federales</v>
          </cell>
          <cell r="P3537" t="str">
            <v>I004</v>
          </cell>
          <cell r="Q3537" t="str">
            <v>FAIS Municipal y de las Demarcaciones Territoriales del Distrito Federal</v>
          </cell>
          <cell r="R3537">
            <v>33</v>
          </cell>
          <cell r="S3537" t="str">
            <v>Aportaciones Federales para Entidades Federativas y Municipios</v>
          </cell>
          <cell r="T3537" t="str">
            <v>AYUNTAMIENTO DE MERIDA</v>
          </cell>
          <cell r="U3537">
            <v>10</v>
          </cell>
          <cell r="V3537" t="str">
            <v>Vivienda</v>
          </cell>
          <cell r="W3537">
            <v>2</v>
          </cell>
          <cell r="X3537" t="str">
            <v>Proyecto de Inversión de Infraestructura Social</v>
          </cell>
          <cell r="Y3537" t="str">
            <v>REDUCIR EL REZAGO SOCIAL Y MEJORAR LA CALIDAD DE VIDA DE LAS FAMILIAS EN POBREZA</v>
          </cell>
          <cell r="Z3537">
            <v>42902</v>
          </cell>
          <cell r="AA3537">
            <v>42948</v>
          </cell>
          <cell r="AB3537" t="str">
            <v>CALLE 67 C 832 INTERIOR 0 0 COLONIA MULSAY, 97249 MÉRIDA, MÉRIDA YUCATÁN ENTRE CALLE 102 Y CALLE 102 A,  LA OBRA SE REALIZARA EN CALLE 67 C NO. 832 X</v>
          </cell>
          <cell r="AC3537">
            <v>0</v>
          </cell>
          <cell r="AE3537">
            <v>1</v>
          </cell>
          <cell r="AF3537" t="str">
            <v>En Ejecución</v>
          </cell>
          <cell r="AG3537">
            <v>2017</v>
          </cell>
          <cell r="AH3537">
            <v>92283.3</v>
          </cell>
        </row>
        <row r="3538">
          <cell r="B3538" t="str">
            <v>YUC17170200876856</v>
          </cell>
          <cell r="C3538" t="str">
            <v>Construccion De Cuarto Para Baño - 87877</v>
          </cell>
          <cell r="D3538" t="str">
            <v>87877</v>
          </cell>
          <cell r="E3538">
            <v>31</v>
          </cell>
          <cell r="F3538" t="str">
            <v>Yucatán</v>
          </cell>
          <cell r="G3538">
            <v>50</v>
          </cell>
          <cell r="H3538" t="str">
            <v>Mérida</v>
          </cell>
          <cell r="I3538">
            <v>1</v>
          </cell>
          <cell r="J3538" t="str">
            <v>Mérida</v>
          </cell>
          <cell r="K3538">
            <v>-89.621666000000005</v>
          </cell>
          <cell r="L3538">
            <v>20.967777000000002</v>
          </cell>
          <cell r="M3538" t="str">
            <v>Urbano</v>
          </cell>
          <cell r="N3538">
            <v>2</v>
          </cell>
          <cell r="O3538" t="str">
            <v>Aportaciones Federales</v>
          </cell>
          <cell r="P3538" t="str">
            <v>I004</v>
          </cell>
          <cell r="Q3538" t="str">
            <v>FAIS Municipal y de las Demarcaciones Territoriales del Distrito Federal</v>
          </cell>
          <cell r="R3538">
            <v>33</v>
          </cell>
          <cell r="S3538" t="str">
            <v>Aportaciones Federales para Entidades Federativas y Municipios</v>
          </cell>
          <cell r="T3538" t="str">
            <v>AYUNTAMIENTO DE MERIDA</v>
          </cell>
          <cell r="U3538">
            <v>10</v>
          </cell>
          <cell r="V3538" t="str">
            <v>Vivienda</v>
          </cell>
          <cell r="W3538">
            <v>2</v>
          </cell>
          <cell r="X3538" t="str">
            <v>Proyecto de Inversión de Infraestructura Social</v>
          </cell>
          <cell r="Y3538" t="str">
            <v>REDUCIR EL REZAGO SOCIAL Y MEJORAR LA CALIDAD DE VIDA DE LAS FAMILIAS EN POBREZA</v>
          </cell>
          <cell r="Z3538">
            <v>42902</v>
          </cell>
          <cell r="AA3538">
            <v>42948</v>
          </cell>
          <cell r="AB3538" t="str">
            <v>CALLE 114 425 INTERIOR 0 0 COLONIA BOJORQUEZ, 97230 MÉRIDA, MÉRIDA YUCATÁN ENTRE CALLE 59 G Y CALLE 59 H,  LA OBRA SE REALIZARA EN CALLE 114 NO. 425 X</v>
          </cell>
          <cell r="AC3538">
            <v>0</v>
          </cell>
          <cell r="AE3538">
            <v>1</v>
          </cell>
          <cell r="AF3538" t="str">
            <v>En Ejecución</v>
          </cell>
          <cell r="AG3538">
            <v>2017</v>
          </cell>
          <cell r="AH3538">
            <v>101902.68</v>
          </cell>
        </row>
        <row r="3539">
          <cell r="B3539" t="str">
            <v>YUC17170200876857</v>
          </cell>
          <cell r="C3539" t="str">
            <v>Construccion De Cuartos Dormitorio - 88243</v>
          </cell>
          <cell r="D3539" t="str">
            <v>88243</v>
          </cell>
          <cell r="E3539">
            <v>31</v>
          </cell>
          <cell r="F3539" t="str">
            <v>Yucatán</v>
          </cell>
          <cell r="G3539">
            <v>50</v>
          </cell>
          <cell r="H3539" t="str">
            <v>Mérida</v>
          </cell>
          <cell r="I3539">
            <v>1</v>
          </cell>
          <cell r="J3539" t="str">
            <v>Mérida</v>
          </cell>
          <cell r="K3539">
            <v>-89.621666000000005</v>
          </cell>
          <cell r="L3539">
            <v>20.967777000000002</v>
          </cell>
          <cell r="M3539" t="str">
            <v>Urbano</v>
          </cell>
          <cell r="N3539">
            <v>2</v>
          </cell>
          <cell r="O3539" t="str">
            <v>Aportaciones Federales</v>
          </cell>
          <cell r="P3539" t="str">
            <v>I004</v>
          </cell>
          <cell r="Q3539" t="str">
            <v>FAIS Municipal y de las Demarcaciones Territoriales del Distrito Federal</v>
          </cell>
          <cell r="R3539">
            <v>33</v>
          </cell>
          <cell r="S3539" t="str">
            <v>Aportaciones Federales para Entidades Federativas y Municipios</v>
          </cell>
          <cell r="T3539" t="str">
            <v>AYUNTAMIENTO DE MERIDA</v>
          </cell>
          <cell r="U3539">
            <v>10</v>
          </cell>
          <cell r="V3539" t="str">
            <v>Vivienda</v>
          </cell>
          <cell r="W3539">
            <v>2</v>
          </cell>
          <cell r="X3539" t="str">
            <v>Proyecto de Inversión de Infraestructura Social</v>
          </cell>
          <cell r="Y3539" t="str">
            <v>REDUCIR EL REZAGO SOCIAL Y MEJORAR LA CALIDAD DE VIDA DE LAS FAMILIAS EN POBREZA</v>
          </cell>
          <cell r="Z3539">
            <v>42902</v>
          </cell>
          <cell r="AA3539">
            <v>42948</v>
          </cell>
          <cell r="AB3539" t="str">
            <v>CALLE 40 117 INTERIOR 0 0 COLONIA XOCLAN, 97246 MÉRIDA, MÉRIDA YUCATÁN ENTRE CALLE 41 Y CALLE 43,  LA OBRA SE REALIZARA EN CALLE 40 NO. 117 X 41 Y 43</v>
          </cell>
          <cell r="AC3539">
            <v>0</v>
          </cell>
          <cell r="AE3539">
            <v>1</v>
          </cell>
          <cell r="AF3539" t="str">
            <v>En Ejecución</v>
          </cell>
          <cell r="AG3539">
            <v>2017</v>
          </cell>
          <cell r="AH3539">
            <v>92283.3</v>
          </cell>
        </row>
        <row r="3540">
          <cell r="B3540" t="str">
            <v>YUC17170200876858</v>
          </cell>
          <cell r="C3540" t="str">
            <v>Construccion De Techo Firme - 88092</v>
          </cell>
          <cell r="D3540" t="str">
            <v>88092</v>
          </cell>
          <cell r="E3540">
            <v>31</v>
          </cell>
          <cell r="F3540" t="str">
            <v>Yucatán</v>
          </cell>
          <cell r="G3540">
            <v>50</v>
          </cell>
          <cell r="H3540" t="str">
            <v>Mérida</v>
          </cell>
          <cell r="I3540">
            <v>1</v>
          </cell>
          <cell r="J3540" t="str">
            <v>Mérida</v>
          </cell>
          <cell r="K3540">
            <v>-89.621666000000005</v>
          </cell>
          <cell r="L3540">
            <v>20.967777000000002</v>
          </cell>
          <cell r="M3540" t="str">
            <v>Urbano</v>
          </cell>
          <cell r="N3540">
            <v>2</v>
          </cell>
          <cell r="O3540" t="str">
            <v>Aportaciones Federales</v>
          </cell>
          <cell r="P3540" t="str">
            <v>I004</v>
          </cell>
          <cell r="Q3540" t="str">
            <v>FAIS Municipal y de las Demarcaciones Territoriales del Distrito Federal</v>
          </cell>
          <cell r="R3540">
            <v>33</v>
          </cell>
          <cell r="S3540" t="str">
            <v>Aportaciones Federales para Entidades Federativas y Municipios</v>
          </cell>
          <cell r="T3540" t="str">
            <v>AYUNTAMIENTO DE MERIDA</v>
          </cell>
          <cell r="U3540">
            <v>10</v>
          </cell>
          <cell r="V3540" t="str">
            <v>Vivienda</v>
          </cell>
          <cell r="W3540">
            <v>2</v>
          </cell>
          <cell r="X3540" t="str">
            <v>Proyecto de Inversión de Infraestructura Social</v>
          </cell>
          <cell r="Y3540" t="str">
            <v>REDUCIR EL REZAGO SOCIAL Y MEJORAR LA CALIDAD DE VIDA DE LAS FAMILIAS EN POBREZA</v>
          </cell>
          <cell r="Z3540">
            <v>42902</v>
          </cell>
          <cell r="AA3540">
            <v>42948</v>
          </cell>
          <cell r="AB3540" t="str">
            <v>CALLE 33 306 INTERIOR 0 0 FRACCIONAMIENTO JUAN PABLO II, 97246 MÉRIDA, MÉRIDA YUCATÁN ENTRE CALLE 20 Y CALLE 22,  LA OBRA SE REALIZARA EN CALLE 33 NO.</v>
          </cell>
          <cell r="AC3540">
            <v>0</v>
          </cell>
          <cell r="AE3540">
            <v>1</v>
          </cell>
          <cell r="AF3540" t="str">
            <v>En Ejecución</v>
          </cell>
          <cell r="AG3540">
            <v>2017</v>
          </cell>
          <cell r="AH3540">
            <v>43245.03</v>
          </cell>
        </row>
        <row r="3541">
          <cell r="B3541" t="str">
            <v>YUC17170200876859</v>
          </cell>
          <cell r="C3541" t="str">
            <v>Construccion De Cuarto Para Baño - 87482</v>
          </cell>
          <cell r="D3541" t="str">
            <v>87482</v>
          </cell>
          <cell r="E3541">
            <v>31</v>
          </cell>
          <cell r="F3541" t="str">
            <v>Yucatán</v>
          </cell>
          <cell r="G3541">
            <v>50</v>
          </cell>
          <cell r="H3541" t="str">
            <v>Mérida</v>
          </cell>
          <cell r="I3541">
            <v>1</v>
          </cell>
          <cell r="J3541" t="str">
            <v>Mérida</v>
          </cell>
          <cell r="K3541">
            <v>-89.621666000000005</v>
          </cell>
          <cell r="L3541">
            <v>20.967777000000002</v>
          </cell>
          <cell r="M3541" t="str">
            <v>Urbano</v>
          </cell>
          <cell r="N3541">
            <v>2</v>
          </cell>
          <cell r="O3541" t="str">
            <v>Aportaciones Federales</v>
          </cell>
          <cell r="P3541" t="str">
            <v>I004</v>
          </cell>
          <cell r="Q3541" t="str">
            <v>FAIS Municipal y de las Demarcaciones Territoriales del Distrito Federal</v>
          </cell>
          <cell r="R3541">
            <v>33</v>
          </cell>
          <cell r="S3541" t="str">
            <v>Aportaciones Federales para Entidades Federativas y Municipios</v>
          </cell>
          <cell r="T3541" t="str">
            <v>AYUNTAMIENTO DE MERIDA</v>
          </cell>
          <cell r="U3541">
            <v>10</v>
          </cell>
          <cell r="V3541" t="str">
            <v>Vivienda</v>
          </cell>
          <cell r="W3541">
            <v>2</v>
          </cell>
          <cell r="X3541" t="str">
            <v>Proyecto de Inversión de Infraestructura Social</v>
          </cell>
          <cell r="Y3541" t="str">
            <v>REDUCIR EL REZAGO SOCIAL Y MEJORAR LA CALIDAD DE VIDA DE LAS FAMILIAS EN POBREZA</v>
          </cell>
          <cell r="Z3541">
            <v>42901</v>
          </cell>
          <cell r="AA3541">
            <v>42979</v>
          </cell>
          <cell r="AB3541" t="str">
            <v>CALLE 50 386 INTERIOR 0 0 COLONIA PLAN DE AYALA SUR, 97285 MÉRIDA, MÉRIDA YUCATÁN ENTRE CALLE 161 B Y CALLE 163,  LA OBRA SE REALIZARA EN CALLE 50 NO.</v>
          </cell>
          <cell r="AC3541">
            <v>0</v>
          </cell>
          <cell r="AE3541">
            <v>1</v>
          </cell>
          <cell r="AF3541" t="str">
            <v>En Ejecución</v>
          </cell>
          <cell r="AG3541">
            <v>2017</v>
          </cell>
          <cell r="AH3541">
            <v>89587.35</v>
          </cell>
        </row>
        <row r="3542">
          <cell r="B3542" t="str">
            <v>YUC17170200876860</v>
          </cell>
          <cell r="C3542" t="str">
            <v>Construccion De Cuarto Para Baño - 89293</v>
          </cell>
          <cell r="D3542" t="str">
            <v>89293</v>
          </cell>
          <cell r="E3542">
            <v>31</v>
          </cell>
          <cell r="F3542" t="str">
            <v>Yucatán</v>
          </cell>
          <cell r="G3542">
            <v>50</v>
          </cell>
          <cell r="H3542" t="str">
            <v>Mérida</v>
          </cell>
          <cell r="I3542">
            <v>1</v>
          </cell>
          <cell r="J3542" t="str">
            <v>Mérida</v>
          </cell>
          <cell r="K3542">
            <v>-89.621666000000005</v>
          </cell>
          <cell r="L3542">
            <v>20.967777000000002</v>
          </cell>
          <cell r="M3542" t="str">
            <v>Urbano</v>
          </cell>
          <cell r="N3542">
            <v>2</v>
          </cell>
          <cell r="O3542" t="str">
            <v>Aportaciones Federales</v>
          </cell>
          <cell r="P3542" t="str">
            <v>I004</v>
          </cell>
          <cell r="Q3542" t="str">
            <v>FAIS Municipal y de las Demarcaciones Territoriales del Distrito Federal</v>
          </cell>
          <cell r="R3542">
            <v>33</v>
          </cell>
          <cell r="S3542" t="str">
            <v>Aportaciones Federales para Entidades Federativas y Municipios</v>
          </cell>
          <cell r="T3542" t="str">
            <v>AYUNTAMIENTO DE MERIDA</v>
          </cell>
          <cell r="U3542">
            <v>10</v>
          </cell>
          <cell r="V3542" t="str">
            <v>Vivienda</v>
          </cell>
          <cell r="W3542">
            <v>2</v>
          </cell>
          <cell r="X3542" t="str">
            <v>Proyecto de Inversión de Infraestructura Social</v>
          </cell>
          <cell r="Y3542" t="str">
            <v>REDUCIR EL REZAGO SOCIAL Y MEJORAR LA CALIDAD DE VIDA DE LAS FAMILIAS EN POBREZA</v>
          </cell>
          <cell r="Z3542">
            <v>42902</v>
          </cell>
          <cell r="AA3542">
            <v>42948</v>
          </cell>
          <cell r="AB3542" t="str">
            <v>CALLE 69 B 1044 INTERIOR 0 0 COLONIA NUEVA MULSAY, 97246 MÉRIDA, MÉRIDA YUCATÁN ENTRE CALLE 122 A Y CALLE 124,  LA OBRA SE REALIZARA EN CALLE 69 B NO.</v>
          </cell>
          <cell r="AC3542">
            <v>0</v>
          </cell>
          <cell r="AE3542">
            <v>1</v>
          </cell>
          <cell r="AF3542" t="str">
            <v>En Ejecución</v>
          </cell>
          <cell r="AG3542">
            <v>2017</v>
          </cell>
          <cell r="AH3542">
            <v>94241.600000000006</v>
          </cell>
        </row>
        <row r="3543">
          <cell r="B3543" t="str">
            <v>YUC17170200876861</v>
          </cell>
          <cell r="C3543" t="str">
            <v>Construccion De Techo Firme - 87637</v>
          </cell>
          <cell r="D3543" t="str">
            <v>87637</v>
          </cell>
          <cell r="E3543">
            <v>31</v>
          </cell>
          <cell r="F3543" t="str">
            <v>Yucatán</v>
          </cell>
          <cell r="G3543">
            <v>50</v>
          </cell>
          <cell r="H3543" t="str">
            <v>Mérida</v>
          </cell>
          <cell r="I3543">
            <v>1</v>
          </cell>
          <cell r="J3543" t="str">
            <v>Mérida</v>
          </cell>
          <cell r="K3543">
            <v>-89.621666000000005</v>
          </cell>
          <cell r="L3543">
            <v>20.967777000000002</v>
          </cell>
          <cell r="M3543" t="str">
            <v>Urbano</v>
          </cell>
          <cell r="N3543">
            <v>2</v>
          </cell>
          <cell r="O3543" t="str">
            <v>Aportaciones Federales</v>
          </cell>
          <cell r="P3543" t="str">
            <v>I004</v>
          </cell>
          <cell r="Q3543" t="str">
            <v>FAIS Municipal y de las Demarcaciones Territoriales del Distrito Federal</v>
          </cell>
          <cell r="R3543">
            <v>33</v>
          </cell>
          <cell r="S3543" t="str">
            <v>Aportaciones Federales para Entidades Federativas y Municipios</v>
          </cell>
          <cell r="T3543" t="str">
            <v>AYUNTAMIENTO DE MERIDA</v>
          </cell>
          <cell r="U3543">
            <v>10</v>
          </cell>
          <cell r="V3543" t="str">
            <v>Vivienda</v>
          </cell>
          <cell r="W3543">
            <v>2</v>
          </cell>
          <cell r="X3543" t="str">
            <v>Proyecto de Inversión de Infraestructura Social</v>
          </cell>
          <cell r="Y3543" t="str">
            <v>REDUCIR EL REZAGO SOCIAL Y MEJORAR LA CALIDAD DE VIDA DE LAS FAMILIAS EN POBREZA</v>
          </cell>
          <cell r="Z3543">
            <v>42902</v>
          </cell>
          <cell r="AA3543">
            <v>42948</v>
          </cell>
          <cell r="AB3543" t="str">
            <v>CALLE 104 609 A INTERIOR 0 0 COLONIA MULSAY MAGDALENA Y LIBERTAD, 97246 MÉRIDA, MÉRIDA YUCATÁN ENTRE CALLE 67 Y CALLE 67 B,  LA OBRA SE REALIZARA EN C</v>
          </cell>
          <cell r="AC3543">
            <v>0</v>
          </cell>
          <cell r="AE3543">
            <v>1</v>
          </cell>
          <cell r="AF3543" t="str">
            <v>En Ejecución</v>
          </cell>
          <cell r="AG3543">
            <v>2017</v>
          </cell>
          <cell r="AH3543">
            <v>78696.350000000006</v>
          </cell>
        </row>
        <row r="3544">
          <cell r="B3544" t="str">
            <v>YUC17170200876862</v>
          </cell>
          <cell r="C3544" t="str">
            <v>Construccion De Cuartos Dormitorio - 89160</v>
          </cell>
          <cell r="D3544" t="str">
            <v>89160</v>
          </cell>
          <cell r="E3544">
            <v>31</v>
          </cell>
          <cell r="F3544" t="str">
            <v>Yucatán</v>
          </cell>
          <cell r="G3544">
            <v>50</v>
          </cell>
          <cell r="H3544" t="str">
            <v>Mérida</v>
          </cell>
          <cell r="I3544">
            <v>1</v>
          </cell>
          <cell r="J3544" t="str">
            <v>Mérida</v>
          </cell>
          <cell r="K3544">
            <v>-89.621666000000005</v>
          </cell>
          <cell r="L3544">
            <v>20.967777000000002</v>
          </cell>
          <cell r="M3544" t="str">
            <v>Urbano</v>
          </cell>
          <cell r="N3544">
            <v>2</v>
          </cell>
          <cell r="O3544" t="str">
            <v>Aportaciones Federales</v>
          </cell>
          <cell r="P3544" t="str">
            <v>I004</v>
          </cell>
          <cell r="Q3544" t="str">
            <v>FAIS Municipal y de las Demarcaciones Territoriales del Distrito Federal</v>
          </cell>
          <cell r="R3544">
            <v>33</v>
          </cell>
          <cell r="S3544" t="str">
            <v>Aportaciones Federales para Entidades Federativas y Municipios</v>
          </cell>
          <cell r="T3544" t="str">
            <v>AYUNTAMIENTO DE MERIDA</v>
          </cell>
          <cell r="U3544">
            <v>10</v>
          </cell>
          <cell r="V3544" t="str">
            <v>Vivienda</v>
          </cell>
          <cell r="W3544">
            <v>2</v>
          </cell>
          <cell r="X3544" t="str">
            <v>Proyecto de Inversión de Infraestructura Social</v>
          </cell>
          <cell r="Y3544" t="str">
            <v>REDUCIR EL REZAGO SOCIAL Y MEJORAR LA CALIDAD DE VIDA DE LAS FAMILIAS EN POBREZA</v>
          </cell>
          <cell r="Z3544">
            <v>42902</v>
          </cell>
          <cell r="AA3544">
            <v>42948</v>
          </cell>
          <cell r="AB3544" t="str">
            <v>CALLE 67 L DIAG. 987 INTERIOR 0 0 COLONIA NUEVA MULSAY, 97246 MÉRIDA, MÉRIDA YUCATÁN ENTRE CALLE 69 DIAG. Y CALLE 69 A DIAG,  LA OBRA SE REALIZARA EN</v>
          </cell>
          <cell r="AC3544">
            <v>0</v>
          </cell>
          <cell r="AE3544">
            <v>1</v>
          </cell>
          <cell r="AF3544" t="str">
            <v>En Ejecución</v>
          </cell>
          <cell r="AG3544">
            <v>2017</v>
          </cell>
          <cell r="AH3544">
            <v>81725.83</v>
          </cell>
        </row>
        <row r="3545">
          <cell r="B3545" t="str">
            <v>YUC17170200876863</v>
          </cell>
          <cell r="C3545" t="str">
            <v>Construccion De Cuartos Dormitorio - 89157</v>
          </cell>
          <cell r="D3545" t="str">
            <v>89157</v>
          </cell>
          <cell r="E3545">
            <v>31</v>
          </cell>
          <cell r="F3545" t="str">
            <v>Yucatán</v>
          </cell>
          <cell r="G3545">
            <v>50</v>
          </cell>
          <cell r="H3545" t="str">
            <v>Mérida</v>
          </cell>
          <cell r="I3545">
            <v>1</v>
          </cell>
          <cell r="J3545" t="str">
            <v>Mérida</v>
          </cell>
          <cell r="K3545">
            <v>-89.621666000000005</v>
          </cell>
          <cell r="L3545">
            <v>20.967777000000002</v>
          </cell>
          <cell r="M3545" t="str">
            <v>Urbano</v>
          </cell>
          <cell r="N3545">
            <v>2</v>
          </cell>
          <cell r="O3545" t="str">
            <v>Aportaciones Federales</v>
          </cell>
          <cell r="P3545" t="str">
            <v>I004</v>
          </cell>
          <cell r="Q3545" t="str">
            <v>FAIS Municipal y de las Demarcaciones Territoriales del Distrito Federal</v>
          </cell>
          <cell r="R3545">
            <v>33</v>
          </cell>
          <cell r="S3545" t="str">
            <v>Aportaciones Federales para Entidades Federativas y Municipios</v>
          </cell>
          <cell r="T3545" t="str">
            <v>AYUNTAMIENTO DE MERIDA</v>
          </cell>
          <cell r="U3545">
            <v>10</v>
          </cell>
          <cell r="V3545" t="str">
            <v>Vivienda</v>
          </cell>
          <cell r="W3545">
            <v>2</v>
          </cell>
          <cell r="X3545" t="str">
            <v>Proyecto de Inversión de Infraestructura Social</v>
          </cell>
          <cell r="Y3545" t="str">
            <v>REDUCIR EL REZAGO SOCIAL Y MEJORAR LA CALIDAD DE VIDA DE LAS FAMILIAS EN POBREZA</v>
          </cell>
          <cell r="Z3545">
            <v>42901</v>
          </cell>
          <cell r="AA3545">
            <v>42979</v>
          </cell>
          <cell r="AB3545" t="str">
            <v>CALLE 163 252 0 INTERIOR 0 0 COLONIA SAN JOSÉ TZAL, 97285 MÉRIDA, MÉRIDA YUCATÁN ENTRE CALLE 44 Y CALLE 46,  LA OBRA SE REALIZARA EN CALLE 163 NO. 252</v>
          </cell>
          <cell r="AC3545">
            <v>0</v>
          </cell>
          <cell r="AE3545">
            <v>1</v>
          </cell>
          <cell r="AF3545" t="str">
            <v>En Ejecución</v>
          </cell>
          <cell r="AG3545">
            <v>2017</v>
          </cell>
          <cell r="AH3545">
            <v>91186.63</v>
          </cell>
        </row>
        <row r="3546">
          <cell r="B3546" t="str">
            <v>YUC17170200876864</v>
          </cell>
          <cell r="C3546" t="str">
            <v>Construccion De Cuartos Dormitorio - 88443</v>
          </cell>
          <cell r="D3546" t="str">
            <v>88443</v>
          </cell>
          <cell r="E3546">
            <v>31</v>
          </cell>
          <cell r="F3546" t="str">
            <v>Yucatán</v>
          </cell>
          <cell r="G3546">
            <v>50</v>
          </cell>
          <cell r="H3546" t="str">
            <v>Mérida</v>
          </cell>
          <cell r="I3546">
            <v>1</v>
          </cell>
          <cell r="J3546" t="str">
            <v>Mérida</v>
          </cell>
          <cell r="K3546">
            <v>-89.621666000000005</v>
          </cell>
          <cell r="L3546">
            <v>20.967777000000002</v>
          </cell>
          <cell r="M3546" t="str">
            <v>Urbano</v>
          </cell>
          <cell r="N3546">
            <v>2</v>
          </cell>
          <cell r="O3546" t="str">
            <v>Aportaciones Federales</v>
          </cell>
          <cell r="P3546" t="str">
            <v>I004</v>
          </cell>
          <cell r="Q3546" t="str">
            <v>FAIS Municipal y de las Demarcaciones Territoriales del Distrito Federal</v>
          </cell>
          <cell r="R3546">
            <v>33</v>
          </cell>
          <cell r="S3546" t="str">
            <v>Aportaciones Federales para Entidades Federativas y Municipios</v>
          </cell>
          <cell r="T3546" t="str">
            <v>AYUNTAMIENTO DE MERIDA</v>
          </cell>
          <cell r="U3546">
            <v>10</v>
          </cell>
          <cell r="V3546" t="str">
            <v>Vivienda</v>
          </cell>
          <cell r="W3546">
            <v>2</v>
          </cell>
          <cell r="X3546" t="str">
            <v>Proyecto de Inversión de Infraestructura Social</v>
          </cell>
          <cell r="Y3546" t="str">
            <v>REDUCIR EL REZAGO SOCIAL Y MEJORAR LA CALIDAD DE VIDA DE LAS FAMILIAS EN POBREZA</v>
          </cell>
          <cell r="Z3546">
            <v>42901</v>
          </cell>
          <cell r="AA3546">
            <v>42979</v>
          </cell>
          <cell r="AB3546" t="str">
            <v>CALLE 161 D 208 0 INTERIOR 0 0 COLONIA SAN JOSÉ TZAL, 97285 MÉRIDA, MÉRIDA YUCATÁN ENTRE CALLE 44 Y CALLE 44 DIAGONAL,  LA OBRA SE REALIZARA EN CALLE</v>
          </cell>
          <cell r="AC3546">
            <v>0</v>
          </cell>
          <cell r="AE3546">
            <v>1</v>
          </cell>
          <cell r="AF3546" t="str">
            <v>En Ejecución</v>
          </cell>
          <cell r="AG3546">
            <v>2017</v>
          </cell>
          <cell r="AH3546">
            <v>91186.63</v>
          </cell>
        </row>
        <row r="3547">
          <cell r="B3547" t="str">
            <v>YUC17170200876865</v>
          </cell>
          <cell r="C3547" t="str">
            <v>Construccion De Cuartos Dormitorio - 89563</v>
          </cell>
          <cell r="D3547" t="str">
            <v>89563</v>
          </cell>
          <cell r="E3547">
            <v>31</v>
          </cell>
          <cell r="F3547" t="str">
            <v>Yucatán</v>
          </cell>
          <cell r="G3547">
            <v>50</v>
          </cell>
          <cell r="H3547" t="str">
            <v>Mérida</v>
          </cell>
          <cell r="I3547">
            <v>1</v>
          </cell>
          <cell r="J3547" t="str">
            <v>Mérida</v>
          </cell>
          <cell r="K3547">
            <v>-89.621666000000005</v>
          </cell>
          <cell r="L3547">
            <v>20.967777000000002</v>
          </cell>
          <cell r="M3547" t="str">
            <v>Urbano</v>
          </cell>
          <cell r="N3547">
            <v>2</v>
          </cell>
          <cell r="O3547" t="str">
            <v>Aportaciones Federales</v>
          </cell>
          <cell r="P3547" t="str">
            <v>I004</v>
          </cell>
          <cell r="Q3547" t="str">
            <v>FAIS Municipal y de las Demarcaciones Territoriales del Distrito Federal</v>
          </cell>
          <cell r="R3547">
            <v>33</v>
          </cell>
          <cell r="S3547" t="str">
            <v>Aportaciones Federales para Entidades Federativas y Municipios</v>
          </cell>
          <cell r="T3547" t="str">
            <v>AYUNTAMIENTO DE MERIDA</v>
          </cell>
          <cell r="U3547">
            <v>10</v>
          </cell>
          <cell r="V3547" t="str">
            <v>Vivienda</v>
          </cell>
          <cell r="W3547">
            <v>2</v>
          </cell>
          <cell r="X3547" t="str">
            <v>Proyecto de Inversión de Infraestructura Social</v>
          </cell>
          <cell r="Y3547" t="str">
            <v>REDUCIR EL REZAGO SOCIAL Y MEJORAR LA CALIDAD DE VIDA DE LAS FAMILIAS EN POBREZA</v>
          </cell>
          <cell r="Z3547">
            <v>42901</v>
          </cell>
          <cell r="AA3547">
            <v>42948</v>
          </cell>
          <cell r="AB3547" t="str">
            <v>CALLE 133 457 0 INTERIOR 0 COLONIA SAN JOSE TECOH, 97299 MÉRIDA, MÉRIDA YUCATÁN ENTRE CALLE 56 Y CALLE 58,  LA OBRA SE REALIZARA EN CALLE 133 NO. 457</v>
          </cell>
          <cell r="AC3547">
            <v>0</v>
          </cell>
          <cell r="AE3547">
            <v>1</v>
          </cell>
          <cell r="AF3547" t="str">
            <v>En Ejecución</v>
          </cell>
          <cell r="AG3547">
            <v>2017</v>
          </cell>
          <cell r="AH3547">
            <v>93554.96</v>
          </cell>
        </row>
        <row r="3548">
          <cell r="B3548" t="str">
            <v>YUC17170200876866</v>
          </cell>
          <cell r="C3548" t="str">
            <v>Construccion De Cuarto Para Baño - 83751</v>
          </cell>
          <cell r="D3548" t="str">
            <v>83751</v>
          </cell>
          <cell r="E3548">
            <v>31</v>
          </cell>
          <cell r="F3548" t="str">
            <v>Yucatán</v>
          </cell>
          <cell r="G3548">
            <v>50</v>
          </cell>
          <cell r="H3548" t="str">
            <v>Mérida</v>
          </cell>
          <cell r="I3548">
            <v>1</v>
          </cell>
          <cell r="J3548" t="str">
            <v>Mérida</v>
          </cell>
          <cell r="K3548">
            <v>-89.621666000000005</v>
          </cell>
          <cell r="L3548">
            <v>20.967777000000002</v>
          </cell>
          <cell r="M3548" t="str">
            <v>Urbano</v>
          </cell>
          <cell r="N3548">
            <v>2</v>
          </cell>
          <cell r="O3548" t="str">
            <v>Aportaciones Federales</v>
          </cell>
          <cell r="P3548" t="str">
            <v>I004</v>
          </cell>
          <cell r="Q3548" t="str">
            <v>FAIS Municipal y de las Demarcaciones Territoriales del Distrito Federal</v>
          </cell>
          <cell r="R3548">
            <v>33</v>
          </cell>
          <cell r="S3548" t="str">
            <v>Aportaciones Federales para Entidades Federativas y Municipios</v>
          </cell>
          <cell r="T3548" t="str">
            <v>AYUNTAMIENTO DE MERIDA</v>
          </cell>
          <cell r="U3548">
            <v>10</v>
          </cell>
          <cell r="V3548" t="str">
            <v>Vivienda</v>
          </cell>
          <cell r="W3548">
            <v>2</v>
          </cell>
          <cell r="X3548" t="str">
            <v>Proyecto de Inversión de Infraestructura Social</v>
          </cell>
          <cell r="Y3548" t="str">
            <v>REDUCIR EL REZAGO SOCIAL Y MEJORAR LA CALIDAD DE VIDA DE LAS FAMILIAS EN POBREZA</v>
          </cell>
          <cell r="Z3548">
            <v>42900</v>
          </cell>
          <cell r="AA3548">
            <v>42948</v>
          </cell>
          <cell r="AB3548" t="str">
            <v>CALLE 21 C 431 0 INTERIOR 0 0 COLONIA AMPLIACION PEDREGALES DE LINDAVISTA, 97249 MÉRIDA, MÉRIDA YUCATÁN ENTRE CALLE 44 D Y CALLE 44 E,  LA OBRA SE REA</v>
          </cell>
          <cell r="AC3548">
            <v>0</v>
          </cell>
          <cell r="AE3548">
            <v>1</v>
          </cell>
          <cell r="AF3548" t="str">
            <v>En Ejecución</v>
          </cell>
          <cell r="AG3548">
            <v>2017</v>
          </cell>
          <cell r="AH3548">
            <v>94920.29</v>
          </cell>
        </row>
        <row r="3549">
          <cell r="B3549" t="str">
            <v>YUC17170200876867</v>
          </cell>
          <cell r="C3549" t="str">
            <v>Construccion De Cuarto Para Baño - 83684</v>
          </cell>
          <cell r="D3549" t="str">
            <v>83684</v>
          </cell>
          <cell r="E3549">
            <v>31</v>
          </cell>
          <cell r="F3549" t="str">
            <v>Yucatán</v>
          </cell>
          <cell r="G3549">
            <v>50</v>
          </cell>
          <cell r="H3549" t="str">
            <v>Mérida</v>
          </cell>
          <cell r="I3549">
            <v>1</v>
          </cell>
          <cell r="J3549" t="str">
            <v>Mérida</v>
          </cell>
          <cell r="K3549">
            <v>-89.621666000000005</v>
          </cell>
          <cell r="L3549">
            <v>20.967777000000002</v>
          </cell>
          <cell r="M3549" t="str">
            <v>Urbano</v>
          </cell>
          <cell r="N3549">
            <v>2</v>
          </cell>
          <cell r="O3549" t="str">
            <v>Aportaciones Federales</v>
          </cell>
          <cell r="P3549" t="str">
            <v>I004</v>
          </cell>
          <cell r="Q3549" t="str">
            <v>FAIS Municipal y de las Demarcaciones Territoriales del Distrito Federal</v>
          </cell>
          <cell r="R3549">
            <v>33</v>
          </cell>
          <cell r="S3549" t="str">
            <v>Aportaciones Federales para Entidades Federativas y Municipios</v>
          </cell>
          <cell r="T3549" t="str">
            <v>AYUNTAMIENTO DE MERIDA</v>
          </cell>
          <cell r="U3549">
            <v>10</v>
          </cell>
          <cell r="V3549" t="str">
            <v>Vivienda</v>
          </cell>
          <cell r="W3549">
            <v>2</v>
          </cell>
          <cell r="X3549" t="str">
            <v>Proyecto de Inversión de Infraestructura Social</v>
          </cell>
          <cell r="Y3549" t="str">
            <v>REDUCIR EL REZAGO SOCIAL Y MEJORAR LA CALIDAD DE VIDA DE LAS FAMILIAS EN POBREZA</v>
          </cell>
          <cell r="Z3549">
            <v>42900</v>
          </cell>
          <cell r="AA3549">
            <v>42948</v>
          </cell>
          <cell r="AB3549" t="str">
            <v>CALLE 37 INTERIOR 0 0 COLONIA SAN JUAN BAUTISTA, 97302 MÉRIDA, MÉRIDA YUCATÁN ENTRE CALLE 46 Y CALLE 48,  LA OBRA SE REALIZARA EN CALLE 37 TABLAJE 226</v>
          </cell>
          <cell r="AC3549">
            <v>0</v>
          </cell>
          <cell r="AE3549">
            <v>1</v>
          </cell>
          <cell r="AF3549" t="str">
            <v>En Ejecución</v>
          </cell>
          <cell r="AG3549">
            <v>2017</v>
          </cell>
          <cell r="AH3549">
            <v>94920.29</v>
          </cell>
        </row>
        <row r="3550">
          <cell r="B3550" t="str">
            <v>YUC17170200876868</v>
          </cell>
          <cell r="C3550" t="str">
            <v>Construccion De Cuartos Dormitorio - 88563</v>
          </cell>
          <cell r="D3550" t="str">
            <v>88563</v>
          </cell>
          <cell r="E3550">
            <v>31</v>
          </cell>
          <cell r="F3550" t="str">
            <v>Yucatán</v>
          </cell>
          <cell r="G3550">
            <v>50</v>
          </cell>
          <cell r="H3550" t="str">
            <v>Mérida</v>
          </cell>
          <cell r="I3550">
            <v>1</v>
          </cell>
          <cell r="J3550" t="str">
            <v>Mérida</v>
          </cell>
          <cell r="K3550">
            <v>-89.621666000000005</v>
          </cell>
          <cell r="L3550">
            <v>20.967777000000002</v>
          </cell>
          <cell r="M3550" t="str">
            <v>Urbano</v>
          </cell>
          <cell r="N3550">
            <v>2</v>
          </cell>
          <cell r="O3550" t="str">
            <v>Aportaciones Federales</v>
          </cell>
          <cell r="P3550" t="str">
            <v>I004</v>
          </cell>
          <cell r="Q3550" t="str">
            <v>FAIS Municipal y de las Demarcaciones Territoriales del Distrito Federal</v>
          </cell>
          <cell r="R3550">
            <v>33</v>
          </cell>
          <cell r="S3550" t="str">
            <v>Aportaciones Federales para Entidades Federativas y Municipios</v>
          </cell>
          <cell r="T3550" t="str">
            <v>AYUNTAMIENTO DE MERIDA</v>
          </cell>
          <cell r="U3550">
            <v>10</v>
          </cell>
          <cell r="V3550" t="str">
            <v>Vivienda</v>
          </cell>
          <cell r="W3550">
            <v>2</v>
          </cell>
          <cell r="X3550" t="str">
            <v>Proyecto de Inversión de Infraestructura Social</v>
          </cell>
          <cell r="Y3550" t="str">
            <v>REDUCIR EL REZAGO SOCIAL Y MEJORAR LA CALIDAD DE VIDA DE LAS FAMILIAS EN POBREZA</v>
          </cell>
          <cell r="Z3550">
            <v>42902</v>
          </cell>
          <cell r="AA3550">
            <v>42948</v>
          </cell>
          <cell r="AB3550" t="str">
            <v>CALLE 67 D 881 INTERIOR 0 0 COLONIA AMPLIACION NUEVA MULSAY, 97249 MÉRIDA, MÉRIDA YUCATÁN ENTRE CALLE 108 Y CALLE 110,  LA OBRA SE REALIZARA EN CALLE</v>
          </cell>
          <cell r="AC3550">
            <v>0</v>
          </cell>
          <cell r="AE3550">
            <v>1</v>
          </cell>
          <cell r="AF3550" t="str">
            <v>En Ejecución</v>
          </cell>
          <cell r="AG3550">
            <v>2017</v>
          </cell>
          <cell r="AH3550">
            <v>86704.5</v>
          </cell>
        </row>
        <row r="3551">
          <cell r="B3551" t="str">
            <v>YUC17170200876869</v>
          </cell>
          <cell r="C3551" t="str">
            <v>Construccion De Cuartos Dormitorio - 83581</v>
          </cell>
          <cell r="D3551" t="str">
            <v>83581</v>
          </cell>
          <cell r="E3551">
            <v>31</v>
          </cell>
          <cell r="F3551" t="str">
            <v>Yucatán</v>
          </cell>
          <cell r="G3551">
            <v>50</v>
          </cell>
          <cell r="H3551" t="str">
            <v>Mérida</v>
          </cell>
          <cell r="I3551">
            <v>1</v>
          </cell>
          <cell r="J3551" t="str">
            <v>Mérida</v>
          </cell>
          <cell r="K3551">
            <v>-89.621666000000005</v>
          </cell>
          <cell r="L3551">
            <v>20.967777000000002</v>
          </cell>
          <cell r="M3551" t="str">
            <v>Urbano</v>
          </cell>
          <cell r="N3551">
            <v>2</v>
          </cell>
          <cell r="O3551" t="str">
            <v>Aportaciones Federales</v>
          </cell>
          <cell r="P3551" t="str">
            <v>I004</v>
          </cell>
          <cell r="Q3551" t="str">
            <v>FAIS Municipal y de las Demarcaciones Territoriales del Distrito Federal</v>
          </cell>
          <cell r="R3551">
            <v>33</v>
          </cell>
          <cell r="S3551" t="str">
            <v>Aportaciones Federales para Entidades Federativas y Municipios</v>
          </cell>
          <cell r="T3551" t="str">
            <v>AYUNTAMIENTO DE MERIDA</v>
          </cell>
          <cell r="U3551">
            <v>10</v>
          </cell>
          <cell r="V3551" t="str">
            <v>Vivienda</v>
          </cell>
          <cell r="W3551">
            <v>2</v>
          </cell>
          <cell r="X3551" t="str">
            <v>Proyecto de Inversión de Infraestructura Social</v>
          </cell>
          <cell r="Y3551" t="str">
            <v>REDUCIR EL REZAGO SOCIAL Y MEJORAR LA CALIDAD DE VIDA DE LAS FAMILIAS EN POBREZA</v>
          </cell>
          <cell r="Z3551">
            <v>42900</v>
          </cell>
          <cell r="AA3551">
            <v>42948</v>
          </cell>
          <cell r="AB3551" t="str">
            <v>CALLE 47 701 B INTERIOR 0 0 COLONIA CIUDAD CAUCEL, 97314 MÉRIDA, MÉRIDA YUCATÁN ENTRE CALLE 74 Y CALLE 74-A,  LA OBRA SE REALIZARA EN CALLE 47 NO. 701</v>
          </cell>
          <cell r="AC3551">
            <v>0</v>
          </cell>
          <cell r="AE3551">
            <v>1</v>
          </cell>
          <cell r="AF3551" t="str">
            <v>En Ejecución</v>
          </cell>
          <cell r="AG3551">
            <v>2017</v>
          </cell>
          <cell r="AH3551">
            <v>93035.87</v>
          </cell>
        </row>
        <row r="3552">
          <cell r="B3552" t="str">
            <v>YUC17170200876870</v>
          </cell>
          <cell r="C3552" t="str">
            <v>Construccion De Cuartos Dormitorio - 89852</v>
          </cell>
          <cell r="D3552" t="str">
            <v>89852</v>
          </cell>
          <cell r="E3552">
            <v>31</v>
          </cell>
          <cell r="F3552" t="str">
            <v>Yucatán</v>
          </cell>
          <cell r="G3552">
            <v>50</v>
          </cell>
          <cell r="H3552" t="str">
            <v>Mérida</v>
          </cell>
          <cell r="I3552">
            <v>1</v>
          </cell>
          <cell r="J3552" t="str">
            <v>Mérida</v>
          </cell>
          <cell r="K3552">
            <v>-89.621666000000005</v>
          </cell>
          <cell r="L3552">
            <v>20.967777000000002</v>
          </cell>
          <cell r="M3552" t="str">
            <v>Urbano</v>
          </cell>
          <cell r="N3552">
            <v>2</v>
          </cell>
          <cell r="O3552" t="str">
            <v>Aportaciones Federales</v>
          </cell>
          <cell r="P3552" t="str">
            <v>I004</v>
          </cell>
          <cell r="Q3552" t="str">
            <v>FAIS Municipal y de las Demarcaciones Territoriales del Distrito Federal</v>
          </cell>
          <cell r="R3552">
            <v>33</v>
          </cell>
          <cell r="S3552" t="str">
            <v>Aportaciones Federales para Entidades Federativas y Municipios</v>
          </cell>
          <cell r="T3552" t="str">
            <v>AYUNTAMIENTO DE MERIDA</v>
          </cell>
          <cell r="U3552">
            <v>10</v>
          </cell>
          <cell r="V3552" t="str">
            <v>Vivienda</v>
          </cell>
          <cell r="W3552">
            <v>2</v>
          </cell>
          <cell r="X3552" t="str">
            <v>Proyecto de Inversión de Infraestructura Social</v>
          </cell>
          <cell r="Y3552" t="str">
            <v>REDUCIR EL REZAGO SOCIAL Y MEJORAR LA CALIDAD DE VIDA DE LAS FAMILIAS EN POBREZA</v>
          </cell>
          <cell r="Z3552">
            <v>42901</v>
          </cell>
          <cell r="AA3552">
            <v>42948</v>
          </cell>
          <cell r="AB3552" t="str">
            <v>CALLE 135 416 0 INTERIOR 0 0 COLONIA SAN JOSE TECOH, 97299 MÉRIDA, MÉRIDA YUCATÁN ENTRE CALLE 50 Y CALLE 52,  LA OBRA SE REALIZARA EN CALLE 135 NO. 41</v>
          </cell>
          <cell r="AC3552">
            <v>0</v>
          </cell>
          <cell r="AE3552">
            <v>1</v>
          </cell>
          <cell r="AF3552" t="str">
            <v>En Ejecución</v>
          </cell>
          <cell r="AG3552">
            <v>2017</v>
          </cell>
          <cell r="AH3552">
            <v>93554.96</v>
          </cell>
        </row>
        <row r="3553">
          <cell r="B3553" t="str">
            <v>YUC17170200876871</v>
          </cell>
          <cell r="C3553" t="str">
            <v>Construccion De Cuarto Para Baño - 88315</v>
          </cell>
          <cell r="D3553" t="str">
            <v>88315</v>
          </cell>
          <cell r="E3553">
            <v>31</v>
          </cell>
          <cell r="F3553" t="str">
            <v>Yucatán</v>
          </cell>
          <cell r="G3553">
            <v>50</v>
          </cell>
          <cell r="H3553" t="str">
            <v>Mérida</v>
          </cell>
          <cell r="I3553">
            <v>1</v>
          </cell>
          <cell r="J3553" t="str">
            <v>Mérida</v>
          </cell>
          <cell r="K3553">
            <v>-89.621666000000005</v>
          </cell>
          <cell r="L3553">
            <v>20.967777000000002</v>
          </cell>
          <cell r="M3553" t="str">
            <v>Urbano</v>
          </cell>
          <cell r="N3553">
            <v>2</v>
          </cell>
          <cell r="O3553" t="str">
            <v>Aportaciones Federales</v>
          </cell>
          <cell r="P3553" t="str">
            <v>I004</v>
          </cell>
          <cell r="Q3553" t="str">
            <v>FAIS Municipal y de las Demarcaciones Territoriales del Distrito Federal</v>
          </cell>
          <cell r="R3553">
            <v>33</v>
          </cell>
          <cell r="S3553" t="str">
            <v>Aportaciones Federales para Entidades Federativas y Municipios</v>
          </cell>
          <cell r="T3553" t="str">
            <v>AYUNTAMIENTO DE MERIDA</v>
          </cell>
          <cell r="U3553">
            <v>10</v>
          </cell>
          <cell r="V3553" t="str">
            <v>Vivienda</v>
          </cell>
          <cell r="W3553">
            <v>2</v>
          </cell>
          <cell r="X3553" t="str">
            <v>Proyecto de Inversión de Infraestructura Social</v>
          </cell>
          <cell r="Y3553" t="str">
            <v>REDUCIR EL REZAGO SOCIAL Y MEJORAR LA CALIDAD DE VIDA DE LAS FAMILIAS EN POBREZA</v>
          </cell>
          <cell r="Z3553">
            <v>42902</v>
          </cell>
          <cell r="AA3553">
            <v>42948</v>
          </cell>
          <cell r="AB3553" t="str">
            <v>CALLE 50 A 741 INTERIOR 0 0 COLONIA MERCEDES BARRERA, 97277 MÉRIDA, MÉRIDA YUCATÁN ENTRE CALLE 115 Y CALLE 117,  LA OBRA SE REALIZARA EN CALLE 50 A NO</v>
          </cell>
          <cell r="AC3553">
            <v>0</v>
          </cell>
          <cell r="AE3553">
            <v>1</v>
          </cell>
          <cell r="AF3553" t="str">
            <v>En Ejecución</v>
          </cell>
          <cell r="AG3553">
            <v>2017</v>
          </cell>
          <cell r="AH3553">
            <v>106881.36</v>
          </cell>
        </row>
        <row r="3554">
          <cell r="B3554" t="str">
            <v>YUC17170200876872</v>
          </cell>
          <cell r="C3554" t="str">
            <v>Construcción De Cuartos Dormitorio - 88355</v>
          </cell>
          <cell r="D3554" t="str">
            <v>88355</v>
          </cell>
          <cell r="E3554">
            <v>31</v>
          </cell>
          <cell r="F3554" t="str">
            <v>Yucatán</v>
          </cell>
          <cell r="G3554">
            <v>50</v>
          </cell>
          <cell r="H3554" t="str">
            <v>Mérida</v>
          </cell>
          <cell r="I3554">
            <v>1</v>
          </cell>
          <cell r="J3554" t="str">
            <v>Mérida</v>
          </cell>
          <cell r="K3554">
            <v>-89.621666000000005</v>
          </cell>
          <cell r="L3554">
            <v>20.967777000000002</v>
          </cell>
          <cell r="M3554" t="str">
            <v>Urbano</v>
          </cell>
          <cell r="N3554">
            <v>2</v>
          </cell>
          <cell r="O3554" t="str">
            <v>Aportaciones Federales</v>
          </cell>
          <cell r="P3554" t="str">
            <v>I004</v>
          </cell>
          <cell r="Q3554" t="str">
            <v>FAIS Municipal y de las Demarcaciones Territoriales del Distrito Federal</v>
          </cell>
          <cell r="R3554">
            <v>33</v>
          </cell>
          <cell r="S3554" t="str">
            <v>Aportaciones Federales para Entidades Federativas y Municipios</v>
          </cell>
          <cell r="T3554" t="str">
            <v>AYUNTAMIENTO DE MERIDA</v>
          </cell>
          <cell r="U3554">
            <v>10</v>
          </cell>
          <cell r="V3554" t="str">
            <v>Vivienda</v>
          </cell>
          <cell r="W3554">
            <v>2</v>
          </cell>
          <cell r="X3554" t="str">
            <v>Proyecto de Inversión de Infraestructura Social</v>
          </cell>
          <cell r="Y3554" t="str">
            <v>REDUCIR EL REZAGO SOCIAL Y MEJORAR LA CALIDAD DE VIDA DE LAS FAMILIAS EN POBREZA</v>
          </cell>
          <cell r="Z3554">
            <v>42901</v>
          </cell>
          <cell r="AA3554">
            <v>42948</v>
          </cell>
          <cell r="AB3554" t="str">
            <v>CALLE 151 302 0 INTERIOR 0 0 COLONIA NUEVA SAN JOSÈ TECOH, 97298 MÉRIDA, MÉRIDA YUCATÁN ENTRE CALLE 60 Y CALLE 62,  LA OBRA SE REALIZARA EN CALLE 151</v>
          </cell>
          <cell r="AC3554">
            <v>0</v>
          </cell>
          <cell r="AE3554">
            <v>1</v>
          </cell>
          <cell r="AF3554" t="str">
            <v>En Ejecución</v>
          </cell>
          <cell r="AG3554">
            <v>2017</v>
          </cell>
          <cell r="AH3554">
            <v>87975.22</v>
          </cell>
        </row>
        <row r="3555">
          <cell r="B3555" t="str">
            <v>YUC17170200876873</v>
          </cell>
          <cell r="C3555" t="str">
            <v>Construccion De Cuartos Dormitorio - 83648</v>
          </cell>
          <cell r="D3555" t="str">
            <v>83648</v>
          </cell>
          <cell r="E3555">
            <v>31</v>
          </cell>
          <cell r="F3555" t="str">
            <v>Yucatán</v>
          </cell>
          <cell r="G3555">
            <v>50</v>
          </cell>
          <cell r="H3555" t="str">
            <v>Mérida</v>
          </cell>
          <cell r="I3555">
            <v>1</v>
          </cell>
          <cell r="J3555" t="str">
            <v>Mérida</v>
          </cell>
          <cell r="K3555">
            <v>-89.621666000000005</v>
          </cell>
          <cell r="L3555">
            <v>20.967777000000002</v>
          </cell>
          <cell r="M3555" t="str">
            <v>Urbano</v>
          </cell>
          <cell r="N3555">
            <v>2</v>
          </cell>
          <cell r="O3555" t="str">
            <v>Aportaciones Federales</v>
          </cell>
          <cell r="P3555" t="str">
            <v>I004</v>
          </cell>
          <cell r="Q3555" t="str">
            <v>FAIS Municipal y de las Demarcaciones Territoriales del Distrito Federal</v>
          </cell>
          <cell r="R3555">
            <v>33</v>
          </cell>
          <cell r="S3555" t="str">
            <v>Aportaciones Federales para Entidades Federativas y Municipios</v>
          </cell>
          <cell r="T3555" t="str">
            <v>AYUNTAMIENTO DE MERIDA</v>
          </cell>
          <cell r="U3555">
            <v>10</v>
          </cell>
          <cell r="V3555" t="str">
            <v>Vivienda</v>
          </cell>
          <cell r="W3555">
            <v>2</v>
          </cell>
          <cell r="X3555" t="str">
            <v>Proyecto de Inversión de Infraestructura Social</v>
          </cell>
          <cell r="Y3555" t="str">
            <v>REDUCIR EL REZAGO SOCIAL Y MEJORAR LA CALIDAD DE VIDA DE LAS FAMILIAS EN POBREZA</v>
          </cell>
          <cell r="Z3555">
            <v>42900</v>
          </cell>
          <cell r="AA3555">
            <v>42948</v>
          </cell>
          <cell r="AB3555" t="str">
            <v>CALLE 37 INTERIOR 0 0 COLONIA SAN JUAN BAUTISTA, 97302 MÉRIDA, MÉRIDA YUCATÁN ENTRE CALLE 46 Y CALLE 48,  LA OBRA SE REALIZARA EN CALLE 37 TABLAJE 226</v>
          </cell>
          <cell r="AC3555">
            <v>0</v>
          </cell>
          <cell r="AE3555">
            <v>1</v>
          </cell>
          <cell r="AF3555" t="str">
            <v>En Ejecución</v>
          </cell>
          <cell r="AG3555">
            <v>2017</v>
          </cell>
          <cell r="AH3555">
            <v>82411.53</v>
          </cell>
        </row>
        <row r="3556">
          <cell r="B3556" t="str">
            <v>YUC17170200876874</v>
          </cell>
          <cell r="C3556" t="str">
            <v>Construccion De Cuarto Para Baño - 88372</v>
          </cell>
          <cell r="D3556" t="str">
            <v>88372</v>
          </cell>
          <cell r="E3556">
            <v>31</v>
          </cell>
          <cell r="F3556" t="str">
            <v>Yucatán</v>
          </cell>
          <cell r="G3556">
            <v>50</v>
          </cell>
          <cell r="H3556" t="str">
            <v>Mérida</v>
          </cell>
          <cell r="I3556">
            <v>1</v>
          </cell>
          <cell r="J3556" t="str">
            <v>Mérida</v>
          </cell>
          <cell r="K3556">
            <v>-89.621666000000005</v>
          </cell>
          <cell r="L3556">
            <v>20.967777000000002</v>
          </cell>
          <cell r="M3556" t="str">
            <v>Urbano</v>
          </cell>
          <cell r="N3556">
            <v>2</v>
          </cell>
          <cell r="O3556" t="str">
            <v>Aportaciones Federales</v>
          </cell>
          <cell r="P3556" t="str">
            <v>I004</v>
          </cell>
          <cell r="Q3556" t="str">
            <v>FAIS Municipal y de las Demarcaciones Territoriales del Distrito Federal</v>
          </cell>
          <cell r="R3556">
            <v>33</v>
          </cell>
          <cell r="S3556" t="str">
            <v>Aportaciones Federales para Entidades Federativas y Municipios</v>
          </cell>
          <cell r="T3556" t="str">
            <v>AYUNTAMIENTO DE MERIDA</v>
          </cell>
          <cell r="U3556">
            <v>10</v>
          </cell>
          <cell r="V3556" t="str">
            <v>Vivienda</v>
          </cell>
          <cell r="W3556">
            <v>2</v>
          </cell>
          <cell r="X3556" t="str">
            <v>Proyecto de Inversión de Infraestructura Social</v>
          </cell>
          <cell r="Y3556" t="str">
            <v>REDUCIR EL REZAGO SOCIAL Y MEJORAR LA CALIDAD DE VIDA DE LAS FAMILIAS EN POBREZA</v>
          </cell>
          <cell r="Z3556">
            <v>42902</v>
          </cell>
          <cell r="AA3556">
            <v>42948</v>
          </cell>
          <cell r="AB3556" t="str">
            <v>CALLE 59 G 572 D INTERIOR 0 0 COLONIA BOJORQUEZ, 97230 MÉRIDA, MÉRIDA YUCATÁN ENTRE CALLE 110 Y CALLE 112,  LA OBRA SE REALIZARA EN CALLE 59 G NO. 572</v>
          </cell>
          <cell r="AC3556">
            <v>0</v>
          </cell>
          <cell r="AE3556">
            <v>1</v>
          </cell>
          <cell r="AF3556" t="str">
            <v>En Ejecución</v>
          </cell>
          <cell r="AG3556">
            <v>2017</v>
          </cell>
          <cell r="AH3556">
            <v>106881.36</v>
          </cell>
        </row>
        <row r="3557">
          <cell r="B3557" t="str">
            <v>YUC17170200876875</v>
          </cell>
          <cell r="C3557" t="str">
            <v>Construccion De Cuartos Dormitorio - 88365</v>
          </cell>
          <cell r="D3557" t="str">
            <v>88365</v>
          </cell>
          <cell r="E3557">
            <v>31</v>
          </cell>
          <cell r="F3557" t="str">
            <v>Yucatán</v>
          </cell>
          <cell r="G3557">
            <v>50</v>
          </cell>
          <cell r="H3557" t="str">
            <v>Mérida</v>
          </cell>
          <cell r="I3557">
            <v>1</v>
          </cell>
          <cell r="J3557" t="str">
            <v>Mérida</v>
          </cell>
          <cell r="K3557">
            <v>-89.621666000000005</v>
          </cell>
          <cell r="L3557">
            <v>20.967777000000002</v>
          </cell>
          <cell r="M3557" t="str">
            <v>Urbano</v>
          </cell>
          <cell r="N3557">
            <v>2</v>
          </cell>
          <cell r="O3557" t="str">
            <v>Aportaciones Federales</v>
          </cell>
          <cell r="P3557" t="str">
            <v>I004</v>
          </cell>
          <cell r="Q3557" t="str">
            <v>FAIS Municipal y de las Demarcaciones Territoriales del Distrito Federal</v>
          </cell>
          <cell r="R3557">
            <v>33</v>
          </cell>
          <cell r="S3557" t="str">
            <v>Aportaciones Federales para Entidades Federativas y Municipios</v>
          </cell>
          <cell r="T3557" t="str">
            <v>AYUNTAMIENTO DE MERIDA</v>
          </cell>
          <cell r="U3557">
            <v>10</v>
          </cell>
          <cell r="V3557" t="str">
            <v>Vivienda</v>
          </cell>
          <cell r="W3557">
            <v>2</v>
          </cell>
          <cell r="X3557" t="str">
            <v>Proyecto de Inversión de Infraestructura Social</v>
          </cell>
          <cell r="Y3557" t="str">
            <v>REDUCIR EL REZAGO SOCIAL Y MEJORAR LA CALIDAD DE VIDA DE LAS FAMILIAS EN POBREZA</v>
          </cell>
          <cell r="Z3557">
            <v>42901</v>
          </cell>
          <cell r="AA3557">
            <v>42979</v>
          </cell>
          <cell r="AB3557" t="str">
            <v>CALLE 161 A 182 0 INTERIOR 0 0 COLONIA SAN JOSÉ TZAL, 97285 MÉRIDA, MÉRIDA YUCATÁN ENTRE CALLE 42 Y CALLE 44 DIAGONAL,  LA OBRA SE REALIZARA EN CALLE</v>
          </cell>
          <cell r="AC3557">
            <v>0</v>
          </cell>
          <cell r="AE3557">
            <v>1</v>
          </cell>
          <cell r="AF3557" t="str">
            <v>En Ejecución</v>
          </cell>
          <cell r="AG3557">
            <v>2017</v>
          </cell>
          <cell r="AH3557">
            <v>91186.63</v>
          </cell>
        </row>
        <row r="3558">
          <cell r="B3558" t="str">
            <v>YUC17170200876876</v>
          </cell>
          <cell r="C3558" t="str">
            <v>Construccion De Techo Firme - 84005</v>
          </cell>
          <cell r="D3558" t="str">
            <v>84005</v>
          </cell>
          <cell r="E3558">
            <v>31</v>
          </cell>
          <cell r="F3558" t="str">
            <v>Yucatán</v>
          </cell>
          <cell r="G3558">
            <v>50</v>
          </cell>
          <cell r="H3558" t="str">
            <v>Mérida</v>
          </cell>
          <cell r="I3558">
            <v>1</v>
          </cell>
          <cell r="J3558" t="str">
            <v>Mérida</v>
          </cell>
          <cell r="K3558">
            <v>-89.621666000000005</v>
          </cell>
          <cell r="L3558">
            <v>20.967777000000002</v>
          </cell>
          <cell r="M3558" t="str">
            <v>Urbano</v>
          </cell>
          <cell r="N3558">
            <v>2</v>
          </cell>
          <cell r="O3558" t="str">
            <v>Aportaciones Federales</v>
          </cell>
          <cell r="P3558" t="str">
            <v>I004</v>
          </cell>
          <cell r="Q3558" t="str">
            <v>FAIS Municipal y de las Demarcaciones Territoriales del Distrito Federal</v>
          </cell>
          <cell r="R3558">
            <v>33</v>
          </cell>
          <cell r="S3558" t="str">
            <v>Aportaciones Federales para Entidades Federativas y Municipios</v>
          </cell>
          <cell r="T3558" t="str">
            <v>AYUNTAMIENTO DE MERIDA</v>
          </cell>
          <cell r="U3558">
            <v>10</v>
          </cell>
          <cell r="V3558" t="str">
            <v>Vivienda</v>
          </cell>
          <cell r="W3558">
            <v>2</v>
          </cell>
          <cell r="X3558" t="str">
            <v>Proyecto de Inversión de Infraestructura Social</v>
          </cell>
          <cell r="Y3558" t="str">
            <v>REDUCIR EL REZAGO SOCIAL Y MEJORAR LA CALIDAD DE VIDA DE LAS FAMILIAS EN POBREZA</v>
          </cell>
          <cell r="Z3558">
            <v>42900</v>
          </cell>
          <cell r="AA3558">
            <v>42948</v>
          </cell>
          <cell r="AB3558" t="str">
            <v>CALLE 35 451 0 INTERIOR 0 0 COLONIA LOPEZ MATEOS, 97140 MÉRIDA, MÉRIDA YUCATÁN ENTRE CALLE 34 Y CALLE 34 A,  LA OBRA SE REALIZARA EN CALLE 35 NO. 451</v>
          </cell>
          <cell r="AC3558">
            <v>0</v>
          </cell>
          <cell r="AE3558">
            <v>1</v>
          </cell>
          <cell r="AF3558" t="str">
            <v>En Ejecución</v>
          </cell>
          <cell r="AG3558">
            <v>2017</v>
          </cell>
          <cell r="AH3558">
            <v>54080.09</v>
          </cell>
        </row>
        <row r="3559">
          <cell r="B3559" t="str">
            <v>YUC17170200876877</v>
          </cell>
          <cell r="C3559" t="str">
            <v>Construccion De Techo Firme - 83850</v>
          </cell>
          <cell r="D3559" t="str">
            <v>83850</v>
          </cell>
          <cell r="E3559">
            <v>31</v>
          </cell>
          <cell r="F3559" t="str">
            <v>Yucatán</v>
          </cell>
          <cell r="G3559">
            <v>50</v>
          </cell>
          <cell r="H3559" t="str">
            <v>Mérida</v>
          </cell>
          <cell r="I3559">
            <v>1</v>
          </cell>
          <cell r="J3559" t="str">
            <v>Mérida</v>
          </cell>
          <cell r="K3559">
            <v>-89.621666000000005</v>
          </cell>
          <cell r="L3559">
            <v>20.967777000000002</v>
          </cell>
          <cell r="M3559" t="str">
            <v>Urbano</v>
          </cell>
          <cell r="N3559">
            <v>2</v>
          </cell>
          <cell r="O3559" t="str">
            <v>Aportaciones Federales</v>
          </cell>
          <cell r="P3559" t="str">
            <v>I004</v>
          </cell>
          <cell r="Q3559" t="str">
            <v>FAIS Municipal y de las Demarcaciones Territoriales del Distrito Federal</v>
          </cell>
          <cell r="R3559">
            <v>33</v>
          </cell>
          <cell r="S3559" t="str">
            <v>Aportaciones Federales para Entidades Federativas y Municipios</v>
          </cell>
          <cell r="T3559" t="str">
            <v>AYUNTAMIENTO DE MERIDA</v>
          </cell>
          <cell r="U3559">
            <v>10</v>
          </cell>
          <cell r="V3559" t="str">
            <v>Vivienda</v>
          </cell>
          <cell r="W3559">
            <v>2</v>
          </cell>
          <cell r="X3559" t="str">
            <v>Proyecto de Inversión de Infraestructura Social</v>
          </cell>
          <cell r="Y3559" t="str">
            <v>REDUCIR EL REZAGO SOCIAL Y MEJORAR LA CALIDAD DE VIDA DE LAS FAMILIAS EN POBREZA</v>
          </cell>
          <cell r="Z3559">
            <v>42900</v>
          </cell>
          <cell r="AA3559">
            <v>42948</v>
          </cell>
          <cell r="AB3559" t="str">
            <v>CALLE 6 511 0 INTERIOR 0 0 COLONIA LÁZARO CARDENAS, 97157 MÉRIDA, MÉRIDA YUCATÁN ENTRE CALLE 57 B Y CALLE 59,  LA OBRA SE REALIZARA EN CALLE 6 NO. 511</v>
          </cell>
          <cell r="AC3559">
            <v>0</v>
          </cell>
          <cell r="AE3559">
            <v>1</v>
          </cell>
          <cell r="AF3559" t="str">
            <v>En Ejecución</v>
          </cell>
          <cell r="AG3559">
            <v>2017</v>
          </cell>
          <cell r="AH3559">
            <v>53983.59</v>
          </cell>
        </row>
        <row r="3560">
          <cell r="B3560" t="str">
            <v>YUC17170200876878</v>
          </cell>
          <cell r="C3560" t="str">
            <v>Construccion De Cuartos Dormitorio - 84653</v>
          </cell>
          <cell r="D3560" t="str">
            <v>84653</v>
          </cell>
          <cell r="E3560">
            <v>31</v>
          </cell>
          <cell r="F3560" t="str">
            <v>Yucatán</v>
          </cell>
          <cell r="G3560">
            <v>50</v>
          </cell>
          <cell r="H3560" t="str">
            <v>Mérida</v>
          </cell>
          <cell r="I3560">
            <v>1</v>
          </cell>
          <cell r="J3560" t="str">
            <v>Mérida</v>
          </cell>
          <cell r="K3560">
            <v>-89.621666000000005</v>
          </cell>
          <cell r="L3560">
            <v>20.967777000000002</v>
          </cell>
          <cell r="M3560" t="str">
            <v>Urbano</v>
          </cell>
          <cell r="N3560">
            <v>2</v>
          </cell>
          <cell r="O3560" t="str">
            <v>Aportaciones Federales</v>
          </cell>
          <cell r="P3560" t="str">
            <v>I004</v>
          </cell>
          <cell r="Q3560" t="str">
            <v>FAIS Municipal y de las Demarcaciones Territoriales del Distrito Federal</v>
          </cell>
          <cell r="R3560">
            <v>33</v>
          </cell>
          <cell r="S3560" t="str">
            <v>Aportaciones Federales para Entidades Federativas y Municipios</v>
          </cell>
          <cell r="T3560" t="str">
            <v>AYUNTAMIENTO DE MERIDA</v>
          </cell>
          <cell r="U3560">
            <v>10</v>
          </cell>
          <cell r="V3560" t="str">
            <v>Vivienda</v>
          </cell>
          <cell r="W3560">
            <v>2</v>
          </cell>
          <cell r="X3560" t="str">
            <v>Proyecto de Inversión de Infraestructura Social</v>
          </cell>
          <cell r="Y3560" t="str">
            <v>REDUCIR EL REZAGO SOCIAL Y MEJORAR LA CALIDAD DE VIDA DE LAS FAMILIAS EN POBREZA</v>
          </cell>
          <cell r="Z3560">
            <v>42901</v>
          </cell>
          <cell r="AA3560">
            <v>42979</v>
          </cell>
          <cell r="AB3560" t="str">
            <v>CALLE 101 418 A INTERIOR 0 0 COLONIA DOLORES OTERO, 97270 MÉRIDA, MÉRIDA YUCATÁN ENTRE CALLE 50 Y CALLE 52,  LA OBRA SE REALIZARA EN CALLE 101 NO. 418</v>
          </cell>
          <cell r="AC3560">
            <v>0</v>
          </cell>
          <cell r="AE3560">
            <v>1</v>
          </cell>
          <cell r="AF3560" t="str">
            <v>En Ejecución</v>
          </cell>
          <cell r="AG3560">
            <v>2017</v>
          </cell>
          <cell r="AH3560">
            <v>92454.11</v>
          </cell>
        </row>
        <row r="3561">
          <cell r="B3561" t="str">
            <v>YUC17170200876879</v>
          </cell>
          <cell r="C3561" t="str">
            <v>Construccion De Cuartos Dormitorio - 84651</v>
          </cell>
          <cell r="D3561" t="str">
            <v>84651</v>
          </cell>
          <cell r="E3561">
            <v>31</v>
          </cell>
          <cell r="F3561" t="str">
            <v>Yucatán</v>
          </cell>
          <cell r="G3561">
            <v>50</v>
          </cell>
          <cell r="H3561" t="str">
            <v>Mérida</v>
          </cell>
          <cell r="I3561">
            <v>1</v>
          </cell>
          <cell r="J3561" t="str">
            <v>Mérida</v>
          </cell>
          <cell r="K3561">
            <v>-89.621666000000005</v>
          </cell>
          <cell r="L3561">
            <v>20.967777000000002</v>
          </cell>
          <cell r="M3561" t="str">
            <v>Urbano</v>
          </cell>
          <cell r="N3561">
            <v>2</v>
          </cell>
          <cell r="O3561" t="str">
            <v>Aportaciones Federales</v>
          </cell>
          <cell r="P3561" t="str">
            <v>I004</v>
          </cell>
          <cell r="Q3561" t="str">
            <v>FAIS Municipal y de las Demarcaciones Territoriales del Distrito Federal</v>
          </cell>
          <cell r="R3561">
            <v>33</v>
          </cell>
          <cell r="S3561" t="str">
            <v>Aportaciones Federales para Entidades Federativas y Municipios</v>
          </cell>
          <cell r="T3561" t="str">
            <v>AYUNTAMIENTO DE MERIDA</v>
          </cell>
          <cell r="U3561">
            <v>10</v>
          </cell>
          <cell r="V3561" t="str">
            <v>Vivienda</v>
          </cell>
          <cell r="W3561">
            <v>2</v>
          </cell>
          <cell r="X3561" t="str">
            <v>Proyecto de Inversión de Infraestructura Social</v>
          </cell>
          <cell r="Y3561" t="str">
            <v>REDUCIR EL REZAGO SOCIAL Y MEJORAR LA CALIDAD DE VIDA DE LAS FAMILIAS EN POBREZA</v>
          </cell>
          <cell r="Z3561">
            <v>42901</v>
          </cell>
          <cell r="AA3561">
            <v>42979</v>
          </cell>
          <cell r="AB3561" t="str">
            <v>CALLE 155 225 0 INTERIOR 0 0 COLONIA BELLAVISTA, 97285 MÉRIDA, MÉRIDA YUCATÁN ENTRE CALLE 40 Y CALLE 44,  LA OBRA SE REALIZARA EN CALLE 155 NO. 225 X</v>
          </cell>
          <cell r="AC3561">
            <v>0</v>
          </cell>
          <cell r="AE3561">
            <v>1</v>
          </cell>
          <cell r="AF3561" t="str">
            <v>En Ejecución</v>
          </cell>
          <cell r="AG3561">
            <v>2017</v>
          </cell>
          <cell r="AH3561">
            <v>91186.63</v>
          </cell>
        </row>
        <row r="3562">
          <cell r="B3562" t="str">
            <v>YUC00170200876597</v>
          </cell>
          <cell r="C3562" t="str">
            <v>Construcción De Comedor Comunitario En La Localidad De San Marcos - 65700</v>
          </cell>
          <cell r="D3562" t="str">
            <v>65700</v>
          </cell>
          <cell r="E3562">
            <v>31</v>
          </cell>
          <cell r="F3562" t="str">
            <v>Yucatán</v>
          </cell>
          <cell r="G3562">
            <v>79</v>
          </cell>
          <cell r="H3562" t="str">
            <v>Tekax</v>
          </cell>
          <cell r="I3562">
            <v>232</v>
          </cell>
          <cell r="J3562" t="str">
            <v>San Marcos</v>
          </cell>
          <cell r="K3562">
            <v>-89.323887999999997</v>
          </cell>
          <cell r="L3562">
            <v>20.196666</v>
          </cell>
          <cell r="M3562" t="str">
            <v>Rural</v>
          </cell>
          <cell r="N3562">
            <v>2</v>
          </cell>
          <cell r="O3562" t="str">
            <v>Aportaciones Federales</v>
          </cell>
          <cell r="P3562" t="str">
            <v>I004</v>
          </cell>
          <cell r="Q3562" t="str">
            <v>FAIS Municipal y de las Demarcaciones Territoriales del Distrito Federal</v>
          </cell>
          <cell r="R3562">
            <v>33</v>
          </cell>
          <cell r="S3562" t="str">
            <v>Aportaciones Federales para Entidades Federativas y Municipios</v>
          </cell>
          <cell r="T3562" t="str">
            <v>GOBIERNO MUNICIPAL</v>
          </cell>
          <cell r="U3562">
            <v>7</v>
          </cell>
          <cell r="V3562" t="str">
            <v>Asistencia Social</v>
          </cell>
          <cell r="W3562">
            <v>2</v>
          </cell>
          <cell r="X3562" t="str">
            <v>Proyecto de Inversión de Infraestructura Social</v>
          </cell>
          <cell r="Y3562" t="str">
            <v>MEJORAR LAS CONDICIONES NUTRICIONALES DE LA POBLACION</v>
          </cell>
          <cell r="Z3562">
            <v>42916</v>
          </cell>
          <cell r="AA3562">
            <v>43008</v>
          </cell>
          <cell r="AB3562" t="str">
            <v>CALLE S/N PUEBLO SAN MARCOS, 97975 SAN MARCOS, TEKAX YUCATÁN ,  SE UBICA EN EL CENTRO DE LA POBLACIÓN ENTRE LA IGLESIA Y LA ESCUELA PRIMARIA.</v>
          </cell>
          <cell r="AC3562">
            <v>0</v>
          </cell>
          <cell r="AE3562">
            <v>1</v>
          </cell>
          <cell r="AF3562" t="str">
            <v>En Ejecución</v>
          </cell>
          <cell r="AG3562">
            <v>2017</v>
          </cell>
          <cell r="AH3562">
            <v>1279000</v>
          </cell>
        </row>
        <row r="3563">
          <cell r="B3563" t="str">
            <v>YUC17170200876604</v>
          </cell>
          <cell r="C3563" t="str">
            <v>Construcción De Sanitarios Con Biodigestor En La Localidad De Popola - 88505</v>
          </cell>
          <cell r="D3563" t="str">
            <v>88505</v>
          </cell>
          <cell r="E3563">
            <v>31</v>
          </cell>
          <cell r="F3563" t="str">
            <v>Yucatán</v>
          </cell>
          <cell r="G3563">
            <v>102</v>
          </cell>
          <cell r="H3563" t="str">
            <v>Valladolid</v>
          </cell>
          <cell r="I3563">
            <v>77</v>
          </cell>
          <cell r="J3563" t="str">
            <v>Popolá</v>
          </cell>
          <cell r="K3563">
            <v>-88.236110999999994</v>
          </cell>
          <cell r="L3563">
            <v>20.731943999999999</v>
          </cell>
          <cell r="M3563" t="str">
            <v>Urbano</v>
          </cell>
          <cell r="N3563">
            <v>2</v>
          </cell>
          <cell r="O3563" t="str">
            <v>Aportaciones Federales</v>
          </cell>
          <cell r="P3563" t="str">
            <v>I004</v>
          </cell>
          <cell r="Q3563" t="str">
            <v>FAIS Municipal y de las Demarcaciones Territoriales del Distrito Federal</v>
          </cell>
          <cell r="R3563">
            <v>33</v>
          </cell>
          <cell r="S3563" t="str">
            <v>Aportaciones Federales para Entidades Federativas y Municipios</v>
          </cell>
          <cell r="T3563" t="str">
            <v>MUNICIPIO DE VALLADOLID YUCATAN</v>
          </cell>
          <cell r="U3563">
            <v>10</v>
          </cell>
          <cell r="V3563" t="str">
            <v>Vivienda</v>
          </cell>
          <cell r="W3563">
            <v>2</v>
          </cell>
          <cell r="X3563" t="str">
            <v>Proyecto de Inversión de Infraestructura Social</v>
          </cell>
          <cell r="Y3563" t="str">
            <v>SANITARIOS CON BIODIGESTRORES EN LA LOCALIDADA DE POPOLA</v>
          </cell>
          <cell r="Z3563">
            <v>42880</v>
          </cell>
          <cell r="AA3563">
            <v>42939</v>
          </cell>
          <cell r="AB3563" t="str">
            <v>CALLE QUINCE A PUEBLO POPOLA, 97790 POPOLÁ, VALLADOLID YUCATÁN ENTRE CALLE QUINCE A Y CALLE CUATRO, CALLE N CALLE 15X4 LOCALIDAD DE POPOLA Y 9 X 4 LOC</v>
          </cell>
          <cell r="AC3563">
            <v>0</v>
          </cell>
          <cell r="AE3563">
            <v>1</v>
          </cell>
          <cell r="AF3563" t="str">
            <v>En Ejecución</v>
          </cell>
          <cell r="AG3563">
            <v>2017</v>
          </cell>
          <cell r="AH3563">
            <v>104398.21</v>
          </cell>
        </row>
        <row r="3564">
          <cell r="B3564" t="str">
            <v>YUC17170200876605</v>
          </cell>
          <cell r="C3564" t="str">
            <v>Construcción De Techos Firmes En La Localidad De Popola - 88555</v>
          </cell>
          <cell r="D3564" t="str">
            <v>88555</v>
          </cell>
          <cell r="E3564">
            <v>31</v>
          </cell>
          <cell r="F3564" t="str">
            <v>Yucatán</v>
          </cell>
          <cell r="G3564">
            <v>102</v>
          </cell>
          <cell r="H3564" t="str">
            <v>Valladolid</v>
          </cell>
          <cell r="I3564">
            <v>77</v>
          </cell>
          <cell r="J3564" t="str">
            <v>Popolá</v>
          </cell>
          <cell r="K3564">
            <v>-88.236110999999994</v>
          </cell>
          <cell r="L3564">
            <v>20.731943999999999</v>
          </cell>
          <cell r="M3564" t="str">
            <v>Urbano</v>
          </cell>
          <cell r="N3564">
            <v>2</v>
          </cell>
          <cell r="O3564" t="str">
            <v>Aportaciones Federales</v>
          </cell>
          <cell r="P3564" t="str">
            <v>I004</v>
          </cell>
          <cell r="Q3564" t="str">
            <v>FAIS Municipal y de las Demarcaciones Territoriales del Distrito Federal</v>
          </cell>
          <cell r="R3564">
            <v>33</v>
          </cell>
          <cell r="S3564" t="str">
            <v>Aportaciones Federales para Entidades Federativas y Municipios</v>
          </cell>
          <cell r="T3564" t="str">
            <v>MUNICIPIO DE VALLADOLID YUCATAN</v>
          </cell>
          <cell r="U3564">
            <v>10</v>
          </cell>
          <cell r="V3564" t="str">
            <v>Vivienda</v>
          </cell>
          <cell r="W3564">
            <v>2</v>
          </cell>
          <cell r="X3564" t="str">
            <v>Proyecto de Inversión de Infraestructura Social</v>
          </cell>
          <cell r="Y3564" t="str">
            <v>TECHOS FIRMES  EN LA LOCALIDAD DE POPOLA</v>
          </cell>
          <cell r="Z3564">
            <v>42880</v>
          </cell>
          <cell r="AA3564">
            <v>42939</v>
          </cell>
          <cell r="AB3564" t="str">
            <v>CALLE DIECIOCHO PUEBLO POPOLA, 97790 POPOLÁ, VALLADOLID YUCATÁN ENTRE CALLE DIECIOCHO Y CALLE SIETE, CALLE NUEVE CALLE 18X7Y9 Y 8X17 LOCALIDADDE VALLA</v>
          </cell>
          <cell r="AC3564">
            <v>0</v>
          </cell>
          <cell r="AE3564">
            <v>1</v>
          </cell>
          <cell r="AF3564" t="str">
            <v>En Ejecución</v>
          </cell>
          <cell r="AG3564">
            <v>2017</v>
          </cell>
          <cell r="AH3564">
            <v>146636.4</v>
          </cell>
        </row>
        <row r="3565">
          <cell r="B3565" t="str">
            <v>YUC17170200876880</v>
          </cell>
          <cell r="C3565" t="str">
            <v>Construccion De Techo Firme - 84547</v>
          </cell>
          <cell r="D3565" t="str">
            <v>84547</v>
          </cell>
          <cell r="E3565">
            <v>31</v>
          </cell>
          <cell r="F3565" t="str">
            <v>Yucatán</v>
          </cell>
          <cell r="G3565">
            <v>50</v>
          </cell>
          <cell r="H3565" t="str">
            <v>Mérida</v>
          </cell>
          <cell r="I3565">
            <v>1</v>
          </cell>
          <cell r="J3565" t="str">
            <v>Mérida</v>
          </cell>
          <cell r="K3565">
            <v>-89.621666000000005</v>
          </cell>
          <cell r="L3565">
            <v>20.967777000000002</v>
          </cell>
          <cell r="M3565" t="str">
            <v>Urbano</v>
          </cell>
          <cell r="N3565">
            <v>2</v>
          </cell>
          <cell r="O3565" t="str">
            <v>Aportaciones Federales</v>
          </cell>
          <cell r="P3565" t="str">
            <v>I004</v>
          </cell>
          <cell r="Q3565" t="str">
            <v>FAIS Municipal y de las Demarcaciones Territoriales del Distrito Federal</v>
          </cell>
          <cell r="R3565">
            <v>33</v>
          </cell>
          <cell r="S3565" t="str">
            <v>Aportaciones Federales para Entidades Federativas y Municipios</v>
          </cell>
          <cell r="T3565" t="str">
            <v>AYUNTAMIENTO DE MERIDA</v>
          </cell>
          <cell r="U3565">
            <v>10</v>
          </cell>
          <cell r="V3565" t="str">
            <v>Vivienda</v>
          </cell>
          <cell r="W3565">
            <v>2</v>
          </cell>
          <cell r="X3565" t="str">
            <v>Proyecto de Inversión de Infraestructura Social</v>
          </cell>
          <cell r="Y3565" t="str">
            <v>REDUCIR EL REZAGO SOCIAL Y MEJORAR LA CALIDAD DE VIDA DE LAS FAMILIAS EN POBREZA</v>
          </cell>
          <cell r="Z3565">
            <v>42900</v>
          </cell>
          <cell r="AA3565">
            <v>42976</v>
          </cell>
          <cell r="AB3565" t="str">
            <v>CALLE 12 508 0 INTERIOR 0 0 COLONIA AMALIA SOLORZANO, 97175 MÉRIDA, MÉRIDA YUCATÁN ENTRE CALLE 11 Y CALLE 13,  LA OBRA SE REALIZARA EN CALLE 12 NO. 50</v>
          </cell>
          <cell r="AC3565">
            <v>0</v>
          </cell>
          <cell r="AE3565">
            <v>1</v>
          </cell>
          <cell r="AF3565" t="str">
            <v>En Ejecución</v>
          </cell>
          <cell r="AG3565">
            <v>2017</v>
          </cell>
          <cell r="AH3565">
            <v>42044.480000000003</v>
          </cell>
        </row>
        <row r="3566">
          <cell r="B3566" t="str">
            <v>YUC17170200876881</v>
          </cell>
          <cell r="C3566" t="str">
            <v>Construccion De Techo Firme - 84290</v>
          </cell>
          <cell r="D3566" t="str">
            <v>84290</v>
          </cell>
          <cell r="E3566">
            <v>31</v>
          </cell>
          <cell r="F3566" t="str">
            <v>Yucatán</v>
          </cell>
          <cell r="G3566">
            <v>50</v>
          </cell>
          <cell r="H3566" t="str">
            <v>Mérida</v>
          </cell>
          <cell r="I3566">
            <v>1</v>
          </cell>
          <cell r="J3566" t="str">
            <v>Mérida</v>
          </cell>
          <cell r="K3566">
            <v>-89.621666000000005</v>
          </cell>
          <cell r="L3566">
            <v>20.967777000000002</v>
          </cell>
          <cell r="M3566" t="str">
            <v>Urbano</v>
          </cell>
          <cell r="N3566">
            <v>2</v>
          </cell>
          <cell r="O3566" t="str">
            <v>Aportaciones Federales</v>
          </cell>
          <cell r="P3566" t="str">
            <v>I004</v>
          </cell>
          <cell r="Q3566" t="str">
            <v>FAIS Municipal y de las Demarcaciones Territoriales del Distrito Federal</v>
          </cell>
          <cell r="R3566">
            <v>33</v>
          </cell>
          <cell r="S3566" t="str">
            <v>Aportaciones Federales para Entidades Federativas y Municipios</v>
          </cell>
          <cell r="T3566" t="str">
            <v>AYUNTAMIENTO DE MERIDA</v>
          </cell>
          <cell r="U3566">
            <v>10</v>
          </cell>
          <cell r="V3566" t="str">
            <v>Vivienda</v>
          </cell>
          <cell r="W3566">
            <v>2</v>
          </cell>
          <cell r="X3566" t="str">
            <v>Proyecto de Inversión de Infraestructura Social</v>
          </cell>
          <cell r="Y3566" t="str">
            <v>REDUCIR EL REZAGO SOCIAL Y MEJORAR LA CALIDAD DE VIDA DE LAS FAMILIAS EN POBREZA</v>
          </cell>
          <cell r="Z3566">
            <v>42900</v>
          </cell>
          <cell r="AA3566">
            <v>42976</v>
          </cell>
          <cell r="AB3566" t="str">
            <v>CALLE 32 540 0 INTERIOR 0 0 COLONIA SALVADOR ALVARADO ORIENTE, 97165 MÉRIDA, MÉRIDA YUCATÁN ENTRE CALLE 23 Y ,  LA OBRA SE REALIZARA EN CALLE 32 NO. 5</v>
          </cell>
          <cell r="AC3566">
            <v>0</v>
          </cell>
          <cell r="AE3566">
            <v>1</v>
          </cell>
          <cell r="AF3566" t="str">
            <v>En Ejecución</v>
          </cell>
          <cell r="AG3566">
            <v>2017</v>
          </cell>
          <cell r="AH3566">
            <v>76155.23</v>
          </cell>
        </row>
        <row r="3567">
          <cell r="B3567" t="str">
            <v>YUC17170200876882</v>
          </cell>
          <cell r="C3567" t="str">
            <v>Equipamiento De Taller Artesanal Comunitario - 84284</v>
          </cell>
          <cell r="D3567" t="str">
            <v>84284</v>
          </cell>
          <cell r="E3567">
            <v>31</v>
          </cell>
          <cell r="F3567" t="str">
            <v>Yucatán</v>
          </cell>
          <cell r="G3567">
            <v>50</v>
          </cell>
          <cell r="H3567" t="str">
            <v>Mérida</v>
          </cell>
          <cell r="I3567">
            <v>1</v>
          </cell>
          <cell r="J3567" t="str">
            <v>Mérida</v>
          </cell>
          <cell r="K3567">
            <v>-89.621666000000005</v>
          </cell>
          <cell r="L3567">
            <v>20.967777000000002</v>
          </cell>
          <cell r="M3567" t="str">
            <v>Urbano</v>
          </cell>
          <cell r="N3567">
            <v>2</v>
          </cell>
          <cell r="O3567" t="str">
            <v>Aportaciones Federales</v>
          </cell>
          <cell r="P3567" t="str">
            <v>I004</v>
          </cell>
          <cell r="Q3567" t="str">
            <v>FAIS Municipal y de las Demarcaciones Territoriales del Distrito Federal</v>
          </cell>
          <cell r="R3567">
            <v>33</v>
          </cell>
          <cell r="S3567" t="str">
            <v>Aportaciones Federales para Entidades Federativas y Municipios</v>
          </cell>
          <cell r="T3567" t="str">
            <v>AYUNTAMIENTO DE MERIDA</v>
          </cell>
          <cell r="U3567">
            <v>0</v>
          </cell>
          <cell r="V3567" t="str">
            <v>Otros Proyectos</v>
          </cell>
          <cell r="W3567">
            <v>2</v>
          </cell>
          <cell r="X3567" t="str">
            <v>Proyecto de Inversión de Infraestructura Social</v>
          </cell>
          <cell r="Y3567" t="str">
            <v>REDUCIR EL REZAGO SOCIAL Y MEJORAR LA CALIDAD DE VIDA DE LAS FAMILIAS EN POBREZA</v>
          </cell>
          <cell r="Z3567">
            <v>42856</v>
          </cell>
          <cell r="AA3567">
            <v>42917</v>
          </cell>
          <cell r="AB3567" t="str">
            <v>CALLE 58 201 INTERIOR 0 0 FRACCIONAMIENTO BRISAS DE SAN JOSÉ, 97298 MÉRIDA, MÉRIDA YUCATÁN ENTRE CALLE 155 Y CALLE 155 A,  LA OBRA SE REALIZARA EN CAL</v>
          </cell>
          <cell r="AC3567">
            <v>0</v>
          </cell>
          <cell r="AE3567">
            <v>1</v>
          </cell>
          <cell r="AF3567" t="str">
            <v>En Ejecución</v>
          </cell>
          <cell r="AG3567">
            <v>2017</v>
          </cell>
          <cell r="AH3567">
            <v>137652.01</v>
          </cell>
        </row>
        <row r="3568">
          <cell r="B3568" t="str">
            <v>YUC17170200876883</v>
          </cell>
          <cell r="C3568" t="str">
            <v>Construccion De Cuartos Dormitorio - 83728</v>
          </cell>
          <cell r="D3568" t="str">
            <v>83728</v>
          </cell>
          <cell r="E3568">
            <v>31</v>
          </cell>
          <cell r="F3568" t="str">
            <v>Yucatán</v>
          </cell>
          <cell r="G3568">
            <v>50</v>
          </cell>
          <cell r="H3568" t="str">
            <v>Mérida</v>
          </cell>
          <cell r="I3568">
            <v>1</v>
          </cell>
          <cell r="J3568" t="str">
            <v>Mérida</v>
          </cell>
          <cell r="K3568">
            <v>-89.621666000000005</v>
          </cell>
          <cell r="L3568">
            <v>20.967777000000002</v>
          </cell>
          <cell r="M3568" t="str">
            <v>Urbano</v>
          </cell>
          <cell r="N3568">
            <v>2</v>
          </cell>
          <cell r="O3568" t="str">
            <v>Aportaciones Federales</v>
          </cell>
          <cell r="P3568" t="str">
            <v>I004</v>
          </cell>
          <cell r="Q3568" t="str">
            <v>FAIS Municipal y de las Demarcaciones Territoriales del Distrito Federal</v>
          </cell>
          <cell r="R3568">
            <v>33</v>
          </cell>
          <cell r="S3568" t="str">
            <v>Aportaciones Federales para Entidades Federativas y Municipios</v>
          </cell>
          <cell r="T3568" t="str">
            <v>AYUNTAMIENTO DE MERIDA</v>
          </cell>
          <cell r="U3568">
            <v>10</v>
          </cell>
          <cell r="V3568" t="str">
            <v>Vivienda</v>
          </cell>
          <cell r="W3568">
            <v>2</v>
          </cell>
          <cell r="X3568" t="str">
            <v>Proyecto de Inversión de Infraestructura Social</v>
          </cell>
          <cell r="Y3568" t="str">
            <v>REDUCIR EL REZAGO SOCIAL Y MEJORAR LA CALIDAD DE VIDA DE LAS FAMILIAS EN POBREZA</v>
          </cell>
          <cell r="Z3568">
            <v>42900</v>
          </cell>
          <cell r="AA3568">
            <v>42976</v>
          </cell>
          <cell r="AB3568" t="str">
            <v>CALLE 43-A 407 A INTERIOR 0 0 COLONIA EL PORVENIR, 97226 MÉRIDA, MÉRIDA YUCATÁN ENTRE CALLE 134 B Y CALLE 136,  LA OBRA SE REALIZARA EN CALLE 43 A NO.</v>
          </cell>
          <cell r="AC3568">
            <v>0</v>
          </cell>
          <cell r="AE3568">
            <v>1</v>
          </cell>
          <cell r="AF3568" t="str">
            <v>En Ejecución</v>
          </cell>
          <cell r="AG3568">
            <v>2017</v>
          </cell>
          <cell r="AH3568">
            <v>88044.72</v>
          </cell>
        </row>
        <row r="3569">
          <cell r="B3569" t="str">
            <v>YUC17170200876884</v>
          </cell>
          <cell r="C3569" t="str">
            <v>Construccion De Cuarto Para Baño - 83964</v>
          </cell>
          <cell r="D3569" t="str">
            <v>83964</v>
          </cell>
          <cell r="E3569">
            <v>31</v>
          </cell>
          <cell r="F3569" t="str">
            <v>Yucatán</v>
          </cell>
          <cell r="G3569">
            <v>50</v>
          </cell>
          <cell r="H3569" t="str">
            <v>Mérida</v>
          </cell>
          <cell r="I3569">
            <v>1</v>
          </cell>
          <cell r="J3569" t="str">
            <v>Mérida</v>
          </cell>
          <cell r="K3569">
            <v>-89.621666000000005</v>
          </cell>
          <cell r="L3569">
            <v>20.967777000000002</v>
          </cell>
          <cell r="M3569" t="str">
            <v>Urbano</v>
          </cell>
          <cell r="N3569">
            <v>2</v>
          </cell>
          <cell r="O3569" t="str">
            <v>Aportaciones Federales</v>
          </cell>
          <cell r="P3569" t="str">
            <v>I004</v>
          </cell>
          <cell r="Q3569" t="str">
            <v>FAIS Municipal y de las Demarcaciones Territoriales del Distrito Federal</v>
          </cell>
          <cell r="R3569">
            <v>33</v>
          </cell>
          <cell r="S3569" t="str">
            <v>Aportaciones Federales para Entidades Federativas y Municipios</v>
          </cell>
          <cell r="T3569" t="str">
            <v>AYUNTAMIENTO DE MERIDA</v>
          </cell>
          <cell r="U3569">
            <v>10</v>
          </cell>
          <cell r="V3569" t="str">
            <v>Vivienda</v>
          </cell>
          <cell r="W3569">
            <v>2</v>
          </cell>
          <cell r="X3569" t="str">
            <v>Proyecto de Inversión de Infraestructura Social</v>
          </cell>
          <cell r="Y3569" t="str">
            <v>REDUCIR EL REZAGO SOCIAL Y MEJORAR LA CALIDAD DE VIDA DE LAS FAMILIAS EN POBREZA</v>
          </cell>
          <cell r="Z3569">
            <v>42900</v>
          </cell>
          <cell r="AA3569">
            <v>42948</v>
          </cell>
          <cell r="AB3569" t="str">
            <v>CALLE 37 INTERIOR 0 0 COLONIA SAN JUAN BAUTISTA, 97302 MÉRIDA, MÉRIDA YUCATÁN ENTRE CALLE 46 Y CALLE 48,  LA OBRA SE REALIZARA EN CALLE 37 TABLAJE 226</v>
          </cell>
          <cell r="AC3569">
            <v>0</v>
          </cell>
          <cell r="AE3569">
            <v>1</v>
          </cell>
          <cell r="AF3569" t="str">
            <v>En Ejecución</v>
          </cell>
          <cell r="AG3569">
            <v>2017</v>
          </cell>
          <cell r="AH3569">
            <v>94920.29</v>
          </cell>
        </row>
        <row r="3570">
          <cell r="B3570" t="str">
            <v>YUC17170200876885</v>
          </cell>
          <cell r="C3570" t="str">
            <v>Construccion De Cuartos Dormitorio - 84477</v>
          </cell>
          <cell r="D3570" t="str">
            <v>84477</v>
          </cell>
          <cell r="E3570">
            <v>31</v>
          </cell>
          <cell r="F3570" t="str">
            <v>Yucatán</v>
          </cell>
          <cell r="G3570">
            <v>50</v>
          </cell>
          <cell r="H3570" t="str">
            <v>Mérida</v>
          </cell>
          <cell r="I3570">
            <v>1</v>
          </cell>
          <cell r="J3570" t="str">
            <v>Mérida</v>
          </cell>
          <cell r="K3570">
            <v>-89.621666000000005</v>
          </cell>
          <cell r="L3570">
            <v>20.967777000000002</v>
          </cell>
          <cell r="M3570" t="str">
            <v>Urbano</v>
          </cell>
          <cell r="N3570">
            <v>2</v>
          </cell>
          <cell r="O3570" t="str">
            <v>Aportaciones Federales</v>
          </cell>
          <cell r="P3570" t="str">
            <v>I004</v>
          </cell>
          <cell r="Q3570" t="str">
            <v>FAIS Municipal y de las Demarcaciones Territoriales del Distrito Federal</v>
          </cell>
          <cell r="R3570">
            <v>33</v>
          </cell>
          <cell r="S3570" t="str">
            <v>Aportaciones Federales para Entidades Federativas y Municipios</v>
          </cell>
          <cell r="T3570" t="str">
            <v>AYUNTAMIENTO DE MERIDA</v>
          </cell>
          <cell r="U3570">
            <v>10</v>
          </cell>
          <cell r="V3570" t="str">
            <v>Vivienda</v>
          </cell>
          <cell r="W3570">
            <v>2</v>
          </cell>
          <cell r="X3570" t="str">
            <v>Proyecto de Inversión de Infraestructura Social</v>
          </cell>
          <cell r="Y3570" t="str">
            <v>REDUCIR EL REZAGO SOCIAL Y MEJORAR LA CALIDAD DE VIDA DE LAS FAMILIAS EN POBREZA</v>
          </cell>
          <cell r="Z3570">
            <v>42900</v>
          </cell>
          <cell r="AA3570">
            <v>42948</v>
          </cell>
          <cell r="AB3570" t="str">
            <v>CALLE 130 352 0 INTERIOR 0 0 COLONIA EL PORVENIR, 97246 MÉRIDA, MÉRIDA YUCATÁN ENTRE CALLE 55 Y CALLE 57,  LA OBRA SE REALIZARA EN CALLE 130 NO. 352 X</v>
          </cell>
          <cell r="AC3570">
            <v>0</v>
          </cell>
          <cell r="AE3570">
            <v>1</v>
          </cell>
          <cell r="AF3570" t="str">
            <v>En Ejecución</v>
          </cell>
          <cell r="AG3570">
            <v>2017</v>
          </cell>
          <cell r="AH3570">
            <v>93035.87</v>
          </cell>
        </row>
        <row r="3571">
          <cell r="B3571" t="str">
            <v>YUC17170200876886</v>
          </cell>
          <cell r="C3571" t="str">
            <v>Construccion De Techo Firme - 89714</v>
          </cell>
          <cell r="D3571" t="str">
            <v>89714</v>
          </cell>
          <cell r="E3571">
            <v>31</v>
          </cell>
          <cell r="F3571" t="str">
            <v>Yucatán</v>
          </cell>
          <cell r="G3571">
            <v>50</v>
          </cell>
          <cell r="H3571" t="str">
            <v>Mérida</v>
          </cell>
          <cell r="I3571">
            <v>1</v>
          </cell>
          <cell r="J3571" t="str">
            <v>Mérida</v>
          </cell>
          <cell r="K3571">
            <v>-89.621666000000005</v>
          </cell>
          <cell r="L3571">
            <v>20.967777000000002</v>
          </cell>
          <cell r="M3571" t="str">
            <v>Urbano</v>
          </cell>
          <cell r="N3571">
            <v>2</v>
          </cell>
          <cell r="O3571" t="str">
            <v>Aportaciones Federales</v>
          </cell>
          <cell r="P3571" t="str">
            <v>I004</v>
          </cell>
          <cell r="Q3571" t="str">
            <v>FAIS Municipal y de las Demarcaciones Territoriales del Distrito Federal</v>
          </cell>
          <cell r="R3571">
            <v>33</v>
          </cell>
          <cell r="S3571" t="str">
            <v>Aportaciones Federales para Entidades Federativas y Municipios</v>
          </cell>
          <cell r="T3571" t="str">
            <v>AYUNTAMIENTO DE MERIDA</v>
          </cell>
          <cell r="U3571">
            <v>10</v>
          </cell>
          <cell r="V3571" t="str">
            <v>Vivienda</v>
          </cell>
          <cell r="W3571">
            <v>2</v>
          </cell>
          <cell r="X3571" t="str">
            <v>Proyecto de Inversión de Infraestructura Social</v>
          </cell>
          <cell r="Y3571" t="str">
            <v>REDUCIR EL REZAGO SOCIAL Y MEJORAR LA CALIDAD DE VIDA DE LAS FAMILIAS EN POBREZA</v>
          </cell>
          <cell r="Z3571">
            <v>42901</v>
          </cell>
          <cell r="AA3571">
            <v>42948</v>
          </cell>
          <cell r="AB3571" t="str">
            <v>CALLE 76 415 INTERIOR 0 0 COLONIA NUEVA SAN JOSE TECOH, 97315 MÉRIDA, MÉRIDA YUCATÁN ENTRE CALLE 181 Y CALLE 183,  LA OBRA SE REALIZARA EN CALLE 76 NO</v>
          </cell>
          <cell r="AC3571">
            <v>0</v>
          </cell>
          <cell r="AE3571">
            <v>1</v>
          </cell>
          <cell r="AF3571" t="str">
            <v>En Ejecución</v>
          </cell>
          <cell r="AG3571">
            <v>2017</v>
          </cell>
          <cell r="AH3571">
            <v>41577.03</v>
          </cell>
        </row>
        <row r="3572">
          <cell r="B3572" t="str">
            <v>YUC17170200876887</v>
          </cell>
          <cell r="C3572" t="str">
            <v>Construccion De Cuartos Dormitorio - 83802</v>
          </cell>
          <cell r="D3572" t="str">
            <v>83802</v>
          </cell>
          <cell r="E3572">
            <v>31</v>
          </cell>
          <cell r="F3572" t="str">
            <v>Yucatán</v>
          </cell>
          <cell r="G3572">
            <v>50</v>
          </cell>
          <cell r="H3572" t="str">
            <v>Mérida</v>
          </cell>
          <cell r="I3572">
            <v>1</v>
          </cell>
          <cell r="J3572" t="str">
            <v>Mérida</v>
          </cell>
          <cell r="K3572">
            <v>-89.621666000000005</v>
          </cell>
          <cell r="L3572">
            <v>20.967777000000002</v>
          </cell>
          <cell r="M3572" t="str">
            <v>Urbano</v>
          </cell>
          <cell r="N3572">
            <v>2</v>
          </cell>
          <cell r="O3572" t="str">
            <v>Aportaciones Federales</v>
          </cell>
          <cell r="P3572" t="str">
            <v>I004</v>
          </cell>
          <cell r="Q3572" t="str">
            <v>FAIS Municipal y de las Demarcaciones Territoriales del Distrito Federal</v>
          </cell>
          <cell r="R3572">
            <v>33</v>
          </cell>
          <cell r="S3572" t="str">
            <v>Aportaciones Federales para Entidades Federativas y Municipios</v>
          </cell>
          <cell r="T3572" t="str">
            <v>AYUNTAMIENTO DE MERIDA</v>
          </cell>
          <cell r="U3572">
            <v>10</v>
          </cell>
          <cell r="V3572" t="str">
            <v>Vivienda</v>
          </cell>
          <cell r="W3572">
            <v>2</v>
          </cell>
          <cell r="X3572" t="str">
            <v>Proyecto de Inversión de Infraestructura Social</v>
          </cell>
          <cell r="Y3572" t="str">
            <v>REDUCIR EL REZAGO SOCIAL Y MEJORAR LA CALIDAD DE VIDA DE LAS FAMILIAS EN POBREZA</v>
          </cell>
          <cell r="Z3572">
            <v>42900</v>
          </cell>
          <cell r="AA3572">
            <v>42948</v>
          </cell>
          <cell r="AB3572" t="str">
            <v>CALLE 21 C 431 0 INTERIOR 0 0 COLONIA AMPLIACION PEDREGALES DE LINDAVISTA, 97249 MÉRIDA, MÉRIDA YUCATÁN ENTRE CALLE 44 D Y CALLE 44 E,  LA OBRA SE REA</v>
          </cell>
          <cell r="AC3572">
            <v>0</v>
          </cell>
          <cell r="AE3572">
            <v>1</v>
          </cell>
          <cell r="AF3572" t="str">
            <v>En Ejecución</v>
          </cell>
          <cell r="AG3572">
            <v>2017</v>
          </cell>
          <cell r="AH3572">
            <v>87402.68</v>
          </cell>
        </row>
        <row r="3573">
          <cell r="B3573" t="str">
            <v>YUC17170200876888</v>
          </cell>
          <cell r="C3573" t="str">
            <v>Construccion De Cuartos Dormitorio - 89788</v>
          </cell>
          <cell r="D3573" t="str">
            <v>89788</v>
          </cell>
          <cell r="E3573">
            <v>31</v>
          </cell>
          <cell r="F3573" t="str">
            <v>Yucatán</v>
          </cell>
          <cell r="G3573">
            <v>50</v>
          </cell>
          <cell r="H3573" t="str">
            <v>Mérida</v>
          </cell>
          <cell r="I3573">
            <v>1</v>
          </cell>
          <cell r="J3573" t="str">
            <v>Mérida</v>
          </cell>
          <cell r="K3573">
            <v>-89.621666000000005</v>
          </cell>
          <cell r="L3573">
            <v>20.967777000000002</v>
          </cell>
          <cell r="M3573" t="str">
            <v>Urbano</v>
          </cell>
          <cell r="N3573">
            <v>2</v>
          </cell>
          <cell r="O3573" t="str">
            <v>Aportaciones Federales</v>
          </cell>
          <cell r="P3573" t="str">
            <v>I004</v>
          </cell>
          <cell r="Q3573" t="str">
            <v>FAIS Municipal y de las Demarcaciones Territoriales del Distrito Federal</v>
          </cell>
          <cell r="R3573">
            <v>33</v>
          </cell>
          <cell r="S3573" t="str">
            <v>Aportaciones Federales para Entidades Federativas y Municipios</v>
          </cell>
          <cell r="T3573" t="str">
            <v>AYUNTAMIENTO DE MERIDA</v>
          </cell>
          <cell r="U3573">
            <v>10</v>
          </cell>
          <cell r="V3573" t="str">
            <v>Vivienda</v>
          </cell>
          <cell r="W3573">
            <v>2</v>
          </cell>
          <cell r="X3573" t="str">
            <v>Proyecto de Inversión de Infraestructura Social</v>
          </cell>
          <cell r="Y3573" t="str">
            <v>REDUCIR EL REZAGO SOCIAL Y MEJORAR LA CALIDAD DE VIDA DE LAS FAMILIAS EN POBREZA</v>
          </cell>
          <cell r="Z3573">
            <v>42901</v>
          </cell>
          <cell r="AA3573">
            <v>42948</v>
          </cell>
          <cell r="AB3573" t="str">
            <v>CALLE 60 379 B INTERIOR 0 0 COLONIA SAN JOSE TECOH SUR, 97298 MÉRIDA, MÉRIDA YUCATÁN ENTRE CALLE 153 Y CALLE 155,  LA OBRA SE REALIZARA EN CALLE 60 NO</v>
          </cell>
          <cell r="AC3573">
            <v>0</v>
          </cell>
          <cell r="AE3573">
            <v>1</v>
          </cell>
          <cell r="AF3573" t="str">
            <v>En Ejecución</v>
          </cell>
          <cell r="AG3573">
            <v>2017</v>
          </cell>
          <cell r="AH3573">
            <v>76542.22</v>
          </cell>
        </row>
        <row r="3574">
          <cell r="B3574" t="str">
            <v>YUC17170200876889</v>
          </cell>
          <cell r="C3574" t="str">
            <v>Construccion De Techo Firme - 88404</v>
          </cell>
          <cell r="D3574" t="str">
            <v>88404</v>
          </cell>
          <cell r="E3574">
            <v>31</v>
          </cell>
          <cell r="F3574" t="str">
            <v>Yucatán</v>
          </cell>
          <cell r="G3574">
            <v>50</v>
          </cell>
          <cell r="H3574" t="str">
            <v>Mérida</v>
          </cell>
          <cell r="I3574">
            <v>1</v>
          </cell>
          <cell r="J3574" t="str">
            <v>Mérida</v>
          </cell>
          <cell r="K3574">
            <v>-89.621666000000005</v>
          </cell>
          <cell r="L3574">
            <v>20.967777000000002</v>
          </cell>
          <cell r="M3574" t="str">
            <v>Urbano</v>
          </cell>
          <cell r="N3574">
            <v>2</v>
          </cell>
          <cell r="O3574" t="str">
            <v>Aportaciones Federales</v>
          </cell>
          <cell r="P3574" t="str">
            <v>I004</v>
          </cell>
          <cell r="Q3574" t="str">
            <v>FAIS Municipal y de las Demarcaciones Territoriales del Distrito Federal</v>
          </cell>
          <cell r="R3574">
            <v>33</v>
          </cell>
          <cell r="S3574" t="str">
            <v>Aportaciones Federales para Entidades Federativas y Municipios</v>
          </cell>
          <cell r="T3574" t="str">
            <v>AYUNTAMIENTO DE MERIDA</v>
          </cell>
          <cell r="U3574">
            <v>10</v>
          </cell>
          <cell r="V3574" t="str">
            <v>Vivienda</v>
          </cell>
          <cell r="W3574">
            <v>2</v>
          </cell>
          <cell r="X3574" t="str">
            <v>Proyecto de Inversión de Infraestructura Social</v>
          </cell>
          <cell r="Y3574" t="str">
            <v>REDUCIR EL REZAGO SOCIAL Y MEJORAR LA CALIDAD DE VIDA DE LAS FAMILIAS EN POBREZA</v>
          </cell>
          <cell r="Z3574">
            <v>42902</v>
          </cell>
          <cell r="AA3574">
            <v>42948</v>
          </cell>
          <cell r="AB3574" t="str">
            <v>CALLE 64 H 656 INTERIOR 0 0 COLONIA CASTILLA CAMARA, 97278 MÉRIDA, MÉRIDA YUCATÁN ENTRE CALLE 113 Y CALLE 115,  LA OBRA SE REALIZARA EN CALLE 64 H NO.</v>
          </cell>
          <cell r="AC3574">
            <v>0</v>
          </cell>
          <cell r="AE3574">
            <v>1</v>
          </cell>
          <cell r="AF3574" t="str">
            <v>En Ejecución</v>
          </cell>
          <cell r="AG3574">
            <v>2017</v>
          </cell>
          <cell r="AH3574">
            <v>58233.23</v>
          </cell>
        </row>
        <row r="3575">
          <cell r="B3575" t="str">
            <v>YUC17170200876890</v>
          </cell>
          <cell r="C3575" t="str">
            <v>Construccion De Piso Firme - 88002</v>
          </cell>
          <cell r="D3575" t="str">
            <v>88002</v>
          </cell>
          <cell r="E3575">
            <v>31</v>
          </cell>
          <cell r="F3575" t="str">
            <v>Yucatán</v>
          </cell>
          <cell r="G3575">
            <v>50</v>
          </cell>
          <cell r="H3575" t="str">
            <v>Mérida</v>
          </cell>
          <cell r="I3575">
            <v>1</v>
          </cell>
          <cell r="J3575" t="str">
            <v>Mérida</v>
          </cell>
          <cell r="K3575">
            <v>-89.621666000000005</v>
          </cell>
          <cell r="L3575">
            <v>20.967777000000002</v>
          </cell>
          <cell r="M3575" t="str">
            <v>Urbano</v>
          </cell>
          <cell r="N3575">
            <v>2</v>
          </cell>
          <cell r="O3575" t="str">
            <v>Aportaciones Federales</v>
          </cell>
          <cell r="P3575" t="str">
            <v>I004</v>
          </cell>
          <cell r="Q3575" t="str">
            <v>FAIS Municipal y de las Demarcaciones Territoriales del Distrito Federal</v>
          </cell>
          <cell r="R3575">
            <v>33</v>
          </cell>
          <cell r="S3575" t="str">
            <v>Aportaciones Federales para Entidades Federativas y Municipios</v>
          </cell>
          <cell r="T3575" t="str">
            <v>AYUNTAMIENTO DE MERIDA</v>
          </cell>
          <cell r="U3575">
            <v>10</v>
          </cell>
          <cell r="V3575" t="str">
            <v>Vivienda</v>
          </cell>
          <cell r="W3575">
            <v>2</v>
          </cell>
          <cell r="X3575" t="str">
            <v>Proyecto de Inversión de Infraestructura Social</v>
          </cell>
          <cell r="Y3575" t="str">
            <v>REDUCIR EL REZAGO SOCIAL Y MEJORAR LA CALIDAD DE VIDA DE LAS FAMILIAS EN POBREZA</v>
          </cell>
          <cell r="Z3575">
            <v>42902</v>
          </cell>
          <cell r="AA3575">
            <v>42948</v>
          </cell>
          <cell r="AB3575" t="str">
            <v>CALLE 117 B DIAG. 874 INTERIOR 0 0 FRACCIONAMIENTO CAUCEL II, 97314 MÉRIDA, MÉRIDA YUCATÁN ENTRE CALLE 104 A Y ,  LA OBRA SE REALIZARA EN CALLE 117 B</v>
          </cell>
          <cell r="AC3575">
            <v>0</v>
          </cell>
          <cell r="AE3575">
            <v>1</v>
          </cell>
          <cell r="AF3575" t="str">
            <v>En Ejecución</v>
          </cell>
          <cell r="AG3575">
            <v>2017</v>
          </cell>
          <cell r="AH3575">
            <v>2564.7800000000002</v>
          </cell>
        </row>
        <row r="3576">
          <cell r="B3576" t="str">
            <v>YUC17170200876891</v>
          </cell>
          <cell r="C3576" t="str">
            <v>Construccion De Cuartos Dormitorio - 84925</v>
          </cell>
          <cell r="D3576" t="str">
            <v>84925</v>
          </cell>
          <cell r="E3576">
            <v>31</v>
          </cell>
          <cell r="F3576" t="str">
            <v>Yucatán</v>
          </cell>
          <cell r="G3576">
            <v>50</v>
          </cell>
          <cell r="H3576" t="str">
            <v>Mérida</v>
          </cell>
          <cell r="I3576">
            <v>1</v>
          </cell>
          <cell r="J3576" t="str">
            <v>Mérida</v>
          </cell>
          <cell r="K3576">
            <v>-89.621666000000005</v>
          </cell>
          <cell r="L3576">
            <v>20.967777000000002</v>
          </cell>
          <cell r="M3576" t="str">
            <v>Urbano</v>
          </cell>
          <cell r="N3576">
            <v>2</v>
          </cell>
          <cell r="O3576" t="str">
            <v>Aportaciones Federales</v>
          </cell>
          <cell r="P3576" t="str">
            <v>I004</v>
          </cell>
          <cell r="Q3576" t="str">
            <v>FAIS Municipal y de las Demarcaciones Territoriales del Distrito Federal</v>
          </cell>
          <cell r="R3576">
            <v>33</v>
          </cell>
          <cell r="S3576" t="str">
            <v>Aportaciones Federales para Entidades Federativas y Municipios</v>
          </cell>
          <cell r="T3576" t="str">
            <v>AYUNTAMIENTO DE MERIDA</v>
          </cell>
          <cell r="U3576">
            <v>10</v>
          </cell>
          <cell r="V3576" t="str">
            <v>Vivienda</v>
          </cell>
          <cell r="W3576">
            <v>2</v>
          </cell>
          <cell r="X3576" t="str">
            <v>Proyecto de Inversión de Infraestructura Social</v>
          </cell>
          <cell r="Y3576" t="str">
            <v>REDUCIR EL REZAGO SOCIAL Y MEJORAR LA CALIDAD DE VIDA DE LAS FAMILIAS EN POBREZA</v>
          </cell>
          <cell r="Z3576">
            <v>42901</v>
          </cell>
          <cell r="AA3576">
            <v>42979</v>
          </cell>
          <cell r="AB3576" t="str">
            <v>CALLE 161 A 186 0 INTERIOR 0 0 COLONIA SAN JOSE TZAL, 97285 MÉRIDA, MÉRIDA YUCATÁN ENTRE CALLE 42 Y CALLE 44 DIAGONAL,  LA OBRA SE REALIZARA EN CALLE</v>
          </cell>
          <cell r="AC3576">
            <v>0</v>
          </cell>
          <cell r="AE3576">
            <v>1</v>
          </cell>
          <cell r="AF3576" t="str">
            <v>En Ejecución</v>
          </cell>
          <cell r="AG3576">
            <v>2017</v>
          </cell>
          <cell r="AH3576">
            <v>91186.63</v>
          </cell>
        </row>
        <row r="3577">
          <cell r="B3577" t="str">
            <v>YUC17170200876892</v>
          </cell>
          <cell r="C3577" t="str">
            <v>Construccion De Cuartos Dormitorio - 84872</v>
          </cell>
          <cell r="D3577" t="str">
            <v>84872</v>
          </cell>
          <cell r="E3577">
            <v>31</v>
          </cell>
          <cell r="F3577" t="str">
            <v>Yucatán</v>
          </cell>
          <cell r="G3577">
            <v>50</v>
          </cell>
          <cell r="H3577" t="str">
            <v>Mérida</v>
          </cell>
          <cell r="I3577">
            <v>1</v>
          </cell>
          <cell r="J3577" t="str">
            <v>Mérida</v>
          </cell>
          <cell r="K3577">
            <v>-89.621666000000005</v>
          </cell>
          <cell r="L3577">
            <v>20.967777000000002</v>
          </cell>
          <cell r="M3577" t="str">
            <v>Urbano</v>
          </cell>
          <cell r="N3577">
            <v>2</v>
          </cell>
          <cell r="O3577" t="str">
            <v>Aportaciones Federales</v>
          </cell>
          <cell r="P3577" t="str">
            <v>I004</v>
          </cell>
          <cell r="Q3577" t="str">
            <v>FAIS Municipal y de las Demarcaciones Territoriales del Distrito Federal</v>
          </cell>
          <cell r="R3577">
            <v>33</v>
          </cell>
          <cell r="S3577" t="str">
            <v>Aportaciones Federales para Entidades Federativas y Municipios</v>
          </cell>
          <cell r="T3577" t="str">
            <v>AYUNTAMIENTO DE MERIDA</v>
          </cell>
          <cell r="U3577">
            <v>10</v>
          </cell>
          <cell r="V3577" t="str">
            <v>Vivienda</v>
          </cell>
          <cell r="W3577">
            <v>2</v>
          </cell>
          <cell r="X3577" t="str">
            <v>Proyecto de Inversión de Infraestructura Social</v>
          </cell>
          <cell r="Y3577" t="str">
            <v>REDUCIR EL REZAGO SOCIAL Y MEJORAR LA CALIDAD DE VIDA DE LAS FAMILIAS EN POBREZA</v>
          </cell>
          <cell r="Z3577">
            <v>42901</v>
          </cell>
          <cell r="AA3577">
            <v>42979</v>
          </cell>
          <cell r="AB3577" t="str">
            <v>CALLE 161 B 187 0 INTERIOR 0 0 COLONIA SAN JOSÉ TZAL, 97285 MÉRIDA, MÉRIDA YUCATÁN ENTRE CALLE 42 Y CALLE 44 DIAGONAL,  LA OBRA SE REALIZARA EN CALLE</v>
          </cell>
          <cell r="AC3577">
            <v>0</v>
          </cell>
          <cell r="AE3577">
            <v>1</v>
          </cell>
          <cell r="AF3577" t="str">
            <v>En Ejecución</v>
          </cell>
          <cell r="AG3577">
            <v>2017</v>
          </cell>
          <cell r="AH3577">
            <v>91186.63</v>
          </cell>
        </row>
        <row r="3578">
          <cell r="B3578" t="str">
            <v>YUC17170200876893</v>
          </cell>
          <cell r="C3578" t="str">
            <v>Construccion De Techo Firme - 89628</v>
          </cell>
          <cell r="D3578" t="str">
            <v>89628</v>
          </cell>
          <cell r="E3578">
            <v>31</v>
          </cell>
          <cell r="F3578" t="str">
            <v>Yucatán</v>
          </cell>
          <cell r="G3578">
            <v>50</v>
          </cell>
          <cell r="H3578" t="str">
            <v>Mérida</v>
          </cell>
          <cell r="I3578">
            <v>1</v>
          </cell>
          <cell r="J3578" t="str">
            <v>Mérida</v>
          </cell>
          <cell r="K3578">
            <v>-89.621666000000005</v>
          </cell>
          <cell r="L3578">
            <v>20.967777000000002</v>
          </cell>
          <cell r="M3578" t="str">
            <v>Urbano</v>
          </cell>
          <cell r="N3578">
            <v>2</v>
          </cell>
          <cell r="O3578" t="str">
            <v>Aportaciones Federales</v>
          </cell>
          <cell r="P3578" t="str">
            <v>I004</v>
          </cell>
          <cell r="Q3578" t="str">
            <v>FAIS Municipal y de las Demarcaciones Territoriales del Distrito Federal</v>
          </cell>
          <cell r="R3578">
            <v>33</v>
          </cell>
          <cell r="S3578" t="str">
            <v>Aportaciones Federales para Entidades Federativas y Municipios</v>
          </cell>
          <cell r="T3578" t="str">
            <v>AYUNTAMIENTO DE MERIDA</v>
          </cell>
          <cell r="U3578">
            <v>10</v>
          </cell>
          <cell r="V3578" t="str">
            <v>Vivienda</v>
          </cell>
          <cell r="W3578">
            <v>2</v>
          </cell>
          <cell r="X3578" t="str">
            <v>Proyecto de Inversión de Infraestructura Social</v>
          </cell>
          <cell r="Y3578" t="str">
            <v>REDUCIR EL REZAGO SOCIAL Y MEJORAR LA CALIDAD DE VIDA DE LAS FAMILIAS EN POBREZA</v>
          </cell>
          <cell r="Z3578">
            <v>42901</v>
          </cell>
          <cell r="AA3578">
            <v>42948</v>
          </cell>
          <cell r="AB3578" t="str">
            <v>CALLE 76 421 INTERIOR 0 0 COLONIA NUEVA SAN JOSE TECOH, 97315 MÉRIDA, MÉRIDA YUCATÁN ENTRE CALLE 181 Y CALLE 183,  LA OBRA SE REALIZARA EN CALLE 76 NO</v>
          </cell>
          <cell r="AC3578">
            <v>0</v>
          </cell>
          <cell r="AE3578">
            <v>1</v>
          </cell>
          <cell r="AF3578" t="str">
            <v>En Ejecución</v>
          </cell>
          <cell r="AG3578">
            <v>2017</v>
          </cell>
          <cell r="AH3578">
            <v>60620.9</v>
          </cell>
        </row>
        <row r="3579">
          <cell r="B3579" t="str">
            <v>YUC17170200876894</v>
          </cell>
          <cell r="C3579" t="str">
            <v>Equipamiento De Comedor Escolar - 84551</v>
          </cell>
          <cell r="D3579" t="str">
            <v>84551</v>
          </cell>
          <cell r="E3579">
            <v>31</v>
          </cell>
          <cell r="F3579" t="str">
            <v>Yucatán</v>
          </cell>
          <cell r="G3579">
            <v>50</v>
          </cell>
          <cell r="H3579" t="str">
            <v>Mérida</v>
          </cell>
          <cell r="I3579">
            <v>1</v>
          </cell>
          <cell r="J3579" t="str">
            <v>Mérida</v>
          </cell>
          <cell r="K3579">
            <v>-89.621666000000005</v>
          </cell>
          <cell r="L3579">
            <v>20.967777000000002</v>
          </cell>
          <cell r="M3579" t="str">
            <v>Urbano</v>
          </cell>
          <cell r="N3579">
            <v>2</v>
          </cell>
          <cell r="O3579" t="str">
            <v>Aportaciones Federales</v>
          </cell>
          <cell r="P3579" t="str">
            <v>I004</v>
          </cell>
          <cell r="Q3579" t="str">
            <v>FAIS Municipal y de las Demarcaciones Territoriales del Distrito Federal</v>
          </cell>
          <cell r="R3579">
            <v>33</v>
          </cell>
          <cell r="S3579" t="str">
            <v>Aportaciones Federales para Entidades Federativas y Municipios</v>
          </cell>
          <cell r="T3579" t="str">
            <v>AYUNTAMIENTO DE MERIDA</v>
          </cell>
          <cell r="U3579">
            <v>2</v>
          </cell>
          <cell r="V3579" t="str">
            <v>Educación</v>
          </cell>
          <cell r="W3579">
            <v>2</v>
          </cell>
          <cell r="X3579" t="str">
            <v>Proyecto de Inversión de Infraestructura Social</v>
          </cell>
          <cell r="Y3579" t="str">
            <v>REDUCIR EL REZAGO SOCIAL Y MEJORAR LA CALIDAD DE VIDA DE LAS FAMILIAS EN POBREZA</v>
          </cell>
          <cell r="Z3579">
            <v>42856</v>
          </cell>
          <cell r="AA3579">
            <v>42917</v>
          </cell>
          <cell r="AB3579" t="str">
            <v>CALLE 46 A INTERIOR 0 0 FRACCIONAMIENTO VILLA MAGNA DEL SUR, 97285 MÉRIDA, MÉRIDA YUCATÁN ENTRE CALLE 137 A Y ,  LA OBRA SE REALIZARA EN ESCUELA PRIMA</v>
          </cell>
          <cell r="AC3579">
            <v>0</v>
          </cell>
          <cell r="AE3579">
            <v>1</v>
          </cell>
          <cell r="AF3579" t="str">
            <v>En Ejecución</v>
          </cell>
          <cell r="AG3579">
            <v>2017</v>
          </cell>
          <cell r="AH3579">
            <v>106751.75</v>
          </cell>
        </row>
        <row r="3580">
          <cell r="B3580" t="str">
            <v>YUC17170200876895</v>
          </cell>
          <cell r="C3580" t="str">
            <v>Construccion De Techo Firme - 84385</v>
          </cell>
          <cell r="D3580" t="str">
            <v>84385</v>
          </cell>
          <cell r="E3580">
            <v>31</v>
          </cell>
          <cell r="F3580" t="str">
            <v>Yucatán</v>
          </cell>
          <cell r="G3580">
            <v>50</v>
          </cell>
          <cell r="H3580" t="str">
            <v>Mérida</v>
          </cell>
          <cell r="I3580">
            <v>1</v>
          </cell>
          <cell r="J3580" t="str">
            <v>Mérida</v>
          </cell>
          <cell r="K3580">
            <v>-89.621666000000005</v>
          </cell>
          <cell r="L3580">
            <v>20.967777000000002</v>
          </cell>
          <cell r="M3580" t="str">
            <v>Urbano</v>
          </cell>
          <cell r="N3580">
            <v>2</v>
          </cell>
          <cell r="O3580" t="str">
            <v>Aportaciones Federales</v>
          </cell>
          <cell r="P3580" t="str">
            <v>I004</v>
          </cell>
          <cell r="Q3580" t="str">
            <v>FAIS Municipal y de las Demarcaciones Territoriales del Distrito Federal</v>
          </cell>
          <cell r="R3580">
            <v>33</v>
          </cell>
          <cell r="S3580" t="str">
            <v>Aportaciones Federales para Entidades Federativas y Municipios</v>
          </cell>
          <cell r="T3580" t="str">
            <v>AYUNTAMIENTO DE MERIDA</v>
          </cell>
          <cell r="U3580">
            <v>10</v>
          </cell>
          <cell r="V3580" t="str">
            <v>Vivienda</v>
          </cell>
          <cell r="W3580">
            <v>2</v>
          </cell>
          <cell r="X3580" t="str">
            <v>Proyecto de Inversión de Infraestructura Social</v>
          </cell>
          <cell r="Y3580" t="str">
            <v>REDUCIR EL REZAGO SOCIAL Y MEJORAR LA CALIDAD DE VIDA DE LAS FAMILIAS EN POBREZA</v>
          </cell>
          <cell r="Z3580">
            <v>42900</v>
          </cell>
          <cell r="AA3580">
            <v>42948</v>
          </cell>
          <cell r="AB3580" t="str">
            <v>CALLE 38 304 0 INTERIOR 0 0 COLONIA EMILIANO ZAPATA OTE, 97144 MÉRIDA, MÉRIDA YUCATÁN ENTRE CALLE 33 Y CALLE 35,  LA OBRA SE REALIZARA EN CALLE 38 NO.</v>
          </cell>
          <cell r="AC3580">
            <v>0</v>
          </cell>
          <cell r="AE3580">
            <v>1</v>
          </cell>
          <cell r="AF3580" t="str">
            <v>En Ejecución</v>
          </cell>
          <cell r="AG3580">
            <v>2017</v>
          </cell>
          <cell r="AH3580">
            <v>52187.82</v>
          </cell>
        </row>
        <row r="3581">
          <cell r="B3581" t="str">
            <v>YUC17170200876896</v>
          </cell>
          <cell r="C3581" t="str">
            <v>Construccion De Cuarto Para Baño - 84339</v>
          </cell>
          <cell r="D3581" t="str">
            <v>84339</v>
          </cell>
          <cell r="E3581">
            <v>31</v>
          </cell>
          <cell r="F3581" t="str">
            <v>Yucatán</v>
          </cell>
          <cell r="G3581">
            <v>50</v>
          </cell>
          <cell r="H3581" t="str">
            <v>Mérida</v>
          </cell>
          <cell r="I3581">
            <v>1</v>
          </cell>
          <cell r="J3581" t="str">
            <v>Mérida</v>
          </cell>
          <cell r="K3581">
            <v>-89.621666000000005</v>
          </cell>
          <cell r="L3581">
            <v>20.967777000000002</v>
          </cell>
          <cell r="M3581" t="str">
            <v>Urbano</v>
          </cell>
          <cell r="N3581">
            <v>2</v>
          </cell>
          <cell r="O3581" t="str">
            <v>Aportaciones Federales</v>
          </cell>
          <cell r="P3581" t="str">
            <v>I004</v>
          </cell>
          <cell r="Q3581" t="str">
            <v>FAIS Municipal y de las Demarcaciones Territoriales del Distrito Federal</v>
          </cell>
          <cell r="R3581">
            <v>33</v>
          </cell>
          <cell r="S3581" t="str">
            <v>Aportaciones Federales para Entidades Federativas y Municipios</v>
          </cell>
          <cell r="T3581" t="str">
            <v>AYUNTAMIENTO DE MERIDA</v>
          </cell>
          <cell r="U3581">
            <v>10</v>
          </cell>
          <cell r="V3581" t="str">
            <v>Vivienda</v>
          </cell>
          <cell r="W3581">
            <v>2</v>
          </cell>
          <cell r="X3581" t="str">
            <v>Proyecto de Inversión de Infraestructura Social</v>
          </cell>
          <cell r="Y3581" t="str">
            <v>REDUCIR EL REZAGO SOCIAL Y MEJORAR LA CALIDAD DE VIDA DE LAS FAMILIAS EN POBREZA</v>
          </cell>
          <cell r="Z3581">
            <v>42900</v>
          </cell>
          <cell r="AA3581">
            <v>42976</v>
          </cell>
          <cell r="AB3581" t="str">
            <v>CALLE 38 304 0 INTERIOR 0 0 COLONIA EMILIANO ZAPATA OTE, 97144 MÉRIDA, MÉRIDA YUCATÁN ENTRE CALLE 33 Y CALLE 35,  LA OBRA SE REALIZARA EN CALLE 38 NO.</v>
          </cell>
          <cell r="AC3581">
            <v>0</v>
          </cell>
          <cell r="AE3581">
            <v>1</v>
          </cell>
          <cell r="AF3581" t="str">
            <v>En Ejecución</v>
          </cell>
          <cell r="AG3581">
            <v>2017</v>
          </cell>
          <cell r="AH3581">
            <v>102682.01</v>
          </cell>
        </row>
        <row r="3582">
          <cell r="B3582" t="str">
            <v>YUC17170200876897</v>
          </cell>
          <cell r="C3582" t="str">
            <v>Construccion De Cuarto Para Baño - 84845</v>
          </cell>
          <cell r="D3582" t="str">
            <v>84845</v>
          </cell>
          <cell r="E3582">
            <v>31</v>
          </cell>
          <cell r="F3582" t="str">
            <v>Yucatán</v>
          </cell>
          <cell r="G3582">
            <v>50</v>
          </cell>
          <cell r="H3582" t="str">
            <v>Mérida</v>
          </cell>
          <cell r="I3582">
            <v>1</v>
          </cell>
          <cell r="J3582" t="str">
            <v>Mérida</v>
          </cell>
          <cell r="K3582">
            <v>-89.621666000000005</v>
          </cell>
          <cell r="L3582">
            <v>20.967777000000002</v>
          </cell>
          <cell r="M3582" t="str">
            <v>Urbano</v>
          </cell>
          <cell r="N3582">
            <v>2</v>
          </cell>
          <cell r="O3582" t="str">
            <v>Aportaciones Federales</v>
          </cell>
          <cell r="P3582" t="str">
            <v>I004</v>
          </cell>
          <cell r="Q3582" t="str">
            <v>FAIS Municipal y de las Demarcaciones Territoriales del Distrito Federal</v>
          </cell>
          <cell r="R3582">
            <v>33</v>
          </cell>
          <cell r="S3582" t="str">
            <v>Aportaciones Federales para Entidades Federativas y Municipios</v>
          </cell>
          <cell r="T3582" t="str">
            <v>AYUNTAMIENTO DE MERIDA</v>
          </cell>
          <cell r="U3582">
            <v>10</v>
          </cell>
          <cell r="V3582" t="str">
            <v>Vivienda</v>
          </cell>
          <cell r="W3582">
            <v>2</v>
          </cell>
          <cell r="X3582" t="str">
            <v>Proyecto de Inversión de Infraestructura Social</v>
          </cell>
          <cell r="Y3582" t="str">
            <v>REDUCIR EL REZAGO SOCIAL Y MEJORAR LA CALIDAD DE VIDA DE LAS FAMILIAS EN POBREZA</v>
          </cell>
          <cell r="Z3582">
            <v>42901</v>
          </cell>
          <cell r="AA3582">
            <v>42979</v>
          </cell>
          <cell r="AB3582" t="str">
            <v>CALLE 129 391 0 INTERIOR 0 0 COLONIA 5 COLONIAS, 97280 MÉRIDA, MÉRIDA YUCATÁN ENTRE CALLE 48 Y CALLE 50,  LA OBRA SE REALIZARA EN CALLE 129 NO. 391 X</v>
          </cell>
          <cell r="AC3582">
            <v>0</v>
          </cell>
          <cell r="AE3582">
            <v>1</v>
          </cell>
          <cell r="AF3582" t="str">
            <v>En Ejecución</v>
          </cell>
          <cell r="AG3582">
            <v>2017</v>
          </cell>
          <cell r="AH3582">
            <v>90629.21</v>
          </cell>
        </row>
        <row r="3583">
          <cell r="B3583" t="str">
            <v>YUC17170200876898</v>
          </cell>
          <cell r="C3583" t="str">
            <v>Construccion De Cuartos Dormitorio - 84842</v>
          </cell>
          <cell r="D3583" t="str">
            <v>84842</v>
          </cell>
          <cell r="E3583">
            <v>31</v>
          </cell>
          <cell r="F3583" t="str">
            <v>Yucatán</v>
          </cell>
          <cell r="G3583">
            <v>50</v>
          </cell>
          <cell r="H3583" t="str">
            <v>Mérida</v>
          </cell>
          <cell r="I3583">
            <v>1</v>
          </cell>
          <cell r="J3583" t="str">
            <v>Mérida</v>
          </cell>
          <cell r="K3583">
            <v>-89.621666000000005</v>
          </cell>
          <cell r="L3583">
            <v>20.967777000000002</v>
          </cell>
          <cell r="M3583" t="str">
            <v>Urbano</v>
          </cell>
          <cell r="N3583">
            <v>2</v>
          </cell>
          <cell r="O3583" t="str">
            <v>Aportaciones Federales</v>
          </cell>
          <cell r="P3583" t="str">
            <v>I004</v>
          </cell>
          <cell r="Q3583" t="str">
            <v>FAIS Municipal y de las Demarcaciones Territoriales del Distrito Federal</v>
          </cell>
          <cell r="R3583">
            <v>33</v>
          </cell>
          <cell r="S3583" t="str">
            <v>Aportaciones Federales para Entidades Federativas y Municipios</v>
          </cell>
          <cell r="T3583" t="str">
            <v>AYUNTAMIENTO DE MERIDA</v>
          </cell>
          <cell r="U3583">
            <v>10</v>
          </cell>
          <cell r="V3583" t="str">
            <v>Vivienda</v>
          </cell>
          <cell r="W3583">
            <v>2</v>
          </cell>
          <cell r="X3583" t="str">
            <v>Proyecto de Inversión de Infraestructura Social</v>
          </cell>
          <cell r="Y3583" t="str">
            <v>REDUCIR EL REZAGO SOCIAL Y MEJORAR LA CALIDAD DE VIDA DE LAS FAMILIAS EN POBREZA</v>
          </cell>
          <cell r="Z3583">
            <v>42901</v>
          </cell>
          <cell r="AA3583">
            <v>42979</v>
          </cell>
          <cell r="AB3583" t="str">
            <v>CALLE 161 C 183 0 INTERIOR 0 0 COLONIA SAN JOSÉ TZAL, 97285 MÉRIDA, MÉRIDA YUCATÁN ENTRE CALLE 42 Y CALLE 44 DIAGONAL,  LA OBRA SE REALIZARA EN CALLE</v>
          </cell>
          <cell r="AC3583">
            <v>0</v>
          </cell>
          <cell r="AE3583">
            <v>1</v>
          </cell>
          <cell r="AF3583" t="str">
            <v>En Ejecución</v>
          </cell>
          <cell r="AG3583">
            <v>2017</v>
          </cell>
          <cell r="AH3583">
            <v>91186.63</v>
          </cell>
        </row>
        <row r="3584">
          <cell r="B3584" t="str">
            <v>YUC17170200876899</v>
          </cell>
          <cell r="C3584" t="str">
            <v>Construccion De Cuarto Para Baño - 84064</v>
          </cell>
          <cell r="D3584" t="str">
            <v>84064</v>
          </cell>
          <cell r="E3584">
            <v>31</v>
          </cell>
          <cell r="F3584" t="str">
            <v>Yucatán</v>
          </cell>
          <cell r="G3584">
            <v>50</v>
          </cell>
          <cell r="H3584" t="str">
            <v>Mérida</v>
          </cell>
          <cell r="I3584">
            <v>1</v>
          </cell>
          <cell r="J3584" t="str">
            <v>Mérida</v>
          </cell>
          <cell r="K3584">
            <v>-89.621666000000005</v>
          </cell>
          <cell r="L3584">
            <v>20.967777000000002</v>
          </cell>
          <cell r="M3584" t="str">
            <v>Urbano</v>
          </cell>
          <cell r="N3584">
            <v>2</v>
          </cell>
          <cell r="O3584" t="str">
            <v>Aportaciones Federales</v>
          </cell>
          <cell r="P3584" t="str">
            <v>I004</v>
          </cell>
          <cell r="Q3584" t="str">
            <v>FAIS Municipal y de las Demarcaciones Territoriales del Distrito Federal</v>
          </cell>
          <cell r="R3584">
            <v>33</v>
          </cell>
          <cell r="S3584" t="str">
            <v>Aportaciones Federales para Entidades Federativas y Municipios</v>
          </cell>
          <cell r="T3584" t="str">
            <v>AYUNTAMIENTO DE MERIDA</v>
          </cell>
          <cell r="U3584">
            <v>10</v>
          </cell>
          <cell r="V3584" t="str">
            <v>Vivienda</v>
          </cell>
          <cell r="W3584">
            <v>2</v>
          </cell>
          <cell r="X3584" t="str">
            <v>Proyecto de Inversión de Infraestructura Social</v>
          </cell>
          <cell r="Y3584" t="str">
            <v>REDUCIR EL REZAGO SOCIAL Y MEJORAR LA CALIDAD DE VIDA DE LAS FAMILIAS EN POBREZA</v>
          </cell>
          <cell r="Z3584">
            <v>42900</v>
          </cell>
          <cell r="AA3584">
            <v>42948</v>
          </cell>
          <cell r="AB3584" t="str">
            <v>CALLE 32 349 0 INTERIOR 0 0 COLONIA UXMAL, 97250 MÉRIDA, MÉRIDA YUCATÁN ENTRE CALLE 9 Y ,  LA OBRA SE REALIZARA EN CALLE 32 NO. 349 X 9 DE LA COLONIA</v>
          </cell>
          <cell r="AC3584">
            <v>0</v>
          </cell>
          <cell r="AE3584">
            <v>1</v>
          </cell>
          <cell r="AF3584" t="str">
            <v>En Ejecución</v>
          </cell>
          <cell r="AG3584">
            <v>2017</v>
          </cell>
          <cell r="AH3584">
            <v>94920.29</v>
          </cell>
        </row>
        <row r="3585">
          <cell r="B3585" t="str">
            <v>YUC17170200876328</v>
          </cell>
          <cell r="C3585" t="str">
            <v>Ampliacion De La Red De Agua Potable En La Localidad De Tekom Yucatan - 67333</v>
          </cell>
          <cell r="D3585" t="str">
            <v>67333</v>
          </cell>
          <cell r="E3585">
            <v>31</v>
          </cell>
          <cell r="F3585" t="str">
            <v>Yucatán</v>
          </cell>
          <cell r="G3585">
            <v>81</v>
          </cell>
          <cell r="H3585" t="str">
            <v>Tekom</v>
          </cell>
          <cell r="I3585">
            <v>1</v>
          </cell>
          <cell r="J3585" t="str">
            <v>Tekom</v>
          </cell>
          <cell r="K3585">
            <v>-88.264443999999997</v>
          </cell>
          <cell r="L3585">
            <v>20.602222000000001</v>
          </cell>
          <cell r="M3585" t="str">
            <v>Urbano</v>
          </cell>
          <cell r="N3585">
            <v>2</v>
          </cell>
          <cell r="O3585" t="str">
            <v>Aportaciones Federales</v>
          </cell>
          <cell r="P3585" t="str">
            <v>I004</v>
          </cell>
          <cell r="Q3585" t="str">
            <v>FAIS Municipal y de las Demarcaciones Territoriales del Distrito Federal</v>
          </cell>
          <cell r="R3585">
            <v>33</v>
          </cell>
          <cell r="S3585" t="str">
            <v>Aportaciones Federales para Entidades Federativas y Municipios</v>
          </cell>
          <cell r="T3585" t="str">
            <v>H AYUNTAMIENTO DE TEKOM</v>
          </cell>
          <cell r="U3585">
            <v>4</v>
          </cell>
          <cell r="V3585" t="str">
            <v>Agua y saneamiento</v>
          </cell>
          <cell r="W3585">
            <v>2</v>
          </cell>
          <cell r="X3585" t="str">
            <v>Proyecto de Inversión de Infraestructura Social</v>
          </cell>
          <cell r="Y3585" t="str">
            <v>CONTRIBUIR A LA REDUCCIÓN DE LOS NIVELES DE POBREZA Y MARGINACIÓN SOCIAL DE LA POBLACIÓN DEL MUNICIPIO MEDIANTE LA DOTACIÓN DE AGUA POTABLE CON CALIDA</v>
          </cell>
          <cell r="Z3585">
            <v>42842</v>
          </cell>
          <cell r="AA3585">
            <v>42961</v>
          </cell>
          <cell r="AB3585" t="str">
            <v>CALLE 25 PERIFERICO TIXCACALCUPUL-CUNCUNUL PUEBLO TEKOM, 97768 TEKOM, TEKOM YUCATÁN ENTRE CALLE 25 Y CALLE 8A, CALLE 17 BAJANDO DE TIXCACALCUPUL PERIF</v>
          </cell>
          <cell r="AC3585">
            <v>0</v>
          </cell>
          <cell r="AE3585">
            <v>1</v>
          </cell>
          <cell r="AF3585" t="str">
            <v>En Ejecución</v>
          </cell>
          <cell r="AG3585">
            <v>2017</v>
          </cell>
          <cell r="AH3585">
            <v>2485387.98</v>
          </cell>
        </row>
        <row r="3586">
          <cell r="B3586" t="str">
            <v>YUC17170200876330</v>
          </cell>
          <cell r="C3586" t="str">
            <v>Construccion De Techos Firmes En La Localidad De Tecoh Etapa I - 86405</v>
          </cell>
          <cell r="D3586" t="str">
            <v>86405</v>
          </cell>
          <cell r="E3586">
            <v>31</v>
          </cell>
          <cell r="F3586" t="str">
            <v>Yucatán</v>
          </cell>
          <cell r="G3586">
            <v>76</v>
          </cell>
          <cell r="H3586" t="str">
            <v>Tecoh</v>
          </cell>
          <cell r="I3586">
            <v>1</v>
          </cell>
          <cell r="J3586" t="str">
            <v>Tecoh</v>
          </cell>
          <cell r="K3586">
            <v>-89.474444000000005</v>
          </cell>
          <cell r="L3586">
            <v>20.741944</v>
          </cell>
          <cell r="M3586" t="str">
            <v>Urbano</v>
          </cell>
          <cell r="N3586">
            <v>2</v>
          </cell>
          <cell r="O3586" t="str">
            <v>Aportaciones Federales</v>
          </cell>
          <cell r="P3586" t="str">
            <v>I004</v>
          </cell>
          <cell r="Q3586" t="str">
            <v>FAIS Municipal y de las Demarcaciones Territoriales del Distrito Federal</v>
          </cell>
          <cell r="R3586">
            <v>33</v>
          </cell>
          <cell r="S3586" t="str">
            <v>Aportaciones Federales para Entidades Federativas y Municipios</v>
          </cell>
          <cell r="T3586" t="str">
            <v>AYUNTAMIENTO DE TECOH</v>
          </cell>
          <cell r="U3586">
            <v>10</v>
          </cell>
          <cell r="V3586" t="str">
            <v>Vivienda</v>
          </cell>
          <cell r="W3586">
            <v>2</v>
          </cell>
          <cell r="X3586" t="str">
            <v>Proyecto de Inversión de Infraestructura Social</v>
          </cell>
          <cell r="Z3586">
            <v>42875</v>
          </cell>
          <cell r="AA3586">
            <v>42902</v>
          </cell>
          <cell r="AB3586" t="str">
            <v>CALLE 23A INTERIOR SN VILLA TECOH, 97820 TECOH, TECOH YUCATÁN ENTRE CALLE 28 Y CALLE 30, CALLE 21 EN LOS ALREDEDORES DE LA CALLE 23A</v>
          </cell>
          <cell r="AC3586">
            <v>0</v>
          </cell>
          <cell r="AE3586">
            <v>1</v>
          </cell>
          <cell r="AF3586" t="str">
            <v>En Ejecución</v>
          </cell>
          <cell r="AH3586">
            <v>165423.89000000001</v>
          </cell>
        </row>
        <row r="3587">
          <cell r="B3587" t="str">
            <v>YUC17170200876331</v>
          </cell>
          <cell r="C3587" t="str">
            <v>Construccion De Techos Firmes En La Localidad De Tecoh Etapa Ii - 86419</v>
          </cell>
          <cell r="D3587" t="str">
            <v>86419</v>
          </cell>
          <cell r="E3587">
            <v>31</v>
          </cell>
          <cell r="F3587" t="str">
            <v>Yucatán</v>
          </cell>
          <cell r="G3587">
            <v>76</v>
          </cell>
          <cell r="H3587" t="str">
            <v>Tecoh</v>
          </cell>
          <cell r="I3587">
            <v>1</v>
          </cell>
          <cell r="J3587" t="str">
            <v>Tecoh</v>
          </cell>
          <cell r="K3587">
            <v>-89.474444000000005</v>
          </cell>
          <cell r="L3587">
            <v>20.741944</v>
          </cell>
          <cell r="M3587" t="str">
            <v>Urbano</v>
          </cell>
          <cell r="N3587">
            <v>2</v>
          </cell>
          <cell r="O3587" t="str">
            <v>Aportaciones Federales</v>
          </cell>
          <cell r="P3587" t="str">
            <v>I004</v>
          </cell>
          <cell r="Q3587" t="str">
            <v>FAIS Municipal y de las Demarcaciones Territoriales del Distrito Federal</v>
          </cell>
          <cell r="R3587">
            <v>33</v>
          </cell>
          <cell r="S3587" t="str">
            <v>Aportaciones Federales para Entidades Federativas y Municipios</v>
          </cell>
          <cell r="T3587" t="str">
            <v>AYUNTAMIENTO DE TECOH</v>
          </cell>
          <cell r="U3587">
            <v>10</v>
          </cell>
          <cell r="V3587" t="str">
            <v>Vivienda</v>
          </cell>
          <cell r="W3587">
            <v>2</v>
          </cell>
          <cell r="X3587" t="str">
            <v>Proyecto de Inversión de Infraestructura Social</v>
          </cell>
          <cell r="Z3587">
            <v>42875</v>
          </cell>
          <cell r="AA3587">
            <v>42902</v>
          </cell>
          <cell r="AB3587" t="str">
            <v>CALLE 28 INTERIOR SN VILLA TECOH, 97820 TECOH, TECOH YUCATÁN ENTRE CALLE 28 Y CALLE 33, CALLE 30 EN LOS ALREDEDORES DE LA CALLE 28 ESQUINA DE LA 33</v>
          </cell>
          <cell r="AC3587">
            <v>0</v>
          </cell>
          <cell r="AE3587">
            <v>1</v>
          </cell>
          <cell r="AF3587" t="str">
            <v>En Ejecución</v>
          </cell>
          <cell r="AH3587">
            <v>110282.6</v>
          </cell>
        </row>
        <row r="3588">
          <cell r="B3588" t="str">
            <v>YUC17170200876332</v>
          </cell>
          <cell r="C3588" t="str">
            <v>Construccion De Techos Firmes En La Localidad De Tecoh Etapa Ii - 86300</v>
          </cell>
          <cell r="D3588" t="str">
            <v>86300</v>
          </cell>
          <cell r="E3588">
            <v>31</v>
          </cell>
          <cell r="F3588" t="str">
            <v>Yucatán</v>
          </cell>
          <cell r="G3588">
            <v>76</v>
          </cell>
          <cell r="H3588" t="str">
            <v>Tecoh</v>
          </cell>
          <cell r="I3588">
            <v>1</v>
          </cell>
          <cell r="J3588" t="str">
            <v>Tecoh</v>
          </cell>
          <cell r="K3588">
            <v>-89.474444000000005</v>
          </cell>
          <cell r="L3588">
            <v>20.741944</v>
          </cell>
          <cell r="M3588" t="str">
            <v>Urbano</v>
          </cell>
          <cell r="N3588">
            <v>2</v>
          </cell>
          <cell r="O3588" t="str">
            <v>Aportaciones Federales</v>
          </cell>
          <cell r="P3588" t="str">
            <v>I004</v>
          </cell>
          <cell r="Q3588" t="str">
            <v>FAIS Municipal y de las Demarcaciones Territoriales del Distrito Federal</v>
          </cell>
          <cell r="R3588">
            <v>33</v>
          </cell>
          <cell r="S3588" t="str">
            <v>Aportaciones Federales para Entidades Federativas y Municipios</v>
          </cell>
          <cell r="T3588" t="str">
            <v>AYUNTAMIENTO DE TECOH</v>
          </cell>
          <cell r="U3588">
            <v>10</v>
          </cell>
          <cell r="V3588" t="str">
            <v>Vivienda</v>
          </cell>
          <cell r="W3588">
            <v>2</v>
          </cell>
          <cell r="X3588" t="str">
            <v>Proyecto de Inversión de Infraestructura Social</v>
          </cell>
          <cell r="Z3588">
            <v>42870</v>
          </cell>
          <cell r="AA3588">
            <v>42914</v>
          </cell>
          <cell r="AB3588" t="str">
            <v>CALLE 28 INTERIOR SN VILLA TECOH, 97820 TECOH, TECOH YUCATÁN ENTRE CALLE 23 Y CALLE 25, CALLE 26 EN LOS ALREDEDORES DE LA GASOLINERA DE TECOH</v>
          </cell>
          <cell r="AC3588">
            <v>0</v>
          </cell>
          <cell r="AE3588">
            <v>1</v>
          </cell>
          <cell r="AF3588" t="str">
            <v>En Ejecución</v>
          </cell>
          <cell r="AH3588">
            <v>381117.63</v>
          </cell>
        </row>
        <row r="3589">
          <cell r="B3589" t="str">
            <v>YUC17170200876333</v>
          </cell>
          <cell r="C3589" t="str">
            <v>Construccion De Techos Firmes En La Localidad De Tecoh Etapa I - 86278</v>
          </cell>
          <cell r="D3589" t="str">
            <v>86278</v>
          </cell>
          <cell r="E3589">
            <v>31</v>
          </cell>
          <cell r="F3589" t="str">
            <v>Yucatán</v>
          </cell>
          <cell r="G3589">
            <v>76</v>
          </cell>
          <cell r="H3589" t="str">
            <v>Tecoh</v>
          </cell>
          <cell r="I3589">
            <v>1</v>
          </cell>
          <cell r="J3589" t="str">
            <v>Tecoh</v>
          </cell>
          <cell r="K3589">
            <v>-89.474444000000005</v>
          </cell>
          <cell r="L3589">
            <v>20.741944</v>
          </cell>
          <cell r="M3589" t="str">
            <v>Urbano</v>
          </cell>
          <cell r="N3589">
            <v>2</v>
          </cell>
          <cell r="O3589" t="str">
            <v>Aportaciones Federales</v>
          </cell>
          <cell r="P3589" t="str">
            <v>I004</v>
          </cell>
          <cell r="Q3589" t="str">
            <v>FAIS Municipal y de las Demarcaciones Territoriales del Distrito Federal</v>
          </cell>
          <cell r="R3589">
            <v>33</v>
          </cell>
          <cell r="S3589" t="str">
            <v>Aportaciones Federales para Entidades Federativas y Municipios</v>
          </cell>
          <cell r="T3589" t="str">
            <v>AYUNTAMIENTO DE TECOH</v>
          </cell>
          <cell r="U3589">
            <v>10</v>
          </cell>
          <cell r="V3589" t="str">
            <v>Vivienda</v>
          </cell>
          <cell r="W3589">
            <v>2</v>
          </cell>
          <cell r="X3589" t="str">
            <v>Proyecto de Inversión de Infraestructura Social</v>
          </cell>
          <cell r="Z3589">
            <v>42870</v>
          </cell>
          <cell r="AA3589">
            <v>42914</v>
          </cell>
          <cell r="AB3589" t="str">
            <v>CALLE 24 INTERIOR SN VILLA TECOH, 97820 TECOH, TECOH YUCATÁN ENTRE CALLE 33A Y CALLE 33, CALLE 20 EN LOS ALREDEDORES DE ESQUINA DE LA CALLE 24X33A</v>
          </cell>
          <cell r="AC3589">
            <v>0</v>
          </cell>
          <cell r="AE3589">
            <v>1</v>
          </cell>
          <cell r="AF3589" t="str">
            <v>En Ejecución</v>
          </cell>
          <cell r="AH3589">
            <v>352536.47</v>
          </cell>
        </row>
        <row r="3590">
          <cell r="B3590" t="str">
            <v>YUC17170200890500</v>
          </cell>
          <cell r="C3590" t="str">
            <v>Mantenimiento General De Base De Bomberos De La Ssp. Ubicada En La Calle 6 X 37, Col. Avila Camacho, Mérida, Yucatán</v>
          </cell>
          <cell r="D3590" t="str">
            <v>02-17-0031</v>
          </cell>
          <cell r="E3590">
            <v>31</v>
          </cell>
          <cell r="F3590" t="str">
            <v>Yucatán</v>
          </cell>
          <cell r="G3590">
            <v>50</v>
          </cell>
          <cell r="H3590" t="str">
            <v>Mérida</v>
          </cell>
          <cell r="I3590">
            <v>1</v>
          </cell>
          <cell r="J3590" t="str">
            <v>Mérida</v>
          </cell>
          <cell r="K3590">
            <v>-89.621666000000005</v>
          </cell>
          <cell r="L3590">
            <v>20.967777000000002</v>
          </cell>
          <cell r="M3590" t="str">
            <v>Urbano</v>
          </cell>
          <cell r="N3590">
            <v>2</v>
          </cell>
          <cell r="O3590" t="str">
            <v>Aportaciones Federales</v>
          </cell>
          <cell r="P3590" t="str">
            <v>I012</v>
          </cell>
          <cell r="Q3590" t="str">
            <v>FAFEF</v>
          </cell>
          <cell r="R3590">
            <v>33</v>
          </cell>
          <cell r="S3590" t="str">
            <v>Aportaciones Federales para Entidades Federativas y Municipios</v>
          </cell>
          <cell r="T3590" t="str">
            <v>Secretaría de Seguridad Pública</v>
          </cell>
          <cell r="U3590">
            <v>0</v>
          </cell>
          <cell r="V3590" t="str">
            <v>Otros Proyectos</v>
          </cell>
          <cell r="W3590">
            <v>5</v>
          </cell>
          <cell r="X3590" t="str">
            <v>Otros proyectos de Inversión</v>
          </cell>
          <cell r="Y3590" t="str">
            <v>conservar la estabilidad y función de las instalaciones de esta corporación, para realizar las labores de vigilancia y protección a la población.</v>
          </cell>
          <cell r="Z3590">
            <v>42871</v>
          </cell>
          <cell r="AB3590" t="str">
            <v>Calle 6 x 37 Col. Avila Camacho, Mérida,Yucatán,México</v>
          </cell>
          <cell r="AC3590">
            <v>1</v>
          </cell>
          <cell r="AD3590" t="str">
            <v>Coparticipación Federal-Estatal</v>
          </cell>
          <cell r="AE3590">
            <v>1</v>
          </cell>
          <cell r="AF3590" t="str">
            <v>En Ejecución</v>
          </cell>
          <cell r="AG3590">
            <v>2017</v>
          </cell>
          <cell r="AH3590">
            <v>581667.94999999995</v>
          </cell>
        </row>
        <row r="3591">
          <cell r="B3591" t="str">
            <v>YUC17170200876606</v>
          </cell>
          <cell r="C3591" t="str">
            <v>Construcción De Cuartos Dormitorios En La Localidad De Popola - 88125</v>
          </cell>
          <cell r="D3591" t="str">
            <v>88125</v>
          </cell>
          <cell r="E3591">
            <v>31</v>
          </cell>
          <cell r="F3591" t="str">
            <v>Yucatán</v>
          </cell>
          <cell r="G3591">
            <v>102</v>
          </cell>
          <cell r="H3591" t="str">
            <v>Valladolid</v>
          </cell>
          <cell r="I3591">
            <v>77</v>
          </cell>
          <cell r="J3591" t="str">
            <v>Popolá</v>
          </cell>
          <cell r="K3591">
            <v>-88.236110999999994</v>
          </cell>
          <cell r="L3591">
            <v>20.731943999999999</v>
          </cell>
          <cell r="M3591" t="str">
            <v>Urbano</v>
          </cell>
          <cell r="N3591">
            <v>2</v>
          </cell>
          <cell r="O3591" t="str">
            <v>Aportaciones Federales</v>
          </cell>
          <cell r="P3591" t="str">
            <v>I004</v>
          </cell>
          <cell r="Q3591" t="str">
            <v>FAIS Municipal y de las Demarcaciones Territoriales del Distrito Federal</v>
          </cell>
          <cell r="R3591">
            <v>33</v>
          </cell>
          <cell r="S3591" t="str">
            <v>Aportaciones Federales para Entidades Federativas y Municipios</v>
          </cell>
          <cell r="T3591" t="str">
            <v>MUNICIPIO DE VALLADOLID YUCATAN</v>
          </cell>
          <cell r="U3591">
            <v>10</v>
          </cell>
          <cell r="V3591" t="str">
            <v>Vivienda</v>
          </cell>
          <cell r="W3591">
            <v>2</v>
          </cell>
          <cell r="X3591" t="str">
            <v>Proyecto de Inversión de Infraestructura Social</v>
          </cell>
          <cell r="Y3591" t="str">
            <v>CUARTO DORMITORIO EN LA LOCALIDAD DE POPOLA</v>
          </cell>
          <cell r="Z3591">
            <v>42880</v>
          </cell>
          <cell r="AA3591">
            <v>42939</v>
          </cell>
          <cell r="AB3591" t="str">
            <v>PUEBLO POPOLA, 97790 POPOLÁ, VALLADOLID YUCATÁN ENTRE CALLE OCHO Y CALLE DIECIETE, CALLE SEIS CALLE 8X17 DE LA LOCALIDAD DE POPOLA Y CALLE 6 X7 Y NUEV</v>
          </cell>
          <cell r="AC3591">
            <v>0</v>
          </cell>
          <cell r="AE3591">
            <v>1</v>
          </cell>
          <cell r="AF3591" t="str">
            <v>En Ejecución</v>
          </cell>
          <cell r="AG3591">
            <v>2017</v>
          </cell>
          <cell r="AH3591">
            <v>184922.58</v>
          </cell>
        </row>
        <row r="3592">
          <cell r="B3592" t="str">
            <v>YUC17170200876607</v>
          </cell>
          <cell r="C3592" t="str">
            <v>Construcción De Comedor Comunitario En La Localidad De Popolá Municipio De Valladolid - 89184</v>
          </cell>
          <cell r="D3592" t="str">
            <v>89184</v>
          </cell>
          <cell r="E3592">
            <v>31</v>
          </cell>
          <cell r="F3592" t="str">
            <v>Yucatán</v>
          </cell>
          <cell r="G3592">
            <v>102</v>
          </cell>
          <cell r="H3592" t="str">
            <v>Valladolid</v>
          </cell>
          <cell r="I3592">
            <v>77</v>
          </cell>
          <cell r="J3592" t="str">
            <v>Popolá</v>
          </cell>
          <cell r="K3592">
            <v>-88.236110999999994</v>
          </cell>
          <cell r="L3592">
            <v>20.731943999999999</v>
          </cell>
          <cell r="M3592" t="str">
            <v>Urbano</v>
          </cell>
          <cell r="N3592">
            <v>2</v>
          </cell>
          <cell r="O3592" t="str">
            <v>Aportaciones Federales</v>
          </cell>
          <cell r="P3592" t="str">
            <v>I004</v>
          </cell>
          <cell r="Q3592" t="str">
            <v>FAIS Municipal y de las Demarcaciones Territoriales del Distrito Federal</v>
          </cell>
          <cell r="R3592">
            <v>33</v>
          </cell>
          <cell r="S3592" t="str">
            <v>Aportaciones Federales para Entidades Federativas y Municipios</v>
          </cell>
          <cell r="T3592" t="str">
            <v>MUNICIPIO DE VALLADOLID YUCATAN</v>
          </cell>
          <cell r="U3592">
            <v>7</v>
          </cell>
          <cell r="V3592" t="str">
            <v>Asistencia Social</v>
          </cell>
          <cell r="W3592">
            <v>2</v>
          </cell>
          <cell r="X3592" t="str">
            <v>Proyecto de Inversión de Infraestructura Social</v>
          </cell>
          <cell r="Y3592" t="str">
            <v>COMEDOR COMUNITARIO EN LA LOCALIDAD DE POPOLÁ</v>
          </cell>
          <cell r="Z3592">
            <v>42880</v>
          </cell>
          <cell r="AA3592">
            <v>42939</v>
          </cell>
          <cell r="AB3592" t="str">
            <v>CALLE ONCE PUEBLO POPOLA, 97790 POPOLÁ, VALLADOLID YUCATÁN ENTRE CALLE ONCE Y CALLE DOCE, CALLE CATORCE CALLE 11 ENTRE 12 Y 12 DE LA LOCALIDAD DE POPO</v>
          </cell>
          <cell r="AC3592">
            <v>0</v>
          </cell>
          <cell r="AE3592">
            <v>1</v>
          </cell>
          <cell r="AF3592" t="str">
            <v>En Ejecución</v>
          </cell>
          <cell r="AG3592">
            <v>2017</v>
          </cell>
          <cell r="AH3592">
            <v>901505.44</v>
          </cell>
        </row>
        <row r="3593">
          <cell r="B3593" t="str">
            <v>YUC17170200876608</v>
          </cell>
          <cell r="C3593" t="str">
            <v>Rehabilitación De Los Comedores Comunitarios De Ticuch - 90109</v>
          </cell>
          <cell r="D3593" t="str">
            <v>90109</v>
          </cell>
          <cell r="E3593">
            <v>31</v>
          </cell>
          <cell r="F3593" t="str">
            <v>Yucatán</v>
          </cell>
          <cell r="G3593">
            <v>102</v>
          </cell>
          <cell r="H3593" t="str">
            <v>Valladolid</v>
          </cell>
          <cell r="I3593">
            <v>130</v>
          </cell>
          <cell r="J3593" t="str">
            <v>Tikuch</v>
          </cell>
          <cell r="K3593">
            <v>-88.111943999999994</v>
          </cell>
          <cell r="L3593">
            <v>20.703054999999999</v>
          </cell>
          <cell r="M3593" t="str">
            <v>Rural</v>
          </cell>
          <cell r="N3593">
            <v>2</v>
          </cell>
          <cell r="O3593" t="str">
            <v>Aportaciones Federales</v>
          </cell>
          <cell r="P3593" t="str">
            <v>I004</v>
          </cell>
          <cell r="Q3593" t="str">
            <v>FAIS Municipal y de las Demarcaciones Territoriales del Distrito Federal</v>
          </cell>
          <cell r="R3593">
            <v>33</v>
          </cell>
          <cell r="S3593" t="str">
            <v>Aportaciones Federales para Entidades Federativas y Municipios</v>
          </cell>
          <cell r="T3593" t="str">
            <v>MUNICIPIO DE VALLADOLID YUCATAN</v>
          </cell>
          <cell r="U3593">
            <v>7</v>
          </cell>
          <cell r="V3593" t="str">
            <v>Asistencia Social</v>
          </cell>
          <cell r="W3593">
            <v>2</v>
          </cell>
          <cell r="X3593" t="str">
            <v>Proyecto de Inversión de Infraestructura Social</v>
          </cell>
          <cell r="Y3593" t="str">
            <v>COMEDOR COMUNITARIO EN LA LOCALIDAD DE TICUCH</v>
          </cell>
          <cell r="Z3593">
            <v>42880</v>
          </cell>
          <cell r="AA3593">
            <v>42939</v>
          </cell>
          <cell r="AB3593" t="str">
            <v>PUEBLO TICUCH, 97793 TIKUCH, VALLADOLID YUCATÁN ,  EN LA LOCALIDAD DE TICUCH</v>
          </cell>
          <cell r="AC3593">
            <v>0</v>
          </cell>
          <cell r="AE3593">
            <v>1</v>
          </cell>
          <cell r="AF3593" t="str">
            <v>En Ejecución</v>
          </cell>
          <cell r="AG3593">
            <v>2017</v>
          </cell>
          <cell r="AH3593">
            <v>247140.04</v>
          </cell>
        </row>
        <row r="3594">
          <cell r="B3594" t="str">
            <v>YUC17170200876609</v>
          </cell>
          <cell r="C3594" t="str">
            <v>Rehabilitación De Los Comedores Comunitarios De La Localidad De Tixhualactun - 90074</v>
          </cell>
          <cell r="D3594" t="str">
            <v>90074</v>
          </cell>
          <cell r="E3594">
            <v>31</v>
          </cell>
          <cell r="F3594" t="str">
            <v>Yucatán</v>
          </cell>
          <cell r="G3594">
            <v>102</v>
          </cell>
          <cell r="H3594" t="str">
            <v>Valladolid</v>
          </cell>
          <cell r="I3594">
            <v>132</v>
          </cell>
          <cell r="J3594" t="str">
            <v>Tixhualactún</v>
          </cell>
          <cell r="K3594">
            <v>-88.142776999999995</v>
          </cell>
          <cell r="L3594">
            <v>20.643888</v>
          </cell>
          <cell r="M3594" t="str">
            <v>Rural</v>
          </cell>
          <cell r="N3594">
            <v>2</v>
          </cell>
          <cell r="O3594" t="str">
            <v>Aportaciones Federales</v>
          </cell>
          <cell r="P3594" t="str">
            <v>I004</v>
          </cell>
          <cell r="Q3594" t="str">
            <v>FAIS Municipal y de las Demarcaciones Territoriales del Distrito Federal</v>
          </cell>
          <cell r="R3594">
            <v>33</v>
          </cell>
          <cell r="S3594" t="str">
            <v>Aportaciones Federales para Entidades Federativas y Municipios</v>
          </cell>
          <cell r="T3594" t="str">
            <v>MUNICIPIO DE VALLADOLID YUCATAN</v>
          </cell>
          <cell r="U3594">
            <v>7</v>
          </cell>
          <cell r="V3594" t="str">
            <v>Asistencia Social</v>
          </cell>
          <cell r="W3594">
            <v>2</v>
          </cell>
          <cell r="X3594" t="str">
            <v>Proyecto de Inversión de Infraestructura Social</v>
          </cell>
          <cell r="Y3594" t="str">
            <v>COMEDOR COMUNITARIO EN LA LOCALIDAD DE TIXHUALACTUN</v>
          </cell>
          <cell r="Z3594">
            <v>42880</v>
          </cell>
          <cell r="AA3594">
            <v>42939</v>
          </cell>
          <cell r="AB3594" t="str">
            <v>PUEBLO TIXHUALATUN, 97795 TIXHUALACTÚN, VALLADOLID YUCATÁN ,  LOCALIDAD DE TIXHUACTUN</v>
          </cell>
          <cell r="AC3594">
            <v>0</v>
          </cell>
          <cell r="AE3594">
            <v>1</v>
          </cell>
          <cell r="AF3594" t="str">
            <v>En Ejecución</v>
          </cell>
          <cell r="AG3594">
            <v>2017</v>
          </cell>
          <cell r="AH3594">
            <v>252592.64000000001</v>
          </cell>
        </row>
        <row r="3595">
          <cell r="B3595" t="str">
            <v>YUC17170200876610</v>
          </cell>
          <cell r="C3595" t="str">
            <v>Rehabilitación De Los Comedores Comunitarios De Xuilub - 90144</v>
          </cell>
          <cell r="D3595" t="str">
            <v>90144</v>
          </cell>
          <cell r="E3595">
            <v>31</v>
          </cell>
          <cell r="F3595" t="str">
            <v>Yucatán</v>
          </cell>
          <cell r="G3595">
            <v>102</v>
          </cell>
          <cell r="H3595" t="str">
            <v>Valladolid</v>
          </cell>
          <cell r="I3595">
            <v>182</v>
          </cell>
          <cell r="J3595" t="str">
            <v>Xuilub</v>
          </cell>
          <cell r="K3595">
            <v>-88.152777</v>
          </cell>
          <cell r="L3595">
            <v>20.640833000000001</v>
          </cell>
          <cell r="M3595" t="str">
            <v>Rural</v>
          </cell>
          <cell r="N3595">
            <v>2</v>
          </cell>
          <cell r="O3595" t="str">
            <v>Aportaciones Federales</v>
          </cell>
          <cell r="P3595" t="str">
            <v>I004</v>
          </cell>
          <cell r="Q3595" t="str">
            <v>FAIS Municipal y de las Demarcaciones Territoriales del Distrito Federal</v>
          </cell>
          <cell r="R3595">
            <v>33</v>
          </cell>
          <cell r="S3595" t="str">
            <v>Aportaciones Federales para Entidades Federativas y Municipios</v>
          </cell>
          <cell r="T3595" t="str">
            <v>MUNICIPIO DE VALLADOLID YUCATAN</v>
          </cell>
          <cell r="U3595">
            <v>7</v>
          </cell>
          <cell r="V3595" t="str">
            <v>Asistencia Social</v>
          </cell>
          <cell r="W3595">
            <v>2</v>
          </cell>
          <cell r="X3595" t="str">
            <v>Proyecto de Inversión de Infraestructura Social</v>
          </cell>
          <cell r="Y3595" t="str">
            <v>COMEDOR COMUNITARIO EN LA LOCALIDAD DE XUILUB</v>
          </cell>
          <cell r="Z3595">
            <v>42880</v>
          </cell>
          <cell r="AA3595">
            <v>42939</v>
          </cell>
          <cell r="AB3595" t="str">
            <v>PUEBLO XUILIB, 97787 XUILUB, VALLADOLID YUCATÁN ,  LOCALIDAD DE XUILUB</v>
          </cell>
          <cell r="AC3595">
            <v>0</v>
          </cell>
          <cell r="AE3595">
            <v>1</v>
          </cell>
          <cell r="AF3595" t="str">
            <v>En Ejecución</v>
          </cell>
          <cell r="AG3595">
            <v>2017</v>
          </cell>
          <cell r="AH3595">
            <v>291847.83</v>
          </cell>
        </row>
        <row r="3596">
          <cell r="B3596" t="str">
            <v>YUC17170200876611</v>
          </cell>
          <cell r="C3596" t="str">
            <v>Construcción De Piso Firme En La Localidadde Yalcoba - 81692</v>
          </cell>
          <cell r="D3596" t="str">
            <v>81692</v>
          </cell>
          <cell r="E3596">
            <v>31</v>
          </cell>
          <cell r="F3596" t="str">
            <v>Yucatán</v>
          </cell>
          <cell r="G3596">
            <v>102</v>
          </cell>
          <cell r="H3596" t="str">
            <v>Valladolid</v>
          </cell>
          <cell r="I3596">
            <v>188</v>
          </cell>
          <cell r="J3596" t="str">
            <v>Yalcobá</v>
          </cell>
          <cell r="K3596">
            <v>-88.038611000000003</v>
          </cell>
          <cell r="L3596">
            <v>20.790277</v>
          </cell>
          <cell r="M3596" t="str">
            <v>Urbano</v>
          </cell>
          <cell r="N3596">
            <v>2</v>
          </cell>
          <cell r="O3596" t="str">
            <v>Aportaciones Federales</v>
          </cell>
          <cell r="P3596" t="str">
            <v>I004</v>
          </cell>
          <cell r="Q3596" t="str">
            <v>FAIS Municipal y de las Demarcaciones Territoriales del Distrito Federal</v>
          </cell>
          <cell r="R3596">
            <v>33</v>
          </cell>
          <cell r="S3596" t="str">
            <v>Aportaciones Federales para Entidades Federativas y Municipios</v>
          </cell>
          <cell r="T3596" t="str">
            <v>MUNICIPIO DE VALLADOLID YUCATAN</v>
          </cell>
          <cell r="U3596">
            <v>10</v>
          </cell>
          <cell r="V3596" t="str">
            <v>Vivienda</v>
          </cell>
          <cell r="W3596">
            <v>2</v>
          </cell>
          <cell r="X3596" t="str">
            <v>Proyecto de Inversión de Infraestructura Social</v>
          </cell>
          <cell r="Y3596" t="str">
            <v>PISO FIRME EN LA LOCALIDAD DE YALCOBA</v>
          </cell>
          <cell r="Z3596">
            <v>42880</v>
          </cell>
          <cell r="AA3596">
            <v>42939</v>
          </cell>
          <cell r="AB3596" t="str">
            <v>PUEBLO YALCOBA, 97794 YALCOBÁ, VALLADOLID YUCATÁN ,  LOCALIDAD DE YALCOBA</v>
          </cell>
          <cell r="AC3596">
            <v>0</v>
          </cell>
          <cell r="AE3596">
            <v>1</v>
          </cell>
          <cell r="AF3596" t="str">
            <v>En Ejecución</v>
          </cell>
          <cell r="AG3596">
            <v>2017</v>
          </cell>
          <cell r="AH3596">
            <v>10453.74</v>
          </cell>
        </row>
        <row r="3597">
          <cell r="B3597" t="str">
            <v>YUC17170200876612</v>
          </cell>
          <cell r="C3597" t="str">
            <v>Construcción De Techos Firmes En La Localidad De De Yalcoba - 81623</v>
          </cell>
          <cell r="D3597" t="str">
            <v>81623</v>
          </cell>
          <cell r="E3597">
            <v>31</v>
          </cell>
          <cell r="F3597" t="str">
            <v>Yucatán</v>
          </cell>
          <cell r="G3597">
            <v>102</v>
          </cell>
          <cell r="H3597" t="str">
            <v>Valladolid</v>
          </cell>
          <cell r="I3597">
            <v>188</v>
          </cell>
          <cell r="J3597" t="str">
            <v>Yalcobá</v>
          </cell>
          <cell r="K3597">
            <v>-88.038611000000003</v>
          </cell>
          <cell r="L3597">
            <v>20.790277</v>
          </cell>
          <cell r="M3597" t="str">
            <v>Urbano</v>
          </cell>
          <cell r="N3597">
            <v>2</v>
          </cell>
          <cell r="O3597" t="str">
            <v>Aportaciones Federales</v>
          </cell>
          <cell r="P3597" t="str">
            <v>I004</v>
          </cell>
          <cell r="Q3597" t="str">
            <v>FAIS Municipal y de las Demarcaciones Territoriales del Distrito Federal</v>
          </cell>
          <cell r="R3597">
            <v>33</v>
          </cell>
          <cell r="S3597" t="str">
            <v>Aportaciones Federales para Entidades Federativas y Municipios</v>
          </cell>
          <cell r="T3597" t="str">
            <v>MUNICIPIO DE VALLADOLID YUCATAN</v>
          </cell>
          <cell r="U3597">
            <v>10</v>
          </cell>
          <cell r="V3597" t="str">
            <v>Vivienda</v>
          </cell>
          <cell r="W3597">
            <v>2</v>
          </cell>
          <cell r="X3597" t="str">
            <v>Proyecto de Inversión de Infraestructura Social</v>
          </cell>
          <cell r="Y3597" t="str">
            <v>TECHO FIRMEEN LA LOCALIDAD DE YALCOBA</v>
          </cell>
          <cell r="Z3597">
            <v>42880</v>
          </cell>
          <cell r="AA3597">
            <v>42939</v>
          </cell>
          <cell r="AB3597" t="str">
            <v>PUEBLO YALCOBA, 97794 YALCOBÁ, VALLADOLID YUCATÁN ,  LOCALIDAD DE YALCOBA</v>
          </cell>
          <cell r="AC3597">
            <v>0</v>
          </cell>
          <cell r="AE3597">
            <v>1</v>
          </cell>
          <cell r="AF3597" t="str">
            <v>En Ejecución</v>
          </cell>
          <cell r="AG3597">
            <v>2017</v>
          </cell>
          <cell r="AH3597">
            <v>46203.59</v>
          </cell>
        </row>
        <row r="3598">
          <cell r="B3598" t="str">
            <v>YUC17170200876613</v>
          </cell>
          <cell r="C3598" t="str">
            <v>Construcción De Sanitarios Con Biodigestor En La Localidad De Yalcoba - 81604</v>
          </cell>
          <cell r="D3598" t="str">
            <v>81604</v>
          </cell>
          <cell r="E3598">
            <v>31</v>
          </cell>
          <cell r="F3598" t="str">
            <v>Yucatán</v>
          </cell>
          <cell r="G3598">
            <v>102</v>
          </cell>
          <cell r="H3598" t="str">
            <v>Valladolid</v>
          </cell>
          <cell r="I3598">
            <v>188</v>
          </cell>
          <cell r="J3598" t="str">
            <v>Yalcobá</v>
          </cell>
          <cell r="K3598">
            <v>-88.038611000000003</v>
          </cell>
          <cell r="L3598">
            <v>20.790277</v>
          </cell>
          <cell r="M3598" t="str">
            <v>Urbano</v>
          </cell>
          <cell r="N3598">
            <v>2</v>
          </cell>
          <cell r="O3598" t="str">
            <v>Aportaciones Federales</v>
          </cell>
          <cell r="P3598" t="str">
            <v>I004</v>
          </cell>
          <cell r="Q3598" t="str">
            <v>FAIS Municipal y de las Demarcaciones Territoriales del Distrito Federal</v>
          </cell>
          <cell r="R3598">
            <v>33</v>
          </cell>
          <cell r="S3598" t="str">
            <v>Aportaciones Federales para Entidades Federativas y Municipios</v>
          </cell>
          <cell r="T3598" t="str">
            <v>MUNICIPIO DE VALLADOLID YUCATAN</v>
          </cell>
          <cell r="U3598">
            <v>10</v>
          </cell>
          <cell r="V3598" t="str">
            <v>Vivienda</v>
          </cell>
          <cell r="W3598">
            <v>2</v>
          </cell>
          <cell r="X3598" t="str">
            <v>Proyecto de Inversión de Infraestructura Social</v>
          </cell>
          <cell r="Y3598" t="str">
            <v>SANITARIO CON BIODIGESTORES EN LA LOCALIDAD DE YALCOBA</v>
          </cell>
          <cell r="Z3598">
            <v>42880</v>
          </cell>
          <cell r="AA3598">
            <v>42939</v>
          </cell>
          <cell r="AB3598" t="str">
            <v>PUEBLO YALCOBA, 97794 YALCOBÁ, VALLADOLID YUCATÁN ,  LOCALIDAD DE YALCOBA</v>
          </cell>
          <cell r="AC3598">
            <v>0</v>
          </cell>
          <cell r="AE3598">
            <v>1</v>
          </cell>
          <cell r="AF3598" t="str">
            <v>En Ejecución</v>
          </cell>
          <cell r="AG3598">
            <v>2017</v>
          </cell>
          <cell r="AH3598">
            <v>715215.34</v>
          </cell>
        </row>
        <row r="3599">
          <cell r="B3599" t="str">
            <v>YUC17170200876900</v>
          </cell>
          <cell r="C3599" t="str">
            <v>Construccion De Techo Firme - 85080</v>
          </cell>
          <cell r="D3599" t="str">
            <v>85080</v>
          </cell>
          <cell r="E3599">
            <v>31</v>
          </cell>
          <cell r="F3599" t="str">
            <v>Yucatán</v>
          </cell>
          <cell r="G3599">
            <v>50</v>
          </cell>
          <cell r="H3599" t="str">
            <v>Mérida</v>
          </cell>
          <cell r="I3599">
            <v>1</v>
          </cell>
          <cell r="J3599" t="str">
            <v>Mérida</v>
          </cell>
          <cell r="K3599">
            <v>-89.621666000000005</v>
          </cell>
          <cell r="L3599">
            <v>20.967777000000002</v>
          </cell>
          <cell r="M3599" t="str">
            <v>Urbano</v>
          </cell>
          <cell r="N3599">
            <v>2</v>
          </cell>
          <cell r="O3599" t="str">
            <v>Aportaciones Federales</v>
          </cell>
          <cell r="P3599" t="str">
            <v>I004</v>
          </cell>
          <cell r="Q3599" t="str">
            <v>FAIS Municipal y de las Demarcaciones Territoriales del Distrito Federal</v>
          </cell>
          <cell r="R3599">
            <v>33</v>
          </cell>
          <cell r="S3599" t="str">
            <v>Aportaciones Federales para Entidades Federativas y Municipios</v>
          </cell>
          <cell r="T3599" t="str">
            <v>AYUNTAMIENTO DE MERIDA</v>
          </cell>
          <cell r="U3599">
            <v>10</v>
          </cell>
          <cell r="V3599" t="str">
            <v>Vivienda</v>
          </cell>
          <cell r="W3599">
            <v>2</v>
          </cell>
          <cell r="X3599" t="str">
            <v>Proyecto de Inversión de Infraestructura Social</v>
          </cell>
          <cell r="Y3599" t="str">
            <v>REDUCIR EL REZAGO SOCIAL Y MEJORAR LA CALIDAD DE VIDA DE LAS FAMILIAS EN POBREZA</v>
          </cell>
          <cell r="Z3599">
            <v>42901</v>
          </cell>
          <cell r="AA3599">
            <v>42979</v>
          </cell>
          <cell r="AB3599" t="str">
            <v>CALLE 29 A 137 INTERIOR 0 0 COLONIA SAN ANTONIO KAUA III, 97195 MÉRIDA, MÉRIDA YUCATÁN ENTRE CALLE 56 Y ,  LA OBRA SE REALIZARA EN CALLE 29 A NO. 137</v>
          </cell>
          <cell r="AC3599">
            <v>0</v>
          </cell>
          <cell r="AE3599">
            <v>1</v>
          </cell>
          <cell r="AF3599" t="str">
            <v>En Ejecución</v>
          </cell>
          <cell r="AG3599">
            <v>2017</v>
          </cell>
          <cell r="AH3599">
            <v>60336.26</v>
          </cell>
        </row>
        <row r="3600">
          <cell r="B3600" t="str">
            <v>YUC17170200876901</v>
          </cell>
          <cell r="C3600" t="str">
            <v>Construccion De Cuartos Dormitorio - 85063</v>
          </cell>
          <cell r="D3600" t="str">
            <v>85063</v>
          </cell>
          <cell r="E3600">
            <v>31</v>
          </cell>
          <cell r="F3600" t="str">
            <v>Yucatán</v>
          </cell>
          <cell r="G3600">
            <v>50</v>
          </cell>
          <cell r="H3600" t="str">
            <v>Mérida</v>
          </cell>
          <cell r="I3600">
            <v>1</v>
          </cell>
          <cell r="J3600" t="str">
            <v>Mérida</v>
          </cell>
          <cell r="K3600">
            <v>-89.621666000000005</v>
          </cell>
          <cell r="L3600">
            <v>20.967777000000002</v>
          </cell>
          <cell r="M3600" t="str">
            <v>Urbano</v>
          </cell>
          <cell r="N3600">
            <v>2</v>
          </cell>
          <cell r="O3600" t="str">
            <v>Aportaciones Federales</v>
          </cell>
          <cell r="P3600" t="str">
            <v>I004</v>
          </cell>
          <cell r="Q3600" t="str">
            <v>FAIS Municipal y de las Demarcaciones Territoriales del Distrito Federal</v>
          </cell>
          <cell r="R3600">
            <v>33</v>
          </cell>
          <cell r="S3600" t="str">
            <v>Aportaciones Federales para Entidades Federativas y Municipios</v>
          </cell>
          <cell r="T3600" t="str">
            <v>AYUNTAMIENTO DE MERIDA</v>
          </cell>
          <cell r="U3600">
            <v>10</v>
          </cell>
          <cell r="V3600" t="str">
            <v>Vivienda</v>
          </cell>
          <cell r="W3600">
            <v>2</v>
          </cell>
          <cell r="X3600" t="str">
            <v>Proyecto de Inversión de Infraestructura Social</v>
          </cell>
          <cell r="Y3600" t="str">
            <v>REDUCIR EL REZAGO SOCIAL Y MEJORAR LA CALIDAD DE VIDA DE LAS FAMILIAS EN POBREZA</v>
          </cell>
          <cell r="Z3600">
            <v>42901</v>
          </cell>
          <cell r="AA3600">
            <v>42979</v>
          </cell>
          <cell r="AB3600" t="str">
            <v>CALLE 183 494 INTERIOR 0 0 COLONIA PLAN DE AYALA SUR, 97285 MÉRIDA, MÉRIDA YUCATÁN ENTRE CALLE 50 C Y CALLE 50 D,  LA OBRA SE REALIZARA EN CALLE 183 N</v>
          </cell>
          <cell r="AC3600">
            <v>0</v>
          </cell>
          <cell r="AE3600">
            <v>1</v>
          </cell>
          <cell r="AF3600" t="str">
            <v>En Ejecución</v>
          </cell>
          <cell r="AG3600">
            <v>2017</v>
          </cell>
          <cell r="AH3600">
            <v>88211.81</v>
          </cell>
        </row>
        <row r="3601">
          <cell r="B3601" t="str">
            <v>YUC17170200876902</v>
          </cell>
          <cell r="C3601" t="str">
            <v>Construccion De Cuarto Para Baño - 85118</v>
          </cell>
          <cell r="D3601" t="str">
            <v>85118</v>
          </cell>
          <cell r="E3601">
            <v>31</v>
          </cell>
          <cell r="F3601" t="str">
            <v>Yucatán</v>
          </cell>
          <cell r="G3601">
            <v>50</v>
          </cell>
          <cell r="H3601" t="str">
            <v>Mérida</v>
          </cell>
          <cell r="I3601">
            <v>1</v>
          </cell>
          <cell r="J3601" t="str">
            <v>Mérida</v>
          </cell>
          <cell r="K3601">
            <v>-89.621666000000005</v>
          </cell>
          <cell r="L3601">
            <v>20.967777000000002</v>
          </cell>
          <cell r="M3601" t="str">
            <v>Urbano</v>
          </cell>
          <cell r="N3601">
            <v>2</v>
          </cell>
          <cell r="O3601" t="str">
            <v>Aportaciones Federales</v>
          </cell>
          <cell r="P3601" t="str">
            <v>I004</v>
          </cell>
          <cell r="Q3601" t="str">
            <v>FAIS Municipal y de las Demarcaciones Territoriales del Distrito Federal</v>
          </cell>
          <cell r="R3601">
            <v>33</v>
          </cell>
          <cell r="S3601" t="str">
            <v>Aportaciones Federales para Entidades Federativas y Municipios</v>
          </cell>
          <cell r="T3601" t="str">
            <v>AYUNTAMIENTO DE MERIDA</v>
          </cell>
          <cell r="U3601">
            <v>10</v>
          </cell>
          <cell r="V3601" t="str">
            <v>Vivienda</v>
          </cell>
          <cell r="W3601">
            <v>2</v>
          </cell>
          <cell r="X3601" t="str">
            <v>Proyecto de Inversión de Infraestructura Social</v>
          </cell>
          <cell r="Y3601" t="str">
            <v>REDUCIR EL REZAGO SOCIAL Y MEJORAR LA CALIDAD DE VIDA DE LAS FAMILIAS EN POBREZA</v>
          </cell>
          <cell r="Z3601">
            <v>42901</v>
          </cell>
          <cell r="AA3601">
            <v>42979</v>
          </cell>
          <cell r="AB3601" t="str">
            <v>CALLE 42 551 INTERIOR 0 0 COLONIA SALVADOR ALVARADO ORIENTE, 97166 MÉRIDA, MÉRIDA YUCATÁN ENTRE CALLE 23 B Y CALLE 25,  LA OBRA SE REALIZARA EN CALLE</v>
          </cell>
          <cell r="AC3601">
            <v>0</v>
          </cell>
          <cell r="AE3601">
            <v>1</v>
          </cell>
          <cell r="AF3601" t="str">
            <v>En Ejecución</v>
          </cell>
          <cell r="AG3601">
            <v>2017</v>
          </cell>
          <cell r="AH3601">
            <v>100896.05</v>
          </cell>
        </row>
        <row r="3602">
          <cell r="B3602" t="str">
            <v>YUC17170200876903</v>
          </cell>
          <cell r="C3602" t="str">
            <v>Construccion De Cuartos Dormitorio - 84957</v>
          </cell>
          <cell r="D3602" t="str">
            <v>84957</v>
          </cell>
          <cell r="E3602">
            <v>31</v>
          </cell>
          <cell r="F3602" t="str">
            <v>Yucatán</v>
          </cell>
          <cell r="G3602">
            <v>50</v>
          </cell>
          <cell r="H3602" t="str">
            <v>Mérida</v>
          </cell>
          <cell r="I3602">
            <v>1</v>
          </cell>
          <cell r="J3602" t="str">
            <v>Mérida</v>
          </cell>
          <cell r="K3602">
            <v>-89.621666000000005</v>
          </cell>
          <cell r="L3602">
            <v>20.967777000000002</v>
          </cell>
          <cell r="M3602" t="str">
            <v>Urbano</v>
          </cell>
          <cell r="N3602">
            <v>2</v>
          </cell>
          <cell r="O3602" t="str">
            <v>Aportaciones Federales</v>
          </cell>
          <cell r="P3602" t="str">
            <v>I004</v>
          </cell>
          <cell r="Q3602" t="str">
            <v>FAIS Municipal y de las Demarcaciones Territoriales del Distrito Federal</v>
          </cell>
          <cell r="R3602">
            <v>33</v>
          </cell>
          <cell r="S3602" t="str">
            <v>Aportaciones Federales para Entidades Federativas y Municipios</v>
          </cell>
          <cell r="T3602" t="str">
            <v>AYUNTAMIENTO DE MERIDA</v>
          </cell>
          <cell r="U3602">
            <v>10</v>
          </cell>
          <cell r="V3602" t="str">
            <v>Vivienda</v>
          </cell>
          <cell r="W3602">
            <v>2</v>
          </cell>
          <cell r="X3602" t="str">
            <v>Proyecto de Inversión de Infraestructura Social</v>
          </cell>
          <cell r="Y3602" t="str">
            <v>REDUCIR EL REZAGO SOCIAL Y MEJORAR LA CALIDAD DE VIDA DE LAS FAMILIAS EN POBREZA</v>
          </cell>
          <cell r="Z3602">
            <v>42901</v>
          </cell>
          <cell r="AA3602">
            <v>42979</v>
          </cell>
          <cell r="AB3602" t="str">
            <v>CALLE 161 201 0 INTERIOR 0 0 COLONIA BELLAVISTA, 97285 MÉRIDA, MÉRIDA YUCATÁN ENTRE CALLE 42 Y CALLE 44,  LA OBRA SE REALIZARA EN CALLE 161 NO. 201 X</v>
          </cell>
          <cell r="AC3602">
            <v>0</v>
          </cell>
          <cell r="AE3602">
            <v>1</v>
          </cell>
          <cell r="AF3602" t="str">
            <v>En Ejecución</v>
          </cell>
          <cell r="AG3602">
            <v>2017</v>
          </cell>
          <cell r="AH3602">
            <v>91186.63</v>
          </cell>
        </row>
        <row r="3603">
          <cell r="B3603" t="str">
            <v>YUC17170200876904</v>
          </cell>
          <cell r="C3603" t="str">
            <v>Construccion De Techo Firme - 84799</v>
          </cell>
          <cell r="D3603" t="str">
            <v>84799</v>
          </cell>
          <cell r="E3603">
            <v>31</v>
          </cell>
          <cell r="F3603" t="str">
            <v>Yucatán</v>
          </cell>
          <cell r="G3603">
            <v>50</v>
          </cell>
          <cell r="H3603" t="str">
            <v>Mérida</v>
          </cell>
          <cell r="I3603">
            <v>1</v>
          </cell>
          <cell r="J3603" t="str">
            <v>Mérida</v>
          </cell>
          <cell r="K3603">
            <v>-89.621666000000005</v>
          </cell>
          <cell r="L3603">
            <v>20.967777000000002</v>
          </cell>
          <cell r="M3603" t="str">
            <v>Urbano</v>
          </cell>
          <cell r="N3603">
            <v>2</v>
          </cell>
          <cell r="O3603" t="str">
            <v>Aportaciones Federales</v>
          </cell>
          <cell r="P3603" t="str">
            <v>I004</v>
          </cell>
          <cell r="Q3603" t="str">
            <v>FAIS Municipal y de las Demarcaciones Territoriales del Distrito Federal</v>
          </cell>
          <cell r="R3603">
            <v>33</v>
          </cell>
          <cell r="S3603" t="str">
            <v>Aportaciones Federales para Entidades Federativas y Municipios</v>
          </cell>
          <cell r="T3603" t="str">
            <v>AYUNTAMIENTO DE MERIDA</v>
          </cell>
          <cell r="U3603">
            <v>10</v>
          </cell>
          <cell r="V3603" t="str">
            <v>Vivienda</v>
          </cell>
          <cell r="W3603">
            <v>2</v>
          </cell>
          <cell r="X3603" t="str">
            <v>Proyecto de Inversión de Infraestructura Social</v>
          </cell>
          <cell r="Y3603" t="str">
            <v>REDUCIR EL REZAGO SOCIAL Y MEJORAR LA CALIDAD DE VIDA DE LAS FAMILIAS EN POBREZA</v>
          </cell>
          <cell r="Z3603">
            <v>42901</v>
          </cell>
          <cell r="AA3603">
            <v>42979</v>
          </cell>
          <cell r="AB3603" t="str">
            <v>CALLE 123 418 INTERIOR 0 0 PRIVADA ZACILHA, 97298 MÉRIDA, MÉRIDA YUCATÁN ENTRE CALLE 50 B Y CALLE 52,  LA OBRA SE REALIZARA EN CALLE 123 NO. 418 X 50</v>
          </cell>
          <cell r="AC3603">
            <v>0</v>
          </cell>
          <cell r="AE3603">
            <v>1</v>
          </cell>
          <cell r="AF3603" t="str">
            <v>En Ejecución</v>
          </cell>
          <cell r="AG3603">
            <v>2017</v>
          </cell>
          <cell r="AH3603">
            <v>54059.8</v>
          </cell>
        </row>
        <row r="3604">
          <cell r="B3604" t="str">
            <v>YUC17170200876905</v>
          </cell>
          <cell r="C3604" t="str">
            <v>Construccion De Cuartos Dormitorio - 84792</v>
          </cell>
          <cell r="D3604" t="str">
            <v>84792</v>
          </cell>
          <cell r="E3604">
            <v>31</v>
          </cell>
          <cell r="F3604" t="str">
            <v>Yucatán</v>
          </cell>
          <cell r="G3604">
            <v>50</v>
          </cell>
          <cell r="H3604" t="str">
            <v>Mérida</v>
          </cell>
          <cell r="I3604">
            <v>1</v>
          </cell>
          <cell r="J3604" t="str">
            <v>Mérida</v>
          </cell>
          <cell r="K3604">
            <v>-89.621666000000005</v>
          </cell>
          <cell r="L3604">
            <v>20.967777000000002</v>
          </cell>
          <cell r="M3604" t="str">
            <v>Urbano</v>
          </cell>
          <cell r="N3604">
            <v>2</v>
          </cell>
          <cell r="O3604" t="str">
            <v>Aportaciones Federales</v>
          </cell>
          <cell r="P3604" t="str">
            <v>I004</v>
          </cell>
          <cell r="Q3604" t="str">
            <v>FAIS Municipal y de las Demarcaciones Territoriales del Distrito Federal</v>
          </cell>
          <cell r="R3604">
            <v>33</v>
          </cell>
          <cell r="S3604" t="str">
            <v>Aportaciones Federales para Entidades Federativas y Municipios</v>
          </cell>
          <cell r="T3604" t="str">
            <v>AYUNTAMIENTO DE MERIDA</v>
          </cell>
          <cell r="U3604">
            <v>10</v>
          </cell>
          <cell r="V3604" t="str">
            <v>Vivienda</v>
          </cell>
          <cell r="W3604">
            <v>2</v>
          </cell>
          <cell r="X3604" t="str">
            <v>Proyecto de Inversión de Infraestructura Social</v>
          </cell>
          <cell r="Y3604" t="str">
            <v>REDUCIR EL REZAGO SOCIAL Y MEJORAR LA CALIDAD DE VIDA DE LAS FAMILIAS EN POBREZA</v>
          </cell>
          <cell r="Z3604">
            <v>42901</v>
          </cell>
          <cell r="AA3604">
            <v>42979</v>
          </cell>
          <cell r="AB3604" t="str">
            <v>CALLE 161 219 0 INTERIOR 0 0 COLONIA SAN JOSÉ TZAL, 97315 MÉRIDA, MÉRIDA YUCATÁN ENTRE CALLE 42 Y CALLE 44,  LA OBRA SE REALIZARA EN CALLE 161 B NO. 2</v>
          </cell>
          <cell r="AC3604">
            <v>0</v>
          </cell>
          <cell r="AE3604">
            <v>1</v>
          </cell>
          <cell r="AF3604" t="str">
            <v>En Ejecución</v>
          </cell>
          <cell r="AG3604">
            <v>2017</v>
          </cell>
          <cell r="AH3604">
            <v>91186.63</v>
          </cell>
        </row>
        <row r="3605">
          <cell r="B3605" t="str">
            <v>YUC17170200876906</v>
          </cell>
          <cell r="C3605" t="str">
            <v>Construccion De Techo Firme - 84772</v>
          </cell>
          <cell r="D3605" t="str">
            <v>84772</v>
          </cell>
          <cell r="E3605">
            <v>31</v>
          </cell>
          <cell r="F3605" t="str">
            <v>Yucatán</v>
          </cell>
          <cell r="G3605">
            <v>50</v>
          </cell>
          <cell r="H3605" t="str">
            <v>Mérida</v>
          </cell>
          <cell r="I3605">
            <v>1</v>
          </cell>
          <cell r="J3605" t="str">
            <v>Mérida</v>
          </cell>
          <cell r="K3605">
            <v>-89.621666000000005</v>
          </cell>
          <cell r="L3605">
            <v>20.967777000000002</v>
          </cell>
          <cell r="M3605" t="str">
            <v>Urbano</v>
          </cell>
          <cell r="N3605">
            <v>2</v>
          </cell>
          <cell r="O3605" t="str">
            <v>Aportaciones Federales</v>
          </cell>
          <cell r="P3605" t="str">
            <v>I004</v>
          </cell>
          <cell r="Q3605" t="str">
            <v>FAIS Municipal y de las Demarcaciones Territoriales del Distrito Federal</v>
          </cell>
          <cell r="R3605">
            <v>33</v>
          </cell>
          <cell r="S3605" t="str">
            <v>Aportaciones Federales para Entidades Federativas y Municipios</v>
          </cell>
          <cell r="T3605" t="str">
            <v>AYUNTAMIENTO DE MERIDA</v>
          </cell>
          <cell r="U3605">
            <v>10</v>
          </cell>
          <cell r="V3605" t="str">
            <v>Vivienda</v>
          </cell>
          <cell r="W3605">
            <v>2</v>
          </cell>
          <cell r="X3605" t="str">
            <v>Proyecto de Inversión de Infraestructura Social</v>
          </cell>
          <cell r="Y3605" t="str">
            <v>REDUCIR EL REZAGO SOCIAL Y MEJORAR LA CALIDAD DE VIDA DE LAS FAMILIAS EN POBREZA</v>
          </cell>
          <cell r="Z3605">
            <v>42901</v>
          </cell>
          <cell r="AA3605">
            <v>42979</v>
          </cell>
          <cell r="AB3605" t="str">
            <v>CALLE 123 371 INTERIOR 0 0 COLONIA 5 COLONIAS, 97280 MÉRIDA, MÉRIDA YUCATÁN ENTRE CALLE 48 Y CALLE 50,  LA OBRA SE REALIZARA EN CALLE 123 NO. 371 X 48</v>
          </cell>
          <cell r="AC3605">
            <v>0</v>
          </cell>
          <cell r="AE3605">
            <v>1</v>
          </cell>
          <cell r="AF3605" t="str">
            <v>En Ejecución</v>
          </cell>
          <cell r="AG3605">
            <v>2017</v>
          </cell>
          <cell r="AH3605">
            <v>76788.42</v>
          </cell>
        </row>
        <row r="3606">
          <cell r="B3606" t="str">
            <v>YUC17170200876907</v>
          </cell>
          <cell r="C3606" t="str">
            <v>Construccion De Cuarto Para Baño - 84734</v>
          </cell>
          <cell r="D3606" t="str">
            <v>84734</v>
          </cell>
          <cell r="E3606">
            <v>31</v>
          </cell>
          <cell r="F3606" t="str">
            <v>Yucatán</v>
          </cell>
          <cell r="G3606">
            <v>50</v>
          </cell>
          <cell r="H3606" t="str">
            <v>Mérida</v>
          </cell>
          <cell r="I3606">
            <v>1</v>
          </cell>
          <cell r="J3606" t="str">
            <v>Mérida</v>
          </cell>
          <cell r="K3606">
            <v>-89.621666000000005</v>
          </cell>
          <cell r="L3606">
            <v>20.967777000000002</v>
          </cell>
          <cell r="M3606" t="str">
            <v>Urbano</v>
          </cell>
          <cell r="N3606">
            <v>2</v>
          </cell>
          <cell r="O3606" t="str">
            <v>Aportaciones Federales</v>
          </cell>
          <cell r="P3606" t="str">
            <v>I004</v>
          </cell>
          <cell r="Q3606" t="str">
            <v>FAIS Municipal y de las Demarcaciones Territoriales del Distrito Federal</v>
          </cell>
          <cell r="R3606">
            <v>33</v>
          </cell>
          <cell r="S3606" t="str">
            <v>Aportaciones Federales para Entidades Federativas y Municipios</v>
          </cell>
          <cell r="T3606" t="str">
            <v>AYUNTAMIENTO DE MERIDA</v>
          </cell>
          <cell r="U3606">
            <v>10</v>
          </cell>
          <cell r="V3606" t="str">
            <v>Vivienda</v>
          </cell>
          <cell r="W3606">
            <v>2</v>
          </cell>
          <cell r="X3606" t="str">
            <v>Proyecto de Inversión de Infraestructura Social</v>
          </cell>
          <cell r="Y3606" t="str">
            <v>REDUCIR EL REZAGO SOCIAL Y MEJORAR LA CALIDAD DE VIDA DE LAS FAMILIAS EN POBREZA</v>
          </cell>
          <cell r="Z3606">
            <v>42901</v>
          </cell>
          <cell r="AA3606">
            <v>42979</v>
          </cell>
          <cell r="AB3606" t="str">
            <v>CALLE 119 347 INTERIOR 0 0 COLONIA 5 COLONIAS, 97280 MÉRIDA, MÉRIDA YUCATÁN ENTRE CALLE 46 A Y CALLE 46 B,  LA OBRA SE REALIZARA EN CALLE 119 NO. 347</v>
          </cell>
          <cell r="AC3606">
            <v>0</v>
          </cell>
          <cell r="AE3606">
            <v>1</v>
          </cell>
          <cell r="AF3606" t="str">
            <v>En Ejecución</v>
          </cell>
          <cell r="AG3606">
            <v>2017</v>
          </cell>
          <cell r="AH3606">
            <v>90629.21</v>
          </cell>
        </row>
        <row r="3607">
          <cell r="B3607" t="str">
            <v>YUC17170200876908</v>
          </cell>
          <cell r="C3607" t="str">
            <v>Construccion De Cuarto Para Baño - 84705</v>
          </cell>
          <cell r="D3607" t="str">
            <v>84705</v>
          </cell>
          <cell r="E3607">
            <v>31</v>
          </cell>
          <cell r="F3607" t="str">
            <v>Yucatán</v>
          </cell>
          <cell r="G3607">
            <v>50</v>
          </cell>
          <cell r="H3607" t="str">
            <v>Mérida</v>
          </cell>
          <cell r="I3607">
            <v>1</v>
          </cell>
          <cell r="J3607" t="str">
            <v>Mérida</v>
          </cell>
          <cell r="K3607">
            <v>-89.621666000000005</v>
          </cell>
          <cell r="L3607">
            <v>20.967777000000002</v>
          </cell>
          <cell r="M3607" t="str">
            <v>Urbano</v>
          </cell>
          <cell r="N3607">
            <v>2</v>
          </cell>
          <cell r="O3607" t="str">
            <v>Aportaciones Federales</v>
          </cell>
          <cell r="P3607" t="str">
            <v>I004</v>
          </cell>
          <cell r="Q3607" t="str">
            <v>FAIS Municipal y de las Demarcaciones Territoriales del Distrito Federal</v>
          </cell>
          <cell r="R3607">
            <v>33</v>
          </cell>
          <cell r="S3607" t="str">
            <v>Aportaciones Federales para Entidades Federativas y Municipios</v>
          </cell>
          <cell r="T3607" t="str">
            <v>AYUNTAMIENTO DE MERIDA</v>
          </cell>
          <cell r="U3607">
            <v>10</v>
          </cell>
          <cell r="V3607" t="str">
            <v>Vivienda</v>
          </cell>
          <cell r="W3607">
            <v>2</v>
          </cell>
          <cell r="X3607" t="str">
            <v>Proyecto de Inversión de Infraestructura Social</v>
          </cell>
          <cell r="Y3607" t="str">
            <v>REDUCIR EL REZAGO SOCIAL Y MEJORAR LA CALIDAD DE VIDA DE LAS FAMILIAS EN POBREZA</v>
          </cell>
          <cell r="Z3607">
            <v>42901</v>
          </cell>
          <cell r="AA3607">
            <v>42979</v>
          </cell>
          <cell r="AB3607" t="str">
            <v>CALLE 101 418 A INTERIOR 0 0 COLONIA DOLORES OTERO, 97270 MÉRIDA, MÉRIDA YUCATÁN ENTRE CALLE 50 Y CALLE 52,  LA OBRA SE REALIZARA EN CALLE 101 NO. 418</v>
          </cell>
          <cell r="AC3607">
            <v>0</v>
          </cell>
          <cell r="AE3607">
            <v>1</v>
          </cell>
          <cell r="AF3607" t="str">
            <v>En Ejecución</v>
          </cell>
          <cell r="AG3607">
            <v>2017</v>
          </cell>
          <cell r="AH3607">
            <v>89587.35</v>
          </cell>
        </row>
        <row r="3608">
          <cell r="B3608" t="str">
            <v>YUC17170200876909</v>
          </cell>
          <cell r="C3608" t="str">
            <v>Equipamiento De Comedor Escolar - 84446</v>
          </cell>
          <cell r="D3608" t="str">
            <v>84446</v>
          </cell>
          <cell r="E3608">
            <v>31</v>
          </cell>
          <cell r="F3608" t="str">
            <v>Yucatán</v>
          </cell>
          <cell r="G3608">
            <v>50</v>
          </cell>
          <cell r="H3608" t="str">
            <v>Mérida</v>
          </cell>
          <cell r="I3608">
            <v>1</v>
          </cell>
          <cell r="J3608" t="str">
            <v>Mérida</v>
          </cell>
          <cell r="K3608">
            <v>-89.621666000000005</v>
          </cell>
          <cell r="L3608">
            <v>20.967777000000002</v>
          </cell>
          <cell r="M3608" t="str">
            <v>Urbano</v>
          </cell>
          <cell r="N3608">
            <v>2</v>
          </cell>
          <cell r="O3608" t="str">
            <v>Aportaciones Federales</v>
          </cell>
          <cell r="P3608" t="str">
            <v>I004</v>
          </cell>
          <cell r="Q3608" t="str">
            <v>FAIS Municipal y de las Demarcaciones Territoriales del Distrito Federal</v>
          </cell>
          <cell r="R3608">
            <v>33</v>
          </cell>
          <cell r="S3608" t="str">
            <v>Aportaciones Federales para Entidades Federativas y Municipios</v>
          </cell>
          <cell r="T3608" t="str">
            <v>AYUNTAMIENTO DE MERIDA</v>
          </cell>
          <cell r="U3608">
            <v>2</v>
          </cell>
          <cell r="V3608" t="str">
            <v>Educación</v>
          </cell>
          <cell r="W3608">
            <v>2</v>
          </cell>
          <cell r="X3608" t="str">
            <v>Proyecto de Inversión de Infraestructura Social</v>
          </cell>
          <cell r="Y3608" t="str">
            <v>REDUCIR EL REZAGO SOCIAL Y MEJORAR LA CALIDAD DE VIDA DE LAS FAMILIAS EN POBREZA</v>
          </cell>
          <cell r="Z3608">
            <v>42856</v>
          </cell>
          <cell r="AA3608">
            <v>42917</v>
          </cell>
          <cell r="AB3608" t="str">
            <v>CALLE 86 A INTERIOR 0 0 COLONIA DZUNUNCAN, 97315 MÉRIDA, MÉRIDA YUCATÁN ENTRE CALLE 189 Y CALLE 191,  LA OBRA SE REALIZARA EN ESCUELA PRIMARIA FEDERAL</v>
          </cell>
          <cell r="AC3608">
            <v>0</v>
          </cell>
          <cell r="AE3608">
            <v>1</v>
          </cell>
          <cell r="AF3608" t="str">
            <v>En Ejecución</v>
          </cell>
          <cell r="AG3608">
            <v>2017</v>
          </cell>
          <cell r="AH3608">
            <v>63892.07</v>
          </cell>
        </row>
        <row r="3609">
          <cell r="B3609" t="str">
            <v>YUC17170200876910</v>
          </cell>
          <cell r="C3609" t="str">
            <v>Construccion De Cuartos Dormitorio - 84435</v>
          </cell>
          <cell r="D3609" t="str">
            <v>84435</v>
          </cell>
          <cell r="E3609">
            <v>31</v>
          </cell>
          <cell r="F3609" t="str">
            <v>Yucatán</v>
          </cell>
          <cell r="G3609">
            <v>50</v>
          </cell>
          <cell r="H3609" t="str">
            <v>Mérida</v>
          </cell>
          <cell r="I3609">
            <v>1</v>
          </cell>
          <cell r="J3609" t="str">
            <v>Mérida</v>
          </cell>
          <cell r="K3609">
            <v>-89.621666000000005</v>
          </cell>
          <cell r="L3609">
            <v>20.967777000000002</v>
          </cell>
          <cell r="M3609" t="str">
            <v>Urbano</v>
          </cell>
          <cell r="N3609">
            <v>2</v>
          </cell>
          <cell r="O3609" t="str">
            <v>Aportaciones Federales</v>
          </cell>
          <cell r="P3609" t="str">
            <v>I004</v>
          </cell>
          <cell r="Q3609" t="str">
            <v>FAIS Municipal y de las Demarcaciones Territoriales del Distrito Federal</v>
          </cell>
          <cell r="R3609">
            <v>33</v>
          </cell>
          <cell r="S3609" t="str">
            <v>Aportaciones Federales para Entidades Federativas y Municipios</v>
          </cell>
          <cell r="T3609" t="str">
            <v>AYUNTAMIENTO DE MERIDA</v>
          </cell>
          <cell r="U3609">
            <v>10</v>
          </cell>
          <cell r="V3609" t="str">
            <v>Vivienda</v>
          </cell>
          <cell r="W3609">
            <v>2</v>
          </cell>
          <cell r="X3609" t="str">
            <v>Proyecto de Inversión de Infraestructura Social</v>
          </cell>
          <cell r="Y3609" t="str">
            <v>REDUCIR EL REZAGO SOCIAL Y MEJORAR LA CALIDAD DE VIDA DE LAS FAMILIAS EN POBREZA</v>
          </cell>
          <cell r="Z3609">
            <v>42900</v>
          </cell>
          <cell r="AA3609">
            <v>42948</v>
          </cell>
          <cell r="AB3609" t="str">
            <v>CALLE 11 504 0 INTERIOR 0 0 COLONIA LOS REYES, 97156 MÉRIDA, MÉRIDA YUCATÁN ENTRE CALLE 38 Y CALLE 40,  LA OBRA SE REALIZARA EN CALLE 11 NO. 504 X 38</v>
          </cell>
          <cell r="AC3609">
            <v>0</v>
          </cell>
          <cell r="AE3609">
            <v>1</v>
          </cell>
          <cell r="AF3609" t="str">
            <v>En Ejecución</v>
          </cell>
          <cell r="AG3609">
            <v>2017</v>
          </cell>
          <cell r="AH3609">
            <v>93035.87</v>
          </cell>
        </row>
        <row r="3610">
          <cell r="B3610" t="str">
            <v>YUC17170200876911</v>
          </cell>
          <cell r="C3610" t="str">
            <v>Construccion De Sistema De Drenaje Pluvial - 76538</v>
          </cell>
          <cell r="D3610" t="str">
            <v>76538</v>
          </cell>
          <cell r="E3610">
            <v>31</v>
          </cell>
          <cell r="F3610" t="str">
            <v>Yucatán</v>
          </cell>
          <cell r="G3610">
            <v>50</v>
          </cell>
          <cell r="H3610" t="str">
            <v>Mérida</v>
          </cell>
          <cell r="I3610">
            <v>1</v>
          </cell>
          <cell r="J3610" t="str">
            <v>Mérida</v>
          </cell>
          <cell r="K3610">
            <v>-89.621666000000005</v>
          </cell>
          <cell r="L3610">
            <v>20.967777000000002</v>
          </cell>
          <cell r="M3610" t="str">
            <v>Urbano</v>
          </cell>
          <cell r="N3610">
            <v>2</v>
          </cell>
          <cell r="O3610" t="str">
            <v>Aportaciones Federales</v>
          </cell>
          <cell r="P3610" t="str">
            <v>I004</v>
          </cell>
          <cell r="Q3610" t="str">
            <v>FAIS Municipal y de las Demarcaciones Territoriales del Distrito Federal</v>
          </cell>
          <cell r="R3610">
            <v>33</v>
          </cell>
          <cell r="S3610" t="str">
            <v>Aportaciones Federales para Entidades Federativas y Municipios</v>
          </cell>
          <cell r="T3610" t="str">
            <v>AYUNTAMIENTO DE MERIDA</v>
          </cell>
          <cell r="U3610">
            <v>4</v>
          </cell>
          <cell r="V3610" t="str">
            <v>Agua y saneamiento</v>
          </cell>
          <cell r="W3610">
            <v>2</v>
          </cell>
          <cell r="X3610" t="str">
            <v>Proyecto de Inversión de Infraestructura Social</v>
          </cell>
          <cell r="Y3610" t="str">
            <v>REDUCIR EL REZAGO SOCIAL Y MEJORAR LA CALIDAD DE VIDA DE LAS FAMILIAS EN POBREZA</v>
          </cell>
          <cell r="Z3610">
            <v>42900</v>
          </cell>
          <cell r="AA3610">
            <v>42948</v>
          </cell>
          <cell r="AB3610" t="str">
            <v>CALLE 65 A INTERIOR 0 0 COLONIA LA REJA, 97246 MÉRIDA, MÉRIDA YUCATÁN ENTRE CALLE 116 Y CALLE 116 A,  LA OBRA SE REALIZARA EN CALLE 65 A X 116 Y 116 A</v>
          </cell>
          <cell r="AC3610">
            <v>0</v>
          </cell>
          <cell r="AE3610">
            <v>1</v>
          </cell>
          <cell r="AF3610" t="str">
            <v>En Ejecución</v>
          </cell>
          <cell r="AG3610">
            <v>2017</v>
          </cell>
          <cell r="AH3610">
            <v>20427.03</v>
          </cell>
        </row>
        <row r="3611">
          <cell r="B3611" t="str">
            <v>YUC17170200876912</v>
          </cell>
          <cell r="C3611" t="str">
            <v>Construccion De Techado En Area De Imparticion De Educacion Fisica - 76274</v>
          </cell>
          <cell r="D3611" t="str">
            <v>76274</v>
          </cell>
          <cell r="E3611">
            <v>31</v>
          </cell>
          <cell r="F3611" t="str">
            <v>Yucatán</v>
          </cell>
          <cell r="G3611">
            <v>50</v>
          </cell>
          <cell r="H3611" t="str">
            <v>Mérida</v>
          </cell>
          <cell r="I3611">
            <v>1</v>
          </cell>
          <cell r="J3611" t="str">
            <v>Mérida</v>
          </cell>
          <cell r="K3611">
            <v>-89.621666000000005</v>
          </cell>
          <cell r="L3611">
            <v>20.967777000000002</v>
          </cell>
          <cell r="M3611" t="str">
            <v>Urbano</v>
          </cell>
          <cell r="N3611">
            <v>2</v>
          </cell>
          <cell r="O3611" t="str">
            <v>Aportaciones Federales</v>
          </cell>
          <cell r="P3611" t="str">
            <v>I004</v>
          </cell>
          <cell r="Q3611" t="str">
            <v>FAIS Municipal y de las Demarcaciones Territoriales del Distrito Federal</v>
          </cell>
          <cell r="R3611">
            <v>33</v>
          </cell>
          <cell r="S3611" t="str">
            <v>Aportaciones Federales para Entidades Federativas y Municipios</v>
          </cell>
          <cell r="T3611" t="str">
            <v>AYUNTAMIENTO DE MERIDA</v>
          </cell>
          <cell r="U3611">
            <v>2</v>
          </cell>
          <cell r="V3611" t="str">
            <v>Educación</v>
          </cell>
          <cell r="W3611">
            <v>2</v>
          </cell>
          <cell r="X3611" t="str">
            <v>Proyecto de Inversión de Infraestructura Social</v>
          </cell>
          <cell r="Y3611" t="str">
            <v>REDUCIR EL REZAGO SOCIAL Y MEJORAR LA CALIDAD DE VIDA DE LAS FAMILIAS EN POBREZA</v>
          </cell>
          <cell r="Z3611">
            <v>42900</v>
          </cell>
          <cell r="AA3611">
            <v>42979</v>
          </cell>
          <cell r="AB3611" t="str">
            <v>CALLE 20 INTERIOR 0 0 COLONIA MARIA LUISA, 97199 MÉRIDA, MÉRIDA YUCATÁN ENTRE CALLE 17 Y CALLE 115,  LA OBRA SE REALIZARA EN ESCUELA PRIMARIA IGNACIO</v>
          </cell>
          <cell r="AC3611">
            <v>0</v>
          </cell>
          <cell r="AE3611">
            <v>1</v>
          </cell>
          <cell r="AF3611" t="str">
            <v>En Ejecución</v>
          </cell>
          <cell r="AG3611">
            <v>2017</v>
          </cell>
          <cell r="AH3611">
            <v>744427.38</v>
          </cell>
        </row>
        <row r="3612">
          <cell r="B3612" t="str">
            <v>YUC17170200876913</v>
          </cell>
          <cell r="C3612" t="str">
            <v>Construccion De Techado En Area De Imparticion De Educacion Fisica - 76231</v>
          </cell>
          <cell r="D3612" t="str">
            <v>76231</v>
          </cell>
          <cell r="E3612">
            <v>31</v>
          </cell>
          <cell r="F3612" t="str">
            <v>Yucatán</v>
          </cell>
          <cell r="G3612">
            <v>50</v>
          </cell>
          <cell r="H3612" t="str">
            <v>Mérida</v>
          </cell>
          <cell r="I3612">
            <v>1</v>
          </cell>
          <cell r="J3612" t="str">
            <v>Mérida</v>
          </cell>
          <cell r="K3612">
            <v>-89.621666000000005</v>
          </cell>
          <cell r="L3612">
            <v>20.967777000000002</v>
          </cell>
          <cell r="M3612" t="str">
            <v>Urbano</v>
          </cell>
          <cell r="N3612">
            <v>2</v>
          </cell>
          <cell r="O3612" t="str">
            <v>Aportaciones Federales</v>
          </cell>
          <cell r="P3612" t="str">
            <v>I004</v>
          </cell>
          <cell r="Q3612" t="str">
            <v>FAIS Municipal y de las Demarcaciones Territoriales del Distrito Federal</v>
          </cell>
          <cell r="R3612">
            <v>33</v>
          </cell>
          <cell r="S3612" t="str">
            <v>Aportaciones Federales para Entidades Federativas y Municipios</v>
          </cell>
          <cell r="T3612" t="str">
            <v>AYUNTAMIENTO DE MERIDA</v>
          </cell>
          <cell r="U3612">
            <v>2</v>
          </cell>
          <cell r="V3612" t="str">
            <v>Educación</v>
          </cell>
          <cell r="W3612">
            <v>2</v>
          </cell>
          <cell r="X3612" t="str">
            <v>Proyecto de Inversión de Infraestructura Social</v>
          </cell>
          <cell r="Y3612" t="str">
            <v>REDUCIR EL REZAGO SOCIAL Y MEJORAR LA CALIDAD DE VIDA DE LAS FAMILIAS EN POBREZA</v>
          </cell>
          <cell r="Z3612">
            <v>42900</v>
          </cell>
          <cell r="AA3612">
            <v>42979</v>
          </cell>
          <cell r="AB3612" t="str">
            <v>CALLE 10 398 INTERIOR 0 0 COLONIA SAN ANTONIO KAUA I, 97195 MÉRIDA, MÉRIDA YUCATÁN ENTRE CALLE 69 Y CALLE 79,  LA OBRA SE REALIZARA EN ESCUELA PRIMARI</v>
          </cell>
          <cell r="AC3612">
            <v>0</v>
          </cell>
          <cell r="AE3612">
            <v>1</v>
          </cell>
          <cell r="AF3612" t="str">
            <v>En Ejecución</v>
          </cell>
          <cell r="AG3612">
            <v>2017</v>
          </cell>
          <cell r="AH3612">
            <v>1074182.21</v>
          </cell>
        </row>
        <row r="3613">
          <cell r="B3613" t="str">
            <v>YUC17170200876914</v>
          </cell>
          <cell r="C3613" t="str">
            <v>Construccion De Techado En Area De Imparticion De Educacion Fisica - 76316</v>
          </cell>
          <cell r="D3613" t="str">
            <v>76316</v>
          </cell>
          <cell r="E3613">
            <v>31</v>
          </cell>
          <cell r="F3613" t="str">
            <v>Yucatán</v>
          </cell>
          <cell r="G3613">
            <v>50</v>
          </cell>
          <cell r="H3613" t="str">
            <v>Mérida</v>
          </cell>
          <cell r="I3613">
            <v>1</v>
          </cell>
          <cell r="J3613" t="str">
            <v>Mérida</v>
          </cell>
          <cell r="K3613">
            <v>-89.621666000000005</v>
          </cell>
          <cell r="L3613">
            <v>20.967777000000002</v>
          </cell>
          <cell r="M3613" t="str">
            <v>Urbano</v>
          </cell>
          <cell r="N3613">
            <v>2</v>
          </cell>
          <cell r="O3613" t="str">
            <v>Aportaciones Federales</v>
          </cell>
          <cell r="P3613" t="str">
            <v>I004</v>
          </cell>
          <cell r="Q3613" t="str">
            <v>FAIS Municipal y de las Demarcaciones Territoriales del Distrito Federal</v>
          </cell>
          <cell r="R3613">
            <v>33</v>
          </cell>
          <cell r="S3613" t="str">
            <v>Aportaciones Federales para Entidades Federativas y Municipios</v>
          </cell>
          <cell r="T3613" t="str">
            <v>AYUNTAMIENTO DE MERIDA</v>
          </cell>
          <cell r="U3613">
            <v>2</v>
          </cell>
          <cell r="V3613" t="str">
            <v>Educación</v>
          </cell>
          <cell r="W3613">
            <v>2</v>
          </cell>
          <cell r="X3613" t="str">
            <v>Proyecto de Inversión de Infraestructura Social</v>
          </cell>
          <cell r="Y3613" t="str">
            <v>REDUCIR EL REZAGO SOCIAL Y MEJORAR LA CALIDAD DE VIDA DE LAS FAMILIAS EN POBREZA</v>
          </cell>
          <cell r="Z3613">
            <v>42900</v>
          </cell>
          <cell r="AA3613">
            <v>42979</v>
          </cell>
          <cell r="AB3613" t="str">
            <v>CALLE 187 G 596 INTERIOR 0 0 FRACCIONAMIENTO SANTA CRUZ, 97296 MÉRIDA, MÉRIDA YUCATÁN ENTRE CALLE 108 Y CALLE 112,  LA OBRA SE REALIZARA EN ESCUELA PR</v>
          </cell>
          <cell r="AC3613">
            <v>0</v>
          </cell>
          <cell r="AE3613">
            <v>1</v>
          </cell>
          <cell r="AF3613" t="str">
            <v>En Ejecución</v>
          </cell>
          <cell r="AG3613">
            <v>2017</v>
          </cell>
          <cell r="AH3613">
            <v>885518.03</v>
          </cell>
        </row>
        <row r="3614">
          <cell r="B3614" t="str">
            <v>YUC17170200876915</v>
          </cell>
          <cell r="C3614" t="str">
            <v>Construccion De Comedor Escolar - 69312</v>
          </cell>
          <cell r="D3614" t="str">
            <v>69312</v>
          </cell>
          <cell r="E3614">
            <v>31</v>
          </cell>
          <cell r="F3614" t="str">
            <v>Yucatán</v>
          </cell>
          <cell r="G3614">
            <v>50</v>
          </cell>
          <cell r="H3614" t="str">
            <v>Mérida</v>
          </cell>
          <cell r="I3614">
            <v>1</v>
          </cell>
          <cell r="J3614" t="str">
            <v>Mérida</v>
          </cell>
          <cell r="K3614">
            <v>-89.621666000000005</v>
          </cell>
          <cell r="L3614">
            <v>20.967777000000002</v>
          </cell>
          <cell r="M3614" t="str">
            <v>Urbano</v>
          </cell>
          <cell r="N3614">
            <v>2</v>
          </cell>
          <cell r="O3614" t="str">
            <v>Aportaciones Federales</v>
          </cell>
          <cell r="P3614" t="str">
            <v>I004</v>
          </cell>
          <cell r="Q3614" t="str">
            <v>FAIS Municipal y de las Demarcaciones Territoriales del Distrito Federal</v>
          </cell>
          <cell r="R3614">
            <v>33</v>
          </cell>
          <cell r="S3614" t="str">
            <v>Aportaciones Federales para Entidades Federativas y Municipios</v>
          </cell>
          <cell r="T3614" t="str">
            <v>AYUNTAMIENTO DE MERIDA</v>
          </cell>
          <cell r="U3614">
            <v>2</v>
          </cell>
          <cell r="V3614" t="str">
            <v>Educación</v>
          </cell>
          <cell r="W3614">
            <v>2</v>
          </cell>
          <cell r="X3614" t="str">
            <v>Proyecto de Inversión de Infraestructura Social</v>
          </cell>
          <cell r="Y3614" t="str">
            <v>REDUCIR EL REZAGO SOCIAL Y MEJORAR LA CALIDAD DE VIDA DE LAS FAMILIAS EN POBREZA</v>
          </cell>
          <cell r="Z3614">
            <v>42888</v>
          </cell>
          <cell r="AA3614">
            <v>42979</v>
          </cell>
          <cell r="AB3614" t="str">
            <v>CALLE 25 545 INTERIOR 0 0 COLONIA SALVADOR ALVARADO ORIENTE, 97166 MÉRIDA, MÉRIDA YUCATÁN ENTRE CALLE 40 Y CALLE 40 A,  LA OBRA SE REALIZARA EN ESCUEL</v>
          </cell>
          <cell r="AC3614">
            <v>0</v>
          </cell>
          <cell r="AE3614">
            <v>1</v>
          </cell>
          <cell r="AF3614" t="str">
            <v>En Ejecución</v>
          </cell>
          <cell r="AG3614">
            <v>2017</v>
          </cell>
          <cell r="AH3614">
            <v>1336374.68</v>
          </cell>
        </row>
        <row r="3615">
          <cell r="B3615" t="str">
            <v>YUC17170200876916</v>
          </cell>
          <cell r="C3615" t="str">
            <v>Construccion De Sistema De Drenaje Pluvial - 76595</v>
          </cell>
          <cell r="D3615" t="str">
            <v>76595</v>
          </cell>
          <cell r="E3615">
            <v>31</v>
          </cell>
          <cell r="F3615" t="str">
            <v>Yucatán</v>
          </cell>
          <cell r="G3615">
            <v>50</v>
          </cell>
          <cell r="H3615" t="str">
            <v>Mérida</v>
          </cell>
          <cell r="I3615">
            <v>1</v>
          </cell>
          <cell r="J3615" t="str">
            <v>Mérida</v>
          </cell>
          <cell r="K3615">
            <v>-89.621666000000005</v>
          </cell>
          <cell r="L3615">
            <v>20.967777000000002</v>
          </cell>
          <cell r="M3615" t="str">
            <v>Urbano</v>
          </cell>
          <cell r="N3615">
            <v>2</v>
          </cell>
          <cell r="O3615" t="str">
            <v>Aportaciones Federales</v>
          </cell>
          <cell r="P3615" t="str">
            <v>I004</v>
          </cell>
          <cell r="Q3615" t="str">
            <v>FAIS Municipal y de las Demarcaciones Territoriales del Distrito Federal</v>
          </cell>
          <cell r="R3615">
            <v>33</v>
          </cell>
          <cell r="S3615" t="str">
            <v>Aportaciones Federales para Entidades Federativas y Municipios</v>
          </cell>
          <cell r="T3615" t="str">
            <v>AYUNTAMIENTO DE MERIDA</v>
          </cell>
          <cell r="U3615">
            <v>4</v>
          </cell>
          <cell r="V3615" t="str">
            <v>Agua y saneamiento</v>
          </cell>
          <cell r="W3615">
            <v>2</v>
          </cell>
          <cell r="X3615" t="str">
            <v>Proyecto de Inversión de Infraestructura Social</v>
          </cell>
          <cell r="Y3615" t="str">
            <v>REDUCIR EL REZAGO SOCIAL Y MEJORAR LA CALIDAD DE VIDA DE LAS FAMILIAS EN POBREZA</v>
          </cell>
          <cell r="Z3615">
            <v>42900</v>
          </cell>
          <cell r="AA3615">
            <v>42948</v>
          </cell>
          <cell r="AB3615" t="str">
            <v>CALLE 97 C INTERIOR 0 0 COLONIA MANZANA 115, 97267 MÉRIDA, MÉRIDA YUCATÁN ENTRE CALLE 66 B Y CALLE 66 C,  LA OBRA SE REALIZARA EN CALLE 97 C X 66 B Y</v>
          </cell>
          <cell r="AC3615">
            <v>0</v>
          </cell>
          <cell r="AE3615">
            <v>1</v>
          </cell>
          <cell r="AF3615" t="str">
            <v>En Ejecución</v>
          </cell>
          <cell r="AG3615">
            <v>2017</v>
          </cell>
          <cell r="AH3615">
            <v>50257.29</v>
          </cell>
        </row>
        <row r="3616">
          <cell r="B3616" t="str">
            <v>YUC17170200876917</v>
          </cell>
          <cell r="C3616" t="str">
            <v>Construccion De Piso Firme - 69217</v>
          </cell>
          <cell r="D3616" t="str">
            <v>69217</v>
          </cell>
          <cell r="E3616">
            <v>31</v>
          </cell>
          <cell r="F3616" t="str">
            <v>Yucatán</v>
          </cell>
          <cell r="G3616">
            <v>50</v>
          </cell>
          <cell r="H3616" t="str">
            <v>Mérida</v>
          </cell>
          <cell r="I3616">
            <v>1</v>
          </cell>
          <cell r="J3616" t="str">
            <v>Mérida</v>
          </cell>
          <cell r="K3616">
            <v>-89.621666000000005</v>
          </cell>
          <cell r="L3616">
            <v>20.967777000000002</v>
          </cell>
          <cell r="M3616" t="str">
            <v>Urbano</v>
          </cell>
          <cell r="N3616">
            <v>2</v>
          </cell>
          <cell r="O3616" t="str">
            <v>Aportaciones Federales</v>
          </cell>
          <cell r="P3616" t="str">
            <v>I004</v>
          </cell>
          <cell r="Q3616" t="str">
            <v>FAIS Municipal y de las Demarcaciones Territoriales del Distrito Federal</v>
          </cell>
          <cell r="R3616">
            <v>33</v>
          </cell>
          <cell r="S3616" t="str">
            <v>Aportaciones Federales para Entidades Federativas y Municipios</v>
          </cell>
          <cell r="T3616" t="str">
            <v>AYUNTAMIENTO DE MERIDA</v>
          </cell>
          <cell r="U3616">
            <v>10</v>
          </cell>
          <cell r="V3616" t="str">
            <v>Vivienda</v>
          </cell>
          <cell r="W3616">
            <v>2</v>
          </cell>
          <cell r="X3616" t="str">
            <v>Proyecto de Inversión de Infraestructura Social</v>
          </cell>
          <cell r="Y3616" t="str">
            <v>REDUCIR EL REZAGO SOCIAL Y MEJORAR LA CALIDAD DE VIDA DE LAS FAMILIAS EN POBREZA</v>
          </cell>
          <cell r="Z3616">
            <v>42843</v>
          </cell>
          <cell r="AA3616">
            <v>42917</v>
          </cell>
          <cell r="AB3616" t="str">
            <v>CALLE 29 A 471 INTERIOR 0 0 COLONIA AMAPOLA, 97219 MÉRIDA, MÉRIDA YUCATÁN ENTRE CALLE 48 Y CALLE 52,  LA OBRA SE REALIZARA EN CALLE 29 A NO. 471 X 48</v>
          </cell>
          <cell r="AC3616">
            <v>0</v>
          </cell>
          <cell r="AE3616">
            <v>1</v>
          </cell>
          <cell r="AF3616" t="str">
            <v>En Ejecución</v>
          </cell>
          <cell r="AG3616">
            <v>2017</v>
          </cell>
          <cell r="AH3616">
            <v>3674.51</v>
          </cell>
        </row>
        <row r="3617">
          <cell r="B3617" t="str">
            <v>YUC17170200876918</v>
          </cell>
          <cell r="C3617" t="str">
            <v>Construccion De Sistema De Drenaje Pluvial - 76335</v>
          </cell>
          <cell r="D3617" t="str">
            <v>76335</v>
          </cell>
          <cell r="E3617">
            <v>31</v>
          </cell>
          <cell r="F3617" t="str">
            <v>Yucatán</v>
          </cell>
          <cell r="G3617">
            <v>50</v>
          </cell>
          <cell r="H3617" t="str">
            <v>Mérida</v>
          </cell>
          <cell r="I3617">
            <v>1</v>
          </cell>
          <cell r="J3617" t="str">
            <v>Mérida</v>
          </cell>
          <cell r="K3617">
            <v>-89.621666000000005</v>
          </cell>
          <cell r="L3617">
            <v>20.967777000000002</v>
          </cell>
          <cell r="M3617" t="str">
            <v>Urbano</v>
          </cell>
          <cell r="N3617">
            <v>2</v>
          </cell>
          <cell r="O3617" t="str">
            <v>Aportaciones Federales</v>
          </cell>
          <cell r="P3617" t="str">
            <v>I004</v>
          </cell>
          <cell r="Q3617" t="str">
            <v>FAIS Municipal y de las Demarcaciones Territoriales del Distrito Federal</v>
          </cell>
          <cell r="R3617">
            <v>33</v>
          </cell>
          <cell r="S3617" t="str">
            <v>Aportaciones Federales para Entidades Federativas y Municipios</v>
          </cell>
          <cell r="T3617" t="str">
            <v>AYUNTAMIENTO DE MERIDA</v>
          </cell>
          <cell r="U3617">
            <v>4</v>
          </cell>
          <cell r="V3617" t="str">
            <v>Agua y saneamiento</v>
          </cell>
          <cell r="W3617">
            <v>2</v>
          </cell>
          <cell r="X3617" t="str">
            <v>Proyecto de Inversión de Infraestructura Social</v>
          </cell>
          <cell r="Y3617" t="str">
            <v>REDUCIR EL REZAGO SOCIAL Y MEJORAR LA CALIDAD DE VIDA DE LAS FAMILIAS EN POBREZA</v>
          </cell>
          <cell r="Z3617">
            <v>42900</v>
          </cell>
          <cell r="AA3617">
            <v>42948</v>
          </cell>
          <cell r="AB3617" t="str">
            <v>CALLE 123 INTERIOR 0 0 FRACCIONAMIENTO BRISAS DEL SUR, 97285 MÉRIDA, MÉRIDA YUCATÁN ENTRE CALLE 46 B Y CALLE 46 C,  LA OBRA SE REALIZARA EN CALLE 123</v>
          </cell>
          <cell r="AC3617">
            <v>0</v>
          </cell>
          <cell r="AE3617">
            <v>1</v>
          </cell>
          <cell r="AF3617" t="str">
            <v>En Ejecución</v>
          </cell>
          <cell r="AG3617">
            <v>2017</v>
          </cell>
          <cell r="AH3617">
            <v>50257.29</v>
          </cell>
        </row>
        <row r="3618">
          <cell r="B3618" t="str">
            <v>YUC17170200876919</v>
          </cell>
          <cell r="C3618" t="str">
            <v>Construccion De Calle - 69245</v>
          </cell>
          <cell r="D3618" t="str">
            <v>69245</v>
          </cell>
          <cell r="E3618">
            <v>31</v>
          </cell>
          <cell r="F3618" t="str">
            <v>Yucatán</v>
          </cell>
          <cell r="G3618">
            <v>50</v>
          </cell>
          <cell r="H3618" t="str">
            <v>Mérida</v>
          </cell>
          <cell r="I3618">
            <v>1</v>
          </cell>
          <cell r="J3618" t="str">
            <v>Mérida</v>
          </cell>
          <cell r="K3618">
            <v>-89.621666000000005</v>
          </cell>
          <cell r="L3618">
            <v>20.967777000000002</v>
          </cell>
          <cell r="M3618" t="str">
            <v>Urbano</v>
          </cell>
          <cell r="N3618">
            <v>2</v>
          </cell>
          <cell r="O3618" t="str">
            <v>Aportaciones Federales</v>
          </cell>
          <cell r="P3618" t="str">
            <v>I004</v>
          </cell>
          <cell r="Q3618" t="str">
            <v>FAIS Municipal y de las Demarcaciones Territoriales del Distrito Federal</v>
          </cell>
          <cell r="R3618">
            <v>33</v>
          </cell>
          <cell r="S3618" t="str">
            <v>Aportaciones Federales para Entidades Federativas y Municipios</v>
          </cell>
          <cell r="T3618" t="str">
            <v>AYUNTAMIENTO DE MERIDA</v>
          </cell>
          <cell r="U3618">
            <v>3</v>
          </cell>
          <cell r="V3618" t="str">
            <v>Transportes y vialidades</v>
          </cell>
          <cell r="W3618">
            <v>2</v>
          </cell>
          <cell r="X3618" t="str">
            <v>Proyecto de Inversión de Infraestructura Social</v>
          </cell>
          <cell r="Y3618" t="str">
            <v>REDUCIR EL REZAGO SOCIAL Y MEJORAR LA CALIDAD DE VIDA DE LAS FAMILIAS EN POBREZA</v>
          </cell>
          <cell r="Z3618">
            <v>42888</v>
          </cell>
          <cell r="AA3618">
            <v>42982</v>
          </cell>
          <cell r="AB3618" t="str">
            <v>CALLE 64 J INTERIOR 0 0 COLONIA MELITON SALAZAR, 97269 MÉRIDA, MÉRIDA YUCATÁN ENTRE CALLE 101 Y CALLE 103,  LA OBRA SE REALIZARA EN CALLE 64 J X 101 Y</v>
          </cell>
          <cell r="AC3618">
            <v>0</v>
          </cell>
          <cell r="AE3618">
            <v>1</v>
          </cell>
          <cell r="AF3618" t="str">
            <v>En Ejecución</v>
          </cell>
          <cell r="AG3618">
            <v>2017</v>
          </cell>
          <cell r="AH3618">
            <v>194930.33</v>
          </cell>
        </row>
        <row r="3619">
          <cell r="B3619" t="str">
            <v>YUC17170200881260</v>
          </cell>
          <cell r="C3619" t="str">
            <v>Construccion De Sistema De Saneamiento En La Localidad De Akil Municipio De Akil (Primera Etapa)</v>
          </cell>
          <cell r="D3619" t="str">
            <v>31/01/0050/2017</v>
          </cell>
          <cell r="E3619">
            <v>31</v>
          </cell>
          <cell r="F3619" t="str">
            <v>Yucatán</v>
          </cell>
          <cell r="G3619">
            <v>3</v>
          </cell>
          <cell r="H3619" t="str">
            <v>Akil</v>
          </cell>
          <cell r="I3619">
            <v>1</v>
          </cell>
          <cell r="J3619" t="str">
            <v>Akil</v>
          </cell>
          <cell r="K3619">
            <v>-89.347776999999994</v>
          </cell>
          <cell r="L3619">
            <v>20.265554999999999</v>
          </cell>
          <cell r="M3619" t="str">
            <v>Urbano</v>
          </cell>
          <cell r="N3619">
            <v>1</v>
          </cell>
          <cell r="O3619" t="str">
            <v>Subsidios</v>
          </cell>
          <cell r="P3619" t="str">
            <v>S179</v>
          </cell>
          <cell r="Q3619" t="str">
            <v>Programa de Infraestructura Indígena</v>
          </cell>
          <cell r="R3619">
            <v>47</v>
          </cell>
          <cell r="S3619" t="str">
            <v>Entidades no Sectorizadas</v>
          </cell>
          <cell r="T3619" t="str">
            <v>JUNTA DE AGUA POTABLE Y ALCANTARILLADO DE YUCATAN</v>
          </cell>
          <cell r="U3619">
            <v>4</v>
          </cell>
          <cell r="V3619" t="str">
            <v>Agua y saneamiento</v>
          </cell>
          <cell r="W3619">
            <v>2</v>
          </cell>
          <cell r="X3619" t="str">
            <v>Proyecto de Inversión de Infraestructura Social</v>
          </cell>
          <cell r="Y3619" t="str">
            <v>CONTRIBUIR A QUE LOS HABITANTES DE LAS LOCALIDADES INDIGENAS ELEGIBLES SUPEREN EL AISLAMIENTO Y  DISPONGAN DE BIENES Y SERVICIOS BASICOS.</v>
          </cell>
          <cell r="Z3619">
            <v>42879</v>
          </cell>
          <cell r="AA3619">
            <v>43070</v>
          </cell>
          <cell r="AB3619" t="str">
            <v>,,,,,Yucatán,México</v>
          </cell>
          <cell r="AC3619">
            <v>1</v>
          </cell>
          <cell r="AD3619" t="str">
            <v>Coparticipación Federal-Estatal</v>
          </cell>
          <cell r="AE3619">
            <v>1</v>
          </cell>
          <cell r="AF3619" t="str">
            <v>En Ejecución</v>
          </cell>
          <cell r="AG3619">
            <v>2017</v>
          </cell>
          <cell r="AH3619">
            <v>1657800</v>
          </cell>
        </row>
        <row r="3620">
          <cell r="B3620" t="str">
            <v>YUC17170200876334</v>
          </cell>
          <cell r="C3620" t="str">
            <v>Construccion De Techos Firmes En La Localidad De Tecoh Etapa Iii - 86322</v>
          </cell>
          <cell r="D3620" t="str">
            <v>86322</v>
          </cell>
          <cell r="E3620">
            <v>31</v>
          </cell>
          <cell r="F3620" t="str">
            <v>Yucatán</v>
          </cell>
          <cell r="G3620">
            <v>76</v>
          </cell>
          <cell r="H3620" t="str">
            <v>Tecoh</v>
          </cell>
          <cell r="I3620">
            <v>1</v>
          </cell>
          <cell r="J3620" t="str">
            <v>Tecoh</v>
          </cell>
          <cell r="K3620">
            <v>-89.474444000000005</v>
          </cell>
          <cell r="L3620">
            <v>20.741944</v>
          </cell>
          <cell r="M3620" t="str">
            <v>Urbano</v>
          </cell>
          <cell r="N3620">
            <v>2</v>
          </cell>
          <cell r="O3620" t="str">
            <v>Aportaciones Federales</v>
          </cell>
          <cell r="P3620" t="str">
            <v>I004</v>
          </cell>
          <cell r="Q3620" t="str">
            <v>FAIS Municipal y de las Demarcaciones Territoriales del Distrito Federal</v>
          </cell>
          <cell r="R3620">
            <v>33</v>
          </cell>
          <cell r="S3620" t="str">
            <v>Aportaciones Federales para Entidades Federativas y Municipios</v>
          </cell>
          <cell r="T3620" t="str">
            <v>AYUNTAMIENTO DE TECOH</v>
          </cell>
          <cell r="U3620">
            <v>10</v>
          </cell>
          <cell r="V3620" t="str">
            <v>Vivienda</v>
          </cell>
          <cell r="W3620">
            <v>2</v>
          </cell>
          <cell r="X3620" t="str">
            <v>Proyecto de Inversión de Infraestructura Social</v>
          </cell>
          <cell r="Z3620">
            <v>42870</v>
          </cell>
          <cell r="AA3620">
            <v>42914</v>
          </cell>
          <cell r="AB3620" t="str">
            <v>CALLE CARRETERA VIEJA A TELCHAQUILLO INTERIOR SN VILLA TECOH, 97820 TECOH, TECOH YUCATÁN ,  CARRETERA VIEJA A TELCHAQUILLO COLONIA SANTA CRUZ</v>
          </cell>
          <cell r="AC3620">
            <v>0</v>
          </cell>
          <cell r="AE3620">
            <v>1</v>
          </cell>
          <cell r="AF3620" t="str">
            <v>En Ejecución</v>
          </cell>
          <cell r="AH3620">
            <v>53124.84</v>
          </cell>
        </row>
        <row r="3621">
          <cell r="B3621" t="str">
            <v>YUC17170200876336</v>
          </cell>
          <cell r="C3621" t="str">
            <v>Ampliacion De Red Electrica En La Localidad De Chinkila - 85788</v>
          </cell>
          <cell r="D3621" t="str">
            <v>85788</v>
          </cell>
          <cell r="E3621">
            <v>31</v>
          </cell>
          <cell r="F3621" t="str">
            <v>Yucatán</v>
          </cell>
          <cell r="G3621">
            <v>76</v>
          </cell>
          <cell r="H3621" t="str">
            <v>Tecoh</v>
          </cell>
          <cell r="I3621">
            <v>2</v>
          </cell>
          <cell r="J3621" t="str">
            <v>Chinkilá</v>
          </cell>
          <cell r="K3621">
            <v>-89.392499999999998</v>
          </cell>
          <cell r="L3621">
            <v>20.694721999999999</v>
          </cell>
          <cell r="M3621" t="str">
            <v>Rural</v>
          </cell>
          <cell r="N3621">
            <v>2</v>
          </cell>
          <cell r="O3621" t="str">
            <v>Aportaciones Federales</v>
          </cell>
          <cell r="P3621" t="str">
            <v>I004</v>
          </cell>
          <cell r="Q3621" t="str">
            <v>FAIS Municipal y de las Demarcaciones Territoriales del Distrito Federal</v>
          </cell>
          <cell r="R3621">
            <v>33</v>
          </cell>
          <cell r="S3621" t="str">
            <v>Aportaciones Federales para Entidades Federativas y Municipios</v>
          </cell>
          <cell r="T3621" t="str">
            <v>AYUNTAMIENTO DE TECOH</v>
          </cell>
          <cell r="U3621">
            <v>5</v>
          </cell>
          <cell r="V3621" t="str">
            <v>Urbanización</v>
          </cell>
          <cell r="W3621">
            <v>2</v>
          </cell>
          <cell r="X3621" t="str">
            <v>Proyecto de Inversión de Infraestructura Social</v>
          </cell>
          <cell r="Z3621">
            <v>42839</v>
          </cell>
          <cell r="AA3621">
            <v>42883</v>
          </cell>
          <cell r="AB3621" t="str">
            <v>INTERIOR SN PUEBLO CHINKILÁ, 97823 CHINKILÁ, TECOH YUCATÁN ,  A UN COSTADO DEL CAMPO DE FUTBOL</v>
          </cell>
          <cell r="AC3621">
            <v>0</v>
          </cell>
          <cell r="AE3621">
            <v>1</v>
          </cell>
          <cell r="AF3621" t="str">
            <v>En Ejecución</v>
          </cell>
          <cell r="AH3621">
            <v>720063.82</v>
          </cell>
        </row>
        <row r="3622">
          <cell r="B3622" t="str">
            <v>YUC17170200876337</v>
          </cell>
          <cell r="C3622" t="str">
            <v>Construccion De Ocho Techos Firmes En La Localidad De Oxtapacab - 86260</v>
          </cell>
          <cell r="D3622" t="str">
            <v>86260</v>
          </cell>
          <cell r="E3622">
            <v>31</v>
          </cell>
          <cell r="F3622" t="str">
            <v>Yucatán</v>
          </cell>
          <cell r="G3622">
            <v>76</v>
          </cell>
          <cell r="H3622" t="str">
            <v>Tecoh</v>
          </cell>
          <cell r="I3622">
            <v>7</v>
          </cell>
          <cell r="J3622" t="str">
            <v>Oxtapacab</v>
          </cell>
          <cell r="K3622">
            <v>-89.504165999999998</v>
          </cell>
          <cell r="L3622">
            <v>20.771111000000001</v>
          </cell>
          <cell r="M3622" t="str">
            <v>Rural</v>
          </cell>
          <cell r="N3622">
            <v>2</v>
          </cell>
          <cell r="O3622" t="str">
            <v>Aportaciones Federales</v>
          </cell>
          <cell r="P3622" t="str">
            <v>I004</v>
          </cell>
          <cell r="Q3622" t="str">
            <v>FAIS Municipal y de las Demarcaciones Territoriales del Distrito Federal</v>
          </cell>
          <cell r="R3622">
            <v>33</v>
          </cell>
          <cell r="S3622" t="str">
            <v>Aportaciones Federales para Entidades Federativas y Municipios</v>
          </cell>
          <cell r="T3622" t="str">
            <v>AYUNTAMIENTO DE TECOH</v>
          </cell>
          <cell r="U3622">
            <v>10</v>
          </cell>
          <cell r="V3622" t="str">
            <v>Vivienda</v>
          </cell>
          <cell r="W3622">
            <v>2</v>
          </cell>
          <cell r="X3622" t="str">
            <v>Proyecto de Inversión de Infraestructura Social</v>
          </cell>
          <cell r="Z3622">
            <v>42859</v>
          </cell>
          <cell r="AA3622">
            <v>42903</v>
          </cell>
          <cell r="AB3622" t="str">
            <v>INTERIOR SN HACIENDA OXTAPACAB, 97822 OXTAPACAB, TECOH YUCATÁN ,  A UNA CUADRA DE LA IGLESIA DE OXTAPACAB</v>
          </cell>
          <cell r="AC3622">
            <v>0</v>
          </cell>
          <cell r="AE3622">
            <v>1</v>
          </cell>
          <cell r="AF3622" t="str">
            <v>En Ejecución</v>
          </cell>
          <cell r="AH3622">
            <v>530000</v>
          </cell>
        </row>
        <row r="3623">
          <cell r="B3623" t="str">
            <v>YUC17170200876338</v>
          </cell>
          <cell r="C3623" t="str">
            <v>Construccion De Cuartos Dormitorio En La Localidad De Oxtapacab - 85780</v>
          </cell>
          <cell r="D3623" t="str">
            <v>85780</v>
          </cell>
          <cell r="E3623">
            <v>31</v>
          </cell>
          <cell r="F3623" t="str">
            <v>Yucatán</v>
          </cell>
          <cell r="G3623">
            <v>76</v>
          </cell>
          <cell r="H3623" t="str">
            <v>Tecoh</v>
          </cell>
          <cell r="I3623">
            <v>7</v>
          </cell>
          <cell r="J3623" t="str">
            <v>Oxtapacab</v>
          </cell>
          <cell r="K3623">
            <v>-89.504165999999998</v>
          </cell>
          <cell r="L3623">
            <v>20.771111000000001</v>
          </cell>
          <cell r="M3623" t="str">
            <v>Rural</v>
          </cell>
          <cell r="N3623">
            <v>2</v>
          </cell>
          <cell r="O3623" t="str">
            <v>Aportaciones Federales</v>
          </cell>
          <cell r="P3623" t="str">
            <v>I004</v>
          </cell>
          <cell r="Q3623" t="str">
            <v>FAIS Municipal y de las Demarcaciones Territoriales del Distrito Federal</v>
          </cell>
          <cell r="R3623">
            <v>33</v>
          </cell>
          <cell r="S3623" t="str">
            <v>Aportaciones Federales para Entidades Federativas y Municipios</v>
          </cell>
          <cell r="T3623" t="str">
            <v>AYUNTAMIENTO DE TECOH</v>
          </cell>
          <cell r="U3623">
            <v>10</v>
          </cell>
          <cell r="V3623" t="str">
            <v>Vivienda</v>
          </cell>
          <cell r="W3623">
            <v>2</v>
          </cell>
          <cell r="X3623" t="str">
            <v>Proyecto de Inversión de Infraestructura Social</v>
          </cell>
          <cell r="Z3623">
            <v>42859</v>
          </cell>
          <cell r="AA3623">
            <v>42903</v>
          </cell>
          <cell r="AB3623" t="str">
            <v>INTERIOR DOMICILIO CONOCIDO HACIENDA OXTAPACAB, 97822 OXTAPACAB, TECOH YUCATÁN ,  A DOS CUADRAS DE LA IGLESIA DE OXTAPACAB</v>
          </cell>
          <cell r="AC3623">
            <v>0</v>
          </cell>
          <cell r="AE3623">
            <v>1</v>
          </cell>
          <cell r="AF3623" t="str">
            <v>En Ejecución</v>
          </cell>
          <cell r="AH3623">
            <v>860000</v>
          </cell>
        </row>
        <row r="3624">
          <cell r="B3624" t="str">
            <v>YUC17170200876340</v>
          </cell>
          <cell r="C3624" t="str">
            <v>Construccion De Techos Firmes En La Localidad De Tecoh Etapa Iv - 86362</v>
          </cell>
          <cell r="D3624" t="str">
            <v>86362</v>
          </cell>
          <cell r="E3624">
            <v>31</v>
          </cell>
          <cell r="F3624" t="str">
            <v>Yucatán</v>
          </cell>
          <cell r="G3624">
            <v>76</v>
          </cell>
          <cell r="H3624" t="str">
            <v>Tecoh</v>
          </cell>
          <cell r="I3624">
            <v>12</v>
          </cell>
          <cell r="J3624" t="str">
            <v>Telchaquillo</v>
          </cell>
          <cell r="K3624">
            <v>-89.464166000000006</v>
          </cell>
          <cell r="L3624">
            <v>20.645833</v>
          </cell>
          <cell r="M3624" t="str">
            <v>Rural</v>
          </cell>
          <cell r="N3624">
            <v>2</v>
          </cell>
          <cell r="O3624" t="str">
            <v>Aportaciones Federales</v>
          </cell>
          <cell r="P3624" t="str">
            <v>I004</v>
          </cell>
          <cell r="Q3624" t="str">
            <v>FAIS Municipal y de las Demarcaciones Territoriales del Distrito Federal</v>
          </cell>
          <cell r="R3624">
            <v>33</v>
          </cell>
          <cell r="S3624" t="str">
            <v>Aportaciones Federales para Entidades Federativas y Municipios</v>
          </cell>
          <cell r="T3624" t="str">
            <v>AYUNTAMIENTO DE TECOH</v>
          </cell>
          <cell r="U3624">
            <v>10</v>
          </cell>
          <cell r="V3624" t="str">
            <v>Vivienda</v>
          </cell>
          <cell r="W3624">
            <v>2</v>
          </cell>
          <cell r="X3624" t="str">
            <v>Proyecto de Inversión de Infraestructura Social</v>
          </cell>
          <cell r="Z3624">
            <v>42870</v>
          </cell>
          <cell r="AA3624">
            <v>42914</v>
          </cell>
          <cell r="AB3624" t="str">
            <v>CALLE 17 INTERIOR SN HACIENDA TELCHAQUILLO, 97824 TELCHAQUILLO, TECOH YUCATÁN ENTRE CALLE 14 Y CALLE 16, CALLE 15 A DOS CUADRAS DE LA IGLESIA</v>
          </cell>
          <cell r="AC3624">
            <v>0</v>
          </cell>
          <cell r="AE3624">
            <v>1</v>
          </cell>
          <cell r="AF3624" t="str">
            <v>En Ejecución</v>
          </cell>
          <cell r="AH3624">
            <v>51929.54</v>
          </cell>
        </row>
        <row r="3625">
          <cell r="B3625" t="str">
            <v>YUC17170200876342</v>
          </cell>
          <cell r="C3625" t="str">
            <v>Rehabilitación De Calles En Diversas Colonias De La Localidad De Tekax - 65717</v>
          </cell>
          <cell r="D3625" t="str">
            <v>65717</v>
          </cell>
          <cell r="E3625">
            <v>31</v>
          </cell>
          <cell r="F3625" t="str">
            <v>Yucatán</v>
          </cell>
          <cell r="G3625">
            <v>79</v>
          </cell>
          <cell r="H3625" t="str">
            <v>Tekax</v>
          </cell>
          <cell r="I3625">
            <v>1</v>
          </cell>
          <cell r="J3625" t="str">
            <v>Tekax de Álvaro Obregón</v>
          </cell>
          <cell r="K3625">
            <v>-89.288055</v>
          </cell>
          <cell r="L3625">
            <v>20.201944000000001</v>
          </cell>
          <cell r="M3625" t="str">
            <v>Urbano</v>
          </cell>
          <cell r="N3625">
            <v>2</v>
          </cell>
          <cell r="O3625" t="str">
            <v>Aportaciones Federales</v>
          </cell>
          <cell r="P3625" t="str">
            <v>I004</v>
          </cell>
          <cell r="Q3625" t="str">
            <v>FAIS Municipal y de las Demarcaciones Territoriales del Distrito Federal</v>
          </cell>
          <cell r="R3625">
            <v>33</v>
          </cell>
          <cell r="S3625" t="str">
            <v>Aportaciones Federales para Entidades Federativas y Municipios</v>
          </cell>
          <cell r="T3625" t="str">
            <v>GOBIERNO MUNICIPAL</v>
          </cell>
          <cell r="U3625">
            <v>3</v>
          </cell>
          <cell r="V3625" t="str">
            <v>Transportes y vialidades</v>
          </cell>
          <cell r="W3625">
            <v>2</v>
          </cell>
          <cell r="X3625" t="str">
            <v>Proyecto de Inversión de Infraestructura Social</v>
          </cell>
          <cell r="Y3625" t="str">
            <v>MEJORAR LA VIALIDAD DE LA POBLACION</v>
          </cell>
          <cell r="Z3625">
            <v>42916</v>
          </cell>
          <cell r="AA3625">
            <v>42977</v>
          </cell>
          <cell r="AB3625" t="str">
            <v>CALLE 44 BARRIO TEKAX DE ÁLVARO OBREGÓN, 97970 TEKAX DE ÁLVARO OBREGÓN, TEKAX YUCATÁN ENTRE CALLE 33 Y ,  POR FRACCIONAMIENTO PARAISO</v>
          </cell>
          <cell r="AC3625">
            <v>0</v>
          </cell>
          <cell r="AE3625">
            <v>1</v>
          </cell>
          <cell r="AF3625" t="str">
            <v>En Ejecución</v>
          </cell>
          <cell r="AG3625">
            <v>2017</v>
          </cell>
          <cell r="AH3625">
            <v>3523966.4</v>
          </cell>
        </row>
        <row r="3626">
          <cell r="B3626" t="str">
            <v>YUC17170200876343</v>
          </cell>
          <cell r="C3626" t="str">
            <v>Construcción De Calles En Diversas Colonias De La Localidad De Tekax - 65715</v>
          </cell>
          <cell r="D3626" t="str">
            <v>65715</v>
          </cell>
          <cell r="E3626">
            <v>31</v>
          </cell>
          <cell r="F3626" t="str">
            <v>Yucatán</v>
          </cell>
          <cell r="G3626">
            <v>79</v>
          </cell>
          <cell r="H3626" t="str">
            <v>Tekax</v>
          </cell>
          <cell r="I3626">
            <v>1</v>
          </cell>
          <cell r="J3626" t="str">
            <v>Tekax de Álvaro Obregón</v>
          </cell>
          <cell r="K3626">
            <v>-89.288055</v>
          </cell>
          <cell r="L3626">
            <v>20.201944000000001</v>
          </cell>
          <cell r="M3626" t="str">
            <v>Urbano</v>
          </cell>
          <cell r="N3626">
            <v>2</v>
          </cell>
          <cell r="O3626" t="str">
            <v>Aportaciones Federales</v>
          </cell>
          <cell r="P3626" t="str">
            <v>I004</v>
          </cell>
          <cell r="Q3626" t="str">
            <v>FAIS Municipal y de las Demarcaciones Territoriales del Distrito Federal</v>
          </cell>
          <cell r="R3626">
            <v>33</v>
          </cell>
          <cell r="S3626" t="str">
            <v>Aportaciones Federales para Entidades Federativas y Municipios</v>
          </cell>
          <cell r="T3626" t="str">
            <v>GOBIERNO MUNICIPAL</v>
          </cell>
          <cell r="U3626">
            <v>3</v>
          </cell>
          <cell r="V3626" t="str">
            <v>Transportes y vialidades</v>
          </cell>
          <cell r="W3626">
            <v>2</v>
          </cell>
          <cell r="X3626" t="str">
            <v>Proyecto de Inversión de Infraestructura Social</v>
          </cell>
          <cell r="Y3626" t="str">
            <v>MEJORAR LA VIALIDAD DE LA POBLACION</v>
          </cell>
          <cell r="Z3626">
            <v>42916</v>
          </cell>
          <cell r="AA3626">
            <v>42977</v>
          </cell>
          <cell r="AB3626" t="str">
            <v>CALLE 53 PUEBLO TEKAX DE ÁLVARO OBREGÓN, 97970 TEKAX DE ÁLVARO OBREGÓN, TEKAX YUCATÁN ENTRE CALLE 8 Y ,  POR LA ESCUELA CBTIS HACIA LA AVENIDA DEL HOS</v>
          </cell>
          <cell r="AC3626">
            <v>0</v>
          </cell>
          <cell r="AE3626">
            <v>1</v>
          </cell>
          <cell r="AF3626" t="str">
            <v>En Ejecución</v>
          </cell>
          <cell r="AG3626">
            <v>2017</v>
          </cell>
          <cell r="AH3626">
            <v>1476033.59</v>
          </cell>
        </row>
        <row r="3627">
          <cell r="B3627" t="str">
            <v>YUC00170200876344</v>
          </cell>
          <cell r="C3627" t="str">
            <v>Construcción De Comedor Comunitario En La Colonia San Francisco De La Localidad Y Municipio De Tekax Yucata - 63063</v>
          </cell>
          <cell r="D3627" t="str">
            <v>63063</v>
          </cell>
          <cell r="E3627">
            <v>31</v>
          </cell>
          <cell r="F3627" t="str">
            <v>Yucatán</v>
          </cell>
          <cell r="G3627">
            <v>79</v>
          </cell>
          <cell r="H3627" t="str">
            <v>Tekax</v>
          </cell>
          <cell r="I3627">
            <v>1</v>
          </cell>
          <cell r="J3627" t="str">
            <v>Tekax de Álvaro Obregón</v>
          </cell>
          <cell r="K3627">
            <v>-89.288055</v>
          </cell>
          <cell r="L3627">
            <v>20.201944000000001</v>
          </cell>
          <cell r="M3627" t="str">
            <v>Urbano</v>
          </cell>
          <cell r="N3627">
            <v>2</v>
          </cell>
          <cell r="O3627" t="str">
            <v>Aportaciones Federales</v>
          </cell>
          <cell r="P3627" t="str">
            <v>I004</v>
          </cell>
          <cell r="Q3627" t="str">
            <v>FAIS Municipal y de las Demarcaciones Territoriales del Distrito Federal</v>
          </cell>
          <cell r="R3627">
            <v>33</v>
          </cell>
          <cell r="S3627" t="str">
            <v>Aportaciones Federales para Entidades Federativas y Municipios</v>
          </cell>
          <cell r="T3627" t="str">
            <v>GOBIERNO MUNICIPAL</v>
          </cell>
          <cell r="U3627">
            <v>7</v>
          </cell>
          <cell r="V3627" t="str">
            <v>Asistencia Social</v>
          </cell>
          <cell r="W3627">
            <v>2</v>
          </cell>
          <cell r="X3627" t="str">
            <v>Proyecto de Inversión de Infraestructura Social</v>
          </cell>
          <cell r="Z3627">
            <v>42916</v>
          </cell>
          <cell r="AA3627">
            <v>43008</v>
          </cell>
          <cell r="AB3627" t="str">
            <v>CALLE 62 COLONIA FRANCISCO I MADERO, 97970 TEKAX DE ÁLVARO OBREGÓN, TEKAX YUCATÁN ENTRE CALLE 51 Y ,  CALLE 62X51 COL. SAN FRANCISCO, A LADO DE LA BIB</v>
          </cell>
          <cell r="AC3627">
            <v>0</v>
          </cell>
          <cell r="AE3627">
            <v>1</v>
          </cell>
          <cell r="AF3627" t="str">
            <v>En Ejecución</v>
          </cell>
          <cell r="AH3627">
            <v>2500473.08</v>
          </cell>
        </row>
        <row r="3628">
          <cell r="B3628" t="str">
            <v>YUC00170200876345</v>
          </cell>
          <cell r="C3628" t="str">
            <v>Construcción De Comedor Escolar En La Escuela Primaria Rural Raul Antonio Granados Maldonado - 67271</v>
          </cell>
          <cell r="D3628" t="str">
            <v>67271</v>
          </cell>
          <cell r="E3628">
            <v>31</v>
          </cell>
          <cell r="F3628" t="str">
            <v>Yucatán</v>
          </cell>
          <cell r="G3628">
            <v>79</v>
          </cell>
          <cell r="H3628" t="str">
            <v>Tekax</v>
          </cell>
          <cell r="I3628">
            <v>4</v>
          </cell>
          <cell r="J3628" t="str">
            <v>Canek</v>
          </cell>
          <cell r="K3628">
            <v>-89.329443999999995</v>
          </cell>
          <cell r="L3628">
            <v>20.2</v>
          </cell>
          <cell r="M3628" t="str">
            <v>Rural</v>
          </cell>
          <cell r="N3628">
            <v>2</v>
          </cell>
          <cell r="O3628" t="str">
            <v>Aportaciones Federales</v>
          </cell>
          <cell r="P3628" t="str">
            <v>I004</v>
          </cell>
          <cell r="Q3628" t="str">
            <v>FAIS Municipal y de las Demarcaciones Territoriales del Distrito Federal</v>
          </cell>
          <cell r="R3628">
            <v>33</v>
          </cell>
          <cell r="S3628" t="str">
            <v>Aportaciones Federales para Entidades Federativas y Municipios</v>
          </cell>
          <cell r="T3628" t="str">
            <v>GOBIERNO MUNICIPAL</v>
          </cell>
          <cell r="U3628">
            <v>2</v>
          </cell>
          <cell r="V3628" t="str">
            <v>Educación</v>
          </cell>
          <cell r="W3628">
            <v>2</v>
          </cell>
          <cell r="X3628" t="str">
            <v>Proyecto de Inversión de Infraestructura Social</v>
          </cell>
          <cell r="Z3628">
            <v>42916</v>
          </cell>
          <cell r="AA3628">
            <v>43008</v>
          </cell>
          <cell r="AB3628" t="str">
            <v>CALLE S/N PUEBLO CANEK, 97977 CANEK, TEKAX YUCATÁN ,  A LA ENTRADA DE POBLACIÓN CARRETERA TEKAX-KANCAB</v>
          </cell>
          <cell r="AC3628">
            <v>0</v>
          </cell>
          <cell r="AE3628">
            <v>1</v>
          </cell>
          <cell r="AF3628" t="str">
            <v>En Ejecución</v>
          </cell>
          <cell r="AH3628">
            <v>1355173.07</v>
          </cell>
        </row>
        <row r="3629">
          <cell r="B3629" t="str">
            <v>YUC17170200876346</v>
          </cell>
          <cell r="C3629" t="str">
            <v>Construcción De Comedor Comunitario En La Localidad De Nohalal - 65713</v>
          </cell>
          <cell r="D3629" t="str">
            <v>65713</v>
          </cell>
          <cell r="E3629">
            <v>31</v>
          </cell>
          <cell r="F3629" t="str">
            <v>Yucatán</v>
          </cell>
          <cell r="G3629">
            <v>79</v>
          </cell>
          <cell r="H3629" t="str">
            <v>Tekax</v>
          </cell>
          <cell r="I3629">
            <v>12</v>
          </cell>
          <cell r="J3629" t="str">
            <v>Nohalal</v>
          </cell>
          <cell r="K3629">
            <v>-89.332776999999993</v>
          </cell>
          <cell r="L3629">
            <v>19.793054999999999</v>
          </cell>
          <cell r="M3629" t="str">
            <v>Rural</v>
          </cell>
          <cell r="N3629">
            <v>2</v>
          </cell>
          <cell r="O3629" t="str">
            <v>Aportaciones Federales</v>
          </cell>
          <cell r="P3629" t="str">
            <v>I004</v>
          </cell>
          <cell r="Q3629" t="str">
            <v>FAIS Municipal y de las Demarcaciones Territoriales del Distrito Federal</v>
          </cell>
          <cell r="R3629">
            <v>33</v>
          </cell>
          <cell r="S3629" t="str">
            <v>Aportaciones Federales para Entidades Federativas y Municipios</v>
          </cell>
          <cell r="T3629" t="str">
            <v>GOBIERNO MUNICIPAL</v>
          </cell>
          <cell r="U3629">
            <v>7</v>
          </cell>
          <cell r="V3629" t="str">
            <v>Asistencia Social</v>
          </cell>
          <cell r="W3629">
            <v>2</v>
          </cell>
          <cell r="X3629" t="str">
            <v>Proyecto de Inversión de Infraestructura Social</v>
          </cell>
          <cell r="Y3629" t="str">
            <v>MEJORAR LAS CONDICIONES NUTRICIONALES DE LA POBLACION</v>
          </cell>
          <cell r="Z3629">
            <v>42916</v>
          </cell>
          <cell r="AA3629">
            <v>42887</v>
          </cell>
          <cell r="AB3629" t="str">
            <v>CALLE S/N PUEBLO NOHALAL, 97985 NOHALAL, TEKAX YUCATÁN ENTRE CALLE S/N Y ,  EN EL CENTRO DE LA POBLACIÓN A UN COSTADO DEL PARQUE</v>
          </cell>
          <cell r="AC3629">
            <v>0</v>
          </cell>
          <cell r="AE3629">
            <v>1</v>
          </cell>
          <cell r="AF3629" t="str">
            <v>En Ejecución</v>
          </cell>
          <cell r="AG3629">
            <v>2017</v>
          </cell>
          <cell r="AH3629">
            <v>2053000</v>
          </cell>
        </row>
        <row r="3630">
          <cell r="B3630" t="str">
            <v>YUC00170200876347</v>
          </cell>
          <cell r="C3630" t="str">
            <v>Construcción De Comedor Comunitario En La Localidad De Benito Juarez - 63111</v>
          </cell>
          <cell r="D3630" t="str">
            <v>63111</v>
          </cell>
          <cell r="E3630">
            <v>31</v>
          </cell>
          <cell r="F3630" t="str">
            <v>Yucatán</v>
          </cell>
          <cell r="G3630">
            <v>79</v>
          </cell>
          <cell r="H3630" t="str">
            <v>Tekax</v>
          </cell>
          <cell r="I3630">
            <v>85</v>
          </cell>
          <cell r="J3630" t="str">
            <v>Benito Juárez</v>
          </cell>
          <cell r="K3630">
            <v>-89.498333000000002</v>
          </cell>
          <cell r="L3630">
            <v>19.917221999999999</v>
          </cell>
          <cell r="M3630" t="str">
            <v>Rural</v>
          </cell>
          <cell r="N3630">
            <v>2</v>
          </cell>
          <cell r="O3630" t="str">
            <v>Aportaciones Federales</v>
          </cell>
          <cell r="P3630" t="str">
            <v>I004</v>
          </cell>
          <cell r="Q3630" t="str">
            <v>FAIS Municipal y de las Demarcaciones Territoriales del Distrito Federal</v>
          </cell>
          <cell r="R3630">
            <v>33</v>
          </cell>
          <cell r="S3630" t="str">
            <v>Aportaciones Federales para Entidades Federativas y Municipios</v>
          </cell>
          <cell r="T3630" t="str">
            <v>GOBIERNO MUNICIPAL</v>
          </cell>
          <cell r="U3630">
            <v>7</v>
          </cell>
          <cell r="V3630" t="str">
            <v>Asistencia Social</v>
          </cell>
          <cell r="W3630">
            <v>2</v>
          </cell>
          <cell r="X3630" t="str">
            <v>Proyecto de Inversión de Infraestructura Social</v>
          </cell>
          <cell r="Y3630" t="str">
            <v>MEJORAR LAS CONDICIONES NUTRICIONALES DE LA POBLACION</v>
          </cell>
          <cell r="Z3630">
            <v>42916</v>
          </cell>
          <cell r="AA3630">
            <v>43008</v>
          </cell>
          <cell r="AB3630" t="str">
            <v>CALLE S/N PUEBLO BENITO JUÁREZ, 97980 BENITO JUÁREZ, TEKAX YUCATÁN ENTRE CALLE S/N Y CALLE S/N,  EN EL CENTRO DE LA LOCALIDAD A UN COSTADO DEL CAMPO Y</v>
          </cell>
          <cell r="AC3630">
            <v>0</v>
          </cell>
          <cell r="AE3630">
            <v>1</v>
          </cell>
          <cell r="AF3630" t="str">
            <v>En Ejecución</v>
          </cell>
          <cell r="AG3630">
            <v>2017</v>
          </cell>
          <cell r="AH3630">
            <v>2217052.9500000002</v>
          </cell>
        </row>
        <row r="3631">
          <cell r="B3631" t="str">
            <v>YUC00170200876349</v>
          </cell>
          <cell r="C3631" t="str">
            <v>Rehabilitación De Calle Pavimenta De Asfalto - 91411</v>
          </cell>
          <cell r="D3631" t="str">
            <v>91411</v>
          </cell>
          <cell r="E3631">
            <v>31</v>
          </cell>
          <cell r="F3631" t="str">
            <v>Yucatán</v>
          </cell>
          <cell r="G3631">
            <v>80</v>
          </cell>
          <cell r="H3631" t="str">
            <v>Tekit</v>
          </cell>
          <cell r="I3631">
            <v>1</v>
          </cell>
          <cell r="J3631" t="str">
            <v>Tekit</v>
          </cell>
          <cell r="K3631">
            <v>-89.331388000000004</v>
          </cell>
          <cell r="L3631">
            <v>20.532222000000001</v>
          </cell>
          <cell r="M3631" t="str">
            <v>Urbano</v>
          </cell>
          <cell r="N3631">
            <v>2</v>
          </cell>
          <cell r="O3631" t="str">
            <v>Aportaciones Federales</v>
          </cell>
          <cell r="P3631" t="str">
            <v>I004</v>
          </cell>
          <cell r="Q3631" t="str">
            <v>FAIS Municipal y de las Demarcaciones Territoriales del Distrito Federal</v>
          </cell>
          <cell r="R3631">
            <v>33</v>
          </cell>
          <cell r="S3631" t="str">
            <v>Aportaciones Federales para Entidades Federativas y Municipios</v>
          </cell>
          <cell r="T3631" t="str">
            <v>GOBIERNO MUNICIPAL</v>
          </cell>
          <cell r="U3631">
            <v>3</v>
          </cell>
          <cell r="V3631" t="str">
            <v>Transportes y vialidades</v>
          </cell>
          <cell r="W3631">
            <v>2</v>
          </cell>
          <cell r="X3631" t="str">
            <v>Proyecto de Inversión de Infraestructura Social</v>
          </cell>
          <cell r="Z3631">
            <v>42887</v>
          </cell>
          <cell r="AA3631">
            <v>42916</v>
          </cell>
          <cell r="AB3631" t="str">
            <v>CALLE VEINTINUEVE PUEBLO TEKIT, 97680 TEKIT, TEKIT YUCATÁN ENTRE CALLE CATORCE Y CALLE DIECISEIS, CALLE VEINTISIETE LA CALLE SE ENCUENTRA A SEIS CUADR</v>
          </cell>
          <cell r="AC3631">
            <v>0</v>
          </cell>
          <cell r="AE3631">
            <v>1</v>
          </cell>
          <cell r="AF3631" t="str">
            <v>En Ejecución</v>
          </cell>
          <cell r="AH3631">
            <v>75908.149999999994</v>
          </cell>
        </row>
        <row r="3632">
          <cell r="B3632" t="str">
            <v>YUC00170200876350</v>
          </cell>
          <cell r="C3632" t="str">
            <v>Rehabilitación De Calle Pavimenta De Asfalto - 91327</v>
          </cell>
          <cell r="D3632" t="str">
            <v>91327</v>
          </cell>
          <cell r="E3632">
            <v>31</v>
          </cell>
          <cell r="F3632" t="str">
            <v>Yucatán</v>
          </cell>
          <cell r="G3632">
            <v>80</v>
          </cell>
          <cell r="H3632" t="str">
            <v>Tekit</v>
          </cell>
          <cell r="I3632">
            <v>1</v>
          </cell>
          <cell r="J3632" t="str">
            <v>Tekit</v>
          </cell>
          <cell r="K3632">
            <v>-89.331388000000004</v>
          </cell>
          <cell r="L3632">
            <v>20.532222000000001</v>
          </cell>
          <cell r="M3632" t="str">
            <v>Urbano</v>
          </cell>
          <cell r="N3632">
            <v>2</v>
          </cell>
          <cell r="O3632" t="str">
            <v>Aportaciones Federales</v>
          </cell>
          <cell r="P3632" t="str">
            <v>I004</v>
          </cell>
          <cell r="Q3632" t="str">
            <v>FAIS Municipal y de las Demarcaciones Territoriales del Distrito Federal</v>
          </cell>
          <cell r="R3632">
            <v>33</v>
          </cell>
          <cell r="S3632" t="str">
            <v>Aportaciones Federales para Entidades Federativas y Municipios</v>
          </cell>
          <cell r="T3632" t="str">
            <v>GOBIERNO MUNICIPAL</v>
          </cell>
          <cell r="U3632">
            <v>3</v>
          </cell>
          <cell r="V3632" t="str">
            <v>Transportes y vialidades</v>
          </cell>
          <cell r="W3632">
            <v>2</v>
          </cell>
          <cell r="X3632" t="str">
            <v>Proyecto de Inversión de Infraestructura Social</v>
          </cell>
          <cell r="Y3632" t="str">
            <v>SE MEJORARA LA VIALIDAD Y LA SEGURIDAD DE LOS PEATONES DE LA LOCALIDAD DE TEKIT</v>
          </cell>
          <cell r="Z3632">
            <v>42887</v>
          </cell>
          <cell r="AA3632">
            <v>42916</v>
          </cell>
          <cell r="AB3632" t="str">
            <v>CALLE VEINTRES PUEBLO TEKIT, 97680 TEKIT, TEKIT YUCATÁN ENTRE CALLE VEINTISEIS Y CALLE VEINTIOCHO, CALLE VEINTIUNO LA CALLE SE ENCUENTRA A UN COSTADO</v>
          </cell>
          <cell r="AC3632">
            <v>0</v>
          </cell>
          <cell r="AE3632">
            <v>1</v>
          </cell>
          <cell r="AF3632" t="str">
            <v>En Ejecución</v>
          </cell>
          <cell r="AG3632">
            <v>2017</v>
          </cell>
          <cell r="AH3632">
            <v>78200.399999999994</v>
          </cell>
        </row>
        <row r="3633">
          <cell r="B3633" t="str">
            <v>YUC00170200876351</v>
          </cell>
          <cell r="C3633" t="str">
            <v>Rehabilitación De Calle Pavimenta De Asfalto - 91198</v>
          </cell>
          <cell r="D3633" t="str">
            <v>91198</v>
          </cell>
          <cell r="E3633">
            <v>31</v>
          </cell>
          <cell r="F3633" t="str">
            <v>Yucatán</v>
          </cell>
          <cell r="G3633">
            <v>80</v>
          </cell>
          <cell r="H3633" t="str">
            <v>Tekit</v>
          </cell>
          <cell r="I3633">
            <v>1</v>
          </cell>
          <cell r="J3633" t="str">
            <v>Tekit</v>
          </cell>
          <cell r="K3633">
            <v>-89.331388000000004</v>
          </cell>
          <cell r="L3633">
            <v>20.532222000000001</v>
          </cell>
          <cell r="M3633" t="str">
            <v>Urbano</v>
          </cell>
          <cell r="N3633">
            <v>2</v>
          </cell>
          <cell r="O3633" t="str">
            <v>Aportaciones Federales</v>
          </cell>
          <cell r="P3633" t="str">
            <v>I004</v>
          </cell>
          <cell r="Q3633" t="str">
            <v>FAIS Municipal y de las Demarcaciones Territoriales del Distrito Federal</v>
          </cell>
          <cell r="R3633">
            <v>33</v>
          </cell>
          <cell r="S3633" t="str">
            <v>Aportaciones Federales para Entidades Federativas y Municipios</v>
          </cell>
          <cell r="T3633" t="str">
            <v>GOBIERNO MUNICIPAL</v>
          </cell>
          <cell r="U3633">
            <v>3</v>
          </cell>
          <cell r="V3633" t="str">
            <v>Transportes y vialidades</v>
          </cell>
          <cell r="W3633">
            <v>2</v>
          </cell>
          <cell r="X3633" t="str">
            <v>Proyecto de Inversión de Infraestructura Social</v>
          </cell>
          <cell r="Y3633" t="str">
            <v>SE MEJORARA LA VIALIDAD Y LA SEGURIDAD DE LOS PEATONES DE LA LOCALIDAD DE TEKIT</v>
          </cell>
          <cell r="Z3633">
            <v>42887</v>
          </cell>
          <cell r="AA3633">
            <v>42916</v>
          </cell>
          <cell r="AB3633" t="str">
            <v>CALLE TREINTA PUEBLO TEKIT, 97680 TEKIT, TEKIT YUCATÁN ENTRE CALLE VEINTIUNO Y CALLE DIECISIETE, CALLE TREINTA Y DOS SOBRE LA CALLE DE LA UNIDAD BÁSIC</v>
          </cell>
          <cell r="AC3633">
            <v>0</v>
          </cell>
          <cell r="AE3633">
            <v>1</v>
          </cell>
          <cell r="AF3633" t="str">
            <v>En Ejecución</v>
          </cell>
          <cell r="AG3633">
            <v>2017</v>
          </cell>
          <cell r="AH3633">
            <v>47800.2</v>
          </cell>
        </row>
        <row r="3634">
          <cell r="B3634" t="str">
            <v>YUC17170200876352</v>
          </cell>
          <cell r="C3634" t="str">
            <v>Construccion De Calles Pavimentadas En La Localidad Y Municipio De Tekit - 37344</v>
          </cell>
          <cell r="D3634" t="str">
            <v>37344</v>
          </cell>
          <cell r="E3634">
            <v>31</v>
          </cell>
          <cell r="F3634" t="str">
            <v>Yucatán</v>
          </cell>
          <cell r="G3634">
            <v>80</v>
          </cell>
          <cell r="H3634" t="str">
            <v>Tekit</v>
          </cell>
          <cell r="I3634">
            <v>1</v>
          </cell>
          <cell r="J3634" t="str">
            <v>Tekit</v>
          </cell>
          <cell r="K3634">
            <v>-89.331388000000004</v>
          </cell>
          <cell r="L3634">
            <v>20.532222000000001</v>
          </cell>
          <cell r="M3634" t="str">
            <v>Urbano</v>
          </cell>
          <cell r="N3634">
            <v>2</v>
          </cell>
          <cell r="O3634" t="str">
            <v>Aportaciones Federales</v>
          </cell>
          <cell r="P3634" t="str">
            <v>I004</v>
          </cell>
          <cell r="Q3634" t="str">
            <v>FAIS Municipal y de las Demarcaciones Territoriales del Distrito Federal</v>
          </cell>
          <cell r="R3634">
            <v>33</v>
          </cell>
          <cell r="S3634" t="str">
            <v>Aportaciones Federales para Entidades Federativas y Municipios</v>
          </cell>
          <cell r="T3634" t="str">
            <v>MUNICIPIO DE TEKIT</v>
          </cell>
          <cell r="U3634">
            <v>3</v>
          </cell>
          <cell r="V3634" t="str">
            <v>Transportes y vialidades</v>
          </cell>
          <cell r="W3634">
            <v>2</v>
          </cell>
          <cell r="X3634" t="str">
            <v>Proyecto de Inversión de Infraestructura Social</v>
          </cell>
          <cell r="Y3634" t="str">
            <v>CONSTRUCCION DE MIL OCHOCIENTOS METROS CUADROS DE CALLES PAVIMENTADA A BASE DE CONCRETO ASFALTICO EN FRIO</v>
          </cell>
          <cell r="Z3634">
            <v>42870</v>
          </cell>
          <cell r="AA3634">
            <v>42929</v>
          </cell>
          <cell r="AB3634" t="str">
            <v>CALLE TREINTAOCHO LETRA A PUEBLO TEKIT, 97680 TEKIT, TEKIT YUCATÁN ENTRE CALLE TREINTAOCHO DIAGONAL Y CALLE VEINTITRES, CALLE TREINTAOCHO A UNA CUADRA</v>
          </cell>
          <cell r="AC3634">
            <v>0</v>
          </cell>
          <cell r="AE3634">
            <v>1</v>
          </cell>
          <cell r="AF3634" t="str">
            <v>En Ejecución</v>
          </cell>
          <cell r="AG3634">
            <v>2017</v>
          </cell>
          <cell r="AH3634">
            <v>950550.7</v>
          </cell>
        </row>
        <row r="3635">
          <cell r="B3635" t="str">
            <v>YUC17170200876353</v>
          </cell>
          <cell r="C3635" t="str">
            <v>Construccion De Comedor Comunitario En La Colonia Esperanza En La Localidad Y Municipio De Izamal Yucatan - 91348</v>
          </cell>
          <cell r="D3635" t="str">
            <v>91348</v>
          </cell>
          <cell r="E3635">
            <v>31</v>
          </cell>
          <cell r="F3635" t="str">
            <v>Yucatán</v>
          </cell>
          <cell r="G3635">
            <v>40</v>
          </cell>
          <cell r="H3635" t="str">
            <v>Izamal</v>
          </cell>
          <cell r="I3635">
            <v>1</v>
          </cell>
          <cell r="J3635" t="str">
            <v>Izamal</v>
          </cell>
          <cell r="K3635">
            <v>-89.017776999999995</v>
          </cell>
          <cell r="L3635">
            <v>20.931387999999998</v>
          </cell>
          <cell r="M3635" t="str">
            <v>Urbano</v>
          </cell>
          <cell r="N3635">
            <v>2</v>
          </cell>
          <cell r="O3635" t="str">
            <v>Aportaciones Federales</v>
          </cell>
          <cell r="P3635" t="str">
            <v>I004</v>
          </cell>
          <cell r="Q3635" t="str">
            <v>FAIS Municipal y de las Demarcaciones Territoriales del Distrito Federal</v>
          </cell>
          <cell r="R3635">
            <v>33</v>
          </cell>
          <cell r="S3635" t="str">
            <v>Aportaciones Federales para Entidades Federativas y Municipios</v>
          </cell>
          <cell r="T3635" t="str">
            <v>H AYUNTAMIENTO DE IZAMAL YUCATAN</v>
          </cell>
          <cell r="U3635">
            <v>7</v>
          </cell>
          <cell r="V3635" t="str">
            <v>Asistencia Social</v>
          </cell>
          <cell r="W3635">
            <v>2</v>
          </cell>
          <cell r="X3635" t="str">
            <v>Proyecto de Inversión de Infraestructura Social</v>
          </cell>
          <cell r="Y3635" t="str">
            <v>AYUDAR A LAS PERSONAS DE BAJOS RECURSOS EN SU ALIMENTACION PARA TENER UNA VIDA SALUDABLE</v>
          </cell>
          <cell r="Z3635">
            <v>42842</v>
          </cell>
          <cell r="AA3635">
            <v>42901</v>
          </cell>
          <cell r="AB3635" t="str">
            <v>CALLE 30 COLONIA ESPERANZA, 97540 IZAMAL, IZAMAL YUCATÁN ENTRE CALLE 45 Y CALLE 47,  LA OBRA SE ENCUENTRA EN LA CALLE 30 X 45 Y 46. TOMANDO COMO REFER</v>
          </cell>
          <cell r="AC3635">
            <v>0</v>
          </cell>
          <cell r="AE3635">
            <v>1</v>
          </cell>
          <cell r="AF3635" t="str">
            <v>En Ejecución</v>
          </cell>
          <cell r="AG3635">
            <v>2017</v>
          </cell>
          <cell r="AH3635">
            <v>928455.26</v>
          </cell>
        </row>
        <row r="3636">
          <cell r="B3636" t="str">
            <v>YUC17170200876920</v>
          </cell>
          <cell r="C3636" t="str">
            <v>Construccion De Comedor Escolar - 69278</v>
          </cell>
          <cell r="D3636" t="str">
            <v>69278</v>
          </cell>
          <cell r="E3636">
            <v>31</v>
          </cell>
          <cell r="F3636" t="str">
            <v>Yucatán</v>
          </cell>
          <cell r="G3636">
            <v>50</v>
          </cell>
          <cell r="H3636" t="str">
            <v>Mérida</v>
          </cell>
          <cell r="I3636">
            <v>1</v>
          </cell>
          <cell r="J3636" t="str">
            <v>Mérida</v>
          </cell>
          <cell r="K3636">
            <v>-89.621666000000005</v>
          </cell>
          <cell r="L3636">
            <v>20.967777000000002</v>
          </cell>
          <cell r="M3636" t="str">
            <v>Urbano</v>
          </cell>
          <cell r="N3636">
            <v>2</v>
          </cell>
          <cell r="O3636" t="str">
            <v>Aportaciones Federales</v>
          </cell>
          <cell r="P3636" t="str">
            <v>I004</v>
          </cell>
          <cell r="Q3636" t="str">
            <v>FAIS Municipal y de las Demarcaciones Territoriales del Distrito Federal</v>
          </cell>
          <cell r="R3636">
            <v>33</v>
          </cell>
          <cell r="S3636" t="str">
            <v>Aportaciones Federales para Entidades Federativas y Municipios</v>
          </cell>
          <cell r="T3636" t="str">
            <v>AYUNTAMIENTO DE MERIDA</v>
          </cell>
          <cell r="U3636">
            <v>2</v>
          </cell>
          <cell r="V3636" t="str">
            <v>Educación</v>
          </cell>
          <cell r="W3636">
            <v>2</v>
          </cell>
          <cell r="X3636" t="str">
            <v>Proyecto de Inversión de Infraestructura Social</v>
          </cell>
          <cell r="Y3636" t="str">
            <v>REDUCIR EL REZAGO SOCIAL Y MEJORAR LA CALIDAD DE VIDA DE LAS FAMILIAS EN POBREZA</v>
          </cell>
          <cell r="Z3636">
            <v>42888</v>
          </cell>
          <cell r="AA3636">
            <v>42979</v>
          </cell>
          <cell r="AB3636" t="str">
            <v>CALLE 129 655 INTERIOR 0 0 COLONIA EMILIANO ZAPATA SUR, 97297 MÉRIDA, MÉRIDA YUCATÁN ENTRE CALLE 84 Y CALLE 86,  LA OBRA SE REALIZARA EN ESCUELA PRIMA</v>
          </cell>
          <cell r="AC3636">
            <v>0</v>
          </cell>
          <cell r="AE3636">
            <v>1</v>
          </cell>
          <cell r="AF3636" t="str">
            <v>En Ejecución</v>
          </cell>
          <cell r="AG3636">
            <v>2017</v>
          </cell>
          <cell r="AH3636">
            <v>1424408.36</v>
          </cell>
        </row>
        <row r="3637">
          <cell r="B3637" t="str">
            <v>YUC17170200876921</v>
          </cell>
          <cell r="C3637" t="str">
            <v>Construccion De Calle - 69265</v>
          </cell>
          <cell r="D3637" t="str">
            <v>69265</v>
          </cell>
          <cell r="E3637">
            <v>31</v>
          </cell>
          <cell r="F3637" t="str">
            <v>Yucatán</v>
          </cell>
          <cell r="G3637">
            <v>50</v>
          </cell>
          <cell r="H3637" t="str">
            <v>Mérida</v>
          </cell>
          <cell r="I3637">
            <v>1</v>
          </cell>
          <cell r="J3637" t="str">
            <v>Mérida</v>
          </cell>
          <cell r="K3637">
            <v>-89.621666000000005</v>
          </cell>
          <cell r="L3637">
            <v>20.967777000000002</v>
          </cell>
          <cell r="M3637" t="str">
            <v>Urbano</v>
          </cell>
          <cell r="N3637">
            <v>2</v>
          </cell>
          <cell r="O3637" t="str">
            <v>Aportaciones Federales</v>
          </cell>
          <cell r="P3637" t="str">
            <v>I004</v>
          </cell>
          <cell r="Q3637" t="str">
            <v>FAIS Municipal y de las Demarcaciones Territoriales del Distrito Federal</v>
          </cell>
          <cell r="R3637">
            <v>33</v>
          </cell>
          <cell r="S3637" t="str">
            <v>Aportaciones Federales para Entidades Federativas y Municipios</v>
          </cell>
          <cell r="T3637" t="str">
            <v>AYUNTAMIENTO DE MERIDA</v>
          </cell>
          <cell r="U3637">
            <v>3</v>
          </cell>
          <cell r="V3637" t="str">
            <v>Transportes y vialidades</v>
          </cell>
          <cell r="W3637">
            <v>2</v>
          </cell>
          <cell r="X3637" t="str">
            <v>Proyecto de Inversión de Infraestructura Social</v>
          </cell>
          <cell r="Y3637" t="str">
            <v>REDUCIR EL REZAGO SOCIAL Y MEJORAR LA CALIDAD DE VIDA DE LAS FAMILIAS EN POBREZA</v>
          </cell>
          <cell r="Z3637">
            <v>42888</v>
          </cell>
          <cell r="AA3637">
            <v>42982</v>
          </cell>
          <cell r="AB3637" t="str">
            <v>CALLE 34 INTERIOR 0 0 COLONIA EMILIANO ZAPATA OTE, 97144 MÉRIDA, MÉRIDA YUCATÁN ENTRE CALLE 37 Y CALLE 39,  LA OBRA SE REALIZARA EN CALLE 34 X 37 Y 39</v>
          </cell>
          <cell r="AC3637">
            <v>0</v>
          </cell>
          <cell r="AE3637">
            <v>1</v>
          </cell>
          <cell r="AF3637" t="str">
            <v>En Ejecución</v>
          </cell>
          <cell r="AG3637">
            <v>2017</v>
          </cell>
          <cell r="AH3637">
            <v>239763.5</v>
          </cell>
        </row>
        <row r="3638">
          <cell r="B3638" t="str">
            <v>YUC17170200876922</v>
          </cell>
          <cell r="C3638" t="str">
            <v>Construccion De Cuartos Dormitorio - 57453</v>
          </cell>
          <cell r="D3638" t="str">
            <v>57453</v>
          </cell>
          <cell r="E3638">
            <v>31</v>
          </cell>
          <cell r="F3638" t="str">
            <v>Yucatán</v>
          </cell>
          <cell r="G3638">
            <v>50</v>
          </cell>
          <cell r="H3638" t="str">
            <v>Mérida</v>
          </cell>
          <cell r="I3638">
            <v>1</v>
          </cell>
          <cell r="J3638" t="str">
            <v>Mérida</v>
          </cell>
          <cell r="K3638">
            <v>-89.621666000000005</v>
          </cell>
          <cell r="L3638">
            <v>20.967777000000002</v>
          </cell>
          <cell r="M3638" t="str">
            <v>Urbano</v>
          </cell>
          <cell r="N3638">
            <v>2</v>
          </cell>
          <cell r="O3638" t="str">
            <v>Aportaciones Federales</v>
          </cell>
          <cell r="P3638" t="str">
            <v>I004</v>
          </cell>
          <cell r="Q3638" t="str">
            <v>FAIS Municipal y de las Demarcaciones Territoriales del Distrito Federal</v>
          </cell>
          <cell r="R3638">
            <v>33</v>
          </cell>
          <cell r="S3638" t="str">
            <v>Aportaciones Federales para Entidades Federativas y Municipios</v>
          </cell>
          <cell r="T3638" t="str">
            <v>AYUNTAMIENTO DE MERIDA</v>
          </cell>
          <cell r="U3638">
            <v>10</v>
          </cell>
          <cell r="V3638" t="str">
            <v>Vivienda</v>
          </cell>
          <cell r="W3638">
            <v>2</v>
          </cell>
          <cell r="X3638" t="str">
            <v>Proyecto de Inversión de Infraestructura Social</v>
          </cell>
          <cell r="Y3638" t="str">
            <v>REDUCIR EL REZAGO SOCIAL Y MEJORAR LA CALIDAD DE VIDA DE LAS FAMILIAS EN POBREZA</v>
          </cell>
          <cell r="Z3638">
            <v>42873</v>
          </cell>
          <cell r="AA3638">
            <v>42948</v>
          </cell>
          <cell r="AB3638" t="str">
            <v>CALLE 7 C 330 INTERIOR 0 0 COLONIA SANTA GERTRUDIS COPO, 97305 MÉRIDA, MÉRIDA YUCATÁN ENTRE CALLE 14-1 Y CALLE 14-2,  LA OBRA SE REALIZARA EN CALLE 7-</v>
          </cell>
          <cell r="AC3638">
            <v>0</v>
          </cell>
          <cell r="AE3638">
            <v>1</v>
          </cell>
          <cell r="AF3638" t="str">
            <v>En Ejecución</v>
          </cell>
          <cell r="AG3638">
            <v>2017</v>
          </cell>
          <cell r="AH3638">
            <v>81302.490000000005</v>
          </cell>
        </row>
        <row r="3639">
          <cell r="B3639" t="str">
            <v>YUC17170200876923</v>
          </cell>
          <cell r="C3639" t="str">
            <v>Construccion De Cuarto Para Baño - 57441</v>
          </cell>
          <cell r="D3639" t="str">
            <v>57441</v>
          </cell>
          <cell r="E3639">
            <v>31</v>
          </cell>
          <cell r="F3639" t="str">
            <v>Yucatán</v>
          </cell>
          <cell r="G3639">
            <v>50</v>
          </cell>
          <cell r="H3639" t="str">
            <v>Mérida</v>
          </cell>
          <cell r="I3639">
            <v>1</v>
          </cell>
          <cell r="J3639" t="str">
            <v>Mérida</v>
          </cell>
          <cell r="K3639">
            <v>-89.621666000000005</v>
          </cell>
          <cell r="L3639">
            <v>20.967777000000002</v>
          </cell>
          <cell r="M3639" t="str">
            <v>Urbano</v>
          </cell>
          <cell r="N3639">
            <v>2</v>
          </cell>
          <cell r="O3639" t="str">
            <v>Aportaciones Federales</v>
          </cell>
          <cell r="P3639" t="str">
            <v>I004</v>
          </cell>
          <cell r="Q3639" t="str">
            <v>FAIS Municipal y de las Demarcaciones Territoriales del Distrito Federal</v>
          </cell>
          <cell r="R3639">
            <v>33</v>
          </cell>
          <cell r="S3639" t="str">
            <v>Aportaciones Federales para Entidades Federativas y Municipios</v>
          </cell>
          <cell r="T3639" t="str">
            <v>AYUNTAMIENTO DE MERIDA</v>
          </cell>
          <cell r="U3639">
            <v>10</v>
          </cell>
          <cell r="V3639" t="str">
            <v>Vivienda</v>
          </cell>
          <cell r="W3639">
            <v>2</v>
          </cell>
          <cell r="X3639" t="str">
            <v>Proyecto de Inversión de Infraestructura Social</v>
          </cell>
          <cell r="Y3639" t="str">
            <v>REDUCIR EL REZAGO SOCIAL Y MEJORAR LA CALIDAD DE VIDA DE LAS FAMILIAS EN POBREZA</v>
          </cell>
          <cell r="Z3639">
            <v>42873</v>
          </cell>
          <cell r="AA3639">
            <v>42948</v>
          </cell>
          <cell r="AB3639" t="str">
            <v>CALLE 7 C INTERIOR 0 0 COLONIA SANTA GERTRUDIS COPO, 97305 MÉRIDA, MÉRIDA YUCATÁN ENTRE CALLE 14-1 Y CALLE 14-2,  LA OBRA SE REALIZARA EN CALLE 7-C SN</v>
          </cell>
          <cell r="AC3639">
            <v>0</v>
          </cell>
          <cell r="AE3639">
            <v>1</v>
          </cell>
          <cell r="AF3639" t="str">
            <v>En Ejecución</v>
          </cell>
          <cell r="AG3639">
            <v>2017</v>
          </cell>
          <cell r="AH3639">
            <v>98688.04</v>
          </cell>
        </row>
        <row r="3640">
          <cell r="B3640" t="str">
            <v>YUC17170200876924</v>
          </cell>
          <cell r="C3640" t="str">
            <v>Construccion De Cuarto Para Baño - 57436</v>
          </cell>
          <cell r="D3640" t="str">
            <v>57436</v>
          </cell>
          <cell r="E3640">
            <v>31</v>
          </cell>
          <cell r="F3640" t="str">
            <v>Yucatán</v>
          </cell>
          <cell r="G3640">
            <v>50</v>
          </cell>
          <cell r="H3640" t="str">
            <v>Mérida</v>
          </cell>
          <cell r="I3640">
            <v>1</v>
          </cell>
          <cell r="J3640" t="str">
            <v>Mérida</v>
          </cell>
          <cell r="K3640">
            <v>-89.621666000000005</v>
          </cell>
          <cell r="L3640">
            <v>20.967777000000002</v>
          </cell>
          <cell r="M3640" t="str">
            <v>Urbano</v>
          </cell>
          <cell r="N3640">
            <v>2</v>
          </cell>
          <cell r="O3640" t="str">
            <v>Aportaciones Federales</v>
          </cell>
          <cell r="P3640" t="str">
            <v>I004</v>
          </cell>
          <cell r="Q3640" t="str">
            <v>FAIS Municipal y de las Demarcaciones Territoriales del Distrito Federal</v>
          </cell>
          <cell r="R3640">
            <v>33</v>
          </cell>
          <cell r="S3640" t="str">
            <v>Aportaciones Federales para Entidades Federativas y Municipios</v>
          </cell>
          <cell r="T3640" t="str">
            <v>AYUNTAMIENTO DE MERIDA</v>
          </cell>
          <cell r="U3640">
            <v>10</v>
          </cell>
          <cell r="V3640" t="str">
            <v>Vivienda</v>
          </cell>
          <cell r="W3640">
            <v>2</v>
          </cell>
          <cell r="X3640" t="str">
            <v>Proyecto de Inversión de Infraestructura Social</v>
          </cell>
          <cell r="Y3640" t="str">
            <v>REDUCIR EL REZAGO SOCIAL Y MEJORAR LA CALIDAD DE VIDA DE LAS FAMILIAS EN POBREZA</v>
          </cell>
          <cell r="Z3640">
            <v>42873</v>
          </cell>
          <cell r="AA3640">
            <v>42948</v>
          </cell>
          <cell r="AB3640" t="str">
            <v>CALLE 7 INTERIOR 0 0 COLONIA SANTA GERTRUDIS COPO, 97305 MÉRIDA, MÉRIDA YUCATÁN ENTRE CALLE 12 A Y CALLE 14,  LA OBRA SE REALIZARA EN CALLE 7 SN X 12-</v>
          </cell>
          <cell r="AC3640">
            <v>0</v>
          </cell>
          <cell r="AE3640">
            <v>1</v>
          </cell>
          <cell r="AF3640" t="str">
            <v>En Ejecución</v>
          </cell>
          <cell r="AG3640">
            <v>2017</v>
          </cell>
          <cell r="AH3640">
            <v>104897.54</v>
          </cell>
        </row>
        <row r="3641">
          <cell r="B3641" t="str">
            <v>YUC17170200876925</v>
          </cell>
          <cell r="C3641" t="str">
            <v>Construccion De Cuarto Para Baño - 57421</v>
          </cell>
          <cell r="D3641" t="str">
            <v>57421</v>
          </cell>
          <cell r="E3641">
            <v>31</v>
          </cell>
          <cell r="F3641" t="str">
            <v>Yucatán</v>
          </cell>
          <cell r="G3641">
            <v>50</v>
          </cell>
          <cell r="H3641" t="str">
            <v>Mérida</v>
          </cell>
          <cell r="I3641">
            <v>1</v>
          </cell>
          <cell r="J3641" t="str">
            <v>Mérida</v>
          </cell>
          <cell r="K3641">
            <v>-89.621666000000005</v>
          </cell>
          <cell r="L3641">
            <v>20.967777000000002</v>
          </cell>
          <cell r="M3641" t="str">
            <v>Urbano</v>
          </cell>
          <cell r="N3641">
            <v>2</v>
          </cell>
          <cell r="O3641" t="str">
            <v>Aportaciones Federales</v>
          </cell>
          <cell r="P3641" t="str">
            <v>I004</v>
          </cell>
          <cell r="Q3641" t="str">
            <v>FAIS Municipal y de las Demarcaciones Territoriales del Distrito Federal</v>
          </cell>
          <cell r="R3641">
            <v>33</v>
          </cell>
          <cell r="S3641" t="str">
            <v>Aportaciones Federales para Entidades Federativas y Municipios</v>
          </cell>
          <cell r="T3641" t="str">
            <v>AYUNTAMIENTO DE MERIDA</v>
          </cell>
          <cell r="U3641">
            <v>10</v>
          </cell>
          <cell r="V3641" t="str">
            <v>Vivienda</v>
          </cell>
          <cell r="W3641">
            <v>2</v>
          </cell>
          <cell r="X3641" t="str">
            <v>Proyecto de Inversión de Infraestructura Social</v>
          </cell>
          <cell r="Y3641" t="str">
            <v>REDUCIR EL REZAGO SOCIAL Y MEJORAR LA CALIDAD DE VIDA DE LAS FAMILIAS EN POBREZA</v>
          </cell>
          <cell r="Z3641">
            <v>42873</v>
          </cell>
          <cell r="AA3641">
            <v>42948</v>
          </cell>
          <cell r="AB3641" t="str">
            <v>CALLE 14 INTERIOR 0 0 COLONIA SANTA GERTRUDIS COPO, 97305 MÉRIDA, MÉRIDA YUCATÁN ENTRE CALLE 7 B Y CALLE 9 A,  LA OBRA SE REALIZARA EN CALLE 14 SN X 7</v>
          </cell>
          <cell r="AC3641">
            <v>0</v>
          </cell>
          <cell r="AE3641">
            <v>1</v>
          </cell>
          <cell r="AF3641" t="str">
            <v>En Ejecución</v>
          </cell>
          <cell r="AG3641">
            <v>2017</v>
          </cell>
          <cell r="AH3641">
            <v>101851.74</v>
          </cell>
        </row>
        <row r="3642">
          <cell r="B3642" t="str">
            <v>YUC17170200876926</v>
          </cell>
          <cell r="C3642" t="str">
            <v>Construccion De Cuarto Para Baño - 56603</v>
          </cell>
          <cell r="D3642" t="str">
            <v>56603</v>
          </cell>
          <cell r="E3642">
            <v>31</v>
          </cell>
          <cell r="F3642" t="str">
            <v>Yucatán</v>
          </cell>
          <cell r="G3642">
            <v>50</v>
          </cell>
          <cell r="H3642" t="str">
            <v>Mérida</v>
          </cell>
          <cell r="I3642">
            <v>1</v>
          </cell>
          <cell r="J3642" t="str">
            <v>Mérida</v>
          </cell>
          <cell r="K3642">
            <v>-89.621666000000005</v>
          </cell>
          <cell r="L3642">
            <v>20.967777000000002</v>
          </cell>
          <cell r="M3642" t="str">
            <v>Urbano</v>
          </cell>
          <cell r="N3642">
            <v>2</v>
          </cell>
          <cell r="O3642" t="str">
            <v>Aportaciones Federales</v>
          </cell>
          <cell r="P3642" t="str">
            <v>I004</v>
          </cell>
          <cell r="Q3642" t="str">
            <v>FAIS Municipal y de las Demarcaciones Territoriales del Distrito Federal</v>
          </cell>
          <cell r="R3642">
            <v>33</v>
          </cell>
          <cell r="S3642" t="str">
            <v>Aportaciones Federales para Entidades Federativas y Municipios</v>
          </cell>
          <cell r="T3642" t="str">
            <v>AYUNTAMIENTO DE MERIDA</v>
          </cell>
          <cell r="U3642">
            <v>10</v>
          </cell>
          <cell r="V3642" t="str">
            <v>Vivienda</v>
          </cell>
          <cell r="W3642">
            <v>2</v>
          </cell>
          <cell r="X3642" t="str">
            <v>Proyecto de Inversión de Infraestructura Social</v>
          </cell>
          <cell r="Y3642" t="str">
            <v>REDUCIR EL REZAGO SOCIAL Y MEJORAR LA CALIDAD DE VIDA DE LAS FAMILIAS EN POBREZA</v>
          </cell>
          <cell r="Z3642">
            <v>42873</v>
          </cell>
          <cell r="AA3642">
            <v>42948</v>
          </cell>
          <cell r="AB3642" t="str">
            <v>CALLE 7 B INTERIOR 0 0 COLONIA SANTA GERTRUDIS COPO, 97305 MÉRIDA, MÉRIDA YUCATÁN ENTRE CALLE 12 B Y CALLE 14,  LA OBRA SE REALIZARA EN CALLE 7-B SN X</v>
          </cell>
          <cell r="AC3642">
            <v>0</v>
          </cell>
          <cell r="AE3642">
            <v>1</v>
          </cell>
          <cell r="AF3642" t="str">
            <v>En Ejecución</v>
          </cell>
          <cell r="AG3642">
            <v>2017</v>
          </cell>
          <cell r="AH3642">
            <v>101851.74</v>
          </cell>
        </row>
        <row r="3643">
          <cell r="B3643" t="str">
            <v>YUC17170200876927</v>
          </cell>
          <cell r="C3643" t="str">
            <v>Construccion De Techo Firme - 56623</v>
          </cell>
          <cell r="D3643" t="str">
            <v>56623</v>
          </cell>
          <cell r="E3643">
            <v>31</v>
          </cell>
          <cell r="F3643" t="str">
            <v>Yucatán</v>
          </cell>
          <cell r="G3643">
            <v>50</v>
          </cell>
          <cell r="H3643" t="str">
            <v>Mérida</v>
          </cell>
          <cell r="I3643">
            <v>1</v>
          </cell>
          <cell r="J3643" t="str">
            <v>Mérida</v>
          </cell>
          <cell r="K3643">
            <v>-89.621666000000005</v>
          </cell>
          <cell r="L3643">
            <v>20.967777000000002</v>
          </cell>
          <cell r="M3643" t="str">
            <v>Urbano</v>
          </cell>
          <cell r="N3643">
            <v>2</v>
          </cell>
          <cell r="O3643" t="str">
            <v>Aportaciones Federales</v>
          </cell>
          <cell r="P3643" t="str">
            <v>I004</v>
          </cell>
          <cell r="Q3643" t="str">
            <v>FAIS Municipal y de las Demarcaciones Territoriales del Distrito Federal</v>
          </cell>
          <cell r="R3643">
            <v>33</v>
          </cell>
          <cell r="S3643" t="str">
            <v>Aportaciones Federales para Entidades Federativas y Municipios</v>
          </cell>
          <cell r="T3643" t="str">
            <v>AYUNTAMIENTO DE MERIDA</v>
          </cell>
          <cell r="U3643">
            <v>10</v>
          </cell>
          <cell r="V3643" t="str">
            <v>Vivienda</v>
          </cell>
          <cell r="W3643">
            <v>2</v>
          </cell>
          <cell r="X3643" t="str">
            <v>Proyecto de Inversión de Infraestructura Social</v>
          </cell>
          <cell r="Y3643" t="str">
            <v>REDUCIR EL REZAGO SOCIAL Y MEJORAR LA CALIDAD DE VIDA DE LAS FAMILIAS EN POBREZA</v>
          </cell>
          <cell r="Z3643">
            <v>42873</v>
          </cell>
          <cell r="AA3643">
            <v>42948</v>
          </cell>
          <cell r="AB3643" t="str">
            <v>CALLE 7 B INTERIOR 0 0 COLONIA SANTA GERTRUDIS COPO, 97305 MÉRIDA, MÉRIDA YUCATÁN ENTRE CALLE 12 B Y CALLE 14,  LA OBRA SE REALIZARA EN CALLE 7-B SN X</v>
          </cell>
          <cell r="AC3643">
            <v>0</v>
          </cell>
          <cell r="AE3643">
            <v>1</v>
          </cell>
          <cell r="AF3643" t="str">
            <v>En Ejecución</v>
          </cell>
          <cell r="AG3643">
            <v>2017</v>
          </cell>
          <cell r="AH3643">
            <v>47458</v>
          </cell>
        </row>
        <row r="3644">
          <cell r="B3644" t="str">
            <v>YUC17170200876928</v>
          </cell>
          <cell r="C3644" t="str">
            <v>Construccion De Cuartos Dormitorio - 56477</v>
          </cell>
          <cell r="D3644" t="str">
            <v>56477</v>
          </cell>
          <cell r="E3644">
            <v>31</v>
          </cell>
          <cell r="F3644" t="str">
            <v>Yucatán</v>
          </cell>
          <cell r="G3644">
            <v>50</v>
          </cell>
          <cell r="H3644" t="str">
            <v>Mérida</v>
          </cell>
          <cell r="I3644">
            <v>1</v>
          </cell>
          <cell r="J3644" t="str">
            <v>Mérida</v>
          </cell>
          <cell r="K3644">
            <v>-89.621666000000005</v>
          </cell>
          <cell r="L3644">
            <v>20.967777000000002</v>
          </cell>
          <cell r="M3644" t="str">
            <v>Urbano</v>
          </cell>
          <cell r="N3644">
            <v>2</v>
          </cell>
          <cell r="O3644" t="str">
            <v>Aportaciones Federales</v>
          </cell>
          <cell r="P3644" t="str">
            <v>I004</v>
          </cell>
          <cell r="Q3644" t="str">
            <v>FAIS Municipal y de las Demarcaciones Territoriales del Distrito Federal</v>
          </cell>
          <cell r="R3644">
            <v>33</v>
          </cell>
          <cell r="S3644" t="str">
            <v>Aportaciones Federales para Entidades Federativas y Municipios</v>
          </cell>
          <cell r="T3644" t="str">
            <v>AYUNTAMIENTO DE MERIDA</v>
          </cell>
          <cell r="U3644">
            <v>10</v>
          </cell>
          <cell r="V3644" t="str">
            <v>Vivienda</v>
          </cell>
          <cell r="W3644">
            <v>2</v>
          </cell>
          <cell r="X3644" t="str">
            <v>Proyecto de Inversión de Infraestructura Social</v>
          </cell>
          <cell r="Y3644" t="str">
            <v>REDUCIR EL REZAGO SOCIAL Y MEJORAR LA CALIDAD DE VIDA DE LAS FAMILIAS EN POBREZA</v>
          </cell>
          <cell r="Z3644">
            <v>42873</v>
          </cell>
          <cell r="AA3644">
            <v>42948</v>
          </cell>
          <cell r="AB3644" t="str">
            <v>CALLE 7 INTERIOR 0 0 COLONIA SANTA GERTRUDIS COPO, 97305 MÉRIDA, MÉRIDA YUCATÁN ENTRE CALLE 12 A Y CALLE 14,  LA OBRA SE REALIZARA EN CALLE 7 SN X 12-</v>
          </cell>
          <cell r="AC3644">
            <v>0</v>
          </cell>
          <cell r="AE3644">
            <v>1</v>
          </cell>
          <cell r="AF3644" t="str">
            <v>En Ejecución</v>
          </cell>
          <cell r="AG3644">
            <v>2017</v>
          </cell>
          <cell r="AH3644">
            <v>81302.490000000005</v>
          </cell>
        </row>
        <row r="3645">
          <cell r="B3645" t="str">
            <v>YUC17170200876929</v>
          </cell>
          <cell r="C3645" t="str">
            <v>Construccion De Cuarto Para Baño - 56457</v>
          </cell>
          <cell r="D3645" t="str">
            <v>56457</v>
          </cell>
          <cell r="E3645">
            <v>31</v>
          </cell>
          <cell r="F3645" t="str">
            <v>Yucatán</v>
          </cell>
          <cell r="G3645">
            <v>50</v>
          </cell>
          <cell r="H3645" t="str">
            <v>Mérida</v>
          </cell>
          <cell r="I3645">
            <v>1</v>
          </cell>
          <cell r="J3645" t="str">
            <v>Mérida</v>
          </cell>
          <cell r="K3645">
            <v>-89.621666000000005</v>
          </cell>
          <cell r="L3645">
            <v>20.967777000000002</v>
          </cell>
          <cell r="M3645" t="str">
            <v>Urbano</v>
          </cell>
          <cell r="N3645">
            <v>2</v>
          </cell>
          <cell r="O3645" t="str">
            <v>Aportaciones Federales</v>
          </cell>
          <cell r="P3645" t="str">
            <v>I004</v>
          </cell>
          <cell r="Q3645" t="str">
            <v>FAIS Municipal y de las Demarcaciones Territoriales del Distrito Federal</v>
          </cell>
          <cell r="R3645">
            <v>33</v>
          </cell>
          <cell r="S3645" t="str">
            <v>Aportaciones Federales para Entidades Federativas y Municipios</v>
          </cell>
          <cell r="T3645" t="str">
            <v>REDUCIR EL REZAGO SOCIAL Y MEJORAR LA CALIDAD DE VIDA DE LAS FAMILIAS EN POBREZA</v>
          </cell>
          <cell r="U3645">
            <v>10</v>
          </cell>
          <cell r="V3645" t="str">
            <v>Vivienda</v>
          </cell>
          <cell r="W3645">
            <v>2</v>
          </cell>
          <cell r="X3645" t="str">
            <v>Proyecto de Inversión de Infraestructura Social</v>
          </cell>
          <cell r="Y3645" t="str">
            <v>AYUNTAMIENTO DE MERIDA</v>
          </cell>
          <cell r="Z3645">
            <v>42873</v>
          </cell>
          <cell r="AA3645">
            <v>42948</v>
          </cell>
          <cell r="AB3645" t="str">
            <v>CALLE 7 INTERIOR 0 0 COLONIA SANTA GERTRUDIS COPO, 97305 MÉRIDA, MÉRIDA YUCATÁN ENTRE CALLE 12 A Y CALLE 14,  LA OBRA SE REALIZARA EN CALLE 7 SN X 12-</v>
          </cell>
          <cell r="AC3645">
            <v>0</v>
          </cell>
          <cell r="AE3645">
            <v>1</v>
          </cell>
          <cell r="AF3645" t="str">
            <v>En Ejecución</v>
          </cell>
          <cell r="AG3645">
            <v>2017</v>
          </cell>
          <cell r="AH3645">
            <v>98688.04</v>
          </cell>
        </row>
        <row r="3646">
          <cell r="B3646" t="str">
            <v>YUC17170200876930</v>
          </cell>
          <cell r="C3646" t="str">
            <v>Construccion De Rejilla De Drenaje Pluvial - 49199</v>
          </cell>
          <cell r="D3646" t="str">
            <v>49199</v>
          </cell>
          <cell r="E3646">
            <v>31</v>
          </cell>
          <cell r="F3646" t="str">
            <v>Yucatán</v>
          </cell>
          <cell r="G3646">
            <v>50</v>
          </cell>
          <cell r="H3646" t="str">
            <v>Mérida</v>
          </cell>
          <cell r="I3646">
            <v>1</v>
          </cell>
          <cell r="J3646" t="str">
            <v>Mérida</v>
          </cell>
          <cell r="K3646">
            <v>-89.621666000000005</v>
          </cell>
          <cell r="L3646">
            <v>20.967777000000002</v>
          </cell>
          <cell r="M3646" t="str">
            <v>Urbano</v>
          </cell>
          <cell r="N3646">
            <v>2</v>
          </cell>
          <cell r="O3646" t="str">
            <v>Aportaciones Federales</v>
          </cell>
          <cell r="P3646" t="str">
            <v>I004</v>
          </cell>
          <cell r="Q3646" t="str">
            <v>FAIS Municipal y de las Demarcaciones Territoriales del Distrito Federal</v>
          </cell>
          <cell r="R3646">
            <v>33</v>
          </cell>
          <cell r="S3646" t="str">
            <v>Aportaciones Federales para Entidades Federativas y Municipios</v>
          </cell>
          <cell r="T3646" t="str">
            <v>AYUNTAMIENTO DE MERIDA</v>
          </cell>
          <cell r="U3646">
            <v>4</v>
          </cell>
          <cell r="V3646" t="str">
            <v>Agua y saneamiento</v>
          </cell>
          <cell r="W3646">
            <v>2</v>
          </cell>
          <cell r="X3646" t="str">
            <v>Proyecto de Inversión de Infraestructura Social</v>
          </cell>
          <cell r="Y3646" t="str">
            <v>REDUCIR EL REZAGO SOCIAL Y MEJORAR LA CALIDAD DE VIDA DE LAS FAMILIAS EN POBREZA</v>
          </cell>
          <cell r="Z3646">
            <v>42842</v>
          </cell>
          <cell r="AA3646">
            <v>42917</v>
          </cell>
          <cell r="AB3646" t="str">
            <v>CALLE 45 INTERIOR 0 0 COLONIA JUAN PABLO II, 97246 MÉRIDA, MÉRIDA YUCATÁN ENTRE CALLE 22 Y CALLE 24,  LA OBRA SE REALIZARA EN CALLE 45 X 22 Y 24 47 A</v>
          </cell>
          <cell r="AC3646">
            <v>0</v>
          </cell>
          <cell r="AE3646">
            <v>1</v>
          </cell>
          <cell r="AF3646" t="str">
            <v>En Ejecución</v>
          </cell>
          <cell r="AG3646">
            <v>2017</v>
          </cell>
          <cell r="AH3646">
            <v>579957.1</v>
          </cell>
        </row>
        <row r="3647">
          <cell r="B3647" t="str">
            <v>YUC17170200876931</v>
          </cell>
          <cell r="C3647" t="str">
            <v>Construccion De Techo Firme - 51442</v>
          </cell>
          <cell r="D3647" t="str">
            <v>51442</v>
          </cell>
          <cell r="E3647">
            <v>31</v>
          </cell>
          <cell r="F3647" t="str">
            <v>Yucatán</v>
          </cell>
          <cell r="G3647">
            <v>50</v>
          </cell>
          <cell r="H3647" t="str">
            <v>Mérida</v>
          </cell>
          <cell r="I3647">
            <v>1</v>
          </cell>
          <cell r="J3647" t="str">
            <v>Mérida</v>
          </cell>
          <cell r="K3647">
            <v>-89.621666000000005</v>
          </cell>
          <cell r="L3647">
            <v>20.967777000000002</v>
          </cell>
          <cell r="M3647" t="str">
            <v>Urbano</v>
          </cell>
          <cell r="N3647">
            <v>2</v>
          </cell>
          <cell r="O3647" t="str">
            <v>Aportaciones Federales</v>
          </cell>
          <cell r="P3647" t="str">
            <v>I004</v>
          </cell>
          <cell r="Q3647" t="str">
            <v>FAIS Municipal y de las Demarcaciones Territoriales del Distrito Federal</v>
          </cell>
          <cell r="R3647">
            <v>33</v>
          </cell>
          <cell r="S3647" t="str">
            <v>Aportaciones Federales para Entidades Federativas y Municipios</v>
          </cell>
          <cell r="T3647" t="str">
            <v>AYUNTAMIENTO DE MERIDA</v>
          </cell>
          <cell r="U3647">
            <v>10</v>
          </cell>
          <cell r="V3647" t="str">
            <v>Vivienda</v>
          </cell>
          <cell r="W3647">
            <v>2</v>
          </cell>
          <cell r="X3647" t="str">
            <v>Proyecto de Inversión de Infraestructura Social</v>
          </cell>
          <cell r="Y3647" t="str">
            <v>REDUCIR EL REZAGO SOCIAL Y MEJORAR LA CALIDAD DE VIDA DE LAS FAMILIAS EN POBREZA</v>
          </cell>
          <cell r="Z3647">
            <v>42843</v>
          </cell>
          <cell r="AA3647">
            <v>42917</v>
          </cell>
          <cell r="AB3647" t="str">
            <v>CALLE 191 INTERIOR 0 0 COLONIA LA GUADALUPANA, 97315 MÉRIDA, MÉRIDA YUCATÁN ENTRE CALLE 58 Y CALLE 60,  LA OBRA SE REALIZARA EN CALLE 191 SN X 58 Y 60</v>
          </cell>
          <cell r="AC3647">
            <v>0</v>
          </cell>
          <cell r="AE3647">
            <v>1</v>
          </cell>
          <cell r="AF3647" t="str">
            <v>En Ejecución</v>
          </cell>
          <cell r="AG3647">
            <v>2017</v>
          </cell>
          <cell r="AH3647">
            <v>59866.239999999998</v>
          </cell>
        </row>
        <row r="3648">
          <cell r="B3648" t="str">
            <v>YUC17170200876932</v>
          </cell>
          <cell r="C3648" t="str">
            <v>Construccion De Rejilla De Drenaje Pluvial - 49197</v>
          </cell>
          <cell r="D3648" t="str">
            <v>49197</v>
          </cell>
          <cell r="E3648">
            <v>31</v>
          </cell>
          <cell r="F3648" t="str">
            <v>Yucatán</v>
          </cell>
          <cell r="G3648">
            <v>50</v>
          </cell>
          <cell r="H3648" t="str">
            <v>Mérida</v>
          </cell>
          <cell r="I3648">
            <v>1</v>
          </cell>
          <cell r="J3648" t="str">
            <v>Mérida</v>
          </cell>
          <cell r="K3648">
            <v>-89.621666000000005</v>
          </cell>
          <cell r="L3648">
            <v>20.967777000000002</v>
          </cell>
          <cell r="M3648" t="str">
            <v>Urbano</v>
          </cell>
          <cell r="N3648">
            <v>2</v>
          </cell>
          <cell r="O3648" t="str">
            <v>Aportaciones Federales</v>
          </cell>
          <cell r="P3648" t="str">
            <v>I004</v>
          </cell>
          <cell r="Q3648" t="str">
            <v>FAIS Municipal y de las Demarcaciones Territoriales del Distrito Federal</v>
          </cell>
          <cell r="R3648">
            <v>33</v>
          </cell>
          <cell r="S3648" t="str">
            <v>Aportaciones Federales para Entidades Federativas y Municipios</v>
          </cell>
          <cell r="T3648" t="str">
            <v>AYUNTAMIENTO DE MERIDA</v>
          </cell>
          <cell r="U3648">
            <v>4</v>
          </cell>
          <cell r="V3648" t="str">
            <v>Agua y saneamiento</v>
          </cell>
          <cell r="W3648">
            <v>2</v>
          </cell>
          <cell r="X3648" t="str">
            <v>Proyecto de Inversión de Infraestructura Social</v>
          </cell>
          <cell r="Y3648" t="str">
            <v>REDUCIR EL REZAGO SOCIAL Y MEJORAR LA CALIDAD DE VIDA DE LAS FAMILIAS EN POBREZA</v>
          </cell>
          <cell r="Z3648">
            <v>42842</v>
          </cell>
          <cell r="AA3648">
            <v>42917</v>
          </cell>
          <cell r="AB3648" t="str">
            <v>CALLE 29 INTERIOR 0 0 FRACCIONAMIENTO JUAN PABLO II, 97246 MÉRIDA, MÉRIDA YUCATÁN ENTRE CALLE 9 Y CALLE 11,  LA OBRA SE REALIZARA EN CALLE 29 X 9 Y 11</v>
          </cell>
          <cell r="AC3648">
            <v>0</v>
          </cell>
          <cell r="AE3648">
            <v>1</v>
          </cell>
          <cell r="AF3648" t="str">
            <v>En Ejecución</v>
          </cell>
          <cell r="AG3648">
            <v>2017</v>
          </cell>
          <cell r="AH3648">
            <v>418329.71</v>
          </cell>
        </row>
        <row r="3649">
          <cell r="B3649" t="str">
            <v>YUC17170200876933</v>
          </cell>
          <cell r="C3649" t="str">
            <v>Construccion De Cuarto Para Baño - 51408</v>
          </cell>
          <cell r="D3649" t="str">
            <v>51408</v>
          </cell>
          <cell r="E3649">
            <v>31</v>
          </cell>
          <cell r="F3649" t="str">
            <v>Yucatán</v>
          </cell>
          <cell r="G3649">
            <v>50</v>
          </cell>
          <cell r="H3649" t="str">
            <v>Mérida</v>
          </cell>
          <cell r="I3649">
            <v>1</v>
          </cell>
          <cell r="J3649" t="str">
            <v>Mérida</v>
          </cell>
          <cell r="K3649">
            <v>-89.621666000000005</v>
          </cell>
          <cell r="L3649">
            <v>20.967777000000002</v>
          </cell>
          <cell r="M3649" t="str">
            <v>Urbano</v>
          </cell>
          <cell r="N3649">
            <v>2</v>
          </cell>
          <cell r="O3649" t="str">
            <v>Aportaciones Federales</v>
          </cell>
          <cell r="P3649" t="str">
            <v>I004</v>
          </cell>
          <cell r="Q3649" t="str">
            <v>FAIS Municipal y de las Demarcaciones Territoriales del Distrito Federal</v>
          </cell>
          <cell r="R3649">
            <v>33</v>
          </cell>
          <cell r="S3649" t="str">
            <v>Aportaciones Federales para Entidades Federativas y Municipios</v>
          </cell>
          <cell r="T3649" t="str">
            <v>AYUNTAMIENTO DE MERIDA</v>
          </cell>
          <cell r="U3649">
            <v>10</v>
          </cell>
          <cell r="V3649" t="str">
            <v>Vivienda</v>
          </cell>
          <cell r="W3649">
            <v>2</v>
          </cell>
          <cell r="X3649" t="str">
            <v>Proyecto de Inversión de Infraestructura Social</v>
          </cell>
          <cell r="Y3649" t="str">
            <v>REDUCIR EL REZAGO SOCIAL Y MEJORAR LA CALIDAD DE VIDA DE LAS FAMILIAS EN POBREZA</v>
          </cell>
          <cell r="Z3649">
            <v>42843</v>
          </cell>
          <cell r="AA3649">
            <v>42917</v>
          </cell>
          <cell r="AB3649" t="str">
            <v>CALLE 67 J 917 INTERIOR 0 0 FRACCIONAMIENTO NUEVA MULSAY, 97246 MÉRIDA, MÉRIDA YUCATÁN ENTRE CALLE 114 Y ,  LA OBRA SE REALIZARA EN CALLE 67-J NO. 917</v>
          </cell>
          <cell r="AC3649">
            <v>0</v>
          </cell>
          <cell r="AE3649">
            <v>1</v>
          </cell>
          <cell r="AF3649" t="str">
            <v>En Ejecución</v>
          </cell>
          <cell r="AG3649">
            <v>2017</v>
          </cell>
          <cell r="AH3649">
            <v>105464.75</v>
          </cell>
        </row>
        <row r="3650">
          <cell r="B3650" t="str">
            <v>YUC17170200876934</v>
          </cell>
          <cell r="C3650" t="str">
            <v>Construccion De Techo Firme - 51241</v>
          </cell>
          <cell r="D3650" t="str">
            <v>51241</v>
          </cell>
          <cell r="E3650">
            <v>31</v>
          </cell>
          <cell r="F3650" t="str">
            <v>Yucatán</v>
          </cell>
          <cell r="G3650">
            <v>50</v>
          </cell>
          <cell r="H3650" t="str">
            <v>Mérida</v>
          </cell>
          <cell r="I3650">
            <v>1</v>
          </cell>
          <cell r="J3650" t="str">
            <v>Mérida</v>
          </cell>
          <cell r="K3650">
            <v>-89.621666000000005</v>
          </cell>
          <cell r="L3650">
            <v>20.967777000000002</v>
          </cell>
          <cell r="M3650" t="str">
            <v>Urbano</v>
          </cell>
          <cell r="N3650">
            <v>2</v>
          </cell>
          <cell r="O3650" t="str">
            <v>Aportaciones Federales</v>
          </cell>
          <cell r="P3650" t="str">
            <v>I004</v>
          </cell>
          <cell r="Q3650" t="str">
            <v>FAIS Municipal y de las Demarcaciones Territoriales del Distrito Federal</v>
          </cell>
          <cell r="R3650">
            <v>33</v>
          </cell>
          <cell r="S3650" t="str">
            <v>Aportaciones Federales para Entidades Federativas y Municipios</v>
          </cell>
          <cell r="T3650" t="str">
            <v>AYUNTAMIENTO DE MERIDA</v>
          </cell>
          <cell r="U3650">
            <v>10</v>
          </cell>
          <cell r="V3650" t="str">
            <v>Vivienda</v>
          </cell>
          <cell r="W3650">
            <v>2</v>
          </cell>
          <cell r="X3650" t="str">
            <v>Proyecto de Inversión de Infraestructura Social</v>
          </cell>
          <cell r="Y3650" t="str">
            <v>REDUCIR EL REZAGO SOCIAL Y MEJORAR LA CALIDAD DE VIDA DE LAS FAMILIAS EN POBREZA</v>
          </cell>
          <cell r="Z3650">
            <v>42843</v>
          </cell>
          <cell r="AA3650">
            <v>42917</v>
          </cell>
          <cell r="AB3650" t="str">
            <v>CALLE 117 A PRIVADA 395 INTERIOR 0 0 COLONIA 5 COLONIAS, 97280 MÉRIDA, MÉRIDA YUCATÁN ENTRE CALLE 46 A Y ,  LA OBRA SE REALIZARA EN CALLE 117-A PRIVAD</v>
          </cell>
          <cell r="AC3650">
            <v>0</v>
          </cell>
          <cell r="AE3650">
            <v>1</v>
          </cell>
          <cell r="AF3650" t="str">
            <v>En Ejecución</v>
          </cell>
          <cell r="AG3650">
            <v>2017</v>
          </cell>
          <cell r="AH3650">
            <v>49331.51</v>
          </cell>
        </row>
        <row r="3651">
          <cell r="B3651" t="str">
            <v>YUC17170200876935</v>
          </cell>
          <cell r="C3651" t="str">
            <v>Construccion De Cuartos Dormitorio - 51856</v>
          </cell>
          <cell r="D3651" t="str">
            <v>51856</v>
          </cell>
          <cell r="E3651">
            <v>31</v>
          </cell>
          <cell r="F3651" t="str">
            <v>Yucatán</v>
          </cell>
          <cell r="G3651">
            <v>50</v>
          </cell>
          <cell r="H3651" t="str">
            <v>Mérida</v>
          </cell>
          <cell r="I3651">
            <v>1</v>
          </cell>
          <cell r="J3651" t="str">
            <v>Mérida</v>
          </cell>
          <cell r="K3651">
            <v>-89.621666000000005</v>
          </cell>
          <cell r="L3651">
            <v>20.967777000000002</v>
          </cell>
          <cell r="M3651" t="str">
            <v>Urbano</v>
          </cell>
          <cell r="N3651">
            <v>2</v>
          </cell>
          <cell r="O3651" t="str">
            <v>Aportaciones Federales</v>
          </cell>
          <cell r="P3651" t="str">
            <v>I004</v>
          </cell>
          <cell r="Q3651" t="str">
            <v>FAIS Municipal y de las Demarcaciones Territoriales del Distrito Federal</v>
          </cell>
          <cell r="R3651">
            <v>33</v>
          </cell>
          <cell r="S3651" t="str">
            <v>Aportaciones Federales para Entidades Federativas y Municipios</v>
          </cell>
          <cell r="T3651" t="str">
            <v>AYUNTAMIENTO DE MERIDA</v>
          </cell>
          <cell r="U3651">
            <v>10</v>
          </cell>
          <cell r="V3651" t="str">
            <v>Vivienda</v>
          </cell>
          <cell r="W3651">
            <v>2</v>
          </cell>
          <cell r="X3651" t="str">
            <v>Proyecto de Inversión de Infraestructura Social</v>
          </cell>
          <cell r="Y3651" t="str">
            <v>REDUCIR EL REZAGO SOCIAL Y MEJORAR LA CALIDAD DE VIDA DE LAS FAMILIAS EN POBREZA</v>
          </cell>
          <cell r="Z3651">
            <v>42843</v>
          </cell>
          <cell r="AA3651">
            <v>42917</v>
          </cell>
          <cell r="AB3651" t="str">
            <v>CALLE 193 1 8 LOTE INTERIOR 0 0 COLONIA DZUNUNCAN, 97315 MÉRIDA, MÉRIDA YUCATÁN ENTRE CALLE 94 Y CALLE 96,  LA OBRA SE REALIZARA EN CALLE 193-1 LOTE 8</v>
          </cell>
          <cell r="AC3651">
            <v>0</v>
          </cell>
          <cell r="AE3651">
            <v>1</v>
          </cell>
          <cell r="AF3651" t="str">
            <v>En Ejecución</v>
          </cell>
          <cell r="AG3651">
            <v>2017</v>
          </cell>
          <cell r="AH3651">
            <v>85429.43</v>
          </cell>
        </row>
        <row r="3652">
          <cell r="B3652" t="str">
            <v>YUC17170200876936</v>
          </cell>
          <cell r="C3652" t="str">
            <v>Construccion De Cuartos Dormitorio - 52759</v>
          </cell>
          <cell r="D3652" t="str">
            <v>52759</v>
          </cell>
          <cell r="E3652">
            <v>31</v>
          </cell>
          <cell r="F3652" t="str">
            <v>Yucatán</v>
          </cell>
          <cell r="G3652">
            <v>50</v>
          </cell>
          <cell r="H3652" t="str">
            <v>Mérida</v>
          </cell>
          <cell r="I3652">
            <v>1</v>
          </cell>
          <cell r="J3652" t="str">
            <v>Mérida</v>
          </cell>
          <cell r="K3652">
            <v>-89.621666000000005</v>
          </cell>
          <cell r="L3652">
            <v>20.967777000000002</v>
          </cell>
          <cell r="M3652" t="str">
            <v>Urbano</v>
          </cell>
          <cell r="N3652">
            <v>2</v>
          </cell>
          <cell r="O3652" t="str">
            <v>Aportaciones Federales</v>
          </cell>
          <cell r="P3652" t="str">
            <v>I004</v>
          </cell>
          <cell r="Q3652" t="str">
            <v>FAIS Municipal y de las Demarcaciones Territoriales del Distrito Federal</v>
          </cell>
          <cell r="R3652">
            <v>33</v>
          </cell>
          <cell r="S3652" t="str">
            <v>Aportaciones Federales para Entidades Federativas y Municipios</v>
          </cell>
          <cell r="T3652" t="str">
            <v>AYUNTAMIENTO DE MERIDA</v>
          </cell>
          <cell r="U3652">
            <v>10</v>
          </cell>
          <cell r="V3652" t="str">
            <v>Vivienda</v>
          </cell>
          <cell r="W3652">
            <v>2</v>
          </cell>
          <cell r="X3652" t="str">
            <v>Proyecto de Inversión de Infraestructura Social</v>
          </cell>
          <cell r="Y3652" t="str">
            <v>REDUCIR EL REZAGO SOCIAL Y MEJORAR LA CALIDAD DE VIDA DE LAS FAMILIAS EN POBREZA</v>
          </cell>
          <cell r="Z3652">
            <v>42844</v>
          </cell>
          <cell r="AA3652">
            <v>42917</v>
          </cell>
          <cell r="AB3652" t="str">
            <v>CALLE 42 0 0 INTERIOR 0 0 COLONIA TAHDZIBICHÉN, 97315 MÉRIDA, MÉRIDA YUCATÁN ENTRE CALLE 43 Y CALLE 45,  LA OBRA SE REALIZARA EN CALLE 42 SN X 43 Y 45</v>
          </cell>
          <cell r="AC3652">
            <v>0</v>
          </cell>
          <cell r="AE3652">
            <v>1</v>
          </cell>
          <cell r="AF3652" t="str">
            <v>En Ejecución</v>
          </cell>
          <cell r="AG3652">
            <v>2017</v>
          </cell>
          <cell r="AH3652">
            <v>83441.850000000006</v>
          </cell>
        </row>
        <row r="3653">
          <cell r="B3653" t="str">
            <v>YUC17170200876937</v>
          </cell>
          <cell r="C3653" t="str">
            <v>Construccion De Cuarto Para Baño - 52732</v>
          </cell>
          <cell r="D3653" t="str">
            <v>52732</v>
          </cell>
          <cell r="E3653">
            <v>31</v>
          </cell>
          <cell r="F3653" t="str">
            <v>Yucatán</v>
          </cell>
          <cell r="G3653">
            <v>50</v>
          </cell>
          <cell r="H3653" t="str">
            <v>Mérida</v>
          </cell>
          <cell r="I3653">
            <v>1</v>
          </cell>
          <cell r="J3653" t="str">
            <v>Mérida</v>
          </cell>
          <cell r="K3653">
            <v>-89.621666000000005</v>
          </cell>
          <cell r="L3653">
            <v>20.967777000000002</v>
          </cell>
          <cell r="M3653" t="str">
            <v>Urbano</v>
          </cell>
          <cell r="N3653">
            <v>2</v>
          </cell>
          <cell r="O3653" t="str">
            <v>Aportaciones Federales</v>
          </cell>
          <cell r="P3653" t="str">
            <v>I004</v>
          </cell>
          <cell r="Q3653" t="str">
            <v>FAIS Municipal y de las Demarcaciones Territoriales del Distrito Federal</v>
          </cell>
          <cell r="R3653">
            <v>33</v>
          </cell>
          <cell r="S3653" t="str">
            <v>Aportaciones Federales para Entidades Federativas y Municipios</v>
          </cell>
          <cell r="T3653" t="str">
            <v>AYUNTAMIENTO DE MERIDA</v>
          </cell>
          <cell r="U3653">
            <v>10</v>
          </cell>
          <cell r="V3653" t="str">
            <v>Vivienda</v>
          </cell>
          <cell r="W3653">
            <v>2</v>
          </cell>
          <cell r="X3653" t="str">
            <v>Proyecto de Inversión de Infraestructura Social</v>
          </cell>
          <cell r="Y3653" t="str">
            <v>REDUCIR EL REZAGO SOCIAL Y MEJORAR LA CALIDAD DE VIDA DE LAS FAMILIAS EN POBREZA</v>
          </cell>
          <cell r="Z3653">
            <v>42843</v>
          </cell>
          <cell r="AA3653">
            <v>42917</v>
          </cell>
          <cell r="AB3653" t="str">
            <v>CALLE 29 A 471 INTERIOR 0 0 COLONIA AMAPOLA, 97219 MÉRIDA, MÉRIDA YUCATÁN ENTRE CALLE 48 Y CALLE 52,  LA OBRA SE REALIZARA EN CALLE 29 A NO. 471 X 48</v>
          </cell>
          <cell r="AC3653">
            <v>0</v>
          </cell>
          <cell r="AE3653">
            <v>1</v>
          </cell>
          <cell r="AF3653" t="str">
            <v>En Ejecución</v>
          </cell>
          <cell r="AG3653">
            <v>2017</v>
          </cell>
          <cell r="AH3653">
            <v>100334.54</v>
          </cell>
        </row>
        <row r="3654">
          <cell r="B3654" t="str">
            <v>YUC17170200876938</v>
          </cell>
          <cell r="C3654" t="str">
            <v>Construccion De Cuartos Dormitorio - 52642</v>
          </cell>
          <cell r="D3654" t="str">
            <v>52642</v>
          </cell>
          <cell r="E3654">
            <v>31</v>
          </cell>
          <cell r="F3654" t="str">
            <v>Yucatán</v>
          </cell>
          <cell r="G3654">
            <v>50</v>
          </cell>
          <cell r="H3654" t="str">
            <v>Mérida</v>
          </cell>
          <cell r="I3654">
            <v>1</v>
          </cell>
          <cell r="J3654" t="str">
            <v>Mérida</v>
          </cell>
          <cell r="K3654">
            <v>-89.621666000000005</v>
          </cell>
          <cell r="L3654">
            <v>20.967777000000002</v>
          </cell>
          <cell r="M3654" t="str">
            <v>Urbano</v>
          </cell>
          <cell r="N3654">
            <v>2</v>
          </cell>
          <cell r="O3654" t="str">
            <v>Aportaciones Federales</v>
          </cell>
          <cell r="P3654" t="str">
            <v>I004</v>
          </cell>
          <cell r="Q3654" t="str">
            <v>FAIS Municipal y de las Demarcaciones Territoriales del Distrito Federal</v>
          </cell>
          <cell r="R3654">
            <v>33</v>
          </cell>
          <cell r="S3654" t="str">
            <v>Aportaciones Federales para Entidades Federativas y Municipios</v>
          </cell>
          <cell r="T3654" t="str">
            <v>AYUNTAMIENTO DE MERIDA</v>
          </cell>
          <cell r="U3654">
            <v>10</v>
          </cell>
          <cell r="V3654" t="str">
            <v>Vivienda</v>
          </cell>
          <cell r="W3654">
            <v>2</v>
          </cell>
          <cell r="X3654" t="str">
            <v>Proyecto de Inversión de Infraestructura Social</v>
          </cell>
          <cell r="Y3654" t="str">
            <v>REDUCIR EL REZAGO SOCIAL Y MEJORAR LA CALIDAD DE VIDA DE LAS FAMILIAS EN POBREZA</v>
          </cell>
          <cell r="Z3654">
            <v>42843</v>
          </cell>
          <cell r="AA3654">
            <v>42917</v>
          </cell>
          <cell r="AB3654" t="str">
            <v>CALLE 75 418 B INTERIOR 0 0 COLONIA VICENTE SOLIS, 97180 MÉRIDA, MÉRIDA YUCATÁN ENTRE CALLE 30 B Y CALLE 32,  LA OBRA SE REALIZARA EN CALLE 75 NO. 418</v>
          </cell>
          <cell r="AC3654">
            <v>0</v>
          </cell>
          <cell r="AE3654">
            <v>1</v>
          </cell>
          <cell r="AF3654" t="str">
            <v>En Ejecución</v>
          </cell>
          <cell r="AG3654">
            <v>2017</v>
          </cell>
          <cell r="AH3654">
            <v>90559.65</v>
          </cell>
        </row>
        <row r="3655">
          <cell r="B3655" t="str">
            <v>YUC17170200876939</v>
          </cell>
          <cell r="C3655" t="str">
            <v>Construccion De Techo Firme - 52297</v>
          </cell>
          <cell r="D3655" t="str">
            <v>52297</v>
          </cell>
          <cell r="E3655">
            <v>31</v>
          </cell>
          <cell r="F3655" t="str">
            <v>Yucatán</v>
          </cell>
          <cell r="G3655">
            <v>50</v>
          </cell>
          <cell r="H3655" t="str">
            <v>Mérida</v>
          </cell>
          <cell r="I3655">
            <v>1</v>
          </cell>
          <cell r="J3655" t="str">
            <v>Mérida</v>
          </cell>
          <cell r="K3655">
            <v>-89.621666000000005</v>
          </cell>
          <cell r="L3655">
            <v>20.967777000000002</v>
          </cell>
          <cell r="M3655" t="str">
            <v>Urbano</v>
          </cell>
          <cell r="N3655">
            <v>2</v>
          </cell>
          <cell r="O3655" t="str">
            <v>Aportaciones Federales</v>
          </cell>
          <cell r="P3655" t="str">
            <v>I004</v>
          </cell>
          <cell r="Q3655" t="str">
            <v>FAIS Municipal y de las Demarcaciones Territoriales del Distrito Federal</v>
          </cell>
          <cell r="R3655">
            <v>33</v>
          </cell>
          <cell r="S3655" t="str">
            <v>Aportaciones Federales para Entidades Federativas y Municipios</v>
          </cell>
          <cell r="T3655" t="str">
            <v>AYUNTAMIENTO DE MERIDA</v>
          </cell>
          <cell r="U3655">
            <v>10</v>
          </cell>
          <cell r="V3655" t="str">
            <v>Vivienda</v>
          </cell>
          <cell r="W3655">
            <v>2</v>
          </cell>
          <cell r="X3655" t="str">
            <v>Proyecto de Inversión de Infraestructura Social</v>
          </cell>
          <cell r="Y3655" t="str">
            <v>REDUCIR EL REZAGO SOCIAL Y MEJORAR LA CALIDAD DE VIDA DE LAS FAMILIAS EN POBREZA</v>
          </cell>
          <cell r="Z3655">
            <v>42843</v>
          </cell>
          <cell r="AA3655">
            <v>42917</v>
          </cell>
          <cell r="AB3655" t="str">
            <v>CALLE 195 INTERIOR 0 0 COLONIA PLAN DE AYALA SUR, 97285 MÉRIDA, MÉRIDA YUCATÁN ENTRE CALLE 50-D Y BRECHA 50-E,  LA OBRA SE REALIZARA EN CALLE 197 SN X</v>
          </cell>
          <cell r="AC3655">
            <v>0</v>
          </cell>
          <cell r="AE3655">
            <v>1</v>
          </cell>
          <cell r="AF3655" t="str">
            <v>En Ejecución</v>
          </cell>
          <cell r="AG3655">
            <v>2017</v>
          </cell>
          <cell r="AH3655">
            <v>77250.539999999994</v>
          </cell>
        </row>
        <row r="3656">
          <cell r="B3656" t="str">
            <v>YUC17170200876354</v>
          </cell>
          <cell r="C3656" t="str">
            <v>33901 Subcontratacion De Servicios Con Terceros - 79490</v>
          </cell>
          <cell r="D3656" t="str">
            <v>79490</v>
          </cell>
          <cell r="E3656">
            <v>31</v>
          </cell>
          <cell r="F3656" t="str">
            <v>Yucatán</v>
          </cell>
          <cell r="G3656">
            <v>40</v>
          </cell>
          <cell r="H3656" t="str">
            <v>Izamal</v>
          </cell>
          <cell r="I3656">
            <v>1</v>
          </cell>
          <cell r="J3656" t="str">
            <v>Izamal</v>
          </cell>
          <cell r="K3656">
            <v>-89.017776999999995</v>
          </cell>
          <cell r="L3656">
            <v>20.931387999999998</v>
          </cell>
          <cell r="M3656" t="str">
            <v>Urbano</v>
          </cell>
          <cell r="N3656">
            <v>2</v>
          </cell>
          <cell r="O3656" t="str">
            <v>Aportaciones Federales</v>
          </cell>
          <cell r="P3656" t="str">
            <v>I004</v>
          </cell>
          <cell r="Q3656" t="str">
            <v>FAIS Municipal y de las Demarcaciones Territoriales del Distrito Federal</v>
          </cell>
          <cell r="R3656">
            <v>33</v>
          </cell>
          <cell r="S3656" t="str">
            <v>Aportaciones Federales para Entidades Federativas y Municipios</v>
          </cell>
          <cell r="T3656" t="str">
            <v>H AYUNTAMIENTO DE IZAMAL YUCATAN</v>
          </cell>
          <cell r="U3656">
            <v>0</v>
          </cell>
          <cell r="V3656" t="str">
            <v>Otros Proyectos</v>
          </cell>
          <cell r="W3656">
            <v>5</v>
          </cell>
          <cell r="X3656" t="str">
            <v>Otros proyectos de Inversión</v>
          </cell>
          <cell r="Y3656" t="str">
            <v>PARA UN MEJOR CONTROL  EN LA CALIDAD Y SEGUIMIENTO DE LAS OBRAS</v>
          </cell>
          <cell r="Z3656">
            <v>42769</v>
          </cell>
          <cell r="AA3656">
            <v>43099</v>
          </cell>
          <cell r="AB3656" t="str">
            <v>DADO QUE ES GASTO INDIRECTO EL PROYECTO SE UBICA EN LA CABECERA MUNICIPAL</v>
          </cell>
          <cell r="AC3656">
            <v>0</v>
          </cell>
          <cell r="AE3656">
            <v>1</v>
          </cell>
          <cell r="AF3656" t="str">
            <v>En Ejecución</v>
          </cell>
          <cell r="AG3656">
            <v>2017</v>
          </cell>
          <cell r="AH3656">
            <v>611461.80000000005</v>
          </cell>
        </row>
        <row r="3657">
          <cell r="B3657" t="str">
            <v>YUC17170200876355</v>
          </cell>
          <cell r="C3657" t="str">
            <v>Acondicionamiento De Espacios Fisicos - 79397</v>
          </cell>
          <cell r="D3657" t="str">
            <v>79397</v>
          </cell>
          <cell r="E3657">
            <v>31</v>
          </cell>
          <cell r="F3657" t="str">
            <v>Yucatán</v>
          </cell>
          <cell r="G3657">
            <v>40</v>
          </cell>
          <cell r="H3657" t="str">
            <v>Izamal</v>
          </cell>
          <cell r="I3657">
            <v>1</v>
          </cell>
          <cell r="J3657" t="str">
            <v>Izamal</v>
          </cell>
          <cell r="K3657">
            <v>-89.017776999999995</v>
          </cell>
          <cell r="L3657">
            <v>20.931387999999998</v>
          </cell>
          <cell r="M3657" t="str">
            <v>Urbano</v>
          </cell>
          <cell r="N3657">
            <v>2</v>
          </cell>
          <cell r="O3657" t="str">
            <v>Aportaciones Federales</v>
          </cell>
          <cell r="P3657" t="str">
            <v>I004</v>
          </cell>
          <cell r="Q3657" t="str">
            <v>FAIS Municipal y de las Demarcaciones Territoriales del Distrito Federal</v>
          </cell>
          <cell r="R3657">
            <v>33</v>
          </cell>
          <cell r="S3657" t="str">
            <v>Aportaciones Federales para Entidades Federativas y Municipios</v>
          </cell>
          <cell r="T3657" t="str">
            <v>H AYUNTAMIENTO DE IZAMAL YUCATAN</v>
          </cell>
          <cell r="U3657">
            <v>0</v>
          </cell>
          <cell r="V3657" t="str">
            <v>Otros Proyectos</v>
          </cell>
          <cell r="W3657">
            <v>5</v>
          </cell>
          <cell r="X3657" t="str">
            <v>Otros proyectos de Inversión</v>
          </cell>
          <cell r="Y3657" t="str">
            <v>DAR UN MEJOR SERVICIO</v>
          </cell>
          <cell r="Z3657">
            <v>42857</v>
          </cell>
          <cell r="AA3657">
            <v>43100</v>
          </cell>
          <cell r="AB3657" t="str">
            <v>DADO QUE ES PRODIM EL PROYECTO SE UBICA EN LA CABECERA MUNICIPAL</v>
          </cell>
          <cell r="AC3657">
            <v>0</v>
          </cell>
          <cell r="AE3657">
            <v>1</v>
          </cell>
          <cell r="AF3657" t="str">
            <v>En Ejecución</v>
          </cell>
          <cell r="AG3657">
            <v>2017</v>
          </cell>
          <cell r="AH3657">
            <v>222002.91</v>
          </cell>
        </row>
        <row r="3658">
          <cell r="B3658" t="str">
            <v>YUC17170200876356</v>
          </cell>
          <cell r="C3658" t="str">
            <v>Adquisición De Equipo De Computo E Impresion - 79308</v>
          </cell>
          <cell r="D3658" t="str">
            <v>79308</v>
          </cell>
          <cell r="E3658">
            <v>31</v>
          </cell>
          <cell r="F3658" t="str">
            <v>Yucatán</v>
          </cell>
          <cell r="G3658">
            <v>40</v>
          </cell>
          <cell r="H3658" t="str">
            <v>Izamal</v>
          </cell>
          <cell r="I3658">
            <v>1</v>
          </cell>
          <cell r="J3658" t="str">
            <v>Izamal</v>
          </cell>
          <cell r="K3658">
            <v>-89.017776999999995</v>
          </cell>
          <cell r="L3658">
            <v>20.931387999999998</v>
          </cell>
          <cell r="M3658" t="str">
            <v>Urbano</v>
          </cell>
          <cell r="N3658">
            <v>2</v>
          </cell>
          <cell r="O3658" t="str">
            <v>Aportaciones Federales</v>
          </cell>
          <cell r="P3658" t="str">
            <v>I004</v>
          </cell>
          <cell r="Q3658" t="str">
            <v>FAIS Municipal y de las Demarcaciones Territoriales del Distrito Federal</v>
          </cell>
          <cell r="R3658">
            <v>33</v>
          </cell>
          <cell r="S3658" t="str">
            <v>Aportaciones Federales para Entidades Federativas y Municipios</v>
          </cell>
          <cell r="T3658" t="str">
            <v>H AYUNTAMIENTO DE IZAMAL YUCATAN</v>
          </cell>
          <cell r="U3658">
            <v>0</v>
          </cell>
          <cell r="V3658" t="str">
            <v>Otros Proyectos</v>
          </cell>
          <cell r="W3658">
            <v>5</v>
          </cell>
          <cell r="X3658" t="str">
            <v>Otros proyectos de Inversión</v>
          </cell>
          <cell r="Y3658" t="str">
            <v>SE BENEFICIARA A LOS USUARIOS ADMINISTRATIVOS DEL H AYUNTAMIENTO DE IZAMAL  YUCATAN</v>
          </cell>
          <cell r="Z3658">
            <v>42857</v>
          </cell>
          <cell r="AA3658">
            <v>43100</v>
          </cell>
          <cell r="AB3658" t="str">
            <v>DADO QUE ES PRODIM EL PROYECTO SE UBICA EN LA CABECERA MUNICIPAL</v>
          </cell>
          <cell r="AC3658">
            <v>0</v>
          </cell>
          <cell r="AE3658">
            <v>1</v>
          </cell>
          <cell r="AF3658" t="str">
            <v>En Ejecución</v>
          </cell>
          <cell r="AG3658">
            <v>2017</v>
          </cell>
          <cell r="AH3658">
            <v>183638.29</v>
          </cell>
        </row>
        <row r="3659">
          <cell r="B3659" t="str">
            <v>YUC17170200876357</v>
          </cell>
          <cell r="C3659" t="str">
            <v>Construccion De Sanitarios En Escuela Secundaria Tecnica Numero Siete De Izamal Yucatan - 73689</v>
          </cell>
          <cell r="D3659" t="str">
            <v>73689</v>
          </cell>
          <cell r="E3659">
            <v>31</v>
          </cell>
          <cell r="F3659" t="str">
            <v>Yucatán</v>
          </cell>
          <cell r="G3659">
            <v>40</v>
          </cell>
          <cell r="H3659" t="str">
            <v>Izamal</v>
          </cell>
          <cell r="I3659">
            <v>1</v>
          </cell>
          <cell r="J3659" t="str">
            <v>Izamal</v>
          </cell>
          <cell r="K3659">
            <v>-89.017776999999995</v>
          </cell>
          <cell r="L3659">
            <v>20.931387999999998</v>
          </cell>
          <cell r="M3659" t="str">
            <v>Urbano</v>
          </cell>
          <cell r="N3659">
            <v>2</v>
          </cell>
          <cell r="O3659" t="str">
            <v>Aportaciones Federales</v>
          </cell>
          <cell r="P3659" t="str">
            <v>I004</v>
          </cell>
          <cell r="Q3659" t="str">
            <v>FAIS Municipal y de las Demarcaciones Territoriales del Distrito Federal</v>
          </cell>
          <cell r="R3659">
            <v>33</v>
          </cell>
          <cell r="S3659" t="str">
            <v>Aportaciones Federales para Entidades Federativas y Municipios</v>
          </cell>
          <cell r="T3659" t="str">
            <v>H AYUNTAMIENTO DE IZAMAL YUCATAN</v>
          </cell>
          <cell r="U3659">
            <v>2</v>
          </cell>
          <cell r="V3659" t="str">
            <v>Educación</v>
          </cell>
          <cell r="W3659">
            <v>2</v>
          </cell>
          <cell r="X3659" t="str">
            <v>Proyecto de Inversión de Infraestructura Social</v>
          </cell>
          <cell r="Y3659" t="str">
            <v>DOTAR DE ESTE SERVICIO BÁSICO EN LA ESCUELA YA QUE CUENTAN CON DEMASIADOS ALUMNOS</v>
          </cell>
          <cell r="Z3659">
            <v>42800</v>
          </cell>
          <cell r="AA3659">
            <v>42861</v>
          </cell>
          <cell r="AB3659" t="str">
            <v>CALLE 31 CIUDAD IZAMAL, 97540 IZAMAL, IZAMAL YUCATÁN ENTRE CALLE 51 Y CALLE 52,  LA OBRA SE ENCUENTRA EN LA CALLE 31 POR 51 Y 52. TOMANDO COMO REFEREN</v>
          </cell>
          <cell r="AC3659">
            <v>0</v>
          </cell>
          <cell r="AE3659">
            <v>1</v>
          </cell>
          <cell r="AF3659" t="str">
            <v>En Ejecución</v>
          </cell>
          <cell r="AG3659">
            <v>2017</v>
          </cell>
          <cell r="AH3659">
            <v>610101.97</v>
          </cell>
        </row>
        <row r="3660">
          <cell r="B3660" t="str">
            <v>YUC17170200876358</v>
          </cell>
          <cell r="C3660" t="str">
            <v>Construccion De Veintinueve Cuartos Dormitorios Para Familias De Bajos Recursos Economicos En Citilcum Y Xanaba Comisarias De Izamal Yucatan - 76630</v>
          </cell>
          <cell r="D3660" t="str">
            <v>76630</v>
          </cell>
          <cell r="E3660">
            <v>31</v>
          </cell>
          <cell r="F3660" t="str">
            <v>Yucatán</v>
          </cell>
          <cell r="G3660">
            <v>40</v>
          </cell>
          <cell r="H3660" t="str">
            <v>Izamal</v>
          </cell>
          <cell r="I3660">
            <v>3</v>
          </cell>
          <cell r="J3660" t="str">
            <v>Citilcum</v>
          </cell>
          <cell r="K3660">
            <v>-89.116388000000001</v>
          </cell>
          <cell r="L3660">
            <v>20.952777000000001</v>
          </cell>
          <cell r="M3660" t="str">
            <v>Rural</v>
          </cell>
          <cell r="N3660">
            <v>2</v>
          </cell>
          <cell r="O3660" t="str">
            <v>Aportaciones Federales</v>
          </cell>
          <cell r="P3660" t="str">
            <v>I004</v>
          </cell>
          <cell r="Q3660" t="str">
            <v>FAIS Municipal y de las Demarcaciones Territoriales del Distrito Federal</v>
          </cell>
          <cell r="R3660">
            <v>33</v>
          </cell>
          <cell r="S3660" t="str">
            <v>Aportaciones Federales para Entidades Federativas y Municipios</v>
          </cell>
          <cell r="T3660" t="str">
            <v>H AYUNTAMIENTO DE IZAMAL YUCATAN</v>
          </cell>
          <cell r="U3660">
            <v>10</v>
          </cell>
          <cell r="V3660" t="str">
            <v>Vivienda</v>
          </cell>
          <cell r="W3660">
            <v>2</v>
          </cell>
          <cell r="X3660" t="str">
            <v>Proyecto de Inversión de Infraestructura Social</v>
          </cell>
          <cell r="Y3660" t="str">
            <v>DAR MAYOR SEGURIDAD Y MAYOR ESPACIO EN LAS VIVIENDAS A LAS FAMILIAS DE ESCASOS RECURSOS</v>
          </cell>
          <cell r="Z3660">
            <v>42851</v>
          </cell>
          <cell r="AA3660">
            <v>42940</v>
          </cell>
          <cell r="AB3660" t="str">
            <v>CALLE 11 PUEBLO CITILCUM, 97550 CITILCUM, IZAMAL YUCATÁN ENTRE CALLE 2 Y CALLE 4,  SE CONSTRUIRAN 8 CUARTOS EN ESTA AGEB C.11X2AY4A NO. 9 C. 11X2Y4, C</v>
          </cell>
          <cell r="AC3660">
            <v>0</v>
          </cell>
          <cell r="AE3660">
            <v>1</v>
          </cell>
          <cell r="AF3660" t="str">
            <v>En Ejecución</v>
          </cell>
          <cell r="AG3660">
            <v>2017</v>
          </cell>
          <cell r="AH3660">
            <v>232197.68</v>
          </cell>
        </row>
        <row r="3661">
          <cell r="B3661" t="str">
            <v>YUC17170200876359</v>
          </cell>
          <cell r="C3661" t="str">
            <v>Mejoramiento De La Eficiencia Del Sistema De Agua Potable Pozo De Captacion De La Comisaria De Citilcum Del Municipio De Izamal Yucatan - 75993</v>
          </cell>
          <cell r="D3661" t="str">
            <v>75993</v>
          </cell>
          <cell r="E3661">
            <v>31</v>
          </cell>
          <cell r="F3661" t="str">
            <v>Yucatán</v>
          </cell>
          <cell r="G3661">
            <v>40</v>
          </cell>
          <cell r="H3661" t="str">
            <v>Izamal</v>
          </cell>
          <cell r="I3661">
            <v>3</v>
          </cell>
          <cell r="J3661" t="str">
            <v>Citilcum</v>
          </cell>
          <cell r="K3661">
            <v>-89.116388000000001</v>
          </cell>
          <cell r="L3661">
            <v>20.952777000000001</v>
          </cell>
          <cell r="M3661" t="str">
            <v>Rural</v>
          </cell>
          <cell r="N3661">
            <v>2</v>
          </cell>
          <cell r="O3661" t="str">
            <v>Aportaciones Federales</v>
          </cell>
          <cell r="P3661" t="str">
            <v>I004</v>
          </cell>
          <cell r="Q3661" t="str">
            <v>FAIS Municipal y de las Demarcaciones Territoriales del Distrito Federal</v>
          </cell>
          <cell r="R3661">
            <v>33</v>
          </cell>
          <cell r="S3661" t="str">
            <v>Aportaciones Federales para Entidades Federativas y Municipios</v>
          </cell>
          <cell r="T3661" t="str">
            <v>H AYUNTAMIENTO DE IZAMAL YUCATAN</v>
          </cell>
          <cell r="U3661">
            <v>4</v>
          </cell>
          <cell r="V3661" t="str">
            <v>Agua y saneamiento</v>
          </cell>
          <cell r="W3661">
            <v>2</v>
          </cell>
          <cell r="X3661" t="str">
            <v>Proyecto de Inversión de Infraestructura Social</v>
          </cell>
          <cell r="Y3661" t="str">
            <v>EVITAR ENFERMEDADES EN EL MUNICIPIO</v>
          </cell>
          <cell r="Z3661">
            <v>42856</v>
          </cell>
          <cell r="AA3661">
            <v>42886</v>
          </cell>
          <cell r="AB3661" t="str">
            <v>CALLE 11 PUEBLO CITILCUM, 97550 CITILCUM, IZAMAL YUCATÁN ENTRE CALLE 2 Y ,  LA OBRA SE ENCUENTRA EN LA CALLE 11 POR 2 A LA ENTRADA DEL PUEBLO PARTIEND</v>
          </cell>
          <cell r="AC3661">
            <v>0</v>
          </cell>
          <cell r="AE3661">
            <v>1</v>
          </cell>
          <cell r="AF3661" t="str">
            <v>En Ejecución</v>
          </cell>
          <cell r="AG3661">
            <v>2017</v>
          </cell>
          <cell r="AH3661">
            <v>221944.69</v>
          </cell>
        </row>
        <row r="3662">
          <cell r="B3662" t="str">
            <v>YUC00170200876360</v>
          </cell>
          <cell r="C3662" t="str">
            <v>Construccion Y Pavimentacion De Calles - 89681</v>
          </cell>
          <cell r="D3662" t="str">
            <v>89681</v>
          </cell>
          <cell r="E3662">
            <v>31</v>
          </cell>
          <cell r="F3662" t="str">
            <v>Yucatán</v>
          </cell>
          <cell r="G3662">
            <v>85</v>
          </cell>
          <cell r="H3662" t="str">
            <v>Temozón</v>
          </cell>
          <cell r="I3662">
            <v>21</v>
          </cell>
          <cell r="J3662" t="str">
            <v>Hunukú</v>
          </cell>
          <cell r="K3662">
            <v>-88.088887999999997</v>
          </cell>
          <cell r="L3662">
            <v>20.851666000000002</v>
          </cell>
          <cell r="M3662" t="str">
            <v>Urbano</v>
          </cell>
          <cell r="N3662">
            <v>2</v>
          </cell>
          <cell r="O3662" t="str">
            <v>Aportaciones Federales</v>
          </cell>
          <cell r="P3662" t="str">
            <v>I004</v>
          </cell>
          <cell r="Q3662" t="str">
            <v>FAIS Municipal y de las Demarcaciones Territoriales del Distrito Federal</v>
          </cell>
          <cell r="R3662">
            <v>33</v>
          </cell>
          <cell r="S3662" t="str">
            <v>Aportaciones Federales para Entidades Federativas y Municipios</v>
          </cell>
          <cell r="T3662" t="str">
            <v>H AYUNTAMIENTO DE TEMOZON</v>
          </cell>
          <cell r="U3662">
            <v>3</v>
          </cell>
          <cell r="V3662" t="str">
            <v>Transportes y vialidades</v>
          </cell>
          <cell r="W3662">
            <v>2</v>
          </cell>
          <cell r="X3662" t="str">
            <v>Proyecto de Inversión de Infraestructura Social</v>
          </cell>
          <cell r="Z3662">
            <v>42823</v>
          </cell>
          <cell r="AA3662">
            <v>42856</v>
          </cell>
          <cell r="AB3662" t="str">
            <v>CALLE CALLE S/N HUNUKU PUEBLO TEMOZÓN, 97740 HUNUKÚ, TEMOZÓN YUCATÁN ENTRE CALLE CALLE S/N HUNUKU Y ,  CONSTRUCCION Y PAVIMENTACION DE CALLES</v>
          </cell>
          <cell r="AC3662">
            <v>0</v>
          </cell>
          <cell r="AE3662">
            <v>1</v>
          </cell>
          <cell r="AF3662" t="str">
            <v>En Ejecución</v>
          </cell>
          <cell r="AH3662">
            <v>1242148.81</v>
          </cell>
        </row>
        <row r="3663">
          <cell r="B3663" t="str">
            <v>YUC17170200876361</v>
          </cell>
          <cell r="C3663" t="str">
            <v>Construccion Y Pavimentacion De Calles - 89439</v>
          </cell>
          <cell r="D3663" t="str">
            <v>89439</v>
          </cell>
          <cell r="E3663">
            <v>31</v>
          </cell>
          <cell r="F3663" t="str">
            <v>Yucatán</v>
          </cell>
          <cell r="G3663">
            <v>85</v>
          </cell>
          <cell r="H3663" t="str">
            <v>Temozón</v>
          </cell>
          <cell r="I3663">
            <v>30</v>
          </cell>
          <cell r="J3663" t="str">
            <v>Nahbalam</v>
          </cell>
          <cell r="K3663">
            <v>-88.008332999999993</v>
          </cell>
          <cell r="L3663">
            <v>20.9375</v>
          </cell>
          <cell r="M3663" t="str">
            <v>Rural</v>
          </cell>
          <cell r="N3663">
            <v>2</v>
          </cell>
          <cell r="O3663" t="str">
            <v>Aportaciones Federales</v>
          </cell>
          <cell r="P3663" t="str">
            <v>I004</v>
          </cell>
          <cell r="Q3663" t="str">
            <v>FAIS Municipal y de las Demarcaciones Territoriales del Distrito Federal</v>
          </cell>
          <cell r="R3663">
            <v>33</v>
          </cell>
          <cell r="S3663" t="str">
            <v>Aportaciones Federales para Entidades Federativas y Municipios</v>
          </cell>
          <cell r="T3663" t="str">
            <v>H AYUNTAMIENTO DE TEMOZON</v>
          </cell>
          <cell r="U3663">
            <v>3</v>
          </cell>
          <cell r="V3663" t="str">
            <v>Transportes y vialidades</v>
          </cell>
          <cell r="W3663">
            <v>2</v>
          </cell>
          <cell r="X3663" t="str">
            <v>Proyecto de Inversión de Infraestructura Social</v>
          </cell>
          <cell r="Y3663" t="str">
            <v>MEJORAR LA CALIDAD DE TRANSITO DE LA LOCALIDAD</v>
          </cell>
          <cell r="Z3663">
            <v>42823</v>
          </cell>
          <cell r="AA3663">
            <v>42856</v>
          </cell>
          <cell r="AB3663" t="str">
            <v>CALLE CALLE S/N NAHBALAM PUEBLO NABALAN, 97744 NAHBALAM, TEMOZÓN YUCATÁN ENTRE CALLE CALLE S/N NAHBALAM Y ,  ESTA OBRA SE REALIZA EN LA LOCALIDAD DE N</v>
          </cell>
          <cell r="AC3663">
            <v>0</v>
          </cell>
          <cell r="AE3663">
            <v>1</v>
          </cell>
          <cell r="AF3663" t="str">
            <v>En Ejecución</v>
          </cell>
          <cell r="AG3663">
            <v>2017</v>
          </cell>
          <cell r="AH3663">
            <v>2863016.02</v>
          </cell>
        </row>
        <row r="3664">
          <cell r="B3664" t="str">
            <v>YUC17170200876362</v>
          </cell>
          <cell r="C3664" t="str">
            <v>Revestimiento Y Pavimentacion De Calle - 89581</v>
          </cell>
          <cell r="D3664" t="str">
            <v>89581</v>
          </cell>
          <cell r="E3664">
            <v>31</v>
          </cell>
          <cell r="F3664" t="str">
            <v>Yucatán</v>
          </cell>
          <cell r="G3664">
            <v>85</v>
          </cell>
          <cell r="H3664" t="str">
            <v>Temozón</v>
          </cell>
          <cell r="I3664">
            <v>57</v>
          </cell>
          <cell r="J3664" t="str">
            <v>Santa Rita</v>
          </cell>
          <cell r="K3664">
            <v>-88.146665999999996</v>
          </cell>
          <cell r="L3664">
            <v>20.860833</v>
          </cell>
          <cell r="M3664" t="str">
            <v>Rural</v>
          </cell>
          <cell r="N3664">
            <v>2</v>
          </cell>
          <cell r="O3664" t="str">
            <v>Aportaciones Federales</v>
          </cell>
          <cell r="P3664" t="str">
            <v>I004</v>
          </cell>
          <cell r="Q3664" t="str">
            <v>FAIS Municipal y de las Demarcaciones Territoriales del Distrito Federal</v>
          </cell>
          <cell r="R3664">
            <v>33</v>
          </cell>
          <cell r="S3664" t="str">
            <v>Aportaciones Federales para Entidades Federativas y Municipios</v>
          </cell>
          <cell r="T3664" t="str">
            <v>H AYUNTAMIENTO DE TEMOZON</v>
          </cell>
          <cell r="U3664">
            <v>3</v>
          </cell>
          <cell r="V3664" t="str">
            <v>Transportes y vialidades</v>
          </cell>
          <cell r="W3664">
            <v>2</v>
          </cell>
          <cell r="X3664" t="str">
            <v>Proyecto de Inversión de Infraestructura Social</v>
          </cell>
          <cell r="Y3664" t="str">
            <v>MEJORAR LA CALIDAD DE TRANSITO DE LA LOCALIDAD</v>
          </cell>
          <cell r="Z3664">
            <v>42823</v>
          </cell>
          <cell r="AA3664">
            <v>42856</v>
          </cell>
          <cell r="AB3664" t="str">
            <v>CALLE CALLE S/N SANTA RITA PUEBLO SANTA RITA, 97743 SANTA RITA, TEMOZÓN YUCATÁN ENTRE CALLE CALLE S/N SANTA RITA Y ,  REVESTIMIENTO DE CALLE</v>
          </cell>
          <cell r="AC3664">
            <v>0</v>
          </cell>
          <cell r="AE3664">
            <v>1</v>
          </cell>
          <cell r="AF3664" t="str">
            <v>En Ejecución</v>
          </cell>
          <cell r="AG3664">
            <v>2017</v>
          </cell>
          <cell r="AH3664">
            <v>306199.40000000002</v>
          </cell>
        </row>
        <row r="3665">
          <cell r="B3665" t="str">
            <v>YUC17170200876363</v>
          </cell>
          <cell r="C3665" t="str">
            <v>Construccion De Techado En Area De Imparticion De Educacion Fisica En Escuela Secundaria Estatal Fray Diego De Landa Sitilpech Yucatan - 78026</v>
          </cell>
          <cell r="D3665" t="str">
            <v>78026</v>
          </cell>
          <cell r="E3665">
            <v>31</v>
          </cell>
          <cell r="F3665" t="str">
            <v>Yucatán</v>
          </cell>
          <cell r="G3665">
            <v>40</v>
          </cell>
          <cell r="H3665" t="str">
            <v>Izamal</v>
          </cell>
          <cell r="I3665">
            <v>24</v>
          </cell>
          <cell r="J3665" t="str">
            <v>Sitilpech</v>
          </cell>
          <cell r="K3665">
            <v>-88.957222000000002</v>
          </cell>
          <cell r="L3665">
            <v>20.939722</v>
          </cell>
          <cell r="M3665" t="str">
            <v>Rural</v>
          </cell>
          <cell r="N3665">
            <v>2</v>
          </cell>
          <cell r="O3665" t="str">
            <v>Aportaciones Federales</v>
          </cell>
          <cell r="P3665" t="str">
            <v>I004</v>
          </cell>
          <cell r="Q3665" t="str">
            <v>FAIS Municipal y de las Demarcaciones Territoriales del Distrito Federal</v>
          </cell>
          <cell r="R3665">
            <v>33</v>
          </cell>
          <cell r="S3665" t="str">
            <v>Aportaciones Federales para Entidades Federativas y Municipios</v>
          </cell>
          <cell r="T3665" t="str">
            <v>H AYUNTAMIENTO DE IZAMAL YUCATAN</v>
          </cell>
          <cell r="U3665">
            <v>2</v>
          </cell>
          <cell r="V3665" t="str">
            <v>Educación</v>
          </cell>
          <cell r="W3665">
            <v>2</v>
          </cell>
          <cell r="X3665" t="str">
            <v>Proyecto de Inversión de Infraestructura Social</v>
          </cell>
          <cell r="Y3665" t="str">
            <v>PARA PROTEGER A LOS ALUMNOS EN SUS ACTIVIDADES FISICAS DEL SOL Y LLUVIAS</v>
          </cell>
          <cell r="Z3665">
            <v>42800</v>
          </cell>
          <cell r="AA3665">
            <v>42861</v>
          </cell>
          <cell r="AB3665" t="str">
            <v>CALLE 21 PUEBLO SITILPECH, 97545 SITILPECH, IZAMAL YUCATÁN ENTRE CALLE 24 Y ,  TOMANDO EN CUENTA COMO PUNTO PRINCIPAL LA CIUDAD DE IZAMAL SE DIRIJE AL</v>
          </cell>
          <cell r="AC3665">
            <v>0</v>
          </cell>
          <cell r="AE3665">
            <v>1</v>
          </cell>
          <cell r="AF3665" t="str">
            <v>En Ejecución</v>
          </cell>
          <cell r="AG3665">
            <v>2017</v>
          </cell>
          <cell r="AH3665">
            <v>928463.91</v>
          </cell>
        </row>
        <row r="3666">
          <cell r="B3666" t="str">
            <v>YUC17170200876364</v>
          </cell>
          <cell r="C3666" t="str">
            <v>Ampliacion Y Mejoramiento Del Sistema De Agua Potable De La Comisaria De Sitilpech Del Municipio De Izamal Yucatan - 73690</v>
          </cell>
          <cell r="D3666" t="str">
            <v>73690</v>
          </cell>
          <cell r="E3666">
            <v>31</v>
          </cell>
          <cell r="F3666" t="str">
            <v>Yucatán</v>
          </cell>
          <cell r="G3666">
            <v>40</v>
          </cell>
          <cell r="H3666" t="str">
            <v>Izamal</v>
          </cell>
          <cell r="I3666">
            <v>24</v>
          </cell>
          <cell r="J3666" t="str">
            <v>Sitilpech</v>
          </cell>
          <cell r="K3666">
            <v>-88.957222000000002</v>
          </cell>
          <cell r="L3666">
            <v>20.939722</v>
          </cell>
          <cell r="M3666" t="str">
            <v>Rural</v>
          </cell>
          <cell r="N3666">
            <v>2</v>
          </cell>
          <cell r="O3666" t="str">
            <v>Aportaciones Federales</v>
          </cell>
          <cell r="P3666" t="str">
            <v>I004</v>
          </cell>
          <cell r="Q3666" t="str">
            <v>FAIS Municipal y de las Demarcaciones Territoriales del Distrito Federal</v>
          </cell>
          <cell r="R3666">
            <v>33</v>
          </cell>
          <cell r="S3666" t="str">
            <v>Aportaciones Federales para Entidades Federativas y Municipios</v>
          </cell>
          <cell r="T3666" t="str">
            <v>H AYUNTAMIENTO DE IZAMAL YUCATAN</v>
          </cell>
          <cell r="U3666">
            <v>4</v>
          </cell>
          <cell r="V3666" t="str">
            <v>Agua y saneamiento</v>
          </cell>
          <cell r="W3666">
            <v>2</v>
          </cell>
          <cell r="X3666" t="str">
            <v>Proyecto de Inversión de Infraestructura Social</v>
          </cell>
          <cell r="Y3666" t="str">
            <v>DOTAR DEL LIQUIDO ESENCIAL PARA LA VIDA CON UNA MEJOR CALIDAD Y A MAS PERSONAS</v>
          </cell>
          <cell r="Z3666">
            <v>42856</v>
          </cell>
          <cell r="AA3666">
            <v>42901</v>
          </cell>
          <cell r="AB3666" t="str">
            <v>CALLE 24 PUEBLO SITILPECH, 97545 SITILPECH, IZAMAL YUCATÁN ENTRE CALLE 13 Y CALLE 15,  LA OBRA SE ENCUENTRA EN LA CALLE 24 POR 13 Y 15. TOMANDO COMO R</v>
          </cell>
          <cell r="AC3666">
            <v>0</v>
          </cell>
          <cell r="AE3666">
            <v>1</v>
          </cell>
          <cell r="AF3666" t="str">
            <v>En Ejecución</v>
          </cell>
          <cell r="AG3666">
            <v>2017</v>
          </cell>
          <cell r="AH3666">
            <v>472547.46</v>
          </cell>
        </row>
        <row r="3667">
          <cell r="B3667" t="str">
            <v>YUC17170200876365</v>
          </cell>
          <cell r="C3667" t="str">
            <v>Mejoramiento De La Eficiencia Del Sistema De Agua Potable Pozo De Captacion De La Comisaria De Xanaba Del Municipio De Izamal Yucatan - 76043</v>
          </cell>
          <cell r="D3667" t="str">
            <v>76043</v>
          </cell>
          <cell r="E3667">
            <v>31</v>
          </cell>
          <cell r="F3667" t="str">
            <v>Yucatán</v>
          </cell>
          <cell r="G3667">
            <v>40</v>
          </cell>
          <cell r="H3667" t="str">
            <v>Izamal</v>
          </cell>
          <cell r="I3667">
            <v>28</v>
          </cell>
          <cell r="J3667" t="str">
            <v>Xanabá</v>
          </cell>
          <cell r="K3667">
            <v>-89.013333000000003</v>
          </cell>
          <cell r="L3667">
            <v>20.835554999999999</v>
          </cell>
          <cell r="M3667" t="str">
            <v>Rural</v>
          </cell>
          <cell r="N3667">
            <v>2</v>
          </cell>
          <cell r="O3667" t="str">
            <v>Aportaciones Federales</v>
          </cell>
          <cell r="P3667" t="str">
            <v>I004</v>
          </cell>
          <cell r="Q3667" t="str">
            <v>FAIS Municipal y de las Demarcaciones Territoriales del Distrito Federal</v>
          </cell>
          <cell r="R3667">
            <v>33</v>
          </cell>
          <cell r="S3667" t="str">
            <v>Aportaciones Federales para Entidades Federativas y Municipios</v>
          </cell>
          <cell r="T3667" t="str">
            <v>H AYUNTAMIENTO DE IZAMAL YUCATAN</v>
          </cell>
          <cell r="U3667">
            <v>4</v>
          </cell>
          <cell r="V3667" t="str">
            <v>Agua y saneamiento</v>
          </cell>
          <cell r="W3667">
            <v>2</v>
          </cell>
          <cell r="X3667" t="str">
            <v>Proyecto de Inversión de Infraestructura Social</v>
          </cell>
          <cell r="Y3667" t="str">
            <v>DOTAR DEL LIQUIDO ESENCIAL PARA LA VIDA CON UNA MEJOR CALIDAD Y EVITAR ENFERMEDADES</v>
          </cell>
          <cell r="Z3667">
            <v>42856</v>
          </cell>
          <cell r="AA3667">
            <v>42886</v>
          </cell>
          <cell r="AB3667" t="str">
            <v>CALLE 10 PUEBLO XANABÁ, 97556 XANABÁ, IZAMAL YUCATÁN ENTRE CALLE 7 Y ,  TOMANDO COMO PUNTO DE REFERENCIA IZAMAL SE LLEVA LA CARRETERA IZAMAL-KANTUNIL.</v>
          </cell>
          <cell r="AC3667">
            <v>0</v>
          </cell>
          <cell r="AE3667">
            <v>1</v>
          </cell>
          <cell r="AF3667" t="str">
            <v>En Ejecución</v>
          </cell>
          <cell r="AG3667">
            <v>2017</v>
          </cell>
          <cell r="AH3667">
            <v>218321.95</v>
          </cell>
        </row>
        <row r="3668">
          <cell r="B3668" t="str">
            <v>YUC17170200876366</v>
          </cell>
          <cell r="C3668" t="str">
            <v>Construccion De Veintinueve Cuartos Dormitorios Para Familias De Bajos Recursos Economicos En Citilcum Y Xanaba Comisarias De Izamal Yucatan - 76514</v>
          </cell>
          <cell r="D3668" t="str">
            <v>76514</v>
          </cell>
          <cell r="E3668">
            <v>31</v>
          </cell>
          <cell r="F3668" t="str">
            <v>Yucatán</v>
          </cell>
          <cell r="G3668">
            <v>40</v>
          </cell>
          <cell r="H3668" t="str">
            <v>Izamal</v>
          </cell>
          <cell r="I3668">
            <v>28</v>
          </cell>
          <cell r="J3668" t="str">
            <v>Xanabá</v>
          </cell>
          <cell r="K3668">
            <v>-89.013333000000003</v>
          </cell>
          <cell r="L3668">
            <v>20.835554999999999</v>
          </cell>
          <cell r="M3668" t="str">
            <v>Rural</v>
          </cell>
          <cell r="N3668">
            <v>2</v>
          </cell>
          <cell r="O3668" t="str">
            <v>Aportaciones Federales</v>
          </cell>
          <cell r="P3668" t="str">
            <v>I004</v>
          </cell>
          <cell r="Q3668" t="str">
            <v>FAIS Municipal y de las Demarcaciones Territoriales del Distrito Federal</v>
          </cell>
          <cell r="R3668">
            <v>33</v>
          </cell>
          <cell r="S3668" t="str">
            <v>Aportaciones Federales para Entidades Federativas y Municipios</v>
          </cell>
          <cell r="T3668" t="str">
            <v>H AYUNTAMIENTO DE IZAMAL YUCATAN</v>
          </cell>
          <cell r="U3668">
            <v>10</v>
          </cell>
          <cell r="V3668" t="str">
            <v>Vivienda</v>
          </cell>
          <cell r="W3668">
            <v>2</v>
          </cell>
          <cell r="X3668" t="str">
            <v>Proyecto de Inversión de Infraestructura Social</v>
          </cell>
          <cell r="Y3668" t="str">
            <v>DAR MAYOR SEGURIDAD Y MAYOR ESPACIO EN LAS VIVIENDAS A LAS FAMILIAS DE ESCASOS RECURSOS</v>
          </cell>
          <cell r="Z3668">
            <v>42851</v>
          </cell>
          <cell r="AA3668">
            <v>42940</v>
          </cell>
          <cell r="AB3668" t="str">
            <v>CALLE 11 PUEBLO XANABÁ, 97556 XANABÁ, IZAMAL YUCATÁN ENTRE CALLE 14 Y ,  SE CONSTRUIRAN 21 CUARTOS EN XANABA DE LOS CUALES 7 SE ENCUENTRAN EN LA CALLE</v>
          </cell>
          <cell r="AC3668">
            <v>0</v>
          </cell>
          <cell r="AE3668">
            <v>1</v>
          </cell>
          <cell r="AF3668" t="str">
            <v>En Ejecución</v>
          </cell>
          <cell r="AG3668">
            <v>2017</v>
          </cell>
          <cell r="AH3668">
            <v>609518.91</v>
          </cell>
        </row>
        <row r="3669">
          <cell r="B3669" t="str">
            <v>YUC00170200876367</v>
          </cell>
          <cell r="C3669" t="str">
            <v>Rehabilitacion De Alumbrado Publico En El Municipio De Ucu - 88068</v>
          </cell>
          <cell r="D3669" t="str">
            <v>88068</v>
          </cell>
          <cell r="E3669">
            <v>31</v>
          </cell>
          <cell r="F3669" t="str">
            <v>Yucatán</v>
          </cell>
          <cell r="G3669">
            <v>100</v>
          </cell>
          <cell r="H3669" t="str">
            <v>Ucú</v>
          </cell>
          <cell r="I3669">
            <v>1</v>
          </cell>
          <cell r="J3669" t="str">
            <v>Ucú</v>
          </cell>
          <cell r="K3669">
            <v>-89.746943999999999</v>
          </cell>
          <cell r="L3669">
            <v>21.030833000000001</v>
          </cell>
          <cell r="M3669" t="str">
            <v>Urbano</v>
          </cell>
          <cell r="N3669">
            <v>2</v>
          </cell>
          <cell r="O3669" t="str">
            <v>Aportaciones Federales</v>
          </cell>
          <cell r="P3669" t="str">
            <v>I004</v>
          </cell>
          <cell r="Q3669" t="str">
            <v>FAIS Municipal y de las Demarcaciones Territoriales del Distrito Federal</v>
          </cell>
          <cell r="R3669">
            <v>33</v>
          </cell>
          <cell r="S3669" t="str">
            <v>Aportaciones Federales para Entidades Federativas y Municipios</v>
          </cell>
          <cell r="T3669" t="str">
            <v>H AYUNTAMIENTO</v>
          </cell>
          <cell r="U3669">
            <v>5</v>
          </cell>
          <cell r="V3669" t="str">
            <v>Urbanización</v>
          </cell>
          <cell r="W3669">
            <v>2</v>
          </cell>
          <cell r="X3669" t="str">
            <v>Proyecto de Inversión de Infraestructura Social</v>
          </cell>
          <cell r="Z3669">
            <v>42883</v>
          </cell>
          <cell r="AA3669">
            <v>42914</v>
          </cell>
          <cell r="AB3669" t="str">
            <v>CALLE CALLES VARIAS PUEBLO UCÚ, 97357 UCÚ, UCÚ YUCATÁN ENTRE CALLE 20 Y CALLE 21 Y 27, CALLE 21 SE REHABILITO EL ALUMBRADO PUBLICO YA QUE HABIAN VARIA</v>
          </cell>
          <cell r="AC3669">
            <v>0</v>
          </cell>
          <cell r="AE3669">
            <v>1</v>
          </cell>
          <cell r="AF3669" t="str">
            <v>En Ejecución</v>
          </cell>
          <cell r="AH3669">
            <v>69800</v>
          </cell>
        </row>
        <row r="3670">
          <cell r="B3670" t="str">
            <v>YUC00170200876368</v>
          </cell>
          <cell r="C3670" t="str">
            <v>33901 Subcontratacion De Servicios Con Terceros - 88351</v>
          </cell>
          <cell r="D3670" t="str">
            <v>88351</v>
          </cell>
          <cell r="E3670">
            <v>31</v>
          </cell>
          <cell r="F3670" t="str">
            <v>Yucatán</v>
          </cell>
          <cell r="G3670">
            <v>100</v>
          </cell>
          <cell r="H3670" t="str">
            <v>Ucú</v>
          </cell>
          <cell r="I3670">
            <v>1</v>
          </cell>
          <cell r="J3670" t="str">
            <v>Ucú</v>
          </cell>
          <cell r="K3670">
            <v>-89.746943999999999</v>
          </cell>
          <cell r="L3670">
            <v>21.030833000000001</v>
          </cell>
          <cell r="M3670" t="str">
            <v>Urbano</v>
          </cell>
          <cell r="N3670">
            <v>2</v>
          </cell>
          <cell r="O3670" t="str">
            <v>Aportaciones Federales</v>
          </cell>
          <cell r="P3670" t="str">
            <v>I004</v>
          </cell>
          <cell r="Q3670" t="str">
            <v>FAIS Municipal y de las Demarcaciones Territoriales del Distrito Federal</v>
          </cell>
          <cell r="R3670">
            <v>33</v>
          </cell>
          <cell r="S3670" t="str">
            <v>Aportaciones Federales para Entidades Federativas y Municipios</v>
          </cell>
          <cell r="T3670" t="str">
            <v>H AYUNTAMIENTO</v>
          </cell>
          <cell r="U3670">
            <v>0</v>
          </cell>
          <cell r="V3670" t="str">
            <v>Otros Proyectos</v>
          </cell>
          <cell r="W3670">
            <v>5</v>
          </cell>
          <cell r="X3670" t="str">
            <v>Otros proyectos de Inversión</v>
          </cell>
          <cell r="Z3670">
            <v>42768</v>
          </cell>
          <cell r="AA3670">
            <v>42795</v>
          </cell>
          <cell r="AB3670" t="str">
            <v>DADO QUE ES GASTO INDIRECTO EL PROYECTO SE UBICA EN LA CABECERA MUNICIPAL</v>
          </cell>
          <cell r="AC3670">
            <v>0</v>
          </cell>
          <cell r="AE3670">
            <v>1</v>
          </cell>
          <cell r="AF3670" t="str">
            <v>En Ejecución</v>
          </cell>
          <cell r="AH3670">
            <v>50657</v>
          </cell>
        </row>
        <row r="3671">
          <cell r="B3671" t="str">
            <v>YUC00170200876369</v>
          </cell>
          <cell r="C3671" t="str">
            <v>Ampliacion De Red De Lineas De Conduccion De Agua Potable En La Localidad De Yaxche De Peon - 87755</v>
          </cell>
          <cell r="D3671" t="str">
            <v>87755</v>
          </cell>
          <cell r="E3671">
            <v>31</v>
          </cell>
          <cell r="F3671" t="str">
            <v>Yucatán</v>
          </cell>
          <cell r="G3671">
            <v>100</v>
          </cell>
          <cell r="H3671" t="str">
            <v>Ucú</v>
          </cell>
          <cell r="I3671">
            <v>3</v>
          </cell>
          <cell r="J3671" t="str">
            <v>Yaxché de Peón</v>
          </cell>
          <cell r="K3671">
            <v>-89.754722000000001</v>
          </cell>
          <cell r="L3671">
            <v>21.043054999999999</v>
          </cell>
          <cell r="M3671" t="str">
            <v>Rural</v>
          </cell>
          <cell r="N3671">
            <v>2</v>
          </cell>
          <cell r="O3671" t="str">
            <v>Aportaciones Federales</v>
          </cell>
          <cell r="P3671" t="str">
            <v>I004</v>
          </cell>
          <cell r="Q3671" t="str">
            <v>FAIS Municipal y de las Demarcaciones Territoriales del Distrito Federal</v>
          </cell>
          <cell r="R3671">
            <v>33</v>
          </cell>
          <cell r="S3671" t="str">
            <v>Aportaciones Federales para Entidades Federativas y Municipios</v>
          </cell>
          <cell r="T3671" t="str">
            <v>H AYUNTAMIENTO</v>
          </cell>
          <cell r="U3671">
            <v>4</v>
          </cell>
          <cell r="V3671" t="str">
            <v>Agua y saneamiento</v>
          </cell>
          <cell r="W3671">
            <v>2</v>
          </cell>
          <cell r="X3671" t="str">
            <v>Proyecto de Inversión de Infraestructura Social</v>
          </cell>
          <cell r="Z3671">
            <v>42797</v>
          </cell>
          <cell r="AA3671">
            <v>42889</v>
          </cell>
          <cell r="AB3671" t="str">
            <v>CALLE CALLES VARIAS PUEBLO YAXCHE DE PEÓN, 97357 YAXCHÉ DE PEÓN, UCÚ YUCATÁN ,  OBRA LLEVADA A CABO EN CALLE 5 Y 7 POR 8 DE LA LOCALIDAD</v>
          </cell>
          <cell r="AC3671">
            <v>0</v>
          </cell>
          <cell r="AE3671">
            <v>1</v>
          </cell>
          <cell r="AF3671" t="str">
            <v>En Ejecución</v>
          </cell>
          <cell r="AH3671">
            <v>635287.47</v>
          </cell>
        </row>
        <row r="3672">
          <cell r="B3672" t="str">
            <v>YUC17170200876370</v>
          </cell>
          <cell r="C3672" t="str">
            <v>Construcción De Sanitarios Con Biodigestores - 82575</v>
          </cell>
          <cell r="D3672" t="str">
            <v>82575</v>
          </cell>
          <cell r="E3672">
            <v>31</v>
          </cell>
          <cell r="F3672" t="str">
            <v>Yucatán</v>
          </cell>
          <cell r="G3672">
            <v>101</v>
          </cell>
          <cell r="H3672" t="str">
            <v>Umán</v>
          </cell>
          <cell r="I3672">
            <v>1</v>
          </cell>
          <cell r="J3672" t="str">
            <v>Umán</v>
          </cell>
          <cell r="K3672">
            <v>-89.75</v>
          </cell>
          <cell r="L3672">
            <v>20.883333</v>
          </cell>
          <cell r="M3672" t="str">
            <v>Urbano</v>
          </cell>
          <cell r="N3672">
            <v>2</v>
          </cell>
          <cell r="O3672" t="str">
            <v>Aportaciones Federales</v>
          </cell>
          <cell r="P3672" t="str">
            <v>I004</v>
          </cell>
          <cell r="Q3672" t="str">
            <v>FAIS Municipal y de las Demarcaciones Territoriales del Distrito Federal</v>
          </cell>
          <cell r="R3672">
            <v>33</v>
          </cell>
          <cell r="S3672" t="str">
            <v>Aportaciones Federales para Entidades Federativas y Municipios</v>
          </cell>
          <cell r="T3672" t="str">
            <v>H AYUNTAMIENTO DE UMÁN</v>
          </cell>
          <cell r="U3672">
            <v>10</v>
          </cell>
          <cell r="V3672" t="str">
            <v>Vivienda</v>
          </cell>
          <cell r="W3672">
            <v>2</v>
          </cell>
          <cell r="X3672" t="str">
            <v>Proyecto de Inversión de Infraestructura Social</v>
          </cell>
          <cell r="Y3672" t="str">
            <v>SE LE BRINDARÁ UN ESPACIO QUE MEJORARÁ LA CALIDAD DE LAS PERSONAS PARA QUE PUEDAN REALIZAR SUS NECESIDADES</v>
          </cell>
          <cell r="Z3672">
            <v>42891</v>
          </cell>
          <cell r="AA3672">
            <v>42980</v>
          </cell>
          <cell r="AB3672" t="str">
            <v>CALLE 30 INTERIOR SN COLONIA LIENZO CHARRO, 97390 UMÁN, UMÁN YUCATÁN ENTRE CALLE 26-I Y CALLE SN, CALLE 28 SER REALIZARÁ UN SANITARIO CON BIODIGESTOR</v>
          </cell>
          <cell r="AC3672">
            <v>0</v>
          </cell>
          <cell r="AE3672">
            <v>1</v>
          </cell>
          <cell r="AF3672" t="str">
            <v>En Ejecución</v>
          </cell>
          <cell r="AG3672">
            <v>2017</v>
          </cell>
          <cell r="AH3672">
            <v>66100</v>
          </cell>
        </row>
        <row r="3673">
          <cell r="B3673" t="str">
            <v>YUC17170200876940</v>
          </cell>
          <cell r="C3673" t="str">
            <v>Construccion De Cuartos Dormitorio - 51814</v>
          </cell>
          <cell r="D3673" t="str">
            <v>51814</v>
          </cell>
          <cell r="E3673">
            <v>31</v>
          </cell>
          <cell r="F3673" t="str">
            <v>Yucatán</v>
          </cell>
          <cell r="G3673">
            <v>50</v>
          </cell>
          <cell r="H3673" t="str">
            <v>Mérida</v>
          </cell>
          <cell r="I3673">
            <v>1</v>
          </cell>
          <cell r="J3673" t="str">
            <v>Mérida</v>
          </cell>
          <cell r="K3673">
            <v>-89.621666000000005</v>
          </cell>
          <cell r="L3673">
            <v>20.967777000000002</v>
          </cell>
          <cell r="M3673" t="str">
            <v>Urbano</v>
          </cell>
          <cell r="N3673">
            <v>2</v>
          </cell>
          <cell r="O3673" t="str">
            <v>Aportaciones Federales</v>
          </cell>
          <cell r="P3673" t="str">
            <v>I004</v>
          </cell>
          <cell r="Q3673" t="str">
            <v>FAIS Municipal y de las Demarcaciones Territoriales del Distrito Federal</v>
          </cell>
          <cell r="R3673">
            <v>33</v>
          </cell>
          <cell r="S3673" t="str">
            <v>Aportaciones Federales para Entidades Federativas y Municipios</v>
          </cell>
          <cell r="T3673" t="str">
            <v>AYUNTAMIENTO DE MERIDA</v>
          </cell>
          <cell r="U3673">
            <v>10</v>
          </cell>
          <cell r="V3673" t="str">
            <v>Vivienda</v>
          </cell>
          <cell r="W3673">
            <v>2</v>
          </cell>
          <cell r="X3673" t="str">
            <v>Proyecto de Inversión de Infraestructura Social</v>
          </cell>
          <cell r="Y3673" t="str">
            <v>REDUCIR EL REZAGO SOCIAL Y MEJORAR LA CALIDAD DE VIDA DE LAS FAMILIAS EN POBREZA</v>
          </cell>
          <cell r="Z3673">
            <v>42843</v>
          </cell>
          <cell r="AA3673">
            <v>42917</v>
          </cell>
          <cell r="AB3673" t="str">
            <v>CALLE 163 254 INTERIOR 0 0 FRACCIONAMIENTO SAN JOSÉ TZAL, 97285 MÉRIDA, MÉRIDA YUCATÁN ENTRE CALLE 44 DIAG Y CALLE 46,  LA OBRA SE REALIZARA EN CALLE</v>
          </cell>
          <cell r="AC3673">
            <v>0</v>
          </cell>
          <cell r="AE3673">
            <v>1</v>
          </cell>
          <cell r="AF3673" t="str">
            <v>En Ejecución</v>
          </cell>
          <cell r="AG3673">
            <v>2017</v>
          </cell>
          <cell r="AH3673">
            <v>90559.65</v>
          </cell>
        </row>
        <row r="3674">
          <cell r="B3674" t="str">
            <v>YUC17170200876941</v>
          </cell>
          <cell r="C3674" t="str">
            <v>Construccion De Techo Firme - 52750</v>
          </cell>
          <cell r="D3674" t="str">
            <v>52750</v>
          </cell>
          <cell r="E3674">
            <v>31</v>
          </cell>
          <cell r="F3674" t="str">
            <v>Yucatán</v>
          </cell>
          <cell r="G3674">
            <v>50</v>
          </cell>
          <cell r="H3674" t="str">
            <v>Mérida</v>
          </cell>
          <cell r="I3674">
            <v>1</v>
          </cell>
          <cell r="J3674" t="str">
            <v>Mérida</v>
          </cell>
          <cell r="K3674">
            <v>-89.621666000000005</v>
          </cell>
          <cell r="L3674">
            <v>20.967777000000002</v>
          </cell>
          <cell r="M3674" t="str">
            <v>Urbano</v>
          </cell>
          <cell r="N3674">
            <v>2</v>
          </cell>
          <cell r="O3674" t="str">
            <v>Aportaciones Federales</v>
          </cell>
          <cell r="P3674" t="str">
            <v>I004</v>
          </cell>
          <cell r="Q3674" t="str">
            <v>FAIS Municipal y de las Demarcaciones Territoriales del Distrito Federal</v>
          </cell>
          <cell r="R3674">
            <v>33</v>
          </cell>
          <cell r="S3674" t="str">
            <v>Aportaciones Federales para Entidades Federativas y Municipios</v>
          </cell>
          <cell r="T3674" t="str">
            <v>AYUNTAMIENTO DE MERIDA</v>
          </cell>
          <cell r="U3674">
            <v>10</v>
          </cell>
          <cell r="V3674" t="str">
            <v>Vivienda</v>
          </cell>
          <cell r="W3674">
            <v>2</v>
          </cell>
          <cell r="X3674" t="str">
            <v>Proyecto de Inversión de Infraestructura Social</v>
          </cell>
          <cell r="Y3674" t="str">
            <v>REDUCIR EL REZAGO SOCIAL Y MEJORAR LA CALIDAD DE VIDA DE LAS FAMILIAS EN POBREZA</v>
          </cell>
          <cell r="Z3674">
            <v>42843</v>
          </cell>
          <cell r="AA3674">
            <v>42917</v>
          </cell>
          <cell r="AB3674" t="str">
            <v>CALLE 29 471 INTERIOR 0 0 COLONIA AMAPOLA, 97219 MÉRIDA, MÉRIDA YUCATÁN ENTRE CALLE 48 Y CALLE 52,  LA OBRA SE REALIZARA EN CALLE 29 A NO. 471 X 48 Y</v>
          </cell>
          <cell r="AC3674">
            <v>0</v>
          </cell>
          <cell r="AE3674">
            <v>1</v>
          </cell>
          <cell r="AF3674" t="str">
            <v>En Ejecución</v>
          </cell>
          <cell r="AG3674">
            <v>2017</v>
          </cell>
          <cell r="AH3674">
            <v>42180.12</v>
          </cell>
        </row>
        <row r="3675">
          <cell r="B3675" t="str">
            <v>YUC17170200876942</v>
          </cell>
          <cell r="C3675" t="str">
            <v>Construccion De Cuartos Dormitorio - 52723</v>
          </cell>
          <cell r="D3675" t="str">
            <v>52723</v>
          </cell>
          <cell r="E3675">
            <v>31</v>
          </cell>
          <cell r="F3675" t="str">
            <v>Yucatán</v>
          </cell>
          <cell r="G3675">
            <v>50</v>
          </cell>
          <cell r="H3675" t="str">
            <v>Mérida</v>
          </cell>
          <cell r="I3675">
            <v>1</v>
          </cell>
          <cell r="J3675" t="str">
            <v>Mérida</v>
          </cell>
          <cell r="K3675">
            <v>-89.621666000000005</v>
          </cell>
          <cell r="L3675">
            <v>20.967777000000002</v>
          </cell>
          <cell r="M3675" t="str">
            <v>Urbano</v>
          </cell>
          <cell r="N3675">
            <v>2</v>
          </cell>
          <cell r="O3675" t="str">
            <v>Aportaciones Federales</v>
          </cell>
          <cell r="P3675" t="str">
            <v>I004</v>
          </cell>
          <cell r="Q3675" t="str">
            <v>FAIS Municipal y de las Demarcaciones Territoriales del Distrito Federal</v>
          </cell>
          <cell r="R3675">
            <v>33</v>
          </cell>
          <cell r="S3675" t="str">
            <v>Aportaciones Federales para Entidades Federativas y Municipios</v>
          </cell>
          <cell r="T3675" t="str">
            <v>AYUNTAMIENTO DE MERIDA</v>
          </cell>
          <cell r="U3675">
            <v>10</v>
          </cell>
          <cell r="V3675" t="str">
            <v>Vivienda</v>
          </cell>
          <cell r="W3675">
            <v>2</v>
          </cell>
          <cell r="X3675" t="str">
            <v>Proyecto de Inversión de Infraestructura Social</v>
          </cell>
          <cell r="Y3675" t="str">
            <v>REDUCIR EL REZAGO SOCIAL Y MEJORAR LA CALIDAD DE VIDA DE LAS FAMILIAS EN POBREZA</v>
          </cell>
          <cell r="Z3675">
            <v>42843</v>
          </cell>
          <cell r="AA3675">
            <v>42919</v>
          </cell>
          <cell r="AB3675" t="str">
            <v>CALLE 171 307 0 INTERIOR 0 0 COLONIA EMILIANO ZAPATA SUR III, 97297 MÉRIDA, MÉRIDA YUCATÁN ENTRE CALLE 84-A Y CALLE 84-B,  LA OBRA SE REALIZARA EN CAL</v>
          </cell>
          <cell r="AC3675">
            <v>0</v>
          </cell>
          <cell r="AE3675">
            <v>1</v>
          </cell>
          <cell r="AF3675" t="str">
            <v>En Ejecución</v>
          </cell>
          <cell r="AG3675">
            <v>2017</v>
          </cell>
          <cell r="AH3675">
            <v>90559.65</v>
          </cell>
        </row>
        <row r="3676">
          <cell r="B3676" t="str">
            <v>YUC17170200876943</v>
          </cell>
          <cell r="C3676" t="str">
            <v>Construccion De Techo Firme - 52633</v>
          </cell>
          <cell r="D3676" t="str">
            <v>52633</v>
          </cell>
          <cell r="E3676">
            <v>31</v>
          </cell>
          <cell r="F3676" t="str">
            <v>Yucatán</v>
          </cell>
          <cell r="G3676">
            <v>50</v>
          </cell>
          <cell r="H3676" t="str">
            <v>Mérida</v>
          </cell>
          <cell r="I3676">
            <v>1</v>
          </cell>
          <cell r="J3676" t="str">
            <v>Mérida</v>
          </cell>
          <cell r="K3676">
            <v>-89.621666000000005</v>
          </cell>
          <cell r="L3676">
            <v>20.967777000000002</v>
          </cell>
          <cell r="M3676" t="str">
            <v>Urbano</v>
          </cell>
          <cell r="N3676">
            <v>2</v>
          </cell>
          <cell r="O3676" t="str">
            <v>Aportaciones Federales</v>
          </cell>
          <cell r="P3676" t="str">
            <v>I004</v>
          </cell>
          <cell r="Q3676" t="str">
            <v>FAIS Municipal y de las Demarcaciones Territoriales del Distrito Federal</v>
          </cell>
          <cell r="R3676">
            <v>33</v>
          </cell>
          <cell r="S3676" t="str">
            <v>Aportaciones Federales para Entidades Federativas y Municipios</v>
          </cell>
          <cell r="T3676" t="str">
            <v>AYUNTAMIENTO DE MERIDA</v>
          </cell>
          <cell r="U3676">
            <v>10</v>
          </cell>
          <cell r="V3676" t="str">
            <v>Vivienda</v>
          </cell>
          <cell r="W3676">
            <v>2</v>
          </cell>
          <cell r="X3676" t="str">
            <v>Proyecto de Inversión de Infraestructura Social</v>
          </cell>
          <cell r="Y3676" t="str">
            <v>REDUCIR EL REZAGO SOCIAL Y MEJORAR LA CALIDAD DE VIDA DE LAS FAMILIAS EN POBREZA</v>
          </cell>
          <cell r="Z3676">
            <v>42843</v>
          </cell>
          <cell r="AA3676">
            <v>42917</v>
          </cell>
          <cell r="AB3676" t="str">
            <v>CALLE 60 312 0 INTERIOR 0 0 COLONIA SAN JOSE TECOH SUR, 97298 MÉRIDA, MÉRIDA YUCATÁN ENTRE CALLE 145 Y CALLE 147,  LA OBRA SE REALIZARA EN CALLE 60 NO</v>
          </cell>
          <cell r="AC3676">
            <v>0</v>
          </cell>
          <cell r="AE3676">
            <v>1</v>
          </cell>
          <cell r="AF3676" t="str">
            <v>En Ejecución</v>
          </cell>
          <cell r="AG3676">
            <v>2017</v>
          </cell>
          <cell r="AH3676">
            <v>35013.360000000001</v>
          </cell>
        </row>
        <row r="3677">
          <cell r="B3677" t="str">
            <v>YUC17170200876944</v>
          </cell>
          <cell r="C3677" t="str">
            <v>Construccion De Techo Firme - 52604</v>
          </cell>
          <cell r="D3677" t="str">
            <v>52604</v>
          </cell>
          <cell r="E3677">
            <v>31</v>
          </cell>
          <cell r="F3677" t="str">
            <v>Yucatán</v>
          </cell>
          <cell r="G3677">
            <v>50</v>
          </cell>
          <cell r="H3677" t="str">
            <v>Mérida</v>
          </cell>
          <cell r="I3677">
            <v>1</v>
          </cell>
          <cell r="J3677" t="str">
            <v>Mérida</v>
          </cell>
          <cell r="K3677">
            <v>-89.621666000000005</v>
          </cell>
          <cell r="L3677">
            <v>20.967777000000002</v>
          </cell>
          <cell r="M3677" t="str">
            <v>Urbano</v>
          </cell>
          <cell r="N3677">
            <v>2</v>
          </cell>
          <cell r="O3677" t="str">
            <v>Aportaciones Federales</v>
          </cell>
          <cell r="P3677" t="str">
            <v>I004</v>
          </cell>
          <cell r="Q3677" t="str">
            <v>FAIS Municipal y de las Demarcaciones Territoriales del Distrito Federal</v>
          </cell>
          <cell r="R3677">
            <v>33</v>
          </cell>
          <cell r="S3677" t="str">
            <v>Aportaciones Federales para Entidades Federativas y Municipios</v>
          </cell>
          <cell r="T3677" t="str">
            <v>AYUNTAMIENTO DE MERIDA</v>
          </cell>
          <cell r="U3677">
            <v>10</v>
          </cell>
          <cell r="V3677" t="str">
            <v>Vivienda</v>
          </cell>
          <cell r="W3677">
            <v>2</v>
          </cell>
          <cell r="X3677" t="str">
            <v>Proyecto de Inversión de Infraestructura Social</v>
          </cell>
          <cell r="Y3677" t="str">
            <v>REDUCIR EL REZAGO SOCIAL Y MEJORAR LA CALIDAD DE VIDA DE LAS FAMILIAS EN POBREZA</v>
          </cell>
          <cell r="Z3677">
            <v>42843</v>
          </cell>
          <cell r="AA3677">
            <v>42917</v>
          </cell>
          <cell r="AB3677" t="str">
            <v>CALLE 183 384 0 INTERIOR 0 0 COLONIA NUEVA SAN JOSE TECOH, 97285 MÉRIDA, MÉRIDA YUCATÁN ENTRE CALLE 76 Y CALLE 78,  LA OBRA SE REALIZARA EN CALLE 183</v>
          </cell>
          <cell r="AC3677">
            <v>0</v>
          </cell>
          <cell r="AE3677">
            <v>1</v>
          </cell>
          <cell r="AF3677" t="str">
            <v>En Ejecución</v>
          </cell>
          <cell r="AG3677">
            <v>2017</v>
          </cell>
          <cell r="AH3677">
            <v>35126.57</v>
          </cell>
        </row>
        <row r="3678">
          <cell r="B3678" t="str">
            <v>YUC17170200876945</v>
          </cell>
          <cell r="C3678" t="str">
            <v>Construccion De Techo Firme - 52567</v>
          </cell>
          <cell r="D3678" t="str">
            <v>52567</v>
          </cell>
          <cell r="E3678">
            <v>31</v>
          </cell>
          <cell r="F3678" t="str">
            <v>Yucatán</v>
          </cell>
          <cell r="G3678">
            <v>50</v>
          </cell>
          <cell r="H3678" t="str">
            <v>Mérida</v>
          </cell>
          <cell r="I3678">
            <v>1</v>
          </cell>
          <cell r="J3678" t="str">
            <v>Mérida</v>
          </cell>
          <cell r="K3678">
            <v>-89.621666000000005</v>
          </cell>
          <cell r="L3678">
            <v>20.967777000000002</v>
          </cell>
          <cell r="M3678" t="str">
            <v>Urbano</v>
          </cell>
          <cell r="N3678">
            <v>2</v>
          </cell>
          <cell r="O3678" t="str">
            <v>Aportaciones Federales</v>
          </cell>
          <cell r="P3678" t="str">
            <v>I004</v>
          </cell>
          <cell r="Q3678" t="str">
            <v>FAIS Municipal y de las Demarcaciones Territoriales del Distrito Federal</v>
          </cell>
          <cell r="R3678">
            <v>33</v>
          </cell>
          <cell r="S3678" t="str">
            <v>Aportaciones Federales para Entidades Federativas y Municipios</v>
          </cell>
          <cell r="T3678" t="str">
            <v>AYUNTAMIENTO DE MERIDA</v>
          </cell>
          <cell r="U3678">
            <v>10</v>
          </cell>
          <cell r="V3678" t="str">
            <v>Vivienda</v>
          </cell>
          <cell r="W3678">
            <v>2</v>
          </cell>
          <cell r="X3678" t="str">
            <v>Proyecto de Inversión de Infraestructura Social</v>
          </cell>
          <cell r="Y3678" t="str">
            <v>REDUCIR EL REZAGO SOCIAL Y MEJORAR LA CALIDAD DE VIDA DE LAS FAMILIAS EN POBREZA</v>
          </cell>
          <cell r="Z3678">
            <v>42843</v>
          </cell>
          <cell r="AA3678">
            <v>42917</v>
          </cell>
          <cell r="AB3678" t="str">
            <v>CALLE 2 299 0 INTERIOR 0 0 COLONIA MANUEL AVILA CAMACHO, 97159 MÉRIDA, MÉRIDA YUCATÁN ENTRE CALLE 39 Y CALLE 41,  LA OBRA SE REALIZARA EN CALLE 2 NO.</v>
          </cell>
          <cell r="AC3678">
            <v>0</v>
          </cell>
          <cell r="AE3678">
            <v>1</v>
          </cell>
          <cell r="AF3678" t="str">
            <v>En Ejecución</v>
          </cell>
          <cell r="AG3678">
            <v>2017</v>
          </cell>
          <cell r="AH3678">
            <v>59517.71</v>
          </cell>
        </row>
        <row r="3679">
          <cell r="B3679" t="str">
            <v>YUC17170200876946</v>
          </cell>
          <cell r="C3679" t="str">
            <v>Construccion De Rejilla De Drenaje Pluvial - 49115</v>
          </cell>
          <cell r="D3679" t="str">
            <v>49115</v>
          </cell>
          <cell r="E3679">
            <v>31</v>
          </cell>
          <cell r="F3679" t="str">
            <v>Yucatán</v>
          </cell>
          <cell r="G3679">
            <v>50</v>
          </cell>
          <cell r="H3679" t="str">
            <v>Mérida</v>
          </cell>
          <cell r="I3679">
            <v>1</v>
          </cell>
          <cell r="J3679" t="str">
            <v>Mérida</v>
          </cell>
          <cell r="K3679">
            <v>-89.621666000000005</v>
          </cell>
          <cell r="L3679">
            <v>20.967777000000002</v>
          </cell>
          <cell r="M3679" t="str">
            <v>Urbano</v>
          </cell>
          <cell r="N3679">
            <v>2</v>
          </cell>
          <cell r="O3679" t="str">
            <v>Aportaciones Federales</v>
          </cell>
          <cell r="P3679" t="str">
            <v>I004</v>
          </cell>
          <cell r="Q3679" t="str">
            <v>FAIS Municipal y de las Demarcaciones Territoriales del Distrito Federal</v>
          </cell>
          <cell r="R3679">
            <v>33</v>
          </cell>
          <cell r="S3679" t="str">
            <v>Aportaciones Federales para Entidades Federativas y Municipios</v>
          </cell>
          <cell r="T3679" t="str">
            <v>AYUNTAMIENTO DE MERIDA</v>
          </cell>
          <cell r="U3679">
            <v>4</v>
          </cell>
          <cell r="V3679" t="str">
            <v>Agua y saneamiento</v>
          </cell>
          <cell r="W3679">
            <v>2</v>
          </cell>
          <cell r="X3679" t="str">
            <v>Proyecto de Inversión de Infraestructura Social</v>
          </cell>
          <cell r="Y3679" t="str">
            <v>REDUCIR EL REZAGO SOCIAL Y MEJORAR LA CALIDAD DE VIDA DE LAS FAMILIAS EN POBREZA</v>
          </cell>
          <cell r="Z3679">
            <v>42842</v>
          </cell>
          <cell r="AA3679">
            <v>42917</v>
          </cell>
          <cell r="AB3679" t="str">
            <v>CALLE 43 INTERIOR 0 0 COLONIA JUAN PABLO II, 97246 MÉRIDA, MÉRIDA YUCATÁN ENTRE CALLE 20 Y CALLE 22,  LA OBRA SE REALIZARA EN CALLE 43 X 20 Y 22 45 X</v>
          </cell>
          <cell r="AC3679">
            <v>0</v>
          </cell>
          <cell r="AE3679">
            <v>1</v>
          </cell>
          <cell r="AF3679" t="str">
            <v>En Ejecución</v>
          </cell>
          <cell r="AG3679">
            <v>2017</v>
          </cell>
          <cell r="AH3679">
            <v>532419.63</v>
          </cell>
        </row>
        <row r="3680">
          <cell r="B3680" t="str">
            <v>YUC17170200876947</v>
          </cell>
          <cell r="C3680" t="str">
            <v>Construccion De Cuarto Para Baño - 49492</v>
          </cell>
          <cell r="D3680" t="str">
            <v>49492</v>
          </cell>
          <cell r="E3680">
            <v>31</v>
          </cell>
          <cell r="F3680" t="str">
            <v>Yucatán</v>
          </cell>
          <cell r="G3680">
            <v>50</v>
          </cell>
          <cell r="H3680" t="str">
            <v>Mérida</v>
          </cell>
          <cell r="I3680">
            <v>1</v>
          </cell>
          <cell r="J3680" t="str">
            <v>Mérida</v>
          </cell>
          <cell r="K3680">
            <v>-89.621666000000005</v>
          </cell>
          <cell r="L3680">
            <v>20.967777000000002</v>
          </cell>
          <cell r="M3680" t="str">
            <v>Urbano</v>
          </cell>
          <cell r="N3680">
            <v>2</v>
          </cell>
          <cell r="O3680" t="str">
            <v>Aportaciones Federales</v>
          </cell>
          <cell r="P3680" t="str">
            <v>I004</v>
          </cell>
          <cell r="Q3680" t="str">
            <v>FAIS Municipal y de las Demarcaciones Territoriales del Distrito Federal</v>
          </cell>
          <cell r="R3680">
            <v>33</v>
          </cell>
          <cell r="S3680" t="str">
            <v>Aportaciones Federales para Entidades Federativas y Municipios</v>
          </cell>
          <cell r="T3680" t="str">
            <v>AYUNTAMIENTO DE MERIDA</v>
          </cell>
          <cell r="U3680">
            <v>10</v>
          </cell>
          <cell r="V3680" t="str">
            <v>Vivienda</v>
          </cell>
          <cell r="W3680">
            <v>2</v>
          </cell>
          <cell r="X3680" t="str">
            <v>Proyecto de Inversión de Infraestructura Social</v>
          </cell>
          <cell r="Y3680" t="str">
            <v>REDUCIR EL REZAGO SOCIAL Y MEJORAR LA CALIDAD DE VIDA DE LAS FAMILIAS EN POBREZA</v>
          </cell>
          <cell r="Z3680">
            <v>42843</v>
          </cell>
          <cell r="AA3680">
            <v>42917</v>
          </cell>
          <cell r="AB3680" t="str">
            <v>CALLE 193 A INTERIOR 0 0 COLONIA DZUNUNCAN, 97315 MÉRIDA, MÉRIDA YUCATÁN ENTRE CALLE 92 Y CALLE 94,  LA OBRA SE REALIZARA EN CALLE 193-A SN X 92 Y 94</v>
          </cell>
          <cell r="AC3680">
            <v>0</v>
          </cell>
          <cell r="AE3680">
            <v>1</v>
          </cell>
          <cell r="AF3680" t="str">
            <v>En Ejecución</v>
          </cell>
          <cell r="AG3680">
            <v>2017</v>
          </cell>
          <cell r="AH3680">
            <v>105464.75</v>
          </cell>
        </row>
        <row r="3681">
          <cell r="B3681" t="str">
            <v>YUC17170200876948</v>
          </cell>
          <cell r="C3681" t="str">
            <v>Ampliacion De Red De Agua Potable - 55375</v>
          </cell>
          <cell r="D3681" t="str">
            <v>55375</v>
          </cell>
          <cell r="E3681">
            <v>31</v>
          </cell>
          <cell r="F3681" t="str">
            <v>Yucatán</v>
          </cell>
          <cell r="G3681">
            <v>50</v>
          </cell>
          <cell r="H3681" t="str">
            <v>Mérida</v>
          </cell>
          <cell r="I3681">
            <v>1</v>
          </cell>
          <cell r="J3681" t="str">
            <v>Mérida</v>
          </cell>
          <cell r="K3681">
            <v>-89.621666000000005</v>
          </cell>
          <cell r="L3681">
            <v>20.967777000000002</v>
          </cell>
          <cell r="M3681" t="str">
            <v>Urbano</v>
          </cell>
          <cell r="N3681">
            <v>2</v>
          </cell>
          <cell r="O3681" t="str">
            <v>Aportaciones Federales</v>
          </cell>
          <cell r="P3681" t="str">
            <v>I004</v>
          </cell>
          <cell r="Q3681" t="str">
            <v>FAIS Municipal y de las Demarcaciones Territoriales del Distrito Federal</v>
          </cell>
          <cell r="R3681">
            <v>33</v>
          </cell>
          <cell r="S3681" t="str">
            <v>Aportaciones Federales para Entidades Federativas y Municipios</v>
          </cell>
          <cell r="T3681" t="str">
            <v>AYUNTAMIENTO DE MERIDA</v>
          </cell>
          <cell r="U3681">
            <v>4</v>
          </cell>
          <cell r="V3681" t="str">
            <v>Agua y saneamiento</v>
          </cell>
          <cell r="W3681">
            <v>2</v>
          </cell>
          <cell r="X3681" t="str">
            <v>Proyecto de Inversión de Infraestructura Social</v>
          </cell>
          <cell r="Y3681" t="str">
            <v>REDUCIR EL REZAGO SOCIAL Y MEJORAR LA CALIDAD DE VIDA DE LAS FAMILIAS EN POBREZA</v>
          </cell>
          <cell r="Z3681">
            <v>42873</v>
          </cell>
          <cell r="AA3681">
            <v>42942</v>
          </cell>
          <cell r="AB3681" t="str">
            <v>CALLE 24 INTERIOR 0 0 COLONIA CHICHI SUÁREZ, 97306 MÉRIDA, MÉRIDA YUCATÁN ENTRE CALLE 23 Y CALLE 25,  LA OBRA SE REALIZARA EN CALLE 24 X 23 Y 25 23 X</v>
          </cell>
          <cell r="AC3681">
            <v>0</v>
          </cell>
          <cell r="AE3681">
            <v>1</v>
          </cell>
          <cell r="AF3681" t="str">
            <v>En Ejecución</v>
          </cell>
          <cell r="AG3681">
            <v>2017</v>
          </cell>
          <cell r="AH3681">
            <v>152694.76</v>
          </cell>
        </row>
        <row r="3682">
          <cell r="B3682" t="str">
            <v>YUC17170200876949</v>
          </cell>
          <cell r="C3682" t="str">
            <v>Construccion De Sistema De Drenaje Pluvial - 49022</v>
          </cell>
          <cell r="D3682" t="str">
            <v>49022</v>
          </cell>
          <cell r="E3682">
            <v>31</v>
          </cell>
          <cell r="F3682" t="str">
            <v>Yucatán</v>
          </cell>
          <cell r="G3682">
            <v>50</v>
          </cell>
          <cell r="H3682" t="str">
            <v>Mérida</v>
          </cell>
          <cell r="I3682">
            <v>1</v>
          </cell>
          <cell r="J3682" t="str">
            <v>Mérida</v>
          </cell>
          <cell r="K3682">
            <v>-89.621666000000005</v>
          </cell>
          <cell r="L3682">
            <v>20.967777000000002</v>
          </cell>
          <cell r="M3682" t="str">
            <v>Urbano</v>
          </cell>
          <cell r="N3682">
            <v>2</v>
          </cell>
          <cell r="O3682" t="str">
            <v>Aportaciones Federales</v>
          </cell>
          <cell r="P3682" t="str">
            <v>I004</v>
          </cell>
          <cell r="Q3682" t="str">
            <v>FAIS Municipal y de las Demarcaciones Territoriales del Distrito Federal</v>
          </cell>
          <cell r="R3682">
            <v>33</v>
          </cell>
          <cell r="S3682" t="str">
            <v>Aportaciones Federales para Entidades Federativas y Municipios</v>
          </cell>
          <cell r="T3682" t="str">
            <v>AYUNTAMIENTO DE MERIDA</v>
          </cell>
          <cell r="U3682">
            <v>4</v>
          </cell>
          <cell r="V3682" t="str">
            <v>Agua y saneamiento</v>
          </cell>
          <cell r="W3682">
            <v>2</v>
          </cell>
          <cell r="X3682" t="str">
            <v>Proyecto de Inversión de Infraestructura Social</v>
          </cell>
          <cell r="Y3682" t="str">
            <v>REDUCIR EL REZAGO SOCIAL Y MEJORAR LA CALIDAD DE VIDA DE LAS FAMILIAS EN POBREZA</v>
          </cell>
          <cell r="Z3682">
            <v>42842</v>
          </cell>
          <cell r="AA3682">
            <v>42917</v>
          </cell>
          <cell r="AB3682" t="str">
            <v>CALLE 5 LL INTERIOR 0 0 COLONIA AMPLIACIÓN JUAN PABLO II, 97246 MÉRIDA, MÉRIDA YUCATÁN ENTRE CALLE 30 Y CALLE 32,  LA OBRA SE REALIZARA EN CALLE 5 LL</v>
          </cell>
          <cell r="AC3682">
            <v>0</v>
          </cell>
          <cell r="AE3682">
            <v>1</v>
          </cell>
          <cell r="AF3682" t="str">
            <v>En Ejecución</v>
          </cell>
          <cell r="AG3682">
            <v>2017</v>
          </cell>
          <cell r="AH3682">
            <v>454784.72</v>
          </cell>
        </row>
        <row r="3683">
          <cell r="B3683" t="str">
            <v>YUC17170200876950</v>
          </cell>
          <cell r="C3683" t="str">
            <v>Construccion De Rejilla De Drenaje Pluvial - 49065</v>
          </cell>
          <cell r="D3683" t="str">
            <v>49065</v>
          </cell>
          <cell r="E3683">
            <v>31</v>
          </cell>
          <cell r="F3683" t="str">
            <v>Yucatán</v>
          </cell>
          <cell r="G3683">
            <v>50</v>
          </cell>
          <cell r="H3683" t="str">
            <v>Mérida</v>
          </cell>
          <cell r="I3683">
            <v>1</v>
          </cell>
          <cell r="J3683" t="str">
            <v>Mérida</v>
          </cell>
          <cell r="K3683">
            <v>-89.621666000000005</v>
          </cell>
          <cell r="L3683">
            <v>20.967777000000002</v>
          </cell>
          <cell r="M3683" t="str">
            <v>Urbano</v>
          </cell>
          <cell r="N3683">
            <v>2</v>
          </cell>
          <cell r="O3683" t="str">
            <v>Aportaciones Federales</v>
          </cell>
          <cell r="P3683" t="str">
            <v>I004</v>
          </cell>
          <cell r="Q3683" t="str">
            <v>FAIS Municipal y de las Demarcaciones Territoriales del Distrito Federal</v>
          </cell>
          <cell r="R3683">
            <v>33</v>
          </cell>
          <cell r="S3683" t="str">
            <v>Aportaciones Federales para Entidades Federativas y Municipios</v>
          </cell>
          <cell r="T3683" t="str">
            <v>AYUNTAMIENTO DE MERIDA</v>
          </cell>
          <cell r="U3683">
            <v>4</v>
          </cell>
          <cell r="V3683" t="str">
            <v>Agua y saneamiento</v>
          </cell>
          <cell r="W3683">
            <v>2</v>
          </cell>
          <cell r="X3683" t="str">
            <v>Proyecto de Inversión de Infraestructura Social</v>
          </cell>
          <cell r="Y3683" t="str">
            <v>REDUCIR EL REZAGO SOCIAL Y MEJORAR LA CALIDAD DE VIDA DE LAS FAMILIAS EN POBREZA</v>
          </cell>
          <cell r="Z3683">
            <v>42842</v>
          </cell>
          <cell r="AA3683">
            <v>42917</v>
          </cell>
          <cell r="AB3683" t="str">
            <v>CALLE 20 INTERIOR 0 0 COLONIA JUAN PABLO II, 97246 MÉRIDA, MÉRIDA YUCATÁN ENTRE CALLE 3 Y ,  LA OBRA SE REALIZARA EN CALLE 20 X 3 20 X 3 B Y 3 C 3 C X</v>
          </cell>
          <cell r="AC3683">
            <v>0</v>
          </cell>
          <cell r="AE3683">
            <v>1</v>
          </cell>
          <cell r="AF3683" t="str">
            <v>En Ejecución</v>
          </cell>
          <cell r="AG3683">
            <v>2017</v>
          </cell>
          <cell r="AH3683">
            <v>332762.27</v>
          </cell>
        </row>
        <row r="3684">
          <cell r="B3684" t="str">
            <v>YUC17170200876951</v>
          </cell>
          <cell r="C3684" t="str">
            <v>Construccion De Sistema De Drenaje Pluvial - 48986</v>
          </cell>
          <cell r="D3684" t="str">
            <v>48986</v>
          </cell>
          <cell r="E3684">
            <v>31</v>
          </cell>
          <cell r="F3684" t="str">
            <v>Yucatán</v>
          </cell>
          <cell r="G3684">
            <v>50</v>
          </cell>
          <cell r="H3684" t="str">
            <v>Mérida</v>
          </cell>
          <cell r="I3684">
            <v>1</v>
          </cell>
          <cell r="J3684" t="str">
            <v>Mérida</v>
          </cell>
          <cell r="K3684">
            <v>-89.621666000000005</v>
          </cell>
          <cell r="L3684">
            <v>20.967777000000002</v>
          </cell>
          <cell r="M3684" t="str">
            <v>Urbano</v>
          </cell>
          <cell r="N3684">
            <v>2</v>
          </cell>
          <cell r="O3684" t="str">
            <v>Aportaciones Federales</v>
          </cell>
          <cell r="P3684" t="str">
            <v>I004</v>
          </cell>
          <cell r="Q3684" t="str">
            <v>FAIS Municipal y de las Demarcaciones Territoriales del Distrito Federal</v>
          </cell>
          <cell r="R3684">
            <v>33</v>
          </cell>
          <cell r="S3684" t="str">
            <v>Aportaciones Federales para Entidades Federativas y Municipios</v>
          </cell>
          <cell r="T3684" t="str">
            <v>AYUNTAMIENTO DE MERIDA</v>
          </cell>
          <cell r="U3684">
            <v>4</v>
          </cell>
          <cell r="V3684" t="str">
            <v>Agua y saneamiento</v>
          </cell>
          <cell r="W3684">
            <v>2</v>
          </cell>
          <cell r="X3684" t="str">
            <v>Proyecto de Inversión de Infraestructura Social</v>
          </cell>
          <cell r="Y3684" t="str">
            <v>REDUCIR EL REZAGO SOCIAL Y MEJORAR LA CALIDAD DE VIDA DE LAS FAMILIAS EN POBREZA</v>
          </cell>
          <cell r="Z3684">
            <v>42842</v>
          </cell>
          <cell r="AA3684">
            <v>42917</v>
          </cell>
          <cell r="AB3684" t="str">
            <v>CALLE 22 INTERIOR 0 0 FRACCIONAMIENTO JUAN PABLO II, 97246 MÉRIDA, MÉRIDA YUCATÁN ENTRE CALLE 41 Y CALLE 43,  LA OBRA SE REALIZARA EN CALLE 22 X 41 Y</v>
          </cell>
          <cell r="AC3684">
            <v>0</v>
          </cell>
          <cell r="AE3684">
            <v>1</v>
          </cell>
          <cell r="AF3684" t="str">
            <v>En Ejecución</v>
          </cell>
          <cell r="AG3684">
            <v>2017</v>
          </cell>
          <cell r="AH3684">
            <v>99369.67</v>
          </cell>
        </row>
        <row r="3685">
          <cell r="B3685" t="str">
            <v>YUC17170200876952</v>
          </cell>
          <cell r="C3685" t="str">
            <v>Construccion De Cuarto Para Baño - 51313</v>
          </cell>
          <cell r="D3685" t="str">
            <v>51313</v>
          </cell>
          <cell r="E3685">
            <v>31</v>
          </cell>
          <cell r="F3685" t="str">
            <v>Yucatán</v>
          </cell>
          <cell r="G3685">
            <v>50</v>
          </cell>
          <cell r="H3685" t="str">
            <v>Mérida</v>
          </cell>
          <cell r="I3685">
            <v>1</v>
          </cell>
          <cell r="J3685" t="str">
            <v>Mérida</v>
          </cell>
          <cell r="K3685">
            <v>-89.621666000000005</v>
          </cell>
          <cell r="L3685">
            <v>20.967777000000002</v>
          </cell>
          <cell r="M3685" t="str">
            <v>Urbano</v>
          </cell>
          <cell r="N3685">
            <v>2</v>
          </cell>
          <cell r="O3685" t="str">
            <v>Aportaciones Federales</v>
          </cell>
          <cell r="P3685" t="str">
            <v>I004</v>
          </cell>
          <cell r="Q3685" t="str">
            <v>FAIS Municipal y de las Demarcaciones Territoriales del Distrito Federal</v>
          </cell>
          <cell r="R3685">
            <v>33</v>
          </cell>
          <cell r="S3685" t="str">
            <v>Aportaciones Federales para Entidades Federativas y Municipios</v>
          </cell>
          <cell r="T3685" t="str">
            <v>AYUNTAMIENTO DE MERIDA</v>
          </cell>
          <cell r="U3685">
            <v>10</v>
          </cell>
          <cell r="V3685" t="str">
            <v>Vivienda</v>
          </cell>
          <cell r="W3685">
            <v>2</v>
          </cell>
          <cell r="X3685" t="str">
            <v>Proyecto de Inversión de Infraestructura Social</v>
          </cell>
          <cell r="Y3685" t="str">
            <v>REDUCIR EL REZAGO SOCIAL Y MEJORAR LA CALIDAD DE VIDA DE LAS FAMILIAS EN POBREZA</v>
          </cell>
          <cell r="Z3685">
            <v>42843</v>
          </cell>
          <cell r="AA3685">
            <v>42917</v>
          </cell>
          <cell r="AB3685" t="str">
            <v>CALLE 117 A PRIVADA 395 INTERIOR 0 0 COLONIA 5 COLONIAS, 97280 MÉRIDA, MÉRIDA YUCATÁN ENTRE CALLE 46 A Y ,  LA OBRA SE REALIZARA EN CALLE 117-A PRIVAD</v>
          </cell>
          <cell r="AC3685">
            <v>0</v>
          </cell>
          <cell r="AE3685">
            <v>1</v>
          </cell>
          <cell r="AF3685" t="str">
            <v>En Ejecución</v>
          </cell>
          <cell r="AG3685">
            <v>2017</v>
          </cell>
          <cell r="AH3685">
            <v>100334.54</v>
          </cell>
        </row>
        <row r="3686">
          <cell r="B3686" t="str">
            <v>YUC17170200876953</v>
          </cell>
          <cell r="C3686" t="str">
            <v>Construccion De Piso Firme - 51906</v>
          </cell>
          <cell r="D3686" t="str">
            <v>51906</v>
          </cell>
          <cell r="E3686">
            <v>31</v>
          </cell>
          <cell r="F3686" t="str">
            <v>Yucatán</v>
          </cell>
          <cell r="G3686">
            <v>50</v>
          </cell>
          <cell r="H3686" t="str">
            <v>Mérida</v>
          </cell>
          <cell r="I3686">
            <v>1</v>
          </cell>
          <cell r="J3686" t="str">
            <v>Mérida</v>
          </cell>
          <cell r="K3686">
            <v>-89.621666000000005</v>
          </cell>
          <cell r="L3686">
            <v>20.967777000000002</v>
          </cell>
          <cell r="M3686" t="str">
            <v>Urbano</v>
          </cell>
          <cell r="N3686">
            <v>2</v>
          </cell>
          <cell r="O3686" t="str">
            <v>Aportaciones Federales</v>
          </cell>
          <cell r="P3686" t="str">
            <v>I004</v>
          </cell>
          <cell r="Q3686" t="str">
            <v>FAIS Municipal y de las Demarcaciones Territoriales del Distrito Federal</v>
          </cell>
          <cell r="R3686">
            <v>33</v>
          </cell>
          <cell r="S3686" t="str">
            <v>Aportaciones Federales para Entidades Federativas y Municipios</v>
          </cell>
          <cell r="T3686" t="str">
            <v>AYUNTAMIENTO DE MERIDA</v>
          </cell>
          <cell r="U3686">
            <v>10</v>
          </cell>
          <cell r="V3686" t="str">
            <v>Vivienda</v>
          </cell>
          <cell r="W3686">
            <v>2</v>
          </cell>
          <cell r="X3686" t="str">
            <v>Proyecto de Inversión de Infraestructura Social</v>
          </cell>
          <cell r="Y3686" t="str">
            <v>REDUCIR EL REZAGO SOCIAL Y MEJORAR LA CALIDAD DE VIDA DE LAS FAMILIAS EN POBREZA</v>
          </cell>
          <cell r="Z3686">
            <v>42843</v>
          </cell>
          <cell r="AA3686">
            <v>42917</v>
          </cell>
          <cell r="AB3686" t="str">
            <v>CALLE 2 299 INTERIOR 0 0 COLONIA AVILA CAMACHO, 97159 MÉRIDA, MÉRIDA YUCATÁN ENTRE CALLE 39 Y CALLE 41,  LA OBRA SE REALIZARA EN CALLE 2 NO. 299 X 39</v>
          </cell>
          <cell r="AC3686">
            <v>0</v>
          </cell>
          <cell r="AE3686">
            <v>1</v>
          </cell>
          <cell r="AF3686" t="str">
            <v>En Ejecución</v>
          </cell>
          <cell r="AG3686">
            <v>2017</v>
          </cell>
          <cell r="AH3686">
            <v>11838.33</v>
          </cell>
        </row>
        <row r="3687">
          <cell r="B3687" t="str">
            <v>YUC17170200876954</v>
          </cell>
          <cell r="C3687" t="str">
            <v>Construccion De Cuarto Para Baño - 51349</v>
          </cell>
          <cell r="D3687" t="str">
            <v>51349</v>
          </cell>
          <cell r="E3687">
            <v>31</v>
          </cell>
          <cell r="F3687" t="str">
            <v>Yucatán</v>
          </cell>
          <cell r="G3687">
            <v>50</v>
          </cell>
          <cell r="H3687" t="str">
            <v>Mérida</v>
          </cell>
          <cell r="I3687">
            <v>1</v>
          </cell>
          <cell r="J3687" t="str">
            <v>Mérida</v>
          </cell>
          <cell r="K3687">
            <v>-89.621666000000005</v>
          </cell>
          <cell r="L3687">
            <v>20.967777000000002</v>
          </cell>
          <cell r="M3687" t="str">
            <v>Urbano</v>
          </cell>
          <cell r="N3687">
            <v>2</v>
          </cell>
          <cell r="O3687" t="str">
            <v>Aportaciones Federales</v>
          </cell>
          <cell r="P3687" t="str">
            <v>I004</v>
          </cell>
          <cell r="Q3687" t="str">
            <v>FAIS Municipal y de las Demarcaciones Territoriales del Distrito Federal</v>
          </cell>
          <cell r="R3687">
            <v>33</v>
          </cell>
          <cell r="S3687" t="str">
            <v>Aportaciones Federales para Entidades Federativas y Municipios</v>
          </cell>
          <cell r="T3687" t="str">
            <v>AYUNTAMIENTO DE MERIDA</v>
          </cell>
          <cell r="U3687">
            <v>10</v>
          </cell>
          <cell r="V3687" t="str">
            <v>Vivienda</v>
          </cell>
          <cell r="W3687">
            <v>2</v>
          </cell>
          <cell r="X3687" t="str">
            <v>Proyecto de Inversión de Infraestructura Social</v>
          </cell>
          <cell r="Y3687" t="str">
            <v>REDUCIR EL REZAGO SOCIAL Y MEJORAR LA CALIDAD DE VIDA DE LAS FAMILIAS EN POBREZA</v>
          </cell>
          <cell r="Z3687">
            <v>42843</v>
          </cell>
          <cell r="AA3687">
            <v>42917</v>
          </cell>
          <cell r="AB3687" t="str">
            <v>CALLE 67 1155 A INTERIOR 0 0 COLONIA SUSULA XOCLAN, 97246 MÉRIDA, MÉRIDA YUCATÁN ENTRE CALLE 136 Y CALLE 138,  LA OBRA SE REALIZARA EN CALLE 67 NO. 11</v>
          </cell>
          <cell r="AC3687">
            <v>0</v>
          </cell>
          <cell r="AE3687">
            <v>1</v>
          </cell>
          <cell r="AF3687" t="str">
            <v>En Ejecución</v>
          </cell>
          <cell r="AG3687">
            <v>2017</v>
          </cell>
          <cell r="AH3687">
            <v>105464.75</v>
          </cell>
        </row>
        <row r="3688">
          <cell r="B3688" t="str">
            <v>YUC17170200876955</v>
          </cell>
          <cell r="C3688" t="str">
            <v>Construccion De Cuartos Dormitorio - 51662</v>
          </cell>
          <cell r="D3688" t="str">
            <v>51662</v>
          </cell>
          <cell r="E3688">
            <v>31</v>
          </cell>
          <cell r="F3688" t="str">
            <v>Yucatán</v>
          </cell>
          <cell r="G3688">
            <v>50</v>
          </cell>
          <cell r="H3688" t="str">
            <v>Mérida</v>
          </cell>
          <cell r="I3688">
            <v>1</v>
          </cell>
          <cell r="J3688" t="str">
            <v>Mérida</v>
          </cell>
          <cell r="K3688">
            <v>-89.621666000000005</v>
          </cell>
          <cell r="L3688">
            <v>20.967777000000002</v>
          </cell>
          <cell r="M3688" t="str">
            <v>Urbano</v>
          </cell>
          <cell r="N3688">
            <v>2</v>
          </cell>
          <cell r="O3688" t="str">
            <v>Aportaciones Federales</v>
          </cell>
          <cell r="P3688" t="str">
            <v>I004</v>
          </cell>
          <cell r="Q3688" t="str">
            <v>FAIS Municipal y de las Demarcaciones Territoriales del Distrito Federal</v>
          </cell>
          <cell r="R3688">
            <v>33</v>
          </cell>
          <cell r="S3688" t="str">
            <v>Aportaciones Federales para Entidades Federativas y Municipios</v>
          </cell>
          <cell r="T3688" t="str">
            <v>AYUNTAMIENTO DE MERIDA</v>
          </cell>
          <cell r="U3688">
            <v>10</v>
          </cell>
          <cell r="V3688" t="str">
            <v>Vivienda</v>
          </cell>
          <cell r="W3688">
            <v>2</v>
          </cell>
          <cell r="X3688" t="str">
            <v>Proyecto de Inversión de Infraestructura Social</v>
          </cell>
          <cell r="Y3688" t="str">
            <v>REDUCIR EL REZAGO SOCIAL Y MEJORAR LA CALIDAD DE VIDA DE LAS FAMILIAS EN POBREZA</v>
          </cell>
          <cell r="Z3688">
            <v>42843</v>
          </cell>
          <cell r="AA3688">
            <v>42917</v>
          </cell>
          <cell r="AB3688" t="str">
            <v>CALLE 5 G 356 INTERIOR 0 0 FRACCIONAMIENTO JUAN PABLO II, 97246 MÉRIDA, MÉRIDA YUCATÁN ENTRE CALLE 22 Y CALLE 26,  LA OBRA SE REALIZARA EN CALLE 5-G N</v>
          </cell>
          <cell r="AC3688">
            <v>0</v>
          </cell>
          <cell r="AE3688">
            <v>1</v>
          </cell>
          <cell r="AF3688" t="str">
            <v>En Ejecución</v>
          </cell>
          <cell r="AG3688">
            <v>2017</v>
          </cell>
          <cell r="AH3688">
            <v>90559.65</v>
          </cell>
        </row>
        <row r="3689">
          <cell r="B3689" t="str">
            <v>YUC17170200876956</v>
          </cell>
          <cell r="C3689" t="str">
            <v>Construccion De Cuarto Para Baño - 50736</v>
          </cell>
          <cell r="D3689" t="str">
            <v>50736</v>
          </cell>
          <cell r="E3689">
            <v>31</v>
          </cell>
          <cell r="F3689" t="str">
            <v>Yucatán</v>
          </cell>
          <cell r="G3689">
            <v>50</v>
          </cell>
          <cell r="H3689" t="str">
            <v>Mérida</v>
          </cell>
          <cell r="I3689">
            <v>1</v>
          </cell>
          <cell r="J3689" t="str">
            <v>Mérida</v>
          </cell>
          <cell r="K3689">
            <v>-89.621666000000005</v>
          </cell>
          <cell r="L3689">
            <v>20.967777000000002</v>
          </cell>
          <cell r="M3689" t="str">
            <v>Urbano</v>
          </cell>
          <cell r="N3689">
            <v>2</v>
          </cell>
          <cell r="O3689" t="str">
            <v>Aportaciones Federales</v>
          </cell>
          <cell r="P3689" t="str">
            <v>I004</v>
          </cell>
          <cell r="Q3689" t="str">
            <v>FAIS Municipal y de las Demarcaciones Territoriales del Distrito Federal</v>
          </cell>
          <cell r="R3689">
            <v>33</v>
          </cell>
          <cell r="S3689" t="str">
            <v>Aportaciones Federales para Entidades Federativas y Municipios</v>
          </cell>
          <cell r="T3689" t="str">
            <v>AYUNTAMIENTO DE MERIDA</v>
          </cell>
          <cell r="U3689">
            <v>10</v>
          </cell>
          <cell r="V3689" t="str">
            <v>Vivienda</v>
          </cell>
          <cell r="W3689">
            <v>2</v>
          </cell>
          <cell r="X3689" t="str">
            <v>Proyecto de Inversión de Infraestructura Social</v>
          </cell>
          <cell r="Y3689" t="str">
            <v>REDUCIR EL REZAGO SOCIAL Y MEJORAR LA CALIDAD DE VIDA DE LAS FAMILIAS EN POBREZA</v>
          </cell>
          <cell r="Z3689">
            <v>42843</v>
          </cell>
          <cell r="AA3689">
            <v>42917</v>
          </cell>
          <cell r="AB3689" t="str">
            <v>CALLE 67 D 796 INTERIOR 0 0 COLONIA AMPLIACION NUEVA MULSAY, 97249 MÉRIDA, MÉRIDA YUCATÁN ENTRE CALLE 102 Y CALLE 104,  LA OBRA SE REALIZARA EN CALLE</v>
          </cell>
          <cell r="AC3689">
            <v>0</v>
          </cell>
          <cell r="AE3689">
            <v>1</v>
          </cell>
          <cell r="AF3689" t="str">
            <v>En Ejecución</v>
          </cell>
          <cell r="AG3689">
            <v>2017</v>
          </cell>
          <cell r="AH3689">
            <v>105464.75</v>
          </cell>
        </row>
        <row r="3690">
          <cell r="B3690" t="str">
            <v>YUC17170200876957</v>
          </cell>
          <cell r="C3690" t="str">
            <v>Ampliacion De Red De Agua Potable - 55705</v>
          </cell>
          <cell r="D3690" t="str">
            <v>55705</v>
          </cell>
          <cell r="E3690">
            <v>31</v>
          </cell>
          <cell r="F3690" t="str">
            <v>Yucatán</v>
          </cell>
          <cell r="G3690">
            <v>50</v>
          </cell>
          <cell r="H3690" t="str">
            <v>Mérida</v>
          </cell>
          <cell r="I3690">
            <v>1</v>
          </cell>
          <cell r="J3690" t="str">
            <v>Mérida</v>
          </cell>
          <cell r="K3690">
            <v>-89.621666000000005</v>
          </cell>
          <cell r="L3690">
            <v>20.967777000000002</v>
          </cell>
          <cell r="M3690" t="str">
            <v>Urbano</v>
          </cell>
          <cell r="N3690">
            <v>2</v>
          </cell>
          <cell r="O3690" t="str">
            <v>Aportaciones Federales</v>
          </cell>
          <cell r="P3690" t="str">
            <v>I004</v>
          </cell>
          <cell r="Q3690" t="str">
            <v>FAIS Municipal y de las Demarcaciones Territoriales del Distrito Federal</v>
          </cell>
          <cell r="R3690">
            <v>33</v>
          </cell>
          <cell r="S3690" t="str">
            <v>Aportaciones Federales para Entidades Federativas y Municipios</v>
          </cell>
          <cell r="T3690" t="str">
            <v>AYUNTAMIENTO DE MERIDA</v>
          </cell>
          <cell r="U3690">
            <v>4</v>
          </cell>
          <cell r="V3690" t="str">
            <v>Agua y saneamiento</v>
          </cell>
          <cell r="W3690">
            <v>2</v>
          </cell>
          <cell r="X3690" t="str">
            <v>Proyecto de Inversión de Infraestructura Social</v>
          </cell>
          <cell r="Y3690" t="str">
            <v>REDUCIR EL REZAGO SOCIAL Y MEJORAR LA CALIDAD DE VIDA DE LAS FAMILIAS EN POBREZA</v>
          </cell>
          <cell r="Z3690">
            <v>42873</v>
          </cell>
          <cell r="AA3690">
            <v>42942</v>
          </cell>
          <cell r="AB3690" t="str">
            <v>CALLE 39 INTERIOR 0 0 COLONIA LEANDRO VALLE, 97206 MÉRIDA, MÉRIDA YUCATÁN ENTRE CALLE 10 OTE. Y CALLE 12 OTE.,  LA OBRA SE REALIZARA EN CALLE 39 X 10</v>
          </cell>
          <cell r="AC3690">
            <v>0</v>
          </cell>
          <cell r="AE3690">
            <v>1</v>
          </cell>
          <cell r="AF3690" t="str">
            <v>En Ejecución</v>
          </cell>
          <cell r="AG3690">
            <v>2017</v>
          </cell>
          <cell r="AH3690">
            <v>67572.17</v>
          </cell>
        </row>
        <row r="3691">
          <cell r="B3691" t="str">
            <v>YUC17170200876958</v>
          </cell>
          <cell r="C3691" t="str">
            <v>Construccion De Cuartos Dormitorio - 52676</v>
          </cell>
          <cell r="D3691" t="str">
            <v>52676</v>
          </cell>
          <cell r="E3691">
            <v>31</v>
          </cell>
          <cell r="F3691" t="str">
            <v>Yucatán</v>
          </cell>
          <cell r="G3691">
            <v>50</v>
          </cell>
          <cell r="H3691" t="str">
            <v>Mérida</v>
          </cell>
          <cell r="I3691">
            <v>1</v>
          </cell>
          <cell r="J3691" t="str">
            <v>Mérida</v>
          </cell>
          <cell r="K3691">
            <v>-89.621666000000005</v>
          </cell>
          <cell r="L3691">
            <v>20.967777000000002</v>
          </cell>
          <cell r="M3691" t="str">
            <v>Urbano</v>
          </cell>
          <cell r="N3691">
            <v>2</v>
          </cell>
          <cell r="O3691" t="str">
            <v>Aportaciones Federales</v>
          </cell>
          <cell r="P3691" t="str">
            <v>I004</v>
          </cell>
          <cell r="Q3691" t="str">
            <v>FAIS Municipal y de las Demarcaciones Territoriales del Distrito Federal</v>
          </cell>
          <cell r="R3691">
            <v>33</v>
          </cell>
          <cell r="S3691" t="str">
            <v>Aportaciones Federales para Entidades Federativas y Municipios</v>
          </cell>
          <cell r="T3691" t="str">
            <v>AYUNTAMIENTO DE MERIDA</v>
          </cell>
          <cell r="U3691">
            <v>10</v>
          </cell>
          <cell r="V3691" t="str">
            <v>Vivienda</v>
          </cell>
          <cell r="W3691">
            <v>2</v>
          </cell>
          <cell r="X3691" t="str">
            <v>Proyecto de Inversión de Infraestructura Social</v>
          </cell>
          <cell r="Y3691" t="str">
            <v>REDUCIR EL REZAGO SOCIAL Y MEJORAR LA CALIDAD DE VIDA DE LAS FAMILIAS EN POBREZA</v>
          </cell>
          <cell r="Z3691">
            <v>42843</v>
          </cell>
          <cell r="AA3691">
            <v>42917</v>
          </cell>
          <cell r="AB3691" t="str">
            <v>CALLE 79 227 0 INTERIOR 0 0 COLONIA NUEVA REFORMA AGRARIA, 97249 MÉRIDA, MÉRIDA YUCATÁN ENTRE CALLE 140 Y CALLE 140 DIAGONAL,  LA OBRA SE REALIZARA EN</v>
          </cell>
          <cell r="AC3691">
            <v>0</v>
          </cell>
          <cell r="AE3691">
            <v>1</v>
          </cell>
          <cell r="AF3691" t="str">
            <v>En Ejecución</v>
          </cell>
          <cell r="AG3691">
            <v>2017</v>
          </cell>
          <cell r="AH3691">
            <v>90559.65</v>
          </cell>
        </row>
        <row r="3692">
          <cell r="B3692" t="str">
            <v>YUC17170200876959</v>
          </cell>
          <cell r="C3692" t="str">
            <v>Construccion De Techo Firme - 52514</v>
          </cell>
          <cell r="D3692" t="str">
            <v>52514</v>
          </cell>
          <cell r="E3692">
            <v>31</v>
          </cell>
          <cell r="F3692" t="str">
            <v>Yucatán</v>
          </cell>
          <cell r="G3692">
            <v>50</v>
          </cell>
          <cell r="H3692" t="str">
            <v>Mérida</v>
          </cell>
          <cell r="I3692">
            <v>1</v>
          </cell>
          <cell r="J3692" t="str">
            <v>Mérida</v>
          </cell>
          <cell r="K3692">
            <v>-89.621666000000005</v>
          </cell>
          <cell r="L3692">
            <v>20.967777000000002</v>
          </cell>
          <cell r="M3692" t="str">
            <v>Urbano</v>
          </cell>
          <cell r="N3692">
            <v>2</v>
          </cell>
          <cell r="O3692" t="str">
            <v>Aportaciones Federales</v>
          </cell>
          <cell r="P3692" t="str">
            <v>I004</v>
          </cell>
          <cell r="Q3692" t="str">
            <v>FAIS Municipal y de las Demarcaciones Territoriales del Distrito Federal</v>
          </cell>
          <cell r="R3692">
            <v>33</v>
          </cell>
          <cell r="S3692" t="str">
            <v>Aportaciones Federales para Entidades Federativas y Municipios</v>
          </cell>
          <cell r="T3692" t="str">
            <v>AYUNTAMIENTO DE MERIDA</v>
          </cell>
          <cell r="U3692">
            <v>10</v>
          </cell>
          <cell r="V3692" t="str">
            <v>Vivienda</v>
          </cell>
          <cell r="W3692">
            <v>2</v>
          </cell>
          <cell r="X3692" t="str">
            <v>Proyecto de Inversión de Infraestructura Social</v>
          </cell>
          <cell r="Y3692" t="str">
            <v>REDUCIR EL REZAGO SOCIAL Y MEJORAR LA CALIDAD DE VIDA DE LAS FAMILIAS EN POBREZA</v>
          </cell>
          <cell r="Z3692">
            <v>42844</v>
          </cell>
          <cell r="AA3692">
            <v>42917</v>
          </cell>
          <cell r="AB3692" t="str">
            <v>CALLE 40 INTERIOR 0 0 COLONIA TAHDZIBICHÉN, 97315 MÉRIDA, MÉRIDA YUCATÁN ENTRE CALLE 41 Y CALLE 43,  LA OBRA SE REALIZARA EN CALLE 40 SN X 41 Y 43 DE</v>
          </cell>
          <cell r="AC3692">
            <v>0</v>
          </cell>
          <cell r="AE3692">
            <v>1</v>
          </cell>
          <cell r="AF3692" t="str">
            <v>En Ejecución</v>
          </cell>
          <cell r="AG3692">
            <v>2017</v>
          </cell>
          <cell r="AH3692">
            <v>48003.64</v>
          </cell>
        </row>
        <row r="3693">
          <cell r="B3693" t="str">
            <v>YUC17170200876373</v>
          </cell>
          <cell r="C3693" t="str">
            <v>Construcción De Sanitarios Con Biodigestores - 82621</v>
          </cell>
          <cell r="D3693" t="str">
            <v>82621</v>
          </cell>
          <cell r="E3693">
            <v>31</v>
          </cell>
          <cell r="F3693" t="str">
            <v>Yucatán</v>
          </cell>
          <cell r="G3693">
            <v>101</v>
          </cell>
          <cell r="H3693" t="str">
            <v>Umán</v>
          </cell>
          <cell r="I3693">
            <v>1</v>
          </cell>
          <cell r="J3693" t="str">
            <v>Umán</v>
          </cell>
          <cell r="K3693">
            <v>-89.75</v>
          </cell>
          <cell r="L3693">
            <v>20.883333</v>
          </cell>
          <cell r="M3693" t="str">
            <v>Urbano</v>
          </cell>
          <cell r="N3693">
            <v>2</v>
          </cell>
          <cell r="O3693" t="str">
            <v>Aportaciones Federales</v>
          </cell>
          <cell r="P3693" t="str">
            <v>I004</v>
          </cell>
          <cell r="Q3693" t="str">
            <v>FAIS Municipal y de las Demarcaciones Territoriales del Distrito Federal</v>
          </cell>
          <cell r="R3693">
            <v>33</v>
          </cell>
          <cell r="S3693" t="str">
            <v>Aportaciones Federales para Entidades Federativas y Municipios</v>
          </cell>
          <cell r="T3693" t="str">
            <v>H AYUNTAMIENTO DE UMÁN</v>
          </cell>
          <cell r="U3693">
            <v>10</v>
          </cell>
          <cell r="V3693" t="str">
            <v>Vivienda</v>
          </cell>
          <cell r="W3693">
            <v>2</v>
          </cell>
          <cell r="X3693" t="str">
            <v>Proyecto de Inversión de Infraestructura Social</v>
          </cell>
          <cell r="Y3693" t="str">
            <v>LAS PERSONAS CONTARÁN CON UN ESPACIO DIGNO PARA HACER SUS NECESIDADES</v>
          </cell>
          <cell r="Z3693">
            <v>42891</v>
          </cell>
          <cell r="AA3693">
            <v>42980</v>
          </cell>
          <cell r="AB3693" t="str">
            <v>CALLE 32 INTERIOR SN COLONIA LIENZO CHARRO, 97390 UMÁN, UMÁN YUCATÁN ,  SE REALIZARÁ UN SANITARIO CON BIODIGESTOR EN LA ZAP 3110100010403.</v>
          </cell>
          <cell r="AC3693">
            <v>0</v>
          </cell>
          <cell r="AE3693">
            <v>1</v>
          </cell>
          <cell r="AF3693" t="str">
            <v>En Ejecución</v>
          </cell>
          <cell r="AG3693">
            <v>2017</v>
          </cell>
          <cell r="AH3693">
            <v>330500</v>
          </cell>
        </row>
        <row r="3694">
          <cell r="B3694" t="str">
            <v>YUC17170200876380</v>
          </cell>
          <cell r="C3694" t="str">
            <v>Construcción De Calle - 78426</v>
          </cell>
          <cell r="D3694" t="str">
            <v>78426</v>
          </cell>
          <cell r="E3694">
            <v>31</v>
          </cell>
          <cell r="F3694" t="str">
            <v>Yucatán</v>
          </cell>
          <cell r="G3694">
            <v>101</v>
          </cell>
          <cell r="H3694" t="str">
            <v>Umán</v>
          </cell>
          <cell r="I3694">
            <v>1</v>
          </cell>
          <cell r="J3694" t="str">
            <v>Umán</v>
          </cell>
          <cell r="K3694">
            <v>-89.75</v>
          </cell>
          <cell r="L3694">
            <v>20.883333</v>
          </cell>
          <cell r="M3694" t="str">
            <v>Urbano</v>
          </cell>
          <cell r="N3694">
            <v>2</v>
          </cell>
          <cell r="O3694" t="str">
            <v>Aportaciones Federales</v>
          </cell>
          <cell r="P3694" t="str">
            <v>I004</v>
          </cell>
          <cell r="Q3694" t="str">
            <v>FAIS Municipal y de las Demarcaciones Territoriales del Distrito Federal</v>
          </cell>
          <cell r="R3694">
            <v>33</v>
          </cell>
          <cell r="S3694" t="str">
            <v>Aportaciones Federales para Entidades Federativas y Municipios</v>
          </cell>
          <cell r="T3694" t="str">
            <v>H AYUNTAMIENTO DE UMÁN</v>
          </cell>
          <cell r="U3694">
            <v>3</v>
          </cell>
          <cell r="V3694" t="str">
            <v>Transportes y vialidades</v>
          </cell>
          <cell r="W3694">
            <v>2</v>
          </cell>
          <cell r="X3694" t="str">
            <v>Proyecto de Inversión de Infraestructura Social</v>
          </cell>
          <cell r="Y3694" t="str">
            <v>LAS PERSONAS CONTARÁN CON UN ESPACIO QUE SEA MEJOR PARA SU MOVILIDAD</v>
          </cell>
          <cell r="Z3694">
            <v>42906</v>
          </cell>
          <cell r="AA3694">
            <v>42945</v>
          </cell>
          <cell r="AB3694" t="str">
            <v>CALLE 14-B INTERIOR SN COLONIA BARTOLOMÉ GARCÍA, 97390 UMÁN, UMÁN YUCATÁN ENTRE CALLE 6-B Y CALLE 10, CALLE 19 LA CALLE SE CONSTRUIRÁ DE ACUARDO AL GO</v>
          </cell>
          <cell r="AC3694">
            <v>0</v>
          </cell>
          <cell r="AE3694">
            <v>1</v>
          </cell>
          <cell r="AF3694" t="str">
            <v>En Ejecución</v>
          </cell>
          <cell r="AG3694">
            <v>2017</v>
          </cell>
          <cell r="AH3694">
            <v>157664.98000000001</v>
          </cell>
        </row>
        <row r="3695">
          <cell r="B3695" t="str">
            <v>YUC17170200876382</v>
          </cell>
          <cell r="C3695" t="str">
            <v>Construcción De Calle - 78211</v>
          </cell>
          <cell r="D3695" t="str">
            <v>78211</v>
          </cell>
          <cell r="E3695">
            <v>31</v>
          </cell>
          <cell r="F3695" t="str">
            <v>Yucatán</v>
          </cell>
          <cell r="G3695">
            <v>101</v>
          </cell>
          <cell r="H3695" t="str">
            <v>Umán</v>
          </cell>
          <cell r="I3695">
            <v>1</v>
          </cell>
          <cell r="J3695" t="str">
            <v>Umán</v>
          </cell>
          <cell r="K3695">
            <v>-89.75</v>
          </cell>
          <cell r="L3695">
            <v>20.883333</v>
          </cell>
          <cell r="M3695" t="str">
            <v>Urbano</v>
          </cell>
          <cell r="N3695">
            <v>2</v>
          </cell>
          <cell r="O3695" t="str">
            <v>Aportaciones Federales</v>
          </cell>
          <cell r="P3695" t="str">
            <v>I004</v>
          </cell>
          <cell r="Q3695" t="str">
            <v>FAIS Municipal y de las Demarcaciones Territoriales del Distrito Federal</v>
          </cell>
          <cell r="R3695">
            <v>33</v>
          </cell>
          <cell r="S3695" t="str">
            <v>Aportaciones Federales para Entidades Federativas y Municipios</v>
          </cell>
          <cell r="T3695" t="str">
            <v>H AYUNTAMIENTO DE UMÁN</v>
          </cell>
          <cell r="U3695">
            <v>3</v>
          </cell>
          <cell r="V3695" t="str">
            <v>Transportes y vialidades</v>
          </cell>
          <cell r="W3695">
            <v>2</v>
          </cell>
          <cell r="X3695" t="str">
            <v>Proyecto de Inversión de Infraestructura Social</v>
          </cell>
          <cell r="Y3695" t="str">
            <v>AL REALIZAR LA OBRA ESTAREMOS BENEFICIANDO A LAS FAMILIAS YA QUE CONTARÁN CON UN ÁREA QUE LES PERMITIRÁ TRANSITAR DE MEJOR MANERA</v>
          </cell>
          <cell r="Z3695">
            <v>42884</v>
          </cell>
          <cell r="AA3695">
            <v>42943</v>
          </cell>
          <cell r="AB3695" t="str">
            <v>CALLE 26-F INTERIOR SN COLONIA LIENZO CHARRO, 97390 UMÁN, UMÁN YUCATÁN ENTRE CALLE 9 Y CALLE 28, CALLE 26-G LA OBRA SE REALIZÓ EN LA CALLE 26-F X 9 Y</v>
          </cell>
          <cell r="AC3695">
            <v>0</v>
          </cell>
          <cell r="AE3695">
            <v>1</v>
          </cell>
          <cell r="AF3695" t="str">
            <v>En Ejecución</v>
          </cell>
          <cell r="AG3695">
            <v>2017</v>
          </cell>
          <cell r="AH3695">
            <v>522739.72</v>
          </cell>
        </row>
        <row r="3696">
          <cell r="B3696" t="str">
            <v>YUC17170200876387</v>
          </cell>
          <cell r="C3696" t="str">
            <v>Construcción De Sanitarios Con Biodigestores - 82040</v>
          </cell>
          <cell r="D3696" t="str">
            <v>82040</v>
          </cell>
          <cell r="E3696">
            <v>31</v>
          </cell>
          <cell r="F3696" t="str">
            <v>Yucatán</v>
          </cell>
          <cell r="G3696">
            <v>101</v>
          </cell>
          <cell r="H3696" t="str">
            <v>Umán</v>
          </cell>
          <cell r="I3696">
            <v>1</v>
          </cell>
          <cell r="J3696" t="str">
            <v>Umán</v>
          </cell>
          <cell r="K3696">
            <v>-89.75</v>
          </cell>
          <cell r="L3696">
            <v>20.883333</v>
          </cell>
          <cell r="M3696" t="str">
            <v>Urbano</v>
          </cell>
          <cell r="N3696">
            <v>2</v>
          </cell>
          <cell r="O3696" t="str">
            <v>Aportaciones Federales</v>
          </cell>
          <cell r="P3696" t="str">
            <v>I004</v>
          </cell>
          <cell r="Q3696" t="str">
            <v>FAIS Municipal y de las Demarcaciones Territoriales del Distrito Federal</v>
          </cell>
          <cell r="R3696">
            <v>33</v>
          </cell>
          <cell r="S3696" t="str">
            <v>Aportaciones Federales para Entidades Federativas y Municipios</v>
          </cell>
          <cell r="T3696" t="str">
            <v>H AYUNTAMIENTO DE UMÁN</v>
          </cell>
          <cell r="U3696">
            <v>10</v>
          </cell>
          <cell r="V3696" t="str">
            <v>Vivienda</v>
          </cell>
          <cell r="W3696">
            <v>2</v>
          </cell>
          <cell r="X3696" t="str">
            <v>Proyecto de Inversión de Infraestructura Social</v>
          </cell>
          <cell r="Y3696" t="str">
            <v>SE LE ESTARÁ PROPORCIONANDO UN ESPECIO DE CALIDAD PARA QUE LAS PERSONAS PUEDAN REALIZAR SUS NECESIDADES</v>
          </cell>
          <cell r="Z3696">
            <v>42891</v>
          </cell>
          <cell r="AA3696">
            <v>42980</v>
          </cell>
          <cell r="AB3696" t="str">
            <v>CALLE 7 INTERIOR SN COLONIA FRANCISCO I MADERO, 97390 UMÁN, UMÁN YUCATÁN ENTRE CALLE 26 Y CALLE 28, CALLE 9-A SE REALIZARÁN 3 SANITARIOS CON BIODIGEST</v>
          </cell>
          <cell r="AC3696">
            <v>0</v>
          </cell>
          <cell r="AE3696">
            <v>1</v>
          </cell>
          <cell r="AF3696" t="str">
            <v>En Ejecución</v>
          </cell>
          <cell r="AG3696">
            <v>2017</v>
          </cell>
          <cell r="AH3696">
            <v>198300</v>
          </cell>
        </row>
        <row r="3697">
          <cell r="B3697" t="str">
            <v>YUC17170200876392</v>
          </cell>
          <cell r="C3697" t="str">
            <v>Construcción De Sanitarios Con Biodigestores - 81603</v>
          </cell>
          <cell r="D3697" t="str">
            <v>81603</v>
          </cell>
          <cell r="E3697">
            <v>31</v>
          </cell>
          <cell r="F3697" t="str">
            <v>Yucatán</v>
          </cell>
          <cell r="G3697">
            <v>101</v>
          </cell>
          <cell r="H3697" t="str">
            <v>Umán</v>
          </cell>
          <cell r="I3697">
            <v>1</v>
          </cell>
          <cell r="J3697" t="str">
            <v>Umán</v>
          </cell>
          <cell r="K3697">
            <v>-89.75</v>
          </cell>
          <cell r="L3697">
            <v>20.883333</v>
          </cell>
          <cell r="M3697" t="str">
            <v>Urbano</v>
          </cell>
          <cell r="N3697">
            <v>2</v>
          </cell>
          <cell r="O3697" t="str">
            <v>Aportaciones Federales</v>
          </cell>
          <cell r="P3697" t="str">
            <v>I004</v>
          </cell>
          <cell r="Q3697" t="str">
            <v>FAIS Municipal y de las Demarcaciones Territoriales del Distrito Federal</v>
          </cell>
          <cell r="R3697">
            <v>33</v>
          </cell>
          <cell r="S3697" t="str">
            <v>Aportaciones Federales para Entidades Federativas y Municipios</v>
          </cell>
          <cell r="T3697" t="str">
            <v>H AYUNTAMIENTO DE UMÁN</v>
          </cell>
          <cell r="U3697">
            <v>10</v>
          </cell>
          <cell r="V3697" t="str">
            <v>Vivienda</v>
          </cell>
          <cell r="W3697">
            <v>2</v>
          </cell>
          <cell r="X3697" t="str">
            <v>Proyecto de Inversión de Infraestructura Social</v>
          </cell>
          <cell r="Y3697" t="str">
            <v>LAS PERSONAS CONTARÁN CON UN ESPACIO DIGNO PARA HACER SUS NECESIDADES</v>
          </cell>
          <cell r="Z3697">
            <v>42891</v>
          </cell>
          <cell r="AA3697">
            <v>42980</v>
          </cell>
          <cell r="AB3697" t="str">
            <v>CALLE 32 INTERIOR SN COLONIA LÁZARO CÁRDENAS, 97390 UMÁN, UMÁN YUCATÁN ENTRE CALLE 11 Y CALLE 13, CALLE 34 SE REALIZARÁ UN SANITARIO CON BIODIGESTORE</v>
          </cell>
          <cell r="AC3697">
            <v>0</v>
          </cell>
          <cell r="AE3697">
            <v>1</v>
          </cell>
          <cell r="AF3697" t="str">
            <v>En Ejecución</v>
          </cell>
          <cell r="AG3697">
            <v>2017</v>
          </cell>
          <cell r="AH3697">
            <v>66100</v>
          </cell>
        </row>
        <row r="3698">
          <cell r="B3698" t="str">
            <v>YUC17170200876960</v>
          </cell>
          <cell r="C3698" t="str">
            <v>Construccion De Cuarto Para Baño - 52654</v>
          </cell>
          <cell r="D3698" t="str">
            <v>52654</v>
          </cell>
          <cell r="E3698">
            <v>31</v>
          </cell>
          <cell r="F3698" t="str">
            <v>Yucatán</v>
          </cell>
          <cell r="G3698">
            <v>50</v>
          </cell>
          <cell r="H3698" t="str">
            <v>Mérida</v>
          </cell>
          <cell r="I3698">
            <v>1</v>
          </cell>
          <cell r="J3698" t="str">
            <v>Mérida</v>
          </cell>
          <cell r="K3698">
            <v>-89.621666000000005</v>
          </cell>
          <cell r="L3698">
            <v>20.967777000000002</v>
          </cell>
          <cell r="M3698" t="str">
            <v>Urbano</v>
          </cell>
          <cell r="N3698">
            <v>2</v>
          </cell>
          <cell r="O3698" t="str">
            <v>Aportaciones Federales</v>
          </cell>
          <cell r="P3698" t="str">
            <v>I004</v>
          </cell>
          <cell r="Q3698" t="str">
            <v>FAIS Municipal y de las Demarcaciones Territoriales del Distrito Federal</v>
          </cell>
          <cell r="R3698">
            <v>33</v>
          </cell>
          <cell r="S3698" t="str">
            <v>Aportaciones Federales para Entidades Federativas y Municipios</v>
          </cell>
          <cell r="T3698" t="str">
            <v>AYUNTAMIENTO DE MERIDA</v>
          </cell>
          <cell r="U3698">
            <v>10</v>
          </cell>
          <cell r="V3698" t="str">
            <v>Vivienda</v>
          </cell>
          <cell r="W3698">
            <v>2</v>
          </cell>
          <cell r="X3698" t="str">
            <v>Proyecto de Inversión de Infraestructura Social</v>
          </cell>
          <cell r="Y3698" t="str">
            <v>REDUCIR EL REZAGO SOCIAL Y MEJORAR LA CALIDAD DE VIDA DE LAS FAMILIAS EN POBREZA</v>
          </cell>
          <cell r="Z3698">
            <v>42843</v>
          </cell>
          <cell r="AA3698">
            <v>42917</v>
          </cell>
          <cell r="AB3698" t="str">
            <v>CALLE 76 INTERIOR 0 0 COLONIA NUEVA SAN JOSE TECOH, 97285 MÉRIDA, MÉRIDA YUCATÁN ENTRE CALLE 179 Y ,  LA OBRA SE REALIZARA EN CALLE 76 SN X 179 DE LA</v>
          </cell>
          <cell r="AC3698">
            <v>0</v>
          </cell>
          <cell r="AE3698">
            <v>1</v>
          </cell>
          <cell r="AF3698" t="str">
            <v>En Ejecución</v>
          </cell>
          <cell r="AG3698">
            <v>2017</v>
          </cell>
          <cell r="AH3698">
            <v>105464.75</v>
          </cell>
        </row>
        <row r="3699">
          <cell r="B3699" t="str">
            <v>YUC17170200876961</v>
          </cell>
          <cell r="C3699" t="str">
            <v>Construccion De Cuarto Para Baño - 49547</v>
          </cell>
          <cell r="D3699" t="str">
            <v>49547</v>
          </cell>
          <cell r="E3699">
            <v>31</v>
          </cell>
          <cell r="F3699" t="str">
            <v>Yucatán</v>
          </cell>
          <cell r="G3699">
            <v>50</v>
          </cell>
          <cell r="H3699" t="str">
            <v>Mérida</v>
          </cell>
          <cell r="I3699">
            <v>1</v>
          </cell>
          <cell r="J3699" t="str">
            <v>Mérida</v>
          </cell>
          <cell r="K3699">
            <v>-89.621666000000005</v>
          </cell>
          <cell r="L3699">
            <v>20.967777000000002</v>
          </cell>
          <cell r="M3699" t="str">
            <v>Urbano</v>
          </cell>
          <cell r="N3699">
            <v>2</v>
          </cell>
          <cell r="O3699" t="str">
            <v>Aportaciones Federales</v>
          </cell>
          <cell r="P3699" t="str">
            <v>I004</v>
          </cell>
          <cell r="Q3699" t="str">
            <v>FAIS Municipal y de las Demarcaciones Territoriales del Distrito Federal</v>
          </cell>
          <cell r="R3699">
            <v>33</v>
          </cell>
          <cell r="S3699" t="str">
            <v>Aportaciones Federales para Entidades Federativas y Municipios</v>
          </cell>
          <cell r="T3699" t="str">
            <v>AYUNTAMIENTO DE MERIDA</v>
          </cell>
          <cell r="U3699">
            <v>10</v>
          </cell>
          <cell r="V3699" t="str">
            <v>Vivienda</v>
          </cell>
          <cell r="W3699">
            <v>2</v>
          </cell>
          <cell r="X3699" t="str">
            <v>Proyecto de Inversión de Infraestructura Social</v>
          </cell>
          <cell r="Y3699" t="str">
            <v>REDUCIR EL REZAGO SOCIAL Y MEJORAR LA CALIDAD DE VIDA DE LAS FAMILIAS EN POBREZA</v>
          </cell>
          <cell r="Z3699">
            <v>42843</v>
          </cell>
          <cell r="AA3699">
            <v>42917</v>
          </cell>
          <cell r="AB3699" t="str">
            <v>CALLE 110 570 C INTERIOR 0 0 COLONIA MULSAY, 97246 MÉRIDA, MÉRIDA YUCATÁN ENTRE CALLE 67 Y CALLE 67 D,  LA OBRA SE REALIZARA EN CALLE 110 NO. 570-C X</v>
          </cell>
          <cell r="AC3699">
            <v>0</v>
          </cell>
          <cell r="AE3699">
            <v>1</v>
          </cell>
          <cell r="AF3699" t="str">
            <v>En Ejecución</v>
          </cell>
          <cell r="AG3699">
            <v>2017</v>
          </cell>
          <cell r="AH3699">
            <v>105464.75</v>
          </cell>
        </row>
        <row r="3700">
          <cell r="B3700" t="str">
            <v>YUC17170200876962</v>
          </cell>
          <cell r="C3700" t="str">
            <v>Construccion De Cuarto Para Baño - 51525</v>
          </cell>
          <cell r="D3700" t="str">
            <v>51525</v>
          </cell>
          <cell r="E3700">
            <v>31</v>
          </cell>
          <cell r="F3700" t="str">
            <v>Yucatán</v>
          </cell>
          <cell r="G3700">
            <v>50</v>
          </cell>
          <cell r="H3700" t="str">
            <v>Mérida</v>
          </cell>
          <cell r="I3700">
            <v>1</v>
          </cell>
          <cell r="J3700" t="str">
            <v>Mérida</v>
          </cell>
          <cell r="K3700">
            <v>-89.621666000000005</v>
          </cell>
          <cell r="L3700">
            <v>20.967777000000002</v>
          </cell>
          <cell r="M3700" t="str">
            <v>Urbano</v>
          </cell>
          <cell r="N3700">
            <v>2</v>
          </cell>
          <cell r="O3700" t="str">
            <v>Aportaciones Federales</v>
          </cell>
          <cell r="P3700" t="str">
            <v>I004</v>
          </cell>
          <cell r="Q3700" t="str">
            <v>FAIS Municipal y de las Demarcaciones Territoriales del Distrito Federal</v>
          </cell>
          <cell r="R3700">
            <v>33</v>
          </cell>
          <cell r="S3700" t="str">
            <v>Aportaciones Federales para Entidades Federativas y Municipios</v>
          </cell>
          <cell r="T3700" t="str">
            <v>AYUNTAMIENTO DE MERIDA</v>
          </cell>
          <cell r="U3700">
            <v>10</v>
          </cell>
          <cell r="V3700" t="str">
            <v>Vivienda</v>
          </cell>
          <cell r="W3700">
            <v>2</v>
          </cell>
          <cell r="X3700" t="str">
            <v>Proyecto de Inversión de Infraestructura Social</v>
          </cell>
          <cell r="Y3700" t="str">
            <v>REDUCIR EL REZAGO SOCIAL Y MEJORAR LA CALIDAD DE VIDA DE LAS FAMILIAS EN POBREZA</v>
          </cell>
          <cell r="Z3700">
            <v>42843</v>
          </cell>
          <cell r="AA3700">
            <v>42917</v>
          </cell>
          <cell r="AB3700" t="str">
            <v>CALLE 191 INTERIOR 0 0 COLONIA LA GUADALUPANA, 97315 MÉRIDA, MÉRIDA YUCATÁN ENTRE CALLE 58 Y CALLE 60,  LA OBRA SE REALIZARA EN CALLE 191 SN X 58 Y 60</v>
          </cell>
          <cell r="AC3700">
            <v>0</v>
          </cell>
          <cell r="AE3700">
            <v>1</v>
          </cell>
          <cell r="AF3700" t="str">
            <v>En Ejecución</v>
          </cell>
          <cell r="AG3700">
            <v>2017</v>
          </cell>
          <cell r="AH3700">
            <v>100334.54</v>
          </cell>
        </row>
        <row r="3701">
          <cell r="B3701" t="str">
            <v>YUC17170200876963</v>
          </cell>
          <cell r="C3701" t="str">
            <v>Construccion De Cuartos Dormitorio - 52813</v>
          </cell>
          <cell r="D3701" t="str">
            <v>52813</v>
          </cell>
          <cell r="E3701">
            <v>31</v>
          </cell>
          <cell r="F3701" t="str">
            <v>Yucatán</v>
          </cell>
          <cell r="G3701">
            <v>50</v>
          </cell>
          <cell r="H3701" t="str">
            <v>Mérida</v>
          </cell>
          <cell r="I3701">
            <v>1</v>
          </cell>
          <cell r="J3701" t="str">
            <v>Mérida</v>
          </cell>
          <cell r="K3701">
            <v>-89.621666000000005</v>
          </cell>
          <cell r="L3701">
            <v>20.967777000000002</v>
          </cell>
          <cell r="M3701" t="str">
            <v>Urbano</v>
          </cell>
          <cell r="N3701">
            <v>2</v>
          </cell>
          <cell r="O3701" t="str">
            <v>Aportaciones Federales</v>
          </cell>
          <cell r="P3701" t="str">
            <v>I004</v>
          </cell>
          <cell r="Q3701" t="str">
            <v>FAIS Municipal y de las Demarcaciones Territoriales del Distrito Federal</v>
          </cell>
          <cell r="R3701">
            <v>33</v>
          </cell>
          <cell r="S3701" t="str">
            <v>Aportaciones Federales para Entidades Federativas y Municipios</v>
          </cell>
          <cell r="T3701" t="str">
            <v>AYUNTAMIENTO DE MERIDA</v>
          </cell>
          <cell r="U3701">
            <v>10</v>
          </cell>
          <cell r="V3701" t="str">
            <v>Vivienda</v>
          </cell>
          <cell r="W3701">
            <v>2</v>
          </cell>
          <cell r="X3701" t="str">
            <v>Proyecto de Inversión de Infraestructura Social</v>
          </cell>
          <cell r="Y3701" t="str">
            <v>REDUCIR EL REZAGO SOCIAL Y MEJORAR LA CALIDAD DE VIDA DE LAS FAMILIAS EN POBREZA</v>
          </cell>
          <cell r="Z3701">
            <v>42843</v>
          </cell>
          <cell r="AA3701">
            <v>42917</v>
          </cell>
          <cell r="AB3701" t="str">
            <v>CALLE 131-A PRIVADA 724 0 INTERIOR 0 0 COLONIA EMILIANO ZAPATA SUR, 97296 MÉRIDA, MÉRIDA YUCATÁN ENTRE CALLE 92 Y ,  LA OBRA SE REALIZARA EN CALLE 131</v>
          </cell>
          <cell r="AC3701">
            <v>0</v>
          </cell>
          <cell r="AE3701">
            <v>1</v>
          </cell>
          <cell r="AF3701" t="str">
            <v>En Ejecución</v>
          </cell>
          <cell r="AG3701">
            <v>2017</v>
          </cell>
          <cell r="AH3701">
            <v>85429.43</v>
          </cell>
        </row>
        <row r="3702">
          <cell r="B3702" t="str">
            <v>YUC17170200876964</v>
          </cell>
          <cell r="C3702" t="str">
            <v>Construccion De Rejilla De Drenaje Pluvial - 49089</v>
          </cell>
          <cell r="D3702" t="str">
            <v>49089</v>
          </cell>
          <cell r="E3702">
            <v>31</v>
          </cell>
          <cell r="F3702" t="str">
            <v>Yucatán</v>
          </cell>
          <cell r="G3702">
            <v>50</v>
          </cell>
          <cell r="H3702" t="str">
            <v>Mérida</v>
          </cell>
          <cell r="I3702">
            <v>1</v>
          </cell>
          <cell r="J3702" t="str">
            <v>Mérida</v>
          </cell>
          <cell r="K3702">
            <v>-89.621666000000005</v>
          </cell>
          <cell r="L3702">
            <v>20.967777000000002</v>
          </cell>
          <cell r="M3702" t="str">
            <v>Urbano</v>
          </cell>
          <cell r="N3702">
            <v>2</v>
          </cell>
          <cell r="O3702" t="str">
            <v>Aportaciones Federales</v>
          </cell>
          <cell r="P3702" t="str">
            <v>I004</v>
          </cell>
          <cell r="Q3702" t="str">
            <v>FAIS Municipal y de las Demarcaciones Territoriales del Distrito Federal</v>
          </cell>
          <cell r="R3702">
            <v>33</v>
          </cell>
          <cell r="S3702" t="str">
            <v>Aportaciones Federales para Entidades Federativas y Municipios</v>
          </cell>
          <cell r="T3702" t="str">
            <v>AYUNTAMIENTO DE MERIDA</v>
          </cell>
          <cell r="U3702">
            <v>4</v>
          </cell>
          <cell r="V3702" t="str">
            <v>Agua y saneamiento</v>
          </cell>
          <cell r="W3702">
            <v>2</v>
          </cell>
          <cell r="X3702" t="str">
            <v>Proyecto de Inversión de Infraestructura Social</v>
          </cell>
          <cell r="Y3702" t="str">
            <v>REDUCIR EL REZAGO SOCIAL Y MEJORAR LA CALIDAD DE VIDA DE LAS FAMILIAS EN POBREZA</v>
          </cell>
          <cell r="Z3702">
            <v>42842</v>
          </cell>
          <cell r="AA3702">
            <v>42917</v>
          </cell>
          <cell r="AB3702" t="str">
            <v>CALLE 22 INTERIOR 0 0 FRACCIONAMIENTO JUAN PABLO II, 97246 MÉRIDA, MÉRIDA YUCATÁN ENTRE CALLE 1 Y CALLE 3,  LA OBRA SE REALIZARA EN CALLE 22 X 1 Y 3 2</v>
          </cell>
          <cell r="AC3702">
            <v>0</v>
          </cell>
          <cell r="AE3702">
            <v>1</v>
          </cell>
          <cell r="AF3702" t="str">
            <v>En Ejecución</v>
          </cell>
          <cell r="AG3702">
            <v>2017</v>
          </cell>
          <cell r="AH3702">
            <v>408822.22</v>
          </cell>
        </row>
        <row r="3703">
          <cell r="B3703" t="str">
            <v>YUC17170200876965</v>
          </cell>
          <cell r="C3703" t="str">
            <v>Construccion De Cuartos Dormitorio - 52797</v>
          </cell>
          <cell r="D3703" t="str">
            <v>52797</v>
          </cell>
          <cell r="E3703">
            <v>31</v>
          </cell>
          <cell r="F3703" t="str">
            <v>Yucatán</v>
          </cell>
          <cell r="G3703">
            <v>50</v>
          </cell>
          <cell r="H3703" t="str">
            <v>Mérida</v>
          </cell>
          <cell r="I3703">
            <v>1</v>
          </cell>
          <cell r="J3703" t="str">
            <v>Mérida</v>
          </cell>
          <cell r="K3703">
            <v>-89.621666000000005</v>
          </cell>
          <cell r="L3703">
            <v>20.967777000000002</v>
          </cell>
          <cell r="M3703" t="str">
            <v>Urbano</v>
          </cell>
          <cell r="N3703">
            <v>2</v>
          </cell>
          <cell r="O3703" t="str">
            <v>Aportaciones Federales</v>
          </cell>
          <cell r="P3703" t="str">
            <v>I004</v>
          </cell>
          <cell r="Q3703" t="str">
            <v>FAIS Municipal y de las Demarcaciones Territoriales del Distrito Federal</v>
          </cell>
          <cell r="R3703">
            <v>33</v>
          </cell>
          <cell r="S3703" t="str">
            <v>Aportaciones Federales para Entidades Federativas y Municipios</v>
          </cell>
          <cell r="T3703" t="str">
            <v>AYUNTAMIENTO DE MERIDA</v>
          </cell>
          <cell r="U3703">
            <v>10</v>
          </cell>
          <cell r="V3703" t="str">
            <v>Vivienda</v>
          </cell>
          <cell r="W3703">
            <v>2</v>
          </cell>
          <cell r="X3703" t="str">
            <v>Proyecto de Inversión de Infraestructura Social</v>
          </cell>
          <cell r="Y3703" t="str">
            <v>REDUCIR EL REZAGO SOCIAL Y MEJORAR LA CALIDAD DE VIDA DE LAS FAMILIAS EN POBREZA</v>
          </cell>
          <cell r="Z3703">
            <v>42843</v>
          </cell>
          <cell r="AA3703">
            <v>42917</v>
          </cell>
          <cell r="AB3703" t="str">
            <v>CALLE 169 355 0 INTERIOR 0 0 COLONIA SAN JOSE TECOH SUR, 97296 MÉRIDA, MÉRIDA YUCATÁN ENTRE CALLE 64 Y CALLE 66,  LA OBRA SE REALIZARA EN CALLE 169 NO</v>
          </cell>
          <cell r="AC3703">
            <v>0</v>
          </cell>
          <cell r="AE3703">
            <v>1</v>
          </cell>
          <cell r="AF3703" t="str">
            <v>En Ejecución</v>
          </cell>
          <cell r="AG3703">
            <v>2017</v>
          </cell>
          <cell r="AH3703">
            <v>90559.65</v>
          </cell>
        </row>
        <row r="3704">
          <cell r="B3704" t="str">
            <v>YUC17170200876966</v>
          </cell>
          <cell r="C3704" t="str">
            <v>Construccion De Cuartos Dormitorio - 52775</v>
          </cell>
          <cell r="D3704" t="str">
            <v>52775</v>
          </cell>
          <cell r="E3704">
            <v>31</v>
          </cell>
          <cell r="F3704" t="str">
            <v>Yucatán</v>
          </cell>
          <cell r="G3704">
            <v>50</v>
          </cell>
          <cell r="H3704" t="str">
            <v>Mérida</v>
          </cell>
          <cell r="I3704">
            <v>1</v>
          </cell>
          <cell r="J3704" t="str">
            <v>Mérida</v>
          </cell>
          <cell r="K3704">
            <v>-89.621666000000005</v>
          </cell>
          <cell r="L3704">
            <v>20.967777000000002</v>
          </cell>
          <cell r="M3704" t="str">
            <v>Urbano</v>
          </cell>
          <cell r="N3704">
            <v>2</v>
          </cell>
          <cell r="O3704" t="str">
            <v>Aportaciones Federales</v>
          </cell>
          <cell r="P3704" t="str">
            <v>I004</v>
          </cell>
          <cell r="Q3704" t="str">
            <v>FAIS Municipal y de las Demarcaciones Territoriales del Distrito Federal</v>
          </cell>
          <cell r="R3704">
            <v>33</v>
          </cell>
          <cell r="S3704" t="str">
            <v>Aportaciones Federales para Entidades Federativas y Municipios</v>
          </cell>
          <cell r="T3704" t="str">
            <v>AYUNTAMIENTO DE MERIDA</v>
          </cell>
          <cell r="U3704">
            <v>10</v>
          </cell>
          <cell r="V3704" t="str">
            <v>Vivienda</v>
          </cell>
          <cell r="W3704">
            <v>2</v>
          </cell>
          <cell r="X3704" t="str">
            <v>Proyecto de Inversión de Infraestructura Social</v>
          </cell>
          <cell r="Y3704" t="str">
            <v>REDUCIR EL REZAGO SOCIAL Y MEJORAR LA CALIDAD DE VIDA DE LAS FAMILIAS EN POBREZA</v>
          </cell>
          <cell r="Z3704">
            <v>42843</v>
          </cell>
          <cell r="AA3704">
            <v>42917</v>
          </cell>
          <cell r="AB3704" t="str">
            <v>CALLE 46 340 0 INTERIOR 0 0 COLONIA SAN PABLO UXMAL, 97203 MÉRIDA, MÉRIDA YUCATÁN ENTRE CALLE 11 Y CALLE 13,  LA OBRA SE REALIZARA EN CALLE 46 NO. 340</v>
          </cell>
          <cell r="AC3704">
            <v>0</v>
          </cell>
          <cell r="AE3704">
            <v>1</v>
          </cell>
          <cell r="AF3704" t="str">
            <v>En Ejecución</v>
          </cell>
          <cell r="AG3704">
            <v>2017</v>
          </cell>
          <cell r="AH3704">
            <v>90559.65</v>
          </cell>
        </row>
        <row r="3705">
          <cell r="B3705" t="str">
            <v>YUC17170200876967</v>
          </cell>
          <cell r="C3705" t="str">
            <v>Ampliacion De Red De Agua Potable - 55772</v>
          </cell>
          <cell r="D3705" t="str">
            <v>55772</v>
          </cell>
          <cell r="E3705">
            <v>31</v>
          </cell>
          <cell r="F3705" t="str">
            <v>Yucatán</v>
          </cell>
          <cell r="G3705">
            <v>50</v>
          </cell>
          <cell r="H3705" t="str">
            <v>Mérida</v>
          </cell>
          <cell r="I3705">
            <v>1</v>
          </cell>
          <cell r="J3705" t="str">
            <v>Mérida</v>
          </cell>
          <cell r="K3705">
            <v>-89.621666000000005</v>
          </cell>
          <cell r="L3705">
            <v>20.967777000000002</v>
          </cell>
          <cell r="M3705" t="str">
            <v>Urbano</v>
          </cell>
          <cell r="N3705">
            <v>2</v>
          </cell>
          <cell r="O3705" t="str">
            <v>Aportaciones Federales</v>
          </cell>
          <cell r="P3705" t="str">
            <v>I004</v>
          </cell>
          <cell r="Q3705" t="str">
            <v>FAIS Municipal y de las Demarcaciones Territoriales del Distrito Federal</v>
          </cell>
          <cell r="R3705">
            <v>33</v>
          </cell>
          <cell r="S3705" t="str">
            <v>Aportaciones Federales para Entidades Federativas y Municipios</v>
          </cell>
          <cell r="T3705" t="str">
            <v>AYUNTAMIENTO DE MERIDA</v>
          </cell>
          <cell r="U3705">
            <v>4</v>
          </cell>
          <cell r="V3705" t="str">
            <v>Agua y saneamiento</v>
          </cell>
          <cell r="W3705">
            <v>2</v>
          </cell>
          <cell r="X3705" t="str">
            <v>Proyecto de Inversión de Infraestructura Social</v>
          </cell>
          <cell r="Y3705" t="str">
            <v>REDUCIR EL REZAGO SOCIAL Y MEJORAR LA CALIDAD DE VIDA DE LAS FAMILIAS EN POBREZA</v>
          </cell>
          <cell r="Z3705">
            <v>42873</v>
          </cell>
          <cell r="AA3705">
            <v>42942</v>
          </cell>
          <cell r="AB3705" t="str">
            <v>CALLE 91 INTERIOR 0 0 COLONIA LOS TAMARINDOS, 97302 MÉRIDA, MÉRIDA YUCATÁN ENTRE CALLE 38 Y CALLE 40,  LA OBRA SE REALIZARA EN CALLE 91 X 38 Y 40 DE L</v>
          </cell>
          <cell r="AC3705">
            <v>0</v>
          </cell>
          <cell r="AE3705">
            <v>1</v>
          </cell>
          <cell r="AF3705" t="str">
            <v>En Ejecución</v>
          </cell>
          <cell r="AG3705">
            <v>2017</v>
          </cell>
          <cell r="AH3705">
            <v>25137.23</v>
          </cell>
        </row>
        <row r="3706">
          <cell r="B3706" t="str">
            <v>YUC17170200876968</v>
          </cell>
          <cell r="C3706" t="str">
            <v>Construccion De Rejilla De Drenaje Pluvial - 48942</v>
          </cell>
          <cell r="D3706" t="str">
            <v>48942</v>
          </cell>
          <cell r="E3706">
            <v>31</v>
          </cell>
          <cell r="F3706" t="str">
            <v>Yucatán</v>
          </cell>
          <cell r="G3706">
            <v>50</v>
          </cell>
          <cell r="H3706" t="str">
            <v>Mérida</v>
          </cell>
          <cell r="I3706">
            <v>1</v>
          </cell>
          <cell r="J3706" t="str">
            <v>Mérida</v>
          </cell>
          <cell r="K3706">
            <v>-89.621666000000005</v>
          </cell>
          <cell r="L3706">
            <v>20.967777000000002</v>
          </cell>
          <cell r="M3706" t="str">
            <v>Urbano</v>
          </cell>
          <cell r="N3706">
            <v>2</v>
          </cell>
          <cell r="O3706" t="str">
            <v>Aportaciones Federales</v>
          </cell>
          <cell r="P3706" t="str">
            <v>I004</v>
          </cell>
          <cell r="Q3706" t="str">
            <v>FAIS Municipal y de las Demarcaciones Territoriales del Distrito Federal</v>
          </cell>
          <cell r="R3706">
            <v>33</v>
          </cell>
          <cell r="S3706" t="str">
            <v>Aportaciones Federales para Entidades Federativas y Municipios</v>
          </cell>
          <cell r="T3706" t="str">
            <v>AYUNTAMIENTO DE MERIDA</v>
          </cell>
          <cell r="U3706">
            <v>4</v>
          </cell>
          <cell r="V3706" t="str">
            <v>Agua y saneamiento</v>
          </cell>
          <cell r="W3706">
            <v>2</v>
          </cell>
          <cell r="X3706" t="str">
            <v>Proyecto de Inversión de Infraestructura Social</v>
          </cell>
          <cell r="Y3706" t="str">
            <v>REDUCIR EL REZAGO SOCIAL Y MEJORAR LA CALIDAD DE VIDA DE LAS FAMILIAS EN POBREZA</v>
          </cell>
          <cell r="Z3706">
            <v>42842</v>
          </cell>
          <cell r="AA3706">
            <v>42917</v>
          </cell>
          <cell r="AB3706" t="str">
            <v>CALLE 32 INTERIOR 0 0 COLONIA AMPLIACIÓN JUAN PABLO II, 97246 MÉRIDA, MÉRIDA YUCATÁN ENTRE CALLE 5 H Y CALLE 5 I,  LA OBRA SE REALIZARA EN CALLE 32 X</v>
          </cell>
          <cell r="AC3706">
            <v>0</v>
          </cell>
          <cell r="AE3706">
            <v>1</v>
          </cell>
          <cell r="AF3706" t="str">
            <v>En Ejecución</v>
          </cell>
          <cell r="AG3706">
            <v>2017</v>
          </cell>
          <cell r="AH3706">
            <v>332657.96999999997</v>
          </cell>
        </row>
        <row r="3707">
          <cell r="B3707" t="str">
            <v>YUC17170200876969</v>
          </cell>
          <cell r="C3707" t="str">
            <v>Construccion De Techo Firme - 55533</v>
          </cell>
          <cell r="D3707" t="str">
            <v>55533</v>
          </cell>
          <cell r="E3707">
            <v>31</v>
          </cell>
          <cell r="F3707" t="str">
            <v>Yucatán</v>
          </cell>
          <cell r="G3707">
            <v>50</v>
          </cell>
          <cell r="H3707" t="str">
            <v>Mérida</v>
          </cell>
          <cell r="I3707">
            <v>1</v>
          </cell>
          <cell r="J3707" t="str">
            <v>Mérida</v>
          </cell>
          <cell r="K3707">
            <v>-89.621666000000005</v>
          </cell>
          <cell r="L3707">
            <v>20.967777000000002</v>
          </cell>
          <cell r="M3707" t="str">
            <v>Urbano</v>
          </cell>
          <cell r="N3707">
            <v>2</v>
          </cell>
          <cell r="O3707" t="str">
            <v>Aportaciones Federales</v>
          </cell>
          <cell r="P3707" t="str">
            <v>I004</v>
          </cell>
          <cell r="Q3707" t="str">
            <v>FAIS Municipal y de las Demarcaciones Territoriales del Distrito Federal</v>
          </cell>
          <cell r="R3707">
            <v>33</v>
          </cell>
          <cell r="S3707" t="str">
            <v>Aportaciones Federales para Entidades Federativas y Municipios</v>
          </cell>
          <cell r="T3707" t="str">
            <v>AYUNTAMIENTO DE MERIDA</v>
          </cell>
          <cell r="U3707">
            <v>10</v>
          </cell>
          <cell r="V3707" t="str">
            <v>Vivienda</v>
          </cell>
          <cell r="W3707">
            <v>2</v>
          </cell>
          <cell r="X3707" t="str">
            <v>Proyecto de Inversión de Infraestructura Social</v>
          </cell>
          <cell r="Y3707" t="str">
            <v>REDUCIR EL REZAGO SOCIAL Y MEJORAR LA CALIDAD DE VIDA DE LAS FAMILIAS EN POBREZA</v>
          </cell>
          <cell r="Z3707">
            <v>42843</v>
          </cell>
          <cell r="AA3707">
            <v>42917</v>
          </cell>
          <cell r="AB3707" t="str">
            <v>CALLE 161 282 INTERIOR 0 0 COLONIA EMILIANO ZAPATA I Y II, 97297 MÉRIDA, MÉRIDA YUCATÁN ENTRE CALLE 90 Y CALLE 94,  LA OBRA SE REALIZARA EN CALLE 161</v>
          </cell>
          <cell r="AC3707">
            <v>0</v>
          </cell>
          <cell r="AE3707">
            <v>1</v>
          </cell>
          <cell r="AF3707" t="str">
            <v>En Ejecución</v>
          </cell>
          <cell r="AG3707">
            <v>2017</v>
          </cell>
          <cell r="AH3707">
            <v>68719.33</v>
          </cell>
        </row>
        <row r="3708">
          <cell r="B3708" t="str">
            <v>YUC17170200876970</v>
          </cell>
          <cell r="C3708" t="str">
            <v>Construccion De Cuartos Dormitorio - 52828</v>
          </cell>
          <cell r="D3708" t="str">
            <v>52828</v>
          </cell>
          <cell r="E3708">
            <v>31</v>
          </cell>
          <cell r="F3708" t="str">
            <v>Yucatán</v>
          </cell>
          <cell r="G3708">
            <v>50</v>
          </cell>
          <cell r="H3708" t="str">
            <v>Mérida</v>
          </cell>
          <cell r="I3708">
            <v>1</v>
          </cell>
          <cell r="J3708" t="str">
            <v>Mérida</v>
          </cell>
          <cell r="K3708">
            <v>-89.621666000000005</v>
          </cell>
          <cell r="L3708">
            <v>20.967777000000002</v>
          </cell>
          <cell r="M3708" t="str">
            <v>Urbano</v>
          </cell>
          <cell r="N3708">
            <v>2</v>
          </cell>
          <cell r="O3708" t="str">
            <v>Aportaciones Federales</v>
          </cell>
          <cell r="P3708" t="str">
            <v>I004</v>
          </cell>
          <cell r="Q3708" t="str">
            <v>FAIS Municipal y de las Demarcaciones Territoriales del Distrito Federal</v>
          </cell>
          <cell r="R3708">
            <v>33</v>
          </cell>
          <cell r="S3708" t="str">
            <v>Aportaciones Federales para Entidades Federativas y Municipios</v>
          </cell>
          <cell r="T3708" t="str">
            <v>AYUNTAMIENTO DE MERIDA</v>
          </cell>
          <cell r="U3708">
            <v>10</v>
          </cell>
          <cell r="V3708" t="str">
            <v>Vivienda</v>
          </cell>
          <cell r="W3708">
            <v>2</v>
          </cell>
          <cell r="X3708" t="str">
            <v>Proyecto de Inversión de Infraestructura Social</v>
          </cell>
          <cell r="Y3708" t="str">
            <v>REDUCIR EL REZAGO SOCIAL Y MEJORAR LA CALIDAD DE VIDA DE LAS FAMILIAS EN POBREZA</v>
          </cell>
          <cell r="Z3708">
            <v>42843</v>
          </cell>
          <cell r="AA3708">
            <v>42917</v>
          </cell>
          <cell r="AB3708" t="str">
            <v>CALLE 98 854 A INTERIOR 0 0 COLONIA EMILIANO ZAPATA SUR, 97297 MÉRIDA, MÉRIDA YUCATÁN ENTRE CALLE 135-A Y CALLE 137-A,  LA OBRA SE REALIZARA EN CALLE</v>
          </cell>
          <cell r="AC3708">
            <v>0</v>
          </cell>
          <cell r="AE3708">
            <v>1</v>
          </cell>
          <cell r="AF3708" t="str">
            <v>En Ejecución</v>
          </cell>
          <cell r="AG3708">
            <v>2017</v>
          </cell>
          <cell r="AH3708">
            <v>90559.65</v>
          </cell>
        </row>
        <row r="3709">
          <cell r="B3709" t="str">
            <v>YUC17170200876971</v>
          </cell>
          <cell r="C3709" t="str">
            <v>Construccion De Cuartos Dormitorio - 52819</v>
          </cell>
          <cell r="D3709" t="str">
            <v>52819</v>
          </cell>
          <cell r="E3709">
            <v>31</v>
          </cell>
          <cell r="F3709" t="str">
            <v>Yucatán</v>
          </cell>
          <cell r="G3709">
            <v>50</v>
          </cell>
          <cell r="H3709" t="str">
            <v>Mérida</v>
          </cell>
          <cell r="I3709">
            <v>1</v>
          </cell>
          <cell r="J3709" t="str">
            <v>Mérida</v>
          </cell>
          <cell r="K3709">
            <v>-89.621666000000005</v>
          </cell>
          <cell r="L3709">
            <v>20.967777000000002</v>
          </cell>
          <cell r="M3709" t="str">
            <v>Urbano</v>
          </cell>
          <cell r="N3709">
            <v>2</v>
          </cell>
          <cell r="O3709" t="str">
            <v>Aportaciones Federales</v>
          </cell>
          <cell r="P3709" t="str">
            <v>I004</v>
          </cell>
          <cell r="Q3709" t="str">
            <v>FAIS Municipal y de las Demarcaciones Territoriales del Distrito Federal</v>
          </cell>
          <cell r="R3709">
            <v>33</v>
          </cell>
          <cell r="S3709" t="str">
            <v>Aportaciones Federales para Entidades Federativas y Municipios</v>
          </cell>
          <cell r="T3709" t="str">
            <v>AYUNTAMIENTO DE MERIDA</v>
          </cell>
          <cell r="U3709">
            <v>10</v>
          </cell>
          <cell r="V3709" t="str">
            <v>Vivienda</v>
          </cell>
          <cell r="W3709">
            <v>2</v>
          </cell>
          <cell r="X3709" t="str">
            <v>Proyecto de Inversión de Infraestructura Social</v>
          </cell>
          <cell r="Y3709" t="str">
            <v>REDUCIR EL REZAGO SOCIAL Y MEJORAR LA CALIDAD DE VIDA DE LAS FAMILIAS EN POBREZA</v>
          </cell>
          <cell r="Z3709">
            <v>42843</v>
          </cell>
          <cell r="AA3709">
            <v>42917</v>
          </cell>
          <cell r="AB3709" t="str">
            <v>CALLE 169 377 A INTERIOR 0 0 COLONIA EMILIANO ZAPATA SUR III, 97297 MÉRIDA, MÉRIDA YUCATÁN ENTRE CALLE 94 Y CALLE 96,  LA OBRA SE REALIZARA EN CALLE 1</v>
          </cell>
          <cell r="AC3709">
            <v>0</v>
          </cell>
          <cell r="AE3709">
            <v>1</v>
          </cell>
          <cell r="AF3709" t="str">
            <v>En Ejecución</v>
          </cell>
          <cell r="AG3709">
            <v>2017</v>
          </cell>
          <cell r="AH3709">
            <v>85429.43</v>
          </cell>
        </row>
        <row r="3710">
          <cell r="B3710" t="str">
            <v>YUC17170200876972</v>
          </cell>
          <cell r="C3710" t="str">
            <v>Construccion De Rejilla De Drenaje Pluvial - 44861</v>
          </cell>
          <cell r="D3710" t="str">
            <v>44861</v>
          </cell>
          <cell r="E3710">
            <v>31</v>
          </cell>
          <cell r="F3710" t="str">
            <v>Yucatán</v>
          </cell>
          <cell r="G3710">
            <v>50</v>
          </cell>
          <cell r="H3710" t="str">
            <v>Mérida</v>
          </cell>
          <cell r="I3710">
            <v>1</v>
          </cell>
          <cell r="J3710" t="str">
            <v>Mérida</v>
          </cell>
          <cell r="K3710">
            <v>-89.621666000000005</v>
          </cell>
          <cell r="L3710">
            <v>20.967777000000002</v>
          </cell>
          <cell r="M3710" t="str">
            <v>Urbano</v>
          </cell>
          <cell r="N3710">
            <v>2</v>
          </cell>
          <cell r="O3710" t="str">
            <v>Aportaciones Federales</v>
          </cell>
          <cell r="P3710" t="str">
            <v>I004</v>
          </cell>
          <cell r="Q3710" t="str">
            <v>FAIS Municipal y de las Demarcaciones Territoriales del Distrito Federal</v>
          </cell>
          <cell r="R3710">
            <v>33</v>
          </cell>
          <cell r="S3710" t="str">
            <v>Aportaciones Federales para Entidades Federativas y Municipios</v>
          </cell>
          <cell r="T3710" t="str">
            <v>AYUNTAMIENTO DE MERIDA</v>
          </cell>
          <cell r="U3710">
            <v>4</v>
          </cell>
          <cell r="V3710" t="str">
            <v>Agua y saneamiento</v>
          </cell>
          <cell r="W3710">
            <v>2</v>
          </cell>
          <cell r="X3710" t="str">
            <v>Proyecto de Inversión de Infraestructura Social</v>
          </cell>
          <cell r="Y3710" t="str">
            <v>REDUCIR EL REZAGO SOCIAL Y MEJORAR LA CALIDAD DE VIDA DE LAS FAMILIAS EN POBREZA</v>
          </cell>
          <cell r="Z3710">
            <v>42842</v>
          </cell>
          <cell r="AA3710">
            <v>42917</v>
          </cell>
          <cell r="AB3710" t="str">
            <v>CALLE 59 I INTERIOR 0 0 COLONIA BOJORQUEZ, 97230 MÉRIDA, MÉRIDA YUCATÁN ENTRE CALLE 114 Y ,  LA OBRA SE REALIZARA EN CALLE 59IX11459HX114Y116,59GX114,</v>
          </cell>
          <cell r="AC3710">
            <v>0</v>
          </cell>
          <cell r="AE3710">
            <v>1</v>
          </cell>
          <cell r="AF3710" t="str">
            <v>En Ejecución</v>
          </cell>
          <cell r="AG3710">
            <v>2017</v>
          </cell>
          <cell r="AH3710">
            <v>335267.78999999998</v>
          </cell>
        </row>
        <row r="3711">
          <cell r="B3711" t="str">
            <v>YUC17170200876973</v>
          </cell>
          <cell r="C3711" t="str">
            <v>Construccion De Techo Firme - 52335</v>
          </cell>
          <cell r="D3711" t="str">
            <v>52335</v>
          </cell>
          <cell r="E3711">
            <v>31</v>
          </cell>
          <cell r="F3711" t="str">
            <v>Yucatán</v>
          </cell>
          <cell r="G3711">
            <v>50</v>
          </cell>
          <cell r="H3711" t="str">
            <v>Mérida</v>
          </cell>
          <cell r="I3711">
            <v>1</v>
          </cell>
          <cell r="J3711" t="str">
            <v>Mérida</v>
          </cell>
          <cell r="K3711">
            <v>-89.621666000000005</v>
          </cell>
          <cell r="L3711">
            <v>20.967777000000002</v>
          </cell>
          <cell r="M3711" t="str">
            <v>Urbano</v>
          </cell>
          <cell r="N3711">
            <v>2</v>
          </cell>
          <cell r="O3711" t="str">
            <v>Aportaciones Federales</v>
          </cell>
          <cell r="P3711" t="str">
            <v>I004</v>
          </cell>
          <cell r="Q3711" t="str">
            <v>FAIS Municipal y de las Demarcaciones Territoriales del Distrito Federal</v>
          </cell>
          <cell r="R3711">
            <v>33</v>
          </cell>
          <cell r="S3711" t="str">
            <v>Aportaciones Federales para Entidades Federativas y Municipios</v>
          </cell>
          <cell r="T3711" t="str">
            <v>AYUNTAMIENTO DE MERIDA</v>
          </cell>
          <cell r="U3711">
            <v>10</v>
          </cell>
          <cell r="V3711" t="str">
            <v>Vivienda</v>
          </cell>
          <cell r="W3711">
            <v>2</v>
          </cell>
          <cell r="X3711" t="str">
            <v>Proyecto de Inversión de Infraestructura Social</v>
          </cell>
          <cell r="Y3711" t="str">
            <v>REDUCIR EL REZAGO SOCIAL Y MEJORAR LA CALIDAD DE VIDA DE LAS FAMILIAS EN POBREZA</v>
          </cell>
          <cell r="Z3711">
            <v>42843</v>
          </cell>
          <cell r="AA3711">
            <v>42919</v>
          </cell>
          <cell r="AB3711" t="str">
            <v>CALLE 193-1 INTERIOR 0 0 COLONIA DZUNUNCAN, 97315 MÉRIDA, MÉRIDA YUCATÁN ENTRE CALLE 92 Y ,  LA OBRA SE REALIZARA EN CALLE 193-1 SN X 92 DE LA COLONIA</v>
          </cell>
          <cell r="AC3711">
            <v>0</v>
          </cell>
          <cell r="AE3711">
            <v>1</v>
          </cell>
          <cell r="AF3711" t="str">
            <v>En Ejecución</v>
          </cell>
          <cell r="AG3711">
            <v>2017</v>
          </cell>
          <cell r="AH3711">
            <v>60717.16</v>
          </cell>
        </row>
        <row r="3712">
          <cell r="B3712" t="str">
            <v>YUC17170200876974</v>
          </cell>
          <cell r="C3712" t="str">
            <v>Construccion De Cuarto Para Baño - 55615</v>
          </cell>
          <cell r="D3712" t="str">
            <v>55615</v>
          </cell>
          <cell r="E3712">
            <v>31</v>
          </cell>
          <cell r="F3712" t="str">
            <v>Yucatán</v>
          </cell>
          <cell r="G3712">
            <v>50</v>
          </cell>
          <cell r="H3712" t="str">
            <v>Mérida</v>
          </cell>
          <cell r="I3712">
            <v>1</v>
          </cell>
          <cell r="J3712" t="str">
            <v>Mérida</v>
          </cell>
          <cell r="K3712">
            <v>-89.621666000000005</v>
          </cell>
          <cell r="L3712">
            <v>20.967777000000002</v>
          </cell>
          <cell r="M3712" t="str">
            <v>Urbano</v>
          </cell>
          <cell r="N3712">
            <v>2</v>
          </cell>
          <cell r="O3712" t="str">
            <v>Aportaciones Federales</v>
          </cell>
          <cell r="P3712" t="str">
            <v>I004</v>
          </cell>
          <cell r="Q3712" t="str">
            <v>FAIS Municipal y de las Demarcaciones Territoriales del Distrito Federal</v>
          </cell>
          <cell r="R3712">
            <v>33</v>
          </cell>
          <cell r="S3712" t="str">
            <v>Aportaciones Federales para Entidades Federativas y Municipios</v>
          </cell>
          <cell r="T3712" t="str">
            <v>AYUNTAMIENTO DE MERIDA</v>
          </cell>
          <cell r="U3712">
            <v>10</v>
          </cell>
          <cell r="V3712" t="str">
            <v>Vivienda</v>
          </cell>
          <cell r="W3712">
            <v>2</v>
          </cell>
          <cell r="X3712" t="str">
            <v>Proyecto de Inversión de Infraestructura Social</v>
          </cell>
          <cell r="Y3712" t="str">
            <v>REDUCIR EL REZAGO SOCIAL Y MEJORAR LA CALIDAD DE VIDA DE LAS FAMILIAS EN POBREZA</v>
          </cell>
          <cell r="Z3712">
            <v>42843</v>
          </cell>
          <cell r="AA3712">
            <v>42917</v>
          </cell>
          <cell r="AB3712" t="str">
            <v>CALLE 111 A 326 INTERIOR 0 0 COLONIA 5 COLONIAS, 97280 MÉRIDA, MÉRIDA YUCATÁN ENTRE CALLE 44 Y CALLE 44 B,  LA OBRA SE REALIZARA EN CALLE 111 A NO. 32</v>
          </cell>
          <cell r="AC3712">
            <v>0</v>
          </cell>
          <cell r="AE3712">
            <v>1</v>
          </cell>
          <cell r="AF3712" t="str">
            <v>En Ejecución</v>
          </cell>
          <cell r="AG3712">
            <v>2017</v>
          </cell>
          <cell r="AH3712">
            <v>100334.54</v>
          </cell>
        </row>
        <row r="3713">
          <cell r="B3713" t="str">
            <v>YUC17170200876975</v>
          </cell>
          <cell r="C3713" t="str">
            <v>Ampliacion De Red De Agua Potable - 55605</v>
          </cell>
          <cell r="D3713" t="str">
            <v>55605</v>
          </cell>
          <cell r="E3713">
            <v>31</v>
          </cell>
          <cell r="F3713" t="str">
            <v>Yucatán</v>
          </cell>
          <cell r="G3713">
            <v>50</v>
          </cell>
          <cell r="H3713" t="str">
            <v>Mérida</v>
          </cell>
          <cell r="I3713">
            <v>1</v>
          </cell>
          <cell r="J3713" t="str">
            <v>Mérida</v>
          </cell>
          <cell r="K3713">
            <v>-89.621666000000005</v>
          </cell>
          <cell r="L3713">
            <v>20.967777000000002</v>
          </cell>
          <cell r="M3713" t="str">
            <v>Urbano</v>
          </cell>
          <cell r="N3713">
            <v>2</v>
          </cell>
          <cell r="O3713" t="str">
            <v>Aportaciones Federales</v>
          </cell>
          <cell r="P3713" t="str">
            <v>I004</v>
          </cell>
          <cell r="Q3713" t="str">
            <v>FAIS Municipal y de las Demarcaciones Territoriales del Distrito Federal</v>
          </cell>
          <cell r="R3713">
            <v>33</v>
          </cell>
          <cell r="S3713" t="str">
            <v>Aportaciones Federales para Entidades Federativas y Municipios</v>
          </cell>
          <cell r="T3713" t="str">
            <v>AYUNTAMIENTO DE MERIDA</v>
          </cell>
          <cell r="U3713">
            <v>4</v>
          </cell>
          <cell r="V3713" t="str">
            <v>Agua y saneamiento</v>
          </cell>
          <cell r="W3713">
            <v>2</v>
          </cell>
          <cell r="X3713" t="str">
            <v>Proyecto de Inversión de Infraestructura Social</v>
          </cell>
          <cell r="Y3713" t="str">
            <v>REDUCIR EL REZAGO SOCIAL Y MEJORAR LA CALIDAD DE VIDA DE LAS FAMILIAS EN POBREZA</v>
          </cell>
          <cell r="Z3713">
            <v>42873</v>
          </cell>
          <cell r="AA3713">
            <v>42942</v>
          </cell>
          <cell r="AB3713" t="str">
            <v>CALLE 189 INTERIOR 0 0 COLONIA LA GUADALUPANA, 97315 MÉRIDA, MÉRIDA YUCATÁN ENTRE CALLE 66 Y CALLE 185,  LA OBRA SE REALIZARA EN CALLE 189 X 66 Y 185</v>
          </cell>
          <cell r="AC3713">
            <v>0</v>
          </cell>
          <cell r="AE3713">
            <v>1</v>
          </cell>
          <cell r="AF3713" t="str">
            <v>En Ejecución</v>
          </cell>
          <cell r="AG3713">
            <v>2017</v>
          </cell>
          <cell r="AH3713">
            <v>43384.75</v>
          </cell>
        </row>
        <row r="3714">
          <cell r="B3714" t="str">
            <v>YUC17170200876976</v>
          </cell>
          <cell r="C3714" t="str">
            <v>Construccion De Sistema De Drenaje Pluvial - 45061</v>
          </cell>
          <cell r="D3714" t="str">
            <v>45061</v>
          </cell>
          <cell r="E3714">
            <v>31</v>
          </cell>
          <cell r="F3714" t="str">
            <v>Yucatán</v>
          </cell>
          <cell r="G3714">
            <v>50</v>
          </cell>
          <cell r="H3714" t="str">
            <v>Mérida</v>
          </cell>
          <cell r="I3714">
            <v>1</v>
          </cell>
          <cell r="J3714" t="str">
            <v>Mérida</v>
          </cell>
          <cell r="K3714">
            <v>-89.621666000000005</v>
          </cell>
          <cell r="L3714">
            <v>20.967777000000002</v>
          </cell>
          <cell r="M3714" t="str">
            <v>Urbano</v>
          </cell>
          <cell r="N3714">
            <v>2</v>
          </cell>
          <cell r="O3714" t="str">
            <v>Aportaciones Federales</v>
          </cell>
          <cell r="P3714" t="str">
            <v>I004</v>
          </cell>
          <cell r="Q3714" t="str">
            <v>FAIS Municipal y de las Demarcaciones Territoriales del Distrito Federal</v>
          </cell>
          <cell r="R3714">
            <v>33</v>
          </cell>
          <cell r="S3714" t="str">
            <v>Aportaciones Federales para Entidades Federativas y Municipios</v>
          </cell>
          <cell r="T3714" t="str">
            <v>AYUNTAMIENTO DE MERIDA</v>
          </cell>
          <cell r="U3714">
            <v>4</v>
          </cell>
          <cell r="V3714" t="str">
            <v>Agua y saneamiento</v>
          </cell>
          <cell r="W3714">
            <v>2</v>
          </cell>
          <cell r="X3714" t="str">
            <v>Proyecto de Inversión de Infraestructura Social</v>
          </cell>
          <cell r="Y3714" t="str">
            <v>REDUCIR EL REZAGO SOCIAL Y MEJORAR LA CALIDAD DE VIDA DE LAS FAMILIAS EN POBREZA</v>
          </cell>
          <cell r="Z3714">
            <v>42842</v>
          </cell>
          <cell r="AA3714">
            <v>42917</v>
          </cell>
          <cell r="AB3714" t="str">
            <v>CALLE 64 B INTERIOR 0 0 COLONIA DELIO MORENO CANTON, 97268 MÉRIDA, MÉRIDA YUCATÁN ENTRE CALLE 107 Y CALLE 109,  LA OBRA SE REALIZARA EN CALLE 64 B X 1</v>
          </cell>
          <cell r="AC3714">
            <v>0</v>
          </cell>
          <cell r="AE3714">
            <v>1</v>
          </cell>
          <cell r="AF3714" t="str">
            <v>En Ejecución</v>
          </cell>
          <cell r="AG3714">
            <v>2017</v>
          </cell>
          <cell r="AH3714">
            <v>270070.17</v>
          </cell>
        </row>
        <row r="3715">
          <cell r="B3715" t="str">
            <v>YUC17170200876977</v>
          </cell>
          <cell r="C3715" t="str">
            <v>Construccion De Pozos De Drenaje Pluvial - 45015</v>
          </cell>
          <cell r="D3715" t="str">
            <v>45015</v>
          </cell>
          <cell r="E3715">
            <v>31</v>
          </cell>
          <cell r="F3715" t="str">
            <v>Yucatán</v>
          </cell>
          <cell r="G3715">
            <v>50</v>
          </cell>
          <cell r="H3715" t="str">
            <v>Mérida</v>
          </cell>
          <cell r="I3715">
            <v>1</v>
          </cell>
          <cell r="J3715" t="str">
            <v>Mérida</v>
          </cell>
          <cell r="K3715">
            <v>-89.621666000000005</v>
          </cell>
          <cell r="L3715">
            <v>20.967777000000002</v>
          </cell>
          <cell r="M3715" t="str">
            <v>Urbano</v>
          </cell>
          <cell r="N3715">
            <v>2</v>
          </cell>
          <cell r="O3715" t="str">
            <v>Aportaciones Federales</v>
          </cell>
          <cell r="P3715" t="str">
            <v>I004</v>
          </cell>
          <cell r="Q3715" t="str">
            <v>FAIS Municipal y de las Demarcaciones Territoriales del Distrito Federal</v>
          </cell>
          <cell r="R3715">
            <v>33</v>
          </cell>
          <cell r="S3715" t="str">
            <v>Aportaciones Federales para Entidades Federativas y Municipios</v>
          </cell>
          <cell r="T3715" t="str">
            <v>AYUNTAMIENTO DE MERIDA</v>
          </cell>
          <cell r="U3715">
            <v>4</v>
          </cell>
          <cell r="V3715" t="str">
            <v>Agua y saneamiento</v>
          </cell>
          <cell r="W3715">
            <v>2</v>
          </cell>
          <cell r="X3715" t="str">
            <v>Proyecto de Inversión de Infraestructura Social</v>
          </cell>
          <cell r="Y3715" t="str">
            <v>REDUCIR EL REZAGO SOCIAL Y MEJORAR LA CALIDAD DE VIDA DE LAS FAMILIAS EN POBREZA</v>
          </cell>
          <cell r="Z3715">
            <v>42842</v>
          </cell>
          <cell r="AA3715">
            <v>42917</v>
          </cell>
          <cell r="AB3715" t="str">
            <v>CALLE 50 INTERIOR 0 0 COLONIA 5 COLONIAS, 97280 MÉRIDA, MÉRIDA YUCATÁN ENTRE CALLE 119 Y CALLE 121,  LA OBRA SE REALIZARA EN CALLE 50 X 119 Y 121 50 X</v>
          </cell>
          <cell r="AC3715">
            <v>0</v>
          </cell>
          <cell r="AE3715">
            <v>1</v>
          </cell>
          <cell r="AF3715" t="str">
            <v>En Ejecución</v>
          </cell>
          <cell r="AG3715">
            <v>2017</v>
          </cell>
          <cell r="AH3715">
            <v>390282.39</v>
          </cell>
        </row>
        <row r="3716">
          <cell r="B3716" t="str">
            <v>YUC17170200876978</v>
          </cell>
          <cell r="C3716" t="str">
            <v>Construccion De Cuarto Para Baño - 55568</v>
          </cell>
          <cell r="D3716" t="str">
            <v>55568</v>
          </cell>
          <cell r="E3716">
            <v>31</v>
          </cell>
          <cell r="F3716" t="str">
            <v>Yucatán</v>
          </cell>
          <cell r="G3716">
            <v>50</v>
          </cell>
          <cell r="H3716" t="str">
            <v>Mérida</v>
          </cell>
          <cell r="I3716">
            <v>1</v>
          </cell>
          <cell r="J3716" t="str">
            <v>Mérida</v>
          </cell>
          <cell r="K3716">
            <v>-89.621666000000005</v>
          </cell>
          <cell r="L3716">
            <v>20.967777000000002</v>
          </cell>
          <cell r="M3716" t="str">
            <v>Urbano</v>
          </cell>
          <cell r="N3716">
            <v>2</v>
          </cell>
          <cell r="O3716" t="str">
            <v>Aportaciones Federales</v>
          </cell>
          <cell r="P3716" t="str">
            <v>I004</v>
          </cell>
          <cell r="Q3716" t="str">
            <v>FAIS Municipal y de las Demarcaciones Territoriales del Distrito Federal</v>
          </cell>
          <cell r="R3716">
            <v>33</v>
          </cell>
          <cell r="S3716" t="str">
            <v>Aportaciones Federales para Entidades Federativas y Municipios</v>
          </cell>
          <cell r="T3716" t="str">
            <v>AYUNTAMIENTO DE MERIDA</v>
          </cell>
          <cell r="U3716">
            <v>10</v>
          </cell>
          <cell r="V3716" t="str">
            <v>Vivienda</v>
          </cell>
          <cell r="W3716">
            <v>2</v>
          </cell>
          <cell r="X3716" t="str">
            <v>Proyecto de Inversión de Infraestructura Social</v>
          </cell>
          <cell r="Y3716" t="str">
            <v>REDUCIR EL REZAGO SOCIAL Y MEJORAR LA CALIDAD DE VIDA DE LAS FAMILIAS EN POBREZA</v>
          </cell>
          <cell r="Z3716">
            <v>42843</v>
          </cell>
          <cell r="AA3716">
            <v>42917</v>
          </cell>
          <cell r="AB3716" t="str">
            <v>CALLE 19 55 A INTERIOR 0 0 COLONIA CHICHEN-ITZA, 97170 MÉRIDA, MÉRIDA YUCATÁN ENTRE CALLE 16 Y CALLE 16 A,  LA OBRA SE REALIZARA EN CALLE 19 NO. 55-A</v>
          </cell>
          <cell r="AC3716">
            <v>0</v>
          </cell>
          <cell r="AE3716">
            <v>1</v>
          </cell>
          <cell r="AF3716" t="str">
            <v>En Ejecución</v>
          </cell>
          <cell r="AG3716">
            <v>2017</v>
          </cell>
          <cell r="AH3716">
            <v>105464.75</v>
          </cell>
        </row>
        <row r="3717">
          <cell r="B3717" t="str">
            <v>YUC17170200876979</v>
          </cell>
          <cell r="C3717" t="str">
            <v>Ampliacion De Red De Agua Potable - 55556</v>
          </cell>
          <cell r="D3717" t="str">
            <v>55556</v>
          </cell>
          <cell r="E3717">
            <v>31</v>
          </cell>
          <cell r="F3717" t="str">
            <v>Yucatán</v>
          </cell>
          <cell r="G3717">
            <v>50</v>
          </cell>
          <cell r="H3717" t="str">
            <v>Mérida</v>
          </cell>
          <cell r="I3717">
            <v>1</v>
          </cell>
          <cell r="J3717" t="str">
            <v>Mérida</v>
          </cell>
          <cell r="K3717">
            <v>-89.621666000000005</v>
          </cell>
          <cell r="L3717">
            <v>20.967777000000002</v>
          </cell>
          <cell r="M3717" t="str">
            <v>Urbano</v>
          </cell>
          <cell r="N3717">
            <v>2</v>
          </cell>
          <cell r="O3717" t="str">
            <v>Aportaciones Federales</v>
          </cell>
          <cell r="P3717" t="str">
            <v>I004</v>
          </cell>
          <cell r="Q3717" t="str">
            <v>FAIS Municipal y de las Demarcaciones Territoriales del Distrito Federal</v>
          </cell>
          <cell r="R3717">
            <v>33</v>
          </cell>
          <cell r="S3717" t="str">
            <v>Aportaciones Federales para Entidades Federativas y Municipios</v>
          </cell>
          <cell r="T3717" t="str">
            <v>AYUNTAMIENTO DE MERIDA</v>
          </cell>
          <cell r="U3717">
            <v>4</v>
          </cell>
          <cell r="V3717" t="str">
            <v>Agua y saneamiento</v>
          </cell>
          <cell r="W3717">
            <v>2</v>
          </cell>
          <cell r="X3717" t="str">
            <v>Proyecto de Inversión de Infraestructura Social</v>
          </cell>
          <cell r="Y3717" t="str">
            <v>REDUCIR EL REZAGO SOCIAL Y MEJORAR LA CALIDAD DE VIDA DE LAS FAMILIAS EN POBREZA</v>
          </cell>
          <cell r="Z3717">
            <v>42873</v>
          </cell>
          <cell r="AA3717">
            <v>42942</v>
          </cell>
          <cell r="AB3717" t="str">
            <v>CALLE 41 INTERIOR 0 0 COLONIA CHICHI SUÁREZ, 97306 MÉRIDA, MÉRIDA YUCATÁN ENTRE CALLE 16 Y CALLE 18,  LA OBRA SE REALIZARA EN CALLE 41 X 16 Y 18 DE LA</v>
          </cell>
          <cell r="AC3717">
            <v>0</v>
          </cell>
          <cell r="AE3717">
            <v>1</v>
          </cell>
          <cell r="AF3717" t="str">
            <v>En Ejecución</v>
          </cell>
          <cell r="AG3717">
            <v>2017</v>
          </cell>
          <cell r="AH3717">
            <v>64479.27</v>
          </cell>
        </row>
        <row r="3718">
          <cell r="B3718" t="str">
            <v>YUC16160200680508</v>
          </cell>
          <cell r="C3718" t="str">
            <v>Elaboracion Del Programa De Desarrollo Integral Para El Sistema De Agua De Agua Potable De La Ciudad De Merida Yucatan</v>
          </cell>
          <cell r="D3718" t="str">
            <v>NA</v>
          </cell>
          <cell r="E3718">
            <v>31</v>
          </cell>
          <cell r="F3718" t="str">
            <v>Yucatán</v>
          </cell>
          <cell r="G3718">
            <v>50</v>
          </cell>
          <cell r="H3718" t="str">
            <v>Mérida</v>
          </cell>
          <cell r="I3718">
            <v>1</v>
          </cell>
          <cell r="J3718" t="str">
            <v>Mérida</v>
          </cell>
          <cell r="K3718">
            <v>-89.621666000000005</v>
          </cell>
          <cell r="L3718">
            <v>20.967777000000002</v>
          </cell>
          <cell r="M3718" t="str">
            <v>Urbano</v>
          </cell>
          <cell r="N3718">
            <v>1</v>
          </cell>
          <cell r="O3718" t="str">
            <v>Subsidios</v>
          </cell>
          <cell r="P3718" t="str">
            <v>S074</v>
          </cell>
          <cell r="Q3718" t="str">
            <v>Agua Potable, Drenaje y Tratamiento</v>
          </cell>
          <cell r="R3718">
            <v>16</v>
          </cell>
          <cell r="S3718" t="str">
            <v>Medio Ambiente y Recursos Naturales</v>
          </cell>
          <cell r="T3718" t="str">
            <v>JUNTA DE AGUA POTABLE Y ALCANTARILLADO DE YUCATAN</v>
          </cell>
          <cell r="U3718">
            <v>4</v>
          </cell>
          <cell r="V3718" t="str">
            <v>Agua y saneamiento</v>
          </cell>
          <cell r="W3718">
            <v>2</v>
          </cell>
          <cell r="X3718" t="str">
            <v>Proyecto de Inversión de Infraestructura Social</v>
          </cell>
          <cell r="Z3718">
            <v>42415</v>
          </cell>
          <cell r="AA3718">
            <v>42920</v>
          </cell>
          <cell r="AB3718" t="str">
            <v>MUNICIPIO  MERIDA  LOCALIDAD MERIDA</v>
          </cell>
          <cell r="AC3718">
            <v>1</v>
          </cell>
          <cell r="AD3718" t="str">
            <v>Coparticipación Federal-Estatal</v>
          </cell>
          <cell r="AE3718">
            <v>1</v>
          </cell>
          <cell r="AF3718" t="str">
            <v>En Ejecución</v>
          </cell>
          <cell r="AH3718">
            <v>562500</v>
          </cell>
        </row>
        <row r="3719">
          <cell r="B3719" t="str">
            <v>YUC17170200876395</v>
          </cell>
          <cell r="C3719" t="str">
            <v>Construcción De Calle - 78218</v>
          </cell>
          <cell r="D3719" t="str">
            <v>78218</v>
          </cell>
          <cell r="E3719">
            <v>31</v>
          </cell>
          <cell r="F3719" t="str">
            <v>Yucatán</v>
          </cell>
          <cell r="G3719">
            <v>101</v>
          </cell>
          <cell r="H3719" t="str">
            <v>Umán</v>
          </cell>
          <cell r="I3719">
            <v>13</v>
          </cell>
          <cell r="J3719" t="str">
            <v>San Antonio Mulix</v>
          </cell>
          <cell r="K3719">
            <v>-89.754444000000007</v>
          </cell>
          <cell r="L3719">
            <v>20.668054999999999</v>
          </cell>
          <cell r="M3719" t="str">
            <v>Rural</v>
          </cell>
          <cell r="N3719">
            <v>2</v>
          </cell>
          <cell r="O3719" t="str">
            <v>Aportaciones Federales</v>
          </cell>
          <cell r="P3719" t="str">
            <v>I004</v>
          </cell>
          <cell r="Q3719" t="str">
            <v>FAIS Municipal y de las Demarcaciones Territoriales del Distrito Federal</v>
          </cell>
          <cell r="R3719">
            <v>33</v>
          </cell>
          <cell r="S3719" t="str">
            <v>Aportaciones Federales para Entidades Federativas y Municipios</v>
          </cell>
          <cell r="T3719" t="str">
            <v>H AYUNTAMIENTO DE UMÁN</v>
          </cell>
          <cell r="U3719">
            <v>3</v>
          </cell>
          <cell r="V3719" t="str">
            <v>Transportes y vialidades</v>
          </cell>
          <cell r="W3719">
            <v>2</v>
          </cell>
          <cell r="X3719" t="str">
            <v>Proyecto de Inversión de Infraestructura Social</v>
          </cell>
          <cell r="Y3719" t="str">
            <v>AL REALIZAR LA OBRA LAS FAMILIAS TENDRÁN UN ESPACIO QUE SERÁ DE MEJOR PARA PODER TRANSITAR</v>
          </cell>
          <cell r="Z3719">
            <v>42906</v>
          </cell>
          <cell r="AA3719">
            <v>42915</v>
          </cell>
          <cell r="AB3719" t="str">
            <v>INTERIOR SN EXHACIENDA SAN ANTONIO MULIX, 97396 SAN ANTONIO MULIX, UMÁN YUCATÁN ,  SE REALIZARÁ LA OBRA EN LA CARRETERA PRINCIPAL DE LA COMISARÍA SAN</v>
          </cell>
          <cell r="AC3719">
            <v>0</v>
          </cell>
          <cell r="AE3719">
            <v>1</v>
          </cell>
          <cell r="AF3719" t="str">
            <v>En Ejecución</v>
          </cell>
          <cell r="AG3719">
            <v>2017</v>
          </cell>
          <cell r="AH3719">
            <v>201854.74</v>
          </cell>
        </row>
        <row r="3720">
          <cell r="B3720" t="str">
            <v>YUC17170200876397</v>
          </cell>
          <cell r="C3720" t="str">
            <v>Construccion De Techado En Area De Imparticion De Educacion Fisica De La Escuela Primaria Emiliano Zapata De La Loc Y Mpio De Tzucacab Yuc - 67327</v>
          </cell>
          <cell r="D3720" t="str">
            <v>67327</v>
          </cell>
          <cell r="E3720">
            <v>31</v>
          </cell>
          <cell r="F3720" t="str">
            <v>Yucatán</v>
          </cell>
          <cell r="G3720">
            <v>98</v>
          </cell>
          <cell r="H3720" t="str">
            <v>Tzucacab</v>
          </cell>
          <cell r="I3720">
            <v>1</v>
          </cell>
          <cell r="J3720" t="str">
            <v>Tzucacab</v>
          </cell>
          <cell r="K3720">
            <v>-89.050555000000003</v>
          </cell>
          <cell r="L3720">
            <v>20.070833</v>
          </cell>
          <cell r="M3720" t="str">
            <v>Urbano</v>
          </cell>
          <cell r="N3720">
            <v>2</v>
          </cell>
          <cell r="O3720" t="str">
            <v>Aportaciones Federales</v>
          </cell>
          <cell r="P3720" t="str">
            <v>I004</v>
          </cell>
          <cell r="Q3720" t="str">
            <v>FAIS Municipal y de las Demarcaciones Territoriales del Distrito Federal</v>
          </cell>
          <cell r="R3720">
            <v>33</v>
          </cell>
          <cell r="S3720" t="str">
            <v>Aportaciones Federales para Entidades Federativas y Municipios</v>
          </cell>
          <cell r="T3720" t="str">
            <v>H AYUNTAMIENTO DE TZUCACAB YUCATAN</v>
          </cell>
          <cell r="U3720">
            <v>2</v>
          </cell>
          <cell r="V3720" t="str">
            <v>Educación</v>
          </cell>
          <cell r="W3720">
            <v>2</v>
          </cell>
          <cell r="X3720" t="str">
            <v>Proyecto de Inversión de Infraestructura Social</v>
          </cell>
          <cell r="Y3720" t="str">
            <v>ESTA OBRA SE REALIZA DEBIDO A LA DEMANDA DEL CRECIMIENTO DE LA POBLACION ESTUDIANTIL</v>
          </cell>
          <cell r="Z3720">
            <v>42868</v>
          </cell>
          <cell r="AA3720">
            <v>42917</v>
          </cell>
          <cell r="AB3720" t="str">
            <v>EJIDO TZUCACAB CENTRO, 97960 TZUCACAB, TZUCACAB YUCATÁN ENTRE CALLE 41 Y CALLE 24, CALLE 26 CALLE 41 NO. 97 ENTRE 24 Y 26 FRENTE DEL CAMPO. COLONIA FE</v>
          </cell>
          <cell r="AC3720">
            <v>3</v>
          </cell>
          <cell r="AD3720" t="str">
            <v>Coparticipación Federal-Municipal</v>
          </cell>
          <cell r="AE3720">
            <v>1</v>
          </cell>
          <cell r="AF3720" t="str">
            <v>En Ejecución</v>
          </cell>
          <cell r="AG3720">
            <v>2017</v>
          </cell>
          <cell r="AH3720">
            <v>1590799.5</v>
          </cell>
        </row>
        <row r="3721">
          <cell r="B3721" t="str">
            <v>YUC17170200876405</v>
          </cell>
          <cell r="C3721" t="str">
            <v>Construcción De Sanitarios Con Biodigestor En La Localidad De Chanil - 84179</v>
          </cell>
          <cell r="D3721" t="str">
            <v>84179</v>
          </cell>
          <cell r="E3721">
            <v>31</v>
          </cell>
          <cell r="F3721" t="str">
            <v>Yucatán</v>
          </cell>
          <cell r="G3721">
            <v>102</v>
          </cell>
          <cell r="H3721" t="str">
            <v>Valladolid</v>
          </cell>
          <cell r="I3721">
            <v>539</v>
          </cell>
          <cell r="J3721" t="str">
            <v>Chanil</v>
          </cell>
          <cell r="K3721">
            <v>-88.121943999999999</v>
          </cell>
          <cell r="L3721">
            <v>20.743611000000001</v>
          </cell>
          <cell r="M3721" t="str">
            <v>Rural</v>
          </cell>
          <cell r="N3721">
            <v>2</v>
          </cell>
          <cell r="O3721" t="str">
            <v>Aportaciones Federales</v>
          </cell>
          <cell r="P3721" t="str">
            <v>I004</v>
          </cell>
          <cell r="Q3721" t="str">
            <v>FAIS Municipal y de las Demarcaciones Territoriales del Distrito Federal</v>
          </cell>
          <cell r="R3721">
            <v>33</v>
          </cell>
          <cell r="S3721" t="str">
            <v>Aportaciones Federales para Entidades Federativas y Municipios</v>
          </cell>
          <cell r="T3721" t="str">
            <v>MUNICIPIO DE VALLADOLID YUCATAN</v>
          </cell>
          <cell r="U3721">
            <v>10</v>
          </cell>
          <cell r="V3721" t="str">
            <v>Vivienda</v>
          </cell>
          <cell r="W3721">
            <v>2</v>
          </cell>
          <cell r="X3721" t="str">
            <v>Proyecto de Inversión de Infraestructura Social</v>
          </cell>
          <cell r="Y3721" t="str">
            <v>SANITARIOS CON BIODIGESTRORES EN LA LOCALIDADA DE CHANIL</v>
          </cell>
          <cell r="Z3721">
            <v>42880</v>
          </cell>
          <cell r="AA3721">
            <v>42939</v>
          </cell>
          <cell r="AB3721" t="str">
            <v>PUEBLO CHANIL,  CHANIL, VALLADOLID YUCATÁN ,  LOCALIDAD DE CHANIL</v>
          </cell>
          <cell r="AC3721">
            <v>0</v>
          </cell>
          <cell r="AE3721">
            <v>1</v>
          </cell>
          <cell r="AF3721" t="str">
            <v>En Ejecución</v>
          </cell>
          <cell r="AG3721">
            <v>2017</v>
          </cell>
          <cell r="AH3721">
            <v>559946.56000000006</v>
          </cell>
        </row>
        <row r="3722">
          <cell r="B3722" t="str">
            <v>YUC17170200876406</v>
          </cell>
          <cell r="C3722" t="str">
            <v>Rehabilitación De Los Comedores Comunitarios De Bolmay - 90155</v>
          </cell>
          <cell r="D3722" t="str">
            <v>90155</v>
          </cell>
          <cell r="E3722">
            <v>31</v>
          </cell>
          <cell r="F3722" t="str">
            <v>Yucatán</v>
          </cell>
          <cell r="G3722">
            <v>102</v>
          </cell>
          <cell r="H3722" t="str">
            <v>Valladolid</v>
          </cell>
          <cell r="I3722">
            <v>631</v>
          </cell>
          <cell r="J3722" t="str">
            <v>Bolmay</v>
          </cell>
          <cell r="K3722">
            <v>-87.934443999999999</v>
          </cell>
          <cell r="L3722">
            <v>20.548888000000002</v>
          </cell>
          <cell r="M3722" t="str">
            <v>Rural</v>
          </cell>
          <cell r="N3722">
            <v>2</v>
          </cell>
          <cell r="O3722" t="str">
            <v>Aportaciones Federales</v>
          </cell>
          <cell r="P3722" t="str">
            <v>I004</v>
          </cell>
          <cell r="Q3722" t="str">
            <v>FAIS Municipal y de las Demarcaciones Territoriales del Distrito Federal</v>
          </cell>
          <cell r="R3722">
            <v>33</v>
          </cell>
          <cell r="S3722" t="str">
            <v>Aportaciones Federales para Entidades Federativas y Municipios</v>
          </cell>
          <cell r="T3722" t="str">
            <v>MUNICIPIO DE VALLADOLID YUCATAN</v>
          </cell>
          <cell r="U3722">
            <v>7</v>
          </cell>
          <cell r="V3722" t="str">
            <v>Asistencia Social</v>
          </cell>
          <cell r="W3722">
            <v>2</v>
          </cell>
          <cell r="X3722" t="str">
            <v>Proyecto de Inversión de Infraestructura Social</v>
          </cell>
          <cell r="Y3722" t="str">
            <v>COMEDOR COMUNITARIO EN LA LOCALIDAD DE BOLMAY</v>
          </cell>
          <cell r="Z3722">
            <v>42880</v>
          </cell>
          <cell r="AA3722">
            <v>42939</v>
          </cell>
          <cell r="AB3722" t="str">
            <v>PUEBLO BOLMAY,  BOLMAY, VALLADOLID YUCATÁN ,  LOCALIDAD DE BOLMAY</v>
          </cell>
          <cell r="AC3722">
            <v>0</v>
          </cell>
          <cell r="AE3722">
            <v>1</v>
          </cell>
          <cell r="AF3722" t="str">
            <v>En Ejecución</v>
          </cell>
          <cell r="AG3722">
            <v>2017</v>
          </cell>
          <cell r="AH3722">
            <v>223945.98</v>
          </cell>
        </row>
        <row r="3723">
          <cell r="B3723" t="str">
            <v>YUC17170200876407</v>
          </cell>
          <cell r="C3723" t="str">
            <v>Rehabilitación De Pozo Pluviales De La Colonia De Sisal - 91243</v>
          </cell>
          <cell r="D3723" t="str">
            <v>91243</v>
          </cell>
          <cell r="E3723">
            <v>31</v>
          </cell>
          <cell r="F3723" t="str">
            <v>Yucatán</v>
          </cell>
          <cell r="G3723">
            <v>102</v>
          </cell>
          <cell r="H3723" t="str">
            <v>Valladolid</v>
          </cell>
          <cell r="I3723">
            <v>1</v>
          </cell>
          <cell r="J3723" t="str">
            <v>Valladolid</v>
          </cell>
          <cell r="K3723">
            <v>-88.201666000000003</v>
          </cell>
          <cell r="L3723">
            <v>20.689444000000002</v>
          </cell>
          <cell r="M3723" t="str">
            <v>Urbano</v>
          </cell>
          <cell r="N3723">
            <v>2</v>
          </cell>
          <cell r="O3723" t="str">
            <v>Aportaciones Federales</v>
          </cell>
          <cell r="P3723" t="str">
            <v>I004</v>
          </cell>
          <cell r="Q3723" t="str">
            <v>FAIS Municipal y de las Demarcaciones Territoriales del Distrito Federal</v>
          </cell>
          <cell r="R3723">
            <v>33</v>
          </cell>
          <cell r="S3723" t="str">
            <v>Aportaciones Federales para Entidades Federativas y Municipios</v>
          </cell>
          <cell r="T3723" t="str">
            <v>MUNICIPIO DE VALLADOLID YUCATAN</v>
          </cell>
          <cell r="U3723">
            <v>4</v>
          </cell>
          <cell r="V3723" t="str">
            <v>Agua y saneamiento</v>
          </cell>
          <cell r="W3723">
            <v>2</v>
          </cell>
          <cell r="X3723" t="str">
            <v>Proyecto de Inversión de Infraestructura Social</v>
          </cell>
          <cell r="Y3723" t="str">
            <v>REHABILITACIÓN DE POZO PLUVIALES DE LA COLONIA DE SISAL</v>
          </cell>
          <cell r="Z3723">
            <v>42880</v>
          </cell>
          <cell r="AA3723">
            <v>42939</v>
          </cell>
          <cell r="AB3723" t="str">
            <v>CALLE CUARENTA Y NUEVE COLONIA SISAL, 97784 VALLADOLID, VALLADOLID YUCATÁN ENTRE CALLE CUARENTA Y NUEVE Y CALLE CUARENTA Y DOS, CALLE CICUENTA CALLE 4</v>
          </cell>
          <cell r="AC3723">
            <v>0</v>
          </cell>
          <cell r="AE3723">
            <v>1</v>
          </cell>
          <cell r="AF3723" t="str">
            <v>En Ejecución</v>
          </cell>
          <cell r="AG3723">
            <v>2017</v>
          </cell>
          <cell r="AH3723">
            <v>77738.080000000002</v>
          </cell>
        </row>
        <row r="3724">
          <cell r="B3724" t="str">
            <v>YUC17170200876408</v>
          </cell>
          <cell r="C3724" t="str">
            <v>Rehabilitación Del Revestimiento De Las Calles De La Colonia De Sisal - 91160</v>
          </cell>
          <cell r="D3724" t="str">
            <v>91160</v>
          </cell>
          <cell r="E3724">
            <v>31</v>
          </cell>
          <cell r="F3724" t="str">
            <v>Yucatán</v>
          </cell>
          <cell r="G3724">
            <v>102</v>
          </cell>
          <cell r="H3724" t="str">
            <v>Valladolid</v>
          </cell>
          <cell r="I3724">
            <v>1</v>
          </cell>
          <cell r="J3724" t="str">
            <v>Valladolid</v>
          </cell>
          <cell r="K3724">
            <v>-88.201666000000003</v>
          </cell>
          <cell r="L3724">
            <v>20.689444000000002</v>
          </cell>
          <cell r="M3724" t="str">
            <v>Urbano</v>
          </cell>
          <cell r="N3724">
            <v>2</v>
          </cell>
          <cell r="O3724" t="str">
            <v>Aportaciones Federales</v>
          </cell>
          <cell r="P3724" t="str">
            <v>I004</v>
          </cell>
          <cell r="Q3724" t="str">
            <v>FAIS Municipal y de las Demarcaciones Territoriales del Distrito Federal</v>
          </cell>
          <cell r="R3724">
            <v>33</v>
          </cell>
          <cell r="S3724" t="str">
            <v>Aportaciones Federales para Entidades Federativas y Municipios</v>
          </cell>
          <cell r="T3724" t="str">
            <v>MUNICIPIO DE VALLADOLID YUCATAN</v>
          </cell>
          <cell r="U3724">
            <v>3</v>
          </cell>
          <cell r="V3724" t="str">
            <v>Transportes y vialidades</v>
          </cell>
          <cell r="W3724">
            <v>2</v>
          </cell>
          <cell r="X3724" t="str">
            <v>Proyecto de Inversión de Infraestructura Social</v>
          </cell>
          <cell r="Y3724" t="str">
            <v>REHABILITACIÓN DEL REVESTIMIENTO DE LAS CALLES DE LA COLONIA DE SISAL</v>
          </cell>
          <cell r="Z3724">
            <v>42880</v>
          </cell>
          <cell r="AA3724">
            <v>42939</v>
          </cell>
          <cell r="AB3724" t="str">
            <v>CALLE CUARENTA Y NUEVE COLONIA SISAL, 97784 VALLADOLID, VALLADOLID YUCATÁN ENTRE CALLE CUARENTA Y NUEVE Y CALLE CUARENTA Y DOS, CALLE CICUENTA CALLE 4</v>
          </cell>
          <cell r="AC3724">
            <v>0</v>
          </cell>
          <cell r="AE3724">
            <v>1</v>
          </cell>
          <cell r="AF3724" t="str">
            <v>En Ejecución</v>
          </cell>
          <cell r="AG3724">
            <v>2017</v>
          </cell>
          <cell r="AH3724">
            <v>2630071.9700000002</v>
          </cell>
        </row>
        <row r="3725">
          <cell r="B3725" t="str">
            <v>YUC17170200876409</v>
          </cell>
          <cell r="C3725" t="str">
            <v>Rehabilitación De Pozo Pluviales De La Colonia De Bacalar - 91131</v>
          </cell>
          <cell r="D3725" t="str">
            <v>91131</v>
          </cell>
          <cell r="E3725">
            <v>31</v>
          </cell>
          <cell r="F3725" t="str">
            <v>Yucatán</v>
          </cell>
          <cell r="G3725">
            <v>102</v>
          </cell>
          <cell r="H3725" t="str">
            <v>Valladolid</v>
          </cell>
          <cell r="I3725">
            <v>1</v>
          </cell>
          <cell r="J3725" t="str">
            <v>Valladolid</v>
          </cell>
          <cell r="K3725">
            <v>-88.201666000000003</v>
          </cell>
          <cell r="L3725">
            <v>20.689444000000002</v>
          </cell>
          <cell r="M3725" t="str">
            <v>Urbano</v>
          </cell>
          <cell r="N3725">
            <v>2</v>
          </cell>
          <cell r="O3725" t="str">
            <v>Aportaciones Federales</v>
          </cell>
          <cell r="P3725" t="str">
            <v>I004</v>
          </cell>
          <cell r="Q3725" t="str">
            <v>FAIS Municipal y de las Demarcaciones Territoriales del Distrito Federal</v>
          </cell>
          <cell r="R3725">
            <v>33</v>
          </cell>
          <cell r="S3725" t="str">
            <v>Aportaciones Federales para Entidades Federativas y Municipios</v>
          </cell>
          <cell r="T3725" t="str">
            <v>MUNICIPIO DE VALLADOLID YUCATAN</v>
          </cell>
          <cell r="U3725">
            <v>4</v>
          </cell>
          <cell r="V3725" t="str">
            <v>Agua y saneamiento</v>
          </cell>
          <cell r="W3725">
            <v>2</v>
          </cell>
          <cell r="X3725" t="str">
            <v>Proyecto de Inversión de Infraestructura Social</v>
          </cell>
          <cell r="Y3725" t="str">
            <v>REHABILITACIÓN DE POZO PLUVIALES DE LA COLONIA DE BACALAR</v>
          </cell>
          <cell r="Z3725">
            <v>42880</v>
          </cell>
          <cell r="AA3725">
            <v>42909</v>
          </cell>
          <cell r="AB3725" t="str">
            <v>CALLE SESENTA Y DOS COLONIA BACALAR, 97784 VALLADOLID, VALLADOLID YUCATÁN ENTRE CALLE SESENTA Y DOS Y CALLE TREINTA Y NUEVE, CALLE TRENTA Y SIETE CALL</v>
          </cell>
          <cell r="AC3725">
            <v>0</v>
          </cell>
          <cell r="AE3725">
            <v>1</v>
          </cell>
          <cell r="AF3725" t="str">
            <v>En Ejecución</v>
          </cell>
          <cell r="AG3725">
            <v>2017</v>
          </cell>
          <cell r="AH3725">
            <v>55266.51</v>
          </cell>
        </row>
        <row r="3726">
          <cell r="B3726" t="str">
            <v>YUC17170200876410</v>
          </cell>
          <cell r="C3726" t="str">
            <v>Rampa Peatonal - 90489</v>
          </cell>
          <cell r="D3726" t="str">
            <v>90489</v>
          </cell>
          <cell r="E3726">
            <v>31</v>
          </cell>
          <cell r="F3726" t="str">
            <v>Yucatán</v>
          </cell>
          <cell r="G3726">
            <v>102</v>
          </cell>
          <cell r="H3726" t="str">
            <v>Valladolid</v>
          </cell>
          <cell r="I3726">
            <v>1</v>
          </cell>
          <cell r="J3726" t="str">
            <v>Valladolid</v>
          </cell>
          <cell r="K3726">
            <v>-88.201666000000003</v>
          </cell>
          <cell r="L3726">
            <v>20.689444000000002</v>
          </cell>
          <cell r="M3726" t="str">
            <v>Urbano</v>
          </cell>
          <cell r="N3726">
            <v>2</v>
          </cell>
          <cell r="O3726" t="str">
            <v>Aportaciones Federales</v>
          </cell>
          <cell r="P3726" t="str">
            <v>I004</v>
          </cell>
          <cell r="Q3726" t="str">
            <v>FAIS Municipal y de las Demarcaciones Territoriales del Distrito Federal</v>
          </cell>
          <cell r="R3726">
            <v>33</v>
          </cell>
          <cell r="S3726" t="str">
            <v>Aportaciones Federales para Entidades Federativas y Municipios</v>
          </cell>
          <cell r="T3726" t="str">
            <v>MUNICIPIO DE VALLADOLID YUCATAN</v>
          </cell>
          <cell r="U3726">
            <v>3</v>
          </cell>
          <cell r="V3726" t="str">
            <v>Transportes y vialidades</v>
          </cell>
          <cell r="W3726">
            <v>2</v>
          </cell>
          <cell r="X3726" t="str">
            <v>Proyecto de Inversión de Infraestructura Social</v>
          </cell>
          <cell r="Y3726" t="str">
            <v>RAMPA PEATONAL</v>
          </cell>
          <cell r="Z3726">
            <v>42880</v>
          </cell>
          <cell r="AA3726">
            <v>42939</v>
          </cell>
          <cell r="AB3726" t="str">
            <v>CALLE DIEZ FRACCIONAMIENTO ORQUÍDEAS, 97782 VALLADOLID, VALLADOLID YUCATÁN ENTRE CALLE DIEZ Y CALLE ORQUIDIAS, CALLE SAN ISIDRO CALLE 10 ENTRE EL FRAC</v>
          </cell>
          <cell r="AC3726">
            <v>0</v>
          </cell>
          <cell r="AE3726">
            <v>1</v>
          </cell>
          <cell r="AF3726" t="str">
            <v>En Ejecución</v>
          </cell>
          <cell r="AG3726">
            <v>2017</v>
          </cell>
          <cell r="AH3726">
            <v>41200.33</v>
          </cell>
        </row>
        <row r="3727">
          <cell r="B3727" t="str">
            <v>YUC17170200876411</v>
          </cell>
          <cell r="C3727" t="str">
            <v>Construcción De Suministro De Alumbrado Público - 90412</v>
          </cell>
          <cell r="D3727" t="str">
            <v>90412</v>
          </cell>
          <cell r="E3727">
            <v>31</v>
          </cell>
          <cell r="F3727" t="str">
            <v>Yucatán</v>
          </cell>
          <cell r="G3727">
            <v>102</v>
          </cell>
          <cell r="H3727" t="str">
            <v>Valladolid</v>
          </cell>
          <cell r="I3727">
            <v>1</v>
          </cell>
          <cell r="J3727" t="str">
            <v>Valladolid</v>
          </cell>
          <cell r="K3727">
            <v>-88.201666000000003</v>
          </cell>
          <cell r="L3727">
            <v>20.689444000000002</v>
          </cell>
          <cell r="M3727" t="str">
            <v>Urbano</v>
          </cell>
          <cell r="N3727">
            <v>2</v>
          </cell>
          <cell r="O3727" t="str">
            <v>Aportaciones Federales</v>
          </cell>
          <cell r="P3727" t="str">
            <v>I004</v>
          </cell>
          <cell r="Q3727" t="str">
            <v>FAIS Municipal y de las Demarcaciones Territoriales del Distrito Federal</v>
          </cell>
          <cell r="R3727">
            <v>33</v>
          </cell>
          <cell r="S3727" t="str">
            <v>Aportaciones Federales para Entidades Federativas y Municipios</v>
          </cell>
          <cell r="T3727" t="str">
            <v>MUNICIPIO DE VALLADOLID YUCATAN</v>
          </cell>
          <cell r="U3727">
            <v>5</v>
          </cell>
          <cell r="V3727" t="str">
            <v>Urbanización</v>
          </cell>
          <cell r="W3727">
            <v>2</v>
          </cell>
          <cell r="X3727" t="str">
            <v>Proyecto de Inversión de Infraestructura Social</v>
          </cell>
          <cell r="Y3727" t="str">
            <v>ALUMBRADO PUBLICO EN ENTRE EL FRACIONAMIENTO SAN ISIDRO Y ORQUIDEAS</v>
          </cell>
          <cell r="Z3727">
            <v>42880</v>
          </cell>
          <cell r="AA3727">
            <v>42939</v>
          </cell>
          <cell r="AB3727" t="str">
            <v>CALLE DIEZ COLONIA ORQUÍDEAS, 97782 VALLADOLID, VALLADOLID YUCATÁN ENTRE CALLE DIEZ Y CALLE ORQUIDIAS, CALLE SAN ISIDRO CALLE 10 ENTRE EL FRACCIONAMIE</v>
          </cell>
          <cell r="AC3727">
            <v>0</v>
          </cell>
          <cell r="AE3727">
            <v>1</v>
          </cell>
          <cell r="AF3727" t="str">
            <v>En Ejecución</v>
          </cell>
          <cell r="AG3727">
            <v>2017</v>
          </cell>
          <cell r="AH3727">
            <v>224451.23</v>
          </cell>
        </row>
        <row r="3728">
          <cell r="B3728" t="str">
            <v>YUC17170200876691</v>
          </cell>
          <cell r="C3728" t="str">
            <v>Ampliación Del Sistema De Agua Potable En La Localidad De Xkalakdzonot Del Municipio De Chankom Construcción De Tomas Domiciliarias - 73962</v>
          </cell>
          <cell r="D3728" t="str">
            <v>73962</v>
          </cell>
          <cell r="E3728">
            <v>31</v>
          </cell>
          <cell r="F3728" t="str">
            <v>Yucatán</v>
          </cell>
          <cell r="G3728">
            <v>17</v>
          </cell>
          <cell r="H3728" t="str">
            <v>Chankom</v>
          </cell>
          <cell r="I3728">
            <v>15</v>
          </cell>
          <cell r="J3728" t="str">
            <v>Xkalakdzonot</v>
          </cell>
          <cell r="K3728">
            <v>-88.569444000000004</v>
          </cell>
          <cell r="L3728">
            <v>20.439166</v>
          </cell>
          <cell r="M3728" t="str">
            <v>Rural</v>
          </cell>
          <cell r="N3728">
            <v>2</v>
          </cell>
          <cell r="O3728" t="str">
            <v>Aportaciones Federales</v>
          </cell>
          <cell r="P3728" t="str">
            <v>I003</v>
          </cell>
          <cell r="Q3728" t="str">
            <v>FAIS Entidades</v>
          </cell>
          <cell r="R3728">
            <v>33</v>
          </cell>
          <cell r="S3728" t="str">
            <v>Aportaciones Federales para Entidades Federativas y Municipios</v>
          </cell>
          <cell r="T3728" t="str">
            <v>JUNTA DE AGUA POTABLE Y ALCANTARILLADO DE YUCATÁN</v>
          </cell>
          <cell r="U3728">
            <v>10</v>
          </cell>
          <cell r="V3728" t="str">
            <v>Vivienda</v>
          </cell>
          <cell r="W3728">
            <v>2</v>
          </cell>
          <cell r="X3728" t="str">
            <v>Proyecto de Inversión de Infraestructura Social</v>
          </cell>
          <cell r="Z3728">
            <v>42851</v>
          </cell>
          <cell r="AA3728">
            <v>42970</v>
          </cell>
          <cell r="AB3728" t="str">
            <v>, 97758 XKALAKDZONOT, CHANKOM YUCATÁN ,</v>
          </cell>
          <cell r="AC3728">
            <v>0</v>
          </cell>
          <cell r="AE3728">
            <v>1</v>
          </cell>
          <cell r="AF3728" t="str">
            <v>En Ejecución</v>
          </cell>
          <cell r="AH3728">
            <v>229857.64</v>
          </cell>
        </row>
        <row r="3729">
          <cell r="B3729" t="str">
            <v>YUC17170200876692</v>
          </cell>
          <cell r="C3729" t="str">
            <v>Ampliación Del Sistema De Agua Potable En La Localidad De Xkalakdzonot Del Municipio De Chankom Red De Distribución - 73961</v>
          </cell>
          <cell r="D3729" t="str">
            <v>73961</v>
          </cell>
          <cell r="E3729">
            <v>31</v>
          </cell>
          <cell r="F3729" t="str">
            <v>Yucatán</v>
          </cell>
          <cell r="G3729">
            <v>17</v>
          </cell>
          <cell r="H3729" t="str">
            <v>Chankom</v>
          </cell>
          <cell r="I3729">
            <v>15</v>
          </cell>
          <cell r="J3729" t="str">
            <v>Xkalakdzonot</v>
          </cell>
          <cell r="K3729">
            <v>-88.569444000000004</v>
          </cell>
          <cell r="L3729">
            <v>20.439166</v>
          </cell>
          <cell r="M3729" t="str">
            <v>Rural</v>
          </cell>
          <cell r="N3729">
            <v>2</v>
          </cell>
          <cell r="O3729" t="str">
            <v>Aportaciones Federales</v>
          </cell>
          <cell r="P3729" t="str">
            <v>I003</v>
          </cell>
          <cell r="Q3729" t="str">
            <v>FAIS Entidades</v>
          </cell>
          <cell r="R3729">
            <v>33</v>
          </cell>
          <cell r="S3729" t="str">
            <v>Aportaciones Federales para Entidades Federativas y Municipios</v>
          </cell>
          <cell r="T3729" t="str">
            <v>JUNTA DE AGUA POTABLE Y ALCANTARILLADO DE YUCATÁN</v>
          </cell>
          <cell r="U3729">
            <v>4</v>
          </cell>
          <cell r="V3729" t="str">
            <v>Agua y saneamiento</v>
          </cell>
          <cell r="W3729">
            <v>2</v>
          </cell>
          <cell r="X3729" t="str">
            <v>Proyecto de Inversión de Infraestructura Social</v>
          </cell>
          <cell r="Z3729">
            <v>42851</v>
          </cell>
          <cell r="AA3729">
            <v>42970</v>
          </cell>
          <cell r="AB3729" t="str">
            <v>XCALADZONOT, 97759 XKALAKDZONOT, CHANKOM YUCATÁN ,</v>
          </cell>
          <cell r="AC3729">
            <v>0</v>
          </cell>
          <cell r="AE3729">
            <v>1</v>
          </cell>
          <cell r="AF3729" t="str">
            <v>En Ejecución</v>
          </cell>
          <cell r="AH3729">
            <v>1757372.36</v>
          </cell>
        </row>
        <row r="3730">
          <cell r="B3730" t="str">
            <v>YUC17170200876693</v>
          </cell>
          <cell r="C3730" t="str">
            <v>Ampliación Del Sistema De Agua Potable En La Localidad De Xkopteil Del Municipio De Chankom Construcción De Tomas Domiciliarias - 73957</v>
          </cell>
          <cell r="D3730" t="str">
            <v>73957</v>
          </cell>
          <cell r="E3730">
            <v>31</v>
          </cell>
          <cell r="F3730" t="str">
            <v>Yucatán</v>
          </cell>
          <cell r="G3730">
            <v>17</v>
          </cell>
          <cell r="H3730" t="str">
            <v>Chankom</v>
          </cell>
          <cell r="I3730">
            <v>17</v>
          </cell>
          <cell r="J3730" t="str">
            <v>Xkopteil</v>
          </cell>
          <cell r="K3730">
            <v>-88.581111000000007</v>
          </cell>
          <cell r="L3730">
            <v>20.512499999999999</v>
          </cell>
          <cell r="M3730" t="str">
            <v>Rural</v>
          </cell>
          <cell r="N3730">
            <v>2</v>
          </cell>
          <cell r="O3730" t="str">
            <v>Aportaciones Federales</v>
          </cell>
          <cell r="P3730" t="str">
            <v>I003</v>
          </cell>
          <cell r="Q3730" t="str">
            <v>FAIS Entidades</v>
          </cell>
          <cell r="R3730">
            <v>33</v>
          </cell>
          <cell r="S3730" t="str">
            <v>Aportaciones Federales para Entidades Federativas y Municipios</v>
          </cell>
          <cell r="T3730" t="str">
            <v>JUNTA DE AGUA POTABLE Y ALCANTARILLADO DE YUCATÁN</v>
          </cell>
          <cell r="U3730">
            <v>10</v>
          </cell>
          <cell r="V3730" t="str">
            <v>Vivienda</v>
          </cell>
          <cell r="W3730">
            <v>2</v>
          </cell>
          <cell r="X3730" t="str">
            <v>Proyecto de Inversión de Infraestructura Social</v>
          </cell>
          <cell r="Z3730">
            <v>42851</v>
          </cell>
          <cell r="AA3730">
            <v>43030</v>
          </cell>
          <cell r="AB3730" t="str">
            <v>XCOPTEIL, 97758 XKOPTEIL, CHANKOM YUCATÁN ,</v>
          </cell>
          <cell r="AC3730">
            <v>0</v>
          </cell>
          <cell r="AE3730">
            <v>1</v>
          </cell>
          <cell r="AF3730" t="str">
            <v>En Ejecución</v>
          </cell>
          <cell r="AH3730">
            <v>836986.72</v>
          </cell>
        </row>
        <row r="3731">
          <cell r="B3731" t="str">
            <v>YUC17170200876694</v>
          </cell>
          <cell r="C3731" t="str">
            <v>Ampliación Del Sistema De Agua Potable En La Localidad De Xkopteil Del Municipio De Chankom Red De Distribución - 73955</v>
          </cell>
          <cell r="D3731" t="str">
            <v>73955</v>
          </cell>
          <cell r="E3731">
            <v>31</v>
          </cell>
          <cell r="F3731" t="str">
            <v>Yucatán</v>
          </cell>
          <cell r="G3731">
            <v>17</v>
          </cell>
          <cell r="H3731" t="str">
            <v>Chankom</v>
          </cell>
          <cell r="I3731">
            <v>17</v>
          </cell>
          <cell r="J3731" t="str">
            <v>Xkopteil</v>
          </cell>
          <cell r="K3731">
            <v>-88.581111000000007</v>
          </cell>
          <cell r="L3731">
            <v>20.512499999999999</v>
          </cell>
          <cell r="M3731" t="str">
            <v>Rural</v>
          </cell>
          <cell r="N3731">
            <v>2</v>
          </cell>
          <cell r="O3731" t="str">
            <v>Aportaciones Federales</v>
          </cell>
          <cell r="P3731" t="str">
            <v>I003</v>
          </cell>
          <cell r="Q3731" t="str">
            <v>FAIS Entidades</v>
          </cell>
          <cell r="R3731">
            <v>33</v>
          </cell>
          <cell r="S3731" t="str">
            <v>Aportaciones Federales para Entidades Federativas y Municipios</v>
          </cell>
          <cell r="T3731" t="str">
            <v>JUNTA DE AGUA POTABLE Y ALCANTARILLADO DE YUCATÁN</v>
          </cell>
          <cell r="U3731">
            <v>4</v>
          </cell>
          <cell r="V3731" t="str">
            <v>Agua y saneamiento</v>
          </cell>
          <cell r="W3731">
            <v>2</v>
          </cell>
          <cell r="X3731" t="str">
            <v>Proyecto de Inversión de Infraestructura Social</v>
          </cell>
          <cell r="Z3731">
            <v>42851</v>
          </cell>
          <cell r="AA3731">
            <v>43030</v>
          </cell>
          <cell r="AB3731" t="str">
            <v>XCOPTEIL, 97758 XKOPTEIL, CHANKOM YUCATÁN ,</v>
          </cell>
          <cell r="AC3731">
            <v>0</v>
          </cell>
          <cell r="AE3731">
            <v>1</v>
          </cell>
          <cell r="AF3731" t="str">
            <v>En Ejecución</v>
          </cell>
          <cell r="AH3731">
            <v>2592798.7400000002</v>
          </cell>
        </row>
        <row r="3732">
          <cell r="B3732" t="str">
            <v>YUC17170200876695</v>
          </cell>
          <cell r="C3732" t="str">
            <v>Ampliación Del Sistema De Agua Potable En La Localidad De Xkopteil Del Municipio De Chankom Construcción De Tanque - 73954</v>
          </cell>
          <cell r="D3732" t="str">
            <v>73954</v>
          </cell>
          <cell r="E3732">
            <v>31</v>
          </cell>
          <cell r="F3732" t="str">
            <v>Yucatán</v>
          </cell>
          <cell r="G3732">
            <v>17</v>
          </cell>
          <cell r="H3732" t="str">
            <v>Chankom</v>
          </cell>
          <cell r="I3732">
            <v>17</v>
          </cell>
          <cell r="J3732" t="str">
            <v>Xkopteil</v>
          </cell>
          <cell r="K3732">
            <v>-88.581111000000007</v>
          </cell>
          <cell r="L3732">
            <v>20.512499999999999</v>
          </cell>
          <cell r="M3732" t="str">
            <v>Rural</v>
          </cell>
          <cell r="N3732">
            <v>2</v>
          </cell>
          <cell r="O3732" t="str">
            <v>Aportaciones Federales</v>
          </cell>
          <cell r="P3732" t="str">
            <v>I003</v>
          </cell>
          <cell r="Q3732" t="str">
            <v>FAIS Entidades</v>
          </cell>
          <cell r="R3732">
            <v>33</v>
          </cell>
          <cell r="S3732" t="str">
            <v>Aportaciones Federales para Entidades Federativas y Municipios</v>
          </cell>
          <cell r="T3732" t="str">
            <v>JUNTA DE AGUA POTABLE Y ALCANTARILLADO DE YUCATÁN</v>
          </cell>
          <cell r="U3732">
            <v>4</v>
          </cell>
          <cell r="V3732" t="str">
            <v>Agua y saneamiento</v>
          </cell>
          <cell r="W3732">
            <v>2</v>
          </cell>
          <cell r="X3732" t="str">
            <v>Proyecto de Inversión de Infraestructura Social</v>
          </cell>
          <cell r="Z3732">
            <v>42851</v>
          </cell>
          <cell r="AA3732">
            <v>43030</v>
          </cell>
          <cell r="AB3732" t="str">
            <v>XCOPTEIL, 97758 XKOPTEIL, CHANKOM YUCATÁN ,</v>
          </cell>
          <cell r="AC3732">
            <v>0</v>
          </cell>
          <cell r="AE3732">
            <v>1</v>
          </cell>
          <cell r="AF3732" t="str">
            <v>En Ejecución</v>
          </cell>
          <cell r="AH3732">
            <v>921025.82</v>
          </cell>
        </row>
        <row r="3733">
          <cell r="B3733" t="str">
            <v>YUC17170200876980</v>
          </cell>
          <cell r="C3733" t="str">
            <v>Ampliacion De Red De Agua Potable - 55540</v>
          </cell>
          <cell r="D3733" t="str">
            <v>55540</v>
          </cell>
          <cell r="E3733">
            <v>31</v>
          </cell>
          <cell r="F3733" t="str">
            <v>Yucatán</v>
          </cell>
          <cell r="G3733">
            <v>50</v>
          </cell>
          <cell r="H3733" t="str">
            <v>Mérida</v>
          </cell>
          <cell r="I3733">
            <v>1</v>
          </cell>
          <cell r="J3733" t="str">
            <v>Mérida</v>
          </cell>
          <cell r="K3733">
            <v>-89.621666000000005</v>
          </cell>
          <cell r="L3733">
            <v>20.967777000000002</v>
          </cell>
          <cell r="M3733" t="str">
            <v>Urbano</v>
          </cell>
          <cell r="N3733">
            <v>2</v>
          </cell>
          <cell r="O3733" t="str">
            <v>Aportaciones Federales</v>
          </cell>
          <cell r="P3733" t="str">
            <v>I004</v>
          </cell>
          <cell r="Q3733" t="str">
            <v>FAIS Municipal y de las Demarcaciones Territoriales del Distrito Federal</v>
          </cell>
          <cell r="R3733">
            <v>33</v>
          </cell>
          <cell r="S3733" t="str">
            <v>Aportaciones Federales para Entidades Federativas y Municipios</v>
          </cell>
          <cell r="T3733" t="str">
            <v>AYUNTAMIENTO DE MERIDA</v>
          </cell>
          <cell r="U3733">
            <v>4</v>
          </cell>
          <cell r="V3733" t="str">
            <v>Agua y saneamiento</v>
          </cell>
          <cell r="W3733">
            <v>2</v>
          </cell>
          <cell r="X3733" t="str">
            <v>Proyecto de Inversión de Infraestructura Social</v>
          </cell>
          <cell r="Y3733" t="str">
            <v>REDUCIR EL REZAGO SOCIAL Y MEJORAR LA CALIDAD DE VIDA DE LAS FAMILIAS EN POBREZA</v>
          </cell>
          <cell r="Z3733">
            <v>42873</v>
          </cell>
          <cell r="AA3733">
            <v>42942</v>
          </cell>
          <cell r="AB3733" t="str">
            <v>CALLE 109 INTERIOR 0 0 COLONIA OBRERA, 97260 MÉRIDA, MÉRIDA YUCATÁN ENTRE CALLE 66-C Y CALLE 66-D,  LA OBRA SE REALIZARA EN CALLE 109 X 66-C Y 66-D DE</v>
          </cell>
          <cell r="AC3733">
            <v>0</v>
          </cell>
          <cell r="AE3733">
            <v>1</v>
          </cell>
          <cell r="AF3733" t="str">
            <v>En Ejecución</v>
          </cell>
          <cell r="AG3733">
            <v>2017</v>
          </cell>
          <cell r="AH3733">
            <v>45303.94</v>
          </cell>
        </row>
        <row r="3734">
          <cell r="B3734" t="str">
            <v>YUC17170200876981</v>
          </cell>
          <cell r="C3734" t="str">
            <v>Construccion De Rejilla De Drenaje Pluvial - 48576</v>
          </cell>
          <cell r="D3734" t="str">
            <v>48576</v>
          </cell>
          <cell r="E3734">
            <v>31</v>
          </cell>
          <cell r="F3734" t="str">
            <v>Yucatán</v>
          </cell>
          <cell r="G3734">
            <v>50</v>
          </cell>
          <cell r="H3734" t="str">
            <v>Mérida</v>
          </cell>
          <cell r="I3734">
            <v>1</v>
          </cell>
          <cell r="J3734" t="str">
            <v>Mérida</v>
          </cell>
          <cell r="K3734">
            <v>-89.621666000000005</v>
          </cell>
          <cell r="L3734">
            <v>20.967777000000002</v>
          </cell>
          <cell r="M3734" t="str">
            <v>Urbano</v>
          </cell>
          <cell r="N3734">
            <v>2</v>
          </cell>
          <cell r="O3734" t="str">
            <v>Aportaciones Federales</v>
          </cell>
          <cell r="P3734" t="str">
            <v>I004</v>
          </cell>
          <cell r="Q3734" t="str">
            <v>FAIS Municipal y de las Demarcaciones Territoriales del Distrito Federal</v>
          </cell>
          <cell r="R3734">
            <v>33</v>
          </cell>
          <cell r="S3734" t="str">
            <v>Aportaciones Federales para Entidades Federativas y Municipios</v>
          </cell>
          <cell r="T3734" t="str">
            <v>AYUNTAMIENTO DE MERIDA</v>
          </cell>
          <cell r="U3734">
            <v>4</v>
          </cell>
          <cell r="V3734" t="str">
            <v>Agua y saneamiento</v>
          </cell>
          <cell r="W3734">
            <v>2</v>
          </cell>
          <cell r="X3734" t="str">
            <v>Proyecto de Inversión de Infraestructura Social</v>
          </cell>
          <cell r="Y3734" t="str">
            <v>REDUCIR EL REZAGO SOCIAL Y MEJORAR LA CALIDAD DE VIDA DE LAS FAMILIAS EN POBREZA</v>
          </cell>
          <cell r="Z3734">
            <v>42842</v>
          </cell>
          <cell r="AA3734">
            <v>42917</v>
          </cell>
          <cell r="AB3734" t="str">
            <v>CALLE 28 INTERIOR 0 0 FRACCIONAMIENTO AMPLIACIÓN JUAN PABLO II, 97246 MÉRIDA, MÉRIDA YUCATÁN ENTRE CALLE 5 L Y ,  LA OBRA SE REALIZARA EN CALLE 28 X 5</v>
          </cell>
          <cell r="AC3734">
            <v>0</v>
          </cell>
          <cell r="AE3734">
            <v>1</v>
          </cell>
          <cell r="AF3734" t="str">
            <v>En Ejecución</v>
          </cell>
          <cell r="AG3734">
            <v>2017</v>
          </cell>
          <cell r="AH3734">
            <v>285224.8</v>
          </cell>
        </row>
        <row r="3735">
          <cell r="B3735" t="str">
            <v>YUC17170200876982</v>
          </cell>
          <cell r="C3735" t="str">
            <v>Construccion De Sistema De Drenaje Pluvial - 48172</v>
          </cell>
          <cell r="D3735" t="str">
            <v>48172</v>
          </cell>
          <cell r="E3735">
            <v>31</v>
          </cell>
          <cell r="F3735" t="str">
            <v>Yucatán</v>
          </cell>
          <cell r="G3735">
            <v>50</v>
          </cell>
          <cell r="H3735" t="str">
            <v>Mérida</v>
          </cell>
          <cell r="I3735">
            <v>1</v>
          </cell>
          <cell r="J3735" t="str">
            <v>Mérida</v>
          </cell>
          <cell r="K3735">
            <v>-89.621666000000005</v>
          </cell>
          <cell r="L3735">
            <v>20.967777000000002</v>
          </cell>
          <cell r="M3735" t="str">
            <v>Urbano</v>
          </cell>
          <cell r="N3735">
            <v>2</v>
          </cell>
          <cell r="O3735" t="str">
            <v>Aportaciones Federales</v>
          </cell>
          <cell r="P3735" t="str">
            <v>I004</v>
          </cell>
          <cell r="Q3735" t="str">
            <v>FAIS Municipal y de las Demarcaciones Territoriales del Distrito Federal</v>
          </cell>
          <cell r="R3735">
            <v>33</v>
          </cell>
          <cell r="S3735" t="str">
            <v>Aportaciones Federales para Entidades Federativas y Municipios</v>
          </cell>
          <cell r="T3735" t="str">
            <v>AYUNTAMIENTO DE MERIDA</v>
          </cell>
          <cell r="U3735">
            <v>4</v>
          </cell>
          <cell r="V3735" t="str">
            <v>Agua y saneamiento</v>
          </cell>
          <cell r="W3735">
            <v>2</v>
          </cell>
          <cell r="X3735" t="str">
            <v>Proyecto de Inversión de Infraestructura Social</v>
          </cell>
          <cell r="Y3735" t="str">
            <v>REDUCIR EL REZAGO SOCIAL Y MEJORAR LA CALIDAD DE VIDA DE LAS FAMILIAS EN POBREZA</v>
          </cell>
          <cell r="Z3735">
            <v>42842</v>
          </cell>
          <cell r="AA3735">
            <v>42917</v>
          </cell>
          <cell r="AB3735" t="str">
            <v>CALLE 97 INTERIOR 0 0 COLONIA MELITON SALAZAR, 97269 MÉRIDA, MÉRIDA YUCATÁN ENTRE CALLE 64 A Y CALLE 64 B,  LA OBRA SE REALIZARA EN CALLE 97X64AY64B 9</v>
          </cell>
          <cell r="AC3735">
            <v>0</v>
          </cell>
          <cell r="AE3735">
            <v>1</v>
          </cell>
          <cell r="AF3735" t="str">
            <v>En Ejecución</v>
          </cell>
          <cell r="AG3735">
            <v>2017</v>
          </cell>
          <cell r="AH3735">
            <v>301034.09000000003</v>
          </cell>
        </row>
        <row r="3736">
          <cell r="B3736" t="str">
            <v>YUC17170200876983</v>
          </cell>
          <cell r="C3736" t="str">
            <v>Construccion De Pozos De Drenaje Pluvial - 45121</v>
          </cell>
          <cell r="D3736" t="str">
            <v>45121</v>
          </cell>
          <cell r="E3736">
            <v>31</v>
          </cell>
          <cell r="F3736" t="str">
            <v>Yucatán</v>
          </cell>
          <cell r="G3736">
            <v>50</v>
          </cell>
          <cell r="H3736" t="str">
            <v>Mérida</v>
          </cell>
          <cell r="I3736">
            <v>1</v>
          </cell>
          <cell r="J3736" t="str">
            <v>Mérida</v>
          </cell>
          <cell r="K3736">
            <v>-89.621666000000005</v>
          </cell>
          <cell r="L3736">
            <v>20.967777000000002</v>
          </cell>
          <cell r="M3736" t="str">
            <v>Urbano</v>
          </cell>
          <cell r="N3736">
            <v>2</v>
          </cell>
          <cell r="O3736" t="str">
            <v>Aportaciones Federales</v>
          </cell>
          <cell r="P3736" t="str">
            <v>I004</v>
          </cell>
          <cell r="Q3736" t="str">
            <v>FAIS Municipal y de las Demarcaciones Territoriales del Distrito Federal</v>
          </cell>
          <cell r="R3736">
            <v>33</v>
          </cell>
          <cell r="S3736" t="str">
            <v>Aportaciones Federales para Entidades Federativas y Municipios</v>
          </cell>
          <cell r="T3736" t="str">
            <v>AYUNTAMIENTO DE MERIDA</v>
          </cell>
          <cell r="U3736">
            <v>4</v>
          </cell>
          <cell r="V3736" t="str">
            <v>Agua y saneamiento</v>
          </cell>
          <cell r="W3736">
            <v>2</v>
          </cell>
          <cell r="X3736" t="str">
            <v>Proyecto de Inversión de Infraestructura Social</v>
          </cell>
          <cell r="Y3736" t="str">
            <v>REDUCIR EL REZAGO SOCIAL Y MEJORAR LA CALIDAD DE VIDA DE LAS FAMILIAS EN POBREZA</v>
          </cell>
          <cell r="Z3736">
            <v>42842</v>
          </cell>
          <cell r="AA3736">
            <v>42917</v>
          </cell>
          <cell r="AB3736" t="str">
            <v>CALLE 64 C INTERIOR 0 0 COLONIA DELIO MORENO CANTON, 97268 MÉRIDA, MÉRIDA YUCATÁN ENTRE CALLE 109 Y CALLE 111,  LA OBRA SE REALIZARA EN CALLE 64 C X 1</v>
          </cell>
          <cell r="AC3736">
            <v>0</v>
          </cell>
          <cell r="AE3736">
            <v>1</v>
          </cell>
          <cell r="AF3736" t="str">
            <v>En Ejecución</v>
          </cell>
          <cell r="AG3736">
            <v>2017</v>
          </cell>
          <cell r="AH3736">
            <v>7412.03</v>
          </cell>
        </row>
        <row r="3737">
          <cell r="B3737" t="str">
            <v>YUC17170200876984</v>
          </cell>
          <cell r="C3737" t="str">
            <v>Construccion De Pozos De Drenaje Pluvial - 48526</v>
          </cell>
          <cell r="D3737" t="str">
            <v>48526</v>
          </cell>
          <cell r="E3737">
            <v>31</v>
          </cell>
          <cell r="F3737" t="str">
            <v>Yucatán</v>
          </cell>
          <cell r="G3737">
            <v>50</v>
          </cell>
          <cell r="H3737" t="str">
            <v>Mérida</v>
          </cell>
          <cell r="I3737">
            <v>1</v>
          </cell>
          <cell r="J3737" t="str">
            <v>Mérida</v>
          </cell>
          <cell r="K3737">
            <v>-89.621666000000005</v>
          </cell>
          <cell r="L3737">
            <v>20.967777000000002</v>
          </cell>
          <cell r="M3737" t="str">
            <v>Urbano</v>
          </cell>
          <cell r="N3737">
            <v>2</v>
          </cell>
          <cell r="O3737" t="str">
            <v>Aportaciones Federales</v>
          </cell>
          <cell r="P3737" t="str">
            <v>I004</v>
          </cell>
          <cell r="Q3737" t="str">
            <v>FAIS Municipal y de las Demarcaciones Territoriales del Distrito Federal</v>
          </cell>
          <cell r="R3737">
            <v>33</v>
          </cell>
          <cell r="S3737" t="str">
            <v>Aportaciones Federales para Entidades Federativas y Municipios</v>
          </cell>
          <cell r="T3737" t="str">
            <v>AYUNTAMIENTO DE MERIDA</v>
          </cell>
          <cell r="U3737">
            <v>4</v>
          </cell>
          <cell r="V3737" t="str">
            <v>Agua y saneamiento</v>
          </cell>
          <cell r="W3737">
            <v>2</v>
          </cell>
          <cell r="X3737" t="str">
            <v>Proyecto de Inversión de Infraestructura Social</v>
          </cell>
          <cell r="Y3737" t="str">
            <v>REDUCIR EL REZAGO SOCIAL Y MEJORAR LA CALIDAD DE VIDA DE LAS FAMILIAS EN POBREZA</v>
          </cell>
          <cell r="Z3737">
            <v>42842</v>
          </cell>
          <cell r="AA3737">
            <v>42917</v>
          </cell>
          <cell r="AB3737" t="str">
            <v>CALLE 5 C INTERIOR 0 0 FRACCIONAMIENTO JUAN PABLO II 2A ETAPA, 97246 MÉRIDA, MÉRIDA YUCATÁN ENTRE CALLE 28 Y CALLE 32,  LA OBRA SE REALIZARA EN CALLE</v>
          </cell>
          <cell r="AC3737">
            <v>0</v>
          </cell>
          <cell r="AE3737">
            <v>1</v>
          </cell>
          <cell r="AF3737" t="str">
            <v>En Ejecución</v>
          </cell>
          <cell r="AG3737">
            <v>2017</v>
          </cell>
          <cell r="AH3737">
            <v>22602.54</v>
          </cell>
        </row>
        <row r="3738">
          <cell r="B3738" t="str">
            <v>YUC17170200876985</v>
          </cell>
          <cell r="C3738" t="str">
            <v>Construccion De Sistema De Drenaje Pluvial - 48252</v>
          </cell>
          <cell r="D3738" t="str">
            <v>48252</v>
          </cell>
          <cell r="E3738">
            <v>31</v>
          </cell>
          <cell r="F3738" t="str">
            <v>Yucatán</v>
          </cell>
          <cell r="G3738">
            <v>50</v>
          </cell>
          <cell r="H3738" t="str">
            <v>Mérida</v>
          </cell>
          <cell r="I3738">
            <v>1</v>
          </cell>
          <cell r="J3738" t="str">
            <v>Mérida</v>
          </cell>
          <cell r="K3738">
            <v>-89.621666000000005</v>
          </cell>
          <cell r="L3738">
            <v>20.967777000000002</v>
          </cell>
          <cell r="M3738" t="str">
            <v>Urbano</v>
          </cell>
          <cell r="N3738">
            <v>2</v>
          </cell>
          <cell r="O3738" t="str">
            <v>Aportaciones Federales</v>
          </cell>
          <cell r="P3738" t="str">
            <v>I004</v>
          </cell>
          <cell r="Q3738" t="str">
            <v>FAIS Municipal y de las Demarcaciones Territoriales del Distrito Federal</v>
          </cell>
          <cell r="R3738">
            <v>33</v>
          </cell>
          <cell r="S3738" t="str">
            <v>Aportaciones Federales para Entidades Federativas y Municipios</v>
          </cell>
          <cell r="T3738" t="str">
            <v>AYUNTAMIENTO DE MERIDA</v>
          </cell>
          <cell r="U3738">
            <v>4</v>
          </cell>
          <cell r="V3738" t="str">
            <v>Agua y saneamiento</v>
          </cell>
          <cell r="W3738">
            <v>2</v>
          </cell>
          <cell r="X3738" t="str">
            <v>Proyecto de Inversión de Infraestructura Social</v>
          </cell>
          <cell r="Y3738" t="str">
            <v>REDUCIR EL REZAGO SOCIAL Y MEJORAR LA CALIDAD DE VIDA DE LAS FAMILIAS EN POBREZA</v>
          </cell>
          <cell r="Z3738">
            <v>42842</v>
          </cell>
          <cell r="AA3738">
            <v>42917</v>
          </cell>
          <cell r="AB3738" t="str">
            <v>CALLE 64 E INTERIOR 0 0 COLONIA DELIO MORENO CANTON, 97268 MÉRIDA, MÉRIDA YUCATÁN ENTRE CALLE 109 Y ,  LA OBRA SE REALIZARA EN CALLE 64 E X 109 64 E X</v>
          </cell>
          <cell r="AC3738">
            <v>0</v>
          </cell>
          <cell r="AE3738">
            <v>1</v>
          </cell>
          <cell r="AF3738" t="str">
            <v>En Ejecución</v>
          </cell>
          <cell r="AG3738">
            <v>2017</v>
          </cell>
          <cell r="AH3738">
            <v>243346.56</v>
          </cell>
        </row>
        <row r="3739">
          <cell r="B3739" t="str">
            <v>YUC17170200876986</v>
          </cell>
          <cell r="C3739" t="str">
            <v>Construccion De Sistema De Drenaje Pluvial - 48505</v>
          </cell>
          <cell r="D3739" t="str">
            <v>48505</v>
          </cell>
          <cell r="E3739">
            <v>31</v>
          </cell>
          <cell r="F3739" t="str">
            <v>Yucatán</v>
          </cell>
          <cell r="G3739">
            <v>50</v>
          </cell>
          <cell r="H3739" t="str">
            <v>Mérida</v>
          </cell>
          <cell r="I3739">
            <v>1</v>
          </cell>
          <cell r="J3739" t="str">
            <v>Mérida</v>
          </cell>
          <cell r="K3739">
            <v>-89.621666000000005</v>
          </cell>
          <cell r="L3739">
            <v>20.967777000000002</v>
          </cell>
          <cell r="M3739" t="str">
            <v>Urbano</v>
          </cell>
          <cell r="N3739">
            <v>2</v>
          </cell>
          <cell r="O3739" t="str">
            <v>Aportaciones Federales</v>
          </cell>
          <cell r="P3739" t="str">
            <v>I004</v>
          </cell>
          <cell r="Q3739" t="str">
            <v>FAIS Municipal y de las Demarcaciones Territoriales del Distrito Federal</v>
          </cell>
          <cell r="R3739">
            <v>33</v>
          </cell>
          <cell r="S3739" t="str">
            <v>Aportaciones Federales para Entidades Federativas y Municipios</v>
          </cell>
          <cell r="T3739" t="str">
            <v>AYUNTAMIENTO DE MERIDA</v>
          </cell>
          <cell r="U3739">
            <v>4</v>
          </cell>
          <cell r="V3739" t="str">
            <v>Agua y saneamiento</v>
          </cell>
          <cell r="W3739">
            <v>2</v>
          </cell>
          <cell r="X3739" t="str">
            <v>Proyecto de Inversión de Infraestructura Social</v>
          </cell>
          <cell r="Y3739" t="str">
            <v>REDUCIR EL REZAGO SOCIAL Y MEJORAR LA CALIDAD DE VIDA DE LAS FAMILIAS EN POBREZA</v>
          </cell>
          <cell r="Z3739">
            <v>42842</v>
          </cell>
          <cell r="AA3739">
            <v>42917</v>
          </cell>
          <cell r="AB3739" t="str">
            <v>CALLE 28 INTERIOR 0 0 FRACCIONAMIENTO JUAN PABLO II 2A ETAPA, 97246 MÉRIDA, MÉRIDA YUCATÁN ENTRE CALLE 5 B Y CALLE 5 C,  LA OBRA SE REALIZARA EN CALLE</v>
          </cell>
          <cell r="AC3739">
            <v>0</v>
          </cell>
          <cell r="AE3739">
            <v>1</v>
          </cell>
          <cell r="AF3739" t="str">
            <v>En Ejecución</v>
          </cell>
          <cell r="AG3739">
            <v>2017</v>
          </cell>
          <cell r="AH3739">
            <v>329223.43</v>
          </cell>
        </row>
        <row r="3740">
          <cell r="B3740" t="str">
            <v>YUC17170200876987</v>
          </cell>
          <cell r="C3740" t="str">
            <v>Construccion De Sistema De Drenaje Pluvial - 48642</v>
          </cell>
          <cell r="D3740" t="str">
            <v>48642</v>
          </cell>
          <cell r="E3740">
            <v>31</v>
          </cell>
          <cell r="F3740" t="str">
            <v>Yucatán</v>
          </cell>
          <cell r="G3740">
            <v>50</v>
          </cell>
          <cell r="H3740" t="str">
            <v>Mérida</v>
          </cell>
          <cell r="I3740">
            <v>1</v>
          </cell>
          <cell r="J3740" t="str">
            <v>Mérida</v>
          </cell>
          <cell r="K3740">
            <v>-89.621666000000005</v>
          </cell>
          <cell r="L3740">
            <v>20.967777000000002</v>
          </cell>
          <cell r="M3740" t="str">
            <v>Urbano</v>
          </cell>
          <cell r="N3740">
            <v>2</v>
          </cell>
          <cell r="O3740" t="str">
            <v>Aportaciones Federales</v>
          </cell>
          <cell r="P3740" t="str">
            <v>I004</v>
          </cell>
          <cell r="Q3740" t="str">
            <v>FAIS Municipal y de las Demarcaciones Territoriales del Distrito Federal</v>
          </cell>
          <cell r="R3740">
            <v>33</v>
          </cell>
          <cell r="S3740" t="str">
            <v>Aportaciones Federales para Entidades Federativas y Municipios</v>
          </cell>
          <cell r="T3740" t="str">
            <v>AYUNTAMIENTO DE MERIDA</v>
          </cell>
          <cell r="U3740">
            <v>4</v>
          </cell>
          <cell r="V3740" t="str">
            <v>Agua y saneamiento</v>
          </cell>
          <cell r="W3740">
            <v>2</v>
          </cell>
          <cell r="X3740" t="str">
            <v>Proyecto de Inversión de Infraestructura Social</v>
          </cell>
          <cell r="Y3740" t="str">
            <v>REDUCIR EL REZAGO SOCIAL Y MEJORAR LA CALIDAD DE VIDA DE LAS FAMILIAS EN POBREZA</v>
          </cell>
          <cell r="Z3740">
            <v>42842</v>
          </cell>
          <cell r="AA3740">
            <v>42917</v>
          </cell>
          <cell r="AB3740" t="str">
            <v>CALLE 34 INTERIOR 0 0 FRACCIONAMIENTO AMPLIACIÓN JUAN PABLO II, 97246 MÉRIDA, MÉRIDA YUCATÁN ENTRE CALLE 31 Y CALLE 33,  LA OBRA SE REALIZARA EN CALLE</v>
          </cell>
          <cell r="AC3740">
            <v>0</v>
          </cell>
          <cell r="AE3740">
            <v>1</v>
          </cell>
          <cell r="AF3740" t="str">
            <v>En Ejecución</v>
          </cell>
          <cell r="AG3740">
            <v>2017</v>
          </cell>
          <cell r="AH3740">
            <v>381649.84</v>
          </cell>
        </row>
        <row r="3741">
          <cell r="B3741" t="str">
            <v>YUC17170200876988</v>
          </cell>
          <cell r="C3741" t="str">
            <v>Construccion De Pozos De Drenaje Pluvial - 48680</v>
          </cell>
          <cell r="D3741" t="str">
            <v>48680</v>
          </cell>
          <cell r="E3741">
            <v>31</v>
          </cell>
          <cell r="F3741" t="str">
            <v>Yucatán</v>
          </cell>
          <cell r="G3741">
            <v>50</v>
          </cell>
          <cell r="H3741" t="str">
            <v>Mérida</v>
          </cell>
          <cell r="I3741">
            <v>1</v>
          </cell>
          <cell r="J3741" t="str">
            <v>Mérida</v>
          </cell>
          <cell r="K3741">
            <v>-89.621666000000005</v>
          </cell>
          <cell r="L3741">
            <v>20.967777000000002</v>
          </cell>
          <cell r="M3741" t="str">
            <v>Urbano</v>
          </cell>
          <cell r="N3741">
            <v>2</v>
          </cell>
          <cell r="O3741" t="str">
            <v>Aportaciones Federales</v>
          </cell>
          <cell r="P3741" t="str">
            <v>I004</v>
          </cell>
          <cell r="Q3741" t="str">
            <v>FAIS Municipal y de las Demarcaciones Territoriales del Distrito Federal</v>
          </cell>
          <cell r="R3741">
            <v>33</v>
          </cell>
          <cell r="S3741" t="str">
            <v>Aportaciones Federales para Entidades Federativas y Municipios</v>
          </cell>
          <cell r="T3741" t="str">
            <v>AYUNTAMIENTO DE MERIDA</v>
          </cell>
          <cell r="U3741">
            <v>4</v>
          </cell>
          <cell r="V3741" t="str">
            <v>Agua y saneamiento</v>
          </cell>
          <cell r="W3741">
            <v>2</v>
          </cell>
          <cell r="X3741" t="str">
            <v>Proyecto de Inversión de Infraestructura Social</v>
          </cell>
          <cell r="Y3741" t="str">
            <v>REDUCIR EL REZAGO SOCIAL Y MEJORAR LA CALIDAD DE VIDA DE LAS FAMILIAS EN POBREZA</v>
          </cell>
          <cell r="Z3741">
            <v>42842</v>
          </cell>
          <cell r="AA3741">
            <v>42917</v>
          </cell>
          <cell r="AB3741" t="str">
            <v>CALLE 5 K INTERIOR 0 0 FRACCIONAMIENTO AMPLIACIÓN JUAN PABLO II, 97246 MÉRIDA, MÉRIDA YUCATÁN ENTRE CALLE 30 Y CALLE 32,  LA OBRA SE REALIZARA EN CALL</v>
          </cell>
          <cell r="AC3741">
            <v>0</v>
          </cell>
          <cell r="AE3741">
            <v>1</v>
          </cell>
          <cell r="AF3741" t="str">
            <v>En Ejecución</v>
          </cell>
          <cell r="AG3741">
            <v>2017</v>
          </cell>
          <cell r="AH3741">
            <v>131568.59</v>
          </cell>
        </row>
        <row r="3742">
          <cell r="B3742" t="str">
            <v>YUC17170200876989</v>
          </cell>
          <cell r="C3742" t="str">
            <v>Construccion De Sistema De Drenaje Pluvial - 48417</v>
          </cell>
          <cell r="D3742" t="str">
            <v>48417</v>
          </cell>
          <cell r="E3742">
            <v>31</v>
          </cell>
          <cell r="F3742" t="str">
            <v>Yucatán</v>
          </cell>
          <cell r="G3742">
            <v>50</v>
          </cell>
          <cell r="H3742" t="str">
            <v>Mérida</v>
          </cell>
          <cell r="I3742">
            <v>1</v>
          </cell>
          <cell r="J3742" t="str">
            <v>Mérida</v>
          </cell>
          <cell r="K3742">
            <v>-89.621666000000005</v>
          </cell>
          <cell r="L3742">
            <v>20.967777000000002</v>
          </cell>
          <cell r="M3742" t="str">
            <v>Urbano</v>
          </cell>
          <cell r="N3742">
            <v>2</v>
          </cell>
          <cell r="O3742" t="str">
            <v>Aportaciones Federales</v>
          </cell>
          <cell r="P3742" t="str">
            <v>I004</v>
          </cell>
          <cell r="Q3742" t="str">
            <v>FAIS Municipal y de las Demarcaciones Territoriales del Distrito Federal</v>
          </cell>
          <cell r="R3742">
            <v>33</v>
          </cell>
          <cell r="S3742" t="str">
            <v>Aportaciones Federales para Entidades Federativas y Municipios</v>
          </cell>
          <cell r="T3742" t="str">
            <v>AYUNTAMIENTO DE MERIDA</v>
          </cell>
          <cell r="U3742">
            <v>4</v>
          </cell>
          <cell r="V3742" t="str">
            <v>Agua y saneamiento</v>
          </cell>
          <cell r="W3742">
            <v>2</v>
          </cell>
          <cell r="X3742" t="str">
            <v>Proyecto de Inversión de Infraestructura Social</v>
          </cell>
          <cell r="Y3742" t="str">
            <v>REDUCIR EL REZAGO SOCIAL Y MEJORAR LA CALIDAD DE VIDA DE LAS FAMILIAS EN POBREZA</v>
          </cell>
          <cell r="Z3742">
            <v>42842</v>
          </cell>
          <cell r="AA3742">
            <v>42917</v>
          </cell>
          <cell r="AB3742" t="str">
            <v>CALLE 97 D INTERIOR 0 0 COLONIA MANZANA 115, 97267 MÉRIDA, MÉRIDA YUCATÁN ENTRE CALLE 66 A Y CALLE 66 B,  LA OBRA SE REALIZARA EN CALLE 97 D X 66 A Y</v>
          </cell>
          <cell r="AC3742">
            <v>0</v>
          </cell>
          <cell r="AE3742">
            <v>1</v>
          </cell>
          <cell r="AF3742" t="str">
            <v>En Ejecución</v>
          </cell>
          <cell r="AG3742">
            <v>2017</v>
          </cell>
          <cell r="AH3742">
            <v>158555.38</v>
          </cell>
        </row>
        <row r="3743">
          <cell r="B3743" t="str">
            <v>YUC17170200876990</v>
          </cell>
          <cell r="C3743" t="str">
            <v>Construccion De Pozos De Drenaje Pluvial - 48377</v>
          </cell>
          <cell r="D3743" t="str">
            <v>48377</v>
          </cell>
          <cell r="E3743">
            <v>31</v>
          </cell>
          <cell r="F3743" t="str">
            <v>Yucatán</v>
          </cell>
          <cell r="G3743">
            <v>50</v>
          </cell>
          <cell r="H3743" t="str">
            <v>Mérida</v>
          </cell>
          <cell r="I3743">
            <v>1</v>
          </cell>
          <cell r="J3743" t="str">
            <v>Mérida</v>
          </cell>
          <cell r="K3743">
            <v>-89.621666000000005</v>
          </cell>
          <cell r="L3743">
            <v>20.967777000000002</v>
          </cell>
          <cell r="M3743" t="str">
            <v>Urbano</v>
          </cell>
          <cell r="N3743">
            <v>2</v>
          </cell>
          <cell r="O3743" t="str">
            <v>Aportaciones Federales</v>
          </cell>
          <cell r="P3743" t="str">
            <v>I004</v>
          </cell>
          <cell r="Q3743" t="str">
            <v>FAIS Municipal y de las Demarcaciones Territoriales del Distrito Federal</v>
          </cell>
          <cell r="R3743">
            <v>33</v>
          </cell>
          <cell r="S3743" t="str">
            <v>Aportaciones Federales para Entidades Federativas y Municipios</v>
          </cell>
          <cell r="T3743" t="str">
            <v>AYUNTAMIENTO DE MERIDA</v>
          </cell>
          <cell r="U3743">
            <v>4</v>
          </cell>
          <cell r="V3743" t="str">
            <v>Agua y saneamiento</v>
          </cell>
          <cell r="W3743">
            <v>2</v>
          </cell>
          <cell r="X3743" t="str">
            <v>Proyecto de Inversión de Infraestructura Social</v>
          </cell>
          <cell r="Y3743" t="str">
            <v>REDUCIR EL REZAGO SOCIAL Y MEJORAR LA CALIDAD DE VIDA DE LAS FAMILIAS EN POBREZA</v>
          </cell>
          <cell r="Z3743">
            <v>42842</v>
          </cell>
          <cell r="AA3743">
            <v>42917</v>
          </cell>
          <cell r="AB3743" t="str">
            <v>CALLE 65 A INTERIOR 0 0 COLONIA SUSULA XOCLAN, 97246 MÉRIDA, MÉRIDA YUCATÁN ENTRE CALLE 126 Y CALLE 128,  LA OBRA SE REALIZARA EN CALLE 65-A X 126 Y 1</v>
          </cell>
          <cell r="AC3743">
            <v>0</v>
          </cell>
          <cell r="AE3743">
            <v>1</v>
          </cell>
          <cell r="AF3743" t="str">
            <v>En Ejecución</v>
          </cell>
          <cell r="AG3743">
            <v>2017</v>
          </cell>
          <cell r="AH3743">
            <v>80525.919999999998</v>
          </cell>
        </row>
        <row r="3744">
          <cell r="B3744" t="str">
            <v>YUC17170200876992</v>
          </cell>
          <cell r="C3744" t="str">
            <v>Construccion De Sistema De Drenaje Pluvial - 48339</v>
          </cell>
          <cell r="D3744" t="str">
            <v>48339</v>
          </cell>
          <cell r="E3744">
            <v>31</v>
          </cell>
          <cell r="F3744" t="str">
            <v>Yucatán</v>
          </cell>
          <cell r="G3744">
            <v>50</v>
          </cell>
          <cell r="H3744" t="str">
            <v>Mérida</v>
          </cell>
          <cell r="I3744">
            <v>1</v>
          </cell>
          <cell r="J3744" t="str">
            <v>Mérida</v>
          </cell>
          <cell r="K3744">
            <v>-89.621666000000005</v>
          </cell>
          <cell r="L3744">
            <v>20.967777000000002</v>
          </cell>
          <cell r="M3744" t="str">
            <v>Urbano</v>
          </cell>
          <cell r="N3744">
            <v>2</v>
          </cell>
          <cell r="O3744" t="str">
            <v>Aportaciones Federales</v>
          </cell>
          <cell r="P3744" t="str">
            <v>I004</v>
          </cell>
          <cell r="Q3744" t="str">
            <v>FAIS Municipal y de las Demarcaciones Territoriales del Distrito Federal</v>
          </cell>
          <cell r="R3744">
            <v>33</v>
          </cell>
          <cell r="S3744" t="str">
            <v>Aportaciones Federales para Entidades Federativas y Municipios</v>
          </cell>
          <cell r="T3744" t="str">
            <v>AYUNTAMIENTO DE MERIDA</v>
          </cell>
          <cell r="U3744">
            <v>4</v>
          </cell>
          <cell r="V3744" t="str">
            <v>Agua y saneamiento</v>
          </cell>
          <cell r="W3744">
            <v>2</v>
          </cell>
          <cell r="X3744" t="str">
            <v>Proyecto de Inversión de Infraestructura Social</v>
          </cell>
          <cell r="Y3744" t="str">
            <v>REDUCIR EL REZAGO SOCIAL Y MEJORAR LA CALIDAD DE VIDA DE LAS FAMILIAS EN POBREZA</v>
          </cell>
          <cell r="Z3744">
            <v>42842</v>
          </cell>
          <cell r="AA3744">
            <v>42917</v>
          </cell>
          <cell r="AB3744" t="str">
            <v>CALLE 110 INTERIOR 0 0 COLONIA LIBERTAD, 97250 MÉRIDA, MÉRIDA YUCATÁN ENTRE CALLE 69 DIAG Y ,  LA OBRA SE REALIZARA EN CALLE 110 X 69 DIAG.Y 75 69 DIA</v>
          </cell>
          <cell r="AC3744">
            <v>0</v>
          </cell>
          <cell r="AE3744">
            <v>1</v>
          </cell>
          <cell r="AF3744" t="str">
            <v>En Ejecución</v>
          </cell>
          <cell r="AG3744">
            <v>2017</v>
          </cell>
          <cell r="AH3744">
            <v>223866.3</v>
          </cell>
        </row>
        <row r="3745">
          <cell r="B3745" t="str">
            <v>YUC17170200876993</v>
          </cell>
          <cell r="C3745" t="str">
            <v>Construccion De Sistema De Drenaje Pluvial - 48322</v>
          </cell>
          <cell r="D3745" t="str">
            <v>48322</v>
          </cell>
          <cell r="E3745">
            <v>31</v>
          </cell>
          <cell r="F3745" t="str">
            <v>Yucatán</v>
          </cell>
          <cell r="G3745">
            <v>50</v>
          </cell>
          <cell r="H3745" t="str">
            <v>Mérida</v>
          </cell>
          <cell r="I3745">
            <v>1</v>
          </cell>
          <cell r="J3745" t="str">
            <v>Mérida</v>
          </cell>
          <cell r="K3745">
            <v>-89.621666000000005</v>
          </cell>
          <cell r="L3745">
            <v>20.967777000000002</v>
          </cell>
          <cell r="M3745" t="str">
            <v>Urbano</v>
          </cell>
          <cell r="N3745">
            <v>2</v>
          </cell>
          <cell r="O3745" t="str">
            <v>Aportaciones Federales</v>
          </cell>
          <cell r="P3745" t="str">
            <v>I004</v>
          </cell>
          <cell r="Q3745" t="str">
            <v>FAIS Municipal y de las Demarcaciones Territoriales del Distrito Federal</v>
          </cell>
          <cell r="R3745">
            <v>33</v>
          </cell>
          <cell r="S3745" t="str">
            <v>Aportaciones Federales para Entidades Federativas y Municipios</v>
          </cell>
          <cell r="T3745" t="str">
            <v>AYUNTAMIENTO DE MERIDA</v>
          </cell>
          <cell r="U3745">
            <v>4</v>
          </cell>
          <cell r="V3745" t="str">
            <v>Agua y saneamiento</v>
          </cell>
          <cell r="W3745">
            <v>2</v>
          </cell>
          <cell r="X3745" t="str">
            <v>Proyecto de Inversión de Infraestructura Social</v>
          </cell>
          <cell r="Y3745" t="str">
            <v>REDUCIR EL REZAGO SOCIAL Y MEJORAR LA CALIDAD DE VIDA DE LAS FAMILIAS EN POBREZA</v>
          </cell>
          <cell r="Z3745">
            <v>42843</v>
          </cell>
          <cell r="AA3745">
            <v>42917</v>
          </cell>
          <cell r="AB3745" t="str">
            <v>CALLE 14 INTERIOR 0 0 COLONIA CHICHI SUÁREZ, 97306 MÉRIDA, MÉRIDA YUCATÁN ENTRE CALLE 37 Y CALLE 39,  LA OBRA SE REALIZARA EN CALLE 14 X 37 Y 39 31 X</v>
          </cell>
          <cell r="AC3745">
            <v>0</v>
          </cell>
          <cell r="AE3745">
            <v>1</v>
          </cell>
          <cell r="AF3745" t="str">
            <v>En Ejecución</v>
          </cell>
          <cell r="AG3745">
            <v>2017</v>
          </cell>
          <cell r="AH3745">
            <v>67216.570000000007</v>
          </cell>
        </row>
        <row r="3746">
          <cell r="B3746" t="str">
            <v>YUC17170200876994</v>
          </cell>
          <cell r="C3746" t="str">
            <v>Construccion De Rejilla De Drenaje Pluvial - 48456</v>
          </cell>
          <cell r="D3746" t="str">
            <v>48456</v>
          </cell>
          <cell r="E3746">
            <v>31</v>
          </cell>
          <cell r="F3746" t="str">
            <v>Yucatán</v>
          </cell>
          <cell r="G3746">
            <v>50</v>
          </cell>
          <cell r="H3746" t="str">
            <v>Mérida</v>
          </cell>
          <cell r="I3746">
            <v>1</v>
          </cell>
          <cell r="J3746" t="str">
            <v>Mérida</v>
          </cell>
          <cell r="K3746">
            <v>-89.621666000000005</v>
          </cell>
          <cell r="L3746">
            <v>20.967777000000002</v>
          </cell>
          <cell r="M3746" t="str">
            <v>Urbano</v>
          </cell>
          <cell r="N3746">
            <v>2</v>
          </cell>
          <cell r="O3746" t="str">
            <v>Aportaciones Federales</v>
          </cell>
          <cell r="P3746" t="str">
            <v>I004</v>
          </cell>
          <cell r="Q3746" t="str">
            <v>FAIS Municipal y de las Demarcaciones Territoriales del Distrito Federal</v>
          </cell>
          <cell r="R3746">
            <v>33</v>
          </cell>
          <cell r="S3746" t="str">
            <v>Aportaciones Federales para Entidades Federativas y Municipios</v>
          </cell>
          <cell r="T3746" t="str">
            <v>AYUNTAMIENTO DE MERIDA</v>
          </cell>
          <cell r="U3746">
            <v>4</v>
          </cell>
          <cell r="V3746" t="str">
            <v>Agua y saneamiento</v>
          </cell>
          <cell r="W3746">
            <v>2</v>
          </cell>
          <cell r="X3746" t="str">
            <v>Proyecto de Inversión de Infraestructura Social</v>
          </cell>
          <cell r="Y3746" t="str">
            <v>REDUCIR EL REZAGO SOCIAL Y MEJORAR LA CALIDAD DE VIDA DE LAS FAMILIAS EN POBREZA</v>
          </cell>
          <cell r="Z3746">
            <v>42842</v>
          </cell>
          <cell r="AA3746">
            <v>42917</v>
          </cell>
          <cell r="AB3746" t="str">
            <v>CALLE 5 INTERIOR 0 0 FRACCIONAMIENTO JUAN PABLO II 2A ETAPA, 97246 MÉRIDA, MÉRIDA YUCATÁN ENTRE CALLE 28 Y CALLE 32,  LA OBRA SE REALIZARA EN CALLE 5</v>
          </cell>
          <cell r="AC3746">
            <v>0</v>
          </cell>
          <cell r="AE3746">
            <v>1</v>
          </cell>
          <cell r="AF3746" t="str">
            <v>En Ejecución</v>
          </cell>
          <cell r="AG3746">
            <v>2017</v>
          </cell>
          <cell r="AH3746">
            <v>193649.42</v>
          </cell>
        </row>
        <row r="3747">
          <cell r="B3747" t="str">
            <v>YUC16170200876995</v>
          </cell>
          <cell r="C3747" t="str">
            <v>Construccion De Cuarto Para Baño - 31779</v>
          </cell>
          <cell r="D3747" t="str">
            <v>31779</v>
          </cell>
          <cell r="E3747">
            <v>31</v>
          </cell>
          <cell r="F3747" t="str">
            <v>Yucatán</v>
          </cell>
          <cell r="G3747">
            <v>50</v>
          </cell>
          <cell r="H3747" t="str">
            <v>Mérida</v>
          </cell>
          <cell r="I3747">
            <v>1</v>
          </cell>
          <cell r="J3747" t="str">
            <v>Mérida</v>
          </cell>
          <cell r="K3747">
            <v>-89.621666000000005</v>
          </cell>
          <cell r="L3747">
            <v>20.967777000000002</v>
          </cell>
          <cell r="M3747" t="str">
            <v>Urbano</v>
          </cell>
          <cell r="N3747">
            <v>2</v>
          </cell>
          <cell r="O3747" t="str">
            <v>Aportaciones Federales</v>
          </cell>
          <cell r="P3747" t="str">
            <v>I004</v>
          </cell>
          <cell r="Q3747" t="str">
            <v>FAIS Municipal y de las Demarcaciones Territoriales del Distrito Federal</v>
          </cell>
          <cell r="R3747">
            <v>33</v>
          </cell>
          <cell r="S3747" t="str">
            <v>Aportaciones Federales para Entidades Federativas y Municipios</v>
          </cell>
          <cell r="T3747" t="str">
            <v>AYUNTAMIENTO DE MERIDA</v>
          </cell>
          <cell r="U3747">
            <v>10</v>
          </cell>
          <cell r="V3747" t="str">
            <v>Vivienda</v>
          </cell>
          <cell r="W3747">
            <v>2</v>
          </cell>
          <cell r="X3747" t="str">
            <v>Proyecto de Inversión de Infraestructura Social</v>
          </cell>
          <cell r="Y3747" t="str">
            <v>REDUCIR EL REZAGO SOCIAL Y MEJORAR LA CALIDAD DE VIDA DE LAS FAMILIAS EN POBREZA</v>
          </cell>
          <cell r="Z3747">
            <v>42815</v>
          </cell>
          <cell r="AA3747">
            <v>42887</v>
          </cell>
          <cell r="AB3747" t="str">
            <v>CALLE 34 A INTERIOR 0 0 COLONIA SODZIL NORTE, 97115 MÉRIDA, MÉRIDA YUCATÁN ENTRE CALLE 31 Y ,  LA OBRA SE REALIZARA EN CALLE 34-A PRIVADA SN X 31 COM.</v>
          </cell>
          <cell r="AC3747">
            <v>0</v>
          </cell>
          <cell r="AE3747">
            <v>1</v>
          </cell>
          <cell r="AF3747" t="str">
            <v>En Ejecución</v>
          </cell>
          <cell r="AG3747">
            <v>2017</v>
          </cell>
          <cell r="AH3747">
            <v>99794.54</v>
          </cell>
        </row>
        <row r="3748">
          <cell r="B3748" t="str">
            <v>YUC17170200876996</v>
          </cell>
          <cell r="C3748" t="str">
            <v>Construccion De Cuarto Para Baño - 31719</v>
          </cell>
          <cell r="D3748" t="str">
            <v>31719</v>
          </cell>
          <cell r="E3748">
            <v>31</v>
          </cell>
          <cell r="F3748" t="str">
            <v>Yucatán</v>
          </cell>
          <cell r="G3748">
            <v>50</v>
          </cell>
          <cell r="H3748" t="str">
            <v>Mérida</v>
          </cell>
          <cell r="I3748">
            <v>1</v>
          </cell>
          <cell r="J3748" t="str">
            <v>Mérida</v>
          </cell>
          <cell r="K3748">
            <v>-89.621666000000005</v>
          </cell>
          <cell r="L3748">
            <v>20.967777000000002</v>
          </cell>
          <cell r="M3748" t="str">
            <v>Urbano</v>
          </cell>
          <cell r="N3748">
            <v>2</v>
          </cell>
          <cell r="O3748" t="str">
            <v>Aportaciones Federales</v>
          </cell>
          <cell r="P3748" t="str">
            <v>I004</v>
          </cell>
          <cell r="Q3748" t="str">
            <v>FAIS Municipal y de las Demarcaciones Territoriales del Distrito Federal</v>
          </cell>
          <cell r="R3748">
            <v>33</v>
          </cell>
          <cell r="S3748" t="str">
            <v>Aportaciones Federales para Entidades Federativas y Municipios</v>
          </cell>
          <cell r="T3748" t="str">
            <v>AYUNTAMIENTO DE MERIDA</v>
          </cell>
          <cell r="U3748">
            <v>10</v>
          </cell>
          <cell r="V3748" t="str">
            <v>Vivienda</v>
          </cell>
          <cell r="W3748">
            <v>2</v>
          </cell>
          <cell r="X3748" t="str">
            <v>Proyecto de Inversión de Infraestructura Social</v>
          </cell>
          <cell r="Y3748" t="str">
            <v>REDUCIR EL REZAGO SOCIAL Y MEJORAR LA CALIDAD DE VIDA DE LAS FAMILIAS EN POBREZA</v>
          </cell>
          <cell r="Z3748">
            <v>42815</v>
          </cell>
          <cell r="AA3748">
            <v>42887</v>
          </cell>
          <cell r="AB3748" t="str">
            <v>CALLE 133 400 INTERIOR 0 0 COLONIA 5 COLONIAS, 97280 MÉRIDA, MÉRIDA YUCATÁN ENTRE CALLE 48 A PRIVADA Y CALLE 50,  LA OBRA SE REALIZARA EN CALLE 133 NO</v>
          </cell>
          <cell r="AC3748">
            <v>0</v>
          </cell>
          <cell r="AE3748">
            <v>1</v>
          </cell>
          <cell r="AF3748" t="str">
            <v>En Ejecución</v>
          </cell>
          <cell r="AG3748">
            <v>2017</v>
          </cell>
          <cell r="AH3748">
            <v>111427.18</v>
          </cell>
        </row>
        <row r="3749">
          <cell r="B3749" t="str">
            <v>YUC17170200876997</v>
          </cell>
          <cell r="C3749" t="str">
            <v>Construccion De Cuarto Para Baño - 32635</v>
          </cell>
          <cell r="D3749" t="str">
            <v>32635</v>
          </cell>
          <cell r="E3749">
            <v>31</v>
          </cell>
          <cell r="F3749" t="str">
            <v>Yucatán</v>
          </cell>
          <cell r="G3749">
            <v>50</v>
          </cell>
          <cell r="H3749" t="str">
            <v>Mérida</v>
          </cell>
          <cell r="I3749">
            <v>1</v>
          </cell>
          <cell r="J3749" t="str">
            <v>Mérida</v>
          </cell>
          <cell r="K3749">
            <v>-89.621666000000005</v>
          </cell>
          <cell r="L3749">
            <v>20.967777000000002</v>
          </cell>
          <cell r="M3749" t="str">
            <v>Urbano</v>
          </cell>
          <cell r="N3749">
            <v>2</v>
          </cell>
          <cell r="O3749" t="str">
            <v>Aportaciones Federales</v>
          </cell>
          <cell r="P3749" t="str">
            <v>I004</v>
          </cell>
          <cell r="Q3749" t="str">
            <v>FAIS Municipal y de las Demarcaciones Territoriales del Distrito Federal</v>
          </cell>
          <cell r="R3749">
            <v>33</v>
          </cell>
          <cell r="S3749" t="str">
            <v>Aportaciones Federales para Entidades Federativas y Municipios</v>
          </cell>
          <cell r="T3749" t="str">
            <v>AYUNTAMIENTO DE MERIDA</v>
          </cell>
          <cell r="U3749">
            <v>10</v>
          </cell>
          <cell r="V3749" t="str">
            <v>Vivienda</v>
          </cell>
          <cell r="W3749">
            <v>2</v>
          </cell>
          <cell r="X3749" t="str">
            <v>Proyecto de Inversión de Infraestructura Social</v>
          </cell>
          <cell r="Y3749" t="str">
            <v>REDUCIR EL REZAGO SOCIAL Y MEJORAR LA CALIDAD DE VIDA DE LAS FAMILIAS EN POBREZA</v>
          </cell>
          <cell r="Z3749">
            <v>42810</v>
          </cell>
          <cell r="AA3749">
            <v>42856</v>
          </cell>
          <cell r="AB3749" t="str">
            <v>CALLE 38 554 C INTERIOR 0 0 COLONIA SALVADOR ALVARADO ORIENTE, 97166 MÉRIDA, MÉRIDA YUCATÁN ENTRE CALLE 25 Y CALLE 27,  LA OBRA SE REALIZARA EN CALLE</v>
          </cell>
          <cell r="AC3749">
            <v>0</v>
          </cell>
          <cell r="AE3749">
            <v>1</v>
          </cell>
          <cell r="AF3749" t="str">
            <v>En Ejecución</v>
          </cell>
          <cell r="AG3749">
            <v>2017</v>
          </cell>
          <cell r="AH3749">
            <v>103761.12</v>
          </cell>
        </row>
        <row r="3750">
          <cell r="B3750" t="str">
            <v>YUC17170200876998</v>
          </cell>
          <cell r="C3750" t="str">
            <v>Construccion De Cuarto Para Baño - 31834</v>
          </cell>
          <cell r="D3750" t="str">
            <v>31834</v>
          </cell>
          <cell r="E3750">
            <v>31</v>
          </cell>
          <cell r="F3750" t="str">
            <v>Yucatán</v>
          </cell>
          <cell r="G3750">
            <v>50</v>
          </cell>
          <cell r="H3750" t="str">
            <v>Mérida</v>
          </cell>
          <cell r="I3750">
            <v>1</v>
          </cell>
          <cell r="J3750" t="str">
            <v>Mérida</v>
          </cell>
          <cell r="K3750">
            <v>-89.621666000000005</v>
          </cell>
          <cell r="L3750">
            <v>20.967777000000002</v>
          </cell>
          <cell r="M3750" t="str">
            <v>Urbano</v>
          </cell>
          <cell r="N3750">
            <v>2</v>
          </cell>
          <cell r="O3750" t="str">
            <v>Aportaciones Federales</v>
          </cell>
          <cell r="P3750" t="str">
            <v>I004</v>
          </cell>
          <cell r="Q3750" t="str">
            <v>FAIS Municipal y de las Demarcaciones Territoriales del Distrito Federal</v>
          </cell>
          <cell r="R3750">
            <v>33</v>
          </cell>
          <cell r="S3750" t="str">
            <v>Aportaciones Federales para Entidades Federativas y Municipios</v>
          </cell>
          <cell r="T3750" t="str">
            <v>AYUNTAMIENTO DE MERIDA</v>
          </cell>
          <cell r="U3750">
            <v>10</v>
          </cell>
          <cell r="V3750" t="str">
            <v>Vivienda</v>
          </cell>
          <cell r="W3750">
            <v>2</v>
          </cell>
          <cell r="X3750" t="str">
            <v>Proyecto de Inversión de Infraestructura Social</v>
          </cell>
          <cell r="Y3750" t="str">
            <v>REDUCIR EL REZAGO SOCIAL Y MEJORAR LA CALIDAD DE VIDA DE LAS FAMILIAS EN POBREZA</v>
          </cell>
          <cell r="Z3750">
            <v>42810</v>
          </cell>
          <cell r="AA3750">
            <v>42856</v>
          </cell>
          <cell r="AB3750" t="str">
            <v>CALLE 26 281 INTERIOR 0 0 COLONIA MORELOS ORIENTE, 97174 MÉRIDA, MÉRIDA YUCATÁN ENTRE CALLE 71 Y CALLE 75,  LA OBRA SE REALIZARA EN CALLE 26 NO. 281 X</v>
          </cell>
          <cell r="AC3750">
            <v>0</v>
          </cell>
          <cell r="AE3750">
            <v>1</v>
          </cell>
          <cell r="AF3750" t="str">
            <v>En Ejecución</v>
          </cell>
          <cell r="AG3750">
            <v>2017</v>
          </cell>
          <cell r="AH3750">
            <v>103761.12</v>
          </cell>
        </row>
        <row r="3751">
          <cell r="B3751" t="str">
            <v>YUC17170200876999</v>
          </cell>
          <cell r="C3751" t="str">
            <v>Construccion De Cuarto Para Baño - 33245</v>
          </cell>
          <cell r="D3751" t="str">
            <v>33245</v>
          </cell>
          <cell r="E3751">
            <v>31</v>
          </cell>
          <cell r="F3751" t="str">
            <v>Yucatán</v>
          </cell>
          <cell r="G3751">
            <v>50</v>
          </cell>
          <cell r="H3751" t="str">
            <v>Mérida</v>
          </cell>
          <cell r="I3751">
            <v>1</v>
          </cell>
          <cell r="J3751" t="str">
            <v>Mérida</v>
          </cell>
          <cell r="K3751">
            <v>-89.621666000000005</v>
          </cell>
          <cell r="L3751">
            <v>20.967777000000002</v>
          </cell>
          <cell r="M3751" t="str">
            <v>Urbano</v>
          </cell>
          <cell r="N3751">
            <v>2</v>
          </cell>
          <cell r="O3751" t="str">
            <v>Aportaciones Federales</v>
          </cell>
          <cell r="P3751" t="str">
            <v>I004</v>
          </cell>
          <cell r="Q3751" t="str">
            <v>FAIS Municipal y de las Demarcaciones Territoriales del Distrito Federal</v>
          </cell>
          <cell r="R3751">
            <v>33</v>
          </cell>
          <cell r="S3751" t="str">
            <v>Aportaciones Federales para Entidades Federativas y Municipios</v>
          </cell>
          <cell r="T3751" t="str">
            <v>AYUNTAMIENTO DE MERIDA</v>
          </cell>
          <cell r="U3751">
            <v>10</v>
          </cell>
          <cell r="V3751" t="str">
            <v>Vivienda</v>
          </cell>
          <cell r="W3751">
            <v>2</v>
          </cell>
          <cell r="X3751" t="str">
            <v>Proyecto de Inversión de Infraestructura Social</v>
          </cell>
          <cell r="Y3751" t="str">
            <v>REDUCIR EL REZAGO SOCIAL Y MEJORAR LA CALIDAD DE VIDA DE LAS FAMILIAS EN POBREZA</v>
          </cell>
          <cell r="Z3751">
            <v>42811</v>
          </cell>
          <cell r="AA3751">
            <v>42887</v>
          </cell>
          <cell r="AB3751" t="str">
            <v>CALLE 50 A 346 INTERIOR 0 0 COLONIA PLAN DE AYALA SUR, 97298 MÉRIDA, MÉRIDA YUCATÁN ENTRE CALLE 159 Y ,  LA OBRA SE REALIZARA EN CALLE 50-A NO. 346 X</v>
          </cell>
          <cell r="AC3751">
            <v>0</v>
          </cell>
          <cell r="AE3751">
            <v>1</v>
          </cell>
          <cell r="AF3751" t="str">
            <v>En Ejecución</v>
          </cell>
          <cell r="AG3751">
            <v>2017</v>
          </cell>
          <cell r="AH3751">
            <v>102323.07</v>
          </cell>
        </row>
        <row r="3752">
          <cell r="B3752" t="str">
            <v>YUC17170200876412</v>
          </cell>
          <cell r="C3752" t="str">
            <v>Construcción De Drenaje Pluvial - 90459</v>
          </cell>
          <cell r="D3752" t="str">
            <v>90459</v>
          </cell>
          <cell r="E3752">
            <v>31</v>
          </cell>
          <cell r="F3752" t="str">
            <v>Yucatán</v>
          </cell>
          <cell r="G3752">
            <v>102</v>
          </cell>
          <cell r="H3752" t="str">
            <v>Valladolid</v>
          </cell>
          <cell r="I3752">
            <v>1</v>
          </cell>
          <cell r="J3752" t="str">
            <v>Valladolid</v>
          </cell>
          <cell r="K3752">
            <v>-88.201666000000003</v>
          </cell>
          <cell r="L3752">
            <v>20.689444000000002</v>
          </cell>
          <cell r="M3752" t="str">
            <v>Urbano</v>
          </cell>
          <cell r="N3752">
            <v>2</v>
          </cell>
          <cell r="O3752" t="str">
            <v>Aportaciones Federales</v>
          </cell>
          <cell r="P3752" t="str">
            <v>I004</v>
          </cell>
          <cell r="Q3752" t="str">
            <v>FAIS Municipal y de las Demarcaciones Territoriales del Distrito Federal</v>
          </cell>
          <cell r="R3752">
            <v>33</v>
          </cell>
          <cell r="S3752" t="str">
            <v>Aportaciones Federales para Entidades Federativas y Municipios</v>
          </cell>
          <cell r="T3752" t="str">
            <v>MUNICIPIO DE VALLADOLID YUCATAN</v>
          </cell>
          <cell r="U3752">
            <v>4</v>
          </cell>
          <cell r="V3752" t="str">
            <v>Agua y saneamiento</v>
          </cell>
          <cell r="W3752">
            <v>2</v>
          </cell>
          <cell r="X3752" t="str">
            <v>Proyecto de Inversión de Infraestructura Social</v>
          </cell>
          <cell r="Y3752" t="str">
            <v>DRENAJE PLUVIAL ENTRELEL FRACCIONAMIENTO ORQUÍDEAS Y SAN ISIDRO</v>
          </cell>
          <cell r="Z3752">
            <v>42880</v>
          </cell>
          <cell r="AA3752">
            <v>42939</v>
          </cell>
          <cell r="AB3752" t="str">
            <v>CALLE DIEZ FRACCIONAMIENTO ORQUÍDEAS, 97782 VALLADOLID, VALLADOLID YUCATÁN ENTRE CALLE DIEZ Y CALLE ORQUIDIAS, CALLE SAN ISIDRO A CALLE 10 ENTRE EL FR</v>
          </cell>
          <cell r="AC3752">
            <v>0</v>
          </cell>
          <cell r="AE3752">
            <v>1</v>
          </cell>
          <cell r="AF3752" t="str">
            <v>En Ejecución</v>
          </cell>
          <cell r="AG3752">
            <v>2017</v>
          </cell>
          <cell r="AH3752">
            <v>25994.89</v>
          </cell>
        </row>
        <row r="3753">
          <cell r="B3753" t="str">
            <v>YUC17170200876413</v>
          </cell>
          <cell r="C3753" t="str">
            <v>Construcción De Banquetas - 90438</v>
          </cell>
          <cell r="D3753" t="str">
            <v>90438</v>
          </cell>
          <cell r="E3753">
            <v>31</v>
          </cell>
          <cell r="F3753" t="str">
            <v>Yucatán</v>
          </cell>
          <cell r="G3753">
            <v>102</v>
          </cell>
          <cell r="H3753" t="str">
            <v>Valladolid</v>
          </cell>
          <cell r="I3753">
            <v>1</v>
          </cell>
          <cell r="J3753" t="str">
            <v>Valladolid</v>
          </cell>
          <cell r="K3753">
            <v>-88.201666000000003</v>
          </cell>
          <cell r="L3753">
            <v>20.689444000000002</v>
          </cell>
          <cell r="M3753" t="str">
            <v>Urbano</v>
          </cell>
          <cell r="N3753">
            <v>2</v>
          </cell>
          <cell r="O3753" t="str">
            <v>Aportaciones Federales</v>
          </cell>
          <cell r="P3753" t="str">
            <v>I004</v>
          </cell>
          <cell r="Q3753" t="str">
            <v>FAIS Municipal y de las Demarcaciones Territoriales del Distrito Federal</v>
          </cell>
          <cell r="R3753">
            <v>33</v>
          </cell>
          <cell r="S3753" t="str">
            <v>Aportaciones Federales para Entidades Federativas y Municipios</v>
          </cell>
          <cell r="T3753" t="str">
            <v>MUNICIPIO DE VALLADOLID YUCATAN</v>
          </cell>
          <cell r="U3753">
            <v>3</v>
          </cell>
          <cell r="V3753" t="str">
            <v>Transportes y vialidades</v>
          </cell>
          <cell r="W3753">
            <v>2</v>
          </cell>
          <cell r="X3753" t="str">
            <v>Proyecto de Inversión de Infraestructura Social</v>
          </cell>
          <cell r="Y3753" t="str">
            <v>GUARNICIONES Y BANQUETAS  ENTRE EL FRACCIONAMIENTO ORQUÍDEAS Y SAN ISIDRO</v>
          </cell>
          <cell r="Z3753">
            <v>42880</v>
          </cell>
          <cell r="AA3753">
            <v>42939</v>
          </cell>
          <cell r="AB3753" t="str">
            <v>CALLE 10 COLONIA ORQUÍDEAS, 97782 VALLADOLID, VALLADOLID YUCATÁN ENTRE CALLE DIEZ Y CALLE ORQUIDIAS, CALLE SAN ISIDRO A CALLE 10 ENTRE EL FRACCIONAMIE</v>
          </cell>
          <cell r="AC3753">
            <v>0</v>
          </cell>
          <cell r="AE3753">
            <v>1</v>
          </cell>
          <cell r="AF3753" t="str">
            <v>En Ejecución</v>
          </cell>
          <cell r="AG3753">
            <v>2017</v>
          </cell>
          <cell r="AH3753">
            <v>497032.32</v>
          </cell>
        </row>
        <row r="3754">
          <cell r="B3754" t="str">
            <v>YUC17170200876414</v>
          </cell>
          <cell r="C3754" t="str">
            <v>Rehabilitación De Red De Agua Potable De La Colonia De Sisal - 91271</v>
          </cell>
          <cell r="D3754" t="str">
            <v>91271</v>
          </cell>
          <cell r="E3754">
            <v>31</v>
          </cell>
          <cell r="F3754" t="str">
            <v>Yucatán</v>
          </cell>
          <cell r="G3754">
            <v>102</v>
          </cell>
          <cell r="H3754" t="str">
            <v>Valladolid</v>
          </cell>
          <cell r="I3754">
            <v>1</v>
          </cell>
          <cell r="J3754" t="str">
            <v>Valladolid</v>
          </cell>
          <cell r="K3754">
            <v>-88.201666000000003</v>
          </cell>
          <cell r="L3754">
            <v>20.689444000000002</v>
          </cell>
          <cell r="M3754" t="str">
            <v>Urbano</v>
          </cell>
          <cell r="N3754">
            <v>2</v>
          </cell>
          <cell r="O3754" t="str">
            <v>Aportaciones Federales</v>
          </cell>
          <cell r="P3754" t="str">
            <v>I004</v>
          </cell>
          <cell r="Q3754" t="str">
            <v>FAIS Municipal y de las Demarcaciones Territoriales del Distrito Federal</v>
          </cell>
          <cell r="R3754">
            <v>33</v>
          </cell>
          <cell r="S3754" t="str">
            <v>Aportaciones Federales para Entidades Federativas y Municipios</v>
          </cell>
          <cell r="T3754" t="str">
            <v>MUNICIPIO DE VALLADOLID YUCATAN</v>
          </cell>
          <cell r="U3754">
            <v>4</v>
          </cell>
          <cell r="V3754" t="str">
            <v>Agua y saneamiento</v>
          </cell>
          <cell r="W3754">
            <v>2</v>
          </cell>
          <cell r="X3754" t="str">
            <v>Proyecto de Inversión de Infraestructura Social</v>
          </cell>
          <cell r="Y3754" t="str">
            <v>REHABILITACIÓN DE RED DE AGUA POTABLE DE LA COLONIA DE SISAL</v>
          </cell>
          <cell r="Z3754">
            <v>42880</v>
          </cell>
          <cell r="AA3754">
            <v>42939</v>
          </cell>
          <cell r="AB3754" t="str">
            <v>CALLE CUARENTA Y NUEVE COLONIA SISAL, 97784 VALLADOLID, VALLADOLID YUCATÁN ENTRE CALLE CUARENTA Y NUEVE Y CALLE CUARENTA Y DOS, CALLE CICUENTA CALLE 4</v>
          </cell>
          <cell r="AC3754">
            <v>0</v>
          </cell>
          <cell r="AE3754">
            <v>1</v>
          </cell>
          <cell r="AF3754" t="str">
            <v>En Ejecución</v>
          </cell>
          <cell r="AG3754">
            <v>2017</v>
          </cell>
          <cell r="AH3754">
            <v>294762.96000000002</v>
          </cell>
        </row>
        <row r="3755">
          <cell r="B3755" t="str">
            <v>YUC17170200876415</v>
          </cell>
          <cell r="C3755" t="str">
            <v>Rehabilitación Del Revestimiento De Las Calles De La Colonia De Bacalar - 90981</v>
          </cell>
          <cell r="D3755" t="str">
            <v>90981</v>
          </cell>
          <cell r="E3755">
            <v>31</v>
          </cell>
          <cell r="F3755" t="str">
            <v>Yucatán</v>
          </cell>
          <cell r="G3755">
            <v>102</v>
          </cell>
          <cell r="H3755" t="str">
            <v>Valladolid</v>
          </cell>
          <cell r="I3755">
            <v>1</v>
          </cell>
          <cell r="J3755" t="str">
            <v>Valladolid</v>
          </cell>
          <cell r="K3755">
            <v>-88.201666000000003</v>
          </cell>
          <cell r="L3755">
            <v>20.689444000000002</v>
          </cell>
          <cell r="M3755" t="str">
            <v>Urbano</v>
          </cell>
          <cell r="N3755">
            <v>2</v>
          </cell>
          <cell r="O3755" t="str">
            <v>Aportaciones Federales</v>
          </cell>
          <cell r="P3755" t="str">
            <v>I004</v>
          </cell>
          <cell r="Q3755" t="str">
            <v>FAIS Municipal y de las Demarcaciones Territoriales del Distrito Federal</v>
          </cell>
          <cell r="R3755">
            <v>33</v>
          </cell>
          <cell r="S3755" t="str">
            <v>Aportaciones Federales para Entidades Federativas y Municipios</v>
          </cell>
          <cell r="T3755" t="str">
            <v>MUNICIPIO DE VALLADOLID YUCATAN</v>
          </cell>
          <cell r="U3755">
            <v>3</v>
          </cell>
          <cell r="V3755" t="str">
            <v>Transportes y vialidades</v>
          </cell>
          <cell r="W3755">
            <v>2</v>
          </cell>
          <cell r="X3755" t="str">
            <v>Proyecto de Inversión de Infraestructura Social</v>
          </cell>
          <cell r="Y3755" t="str">
            <v>REHABILITACIÓN DEL REVESTIMIENTO DE LAS CALLES DE LA COLONIA DE BACALAR</v>
          </cell>
          <cell r="Z3755">
            <v>42880</v>
          </cell>
          <cell r="AA3755">
            <v>42939</v>
          </cell>
          <cell r="AB3755" t="str">
            <v>CALLE SESENTA Y DOS COLONIA BACALAR, 97794 VALLADOLID, VALLADOLID YUCATÁN ENTRE CALLE SESENTA Y DOS Y CALLE TREINTA Y NUEVE, CALLE TRENTA Y SIETE CALL</v>
          </cell>
          <cell r="AC3755">
            <v>0</v>
          </cell>
          <cell r="AE3755">
            <v>1</v>
          </cell>
          <cell r="AF3755" t="str">
            <v>En Ejecución</v>
          </cell>
          <cell r="AG3755">
            <v>2017</v>
          </cell>
          <cell r="AH3755">
            <v>2508936.81</v>
          </cell>
        </row>
        <row r="3756">
          <cell r="B3756" t="str">
            <v>YUC17170200876416</v>
          </cell>
          <cell r="C3756" t="str">
            <v>Rehabilitación De Los Comedores Comunitarios Del Municipio De Valladolid - 90187</v>
          </cell>
          <cell r="D3756" t="str">
            <v>90187</v>
          </cell>
          <cell r="E3756">
            <v>31</v>
          </cell>
          <cell r="F3756" t="str">
            <v>Yucatán</v>
          </cell>
          <cell r="G3756">
            <v>102</v>
          </cell>
          <cell r="H3756" t="str">
            <v>Valladolid</v>
          </cell>
          <cell r="I3756">
            <v>1</v>
          </cell>
          <cell r="J3756" t="str">
            <v>Valladolid</v>
          </cell>
          <cell r="K3756">
            <v>-88.201666000000003</v>
          </cell>
          <cell r="L3756">
            <v>20.689444000000002</v>
          </cell>
          <cell r="M3756" t="str">
            <v>Urbano</v>
          </cell>
          <cell r="N3756">
            <v>2</v>
          </cell>
          <cell r="O3756" t="str">
            <v>Aportaciones Federales</v>
          </cell>
          <cell r="P3756" t="str">
            <v>I004</v>
          </cell>
          <cell r="Q3756" t="str">
            <v>FAIS Municipal y de las Demarcaciones Territoriales del Distrito Federal</v>
          </cell>
          <cell r="R3756">
            <v>33</v>
          </cell>
          <cell r="S3756" t="str">
            <v>Aportaciones Federales para Entidades Federativas y Municipios</v>
          </cell>
          <cell r="T3756" t="str">
            <v>MUNICIPIO DE VALLADOLID YUCATAN</v>
          </cell>
          <cell r="U3756">
            <v>7</v>
          </cell>
          <cell r="V3756" t="str">
            <v>Asistencia Social</v>
          </cell>
          <cell r="W3756">
            <v>2</v>
          </cell>
          <cell r="X3756" t="str">
            <v>Proyecto de Inversión de Infraestructura Social</v>
          </cell>
          <cell r="Y3756" t="str">
            <v>CUARTO DORMITORIO EN  LA COLONIA EMILIANO ZAPATA</v>
          </cell>
          <cell r="Z3756">
            <v>42880</v>
          </cell>
          <cell r="AA3756">
            <v>42939</v>
          </cell>
          <cell r="AB3756" t="str">
            <v>CALLE SESENTA Y DOS COLONIA EMILIANO ZAPATA, 97785 VALLADOLID, VALLADOLID YUCATÁN ENTRE CALLE SESNTA Y DOS Y CALLE TRENTA Y TRES A, CALLE TRENTA Y CIN</v>
          </cell>
          <cell r="AC3756">
            <v>0</v>
          </cell>
          <cell r="AE3756">
            <v>1</v>
          </cell>
          <cell r="AF3756" t="str">
            <v>En Ejecución</v>
          </cell>
          <cell r="AG3756">
            <v>2017</v>
          </cell>
          <cell r="AH3756">
            <v>250658.1</v>
          </cell>
        </row>
        <row r="3757">
          <cell r="B3757" t="str">
            <v>YUC17170200876417</v>
          </cell>
          <cell r="C3757" t="str">
            <v>Ampliacion De Red Electrica En Media Y Baja Tension - 90575</v>
          </cell>
          <cell r="D3757" t="str">
            <v>90575</v>
          </cell>
          <cell r="E3757">
            <v>31</v>
          </cell>
          <cell r="F3757" t="str">
            <v>Yucatán</v>
          </cell>
          <cell r="G3757">
            <v>102</v>
          </cell>
          <cell r="H3757" t="str">
            <v>Valladolid</v>
          </cell>
          <cell r="I3757">
            <v>1</v>
          </cell>
          <cell r="J3757" t="str">
            <v>Valladolid</v>
          </cell>
          <cell r="K3757">
            <v>-88.201666000000003</v>
          </cell>
          <cell r="L3757">
            <v>20.689444000000002</v>
          </cell>
          <cell r="M3757" t="str">
            <v>Urbano</v>
          </cell>
          <cell r="N3757">
            <v>2</v>
          </cell>
          <cell r="O3757" t="str">
            <v>Aportaciones Federales</v>
          </cell>
          <cell r="P3757" t="str">
            <v>I004</v>
          </cell>
          <cell r="Q3757" t="str">
            <v>FAIS Municipal y de las Demarcaciones Territoriales del Distrito Federal</v>
          </cell>
          <cell r="R3757">
            <v>33</v>
          </cell>
          <cell r="S3757" t="str">
            <v>Aportaciones Federales para Entidades Federativas y Municipios</v>
          </cell>
          <cell r="T3757" t="str">
            <v>MUNICIPIO DE VALLADOLID YUCATAN</v>
          </cell>
          <cell r="U3757">
            <v>5</v>
          </cell>
          <cell r="V3757" t="str">
            <v>Urbanización</v>
          </cell>
          <cell r="W3757">
            <v>2</v>
          </cell>
          <cell r="X3757" t="str">
            <v>Proyecto de Inversión de Infraestructura Social</v>
          </cell>
          <cell r="Y3757" t="str">
            <v>RED ELÉCTRICA EN  MEDIA Y BAJA TENCION</v>
          </cell>
          <cell r="Z3757">
            <v>42880</v>
          </cell>
          <cell r="AA3757">
            <v>42939</v>
          </cell>
          <cell r="AB3757" t="str">
            <v>CALLE CUARENTA Y OCHO COLONIA CHIVEROS,  VALLADOLID, VALLADOLID YUCATÁN ENTRE CALLE CUARENTA Y OCHO Y CALLE CUARENTA Y OCHO A,  CALLE 48 Y 48-A DE LA</v>
          </cell>
          <cell r="AC3757">
            <v>0</v>
          </cell>
          <cell r="AE3757">
            <v>1</v>
          </cell>
          <cell r="AF3757" t="str">
            <v>En Ejecución</v>
          </cell>
          <cell r="AG3757">
            <v>2017</v>
          </cell>
          <cell r="AH3757">
            <v>485000</v>
          </cell>
        </row>
        <row r="3758">
          <cell r="B3758" t="str">
            <v>YUC17170200876418</v>
          </cell>
          <cell r="C3758" t="str">
            <v>Rehabilitación De Red De Agua Potable De La Colonia De Bacalar - 91090</v>
          </cell>
          <cell r="D3758" t="str">
            <v>91090</v>
          </cell>
          <cell r="E3758">
            <v>31</v>
          </cell>
          <cell r="F3758" t="str">
            <v>Yucatán</v>
          </cell>
          <cell r="G3758">
            <v>102</v>
          </cell>
          <cell r="H3758" t="str">
            <v>Valladolid</v>
          </cell>
          <cell r="I3758">
            <v>1</v>
          </cell>
          <cell r="J3758" t="str">
            <v>Valladolid</v>
          </cell>
          <cell r="K3758">
            <v>-88.201666000000003</v>
          </cell>
          <cell r="L3758">
            <v>20.689444000000002</v>
          </cell>
          <cell r="M3758" t="str">
            <v>Urbano</v>
          </cell>
          <cell r="N3758">
            <v>2</v>
          </cell>
          <cell r="O3758" t="str">
            <v>Aportaciones Federales</v>
          </cell>
          <cell r="P3758" t="str">
            <v>I004</v>
          </cell>
          <cell r="Q3758" t="str">
            <v>FAIS Municipal y de las Demarcaciones Territoriales del Distrito Federal</v>
          </cell>
          <cell r="R3758">
            <v>33</v>
          </cell>
          <cell r="S3758" t="str">
            <v>Aportaciones Federales para Entidades Federativas y Municipios</v>
          </cell>
          <cell r="T3758" t="str">
            <v>MUNICIPIO DE VALLADOLID YUCATAN</v>
          </cell>
          <cell r="U3758">
            <v>4</v>
          </cell>
          <cell r="V3758" t="str">
            <v>Agua y saneamiento</v>
          </cell>
          <cell r="W3758">
            <v>2</v>
          </cell>
          <cell r="X3758" t="str">
            <v>Proyecto de Inversión de Infraestructura Social</v>
          </cell>
          <cell r="Y3758" t="str">
            <v>REHABILITACIÓN DE RED DE AGUA POTABLE DE LA COLONIA DE BACALAR</v>
          </cell>
          <cell r="Z3758">
            <v>42880</v>
          </cell>
          <cell r="AA3758">
            <v>42939</v>
          </cell>
          <cell r="AB3758" t="str">
            <v>CALLE SESENTA Y DOS COLONIA BACALAR, 97784 VALLADOLID, VALLADOLID YUCATÁN ENTRE CALLE SESENTA Y DOS Y CALLE TREINTA Y NUEVE, CALLE TRENTA Y SIETE CALL</v>
          </cell>
          <cell r="AC3758">
            <v>0</v>
          </cell>
          <cell r="AE3758">
            <v>1</v>
          </cell>
          <cell r="AF3758" t="str">
            <v>En Ejecución</v>
          </cell>
          <cell r="AG3758">
            <v>2017</v>
          </cell>
          <cell r="AH3758">
            <v>120796.68</v>
          </cell>
        </row>
        <row r="3759">
          <cell r="B3759" t="str">
            <v>YUC17170200876419</v>
          </cell>
          <cell r="C3759" t="str">
            <v>Construcción De Sanitarios Con Biodigestor En La Colonia Fernando Novelo De La Localidad Y Municipio De Valladolid - 79082</v>
          </cell>
          <cell r="D3759" t="str">
            <v>79082</v>
          </cell>
          <cell r="E3759">
            <v>31</v>
          </cell>
          <cell r="F3759" t="str">
            <v>Yucatán</v>
          </cell>
          <cell r="G3759">
            <v>102</v>
          </cell>
          <cell r="H3759" t="str">
            <v>Valladolid</v>
          </cell>
          <cell r="I3759">
            <v>1</v>
          </cell>
          <cell r="J3759" t="str">
            <v>Valladolid</v>
          </cell>
          <cell r="K3759">
            <v>-88.201666000000003</v>
          </cell>
          <cell r="L3759">
            <v>20.689444000000002</v>
          </cell>
          <cell r="M3759" t="str">
            <v>Urbano</v>
          </cell>
          <cell r="N3759">
            <v>2</v>
          </cell>
          <cell r="O3759" t="str">
            <v>Aportaciones Federales</v>
          </cell>
          <cell r="P3759" t="str">
            <v>I004</v>
          </cell>
          <cell r="Q3759" t="str">
            <v>FAIS Municipal y de las Demarcaciones Territoriales del Distrito Federal</v>
          </cell>
          <cell r="R3759">
            <v>33</v>
          </cell>
          <cell r="S3759" t="str">
            <v>Aportaciones Federales para Entidades Federativas y Municipios</v>
          </cell>
          <cell r="T3759" t="str">
            <v>MUNICIPIO DE VALLADOLID YUCATAN</v>
          </cell>
          <cell r="U3759">
            <v>10</v>
          </cell>
          <cell r="V3759" t="str">
            <v>Vivienda</v>
          </cell>
          <cell r="W3759">
            <v>2</v>
          </cell>
          <cell r="X3759" t="str">
            <v>Proyecto de Inversión de Infraestructura Social</v>
          </cell>
          <cell r="Y3759" t="str">
            <v>SANITARIO CON BIODIGESTORES EN LA COLONIA FERNANDO NOVELO DE LA LOCALIDAD Y MUNICIPIO DE VALLADOLID</v>
          </cell>
          <cell r="Z3759">
            <v>42880</v>
          </cell>
          <cell r="AA3759">
            <v>42939</v>
          </cell>
          <cell r="AB3759" t="str">
            <v>CALLE VEINTI DOS COLONIA FERNANDO NOVELO, 97782 VALLADOLID, VALLADOLID YUCATÁN ENTRE CALLE VEINTI DOS Y CALLE VEINTI CINCO, CALLE VEINTE CALLE 25 X 22</v>
          </cell>
          <cell r="AC3759">
            <v>0</v>
          </cell>
          <cell r="AE3759">
            <v>1</v>
          </cell>
          <cell r="AF3759" t="str">
            <v>En Ejecución</v>
          </cell>
          <cell r="AG3759">
            <v>2017</v>
          </cell>
          <cell r="AH3759">
            <v>1144094.07</v>
          </cell>
        </row>
        <row r="3760">
          <cell r="B3760" t="str">
            <v>YUC17170200876420</v>
          </cell>
          <cell r="C3760" t="str">
            <v>Construcción De Sanitarios Con Biodigestor En Las Colonias Militar Santa Ana Oaxaqueña San Francisco Y Centro De La Localidad Y Municipio - 78919</v>
          </cell>
          <cell r="D3760" t="str">
            <v>78919</v>
          </cell>
          <cell r="E3760">
            <v>31</v>
          </cell>
          <cell r="F3760" t="str">
            <v>Yucatán</v>
          </cell>
          <cell r="G3760">
            <v>102</v>
          </cell>
          <cell r="H3760" t="str">
            <v>Valladolid</v>
          </cell>
          <cell r="I3760">
            <v>1</v>
          </cell>
          <cell r="J3760" t="str">
            <v>Valladolid</v>
          </cell>
          <cell r="K3760">
            <v>-88.201666000000003</v>
          </cell>
          <cell r="L3760">
            <v>20.689444000000002</v>
          </cell>
          <cell r="M3760" t="str">
            <v>Urbano</v>
          </cell>
          <cell r="N3760">
            <v>2</v>
          </cell>
          <cell r="O3760" t="str">
            <v>Aportaciones Federales</v>
          </cell>
          <cell r="P3760" t="str">
            <v>I004</v>
          </cell>
          <cell r="Q3760" t="str">
            <v>FAIS Municipal y de las Demarcaciones Territoriales del Distrito Federal</v>
          </cell>
          <cell r="R3760">
            <v>33</v>
          </cell>
          <cell r="S3760" t="str">
            <v>Aportaciones Federales para Entidades Federativas y Municipios</v>
          </cell>
          <cell r="T3760" t="str">
            <v>MUNICIPIO DE VALLADOLID YUCATAN</v>
          </cell>
          <cell r="U3760">
            <v>10</v>
          </cell>
          <cell r="V3760" t="str">
            <v>Vivienda</v>
          </cell>
          <cell r="W3760">
            <v>2</v>
          </cell>
          <cell r="X3760" t="str">
            <v>Proyecto de Inversión de Infraestructura Social</v>
          </cell>
          <cell r="Y3760" t="str">
            <v>SANITARIO CON BIODIGESTORES EN LAS COLONIAS  MILITAR SANTA ANA  OAXAQUEÑA  SAN FRANCISCO</v>
          </cell>
          <cell r="Z3760">
            <v>42880</v>
          </cell>
          <cell r="AA3760">
            <v>42939</v>
          </cell>
          <cell r="AB3760" t="str">
            <v>CALLE VEINTI DOS COLONIA MILITAR, 97782 VALLADOLID, VALLADOLID YUCATÁN ENTRE CALLE VEINTI DOS Y CALLE TREINTA Y CINCO, CALLE TRENTA Y TRES C. 22 X 35</v>
          </cell>
          <cell r="AC3760">
            <v>0</v>
          </cell>
          <cell r="AE3760">
            <v>1</v>
          </cell>
          <cell r="AF3760" t="str">
            <v>En Ejecución</v>
          </cell>
          <cell r="AG3760">
            <v>2017</v>
          </cell>
          <cell r="AH3760">
            <v>1124924.23</v>
          </cell>
        </row>
        <row r="3761">
          <cell r="B3761" t="str">
            <v>YUC17170200876421</v>
          </cell>
          <cell r="C3761" t="str">
            <v>Construcción De Cuartos Dormitorios En Las Colonias Santa Lucia Centrom Militar Santa Ana Y Candelaria - 69871</v>
          </cell>
          <cell r="D3761" t="str">
            <v>69871</v>
          </cell>
          <cell r="E3761">
            <v>31</v>
          </cell>
          <cell r="F3761" t="str">
            <v>Yucatán</v>
          </cell>
          <cell r="G3761">
            <v>102</v>
          </cell>
          <cell r="H3761" t="str">
            <v>Valladolid</v>
          </cell>
          <cell r="I3761">
            <v>1</v>
          </cell>
          <cell r="J3761" t="str">
            <v>Valladolid</v>
          </cell>
          <cell r="K3761">
            <v>-88.201666000000003</v>
          </cell>
          <cell r="L3761">
            <v>20.689444000000002</v>
          </cell>
          <cell r="M3761" t="str">
            <v>Urbano</v>
          </cell>
          <cell r="N3761">
            <v>2</v>
          </cell>
          <cell r="O3761" t="str">
            <v>Aportaciones Federales</v>
          </cell>
          <cell r="P3761" t="str">
            <v>I004</v>
          </cell>
          <cell r="Q3761" t="str">
            <v>FAIS Municipal y de las Demarcaciones Territoriales del Distrito Federal</v>
          </cell>
          <cell r="R3761">
            <v>33</v>
          </cell>
          <cell r="S3761" t="str">
            <v>Aportaciones Federales para Entidades Federativas y Municipios</v>
          </cell>
          <cell r="T3761" t="str">
            <v>MUNICIPIO DE VALLADOLID YUCATAN</v>
          </cell>
          <cell r="U3761">
            <v>10</v>
          </cell>
          <cell r="V3761" t="str">
            <v>Vivienda</v>
          </cell>
          <cell r="W3761">
            <v>2</v>
          </cell>
          <cell r="X3761" t="str">
            <v>Proyecto de Inversión de Infraestructura Social</v>
          </cell>
          <cell r="Y3761" t="str">
            <v>CUARTOS DORMITORIOS EN LA COLONIA MILITAR</v>
          </cell>
          <cell r="Z3761">
            <v>42880</v>
          </cell>
          <cell r="AA3761">
            <v>42939</v>
          </cell>
          <cell r="AB3761" t="str">
            <v>CALLE VEINTE COLONIA MILITAR, 97782 VALLADOLID, VALLADOLID YUCATÁN ENTRE CALLE VEINTE Y CALLE TREINTA Y NUEVE, CALLE CUARENTA Y UNO C. 20 X 39 X 41 19</v>
          </cell>
          <cell r="AC3761">
            <v>0</v>
          </cell>
          <cell r="AE3761">
            <v>1</v>
          </cell>
          <cell r="AF3761" t="str">
            <v>En Ejecución</v>
          </cell>
          <cell r="AG3761">
            <v>2017</v>
          </cell>
          <cell r="AH3761">
            <v>675402.43</v>
          </cell>
        </row>
        <row r="3762">
          <cell r="B3762" t="str">
            <v>YUC17170200876422</v>
          </cell>
          <cell r="C3762" t="str">
            <v>Construcción De Cuartos Dormitorios En Las Colonias Flamboyanes Colonos Cupules San Vicente San Carlos San Antonio Flor Campestre - 69200</v>
          </cell>
          <cell r="D3762" t="str">
            <v>69200</v>
          </cell>
          <cell r="E3762">
            <v>31</v>
          </cell>
          <cell r="F3762" t="str">
            <v>Yucatán</v>
          </cell>
          <cell r="G3762">
            <v>102</v>
          </cell>
          <cell r="H3762" t="str">
            <v>Valladolid</v>
          </cell>
          <cell r="I3762">
            <v>1</v>
          </cell>
          <cell r="J3762" t="str">
            <v>Valladolid</v>
          </cell>
          <cell r="K3762">
            <v>-88.201666000000003</v>
          </cell>
          <cell r="L3762">
            <v>20.689444000000002</v>
          </cell>
          <cell r="M3762" t="str">
            <v>Urbano</v>
          </cell>
          <cell r="N3762">
            <v>2</v>
          </cell>
          <cell r="O3762" t="str">
            <v>Aportaciones Federales</v>
          </cell>
          <cell r="P3762" t="str">
            <v>I004</v>
          </cell>
          <cell r="Q3762" t="str">
            <v>FAIS Municipal y de las Demarcaciones Territoriales del Distrito Federal</v>
          </cell>
          <cell r="R3762">
            <v>33</v>
          </cell>
          <cell r="S3762" t="str">
            <v>Aportaciones Federales para Entidades Federativas y Municipios</v>
          </cell>
          <cell r="T3762" t="str">
            <v>MUNICIPIO DE VALLADOLID YUCATAN</v>
          </cell>
          <cell r="U3762">
            <v>10</v>
          </cell>
          <cell r="V3762" t="str">
            <v>Vivienda</v>
          </cell>
          <cell r="W3762">
            <v>2</v>
          </cell>
          <cell r="X3762" t="str">
            <v>Proyecto de Inversión de Infraestructura Social</v>
          </cell>
          <cell r="Y3762" t="str">
            <v>CUARTOS DORMITORIOS EN LA COLONIA SAN ANTONIO</v>
          </cell>
          <cell r="Z3762">
            <v>42880</v>
          </cell>
          <cell r="AA3762">
            <v>42939</v>
          </cell>
          <cell r="AB3762" t="str">
            <v>CALLE CINCUENTA Y NUEVE COLONIA SAN ANTONIO, 97783 VALLADOLID, VALLADOLID YUCATÁN ENTRE CALLE CINCUENTA Y NUEVE Y CALLE TREINTA Y CUATRO, CALLE TREINT</v>
          </cell>
          <cell r="AC3762">
            <v>0</v>
          </cell>
          <cell r="AE3762">
            <v>1</v>
          </cell>
          <cell r="AF3762" t="str">
            <v>En Ejecución</v>
          </cell>
          <cell r="AG3762">
            <v>2017</v>
          </cell>
          <cell r="AH3762">
            <v>587918.69999999995</v>
          </cell>
        </row>
        <row r="3763">
          <cell r="B3763" t="str">
            <v>YUC17170200876423</v>
          </cell>
          <cell r="C3763" t="str">
            <v>Construcción De Techos Firmes En Las Colonias Fernando Novelo San Isidro Y San Carlos - 70997</v>
          </cell>
          <cell r="D3763" t="str">
            <v>70997</v>
          </cell>
          <cell r="E3763">
            <v>31</v>
          </cell>
          <cell r="F3763" t="str">
            <v>Yucatán</v>
          </cell>
          <cell r="G3763">
            <v>102</v>
          </cell>
          <cell r="H3763" t="str">
            <v>Valladolid</v>
          </cell>
          <cell r="I3763">
            <v>1</v>
          </cell>
          <cell r="J3763" t="str">
            <v>Valladolid</v>
          </cell>
          <cell r="K3763">
            <v>-88.201666000000003</v>
          </cell>
          <cell r="L3763">
            <v>20.689444000000002</v>
          </cell>
          <cell r="M3763" t="str">
            <v>Urbano</v>
          </cell>
          <cell r="N3763">
            <v>2</v>
          </cell>
          <cell r="O3763" t="str">
            <v>Aportaciones Federales</v>
          </cell>
          <cell r="P3763" t="str">
            <v>I004</v>
          </cell>
          <cell r="Q3763" t="str">
            <v>FAIS Municipal y de las Demarcaciones Territoriales del Distrito Federal</v>
          </cell>
          <cell r="R3763">
            <v>33</v>
          </cell>
          <cell r="S3763" t="str">
            <v>Aportaciones Federales para Entidades Federativas y Municipios</v>
          </cell>
          <cell r="T3763" t="str">
            <v>MUNICIPIO DE VALLADOLID YUCATAN</v>
          </cell>
          <cell r="U3763">
            <v>10</v>
          </cell>
          <cell r="V3763" t="str">
            <v>Vivienda</v>
          </cell>
          <cell r="W3763">
            <v>2</v>
          </cell>
          <cell r="X3763" t="str">
            <v>Proyecto de Inversión de Infraestructura Social</v>
          </cell>
          <cell r="Y3763" t="str">
            <v>TECHO FIRME EN LA COLONIAS  FERNANDO NOVELO SAN ISIDRO Y SAN CARLOS</v>
          </cell>
          <cell r="Z3763">
            <v>42880</v>
          </cell>
          <cell r="AA3763">
            <v>42939</v>
          </cell>
          <cell r="AB3763" t="str">
            <v>CALLE VEINTI SIETE COLONIA FERNANDO NOVELO, 97782 VALLADOLID, VALLADOLID YUCATÁN ENTRE CALLE VEINTI SIETE Y CALLE DIENSISIETE, CALLE DIECIOCHO C. 27 X</v>
          </cell>
          <cell r="AC3763">
            <v>0</v>
          </cell>
          <cell r="AE3763">
            <v>1</v>
          </cell>
          <cell r="AF3763" t="str">
            <v>En Ejecución</v>
          </cell>
          <cell r="AG3763">
            <v>2017</v>
          </cell>
          <cell r="AH3763">
            <v>1219061.23</v>
          </cell>
        </row>
        <row r="3764">
          <cell r="B3764" t="str">
            <v>YUC17170200876424</v>
          </cell>
          <cell r="C3764" t="str">
            <v>Construcción De Techos Firmes En Las Colonias Militar Santa Ana San Francisco Oaxaqueña Chunhuas San Juan Y Zaciabil - 70032</v>
          </cell>
          <cell r="D3764" t="str">
            <v>70032</v>
          </cell>
          <cell r="E3764">
            <v>31</v>
          </cell>
          <cell r="F3764" t="str">
            <v>Yucatán</v>
          </cell>
          <cell r="G3764">
            <v>102</v>
          </cell>
          <cell r="H3764" t="str">
            <v>Valladolid</v>
          </cell>
          <cell r="I3764">
            <v>1</v>
          </cell>
          <cell r="J3764" t="str">
            <v>Valladolid</v>
          </cell>
          <cell r="K3764">
            <v>-88.201666000000003</v>
          </cell>
          <cell r="L3764">
            <v>20.689444000000002</v>
          </cell>
          <cell r="M3764" t="str">
            <v>Urbano</v>
          </cell>
          <cell r="N3764">
            <v>2</v>
          </cell>
          <cell r="O3764" t="str">
            <v>Aportaciones Federales</v>
          </cell>
          <cell r="P3764" t="str">
            <v>I004</v>
          </cell>
          <cell r="Q3764" t="str">
            <v>FAIS Municipal y de las Demarcaciones Territoriales del Distrito Federal</v>
          </cell>
          <cell r="R3764">
            <v>33</v>
          </cell>
          <cell r="S3764" t="str">
            <v>Aportaciones Federales para Entidades Federativas y Municipios</v>
          </cell>
          <cell r="T3764" t="str">
            <v>MUNICIPIO DE VALLADOLID YUCATAN</v>
          </cell>
          <cell r="U3764">
            <v>10</v>
          </cell>
          <cell r="V3764" t="str">
            <v>Vivienda</v>
          </cell>
          <cell r="W3764">
            <v>2</v>
          </cell>
          <cell r="X3764" t="str">
            <v>Proyecto de Inversión de Infraestructura Social</v>
          </cell>
          <cell r="Y3764" t="str">
            <v>TECHO FIRME EN LA COLONIAS  MILITAR SANTA ANA SAN FRANCISCO OAXAQUEÑA  CHUNHUAS SAN JUAN Y ZACIABIL</v>
          </cell>
          <cell r="Z3764">
            <v>42880</v>
          </cell>
          <cell r="AA3764">
            <v>42939</v>
          </cell>
          <cell r="AB3764" t="str">
            <v>CALLE CUARENTA Y TRES COLONIA OAXAQUEÑA, 97783 VALLADOLID, VALLADOLID YUCATÁN ENTRE CALLE CUARENTA Y TRES Y CALLE VEINTI CUATRO, CALLE CUARENTA Y SIET</v>
          </cell>
          <cell r="AC3764">
            <v>0</v>
          </cell>
          <cell r="AE3764">
            <v>1</v>
          </cell>
          <cell r="AF3764" t="str">
            <v>En Ejecución</v>
          </cell>
          <cell r="AG3764">
            <v>2017</v>
          </cell>
          <cell r="AH3764">
            <v>2309991.11</v>
          </cell>
        </row>
        <row r="3765">
          <cell r="B3765" t="str">
            <v>YUC17170200876425</v>
          </cell>
          <cell r="C3765" t="str">
            <v>Construcción De Cuartos Dormitorios En Las Colonias Santa Lucia Centro Militar Santa Ana Y Candelaria - 69625</v>
          </cell>
          <cell r="D3765" t="str">
            <v>69625</v>
          </cell>
          <cell r="E3765">
            <v>31</v>
          </cell>
          <cell r="F3765" t="str">
            <v>Yucatán</v>
          </cell>
          <cell r="G3765">
            <v>102</v>
          </cell>
          <cell r="H3765" t="str">
            <v>Valladolid</v>
          </cell>
          <cell r="I3765">
            <v>1</v>
          </cell>
          <cell r="J3765" t="str">
            <v>Valladolid</v>
          </cell>
          <cell r="K3765">
            <v>-88.201666000000003</v>
          </cell>
          <cell r="L3765">
            <v>20.689444000000002</v>
          </cell>
          <cell r="M3765" t="str">
            <v>Urbano</v>
          </cell>
          <cell r="N3765">
            <v>2</v>
          </cell>
          <cell r="O3765" t="str">
            <v>Aportaciones Federales</v>
          </cell>
          <cell r="P3765" t="str">
            <v>I004</v>
          </cell>
          <cell r="Q3765" t="str">
            <v>FAIS Municipal y de las Demarcaciones Territoriales del Distrito Federal</v>
          </cell>
          <cell r="R3765">
            <v>33</v>
          </cell>
          <cell r="S3765" t="str">
            <v>Aportaciones Federales para Entidades Federativas y Municipios</v>
          </cell>
          <cell r="T3765" t="str">
            <v>MUNICIPIO DE VALLADOLID YUCATAN</v>
          </cell>
          <cell r="U3765">
            <v>10</v>
          </cell>
          <cell r="V3765" t="str">
            <v>Vivienda</v>
          </cell>
          <cell r="W3765">
            <v>2</v>
          </cell>
          <cell r="X3765" t="str">
            <v>Proyecto de Inversión de Infraestructura Social</v>
          </cell>
          <cell r="Y3765" t="str">
            <v>CUARTOS DORMITORIOS EN LA COLONIA SANTA LUCIA</v>
          </cell>
          <cell r="Z3765">
            <v>42880</v>
          </cell>
          <cell r="AA3765">
            <v>42939</v>
          </cell>
          <cell r="AB3765" t="str">
            <v>CALLE CUARENTA Y CUATRO COLONIA SANTA LUCIA, 97782 VALLADOLID, VALLADOLID YUCATÁN ENTRE CALLE CUARENTA Y CUATRO Y CALLE VEINTI NUEVE, CALLE TREINTA Y</v>
          </cell>
          <cell r="AC3765">
            <v>0</v>
          </cell>
          <cell r="AE3765">
            <v>1</v>
          </cell>
          <cell r="AF3765" t="str">
            <v>En Ejecución</v>
          </cell>
          <cell r="AG3765">
            <v>2017</v>
          </cell>
          <cell r="AH3765">
            <v>859603.09</v>
          </cell>
        </row>
        <row r="3766">
          <cell r="B3766" t="str">
            <v>YUC17170200876426</v>
          </cell>
          <cell r="C3766" t="str">
            <v>Construcción De Techos Firmes En Las Colonias Santa Lucia Candelaria Vista Alegre Flor Campestre - 71069</v>
          </cell>
          <cell r="D3766" t="str">
            <v>71069</v>
          </cell>
          <cell r="E3766">
            <v>31</v>
          </cell>
          <cell r="F3766" t="str">
            <v>Yucatán</v>
          </cell>
          <cell r="G3766">
            <v>102</v>
          </cell>
          <cell r="H3766" t="str">
            <v>Valladolid</v>
          </cell>
          <cell r="I3766">
            <v>1</v>
          </cell>
          <cell r="J3766" t="str">
            <v>Valladolid</v>
          </cell>
          <cell r="K3766">
            <v>-88.201666000000003</v>
          </cell>
          <cell r="L3766">
            <v>20.689444000000002</v>
          </cell>
          <cell r="M3766" t="str">
            <v>Urbano</v>
          </cell>
          <cell r="N3766">
            <v>2</v>
          </cell>
          <cell r="O3766" t="str">
            <v>Aportaciones Federales</v>
          </cell>
          <cell r="P3766" t="str">
            <v>I004</v>
          </cell>
          <cell r="Q3766" t="str">
            <v>FAIS Municipal y de las Demarcaciones Territoriales del Distrito Federal</v>
          </cell>
          <cell r="R3766">
            <v>33</v>
          </cell>
          <cell r="S3766" t="str">
            <v>Aportaciones Federales para Entidades Federativas y Municipios</v>
          </cell>
          <cell r="T3766" t="str">
            <v>MUNICIPIO DE VALLADOLID YUCATAN</v>
          </cell>
          <cell r="U3766">
            <v>10</v>
          </cell>
          <cell r="V3766" t="str">
            <v>Vivienda</v>
          </cell>
          <cell r="W3766">
            <v>2</v>
          </cell>
          <cell r="X3766" t="str">
            <v>Proyecto de Inversión de Infraestructura Social</v>
          </cell>
          <cell r="Y3766" t="str">
            <v>TECHO FIRME EN LA COLONIAS SANTA LUCIA  CANDELARIA VISTA ALEGRE FLOR CAMPESTRE SAN VICENTE</v>
          </cell>
          <cell r="Z3766">
            <v>42880</v>
          </cell>
          <cell r="AA3766">
            <v>42939</v>
          </cell>
          <cell r="AB3766" t="str">
            <v>CALLE VEINTI SIETE COLONIA SANTA LUCIA, 97782 VALLADOLID, VALLADOLID YUCATÁN ENTRE CALLE VEINTI SIETE Y CALLE CUARENTA Y CUATRO, CALLE CUARENTE Y SEIS</v>
          </cell>
          <cell r="AC3766">
            <v>0</v>
          </cell>
          <cell r="AE3766">
            <v>1</v>
          </cell>
          <cell r="AF3766" t="str">
            <v>En Ejecución</v>
          </cell>
          <cell r="AG3766">
            <v>2017</v>
          </cell>
          <cell r="AH3766">
            <v>798905.39</v>
          </cell>
        </row>
        <row r="3767">
          <cell r="B3767" t="str">
            <v>YUC17170200876427</v>
          </cell>
          <cell r="C3767" t="str">
            <v>Construcción De Cuartos Dormitorios En Las Colonias Flamboyanes Colonos Cupules San Vicente San Carlos San Antonio Flor Campestre - 68301</v>
          </cell>
          <cell r="D3767" t="str">
            <v>68301</v>
          </cell>
          <cell r="E3767">
            <v>31</v>
          </cell>
          <cell r="F3767" t="str">
            <v>Yucatán</v>
          </cell>
          <cell r="G3767">
            <v>102</v>
          </cell>
          <cell r="H3767" t="str">
            <v>Valladolid</v>
          </cell>
          <cell r="I3767">
            <v>1</v>
          </cell>
          <cell r="J3767" t="str">
            <v>Valladolid</v>
          </cell>
          <cell r="K3767">
            <v>-88.201666000000003</v>
          </cell>
          <cell r="L3767">
            <v>20.689444000000002</v>
          </cell>
          <cell r="M3767" t="str">
            <v>Urbano</v>
          </cell>
          <cell r="N3767">
            <v>2</v>
          </cell>
          <cell r="O3767" t="str">
            <v>Aportaciones Federales</v>
          </cell>
          <cell r="P3767" t="str">
            <v>I004</v>
          </cell>
          <cell r="Q3767" t="str">
            <v>FAIS Municipal y de las Demarcaciones Territoriales del Distrito Federal</v>
          </cell>
          <cell r="R3767">
            <v>33</v>
          </cell>
          <cell r="S3767" t="str">
            <v>Aportaciones Federales para Entidades Federativas y Municipios</v>
          </cell>
          <cell r="T3767" t="str">
            <v>MUNICIPIO DE VALLADOLID YUCATAN</v>
          </cell>
          <cell r="U3767">
            <v>10</v>
          </cell>
          <cell r="V3767" t="str">
            <v>Vivienda</v>
          </cell>
          <cell r="W3767">
            <v>2</v>
          </cell>
          <cell r="X3767" t="str">
            <v>Proyecto de Inversión de Infraestructura Social</v>
          </cell>
          <cell r="Y3767" t="str">
            <v>CUARTOS DORMITORIOS EN LA COLONIA SAN CARLOS</v>
          </cell>
          <cell r="Z3767">
            <v>42880</v>
          </cell>
          <cell r="AA3767">
            <v>42939</v>
          </cell>
          <cell r="AB3767" t="str">
            <v>CALLE TREINTA Y CINCO COLONIA SAN CARLOS, 97784 VALLADOLID, VALLADOLID YUCATÁN ENTRE CALLE TREINTA Y CINCO Y CALLE CINCUENTA Y SEIS, CALLE CINCUENTA Y</v>
          </cell>
          <cell r="AC3767">
            <v>0</v>
          </cell>
          <cell r="AE3767">
            <v>1</v>
          </cell>
          <cell r="AF3767" t="str">
            <v>En Ejecución</v>
          </cell>
          <cell r="AG3767">
            <v>2017</v>
          </cell>
          <cell r="AH3767">
            <v>457270.1</v>
          </cell>
        </row>
        <row r="3768">
          <cell r="B3768" t="str">
            <v>YUC17170200876428</v>
          </cell>
          <cell r="C3768" t="str">
            <v>Construcción De Cuartos Dormitorios En La Colonia Fernando Novelo De La Localidad Y Municipio De Valladolid - 67951</v>
          </cell>
          <cell r="D3768" t="str">
            <v>67951</v>
          </cell>
          <cell r="E3768">
            <v>31</v>
          </cell>
          <cell r="F3768" t="str">
            <v>Yucatán</v>
          </cell>
          <cell r="G3768">
            <v>102</v>
          </cell>
          <cell r="H3768" t="str">
            <v>Valladolid</v>
          </cell>
          <cell r="I3768">
            <v>1</v>
          </cell>
          <cell r="J3768" t="str">
            <v>Valladolid</v>
          </cell>
          <cell r="K3768">
            <v>-88.201666000000003</v>
          </cell>
          <cell r="L3768">
            <v>20.689444000000002</v>
          </cell>
          <cell r="M3768" t="str">
            <v>Urbano</v>
          </cell>
          <cell r="N3768">
            <v>2</v>
          </cell>
          <cell r="O3768" t="str">
            <v>Aportaciones Federales</v>
          </cell>
          <cell r="P3768" t="str">
            <v>I004</v>
          </cell>
          <cell r="Q3768" t="str">
            <v>FAIS Municipal y de las Demarcaciones Territoriales del Distrito Federal</v>
          </cell>
          <cell r="R3768">
            <v>33</v>
          </cell>
          <cell r="S3768" t="str">
            <v>Aportaciones Federales para Entidades Federativas y Municipios</v>
          </cell>
          <cell r="T3768" t="str">
            <v>MUNICIPIO DE VALLADOLID YUCATAN</v>
          </cell>
          <cell r="U3768">
            <v>10</v>
          </cell>
          <cell r="V3768" t="str">
            <v>Vivienda</v>
          </cell>
          <cell r="W3768">
            <v>2</v>
          </cell>
          <cell r="X3768" t="str">
            <v>Proyecto de Inversión de Infraestructura Social</v>
          </cell>
          <cell r="Y3768" t="str">
            <v>CUARTOS DORMITORIOS EN LA COLONIA FERNANDO NOVELO</v>
          </cell>
          <cell r="Z3768">
            <v>42880</v>
          </cell>
          <cell r="AA3768">
            <v>42939</v>
          </cell>
          <cell r="AB3768" t="str">
            <v>CALLE VEINTIDOS COLONIA FERNANDO NOVELO, 97782 VALLADOLID, VALLADOLID YUCATÁN ENTRE CALLE QUINCE Y CALLE DIENSISIETE, CALLE DIESINUEVE C. 22 X 15 Y 17</v>
          </cell>
          <cell r="AC3768">
            <v>0</v>
          </cell>
          <cell r="AE3768">
            <v>1</v>
          </cell>
          <cell r="AF3768" t="str">
            <v>En Ejecución</v>
          </cell>
          <cell r="AG3768">
            <v>2017</v>
          </cell>
          <cell r="AH3768">
            <v>2414658.52</v>
          </cell>
        </row>
        <row r="3769">
          <cell r="B3769" t="str">
            <v>YUC17170200877000</v>
          </cell>
          <cell r="C3769" t="str">
            <v>Construccion De Cuarto Para Baño - 31809</v>
          </cell>
          <cell r="D3769" t="str">
            <v>31809</v>
          </cell>
          <cell r="E3769">
            <v>31</v>
          </cell>
          <cell r="F3769" t="str">
            <v>Yucatán</v>
          </cell>
          <cell r="G3769">
            <v>50</v>
          </cell>
          <cell r="H3769" t="str">
            <v>Mérida</v>
          </cell>
          <cell r="I3769">
            <v>1</v>
          </cell>
          <cell r="J3769" t="str">
            <v>Mérida</v>
          </cell>
          <cell r="K3769">
            <v>-89.621666000000005</v>
          </cell>
          <cell r="L3769">
            <v>20.967777000000002</v>
          </cell>
          <cell r="M3769" t="str">
            <v>Urbano</v>
          </cell>
          <cell r="N3769">
            <v>2</v>
          </cell>
          <cell r="O3769" t="str">
            <v>Aportaciones Federales</v>
          </cell>
          <cell r="P3769" t="str">
            <v>I004</v>
          </cell>
          <cell r="Q3769" t="str">
            <v>FAIS Municipal y de las Demarcaciones Territoriales del Distrito Federal</v>
          </cell>
          <cell r="R3769">
            <v>33</v>
          </cell>
          <cell r="S3769" t="str">
            <v>Aportaciones Federales para Entidades Federativas y Municipios</v>
          </cell>
          <cell r="T3769" t="str">
            <v>AYUNTAMIENTO DE MERIDA</v>
          </cell>
          <cell r="U3769">
            <v>10</v>
          </cell>
          <cell r="V3769" t="str">
            <v>Vivienda</v>
          </cell>
          <cell r="W3769">
            <v>2</v>
          </cell>
          <cell r="X3769" t="str">
            <v>Proyecto de Inversión de Infraestructura Social</v>
          </cell>
          <cell r="Y3769" t="str">
            <v>REDUCIR EL REZAGO SOCIAL Y MEJORAR LA CALIDAD DE VIDA DE LAS FAMILIAS EN POBREZA</v>
          </cell>
          <cell r="Z3769">
            <v>42811</v>
          </cell>
          <cell r="AA3769">
            <v>42887</v>
          </cell>
          <cell r="AB3769" t="str">
            <v>CALLE 185 B 355 0 INTERIOR 0 0 COLONIA DZUNUNCAN, 97315 MÉRIDA, MÉRIDA YUCATÁN ENTRE CALLE 92 Y CALLE 92 A,  LA OBRA SE REALIZARA EN CALLE 185-B NO. 3</v>
          </cell>
          <cell r="AC3769">
            <v>0</v>
          </cell>
          <cell r="AE3769">
            <v>1</v>
          </cell>
          <cell r="AF3769" t="str">
            <v>En Ejecución</v>
          </cell>
          <cell r="AG3769">
            <v>2017</v>
          </cell>
          <cell r="AH3769">
            <v>92394.03</v>
          </cell>
        </row>
        <row r="3770">
          <cell r="B3770" t="str">
            <v>YUC17170200877002</v>
          </cell>
          <cell r="C3770" t="str">
            <v>Construccion De Piso Firme - 69210</v>
          </cell>
          <cell r="D3770" t="str">
            <v>69210</v>
          </cell>
          <cell r="E3770">
            <v>31</v>
          </cell>
          <cell r="F3770" t="str">
            <v>Yucatán</v>
          </cell>
          <cell r="G3770">
            <v>50</v>
          </cell>
          <cell r="H3770" t="str">
            <v>Mérida</v>
          </cell>
          <cell r="I3770">
            <v>75</v>
          </cell>
          <cell r="J3770" t="str">
            <v>Caucel</v>
          </cell>
          <cell r="K3770">
            <v>-89.706943999999993</v>
          </cell>
          <cell r="L3770">
            <v>21.014721999999999</v>
          </cell>
          <cell r="M3770" t="str">
            <v>Urbano</v>
          </cell>
          <cell r="N3770">
            <v>2</v>
          </cell>
          <cell r="O3770" t="str">
            <v>Aportaciones Federales</v>
          </cell>
          <cell r="P3770" t="str">
            <v>I004</v>
          </cell>
          <cell r="Q3770" t="str">
            <v>FAIS Municipal y de las Demarcaciones Territoriales del Distrito Federal</v>
          </cell>
          <cell r="R3770">
            <v>33</v>
          </cell>
          <cell r="S3770" t="str">
            <v>Aportaciones Federales para Entidades Federativas y Municipios</v>
          </cell>
          <cell r="T3770" t="str">
            <v>AYUNTAMIENTO DE MERIDA</v>
          </cell>
          <cell r="U3770">
            <v>10</v>
          </cell>
          <cell r="V3770" t="str">
            <v>Vivienda</v>
          </cell>
          <cell r="W3770">
            <v>2</v>
          </cell>
          <cell r="X3770" t="str">
            <v>Proyecto de Inversión de Infraestructura Social</v>
          </cell>
          <cell r="Y3770" t="str">
            <v>REDUCIR EL REZAGO SOCIAL Y MEJORAR LA CALIDAD DE VIDA DE LAS FAMILIAS EN POBREZA</v>
          </cell>
          <cell r="Z3770">
            <v>42873</v>
          </cell>
          <cell r="AA3770">
            <v>42948</v>
          </cell>
          <cell r="AB3770" t="str">
            <v>CALLE 13 INTERIOR 0 0 COLONIA CAUCEL, 97314 CAUCEL, MÉRIDA YUCATÁN ENTRE CALLE 30 Y CALLE 32,  LA OBRA SE REALIZARA EN CALLE 13 SN X 30 Y 32 COM. CAUC</v>
          </cell>
          <cell r="AC3770">
            <v>0</v>
          </cell>
          <cell r="AE3770">
            <v>1</v>
          </cell>
          <cell r="AF3770" t="str">
            <v>En Ejecución</v>
          </cell>
          <cell r="AG3770">
            <v>2017</v>
          </cell>
          <cell r="AH3770">
            <v>2264.16</v>
          </cell>
        </row>
        <row r="3771">
          <cell r="B3771" t="str">
            <v>YUC17170200877003</v>
          </cell>
          <cell r="C3771" t="str">
            <v>Construccion De Cuarto Para Baño - 57399</v>
          </cell>
          <cell r="D3771" t="str">
            <v>57399</v>
          </cell>
          <cell r="E3771">
            <v>31</v>
          </cell>
          <cell r="F3771" t="str">
            <v>Yucatán</v>
          </cell>
          <cell r="G3771">
            <v>50</v>
          </cell>
          <cell r="H3771" t="str">
            <v>Mérida</v>
          </cell>
          <cell r="I3771">
            <v>75</v>
          </cell>
          <cell r="J3771" t="str">
            <v>Caucel</v>
          </cell>
          <cell r="K3771">
            <v>-89.706943999999993</v>
          </cell>
          <cell r="L3771">
            <v>21.014721999999999</v>
          </cell>
          <cell r="M3771" t="str">
            <v>Urbano</v>
          </cell>
          <cell r="N3771">
            <v>2</v>
          </cell>
          <cell r="O3771" t="str">
            <v>Aportaciones Federales</v>
          </cell>
          <cell r="P3771" t="str">
            <v>I004</v>
          </cell>
          <cell r="Q3771" t="str">
            <v>FAIS Municipal y de las Demarcaciones Territoriales del Distrito Federal</v>
          </cell>
          <cell r="R3771">
            <v>33</v>
          </cell>
          <cell r="S3771" t="str">
            <v>Aportaciones Federales para Entidades Federativas y Municipios</v>
          </cell>
          <cell r="T3771" t="str">
            <v>AYUNTAMIENTO DE MERIDA</v>
          </cell>
          <cell r="U3771">
            <v>10</v>
          </cell>
          <cell r="V3771" t="str">
            <v>Vivienda</v>
          </cell>
          <cell r="W3771">
            <v>2</v>
          </cell>
          <cell r="X3771" t="str">
            <v>Proyecto de Inversión de Infraestructura Social</v>
          </cell>
          <cell r="Y3771" t="str">
            <v>REDUCIR EL REZAGO SOCIAL Y MEJORAR LA CALIDAD DE VIDA DE LAS FAMILIAS EN POBREZA</v>
          </cell>
          <cell r="Z3771">
            <v>42873</v>
          </cell>
          <cell r="AA3771">
            <v>42948</v>
          </cell>
          <cell r="AB3771" t="str">
            <v>CALLE 6 INTERIOR 0 0 COLONIA CAUCEL, 97314 CAUCEL, MÉRIDA YUCATÁN ENTRE CALLE 25 Y CALLE 29,  LA OBRA SE REALIZARA EN CALLE 6 SN X 25 Y 29 COM. CAUCEL</v>
          </cell>
          <cell r="AC3771">
            <v>0</v>
          </cell>
          <cell r="AE3771">
            <v>1</v>
          </cell>
          <cell r="AF3771" t="str">
            <v>En Ejecución</v>
          </cell>
          <cell r="AG3771">
            <v>2017</v>
          </cell>
          <cell r="AH3771">
            <v>98688.04</v>
          </cell>
        </row>
        <row r="3772">
          <cell r="B3772" t="str">
            <v>YUC17170200877004</v>
          </cell>
          <cell r="C3772" t="str">
            <v>Construccion De Cuarto Para Baño - 57389</v>
          </cell>
          <cell r="D3772" t="str">
            <v>57389</v>
          </cell>
          <cell r="E3772">
            <v>31</v>
          </cell>
          <cell r="F3772" t="str">
            <v>Yucatán</v>
          </cell>
          <cell r="G3772">
            <v>50</v>
          </cell>
          <cell r="H3772" t="str">
            <v>Mérida</v>
          </cell>
          <cell r="I3772">
            <v>75</v>
          </cell>
          <cell r="J3772" t="str">
            <v>Caucel</v>
          </cell>
          <cell r="K3772">
            <v>-89.706943999999993</v>
          </cell>
          <cell r="L3772">
            <v>21.014721999999999</v>
          </cell>
          <cell r="M3772" t="str">
            <v>Urbano</v>
          </cell>
          <cell r="N3772">
            <v>2</v>
          </cell>
          <cell r="O3772" t="str">
            <v>Aportaciones Federales</v>
          </cell>
          <cell r="P3772" t="str">
            <v>I004</v>
          </cell>
          <cell r="Q3772" t="str">
            <v>FAIS Municipal y de las Demarcaciones Territoriales del Distrito Federal</v>
          </cell>
          <cell r="R3772">
            <v>33</v>
          </cell>
          <cell r="S3772" t="str">
            <v>Aportaciones Federales para Entidades Federativas y Municipios</v>
          </cell>
          <cell r="T3772" t="str">
            <v>AYUNTAMIENTO DE MERIDA</v>
          </cell>
          <cell r="U3772">
            <v>10</v>
          </cell>
          <cell r="V3772" t="str">
            <v>Vivienda</v>
          </cell>
          <cell r="W3772">
            <v>2</v>
          </cell>
          <cell r="X3772" t="str">
            <v>Proyecto de Inversión de Infraestructura Social</v>
          </cell>
          <cell r="Y3772" t="str">
            <v>REDUCIR EL REZAGO SOCIAL Y MEJORAR LA CALIDAD DE VIDA DE LAS FAMILIAS EN POBREZA</v>
          </cell>
          <cell r="Z3772">
            <v>42873</v>
          </cell>
          <cell r="AA3772">
            <v>42948</v>
          </cell>
          <cell r="AB3772" t="str">
            <v>CALLE 22 INTERIOR 0 0 COLONIA CAUCEL, 97314 CAUCEL, MÉRIDA YUCATÁN ENTRE CALLE 27 Y ,  LA OBRA SE REALIZARA EN CALLE 22 SN X 27 COM. CAUCEL</v>
          </cell>
          <cell r="AC3772">
            <v>0</v>
          </cell>
          <cell r="AE3772">
            <v>1</v>
          </cell>
          <cell r="AF3772" t="str">
            <v>En Ejecución</v>
          </cell>
          <cell r="AG3772">
            <v>2017</v>
          </cell>
          <cell r="AH3772">
            <v>101851.74</v>
          </cell>
        </row>
        <row r="3773">
          <cell r="B3773" t="str">
            <v>YUC17170200877005</v>
          </cell>
          <cell r="C3773" t="str">
            <v>Construccion De Cuarto Para Baño - 57383</v>
          </cell>
          <cell r="D3773" t="str">
            <v>57383</v>
          </cell>
          <cell r="E3773">
            <v>31</v>
          </cell>
          <cell r="F3773" t="str">
            <v>Yucatán</v>
          </cell>
          <cell r="G3773">
            <v>50</v>
          </cell>
          <cell r="H3773" t="str">
            <v>Mérida</v>
          </cell>
          <cell r="I3773">
            <v>75</v>
          </cell>
          <cell r="J3773" t="str">
            <v>Caucel</v>
          </cell>
          <cell r="K3773">
            <v>-89.706943999999993</v>
          </cell>
          <cell r="L3773">
            <v>21.014721999999999</v>
          </cell>
          <cell r="M3773" t="str">
            <v>Urbano</v>
          </cell>
          <cell r="N3773">
            <v>2</v>
          </cell>
          <cell r="O3773" t="str">
            <v>Aportaciones Federales</v>
          </cell>
          <cell r="P3773" t="str">
            <v>I004</v>
          </cell>
          <cell r="Q3773" t="str">
            <v>FAIS Municipal y de las Demarcaciones Territoriales del Distrito Federal</v>
          </cell>
          <cell r="R3773">
            <v>33</v>
          </cell>
          <cell r="S3773" t="str">
            <v>Aportaciones Federales para Entidades Federativas y Municipios</v>
          </cell>
          <cell r="T3773" t="str">
            <v>AYUNTAMIENTO DE MERIDA</v>
          </cell>
          <cell r="U3773">
            <v>10</v>
          </cell>
          <cell r="V3773" t="str">
            <v>Vivienda</v>
          </cell>
          <cell r="W3773">
            <v>2</v>
          </cell>
          <cell r="X3773" t="str">
            <v>Proyecto de Inversión de Infraestructura Social</v>
          </cell>
          <cell r="Y3773" t="str">
            <v>REDUCIR EL REZAGO SOCIAL Y MEJORAR LA CALIDAD DE VIDA DE LAS FAMILIAS EN POBREZA</v>
          </cell>
          <cell r="Z3773">
            <v>42873</v>
          </cell>
          <cell r="AA3773">
            <v>42948</v>
          </cell>
          <cell r="AB3773" t="str">
            <v>CALLE 22 INTERIOR 0 0 COLONIA CAUCEL, 97314 CAUCEL, MÉRIDA YUCATÁN ENTRE CALLE 25 Y CALLE 27,  LA OBRA SE REALIZARA EN CALLE 22 SN X 25 Y 27 COM. CAUC</v>
          </cell>
          <cell r="AC3773">
            <v>0</v>
          </cell>
          <cell r="AE3773">
            <v>1</v>
          </cell>
          <cell r="AF3773" t="str">
            <v>En Ejecución</v>
          </cell>
          <cell r="AG3773">
            <v>2017</v>
          </cell>
          <cell r="AH3773">
            <v>101851.74</v>
          </cell>
        </row>
        <row r="3774">
          <cell r="B3774" t="str">
            <v>YUC17170200877006</v>
          </cell>
          <cell r="C3774" t="str">
            <v>Construccion De Techo Firme - 56553</v>
          </cell>
          <cell r="D3774" t="str">
            <v>56553</v>
          </cell>
          <cell r="E3774">
            <v>31</v>
          </cell>
          <cell r="F3774" t="str">
            <v>Yucatán</v>
          </cell>
          <cell r="G3774">
            <v>50</v>
          </cell>
          <cell r="H3774" t="str">
            <v>Mérida</v>
          </cell>
          <cell r="I3774">
            <v>75</v>
          </cell>
          <cell r="J3774" t="str">
            <v>Caucel</v>
          </cell>
          <cell r="K3774">
            <v>-89.706943999999993</v>
          </cell>
          <cell r="L3774">
            <v>21.014721999999999</v>
          </cell>
          <cell r="M3774" t="str">
            <v>Urbano</v>
          </cell>
          <cell r="N3774">
            <v>2</v>
          </cell>
          <cell r="O3774" t="str">
            <v>Aportaciones Federales</v>
          </cell>
          <cell r="P3774" t="str">
            <v>I004</v>
          </cell>
          <cell r="Q3774" t="str">
            <v>FAIS Municipal y de las Demarcaciones Territoriales del Distrito Federal</v>
          </cell>
          <cell r="R3774">
            <v>33</v>
          </cell>
          <cell r="S3774" t="str">
            <v>Aportaciones Federales para Entidades Federativas y Municipios</v>
          </cell>
          <cell r="T3774" t="str">
            <v>AYUNTAMIENTO DE MERIDA</v>
          </cell>
          <cell r="U3774">
            <v>10</v>
          </cell>
          <cell r="V3774" t="str">
            <v>Vivienda</v>
          </cell>
          <cell r="W3774">
            <v>2</v>
          </cell>
          <cell r="X3774" t="str">
            <v>Proyecto de Inversión de Infraestructura Social</v>
          </cell>
          <cell r="Y3774" t="str">
            <v>REDUCIR EL REZAGO SOCIAL Y MEJORAR LA CALIDAD DE VIDA DE LAS FAMILIAS EN POBREZA</v>
          </cell>
          <cell r="Z3774">
            <v>42873</v>
          </cell>
          <cell r="AA3774">
            <v>42948</v>
          </cell>
          <cell r="AB3774" t="str">
            <v>CALLE 24 INTERIOR 0 0 COLONIA CAUCEL, 97314 CAUCEL, MÉRIDA YUCATÁN ENTRE CALLE 13 Y CALLE 15,  LA OBRA SE REALIZARA EN CALLE 24 SN X 13 Y 15 COM. CAUC</v>
          </cell>
          <cell r="AC3774">
            <v>0</v>
          </cell>
          <cell r="AE3774">
            <v>1</v>
          </cell>
          <cell r="AF3774" t="str">
            <v>En Ejecución</v>
          </cell>
          <cell r="AG3774">
            <v>2017</v>
          </cell>
          <cell r="AH3774">
            <v>41412.57</v>
          </cell>
        </row>
        <row r="3775">
          <cell r="B3775" t="str">
            <v>YUC17170200877007</v>
          </cell>
          <cell r="C3775" t="str">
            <v>Construccion De Cuartos Dormitorio - 57642</v>
          </cell>
          <cell r="D3775" t="str">
            <v>57642</v>
          </cell>
          <cell r="E3775">
            <v>31</v>
          </cell>
          <cell r="F3775" t="str">
            <v>Yucatán</v>
          </cell>
          <cell r="G3775">
            <v>50</v>
          </cell>
          <cell r="H3775" t="str">
            <v>Mérida</v>
          </cell>
          <cell r="I3775">
            <v>75</v>
          </cell>
          <cell r="J3775" t="str">
            <v>Caucel</v>
          </cell>
          <cell r="K3775">
            <v>-89.706943999999993</v>
          </cell>
          <cell r="L3775">
            <v>21.014721999999999</v>
          </cell>
          <cell r="M3775" t="str">
            <v>Urbano</v>
          </cell>
          <cell r="N3775">
            <v>2</v>
          </cell>
          <cell r="O3775" t="str">
            <v>Aportaciones Federales</v>
          </cell>
          <cell r="P3775" t="str">
            <v>I004</v>
          </cell>
          <cell r="Q3775" t="str">
            <v>FAIS Municipal y de las Demarcaciones Territoriales del Distrito Federal</v>
          </cell>
          <cell r="R3775">
            <v>33</v>
          </cell>
          <cell r="S3775" t="str">
            <v>Aportaciones Federales para Entidades Federativas y Municipios</v>
          </cell>
          <cell r="T3775" t="str">
            <v>AYUNTAMIENTO DE MERIDA</v>
          </cell>
          <cell r="U3775">
            <v>10</v>
          </cell>
          <cell r="V3775" t="str">
            <v>Vivienda</v>
          </cell>
          <cell r="W3775">
            <v>2</v>
          </cell>
          <cell r="X3775" t="str">
            <v>Proyecto de Inversión de Infraestructura Social</v>
          </cell>
          <cell r="Y3775" t="str">
            <v>REDUCIR EL REZAGO SOCIAL Y MEJORAR LA CALIDAD DE VIDA DE LAS FAMILIAS EN POBREZA</v>
          </cell>
          <cell r="Z3775">
            <v>42873</v>
          </cell>
          <cell r="AA3775">
            <v>42948</v>
          </cell>
          <cell r="AB3775" t="str">
            <v>CALLE 25 INTERIOR 0 0 COLONIA CAUCEL, 97314 CAUCEL, MÉRIDA YUCATÁN ENTRE CALLE 10 Y CALLE 12,  LA OBRA SE REALIZARA EN CALLE 25 SN X 10 Y 12 COM. CAUC</v>
          </cell>
          <cell r="AC3775">
            <v>0</v>
          </cell>
          <cell r="AE3775">
            <v>1</v>
          </cell>
          <cell r="AF3775" t="str">
            <v>En Ejecución</v>
          </cell>
          <cell r="AG3775">
            <v>2017</v>
          </cell>
          <cell r="AH3775">
            <v>86485.25</v>
          </cell>
        </row>
        <row r="3776">
          <cell r="B3776" t="str">
            <v>YUC17170200877008</v>
          </cell>
          <cell r="C3776" t="str">
            <v>Construccion De Cuarto Para Baño - 57410</v>
          </cell>
          <cell r="D3776" t="str">
            <v>57410</v>
          </cell>
          <cell r="E3776">
            <v>31</v>
          </cell>
          <cell r="F3776" t="str">
            <v>Yucatán</v>
          </cell>
          <cell r="G3776">
            <v>50</v>
          </cell>
          <cell r="H3776" t="str">
            <v>Mérida</v>
          </cell>
          <cell r="I3776">
            <v>75</v>
          </cell>
          <cell r="J3776" t="str">
            <v>Caucel</v>
          </cell>
          <cell r="K3776">
            <v>-89.706943999999993</v>
          </cell>
          <cell r="L3776">
            <v>21.014721999999999</v>
          </cell>
          <cell r="M3776" t="str">
            <v>Urbano</v>
          </cell>
          <cell r="N3776">
            <v>2</v>
          </cell>
          <cell r="O3776" t="str">
            <v>Aportaciones Federales</v>
          </cell>
          <cell r="P3776" t="str">
            <v>I004</v>
          </cell>
          <cell r="Q3776" t="str">
            <v>FAIS Municipal y de las Demarcaciones Territoriales del Distrito Federal</v>
          </cell>
          <cell r="R3776">
            <v>33</v>
          </cell>
          <cell r="S3776" t="str">
            <v>Aportaciones Federales para Entidades Federativas y Municipios</v>
          </cell>
          <cell r="T3776" t="str">
            <v>AYUNTAMIENTO DE MERIDA</v>
          </cell>
          <cell r="U3776">
            <v>10</v>
          </cell>
          <cell r="V3776" t="str">
            <v>Vivienda</v>
          </cell>
          <cell r="W3776">
            <v>2</v>
          </cell>
          <cell r="X3776" t="str">
            <v>Proyecto de Inversión de Infraestructura Social</v>
          </cell>
          <cell r="Y3776" t="str">
            <v>REDUCIR EL REZAGO SOCIAL Y MEJORAR LA CALIDAD DE VIDA DE LAS FAMILIAS EN POBREZA</v>
          </cell>
          <cell r="Z3776">
            <v>42873</v>
          </cell>
          <cell r="AA3776">
            <v>42948</v>
          </cell>
          <cell r="AB3776" t="str">
            <v>CALLE 9 INTERIOR 0 0 COLONIA CAUCEL, 97314 CAUCEL, MÉRIDA YUCATÁN ENTRE CALLE 18 Y CALLE 20,  LA OBRA SE REALIZARA EN CALLE 9 SN X 18 Y 20 COM. CAUCEL</v>
          </cell>
          <cell r="AC3776">
            <v>0</v>
          </cell>
          <cell r="AE3776">
            <v>1</v>
          </cell>
          <cell r="AF3776" t="str">
            <v>En Ejecución</v>
          </cell>
          <cell r="AG3776">
            <v>2017</v>
          </cell>
          <cell r="AH3776">
            <v>101851.74</v>
          </cell>
        </row>
        <row r="3777">
          <cell r="B3777" t="str">
            <v>YUC17170200877009</v>
          </cell>
          <cell r="C3777" t="str">
            <v>Construccion De Cuartos Dormitorio - 57405</v>
          </cell>
          <cell r="D3777" t="str">
            <v>57405</v>
          </cell>
          <cell r="E3777">
            <v>31</v>
          </cell>
          <cell r="F3777" t="str">
            <v>Yucatán</v>
          </cell>
          <cell r="G3777">
            <v>50</v>
          </cell>
          <cell r="H3777" t="str">
            <v>Mérida</v>
          </cell>
          <cell r="I3777">
            <v>75</v>
          </cell>
          <cell r="J3777" t="str">
            <v>Caucel</v>
          </cell>
          <cell r="K3777">
            <v>-89.706943999999993</v>
          </cell>
          <cell r="L3777">
            <v>21.014721999999999</v>
          </cell>
          <cell r="M3777" t="str">
            <v>Urbano</v>
          </cell>
          <cell r="N3777">
            <v>2</v>
          </cell>
          <cell r="O3777" t="str">
            <v>Aportaciones Federales</v>
          </cell>
          <cell r="P3777" t="str">
            <v>I004</v>
          </cell>
          <cell r="Q3777" t="str">
            <v>FAIS Municipal y de las Demarcaciones Territoriales del Distrito Federal</v>
          </cell>
          <cell r="R3777">
            <v>33</v>
          </cell>
          <cell r="S3777" t="str">
            <v>Aportaciones Federales para Entidades Federativas y Municipios</v>
          </cell>
          <cell r="T3777" t="str">
            <v>AYUNTAMIENTO DE MERIDA</v>
          </cell>
          <cell r="U3777">
            <v>10</v>
          </cell>
          <cell r="V3777" t="str">
            <v>Vivienda</v>
          </cell>
          <cell r="W3777">
            <v>2</v>
          </cell>
          <cell r="X3777" t="str">
            <v>Proyecto de Inversión de Infraestructura Social</v>
          </cell>
          <cell r="Y3777" t="str">
            <v>REDUCIR EL REZAGO SOCIAL Y MEJORAR LA CALIDAD DE VIDA DE LAS FAMILIAS EN POBREZA</v>
          </cell>
          <cell r="Z3777">
            <v>42873</v>
          </cell>
          <cell r="AA3777">
            <v>42948</v>
          </cell>
          <cell r="AB3777" t="str">
            <v>CALLE 6 INTERIOR 0 0 COLONIA CAUCEL, 97314 CAUCEL, MÉRIDA YUCATÁN ENTRE CALLE 25 Y CALLE 29,  LA OBRA SE REALIZARA EN CALLE 6 SN X 25 Y 29 COM. CAUCEL</v>
          </cell>
          <cell r="AC3777">
            <v>0</v>
          </cell>
          <cell r="AE3777">
            <v>1</v>
          </cell>
          <cell r="AF3777" t="str">
            <v>En Ejecución</v>
          </cell>
          <cell r="AG3777">
            <v>2017</v>
          </cell>
          <cell r="AH3777">
            <v>81302.490000000005</v>
          </cell>
        </row>
        <row r="3778">
          <cell r="B3778" t="str">
            <v>YUC17170200877010</v>
          </cell>
          <cell r="C3778" t="str">
            <v>Construccion De Cuarto Para Baño - 57629</v>
          </cell>
          <cell r="D3778" t="str">
            <v>57629</v>
          </cell>
          <cell r="E3778">
            <v>31</v>
          </cell>
          <cell r="F3778" t="str">
            <v>Yucatán</v>
          </cell>
          <cell r="G3778">
            <v>50</v>
          </cell>
          <cell r="H3778" t="str">
            <v>Mérida</v>
          </cell>
          <cell r="I3778">
            <v>75</v>
          </cell>
          <cell r="J3778" t="str">
            <v>Caucel</v>
          </cell>
          <cell r="K3778">
            <v>-89.706943999999993</v>
          </cell>
          <cell r="L3778">
            <v>21.014721999999999</v>
          </cell>
          <cell r="M3778" t="str">
            <v>Urbano</v>
          </cell>
          <cell r="N3778">
            <v>2</v>
          </cell>
          <cell r="O3778" t="str">
            <v>Aportaciones Federales</v>
          </cell>
          <cell r="P3778" t="str">
            <v>I004</v>
          </cell>
          <cell r="Q3778" t="str">
            <v>FAIS Municipal y de las Demarcaciones Territoriales del Distrito Federal</v>
          </cell>
          <cell r="R3778">
            <v>33</v>
          </cell>
          <cell r="S3778" t="str">
            <v>Aportaciones Federales para Entidades Federativas y Municipios</v>
          </cell>
          <cell r="T3778" t="str">
            <v>AYUNTAMIENTO DE MERIDA</v>
          </cell>
          <cell r="U3778">
            <v>10</v>
          </cell>
          <cell r="V3778" t="str">
            <v>Vivienda</v>
          </cell>
          <cell r="W3778">
            <v>2</v>
          </cell>
          <cell r="X3778" t="str">
            <v>Proyecto de Inversión de Infraestructura Social</v>
          </cell>
          <cell r="Y3778" t="str">
            <v>REDUCIR EL REZAGO SOCIAL Y MEJORAR LA CALIDAD DE VIDA DE LAS FAMILIAS EN POBREZA</v>
          </cell>
          <cell r="Z3778">
            <v>42873</v>
          </cell>
          <cell r="AA3778">
            <v>42948</v>
          </cell>
          <cell r="AB3778" t="str">
            <v>CALLE 18 INTERIOR 0 0 COLONIA CAUCEL, 97314 CAUCEL, MÉRIDA YUCATÁN ENTRE CALLE 21 Y CALLE 23,  LA OBRA SE REALIZARA EN CALLE 18 SN X 21 Y 23 COM. CAUC</v>
          </cell>
          <cell r="AC3778">
            <v>0</v>
          </cell>
          <cell r="AE3778">
            <v>1</v>
          </cell>
          <cell r="AF3778" t="str">
            <v>En Ejecución</v>
          </cell>
          <cell r="AG3778">
            <v>2017</v>
          </cell>
          <cell r="AH3778">
            <v>101851.74</v>
          </cell>
        </row>
        <row r="3779">
          <cell r="B3779" t="str">
            <v>YUC17170200877011</v>
          </cell>
          <cell r="C3779" t="str">
            <v>Construccion De Cuarto Para Baño - 57612</v>
          </cell>
          <cell r="D3779" t="str">
            <v>57612</v>
          </cell>
          <cell r="E3779">
            <v>31</v>
          </cell>
          <cell r="F3779" t="str">
            <v>Yucatán</v>
          </cell>
          <cell r="G3779">
            <v>50</v>
          </cell>
          <cell r="H3779" t="str">
            <v>Mérida</v>
          </cell>
          <cell r="I3779">
            <v>75</v>
          </cell>
          <cell r="J3779" t="str">
            <v>Caucel</v>
          </cell>
          <cell r="K3779">
            <v>-89.706943999999993</v>
          </cell>
          <cell r="L3779">
            <v>21.014721999999999</v>
          </cell>
          <cell r="M3779" t="str">
            <v>Urbano</v>
          </cell>
          <cell r="N3779">
            <v>2</v>
          </cell>
          <cell r="O3779" t="str">
            <v>Aportaciones Federales</v>
          </cell>
          <cell r="P3779" t="str">
            <v>I004</v>
          </cell>
          <cell r="Q3779" t="str">
            <v>FAIS Municipal y de las Demarcaciones Territoriales del Distrito Federal</v>
          </cell>
          <cell r="R3779">
            <v>33</v>
          </cell>
          <cell r="S3779" t="str">
            <v>Aportaciones Federales para Entidades Federativas y Municipios</v>
          </cell>
          <cell r="T3779" t="str">
            <v>AYUNTAMIENTO DE MERIDA</v>
          </cell>
          <cell r="U3779">
            <v>10</v>
          </cell>
          <cell r="V3779" t="str">
            <v>Vivienda</v>
          </cell>
          <cell r="W3779">
            <v>2</v>
          </cell>
          <cell r="X3779" t="str">
            <v>Proyecto de Inversión de Infraestructura Social</v>
          </cell>
          <cell r="Y3779" t="str">
            <v>REDUCIR EL REZAGO SOCIAL Y MEJORAR LA CALIDAD DE VIDA DE LAS FAMILIAS EN POBREZA</v>
          </cell>
          <cell r="Z3779">
            <v>42873</v>
          </cell>
          <cell r="AA3779">
            <v>42948</v>
          </cell>
          <cell r="AB3779" t="str">
            <v>CALLE 21 INTERIOR 0 0 COLONIA CAUCEL, 97314 CAUCEL, MÉRIDA YUCATÁN ENTRE CALLE 4 A Y CALLE 6,  LA OBRA SE REALIZARA EN CALLE 21 SN X 4-A Y 6 COM. CAUC</v>
          </cell>
          <cell r="AC3779">
            <v>0</v>
          </cell>
          <cell r="AE3779">
            <v>1</v>
          </cell>
          <cell r="AF3779" t="str">
            <v>En Ejecución</v>
          </cell>
          <cell r="AG3779">
            <v>2017</v>
          </cell>
          <cell r="AH3779">
            <v>101851.74</v>
          </cell>
        </row>
        <row r="3780">
          <cell r="B3780" t="str">
            <v>YUC17170200877012</v>
          </cell>
          <cell r="C3780" t="str">
            <v>Construccion De Cuartos Dormitorio - 56644</v>
          </cell>
          <cell r="D3780" t="str">
            <v>56644</v>
          </cell>
          <cell r="E3780">
            <v>31</v>
          </cell>
          <cell r="F3780" t="str">
            <v>Yucatán</v>
          </cell>
          <cell r="G3780">
            <v>50</v>
          </cell>
          <cell r="H3780" t="str">
            <v>Mérida</v>
          </cell>
          <cell r="I3780">
            <v>75</v>
          </cell>
          <cell r="J3780" t="str">
            <v>Caucel</v>
          </cell>
          <cell r="K3780">
            <v>-89.706943999999993</v>
          </cell>
          <cell r="L3780">
            <v>21.014721999999999</v>
          </cell>
          <cell r="M3780" t="str">
            <v>Urbano</v>
          </cell>
          <cell r="N3780">
            <v>2</v>
          </cell>
          <cell r="O3780" t="str">
            <v>Aportaciones Federales</v>
          </cell>
          <cell r="P3780" t="str">
            <v>I004</v>
          </cell>
          <cell r="Q3780" t="str">
            <v>FAIS Municipal y de las Demarcaciones Territoriales del Distrito Federal</v>
          </cell>
          <cell r="R3780">
            <v>33</v>
          </cell>
          <cell r="S3780" t="str">
            <v>Aportaciones Federales para Entidades Federativas y Municipios</v>
          </cell>
          <cell r="T3780" t="str">
            <v>AYUNTAMIENTO DE MERIDA</v>
          </cell>
          <cell r="U3780">
            <v>10</v>
          </cell>
          <cell r="V3780" t="str">
            <v>Vivienda</v>
          </cell>
          <cell r="W3780">
            <v>2</v>
          </cell>
          <cell r="X3780" t="str">
            <v>Proyecto de Inversión de Infraestructura Social</v>
          </cell>
          <cell r="Y3780" t="str">
            <v>REDUCIR EL REZAGO SOCIAL Y MEJORAR LA CALIDAD DE VIDA DE LAS FAMILIAS EN POBREZA</v>
          </cell>
          <cell r="Z3780">
            <v>42873</v>
          </cell>
          <cell r="AA3780">
            <v>42948</v>
          </cell>
          <cell r="AB3780" t="str">
            <v>CALLE 27 INTERIOR 0 0 COLONIA CAUCEL, 97314 CAUCEL, MÉRIDA YUCATÁN ENTRE CALLE 24 Y CALLE 26,  LA OBRA SE REALIZARA EN CALLE 27 SN X 24 Y 26 COM. CAUC</v>
          </cell>
          <cell r="AC3780">
            <v>0</v>
          </cell>
          <cell r="AE3780">
            <v>1</v>
          </cell>
          <cell r="AF3780" t="str">
            <v>En Ejecución</v>
          </cell>
          <cell r="AG3780">
            <v>2017</v>
          </cell>
          <cell r="AH3780">
            <v>86485.25</v>
          </cell>
        </row>
        <row r="3781">
          <cell r="B3781" t="str">
            <v>YUC17170200877013</v>
          </cell>
          <cell r="C3781" t="str">
            <v>Construccion De Cuarto Para Baño - 56693</v>
          </cell>
          <cell r="D3781" t="str">
            <v>56693</v>
          </cell>
          <cell r="E3781">
            <v>31</v>
          </cell>
          <cell r="F3781" t="str">
            <v>Yucatán</v>
          </cell>
          <cell r="G3781">
            <v>50</v>
          </cell>
          <cell r="H3781" t="str">
            <v>Mérida</v>
          </cell>
          <cell r="I3781">
            <v>75</v>
          </cell>
          <cell r="J3781" t="str">
            <v>Caucel</v>
          </cell>
          <cell r="K3781">
            <v>-89.706943999999993</v>
          </cell>
          <cell r="L3781">
            <v>21.014721999999999</v>
          </cell>
          <cell r="M3781" t="str">
            <v>Urbano</v>
          </cell>
          <cell r="N3781">
            <v>2</v>
          </cell>
          <cell r="O3781" t="str">
            <v>Aportaciones Federales</v>
          </cell>
          <cell r="P3781" t="str">
            <v>I004</v>
          </cell>
          <cell r="Q3781" t="str">
            <v>FAIS Municipal y de las Demarcaciones Territoriales del Distrito Federal</v>
          </cell>
          <cell r="R3781">
            <v>33</v>
          </cell>
          <cell r="S3781" t="str">
            <v>Aportaciones Federales para Entidades Federativas y Municipios</v>
          </cell>
          <cell r="T3781" t="str">
            <v>AYUNTAMIENTO DE MERIDA</v>
          </cell>
          <cell r="U3781">
            <v>10</v>
          </cell>
          <cell r="V3781" t="str">
            <v>Vivienda</v>
          </cell>
          <cell r="W3781">
            <v>2</v>
          </cell>
          <cell r="X3781" t="str">
            <v>Proyecto de Inversión de Infraestructura Social</v>
          </cell>
          <cell r="Y3781" t="str">
            <v>REDUCIR EL REZAGO SOCIAL Y MEJORAR LA CALIDAD DE VIDA DE LAS FAMILIAS EN POBREZA</v>
          </cell>
          <cell r="Z3781">
            <v>42873</v>
          </cell>
          <cell r="AA3781">
            <v>42948</v>
          </cell>
          <cell r="AB3781" t="str">
            <v>CALLE 13 INTERIOR 0 0 COLONIA CAUCEL, 97314 CAUCEL, MÉRIDA YUCATÁN ENTRE CALLE 22 Y CALLE 24,  LA OBRA SE REALIZARA EN CALLE 13 SN X 22 Y 24 COM. CAUC</v>
          </cell>
          <cell r="AC3781">
            <v>0</v>
          </cell>
          <cell r="AE3781">
            <v>1</v>
          </cell>
          <cell r="AF3781" t="str">
            <v>En Ejecución</v>
          </cell>
          <cell r="AG3781">
            <v>2017</v>
          </cell>
          <cell r="AH3781">
            <v>101851.74</v>
          </cell>
        </row>
        <row r="3782">
          <cell r="B3782" t="str">
            <v>YUC17170200877014</v>
          </cell>
          <cell r="C3782" t="str">
            <v>Construccion De Cuartos Dormitorio - 56684</v>
          </cell>
          <cell r="D3782" t="str">
            <v>56684</v>
          </cell>
          <cell r="E3782">
            <v>31</v>
          </cell>
          <cell r="F3782" t="str">
            <v>Yucatán</v>
          </cell>
          <cell r="G3782">
            <v>50</v>
          </cell>
          <cell r="H3782" t="str">
            <v>Mérida</v>
          </cell>
          <cell r="I3782">
            <v>75</v>
          </cell>
          <cell r="J3782" t="str">
            <v>Caucel</v>
          </cell>
          <cell r="K3782">
            <v>-89.706943999999993</v>
          </cell>
          <cell r="L3782">
            <v>21.014721999999999</v>
          </cell>
          <cell r="M3782" t="str">
            <v>Urbano</v>
          </cell>
          <cell r="N3782">
            <v>2</v>
          </cell>
          <cell r="O3782" t="str">
            <v>Aportaciones Federales</v>
          </cell>
          <cell r="P3782" t="str">
            <v>I004</v>
          </cell>
          <cell r="Q3782" t="str">
            <v>FAIS Municipal y de las Demarcaciones Territoriales del Distrito Federal</v>
          </cell>
          <cell r="R3782">
            <v>33</v>
          </cell>
          <cell r="S3782" t="str">
            <v>Aportaciones Federales para Entidades Federativas y Municipios</v>
          </cell>
          <cell r="T3782" t="str">
            <v>AYUNTAMIENTO DE MERIDA</v>
          </cell>
          <cell r="U3782">
            <v>10</v>
          </cell>
          <cell r="V3782" t="str">
            <v>Vivienda</v>
          </cell>
          <cell r="W3782">
            <v>2</v>
          </cell>
          <cell r="X3782" t="str">
            <v>Proyecto de Inversión de Infraestructura Social</v>
          </cell>
          <cell r="Y3782" t="str">
            <v>REDUCIR EL REZAGO SOCIAL Y MEJORAR LA CALIDAD DE VIDA DE LAS FAMILIAS EN POBREZA</v>
          </cell>
          <cell r="Z3782">
            <v>42873</v>
          </cell>
          <cell r="AA3782">
            <v>42948</v>
          </cell>
          <cell r="AB3782" t="str">
            <v>CALLE 21 A INTERIOR 0 0 COLONIA CAUCEL, 97314 CAUCEL, MÉRIDA YUCATÁN ENTRE CALLE 4 A Y CALLE 6,  LA OBRA SE REALIZARA EN CALLE 21-A SN X 4-A Y 6 COM.</v>
          </cell>
          <cell r="AC3782">
            <v>0</v>
          </cell>
          <cell r="AE3782">
            <v>1</v>
          </cell>
          <cell r="AF3782" t="str">
            <v>En Ejecución</v>
          </cell>
          <cell r="AG3782">
            <v>2017</v>
          </cell>
          <cell r="AH3782">
            <v>81302.490000000005</v>
          </cell>
        </row>
        <row r="3783">
          <cell r="B3783" t="str">
            <v>YUC17170200877015</v>
          </cell>
          <cell r="C3783" t="str">
            <v>Construccion De Cuarto Para Baño - 56670</v>
          </cell>
          <cell r="D3783" t="str">
            <v>56670</v>
          </cell>
          <cell r="E3783">
            <v>31</v>
          </cell>
          <cell r="F3783" t="str">
            <v>Yucatán</v>
          </cell>
          <cell r="G3783">
            <v>50</v>
          </cell>
          <cell r="H3783" t="str">
            <v>Mérida</v>
          </cell>
          <cell r="I3783">
            <v>75</v>
          </cell>
          <cell r="J3783" t="str">
            <v>Caucel</v>
          </cell>
          <cell r="K3783">
            <v>-89.706943999999993</v>
          </cell>
          <cell r="L3783">
            <v>21.014721999999999</v>
          </cell>
          <cell r="M3783" t="str">
            <v>Urbano</v>
          </cell>
          <cell r="N3783">
            <v>2</v>
          </cell>
          <cell r="O3783" t="str">
            <v>Aportaciones Federales</v>
          </cell>
          <cell r="P3783" t="str">
            <v>I004</v>
          </cell>
          <cell r="Q3783" t="str">
            <v>FAIS Municipal y de las Demarcaciones Territoriales del Distrito Federal</v>
          </cell>
          <cell r="R3783">
            <v>33</v>
          </cell>
          <cell r="S3783" t="str">
            <v>Aportaciones Federales para Entidades Federativas y Municipios</v>
          </cell>
          <cell r="T3783" t="str">
            <v>AYUNTAMIENTO DE MERIDA</v>
          </cell>
          <cell r="U3783">
            <v>10</v>
          </cell>
          <cell r="V3783" t="str">
            <v>Vivienda</v>
          </cell>
          <cell r="W3783">
            <v>2</v>
          </cell>
          <cell r="X3783" t="str">
            <v>Proyecto de Inversión de Infraestructura Social</v>
          </cell>
          <cell r="Y3783" t="str">
            <v>REDUCIR EL REZAGO SOCIAL Y MEJORAR LA CALIDAD DE VIDA DE LAS FAMILIAS EN POBREZA</v>
          </cell>
          <cell r="Z3783">
            <v>42873</v>
          </cell>
          <cell r="AA3783">
            <v>42948</v>
          </cell>
          <cell r="AB3783" t="str">
            <v>CALLE 21 A INTERIOR 0 0 COLONIA CAUCEL, 97314 CAUCEL, MÉRIDA YUCATÁN ENTRE CALLE 4 A Y CALLE 6,  LA OBRA SE REALIZARA EN CALLE 21-A SN X 4-A Y 6 COM.</v>
          </cell>
          <cell r="AC3783">
            <v>0</v>
          </cell>
          <cell r="AE3783">
            <v>1</v>
          </cell>
          <cell r="AF3783" t="str">
            <v>En Ejecución</v>
          </cell>
          <cell r="AG3783">
            <v>2017</v>
          </cell>
          <cell r="AH3783">
            <v>98688.04</v>
          </cell>
        </row>
        <row r="3784">
          <cell r="B3784" t="str">
            <v>YUC17170200877016</v>
          </cell>
          <cell r="C3784" t="str">
            <v>Construccion De Piso Firme - 50915</v>
          </cell>
          <cell r="D3784" t="str">
            <v>50915</v>
          </cell>
          <cell r="E3784">
            <v>31</v>
          </cell>
          <cell r="F3784" t="str">
            <v>Yucatán</v>
          </cell>
          <cell r="G3784">
            <v>50</v>
          </cell>
          <cell r="H3784" t="str">
            <v>Mérida</v>
          </cell>
          <cell r="I3784">
            <v>75</v>
          </cell>
          <cell r="J3784" t="str">
            <v>Caucel</v>
          </cell>
          <cell r="K3784">
            <v>-89.706943999999993</v>
          </cell>
          <cell r="L3784">
            <v>21.014721999999999</v>
          </cell>
          <cell r="M3784" t="str">
            <v>Urbano</v>
          </cell>
          <cell r="N3784">
            <v>2</v>
          </cell>
          <cell r="O3784" t="str">
            <v>Aportaciones Federales</v>
          </cell>
          <cell r="P3784" t="str">
            <v>I004</v>
          </cell>
          <cell r="Q3784" t="str">
            <v>FAIS Municipal y de las Demarcaciones Territoriales del Distrito Federal</v>
          </cell>
          <cell r="R3784">
            <v>33</v>
          </cell>
          <cell r="S3784" t="str">
            <v>Aportaciones Federales para Entidades Federativas y Municipios</v>
          </cell>
          <cell r="T3784" t="str">
            <v>AYUNTAMIENTO DE MERIDA</v>
          </cell>
          <cell r="U3784">
            <v>10</v>
          </cell>
          <cell r="V3784" t="str">
            <v>Vivienda</v>
          </cell>
          <cell r="W3784">
            <v>2</v>
          </cell>
          <cell r="X3784" t="str">
            <v>Proyecto de Inversión de Infraestructura Social</v>
          </cell>
          <cell r="Y3784" t="str">
            <v>REDUCIR EL REZAGO SOCIAL Y MEJORAR LA CALIDAD DE VIDA DE LAS FAMILIAS EN POBREZA</v>
          </cell>
          <cell r="Z3784">
            <v>42843</v>
          </cell>
          <cell r="AA3784">
            <v>42917</v>
          </cell>
          <cell r="AB3784" t="str">
            <v>CALLE 24 CERRADA INTERIOR 0 0 COLONIA CAUCEL, 97314 CAUCEL, MÉRIDA YUCATÁN ENTRE CALLE 29 Y ,  LA OBRA SE REALIZARA EN CALLE 24 CERRADA SN X 29 COM. C</v>
          </cell>
          <cell r="AC3784">
            <v>0</v>
          </cell>
          <cell r="AE3784">
            <v>1</v>
          </cell>
          <cell r="AF3784" t="str">
            <v>En Ejecución</v>
          </cell>
          <cell r="AG3784">
            <v>2017</v>
          </cell>
          <cell r="AH3784">
            <v>5489.05</v>
          </cell>
        </row>
        <row r="3785">
          <cell r="B3785" t="str">
            <v>YUC17170200877017</v>
          </cell>
          <cell r="C3785" t="str">
            <v>Construccion De Cuarto Para Baño - 56805</v>
          </cell>
          <cell r="D3785" t="str">
            <v>56805</v>
          </cell>
          <cell r="E3785">
            <v>31</v>
          </cell>
          <cell r="F3785" t="str">
            <v>Yucatán</v>
          </cell>
          <cell r="G3785">
            <v>50</v>
          </cell>
          <cell r="H3785" t="str">
            <v>Mérida</v>
          </cell>
          <cell r="I3785">
            <v>75</v>
          </cell>
          <cell r="J3785" t="str">
            <v>Caucel</v>
          </cell>
          <cell r="K3785">
            <v>-89.706943999999993</v>
          </cell>
          <cell r="L3785">
            <v>21.014721999999999</v>
          </cell>
          <cell r="M3785" t="str">
            <v>Urbano</v>
          </cell>
          <cell r="N3785">
            <v>2</v>
          </cell>
          <cell r="O3785" t="str">
            <v>Aportaciones Federales</v>
          </cell>
          <cell r="P3785" t="str">
            <v>I004</v>
          </cell>
          <cell r="Q3785" t="str">
            <v>FAIS Municipal y de las Demarcaciones Territoriales del Distrito Federal</v>
          </cell>
          <cell r="R3785">
            <v>33</v>
          </cell>
          <cell r="S3785" t="str">
            <v>Aportaciones Federales para Entidades Federativas y Municipios</v>
          </cell>
          <cell r="T3785" t="str">
            <v>AYUNTAMIENTO DE MERIDA</v>
          </cell>
          <cell r="U3785">
            <v>10</v>
          </cell>
          <cell r="V3785" t="str">
            <v>Vivienda</v>
          </cell>
          <cell r="W3785">
            <v>2</v>
          </cell>
          <cell r="X3785" t="str">
            <v>Proyecto de Inversión de Infraestructura Social</v>
          </cell>
          <cell r="Y3785" t="str">
            <v>REDUCIR EL REZAGO SOCIAL Y MEJORAR LA CALIDAD DE VIDA DE LAS FAMILIAS EN POBREZA</v>
          </cell>
          <cell r="Z3785">
            <v>42873</v>
          </cell>
          <cell r="AA3785">
            <v>42948</v>
          </cell>
          <cell r="AB3785" t="str">
            <v>CALLE 29 INTERIOR 0 0 COLONIA CAUCEL, 97314 CAUCEL, MÉRIDA YUCATÁN ENTRE CALLE 22 Y CALLE 24,  LA OBRA SE REALIZARA EN CALLE 29 SN X 22 Y 24 COM. CAUC</v>
          </cell>
          <cell r="AC3785">
            <v>0</v>
          </cell>
          <cell r="AE3785">
            <v>1</v>
          </cell>
          <cell r="AF3785" t="str">
            <v>En Ejecución</v>
          </cell>
          <cell r="AG3785">
            <v>2017</v>
          </cell>
          <cell r="AH3785">
            <v>101851.74</v>
          </cell>
        </row>
        <row r="3786">
          <cell r="B3786" t="str">
            <v>YUC17170200877018</v>
          </cell>
          <cell r="C3786" t="str">
            <v>Construccion De Techo Firme - 57591</v>
          </cell>
          <cell r="D3786" t="str">
            <v>57591</v>
          </cell>
          <cell r="E3786">
            <v>31</v>
          </cell>
          <cell r="F3786" t="str">
            <v>Yucatán</v>
          </cell>
          <cell r="G3786">
            <v>50</v>
          </cell>
          <cell r="H3786" t="str">
            <v>Mérida</v>
          </cell>
          <cell r="I3786">
            <v>75</v>
          </cell>
          <cell r="J3786" t="str">
            <v>Caucel</v>
          </cell>
          <cell r="K3786">
            <v>-89.706943999999993</v>
          </cell>
          <cell r="L3786">
            <v>21.014721999999999</v>
          </cell>
          <cell r="M3786" t="str">
            <v>Urbano</v>
          </cell>
          <cell r="N3786">
            <v>2</v>
          </cell>
          <cell r="O3786" t="str">
            <v>Aportaciones Federales</v>
          </cell>
          <cell r="P3786" t="str">
            <v>I004</v>
          </cell>
          <cell r="Q3786" t="str">
            <v>FAIS Municipal y de las Demarcaciones Territoriales del Distrito Federal</v>
          </cell>
          <cell r="R3786">
            <v>33</v>
          </cell>
          <cell r="S3786" t="str">
            <v>Aportaciones Federales para Entidades Federativas y Municipios</v>
          </cell>
          <cell r="T3786" t="str">
            <v>AYUNTAMIENTO DE MERIDA</v>
          </cell>
          <cell r="U3786">
            <v>10</v>
          </cell>
          <cell r="V3786" t="str">
            <v>Vivienda</v>
          </cell>
          <cell r="W3786">
            <v>2</v>
          </cell>
          <cell r="X3786" t="str">
            <v>Proyecto de Inversión de Infraestructura Social</v>
          </cell>
          <cell r="Y3786" t="str">
            <v>REDUCIR EL REZAGO SOCIAL Y MEJORAR LA CALIDAD DE VIDA DE LAS FAMILIAS EN POBREZA</v>
          </cell>
          <cell r="Z3786">
            <v>42873</v>
          </cell>
          <cell r="AA3786">
            <v>42948</v>
          </cell>
          <cell r="AB3786" t="str">
            <v>CALLE 24 CERRADA INTERIOR 0 0 COLONIA CAUCEL, 97314 CAUCEL, MÉRIDA YUCATÁN ENTRE CALLE 29 Y ,  LA OBRA SE REALIZARA EN CALLE 24 CERRADA SN X 29 COM. C</v>
          </cell>
          <cell r="AC3786">
            <v>0</v>
          </cell>
          <cell r="AE3786">
            <v>1</v>
          </cell>
          <cell r="AF3786" t="str">
            <v>En Ejecución</v>
          </cell>
          <cell r="AG3786">
            <v>2017</v>
          </cell>
          <cell r="AH3786">
            <v>47840.85</v>
          </cell>
        </row>
        <row r="3787">
          <cell r="B3787" t="str">
            <v>YUC17170200877019</v>
          </cell>
          <cell r="C3787" t="str">
            <v>Construccion De Cuarto Para Baño - 57584</v>
          </cell>
          <cell r="D3787" t="str">
            <v>57584</v>
          </cell>
          <cell r="E3787">
            <v>31</v>
          </cell>
          <cell r="F3787" t="str">
            <v>Yucatán</v>
          </cell>
          <cell r="G3787">
            <v>50</v>
          </cell>
          <cell r="H3787" t="str">
            <v>Mérida</v>
          </cell>
          <cell r="I3787">
            <v>75</v>
          </cell>
          <cell r="J3787" t="str">
            <v>Caucel</v>
          </cell>
          <cell r="K3787">
            <v>-89.706943999999993</v>
          </cell>
          <cell r="L3787">
            <v>21.014721999999999</v>
          </cell>
          <cell r="M3787" t="str">
            <v>Urbano</v>
          </cell>
          <cell r="N3787">
            <v>2</v>
          </cell>
          <cell r="O3787" t="str">
            <v>Aportaciones Federales</v>
          </cell>
          <cell r="P3787" t="str">
            <v>I004</v>
          </cell>
          <cell r="Q3787" t="str">
            <v>FAIS Municipal y de las Demarcaciones Territoriales del Distrito Federal</v>
          </cell>
          <cell r="R3787">
            <v>33</v>
          </cell>
          <cell r="S3787" t="str">
            <v>Aportaciones Federales para Entidades Federativas y Municipios</v>
          </cell>
          <cell r="T3787" t="str">
            <v>AYUNTAMIENTO DE MERIDA</v>
          </cell>
          <cell r="U3787">
            <v>10</v>
          </cell>
          <cell r="V3787" t="str">
            <v>Vivienda</v>
          </cell>
          <cell r="W3787">
            <v>2</v>
          </cell>
          <cell r="X3787" t="str">
            <v>Proyecto de Inversión de Infraestructura Social</v>
          </cell>
          <cell r="Y3787" t="str">
            <v>REDUCIR EL REZAGO SOCIAL Y MEJORAR LA CALIDAD DE VIDA DE LAS FAMILIAS EN POBREZA</v>
          </cell>
          <cell r="Z3787">
            <v>42873</v>
          </cell>
          <cell r="AA3787">
            <v>42948</v>
          </cell>
          <cell r="AB3787" t="str">
            <v>CALLE 24 CERRADA INTERIOR 0 0 COLONIA CAUCEL, 97314 CAUCEL, MÉRIDA YUCATÁN ENTRE CALLE 29 Y ,  LA OBRA SE REALIZARA EN CALLE 24 CERRADA SN X 29 COM. C</v>
          </cell>
          <cell r="AC3787">
            <v>0</v>
          </cell>
          <cell r="AE3787">
            <v>1</v>
          </cell>
          <cell r="AF3787" t="str">
            <v>En Ejecución</v>
          </cell>
          <cell r="AG3787">
            <v>2017</v>
          </cell>
          <cell r="AH3787">
            <v>101851.74</v>
          </cell>
        </row>
        <row r="3788">
          <cell r="B3788" t="str">
            <v>YUC00170200876149</v>
          </cell>
          <cell r="C3788" t="str">
            <v>33903 Servicios Integrales - 91845</v>
          </cell>
          <cell r="D3788" t="str">
            <v>91845</v>
          </cell>
          <cell r="E3788">
            <v>31</v>
          </cell>
          <cell r="F3788" t="str">
            <v>Yucatán</v>
          </cell>
          <cell r="G3788">
            <v>89</v>
          </cell>
          <cell r="H3788" t="str">
            <v>Ticul</v>
          </cell>
          <cell r="I3788">
            <v>1</v>
          </cell>
          <cell r="J3788" t="str">
            <v>Ticul</v>
          </cell>
          <cell r="K3788">
            <v>-89.533888000000005</v>
          </cell>
          <cell r="L3788">
            <v>20.395277</v>
          </cell>
          <cell r="M3788" t="str">
            <v>Urbano</v>
          </cell>
          <cell r="N3788">
            <v>2</v>
          </cell>
          <cell r="O3788" t="str">
            <v>Aportaciones Federales</v>
          </cell>
          <cell r="P3788" t="str">
            <v>I004</v>
          </cell>
          <cell r="Q3788" t="str">
            <v>FAIS Municipal y de las Demarcaciones Territoriales del Distrito Federal</v>
          </cell>
          <cell r="R3788">
            <v>33</v>
          </cell>
          <cell r="S3788" t="str">
            <v>Aportaciones Federales para Entidades Federativas y Municipios</v>
          </cell>
          <cell r="T3788" t="str">
            <v>H AYUNTAMIENTO DE TICUL YUCATAN</v>
          </cell>
          <cell r="U3788">
            <v>0</v>
          </cell>
          <cell r="V3788" t="str">
            <v>Otros Proyectos</v>
          </cell>
          <cell r="W3788">
            <v>5</v>
          </cell>
          <cell r="X3788" t="str">
            <v>Otros proyectos de Inversión</v>
          </cell>
          <cell r="Z3788">
            <v>42736</v>
          </cell>
          <cell r="AA3788">
            <v>43100</v>
          </cell>
          <cell r="AB3788" t="str">
            <v>DADO QUE ES GASTO INDIRECTO EL PROYECTO SE UBICA EN LA CABECERA MUNICIPAL</v>
          </cell>
          <cell r="AC3788">
            <v>0</v>
          </cell>
          <cell r="AE3788">
            <v>1</v>
          </cell>
          <cell r="AF3788" t="str">
            <v>En Ejecución</v>
          </cell>
          <cell r="AH3788">
            <v>218961.34</v>
          </cell>
        </row>
        <row r="3789">
          <cell r="B3789" t="str">
            <v>YUC00170200876150</v>
          </cell>
          <cell r="C3789" t="str">
            <v>Suministro E Instalación De Tanques Sépticos A Drenaje De Baño De La Vivienda En La Localidad Y Municipio De Temax Yucatán - 82582</v>
          </cell>
          <cell r="D3789" t="str">
            <v>82582</v>
          </cell>
          <cell r="E3789">
            <v>31</v>
          </cell>
          <cell r="F3789" t="str">
            <v>Yucatán</v>
          </cell>
          <cell r="G3789">
            <v>84</v>
          </cell>
          <cell r="H3789" t="str">
            <v>Temax</v>
          </cell>
          <cell r="I3789">
            <v>1</v>
          </cell>
          <cell r="J3789" t="str">
            <v>Temax</v>
          </cell>
          <cell r="K3789">
            <v>-88.938888000000006</v>
          </cell>
          <cell r="L3789">
            <v>21.15</v>
          </cell>
          <cell r="M3789" t="str">
            <v>Urbano</v>
          </cell>
          <cell r="N3789">
            <v>2</v>
          </cell>
          <cell r="O3789" t="str">
            <v>Aportaciones Federales</v>
          </cell>
          <cell r="P3789" t="str">
            <v>I004</v>
          </cell>
          <cell r="Q3789" t="str">
            <v>FAIS Municipal y de las Demarcaciones Territoriales del Distrito Federal</v>
          </cell>
          <cell r="R3789">
            <v>33</v>
          </cell>
          <cell r="S3789" t="str">
            <v>Aportaciones Federales para Entidades Federativas y Municipios</v>
          </cell>
          <cell r="T3789" t="str">
            <v>MUNICIPIO DE TEMAX</v>
          </cell>
          <cell r="U3789">
            <v>10</v>
          </cell>
          <cell r="V3789" t="str">
            <v>Vivienda</v>
          </cell>
          <cell r="W3789">
            <v>2</v>
          </cell>
          <cell r="X3789" t="str">
            <v>Proyecto de Inversión de Infraestructura Social</v>
          </cell>
          <cell r="Y3789" t="str">
            <v>ABATIR EL REZAGO EN VIVIENDA QUE HAY EN EL MUNICIPIO</v>
          </cell>
          <cell r="Z3789">
            <v>42807</v>
          </cell>
          <cell r="AA3789">
            <v>42852</v>
          </cell>
          <cell r="AB3789" t="str">
            <v>CALLE 22 99 A INTERIOR SN PUEBLO TEMAX, 97510 TEMAX, TEMAX YUCATÁN ENTRE CALLE 27 Y CALLE 29,  CALLE 22 X 27 Y 29 99 A FRENTE A UN TENDEJÓN</v>
          </cell>
          <cell r="AC3789">
            <v>0</v>
          </cell>
          <cell r="AE3789">
            <v>1</v>
          </cell>
          <cell r="AF3789" t="str">
            <v>En Ejecución</v>
          </cell>
          <cell r="AG3789">
            <v>2017</v>
          </cell>
          <cell r="AH3789">
            <v>69119.7</v>
          </cell>
        </row>
        <row r="3790">
          <cell r="B3790" t="str">
            <v>YUC00170200876151</v>
          </cell>
          <cell r="C3790" t="str">
            <v>Suministro E Instalación De Tanques Sépticos A Drenaje De Baño De La Vivienda En La Localidad Y Municipio De Temax Yucatán - 82634</v>
          </cell>
          <cell r="D3790" t="str">
            <v>82634</v>
          </cell>
          <cell r="E3790">
            <v>31</v>
          </cell>
          <cell r="F3790" t="str">
            <v>Yucatán</v>
          </cell>
          <cell r="G3790">
            <v>84</v>
          </cell>
          <cell r="H3790" t="str">
            <v>Temax</v>
          </cell>
          <cell r="I3790">
            <v>1</v>
          </cell>
          <cell r="J3790" t="str">
            <v>Temax</v>
          </cell>
          <cell r="K3790">
            <v>-88.938888000000006</v>
          </cell>
          <cell r="L3790">
            <v>21.15</v>
          </cell>
          <cell r="M3790" t="str">
            <v>Urbano</v>
          </cell>
          <cell r="N3790">
            <v>2</v>
          </cell>
          <cell r="O3790" t="str">
            <v>Aportaciones Federales</v>
          </cell>
          <cell r="P3790" t="str">
            <v>I004</v>
          </cell>
          <cell r="Q3790" t="str">
            <v>FAIS Municipal y de las Demarcaciones Territoriales del Distrito Federal</v>
          </cell>
          <cell r="R3790">
            <v>33</v>
          </cell>
          <cell r="S3790" t="str">
            <v>Aportaciones Federales para Entidades Federativas y Municipios</v>
          </cell>
          <cell r="T3790" t="str">
            <v>MUNICIPIO DE TEMAX</v>
          </cell>
          <cell r="U3790">
            <v>10</v>
          </cell>
          <cell r="V3790" t="str">
            <v>Vivienda</v>
          </cell>
          <cell r="W3790">
            <v>2</v>
          </cell>
          <cell r="X3790" t="str">
            <v>Proyecto de Inversión de Infraestructura Social</v>
          </cell>
          <cell r="Y3790" t="str">
            <v>ABATIR EL REZAGO EN VIVIENDA QUE HAY EN EL MUNICIPIO</v>
          </cell>
          <cell r="Z3790">
            <v>42807</v>
          </cell>
          <cell r="AA3790">
            <v>42852</v>
          </cell>
          <cell r="AB3790" t="str">
            <v>CALLE 24 108 F INTERIOR SN PUEBLO TEMAX, 97510 TEMAX, TEMAX YUCATÁN ENTRE CALLE 35 Y CALLE 37,  CALLE 24 X 35 Y 37 108 F A UNA CUADRADEL TENDEJÓN HERM</v>
          </cell>
          <cell r="AC3790">
            <v>0</v>
          </cell>
          <cell r="AE3790">
            <v>1</v>
          </cell>
          <cell r="AF3790" t="str">
            <v>En Ejecución</v>
          </cell>
          <cell r="AG3790">
            <v>2017</v>
          </cell>
          <cell r="AH3790">
            <v>69119.7</v>
          </cell>
        </row>
        <row r="3791">
          <cell r="B3791" t="str">
            <v>YUC00170200876152</v>
          </cell>
          <cell r="C3791" t="str">
            <v>Construcción De Acciones De Piso Firme En La Localidad Y Municipio De Temax - 85337</v>
          </cell>
          <cell r="D3791" t="str">
            <v>85337</v>
          </cell>
          <cell r="E3791">
            <v>31</v>
          </cell>
          <cell r="F3791" t="str">
            <v>Yucatán</v>
          </cell>
          <cell r="G3791">
            <v>84</v>
          </cell>
          <cell r="H3791" t="str">
            <v>Temax</v>
          </cell>
          <cell r="I3791">
            <v>1</v>
          </cell>
          <cell r="J3791" t="str">
            <v>Temax</v>
          </cell>
          <cell r="K3791">
            <v>-88.938888000000006</v>
          </cell>
          <cell r="L3791">
            <v>21.15</v>
          </cell>
          <cell r="M3791" t="str">
            <v>Urbano</v>
          </cell>
          <cell r="N3791">
            <v>2</v>
          </cell>
          <cell r="O3791" t="str">
            <v>Aportaciones Federales</v>
          </cell>
          <cell r="P3791" t="str">
            <v>I004</v>
          </cell>
          <cell r="Q3791" t="str">
            <v>FAIS Municipal y de las Demarcaciones Territoriales del Distrito Federal</v>
          </cell>
          <cell r="R3791">
            <v>33</v>
          </cell>
          <cell r="S3791" t="str">
            <v>Aportaciones Federales para Entidades Federativas y Municipios</v>
          </cell>
          <cell r="T3791" t="str">
            <v>MUNICIPIO DE TEMAX</v>
          </cell>
          <cell r="U3791">
            <v>10</v>
          </cell>
          <cell r="V3791" t="str">
            <v>Vivienda</v>
          </cell>
          <cell r="W3791">
            <v>2</v>
          </cell>
          <cell r="X3791" t="str">
            <v>Proyecto de Inversión de Infraestructura Social</v>
          </cell>
          <cell r="Z3791">
            <v>42780</v>
          </cell>
          <cell r="AA3791">
            <v>42851</v>
          </cell>
          <cell r="AB3791" t="str">
            <v>CALLE 24 INTERIOR SN PUEBLO TEMAX, 97510 TEMAX, TEMAX YUCATÁN ENTRE CALLE 35 Y CALLE 37,  CALLE 24 X 35 Y 37 TIENDA HERMANOS VARGAS DIAZ.</v>
          </cell>
          <cell r="AC3791">
            <v>0</v>
          </cell>
          <cell r="AE3791">
            <v>1</v>
          </cell>
          <cell r="AF3791" t="str">
            <v>En Ejecución</v>
          </cell>
          <cell r="AH3791">
            <v>85603</v>
          </cell>
        </row>
        <row r="3792">
          <cell r="B3792" t="str">
            <v>YUC00170200876153</v>
          </cell>
          <cell r="C3792" t="str">
            <v>Construcción De Acciones De Techo Firme En La Localidad Y Municipio De Temax Yucatán - 84242</v>
          </cell>
          <cell r="D3792" t="str">
            <v>84242</v>
          </cell>
          <cell r="E3792">
            <v>31</v>
          </cell>
          <cell r="F3792" t="str">
            <v>Yucatán</v>
          </cell>
          <cell r="G3792">
            <v>84</v>
          </cell>
          <cell r="H3792" t="str">
            <v>Temax</v>
          </cell>
          <cell r="I3792">
            <v>1</v>
          </cell>
          <cell r="J3792" t="str">
            <v>Temax</v>
          </cell>
          <cell r="K3792">
            <v>-88.938888000000006</v>
          </cell>
          <cell r="L3792">
            <v>21.15</v>
          </cell>
          <cell r="M3792" t="str">
            <v>Urbano</v>
          </cell>
          <cell r="N3792">
            <v>2</v>
          </cell>
          <cell r="O3792" t="str">
            <v>Aportaciones Federales</v>
          </cell>
          <cell r="P3792" t="str">
            <v>I004</v>
          </cell>
          <cell r="Q3792" t="str">
            <v>FAIS Municipal y de las Demarcaciones Territoriales del Distrito Federal</v>
          </cell>
          <cell r="R3792">
            <v>33</v>
          </cell>
          <cell r="S3792" t="str">
            <v>Aportaciones Federales para Entidades Federativas y Municipios</v>
          </cell>
          <cell r="T3792" t="str">
            <v>MUNICIPIO DE TEMAX</v>
          </cell>
          <cell r="U3792">
            <v>10</v>
          </cell>
          <cell r="V3792" t="str">
            <v>Vivienda</v>
          </cell>
          <cell r="W3792">
            <v>2</v>
          </cell>
          <cell r="X3792" t="str">
            <v>Proyecto de Inversión de Infraestructura Social</v>
          </cell>
          <cell r="Y3792" t="str">
            <v>ABATIR EL REZAGO EN VIVIENDA QUE HAY EN EL MUNICIPIO</v>
          </cell>
          <cell r="Z3792">
            <v>42804</v>
          </cell>
          <cell r="AA3792">
            <v>42853</v>
          </cell>
          <cell r="AB3792" t="str">
            <v>CALLE 33 90 INTERIOR SN PUEBLO TEMAX, 97510 TEMAX, TEMAX YUCATÁN ENTRE CALLE 20 Y CALLE 22,  CALLE 33 X 20 Y 22  90, A UN COSTADO DE TIENDA DICONSA</v>
          </cell>
          <cell r="AC3792">
            <v>0</v>
          </cell>
          <cell r="AE3792">
            <v>1</v>
          </cell>
          <cell r="AF3792" t="str">
            <v>En Ejecución</v>
          </cell>
          <cell r="AG3792">
            <v>2017</v>
          </cell>
          <cell r="AH3792">
            <v>74758.78</v>
          </cell>
        </row>
        <row r="3793">
          <cell r="B3793" t="str">
            <v>YUC00170200876154</v>
          </cell>
          <cell r="C3793" t="str">
            <v>Construcción De Acciones De Techo Firme En La Localidad Y Municipio De Temax Yucatán - 83885</v>
          </cell>
          <cell r="D3793" t="str">
            <v>83885</v>
          </cell>
          <cell r="E3793">
            <v>31</v>
          </cell>
          <cell r="F3793" t="str">
            <v>Yucatán</v>
          </cell>
          <cell r="G3793">
            <v>84</v>
          </cell>
          <cell r="H3793" t="str">
            <v>Temax</v>
          </cell>
          <cell r="I3793">
            <v>1</v>
          </cell>
          <cell r="J3793" t="str">
            <v>Temax</v>
          </cell>
          <cell r="K3793">
            <v>-88.938888000000006</v>
          </cell>
          <cell r="L3793">
            <v>21.15</v>
          </cell>
          <cell r="M3793" t="str">
            <v>Urbano</v>
          </cell>
          <cell r="N3793">
            <v>2</v>
          </cell>
          <cell r="O3793" t="str">
            <v>Aportaciones Federales</v>
          </cell>
          <cell r="P3793" t="str">
            <v>I004</v>
          </cell>
          <cell r="Q3793" t="str">
            <v>FAIS Municipal y de las Demarcaciones Territoriales del Distrito Federal</v>
          </cell>
          <cell r="R3793">
            <v>33</v>
          </cell>
          <cell r="S3793" t="str">
            <v>Aportaciones Federales para Entidades Federativas y Municipios</v>
          </cell>
          <cell r="T3793" t="str">
            <v>MUNICIPIO DE TEMAX</v>
          </cell>
          <cell r="U3793">
            <v>10</v>
          </cell>
          <cell r="V3793" t="str">
            <v>Vivienda</v>
          </cell>
          <cell r="W3793">
            <v>2</v>
          </cell>
          <cell r="X3793" t="str">
            <v>Proyecto de Inversión de Infraestructura Social</v>
          </cell>
          <cell r="Y3793" t="str">
            <v>ABATIR EL REZAGO EN VIVIENDA QUE HAY EN EL MUNICIPIO</v>
          </cell>
          <cell r="Z3793">
            <v>42804</v>
          </cell>
          <cell r="AA3793">
            <v>42853</v>
          </cell>
          <cell r="AB3793" t="str">
            <v>CALLE 29 107 INTERIOR SN PUEBLO TEMAX, 97510 TEMAX, TEMAX YUCATÁN ENTRE CALLE 34 Y CALLE 36,  CALLE 29 X 34 Y 36 107 A MEDIA CUADRA DEL TENDEJÓN LAS 5</v>
          </cell>
          <cell r="AC3793">
            <v>0</v>
          </cell>
          <cell r="AE3793">
            <v>1</v>
          </cell>
          <cell r="AF3793" t="str">
            <v>En Ejecución</v>
          </cell>
          <cell r="AG3793">
            <v>2017</v>
          </cell>
          <cell r="AH3793">
            <v>74758.78</v>
          </cell>
        </row>
        <row r="3794">
          <cell r="B3794" t="str">
            <v>YUC00170200876155</v>
          </cell>
          <cell r="C3794" t="str">
            <v>Construcción De Acciones De Piso Firme En La Localidad Y Municipio De Temax - 85230</v>
          </cell>
          <cell r="D3794" t="str">
            <v>85230</v>
          </cell>
          <cell r="E3794">
            <v>31</v>
          </cell>
          <cell r="F3794" t="str">
            <v>Yucatán</v>
          </cell>
          <cell r="G3794">
            <v>84</v>
          </cell>
          <cell r="H3794" t="str">
            <v>Temax</v>
          </cell>
          <cell r="I3794">
            <v>1</v>
          </cell>
          <cell r="J3794" t="str">
            <v>Temax</v>
          </cell>
          <cell r="K3794">
            <v>-88.938888000000006</v>
          </cell>
          <cell r="L3794">
            <v>21.15</v>
          </cell>
          <cell r="M3794" t="str">
            <v>Urbano</v>
          </cell>
          <cell r="N3794">
            <v>2</v>
          </cell>
          <cell r="O3794" t="str">
            <v>Aportaciones Federales</v>
          </cell>
          <cell r="P3794" t="str">
            <v>I004</v>
          </cell>
          <cell r="Q3794" t="str">
            <v>FAIS Municipal y de las Demarcaciones Territoriales del Distrito Federal</v>
          </cell>
          <cell r="R3794">
            <v>33</v>
          </cell>
          <cell r="S3794" t="str">
            <v>Aportaciones Federales para Entidades Federativas y Municipios</v>
          </cell>
          <cell r="T3794" t="str">
            <v>MUNICIPIO DE TEMAX</v>
          </cell>
          <cell r="U3794">
            <v>10</v>
          </cell>
          <cell r="V3794" t="str">
            <v>Vivienda</v>
          </cell>
          <cell r="W3794">
            <v>2</v>
          </cell>
          <cell r="X3794" t="str">
            <v>Proyecto de Inversión de Infraestructura Social</v>
          </cell>
          <cell r="Z3794">
            <v>42780</v>
          </cell>
          <cell r="AA3794">
            <v>42851</v>
          </cell>
          <cell r="AB3794" t="str">
            <v>CALLE 37 INTERIOR SN PUEBLO TEMAX, 97510 TEMAX, TEMAX YUCATÁN ENTRE CALLE 40 Y CALLE 42,  CALLE 37 X 40 Y 42 A CUADRA Y MEDIA DE LA TORTILLERÍA GEIDY</v>
          </cell>
          <cell r="AC3794">
            <v>0</v>
          </cell>
          <cell r="AE3794">
            <v>1</v>
          </cell>
          <cell r="AF3794" t="str">
            <v>En Ejecución</v>
          </cell>
          <cell r="AH3794">
            <v>102723.6</v>
          </cell>
        </row>
        <row r="3795">
          <cell r="B3795" t="str">
            <v>YUC00170200876156</v>
          </cell>
          <cell r="C3795" t="str">
            <v>Construcción De Baños Ecológicos En La Localidad Y Municipio De Temax Yucatán - 82203</v>
          </cell>
          <cell r="D3795" t="str">
            <v>82203</v>
          </cell>
          <cell r="E3795">
            <v>31</v>
          </cell>
          <cell r="F3795" t="str">
            <v>Yucatán</v>
          </cell>
          <cell r="G3795">
            <v>84</v>
          </cell>
          <cell r="H3795" t="str">
            <v>Temax</v>
          </cell>
          <cell r="I3795">
            <v>1</v>
          </cell>
          <cell r="J3795" t="str">
            <v>Temax</v>
          </cell>
          <cell r="K3795">
            <v>-88.938888000000006</v>
          </cell>
          <cell r="L3795">
            <v>21.15</v>
          </cell>
          <cell r="M3795" t="str">
            <v>Urbano</v>
          </cell>
          <cell r="N3795">
            <v>2</v>
          </cell>
          <cell r="O3795" t="str">
            <v>Aportaciones Federales</v>
          </cell>
          <cell r="P3795" t="str">
            <v>I004</v>
          </cell>
          <cell r="Q3795" t="str">
            <v>FAIS Municipal y de las Demarcaciones Territoriales del Distrito Federal</v>
          </cell>
          <cell r="R3795">
            <v>33</v>
          </cell>
          <cell r="S3795" t="str">
            <v>Aportaciones Federales para Entidades Federativas y Municipios</v>
          </cell>
          <cell r="T3795" t="str">
            <v>MUNICIPIO DE TEMAX</v>
          </cell>
          <cell r="U3795">
            <v>10</v>
          </cell>
          <cell r="V3795" t="str">
            <v>Vivienda</v>
          </cell>
          <cell r="W3795">
            <v>2</v>
          </cell>
          <cell r="X3795" t="str">
            <v>Proyecto de Inversión de Infraestructura Social</v>
          </cell>
          <cell r="Y3795" t="str">
            <v>ABATIR EL REZAGO EN VIVIENDA QUE HAY EN EL MUNICIPIO</v>
          </cell>
          <cell r="Z3795">
            <v>42807</v>
          </cell>
          <cell r="AA3795">
            <v>42853</v>
          </cell>
          <cell r="AB3795" t="str">
            <v>CALLE 26 113 INTERIOR SN PUEBLO TEMAX, 97510 TEMAX, TEMAX YUCATÁN ENTRE CALLE 35 Y CALLE 37,  CALLE 26 X 35 Y 37 113 A UN COSTADO DEL CIBER Y NEVERÍA</v>
          </cell>
          <cell r="AC3795">
            <v>0</v>
          </cell>
          <cell r="AE3795">
            <v>1</v>
          </cell>
          <cell r="AF3795" t="str">
            <v>En Ejecución</v>
          </cell>
          <cell r="AG3795">
            <v>2017</v>
          </cell>
          <cell r="AH3795">
            <v>163637.96</v>
          </cell>
        </row>
        <row r="3796">
          <cell r="B3796" t="str">
            <v>YUC00170200876157</v>
          </cell>
          <cell r="C3796" t="str">
            <v>Construcción De Acciones De Piso Firme En La Localidad Y Municipio De Temax - 85295</v>
          </cell>
          <cell r="D3796" t="str">
            <v>85295</v>
          </cell>
          <cell r="E3796">
            <v>31</v>
          </cell>
          <cell r="F3796" t="str">
            <v>Yucatán</v>
          </cell>
          <cell r="G3796">
            <v>84</v>
          </cell>
          <cell r="H3796" t="str">
            <v>Temax</v>
          </cell>
          <cell r="I3796">
            <v>1</v>
          </cell>
          <cell r="J3796" t="str">
            <v>Temax</v>
          </cell>
          <cell r="K3796">
            <v>-88.938888000000006</v>
          </cell>
          <cell r="L3796">
            <v>21.15</v>
          </cell>
          <cell r="M3796" t="str">
            <v>Urbano</v>
          </cell>
          <cell r="N3796">
            <v>2</v>
          </cell>
          <cell r="O3796" t="str">
            <v>Aportaciones Federales</v>
          </cell>
          <cell r="P3796" t="str">
            <v>I004</v>
          </cell>
          <cell r="Q3796" t="str">
            <v>FAIS Municipal y de las Demarcaciones Territoriales del Distrito Federal</v>
          </cell>
          <cell r="R3796">
            <v>33</v>
          </cell>
          <cell r="S3796" t="str">
            <v>Aportaciones Federales para Entidades Federativas y Municipios</v>
          </cell>
          <cell r="T3796" t="str">
            <v>MUNICIPIO DE TEMAX</v>
          </cell>
          <cell r="U3796">
            <v>10</v>
          </cell>
          <cell r="V3796" t="str">
            <v>Vivienda</v>
          </cell>
          <cell r="W3796">
            <v>2</v>
          </cell>
          <cell r="X3796" t="str">
            <v>Proyecto de Inversión de Infraestructura Social</v>
          </cell>
          <cell r="Z3796">
            <v>42780</v>
          </cell>
          <cell r="AA3796">
            <v>42851</v>
          </cell>
          <cell r="AB3796" t="str">
            <v>CALLE 24 INTERIOR SN PUEBLO TEMAX, 97510 TEMAX, TEMAX YUCATÁN ENTRE CALLE 29 Y CALLE 31,  CALLE 24 X 29 Y 31 A MEDIA CUADRA DE LA CANTINA TONY</v>
          </cell>
          <cell r="AC3796">
            <v>0</v>
          </cell>
          <cell r="AE3796">
            <v>1</v>
          </cell>
          <cell r="AF3796" t="str">
            <v>En Ejecución</v>
          </cell>
          <cell r="AH3796">
            <v>85603</v>
          </cell>
        </row>
        <row r="3797">
          <cell r="B3797" t="str">
            <v>YUC00170200876158</v>
          </cell>
          <cell r="C3797" t="str">
            <v>Construcción De Acciones De Techo Firme En La Localidad Y Municipio De Temax Yucatán - 84079</v>
          </cell>
          <cell r="D3797" t="str">
            <v>84079</v>
          </cell>
          <cell r="E3797">
            <v>31</v>
          </cell>
          <cell r="F3797" t="str">
            <v>Yucatán</v>
          </cell>
          <cell r="G3797">
            <v>84</v>
          </cell>
          <cell r="H3797" t="str">
            <v>Temax</v>
          </cell>
          <cell r="I3797">
            <v>1</v>
          </cell>
          <cell r="J3797" t="str">
            <v>Temax</v>
          </cell>
          <cell r="K3797">
            <v>-88.938888000000006</v>
          </cell>
          <cell r="L3797">
            <v>21.15</v>
          </cell>
          <cell r="M3797" t="str">
            <v>Urbano</v>
          </cell>
          <cell r="N3797">
            <v>2</v>
          </cell>
          <cell r="O3797" t="str">
            <v>Aportaciones Federales</v>
          </cell>
          <cell r="P3797" t="str">
            <v>I004</v>
          </cell>
          <cell r="Q3797" t="str">
            <v>FAIS Municipal y de las Demarcaciones Territoriales del Distrito Federal</v>
          </cell>
          <cell r="R3797">
            <v>33</v>
          </cell>
          <cell r="S3797" t="str">
            <v>Aportaciones Federales para Entidades Federativas y Municipios</v>
          </cell>
          <cell r="T3797" t="str">
            <v>MUNICIPIO DE TEMAX</v>
          </cell>
          <cell r="U3797">
            <v>10</v>
          </cell>
          <cell r="V3797" t="str">
            <v>Vivienda</v>
          </cell>
          <cell r="W3797">
            <v>2</v>
          </cell>
          <cell r="X3797" t="str">
            <v>Proyecto de Inversión de Infraestructura Social</v>
          </cell>
          <cell r="Y3797" t="str">
            <v>ABATIR EL REZAGO EN VIVIENDA QUE HAY EN EL MUNICIPIO</v>
          </cell>
          <cell r="Z3797">
            <v>42804</v>
          </cell>
          <cell r="AA3797">
            <v>42853</v>
          </cell>
          <cell r="AB3797" t="str">
            <v>CALLE 39 INTERIOR SN PUEBLO TEMAX, 97510 TEMAX, TEMAX YUCATÁN ENTRE CALLE 36 Y CALLE 40,  CALLE 39 X 36 Y 40 S/N A UNA CUADRA DE LA CAPILLA LA SANTÍSI</v>
          </cell>
          <cell r="AC3797">
            <v>0</v>
          </cell>
          <cell r="AE3797">
            <v>1</v>
          </cell>
          <cell r="AF3797" t="str">
            <v>En Ejecución</v>
          </cell>
          <cell r="AG3797">
            <v>2017</v>
          </cell>
          <cell r="AH3797">
            <v>149517.56</v>
          </cell>
        </row>
        <row r="3798">
          <cell r="B3798" t="str">
            <v>YUC00170200876159</v>
          </cell>
          <cell r="C3798" t="str">
            <v>Construcción De Acciones De Techo Firme En La Localidad Y Municipio De Temax Yucatán - 84195</v>
          </cell>
          <cell r="D3798" t="str">
            <v>84195</v>
          </cell>
          <cell r="E3798">
            <v>31</v>
          </cell>
          <cell r="F3798" t="str">
            <v>Yucatán</v>
          </cell>
          <cell r="G3798">
            <v>84</v>
          </cell>
          <cell r="H3798" t="str">
            <v>Temax</v>
          </cell>
          <cell r="I3798">
            <v>1</v>
          </cell>
          <cell r="J3798" t="str">
            <v>Temax</v>
          </cell>
          <cell r="K3798">
            <v>-88.938888000000006</v>
          </cell>
          <cell r="L3798">
            <v>21.15</v>
          </cell>
          <cell r="M3798" t="str">
            <v>Urbano</v>
          </cell>
          <cell r="N3798">
            <v>2</v>
          </cell>
          <cell r="O3798" t="str">
            <v>Aportaciones Federales</v>
          </cell>
          <cell r="P3798" t="str">
            <v>I004</v>
          </cell>
          <cell r="Q3798" t="str">
            <v>FAIS Municipal y de las Demarcaciones Territoriales del Distrito Federal</v>
          </cell>
          <cell r="R3798">
            <v>33</v>
          </cell>
          <cell r="S3798" t="str">
            <v>Aportaciones Federales para Entidades Federativas y Municipios</v>
          </cell>
          <cell r="T3798" t="str">
            <v>MUNICIPIO DE TEMAX</v>
          </cell>
          <cell r="U3798">
            <v>10</v>
          </cell>
          <cell r="V3798" t="str">
            <v>Vivienda</v>
          </cell>
          <cell r="W3798">
            <v>2</v>
          </cell>
          <cell r="X3798" t="str">
            <v>Proyecto de Inversión de Infraestructura Social</v>
          </cell>
          <cell r="Y3798" t="str">
            <v>ABATIR EL REZAGO EN VIVIENDA QUE HAY EN EL MUNICIPIO</v>
          </cell>
          <cell r="Z3798">
            <v>42804</v>
          </cell>
          <cell r="AA3798">
            <v>42853</v>
          </cell>
          <cell r="AB3798" t="str">
            <v>CALLE 26 91 A INTERIOR SN PUEBLO TEMAX, 97510 TEMAX, TEMAX YUCATÁN ENTRE CALLE 25 Y CALLE 27,  CALLE 26 X 25 Y 27 91 A A MEDIA CUADRA DE UN TENDEJÓN</v>
          </cell>
          <cell r="AC3798">
            <v>0</v>
          </cell>
          <cell r="AE3798">
            <v>1</v>
          </cell>
          <cell r="AF3798" t="str">
            <v>En Ejecución</v>
          </cell>
          <cell r="AG3798">
            <v>2017</v>
          </cell>
          <cell r="AH3798">
            <v>37379.39</v>
          </cell>
        </row>
        <row r="3799">
          <cell r="B3799" t="str">
            <v>YUC00170200876160</v>
          </cell>
          <cell r="C3799" t="str">
            <v>Construcción De Acciones De Piso Firme En La Localidad Y Municipio De Temax - 84795</v>
          </cell>
          <cell r="D3799" t="str">
            <v>84795</v>
          </cell>
          <cell r="E3799">
            <v>31</v>
          </cell>
          <cell r="F3799" t="str">
            <v>Yucatán</v>
          </cell>
          <cell r="G3799">
            <v>84</v>
          </cell>
          <cell r="H3799" t="str">
            <v>Temax</v>
          </cell>
          <cell r="I3799">
            <v>1</v>
          </cell>
          <cell r="J3799" t="str">
            <v>Temax</v>
          </cell>
          <cell r="K3799">
            <v>-88.938888000000006</v>
          </cell>
          <cell r="L3799">
            <v>21.15</v>
          </cell>
          <cell r="M3799" t="str">
            <v>Urbano</v>
          </cell>
          <cell r="N3799">
            <v>2</v>
          </cell>
          <cell r="O3799" t="str">
            <v>Aportaciones Federales</v>
          </cell>
          <cell r="P3799" t="str">
            <v>I004</v>
          </cell>
          <cell r="Q3799" t="str">
            <v>FAIS Municipal y de las Demarcaciones Territoriales del Distrito Federal</v>
          </cell>
          <cell r="R3799">
            <v>33</v>
          </cell>
          <cell r="S3799" t="str">
            <v>Aportaciones Federales para Entidades Federativas y Municipios</v>
          </cell>
          <cell r="T3799" t="str">
            <v>MUNICIPIO DE TEMAX</v>
          </cell>
          <cell r="U3799">
            <v>10</v>
          </cell>
          <cell r="V3799" t="str">
            <v>Vivienda</v>
          </cell>
          <cell r="W3799">
            <v>2</v>
          </cell>
          <cell r="X3799" t="str">
            <v>Proyecto de Inversión de Infraestructura Social</v>
          </cell>
          <cell r="Z3799">
            <v>42780</v>
          </cell>
          <cell r="AA3799">
            <v>42851</v>
          </cell>
          <cell r="AB3799" t="str">
            <v>CALLE 35 3 INTERIOR SN PUEBLO TEMAX, 97510 TEMAX, TEMAX YUCATÁN ENTRE CALLE 34 Y CALLE 36,  CALLE 35 X 34 Y 36 03</v>
          </cell>
          <cell r="AC3799">
            <v>0</v>
          </cell>
          <cell r="AE3799">
            <v>1</v>
          </cell>
          <cell r="AF3799" t="str">
            <v>En Ejecución</v>
          </cell>
          <cell r="AH3799">
            <v>68482.41</v>
          </cell>
        </row>
        <row r="3800">
          <cell r="B3800" t="str">
            <v>YUC17170200876429</v>
          </cell>
          <cell r="C3800" t="str">
            <v>Construcción De Cuartos Dormitorios En La Colonia San Francisco De La Localidad Y Municipio De Valladolid - 67803</v>
          </cell>
          <cell r="D3800" t="str">
            <v>67803</v>
          </cell>
          <cell r="E3800">
            <v>31</v>
          </cell>
          <cell r="F3800" t="str">
            <v>Yucatán</v>
          </cell>
          <cell r="G3800">
            <v>102</v>
          </cell>
          <cell r="H3800" t="str">
            <v>Valladolid</v>
          </cell>
          <cell r="I3800">
            <v>1</v>
          </cell>
          <cell r="J3800" t="str">
            <v>Valladolid</v>
          </cell>
          <cell r="K3800">
            <v>-88.201666000000003</v>
          </cell>
          <cell r="L3800">
            <v>20.689444000000002</v>
          </cell>
          <cell r="M3800" t="str">
            <v>Urbano</v>
          </cell>
          <cell r="N3800">
            <v>2</v>
          </cell>
          <cell r="O3800" t="str">
            <v>Aportaciones Federales</v>
          </cell>
          <cell r="P3800" t="str">
            <v>I004</v>
          </cell>
          <cell r="Q3800" t="str">
            <v>FAIS Municipal y de las Demarcaciones Territoriales del Distrito Federal</v>
          </cell>
          <cell r="R3800">
            <v>33</v>
          </cell>
          <cell r="S3800" t="str">
            <v>Aportaciones Federales para Entidades Federativas y Municipios</v>
          </cell>
          <cell r="T3800" t="str">
            <v>MUNICIPIO DE VALLADOLID YUCATAN</v>
          </cell>
          <cell r="U3800">
            <v>10</v>
          </cell>
          <cell r="V3800" t="str">
            <v>Vivienda</v>
          </cell>
          <cell r="W3800">
            <v>2</v>
          </cell>
          <cell r="X3800" t="str">
            <v>Proyecto de Inversión de Infraestructura Social</v>
          </cell>
          <cell r="Y3800" t="str">
            <v>CUARTOS DORMITORIOS EN LA COLONIA SAN FRANCISCO</v>
          </cell>
          <cell r="Z3800">
            <v>42880</v>
          </cell>
          <cell r="AA3800">
            <v>42939</v>
          </cell>
          <cell r="AB3800" t="str">
            <v>CALLE CUARENTA Y TRES COLONIA SAN FRANCISCO, 97783 VALLADOLID, VALLADOLID YUCATÁN ENTRE CALLE CUARENTA Y TRES Y CALLE DIESISEIS, CALLE DIESIOCHO C. 43</v>
          </cell>
          <cell r="AC3800">
            <v>0</v>
          </cell>
          <cell r="AE3800">
            <v>1</v>
          </cell>
          <cell r="AF3800" t="str">
            <v>En Ejecución</v>
          </cell>
          <cell r="AG3800">
            <v>2017</v>
          </cell>
          <cell r="AH3800">
            <v>2189422.5</v>
          </cell>
        </row>
        <row r="3801">
          <cell r="B3801" t="str">
            <v>YUC17170200876430</v>
          </cell>
          <cell r="C3801" t="str">
            <v>Construcción De Sanitarios Con Biodigestor En Las Colonias Emiliano Zapata Bacalar Sisal Santa Lucia Y San Juan - 71683</v>
          </cell>
          <cell r="D3801" t="str">
            <v>71683</v>
          </cell>
          <cell r="E3801">
            <v>31</v>
          </cell>
          <cell r="F3801" t="str">
            <v>Yucatán</v>
          </cell>
          <cell r="G3801">
            <v>102</v>
          </cell>
          <cell r="H3801" t="str">
            <v>Valladolid</v>
          </cell>
          <cell r="I3801">
            <v>1</v>
          </cell>
          <cell r="J3801" t="str">
            <v>Valladolid</v>
          </cell>
          <cell r="K3801">
            <v>-88.201666000000003</v>
          </cell>
          <cell r="L3801">
            <v>20.689444000000002</v>
          </cell>
          <cell r="M3801" t="str">
            <v>Urbano</v>
          </cell>
          <cell r="N3801">
            <v>2</v>
          </cell>
          <cell r="O3801" t="str">
            <v>Aportaciones Federales</v>
          </cell>
          <cell r="P3801" t="str">
            <v>I004</v>
          </cell>
          <cell r="Q3801" t="str">
            <v>FAIS Municipal y de las Demarcaciones Territoriales del Distrito Federal</v>
          </cell>
          <cell r="R3801">
            <v>33</v>
          </cell>
          <cell r="S3801" t="str">
            <v>Aportaciones Federales para Entidades Federativas y Municipios</v>
          </cell>
          <cell r="T3801" t="str">
            <v>MUNICIPIO DE VALLADOLID YUCATAN</v>
          </cell>
          <cell r="U3801">
            <v>10</v>
          </cell>
          <cell r="V3801" t="str">
            <v>Vivienda</v>
          </cell>
          <cell r="W3801">
            <v>2</v>
          </cell>
          <cell r="X3801" t="str">
            <v>Proyecto de Inversión de Infraestructura Social</v>
          </cell>
          <cell r="Y3801" t="str">
            <v>SANITARIO CON BIODIGESTORES EN LAS COLONIAS EMILIANO ZAPATA BACALAR SISAL SANTA LUCIA Y SAN JUAN</v>
          </cell>
          <cell r="Z3801">
            <v>42880</v>
          </cell>
          <cell r="AA3801">
            <v>42939</v>
          </cell>
          <cell r="AB3801" t="str">
            <v>CALLE SETENTA Y SEIS COLONIA EMILIANO ZAPATA, 97784 VALLADOLID, VALLADOLID YUCATÁN ENTRE CALLE SETENTA Y SEIS Y CALLE TREINTA Y TRES, CALLE TRENTA Y C</v>
          </cell>
          <cell r="AC3801">
            <v>0</v>
          </cell>
          <cell r="AE3801">
            <v>1</v>
          </cell>
          <cell r="AF3801" t="str">
            <v>En Ejecución</v>
          </cell>
          <cell r="AG3801">
            <v>2017</v>
          </cell>
          <cell r="AH3801">
            <v>1489998.37</v>
          </cell>
        </row>
        <row r="3802">
          <cell r="B3802" t="str">
            <v>YUC17170200876431</v>
          </cell>
          <cell r="C3802" t="str">
            <v>Construcción De Cuartos Dormitorios En Las Colonias Bacalar Y Sisal De La Localidad Y Municipio De Valladolid - 68041</v>
          </cell>
          <cell r="D3802" t="str">
            <v>68041</v>
          </cell>
          <cell r="E3802">
            <v>31</v>
          </cell>
          <cell r="F3802" t="str">
            <v>Yucatán</v>
          </cell>
          <cell r="G3802">
            <v>102</v>
          </cell>
          <cell r="H3802" t="str">
            <v>Valladolid</v>
          </cell>
          <cell r="I3802">
            <v>1</v>
          </cell>
          <cell r="J3802" t="str">
            <v>Valladolid</v>
          </cell>
          <cell r="K3802">
            <v>-88.201666000000003</v>
          </cell>
          <cell r="L3802">
            <v>20.689444000000002</v>
          </cell>
          <cell r="M3802" t="str">
            <v>Urbano</v>
          </cell>
          <cell r="N3802">
            <v>2</v>
          </cell>
          <cell r="O3802" t="str">
            <v>Aportaciones Federales</v>
          </cell>
          <cell r="P3802" t="str">
            <v>I004</v>
          </cell>
          <cell r="Q3802" t="str">
            <v>FAIS Municipal y de las Demarcaciones Territoriales del Distrito Federal</v>
          </cell>
          <cell r="R3802">
            <v>33</v>
          </cell>
          <cell r="S3802" t="str">
            <v>Aportaciones Federales para Entidades Federativas y Municipios</v>
          </cell>
          <cell r="T3802" t="str">
            <v>MUNICIPIO DE VALLADOLID YUCATAN</v>
          </cell>
          <cell r="U3802">
            <v>10</v>
          </cell>
          <cell r="V3802" t="str">
            <v>Vivienda</v>
          </cell>
          <cell r="W3802">
            <v>2</v>
          </cell>
          <cell r="X3802" t="str">
            <v>Proyecto de Inversión de Infraestructura Social</v>
          </cell>
          <cell r="Y3802" t="str">
            <v>CUARTOS DORMITORIOS EN LAS   COLONIAS BACALAR Y SISAL</v>
          </cell>
          <cell r="Z3802">
            <v>42880</v>
          </cell>
          <cell r="AA3802">
            <v>42939</v>
          </cell>
          <cell r="AB3802" t="str">
            <v>CALLE SESENTA COLONIA BACALAR, 97790 VALLADOLID, VALLADOLID YUCATÁN ENTRE CALLE CUARENTA Y CINCO Y CALLE CUARENTA Y NUEVE, CALLE TREINTA Y NUEVE C. 60</v>
          </cell>
          <cell r="AC3802">
            <v>0</v>
          </cell>
          <cell r="AE3802">
            <v>1</v>
          </cell>
          <cell r="AF3802" t="str">
            <v>En Ejecución</v>
          </cell>
          <cell r="AG3802">
            <v>2017</v>
          </cell>
          <cell r="AH3802">
            <v>1995783.34</v>
          </cell>
        </row>
        <row r="3803">
          <cell r="B3803" t="str">
            <v>YUC17170200876432</v>
          </cell>
          <cell r="C3803" t="str">
            <v>Construcción De Cuartos Dormitorios En La Colonia Emiliano Zapata - 61394</v>
          </cell>
          <cell r="D3803" t="str">
            <v>61394</v>
          </cell>
          <cell r="E3803">
            <v>31</v>
          </cell>
          <cell r="F3803" t="str">
            <v>Yucatán</v>
          </cell>
          <cell r="G3803">
            <v>102</v>
          </cell>
          <cell r="H3803" t="str">
            <v>Valladolid</v>
          </cell>
          <cell r="I3803">
            <v>1</v>
          </cell>
          <cell r="J3803" t="str">
            <v>Valladolid</v>
          </cell>
          <cell r="K3803">
            <v>-88.201666000000003</v>
          </cell>
          <cell r="L3803">
            <v>20.689444000000002</v>
          </cell>
          <cell r="M3803" t="str">
            <v>Urbano</v>
          </cell>
          <cell r="N3803">
            <v>2</v>
          </cell>
          <cell r="O3803" t="str">
            <v>Aportaciones Federales</v>
          </cell>
          <cell r="P3803" t="str">
            <v>I004</v>
          </cell>
          <cell r="Q3803" t="str">
            <v>FAIS Municipal y de las Demarcaciones Territoriales del Distrito Federal</v>
          </cell>
          <cell r="R3803">
            <v>33</v>
          </cell>
          <cell r="S3803" t="str">
            <v>Aportaciones Federales para Entidades Federativas y Municipios</v>
          </cell>
          <cell r="T3803" t="str">
            <v>MUNICIPIO DE VALLADOLID YUCATAN</v>
          </cell>
          <cell r="U3803">
            <v>10</v>
          </cell>
          <cell r="V3803" t="str">
            <v>Vivienda</v>
          </cell>
          <cell r="W3803">
            <v>2</v>
          </cell>
          <cell r="X3803" t="str">
            <v>Proyecto de Inversión de Infraestructura Social</v>
          </cell>
          <cell r="Y3803" t="str">
            <v>CUARTOS DORMITORIOS EN LA COLONIA EMILIANO ZAPATA</v>
          </cell>
          <cell r="Z3803">
            <v>42880</v>
          </cell>
          <cell r="AA3803">
            <v>42941</v>
          </cell>
          <cell r="AB3803" t="str">
            <v>CALLE TREINTA Y UNO COLONIA EMILIANO ZAPATA, 97784 VALLADOLID, VALLADOLID YUCATÁN ENTRE CALLE SETENTA Y CUATRO Y CALLE SETENTA Y SEIS, CALLE 80 C. 31</v>
          </cell>
          <cell r="AC3803">
            <v>0</v>
          </cell>
          <cell r="AE3803">
            <v>1</v>
          </cell>
          <cell r="AF3803" t="str">
            <v>En Ejecución</v>
          </cell>
          <cell r="AG3803">
            <v>2017</v>
          </cell>
          <cell r="AH3803">
            <v>2164909.31</v>
          </cell>
        </row>
        <row r="3804">
          <cell r="B3804" t="str">
            <v>YUC17170200876433</v>
          </cell>
          <cell r="C3804" t="str">
            <v>Construcción De Cuartos Dormitorios En Las Colonias San Juan Y Zaciabil De La Localidad Y Municipio De Valladolid - 68180</v>
          </cell>
          <cell r="D3804" t="str">
            <v>68180</v>
          </cell>
          <cell r="E3804">
            <v>31</v>
          </cell>
          <cell r="F3804" t="str">
            <v>Yucatán</v>
          </cell>
          <cell r="G3804">
            <v>102</v>
          </cell>
          <cell r="H3804" t="str">
            <v>Valladolid</v>
          </cell>
          <cell r="I3804">
            <v>1</v>
          </cell>
          <cell r="J3804" t="str">
            <v>Valladolid</v>
          </cell>
          <cell r="K3804">
            <v>-88.201666000000003</v>
          </cell>
          <cell r="L3804">
            <v>20.689444000000002</v>
          </cell>
          <cell r="M3804" t="str">
            <v>Urbano</v>
          </cell>
          <cell r="N3804">
            <v>2</v>
          </cell>
          <cell r="O3804" t="str">
            <v>Aportaciones Federales</v>
          </cell>
          <cell r="P3804" t="str">
            <v>I004</v>
          </cell>
          <cell r="Q3804" t="str">
            <v>FAIS Municipal y de las Demarcaciones Territoriales del Distrito Federal</v>
          </cell>
          <cell r="R3804">
            <v>33</v>
          </cell>
          <cell r="S3804" t="str">
            <v>Aportaciones Federales para Entidades Federativas y Municipios</v>
          </cell>
          <cell r="T3804" t="str">
            <v>MUNICIPIO DE VALLADOLID YUCATAN</v>
          </cell>
          <cell r="U3804">
            <v>10</v>
          </cell>
          <cell r="V3804" t="str">
            <v>Vivienda</v>
          </cell>
          <cell r="W3804">
            <v>2</v>
          </cell>
          <cell r="X3804" t="str">
            <v>Proyecto de Inversión de Infraestructura Social</v>
          </cell>
          <cell r="Y3804" t="str">
            <v>CUARTOS DORMITORIOS EN LA COLONIAS  SAN JUAN Y ZACIABIL</v>
          </cell>
          <cell r="Z3804">
            <v>42880</v>
          </cell>
          <cell r="AA3804">
            <v>42939</v>
          </cell>
          <cell r="AB3804" t="str">
            <v>CALLE SESENTA Y TRES COLONIA SACYABIL, 97783 VALLADOLID, VALLADOLID YUCATÁN ENTRE CALLE SETENTA Y TRES Y CALLE CUARENTA, CALLE TRENTA Y OCHO C. 63 X 4</v>
          </cell>
          <cell r="AC3804">
            <v>0</v>
          </cell>
          <cell r="AE3804">
            <v>1</v>
          </cell>
          <cell r="AF3804" t="str">
            <v>En Ejecución</v>
          </cell>
          <cell r="AG3804">
            <v>2017</v>
          </cell>
          <cell r="AH3804">
            <v>2496738.44</v>
          </cell>
        </row>
        <row r="3805">
          <cell r="B3805" t="str">
            <v>YUC17170200876434</v>
          </cell>
          <cell r="C3805" t="str">
            <v>Construcción Del Sistema De Agua Potable De La Localidad De Xkampepen Municipio De Valladolid - 89112</v>
          </cell>
          <cell r="D3805" t="str">
            <v>89112</v>
          </cell>
          <cell r="E3805">
            <v>31</v>
          </cell>
          <cell r="F3805" t="str">
            <v>Yucatán</v>
          </cell>
          <cell r="G3805">
            <v>102</v>
          </cell>
          <cell r="H3805" t="str">
            <v>Valladolid</v>
          </cell>
          <cell r="I3805">
            <v>51</v>
          </cell>
          <cell r="J3805" t="str">
            <v>Kampepén</v>
          </cell>
          <cell r="K3805">
            <v>-88.096110999999993</v>
          </cell>
          <cell r="L3805">
            <v>20.478611000000001</v>
          </cell>
          <cell r="M3805" t="str">
            <v>Rural</v>
          </cell>
          <cell r="N3805">
            <v>2</v>
          </cell>
          <cell r="O3805" t="str">
            <v>Aportaciones Federales</v>
          </cell>
          <cell r="P3805" t="str">
            <v>I004</v>
          </cell>
          <cell r="Q3805" t="str">
            <v>FAIS Municipal y de las Demarcaciones Territoriales del Distrito Federal</v>
          </cell>
          <cell r="R3805">
            <v>33</v>
          </cell>
          <cell r="S3805" t="str">
            <v>Aportaciones Federales para Entidades Federativas y Municipios</v>
          </cell>
          <cell r="T3805" t="str">
            <v>MUNICIPIO DE VALLADOLID YUCATAN</v>
          </cell>
          <cell r="U3805">
            <v>4</v>
          </cell>
          <cell r="V3805" t="str">
            <v>Agua y saneamiento</v>
          </cell>
          <cell r="W3805">
            <v>2</v>
          </cell>
          <cell r="X3805" t="str">
            <v>Proyecto de Inversión de Infraestructura Social</v>
          </cell>
          <cell r="Y3805" t="str">
            <v>RED O SISTEMA DE AGUA POTABLE EN XKAMPEPEN</v>
          </cell>
          <cell r="Z3805">
            <v>42880</v>
          </cell>
          <cell r="AA3805">
            <v>42939</v>
          </cell>
          <cell r="AB3805" t="str">
            <v>PUEBLO KAMPEPÉN, 97785 XKAMPEPÉN, VALLADOLID YUCATÁN ,  A LADO DE LA CANCHA EN LA LOCALIDAD DE XKAPEPEN</v>
          </cell>
          <cell r="AC3805">
            <v>0</v>
          </cell>
          <cell r="AE3805">
            <v>1</v>
          </cell>
          <cell r="AF3805" t="str">
            <v>En Ejecución</v>
          </cell>
          <cell r="AG3805">
            <v>2017</v>
          </cell>
          <cell r="AH3805">
            <v>715800.01</v>
          </cell>
        </row>
        <row r="3806">
          <cell r="B3806" t="str">
            <v>YUC17170200876435</v>
          </cell>
          <cell r="C3806" t="str">
            <v>Rehabilitación De Los Comedores Comunitarios De Kanxoc - 90129</v>
          </cell>
          <cell r="D3806" t="str">
            <v>90129</v>
          </cell>
          <cell r="E3806">
            <v>31</v>
          </cell>
          <cell r="F3806" t="str">
            <v>Yucatán</v>
          </cell>
          <cell r="G3806">
            <v>102</v>
          </cell>
          <cell r="H3806" t="str">
            <v>Valladolid</v>
          </cell>
          <cell r="I3806">
            <v>55</v>
          </cell>
          <cell r="J3806" t="str">
            <v>Kanxoc</v>
          </cell>
          <cell r="K3806">
            <v>-88.099444000000005</v>
          </cell>
          <cell r="L3806">
            <v>20.617222000000002</v>
          </cell>
          <cell r="M3806" t="str">
            <v>Urbano</v>
          </cell>
          <cell r="N3806">
            <v>2</v>
          </cell>
          <cell r="O3806" t="str">
            <v>Aportaciones Federales</v>
          </cell>
          <cell r="P3806" t="str">
            <v>I004</v>
          </cell>
          <cell r="Q3806" t="str">
            <v>FAIS Municipal y de las Demarcaciones Territoriales del Distrito Federal</v>
          </cell>
          <cell r="R3806">
            <v>33</v>
          </cell>
          <cell r="S3806" t="str">
            <v>Aportaciones Federales para Entidades Federativas y Municipios</v>
          </cell>
          <cell r="T3806" t="str">
            <v>MUNICIPIO DE VALLADOLID YUCATAN</v>
          </cell>
          <cell r="U3806">
            <v>7</v>
          </cell>
          <cell r="V3806" t="str">
            <v>Asistencia Social</v>
          </cell>
          <cell r="W3806">
            <v>2</v>
          </cell>
          <cell r="X3806" t="str">
            <v>Proyecto de Inversión de Infraestructura Social</v>
          </cell>
          <cell r="Y3806" t="str">
            <v>COMEDOR COMUNITARIO EN LA LOCALIDAD DE KANXOC</v>
          </cell>
          <cell r="Z3806">
            <v>42880</v>
          </cell>
          <cell r="AA3806">
            <v>42939</v>
          </cell>
          <cell r="AB3806" t="str">
            <v>PUEBLO KANXOC, 97785 KANXOC, VALLADOLID YUCATÁN ,  EN LA LOCALIDAD DE KANXOC</v>
          </cell>
          <cell r="AC3806">
            <v>0</v>
          </cell>
          <cell r="AE3806">
            <v>1</v>
          </cell>
          <cell r="AF3806" t="str">
            <v>En Ejecución</v>
          </cell>
          <cell r="AG3806">
            <v>2017</v>
          </cell>
          <cell r="AH3806">
            <v>145500.60999999999</v>
          </cell>
        </row>
        <row r="3807">
          <cell r="B3807" t="str">
            <v>YUC17170200876436</v>
          </cell>
          <cell r="C3807" t="str">
            <v>Construcción De Techos Firmes En La Localidad De Kanxoc - 89009</v>
          </cell>
          <cell r="D3807" t="str">
            <v>89009</v>
          </cell>
          <cell r="E3807">
            <v>31</v>
          </cell>
          <cell r="F3807" t="str">
            <v>Yucatán</v>
          </cell>
          <cell r="G3807">
            <v>102</v>
          </cell>
          <cell r="H3807" t="str">
            <v>Valladolid</v>
          </cell>
          <cell r="I3807">
            <v>55</v>
          </cell>
          <cell r="J3807" t="str">
            <v>Kanxoc</v>
          </cell>
          <cell r="K3807">
            <v>-88.099444000000005</v>
          </cell>
          <cell r="L3807">
            <v>20.617222000000002</v>
          </cell>
          <cell r="M3807" t="str">
            <v>Urbano</v>
          </cell>
          <cell r="N3807">
            <v>2</v>
          </cell>
          <cell r="O3807" t="str">
            <v>Aportaciones Federales</v>
          </cell>
          <cell r="P3807" t="str">
            <v>I004</v>
          </cell>
          <cell r="Q3807" t="str">
            <v>FAIS Municipal y de las Demarcaciones Territoriales del Distrito Federal</v>
          </cell>
          <cell r="R3807">
            <v>33</v>
          </cell>
          <cell r="S3807" t="str">
            <v>Aportaciones Federales para Entidades Federativas y Municipios</v>
          </cell>
          <cell r="T3807" t="str">
            <v>MUNICIPIO DE VALLADOLID YUCATAN</v>
          </cell>
          <cell r="U3807">
            <v>10</v>
          </cell>
          <cell r="V3807" t="str">
            <v>Vivienda</v>
          </cell>
          <cell r="W3807">
            <v>2</v>
          </cell>
          <cell r="X3807" t="str">
            <v>Proyecto de Inversión de Infraestructura Social</v>
          </cell>
          <cell r="Y3807" t="str">
            <v>TECHOS FIRMES EN LA LOCALIDAD DE KANXOC</v>
          </cell>
          <cell r="Z3807">
            <v>42880</v>
          </cell>
          <cell r="AA3807">
            <v>42909</v>
          </cell>
          <cell r="AB3807" t="str">
            <v>PUEBLO KANXOC, 97785 KANXOC, VALLADOLID YUCATÁN ,  LOCALIDAD DE KANXOC</v>
          </cell>
          <cell r="AC3807">
            <v>0</v>
          </cell>
          <cell r="AE3807">
            <v>1</v>
          </cell>
          <cell r="AF3807" t="str">
            <v>En Ejecución</v>
          </cell>
          <cell r="AG3807">
            <v>2017</v>
          </cell>
          <cell r="AH3807">
            <v>885614.95</v>
          </cell>
        </row>
        <row r="3808">
          <cell r="B3808" t="str">
            <v>YUC17170200876437</v>
          </cell>
          <cell r="C3808" t="str">
            <v>Construcción De Sanitarios Con Biodigestores En La Localidad De Kanxoc - 88884</v>
          </cell>
          <cell r="D3808" t="str">
            <v>88884</v>
          </cell>
          <cell r="E3808">
            <v>31</v>
          </cell>
          <cell r="F3808" t="str">
            <v>Yucatán</v>
          </cell>
          <cell r="G3808">
            <v>102</v>
          </cell>
          <cell r="H3808" t="str">
            <v>Valladolid</v>
          </cell>
          <cell r="I3808">
            <v>55</v>
          </cell>
          <cell r="J3808" t="str">
            <v>Kanxoc</v>
          </cell>
          <cell r="K3808">
            <v>-88.099444000000005</v>
          </cell>
          <cell r="L3808">
            <v>20.617222000000002</v>
          </cell>
          <cell r="M3808" t="str">
            <v>Urbano</v>
          </cell>
          <cell r="N3808">
            <v>2</v>
          </cell>
          <cell r="O3808" t="str">
            <v>Aportaciones Federales</v>
          </cell>
          <cell r="P3808" t="str">
            <v>I004</v>
          </cell>
          <cell r="Q3808" t="str">
            <v>FAIS Municipal y de las Demarcaciones Territoriales del Distrito Federal</v>
          </cell>
          <cell r="R3808">
            <v>33</v>
          </cell>
          <cell r="S3808" t="str">
            <v>Aportaciones Federales para Entidades Federativas y Municipios</v>
          </cell>
          <cell r="T3808" t="str">
            <v>MUNICIPIO DE VALLADOLID YUCATAN</v>
          </cell>
          <cell r="U3808">
            <v>10</v>
          </cell>
          <cell r="V3808" t="str">
            <v>Vivienda</v>
          </cell>
          <cell r="W3808">
            <v>2</v>
          </cell>
          <cell r="X3808" t="str">
            <v>Proyecto de Inversión de Infraestructura Social</v>
          </cell>
          <cell r="Y3808" t="str">
            <v>SANITARIOS CON BIODIGESTRORES EN LA LOCALIDADA DE KANXOC</v>
          </cell>
          <cell r="Z3808">
            <v>42880</v>
          </cell>
          <cell r="AA3808">
            <v>42939</v>
          </cell>
          <cell r="AB3808" t="str">
            <v>PUEBLO KANXOC, 97785 KANXOC, VALLADOLID YUCATÁN ,  LOCALIDAD DE KANXOC</v>
          </cell>
          <cell r="AC3808">
            <v>0</v>
          </cell>
          <cell r="AE3808">
            <v>1</v>
          </cell>
          <cell r="AF3808" t="str">
            <v>En Ejecución</v>
          </cell>
          <cell r="AG3808">
            <v>2017</v>
          </cell>
          <cell r="AH3808">
            <v>189824.83</v>
          </cell>
        </row>
        <row r="3809">
          <cell r="B3809" t="str">
            <v>YUC17170200876438</v>
          </cell>
          <cell r="C3809" t="str">
            <v>Construcción De Cuartos Dormitorios En La Localidad De Kanxoc - 88741</v>
          </cell>
          <cell r="D3809" t="str">
            <v>88741</v>
          </cell>
          <cell r="E3809">
            <v>31</v>
          </cell>
          <cell r="F3809" t="str">
            <v>Yucatán</v>
          </cell>
          <cell r="G3809">
            <v>102</v>
          </cell>
          <cell r="H3809" t="str">
            <v>Valladolid</v>
          </cell>
          <cell r="I3809">
            <v>55</v>
          </cell>
          <cell r="J3809" t="str">
            <v>Kanxoc</v>
          </cell>
          <cell r="K3809">
            <v>-88.099444000000005</v>
          </cell>
          <cell r="L3809">
            <v>20.617222000000002</v>
          </cell>
          <cell r="M3809" t="str">
            <v>Urbano</v>
          </cell>
          <cell r="N3809">
            <v>2</v>
          </cell>
          <cell r="O3809" t="str">
            <v>Aportaciones Federales</v>
          </cell>
          <cell r="P3809" t="str">
            <v>I004</v>
          </cell>
          <cell r="Q3809" t="str">
            <v>FAIS Municipal y de las Demarcaciones Territoriales del Distrito Federal</v>
          </cell>
          <cell r="R3809">
            <v>33</v>
          </cell>
          <cell r="S3809" t="str">
            <v>Aportaciones Federales para Entidades Federativas y Municipios</v>
          </cell>
          <cell r="T3809" t="str">
            <v>MUNICIPIO DE VALLADOLID YUCATAN</v>
          </cell>
          <cell r="U3809">
            <v>10</v>
          </cell>
          <cell r="V3809" t="str">
            <v>Vivienda</v>
          </cell>
          <cell r="W3809">
            <v>2</v>
          </cell>
          <cell r="X3809" t="str">
            <v>Proyecto de Inversión de Infraestructura Social</v>
          </cell>
          <cell r="Y3809" t="str">
            <v>CUARTO DORMITORIO EN LA LOCALIDAD DE KANXOC</v>
          </cell>
          <cell r="Z3809">
            <v>42880</v>
          </cell>
          <cell r="AA3809">
            <v>42939</v>
          </cell>
          <cell r="AB3809" t="str">
            <v>PUEBLO KANXOC, 97785 KANXOC, VALLADOLID YUCATÁN ,  LOCALIDAD DE KANXOC</v>
          </cell>
          <cell r="AC3809">
            <v>0</v>
          </cell>
          <cell r="AE3809">
            <v>1</v>
          </cell>
          <cell r="AF3809" t="str">
            <v>En Ejecución</v>
          </cell>
          <cell r="AG3809">
            <v>2017</v>
          </cell>
          <cell r="AH3809">
            <v>889793.1</v>
          </cell>
        </row>
        <row r="3810">
          <cell r="B3810" t="str">
            <v>YUC17170200876439</v>
          </cell>
          <cell r="C3810" t="str">
            <v>Construcción De Pisos Firmes En La Localidad De Kanxoc - 88939</v>
          </cell>
          <cell r="D3810" t="str">
            <v>88939</v>
          </cell>
          <cell r="E3810">
            <v>31</v>
          </cell>
          <cell r="F3810" t="str">
            <v>Yucatán</v>
          </cell>
          <cell r="G3810">
            <v>102</v>
          </cell>
          <cell r="H3810" t="str">
            <v>Valladolid</v>
          </cell>
          <cell r="I3810">
            <v>55</v>
          </cell>
          <cell r="J3810" t="str">
            <v>Kanxoc</v>
          </cell>
          <cell r="K3810">
            <v>-88.099444000000005</v>
          </cell>
          <cell r="L3810">
            <v>20.617222000000002</v>
          </cell>
          <cell r="M3810" t="str">
            <v>Urbano</v>
          </cell>
          <cell r="N3810">
            <v>2</v>
          </cell>
          <cell r="O3810" t="str">
            <v>Aportaciones Federales</v>
          </cell>
          <cell r="P3810" t="str">
            <v>I004</v>
          </cell>
          <cell r="Q3810" t="str">
            <v>FAIS Municipal y de las Demarcaciones Territoriales del Distrito Federal</v>
          </cell>
          <cell r="R3810">
            <v>33</v>
          </cell>
          <cell r="S3810" t="str">
            <v>Aportaciones Federales para Entidades Federativas y Municipios</v>
          </cell>
          <cell r="T3810" t="str">
            <v>MUNICIPIO DE VALLADOLID YUCATAN</v>
          </cell>
          <cell r="U3810">
            <v>10</v>
          </cell>
          <cell r="V3810" t="str">
            <v>Vivienda</v>
          </cell>
          <cell r="W3810">
            <v>2</v>
          </cell>
          <cell r="X3810" t="str">
            <v>Proyecto de Inversión de Infraestructura Social</v>
          </cell>
          <cell r="Y3810" t="str">
            <v>PISOS FIRMES  EN LA LOCALIDAD DE KANXOC</v>
          </cell>
          <cell r="Z3810">
            <v>42880</v>
          </cell>
          <cell r="AA3810">
            <v>42939</v>
          </cell>
          <cell r="AB3810" t="str">
            <v>PUEBLO KANXOC, 97785 KANXOC, VALLADOLID YUCATÁN ,  LOCALIDAD DE KANXOC</v>
          </cell>
          <cell r="AC3810">
            <v>0</v>
          </cell>
          <cell r="AE3810">
            <v>1</v>
          </cell>
          <cell r="AF3810" t="str">
            <v>En Ejecución</v>
          </cell>
          <cell r="AG3810">
            <v>2017</v>
          </cell>
          <cell r="AH3810">
            <v>12892.93</v>
          </cell>
        </row>
        <row r="3811">
          <cell r="B3811" t="str">
            <v>YUC17170200876728</v>
          </cell>
          <cell r="C3811" t="str">
            <v>Ampliación De Electrificación Calle Sn Detrás Del Tanque Elevado Y En La Calle Sn Salida A Tinuncah De La Localidad De Tiholop Del Municipio - 82974</v>
          </cell>
          <cell r="D3811" t="str">
            <v>82974</v>
          </cell>
          <cell r="E3811">
            <v>31</v>
          </cell>
          <cell r="F3811" t="str">
            <v>Yucatán</v>
          </cell>
          <cell r="G3811">
            <v>104</v>
          </cell>
          <cell r="H3811" t="str">
            <v>Yaxcabá</v>
          </cell>
          <cell r="I3811">
            <v>19</v>
          </cell>
          <cell r="J3811" t="str">
            <v>Tiholop</v>
          </cell>
          <cell r="K3811">
            <v>-88.688888000000006</v>
          </cell>
          <cell r="L3811">
            <v>20.331388</v>
          </cell>
          <cell r="M3811" t="str">
            <v>Rural</v>
          </cell>
          <cell r="N3811">
            <v>2</v>
          </cell>
          <cell r="O3811" t="str">
            <v>Aportaciones Federales</v>
          </cell>
          <cell r="P3811" t="str">
            <v>I004</v>
          </cell>
          <cell r="Q3811" t="str">
            <v>FAIS Municipal y de las Demarcaciones Territoriales del Distrito Federal</v>
          </cell>
          <cell r="R3811">
            <v>33</v>
          </cell>
          <cell r="S3811" t="str">
            <v>Aportaciones Federales para Entidades Federativas y Municipios</v>
          </cell>
          <cell r="T3811" t="str">
            <v>HONORABLE AYUNTAMIENTO DE YAXCABÁ</v>
          </cell>
          <cell r="U3811">
            <v>5</v>
          </cell>
          <cell r="V3811" t="str">
            <v>Urbanización</v>
          </cell>
          <cell r="W3811">
            <v>2</v>
          </cell>
          <cell r="X3811" t="str">
            <v>Proyecto de Inversión de Infraestructura Social</v>
          </cell>
          <cell r="Y3811" t="str">
            <v>MEJOR CALIDAD DE VIDA DE LAS FAMILIAS</v>
          </cell>
          <cell r="Z3811">
            <v>42824</v>
          </cell>
          <cell r="AA3811">
            <v>42863</v>
          </cell>
          <cell r="AB3811" t="str">
            <v>PUEBLO TIHOLOP, 97925 TIHOLOP, YAXCABÁ YUCATÁN ,  CALLE S/N DETRÁS DEL TANQUE ELEVADO Y EN LA CALLE S/N SALIDA A TINUNCAH</v>
          </cell>
          <cell r="AC3811">
            <v>0</v>
          </cell>
          <cell r="AE3811">
            <v>1</v>
          </cell>
          <cell r="AF3811" t="str">
            <v>En Ejecución</v>
          </cell>
          <cell r="AG3811">
            <v>2017</v>
          </cell>
          <cell r="AH3811">
            <v>927128.86</v>
          </cell>
        </row>
        <row r="3812">
          <cell r="B3812" t="str">
            <v>YUC17170200876729</v>
          </cell>
          <cell r="C3812" t="str">
            <v>Construcción De Diez Sanitarios Con Biodigestor A Base De Muro De Block Y Losa De Vigueta Y Bovedilla - 83132</v>
          </cell>
          <cell r="D3812" t="str">
            <v>83132</v>
          </cell>
          <cell r="E3812">
            <v>31</v>
          </cell>
          <cell r="F3812" t="str">
            <v>Yucatán</v>
          </cell>
          <cell r="G3812">
            <v>104</v>
          </cell>
          <cell r="H3812" t="str">
            <v>Yaxcabá</v>
          </cell>
          <cell r="I3812">
            <v>43</v>
          </cell>
          <cell r="J3812" t="str">
            <v>Yaxunah</v>
          </cell>
          <cell r="K3812">
            <v>-88.675555000000003</v>
          </cell>
          <cell r="L3812">
            <v>20.540832999999999</v>
          </cell>
          <cell r="M3812" t="str">
            <v>Rural</v>
          </cell>
          <cell r="N3812">
            <v>2</v>
          </cell>
          <cell r="O3812" t="str">
            <v>Aportaciones Federales</v>
          </cell>
          <cell r="P3812" t="str">
            <v>I004</v>
          </cell>
          <cell r="Q3812" t="str">
            <v>FAIS Municipal y de las Demarcaciones Territoriales del Distrito Federal</v>
          </cell>
          <cell r="R3812">
            <v>33</v>
          </cell>
          <cell r="S3812" t="str">
            <v>Aportaciones Federales para Entidades Federativas y Municipios</v>
          </cell>
          <cell r="T3812" t="str">
            <v>HONORABLE AYUNTAMIENTO DE YAXCABÁ</v>
          </cell>
          <cell r="U3812">
            <v>10</v>
          </cell>
          <cell r="V3812" t="str">
            <v>Vivienda</v>
          </cell>
          <cell r="W3812">
            <v>2</v>
          </cell>
          <cell r="X3812" t="str">
            <v>Proyecto de Inversión de Infraestructura Social</v>
          </cell>
          <cell r="Y3812" t="str">
            <v>MEJOR CALIDAD DE VIDA DE LAS FAMILIAS</v>
          </cell>
          <cell r="Z3812">
            <v>42884</v>
          </cell>
          <cell r="AA3812">
            <v>42953</v>
          </cell>
          <cell r="AB3812" t="str">
            <v>PUEBLO YAXUNA, 97924 YAXUNAH, YAXCABÁ YUCATÁN ,  CONSTRUCCIÓN EN DIVERSAS PARTES DE LA LOCALIDAD</v>
          </cell>
          <cell r="AC3812">
            <v>0</v>
          </cell>
          <cell r="AE3812">
            <v>1</v>
          </cell>
          <cell r="AF3812" t="str">
            <v>En Ejecución</v>
          </cell>
          <cell r="AG3812">
            <v>2017</v>
          </cell>
          <cell r="AH3812">
            <v>604854.73</v>
          </cell>
        </row>
        <row r="3813">
          <cell r="B3813" t="str">
            <v>YUC17170200876730</v>
          </cell>
          <cell r="C3813" t="str">
            <v>Construcción De Diez Cuartos Dormitorios De Cuatro Por Cuatro A Base De Muro De Block Y Losa De Vigueta Y Bovedilla - 83126</v>
          </cell>
          <cell r="D3813" t="str">
            <v>83126</v>
          </cell>
          <cell r="E3813">
            <v>31</v>
          </cell>
          <cell r="F3813" t="str">
            <v>Yucatán</v>
          </cell>
          <cell r="G3813">
            <v>104</v>
          </cell>
          <cell r="H3813" t="str">
            <v>Yaxcabá</v>
          </cell>
          <cell r="I3813">
            <v>43</v>
          </cell>
          <cell r="J3813" t="str">
            <v>Yaxunah</v>
          </cell>
          <cell r="K3813">
            <v>-88.675555000000003</v>
          </cell>
          <cell r="L3813">
            <v>20.540832999999999</v>
          </cell>
          <cell r="M3813" t="str">
            <v>Rural</v>
          </cell>
          <cell r="N3813">
            <v>2</v>
          </cell>
          <cell r="O3813" t="str">
            <v>Aportaciones Federales</v>
          </cell>
          <cell r="P3813" t="str">
            <v>I004</v>
          </cell>
          <cell r="Q3813" t="str">
            <v>FAIS Municipal y de las Demarcaciones Territoriales del Distrito Federal</v>
          </cell>
          <cell r="R3813">
            <v>33</v>
          </cell>
          <cell r="S3813" t="str">
            <v>Aportaciones Federales para Entidades Federativas y Municipios</v>
          </cell>
          <cell r="T3813" t="str">
            <v>HONORABLE AYUNTAMIENTO DE YAXCABÁ</v>
          </cell>
          <cell r="U3813">
            <v>10</v>
          </cell>
          <cell r="V3813" t="str">
            <v>Vivienda</v>
          </cell>
          <cell r="W3813">
            <v>2</v>
          </cell>
          <cell r="X3813" t="str">
            <v>Proyecto de Inversión de Infraestructura Social</v>
          </cell>
          <cell r="Y3813" t="str">
            <v>MEJOR CALIDAD DE VIDA DE LAS FAMILIAS</v>
          </cell>
          <cell r="Z3813">
            <v>42884</v>
          </cell>
          <cell r="AA3813">
            <v>42953</v>
          </cell>
          <cell r="AB3813" t="str">
            <v>PUEBLO YAXUNA, 97924 YAXUNAH, YAXCABÁ YUCATÁN ,  EN DIVERSAS PARTES DE LA LOCALIDAD</v>
          </cell>
          <cell r="AC3813">
            <v>0</v>
          </cell>
          <cell r="AE3813">
            <v>1</v>
          </cell>
          <cell r="AF3813" t="str">
            <v>En Ejecución</v>
          </cell>
          <cell r="AG3813">
            <v>2017</v>
          </cell>
          <cell r="AH3813">
            <v>751579.36</v>
          </cell>
        </row>
        <row r="3814">
          <cell r="B3814" t="str">
            <v>YUC17170200876731</v>
          </cell>
          <cell r="C3814" t="str">
            <v>Construcción De Aula En Escuela Primaria Salvador Alvarado En La Localidad Kancabdzonot - 91808</v>
          </cell>
          <cell r="D3814" t="str">
            <v>91808</v>
          </cell>
          <cell r="E3814">
            <v>31</v>
          </cell>
          <cell r="F3814" t="str">
            <v>Yucatán</v>
          </cell>
          <cell r="G3814">
            <v>104</v>
          </cell>
          <cell r="H3814" t="str">
            <v>Yaxcabá</v>
          </cell>
          <cell r="I3814">
            <v>51</v>
          </cell>
          <cell r="J3814" t="str">
            <v>Kancabdzonot</v>
          </cell>
          <cell r="K3814">
            <v>-88.710554999999999</v>
          </cell>
          <cell r="L3814">
            <v>20.509166</v>
          </cell>
          <cell r="M3814" t="str">
            <v>Rural</v>
          </cell>
          <cell r="N3814">
            <v>2</v>
          </cell>
          <cell r="O3814" t="str">
            <v>Aportaciones Federales</v>
          </cell>
          <cell r="P3814" t="str">
            <v>I004</v>
          </cell>
          <cell r="Q3814" t="str">
            <v>FAIS Municipal y de las Demarcaciones Territoriales del Distrito Federal</v>
          </cell>
          <cell r="R3814">
            <v>33</v>
          </cell>
          <cell r="S3814" t="str">
            <v>Aportaciones Federales para Entidades Federativas y Municipios</v>
          </cell>
          <cell r="T3814" t="str">
            <v>HONORABLE AYUNTAMIENTO DE YAXCABÁ</v>
          </cell>
          <cell r="U3814">
            <v>2</v>
          </cell>
          <cell r="V3814" t="str">
            <v>Educación</v>
          </cell>
          <cell r="W3814">
            <v>2</v>
          </cell>
          <cell r="X3814" t="str">
            <v>Proyecto de Inversión de Infraestructura Social</v>
          </cell>
          <cell r="Y3814" t="str">
            <v>BRINDAR MEJORES ESPACIOS EDUCATIVOS PARA LOS ALUMNAS Y ALUMNAS</v>
          </cell>
          <cell r="Z3814">
            <v>42877</v>
          </cell>
          <cell r="AA3814">
            <v>42910</v>
          </cell>
          <cell r="AB3814" t="str">
            <v>PUEBLO KANCABZDONOT, 97926 KANCABDZONOT, YAXCABÁ YUCATÁN ,  CONSTRUCCIÓN DEL AULA EN LA ESCUELA PRIMARIA SALIDA A YAXUNAH</v>
          </cell>
          <cell r="AC3814">
            <v>0</v>
          </cell>
          <cell r="AE3814">
            <v>1</v>
          </cell>
          <cell r="AF3814" t="str">
            <v>En Ejecución</v>
          </cell>
          <cell r="AG3814">
            <v>2017</v>
          </cell>
          <cell r="AH3814">
            <v>466746.56</v>
          </cell>
        </row>
        <row r="3815">
          <cell r="B3815" t="str">
            <v>YUC17170200876732</v>
          </cell>
          <cell r="C3815" t="str">
            <v>Ampliación De Electrificación En La Calle Doce Catorce Y Veintidos De La Localidad De Tixcacaltuyub - 83085</v>
          </cell>
          <cell r="D3815" t="str">
            <v>83085</v>
          </cell>
          <cell r="E3815">
            <v>31</v>
          </cell>
          <cell r="F3815" t="str">
            <v>Yucatán</v>
          </cell>
          <cell r="G3815">
            <v>104</v>
          </cell>
          <cell r="H3815" t="str">
            <v>Yaxcabá</v>
          </cell>
          <cell r="I3815">
            <v>52</v>
          </cell>
          <cell r="J3815" t="str">
            <v>Tixcacaltuyub</v>
          </cell>
          <cell r="K3815">
            <v>-88.916666000000006</v>
          </cell>
          <cell r="L3815">
            <v>20.492777</v>
          </cell>
          <cell r="M3815" t="str">
            <v>Rural</v>
          </cell>
          <cell r="N3815">
            <v>2</v>
          </cell>
          <cell r="O3815" t="str">
            <v>Aportaciones Federales</v>
          </cell>
          <cell r="P3815" t="str">
            <v>I004</v>
          </cell>
          <cell r="Q3815" t="str">
            <v>FAIS Municipal y de las Demarcaciones Territoriales del Distrito Federal</v>
          </cell>
          <cell r="R3815">
            <v>33</v>
          </cell>
          <cell r="S3815" t="str">
            <v>Aportaciones Federales para Entidades Federativas y Municipios</v>
          </cell>
          <cell r="T3815" t="str">
            <v>HONORABLE AYUNTAMIENTO DE YAXCABÁ</v>
          </cell>
          <cell r="U3815">
            <v>5</v>
          </cell>
          <cell r="V3815" t="str">
            <v>Urbanización</v>
          </cell>
          <cell r="W3815">
            <v>2</v>
          </cell>
          <cell r="X3815" t="str">
            <v>Proyecto de Inversión de Infraestructura Social</v>
          </cell>
          <cell r="Y3815" t="str">
            <v>MEJOR CALIDAD DE VIDA DE LAS FAMILIAS</v>
          </cell>
          <cell r="Z3815">
            <v>42824</v>
          </cell>
          <cell r="AA3815">
            <v>42863</v>
          </cell>
          <cell r="AB3815" t="str">
            <v>PUEBLO TIXCACALTUYUB, 97927 TIXCACALTUYUB, YAXCABÁ YUCATÁN ,  CALLE 12 14 X 17 Y 19 Y CALLE 22 X 23 Y 25</v>
          </cell>
          <cell r="AC3815">
            <v>0</v>
          </cell>
          <cell r="AE3815">
            <v>1</v>
          </cell>
          <cell r="AF3815" t="str">
            <v>En Ejecución</v>
          </cell>
          <cell r="AG3815">
            <v>2017</v>
          </cell>
          <cell r="AH3815">
            <v>903403.55</v>
          </cell>
        </row>
        <row r="3816">
          <cell r="B3816" t="str">
            <v>YUC17170200877020</v>
          </cell>
          <cell r="C3816" t="str">
            <v>Construccion De Cuartos Dormitorio - 57573</v>
          </cell>
          <cell r="D3816" t="str">
            <v>57573</v>
          </cell>
          <cell r="E3816">
            <v>31</v>
          </cell>
          <cell r="F3816" t="str">
            <v>Yucatán</v>
          </cell>
          <cell r="G3816">
            <v>50</v>
          </cell>
          <cell r="H3816" t="str">
            <v>Mérida</v>
          </cell>
          <cell r="I3816">
            <v>75</v>
          </cell>
          <cell r="J3816" t="str">
            <v>Caucel</v>
          </cell>
          <cell r="K3816">
            <v>-89.706943999999993</v>
          </cell>
          <cell r="L3816">
            <v>21.014721999999999</v>
          </cell>
          <cell r="M3816" t="str">
            <v>Urbano</v>
          </cell>
          <cell r="N3816">
            <v>2</v>
          </cell>
          <cell r="O3816" t="str">
            <v>Aportaciones Federales</v>
          </cell>
          <cell r="P3816" t="str">
            <v>I004</v>
          </cell>
          <cell r="Q3816" t="str">
            <v>FAIS Municipal y de las Demarcaciones Territoriales del Distrito Federal</v>
          </cell>
          <cell r="R3816">
            <v>33</v>
          </cell>
          <cell r="S3816" t="str">
            <v>Aportaciones Federales para Entidades Federativas y Municipios</v>
          </cell>
          <cell r="T3816" t="str">
            <v>AYUNTAMIENTO DE MERIDA</v>
          </cell>
          <cell r="U3816">
            <v>10</v>
          </cell>
          <cell r="V3816" t="str">
            <v>Vivienda</v>
          </cell>
          <cell r="W3816">
            <v>2</v>
          </cell>
          <cell r="X3816" t="str">
            <v>Proyecto de Inversión de Infraestructura Social</v>
          </cell>
          <cell r="Y3816" t="str">
            <v>REDUCIR EL REZAGO SOCIAL Y MEJORAR LA CALIDAD DE VIDA DE LAS FAMILIAS EN POBREZA</v>
          </cell>
          <cell r="Z3816">
            <v>42843</v>
          </cell>
          <cell r="AA3816">
            <v>42917</v>
          </cell>
          <cell r="AB3816" t="str">
            <v>CALLE 24 INTERIOR 0 0 COLONIA CAUCEL, 97314 CAUCEL, MÉRIDA YUCATÁN ENTRE CALLE 11 Y CALLE 13,  LA OBRA SE REALIZARA EN CALLE 24 SN X 11 Y 13 COM. CAUC</v>
          </cell>
          <cell r="AC3816">
            <v>0</v>
          </cell>
          <cell r="AE3816">
            <v>1</v>
          </cell>
          <cell r="AF3816" t="str">
            <v>En Ejecución</v>
          </cell>
          <cell r="AG3816">
            <v>2017</v>
          </cell>
          <cell r="AH3816">
            <v>69938.48</v>
          </cell>
        </row>
        <row r="3817">
          <cell r="B3817" t="str">
            <v>YUC17170200877021</v>
          </cell>
          <cell r="C3817" t="str">
            <v>Construccion De Cuarto Para Baño - 57562</v>
          </cell>
          <cell r="D3817" t="str">
            <v>57562</v>
          </cell>
          <cell r="E3817">
            <v>31</v>
          </cell>
          <cell r="F3817" t="str">
            <v>Yucatán</v>
          </cell>
          <cell r="G3817">
            <v>50</v>
          </cell>
          <cell r="H3817" t="str">
            <v>Mérida</v>
          </cell>
          <cell r="I3817">
            <v>75</v>
          </cell>
          <cell r="J3817" t="str">
            <v>Caucel</v>
          </cell>
          <cell r="K3817">
            <v>-89.706943999999993</v>
          </cell>
          <cell r="L3817">
            <v>21.014721999999999</v>
          </cell>
          <cell r="M3817" t="str">
            <v>Urbano</v>
          </cell>
          <cell r="N3817">
            <v>2</v>
          </cell>
          <cell r="O3817" t="str">
            <v>Aportaciones Federales</v>
          </cell>
          <cell r="P3817" t="str">
            <v>I004</v>
          </cell>
          <cell r="Q3817" t="str">
            <v>FAIS Municipal y de las Demarcaciones Territoriales del Distrito Federal</v>
          </cell>
          <cell r="R3817">
            <v>33</v>
          </cell>
          <cell r="S3817" t="str">
            <v>Aportaciones Federales para Entidades Federativas y Municipios</v>
          </cell>
          <cell r="T3817" t="str">
            <v>AYUNTAMIENTO DE MERIDA</v>
          </cell>
          <cell r="U3817">
            <v>10</v>
          </cell>
          <cell r="V3817" t="str">
            <v>Vivienda</v>
          </cell>
          <cell r="W3817">
            <v>2</v>
          </cell>
          <cell r="X3817" t="str">
            <v>Proyecto de Inversión de Infraestructura Social</v>
          </cell>
          <cell r="Y3817" t="str">
            <v>REDUCIR EL REZAGO SOCIAL Y MEJORAR LA CALIDAD DE VIDA DE LAS FAMILIAS EN POBREZA</v>
          </cell>
          <cell r="Z3817">
            <v>42843</v>
          </cell>
          <cell r="AA3817">
            <v>42917</v>
          </cell>
          <cell r="AB3817" t="str">
            <v>CALLE 24 INTERIOR 0 0 COLONIA CAUCEL, 97314 CAUCEL, MÉRIDA YUCATÁN ENTRE CALLE 11 Y CALLE 13,  LA OBRA SE REALIZARA EN CALLE 24 SN X 11 Y 13 COM. CAUC</v>
          </cell>
          <cell r="AC3817">
            <v>0</v>
          </cell>
          <cell r="AE3817">
            <v>1</v>
          </cell>
          <cell r="AF3817" t="str">
            <v>En Ejecución</v>
          </cell>
          <cell r="AG3817">
            <v>2017</v>
          </cell>
          <cell r="AH3817">
            <v>90946.1</v>
          </cell>
        </row>
        <row r="3818">
          <cell r="B3818" t="str">
            <v>YUC17170200877022</v>
          </cell>
          <cell r="C3818" t="str">
            <v>Construccion De Cuarto Para Baño - 56773</v>
          </cell>
          <cell r="D3818" t="str">
            <v>56773</v>
          </cell>
          <cell r="E3818">
            <v>31</v>
          </cell>
          <cell r="F3818" t="str">
            <v>Yucatán</v>
          </cell>
          <cell r="G3818">
            <v>50</v>
          </cell>
          <cell r="H3818" t="str">
            <v>Mérida</v>
          </cell>
          <cell r="I3818">
            <v>75</v>
          </cell>
          <cell r="J3818" t="str">
            <v>Caucel</v>
          </cell>
          <cell r="K3818">
            <v>-89.706943999999993</v>
          </cell>
          <cell r="L3818">
            <v>21.014721999999999</v>
          </cell>
          <cell r="M3818" t="str">
            <v>Urbano</v>
          </cell>
          <cell r="N3818">
            <v>2</v>
          </cell>
          <cell r="O3818" t="str">
            <v>Aportaciones Federales</v>
          </cell>
          <cell r="P3818" t="str">
            <v>I004</v>
          </cell>
          <cell r="Q3818" t="str">
            <v>FAIS Municipal y de las Demarcaciones Territoriales del Distrito Federal</v>
          </cell>
          <cell r="R3818">
            <v>33</v>
          </cell>
          <cell r="S3818" t="str">
            <v>Aportaciones Federales para Entidades Federativas y Municipios</v>
          </cell>
          <cell r="T3818" t="str">
            <v>AYUNTAMIENTO DE MERIDA</v>
          </cell>
          <cell r="U3818">
            <v>10</v>
          </cell>
          <cell r="V3818" t="str">
            <v>Vivienda</v>
          </cell>
          <cell r="W3818">
            <v>2</v>
          </cell>
          <cell r="X3818" t="str">
            <v>Proyecto de Inversión de Infraestructura Social</v>
          </cell>
          <cell r="Y3818" t="str">
            <v>REDUCIR EL REZAGO SOCIAL Y MEJORAR LA CALIDAD DE VIDA DE LAS FAMILIAS EN POBREZA</v>
          </cell>
          <cell r="Z3818">
            <v>42873</v>
          </cell>
          <cell r="AA3818">
            <v>42948</v>
          </cell>
          <cell r="AB3818" t="str">
            <v>CALLE 21 INTERIOR 0 0 COLONIA CAUCEL, 97314 CAUCEL, MÉRIDA YUCATÁN ENTRE CALLE 10 Y CALLE 12,  LA OBRA SE REALIZARA EN CALLE 21 SN X 10 Y 12 COM. CAUC</v>
          </cell>
          <cell r="AC3818">
            <v>0</v>
          </cell>
          <cell r="AE3818">
            <v>1</v>
          </cell>
          <cell r="AF3818" t="str">
            <v>En Ejecución</v>
          </cell>
          <cell r="AG3818">
            <v>2017</v>
          </cell>
          <cell r="AH3818">
            <v>101851.74</v>
          </cell>
        </row>
        <row r="3819">
          <cell r="B3819" t="str">
            <v>YUC17170200877023</v>
          </cell>
          <cell r="C3819" t="str">
            <v>Construccion De Techo Firme - 56490</v>
          </cell>
          <cell r="D3819" t="str">
            <v>56490</v>
          </cell>
          <cell r="E3819">
            <v>31</v>
          </cell>
          <cell r="F3819" t="str">
            <v>Yucatán</v>
          </cell>
          <cell r="G3819">
            <v>50</v>
          </cell>
          <cell r="H3819" t="str">
            <v>Mérida</v>
          </cell>
          <cell r="I3819">
            <v>75</v>
          </cell>
          <cell r="J3819" t="str">
            <v>Caucel</v>
          </cell>
          <cell r="K3819">
            <v>-89.706943999999993</v>
          </cell>
          <cell r="L3819">
            <v>21.014721999999999</v>
          </cell>
          <cell r="M3819" t="str">
            <v>Urbano</v>
          </cell>
          <cell r="N3819">
            <v>2</v>
          </cell>
          <cell r="O3819" t="str">
            <v>Aportaciones Federales</v>
          </cell>
          <cell r="P3819" t="str">
            <v>I004</v>
          </cell>
          <cell r="Q3819" t="str">
            <v>FAIS Municipal y de las Demarcaciones Territoriales del Distrito Federal</v>
          </cell>
          <cell r="R3819">
            <v>33</v>
          </cell>
          <cell r="S3819" t="str">
            <v>Aportaciones Federales para Entidades Federativas y Municipios</v>
          </cell>
          <cell r="T3819" t="str">
            <v>AYUNTAMIENTO DE MERIDA</v>
          </cell>
          <cell r="U3819">
            <v>10</v>
          </cell>
          <cell r="V3819" t="str">
            <v>Vivienda</v>
          </cell>
          <cell r="W3819">
            <v>2</v>
          </cell>
          <cell r="X3819" t="str">
            <v>Proyecto de Inversión de Infraestructura Social</v>
          </cell>
          <cell r="Y3819" t="str">
            <v>REDUCIR EL REZAGO SOCIAL Y MEJORAR LA CALIDAD DE VIDA DE LAS FAMILIAS EN POBREZA</v>
          </cell>
          <cell r="Z3819">
            <v>42873</v>
          </cell>
          <cell r="AA3819">
            <v>42948</v>
          </cell>
          <cell r="AB3819" t="str">
            <v>CALLE 13 INTERIOR 0 0 COLONIA CAUCEL, 97314 CAUCEL, MÉRIDA YUCATÁN ENTRE CALLE 30 Y CALLE 32,  LA OBRA SE REALIZARA EN CALLE 13 SN X 30 Y 32 COM. CAUC</v>
          </cell>
          <cell r="AC3819">
            <v>0</v>
          </cell>
          <cell r="AE3819">
            <v>1</v>
          </cell>
          <cell r="AF3819" t="str">
            <v>En Ejecución</v>
          </cell>
          <cell r="AG3819">
            <v>2017</v>
          </cell>
          <cell r="AH3819">
            <v>25778.65</v>
          </cell>
        </row>
        <row r="3820">
          <cell r="B3820" t="str">
            <v>YUC17170200877024</v>
          </cell>
          <cell r="C3820" t="str">
            <v>Construccion De Cuarto Para Cocina - 57555</v>
          </cell>
          <cell r="D3820" t="str">
            <v>57555</v>
          </cell>
          <cell r="E3820">
            <v>31</v>
          </cell>
          <cell r="F3820" t="str">
            <v>Yucatán</v>
          </cell>
          <cell r="G3820">
            <v>50</v>
          </cell>
          <cell r="H3820" t="str">
            <v>Mérida</v>
          </cell>
          <cell r="I3820">
            <v>75</v>
          </cell>
          <cell r="J3820" t="str">
            <v>Caucel</v>
          </cell>
          <cell r="K3820">
            <v>-89.706943999999993</v>
          </cell>
          <cell r="L3820">
            <v>21.014721999999999</v>
          </cell>
          <cell r="M3820" t="str">
            <v>Urbano</v>
          </cell>
          <cell r="N3820">
            <v>2</v>
          </cell>
          <cell r="O3820" t="str">
            <v>Aportaciones Federales</v>
          </cell>
          <cell r="P3820" t="str">
            <v>I004</v>
          </cell>
          <cell r="Q3820" t="str">
            <v>FAIS Municipal y de las Demarcaciones Territoriales del Distrito Federal</v>
          </cell>
          <cell r="R3820">
            <v>33</v>
          </cell>
          <cell r="S3820" t="str">
            <v>Aportaciones Federales para Entidades Federativas y Municipios</v>
          </cell>
          <cell r="T3820" t="str">
            <v>AYUNTAMIENTO DE MERIDA</v>
          </cell>
          <cell r="U3820">
            <v>10</v>
          </cell>
          <cell r="V3820" t="str">
            <v>Vivienda</v>
          </cell>
          <cell r="W3820">
            <v>2</v>
          </cell>
          <cell r="X3820" t="str">
            <v>Proyecto de Inversión de Infraestructura Social</v>
          </cell>
          <cell r="Y3820" t="str">
            <v>REDUCIR EL REZAGO SOCIAL Y MEJORAR LA CALIDAD DE VIDA DE LAS FAMILIAS EN POBREZA</v>
          </cell>
          <cell r="Z3820">
            <v>42843</v>
          </cell>
          <cell r="AA3820">
            <v>42917</v>
          </cell>
          <cell r="AB3820" t="str">
            <v>CALLE 24 INTERIOR 0 0 COLONIA CAUCEL, 97314 CAUCEL, MÉRIDA YUCATÁN ENTRE CALLE 11 Y CALLE 13,  LA OBRA SE REALIZARA EN CALLE 24 SN X 11 Y 13 COM. CAUC</v>
          </cell>
          <cell r="AC3820">
            <v>0</v>
          </cell>
          <cell r="AE3820">
            <v>1</v>
          </cell>
          <cell r="AF3820" t="str">
            <v>En Ejecución</v>
          </cell>
          <cell r="AG3820">
            <v>2017</v>
          </cell>
          <cell r="AH3820">
            <v>84590.03</v>
          </cell>
        </row>
        <row r="3821">
          <cell r="B3821" t="str">
            <v>YUC17170200877025</v>
          </cell>
          <cell r="C3821" t="str">
            <v>Construccion De Cuartos Dormitorio - 52629</v>
          </cell>
          <cell r="D3821" t="str">
            <v>52629</v>
          </cell>
          <cell r="E3821">
            <v>31</v>
          </cell>
          <cell r="F3821" t="str">
            <v>Yucatán</v>
          </cell>
          <cell r="G3821">
            <v>50</v>
          </cell>
          <cell r="H3821" t="str">
            <v>Mérida</v>
          </cell>
          <cell r="I3821">
            <v>75</v>
          </cell>
          <cell r="J3821" t="str">
            <v>Caucel</v>
          </cell>
          <cell r="K3821">
            <v>-89.706943999999993</v>
          </cell>
          <cell r="L3821">
            <v>21.014721999999999</v>
          </cell>
          <cell r="M3821" t="str">
            <v>Urbano</v>
          </cell>
          <cell r="N3821">
            <v>2</v>
          </cell>
          <cell r="O3821" t="str">
            <v>Aportaciones Federales</v>
          </cell>
          <cell r="P3821" t="str">
            <v>I004</v>
          </cell>
          <cell r="Q3821" t="str">
            <v>FAIS Municipal y de las Demarcaciones Territoriales del Distrito Federal</v>
          </cell>
          <cell r="R3821">
            <v>33</v>
          </cell>
          <cell r="S3821" t="str">
            <v>Aportaciones Federales para Entidades Federativas y Municipios</v>
          </cell>
          <cell r="T3821" t="str">
            <v>AYUNTAMIENTO DE MERIDA</v>
          </cell>
          <cell r="U3821">
            <v>10</v>
          </cell>
          <cell r="V3821" t="str">
            <v>Vivienda</v>
          </cell>
          <cell r="W3821">
            <v>2</v>
          </cell>
          <cell r="X3821" t="str">
            <v>Proyecto de Inversión de Infraestructura Social</v>
          </cell>
          <cell r="Y3821" t="str">
            <v>REDUCIR EL REZAGO SOCIAL Y MEJORAR LA CALIDAD DE VIDA DE LAS FAMILIAS EN POBREZA</v>
          </cell>
          <cell r="Z3821">
            <v>42843</v>
          </cell>
          <cell r="AA3821">
            <v>42917</v>
          </cell>
          <cell r="AB3821" t="str">
            <v>CALLE 13 INTERIOR 0 0 COLONIA CAUCEL, 97314 CAUCEL, MÉRIDA YUCATÁN ENTRE CALLE 30 Y CALLE 32,  LA OBRA SE REALIZARA EN CALLE 13 SN X 30 Y 32 COM. CAUC</v>
          </cell>
          <cell r="AC3821">
            <v>0</v>
          </cell>
          <cell r="AE3821">
            <v>1</v>
          </cell>
          <cell r="AF3821" t="str">
            <v>En Ejecución</v>
          </cell>
          <cell r="AG3821">
            <v>2017</v>
          </cell>
          <cell r="AH3821">
            <v>69938.48</v>
          </cell>
        </row>
        <row r="3822">
          <cell r="B3822" t="str">
            <v>YUC17170200877026</v>
          </cell>
          <cell r="C3822" t="str">
            <v>Construccion De Cuarto Para Baño - 52601</v>
          </cell>
          <cell r="D3822" t="str">
            <v>52601</v>
          </cell>
          <cell r="E3822">
            <v>31</v>
          </cell>
          <cell r="F3822" t="str">
            <v>Yucatán</v>
          </cell>
          <cell r="G3822">
            <v>50</v>
          </cell>
          <cell r="H3822" t="str">
            <v>Mérida</v>
          </cell>
          <cell r="I3822">
            <v>75</v>
          </cell>
          <cell r="J3822" t="str">
            <v>Caucel</v>
          </cell>
          <cell r="K3822">
            <v>-89.706943999999993</v>
          </cell>
          <cell r="L3822">
            <v>21.014721999999999</v>
          </cell>
          <cell r="M3822" t="str">
            <v>Urbano</v>
          </cell>
          <cell r="N3822">
            <v>2</v>
          </cell>
          <cell r="O3822" t="str">
            <v>Aportaciones Federales</v>
          </cell>
          <cell r="P3822" t="str">
            <v>I004</v>
          </cell>
          <cell r="Q3822" t="str">
            <v>FAIS Municipal y de las Demarcaciones Territoriales del Distrito Federal</v>
          </cell>
          <cell r="R3822">
            <v>33</v>
          </cell>
          <cell r="S3822" t="str">
            <v>Aportaciones Federales para Entidades Federativas y Municipios</v>
          </cell>
          <cell r="T3822" t="str">
            <v>AYUNTAMIENTO DE MERIDA</v>
          </cell>
          <cell r="U3822">
            <v>10</v>
          </cell>
          <cell r="V3822" t="str">
            <v>Vivienda</v>
          </cell>
          <cell r="W3822">
            <v>2</v>
          </cell>
          <cell r="X3822" t="str">
            <v>Proyecto de Inversión de Infraestructura Social</v>
          </cell>
          <cell r="Y3822" t="str">
            <v>REDUCIR EL REZAGO SOCIAL Y MEJORAR LA CALIDAD DE VIDA DE LAS FAMILIAS EN POBREZA</v>
          </cell>
          <cell r="Z3822">
            <v>42843</v>
          </cell>
          <cell r="AA3822">
            <v>42917</v>
          </cell>
          <cell r="AB3822" t="str">
            <v>CALLE 13 INTERIOR 0 0 COLONIA CAUCEL, 97314 CAUCEL, MÉRIDA YUCATÁN ENTRE CALLE 30 Y CALLE 32,  LA OBRA SE REALIZARA EN CALLE 13 SN X 30 Y 32 COM. CAUC</v>
          </cell>
          <cell r="AC3822">
            <v>0</v>
          </cell>
          <cell r="AE3822">
            <v>1</v>
          </cell>
          <cell r="AF3822" t="str">
            <v>En Ejecución</v>
          </cell>
          <cell r="AG3822">
            <v>2017</v>
          </cell>
          <cell r="AH3822">
            <v>90946.1</v>
          </cell>
        </row>
        <row r="3823">
          <cell r="B3823" t="str">
            <v>YUC17170200877027</v>
          </cell>
          <cell r="C3823" t="str">
            <v>Construccion De Piso Firme - 52563</v>
          </cell>
          <cell r="D3823" t="str">
            <v>52563</v>
          </cell>
          <cell r="E3823">
            <v>31</v>
          </cell>
          <cell r="F3823" t="str">
            <v>Yucatán</v>
          </cell>
          <cell r="G3823">
            <v>50</v>
          </cell>
          <cell r="H3823" t="str">
            <v>Mérida</v>
          </cell>
          <cell r="I3823">
            <v>75</v>
          </cell>
          <cell r="J3823" t="str">
            <v>Caucel</v>
          </cell>
          <cell r="K3823">
            <v>-89.706943999999993</v>
          </cell>
          <cell r="L3823">
            <v>21.014721999999999</v>
          </cell>
          <cell r="M3823" t="str">
            <v>Urbano</v>
          </cell>
          <cell r="N3823">
            <v>2</v>
          </cell>
          <cell r="O3823" t="str">
            <v>Aportaciones Federales</v>
          </cell>
          <cell r="P3823" t="str">
            <v>I004</v>
          </cell>
          <cell r="Q3823" t="str">
            <v>FAIS Municipal y de las Demarcaciones Territoriales del Distrito Federal</v>
          </cell>
          <cell r="R3823">
            <v>33</v>
          </cell>
          <cell r="S3823" t="str">
            <v>Aportaciones Federales para Entidades Federativas y Municipios</v>
          </cell>
          <cell r="T3823" t="str">
            <v>AYUNTAMIENTO DE MERIDA</v>
          </cell>
          <cell r="U3823">
            <v>10</v>
          </cell>
          <cell r="V3823" t="str">
            <v>Vivienda</v>
          </cell>
          <cell r="W3823">
            <v>2</v>
          </cell>
          <cell r="X3823" t="str">
            <v>Proyecto de Inversión de Infraestructura Social</v>
          </cell>
          <cell r="Y3823" t="str">
            <v>REDUCIR EL REZAGO SOCIAL Y MEJORAR LA CALIDAD DE VIDA DE LAS FAMILIAS EN POBREZA</v>
          </cell>
          <cell r="Z3823">
            <v>42843</v>
          </cell>
          <cell r="AA3823">
            <v>42917</v>
          </cell>
          <cell r="AB3823" t="str">
            <v>CALLE 22 INTERIOR 0 0 COLONIA CAUCEL, 97314 CAUCEL, MÉRIDA YUCATÁN ENTRE CALLE 29 Y CALLE FRACC. CIUDAD CAUCEL,  LA OBRA SE REALIZARA EN CALLE 22 SN X</v>
          </cell>
          <cell r="AC3823">
            <v>0</v>
          </cell>
          <cell r="AE3823">
            <v>1</v>
          </cell>
          <cell r="AF3823" t="str">
            <v>En Ejecución</v>
          </cell>
          <cell r="AG3823">
            <v>2017</v>
          </cell>
          <cell r="AH3823">
            <v>13892.04</v>
          </cell>
        </row>
        <row r="3824">
          <cell r="B3824" t="str">
            <v>YUC17170200877028</v>
          </cell>
          <cell r="C3824" t="str">
            <v>Construccion De Cuarto Para Cocina - 52616</v>
          </cell>
          <cell r="D3824" t="str">
            <v>52616</v>
          </cell>
          <cell r="E3824">
            <v>31</v>
          </cell>
          <cell r="F3824" t="str">
            <v>Yucatán</v>
          </cell>
          <cell r="G3824">
            <v>50</v>
          </cell>
          <cell r="H3824" t="str">
            <v>Mérida</v>
          </cell>
          <cell r="I3824">
            <v>75</v>
          </cell>
          <cell r="J3824" t="str">
            <v>Caucel</v>
          </cell>
          <cell r="K3824">
            <v>-89.706943999999993</v>
          </cell>
          <cell r="L3824">
            <v>21.014721999999999</v>
          </cell>
          <cell r="M3824" t="str">
            <v>Urbano</v>
          </cell>
          <cell r="N3824">
            <v>2</v>
          </cell>
          <cell r="O3824" t="str">
            <v>Aportaciones Federales</v>
          </cell>
          <cell r="P3824" t="str">
            <v>I004</v>
          </cell>
          <cell r="Q3824" t="str">
            <v>FAIS Municipal y de las Demarcaciones Territoriales del Distrito Federal</v>
          </cell>
          <cell r="R3824">
            <v>33</v>
          </cell>
          <cell r="S3824" t="str">
            <v>Aportaciones Federales para Entidades Federativas y Municipios</v>
          </cell>
          <cell r="T3824" t="str">
            <v>AYUNTAMIENTO DE MERIDA</v>
          </cell>
          <cell r="U3824">
            <v>10</v>
          </cell>
          <cell r="V3824" t="str">
            <v>Vivienda</v>
          </cell>
          <cell r="W3824">
            <v>2</v>
          </cell>
          <cell r="X3824" t="str">
            <v>Proyecto de Inversión de Infraestructura Social</v>
          </cell>
          <cell r="Y3824" t="str">
            <v>REDUCIR EL REZAGO SOCIAL Y MEJORAR LA CALIDAD DE VIDA DE LAS FAMILIAS EN POBREZA</v>
          </cell>
          <cell r="Z3824">
            <v>42843</v>
          </cell>
          <cell r="AA3824">
            <v>42917</v>
          </cell>
          <cell r="AB3824" t="str">
            <v>CALLE 13 INTERIOR 0 0 COLONIA CAUCEL, 97314 CAUCEL, MÉRIDA YUCATÁN ENTRE CALLE 30 Y CALLE 32,  LA OBRA SE REALIZARA EN CALLE 13 SN X 30 Y 32 COM. CAUC</v>
          </cell>
          <cell r="AC3824">
            <v>0</v>
          </cell>
          <cell r="AE3824">
            <v>1</v>
          </cell>
          <cell r="AF3824" t="str">
            <v>En Ejecución</v>
          </cell>
          <cell r="AG3824">
            <v>2017</v>
          </cell>
          <cell r="AH3824">
            <v>84590.03</v>
          </cell>
        </row>
        <row r="3825">
          <cell r="B3825" t="str">
            <v>YUC17170200877029</v>
          </cell>
          <cell r="C3825" t="str">
            <v>Construccion De Cuartos Dormitorio - 52558</v>
          </cell>
          <cell r="D3825" t="str">
            <v>52558</v>
          </cell>
          <cell r="E3825">
            <v>31</v>
          </cell>
          <cell r="F3825" t="str">
            <v>Yucatán</v>
          </cell>
          <cell r="G3825">
            <v>50</v>
          </cell>
          <cell r="H3825" t="str">
            <v>Mérida</v>
          </cell>
          <cell r="I3825">
            <v>75</v>
          </cell>
          <cell r="J3825" t="str">
            <v>Caucel</v>
          </cell>
          <cell r="K3825">
            <v>-89.706943999999993</v>
          </cell>
          <cell r="L3825">
            <v>21.014721999999999</v>
          </cell>
          <cell r="M3825" t="str">
            <v>Urbano</v>
          </cell>
          <cell r="N3825">
            <v>2</v>
          </cell>
          <cell r="O3825" t="str">
            <v>Aportaciones Federales</v>
          </cell>
          <cell r="P3825" t="str">
            <v>I004</v>
          </cell>
          <cell r="Q3825" t="str">
            <v>FAIS Municipal y de las Demarcaciones Territoriales del Distrito Federal</v>
          </cell>
          <cell r="R3825">
            <v>33</v>
          </cell>
          <cell r="S3825" t="str">
            <v>Aportaciones Federales para Entidades Federativas y Municipios</v>
          </cell>
          <cell r="T3825" t="str">
            <v>AYUNTAMIENTO DE MERIDA</v>
          </cell>
          <cell r="U3825">
            <v>10</v>
          </cell>
          <cell r="V3825" t="str">
            <v>Vivienda</v>
          </cell>
          <cell r="W3825">
            <v>2</v>
          </cell>
          <cell r="X3825" t="str">
            <v>Proyecto de Inversión de Infraestructura Social</v>
          </cell>
          <cell r="Y3825" t="str">
            <v>REDUCIR EL REZAGO SOCIAL Y MEJORAR LA CALIDAD DE VIDA DE LAS FAMILIAS EN POBREZA</v>
          </cell>
          <cell r="Z3825">
            <v>42843</v>
          </cell>
          <cell r="AA3825">
            <v>42917</v>
          </cell>
          <cell r="AB3825" t="str">
            <v>CALLE 22 INTERIOR 0 0 COLONIA CAUCEL, 97314 CAUCEL, MÉRIDA YUCATÁN ENTRE CALLE 29 Y CALLE FRACC. CIUDAD CAUCEL,  LA OBRA SE REALIZARA EN CALLE 22 SN X</v>
          </cell>
          <cell r="AC3825">
            <v>0</v>
          </cell>
          <cell r="AE3825">
            <v>1</v>
          </cell>
          <cell r="AF3825" t="str">
            <v>En Ejecución</v>
          </cell>
          <cell r="AG3825">
            <v>2017</v>
          </cell>
          <cell r="AH3825">
            <v>80052.47</v>
          </cell>
        </row>
        <row r="3826">
          <cell r="B3826" t="str">
            <v>YUC17170200877030</v>
          </cell>
          <cell r="C3826" t="str">
            <v>Construccion De Cuartos Dormitorio - 50859</v>
          </cell>
          <cell r="D3826" t="str">
            <v>50859</v>
          </cell>
          <cell r="E3826">
            <v>31</v>
          </cell>
          <cell r="F3826" t="str">
            <v>Yucatán</v>
          </cell>
          <cell r="G3826">
            <v>50</v>
          </cell>
          <cell r="H3826" t="str">
            <v>Mérida</v>
          </cell>
          <cell r="I3826">
            <v>75</v>
          </cell>
          <cell r="J3826" t="str">
            <v>Caucel</v>
          </cell>
          <cell r="K3826">
            <v>-89.706943999999993</v>
          </cell>
          <cell r="L3826">
            <v>21.014721999999999</v>
          </cell>
          <cell r="M3826" t="str">
            <v>Urbano</v>
          </cell>
          <cell r="N3826">
            <v>2</v>
          </cell>
          <cell r="O3826" t="str">
            <v>Aportaciones Federales</v>
          </cell>
          <cell r="P3826" t="str">
            <v>I004</v>
          </cell>
          <cell r="Q3826" t="str">
            <v>FAIS Municipal y de las Demarcaciones Territoriales del Distrito Federal</v>
          </cell>
          <cell r="R3826">
            <v>33</v>
          </cell>
          <cell r="S3826" t="str">
            <v>Aportaciones Federales para Entidades Federativas y Municipios</v>
          </cell>
          <cell r="T3826" t="str">
            <v>AYUNTAMIENTO DE MERIDA</v>
          </cell>
          <cell r="U3826">
            <v>10</v>
          </cell>
          <cell r="V3826" t="str">
            <v>Vivienda</v>
          </cell>
          <cell r="W3826">
            <v>2</v>
          </cell>
          <cell r="X3826" t="str">
            <v>Proyecto de Inversión de Infraestructura Social</v>
          </cell>
          <cell r="Y3826" t="str">
            <v>REDUCIR EL REZAGO SOCIAL Y MEJORAR LA CALIDAD DE VIDA DE LAS FAMILIAS EN POBREZA</v>
          </cell>
          <cell r="Z3826">
            <v>42843</v>
          </cell>
          <cell r="AA3826">
            <v>42917</v>
          </cell>
          <cell r="AB3826" t="str">
            <v>CALLE 24 CERRADA INTERIOR 0 0 COLONIA CAUCEL, 97314 CAUCEL, MÉRIDA YUCATÁN ENTRE CALLE 29 Y ,  LA OBRA SE REALIZARA EN CALLE 24 CERRADA SN X 29 COM. C</v>
          </cell>
          <cell r="AC3826">
            <v>0</v>
          </cell>
          <cell r="AE3826">
            <v>1</v>
          </cell>
          <cell r="AF3826" t="str">
            <v>En Ejecución</v>
          </cell>
          <cell r="AG3826">
            <v>2017</v>
          </cell>
          <cell r="AH3826">
            <v>85871.18</v>
          </cell>
        </row>
        <row r="3827">
          <cell r="B3827" t="str">
            <v>YUC17170200877031</v>
          </cell>
          <cell r="C3827" t="str">
            <v>Construccion De Cuarto Para Baño - 52518</v>
          </cell>
          <cell r="D3827" t="str">
            <v>52518</v>
          </cell>
          <cell r="E3827">
            <v>31</v>
          </cell>
          <cell r="F3827" t="str">
            <v>Yucatán</v>
          </cell>
          <cell r="G3827">
            <v>50</v>
          </cell>
          <cell r="H3827" t="str">
            <v>Mérida</v>
          </cell>
          <cell r="I3827">
            <v>75</v>
          </cell>
          <cell r="J3827" t="str">
            <v>Caucel</v>
          </cell>
          <cell r="K3827">
            <v>-89.706943999999993</v>
          </cell>
          <cell r="L3827">
            <v>21.014721999999999</v>
          </cell>
          <cell r="M3827" t="str">
            <v>Urbano</v>
          </cell>
          <cell r="N3827">
            <v>2</v>
          </cell>
          <cell r="O3827" t="str">
            <v>Aportaciones Federales</v>
          </cell>
          <cell r="P3827" t="str">
            <v>I004</v>
          </cell>
          <cell r="Q3827" t="str">
            <v>FAIS Municipal y de las Demarcaciones Territoriales del Distrito Federal</v>
          </cell>
          <cell r="R3827">
            <v>33</v>
          </cell>
          <cell r="S3827" t="str">
            <v>Aportaciones Federales para Entidades Federativas y Municipios</v>
          </cell>
          <cell r="T3827" t="str">
            <v>AYUNTAMIENTO DE MERIDA</v>
          </cell>
          <cell r="U3827">
            <v>10</v>
          </cell>
          <cell r="V3827" t="str">
            <v>Vivienda</v>
          </cell>
          <cell r="W3827">
            <v>2</v>
          </cell>
          <cell r="X3827" t="str">
            <v>Proyecto de Inversión de Infraestructura Social</v>
          </cell>
          <cell r="Y3827" t="str">
            <v>REDUCIR EL REZAGO SOCIAL Y MEJORAR LA CALIDAD DE VIDA DE LAS FAMILIAS EN POBREZA</v>
          </cell>
          <cell r="Z3827">
            <v>42843</v>
          </cell>
          <cell r="AA3827">
            <v>42917</v>
          </cell>
          <cell r="AB3827" t="str">
            <v>CALLE 22 INTERIOR 0 0 COLONIA CAUCEL, 97314 CAUCEL, MÉRIDA YUCATÁN ENTRE CALLE 29 Y CALLE FRACC. CIUDAD CAUCEL,  LA OBRA SE REALIZARA EN CALLE 22 SN X</v>
          </cell>
          <cell r="AC3827">
            <v>0</v>
          </cell>
          <cell r="AE3827">
            <v>1</v>
          </cell>
          <cell r="AF3827" t="str">
            <v>En Ejecución</v>
          </cell>
          <cell r="AG3827">
            <v>2017</v>
          </cell>
          <cell r="AH3827">
            <v>95419.8</v>
          </cell>
        </row>
        <row r="3828">
          <cell r="B3828" t="str">
            <v>YUC17170200877032</v>
          </cell>
          <cell r="C3828" t="str">
            <v>Construccion De Sistema De Drenaje Pluvial - 48571</v>
          </cell>
          <cell r="D3828" t="str">
            <v>48571</v>
          </cell>
          <cell r="E3828">
            <v>31</v>
          </cell>
          <cell r="F3828" t="str">
            <v>Yucatán</v>
          </cell>
          <cell r="G3828">
            <v>50</v>
          </cell>
          <cell r="H3828" t="str">
            <v>Mérida</v>
          </cell>
          <cell r="I3828">
            <v>76</v>
          </cell>
          <cell r="J3828" t="str">
            <v>Cosgaya</v>
          </cell>
          <cell r="K3828">
            <v>-89.704443999999995</v>
          </cell>
          <cell r="L3828">
            <v>21.095832999999999</v>
          </cell>
          <cell r="M3828" t="str">
            <v>Rural</v>
          </cell>
          <cell r="N3828">
            <v>2</v>
          </cell>
          <cell r="O3828" t="str">
            <v>Aportaciones Federales</v>
          </cell>
          <cell r="P3828" t="str">
            <v>I004</v>
          </cell>
          <cell r="Q3828" t="str">
            <v>FAIS Municipal y de las Demarcaciones Territoriales del Distrito Federal</v>
          </cell>
          <cell r="R3828">
            <v>33</v>
          </cell>
          <cell r="S3828" t="str">
            <v>Aportaciones Federales para Entidades Federativas y Municipios</v>
          </cell>
          <cell r="T3828" t="str">
            <v>AYUNTAMIENTO DE MERIDA</v>
          </cell>
          <cell r="U3828">
            <v>4</v>
          </cell>
          <cell r="V3828" t="str">
            <v>Agua y saneamiento</v>
          </cell>
          <cell r="W3828">
            <v>2</v>
          </cell>
          <cell r="X3828" t="str">
            <v>Proyecto de Inversión de Infraestructura Social</v>
          </cell>
          <cell r="Y3828" t="str">
            <v>REDUCIR EL REZAGO SOCIAL Y MEJORAR LA CALIDAD DE VIDA DE LAS FAMILIAS EN POBREZA</v>
          </cell>
          <cell r="Z3828">
            <v>42843</v>
          </cell>
          <cell r="AA3828">
            <v>42917</v>
          </cell>
          <cell r="AB3828" t="str">
            <v>CALLE 19 INTERIOR 0 0 COLONIA COSGAYA, 97303 COSGAYA, MÉRIDA YUCATÁN ENTRE CALLE 4 Y CALLE 6,  LA OBRA SE REALIZARA EN CALLE 19 X 4 Y 6 19 X 6 Y 8 19</v>
          </cell>
          <cell r="AC3828">
            <v>0</v>
          </cell>
          <cell r="AE3828">
            <v>1</v>
          </cell>
          <cell r="AF3828" t="str">
            <v>En Ejecución</v>
          </cell>
          <cell r="AG3828">
            <v>2017</v>
          </cell>
          <cell r="AH3828">
            <v>366810.12</v>
          </cell>
        </row>
        <row r="3829">
          <cell r="B3829" t="str">
            <v>YUC17170200877033</v>
          </cell>
          <cell r="C3829" t="str">
            <v>Construccion De Rejilla De Drenaje Pluvial - 48445</v>
          </cell>
          <cell r="D3829" t="str">
            <v>48445</v>
          </cell>
          <cell r="E3829">
            <v>31</v>
          </cell>
          <cell r="F3829" t="str">
            <v>Yucatán</v>
          </cell>
          <cell r="G3829">
            <v>50</v>
          </cell>
          <cell r="H3829" t="str">
            <v>Mérida</v>
          </cell>
          <cell r="I3829">
            <v>76</v>
          </cell>
          <cell r="J3829" t="str">
            <v>Cosgaya</v>
          </cell>
          <cell r="K3829">
            <v>-89.704443999999995</v>
          </cell>
          <cell r="L3829">
            <v>21.095832999999999</v>
          </cell>
          <cell r="M3829" t="str">
            <v>Rural</v>
          </cell>
          <cell r="N3829">
            <v>2</v>
          </cell>
          <cell r="O3829" t="str">
            <v>Aportaciones Federales</v>
          </cell>
          <cell r="P3829" t="str">
            <v>I004</v>
          </cell>
          <cell r="Q3829" t="str">
            <v>FAIS Municipal y de las Demarcaciones Territoriales del Distrito Federal</v>
          </cell>
          <cell r="R3829">
            <v>33</v>
          </cell>
          <cell r="S3829" t="str">
            <v>Aportaciones Federales para Entidades Federativas y Municipios</v>
          </cell>
          <cell r="T3829" t="str">
            <v>AYUNTAMIENTO DE MERIDA</v>
          </cell>
          <cell r="U3829">
            <v>4</v>
          </cell>
          <cell r="V3829" t="str">
            <v>Agua y saneamiento</v>
          </cell>
          <cell r="W3829">
            <v>2</v>
          </cell>
          <cell r="X3829" t="str">
            <v>Proyecto de Inversión de Infraestructura Social</v>
          </cell>
          <cell r="Y3829" t="str">
            <v>REDUCIR EL REZAGO SOCIAL Y MEJORAR LA CALIDAD DE VIDA DE LAS FAMILIAS EN POBREZA</v>
          </cell>
          <cell r="Z3829">
            <v>42843</v>
          </cell>
          <cell r="AA3829">
            <v>42917</v>
          </cell>
          <cell r="AB3829" t="str">
            <v>CALLE 10 INTERIOR 0 0 COLONIA COSGAYA, 97303 COSGAYA, MÉRIDA YUCATÁN ENTRE CALLE 15 Y CALLE 17,  LA OBRA SE REALIZARA EN CALLE 10 X 15 Y 17 10 X 13 Y</v>
          </cell>
          <cell r="AC3829">
            <v>0</v>
          </cell>
          <cell r="AE3829">
            <v>1</v>
          </cell>
          <cell r="AF3829" t="str">
            <v>En Ejecución</v>
          </cell>
          <cell r="AG3829">
            <v>2017</v>
          </cell>
          <cell r="AH3829">
            <v>26786.07</v>
          </cell>
        </row>
        <row r="3830">
          <cell r="B3830" t="str">
            <v>YUC17170200877035</v>
          </cell>
          <cell r="C3830" t="str">
            <v>Construccion De Cuartos Dormitorio - 90273</v>
          </cell>
          <cell r="D3830" t="str">
            <v>90273</v>
          </cell>
          <cell r="E3830">
            <v>31</v>
          </cell>
          <cell r="F3830" t="str">
            <v>Yucatán</v>
          </cell>
          <cell r="G3830">
            <v>50</v>
          </cell>
          <cell r="H3830" t="str">
            <v>Mérida</v>
          </cell>
          <cell r="I3830">
            <v>77</v>
          </cell>
          <cell r="J3830" t="str">
            <v>Chablekal</v>
          </cell>
          <cell r="K3830">
            <v>-89.576943999999997</v>
          </cell>
          <cell r="L3830">
            <v>21.096111000000001</v>
          </cell>
          <cell r="M3830" t="str">
            <v>Urbano</v>
          </cell>
          <cell r="N3830">
            <v>2</v>
          </cell>
          <cell r="O3830" t="str">
            <v>Aportaciones Federales</v>
          </cell>
          <cell r="P3830" t="str">
            <v>I004</v>
          </cell>
          <cell r="Q3830" t="str">
            <v>FAIS Municipal y de las Demarcaciones Territoriales del Distrito Federal</v>
          </cell>
          <cell r="R3830">
            <v>33</v>
          </cell>
          <cell r="S3830" t="str">
            <v>Aportaciones Federales para Entidades Federativas y Municipios</v>
          </cell>
          <cell r="T3830" t="str">
            <v>AYUNTAMIENTO DE MERIDA</v>
          </cell>
          <cell r="U3830">
            <v>10</v>
          </cell>
          <cell r="V3830" t="str">
            <v>Vivienda</v>
          </cell>
          <cell r="W3830">
            <v>2</v>
          </cell>
          <cell r="X3830" t="str">
            <v>Proyecto de Inversión de Infraestructura Social</v>
          </cell>
          <cell r="Y3830" t="str">
            <v>REDUCIR EL REZAGO SOCIAL Y MEJORAR LA CALIDAD DE VIDA DE LAS FAMILIAS EN POBREZA</v>
          </cell>
          <cell r="Z3830">
            <v>42815</v>
          </cell>
          <cell r="AA3830">
            <v>42887</v>
          </cell>
          <cell r="AB3830" t="str">
            <v>CALLE 22 INTERIOR 0 0 COLONIA CHABLEKAL, 97302 CHABLEKAL, MÉRIDA YUCATÁN ENTRE CALLE 11 Y CALLE 11 A,  LA OBRA SE REALIZARA EN CALLE 22 SN X 11 Y 11-A</v>
          </cell>
          <cell r="AC3830">
            <v>0</v>
          </cell>
          <cell r="AE3830">
            <v>1</v>
          </cell>
          <cell r="AF3830" t="str">
            <v>En Ejecución</v>
          </cell>
          <cell r="AG3830">
            <v>2017</v>
          </cell>
          <cell r="AH3830">
            <v>89724.23</v>
          </cell>
        </row>
        <row r="3831">
          <cell r="B3831" t="str">
            <v>YUC17170200877036</v>
          </cell>
          <cell r="C3831" t="str">
            <v>Construccion De Comedor Escolar - 69226</v>
          </cell>
          <cell r="D3831" t="str">
            <v>69226</v>
          </cell>
          <cell r="E3831">
            <v>31</v>
          </cell>
          <cell r="F3831" t="str">
            <v>Yucatán</v>
          </cell>
          <cell r="G3831">
            <v>50</v>
          </cell>
          <cell r="H3831" t="str">
            <v>Mérida</v>
          </cell>
          <cell r="I3831">
            <v>77</v>
          </cell>
          <cell r="J3831" t="str">
            <v>Chablekal</v>
          </cell>
          <cell r="K3831">
            <v>-89.576943999999997</v>
          </cell>
          <cell r="L3831">
            <v>21.096111000000001</v>
          </cell>
          <cell r="M3831" t="str">
            <v>Urbano</v>
          </cell>
          <cell r="N3831">
            <v>2</v>
          </cell>
          <cell r="O3831" t="str">
            <v>Aportaciones Federales</v>
          </cell>
          <cell r="P3831" t="str">
            <v>I004</v>
          </cell>
          <cell r="Q3831" t="str">
            <v>FAIS Municipal y de las Demarcaciones Territoriales del Distrito Federal</v>
          </cell>
          <cell r="R3831">
            <v>33</v>
          </cell>
          <cell r="S3831" t="str">
            <v>Aportaciones Federales para Entidades Federativas y Municipios</v>
          </cell>
          <cell r="T3831" t="str">
            <v>AYUNTAMIENTO DE MERIDA</v>
          </cell>
          <cell r="U3831">
            <v>2</v>
          </cell>
          <cell r="V3831" t="str">
            <v>Educación</v>
          </cell>
          <cell r="W3831">
            <v>2</v>
          </cell>
          <cell r="X3831" t="str">
            <v>Proyecto de Inversión de Infraestructura Social</v>
          </cell>
          <cell r="Y3831" t="str">
            <v>REDUCIR EL REZAGO SOCIAL Y MEJORAR LA CALIDAD DE VIDA DE LAS FAMILIAS EN POBREZA</v>
          </cell>
          <cell r="Z3831">
            <v>42888</v>
          </cell>
          <cell r="AA3831">
            <v>42979</v>
          </cell>
          <cell r="AB3831" t="str">
            <v>CALLE 17 A INTERIOR 0 0 COLONIA CHABLEKAL, 97302 CHABLEKAL, MÉRIDA YUCATÁN ENTRE CALLE 14 Y CALLE 18,  LA OBRA SE REALIZARA EN ESCUELA PRIMARIA FELIPE</v>
          </cell>
          <cell r="AC3831">
            <v>0</v>
          </cell>
          <cell r="AE3831">
            <v>1</v>
          </cell>
          <cell r="AF3831" t="str">
            <v>En Ejecución</v>
          </cell>
          <cell r="AG3831">
            <v>2017</v>
          </cell>
          <cell r="AH3831">
            <v>1353763.21</v>
          </cell>
        </row>
        <row r="3832">
          <cell r="B3832" t="str">
            <v>YUC17170200877037</v>
          </cell>
          <cell r="C3832" t="str">
            <v>Construccion De Piso Firme - 50945</v>
          </cell>
          <cell r="D3832" t="str">
            <v>50945</v>
          </cell>
          <cell r="E3832">
            <v>31</v>
          </cell>
          <cell r="F3832" t="str">
            <v>Yucatán</v>
          </cell>
          <cell r="G3832">
            <v>50</v>
          </cell>
          <cell r="H3832" t="str">
            <v>Mérida</v>
          </cell>
          <cell r="I3832">
            <v>77</v>
          </cell>
          <cell r="J3832" t="str">
            <v>Chablekal</v>
          </cell>
          <cell r="K3832">
            <v>-89.576943999999997</v>
          </cell>
          <cell r="L3832">
            <v>21.096111000000001</v>
          </cell>
          <cell r="M3832" t="str">
            <v>Urbano</v>
          </cell>
          <cell r="N3832">
            <v>2</v>
          </cell>
          <cell r="O3832" t="str">
            <v>Aportaciones Federales</v>
          </cell>
          <cell r="P3832" t="str">
            <v>I004</v>
          </cell>
          <cell r="Q3832" t="str">
            <v>FAIS Municipal y de las Demarcaciones Territoriales del Distrito Federal</v>
          </cell>
          <cell r="R3832">
            <v>33</v>
          </cell>
          <cell r="S3832" t="str">
            <v>Aportaciones Federales para Entidades Federativas y Municipios</v>
          </cell>
          <cell r="T3832" t="str">
            <v>AYUNTAMIENTO DE MERIDA</v>
          </cell>
          <cell r="U3832">
            <v>10</v>
          </cell>
          <cell r="V3832" t="str">
            <v>Vivienda</v>
          </cell>
          <cell r="W3832">
            <v>2</v>
          </cell>
          <cell r="X3832" t="str">
            <v>Proyecto de Inversión de Infraestructura Social</v>
          </cell>
          <cell r="Y3832" t="str">
            <v>REDUCIR EL REZAGO SOCIAL Y MEJORAR LA CALIDAD DE VIDA DE LAS FAMILIAS EN POBREZA</v>
          </cell>
          <cell r="Z3832">
            <v>42843</v>
          </cell>
          <cell r="AA3832">
            <v>42917</v>
          </cell>
          <cell r="AB3832" t="str">
            <v>CALLE 17 INTERIOR 0 0 COLONIA CHABLEKAL, 97302 CHABLEKAL, MÉRIDA YUCATÁN ENTRE CALLE 12 Y ,  LA OBRA SE REALIZARA EN CALLE 17 SN X 12 COM. CHABLEKAL</v>
          </cell>
          <cell r="AC3832">
            <v>0</v>
          </cell>
          <cell r="AE3832">
            <v>1</v>
          </cell>
          <cell r="AF3832" t="str">
            <v>En Ejecución</v>
          </cell>
          <cell r="AG3832">
            <v>2017</v>
          </cell>
          <cell r="AH3832">
            <v>6487.93</v>
          </cell>
        </row>
        <row r="3833">
          <cell r="B3833" t="str">
            <v>YUC17170200877038</v>
          </cell>
          <cell r="C3833" t="str">
            <v>Construccion De Cuartos Dormitorio - 50938</v>
          </cell>
          <cell r="D3833" t="str">
            <v>50938</v>
          </cell>
          <cell r="E3833">
            <v>31</v>
          </cell>
          <cell r="F3833" t="str">
            <v>Yucatán</v>
          </cell>
          <cell r="G3833">
            <v>50</v>
          </cell>
          <cell r="H3833" t="str">
            <v>Mérida</v>
          </cell>
          <cell r="I3833">
            <v>77</v>
          </cell>
          <cell r="J3833" t="str">
            <v>Chablekal</v>
          </cell>
          <cell r="K3833">
            <v>-89.576943999999997</v>
          </cell>
          <cell r="L3833">
            <v>21.096111000000001</v>
          </cell>
          <cell r="M3833" t="str">
            <v>Urbano</v>
          </cell>
          <cell r="N3833">
            <v>2</v>
          </cell>
          <cell r="O3833" t="str">
            <v>Aportaciones Federales</v>
          </cell>
          <cell r="P3833" t="str">
            <v>I004</v>
          </cell>
          <cell r="Q3833" t="str">
            <v>FAIS Municipal y de las Demarcaciones Territoriales del Distrito Federal</v>
          </cell>
          <cell r="R3833">
            <v>33</v>
          </cell>
          <cell r="S3833" t="str">
            <v>Aportaciones Federales para Entidades Federativas y Municipios</v>
          </cell>
          <cell r="T3833" t="str">
            <v>AYUNTAMIENTO DE MERIDA</v>
          </cell>
          <cell r="U3833">
            <v>10</v>
          </cell>
          <cell r="V3833" t="str">
            <v>Vivienda</v>
          </cell>
          <cell r="W3833">
            <v>2</v>
          </cell>
          <cell r="X3833" t="str">
            <v>Proyecto de Inversión de Infraestructura Social</v>
          </cell>
          <cell r="Y3833" t="str">
            <v>REDUCIR EL REZAGO SOCIAL Y MEJORAR LA CALIDAD DE VIDA DE LAS FAMILIAS EN POBREZA</v>
          </cell>
          <cell r="Z3833">
            <v>42843</v>
          </cell>
          <cell r="AA3833">
            <v>42917</v>
          </cell>
          <cell r="AB3833" t="str">
            <v>CALLE 17 INTERIOR 0 0 COLONIA CHABLEKAL, 97302 CHABLEKAL, MÉRIDA YUCATÁN ENTRE CALLE 12 Y ,  LA OBRA SE REALIZARA EN CALLE 17 SN X 12 COM. CHABLEKAL</v>
          </cell>
          <cell r="AC3833">
            <v>0</v>
          </cell>
          <cell r="AE3833">
            <v>1</v>
          </cell>
          <cell r="AF3833" t="str">
            <v>En Ejecución</v>
          </cell>
          <cell r="AG3833">
            <v>2017</v>
          </cell>
          <cell r="AH3833">
            <v>80052.47</v>
          </cell>
        </row>
        <row r="3834">
          <cell r="B3834" t="str">
            <v>YUC17170200877039</v>
          </cell>
          <cell r="C3834" t="str">
            <v>Construccion De Cuarto Para Baño - 50926</v>
          </cell>
          <cell r="D3834" t="str">
            <v>50926</v>
          </cell>
          <cell r="E3834">
            <v>31</v>
          </cell>
          <cell r="F3834" t="str">
            <v>Yucatán</v>
          </cell>
          <cell r="G3834">
            <v>50</v>
          </cell>
          <cell r="H3834" t="str">
            <v>Mérida</v>
          </cell>
          <cell r="I3834">
            <v>77</v>
          </cell>
          <cell r="J3834" t="str">
            <v>Chablekal</v>
          </cell>
          <cell r="K3834">
            <v>-89.576943999999997</v>
          </cell>
          <cell r="L3834">
            <v>21.096111000000001</v>
          </cell>
          <cell r="M3834" t="str">
            <v>Urbano</v>
          </cell>
          <cell r="N3834">
            <v>2</v>
          </cell>
          <cell r="O3834" t="str">
            <v>Aportaciones Federales</v>
          </cell>
          <cell r="P3834" t="str">
            <v>I004</v>
          </cell>
          <cell r="Q3834" t="str">
            <v>FAIS Municipal y de las Demarcaciones Territoriales del Distrito Federal</v>
          </cell>
          <cell r="R3834">
            <v>33</v>
          </cell>
          <cell r="S3834" t="str">
            <v>Aportaciones Federales para Entidades Federativas y Municipios</v>
          </cell>
          <cell r="T3834" t="str">
            <v>AYUNTAMIENTO DE MERIDA</v>
          </cell>
          <cell r="U3834">
            <v>10</v>
          </cell>
          <cell r="V3834" t="str">
            <v>Vivienda</v>
          </cell>
          <cell r="W3834">
            <v>2</v>
          </cell>
          <cell r="X3834" t="str">
            <v>Proyecto de Inversión de Infraestructura Social</v>
          </cell>
          <cell r="Y3834" t="str">
            <v>REDUCIR EL REZAGO SOCIAL Y MEJORAR LA CALIDAD DE VIDA DE LAS FAMILIAS EN POBREZA</v>
          </cell>
          <cell r="Z3834">
            <v>42843</v>
          </cell>
          <cell r="AA3834">
            <v>42917</v>
          </cell>
          <cell r="AB3834" t="str">
            <v>CALLE 17 INTERIOR 0 0 COLONIA CHABLEKAL, 97302 CHABLEKAL, MÉRIDA YUCATÁN ENTRE CALLE 12 Y ,  LA OBRA SE REALIZARA EN CALLE 17 SN X 12 COM. CHABLEKAL</v>
          </cell>
          <cell r="AC3834">
            <v>0</v>
          </cell>
          <cell r="AE3834">
            <v>1</v>
          </cell>
          <cell r="AF3834" t="str">
            <v>En Ejecución</v>
          </cell>
          <cell r="AG3834">
            <v>2017</v>
          </cell>
          <cell r="AH3834">
            <v>95419.8</v>
          </cell>
        </row>
        <row r="3835">
          <cell r="B3835" t="str">
            <v>YUC00170200876161</v>
          </cell>
          <cell r="C3835" t="str">
            <v>Suministro E Instalación De Tanques Sépticos A Drenaje De Baño De La Vivienda En La Localidad Y Municipio De Temax Yucatán - 82243</v>
          </cell>
          <cell r="D3835" t="str">
            <v>82243</v>
          </cell>
          <cell r="E3835">
            <v>31</v>
          </cell>
          <cell r="F3835" t="str">
            <v>Yucatán</v>
          </cell>
          <cell r="G3835">
            <v>84</v>
          </cell>
          <cell r="H3835" t="str">
            <v>Temax</v>
          </cell>
          <cell r="I3835">
            <v>1</v>
          </cell>
          <cell r="J3835" t="str">
            <v>Temax</v>
          </cell>
          <cell r="K3835">
            <v>-88.938888000000006</v>
          </cell>
          <cell r="L3835">
            <v>21.15</v>
          </cell>
          <cell r="M3835" t="str">
            <v>Urbano</v>
          </cell>
          <cell r="N3835">
            <v>2</v>
          </cell>
          <cell r="O3835" t="str">
            <v>Aportaciones Federales</v>
          </cell>
          <cell r="P3835" t="str">
            <v>I004</v>
          </cell>
          <cell r="Q3835" t="str">
            <v>FAIS Municipal y de las Demarcaciones Territoriales del Distrito Federal</v>
          </cell>
          <cell r="R3835">
            <v>33</v>
          </cell>
          <cell r="S3835" t="str">
            <v>Aportaciones Federales para Entidades Federativas y Municipios</v>
          </cell>
          <cell r="T3835" t="str">
            <v>MUNICIPIO DE TEMAX</v>
          </cell>
          <cell r="U3835">
            <v>10</v>
          </cell>
          <cell r="V3835" t="str">
            <v>Vivienda</v>
          </cell>
          <cell r="W3835">
            <v>2</v>
          </cell>
          <cell r="X3835" t="str">
            <v>Proyecto de Inversión de Infraestructura Social</v>
          </cell>
          <cell r="Y3835" t="str">
            <v>ABATIR EL REZAGO EN VIVIENDA QUE HAY EN EL MUNICIPIO</v>
          </cell>
          <cell r="Z3835">
            <v>42807</v>
          </cell>
          <cell r="AA3835">
            <v>42852</v>
          </cell>
          <cell r="AB3835" t="str">
            <v>CALLE 30 126 A INTERIOR SN PUEBLO TEMAX, 97510 TEMAX, TEMAX YUCATÁN ENTRE CALLE 39 Y ,  CALLE 30 X 39 126 A A 2 CUADRAS DEL CAMPO DE BEISBOL</v>
          </cell>
          <cell r="AC3835">
            <v>0</v>
          </cell>
          <cell r="AE3835">
            <v>1</v>
          </cell>
          <cell r="AF3835" t="str">
            <v>En Ejecución</v>
          </cell>
          <cell r="AG3835">
            <v>2017</v>
          </cell>
          <cell r="AH3835">
            <v>207359.09</v>
          </cell>
        </row>
        <row r="3836">
          <cell r="B3836" t="str">
            <v>YUC00170200876162</v>
          </cell>
          <cell r="C3836" t="str">
            <v>Construcción De Baños Ecológicos En La Localidad Y Municipio De Temax Yucatán - 80655</v>
          </cell>
          <cell r="D3836" t="str">
            <v>80655</v>
          </cell>
          <cell r="E3836">
            <v>31</v>
          </cell>
          <cell r="F3836" t="str">
            <v>Yucatán</v>
          </cell>
          <cell r="G3836">
            <v>84</v>
          </cell>
          <cell r="H3836" t="str">
            <v>Temax</v>
          </cell>
          <cell r="I3836">
            <v>1</v>
          </cell>
          <cell r="J3836" t="str">
            <v>Temax</v>
          </cell>
          <cell r="K3836">
            <v>-88.938888000000006</v>
          </cell>
          <cell r="L3836">
            <v>21.15</v>
          </cell>
          <cell r="M3836" t="str">
            <v>Urbano</v>
          </cell>
          <cell r="N3836">
            <v>2</v>
          </cell>
          <cell r="O3836" t="str">
            <v>Aportaciones Federales</v>
          </cell>
          <cell r="P3836" t="str">
            <v>I004</v>
          </cell>
          <cell r="Q3836" t="str">
            <v>FAIS Municipal y de las Demarcaciones Territoriales del Distrito Federal</v>
          </cell>
          <cell r="R3836">
            <v>33</v>
          </cell>
          <cell r="S3836" t="str">
            <v>Aportaciones Federales para Entidades Federativas y Municipios</v>
          </cell>
          <cell r="T3836" t="str">
            <v>MUNICIPIO DE TEMAX</v>
          </cell>
          <cell r="U3836">
            <v>10</v>
          </cell>
          <cell r="V3836" t="str">
            <v>Vivienda</v>
          </cell>
          <cell r="W3836">
            <v>2</v>
          </cell>
          <cell r="X3836" t="str">
            <v>Proyecto de Inversión de Infraestructura Social</v>
          </cell>
          <cell r="Y3836" t="str">
            <v>COMBATIR EL REZAGO EN SALUD DEL MUNICIPIO</v>
          </cell>
          <cell r="Z3836">
            <v>42777</v>
          </cell>
          <cell r="AA3836">
            <v>42794</v>
          </cell>
          <cell r="AB3836" t="str">
            <v>CALLE 29 INTERIOR SN PUEBLO TEMAX, 97510 TEMAX, TEMAX YUCATÁN ENTRE CALLE 40 Y CALLE 42,  CALLE 29 X 40 Y 42 S/N A MEDIA CUADRA DEL EX RASTRO</v>
          </cell>
          <cell r="AC3836">
            <v>0</v>
          </cell>
          <cell r="AE3836">
            <v>1</v>
          </cell>
          <cell r="AF3836" t="str">
            <v>En Ejecución</v>
          </cell>
          <cell r="AG3836">
            <v>2017</v>
          </cell>
          <cell r="AH3836">
            <v>141505</v>
          </cell>
        </row>
        <row r="3837">
          <cell r="B3837" t="str">
            <v>YUC00170200876163</v>
          </cell>
          <cell r="C3837" t="str">
            <v>Construcción De Baños Ecológicos En La Localidad Y Municipio De Temax Yucatán - 85935</v>
          </cell>
          <cell r="D3837" t="str">
            <v>85935</v>
          </cell>
          <cell r="E3837">
            <v>31</v>
          </cell>
          <cell r="F3837" t="str">
            <v>Yucatán</v>
          </cell>
          <cell r="G3837">
            <v>84</v>
          </cell>
          <cell r="H3837" t="str">
            <v>Temax</v>
          </cell>
          <cell r="I3837">
            <v>1</v>
          </cell>
          <cell r="J3837" t="str">
            <v>Temax</v>
          </cell>
          <cell r="K3837">
            <v>-88.938888000000006</v>
          </cell>
          <cell r="L3837">
            <v>21.15</v>
          </cell>
          <cell r="M3837" t="str">
            <v>Urbano</v>
          </cell>
          <cell r="N3837">
            <v>2</v>
          </cell>
          <cell r="O3837" t="str">
            <v>Aportaciones Federales</v>
          </cell>
          <cell r="P3837" t="str">
            <v>I004</v>
          </cell>
          <cell r="Q3837" t="str">
            <v>FAIS Municipal y de las Demarcaciones Territoriales del Distrito Federal</v>
          </cell>
          <cell r="R3837">
            <v>33</v>
          </cell>
          <cell r="S3837" t="str">
            <v>Aportaciones Federales para Entidades Federativas y Municipios</v>
          </cell>
          <cell r="T3837" t="str">
            <v>MUNICIPIO DE TEMAX</v>
          </cell>
          <cell r="U3837">
            <v>10</v>
          </cell>
          <cell r="V3837" t="str">
            <v>Vivienda</v>
          </cell>
          <cell r="W3837">
            <v>2</v>
          </cell>
          <cell r="X3837" t="str">
            <v>Proyecto de Inversión de Infraestructura Social</v>
          </cell>
          <cell r="Z3837">
            <v>42858</v>
          </cell>
          <cell r="AA3837">
            <v>42886</v>
          </cell>
          <cell r="AB3837" t="str">
            <v>CALLE 37 INTERIOR SN PUEBLO TEMAX, 97510 TEMAX, TEMAX YUCATÁN ENTRE CALLE 20 Y CALLE 22,  CALLE 37 X 20 Y 22</v>
          </cell>
          <cell r="AC3837">
            <v>0</v>
          </cell>
          <cell r="AE3837">
            <v>1</v>
          </cell>
          <cell r="AF3837" t="str">
            <v>En Ejecución</v>
          </cell>
          <cell r="AH3837">
            <v>141505</v>
          </cell>
        </row>
        <row r="3838">
          <cell r="B3838" t="str">
            <v>YUC00170200876164</v>
          </cell>
          <cell r="C3838" t="str">
            <v>Construcción De Baños Ecológicos En La Localidad Y Municipio De Temax Yucatán - 80913</v>
          </cell>
          <cell r="D3838" t="str">
            <v>80913</v>
          </cell>
          <cell r="E3838">
            <v>31</v>
          </cell>
          <cell r="F3838" t="str">
            <v>Yucatán</v>
          </cell>
          <cell r="G3838">
            <v>84</v>
          </cell>
          <cell r="H3838" t="str">
            <v>Temax</v>
          </cell>
          <cell r="I3838">
            <v>1</v>
          </cell>
          <cell r="J3838" t="str">
            <v>Temax</v>
          </cell>
          <cell r="K3838">
            <v>-88.938888000000006</v>
          </cell>
          <cell r="L3838">
            <v>21.15</v>
          </cell>
          <cell r="M3838" t="str">
            <v>Urbano</v>
          </cell>
          <cell r="N3838">
            <v>2</v>
          </cell>
          <cell r="O3838" t="str">
            <v>Aportaciones Federales</v>
          </cell>
          <cell r="P3838" t="str">
            <v>I004</v>
          </cell>
          <cell r="Q3838" t="str">
            <v>FAIS Municipal y de las Demarcaciones Territoriales del Distrito Federal</v>
          </cell>
          <cell r="R3838">
            <v>33</v>
          </cell>
          <cell r="S3838" t="str">
            <v>Aportaciones Federales para Entidades Federativas y Municipios</v>
          </cell>
          <cell r="T3838" t="str">
            <v>MUNICIPIO DE TEMAX</v>
          </cell>
          <cell r="U3838">
            <v>10</v>
          </cell>
          <cell r="V3838" t="str">
            <v>Vivienda</v>
          </cell>
          <cell r="W3838">
            <v>2</v>
          </cell>
          <cell r="X3838" t="str">
            <v>Proyecto de Inversión de Infraestructura Social</v>
          </cell>
          <cell r="Y3838" t="str">
            <v>ABATIR EL REZAGO EN VIVIENDA QUE HAY EN EL MUNICIPIO</v>
          </cell>
          <cell r="Z3838">
            <v>42777</v>
          </cell>
          <cell r="AA3838">
            <v>42794</v>
          </cell>
          <cell r="AB3838" t="str">
            <v>CALLE 37 INTERIOR SN PUEBLO TEMAX, 97510 TEMAX, TEMAX YUCATÁN ENTRE CALLE 34 Y CALLE 36,  CALLE 37 X 34 Y 36 S/N SE ENCUENTRA 500 M DEL PARQUE DE LA T</v>
          </cell>
          <cell r="AC3838">
            <v>0</v>
          </cell>
          <cell r="AE3838">
            <v>1</v>
          </cell>
          <cell r="AF3838" t="str">
            <v>En Ejecución</v>
          </cell>
          <cell r="AG3838">
            <v>2017</v>
          </cell>
          <cell r="AH3838">
            <v>70752.5</v>
          </cell>
        </row>
        <row r="3839">
          <cell r="B3839" t="str">
            <v>YUC00170200876165</v>
          </cell>
          <cell r="C3839" t="str">
            <v>Construcción De Baños Ecológicos En La Localidad Y Municipio De Temax Yucatán - 85897</v>
          </cell>
          <cell r="D3839" t="str">
            <v>85897</v>
          </cell>
          <cell r="E3839">
            <v>31</v>
          </cell>
          <cell r="F3839" t="str">
            <v>Yucatán</v>
          </cell>
          <cell r="G3839">
            <v>84</v>
          </cell>
          <cell r="H3839" t="str">
            <v>Temax</v>
          </cell>
          <cell r="I3839">
            <v>1</v>
          </cell>
          <cell r="J3839" t="str">
            <v>Temax</v>
          </cell>
          <cell r="K3839">
            <v>-88.938888000000006</v>
          </cell>
          <cell r="L3839">
            <v>21.15</v>
          </cell>
          <cell r="M3839" t="str">
            <v>Urbano</v>
          </cell>
          <cell r="N3839">
            <v>2</v>
          </cell>
          <cell r="O3839" t="str">
            <v>Aportaciones Federales</v>
          </cell>
          <cell r="P3839" t="str">
            <v>I004</v>
          </cell>
          <cell r="Q3839" t="str">
            <v>FAIS Municipal y de las Demarcaciones Territoriales del Distrito Federal</v>
          </cell>
          <cell r="R3839">
            <v>33</v>
          </cell>
          <cell r="S3839" t="str">
            <v>Aportaciones Federales para Entidades Federativas y Municipios</v>
          </cell>
          <cell r="T3839" t="str">
            <v>MUNICIPIO DE TEMAX</v>
          </cell>
          <cell r="U3839">
            <v>10</v>
          </cell>
          <cell r="V3839" t="str">
            <v>Vivienda</v>
          </cell>
          <cell r="W3839">
            <v>2</v>
          </cell>
          <cell r="X3839" t="str">
            <v>Proyecto de Inversión de Infraestructura Social</v>
          </cell>
          <cell r="Z3839">
            <v>42858</v>
          </cell>
          <cell r="AA3839">
            <v>42886</v>
          </cell>
          <cell r="AB3839" t="str">
            <v>CALLE 29 INTERIOR SN PUEBLO TEMAX, 97510 TEMAX, TEMAX YUCATÁN ENTRE CALLE 20 Y CALLE 22,  CALLE 29 X 20 Y 22 A UNA CUADRA DEL TENDEJÓN LA TORCASITA</v>
          </cell>
          <cell r="AC3839">
            <v>0</v>
          </cell>
          <cell r="AE3839">
            <v>1</v>
          </cell>
          <cell r="AF3839" t="str">
            <v>En Ejecución</v>
          </cell>
          <cell r="AH3839">
            <v>70752.5</v>
          </cell>
        </row>
        <row r="3840">
          <cell r="B3840" t="str">
            <v>YUC00170200876166</v>
          </cell>
          <cell r="C3840" t="str">
            <v>Construcción De Baños Ecológicos En La Localidad Y Municipio De Temax Yucatán - 85885</v>
          </cell>
          <cell r="D3840" t="str">
            <v>85885</v>
          </cell>
          <cell r="E3840">
            <v>31</v>
          </cell>
          <cell r="F3840" t="str">
            <v>Yucatán</v>
          </cell>
          <cell r="G3840">
            <v>84</v>
          </cell>
          <cell r="H3840" t="str">
            <v>Temax</v>
          </cell>
          <cell r="I3840">
            <v>1</v>
          </cell>
          <cell r="J3840" t="str">
            <v>Temax</v>
          </cell>
          <cell r="K3840">
            <v>-88.938888000000006</v>
          </cell>
          <cell r="L3840">
            <v>21.15</v>
          </cell>
          <cell r="M3840" t="str">
            <v>Urbano</v>
          </cell>
          <cell r="N3840">
            <v>2</v>
          </cell>
          <cell r="O3840" t="str">
            <v>Aportaciones Federales</v>
          </cell>
          <cell r="P3840" t="str">
            <v>I004</v>
          </cell>
          <cell r="Q3840" t="str">
            <v>FAIS Municipal y de las Demarcaciones Territoriales del Distrito Federal</v>
          </cell>
          <cell r="R3840">
            <v>33</v>
          </cell>
          <cell r="S3840" t="str">
            <v>Aportaciones Federales para Entidades Federativas y Municipios</v>
          </cell>
          <cell r="T3840" t="str">
            <v>MUNICIPIO DE TEMAX</v>
          </cell>
          <cell r="U3840">
            <v>10</v>
          </cell>
          <cell r="V3840" t="str">
            <v>Vivienda</v>
          </cell>
          <cell r="W3840">
            <v>2</v>
          </cell>
          <cell r="X3840" t="str">
            <v>Proyecto de Inversión de Infraestructura Social</v>
          </cell>
          <cell r="Y3840" t="str">
            <v>ABATIR EL REZAGO EN VIVIENDA QUE HAY EN EL MUNICIPIO</v>
          </cell>
          <cell r="Z3840">
            <v>42858</v>
          </cell>
          <cell r="AA3840">
            <v>42886</v>
          </cell>
          <cell r="AB3840" t="str">
            <v>CALLE 31 INTERIOR SN PUEBLO TEMAX, 97510 TEMAX, TEMAX YUCATÁN ENTRE CALLE 38 Y CALLE 40,  CALLE 31 X 38 Y 40 A MEDIA CUADRA DE UN TENDEJÓN</v>
          </cell>
          <cell r="AC3840">
            <v>0</v>
          </cell>
          <cell r="AE3840">
            <v>1</v>
          </cell>
          <cell r="AF3840" t="str">
            <v>En Ejecución</v>
          </cell>
          <cell r="AG3840">
            <v>2017</v>
          </cell>
          <cell r="AH3840">
            <v>70752.5</v>
          </cell>
        </row>
        <row r="3841">
          <cell r="B3841" t="str">
            <v>YUC00170200876167</v>
          </cell>
          <cell r="C3841" t="str">
            <v>Suministro E Instalación De Tanques Sépticos A Drenaje De Baño De La Vivienda En La Localidad Y Municipio De Temax Yucatán - 80040</v>
          </cell>
          <cell r="D3841" t="str">
            <v>80040</v>
          </cell>
          <cell r="E3841">
            <v>31</v>
          </cell>
          <cell r="F3841" t="str">
            <v>Yucatán</v>
          </cell>
          <cell r="G3841">
            <v>84</v>
          </cell>
          <cell r="H3841" t="str">
            <v>Temax</v>
          </cell>
          <cell r="I3841">
            <v>1</v>
          </cell>
          <cell r="J3841" t="str">
            <v>Temax</v>
          </cell>
          <cell r="K3841">
            <v>-88.938888000000006</v>
          </cell>
          <cell r="L3841">
            <v>21.15</v>
          </cell>
          <cell r="M3841" t="str">
            <v>Urbano</v>
          </cell>
          <cell r="N3841">
            <v>2</v>
          </cell>
          <cell r="O3841" t="str">
            <v>Aportaciones Federales</v>
          </cell>
          <cell r="P3841" t="str">
            <v>I004</v>
          </cell>
          <cell r="Q3841" t="str">
            <v>FAIS Municipal y de las Demarcaciones Territoriales del Distrito Federal</v>
          </cell>
          <cell r="R3841">
            <v>33</v>
          </cell>
          <cell r="S3841" t="str">
            <v>Aportaciones Federales para Entidades Federativas y Municipios</v>
          </cell>
          <cell r="T3841" t="str">
            <v>MUNICIPIO DE TEMAX</v>
          </cell>
          <cell r="U3841">
            <v>10</v>
          </cell>
          <cell r="V3841" t="str">
            <v>Vivienda</v>
          </cell>
          <cell r="W3841">
            <v>2</v>
          </cell>
          <cell r="X3841" t="str">
            <v>Proyecto de Inversión de Infraestructura Social</v>
          </cell>
          <cell r="Y3841" t="str">
            <v>ABATIR EL REZAGO EN VIVIENDA QUE HAY EN EL MUNICIPIO</v>
          </cell>
          <cell r="Z3841">
            <v>42784</v>
          </cell>
          <cell r="AA3841">
            <v>42825</v>
          </cell>
          <cell r="AB3841" t="str">
            <v>CALLE 39 INTERIOR SN PUEBLO TEMAX, 97510 TEMAX, TEMAX YUCATÁN ENTRE CALLE 38 Y CALLE 40,  CALLE 39 X 38 Y 40 A MEDIA CUADRA DE LA CAPILLA DE LA SANTÍS</v>
          </cell>
          <cell r="AC3841">
            <v>0</v>
          </cell>
          <cell r="AE3841">
            <v>1</v>
          </cell>
          <cell r="AF3841" t="str">
            <v>En Ejecución</v>
          </cell>
          <cell r="AG3841">
            <v>2017</v>
          </cell>
          <cell r="AH3841">
            <v>94337.49</v>
          </cell>
        </row>
        <row r="3842">
          <cell r="B3842" t="str">
            <v>YUC00170200876168</v>
          </cell>
          <cell r="C3842" t="str">
            <v>Construcción De Baños Ecológicos En La Localidad Y Municipio De Temax Yucatán - 81455</v>
          </cell>
          <cell r="D3842" t="str">
            <v>81455</v>
          </cell>
          <cell r="E3842">
            <v>31</v>
          </cell>
          <cell r="F3842" t="str">
            <v>Yucatán</v>
          </cell>
          <cell r="G3842">
            <v>84</v>
          </cell>
          <cell r="H3842" t="str">
            <v>Temax</v>
          </cell>
          <cell r="I3842">
            <v>1</v>
          </cell>
          <cell r="J3842" t="str">
            <v>Temax</v>
          </cell>
          <cell r="K3842">
            <v>-88.938888000000006</v>
          </cell>
          <cell r="L3842">
            <v>21.15</v>
          </cell>
          <cell r="M3842" t="str">
            <v>Urbano</v>
          </cell>
          <cell r="N3842">
            <v>2</v>
          </cell>
          <cell r="O3842" t="str">
            <v>Aportaciones Federales</v>
          </cell>
          <cell r="P3842" t="str">
            <v>I004</v>
          </cell>
          <cell r="Q3842" t="str">
            <v>FAIS Municipal y de las Demarcaciones Territoriales del Distrito Federal</v>
          </cell>
          <cell r="R3842">
            <v>33</v>
          </cell>
          <cell r="S3842" t="str">
            <v>Aportaciones Federales para Entidades Federativas y Municipios</v>
          </cell>
          <cell r="T3842" t="str">
            <v>MUNICIPIO DE TEMAX</v>
          </cell>
          <cell r="U3842">
            <v>10</v>
          </cell>
          <cell r="V3842" t="str">
            <v>Vivienda</v>
          </cell>
          <cell r="W3842">
            <v>2</v>
          </cell>
          <cell r="X3842" t="str">
            <v>Proyecto de Inversión de Infraestructura Social</v>
          </cell>
          <cell r="Y3842" t="str">
            <v>ABATIR EL REZAGO EN VIVIENDA QUE HAY EN EL MUNICIPIO</v>
          </cell>
          <cell r="Z3842">
            <v>42807</v>
          </cell>
          <cell r="AA3842">
            <v>42853</v>
          </cell>
          <cell r="AB3842" t="str">
            <v>CALLE 31 INTERIOR SN PUEBLO TEMAX, 97510 TEMAX, TEMAX YUCATÁN ENTRE CALLE 36 Y CALLE 38,  CALLE 31 X 36 Y 38</v>
          </cell>
          <cell r="AC3842">
            <v>0</v>
          </cell>
          <cell r="AE3842">
            <v>1</v>
          </cell>
          <cell r="AF3842" t="str">
            <v>En Ejecución</v>
          </cell>
          <cell r="AG3842">
            <v>2017</v>
          </cell>
          <cell r="AH3842">
            <v>163637.96</v>
          </cell>
        </row>
        <row r="3843">
          <cell r="B3843" t="str">
            <v>YUC00170200876169</v>
          </cell>
          <cell r="C3843" t="str">
            <v>Construcción De Baños Ecológicos En La Localidad Y Municipio De Temax Yucatán - 80967</v>
          </cell>
          <cell r="D3843" t="str">
            <v>80967</v>
          </cell>
          <cell r="E3843">
            <v>31</v>
          </cell>
          <cell r="F3843" t="str">
            <v>Yucatán</v>
          </cell>
          <cell r="G3843">
            <v>84</v>
          </cell>
          <cell r="H3843" t="str">
            <v>Temax</v>
          </cell>
          <cell r="I3843">
            <v>1</v>
          </cell>
          <cell r="J3843" t="str">
            <v>Temax</v>
          </cell>
          <cell r="K3843">
            <v>-88.938888000000006</v>
          </cell>
          <cell r="L3843">
            <v>21.15</v>
          </cell>
          <cell r="M3843" t="str">
            <v>Urbano</v>
          </cell>
          <cell r="N3843">
            <v>2</v>
          </cell>
          <cell r="O3843" t="str">
            <v>Aportaciones Federales</v>
          </cell>
          <cell r="P3843" t="str">
            <v>I004</v>
          </cell>
          <cell r="Q3843" t="str">
            <v>FAIS Municipal y de las Demarcaciones Territoriales del Distrito Federal</v>
          </cell>
          <cell r="R3843">
            <v>33</v>
          </cell>
          <cell r="S3843" t="str">
            <v>Aportaciones Federales para Entidades Federativas y Municipios</v>
          </cell>
          <cell r="T3843" t="str">
            <v>MUNICIPIO DE TEMAX</v>
          </cell>
          <cell r="U3843">
            <v>10</v>
          </cell>
          <cell r="V3843" t="str">
            <v>Vivienda</v>
          </cell>
          <cell r="W3843">
            <v>2</v>
          </cell>
          <cell r="X3843" t="str">
            <v>Proyecto de Inversión de Infraestructura Social</v>
          </cell>
          <cell r="Y3843" t="str">
            <v>ABATIR EL REZAGO EN VIVIENDA QUE HAY EN EL MUNICIPIO</v>
          </cell>
          <cell r="Z3843">
            <v>42777</v>
          </cell>
          <cell r="AA3843">
            <v>42794</v>
          </cell>
          <cell r="AB3843" t="str">
            <v>CALLE 37 INTERIOR SN PUEBLO TEMAX, 97510 TEMAX, TEMAX YUCATÁN ENTRE CALLE 28 Y CALLE 30,  CALLE 37 X 28 Y 30 S/N A MEDIA CUADRA DE LA TIENDA LA CASCAR</v>
          </cell>
          <cell r="AC3843">
            <v>0</v>
          </cell>
          <cell r="AE3843">
            <v>1</v>
          </cell>
          <cell r="AF3843" t="str">
            <v>En Ejecución</v>
          </cell>
          <cell r="AG3843">
            <v>2017</v>
          </cell>
          <cell r="AH3843">
            <v>70752.5</v>
          </cell>
        </row>
        <row r="3844">
          <cell r="B3844" t="str">
            <v>YUC00170200876170</v>
          </cell>
          <cell r="C3844" t="str">
            <v>Suministro E Instalación De Tanques Sépticos A Drenaje De Baño De La Vivienda En La Localidad Y Municipio De Temax Yucatán - 80096</v>
          </cell>
          <cell r="D3844" t="str">
            <v>80096</v>
          </cell>
          <cell r="E3844">
            <v>31</v>
          </cell>
          <cell r="F3844" t="str">
            <v>Yucatán</v>
          </cell>
          <cell r="G3844">
            <v>84</v>
          </cell>
          <cell r="H3844" t="str">
            <v>Temax</v>
          </cell>
          <cell r="I3844">
            <v>1</v>
          </cell>
          <cell r="J3844" t="str">
            <v>Temax</v>
          </cell>
          <cell r="K3844">
            <v>-88.938888000000006</v>
          </cell>
          <cell r="L3844">
            <v>21.15</v>
          </cell>
          <cell r="M3844" t="str">
            <v>Urbano</v>
          </cell>
          <cell r="N3844">
            <v>2</v>
          </cell>
          <cell r="O3844" t="str">
            <v>Aportaciones Federales</v>
          </cell>
          <cell r="P3844" t="str">
            <v>I004</v>
          </cell>
          <cell r="Q3844" t="str">
            <v>FAIS Municipal y de las Demarcaciones Territoriales del Distrito Federal</v>
          </cell>
          <cell r="R3844">
            <v>33</v>
          </cell>
          <cell r="S3844" t="str">
            <v>Aportaciones Federales para Entidades Federativas y Municipios</v>
          </cell>
          <cell r="T3844" t="str">
            <v>MUNICIPIO DE TEMAX</v>
          </cell>
          <cell r="U3844">
            <v>10</v>
          </cell>
          <cell r="V3844" t="str">
            <v>Vivienda</v>
          </cell>
          <cell r="W3844">
            <v>2</v>
          </cell>
          <cell r="X3844" t="str">
            <v>Proyecto de Inversión de Infraestructura Social</v>
          </cell>
          <cell r="Y3844" t="str">
            <v>ABATIR EL REZAGO EN VIVIENDA QUE HAY EN EL MUNICIPIO</v>
          </cell>
          <cell r="Z3844">
            <v>42784</v>
          </cell>
          <cell r="AA3844">
            <v>42825</v>
          </cell>
          <cell r="AB3844" t="str">
            <v>CALLE 26 INTERIOR SN PUEBLO TEMAX, 97510 TEMAX, TEMAX YUCATÁN ENTRE CALLE 43 Y ,  CALLE 26 X 43 S/N SE ENCUENTRA FRENTE A LA CAPILLA LA GUADALUPE</v>
          </cell>
          <cell r="AC3844">
            <v>0</v>
          </cell>
          <cell r="AE3844">
            <v>1</v>
          </cell>
          <cell r="AF3844" t="str">
            <v>En Ejecución</v>
          </cell>
          <cell r="AG3844">
            <v>2017</v>
          </cell>
          <cell r="AH3844">
            <v>62891.66</v>
          </cell>
        </row>
        <row r="3845">
          <cell r="B3845" t="str">
            <v>YUC00170200876171</v>
          </cell>
          <cell r="C3845" t="str">
            <v>Suministro E Instalación De Tanques Sépticos A Drenaje De Baño De La Vivienda En La Localidad Y Municipio De Temax Yucatán - 80079</v>
          </cell>
          <cell r="D3845" t="str">
            <v>80079</v>
          </cell>
          <cell r="E3845">
            <v>31</v>
          </cell>
          <cell r="F3845" t="str">
            <v>Yucatán</v>
          </cell>
          <cell r="G3845">
            <v>84</v>
          </cell>
          <cell r="H3845" t="str">
            <v>Temax</v>
          </cell>
          <cell r="I3845">
            <v>1</v>
          </cell>
          <cell r="J3845" t="str">
            <v>Temax</v>
          </cell>
          <cell r="K3845">
            <v>-88.938888000000006</v>
          </cell>
          <cell r="L3845">
            <v>21.15</v>
          </cell>
          <cell r="M3845" t="str">
            <v>Urbano</v>
          </cell>
          <cell r="N3845">
            <v>2</v>
          </cell>
          <cell r="O3845" t="str">
            <v>Aportaciones Federales</v>
          </cell>
          <cell r="P3845" t="str">
            <v>I004</v>
          </cell>
          <cell r="Q3845" t="str">
            <v>FAIS Municipal y de las Demarcaciones Territoriales del Distrito Federal</v>
          </cell>
          <cell r="R3845">
            <v>33</v>
          </cell>
          <cell r="S3845" t="str">
            <v>Aportaciones Federales para Entidades Federativas y Municipios</v>
          </cell>
          <cell r="T3845" t="str">
            <v>MUNICIPIO DE TEMAX</v>
          </cell>
          <cell r="U3845">
            <v>10</v>
          </cell>
          <cell r="V3845" t="str">
            <v>Vivienda</v>
          </cell>
          <cell r="W3845">
            <v>2</v>
          </cell>
          <cell r="X3845" t="str">
            <v>Proyecto de Inversión de Infraestructura Social</v>
          </cell>
          <cell r="Y3845" t="str">
            <v>ABATIR EL REZAGO EN VIVIENDA QUE HAY EN EL MUNICIPIO</v>
          </cell>
          <cell r="Z3845">
            <v>42784</v>
          </cell>
          <cell r="AA3845">
            <v>42825</v>
          </cell>
          <cell r="AB3845" t="str">
            <v>CALLE 31 5 INTERIOR SN PUEBLO TEMAX, 97510 TEMAX, TEMAX YUCATÁN ENTRE CALLE 20 Y CALLE 22,  CALLE 31 X 20 Y 22 5 A MEDIA CUADRA DE LA FRUTERÍA</v>
          </cell>
          <cell r="AC3845">
            <v>0</v>
          </cell>
          <cell r="AE3845">
            <v>1</v>
          </cell>
          <cell r="AF3845" t="str">
            <v>En Ejecución</v>
          </cell>
          <cell r="AG3845">
            <v>2017</v>
          </cell>
          <cell r="AH3845">
            <v>31445.83</v>
          </cell>
        </row>
        <row r="3846">
          <cell r="B3846" t="str">
            <v>YUC00170200876172</v>
          </cell>
          <cell r="C3846" t="str">
            <v>Construcción De Baños Ecológicos En La Localidad Y Municipio De Temax Yucatán - 81816</v>
          </cell>
          <cell r="D3846" t="str">
            <v>81816</v>
          </cell>
          <cell r="E3846">
            <v>31</v>
          </cell>
          <cell r="F3846" t="str">
            <v>Yucatán</v>
          </cell>
          <cell r="G3846">
            <v>84</v>
          </cell>
          <cell r="H3846" t="str">
            <v>Temax</v>
          </cell>
          <cell r="I3846">
            <v>1</v>
          </cell>
          <cell r="J3846" t="str">
            <v>Temax</v>
          </cell>
          <cell r="K3846">
            <v>-88.938888000000006</v>
          </cell>
          <cell r="L3846">
            <v>21.15</v>
          </cell>
          <cell r="M3846" t="str">
            <v>Urbano</v>
          </cell>
          <cell r="N3846">
            <v>2</v>
          </cell>
          <cell r="O3846" t="str">
            <v>Aportaciones Federales</v>
          </cell>
          <cell r="P3846" t="str">
            <v>I004</v>
          </cell>
          <cell r="Q3846" t="str">
            <v>FAIS Municipal y de las Demarcaciones Territoriales del Distrito Federal</v>
          </cell>
          <cell r="R3846">
            <v>33</v>
          </cell>
          <cell r="S3846" t="str">
            <v>Aportaciones Federales para Entidades Federativas y Municipios</v>
          </cell>
          <cell r="T3846" t="str">
            <v>MUNICIPIO DE TEMAX</v>
          </cell>
          <cell r="U3846">
            <v>10</v>
          </cell>
          <cell r="V3846" t="str">
            <v>Vivienda</v>
          </cell>
          <cell r="W3846">
            <v>2</v>
          </cell>
          <cell r="X3846" t="str">
            <v>Proyecto de Inversión de Infraestructura Social</v>
          </cell>
          <cell r="Y3846" t="str">
            <v>ABATIR EL REZAGO EN VIVIENDA QUE HAY EN EL MUNICIPIO</v>
          </cell>
          <cell r="Z3846">
            <v>42807</v>
          </cell>
          <cell r="AA3846">
            <v>42853</v>
          </cell>
          <cell r="AB3846" t="str">
            <v>CALLE 22 INTERIOR SN PUEBLO TEMAX, 97510 TEMAX, TEMAX YUCATÁN ENTRE CALLE 27 Y CALLE 29,  CALLE 22 X 27 Y 29 A UN COSTADO DE UN TENDEJÓN</v>
          </cell>
          <cell r="AC3846">
            <v>0</v>
          </cell>
          <cell r="AE3846">
            <v>1</v>
          </cell>
          <cell r="AF3846" t="str">
            <v>En Ejecución</v>
          </cell>
          <cell r="AG3846">
            <v>2017</v>
          </cell>
          <cell r="AH3846">
            <v>81818.98</v>
          </cell>
        </row>
        <row r="3847">
          <cell r="B3847" t="str">
            <v>YUC00170200876173</v>
          </cell>
          <cell r="C3847" t="str">
            <v>Construcción De Acciones De Techo De Vivienda En La Localidad Y Municipio De Temax Yucatán - 73634</v>
          </cell>
          <cell r="D3847" t="str">
            <v>73634</v>
          </cell>
          <cell r="E3847">
            <v>31</v>
          </cell>
          <cell r="F3847" t="str">
            <v>Yucatán</v>
          </cell>
          <cell r="G3847">
            <v>84</v>
          </cell>
          <cell r="H3847" t="str">
            <v>Temax</v>
          </cell>
          <cell r="I3847">
            <v>1</v>
          </cell>
          <cell r="J3847" t="str">
            <v>Temax</v>
          </cell>
          <cell r="K3847">
            <v>-88.938888000000006</v>
          </cell>
          <cell r="L3847">
            <v>21.15</v>
          </cell>
          <cell r="M3847" t="str">
            <v>Urbano</v>
          </cell>
          <cell r="N3847">
            <v>2</v>
          </cell>
          <cell r="O3847" t="str">
            <v>Aportaciones Federales</v>
          </cell>
          <cell r="P3847" t="str">
            <v>I004</v>
          </cell>
          <cell r="Q3847" t="str">
            <v>FAIS Municipal y de las Demarcaciones Territoriales del Distrito Federal</v>
          </cell>
          <cell r="R3847">
            <v>33</v>
          </cell>
          <cell r="S3847" t="str">
            <v>Aportaciones Federales para Entidades Federativas y Municipios</v>
          </cell>
          <cell r="T3847" t="str">
            <v>MUNICIPIO DE TEMAX</v>
          </cell>
          <cell r="U3847">
            <v>10</v>
          </cell>
          <cell r="V3847" t="str">
            <v>Vivienda</v>
          </cell>
          <cell r="W3847">
            <v>2</v>
          </cell>
          <cell r="X3847" t="str">
            <v>Proyecto de Inversión de Infraestructura Social</v>
          </cell>
          <cell r="Y3847" t="str">
            <v>ABATIR EL REZAGO EN VIVIENDA QUE HAY EN EL MUNICIPIO</v>
          </cell>
          <cell r="Z3847">
            <v>42780</v>
          </cell>
          <cell r="AA3847">
            <v>42825</v>
          </cell>
          <cell r="AB3847" t="str">
            <v>CALLE 43 INTERIOR SN PUEBLO TEMAX, 97510 TEMAX, TEMAX YUCATÁN ENTRE CALLE 24 A Y CALLE 26,  CALLE 43 X 24 A Y 26 A MEDIA CUADRA DE LA CAPILLA DE LA GU</v>
          </cell>
          <cell r="AC3847">
            <v>0</v>
          </cell>
          <cell r="AE3847">
            <v>1</v>
          </cell>
          <cell r="AF3847" t="str">
            <v>En Ejecución</v>
          </cell>
          <cell r="AG3847">
            <v>2017</v>
          </cell>
          <cell r="AH3847">
            <v>113205</v>
          </cell>
        </row>
        <row r="3848">
          <cell r="B3848" t="str">
            <v>YUC00170200876174</v>
          </cell>
          <cell r="C3848" t="str">
            <v>Construcción De Acciones De Techo De Vivienda En La Localidad Y Municipio De Temax Yucatán - 72221</v>
          </cell>
          <cell r="D3848" t="str">
            <v>72221</v>
          </cell>
          <cell r="E3848">
            <v>31</v>
          </cell>
          <cell r="F3848" t="str">
            <v>Yucatán</v>
          </cell>
          <cell r="G3848">
            <v>84</v>
          </cell>
          <cell r="H3848" t="str">
            <v>Temax</v>
          </cell>
          <cell r="I3848">
            <v>1</v>
          </cell>
          <cell r="J3848" t="str">
            <v>Temax</v>
          </cell>
          <cell r="K3848">
            <v>-88.938888000000006</v>
          </cell>
          <cell r="L3848">
            <v>21.15</v>
          </cell>
          <cell r="M3848" t="str">
            <v>Urbano</v>
          </cell>
          <cell r="N3848">
            <v>2</v>
          </cell>
          <cell r="O3848" t="str">
            <v>Aportaciones Federales</v>
          </cell>
          <cell r="P3848" t="str">
            <v>I004</v>
          </cell>
          <cell r="Q3848" t="str">
            <v>FAIS Municipal y de las Demarcaciones Territoriales del Distrito Federal</v>
          </cell>
          <cell r="R3848">
            <v>33</v>
          </cell>
          <cell r="S3848" t="str">
            <v>Aportaciones Federales para Entidades Federativas y Municipios</v>
          </cell>
          <cell r="T3848" t="str">
            <v>MUNICIPIO DE TEMAX</v>
          </cell>
          <cell r="U3848">
            <v>10</v>
          </cell>
          <cell r="V3848" t="str">
            <v>Vivienda</v>
          </cell>
          <cell r="W3848">
            <v>2</v>
          </cell>
          <cell r="X3848" t="str">
            <v>Proyecto de Inversión de Infraestructura Social</v>
          </cell>
          <cell r="Y3848" t="str">
            <v>ABATIR EL REZAGO EN VIVIENDA QUE HAY EN EL MUNICIPIO</v>
          </cell>
          <cell r="Z3848">
            <v>42769</v>
          </cell>
          <cell r="AA3848">
            <v>42794</v>
          </cell>
          <cell r="AB3848" t="str">
            <v>CALLE 27 INTERIOR SN PUEBLO TEMAX, 97510 TEMAX, TEMAX YUCATÁN ENTRE CALLE 34 Y CALLE 36,  EL DOMICILIO SE ENCUENTRA AL FINAL DE LA CALLE 27 A UNA CUAD</v>
          </cell>
          <cell r="AC3848">
            <v>0</v>
          </cell>
          <cell r="AE3848">
            <v>1</v>
          </cell>
          <cell r="AF3848" t="str">
            <v>En Ejecución</v>
          </cell>
          <cell r="AG3848">
            <v>2017</v>
          </cell>
          <cell r="AH3848">
            <v>75470</v>
          </cell>
        </row>
        <row r="3849">
          <cell r="B3849" t="str">
            <v>YUC17170200876177</v>
          </cell>
          <cell r="C3849" t="str">
            <v>Constuccion De Tres Aulas Didácticas En La Localidad Y Municipio De Timucuy Yucatan - 89805</v>
          </cell>
          <cell r="D3849" t="str">
            <v>89805</v>
          </cell>
          <cell r="E3849">
            <v>31</v>
          </cell>
          <cell r="F3849" t="str">
            <v>Yucatán</v>
          </cell>
          <cell r="G3849">
            <v>90</v>
          </cell>
          <cell r="H3849" t="str">
            <v>Timucuy</v>
          </cell>
          <cell r="I3849">
            <v>1</v>
          </cell>
          <cell r="J3849" t="str">
            <v>Timucuy</v>
          </cell>
          <cell r="K3849">
            <v>-89.513333000000003</v>
          </cell>
          <cell r="L3849">
            <v>20.810555000000001</v>
          </cell>
          <cell r="M3849" t="str">
            <v>Urbano</v>
          </cell>
          <cell r="N3849">
            <v>2</v>
          </cell>
          <cell r="O3849" t="str">
            <v>Aportaciones Federales</v>
          </cell>
          <cell r="P3849" t="str">
            <v>I004</v>
          </cell>
          <cell r="Q3849" t="str">
            <v>FAIS Municipal y de las Demarcaciones Territoriales del Distrito Federal</v>
          </cell>
          <cell r="R3849">
            <v>33</v>
          </cell>
          <cell r="S3849" t="str">
            <v>Aportaciones Federales para Entidades Federativas y Municipios</v>
          </cell>
          <cell r="T3849" t="str">
            <v>HAYUNTAMIENTO DE TIMUCUY</v>
          </cell>
          <cell r="U3849">
            <v>2</v>
          </cell>
          <cell r="V3849" t="str">
            <v>Educación</v>
          </cell>
          <cell r="W3849">
            <v>2</v>
          </cell>
          <cell r="X3849" t="str">
            <v>Proyecto de Inversión de Infraestructura Social</v>
          </cell>
          <cell r="Y3849" t="str">
            <v>CON LA CONSTRUCCIÓN DE LAS AULAS SE BENEFICIARAN A LOS  ALUMNOS QUE ACTUALMENTE CURSAN EL TELE BACHILLERATO Y NO TIENEN AULAS PROPIAS</v>
          </cell>
          <cell r="Z3849">
            <v>42857</v>
          </cell>
          <cell r="AA3849">
            <v>42946</v>
          </cell>
          <cell r="AB3849" t="str">
            <v>CALLE 20 X 11 INTERIOR SIN LETRA CIUDAD TIMUCUY, 97377 TIMUCUY, TIMUCUY YUCATÁN ENTRE CALLE VEINTE Y CALLE ONCE, CALLE SALIDA A SUBINCANCAB LA OBRA SE</v>
          </cell>
          <cell r="AC3849">
            <v>0</v>
          </cell>
          <cell r="AE3849">
            <v>1</v>
          </cell>
          <cell r="AF3849" t="str">
            <v>En Ejecución</v>
          </cell>
          <cell r="AG3849">
            <v>2017</v>
          </cell>
          <cell r="AH3849">
            <v>1232763.6200000001</v>
          </cell>
        </row>
        <row r="3850">
          <cell r="B3850" t="str">
            <v>YUC17170200876457</v>
          </cell>
          <cell r="C3850" t="str">
            <v>Construccion De Guarniciones Y Banquetas En La Calle Treinta Y Uno Por Cuarenta Y Seis En La Localidad Y Municipio De Peto Yucatan - 92024</v>
          </cell>
          <cell r="D3850" t="str">
            <v>92024</v>
          </cell>
          <cell r="E3850">
            <v>31</v>
          </cell>
          <cell r="F3850" t="str">
            <v>Yucatán</v>
          </cell>
          <cell r="G3850">
            <v>58</v>
          </cell>
          <cell r="H3850" t="str">
            <v>Peto</v>
          </cell>
          <cell r="I3850">
            <v>1</v>
          </cell>
          <cell r="J3850" t="str">
            <v>Peto</v>
          </cell>
          <cell r="K3850">
            <v>-88.921387999999993</v>
          </cell>
          <cell r="L3850">
            <v>20.125554999999999</v>
          </cell>
          <cell r="M3850" t="str">
            <v>Urbano</v>
          </cell>
          <cell r="N3850">
            <v>2</v>
          </cell>
          <cell r="O3850" t="str">
            <v>Aportaciones Federales</v>
          </cell>
          <cell r="P3850" t="str">
            <v>I004</v>
          </cell>
          <cell r="Q3850" t="str">
            <v>FAIS Municipal y de las Demarcaciones Territoriales del Distrito Federal</v>
          </cell>
          <cell r="R3850">
            <v>33</v>
          </cell>
          <cell r="S3850" t="str">
            <v>Aportaciones Federales para Entidades Federativas y Municipios</v>
          </cell>
          <cell r="T3850" t="str">
            <v>AYUNTAMIENTO DE PETO</v>
          </cell>
          <cell r="U3850">
            <v>3</v>
          </cell>
          <cell r="V3850" t="str">
            <v>Transportes y vialidades</v>
          </cell>
          <cell r="W3850">
            <v>2</v>
          </cell>
          <cell r="X3850" t="str">
            <v>Proyecto de Inversión de Infraestructura Social</v>
          </cell>
          <cell r="Y3850" t="str">
            <v>QUE LA POBLACION QUE TRANSITA ACTUALMENTE POR EL LUGAR TENGAN LA SEGURIDAD VIAL PARA IR AL HOSPITAL COMUNITARIO DEL MUNICIPIO</v>
          </cell>
          <cell r="Z3850">
            <v>42877</v>
          </cell>
          <cell r="AA3850">
            <v>42936</v>
          </cell>
          <cell r="AB3850" t="str">
            <v>CALLE 31 X 46 INTERIOR SIN LETRA CIUDAD PETO, 97930 PETO, PETO YUCATÁN ENTRE CALLE TREINTA Y UNO Y CALLE CUARENTA Y SEIS, CALLE PETO LA OBRA SE ENCUEN,,,,,,</v>
          </cell>
          <cell r="AC3850">
            <v>0</v>
          </cell>
          <cell r="AE3850">
            <v>1</v>
          </cell>
          <cell r="AF3850" t="str">
            <v>En Ejecución</v>
          </cell>
          <cell r="AG3850">
            <v>2017</v>
          </cell>
          <cell r="AH3850">
            <v>1125325.79</v>
          </cell>
        </row>
        <row r="3851">
          <cell r="B3851" t="str">
            <v>YUC00170200876458</v>
          </cell>
          <cell r="C3851" t="str">
            <v>Techado En Área De Imparticion De Educación Física En La Escuela Primaria Francisco I Madero En La Localidad Y Municipio De Peto Yucatan - 92079</v>
          </cell>
          <cell r="D3851" t="str">
            <v>92079</v>
          </cell>
          <cell r="E3851">
            <v>31</v>
          </cell>
          <cell r="F3851" t="str">
            <v>Yucatán</v>
          </cell>
          <cell r="G3851">
            <v>58</v>
          </cell>
          <cell r="H3851" t="str">
            <v>Peto</v>
          </cell>
          <cell r="I3851">
            <v>1</v>
          </cell>
          <cell r="J3851" t="str">
            <v>Peto</v>
          </cell>
          <cell r="K3851">
            <v>-88.921387999999993</v>
          </cell>
          <cell r="L3851">
            <v>20.125554999999999</v>
          </cell>
          <cell r="M3851" t="str">
            <v>Urbano</v>
          </cell>
          <cell r="N3851">
            <v>2</v>
          </cell>
          <cell r="O3851" t="str">
            <v>Aportaciones Federales</v>
          </cell>
          <cell r="P3851" t="str">
            <v>I004</v>
          </cell>
          <cell r="Q3851" t="str">
            <v>FAIS Municipal y de las Demarcaciones Territoriales del Distrito Federal</v>
          </cell>
          <cell r="R3851">
            <v>33</v>
          </cell>
          <cell r="S3851" t="str">
            <v>Aportaciones Federales para Entidades Federativas y Municipios</v>
          </cell>
          <cell r="T3851" t="str">
            <v>AYUNTAMIENTO DE PETO</v>
          </cell>
          <cell r="U3851">
            <v>2</v>
          </cell>
          <cell r="V3851" t="str">
            <v>Educación</v>
          </cell>
          <cell r="W3851">
            <v>2</v>
          </cell>
          <cell r="X3851" t="str">
            <v>Proyecto de Inversión de Infraestructura Social</v>
          </cell>
          <cell r="Y3851" t="str">
            <v>QUE LOS ALUMNOS DE LA ESCUELA CUENTEN  CON UN ESPACIO TECHADO  DONDE REALICEN SUS ACTIVIDADES FÍSICAS DE MANERA SEGURA SIN EXPONERSE A LAS LLUVIAS</v>
          </cell>
          <cell r="Z3851">
            <v>42877</v>
          </cell>
          <cell r="AA3851">
            <v>42996</v>
          </cell>
          <cell r="AB3851" t="str">
            <v>CALLE 28 X 45 INTERIOR SIN LETRA CIUDAD PETO, 97930 PETO, PETO YUCATÁN ENTRE CALLE 28 Y CALLE 36, CALLE 5 LA OBRA SE ENCUENTRA EN LA ESCUELA PRIMARIA ,,,,,,</v>
          </cell>
          <cell r="AC3851">
            <v>0</v>
          </cell>
          <cell r="AE3851">
            <v>1</v>
          </cell>
          <cell r="AF3851" t="str">
            <v>En Ejecución</v>
          </cell>
          <cell r="AG3851">
            <v>2017</v>
          </cell>
          <cell r="AH3851">
            <v>3390034</v>
          </cell>
        </row>
        <row r="3852">
          <cell r="B3852" t="str">
            <v>YUC17170200876733</v>
          </cell>
          <cell r="C3852" t="str">
            <v>Rehabilitación De Calles En La Localidad De Tahdzibichen Municipio De Yaxcabá Yucatán - 83103</v>
          </cell>
          <cell r="D3852" t="str">
            <v>83103</v>
          </cell>
          <cell r="E3852">
            <v>31</v>
          </cell>
          <cell r="F3852" t="str">
            <v>Yucatán</v>
          </cell>
          <cell r="G3852">
            <v>104</v>
          </cell>
          <cell r="H3852" t="str">
            <v>Yaxcabá</v>
          </cell>
          <cell r="I3852">
            <v>60</v>
          </cell>
          <cell r="J3852" t="str">
            <v>Tahdzibichén</v>
          </cell>
          <cell r="K3852">
            <v>-88.831111000000007</v>
          </cell>
          <cell r="L3852">
            <v>20.449444</v>
          </cell>
          <cell r="M3852" t="str">
            <v>Rural</v>
          </cell>
          <cell r="N3852">
            <v>2</v>
          </cell>
          <cell r="O3852" t="str">
            <v>Aportaciones Federales</v>
          </cell>
          <cell r="P3852" t="str">
            <v>I004</v>
          </cell>
          <cell r="Q3852" t="str">
            <v>FAIS Municipal y de las Demarcaciones Territoriales del Distrito Federal</v>
          </cell>
          <cell r="R3852">
            <v>33</v>
          </cell>
          <cell r="S3852" t="str">
            <v>Aportaciones Federales para Entidades Federativas y Municipios</v>
          </cell>
          <cell r="T3852" t="str">
            <v>HONORABLE AYUNTAMIENTO DE YAXCABÁ</v>
          </cell>
          <cell r="U3852">
            <v>3</v>
          </cell>
          <cell r="V3852" t="str">
            <v>Transportes y vialidades</v>
          </cell>
          <cell r="W3852">
            <v>2</v>
          </cell>
          <cell r="X3852" t="str">
            <v>Proyecto de Inversión de Infraestructura Social</v>
          </cell>
          <cell r="Y3852" t="str">
            <v>MEJOR CALIDAD DE VIDA DE LAS FAMILIAS</v>
          </cell>
          <cell r="Z3852">
            <v>42857</v>
          </cell>
          <cell r="AA3852">
            <v>42890</v>
          </cell>
          <cell r="AB3852" t="str">
            <v>PUEBLO TAHDZIBICHEN, 97927 TAHDZIBICHÉN, YAXCABÁ YUCATÁN ,  DEL CENTRO HASTA LA SALIDA A YAXCABÁ</v>
          </cell>
          <cell r="AC3852">
            <v>0</v>
          </cell>
          <cell r="AE3852">
            <v>1</v>
          </cell>
          <cell r="AF3852" t="str">
            <v>En Ejecución</v>
          </cell>
          <cell r="AG3852">
            <v>2017</v>
          </cell>
          <cell r="AH3852">
            <v>3869428.4</v>
          </cell>
        </row>
        <row r="3853">
          <cell r="B3853" t="str">
            <v>YUC17170200876734</v>
          </cell>
          <cell r="C3853" t="str">
            <v>Construcción De Domo En Espacio De Impartición De Educación Física En Escuela Primaria José María Morelos Y Pavón En El Municipio De Yaxcabá - 83123</v>
          </cell>
          <cell r="D3853" t="str">
            <v>83123</v>
          </cell>
          <cell r="E3853">
            <v>31</v>
          </cell>
          <cell r="F3853" t="str">
            <v>Yucatán</v>
          </cell>
          <cell r="G3853">
            <v>104</v>
          </cell>
          <cell r="H3853" t="str">
            <v>Yaxcabá</v>
          </cell>
          <cell r="I3853">
            <v>60</v>
          </cell>
          <cell r="J3853" t="str">
            <v>Tahdzibichén</v>
          </cell>
          <cell r="K3853">
            <v>-88.831111000000007</v>
          </cell>
          <cell r="L3853">
            <v>20.449444</v>
          </cell>
          <cell r="M3853" t="str">
            <v>Rural</v>
          </cell>
          <cell r="N3853">
            <v>2</v>
          </cell>
          <cell r="O3853" t="str">
            <v>Aportaciones Federales</v>
          </cell>
          <cell r="P3853" t="str">
            <v>I004</v>
          </cell>
          <cell r="Q3853" t="str">
            <v>FAIS Municipal y de las Demarcaciones Territoriales del Distrito Federal</v>
          </cell>
          <cell r="R3853">
            <v>33</v>
          </cell>
          <cell r="S3853" t="str">
            <v>Aportaciones Federales para Entidades Federativas y Municipios</v>
          </cell>
          <cell r="T3853" t="str">
            <v>HONORABLE AYUNTAMIENTO DE YAXCABÁ</v>
          </cell>
          <cell r="U3853">
            <v>2</v>
          </cell>
          <cell r="V3853" t="str">
            <v>Educación</v>
          </cell>
          <cell r="W3853">
            <v>2</v>
          </cell>
          <cell r="X3853" t="str">
            <v>Proyecto de Inversión de Infraestructura Social</v>
          </cell>
          <cell r="Y3853" t="str">
            <v>BRINDAR MEJORES ESPACIOS EDUCATIVOS PARA LOS ALUMNAS Y ALUMNAS</v>
          </cell>
          <cell r="Z3853">
            <v>42849</v>
          </cell>
          <cell r="AA3853">
            <v>42930</v>
          </cell>
          <cell r="AB3853" t="str">
            <v>PUEBLO TAHDZIBICHEN, 97927 TAHDZIBICHÉN, YAXCABÁ YUCATÁN ,  CONSTRUCCIÓN DE DOMO EN LA ESCUELA PRIMARIA JOSÉ MARÍA MORELOS Y PAVÓN</v>
          </cell>
          <cell r="AC3853">
            <v>0</v>
          </cell>
          <cell r="AE3853">
            <v>1</v>
          </cell>
          <cell r="AF3853" t="str">
            <v>En Ejecución</v>
          </cell>
          <cell r="AG3853">
            <v>2017</v>
          </cell>
          <cell r="AH3853">
            <v>565098.01</v>
          </cell>
        </row>
        <row r="3854">
          <cell r="B3854" t="str">
            <v>YUC17170200877040</v>
          </cell>
          <cell r="C3854" t="str">
            <v>Ampliacion De Red De Agua Potable - 55678</v>
          </cell>
          <cell r="D3854" t="str">
            <v>55678</v>
          </cell>
          <cell r="E3854">
            <v>31</v>
          </cell>
          <cell r="F3854" t="str">
            <v>Yucatán</v>
          </cell>
          <cell r="G3854">
            <v>50</v>
          </cell>
          <cell r="H3854" t="str">
            <v>Mérida</v>
          </cell>
          <cell r="I3854">
            <v>77</v>
          </cell>
          <cell r="J3854" t="str">
            <v>Chablekal</v>
          </cell>
          <cell r="K3854">
            <v>-89.576943999999997</v>
          </cell>
          <cell r="L3854">
            <v>21.096111000000001</v>
          </cell>
          <cell r="M3854" t="str">
            <v>Urbano</v>
          </cell>
          <cell r="N3854">
            <v>2</v>
          </cell>
          <cell r="O3854" t="str">
            <v>Aportaciones Federales</v>
          </cell>
          <cell r="P3854" t="str">
            <v>I004</v>
          </cell>
          <cell r="Q3854" t="str">
            <v>FAIS Municipal y de las Demarcaciones Territoriales del Distrito Federal</v>
          </cell>
          <cell r="R3854">
            <v>33</v>
          </cell>
          <cell r="S3854" t="str">
            <v>Aportaciones Federales para Entidades Federativas y Municipios</v>
          </cell>
          <cell r="T3854" t="str">
            <v>AYUNTAMIENTO DE MERIDA</v>
          </cell>
          <cell r="U3854">
            <v>4</v>
          </cell>
          <cell r="V3854" t="str">
            <v>Agua y saneamiento</v>
          </cell>
          <cell r="W3854">
            <v>2</v>
          </cell>
          <cell r="X3854" t="str">
            <v>Proyecto de Inversión de Infraestructura Social</v>
          </cell>
          <cell r="Y3854" t="str">
            <v>REDUCIR EL REZAGO SOCIAL Y MEJORAR LA CALIDAD DE VIDA DE LAS FAMILIAS EN POBREZA</v>
          </cell>
          <cell r="Z3854">
            <v>42873</v>
          </cell>
          <cell r="AA3854">
            <v>42942</v>
          </cell>
          <cell r="AB3854" t="str">
            <v>CALLE 11 INTERIOR 0 0 COLONIA CHABLEKAL, 97302 CHABLEKAL, MÉRIDA YUCATÁN ENTRE CALLE 20 Y ,  LA OBRA SE REALIZARA EN CALLE 11 X 20 HASTA LA CASA DE TE</v>
          </cell>
          <cell r="AC3854">
            <v>0</v>
          </cell>
          <cell r="AE3854">
            <v>1</v>
          </cell>
          <cell r="AF3854" t="str">
            <v>En Ejecución</v>
          </cell>
          <cell r="AG3854">
            <v>2017</v>
          </cell>
          <cell r="AH3854">
            <v>78838.27</v>
          </cell>
        </row>
        <row r="3855">
          <cell r="B3855" t="str">
            <v>YUC17170200877041</v>
          </cell>
          <cell r="C3855" t="str">
            <v>Construccion De Cuarto Para Baño - 52475</v>
          </cell>
          <cell r="D3855" t="str">
            <v>52475</v>
          </cell>
          <cell r="E3855">
            <v>31</v>
          </cell>
          <cell r="F3855" t="str">
            <v>Yucatán</v>
          </cell>
          <cell r="G3855">
            <v>50</v>
          </cell>
          <cell r="H3855" t="str">
            <v>Mérida</v>
          </cell>
          <cell r="I3855">
            <v>77</v>
          </cell>
          <cell r="J3855" t="str">
            <v>Chablekal</v>
          </cell>
          <cell r="K3855">
            <v>-89.576943999999997</v>
          </cell>
          <cell r="L3855">
            <v>21.096111000000001</v>
          </cell>
          <cell r="M3855" t="str">
            <v>Urbano</v>
          </cell>
          <cell r="N3855">
            <v>2</v>
          </cell>
          <cell r="O3855" t="str">
            <v>Aportaciones Federales</v>
          </cell>
          <cell r="P3855" t="str">
            <v>I004</v>
          </cell>
          <cell r="Q3855" t="str">
            <v>FAIS Municipal y de las Demarcaciones Territoriales del Distrito Federal</v>
          </cell>
          <cell r="R3855">
            <v>33</v>
          </cell>
          <cell r="S3855" t="str">
            <v>Aportaciones Federales para Entidades Federativas y Municipios</v>
          </cell>
          <cell r="T3855" t="str">
            <v>AYUNTAMIENTO DE MERIDA</v>
          </cell>
          <cell r="U3855">
            <v>10</v>
          </cell>
          <cell r="V3855" t="str">
            <v>Vivienda</v>
          </cell>
          <cell r="W3855">
            <v>2</v>
          </cell>
          <cell r="X3855" t="str">
            <v>Proyecto de Inversión de Infraestructura Social</v>
          </cell>
          <cell r="Y3855" t="str">
            <v>REDUCIR EL REZAGO SOCIAL Y MEJORAR LA CALIDAD DE VIDA DE LAS FAMILIAS EN POBREZA</v>
          </cell>
          <cell r="Z3855">
            <v>42843</v>
          </cell>
          <cell r="AA3855">
            <v>42917</v>
          </cell>
          <cell r="AB3855" t="str">
            <v>CALLE 15 INTERIOR 0 0 COLONIA CHABLEKAL, 97302 CHABLEKAL, MÉRIDA YUCATÁN ENTRE CALLE 18 Y CALLE 20,  LA OBRA SE REALIZARA EN CALLE 15 SN X 18 Y 20 COM</v>
          </cell>
          <cell r="AC3855">
            <v>0</v>
          </cell>
          <cell r="AE3855">
            <v>1</v>
          </cell>
          <cell r="AF3855" t="str">
            <v>En Ejecución</v>
          </cell>
          <cell r="AG3855">
            <v>2017</v>
          </cell>
          <cell r="AH3855">
            <v>95419.8</v>
          </cell>
        </row>
        <row r="3856">
          <cell r="B3856" t="str">
            <v>YUC17170200877042</v>
          </cell>
          <cell r="C3856" t="str">
            <v>Construccion De Cuartos Dormitorio - 52502</v>
          </cell>
          <cell r="D3856" t="str">
            <v>52502</v>
          </cell>
          <cell r="E3856">
            <v>31</v>
          </cell>
          <cell r="F3856" t="str">
            <v>Yucatán</v>
          </cell>
          <cell r="G3856">
            <v>50</v>
          </cell>
          <cell r="H3856" t="str">
            <v>Mérida</v>
          </cell>
          <cell r="I3856">
            <v>77</v>
          </cell>
          <cell r="J3856" t="str">
            <v>Chablekal</v>
          </cell>
          <cell r="K3856">
            <v>-89.576943999999997</v>
          </cell>
          <cell r="L3856">
            <v>21.096111000000001</v>
          </cell>
          <cell r="M3856" t="str">
            <v>Urbano</v>
          </cell>
          <cell r="N3856">
            <v>2</v>
          </cell>
          <cell r="O3856" t="str">
            <v>Aportaciones Federales</v>
          </cell>
          <cell r="P3856" t="str">
            <v>I004</v>
          </cell>
          <cell r="Q3856" t="str">
            <v>FAIS Municipal y de las Demarcaciones Territoriales del Distrito Federal</v>
          </cell>
          <cell r="R3856">
            <v>33</v>
          </cell>
          <cell r="S3856" t="str">
            <v>Aportaciones Federales para Entidades Federativas y Municipios</v>
          </cell>
          <cell r="T3856" t="str">
            <v>AYUNTAMIENTO DE MERIDA</v>
          </cell>
          <cell r="U3856">
            <v>10</v>
          </cell>
          <cell r="V3856" t="str">
            <v>Vivienda</v>
          </cell>
          <cell r="W3856">
            <v>2</v>
          </cell>
          <cell r="X3856" t="str">
            <v>Proyecto de Inversión de Infraestructura Social</v>
          </cell>
          <cell r="Y3856" t="str">
            <v>REDUCIR EL REZAGO SOCIAL Y MEJORAR LA CALIDAD DE VIDA DE LAS FAMILIAS EN POBREZA</v>
          </cell>
          <cell r="Z3856">
            <v>42843</v>
          </cell>
          <cell r="AA3856">
            <v>42917</v>
          </cell>
          <cell r="AB3856" t="str">
            <v>CALLE 15 INTERIOR 0 0 COLONIA CHABLEKAL, 97302 CHABLEKAL, MÉRIDA YUCATÁN ENTRE CALLE 18 Y CALLE 20,  LA OBRA SE REALIZARA EN CALLE 15 SN X 18 Y 20 COM</v>
          </cell>
          <cell r="AC3856">
            <v>0</v>
          </cell>
          <cell r="AE3856">
            <v>1</v>
          </cell>
          <cell r="AF3856" t="str">
            <v>En Ejecución</v>
          </cell>
          <cell r="AG3856">
            <v>2017</v>
          </cell>
          <cell r="AH3856">
            <v>85731.96</v>
          </cell>
        </row>
        <row r="3857">
          <cell r="B3857" t="str">
            <v>YUC17170200877043</v>
          </cell>
          <cell r="C3857" t="str">
            <v>Construccion De Sistema De Drenaje Pluvial - 76398</v>
          </cell>
          <cell r="D3857" t="str">
            <v>76398</v>
          </cell>
          <cell r="E3857">
            <v>31</v>
          </cell>
          <cell r="F3857" t="str">
            <v>Yucatán</v>
          </cell>
          <cell r="G3857">
            <v>50</v>
          </cell>
          <cell r="H3857" t="str">
            <v>Mérida</v>
          </cell>
          <cell r="I3857">
            <v>81</v>
          </cell>
          <cell r="J3857" t="str">
            <v>Cheumán</v>
          </cell>
          <cell r="K3857">
            <v>-89.706388000000004</v>
          </cell>
          <cell r="L3857">
            <v>21.065000000000001</v>
          </cell>
          <cell r="M3857" t="str">
            <v>Rural</v>
          </cell>
          <cell r="N3857">
            <v>2</v>
          </cell>
          <cell r="O3857" t="str">
            <v>Aportaciones Federales</v>
          </cell>
          <cell r="P3857" t="str">
            <v>I004</v>
          </cell>
          <cell r="Q3857" t="str">
            <v>FAIS Municipal y de las Demarcaciones Territoriales del Distrito Federal</v>
          </cell>
          <cell r="R3857">
            <v>33</v>
          </cell>
          <cell r="S3857" t="str">
            <v>Aportaciones Federales para Entidades Federativas y Municipios</v>
          </cell>
          <cell r="T3857" t="str">
            <v>AYUNTAMIENTO DE MERIDA</v>
          </cell>
          <cell r="U3857">
            <v>4</v>
          </cell>
          <cell r="V3857" t="str">
            <v>Agua y saneamiento</v>
          </cell>
          <cell r="W3857">
            <v>2</v>
          </cell>
          <cell r="X3857" t="str">
            <v>Proyecto de Inversión de Infraestructura Social</v>
          </cell>
          <cell r="Y3857" t="str">
            <v>REDUCIR EL REZAGO SOCIAL Y MEJORAR LA CALIDAD DE VIDA DE LAS FAMILIAS EN POBREZA</v>
          </cell>
          <cell r="Z3857">
            <v>42900</v>
          </cell>
          <cell r="AA3857">
            <v>42948</v>
          </cell>
          <cell r="AB3857" t="str">
            <v>CALLE 18 INTERIOR 0 0 COLONIA CHEUMÁN, 97303 CHEUMÁN, MÉRIDA YUCATÁN ENTRE CALLE 21 Y CALLE 25,  LA OBRA SE REALIZARA EN CALLE 18 X 21 Y 25 25 X 18 20</v>
          </cell>
          <cell r="AC3857">
            <v>0</v>
          </cell>
          <cell r="AE3857">
            <v>1</v>
          </cell>
          <cell r="AF3857" t="str">
            <v>En Ejecución</v>
          </cell>
          <cell r="AG3857">
            <v>2017</v>
          </cell>
          <cell r="AH3857">
            <v>199408.58</v>
          </cell>
        </row>
        <row r="3858">
          <cell r="B3858" t="str">
            <v>YUC17170200877044</v>
          </cell>
          <cell r="C3858" t="str">
            <v>Construccion De Pozos De Drenaje Pluvial - 76424</v>
          </cell>
          <cell r="D3858" t="str">
            <v>76424</v>
          </cell>
          <cell r="E3858">
            <v>31</v>
          </cell>
          <cell r="F3858" t="str">
            <v>Yucatán</v>
          </cell>
          <cell r="G3858">
            <v>50</v>
          </cell>
          <cell r="H3858" t="str">
            <v>Mérida</v>
          </cell>
          <cell r="I3858">
            <v>81</v>
          </cell>
          <cell r="J3858" t="str">
            <v>Cheumán</v>
          </cell>
          <cell r="K3858">
            <v>-89.706388000000004</v>
          </cell>
          <cell r="L3858">
            <v>21.065000000000001</v>
          </cell>
          <cell r="M3858" t="str">
            <v>Rural</v>
          </cell>
          <cell r="N3858">
            <v>2</v>
          </cell>
          <cell r="O3858" t="str">
            <v>Aportaciones Federales</v>
          </cell>
          <cell r="P3858" t="str">
            <v>I004</v>
          </cell>
          <cell r="Q3858" t="str">
            <v>FAIS Municipal y de las Demarcaciones Territoriales del Distrito Federal</v>
          </cell>
          <cell r="R3858">
            <v>33</v>
          </cell>
          <cell r="S3858" t="str">
            <v>Aportaciones Federales para Entidades Federativas y Municipios</v>
          </cell>
          <cell r="T3858" t="str">
            <v>AYUNTAMIENTO DE MERIDA</v>
          </cell>
          <cell r="U3858">
            <v>4</v>
          </cell>
          <cell r="V3858" t="str">
            <v>Agua y saneamiento</v>
          </cell>
          <cell r="W3858">
            <v>2</v>
          </cell>
          <cell r="X3858" t="str">
            <v>Proyecto de Inversión de Infraestructura Social</v>
          </cell>
          <cell r="Y3858" t="str">
            <v>REDUCIR EL REZAGO SOCIAL Y MEJORAR LA CALIDAD DE VIDA DE LAS FAMILIAS EN POBREZA</v>
          </cell>
          <cell r="Z3858">
            <v>42900</v>
          </cell>
          <cell r="AA3858">
            <v>42948</v>
          </cell>
          <cell r="AB3858" t="str">
            <v>CALLE 21 INTERIOR 0 0 COLONIA CHEUMÁN, 97303 CHEUMÁN, MÉRIDA YUCATÁN ENTRE CALLE 18 A Y CALLE 20 A,  LA OBRA SE REALIZARA EN CALLE 21 X 18 A Y 20 A 18</v>
          </cell>
          <cell r="AC3858">
            <v>0</v>
          </cell>
          <cell r="AE3858">
            <v>1</v>
          </cell>
          <cell r="AF3858" t="str">
            <v>En Ejecución</v>
          </cell>
          <cell r="AG3858">
            <v>2017</v>
          </cell>
          <cell r="AH3858">
            <v>52421.99</v>
          </cell>
        </row>
        <row r="3859">
          <cell r="B3859" t="str">
            <v>YUC17170200877045</v>
          </cell>
          <cell r="C3859" t="str">
            <v>Ampliacion De Red De Agua Potable - 55642</v>
          </cell>
          <cell r="D3859" t="str">
            <v>55642</v>
          </cell>
          <cell r="E3859">
            <v>31</v>
          </cell>
          <cell r="F3859" t="str">
            <v>Yucatán</v>
          </cell>
          <cell r="G3859">
            <v>50</v>
          </cell>
          <cell r="H3859" t="str">
            <v>Mérida</v>
          </cell>
          <cell r="I3859">
            <v>88</v>
          </cell>
          <cell r="J3859" t="str">
            <v>Dzityá</v>
          </cell>
          <cell r="K3859">
            <v>-89.678055000000001</v>
          </cell>
          <cell r="L3859">
            <v>21.048333</v>
          </cell>
          <cell r="M3859" t="str">
            <v>Rural</v>
          </cell>
          <cell r="N3859">
            <v>2</v>
          </cell>
          <cell r="O3859" t="str">
            <v>Aportaciones Federales</v>
          </cell>
          <cell r="P3859" t="str">
            <v>I004</v>
          </cell>
          <cell r="Q3859" t="str">
            <v>FAIS Municipal y de las Demarcaciones Territoriales del Distrito Federal</v>
          </cell>
          <cell r="R3859">
            <v>33</v>
          </cell>
          <cell r="S3859" t="str">
            <v>Aportaciones Federales para Entidades Federativas y Municipios</v>
          </cell>
          <cell r="T3859" t="str">
            <v>AYUNTAMIENTO DE MERIDA</v>
          </cell>
          <cell r="U3859">
            <v>4</v>
          </cell>
          <cell r="V3859" t="str">
            <v>Agua y saneamiento</v>
          </cell>
          <cell r="W3859">
            <v>2</v>
          </cell>
          <cell r="X3859" t="str">
            <v>Proyecto de Inversión de Infraestructura Social</v>
          </cell>
          <cell r="Y3859" t="str">
            <v>REDUCIR EL REZAGO SOCIAL Y MEJORAR LA CALIDAD DE VIDA DE LAS FAMILIAS EN POBREZA</v>
          </cell>
          <cell r="Z3859">
            <v>42873</v>
          </cell>
          <cell r="AA3859">
            <v>42942</v>
          </cell>
          <cell r="AB3859" t="str">
            <v>CALLE 12 INTERIOR 0 0 COLONIA DZITYÁ, 97302 DZITYÁ, MÉRIDA YUCATÁN ENTRE CALLE 15 Y CALLE 17,  LA OBRA SE REALIZARA EN CALLE 12 X 15 Y 17 DE LA COMISA</v>
          </cell>
          <cell r="AC3859">
            <v>0</v>
          </cell>
          <cell r="AE3859">
            <v>1</v>
          </cell>
          <cell r="AF3859" t="str">
            <v>En Ejecución</v>
          </cell>
          <cell r="AG3859">
            <v>2017</v>
          </cell>
          <cell r="AH3859">
            <v>62502.23</v>
          </cell>
        </row>
        <row r="3860">
          <cell r="B3860" t="str">
            <v>YUC17170200877046</v>
          </cell>
          <cell r="C3860" t="str">
            <v>Construccion De Techo Firme - 52493</v>
          </cell>
          <cell r="D3860" t="str">
            <v>52493</v>
          </cell>
          <cell r="E3860">
            <v>31</v>
          </cell>
          <cell r="F3860" t="str">
            <v>Yucatán</v>
          </cell>
          <cell r="G3860">
            <v>50</v>
          </cell>
          <cell r="H3860" t="str">
            <v>Mérida</v>
          </cell>
          <cell r="I3860">
            <v>89</v>
          </cell>
          <cell r="J3860" t="str">
            <v>Dzoyaxché</v>
          </cell>
          <cell r="K3860">
            <v>-89.590277</v>
          </cell>
          <cell r="L3860">
            <v>20.789444</v>
          </cell>
          <cell r="M3860" t="str">
            <v>Rural</v>
          </cell>
          <cell r="N3860">
            <v>2</v>
          </cell>
          <cell r="O3860" t="str">
            <v>Aportaciones Federales</v>
          </cell>
          <cell r="P3860" t="str">
            <v>I004</v>
          </cell>
          <cell r="Q3860" t="str">
            <v>FAIS Municipal y de las Demarcaciones Territoriales del Distrito Federal</v>
          </cell>
          <cell r="R3860">
            <v>33</v>
          </cell>
          <cell r="S3860" t="str">
            <v>Aportaciones Federales para Entidades Federativas y Municipios</v>
          </cell>
          <cell r="T3860" t="str">
            <v>AYUNTAMIENTO DE MERIDA</v>
          </cell>
          <cell r="U3860">
            <v>10</v>
          </cell>
          <cell r="V3860" t="str">
            <v>Vivienda</v>
          </cell>
          <cell r="W3860">
            <v>2</v>
          </cell>
          <cell r="X3860" t="str">
            <v>Proyecto de Inversión de Infraestructura Social</v>
          </cell>
          <cell r="Y3860" t="str">
            <v>REDUCIR EL REZAGO SOCIAL Y MEJORAR LA CALIDAD DE VIDA DE LAS FAMILIAS EN POBREZA</v>
          </cell>
          <cell r="Z3860">
            <v>42844</v>
          </cell>
          <cell r="AA3860">
            <v>42917</v>
          </cell>
          <cell r="AB3860" t="str">
            <v>CALLE 25 INTERIOR 0 0 COLONIA DZOYAXCHE, 97315 DZOYAXCHÉ, MÉRIDA YUCATÁN ENTRE CALLE 22 Y CALLE 24,  LA OBRA SE REALIZARA EN CALLE 25 SN X 22 Y 24 DE</v>
          </cell>
          <cell r="AC3860">
            <v>0</v>
          </cell>
          <cell r="AE3860">
            <v>1</v>
          </cell>
          <cell r="AF3860" t="str">
            <v>En Ejecución</v>
          </cell>
          <cell r="AG3860">
            <v>2017</v>
          </cell>
          <cell r="AH3860">
            <v>86981.1</v>
          </cell>
        </row>
        <row r="3861">
          <cell r="B3861" t="str">
            <v>YUC17170200877047</v>
          </cell>
          <cell r="C3861" t="str">
            <v>Construccion De Cuarto Para Baño - 49515</v>
          </cell>
          <cell r="D3861" t="str">
            <v>49515</v>
          </cell>
          <cell r="E3861">
            <v>31</v>
          </cell>
          <cell r="F3861" t="str">
            <v>Yucatán</v>
          </cell>
          <cell r="G3861">
            <v>50</v>
          </cell>
          <cell r="H3861" t="str">
            <v>Mérida</v>
          </cell>
          <cell r="I3861">
            <v>90</v>
          </cell>
          <cell r="J3861" t="str">
            <v>Dzununcán</v>
          </cell>
          <cell r="K3861">
            <v>-89.653333000000003</v>
          </cell>
          <cell r="L3861">
            <v>20.865832999999999</v>
          </cell>
          <cell r="M3861" t="str">
            <v>Rural</v>
          </cell>
          <cell r="N3861">
            <v>2</v>
          </cell>
          <cell r="O3861" t="str">
            <v>Aportaciones Federales</v>
          </cell>
          <cell r="P3861" t="str">
            <v>I004</v>
          </cell>
          <cell r="Q3861" t="str">
            <v>FAIS Municipal y de las Demarcaciones Territoriales del Distrito Federal</v>
          </cell>
          <cell r="R3861">
            <v>33</v>
          </cell>
          <cell r="S3861" t="str">
            <v>Aportaciones Federales para Entidades Federativas y Municipios</v>
          </cell>
          <cell r="T3861" t="str">
            <v>AYUNTAMIENTO DE MERIDA</v>
          </cell>
          <cell r="U3861">
            <v>10</v>
          </cell>
          <cell r="V3861" t="str">
            <v>Vivienda</v>
          </cell>
          <cell r="W3861">
            <v>2</v>
          </cell>
          <cell r="X3861" t="str">
            <v>Proyecto de Inversión de Infraestructura Social</v>
          </cell>
          <cell r="Y3861" t="str">
            <v>REDUCIR EL REZAGO SOCIAL Y MEJORAR LA CALIDAD DE VIDA DE LAS FAMILIAS EN POBREZA</v>
          </cell>
          <cell r="Z3861">
            <v>42844</v>
          </cell>
          <cell r="AA3861">
            <v>42917</v>
          </cell>
          <cell r="AB3861" t="str">
            <v>CALLE 21 INTERIOR 0 0 COLONIA DZUNUNCÁN, 97315 DZUNUNCÁN, MÉRIDA YUCATÁN ENTRE CALLE 8 B Y CALLE 6,  LA OBRA SE REALIZARA EN CALLE 21 SN X 8-B X 6 COM</v>
          </cell>
          <cell r="AC3861">
            <v>0</v>
          </cell>
          <cell r="AE3861">
            <v>1</v>
          </cell>
          <cell r="AF3861" t="str">
            <v>En Ejecución</v>
          </cell>
          <cell r="AG3861">
            <v>2017</v>
          </cell>
          <cell r="AH3861">
            <v>100804.75</v>
          </cell>
        </row>
        <row r="3862">
          <cell r="B3862" t="str">
            <v>YUC17170200877048</v>
          </cell>
          <cell r="C3862" t="str">
            <v>Construccion De Cuarto Para Baño - 52469</v>
          </cell>
          <cell r="D3862" t="str">
            <v>52469</v>
          </cell>
          <cell r="E3862">
            <v>31</v>
          </cell>
          <cell r="F3862" t="str">
            <v>Yucatán</v>
          </cell>
          <cell r="G3862">
            <v>50</v>
          </cell>
          <cell r="H3862" t="str">
            <v>Mérida</v>
          </cell>
          <cell r="I3862">
            <v>90</v>
          </cell>
          <cell r="J3862" t="str">
            <v>Dzununcán</v>
          </cell>
          <cell r="K3862">
            <v>-89.653333000000003</v>
          </cell>
          <cell r="L3862">
            <v>20.865832999999999</v>
          </cell>
          <cell r="M3862" t="str">
            <v>Rural</v>
          </cell>
          <cell r="N3862">
            <v>2</v>
          </cell>
          <cell r="O3862" t="str">
            <v>Aportaciones Federales</v>
          </cell>
          <cell r="P3862" t="str">
            <v>I004</v>
          </cell>
          <cell r="Q3862" t="str">
            <v>FAIS Municipal y de las Demarcaciones Territoriales del Distrito Federal</v>
          </cell>
          <cell r="R3862">
            <v>33</v>
          </cell>
          <cell r="S3862" t="str">
            <v>Aportaciones Federales para Entidades Federativas y Municipios</v>
          </cell>
          <cell r="T3862" t="str">
            <v>AYUNTAMIENTO DE MERIDA</v>
          </cell>
          <cell r="U3862">
            <v>10</v>
          </cell>
          <cell r="V3862" t="str">
            <v>Vivienda</v>
          </cell>
          <cell r="W3862">
            <v>2</v>
          </cell>
          <cell r="X3862" t="str">
            <v>Proyecto de Inversión de Infraestructura Social</v>
          </cell>
          <cell r="Y3862" t="str">
            <v>REDUCIR EL REZAGO SOCIAL Y MEJORAR LA CALIDAD DE VIDA DE LAS FAMILIAS EN POBREZA</v>
          </cell>
          <cell r="Z3862">
            <v>42844</v>
          </cell>
          <cell r="AA3862">
            <v>42917</v>
          </cell>
          <cell r="AB3862" t="str">
            <v>CALLE 29 INTERIOR 0 0 COLONIA DZUNUNCAN, 97315 DZUNUNCÁN, MÉRIDA YUCATÁN ENTRE CALLE 20 Y CALLE 22,  LA OBRA SE REALIZARA EN CALLE 29 SN X 20 Y 22 DE</v>
          </cell>
          <cell r="AC3862">
            <v>0</v>
          </cell>
          <cell r="AE3862">
            <v>1</v>
          </cell>
          <cell r="AF3862" t="str">
            <v>En Ejecución</v>
          </cell>
          <cell r="AG3862">
            <v>2017</v>
          </cell>
          <cell r="AH3862">
            <v>100804.75</v>
          </cell>
        </row>
        <row r="3863">
          <cell r="B3863" t="str">
            <v>YUC17170200877049</v>
          </cell>
          <cell r="C3863" t="str">
            <v>Construccion De Techo Firme - 52447</v>
          </cell>
          <cell r="D3863" t="str">
            <v>52447</v>
          </cell>
          <cell r="E3863">
            <v>31</v>
          </cell>
          <cell r="F3863" t="str">
            <v>Yucatán</v>
          </cell>
          <cell r="G3863">
            <v>50</v>
          </cell>
          <cell r="H3863" t="str">
            <v>Mérida</v>
          </cell>
          <cell r="I3863">
            <v>90</v>
          </cell>
          <cell r="J3863" t="str">
            <v>Dzununcán</v>
          </cell>
          <cell r="K3863">
            <v>-89.653333000000003</v>
          </cell>
          <cell r="L3863">
            <v>20.865832999999999</v>
          </cell>
          <cell r="M3863" t="str">
            <v>Rural</v>
          </cell>
          <cell r="N3863">
            <v>2</v>
          </cell>
          <cell r="O3863" t="str">
            <v>Aportaciones Federales</v>
          </cell>
          <cell r="P3863" t="str">
            <v>I004</v>
          </cell>
          <cell r="Q3863" t="str">
            <v>FAIS Municipal y de las Demarcaciones Territoriales del Distrito Federal</v>
          </cell>
          <cell r="R3863">
            <v>33</v>
          </cell>
          <cell r="S3863" t="str">
            <v>Aportaciones Federales para Entidades Federativas y Municipios</v>
          </cell>
          <cell r="T3863" t="str">
            <v>AYUNTAMIENTO DE MERIDA</v>
          </cell>
          <cell r="U3863">
            <v>10</v>
          </cell>
          <cell r="V3863" t="str">
            <v>Vivienda</v>
          </cell>
          <cell r="W3863">
            <v>2</v>
          </cell>
          <cell r="X3863" t="str">
            <v>Proyecto de Inversión de Infraestructura Social</v>
          </cell>
          <cell r="Y3863" t="str">
            <v>REDUCIR EL REZAGO SOCIAL Y MEJORAR LA CALIDAD DE VIDA DE LAS FAMILIAS EN POBREZA</v>
          </cell>
          <cell r="Z3863">
            <v>42844</v>
          </cell>
          <cell r="AA3863">
            <v>42917</v>
          </cell>
          <cell r="AB3863" t="str">
            <v>CALLE 29 INTERIOR 0 0 COLONIA DZUNUNCÁN, 97315 DZUNUNCÁN, MÉRIDA YUCATÁN ENTRE CALLE 20 Y CALLE 22,  LA OBRA SE REALIZARA EN CALLE 29 SN X 20 Y 22 DE</v>
          </cell>
          <cell r="AC3863">
            <v>0</v>
          </cell>
          <cell r="AE3863">
            <v>1</v>
          </cell>
          <cell r="AF3863" t="str">
            <v>En Ejecución</v>
          </cell>
          <cell r="AG3863">
            <v>2017</v>
          </cell>
          <cell r="AH3863">
            <v>47577.69</v>
          </cell>
        </row>
        <row r="3864">
          <cell r="B3864" t="str">
            <v>YUC17170200877050</v>
          </cell>
          <cell r="C3864" t="str">
            <v>Construccion De Cuarto Para Baño - 33259</v>
          </cell>
          <cell r="D3864" t="str">
            <v>33259</v>
          </cell>
          <cell r="E3864">
            <v>31</v>
          </cell>
          <cell r="F3864" t="str">
            <v>Yucatán</v>
          </cell>
          <cell r="G3864">
            <v>50</v>
          </cell>
          <cell r="H3864" t="str">
            <v>Mérida</v>
          </cell>
          <cell r="I3864">
            <v>93</v>
          </cell>
          <cell r="J3864" t="str">
            <v>Komchén</v>
          </cell>
          <cell r="K3864">
            <v>-89.662499999999994</v>
          </cell>
          <cell r="L3864">
            <v>21.103611000000001</v>
          </cell>
          <cell r="M3864" t="str">
            <v>Urbano</v>
          </cell>
          <cell r="N3864">
            <v>2</v>
          </cell>
          <cell r="O3864" t="str">
            <v>Aportaciones Federales</v>
          </cell>
          <cell r="P3864" t="str">
            <v>I004</v>
          </cell>
          <cell r="Q3864" t="str">
            <v>FAIS Municipal y de las Demarcaciones Territoriales del Distrito Federal</v>
          </cell>
          <cell r="R3864">
            <v>33</v>
          </cell>
          <cell r="S3864" t="str">
            <v>Aportaciones Federales para Entidades Federativas y Municipios</v>
          </cell>
          <cell r="T3864" t="str">
            <v>AYUNTAMIENTO DE MERIDA</v>
          </cell>
          <cell r="U3864">
            <v>10</v>
          </cell>
          <cell r="V3864" t="str">
            <v>Vivienda</v>
          </cell>
          <cell r="W3864">
            <v>2</v>
          </cell>
          <cell r="X3864" t="str">
            <v>Proyecto de Inversión de Infraestructura Social</v>
          </cell>
          <cell r="Y3864" t="str">
            <v>REDUCIR EL REZAGO SOCIAL Y MEJORAR LA CALIDAD DE VIDA DE LAS FAMILIAS EN POBREZA</v>
          </cell>
          <cell r="Z3864">
            <v>42815</v>
          </cell>
          <cell r="AA3864">
            <v>42887</v>
          </cell>
          <cell r="AB3864" t="str">
            <v>CALLE 25 B INTERIOR 0 0 COLONIA KOMCHÉN, 97302 KOMCHÉN, MÉRIDA YUCATÁN ENTRE CALLE 20 Y CALLE 22,  LA OBRA SE REALIZARA EN CALLE 25-B SN X 20 Y 22 COM</v>
          </cell>
          <cell r="AC3864">
            <v>0</v>
          </cell>
          <cell r="AE3864">
            <v>1</v>
          </cell>
          <cell r="AF3864" t="str">
            <v>En Ejecución</v>
          </cell>
          <cell r="AG3864">
            <v>2017</v>
          </cell>
          <cell r="AH3864">
            <v>93491.17</v>
          </cell>
        </row>
        <row r="3865">
          <cell r="B3865" t="str">
            <v>YUC17170200877051</v>
          </cell>
          <cell r="C3865" t="str">
            <v>Construccion De Cuarto Para Baño - 32649</v>
          </cell>
          <cell r="D3865" t="str">
            <v>32649</v>
          </cell>
          <cell r="E3865">
            <v>31</v>
          </cell>
          <cell r="F3865" t="str">
            <v>Yucatán</v>
          </cell>
          <cell r="G3865">
            <v>50</v>
          </cell>
          <cell r="H3865" t="str">
            <v>Mérida</v>
          </cell>
          <cell r="I3865">
            <v>93</v>
          </cell>
          <cell r="J3865" t="str">
            <v>Komchén</v>
          </cell>
          <cell r="K3865">
            <v>-89.662499999999994</v>
          </cell>
          <cell r="L3865">
            <v>21.103611000000001</v>
          </cell>
          <cell r="M3865" t="str">
            <v>Urbano</v>
          </cell>
          <cell r="N3865">
            <v>2</v>
          </cell>
          <cell r="O3865" t="str">
            <v>Aportaciones Federales</v>
          </cell>
          <cell r="P3865" t="str">
            <v>I004</v>
          </cell>
          <cell r="Q3865" t="str">
            <v>FAIS Municipal y de las Demarcaciones Territoriales del Distrito Federal</v>
          </cell>
          <cell r="R3865">
            <v>33</v>
          </cell>
          <cell r="S3865" t="str">
            <v>Aportaciones Federales para Entidades Federativas y Municipios</v>
          </cell>
          <cell r="T3865" t="str">
            <v>AYUNTAMIENTO DE MERIDA</v>
          </cell>
          <cell r="U3865">
            <v>10</v>
          </cell>
          <cell r="V3865" t="str">
            <v>Vivienda</v>
          </cell>
          <cell r="W3865">
            <v>2</v>
          </cell>
          <cell r="X3865" t="str">
            <v>Proyecto de Inversión de Infraestructura Social</v>
          </cell>
          <cell r="Y3865" t="str">
            <v>REDUCIR EL REZAGO SOCIAL Y MEJORAR LA CALIDAD DE VIDA DE LAS FAMILIAS EN POBREZA</v>
          </cell>
          <cell r="Z3865">
            <v>42815</v>
          </cell>
          <cell r="AA3865">
            <v>42887</v>
          </cell>
          <cell r="AB3865" t="str">
            <v>CALLE 34 INTERIOR 0 0 COLONIA KOMCHÉN, 97302 KOMCHÉN, MÉRIDA YUCATÁN ENTRE CALLE 27 Y CALLE 29,  LA OBRA SE REALIZARA EN CALLE 34 SN X 27 Y 29 COM. KO</v>
          </cell>
          <cell r="AC3865">
            <v>0</v>
          </cell>
          <cell r="AE3865">
            <v>1</v>
          </cell>
          <cell r="AF3865" t="str">
            <v>En Ejecución</v>
          </cell>
          <cell r="AG3865">
            <v>2017</v>
          </cell>
          <cell r="AH3865">
            <v>89846.21</v>
          </cell>
        </row>
        <row r="3866">
          <cell r="B3866" t="str">
            <v>YUC17170200877052</v>
          </cell>
          <cell r="C3866" t="str">
            <v>Construccion De Cuarto Para Baño - 56166</v>
          </cell>
          <cell r="D3866" t="str">
            <v>56166</v>
          </cell>
          <cell r="E3866">
            <v>31</v>
          </cell>
          <cell r="F3866" t="str">
            <v>Yucatán</v>
          </cell>
          <cell r="G3866">
            <v>50</v>
          </cell>
          <cell r="H3866" t="str">
            <v>Mérida</v>
          </cell>
          <cell r="I3866">
            <v>95</v>
          </cell>
          <cell r="J3866" t="str">
            <v>Molas</v>
          </cell>
          <cell r="K3866">
            <v>-89.631665999999996</v>
          </cell>
          <cell r="L3866">
            <v>20.816110999999999</v>
          </cell>
          <cell r="M3866" t="str">
            <v>Rural</v>
          </cell>
          <cell r="N3866">
            <v>2</v>
          </cell>
          <cell r="O3866" t="str">
            <v>Aportaciones Federales</v>
          </cell>
          <cell r="P3866" t="str">
            <v>I004</v>
          </cell>
          <cell r="Q3866" t="str">
            <v>FAIS Municipal y de las Demarcaciones Territoriales del Distrito Federal</v>
          </cell>
          <cell r="R3866">
            <v>33</v>
          </cell>
          <cell r="S3866" t="str">
            <v>Aportaciones Federales para Entidades Federativas y Municipios</v>
          </cell>
          <cell r="T3866" t="str">
            <v>AYUNTAMIENTO DE MERIDA</v>
          </cell>
          <cell r="U3866">
            <v>10</v>
          </cell>
          <cell r="V3866" t="str">
            <v>Vivienda</v>
          </cell>
          <cell r="W3866">
            <v>2</v>
          </cell>
          <cell r="X3866" t="str">
            <v>Proyecto de Inversión de Infraestructura Social</v>
          </cell>
          <cell r="Y3866" t="str">
            <v>REDUCIR EL REZAGO SOCIAL Y MEJORAR LA CALIDAD DE VIDA DE LAS FAMILIAS EN POBREZA</v>
          </cell>
          <cell r="Z3866">
            <v>42844</v>
          </cell>
          <cell r="AA3866">
            <v>42917</v>
          </cell>
          <cell r="AB3866" t="str">
            <v>CALLE 19 INTERIOR 0 0 COLONIA MOLAS, 97315 MOLAS, MÉRIDA YUCATÁN ENTRE CALLE 16 Y CALLE 18,  LA OBRA SE REALIZARA EN CALLE 19 SN X 16 Y 18 COM. MOLAS</v>
          </cell>
          <cell r="AC3866">
            <v>0</v>
          </cell>
          <cell r="AE3866">
            <v>1</v>
          </cell>
          <cell r="AF3866" t="str">
            <v>En Ejecución</v>
          </cell>
          <cell r="AG3866">
            <v>2017</v>
          </cell>
          <cell r="AH3866">
            <v>105477.98</v>
          </cell>
        </row>
        <row r="3867">
          <cell r="B3867" t="str">
            <v>YUC17170200877053</v>
          </cell>
          <cell r="C3867" t="str">
            <v>Ampliacion De Red De Agua Potable - 56143</v>
          </cell>
          <cell r="D3867" t="str">
            <v>56143</v>
          </cell>
          <cell r="E3867">
            <v>31</v>
          </cell>
          <cell r="F3867" t="str">
            <v>Yucatán</v>
          </cell>
          <cell r="G3867">
            <v>50</v>
          </cell>
          <cell r="H3867" t="str">
            <v>Mérida</v>
          </cell>
          <cell r="I3867">
            <v>95</v>
          </cell>
          <cell r="J3867" t="str">
            <v>Molas</v>
          </cell>
          <cell r="K3867">
            <v>-89.631665999999996</v>
          </cell>
          <cell r="L3867">
            <v>20.816110999999999</v>
          </cell>
          <cell r="M3867" t="str">
            <v>Rural</v>
          </cell>
          <cell r="N3867">
            <v>2</v>
          </cell>
          <cell r="O3867" t="str">
            <v>Aportaciones Federales</v>
          </cell>
          <cell r="P3867" t="str">
            <v>I004</v>
          </cell>
          <cell r="Q3867" t="str">
            <v>FAIS Municipal y de las Demarcaciones Territoriales del Distrito Federal</v>
          </cell>
          <cell r="R3867">
            <v>33</v>
          </cell>
          <cell r="S3867" t="str">
            <v>Aportaciones Federales para Entidades Federativas y Municipios</v>
          </cell>
          <cell r="T3867" t="str">
            <v>AYUNTAMIENTO DE MERIDA</v>
          </cell>
          <cell r="U3867">
            <v>4</v>
          </cell>
          <cell r="V3867" t="str">
            <v>Agua y saneamiento</v>
          </cell>
          <cell r="W3867">
            <v>2</v>
          </cell>
          <cell r="X3867" t="str">
            <v>Proyecto de Inversión de Infraestructura Social</v>
          </cell>
          <cell r="Y3867" t="str">
            <v>REDUCIR EL REZAGO SOCIAL Y MEJORAR LA CALIDAD DE VIDA DE LAS FAMILIAS EN POBREZA</v>
          </cell>
          <cell r="Z3867">
            <v>42873</v>
          </cell>
          <cell r="AA3867">
            <v>42942</v>
          </cell>
          <cell r="AB3867" t="str">
            <v>CALLE 21 INTERIOR 0 0 COLONIA MOLAS, 97315 MOLAS, MÉRIDA YUCATÁN ENTRE CALLE 10 Y ,  LA OBRA SE REALIZARA EN CALLE 21 X 10 HASTA CASA DE FRANCISCO HER</v>
          </cell>
          <cell r="AC3867">
            <v>0</v>
          </cell>
          <cell r="AE3867">
            <v>1</v>
          </cell>
          <cell r="AF3867" t="str">
            <v>En Ejecución</v>
          </cell>
          <cell r="AG3867">
            <v>2017</v>
          </cell>
          <cell r="AH3867">
            <v>350982.95</v>
          </cell>
        </row>
        <row r="3868">
          <cell r="B3868" t="str">
            <v>YUC17170200877054</v>
          </cell>
          <cell r="C3868" t="str">
            <v>Construccion De Cuarto Para Baño - 55695</v>
          </cell>
          <cell r="D3868" t="str">
            <v>55695</v>
          </cell>
          <cell r="E3868">
            <v>31</v>
          </cell>
          <cell r="F3868" t="str">
            <v>Yucatán</v>
          </cell>
          <cell r="G3868">
            <v>50</v>
          </cell>
          <cell r="H3868" t="str">
            <v>Mérida</v>
          </cell>
          <cell r="I3868">
            <v>95</v>
          </cell>
          <cell r="J3868" t="str">
            <v>Molas</v>
          </cell>
          <cell r="K3868">
            <v>-89.631665999999996</v>
          </cell>
          <cell r="L3868">
            <v>20.816110999999999</v>
          </cell>
          <cell r="M3868" t="str">
            <v>Rural</v>
          </cell>
          <cell r="N3868">
            <v>2</v>
          </cell>
          <cell r="O3868" t="str">
            <v>Aportaciones Federales</v>
          </cell>
          <cell r="P3868" t="str">
            <v>I004</v>
          </cell>
          <cell r="Q3868" t="str">
            <v>FAIS Municipal y de las Demarcaciones Territoriales del Distrito Federal</v>
          </cell>
          <cell r="R3868">
            <v>33</v>
          </cell>
          <cell r="S3868" t="str">
            <v>Aportaciones Federales para Entidades Federativas y Municipios</v>
          </cell>
          <cell r="T3868" t="str">
            <v>AYUNTAMIENTO DE MERIDA</v>
          </cell>
          <cell r="U3868">
            <v>10</v>
          </cell>
          <cell r="V3868" t="str">
            <v>Vivienda</v>
          </cell>
          <cell r="W3868">
            <v>2</v>
          </cell>
          <cell r="X3868" t="str">
            <v>Proyecto de Inversión de Infraestructura Social</v>
          </cell>
          <cell r="Y3868" t="str">
            <v>REDUCIR EL REZAGO SOCIAL Y MEJORAR LA CALIDAD DE VIDA DE LAS FAMILIAS EN POBREZA</v>
          </cell>
          <cell r="Z3868">
            <v>42844</v>
          </cell>
          <cell r="AA3868">
            <v>42917</v>
          </cell>
          <cell r="AB3868" t="str">
            <v>CALLE 12 INTERIOR 0 0 COLONIA MOLAS, 97315 MOLAS, MÉRIDA YUCATÁN ENTRE CALLE 17 Y CALLE 19,  LA OBRA SE REALIZARA EN CALLE 12 SN X 17 Y 19 COM. MOLAS</v>
          </cell>
          <cell r="AC3868">
            <v>0</v>
          </cell>
          <cell r="AE3868">
            <v>1</v>
          </cell>
          <cell r="AF3868" t="str">
            <v>En Ejecución</v>
          </cell>
          <cell r="AG3868">
            <v>2017</v>
          </cell>
          <cell r="AH3868">
            <v>100804.75</v>
          </cell>
        </row>
        <row r="3869">
          <cell r="B3869" t="str">
            <v>YUC17170200877057</v>
          </cell>
          <cell r="C3869" t="str">
            <v>Construccion De Sistema De Drenaje Pluvial - 76670</v>
          </cell>
          <cell r="D3869" t="str">
            <v>76670</v>
          </cell>
          <cell r="E3869">
            <v>31</v>
          </cell>
          <cell r="F3869" t="str">
            <v>Yucatán</v>
          </cell>
          <cell r="G3869">
            <v>50</v>
          </cell>
          <cell r="H3869" t="str">
            <v>Mérida</v>
          </cell>
          <cell r="I3869">
            <v>97</v>
          </cell>
          <cell r="J3869" t="str">
            <v>Noc Ac</v>
          </cell>
          <cell r="K3869">
            <v>-89.717776999999998</v>
          </cell>
          <cell r="L3869">
            <v>21.078333000000001</v>
          </cell>
          <cell r="M3869" t="str">
            <v>Rural</v>
          </cell>
          <cell r="N3869">
            <v>2</v>
          </cell>
          <cell r="O3869" t="str">
            <v>Aportaciones Federales</v>
          </cell>
          <cell r="P3869" t="str">
            <v>I004</v>
          </cell>
          <cell r="Q3869" t="str">
            <v>FAIS Municipal y de las Demarcaciones Territoriales del Distrito Federal</v>
          </cell>
          <cell r="R3869">
            <v>33</v>
          </cell>
          <cell r="S3869" t="str">
            <v>Aportaciones Federales para Entidades Federativas y Municipios</v>
          </cell>
          <cell r="T3869" t="str">
            <v>AYUNTAMIENTO DE MERIDA</v>
          </cell>
          <cell r="U3869">
            <v>4</v>
          </cell>
          <cell r="V3869" t="str">
            <v>Agua y saneamiento</v>
          </cell>
          <cell r="W3869">
            <v>2</v>
          </cell>
          <cell r="X3869" t="str">
            <v>Proyecto de Inversión de Infraestructura Social</v>
          </cell>
          <cell r="Y3869" t="str">
            <v>REDUCIR EL REZAGO SOCIAL Y MEJORAR LA CALIDAD DE VIDA DE LAS FAMILIAS EN POBREZA</v>
          </cell>
          <cell r="Z3869">
            <v>42900</v>
          </cell>
          <cell r="AA3869">
            <v>42948</v>
          </cell>
          <cell r="AB3869" t="str">
            <v>CALLE 30 INTERIOR 0 0 COLONIA NOC AC, 97303 NOC AC, MÉRIDA YUCATÁN ENTRE CALLE 27 Y CALLE 29,  LA OBRA SE REALIZARA EN CALLE 30 X 27 Y 29 29 X 32 DIAG</v>
          </cell>
          <cell r="AC3869">
            <v>0</v>
          </cell>
          <cell r="AE3869">
            <v>1</v>
          </cell>
          <cell r="AF3869" t="str">
            <v>En Ejecución</v>
          </cell>
          <cell r="AG3869">
            <v>2017</v>
          </cell>
          <cell r="AH3869">
            <v>736353.23</v>
          </cell>
        </row>
        <row r="3870">
          <cell r="B3870" t="str">
            <v>YUC17170200877058</v>
          </cell>
          <cell r="C3870" t="str">
            <v>Construccion De Pozos De Drenaje Pluvial - 76806</v>
          </cell>
          <cell r="D3870" t="str">
            <v>76806</v>
          </cell>
          <cell r="E3870">
            <v>31</v>
          </cell>
          <cell r="F3870" t="str">
            <v>Yucatán</v>
          </cell>
          <cell r="G3870">
            <v>50</v>
          </cell>
          <cell r="H3870" t="str">
            <v>Mérida</v>
          </cell>
          <cell r="I3870">
            <v>97</v>
          </cell>
          <cell r="J3870" t="str">
            <v>Noc Ac</v>
          </cell>
          <cell r="K3870">
            <v>-89.717776999999998</v>
          </cell>
          <cell r="L3870">
            <v>21.078333000000001</v>
          </cell>
          <cell r="M3870" t="str">
            <v>Rural</v>
          </cell>
          <cell r="N3870">
            <v>2</v>
          </cell>
          <cell r="O3870" t="str">
            <v>Aportaciones Federales</v>
          </cell>
          <cell r="P3870" t="str">
            <v>I004</v>
          </cell>
          <cell r="Q3870" t="str">
            <v>FAIS Municipal y de las Demarcaciones Territoriales del Distrito Federal</v>
          </cell>
          <cell r="R3870">
            <v>33</v>
          </cell>
          <cell r="S3870" t="str">
            <v>Aportaciones Federales para Entidades Federativas y Municipios</v>
          </cell>
          <cell r="T3870" t="str">
            <v>AYUNTAMIENTO DE MERIDA</v>
          </cell>
          <cell r="U3870">
            <v>4</v>
          </cell>
          <cell r="V3870" t="str">
            <v>Agua y saneamiento</v>
          </cell>
          <cell r="W3870">
            <v>2</v>
          </cell>
          <cell r="X3870" t="str">
            <v>Proyecto de Inversión de Infraestructura Social</v>
          </cell>
          <cell r="Y3870" t="str">
            <v>REDUCIR EL REZAGO SOCIAL Y MEJORAR LA CALIDAD DE VIDA DE LAS FAMILIAS EN POBREZA</v>
          </cell>
          <cell r="Z3870">
            <v>42900</v>
          </cell>
          <cell r="AA3870">
            <v>42948</v>
          </cell>
          <cell r="AB3870" t="str">
            <v>CALLE 31 INTERIOR 0 0 COLONIA NOC AC, 97303 NOC AC, MÉRIDA YUCATÁN ENTRE CALLE 30 Y CALLE 32,  LA OBRA SE REALIZARA EN CALLE 31 X 30 Y 32 31 DIAG. X 2</v>
          </cell>
          <cell r="AC3870">
            <v>0</v>
          </cell>
          <cell r="AE3870">
            <v>1</v>
          </cell>
          <cell r="AF3870" t="str">
            <v>En Ejecución</v>
          </cell>
          <cell r="AG3870">
            <v>2017</v>
          </cell>
          <cell r="AH3870">
            <v>52421.99</v>
          </cell>
        </row>
        <row r="3871">
          <cell r="B3871" t="str">
            <v>YUC17170200877059</v>
          </cell>
          <cell r="C3871" t="str">
            <v>Construccion De Cuarto Para Baño - 57502</v>
          </cell>
          <cell r="D3871" t="str">
            <v>57502</v>
          </cell>
          <cell r="E3871">
            <v>31</v>
          </cell>
          <cell r="F3871" t="str">
            <v>Yucatán</v>
          </cell>
          <cell r="G3871">
            <v>50</v>
          </cell>
          <cell r="H3871" t="str">
            <v>Mérida</v>
          </cell>
          <cell r="I3871">
            <v>97</v>
          </cell>
          <cell r="J3871" t="str">
            <v>Noc Ac</v>
          </cell>
          <cell r="K3871">
            <v>-89.717776999999998</v>
          </cell>
          <cell r="L3871">
            <v>21.078333000000001</v>
          </cell>
          <cell r="M3871" t="str">
            <v>Rural</v>
          </cell>
          <cell r="N3871">
            <v>2</v>
          </cell>
          <cell r="O3871" t="str">
            <v>Aportaciones Federales</v>
          </cell>
          <cell r="P3871" t="str">
            <v>I004</v>
          </cell>
          <cell r="Q3871" t="str">
            <v>FAIS Municipal y de las Demarcaciones Territoriales del Distrito Federal</v>
          </cell>
          <cell r="R3871">
            <v>33</v>
          </cell>
          <cell r="S3871" t="str">
            <v>Aportaciones Federales para Entidades Federativas y Municipios</v>
          </cell>
          <cell r="T3871" t="str">
            <v>AYUNTAMIENTO DE MERIDA</v>
          </cell>
          <cell r="U3871">
            <v>10</v>
          </cell>
          <cell r="V3871" t="str">
            <v>Vivienda</v>
          </cell>
          <cell r="W3871">
            <v>2</v>
          </cell>
          <cell r="X3871" t="str">
            <v>Proyecto de Inversión de Infraestructura Social</v>
          </cell>
          <cell r="Y3871" t="str">
            <v>REDUCIR EL REZAGO SOCIAL Y MEJORAR LA CALIDAD DE VIDA DE LAS FAMILIAS EN POBREZA</v>
          </cell>
          <cell r="Z3871">
            <v>42873</v>
          </cell>
          <cell r="AA3871">
            <v>42948</v>
          </cell>
          <cell r="AB3871" t="str">
            <v>CALLE 31 INTERIOR 0 0 COLONIA NOC AC, 97303 NOC AC, MÉRIDA YUCATÁN ENTRE CALLE 26 Y CALLE 28,  LA OBRA SE REALIZARA EN CALLE 31 SN X 26 Y 28 COM. NOC-</v>
          </cell>
          <cell r="AC3871">
            <v>0</v>
          </cell>
          <cell r="AE3871">
            <v>1</v>
          </cell>
          <cell r="AF3871" t="str">
            <v>En Ejecución</v>
          </cell>
          <cell r="AG3871">
            <v>2017</v>
          </cell>
          <cell r="AH3871">
            <v>98688.04</v>
          </cell>
        </row>
        <row r="3872">
          <cell r="B3872" t="str">
            <v>YUC17170200881670</v>
          </cell>
          <cell r="C3872" t="str">
            <v>260 Barda Perimetral, 240 Plaza Cívica, 1 Servicios Sanitarios M12, 1 Dirección, 6 Aula Didáctica En La Prim. Nueva Creación En La Localidad De Caucel Municipio De Mérida.</v>
          </cell>
          <cell r="D3872" t="str">
            <v>FAMBAS-004-2017</v>
          </cell>
          <cell r="E3872">
            <v>31</v>
          </cell>
          <cell r="F3872" t="str">
            <v>Yucatán</v>
          </cell>
          <cell r="G3872">
            <v>50</v>
          </cell>
          <cell r="H3872" t="str">
            <v>Mérida</v>
          </cell>
          <cell r="I3872">
            <v>75</v>
          </cell>
          <cell r="J3872" t="str">
            <v>Caucel</v>
          </cell>
          <cell r="K3872">
            <v>-89.706943999999993</v>
          </cell>
          <cell r="L3872">
            <v>21.014721999999999</v>
          </cell>
          <cell r="M3872" t="str">
            <v>Urbano</v>
          </cell>
          <cell r="N3872">
            <v>2</v>
          </cell>
          <cell r="O3872" t="str">
            <v>Aportaciones Federales</v>
          </cell>
          <cell r="P3872" t="str">
            <v>I007</v>
          </cell>
          <cell r="Q3872" t="str">
            <v>FAM Infraestructura Educativa Básica</v>
          </cell>
          <cell r="R3872">
            <v>33</v>
          </cell>
          <cell r="S3872" t="str">
            <v>Aportaciones Federales para Entidades Federativas y Municipios</v>
          </cell>
          <cell r="T3872" t="str">
            <v>SECRETARIA DE EDUCACION DEL GOBIERNO DEL ESTADO DE YUCATAN</v>
          </cell>
          <cell r="U3872">
            <v>2</v>
          </cell>
          <cell r="V3872" t="str">
            <v>Educación</v>
          </cell>
          <cell r="W3872">
            <v>2</v>
          </cell>
          <cell r="X3872" t="str">
            <v>Proyecto de Inversión de Infraestructura Social</v>
          </cell>
          <cell r="Y3872" t="str">
            <v>CONTAR CON ESPACIO EDUCATIVOS QUE CUMPLAN CON LOS REQUERIMIENTOS PARA EL BENEFICIO DE LOS ALUMNOS</v>
          </cell>
          <cell r="Z3872">
            <v>42912</v>
          </cell>
          <cell r="AA3872">
            <v>43009</v>
          </cell>
          <cell r="AB3872" t="str">
            <v>CONOCIDO</v>
          </cell>
          <cell r="AC3872">
            <v>1</v>
          </cell>
          <cell r="AD3872" t="str">
            <v>Coparticipación Federal-Estatal</v>
          </cell>
          <cell r="AE3872">
            <v>1</v>
          </cell>
          <cell r="AF3872" t="str">
            <v>En Ejecución</v>
          </cell>
          <cell r="AG3872">
            <v>2017</v>
          </cell>
          <cell r="AH3872">
            <v>5869987.1799999997</v>
          </cell>
        </row>
        <row r="3873">
          <cell r="B3873" t="str">
            <v>YUC00170200876180</v>
          </cell>
          <cell r="C3873" t="str">
            <v>Rehabilitacion De La Umr Numero Uno Del Imss En La Cabecera Municipal - 91255</v>
          </cell>
          <cell r="D3873" t="str">
            <v>91255</v>
          </cell>
          <cell r="E3873">
            <v>31</v>
          </cell>
          <cell r="F3873" t="str">
            <v>Yucatán</v>
          </cell>
          <cell r="G3873">
            <v>43</v>
          </cell>
          <cell r="H3873" t="str">
            <v>Kaua</v>
          </cell>
          <cell r="I3873">
            <v>1</v>
          </cell>
          <cell r="J3873" t="str">
            <v>Kaua</v>
          </cell>
          <cell r="K3873">
            <v>-88.415554999999998</v>
          </cell>
          <cell r="L3873">
            <v>20.619166</v>
          </cell>
          <cell r="M3873" t="str">
            <v>Urbano</v>
          </cell>
          <cell r="N3873">
            <v>2</v>
          </cell>
          <cell r="O3873" t="str">
            <v>Aportaciones Federales</v>
          </cell>
          <cell r="P3873" t="str">
            <v>I004</v>
          </cell>
          <cell r="Q3873" t="str">
            <v>FAIS Municipal y de las Demarcaciones Territoriales del Distrito Federal</v>
          </cell>
          <cell r="R3873">
            <v>33</v>
          </cell>
          <cell r="S3873" t="str">
            <v>Aportaciones Federales para Entidades Federativas y Municipios</v>
          </cell>
          <cell r="T3873" t="str">
            <v>GOBIERNO MUNICIPAL</v>
          </cell>
          <cell r="U3873">
            <v>1</v>
          </cell>
          <cell r="V3873" t="str">
            <v>Salud</v>
          </cell>
          <cell r="W3873">
            <v>2</v>
          </cell>
          <cell r="X3873" t="str">
            <v>Proyecto de Inversión de Infraestructura Social</v>
          </cell>
          <cell r="Z3873">
            <v>42768</v>
          </cell>
          <cell r="AA3873">
            <v>42857</v>
          </cell>
          <cell r="AB3873" t="str">
            <v>CALLE 13 COLONIA KAUA, 97764 KAUA, KAUA YUCATÁN ENTRE CALLE 13 Y CALLE 10, CALLE 8 ANTES DEL SEGUNDO PEATON ENTRANDO HACIA LA SALIDA DE MERIDA CALLE O</v>
          </cell>
          <cell r="AC3873">
            <v>0</v>
          </cell>
          <cell r="AE3873">
            <v>1</v>
          </cell>
          <cell r="AF3873" t="str">
            <v>En Ejecución</v>
          </cell>
          <cell r="AH3873">
            <v>2036376</v>
          </cell>
        </row>
        <row r="3874">
          <cell r="B3874" t="str">
            <v>YUC00170200876181</v>
          </cell>
          <cell r="C3874" t="str">
            <v>Rehabilitacion De La Calle Dieciocho Por Once Y Cinco A Y La Calle Dieciocho Por Cinco Y Cinco A En La Localidad De Kaua Yucatan - 91538</v>
          </cell>
          <cell r="D3874" t="str">
            <v>91538</v>
          </cell>
          <cell r="E3874">
            <v>31</v>
          </cell>
          <cell r="F3874" t="str">
            <v>Yucatán</v>
          </cell>
          <cell r="G3874">
            <v>43</v>
          </cell>
          <cell r="H3874" t="str">
            <v>Kaua</v>
          </cell>
          <cell r="I3874">
            <v>1</v>
          </cell>
          <cell r="J3874" t="str">
            <v>Kaua</v>
          </cell>
          <cell r="K3874">
            <v>-88.415554999999998</v>
          </cell>
          <cell r="L3874">
            <v>20.619166</v>
          </cell>
          <cell r="M3874" t="str">
            <v>Urbano</v>
          </cell>
          <cell r="N3874">
            <v>2</v>
          </cell>
          <cell r="O3874" t="str">
            <v>Aportaciones Federales</v>
          </cell>
          <cell r="P3874" t="str">
            <v>I004</v>
          </cell>
          <cell r="Q3874" t="str">
            <v>FAIS Municipal y de las Demarcaciones Territoriales del Distrito Federal</v>
          </cell>
          <cell r="R3874">
            <v>33</v>
          </cell>
          <cell r="S3874" t="str">
            <v>Aportaciones Federales para Entidades Federativas y Municipios</v>
          </cell>
          <cell r="T3874" t="str">
            <v>GOBIERNO MUNICIPAL</v>
          </cell>
          <cell r="U3874">
            <v>3</v>
          </cell>
          <cell r="V3874" t="str">
            <v>Transportes y vialidades</v>
          </cell>
          <cell r="W3874">
            <v>2</v>
          </cell>
          <cell r="X3874" t="str">
            <v>Proyecto de Inversión de Infraestructura Social</v>
          </cell>
          <cell r="Z3874">
            <v>42828</v>
          </cell>
          <cell r="AA3874">
            <v>42857</v>
          </cell>
          <cell r="AB3874" t="str">
            <v>CALLE 18 COLONIA KAUA, 97764 KAUA, KAUA YUCATÁN ENTRE CALLE 18 Y CALLE 5A, CALLE 5 ENTRANDO AL MUNICIPIO HACIA MERIDA MUY CERCA EN EL PRIMER PEATON AL</v>
          </cell>
          <cell r="AC3874">
            <v>0</v>
          </cell>
          <cell r="AE3874">
            <v>1</v>
          </cell>
          <cell r="AF3874" t="str">
            <v>En Ejecución</v>
          </cell>
          <cell r="AH3874">
            <v>877666.47</v>
          </cell>
        </row>
        <row r="3875">
          <cell r="B3875" t="str">
            <v>YUC17170200876182</v>
          </cell>
          <cell r="C3875" t="str">
            <v>33901 Subcontratacion De Servicios Con Terceros - 88452</v>
          </cell>
          <cell r="D3875" t="str">
            <v>88452</v>
          </cell>
          <cell r="E3875">
            <v>31</v>
          </cell>
          <cell r="F3875" t="str">
            <v>Yucatán</v>
          </cell>
          <cell r="G3875">
            <v>44</v>
          </cell>
          <cell r="H3875" t="str">
            <v>Kinchil</v>
          </cell>
          <cell r="I3875">
            <v>1</v>
          </cell>
          <cell r="J3875" t="str">
            <v>Kinchil</v>
          </cell>
          <cell r="K3875">
            <v>-89.946944000000002</v>
          </cell>
          <cell r="L3875">
            <v>20.916111000000001</v>
          </cell>
          <cell r="M3875" t="str">
            <v>Urbano</v>
          </cell>
          <cell r="N3875">
            <v>2</v>
          </cell>
          <cell r="O3875" t="str">
            <v>Aportaciones Federales</v>
          </cell>
          <cell r="P3875" t="str">
            <v>I004</v>
          </cell>
          <cell r="Q3875" t="str">
            <v>FAIS Municipal y de las Demarcaciones Territoriales del Distrito Federal</v>
          </cell>
          <cell r="R3875">
            <v>33</v>
          </cell>
          <cell r="S3875" t="str">
            <v>Aportaciones Federales para Entidades Federativas y Municipios</v>
          </cell>
          <cell r="T3875" t="str">
            <v>H AYUNTAMIENTO</v>
          </cell>
          <cell r="U3875">
            <v>0</v>
          </cell>
          <cell r="V3875" t="str">
            <v>Otros Proyectos</v>
          </cell>
          <cell r="W3875">
            <v>5</v>
          </cell>
          <cell r="X3875" t="str">
            <v>Otros proyectos de Inversión</v>
          </cell>
          <cell r="Y3875" t="str">
            <v>REALIZAR UNA MEJOR INVERSION EN OBRAS PARA EL MUNICIPIO</v>
          </cell>
          <cell r="Z3875">
            <v>42781</v>
          </cell>
          <cell r="AA3875">
            <v>42845</v>
          </cell>
          <cell r="AB3875" t="str">
            <v>DADO QUE ES GASTO INDIRECTO EL PROYECTO SE UBICA EN LA CABECERA MUNICIPAL</v>
          </cell>
          <cell r="AC3875">
            <v>0</v>
          </cell>
          <cell r="AE3875">
            <v>1</v>
          </cell>
          <cell r="AF3875" t="str">
            <v>En Ejecución</v>
          </cell>
          <cell r="AG3875">
            <v>2017</v>
          </cell>
          <cell r="AH3875">
            <v>180229.68</v>
          </cell>
        </row>
        <row r="3876">
          <cell r="B3876" t="str">
            <v>YUC17170200876183</v>
          </cell>
          <cell r="C3876" t="str">
            <v>Construccion De Techos En El Municipio De Tetiz - 74725</v>
          </cell>
          <cell r="D3876" t="str">
            <v>74725</v>
          </cell>
          <cell r="E3876">
            <v>31</v>
          </cell>
          <cell r="F3876" t="str">
            <v>Yucatán</v>
          </cell>
          <cell r="G3876">
            <v>87</v>
          </cell>
          <cell r="H3876" t="str">
            <v>Tetiz</v>
          </cell>
          <cell r="I3876">
            <v>1</v>
          </cell>
          <cell r="J3876" t="str">
            <v>Tetiz</v>
          </cell>
          <cell r="K3876">
            <v>-89.933887999999996</v>
          </cell>
          <cell r="L3876">
            <v>20.962222000000001</v>
          </cell>
          <cell r="M3876" t="str">
            <v>Urbano</v>
          </cell>
          <cell r="N3876">
            <v>2</v>
          </cell>
          <cell r="O3876" t="str">
            <v>Aportaciones Federales</v>
          </cell>
          <cell r="P3876" t="str">
            <v>I004</v>
          </cell>
          <cell r="Q3876" t="str">
            <v>FAIS Municipal y de las Demarcaciones Territoriales del Distrito Federal</v>
          </cell>
          <cell r="R3876">
            <v>33</v>
          </cell>
          <cell r="S3876" t="str">
            <v>Aportaciones Federales para Entidades Federativas y Municipios</v>
          </cell>
          <cell r="T3876" t="str">
            <v>H AYUNTAMIENTO DE TETIZ</v>
          </cell>
          <cell r="U3876">
            <v>10</v>
          </cell>
          <cell r="V3876" t="str">
            <v>Vivienda</v>
          </cell>
          <cell r="W3876">
            <v>2</v>
          </cell>
          <cell r="X3876" t="str">
            <v>Proyecto de Inversión de Infraestructura Social</v>
          </cell>
          <cell r="Y3876" t="str">
            <v>DOTAR DE TECCHOS FIRMES A TRES FAMILIAS DEL MUNICIPIO DE TETIZ</v>
          </cell>
          <cell r="Z3876">
            <v>42908</v>
          </cell>
          <cell r="AA3876">
            <v>42944</v>
          </cell>
          <cell r="AB3876" t="str">
            <v>CALLE CATORCE PUEBLO TETIZ, 97364 TETIZ, TETIZ YUCATÁN ENTRE CALLE VEINTINUEVE Y CALLE VEINSIETE,  CALLE 14 X 29 Y27CALLE 25 X 10 Y 12,CALLE 27 X 10 Y,,,,,,</v>
          </cell>
          <cell r="AC3876">
            <v>0</v>
          </cell>
          <cell r="AE3876">
            <v>1</v>
          </cell>
          <cell r="AF3876" t="str">
            <v>En Ejecución</v>
          </cell>
          <cell r="AG3876">
            <v>2017</v>
          </cell>
          <cell r="AH3876">
            <v>177983.81</v>
          </cell>
        </row>
        <row r="3877">
          <cell r="B3877" t="str">
            <v>YUC17170200876184</v>
          </cell>
          <cell r="C3877" t="str">
            <v>Construccion De Techos En El Municipio De Tetiz - 74596</v>
          </cell>
          <cell r="D3877" t="str">
            <v>74596</v>
          </cell>
          <cell r="E3877">
            <v>31</v>
          </cell>
          <cell r="F3877" t="str">
            <v>Yucatán</v>
          </cell>
          <cell r="G3877">
            <v>87</v>
          </cell>
          <cell r="H3877" t="str">
            <v>Tetiz</v>
          </cell>
          <cell r="I3877">
            <v>1</v>
          </cell>
          <cell r="J3877" t="str">
            <v>Tetiz</v>
          </cell>
          <cell r="K3877">
            <v>-89.933887999999996</v>
          </cell>
          <cell r="L3877">
            <v>20.962222000000001</v>
          </cell>
          <cell r="M3877" t="str">
            <v>Urbano</v>
          </cell>
          <cell r="N3877">
            <v>2</v>
          </cell>
          <cell r="O3877" t="str">
            <v>Aportaciones Federales</v>
          </cell>
          <cell r="P3877" t="str">
            <v>I004</v>
          </cell>
          <cell r="Q3877" t="str">
            <v>FAIS Municipal y de las Demarcaciones Territoriales del Distrito Federal</v>
          </cell>
          <cell r="R3877">
            <v>33</v>
          </cell>
          <cell r="S3877" t="str">
            <v>Aportaciones Federales para Entidades Federativas y Municipios</v>
          </cell>
          <cell r="T3877" t="str">
            <v>H AYUNTAMIENTO DE TETIZ</v>
          </cell>
          <cell r="U3877">
            <v>10</v>
          </cell>
          <cell r="V3877" t="str">
            <v>Vivienda</v>
          </cell>
          <cell r="W3877">
            <v>2</v>
          </cell>
          <cell r="X3877" t="str">
            <v>Proyecto de Inversión de Infraestructura Social</v>
          </cell>
          <cell r="Y3877" t="str">
            <v>DOTAR DE VIVIENDA DIGNA CON TECHOS ESTABLES A OCHO FAMILIAS DE TETIZ</v>
          </cell>
          <cell r="Z3877">
            <v>42908</v>
          </cell>
          <cell r="AA3877">
            <v>42944</v>
          </cell>
          <cell r="AB3877" t="str">
            <v>CALLE SIETE PUEBLO TETIZ, 97364 TETIZ, TETIZ YUCATÁN ENTRE CALLE VEINTE Y CALLE VEINTIDOD,  CALLE 7 X 20 Y 22C-18X15 Y 17 NO. 86,C-20 96-AX15Y13,C-289,,,,,,</v>
          </cell>
          <cell r="AC3877">
            <v>0</v>
          </cell>
          <cell r="AE3877">
            <v>1</v>
          </cell>
          <cell r="AF3877" t="str">
            <v>En Ejecución</v>
          </cell>
          <cell r="AG3877">
            <v>2017</v>
          </cell>
          <cell r="AH3877">
            <v>462871.3</v>
          </cell>
        </row>
        <row r="3878">
          <cell r="B3878" t="str">
            <v>YUC17170200876185</v>
          </cell>
          <cell r="C3878" t="str">
            <v>Construccion De Techos Firmes En El Municipio De Tetiz - 74891</v>
          </cell>
          <cell r="D3878" t="str">
            <v>74891</v>
          </cell>
          <cell r="E3878">
            <v>31</v>
          </cell>
          <cell r="F3878" t="str">
            <v>Yucatán</v>
          </cell>
          <cell r="G3878">
            <v>87</v>
          </cell>
          <cell r="H3878" t="str">
            <v>Tetiz</v>
          </cell>
          <cell r="I3878">
            <v>1</v>
          </cell>
          <cell r="J3878" t="str">
            <v>Tetiz</v>
          </cell>
          <cell r="K3878">
            <v>-89.933887999999996</v>
          </cell>
          <cell r="L3878">
            <v>20.962222000000001</v>
          </cell>
          <cell r="M3878" t="str">
            <v>Urbano</v>
          </cell>
          <cell r="N3878">
            <v>2</v>
          </cell>
          <cell r="O3878" t="str">
            <v>Aportaciones Federales</v>
          </cell>
          <cell r="P3878" t="str">
            <v>I004</v>
          </cell>
          <cell r="Q3878" t="str">
            <v>FAIS Municipal y de las Demarcaciones Territoriales del Distrito Federal</v>
          </cell>
          <cell r="R3878">
            <v>33</v>
          </cell>
          <cell r="S3878" t="str">
            <v>Aportaciones Federales para Entidades Federativas y Municipios</v>
          </cell>
          <cell r="T3878" t="str">
            <v>H AYUNTAMIENTO DE TETIZ</v>
          </cell>
          <cell r="U3878">
            <v>10</v>
          </cell>
          <cell r="V3878" t="str">
            <v>Vivienda</v>
          </cell>
          <cell r="W3878">
            <v>2</v>
          </cell>
          <cell r="X3878" t="str">
            <v>Proyecto de Inversión de Infraestructura Social</v>
          </cell>
          <cell r="Y3878" t="str">
            <v>DOTAR DE TECHOS FIRMES A HABITANTES DEL MUNICIPIO DE TETIZ</v>
          </cell>
          <cell r="Z3878">
            <v>42908</v>
          </cell>
          <cell r="AA3878">
            <v>42944</v>
          </cell>
          <cell r="AB3878" t="str">
            <v>CALLE TREINTA Y SEIS PUEBLO TETIZ, 97364 TETIZ, TETIZ YUCATÁN ENTRE CALLE DIESISIETE Y CALLE DIESINUEVE,  CALLE 36 ENTRE DIESISIETE Y DIESINUEVE,,,,,,</v>
          </cell>
          <cell r="AC3878">
            <v>0</v>
          </cell>
          <cell r="AE3878">
            <v>1</v>
          </cell>
          <cell r="AF3878" t="str">
            <v>En Ejecución</v>
          </cell>
          <cell r="AG3878">
            <v>2017</v>
          </cell>
          <cell r="AH3878">
            <v>60412.86</v>
          </cell>
        </row>
        <row r="3879">
          <cell r="B3879" t="str">
            <v>YUC17170200876186</v>
          </cell>
          <cell r="C3879" t="str">
            <v>Construccin De Cuatro Techos En El Municipio De Tetiz - 74840</v>
          </cell>
          <cell r="D3879" t="str">
            <v>74840</v>
          </cell>
          <cell r="E3879">
            <v>31</v>
          </cell>
          <cell r="F3879" t="str">
            <v>Yucatán</v>
          </cell>
          <cell r="G3879">
            <v>87</v>
          </cell>
          <cell r="H3879" t="str">
            <v>Tetiz</v>
          </cell>
          <cell r="I3879">
            <v>1</v>
          </cell>
          <cell r="J3879" t="str">
            <v>Tetiz</v>
          </cell>
          <cell r="K3879">
            <v>-89.933887999999996</v>
          </cell>
          <cell r="L3879">
            <v>20.962222000000001</v>
          </cell>
          <cell r="M3879" t="str">
            <v>Urbano</v>
          </cell>
          <cell r="N3879">
            <v>2</v>
          </cell>
          <cell r="O3879" t="str">
            <v>Aportaciones Federales</v>
          </cell>
          <cell r="P3879" t="str">
            <v>I004</v>
          </cell>
          <cell r="Q3879" t="str">
            <v>FAIS Municipal y de las Demarcaciones Territoriales del Distrito Federal</v>
          </cell>
          <cell r="R3879">
            <v>33</v>
          </cell>
          <cell r="S3879" t="str">
            <v>Aportaciones Federales para Entidades Federativas y Municipios</v>
          </cell>
          <cell r="T3879" t="str">
            <v>H AYUNTAMIENTO DE TETIZ</v>
          </cell>
          <cell r="U3879">
            <v>10</v>
          </cell>
          <cell r="V3879" t="str">
            <v>Vivienda</v>
          </cell>
          <cell r="W3879">
            <v>2</v>
          </cell>
          <cell r="X3879" t="str">
            <v>Proyecto de Inversión de Infraestructura Social</v>
          </cell>
          <cell r="Y3879" t="str">
            <v>DOTAR DE VIVIENDA DIGNA MEDIANTE TECHOS SEGUROS A LAS FAMILIAS DE TETIZ</v>
          </cell>
          <cell r="Z3879">
            <v>42908</v>
          </cell>
          <cell r="AA3879">
            <v>42944</v>
          </cell>
          <cell r="AB3879" t="str">
            <v>CALLE VEINTIOCHO PUEBLO TETIZ, 97364 TETIZ, TETIZ YUCATÁN ENTRE CALLE VEINTITRES Y CALLE VEINTICINCO,  CCALLE 28 X 23 Y 25 CALLE-25 X 28 Y 30, CALLE 2,,,,,,</v>
          </cell>
          <cell r="AC3879">
            <v>0</v>
          </cell>
          <cell r="AE3879">
            <v>1</v>
          </cell>
          <cell r="AF3879" t="str">
            <v>En Ejecución</v>
          </cell>
          <cell r="AG3879">
            <v>2017</v>
          </cell>
          <cell r="AH3879">
            <v>226721.47</v>
          </cell>
        </row>
        <row r="3880">
          <cell r="B3880" t="str">
            <v>YUC17170200876187</v>
          </cell>
          <cell r="C3880" t="str">
            <v>Construccion De Techos En El Municipio De Tetiz - 74799</v>
          </cell>
          <cell r="D3880" t="str">
            <v>74799</v>
          </cell>
          <cell r="E3880">
            <v>31</v>
          </cell>
          <cell r="F3880" t="str">
            <v>Yucatán</v>
          </cell>
          <cell r="G3880">
            <v>87</v>
          </cell>
          <cell r="H3880" t="str">
            <v>Tetiz</v>
          </cell>
          <cell r="I3880">
            <v>1</v>
          </cell>
          <cell r="J3880" t="str">
            <v>Tetiz</v>
          </cell>
          <cell r="K3880">
            <v>-89.933887999999996</v>
          </cell>
          <cell r="L3880">
            <v>20.962222000000001</v>
          </cell>
          <cell r="M3880" t="str">
            <v>Urbano</v>
          </cell>
          <cell r="N3880">
            <v>2</v>
          </cell>
          <cell r="O3880" t="str">
            <v>Aportaciones Federales</v>
          </cell>
          <cell r="P3880" t="str">
            <v>I004</v>
          </cell>
          <cell r="Q3880" t="str">
            <v>FAIS Municipal y de las Demarcaciones Territoriales del Distrito Federal</v>
          </cell>
          <cell r="R3880">
            <v>33</v>
          </cell>
          <cell r="S3880" t="str">
            <v>Aportaciones Federales para Entidades Federativas y Municipios</v>
          </cell>
          <cell r="T3880" t="str">
            <v>H AYUNTAMIENTO DE TETIZ</v>
          </cell>
          <cell r="U3880">
            <v>10</v>
          </cell>
          <cell r="V3880" t="str">
            <v>Vivienda</v>
          </cell>
          <cell r="W3880">
            <v>2</v>
          </cell>
          <cell r="X3880" t="str">
            <v>Proyecto de Inversión de Infraestructura Social</v>
          </cell>
          <cell r="Y3880" t="str">
            <v>DOTAR DE VIVIENDA DIGNA MEDIANTE TECHOS SEGUROS A LAS FAMILIAS DE TETIZ</v>
          </cell>
          <cell r="Z3880">
            <v>42908</v>
          </cell>
          <cell r="AA3880">
            <v>42944</v>
          </cell>
          <cell r="AB3880" t="str">
            <v>CALLE VEINTICUATRO INTERIOR A PUEBLO TETIZ, 97364 TETIZ, TETIZ YUCATÁN ENTRE CALLE VEINTIUNO Y CALLE VEINTIUNO,  CALLE 24 X 21 Y 21- A,,,,,,,,,,,,</v>
          </cell>
          <cell r="AC3880">
            <v>0</v>
          </cell>
          <cell r="AE3880">
            <v>1</v>
          </cell>
          <cell r="AF3880" t="str">
            <v>En Ejecución</v>
          </cell>
          <cell r="AG3880">
            <v>2017</v>
          </cell>
          <cell r="AH3880">
            <v>48149.7</v>
          </cell>
        </row>
        <row r="3881">
          <cell r="B3881" t="str">
            <v>YUC17170200876189</v>
          </cell>
          <cell r="C3881" t="str">
            <v>Construcción De Un Comedor Comunitario En La Localidad De Cuca - 90977</v>
          </cell>
          <cell r="D3881" t="str">
            <v>90977</v>
          </cell>
          <cell r="E3881">
            <v>31</v>
          </cell>
          <cell r="F3881" t="str">
            <v>Yucatán</v>
          </cell>
          <cell r="G3881">
            <v>95</v>
          </cell>
          <cell r="H3881" t="str">
            <v>Tixpéhual</v>
          </cell>
          <cell r="I3881">
            <v>23</v>
          </cell>
          <cell r="J3881" t="str">
            <v>Cucá</v>
          </cell>
          <cell r="K3881">
            <v>-89.406943999999996</v>
          </cell>
          <cell r="L3881">
            <v>20.939444000000002</v>
          </cell>
          <cell r="M3881" t="str">
            <v>Rural</v>
          </cell>
          <cell r="N3881">
            <v>2</v>
          </cell>
          <cell r="O3881" t="str">
            <v>Aportaciones Federales</v>
          </cell>
          <cell r="P3881" t="str">
            <v>I004</v>
          </cell>
          <cell r="Q3881" t="str">
            <v>FAIS Municipal y de las Demarcaciones Territoriales del Distrito Federal</v>
          </cell>
          <cell r="R3881">
            <v>33</v>
          </cell>
          <cell r="S3881" t="str">
            <v>Aportaciones Federales para Entidades Federativas y Municipios</v>
          </cell>
          <cell r="T3881" t="str">
            <v>GOBIERNO MUNICIPAL</v>
          </cell>
          <cell r="U3881">
            <v>7</v>
          </cell>
          <cell r="V3881" t="str">
            <v>Asistencia Social</v>
          </cell>
          <cell r="W3881">
            <v>2</v>
          </cell>
          <cell r="X3881" t="str">
            <v>Proyecto de Inversión de Infraestructura Social</v>
          </cell>
          <cell r="Y3881" t="str">
            <v>SE MEJORARA LA CALIDAD DE VIDA DE VEINTE FAMILIAS DE LA LOCALIDAD DE CUCA</v>
          </cell>
          <cell r="Z3881">
            <v>42836</v>
          </cell>
          <cell r="AA3881">
            <v>42885</v>
          </cell>
          <cell r="AB3881" t="str">
            <v>EXHACIENDA CUCA, 97388 CUCÁ, TIXPÉHUAL YUCATÁN ,  EL LUGAR SE ENCUENTRA EN LA PLAZA PRINCIPAL DE LA LOCALIDAD DE CUCA EN EL MUNICIPIO DE TIXPEUAL, FRE</v>
          </cell>
          <cell r="AC3881">
            <v>0</v>
          </cell>
          <cell r="AE3881">
            <v>1</v>
          </cell>
          <cell r="AF3881" t="str">
            <v>En Ejecución</v>
          </cell>
          <cell r="AG3881">
            <v>2017</v>
          </cell>
          <cell r="AH3881">
            <v>720323</v>
          </cell>
        </row>
        <row r="3882">
          <cell r="B3882" t="str">
            <v>YUC17170200876759</v>
          </cell>
          <cell r="C3882" t="str">
            <v>Rehabilitacion De Calles Pavimentadas En La Localidad De Halacho - 85719</v>
          </cell>
          <cell r="D3882" t="str">
            <v>85719</v>
          </cell>
          <cell r="E3882">
            <v>31</v>
          </cell>
          <cell r="F3882" t="str">
            <v>Yucatán</v>
          </cell>
          <cell r="G3882">
            <v>33</v>
          </cell>
          <cell r="H3882" t="str">
            <v>Halachó</v>
          </cell>
          <cell r="I3882">
            <v>1</v>
          </cell>
          <cell r="J3882" t="str">
            <v>Halachó</v>
          </cell>
          <cell r="K3882">
            <v>-90.081943999999993</v>
          </cell>
          <cell r="L3882">
            <v>20.476388</v>
          </cell>
          <cell r="M3882" t="str">
            <v>Urbano</v>
          </cell>
          <cell r="N3882">
            <v>2</v>
          </cell>
          <cell r="O3882" t="str">
            <v>Aportaciones Federales</v>
          </cell>
          <cell r="P3882" t="str">
            <v>I004</v>
          </cell>
          <cell r="Q3882" t="str">
            <v>FAIS Municipal y de las Demarcaciones Territoriales del Distrito Federal</v>
          </cell>
          <cell r="R3882">
            <v>33</v>
          </cell>
          <cell r="S3882" t="str">
            <v>Aportaciones Federales para Entidades Federativas y Municipios</v>
          </cell>
          <cell r="T3882" t="str">
            <v>H AYUNTAMIENTO DE HALACHO</v>
          </cell>
          <cell r="U3882">
            <v>3</v>
          </cell>
          <cell r="V3882" t="str">
            <v>Transportes y vialidades</v>
          </cell>
          <cell r="W3882">
            <v>2</v>
          </cell>
          <cell r="X3882" t="str">
            <v>Proyecto de Inversión de Infraestructura Social</v>
          </cell>
          <cell r="Y3882" t="str">
            <v>MEJORANDO LA CALIDAD DE VIDA DE LOS VECINOS Y PERMITIENDO LA CONECTIVIDAD DENTRO DE LA COMUNIDAD</v>
          </cell>
          <cell r="Z3882">
            <v>42870</v>
          </cell>
          <cell r="AA3882">
            <v>42929</v>
          </cell>
          <cell r="AB3882" t="str">
            <v>PUEBLO HALACHO, 97830 HALACHÓ, HALACHÓ YUCATÁN ,  LA REHABILIATCION DE CALLES SE EFECTURA EN LAS CALLES. 18 X 13 Y 20 C.18X13-AY13, C.10X18Y16 Y C.19X</v>
          </cell>
          <cell r="AC3882">
            <v>0</v>
          </cell>
          <cell r="AE3882">
            <v>1</v>
          </cell>
          <cell r="AF3882" t="str">
            <v>En Ejecución</v>
          </cell>
          <cell r="AG3882">
            <v>2017</v>
          </cell>
          <cell r="AH3882">
            <v>933948.19</v>
          </cell>
        </row>
        <row r="3883">
          <cell r="B3883" t="str">
            <v>YUC17170200876760</v>
          </cell>
          <cell r="C3883" t="str">
            <v>Rehabilitacion De Calles Pavimentadas En La Localidad De Halacho - 85713</v>
          </cell>
          <cell r="D3883" t="str">
            <v>85713</v>
          </cell>
          <cell r="E3883">
            <v>31</v>
          </cell>
          <cell r="F3883" t="str">
            <v>Yucatán</v>
          </cell>
          <cell r="G3883">
            <v>33</v>
          </cell>
          <cell r="H3883" t="str">
            <v>Halachó</v>
          </cell>
          <cell r="I3883">
            <v>1</v>
          </cell>
          <cell r="J3883" t="str">
            <v>Halachó</v>
          </cell>
          <cell r="K3883">
            <v>-90.081943999999993</v>
          </cell>
          <cell r="L3883">
            <v>20.476388</v>
          </cell>
          <cell r="M3883" t="str">
            <v>Urbano</v>
          </cell>
          <cell r="N3883">
            <v>2</v>
          </cell>
          <cell r="O3883" t="str">
            <v>Aportaciones Federales</v>
          </cell>
          <cell r="P3883" t="str">
            <v>I004</v>
          </cell>
          <cell r="Q3883" t="str">
            <v>FAIS Municipal y de las Demarcaciones Territoriales del Distrito Federal</v>
          </cell>
          <cell r="R3883">
            <v>33</v>
          </cell>
          <cell r="S3883" t="str">
            <v>Aportaciones Federales para Entidades Federativas y Municipios</v>
          </cell>
          <cell r="T3883" t="str">
            <v>H AYUNTAMIENTO DE HALACHO</v>
          </cell>
          <cell r="U3883">
            <v>3</v>
          </cell>
          <cell r="V3883" t="str">
            <v>Transportes y vialidades</v>
          </cell>
          <cell r="W3883">
            <v>2</v>
          </cell>
          <cell r="X3883" t="str">
            <v>Proyecto de Inversión de Infraestructura Social</v>
          </cell>
          <cell r="Y3883" t="str">
            <v>MEJORANDO LA CALIDAD DE VIDA DE LOS VECINOS Y PERMITIENDO LA CONECTIVIDAD DENTRO DE LA COMUNIDAD</v>
          </cell>
          <cell r="Z3883">
            <v>42870</v>
          </cell>
          <cell r="AA3883">
            <v>42929</v>
          </cell>
          <cell r="AB3883" t="str">
            <v>PUEBLO HALACHO, 97830 HALACHÓ, HALACHÓ YUCATÁN ,  LA OBRA SE ENCUENTRA EN LAS CALLES 25X22Y24 C.24X25Y27, C.27X24Y20, C.22AX25</v>
          </cell>
          <cell r="AC3883">
            <v>0</v>
          </cell>
          <cell r="AE3883">
            <v>1</v>
          </cell>
          <cell r="AF3883" t="str">
            <v>En Ejecución</v>
          </cell>
          <cell r="AG3883">
            <v>2017</v>
          </cell>
          <cell r="AH3883">
            <v>1589302.91</v>
          </cell>
        </row>
        <row r="3884">
          <cell r="B3884" t="str">
            <v>YUC17170200876761</v>
          </cell>
          <cell r="C3884" t="str">
            <v>Rehabilitacion De Calles Pavimentadas En La Localidad De Halacho - 85705</v>
          </cell>
          <cell r="D3884" t="str">
            <v>85705</v>
          </cell>
          <cell r="E3884">
            <v>31</v>
          </cell>
          <cell r="F3884" t="str">
            <v>Yucatán</v>
          </cell>
          <cell r="G3884">
            <v>33</v>
          </cell>
          <cell r="H3884" t="str">
            <v>Halachó</v>
          </cell>
          <cell r="I3884">
            <v>1</v>
          </cell>
          <cell r="J3884" t="str">
            <v>Halachó</v>
          </cell>
          <cell r="K3884">
            <v>-90.081943999999993</v>
          </cell>
          <cell r="L3884">
            <v>20.476388</v>
          </cell>
          <cell r="M3884" t="str">
            <v>Urbano</v>
          </cell>
          <cell r="N3884">
            <v>2</v>
          </cell>
          <cell r="O3884" t="str">
            <v>Aportaciones Federales</v>
          </cell>
          <cell r="P3884" t="str">
            <v>I004</v>
          </cell>
          <cell r="Q3884" t="str">
            <v>FAIS Municipal y de las Demarcaciones Territoriales del Distrito Federal</v>
          </cell>
          <cell r="R3884">
            <v>33</v>
          </cell>
          <cell r="S3884" t="str">
            <v>Aportaciones Federales para Entidades Federativas y Municipios</v>
          </cell>
          <cell r="T3884" t="str">
            <v>H AYUNTAMIENTO DE HALACHO</v>
          </cell>
          <cell r="U3884">
            <v>3</v>
          </cell>
          <cell r="V3884" t="str">
            <v>Transportes y vialidades</v>
          </cell>
          <cell r="W3884">
            <v>2</v>
          </cell>
          <cell r="X3884" t="str">
            <v>Proyecto de Inversión de Infraestructura Social</v>
          </cell>
          <cell r="Y3884" t="str">
            <v>MEJORANDO LA CALIDAD DE VIDA DE LOS VECINOS Y PERMITIENDO LA CONECTIVIDAD DENTRO DE LA COMUNIDAD</v>
          </cell>
          <cell r="Z3884">
            <v>42870</v>
          </cell>
          <cell r="AA3884">
            <v>42929</v>
          </cell>
          <cell r="AB3884" t="str">
            <v>CALLE 24 PUEBLO HALACHO, 97830 HALACHÓ, HALACHÓ YUCATÁN ,  SE ENCUENTRA EN LA CALLE 24 X 17 Y 19 Y LA CALLE 26 X 19 Y 21</v>
          </cell>
          <cell r="AC3884">
            <v>0</v>
          </cell>
          <cell r="AE3884">
            <v>1</v>
          </cell>
          <cell r="AF3884" t="str">
            <v>En Ejecución</v>
          </cell>
          <cell r="AG3884">
            <v>2017</v>
          </cell>
          <cell r="AH3884">
            <v>173499.44</v>
          </cell>
        </row>
        <row r="3885">
          <cell r="B3885" t="str">
            <v>YUC17170200876762</v>
          </cell>
          <cell r="C3885" t="str">
            <v>Rehabilitacion Del Comedor Comunitario De La Localidad De Kancabchen - 85700</v>
          </cell>
          <cell r="D3885" t="str">
            <v>85700</v>
          </cell>
          <cell r="E3885">
            <v>31</v>
          </cell>
          <cell r="F3885" t="str">
            <v>Yucatán</v>
          </cell>
          <cell r="G3885">
            <v>33</v>
          </cell>
          <cell r="H3885" t="str">
            <v>Halachó</v>
          </cell>
          <cell r="I3885">
            <v>4</v>
          </cell>
          <cell r="J3885" t="str">
            <v>Kancabchén</v>
          </cell>
          <cell r="K3885">
            <v>-90.137500000000003</v>
          </cell>
          <cell r="L3885">
            <v>20.525555000000001</v>
          </cell>
          <cell r="M3885" t="str">
            <v>Rural</v>
          </cell>
          <cell r="N3885">
            <v>2</v>
          </cell>
          <cell r="O3885" t="str">
            <v>Aportaciones Federales</v>
          </cell>
          <cell r="P3885" t="str">
            <v>I004</v>
          </cell>
          <cell r="Q3885" t="str">
            <v>FAIS Municipal y de las Demarcaciones Territoriales del Distrito Federal</v>
          </cell>
          <cell r="R3885">
            <v>33</v>
          </cell>
          <cell r="S3885" t="str">
            <v>Aportaciones Federales para Entidades Federativas y Municipios</v>
          </cell>
          <cell r="T3885" t="str">
            <v>H AYUNTAMIENTO DE HALACHO</v>
          </cell>
          <cell r="U3885">
            <v>7</v>
          </cell>
          <cell r="V3885" t="str">
            <v>Asistencia Social</v>
          </cell>
          <cell r="W3885">
            <v>2</v>
          </cell>
          <cell r="X3885" t="str">
            <v>Proyecto de Inversión de Infraestructura Social</v>
          </cell>
          <cell r="Y3885" t="str">
            <v>INCREMENTAR EL ACCESO A ALIMENTOS EN BENEFICIO DE LA POBLACION UBICADA EN LOS TERRITORIOS URBANOS Y RURALES EN LAS ZONAS DE ATENCIÓN PRIORITARIA</v>
          </cell>
          <cell r="Z3885">
            <v>42856</v>
          </cell>
          <cell r="AA3885">
            <v>42875</v>
          </cell>
          <cell r="AB3885" t="str">
            <v>PUEBLO KANKABCHEN, 97836 KANCABCHÉN, HALACHÓ YUCATÁN ,  EL COMEDOR SE ENCUENTRA EN LA PLAZA PRINCIPAL ENFRENTE DEL PARQUE, ES SOBRE LA CALLE PRINCIPAL</v>
          </cell>
          <cell r="AC3885">
            <v>0</v>
          </cell>
          <cell r="AE3885">
            <v>1</v>
          </cell>
          <cell r="AF3885" t="str">
            <v>En Ejecución</v>
          </cell>
          <cell r="AG3885">
            <v>2017</v>
          </cell>
          <cell r="AH3885">
            <v>112107.42</v>
          </cell>
        </row>
        <row r="3886">
          <cell r="B3886" t="str">
            <v>YUC17170200876763</v>
          </cell>
          <cell r="C3886" t="str">
            <v>Rehabilitacion Del Comedor Comunitario De La Localidad De Dzidzibachi - 85693</v>
          </cell>
          <cell r="D3886" t="str">
            <v>85693</v>
          </cell>
          <cell r="E3886">
            <v>31</v>
          </cell>
          <cell r="F3886" t="str">
            <v>Yucatán</v>
          </cell>
          <cell r="G3886">
            <v>33</v>
          </cell>
          <cell r="H3886" t="str">
            <v>Halachó</v>
          </cell>
          <cell r="I3886">
            <v>8</v>
          </cell>
          <cell r="J3886" t="str">
            <v>Dzidzibachí</v>
          </cell>
          <cell r="K3886">
            <v>-90.126388000000006</v>
          </cell>
          <cell r="L3886">
            <v>20.570277000000001</v>
          </cell>
          <cell r="M3886" t="str">
            <v>Rural</v>
          </cell>
          <cell r="N3886">
            <v>2</v>
          </cell>
          <cell r="O3886" t="str">
            <v>Aportaciones Federales</v>
          </cell>
          <cell r="P3886" t="str">
            <v>I004</v>
          </cell>
          <cell r="Q3886" t="str">
            <v>FAIS Municipal y de las Demarcaciones Territoriales del Distrito Federal</v>
          </cell>
          <cell r="R3886">
            <v>33</v>
          </cell>
          <cell r="S3886" t="str">
            <v>Aportaciones Federales para Entidades Federativas y Municipios</v>
          </cell>
          <cell r="T3886" t="str">
            <v>H AYUNTAMIENTO DE HALACHO</v>
          </cell>
          <cell r="U3886">
            <v>7</v>
          </cell>
          <cell r="V3886" t="str">
            <v>Asistencia Social</v>
          </cell>
          <cell r="W3886">
            <v>2</v>
          </cell>
          <cell r="X3886" t="str">
            <v>Proyecto de Inversión de Infraestructura Social</v>
          </cell>
          <cell r="Y3886" t="str">
            <v>INCREMENTAR EL ACCESO A ALIMENTOS EN BENEFICIO DE LA POBLACION UBICADA EN LOS TERRITORIOS URBANOS Y RURALES EN LAS ZONAS DE ATENCIÓN PRIORITARIA</v>
          </cell>
          <cell r="Z3886">
            <v>42856</v>
          </cell>
          <cell r="AA3886">
            <v>42875</v>
          </cell>
          <cell r="AB3886" t="str">
            <v>CALLE 31 PUEBLO DZBZIBACHI, 97836 DZIDZIBACHÍ, HALACHÓ YUCATÁN ENTRE CALLE 31 Y CALLE 24, CALLE 26 EL COMEDOR SE ENCUENTRA EN EL CENTRO DE LA LOCALIDA</v>
          </cell>
          <cell r="AC3886">
            <v>0</v>
          </cell>
          <cell r="AE3886">
            <v>1</v>
          </cell>
          <cell r="AF3886" t="str">
            <v>En Ejecución</v>
          </cell>
          <cell r="AG3886">
            <v>2017</v>
          </cell>
          <cell r="AH3886">
            <v>112107.42</v>
          </cell>
        </row>
        <row r="3887">
          <cell r="B3887" t="str">
            <v>YUC17170200876764</v>
          </cell>
          <cell r="C3887" t="str">
            <v>Ampliación Del Sistema De Agua Potable En La Localidad De Muchucuxcah Del Municipio De Chankom Construcción De Tomas Domiciliarias - 73960</v>
          </cell>
          <cell r="D3887" t="str">
            <v>73960</v>
          </cell>
          <cell r="E3887">
            <v>31</v>
          </cell>
          <cell r="F3887" t="str">
            <v>Yucatán</v>
          </cell>
          <cell r="G3887">
            <v>17</v>
          </cell>
          <cell r="H3887" t="str">
            <v>Chankom</v>
          </cell>
          <cell r="I3887">
            <v>83</v>
          </cell>
          <cell r="J3887" t="str">
            <v>Muchucuxcáh</v>
          </cell>
          <cell r="K3887">
            <v>-88.450833000000003</v>
          </cell>
          <cell r="L3887">
            <v>20.476944</v>
          </cell>
          <cell r="M3887" t="str">
            <v>Rural</v>
          </cell>
          <cell r="N3887">
            <v>2</v>
          </cell>
          <cell r="O3887" t="str">
            <v>Aportaciones Federales</v>
          </cell>
          <cell r="P3887" t="str">
            <v>I003</v>
          </cell>
          <cell r="Q3887" t="str">
            <v>FAIS Entidades</v>
          </cell>
          <cell r="R3887">
            <v>33</v>
          </cell>
          <cell r="S3887" t="str">
            <v>Aportaciones Federales para Entidades Federativas y Municipios</v>
          </cell>
          <cell r="T3887" t="str">
            <v>JUNTA DE AGUA POTABLE Y ALCANTARILLADO DE YUCATÁN</v>
          </cell>
          <cell r="U3887">
            <v>10</v>
          </cell>
          <cell r="V3887" t="str">
            <v>Vivienda</v>
          </cell>
          <cell r="W3887">
            <v>2</v>
          </cell>
          <cell r="X3887" t="str">
            <v>Proyecto de Inversión de Infraestructura Social</v>
          </cell>
          <cell r="Z3887">
            <v>42851</v>
          </cell>
          <cell r="AA3887">
            <v>43030</v>
          </cell>
          <cell r="AB3887" t="str">
            <v>, 97758 MUCHUCUXCÁH, CHANKOM YUCATÁN ,</v>
          </cell>
          <cell r="AC3887">
            <v>0</v>
          </cell>
          <cell r="AE3887">
            <v>1</v>
          </cell>
          <cell r="AF3887" t="str">
            <v>En Ejecución</v>
          </cell>
          <cell r="AH3887">
            <v>602010.05000000005</v>
          </cell>
        </row>
        <row r="3888">
          <cell r="B3888" t="str">
            <v>YUC17170200876765</v>
          </cell>
          <cell r="C3888" t="str">
            <v>Ampliación Del Sistema De Agua Potable En La Localidad De Muchucuxcah Del Municipio De Chankom Red De Distribución - 73959</v>
          </cell>
          <cell r="D3888" t="str">
            <v>73959</v>
          </cell>
          <cell r="E3888">
            <v>31</v>
          </cell>
          <cell r="F3888" t="str">
            <v>Yucatán</v>
          </cell>
          <cell r="G3888">
            <v>17</v>
          </cell>
          <cell r="H3888" t="str">
            <v>Chankom</v>
          </cell>
          <cell r="I3888">
            <v>83</v>
          </cell>
          <cell r="J3888" t="str">
            <v>Muchucuxcáh</v>
          </cell>
          <cell r="K3888">
            <v>-88.450833000000003</v>
          </cell>
          <cell r="L3888">
            <v>20.476944</v>
          </cell>
          <cell r="M3888" t="str">
            <v>Rural</v>
          </cell>
          <cell r="N3888">
            <v>2</v>
          </cell>
          <cell r="O3888" t="str">
            <v>Aportaciones Federales</v>
          </cell>
          <cell r="P3888" t="str">
            <v>I003</v>
          </cell>
          <cell r="Q3888" t="str">
            <v>FAIS Entidades</v>
          </cell>
          <cell r="R3888">
            <v>33</v>
          </cell>
          <cell r="S3888" t="str">
            <v>Aportaciones Federales para Entidades Federativas y Municipios</v>
          </cell>
          <cell r="T3888" t="str">
            <v>JUNTA DE AGUA POTABLE Y ALCANTARILLADO DE YUCATÁN</v>
          </cell>
          <cell r="U3888">
            <v>4</v>
          </cell>
          <cell r="V3888" t="str">
            <v>Agua y saneamiento</v>
          </cell>
          <cell r="W3888">
            <v>2</v>
          </cell>
          <cell r="X3888" t="str">
            <v>Proyecto de Inversión de Infraestructura Social</v>
          </cell>
          <cell r="Z3888">
            <v>42851</v>
          </cell>
          <cell r="AA3888">
            <v>43030</v>
          </cell>
          <cell r="AB3888" t="str">
            <v>, 97759 MUCHUCUXCÁH, CHANKOM YUCATÁN ,</v>
          </cell>
          <cell r="AC3888">
            <v>0</v>
          </cell>
          <cell r="AE3888">
            <v>1</v>
          </cell>
          <cell r="AF3888" t="str">
            <v>En Ejecución</v>
          </cell>
          <cell r="AH3888">
            <v>572998.88</v>
          </cell>
        </row>
        <row r="3889">
          <cell r="B3889" t="str">
            <v>YUC17170200877060</v>
          </cell>
          <cell r="C3889" t="str">
            <v>Construccion De Cuartos Dormitorio - 57511</v>
          </cell>
          <cell r="D3889" t="str">
            <v>57511</v>
          </cell>
          <cell r="E3889">
            <v>31</v>
          </cell>
          <cell r="F3889" t="str">
            <v>Yucatán</v>
          </cell>
          <cell r="G3889">
            <v>50</v>
          </cell>
          <cell r="H3889" t="str">
            <v>Mérida</v>
          </cell>
          <cell r="I3889">
            <v>97</v>
          </cell>
          <cell r="J3889" t="str">
            <v>Noc Ac</v>
          </cell>
          <cell r="K3889">
            <v>-89.717776999999998</v>
          </cell>
          <cell r="L3889">
            <v>21.078333000000001</v>
          </cell>
          <cell r="M3889" t="str">
            <v>Rural</v>
          </cell>
          <cell r="N3889">
            <v>2</v>
          </cell>
          <cell r="O3889" t="str">
            <v>Aportaciones Federales</v>
          </cell>
          <cell r="P3889" t="str">
            <v>I004</v>
          </cell>
          <cell r="Q3889" t="str">
            <v>FAIS Municipal y de las Demarcaciones Territoriales del Distrito Federal</v>
          </cell>
          <cell r="R3889">
            <v>33</v>
          </cell>
          <cell r="S3889" t="str">
            <v>Aportaciones Federales para Entidades Federativas y Municipios</v>
          </cell>
          <cell r="T3889" t="str">
            <v>AYUNTAMIENTO DE MERIDA</v>
          </cell>
          <cell r="U3889">
            <v>10</v>
          </cell>
          <cell r="V3889" t="str">
            <v>Vivienda</v>
          </cell>
          <cell r="W3889">
            <v>2</v>
          </cell>
          <cell r="X3889" t="str">
            <v>Proyecto de Inversión de Infraestructura Social</v>
          </cell>
          <cell r="Y3889" t="str">
            <v>REDUCIR EL REZAGO SOCIAL Y MEJORAR LA CALIDAD DE VIDA DE LAS FAMILIAS EN POBREZA</v>
          </cell>
          <cell r="Z3889">
            <v>42873</v>
          </cell>
          <cell r="AA3889">
            <v>42948</v>
          </cell>
          <cell r="AB3889" t="str">
            <v>CALLE 31 INTERIOR 0 0 COLONIA NOC AC, 97303 NOC AC, MÉRIDA YUCATÁN ENTRE CALLE 26 Y CALLE 28,  LA OBRA SE REALIZARA EN CALLE 31 SN X 26 Y 28 COM. NOC-</v>
          </cell>
          <cell r="AC3889">
            <v>0</v>
          </cell>
          <cell r="AE3889">
            <v>1</v>
          </cell>
          <cell r="AF3889" t="str">
            <v>En Ejecución</v>
          </cell>
          <cell r="AG3889">
            <v>2017</v>
          </cell>
          <cell r="AH3889">
            <v>84348.29</v>
          </cell>
        </row>
        <row r="3890">
          <cell r="B3890" t="str">
            <v>YUC17170200877061</v>
          </cell>
          <cell r="C3890" t="str">
            <v>Construccion De Techo Firme - 55453</v>
          </cell>
          <cell r="D3890" t="str">
            <v>55453</v>
          </cell>
          <cell r="E3890">
            <v>31</v>
          </cell>
          <cell r="F3890" t="str">
            <v>Yucatán</v>
          </cell>
          <cell r="G3890">
            <v>50</v>
          </cell>
          <cell r="H3890" t="str">
            <v>Mérida</v>
          </cell>
          <cell r="I3890">
            <v>108</v>
          </cell>
          <cell r="J3890" t="str">
            <v>San Ignacio Tesip</v>
          </cell>
          <cell r="K3890">
            <v>-89.611666</v>
          </cell>
          <cell r="L3890">
            <v>20.842222</v>
          </cell>
          <cell r="M3890" t="str">
            <v>Rural</v>
          </cell>
          <cell r="N3890">
            <v>2</v>
          </cell>
          <cell r="O3890" t="str">
            <v>Aportaciones Federales</v>
          </cell>
          <cell r="P3890" t="str">
            <v>I004</v>
          </cell>
          <cell r="Q3890" t="str">
            <v>FAIS Municipal y de las Demarcaciones Territoriales del Distrito Federal</v>
          </cell>
          <cell r="R3890">
            <v>33</v>
          </cell>
          <cell r="S3890" t="str">
            <v>Aportaciones Federales para Entidades Federativas y Municipios</v>
          </cell>
          <cell r="T3890" t="str">
            <v>AYUNTAMIENTO DE MERIDA</v>
          </cell>
          <cell r="U3890">
            <v>10</v>
          </cell>
          <cell r="V3890" t="str">
            <v>Vivienda</v>
          </cell>
          <cell r="W3890">
            <v>2</v>
          </cell>
          <cell r="X3890" t="str">
            <v>Proyecto de Inversión de Infraestructura Social</v>
          </cell>
          <cell r="Y3890" t="str">
            <v>REDUCIR EL REZAGO SOCIAL Y MEJORAR LA CALIDAD DE VIDA DE LAS FAMILIAS EN POBREZA</v>
          </cell>
          <cell r="Z3890">
            <v>42844</v>
          </cell>
          <cell r="AA3890">
            <v>42917</v>
          </cell>
          <cell r="AB3890" t="str">
            <v>CALLE 19 INTERIOR 0 0 COLONIA SAN IGNACIO TESIP, 97315 SAN IGNACIO TESIP, MÉRIDA YUCATÁN ENTRE CALLE 20 A Y CALLE 22,  LA OBRA SE REALIZARA EN CALLE 1</v>
          </cell>
          <cell r="AC3890">
            <v>0</v>
          </cell>
          <cell r="AE3890">
            <v>1</v>
          </cell>
          <cell r="AF3890" t="str">
            <v>En Ejecución</v>
          </cell>
          <cell r="AG3890">
            <v>2017</v>
          </cell>
          <cell r="AH3890">
            <v>69719.460000000006</v>
          </cell>
        </row>
        <row r="3891">
          <cell r="B3891" t="str">
            <v>YUC17170200877062</v>
          </cell>
          <cell r="C3891" t="str">
            <v>Construccion De Techo Firme - 55417</v>
          </cell>
          <cell r="D3891" t="str">
            <v>55417</v>
          </cell>
          <cell r="E3891">
            <v>31</v>
          </cell>
          <cell r="F3891" t="str">
            <v>Yucatán</v>
          </cell>
          <cell r="G3891">
            <v>50</v>
          </cell>
          <cell r="H3891" t="str">
            <v>Mérida</v>
          </cell>
          <cell r="I3891">
            <v>108</v>
          </cell>
          <cell r="J3891" t="str">
            <v>San Ignacio Tesip</v>
          </cell>
          <cell r="K3891">
            <v>-89.611666</v>
          </cell>
          <cell r="L3891">
            <v>20.842222</v>
          </cell>
          <cell r="M3891" t="str">
            <v>Rural</v>
          </cell>
          <cell r="N3891">
            <v>2</v>
          </cell>
          <cell r="O3891" t="str">
            <v>Aportaciones Federales</v>
          </cell>
          <cell r="P3891" t="str">
            <v>I004</v>
          </cell>
          <cell r="Q3891" t="str">
            <v>FAIS Municipal y de las Demarcaciones Territoriales del Distrito Federal</v>
          </cell>
          <cell r="R3891">
            <v>33</v>
          </cell>
          <cell r="S3891" t="str">
            <v>Aportaciones Federales para Entidades Federativas y Municipios</v>
          </cell>
          <cell r="T3891" t="str">
            <v>AYUNTAMIENTO DE MERIDA</v>
          </cell>
          <cell r="U3891">
            <v>10</v>
          </cell>
          <cell r="V3891" t="str">
            <v>Vivienda</v>
          </cell>
          <cell r="W3891">
            <v>2</v>
          </cell>
          <cell r="X3891" t="str">
            <v>Proyecto de Inversión de Infraestructura Social</v>
          </cell>
          <cell r="Y3891" t="str">
            <v>REDUCIR EL REZAGO SOCIAL Y MEJORAR LA CALIDAD DE VIDA DE LAS FAMILIAS EN POBREZA</v>
          </cell>
          <cell r="Z3891">
            <v>42844</v>
          </cell>
          <cell r="AA3891">
            <v>42917</v>
          </cell>
          <cell r="AB3891" t="str">
            <v>CALLE 19 INTERIOR 0 0 COLONIA SAN IGNACIO TESIP, 97315 SAN IGNACIO TESIP, MÉRIDA YUCATÁN ENTRE CALLE 18 Y ,  LA OBRA SE REALIZARA EN CALLE 19 SN X 18</v>
          </cell>
          <cell r="AC3891">
            <v>0</v>
          </cell>
          <cell r="AE3891">
            <v>1</v>
          </cell>
          <cell r="AF3891" t="str">
            <v>En Ejecución</v>
          </cell>
          <cell r="AG3891">
            <v>2017</v>
          </cell>
          <cell r="AH3891">
            <v>64962.9</v>
          </cell>
        </row>
        <row r="3892">
          <cell r="B3892" t="str">
            <v>YUC17170200877063</v>
          </cell>
          <cell r="C3892" t="str">
            <v>Construccion De Techo Firme - 55478</v>
          </cell>
          <cell r="D3892" t="str">
            <v>55478</v>
          </cell>
          <cell r="E3892">
            <v>31</v>
          </cell>
          <cell r="F3892" t="str">
            <v>Yucatán</v>
          </cell>
          <cell r="G3892">
            <v>50</v>
          </cell>
          <cell r="H3892" t="str">
            <v>Mérida</v>
          </cell>
          <cell r="I3892">
            <v>108</v>
          </cell>
          <cell r="J3892" t="str">
            <v>San Ignacio Tesip</v>
          </cell>
          <cell r="K3892">
            <v>-89.611666</v>
          </cell>
          <cell r="L3892">
            <v>20.842222</v>
          </cell>
          <cell r="M3892" t="str">
            <v>Rural</v>
          </cell>
          <cell r="N3892">
            <v>2</v>
          </cell>
          <cell r="O3892" t="str">
            <v>Aportaciones Federales</v>
          </cell>
          <cell r="P3892" t="str">
            <v>I004</v>
          </cell>
          <cell r="Q3892" t="str">
            <v>FAIS Municipal y de las Demarcaciones Territoriales del Distrito Federal</v>
          </cell>
          <cell r="R3892">
            <v>33</v>
          </cell>
          <cell r="S3892" t="str">
            <v>Aportaciones Federales para Entidades Federativas y Municipios</v>
          </cell>
          <cell r="T3892" t="str">
            <v>AYUNTAMIENTO DE MERIDA</v>
          </cell>
          <cell r="U3892">
            <v>10</v>
          </cell>
          <cell r="V3892" t="str">
            <v>Vivienda</v>
          </cell>
          <cell r="W3892">
            <v>2</v>
          </cell>
          <cell r="X3892" t="str">
            <v>Proyecto de Inversión de Infraestructura Social</v>
          </cell>
          <cell r="Y3892" t="str">
            <v>REDUCIR EL REZAGO SOCIAL Y MEJORAR LA CALIDAD DE VIDA DE LAS FAMILIAS EN POBREZA</v>
          </cell>
          <cell r="Z3892">
            <v>42844</v>
          </cell>
          <cell r="AA3892">
            <v>42917</v>
          </cell>
          <cell r="AB3892" t="str">
            <v>CALLE 16 INTERIOR 0 0 COLONIA SAN ANTONIO TESIP, 97315 SAN IGNACIO TESIP, MÉRIDA YUCATÁN ENTRE CALLE 21 Y CALLE 23,  LA OBRA SE REALIZARA EN CALLE 16</v>
          </cell>
          <cell r="AC3892">
            <v>0</v>
          </cell>
          <cell r="AE3892">
            <v>1</v>
          </cell>
          <cell r="AF3892" t="str">
            <v>En Ejecución</v>
          </cell>
          <cell r="AG3892">
            <v>2017</v>
          </cell>
          <cell r="AH3892">
            <v>65698.78</v>
          </cell>
        </row>
        <row r="3893">
          <cell r="B3893" t="str">
            <v>YUC17170200877064</v>
          </cell>
          <cell r="C3893" t="str">
            <v>Construccion De Cuartos Dormitorio - 90027</v>
          </cell>
          <cell r="D3893" t="str">
            <v>90027</v>
          </cell>
          <cell r="E3893">
            <v>31</v>
          </cell>
          <cell r="F3893" t="str">
            <v>Yucatán</v>
          </cell>
          <cell r="G3893">
            <v>50</v>
          </cell>
          <cell r="H3893" t="str">
            <v>Mérida</v>
          </cell>
          <cell r="I3893">
            <v>111</v>
          </cell>
          <cell r="J3893" t="str">
            <v>San José Tzal</v>
          </cell>
          <cell r="K3893">
            <v>-89.661111000000005</v>
          </cell>
          <cell r="L3893">
            <v>20.824166000000002</v>
          </cell>
          <cell r="M3893" t="str">
            <v>Urbano</v>
          </cell>
          <cell r="N3893">
            <v>2</v>
          </cell>
          <cell r="O3893" t="str">
            <v>Aportaciones Federales</v>
          </cell>
          <cell r="P3893" t="str">
            <v>I004</v>
          </cell>
          <cell r="Q3893" t="str">
            <v>FAIS Municipal y de las Demarcaciones Territoriales del Distrito Federal</v>
          </cell>
          <cell r="R3893">
            <v>33</v>
          </cell>
          <cell r="S3893" t="str">
            <v>Aportaciones Federales para Entidades Federativas y Municipios</v>
          </cell>
          <cell r="T3893" t="str">
            <v>AYUNTAMIENTO DE MERIDA</v>
          </cell>
          <cell r="U3893">
            <v>10</v>
          </cell>
          <cell r="V3893" t="str">
            <v>Vivienda</v>
          </cell>
          <cell r="W3893">
            <v>2</v>
          </cell>
          <cell r="X3893" t="str">
            <v>Proyecto de Inversión de Infraestructura Social</v>
          </cell>
          <cell r="Y3893" t="str">
            <v>REDUCIR EL REZAGO SOCIAL Y MEJORAR LA CALIDAD DE VIDA DE LAS FAMILIAS EN POBREZA</v>
          </cell>
          <cell r="Z3893">
            <v>42844</v>
          </cell>
          <cell r="AA3893">
            <v>42917</v>
          </cell>
          <cell r="AB3893" t="str">
            <v>CALLE 12 INTERIOR 0 0 COLONIA SAN JOSÉ TZAL, 97315 SAN JOSÉ TZAL, MÉRIDA YUCATÁN ENTRE CALLE 21 Y CALLE 23,  LA OBRA SE REALIZARA EN CALLE 12 SN X 21</v>
          </cell>
          <cell r="AC3893">
            <v>0</v>
          </cell>
          <cell r="AE3893">
            <v>1</v>
          </cell>
          <cell r="AF3893" t="str">
            <v>En Ejecución</v>
          </cell>
          <cell r="AG3893">
            <v>2017</v>
          </cell>
          <cell r="AH3893">
            <v>75387.14</v>
          </cell>
        </row>
        <row r="3894">
          <cell r="B3894" t="str">
            <v>YUC17170200877065</v>
          </cell>
          <cell r="C3894" t="str">
            <v>Construccion De Cuarto Para Baño - 57694</v>
          </cell>
          <cell r="D3894" t="str">
            <v>57694</v>
          </cell>
          <cell r="E3894">
            <v>31</v>
          </cell>
          <cell r="F3894" t="str">
            <v>Yucatán</v>
          </cell>
          <cell r="G3894">
            <v>50</v>
          </cell>
          <cell r="H3894" t="str">
            <v>Mérida</v>
          </cell>
          <cell r="I3894">
            <v>111</v>
          </cell>
          <cell r="J3894" t="str">
            <v>San José Tzal</v>
          </cell>
          <cell r="K3894">
            <v>-89.661111000000005</v>
          </cell>
          <cell r="L3894">
            <v>20.824166000000002</v>
          </cell>
          <cell r="M3894" t="str">
            <v>Urbano</v>
          </cell>
          <cell r="N3894">
            <v>2</v>
          </cell>
          <cell r="O3894" t="str">
            <v>Aportaciones Federales</v>
          </cell>
          <cell r="P3894" t="str">
            <v>I004</v>
          </cell>
          <cell r="Q3894" t="str">
            <v>FAIS Municipal y de las Demarcaciones Territoriales del Distrito Federal</v>
          </cell>
          <cell r="R3894">
            <v>33</v>
          </cell>
          <cell r="S3894" t="str">
            <v>Aportaciones Federales para Entidades Federativas y Municipios</v>
          </cell>
          <cell r="T3894" t="str">
            <v>AYUNTAMIENTO DE MERIDA</v>
          </cell>
          <cell r="U3894">
            <v>10</v>
          </cell>
          <cell r="V3894" t="str">
            <v>Vivienda</v>
          </cell>
          <cell r="W3894">
            <v>2</v>
          </cell>
          <cell r="X3894" t="str">
            <v>Proyecto de Inversión de Infraestructura Social</v>
          </cell>
          <cell r="Y3894" t="str">
            <v>REDUCIR EL REZAGO SOCIAL Y MEJORAR LA CALIDAD DE VIDA DE LAS FAMILIAS EN POBREZA</v>
          </cell>
          <cell r="Z3894">
            <v>42844</v>
          </cell>
          <cell r="AA3894">
            <v>42917</v>
          </cell>
          <cell r="AB3894" t="str">
            <v>CALLE 12 INTERIOR 0 0 COLONIA SAN JOSÉ TZAL, 97315 SAN JOSÉ TZAL, MÉRIDA YUCATÁN ENTRE CALLE 21 Y CALLE 23,  LA OBRA SE REALIZARA EN CALLE 12 SN X 21</v>
          </cell>
          <cell r="AC3894">
            <v>0</v>
          </cell>
          <cell r="AE3894">
            <v>1</v>
          </cell>
          <cell r="AF3894" t="str">
            <v>En Ejecución</v>
          </cell>
          <cell r="AG3894">
            <v>2017</v>
          </cell>
          <cell r="AH3894">
            <v>100804.75</v>
          </cell>
        </row>
        <row r="3895">
          <cell r="B3895" t="str">
            <v>YUC17170200877066</v>
          </cell>
          <cell r="C3895" t="str">
            <v>Construccion De Cuarto Para Baño - 52302</v>
          </cell>
          <cell r="D3895" t="str">
            <v>52302</v>
          </cell>
          <cell r="E3895">
            <v>31</v>
          </cell>
          <cell r="F3895" t="str">
            <v>Yucatán</v>
          </cell>
          <cell r="G3895">
            <v>50</v>
          </cell>
          <cell r="H3895" t="str">
            <v>Mérida</v>
          </cell>
          <cell r="I3895">
            <v>111</v>
          </cell>
          <cell r="J3895" t="str">
            <v>San José Tzal</v>
          </cell>
          <cell r="K3895">
            <v>-89.661111000000005</v>
          </cell>
          <cell r="L3895">
            <v>20.824166000000002</v>
          </cell>
          <cell r="M3895" t="str">
            <v>Urbano</v>
          </cell>
          <cell r="N3895">
            <v>2</v>
          </cell>
          <cell r="O3895" t="str">
            <v>Aportaciones Federales</v>
          </cell>
          <cell r="P3895" t="str">
            <v>I004</v>
          </cell>
          <cell r="Q3895" t="str">
            <v>FAIS Municipal y de las Demarcaciones Territoriales del Distrito Federal</v>
          </cell>
          <cell r="R3895">
            <v>33</v>
          </cell>
          <cell r="S3895" t="str">
            <v>Aportaciones Federales para Entidades Federativas y Municipios</v>
          </cell>
          <cell r="T3895" t="str">
            <v>AYUNTAMIENTO DE MERIDA</v>
          </cell>
          <cell r="U3895">
            <v>10</v>
          </cell>
          <cell r="V3895" t="str">
            <v>Vivienda</v>
          </cell>
          <cell r="W3895">
            <v>2</v>
          </cell>
          <cell r="X3895" t="str">
            <v>Proyecto de Inversión de Infraestructura Social</v>
          </cell>
          <cell r="Y3895" t="str">
            <v>REDUCIR EL REZAGO SOCIAL Y MEJORAR LA CALIDAD DE VIDA DE LAS FAMILIAS EN POBREZA</v>
          </cell>
          <cell r="Z3895">
            <v>42844</v>
          </cell>
          <cell r="AA3895">
            <v>42917</v>
          </cell>
          <cell r="AB3895" t="str">
            <v>CALLE 12 INTERIOR 0 0 COLONIA SAN JOSÉ TZAL, 97315 SAN JOSÉ TZAL, MÉRIDA YUCATÁN ENTRE CALLE 21 Y CALLE 23,  LA OBRA SE REALIZARA EN CALLE 12 SN X 21</v>
          </cell>
          <cell r="AC3895">
            <v>0</v>
          </cell>
          <cell r="AE3895">
            <v>1</v>
          </cell>
          <cell r="AF3895" t="str">
            <v>En Ejecución</v>
          </cell>
          <cell r="AG3895">
            <v>2017</v>
          </cell>
          <cell r="AH3895">
            <v>92793.11</v>
          </cell>
        </row>
        <row r="3896">
          <cell r="B3896" t="str">
            <v>YUC17170200877067</v>
          </cell>
          <cell r="C3896" t="str">
            <v>Construccion De Cuarto Para Cocina - 52286</v>
          </cell>
          <cell r="D3896" t="str">
            <v>52286</v>
          </cell>
          <cell r="E3896">
            <v>31</v>
          </cell>
          <cell r="F3896" t="str">
            <v>Yucatán</v>
          </cell>
          <cell r="G3896">
            <v>50</v>
          </cell>
          <cell r="H3896" t="str">
            <v>Mérida</v>
          </cell>
          <cell r="I3896">
            <v>111</v>
          </cell>
          <cell r="J3896" t="str">
            <v>San José Tzal</v>
          </cell>
          <cell r="K3896">
            <v>-89.661111000000005</v>
          </cell>
          <cell r="L3896">
            <v>20.824166000000002</v>
          </cell>
          <cell r="M3896" t="str">
            <v>Urbano</v>
          </cell>
          <cell r="N3896">
            <v>2</v>
          </cell>
          <cell r="O3896" t="str">
            <v>Aportaciones Federales</v>
          </cell>
          <cell r="P3896" t="str">
            <v>I004</v>
          </cell>
          <cell r="Q3896" t="str">
            <v>FAIS Municipal y de las Demarcaciones Territoriales del Distrito Federal</v>
          </cell>
          <cell r="R3896">
            <v>33</v>
          </cell>
          <cell r="S3896" t="str">
            <v>Aportaciones Federales para Entidades Federativas y Municipios</v>
          </cell>
          <cell r="T3896" t="str">
            <v>AYUNTAMIENTO DE MERIDA</v>
          </cell>
          <cell r="U3896">
            <v>10</v>
          </cell>
          <cell r="V3896" t="str">
            <v>Vivienda</v>
          </cell>
          <cell r="W3896">
            <v>2</v>
          </cell>
          <cell r="X3896" t="str">
            <v>Proyecto de Inversión de Infraestructura Social</v>
          </cell>
          <cell r="Y3896" t="str">
            <v>REDUCIR EL REZAGO SOCIAL Y MEJORAR LA CALIDAD DE VIDA DE LAS FAMILIAS EN POBREZA</v>
          </cell>
          <cell r="Z3896">
            <v>42844</v>
          </cell>
          <cell r="AA3896">
            <v>42917</v>
          </cell>
          <cell r="AB3896" t="str">
            <v>CALLE 12 INTERIOR 0 0 COLONIA SAN JOSÉ TZAL, 97315 SAN JOSÉ TZAL, MÉRIDA YUCATÁN ENTRE CALLE 21 Y CALLE 23,  LA OBRA SE REALIZARA EN CALLE 12 SN X 21</v>
          </cell>
          <cell r="AC3896">
            <v>0</v>
          </cell>
          <cell r="AE3896">
            <v>1</v>
          </cell>
          <cell r="AF3896" t="str">
            <v>En Ejecución</v>
          </cell>
          <cell r="AG3896">
            <v>2017</v>
          </cell>
          <cell r="AH3896">
            <v>81372.78</v>
          </cell>
        </row>
        <row r="3897">
          <cell r="B3897" t="str">
            <v>YUC17170200877068</v>
          </cell>
          <cell r="C3897" t="str">
            <v>Construccion De Cuarto Para Baño - 51137</v>
          </cell>
          <cell r="D3897" t="str">
            <v>51137</v>
          </cell>
          <cell r="E3897">
            <v>31</v>
          </cell>
          <cell r="F3897" t="str">
            <v>Yucatán</v>
          </cell>
          <cell r="G3897">
            <v>50</v>
          </cell>
          <cell r="H3897" t="str">
            <v>Mérida</v>
          </cell>
          <cell r="I3897">
            <v>111</v>
          </cell>
          <cell r="J3897" t="str">
            <v>San José Tzal</v>
          </cell>
          <cell r="K3897">
            <v>-89.661111000000005</v>
          </cell>
          <cell r="L3897">
            <v>20.824166000000002</v>
          </cell>
          <cell r="M3897" t="str">
            <v>Urbano</v>
          </cell>
          <cell r="N3897">
            <v>2</v>
          </cell>
          <cell r="O3897" t="str">
            <v>Aportaciones Federales</v>
          </cell>
          <cell r="P3897" t="str">
            <v>I004</v>
          </cell>
          <cell r="Q3897" t="str">
            <v>FAIS Municipal y de las Demarcaciones Territoriales del Distrito Federal</v>
          </cell>
          <cell r="R3897">
            <v>33</v>
          </cell>
          <cell r="S3897" t="str">
            <v>Aportaciones Federales para Entidades Federativas y Municipios</v>
          </cell>
          <cell r="T3897" t="str">
            <v>AYUNTAMIENTO DE MERIDA</v>
          </cell>
          <cell r="U3897">
            <v>10</v>
          </cell>
          <cell r="V3897" t="str">
            <v>Vivienda</v>
          </cell>
          <cell r="W3897">
            <v>2</v>
          </cell>
          <cell r="X3897" t="str">
            <v>Proyecto de Inversión de Infraestructura Social</v>
          </cell>
          <cell r="Y3897" t="str">
            <v>REDUCIR EL REZAGO SOCIAL Y MEJORAR LA CALIDAD DE VIDA DE LAS FAMILIAS EN POBREZA</v>
          </cell>
          <cell r="Z3897">
            <v>42844</v>
          </cell>
          <cell r="AA3897">
            <v>42917</v>
          </cell>
          <cell r="AB3897" t="str">
            <v>CALLE 10 INTERIOR 0 0 COLONIA SAN JOSÉ TZAL, 97315 SAN JOSÉ TZAL, MÉRIDA YUCATÁN ENTRE CALLE 25 Y CALLE CARR. A TEXAN CAMARA,  LA OBRA SE REALIZARA EN</v>
          </cell>
          <cell r="AC3897">
            <v>0</v>
          </cell>
          <cell r="AE3897">
            <v>1</v>
          </cell>
          <cell r="AF3897" t="str">
            <v>En Ejecución</v>
          </cell>
          <cell r="AG3897">
            <v>2017</v>
          </cell>
          <cell r="AH3897">
            <v>100804.75</v>
          </cell>
        </row>
        <row r="3898">
          <cell r="B3898" t="str">
            <v>YUC17170200877069</v>
          </cell>
          <cell r="C3898" t="str">
            <v>Construccion De Cuarto Para Baño - 51124</v>
          </cell>
          <cell r="D3898" t="str">
            <v>51124</v>
          </cell>
          <cell r="E3898">
            <v>31</v>
          </cell>
          <cell r="F3898" t="str">
            <v>Yucatán</v>
          </cell>
          <cell r="G3898">
            <v>50</v>
          </cell>
          <cell r="H3898" t="str">
            <v>Mérida</v>
          </cell>
          <cell r="I3898">
            <v>111</v>
          </cell>
          <cell r="J3898" t="str">
            <v>San José Tzal</v>
          </cell>
          <cell r="K3898">
            <v>-89.661111000000005</v>
          </cell>
          <cell r="L3898">
            <v>20.824166000000002</v>
          </cell>
          <cell r="M3898" t="str">
            <v>Urbano</v>
          </cell>
          <cell r="N3898">
            <v>2</v>
          </cell>
          <cell r="O3898" t="str">
            <v>Aportaciones Federales</v>
          </cell>
          <cell r="P3898" t="str">
            <v>I004</v>
          </cell>
          <cell r="Q3898" t="str">
            <v>FAIS Municipal y de las Demarcaciones Territoriales del Distrito Federal</v>
          </cell>
          <cell r="R3898">
            <v>33</v>
          </cell>
          <cell r="S3898" t="str">
            <v>Aportaciones Federales para Entidades Federativas y Municipios</v>
          </cell>
          <cell r="T3898" t="str">
            <v>AYUNTAMIENTO DE MERIDA</v>
          </cell>
          <cell r="U3898">
            <v>10</v>
          </cell>
          <cell r="V3898" t="str">
            <v>Vivienda</v>
          </cell>
          <cell r="W3898">
            <v>2</v>
          </cell>
          <cell r="X3898" t="str">
            <v>Proyecto de Inversión de Infraestructura Social</v>
          </cell>
          <cell r="Y3898" t="str">
            <v>REDUCIR EL REZAGO SOCIAL Y MEJORAR LA CALIDAD DE VIDA DE LAS FAMILIAS EN POBREZA</v>
          </cell>
          <cell r="Z3898">
            <v>42844</v>
          </cell>
          <cell r="AA3898">
            <v>42917</v>
          </cell>
          <cell r="AB3898" t="str">
            <v>CALLE 21 INTERIOR 0 0 COLONIA SAN JOSÉ TZAL, 97315 SAN JOSÉ TZAL, MÉRIDA YUCATÁN ENTRE CALLE 16 Y ,  LA OBRA SE REALIZARA EN CALLE 21 SN X 16 COM. SAN</v>
          </cell>
          <cell r="AC3898">
            <v>0</v>
          </cell>
          <cell r="AE3898">
            <v>1</v>
          </cell>
          <cell r="AF3898" t="str">
            <v>En Ejecución</v>
          </cell>
          <cell r="AG3898">
            <v>2017</v>
          </cell>
          <cell r="AH3898">
            <v>100804.75</v>
          </cell>
        </row>
        <row r="3899">
          <cell r="B3899" t="str">
            <v>YUC17170200877070</v>
          </cell>
          <cell r="C3899" t="str">
            <v>Construccion De Cuarto Para Baño - 51113</v>
          </cell>
          <cell r="D3899" t="str">
            <v>51113</v>
          </cell>
          <cell r="E3899">
            <v>31</v>
          </cell>
          <cell r="F3899" t="str">
            <v>Yucatán</v>
          </cell>
          <cell r="G3899">
            <v>50</v>
          </cell>
          <cell r="H3899" t="str">
            <v>Mérida</v>
          </cell>
          <cell r="I3899">
            <v>111</v>
          </cell>
          <cell r="J3899" t="str">
            <v>San José Tzal</v>
          </cell>
          <cell r="K3899">
            <v>-89.661111000000005</v>
          </cell>
          <cell r="L3899">
            <v>20.824166000000002</v>
          </cell>
          <cell r="M3899" t="str">
            <v>Urbano</v>
          </cell>
          <cell r="N3899">
            <v>2</v>
          </cell>
          <cell r="O3899" t="str">
            <v>Aportaciones Federales</v>
          </cell>
          <cell r="P3899" t="str">
            <v>I004</v>
          </cell>
          <cell r="Q3899" t="str">
            <v>FAIS Municipal y de las Demarcaciones Territoriales del Distrito Federal</v>
          </cell>
          <cell r="R3899">
            <v>33</v>
          </cell>
          <cell r="S3899" t="str">
            <v>Aportaciones Federales para Entidades Federativas y Municipios</v>
          </cell>
          <cell r="T3899" t="str">
            <v>AYUNTAMIENTO DE MERIDA</v>
          </cell>
          <cell r="U3899">
            <v>10</v>
          </cell>
          <cell r="V3899" t="str">
            <v>Vivienda</v>
          </cell>
          <cell r="W3899">
            <v>2</v>
          </cell>
          <cell r="X3899" t="str">
            <v>Proyecto de Inversión de Infraestructura Social</v>
          </cell>
          <cell r="Y3899" t="str">
            <v>REDUCIR EL REZAGO SOCIAL Y MEJORAR LA CALIDAD DE VIDA DE LAS FAMILIAS EN POBREZA</v>
          </cell>
          <cell r="Z3899">
            <v>42844</v>
          </cell>
          <cell r="AA3899">
            <v>42917</v>
          </cell>
          <cell r="AB3899" t="str">
            <v>CALLE 14 INTERIOR 0 0 COLONIA SAN JOSÉ TZAL, 97315 SAN JOSÉ TZAL, MÉRIDA YUCATÁN ENTRE CALLE 21 Y CALLE 21 A,  LA OBRA SE REALIZARA EN CALLE 14 SN X 2</v>
          </cell>
          <cell r="AC3899">
            <v>0</v>
          </cell>
          <cell r="AE3899">
            <v>1</v>
          </cell>
          <cell r="AF3899" t="str">
            <v>En Ejecución</v>
          </cell>
          <cell r="AG3899">
            <v>2017</v>
          </cell>
          <cell r="AH3899">
            <v>100804.75</v>
          </cell>
        </row>
        <row r="3900">
          <cell r="B3900" t="str">
            <v>YUC17170200877071</v>
          </cell>
          <cell r="C3900" t="str">
            <v>Construccion De Cuarto Para Baño - 32661</v>
          </cell>
          <cell r="D3900" t="str">
            <v>32661</v>
          </cell>
          <cell r="E3900">
            <v>31</v>
          </cell>
          <cell r="F3900" t="str">
            <v>Yucatán</v>
          </cell>
          <cell r="G3900">
            <v>50</v>
          </cell>
          <cell r="H3900" t="str">
            <v>Mérida</v>
          </cell>
          <cell r="I3900">
            <v>117</v>
          </cell>
          <cell r="J3900" t="str">
            <v>Santa Cruz Palomeque</v>
          </cell>
          <cell r="K3900">
            <v>-89.653610999999998</v>
          </cell>
          <cell r="L3900">
            <v>20.879166000000001</v>
          </cell>
          <cell r="M3900" t="str">
            <v>Rural</v>
          </cell>
          <cell r="N3900">
            <v>2</v>
          </cell>
          <cell r="O3900" t="str">
            <v>Aportaciones Federales</v>
          </cell>
          <cell r="P3900" t="str">
            <v>I004</v>
          </cell>
          <cell r="Q3900" t="str">
            <v>FAIS Municipal y de las Demarcaciones Territoriales del Distrito Federal</v>
          </cell>
          <cell r="R3900">
            <v>33</v>
          </cell>
          <cell r="S3900" t="str">
            <v>Aportaciones Federales para Entidades Federativas y Municipios</v>
          </cell>
          <cell r="T3900" t="str">
            <v>REDUCIR EL REZAGO SOCIAL Y MEJORAR LA CALIDAD DE VIDA DE LAS FAMILIAS EN POBREZA</v>
          </cell>
          <cell r="U3900">
            <v>10</v>
          </cell>
          <cell r="V3900" t="str">
            <v>Vivienda</v>
          </cell>
          <cell r="W3900">
            <v>2</v>
          </cell>
          <cell r="X3900" t="str">
            <v>Proyecto de Inversión de Infraestructura Social</v>
          </cell>
          <cell r="Y3900" t="str">
            <v>AYUNTAMIENTO DE MERIDA</v>
          </cell>
          <cell r="Z3900">
            <v>42816</v>
          </cell>
          <cell r="AA3900">
            <v>42887</v>
          </cell>
          <cell r="AB3900" t="str">
            <v>CALLE 85 INTERIOR 0 0 COLONIA SANTA CRUZ PALOMEQUE, 97315 SANTA CRUZ PALOMEQUE, MÉRIDA YUCATÁN ENTRE CALLE 86 Y CALLE 88,  LA OBRA SE REALIZARA EN CAL</v>
          </cell>
          <cell r="AC3900">
            <v>0</v>
          </cell>
          <cell r="AE3900">
            <v>1</v>
          </cell>
          <cell r="AF3900" t="str">
            <v>En Ejecución</v>
          </cell>
          <cell r="AG3900">
            <v>2017</v>
          </cell>
          <cell r="AH3900">
            <v>112296.75</v>
          </cell>
        </row>
        <row r="3901">
          <cell r="B3901" t="str">
            <v>YUC17170200877072</v>
          </cell>
          <cell r="C3901" t="str">
            <v>Construccion De Cuartos Dormitorio - 57494</v>
          </cell>
          <cell r="D3901" t="str">
            <v>57494</v>
          </cell>
          <cell r="E3901">
            <v>31</v>
          </cell>
          <cell r="F3901" t="str">
            <v>Yucatán</v>
          </cell>
          <cell r="G3901">
            <v>50</v>
          </cell>
          <cell r="H3901" t="str">
            <v>Mérida</v>
          </cell>
          <cell r="I3901">
            <v>120</v>
          </cell>
          <cell r="J3901" t="str">
            <v>Sierra Papacal</v>
          </cell>
          <cell r="K3901">
            <v>-89.728054999999998</v>
          </cell>
          <cell r="L3901">
            <v>21.122222000000001</v>
          </cell>
          <cell r="M3901" t="str">
            <v>Rural</v>
          </cell>
          <cell r="N3901">
            <v>2</v>
          </cell>
          <cell r="O3901" t="str">
            <v>Aportaciones Federales</v>
          </cell>
          <cell r="P3901" t="str">
            <v>I004</v>
          </cell>
          <cell r="Q3901" t="str">
            <v>FAIS Municipal y de las Demarcaciones Territoriales del Distrito Federal</v>
          </cell>
          <cell r="R3901">
            <v>33</v>
          </cell>
          <cell r="S3901" t="str">
            <v>Aportaciones Federales para Entidades Federativas y Municipios</v>
          </cell>
          <cell r="T3901" t="str">
            <v>AYUNTAMIENTO DE MERIDA</v>
          </cell>
          <cell r="U3901">
            <v>10</v>
          </cell>
          <cell r="V3901" t="str">
            <v>Vivienda</v>
          </cell>
          <cell r="W3901">
            <v>2</v>
          </cell>
          <cell r="X3901" t="str">
            <v>Proyecto de Inversión de Infraestructura Social</v>
          </cell>
          <cell r="Y3901" t="str">
            <v>REDUCIR EL REZAGO SOCIAL Y MEJORAR LA CALIDAD DE VIDA DE LAS FAMILIAS EN POBREZA</v>
          </cell>
          <cell r="Z3901">
            <v>42873</v>
          </cell>
          <cell r="AA3901">
            <v>42948</v>
          </cell>
          <cell r="AB3901" t="str">
            <v>CALLE 10 INTERIOR 0 0 COLONIA SIERRA PAPACAL, 97302 SIERRA PAPACAL, MÉRIDA YUCATÁN ENTRE CALLE 15 Y CALLE 17,  LA OBRA SE REALIZARA EN CALLE 10 SN X 1</v>
          </cell>
          <cell r="AC3901">
            <v>0</v>
          </cell>
          <cell r="AE3901">
            <v>1</v>
          </cell>
          <cell r="AF3901" t="str">
            <v>En Ejecución</v>
          </cell>
          <cell r="AG3901">
            <v>2017</v>
          </cell>
          <cell r="AH3901">
            <v>89531.05</v>
          </cell>
        </row>
        <row r="3902">
          <cell r="B3902" t="str">
            <v>YUC17170200877073</v>
          </cell>
          <cell r="C3902" t="str">
            <v>Construccion De Techo Firme - 56528</v>
          </cell>
          <cell r="D3902" t="str">
            <v>56528</v>
          </cell>
          <cell r="E3902">
            <v>31</v>
          </cell>
          <cell r="F3902" t="str">
            <v>Yucatán</v>
          </cell>
          <cell r="G3902">
            <v>50</v>
          </cell>
          <cell r="H3902" t="str">
            <v>Mérida</v>
          </cell>
          <cell r="I3902">
            <v>120</v>
          </cell>
          <cell r="J3902" t="str">
            <v>Sierra Papacal</v>
          </cell>
          <cell r="K3902">
            <v>-89.728054999999998</v>
          </cell>
          <cell r="L3902">
            <v>21.122222000000001</v>
          </cell>
          <cell r="M3902" t="str">
            <v>Rural</v>
          </cell>
          <cell r="N3902">
            <v>2</v>
          </cell>
          <cell r="O3902" t="str">
            <v>Aportaciones Federales</v>
          </cell>
          <cell r="P3902" t="str">
            <v>I004</v>
          </cell>
          <cell r="Q3902" t="str">
            <v>FAIS Municipal y de las Demarcaciones Territoriales del Distrito Federal</v>
          </cell>
          <cell r="R3902">
            <v>33</v>
          </cell>
          <cell r="S3902" t="str">
            <v>Aportaciones Federales para Entidades Federativas y Municipios</v>
          </cell>
          <cell r="T3902" t="str">
            <v>AYUNTAMIENTO DE MERIDA</v>
          </cell>
          <cell r="U3902">
            <v>10</v>
          </cell>
          <cell r="V3902" t="str">
            <v>Vivienda</v>
          </cell>
          <cell r="W3902">
            <v>2</v>
          </cell>
          <cell r="X3902" t="str">
            <v>Proyecto de Inversión de Infraestructura Social</v>
          </cell>
          <cell r="Y3902" t="str">
            <v>REDUCIR EL REZAGO SOCIAL Y MEJORAR LA CALIDAD DE VIDA DE LAS FAMILIAS EN POBREZA</v>
          </cell>
          <cell r="Z3902">
            <v>42873</v>
          </cell>
          <cell r="AA3902">
            <v>42948</v>
          </cell>
          <cell r="AB3902" t="str">
            <v>CALLE 10 INTERIOR 0 0 COLONIA SIERRA PAPACAL, 97302 SIERRA PAPACAL, MÉRIDA YUCATÁN ENTRE CALLE 11 Y CALLE 15,  LA OBRA SE REALIZARA EN CALLE 10 SN X 1</v>
          </cell>
          <cell r="AC3902">
            <v>0</v>
          </cell>
          <cell r="AE3902">
            <v>1</v>
          </cell>
          <cell r="AF3902" t="str">
            <v>En Ejecución</v>
          </cell>
          <cell r="AG3902">
            <v>2017</v>
          </cell>
          <cell r="AH3902">
            <v>40899</v>
          </cell>
        </row>
        <row r="3903">
          <cell r="B3903" t="str">
            <v>YUC17170200877074</v>
          </cell>
          <cell r="C3903" t="str">
            <v>Construccion De Techo Firme - 52480</v>
          </cell>
          <cell r="D3903" t="str">
            <v>52480</v>
          </cell>
          <cell r="E3903">
            <v>31</v>
          </cell>
          <cell r="F3903" t="str">
            <v>Yucatán</v>
          </cell>
          <cell r="G3903">
            <v>50</v>
          </cell>
          <cell r="H3903" t="str">
            <v>Mérida</v>
          </cell>
          <cell r="I3903">
            <v>120</v>
          </cell>
          <cell r="J3903" t="str">
            <v>Sierra Papacal</v>
          </cell>
          <cell r="K3903">
            <v>-89.728054999999998</v>
          </cell>
          <cell r="L3903">
            <v>21.122222000000001</v>
          </cell>
          <cell r="M3903" t="str">
            <v>Rural</v>
          </cell>
          <cell r="N3903">
            <v>2</v>
          </cell>
          <cell r="O3903" t="str">
            <v>Aportaciones Federales</v>
          </cell>
          <cell r="P3903" t="str">
            <v>I004</v>
          </cell>
          <cell r="Q3903" t="str">
            <v>FAIS Municipal y de las Demarcaciones Territoriales del Distrito Federal</v>
          </cell>
          <cell r="R3903">
            <v>33</v>
          </cell>
          <cell r="S3903" t="str">
            <v>Aportaciones Federales para Entidades Federativas y Municipios</v>
          </cell>
          <cell r="T3903" t="str">
            <v>AYUNTAMIENTO DE MERIDA</v>
          </cell>
          <cell r="U3903">
            <v>10</v>
          </cell>
          <cell r="V3903" t="str">
            <v>Vivienda</v>
          </cell>
          <cell r="W3903">
            <v>2</v>
          </cell>
          <cell r="X3903" t="str">
            <v>Proyecto de Inversión de Infraestructura Social</v>
          </cell>
          <cell r="Y3903" t="str">
            <v>REDUCIR EL REZAGO SOCIAL Y MEJORAR LA CALIDAD DE VIDA DE LAS FAMILIAS EN POBREZA</v>
          </cell>
          <cell r="Z3903">
            <v>42843</v>
          </cell>
          <cell r="AA3903">
            <v>42917</v>
          </cell>
          <cell r="AB3903" t="str">
            <v>CALLE 17-A INTERIOR 0 0 COLONIA SIERRA PAPACAL, 97302 SIERRA PAPACAL, MÉRIDA YUCATÁN ENTRE CALLE 14 Y ,  LA OBRA SE REALIZARA EN CALLE 17-A SN X 14 DE</v>
          </cell>
          <cell r="AC3903">
            <v>0</v>
          </cell>
          <cell r="AE3903">
            <v>1</v>
          </cell>
          <cell r="AF3903" t="str">
            <v>En Ejecución</v>
          </cell>
          <cell r="AG3903">
            <v>2017</v>
          </cell>
          <cell r="AH3903">
            <v>54757.01</v>
          </cell>
        </row>
        <row r="3904">
          <cell r="B3904" t="str">
            <v>YUC17170200877075</v>
          </cell>
          <cell r="C3904" t="str">
            <v>Construccion De Pozos De Drenaje Pluvial - 48661</v>
          </cell>
          <cell r="D3904" t="str">
            <v>48661</v>
          </cell>
          <cell r="E3904">
            <v>31</v>
          </cell>
          <cell r="F3904" t="str">
            <v>Yucatán</v>
          </cell>
          <cell r="G3904">
            <v>50</v>
          </cell>
          <cell r="H3904" t="str">
            <v>Mérida</v>
          </cell>
          <cell r="I3904">
            <v>120</v>
          </cell>
          <cell r="J3904" t="str">
            <v>Sierra Papacal</v>
          </cell>
          <cell r="K3904">
            <v>-89.728054999999998</v>
          </cell>
          <cell r="L3904">
            <v>21.122222000000001</v>
          </cell>
          <cell r="M3904" t="str">
            <v>Rural</v>
          </cell>
          <cell r="N3904">
            <v>2</v>
          </cell>
          <cell r="O3904" t="str">
            <v>Aportaciones Federales</v>
          </cell>
          <cell r="P3904" t="str">
            <v>I004</v>
          </cell>
          <cell r="Q3904" t="str">
            <v>FAIS Municipal y de las Demarcaciones Territoriales del Distrito Federal</v>
          </cell>
          <cell r="R3904">
            <v>33</v>
          </cell>
          <cell r="S3904" t="str">
            <v>Aportaciones Federales para Entidades Federativas y Municipios</v>
          </cell>
          <cell r="T3904" t="str">
            <v>AYUNTAMIENTO DE MERIDA</v>
          </cell>
          <cell r="U3904">
            <v>4</v>
          </cell>
          <cell r="V3904" t="str">
            <v>Agua y saneamiento</v>
          </cell>
          <cell r="W3904">
            <v>2</v>
          </cell>
          <cell r="X3904" t="str">
            <v>Proyecto de Inversión de Infraestructura Social</v>
          </cell>
          <cell r="Y3904" t="str">
            <v>REDUCIR EL REZAGO SOCIAL Y MEJORAR LA CALIDAD DE VIDA DE LAS FAMILIAS EN POBREZA</v>
          </cell>
          <cell r="Z3904">
            <v>42843</v>
          </cell>
          <cell r="AA3904">
            <v>42917</v>
          </cell>
          <cell r="AB3904" t="str">
            <v>CALLE 17 INTERIOR 0 0 COLONIA SIERRA PAPACAL, 97302 SIERRA PAPACAL, MÉRIDA YUCATÁN ENTRE CALLE 10 Y CALLE 10-A,  LA OBRA SE REALIZARA EN CALLE 17 X 10</v>
          </cell>
          <cell r="AC3904">
            <v>0</v>
          </cell>
          <cell r="AE3904">
            <v>1</v>
          </cell>
          <cell r="AF3904" t="str">
            <v>En Ejecución</v>
          </cell>
          <cell r="AG3904">
            <v>2017</v>
          </cell>
          <cell r="AH3904">
            <v>60433.26</v>
          </cell>
        </row>
        <row r="3905">
          <cell r="B3905" t="str">
            <v>YUC17170200877076</v>
          </cell>
          <cell r="C3905" t="str">
            <v>Construccion De Sistema De Drenaje Pluvial - 48589</v>
          </cell>
          <cell r="D3905" t="str">
            <v>48589</v>
          </cell>
          <cell r="E3905">
            <v>31</v>
          </cell>
          <cell r="F3905" t="str">
            <v>Yucatán</v>
          </cell>
          <cell r="G3905">
            <v>50</v>
          </cell>
          <cell r="H3905" t="str">
            <v>Mérida</v>
          </cell>
          <cell r="I3905">
            <v>120</v>
          </cell>
          <cell r="J3905" t="str">
            <v>Sierra Papacal</v>
          </cell>
          <cell r="K3905">
            <v>-89.728054999999998</v>
          </cell>
          <cell r="L3905">
            <v>21.122222000000001</v>
          </cell>
          <cell r="M3905" t="str">
            <v>Rural</v>
          </cell>
          <cell r="N3905">
            <v>2</v>
          </cell>
          <cell r="O3905" t="str">
            <v>Aportaciones Federales</v>
          </cell>
          <cell r="P3905" t="str">
            <v>I004</v>
          </cell>
          <cell r="Q3905" t="str">
            <v>FAIS Municipal y de las Demarcaciones Territoriales del Distrito Federal</v>
          </cell>
          <cell r="R3905">
            <v>33</v>
          </cell>
          <cell r="S3905" t="str">
            <v>Aportaciones Federales para Entidades Federativas y Municipios</v>
          </cell>
          <cell r="T3905" t="str">
            <v>AYUNTAMIENTO DE MERIDA</v>
          </cell>
          <cell r="U3905">
            <v>4</v>
          </cell>
          <cell r="V3905" t="str">
            <v>Agua y saneamiento</v>
          </cell>
          <cell r="W3905">
            <v>2</v>
          </cell>
          <cell r="X3905" t="str">
            <v>Proyecto de Inversión de Infraestructura Social</v>
          </cell>
          <cell r="Y3905" t="str">
            <v>REDUCIR EL REZAGO SOCIAL Y MEJORAR LA CALIDAD DE VIDA DE LAS FAMILIAS EN POBREZA</v>
          </cell>
          <cell r="Z3905">
            <v>42843</v>
          </cell>
          <cell r="AA3905">
            <v>42917</v>
          </cell>
          <cell r="AB3905" t="str">
            <v>CALLE 10 INTERIOR 0 0 COLONIA SIERRA PAPACAL, 97302 SIERRA PAPACAL, MÉRIDA YUCATÁN ENTRE CALLE 11 Y CALLE 17,  LA OBRA SE REALIZARA EN CALLE 10 X 11 Y</v>
          </cell>
          <cell r="AC3905">
            <v>0</v>
          </cell>
          <cell r="AE3905">
            <v>1</v>
          </cell>
          <cell r="AF3905" t="str">
            <v>En Ejecución</v>
          </cell>
          <cell r="AG3905">
            <v>2017</v>
          </cell>
          <cell r="AH3905">
            <v>351830.45</v>
          </cell>
        </row>
        <row r="3906">
          <cell r="B3906" t="str">
            <v>YUC17170200877077</v>
          </cell>
          <cell r="C3906" t="str">
            <v>Construccion De Rejilla De Drenaje Pluvial - 48393</v>
          </cell>
          <cell r="D3906" t="str">
            <v>48393</v>
          </cell>
          <cell r="E3906">
            <v>31</v>
          </cell>
          <cell r="F3906" t="str">
            <v>Yucatán</v>
          </cell>
          <cell r="G3906">
            <v>50</v>
          </cell>
          <cell r="H3906" t="str">
            <v>Mérida</v>
          </cell>
          <cell r="I3906">
            <v>120</v>
          </cell>
          <cell r="J3906" t="str">
            <v>Sierra Papacal</v>
          </cell>
          <cell r="K3906">
            <v>-89.728054999999998</v>
          </cell>
          <cell r="L3906">
            <v>21.122222000000001</v>
          </cell>
          <cell r="M3906" t="str">
            <v>Rural</v>
          </cell>
          <cell r="N3906">
            <v>2</v>
          </cell>
          <cell r="O3906" t="str">
            <v>Aportaciones Federales</v>
          </cell>
          <cell r="P3906" t="str">
            <v>I004</v>
          </cell>
          <cell r="Q3906" t="str">
            <v>FAIS Municipal y de las Demarcaciones Territoriales del Distrito Federal</v>
          </cell>
          <cell r="R3906">
            <v>33</v>
          </cell>
          <cell r="S3906" t="str">
            <v>Aportaciones Federales para Entidades Federativas y Municipios</v>
          </cell>
          <cell r="T3906" t="str">
            <v>AYUNTAMIENTO DE MERIDA</v>
          </cell>
          <cell r="U3906">
            <v>4</v>
          </cell>
          <cell r="V3906" t="str">
            <v>Agua y saneamiento</v>
          </cell>
          <cell r="W3906">
            <v>2</v>
          </cell>
          <cell r="X3906" t="str">
            <v>Proyecto de Inversión de Infraestructura Social</v>
          </cell>
          <cell r="Y3906" t="str">
            <v>REDUCIR EL REZAGO SOCIAL Y MEJORAR LA CALIDAD DE VIDA DE LAS FAMILIAS EN POBREZA</v>
          </cell>
          <cell r="Z3906">
            <v>42843</v>
          </cell>
          <cell r="AA3906">
            <v>42917</v>
          </cell>
          <cell r="AB3906" t="str">
            <v>CALLE 10 INTERIOR 0 0 COLONIA SIERRA PAPACAL, 97302 SIERRA PAPACAL, MÉRIDA YUCATÁN ENTRE CALLE 15 Y CALLE 17,  LA OBRA SE REALIZARA EN CALLE 10 X 15 Y</v>
          </cell>
          <cell r="AC3906">
            <v>0</v>
          </cell>
          <cell r="AE3906">
            <v>1</v>
          </cell>
          <cell r="AF3906" t="str">
            <v>En Ejecución</v>
          </cell>
          <cell r="AG3906">
            <v>2017</v>
          </cell>
          <cell r="AH3906">
            <v>35714.75</v>
          </cell>
        </row>
        <row r="3907">
          <cell r="B3907" t="str">
            <v>YUC17170200877078</v>
          </cell>
          <cell r="C3907" t="str">
            <v>Construccion De Cuarto Para Baño - 51191</v>
          </cell>
          <cell r="D3907" t="str">
            <v>51191</v>
          </cell>
          <cell r="E3907">
            <v>31</v>
          </cell>
          <cell r="F3907" t="str">
            <v>Yucatán</v>
          </cell>
          <cell r="G3907">
            <v>50</v>
          </cell>
          <cell r="H3907" t="str">
            <v>Mérida</v>
          </cell>
          <cell r="I3907">
            <v>121</v>
          </cell>
          <cell r="J3907" t="str">
            <v>Sitpach</v>
          </cell>
          <cell r="K3907">
            <v>-89.520555000000002</v>
          </cell>
          <cell r="L3907">
            <v>21.026665999999999</v>
          </cell>
          <cell r="M3907" t="str">
            <v>Rural</v>
          </cell>
          <cell r="N3907">
            <v>2</v>
          </cell>
          <cell r="O3907" t="str">
            <v>Aportaciones Federales</v>
          </cell>
          <cell r="P3907" t="str">
            <v>I004</v>
          </cell>
          <cell r="Q3907" t="str">
            <v>FAIS Municipal y de las Demarcaciones Territoriales del Distrito Federal</v>
          </cell>
          <cell r="R3907">
            <v>33</v>
          </cell>
          <cell r="S3907" t="str">
            <v>Aportaciones Federales para Entidades Federativas y Municipios</v>
          </cell>
          <cell r="T3907" t="str">
            <v>AYUNTAMIENTO DE MERIDA</v>
          </cell>
          <cell r="U3907">
            <v>10</v>
          </cell>
          <cell r="V3907" t="str">
            <v>Vivienda</v>
          </cell>
          <cell r="W3907">
            <v>2</v>
          </cell>
          <cell r="X3907" t="str">
            <v>Proyecto de Inversión de Infraestructura Social</v>
          </cell>
          <cell r="Y3907" t="str">
            <v>REDUCIR EL REZAGO SOCIAL Y MEJORAR LA CALIDAD DE VIDA DE LAS FAMILIAS EN POBREZA</v>
          </cell>
          <cell r="Z3907">
            <v>42843</v>
          </cell>
          <cell r="AA3907">
            <v>42917</v>
          </cell>
          <cell r="AB3907" t="str">
            <v>CALLE 11 INTERIOR 0 0 COLONIA SITPACH, 97306 SITPACH, MÉRIDA YUCATÁN ENTRE CALLE 4 B Y CALLE 6,  LA OBRA SE REALIZARA EN CALLE 11 SN X 4-B Y 6 COM. SI</v>
          </cell>
          <cell r="AC3907">
            <v>0</v>
          </cell>
          <cell r="AE3907">
            <v>1</v>
          </cell>
          <cell r="AF3907" t="str">
            <v>En Ejecución</v>
          </cell>
          <cell r="AG3907">
            <v>2017</v>
          </cell>
          <cell r="AH3907">
            <v>108171.82</v>
          </cell>
        </row>
        <row r="3908">
          <cell r="B3908" t="str">
            <v>YUC17170200877079</v>
          </cell>
          <cell r="C3908" t="str">
            <v>Construccion De Cuarto Para Baño - 51152</v>
          </cell>
          <cell r="D3908" t="str">
            <v>51152</v>
          </cell>
          <cell r="E3908">
            <v>31</v>
          </cell>
          <cell r="F3908" t="str">
            <v>Yucatán</v>
          </cell>
          <cell r="G3908">
            <v>50</v>
          </cell>
          <cell r="H3908" t="str">
            <v>Mérida</v>
          </cell>
          <cell r="I3908">
            <v>121</v>
          </cell>
          <cell r="J3908" t="str">
            <v>Sitpach</v>
          </cell>
          <cell r="K3908">
            <v>-89.520555000000002</v>
          </cell>
          <cell r="L3908">
            <v>21.026665999999999</v>
          </cell>
          <cell r="M3908" t="str">
            <v>Rural</v>
          </cell>
          <cell r="N3908">
            <v>2</v>
          </cell>
          <cell r="O3908" t="str">
            <v>Aportaciones Federales</v>
          </cell>
          <cell r="P3908" t="str">
            <v>I004</v>
          </cell>
          <cell r="Q3908" t="str">
            <v>FAIS Municipal y de las Demarcaciones Territoriales del Distrito Federal</v>
          </cell>
          <cell r="R3908">
            <v>33</v>
          </cell>
          <cell r="S3908" t="str">
            <v>Aportaciones Federales para Entidades Federativas y Municipios</v>
          </cell>
          <cell r="T3908" t="str">
            <v>AYUNTAMIENTO DE MERIDA</v>
          </cell>
          <cell r="U3908">
            <v>10</v>
          </cell>
          <cell r="V3908" t="str">
            <v>Vivienda</v>
          </cell>
          <cell r="W3908">
            <v>2</v>
          </cell>
          <cell r="X3908" t="str">
            <v>Proyecto de Inversión de Infraestructura Social</v>
          </cell>
          <cell r="Y3908" t="str">
            <v>REDUCIR EL REZAGO SOCIAL Y MEJORAR LA CALIDAD DE VIDA DE LAS FAMILIAS EN POBREZA</v>
          </cell>
          <cell r="Z3908">
            <v>42843</v>
          </cell>
          <cell r="AA3908">
            <v>42917</v>
          </cell>
          <cell r="AB3908" t="str">
            <v>CALLE 15 INTERIOR 0 0 COLONIA SITPACH, 97306 SITPACH, MÉRIDA YUCATÁN ENTRE CALLE 14 Y ,  LA OBRA SE REALIZARA EN CALLE 15 PRIVADA SN X 14 COM. SITPACH</v>
          </cell>
          <cell r="AC3908">
            <v>0</v>
          </cell>
          <cell r="AE3908">
            <v>1</v>
          </cell>
          <cell r="AF3908" t="str">
            <v>En Ejecución</v>
          </cell>
          <cell r="AG3908">
            <v>2017</v>
          </cell>
          <cell r="AH3908">
            <v>102492.33</v>
          </cell>
        </row>
        <row r="3909">
          <cell r="B3909" t="str">
            <v>YUC17170200881723</v>
          </cell>
          <cell r="C3909" t="str">
            <v>1 Obra Exterior, 1 Plaza Cívica En El Inicial Sak Nikte En La Localidad De Tekit De Regil Municipio De Timucuy.</v>
          </cell>
          <cell r="D3909" t="str">
            <v>FAMBAS-005-2017</v>
          </cell>
          <cell r="E3909">
            <v>31</v>
          </cell>
          <cell r="F3909" t="str">
            <v>Yucatán</v>
          </cell>
          <cell r="G3909">
            <v>90</v>
          </cell>
          <cell r="H3909" t="str">
            <v>Timucuy</v>
          </cell>
          <cell r="I3909">
            <v>3</v>
          </cell>
          <cell r="J3909" t="str">
            <v>Tekik de Regil</v>
          </cell>
          <cell r="K3909">
            <v>-89.560833000000002</v>
          </cell>
          <cell r="L3909">
            <v>20.816388</v>
          </cell>
          <cell r="M3909" t="str">
            <v>Rural</v>
          </cell>
          <cell r="N3909">
            <v>2</v>
          </cell>
          <cell r="O3909" t="str">
            <v>Aportaciones Federales</v>
          </cell>
          <cell r="P3909" t="str">
            <v>I007</v>
          </cell>
          <cell r="Q3909" t="str">
            <v>FAM Infraestructura Educativa Básica</v>
          </cell>
          <cell r="R3909">
            <v>33</v>
          </cell>
          <cell r="S3909" t="str">
            <v>Aportaciones Federales para Entidades Federativas y Municipios</v>
          </cell>
          <cell r="T3909" t="str">
            <v>SECRETARIA DE EDUCACION DEL GOBIERNO DEL ESTADO DE YUCATAN</v>
          </cell>
          <cell r="U3909">
            <v>2</v>
          </cell>
          <cell r="V3909" t="str">
            <v>Educación</v>
          </cell>
          <cell r="W3909">
            <v>2</v>
          </cell>
          <cell r="X3909" t="str">
            <v>Proyecto de Inversión de Infraestructura Social</v>
          </cell>
          <cell r="Y3909" t="str">
            <v>CONTAR CON ESPACIO EDUCATIVOS QUE CUMPLAN CON LOS REQUERIMIENTOS PARA EL BENEFICIO DE LOS ALUMNOS</v>
          </cell>
          <cell r="Z3909">
            <v>42906</v>
          </cell>
          <cell r="AA3909">
            <v>42917</v>
          </cell>
          <cell r="AB3909" t="str">
            <v>conocido</v>
          </cell>
          <cell r="AC3909">
            <v>1</v>
          </cell>
          <cell r="AD3909" t="str">
            <v>Coparticipación Federal-Estatal</v>
          </cell>
          <cell r="AE3909">
            <v>1</v>
          </cell>
          <cell r="AF3909" t="str">
            <v>En Ejecución</v>
          </cell>
          <cell r="AG3909">
            <v>2017</v>
          </cell>
          <cell r="AH3909">
            <v>497000</v>
          </cell>
        </row>
        <row r="3910">
          <cell r="B3910" t="str">
            <v>YUC00170200876498</v>
          </cell>
          <cell r="C3910" t="str">
            <v>Revestimiento De Las Calles Doce Por Diecinueve Y Veintiuno Y Trece Por Catorce Y Diez Y Seis De La Localidad De Chochola - 84643</v>
          </cell>
          <cell r="D3910" t="str">
            <v>84643</v>
          </cell>
          <cell r="E3910">
            <v>31</v>
          </cell>
          <cell r="F3910" t="str">
            <v>Yucatán</v>
          </cell>
          <cell r="G3910">
            <v>23</v>
          </cell>
          <cell r="H3910" t="str">
            <v>Chocholá</v>
          </cell>
          <cell r="I3910">
            <v>1</v>
          </cell>
          <cell r="J3910" t="str">
            <v>Chocholá</v>
          </cell>
          <cell r="K3910">
            <v>-89.829722000000004</v>
          </cell>
          <cell r="L3910">
            <v>20.750833</v>
          </cell>
          <cell r="M3910" t="str">
            <v>Urbano</v>
          </cell>
          <cell r="N3910">
            <v>2</v>
          </cell>
          <cell r="O3910" t="str">
            <v>Aportaciones Federales</v>
          </cell>
          <cell r="P3910" t="str">
            <v>I004</v>
          </cell>
          <cell r="Q3910" t="str">
            <v>FAIS Municipal y de las Demarcaciones Territoriales del Distrito Federal</v>
          </cell>
          <cell r="R3910">
            <v>33</v>
          </cell>
          <cell r="S3910" t="str">
            <v>Aportaciones Federales para Entidades Federativas y Municipios</v>
          </cell>
          <cell r="T3910" t="str">
            <v>H AYUNTAMIENTO DE CHOCHOLA</v>
          </cell>
          <cell r="U3910">
            <v>3</v>
          </cell>
          <cell r="V3910" t="str">
            <v>Transportes y vialidades</v>
          </cell>
          <cell r="W3910">
            <v>2</v>
          </cell>
          <cell r="X3910" t="str">
            <v>Proyecto de Inversión de Infraestructura Social</v>
          </cell>
          <cell r="Z3910">
            <v>42776</v>
          </cell>
          <cell r="AA3910">
            <v>42805</v>
          </cell>
          <cell r="AB3910" t="str">
            <v>CALLE 12 INTERIOR SN COLONIA CHOCHOLA, 97816 CHOCHOLÁ, CHOCHOLÁ YUCATÁN ENTRE CALLE 19 Y CALLE 21, CALLE 17 ESTA OBRA INCLUYE EL REVESTIMIENTO DE LA C</v>
          </cell>
          <cell r="AC3910">
            <v>0</v>
          </cell>
          <cell r="AE3910">
            <v>1</v>
          </cell>
          <cell r="AF3910" t="str">
            <v>En Ejecución</v>
          </cell>
          <cell r="AH3910">
            <v>225439.33</v>
          </cell>
        </row>
        <row r="3911">
          <cell r="B3911" t="str">
            <v>YUC17170200876766</v>
          </cell>
          <cell r="C3911" t="str">
            <v>Ampliación Del Sistema De Agua Potable En La Localidad De Muchucuxcah Del Municipio De Chankom Rehabilitación De Tanque - 73958</v>
          </cell>
          <cell r="D3911" t="str">
            <v>73958</v>
          </cell>
          <cell r="E3911">
            <v>31</v>
          </cell>
          <cell r="F3911" t="str">
            <v>Yucatán</v>
          </cell>
          <cell r="G3911">
            <v>17</v>
          </cell>
          <cell r="H3911" t="str">
            <v>Chankom</v>
          </cell>
          <cell r="I3911">
            <v>83</v>
          </cell>
          <cell r="J3911" t="str">
            <v>Muchucuxcáh</v>
          </cell>
          <cell r="K3911">
            <v>-88.450833000000003</v>
          </cell>
          <cell r="L3911">
            <v>20.476944</v>
          </cell>
          <cell r="M3911" t="str">
            <v>Rural</v>
          </cell>
          <cell r="N3911">
            <v>2</v>
          </cell>
          <cell r="O3911" t="str">
            <v>Aportaciones Federales</v>
          </cell>
          <cell r="P3911" t="str">
            <v>I003</v>
          </cell>
          <cell r="Q3911" t="str">
            <v>FAIS Entidades</v>
          </cell>
          <cell r="R3911">
            <v>33</v>
          </cell>
          <cell r="S3911" t="str">
            <v>Aportaciones Federales para Entidades Federativas y Municipios</v>
          </cell>
          <cell r="T3911" t="str">
            <v>JUNTA DE AGUA POTABLE Y ALCANTARILLADO DE YUCATÁN</v>
          </cell>
          <cell r="U3911">
            <v>4</v>
          </cell>
          <cell r="V3911" t="str">
            <v>Agua y saneamiento</v>
          </cell>
          <cell r="W3911">
            <v>2</v>
          </cell>
          <cell r="X3911" t="str">
            <v>Proyecto de Inversión de Infraestructura Social</v>
          </cell>
          <cell r="Z3911">
            <v>42851</v>
          </cell>
          <cell r="AA3911">
            <v>43030</v>
          </cell>
          <cell r="AB3911" t="str">
            <v>, 97759 MUCHUCUXCÁH, CHANKOM YUCATÁN ,</v>
          </cell>
          <cell r="AC3911">
            <v>0</v>
          </cell>
          <cell r="AE3911">
            <v>1</v>
          </cell>
          <cell r="AF3911" t="str">
            <v>En Ejecución</v>
          </cell>
          <cell r="AH3911">
            <v>601577.43000000005</v>
          </cell>
        </row>
        <row r="3912">
          <cell r="B3912" t="str">
            <v>YUC17170200876767</v>
          </cell>
          <cell r="C3912" t="str">
            <v>Construccion De Techos Firmes A Viviendas De La Localidad De X Tulin Yucatan - 90991</v>
          </cell>
          <cell r="D3912" t="str">
            <v>90991</v>
          </cell>
          <cell r="E3912">
            <v>31</v>
          </cell>
          <cell r="F3912" t="str">
            <v>Yucatán</v>
          </cell>
          <cell r="G3912">
            <v>19</v>
          </cell>
          <cell r="H3912" t="str">
            <v>Chemax</v>
          </cell>
          <cell r="I3912">
            <v>468</v>
          </cell>
          <cell r="J3912" t="str">
            <v>Tulín</v>
          </cell>
          <cell r="K3912">
            <v>-88.008611000000002</v>
          </cell>
          <cell r="L3912">
            <v>20.658888000000001</v>
          </cell>
          <cell r="M3912" t="str">
            <v>Rural</v>
          </cell>
          <cell r="N3912">
            <v>2</v>
          </cell>
          <cell r="O3912" t="str">
            <v>Aportaciones Federales</v>
          </cell>
          <cell r="P3912" t="str">
            <v>I004</v>
          </cell>
          <cell r="Q3912" t="str">
            <v>FAIS Municipal y de las Demarcaciones Territoriales del Distrito Federal</v>
          </cell>
          <cell r="R3912">
            <v>33</v>
          </cell>
          <cell r="S3912" t="str">
            <v>Aportaciones Federales para Entidades Federativas y Municipios</v>
          </cell>
          <cell r="T3912" t="str">
            <v>H AYUNTAMIENTO DE CHEMAX</v>
          </cell>
          <cell r="U3912">
            <v>10</v>
          </cell>
          <cell r="V3912" t="str">
            <v>Vivienda</v>
          </cell>
          <cell r="W3912">
            <v>2</v>
          </cell>
          <cell r="X3912" t="str">
            <v>Proyecto de Inversión de Infraestructura Social</v>
          </cell>
          <cell r="Y3912" t="str">
            <v>DOTAR DE TECHOS DE CONCRETO A LAS VIVIENDAS PARA UN MEJOR CONTROL DE SALUD Y MEJOR CALIDAD DE VIDA DE LA POBLACIÓN EN REGIONES CATALOGADAS DE ALTA Y M</v>
          </cell>
          <cell r="Z3912">
            <v>42900</v>
          </cell>
          <cell r="AA3912">
            <v>42944</v>
          </cell>
          <cell r="AB3912" t="str">
            <v>CALLE FRENTE AL PARQUE PUEBLO , 97775 TULÍN, CHEMAX YUCATÁN ,  ENFRENTE AL PARQUE Y DEL LADO DERECHO HAY 6 BENEFICIARIOS LA LOCALIDAD NO CUENTA CON NO</v>
          </cell>
          <cell r="AC3912">
            <v>0</v>
          </cell>
          <cell r="AE3912">
            <v>1</v>
          </cell>
          <cell r="AF3912" t="str">
            <v>En Ejecución</v>
          </cell>
          <cell r="AG3912">
            <v>2017</v>
          </cell>
          <cell r="AH3912">
            <v>833618.44</v>
          </cell>
        </row>
        <row r="3913">
          <cell r="B3913" t="str">
            <v>YUC17170200876768</v>
          </cell>
          <cell r="C3913" t="str">
            <v>Construccion De Cuartos Dormitorio - 32670</v>
          </cell>
          <cell r="D3913" t="str">
            <v>32670</v>
          </cell>
          <cell r="E3913">
            <v>31</v>
          </cell>
          <cell r="F3913" t="str">
            <v>Yucatán</v>
          </cell>
          <cell r="G3913">
            <v>50</v>
          </cell>
          <cell r="H3913" t="str">
            <v>Mérida</v>
          </cell>
          <cell r="I3913">
            <v>268</v>
          </cell>
          <cell r="J3913" t="str">
            <v>Oncán</v>
          </cell>
          <cell r="K3913">
            <v>-89.482776999999999</v>
          </cell>
          <cell r="L3913">
            <v>20.961110999999999</v>
          </cell>
          <cell r="M3913" t="str">
            <v>Rural</v>
          </cell>
          <cell r="N3913">
            <v>2</v>
          </cell>
          <cell r="O3913" t="str">
            <v>Aportaciones Federales</v>
          </cell>
          <cell r="P3913" t="str">
            <v>I004</v>
          </cell>
          <cell r="Q3913" t="str">
            <v>FAIS Municipal y de las Demarcaciones Territoriales del Distrito Federal</v>
          </cell>
          <cell r="R3913">
            <v>33</v>
          </cell>
          <cell r="S3913" t="str">
            <v>Aportaciones Federales para Entidades Federativas y Municipios</v>
          </cell>
          <cell r="T3913" t="str">
            <v>AYUNTAMIENTO DE MERIDA</v>
          </cell>
          <cell r="U3913">
            <v>10</v>
          </cell>
          <cell r="V3913" t="str">
            <v>Vivienda</v>
          </cell>
          <cell r="W3913">
            <v>2</v>
          </cell>
          <cell r="X3913" t="str">
            <v>Proyecto de Inversión de Infraestructura Social</v>
          </cell>
          <cell r="Y3913" t="str">
            <v>REDUCIR EL REZAGO SOCIAL Y MEJORAR LA CALIDAD DE VIDA DE LAS FAMILIAS EN POBREZA</v>
          </cell>
          <cell r="Z3913">
            <v>42815</v>
          </cell>
          <cell r="AA3913">
            <v>42887</v>
          </cell>
          <cell r="AB3913" t="str">
            <v>CALLE 23 INTERIOR 0 0 COLONIA ONCÁN, 97310 ONCÁN, MÉRIDA YUCATÁN ENTRE CALLE 18 Y CALLE 20,  LA OBRA SE REALIZARA EN CALLE 23 SN X 18 Y 20 COM. ONCAN</v>
          </cell>
          <cell r="AC3913">
            <v>0</v>
          </cell>
          <cell r="AE3913">
            <v>1</v>
          </cell>
          <cell r="AF3913" t="str">
            <v>En Ejecución</v>
          </cell>
          <cell r="AG3913">
            <v>2017</v>
          </cell>
          <cell r="AH3913">
            <v>92818.59</v>
          </cell>
        </row>
        <row r="3914">
          <cell r="B3914" t="str">
            <v>YUC00170200876769</v>
          </cell>
          <cell r="C3914" t="str">
            <v>Ampliación De La Red De Drenaje Pluvial En La Localidad De Conkal Yucatan - 83551</v>
          </cell>
          <cell r="D3914" t="str">
            <v>83551</v>
          </cell>
          <cell r="E3914">
            <v>31</v>
          </cell>
          <cell r="F3914" t="str">
            <v>Yucatán</v>
          </cell>
          <cell r="G3914">
            <v>13</v>
          </cell>
          <cell r="H3914" t="str">
            <v>Conkal</v>
          </cell>
          <cell r="I3914">
            <v>1</v>
          </cell>
          <cell r="J3914" t="str">
            <v>Conkal</v>
          </cell>
          <cell r="K3914">
            <v>-89.520832999999996</v>
          </cell>
          <cell r="L3914">
            <v>21.073333000000002</v>
          </cell>
          <cell r="M3914" t="str">
            <v>Urbano</v>
          </cell>
          <cell r="N3914">
            <v>2</v>
          </cell>
          <cell r="O3914" t="str">
            <v>Aportaciones Federales</v>
          </cell>
          <cell r="P3914" t="str">
            <v>I004</v>
          </cell>
          <cell r="Q3914" t="str">
            <v>FAIS Municipal y de las Demarcaciones Territoriales del Distrito Federal</v>
          </cell>
          <cell r="R3914">
            <v>33</v>
          </cell>
          <cell r="S3914" t="str">
            <v>Aportaciones Federales para Entidades Federativas y Municipios</v>
          </cell>
          <cell r="T3914" t="str">
            <v>MUNICIPIO DE CONKAL</v>
          </cell>
          <cell r="U3914">
            <v>4</v>
          </cell>
          <cell r="V3914" t="str">
            <v>Agua y saneamiento</v>
          </cell>
          <cell r="W3914">
            <v>2</v>
          </cell>
          <cell r="X3914" t="str">
            <v>Proyecto de Inversión de Infraestructura Social</v>
          </cell>
          <cell r="Z3914">
            <v>42917</v>
          </cell>
          <cell r="AA3914">
            <v>42944</v>
          </cell>
          <cell r="AB3914" t="str">
            <v>CALLE CALLE 10 VILLA CONKAL, 97345 CONKAL, CONKAL YUCATÁN ENTRE CALLE CALLE 21 Y CALLE CALLE 23, CALLE CALLE 12 CALLE 10 ENTRE 21 Y 23 SALIDA A XCUYUM</v>
          </cell>
          <cell r="AC3914">
            <v>0</v>
          </cell>
          <cell r="AE3914">
            <v>1</v>
          </cell>
          <cell r="AF3914" t="str">
            <v>En Ejecución</v>
          </cell>
          <cell r="AH3914">
            <v>312000</v>
          </cell>
        </row>
        <row r="3915">
          <cell r="B3915" t="str">
            <v>YUC00170200876770</v>
          </cell>
          <cell r="C3915" t="str">
            <v>Rehabilitación De Camino Saca Cosechas De La Zp San Lorenzo En El Municipio De Conkal Yucatan - 83984</v>
          </cell>
          <cell r="D3915" t="str">
            <v>83984</v>
          </cell>
          <cell r="E3915">
            <v>31</v>
          </cell>
          <cell r="F3915" t="str">
            <v>Yucatán</v>
          </cell>
          <cell r="G3915">
            <v>13</v>
          </cell>
          <cell r="H3915" t="str">
            <v>Conkal</v>
          </cell>
          <cell r="I3915">
            <v>1</v>
          </cell>
          <cell r="J3915" t="str">
            <v>Conkal</v>
          </cell>
          <cell r="K3915">
            <v>-89.520832999999996</v>
          </cell>
          <cell r="L3915">
            <v>21.073333000000002</v>
          </cell>
          <cell r="M3915" t="str">
            <v>Urbano</v>
          </cell>
          <cell r="N3915">
            <v>2</v>
          </cell>
          <cell r="O3915" t="str">
            <v>Aportaciones Federales</v>
          </cell>
          <cell r="P3915" t="str">
            <v>I004</v>
          </cell>
          <cell r="Q3915" t="str">
            <v>FAIS Municipal y de las Demarcaciones Territoriales del Distrito Federal</v>
          </cell>
          <cell r="R3915">
            <v>33</v>
          </cell>
          <cell r="S3915" t="str">
            <v>Aportaciones Federales para Entidades Federativas y Municipios</v>
          </cell>
          <cell r="T3915" t="str">
            <v>MUNICIPIO DE CONKAL</v>
          </cell>
          <cell r="U3915">
            <v>0</v>
          </cell>
          <cell r="V3915" t="str">
            <v>Otros Proyectos</v>
          </cell>
          <cell r="W3915">
            <v>2</v>
          </cell>
          <cell r="X3915" t="str">
            <v>Proyecto de Inversión de Infraestructura Social</v>
          </cell>
          <cell r="Z3915">
            <v>42948</v>
          </cell>
          <cell r="AA3915">
            <v>42962</v>
          </cell>
          <cell r="AB3915" t="str">
            <v>CAMINO TRAMO CONKAL - SAN LORENZO MARGEN DERECHO  KILÓMETRO 1 + 000 VILLA CONKAL, 97345 CONKAL, CONKAL YUCATÁN ENTRE CALLE CALLE 11 Y , CALLE CALLE 22</v>
          </cell>
          <cell r="AC3915">
            <v>0</v>
          </cell>
          <cell r="AE3915">
            <v>1</v>
          </cell>
          <cell r="AF3915" t="str">
            <v>En Ejecución</v>
          </cell>
          <cell r="AH3915">
            <v>88172.46</v>
          </cell>
        </row>
        <row r="3916">
          <cell r="B3916" t="str">
            <v>YUC17170200876771</v>
          </cell>
          <cell r="C3916" t="str">
            <v>Construcción De Cinco Cuartos Dormitorios En La Comunidad De X Akabchen - 80472</v>
          </cell>
          <cell r="D3916" t="str">
            <v>80472</v>
          </cell>
          <cell r="E3916">
            <v>31</v>
          </cell>
          <cell r="F3916" t="str">
            <v>Yucatán</v>
          </cell>
          <cell r="G3916">
            <v>14</v>
          </cell>
          <cell r="H3916" t="str">
            <v>Cuncunul</v>
          </cell>
          <cell r="I3916">
            <v>40</v>
          </cell>
          <cell r="J3916" t="str">
            <v>X-Akabchén</v>
          </cell>
          <cell r="K3916">
            <v>-88.521111000000005</v>
          </cell>
          <cell r="L3916">
            <v>20.511111</v>
          </cell>
          <cell r="M3916" t="str">
            <v>Rural</v>
          </cell>
          <cell r="N3916">
            <v>2</v>
          </cell>
          <cell r="O3916" t="str">
            <v>Aportaciones Federales</v>
          </cell>
          <cell r="P3916" t="str">
            <v>I004</v>
          </cell>
          <cell r="Q3916" t="str">
            <v>FAIS Municipal y de las Demarcaciones Territoriales del Distrito Federal</v>
          </cell>
          <cell r="R3916">
            <v>33</v>
          </cell>
          <cell r="S3916" t="str">
            <v>Aportaciones Federales para Entidades Federativas y Municipios</v>
          </cell>
          <cell r="T3916" t="str">
            <v>MUNICIPIO DE CUNCUNUL</v>
          </cell>
          <cell r="U3916">
            <v>10</v>
          </cell>
          <cell r="V3916" t="str">
            <v>Vivienda</v>
          </cell>
          <cell r="W3916">
            <v>2</v>
          </cell>
          <cell r="X3916" t="str">
            <v>Proyecto de Inversión de Infraestructura Social</v>
          </cell>
          <cell r="Y3916" t="str">
            <v>PROPORCIONAR A LAS FAMILIAS BENEFICIADAS UNA MEJOR VIVIENDA Y CALIDAD DE VIDA</v>
          </cell>
          <cell r="Z3916">
            <v>42829</v>
          </cell>
          <cell r="AA3916">
            <v>42858</v>
          </cell>
          <cell r="AB3916" t="str">
            <v>CALLE SIN NOMENCLATURA INTERIOR SN RANCHERIA X AKABCHEN, 97766 X-AKABCHÉN, CUNCUNUL YUCATÁN ENTRE CALLE SN Y CALLE SN, CALLE SN ENFRENTE DEL CAMPO MUN</v>
          </cell>
          <cell r="AC3916">
            <v>0</v>
          </cell>
          <cell r="AE3916">
            <v>1</v>
          </cell>
          <cell r="AF3916" t="str">
            <v>En Ejecución</v>
          </cell>
          <cell r="AG3916">
            <v>2017</v>
          </cell>
          <cell r="AH3916">
            <v>373829.16</v>
          </cell>
        </row>
        <row r="3917">
          <cell r="B3917" t="str">
            <v>YUC00170200876772</v>
          </cell>
          <cell r="C3917" t="str">
            <v>33903 Servicios Integrales - 91883</v>
          </cell>
          <cell r="D3917" t="str">
            <v>91883</v>
          </cell>
          <cell r="E3917">
            <v>31</v>
          </cell>
          <cell r="F3917" t="str">
            <v>Yucatán</v>
          </cell>
          <cell r="G3917">
            <v>15</v>
          </cell>
          <cell r="H3917" t="str">
            <v>Cuzamá</v>
          </cell>
          <cell r="I3917">
            <v>1</v>
          </cell>
          <cell r="J3917" t="str">
            <v>Cuzamá</v>
          </cell>
          <cell r="K3917">
            <v>-89.315555000000003</v>
          </cell>
          <cell r="L3917">
            <v>20.741388000000001</v>
          </cell>
          <cell r="M3917" t="str">
            <v>Urbano</v>
          </cell>
          <cell r="N3917">
            <v>2</v>
          </cell>
          <cell r="O3917" t="str">
            <v>Aportaciones Federales</v>
          </cell>
          <cell r="P3917" t="str">
            <v>I004</v>
          </cell>
          <cell r="Q3917" t="str">
            <v>FAIS Municipal y de las Demarcaciones Territoriales del Distrito Federal</v>
          </cell>
          <cell r="R3917">
            <v>33</v>
          </cell>
          <cell r="S3917" t="str">
            <v>Aportaciones Federales para Entidades Federativas y Municipios</v>
          </cell>
          <cell r="T3917" t="str">
            <v>H AYUNTAMIENTO DE CUZAMA YUCATAN</v>
          </cell>
          <cell r="U3917">
            <v>0</v>
          </cell>
          <cell r="V3917" t="str">
            <v>Otros Proyectos</v>
          </cell>
          <cell r="W3917">
            <v>5</v>
          </cell>
          <cell r="X3917" t="str">
            <v>Otros proyectos de Inversión</v>
          </cell>
          <cell r="Z3917">
            <v>42736</v>
          </cell>
          <cell r="AA3917">
            <v>43100</v>
          </cell>
          <cell r="AB3917" t="str">
            <v>DADO QUE ES GASTO INDIRECTO EL PROYECTO SE UBICA EN LA CABECERA MUNICIPAL</v>
          </cell>
          <cell r="AC3917">
            <v>0</v>
          </cell>
          <cell r="AE3917">
            <v>1</v>
          </cell>
          <cell r="AF3917" t="str">
            <v>En Ejecución</v>
          </cell>
          <cell r="AH3917">
            <v>116448.51</v>
          </cell>
        </row>
        <row r="3918">
          <cell r="B3918" t="str">
            <v>YUC17170200876777</v>
          </cell>
          <cell r="C3918" t="str">
            <v>Construccion De Techos Firmes A Viviendas De La Localidad De Chemax Yucatan - 90946</v>
          </cell>
          <cell r="D3918" t="str">
            <v>90946</v>
          </cell>
          <cell r="E3918">
            <v>31</v>
          </cell>
          <cell r="F3918" t="str">
            <v>Yucatán</v>
          </cell>
          <cell r="G3918">
            <v>19</v>
          </cell>
          <cell r="H3918" t="str">
            <v>Chemax</v>
          </cell>
          <cell r="I3918">
            <v>1</v>
          </cell>
          <cell r="J3918" t="str">
            <v>Chemax</v>
          </cell>
          <cell r="K3918">
            <v>-87.937222000000006</v>
          </cell>
          <cell r="L3918">
            <v>20.655000000000001</v>
          </cell>
          <cell r="M3918" t="str">
            <v>Urbano</v>
          </cell>
          <cell r="N3918">
            <v>2</v>
          </cell>
          <cell r="O3918" t="str">
            <v>Aportaciones Federales</v>
          </cell>
          <cell r="P3918" t="str">
            <v>I004</v>
          </cell>
          <cell r="Q3918" t="str">
            <v>FAIS Municipal y de las Demarcaciones Territoriales del Distrito Federal</v>
          </cell>
          <cell r="R3918">
            <v>33</v>
          </cell>
          <cell r="S3918" t="str">
            <v>Aportaciones Federales para Entidades Federativas y Municipios</v>
          </cell>
          <cell r="T3918" t="str">
            <v>H AYUNTAMIENTO DE CHEMAX</v>
          </cell>
          <cell r="U3918">
            <v>10</v>
          </cell>
          <cell r="V3918" t="str">
            <v>Vivienda</v>
          </cell>
          <cell r="W3918">
            <v>2</v>
          </cell>
          <cell r="X3918" t="str">
            <v>Proyecto de Inversión de Infraestructura Social</v>
          </cell>
          <cell r="Y3918" t="str">
            <v>DOTAR DE TECHOS DE CONCRETO A LAS VIVIENDAS PARA UN MEJOR CONTROL DE SALUD Y MEJOR CALIDAD DE VIDA DE LA POBLACIÓN EN REGIONES CATALOGADAS DE ALTA Y M</v>
          </cell>
          <cell r="Z3918">
            <v>42900</v>
          </cell>
          <cell r="AA3918">
            <v>42942</v>
          </cell>
          <cell r="AB3918" t="str">
            <v>CALLE 27 PUEBLO CHEMAX, 97770 CHEMAX, CHEMAX YUCATÁN ENTRE CALLE 27 Y CALLE 10, CALLE 12 A DOS CUADRAS DE LA ESCUELA BENITO JUAREZ</v>
          </cell>
          <cell r="AC3918">
            <v>0</v>
          </cell>
          <cell r="AE3918">
            <v>1</v>
          </cell>
          <cell r="AF3918" t="str">
            <v>En Ejecución</v>
          </cell>
          <cell r="AG3918">
            <v>2017</v>
          </cell>
          <cell r="AH3918">
            <v>187817.14</v>
          </cell>
        </row>
        <row r="3919">
          <cell r="B3919" t="str">
            <v>YUC17170200876778</v>
          </cell>
          <cell r="C3919" t="str">
            <v>Construccion De Techos Firmes A Viviendas De La Localidad De Chemax Yucatan - 90329</v>
          </cell>
          <cell r="D3919" t="str">
            <v>90329</v>
          </cell>
          <cell r="E3919">
            <v>31</v>
          </cell>
          <cell r="F3919" t="str">
            <v>Yucatán</v>
          </cell>
          <cell r="G3919">
            <v>19</v>
          </cell>
          <cell r="H3919" t="str">
            <v>Chemax</v>
          </cell>
          <cell r="I3919">
            <v>1</v>
          </cell>
          <cell r="J3919" t="str">
            <v>Chemax</v>
          </cell>
          <cell r="K3919">
            <v>-87.937222000000006</v>
          </cell>
          <cell r="L3919">
            <v>20.655000000000001</v>
          </cell>
          <cell r="M3919" t="str">
            <v>Urbano</v>
          </cell>
          <cell r="N3919">
            <v>2</v>
          </cell>
          <cell r="O3919" t="str">
            <v>Aportaciones Federales</v>
          </cell>
          <cell r="P3919" t="str">
            <v>I004</v>
          </cell>
          <cell r="Q3919" t="str">
            <v>FAIS Municipal y de las Demarcaciones Territoriales del Distrito Federal</v>
          </cell>
          <cell r="R3919">
            <v>33</v>
          </cell>
          <cell r="S3919" t="str">
            <v>Aportaciones Federales para Entidades Federativas y Municipios</v>
          </cell>
          <cell r="T3919" t="str">
            <v>H AYUNTAMIENTO DE CHEMAX</v>
          </cell>
          <cell r="U3919">
            <v>10</v>
          </cell>
          <cell r="V3919" t="str">
            <v>Vivienda</v>
          </cell>
          <cell r="W3919">
            <v>2</v>
          </cell>
          <cell r="X3919" t="str">
            <v>Proyecto de Inversión de Infraestructura Social</v>
          </cell>
          <cell r="Y3919" t="str">
            <v>DOTAR DE TECHOS DE CONCRETO A LAS VIVIENDAS PARA UN MEJOR CONTROL DE SALUD Y MEJOR CALIDAD DE VIDA DE LA POBLACIÓN EN REGIONES CATALOGADAS DE ALTA Y M</v>
          </cell>
          <cell r="Z3919">
            <v>42900</v>
          </cell>
          <cell r="AA3919">
            <v>42942</v>
          </cell>
          <cell r="AB3919" t="str">
            <v>CALLE 13 PUEBLO CHEMAX, 97770 CHEMAX, CHEMAX YUCATÁN ENTRE CALLE 13 Y CALLE 16, CALLE 16A SOBRE LA AVENIDA DE LA CALLE 13 ALA ALTURA DE LA TIENDA LA E</v>
          </cell>
          <cell r="AC3919">
            <v>0</v>
          </cell>
          <cell r="AE3919">
            <v>1</v>
          </cell>
          <cell r="AF3919" t="str">
            <v>En Ejecución</v>
          </cell>
          <cell r="AG3919">
            <v>2017</v>
          </cell>
          <cell r="AH3919">
            <v>454603.46</v>
          </cell>
        </row>
        <row r="3920">
          <cell r="B3920" t="str">
            <v>YUC17170200876779</v>
          </cell>
          <cell r="C3920" t="str">
            <v>Construccion De Techos Firmes A Viviendas De La Localidad De Chemax Yucatan - 91071</v>
          </cell>
          <cell r="D3920" t="str">
            <v>91071</v>
          </cell>
          <cell r="E3920">
            <v>31</v>
          </cell>
          <cell r="F3920" t="str">
            <v>Yucatán</v>
          </cell>
          <cell r="G3920">
            <v>19</v>
          </cell>
          <cell r="H3920" t="str">
            <v>Chemax</v>
          </cell>
          <cell r="I3920">
            <v>1</v>
          </cell>
          <cell r="J3920" t="str">
            <v>Chemax</v>
          </cell>
          <cell r="K3920">
            <v>-87.937222000000006</v>
          </cell>
          <cell r="L3920">
            <v>20.655000000000001</v>
          </cell>
          <cell r="M3920" t="str">
            <v>Urbano</v>
          </cell>
          <cell r="N3920">
            <v>2</v>
          </cell>
          <cell r="O3920" t="str">
            <v>Aportaciones Federales</v>
          </cell>
          <cell r="P3920" t="str">
            <v>I004</v>
          </cell>
          <cell r="Q3920" t="str">
            <v>FAIS Municipal y de las Demarcaciones Territoriales del Distrito Federal</v>
          </cell>
          <cell r="R3920">
            <v>33</v>
          </cell>
          <cell r="S3920" t="str">
            <v>Aportaciones Federales para Entidades Federativas y Municipios</v>
          </cell>
          <cell r="T3920" t="str">
            <v>H AYUNTAMIENTO DE CHEMAX</v>
          </cell>
          <cell r="U3920">
            <v>10</v>
          </cell>
          <cell r="V3920" t="str">
            <v>Vivienda</v>
          </cell>
          <cell r="W3920">
            <v>2</v>
          </cell>
          <cell r="X3920" t="str">
            <v>Proyecto de Inversión de Infraestructura Social</v>
          </cell>
          <cell r="Y3920" t="str">
            <v>DOTAR DE TECHOS DE CONCRETO A LAS VIVIENDAS PARA UN MEJOR CONTROL DE SALUD Y MEJOR CALIDAD DE VIDA DE LA POBLACIÓN EN REGIONES CATALOGADAS DE ALTA Y M</v>
          </cell>
          <cell r="Z3920">
            <v>42900</v>
          </cell>
          <cell r="AA3920">
            <v>42944</v>
          </cell>
          <cell r="AB3920" t="str">
            <v>CALLE 32 PUEBLO CHEMAX, 97770 CHEMAX, CHEMAX YUCATÁN ENTRE CALLE 32 Y CALLE 11, CALLE 13 CERCA DE LA TIENDA LA FLOR DE CELPASUCHI</v>
          </cell>
          <cell r="AC3920">
            <v>0</v>
          </cell>
          <cell r="AE3920">
            <v>1</v>
          </cell>
          <cell r="AF3920" t="str">
            <v>En Ejecución</v>
          </cell>
          <cell r="AG3920">
            <v>2017</v>
          </cell>
          <cell r="AH3920">
            <v>194690.51</v>
          </cell>
        </row>
        <row r="3921">
          <cell r="B3921" t="str">
            <v>YUC17170200876780</v>
          </cell>
          <cell r="C3921" t="str">
            <v>Construccion De Techos Firmes A Viviendas De La Localidad De Chemax Yucatan - 90365</v>
          </cell>
          <cell r="D3921" t="str">
            <v>90365</v>
          </cell>
          <cell r="E3921">
            <v>31</v>
          </cell>
          <cell r="F3921" t="str">
            <v>Yucatán</v>
          </cell>
          <cell r="G3921">
            <v>19</v>
          </cell>
          <cell r="H3921" t="str">
            <v>Chemax</v>
          </cell>
          <cell r="I3921">
            <v>1</v>
          </cell>
          <cell r="J3921" t="str">
            <v>Chemax</v>
          </cell>
          <cell r="K3921">
            <v>-87.937222000000006</v>
          </cell>
          <cell r="L3921">
            <v>20.655000000000001</v>
          </cell>
          <cell r="M3921" t="str">
            <v>Urbano</v>
          </cell>
          <cell r="N3921">
            <v>2</v>
          </cell>
          <cell r="O3921" t="str">
            <v>Aportaciones Federales</v>
          </cell>
          <cell r="P3921" t="str">
            <v>I004</v>
          </cell>
          <cell r="Q3921" t="str">
            <v>FAIS Municipal y de las Demarcaciones Territoriales del Distrito Federal</v>
          </cell>
          <cell r="R3921">
            <v>33</v>
          </cell>
          <cell r="S3921" t="str">
            <v>Aportaciones Federales para Entidades Federativas y Municipios</v>
          </cell>
          <cell r="T3921" t="str">
            <v>H AYUNTAMIENTO DE CHEMAX</v>
          </cell>
          <cell r="U3921">
            <v>10</v>
          </cell>
          <cell r="V3921" t="str">
            <v>Vivienda</v>
          </cell>
          <cell r="W3921">
            <v>2</v>
          </cell>
          <cell r="X3921" t="str">
            <v>Proyecto de Inversión de Infraestructura Social</v>
          </cell>
          <cell r="Y3921" t="str">
            <v>DOTAR DE TECHOS DE CONCRETO A LAS VIVIENDAS PARA UN MEJOR CONTROL DE SALUD Y MEJOR CALIDAD DE VIDA DE LA POBLACIÓN EN REGIONES CATALOGADAS DE ALTA Y M</v>
          </cell>
          <cell r="Z3921">
            <v>42900</v>
          </cell>
          <cell r="AA3921">
            <v>42942</v>
          </cell>
          <cell r="AB3921" t="str">
            <v>CALLE 32 A PUEBLO CHEMAX, 97770 CHEMAX, CHEMAX YUCATÁN ENTRE CALLE 32 A Y CALLE 23, CALLE 25 A ESPALDAS DE LA CANCHA DE BEISBOL QUE ESTA ENTRANDO A CH</v>
          </cell>
          <cell r="AC3921">
            <v>0</v>
          </cell>
          <cell r="AE3921">
            <v>1</v>
          </cell>
          <cell r="AF3921" t="str">
            <v>En Ejecución</v>
          </cell>
          <cell r="AG3921">
            <v>2017</v>
          </cell>
          <cell r="AH3921">
            <v>210212.48000000001</v>
          </cell>
        </row>
        <row r="3922">
          <cell r="B3922" t="str">
            <v>YUC17170200876781</v>
          </cell>
          <cell r="C3922" t="str">
            <v>Construccion De Techos Firmes A Viviendas De La Localidad De Chemax Yucatan - 90427</v>
          </cell>
          <cell r="D3922" t="str">
            <v>90427</v>
          </cell>
          <cell r="E3922">
            <v>31</v>
          </cell>
          <cell r="F3922" t="str">
            <v>Yucatán</v>
          </cell>
          <cell r="G3922">
            <v>19</v>
          </cell>
          <cell r="H3922" t="str">
            <v>Chemax</v>
          </cell>
          <cell r="I3922">
            <v>1</v>
          </cell>
          <cell r="J3922" t="str">
            <v>Chemax</v>
          </cell>
          <cell r="K3922">
            <v>-87.937222000000006</v>
          </cell>
          <cell r="L3922">
            <v>20.655000000000001</v>
          </cell>
          <cell r="M3922" t="str">
            <v>Urbano</v>
          </cell>
          <cell r="N3922">
            <v>2</v>
          </cell>
          <cell r="O3922" t="str">
            <v>Aportaciones Federales</v>
          </cell>
          <cell r="P3922" t="str">
            <v>I004</v>
          </cell>
          <cell r="Q3922" t="str">
            <v>FAIS Municipal y de las Demarcaciones Territoriales del Distrito Federal</v>
          </cell>
          <cell r="R3922">
            <v>33</v>
          </cell>
          <cell r="S3922" t="str">
            <v>Aportaciones Federales para Entidades Federativas y Municipios</v>
          </cell>
          <cell r="T3922" t="str">
            <v>H AYUNTAMIENTO DE CHEMAX</v>
          </cell>
          <cell r="U3922">
            <v>10</v>
          </cell>
          <cell r="V3922" t="str">
            <v>Vivienda</v>
          </cell>
          <cell r="W3922">
            <v>2</v>
          </cell>
          <cell r="X3922" t="str">
            <v>Proyecto de Inversión de Infraestructura Social</v>
          </cell>
          <cell r="Y3922" t="str">
            <v>DOTAR DE TECHOS DE CONCRETO A LAS VIVIENDAS PARA UN MEJOR CONTROL DE SALUD Y MEJOR CALIDAD DE VIDA DE LA POBLACIÓN EN REGIONES CATALOGADAS DE ALTA Y M</v>
          </cell>
          <cell r="Z3922">
            <v>42900</v>
          </cell>
          <cell r="AA3922">
            <v>42942</v>
          </cell>
          <cell r="AB3922" t="str">
            <v>CALLE 27 PUEBLO CHEMAX, 97770 CHEMAX, CHEMAX YUCATÁN ENTRE CALLE 27 Y CALLE 20, CALLE 22 CERCA DE LA TIENDA MARIA</v>
          </cell>
          <cell r="AC3922">
            <v>0</v>
          </cell>
          <cell r="AE3922">
            <v>1</v>
          </cell>
          <cell r="AF3922" t="str">
            <v>En Ejecución</v>
          </cell>
          <cell r="AG3922">
            <v>2017</v>
          </cell>
          <cell r="AH3922">
            <v>266466.13</v>
          </cell>
        </row>
        <row r="3923">
          <cell r="B3923" t="str">
            <v>YUC17170200876782</v>
          </cell>
          <cell r="C3923" t="str">
            <v>Construccion De Techos Firmes A Viviendas De La Localidad De Chemax Yucatan - 91248</v>
          </cell>
          <cell r="D3923" t="str">
            <v>91248</v>
          </cell>
          <cell r="E3923">
            <v>31</v>
          </cell>
          <cell r="F3923" t="str">
            <v>Yucatán</v>
          </cell>
          <cell r="G3923">
            <v>19</v>
          </cell>
          <cell r="H3923" t="str">
            <v>Chemax</v>
          </cell>
          <cell r="I3923">
            <v>1</v>
          </cell>
          <cell r="J3923" t="str">
            <v>Chemax</v>
          </cell>
          <cell r="K3923">
            <v>-87.937222000000006</v>
          </cell>
          <cell r="L3923">
            <v>20.655000000000001</v>
          </cell>
          <cell r="M3923" t="str">
            <v>Urbano</v>
          </cell>
          <cell r="N3923">
            <v>2</v>
          </cell>
          <cell r="O3923" t="str">
            <v>Aportaciones Federales</v>
          </cell>
          <cell r="P3923" t="str">
            <v>I004</v>
          </cell>
          <cell r="Q3923" t="str">
            <v>FAIS Municipal y de las Demarcaciones Territoriales del Distrito Federal</v>
          </cell>
          <cell r="R3923">
            <v>33</v>
          </cell>
          <cell r="S3923" t="str">
            <v>Aportaciones Federales para Entidades Federativas y Municipios</v>
          </cell>
          <cell r="T3923" t="str">
            <v>H AYUNTAMIENTO DE CHEMAX</v>
          </cell>
          <cell r="U3923">
            <v>10</v>
          </cell>
          <cell r="V3923" t="str">
            <v>Vivienda</v>
          </cell>
          <cell r="W3923">
            <v>2</v>
          </cell>
          <cell r="X3923" t="str">
            <v>Proyecto de Inversión de Infraestructura Social</v>
          </cell>
          <cell r="Y3923" t="str">
            <v>DOTAR DE TECHOS DE CONCRETO A LAS VIVIENDAS PARA UN MEJOR CONTROL DE SALUD Y MEJOR CALIDAD DE VIDA DE LA POBLACIÓN EN REGIONES CATALOGADAS DE ALTA Y M</v>
          </cell>
          <cell r="Z3923">
            <v>42900</v>
          </cell>
          <cell r="AA3923">
            <v>42944</v>
          </cell>
          <cell r="AB3923" t="str">
            <v>CALLE 31 PUEBLO CHEMAX, 97770 CHEMAX, CHEMAX YUCATÁN ENTRE CALLE 31 Y CALLE 18, CALLE 20 CERCA DE LA TIENDA MARIA ISABEL</v>
          </cell>
          <cell r="AC3923">
            <v>0</v>
          </cell>
          <cell r="AE3923">
            <v>1</v>
          </cell>
          <cell r="AF3923" t="str">
            <v>En Ejecución</v>
          </cell>
          <cell r="AG3923">
            <v>2017</v>
          </cell>
          <cell r="AH3923">
            <v>216429.01</v>
          </cell>
        </row>
        <row r="3924">
          <cell r="B3924" t="str">
            <v>YUC17170200876783</v>
          </cell>
          <cell r="C3924" t="str">
            <v>Construccion De Techos Firmes A Viviendas De La Localidad De Chemax Yucatan - 91331</v>
          </cell>
          <cell r="D3924" t="str">
            <v>91331</v>
          </cell>
          <cell r="E3924">
            <v>31</v>
          </cell>
          <cell r="F3924" t="str">
            <v>Yucatán</v>
          </cell>
          <cell r="G3924">
            <v>19</v>
          </cell>
          <cell r="H3924" t="str">
            <v>Chemax</v>
          </cell>
          <cell r="I3924">
            <v>1</v>
          </cell>
          <cell r="J3924" t="str">
            <v>Chemax</v>
          </cell>
          <cell r="K3924">
            <v>-87.937222000000006</v>
          </cell>
          <cell r="L3924">
            <v>20.655000000000001</v>
          </cell>
          <cell r="M3924" t="str">
            <v>Urbano</v>
          </cell>
          <cell r="N3924">
            <v>2</v>
          </cell>
          <cell r="O3924" t="str">
            <v>Aportaciones Federales</v>
          </cell>
          <cell r="P3924" t="str">
            <v>I004</v>
          </cell>
          <cell r="Q3924" t="str">
            <v>FAIS Municipal y de las Demarcaciones Territoriales del Distrito Federal</v>
          </cell>
          <cell r="R3924">
            <v>33</v>
          </cell>
          <cell r="S3924" t="str">
            <v>Aportaciones Federales para Entidades Federativas y Municipios</v>
          </cell>
          <cell r="T3924" t="str">
            <v>H AYUNTAMIENTO DE CHEMAX</v>
          </cell>
          <cell r="U3924">
            <v>10</v>
          </cell>
          <cell r="V3924" t="str">
            <v>Vivienda</v>
          </cell>
          <cell r="W3924">
            <v>2</v>
          </cell>
          <cell r="X3924" t="str">
            <v>Proyecto de Inversión de Infraestructura Social</v>
          </cell>
          <cell r="Y3924" t="str">
            <v>DOTAR DE TECHOS DE CONCRETO A LAS VIVIENDAS PARA UN MEJOR CONTROL DE SALUD Y MEJOR CALIDAD DE VIDA DE LA POBLACIÓN EN REGIONES CATALOGADAS DE ALTA Y M</v>
          </cell>
          <cell r="Z3924">
            <v>42900</v>
          </cell>
          <cell r="AA3924">
            <v>42944</v>
          </cell>
          <cell r="AB3924" t="str">
            <v>CALLE 19 PUEBLO CHEMAX, 97770 CHEMAX, CHEMAX YUCATÁN ENTRE CALLE 19 Y CALLE 8, CALLE 10 CASA COLOR CREMA CON AZUL CERCA HAY UNA CAPILLA</v>
          </cell>
          <cell r="AC3924">
            <v>0</v>
          </cell>
          <cell r="AE3924">
            <v>1</v>
          </cell>
          <cell r="AF3924" t="str">
            <v>En Ejecución</v>
          </cell>
          <cell r="AG3924">
            <v>2017</v>
          </cell>
          <cell r="AH3924">
            <v>618251.07999999996</v>
          </cell>
        </row>
        <row r="3925">
          <cell r="B3925" t="str">
            <v>YUC17170200876784</v>
          </cell>
          <cell r="C3925" t="str">
            <v>Construccion De Techos Firmes A Viviendas De La Localidad De Chemax Yucatan - 90290</v>
          </cell>
          <cell r="D3925" t="str">
            <v>90290</v>
          </cell>
          <cell r="E3925">
            <v>31</v>
          </cell>
          <cell r="F3925" t="str">
            <v>Yucatán</v>
          </cell>
          <cell r="G3925">
            <v>19</v>
          </cell>
          <cell r="H3925" t="str">
            <v>Chemax</v>
          </cell>
          <cell r="I3925">
            <v>1</v>
          </cell>
          <cell r="J3925" t="str">
            <v>Chemax</v>
          </cell>
          <cell r="K3925">
            <v>-87.937222000000006</v>
          </cell>
          <cell r="L3925">
            <v>20.655000000000001</v>
          </cell>
          <cell r="M3925" t="str">
            <v>Urbano</v>
          </cell>
          <cell r="N3925">
            <v>2</v>
          </cell>
          <cell r="O3925" t="str">
            <v>Aportaciones Federales</v>
          </cell>
          <cell r="P3925" t="str">
            <v>I004</v>
          </cell>
          <cell r="Q3925" t="str">
            <v>FAIS Municipal y de las Demarcaciones Territoriales del Distrito Federal</v>
          </cell>
          <cell r="R3925">
            <v>33</v>
          </cell>
          <cell r="S3925" t="str">
            <v>Aportaciones Federales para Entidades Federativas y Municipios</v>
          </cell>
          <cell r="T3925" t="str">
            <v>H AYUNTAMIENTO DE CHEMAX</v>
          </cell>
          <cell r="U3925">
            <v>10</v>
          </cell>
          <cell r="V3925" t="str">
            <v>Vivienda</v>
          </cell>
          <cell r="W3925">
            <v>2</v>
          </cell>
          <cell r="X3925" t="str">
            <v>Proyecto de Inversión de Infraestructura Social</v>
          </cell>
          <cell r="Y3925" t="str">
            <v>DOTAR DE TECHOS DE CONCRETO A LAS VIVIENDAS PARA UN MEJOR CONTROL DE SALUD Y MEJOR CALIDAD DE VIDA DE LA POBLACIÓN EN REGIONES CATALOGADAS DE ALTA Y M</v>
          </cell>
          <cell r="Z3925">
            <v>42900</v>
          </cell>
          <cell r="AA3925">
            <v>42942</v>
          </cell>
          <cell r="AB3925" t="str">
            <v>CALLE 19 PUEBLO CHEMAX, 97770 CHEMAX, CHEMAX YUCATÁN ENTRE CALLE 19 Y CALLE 14, CALLE 16 CASA VERDE CON FRANJAS ROJAS PREGUNTAR POR MACARIO CHAN CHIMA</v>
          </cell>
          <cell r="AC3925">
            <v>0</v>
          </cell>
          <cell r="AE3925">
            <v>1</v>
          </cell>
          <cell r="AF3925" t="str">
            <v>En Ejecución</v>
          </cell>
          <cell r="AG3925">
            <v>2017</v>
          </cell>
          <cell r="AH3925">
            <v>234464.95</v>
          </cell>
        </row>
        <row r="3926">
          <cell r="B3926" t="str">
            <v>YUC17170200877080</v>
          </cell>
          <cell r="C3926" t="str">
            <v>Construccion De Cuarto Para Baño - 51327</v>
          </cell>
          <cell r="D3926" t="str">
            <v>51327</v>
          </cell>
          <cell r="E3926">
            <v>31</v>
          </cell>
          <cell r="F3926" t="str">
            <v>Yucatán</v>
          </cell>
          <cell r="G3926">
            <v>50</v>
          </cell>
          <cell r="H3926" t="str">
            <v>Mérida</v>
          </cell>
          <cell r="I3926">
            <v>123</v>
          </cell>
          <cell r="J3926" t="str">
            <v>Susulá</v>
          </cell>
          <cell r="K3926">
            <v>-89.696665999999993</v>
          </cell>
          <cell r="L3926">
            <v>20.973610999999998</v>
          </cell>
          <cell r="M3926" t="str">
            <v>Rural</v>
          </cell>
          <cell r="N3926">
            <v>2</v>
          </cell>
          <cell r="O3926" t="str">
            <v>Aportaciones Federales</v>
          </cell>
          <cell r="P3926" t="str">
            <v>I004</v>
          </cell>
          <cell r="Q3926" t="str">
            <v>FAIS Municipal y de las Demarcaciones Territoriales del Distrito Federal</v>
          </cell>
          <cell r="R3926">
            <v>33</v>
          </cell>
          <cell r="S3926" t="str">
            <v>Aportaciones Federales para Entidades Federativas y Municipios</v>
          </cell>
          <cell r="T3926" t="str">
            <v>AYUNTAMIENTO DE MERIDA</v>
          </cell>
          <cell r="U3926">
            <v>10</v>
          </cell>
          <cell r="V3926" t="str">
            <v>Vivienda</v>
          </cell>
          <cell r="W3926">
            <v>2</v>
          </cell>
          <cell r="X3926" t="str">
            <v>Proyecto de Inversión de Infraestructura Social</v>
          </cell>
          <cell r="Y3926" t="str">
            <v>REDUCIR EL REZAGO SOCIAL Y MEJORAR LA CALIDAD DE VIDA DE LAS FAMILIAS EN POBREZA</v>
          </cell>
          <cell r="Z3926">
            <v>42844</v>
          </cell>
          <cell r="AA3926">
            <v>42917</v>
          </cell>
          <cell r="AB3926" t="str">
            <v>CALLE 18 INTERIOR 0 0 COLONIA SUSULÁ, 97314 SUSULÁ, MÉRIDA YUCATÁN ENTRE CALLE 23 A Y CALLE CARR. A CHALMUCH,  LA OBRA SE REALIZARA EN CALLE 18 SN X 2</v>
          </cell>
          <cell r="AC3926">
            <v>0</v>
          </cell>
          <cell r="AE3926">
            <v>1</v>
          </cell>
          <cell r="AF3926" t="str">
            <v>En Ejecución</v>
          </cell>
          <cell r="AG3926">
            <v>2017</v>
          </cell>
          <cell r="AH3926">
            <v>105477.98</v>
          </cell>
        </row>
        <row r="3927">
          <cell r="B3927" t="str">
            <v>YUC17170200877081</v>
          </cell>
          <cell r="C3927" t="str">
            <v>Construccion De Cuarto Para Baño - 57491</v>
          </cell>
          <cell r="D3927" t="str">
            <v>57491</v>
          </cell>
          <cell r="E3927">
            <v>31</v>
          </cell>
          <cell r="F3927" t="str">
            <v>Yucatán</v>
          </cell>
          <cell r="G3927">
            <v>50</v>
          </cell>
          <cell r="H3927" t="str">
            <v>Mérida</v>
          </cell>
          <cell r="I3927">
            <v>124</v>
          </cell>
          <cell r="J3927" t="str">
            <v>Suytunchén</v>
          </cell>
          <cell r="K3927">
            <v>-89.731387999999995</v>
          </cell>
          <cell r="L3927">
            <v>21.102777</v>
          </cell>
          <cell r="M3927" t="str">
            <v>Rural</v>
          </cell>
          <cell r="N3927">
            <v>2</v>
          </cell>
          <cell r="O3927" t="str">
            <v>Aportaciones Federales</v>
          </cell>
          <cell r="P3927" t="str">
            <v>I004</v>
          </cell>
          <cell r="Q3927" t="str">
            <v>FAIS Municipal y de las Demarcaciones Territoriales del Distrito Federal</v>
          </cell>
          <cell r="R3927">
            <v>33</v>
          </cell>
          <cell r="S3927" t="str">
            <v>Aportaciones Federales para Entidades Federativas y Municipios</v>
          </cell>
          <cell r="T3927" t="str">
            <v>AYUNTAMIENTO DE MERIDA</v>
          </cell>
          <cell r="U3927">
            <v>10</v>
          </cell>
          <cell r="V3927" t="str">
            <v>Vivienda</v>
          </cell>
          <cell r="W3927">
            <v>2</v>
          </cell>
          <cell r="X3927" t="str">
            <v>Proyecto de Inversión de Infraestructura Social</v>
          </cell>
          <cell r="Y3927" t="str">
            <v>REDUCIR EL REZAGO SOCIAL Y MEJORAR LA CALIDAD DE VIDA DE LAS FAMILIAS EN POBREZA</v>
          </cell>
          <cell r="Z3927">
            <v>42873</v>
          </cell>
          <cell r="AA3927">
            <v>42948</v>
          </cell>
          <cell r="AB3927" t="str">
            <v>CALLE 20 INTERIOR 0 0 COLONIA SUYTUNCHEN, 97302 SUYTUNCHÉN, MÉRIDA YUCATÁN ENTRE CALLE 23 Y ,  LA OBRA SE REALIZARA EN CALLE 20 SN X 23 COM. SUYTUNCHE</v>
          </cell>
          <cell r="AC3927">
            <v>0</v>
          </cell>
          <cell r="AE3927">
            <v>1</v>
          </cell>
          <cell r="AF3927" t="str">
            <v>En Ejecución</v>
          </cell>
          <cell r="AG3927">
            <v>2017</v>
          </cell>
          <cell r="AH3927">
            <v>101733.84</v>
          </cell>
        </row>
        <row r="3928">
          <cell r="B3928" t="str">
            <v>YUC17170200877082</v>
          </cell>
          <cell r="C3928" t="str">
            <v>Construccion De Cuartos Dormitorio - 57482</v>
          </cell>
          <cell r="D3928" t="str">
            <v>57482</v>
          </cell>
          <cell r="E3928">
            <v>31</v>
          </cell>
          <cell r="F3928" t="str">
            <v>Yucatán</v>
          </cell>
          <cell r="G3928">
            <v>50</v>
          </cell>
          <cell r="H3928" t="str">
            <v>Mérida</v>
          </cell>
          <cell r="I3928">
            <v>124</v>
          </cell>
          <cell r="J3928" t="str">
            <v>Suytunchén</v>
          </cell>
          <cell r="K3928">
            <v>-89.731387999999995</v>
          </cell>
          <cell r="L3928">
            <v>21.102777</v>
          </cell>
          <cell r="M3928" t="str">
            <v>Rural</v>
          </cell>
          <cell r="N3928">
            <v>2</v>
          </cell>
          <cell r="O3928" t="str">
            <v>Aportaciones Federales</v>
          </cell>
          <cell r="P3928" t="str">
            <v>I004</v>
          </cell>
          <cell r="Q3928" t="str">
            <v>FAIS Municipal y de las Demarcaciones Territoriales del Distrito Federal</v>
          </cell>
          <cell r="R3928">
            <v>33</v>
          </cell>
          <cell r="S3928" t="str">
            <v>Aportaciones Federales para Entidades Federativas y Municipios</v>
          </cell>
          <cell r="T3928" t="str">
            <v>AYUNTAMIENTO DE MERIDA</v>
          </cell>
          <cell r="U3928">
            <v>10</v>
          </cell>
          <cell r="V3928" t="str">
            <v>Vivienda</v>
          </cell>
          <cell r="W3928">
            <v>2</v>
          </cell>
          <cell r="X3928" t="str">
            <v>Proyecto de Inversión de Infraestructura Social</v>
          </cell>
          <cell r="Y3928" t="str">
            <v>REDUCIR EL REZAGO SOCIAL Y MEJORAR LA CALIDAD DE VIDA DE LAS FAMILIAS EN POBREZA</v>
          </cell>
          <cell r="Z3928">
            <v>42873</v>
          </cell>
          <cell r="AA3928">
            <v>42948</v>
          </cell>
          <cell r="AB3928" t="str">
            <v>CALLE 20 INTERIOR 0 0 COLONIA SUYTUNCHEN, 97302 SUYTUNCHÉN, MÉRIDA YUCATÁN ENTRE CALLE 23 Y ,  LA OBRA SE REALIZARA EN CALLE 20 SN X 23 COM. SUYTUNCHE</v>
          </cell>
          <cell r="AC3928">
            <v>0</v>
          </cell>
          <cell r="AE3928">
            <v>1</v>
          </cell>
          <cell r="AF3928" t="str">
            <v>En Ejecución</v>
          </cell>
          <cell r="AG3928">
            <v>2017</v>
          </cell>
          <cell r="AH3928">
            <v>81302.490000000005</v>
          </cell>
        </row>
        <row r="3929">
          <cell r="B3929" t="str">
            <v>YUC17170200877083</v>
          </cell>
          <cell r="C3929" t="str">
            <v>Construccion De Cuartos Dormitorio - 57464</v>
          </cell>
          <cell r="D3929" t="str">
            <v>57464</v>
          </cell>
          <cell r="E3929">
            <v>31</v>
          </cell>
          <cell r="F3929" t="str">
            <v>Yucatán</v>
          </cell>
          <cell r="G3929">
            <v>50</v>
          </cell>
          <cell r="H3929" t="str">
            <v>Mérida</v>
          </cell>
          <cell r="I3929">
            <v>124</v>
          </cell>
          <cell r="J3929" t="str">
            <v>Suytunchén</v>
          </cell>
          <cell r="K3929">
            <v>-89.731387999999995</v>
          </cell>
          <cell r="L3929">
            <v>21.102777</v>
          </cell>
          <cell r="M3929" t="str">
            <v>Rural</v>
          </cell>
          <cell r="N3929">
            <v>2</v>
          </cell>
          <cell r="O3929" t="str">
            <v>Aportaciones Federales</v>
          </cell>
          <cell r="P3929" t="str">
            <v>I004</v>
          </cell>
          <cell r="Q3929" t="str">
            <v>FAIS Municipal y de las Demarcaciones Territoriales del Distrito Federal</v>
          </cell>
          <cell r="R3929">
            <v>33</v>
          </cell>
          <cell r="S3929" t="str">
            <v>Aportaciones Federales para Entidades Federativas y Municipios</v>
          </cell>
          <cell r="T3929" t="str">
            <v>AYUNTAMIENTO DE MERIDA</v>
          </cell>
          <cell r="U3929">
            <v>10</v>
          </cell>
          <cell r="V3929" t="str">
            <v>Vivienda</v>
          </cell>
          <cell r="W3929">
            <v>2</v>
          </cell>
          <cell r="X3929" t="str">
            <v>Proyecto de Inversión de Infraestructura Social</v>
          </cell>
          <cell r="Y3929" t="str">
            <v>REDUCIR EL REZAGO SOCIAL Y MEJORAR LA CALIDAD DE VIDA DE LAS FAMILIAS EN POBREZA</v>
          </cell>
          <cell r="Z3929">
            <v>42873</v>
          </cell>
          <cell r="AA3929">
            <v>42948</v>
          </cell>
          <cell r="AB3929" t="str">
            <v>CALLE 20 INTERIOR 0 0 COLONIA SUYTUNCHEN, 97302 SUYTUNCHÉN, MÉRIDA YUCATÁN ENTRE CALLE 23 Y ,  LA OBRA SE REALIZARA EN CALLE 20 SN X 23 COM. SUYTUNCHE</v>
          </cell>
          <cell r="AC3929">
            <v>0</v>
          </cell>
          <cell r="AE3929">
            <v>1</v>
          </cell>
          <cell r="AF3929" t="str">
            <v>En Ejecución</v>
          </cell>
          <cell r="AG3929">
            <v>2017</v>
          </cell>
          <cell r="AH3929">
            <v>86485.25</v>
          </cell>
        </row>
        <row r="3930">
          <cell r="B3930" t="str">
            <v>YUC17170200877084</v>
          </cell>
          <cell r="C3930" t="str">
            <v>Construccion De Sistema De Drenaje Pluvial - 48202</v>
          </cell>
          <cell r="D3930" t="str">
            <v>48202</v>
          </cell>
          <cell r="E3930">
            <v>31</v>
          </cell>
          <cell r="F3930" t="str">
            <v>Yucatán</v>
          </cell>
          <cell r="G3930">
            <v>50</v>
          </cell>
          <cell r="H3930" t="str">
            <v>Mérida</v>
          </cell>
          <cell r="I3930">
            <v>124</v>
          </cell>
          <cell r="J3930" t="str">
            <v>Suytunchén</v>
          </cell>
          <cell r="K3930">
            <v>-89.731387999999995</v>
          </cell>
          <cell r="L3930">
            <v>21.102777</v>
          </cell>
          <cell r="M3930" t="str">
            <v>Rural</v>
          </cell>
          <cell r="N3930">
            <v>2</v>
          </cell>
          <cell r="O3930" t="str">
            <v>Aportaciones Federales</v>
          </cell>
          <cell r="P3930" t="str">
            <v>I004</v>
          </cell>
          <cell r="Q3930" t="str">
            <v>FAIS Municipal y de las Demarcaciones Territoriales del Distrito Federal</v>
          </cell>
          <cell r="R3930">
            <v>33</v>
          </cell>
          <cell r="S3930" t="str">
            <v>Aportaciones Federales para Entidades Federativas y Municipios</v>
          </cell>
          <cell r="T3930" t="str">
            <v>AYUNTAMIENTO DE MERIDA</v>
          </cell>
          <cell r="U3930">
            <v>4</v>
          </cell>
          <cell r="V3930" t="str">
            <v>Agua y saneamiento</v>
          </cell>
          <cell r="W3930">
            <v>2</v>
          </cell>
          <cell r="X3930" t="str">
            <v>Proyecto de Inversión de Infraestructura Social</v>
          </cell>
          <cell r="Y3930" t="str">
            <v>REDUCIR EL REZAGO SOCIAL Y MEJORAR LA CALIDAD DE VIDA DE LAS FAMILIAS EN POBREZA</v>
          </cell>
          <cell r="Z3930">
            <v>42843</v>
          </cell>
          <cell r="AA3930">
            <v>42917</v>
          </cell>
          <cell r="AB3930" t="str">
            <v>CALLE 19 INTERIOR 0 0 COLONIA SUYTUNCHEN, 97302 SUYTUNCHÉN, MÉRIDA YUCATÁN ENTRE CALLE 18 Y CALLE 20,  LA OBRA SE REALIZARA EN CALLE 19 X 18 Y 20 19 X</v>
          </cell>
          <cell r="AC3930">
            <v>0</v>
          </cell>
          <cell r="AE3930">
            <v>1</v>
          </cell>
          <cell r="AF3930" t="str">
            <v>En Ejecución</v>
          </cell>
          <cell r="AG3930">
            <v>2017</v>
          </cell>
          <cell r="AH3930">
            <v>217013.35</v>
          </cell>
        </row>
        <row r="3931">
          <cell r="B3931" t="str">
            <v>YUC17170200877086</v>
          </cell>
          <cell r="C3931" t="str">
            <v>Construccion De Piso Firme - 69204</v>
          </cell>
          <cell r="D3931" t="str">
            <v>69204</v>
          </cell>
          <cell r="E3931">
            <v>31</v>
          </cell>
          <cell r="F3931" t="str">
            <v>Yucatán</v>
          </cell>
          <cell r="G3931">
            <v>50</v>
          </cell>
          <cell r="H3931" t="str">
            <v>Mérida</v>
          </cell>
          <cell r="I3931">
            <v>133</v>
          </cell>
          <cell r="J3931" t="str">
            <v>San Antonio Tzacalá</v>
          </cell>
          <cell r="K3931">
            <v>-89.653887999999995</v>
          </cell>
          <cell r="L3931">
            <v>20.75</v>
          </cell>
          <cell r="M3931" t="str">
            <v>Rural</v>
          </cell>
          <cell r="N3931">
            <v>2</v>
          </cell>
          <cell r="O3931" t="str">
            <v>Aportaciones Federales</v>
          </cell>
          <cell r="P3931" t="str">
            <v>I004</v>
          </cell>
          <cell r="Q3931" t="str">
            <v>FAIS Municipal y de las Demarcaciones Territoriales del Distrito Federal</v>
          </cell>
          <cell r="R3931">
            <v>33</v>
          </cell>
          <cell r="S3931" t="str">
            <v>Aportaciones Federales para Entidades Federativas y Municipios</v>
          </cell>
          <cell r="T3931" t="str">
            <v>AYUNTAMIENTO DE MERIDA</v>
          </cell>
          <cell r="U3931">
            <v>10</v>
          </cell>
          <cell r="V3931" t="str">
            <v>Vivienda</v>
          </cell>
          <cell r="W3931">
            <v>2</v>
          </cell>
          <cell r="X3931" t="str">
            <v>Proyecto de Inversión de Infraestructura Social</v>
          </cell>
          <cell r="Y3931" t="str">
            <v>REDUCIR EL REZAGO SOCIAL Y MEJORAR LA CALIDAD DE VIDA DE LAS FAMILIAS EN POBREZA</v>
          </cell>
          <cell r="Z3931">
            <v>42844</v>
          </cell>
          <cell r="AA3931">
            <v>42917</v>
          </cell>
          <cell r="AB3931" t="str">
            <v>CALLE 23 INTERIOR 0 0 COLONIA SAN ANTONIO TZACALÁ, 97315 SAN ANTONIO TZACALÁ, MÉRIDA YUCATÁN ENTRE CALLE 16 Y ,  LA OBRA SE REALIZARA EN CALLE 23 SN X</v>
          </cell>
          <cell r="AC3931">
            <v>0</v>
          </cell>
          <cell r="AE3931">
            <v>1</v>
          </cell>
          <cell r="AF3931" t="str">
            <v>En Ejecución</v>
          </cell>
          <cell r="AG3931">
            <v>2017</v>
          </cell>
          <cell r="AH3931">
            <v>3041.36</v>
          </cell>
        </row>
        <row r="3932">
          <cell r="B3932" t="str">
            <v>YUC17170200877087</v>
          </cell>
          <cell r="C3932" t="str">
            <v>Construccion De Techo Firme - 50809</v>
          </cell>
          <cell r="D3932" t="str">
            <v>50809</v>
          </cell>
          <cell r="E3932">
            <v>31</v>
          </cell>
          <cell r="F3932" t="str">
            <v>Yucatán</v>
          </cell>
          <cell r="G3932">
            <v>50</v>
          </cell>
          <cell r="H3932" t="str">
            <v>Mérida</v>
          </cell>
          <cell r="I3932">
            <v>133</v>
          </cell>
          <cell r="J3932" t="str">
            <v>San Antonio Tzacalá</v>
          </cell>
          <cell r="K3932">
            <v>-89.653887999999995</v>
          </cell>
          <cell r="L3932">
            <v>20.75</v>
          </cell>
          <cell r="M3932" t="str">
            <v>Rural</v>
          </cell>
          <cell r="N3932">
            <v>2</v>
          </cell>
          <cell r="O3932" t="str">
            <v>Aportaciones Federales</v>
          </cell>
          <cell r="P3932" t="str">
            <v>I004</v>
          </cell>
          <cell r="Q3932" t="str">
            <v>FAIS Municipal y de las Demarcaciones Territoriales del Distrito Federal</v>
          </cell>
          <cell r="R3932">
            <v>33</v>
          </cell>
          <cell r="S3932" t="str">
            <v>Aportaciones Federales para Entidades Federativas y Municipios</v>
          </cell>
          <cell r="T3932" t="str">
            <v>AYUNTAMIENTO DE MERIDA</v>
          </cell>
          <cell r="U3932">
            <v>10</v>
          </cell>
          <cell r="V3932" t="str">
            <v>Vivienda</v>
          </cell>
          <cell r="W3932">
            <v>2</v>
          </cell>
          <cell r="X3932" t="str">
            <v>Proyecto de Inversión de Infraestructura Social</v>
          </cell>
          <cell r="Y3932" t="str">
            <v>REDUCIR EL REZAGO SOCIAL Y MEJORAR LA CALIDAD DE VIDA DE LAS FAMILIAS EN POBREZA</v>
          </cell>
          <cell r="Z3932">
            <v>42844</v>
          </cell>
          <cell r="AA3932">
            <v>42917</v>
          </cell>
          <cell r="AB3932" t="str">
            <v>CALLE 18 INTERIOR 0 0 COLONIA SAN ANTONIO TZACALÁ, 97315 SAN ANTONIO TZACALÁ, MÉRIDA YUCATÁN ENTRE CALLE 17 A Y CALLE 21,  LA OBRA SE REALIZARA EN CAL</v>
          </cell>
          <cell r="AC3932">
            <v>0</v>
          </cell>
          <cell r="AE3932">
            <v>1</v>
          </cell>
          <cell r="AF3932" t="str">
            <v>En Ejecución</v>
          </cell>
          <cell r="AG3932">
            <v>2017</v>
          </cell>
          <cell r="AH3932">
            <v>51946.68</v>
          </cell>
        </row>
        <row r="3933">
          <cell r="B3933" t="str">
            <v>YUC17170200877088</v>
          </cell>
          <cell r="C3933" t="str">
            <v>Construccion De Cuartos Dormitorio - 52262</v>
          </cell>
          <cell r="D3933" t="str">
            <v>52262</v>
          </cell>
          <cell r="E3933">
            <v>31</v>
          </cell>
          <cell r="F3933" t="str">
            <v>Yucatán</v>
          </cell>
          <cell r="G3933">
            <v>50</v>
          </cell>
          <cell r="H3933" t="str">
            <v>Mérida</v>
          </cell>
          <cell r="I3933">
            <v>133</v>
          </cell>
          <cell r="J3933" t="str">
            <v>San Antonio Tzacalá</v>
          </cell>
          <cell r="K3933">
            <v>-89.653887999999995</v>
          </cell>
          <cell r="L3933">
            <v>20.75</v>
          </cell>
          <cell r="M3933" t="str">
            <v>Rural</v>
          </cell>
          <cell r="N3933">
            <v>2</v>
          </cell>
          <cell r="O3933" t="str">
            <v>Aportaciones Federales</v>
          </cell>
          <cell r="P3933" t="str">
            <v>I004</v>
          </cell>
          <cell r="Q3933" t="str">
            <v>FAIS Municipal y de las Demarcaciones Territoriales del Distrito Federal</v>
          </cell>
          <cell r="R3933">
            <v>33</v>
          </cell>
          <cell r="S3933" t="str">
            <v>Aportaciones Federales para Entidades Federativas y Municipios</v>
          </cell>
          <cell r="T3933" t="str">
            <v>AYUNTAMIENTO DE MERIDA</v>
          </cell>
          <cell r="U3933">
            <v>10</v>
          </cell>
          <cell r="V3933" t="str">
            <v>Vivienda</v>
          </cell>
          <cell r="W3933">
            <v>2</v>
          </cell>
          <cell r="X3933" t="str">
            <v>Proyecto de Inversión de Infraestructura Social</v>
          </cell>
          <cell r="Y3933" t="str">
            <v>REDUCIR EL REZAGO SOCIAL Y MEJORAR LA CALIDAD DE VIDA DE LAS FAMILIAS EN POBREZA</v>
          </cell>
          <cell r="Z3933">
            <v>42844</v>
          </cell>
          <cell r="AA3933">
            <v>42917</v>
          </cell>
          <cell r="AB3933" t="str">
            <v>CALLE 23 INTERIOR 0 0 COLONIA SAN ANTONIO TZACALÁ, 97315 SAN ANTONIO TZACALÁ, MÉRIDA YUCATÁN ENTRE CALLE 16 Y CALLE 18,  LA OBRA SE REALIZARA EN CALLE</v>
          </cell>
          <cell r="AC3933">
            <v>0</v>
          </cell>
          <cell r="AE3933">
            <v>1</v>
          </cell>
          <cell r="AF3933" t="str">
            <v>En Ejecución</v>
          </cell>
          <cell r="AG3933">
            <v>2017</v>
          </cell>
          <cell r="AH3933">
            <v>83441.850000000006</v>
          </cell>
        </row>
        <row r="3934">
          <cell r="B3934" t="str">
            <v>YUC17170200877089</v>
          </cell>
          <cell r="C3934" t="str">
            <v>Construccion De Cuarto Para Baño - 55716</v>
          </cell>
          <cell r="D3934" t="str">
            <v>55716</v>
          </cell>
          <cell r="E3934">
            <v>31</v>
          </cell>
          <cell r="F3934" t="str">
            <v>Yucatán</v>
          </cell>
          <cell r="G3934">
            <v>50</v>
          </cell>
          <cell r="H3934" t="str">
            <v>Mérida</v>
          </cell>
          <cell r="I3934">
            <v>133</v>
          </cell>
          <cell r="J3934" t="str">
            <v>San Antonio Tzacalá</v>
          </cell>
          <cell r="K3934">
            <v>-89.653887999999995</v>
          </cell>
          <cell r="L3934">
            <v>20.75</v>
          </cell>
          <cell r="M3934" t="str">
            <v>Rural</v>
          </cell>
          <cell r="N3934">
            <v>2</v>
          </cell>
          <cell r="O3934" t="str">
            <v>Aportaciones Federales</v>
          </cell>
          <cell r="P3934" t="str">
            <v>I004</v>
          </cell>
          <cell r="Q3934" t="str">
            <v>FAIS Municipal y de las Demarcaciones Territoriales del Distrito Federal</v>
          </cell>
          <cell r="R3934">
            <v>33</v>
          </cell>
          <cell r="S3934" t="str">
            <v>Aportaciones Federales para Entidades Federativas y Municipios</v>
          </cell>
          <cell r="T3934" t="str">
            <v>AYUNTAMIENTO DE MERIDA</v>
          </cell>
          <cell r="U3934">
            <v>10</v>
          </cell>
          <cell r="V3934" t="str">
            <v>Vivienda</v>
          </cell>
          <cell r="W3934">
            <v>2</v>
          </cell>
          <cell r="X3934" t="str">
            <v>Proyecto de Inversión de Infraestructura Social</v>
          </cell>
          <cell r="Y3934" t="str">
            <v>REDUCIR EL REZAGO SOCIAL Y MEJORAR LA CALIDAD DE VIDA DE LAS FAMILIAS EN POBREZA</v>
          </cell>
          <cell r="Z3934">
            <v>42844</v>
          </cell>
          <cell r="AA3934">
            <v>42917</v>
          </cell>
          <cell r="AB3934" t="str">
            <v>CALLE 25 INTERIOR 0 0 COLONIA SAN ANTONIO TZACALÁ, 97315 SAN ANTONIO TZACALÁ, MÉRIDA YUCATÁN ENTRE CALLE 16 Y CALLE 18,  LA OBRA SE REALIZARA EN CALLE</v>
          </cell>
          <cell r="AC3934">
            <v>0</v>
          </cell>
          <cell r="AE3934">
            <v>1</v>
          </cell>
          <cell r="AF3934" t="str">
            <v>En Ejecución</v>
          </cell>
          <cell r="AG3934">
            <v>2017</v>
          </cell>
          <cell r="AH3934">
            <v>100804.75</v>
          </cell>
        </row>
        <row r="3935">
          <cell r="B3935" t="str">
            <v>YUC17170200877090</v>
          </cell>
          <cell r="C3935" t="str">
            <v>Construccion De Cuarto Para Baño - 52681</v>
          </cell>
          <cell r="D3935" t="str">
            <v>52681</v>
          </cell>
          <cell r="E3935">
            <v>31</v>
          </cell>
          <cell r="F3935" t="str">
            <v>Yucatán</v>
          </cell>
          <cell r="G3935">
            <v>50</v>
          </cell>
          <cell r="H3935" t="str">
            <v>Mérida</v>
          </cell>
          <cell r="I3935">
            <v>133</v>
          </cell>
          <cell r="J3935" t="str">
            <v>San Antonio Tzacalá</v>
          </cell>
          <cell r="K3935">
            <v>-89.653887999999995</v>
          </cell>
          <cell r="L3935">
            <v>20.75</v>
          </cell>
          <cell r="M3935" t="str">
            <v>Rural</v>
          </cell>
          <cell r="N3935">
            <v>2</v>
          </cell>
          <cell r="O3935" t="str">
            <v>Aportaciones Federales</v>
          </cell>
          <cell r="P3935" t="str">
            <v>I004</v>
          </cell>
          <cell r="Q3935" t="str">
            <v>FAIS Municipal y de las Demarcaciones Territoriales del Distrito Federal</v>
          </cell>
          <cell r="R3935">
            <v>33</v>
          </cell>
          <cell r="S3935" t="str">
            <v>Aportaciones Federales para Entidades Federativas y Municipios</v>
          </cell>
          <cell r="T3935" t="str">
            <v>AYUNTAMIENTO DE MERIDA</v>
          </cell>
          <cell r="U3935">
            <v>10</v>
          </cell>
          <cell r="V3935" t="str">
            <v>Vivienda</v>
          </cell>
          <cell r="W3935">
            <v>2</v>
          </cell>
          <cell r="X3935" t="str">
            <v>Proyecto de Inversión de Infraestructura Social</v>
          </cell>
          <cell r="Y3935" t="str">
            <v>REDUCIR EL REZAGO SOCIAL Y MEJORAR LA CALIDAD DE VIDA DE LAS FAMILIAS EN POBREZA</v>
          </cell>
          <cell r="Z3935">
            <v>42844</v>
          </cell>
          <cell r="AA3935">
            <v>42917</v>
          </cell>
          <cell r="AB3935" t="str">
            <v>CALLE 21 A INTERIOR 0 0 COLONIA SAN ANTONIO TZACALÁ, 97315 SAN ANTONIO TZACALÁ, MÉRIDA YUCATÁN ENTRE CALLE 20 Y ,  LA OBRA SE REALIZARA EN CALLE 21-A</v>
          </cell>
          <cell r="AC3935">
            <v>0</v>
          </cell>
          <cell r="AE3935">
            <v>1</v>
          </cell>
          <cell r="AF3935" t="str">
            <v>En Ejecución</v>
          </cell>
          <cell r="AG3935">
            <v>2017</v>
          </cell>
          <cell r="AH3935">
            <v>100804.75</v>
          </cell>
        </row>
        <row r="3936">
          <cell r="B3936" t="str">
            <v>YUC17170200877091</v>
          </cell>
          <cell r="C3936" t="str">
            <v>Construccion De Cuartos Dormitorio - 52466</v>
          </cell>
          <cell r="D3936" t="str">
            <v>52466</v>
          </cell>
          <cell r="E3936">
            <v>31</v>
          </cell>
          <cell r="F3936" t="str">
            <v>Yucatán</v>
          </cell>
          <cell r="G3936">
            <v>50</v>
          </cell>
          <cell r="H3936" t="str">
            <v>Mérida</v>
          </cell>
          <cell r="I3936">
            <v>133</v>
          </cell>
          <cell r="J3936" t="str">
            <v>San Antonio Tzacalá</v>
          </cell>
          <cell r="K3936">
            <v>-89.653887999999995</v>
          </cell>
          <cell r="L3936">
            <v>20.75</v>
          </cell>
          <cell r="M3936" t="str">
            <v>Rural</v>
          </cell>
          <cell r="N3936">
            <v>2</v>
          </cell>
          <cell r="O3936" t="str">
            <v>Aportaciones Federales</v>
          </cell>
          <cell r="P3936" t="str">
            <v>I004</v>
          </cell>
          <cell r="Q3936" t="str">
            <v>FAIS Municipal y de las Demarcaciones Territoriales del Distrito Federal</v>
          </cell>
          <cell r="R3936">
            <v>33</v>
          </cell>
          <cell r="S3936" t="str">
            <v>Aportaciones Federales para Entidades Federativas y Municipios</v>
          </cell>
          <cell r="T3936" t="str">
            <v>AYUNTAMIENTO DE MERIDA</v>
          </cell>
          <cell r="U3936">
            <v>10</v>
          </cell>
          <cell r="V3936" t="str">
            <v>Vivienda</v>
          </cell>
          <cell r="W3936">
            <v>2</v>
          </cell>
          <cell r="X3936" t="str">
            <v>Proyecto de Inversión de Infraestructura Social</v>
          </cell>
          <cell r="Y3936" t="str">
            <v>REDUCIR EL REZAGO SOCIAL Y MEJORAR LA CALIDAD DE VIDA DE LAS FAMILIAS EN POBREZA</v>
          </cell>
          <cell r="Z3936">
            <v>42844</v>
          </cell>
          <cell r="AA3936">
            <v>42917</v>
          </cell>
          <cell r="AB3936" t="str">
            <v>CALLE 23 INTERIOR 0 0 COLONIA SAN ANTONIO TZACALÁ, 97315 SAN ANTONIO TZACALÁ, MÉRIDA YUCATÁN ENTRE CALLE 14 Y CALLE 16,  LA OBRA SE REALIZARA EN CALLE</v>
          </cell>
          <cell r="AC3936">
            <v>0</v>
          </cell>
          <cell r="AE3936">
            <v>1</v>
          </cell>
          <cell r="AF3936" t="str">
            <v>En Ejecución</v>
          </cell>
          <cell r="AG3936">
            <v>2017</v>
          </cell>
          <cell r="AH3936">
            <v>82563.92</v>
          </cell>
        </row>
        <row r="3937">
          <cell r="B3937" t="str">
            <v>YUC17170200877092</v>
          </cell>
          <cell r="C3937" t="str">
            <v>Construccion De Cuarto Para Baño - 52418</v>
          </cell>
          <cell r="D3937" t="str">
            <v>52418</v>
          </cell>
          <cell r="E3937">
            <v>31</v>
          </cell>
          <cell r="F3937" t="str">
            <v>Yucatán</v>
          </cell>
          <cell r="G3937">
            <v>50</v>
          </cell>
          <cell r="H3937" t="str">
            <v>Mérida</v>
          </cell>
          <cell r="I3937">
            <v>133</v>
          </cell>
          <cell r="J3937" t="str">
            <v>San Antonio Tzacalá</v>
          </cell>
          <cell r="K3937">
            <v>-89.653887999999995</v>
          </cell>
          <cell r="L3937">
            <v>20.75</v>
          </cell>
          <cell r="M3937" t="str">
            <v>Rural</v>
          </cell>
          <cell r="N3937">
            <v>2</v>
          </cell>
          <cell r="O3937" t="str">
            <v>Aportaciones Federales</v>
          </cell>
          <cell r="P3937" t="str">
            <v>I004</v>
          </cell>
          <cell r="Q3937" t="str">
            <v>FAIS Municipal y de las Demarcaciones Territoriales del Distrito Federal</v>
          </cell>
          <cell r="R3937">
            <v>33</v>
          </cell>
          <cell r="S3937" t="str">
            <v>Aportaciones Federales para Entidades Federativas y Municipios</v>
          </cell>
          <cell r="T3937" t="str">
            <v>AYUNTAMIENTO DE MERIDA</v>
          </cell>
          <cell r="U3937">
            <v>10</v>
          </cell>
          <cell r="V3937" t="str">
            <v>Vivienda</v>
          </cell>
          <cell r="W3937">
            <v>2</v>
          </cell>
          <cell r="X3937" t="str">
            <v>Proyecto de Inversión de Infraestructura Social</v>
          </cell>
          <cell r="Y3937" t="str">
            <v>REDUCIR EL REZAGO SOCIAL Y MEJORAR LA CALIDAD DE VIDA DE LAS FAMILIAS EN POBREZA</v>
          </cell>
          <cell r="Z3937">
            <v>42844</v>
          </cell>
          <cell r="AA3937">
            <v>42917</v>
          </cell>
          <cell r="AB3937" t="str">
            <v>CALLE 23 INTERIOR 0 0 COLONIA SAN ANTONIO TZACALÁ, 97315 SAN ANTONIO TZACALÁ, MÉRIDA YUCATÁN ENTRE CALLE 14 Y CALLE 16,  LA OBRA SE REALIZARA EN CALLE</v>
          </cell>
          <cell r="AC3937">
            <v>0</v>
          </cell>
          <cell r="AE3937">
            <v>1</v>
          </cell>
          <cell r="AF3937" t="str">
            <v>En Ejecución</v>
          </cell>
          <cell r="AG3937">
            <v>2017</v>
          </cell>
          <cell r="AH3937">
            <v>97848.06</v>
          </cell>
        </row>
        <row r="3938">
          <cell r="B3938" t="str">
            <v>YUC17170200877093</v>
          </cell>
          <cell r="C3938" t="str">
            <v>Construccion De Cuarto Para Baño - 55759</v>
          </cell>
          <cell r="D3938" t="str">
            <v>55759</v>
          </cell>
          <cell r="E3938">
            <v>31</v>
          </cell>
          <cell r="F3938" t="str">
            <v>Yucatán</v>
          </cell>
          <cell r="G3938">
            <v>50</v>
          </cell>
          <cell r="H3938" t="str">
            <v>Mérida</v>
          </cell>
          <cell r="I3938">
            <v>133</v>
          </cell>
          <cell r="J3938" t="str">
            <v>San Antonio Tzacalá</v>
          </cell>
          <cell r="K3938">
            <v>-89.653887999999995</v>
          </cell>
          <cell r="L3938">
            <v>20.75</v>
          </cell>
          <cell r="M3938" t="str">
            <v>Rural</v>
          </cell>
          <cell r="N3938">
            <v>2</v>
          </cell>
          <cell r="O3938" t="str">
            <v>Aportaciones Federales</v>
          </cell>
          <cell r="P3938" t="str">
            <v>I004</v>
          </cell>
          <cell r="Q3938" t="str">
            <v>FAIS Municipal y de las Demarcaciones Territoriales del Distrito Federal</v>
          </cell>
          <cell r="R3938">
            <v>33</v>
          </cell>
          <cell r="S3938" t="str">
            <v>Aportaciones Federales para Entidades Federativas y Municipios</v>
          </cell>
          <cell r="T3938" t="str">
            <v>AYUNTAMIENTO DE MERIDA</v>
          </cell>
          <cell r="U3938">
            <v>10</v>
          </cell>
          <cell r="V3938" t="str">
            <v>Vivienda</v>
          </cell>
          <cell r="W3938">
            <v>2</v>
          </cell>
          <cell r="X3938" t="str">
            <v>Proyecto de Inversión de Infraestructura Social</v>
          </cell>
          <cell r="Y3938" t="str">
            <v>REDUCIR EL REZAGO SOCIAL Y MEJORAR LA CALIDAD DE VIDA DE LAS FAMILIAS EN POBREZA</v>
          </cell>
          <cell r="Z3938">
            <v>42844</v>
          </cell>
          <cell r="AA3938">
            <v>42917</v>
          </cell>
          <cell r="AB3938" t="str">
            <v>CALLE 25 INTERIOR 0 0 COLONIA SAN ANTONIO TZACALÁ, 97315 SAN ANTONIO TZACALÁ, MÉRIDA YUCATÁN ENTRE CALLE 20 Y CALLE 22,  LA OBRA SE REALIZARA EN CALLE</v>
          </cell>
          <cell r="AC3938">
            <v>0</v>
          </cell>
          <cell r="AE3938">
            <v>1</v>
          </cell>
          <cell r="AF3938" t="str">
            <v>En Ejecución</v>
          </cell>
          <cell r="AG3938">
            <v>2017</v>
          </cell>
          <cell r="AH3938">
            <v>100804.75</v>
          </cell>
        </row>
        <row r="3939">
          <cell r="B3939" t="str">
            <v>YUC17170200877094</v>
          </cell>
          <cell r="C3939" t="str">
            <v>Construccion De Cuartos Dormitorio - 52247</v>
          </cell>
          <cell r="D3939" t="str">
            <v>52247</v>
          </cell>
          <cell r="E3939">
            <v>31</v>
          </cell>
          <cell r="F3939" t="str">
            <v>Yucatán</v>
          </cell>
          <cell r="G3939">
            <v>50</v>
          </cell>
          <cell r="H3939" t="str">
            <v>Mérida</v>
          </cell>
          <cell r="I3939">
            <v>133</v>
          </cell>
          <cell r="J3939" t="str">
            <v>San Antonio Tzacalá</v>
          </cell>
          <cell r="K3939">
            <v>-89.653887999999995</v>
          </cell>
          <cell r="L3939">
            <v>20.75</v>
          </cell>
          <cell r="M3939" t="str">
            <v>Rural</v>
          </cell>
          <cell r="N3939">
            <v>2</v>
          </cell>
          <cell r="O3939" t="str">
            <v>Aportaciones Federales</v>
          </cell>
          <cell r="P3939" t="str">
            <v>I004</v>
          </cell>
          <cell r="Q3939" t="str">
            <v>FAIS Municipal y de las Demarcaciones Territoriales del Distrito Federal</v>
          </cell>
          <cell r="R3939">
            <v>33</v>
          </cell>
          <cell r="S3939" t="str">
            <v>Aportaciones Federales para Entidades Federativas y Municipios</v>
          </cell>
          <cell r="T3939" t="str">
            <v>AYUNTAMIENTO DE MERIDA</v>
          </cell>
          <cell r="U3939">
            <v>10</v>
          </cell>
          <cell r="V3939" t="str">
            <v>Vivienda</v>
          </cell>
          <cell r="W3939">
            <v>2</v>
          </cell>
          <cell r="X3939" t="str">
            <v>Proyecto de Inversión de Infraestructura Social</v>
          </cell>
          <cell r="Y3939" t="str">
            <v>REDUCIR EL REZAGO SOCIAL Y MEJORAR LA CALIDAD DE VIDA DE LAS FAMILIAS EN POBREZA</v>
          </cell>
          <cell r="Z3939">
            <v>42844</v>
          </cell>
          <cell r="AA3939">
            <v>42917</v>
          </cell>
          <cell r="AB3939" t="str">
            <v>CALLE 20 INTERIOR 0 0 COLONIA SAN ANTONIO TZACALÁ, 97315 SAN ANTONIO TZACALÁ, MÉRIDA YUCATÁN ENTRE CALLE 25 Y CALLE 27,  LA OBRA SE REALIZARA EN CALLE</v>
          </cell>
          <cell r="AC3939">
            <v>0</v>
          </cell>
          <cell r="AE3939">
            <v>1</v>
          </cell>
          <cell r="AF3939" t="str">
            <v>En Ejecución</v>
          </cell>
          <cell r="AG3939">
            <v>2017</v>
          </cell>
          <cell r="AH3939">
            <v>83441.850000000006</v>
          </cell>
        </row>
        <row r="3940">
          <cell r="B3940" t="str">
            <v>YUC17170200877095</v>
          </cell>
          <cell r="C3940" t="str">
            <v>Construccion De Techo Firme - 33362</v>
          </cell>
          <cell r="D3940" t="str">
            <v>33362</v>
          </cell>
          <cell r="E3940">
            <v>31</v>
          </cell>
          <cell r="F3940" t="str">
            <v>Yucatán</v>
          </cell>
          <cell r="G3940">
            <v>50</v>
          </cell>
          <cell r="H3940" t="str">
            <v>Mérida</v>
          </cell>
          <cell r="I3940">
            <v>133</v>
          </cell>
          <cell r="J3940" t="str">
            <v>San Antonio Tzacalá</v>
          </cell>
          <cell r="K3940">
            <v>-89.653887999999995</v>
          </cell>
          <cell r="L3940">
            <v>20.75</v>
          </cell>
          <cell r="M3940" t="str">
            <v>Rural</v>
          </cell>
          <cell r="N3940">
            <v>2</v>
          </cell>
          <cell r="O3940" t="str">
            <v>Aportaciones Federales</v>
          </cell>
          <cell r="P3940" t="str">
            <v>I004</v>
          </cell>
          <cell r="Q3940" t="str">
            <v>FAIS Municipal y de las Demarcaciones Territoriales del Distrito Federal</v>
          </cell>
          <cell r="R3940">
            <v>33</v>
          </cell>
          <cell r="S3940" t="str">
            <v>Aportaciones Federales para Entidades Federativas y Municipios</v>
          </cell>
          <cell r="T3940" t="str">
            <v>AYUNTAMIENTO DE MERIDA</v>
          </cell>
          <cell r="U3940">
            <v>10</v>
          </cell>
          <cell r="V3940" t="str">
            <v>Vivienda</v>
          </cell>
          <cell r="W3940">
            <v>2</v>
          </cell>
          <cell r="X3940" t="str">
            <v>Proyecto de Inversión de Infraestructura Social</v>
          </cell>
          <cell r="Y3940" t="str">
            <v>REDUCIR EL REZAGO SOCIAL Y MEJORAR LA CALIDAD DE VIDA DE LAS FAMILIAS EN POBREZA</v>
          </cell>
          <cell r="Z3940">
            <v>42816</v>
          </cell>
          <cell r="AA3940">
            <v>42887</v>
          </cell>
          <cell r="AB3940" t="str">
            <v>CALLE 18 INTERIOR 0 0 COLONIA SAN ANTONIO TZACALÁ, 97315 SAN ANTONIO TZACALÁ, MÉRIDA YUCATÁN ENTRE CALLE 25 Y CALLE 27,  LA OBRA SE REALIZARA EN CALLE</v>
          </cell>
          <cell r="AC3940">
            <v>0</v>
          </cell>
          <cell r="AE3940">
            <v>1</v>
          </cell>
          <cell r="AF3940" t="str">
            <v>En Ejecución</v>
          </cell>
          <cell r="AG3940">
            <v>2017</v>
          </cell>
          <cell r="AH3940">
            <v>38122.5</v>
          </cell>
        </row>
        <row r="3941">
          <cell r="B3941" t="str">
            <v>YUC17170200877096</v>
          </cell>
          <cell r="C3941" t="str">
            <v>Construccion De Piso Firme - 51936</v>
          </cell>
          <cell r="D3941" t="str">
            <v>51936</v>
          </cell>
          <cell r="E3941">
            <v>31</v>
          </cell>
          <cell r="F3941" t="str">
            <v>Yucatán</v>
          </cell>
          <cell r="G3941">
            <v>50</v>
          </cell>
          <cell r="H3941" t="str">
            <v>Mérida</v>
          </cell>
          <cell r="I3941">
            <v>141</v>
          </cell>
          <cell r="J3941" t="str">
            <v>Yaxnic</v>
          </cell>
          <cell r="K3941">
            <v>-89.619721999999996</v>
          </cell>
          <cell r="L3941">
            <v>20.79</v>
          </cell>
          <cell r="M3941" t="str">
            <v>Rural</v>
          </cell>
          <cell r="N3941">
            <v>2</v>
          </cell>
          <cell r="O3941" t="str">
            <v>Aportaciones Federales</v>
          </cell>
          <cell r="P3941" t="str">
            <v>I004</v>
          </cell>
          <cell r="Q3941" t="str">
            <v>FAIS Municipal y de las Demarcaciones Territoriales del Distrito Federal</v>
          </cell>
          <cell r="R3941">
            <v>33</v>
          </cell>
          <cell r="S3941" t="str">
            <v>Aportaciones Federales para Entidades Federativas y Municipios</v>
          </cell>
          <cell r="T3941" t="str">
            <v>AYUNTAMIENTO DE MERIDA</v>
          </cell>
          <cell r="U3941">
            <v>10</v>
          </cell>
          <cell r="V3941" t="str">
            <v>Vivienda</v>
          </cell>
          <cell r="W3941">
            <v>2</v>
          </cell>
          <cell r="X3941" t="str">
            <v>Proyecto de Inversión de Infraestructura Social</v>
          </cell>
          <cell r="Y3941" t="str">
            <v>REDUCIR EL REZAGO SOCIAL Y MEJORAR LA CALIDAD DE VIDA DE LAS FAMILIAS EN POBREZA</v>
          </cell>
          <cell r="Z3941">
            <v>42844</v>
          </cell>
          <cell r="AA3941">
            <v>42917</v>
          </cell>
          <cell r="AB3941" t="str">
            <v>CALLE 21 INTERIOR 0 0 COLONIA YAXNIC, 97315 YAXNIC, MÉRIDA YUCATÁN ENTRE CALLE 22 Y CALLE CARR. A MOLAS,  LA OBRA SE REALIZARA EN CALLE 21 SN X 22 Y C</v>
          </cell>
          <cell r="AC3941">
            <v>0</v>
          </cell>
          <cell r="AE3941">
            <v>1</v>
          </cell>
          <cell r="AF3941" t="str">
            <v>En Ejecución</v>
          </cell>
          <cell r="AG3941">
            <v>2017</v>
          </cell>
          <cell r="AH3941">
            <v>7255.14</v>
          </cell>
        </row>
        <row r="3942">
          <cell r="B3942" t="str">
            <v>YUC17170200876499</v>
          </cell>
          <cell r="C3942" t="str">
            <v>Construccion De Techado En Areas De Imparticion De Educacion Fisica En La Escuela Secundaria Leandro Valle Martinez De La Localidad Y Munici - 72169</v>
          </cell>
          <cell r="D3942" t="str">
            <v>72169</v>
          </cell>
          <cell r="E3942">
            <v>31</v>
          </cell>
          <cell r="F3942" t="str">
            <v>Yucatán</v>
          </cell>
          <cell r="G3942">
            <v>41</v>
          </cell>
          <cell r="H3942" t="str">
            <v>Kanasín</v>
          </cell>
          <cell r="I3942">
            <v>1</v>
          </cell>
          <cell r="J3942" t="str">
            <v>Kanasín</v>
          </cell>
          <cell r="K3942">
            <v>-89.557777000000002</v>
          </cell>
          <cell r="L3942">
            <v>20.934443999999999</v>
          </cell>
          <cell r="M3942" t="str">
            <v>Urbano</v>
          </cell>
          <cell r="N3942">
            <v>2</v>
          </cell>
          <cell r="O3942" t="str">
            <v>Aportaciones Federales</v>
          </cell>
          <cell r="P3942" t="str">
            <v>I004</v>
          </cell>
          <cell r="Q3942" t="str">
            <v>FAIS Municipal y de las Demarcaciones Territoriales del Distrito Federal</v>
          </cell>
          <cell r="R3942">
            <v>33</v>
          </cell>
          <cell r="S3942" t="str">
            <v>Aportaciones Federales para Entidades Federativas y Municipios</v>
          </cell>
          <cell r="T3942" t="str">
            <v>AYUNTAMIENTO DE KANASIN</v>
          </cell>
          <cell r="U3942">
            <v>2</v>
          </cell>
          <cell r="V3942" t="str">
            <v>Educación</v>
          </cell>
          <cell r="W3942">
            <v>2</v>
          </cell>
          <cell r="X3942" t="str">
            <v>Proyecto de Inversión de Infraestructura Social</v>
          </cell>
          <cell r="Y3942" t="str">
            <v>EVITAR EL SOLEAMIENTO DE LOS ALUMNOS AL REALIZAR ACTIVIDADES AL AIRE LIBRE EN LA ESCUELA SECUNDARIALEANDRO VALLE MARINEZ</v>
          </cell>
          <cell r="Z3942">
            <v>42905</v>
          </cell>
          <cell r="AA3942">
            <v>42994</v>
          </cell>
          <cell r="AB3942" t="str">
            <v>CALLE 19 INTERIOR SN COLONIA CUAUHTÉMOC, 97370 KANASÍN, KANASÍN YUCATÁN ENTRE CALLE 25-A Y CALLE 40, CALLE 32 LIBRAMIENTO ACANCEH - MERIDA A UN COSTAD</v>
          </cell>
          <cell r="AC3942">
            <v>0</v>
          </cell>
          <cell r="AE3942">
            <v>1</v>
          </cell>
          <cell r="AF3942" t="str">
            <v>En Ejecución</v>
          </cell>
          <cell r="AG3942">
            <v>2017</v>
          </cell>
          <cell r="AH3942">
            <v>1230825.1499999999</v>
          </cell>
        </row>
        <row r="3943">
          <cell r="B3943" t="str">
            <v>YUC17170200876500</v>
          </cell>
          <cell r="C3943" t="str">
            <v>Construccion De Drenaje Pluvial En Calles De La Col Xelpac Municipio De Kanasin - 71787</v>
          </cell>
          <cell r="D3943" t="str">
            <v>71787</v>
          </cell>
          <cell r="E3943">
            <v>31</v>
          </cell>
          <cell r="F3943" t="str">
            <v>Yucatán</v>
          </cell>
          <cell r="G3943">
            <v>41</v>
          </cell>
          <cell r="H3943" t="str">
            <v>Kanasín</v>
          </cell>
          <cell r="I3943">
            <v>1</v>
          </cell>
          <cell r="J3943" t="str">
            <v>Kanasín</v>
          </cell>
          <cell r="K3943">
            <v>-89.557777000000002</v>
          </cell>
          <cell r="L3943">
            <v>20.934443999999999</v>
          </cell>
          <cell r="M3943" t="str">
            <v>Urbano</v>
          </cell>
          <cell r="N3943">
            <v>2</v>
          </cell>
          <cell r="O3943" t="str">
            <v>Aportaciones Federales</v>
          </cell>
          <cell r="P3943" t="str">
            <v>I004</v>
          </cell>
          <cell r="Q3943" t="str">
            <v>FAIS Municipal y de las Demarcaciones Territoriales del Distrito Federal</v>
          </cell>
          <cell r="R3943">
            <v>33</v>
          </cell>
          <cell r="S3943" t="str">
            <v>Aportaciones Federales para Entidades Federativas y Municipios</v>
          </cell>
          <cell r="T3943" t="str">
            <v>AYUNTAMIENTO DE KANASIN</v>
          </cell>
          <cell r="U3943">
            <v>4</v>
          </cell>
          <cell r="V3943" t="str">
            <v>Agua y saneamiento</v>
          </cell>
          <cell r="W3943">
            <v>2</v>
          </cell>
          <cell r="X3943" t="str">
            <v>Proyecto de Inversión de Infraestructura Social</v>
          </cell>
          <cell r="Y3943" t="str">
            <v>EVITAR LA ACUMULACIÓN DEL AGUA PLUVIAL ASÍ COMO ENFERMEDADES DEL DENGUE ZIKA Y CHINKUNGUNYA</v>
          </cell>
          <cell r="Z3943">
            <v>42877</v>
          </cell>
          <cell r="AA3943">
            <v>42936</v>
          </cell>
          <cell r="AB3943" t="str">
            <v>CALLE 56 INTERIOR SN COLONIA XELPAC, 97370 KANASÍN, KANASÍN YUCATÁN ENTRE CALLE 69-19 Y CALLE 75-A, CALLE 58 TODA LA CALLE INTERIOR ENTRE LA AVENIDA 1</v>
          </cell>
          <cell r="AC3943">
            <v>0</v>
          </cell>
          <cell r="AE3943">
            <v>1</v>
          </cell>
          <cell r="AF3943" t="str">
            <v>En Ejecución</v>
          </cell>
          <cell r="AG3943">
            <v>2017</v>
          </cell>
          <cell r="AH3943">
            <v>808610.09</v>
          </cell>
        </row>
        <row r="3944">
          <cell r="B3944" t="str">
            <v>YUC17170200876501</v>
          </cell>
          <cell r="C3944" t="str">
            <v>Ampliacion De Alumbrado Publico En La Calle Cincuenta Y Seis X Diecinueve Y Setenta Y Cinco A Col Xelpac Municipio De Kanasin - 72125</v>
          </cell>
          <cell r="D3944" t="str">
            <v>72125</v>
          </cell>
          <cell r="E3944">
            <v>31</v>
          </cell>
          <cell r="F3944" t="str">
            <v>Yucatán</v>
          </cell>
          <cell r="G3944">
            <v>41</v>
          </cell>
          <cell r="H3944" t="str">
            <v>Kanasín</v>
          </cell>
          <cell r="I3944">
            <v>1</v>
          </cell>
          <cell r="J3944" t="str">
            <v>Kanasín</v>
          </cell>
          <cell r="K3944">
            <v>-89.557777000000002</v>
          </cell>
          <cell r="L3944">
            <v>20.934443999999999</v>
          </cell>
          <cell r="M3944" t="str">
            <v>Urbano</v>
          </cell>
          <cell r="N3944">
            <v>2</v>
          </cell>
          <cell r="O3944" t="str">
            <v>Aportaciones Federales</v>
          </cell>
          <cell r="P3944" t="str">
            <v>I004</v>
          </cell>
          <cell r="Q3944" t="str">
            <v>FAIS Municipal y de las Demarcaciones Territoriales del Distrito Federal</v>
          </cell>
          <cell r="R3944">
            <v>33</v>
          </cell>
          <cell r="S3944" t="str">
            <v>Aportaciones Federales para Entidades Federativas y Municipios</v>
          </cell>
          <cell r="T3944" t="str">
            <v>AYUNTAMIENTO DE KANASIN</v>
          </cell>
          <cell r="U3944">
            <v>5</v>
          </cell>
          <cell r="V3944" t="str">
            <v>Urbanización</v>
          </cell>
          <cell r="W3944">
            <v>2</v>
          </cell>
          <cell r="X3944" t="str">
            <v>Proyecto de Inversión de Infraestructura Social</v>
          </cell>
          <cell r="Y3944" t="str">
            <v>EVITAR ACCIDENTES VIALES SALVAGUARDAR LA SEGURIDAD DE LOS CIUDADANOS</v>
          </cell>
          <cell r="Z3944">
            <v>42884</v>
          </cell>
          <cell r="AA3944">
            <v>43004</v>
          </cell>
          <cell r="AB3944" t="str">
            <v>CALLE 56 INTERIOR SN COLONIA XELPAC, 97370 KANASÍN, KANASÍN YUCATÁN ENTRE CALLE 69-19 Y CALLE 75-A, CALLE 75 CALLE INTERIOR 56 ENTRE LA AVENIDA 19-69</v>
          </cell>
          <cell r="AC3944">
            <v>0</v>
          </cell>
          <cell r="AE3944">
            <v>1</v>
          </cell>
          <cell r="AF3944" t="str">
            <v>En Ejecución</v>
          </cell>
          <cell r="AG3944">
            <v>2017</v>
          </cell>
          <cell r="AH3944">
            <v>2129053.08</v>
          </cell>
        </row>
        <row r="3945">
          <cell r="B3945" t="str">
            <v>YUC17170200876506</v>
          </cell>
          <cell r="C3945" t="str">
            <v>Ampliacion De Calle Carril Oeste Dos Punto Veinte Metros De Ancho Col Xelpac Municipio De Kanasin - 72058</v>
          </cell>
          <cell r="D3945" t="str">
            <v>72058</v>
          </cell>
          <cell r="E3945">
            <v>31</v>
          </cell>
          <cell r="F3945" t="str">
            <v>Yucatán</v>
          </cell>
          <cell r="G3945">
            <v>41</v>
          </cell>
          <cell r="H3945" t="str">
            <v>Kanasín</v>
          </cell>
          <cell r="I3945">
            <v>1</v>
          </cell>
          <cell r="J3945" t="str">
            <v>Kanasín</v>
          </cell>
          <cell r="K3945">
            <v>-89.557777000000002</v>
          </cell>
          <cell r="L3945">
            <v>20.934443999999999</v>
          </cell>
          <cell r="M3945" t="str">
            <v>Urbano</v>
          </cell>
          <cell r="N3945">
            <v>2</v>
          </cell>
          <cell r="O3945" t="str">
            <v>Aportaciones Federales</v>
          </cell>
          <cell r="P3945" t="str">
            <v>I004</v>
          </cell>
          <cell r="Q3945" t="str">
            <v>FAIS Municipal y de las Demarcaciones Territoriales del Distrito Federal</v>
          </cell>
          <cell r="R3945">
            <v>33</v>
          </cell>
          <cell r="S3945" t="str">
            <v>Aportaciones Federales para Entidades Federativas y Municipios</v>
          </cell>
          <cell r="T3945" t="str">
            <v>AYUNTAMIENTO DE KANASIN</v>
          </cell>
          <cell r="U3945">
            <v>3</v>
          </cell>
          <cell r="V3945" t="str">
            <v>Transportes y vialidades</v>
          </cell>
          <cell r="W3945">
            <v>2</v>
          </cell>
          <cell r="X3945" t="str">
            <v>Proyecto de Inversión de Infraestructura Social</v>
          </cell>
          <cell r="Y3945" t="str">
            <v>EVITAR EL HASINAMIENTO EN LAS VIVIENDAS</v>
          </cell>
          <cell r="Z3945">
            <v>42884</v>
          </cell>
          <cell r="AA3945">
            <v>43004</v>
          </cell>
          <cell r="AB3945" t="str">
            <v>CALLE 56 INTERIOR SN COLONIA XELPAC, 97370 KANASÍN, KANASÍN YUCATÁN ENTRE CALLE 69-19 Y CALLE 75-A, CALLE 75 CALLE INTERIOR 56 ENTRE LA AVENIDA 19-69</v>
          </cell>
          <cell r="AC3945">
            <v>0</v>
          </cell>
          <cell r="AE3945">
            <v>1</v>
          </cell>
          <cell r="AF3945" t="str">
            <v>En Ejecución</v>
          </cell>
          <cell r="AG3945">
            <v>2017</v>
          </cell>
          <cell r="AH3945">
            <v>419159.05</v>
          </cell>
        </row>
        <row r="3946">
          <cell r="B3946" t="str">
            <v>YUC17170200876507</v>
          </cell>
          <cell r="C3946" t="str">
            <v>Construccion De Guarniciones Y Banquetas En Calles Col Xelpac Municipio De Kanasin - 71982</v>
          </cell>
          <cell r="D3946" t="str">
            <v>71982</v>
          </cell>
          <cell r="E3946">
            <v>31</v>
          </cell>
          <cell r="F3946" t="str">
            <v>Yucatán</v>
          </cell>
          <cell r="G3946">
            <v>41</v>
          </cell>
          <cell r="H3946" t="str">
            <v>Kanasín</v>
          </cell>
          <cell r="I3946">
            <v>1</v>
          </cell>
          <cell r="J3946" t="str">
            <v>Kanasín</v>
          </cell>
          <cell r="K3946">
            <v>-89.557777000000002</v>
          </cell>
          <cell r="L3946">
            <v>20.934443999999999</v>
          </cell>
          <cell r="M3946" t="str">
            <v>Urbano</v>
          </cell>
          <cell r="N3946">
            <v>2</v>
          </cell>
          <cell r="O3946" t="str">
            <v>Aportaciones Federales</v>
          </cell>
          <cell r="P3946" t="str">
            <v>I004</v>
          </cell>
          <cell r="Q3946" t="str">
            <v>FAIS Municipal y de las Demarcaciones Territoriales del Distrito Federal</v>
          </cell>
          <cell r="R3946">
            <v>33</v>
          </cell>
          <cell r="S3946" t="str">
            <v>Aportaciones Federales para Entidades Federativas y Municipios</v>
          </cell>
          <cell r="T3946" t="str">
            <v>AYUNTAMIENTO DE KANASIN</v>
          </cell>
          <cell r="U3946">
            <v>3</v>
          </cell>
          <cell r="V3946" t="str">
            <v>Transportes y vialidades</v>
          </cell>
          <cell r="W3946">
            <v>2</v>
          </cell>
          <cell r="X3946" t="str">
            <v>Proyecto de Inversión de Infraestructura Social</v>
          </cell>
          <cell r="Y3946" t="str">
            <v>EVITAR ACCIDENTES VIALES SALVAGUARDAR LA SEGURIDAD DE LOS CIUDADANOS DE CAMINAN EN LAS ORRILLAS DE LAS CALLES</v>
          </cell>
          <cell r="Z3946">
            <v>42884</v>
          </cell>
          <cell r="AA3946">
            <v>43004</v>
          </cell>
          <cell r="AB3946" t="str">
            <v>CALLE 56 INTERIOR SN COLONIA XELPAC, 97370 KANASÍN, KANASÍN YUCATÁN ENTRE CALLE 19-69 Y CALLE 75-A, CALLE 75 CALLE INTERIOR 56 ENTRE LA AVENIDA 19-69</v>
          </cell>
          <cell r="AC3946">
            <v>0</v>
          </cell>
          <cell r="AE3946">
            <v>1</v>
          </cell>
          <cell r="AF3946" t="str">
            <v>En Ejecución</v>
          </cell>
          <cell r="AG3946">
            <v>2017</v>
          </cell>
          <cell r="AH3946">
            <v>539353.39</v>
          </cell>
        </row>
        <row r="3947">
          <cell r="B3947" t="str">
            <v>YUC17170200876510</v>
          </cell>
          <cell r="C3947" t="str">
            <v>Construccion De Cuartos Dormitorio En La Localidad De San Antonio Tehuitz Municipio De Kanasin - 73837</v>
          </cell>
          <cell r="D3947" t="str">
            <v>73837</v>
          </cell>
          <cell r="E3947">
            <v>31</v>
          </cell>
          <cell r="F3947" t="str">
            <v>Yucatán</v>
          </cell>
          <cell r="G3947">
            <v>41</v>
          </cell>
          <cell r="H3947" t="str">
            <v>Kanasín</v>
          </cell>
          <cell r="I3947">
            <v>3</v>
          </cell>
          <cell r="J3947" t="str">
            <v>San Antonio Tehuitz</v>
          </cell>
          <cell r="K3947">
            <v>-89.520832999999996</v>
          </cell>
          <cell r="L3947">
            <v>20.899443999999999</v>
          </cell>
          <cell r="M3947" t="str">
            <v>Rural</v>
          </cell>
          <cell r="N3947">
            <v>2</v>
          </cell>
          <cell r="O3947" t="str">
            <v>Aportaciones Federales</v>
          </cell>
          <cell r="P3947" t="str">
            <v>I004</v>
          </cell>
          <cell r="Q3947" t="str">
            <v>FAIS Municipal y de las Demarcaciones Territoriales del Distrito Federal</v>
          </cell>
          <cell r="R3947">
            <v>33</v>
          </cell>
          <cell r="S3947" t="str">
            <v>Aportaciones Federales para Entidades Federativas y Municipios</v>
          </cell>
          <cell r="T3947" t="str">
            <v>AYUNTAMIENTO DE KANASIN</v>
          </cell>
          <cell r="U3947">
            <v>10</v>
          </cell>
          <cell r="V3947" t="str">
            <v>Vivienda</v>
          </cell>
          <cell r="W3947">
            <v>2</v>
          </cell>
          <cell r="X3947" t="str">
            <v>Proyecto de Inversión de Infraestructura Social</v>
          </cell>
          <cell r="Y3947" t="str">
            <v>EVITAR EL HACINAMIENTO EN LAS VIVIENDAS</v>
          </cell>
          <cell r="Z3947">
            <v>42877</v>
          </cell>
          <cell r="AA3947">
            <v>42966</v>
          </cell>
          <cell r="AB3947" t="str">
            <v>CALLE 4 INTERIOR SN EXHACIENDA SAN ANTONIO TEHUITZ, 97370 SAN ANTONIO TEHUITZ, KANASÍN YUCATÁN ENTRE CALLE 3 Y CALLE 1-A, CALLE S/N A UN COSTADO DE LA</v>
          </cell>
          <cell r="AC3947">
            <v>0</v>
          </cell>
          <cell r="AE3947">
            <v>1</v>
          </cell>
          <cell r="AF3947" t="str">
            <v>En Ejecución</v>
          </cell>
          <cell r="AG3947">
            <v>2017</v>
          </cell>
          <cell r="AH3947">
            <v>100000</v>
          </cell>
        </row>
        <row r="3948">
          <cell r="B3948" t="str">
            <v>YUC17170200876511</v>
          </cell>
          <cell r="C3948" t="str">
            <v>Construccion De Cuartos Dormitorio En La Localidad De Teya Municipio De Kanasin - 73826</v>
          </cell>
          <cell r="D3948" t="str">
            <v>73826</v>
          </cell>
          <cell r="E3948">
            <v>31</v>
          </cell>
          <cell r="F3948" t="str">
            <v>Yucatán</v>
          </cell>
          <cell r="G3948">
            <v>41</v>
          </cell>
          <cell r="H3948" t="str">
            <v>Kanasín</v>
          </cell>
          <cell r="I3948">
            <v>6</v>
          </cell>
          <cell r="J3948" t="str">
            <v>Teya</v>
          </cell>
          <cell r="K3948">
            <v>-89.523887999999999</v>
          </cell>
          <cell r="L3948">
            <v>20.934443999999999</v>
          </cell>
          <cell r="M3948" t="str">
            <v>Rural</v>
          </cell>
          <cell r="N3948">
            <v>2</v>
          </cell>
          <cell r="O3948" t="str">
            <v>Aportaciones Federales</v>
          </cell>
          <cell r="P3948" t="str">
            <v>I004</v>
          </cell>
          <cell r="Q3948" t="str">
            <v>FAIS Municipal y de las Demarcaciones Territoriales del Distrito Federal</v>
          </cell>
          <cell r="R3948">
            <v>33</v>
          </cell>
          <cell r="S3948" t="str">
            <v>Aportaciones Federales para Entidades Federativas y Municipios</v>
          </cell>
          <cell r="T3948" t="str">
            <v>AYUNTAMIENTO DE KANASIN</v>
          </cell>
          <cell r="U3948">
            <v>10</v>
          </cell>
          <cell r="V3948" t="str">
            <v>Vivienda</v>
          </cell>
          <cell r="W3948">
            <v>2</v>
          </cell>
          <cell r="X3948" t="str">
            <v>Proyecto de Inversión de Infraestructura Social</v>
          </cell>
          <cell r="Y3948" t="str">
            <v>EVITAR EL HACINAMIENTO EN LAS VIVIENDAS</v>
          </cell>
          <cell r="Z3948">
            <v>42877</v>
          </cell>
          <cell r="AA3948">
            <v>42966</v>
          </cell>
          <cell r="AB3948" t="str">
            <v>CALLE 56 INTERIOR SN EXHACIENDA TEYA, 97370 TEYA, KANASÍN YUCATÁN ENTRE CALLE 55 Y CALLE 51, CALLE S/N A UNA CUADRA DEL CASCO DE LA HACIENDA</v>
          </cell>
          <cell r="AC3948">
            <v>0</v>
          </cell>
          <cell r="AE3948">
            <v>1</v>
          </cell>
          <cell r="AF3948" t="str">
            <v>En Ejecución</v>
          </cell>
          <cell r="AG3948">
            <v>2017</v>
          </cell>
          <cell r="AH3948">
            <v>650000</v>
          </cell>
        </row>
        <row r="3949">
          <cell r="B3949" t="str">
            <v>YUC00170200876515</v>
          </cell>
          <cell r="C3949" t="str">
            <v>Mejoramiento De Comedor Escolar En La Primaria Francisco Javier Mina - 77815</v>
          </cell>
          <cell r="D3949" t="str">
            <v>77815</v>
          </cell>
          <cell r="E3949">
            <v>31</v>
          </cell>
          <cell r="F3949" t="str">
            <v>Yucatán</v>
          </cell>
          <cell r="G3949">
            <v>60</v>
          </cell>
          <cell r="H3949" t="str">
            <v>Quintana Roo</v>
          </cell>
          <cell r="I3949">
            <v>1</v>
          </cell>
          <cell r="J3949" t="str">
            <v>Quintana Roo</v>
          </cell>
          <cell r="K3949">
            <v>-88.631388000000001</v>
          </cell>
          <cell r="L3949">
            <v>20.868611000000001</v>
          </cell>
          <cell r="M3949" t="str">
            <v>Urbano</v>
          </cell>
          <cell r="N3949">
            <v>2</v>
          </cell>
          <cell r="O3949" t="str">
            <v>Aportaciones Federales</v>
          </cell>
          <cell r="P3949" t="str">
            <v>I004</v>
          </cell>
          <cell r="Q3949" t="str">
            <v>FAIS Municipal y de las Demarcaciones Territoriales del Distrito Federal</v>
          </cell>
          <cell r="R3949">
            <v>33</v>
          </cell>
          <cell r="S3949" t="str">
            <v>Aportaciones Federales para Entidades Federativas y Municipios</v>
          </cell>
          <cell r="T3949" t="str">
            <v>MUNICIPIO DE QUINTANA ROO</v>
          </cell>
          <cell r="U3949">
            <v>2</v>
          </cell>
          <cell r="V3949" t="str">
            <v>Educación</v>
          </cell>
          <cell r="W3949">
            <v>2</v>
          </cell>
          <cell r="X3949" t="str">
            <v>Proyecto de Inversión de Infraestructura Social</v>
          </cell>
          <cell r="Y3949" t="str">
            <v>MEJORAR LA CALIDAD DE EDUCACION DE LOS INFANTES A TRAVES DE UNA MEJOR CALIDAD DE ALIMENTACION QUE SE LES PUEDA BRINDAR EN SU LUGAR DE EDUCACION</v>
          </cell>
          <cell r="Z3949">
            <v>42767</v>
          </cell>
          <cell r="AA3949">
            <v>42794</v>
          </cell>
          <cell r="AB3949" t="str">
            <v>CALLE 13 PUEBLO QUINTANA ROO, 97655 QUINTANA ROO, QUINTANA ROO YUCATÁN ENTRE CALLE 20 Y CALLE 18, CALLE 15 CARRETERA A CENOTILLO DOBLAR SOBRE LA CALLE</v>
          </cell>
          <cell r="AC3949">
            <v>0</v>
          </cell>
          <cell r="AE3949">
            <v>1</v>
          </cell>
          <cell r="AF3949" t="str">
            <v>En Ejecución</v>
          </cell>
          <cell r="AG3949">
            <v>2017</v>
          </cell>
          <cell r="AH3949">
            <v>273000</v>
          </cell>
        </row>
        <row r="3950">
          <cell r="B3950" t="str">
            <v>YUC17170200876785</v>
          </cell>
          <cell r="C3950" t="str">
            <v>Construcción De Techos Firmes A Viviendas De La Localidad De Chemax Yucatan - 90398</v>
          </cell>
          <cell r="D3950" t="str">
            <v>90398</v>
          </cell>
          <cell r="E3950">
            <v>31</v>
          </cell>
          <cell r="F3950" t="str">
            <v>Yucatán</v>
          </cell>
          <cell r="G3950">
            <v>19</v>
          </cell>
          <cell r="H3950" t="str">
            <v>Chemax</v>
          </cell>
          <cell r="I3950">
            <v>1</v>
          </cell>
          <cell r="J3950" t="str">
            <v>Chemax</v>
          </cell>
          <cell r="K3950">
            <v>-87.937222000000006</v>
          </cell>
          <cell r="L3950">
            <v>20.655000000000001</v>
          </cell>
          <cell r="M3950" t="str">
            <v>Urbano</v>
          </cell>
          <cell r="N3950">
            <v>2</v>
          </cell>
          <cell r="O3950" t="str">
            <v>Aportaciones Federales</v>
          </cell>
          <cell r="P3950" t="str">
            <v>I004</v>
          </cell>
          <cell r="Q3950" t="str">
            <v>FAIS Municipal y de las Demarcaciones Territoriales del Distrito Federal</v>
          </cell>
          <cell r="R3950">
            <v>33</v>
          </cell>
          <cell r="S3950" t="str">
            <v>Aportaciones Federales para Entidades Federativas y Municipios</v>
          </cell>
          <cell r="T3950" t="str">
            <v>H AYUNTAMIENTO DE CHEMAX</v>
          </cell>
          <cell r="U3950">
            <v>10</v>
          </cell>
          <cell r="V3950" t="str">
            <v>Vivienda</v>
          </cell>
          <cell r="W3950">
            <v>2</v>
          </cell>
          <cell r="X3950" t="str">
            <v>Proyecto de Inversión de Infraestructura Social</v>
          </cell>
          <cell r="Y3950" t="str">
            <v>DOTAR DE TECHOS DE CONCRETO A LAS VIVIENDAS PARA UN MEJOR CONTROL DE SALUD Y MEJOR CALIDAD DE VIDA DE LA POBLACIÓN EN REGIONES CATALOGADAS DE ALTA Y M</v>
          </cell>
          <cell r="Z3950">
            <v>42900</v>
          </cell>
          <cell r="AA3950">
            <v>42942</v>
          </cell>
          <cell r="AB3950" t="str">
            <v>CALLE 26 PUEBLO CHEMAX, 97770 CHEMAX, CHEMAX YUCATÁN ENTRE CALLE 26 Y CALLE 24, CALLE 29 CERCA DE LA CAPILLA DEL DIVINO NIÑO QUE ESTA EN LA 29 LA BENE</v>
          </cell>
          <cell r="AC3950">
            <v>0</v>
          </cell>
          <cell r="AE3950">
            <v>1</v>
          </cell>
          <cell r="AF3950" t="str">
            <v>En Ejecución</v>
          </cell>
          <cell r="AG3950">
            <v>2017</v>
          </cell>
          <cell r="AH3950">
            <v>335308.02</v>
          </cell>
        </row>
        <row r="3951">
          <cell r="B3951" t="str">
            <v>YUC17170200876786</v>
          </cell>
          <cell r="C3951" t="str">
            <v>Construccion De Techos Firmes A Viviendas De La Localidad De Chemax Yucatan - 91179</v>
          </cell>
          <cell r="D3951" t="str">
            <v>91179</v>
          </cell>
          <cell r="E3951">
            <v>31</v>
          </cell>
          <cell r="F3951" t="str">
            <v>Yucatán</v>
          </cell>
          <cell r="G3951">
            <v>19</v>
          </cell>
          <cell r="H3951" t="str">
            <v>Chemax</v>
          </cell>
          <cell r="I3951">
            <v>1</v>
          </cell>
          <cell r="J3951" t="str">
            <v>Chemax</v>
          </cell>
          <cell r="K3951">
            <v>-87.937222000000006</v>
          </cell>
          <cell r="L3951">
            <v>20.655000000000001</v>
          </cell>
          <cell r="M3951" t="str">
            <v>Urbano</v>
          </cell>
          <cell r="N3951">
            <v>2</v>
          </cell>
          <cell r="O3951" t="str">
            <v>Aportaciones Federales</v>
          </cell>
          <cell r="P3951" t="str">
            <v>I004</v>
          </cell>
          <cell r="Q3951" t="str">
            <v>FAIS Municipal y de las Demarcaciones Territoriales del Distrito Federal</v>
          </cell>
          <cell r="R3951">
            <v>33</v>
          </cell>
          <cell r="S3951" t="str">
            <v>Aportaciones Federales para Entidades Federativas y Municipios</v>
          </cell>
          <cell r="T3951" t="str">
            <v>H AYUNTAMIENTO DE CHEMAX</v>
          </cell>
          <cell r="U3951">
            <v>10</v>
          </cell>
          <cell r="V3951" t="str">
            <v>Vivienda</v>
          </cell>
          <cell r="W3951">
            <v>2</v>
          </cell>
          <cell r="X3951" t="str">
            <v>Proyecto de Inversión de Infraestructura Social</v>
          </cell>
          <cell r="Y3951" t="str">
            <v>DOTAR DE TECHOS DE CONCRETO A LAS VIVIENDAS PARA UN MEJOR CONTROL DE SALUD Y MEJOR CALIDAD DE VIDA DE LA POBLACIÓN EN REGIONES CATALOGADAS DE ALTA Y M</v>
          </cell>
          <cell r="Z3951">
            <v>42900</v>
          </cell>
          <cell r="AA3951">
            <v>42944</v>
          </cell>
          <cell r="AB3951" t="str">
            <v>CALLE 15 PUEBLO CHEMAX, 97770 CHEMAX, CHEMAX YUCATÁN ENTRE CALLE 15 Y CALLE 16, CALLE 18 CASA ROSADA CON BLANCO PREGUNTAR POR MARIA DEL CARMEN KUMUL C</v>
          </cell>
          <cell r="AC3951">
            <v>0</v>
          </cell>
          <cell r="AE3951">
            <v>1</v>
          </cell>
          <cell r="AF3951" t="str">
            <v>En Ejecución</v>
          </cell>
          <cell r="AG3951">
            <v>2017</v>
          </cell>
          <cell r="AH3951">
            <v>201965.79</v>
          </cell>
        </row>
        <row r="3952">
          <cell r="B3952" t="str">
            <v>YUC17170200876787</v>
          </cell>
          <cell r="C3952" t="str">
            <v>Construccion De Techos Firmes A Viviendas De La Localidad De Chemax Yucatan - 91224</v>
          </cell>
          <cell r="D3952" t="str">
            <v>91224</v>
          </cell>
          <cell r="E3952">
            <v>31</v>
          </cell>
          <cell r="F3952" t="str">
            <v>Yucatán</v>
          </cell>
          <cell r="G3952">
            <v>19</v>
          </cell>
          <cell r="H3952" t="str">
            <v>Chemax</v>
          </cell>
          <cell r="I3952">
            <v>1</v>
          </cell>
          <cell r="J3952" t="str">
            <v>Chemax</v>
          </cell>
          <cell r="K3952">
            <v>-87.937222000000006</v>
          </cell>
          <cell r="L3952">
            <v>20.655000000000001</v>
          </cell>
          <cell r="M3952" t="str">
            <v>Urbano</v>
          </cell>
          <cell r="N3952">
            <v>2</v>
          </cell>
          <cell r="O3952" t="str">
            <v>Aportaciones Federales</v>
          </cell>
          <cell r="P3952" t="str">
            <v>I004</v>
          </cell>
          <cell r="Q3952" t="str">
            <v>FAIS Municipal y de las Demarcaciones Territoriales del Distrito Federal</v>
          </cell>
          <cell r="R3952">
            <v>33</v>
          </cell>
          <cell r="S3952" t="str">
            <v>Aportaciones Federales para Entidades Federativas y Municipios</v>
          </cell>
          <cell r="T3952" t="str">
            <v>H AYUNTAMIENTO DE CHEMAX</v>
          </cell>
          <cell r="U3952">
            <v>10</v>
          </cell>
          <cell r="V3952" t="str">
            <v>Vivienda</v>
          </cell>
          <cell r="W3952">
            <v>2</v>
          </cell>
          <cell r="X3952" t="str">
            <v>Proyecto de Inversión de Infraestructura Social</v>
          </cell>
          <cell r="Y3952" t="str">
            <v>DOTAR DE TECHOS DE CONCRETO A LAS VIVIENDAS PARA UN MEJOR CONTROL DE SALUD Y MEJOR CALIDAD DE VIDA DE LA POBLACIÓN EN REGIONES CATALOGADAS DE ALTA Y M</v>
          </cell>
          <cell r="Z3952">
            <v>42900</v>
          </cell>
          <cell r="AA3952">
            <v>42944</v>
          </cell>
          <cell r="AB3952" t="str">
            <v>CALLE 13 PUEBLO CHEMAX, 97770 CHEMAX, CHEMAX YUCATÁN ENTRE CALLE 13 Y CALLE 16,  A ESPALDAS DEL MERCADO MUNICIPAL PREGUNTAR POR LA SEÑORA ROSA UU KUMU</v>
          </cell>
          <cell r="AC3952">
            <v>0</v>
          </cell>
          <cell r="AE3952">
            <v>1</v>
          </cell>
          <cell r="AF3952" t="str">
            <v>En Ejecución</v>
          </cell>
          <cell r="AG3952">
            <v>2017</v>
          </cell>
          <cell r="AH3952">
            <v>67531.81</v>
          </cell>
        </row>
        <row r="3953">
          <cell r="B3953" t="str">
            <v>YUC17170200876788</v>
          </cell>
          <cell r="C3953" t="str">
            <v>Construccion De Techos Firmes A Viviendas De La Localidad De Chemax Yucatan - 90199</v>
          </cell>
          <cell r="D3953" t="str">
            <v>90199</v>
          </cell>
          <cell r="E3953">
            <v>31</v>
          </cell>
          <cell r="F3953" t="str">
            <v>Yucatán</v>
          </cell>
          <cell r="G3953">
            <v>19</v>
          </cell>
          <cell r="H3953" t="str">
            <v>Chemax</v>
          </cell>
          <cell r="I3953">
            <v>1</v>
          </cell>
          <cell r="J3953" t="str">
            <v>Chemax</v>
          </cell>
          <cell r="K3953">
            <v>-87.937222000000006</v>
          </cell>
          <cell r="L3953">
            <v>20.655000000000001</v>
          </cell>
          <cell r="M3953" t="str">
            <v>Urbano</v>
          </cell>
          <cell r="N3953">
            <v>2</v>
          </cell>
          <cell r="O3953" t="str">
            <v>Aportaciones Federales</v>
          </cell>
          <cell r="P3953" t="str">
            <v>I004</v>
          </cell>
          <cell r="Q3953" t="str">
            <v>FAIS Municipal y de las Demarcaciones Territoriales del Distrito Federal</v>
          </cell>
          <cell r="R3953">
            <v>33</v>
          </cell>
          <cell r="S3953" t="str">
            <v>Aportaciones Federales para Entidades Federativas y Municipios</v>
          </cell>
          <cell r="T3953" t="str">
            <v>H AYUNTAMIENTO DE CHEMAX</v>
          </cell>
          <cell r="U3953">
            <v>10</v>
          </cell>
          <cell r="V3953" t="str">
            <v>Vivienda</v>
          </cell>
          <cell r="W3953">
            <v>2</v>
          </cell>
          <cell r="X3953" t="str">
            <v>Proyecto de Inversión de Infraestructura Social</v>
          </cell>
          <cell r="Y3953" t="str">
            <v>DOTAR DE TECHOS DE CONCRETO A LAS VIVIENDAS PARA UN MEJOR CONTROL DE SALUD Y MEJOR CALIDAD DE VIDA DE LA POBLACIÓN EN REGIONES CATALOGADAS DE ALTA Y M</v>
          </cell>
          <cell r="Z3953">
            <v>42900</v>
          </cell>
          <cell r="AA3953">
            <v>42942</v>
          </cell>
          <cell r="AB3953" t="str">
            <v>CALLE 28 COL SAN FRANCISCO PUEBLO CHEMAX, 97770 CHEMAX, CHEMAX YUCATÁN ENTRE CALLE 28 Y CALLE 23, CALLE 25 50 MTS ANTES DE LLEGAR A CAPILLA DIVINO RDE</v>
          </cell>
          <cell r="AC3953">
            <v>0</v>
          </cell>
          <cell r="AE3953">
            <v>1</v>
          </cell>
          <cell r="AF3953" t="str">
            <v>En Ejecución</v>
          </cell>
          <cell r="AG3953">
            <v>2017</v>
          </cell>
          <cell r="AH3953">
            <v>479304.21</v>
          </cell>
        </row>
        <row r="3954">
          <cell r="B3954" t="str">
            <v>YUC17170200876789</v>
          </cell>
          <cell r="C3954" t="str">
            <v>Construccion Y Pavimentacion De Calles En La Localidad De Cholul Del Municipio De Chemax Yucatan - 78194</v>
          </cell>
          <cell r="D3954" t="str">
            <v>78194</v>
          </cell>
          <cell r="E3954">
            <v>31</v>
          </cell>
          <cell r="F3954" t="str">
            <v>Yucatán</v>
          </cell>
          <cell r="G3954">
            <v>19</v>
          </cell>
          <cell r="H3954" t="str">
            <v>Chemax</v>
          </cell>
          <cell r="I3954">
            <v>16</v>
          </cell>
          <cell r="J3954" t="str">
            <v>Cholul</v>
          </cell>
          <cell r="K3954">
            <v>-87.793887999999995</v>
          </cell>
          <cell r="L3954">
            <v>20.773333000000001</v>
          </cell>
          <cell r="M3954" t="str">
            <v>Rural</v>
          </cell>
          <cell r="N3954">
            <v>2</v>
          </cell>
          <cell r="O3954" t="str">
            <v>Aportaciones Federales</v>
          </cell>
          <cell r="P3954" t="str">
            <v>I004</v>
          </cell>
          <cell r="Q3954" t="str">
            <v>FAIS Municipal y de las Demarcaciones Territoriales del Distrito Federal</v>
          </cell>
          <cell r="R3954">
            <v>33</v>
          </cell>
          <cell r="S3954" t="str">
            <v>Aportaciones Federales para Entidades Federativas y Municipios</v>
          </cell>
          <cell r="T3954" t="str">
            <v>H AYUNTAMIENTO DE CHEMAX</v>
          </cell>
          <cell r="U3954">
            <v>3</v>
          </cell>
          <cell r="V3954" t="str">
            <v>Transportes y vialidades</v>
          </cell>
          <cell r="W3954">
            <v>2</v>
          </cell>
          <cell r="X3954" t="str">
            <v>Proyecto de Inversión de Infraestructura Social</v>
          </cell>
          <cell r="Y3954" t="str">
            <v>URBANIZAR EN SU TOTALIDAD EL SECTOR AFECTADO CONSTRUYENDO LAS CALLES PARA MEJORAR  LA CALIDAD DE VIDA DE LOS HABITANTES</v>
          </cell>
          <cell r="Z3954">
            <v>42886</v>
          </cell>
          <cell r="AA3954">
            <v>42945</v>
          </cell>
          <cell r="AB3954" t="str">
            <v>CALLE DTETRAS DE LA COMISAARIA PUEBLO CHOLUL, 97774 CHOLUL, CHEMAX YUCATÁN ENTRE CALLE ENTRANDO AL POBLADO LADO DERECHO Y CALLE CERCA DEL CENOTE, CALL</v>
          </cell>
          <cell r="AC3954">
            <v>0</v>
          </cell>
          <cell r="AE3954">
            <v>1</v>
          </cell>
          <cell r="AF3954" t="str">
            <v>En Ejecución</v>
          </cell>
          <cell r="AG3954">
            <v>2017</v>
          </cell>
          <cell r="AH3954">
            <v>2890358.43</v>
          </cell>
        </row>
        <row r="3955">
          <cell r="B3955" t="str">
            <v>YUC17170200876790</v>
          </cell>
          <cell r="C3955" t="str">
            <v>Ampliacion Del Sistema De Agua Potable En La Localidad De Cholul Del Municipio De Chemax Yucatan - 78192</v>
          </cell>
          <cell r="D3955" t="str">
            <v>78192</v>
          </cell>
          <cell r="E3955">
            <v>31</v>
          </cell>
          <cell r="F3955" t="str">
            <v>Yucatán</v>
          </cell>
          <cell r="G3955">
            <v>19</v>
          </cell>
          <cell r="H3955" t="str">
            <v>Chemax</v>
          </cell>
          <cell r="I3955">
            <v>16</v>
          </cell>
          <cell r="J3955" t="str">
            <v>Cholul</v>
          </cell>
          <cell r="K3955">
            <v>-87.793887999999995</v>
          </cell>
          <cell r="L3955">
            <v>20.773333000000001</v>
          </cell>
          <cell r="M3955" t="str">
            <v>Rural</v>
          </cell>
          <cell r="N3955">
            <v>2</v>
          </cell>
          <cell r="O3955" t="str">
            <v>Aportaciones Federales</v>
          </cell>
          <cell r="P3955" t="str">
            <v>I004</v>
          </cell>
          <cell r="Q3955" t="str">
            <v>FAIS Municipal y de las Demarcaciones Territoriales del Distrito Federal</v>
          </cell>
          <cell r="R3955">
            <v>33</v>
          </cell>
          <cell r="S3955" t="str">
            <v>Aportaciones Federales para Entidades Federativas y Municipios</v>
          </cell>
          <cell r="T3955" t="str">
            <v>H AYUNTAMIENTO DE CHEMAX</v>
          </cell>
          <cell r="U3955">
            <v>4</v>
          </cell>
          <cell r="V3955" t="str">
            <v>Agua y saneamiento</v>
          </cell>
          <cell r="W3955">
            <v>2</v>
          </cell>
          <cell r="X3955" t="str">
            <v>Proyecto de Inversión de Infraestructura Social</v>
          </cell>
          <cell r="Y3955" t="str">
            <v>CONTRIBUIR A LA REDUCCIÓN DE LOS NIVELES DE POBREZA Y MARGINACIÓN SOCIAL DE LA POBLACIÓN DEL MUNICIPIO MEDIANTE LA DOTACIÓN DE AGUA POTABLE DE CALIDAD</v>
          </cell>
          <cell r="Z3955">
            <v>42886</v>
          </cell>
          <cell r="AA3955">
            <v>42945</v>
          </cell>
          <cell r="AB3955" t="str">
            <v>CALLE ATRAS DE LA COMISARIA MUNICIPAL PUEBLO CHOLUL, 97774 CHOLUL, CHEMAX YUCATÁN ENTRE CALLE POR LA ESCUELA Y CALLE DETRAS DELA COMISARIA, CALLE POR</v>
          </cell>
          <cell r="AC3955">
            <v>0</v>
          </cell>
          <cell r="AE3955">
            <v>1</v>
          </cell>
          <cell r="AF3955" t="str">
            <v>En Ejecución</v>
          </cell>
          <cell r="AG3955">
            <v>2017</v>
          </cell>
          <cell r="AH3955">
            <v>979613.86</v>
          </cell>
        </row>
        <row r="3956">
          <cell r="B3956" t="str">
            <v>YUC17170200876791</v>
          </cell>
          <cell r="C3956" t="str">
            <v>Construccion De Sanitarios Con Biodigestores En La Localidad De Kuxeb Del Municipio De Chema Yucatan - 85990</v>
          </cell>
          <cell r="D3956" t="str">
            <v>85990</v>
          </cell>
          <cell r="E3956">
            <v>31</v>
          </cell>
          <cell r="F3956" t="str">
            <v>Yucatán</v>
          </cell>
          <cell r="G3956">
            <v>19</v>
          </cell>
          <cell r="H3956" t="str">
            <v>Chemax</v>
          </cell>
          <cell r="I3956">
            <v>26</v>
          </cell>
          <cell r="J3956" t="str">
            <v>Kuxeb</v>
          </cell>
          <cell r="K3956">
            <v>-87.868054999999998</v>
          </cell>
          <cell r="L3956">
            <v>20.858332999999998</v>
          </cell>
          <cell r="M3956" t="str">
            <v>Rural</v>
          </cell>
          <cell r="N3956">
            <v>2</v>
          </cell>
          <cell r="O3956" t="str">
            <v>Aportaciones Federales</v>
          </cell>
          <cell r="P3956" t="str">
            <v>I004</v>
          </cell>
          <cell r="Q3956" t="str">
            <v>FAIS Municipal y de las Demarcaciones Territoriales del Distrito Federal</v>
          </cell>
          <cell r="R3956">
            <v>33</v>
          </cell>
          <cell r="S3956" t="str">
            <v>Aportaciones Federales para Entidades Federativas y Municipios</v>
          </cell>
          <cell r="T3956" t="str">
            <v>H AYUNTAMIENTO DE CHEMAX</v>
          </cell>
          <cell r="U3956">
            <v>10</v>
          </cell>
          <cell r="V3956" t="str">
            <v>Vivienda</v>
          </cell>
          <cell r="W3956">
            <v>2</v>
          </cell>
          <cell r="X3956" t="str">
            <v>Proyecto de Inversión de Infraestructura Social</v>
          </cell>
          <cell r="Y3956" t="str">
            <v>REZAGAR EL SANEAMIENTO BÁSICO EN ZONAS RURALES PARA FAMILIAS QUE NO CUENTAN CON ACCESO AL SERVICIOS ASI COMO COMBATIR EL FECALISMO AL AIRE LIBRE</v>
          </cell>
          <cell r="Z3956">
            <v>42900</v>
          </cell>
          <cell r="AA3956">
            <v>42959</v>
          </cell>
          <cell r="AB3956" t="str">
            <v>CALLE SIN NUMERO PUEBLO KUXEB, 97773 KUXEB, CHEMAX YUCATÁN ,  DEBIDO A QUE EL MUNICIPIO ES RELATIVAMENTE PEQUEÑO NO EXISTE NOMENCLATURA POR QUE SE HAC</v>
          </cell>
          <cell r="AC3956">
            <v>0</v>
          </cell>
          <cell r="AE3956">
            <v>1</v>
          </cell>
          <cell r="AF3956" t="str">
            <v>En Ejecución</v>
          </cell>
          <cell r="AG3956">
            <v>2017</v>
          </cell>
          <cell r="AH3956">
            <v>4119341.48</v>
          </cell>
        </row>
        <row r="3957">
          <cell r="B3957" t="str">
            <v>YUC17170200876792</v>
          </cell>
          <cell r="C3957" t="str">
            <v>Ampliacion Del Sistema De Agua Potable En La Localidad De X Can Del Municipio De Chemax Yucatan - 78189</v>
          </cell>
          <cell r="D3957" t="str">
            <v>78189</v>
          </cell>
          <cell r="E3957">
            <v>31</v>
          </cell>
          <cell r="F3957" t="str">
            <v>Yucatán</v>
          </cell>
          <cell r="G3957">
            <v>19</v>
          </cell>
          <cell r="H3957" t="str">
            <v>Chemax</v>
          </cell>
          <cell r="I3957">
            <v>63</v>
          </cell>
          <cell r="J3957" t="str">
            <v>X-Can</v>
          </cell>
          <cell r="K3957">
            <v>-87.668054999999995</v>
          </cell>
          <cell r="L3957">
            <v>20.858332999999998</v>
          </cell>
          <cell r="M3957" t="str">
            <v>Urbano</v>
          </cell>
          <cell r="N3957">
            <v>2</v>
          </cell>
          <cell r="O3957" t="str">
            <v>Aportaciones Federales</v>
          </cell>
          <cell r="P3957" t="str">
            <v>I004</v>
          </cell>
          <cell r="Q3957" t="str">
            <v>FAIS Municipal y de las Demarcaciones Territoriales del Distrito Federal</v>
          </cell>
          <cell r="R3957">
            <v>33</v>
          </cell>
          <cell r="S3957" t="str">
            <v>Aportaciones Federales para Entidades Federativas y Municipios</v>
          </cell>
          <cell r="T3957" t="str">
            <v>H AYUNTAMIENTO DE CHEMAX</v>
          </cell>
          <cell r="U3957">
            <v>4</v>
          </cell>
          <cell r="V3957" t="str">
            <v>Agua y saneamiento</v>
          </cell>
          <cell r="W3957">
            <v>2</v>
          </cell>
          <cell r="X3957" t="str">
            <v>Proyecto de Inversión de Infraestructura Social</v>
          </cell>
          <cell r="Y3957" t="str">
            <v>CONTRIBUIR A LA REDUCCIÓN DE LOS NIVELES DE POBREZA Y MARGINACIÓN SOCIAL DE LA POBLACIÓN DEL MUNICIPIO MEDIANTE LA DOTACIÓN DE AGUA POTABLE DE CALIDAD</v>
          </cell>
          <cell r="Z3957">
            <v>42835</v>
          </cell>
          <cell r="AA3957">
            <v>42894</v>
          </cell>
          <cell r="AB3957" t="str">
            <v>CALLE 6 PUEBLO X-CAN, 97774 X-CAN, CHEMAX YUCATÁN ENTRE CALLE 6 Y CALLE 15,  AL FINAL DE LA CALLE 15</v>
          </cell>
          <cell r="AC3957">
            <v>0</v>
          </cell>
          <cell r="AE3957">
            <v>1</v>
          </cell>
          <cell r="AF3957" t="str">
            <v>En Ejecución</v>
          </cell>
          <cell r="AG3957">
            <v>2017</v>
          </cell>
          <cell r="AH3957">
            <v>92002.98</v>
          </cell>
        </row>
        <row r="3958">
          <cell r="B3958" t="str">
            <v>YUC17170200876793</v>
          </cell>
          <cell r="C3958" t="str">
            <v>Ampliacion Del Sistema De Agua Potable En La Localidad De X Can Del Municipio De Chemax Yucatan - 78187</v>
          </cell>
          <cell r="D3958" t="str">
            <v>78187</v>
          </cell>
          <cell r="E3958">
            <v>31</v>
          </cell>
          <cell r="F3958" t="str">
            <v>Yucatán</v>
          </cell>
          <cell r="G3958">
            <v>19</v>
          </cell>
          <cell r="H3958" t="str">
            <v>Chemax</v>
          </cell>
          <cell r="I3958">
            <v>63</v>
          </cell>
          <cell r="J3958" t="str">
            <v>X-Can</v>
          </cell>
          <cell r="K3958">
            <v>-87.668054999999995</v>
          </cell>
          <cell r="L3958">
            <v>20.858332999999998</v>
          </cell>
          <cell r="M3958" t="str">
            <v>Urbano</v>
          </cell>
          <cell r="N3958">
            <v>2</v>
          </cell>
          <cell r="O3958" t="str">
            <v>Aportaciones Federales</v>
          </cell>
          <cell r="P3958" t="str">
            <v>I004</v>
          </cell>
          <cell r="Q3958" t="str">
            <v>FAIS Municipal y de las Demarcaciones Territoriales del Distrito Federal</v>
          </cell>
          <cell r="R3958">
            <v>33</v>
          </cell>
          <cell r="S3958" t="str">
            <v>Aportaciones Federales para Entidades Federativas y Municipios</v>
          </cell>
          <cell r="T3958" t="str">
            <v>H AYUNTAMIENTO DE CHEMAX</v>
          </cell>
          <cell r="U3958">
            <v>4</v>
          </cell>
          <cell r="V3958" t="str">
            <v>Agua y saneamiento</v>
          </cell>
          <cell r="W3958">
            <v>2</v>
          </cell>
          <cell r="X3958" t="str">
            <v>Proyecto de Inversión de Infraestructura Social</v>
          </cell>
          <cell r="Y3958" t="str">
            <v>CONTRIBUIR A LA REDUCCIÓN DE LOS NIVELES DE POBREZA Y MARGINACIÓN SOCIAL DE LA POBLACIÓN DEL MUNICIPIO MEDIANTE LA DOTACIÓN DE AGUA POTABLE DE CALIDAD</v>
          </cell>
          <cell r="Z3958">
            <v>42835</v>
          </cell>
          <cell r="AA3958">
            <v>42894</v>
          </cell>
          <cell r="AB3958" t="str">
            <v>CALLE 21 PUEBLO X-CAN, 97774 X-CAN, CHEMAX YUCATÁN ENTRE CALLE 21 Y CALLE 2, CALLE 4 LLEGANDO AL POBLADO BAJANDO DE X CAN QUINTANA ROO LADO IZQUIERDO</v>
          </cell>
          <cell r="AC3958">
            <v>0</v>
          </cell>
          <cell r="AE3958">
            <v>1</v>
          </cell>
          <cell r="AF3958" t="str">
            <v>En Ejecución</v>
          </cell>
          <cell r="AG3958">
            <v>2017</v>
          </cell>
          <cell r="AH3958">
            <v>959459.64</v>
          </cell>
        </row>
        <row r="3959">
          <cell r="B3959" t="str">
            <v>YUC17170200876794</v>
          </cell>
          <cell r="C3959" t="str">
            <v>Construccion De Calles Pavimentadas En La Localidad De X Can Del Municipio De Chemax Yucatan - 78191</v>
          </cell>
          <cell r="D3959" t="str">
            <v>78191</v>
          </cell>
          <cell r="E3959">
            <v>31</v>
          </cell>
          <cell r="F3959" t="str">
            <v>Yucatán</v>
          </cell>
          <cell r="G3959">
            <v>19</v>
          </cell>
          <cell r="H3959" t="str">
            <v>Chemax</v>
          </cell>
          <cell r="I3959">
            <v>63</v>
          </cell>
          <cell r="J3959" t="str">
            <v>X-Can</v>
          </cell>
          <cell r="K3959">
            <v>-87.668054999999995</v>
          </cell>
          <cell r="L3959">
            <v>20.858332999999998</v>
          </cell>
          <cell r="M3959" t="str">
            <v>Urbano</v>
          </cell>
          <cell r="N3959">
            <v>2</v>
          </cell>
          <cell r="O3959" t="str">
            <v>Aportaciones Federales</v>
          </cell>
          <cell r="P3959" t="str">
            <v>I004</v>
          </cell>
          <cell r="Q3959" t="str">
            <v>FAIS Municipal y de las Demarcaciones Territoriales del Distrito Federal</v>
          </cell>
          <cell r="R3959">
            <v>33</v>
          </cell>
          <cell r="S3959" t="str">
            <v>Aportaciones Federales para Entidades Federativas y Municipios</v>
          </cell>
          <cell r="T3959" t="str">
            <v>H AYUNTAMIENTO DE CHEMAX</v>
          </cell>
          <cell r="U3959">
            <v>3</v>
          </cell>
          <cell r="V3959" t="str">
            <v>Transportes y vialidades</v>
          </cell>
          <cell r="W3959">
            <v>2</v>
          </cell>
          <cell r="X3959" t="str">
            <v>Proyecto de Inversión de Infraestructura Social</v>
          </cell>
          <cell r="Y3959" t="str">
            <v>URBANIZAR EN SU TOTALIDAD EL SECTOR AFECTADO CONSTRUYENDO LAS CALLES PARA MEJORAR  LA CALIDAD DE VIDA DE LOS HABITANTES</v>
          </cell>
          <cell r="Z3959">
            <v>42835</v>
          </cell>
          <cell r="AA3959">
            <v>42894</v>
          </cell>
          <cell r="AB3959" t="str">
            <v>CALLE 6 PUEBLO X-CAN, 97774 X-CAN, CHEMAX YUCATÁN ENTRE CALLE 6 Y CALLE 15,  AL FINAL DE LA CALLE 15 HACIA EL NORTE YENDO A CANCUN</v>
          </cell>
          <cell r="AC3959">
            <v>0</v>
          </cell>
          <cell r="AE3959">
            <v>1</v>
          </cell>
          <cell r="AF3959" t="str">
            <v>En Ejecución</v>
          </cell>
          <cell r="AG3959">
            <v>2017</v>
          </cell>
          <cell r="AH3959">
            <v>258155.18</v>
          </cell>
        </row>
        <row r="3960">
          <cell r="B3960" t="str">
            <v>YUC17170200876795</v>
          </cell>
          <cell r="C3960" t="str">
            <v>Construccion De Calles Pavimentadas En La Localidad De X Can Del Municipio De Chemax Yucatan - 78190</v>
          </cell>
          <cell r="D3960" t="str">
            <v>78190</v>
          </cell>
          <cell r="E3960">
            <v>31</v>
          </cell>
          <cell r="F3960" t="str">
            <v>Yucatán</v>
          </cell>
          <cell r="G3960">
            <v>19</v>
          </cell>
          <cell r="H3960" t="str">
            <v>Chemax</v>
          </cell>
          <cell r="I3960">
            <v>63</v>
          </cell>
          <cell r="J3960" t="str">
            <v>X-Can</v>
          </cell>
          <cell r="K3960">
            <v>-87.668054999999995</v>
          </cell>
          <cell r="L3960">
            <v>20.858332999999998</v>
          </cell>
          <cell r="M3960" t="str">
            <v>Urbano</v>
          </cell>
          <cell r="N3960">
            <v>2</v>
          </cell>
          <cell r="O3960" t="str">
            <v>Aportaciones Federales</v>
          </cell>
          <cell r="P3960" t="str">
            <v>I004</v>
          </cell>
          <cell r="Q3960" t="str">
            <v>FAIS Municipal y de las Demarcaciones Territoriales del Distrito Federal</v>
          </cell>
          <cell r="R3960">
            <v>33</v>
          </cell>
          <cell r="S3960" t="str">
            <v>Aportaciones Federales para Entidades Federativas y Municipios</v>
          </cell>
          <cell r="T3960" t="str">
            <v>H AYUNTAMIENTO DE CHEMAX</v>
          </cell>
          <cell r="U3960">
            <v>3</v>
          </cell>
          <cell r="V3960" t="str">
            <v>Transportes y vialidades</v>
          </cell>
          <cell r="W3960">
            <v>2</v>
          </cell>
          <cell r="X3960" t="str">
            <v>Proyecto de Inversión de Infraestructura Social</v>
          </cell>
          <cell r="Y3960" t="str">
            <v>URBANIZAR EN SU TOTALIDAD EL SECTOR AFECTADO CONSTRUYENDO LAS CALLES PARA MEJORAR  LA CALIDAD DE VIDA DE LOS HABITANTES</v>
          </cell>
          <cell r="Z3960">
            <v>42835</v>
          </cell>
          <cell r="AA3960">
            <v>42894</v>
          </cell>
          <cell r="AB3960" t="str">
            <v>CALLE 21 PUEBLO X-CAN, 97774 X-CAN, CHEMAX YUCATÁN ENTRE CALLE 21 Y CALLE 2, CALLE 4 ENTRANDO AL POBLADO BAJANDO DE X CAN QUINTANA ROO DEL LADO IZQUIE</v>
          </cell>
          <cell r="AC3960">
            <v>0</v>
          </cell>
          <cell r="AE3960">
            <v>1</v>
          </cell>
          <cell r="AF3960" t="str">
            <v>En Ejecución</v>
          </cell>
          <cell r="AG3960">
            <v>2017</v>
          </cell>
          <cell r="AH3960">
            <v>2953295.26</v>
          </cell>
        </row>
        <row r="3961">
          <cell r="B3961" t="str">
            <v>YUC17170200876796</v>
          </cell>
          <cell r="C3961" t="str">
            <v>Construcción De Techos Firmes En Viviendas De La Localidad De X Can - 64702</v>
          </cell>
          <cell r="D3961" t="str">
            <v>64702</v>
          </cell>
          <cell r="E3961">
            <v>31</v>
          </cell>
          <cell r="F3961" t="str">
            <v>Yucatán</v>
          </cell>
          <cell r="G3961">
            <v>19</v>
          </cell>
          <cell r="H3961" t="str">
            <v>Chemax</v>
          </cell>
          <cell r="I3961">
            <v>63</v>
          </cell>
          <cell r="J3961" t="str">
            <v>X-Can</v>
          </cell>
          <cell r="K3961">
            <v>-87.668054999999995</v>
          </cell>
          <cell r="L3961">
            <v>20.858332999999998</v>
          </cell>
          <cell r="M3961" t="str">
            <v>Urbano</v>
          </cell>
          <cell r="N3961">
            <v>2</v>
          </cell>
          <cell r="O3961" t="str">
            <v>Aportaciones Federales</v>
          </cell>
          <cell r="P3961" t="str">
            <v>I004</v>
          </cell>
          <cell r="Q3961" t="str">
            <v>FAIS Municipal y de las Demarcaciones Territoriales del Distrito Federal</v>
          </cell>
          <cell r="R3961">
            <v>33</v>
          </cell>
          <cell r="S3961" t="str">
            <v>Aportaciones Federales para Entidades Federativas y Municipios</v>
          </cell>
          <cell r="T3961" t="str">
            <v>H AYUNTAMIENTO DE CHEMAX</v>
          </cell>
          <cell r="U3961">
            <v>10</v>
          </cell>
          <cell r="V3961" t="str">
            <v>Vivienda</v>
          </cell>
          <cell r="W3961">
            <v>2</v>
          </cell>
          <cell r="X3961" t="str">
            <v>Proyecto de Inversión de Infraestructura Social</v>
          </cell>
          <cell r="Y3961" t="str">
            <v>DOTAR DE TECHOS DE CONCRETO A LAS VIVIENDAS PARA UN MEJOR CONTROL DE SALUD Y MEJOR CALIDAD DE VIDA DE LA POBLACIÓN EN REGIONES CATALOGADAS DE ALTA Y M</v>
          </cell>
          <cell r="Z3961">
            <v>42835</v>
          </cell>
          <cell r="AA3961">
            <v>42864</v>
          </cell>
          <cell r="AB3961" t="str">
            <v>CALLE 3 PUEBLO X-CAN, 97774 X-CAN, CHEMAX YUCATÁN ENTRE CALLE 3 Y CALLE 4A, CALLE 6 CASA BEISH CON ROJO ALBARRADA BLANCA</v>
          </cell>
          <cell r="AC3961">
            <v>0</v>
          </cell>
          <cell r="AE3961">
            <v>1</v>
          </cell>
          <cell r="AF3961" t="str">
            <v>En Ejecución</v>
          </cell>
          <cell r="AG3961">
            <v>2017</v>
          </cell>
          <cell r="AH3961">
            <v>50883.96</v>
          </cell>
        </row>
        <row r="3962">
          <cell r="B3962" t="str">
            <v>YUC17170200876797</v>
          </cell>
          <cell r="C3962" t="str">
            <v>Construcción De Techos Firmes En Viviendas De La Localidad De X Can - 64699</v>
          </cell>
          <cell r="D3962" t="str">
            <v>64699</v>
          </cell>
          <cell r="E3962">
            <v>31</v>
          </cell>
          <cell r="F3962" t="str">
            <v>Yucatán</v>
          </cell>
          <cell r="G3962">
            <v>19</v>
          </cell>
          <cell r="H3962" t="str">
            <v>Chemax</v>
          </cell>
          <cell r="I3962">
            <v>63</v>
          </cell>
          <cell r="J3962" t="str">
            <v>X-Can</v>
          </cell>
          <cell r="K3962">
            <v>-87.668054999999995</v>
          </cell>
          <cell r="L3962">
            <v>20.858332999999998</v>
          </cell>
          <cell r="M3962" t="str">
            <v>Urbano</v>
          </cell>
          <cell r="N3962">
            <v>2</v>
          </cell>
          <cell r="O3962" t="str">
            <v>Aportaciones Federales</v>
          </cell>
          <cell r="P3962" t="str">
            <v>I004</v>
          </cell>
          <cell r="Q3962" t="str">
            <v>FAIS Municipal y de las Demarcaciones Territoriales del Distrito Federal</v>
          </cell>
          <cell r="R3962">
            <v>33</v>
          </cell>
          <cell r="S3962" t="str">
            <v>Aportaciones Federales para Entidades Federativas y Municipios</v>
          </cell>
          <cell r="T3962" t="str">
            <v>H AYUNTAMIENTO DE CHEMAX</v>
          </cell>
          <cell r="U3962">
            <v>10</v>
          </cell>
          <cell r="V3962" t="str">
            <v>Vivienda</v>
          </cell>
          <cell r="W3962">
            <v>2</v>
          </cell>
          <cell r="X3962" t="str">
            <v>Proyecto de Inversión de Infraestructura Social</v>
          </cell>
          <cell r="Y3962" t="str">
            <v>DOTAR DE TECHOS DE CONCRETO A LAS VIVIENDAS PARA UN MEJOR CONTROL DE SALUD Y MEJOR CALIDAD DE VIDA DE LA POBLACIÓN EN REGIONES CATALOGADAS DE ALTA Y M</v>
          </cell>
          <cell r="Z3962">
            <v>42835</v>
          </cell>
          <cell r="AA3962">
            <v>42864</v>
          </cell>
          <cell r="AB3962" t="str">
            <v>CALLE SIN NUMERO PUEBLO X-CAN, 97774 X-CAN, CHEMAX YUCATÁN ENTRE CALLE SIN NUMERO Y CALLE 5, CALLE 6 ENTRANDO ALA LOCALIDAD LADO IZQ. AL FONDO</v>
          </cell>
          <cell r="AC3962">
            <v>0</v>
          </cell>
          <cell r="AE3962">
            <v>1</v>
          </cell>
          <cell r="AF3962" t="str">
            <v>En Ejecución</v>
          </cell>
          <cell r="AG3962">
            <v>2017</v>
          </cell>
          <cell r="AH3962">
            <v>44777.89</v>
          </cell>
        </row>
        <row r="3963">
          <cell r="B3963" t="str">
            <v>YUC17170200876798</v>
          </cell>
          <cell r="C3963" t="str">
            <v>Construcción De Techos Firmes En Viviendas De La Localidad De X Can - 64692</v>
          </cell>
          <cell r="D3963" t="str">
            <v>64692</v>
          </cell>
          <cell r="E3963">
            <v>31</v>
          </cell>
          <cell r="F3963" t="str">
            <v>Yucatán</v>
          </cell>
          <cell r="G3963">
            <v>19</v>
          </cell>
          <cell r="H3963" t="str">
            <v>Chemax</v>
          </cell>
          <cell r="I3963">
            <v>63</v>
          </cell>
          <cell r="J3963" t="str">
            <v>X-Can</v>
          </cell>
          <cell r="K3963">
            <v>-87.668054999999995</v>
          </cell>
          <cell r="L3963">
            <v>20.858332999999998</v>
          </cell>
          <cell r="M3963" t="str">
            <v>Urbano</v>
          </cell>
          <cell r="N3963">
            <v>2</v>
          </cell>
          <cell r="O3963" t="str">
            <v>Aportaciones Federales</v>
          </cell>
          <cell r="P3963" t="str">
            <v>I004</v>
          </cell>
          <cell r="Q3963" t="str">
            <v>FAIS Municipal y de las Demarcaciones Territoriales del Distrito Federal</v>
          </cell>
          <cell r="R3963">
            <v>33</v>
          </cell>
          <cell r="S3963" t="str">
            <v>Aportaciones Federales para Entidades Federativas y Municipios</v>
          </cell>
          <cell r="T3963" t="str">
            <v>H AYUNTAMIENTO DE CHEMAX</v>
          </cell>
          <cell r="U3963">
            <v>10</v>
          </cell>
          <cell r="V3963" t="str">
            <v>Vivienda</v>
          </cell>
          <cell r="W3963">
            <v>2</v>
          </cell>
          <cell r="X3963" t="str">
            <v>Proyecto de Inversión de Infraestructura Social</v>
          </cell>
          <cell r="Y3963" t="str">
            <v>DOTAR DE TECHOS DE CONCRETO A LAS VIVIENDAS PARA UN MEJOR CONTROL DE SALUD Y MEJOR CALIDAD DE VIDA DE LA POBLACIÓN EN REGIONES CATALOGADAS DE ALTA Y M</v>
          </cell>
          <cell r="Z3963">
            <v>42835</v>
          </cell>
          <cell r="AA3963">
            <v>42864</v>
          </cell>
          <cell r="AB3963" t="str">
            <v>CALLE 5 PUEBLO X-CAN, 97774 X-CAN, CHEMAX YUCATÁN ENTRE CALLE 5 Y CALLE 6, CALLE 8 CASA BLANCA SIN REBOCO HAY UNA MATA DE UAYA</v>
          </cell>
          <cell r="AC3963">
            <v>0</v>
          </cell>
          <cell r="AE3963">
            <v>1</v>
          </cell>
          <cell r="AF3963" t="str">
            <v>En Ejecución</v>
          </cell>
          <cell r="AG3963">
            <v>2017</v>
          </cell>
          <cell r="AH3963">
            <v>44674.23</v>
          </cell>
        </row>
        <row r="3964">
          <cell r="B3964" t="str">
            <v>YUC17170200876799</v>
          </cell>
          <cell r="C3964" t="str">
            <v>Construcción De Techos Firmes En Viviendas De La Localidad De X Can - 64691</v>
          </cell>
          <cell r="D3964" t="str">
            <v>64691</v>
          </cell>
          <cell r="E3964">
            <v>31</v>
          </cell>
          <cell r="F3964" t="str">
            <v>Yucatán</v>
          </cell>
          <cell r="G3964">
            <v>19</v>
          </cell>
          <cell r="H3964" t="str">
            <v>Chemax</v>
          </cell>
          <cell r="I3964">
            <v>63</v>
          </cell>
          <cell r="J3964" t="str">
            <v>X-Can</v>
          </cell>
          <cell r="K3964">
            <v>-87.668054999999995</v>
          </cell>
          <cell r="L3964">
            <v>20.858332999999998</v>
          </cell>
          <cell r="M3964" t="str">
            <v>Urbano</v>
          </cell>
          <cell r="N3964">
            <v>2</v>
          </cell>
          <cell r="O3964" t="str">
            <v>Aportaciones Federales</v>
          </cell>
          <cell r="P3964" t="str">
            <v>I004</v>
          </cell>
          <cell r="Q3964" t="str">
            <v>FAIS Municipal y de las Demarcaciones Territoriales del Distrito Federal</v>
          </cell>
          <cell r="R3964">
            <v>33</v>
          </cell>
          <cell r="S3964" t="str">
            <v>Aportaciones Federales para Entidades Federativas y Municipios</v>
          </cell>
          <cell r="T3964" t="str">
            <v>H AYUNTAMIENTO DE CHEMAX</v>
          </cell>
          <cell r="U3964">
            <v>10</v>
          </cell>
          <cell r="V3964" t="str">
            <v>Vivienda</v>
          </cell>
          <cell r="W3964">
            <v>2</v>
          </cell>
          <cell r="X3964" t="str">
            <v>Proyecto de Inversión de Infraestructura Social</v>
          </cell>
          <cell r="Y3964" t="str">
            <v>DOTAR DE TECHOS DE CONCRETO A LAS VIVIENDAS PARA UN MEJOR CONTROL DE SALUD Y MEJOR CALIDAD DE VIDA DE LA POBLACIÓN EN REGIONES CATALOGADAS DE ALTA Y M</v>
          </cell>
          <cell r="Z3964">
            <v>42835</v>
          </cell>
          <cell r="AA3964">
            <v>42864</v>
          </cell>
          <cell r="AB3964" t="str">
            <v>CALLE 20 A PUEBLO X-CAN, 97774 X-CAN, CHEMAX YUCATÁN ENTRE CALLE 20A Y CALLE 27, CALLE 28 ULTIMA CASA MORADA YENDO AL CAMPO DE FUTBOL..CALLE 20A</v>
          </cell>
          <cell r="AC3964">
            <v>0</v>
          </cell>
          <cell r="AE3964">
            <v>1</v>
          </cell>
          <cell r="AF3964" t="str">
            <v>En Ejecución</v>
          </cell>
          <cell r="AG3964">
            <v>2017</v>
          </cell>
          <cell r="AH3964">
            <v>116957.73</v>
          </cell>
        </row>
        <row r="3965">
          <cell r="B3965" t="str">
            <v>YUC17170200876800</v>
          </cell>
          <cell r="C3965" t="str">
            <v>Construcción De Techos Firmes En Viviendas De La Localidad De X Can - 64689</v>
          </cell>
          <cell r="D3965" t="str">
            <v>64689</v>
          </cell>
          <cell r="E3965">
            <v>31</v>
          </cell>
          <cell r="F3965" t="str">
            <v>Yucatán</v>
          </cell>
          <cell r="G3965">
            <v>19</v>
          </cell>
          <cell r="H3965" t="str">
            <v>Chemax</v>
          </cell>
          <cell r="I3965">
            <v>63</v>
          </cell>
          <cell r="J3965" t="str">
            <v>X-Can</v>
          </cell>
          <cell r="K3965">
            <v>-87.668054999999995</v>
          </cell>
          <cell r="L3965">
            <v>20.858332999999998</v>
          </cell>
          <cell r="M3965" t="str">
            <v>Urbano</v>
          </cell>
          <cell r="N3965">
            <v>2</v>
          </cell>
          <cell r="O3965" t="str">
            <v>Aportaciones Federales</v>
          </cell>
          <cell r="P3965" t="str">
            <v>I004</v>
          </cell>
          <cell r="Q3965" t="str">
            <v>FAIS Municipal y de las Demarcaciones Territoriales del Distrito Federal</v>
          </cell>
          <cell r="R3965">
            <v>33</v>
          </cell>
          <cell r="S3965" t="str">
            <v>Aportaciones Federales para Entidades Federativas y Municipios</v>
          </cell>
          <cell r="T3965" t="str">
            <v>H AYUNTAMIENTO DE CHEMAX</v>
          </cell>
          <cell r="U3965">
            <v>10</v>
          </cell>
          <cell r="V3965" t="str">
            <v>Vivienda</v>
          </cell>
          <cell r="W3965">
            <v>2</v>
          </cell>
          <cell r="X3965" t="str">
            <v>Proyecto de Inversión de Infraestructura Social</v>
          </cell>
          <cell r="Y3965" t="str">
            <v>DOTAR DE TECHOS DE CONCRETO A LAS VIVIENDAS PARA UN MEJOR CONTROL DE SALUD Y MEJOR CALIDAD DE VIDA DE LA POBLACIÓN EN REGIONES CATALOGADAS DE ALTA Y M</v>
          </cell>
          <cell r="Z3965">
            <v>42835</v>
          </cell>
          <cell r="AA3965">
            <v>42864</v>
          </cell>
          <cell r="AB3965" t="str">
            <v>CALLE 12 PUEBLO X-CAN, 97774 X-CAN, CHEMAX YUCATÁN ENTRE CALLE 12 Y CALLE 15, CALLE 17 CASA VERDE CON BLANCO CON BARDA. LA BENEFICIARIA QUE SE HACE RE</v>
          </cell>
          <cell r="AC3965">
            <v>0</v>
          </cell>
          <cell r="AE3965">
            <v>1</v>
          </cell>
          <cell r="AF3965" t="str">
            <v>En Ejecución</v>
          </cell>
          <cell r="AG3965">
            <v>2017</v>
          </cell>
          <cell r="AH3965">
            <v>203997.57</v>
          </cell>
        </row>
        <row r="3966">
          <cell r="B3966" t="str">
            <v>YUC17170200876801</v>
          </cell>
          <cell r="C3966" t="str">
            <v>Construcción De Techos Firmes En Viviendas De La Localidad De X Can - 64686</v>
          </cell>
          <cell r="D3966" t="str">
            <v>64686</v>
          </cell>
          <cell r="E3966">
            <v>31</v>
          </cell>
          <cell r="F3966" t="str">
            <v>Yucatán</v>
          </cell>
          <cell r="G3966">
            <v>19</v>
          </cell>
          <cell r="H3966" t="str">
            <v>Chemax</v>
          </cell>
          <cell r="I3966">
            <v>63</v>
          </cell>
          <cell r="J3966" t="str">
            <v>X-Can</v>
          </cell>
          <cell r="K3966">
            <v>-87.668054999999995</v>
          </cell>
          <cell r="L3966">
            <v>20.858332999999998</v>
          </cell>
          <cell r="M3966" t="str">
            <v>Urbano</v>
          </cell>
          <cell r="N3966">
            <v>2</v>
          </cell>
          <cell r="O3966" t="str">
            <v>Aportaciones Federales</v>
          </cell>
          <cell r="P3966" t="str">
            <v>I004</v>
          </cell>
          <cell r="Q3966" t="str">
            <v>FAIS Municipal y de las Demarcaciones Territoriales del Distrito Federal</v>
          </cell>
          <cell r="R3966">
            <v>33</v>
          </cell>
          <cell r="S3966" t="str">
            <v>Aportaciones Federales para Entidades Federativas y Municipios</v>
          </cell>
          <cell r="T3966" t="str">
            <v>H AYUNTAMIENTO DE CHEMAX</v>
          </cell>
          <cell r="U3966">
            <v>10</v>
          </cell>
          <cell r="V3966" t="str">
            <v>Vivienda</v>
          </cell>
          <cell r="W3966">
            <v>2</v>
          </cell>
          <cell r="X3966" t="str">
            <v>Proyecto de Inversión de Infraestructura Social</v>
          </cell>
          <cell r="Y3966" t="str">
            <v>DOTAR DE TECHOS DE CONCRETO A LAS VIVIENDAS PARA UN MEJOR CONTROL DE SALUD Y MEJOR CALIDAD DE VIDA DE LA POBLACIÓN EN REGIONES CATALOGADAS DE ALTA Y M</v>
          </cell>
          <cell r="Z3966">
            <v>42835</v>
          </cell>
          <cell r="AA3966">
            <v>42864</v>
          </cell>
          <cell r="AB3966" t="str">
            <v>CALLE 23 PUEBLO X-CAN, 97774 X-CAN, CHEMAX YUCATÁN ENTRE CALLE 23 Y CALLE 22, CALLE 24 DEL PARQUE PRINCIPAL HAY UN ARBOL GRANDE DE PICH DEL LADO IZQ.</v>
          </cell>
          <cell r="AC3966">
            <v>0</v>
          </cell>
          <cell r="AE3966">
            <v>1</v>
          </cell>
          <cell r="AF3966" t="str">
            <v>En Ejecución</v>
          </cell>
          <cell r="AG3966">
            <v>2017</v>
          </cell>
          <cell r="AH3966">
            <v>399354.29</v>
          </cell>
        </row>
        <row r="3967">
          <cell r="B3967" t="str">
            <v>YUC17170200881887</v>
          </cell>
          <cell r="C3967" t="str">
            <v>1 Obra Exterior, 1 Barda Perimetral En El Inicial Leona Vicario En La Localidad De Cepeda Municipio De Halacho.</v>
          </cell>
          <cell r="D3967" t="str">
            <v>FAMBAS-007-2017</v>
          </cell>
          <cell r="E3967">
            <v>31</v>
          </cell>
          <cell r="F3967" t="str">
            <v>Yucatán</v>
          </cell>
          <cell r="G3967">
            <v>33</v>
          </cell>
          <cell r="H3967" t="str">
            <v>Halachó</v>
          </cell>
          <cell r="I3967">
            <v>63</v>
          </cell>
          <cell r="J3967" t="str">
            <v>Cepeda</v>
          </cell>
          <cell r="K3967">
            <v>-90.065555000000003</v>
          </cell>
          <cell r="L3967">
            <v>20.524722000000001</v>
          </cell>
          <cell r="M3967" t="str">
            <v>Rural</v>
          </cell>
          <cell r="N3967">
            <v>2</v>
          </cell>
          <cell r="O3967" t="str">
            <v>Aportaciones Federales</v>
          </cell>
          <cell r="P3967" t="str">
            <v>I007</v>
          </cell>
          <cell r="Q3967" t="str">
            <v>FAM Infraestructura Educativa Básica</v>
          </cell>
          <cell r="R3967">
            <v>33</v>
          </cell>
          <cell r="S3967" t="str">
            <v>Aportaciones Federales para Entidades Federativas y Municipios</v>
          </cell>
          <cell r="T3967" t="str">
            <v>SECRETARIA DE EDUCACION DEL GOBIERNO DEL ESTADO DE YUCATAN</v>
          </cell>
          <cell r="U3967">
            <v>2</v>
          </cell>
          <cell r="V3967" t="str">
            <v>Educación</v>
          </cell>
          <cell r="W3967">
            <v>2</v>
          </cell>
          <cell r="X3967" t="str">
            <v>Proyecto de Inversión de Infraestructura Social</v>
          </cell>
          <cell r="Y3967" t="str">
            <v>CONTAR CON ESPACIO EDUCATIVOS QUE CUMPLAN CON LOS REQUERIMIENTOS PARA EL BENEFICIO DE LOS ALUMNOS</v>
          </cell>
          <cell r="Z3967">
            <v>42858</v>
          </cell>
          <cell r="AA3967">
            <v>42887</v>
          </cell>
          <cell r="AB3967" t="str">
            <v>CONOCIDO</v>
          </cell>
          <cell r="AC3967">
            <v>1</v>
          </cell>
          <cell r="AD3967" t="str">
            <v>Coparticipación Federal-Estatal</v>
          </cell>
          <cell r="AE3967">
            <v>1</v>
          </cell>
          <cell r="AF3967" t="str">
            <v>En Ejecución</v>
          </cell>
          <cell r="AG3967">
            <v>2017</v>
          </cell>
          <cell r="AH3967">
            <v>600000</v>
          </cell>
        </row>
        <row r="3968">
          <cell r="B3968" t="str">
            <v>YUC00170200901949</v>
          </cell>
          <cell r="C3968" t="str">
            <v>Rehabilitación Del Parque Principal En La Localidad Y Municipio De Tixkokob - 5113120</v>
          </cell>
          <cell r="D3968" t="str">
            <v>5113120</v>
          </cell>
          <cell r="E3968">
            <v>31</v>
          </cell>
          <cell r="F3968" t="str">
            <v>Yucatán</v>
          </cell>
          <cell r="G3968">
            <v>93</v>
          </cell>
          <cell r="H3968" t="str">
            <v>Tixkokob</v>
          </cell>
          <cell r="N3968">
            <v>1</v>
          </cell>
          <cell r="O3968" t="str">
            <v>Subsidios</v>
          </cell>
          <cell r="P3968" t="str">
            <v>U132</v>
          </cell>
          <cell r="Q3968" t="str">
            <v>Fondo para el Fortalecimiento de la Infraestructura Estatal y Municipal</v>
          </cell>
          <cell r="R3968">
            <v>23</v>
          </cell>
          <cell r="S3968" t="str">
            <v>Provisiones Salariales y Económicas</v>
          </cell>
          <cell r="T3968" t="str">
            <v>ENTIDAD</v>
          </cell>
          <cell r="U3968">
            <v>0</v>
          </cell>
          <cell r="V3968" t="str">
            <v>Otros Proyectos</v>
          </cell>
          <cell r="W3968">
            <v>0</v>
          </cell>
          <cell r="X3968" t="str">
            <v>Sin tipo de proyecto o programa</v>
          </cell>
          <cell r="Z3968">
            <v>42736</v>
          </cell>
          <cell r="AA3968">
            <v>43100</v>
          </cell>
          <cell r="AB3968" t="str">
            <v>21.003022; -89.395559</v>
          </cell>
          <cell r="AC3968">
            <v>0</v>
          </cell>
          <cell r="AE3968">
            <v>1</v>
          </cell>
          <cell r="AF3968" t="str">
            <v>En Ejecución</v>
          </cell>
          <cell r="AH3968">
            <v>1938967.46</v>
          </cell>
        </row>
        <row r="3969">
          <cell r="B3969" t="str">
            <v>YUC17170200901950</v>
          </cell>
          <cell r="C3969" t="str">
            <v>Proyectos Para El Desarrollo Regional De La Zona Henequenera Del Sureste // (Construcción De Calles En La Localidad Y Municipio De Tzucacab, Yucatán.) - 5556737</v>
          </cell>
          <cell r="D3969" t="str">
            <v>5556737</v>
          </cell>
          <cell r="E3969">
            <v>31</v>
          </cell>
          <cell r="F3969" t="str">
            <v>Yucatán</v>
          </cell>
          <cell r="G3969">
            <v>98</v>
          </cell>
          <cell r="H3969" t="str">
            <v>Tzucacab</v>
          </cell>
          <cell r="I3969">
            <v>1</v>
          </cell>
          <cell r="J3969" t="str">
            <v>Tzucacab</v>
          </cell>
          <cell r="K3969">
            <v>-89.050555000000003</v>
          </cell>
          <cell r="L3969">
            <v>20.070833</v>
          </cell>
          <cell r="M3969" t="str">
            <v>Urbano</v>
          </cell>
          <cell r="N3969">
            <v>1</v>
          </cell>
          <cell r="O3969" t="str">
            <v>Subsidios</v>
          </cell>
          <cell r="P3969" t="str">
            <v>U128</v>
          </cell>
          <cell r="Q3969" t="str">
            <v>Proyectos de Desarrollo Regional</v>
          </cell>
          <cell r="R3969">
            <v>23</v>
          </cell>
          <cell r="S3969" t="str">
            <v>Provisiones Salariales y Económicas</v>
          </cell>
          <cell r="T3969" t="str">
            <v>INSTITUTO DE INFRAESTRUCTURA CARRETERA DE YUCATAN</v>
          </cell>
          <cell r="U3969">
            <v>11</v>
          </cell>
          <cell r="V3969" t="str">
            <v>Comunicaciones</v>
          </cell>
          <cell r="W3969">
            <v>1</v>
          </cell>
          <cell r="X3969" t="str">
            <v>Proyecto de Inversión de Infraestructura Económica</v>
          </cell>
          <cell r="Y3969" t="str">
            <v>Sin reporte por parte de la Entidad Federativa o Municipio</v>
          </cell>
          <cell r="Z3969">
            <v>42921</v>
          </cell>
          <cell r="AB3969" t="str">
            <v>FIN C. 32 X 47 Y 49; 20.063913; -89.052461 INICIO C. 14 X 23 Y 25; 20.075069; -89.041057 FIN C. 14 X 23 Y 25; 20.07398; -89.041196 INICIO C. 28 X 15 Y</v>
          </cell>
          <cell r="AC3969">
            <v>0</v>
          </cell>
          <cell r="AE3969">
            <v>1</v>
          </cell>
          <cell r="AF3969" t="str">
            <v>En Ejecución</v>
          </cell>
          <cell r="AG3969">
            <v>2017</v>
          </cell>
          <cell r="AH3969">
            <v>2370000</v>
          </cell>
        </row>
        <row r="3970">
          <cell r="B3970" t="str">
            <v>YUC17170200901951</v>
          </cell>
          <cell r="C3970" t="str">
            <v>Infraestructura Social En Valladolid, Yucatán // (Construcción De Guarniciones Y Banquetas En La Localidad De Yalcón, Municipio De Valladolid) - 5349488</v>
          </cell>
          <cell r="D3970" t="str">
            <v>5349488</v>
          </cell>
          <cell r="E3970">
            <v>31</v>
          </cell>
          <cell r="F3970" t="str">
            <v>Yucatán</v>
          </cell>
          <cell r="G3970">
            <v>102</v>
          </cell>
          <cell r="H3970" t="str">
            <v>Valladolid</v>
          </cell>
          <cell r="N3970">
            <v>1</v>
          </cell>
          <cell r="O3970" t="str">
            <v>Subsidios</v>
          </cell>
          <cell r="P3970" t="str">
            <v>U128</v>
          </cell>
          <cell r="Q3970" t="str">
            <v>Proyectos de Desarrollo Regional</v>
          </cell>
          <cell r="R3970">
            <v>23</v>
          </cell>
          <cell r="S3970" t="str">
            <v>Provisiones Salariales y Económicas</v>
          </cell>
          <cell r="T3970" t="str">
            <v>MUNICIPIO DE VALLADOLID YUCATAN</v>
          </cell>
          <cell r="U3970">
            <v>0</v>
          </cell>
          <cell r="V3970" t="str">
            <v>Otros Proyectos</v>
          </cell>
          <cell r="W3970">
            <v>2</v>
          </cell>
          <cell r="X3970" t="str">
            <v>Proyecto de Inversión de Infraestructura Social</v>
          </cell>
          <cell r="Y3970" t="str">
            <v>Sin reporte por parte de la Entidad Federativa o Municipio</v>
          </cell>
          <cell r="Z3970">
            <v>42736</v>
          </cell>
          <cell r="AA3970">
            <v>43070</v>
          </cell>
          <cell r="AB3970" t="str">
            <v>INICIO; 20.680184; -88.157878 FIN; 20.680152; -88.157319 INICIO; 20.679675; -88.157925 FIN; 20.679624; -88.157324 INICIO; 20.680128; -88.157306 FIN; 2</v>
          </cell>
          <cell r="AC3970">
            <v>0</v>
          </cell>
          <cell r="AE3970">
            <v>1</v>
          </cell>
          <cell r="AF3970" t="str">
            <v>En Ejecución</v>
          </cell>
          <cell r="AG3970">
            <v>2017</v>
          </cell>
          <cell r="AH3970">
            <v>575308.81999999995</v>
          </cell>
        </row>
        <row r="3971">
          <cell r="B3971" t="str">
            <v>YUC00170200901952</v>
          </cell>
          <cell r="C3971" t="str">
            <v>Infraestructura Social En Valladolid, Yucatán // (Rehabilitación De Alumbrado Público De La Localidad De Nohsuytún, Municipio De Valladolid.) - 5096311</v>
          </cell>
          <cell r="D3971" t="str">
            <v>5096311</v>
          </cell>
          <cell r="E3971">
            <v>31</v>
          </cell>
          <cell r="F3971" t="str">
            <v>Yucatán</v>
          </cell>
          <cell r="G3971">
            <v>102</v>
          </cell>
          <cell r="H3971" t="str">
            <v>Valladolid</v>
          </cell>
          <cell r="N3971">
            <v>1</v>
          </cell>
          <cell r="O3971" t="str">
            <v>Subsidios</v>
          </cell>
          <cell r="P3971" t="str">
            <v>U128</v>
          </cell>
          <cell r="Q3971" t="str">
            <v>Proyectos de Desarrollo Regional</v>
          </cell>
          <cell r="R3971">
            <v>23</v>
          </cell>
          <cell r="S3971" t="str">
            <v>Provisiones Salariales y Económicas</v>
          </cell>
          <cell r="T3971" t="str">
            <v>MUNICIPIO</v>
          </cell>
          <cell r="U3971">
            <v>0</v>
          </cell>
          <cell r="V3971" t="str">
            <v>Otros Proyectos</v>
          </cell>
          <cell r="W3971">
            <v>0</v>
          </cell>
          <cell r="X3971" t="str">
            <v>Sin tipo de proyecto o programa</v>
          </cell>
          <cell r="Z3971">
            <v>42736</v>
          </cell>
          <cell r="AA3971">
            <v>43100</v>
          </cell>
          <cell r="AB3971" t="str">
            <v>20.436423; -88.09207 20.435277; -88.097241 20.43586; -88.093497 20.436182; -88.094269 20.437429; -88.095363 20.435569; -88.095578 20.437951; -88.09649</v>
          </cell>
          <cell r="AC3971">
            <v>0</v>
          </cell>
          <cell r="AE3971">
            <v>1</v>
          </cell>
          <cell r="AF3971" t="str">
            <v>En Ejecución</v>
          </cell>
          <cell r="AH3971">
            <v>410466</v>
          </cell>
        </row>
        <row r="3972">
          <cell r="B3972" t="str">
            <v>YUC00170200901953</v>
          </cell>
          <cell r="C3972" t="str">
            <v>Infraestructura Social En Valladolid, Yucatán // (Rehabilitación De Alumbrado Público De La Locanidad De Chan Yokdzonot Dos, Municipio De Valladolid.) - 5096251</v>
          </cell>
          <cell r="D3972" t="str">
            <v>5096251</v>
          </cell>
          <cell r="E3972">
            <v>31</v>
          </cell>
          <cell r="F3972" t="str">
            <v>Yucatán</v>
          </cell>
          <cell r="G3972">
            <v>102</v>
          </cell>
          <cell r="H3972" t="str">
            <v>Valladolid</v>
          </cell>
          <cell r="N3972">
            <v>1</v>
          </cell>
          <cell r="O3972" t="str">
            <v>Subsidios</v>
          </cell>
          <cell r="P3972" t="str">
            <v>U128</v>
          </cell>
          <cell r="Q3972" t="str">
            <v>Proyectos de Desarrollo Regional</v>
          </cell>
          <cell r="R3972">
            <v>23</v>
          </cell>
          <cell r="S3972" t="str">
            <v>Provisiones Salariales y Económicas</v>
          </cell>
          <cell r="T3972" t="str">
            <v>MUNICIPIO</v>
          </cell>
          <cell r="U3972">
            <v>0</v>
          </cell>
          <cell r="V3972" t="str">
            <v>Otros Proyectos</v>
          </cell>
          <cell r="W3972">
            <v>0</v>
          </cell>
          <cell r="X3972" t="str">
            <v>Sin tipo de proyecto o programa</v>
          </cell>
          <cell r="Z3972">
            <v>42736</v>
          </cell>
          <cell r="AA3972">
            <v>43100</v>
          </cell>
          <cell r="AB3972" t="str">
            <v>20.735907; -88.199894 20.736549; -88.19689</v>
          </cell>
          <cell r="AC3972">
            <v>0</v>
          </cell>
          <cell r="AE3972">
            <v>1</v>
          </cell>
          <cell r="AF3972" t="str">
            <v>En Ejecución</v>
          </cell>
          <cell r="AH3972">
            <v>62823.54</v>
          </cell>
        </row>
        <row r="3973">
          <cell r="B3973" t="str">
            <v>YUC00170200901954</v>
          </cell>
          <cell r="C3973" t="str">
            <v>Infraestructura Social En Valladolid, Yucatán // (Rehabilitación De Alumbrado Público De La Localidad De Xocén, Municipio De Valladolid.) - 5096491</v>
          </cell>
          <cell r="D3973" t="str">
            <v>5096491</v>
          </cell>
          <cell r="E3973">
            <v>31</v>
          </cell>
          <cell r="F3973" t="str">
            <v>Yucatán</v>
          </cell>
          <cell r="G3973">
            <v>102</v>
          </cell>
          <cell r="H3973" t="str">
            <v>Valladolid</v>
          </cell>
          <cell r="N3973">
            <v>1</v>
          </cell>
          <cell r="O3973" t="str">
            <v>Subsidios</v>
          </cell>
          <cell r="P3973" t="str">
            <v>U128</v>
          </cell>
          <cell r="Q3973" t="str">
            <v>Proyectos de Desarrollo Regional</v>
          </cell>
          <cell r="R3973">
            <v>23</v>
          </cell>
          <cell r="S3973" t="str">
            <v>Provisiones Salariales y Económicas</v>
          </cell>
          <cell r="T3973" t="str">
            <v>MUNICIPIO</v>
          </cell>
          <cell r="U3973">
            <v>0</v>
          </cell>
          <cell r="V3973" t="str">
            <v>Otros Proyectos</v>
          </cell>
          <cell r="W3973">
            <v>0</v>
          </cell>
          <cell r="X3973" t="str">
            <v>Sin tipo de proyecto o programa</v>
          </cell>
          <cell r="Z3973">
            <v>42736</v>
          </cell>
          <cell r="AA3973">
            <v>43100</v>
          </cell>
          <cell r="AB3973" t="str">
            <v>20.599945; -88.158072 20.598682; -88.158202 20.593701; -88.162451 20.589161; -88.153524 20.600169; -88.161614 20.60047; -88.158095 20.598602; -88.1593</v>
          </cell>
          <cell r="AC3973">
            <v>0</v>
          </cell>
          <cell r="AE3973">
            <v>1</v>
          </cell>
          <cell r="AF3973" t="str">
            <v>En Ejecución</v>
          </cell>
          <cell r="AH3973">
            <v>508978</v>
          </cell>
        </row>
        <row r="3974">
          <cell r="B3974" t="str">
            <v>YUC17170200901955</v>
          </cell>
          <cell r="C3974" t="str">
            <v>Infraestructura Social En Valladolid, Yucatán // (Reconstrucción De La Iluminación De La Avenida Zacihual En La Localidad Y Municipio De Valladolid) - 5604914</v>
          </cell>
          <cell r="D3974" t="str">
            <v>5604914</v>
          </cell>
          <cell r="E3974">
            <v>31</v>
          </cell>
          <cell r="F3974" t="str">
            <v>Yucatán</v>
          </cell>
          <cell r="G3974">
            <v>102</v>
          </cell>
          <cell r="H3974" t="str">
            <v>Valladolid</v>
          </cell>
          <cell r="N3974">
            <v>1</v>
          </cell>
          <cell r="O3974" t="str">
            <v>Subsidios</v>
          </cell>
          <cell r="P3974" t="str">
            <v>U128</v>
          </cell>
          <cell r="Q3974" t="str">
            <v>Proyectos de Desarrollo Regional</v>
          </cell>
          <cell r="R3974">
            <v>23</v>
          </cell>
          <cell r="S3974" t="str">
            <v>Provisiones Salariales y Económicas</v>
          </cell>
          <cell r="T3974" t="str">
            <v>MUNICIPIO DE VALLADOLID YUCATAN</v>
          </cell>
          <cell r="U3974">
            <v>0</v>
          </cell>
          <cell r="V3974" t="str">
            <v>Otros Proyectos</v>
          </cell>
          <cell r="W3974">
            <v>2</v>
          </cell>
          <cell r="X3974" t="str">
            <v>Proyecto de Inversión de Infraestructura Social</v>
          </cell>
          <cell r="Y3974" t="str">
            <v>Sin reporte por parte de la Entidad Federativa o Municipio</v>
          </cell>
          <cell r="Z3974">
            <v>42736</v>
          </cell>
          <cell r="AA3974">
            <v>43070</v>
          </cell>
          <cell r="AB3974" t="str">
            <v>20.7237; -88.202992 20.703746; -88.202929</v>
          </cell>
          <cell r="AC3974">
            <v>0</v>
          </cell>
          <cell r="AE3974">
            <v>1</v>
          </cell>
          <cell r="AF3974" t="str">
            <v>En Ejecución</v>
          </cell>
          <cell r="AG3974">
            <v>2017</v>
          </cell>
          <cell r="AH3974">
            <v>2605764.42</v>
          </cell>
        </row>
        <row r="3975">
          <cell r="B3975" t="str">
            <v>YUC17170200902268</v>
          </cell>
          <cell r="C3975" t="str">
            <v>Reconstrucción De Calles En La Localidad Y Municipio De Seyé, Yucatán - 5064258</v>
          </cell>
          <cell r="D3975" t="str">
            <v>5064258</v>
          </cell>
          <cell r="E3975">
            <v>31</v>
          </cell>
          <cell r="F3975" t="str">
            <v>Yucatán</v>
          </cell>
          <cell r="G3975">
            <v>67</v>
          </cell>
          <cell r="H3975" t="str">
            <v>Seyé</v>
          </cell>
          <cell r="I3975">
            <v>1</v>
          </cell>
          <cell r="J3975" t="str">
            <v>Seyé</v>
          </cell>
          <cell r="K3975">
            <v>-89.371943999999999</v>
          </cell>
          <cell r="L3975">
            <v>20.837222000000001</v>
          </cell>
          <cell r="M3975" t="str">
            <v>Urbano</v>
          </cell>
          <cell r="N3975">
            <v>1</v>
          </cell>
          <cell r="O3975" t="str">
            <v>Subsidios</v>
          </cell>
          <cell r="P3975" t="str">
            <v>U132</v>
          </cell>
          <cell r="Q3975" t="str">
            <v>Fondo para el Fortalecimiento de la Infraestructura Estatal y Municipal</v>
          </cell>
          <cell r="R3975">
            <v>23</v>
          </cell>
          <cell r="S3975" t="str">
            <v>Provisiones Salariales y Económicas</v>
          </cell>
          <cell r="T3975" t="str">
            <v>Instituto De Infraestructura Carretera de Yucatán</v>
          </cell>
          <cell r="U3975">
            <v>11</v>
          </cell>
          <cell r="V3975" t="str">
            <v>Comunicaciones</v>
          </cell>
          <cell r="W3975">
            <v>1</v>
          </cell>
          <cell r="X3975" t="str">
            <v>Proyecto de Inversión de Infraestructura Económica</v>
          </cell>
          <cell r="Y3975" t="str">
            <v>Sin reporte por parte de la Entidad Federativa o Municipio</v>
          </cell>
          <cell r="Z3975">
            <v>42908</v>
          </cell>
          <cell r="AB3975" t="str">
            <v>INICIO CALLE 32 ; 20.833547; -89.373421 FIN CALLE 36; 20.833437; -89.376329 INICIO CALLE 37; 20.833416; -89.376372 FIN CALLE 41; 20.830826; -89.376354</v>
          </cell>
          <cell r="AC3975">
            <v>0</v>
          </cell>
          <cell r="AE3975">
            <v>1</v>
          </cell>
          <cell r="AF3975" t="str">
            <v>En Ejecución</v>
          </cell>
          <cell r="AG3975">
            <v>2017</v>
          </cell>
          <cell r="AH3975">
            <v>3000000</v>
          </cell>
        </row>
        <row r="3976">
          <cell r="B3976" t="str">
            <v>YUC00170200901705</v>
          </cell>
          <cell r="C3976" t="str">
            <v>Construcción De Un Parque En La Localidad Y Municipio De Tekom - 5033448</v>
          </cell>
          <cell r="D3976" t="str">
            <v>5033448</v>
          </cell>
          <cell r="E3976">
            <v>31</v>
          </cell>
          <cell r="F3976" t="str">
            <v>Yucatán</v>
          </cell>
          <cell r="G3976">
            <v>81</v>
          </cell>
          <cell r="H3976" t="str">
            <v>Tekom</v>
          </cell>
          <cell r="N3976">
            <v>1</v>
          </cell>
          <cell r="O3976" t="str">
            <v>Subsidios</v>
          </cell>
          <cell r="P3976" t="str">
            <v>U132</v>
          </cell>
          <cell r="Q3976" t="str">
            <v>Fondo para el Fortalecimiento de la Infraestructura Estatal y Municipal</v>
          </cell>
          <cell r="R3976">
            <v>23</v>
          </cell>
          <cell r="S3976" t="str">
            <v>Provisiones Salariales y Económicas</v>
          </cell>
          <cell r="T3976" t="str">
            <v>ENTIDAD</v>
          </cell>
          <cell r="U3976">
            <v>0</v>
          </cell>
          <cell r="V3976" t="str">
            <v>Otros Proyectos</v>
          </cell>
          <cell r="W3976">
            <v>0</v>
          </cell>
          <cell r="X3976" t="str">
            <v>Sin tipo de proyecto o programa</v>
          </cell>
          <cell r="Z3976">
            <v>42736</v>
          </cell>
          <cell r="AA3976">
            <v>43100</v>
          </cell>
          <cell r="AB3976" t="str">
            <v>20.607841; -88.263409</v>
          </cell>
          <cell r="AC3976">
            <v>0</v>
          </cell>
          <cell r="AE3976">
            <v>1</v>
          </cell>
          <cell r="AF3976" t="str">
            <v>En Ejecución</v>
          </cell>
          <cell r="AH3976">
            <v>4149034.62</v>
          </cell>
        </row>
        <row r="3977">
          <cell r="B3977" t="str">
            <v>YUC00170200901157</v>
          </cell>
          <cell r="C3977" t="str">
            <v>Construcción De Aula Para La Escuela Preescolar Rita Cetina Gutiérrez Con C.C.T. 31djn2029s En La Localidad Y Municipio De Cacalchén, Yucatán - 5033274</v>
          </cell>
          <cell r="D3977" t="str">
            <v>5033274</v>
          </cell>
          <cell r="E3977">
            <v>31</v>
          </cell>
          <cell r="F3977" t="str">
            <v>Yucatán</v>
          </cell>
          <cell r="G3977">
            <v>7</v>
          </cell>
          <cell r="H3977" t="str">
            <v>Cacalchén</v>
          </cell>
          <cell r="N3977">
            <v>1</v>
          </cell>
          <cell r="O3977" t="str">
            <v>Subsidios</v>
          </cell>
          <cell r="P3977" t="str">
            <v>U132</v>
          </cell>
          <cell r="Q3977" t="str">
            <v>Fondo para el Fortalecimiento de la Infraestructura Estatal y Municipal</v>
          </cell>
          <cell r="R3977">
            <v>23</v>
          </cell>
          <cell r="S3977" t="str">
            <v>Provisiones Salariales y Económicas</v>
          </cell>
          <cell r="T3977" t="str">
            <v>ENTIDAD</v>
          </cell>
          <cell r="U3977">
            <v>0</v>
          </cell>
          <cell r="V3977" t="str">
            <v>Otros Proyectos</v>
          </cell>
          <cell r="W3977">
            <v>0</v>
          </cell>
          <cell r="X3977" t="str">
            <v>Sin tipo de proyecto o programa</v>
          </cell>
          <cell r="Z3977">
            <v>42736</v>
          </cell>
          <cell r="AA3977">
            <v>43100</v>
          </cell>
          <cell r="AB3977" t="str">
            <v>20.984221; -89.236225</v>
          </cell>
          <cell r="AC3977">
            <v>0</v>
          </cell>
          <cell r="AE3977">
            <v>1</v>
          </cell>
          <cell r="AF3977" t="str">
            <v>En Ejecución</v>
          </cell>
          <cell r="AH3977">
            <v>798659</v>
          </cell>
        </row>
        <row r="3978">
          <cell r="B3978" t="str">
            <v>YUC17170200901158</v>
          </cell>
          <cell r="C3978" t="str">
            <v>Reconstrucción De Calle En La Localidad Y Municipio De Cuzamá - 5083941</v>
          </cell>
          <cell r="D3978" t="str">
            <v>5083941</v>
          </cell>
          <cell r="E3978">
            <v>31</v>
          </cell>
          <cell r="F3978" t="str">
            <v>Yucatán</v>
          </cell>
          <cell r="G3978">
            <v>15</v>
          </cell>
          <cell r="H3978" t="str">
            <v>Cuzamá</v>
          </cell>
          <cell r="I3978">
            <v>1</v>
          </cell>
          <cell r="J3978" t="str">
            <v>Cuzamá</v>
          </cell>
          <cell r="K3978">
            <v>-89.315555000000003</v>
          </cell>
          <cell r="L3978">
            <v>20.741388000000001</v>
          </cell>
          <cell r="M3978" t="str">
            <v>Urbano</v>
          </cell>
          <cell r="N3978">
            <v>1</v>
          </cell>
          <cell r="O3978" t="str">
            <v>Subsidios</v>
          </cell>
          <cell r="P3978" t="str">
            <v>U132</v>
          </cell>
          <cell r="Q3978" t="str">
            <v>Fondo para el Fortalecimiento de la Infraestructura Estatal y Municipal</v>
          </cell>
          <cell r="R3978">
            <v>23</v>
          </cell>
          <cell r="S3978" t="str">
            <v>Provisiones Salariales y Económicas</v>
          </cell>
          <cell r="T3978" t="str">
            <v>Instituto De Infraestructura Carretera de Yucatán</v>
          </cell>
          <cell r="U3978">
            <v>11</v>
          </cell>
          <cell r="V3978" t="str">
            <v>Comunicaciones</v>
          </cell>
          <cell r="W3978">
            <v>1</v>
          </cell>
          <cell r="X3978" t="str">
            <v>Proyecto de Inversión de Infraestructura Económica</v>
          </cell>
          <cell r="Y3978" t="str">
            <v>Sin reporte por parte de la Entidad Federativa o Municipio</v>
          </cell>
          <cell r="Z3978">
            <v>42947</v>
          </cell>
          <cell r="AB3978" t="str">
            <v>INICIO CALLE 15; 20.741897; -89.316326 FIN CALLE 25; 20.7338; -89.316831</v>
          </cell>
          <cell r="AC3978">
            <v>0</v>
          </cell>
          <cell r="AE3978">
            <v>1</v>
          </cell>
          <cell r="AF3978" t="str">
            <v>En Ejecución</v>
          </cell>
          <cell r="AG3978">
            <v>2017</v>
          </cell>
          <cell r="AH3978">
            <v>3000000</v>
          </cell>
        </row>
        <row r="3979">
          <cell r="B3979" t="str">
            <v>YUC00170200901159</v>
          </cell>
          <cell r="C3979" t="str">
            <v>Rehabilitación Del Parque Principal En La Localidad Y Municipio De Chacsinkín - 5028075</v>
          </cell>
          <cell r="D3979" t="str">
            <v>5028075</v>
          </cell>
          <cell r="E3979">
            <v>31</v>
          </cell>
          <cell r="F3979" t="str">
            <v>Yucatán</v>
          </cell>
          <cell r="G3979">
            <v>16</v>
          </cell>
          <cell r="H3979" t="str">
            <v>Chacsinkín</v>
          </cell>
          <cell r="N3979">
            <v>1</v>
          </cell>
          <cell r="O3979" t="str">
            <v>Subsidios</v>
          </cell>
          <cell r="P3979" t="str">
            <v>U132</v>
          </cell>
          <cell r="Q3979" t="str">
            <v>Fondo para el Fortalecimiento de la Infraestructura Estatal y Municipal</v>
          </cell>
          <cell r="R3979">
            <v>23</v>
          </cell>
          <cell r="S3979" t="str">
            <v>Provisiones Salariales y Económicas</v>
          </cell>
          <cell r="T3979" t="str">
            <v>ENTIDAD</v>
          </cell>
          <cell r="U3979">
            <v>0</v>
          </cell>
          <cell r="V3979" t="str">
            <v>Otros Proyectos</v>
          </cell>
          <cell r="W3979">
            <v>0</v>
          </cell>
          <cell r="X3979" t="str">
            <v>Sin tipo de proyecto o programa</v>
          </cell>
          <cell r="Z3979">
            <v>42736</v>
          </cell>
          <cell r="AA3979">
            <v>43100</v>
          </cell>
          <cell r="AB3979" t="str">
            <v>20.172679; -89.016091</v>
          </cell>
          <cell r="AC3979">
            <v>0</v>
          </cell>
          <cell r="AE3979">
            <v>1</v>
          </cell>
          <cell r="AF3979" t="str">
            <v>En Ejecución</v>
          </cell>
          <cell r="AH3979">
            <v>1300000</v>
          </cell>
        </row>
        <row r="3980">
          <cell r="B3980" t="str">
            <v>YUC17170200901160</v>
          </cell>
          <cell r="C3980" t="str">
            <v>Proyectos Para El Desarrollo Regional De La Zona Henequenera Del Sureste // (Reconstrucción De Calle En La Localidad De Xkalakdzonot Del Municipio De Chankom) - 5568342</v>
          </cell>
          <cell r="D3980" t="str">
            <v>5568342</v>
          </cell>
          <cell r="E3980">
            <v>31</v>
          </cell>
          <cell r="F3980" t="str">
            <v>Yucatán</v>
          </cell>
          <cell r="G3980">
            <v>17</v>
          </cell>
          <cell r="H3980" t="str">
            <v>Chankom</v>
          </cell>
          <cell r="I3980">
            <v>15</v>
          </cell>
          <cell r="J3980" t="str">
            <v>Xkalakdzonot</v>
          </cell>
          <cell r="K3980">
            <v>-88.569444000000004</v>
          </cell>
          <cell r="L3980">
            <v>20.439166</v>
          </cell>
          <cell r="M3980" t="str">
            <v>Rural</v>
          </cell>
          <cell r="N3980">
            <v>1</v>
          </cell>
          <cell r="O3980" t="str">
            <v>Subsidios</v>
          </cell>
          <cell r="P3980" t="str">
            <v>U128</v>
          </cell>
          <cell r="Q3980" t="str">
            <v>Proyectos de Desarrollo Regional</v>
          </cell>
          <cell r="R3980">
            <v>23</v>
          </cell>
          <cell r="S3980" t="str">
            <v>Provisiones Salariales y Económicas</v>
          </cell>
          <cell r="T3980" t="str">
            <v>INSTITUTO DE INFRAESTRUCTURA CARRETERA DE YUCATAN</v>
          </cell>
          <cell r="U3980">
            <v>11</v>
          </cell>
          <cell r="V3980" t="str">
            <v>Comunicaciones</v>
          </cell>
          <cell r="W3980">
            <v>1</v>
          </cell>
          <cell r="X3980" t="str">
            <v>Proyecto de Inversión de Infraestructura Económica</v>
          </cell>
          <cell r="Y3980" t="str">
            <v>Sin reporte por parte de la Entidad Federativa o Municipio</v>
          </cell>
          <cell r="Z3980">
            <v>42936</v>
          </cell>
          <cell r="AB3980" t="str">
            <v>0 100; 20.440128; -88.568553 0 000; 20.441651; -88.567443</v>
          </cell>
          <cell r="AC3980">
            <v>0</v>
          </cell>
          <cell r="AE3980">
            <v>1</v>
          </cell>
          <cell r="AF3980" t="str">
            <v>En Ejecución</v>
          </cell>
          <cell r="AG3980">
            <v>2017</v>
          </cell>
          <cell r="AH3980">
            <v>1029766.8</v>
          </cell>
        </row>
        <row r="3981">
          <cell r="B3981" t="str">
            <v>YUC00170200901161</v>
          </cell>
          <cell r="C3981" t="str">
            <v>Construcción De Cancha De Fut 7, Baños, Gradas, Andadores Y Explanada De Acceso En La Localidad Y Municipio De Dzilam De Bravo, Yucatán. - 5081686</v>
          </cell>
          <cell r="D3981" t="str">
            <v>5081686</v>
          </cell>
          <cell r="E3981">
            <v>31</v>
          </cell>
          <cell r="F3981" t="str">
            <v>Yucatán</v>
          </cell>
          <cell r="G3981">
            <v>28</v>
          </cell>
          <cell r="H3981" t="str">
            <v>Dzilam de Bravo</v>
          </cell>
          <cell r="N3981">
            <v>1</v>
          </cell>
          <cell r="O3981" t="str">
            <v>Subsidios</v>
          </cell>
          <cell r="P3981" t="str">
            <v>U132</v>
          </cell>
          <cell r="Q3981" t="str">
            <v>Fondo para el Fortalecimiento de la Infraestructura Estatal y Municipal</v>
          </cell>
          <cell r="R3981">
            <v>23</v>
          </cell>
          <cell r="S3981" t="str">
            <v>Provisiones Salariales y Económicas</v>
          </cell>
          <cell r="T3981" t="str">
            <v>ENTIDAD</v>
          </cell>
          <cell r="U3981">
            <v>0</v>
          </cell>
          <cell r="V3981" t="str">
            <v>Otros Proyectos</v>
          </cell>
          <cell r="W3981">
            <v>0</v>
          </cell>
          <cell r="X3981" t="str">
            <v>Sin tipo de proyecto o programa</v>
          </cell>
          <cell r="Z3981">
            <v>42736</v>
          </cell>
          <cell r="AA3981">
            <v>43100</v>
          </cell>
          <cell r="AB3981" t="str">
            <v>21.392049; -88.89681</v>
          </cell>
          <cell r="AC3981">
            <v>0</v>
          </cell>
          <cell r="AE3981">
            <v>1</v>
          </cell>
          <cell r="AF3981" t="str">
            <v>En Ejecución</v>
          </cell>
          <cell r="AH3981">
            <v>3500000</v>
          </cell>
        </row>
        <row r="3982">
          <cell r="B3982" t="str">
            <v>YUC17170200901162</v>
          </cell>
          <cell r="C3982" t="str">
            <v>Reconstrucción De Calles En La Localidad Y Municipio De Maxcanú, Yucatán - 5064694</v>
          </cell>
          <cell r="D3982" t="str">
            <v>5064694</v>
          </cell>
          <cell r="E3982">
            <v>31</v>
          </cell>
          <cell r="F3982" t="str">
            <v>Yucatán</v>
          </cell>
          <cell r="G3982">
            <v>48</v>
          </cell>
          <cell r="H3982" t="str">
            <v>Maxcanú</v>
          </cell>
          <cell r="I3982">
            <v>1</v>
          </cell>
          <cell r="J3982" t="str">
            <v>Maxcanú</v>
          </cell>
          <cell r="K3982">
            <v>-90.000833</v>
          </cell>
          <cell r="L3982">
            <v>20.583055000000002</v>
          </cell>
          <cell r="M3982" t="str">
            <v>Urbano</v>
          </cell>
          <cell r="N3982">
            <v>1</v>
          </cell>
          <cell r="O3982" t="str">
            <v>Subsidios</v>
          </cell>
          <cell r="P3982" t="str">
            <v>U132</v>
          </cell>
          <cell r="Q3982" t="str">
            <v>Fondo para el Fortalecimiento de la Infraestructura Estatal y Municipal</v>
          </cell>
          <cell r="R3982">
            <v>23</v>
          </cell>
          <cell r="S3982" t="str">
            <v>Provisiones Salariales y Económicas</v>
          </cell>
          <cell r="T3982" t="str">
            <v>INSTITUTO DE INFRAESTRUCTURA CARRTERA DE YUCATAN</v>
          </cell>
          <cell r="U3982">
            <v>11</v>
          </cell>
          <cell r="V3982" t="str">
            <v>Comunicaciones</v>
          </cell>
          <cell r="W3982">
            <v>1</v>
          </cell>
          <cell r="X3982" t="str">
            <v>Proyecto de Inversión de Infraestructura Económica</v>
          </cell>
          <cell r="Y3982" t="str">
            <v>Sin reporte por parte de la Entidad Federativa o Municipio</v>
          </cell>
          <cell r="Z3982">
            <v>42972</v>
          </cell>
          <cell r="AB3982" t="str">
            <v>FIN CALLE 20 ; 20.580987; -90.000687 INICIO CALLE 14 ; 20.580403; -89.995283 FIN CALLE 21 ; 20.583908; -89.995216 INICIO CALLE 19 ; 20.584486; -89.995</v>
          </cell>
          <cell r="AC3982">
            <v>0</v>
          </cell>
          <cell r="AE3982">
            <v>1</v>
          </cell>
          <cell r="AF3982" t="str">
            <v>En Ejecución</v>
          </cell>
          <cell r="AG3982">
            <v>2017</v>
          </cell>
          <cell r="AH3982">
            <v>3500000</v>
          </cell>
        </row>
        <row r="3983">
          <cell r="B3983" t="str">
            <v>YUC17170200901163</v>
          </cell>
          <cell r="C3983" t="str">
            <v>Rehabilitación Del Parque Komchén, Mérida, Yucatán - 7228349 Fortalece Iii</v>
          </cell>
          <cell r="D3983" t="str">
            <v>7228349</v>
          </cell>
          <cell r="E3983">
            <v>31</v>
          </cell>
          <cell r="F3983" t="str">
            <v>Yucatán</v>
          </cell>
          <cell r="G3983">
            <v>50</v>
          </cell>
          <cell r="H3983" t="str">
            <v>Mérida</v>
          </cell>
          <cell r="N3983">
            <v>1</v>
          </cell>
          <cell r="O3983" t="str">
            <v>Subsidios</v>
          </cell>
          <cell r="P3983" t="str">
            <v>U132</v>
          </cell>
          <cell r="Q3983" t="str">
            <v>Fondo para el Fortalecimiento de la Infraestructura Estatal y Municipal</v>
          </cell>
          <cell r="R3983">
            <v>23</v>
          </cell>
          <cell r="S3983" t="str">
            <v>Provisiones Salariales y Económicas</v>
          </cell>
          <cell r="T3983" t="str">
            <v>AYUNTAMIENTO DE MERIDA</v>
          </cell>
          <cell r="U3983">
            <v>0</v>
          </cell>
          <cell r="V3983" t="str">
            <v>Otros Proyectos</v>
          </cell>
          <cell r="W3983">
            <v>2</v>
          </cell>
          <cell r="X3983" t="str">
            <v>Proyecto de Inversión de Infraestructura Social</v>
          </cell>
          <cell r="Y3983" t="str">
            <v>Sin reporte por parte de la Entidad Federativa o Municipio</v>
          </cell>
          <cell r="Z3983">
            <v>42736</v>
          </cell>
          <cell r="AA3983">
            <v>43070</v>
          </cell>
          <cell r="AB3983" t="str">
            <v>21.103476; -89.662671</v>
          </cell>
          <cell r="AC3983">
            <v>0</v>
          </cell>
          <cell r="AE3983">
            <v>1</v>
          </cell>
          <cell r="AF3983" t="str">
            <v>En Ejecución</v>
          </cell>
          <cell r="AG3983">
            <v>2017</v>
          </cell>
          <cell r="AH3983">
            <v>2301937.66</v>
          </cell>
        </row>
        <row r="3984">
          <cell r="B3984" t="str">
            <v>YUC17170200901164</v>
          </cell>
          <cell r="C3984" t="str">
            <v>Construcción Del Parque Pedro Infante En Mérida, Yucatán. - 7228249 Fortalece Iii</v>
          </cell>
          <cell r="D3984" t="str">
            <v>7228249</v>
          </cell>
          <cell r="E3984">
            <v>31</v>
          </cell>
          <cell r="F3984" t="str">
            <v>Yucatán</v>
          </cell>
          <cell r="G3984">
            <v>50</v>
          </cell>
          <cell r="H3984" t="str">
            <v>Mérida</v>
          </cell>
          <cell r="N3984">
            <v>1</v>
          </cell>
          <cell r="O3984" t="str">
            <v>Subsidios</v>
          </cell>
          <cell r="P3984" t="str">
            <v>U132</v>
          </cell>
          <cell r="Q3984" t="str">
            <v>Fondo para el Fortalecimiento de la Infraestructura Estatal y Municipal</v>
          </cell>
          <cell r="R3984">
            <v>23</v>
          </cell>
          <cell r="S3984" t="str">
            <v>Provisiones Salariales y Económicas</v>
          </cell>
          <cell r="T3984" t="str">
            <v>AYUNTAMIENTO DE MERIDA</v>
          </cell>
          <cell r="U3984">
            <v>0</v>
          </cell>
          <cell r="V3984" t="str">
            <v>Otros Proyectos</v>
          </cell>
          <cell r="W3984">
            <v>2</v>
          </cell>
          <cell r="X3984" t="str">
            <v>Proyecto de Inversión de Infraestructura Social</v>
          </cell>
          <cell r="Y3984" t="str">
            <v>Sin reporte por parte de la Entidad Federativa o Municipio</v>
          </cell>
          <cell r="Z3984">
            <v>42736</v>
          </cell>
          <cell r="AA3984">
            <v>43070</v>
          </cell>
          <cell r="AB3984" t="str">
            <v>20.950228; -89.622549</v>
          </cell>
          <cell r="AC3984">
            <v>0</v>
          </cell>
          <cell r="AE3984">
            <v>1</v>
          </cell>
          <cell r="AF3984" t="str">
            <v>En Ejecución</v>
          </cell>
          <cell r="AG3984">
            <v>2017</v>
          </cell>
          <cell r="AH3984">
            <v>2688220.25</v>
          </cell>
        </row>
        <row r="3985">
          <cell r="B3985" t="str">
            <v>YUC00170200901165</v>
          </cell>
          <cell r="C3985" t="str">
            <v>Reconstruccion De Calles En La Localidad De Sacapuc Del Municipio De Motul - 5093164</v>
          </cell>
          <cell r="D3985" t="str">
            <v>5093164</v>
          </cell>
          <cell r="E3985">
            <v>31</v>
          </cell>
          <cell r="F3985" t="str">
            <v>Yucatán</v>
          </cell>
          <cell r="G3985">
            <v>52</v>
          </cell>
          <cell r="H3985" t="str">
            <v>Motul</v>
          </cell>
          <cell r="N3985">
            <v>1</v>
          </cell>
          <cell r="O3985" t="str">
            <v>Subsidios</v>
          </cell>
          <cell r="P3985" t="str">
            <v>U132</v>
          </cell>
          <cell r="Q3985" t="str">
            <v>Fondo para el Fortalecimiento de la Infraestructura Estatal y Municipal</v>
          </cell>
          <cell r="R3985">
            <v>23</v>
          </cell>
          <cell r="S3985" t="str">
            <v>Provisiones Salariales y Económicas</v>
          </cell>
          <cell r="T3985" t="str">
            <v>MUNICIPIO</v>
          </cell>
          <cell r="U3985">
            <v>0</v>
          </cell>
          <cell r="V3985" t="str">
            <v>Otros Proyectos</v>
          </cell>
          <cell r="W3985">
            <v>0</v>
          </cell>
          <cell r="X3985" t="str">
            <v>Sin tipo de proyecto o programa</v>
          </cell>
          <cell r="Z3985">
            <v>42736</v>
          </cell>
          <cell r="AA3985">
            <v>43100</v>
          </cell>
          <cell r="AB3985" t="str">
            <v>INICIO CALLE 1; 21.166674; -89.357096 FINAL CALLE 1; 21.168405; -89.356098 INICIO CALLE 2; 21.168425; -89.356034 FINAL CALLE 2; 21.167074; -89.35436 I</v>
          </cell>
          <cell r="AC3985">
            <v>0</v>
          </cell>
          <cell r="AE3985">
            <v>1</v>
          </cell>
          <cell r="AF3985" t="str">
            <v>En Ejecución</v>
          </cell>
          <cell r="AH3985">
            <v>2000000</v>
          </cell>
        </row>
        <row r="3986">
          <cell r="B3986" t="str">
            <v>YUC00170200901166</v>
          </cell>
          <cell r="C3986" t="str">
            <v>Rehabilitación Del Parque Principal En La Localidad Y Municipio De Samahil - 5033390</v>
          </cell>
          <cell r="D3986" t="str">
            <v>5033390</v>
          </cell>
          <cell r="E3986">
            <v>31</v>
          </cell>
          <cell r="F3986" t="str">
            <v>Yucatán</v>
          </cell>
          <cell r="G3986">
            <v>63</v>
          </cell>
          <cell r="H3986" t="str">
            <v>Samahil</v>
          </cell>
          <cell r="N3986">
            <v>1</v>
          </cell>
          <cell r="O3986" t="str">
            <v>Subsidios</v>
          </cell>
          <cell r="P3986" t="str">
            <v>U132</v>
          </cell>
          <cell r="Q3986" t="str">
            <v>Fondo para el Fortalecimiento de la Infraestructura Estatal y Municipal</v>
          </cell>
          <cell r="R3986">
            <v>23</v>
          </cell>
          <cell r="S3986" t="str">
            <v>Provisiones Salariales y Económicas</v>
          </cell>
          <cell r="T3986" t="str">
            <v>ENTIDAD</v>
          </cell>
          <cell r="U3986">
            <v>0</v>
          </cell>
          <cell r="V3986" t="str">
            <v>Otros Proyectos</v>
          </cell>
          <cell r="W3986">
            <v>0</v>
          </cell>
          <cell r="X3986" t="str">
            <v>Sin tipo de proyecto o programa</v>
          </cell>
          <cell r="Z3986">
            <v>42736</v>
          </cell>
          <cell r="AA3986">
            <v>43100</v>
          </cell>
          <cell r="AB3986" t="str">
            <v>20.883538; -89.888007</v>
          </cell>
          <cell r="AC3986">
            <v>0</v>
          </cell>
          <cell r="AE3986">
            <v>1</v>
          </cell>
          <cell r="AF3986" t="str">
            <v>En Ejecución</v>
          </cell>
          <cell r="AH3986">
            <v>3000000</v>
          </cell>
        </row>
        <row r="3987">
          <cell r="B3987" t="str">
            <v>YUC00170200901167</v>
          </cell>
          <cell r="C3987" t="str">
            <v>Pavimentación De Calles Varias En El Municipio De Temozón, Yucatán. // (Pavimentación De Calles Varias En El Municipio De Temozon, Yucatan.) - 5052813</v>
          </cell>
          <cell r="D3987" t="str">
            <v>5052813</v>
          </cell>
          <cell r="E3987">
            <v>31</v>
          </cell>
          <cell r="F3987" t="str">
            <v>Yucatán</v>
          </cell>
          <cell r="G3987">
            <v>85</v>
          </cell>
          <cell r="H3987" t="str">
            <v>Temozón</v>
          </cell>
          <cell r="N3987">
            <v>1</v>
          </cell>
          <cell r="O3987" t="str">
            <v>Subsidios</v>
          </cell>
          <cell r="P3987" t="str">
            <v>U128</v>
          </cell>
          <cell r="Q3987" t="str">
            <v>Proyectos de Desarrollo Regional</v>
          </cell>
          <cell r="R3987">
            <v>23</v>
          </cell>
          <cell r="S3987" t="str">
            <v>Provisiones Salariales y Económicas</v>
          </cell>
          <cell r="T3987" t="str">
            <v>MUNICIPIO</v>
          </cell>
          <cell r="U3987">
            <v>0</v>
          </cell>
          <cell r="V3987" t="str">
            <v>Otros Proyectos</v>
          </cell>
          <cell r="W3987">
            <v>0</v>
          </cell>
          <cell r="X3987" t="str">
            <v>Sin tipo de proyecto o programa</v>
          </cell>
          <cell r="Z3987">
            <v>42736</v>
          </cell>
          <cell r="AA3987">
            <v>43100</v>
          </cell>
          <cell r="AB3987" t="str">
            <v>2 Y 6; 20.801925; -88.195282 2 Y 6; 20.802485; -88.197306 11 Y 5; 20.804118; -88.202548 11 Y 5; 20.808625; -88.201724</v>
          </cell>
          <cell r="AC3987">
            <v>0</v>
          </cell>
          <cell r="AE3987">
            <v>1</v>
          </cell>
          <cell r="AF3987" t="str">
            <v>En Ejecución</v>
          </cell>
          <cell r="AH3987">
            <v>2800122</v>
          </cell>
        </row>
        <row r="3988">
          <cell r="B3988" t="str">
            <v>YUC00170200901168</v>
          </cell>
          <cell r="C3988" t="str">
            <v>Rehabilitación Del Parque Guadalupe En La Localidad Y Municipio De Tzucacab - 5081563</v>
          </cell>
          <cell r="D3988" t="str">
            <v>5081563</v>
          </cell>
          <cell r="E3988">
            <v>31</v>
          </cell>
          <cell r="F3988" t="str">
            <v>Yucatán</v>
          </cell>
          <cell r="G3988">
            <v>98</v>
          </cell>
          <cell r="H3988" t="str">
            <v>Tzucacab</v>
          </cell>
          <cell r="N3988">
            <v>1</v>
          </cell>
          <cell r="O3988" t="str">
            <v>Subsidios</v>
          </cell>
          <cell r="P3988" t="str">
            <v>U132</v>
          </cell>
          <cell r="Q3988" t="str">
            <v>Fondo para el Fortalecimiento de la Infraestructura Estatal y Municipal</v>
          </cell>
          <cell r="R3988">
            <v>23</v>
          </cell>
          <cell r="S3988" t="str">
            <v>Provisiones Salariales y Económicas</v>
          </cell>
          <cell r="T3988" t="str">
            <v>ENTIDAD</v>
          </cell>
          <cell r="U3988">
            <v>0</v>
          </cell>
          <cell r="V3988" t="str">
            <v>Otros Proyectos</v>
          </cell>
          <cell r="W3988">
            <v>0</v>
          </cell>
          <cell r="X3988" t="str">
            <v>Sin tipo de proyecto o programa</v>
          </cell>
          <cell r="Z3988">
            <v>42736</v>
          </cell>
          <cell r="AA3988">
            <v>43100</v>
          </cell>
          <cell r="AB3988" t="str">
            <v>20.079074; -89.044538</v>
          </cell>
          <cell r="AC3988">
            <v>0</v>
          </cell>
          <cell r="AE3988">
            <v>1</v>
          </cell>
          <cell r="AF3988" t="str">
            <v>En Ejecución</v>
          </cell>
          <cell r="AH3988">
            <v>830000</v>
          </cell>
        </row>
        <row r="3989">
          <cell r="B3989" t="str">
            <v>YUC00170200901169</v>
          </cell>
          <cell r="C3989" t="str">
            <v>Infraestructura Social En Valladolid, Yucatán // (Rehabilitación De Alumbrado Público De La Localidad De Xuilub, Municipio De Valladolid.) - 5096431</v>
          </cell>
          <cell r="D3989" t="str">
            <v>5096431</v>
          </cell>
          <cell r="E3989">
            <v>31</v>
          </cell>
          <cell r="F3989" t="str">
            <v>Yucatán</v>
          </cell>
          <cell r="G3989">
            <v>102</v>
          </cell>
          <cell r="H3989" t="str">
            <v>Valladolid</v>
          </cell>
          <cell r="N3989">
            <v>1</v>
          </cell>
          <cell r="O3989" t="str">
            <v>Subsidios</v>
          </cell>
          <cell r="P3989" t="str">
            <v>U128</v>
          </cell>
          <cell r="Q3989" t="str">
            <v>Proyectos de Desarrollo Regional</v>
          </cell>
          <cell r="R3989">
            <v>23</v>
          </cell>
          <cell r="S3989" t="str">
            <v>Provisiones Salariales y Económicas</v>
          </cell>
          <cell r="T3989" t="str">
            <v>MUNICIPIO</v>
          </cell>
          <cell r="U3989">
            <v>0</v>
          </cell>
          <cell r="V3989" t="str">
            <v>Otros Proyectos</v>
          </cell>
          <cell r="W3989">
            <v>0</v>
          </cell>
          <cell r="X3989" t="str">
            <v>Sin tipo de proyecto o programa</v>
          </cell>
          <cell r="Z3989">
            <v>42736</v>
          </cell>
          <cell r="AA3989">
            <v>43100</v>
          </cell>
          <cell r="AB3989" t="str">
            <v>20.415088; -88.030894 20.421644; -88.030658 20.420638; -88.031495 20.417843; -88.031902 20.417602; -88.027546 20.420296; -88.030014 20.419713; -88.031</v>
          </cell>
          <cell r="AC3989">
            <v>0</v>
          </cell>
          <cell r="AE3989">
            <v>1</v>
          </cell>
          <cell r="AF3989" t="str">
            <v>En Ejecución</v>
          </cell>
          <cell r="AH3989">
            <v>691036</v>
          </cell>
        </row>
        <row r="3990">
          <cell r="B3990" t="str">
            <v>YUC00170200901170</v>
          </cell>
          <cell r="C3990" t="str">
            <v>Infraestructura Social En Valladolid, Yucatán // (Rehabilitación De Alumbrado Público De La Localidad De San Vicente, Municipio De Valladolid) - 5097031</v>
          </cell>
          <cell r="D3990" t="str">
            <v>5097031</v>
          </cell>
          <cell r="E3990">
            <v>31</v>
          </cell>
          <cell r="F3990" t="str">
            <v>Yucatán</v>
          </cell>
          <cell r="G3990">
            <v>102</v>
          </cell>
          <cell r="H3990" t="str">
            <v>Valladolid</v>
          </cell>
          <cell r="N3990">
            <v>1</v>
          </cell>
          <cell r="O3990" t="str">
            <v>Subsidios</v>
          </cell>
          <cell r="P3990" t="str">
            <v>U128</v>
          </cell>
          <cell r="Q3990" t="str">
            <v>Proyectos de Desarrollo Regional</v>
          </cell>
          <cell r="R3990">
            <v>23</v>
          </cell>
          <cell r="S3990" t="str">
            <v>Provisiones Salariales y Económicas</v>
          </cell>
          <cell r="T3990" t="str">
            <v>MUNICIPIO</v>
          </cell>
          <cell r="U3990">
            <v>0</v>
          </cell>
          <cell r="V3990" t="str">
            <v>Otros Proyectos</v>
          </cell>
          <cell r="W3990">
            <v>0</v>
          </cell>
          <cell r="X3990" t="str">
            <v>Sin tipo de proyecto o programa</v>
          </cell>
          <cell r="Z3990">
            <v>42736</v>
          </cell>
          <cell r="AA3990">
            <v>43100</v>
          </cell>
          <cell r="AB3990" t="str">
            <v>20.717208; -88.07327 20.717198; -88.072133 20.718111; -88.072808 20.717331; -88.072376 20.717296; -88.072968</v>
          </cell>
          <cell r="AC3990">
            <v>0</v>
          </cell>
          <cell r="AE3990">
            <v>1</v>
          </cell>
          <cell r="AF3990" t="str">
            <v>En Ejecución</v>
          </cell>
          <cell r="AH3990">
            <v>152000</v>
          </cell>
        </row>
        <row r="3991">
          <cell r="B3991" t="str">
            <v>YUC00170200902708</v>
          </cell>
          <cell r="C3991" t="str">
            <v>Recontruccion De Calles, Construccion De Drenaje Pluvial Y Construccion De Banquetas En El Municipio De Dzan, Yucatan - 5140933</v>
          </cell>
          <cell r="D3991" t="str">
            <v>5140933</v>
          </cell>
          <cell r="E3991">
            <v>31</v>
          </cell>
          <cell r="F3991" t="str">
            <v>Yucatán</v>
          </cell>
          <cell r="G3991">
            <v>25</v>
          </cell>
          <cell r="H3991" t="str">
            <v>Dzán</v>
          </cell>
          <cell r="N3991">
            <v>1</v>
          </cell>
          <cell r="O3991" t="str">
            <v>Subsidios</v>
          </cell>
          <cell r="P3991" t="str">
            <v>U132</v>
          </cell>
          <cell r="Q3991" t="str">
            <v>Fondo para el Fortalecimiento de la Infraestructura Estatal y Municipal</v>
          </cell>
          <cell r="R3991">
            <v>23</v>
          </cell>
          <cell r="S3991" t="str">
            <v>Provisiones Salariales y Económicas</v>
          </cell>
          <cell r="T3991" t="str">
            <v>MUNICIPIO</v>
          </cell>
          <cell r="U3991">
            <v>0</v>
          </cell>
          <cell r="V3991" t="str">
            <v>Otros Proyectos</v>
          </cell>
          <cell r="W3991">
            <v>0</v>
          </cell>
          <cell r="X3991" t="str">
            <v>Sin tipo de proyecto o programa</v>
          </cell>
          <cell r="Z3991">
            <v>42736</v>
          </cell>
          <cell r="AA3991">
            <v>43100</v>
          </cell>
          <cell r="AB3991" t="str">
            <v>ENTRE 13 Y 19; 20.38844; -89.463961 ENTRE 12 Y 20; 20.391457; -89.463236 ENTRE 18 Y 20; 20.387746; -89.468459 ENTRE 20 Y 22; 20.387791; -89.469199 ENT</v>
          </cell>
          <cell r="AC3991">
            <v>0</v>
          </cell>
          <cell r="AE3991">
            <v>1</v>
          </cell>
          <cell r="AF3991" t="str">
            <v>En Ejecución</v>
          </cell>
          <cell r="AH3991">
            <v>7000000</v>
          </cell>
        </row>
        <row r="3992">
          <cell r="B3992" t="str">
            <v>YUC17170200902709</v>
          </cell>
          <cell r="C3992" t="str">
            <v>Construcción De Calles En La Localidad Y Municipio De Huhí - 5086124</v>
          </cell>
          <cell r="D3992" t="str">
            <v>5086124</v>
          </cell>
          <cell r="E3992">
            <v>31</v>
          </cell>
          <cell r="F3992" t="str">
            <v>Yucatán</v>
          </cell>
          <cell r="G3992">
            <v>37</v>
          </cell>
          <cell r="H3992" t="str">
            <v>Huhí</v>
          </cell>
          <cell r="I3992">
            <v>1</v>
          </cell>
          <cell r="J3992" t="str">
            <v>Huhí</v>
          </cell>
          <cell r="K3992">
            <v>-89.161388000000002</v>
          </cell>
          <cell r="L3992">
            <v>20.725276999999998</v>
          </cell>
          <cell r="M3992" t="str">
            <v>Urbano</v>
          </cell>
          <cell r="N3992">
            <v>1</v>
          </cell>
          <cell r="O3992" t="str">
            <v>Subsidios</v>
          </cell>
          <cell r="P3992" t="str">
            <v>U132</v>
          </cell>
          <cell r="Q3992" t="str">
            <v>Fondo para el Fortalecimiento de la Infraestructura Estatal y Municipal</v>
          </cell>
          <cell r="R3992">
            <v>23</v>
          </cell>
          <cell r="S3992" t="str">
            <v>Provisiones Salariales y Económicas</v>
          </cell>
          <cell r="T3992" t="str">
            <v>INSTITUTO DE INFRAESTRUCTURA CARRTERA DE YUCATAN</v>
          </cell>
          <cell r="U3992">
            <v>11</v>
          </cell>
          <cell r="V3992" t="str">
            <v>Comunicaciones</v>
          </cell>
          <cell r="W3992">
            <v>1</v>
          </cell>
          <cell r="X3992" t="str">
            <v>Proyecto de Inversión de Infraestructura Económica</v>
          </cell>
          <cell r="Y3992" t="str">
            <v>Sin reporte por parte de la Entidad Federativa o Municipio</v>
          </cell>
          <cell r="Z3992">
            <v>42936</v>
          </cell>
          <cell r="AB3992" t="str">
            <v>INICIO CALLE 5; 20.732205; -89.159514 FIN CALLE 7; 20.731442; -89.159707 INICIO CALLE 21 ; 20.717544; -89.15431 FIN DE CALLE; 20.716761; -89.154825</v>
          </cell>
          <cell r="AC3992">
            <v>0</v>
          </cell>
          <cell r="AE3992">
            <v>1</v>
          </cell>
          <cell r="AF3992" t="str">
            <v>En Ejecución</v>
          </cell>
          <cell r="AG3992">
            <v>2017</v>
          </cell>
          <cell r="AH3992">
            <v>954512.35</v>
          </cell>
        </row>
        <row r="3993">
          <cell r="B3993" t="str">
            <v>YUC00170200902710</v>
          </cell>
          <cell r="C3993" t="str">
            <v>Construcción De Techumbre Y Gradas Para Cancha De Usos Múltiples En La Localidad Y Municipio De Ixil - 5070402</v>
          </cell>
          <cell r="D3993" t="str">
            <v>5070402</v>
          </cell>
          <cell r="E3993">
            <v>31</v>
          </cell>
          <cell r="F3993" t="str">
            <v>Yucatán</v>
          </cell>
          <cell r="G3993">
            <v>39</v>
          </cell>
          <cell r="H3993" t="str">
            <v>Ixil</v>
          </cell>
          <cell r="N3993">
            <v>1</v>
          </cell>
          <cell r="O3993" t="str">
            <v>Subsidios</v>
          </cell>
          <cell r="P3993" t="str">
            <v>U132</v>
          </cell>
          <cell r="Q3993" t="str">
            <v>Fondo para el Fortalecimiento de la Infraestructura Estatal y Municipal</v>
          </cell>
          <cell r="R3993">
            <v>23</v>
          </cell>
          <cell r="S3993" t="str">
            <v>Provisiones Salariales y Económicas</v>
          </cell>
          <cell r="T3993" t="str">
            <v>ENTIDAD</v>
          </cell>
          <cell r="U3993">
            <v>0</v>
          </cell>
          <cell r="V3993" t="str">
            <v>Otros Proyectos</v>
          </cell>
          <cell r="W3993">
            <v>0</v>
          </cell>
          <cell r="X3993" t="str">
            <v>Sin tipo de proyecto o programa</v>
          </cell>
          <cell r="Z3993">
            <v>42736</v>
          </cell>
          <cell r="AA3993">
            <v>43100</v>
          </cell>
          <cell r="AB3993" t="str">
            <v>21.152881; -89.481172</v>
          </cell>
          <cell r="AC3993">
            <v>0</v>
          </cell>
          <cell r="AE3993">
            <v>1</v>
          </cell>
          <cell r="AF3993" t="str">
            <v>En Ejecución</v>
          </cell>
          <cell r="AH3993">
            <v>2000000</v>
          </cell>
        </row>
        <row r="3994">
          <cell r="B3994" t="str">
            <v>YUC17170200902711</v>
          </cell>
          <cell r="C3994" t="str">
            <v>Reconstrucción De Diversas Calles En El Municipio De Mama, Yucatán  - 5107813</v>
          </cell>
          <cell r="D3994" t="str">
            <v>5107813</v>
          </cell>
          <cell r="E3994">
            <v>31</v>
          </cell>
          <cell r="F3994" t="str">
            <v>Yucatán</v>
          </cell>
          <cell r="G3994">
            <v>46</v>
          </cell>
          <cell r="H3994" t="str">
            <v>Mama</v>
          </cell>
          <cell r="I3994">
            <v>1</v>
          </cell>
          <cell r="J3994" t="str">
            <v>Mama</v>
          </cell>
          <cell r="K3994">
            <v>-89.364999999999995</v>
          </cell>
          <cell r="L3994">
            <v>20.477222000000001</v>
          </cell>
          <cell r="M3994" t="str">
            <v>Urbano</v>
          </cell>
          <cell r="N3994">
            <v>1</v>
          </cell>
          <cell r="O3994" t="str">
            <v>Subsidios</v>
          </cell>
          <cell r="P3994" t="str">
            <v>U132</v>
          </cell>
          <cell r="Q3994" t="str">
            <v>Fondo para el Fortalecimiento de la Infraestructura Estatal y Municipal</v>
          </cell>
          <cell r="R3994">
            <v>23</v>
          </cell>
          <cell r="S3994" t="str">
            <v>Provisiones Salariales y Económicas</v>
          </cell>
          <cell r="T3994" t="str">
            <v>INSTITUTO DE INFRAESTRUCTURA CARRTERA DE YUCATAN</v>
          </cell>
          <cell r="U3994">
            <v>11</v>
          </cell>
          <cell r="V3994" t="str">
            <v>Comunicaciones</v>
          </cell>
          <cell r="W3994">
            <v>1</v>
          </cell>
          <cell r="X3994" t="str">
            <v>Proyecto de Inversión de Infraestructura Económica</v>
          </cell>
          <cell r="Y3994" t="str">
            <v>Sin reporte por parte de la Entidad Federativa o Municipio</v>
          </cell>
          <cell r="Z3994">
            <v>42913</v>
          </cell>
          <cell r="AB3994" t="str">
            <v>FIN CALLE 30 ; 20.479036; -89.366138 INICIO CALLE 28 ; 20.478845; -89.365376 INICIO CALLE 17; 20.481176; -89.362685 FIN CALLE 19; 20.480253; -89.36290</v>
          </cell>
          <cell r="AC3994">
            <v>0</v>
          </cell>
          <cell r="AE3994">
            <v>1</v>
          </cell>
          <cell r="AF3994" t="str">
            <v>En Ejecución</v>
          </cell>
          <cell r="AG3994">
            <v>2017</v>
          </cell>
          <cell r="AH3994">
            <v>3000000</v>
          </cell>
        </row>
        <row r="3995">
          <cell r="B3995" t="str">
            <v>YUC00170200902712</v>
          </cell>
          <cell r="C3995" t="str">
            <v>Proyectos De Desarrollo E Infraestructura Municipal En El Municipio De Mérida, Yucatán // (Rehabilitación De Área Infantil En El Parque Cuauhtemoc,  Colonia Mercedes Barrera. Mérida, Yuc.) - 5292429</v>
          </cell>
          <cell r="D3995" t="str">
            <v>5292429</v>
          </cell>
          <cell r="E3995">
            <v>31</v>
          </cell>
          <cell r="F3995" t="str">
            <v>Yucatán</v>
          </cell>
          <cell r="G3995">
            <v>50</v>
          </cell>
          <cell r="H3995" t="str">
            <v>Mérida</v>
          </cell>
          <cell r="N3995">
            <v>1</v>
          </cell>
          <cell r="O3995" t="str">
            <v>Subsidios</v>
          </cell>
          <cell r="P3995" t="str">
            <v>U128</v>
          </cell>
          <cell r="Q3995" t="str">
            <v>Proyectos de Desarrollo Regional</v>
          </cell>
          <cell r="R3995">
            <v>23</v>
          </cell>
          <cell r="S3995" t="str">
            <v>Provisiones Salariales y Económicas</v>
          </cell>
          <cell r="T3995" t="str">
            <v>MUNICIPIO</v>
          </cell>
          <cell r="U3995">
            <v>0</v>
          </cell>
          <cell r="V3995" t="str">
            <v>Otros Proyectos</v>
          </cell>
          <cell r="W3995">
            <v>0</v>
          </cell>
          <cell r="X3995" t="str">
            <v>Sin tipo de proyecto o programa</v>
          </cell>
          <cell r="Z3995">
            <v>42736</v>
          </cell>
          <cell r="AA3995">
            <v>43100</v>
          </cell>
          <cell r="AB3995" t="str">
            <v>20.935554; -89.625574</v>
          </cell>
          <cell r="AC3995">
            <v>0</v>
          </cell>
          <cell r="AE3995">
            <v>1</v>
          </cell>
          <cell r="AF3995" t="str">
            <v>En Ejecución</v>
          </cell>
          <cell r="AH3995">
            <v>1139458.25</v>
          </cell>
        </row>
        <row r="3996">
          <cell r="B3996" t="str">
            <v>YUC17170200902714</v>
          </cell>
          <cell r="C3996" t="str">
            <v>Reconstrucción De  Calles En La Localidad Y Municipio De Sacalum - 5108206</v>
          </cell>
          <cell r="D3996" t="str">
            <v>5108206</v>
          </cell>
          <cell r="E3996">
            <v>31</v>
          </cell>
          <cell r="F3996" t="str">
            <v>Yucatán</v>
          </cell>
          <cell r="G3996">
            <v>62</v>
          </cell>
          <cell r="H3996" t="str">
            <v>Sacalum</v>
          </cell>
          <cell r="I3996">
            <v>1</v>
          </cell>
          <cell r="J3996" t="str">
            <v>Sacalum</v>
          </cell>
          <cell r="K3996">
            <v>-89.589721999999995</v>
          </cell>
          <cell r="L3996">
            <v>20.495000000000001</v>
          </cell>
          <cell r="M3996" t="str">
            <v>Urbano</v>
          </cell>
          <cell r="N3996">
            <v>1</v>
          </cell>
          <cell r="O3996" t="str">
            <v>Subsidios</v>
          </cell>
          <cell r="P3996" t="str">
            <v>U132</v>
          </cell>
          <cell r="Q3996" t="str">
            <v>Fondo para el Fortalecimiento de la Infraestructura Estatal y Municipal</v>
          </cell>
          <cell r="R3996">
            <v>23</v>
          </cell>
          <cell r="S3996" t="str">
            <v>Provisiones Salariales y Económicas</v>
          </cell>
          <cell r="T3996" t="str">
            <v>INSTITUTO DE INFRAESTRUCTURA CARRTERA DE YUCATAN</v>
          </cell>
          <cell r="U3996">
            <v>11</v>
          </cell>
          <cell r="V3996" t="str">
            <v>Comunicaciones</v>
          </cell>
          <cell r="W3996">
            <v>1</v>
          </cell>
          <cell r="X3996" t="str">
            <v>Proyecto de Inversión de Infraestructura Económica</v>
          </cell>
          <cell r="Y3996" t="str">
            <v>Sin reporte por parte de la Entidad Federativa o Municipio</v>
          </cell>
          <cell r="Z3996">
            <v>42919</v>
          </cell>
          <cell r="AB3996" t="str">
            <v>INICIO CALLE 30; 20.496713; -89.592154 FIN CALLE 32 ; 20.496833; -89.593506 INICIO CALLE 21; 20.499295; -89.593393 FIN CALLE 25; 20.496879; -89.59356</v>
          </cell>
          <cell r="AC3996">
            <v>0</v>
          </cell>
          <cell r="AE3996">
            <v>1</v>
          </cell>
          <cell r="AF3996" t="str">
            <v>En Ejecución</v>
          </cell>
          <cell r="AG3996">
            <v>2017</v>
          </cell>
          <cell r="AH3996">
            <v>2999024.95</v>
          </cell>
        </row>
        <row r="3997">
          <cell r="B3997" t="str">
            <v>YUC00170200902715</v>
          </cell>
          <cell r="C3997" t="str">
            <v>Construcción De Campo De Fútbol Y Gradas Con Techumbre Metálica En La  Localidad Y Municipio De Sanahcat, Yucatán - 5082969</v>
          </cell>
          <cell r="D3997" t="str">
            <v>5082969</v>
          </cell>
          <cell r="E3997">
            <v>31</v>
          </cell>
          <cell r="F3997" t="str">
            <v>Yucatán</v>
          </cell>
          <cell r="G3997">
            <v>64</v>
          </cell>
          <cell r="H3997" t="str">
            <v>Sanahcat</v>
          </cell>
          <cell r="N3997">
            <v>1</v>
          </cell>
          <cell r="O3997" t="str">
            <v>Subsidios</v>
          </cell>
          <cell r="P3997" t="str">
            <v>U132</v>
          </cell>
          <cell r="Q3997" t="str">
            <v>Fondo para el Fortalecimiento de la Infraestructura Estatal y Municipal</v>
          </cell>
          <cell r="R3997">
            <v>23</v>
          </cell>
          <cell r="S3997" t="str">
            <v>Provisiones Salariales y Económicas</v>
          </cell>
          <cell r="T3997" t="str">
            <v>ENTIDAD</v>
          </cell>
          <cell r="U3997">
            <v>0</v>
          </cell>
          <cell r="V3997" t="str">
            <v>Otros Proyectos</v>
          </cell>
          <cell r="W3997">
            <v>0</v>
          </cell>
          <cell r="X3997" t="str">
            <v>Sin tipo de proyecto o programa</v>
          </cell>
          <cell r="Z3997">
            <v>42736</v>
          </cell>
          <cell r="AA3997">
            <v>43100</v>
          </cell>
          <cell r="AB3997" t="str">
            <v>20.776254; -89.216389</v>
          </cell>
          <cell r="AC3997">
            <v>0</v>
          </cell>
          <cell r="AE3997">
            <v>1</v>
          </cell>
          <cell r="AF3997" t="str">
            <v>En Ejecución</v>
          </cell>
          <cell r="AH3997">
            <v>1855071.22</v>
          </cell>
        </row>
        <row r="3998">
          <cell r="B3998" t="str">
            <v>YUC17170200902716</v>
          </cell>
          <cell r="C3998" t="str">
            <v>Proyectos Para El Desarrollo Regional De La Zona Henequenera Del Sureste // (Construcción De Calles En La Localidad De San Simón, Municipio De Santa Elena, Yucatán) - 5531188</v>
          </cell>
          <cell r="D3998" t="str">
            <v>5531188</v>
          </cell>
          <cell r="E3998">
            <v>31</v>
          </cell>
          <cell r="F3998" t="str">
            <v>Yucatán</v>
          </cell>
          <cell r="G3998">
            <v>66</v>
          </cell>
          <cell r="H3998" t="str">
            <v>Santa Elena</v>
          </cell>
          <cell r="I3998">
            <v>5</v>
          </cell>
          <cell r="J3998" t="str">
            <v>San Simón</v>
          </cell>
          <cell r="K3998">
            <v>-89.808887999999996</v>
          </cell>
          <cell r="L3998">
            <v>20.217222</v>
          </cell>
          <cell r="M3998" t="str">
            <v>Rural</v>
          </cell>
          <cell r="N3998">
            <v>1</v>
          </cell>
          <cell r="O3998" t="str">
            <v>Subsidios</v>
          </cell>
          <cell r="P3998" t="str">
            <v>U128</v>
          </cell>
          <cell r="Q3998" t="str">
            <v>Proyectos de Desarrollo Regional</v>
          </cell>
          <cell r="R3998">
            <v>23</v>
          </cell>
          <cell r="S3998" t="str">
            <v>Provisiones Salariales y Económicas</v>
          </cell>
          <cell r="T3998" t="str">
            <v>INSTITUTO DE INFRAESTRUCTURA CARRETERA DE YUCATAN</v>
          </cell>
          <cell r="U3998">
            <v>11</v>
          </cell>
          <cell r="V3998" t="str">
            <v>Comunicaciones</v>
          </cell>
          <cell r="W3998">
            <v>1</v>
          </cell>
          <cell r="X3998" t="str">
            <v>Proyecto de Inversión de Infraestructura Económica</v>
          </cell>
          <cell r="Y3998" t="str">
            <v>Sin reporte por parte de la Entidad Federativa o Municipio</v>
          </cell>
          <cell r="Z3998">
            <v>42947</v>
          </cell>
          <cell r="AB3998" t="str">
            <v>2 Y 4; 20.217744; -89.808981 2 Y 4; 20.217341; -89.808198 POR 2; 20.216918; -89.808348 0 110; 20.216319; -89.807833 POR 5; 20.21718; -89.810542 0 100;</v>
          </cell>
          <cell r="AC3998">
            <v>0</v>
          </cell>
          <cell r="AE3998">
            <v>1</v>
          </cell>
          <cell r="AF3998" t="str">
            <v>En Ejecución</v>
          </cell>
          <cell r="AG3998">
            <v>2017</v>
          </cell>
          <cell r="AH3998">
            <v>1338967.47</v>
          </cell>
        </row>
        <row r="3999">
          <cell r="B3999" t="str">
            <v>YUC00170200902717</v>
          </cell>
          <cell r="C3999" t="str">
            <v>Construcción De Cancha De Usos Múltiples Con Domo En  La Localidad De Timul, Municipio De Tahdziu, Yucatán. - 5082035</v>
          </cell>
          <cell r="D3999" t="str">
            <v>5082035</v>
          </cell>
          <cell r="E3999">
            <v>31</v>
          </cell>
          <cell r="F3999" t="str">
            <v>Yucatán</v>
          </cell>
          <cell r="G3999">
            <v>73</v>
          </cell>
          <cell r="H3999" t="str">
            <v>Tahdziú</v>
          </cell>
          <cell r="N3999">
            <v>1</v>
          </cell>
          <cell r="O3999" t="str">
            <v>Subsidios</v>
          </cell>
          <cell r="P3999" t="str">
            <v>U132</v>
          </cell>
          <cell r="Q3999" t="str">
            <v>Fondo para el Fortalecimiento de la Infraestructura Estatal y Municipal</v>
          </cell>
          <cell r="R3999">
            <v>23</v>
          </cell>
          <cell r="S3999" t="str">
            <v>Provisiones Salariales y Económicas</v>
          </cell>
          <cell r="T3999" t="str">
            <v>ENTIDAD</v>
          </cell>
          <cell r="U3999">
            <v>0</v>
          </cell>
          <cell r="V3999" t="str">
            <v>Otros Proyectos</v>
          </cell>
          <cell r="W3999">
            <v>0</v>
          </cell>
          <cell r="X3999" t="str">
            <v>Sin tipo de proyecto o programa</v>
          </cell>
          <cell r="Z3999">
            <v>42736</v>
          </cell>
          <cell r="AA3999">
            <v>43100</v>
          </cell>
          <cell r="AB3999" t="str">
            <v>20.31051; -88.938581</v>
          </cell>
          <cell r="AC3999">
            <v>0</v>
          </cell>
          <cell r="AE3999">
            <v>1</v>
          </cell>
          <cell r="AF3999" t="str">
            <v>En Ejecución</v>
          </cell>
          <cell r="AH3999">
            <v>2500000</v>
          </cell>
        </row>
        <row r="4000">
          <cell r="B4000" t="str">
            <v>YUC17170200902457</v>
          </cell>
          <cell r="C4000" t="str">
            <v>Reconstrucción De Calle En La Localidad De Tabí, Municipio De Sotuta, Yucatán - 5063711</v>
          </cell>
          <cell r="D4000" t="str">
            <v>5063711</v>
          </cell>
          <cell r="E4000">
            <v>31</v>
          </cell>
          <cell r="F4000" t="str">
            <v>Yucatán</v>
          </cell>
          <cell r="G4000">
            <v>69</v>
          </cell>
          <cell r="H4000" t="str">
            <v>Sotuta</v>
          </cell>
          <cell r="I4000">
            <v>1</v>
          </cell>
          <cell r="J4000" t="str">
            <v>Sotuta</v>
          </cell>
          <cell r="K4000">
            <v>-89.006111000000004</v>
          </cell>
          <cell r="L4000">
            <v>20.595832999999999</v>
          </cell>
          <cell r="M4000" t="str">
            <v>Urbano</v>
          </cell>
          <cell r="N4000">
            <v>1</v>
          </cell>
          <cell r="O4000" t="str">
            <v>Subsidios</v>
          </cell>
          <cell r="P4000" t="str">
            <v>U132</v>
          </cell>
          <cell r="Q4000" t="str">
            <v>Fondo para el Fortalecimiento de la Infraestructura Estatal y Municipal</v>
          </cell>
          <cell r="R4000">
            <v>23</v>
          </cell>
          <cell r="S4000" t="str">
            <v>Provisiones Salariales y Económicas</v>
          </cell>
          <cell r="T4000" t="str">
            <v>INSTITUTO DE INFRAESTRUCTURA CARRTERA DE YUCATAN</v>
          </cell>
          <cell r="U4000">
            <v>11</v>
          </cell>
          <cell r="V4000" t="str">
            <v>Comunicaciones</v>
          </cell>
          <cell r="W4000">
            <v>1</v>
          </cell>
          <cell r="X4000" t="str">
            <v>Proyecto de Inversión de Infraestructura Económica</v>
          </cell>
          <cell r="Y4000" t="str">
            <v>Sin reporte por parte de la Entidad Federativa o Municipio</v>
          </cell>
          <cell r="Z4000">
            <v>42913</v>
          </cell>
          <cell r="AB4000" t="str">
            <v>INICIO, CALLE 19-A; 20.601213; -88.897215 TÉRMINO, CALLE 21; 20.59816; -88.897805</v>
          </cell>
          <cell r="AC4000">
            <v>0</v>
          </cell>
          <cell r="AE4000">
            <v>1</v>
          </cell>
          <cell r="AF4000" t="str">
            <v>En Ejecución</v>
          </cell>
          <cell r="AG4000">
            <v>2017</v>
          </cell>
          <cell r="AH4000">
            <v>1600000</v>
          </cell>
        </row>
        <row r="4001">
          <cell r="B4001" t="str">
            <v>YUC00170200902458</v>
          </cell>
          <cell r="C4001" t="str">
            <v>Construcción De Guarniciones Y Banquetas, En El Municipio De Yobaín, En El Estado De Yucatán // (Construcción De Guarniciones Y Banquetas En La Localidad Y Municipio De Yobaín) - 5255532</v>
          </cell>
          <cell r="D4001" t="str">
            <v>5255532</v>
          </cell>
          <cell r="E4001">
            <v>31</v>
          </cell>
          <cell r="F4001" t="str">
            <v>Yucatán</v>
          </cell>
          <cell r="G4001">
            <v>106</v>
          </cell>
          <cell r="H4001" t="str">
            <v>Yobaín</v>
          </cell>
          <cell r="N4001">
            <v>1</v>
          </cell>
          <cell r="O4001" t="str">
            <v>Subsidios</v>
          </cell>
          <cell r="P4001" t="str">
            <v>U128</v>
          </cell>
          <cell r="Q4001" t="str">
            <v>Proyectos de Desarrollo Regional</v>
          </cell>
          <cell r="R4001">
            <v>23</v>
          </cell>
          <cell r="S4001" t="str">
            <v>Provisiones Salariales y Económicas</v>
          </cell>
          <cell r="T4001" t="str">
            <v>MUNICIPIO</v>
          </cell>
          <cell r="U4001">
            <v>0</v>
          </cell>
          <cell r="V4001" t="str">
            <v>Otros Proyectos</v>
          </cell>
          <cell r="W4001">
            <v>0</v>
          </cell>
          <cell r="X4001" t="str">
            <v>Sin tipo de proyecto o programa</v>
          </cell>
          <cell r="Z4001">
            <v>42736</v>
          </cell>
          <cell r="AA4001">
            <v>43100</v>
          </cell>
          <cell r="AB4001" t="str">
            <v>POR 20 Y 18; 21.234502; -89.116148 POR 19 Y 21; 21.234042; -89.116641 POR 20 Y 18; 21.233682; -89.116073 POR 19 Y 21; 21.234122; -89.115708</v>
          </cell>
          <cell r="AC4001">
            <v>0</v>
          </cell>
          <cell r="AE4001">
            <v>1</v>
          </cell>
          <cell r="AF4001" t="str">
            <v>En Ejecución</v>
          </cell>
          <cell r="AH4001">
            <v>2625000</v>
          </cell>
        </row>
        <row r="4002">
          <cell r="B4002" t="str">
            <v>YUC17170200901934</v>
          </cell>
          <cell r="C4002" t="str">
            <v>Rehabilitación Y Construcción De Calles En La Localidad De Mucuyché, Del Municipio De Abalá - 5107581</v>
          </cell>
          <cell r="D4002" t="str">
            <v>5107581</v>
          </cell>
          <cell r="E4002">
            <v>31</v>
          </cell>
          <cell r="F4002" t="str">
            <v>Yucatán</v>
          </cell>
          <cell r="G4002">
            <v>1</v>
          </cell>
          <cell r="H4002" t="str">
            <v>Abalá</v>
          </cell>
          <cell r="I4002">
            <v>3</v>
          </cell>
          <cell r="J4002" t="str">
            <v>Mucuyché</v>
          </cell>
          <cell r="K4002">
            <v>-89.604166000000006</v>
          </cell>
          <cell r="L4002">
            <v>20.622222000000001</v>
          </cell>
          <cell r="M4002" t="str">
            <v>Rural</v>
          </cell>
          <cell r="N4002">
            <v>1</v>
          </cell>
          <cell r="O4002" t="str">
            <v>Subsidios</v>
          </cell>
          <cell r="P4002" t="str">
            <v>U132</v>
          </cell>
          <cell r="Q4002" t="str">
            <v>Fondo para el Fortalecimiento de la Infraestructura Estatal y Municipal</v>
          </cell>
          <cell r="R4002">
            <v>23</v>
          </cell>
          <cell r="S4002" t="str">
            <v>Provisiones Salariales y Económicas</v>
          </cell>
          <cell r="T4002" t="str">
            <v>Instituto de Infraestructura Carretera de Yucatan</v>
          </cell>
          <cell r="U4002">
            <v>11</v>
          </cell>
          <cell r="V4002" t="str">
            <v>Comunicaciones</v>
          </cell>
          <cell r="W4002">
            <v>1</v>
          </cell>
          <cell r="X4002" t="str">
            <v>Proyecto de Inversión de Infraestructura Económica</v>
          </cell>
          <cell r="Y4002" t="str">
            <v>Sin reporte por parte de la Entidad Federativa o Municipio</v>
          </cell>
          <cell r="Z4002">
            <v>43012</v>
          </cell>
          <cell r="AB4002" t="str">
            <v>INICIO CALLE 2; 20.62299; -89.607065 FIN CALLE S/N; 20.62178; -89.607392 FIN CALLE 9; 20.629013; -89.602581 FIN CALLE 4; 20.623863; -89.605559 INICIO</v>
          </cell>
          <cell r="AC4002">
            <v>0</v>
          </cell>
          <cell r="AE4002">
            <v>1</v>
          </cell>
          <cell r="AF4002" t="str">
            <v>En Ejecución</v>
          </cell>
          <cell r="AG4002">
            <v>2017</v>
          </cell>
          <cell r="AH4002">
            <v>2999024.95</v>
          </cell>
        </row>
        <row r="4003">
          <cell r="B4003" t="str">
            <v>YUC00170200901935</v>
          </cell>
          <cell r="C4003" t="str">
            <v>Construcción De Techumbre En Área De Impartición De Educación Física En La Escuela Primaria Primitivo Rubio Avila , En El Municipio De Acanceh, En El Estado De Yucatán - 5082391</v>
          </cell>
          <cell r="D4003" t="str">
            <v>5082391</v>
          </cell>
          <cell r="E4003">
            <v>31</v>
          </cell>
          <cell r="F4003" t="str">
            <v>Yucatán</v>
          </cell>
          <cell r="G4003">
            <v>2</v>
          </cell>
          <cell r="H4003" t="str">
            <v>Acanceh</v>
          </cell>
          <cell r="N4003">
            <v>1</v>
          </cell>
          <cell r="O4003" t="str">
            <v>Subsidios</v>
          </cell>
          <cell r="P4003" t="str">
            <v>U128</v>
          </cell>
          <cell r="Q4003" t="str">
            <v>Proyectos de Desarrollo Regional</v>
          </cell>
          <cell r="R4003">
            <v>23</v>
          </cell>
          <cell r="S4003" t="str">
            <v>Provisiones Salariales y Económicas</v>
          </cell>
          <cell r="T4003" t="str">
            <v>MUNICIPIO</v>
          </cell>
          <cell r="U4003">
            <v>0</v>
          </cell>
          <cell r="V4003" t="str">
            <v>Otros Proyectos</v>
          </cell>
          <cell r="W4003">
            <v>0</v>
          </cell>
          <cell r="X4003" t="str">
            <v>Sin tipo de proyecto o programa</v>
          </cell>
          <cell r="Z4003">
            <v>42736</v>
          </cell>
          <cell r="AA4003">
            <v>43100</v>
          </cell>
          <cell r="AB4003" t="str">
            <v>20.813111; -89.459399</v>
          </cell>
          <cell r="AC4003">
            <v>0</v>
          </cell>
          <cell r="AE4003">
            <v>1</v>
          </cell>
          <cell r="AF4003" t="str">
            <v>En Ejecución</v>
          </cell>
          <cell r="AH4003">
            <v>1800000</v>
          </cell>
        </row>
        <row r="4004">
          <cell r="B4004" t="str">
            <v>YUC17170200901936</v>
          </cell>
          <cell r="C4004" t="str">
            <v>Reconstrucción De Calles En La Localidad Y Municipio De Bokobá, Yucatán - 5085308</v>
          </cell>
          <cell r="D4004" t="str">
            <v>5085308</v>
          </cell>
          <cell r="E4004">
            <v>31</v>
          </cell>
          <cell r="F4004" t="str">
            <v>Yucatán</v>
          </cell>
          <cell r="G4004">
            <v>5</v>
          </cell>
          <cell r="H4004" t="str">
            <v>Bokobá</v>
          </cell>
          <cell r="I4004">
            <v>1</v>
          </cell>
          <cell r="J4004" t="str">
            <v>Bokobá</v>
          </cell>
          <cell r="K4004">
            <v>-89.179444000000004</v>
          </cell>
          <cell r="L4004">
            <v>21.006388000000001</v>
          </cell>
          <cell r="M4004" t="str">
            <v>Urbano</v>
          </cell>
          <cell r="N4004">
            <v>1</v>
          </cell>
          <cell r="O4004" t="str">
            <v>Subsidios</v>
          </cell>
          <cell r="P4004" t="str">
            <v>U132</v>
          </cell>
          <cell r="Q4004" t="str">
            <v>Fondo para el Fortalecimiento de la Infraestructura Estatal y Municipal</v>
          </cell>
          <cell r="R4004">
            <v>23</v>
          </cell>
          <cell r="S4004" t="str">
            <v>Provisiones Salariales y Económicas</v>
          </cell>
          <cell r="T4004" t="str">
            <v>Instituto De Infraestructura Carretera de Yucatán</v>
          </cell>
          <cell r="U4004">
            <v>11</v>
          </cell>
          <cell r="V4004" t="str">
            <v>Comunicaciones</v>
          </cell>
          <cell r="W4004">
            <v>1</v>
          </cell>
          <cell r="X4004" t="str">
            <v>Proyecto de Inversión de Infraestructura Económica</v>
          </cell>
          <cell r="Y4004" t="str">
            <v>Sin reporte por parte de la Entidad Federativa o Municipio</v>
          </cell>
          <cell r="Z4004">
            <v>42908</v>
          </cell>
          <cell r="AB4004" t="str">
            <v>INICIO, CALLE 21; 21.007284; -89.184426 TÉRMINO, CALLE 23; 21.006057; -89.184549 INICIO, CALLE 24; 21.005902; -89.183192 TÉRMINO, CALLE 26; 21.006004;</v>
          </cell>
          <cell r="AC4004">
            <v>0</v>
          </cell>
          <cell r="AE4004">
            <v>1</v>
          </cell>
          <cell r="AF4004" t="str">
            <v>En Ejecución</v>
          </cell>
          <cell r="AG4004">
            <v>2017</v>
          </cell>
          <cell r="AH4004">
            <v>3500000</v>
          </cell>
        </row>
        <row r="4005">
          <cell r="B4005" t="str">
            <v>YUC17170200901937</v>
          </cell>
          <cell r="C4005" t="str">
            <v>Reconstrucción De Calles En La Localidad Y Municipio De Chemax - 5249492</v>
          </cell>
          <cell r="D4005" t="str">
            <v>5249492</v>
          </cell>
          <cell r="E4005">
            <v>31</v>
          </cell>
          <cell r="F4005" t="str">
            <v>Yucatán</v>
          </cell>
          <cell r="G4005">
            <v>19</v>
          </cell>
          <cell r="H4005" t="str">
            <v>Chemax</v>
          </cell>
          <cell r="N4005">
            <v>1</v>
          </cell>
          <cell r="O4005" t="str">
            <v>Subsidios</v>
          </cell>
          <cell r="P4005" t="str">
            <v>U132</v>
          </cell>
          <cell r="Q4005" t="str">
            <v>Fondo para el Fortalecimiento de la Infraestructura Estatal y Municipal</v>
          </cell>
          <cell r="R4005">
            <v>23</v>
          </cell>
          <cell r="S4005" t="str">
            <v>Provisiones Salariales y Económicas</v>
          </cell>
          <cell r="T4005" t="str">
            <v>MUNICIPIO DE CHEMAX</v>
          </cell>
          <cell r="U4005">
            <v>0</v>
          </cell>
          <cell r="V4005" t="str">
            <v>Otros Proyectos</v>
          </cell>
          <cell r="W4005">
            <v>1</v>
          </cell>
          <cell r="X4005" t="str">
            <v>Proyecto de Inversión de Infraestructura Económica</v>
          </cell>
          <cell r="Y4005" t="str">
            <v>Sin reporte por parte de la Entidad Federativa o Municipio</v>
          </cell>
          <cell r="Z4005">
            <v>42736</v>
          </cell>
          <cell r="AA4005">
            <v>43070</v>
          </cell>
          <cell r="AB4005" t="str">
            <v>ENTRE 29 Y 31 A; 20.646615; -87.936378 ENTRE 31 A Y 31; 20.64661; -87.936223 ENTRE 31 A Y 31; 20.645053; -87.935718 ENTRE 17 Y 19; 20.658326; -87.9397</v>
          </cell>
          <cell r="AC4005">
            <v>0</v>
          </cell>
          <cell r="AE4005">
            <v>1</v>
          </cell>
          <cell r="AF4005" t="str">
            <v>En Ejecución</v>
          </cell>
          <cell r="AG4005">
            <v>2017</v>
          </cell>
          <cell r="AH4005">
            <v>3000000</v>
          </cell>
        </row>
        <row r="4006">
          <cell r="B4006" t="str">
            <v>YUC17170200901938</v>
          </cell>
          <cell r="C4006" t="str">
            <v>Reconstrucción De Calles En La Localidad Y Municipio De Dzilam González - 5022056</v>
          </cell>
          <cell r="D4006" t="str">
            <v>5022056</v>
          </cell>
          <cell r="E4006">
            <v>31</v>
          </cell>
          <cell r="F4006" t="str">
            <v>Yucatán</v>
          </cell>
          <cell r="G4006">
            <v>29</v>
          </cell>
          <cell r="H4006" t="str">
            <v>Dzilam González</v>
          </cell>
          <cell r="N4006">
            <v>1</v>
          </cell>
          <cell r="O4006" t="str">
            <v>Subsidios</v>
          </cell>
          <cell r="P4006" t="str">
            <v>U132</v>
          </cell>
          <cell r="Q4006" t="str">
            <v>Fondo para el Fortalecimiento de la Infraestructura Estatal y Municipal</v>
          </cell>
          <cell r="R4006">
            <v>23</v>
          </cell>
          <cell r="S4006" t="str">
            <v>Provisiones Salariales y Económicas</v>
          </cell>
          <cell r="T4006" t="str">
            <v>MUNICIPIO</v>
          </cell>
          <cell r="U4006">
            <v>0</v>
          </cell>
          <cell r="V4006" t="str">
            <v>Otros Proyectos</v>
          </cell>
          <cell r="W4006">
            <v>0</v>
          </cell>
          <cell r="X4006" t="str">
            <v>Sin tipo de proyecto o programa</v>
          </cell>
          <cell r="Y4006" t="str">
            <v>Sin reporte por parte de la Entidad Federativa o Municipio</v>
          </cell>
          <cell r="Z4006">
            <v>42736</v>
          </cell>
          <cell r="AA4006">
            <v>43100</v>
          </cell>
          <cell r="AB4006" t="str">
            <v>INICIO, CALLE 21; 21.279777; -88.937379 TÉRMINO, CALLE 23; 21.278153; -88.937062 INICIO, CALLE 28; 21.279607; -88.933511 TÉRMINO, CALLE 30-A; 21.27985</v>
          </cell>
          <cell r="AC4006">
            <v>0</v>
          </cell>
          <cell r="AE4006">
            <v>1</v>
          </cell>
          <cell r="AF4006" t="str">
            <v>En Ejecución</v>
          </cell>
          <cell r="AG4006">
            <v>2017</v>
          </cell>
          <cell r="AH4006">
            <v>1000091.94</v>
          </cell>
        </row>
        <row r="4007">
          <cell r="B4007" t="str">
            <v>YUC17170200901939</v>
          </cell>
          <cell r="C4007" t="str">
            <v>Construcción De Calles En La Localidad Y Municipio De Dzilam González - 5022116</v>
          </cell>
          <cell r="D4007" t="str">
            <v>5022116</v>
          </cell>
          <cell r="E4007">
            <v>31</v>
          </cell>
          <cell r="F4007" t="str">
            <v>Yucatán</v>
          </cell>
          <cell r="G4007">
            <v>29</v>
          </cell>
          <cell r="H4007" t="str">
            <v>Dzilam González</v>
          </cell>
          <cell r="N4007">
            <v>1</v>
          </cell>
          <cell r="O4007" t="str">
            <v>Subsidios</v>
          </cell>
          <cell r="P4007" t="str">
            <v>U132</v>
          </cell>
          <cell r="Q4007" t="str">
            <v>Fondo para el Fortalecimiento de la Infraestructura Estatal y Municipal</v>
          </cell>
          <cell r="R4007">
            <v>23</v>
          </cell>
          <cell r="S4007" t="str">
            <v>Provisiones Salariales y Económicas</v>
          </cell>
          <cell r="T4007" t="str">
            <v>MUNICIPIO</v>
          </cell>
          <cell r="U4007">
            <v>0</v>
          </cell>
          <cell r="V4007" t="str">
            <v>Otros Proyectos</v>
          </cell>
          <cell r="W4007">
            <v>0</v>
          </cell>
          <cell r="X4007" t="str">
            <v>Sin tipo de proyecto o programa</v>
          </cell>
          <cell r="Y4007" t="str">
            <v>Sin reporte por parte de la Entidad Federativa o Municipio</v>
          </cell>
          <cell r="Z4007">
            <v>42736</v>
          </cell>
          <cell r="AA4007">
            <v>43100</v>
          </cell>
          <cell r="AB4007" t="str">
            <v>CALLE 34; 21.274624; -88.937381 CALLE 30-A; 21.274476; -88.936764 CALLE 29-A; 21.274649; -88.937432 CALLE 29; 21.275703; -88.937287 CALLE 16; 21.27427</v>
          </cell>
          <cell r="AC4007">
            <v>0</v>
          </cell>
          <cell r="AE4007">
            <v>1</v>
          </cell>
          <cell r="AF4007" t="str">
            <v>En Ejecución</v>
          </cell>
          <cell r="AG4007">
            <v>2017</v>
          </cell>
          <cell r="AH4007">
            <v>1499908.06</v>
          </cell>
        </row>
        <row r="4008">
          <cell r="B4008" t="str">
            <v>YUC00170200901941</v>
          </cell>
          <cell r="C4008" t="str">
            <v>Proyectos De Desarrollo Municipal En El Municipio De Hunucmá, Yucatán // (Rehabilitación De Un Parque En La Localidad Hunkanab,Municipio De Hunucmá.) - 5403255</v>
          </cell>
          <cell r="D4008" t="str">
            <v>5403255</v>
          </cell>
          <cell r="E4008">
            <v>31</v>
          </cell>
          <cell r="F4008" t="str">
            <v>Yucatán</v>
          </cell>
          <cell r="G4008">
            <v>38</v>
          </cell>
          <cell r="H4008" t="str">
            <v>Hunucmá</v>
          </cell>
          <cell r="N4008">
            <v>1</v>
          </cell>
          <cell r="O4008" t="str">
            <v>Subsidios</v>
          </cell>
          <cell r="P4008" t="str">
            <v>U128</v>
          </cell>
          <cell r="Q4008" t="str">
            <v>Proyectos de Desarrollo Regional</v>
          </cell>
          <cell r="R4008">
            <v>23</v>
          </cell>
          <cell r="S4008" t="str">
            <v>Provisiones Salariales y Económicas</v>
          </cell>
          <cell r="T4008" t="str">
            <v>MUNICIPIO</v>
          </cell>
          <cell r="U4008">
            <v>0</v>
          </cell>
          <cell r="V4008" t="str">
            <v>Otros Proyectos</v>
          </cell>
          <cell r="W4008">
            <v>0</v>
          </cell>
          <cell r="X4008" t="str">
            <v>Sin tipo de proyecto o programa</v>
          </cell>
          <cell r="Z4008">
            <v>42736</v>
          </cell>
          <cell r="AA4008">
            <v>43100</v>
          </cell>
          <cell r="AB4008" t="str">
            <v>20.964634; -89.856716</v>
          </cell>
          <cell r="AC4008">
            <v>0</v>
          </cell>
          <cell r="AE4008">
            <v>1</v>
          </cell>
          <cell r="AF4008" t="str">
            <v>En Ejecución</v>
          </cell>
          <cell r="AH4008">
            <v>1000000</v>
          </cell>
        </row>
        <row r="4009">
          <cell r="B4009" t="str">
            <v>YUC00170200901942</v>
          </cell>
          <cell r="C4009" t="str">
            <v>Rehabilitación Del Mercado Municipal En La Localidad Y Municipio De  Ixil - 5033564</v>
          </cell>
          <cell r="D4009" t="str">
            <v>5033564</v>
          </cell>
          <cell r="E4009">
            <v>31</v>
          </cell>
          <cell r="F4009" t="str">
            <v>Yucatán</v>
          </cell>
          <cell r="G4009">
            <v>39</v>
          </cell>
          <cell r="H4009" t="str">
            <v>Ixil</v>
          </cell>
          <cell r="N4009">
            <v>1</v>
          </cell>
          <cell r="O4009" t="str">
            <v>Subsidios</v>
          </cell>
          <cell r="P4009" t="str">
            <v>U132</v>
          </cell>
          <cell r="Q4009" t="str">
            <v>Fondo para el Fortalecimiento de la Infraestructura Estatal y Municipal</v>
          </cell>
          <cell r="R4009">
            <v>23</v>
          </cell>
          <cell r="S4009" t="str">
            <v>Provisiones Salariales y Económicas</v>
          </cell>
          <cell r="T4009" t="str">
            <v>ENTIDAD</v>
          </cell>
          <cell r="U4009">
            <v>0</v>
          </cell>
          <cell r="V4009" t="str">
            <v>Otros Proyectos</v>
          </cell>
          <cell r="W4009">
            <v>0</v>
          </cell>
          <cell r="X4009" t="str">
            <v>Sin tipo de proyecto o programa</v>
          </cell>
          <cell r="Z4009">
            <v>42736</v>
          </cell>
          <cell r="AA4009">
            <v>43100</v>
          </cell>
          <cell r="AB4009" t="str">
            <v>21.151344; -89.481356</v>
          </cell>
          <cell r="AC4009">
            <v>0</v>
          </cell>
          <cell r="AE4009">
            <v>1</v>
          </cell>
          <cell r="AF4009" t="str">
            <v>En Ejecución</v>
          </cell>
          <cell r="AH4009">
            <v>1000000</v>
          </cell>
        </row>
        <row r="4010">
          <cell r="B4010" t="str">
            <v>YUC17170200901943</v>
          </cell>
          <cell r="C4010" t="str">
            <v>Construcción De Techumbre Con Alumbrado Y Drenaje, En Cancha De Usos Múltiples De La Preparatoria 2, Mérida, Yuc. - 5292309 Fortalece Ii</v>
          </cell>
          <cell r="D4010" t="str">
            <v>5292309</v>
          </cell>
          <cell r="E4010">
            <v>31</v>
          </cell>
          <cell r="F4010" t="str">
            <v>Yucatán</v>
          </cell>
          <cell r="G4010">
            <v>50</v>
          </cell>
          <cell r="H4010" t="str">
            <v>Mérida</v>
          </cell>
          <cell r="N4010">
            <v>1</v>
          </cell>
          <cell r="O4010" t="str">
            <v>Subsidios</v>
          </cell>
          <cell r="P4010" t="str">
            <v>U132</v>
          </cell>
          <cell r="Q4010" t="str">
            <v>Fondo para el Fortalecimiento de la Infraestructura Estatal y Municipal</v>
          </cell>
          <cell r="R4010">
            <v>23</v>
          </cell>
          <cell r="S4010" t="str">
            <v>Provisiones Salariales y Económicas</v>
          </cell>
          <cell r="T4010" t="str">
            <v>AYUNTAMIENTO DE MERIDA</v>
          </cell>
          <cell r="U4010">
            <v>0</v>
          </cell>
          <cell r="V4010" t="str">
            <v>Otros Proyectos</v>
          </cell>
          <cell r="W4010">
            <v>2</v>
          </cell>
          <cell r="X4010" t="str">
            <v>Proyecto de Inversión de Infraestructura Social</v>
          </cell>
          <cell r="Y4010" t="str">
            <v>Sin reporte por parte de la Entidad Federativa o Municipio</v>
          </cell>
          <cell r="Z4010">
            <v>42736</v>
          </cell>
          <cell r="AA4010">
            <v>43070</v>
          </cell>
          <cell r="AB4010" t="str">
            <v>20.980915; -89.655476</v>
          </cell>
          <cell r="AC4010">
            <v>0</v>
          </cell>
          <cell r="AE4010">
            <v>1</v>
          </cell>
          <cell r="AF4010" t="str">
            <v>En Ejecución</v>
          </cell>
          <cell r="AG4010">
            <v>2017</v>
          </cell>
          <cell r="AH4010">
            <v>2363619.2200000002</v>
          </cell>
        </row>
        <row r="4011">
          <cell r="B4011" t="str">
            <v>YUC00170200901944</v>
          </cell>
          <cell r="C4011" t="str">
            <v>Proyectos Para El Desarrollo Regional De La Zona Henequenera Del Sureste // (Construcción De Banquetas En La Región Sur Poniente De La Ciudad De Mérida, Yucatán) - 5768939</v>
          </cell>
          <cell r="D4011" t="str">
            <v>5768939</v>
          </cell>
          <cell r="E4011">
            <v>31</v>
          </cell>
          <cell r="F4011" t="str">
            <v>Yucatán</v>
          </cell>
          <cell r="G4011">
            <v>50</v>
          </cell>
          <cell r="H4011" t="str">
            <v>Mérida</v>
          </cell>
          <cell r="N4011">
            <v>1</v>
          </cell>
          <cell r="O4011" t="str">
            <v>Subsidios</v>
          </cell>
          <cell r="P4011" t="str">
            <v>U128</v>
          </cell>
          <cell r="Q4011" t="str">
            <v>Proyectos de Desarrollo Regional</v>
          </cell>
          <cell r="R4011">
            <v>23</v>
          </cell>
          <cell r="S4011" t="str">
            <v>Provisiones Salariales y Económicas</v>
          </cell>
          <cell r="T4011" t="str">
            <v>ENTIDAD</v>
          </cell>
          <cell r="U4011">
            <v>0</v>
          </cell>
          <cell r="V4011" t="str">
            <v>Otros Proyectos</v>
          </cell>
          <cell r="W4011">
            <v>0</v>
          </cell>
          <cell r="X4011" t="str">
            <v>Sin tipo de proyecto o programa</v>
          </cell>
          <cell r="Z4011">
            <v>42736</v>
          </cell>
          <cell r="AA4011">
            <v>43100</v>
          </cell>
          <cell r="AB4011" t="str">
            <v>INICIO, CALLE 135; 20.927099; -89.648958 TÉRMINO, CALLE 139A; 20.925152; -89.649371 INICIO, CALLE 90; 20.920893; -89.647831 TÉRMINO, CALLE 92; 20.9222</v>
          </cell>
          <cell r="AC4011">
            <v>0</v>
          </cell>
          <cell r="AE4011">
            <v>1</v>
          </cell>
          <cell r="AF4011" t="str">
            <v>En Ejecución</v>
          </cell>
          <cell r="AH4011">
            <v>9955200</v>
          </cell>
        </row>
        <row r="4012">
          <cell r="B4012" t="str">
            <v>YUC17170200901945</v>
          </cell>
          <cell r="C4012" t="str">
            <v>Reconstrucción De Calles En La Localidad Y Municipio De Panabá, Yucatán - 5109646</v>
          </cell>
          <cell r="D4012" t="str">
            <v>5109646</v>
          </cell>
          <cell r="E4012">
            <v>31</v>
          </cell>
          <cell r="F4012" t="str">
            <v>Yucatán</v>
          </cell>
          <cell r="G4012">
            <v>57</v>
          </cell>
          <cell r="H4012" t="str">
            <v>Panabá</v>
          </cell>
          <cell r="I4012">
            <v>1</v>
          </cell>
          <cell r="J4012" t="str">
            <v>Panabá</v>
          </cell>
          <cell r="K4012">
            <v>-88.270555000000002</v>
          </cell>
          <cell r="L4012">
            <v>21.296388</v>
          </cell>
          <cell r="M4012" t="str">
            <v>Urbano</v>
          </cell>
          <cell r="N4012">
            <v>1</v>
          </cell>
          <cell r="O4012" t="str">
            <v>Subsidios</v>
          </cell>
          <cell r="P4012" t="str">
            <v>U132</v>
          </cell>
          <cell r="Q4012" t="str">
            <v>Fondo para el Fortalecimiento de la Infraestructura Estatal y Municipal</v>
          </cell>
          <cell r="R4012">
            <v>23</v>
          </cell>
          <cell r="S4012" t="str">
            <v>Provisiones Salariales y Económicas</v>
          </cell>
          <cell r="T4012" t="str">
            <v>INSTITUTO DE INFRAESTRUCTURA CARRTERA DE YUCATAN</v>
          </cell>
          <cell r="U4012">
            <v>11</v>
          </cell>
          <cell r="V4012" t="str">
            <v>Comunicaciones</v>
          </cell>
          <cell r="W4012">
            <v>1</v>
          </cell>
          <cell r="X4012" t="str">
            <v>Proyecto de Inversión de Infraestructura Económica</v>
          </cell>
          <cell r="Y4012" t="str">
            <v>Sin reporte por parte de la Entidad Federativa o Municipio</v>
          </cell>
          <cell r="Z4012">
            <v>42926</v>
          </cell>
          <cell r="AB4012" t="str">
            <v>INICIO CALLE 22 ; 21.299458; -88.272258 FIN CALLE 24 ; 21.299492; -88.272949 INICIO CALLE 17 ; 21.299413; -88.27222 FIN CALLE 21; 21.297929; -88.27224</v>
          </cell>
          <cell r="AC4012">
            <v>0</v>
          </cell>
          <cell r="AE4012">
            <v>1</v>
          </cell>
          <cell r="AF4012" t="str">
            <v>En Ejecución</v>
          </cell>
          <cell r="AG4012">
            <v>2017</v>
          </cell>
          <cell r="AH4012">
            <v>3000000</v>
          </cell>
        </row>
        <row r="4013">
          <cell r="B4013" t="str">
            <v>YUC17170200901946</v>
          </cell>
          <cell r="C4013" t="str">
            <v>Reconstrucción De Calles Con Carpeta Asfáltica En La Localidad Y Municipio De Teabo, Yucatán - 5075606</v>
          </cell>
          <cell r="D4013" t="str">
            <v>5075606</v>
          </cell>
          <cell r="E4013">
            <v>31</v>
          </cell>
          <cell r="F4013" t="str">
            <v>Yucatán</v>
          </cell>
          <cell r="G4013">
            <v>75</v>
          </cell>
          <cell r="H4013" t="str">
            <v>Teabo</v>
          </cell>
          <cell r="I4013">
            <v>1</v>
          </cell>
          <cell r="J4013" t="str">
            <v>Teabo</v>
          </cell>
          <cell r="K4013">
            <v>-89.284443999999993</v>
          </cell>
          <cell r="L4013">
            <v>20.399722000000001</v>
          </cell>
          <cell r="M4013" t="str">
            <v>Urbano</v>
          </cell>
          <cell r="N4013">
            <v>1</v>
          </cell>
          <cell r="O4013" t="str">
            <v>Subsidios</v>
          </cell>
          <cell r="P4013" t="str">
            <v>U132</v>
          </cell>
          <cell r="Q4013" t="str">
            <v>Fondo para el Fortalecimiento de la Infraestructura Estatal y Municipal</v>
          </cell>
          <cell r="R4013">
            <v>23</v>
          </cell>
          <cell r="S4013" t="str">
            <v>Provisiones Salariales y Económicas</v>
          </cell>
          <cell r="T4013" t="str">
            <v>Instituto De Infraestructura Carretera de Yucatán</v>
          </cell>
          <cell r="U4013">
            <v>11</v>
          </cell>
          <cell r="V4013" t="str">
            <v>Comunicaciones</v>
          </cell>
          <cell r="W4013">
            <v>1</v>
          </cell>
          <cell r="X4013" t="str">
            <v>Proyecto de Inversión de Infraestructura Económica</v>
          </cell>
          <cell r="Y4013" t="str">
            <v>Sin reporte por parte de la Entidad Federativa o Municipio</v>
          </cell>
          <cell r="Z4013">
            <v>42908</v>
          </cell>
          <cell r="AB4013" t="str">
            <v>INICIO CALLE 24; 20.404339; -89.277912 FIN CALLE 26; 20.404012; -89.278577 INICIO CALLE 22; 20.401244; -89.27619 FIN CALLE 24; 20.40175; -89.277606 IN</v>
          </cell>
          <cell r="AC4013">
            <v>0</v>
          </cell>
          <cell r="AE4013">
            <v>1</v>
          </cell>
          <cell r="AF4013" t="str">
            <v>En Ejecución</v>
          </cell>
          <cell r="AG4013">
            <v>2017</v>
          </cell>
          <cell r="AH4013">
            <v>2999999.99</v>
          </cell>
        </row>
        <row r="4014">
          <cell r="B4014" t="str">
            <v>YUC00170200901947</v>
          </cell>
          <cell r="C4014" t="str">
            <v>Rehabilitación De Un Campo De Béisbol "Independencia" En La Localidad De Telchac, Municipio De Telchac Pueblo, Yucatán. - 5071370</v>
          </cell>
          <cell r="D4014" t="str">
            <v>5071370</v>
          </cell>
          <cell r="E4014">
            <v>31</v>
          </cell>
          <cell r="F4014" t="str">
            <v>Yucatán</v>
          </cell>
          <cell r="G4014">
            <v>82</v>
          </cell>
          <cell r="H4014" t="str">
            <v>Telchac Pueblo</v>
          </cell>
          <cell r="N4014">
            <v>1</v>
          </cell>
          <cell r="O4014" t="str">
            <v>Subsidios</v>
          </cell>
          <cell r="P4014" t="str">
            <v>U132</v>
          </cell>
          <cell r="Q4014" t="str">
            <v>Fondo para el Fortalecimiento de la Infraestructura Estatal y Municipal</v>
          </cell>
          <cell r="R4014">
            <v>23</v>
          </cell>
          <cell r="S4014" t="str">
            <v>Provisiones Salariales y Económicas</v>
          </cell>
          <cell r="T4014" t="str">
            <v>ENTIDAD</v>
          </cell>
          <cell r="U4014">
            <v>0</v>
          </cell>
          <cell r="V4014" t="str">
            <v>Otros Proyectos</v>
          </cell>
          <cell r="W4014">
            <v>0</v>
          </cell>
          <cell r="X4014" t="str">
            <v>Sin tipo de proyecto o programa</v>
          </cell>
          <cell r="Z4014">
            <v>42736</v>
          </cell>
          <cell r="AA4014">
            <v>43100</v>
          </cell>
          <cell r="AB4014" t="str">
            <v>21.207597; -89.275021</v>
          </cell>
          <cell r="AC4014">
            <v>0</v>
          </cell>
          <cell r="AE4014">
            <v>1</v>
          </cell>
          <cell r="AF4014" t="str">
            <v>En Ejecución</v>
          </cell>
          <cell r="AH4014">
            <v>1500000</v>
          </cell>
        </row>
        <row r="4015">
          <cell r="B4015" t="str">
            <v>YUC00170200901948</v>
          </cell>
          <cell r="C4015" t="str">
            <v>Construcción De Cancha De Fútbol 7, Gradas, Baños Vestidores, Bodegas Y Techo Para Gradas En La Localidad Y Municipio De Tetiz. - 5070923</v>
          </cell>
          <cell r="D4015" t="str">
            <v>5070923</v>
          </cell>
          <cell r="E4015">
            <v>31</v>
          </cell>
          <cell r="F4015" t="str">
            <v>Yucatán</v>
          </cell>
          <cell r="G4015">
            <v>87</v>
          </cell>
          <cell r="H4015" t="str">
            <v>Tetiz</v>
          </cell>
          <cell r="N4015">
            <v>1</v>
          </cell>
          <cell r="O4015" t="str">
            <v>Subsidios</v>
          </cell>
          <cell r="P4015" t="str">
            <v>U132</v>
          </cell>
          <cell r="Q4015" t="str">
            <v>Fondo para el Fortalecimiento de la Infraestructura Estatal y Municipal</v>
          </cell>
          <cell r="R4015">
            <v>23</v>
          </cell>
          <cell r="S4015" t="str">
            <v>Provisiones Salariales y Económicas</v>
          </cell>
          <cell r="T4015" t="str">
            <v>ENTIDAD</v>
          </cell>
          <cell r="U4015">
            <v>0</v>
          </cell>
          <cell r="V4015" t="str">
            <v>Otros Proyectos</v>
          </cell>
          <cell r="W4015">
            <v>0</v>
          </cell>
          <cell r="X4015" t="str">
            <v>Sin tipo de proyecto o programa</v>
          </cell>
          <cell r="Z4015">
            <v>42736</v>
          </cell>
          <cell r="AA4015">
            <v>43100</v>
          </cell>
          <cell r="AB4015" t="str">
            <v>20.967079; -89.931374</v>
          </cell>
          <cell r="AC4015">
            <v>0</v>
          </cell>
          <cell r="AE4015">
            <v>1</v>
          </cell>
          <cell r="AF4015" t="str">
            <v>En Ejecución</v>
          </cell>
          <cell r="AH4015">
            <v>3299825.42</v>
          </cell>
        </row>
        <row r="4016">
          <cell r="B4016" t="str">
            <v>YUC16170200903717</v>
          </cell>
          <cell r="C4016" t="str">
            <v>Rehabilitación De Alimentadores De Aulas, Alimentadores De Aires Acondicionados Y Subestación En La Prim. Ichcaanziho Clave 31dpr0232g En La Localidad Y Municipio De Mérida.</v>
          </cell>
          <cell r="D4016" t="str">
            <v>FAMBAS-086-2016</v>
          </cell>
          <cell r="E4016">
            <v>31</v>
          </cell>
          <cell r="F4016" t="str">
            <v>Yucatán</v>
          </cell>
          <cell r="G4016">
            <v>50</v>
          </cell>
          <cell r="H4016" t="str">
            <v>Mérida</v>
          </cell>
          <cell r="I4016">
            <v>1</v>
          </cell>
          <cell r="J4016" t="str">
            <v>Mérida</v>
          </cell>
          <cell r="K4016">
            <v>-89.621666000000005</v>
          </cell>
          <cell r="L4016">
            <v>20.967777000000002</v>
          </cell>
          <cell r="M4016" t="str">
            <v>Urbano</v>
          </cell>
          <cell r="N4016">
            <v>2</v>
          </cell>
          <cell r="O4016" t="str">
            <v>Aportaciones Federales</v>
          </cell>
          <cell r="P4016" t="str">
            <v>I007</v>
          </cell>
          <cell r="Q4016" t="str">
            <v>FAM Infraestructura Educativa Básica</v>
          </cell>
          <cell r="R4016">
            <v>33</v>
          </cell>
          <cell r="S4016" t="str">
            <v>Aportaciones Federales para Entidades Federativas y Municipios</v>
          </cell>
          <cell r="T4016" t="str">
            <v>SECRETARIA DE EDUCACION DEL GOBIERNO DEL ESTADO DE YUCATAN</v>
          </cell>
          <cell r="U4016">
            <v>2</v>
          </cell>
          <cell r="V4016" t="str">
            <v>Educación</v>
          </cell>
          <cell r="W4016">
            <v>2</v>
          </cell>
          <cell r="X4016" t="str">
            <v>Proyecto de Inversión de Infraestructura Social</v>
          </cell>
          <cell r="Y4016" t="str">
            <v>CONTAR CON ESPACIO EDUCATIVOS QUE CUMPLAN CON LOS REQUERIMIENTOS PARA EL BENEFICIO DE LOS ALUMNOS</v>
          </cell>
          <cell r="Z4016">
            <v>42738</v>
          </cell>
          <cell r="AA4016">
            <v>42767</v>
          </cell>
          <cell r="AB4016" t="str">
            <v>CONOCIDO</v>
          </cell>
          <cell r="AC4016">
            <v>1</v>
          </cell>
          <cell r="AD4016" t="str">
            <v>Coparticipación Federal-Estatal</v>
          </cell>
          <cell r="AE4016">
            <v>1</v>
          </cell>
          <cell r="AF4016" t="str">
            <v>En Ejecución</v>
          </cell>
          <cell r="AG4016">
            <v>2016</v>
          </cell>
          <cell r="AH4016">
            <v>600000</v>
          </cell>
        </row>
        <row r="4017">
          <cell r="B4017" t="str">
            <v>YUC17170200898656</v>
          </cell>
          <cell r="C4017" t="str">
            <v>Proyectos Para El Desarrollo Regional De La Zona Henequenera Del Sureste // (Construcción De Calles En Localidad De Tixkuncheil, Del Municipio De Baca, Yucatán) - 5558271</v>
          </cell>
          <cell r="D4017" t="str">
            <v>5558271</v>
          </cell>
          <cell r="E4017">
            <v>31</v>
          </cell>
          <cell r="F4017" t="str">
            <v>Yucatán</v>
          </cell>
          <cell r="G4017">
            <v>4</v>
          </cell>
          <cell r="H4017" t="str">
            <v>Baca</v>
          </cell>
          <cell r="I4017">
            <v>10</v>
          </cell>
          <cell r="J4017" t="str">
            <v>Tixkuncheil</v>
          </cell>
          <cell r="K4017">
            <v>-89.398332999999994</v>
          </cell>
          <cell r="L4017">
            <v>21.08</v>
          </cell>
          <cell r="M4017" t="str">
            <v>Rural</v>
          </cell>
          <cell r="N4017">
            <v>1</v>
          </cell>
          <cell r="O4017" t="str">
            <v>Subsidios</v>
          </cell>
          <cell r="P4017" t="str">
            <v>U128</v>
          </cell>
          <cell r="Q4017" t="str">
            <v>Proyectos de Desarrollo Regional</v>
          </cell>
          <cell r="R4017">
            <v>23</v>
          </cell>
          <cell r="S4017" t="str">
            <v>Provisiones Salariales y Económicas</v>
          </cell>
          <cell r="T4017" t="str">
            <v>INSTITUTO DE INFRAESTRUCTURA CARRETERA DE YUCATAN</v>
          </cell>
          <cell r="U4017">
            <v>11</v>
          </cell>
          <cell r="V4017" t="str">
            <v>Comunicaciones</v>
          </cell>
          <cell r="W4017">
            <v>1</v>
          </cell>
          <cell r="X4017" t="str">
            <v>Proyecto de Inversión de Infraestructura Económica</v>
          </cell>
          <cell r="Y4017" t="str">
            <v>Sin reporte por parte de la Entidad Federativa o Municipio</v>
          </cell>
          <cell r="Z4017">
            <v>42921</v>
          </cell>
          <cell r="AB4017" t="str">
            <v>INICIO CALLE 21 ; 21.07987; -89.397581 FIN CALLE 23; 21.078308; -89.397308 INICIO CALLE 16; 21.079813; -89.395642 FIN CALLE 18; 21.07995; -89.39782 IN</v>
          </cell>
          <cell r="AC4017">
            <v>0</v>
          </cell>
          <cell r="AE4017">
            <v>1</v>
          </cell>
          <cell r="AF4017" t="str">
            <v>En Ejecución</v>
          </cell>
          <cell r="AG4017">
            <v>2017</v>
          </cell>
          <cell r="AH4017">
            <v>1740547.21</v>
          </cell>
        </row>
        <row r="4018">
          <cell r="B4018" t="str">
            <v>YUC00170200898657</v>
          </cell>
          <cell r="C4018" t="str">
            <v>Proyectos De Desarrollo E Infraestructura Municipal En El Municipio De Buctzotz, Yucatán // (Construcción De Banqueta En La Calle 27  Y Calle 32 En La Localidad De Buctzotz) - 6678175</v>
          </cell>
          <cell r="D4018" t="str">
            <v>6678175</v>
          </cell>
          <cell r="E4018">
            <v>31</v>
          </cell>
          <cell r="F4018" t="str">
            <v>Yucatán</v>
          </cell>
          <cell r="G4018">
            <v>6</v>
          </cell>
          <cell r="H4018" t="str">
            <v>Buctzotz</v>
          </cell>
          <cell r="N4018">
            <v>1</v>
          </cell>
          <cell r="O4018" t="str">
            <v>Subsidios</v>
          </cell>
          <cell r="P4018" t="str">
            <v>U128</v>
          </cell>
          <cell r="Q4018" t="str">
            <v>Proyectos de Desarrollo Regional</v>
          </cell>
          <cell r="R4018">
            <v>23</v>
          </cell>
          <cell r="S4018" t="str">
            <v>Provisiones Salariales y Económicas</v>
          </cell>
          <cell r="T4018" t="str">
            <v>MUNICIPIO</v>
          </cell>
          <cell r="U4018">
            <v>0</v>
          </cell>
          <cell r="V4018" t="str">
            <v>Otros Proyectos</v>
          </cell>
          <cell r="W4018">
            <v>0</v>
          </cell>
          <cell r="X4018" t="str">
            <v>Sin tipo de proyecto o programa</v>
          </cell>
          <cell r="Z4018">
            <v>42736</v>
          </cell>
          <cell r="AA4018">
            <v>43100</v>
          </cell>
          <cell r="AB4018" t="str">
            <v>ENTRE 21 27; 21.200108; -88.801375 ENTRE 30 Y 32; 21.200076; -88.801245</v>
          </cell>
          <cell r="AC4018">
            <v>0</v>
          </cell>
          <cell r="AE4018">
            <v>1</v>
          </cell>
          <cell r="AF4018" t="str">
            <v>En Ejecución</v>
          </cell>
          <cell r="AH4018">
            <v>120000</v>
          </cell>
        </row>
        <row r="4019">
          <cell r="B4019" t="str">
            <v>YUC00170200898658</v>
          </cell>
          <cell r="C4019" t="str">
            <v>Construcción De Gradas Y Entrada Principal En El Campo Deportivo De Usos Múltiples "Alfredo Moguel Ruz" En La Localidad Y Municipio De Cacalchén Yucatán. - 5071527</v>
          </cell>
          <cell r="D4019" t="str">
            <v>5071527</v>
          </cell>
          <cell r="E4019">
            <v>31</v>
          </cell>
          <cell r="F4019" t="str">
            <v>Yucatán</v>
          </cell>
          <cell r="G4019">
            <v>7</v>
          </cell>
          <cell r="H4019" t="str">
            <v>Cacalchén</v>
          </cell>
          <cell r="N4019">
            <v>1</v>
          </cell>
          <cell r="O4019" t="str">
            <v>Subsidios</v>
          </cell>
          <cell r="P4019" t="str">
            <v>U132</v>
          </cell>
          <cell r="Q4019" t="str">
            <v>Fondo para el Fortalecimiento de la Infraestructura Estatal y Municipal</v>
          </cell>
          <cell r="R4019">
            <v>23</v>
          </cell>
          <cell r="S4019" t="str">
            <v>Provisiones Salariales y Económicas</v>
          </cell>
          <cell r="T4019" t="str">
            <v>ENTIDAD</v>
          </cell>
          <cell r="U4019">
            <v>0</v>
          </cell>
          <cell r="V4019" t="str">
            <v>Otros Proyectos</v>
          </cell>
          <cell r="W4019">
            <v>0</v>
          </cell>
          <cell r="X4019" t="str">
            <v>Sin tipo de proyecto o programa</v>
          </cell>
          <cell r="Z4019">
            <v>42736</v>
          </cell>
          <cell r="AA4019">
            <v>43100</v>
          </cell>
          <cell r="AB4019" t="str">
            <v>20.984491; -89.234565</v>
          </cell>
          <cell r="AC4019">
            <v>0</v>
          </cell>
          <cell r="AE4019">
            <v>1</v>
          </cell>
          <cell r="AF4019" t="str">
            <v>En Ejecución</v>
          </cell>
          <cell r="AH4019">
            <v>767981.55</v>
          </cell>
        </row>
        <row r="4020">
          <cell r="B4020" t="str">
            <v>YUC00170200898659</v>
          </cell>
          <cell r="C4020" t="str">
            <v>Ampliación De Red Eléctrica En Media Y Baja Tensión Y Alumbrado En La Localidad Y Municipio De Chicxulub Pueblo - 5066375</v>
          </cell>
          <cell r="D4020" t="str">
            <v>5066375</v>
          </cell>
          <cell r="E4020">
            <v>31</v>
          </cell>
          <cell r="F4020" t="str">
            <v>Yucatán</v>
          </cell>
          <cell r="G4020">
            <v>20</v>
          </cell>
          <cell r="H4020" t="str">
            <v>Chicxulub Pueblo</v>
          </cell>
          <cell r="N4020">
            <v>1</v>
          </cell>
          <cell r="O4020" t="str">
            <v>Subsidios</v>
          </cell>
          <cell r="P4020" t="str">
            <v>U132</v>
          </cell>
          <cell r="Q4020" t="str">
            <v>Fondo para el Fortalecimiento de la Infraestructura Estatal y Municipal</v>
          </cell>
          <cell r="R4020">
            <v>23</v>
          </cell>
          <cell r="S4020" t="str">
            <v>Provisiones Salariales y Económicas</v>
          </cell>
          <cell r="T4020" t="str">
            <v>ENTIDAD</v>
          </cell>
          <cell r="U4020">
            <v>0</v>
          </cell>
          <cell r="V4020" t="str">
            <v>Otros Proyectos</v>
          </cell>
          <cell r="W4020">
            <v>0</v>
          </cell>
          <cell r="X4020" t="str">
            <v>Sin tipo de proyecto o programa</v>
          </cell>
          <cell r="Z4020">
            <v>42736</v>
          </cell>
          <cell r="AA4020">
            <v>43100</v>
          </cell>
          <cell r="AB4020" t="str">
            <v>21.133278; -89.518742 21.133228; -89.519987 21.133304; -89.514188 21.133288; -89.516167 21.133253; -89.510427 21.133138; -89.509681</v>
          </cell>
          <cell r="AC4020">
            <v>0</v>
          </cell>
          <cell r="AE4020">
            <v>1</v>
          </cell>
          <cell r="AF4020" t="str">
            <v>En Ejecución</v>
          </cell>
          <cell r="AH4020">
            <v>1349462.39</v>
          </cell>
        </row>
        <row r="4021">
          <cell r="B4021" t="str">
            <v>YUC00170200898660</v>
          </cell>
          <cell r="C4021" t="str">
            <v>Rehabilitacion Del Parque "San Diego" En La Localidad Y Muncipio De Dzidzantun - 6907014</v>
          </cell>
          <cell r="D4021" t="str">
            <v>6907014</v>
          </cell>
          <cell r="E4021">
            <v>31</v>
          </cell>
          <cell r="F4021" t="str">
            <v>Yucatán</v>
          </cell>
          <cell r="G4021">
            <v>27</v>
          </cell>
          <cell r="H4021" t="str">
            <v>Dzidzantún</v>
          </cell>
          <cell r="N4021">
            <v>1</v>
          </cell>
          <cell r="O4021" t="str">
            <v>Subsidios</v>
          </cell>
          <cell r="P4021" t="str">
            <v>U132</v>
          </cell>
          <cell r="Q4021" t="str">
            <v>Fondo para el Fortalecimiento de la Infraestructura Estatal y Municipal</v>
          </cell>
          <cell r="R4021">
            <v>23</v>
          </cell>
          <cell r="S4021" t="str">
            <v>Provisiones Salariales y Económicas</v>
          </cell>
          <cell r="T4021" t="str">
            <v>MUNICIPIO</v>
          </cell>
          <cell r="U4021">
            <v>0</v>
          </cell>
          <cell r="V4021" t="str">
            <v>Otros Proyectos</v>
          </cell>
          <cell r="W4021">
            <v>0</v>
          </cell>
          <cell r="X4021" t="str">
            <v>Sin tipo de proyecto o programa</v>
          </cell>
          <cell r="Z4021">
            <v>42736</v>
          </cell>
          <cell r="AA4021">
            <v>43100</v>
          </cell>
          <cell r="AB4021" t="str">
            <v>21.246312; -89.048942</v>
          </cell>
          <cell r="AC4021">
            <v>0</v>
          </cell>
          <cell r="AE4021">
            <v>1</v>
          </cell>
          <cell r="AF4021" t="str">
            <v>En Ejecución</v>
          </cell>
          <cell r="AH4021">
            <v>251074.64</v>
          </cell>
        </row>
        <row r="4022">
          <cell r="B4022" t="str">
            <v>YUC00170200898661</v>
          </cell>
          <cell r="C4022" t="str">
            <v>Rehabilitación De Un Parque En La Localidad De Cepeda, Municipio De Halachó - 5033332</v>
          </cell>
          <cell r="D4022" t="str">
            <v>5033332</v>
          </cell>
          <cell r="E4022">
            <v>31</v>
          </cell>
          <cell r="F4022" t="str">
            <v>Yucatán</v>
          </cell>
          <cell r="G4022">
            <v>33</v>
          </cell>
          <cell r="H4022" t="str">
            <v>Halachó</v>
          </cell>
          <cell r="N4022">
            <v>1</v>
          </cell>
          <cell r="O4022" t="str">
            <v>Subsidios</v>
          </cell>
          <cell r="P4022" t="str">
            <v>U132</v>
          </cell>
          <cell r="Q4022" t="str">
            <v>Fondo para el Fortalecimiento de la Infraestructura Estatal y Municipal</v>
          </cell>
          <cell r="R4022">
            <v>23</v>
          </cell>
          <cell r="S4022" t="str">
            <v>Provisiones Salariales y Económicas</v>
          </cell>
          <cell r="T4022" t="str">
            <v>ENTIDAD</v>
          </cell>
          <cell r="U4022">
            <v>0</v>
          </cell>
          <cell r="V4022" t="str">
            <v>Otros Proyectos</v>
          </cell>
          <cell r="W4022">
            <v>0</v>
          </cell>
          <cell r="X4022" t="str">
            <v>Sin tipo de proyecto o programa</v>
          </cell>
          <cell r="Z4022">
            <v>42736</v>
          </cell>
          <cell r="AA4022">
            <v>43100</v>
          </cell>
          <cell r="AB4022" t="str">
            <v>20.506508; -90.110059</v>
          </cell>
          <cell r="AC4022">
            <v>0</v>
          </cell>
          <cell r="AE4022">
            <v>1</v>
          </cell>
          <cell r="AF4022" t="str">
            <v>En Ejecución</v>
          </cell>
          <cell r="AH4022">
            <v>1369725.71</v>
          </cell>
        </row>
        <row r="4023">
          <cell r="B4023" t="str">
            <v>YUC00170200898662</v>
          </cell>
          <cell r="C4023" t="str">
            <v>Proyectos De Desarrollo E Infraestructura Municipal En El Municipio De Maní, Yucatán // (Reconstruccion De Calles En La Localidad De Mani Del Municipio De Mani) - 5290086</v>
          </cell>
          <cell r="D4023" t="str">
            <v>5290086</v>
          </cell>
          <cell r="E4023">
            <v>31</v>
          </cell>
          <cell r="F4023" t="str">
            <v>Yucatán</v>
          </cell>
          <cell r="G4023">
            <v>47</v>
          </cell>
          <cell r="H4023" t="str">
            <v>Maní</v>
          </cell>
          <cell r="N4023">
            <v>1</v>
          </cell>
          <cell r="O4023" t="str">
            <v>Subsidios</v>
          </cell>
          <cell r="P4023" t="str">
            <v>U128</v>
          </cell>
          <cell r="Q4023" t="str">
            <v>Proyectos de Desarrollo Regional</v>
          </cell>
          <cell r="R4023">
            <v>23</v>
          </cell>
          <cell r="S4023" t="str">
            <v>Provisiones Salariales y Económicas</v>
          </cell>
          <cell r="T4023" t="str">
            <v>MUNICIPIO</v>
          </cell>
          <cell r="U4023">
            <v>0</v>
          </cell>
          <cell r="V4023" t="str">
            <v>Otros Proyectos</v>
          </cell>
          <cell r="W4023">
            <v>0</v>
          </cell>
          <cell r="X4023" t="str">
            <v>Sin tipo de proyecto o programa</v>
          </cell>
          <cell r="Z4023">
            <v>42736</v>
          </cell>
          <cell r="AA4023">
            <v>43100</v>
          </cell>
          <cell r="AB4023" t="str">
            <v>POR 29 Y31; 20.384136; -89.394743 POR 28 Y 30; 20.385343; -89.395237 POR 30 Y 32; 20.385906; -89.396868  POR 27 Y 29; 20.387233; -89.398563 POR 34 Y 3</v>
          </cell>
          <cell r="AC4023">
            <v>0</v>
          </cell>
          <cell r="AE4023">
            <v>1</v>
          </cell>
          <cell r="AF4023" t="str">
            <v>En Ejecución</v>
          </cell>
          <cell r="AH4023">
            <v>3450000</v>
          </cell>
        </row>
        <row r="4024">
          <cell r="B4024" t="str">
            <v>YUC00170200898663</v>
          </cell>
          <cell r="C4024" t="str">
            <v>Rehabilitación Del Centro De Desarrollo Comunitario Pinzones, Mérida, Yucatán. - 5523342 Fortalece Iii</v>
          </cell>
          <cell r="D4024" t="str">
            <v>5523342</v>
          </cell>
          <cell r="E4024">
            <v>31</v>
          </cell>
          <cell r="F4024" t="str">
            <v>Yucatán</v>
          </cell>
          <cell r="G4024">
            <v>50</v>
          </cell>
          <cell r="H4024" t="str">
            <v>Mérida</v>
          </cell>
          <cell r="N4024">
            <v>1</v>
          </cell>
          <cell r="O4024" t="str">
            <v>Subsidios</v>
          </cell>
          <cell r="P4024" t="str">
            <v>U132</v>
          </cell>
          <cell r="Q4024" t="str">
            <v>Fondo para el Fortalecimiento de la Infraestructura Estatal y Municipal</v>
          </cell>
          <cell r="R4024">
            <v>23</v>
          </cell>
          <cell r="S4024" t="str">
            <v>Provisiones Salariales y Económicas</v>
          </cell>
          <cell r="T4024" t="str">
            <v>AYUNTAMIENTO DE MERIDA</v>
          </cell>
          <cell r="U4024">
            <v>0</v>
          </cell>
          <cell r="V4024" t="str">
            <v>Otros Proyectos</v>
          </cell>
          <cell r="W4024">
            <v>2</v>
          </cell>
          <cell r="X4024" t="str">
            <v>Proyecto de Inversión de Infraestructura Social</v>
          </cell>
          <cell r="Y4024" t="str">
            <v>Sin reporte por parte de la Entidad Federativa o Municipio</v>
          </cell>
          <cell r="Z4024">
            <v>42736</v>
          </cell>
          <cell r="AA4024">
            <v>43070</v>
          </cell>
          <cell r="AB4024" t="str">
            <v>21.027369; -89.637939</v>
          </cell>
          <cell r="AC4024">
            <v>0</v>
          </cell>
          <cell r="AE4024">
            <v>1</v>
          </cell>
          <cell r="AF4024" t="str">
            <v>En Ejecución</v>
          </cell>
          <cell r="AG4024">
            <v>2017</v>
          </cell>
          <cell r="AH4024">
            <v>3810920.68</v>
          </cell>
        </row>
        <row r="4025">
          <cell r="B4025" t="str">
            <v>YUC17170200898664</v>
          </cell>
          <cell r="C4025" t="str">
            <v>Rehabilitación De Canchas En Cordemex, Mérida, Yucatán - 5292249 Fortalece I</v>
          </cell>
          <cell r="D4025" t="str">
            <v>5292249</v>
          </cell>
          <cell r="E4025">
            <v>31</v>
          </cell>
          <cell r="F4025" t="str">
            <v>Yucatán</v>
          </cell>
          <cell r="G4025">
            <v>50</v>
          </cell>
          <cell r="H4025" t="str">
            <v>Mérida</v>
          </cell>
          <cell r="N4025">
            <v>1</v>
          </cell>
          <cell r="O4025" t="str">
            <v>Subsidios</v>
          </cell>
          <cell r="P4025" t="str">
            <v>U132</v>
          </cell>
          <cell r="Q4025" t="str">
            <v>Fondo para el Fortalecimiento de la Infraestructura Estatal y Municipal</v>
          </cell>
          <cell r="R4025">
            <v>23</v>
          </cell>
          <cell r="S4025" t="str">
            <v>Provisiones Salariales y Económicas</v>
          </cell>
          <cell r="T4025" t="str">
            <v>AYUNTAMIENTO DE MERIDA</v>
          </cell>
          <cell r="U4025">
            <v>0</v>
          </cell>
          <cell r="V4025" t="str">
            <v>Otros Proyectos</v>
          </cell>
          <cell r="W4025">
            <v>2</v>
          </cell>
          <cell r="X4025" t="str">
            <v>Proyecto de Inversión de Infraestructura Social</v>
          </cell>
          <cell r="Y4025" t="str">
            <v>Sin reporte por parte de la Entidad Federativa o Municipio</v>
          </cell>
          <cell r="Z4025">
            <v>42736</v>
          </cell>
          <cell r="AA4025">
            <v>43070</v>
          </cell>
          <cell r="AB4025" t="str">
            <v>21.036691; -89.626226</v>
          </cell>
          <cell r="AC4025">
            <v>0</v>
          </cell>
          <cell r="AE4025">
            <v>1</v>
          </cell>
          <cell r="AF4025" t="str">
            <v>En Ejecución</v>
          </cell>
          <cell r="AG4025">
            <v>2017</v>
          </cell>
          <cell r="AH4025">
            <v>2312367.9</v>
          </cell>
        </row>
        <row r="4026">
          <cell r="B4026" t="str">
            <v>YUC00170200898665</v>
          </cell>
          <cell r="C4026" t="str">
            <v>Proyectos Para El Desarrollo Regional De La Zona Henequenera Del Sureste // (Rehabilitación De Un Parque Para Ejercitarse En La Localidad Y Municipio De Tinum) - 5515672</v>
          </cell>
          <cell r="D4026" t="str">
            <v>5515672</v>
          </cell>
          <cell r="E4026">
            <v>31</v>
          </cell>
          <cell r="F4026" t="str">
            <v>Yucatán</v>
          </cell>
          <cell r="G4026">
            <v>91</v>
          </cell>
          <cell r="H4026" t="str">
            <v>Tinum</v>
          </cell>
          <cell r="N4026">
            <v>1</v>
          </cell>
          <cell r="O4026" t="str">
            <v>Subsidios</v>
          </cell>
          <cell r="P4026" t="str">
            <v>U128</v>
          </cell>
          <cell r="Q4026" t="str">
            <v>Proyectos de Desarrollo Regional</v>
          </cell>
          <cell r="R4026">
            <v>23</v>
          </cell>
          <cell r="S4026" t="str">
            <v>Provisiones Salariales y Económicas</v>
          </cell>
          <cell r="T4026" t="str">
            <v>ENTIDAD</v>
          </cell>
          <cell r="U4026">
            <v>0</v>
          </cell>
          <cell r="V4026" t="str">
            <v>Otros Proyectos</v>
          </cell>
          <cell r="W4026">
            <v>0</v>
          </cell>
          <cell r="X4026" t="str">
            <v>Sin tipo de proyecto o programa</v>
          </cell>
          <cell r="Z4026">
            <v>42736</v>
          </cell>
          <cell r="AA4026">
            <v>43100</v>
          </cell>
          <cell r="AB4026" t="str">
            <v>20.764421; -88.394687</v>
          </cell>
          <cell r="AC4026">
            <v>0</v>
          </cell>
          <cell r="AE4026">
            <v>1</v>
          </cell>
          <cell r="AF4026" t="str">
            <v>En Ejecución</v>
          </cell>
          <cell r="AH4026">
            <v>203274.82</v>
          </cell>
        </row>
        <row r="4027">
          <cell r="B4027" t="str">
            <v>YUC17170200898667</v>
          </cell>
          <cell r="C4027" t="str">
            <v>Infraestructura Social En Valladolid, Yucatán // (Construcción De Guarniciones Y Banquetas En La Localidad De Chanyokdzonot Dos, Municipio De Valladolid) - 5349203</v>
          </cell>
          <cell r="D4027" t="str">
            <v>5349203</v>
          </cell>
          <cell r="E4027">
            <v>31</v>
          </cell>
          <cell r="F4027" t="str">
            <v>Yucatán</v>
          </cell>
          <cell r="G4027">
            <v>102</v>
          </cell>
          <cell r="H4027" t="str">
            <v>Valladolid</v>
          </cell>
          <cell r="N4027">
            <v>1</v>
          </cell>
          <cell r="O4027" t="str">
            <v>Subsidios</v>
          </cell>
          <cell r="P4027" t="str">
            <v>U128</v>
          </cell>
          <cell r="Q4027" t="str">
            <v>Proyectos de Desarrollo Regional</v>
          </cell>
          <cell r="R4027">
            <v>23</v>
          </cell>
          <cell r="S4027" t="str">
            <v>Provisiones Salariales y Económicas</v>
          </cell>
          <cell r="T4027" t="str">
            <v>MUNICIPIO DE VALLADOLID YUCATAN</v>
          </cell>
          <cell r="U4027">
            <v>0</v>
          </cell>
          <cell r="V4027" t="str">
            <v>Otros Proyectos</v>
          </cell>
          <cell r="W4027">
            <v>2</v>
          </cell>
          <cell r="X4027" t="str">
            <v>Proyecto de Inversión de Infraestructura Social</v>
          </cell>
          <cell r="Y4027" t="str">
            <v>Sin reporte por parte de la Entidad Federativa o Municipio</v>
          </cell>
          <cell r="Z4027">
            <v>42736</v>
          </cell>
          <cell r="AA4027">
            <v>43070</v>
          </cell>
          <cell r="AB4027" t="str">
            <v>POR CARRETERA VALLADOLID-TIZIMIN INICIO; 20.735321; -88.202746 FIN DEL TRAMO A CONSTRUIR; 20.735713; -88.200874</v>
          </cell>
          <cell r="AC4027">
            <v>0</v>
          </cell>
          <cell r="AE4027">
            <v>1</v>
          </cell>
          <cell r="AF4027" t="str">
            <v>En Ejecución</v>
          </cell>
          <cell r="AG4027">
            <v>2017</v>
          </cell>
          <cell r="AH4027">
            <v>361533.13</v>
          </cell>
        </row>
        <row r="4028">
          <cell r="B4028" t="str">
            <v>YUC17170200898668</v>
          </cell>
          <cell r="C4028" t="str">
            <v>Infraestructura Social En Valladolid, Yucatán // (Reconstrucción De Calles De La Localidad De Tixhualactún, Municipio De Valladolid) - 5305906</v>
          </cell>
          <cell r="D4028" t="str">
            <v>5305906</v>
          </cell>
          <cell r="E4028">
            <v>31</v>
          </cell>
          <cell r="F4028" t="str">
            <v>Yucatán</v>
          </cell>
          <cell r="G4028">
            <v>102</v>
          </cell>
          <cell r="H4028" t="str">
            <v>Valladolid</v>
          </cell>
          <cell r="N4028">
            <v>1</v>
          </cell>
          <cell r="O4028" t="str">
            <v>Subsidios</v>
          </cell>
          <cell r="P4028" t="str">
            <v>U128</v>
          </cell>
          <cell r="Q4028" t="str">
            <v>Proyectos de Desarrollo Regional</v>
          </cell>
          <cell r="R4028">
            <v>23</v>
          </cell>
          <cell r="S4028" t="str">
            <v>Provisiones Salariales y Económicas</v>
          </cell>
          <cell r="T4028" t="str">
            <v>MUNICIPIO DE VALLADOLID YUCATAN</v>
          </cell>
          <cell r="U4028">
            <v>0</v>
          </cell>
          <cell r="V4028" t="str">
            <v>Otros Proyectos</v>
          </cell>
          <cell r="W4028">
            <v>2</v>
          </cell>
          <cell r="X4028" t="str">
            <v>Proyecto de Inversión de Infraestructura Social</v>
          </cell>
          <cell r="Y4028" t="str">
            <v>Sin reporte por parte de la Entidad Federativa o Municipio</v>
          </cell>
          <cell r="Z4028">
            <v>42736</v>
          </cell>
          <cell r="AA4028">
            <v>43070</v>
          </cell>
          <cell r="AB4028" t="str">
            <v>INICIO; 20.645563; -88.143982 FIN; 20.645685; -88.144535 INICIO; 20.645642; -88.144631 FIN; 20.644115; -88.144672 INICIO; 20.644411; -88.144565 FIN; 2</v>
          </cell>
          <cell r="AC4028">
            <v>0</v>
          </cell>
          <cell r="AE4028">
            <v>1</v>
          </cell>
          <cell r="AF4028" t="str">
            <v>En Ejecución</v>
          </cell>
          <cell r="AG4028">
            <v>2017</v>
          </cell>
          <cell r="AH4028">
            <v>994923.11</v>
          </cell>
        </row>
        <row r="4029">
          <cell r="B4029" t="str">
            <v>YUC00170200898669</v>
          </cell>
          <cell r="C4029" t="str">
            <v>Infraestructura Social En Valladolid, Yucatán // (Construcción De Alumbrado Público De La Localidad De Santa Rosa, Municipio De Valladolid.) - 5096611</v>
          </cell>
          <cell r="D4029" t="str">
            <v>5096611</v>
          </cell>
          <cell r="E4029">
            <v>31</v>
          </cell>
          <cell r="F4029" t="str">
            <v>Yucatán</v>
          </cell>
          <cell r="G4029">
            <v>102</v>
          </cell>
          <cell r="H4029" t="str">
            <v>Valladolid</v>
          </cell>
          <cell r="N4029">
            <v>1</v>
          </cell>
          <cell r="O4029" t="str">
            <v>Subsidios</v>
          </cell>
          <cell r="P4029" t="str">
            <v>U128</v>
          </cell>
          <cell r="Q4029" t="str">
            <v>Proyectos de Desarrollo Regional</v>
          </cell>
          <cell r="R4029">
            <v>23</v>
          </cell>
          <cell r="S4029" t="str">
            <v>Provisiones Salariales y Económicas</v>
          </cell>
          <cell r="T4029" t="str">
            <v>MUNICIPIO</v>
          </cell>
          <cell r="U4029">
            <v>0</v>
          </cell>
          <cell r="V4029" t="str">
            <v>Otros Proyectos</v>
          </cell>
          <cell r="W4029">
            <v>0</v>
          </cell>
          <cell r="X4029" t="str">
            <v>Sin tipo de proyecto o programa</v>
          </cell>
          <cell r="Z4029">
            <v>42736</v>
          </cell>
          <cell r="AA4029">
            <v>43100</v>
          </cell>
          <cell r="AB4029" t="str">
            <v>20.492401; -88.095997 20.49265; -88.095575 20.492492; -88.096085 20.492994; -88.095809</v>
          </cell>
          <cell r="AC4029">
            <v>0</v>
          </cell>
          <cell r="AE4029">
            <v>1</v>
          </cell>
          <cell r="AF4029" t="str">
            <v>En Ejecución</v>
          </cell>
          <cell r="AH4029">
            <v>242640</v>
          </cell>
        </row>
        <row r="4030">
          <cell r="B4030" t="str">
            <v>YUC00170200898670</v>
          </cell>
          <cell r="C4030" t="str">
            <v>Infraestructura Social En Valladolid, Yucatán // (Construcción De Alumbrado Público De La Localidad De Kampepén, Municipio De Valladolid.) - 5096551</v>
          </cell>
          <cell r="D4030" t="str">
            <v>5096551</v>
          </cell>
          <cell r="E4030">
            <v>31</v>
          </cell>
          <cell r="F4030" t="str">
            <v>Yucatán</v>
          </cell>
          <cell r="G4030">
            <v>102</v>
          </cell>
          <cell r="H4030" t="str">
            <v>Valladolid</v>
          </cell>
          <cell r="N4030">
            <v>1</v>
          </cell>
          <cell r="O4030" t="str">
            <v>Subsidios</v>
          </cell>
          <cell r="P4030" t="str">
            <v>U128</v>
          </cell>
          <cell r="Q4030" t="str">
            <v>Proyectos de Desarrollo Regional</v>
          </cell>
          <cell r="R4030">
            <v>23</v>
          </cell>
          <cell r="S4030" t="str">
            <v>Provisiones Salariales y Económicas</v>
          </cell>
          <cell r="T4030" t="str">
            <v>MUNICIPIO</v>
          </cell>
          <cell r="U4030">
            <v>0</v>
          </cell>
          <cell r="V4030" t="str">
            <v>Otros Proyectos</v>
          </cell>
          <cell r="W4030">
            <v>0</v>
          </cell>
          <cell r="X4030" t="str">
            <v>Sin tipo de proyecto o programa</v>
          </cell>
          <cell r="Z4030">
            <v>42736</v>
          </cell>
          <cell r="AA4030">
            <v>43100</v>
          </cell>
          <cell r="AB4030" t="str">
            <v>20.479989; -88.093679 20.478401; -88.095546</v>
          </cell>
          <cell r="AC4030">
            <v>0</v>
          </cell>
          <cell r="AE4030">
            <v>1</v>
          </cell>
          <cell r="AF4030" t="str">
            <v>En Ejecución</v>
          </cell>
          <cell r="AH4030">
            <v>194112</v>
          </cell>
        </row>
        <row r="4031">
          <cell r="B4031" t="str">
            <v>YUC00170200898671</v>
          </cell>
          <cell r="C4031" t="str">
            <v>Infraestructura Social En Valladolid, Yucatán // (Rehabilitación De Alumbrado Público De La Localidad De Popolá, Municipio De Valladolid.) - 5096191</v>
          </cell>
          <cell r="D4031" t="str">
            <v>5096191</v>
          </cell>
          <cell r="E4031">
            <v>31</v>
          </cell>
          <cell r="F4031" t="str">
            <v>Yucatán</v>
          </cell>
          <cell r="G4031">
            <v>102</v>
          </cell>
          <cell r="H4031" t="str">
            <v>Valladolid</v>
          </cell>
          <cell r="N4031">
            <v>1</v>
          </cell>
          <cell r="O4031" t="str">
            <v>Subsidios</v>
          </cell>
          <cell r="P4031" t="str">
            <v>U128</v>
          </cell>
          <cell r="Q4031" t="str">
            <v>Proyectos de Desarrollo Regional</v>
          </cell>
          <cell r="R4031">
            <v>23</v>
          </cell>
          <cell r="S4031" t="str">
            <v>Provisiones Salariales y Económicas</v>
          </cell>
          <cell r="T4031" t="str">
            <v>MUNICIPIO</v>
          </cell>
          <cell r="U4031">
            <v>0</v>
          </cell>
          <cell r="V4031" t="str">
            <v>Otros Proyectos</v>
          </cell>
          <cell r="W4031">
            <v>0</v>
          </cell>
          <cell r="X4031" t="str">
            <v>Sin tipo de proyecto o programa</v>
          </cell>
          <cell r="Z4031">
            <v>42736</v>
          </cell>
          <cell r="AA4031">
            <v>43100</v>
          </cell>
          <cell r="AB4031" t="str">
            <v>20.735686; -88.241999 20.734021; -88.242021 20.731758; -88.232617 20.728266; -88.232703 20.734588; -88.232724 20.733062; -88.23266 20.738079; -88.2431</v>
          </cell>
          <cell r="AC4031">
            <v>0</v>
          </cell>
          <cell r="AE4031">
            <v>1</v>
          </cell>
          <cell r="AF4031" t="str">
            <v>En Ejecución</v>
          </cell>
          <cell r="AH4031">
            <v>604942</v>
          </cell>
        </row>
        <row r="4032">
          <cell r="B4032" t="str">
            <v>YUC00170200898672</v>
          </cell>
          <cell r="C4032" t="str">
            <v>Infraestructura Social En Valladolid, Yucatán // (Rehabilitación De Alumbrado Público De La Localidad De Bolmay, Municipio De Valladolid.) - 5088248</v>
          </cell>
          <cell r="D4032" t="str">
            <v>5088248</v>
          </cell>
          <cell r="E4032">
            <v>31</v>
          </cell>
          <cell r="F4032" t="str">
            <v>Yucatán</v>
          </cell>
          <cell r="G4032">
            <v>102</v>
          </cell>
          <cell r="H4032" t="str">
            <v>Valladolid</v>
          </cell>
          <cell r="N4032">
            <v>1</v>
          </cell>
          <cell r="O4032" t="str">
            <v>Subsidios</v>
          </cell>
          <cell r="P4032" t="str">
            <v>U128</v>
          </cell>
          <cell r="Q4032" t="str">
            <v>Proyectos de Desarrollo Regional</v>
          </cell>
          <cell r="R4032">
            <v>23</v>
          </cell>
          <cell r="S4032" t="str">
            <v>Provisiones Salariales y Económicas</v>
          </cell>
          <cell r="T4032" t="str">
            <v>MUNICIPIO</v>
          </cell>
          <cell r="U4032">
            <v>0</v>
          </cell>
          <cell r="V4032" t="str">
            <v>Otros Proyectos</v>
          </cell>
          <cell r="W4032">
            <v>0</v>
          </cell>
          <cell r="X4032" t="str">
            <v>Sin tipo de proyecto o programa</v>
          </cell>
          <cell r="Z4032">
            <v>42736</v>
          </cell>
          <cell r="AA4032">
            <v>43100</v>
          </cell>
          <cell r="AB4032" t="str">
            <v>20.549223; -87.935493 20.54646; -87.933513 20.549615; -87.934178 20.547354; -87.935058 20.548972; -87.93523 20.54866; -87.933427</v>
          </cell>
          <cell r="AC4032">
            <v>0</v>
          </cell>
          <cell r="AE4032">
            <v>1</v>
          </cell>
          <cell r="AF4032" t="str">
            <v>En Ejecución</v>
          </cell>
          <cell r="AH4032">
            <v>492560</v>
          </cell>
        </row>
        <row r="4033">
          <cell r="B4033" t="str">
            <v>YUC00170200898673</v>
          </cell>
          <cell r="C4033" t="str">
            <v>Infraestructura Social En Valladolid, Yucatán // (Rehabilitación De Alumbrado Público De La Localidad De Tikuch, Municipio De Valladolid.) - 5088188</v>
          </cell>
          <cell r="D4033" t="str">
            <v>5088188</v>
          </cell>
          <cell r="E4033">
            <v>31</v>
          </cell>
          <cell r="F4033" t="str">
            <v>Yucatán</v>
          </cell>
          <cell r="G4033">
            <v>102</v>
          </cell>
          <cell r="H4033" t="str">
            <v>Valladolid</v>
          </cell>
          <cell r="N4033">
            <v>1</v>
          </cell>
          <cell r="O4033" t="str">
            <v>Subsidios</v>
          </cell>
          <cell r="P4033" t="str">
            <v>U128</v>
          </cell>
          <cell r="Q4033" t="str">
            <v>Proyectos de Desarrollo Regional</v>
          </cell>
          <cell r="R4033">
            <v>23</v>
          </cell>
          <cell r="S4033" t="str">
            <v>Provisiones Salariales y Económicas</v>
          </cell>
          <cell r="T4033" t="str">
            <v>MUNICIPIO</v>
          </cell>
          <cell r="U4033">
            <v>0</v>
          </cell>
          <cell r="V4033" t="str">
            <v>Otros Proyectos</v>
          </cell>
          <cell r="W4033">
            <v>0</v>
          </cell>
          <cell r="X4033" t="str">
            <v>Sin tipo de proyecto o programa</v>
          </cell>
          <cell r="Z4033">
            <v>42736</v>
          </cell>
          <cell r="AA4033">
            <v>43100</v>
          </cell>
          <cell r="AB4033" t="str">
            <v>20.701306; -88.114804 20.699309; -88.114812 20.700594; -88.115941 20.700042; -88.115029</v>
          </cell>
          <cell r="AC4033">
            <v>0</v>
          </cell>
          <cell r="AE4033">
            <v>1</v>
          </cell>
          <cell r="AF4033" t="str">
            <v>En Ejecución</v>
          </cell>
          <cell r="AH4033">
            <v>146915</v>
          </cell>
        </row>
        <row r="4034">
          <cell r="B4034" t="str">
            <v>YUC00170200898674</v>
          </cell>
          <cell r="C4034" t="str">
            <v>Infraestructura Social En Valladolid, Yucatán // (Rehabilitación De Alumbrado Público De La Localidad De Chamul, Municipio De Valladolid.) - 5097157</v>
          </cell>
          <cell r="D4034" t="str">
            <v>5097157</v>
          </cell>
          <cell r="E4034">
            <v>31</v>
          </cell>
          <cell r="F4034" t="str">
            <v>Yucatán</v>
          </cell>
          <cell r="G4034">
            <v>102</v>
          </cell>
          <cell r="H4034" t="str">
            <v>Valladolid</v>
          </cell>
          <cell r="N4034">
            <v>1</v>
          </cell>
          <cell r="O4034" t="str">
            <v>Subsidios</v>
          </cell>
          <cell r="P4034" t="str">
            <v>U128</v>
          </cell>
          <cell r="Q4034" t="str">
            <v>Proyectos de Desarrollo Regional</v>
          </cell>
          <cell r="R4034">
            <v>23</v>
          </cell>
          <cell r="S4034" t="str">
            <v>Provisiones Salariales y Económicas</v>
          </cell>
          <cell r="T4034" t="str">
            <v>MUNICIPIO</v>
          </cell>
          <cell r="U4034">
            <v>0</v>
          </cell>
          <cell r="V4034" t="str">
            <v>Otros Proyectos</v>
          </cell>
          <cell r="W4034">
            <v>0</v>
          </cell>
          <cell r="X4034" t="str">
            <v>Sin tipo de proyecto o programa</v>
          </cell>
          <cell r="Z4034">
            <v>42736</v>
          </cell>
          <cell r="AA4034">
            <v>43100</v>
          </cell>
          <cell r="AB4034" t="str">
            <v>20.378202; -88.066486 20.378866; -88.064868 20.379329; -88.065963 20.378328; -88.065798 20.37863; -88.06584 20.378428; -88.065089</v>
          </cell>
          <cell r="AC4034">
            <v>0</v>
          </cell>
          <cell r="AE4034">
            <v>1</v>
          </cell>
          <cell r="AF4034" t="str">
            <v>En Ejecución</v>
          </cell>
          <cell r="AH4034">
            <v>170000</v>
          </cell>
        </row>
        <row r="4035">
          <cell r="B4035" t="str">
            <v>YUC00170200898416</v>
          </cell>
          <cell r="C4035" t="str">
            <v>Construcción Y Pavimentación De Calles , En El Municipio De Telchac Puerto, En El Estado De Yucatán // (Construcción De Calles En La Localidad Y Municipio De Telchac Puerto) - 4847171</v>
          </cell>
          <cell r="D4035" t="str">
            <v>4847171</v>
          </cell>
          <cell r="E4035">
            <v>31</v>
          </cell>
          <cell r="F4035" t="str">
            <v>Yucatán</v>
          </cell>
          <cell r="G4035">
            <v>83</v>
          </cell>
          <cell r="H4035" t="str">
            <v>Telchac Puerto</v>
          </cell>
          <cell r="N4035">
            <v>1</v>
          </cell>
          <cell r="O4035" t="str">
            <v>Subsidios</v>
          </cell>
          <cell r="P4035" t="str">
            <v>U128</v>
          </cell>
          <cell r="Q4035" t="str">
            <v>Proyectos de Desarrollo Regional</v>
          </cell>
          <cell r="R4035">
            <v>23</v>
          </cell>
          <cell r="S4035" t="str">
            <v>Provisiones Salariales y Económicas</v>
          </cell>
          <cell r="T4035" t="str">
            <v>MUNICIPIO</v>
          </cell>
          <cell r="U4035">
            <v>0</v>
          </cell>
          <cell r="V4035" t="str">
            <v>Otros Proyectos</v>
          </cell>
          <cell r="W4035">
            <v>0</v>
          </cell>
          <cell r="X4035" t="str">
            <v>Sin tipo de proyecto o programa</v>
          </cell>
          <cell r="Z4035">
            <v>42736</v>
          </cell>
          <cell r="AA4035">
            <v>43100</v>
          </cell>
          <cell r="AB4035" t="str">
            <v>0+0 KM; 21.338782; -89.262722 0+778KM; 21.337876; -89.269708 0+000; 21.33794; -89.269649 0+222; 21.3398; -89.269525</v>
          </cell>
          <cell r="AC4035">
            <v>0</v>
          </cell>
          <cell r="AE4035">
            <v>1</v>
          </cell>
          <cell r="AF4035" t="str">
            <v>En Ejecución</v>
          </cell>
          <cell r="AH4035">
            <v>3373046</v>
          </cell>
        </row>
        <row r="4036">
          <cell r="B4036" t="str">
            <v>YUC00170200898417</v>
          </cell>
          <cell r="C4036" t="str">
            <v>Construcción De Cancha De Usos Múltiples Techada, En El Municipio De Telchac Puerto, En El Estado De Yucatán - 4847054</v>
          </cell>
          <cell r="D4036" t="str">
            <v>4847054</v>
          </cell>
          <cell r="E4036">
            <v>31</v>
          </cell>
          <cell r="F4036" t="str">
            <v>Yucatán</v>
          </cell>
          <cell r="G4036">
            <v>83</v>
          </cell>
          <cell r="H4036" t="str">
            <v>Telchac Puerto</v>
          </cell>
          <cell r="N4036">
            <v>1</v>
          </cell>
          <cell r="O4036" t="str">
            <v>Subsidios</v>
          </cell>
          <cell r="P4036" t="str">
            <v>U128</v>
          </cell>
          <cell r="Q4036" t="str">
            <v>Proyectos de Desarrollo Regional</v>
          </cell>
          <cell r="R4036">
            <v>23</v>
          </cell>
          <cell r="S4036" t="str">
            <v>Provisiones Salariales y Económicas</v>
          </cell>
          <cell r="T4036" t="str">
            <v>MUNICIPIO</v>
          </cell>
          <cell r="U4036">
            <v>0</v>
          </cell>
          <cell r="V4036" t="str">
            <v>Otros Proyectos</v>
          </cell>
          <cell r="W4036">
            <v>0</v>
          </cell>
          <cell r="X4036" t="str">
            <v>Sin tipo de proyecto o programa</v>
          </cell>
          <cell r="Z4036">
            <v>42736</v>
          </cell>
          <cell r="AA4036">
            <v>43100</v>
          </cell>
          <cell r="AB4036" t="str">
            <v>21.341289; -89.271514</v>
          </cell>
          <cell r="AC4036">
            <v>0</v>
          </cell>
          <cell r="AE4036">
            <v>1</v>
          </cell>
          <cell r="AF4036" t="str">
            <v>En Ejecución</v>
          </cell>
          <cell r="AH4036">
            <v>2616074</v>
          </cell>
        </row>
        <row r="4037">
          <cell r="B4037" t="str">
            <v>YUC00170200898418</v>
          </cell>
          <cell r="C4037" t="str">
            <v>Proyectos De Desarrollo E Infraestructura Municipal En El Municipio De Yobaín, Yucatán // (Construccion De Alumbrado Publico En La Via Principal De La Localidad De Chabihau Del Municipio De Yobain) - 5268955</v>
          </cell>
          <cell r="D4037" t="str">
            <v>5268955</v>
          </cell>
          <cell r="E4037">
            <v>31</v>
          </cell>
          <cell r="F4037" t="str">
            <v>Yucatán</v>
          </cell>
          <cell r="G4037">
            <v>106</v>
          </cell>
          <cell r="H4037" t="str">
            <v>Yobaín</v>
          </cell>
          <cell r="N4037">
            <v>1</v>
          </cell>
          <cell r="O4037" t="str">
            <v>Subsidios</v>
          </cell>
          <cell r="P4037" t="str">
            <v>U128</v>
          </cell>
          <cell r="Q4037" t="str">
            <v>Proyectos de Desarrollo Regional</v>
          </cell>
          <cell r="R4037">
            <v>23</v>
          </cell>
          <cell r="S4037" t="str">
            <v>Provisiones Salariales y Económicas</v>
          </cell>
          <cell r="T4037" t="str">
            <v>MUNICIPIO</v>
          </cell>
          <cell r="U4037">
            <v>0</v>
          </cell>
          <cell r="V4037" t="str">
            <v>Otros Proyectos</v>
          </cell>
          <cell r="W4037">
            <v>0</v>
          </cell>
          <cell r="X4037" t="str">
            <v>Sin tipo de proyecto o programa</v>
          </cell>
          <cell r="Z4037">
            <v>42736</v>
          </cell>
          <cell r="AA4037">
            <v>43100</v>
          </cell>
          <cell r="AB4037" t="str">
            <v>21.356512; -89.117349 21.355657; -89.126501</v>
          </cell>
          <cell r="AC4037">
            <v>0</v>
          </cell>
          <cell r="AE4037">
            <v>1</v>
          </cell>
          <cell r="AF4037" t="str">
            <v>En Ejecución</v>
          </cell>
          <cell r="AH4037">
            <v>500000</v>
          </cell>
        </row>
        <row r="4038">
          <cell r="B4038" t="str">
            <v>YUC00170200897842</v>
          </cell>
          <cell r="C4038" t="str">
            <v>Rehabilitación Del Parque Principal En La Localidad Y Municipio De Cacalchén - 5084942</v>
          </cell>
          <cell r="D4038" t="str">
            <v>5084942</v>
          </cell>
          <cell r="E4038">
            <v>31</v>
          </cell>
          <cell r="F4038" t="str">
            <v>Yucatán</v>
          </cell>
          <cell r="G4038">
            <v>7</v>
          </cell>
          <cell r="H4038" t="str">
            <v>Cacalchén</v>
          </cell>
          <cell r="N4038">
            <v>1</v>
          </cell>
          <cell r="O4038" t="str">
            <v>Subsidios</v>
          </cell>
          <cell r="P4038" t="str">
            <v>U132</v>
          </cell>
          <cell r="Q4038" t="str">
            <v>Fondo para el Fortalecimiento de la Infraestructura Estatal y Municipal</v>
          </cell>
          <cell r="R4038">
            <v>23</v>
          </cell>
          <cell r="S4038" t="str">
            <v>Provisiones Salariales y Económicas</v>
          </cell>
          <cell r="T4038" t="str">
            <v>ENTIDAD</v>
          </cell>
          <cell r="U4038">
            <v>0</v>
          </cell>
          <cell r="V4038" t="str">
            <v>Otros Proyectos</v>
          </cell>
          <cell r="W4038">
            <v>0</v>
          </cell>
          <cell r="X4038" t="str">
            <v>Sin tipo de proyecto o programa</v>
          </cell>
          <cell r="Z4038">
            <v>42736</v>
          </cell>
          <cell r="AA4038">
            <v>43100</v>
          </cell>
          <cell r="AB4038" t="str">
            <v>20.983034; -89.227438</v>
          </cell>
          <cell r="AC4038">
            <v>0</v>
          </cell>
          <cell r="AE4038">
            <v>1</v>
          </cell>
          <cell r="AF4038" t="str">
            <v>En Ejecución</v>
          </cell>
          <cell r="AH4038">
            <v>1077864.1599999999</v>
          </cell>
        </row>
        <row r="4039">
          <cell r="B4039" t="str">
            <v>YUC00170200897843</v>
          </cell>
          <cell r="C4039" t="str">
            <v>Ampliación De La Red De Agua Potable En La Localidad Y Municipio De Cenotillo - 5011072</v>
          </cell>
          <cell r="D4039" t="str">
            <v>5011072</v>
          </cell>
          <cell r="E4039">
            <v>31</v>
          </cell>
          <cell r="F4039" t="str">
            <v>Yucatán</v>
          </cell>
          <cell r="G4039">
            <v>12</v>
          </cell>
          <cell r="H4039" t="str">
            <v>Cenotillo</v>
          </cell>
          <cell r="N4039">
            <v>1</v>
          </cell>
          <cell r="O4039" t="str">
            <v>Subsidios</v>
          </cell>
          <cell r="P4039" t="str">
            <v>U132</v>
          </cell>
          <cell r="Q4039" t="str">
            <v>Fondo para el Fortalecimiento de la Infraestructura Estatal y Municipal</v>
          </cell>
          <cell r="R4039">
            <v>23</v>
          </cell>
          <cell r="S4039" t="str">
            <v>Provisiones Salariales y Económicas</v>
          </cell>
          <cell r="T4039" t="str">
            <v>ENTIDAD</v>
          </cell>
          <cell r="U4039">
            <v>0</v>
          </cell>
          <cell r="V4039" t="str">
            <v>Otros Proyectos</v>
          </cell>
          <cell r="W4039">
            <v>0</v>
          </cell>
          <cell r="X4039" t="str">
            <v>Sin tipo de proyecto o programa</v>
          </cell>
          <cell r="Z4039">
            <v>42736</v>
          </cell>
          <cell r="AA4039">
            <v>43100</v>
          </cell>
          <cell r="AB4039" t="str">
            <v>20.969627; -88.600195 20.97032; -88.600024 20.970146; -88.602107 20.969326; -88.600183 20.970328; -88.600035 20.970149; -88.602109 20.970307; -88.6030</v>
          </cell>
          <cell r="AC4039">
            <v>0</v>
          </cell>
          <cell r="AE4039">
            <v>1</v>
          </cell>
          <cell r="AF4039" t="str">
            <v>En Ejecución</v>
          </cell>
          <cell r="AH4039">
            <v>2997622.6</v>
          </cell>
        </row>
        <row r="4040">
          <cell r="B4040" t="str">
            <v>YUC00170200897844</v>
          </cell>
          <cell r="C4040" t="str">
            <v>Rehabilitación De Un Parque En La Localidad Y Municipio De Cuncunul - 5033506</v>
          </cell>
          <cell r="D4040" t="str">
            <v>5033506</v>
          </cell>
          <cell r="E4040">
            <v>31</v>
          </cell>
          <cell r="F4040" t="str">
            <v>Yucatán</v>
          </cell>
          <cell r="G4040">
            <v>14</v>
          </cell>
          <cell r="H4040" t="str">
            <v>Cuncunul</v>
          </cell>
          <cell r="N4040">
            <v>1</v>
          </cell>
          <cell r="O4040" t="str">
            <v>Subsidios</v>
          </cell>
          <cell r="P4040" t="str">
            <v>U132</v>
          </cell>
          <cell r="Q4040" t="str">
            <v>Fondo para el Fortalecimiento de la Infraestructura Estatal y Municipal</v>
          </cell>
          <cell r="R4040">
            <v>23</v>
          </cell>
          <cell r="S4040" t="str">
            <v>Provisiones Salariales y Económicas</v>
          </cell>
          <cell r="T4040" t="str">
            <v>ENTIDAD</v>
          </cell>
          <cell r="U4040">
            <v>0</v>
          </cell>
          <cell r="V4040" t="str">
            <v>Otros Proyectos</v>
          </cell>
          <cell r="W4040">
            <v>0</v>
          </cell>
          <cell r="X4040" t="str">
            <v>Sin tipo de proyecto o programa</v>
          </cell>
          <cell r="Z4040">
            <v>42736</v>
          </cell>
          <cell r="AA4040">
            <v>43100</v>
          </cell>
          <cell r="AB4040" t="str">
            <v>20.641605; -88.296382</v>
          </cell>
          <cell r="AC4040">
            <v>0</v>
          </cell>
          <cell r="AE4040">
            <v>1</v>
          </cell>
          <cell r="AF4040" t="str">
            <v>En Ejecución</v>
          </cell>
          <cell r="AH4040">
            <v>3064530.32</v>
          </cell>
        </row>
        <row r="4041">
          <cell r="B4041" t="str">
            <v>YUC17170200897845</v>
          </cell>
          <cell r="C4041" t="str">
            <v>Proyectos Para El Desarrollo Regional De La Zona Henequenera Del Sureste // (Reconstrucción De Calle En La Localidad De Tzukmuc, Municipio De Chankom) - 5579978</v>
          </cell>
          <cell r="D4041" t="str">
            <v>5579978</v>
          </cell>
          <cell r="E4041">
            <v>31</v>
          </cell>
          <cell r="F4041" t="str">
            <v>Yucatán</v>
          </cell>
          <cell r="G4041">
            <v>17</v>
          </cell>
          <cell r="H4041" t="str">
            <v>Chankom</v>
          </cell>
          <cell r="I4041">
            <v>12</v>
          </cell>
          <cell r="J4041" t="str">
            <v>Tzukmuc</v>
          </cell>
          <cell r="K4041">
            <v>-88.456943999999993</v>
          </cell>
          <cell r="L4041">
            <v>20.591111000000001</v>
          </cell>
          <cell r="M4041" t="str">
            <v>Rural</v>
          </cell>
          <cell r="N4041">
            <v>1</v>
          </cell>
          <cell r="O4041" t="str">
            <v>Subsidios</v>
          </cell>
          <cell r="P4041" t="str">
            <v>U128</v>
          </cell>
          <cell r="Q4041" t="str">
            <v>Proyectos de Desarrollo Regional</v>
          </cell>
          <cell r="R4041">
            <v>23</v>
          </cell>
          <cell r="S4041" t="str">
            <v>Provisiones Salariales y Económicas</v>
          </cell>
          <cell r="T4041" t="str">
            <v>Instituto De Infraestructura Carretera de Yucatán</v>
          </cell>
          <cell r="U4041">
            <v>11</v>
          </cell>
          <cell r="V4041" t="str">
            <v>Comunicaciones</v>
          </cell>
          <cell r="W4041">
            <v>1</v>
          </cell>
          <cell r="X4041" t="str">
            <v>Proyecto de Inversión de Infraestructura Económica</v>
          </cell>
          <cell r="Y4041" t="str">
            <v>Sin reporte por parte de la Entidad Federativa o Municipio</v>
          </cell>
          <cell r="Z4041">
            <v>42975</v>
          </cell>
          <cell r="AB4041" t="str">
            <v>0 000; 20.59119; -88.456416 0 100; 20.591441; -88.457274</v>
          </cell>
          <cell r="AC4041">
            <v>0</v>
          </cell>
          <cell r="AE4041">
            <v>1</v>
          </cell>
          <cell r="AF4041" t="str">
            <v>En Ejecución</v>
          </cell>
          <cell r="AG4041">
            <v>2017</v>
          </cell>
          <cell r="AH4041">
            <v>1029766.8</v>
          </cell>
        </row>
        <row r="4042">
          <cell r="B4042" t="str">
            <v>YUC00170200897846</v>
          </cell>
          <cell r="C4042" t="str">
            <v>Proyectos Para El Desarrollo Regional De La Zona Henequenera Del Sureste // (Rehabilitación De Un Parque En La Localidad Y Municipio De Chapab.) - 5551830</v>
          </cell>
          <cell r="D4042" t="str">
            <v>5551830</v>
          </cell>
          <cell r="E4042">
            <v>31</v>
          </cell>
          <cell r="F4042" t="str">
            <v>Yucatán</v>
          </cell>
          <cell r="G4042">
            <v>18</v>
          </cell>
          <cell r="H4042" t="str">
            <v>Chapab</v>
          </cell>
          <cell r="N4042">
            <v>1</v>
          </cell>
          <cell r="O4042" t="str">
            <v>Subsidios</v>
          </cell>
          <cell r="P4042" t="str">
            <v>U128</v>
          </cell>
          <cell r="Q4042" t="str">
            <v>Proyectos de Desarrollo Regional</v>
          </cell>
          <cell r="R4042">
            <v>23</v>
          </cell>
          <cell r="S4042" t="str">
            <v>Provisiones Salariales y Económicas</v>
          </cell>
          <cell r="T4042" t="str">
            <v>ENTIDAD</v>
          </cell>
          <cell r="U4042">
            <v>0</v>
          </cell>
          <cell r="V4042" t="str">
            <v>Otros Proyectos</v>
          </cell>
          <cell r="W4042">
            <v>0</v>
          </cell>
          <cell r="X4042" t="str">
            <v>Sin tipo de proyecto o programa</v>
          </cell>
          <cell r="Z4042">
            <v>42736</v>
          </cell>
          <cell r="AA4042">
            <v>43100</v>
          </cell>
          <cell r="AB4042" t="str">
            <v>20.458408; -89.457105</v>
          </cell>
          <cell r="AC4042">
            <v>0</v>
          </cell>
          <cell r="AE4042">
            <v>1</v>
          </cell>
          <cell r="AF4042" t="str">
            <v>En Ejecución</v>
          </cell>
          <cell r="AH4042">
            <v>3000000</v>
          </cell>
        </row>
        <row r="4043">
          <cell r="B4043" t="str">
            <v>YUC00170200897847</v>
          </cell>
          <cell r="C4043" t="str">
            <v>Construcción De Campo De Fútbol En La Localidad Y Municipio De Chichimilá - 5086662</v>
          </cell>
          <cell r="D4043" t="str">
            <v>5086662</v>
          </cell>
          <cell r="E4043">
            <v>31</v>
          </cell>
          <cell r="F4043" t="str">
            <v>Yucatán</v>
          </cell>
          <cell r="G4043">
            <v>21</v>
          </cell>
          <cell r="H4043" t="str">
            <v>Chichimilá</v>
          </cell>
          <cell r="N4043">
            <v>1</v>
          </cell>
          <cell r="O4043" t="str">
            <v>Subsidios</v>
          </cell>
          <cell r="P4043" t="str">
            <v>U132</v>
          </cell>
          <cell r="Q4043" t="str">
            <v>Fondo para el Fortalecimiento de la Infraestructura Estatal y Municipal</v>
          </cell>
          <cell r="R4043">
            <v>23</v>
          </cell>
          <cell r="S4043" t="str">
            <v>Provisiones Salariales y Económicas</v>
          </cell>
          <cell r="T4043" t="str">
            <v>ENTIDAD</v>
          </cell>
          <cell r="U4043">
            <v>0</v>
          </cell>
          <cell r="V4043" t="str">
            <v>Otros Proyectos</v>
          </cell>
          <cell r="W4043">
            <v>0</v>
          </cell>
          <cell r="X4043" t="str">
            <v>Sin tipo de proyecto o programa</v>
          </cell>
          <cell r="Z4043">
            <v>42736</v>
          </cell>
          <cell r="AA4043">
            <v>43100</v>
          </cell>
          <cell r="AB4043" t="str">
            <v>20.625326; -88.226985</v>
          </cell>
          <cell r="AC4043">
            <v>0</v>
          </cell>
          <cell r="AE4043">
            <v>1</v>
          </cell>
          <cell r="AF4043" t="str">
            <v>En Ejecución</v>
          </cell>
          <cell r="AH4043">
            <v>2520817.9700000002</v>
          </cell>
        </row>
        <row r="4044">
          <cell r="B4044" t="str">
            <v>YUC17170200897848</v>
          </cell>
          <cell r="C4044" t="str">
            <v>Construcción De Calles En La Localidad Y Municipio De Chocholá, Yucatán - 5110437</v>
          </cell>
          <cell r="D4044" t="str">
            <v>5110437</v>
          </cell>
          <cell r="E4044">
            <v>31</v>
          </cell>
          <cell r="F4044" t="str">
            <v>Yucatán</v>
          </cell>
          <cell r="G4044">
            <v>23</v>
          </cell>
          <cell r="H4044" t="str">
            <v>Chocholá</v>
          </cell>
          <cell r="I4044">
            <v>1</v>
          </cell>
          <cell r="J4044" t="str">
            <v>Chocholá</v>
          </cell>
          <cell r="K4044">
            <v>-89.829722000000004</v>
          </cell>
          <cell r="L4044">
            <v>20.750833</v>
          </cell>
          <cell r="M4044" t="str">
            <v>Urbano</v>
          </cell>
          <cell r="N4044">
            <v>1</v>
          </cell>
          <cell r="O4044" t="str">
            <v>Subsidios</v>
          </cell>
          <cell r="P4044" t="str">
            <v>U132</v>
          </cell>
          <cell r="Q4044" t="str">
            <v>Fondo para el Fortalecimiento de la Infraestructura Estatal y Municipal</v>
          </cell>
          <cell r="R4044">
            <v>23</v>
          </cell>
          <cell r="S4044" t="str">
            <v>Provisiones Salariales y Económicas</v>
          </cell>
          <cell r="T4044" t="str">
            <v>INSTITUTO DE INFRAESTRUCTURA CARRTERA DE YUCATAN</v>
          </cell>
          <cell r="U4044">
            <v>11</v>
          </cell>
          <cell r="V4044" t="str">
            <v>Comunicaciones</v>
          </cell>
          <cell r="W4044">
            <v>1</v>
          </cell>
          <cell r="X4044" t="str">
            <v>Proyecto de Inversión de Infraestructura Económica</v>
          </cell>
          <cell r="Y4044" t="str">
            <v>Sin reporte por parte de la Entidad Federativa o Municipio</v>
          </cell>
          <cell r="Z4044">
            <v>42736</v>
          </cell>
          <cell r="AA4044">
            <v>43070</v>
          </cell>
          <cell r="AB4044" t="str">
            <v>INICIO CALLE 25 ; 20.747594; -89.828542 FIN CALLE 27 ; 20.745788; -89.829049 INICIO CALLE 25-A; 20.74575; -89.826898 FIN CALLE S/N; 20.747453; -89.826</v>
          </cell>
          <cell r="AC4044">
            <v>0</v>
          </cell>
          <cell r="AE4044">
            <v>1</v>
          </cell>
          <cell r="AF4044" t="str">
            <v>En Ejecución</v>
          </cell>
          <cell r="AG4044">
            <v>2017</v>
          </cell>
          <cell r="AH4044">
            <v>2540979.7200000002</v>
          </cell>
        </row>
        <row r="4045">
          <cell r="B4045" t="str">
            <v>YUC00170200897849</v>
          </cell>
          <cell r="C4045" t="str">
            <v>Reconstrucción De Calles En La Localidad De Dzán Del Municipio De Dzán - 5140333</v>
          </cell>
          <cell r="D4045" t="str">
            <v>5140333</v>
          </cell>
          <cell r="E4045">
            <v>31</v>
          </cell>
          <cell r="F4045" t="str">
            <v>Yucatán</v>
          </cell>
          <cell r="G4045">
            <v>25</v>
          </cell>
          <cell r="H4045" t="str">
            <v>Dzán</v>
          </cell>
          <cell r="N4045">
            <v>1</v>
          </cell>
          <cell r="O4045" t="str">
            <v>Subsidios</v>
          </cell>
          <cell r="P4045" t="str">
            <v>U132</v>
          </cell>
          <cell r="Q4045" t="str">
            <v>Fondo para el Fortalecimiento de la Infraestructura Estatal y Municipal</v>
          </cell>
          <cell r="R4045">
            <v>23</v>
          </cell>
          <cell r="S4045" t="str">
            <v>Provisiones Salariales y Económicas</v>
          </cell>
          <cell r="T4045" t="str">
            <v>MUNICIPIO</v>
          </cell>
          <cell r="U4045">
            <v>0</v>
          </cell>
          <cell r="V4045" t="str">
            <v>Otros Proyectos</v>
          </cell>
          <cell r="W4045">
            <v>0</v>
          </cell>
          <cell r="X4045" t="str">
            <v>Sin tipo de proyecto o programa</v>
          </cell>
          <cell r="Z4045">
            <v>42736</v>
          </cell>
          <cell r="AA4045">
            <v>43100</v>
          </cell>
          <cell r="AB4045" t="str">
            <v>ENTRE 18 Y 22; 20.386524; -89.468333 ENTRE 18 Y 22; 20.386844; -89.470663 ENTRE 24 Y 28; 20.387022; -89.471876 ENTRE 24 Y 28; 20.387419; -89.474349 EN</v>
          </cell>
          <cell r="AC4045">
            <v>0</v>
          </cell>
          <cell r="AE4045">
            <v>1</v>
          </cell>
          <cell r="AF4045" t="str">
            <v>En Ejecución</v>
          </cell>
          <cell r="AH4045">
            <v>3300000</v>
          </cell>
        </row>
        <row r="4046">
          <cell r="B4046" t="str">
            <v>YUC00170200897850</v>
          </cell>
          <cell r="C4046" t="str">
            <v>Construccion De Muros Perimetrales Y Gradas En Una Cancha De Usos Multiples Existente En La Localidad Y Municipio De Dzidzantun - 5262517</v>
          </cell>
          <cell r="D4046" t="str">
            <v>5262517</v>
          </cell>
          <cell r="E4046">
            <v>31</v>
          </cell>
          <cell r="F4046" t="str">
            <v>Yucatán</v>
          </cell>
          <cell r="G4046">
            <v>27</v>
          </cell>
          <cell r="H4046" t="str">
            <v>Dzidzantún</v>
          </cell>
          <cell r="N4046">
            <v>1</v>
          </cell>
          <cell r="O4046" t="str">
            <v>Subsidios</v>
          </cell>
          <cell r="P4046" t="str">
            <v>U132</v>
          </cell>
          <cell r="Q4046" t="str">
            <v>Fondo para el Fortalecimiento de la Infraestructura Estatal y Municipal</v>
          </cell>
          <cell r="R4046">
            <v>23</v>
          </cell>
          <cell r="S4046" t="str">
            <v>Provisiones Salariales y Económicas</v>
          </cell>
          <cell r="T4046" t="str">
            <v>MUNICIPIO</v>
          </cell>
          <cell r="U4046">
            <v>0</v>
          </cell>
          <cell r="V4046" t="str">
            <v>Otros Proyectos</v>
          </cell>
          <cell r="W4046">
            <v>0</v>
          </cell>
          <cell r="X4046" t="str">
            <v>Sin tipo de proyecto o programa</v>
          </cell>
          <cell r="Z4046">
            <v>42736</v>
          </cell>
          <cell r="AA4046">
            <v>43100</v>
          </cell>
          <cell r="AB4046" t="str">
            <v>21.245772; -89.051785</v>
          </cell>
          <cell r="AC4046">
            <v>0</v>
          </cell>
          <cell r="AE4046">
            <v>1</v>
          </cell>
          <cell r="AF4046" t="str">
            <v>En Ejecución</v>
          </cell>
          <cell r="AH4046">
            <v>2748925.36</v>
          </cell>
        </row>
        <row r="4047">
          <cell r="B4047" t="str">
            <v>YUC00170200897851</v>
          </cell>
          <cell r="C4047" t="str">
            <v>Construcción De Gradas De Concreto, Techumbre Metálica Y Sanitarios En Campo Deportivo De Fútbol De La Localidad De Cepeda En El Municipio De Halachó, Yucatán. - 5086439</v>
          </cell>
          <cell r="D4047" t="str">
            <v>5086439</v>
          </cell>
          <cell r="E4047">
            <v>31</v>
          </cell>
          <cell r="F4047" t="str">
            <v>Yucatán</v>
          </cell>
          <cell r="G4047">
            <v>33</v>
          </cell>
          <cell r="H4047" t="str">
            <v>Halachó</v>
          </cell>
          <cell r="N4047">
            <v>1</v>
          </cell>
          <cell r="O4047" t="str">
            <v>Subsidios</v>
          </cell>
          <cell r="P4047" t="str">
            <v>U132</v>
          </cell>
          <cell r="Q4047" t="str">
            <v>Fondo para el Fortalecimiento de la Infraestructura Estatal y Municipal</v>
          </cell>
          <cell r="R4047">
            <v>23</v>
          </cell>
          <cell r="S4047" t="str">
            <v>Provisiones Salariales y Económicas</v>
          </cell>
          <cell r="T4047" t="str">
            <v>ENTIDAD</v>
          </cell>
          <cell r="U4047">
            <v>0</v>
          </cell>
          <cell r="V4047" t="str">
            <v>Otros Proyectos</v>
          </cell>
          <cell r="W4047">
            <v>0</v>
          </cell>
          <cell r="X4047" t="str">
            <v>Sin tipo de proyecto o programa</v>
          </cell>
          <cell r="Z4047">
            <v>42736</v>
          </cell>
          <cell r="AA4047">
            <v>43100</v>
          </cell>
          <cell r="AB4047" t="str">
            <v>20.506802; -90.109458</v>
          </cell>
          <cell r="AC4047">
            <v>0</v>
          </cell>
          <cell r="AE4047">
            <v>1</v>
          </cell>
          <cell r="AF4047" t="str">
            <v>En Ejecución</v>
          </cell>
          <cell r="AH4047">
            <v>1393084.64</v>
          </cell>
        </row>
        <row r="4048">
          <cell r="B4048" t="str">
            <v>YUC17170200897852</v>
          </cell>
          <cell r="C4048" t="str">
            <v>Reconstrucción De Diversas Calles En El Municipio De Mayapán, Yucatán - 5063288</v>
          </cell>
          <cell r="D4048" t="str">
            <v>5063288</v>
          </cell>
          <cell r="E4048">
            <v>31</v>
          </cell>
          <cell r="F4048" t="str">
            <v>Yucatán</v>
          </cell>
          <cell r="G4048">
            <v>49</v>
          </cell>
          <cell r="H4048" t="str">
            <v>Mayapán</v>
          </cell>
          <cell r="I4048">
            <v>57</v>
          </cell>
          <cell r="J4048" t="str">
            <v>Mayapán</v>
          </cell>
          <cell r="K4048">
            <v>-89.211111000000002</v>
          </cell>
          <cell r="L4048">
            <v>20.475833000000002</v>
          </cell>
          <cell r="M4048" t="str">
            <v>Rural</v>
          </cell>
          <cell r="N4048">
            <v>1</v>
          </cell>
          <cell r="O4048" t="str">
            <v>Subsidios</v>
          </cell>
          <cell r="P4048" t="str">
            <v>U132</v>
          </cell>
          <cell r="Q4048" t="str">
            <v>Fondo para el Fortalecimiento de la Infraestructura Estatal y Municipal</v>
          </cell>
          <cell r="R4048">
            <v>23</v>
          </cell>
          <cell r="S4048" t="str">
            <v>Provisiones Salariales y Económicas</v>
          </cell>
          <cell r="T4048" t="str">
            <v>INSTITUTO DE INFRAESTRUCTURA CARRTERA DE YUCATAN</v>
          </cell>
          <cell r="U4048">
            <v>11</v>
          </cell>
          <cell r="V4048" t="str">
            <v>Comunicaciones</v>
          </cell>
          <cell r="W4048">
            <v>1</v>
          </cell>
          <cell r="X4048" t="str">
            <v>Proyecto de Inversión de Infraestructura Económica</v>
          </cell>
          <cell r="Y4048" t="str">
            <v>Sin reporte por parte de la Entidad Federativa o Municipio</v>
          </cell>
          <cell r="Z4048">
            <v>42929</v>
          </cell>
          <cell r="AB4048" t="str">
            <v>INICIO CALLE 33 X 16 Y 22; 20.463435; -89.212772 FIN CALLE 33 X 16 Y 22; 20.463988; -89.216484 INICIO CALLE 13 X 18 Y 20; 20.473175; -89.211967 FIN CA</v>
          </cell>
          <cell r="AC4048">
            <v>0</v>
          </cell>
          <cell r="AE4048">
            <v>1</v>
          </cell>
          <cell r="AF4048" t="str">
            <v>En Ejecución</v>
          </cell>
          <cell r="AG4048">
            <v>2017</v>
          </cell>
          <cell r="AH4048">
            <v>3100000</v>
          </cell>
        </row>
        <row r="4049">
          <cell r="B4049" t="str">
            <v>YUC00170200897853</v>
          </cell>
          <cell r="C4049" t="str">
            <v>Reconstrucción De Banquetas En La Localidad Y Municipio De Mocochá - 5108426</v>
          </cell>
          <cell r="D4049" t="str">
            <v>5108426</v>
          </cell>
          <cell r="E4049">
            <v>31</v>
          </cell>
          <cell r="F4049" t="str">
            <v>Yucatán</v>
          </cell>
          <cell r="G4049">
            <v>51</v>
          </cell>
          <cell r="H4049" t="str">
            <v>Mocochá</v>
          </cell>
          <cell r="N4049">
            <v>1</v>
          </cell>
          <cell r="O4049" t="str">
            <v>Subsidios</v>
          </cell>
          <cell r="P4049" t="str">
            <v>U132</v>
          </cell>
          <cell r="Q4049" t="str">
            <v>Fondo para el Fortalecimiento de la Infraestructura Estatal y Municipal</v>
          </cell>
          <cell r="R4049">
            <v>23</v>
          </cell>
          <cell r="S4049" t="str">
            <v>Provisiones Salariales y Económicas</v>
          </cell>
          <cell r="T4049" t="str">
            <v>ENTIDAD</v>
          </cell>
          <cell r="U4049">
            <v>0</v>
          </cell>
          <cell r="V4049" t="str">
            <v>Otros Proyectos</v>
          </cell>
          <cell r="W4049">
            <v>0</v>
          </cell>
          <cell r="X4049" t="str">
            <v>Sin tipo de proyecto o programa</v>
          </cell>
          <cell r="Z4049">
            <v>42736</v>
          </cell>
          <cell r="AA4049">
            <v>43100</v>
          </cell>
          <cell r="AB4049" t="str">
            <v>INICIO, CALLE 17; 21.108649; -89.449798 TÉRMINO, CALLE 21; 21.105916; -89.44997</v>
          </cell>
          <cell r="AC4049">
            <v>0</v>
          </cell>
          <cell r="AE4049">
            <v>1</v>
          </cell>
          <cell r="AF4049" t="str">
            <v>En Ejecución</v>
          </cell>
          <cell r="AH4049">
            <v>1098487.52</v>
          </cell>
        </row>
        <row r="4050">
          <cell r="B4050" t="str">
            <v>YUC00170200897854</v>
          </cell>
          <cell r="C4050" t="str">
            <v>Reconstrucción De Calles En La Localidad De Timul Del Municipio De Motul - 5093081</v>
          </cell>
          <cell r="D4050" t="str">
            <v>5093081</v>
          </cell>
          <cell r="E4050">
            <v>31</v>
          </cell>
          <cell r="F4050" t="str">
            <v>Yucatán</v>
          </cell>
          <cell r="G4050">
            <v>52</v>
          </cell>
          <cell r="H4050" t="str">
            <v>Motul</v>
          </cell>
          <cell r="N4050">
            <v>1</v>
          </cell>
          <cell r="O4050" t="str">
            <v>Subsidios</v>
          </cell>
          <cell r="P4050" t="str">
            <v>U132</v>
          </cell>
          <cell r="Q4050" t="str">
            <v>Fondo para el Fortalecimiento de la Infraestructura Estatal y Municipal</v>
          </cell>
          <cell r="R4050">
            <v>23</v>
          </cell>
          <cell r="S4050" t="str">
            <v>Provisiones Salariales y Económicas</v>
          </cell>
          <cell r="T4050" t="str">
            <v>MUNICIPIO</v>
          </cell>
          <cell r="U4050">
            <v>0</v>
          </cell>
          <cell r="V4050" t="str">
            <v>Otros Proyectos</v>
          </cell>
          <cell r="W4050">
            <v>0</v>
          </cell>
          <cell r="X4050" t="str">
            <v>Sin tipo de proyecto o programa</v>
          </cell>
          <cell r="Z4050">
            <v>42736</v>
          </cell>
          <cell r="AA4050">
            <v>43100</v>
          </cell>
          <cell r="AB4050" t="str">
            <v>FINAL CALLE 4; 21.193055; -89.390731 INICIO CALLE 4; 21.194005; -89.390838 INICIO CALLE 5; 21.194356; -89.389079 FINAL CALLE 3; 21.193025; -89.392995</v>
          </cell>
          <cell r="AC4050">
            <v>0</v>
          </cell>
          <cell r="AE4050">
            <v>1</v>
          </cell>
          <cell r="AF4050" t="str">
            <v>En Ejecución</v>
          </cell>
          <cell r="AH4050">
            <v>2000000</v>
          </cell>
        </row>
        <row r="4051">
          <cell r="B4051" t="str">
            <v>YUC00170200897855</v>
          </cell>
          <cell r="C4051" t="str">
            <v>Rehabilitación Del Parque Principal En La Localidad Y Municipio De Muxupip - 5112687</v>
          </cell>
          <cell r="D4051" t="str">
            <v>5112687</v>
          </cell>
          <cell r="E4051">
            <v>31</v>
          </cell>
          <cell r="F4051" t="str">
            <v>Yucatán</v>
          </cell>
          <cell r="G4051">
            <v>54</v>
          </cell>
          <cell r="H4051" t="str">
            <v>Muxupip</v>
          </cell>
          <cell r="N4051">
            <v>1</v>
          </cell>
          <cell r="O4051" t="str">
            <v>Subsidios</v>
          </cell>
          <cell r="P4051" t="str">
            <v>U132</v>
          </cell>
          <cell r="Q4051" t="str">
            <v>Fondo para el Fortalecimiento de la Infraestructura Estatal y Municipal</v>
          </cell>
          <cell r="R4051">
            <v>23</v>
          </cell>
          <cell r="S4051" t="str">
            <v>Provisiones Salariales y Económicas</v>
          </cell>
          <cell r="T4051" t="str">
            <v>ENTIDAD</v>
          </cell>
          <cell r="U4051">
            <v>0</v>
          </cell>
          <cell r="V4051" t="str">
            <v>Otros Proyectos</v>
          </cell>
          <cell r="W4051">
            <v>0</v>
          </cell>
          <cell r="X4051" t="str">
            <v>Sin tipo de proyecto o programa</v>
          </cell>
          <cell r="Z4051">
            <v>42736</v>
          </cell>
          <cell r="AA4051">
            <v>43100</v>
          </cell>
          <cell r="AB4051" t="str">
            <v>21.0428; -89.329405</v>
          </cell>
          <cell r="AC4051">
            <v>0</v>
          </cell>
          <cell r="AE4051">
            <v>1</v>
          </cell>
          <cell r="AF4051" t="str">
            <v>En Ejecución</v>
          </cell>
          <cell r="AH4051">
            <v>3000000</v>
          </cell>
        </row>
        <row r="4052">
          <cell r="B4052" t="str">
            <v>YUC17170200897856</v>
          </cell>
          <cell r="C4052" t="str">
            <v>Reconstrucción De Calles En La Localidad Y Municipio De San Felipe, Yucatán  - 5071831</v>
          </cell>
          <cell r="D4052" t="str">
            <v>5071831</v>
          </cell>
          <cell r="E4052">
            <v>31</v>
          </cell>
          <cell r="F4052" t="str">
            <v>Yucatán</v>
          </cell>
          <cell r="G4052">
            <v>65</v>
          </cell>
          <cell r="H4052" t="str">
            <v>San Felipe</v>
          </cell>
          <cell r="I4052">
            <v>257</v>
          </cell>
          <cell r="J4052" t="str">
            <v>San Felipe</v>
          </cell>
          <cell r="K4052">
            <v>-88.192222000000001</v>
          </cell>
          <cell r="L4052">
            <v>21.537776999999998</v>
          </cell>
          <cell r="M4052" t="str">
            <v>Rural</v>
          </cell>
          <cell r="N4052">
            <v>1</v>
          </cell>
          <cell r="O4052" t="str">
            <v>Subsidios</v>
          </cell>
          <cell r="P4052" t="str">
            <v>U132</v>
          </cell>
          <cell r="Q4052" t="str">
            <v>Fondo para el Fortalecimiento de la Infraestructura Estatal y Municipal</v>
          </cell>
          <cell r="R4052">
            <v>23</v>
          </cell>
          <cell r="S4052" t="str">
            <v>Provisiones Salariales y Económicas</v>
          </cell>
          <cell r="T4052" t="str">
            <v>Instituto De Infraestructura Carretera de Yucatán</v>
          </cell>
          <cell r="U4052">
            <v>11</v>
          </cell>
          <cell r="V4052" t="str">
            <v>Comunicaciones</v>
          </cell>
          <cell r="W4052">
            <v>1</v>
          </cell>
          <cell r="X4052" t="str">
            <v>Proyecto de Inversión de Infraestructura Económica</v>
          </cell>
          <cell r="Y4052" t="str">
            <v>Sin reporte por parte de la Entidad Federativa o Municipio</v>
          </cell>
          <cell r="Z4052">
            <v>42736</v>
          </cell>
          <cell r="AA4052">
            <v>43070</v>
          </cell>
          <cell r="AB4052" t="str">
            <v>INICIO ENTRONQUE CARRETERA SAN FELIPE-RÍO LAGARTO ; 21.553761; -88.235015 INICIO CALLE 13 ; 21.5663; -88.23277 FIN CALLE 15 ; 21.56523; -88.233044 FIN</v>
          </cell>
          <cell r="AC4052">
            <v>0</v>
          </cell>
          <cell r="AE4052">
            <v>1</v>
          </cell>
          <cell r="AF4052" t="str">
            <v>En Ejecución</v>
          </cell>
          <cell r="AG4052">
            <v>2017</v>
          </cell>
          <cell r="AH4052">
            <v>3000000</v>
          </cell>
        </row>
        <row r="4053">
          <cell r="B4053" t="str">
            <v>YUC00170200897857</v>
          </cell>
          <cell r="C4053" t="str">
            <v>Transporte Público Foráneo Adaptado Para Personas Con Discapacidad En El Municipio De San Felipe, Yucatán - Ptp-7881-75-Ys-T2.2</v>
          </cell>
          <cell r="D4053" t="str">
            <v>PTP-7881-75-YS-T2.2</v>
          </cell>
          <cell r="E4053">
            <v>31</v>
          </cell>
          <cell r="F4053" t="str">
            <v>Yucatán</v>
          </cell>
          <cell r="G4053">
            <v>65</v>
          </cell>
          <cell r="H4053" t="str">
            <v>San Felipe</v>
          </cell>
          <cell r="N4053">
            <v>1</v>
          </cell>
          <cell r="O4053" t="str">
            <v>Subsidios</v>
          </cell>
          <cell r="P4053" t="str">
            <v>U075</v>
          </cell>
          <cell r="Q4053" t="str">
            <v>Fondo para la Accesibilidad en el Transporte Público para las Personas con Discapacidad</v>
          </cell>
          <cell r="R4053">
            <v>23</v>
          </cell>
          <cell r="S4053" t="str">
            <v>Provisiones Salariales y Económicas</v>
          </cell>
          <cell r="T4053" t="str">
            <v>ENTIDAD</v>
          </cell>
          <cell r="U4053">
            <v>0</v>
          </cell>
          <cell r="V4053" t="str">
            <v>Otros Proyectos</v>
          </cell>
          <cell r="W4053">
            <v>0</v>
          </cell>
          <cell r="X4053" t="str">
            <v>Sin tipo de proyecto o programa</v>
          </cell>
          <cell r="Z4053">
            <v>42736</v>
          </cell>
          <cell r="AA4053">
            <v>43100</v>
          </cell>
          <cell r="AC4053">
            <v>0</v>
          </cell>
          <cell r="AE4053">
            <v>1</v>
          </cell>
          <cell r="AF4053" t="str">
            <v>En Ejecución</v>
          </cell>
          <cell r="AH4053">
            <v>2238209.25</v>
          </cell>
        </row>
        <row r="4054">
          <cell r="B4054" t="str">
            <v>YUC00170200897858</v>
          </cell>
          <cell r="C4054" t="str">
            <v>Construcción De Gradas Techadas Con Área De Baños En La Cancha De Usos Múltiples En La Localidad Y Municipio De Sudzal, Yucatán. - 5082149</v>
          </cell>
          <cell r="D4054" t="str">
            <v>5082149</v>
          </cell>
          <cell r="E4054">
            <v>31</v>
          </cell>
          <cell r="F4054" t="str">
            <v>Yucatán</v>
          </cell>
          <cell r="G4054">
            <v>71</v>
          </cell>
          <cell r="H4054" t="str">
            <v>Sudzal</v>
          </cell>
          <cell r="N4054">
            <v>1</v>
          </cell>
          <cell r="O4054" t="str">
            <v>Subsidios</v>
          </cell>
          <cell r="P4054" t="str">
            <v>U132</v>
          </cell>
          <cell r="Q4054" t="str">
            <v>Fondo para el Fortalecimiento de la Infraestructura Estatal y Municipal</v>
          </cell>
          <cell r="R4054">
            <v>23</v>
          </cell>
          <cell r="S4054" t="str">
            <v>Provisiones Salariales y Económicas</v>
          </cell>
          <cell r="T4054" t="str">
            <v>ENTIDAD</v>
          </cell>
          <cell r="U4054">
            <v>0</v>
          </cell>
          <cell r="V4054" t="str">
            <v>Otros Proyectos</v>
          </cell>
          <cell r="W4054">
            <v>0</v>
          </cell>
          <cell r="X4054" t="str">
            <v>Sin tipo de proyecto o programa</v>
          </cell>
          <cell r="Z4054">
            <v>42736</v>
          </cell>
          <cell r="AA4054">
            <v>43100</v>
          </cell>
          <cell r="AB4054" t="str">
            <v>20.868346; -88.988917</v>
          </cell>
          <cell r="AC4054">
            <v>0</v>
          </cell>
          <cell r="AE4054">
            <v>1</v>
          </cell>
          <cell r="AF4054" t="str">
            <v>En Ejecución</v>
          </cell>
          <cell r="AH4054">
            <v>3000000</v>
          </cell>
        </row>
        <row r="4055">
          <cell r="B4055" t="str">
            <v>YUC00170200897859</v>
          </cell>
          <cell r="C4055" t="str">
            <v>Proyectos Para El Desarrollo Regional De La Zona Henequenera Del Sureste // (Rehabilitación De Un Parque  En La Localidad De Telchac, Municipio De Telchac Pueblo) - 5514582</v>
          </cell>
          <cell r="D4055" t="str">
            <v>5514582</v>
          </cell>
          <cell r="E4055">
            <v>31</v>
          </cell>
          <cell r="F4055" t="str">
            <v>Yucatán</v>
          </cell>
          <cell r="G4055">
            <v>82</v>
          </cell>
          <cell r="H4055" t="str">
            <v>Telchac Pueblo</v>
          </cell>
          <cell r="N4055">
            <v>1</v>
          </cell>
          <cell r="O4055" t="str">
            <v>Subsidios</v>
          </cell>
          <cell r="P4055" t="str">
            <v>U128</v>
          </cell>
          <cell r="Q4055" t="str">
            <v>Proyectos de Desarrollo Regional</v>
          </cell>
          <cell r="R4055">
            <v>23</v>
          </cell>
          <cell r="S4055" t="str">
            <v>Provisiones Salariales y Económicas</v>
          </cell>
          <cell r="T4055" t="str">
            <v>ENTIDAD</v>
          </cell>
          <cell r="U4055">
            <v>0</v>
          </cell>
          <cell r="V4055" t="str">
            <v>Otros Proyectos</v>
          </cell>
          <cell r="W4055">
            <v>0</v>
          </cell>
          <cell r="X4055" t="str">
            <v>Sin tipo de proyecto o programa</v>
          </cell>
          <cell r="Z4055">
            <v>42736</v>
          </cell>
          <cell r="AA4055">
            <v>43100</v>
          </cell>
          <cell r="AB4055" t="str">
            <v>21.203398; -89.269838</v>
          </cell>
          <cell r="AC4055">
            <v>0</v>
          </cell>
          <cell r="AE4055">
            <v>1</v>
          </cell>
          <cell r="AF4055" t="str">
            <v>En Ejecución</v>
          </cell>
          <cell r="AH4055">
            <v>500000</v>
          </cell>
        </row>
        <row r="4056">
          <cell r="B4056" t="str">
            <v>YUC00170200897860</v>
          </cell>
          <cell r="C4056" t="str">
            <v>Construccion De Guarniciones Y Banquetas En Diversas Calles De La Localidad De Temozon Yucatan., En El Municipio De Temozón, En El Estado De Yucatán // (Construccion De Guarniciones Y Banquetas En Diversas Calles De La Localidad De Temozon Yucata, En El Municipio De Temozon, En El Estado De Yucatan.) - 5051910</v>
          </cell>
          <cell r="D4056" t="str">
            <v>5051910</v>
          </cell>
          <cell r="E4056">
            <v>31</v>
          </cell>
          <cell r="F4056" t="str">
            <v>Yucatán</v>
          </cell>
          <cell r="G4056">
            <v>85</v>
          </cell>
          <cell r="H4056" t="str">
            <v>Temozón</v>
          </cell>
          <cell r="N4056">
            <v>1</v>
          </cell>
          <cell r="O4056" t="str">
            <v>Subsidios</v>
          </cell>
          <cell r="P4056" t="str">
            <v>U128</v>
          </cell>
          <cell r="Q4056" t="str">
            <v>Proyectos de Desarrollo Regional</v>
          </cell>
          <cell r="R4056">
            <v>23</v>
          </cell>
          <cell r="S4056" t="str">
            <v>Provisiones Salariales y Económicas</v>
          </cell>
          <cell r="T4056" t="str">
            <v>MUNICIPIO</v>
          </cell>
          <cell r="U4056">
            <v>0</v>
          </cell>
          <cell r="V4056" t="str">
            <v>Otros Proyectos</v>
          </cell>
          <cell r="W4056">
            <v>0</v>
          </cell>
          <cell r="X4056" t="str">
            <v>Sin tipo de proyecto o programa</v>
          </cell>
          <cell r="Z4056">
            <v>42736</v>
          </cell>
          <cell r="AA4056">
            <v>43100</v>
          </cell>
          <cell r="AB4056" t="str">
            <v>10 Y 6; 20.799824; -88.201055 10 Y 6; 20.799743; -88.198392 11 Y 9A; 20.80254; -88.197313 11 Y 9A; 20.804862; -88.197007 4 Y 8; 20.804706; -88.195589</v>
          </cell>
          <cell r="AC4056">
            <v>0</v>
          </cell>
          <cell r="AE4056">
            <v>1</v>
          </cell>
          <cell r="AF4056" t="str">
            <v>En Ejecución</v>
          </cell>
          <cell r="AH4056">
            <v>1500481</v>
          </cell>
        </row>
        <row r="4057">
          <cell r="B4057" t="str">
            <v>YUC00170200897861</v>
          </cell>
          <cell r="C4057" t="str">
            <v>Proyectos Para El Desarrollo Regional De La Zona Henequenera Del Sureste // (Rehabilitación De Un Parque En La Localidad De Tohopkú, Municipio De Tinum) - 5523791</v>
          </cell>
          <cell r="D4057" t="str">
            <v>5523791</v>
          </cell>
          <cell r="E4057">
            <v>31</v>
          </cell>
          <cell r="F4057" t="str">
            <v>Yucatán</v>
          </cell>
          <cell r="G4057">
            <v>91</v>
          </cell>
          <cell r="H4057" t="str">
            <v>Tinum</v>
          </cell>
          <cell r="N4057">
            <v>1</v>
          </cell>
          <cell r="O4057" t="str">
            <v>Subsidios</v>
          </cell>
          <cell r="P4057" t="str">
            <v>U128</v>
          </cell>
          <cell r="Q4057" t="str">
            <v>Proyectos de Desarrollo Regional</v>
          </cell>
          <cell r="R4057">
            <v>23</v>
          </cell>
          <cell r="S4057" t="str">
            <v>Provisiones Salariales y Económicas</v>
          </cell>
          <cell r="T4057" t="str">
            <v>ENTIDAD</v>
          </cell>
          <cell r="U4057">
            <v>0</v>
          </cell>
          <cell r="V4057" t="str">
            <v>Otros Proyectos</v>
          </cell>
          <cell r="W4057">
            <v>0</v>
          </cell>
          <cell r="X4057" t="str">
            <v>Sin tipo de proyecto o programa</v>
          </cell>
          <cell r="Z4057">
            <v>42736</v>
          </cell>
          <cell r="AA4057">
            <v>43100</v>
          </cell>
          <cell r="AB4057" t="str">
            <v>20.653978; -88.464623</v>
          </cell>
          <cell r="AC4057">
            <v>0</v>
          </cell>
          <cell r="AE4057">
            <v>1</v>
          </cell>
          <cell r="AF4057" t="str">
            <v>En Ejecución</v>
          </cell>
          <cell r="AH4057">
            <v>258757.8</v>
          </cell>
        </row>
        <row r="4058">
          <cell r="B4058" t="str">
            <v>YUC17170200900912</v>
          </cell>
          <cell r="C4058" t="str">
            <v>Reconstrucción De  Calles En La Localidad Y Municipio De Suma - 5106923</v>
          </cell>
          <cell r="D4058" t="str">
            <v>5106923</v>
          </cell>
          <cell r="E4058">
            <v>31</v>
          </cell>
          <cell r="F4058" t="str">
            <v>Yucatán</v>
          </cell>
          <cell r="G4058">
            <v>72</v>
          </cell>
          <cell r="H4058" t="str">
            <v>Suma</v>
          </cell>
          <cell r="I4058">
            <v>1</v>
          </cell>
          <cell r="J4058" t="str">
            <v>Suma</v>
          </cell>
          <cell r="K4058">
            <v>-89.148611000000002</v>
          </cell>
          <cell r="L4058">
            <v>21.086110999999999</v>
          </cell>
          <cell r="M4058" t="str">
            <v>Urbano</v>
          </cell>
          <cell r="N4058">
            <v>1</v>
          </cell>
          <cell r="O4058" t="str">
            <v>Subsidios</v>
          </cell>
          <cell r="P4058" t="str">
            <v>U132</v>
          </cell>
          <cell r="Q4058" t="str">
            <v>Fondo para el Fortalecimiento de la Infraestructura Estatal y Municipal</v>
          </cell>
          <cell r="R4058">
            <v>23</v>
          </cell>
          <cell r="S4058" t="str">
            <v>Provisiones Salariales y Económicas</v>
          </cell>
          <cell r="T4058" t="str">
            <v>INSTITUTO DE INFRAESTRUCTURA CARRTERA DE YUCATAN</v>
          </cell>
          <cell r="U4058">
            <v>11</v>
          </cell>
          <cell r="V4058" t="str">
            <v>Comunicaciones</v>
          </cell>
          <cell r="W4058">
            <v>1</v>
          </cell>
          <cell r="X4058" t="str">
            <v>Proyecto de Inversión de Infraestructura Económica</v>
          </cell>
          <cell r="Y4058" t="str">
            <v>Sin reporte por parte de la Entidad Federativa o Municipio</v>
          </cell>
          <cell r="Z4058">
            <v>42947</v>
          </cell>
          <cell r="AB4058" t="str">
            <v>INICIO CALLE 17; 21.085813; -89.143928 FIN CALLE 23 ; 21.082039; -89.144277 INICIO CALLE 19; 21.084642; -89.14535 FIN CALLE 21; 21.083391; -89.145468</v>
          </cell>
          <cell r="AC4058">
            <v>0</v>
          </cell>
          <cell r="AE4058">
            <v>1</v>
          </cell>
          <cell r="AF4058" t="str">
            <v>En Ejecución</v>
          </cell>
          <cell r="AG4058">
            <v>2017</v>
          </cell>
          <cell r="AH4058">
            <v>2999024.95</v>
          </cell>
        </row>
        <row r="4059">
          <cell r="B4059" t="str">
            <v>YUC17170200900913</v>
          </cell>
          <cell r="C4059" t="str">
            <v>Reconstrucción De  Calles En La Localidad Y Municipio De Teya - 5086863</v>
          </cell>
          <cell r="D4059" t="str">
            <v>5086863</v>
          </cell>
          <cell r="E4059">
            <v>31</v>
          </cell>
          <cell r="F4059" t="str">
            <v>Yucatán</v>
          </cell>
          <cell r="G4059">
            <v>88</v>
          </cell>
          <cell r="H4059" t="str">
            <v>Teya</v>
          </cell>
          <cell r="I4059">
            <v>1</v>
          </cell>
          <cell r="J4059" t="str">
            <v>Teya</v>
          </cell>
          <cell r="K4059">
            <v>-89.073333000000005</v>
          </cell>
          <cell r="L4059">
            <v>21.048888000000002</v>
          </cell>
          <cell r="M4059" t="str">
            <v>Urbano</v>
          </cell>
          <cell r="N4059">
            <v>1</v>
          </cell>
          <cell r="O4059" t="str">
            <v>Subsidios</v>
          </cell>
          <cell r="P4059" t="str">
            <v>U132</v>
          </cell>
          <cell r="Q4059" t="str">
            <v>Fondo para el Fortalecimiento de la Infraestructura Estatal y Municipal</v>
          </cell>
          <cell r="R4059">
            <v>23</v>
          </cell>
          <cell r="S4059" t="str">
            <v>Provisiones Salariales y Económicas</v>
          </cell>
          <cell r="T4059" t="str">
            <v>INSTITUTO DE INFRAESTRUCTURA CARRTERA DE YUCATAN</v>
          </cell>
          <cell r="U4059">
            <v>11</v>
          </cell>
          <cell r="V4059" t="str">
            <v>Comunicaciones</v>
          </cell>
          <cell r="W4059">
            <v>1</v>
          </cell>
          <cell r="X4059" t="str">
            <v>Proyecto de Inversión de Infraestructura Económica</v>
          </cell>
          <cell r="Y4059" t="str">
            <v>Sin reporte por parte de la Entidad Federativa o Municipio</v>
          </cell>
          <cell r="Z4059">
            <v>42919</v>
          </cell>
          <cell r="AB4059" t="str">
            <v>INICIO CALLE 12 ; 21.054978; -89.069014 INICIO CALLE 12; 21.04885; -89.069293 FIN CALLE 14 ; 21.054437; -89.070312 FIN CALLE 14; 21.04886; -89.070462</v>
          </cell>
          <cell r="AC4059">
            <v>0</v>
          </cell>
          <cell r="AE4059">
            <v>1</v>
          </cell>
          <cell r="AF4059" t="str">
            <v>En Ejecución</v>
          </cell>
          <cell r="AG4059">
            <v>2017</v>
          </cell>
          <cell r="AH4059">
            <v>2999024.95</v>
          </cell>
        </row>
        <row r="4060">
          <cell r="B4060" t="str">
            <v>YUC17170200900915</v>
          </cell>
          <cell r="C4060" t="str">
            <v>Reconstrucción De Calles En La Localidad De San José, Municipio De Tixcacalcupul, Yucatán - 5072427</v>
          </cell>
          <cell r="D4060" t="str">
            <v>5072427</v>
          </cell>
          <cell r="E4060">
            <v>31</v>
          </cell>
          <cell r="F4060" t="str">
            <v>Yucatán</v>
          </cell>
          <cell r="G4060">
            <v>92</v>
          </cell>
          <cell r="H4060" t="str">
            <v>Tixcacalcupul</v>
          </cell>
          <cell r="I4060">
            <v>1</v>
          </cell>
          <cell r="J4060" t="str">
            <v>Tixcacalcupul</v>
          </cell>
          <cell r="K4060">
            <v>-88.270276999999993</v>
          </cell>
          <cell r="L4060">
            <v>20.536666</v>
          </cell>
          <cell r="M4060" t="str">
            <v>Urbano</v>
          </cell>
          <cell r="N4060">
            <v>1</v>
          </cell>
          <cell r="O4060" t="str">
            <v>Subsidios</v>
          </cell>
          <cell r="P4060" t="str">
            <v>U132</v>
          </cell>
          <cell r="Q4060" t="str">
            <v>Fondo para el Fortalecimiento de la Infraestructura Estatal y Municipal</v>
          </cell>
          <cell r="R4060">
            <v>23</v>
          </cell>
          <cell r="S4060" t="str">
            <v>Provisiones Salariales y Económicas</v>
          </cell>
          <cell r="T4060" t="str">
            <v>INSTITUTO DE INFRAESTRUCTURA CARRTERA DE YUCATAN</v>
          </cell>
          <cell r="U4060">
            <v>11</v>
          </cell>
          <cell r="V4060" t="str">
            <v>Comunicaciones</v>
          </cell>
          <cell r="W4060">
            <v>1</v>
          </cell>
          <cell r="X4060" t="str">
            <v>Proyecto de Inversión de Infraestructura Económica</v>
          </cell>
          <cell r="Y4060" t="str">
            <v>Sin reporte por parte de la Entidad Federativa o Municipio</v>
          </cell>
          <cell r="Z4060">
            <v>42950</v>
          </cell>
          <cell r="AB4060" t="str">
            <v>INICIO, CALLE 1; 20.353846; -88.413854 TÉRMINO, CALLE 9; 20.353766; -88.416021 TÉRMINO, CALLE 9; 20.354767; -88.416037 INICIO, CALLE 1; 20.354767; -88</v>
          </cell>
          <cell r="AC4060">
            <v>0</v>
          </cell>
          <cell r="AE4060">
            <v>1</v>
          </cell>
          <cell r="AF4060" t="str">
            <v>En Ejecución</v>
          </cell>
          <cell r="AG4060">
            <v>2017</v>
          </cell>
          <cell r="AH4060">
            <v>3000000</v>
          </cell>
        </row>
        <row r="4061">
          <cell r="B4061" t="str">
            <v>YUC17170200897862</v>
          </cell>
          <cell r="C4061" t="str">
            <v>Infraestructura Social En Valladolid, Yucatán // (Reconstrucción De Calles De La Localidad De Tikuch, Municipio De Valladolid) - 5349329</v>
          </cell>
          <cell r="D4061" t="str">
            <v>5349329</v>
          </cell>
          <cell r="E4061">
            <v>31</v>
          </cell>
          <cell r="F4061" t="str">
            <v>Yucatán</v>
          </cell>
          <cell r="G4061">
            <v>102</v>
          </cell>
          <cell r="H4061" t="str">
            <v>Valladolid</v>
          </cell>
          <cell r="N4061">
            <v>1</v>
          </cell>
          <cell r="O4061" t="str">
            <v>Subsidios</v>
          </cell>
          <cell r="P4061" t="str">
            <v>U128</v>
          </cell>
          <cell r="Q4061" t="str">
            <v>Proyectos de Desarrollo Regional</v>
          </cell>
          <cell r="R4061">
            <v>23</v>
          </cell>
          <cell r="S4061" t="str">
            <v>Provisiones Salariales y Económicas</v>
          </cell>
          <cell r="T4061" t="str">
            <v>MUNICIPIO DE VALLADOLID YUCATAN</v>
          </cell>
          <cell r="U4061">
            <v>0</v>
          </cell>
          <cell r="V4061" t="str">
            <v>Otros Proyectos</v>
          </cell>
          <cell r="W4061">
            <v>2</v>
          </cell>
          <cell r="X4061" t="str">
            <v>Proyecto de Inversión de Infraestructura Social</v>
          </cell>
          <cell r="Y4061" t="str">
            <v>Sin reporte por parte de la Entidad Federativa o Municipio</v>
          </cell>
          <cell r="Z4061">
            <v>42736</v>
          </cell>
          <cell r="AA4061">
            <v>43070</v>
          </cell>
          <cell r="AB4061" t="str">
            <v>INICIO; 20.702664; -88.113362 FIN; 20.704062; -88.113058 INICIO; 20.70407; -88.113032 FIN; 20.704147; -88.110712 INICIO; 20.704111; -88.111447 FIN; 20</v>
          </cell>
          <cell r="AC4061">
            <v>0</v>
          </cell>
          <cell r="AE4061">
            <v>1</v>
          </cell>
          <cell r="AF4061" t="str">
            <v>En Ejecución</v>
          </cell>
          <cell r="AG4061">
            <v>2017</v>
          </cell>
          <cell r="AH4061">
            <v>994923.11</v>
          </cell>
        </row>
        <row r="4062">
          <cell r="B4062" t="str">
            <v>YUC17170200897863</v>
          </cell>
          <cell r="C4062" t="str">
            <v>Infraestructura Social En Valladolid, Yucatán // (Reconstrucción De Cancha De Usos Múltiples De La Localidad De San Andrés X-Bac Del Municipio De Valladolid) - 5213700</v>
          </cell>
          <cell r="D4062" t="str">
            <v>5213700</v>
          </cell>
          <cell r="E4062">
            <v>31</v>
          </cell>
          <cell r="F4062" t="str">
            <v>Yucatán</v>
          </cell>
          <cell r="G4062">
            <v>102</v>
          </cell>
          <cell r="H4062" t="str">
            <v>Valladolid</v>
          </cell>
          <cell r="N4062">
            <v>1</v>
          </cell>
          <cell r="O4062" t="str">
            <v>Subsidios</v>
          </cell>
          <cell r="P4062" t="str">
            <v>U128</v>
          </cell>
          <cell r="Q4062" t="str">
            <v>Proyectos de Desarrollo Regional</v>
          </cell>
          <cell r="R4062">
            <v>23</v>
          </cell>
          <cell r="S4062" t="str">
            <v>Provisiones Salariales y Económicas</v>
          </cell>
          <cell r="T4062" t="str">
            <v>MUNICIPIO DE VALLADOLID YUCATAN</v>
          </cell>
          <cell r="U4062">
            <v>0</v>
          </cell>
          <cell r="V4062" t="str">
            <v>Otros Proyectos</v>
          </cell>
          <cell r="W4062">
            <v>2</v>
          </cell>
          <cell r="X4062" t="str">
            <v>Proyecto de Inversión de Infraestructura Social</v>
          </cell>
          <cell r="Y4062" t="str">
            <v>Sin reporte por parte de la Entidad Federativa o Municipio</v>
          </cell>
          <cell r="Z4062">
            <v>42736</v>
          </cell>
          <cell r="AA4062">
            <v>43070</v>
          </cell>
          <cell r="AB4062" t="str">
            <v>20.718255; -88.068326</v>
          </cell>
          <cell r="AC4062">
            <v>0</v>
          </cell>
          <cell r="AE4062">
            <v>1</v>
          </cell>
          <cell r="AF4062" t="str">
            <v>En Ejecución</v>
          </cell>
          <cell r="AG4062">
            <v>2017</v>
          </cell>
          <cell r="AH4062">
            <v>296017.91999999998</v>
          </cell>
        </row>
        <row r="4063">
          <cell r="B4063" t="str">
            <v>YUC17170200897864</v>
          </cell>
          <cell r="C4063" t="str">
            <v>Infraestructura Social En Valladolid, Yucatán // (Construcción De Guarniciones Y Banquetas En La Localidad De Tixhualactun, Municipio De Valladolid) - 5145036</v>
          </cell>
          <cell r="D4063" t="str">
            <v>5145036</v>
          </cell>
          <cell r="E4063">
            <v>31</v>
          </cell>
          <cell r="F4063" t="str">
            <v>Yucatán</v>
          </cell>
          <cell r="G4063">
            <v>102</v>
          </cell>
          <cell r="H4063" t="str">
            <v>Valladolid</v>
          </cell>
          <cell r="N4063">
            <v>1</v>
          </cell>
          <cell r="O4063" t="str">
            <v>Subsidios</v>
          </cell>
          <cell r="P4063" t="str">
            <v>U128</v>
          </cell>
          <cell r="Q4063" t="str">
            <v>Proyectos de Desarrollo Regional</v>
          </cell>
          <cell r="R4063">
            <v>23</v>
          </cell>
          <cell r="S4063" t="str">
            <v>Provisiones Salariales y Económicas</v>
          </cell>
          <cell r="T4063" t="str">
            <v>MUNICIPIO DE VALLADOLID YUCATAN</v>
          </cell>
          <cell r="U4063">
            <v>0</v>
          </cell>
          <cell r="V4063" t="str">
            <v>Otros Proyectos</v>
          </cell>
          <cell r="W4063">
            <v>2</v>
          </cell>
          <cell r="X4063" t="str">
            <v>Proyecto de Inversión de Infraestructura Social</v>
          </cell>
          <cell r="Y4063" t="str">
            <v>Sin reporte por parte de la Entidad Federativa o Municipio</v>
          </cell>
          <cell r="Z4063">
            <v>42736</v>
          </cell>
          <cell r="AA4063">
            <v>43070</v>
          </cell>
          <cell r="AB4063" t="str">
            <v>ENTRE S/N; 20.644411; -88.14416 ENTRE S/N; 20.645768; -88.143872 CALLE S/N; 20.644349; -88.144165 CALLE S/N; 20.644277; -88.143395 S/N; 20.643109; -88</v>
          </cell>
          <cell r="AC4063">
            <v>0</v>
          </cell>
          <cell r="AE4063">
            <v>1</v>
          </cell>
          <cell r="AF4063" t="str">
            <v>En Ejecución</v>
          </cell>
          <cell r="AG4063">
            <v>2017</v>
          </cell>
          <cell r="AH4063">
            <v>550574.57999999996</v>
          </cell>
        </row>
        <row r="4064">
          <cell r="B4064" t="str">
            <v>YUC00170200897865</v>
          </cell>
          <cell r="C4064" t="str">
            <v>Infraestructura Social En Valladolid, Yucatán // (Construcción De Alumbrado Público De La Localidad De Timas, Municipio De Valladolid.) - 5096971</v>
          </cell>
          <cell r="D4064" t="str">
            <v>5096971</v>
          </cell>
          <cell r="E4064">
            <v>31</v>
          </cell>
          <cell r="F4064" t="str">
            <v>Yucatán</v>
          </cell>
          <cell r="G4064">
            <v>102</v>
          </cell>
          <cell r="H4064" t="str">
            <v>Valladolid</v>
          </cell>
          <cell r="N4064">
            <v>1</v>
          </cell>
          <cell r="O4064" t="str">
            <v>Subsidios</v>
          </cell>
          <cell r="P4064" t="str">
            <v>U128</v>
          </cell>
          <cell r="Q4064" t="str">
            <v>Proyectos de Desarrollo Regional</v>
          </cell>
          <cell r="R4064">
            <v>23</v>
          </cell>
          <cell r="S4064" t="str">
            <v>Provisiones Salariales y Económicas</v>
          </cell>
          <cell r="T4064" t="str">
            <v>MUNICIPIO</v>
          </cell>
          <cell r="U4064">
            <v>0</v>
          </cell>
          <cell r="V4064" t="str">
            <v>Otros Proyectos</v>
          </cell>
          <cell r="W4064">
            <v>0</v>
          </cell>
          <cell r="X4064" t="str">
            <v>Sin tipo de proyecto o programa</v>
          </cell>
          <cell r="Z4064">
            <v>42736</v>
          </cell>
          <cell r="AA4064">
            <v>43100</v>
          </cell>
          <cell r="AB4064" t="str">
            <v>20.487135; -87.992323 20.48612; -87.992688</v>
          </cell>
          <cell r="AC4064">
            <v>0</v>
          </cell>
          <cell r="AE4064">
            <v>1</v>
          </cell>
          <cell r="AF4064" t="str">
            <v>En Ejecución</v>
          </cell>
          <cell r="AH4064">
            <v>291168</v>
          </cell>
        </row>
        <row r="4065">
          <cell r="B4065" t="str">
            <v>YUC00170200897866</v>
          </cell>
          <cell r="C4065" t="str">
            <v>Infraestructura Social En Valladolid, Yucatán // (Construcción De Alumbrado Público De La Localidad De Dzibil, Municipio De Valladolid.) - 5096851</v>
          </cell>
          <cell r="D4065" t="str">
            <v>5096851</v>
          </cell>
          <cell r="E4065">
            <v>31</v>
          </cell>
          <cell r="F4065" t="str">
            <v>Yucatán</v>
          </cell>
          <cell r="G4065">
            <v>102</v>
          </cell>
          <cell r="H4065" t="str">
            <v>Valladolid</v>
          </cell>
          <cell r="N4065">
            <v>1</v>
          </cell>
          <cell r="O4065" t="str">
            <v>Subsidios</v>
          </cell>
          <cell r="P4065" t="str">
            <v>U128</v>
          </cell>
          <cell r="Q4065" t="str">
            <v>Proyectos de Desarrollo Regional</v>
          </cell>
          <cell r="R4065">
            <v>23</v>
          </cell>
          <cell r="S4065" t="str">
            <v>Provisiones Salariales y Económicas</v>
          </cell>
          <cell r="T4065" t="str">
            <v>MUNICIPIO</v>
          </cell>
          <cell r="U4065">
            <v>0</v>
          </cell>
          <cell r="V4065" t="str">
            <v>Otros Proyectos</v>
          </cell>
          <cell r="W4065">
            <v>0</v>
          </cell>
          <cell r="X4065" t="str">
            <v>Sin tipo de proyecto o programa</v>
          </cell>
          <cell r="Z4065">
            <v>42736</v>
          </cell>
          <cell r="AA4065">
            <v>43100</v>
          </cell>
          <cell r="AB4065" t="str">
            <v>20.526587; -88.023405 20.526049; -88.023513</v>
          </cell>
          <cell r="AC4065">
            <v>0</v>
          </cell>
          <cell r="AE4065">
            <v>1</v>
          </cell>
          <cell r="AF4065" t="str">
            <v>En Ejecución</v>
          </cell>
          <cell r="AH4065">
            <v>291168</v>
          </cell>
        </row>
        <row r="4066">
          <cell r="B4066" t="str">
            <v>YUC00170200897867</v>
          </cell>
          <cell r="C4066" t="str">
            <v>Infraestructura Social En Valladolid, Yucatán // (Rehabilitación De Alumbrado Público De La Localidad De Chan Yokdzonot, Municipio De Valladolid.) - 5096371</v>
          </cell>
          <cell r="D4066" t="str">
            <v>5096371</v>
          </cell>
          <cell r="E4066">
            <v>31</v>
          </cell>
          <cell r="F4066" t="str">
            <v>Yucatán</v>
          </cell>
          <cell r="G4066">
            <v>102</v>
          </cell>
          <cell r="H4066" t="str">
            <v>Valladolid</v>
          </cell>
          <cell r="N4066">
            <v>1</v>
          </cell>
          <cell r="O4066" t="str">
            <v>Subsidios</v>
          </cell>
          <cell r="P4066" t="str">
            <v>U128</v>
          </cell>
          <cell r="Q4066" t="str">
            <v>Proyectos de Desarrollo Regional</v>
          </cell>
          <cell r="R4066">
            <v>23</v>
          </cell>
          <cell r="S4066" t="str">
            <v>Provisiones Salariales y Económicas</v>
          </cell>
          <cell r="T4066" t="str">
            <v>MUNICIPIO</v>
          </cell>
          <cell r="U4066">
            <v>0</v>
          </cell>
          <cell r="V4066" t="str">
            <v>Otros Proyectos</v>
          </cell>
          <cell r="W4066">
            <v>0</v>
          </cell>
          <cell r="X4066" t="str">
            <v>Sin tipo de proyecto o programa</v>
          </cell>
          <cell r="Z4066">
            <v>42736</v>
          </cell>
          <cell r="AA4066">
            <v>43100</v>
          </cell>
          <cell r="AB4066" t="str">
            <v>20.769168; -88.182776 20.7681; -88.183849 20.76884; -88.182932 20.768519; -88.182256 20.768985; -88.182406 20.768704; -88.184005</v>
          </cell>
          <cell r="AC4066">
            <v>0</v>
          </cell>
          <cell r="AE4066">
            <v>1</v>
          </cell>
          <cell r="AF4066" t="str">
            <v>En Ejecución</v>
          </cell>
          <cell r="AH4066">
            <v>213442.32</v>
          </cell>
        </row>
        <row r="4067">
          <cell r="B4067" t="str">
            <v>YUC17170200897868</v>
          </cell>
          <cell r="C4067" t="str">
            <v>Infraestructura Social En Valladolid, Yucatán // (Reconstrucción De La Ciclopista Valladolid-Dzitnup Del Municipio De Valladolid) - 5097877</v>
          </cell>
          <cell r="D4067" t="str">
            <v>5097877</v>
          </cell>
          <cell r="E4067">
            <v>31</v>
          </cell>
          <cell r="F4067" t="str">
            <v>Yucatán</v>
          </cell>
          <cell r="G4067">
            <v>102</v>
          </cell>
          <cell r="H4067" t="str">
            <v>Valladolid</v>
          </cell>
          <cell r="N4067">
            <v>1</v>
          </cell>
          <cell r="O4067" t="str">
            <v>Subsidios</v>
          </cell>
          <cell r="P4067" t="str">
            <v>U128</v>
          </cell>
          <cell r="Q4067" t="str">
            <v>Proyectos de Desarrollo Regional</v>
          </cell>
          <cell r="R4067">
            <v>23</v>
          </cell>
          <cell r="S4067" t="str">
            <v>Provisiones Salariales y Económicas</v>
          </cell>
          <cell r="T4067" t="str">
            <v>MUNICIPIO DE VALLADOLID YUCATAN</v>
          </cell>
          <cell r="U4067">
            <v>0</v>
          </cell>
          <cell r="V4067" t="str">
            <v>Otros Proyectos</v>
          </cell>
          <cell r="W4067">
            <v>2</v>
          </cell>
          <cell r="X4067" t="str">
            <v>Proyecto de Inversión de Infraestructura Social</v>
          </cell>
          <cell r="Y4067" t="str">
            <v>Sin reporte por parte de la Entidad Federativa o Municipio</v>
          </cell>
          <cell r="Z4067">
            <v>42736</v>
          </cell>
          <cell r="AA4067">
            <v>43070</v>
          </cell>
          <cell r="AB4067" t="str">
            <v>CICLOPISTA; 20.690698; -88.219985 CICLOPISTA; 20.67691; -88.242819 CICLOVÍA; 20.676904; -88.242782 CICLOVÍA, NO LLEGA A DZITNUP; 20.663154; -88.243107</v>
          </cell>
          <cell r="AC4067">
            <v>0</v>
          </cell>
          <cell r="AE4067">
            <v>1</v>
          </cell>
          <cell r="AF4067" t="str">
            <v>En Ejecución</v>
          </cell>
          <cell r="AG4067">
            <v>2017</v>
          </cell>
          <cell r="AH4067">
            <v>2517908.02</v>
          </cell>
        </row>
        <row r="4068">
          <cell r="B4068" t="str">
            <v>YUC00170200900325</v>
          </cell>
          <cell r="C4068" t="str">
            <v>Proyectos De Desarrollo E Infraestructura Municipal En El Municipio De Buctzotz, Yucatán // (Construccion De Barda Perimetral En El Cementerio Municipal En La Localidad Y Municipio De Buctzotz) - 5223346</v>
          </cell>
          <cell r="D4068" t="str">
            <v>5223346</v>
          </cell>
          <cell r="E4068">
            <v>31</v>
          </cell>
          <cell r="F4068" t="str">
            <v>Yucatán</v>
          </cell>
          <cell r="G4068">
            <v>6</v>
          </cell>
          <cell r="H4068" t="str">
            <v>Buctzotz</v>
          </cell>
          <cell r="N4068">
            <v>1</v>
          </cell>
          <cell r="O4068" t="str">
            <v>Subsidios</v>
          </cell>
          <cell r="P4068" t="str">
            <v>U128</v>
          </cell>
          <cell r="Q4068" t="str">
            <v>Proyectos de Desarrollo Regional</v>
          </cell>
          <cell r="R4068">
            <v>23</v>
          </cell>
          <cell r="S4068" t="str">
            <v>Provisiones Salariales y Económicas</v>
          </cell>
          <cell r="T4068" t="str">
            <v>MUNICIPIO</v>
          </cell>
          <cell r="U4068">
            <v>0</v>
          </cell>
          <cell r="V4068" t="str">
            <v>Otros Proyectos</v>
          </cell>
          <cell r="W4068">
            <v>0</v>
          </cell>
          <cell r="X4068" t="str">
            <v>Sin tipo de proyecto o programa</v>
          </cell>
          <cell r="Z4068">
            <v>42736</v>
          </cell>
          <cell r="AA4068">
            <v>43100</v>
          </cell>
          <cell r="AB4068" t="str">
            <v>21.200257; -88.800945</v>
          </cell>
          <cell r="AC4068">
            <v>0</v>
          </cell>
          <cell r="AE4068">
            <v>1</v>
          </cell>
          <cell r="AF4068" t="str">
            <v>En Ejecución</v>
          </cell>
          <cell r="AH4068">
            <v>280000</v>
          </cell>
        </row>
        <row r="4069">
          <cell r="B4069" t="str">
            <v>YUC17170200900326</v>
          </cell>
          <cell r="C4069" t="str">
            <v>Construcción De Calles En La Localidad Y Municipio De Cansahcab, Yucatán  - 5109180</v>
          </cell>
          <cell r="D4069" t="str">
            <v>5109180</v>
          </cell>
          <cell r="E4069">
            <v>31</v>
          </cell>
          <cell r="F4069" t="str">
            <v>Yucatán</v>
          </cell>
          <cell r="G4069">
            <v>9</v>
          </cell>
          <cell r="H4069" t="str">
            <v>Cansahcab</v>
          </cell>
          <cell r="I4069">
            <v>1</v>
          </cell>
          <cell r="J4069" t="str">
            <v>Cansahcab</v>
          </cell>
          <cell r="K4069">
            <v>-89.101944000000003</v>
          </cell>
          <cell r="L4069">
            <v>21.157222000000001</v>
          </cell>
          <cell r="M4069" t="str">
            <v>Urbano</v>
          </cell>
          <cell r="N4069">
            <v>1</v>
          </cell>
          <cell r="O4069" t="str">
            <v>Subsidios</v>
          </cell>
          <cell r="P4069" t="str">
            <v>U132</v>
          </cell>
          <cell r="Q4069" t="str">
            <v>Fondo para el Fortalecimiento de la Infraestructura Estatal y Municipal</v>
          </cell>
          <cell r="R4069">
            <v>23</v>
          </cell>
          <cell r="S4069" t="str">
            <v>Provisiones Salariales y Económicas</v>
          </cell>
          <cell r="T4069" t="str">
            <v>INSTITUTO DE INFRAESTRUCTURA CARRTERA DE YUCATAN</v>
          </cell>
          <cell r="U4069">
            <v>11</v>
          </cell>
          <cell r="V4069" t="str">
            <v>Comunicaciones</v>
          </cell>
          <cell r="W4069">
            <v>1</v>
          </cell>
          <cell r="X4069" t="str">
            <v>Proyecto de Inversión de Infraestructura Económica</v>
          </cell>
          <cell r="Y4069" t="str">
            <v>Sin reporte por parte de la Entidad Federativa o Municipio</v>
          </cell>
          <cell r="Z4069">
            <v>42914</v>
          </cell>
          <cell r="AB4069" t="str">
            <v>INICIO CALLE 27 ; 21.152153; -89.109394 FIN CALLE 28; 21.151916; -89.107704 INICIO CALLE 21 ; 21.157324; -89.108517 FIN CALLE 25; 21.155243; -89.10865</v>
          </cell>
          <cell r="AC4069">
            <v>0</v>
          </cell>
          <cell r="AE4069">
            <v>1</v>
          </cell>
          <cell r="AF4069" t="str">
            <v>En Ejecución</v>
          </cell>
          <cell r="AG4069">
            <v>2017</v>
          </cell>
          <cell r="AH4069">
            <v>2995524.07</v>
          </cell>
        </row>
        <row r="4070">
          <cell r="B4070" t="str">
            <v>YUC17170200900327</v>
          </cell>
          <cell r="C4070" t="str">
            <v>Proyectos Para El Desarrollo Regional De La Zona Henequenera Del Sureste // (Reconstrucción De Calles En La Localidad Y Municipio De Chankom) - 5519262</v>
          </cell>
          <cell r="D4070" t="str">
            <v>5519262</v>
          </cell>
          <cell r="E4070">
            <v>31</v>
          </cell>
          <cell r="F4070" t="str">
            <v>Yucatán</v>
          </cell>
          <cell r="G4070">
            <v>17</v>
          </cell>
          <cell r="H4070" t="str">
            <v>Chankom</v>
          </cell>
          <cell r="I4070">
            <v>1</v>
          </cell>
          <cell r="J4070" t="str">
            <v>Chankom</v>
          </cell>
          <cell r="K4070">
            <v>-88.513333000000003</v>
          </cell>
          <cell r="L4070">
            <v>20.568055000000001</v>
          </cell>
          <cell r="M4070" t="str">
            <v>Urbano</v>
          </cell>
          <cell r="N4070">
            <v>1</v>
          </cell>
          <cell r="O4070" t="str">
            <v>Subsidios</v>
          </cell>
          <cell r="P4070" t="str">
            <v>U128</v>
          </cell>
          <cell r="Q4070" t="str">
            <v>Proyectos de Desarrollo Regional</v>
          </cell>
          <cell r="R4070">
            <v>23</v>
          </cell>
          <cell r="S4070" t="str">
            <v>Provisiones Salariales y Económicas</v>
          </cell>
          <cell r="T4070" t="str">
            <v>INSTITUTO DE INFRAESTRUCTURA CARRETERA DE YUCATAN</v>
          </cell>
          <cell r="U4070">
            <v>11</v>
          </cell>
          <cell r="V4070" t="str">
            <v>Comunicaciones</v>
          </cell>
          <cell r="W4070">
            <v>1</v>
          </cell>
          <cell r="X4070" t="str">
            <v>Proyecto de Inversión de Infraestructura Económica</v>
          </cell>
          <cell r="Y4070" t="str">
            <v>Sin reporte por parte de la Entidad Federativa o Municipio</v>
          </cell>
          <cell r="Z4070">
            <v>42736</v>
          </cell>
          <cell r="AA4070">
            <v>43070</v>
          </cell>
          <cell r="AB4070" t="str">
            <v>INICIO CALLE 23; 20.574246; -88.510618 FIN CALLE 35; 20.567464; -88.512797 INICIO CALLE 26; 20.568897; -88.510191 FIN CALLE 34; 20.569721; -88.514099</v>
          </cell>
          <cell r="AC4070">
            <v>0</v>
          </cell>
          <cell r="AE4070">
            <v>1</v>
          </cell>
          <cell r="AF4070" t="str">
            <v>En Ejecución</v>
          </cell>
          <cell r="AG4070">
            <v>2017</v>
          </cell>
          <cell r="AH4070">
            <v>1548484</v>
          </cell>
        </row>
        <row r="4071">
          <cell r="B4071" t="str">
            <v>YUC17170200900328</v>
          </cell>
          <cell r="C4071" t="str">
            <v>Proyectos De Desarrollo E Infraestructura Municipal En El Municipio De Chemax, Yucatán // (Reconstrucción De La Calle 14 Entre 3 Y 11 En La Localidad De Xalau, Municipio De Chemax) - 5228444</v>
          </cell>
          <cell r="D4071" t="str">
            <v>5228444</v>
          </cell>
          <cell r="E4071">
            <v>31</v>
          </cell>
          <cell r="F4071" t="str">
            <v>Yucatán</v>
          </cell>
          <cell r="G4071">
            <v>19</v>
          </cell>
          <cell r="H4071" t="str">
            <v>Chemax</v>
          </cell>
          <cell r="N4071">
            <v>1</v>
          </cell>
          <cell r="O4071" t="str">
            <v>Subsidios</v>
          </cell>
          <cell r="P4071" t="str">
            <v>U128</v>
          </cell>
          <cell r="Q4071" t="str">
            <v>Proyectos de Desarrollo Regional</v>
          </cell>
          <cell r="R4071">
            <v>23</v>
          </cell>
          <cell r="S4071" t="str">
            <v>Provisiones Salariales y Económicas</v>
          </cell>
          <cell r="T4071" t="str">
            <v>MUNICIPIO DE CHEMAX</v>
          </cell>
          <cell r="U4071">
            <v>0</v>
          </cell>
          <cell r="V4071" t="str">
            <v>Otros Proyectos</v>
          </cell>
          <cell r="W4071">
            <v>5</v>
          </cell>
          <cell r="X4071" t="str">
            <v>Otros proyectos de Inversión</v>
          </cell>
          <cell r="Y4071" t="str">
            <v>Sin reporte por parte de la Entidad Federativa o Municipio</v>
          </cell>
          <cell r="Z4071">
            <v>42736</v>
          </cell>
          <cell r="AA4071">
            <v>43070</v>
          </cell>
          <cell r="AB4071" t="str">
            <v>ENTRE 3 Y 11; 20.681792; -88.005758 ENTRE 3 Y 11; 20.678841; -88.00668</v>
          </cell>
          <cell r="AC4071">
            <v>0</v>
          </cell>
          <cell r="AE4071">
            <v>1</v>
          </cell>
          <cell r="AF4071" t="str">
            <v>En Ejecución</v>
          </cell>
          <cell r="AG4071">
            <v>2017</v>
          </cell>
          <cell r="AH4071">
            <v>1391668.13</v>
          </cell>
        </row>
        <row r="4072">
          <cell r="B4072" t="str">
            <v>YUC00170200900329</v>
          </cell>
          <cell r="C4072" t="str">
            <v>Construcción De Un Parque En La Localidad Y Municipio De Chocholá - 5109830</v>
          </cell>
          <cell r="D4072" t="str">
            <v>5109830</v>
          </cell>
          <cell r="E4072">
            <v>31</v>
          </cell>
          <cell r="F4072" t="str">
            <v>Yucatán</v>
          </cell>
          <cell r="G4072">
            <v>23</v>
          </cell>
          <cell r="H4072" t="str">
            <v>Chocholá</v>
          </cell>
          <cell r="N4072">
            <v>1</v>
          </cell>
          <cell r="O4072" t="str">
            <v>Subsidios</v>
          </cell>
          <cell r="P4072" t="str">
            <v>U132</v>
          </cell>
          <cell r="Q4072" t="str">
            <v>Fondo para el Fortalecimiento de la Infraestructura Estatal y Municipal</v>
          </cell>
          <cell r="R4072">
            <v>23</v>
          </cell>
          <cell r="S4072" t="str">
            <v>Provisiones Salariales y Económicas</v>
          </cell>
          <cell r="T4072" t="str">
            <v>ENTIDAD</v>
          </cell>
          <cell r="U4072">
            <v>0</v>
          </cell>
          <cell r="V4072" t="str">
            <v>Otros Proyectos</v>
          </cell>
          <cell r="W4072">
            <v>0</v>
          </cell>
          <cell r="X4072" t="str">
            <v>Sin tipo de proyecto o programa</v>
          </cell>
          <cell r="Z4072">
            <v>42736</v>
          </cell>
          <cell r="AA4072">
            <v>43100</v>
          </cell>
          <cell r="AB4072" t="str">
            <v>20.754649; -89.83719</v>
          </cell>
          <cell r="AC4072">
            <v>0</v>
          </cell>
          <cell r="AE4072">
            <v>1</v>
          </cell>
          <cell r="AF4072" t="str">
            <v>En Ejecución</v>
          </cell>
          <cell r="AH4072">
            <v>758086.41</v>
          </cell>
        </row>
        <row r="4073">
          <cell r="B4073" t="str">
            <v>YUC00170200900330</v>
          </cell>
          <cell r="C4073" t="str">
            <v>Rehabilitación Del Parque Principal En La Localidad Y Municipio De Kaua - 5110094</v>
          </cell>
          <cell r="D4073" t="str">
            <v>5110094</v>
          </cell>
          <cell r="E4073">
            <v>31</v>
          </cell>
          <cell r="F4073" t="str">
            <v>Yucatán</v>
          </cell>
          <cell r="G4073">
            <v>43</v>
          </cell>
          <cell r="H4073" t="str">
            <v>Kaua</v>
          </cell>
          <cell r="N4073">
            <v>1</v>
          </cell>
          <cell r="O4073" t="str">
            <v>Subsidios</v>
          </cell>
          <cell r="P4073" t="str">
            <v>U132</v>
          </cell>
          <cell r="Q4073" t="str">
            <v>Fondo para el Fortalecimiento de la Infraestructura Estatal y Municipal</v>
          </cell>
          <cell r="R4073">
            <v>23</v>
          </cell>
          <cell r="S4073" t="str">
            <v>Provisiones Salariales y Económicas</v>
          </cell>
          <cell r="T4073" t="str">
            <v>ENTIDAD</v>
          </cell>
          <cell r="U4073">
            <v>0</v>
          </cell>
          <cell r="V4073" t="str">
            <v>Otros Proyectos</v>
          </cell>
          <cell r="W4073">
            <v>0</v>
          </cell>
          <cell r="X4073" t="str">
            <v>Sin tipo de proyecto o programa</v>
          </cell>
          <cell r="Z4073">
            <v>42736</v>
          </cell>
          <cell r="AA4073">
            <v>43100</v>
          </cell>
          <cell r="AB4073" t="str">
            <v>20.620406; -88.414308</v>
          </cell>
          <cell r="AC4073">
            <v>0</v>
          </cell>
          <cell r="AE4073">
            <v>1</v>
          </cell>
          <cell r="AF4073" t="str">
            <v>En Ejecución</v>
          </cell>
          <cell r="AH4073">
            <v>3000000</v>
          </cell>
        </row>
        <row r="4074">
          <cell r="B4074" t="str">
            <v>YUC00170200900331</v>
          </cell>
          <cell r="C4074" t="str">
            <v>Proyectos De Desarrollo E Infraestructura Municipal En El Municipio De Maní, Yucatán // (Rehabilitacion Del Parque Principal En La Localidad De Tipikal Del Municipio De Mani) - 5290026</v>
          </cell>
          <cell r="D4074" t="str">
            <v>5290026</v>
          </cell>
          <cell r="E4074">
            <v>31</v>
          </cell>
          <cell r="F4074" t="str">
            <v>Yucatán</v>
          </cell>
          <cell r="G4074">
            <v>47</v>
          </cell>
          <cell r="H4074" t="str">
            <v>Maní</v>
          </cell>
          <cell r="N4074">
            <v>1</v>
          </cell>
          <cell r="O4074" t="str">
            <v>Subsidios</v>
          </cell>
          <cell r="P4074" t="str">
            <v>U128</v>
          </cell>
          <cell r="Q4074" t="str">
            <v>Proyectos de Desarrollo Regional</v>
          </cell>
          <cell r="R4074">
            <v>23</v>
          </cell>
          <cell r="S4074" t="str">
            <v>Provisiones Salariales y Económicas</v>
          </cell>
          <cell r="T4074" t="str">
            <v>MUNICIPIO DE MANI</v>
          </cell>
          <cell r="U4074">
            <v>0</v>
          </cell>
          <cell r="V4074" t="str">
            <v>Otros Proyectos</v>
          </cell>
          <cell r="W4074">
            <v>5</v>
          </cell>
          <cell r="X4074" t="str">
            <v>Otros proyectos de Inversión</v>
          </cell>
          <cell r="Z4074">
            <v>42736</v>
          </cell>
          <cell r="AA4074">
            <v>43070</v>
          </cell>
          <cell r="AB4074" t="str">
            <v>S/N ENTRE CALLE S/N Y CALLE S/N; 20.407486; -89.343819</v>
          </cell>
          <cell r="AC4074">
            <v>0</v>
          </cell>
          <cell r="AE4074">
            <v>1</v>
          </cell>
          <cell r="AF4074" t="str">
            <v>En Ejecución</v>
          </cell>
          <cell r="AH4074">
            <v>550000</v>
          </cell>
        </row>
        <row r="4075">
          <cell r="B4075" t="str">
            <v>YUC00170200900332</v>
          </cell>
          <cell r="C4075" t="str">
            <v>Proyectos De Desarrollo E Infraestructura Municipal En El Municipio De Mérida, Yucatán // (Rehabilitación De Área Infantil En El Parque Las Magnolias,  Fraccionamiento Las Magnolias, Mérida, Yuc.) - 5292489</v>
          </cell>
          <cell r="D4075" t="str">
            <v>5292489</v>
          </cell>
          <cell r="E4075">
            <v>31</v>
          </cell>
          <cell r="F4075" t="str">
            <v>Yucatán</v>
          </cell>
          <cell r="G4075">
            <v>50</v>
          </cell>
          <cell r="H4075" t="str">
            <v>Mérida</v>
          </cell>
          <cell r="N4075">
            <v>1</v>
          </cell>
          <cell r="O4075" t="str">
            <v>Subsidios</v>
          </cell>
          <cell r="P4075" t="str">
            <v>U128</v>
          </cell>
          <cell r="Q4075" t="str">
            <v>Proyectos de Desarrollo Regional</v>
          </cell>
          <cell r="R4075">
            <v>23</v>
          </cell>
          <cell r="S4075" t="str">
            <v>Provisiones Salariales y Económicas</v>
          </cell>
          <cell r="T4075" t="str">
            <v>MUNICIPIO</v>
          </cell>
          <cell r="U4075">
            <v>0</v>
          </cell>
          <cell r="V4075" t="str">
            <v>Otros Proyectos</v>
          </cell>
          <cell r="W4075">
            <v>0</v>
          </cell>
          <cell r="X4075" t="str">
            <v>Sin tipo de proyecto o programa</v>
          </cell>
          <cell r="Z4075">
            <v>42736</v>
          </cell>
          <cell r="AA4075">
            <v>43100</v>
          </cell>
          <cell r="AB4075" t="str">
            <v>21.019578; -89.655728</v>
          </cell>
          <cell r="AC4075">
            <v>0</v>
          </cell>
          <cell r="AE4075">
            <v>1</v>
          </cell>
          <cell r="AF4075" t="str">
            <v>En Ejecución</v>
          </cell>
          <cell r="AH4075">
            <v>1210541.75</v>
          </cell>
        </row>
        <row r="4076">
          <cell r="B4076" t="str">
            <v>YUC00170200900333</v>
          </cell>
          <cell r="C4076" t="str">
            <v>Infraestructura Vial En El Municipio De Oxkutzcab, Estado De Yucatán // (Construccion De Calles En La Localidad De Yaxhachen Del Municipio De Oxkutzcabreconstruccion De Calles En La Localidad De Xul Del Municipio De Oxkutzcab) - 5223608</v>
          </cell>
          <cell r="D4076" t="str">
            <v>5223608</v>
          </cell>
          <cell r="E4076">
            <v>31</v>
          </cell>
          <cell r="F4076" t="str">
            <v>Yucatán</v>
          </cell>
          <cell r="G4076">
            <v>56</v>
          </cell>
          <cell r="H4076" t="str">
            <v>Oxkutzcab</v>
          </cell>
          <cell r="N4076">
            <v>1</v>
          </cell>
          <cell r="O4076" t="str">
            <v>Subsidios</v>
          </cell>
          <cell r="P4076" t="str">
            <v>U128</v>
          </cell>
          <cell r="Q4076" t="str">
            <v>Proyectos de Desarrollo Regional</v>
          </cell>
          <cell r="R4076">
            <v>23</v>
          </cell>
          <cell r="S4076" t="str">
            <v>Provisiones Salariales y Económicas</v>
          </cell>
          <cell r="T4076" t="str">
            <v>MUNICIPIO</v>
          </cell>
          <cell r="U4076">
            <v>0</v>
          </cell>
          <cell r="V4076" t="str">
            <v>Otros Proyectos</v>
          </cell>
          <cell r="W4076">
            <v>0</v>
          </cell>
          <cell r="X4076" t="str">
            <v>Sin tipo de proyecto o programa</v>
          </cell>
          <cell r="Z4076">
            <v>42736</v>
          </cell>
          <cell r="AA4076">
            <v>43100</v>
          </cell>
          <cell r="AB4076" t="str">
            <v>calle 14 entre 13 y 9 inicio; 20.103745; -89.463494 calle 5 entre 10 y 8 inicio; 20.106577; -89.458794 calle entre 10 y 8 termino; 20.106012; -89.4567</v>
          </cell>
          <cell r="AC4076">
            <v>0</v>
          </cell>
          <cell r="AE4076">
            <v>1</v>
          </cell>
          <cell r="AF4076" t="str">
            <v>En Ejecución</v>
          </cell>
          <cell r="AH4076">
            <v>1900000</v>
          </cell>
        </row>
        <row r="4077">
          <cell r="B4077" t="str">
            <v>YUC17170200900049</v>
          </cell>
          <cell r="C4077" t="str">
            <v>Reconstrucción De Calles En La Localidad De Zavala, Municipio De Sotuta, Yucatán - 5084303</v>
          </cell>
          <cell r="D4077" t="str">
            <v>5084303</v>
          </cell>
          <cell r="E4077">
            <v>31</v>
          </cell>
          <cell r="F4077" t="str">
            <v>Yucatán</v>
          </cell>
          <cell r="G4077">
            <v>69</v>
          </cell>
          <cell r="H4077" t="str">
            <v>Sotuta</v>
          </cell>
          <cell r="I4077">
            <v>1</v>
          </cell>
          <cell r="J4077" t="str">
            <v>Sotuta</v>
          </cell>
          <cell r="K4077">
            <v>-89.006111000000004</v>
          </cell>
          <cell r="L4077">
            <v>20.595832999999999</v>
          </cell>
          <cell r="M4077" t="str">
            <v>Urbano</v>
          </cell>
          <cell r="N4077">
            <v>1</v>
          </cell>
          <cell r="O4077" t="str">
            <v>Subsidios</v>
          </cell>
          <cell r="P4077" t="str">
            <v>U132</v>
          </cell>
          <cell r="Q4077" t="str">
            <v>Fondo para el Fortalecimiento de la Infraestructura Estatal y Municipal</v>
          </cell>
          <cell r="R4077">
            <v>23</v>
          </cell>
          <cell r="S4077" t="str">
            <v>Provisiones Salariales y Económicas</v>
          </cell>
          <cell r="T4077" t="str">
            <v>INSTITUTO DE INFRAESTRUCTURA CARRTERA DE YUCATAN</v>
          </cell>
          <cell r="U4077">
            <v>11</v>
          </cell>
          <cell r="V4077" t="str">
            <v>Comunicaciones</v>
          </cell>
          <cell r="W4077">
            <v>1</v>
          </cell>
          <cell r="X4077" t="str">
            <v>Proyecto de Inversión de Infraestructura Económica</v>
          </cell>
          <cell r="Y4077" t="str">
            <v>Sin reporte por parte de la Entidad Federativa o Municipio</v>
          </cell>
          <cell r="Z4077">
            <v>42913</v>
          </cell>
          <cell r="AB4077" t="str">
            <v>INICIO, CALLE 19; 20.610748; -89.114839 TÉRMINO, CALLE 21; 20.608921; -89.115584 INICIO, CALLE 19; 20.610733; -89.113004 TÉRMINO, CALLE 21; 20.608991;</v>
          </cell>
          <cell r="AC4077">
            <v>0</v>
          </cell>
          <cell r="AE4077">
            <v>1</v>
          </cell>
          <cell r="AF4077" t="str">
            <v>En Ejecución</v>
          </cell>
          <cell r="AG4077">
            <v>2017</v>
          </cell>
          <cell r="AH4077">
            <v>1600000</v>
          </cell>
        </row>
        <row r="4078">
          <cell r="B4078" t="str">
            <v>YUC17170200900050</v>
          </cell>
          <cell r="C4078" t="str">
            <v>Proyectos Para El Desarrollo Regional De La Zona Henequenera Del Sureste // (Ampliación De La Avenida Principal De La Localidad Y Municipio De Tixméhuac) - 5550902</v>
          </cell>
          <cell r="D4078" t="str">
            <v>5550902</v>
          </cell>
          <cell r="E4078">
            <v>31</v>
          </cell>
          <cell r="F4078" t="str">
            <v>Yucatán</v>
          </cell>
          <cell r="G4078">
            <v>94</v>
          </cell>
          <cell r="H4078" t="str">
            <v>Tixmehuac</v>
          </cell>
          <cell r="I4078">
            <v>1</v>
          </cell>
          <cell r="J4078" t="str">
            <v>Tixmehuac</v>
          </cell>
          <cell r="K4078">
            <v>-89.108333000000002</v>
          </cell>
          <cell r="L4078">
            <v>20.235277</v>
          </cell>
          <cell r="M4078" t="str">
            <v>Urbano</v>
          </cell>
          <cell r="N4078">
            <v>1</v>
          </cell>
          <cell r="O4078" t="str">
            <v>Subsidios</v>
          </cell>
          <cell r="P4078" t="str">
            <v>U128</v>
          </cell>
          <cell r="Q4078" t="str">
            <v>Proyectos de Desarrollo Regional</v>
          </cell>
          <cell r="R4078">
            <v>23</v>
          </cell>
          <cell r="S4078" t="str">
            <v>Provisiones Salariales y Económicas</v>
          </cell>
          <cell r="T4078" t="str">
            <v>INSTITUTO DE INFRAESTRUCTURA CARRETERA DE YUCATAN</v>
          </cell>
          <cell r="U4078">
            <v>11</v>
          </cell>
          <cell r="V4078" t="str">
            <v>Comunicaciones</v>
          </cell>
          <cell r="W4078">
            <v>1</v>
          </cell>
          <cell r="X4078" t="str">
            <v>Proyecto de Inversión de Infraestructura Económica</v>
          </cell>
          <cell r="Y4078" t="str">
            <v>Sin reporte por parte de la Entidad Federativa o Municipio</v>
          </cell>
          <cell r="Z4078">
            <v>43008</v>
          </cell>
          <cell r="AB4078" t="str">
            <v>INICIO C. 25-A ENTRE C. 29 Y CARRETERA MÉRIDA-PETO; 20.232241; -89.118261 FIN C. 25-A ENTRE C. 29 Y CARRETERA MÉRIDA-PETO; 20.2291; -89.122617</v>
          </cell>
          <cell r="AC4078">
            <v>0</v>
          </cell>
          <cell r="AE4078">
            <v>1</v>
          </cell>
          <cell r="AF4078" t="str">
            <v>En Ejecución</v>
          </cell>
          <cell r="AG4078">
            <v>2017</v>
          </cell>
          <cell r="AH4078">
            <v>3050715.2</v>
          </cell>
        </row>
        <row r="4079">
          <cell r="B4079" t="str">
            <v>YUC00170200900051</v>
          </cell>
          <cell r="C4079" t="str">
            <v>Proyectos De Desarrollo E Infraestructura Municipal En El Municipio De Tunkás, Yucatán // (Construccion De Techumbre En Cancha Municipal) - 5285193</v>
          </cell>
          <cell r="D4079" t="str">
            <v>5285193</v>
          </cell>
          <cell r="E4079">
            <v>31</v>
          </cell>
          <cell r="F4079" t="str">
            <v>Yucatán</v>
          </cell>
          <cell r="G4079">
            <v>97</v>
          </cell>
          <cell r="H4079" t="str">
            <v>Tunkás</v>
          </cell>
          <cell r="N4079">
            <v>1</v>
          </cell>
          <cell r="O4079" t="str">
            <v>Subsidios</v>
          </cell>
          <cell r="P4079" t="str">
            <v>U128</v>
          </cell>
          <cell r="Q4079" t="str">
            <v>Proyectos de Desarrollo Regional</v>
          </cell>
          <cell r="R4079">
            <v>23</v>
          </cell>
          <cell r="S4079" t="str">
            <v>Provisiones Salariales y Económicas</v>
          </cell>
          <cell r="T4079" t="str">
            <v>MUNICIPIO</v>
          </cell>
          <cell r="U4079">
            <v>0</v>
          </cell>
          <cell r="V4079" t="str">
            <v>Otros Proyectos</v>
          </cell>
          <cell r="W4079">
            <v>0</v>
          </cell>
          <cell r="X4079" t="str">
            <v>Sin tipo de proyecto o programa</v>
          </cell>
          <cell r="Z4079">
            <v>42736</v>
          </cell>
          <cell r="AA4079">
            <v>43100</v>
          </cell>
          <cell r="AB4079" t="str">
            <v>20.902352; -88.751646</v>
          </cell>
          <cell r="AC4079">
            <v>0</v>
          </cell>
          <cell r="AE4079">
            <v>1</v>
          </cell>
          <cell r="AF4079" t="str">
            <v>En Ejecución</v>
          </cell>
          <cell r="AH4079">
            <v>1200000</v>
          </cell>
        </row>
        <row r="4080">
          <cell r="B4080" t="str">
            <v>YUC00170200900334</v>
          </cell>
          <cell r="C4080" t="str">
            <v>Construccion De Techumbre En Area De Imparticion De Educacion Fisica En Las Escuelas Primarias Benito Juarez Garcia Con Cct , 31dpr0379z Y Jose Maria Morelos Y Pavon Con Cct, 31dpr1705l  En La Localidad De Peto Yucatan. - 5449284</v>
          </cell>
          <cell r="D4080" t="str">
            <v>5449284</v>
          </cell>
          <cell r="E4080">
            <v>31</v>
          </cell>
          <cell r="F4080" t="str">
            <v>Yucatán</v>
          </cell>
          <cell r="G4080">
            <v>58</v>
          </cell>
          <cell r="H4080" t="str">
            <v>Peto</v>
          </cell>
          <cell r="N4080">
            <v>1</v>
          </cell>
          <cell r="O4080" t="str">
            <v>Subsidios</v>
          </cell>
          <cell r="P4080" t="str">
            <v>U132</v>
          </cell>
          <cell r="Q4080" t="str">
            <v>Fondo para el Fortalecimiento de la Infraestructura Estatal y Municipal</v>
          </cell>
          <cell r="R4080">
            <v>23</v>
          </cell>
          <cell r="S4080" t="str">
            <v>Provisiones Salariales y Económicas</v>
          </cell>
          <cell r="T4080" t="str">
            <v>MUNICIPIO</v>
          </cell>
          <cell r="U4080">
            <v>0</v>
          </cell>
          <cell r="V4080" t="str">
            <v>Otros Proyectos</v>
          </cell>
          <cell r="W4080">
            <v>0</v>
          </cell>
          <cell r="X4080" t="str">
            <v>Sin tipo de proyecto o programa</v>
          </cell>
          <cell r="Z4080">
            <v>42736</v>
          </cell>
          <cell r="AA4080">
            <v>43100</v>
          </cell>
          <cell r="AB4080" t="str">
            <v>20.122406; -88.917335 20.131122; -88.912375</v>
          </cell>
          <cell r="AC4080">
            <v>0</v>
          </cell>
          <cell r="AE4080">
            <v>1</v>
          </cell>
          <cell r="AF4080" t="str">
            <v>En Ejecución</v>
          </cell>
          <cell r="AH4080">
            <v>3000000</v>
          </cell>
        </row>
        <row r="4081">
          <cell r="B4081" t="str">
            <v>YUC00170200900335</v>
          </cell>
          <cell r="C4081" t="str">
            <v>Rehabilitación Del Mercado Municipal En La Localidad Y Municipio De Río Lagartos - 5031801</v>
          </cell>
          <cell r="D4081" t="str">
            <v>5031801</v>
          </cell>
          <cell r="E4081">
            <v>31</v>
          </cell>
          <cell r="F4081" t="str">
            <v>Yucatán</v>
          </cell>
          <cell r="G4081">
            <v>61</v>
          </cell>
          <cell r="H4081" t="str">
            <v>Río Lagartos</v>
          </cell>
          <cell r="N4081">
            <v>1</v>
          </cell>
          <cell r="O4081" t="str">
            <v>Subsidios</v>
          </cell>
          <cell r="P4081" t="str">
            <v>U132</v>
          </cell>
          <cell r="Q4081" t="str">
            <v>Fondo para el Fortalecimiento de la Infraestructura Estatal y Municipal</v>
          </cell>
          <cell r="R4081">
            <v>23</v>
          </cell>
          <cell r="S4081" t="str">
            <v>Provisiones Salariales y Económicas</v>
          </cell>
          <cell r="T4081" t="str">
            <v>ENTIDAD</v>
          </cell>
          <cell r="U4081">
            <v>0</v>
          </cell>
          <cell r="V4081" t="str">
            <v>Otros Proyectos</v>
          </cell>
          <cell r="W4081">
            <v>0</v>
          </cell>
          <cell r="X4081" t="str">
            <v>Sin tipo de proyecto o programa</v>
          </cell>
          <cell r="Z4081">
            <v>42736</v>
          </cell>
          <cell r="AA4081">
            <v>43100</v>
          </cell>
          <cell r="AB4081" t="str">
            <v>21.598731; -88.157429</v>
          </cell>
          <cell r="AC4081">
            <v>0</v>
          </cell>
          <cell r="AE4081">
            <v>1</v>
          </cell>
          <cell r="AF4081" t="str">
            <v>En Ejecución</v>
          </cell>
          <cell r="AH4081">
            <v>1000000</v>
          </cell>
        </row>
        <row r="4082">
          <cell r="B4082" t="str">
            <v>YUC00170200900336</v>
          </cell>
          <cell r="C4082" t="str">
            <v>Rehabilitación Del Parque De Las Madres En La Localidad De Telchac, Municipio De Telchac Pueblo - 5111069</v>
          </cell>
          <cell r="D4082" t="str">
            <v>5111069</v>
          </cell>
          <cell r="E4082">
            <v>31</v>
          </cell>
          <cell r="F4082" t="str">
            <v>Yucatán</v>
          </cell>
          <cell r="G4082">
            <v>82</v>
          </cell>
          <cell r="H4082" t="str">
            <v>Telchac Pueblo</v>
          </cell>
          <cell r="N4082">
            <v>1</v>
          </cell>
          <cell r="O4082" t="str">
            <v>Subsidios</v>
          </cell>
          <cell r="P4082" t="str">
            <v>U132</v>
          </cell>
          <cell r="Q4082" t="str">
            <v>Fondo para el Fortalecimiento de la Infraestructura Estatal y Municipal</v>
          </cell>
          <cell r="R4082">
            <v>23</v>
          </cell>
          <cell r="S4082" t="str">
            <v>Provisiones Salariales y Económicas</v>
          </cell>
          <cell r="T4082" t="str">
            <v>ENTIDAD</v>
          </cell>
          <cell r="U4082">
            <v>0</v>
          </cell>
          <cell r="V4082" t="str">
            <v>Otros Proyectos</v>
          </cell>
          <cell r="W4082">
            <v>0</v>
          </cell>
          <cell r="X4082" t="str">
            <v>Sin tipo de proyecto o programa</v>
          </cell>
          <cell r="Z4082">
            <v>42736</v>
          </cell>
          <cell r="AA4082">
            <v>43100</v>
          </cell>
          <cell r="AB4082" t="str">
            <v>21.199797; -89.26457</v>
          </cell>
          <cell r="AC4082">
            <v>0</v>
          </cell>
          <cell r="AE4082">
            <v>1</v>
          </cell>
          <cell r="AF4082" t="str">
            <v>En Ejecución</v>
          </cell>
          <cell r="AH4082">
            <v>500000</v>
          </cell>
        </row>
        <row r="4083">
          <cell r="B4083" t="str">
            <v>YUC00170200900337</v>
          </cell>
          <cell r="C4083" t="str">
            <v>Rehabilitación Del Parque La Esperanza En La Localidad Y Municipio De Tzucacab. - 5065040</v>
          </cell>
          <cell r="D4083" t="str">
            <v>5065040</v>
          </cell>
          <cell r="E4083">
            <v>31</v>
          </cell>
          <cell r="F4083" t="str">
            <v>Yucatán</v>
          </cell>
          <cell r="G4083">
            <v>98</v>
          </cell>
          <cell r="H4083" t="str">
            <v>Tzucacab</v>
          </cell>
          <cell r="N4083">
            <v>1</v>
          </cell>
          <cell r="O4083" t="str">
            <v>Subsidios</v>
          </cell>
          <cell r="P4083" t="str">
            <v>U132</v>
          </cell>
          <cell r="Q4083" t="str">
            <v>Fondo para el Fortalecimiento de la Infraestructura Estatal y Municipal</v>
          </cell>
          <cell r="R4083">
            <v>23</v>
          </cell>
          <cell r="S4083" t="str">
            <v>Provisiones Salariales y Económicas</v>
          </cell>
          <cell r="T4083" t="str">
            <v>ENTIDAD</v>
          </cell>
          <cell r="U4083">
            <v>0</v>
          </cell>
          <cell r="V4083" t="str">
            <v>Otros Proyectos</v>
          </cell>
          <cell r="W4083">
            <v>0</v>
          </cell>
          <cell r="X4083" t="str">
            <v>Sin tipo de proyecto o programa</v>
          </cell>
          <cell r="Z4083">
            <v>42736</v>
          </cell>
          <cell r="AA4083">
            <v>43100</v>
          </cell>
          <cell r="AB4083" t="str">
            <v>20.079729; -89.051195</v>
          </cell>
          <cell r="AC4083">
            <v>0</v>
          </cell>
          <cell r="AE4083">
            <v>1</v>
          </cell>
          <cell r="AF4083" t="str">
            <v>En Ejecución</v>
          </cell>
          <cell r="AH4083">
            <v>800000</v>
          </cell>
        </row>
        <row r="4084">
          <cell r="B4084" t="str">
            <v>YUC17170200900338</v>
          </cell>
          <cell r="C4084" t="str">
            <v>Infraestructura Social En Valladolid, Yucatán // (Reconstrucción De Calles En La Localidad De Xocen, Muncipio De Valladolid) - 5306906</v>
          </cell>
          <cell r="D4084" t="str">
            <v>5306906</v>
          </cell>
          <cell r="E4084">
            <v>31</v>
          </cell>
          <cell r="F4084" t="str">
            <v>Yucatán</v>
          </cell>
          <cell r="G4084">
            <v>102</v>
          </cell>
          <cell r="H4084" t="str">
            <v>Valladolid</v>
          </cell>
          <cell r="N4084">
            <v>1</v>
          </cell>
          <cell r="O4084" t="str">
            <v>Subsidios</v>
          </cell>
          <cell r="P4084" t="str">
            <v>U128</v>
          </cell>
          <cell r="Q4084" t="str">
            <v>Proyectos de Desarrollo Regional</v>
          </cell>
          <cell r="R4084">
            <v>23</v>
          </cell>
          <cell r="S4084" t="str">
            <v>Provisiones Salariales y Económicas</v>
          </cell>
          <cell r="T4084" t="str">
            <v>MUNICIPIO DE VALLADOLID YUCATAN</v>
          </cell>
          <cell r="U4084">
            <v>0</v>
          </cell>
          <cell r="V4084" t="str">
            <v>Otros Proyectos</v>
          </cell>
          <cell r="W4084">
            <v>2</v>
          </cell>
          <cell r="X4084" t="str">
            <v>Proyecto de Inversión de Infraestructura Social</v>
          </cell>
          <cell r="Y4084" t="str">
            <v>Sin reporte por parte de la Entidad Federativa o Municipio</v>
          </cell>
          <cell r="Z4084">
            <v>42736</v>
          </cell>
          <cell r="AA4084">
            <v>43070</v>
          </cell>
          <cell r="AB4084" t="str">
            <v>INICIO; 20.600451; -88.16329 FIN; 20.600157; -88.160871 INICIO; 20.600141; -88.161735 FIN; 20.599481; -88.162266 INICIO; 20.599465; -88.16242 FIN; 20.</v>
          </cell>
          <cell r="AC4084">
            <v>0</v>
          </cell>
          <cell r="AE4084">
            <v>1</v>
          </cell>
          <cell r="AF4084" t="str">
            <v>En Ejecución</v>
          </cell>
          <cell r="AG4084">
            <v>2017</v>
          </cell>
          <cell r="AH4084">
            <v>1300569.96</v>
          </cell>
        </row>
        <row r="4085">
          <cell r="B4085" t="str">
            <v>YUC00170200900339</v>
          </cell>
          <cell r="C4085" t="str">
            <v>Infraestructura Social En Valladolid, Yucatán // (Rehabilitación De Alumbrado Público De La Localidad De Zodzilchén, Municipio De Valladolid.) - 5096791</v>
          </cell>
          <cell r="D4085" t="str">
            <v>5096791</v>
          </cell>
          <cell r="E4085">
            <v>31</v>
          </cell>
          <cell r="F4085" t="str">
            <v>Yucatán</v>
          </cell>
          <cell r="G4085">
            <v>102</v>
          </cell>
          <cell r="H4085" t="str">
            <v>Valladolid</v>
          </cell>
          <cell r="N4085">
            <v>1</v>
          </cell>
          <cell r="O4085" t="str">
            <v>Subsidios</v>
          </cell>
          <cell r="P4085" t="str">
            <v>U128</v>
          </cell>
          <cell r="Q4085" t="str">
            <v>Proyectos de Desarrollo Regional</v>
          </cell>
          <cell r="R4085">
            <v>23</v>
          </cell>
          <cell r="S4085" t="str">
            <v>Provisiones Salariales y Económicas</v>
          </cell>
          <cell r="T4085" t="str">
            <v>MUNICIPIO</v>
          </cell>
          <cell r="U4085">
            <v>0</v>
          </cell>
          <cell r="V4085" t="str">
            <v>Otros Proyectos</v>
          </cell>
          <cell r="W4085">
            <v>0</v>
          </cell>
          <cell r="X4085" t="str">
            <v>Sin tipo de proyecto o programa</v>
          </cell>
          <cell r="Z4085">
            <v>42736</v>
          </cell>
          <cell r="AA4085">
            <v>43100</v>
          </cell>
          <cell r="AB4085" t="str">
            <v>20.74736; -88.124972 20.746944; -88.124119</v>
          </cell>
          <cell r="AC4085">
            <v>0</v>
          </cell>
          <cell r="AE4085">
            <v>1</v>
          </cell>
          <cell r="AF4085" t="str">
            <v>En Ejecución</v>
          </cell>
          <cell r="AH4085">
            <v>98512</v>
          </cell>
        </row>
        <row r="4086">
          <cell r="B4086" t="str">
            <v>YUC00170200900340</v>
          </cell>
          <cell r="C4086" t="str">
            <v>Infraestructura Social En Valladolid, Yucatán // (Rehabilitación De Alumbrado Público De La Localidad De Pixoy, Municipio De Valladolid.) - 5096671</v>
          </cell>
          <cell r="D4086" t="str">
            <v>5096671</v>
          </cell>
          <cell r="E4086">
            <v>31</v>
          </cell>
          <cell r="F4086" t="str">
            <v>Yucatán</v>
          </cell>
          <cell r="G4086">
            <v>102</v>
          </cell>
          <cell r="H4086" t="str">
            <v>Valladolid</v>
          </cell>
          <cell r="N4086">
            <v>1</v>
          </cell>
          <cell r="O4086" t="str">
            <v>Subsidios</v>
          </cell>
          <cell r="P4086" t="str">
            <v>U128</v>
          </cell>
          <cell r="Q4086" t="str">
            <v>Proyectos de Desarrollo Regional</v>
          </cell>
          <cell r="R4086">
            <v>23</v>
          </cell>
          <cell r="S4086" t="str">
            <v>Provisiones Salariales y Económicas</v>
          </cell>
          <cell r="T4086" t="str">
            <v>MUNICIPIO</v>
          </cell>
          <cell r="U4086">
            <v>0</v>
          </cell>
          <cell r="V4086" t="str">
            <v>Otros Proyectos</v>
          </cell>
          <cell r="W4086">
            <v>0</v>
          </cell>
          <cell r="X4086" t="str">
            <v>Sin tipo de proyecto o programa</v>
          </cell>
          <cell r="Z4086">
            <v>42736</v>
          </cell>
          <cell r="AA4086">
            <v>43100</v>
          </cell>
          <cell r="AB4086" t="str">
            <v>20.717002; -88.267851 20.71644; -88.264761 20.716059; -88.26798 20.715497; -88.265169</v>
          </cell>
          <cell r="AC4086">
            <v>0</v>
          </cell>
          <cell r="AE4086">
            <v>1</v>
          </cell>
          <cell r="AF4086" t="str">
            <v>En Ejecución</v>
          </cell>
          <cell r="AH4086">
            <v>150000</v>
          </cell>
        </row>
        <row r="4087">
          <cell r="B4087" t="str">
            <v>YUC17170200900341</v>
          </cell>
          <cell r="C4087" t="str">
            <v>Infraestructura Social En Valladolid, Yucatán // (Construcción De Módulo De Pláticas En La Localidad De X-Bacab, Municipio De Valladolid) - 5680194</v>
          </cell>
          <cell r="D4087" t="str">
            <v>5680194</v>
          </cell>
          <cell r="E4087">
            <v>31</v>
          </cell>
          <cell r="F4087" t="str">
            <v>Yucatán</v>
          </cell>
          <cell r="G4087">
            <v>102</v>
          </cell>
          <cell r="H4087" t="str">
            <v>Valladolid</v>
          </cell>
          <cell r="N4087">
            <v>1</v>
          </cell>
          <cell r="O4087" t="str">
            <v>Subsidios</v>
          </cell>
          <cell r="P4087" t="str">
            <v>U128</v>
          </cell>
          <cell r="Q4087" t="str">
            <v>Proyectos de Desarrollo Regional</v>
          </cell>
          <cell r="R4087">
            <v>23</v>
          </cell>
          <cell r="S4087" t="str">
            <v>Provisiones Salariales y Económicas</v>
          </cell>
          <cell r="T4087" t="str">
            <v>MUNICIPIO DE VALLADOLID YUCATAN</v>
          </cell>
          <cell r="U4087">
            <v>0</v>
          </cell>
          <cell r="V4087" t="str">
            <v>Otros Proyectos</v>
          </cell>
          <cell r="W4087">
            <v>2</v>
          </cell>
          <cell r="X4087" t="str">
            <v>Proyecto de Inversión de Infraestructura Social</v>
          </cell>
          <cell r="Y4087" t="str">
            <v>Sin reporte por parte de la Entidad Federativa o Municipio</v>
          </cell>
          <cell r="Z4087">
            <v>42736</v>
          </cell>
          <cell r="AA4087">
            <v>43070</v>
          </cell>
          <cell r="AB4087" t="str">
            <v>20.793148; -87.979554</v>
          </cell>
          <cell r="AC4087">
            <v>0</v>
          </cell>
          <cell r="AE4087">
            <v>1</v>
          </cell>
          <cell r="AF4087" t="str">
            <v>En Ejecución</v>
          </cell>
          <cell r="AG4087">
            <v>2017</v>
          </cell>
          <cell r="AH4087">
            <v>254376.4</v>
          </cell>
        </row>
        <row r="4088">
          <cell r="B4088" t="str">
            <v>YUC17170200900342</v>
          </cell>
          <cell r="C4088" t="str">
            <v>Infraestructura Social En Valladolid, Yucatán // (Construcción De Módulo De Salud En La Localidad De Koopchén, Municipio De Valladolid) - 5709266</v>
          </cell>
          <cell r="D4088" t="str">
            <v>5709266</v>
          </cell>
          <cell r="E4088">
            <v>31</v>
          </cell>
          <cell r="F4088" t="str">
            <v>Yucatán</v>
          </cell>
          <cell r="G4088">
            <v>102</v>
          </cell>
          <cell r="H4088" t="str">
            <v>Valladolid</v>
          </cell>
          <cell r="N4088">
            <v>1</v>
          </cell>
          <cell r="O4088" t="str">
            <v>Subsidios</v>
          </cell>
          <cell r="P4088" t="str">
            <v>U128</v>
          </cell>
          <cell r="Q4088" t="str">
            <v>Proyectos de Desarrollo Regional</v>
          </cell>
          <cell r="R4088">
            <v>23</v>
          </cell>
          <cell r="S4088" t="str">
            <v>Provisiones Salariales y Económicas</v>
          </cell>
          <cell r="T4088" t="str">
            <v>MUNICIPIO DE VALLADOLID YUCATAN</v>
          </cell>
          <cell r="U4088">
            <v>0</v>
          </cell>
          <cell r="V4088" t="str">
            <v>Otros Proyectos</v>
          </cell>
          <cell r="W4088">
            <v>2</v>
          </cell>
          <cell r="X4088" t="str">
            <v>Proyecto de Inversión de Infraestructura Social</v>
          </cell>
          <cell r="Y4088" t="str">
            <v>Sin reporte por parte de la Entidad Federativa o Municipio</v>
          </cell>
          <cell r="Z4088">
            <v>42736</v>
          </cell>
          <cell r="AA4088">
            <v>43070</v>
          </cell>
          <cell r="AB4088" t="str">
            <v>20.753627; -88.183238</v>
          </cell>
          <cell r="AC4088">
            <v>0</v>
          </cell>
          <cell r="AE4088">
            <v>1</v>
          </cell>
          <cell r="AF4088" t="str">
            <v>En Ejecución</v>
          </cell>
          <cell r="AG4088">
            <v>2017</v>
          </cell>
          <cell r="AH4088">
            <v>537353.25</v>
          </cell>
        </row>
        <row r="4089">
          <cell r="B4089" t="str">
            <v>YUC00170200898859</v>
          </cell>
          <cell r="C4089" t="str">
            <v>Rehabilitación De La Plaza Principal De La Localidad Y Municipio De Yaxcabá - 5065706</v>
          </cell>
          <cell r="D4089" t="str">
            <v>5065706</v>
          </cell>
          <cell r="E4089">
            <v>31</v>
          </cell>
          <cell r="F4089" t="str">
            <v>Yucatán</v>
          </cell>
          <cell r="G4089">
            <v>104</v>
          </cell>
          <cell r="H4089" t="str">
            <v>Yaxcabá</v>
          </cell>
          <cell r="N4089">
            <v>1</v>
          </cell>
          <cell r="O4089" t="str">
            <v>Subsidios</v>
          </cell>
          <cell r="P4089" t="str">
            <v>U132</v>
          </cell>
          <cell r="Q4089" t="str">
            <v>Fondo para el Fortalecimiento de la Infraestructura Estatal y Municipal</v>
          </cell>
          <cell r="R4089">
            <v>23</v>
          </cell>
          <cell r="S4089" t="str">
            <v>Provisiones Salariales y Económicas</v>
          </cell>
          <cell r="T4089" t="str">
            <v>ENTIDAD</v>
          </cell>
          <cell r="U4089">
            <v>0</v>
          </cell>
          <cell r="V4089" t="str">
            <v>Otros Proyectos</v>
          </cell>
          <cell r="W4089">
            <v>0</v>
          </cell>
          <cell r="X4089" t="str">
            <v>Sin tipo de proyecto o programa</v>
          </cell>
          <cell r="Z4089">
            <v>42736</v>
          </cell>
          <cell r="AA4089">
            <v>43100</v>
          </cell>
          <cell r="AB4089" t="str">
            <v>20.548826; -88.82759</v>
          </cell>
          <cell r="AC4089">
            <v>0</v>
          </cell>
          <cell r="AE4089">
            <v>1</v>
          </cell>
          <cell r="AF4089" t="str">
            <v>En Ejecución</v>
          </cell>
          <cell r="AH4089">
            <v>3970000</v>
          </cell>
        </row>
        <row r="4090">
          <cell r="B4090" t="str">
            <v>YUC00170200899494</v>
          </cell>
          <cell r="C4090" t="str">
            <v>Transporte Público Foráneo Adaptado Para Personas Con Discapacidad En El Municipio De Acanceh, Yucatán - Ptp-7878-75-Ya-T2.2</v>
          </cell>
          <cell r="D4090" t="str">
            <v>PTP-7878-75-YA-T2.2</v>
          </cell>
          <cell r="E4090">
            <v>31</v>
          </cell>
          <cell r="F4090" t="str">
            <v>Yucatán</v>
          </cell>
          <cell r="G4090">
            <v>2</v>
          </cell>
          <cell r="H4090" t="str">
            <v>Acanceh</v>
          </cell>
          <cell r="N4090">
            <v>1</v>
          </cell>
          <cell r="O4090" t="str">
            <v>Subsidios</v>
          </cell>
          <cell r="P4090" t="str">
            <v>U075</v>
          </cell>
          <cell r="Q4090" t="str">
            <v>Fondo para la Accesibilidad en el Transporte Público para las Personas con Discapacidad</v>
          </cell>
          <cell r="R4090">
            <v>23</v>
          </cell>
          <cell r="S4090" t="str">
            <v>Provisiones Salariales y Económicas</v>
          </cell>
          <cell r="T4090" t="str">
            <v>ENTIDAD</v>
          </cell>
          <cell r="U4090">
            <v>0</v>
          </cell>
          <cell r="V4090" t="str">
            <v>Otros Proyectos</v>
          </cell>
          <cell r="W4090">
            <v>0</v>
          </cell>
          <cell r="X4090" t="str">
            <v>Sin tipo de proyecto o programa</v>
          </cell>
          <cell r="Z4090">
            <v>42736</v>
          </cell>
          <cell r="AA4090">
            <v>43100</v>
          </cell>
          <cell r="AC4090">
            <v>0</v>
          </cell>
          <cell r="AE4090">
            <v>1</v>
          </cell>
          <cell r="AF4090" t="str">
            <v>En Ejecución</v>
          </cell>
          <cell r="AH4090">
            <v>2238209.25</v>
          </cell>
        </row>
        <row r="4091">
          <cell r="B4091" t="str">
            <v>YUC17170200899495</v>
          </cell>
          <cell r="C4091" t="str">
            <v>Reconstrucción De Calles En La Localidad Y Municipio De Akil, Yucatán - 5063010</v>
          </cell>
          <cell r="D4091" t="str">
            <v>5063010</v>
          </cell>
          <cell r="E4091">
            <v>31</v>
          </cell>
          <cell r="F4091" t="str">
            <v>Yucatán</v>
          </cell>
          <cell r="G4091">
            <v>3</v>
          </cell>
          <cell r="H4091" t="str">
            <v>Akil</v>
          </cell>
          <cell r="I4091">
            <v>1</v>
          </cell>
          <cell r="J4091" t="str">
            <v>Akil</v>
          </cell>
          <cell r="K4091">
            <v>-89.347776999999994</v>
          </cell>
          <cell r="L4091">
            <v>20.265554999999999</v>
          </cell>
          <cell r="M4091" t="str">
            <v>Urbano</v>
          </cell>
          <cell r="N4091">
            <v>1</v>
          </cell>
          <cell r="O4091" t="str">
            <v>Subsidios</v>
          </cell>
          <cell r="P4091" t="str">
            <v>U132</v>
          </cell>
          <cell r="Q4091" t="str">
            <v>Fondo para el Fortalecimiento de la Infraestructura Estatal y Municipal</v>
          </cell>
          <cell r="R4091">
            <v>23</v>
          </cell>
          <cell r="S4091" t="str">
            <v>Provisiones Salariales y Económicas</v>
          </cell>
          <cell r="T4091" t="str">
            <v>Instituto De Infraestructura Carretera de Yucatán</v>
          </cell>
          <cell r="U4091">
            <v>11</v>
          </cell>
          <cell r="V4091" t="str">
            <v>Comunicaciones</v>
          </cell>
          <cell r="W4091">
            <v>1</v>
          </cell>
          <cell r="X4091" t="str">
            <v>Proyecto de Inversión de Infraestructura Económica</v>
          </cell>
          <cell r="Y4091" t="str">
            <v>Sin reporte por parte de la Entidad Federativa o Municipio</v>
          </cell>
          <cell r="Z4091">
            <v>42908</v>
          </cell>
          <cell r="AB4091" t="str">
            <v>FIN, CALLE 47; 20.259118; -89.355396 INICIO, CALLE 31; 20.263536; -89.34965 INICIO, CALLE 41; 20.257316; -89.346796 FIN, CALLE 43; 20.256007; -89.3472</v>
          </cell>
          <cell r="AC4091">
            <v>0</v>
          </cell>
          <cell r="AE4091">
            <v>1</v>
          </cell>
          <cell r="AF4091" t="str">
            <v>En Ejecución</v>
          </cell>
          <cell r="AG4091">
            <v>2017</v>
          </cell>
          <cell r="AH4091">
            <v>3500000</v>
          </cell>
        </row>
        <row r="4092">
          <cell r="B4092" t="str">
            <v>YUC00170200899496</v>
          </cell>
          <cell r="C4092" t="str">
            <v>Rehabilitación Y Construcción De Un Domo En Una Cancha De Usos Múltiples En  La Localidad Y Municipio De Chacsinkín, Yucatán. - 5081858</v>
          </cell>
          <cell r="D4092" t="str">
            <v>5081858</v>
          </cell>
          <cell r="E4092">
            <v>31</v>
          </cell>
          <cell r="F4092" t="str">
            <v>Yucatán</v>
          </cell>
          <cell r="G4092">
            <v>16</v>
          </cell>
          <cell r="H4092" t="str">
            <v>Chacsinkín</v>
          </cell>
          <cell r="N4092">
            <v>1</v>
          </cell>
          <cell r="O4092" t="str">
            <v>Subsidios</v>
          </cell>
          <cell r="P4092" t="str">
            <v>U132</v>
          </cell>
          <cell r="Q4092" t="str">
            <v>Fondo para el Fortalecimiento de la Infraestructura Estatal y Municipal</v>
          </cell>
          <cell r="R4092">
            <v>23</v>
          </cell>
          <cell r="S4092" t="str">
            <v>Provisiones Salariales y Económicas</v>
          </cell>
          <cell r="T4092" t="str">
            <v>ENTIDAD</v>
          </cell>
          <cell r="U4092">
            <v>0</v>
          </cell>
          <cell r="V4092" t="str">
            <v>Otros Proyectos</v>
          </cell>
          <cell r="W4092">
            <v>0</v>
          </cell>
          <cell r="X4092" t="str">
            <v>Sin tipo de proyecto o programa</v>
          </cell>
          <cell r="Z4092">
            <v>42736</v>
          </cell>
          <cell r="AA4092">
            <v>43100</v>
          </cell>
          <cell r="AB4092" t="str">
            <v>20.172482; -89.0155</v>
          </cell>
          <cell r="AC4092">
            <v>0</v>
          </cell>
          <cell r="AE4092">
            <v>1</v>
          </cell>
          <cell r="AF4092" t="str">
            <v>En Ejecución</v>
          </cell>
          <cell r="AH4092">
            <v>1700000</v>
          </cell>
        </row>
        <row r="4093">
          <cell r="B4093" t="str">
            <v>YUC17170200899497</v>
          </cell>
          <cell r="C4093" t="str">
            <v>Proyectos De Desarrollo E Infraestructura Municipal En El Municipio De Chemax, Yucatán // (Reconstrucción De Calles En La Localidad De Xalau, Municipio De Chemax Etapa 2) - 6035405</v>
          </cell>
          <cell r="D4093" t="str">
            <v>6035405</v>
          </cell>
          <cell r="E4093">
            <v>31</v>
          </cell>
          <cell r="F4093" t="str">
            <v>Yucatán</v>
          </cell>
          <cell r="G4093">
            <v>19</v>
          </cell>
          <cell r="H4093" t="str">
            <v>Chemax</v>
          </cell>
          <cell r="N4093">
            <v>1</v>
          </cell>
          <cell r="O4093" t="str">
            <v>Subsidios</v>
          </cell>
          <cell r="P4093" t="str">
            <v>U128</v>
          </cell>
          <cell r="Q4093" t="str">
            <v>Proyectos de Desarrollo Regional</v>
          </cell>
          <cell r="R4093">
            <v>23</v>
          </cell>
          <cell r="S4093" t="str">
            <v>Provisiones Salariales y Económicas</v>
          </cell>
          <cell r="T4093" t="str">
            <v>MUNICIPIO DE CHEMAX</v>
          </cell>
          <cell r="U4093">
            <v>0</v>
          </cell>
          <cell r="V4093" t="str">
            <v>Otros Proyectos</v>
          </cell>
          <cell r="W4093">
            <v>1</v>
          </cell>
          <cell r="X4093" t="str">
            <v>Proyecto de Inversión de Infraestructura Económica</v>
          </cell>
          <cell r="Y4093" t="str">
            <v>Sin reporte por parte de la Entidad Federativa o Municipio</v>
          </cell>
          <cell r="Z4093">
            <v>42736</v>
          </cell>
          <cell r="AA4093">
            <v>43070</v>
          </cell>
          <cell r="AB4093" t="str">
            <v>ENTRE 12 T 14.; 20.677361; -88.006498 ENTRE 12 Y 14.; 20.677406; -88.007117 ENTRE 12 Y 14.; 20.677878; -88.006565 ENTRE 12 Y 14.; 20.677893; -88.00697</v>
          </cell>
          <cell r="AC4093">
            <v>0</v>
          </cell>
          <cell r="AE4093">
            <v>1</v>
          </cell>
          <cell r="AF4093" t="str">
            <v>En Ejecución</v>
          </cell>
          <cell r="AG4093">
            <v>2017</v>
          </cell>
          <cell r="AH4093">
            <v>633331.87</v>
          </cell>
        </row>
        <row r="4094">
          <cell r="B4094" t="str">
            <v>YUC17170200899499</v>
          </cell>
          <cell r="C4094" t="str">
            <v>Reconstrucción De Calles En La Localidad Y Municipio De Izamal, Yucatán  - 5075432</v>
          </cell>
          <cell r="D4094" t="str">
            <v>5075432</v>
          </cell>
          <cell r="E4094">
            <v>31</v>
          </cell>
          <cell r="F4094" t="str">
            <v>Yucatán</v>
          </cell>
          <cell r="G4094">
            <v>40</v>
          </cell>
          <cell r="H4094" t="str">
            <v>Izamal</v>
          </cell>
          <cell r="I4094">
            <v>1</v>
          </cell>
          <cell r="J4094" t="str">
            <v>Izamal</v>
          </cell>
          <cell r="K4094">
            <v>-89.017776999999995</v>
          </cell>
          <cell r="L4094">
            <v>20.931387999999998</v>
          </cell>
          <cell r="M4094" t="str">
            <v>Urbano</v>
          </cell>
          <cell r="N4094">
            <v>1</v>
          </cell>
          <cell r="O4094" t="str">
            <v>Subsidios</v>
          </cell>
          <cell r="P4094" t="str">
            <v>U132</v>
          </cell>
          <cell r="Q4094" t="str">
            <v>Fondo para el Fortalecimiento de la Infraestructura Estatal y Municipal</v>
          </cell>
          <cell r="R4094">
            <v>23</v>
          </cell>
          <cell r="S4094" t="str">
            <v>Provisiones Salariales y Económicas</v>
          </cell>
          <cell r="T4094" t="str">
            <v>INSTITUTO DE INFRAESTRUCTURA CARRTERA DE YUCATAN</v>
          </cell>
          <cell r="U4094">
            <v>11</v>
          </cell>
          <cell r="V4094" t="str">
            <v>Comunicaciones</v>
          </cell>
          <cell r="W4094">
            <v>1</v>
          </cell>
          <cell r="X4094" t="str">
            <v>Proyecto de Inversión de Infraestructura Económica</v>
          </cell>
          <cell r="Y4094" t="str">
            <v>Sin reporte por parte de la Entidad Federativa o Municipio</v>
          </cell>
          <cell r="Z4094">
            <v>42914</v>
          </cell>
          <cell r="AB4094" t="str">
            <v>INICIO CALLE 30 ; 20.940182; -89.018872 FIN CALLE 32 ; 20.940262; -89.019375 INICIO CALLE 35; 20.929095; -89.01269 FIN CALLE 37; 20.927707; -89.012979</v>
          </cell>
          <cell r="AC4094">
            <v>0</v>
          </cell>
          <cell r="AE4094">
            <v>1</v>
          </cell>
          <cell r="AF4094" t="str">
            <v>En Ejecución</v>
          </cell>
          <cell r="AG4094">
            <v>2017</v>
          </cell>
          <cell r="AH4094">
            <v>6000000</v>
          </cell>
        </row>
        <row r="4095">
          <cell r="B4095" t="str">
            <v>YUC17170200899500</v>
          </cell>
          <cell r="C4095" t="str">
            <v>Proyectos Para El Desarrollo Regional De La Zona Henequenera Del Sureste // (Reconstrucción De Diversas Calles En La Localidad Y Municipio De Kinchil, Yucatán) - 5513565</v>
          </cell>
          <cell r="D4095" t="str">
            <v>5513565</v>
          </cell>
          <cell r="E4095">
            <v>31</v>
          </cell>
          <cell r="F4095" t="str">
            <v>Yucatán</v>
          </cell>
          <cell r="G4095">
            <v>44</v>
          </cell>
          <cell r="H4095" t="str">
            <v>Kinchil</v>
          </cell>
          <cell r="I4095">
            <v>1</v>
          </cell>
          <cell r="J4095" t="str">
            <v>Kinchil</v>
          </cell>
          <cell r="K4095">
            <v>-89.946944000000002</v>
          </cell>
          <cell r="L4095">
            <v>20.916111000000001</v>
          </cell>
          <cell r="M4095" t="str">
            <v>Urbano</v>
          </cell>
          <cell r="N4095">
            <v>1</v>
          </cell>
          <cell r="O4095" t="str">
            <v>Subsidios</v>
          </cell>
          <cell r="P4095" t="str">
            <v>U128</v>
          </cell>
          <cell r="Q4095" t="str">
            <v>Proyectos de Desarrollo Regional</v>
          </cell>
          <cell r="R4095">
            <v>23</v>
          </cell>
          <cell r="S4095" t="str">
            <v>Provisiones Salariales y Económicas</v>
          </cell>
          <cell r="T4095" t="str">
            <v>INSTITUTO DE INFRAESTRUCTURA CARRETERA DE YUCATAN</v>
          </cell>
          <cell r="U4095">
            <v>11</v>
          </cell>
          <cell r="V4095" t="str">
            <v>Comunicaciones</v>
          </cell>
          <cell r="W4095">
            <v>1</v>
          </cell>
          <cell r="X4095" t="str">
            <v>Proyecto de Inversión de Infraestructura Económica</v>
          </cell>
          <cell r="Y4095" t="str">
            <v>Sin reporte por parte de la Entidad Federativa o Municipio</v>
          </cell>
          <cell r="Z4095">
            <v>42914</v>
          </cell>
          <cell r="AB4095" t="str">
            <v>25 Y 27; 20.913492; -89.951881 25 Y 27; 20.912064; -89.952219 23 Y 25; 20.915667; -89.955899 23 Y 25; 20.913286; -89.956006 22 Y 24; 20.90814; -89.950</v>
          </cell>
          <cell r="AC4095">
            <v>0</v>
          </cell>
          <cell r="AE4095">
            <v>1</v>
          </cell>
          <cell r="AF4095" t="str">
            <v>En Ejecución</v>
          </cell>
          <cell r="AG4095">
            <v>2017</v>
          </cell>
          <cell r="AH4095">
            <v>3033321.03</v>
          </cell>
        </row>
        <row r="4096">
          <cell r="B4096" t="str">
            <v>YUC00170200899501</v>
          </cell>
          <cell r="C4096" t="str">
            <v>Rehabilitación De Calles Secundarias En Progreso, En Yucatán // (Rehabilitación De Calles Secundarias En Progreso, En Yucatán.) - 5586348</v>
          </cell>
          <cell r="D4096" t="str">
            <v>5586348</v>
          </cell>
          <cell r="E4096">
            <v>31</v>
          </cell>
          <cell r="F4096" t="str">
            <v>Yucatán</v>
          </cell>
          <cell r="G4096">
            <v>59</v>
          </cell>
          <cell r="H4096" t="str">
            <v>Progreso</v>
          </cell>
          <cell r="N4096">
            <v>1</v>
          </cell>
          <cell r="O4096" t="str">
            <v>Subsidios</v>
          </cell>
          <cell r="P4096" t="str">
            <v>U128</v>
          </cell>
          <cell r="Q4096" t="str">
            <v>Proyectos de Desarrollo Regional</v>
          </cell>
          <cell r="R4096">
            <v>23</v>
          </cell>
          <cell r="S4096" t="str">
            <v>Provisiones Salariales y Económicas</v>
          </cell>
          <cell r="T4096" t="str">
            <v>MUNICIPIO</v>
          </cell>
          <cell r="U4096">
            <v>0</v>
          </cell>
          <cell r="V4096" t="str">
            <v>Otros Proyectos</v>
          </cell>
          <cell r="W4096">
            <v>0</v>
          </cell>
          <cell r="X4096" t="str">
            <v>Sin tipo de proyecto o programa</v>
          </cell>
          <cell r="Z4096">
            <v>42736</v>
          </cell>
          <cell r="AA4096">
            <v>43100</v>
          </cell>
          <cell r="AB4096" t="str">
            <v>CALLE 14 X 29 HASTA LA 33; 21.288994; -89.627559 CALLE 12 ENTRE 27 HASTA LA 31; 21.290756; -89.627074 CALLE 29-A ENTRE 12 Y 14; 21.289256; -89.627106</v>
          </cell>
          <cell r="AC4096">
            <v>0</v>
          </cell>
          <cell r="AE4096">
            <v>1</v>
          </cell>
          <cell r="AF4096" t="str">
            <v>En Ejecución</v>
          </cell>
          <cell r="AH4096">
            <v>4091115</v>
          </cell>
        </row>
        <row r="4097">
          <cell r="B4097" t="str">
            <v>YUC00170200899502</v>
          </cell>
          <cell r="C4097" t="str">
            <v>Ampliación Y Rehabilitación Del Edificio Que Alberga La Biblioteca Y La Casa De La Cultura En La Localidad Y Municipio De Río Lagartos, Yucatán - 5031350</v>
          </cell>
          <cell r="D4097" t="str">
            <v>5031350</v>
          </cell>
          <cell r="E4097">
            <v>31</v>
          </cell>
          <cell r="F4097" t="str">
            <v>Yucatán</v>
          </cell>
          <cell r="G4097">
            <v>61</v>
          </cell>
          <cell r="H4097" t="str">
            <v>Río Lagartos</v>
          </cell>
          <cell r="N4097">
            <v>1</v>
          </cell>
          <cell r="O4097" t="str">
            <v>Subsidios</v>
          </cell>
          <cell r="P4097" t="str">
            <v>U132</v>
          </cell>
          <cell r="Q4097" t="str">
            <v>Fondo para el Fortalecimiento de la Infraestructura Estatal y Municipal</v>
          </cell>
          <cell r="R4097">
            <v>23</v>
          </cell>
          <cell r="S4097" t="str">
            <v>Provisiones Salariales y Económicas</v>
          </cell>
          <cell r="T4097" t="str">
            <v>ENTIDAD</v>
          </cell>
          <cell r="U4097">
            <v>0</v>
          </cell>
          <cell r="V4097" t="str">
            <v>Otros Proyectos</v>
          </cell>
          <cell r="W4097">
            <v>0</v>
          </cell>
          <cell r="X4097" t="str">
            <v>Sin tipo de proyecto o programa</v>
          </cell>
          <cell r="Z4097">
            <v>42736</v>
          </cell>
          <cell r="AA4097">
            <v>43100</v>
          </cell>
          <cell r="AB4097" t="str">
            <v>21.598131; -88.158174</v>
          </cell>
          <cell r="AC4097">
            <v>0</v>
          </cell>
          <cell r="AE4097">
            <v>1</v>
          </cell>
          <cell r="AF4097" t="str">
            <v>En Ejecución</v>
          </cell>
          <cell r="AH4097">
            <v>2000000</v>
          </cell>
        </row>
        <row r="4098">
          <cell r="B4098" t="str">
            <v>YUC00170200899503</v>
          </cell>
          <cell r="C4098" t="str">
            <v>Transporte Público Foráneo Adaptado Para Personas Con Discapacidad En El Municipio De Río Lagartos, Yucatán - Ptp-7880-75-Yr-T2.2</v>
          </cell>
          <cell r="D4098" t="str">
            <v>PTP-7880-75-YR-T2.2</v>
          </cell>
          <cell r="E4098">
            <v>31</v>
          </cell>
          <cell r="F4098" t="str">
            <v>Yucatán</v>
          </cell>
          <cell r="G4098">
            <v>61</v>
          </cell>
          <cell r="H4098" t="str">
            <v>Río Lagartos</v>
          </cell>
          <cell r="N4098">
            <v>1</v>
          </cell>
          <cell r="O4098" t="str">
            <v>Subsidios</v>
          </cell>
          <cell r="P4098" t="str">
            <v>U075</v>
          </cell>
          <cell r="Q4098" t="str">
            <v>Fondo para la Accesibilidad en el Transporte Público para las Personas con Discapacidad</v>
          </cell>
          <cell r="R4098">
            <v>23</v>
          </cell>
          <cell r="S4098" t="str">
            <v>Provisiones Salariales y Económicas</v>
          </cell>
          <cell r="T4098" t="str">
            <v>ENTIDAD</v>
          </cell>
          <cell r="U4098">
            <v>0</v>
          </cell>
          <cell r="V4098" t="str">
            <v>Otros Proyectos</v>
          </cell>
          <cell r="W4098">
            <v>0</v>
          </cell>
          <cell r="X4098" t="str">
            <v>Sin tipo de proyecto o programa</v>
          </cell>
          <cell r="Z4098">
            <v>42736</v>
          </cell>
          <cell r="AA4098">
            <v>43100</v>
          </cell>
          <cell r="AC4098">
            <v>0</v>
          </cell>
          <cell r="AE4098">
            <v>1</v>
          </cell>
          <cell r="AF4098" t="str">
            <v>En Ejecución</v>
          </cell>
          <cell r="AH4098">
            <v>2238209.25</v>
          </cell>
        </row>
        <row r="4099">
          <cell r="B4099" t="str">
            <v>YUC00170200899505</v>
          </cell>
          <cell r="C4099" t="str">
            <v>Rehabilitación Del  Parque Principal En La Localidad Y Municipio De Tinum - 5112914</v>
          </cell>
          <cell r="D4099" t="str">
            <v>5112914</v>
          </cell>
          <cell r="E4099">
            <v>31</v>
          </cell>
          <cell r="F4099" t="str">
            <v>Yucatán</v>
          </cell>
          <cell r="G4099">
            <v>91</v>
          </cell>
          <cell r="H4099" t="str">
            <v>Tinum</v>
          </cell>
          <cell r="N4099">
            <v>1</v>
          </cell>
          <cell r="O4099" t="str">
            <v>Subsidios</v>
          </cell>
          <cell r="P4099" t="str">
            <v>U132</v>
          </cell>
          <cell r="Q4099" t="str">
            <v>Fondo para el Fortalecimiento de la Infraestructura Estatal y Municipal</v>
          </cell>
          <cell r="R4099">
            <v>23</v>
          </cell>
          <cell r="S4099" t="str">
            <v>Provisiones Salariales y Económicas</v>
          </cell>
          <cell r="T4099" t="str">
            <v>ENTIDAD</v>
          </cell>
          <cell r="U4099">
            <v>0</v>
          </cell>
          <cell r="V4099" t="str">
            <v>Otros Proyectos</v>
          </cell>
          <cell r="W4099">
            <v>0</v>
          </cell>
          <cell r="X4099" t="str">
            <v>Sin tipo de proyecto o programa</v>
          </cell>
          <cell r="Z4099">
            <v>42736</v>
          </cell>
          <cell r="AA4099">
            <v>43100</v>
          </cell>
          <cell r="AB4099" t="str">
            <v>20.767036; -88.390798</v>
          </cell>
          <cell r="AC4099">
            <v>0</v>
          </cell>
          <cell r="AE4099">
            <v>1</v>
          </cell>
          <cell r="AF4099" t="str">
            <v>En Ejecución</v>
          </cell>
          <cell r="AH4099">
            <v>573194</v>
          </cell>
        </row>
        <row r="4100">
          <cell r="B4100" t="str">
            <v>YUC17170200899506</v>
          </cell>
          <cell r="C4100" t="str">
            <v>Infraestructura Social En Valladolid, Yucatán // (Reconstrucción De Calles En La Localidad De Yalcobá, Municipio De Valladolid) - 5349389</v>
          </cell>
          <cell r="D4100" t="str">
            <v>5349389</v>
          </cell>
          <cell r="E4100">
            <v>31</v>
          </cell>
          <cell r="F4100" t="str">
            <v>Yucatán</v>
          </cell>
          <cell r="G4100">
            <v>102</v>
          </cell>
          <cell r="H4100" t="str">
            <v>Valladolid</v>
          </cell>
          <cell r="N4100">
            <v>1</v>
          </cell>
          <cell r="O4100" t="str">
            <v>Subsidios</v>
          </cell>
          <cell r="P4100" t="str">
            <v>U128</v>
          </cell>
          <cell r="Q4100" t="str">
            <v>Proyectos de Desarrollo Regional</v>
          </cell>
          <cell r="R4100">
            <v>23</v>
          </cell>
          <cell r="S4100" t="str">
            <v>Provisiones Salariales y Económicas</v>
          </cell>
          <cell r="T4100" t="str">
            <v>MUNICIPIO DE VALLADOLID YUCATAN</v>
          </cell>
          <cell r="U4100">
            <v>0</v>
          </cell>
          <cell r="V4100" t="str">
            <v>Otros Proyectos</v>
          </cell>
          <cell r="W4100">
            <v>2</v>
          </cell>
          <cell r="X4100" t="str">
            <v>Proyecto de Inversión de Infraestructura Social</v>
          </cell>
          <cell r="Y4100" t="str">
            <v>Sin reporte por parte de la Entidad Federativa o Municipio</v>
          </cell>
          <cell r="Z4100">
            <v>42736</v>
          </cell>
          <cell r="AA4100">
            <v>43070</v>
          </cell>
          <cell r="AB4100" t="str">
            <v>INICIO; 20.789432; -88.038993 FIN; 20.787695; -88.035233 FIN; 20.789766; -88.034172 INICIO; 20.789861; -88.034248 FIN; 20.79049; -88.036939 INICIO; 20</v>
          </cell>
          <cell r="AC4100">
            <v>0</v>
          </cell>
          <cell r="AE4100">
            <v>1</v>
          </cell>
          <cell r="AF4100" t="str">
            <v>En Ejecución</v>
          </cell>
          <cell r="AG4100">
            <v>2017</v>
          </cell>
          <cell r="AH4100">
            <v>1436355.07</v>
          </cell>
        </row>
        <row r="4101">
          <cell r="B4101" t="str">
            <v>YUC17170200899507</v>
          </cell>
          <cell r="C4101" t="str">
            <v>Infraestructura Social En Valladolid, Yucatán // (Construcción De Guarniciones Y Banquetas En La Localidad De Ebtún, Municipio De Valladolid) - 5306006</v>
          </cell>
          <cell r="D4101" t="str">
            <v>5306006</v>
          </cell>
          <cell r="E4101">
            <v>31</v>
          </cell>
          <cell r="F4101" t="str">
            <v>Yucatán</v>
          </cell>
          <cell r="G4101">
            <v>102</v>
          </cell>
          <cell r="H4101" t="str">
            <v>Valladolid</v>
          </cell>
          <cell r="N4101">
            <v>1</v>
          </cell>
          <cell r="O4101" t="str">
            <v>Subsidios</v>
          </cell>
          <cell r="P4101" t="str">
            <v>U128</v>
          </cell>
          <cell r="Q4101" t="str">
            <v>Proyectos de Desarrollo Regional</v>
          </cell>
          <cell r="R4101">
            <v>23</v>
          </cell>
          <cell r="S4101" t="str">
            <v>Provisiones Salariales y Económicas</v>
          </cell>
          <cell r="T4101" t="str">
            <v>MUNICIPIO DE VALLADOLID YUCATN</v>
          </cell>
          <cell r="U4101">
            <v>0</v>
          </cell>
          <cell r="V4101" t="str">
            <v>Otros Proyectos</v>
          </cell>
          <cell r="W4101">
            <v>2</v>
          </cell>
          <cell r="X4101" t="str">
            <v>Proyecto de Inversión de Infraestructura Social</v>
          </cell>
          <cell r="Y4101" t="str">
            <v>Sin reporte por parte de la Entidad Federativa o Municipio</v>
          </cell>
          <cell r="Z4101">
            <v>42736</v>
          </cell>
          <cell r="AA4101">
            <v>43070</v>
          </cell>
          <cell r="AB4101" t="str">
            <v>INICIO; 20.665606; -88.260898 FIN; 20.66548; -88.259436 INICIO; 20.66682; -88.259141 FIN; 20.665561; -88.259345 INICIO; 20.665562; -88.260974 FIN; 20.</v>
          </cell>
          <cell r="AC4101">
            <v>0</v>
          </cell>
          <cell r="AE4101">
            <v>1</v>
          </cell>
          <cell r="AF4101" t="str">
            <v>En Ejecución</v>
          </cell>
          <cell r="AG4101">
            <v>2017</v>
          </cell>
          <cell r="AH4101">
            <v>572168.53</v>
          </cell>
        </row>
        <row r="4102">
          <cell r="B4102" t="str">
            <v>YUC00170200899508</v>
          </cell>
          <cell r="C4102" t="str">
            <v>Infraestructura Social En Valladolid, Yucatán // (Rehabilitación De Alumbrado Público De La Localidad De Yaxché, Municipio De Valladolid.) - 5096911</v>
          </cell>
          <cell r="D4102" t="str">
            <v>5096911</v>
          </cell>
          <cell r="E4102">
            <v>31</v>
          </cell>
          <cell r="F4102" t="str">
            <v>Yucatán</v>
          </cell>
          <cell r="G4102">
            <v>102</v>
          </cell>
          <cell r="H4102" t="str">
            <v>Valladolid</v>
          </cell>
          <cell r="N4102">
            <v>1</v>
          </cell>
          <cell r="O4102" t="str">
            <v>Subsidios</v>
          </cell>
          <cell r="P4102" t="str">
            <v>U128</v>
          </cell>
          <cell r="Q4102" t="str">
            <v>Proyectos de Desarrollo Regional</v>
          </cell>
          <cell r="R4102">
            <v>23</v>
          </cell>
          <cell r="S4102" t="str">
            <v>Provisiones Salariales y Económicas</v>
          </cell>
          <cell r="T4102" t="str">
            <v>MUNICIPIO</v>
          </cell>
          <cell r="U4102">
            <v>0</v>
          </cell>
          <cell r="V4102" t="str">
            <v>Otros Proyectos</v>
          </cell>
          <cell r="W4102">
            <v>0</v>
          </cell>
          <cell r="X4102" t="str">
            <v>Sin tipo de proyecto o programa</v>
          </cell>
          <cell r="Z4102">
            <v>42736</v>
          </cell>
          <cell r="AA4102">
            <v>43100</v>
          </cell>
          <cell r="AB4102" t="str">
            <v>20.718568; -88.089473 20.717986; -88.087692</v>
          </cell>
          <cell r="AC4102">
            <v>0</v>
          </cell>
          <cell r="AE4102">
            <v>1</v>
          </cell>
          <cell r="AF4102" t="str">
            <v>En Ejecución</v>
          </cell>
          <cell r="AH4102">
            <v>32837.279999999999</v>
          </cell>
        </row>
        <row r="4103">
          <cell r="B4103" t="str">
            <v>YUC00170200899509</v>
          </cell>
          <cell r="C4103" t="str">
            <v>Infraestructura Social En Valladolid, Yucatán // (Rehabilitación De Alumbrado Público De La Localidad De Ebtún, Municipio De Valladolid.) - 5096731</v>
          </cell>
          <cell r="D4103" t="str">
            <v>5096731</v>
          </cell>
          <cell r="E4103">
            <v>31</v>
          </cell>
          <cell r="F4103" t="str">
            <v>Yucatán</v>
          </cell>
          <cell r="G4103">
            <v>102</v>
          </cell>
          <cell r="H4103" t="str">
            <v>Valladolid</v>
          </cell>
          <cell r="N4103">
            <v>1</v>
          </cell>
          <cell r="O4103" t="str">
            <v>Subsidios</v>
          </cell>
          <cell r="P4103" t="str">
            <v>U128</v>
          </cell>
          <cell r="Q4103" t="str">
            <v>Proyectos de Desarrollo Regional</v>
          </cell>
          <cell r="R4103">
            <v>23</v>
          </cell>
          <cell r="S4103" t="str">
            <v>Provisiones Salariales y Económicas</v>
          </cell>
          <cell r="T4103" t="str">
            <v>MUNICIPIO</v>
          </cell>
          <cell r="U4103">
            <v>0</v>
          </cell>
          <cell r="V4103" t="str">
            <v>Otros Proyectos</v>
          </cell>
          <cell r="W4103">
            <v>0</v>
          </cell>
          <cell r="X4103" t="str">
            <v>Sin tipo de proyecto o programa</v>
          </cell>
          <cell r="Z4103">
            <v>42736</v>
          </cell>
          <cell r="AA4103">
            <v>43100</v>
          </cell>
          <cell r="AB4103" t="str">
            <v>20.664429; -88.257208 20.660695; -88.258184 20.663907; -88.259515 20.660795; -88.263195 20.662733; -88.261242 20.662361; -88.260405 20.663154; -88.259</v>
          </cell>
          <cell r="AC4103">
            <v>0</v>
          </cell>
          <cell r="AE4103">
            <v>1</v>
          </cell>
          <cell r="AF4103" t="str">
            <v>En Ejecución</v>
          </cell>
          <cell r="AH4103">
            <v>98512</v>
          </cell>
        </row>
        <row r="4104">
          <cell r="B4104" t="str">
            <v>YUC00170200899510</v>
          </cell>
          <cell r="C4104" t="str">
            <v>Infraestructura Social En Valladolid, Yucatán // (Construcción De Alumbrado Público De La Localidad De X-Batún, Municipio De Valladolid.) - 5088434</v>
          </cell>
          <cell r="D4104" t="str">
            <v>5088434</v>
          </cell>
          <cell r="E4104">
            <v>31</v>
          </cell>
          <cell r="F4104" t="str">
            <v>Yucatán</v>
          </cell>
          <cell r="G4104">
            <v>102</v>
          </cell>
          <cell r="H4104" t="str">
            <v>Valladolid</v>
          </cell>
          <cell r="N4104">
            <v>1</v>
          </cell>
          <cell r="O4104" t="str">
            <v>Subsidios</v>
          </cell>
          <cell r="P4104" t="str">
            <v>U128</v>
          </cell>
          <cell r="Q4104" t="str">
            <v>Proyectos de Desarrollo Regional</v>
          </cell>
          <cell r="R4104">
            <v>23</v>
          </cell>
          <cell r="S4104" t="str">
            <v>Provisiones Salariales y Económicas</v>
          </cell>
          <cell r="T4104" t="str">
            <v>MUNICIPIO</v>
          </cell>
          <cell r="U4104">
            <v>0</v>
          </cell>
          <cell r="V4104" t="str">
            <v>Otros Proyectos</v>
          </cell>
          <cell r="W4104">
            <v>0</v>
          </cell>
          <cell r="X4104" t="str">
            <v>Sin tipo de proyecto o programa</v>
          </cell>
          <cell r="Z4104">
            <v>42736</v>
          </cell>
          <cell r="AA4104">
            <v>43100</v>
          </cell>
          <cell r="AB4104" t="str">
            <v>20.549384; -88.061042 20.549416; -88.06069</v>
          </cell>
          <cell r="AC4104">
            <v>0</v>
          </cell>
          <cell r="AE4104">
            <v>1</v>
          </cell>
          <cell r="AF4104" t="str">
            <v>En Ejecución</v>
          </cell>
          <cell r="AH4104">
            <v>291168</v>
          </cell>
        </row>
        <row r="4105">
          <cell r="B4105" t="str">
            <v>YUC00170200899511</v>
          </cell>
          <cell r="C4105" t="str">
            <v>Infraestructura Social En Valladolid, Yucatán // (Rehabilitación De Alumbrado Público De La Localidad De Yalcobá, Municipio De Valladolid.) - 5088128</v>
          </cell>
          <cell r="D4105" t="str">
            <v>5088128</v>
          </cell>
          <cell r="E4105">
            <v>31</v>
          </cell>
          <cell r="F4105" t="str">
            <v>Yucatán</v>
          </cell>
          <cell r="G4105">
            <v>102</v>
          </cell>
          <cell r="H4105" t="str">
            <v>Valladolid</v>
          </cell>
          <cell r="N4105">
            <v>1</v>
          </cell>
          <cell r="O4105" t="str">
            <v>Subsidios</v>
          </cell>
          <cell r="P4105" t="str">
            <v>U128</v>
          </cell>
          <cell r="Q4105" t="str">
            <v>Proyectos de Desarrollo Regional</v>
          </cell>
          <cell r="R4105">
            <v>23</v>
          </cell>
          <cell r="S4105" t="str">
            <v>Provisiones Salariales y Económicas</v>
          </cell>
          <cell r="T4105" t="str">
            <v>MUNICIPIO</v>
          </cell>
          <cell r="U4105">
            <v>0</v>
          </cell>
          <cell r="V4105" t="str">
            <v>Otros Proyectos</v>
          </cell>
          <cell r="W4105">
            <v>0</v>
          </cell>
          <cell r="X4105" t="str">
            <v>Sin tipo de proyecto o programa</v>
          </cell>
          <cell r="Z4105">
            <v>42736</v>
          </cell>
          <cell r="AA4105">
            <v>43100</v>
          </cell>
          <cell r="AB4105" t="str">
            <v>20.786348; -88.035636 20.792808; -88.033328 20.790301; -88.038692 20.788676; -88.034551 20.789839; -88.041847 20.787191; -88.034079</v>
          </cell>
          <cell r="AC4105">
            <v>0</v>
          </cell>
          <cell r="AE4105">
            <v>1</v>
          </cell>
          <cell r="AF4105" t="str">
            <v>En Ejecución</v>
          </cell>
          <cell r="AH4105">
            <v>604942</v>
          </cell>
        </row>
        <row r="4106">
          <cell r="B4106" t="str">
            <v>YUC00170200899512</v>
          </cell>
          <cell r="C4106" t="str">
            <v>Infraestructura Social En Valladolid, Yucatán // (Rehabilitación De Alumbrado Público De La Localidad Y Municipio De Valladolid) - 5097217</v>
          </cell>
          <cell r="D4106" t="str">
            <v>5097217</v>
          </cell>
          <cell r="E4106">
            <v>31</v>
          </cell>
          <cell r="F4106" t="str">
            <v>Yucatán</v>
          </cell>
          <cell r="G4106">
            <v>102</v>
          </cell>
          <cell r="H4106" t="str">
            <v>Valladolid</v>
          </cell>
          <cell r="N4106">
            <v>1</v>
          </cell>
          <cell r="O4106" t="str">
            <v>Subsidios</v>
          </cell>
          <cell r="P4106" t="str">
            <v>U128</v>
          </cell>
          <cell r="Q4106" t="str">
            <v>Proyectos de Desarrollo Regional</v>
          </cell>
          <cell r="R4106">
            <v>23</v>
          </cell>
          <cell r="S4106" t="str">
            <v>Provisiones Salariales y Económicas</v>
          </cell>
          <cell r="T4106" t="str">
            <v>MUNICIPIO</v>
          </cell>
          <cell r="U4106">
            <v>0</v>
          </cell>
          <cell r="V4106" t="str">
            <v>Otros Proyectos</v>
          </cell>
          <cell r="W4106">
            <v>0</v>
          </cell>
          <cell r="X4106" t="str">
            <v>Sin tipo de proyecto o programa</v>
          </cell>
          <cell r="Z4106">
            <v>42736</v>
          </cell>
          <cell r="AA4106">
            <v>43100</v>
          </cell>
          <cell r="AB4106" t="str">
            <v>20.698617; -88.199315 20.697874; -88.184316 20.698496; -88.188307 20.706184; -88.186634 20.691451; -88.185174 20.698757; -88.185046 20.67908; -88.1838</v>
          </cell>
          <cell r="AC4106">
            <v>0</v>
          </cell>
          <cell r="AE4106">
            <v>1</v>
          </cell>
          <cell r="AF4106" t="str">
            <v>En Ejecución</v>
          </cell>
          <cell r="AH4106">
            <v>5963238.1399999997</v>
          </cell>
        </row>
        <row r="4107">
          <cell r="B4107" t="str">
            <v>YUC00170200896436</v>
          </cell>
          <cell r="C4107" t="str">
            <v>Rehabilitacion Del Sistema De Agua Potable Comisaria De Las  Coloradas, Río Lagartos/2017-24-01-0318</v>
          </cell>
          <cell r="D4107" t="str">
            <v>2017-24-01-0318</v>
          </cell>
          <cell r="E4107">
            <v>31</v>
          </cell>
          <cell r="F4107" t="str">
            <v>Yucatán</v>
          </cell>
          <cell r="G4107">
            <v>61</v>
          </cell>
          <cell r="H4107" t="str">
            <v>Río Lagartos</v>
          </cell>
          <cell r="N4107">
            <v>4</v>
          </cell>
          <cell r="O4107" t="str">
            <v>Fideicomisos</v>
          </cell>
          <cell r="P4107" t="str">
            <v>M001</v>
          </cell>
          <cell r="Q4107" t="str">
            <v>Actividades de apoyo administrativo</v>
          </cell>
          <cell r="R4107">
            <v>15</v>
          </cell>
          <cell r="S4107" t="str">
            <v>Desarrollo Agrario, Territorial y Urbano</v>
          </cell>
          <cell r="T4107" t="str">
            <v/>
          </cell>
          <cell r="U4107">
            <v>0</v>
          </cell>
          <cell r="V4107" t="str">
            <v>Otros Proyectos</v>
          </cell>
          <cell r="W4107">
            <v>2</v>
          </cell>
          <cell r="X4107" t="str">
            <v>Proyecto de Inversión de Infraestructura Social</v>
          </cell>
          <cell r="Z4107">
            <v>42736</v>
          </cell>
          <cell r="AC4107">
            <v>0</v>
          </cell>
          <cell r="AE4107">
            <v>1</v>
          </cell>
          <cell r="AF4107" t="str">
            <v>En Ejecución</v>
          </cell>
          <cell r="AH4107">
            <v>959926</v>
          </cell>
        </row>
        <row r="4108">
          <cell r="B4108" t="str">
            <v>YUC00170200896437</v>
          </cell>
          <cell r="C4108" t="str">
            <v>Rehabilitacion Del Sistema De Agua Potable Comisaria De Las  Coloradas, Río Lagartos/2017-24-02-0319</v>
          </cell>
          <cell r="D4108" t="str">
            <v>2017-24-02-0319</v>
          </cell>
          <cell r="E4108">
            <v>31</v>
          </cell>
          <cell r="F4108" t="str">
            <v>Yucatán</v>
          </cell>
          <cell r="G4108">
            <v>0</v>
          </cell>
          <cell r="H4108" t="str">
            <v>Cobertura estatal</v>
          </cell>
          <cell r="N4108">
            <v>4</v>
          </cell>
          <cell r="O4108" t="str">
            <v>Fideicomisos</v>
          </cell>
          <cell r="P4108" t="str">
            <v>M001</v>
          </cell>
          <cell r="Q4108" t="str">
            <v>Actividades de apoyo administrativo</v>
          </cell>
          <cell r="R4108">
            <v>15</v>
          </cell>
          <cell r="S4108" t="str">
            <v>Desarrollo Agrario, Territorial y Urbano</v>
          </cell>
          <cell r="T4108" t="str">
            <v/>
          </cell>
          <cell r="U4108">
            <v>0</v>
          </cell>
          <cell r="V4108" t="str">
            <v>Otros Proyectos</v>
          </cell>
          <cell r="W4108">
            <v>2</v>
          </cell>
          <cell r="X4108" t="str">
            <v>Proyecto de Inversión de Infraestructura Social</v>
          </cell>
          <cell r="Z4108">
            <v>42736</v>
          </cell>
          <cell r="AC4108">
            <v>0</v>
          </cell>
          <cell r="AE4108">
            <v>1</v>
          </cell>
          <cell r="AF4108" t="str">
            <v>En Ejecución</v>
          </cell>
          <cell r="AH4108">
            <v>575956</v>
          </cell>
        </row>
        <row r="4109">
          <cell r="B4109" t="str">
            <v>YUC00170200897058</v>
          </cell>
          <cell r="C4109" t="str">
            <v>Construcción De Techumbre En Área De Impartición De Educación Física En La Escuela Primaria José C. Peniche Fajardo, En El Municipio De Acanceh, En El Estado De Yucatán - 5082529</v>
          </cell>
          <cell r="D4109" t="str">
            <v>5082529</v>
          </cell>
          <cell r="E4109">
            <v>31</v>
          </cell>
          <cell r="F4109" t="str">
            <v>Yucatán</v>
          </cell>
          <cell r="G4109">
            <v>2</v>
          </cell>
          <cell r="H4109" t="str">
            <v>Acanceh</v>
          </cell>
          <cell r="N4109">
            <v>1</v>
          </cell>
          <cell r="O4109" t="str">
            <v>Subsidios</v>
          </cell>
          <cell r="P4109" t="str">
            <v>U128</v>
          </cell>
          <cell r="Q4109" t="str">
            <v>Proyectos de Desarrollo Regional</v>
          </cell>
          <cell r="R4109">
            <v>23</v>
          </cell>
          <cell r="S4109" t="str">
            <v>Provisiones Salariales y Económicas</v>
          </cell>
          <cell r="T4109" t="str">
            <v>MUNICIPIO</v>
          </cell>
          <cell r="U4109">
            <v>0</v>
          </cell>
          <cell r="V4109" t="str">
            <v>Otros Proyectos</v>
          </cell>
          <cell r="W4109">
            <v>0</v>
          </cell>
          <cell r="X4109" t="str">
            <v>Sin tipo de proyecto o programa</v>
          </cell>
          <cell r="Z4109">
            <v>42736</v>
          </cell>
          <cell r="AA4109">
            <v>43100</v>
          </cell>
          <cell r="AB4109" t="str">
            <v>20.888392; -89.439571</v>
          </cell>
          <cell r="AC4109">
            <v>0</v>
          </cell>
          <cell r="AE4109">
            <v>1</v>
          </cell>
          <cell r="AF4109" t="str">
            <v>En Ejecución</v>
          </cell>
          <cell r="AH4109">
            <v>1795000</v>
          </cell>
        </row>
        <row r="4110">
          <cell r="B4110" t="str">
            <v>YUC00170200897059</v>
          </cell>
          <cell r="C4110" t="str">
            <v>Construcción De Techumbre En Área De Impartición De Educación Física En La Escuela Primaria Julian Carrillo, En El Municipio De Acanceh, En El Estado De Yucatán - 5082273</v>
          </cell>
          <cell r="D4110" t="str">
            <v>5082273</v>
          </cell>
          <cell r="E4110">
            <v>31</v>
          </cell>
          <cell r="F4110" t="str">
            <v>Yucatán</v>
          </cell>
          <cell r="G4110">
            <v>2</v>
          </cell>
          <cell r="H4110" t="str">
            <v>Acanceh</v>
          </cell>
          <cell r="N4110">
            <v>1</v>
          </cell>
          <cell r="O4110" t="str">
            <v>Subsidios</v>
          </cell>
          <cell r="P4110" t="str">
            <v>U128</v>
          </cell>
          <cell r="Q4110" t="str">
            <v>Proyectos de Desarrollo Regional</v>
          </cell>
          <cell r="R4110">
            <v>23</v>
          </cell>
          <cell r="S4110" t="str">
            <v>Provisiones Salariales y Económicas</v>
          </cell>
          <cell r="T4110" t="str">
            <v>MUNICIPIO</v>
          </cell>
          <cell r="U4110">
            <v>0</v>
          </cell>
          <cell r="V4110" t="str">
            <v>Otros Proyectos</v>
          </cell>
          <cell r="W4110">
            <v>0</v>
          </cell>
          <cell r="X4110" t="str">
            <v>Sin tipo de proyecto o programa</v>
          </cell>
          <cell r="Z4110">
            <v>42736</v>
          </cell>
          <cell r="AA4110">
            <v>43100</v>
          </cell>
          <cell r="AB4110" t="str">
            <v>20.877429; -89.493629</v>
          </cell>
          <cell r="AC4110">
            <v>0</v>
          </cell>
          <cell r="AE4110">
            <v>1</v>
          </cell>
          <cell r="AF4110" t="str">
            <v>En Ejecución</v>
          </cell>
          <cell r="AH4110">
            <v>1824632</v>
          </cell>
        </row>
        <row r="4111">
          <cell r="B4111" t="str">
            <v>YUC17170200897060</v>
          </cell>
          <cell r="C4111" t="str">
            <v>Proyectos Para El Desarrollo Regional De La Zona Henequenera Del Sureste // (Reconstrucción De Calles En Localidad Y Municipio De Baca, Yucatán) - 5517424</v>
          </cell>
          <cell r="D4111" t="str">
            <v>5517424</v>
          </cell>
          <cell r="E4111">
            <v>31</v>
          </cell>
          <cell r="F4111" t="str">
            <v>Yucatán</v>
          </cell>
          <cell r="G4111">
            <v>4</v>
          </cell>
          <cell r="H4111" t="str">
            <v>Baca</v>
          </cell>
          <cell r="I4111">
            <v>1</v>
          </cell>
          <cell r="J4111" t="str">
            <v>Baca</v>
          </cell>
          <cell r="K4111">
            <v>-89.398611000000002</v>
          </cell>
          <cell r="L4111">
            <v>21.109165999999998</v>
          </cell>
          <cell r="M4111" t="str">
            <v>Urbano</v>
          </cell>
          <cell r="N4111">
            <v>1</v>
          </cell>
          <cell r="O4111" t="str">
            <v>Subsidios</v>
          </cell>
          <cell r="P4111" t="str">
            <v>U128</v>
          </cell>
          <cell r="Q4111" t="str">
            <v>Proyectos de Desarrollo Regional</v>
          </cell>
          <cell r="R4111">
            <v>23</v>
          </cell>
          <cell r="S4111" t="str">
            <v>Provisiones Salariales y Económicas</v>
          </cell>
          <cell r="T4111" t="str">
            <v>INSTITUTO DE INFRAESTRUCTURA CARRETERA DE YUCATAN</v>
          </cell>
          <cell r="U4111">
            <v>11</v>
          </cell>
          <cell r="V4111" t="str">
            <v>Comunicaciones</v>
          </cell>
          <cell r="W4111">
            <v>1</v>
          </cell>
          <cell r="X4111" t="str">
            <v>Proyecto de Inversión de Infraestructura Económica</v>
          </cell>
          <cell r="Y4111" t="str">
            <v>Sin reporte por parte de la Entidad Federativa o Municipio</v>
          </cell>
          <cell r="Z4111">
            <v>42936</v>
          </cell>
          <cell r="AB4111" t="str">
            <v>INICIO CALLE 16; 21.113958; -89.394896 INICIO CALLE 24; 21.114724; -89.400822 FIN CALLE 26; 21.114804; -89.401985 FIN CALLE 20; 21.114103; -89.398241</v>
          </cell>
          <cell r="AC4111">
            <v>0</v>
          </cell>
          <cell r="AE4111">
            <v>1</v>
          </cell>
          <cell r="AF4111" t="str">
            <v>En Ejecución</v>
          </cell>
          <cell r="AG4111">
            <v>2017</v>
          </cell>
          <cell r="AH4111">
            <v>1258479.47</v>
          </cell>
        </row>
        <row r="4112">
          <cell r="B4112" t="str">
            <v>YUC00170200897062</v>
          </cell>
          <cell r="C4112" t="str">
            <v>Construcción De Una Cancha De Fútbol 7 En El Municipio De Chicxulub Pueblo, Yucatán - 5066524</v>
          </cell>
          <cell r="D4112" t="str">
            <v>5066524</v>
          </cell>
          <cell r="E4112">
            <v>31</v>
          </cell>
          <cell r="F4112" t="str">
            <v>Yucatán</v>
          </cell>
          <cell r="G4112">
            <v>20</v>
          </cell>
          <cell r="H4112" t="str">
            <v>Chicxulub Pueblo</v>
          </cell>
          <cell r="N4112">
            <v>1</v>
          </cell>
          <cell r="O4112" t="str">
            <v>Subsidios</v>
          </cell>
          <cell r="P4112" t="str">
            <v>U132</v>
          </cell>
          <cell r="Q4112" t="str">
            <v>Fondo para el Fortalecimiento de la Infraestructura Estatal y Municipal</v>
          </cell>
          <cell r="R4112">
            <v>23</v>
          </cell>
          <cell r="S4112" t="str">
            <v>Provisiones Salariales y Económicas</v>
          </cell>
          <cell r="T4112" t="str">
            <v>ENTIDAD</v>
          </cell>
          <cell r="U4112">
            <v>0</v>
          </cell>
          <cell r="V4112" t="str">
            <v>Otros Proyectos</v>
          </cell>
          <cell r="W4112">
            <v>0</v>
          </cell>
          <cell r="X4112" t="str">
            <v>Sin tipo de proyecto o programa</v>
          </cell>
          <cell r="Z4112">
            <v>42736</v>
          </cell>
          <cell r="AA4112">
            <v>43100</v>
          </cell>
          <cell r="AB4112" t="str">
            <v>21.135474; -89.517315</v>
          </cell>
          <cell r="AC4112">
            <v>0</v>
          </cell>
          <cell r="AE4112">
            <v>1</v>
          </cell>
          <cell r="AF4112" t="str">
            <v>En Ejecución</v>
          </cell>
          <cell r="AH4112">
            <v>2150527.65</v>
          </cell>
        </row>
        <row r="4113">
          <cell r="B4113" t="str">
            <v>YUC00170200897063</v>
          </cell>
          <cell r="C4113" t="str">
            <v>Proyectos Para El Desarrollo Regional De La Zona Henequenera Del Sureste // (Construcción De Una Cancha De Usos Múltiples Techada En La Localidad Y Municipio De Chikindzonot, Yucatán) - 5530563</v>
          </cell>
          <cell r="D4113" t="str">
            <v>5530563</v>
          </cell>
          <cell r="E4113">
            <v>31</v>
          </cell>
          <cell r="F4113" t="str">
            <v>Yucatán</v>
          </cell>
          <cell r="G4113">
            <v>22</v>
          </cell>
          <cell r="H4113" t="str">
            <v>Chikindzonot</v>
          </cell>
          <cell r="I4113">
            <v>1</v>
          </cell>
          <cell r="J4113" t="str">
            <v>Chikindzonot</v>
          </cell>
          <cell r="K4113">
            <v>-88.486388000000005</v>
          </cell>
          <cell r="L4113">
            <v>20.333333</v>
          </cell>
          <cell r="M4113" t="str">
            <v>Urbano</v>
          </cell>
          <cell r="N4113">
            <v>1</v>
          </cell>
          <cell r="O4113" t="str">
            <v>Subsidios</v>
          </cell>
          <cell r="P4113" t="str">
            <v>U128</v>
          </cell>
          <cell r="Q4113" t="str">
            <v>Proyectos de Desarrollo Regional</v>
          </cell>
          <cell r="R4113">
            <v>23</v>
          </cell>
          <cell r="S4113" t="str">
            <v>Provisiones Salariales y Económicas</v>
          </cell>
          <cell r="T4113" t="str">
            <v>Instituto para la Construcción y Conservación de la Obra Publica en Yucatán</v>
          </cell>
          <cell r="U4113">
            <v>0</v>
          </cell>
          <cell r="V4113" t="str">
            <v>Otros Proyectos</v>
          </cell>
          <cell r="W4113">
            <v>2</v>
          </cell>
          <cell r="X4113" t="str">
            <v>Proyecto de Inversión de Infraestructura Social</v>
          </cell>
          <cell r="Y4113" t="str">
            <v>Sin reporte por parte de la Entidad Federativa o Municipio</v>
          </cell>
          <cell r="Z4113">
            <v>42736</v>
          </cell>
          <cell r="AA4113">
            <v>43070</v>
          </cell>
          <cell r="AB4113" t="str">
            <v>20.334477; -88.485539</v>
          </cell>
          <cell r="AC4113">
            <v>1</v>
          </cell>
          <cell r="AD4113" t="str">
            <v>Coparticipación Federal-Estatal</v>
          </cell>
          <cell r="AE4113">
            <v>1</v>
          </cell>
          <cell r="AF4113" t="str">
            <v>En Ejecución</v>
          </cell>
          <cell r="AG4113">
            <v>2017</v>
          </cell>
          <cell r="AH4113">
            <v>3000000</v>
          </cell>
        </row>
        <row r="4114">
          <cell r="B4114" t="str">
            <v>YUC17170200897064</v>
          </cell>
          <cell r="C4114" t="str">
            <v>Reconstrucción Calles En La Localidad Y  Municipio De Dzoncauich - 5083792</v>
          </cell>
          <cell r="D4114" t="str">
            <v>3.11</v>
          </cell>
          <cell r="E4114">
            <v>31</v>
          </cell>
          <cell r="F4114" t="str">
            <v>Yucatán</v>
          </cell>
          <cell r="G4114">
            <v>31</v>
          </cell>
          <cell r="H4114" t="str">
            <v>Dzoncauich</v>
          </cell>
          <cell r="I4114">
            <v>1</v>
          </cell>
          <cell r="J4114" t="str">
            <v>Dzoncauich</v>
          </cell>
          <cell r="K4114">
            <v>-88.890555000000006</v>
          </cell>
          <cell r="L4114">
            <v>21.127776999999998</v>
          </cell>
          <cell r="M4114" t="str">
            <v>Urbano</v>
          </cell>
          <cell r="N4114">
            <v>1</v>
          </cell>
          <cell r="O4114" t="str">
            <v>Subsidios</v>
          </cell>
          <cell r="P4114" t="str">
            <v>U132</v>
          </cell>
          <cell r="Q4114" t="str">
            <v>Fondo para el Fortalecimiento de la Infraestructura Estatal y Municipal</v>
          </cell>
          <cell r="R4114">
            <v>23</v>
          </cell>
          <cell r="S4114" t="str">
            <v>Provisiones Salariales y Económicas</v>
          </cell>
          <cell r="T4114" t="str">
            <v>INSTITUTO DE INFRAESTRUCTURA CARRETERA DE YUCATAN</v>
          </cell>
          <cell r="U4114">
            <v>11</v>
          </cell>
          <cell r="V4114" t="str">
            <v>Comunicaciones</v>
          </cell>
          <cell r="W4114">
            <v>1</v>
          </cell>
          <cell r="X4114" t="str">
            <v>Proyecto de Inversión de Infraestructura Económica</v>
          </cell>
          <cell r="Y4114" t="str">
            <v>Sin reporte por parte de la Entidad Federativa o Municipio</v>
          </cell>
          <cell r="Z4114">
            <v>42919</v>
          </cell>
          <cell r="AB4114" t="str">
            <v>INICIO CALLE 21 ; 21.128691; -88.890094 FIN CALLE 29; 21.124977; -88.890735 FIN CALLE 16; 21.12871; -88.890038 INICIO CALLE 12; 21.126568; -88.88536 F</v>
          </cell>
          <cell r="AC4114">
            <v>0</v>
          </cell>
          <cell r="AE4114">
            <v>1</v>
          </cell>
          <cell r="AF4114" t="str">
            <v>En Ejecución</v>
          </cell>
          <cell r="AG4114">
            <v>2017</v>
          </cell>
          <cell r="AH4114">
            <v>3499042.63</v>
          </cell>
        </row>
        <row r="4115">
          <cell r="B4115" t="str">
            <v>YUC17170200897065</v>
          </cell>
          <cell r="C4115" t="str">
            <v>Construcción De Calles En La Localidad Y Municipio De Homún, Yucatán  - 5085033</v>
          </cell>
          <cell r="D4115" t="str">
            <v>5085033</v>
          </cell>
          <cell r="E4115">
            <v>31</v>
          </cell>
          <cell r="F4115" t="str">
            <v>Yucatán</v>
          </cell>
          <cell r="G4115">
            <v>36</v>
          </cell>
          <cell r="H4115" t="str">
            <v>Homún</v>
          </cell>
          <cell r="I4115">
            <v>1</v>
          </cell>
          <cell r="J4115" t="str">
            <v>Homún</v>
          </cell>
          <cell r="K4115">
            <v>-89.284999999999997</v>
          </cell>
          <cell r="L4115">
            <v>20.738610999999999</v>
          </cell>
          <cell r="M4115" t="str">
            <v>Urbano</v>
          </cell>
          <cell r="N4115">
            <v>1</v>
          </cell>
          <cell r="O4115" t="str">
            <v>Subsidios</v>
          </cell>
          <cell r="P4115" t="str">
            <v>U132</v>
          </cell>
          <cell r="Q4115" t="str">
            <v>Fondo para el Fortalecimiento de la Infraestructura Estatal y Municipal</v>
          </cell>
          <cell r="R4115">
            <v>23</v>
          </cell>
          <cell r="S4115" t="str">
            <v>Provisiones Salariales y Económicas</v>
          </cell>
          <cell r="T4115" t="str">
            <v>INSTITUTO DE INFRAESTRUCTURA CARRTERA DE YUCATAN</v>
          </cell>
          <cell r="U4115">
            <v>11</v>
          </cell>
          <cell r="V4115" t="str">
            <v>Comunicaciones</v>
          </cell>
          <cell r="W4115">
            <v>1</v>
          </cell>
          <cell r="X4115" t="str">
            <v>Proyecto de Inversión de Infraestructura Económica</v>
          </cell>
          <cell r="Y4115" t="str">
            <v>Sin reporte por parte de la Entidad Federativa o Municipio</v>
          </cell>
          <cell r="Z4115">
            <v>42936</v>
          </cell>
          <cell r="AB4115" t="str">
            <v>INICIO CALLE 6; 20.734003; -89.272542 FIN CALLE 8 ; 20.734941; -89.274436 INICIO CALLE 19 ; 20.735676; -89.271453 FIN CALLE 21 ; 20.733966; -89.272435</v>
          </cell>
          <cell r="AC4115">
            <v>0</v>
          </cell>
          <cell r="AE4115">
            <v>1</v>
          </cell>
          <cell r="AF4115" t="str">
            <v>En Ejecución</v>
          </cell>
          <cell r="AG4115">
            <v>2017</v>
          </cell>
          <cell r="AH4115">
            <v>3033361.12</v>
          </cell>
        </row>
        <row r="4116">
          <cell r="B4116" t="str">
            <v>YUC17170200897066</v>
          </cell>
          <cell r="C4116" t="str">
            <v>Construcción De Calles En La Localidad Y Municipio De Kopomá, Yucatán - 5075664</v>
          </cell>
          <cell r="D4116" t="str">
            <v>5075664</v>
          </cell>
          <cell r="E4116">
            <v>31</v>
          </cell>
          <cell r="F4116" t="str">
            <v>Yucatán</v>
          </cell>
          <cell r="G4116">
            <v>45</v>
          </cell>
          <cell r="H4116" t="str">
            <v>Kopomá</v>
          </cell>
          <cell r="I4116">
            <v>1</v>
          </cell>
          <cell r="J4116" t="str">
            <v>Kopomá</v>
          </cell>
          <cell r="K4116">
            <v>-89.898611000000002</v>
          </cell>
          <cell r="L4116">
            <v>20.647777000000001</v>
          </cell>
          <cell r="M4116" t="str">
            <v>Urbano</v>
          </cell>
          <cell r="N4116">
            <v>1</v>
          </cell>
          <cell r="O4116" t="str">
            <v>Subsidios</v>
          </cell>
          <cell r="P4116" t="str">
            <v>U132</v>
          </cell>
          <cell r="Q4116" t="str">
            <v>Fondo para el Fortalecimiento de la Infraestructura Estatal y Municipal</v>
          </cell>
          <cell r="R4116">
            <v>23</v>
          </cell>
          <cell r="S4116" t="str">
            <v>Provisiones Salariales y Económicas</v>
          </cell>
          <cell r="T4116" t="str">
            <v>INSTITUTO DE INFRAESTRUCTURA CARRTERA DE YUCATAN</v>
          </cell>
          <cell r="U4116">
            <v>11</v>
          </cell>
          <cell r="V4116" t="str">
            <v>Comunicaciones</v>
          </cell>
          <cell r="W4116">
            <v>1</v>
          </cell>
          <cell r="X4116" t="str">
            <v>Proyecto de Inversión de Infraestructura Económica</v>
          </cell>
          <cell r="Y4116" t="str">
            <v>Sin reporte por parte de la Entidad Federativa o Municipio</v>
          </cell>
          <cell r="Z4116">
            <v>42914</v>
          </cell>
          <cell r="AB4116" t="str">
            <v>INICIO, CALLE 6; 20.649887; -89.891709 TÉRMINO, CALLE 8; 20.650056; -89.892663 INICIO, CALLE 17; 20.650994; -89.897698 TÉRMINO, CALLE 19; 20.649993; -</v>
          </cell>
          <cell r="AC4116">
            <v>0</v>
          </cell>
          <cell r="AE4116">
            <v>1</v>
          </cell>
          <cell r="AF4116" t="str">
            <v>En Ejecución</v>
          </cell>
          <cell r="AG4116">
            <v>2017</v>
          </cell>
          <cell r="AH4116">
            <v>3041788.45</v>
          </cell>
        </row>
        <row r="4117">
          <cell r="B4117" t="str">
            <v>YUC00170200897067</v>
          </cell>
          <cell r="C4117" t="str">
            <v>Transporte Público Foráneo Adaptado Para Personas Con Discapacidad En El Municipio De Kopomá, Yucatán - Ptp-7879-75-Yk-T2.2</v>
          </cell>
          <cell r="D4117" t="str">
            <v>PTP-7879-75-YK-T2.2</v>
          </cell>
          <cell r="E4117">
            <v>31</v>
          </cell>
          <cell r="F4117" t="str">
            <v>Yucatán</v>
          </cell>
          <cell r="G4117">
            <v>45</v>
          </cell>
          <cell r="H4117" t="str">
            <v>Kopomá</v>
          </cell>
          <cell r="N4117">
            <v>1</v>
          </cell>
          <cell r="O4117" t="str">
            <v>Subsidios</v>
          </cell>
          <cell r="P4117" t="str">
            <v>U075</v>
          </cell>
          <cell r="Q4117" t="str">
            <v>Fondo para la Accesibilidad en el Transporte Público para las Personas con Discapacidad</v>
          </cell>
          <cell r="R4117">
            <v>23</v>
          </cell>
          <cell r="S4117" t="str">
            <v>Provisiones Salariales y Económicas</v>
          </cell>
          <cell r="T4117" t="str">
            <v>ENTIDAD</v>
          </cell>
          <cell r="U4117">
            <v>0</v>
          </cell>
          <cell r="V4117" t="str">
            <v>Otros Proyectos</v>
          </cell>
          <cell r="W4117">
            <v>0</v>
          </cell>
          <cell r="X4117" t="str">
            <v>Sin tipo de proyecto o programa</v>
          </cell>
          <cell r="Z4117">
            <v>42736</v>
          </cell>
          <cell r="AA4117">
            <v>43100</v>
          </cell>
          <cell r="AC4117">
            <v>0</v>
          </cell>
          <cell r="AE4117">
            <v>1</v>
          </cell>
          <cell r="AF4117" t="str">
            <v>En Ejecución</v>
          </cell>
          <cell r="AH4117">
            <v>2238209.25</v>
          </cell>
        </row>
        <row r="4118">
          <cell r="B4118" t="str">
            <v>YUC00170200897068</v>
          </cell>
          <cell r="C4118" t="str">
            <v>Construcción De Parque Vifac, Colonia Montecristo, Mérida, Yucatán - 5292612 Fortalece Ii</v>
          </cell>
          <cell r="D4118" t="str">
            <v>5292612</v>
          </cell>
          <cell r="E4118">
            <v>31</v>
          </cell>
          <cell r="F4118" t="str">
            <v>Yucatán</v>
          </cell>
          <cell r="G4118">
            <v>50</v>
          </cell>
          <cell r="H4118" t="str">
            <v>Mérida</v>
          </cell>
          <cell r="N4118">
            <v>1</v>
          </cell>
          <cell r="O4118" t="str">
            <v>Subsidios</v>
          </cell>
          <cell r="P4118" t="str">
            <v>U132</v>
          </cell>
          <cell r="Q4118" t="str">
            <v>Fondo para el Fortalecimiento de la Infraestructura Estatal y Municipal</v>
          </cell>
          <cell r="R4118">
            <v>23</v>
          </cell>
          <cell r="S4118" t="str">
            <v>Provisiones Salariales y Económicas</v>
          </cell>
          <cell r="T4118" t="str">
            <v>AYUNTAMIENTO DE MERIDA</v>
          </cell>
          <cell r="U4118">
            <v>0</v>
          </cell>
          <cell r="V4118" t="str">
            <v>Otros Proyectos</v>
          </cell>
          <cell r="W4118">
            <v>2</v>
          </cell>
          <cell r="X4118" t="str">
            <v>Proyecto de Inversión de Infraestructura Social</v>
          </cell>
          <cell r="Y4118" t="str">
            <v>Sin reporte por parte de la Entidad Federativa o Municipio</v>
          </cell>
          <cell r="Z4118">
            <v>42736</v>
          </cell>
          <cell r="AA4118">
            <v>43070</v>
          </cell>
          <cell r="AB4118" t="str">
            <v>21.01144; -89.591663</v>
          </cell>
          <cell r="AC4118">
            <v>0</v>
          </cell>
          <cell r="AE4118">
            <v>1</v>
          </cell>
          <cell r="AF4118" t="str">
            <v>En Ejecución</v>
          </cell>
          <cell r="AG4118">
            <v>2017</v>
          </cell>
          <cell r="AH4118">
            <v>4522934.29</v>
          </cell>
        </row>
        <row r="4119">
          <cell r="B4119" t="str">
            <v>YUC00170200897069</v>
          </cell>
          <cell r="C4119" t="str">
            <v>Ampliación De Red Eléctrica En Media Y Baja Tensión Y Alumbrado En La Localidad Y Municipio  De Mocochá - 5066226</v>
          </cell>
          <cell r="D4119" t="str">
            <v>5066226</v>
          </cell>
          <cell r="E4119">
            <v>31</v>
          </cell>
          <cell r="F4119" t="str">
            <v>Yucatán</v>
          </cell>
          <cell r="G4119">
            <v>51</v>
          </cell>
          <cell r="H4119" t="str">
            <v>Mocochá</v>
          </cell>
          <cell r="N4119">
            <v>1</v>
          </cell>
          <cell r="O4119" t="str">
            <v>Subsidios</v>
          </cell>
          <cell r="P4119" t="str">
            <v>U132</v>
          </cell>
          <cell r="Q4119" t="str">
            <v>Fondo para el Fortalecimiento de la Infraestructura Estatal y Municipal</v>
          </cell>
          <cell r="R4119">
            <v>23</v>
          </cell>
          <cell r="S4119" t="str">
            <v>Provisiones Salariales y Económicas</v>
          </cell>
          <cell r="T4119" t="str">
            <v>ENTIDAD</v>
          </cell>
          <cell r="U4119">
            <v>0</v>
          </cell>
          <cell r="V4119" t="str">
            <v>Otros Proyectos</v>
          </cell>
          <cell r="W4119">
            <v>0</v>
          </cell>
          <cell r="X4119" t="str">
            <v>Sin tipo de proyecto o programa</v>
          </cell>
          <cell r="Z4119">
            <v>42736</v>
          </cell>
          <cell r="AA4119">
            <v>43100</v>
          </cell>
          <cell r="AB4119" t="str">
            <v>21.108584; -89.448237 21.104119; -89.448441 21.107312; -89.451102 21.105941; -89.45136 21.10417; -89.448516 21.10469; -89.45475 21.10465; -89.454771 2</v>
          </cell>
          <cell r="AC4119">
            <v>0</v>
          </cell>
          <cell r="AE4119">
            <v>1</v>
          </cell>
          <cell r="AF4119" t="str">
            <v>En Ejecución</v>
          </cell>
          <cell r="AH4119">
            <v>2001510.76</v>
          </cell>
        </row>
        <row r="4120">
          <cell r="B4120" t="str">
            <v>YUC00170200897070</v>
          </cell>
          <cell r="C4120" t="str">
            <v>Rehabilitación De Un Parque  En La Localidad Y Municipio De Sanahcat - 5112283</v>
          </cell>
          <cell r="D4120" t="str">
            <v>5112283</v>
          </cell>
          <cell r="E4120">
            <v>31</v>
          </cell>
          <cell r="F4120" t="str">
            <v>Yucatán</v>
          </cell>
          <cell r="G4120">
            <v>64</v>
          </cell>
          <cell r="H4120" t="str">
            <v>Sanahcat</v>
          </cell>
          <cell r="N4120">
            <v>1</v>
          </cell>
          <cell r="O4120" t="str">
            <v>Subsidios</v>
          </cell>
          <cell r="P4120" t="str">
            <v>U132</v>
          </cell>
          <cell r="Q4120" t="str">
            <v>Fondo para el Fortalecimiento de la Infraestructura Estatal y Municipal</v>
          </cell>
          <cell r="R4120">
            <v>23</v>
          </cell>
          <cell r="S4120" t="str">
            <v>Provisiones Salariales y Económicas</v>
          </cell>
          <cell r="T4120" t="str">
            <v>ENTIDAD</v>
          </cell>
          <cell r="U4120">
            <v>0</v>
          </cell>
          <cell r="V4120" t="str">
            <v>Otros Proyectos</v>
          </cell>
          <cell r="W4120">
            <v>0</v>
          </cell>
          <cell r="X4120" t="str">
            <v>Sin tipo de proyecto o programa</v>
          </cell>
          <cell r="Z4120">
            <v>42736</v>
          </cell>
          <cell r="AA4120">
            <v>43100</v>
          </cell>
          <cell r="AB4120" t="str">
            <v>20.771498; -89.214478</v>
          </cell>
          <cell r="AC4120">
            <v>0</v>
          </cell>
          <cell r="AE4120">
            <v>1</v>
          </cell>
          <cell r="AF4120" t="str">
            <v>En Ejecución</v>
          </cell>
          <cell r="AH4120">
            <v>1128350.8999999999</v>
          </cell>
        </row>
        <row r="4121">
          <cell r="B4121" t="str">
            <v>YUC00170200899513</v>
          </cell>
          <cell r="C4121" t="str">
            <v>Infraestructura Social En Valladolid, Yucatán // (Reconstrucción De Calles En La Localidad Y Municipio De Valladolid) - 5750658</v>
          </cell>
          <cell r="D4121" t="str">
            <v>5750658</v>
          </cell>
          <cell r="E4121">
            <v>31</v>
          </cell>
          <cell r="F4121" t="str">
            <v>Yucatán</v>
          </cell>
          <cell r="G4121">
            <v>102</v>
          </cell>
          <cell r="H4121" t="str">
            <v>Valladolid</v>
          </cell>
          <cell r="N4121">
            <v>1</v>
          </cell>
          <cell r="O4121" t="str">
            <v>Subsidios</v>
          </cell>
          <cell r="P4121" t="str">
            <v>U128</v>
          </cell>
          <cell r="Q4121" t="str">
            <v>Proyectos de Desarrollo Regional</v>
          </cell>
          <cell r="R4121">
            <v>23</v>
          </cell>
          <cell r="S4121" t="str">
            <v>Provisiones Salariales y Económicas</v>
          </cell>
          <cell r="T4121" t="str">
            <v>MUNICIPIO</v>
          </cell>
          <cell r="U4121">
            <v>0</v>
          </cell>
          <cell r="V4121" t="str">
            <v>Otros Proyectos</v>
          </cell>
          <cell r="W4121">
            <v>0</v>
          </cell>
          <cell r="X4121" t="str">
            <v>Sin tipo de proyecto o programa</v>
          </cell>
          <cell r="Z4121">
            <v>42736</v>
          </cell>
          <cell r="AA4121">
            <v>43100</v>
          </cell>
          <cell r="AB4121" t="str">
            <v>INICIO; 20.698752; -88.200458 FIN; 20.699956; -88.200345 FINAL; 20.699392; -88.201239 INICIO; 20.699328; -88.199527 INICIO; 20.698872; -88.204373 INIC</v>
          </cell>
          <cell r="AC4121">
            <v>0</v>
          </cell>
          <cell r="AE4121">
            <v>1</v>
          </cell>
          <cell r="AF4121" t="str">
            <v>En Ejecución</v>
          </cell>
          <cell r="AH4121">
            <v>7672797.6699999999</v>
          </cell>
        </row>
        <row r="4122">
          <cell r="B4122" t="str">
            <v>YUC00170200899242</v>
          </cell>
          <cell r="C4122" t="str">
            <v>Proyectos De Desarrollo E Infraestructura Municipal En El Municipio De Umán, Yucatán // (Rehabilitacion De Un Parque En La Localidad De Xtepén, Municipio De Umán.) - 5305720</v>
          </cell>
          <cell r="D4122" t="str">
            <v>5305720</v>
          </cell>
          <cell r="E4122">
            <v>31</v>
          </cell>
          <cell r="F4122" t="str">
            <v>Yucatán</v>
          </cell>
          <cell r="G4122">
            <v>101</v>
          </cell>
          <cell r="H4122" t="str">
            <v>Umán</v>
          </cell>
          <cell r="N4122">
            <v>1</v>
          </cell>
          <cell r="O4122" t="str">
            <v>Subsidios</v>
          </cell>
          <cell r="P4122" t="str">
            <v>U128</v>
          </cell>
          <cell r="Q4122" t="str">
            <v>Proyectos de Desarrollo Regional</v>
          </cell>
          <cell r="R4122">
            <v>23</v>
          </cell>
          <cell r="S4122" t="str">
            <v>Provisiones Salariales y Económicas</v>
          </cell>
          <cell r="T4122" t="str">
            <v>MUNICIPIO</v>
          </cell>
          <cell r="U4122">
            <v>0</v>
          </cell>
          <cell r="V4122" t="str">
            <v>Otros Proyectos</v>
          </cell>
          <cell r="W4122">
            <v>0</v>
          </cell>
          <cell r="X4122" t="str">
            <v>Sin tipo de proyecto o programa</v>
          </cell>
          <cell r="Z4122">
            <v>42736</v>
          </cell>
          <cell r="AA4122">
            <v>43100</v>
          </cell>
          <cell r="AB4122" t="str">
            <v>20.823136; -89.74328</v>
          </cell>
          <cell r="AC4122">
            <v>0</v>
          </cell>
          <cell r="AE4122">
            <v>1</v>
          </cell>
          <cell r="AF4122" t="str">
            <v>En Ejecución</v>
          </cell>
          <cell r="AH4122">
            <v>512500</v>
          </cell>
        </row>
        <row r="4123">
          <cell r="B4123" t="str">
            <v>YUC17170200896800</v>
          </cell>
          <cell r="C4123" t="str">
            <v>Reconstrucción De Calles En La Localidad Y Municipio De Sucilá - 5085632</v>
          </cell>
          <cell r="D4123" t="str">
            <v>5085632</v>
          </cell>
          <cell r="E4123">
            <v>31</v>
          </cell>
          <cell r="F4123" t="str">
            <v>Yucatán</v>
          </cell>
          <cell r="G4123">
            <v>70</v>
          </cell>
          <cell r="H4123" t="str">
            <v>Sucilá</v>
          </cell>
          <cell r="I4123">
            <v>1</v>
          </cell>
          <cell r="J4123" t="str">
            <v>Sucilá</v>
          </cell>
          <cell r="K4123">
            <v>-88.313610999999995</v>
          </cell>
          <cell r="L4123">
            <v>21.154444000000002</v>
          </cell>
          <cell r="M4123" t="str">
            <v>Urbano</v>
          </cell>
          <cell r="N4123">
            <v>1</v>
          </cell>
          <cell r="O4123" t="str">
            <v>Subsidios</v>
          </cell>
          <cell r="P4123" t="str">
            <v>U132</v>
          </cell>
          <cell r="Q4123" t="str">
            <v>Fondo para el Fortalecimiento de la Infraestructura Estatal y Municipal</v>
          </cell>
          <cell r="R4123">
            <v>23</v>
          </cell>
          <cell r="S4123" t="str">
            <v>Provisiones Salariales y Económicas</v>
          </cell>
          <cell r="T4123" t="str">
            <v>Instituto De Infraestructura Carretera de Yucatán</v>
          </cell>
          <cell r="U4123">
            <v>11</v>
          </cell>
          <cell r="V4123" t="str">
            <v>Comunicaciones</v>
          </cell>
          <cell r="W4123">
            <v>1</v>
          </cell>
          <cell r="X4123" t="str">
            <v>Proyecto de Inversión de Infraestructura Económica</v>
          </cell>
          <cell r="Y4123" t="str">
            <v>Sin reporte por parte de la Entidad Federativa o Municipio</v>
          </cell>
          <cell r="Z4123">
            <v>42947</v>
          </cell>
          <cell r="AB4123" t="str">
            <v>INICIO, CALLE 26; 21.156979; -88.317504 TÉRMINO, CALLE 28; 21.157149; -88.318813 INICIO, CALLE 29; 21.152749; -88.314744 TÉRMINO, CALLE 31; 21.151656;</v>
          </cell>
          <cell r="AC4123">
            <v>0</v>
          </cell>
          <cell r="AE4123">
            <v>1</v>
          </cell>
          <cell r="AF4123" t="str">
            <v>En Ejecución</v>
          </cell>
          <cell r="AG4123">
            <v>2017</v>
          </cell>
          <cell r="AH4123">
            <v>1000000</v>
          </cell>
        </row>
        <row r="4124">
          <cell r="B4124" t="str">
            <v>YUC00170200896802</v>
          </cell>
          <cell r="C4124" t="str">
            <v>Rehabilitación Del Mercado Municipal En La Localidad Y Municipio De Tekantó. - 5033216</v>
          </cell>
          <cell r="D4124" t="str">
            <v>5033216</v>
          </cell>
          <cell r="E4124">
            <v>31</v>
          </cell>
          <cell r="F4124" t="str">
            <v>Yucatán</v>
          </cell>
          <cell r="G4124">
            <v>78</v>
          </cell>
          <cell r="H4124" t="str">
            <v>Tekantó</v>
          </cell>
          <cell r="N4124">
            <v>1</v>
          </cell>
          <cell r="O4124" t="str">
            <v>Subsidios</v>
          </cell>
          <cell r="P4124" t="str">
            <v>U132</v>
          </cell>
          <cell r="Q4124" t="str">
            <v>Fondo para el Fortalecimiento de la Infraestructura Estatal y Municipal</v>
          </cell>
          <cell r="R4124">
            <v>23</v>
          </cell>
          <cell r="S4124" t="str">
            <v>Provisiones Salariales y Económicas</v>
          </cell>
          <cell r="T4124" t="str">
            <v>ENTIDAD</v>
          </cell>
          <cell r="U4124">
            <v>0</v>
          </cell>
          <cell r="V4124" t="str">
            <v>Otros Proyectos</v>
          </cell>
          <cell r="W4124">
            <v>0</v>
          </cell>
          <cell r="X4124" t="str">
            <v>Sin tipo de proyecto o programa</v>
          </cell>
          <cell r="Z4124">
            <v>42736</v>
          </cell>
          <cell r="AA4124">
            <v>43100</v>
          </cell>
          <cell r="AB4124" t="str">
            <v>21.010962; -89.106035</v>
          </cell>
          <cell r="AC4124">
            <v>0</v>
          </cell>
          <cell r="AE4124">
            <v>1</v>
          </cell>
          <cell r="AF4124" t="str">
            <v>En Ejecución</v>
          </cell>
          <cell r="AH4124">
            <v>2150000</v>
          </cell>
        </row>
        <row r="4125">
          <cell r="B4125" t="str">
            <v>YUC00170200896803</v>
          </cell>
          <cell r="C4125" t="str">
            <v>Reconstrucción De Cancha, Construcción De Techumbre Y Gradas, Y Rehabilitación De Área De Juegos En Parque, En La Localidad Y Municipio De Temax, Yucatan. - 5110278</v>
          </cell>
          <cell r="D4125" t="str">
            <v>5110278</v>
          </cell>
          <cell r="E4125">
            <v>31</v>
          </cell>
          <cell r="F4125" t="str">
            <v>Yucatán</v>
          </cell>
          <cell r="G4125">
            <v>84</v>
          </cell>
          <cell r="H4125" t="str">
            <v>Temax</v>
          </cell>
          <cell r="N4125">
            <v>1</v>
          </cell>
          <cell r="O4125" t="str">
            <v>Subsidios</v>
          </cell>
          <cell r="P4125" t="str">
            <v>U132</v>
          </cell>
          <cell r="Q4125" t="str">
            <v>Fondo para el Fortalecimiento de la Infraestructura Estatal y Municipal</v>
          </cell>
          <cell r="R4125">
            <v>23</v>
          </cell>
          <cell r="S4125" t="str">
            <v>Provisiones Salariales y Económicas</v>
          </cell>
          <cell r="T4125" t="str">
            <v>MUNICIPIO</v>
          </cell>
          <cell r="U4125">
            <v>0</v>
          </cell>
          <cell r="V4125" t="str">
            <v>Otros Proyectos</v>
          </cell>
          <cell r="W4125">
            <v>0</v>
          </cell>
          <cell r="X4125" t="str">
            <v>Sin tipo de proyecto o programa</v>
          </cell>
          <cell r="Z4125">
            <v>42736</v>
          </cell>
          <cell r="AA4125">
            <v>43100</v>
          </cell>
          <cell r="AB4125" t="str">
            <v>21.150505; -88.946557</v>
          </cell>
          <cell r="AC4125">
            <v>0</v>
          </cell>
          <cell r="AE4125">
            <v>1</v>
          </cell>
          <cell r="AF4125" t="str">
            <v>En Ejecución</v>
          </cell>
          <cell r="AH4125">
            <v>2000000</v>
          </cell>
        </row>
        <row r="4126">
          <cell r="B4126" t="str">
            <v>YUC17170300950953</v>
          </cell>
          <cell r="C4126" t="str">
            <v>Construcción De Sanitarios Rurales En La Localidad De Sanahcat Del Municipio De Sanahcat Del Estado De Yucatan - 117521</v>
          </cell>
          <cell r="D4126" t="str">
            <v>117521</v>
          </cell>
          <cell r="E4126">
            <v>31</v>
          </cell>
          <cell r="F4126" t="str">
            <v>Yucatán</v>
          </cell>
          <cell r="G4126">
            <v>64</v>
          </cell>
          <cell r="H4126" t="str">
            <v>Sanahcat</v>
          </cell>
          <cell r="I4126">
            <v>1</v>
          </cell>
          <cell r="J4126" t="str">
            <v>Sanahcat</v>
          </cell>
          <cell r="K4126">
            <v>-89.213887999999997</v>
          </cell>
          <cell r="L4126">
            <v>20.770833</v>
          </cell>
          <cell r="M4126" t="str">
            <v>Urbano</v>
          </cell>
          <cell r="N4126">
            <v>2</v>
          </cell>
          <cell r="O4126" t="str">
            <v>Aportaciones Federales</v>
          </cell>
          <cell r="P4126" t="str">
            <v>I003</v>
          </cell>
          <cell r="Q4126" t="str">
            <v>FAIS Entidades</v>
          </cell>
          <cell r="R4126">
            <v>33</v>
          </cell>
          <cell r="S4126" t="str">
            <v>Aportaciones Federales para Entidades Federativas y Municipios</v>
          </cell>
          <cell r="T4126" t="str">
            <v>JUNTA DE AGUA POTABLE Y ALCANTARILLADO DE YUCATAN</v>
          </cell>
          <cell r="U4126">
            <v>10</v>
          </cell>
          <cell r="V4126" t="str">
            <v>Vivienda</v>
          </cell>
          <cell r="W4126">
            <v>2</v>
          </cell>
          <cell r="X4126" t="str">
            <v>Proyecto de Inversión de Infraestructura Social</v>
          </cell>
          <cell r="Y4126" t="str">
            <v>COMBATIR EL FECALISMO AL AIRE LIBRE</v>
          </cell>
          <cell r="Z4126">
            <v>42946</v>
          </cell>
          <cell r="AA4126">
            <v>43066</v>
          </cell>
          <cell r="AB4126" t="str">
            <v>MANZANA SANAHCAT, 97587 SANAHCAT, SANAHCAT YUCATÁN ENTRE Y ,</v>
          </cell>
          <cell r="AC4126">
            <v>0</v>
          </cell>
          <cell r="AE4126">
            <v>1</v>
          </cell>
          <cell r="AF4126" t="str">
            <v>En Ejecución</v>
          </cell>
          <cell r="AG4126">
            <v>2017</v>
          </cell>
          <cell r="AH4126">
            <v>552609.1</v>
          </cell>
        </row>
        <row r="4127">
          <cell r="B4127" t="str">
            <v>YUC17170300951792</v>
          </cell>
          <cell r="C4127" t="str">
            <v>Construccion De Cuarto Para Cocina - 180821</v>
          </cell>
          <cell r="D4127" t="str">
            <v>180821</v>
          </cell>
          <cell r="E4127">
            <v>31</v>
          </cell>
          <cell r="F4127" t="str">
            <v>Yucatán</v>
          </cell>
          <cell r="G4127">
            <v>50</v>
          </cell>
          <cell r="H4127" t="str">
            <v>Mérida</v>
          </cell>
          <cell r="I4127">
            <v>1</v>
          </cell>
          <cell r="J4127" t="str">
            <v>Mérida</v>
          </cell>
          <cell r="K4127">
            <v>-89.621666000000005</v>
          </cell>
          <cell r="L4127">
            <v>20.967777000000002</v>
          </cell>
          <cell r="M4127" t="str">
            <v>Urbano</v>
          </cell>
          <cell r="N4127">
            <v>2</v>
          </cell>
          <cell r="O4127" t="str">
            <v>Aportaciones Federales</v>
          </cell>
          <cell r="P4127" t="str">
            <v>I004</v>
          </cell>
          <cell r="Q4127" t="str">
            <v>FAIS Municipal y de las Demarcaciones Territoriales del Distrito Federal</v>
          </cell>
          <cell r="R4127">
            <v>33</v>
          </cell>
          <cell r="S4127" t="str">
            <v>Aportaciones Federales para Entidades Federativas y Municipios</v>
          </cell>
          <cell r="T4127" t="str">
            <v>AYUNTAMIENTO DE MERIDA</v>
          </cell>
          <cell r="U4127">
            <v>10</v>
          </cell>
          <cell r="V4127" t="str">
            <v>Vivienda</v>
          </cell>
          <cell r="W4127">
            <v>2</v>
          </cell>
          <cell r="X4127" t="str">
            <v>Proyecto de Inversión de Infraestructura Social</v>
          </cell>
          <cell r="Y4127" t="str">
            <v>REDUCIR EL REZAGO SOCIAL Y MEJORAR LA CALIDAD DE VIDA DE LAS FAMILIAS EN POBREZA</v>
          </cell>
          <cell r="Z4127">
            <v>42963</v>
          </cell>
          <cell r="AA4127">
            <v>43040</v>
          </cell>
          <cell r="AB4127" t="str">
            <v>CALLE 163 310 0 INTERIOR 0 0 COLONIA EMILIANO ZAPATA SUR III, 97297 MÉRIDA, MÉRIDA YUCATÁN ENTRE CALLE 84 Y CALLE 84-A, LA OBRA SE REALIZARA EN CALLE</v>
          </cell>
          <cell r="AC4127">
            <v>0</v>
          </cell>
          <cell r="AE4127">
            <v>1</v>
          </cell>
          <cell r="AF4127" t="str">
            <v>En Ejecución</v>
          </cell>
          <cell r="AG4127">
            <v>2017</v>
          </cell>
          <cell r="AH4127">
            <v>83264</v>
          </cell>
        </row>
        <row r="4128">
          <cell r="B4128" t="str">
            <v>YUC17170300951793</v>
          </cell>
          <cell r="C4128" t="str">
            <v>Construccion De Cuarto Para Baño - 177530</v>
          </cell>
          <cell r="D4128" t="str">
            <v>177530</v>
          </cell>
          <cell r="E4128">
            <v>31</v>
          </cell>
          <cell r="F4128" t="str">
            <v>Yucatán</v>
          </cell>
          <cell r="G4128">
            <v>50</v>
          </cell>
          <cell r="H4128" t="str">
            <v>Mérida</v>
          </cell>
          <cell r="I4128">
            <v>1</v>
          </cell>
          <cell r="J4128" t="str">
            <v>Mérida</v>
          </cell>
          <cell r="K4128">
            <v>-89.621666000000005</v>
          </cell>
          <cell r="L4128">
            <v>20.967777000000002</v>
          </cell>
          <cell r="M4128" t="str">
            <v>Urbano</v>
          </cell>
          <cell r="N4128">
            <v>2</v>
          </cell>
          <cell r="O4128" t="str">
            <v>Aportaciones Federales</v>
          </cell>
          <cell r="P4128" t="str">
            <v>I004</v>
          </cell>
          <cell r="Q4128" t="str">
            <v>FAIS Municipal y de las Demarcaciones Territoriales del Distrito Federal</v>
          </cell>
          <cell r="R4128">
            <v>33</v>
          </cell>
          <cell r="S4128" t="str">
            <v>Aportaciones Federales para Entidades Federativas y Municipios</v>
          </cell>
          <cell r="T4128" t="str">
            <v>AYUNTAMIENTO DE MERIDA</v>
          </cell>
          <cell r="U4128">
            <v>10</v>
          </cell>
          <cell r="V4128" t="str">
            <v>Vivienda</v>
          </cell>
          <cell r="W4128">
            <v>2</v>
          </cell>
          <cell r="X4128" t="str">
            <v>Proyecto de Inversión de Infraestructura Social</v>
          </cell>
          <cell r="Y4128" t="str">
            <v>REDUCIR EL REZAGO SOCIAL Y MEJORAR LA CALIDAD DE VIDA DE LAS FAMILIAS EN POBREZA</v>
          </cell>
          <cell r="Z4128">
            <v>42963</v>
          </cell>
          <cell r="AA4128">
            <v>43040</v>
          </cell>
          <cell r="AB4128" t="str">
            <v>CALLE 161-A 307 0 INTERIOR 0 0 COLONIA EMILIANO ZAPATA SUR I Y II, 97297 MÉRIDA, MÉRIDA YUCATÁN ENTRE CALLE 94 Y CALLE 96-B, LA OBRA SE REALIZARA EN C</v>
          </cell>
          <cell r="AC4128">
            <v>0</v>
          </cell>
          <cell r="AE4128">
            <v>1</v>
          </cell>
          <cell r="AF4128" t="str">
            <v>En Ejecución</v>
          </cell>
          <cell r="AG4128">
            <v>2017</v>
          </cell>
          <cell r="AH4128">
            <v>100789.21</v>
          </cell>
        </row>
        <row r="4129">
          <cell r="B4129" t="str">
            <v>YUC17170300951794</v>
          </cell>
          <cell r="C4129" t="str">
            <v>Construccion De Techo Firme - 176764</v>
          </cell>
          <cell r="D4129" t="str">
            <v>176764</v>
          </cell>
          <cell r="E4129">
            <v>31</v>
          </cell>
          <cell r="F4129" t="str">
            <v>Yucatán</v>
          </cell>
          <cell r="G4129">
            <v>50</v>
          </cell>
          <cell r="H4129" t="str">
            <v>Mérida</v>
          </cell>
          <cell r="I4129">
            <v>1</v>
          </cell>
          <cell r="J4129" t="str">
            <v>Mérida</v>
          </cell>
          <cell r="K4129">
            <v>-89.621666000000005</v>
          </cell>
          <cell r="L4129">
            <v>20.967777000000002</v>
          </cell>
          <cell r="M4129" t="str">
            <v>Urbano</v>
          </cell>
          <cell r="N4129">
            <v>2</v>
          </cell>
          <cell r="O4129" t="str">
            <v>Aportaciones Federales</v>
          </cell>
          <cell r="P4129" t="str">
            <v>I004</v>
          </cell>
          <cell r="Q4129" t="str">
            <v>FAIS Municipal y de las Demarcaciones Territoriales del Distrito Federal</v>
          </cell>
          <cell r="R4129">
            <v>33</v>
          </cell>
          <cell r="S4129" t="str">
            <v>Aportaciones Federales para Entidades Federativas y Municipios</v>
          </cell>
          <cell r="T4129" t="str">
            <v>AYUNTAMIENTO DE MERIDA</v>
          </cell>
          <cell r="U4129">
            <v>10</v>
          </cell>
          <cell r="V4129" t="str">
            <v>Vivienda</v>
          </cell>
          <cell r="W4129">
            <v>2</v>
          </cell>
          <cell r="X4129" t="str">
            <v>Proyecto de Inversión de Infraestructura Social</v>
          </cell>
          <cell r="Y4129" t="str">
            <v>REDUCIR EL REZAGO SOCIAL Y MEJORAR LA CALIDAD DE VIDA DE LAS FAMILIAS EN POBREZA</v>
          </cell>
          <cell r="Z4129">
            <v>42963</v>
          </cell>
          <cell r="AA4129">
            <v>43040</v>
          </cell>
          <cell r="AB4129" t="str">
            <v>CALLE 185-A 332 0 INTERIOR 0 0 COLONIA DZUNUNCAN, 97315 MÉRIDA, MÉRIDA YUCATÁN ENTRE CALLE 88 Y CALLE 90, LA OBRA SE REALIZARA EN CALLE 185 A NO. 332</v>
          </cell>
          <cell r="AC4129">
            <v>0</v>
          </cell>
          <cell r="AE4129">
            <v>1</v>
          </cell>
          <cell r="AF4129" t="str">
            <v>En Ejecución</v>
          </cell>
          <cell r="AG4129">
            <v>2017</v>
          </cell>
          <cell r="AH4129">
            <v>38958.67</v>
          </cell>
        </row>
        <row r="4130">
          <cell r="B4130" t="str">
            <v>YUC17170300951795</v>
          </cell>
          <cell r="C4130" t="str">
            <v>Construccion De Cuartos Dormitorio - 176691</v>
          </cell>
          <cell r="D4130" t="str">
            <v>176691</v>
          </cell>
          <cell r="E4130">
            <v>31</v>
          </cell>
          <cell r="F4130" t="str">
            <v>Yucatán</v>
          </cell>
          <cell r="G4130">
            <v>50</v>
          </cell>
          <cell r="H4130" t="str">
            <v>Mérida</v>
          </cell>
          <cell r="I4130">
            <v>1</v>
          </cell>
          <cell r="J4130" t="str">
            <v>Mérida</v>
          </cell>
          <cell r="K4130">
            <v>-89.621666000000005</v>
          </cell>
          <cell r="L4130">
            <v>20.967777000000002</v>
          </cell>
          <cell r="M4130" t="str">
            <v>Urbano</v>
          </cell>
          <cell r="N4130">
            <v>2</v>
          </cell>
          <cell r="O4130" t="str">
            <v>Aportaciones Federales</v>
          </cell>
          <cell r="P4130" t="str">
            <v>I004</v>
          </cell>
          <cell r="Q4130" t="str">
            <v>FAIS Municipal y de las Demarcaciones Territoriales del Distrito Federal</v>
          </cell>
          <cell r="R4130">
            <v>33</v>
          </cell>
          <cell r="S4130" t="str">
            <v>Aportaciones Federales para Entidades Federativas y Municipios</v>
          </cell>
          <cell r="T4130" t="str">
            <v>AYUNTAMIENTO DE MERIDA</v>
          </cell>
          <cell r="U4130">
            <v>10</v>
          </cell>
          <cell r="V4130" t="str">
            <v>Vivienda</v>
          </cell>
          <cell r="W4130">
            <v>2</v>
          </cell>
          <cell r="X4130" t="str">
            <v>Proyecto de Inversión de Infraestructura Social</v>
          </cell>
          <cell r="Y4130" t="str">
            <v>REDUCIR EL REZAGO SOCIAL Y MEJORAR LA CALIDAD DE VIDA DE LAS FAMILIAS EN POBREZA</v>
          </cell>
          <cell r="Z4130">
            <v>42963</v>
          </cell>
          <cell r="AA4130">
            <v>43040</v>
          </cell>
          <cell r="AB4130" t="str">
            <v>CALLE 193 INTERIOR 0 0 COLONIA DZUNUNCAN, 97315 MÉRIDA, MÉRIDA YUCATÁN ENTRE CALLE 88 Y CALLE 90, LA OBRA SE REALIZARA EN CALLE 193 SN X 88 Y 90 DE LA</v>
          </cell>
          <cell r="AC4130">
            <v>0</v>
          </cell>
          <cell r="AE4130">
            <v>1</v>
          </cell>
          <cell r="AF4130" t="str">
            <v>En Ejecución</v>
          </cell>
          <cell r="AG4130">
            <v>2017</v>
          </cell>
          <cell r="AH4130">
            <v>91105.94</v>
          </cell>
        </row>
        <row r="4131">
          <cell r="B4131" t="str">
            <v>YUC17170300951796</v>
          </cell>
          <cell r="C4131" t="str">
            <v>Construccion De Cuartos Dormitorio - 176734</v>
          </cell>
          <cell r="D4131" t="str">
            <v>176734</v>
          </cell>
          <cell r="E4131">
            <v>31</v>
          </cell>
          <cell r="F4131" t="str">
            <v>Yucatán</v>
          </cell>
          <cell r="G4131">
            <v>50</v>
          </cell>
          <cell r="H4131" t="str">
            <v>Mérida</v>
          </cell>
          <cell r="I4131">
            <v>1</v>
          </cell>
          <cell r="J4131" t="str">
            <v>Mérida</v>
          </cell>
          <cell r="K4131">
            <v>-89.621666000000005</v>
          </cell>
          <cell r="L4131">
            <v>20.967777000000002</v>
          </cell>
          <cell r="M4131" t="str">
            <v>Urbano</v>
          </cell>
          <cell r="N4131">
            <v>2</v>
          </cell>
          <cell r="O4131" t="str">
            <v>Aportaciones Federales</v>
          </cell>
          <cell r="P4131" t="str">
            <v>I004</v>
          </cell>
          <cell r="Q4131" t="str">
            <v>FAIS Municipal y de las Demarcaciones Territoriales del Distrito Federal</v>
          </cell>
          <cell r="R4131">
            <v>33</v>
          </cell>
          <cell r="S4131" t="str">
            <v>Aportaciones Federales para Entidades Federativas y Municipios</v>
          </cell>
          <cell r="T4131" t="str">
            <v>AYUNTAMIENTO DE MERIDA</v>
          </cell>
          <cell r="U4131">
            <v>10</v>
          </cell>
          <cell r="V4131" t="str">
            <v>Vivienda</v>
          </cell>
          <cell r="W4131">
            <v>2</v>
          </cell>
          <cell r="X4131" t="str">
            <v>Proyecto de Inversión de Infraestructura Social</v>
          </cell>
          <cell r="Y4131" t="str">
            <v>REDUCIR EL REZAGO SOCIAL Y MEJORAR LA CALIDAD DE VIDA DE LAS FAMILIAS EN POBREZA</v>
          </cell>
          <cell r="Z4131">
            <v>42963</v>
          </cell>
          <cell r="AA4131">
            <v>43040</v>
          </cell>
          <cell r="AB4131" t="str">
            <v>CALLE 185-A 332 0 INTERIOR 0 0 COLONIA DZUNUNCAN, 97315 MÉRIDA, MÉRIDA YUCATÁN ENTRE CALLE 88 Y CALLE 90, LA OBRA SE REALIZARA EN CALLE 185 A NO. 332</v>
          </cell>
          <cell r="AC4131">
            <v>0</v>
          </cell>
          <cell r="AE4131">
            <v>1</v>
          </cell>
          <cell r="AF4131" t="str">
            <v>En Ejecución</v>
          </cell>
          <cell r="AG4131">
            <v>2017</v>
          </cell>
          <cell r="AH4131">
            <v>86171.73</v>
          </cell>
        </row>
        <row r="4132">
          <cell r="B4132" t="str">
            <v>YUC17170300951797</v>
          </cell>
          <cell r="C4132" t="str">
            <v>Construccion De Techo Firme - 176711</v>
          </cell>
          <cell r="D4132" t="str">
            <v>176711</v>
          </cell>
          <cell r="E4132">
            <v>31</v>
          </cell>
          <cell r="F4132" t="str">
            <v>Yucatán</v>
          </cell>
          <cell r="G4132">
            <v>50</v>
          </cell>
          <cell r="H4132" t="str">
            <v>Mérida</v>
          </cell>
          <cell r="I4132">
            <v>1</v>
          </cell>
          <cell r="J4132" t="str">
            <v>Mérida</v>
          </cell>
          <cell r="K4132">
            <v>-89.621666000000005</v>
          </cell>
          <cell r="L4132">
            <v>20.967777000000002</v>
          </cell>
          <cell r="M4132" t="str">
            <v>Urbano</v>
          </cell>
          <cell r="N4132">
            <v>2</v>
          </cell>
          <cell r="O4132" t="str">
            <v>Aportaciones Federales</v>
          </cell>
          <cell r="P4132" t="str">
            <v>I004</v>
          </cell>
          <cell r="Q4132" t="str">
            <v>FAIS Municipal y de las Demarcaciones Territoriales del Distrito Federal</v>
          </cell>
          <cell r="R4132">
            <v>33</v>
          </cell>
          <cell r="S4132" t="str">
            <v>Aportaciones Federales para Entidades Federativas y Municipios</v>
          </cell>
          <cell r="T4132" t="str">
            <v>AYUNTAMIENTO DE MERIDA</v>
          </cell>
          <cell r="U4132">
            <v>10</v>
          </cell>
          <cell r="V4132" t="str">
            <v>Vivienda</v>
          </cell>
          <cell r="W4132">
            <v>2</v>
          </cell>
          <cell r="X4132" t="str">
            <v>Proyecto de Inversión de Infraestructura Social</v>
          </cell>
          <cell r="Y4132" t="str">
            <v>REDUCIR EL REZAGO SOCIAL Y MEJORAR LA CALIDAD DE VIDA DE LAS FAMILIAS EN POBREZA</v>
          </cell>
          <cell r="Z4132">
            <v>42963</v>
          </cell>
          <cell r="AA4132">
            <v>43009</v>
          </cell>
          <cell r="AB4132" t="str">
            <v>CALLE 43 INTERIOR 0 0 COLONIA CHICHI SUÁREZ, 97306 MÉRIDA, MÉRIDA YUCATÁN ENTRE CALLE 14 Y CALLE 16, LA OBRA SE REALIZARA EN CALLE 43 SN X 14 Y 16 COM</v>
          </cell>
          <cell r="AC4132">
            <v>0</v>
          </cell>
          <cell r="AE4132">
            <v>1</v>
          </cell>
          <cell r="AF4132" t="str">
            <v>En Ejecución</v>
          </cell>
          <cell r="AG4132">
            <v>2017</v>
          </cell>
          <cell r="AH4132">
            <v>41283.29</v>
          </cell>
        </row>
        <row r="4133">
          <cell r="B4133" t="str">
            <v>YUC17170300951798</v>
          </cell>
          <cell r="C4133" t="str">
            <v>Construccion De Cuarto Para Cocina - 176456</v>
          </cell>
          <cell r="D4133" t="str">
            <v>176456</v>
          </cell>
          <cell r="E4133">
            <v>31</v>
          </cell>
          <cell r="F4133" t="str">
            <v>Yucatán</v>
          </cell>
          <cell r="G4133">
            <v>50</v>
          </cell>
          <cell r="H4133" t="str">
            <v>Mérida</v>
          </cell>
          <cell r="I4133">
            <v>1</v>
          </cell>
          <cell r="J4133" t="str">
            <v>Mérida</v>
          </cell>
          <cell r="K4133">
            <v>-89.621666000000005</v>
          </cell>
          <cell r="L4133">
            <v>20.967777000000002</v>
          </cell>
          <cell r="M4133" t="str">
            <v>Urbano</v>
          </cell>
          <cell r="N4133">
            <v>2</v>
          </cell>
          <cell r="O4133" t="str">
            <v>Aportaciones Federales</v>
          </cell>
          <cell r="P4133" t="str">
            <v>I004</v>
          </cell>
          <cell r="Q4133" t="str">
            <v>FAIS Municipal y de las Demarcaciones Territoriales del Distrito Federal</v>
          </cell>
          <cell r="R4133">
            <v>33</v>
          </cell>
          <cell r="S4133" t="str">
            <v>Aportaciones Federales para Entidades Federativas y Municipios</v>
          </cell>
          <cell r="T4133" t="str">
            <v>AYUNTAMIENTO DE MERIDA</v>
          </cell>
          <cell r="U4133">
            <v>10</v>
          </cell>
          <cell r="V4133" t="str">
            <v>Vivienda</v>
          </cell>
          <cell r="W4133">
            <v>2</v>
          </cell>
          <cell r="X4133" t="str">
            <v>Proyecto de Inversión de Infraestructura Social</v>
          </cell>
          <cell r="Y4133" t="str">
            <v>REDUCIR EL REZAGO SOCIAL Y MEJORAR LA CALIDAD DE VIDA DE LAS FAMILIAS EN POBREZA</v>
          </cell>
          <cell r="Z4133">
            <v>42963</v>
          </cell>
          <cell r="AA4133">
            <v>43040</v>
          </cell>
          <cell r="AB4133" t="str">
            <v>CALLE 88 A 537 0 INTERIOR 0 0 COLONIA DZUNUNCAN, 97315 MÉRIDA, MÉRIDA YUCATÁN ENTRE CALLE 191 Y BRECHA 191-A, LA OBRA SE REALIZARA EN CALLE 88 A NO. 5</v>
          </cell>
          <cell r="AC4133">
            <v>0</v>
          </cell>
          <cell r="AE4133">
            <v>1</v>
          </cell>
          <cell r="AF4133" t="str">
            <v>En Ejecución</v>
          </cell>
          <cell r="AG4133">
            <v>2017</v>
          </cell>
          <cell r="AH4133">
            <v>83264</v>
          </cell>
        </row>
        <row r="4134">
          <cell r="B4134" t="str">
            <v>YUC17170300951799</v>
          </cell>
          <cell r="C4134" t="str">
            <v>Construccion De Cuarto Para Baño - 176450</v>
          </cell>
          <cell r="D4134" t="str">
            <v>176450</v>
          </cell>
          <cell r="E4134">
            <v>31</v>
          </cell>
          <cell r="F4134" t="str">
            <v>Yucatán</v>
          </cell>
          <cell r="G4134">
            <v>50</v>
          </cell>
          <cell r="H4134" t="str">
            <v>Mérida</v>
          </cell>
          <cell r="I4134">
            <v>1</v>
          </cell>
          <cell r="J4134" t="str">
            <v>Mérida</v>
          </cell>
          <cell r="K4134">
            <v>-89.621666000000005</v>
          </cell>
          <cell r="L4134">
            <v>20.967777000000002</v>
          </cell>
          <cell r="M4134" t="str">
            <v>Urbano</v>
          </cell>
          <cell r="N4134">
            <v>2</v>
          </cell>
          <cell r="O4134" t="str">
            <v>Aportaciones Federales</v>
          </cell>
          <cell r="P4134" t="str">
            <v>I004</v>
          </cell>
          <cell r="Q4134" t="str">
            <v>FAIS Municipal y de las Demarcaciones Territoriales del Distrito Federal</v>
          </cell>
          <cell r="R4134">
            <v>33</v>
          </cell>
          <cell r="S4134" t="str">
            <v>Aportaciones Federales para Entidades Federativas y Municipios</v>
          </cell>
          <cell r="T4134" t="str">
            <v>AYUNTAMIENTO DE MERIDA</v>
          </cell>
          <cell r="U4134">
            <v>10</v>
          </cell>
          <cell r="V4134" t="str">
            <v>Vivienda</v>
          </cell>
          <cell r="W4134">
            <v>2</v>
          </cell>
          <cell r="X4134" t="str">
            <v>Proyecto de Inversión de Infraestructura Social</v>
          </cell>
          <cell r="Y4134" t="str">
            <v>REDUCIR EL REZAGO SOCIAL Y MEJORAR LA CALIDAD DE VIDA DE LAS FAMILIAS EN POBREZA</v>
          </cell>
          <cell r="Z4134">
            <v>42963</v>
          </cell>
          <cell r="AA4134">
            <v>43040</v>
          </cell>
          <cell r="AB4134" t="str">
            <v>CALLE 88-A 537 0 INTERIOR 0 0 COLONIA DZUNUNCAN, 97315 MÉRIDA, MÉRIDA YUCATÁN ENTRE CALLE 191 Y CALLE 191-A, LA OBRA SE REALIZARA EN CALLE 88 A NO. 53</v>
          </cell>
          <cell r="AC4134">
            <v>0</v>
          </cell>
          <cell r="AE4134">
            <v>1</v>
          </cell>
          <cell r="AF4134" t="str">
            <v>En Ejecución</v>
          </cell>
          <cell r="AG4134">
            <v>2017</v>
          </cell>
          <cell r="AH4134">
            <v>89153.61</v>
          </cell>
        </row>
        <row r="4135">
          <cell r="B4135" t="str">
            <v>YUC17170300951800</v>
          </cell>
          <cell r="C4135" t="str">
            <v>Construccion De Cuarto Para Baño - 176399</v>
          </cell>
          <cell r="D4135" t="str">
            <v>176399</v>
          </cell>
          <cell r="E4135">
            <v>31</v>
          </cell>
          <cell r="F4135" t="str">
            <v>Yucatán</v>
          </cell>
          <cell r="G4135">
            <v>50</v>
          </cell>
          <cell r="H4135" t="str">
            <v>Mérida</v>
          </cell>
          <cell r="I4135">
            <v>1</v>
          </cell>
          <cell r="J4135" t="str">
            <v>Mérida</v>
          </cell>
          <cell r="K4135">
            <v>-89.621666000000005</v>
          </cell>
          <cell r="L4135">
            <v>20.967777000000002</v>
          </cell>
          <cell r="M4135" t="str">
            <v>Urbano</v>
          </cell>
          <cell r="N4135">
            <v>2</v>
          </cell>
          <cell r="O4135" t="str">
            <v>Aportaciones Federales</v>
          </cell>
          <cell r="P4135" t="str">
            <v>I004</v>
          </cell>
          <cell r="Q4135" t="str">
            <v>FAIS Municipal y de las Demarcaciones Territoriales del Distrito Federal</v>
          </cell>
          <cell r="R4135">
            <v>33</v>
          </cell>
          <cell r="S4135" t="str">
            <v>Aportaciones Federales para Entidades Federativas y Municipios</v>
          </cell>
          <cell r="T4135" t="str">
            <v>AYUNTAMIENTO DE MERIDA</v>
          </cell>
          <cell r="U4135">
            <v>10</v>
          </cell>
          <cell r="V4135" t="str">
            <v>Vivienda</v>
          </cell>
          <cell r="W4135">
            <v>2</v>
          </cell>
          <cell r="X4135" t="str">
            <v>Proyecto de Inversión de Infraestructura Social</v>
          </cell>
          <cell r="Y4135" t="str">
            <v>REDUCIR EL REZAGO SOCIAL Y MEJORAR LA CALIDAD DE VIDA DE LAS FAMILIAS EN POBREZA</v>
          </cell>
          <cell r="Z4135">
            <v>42963</v>
          </cell>
          <cell r="AA4135">
            <v>43040</v>
          </cell>
          <cell r="AB4135" t="str">
            <v>CALLE 64 634 A INTERIOR 0 0 COLONIA MÉRIDA CENTRO, 97000 MÉRIDA, MÉRIDA YUCATÁN ENTRE CALLE 85 Y CALLE 87, LA OBRA SE REALIZARA EN CALLE 64 NO. 634 A</v>
          </cell>
          <cell r="AC4135">
            <v>0</v>
          </cell>
          <cell r="AE4135">
            <v>1</v>
          </cell>
          <cell r="AF4135" t="str">
            <v>En Ejecución</v>
          </cell>
          <cell r="AG4135">
            <v>2017</v>
          </cell>
          <cell r="AH4135">
            <v>105723.42</v>
          </cell>
        </row>
        <row r="4136">
          <cell r="B4136" t="str">
            <v>YUC17170300951801</v>
          </cell>
          <cell r="C4136" t="str">
            <v>Construccion De Cuartos Dormitorio - 176417</v>
          </cell>
          <cell r="D4136" t="str">
            <v>176417</v>
          </cell>
          <cell r="E4136">
            <v>31</v>
          </cell>
          <cell r="F4136" t="str">
            <v>Yucatán</v>
          </cell>
          <cell r="G4136">
            <v>50</v>
          </cell>
          <cell r="H4136" t="str">
            <v>Mérida</v>
          </cell>
          <cell r="I4136">
            <v>1</v>
          </cell>
          <cell r="J4136" t="str">
            <v>Mérida</v>
          </cell>
          <cell r="K4136">
            <v>-89.621666000000005</v>
          </cell>
          <cell r="L4136">
            <v>20.967777000000002</v>
          </cell>
          <cell r="M4136" t="str">
            <v>Urbano</v>
          </cell>
          <cell r="N4136">
            <v>2</v>
          </cell>
          <cell r="O4136" t="str">
            <v>Aportaciones Federales</v>
          </cell>
          <cell r="P4136" t="str">
            <v>I004</v>
          </cell>
          <cell r="Q4136" t="str">
            <v>FAIS Municipal y de las Demarcaciones Territoriales del Distrito Federal</v>
          </cell>
          <cell r="R4136">
            <v>33</v>
          </cell>
          <cell r="S4136" t="str">
            <v>Aportaciones Federales para Entidades Federativas y Municipios</v>
          </cell>
          <cell r="T4136" t="str">
            <v>AYUNTAMIENTO DE MERIDA</v>
          </cell>
          <cell r="U4136">
            <v>10</v>
          </cell>
          <cell r="V4136" t="str">
            <v>Vivienda</v>
          </cell>
          <cell r="W4136">
            <v>2</v>
          </cell>
          <cell r="X4136" t="str">
            <v>Proyecto de Inversión de Infraestructura Social</v>
          </cell>
          <cell r="Y4136" t="str">
            <v>REDUCIR EL REZAGO SOCIAL Y MEJORAR LA CALIDAD DE VIDA DE LAS FAMILIAS EN POBREZA</v>
          </cell>
          <cell r="Z4136">
            <v>42963</v>
          </cell>
          <cell r="AA4136">
            <v>43040</v>
          </cell>
          <cell r="AB4136" t="str">
            <v>CALLE 31 787 0 INTERIOR 44 0 COLONIA CAUCEL, 97314 MÉRIDA, MÉRIDA YUCATÁN ENTRE CALLE 96 Y CALLE 104-A, LA OBRA SE REALIZARA EN CALLE 31 NO. 787 X 96</v>
          </cell>
          <cell r="AC4136">
            <v>0</v>
          </cell>
          <cell r="AE4136">
            <v>1</v>
          </cell>
          <cell r="AF4136" t="str">
            <v>En Ejecución</v>
          </cell>
          <cell r="AG4136">
            <v>2017</v>
          </cell>
          <cell r="AH4136">
            <v>86171.73</v>
          </cell>
        </row>
        <row r="4137">
          <cell r="B4137" t="str">
            <v>YUC00170300951802</v>
          </cell>
          <cell r="C4137" t="str">
            <v>Ampliacion De Alumbrado Publico - 172387</v>
          </cell>
          <cell r="D4137" t="str">
            <v>172387</v>
          </cell>
          <cell r="E4137">
            <v>31</v>
          </cell>
          <cell r="F4137" t="str">
            <v>Yucatán</v>
          </cell>
          <cell r="G4137">
            <v>50</v>
          </cell>
          <cell r="H4137" t="str">
            <v>Mérida</v>
          </cell>
          <cell r="I4137">
            <v>1</v>
          </cell>
          <cell r="J4137" t="str">
            <v>Mérida</v>
          </cell>
          <cell r="K4137">
            <v>-89.621666000000005</v>
          </cell>
          <cell r="L4137">
            <v>20.967777000000002</v>
          </cell>
          <cell r="M4137" t="str">
            <v>Urbano</v>
          </cell>
          <cell r="N4137">
            <v>2</v>
          </cell>
          <cell r="O4137" t="str">
            <v>Aportaciones Federales</v>
          </cell>
          <cell r="P4137" t="str">
            <v>I004</v>
          </cell>
          <cell r="Q4137" t="str">
            <v>FAIS Municipal y de las Demarcaciones Territoriales del Distrito Federal</v>
          </cell>
          <cell r="R4137">
            <v>33</v>
          </cell>
          <cell r="S4137" t="str">
            <v>Aportaciones Federales para Entidades Federativas y Municipios</v>
          </cell>
          <cell r="T4137" t="str">
            <v>AYUNTAMIENTO DE MERIDA</v>
          </cell>
          <cell r="U4137">
            <v>5</v>
          </cell>
          <cell r="V4137" t="str">
            <v>Urbanización</v>
          </cell>
          <cell r="W4137">
            <v>2</v>
          </cell>
          <cell r="X4137" t="str">
            <v>Proyecto de Inversión de Infraestructura Social</v>
          </cell>
          <cell r="Y4137" t="str">
            <v>REDUCIR EL REZAGO SOCIAL Y MEJORAR LA CALIDAD DE VIDA DE LAS FAMILIAS EN POBREZA</v>
          </cell>
          <cell r="Z4137">
            <v>42982</v>
          </cell>
          <cell r="AA4137">
            <v>43037</v>
          </cell>
          <cell r="AB4137" t="str">
            <v>CALLE 35 INTERIOR 0 0 COLONIA CHICHI SUÁREZ, 97306 MÉRIDA, MÉRIDA YUCATÁN ENTRE CALLE 6 Y CALLE 10, LA OBRA SE REALIZARA EN CALLE 35 X 6 Y 10 35 X 10</v>
          </cell>
          <cell r="AC4137">
            <v>0</v>
          </cell>
          <cell r="AE4137">
            <v>1</v>
          </cell>
          <cell r="AF4137" t="str">
            <v>En Ejecución</v>
          </cell>
          <cell r="AG4137">
            <v>2017</v>
          </cell>
          <cell r="AH4137">
            <v>818036.61</v>
          </cell>
        </row>
        <row r="4138">
          <cell r="B4138" t="str">
            <v>YUC17170300951803</v>
          </cell>
          <cell r="C4138" t="str">
            <v>Ampliacion De Red De Agua Potable - 172286</v>
          </cell>
          <cell r="D4138" t="str">
            <v>172286</v>
          </cell>
          <cell r="E4138">
            <v>31</v>
          </cell>
          <cell r="F4138" t="str">
            <v>Yucatán</v>
          </cell>
          <cell r="G4138">
            <v>50</v>
          </cell>
          <cell r="H4138" t="str">
            <v>Mérida</v>
          </cell>
          <cell r="I4138">
            <v>1</v>
          </cell>
          <cell r="J4138" t="str">
            <v>Mérida</v>
          </cell>
          <cell r="K4138">
            <v>-89.621666000000005</v>
          </cell>
          <cell r="L4138">
            <v>20.967777000000002</v>
          </cell>
          <cell r="M4138" t="str">
            <v>Urbano</v>
          </cell>
          <cell r="N4138">
            <v>2</v>
          </cell>
          <cell r="O4138" t="str">
            <v>Aportaciones Federales</v>
          </cell>
          <cell r="P4138" t="str">
            <v>I004</v>
          </cell>
          <cell r="Q4138" t="str">
            <v>FAIS Municipal y de las Demarcaciones Territoriales del Distrito Federal</v>
          </cell>
          <cell r="R4138">
            <v>33</v>
          </cell>
          <cell r="S4138" t="str">
            <v>Aportaciones Federales para Entidades Federativas y Municipios</v>
          </cell>
          <cell r="T4138" t="str">
            <v>AYUNTAMIENTO DE MERIDA</v>
          </cell>
          <cell r="U4138">
            <v>4</v>
          </cell>
          <cell r="V4138" t="str">
            <v>Agua y saneamiento</v>
          </cell>
          <cell r="W4138">
            <v>2</v>
          </cell>
          <cell r="X4138" t="str">
            <v>Proyecto de Inversión de Infraestructura Social</v>
          </cell>
          <cell r="Y4138" t="str">
            <v>REDUCIR EL REZAGO SOCIAL Y MEJORAR LA CALIDAD DE VIDA DE LAS FAMILIAS EN POBREZA</v>
          </cell>
          <cell r="Z4138">
            <v>42920</v>
          </cell>
          <cell r="AA4138">
            <v>42996</v>
          </cell>
          <cell r="AB4138" t="str">
            <v>CALLE 50 INTERIOR 0 0 COLONIA AMAPOLA, 97219 MÉRIDA, MÉRIDA YUCATÁN ENTRE CALLE 27 B Y CALLE 27 C, LA OBRA SE REALIZARA EN CALLE 50 X 27 B Y 27 C 50 X</v>
          </cell>
          <cell r="AC4138">
            <v>0</v>
          </cell>
          <cell r="AE4138">
            <v>1</v>
          </cell>
          <cell r="AF4138" t="str">
            <v>En Ejecución</v>
          </cell>
          <cell r="AG4138">
            <v>2017</v>
          </cell>
          <cell r="AH4138">
            <v>78968.02</v>
          </cell>
        </row>
        <row r="4139">
          <cell r="B4139" t="str">
            <v>YUC17170300951804</v>
          </cell>
          <cell r="C4139" t="str">
            <v>Construccion De Cuartos Dormitorio - 176408</v>
          </cell>
          <cell r="D4139" t="str">
            <v>176408</v>
          </cell>
          <cell r="E4139">
            <v>31</v>
          </cell>
          <cell r="F4139" t="str">
            <v>Yucatán</v>
          </cell>
          <cell r="G4139">
            <v>50</v>
          </cell>
          <cell r="H4139" t="str">
            <v>Mérida</v>
          </cell>
          <cell r="I4139">
            <v>1</v>
          </cell>
          <cell r="J4139" t="str">
            <v>Mérida</v>
          </cell>
          <cell r="K4139">
            <v>-89.621666000000005</v>
          </cell>
          <cell r="L4139">
            <v>20.967777000000002</v>
          </cell>
          <cell r="M4139" t="str">
            <v>Urbano</v>
          </cell>
          <cell r="N4139">
            <v>2</v>
          </cell>
          <cell r="O4139" t="str">
            <v>Aportaciones Federales</v>
          </cell>
          <cell r="P4139" t="str">
            <v>I004</v>
          </cell>
          <cell r="Q4139" t="str">
            <v>FAIS Municipal y de las Demarcaciones Territoriales del Distrito Federal</v>
          </cell>
          <cell r="R4139">
            <v>33</v>
          </cell>
          <cell r="S4139" t="str">
            <v>Aportaciones Federales para Entidades Federativas y Municipios</v>
          </cell>
          <cell r="T4139" t="str">
            <v>AYUNTAMIENTO DE MERIDA</v>
          </cell>
          <cell r="U4139">
            <v>10</v>
          </cell>
          <cell r="V4139" t="str">
            <v>Vivienda</v>
          </cell>
          <cell r="W4139">
            <v>2</v>
          </cell>
          <cell r="X4139" t="str">
            <v>Proyecto de Inversión de Infraestructura Social</v>
          </cell>
          <cell r="Y4139" t="str">
            <v>REDUCIR EL REZAGO SOCIAL Y MEJORAR LA CALIDAD DE VIDA DE LAS FAMILIAS EN POBREZA</v>
          </cell>
          <cell r="Z4139">
            <v>42963</v>
          </cell>
          <cell r="AA4139">
            <v>43040</v>
          </cell>
          <cell r="AB4139" t="str">
            <v>CALLE 31 777 0 INTERIOR 95 0 COLONIA CAUCEL, 97314 MÉRIDA, MÉRIDA YUCATÁN ENTRE CALLE 96 Y CALLE 104-A, LA OBRA SE REALIZARA EN CALLE 31 NO. 777 X 96</v>
          </cell>
          <cell r="AC4139">
            <v>0</v>
          </cell>
          <cell r="AE4139">
            <v>1</v>
          </cell>
          <cell r="AF4139" t="str">
            <v>En Ejecución</v>
          </cell>
          <cell r="AG4139">
            <v>2017</v>
          </cell>
          <cell r="AH4139">
            <v>91105.94</v>
          </cell>
        </row>
        <row r="4140">
          <cell r="B4140" t="str">
            <v>YUC00170300951805</v>
          </cell>
          <cell r="C4140" t="str">
            <v>Construccion De Calle - 172400</v>
          </cell>
          <cell r="D4140" t="str">
            <v>172400</v>
          </cell>
          <cell r="E4140">
            <v>31</v>
          </cell>
          <cell r="F4140" t="str">
            <v>Yucatán</v>
          </cell>
          <cell r="G4140">
            <v>50</v>
          </cell>
          <cell r="H4140" t="str">
            <v>Mérida</v>
          </cell>
          <cell r="I4140">
            <v>1</v>
          </cell>
          <cell r="J4140" t="str">
            <v>Mérida</v>
          </cell>
          <cell r="K4140">
            <v>-89.621666000000005</v>
          </cell>
          <cell r="L4140">
            <v>20.967777000000002</v>
          </cell>
          <cell r="M4140" t="str">
            <v>Urbano</v>
          </cell>
          <cell r="N4140">
            <v>2</v>
          </cell>
          <cell r="O4140" t="str">
            <v>Aportaciones Federales</v>
          </cell>
          <cell r="P4140" t="str">
            <v>I004</v>
          </cell>
          <cell r="Q4140" t="str">
            <v>FAIS Municipal y de las Demarcaciones Territoriales del Distrito Federal</v>
          </cell>
          <cell r="R4140">
            <v>33</v>
          </cell>
          <cell r="S4140" t="str">
            <v>Aportaciones Federales para Entidades Federativas y Municipios</v>
          </cell>
          <cell r="T4140" t="str">
            <v>AYUNTAMIENTO DE MERIDA</v>
          </cell>
          <cell r="U4140">
            <v>3</v>
          </cell>
          <cell r="V4140" t="str">
            <v>Transportes y vialidades</v>
          </cell>
          <cell r="W4140">
            <v>2</v>
          </cell>
          <cell r="X4140" t="str">
            <v>Proyecto de Inversión de Infraestructura Social</v>
          </cell>
          <cell r="Y4140" t="str">
            <v>REDUCIR EL REZAGO SOCIAL Y MEJORAR LA CALIDAD DE VIDA DE LAS FAMILIAS EN POBREZA</v>
          </cell>
          <cell r="Z4140">
            <v>42982</v>
          </cell>
          <cell r="AA4140">
            <v>43037</v>
          </cell>
          <cell r="AB4140" t="str">
            <v>CALLE 109 INTERIOR 0 0 COLONIA OBRERA, 97260 MÉRIDA, MÉRIDA YUCATÁN ENTRE CALLE 66 C Y CALLE 66 D, LA OBRA SE REALIZARA EN CALLE 109 X 66-C Y 66-D COL</v>
          </cell>
          <cell r="AC4140">
            <v>0</v>
          </cell>
          <cell r="AE4140">
            <v>1</v>
          </cell>
          <cell r="AF4140" t="str">
            <v>En Ejecución</v>
          </cell>
          <cell r="AG4140">
            <v>2017</v>
          </cell>
          <cell r="AH4140">
            <v>132063.71</v>
          </cell>
        </row>
        <row r="4141">
          <cell r="B4141" t="str">
            <v>YUC17170300951806</v>
          </cell>
          <cell r="C4141" t="str">
            <v>Construccion De Cuartos Dormitorio - 177870</v>
          </cell>
          <cell r="D4141" t="str">
            <v>177870</v>
          </cell>
          <cell r="E4141">
            <v>31</v>
          </cell>
          <cell r="F4141" t="str">
            <v>Yucatán</v>
          </cell>
          <cell r="G4141">
            <v>50</v>
          </cell>
          <cell r="H4141" t="str">
            <v>Mérida</v>
          </cell>
          <cell r="I4141">
            <v>1</v>
          </cell>
          <cell r="J4141" t="str">
            <v>Mérida</v>
          </cell>
          <cell r="K4141">
            <v>-89.621666000000005</v>
          </cell>
          <cell r="L4141">
            <v>20.967777000000002</v>
          </cell>
          <cell r="M4141" t="str">
            <v>Urbano</v>
          </cell>
          <cell r="N4141">
            <v>2</v>
          </cell>
          <cell r="O4141" t="str">
            <v>Aportaciones Federales</v>
          </cell>
          <cell r="P4141" t="str">
            <v>I004</v>
          </cell>
          <cell r="Q4141" t="str">
            <v>FAIS Municipal y de las Demarcaciones Territoriales del Distrito Federal</v>
          </cell>
          <cell r="R4141">
            <v>33</v>
          </cell>
          <cell r="S4141" t="str">
            <v>Aportaciones Federales para Entidades Federativas y Municipios</v>
          </cell>
          <cell r="T4141" t="str">
            <v>AYUNTAMIENTO DE MERIDA</v>
          </cell>
          <cell r="U4141">
            <v>10</v>
          </cell>
          <cell r="V4141" t="str">
            <v>Vivienda</v>
          </cell>
          <cell r="W4141">
            <v>2</v>
          </cell>
          <cell r="X4141" t="str">
            <v>Proyecto de Inversión de Infraestructura Social</v>
          </cell>
          <cell r="Y4141" t="str">
            <v>REDUCIR EL REZAGO SOCIAL Y MEJORAR LA CALIDAD DE VIDA DE LAS FAMILIAS EN POBREZA</v>
          </cell>
          <cell r="Z4141">
            <v>42963</v>
          </cell>
          <cell r="AA4141">
            <v>43040</v>
          </cell>
          <cell r="AB4141" t="str">
            <v>CALLE 171-B 331 0 INTERIOR 0 0 COLONIA EMILIANO ZAPATA SUR III, 97297 MÉRIDA, MÉRIDA YUCATÁN ENTRE CALLE 90 Y CALLE 90-A, LA OBRA SE REALIZARA EN CALL</v>
          </cell>
          <cell r="AC4141">
            <v>0</v>
          </cell>
          <cell r="AE4141">
            <v>1</v>
          </cell>
          <cell r="AF4141" t="str">
            <v>En Ejecución</v>
          </cell>
          <cell r="AG4141">
            <v>2017</v>
          </cell>
          <cell r="AH4141">
            <v>91105.94</v>
          </cell>
        </row>
        <row r="4142">
          <cell r="B4142" t="str">
            <v>YUC17170300951807</v>
          </cell>
          <cell r="C4142" t="str">
            <v>Construccion De Cuarto Para Baño - 180787</v>
          </cell>
          <cell r="D4142" t="str">
            <v>180787</v>
          </cell>
          <cell r="E4142">
            <v>31</v>
          </cell>
          <cell r="F4142" t="str">
            <v>Yucatán</v>
          </cell>
          <cell r="G4142">
            <v>50</v>
          </cell>
          <cell r="H4142" t="str">
            <v>Mérida</v>
          </cell>
          <cell r="I4142">
            <v>1</v>
          </cell>
          <cell r="J4142" t="str">
            <v>Mérida</v>
          </cell>
          <cell r="K4142">
            <v>-89.621666000000005</v>
          </cell>
          <cell r="L4142">
            <v>20.967777000000002</v>
          </cell>
          <cell r="M4142" t="str">
            <v>Urbano</v>
          </cell>
          <cell r="N4142">
            <v>2</v>
          </cell>
          <cell r="O4142" t="str">
            <v>Aportaciones Federales</v>
          </cell>
          <cell r="P4142" t="str">
            <v>I004</v>
          </cell>
          <cell r="Q4142" t="str">
            <v>FAIS Municipal y de las Demarcaciones Territoriales del Distrito Federal</v>
          </cell>
          <cell r="R4142">
            <v>33</v>
          </cell>
          <cell r="S4142" t="str">
            <v>Aportaciones Federales para Entidades Federativas y Municipios</v>
          </cell>
          <cell r="T4142" t="str">
            <v>AYUNTAMIENTO DE MERIDA</v>
          </cell>
          <cell r="U4142">
            <v>10</v>
          </cell>
          <cell r="V4142" t="str">
            <v>Vivienda</v>
          </cell>
          <cell r="W4142">
            <v>2</v>
          </cell>
          <cell r="X4142" t="str">
            <v>Proyecto de Inversión de Infraestructura Social</v>
          </cell>
          <cell r="Y4142" t="str">
            <v>REDUCIR EL REZAGO SOCIAL Y MEJORAR LA CALIDAD DE VIDA DE LAS FAMILIAS EN POBREZA</v>
          </cell>
          <cell r="Z4142">
            <v>42963</v>
          </cell>
          <cell r="AA4142">
            <v>43040</v>
          </cell>
          <cell r="AB4142" t="str">
            <v>CALLE 163 310 0 INTERIOR 0 0 COLONIA EMILIANO ZAPATA SUR III, 97297 MÉRIDA, MÉRIDA YUCATÁN ENTRE CALLE 84 Y CALLE 84-A, LA OBRA SE REALIZARA EN CALLE</v>
          </cell>
          <cell r="AC4142">
            <v>0</v>
          </cell>
          <cell r="AE4142">
            <v>1</v>
          </cell>
          <cell r="AF4142" t="str">
            <v>En Ejecución</v>
          </cell>
          <cell r="AG4142">
            <v>2017</v>
          </cell>
          <cell r="AH4142">
            <v>89153.61</v>
          </cell>
        </row>
        <row r="4143">
          <cell r="B4143" t="str">
            <v>YUC17170300951808</v>
          </cell>
          <cell r="C4143" t="str">
            <v>Construccion De Cuarto Para Baño - 178345</v>
          </cell>
          <cell r="D4143" t="str">
            <v>178345</v>
          </cell>
          <cell r="E4143">
            <v>31</v>
          </cell>
          <cell r="F4143" t="str">
            <v>Yucatán</v>
          </cell>
          <cell r="G4143">
            <v>50</v>
          </cell>
          <cell r="H4143" t="str">
            <v>Mérida</v>
          </cell>
          <cell r="I4143">
            <v>1</v>
          </cell>
          <cell r="J4143" t="str">
            <v>Mérida</v>
          </cell>
          <cell r="K4143">
            <v>-89.621666000000005</v>
          </cell>
          <cell r="L4143">
            <v>20.967777000000002</v>
          </cell>
          <cell r="M4143" t="str">
            <v>Urbano</v>
          </cell>
          <cell r="N4143">
            <v>2</v>
          </cell>
          <cell r="O4143" t="str">
            <v>Aportaciones Federales</v>
          </cell>
          <cell r="P4143" t="str">
            <v>I004</v>
          </cell>
          <cell r="Q4143" t="str">
            <v>FAIS Municipal y de las Demarcaciones Territoriales del Distrito Federal</v>
          </cell>
          <cell r="R4143">
            <v>33</v>
          </cell>
          <cell r="S4143" t="str">
            <v>Aportaciones Federales para Entidades Federativas y Municipios</v>
          </cell>
          <cell r="T4143" t="str">
            <v>AYUNTAMIENTO DE MERIDA</v>
          </cell>
          <cell r="U4143">
            <v>10</v>
          </cell>
          <cell r="V4143" t="str">
            <v>Vivienda</v>
          </cell>
          <cell r="W4143">
            <v>2</v>
          </cell>
          <cell r="X4143" t="str">
            <v>Proyecto de Inversión de Infraestructura Social</v>
          </cell>
          <cell r="Y4143" t="str">
            <v>REDUCIR EL REZAGO SOCIAL Y MEJORAR LA CALIDAD DE VIDA DE LAS FAMILIAS EN POBREZA</v>
          </cell>
          <cell r="Z4143">
            <v>42963</v>
          </cell>
          <cell r="AA4143">
            <v>43040</v>
          </cell>
          <cell r="AB4143" t="str">
            <v>CALLE 69-B 1015 0 INTERIOR 0 0 COLONIA NUEVA MULSAY, 97249 MÉRIDA, MÉRIDA YUCATÁN ENTRE CALLE 120-A Y CALLE 122, LA OBRA SE REALIZARA EN CALLE 69 B NO</v>
          </cell>
          <cell r="AC4143">
            <v>0</v>
          </cell>
          <cell r="AE4143">
            <v>1</v>
          </cell>
          <cell r="AF4143" t="str">
            <v>En Ejecución</v>
          </cell>
          <cell r="AG4143">
            <v>2017</v>
          </cell>
          <cell r="AH4143">
            <v>93342.58</v>
          </cell>
        </row>
        <row r="4144">
          <cell r="B4144" t="str">
            <v>YUC17170300951809</v>
          </cell>
          <cell r="C4144" t="str">
            <v>Construccion De Techo Firme - 177668</v>
          </cell>
          <cell r="D4144" t="str">
            <v>177668</v>
          </cell>
          <cell r="E4144">
            <v>31</v>
          </cell>
          <cell r="F4144" t="str">
            <v>Yucatán</v>
          </cell>
          <cell r="G4144">
            <v>50</v>
          </cell>
          <cell r="H4144" t="str">
            <v>Mérida</v>
          </cell>
          <cell r="I4144">
            <v>1</v>
          </cell>
          <cell r="J4144" t="str">
            <v>Mérida</v>
          </cell>
          <cell r="K4144">
            <v>-89.621666000000005</v>
          </cell>
          <cell r="L4144">
            <v>20.967777000000002</v>
          </cell>
          <cell r="M4144" t="str">
            <v>Urbano</v>
          </cell>
          <cell r="N4144">
            <v>2</v>
          </cell>
          <cell r="O4144" t="str">
            <v>Aportaciones Federales</v>
          </cell>
          <cell r="P4144" t="str">
            <v>I004</v>
          </cell>
          <cell r="Q4144" t="str">
            <v>FAIS Municipal y de las Demarcaciones Territoriales del Distrito Federal</v>
          </cell>
          <cell r="R4144">
            <v>33</v>
          </cell>
          <cell r="S4144" t="str">
            <v>Aportaciones Federales para Entidades Federativas y Municipios</v>
          </cell>
          <cell r="T4144" t="str">
            <v>AYUNTAMIENTO DE MERIDA</v>
          </cell>
          <cell r="U4144">
            <v>10</v>
          </cell>
          <cell r="V4144" t="str">
            <v>Vivienda</v>
          </cell>
          <cell r="W4144">
            <v>2</v>
          </cell>
          <cell r="X4144" t="str">
            <v>Proyecto de Inversión de Infraestructura Social</v>
          </cell>
          <cell r="Y4144" t="str">
            <v>REDUCIR EL REZAGO SOCIAL Y MEJORAR LA CALIDAD DE VIDA DE LAS FAMILIAS EN POBREZA</v>
          </cell>
          <cell r="Z4144">
            <v>42963</v>
          </cell>
          <cell r="AA4144">
            <v>43040</v>
          </cell>
          <cell r="AB4144" t="str">
            <v>CALLE 161-A 307 0 INTERIOR 0 0 COLONIA EMILIANO ZAPATA SUR I Y II, 97297 MÉRIDA, MÉRIDA YUCATÁN ENTRE CALLE 94 Y CALLE 96-B, LA OBRA SE REALIZARA EN C</v>
          </cell>
          <cell r="AC4144">
            <v>0</v>
          </cell>
          <cell r="AE4144">
            <v>1</v>
          </cell>
          <cell r="AF4144" t="str">
            <v>En Ejecución</v>
          </cell>
          <cell r="AG4144">
            <v>2017</v>
          </cell>
          <cell r="AH4144">
            <v>67964.7</v>
          </cell>
        </row>
        <row r="4145">
          <cell r="B4145" t="str">
            <v>YUC17170300951810</v>
          </cell>
          <cell r="C4145" t="str">
            <v>Construccion De Piso Firme - 177627</v>
          </cell>
          <cell r="D4145" t="str">
            <v>177627</v>
          </cell>
          <cell r="E4145">
            <v>31</v>
          </cell>
          <cell r="F4145" t="str">
            <v>Yucatán</v>
          </cell>
          <cell r="G4145">
            <v>50</v>
          </cell>
          <cell r="H4145" t="str">
            <v>Mérida</v>
          </cell>
          <cell r="I4145">
            <v>1</v>
          </cell>
          <cell r="J4145" t="str">
            <v>Mérida</v>
          </cell>
          <cell r="K4145">
            <v>-89.621666000000005</v>
          </cell>
          <cell r="L4145">
            <v>20.967777000000002</v>
          </cell>
          <cell r="M4145" t="str">
            <v>Urbano</v>
          </cell>
          <cell r="N4145">
            <v>2</v>
          </cell>
          <cell r="O4145" t="str">
            <v>Aportaciones Federales</v>
          </cell>
          <cell r="P4145" t="str">
            <v>I004</v>
          </cell>
          <cell r="Q4145" t="str">
            <v>FAIS Municipal y de las Demarcaciones Territoriales del Distrito Federal</v>
          </cell>
          <cell r="R4145">
            <v>33</v>
          </cell>
          <cell r="S4145" t="str">
            <v>Aportaciones Federales para Entidades Federativas y Municipios</v>
          </cell>
          <cell r="T4145" t="str">
            <v>AYUNTAMIENTO DE MERIDA</v>
          </cell>
          <cell r="U4145">
            <v>10</v>
          </cell>
          <cell r="V4145" t="str">
            <v>Vivienda</v>
          </cell>
          <cell r="W4145">
            <v>2</v>
          </cell>
          <cell r="X4145" t="str">
            <v>Proyecto de Inversión de Infraestructura Social</v>
          </cell>
          <cell r="Y4145" t="str">
            <v>REDUCIR EL REZAGO SOCIAL Y MEJORAR LA CALIDAD DE VIDA DE LAS FAMILIAS EN POBREZA</v>
          </cell>
          <cell r="Z4145">
            <v>42963</v>
          </cell>
          <cell r="AA4145">
            <v>43040</v>
          </cell>
          <cell r="AB4145" t="str">
            <v>CALLE 161-A 307 0 INTERIOR 0 0 COLONIA EMILIANO ZAPATA SUR I Y II, 97297 MÉRIDA, MÉRIDA YUCATÁN ENTRE CALLE 94 Y CALLE 96-B, LA OBRA SE REALIZARA EN C</v>
          </cell>
          <cell r="AC4145">
            <v>0</v>
          </cell>
          <cell r="AE4145">
            <v>1</v>
          </cell>
          <cell r="AF4145" t="str">
            <v>En Ejecución</v>
          </cell>
          <cell r="AG4145">
            <v>2017</v>
          </cell>
          <cell r="AH4145">
            <v>8023.57</v>
          </cell>
        </row>
        <row r="4146">
          <cell r="B4146" t="str">
            <v>YUC17170300951811</v>
          </cell>
          <cell r="C4146" t="str">
            <v>Construccion De Cuartos Dormitorio - 178370</v>
          </cell>
          <cell r="D4146" t="str">
            <v>178370</v>
          </cell>
          <cell r="E4146">
            <v>31</v>
          </cell>
          <cell r="F4146" t="str">
            <v>Yucatán</v>
          </cell>
          <cell r="G4146">
            <v>50</v>
          </cell>
          <cell r="H4146" t="str">
            <v>Mérida</v>
          </cell>
          <cell r="I4146">
            <v>1</v>
          </cell>
          <cell r="J4146" t="str">
            <v>Mérida</v>
          </cell>
          <cell r="K4146">
            <v>-89.621666000000005</v>
          </cell>
          <cell r="L4146">
            <v>20.967777000000002</v>
          </cell>
          <cell r="M4146" t="str">
            <v>Urbano</v>
          </cell>
          <cell r="N4146">
            <v>2</v>
          </cell>
          <cell r="O4146" t="str">
            <v>Aportaciones Federales</v>
          </cell>
          <cell r="P4146" t="str">
            <v>I004</v>
          </cell>
          <cell r="Q4146" t="str">
            <v>FAIS Municipal y de las Demarcaciones Territoriales del Distrito Federal</v>
          </cell>
          <cell r="R4146">
            <v>33</v>
          </cell>
          <cell r="S4146" t="str">
            <v>Aportaciones Federales para Entidades Federativas y Municipios</v>
          </cell>
          <cell r="T4146" t="str">
            <v>AYUNTAMIENTO DE MERIDA</v>
          </cell>
          <cell r="U4146">
            <v>10</v>
          </cell>
          <cell r="V4146" t="str">
            <v>Vivienda</v>
          </cell>
          <cell r="W4146">
            <v>2</v>
          </cell>
          <cell r="X4146" t="str">
            <v>Proyecto de Inversión de Infraestructura Social</v>
          </cell>
          <cell r="Y4146" t="str">
            <v>REDUCIR EL REZAGO SOCIAL Y MEJORAR LA CALIDAD DE VIDA DE LAS FAMILIAS EN POBREZA</v>
          </cell>
          <cell r="Z4146">
            <v>42963</v>
          </cell>
          <cell r="AA4146">
            <v>43040</v>
          </cell>
          <cell r="AB4146" t="str">
            <v>CALLE 69-B 1015 0 INTERIOR 0 0 COLONIA NUEVA MULSAY, 97249 MÉRIDA, MÉRIDA YUCATÁN ENTRE CALLE 120-A Y CALLE 122, LA OBRA SE REALIZARA EN CALLE 69 B NO</v>
          </cell>
          <cell r="AC4146">
            <v>0</v>
          </cell>
          <cell r="AE4146">
            <v>1</v>
          </cell>
          <cell r="AF4146" t="str">
            <v>En Ejecución</v>
          </cell>
          <cell r="AG4146">
            <v>2017</v>
          </cell>
          <cell r="AH4146">
            <v>80624.160000000003</v>
          </cell>
        </row>
        <row r="4147">
          <cell r="B4147" t="str">
            <v>YUC17170300952112</v>
          </cell>
          <cell r="C4147" t="str">
            <v>Construccion De Cuartos Dormitorio - 99311</v>
          </cell>
          <cell r="D4147" t="str">
            <v>99311</v>
          </cell>
          <cell r="E4147">
            <v>31</v>
          </cell>
          <cell r="F4147" t="str">
            <v>Yucatán</v>
          </cell>
          <cell r="G4147">
            <v>50</v>
          </cell>
          <cell r="H4147" t="str">
            <v>Mérida</v>
          </cell>
          <cell r="I4147">
            <v>1</v>
          </cell>
          <cell r="J4147" t="str">
            <v>Mérida</v>
          </cell>
          <cell r="K4147">
            <v>-89.621666000000005</v>
          </cell>
          <cell r="L4147">
            <v>20.967777000000002</v>
          </cell>
          <cell r="M4147" t="str">
            <v>Urbano</v>
          </cell>
          <cell r="N4147">
            <v>2</v>
          </cell>
          <cell r="O4147" t="str">
            <v>Aportaciones Federales</v>
          </cell>
          <cell r="P4147" t="str">
            <v>I004</v>
          </cell>
          <cell r="Q4147" t="str">
            <v>FAIS Municipal y de las Demarcaciones Territoriales del Distrito Federal</v>
          </cell>
          <cell r="R4147">
            <v>33</v>
          </cell>
          <cell r="S4147" t="str">
            <v>Aportaciones Federales para Entidades Federativas y Municipios</v>
          </cell>
          <cell r="T4147" t="str">
            <v>AYUNTAMIENTO DE MERIDA</v>
          </cell>
          <cell r="U4147">
            <v>10</v>
          </cell>
          <cell r="V4147" t="str">
            <v>Vivienda</v>
          </cell>
          <cell r="W4147">
            <v>2</v>
          </cell>
          <cell r="X4147" t="str">
            <v>Proyecto de Inversión de Infraestructura Social</v>
          </cell>
          <cell r="Y4147" t="str">
            <v>REDUCIR EL REZAGO SOCIAL Y MEJORAR LA CALIDAD DE VIDA DE LAS FAMILIAS EN POBREZA</v>
          </cell>
          <cell r="Z4147">
            <v>42905</v>
          </cell>
          <cell r="AA4147">
            <v>42979</v>
          </cell>
          <cell r="AB4147" t="str">
            <v>CALLE 193-1 INTERIOR 0 0 COLONIA DZUNUNCAN, 97315 MÉRIDA, MÉRIDA YUCATÁN ENTRE CALLE 92 Y CALLE 94, LA OBRA SE REALIZARA EN CALLE 193-1 SN X 92 Y 94 D</v>
          </cell>
          <cell r="AC4147">
            <v>0</v>
          </cell>
          <cell r="AE4147">
            <v>1</v>
          </cell>
          <cell r="AF4147" t="str">
            <v>En Ejecución</v>
          </cell>
          <cell r="AG4147">
            <v>2017</v>
          </cell>
          <cell r="AH4147">
            <v>89262.5</v>
          </cell>
        </row>
        <row r="4148">
          <cell r="B4148" t="str">
            <v>YUC17170300952113</v>
          </cell>
          <cell r="C4148" t="str">
            <v>Construccion De Cuarto Para Baño - 98594</v>
          </cell>
          <cell r="D4148" t="str">
            <v>98594</v>
          </cell>
          <cell r="E4148">
            <v>31</v>
          </cell>
          <cell r="F4148" t="str">
            <v>Yucatán</v>
          </cell>
          <cell r="G4148">
            <v>50</v>
          </cell>
          <cell r="H4148" t="str">
            <v>Mérida</v>
          </cell>
          <cell r="I4148">
            <v>1</v>
          </cell>
          <cell r="J4148" t="str">
            <v>Mérida</v>
          </cell>
          <cell r="K4148">
            <v>-89.621666000000005</v>
          </cell>
          <cell r="L4148">
            <v>20.967777000000002</v>
          </cell>
          <cell r="M4148" t="str">
            <v>Urbano</v>
          </cell>
          <cell r="N4148">
            <v>2</v>
          </cell>
          <cell r="O4148" t="str">
            <v>Aportaciones Federales</v>
          </cell>
          <cell r="P4148" t="str">
            <v>I004</v>
          </cell>
          <cell r="Q4148" t="str">
            <v>FAIS Municipal y de las Demarcaciones Territoriales del Distrito Federal</v>
          </cell>
          <cell r="R4148">
            <v>33</v>
          </cell>
          <cell r="S4148" t="str">
            <v>Aportaciones Federales para Entidades Federativas y Municipios</v>
          </cell>
          <cell r="T4148" t="str">
            <v>AYUNTAMIENTO DE MERIDA</v>
          </cell>
          <cell r="U4148">
            <v>10</v>
          </cell>
          <cell r="V4148" t="str">
            <v>Vivienda</v>
          </cell>
          <cell r="W4148">
            <v>2</v>
          </cell>
          <cell r="X4148" t="str">
            <v>Proyecto de Inversión de Infraestructura Social</v>
          </cell>
          <cell r="Y4148" t="str">
            <v>REDUCIR EL REZAGO SOCIAL Y MEJORAR LA CALIDAD DE VIDA DE LAS FAMILIAS EN POBREZA</v>
          </cell>
          <cell r="Z4148">
            <v>42901</v>
          </cell>
          <cell r="AA4148">
            <v>42979</v>
          </cell>
          <cell r="AB4148" t="str">
            <v>CALLE 199 A INTERIOR 0 0 COLONIA PLAN DE AYALA SUR III, 97285 MÉRIDA, MÉRIDA YUCATÁN ENTRE CALLE 50 B Y CALLE 50 C, LA OBRA SE REALIZARA EN CALLE 199</v>
          </cell>
          <cell r="AC4148">
            <v>0</v>
          </cell>
          <cell r="AE4148">
            <v>1</v>
          </cell>
          <cell r="AF4148" t="str">
            <v>En Ejecución</v>
          </cell>
          <cell r="AG4148">
            <v>2017</v>
          </cell>
          <cell r="AH4148">
            <v>83990.43</v>
          </cell>
        </row>
        <row r="4149">
          <cell r="B4149" t="str">
            <v>YUC17170300952114</v>
          </cell>
          <cell r="C4149" t="str">
            <v>Construccion De Cuarto Para Baño - 98531</v>
          </cell>
          <cell r="D4149" t="str">
            <v>98531</v>
          </cell>
          <cell r="E4149">
            <v>31</v>
          </cell>
          <cell r="F4149" t="str">
            <v>Yucatán</v>
          </cell>
          <cell r="G4149">
            <v>50</v>
          </cell>
          <cell r="H4149" t="str">
            <v>Mérida</v>
          </cell>
          <cell r="I4149">
            <v>1</v>
          </cell>
          <cell r="J4149" t="str">
            <v>Mérida</v>
          </cell>
          <cell r="K4149">
            <v>-89.621666000000005</v>
          </cell>
          <cell r="L4149">
            <v>20.967777000000002</v>
          </cell>
          <cell r="M4149" t="str">
            <v>Urbano</v>
          </cell>
          <cell r="N4149">
            <v>2</v>
          </cell>
          <cell r="O4149" t="str">
            <v>Aportaciones Federales</v>
          </cell>
          <cell r="P4149" t="str">
            <v>I004</v>
          </cell>
          <cell r="Q4149" t="str">
            <v>FAIS Municipal y de las Demarcaciones Territoriales del Distrito Federal</v>
          </cell>
          <cell r="R4149">
            <v>33</v>
          </cell>
          <cell r="S4149" t="str">
            <v>Aportaciones Federales para Entidades Federativas y Municipios</v>
          </cell>
          <cell r="T4149" t="str">
            <v>AYUNTAMIENTO DE MERIDA</v>
          </cell>
          <cell r="U4149">
            <v>10</v>
          </cell>
          <cell r="V4149" t="str">
            <v>Vivienda</v>
          </cell>
          <cell r="W4149">
            <v>2</v>
          </cell>
          <cell r="X4149" t="str">
            <v>Proyecto de Inversión de Infraestructura Social</v>
          </cell>
          <cell r="Y4149" t="str">
            <v>REDUCIR EL REZAGO SOCIAL Y MEJORAR LA CALIDAD DE VIDA DE LAS FAMILIAS EN POBREZA</v>
          </cell>
          <cell r="Z4149">
            <v>42901</v>
          </cell>
          <cell r="AA4149">
            <v>42979</v>
          </cell>
          <cell r="AB4149" t="str">
            <v>CALLE 197 INTERIOR 0 0 COLONIA PLAN DE AYALA SUR III, 97285 MÉRIDA, MÉRIDA YUCATÁN ENTRE CALLE 50 B Y CALLE 50 E, LA OBRA SE REALIZARA EN CALLE 197 SN</v>
          </cell>
          <cell r="AC4149">
            <v>0</v>
          </cell>
          <cell r="AE4149">
            <v>1</v>
          </cell>
          <cell r="AF4149" t="str">
            <v>En Ejecución</v>
          </cell>
          <cell r="AG4149">
            <v>2017</v>
          </cell>
          <cell r="AH4149">
            <v>89587.35</v>
          </cell>
        </row>
        <row r="4150">
          <cell r="B4150" t="str">
            <v>YUC17170300952115</v>
          </cell>
          <cell r="C4150" t="str">
            <v>Construccion De Techo Firme - 99305</v>
          </cell>
          <cell r="D4150" t="str">
            <v>99305</v>
          </cell>
          <cell r="E4150">
            <v>31</v>
          </cell>
          <cell r="F4150" t="str">
            <v>Yucatán</v>
          </cell>
          <cell r="G4150">
            <v>50</v>
          </cell>
          <cell r="H4150" t="str">
            <v>Mérida</v>
          </cell>
          <cell r="I4150">
            <v>1</v>
          </cell>
          <cell r="J4150" t="str">
            <v>Mérida</v>
          </cell>
          <cell r="K4150">
            <v>-89.621666000000005</v>
          </cell>
          <cell r="L4150">
            <v>20.967777000000002</v>
          </cell>
          <cell r="M4150" t="str">
            <v>Urbano</v>
          </cell>
          <cell r="N4150">
            <v>2</v>
          </cell>
          <cell r="O4150" t="str">
            <v>Aportaciones Federales</v>
          </cell>
          <cell r="P4150" t="str">
            <v>I004</v>
          </cell>
          <cell r="Q4150" t="str">
            <v>FAIS Municipal y de las Demarcaciones Territoriales del Distrito Federal</v>
          </cell>
          <cell r="R4150">
            <v>33</v>
          </cell>
          <cell r="S4150" t="str">
            <v>Aportaciones Federales para Entidades Federativas y Municipios</v>
          </cell>
          <cell r="T4150" t="str">
            <v>AYUNTAMIENTO DE MERIDA</v>
          </cell>
          <cell r="U4150">
            <v>10</v>
          </cell>
          <cell r="V4150" t="str">
            <v>Vivienda</v>
          </cell>
          <cell r="W4150">
            <v>2</v>
          </cell>
          <cell r="X4150" t="str">
            <v>Proyecto de Inversión de Infraestructura Social</v>
          </cell>
          <cell r="Y4150" t="str">
            <v>REDUCIR EL REZAGO SOCIAL Y MEJORAR LA CALIDAD DE VIDA DE LAS FAMILIAS EN POBREZA</v>
          </cell>
          <cell r="Z4150">
            <v>42902</v>
          </cell>
          <cell r="AA4150">
            <v>42979</v>
          </cell>
          <cell r="AB4150" t="str">
            <v>CALLE 33 A INTERIOR 0 0 COLONIA EL ROBLE AGRICOLA, 97256 MÉRIDA, MÉRIDA YUCATÁN ENTRE CALLE 2 Y CALLE 2 B, LA OBRA SE REALIZARA EN CALLE 33 A SN X 2 Y</v>
          </cell>
          <cell r="AC4150">
            <v>0</v>
          </cell>
          <cell r="AE4150">
            <v>1</v>
          </cell>
          <cell r="AF4150" t="str">
            <v>En Ejecución</v>
          </cell>
          <cell r="AG4150">
            <v>2017</v>
          </cell>
          <cell r="AH4150">
            <v>43028.23</v>
          </cell>
        </row>
        <row r="4151">
          <cell r="B4151" t="str">
            <v>YUC17170300952116</v>
          </cell>
          <cell r="C4151" t="str">
            <v>Construccion De Techo Firme - 99303</v>
          </cell>
          <cell r="D4151" t="str">
            <v>99303</v>
          </cell>
          <cell r="E4151">
            <v>31</v>
          </cell>
          <cell r="F4151" t="str">
            <v>Yucatán</v>
          </cell>
          <cell r="G4151">
            <v>50</v>
          </cell>
          <cell r="H4151" t="str">
            <v>Mérida</v>
          </cell>
          <cell r="I4151">
            <v>1</v>
          </cell>
          <cell r="J4151" t="str">
            <v>Mérida</v>
          </cell>
          <cell r="K4151">
            <v>-89.621666000000005</v>
          </cell>
          <cell r="L4151">
            <v>20.967777000000002</v>
          </cell>
          <cell r="M4151" t="str">
            <v>Urbano</v>
          </cell>
          <cell r="N4151">
            <v>2</v>
          </cell>
          <cell r="O4151" t="str">
            <v>Aportaciones Federales</v>
          </cell>
          <cell r="P4151" t="str">
            <v>I004</v>
          </cell>
          <cell r="Q4151" t="str">
            <v>FAIS Municipal y de las Demarcaciones Territoriales del Distrito Federal</v>
          </cell>
          <cell r="R4151">
            <v>33</v>
          </cell>
          <cell r="S4151" t="str">
            <v>Aportaciones Federales para Entidades Federativas y Municipios</v>
          </cell>
          <cell r="T4151" t="str">
            <v>AYUNTAMIENTO DE MERIDA</v>
          </cell>
          <cell r="U4151">
            <v>10</v>
          </cell>
          <cell r="V4151" t="str">
            <v>Vivienda</v>
          </cell>
          <cell r="W4151">
            <v>2</v>
          </cell>
          <cell r="X4151" t="str">
            <v>Proyecto de Inversión de Infraestructura Social</v>
          </cell>
          <cell r="Y4151" t="str">
            <v>REDUCIR EL REZAGO SOCIAL Y MEJORAR LA CALIDAD DE VIDA DE LAS FAMILIAS EN POBREZA</v>
          </cell>
          <cell r="Z4151">
            <v>42905</v>
          </cell>
          <cell r="AA4151">
            <v>42979</v>
          </cell>
          <cell r="AB4151" t="str">
            <v>CALLE 96 530 0 INTERIOR 0 0 COLONIA DZUNUNCAN, 97315 MÉRIDA, MÉRIDA YUCATÁN ENTRE CALLE 193 Y , LA OBRA SE REALIZARA EN CALLE 96 NO. 530 X 193 DE LA C</v>
          </cell>
          <cell r="AC4151">
            <v>0</v>
          </cell>
          <cell r="AE4151">
            <v>1</v>
          </cell>
          <cell r="AF4151" t="str">
            <v>En Ejecución</v>
          </cell>
          <cell r="AG4151">
            <v>2017</v>
          </cell>
          <cell r="AH4151">
            <v>42343.68</v>
          </cell>
        </row>
        <row r="4152">
          <cell r="B4152" t="str">
            <v>YUC17170300952117</v>
          </cell>
          <cell r="C4152" t="str">
            <v>Construccion De Cuartos Dormitorio - 99286</v>
          </cell>
          <cell r="D4152" t="str">
            <v>99286</v>
          </cell>
          <cell r="E4152">
            <v>31</v>
          </cell>
          <cell r="F4152" t="str">
            <v>Yucatán</v>
          </cell>
          <cell r="G4152">
            <v>50</v>
          </cell>
          <cell r="H4152" t="str">
            <v>Mérida</v>
          </cell>
          <cell r="I4152">
            <v>1</v>
          </cell>
          <cell r="J4152" t="str">
            <v>Mérida</v>
          </cell>
          <cell r="K4152">
            <v>-89.621666000000005</v>
          </cell>
          <cell r="L4152">
            <v>20.967777000000002</v>
          </cell>
          <cell r="M4152" t="str">
            <v>Urbano</v>
          </cell>
          <cell r="N4152">
            <v>2</v>
          </cell>
          <cell r="O4152" t="str">
            <v>Aportaciones Federales</v>
          </cell>
          <cell r="P4152" t="str">
            <v>I004</v>
          </cell>
          <cell r="Q4152" t="str">
            <v>FAIS Municipal y de las Demarcaciones Territoriales del Distrito Federal</v>
          </cell>
          <cell r="R4152">
            <v>33</v>
          </cell>
          <cell r="S4152" t="str">
            <v>Aportaciones Federales para Entidades Federativas y Municipios</v>
          </cell>
          <cell r="T4152" t="str">
            <v>AYUNTAMIENTO DE MERIDA</v>
          </cell>
          <cell r="U4152">
            <v>10</v>
          </cell>
          <cell r="V4152" t="str">
            <v>Vivienda</v>
          </cell>
          <cell r="W4152">
            <v>2</v>
          </cell>
          <cell r="X4152" t="str">
            <v>Proyecto de Inversión de Infraestructura Social</v>
          </cell>
          <cell r="Y4152" t="str">
            <v>REDUCIR EL REZAGO SOCIAL Y MEJORAR LA CALIDAD DE VIDA DE LAS FAMILIAS EN POBREZA</v>
          </cell>
          <cell r="Z4152">
            <v>42902</v>
          </cell>
          <cell r="AA4152">
            <v>42979</v>
          </cell>
          <cell r="AB4152" t="str">
            <v>CALLE 2 INTERIOR 0 0 COLONIA EL ROBLE AGRICOLA, 97256 MÉRIDA, MÉRIDA YUCATÁN ENTRE CALLE 41 Y CALLE 43, LA OBRA SE REALIZARA EN CALLE 2 SN X 41 Y 43 C</v>
          </cell>
          <cell r="AC4152">
            <v>0</v>
          </cell>
          <cell r="AE4152">
            <v>1</v>
          </cell>
          <cell r="AF4152" t="str">
            <v>En Ejecución</v>
          </cell>
          <cell r="AG4152">
            <v>2017</v>
          </cell>
          <cell r="AH4152">
            <v>86137.39</v>
          </cell>
        </row>
        <row r="4153">
          <cell r="B4153" t="str">
            <v>YUC17170300952118</v>
          </cell>
          <cell r="C4153" t="str">
            <v>Construccion De Cuartos Dormitorio - 99284</v>
          </cell>
          <cell r="D4153" t="str">
            <v>99284</v>
          </cell>
          <cell r="E4153">
            <v>31</v>
          </cell>
          <cell r="F4153" t="str">
            <v>Yucatán</v>
          </cell>
          <cell r="G4153">
            <v>50</v>
          </cell>
          <cell r="H4153" t="str">
            <v>Mérida</v>
          </cell>
          <cell r="I4153">
            <v>1</v>
          </cell>
          <cell r="J4153" t="str">
            <v>Mérida</v>
          </cell>
          <cell r="K4153">
            <v>-89.621666000000005</v>
          </cell>
          <cell r="L4153">
            <v>20.967777000000002</v>
          </cell>
          <cell r="M4153" t="str">
            <v>Urbano</v>
          </cell>
          <cell r="N4153">
            <v>2</v>
          </cell>
          <cell r="O4153" t="str">
            <v>Aportaciones Federales</v>
          </cell>
          <cell r="P4153" t="str">
            <v>I004</v>
          </cell>
          <cell r="Q4153" t="str">
            <v>FAIS Municipal y de las Demarcaciones Territoriales del Distrito Federal</v>
          </cell>
          <cell r="R4153">
            <v>33</v>
          </cell>
          <cell r="S4153" t="str">
            <v>Aportaciones Federales para Entidades Federativas y Municipios</v>
          </cell>
          <cell r="T4153" t="str">
            <v>AYUNTAMIENTO DE MERIDA</v>
          </cell>
          <cell r="U4153">
            <v>10</v>
          </cell>
          <cell r="V4153" t="str">
            <v>Vivienda</v>
          </cell>
          <cell r="W4153">
            <v>2</v>
          </cell>
          <cell r="X4153" t="str">
            <v>Proyecto de Inversión de Infraestructura Social</v>
          </cell>
          <cell r="Y4153" t="str">
            <v>REDUCIR EL REZAGO SOCIAL Y MEJORAR LA CALIDAD DE VIDA DE LAS FAMILIAS EN POBREZA</v>
          </cell>
          <cell r="Z4153">
            <v>42905</v>
          </cell>
          <cell r="AA4153">
            <v>42979</v>
          </cell>
          <cell r="AB4153" t="str">
            <v>CALLE 88 551 0 INTERIOR 0 0 COLONIA DZUNUNCAN, 97315 MÉRIDA, MÉRIDA YUCATÁN ENTRE CALLE 193-1 Y , LA OBRA SE REALIZARA EN CALLE 88 NO. 551 X 193-1 DE</v>
          </cell>
          <cell r="AC4153">
            <v>0</v>
          </cell>
          <cell r="AE4153">
            <v>1</v>
          </cell>
          <cell r="AF4153" t="str">
            <v>En Ejecución</v>
          </cell>
          <cell r="AG4153">
            <v>2017</v>
          </cell>
          <cell r="AH4153">
            <v>89262.5</v>
          </cell>
        </row>
        <row r="4154">
          <cell r="B4154" t="str">
            <v>YUC17170300952119</v>
          </cell>
          <cell r="C4154" t="str">
            <v>Construccion De Cuarto Para Baño - 99269</v>
          </cell>
          <cell r="D4154" t="str">
            <v>99269</v>
          </cell>
          <cell r="E4154">
            <v>31</v>
          </cell>
          <cell r="F4154" t="str">
            <v>Yucatán</v>
          </cell>
          <cell r="G4154">
            <v>50</v>
          </cell>
          <cell r="H4154" t="str">
            <v>Mérida</v>
          </cell>
          <cell r="I4154">
            <v>1</v>
          </cell>
          <cell r="J4154" t="str">
            <v>Mérida</v>
          </cell>
          <cell r="K4154">
            <v>-89.621666000000005</v>
          </cell>
          <cell r="L4154">
            <v>20.967777000000002</v>
          </cell>
          <cell r="M4154" t="str">
            <v>Urbano</v>
          </cell>
          <cell r="N4154">
            <v>2</v>
          </cell>
          <cell r="O4154" t="str">
            <v>Aportaciones Federales</v>
          </cell>
          <cell r="P4154" t="str">
            <v>I004</v>
          </cell>
          <cell r="Q4154" t="str">
            <v>FAIS Municipal y de las Demarcaciones Territoriales del Distrito Federal</v>
          </cell>
          <cell r="R4154">
            <v>33</v>
          </cell>
          <cell r="S4154" t="str">
            <v>Aportaciones Federales para Entidades Federativas y Municipios</v>
          </cell>
          <cell r="T4154" t="str">
            <v>AYUNTAMIENTO DE MERIDA</v>
          </cell>
          <cell r="U4154">
            <v>10</v>
          </cell>
          <cell r="V4154" t="str">
            <v>Vivienda</v>
          </cell>
          <cell r="W4154">
            <v>2</v>
          </cell>
          <cell r="X4154" t="str">
            <v>Proyecto de Inversión de Infraestructura Social</v>
          </cell>
          <cell r="Y4154" t="str">
            <v>REDUCIR EL REZAGO SOCIAL Y MEJORAR LA CALIDAD DE VIDA DE LAS FAMILIAS EN POBREZA</v>
          </cell>
          <cell r="Z4154">
            <v>42902</v>
          </cell>
          <cell r="AA4154">
            <v>42979</v>
          </cell>
          <cell r="AB4154" t="str">
            <v>CALLE 2 INTERIOR 0 0 COLONIA EL ROBLE AGRICOLA, 97256 MÉRIDA, MÉRIDA YUCATÁN ENTRE CALLE 41 Y CALLE 43, LA OBRA SE REALIZARA EN CALLE 2 SN X 41 Y 43 C</v>
          </cell>
          <cell r="AC4154">
            <v>0</v>
          </cell>
          <cell r="AE4154">
            <v>1</v>
          </cell>
          <cell r="AF4154" t="str">
            <v>En Ejecución</v>
          </cell>
          <cell r="AG4154">
            <v>2017</v>
          </cell>
          <cell r="AH4154">
            <v>104343.24</v>
          </cell>
        </row>
        <row r="4155">
          <cell r="B4155" t="str">
            <v>YUC17170300952120</v>
          </cell>
          <cell r="C4155" t="str">
            <v>Construccion De Cuartos Dormitorio - 99335</v>
          </cell>
          <cell r="D4155" t="str">
            <v>99335</v>
          </cell>
          <cell r="E4155">
            <v>31</v>
          </cell>
          <cell r="F4155" t="str">
            <v>Yucatán</v>
          </cell>
          <cell r="G4155">
            <v>50</v>
          </cell>
          <cell r="H4155" t="str">
            <v>Mérida</v>
          </cell>
          <cell r="I4155">
            <v>1</v>
          </cell>
          <cell r="J4155" t="str">
            <v>Mérida</v>
          </cell>
          <cell r="K4155">
            <v>-89.621666000000005</v>
          </cell>
          <cell r="L4155">
            <v>20.967777000000002</v>
          </cell>
          <cell r="M4155" t="str">
            <v>Urbano</v>
          </cell>
          <cell r="N4155">
            <v>2</v>
          </cell>
          <cell r="O4155" t="str">
            <v>Aportaciones Federales</v>
          </cell>
          <cell r="P4155" t="str">
            <v>I004</v>
          </cell>
          <cell r="Q4155" t="str">
            <v>FAIS Municipal y de las Demarcaciones Territoriales del Distrito Federal</v>
          </cell>
          <cell r="R4155">
            <v>33</v>
          </cell>
          <cell r="S4155" t="str">
            <v>Aportaciones Federales para Entidades Federativas y Municipios</v>
          </cell>
          <cell r="T4155" t="str">
            <v>AYUNTAMIENTO DE MERIDA</v>
          </cell>
          <cell r="U4155">
            <v>10</v>
          </cell>
          <cell r="V4155" t="str">
            <v>Vivienda</v>
          </cell>
          <cell r="W4155">
            <v>2</v>
          </cell>
          <cell r="X4155" t="str">
            <v>Proyecto de Inversión de Infraestructura Social</v>
          </cell>
          <cell r="Y4155" t="str">
            <v>REDUCIR EL REZAGO SOCIAL Y MEJORAR LA CALIDAD DE VIDA DE LAS FAMILIAS EN POBREZA</v>
          </cell>
          <cell r="Z4155">
            <v>42905</v>
          </cell>
          <cell r="AA4155">
            <v>42979</v>
          </cell>
          <cell r="AB4155" t="str">
            <v>CALLE 193 INTERIOR 0 0 COLONIA DZUNUNCAN, 97315 MÉRIDA, MÉRIDA YUCATÁN ENTRE CALLE 92 Y CALLE 94, LA OBRA SE REALIZARA EN CALLE 193 SN X 92 Y 94 DE LA</v>
          </cell>
          <cell r="AC4155">
            <v>0</v>
          </cell>
          <cell r="AE4155">
            <v>1</v>
          </cell>
          <cell r="AF4155" t="str">
            <v>En Ejecución</v>
          </cell>
          <cell r="AG4155">
            <v>2017</v>
          </cell>
          <cell r="AH4155">
            <v>89262.5</v>
          </cell>
        </row>
        <row r="4156">
          <cell r="B4156" t="str">
            <v>YUC17170300952121</v>
          </cell>
          <cell r="C4156" t="str">
            <v>Construccion De Techo Firme - 99252</v>
          </cell>
          <cell r="D4156" t="str">
            <v>99252</v>
          </cell>
          <cell r="E4156">
            <v>31</v>
          </cell>
          <cell r="F4156" t="str">
            <v>Yucatán</v>
          </cell>
          <cell r="G4156">
            <v>50</v>
          </cell>
          <cell r="H4156" t="str">
            <v>Mérida</v>
          </cell>
          <cell r="I4156">
            <v>1</v>
          </cell>
          <cell r="J4156" t="str">
            <v>Mérida</v>
          </cell>
          <cell r="K4156">
            <v>-89.621666000000005</v>
          </cell>
          <cell r="L4156">
            <v>20.967777000000002</v>
          </cell>
          <cell r="M4156" t="str">
            <v>Urbano</v>
          </cell>
          <cell r="N4156">
            <v>2</v>
          </cell>
          <cell r="O4156" t="str">
            <v>Aportaciones Federales</v>
          </cell>
          <cell r="P4156" t="str">
            <v>I004</v>
          </cell>
          <cell r="Q4156" t="str">
            <v>FAIS Municipal y de las Demarcaciones Territoriales del Distrito Federal</v>
          </cell>
          <cell r="R4156">
            <v>33</v>
          </cell>
          <cell r="S4156" t="str">
            <v>Aportaciones Federales para Entidades Federativas y Municipios</v>
          </cell>
          <cell r="T4156" t="str">
            <v>AYUNTAMIENTO DE MERIDA</v>
          </cell>
          <cell r="U4156">
            <v>10</v>
          </cell>
          <cell r="V4156" t="str">
            <v>Vivienda</v>
          </cell>
          <cell r="W4156">
            <v>2</v>
          </cell>
          <cell r="X4156" t="str">
            <v>Proyecto de Inversión de Infraestructura Social</v>
          </cell>
          <cell r="Y4156" t="str">
            <v>REDUCIR EL REZAGO SOCIAL Y MEJORAR LA CALIDAD DE VIDA DE LAS FAMILIAS EN POBREZA</v>
          </cell>
          <cell r="Z4156">
            <v>42902</v>
          </cell>
          <cell r="AA4156">
            <v>42979</v>
          </cell>
          <cell r="AB4156" t="str">
            <v>CALLE 2 INTERIOR 0 0 COLONIA EL ROBLE AGRICOLA, 97256 MÉRIDA, MÉRIDA YUCATÁN ENTRE CALLE 41 Y CALLE 43, LA OBRA SE REALIZARA EN CALLE 2 SN X 41 Y 43 C</v>
          </cell>
          <cell r="AC4156">
            <v>0</v>
          </cell>
          <cell r="AE4156">
            <v>1</v>
          </cell>
          <cell r="AF4156" t="str">
            <v>En Ejecución</v>
          </cell>
          <cell r="AG4156">
            <v>2017</v>
          </cell>
          <cell r="AH4156">
            <v>45229.27</v>
          </cell>
        </row>
        <row r="4157">
          <cell r="B4157" t="str">
            <v>YUC17170300952122</v>
          </cell>
          <cell r="C4157" t="str">
            <v>Construccion De Techo Firme - 99227</v>
          </cell>
          <cell r="D4157" t="str">
            <v>99227</v>
          </cell>
          <cell r="E4157">
            <v>31</v>
          </cell>
          <cell r="F4157" t="str">
            <v>Yucatán</v>
          </cell>
          <cell r="G4157">
            <v>50</v>
          </cell>
          <cell r="H4157" t="str">
            <v>Mérida</v>
          </cell>
          <cell r="I4157">
            <v>1</v>
          </cell>
          <cell r="J4157" t="str">
            <v>Mérida</v>
          </cell>
          <cell r="K4157">
            <v>-89.621666000000005</v>
          </cell>
          <cell r="L4157">
            <v>20.967777000000002</v>
          </cell>
          <cell r="M4157" t="str">
            <v>Urbano</v>
          </cell>
          <cell r="N4157">
            <v>2</v>
          </cell>
          <cell r="O4157" t="str">
            <v>Aportaciones Federales</v>
          </cell>
          <cell r="P4157" t="str">
            <v>I004</v>
          </cell>
          <cell r="Q4157" t="str">
            <v>FAIS Municipal y de las Demarcaciones Territoriales del Distrito Federal</v>
          </cell>
          <cell r="R4157">
            <v>33</v>
          </cell>
          <cell r="S4157" t="str">
            <v>Aportaciones Federales para Entidades Federativas y Municipios</v>
          </cell>
          <cell r="T4157" t="str">
            <v>AYUNTAMIENTO DE MERIDA</v>
          </cell>
          <cell r="U4157">
            <v>10</v>
          </cell>
          <cell r="V4157" t="str">
            <v>Vivienda</v>
          </cell>
          <cell r="W4157">
            <v>2</v>
          </cell>
          <cell r="X4157" t="str">
            <v>Proyecto de Inversión de Infraestructura Social</v>
          </cell>
          <cell r="Y4157" t="str">
            <v>REDUCIR EL REZAGO SOCIAL Y MEJORAR LA CALIDAD DE VIDA DE LAS FAMILIAS EN POBREZA</v>
          </cell>
          <cell r="Z4157">
            <v>42905</v>
          </cell>
          <cell r="AA4157">
            <v>42979</v>
          </cell>
          <cell r="AB4157" t="str">
            <v>CALLE 88 551 0 INTERIOR 0 0 COLONIA DZUNUNCAN, 97315 MÉRIDA, MÉRIDA YUCATÁN ENTRE CALLE 193-1 Y , LA OBRA SE REALIZARA EN CALLE 88 NO. 551 X 193-1 DE</v>
          </cell>
          <cell r="AC4157">
            <v>0</v>
          </cell>
          <cell r="AE4157">
            <v>1</v>
          </cell>
          <cell r="AF4157" t="str">
            <v>En Ejecución</v>
          </cell>
          <cell r="AG4157">
            <v>2017</v>
          </cell>
          <cell r="AH4157">
            <v>61047.77</v>
          </cell>
        </row>
        <row r="4158">
          <cell r="B4158" t="str">
            <v>YUC17170300952123</v>
          </cell>
          <cell r="C4158" t="str">
            <v>Construccion De Cuarto Para Baño - 99204</v>
          </cell>
          <cell r="D4158" t="str">
            <v>99204</v>
          </cell>
          <cell r="E4158">
            <v>31</v>
          </cell>
          <cell r="F4158" t="str">
            <v>Yucatán</v>
          </cell>
          <cell r="G4158">
            <v>50</v>
          </cell>
          <cell r="H4158" t="str">
            <v>Mérida</v>
          </cell>
          <cell r="I4158">
            <v>1</v>
          </cell>
          <cell r="J4158" t="str">
            <v>Mérida</v>
          </cell>
          <cell r="K4158">
            <v>-89.621666000000005</v>
          </cell>
          <cell r="L4158">
            <v>20.967777000000002</v>
          </cell>
          <cell r="M4158" t="str">
            <v>Urbano</v>
          </cell>
          <cell r="N4158">
            <v>2</v>
          </cell>
          <cell r="O4158" t="str">
            <v>Aportaciones Federales</v>
          </cell>
          <cell r="P4158" t="str">
            <v>I004</v>
          </cell>
          <cell r="Q4158" t="str">
            <v>FAIS Municipal y de las Demarcaciones Territoriales del Distrito Federal</v>
          </cell>
          <cell r="R4158">
            <v>33</v>
          </cell>
          <cell r="S4158" t="str">
            <v>Aportaciones Federales para Entidades Federativas y Municipios</v>
          </cell>
          <cell r="T4158" t="str">
            <v>AYUNTAMIENTO DE MERIDA</v>
          </cell>
          <cell r="U4158">
            <v>10</v>
          </cell>
          <cell r="V4158" t="str">
            <v>Vivienda</v>
          </cell>
          <cell r="W4158">
            <v>2</v>
          </cell>
          <cell r="X4158" t="str">
            <v>Proyecto de Inversión de Infraestructura Social</v>
          </cell>
          <cell r="Y4158" t="str">
            <v>REDUCIR EL REZAGO SOCIAL Y MEJORAR LA CALIDAD DE VIDA DE LAS FAMILIAS EN POBREZA</v>
          </cell>
          <cell r="Z4158">
            <v>42902</v>
          </cell>
          <cell r="AA4158">
            <v>42979</v>
          </cell>
          <cell r="AB4158" t="str">
            <v>CALLE 2 INTERIOR 0 0 COLONIA EL ROBLE AGRICOLA, 97256 MÉRIDA, MÉRIDA YUCATÁN ENTRE CALLE 41 Y CALLE 43, LA OBRA SE REALIZARA EN CALLE 2 SN X 41 Y 43 C</v>
          </cell>
          <cell r="AC4158">
            <v>0</v>
          </cell>
          <cell r="AE4158">
            <v>1</v>
          </cell>
          <cell r="AF4158" t="str">
            <v>En Ejecución</v>
          </cell>
          <cell r="AG4158">
            <v>2017</v>
          </cell>
          <cell r="AH4158">
            <v>104035.56</v>
          </cell>
        </row>
        <row r="4159">
          <cell r="B4159" t="str">
            <v>YUC17170300952124</v>
          </cell>
          <cell r="C4159" t="str">
            <v>Construccion De Cuartos Dormitorio - 99201</v>
          </cell>
          <cell r="D4159" t="str">
            <v>99201</v>
          </cell>
          <cell r="E4159">
            <v>31</v>
          </cell>
          <cell r="F4159" t="str">
            <v>Yucatán</v>
          </cell>
          <cell r="G4159">
            <v>50</v>
          </cell>
          <cell r="H4159" t="str">
            <v>Mérida</v>
          </cell>
          <cell r="I4159">
            <v>1</v>
          </cell>
          <cell r="J4159" t="str">
            <v>Mérida</v>
          </cell>
          <cell r="K4159">
            <v>-89.621666000000005</v>
          </cell>
          <cell r="L4159">
            <v>20.967777000000002</v>
          </cell>
          <cell r="M4159" t="str">
            <v>Urbano</v>
          </cell>
          <cell r="N4159">
            <v>2</v>
          </cell>
          <cell r="O4159" t="str">
            <v>Aportaciones Federales</v>
          </cell>
          <cell r="P4159" t="str">
            <v>I004</v>
          </cell>
          <cell r="Q4159" t="str">
            <v>FAIS Municipal y de las Demarcaciones Territoriales del Distrito Federal</v>
          </cell>
          <cell r="R4159">
            <v>33</v>
          </cell>
          <cell r="S4159" t="str">
            <v>Aportaciones Federales para Entidades Federativas y Municipios</v>
          </cell>
          <cell r="T4159" t="str">
            <v>AYUNTAMIENTO DE MERIDA</v>
          </cell>
          <cell r="U4159">
            <v>10</v>
          </cell>
          <cell r="V4159" t="str">
            <v>Vivienda</v>
          </cell>
          <cell r="W4159">
            <v>2</v>
          </cell>
          <cell r="X4159" t="str">
            <v>Proyecto de Inversión de Infraestructura Social</v>
          </cell>
          <cell r="Y4159" t="str">
            <v>REDUCIR EL REZAGO SOCIAL Y MEJORAR LA CALIDAD DE VIDA DE LAS FAMILIAS EN POBREZA</v>
          </cell>
          <cell r="Z4159">
            <v>42901</v>
          </cell>
          <cell r="AA4159">
            <v>42948</v>
          </cell>
          <cell r="AB4159" t="str">
            <v>CALLE 169 A 362 0 INTERIOR 0 0 COLONIA SAN JOSE TECOH SUR, 97290 MÉRIDA, MÉRIDA YUCATÁN ENTRE CALLE 66 Y CALLE 68, LA OBRA SE REALIZARA EN CALLE 169 A</v>
          </cell>
          <cell r="AC4159">
            <v>0</v>
          </cell>
          <cell r="AE4159">
            <v>1</v>
          </cell>
          <cell r="AF4159" t="str">
            <v>En Ejecución</v>
          </cell>
          <cell r="AG4159">
            <v>2017</v>
          </cell>
          <cell r="AH4159">
            <v>93554.96</v>
          </cell>
        </row>
        <row r="4160">
          <cell r="B4160" t="str">
            <v>YUC17170300952125</v>
          </cell>
          <cell r="C4160" t="str">
            <v>Construccion De Cuartos Dormitorio - 99552</v>
          </cell>
          <cell r="D4160" t="str">
            <v>99552</v>
          </cell>
          <cell r="E4160">
            <v>31</v>
          </cell>
          <cell r="F4160" t="str">
            <v>Yucatán</v>
          </cell>
          <cell r="G4160">
            <v>50</v>
          </cell>
          <cell r="H4160" t="str">
            <v>Mérida</v>
          </cell>
          <cell r="I4160">
            <v>1</v>
          </cell>
          <cell r="J4160" t="str">
            <v>Mérida</v>
          </cell>
          <cell r="K4160">
            <v>-89.621666000000005</v>
          </cell>
          <cell r="L4160">
            <v>20.967777000000002</v>
          </cell>
          <cell r="M4160" t="str">
            <v>Urbano</v>
          </cell>
          <cell r="N4160">
            <v>2</v>
          </cell>
          <cell r="O4160" t="str">
            <v>Aportaciones Federales</v>
          </cell>
          <cell r="P4160" t="str">
            <v>I004</v>
          </cell>
          <cell r="Q4160" t="str">
            <v>FAIS Municipal y de las Demarcaciones Territoriales del Distrito Federal</v>
          </cell>
          <cell r="R4160">
            <v>33</v>
          </cell>
          <cell r="S4160" t="str">
            <v>Aportaciones Federales para Entidades Federativas y Municipios</v>
          </cell>
          <cell r="T4160" t="str">
            <v>AYUNTAMIENTO DE MERIDA</v>
          </cell>
          <cell r="U4160">
            <v>10</v>
          </cell>
          <cell r="V4160" t="str">
            <v>Vivienda</v>
          </cell>
          <cell r="W4160">
            <v>2</v>
          </cell>
          <cell r="X4160" t="str">
            <v>Proyecto de Inversión de Infraestructura Social</v>
          </cell>
          <cell r="Y4160" t="str">
            <v>REDUCIR EL REZAGO SOCIAL Y MEJORAR LA CALIDAD DE VIDA DE LAS FAMILIAS EN POBREZA</v>
          </cell>
          <cell r="Z4160">
            <v>42902</v>
          </cell>
          <cell r="AA4160">
            <v>42979</v>
          </cell>
          <cell r="AB4160" t="str">
            <v>CALLE 63 C 314 D INTERIOR 0 0 COLONIA EL ROBLE AGRICOLA, 97296 MÉRIDA, MÉRIDA YUCATÁN ENTRE CALLE 8 D Y , LA OBRA SE REALIZARA EN CALLE 63 C NO. 314 D</v>
          </cell>
          <cell r="AC4160">
            <v>0</v>
          </cell>
          <cell r="AE4160">
            <v>1</v>
          </cell>
          <cell r="AF4160" t="str">
            <v>En Ejecución</v>
          </cell>
          <cell r="AG4160">
            <v>2017</v>
          </cell>
          <cell r="AH4160">
            <v>86137.39</v>
          </cell>
        </row>
        <row r="4161">
          <cell r="B4161" t="str">
            <v>YUC17170300952126</v>
          </cell>
          <cell r="C4161" t="str">
            <v>Construccion De Techo Firme - 99138</v>
          </cell>
          <cell r="D4161" t="str">
            <v>99138</v>
          </cell>
          <cell r="E4161">
            <v>31</v>
          </cell>
          <cell r="F4161" t="str">
            <v>Yucatán</v>
          </cell>
          <cell r="G4161">
            <v>50</v>
          </cell>
          <cell r="H4161" t="str">
            <v>Mérida</v>
          </cell>
          <cell r="I4161">
            <v>1</v>
          </cell>
          <cell r="J4161" t="str">
            <v>Mérida</v>
          </cell>
          <cell r="K4161">
            <v>-89.621666000000005</v>
          </cell>
          <cell r="L4161">
            <v>20.967777000000002</v>
          </cell>
          <cell r="M4161" t="str">
            <v>Urbano</v>
          </cell>
          <cell r="N4161">
            <v>2</v>
          </cell>
          <cell r="O4161" t="str">
            <v>Aportaciones Federales</v>
          </cell>
          <cell r="P4161" t="str">
            <v>I004</v>
          </cell>
          <cell r="Q4161" t="str">
            <v>FAIS Municipal y de las Demarcaciones Territoriales del Distrito Federal</v>
          </cell>
          <cell r="R4161">
            <v>33</v>
          </cell>
          <cell r="S4161" t="str">
            <v>Aportaciones Federales para Entidades Federativas y Municipios</v>
          </cell>
          <cell r="T4161" t="str">
            <v>AYUNTAMIENTO DE MERIDA</v>
          </cell>
          <cell r="U4161">
            <v>10</v>
          </cell>
          <cell r="V4161" t="str">
            <v>Vivienda</v>
          </cell>
          <cell r="W4161">
            <v>2</v>
          </cell>
          <cell r="X4161" t="str">
            <v>Proyecto de Inversión de Infraestructura Social</v>
          </cell>
          <cell r="Y4161" t="str">
            <v>REDUCIR EL REZAGO SOCIAL Y MEJORAR LA CALIDAD DE VIDA DE LAS FAMILIAS EN POBREZA</v>
          </cell>
          <cell r="Z4161">
            <v>42901</v>
          </cell>
          <cell r="AA4161">
            <v>42948</v>
          </cell>
          <cell r="AB4161" t="str">
            <v>CALLE 181 410 0 INTERIOR 0 0 CANTON NUEVO SAN JOSÉ TECOH, 97315 MÉRIDA, MÉRIDA YUCATÁN ENTRE CALLE 161 Y CALLE 78, LA OBRA SE REALIZARA EN CALLE 181 N</v>
          </cell>
          <cell r="AC4161">
            <v>0</v>
          </cell>
          <cell r="AE4161">
            <v>1</v>
          </cell>
          <cell r="AF4161" t="str">
            <v>En Ejecución</v>
          </cell>
          <cell r="AG4161">
            <v>2017</v>
          </cell>
          <cell r="AH4161">
            <v>58197.49</v>
          </cell>
        </row>
        <row r="4162">
          <cell r="B4162" t="str">
            <v>YUC17170300952127</v>
          </cell>
          <cell r="C4162" t="str">
            <v>Construccion De Cuarto Para Baño - 99130</v>
          </cell>
          <cell r="D4162" t="str">
            <v>99130</v>
          </cell>
          <cell r="E4162">
            <v>31</v>
          </cell>
          <cell r="F4162" t="str">
            <v>Yucatán</v>
          </cell>
          <cell r="G4162">
            <v>50</v>
          </cell>
          <cell r="H4162" t="str">
            <v>Mérida</v>
          </cell>
          <cell r="I4162">
            <v>1</v>
          </cell>
          <cell r="J4162" t="str">
            <v>Mérida</v>
          </cell>
          <cell r="K4162">
            <v>-89.621666000000005</v>
          </cell>
          <cell r="L4162">
            <v>20.967777000000002</v>
          </cell>
          <cell r="M4162" t="str">
            <v>Urbano</v>
          </cell>
          <cell r="N4162">
            <v>2</v>
          </cell>
          <cell r="O4162" t="str">
            <v>Aportaciones Federales</v>
          </cell>
          <cell r="P4162" t="str">
            <v>I004</v>
          </cell>
          <cell r="Q4162" t="str">
            <v>FAIS Municipal y de las Demarcaciones Territoriales del Distrito Federal</v>
          </cell>
          <cell r="R4162">
            <v>33</v>
          </cell>
          <cell r="S4162" t="str">
            <v>Aportaciones Federales para Entidades Federativas y Municipios</v>
          </cell>
          <cell r="T4162" t="str">
            <v>AYUNTAMIENTO DE MERIDA</v>
          </cell>
          <cell r="U4162">
            <v>10</v>
          </cell>
          <cell r="V4162" t="str">
            <v>Vivienda</v>
          </cell>
          <cell r="W4162">
            <v>2</v>
          </cell>
          <cell r="X4162" t="str">
            <v>Proyecto de Inversión de Infraestructura Social</v>
          </cell>
          <cell r="Y4162" t="str">
            <v>REDUCIR EL REZAGO SOCIAL Y MEJORAR LA CALIDAD DE VIDA DE LAS FAMILIAS EN POBREZA</v>
          </cell>
          <cell r="Z4162">
            <v>42902</v>
          </cell>
          <cell r="AA4162">
            <v>42948</v>
          </cell>
          <cell r="AB4162" t="str">
            <v>CALLE 65 A 808 INTERIOR 0 0 COLONIA MULSAY, 97246 MÉRIDA, MÉRIDA YUCATÁN ENTRE CALLE 65 B Y CALLE 110, LA OBRA SE REALIZARA EN CALLE 65 A NO. 808 X 65</v>
          </cell>
          <cell r="AC4162">
            <v>0</v>
          </cell>
          <cell r="AE4162">
            <v>1</v>
          </cell>
          <cell r="AF4162" t="str">
            <v>En Ejecución</v>
          </cell>
          <cell r="AG4162">
            <v>2017</v>
          </cell>
          <cell r="AH4162">
            <v>101902.68</v>
          </cell>
        </row>
        <row r="4163">
          <cell r="B4163" t="str">
            <v>YUC17170300952128</v>
          </cell>
          <cell r="C4163" t="str">
            <v>Construccion De Cuarto Para Baño - 99538</v>
          </cell>
          <cell r="D4163" t="str">
            <v>99538</v>
          </cell>
          <cell r="E4163">
            <v>31</v>
          </cell>
          <cell r="F4163" t="str">
            <v>Yucatán</v>
          </cell>
          <cell r="G4163">
            <v>50</v>
          </cell>
          <cell r="H4163" t="str">
            <v>Mérida</v>
          </cell>
          <cell r="I4163">
            <v>1</v>
          </cell>
          <cell r="J4163" t="str">
            <v>Mérida</v>
          </cell>
          <cell r="K4163">
            <v>-89.621666000000005</v>
          </cell>
          <cell r="L4163">
            <v>20.967777000000002</v>
          </cell>
          <cell r="M4163" t="str">
            <v>Urbano</v>
          </cell>
          <cell r="N4163">
            <v>2</v>
          </cell>
          <cell r="O4163" t="str">
            <v>Aportaciones Federales</v>
          </cell>
          <cell r="P4163" t="str">
            <v>I004</v>
          </cell>
          <cell r="Q4163" t="str">
            <v>FAIS Municipal y de las Demarcaciones Territoriales del Distrito Federal</v>
          </cell>
          <cell r="R4163">
            <v>33</v>
          </cell>
          <cell r="S4163" t="str">
            <v>Aportaciones Federales para Entidades Federativas y Municipios</v>
          </cell>
          <cell r="T4163" t="str">
            <v>AYUNTAMIENTO DE MERIDA</v>
          </cell>
          <cell r="U4163">
            <v>10</v>
          </cell>
          <cell r="V4163" t="str">
            <v>Vivienda</v>
          </cell>
          <cell r="W4163">
            <v>2</v>
          </cell>
          <cell r="X4163" t="str">
            <v>Proyecto de Inversión de Infraestructura Social</v>
          </cell>
          <cell r="Y4163" t="str">
            <v>REDUCIR EL REZAGO SOCIAL Y MEJORAR LA CALIDAD DE VIDA DE LAS FAMILIAS EN POBREZA</v>
          </cell>
          <cell r="Z4163">
            <v>42902</v>
          </cell>
          <cell r="AA4163">
            <v>42979</v>
          </cell>
          <cell r="AB4163" t="str">
            <v>CALLE 57 A 291 INTERIOR 0 0 FRACCIONAMIENTO EL ROBLE AGRICOLA II, 97296 MÉRIDA, MÉRIDA YUCATÁN ENTRE CALLE 8 A Y CALLE 8 D, LA OBRA SE REALIZARA EN CA</v>
          </cell>
          <cell r="AC4163">
            <v>0</v>
          </cell>
          <cell r="AE4163">
            <v>1</v>
          </cell>
          <cell r="AF4163" t="str">
            <v>En Ejecución</v>
          </cell>
          <cell r="AG4163">
            <v>2017</v>
          </cell>
          <cell r="AH4163">
            <v>107971.15</v>
          </cell>
        </row>
        <row r="4164">
          <cell r="B4164" t="str">
            <v>YUC17170300952129</v>
          </cell>
          <cell r="C4164" t="str">
            <v>Construccion De Cuartos Dormitorio - 99627</v>
          </cell>
          <cell r="D4164" t="str">
            <v>99627</v>
          </cell>
          <cell r="E4164">
            <v>31</v>
          </cell>
          <cell r="F4164" t="str">
            <v>Yucatán</v>
          </cell>
          <cell r="G4164">
            <v>50</v>
          </cell>
          <cell r="H4164" t="str">
            <v>Mérida</v>
          </cell>
          <cell r="I4164">
            <v>1</v>
          </cell>
          <cell r="J4164" t="str">
            <v>Mérida</v>
          </cell>
          <cell r="K4164">
            <v>-89.621666000000005</v>
          </cell>
          <cell r="L4164">
            <v>20.967777000000002</v>
          </cell>
          <cell r="M4164" t="str">
            <v>Urbano</v>
          </cell>
          <cell r="N4164">
            <v>2</v>
          </cell>
          <cell r="O4164" t="str">
            <v>Aportaciones Federales</v>
          </cell>
          <cell r="P4164" t="str">
            <v>I004</v>
          </cell>
          <cell r="Q4164" t="str">
            <v>FAIS Municipal y de las Demarcaciones Territoriales del Distrito Federal</v>
          </cell>
          <cell r="R4164">
            <v>33</v>
          </cell>
          <cell r="S4164" t="str">
            <v>Aportaciones Federales para Entidades Federativas y Municipios</v>
          </cell>
          <cell r="T4164" t="str">
            <v>AYUNTAMIENTO DE MERIDA</v>
          </cell>
          <cell r="U4164">
            <v>10</v>
          </cell>
          <cell r="V4164" t="str">
            <v>Vivienda</v>
          </cell>
          <cell r="W4164">
            <v>2</v>
          </cell>
          <cell r="X4164" t="str">
            <v>Proyecto de Inversión de Infraestructura Social</v>
          </cell>
          <cell r="Y4164" t="str">
            <v>REDUCIR EL REZAGO SOCIAL Y MEJORAR LA CALIDAD DE VIDA DE LAS FAMILIAS EN POBREZA</v>
          </cell>
          <cell r="Z4164">
            <v>42902</v>
          </cell>
          <cell r="AA4164">
            <v>42979</v>
          </cell>
          <cell r="AB4164" t="str">
            <v>CALLE 77 INTERIOR 0 0 COLONIA EL ROBLE AGRICOLA, 97296 MÉRIDA, MÉRIDA YUCATÁN ENTRE CALLE 6 DIAG Y CALLE 16, LA OBRA SE REALIZARA EN CALLE 77 SN X 6 D</v>
          </cell>
          <cell r="AC4164">
            <v>0</v>
          </cell>
          <cell r="AE4164">
            <v>1</v>
          </cell>
          <cell r="AF4164" t="str">
            <v>En Ejecución</v>
          </cell>
          <cell r="AG4164">
            <v>2017</v>
          </cell>
          <cell r="AH4164">
            <v>86137.39</v>
          </cell>
        </row>
        <row r="4165">
          <cell r="B4165" t="str">
            <v>YUC17170300952130</v>
          </cell>
          <cell r="C4165" t="str">
            <v>Construccion De Techo Firme - 99092</v>
          </cell>
          <cell r="D4165" t="str">
            <v>99092</v>
          </cell>
          <cell r="E4165">
            <v>31</v>
          </cell>
          <cell r="F4165" t="str">
            <v>Yucatán</v>
          </cell>
          <cell r="G4165">
            <v>50</v>
          </cell>
          <cell r="H4165" t="str">
            <v>Mérida</v>
          </cell>
          <cell r="I4165">
            <v>1</v>
          </cell>
          <cell r="J4165" t="str">
            <v>Mérida</v>
          </cell>
          <cell r="K4165">
            <v>-89.621666000000005</v>
          </cell>
          <cell r="L4165">
            <v>20.967777000000002</v>
          </cell>
          <cell r="M4165" t="str">
            <v>Urbano</v>
          </cell>
          <cell r="N4165">
            <v>2</v>
          </cell>
          <cell r="O4165" t="str">
            <v>Aportaciones Federales</v>
          </cell>
          <cell r="P4165" t="str">
            <v>I004</v>
          </cell>
          <cell r="Q4165" t="str">
            <v>FAIS Municipal y de las Demarcaciones Territoriales del Distrito Federal</v>
          </cell>
          <cell r="R4165">
            <v>33</v>
          </cell>
          <cell r="S4165" t="str">
            <v>Aportaciones Federales para Entidades Federativas y Municipios</v>
          </cell>
          <cell r="T4165" t="str">
            <v>AYUNTAMIENTO DE MERIDA</v>
          </cell>
          <cell r="U4165">
            <v>10</v>
          </cell>
          <cell r="V4165" t="str">
            <v>Vivienda</v>
          </cell>
          <cell r="W4165">
            <v>2</v>
          </cell>
          <cell r="X4165" t="str">
            <v>Proyecto de Inversión de Infraestructura Social</v>
          </cell>
          <cell r="Y4165" t="str">
            <v>REDUCIR EL REZAGO SOCIAL Y MEJORAR LA CALIDAD DE VIDA DE LAS FAMILIAS EN POBREZA</v>
          </cell>
          <cell r="Z4165">
            <v>42901</v>
          </cell>
          <cell r="AA4165">
            <v>42948</v>
          </cell>
          <cell r="AB4165" t="str">
            <v>CALLE 64 438 0 INTERIOR 0 0 COLONIA SAN JOSE TECOH SUR, 97290 MÉRIDA, MÉRIDA YUCATÁN ENTRE CALLE 169 Y CALLE 171, LA OBRA SE REALIZARA EN CALLE 64 NO.</v>
          </cell>
          <cell r="AC4165">
            <v>0</v>
          </cell>
          <cell r="AE4165">
            <v>1</v>
          </cell>
          <cell r="AF4165" t="str">
            <v>En Ejecución</v>
          </cell>
          <cell r="AG4165">
            <v>2017</v>
          </cell>
          <cell r="AH4165">
            <v>78664.88</v>
          </cell>
        </row>
        <row r="4166">
          <cell r="B4166" t="str">
            <v>YUC17170300952131</v>
          </cell>
          <cell r="C4166" t="str">
            <v>Construccion De Techo Firme - 99090</v>
          </cell>
          <cell r="D4166" t="str">
            <v>99090</v>
          </cell>
          <cell r="E4166">
            <v>31</v>
          </cell>
          <cell r="F4166" t="str">
            <v>Yucatán</v>
          </cell>
          <cell r="G4166">
            <v>50</v>
          </cell>
          <cell r="H4166" t="str">
            <v>Mérida</v>
          </cell>
          <cell r="I4166">
            <v>1</v>
          </cell>
          <cell r="J4166" t="str">
            <v>Mérida</v>
          </cell>
          <cell r="K4166">
            <v>-89.621666000000005</v>
          </cell>
          <cell r="L4166">
            <v>20.967777000000002</v>
          </cell>
          <cell r="M4166" t="str">
            <v>Urbano</v>
          </cell>
          <cell r="N4166">
            <v>2</v>
          </cell>
          <cell r="O4166" t="str">
            <v>Aportaciones Federales</v>
          </cell>
          <cell r="P4166" t="str">
            <v>I004</v>
          </cell>
          <cell r="Q4166" t="str">
            <v>FAIS Municipal y de las Demarcaciones Territoriales del Distrito Federal</v>
          </cell>
          <cell r="R4166">
            <v>33</v>
          </cell>
          <cell r="S4166" t="str">
            <v>Aportaciones Federales para Entidades Federativas y Municipios</v>
          </cell>
          <cell r="T4166" t="str">
            <v>AYUNTAMIENTO DE MERIDA</v>
          </cell>
          <cell r="U4166">
            <v>10</v>
          </cell>
          <cell r="V4166" t="str">
            <v>Vivienda</v>
          </cell>
          <cell r="W4166">
            <v>2</v>
          </cell>
          <cell r="X4166" t="str">
            <v>Proyecto de Inversión de Infraestructura Social</v>
          </cell>
          <cell r="Y4166" t="str">
            <v>REDUCIR EL REZAGO SOCIAL Y MEJORAR LA CALIDAD DE VIDA DE LAS FAMILIAS EN POBREZA</v>
          </cell>
          <cell r="Z4166">
            <v>42901</v>
          </cell>
          <cell r="AA4166">
            <v>42979</v>
          </cell>
          <cell r="AB4166" t="str">
            <v>CALLE 80 547 INTERIOR 0 0 COLONIA MÉRIDA CENTRO, 97000 MÉRIDA, MÉRIDA YUCATÁN ENTRE CALLE 80 Y CALLE 82, LA OBRA SE REALIZARA EN CALLE 80 NO. 547 X 80</v>
          </cell>
          <cell r="AC4166">
            <v>0</v>
          </cell>
          <cell r="AE4166">
            <v>1</v>
          </cell>
          <cell r="AF4166" t="str">
            <v>En Ejecución</v>
          </cell>
          <cell r="AG4166">
            <v>2017</v>
          </cell>
          <cell r="AH4166">
            <v>76223.63</v>
          </cell>
        </row>
        <row r="4167">
          <cell r="B4167" t="str">
            <v>YUC17170300952432</v>
          </cell>
          <cell r="C4167" t="str">
            <v>Construccion De Cuartos Dormitorio - 169236</v>
          </cell>
          <cell r="D4167" t="str">
            <v>169236</v>
          </cell>
          <cell r="E4167">
            <v>31</v>
          </cell>
          <cell r="F4167" t="str">
            <v>Yucatán</v>
          </cell>
          <cell r="G4167">
            <v>50</v>
          </cell>
          <cell r="H4167" t="str">
            <v>Mérida</v>
          </cell>
          <cell r="I4167">
            <v>111</v>
          </cell>
          <cell r="J4167" t="str">
            <v>San José Tzal</v>
          </cell>
          <cell r="K4167">
            <v>-89.661111000000005</v>
          </cell>
          <cell r="L4167">
            <v>20.824166000000002</v>
          </cell>
          <cell r="M4167" t="str">
            <v>Urbano</v>
          </cell>
          <cell r="N4167">
            <v>2</v>
          </cell>
          <cell r="O4167" t="str">
            <v>Aportaciones Federales</v>
          </cell>
          <cell r="P4167" t="str">
            <v>I004</v>
          </cell>
          <cell r="Q4167" t="str">
            <v>FAIS Municipal y de las Demarcaciones Territoriales del Distrito Federal</v>
          </cell>
          <cell r="R4167">
            <v>33</v>
          </cell>
          <cell r="S4167" t="str">
            <v>Aportaciones Federales para Entidades Federativas y Municipios</v>
          </cell>
          <cell r="T4167" t="str">
            <v>AYUNTAMIENTO DE MERIDA</v>
          </cell>
          <cell r="U4167">
            <v>10</v>
          </cell>
          <cell r="V4167" t="str">
            <v>Vivienda</v>
          </cell>
          <cell r="W4167">
            <v>2</v>
          </cell>
          <cell r="X4167" t="str">
            <v>Proyecto de Inversión de Infraestructura Social</v>
          </cell>
          <cell r="Y4167" t="str">
            <v>REDUCIR EL REZAGO SOCIAL Y MEJORAR LA CALIDAD DE VIDA DE LAS FAMILIAS EN POBREZA</v>
          </cell>
          <cell r="Z4167">
            <v>42961</v>
          </cell>
          <cell r="AA4167">
            <v>43040</v>
          </cell>
          <cell r="AB4167" t="str">
            <v>CALLE 12 A INTERIOR 0 0 COLONIA SAN JOSÉ TZAL, 97315 SAN JOSÉ TZAL, MÉRIDA YUCATÁN ENTRE CALLE 21 Y , LA OBRA SE REALIZARA EN CALLE 12 A SN X 21 COM.</v>
          </cell>
          <cell r="AC4167">
            <v>0</v>
          </cell>
          <cell r="AE4167">
            <v>1</v>
          </cell>
          <cell r="AF4167" t="str">
            <v>En Ejecución</v>
          </cell>
          <cell r="AG4167">
            <v>2017</v>
          </cell>
          <cell r="AH4167">
            <v>72093.990000000005</v>
          </cell>
        </row>
        <row r="4168">
          <cell r="B4168" t="str">
            <v>YUC00170300952433</v>
          </cell>
          <cell r="C4168" t="str">
            <v>Ampliacion De Red De Agua Potable - 173596</v>
          </cell>
          <cell r="D4168" t="str">
            <v>173596</v>
          </cell>
          <cell r="E4168">
            <v>31</v>
          </cell>
          <cell r="F4168" t="str">
            <v>Yucatán</v>
          </cell>
          <cell r="G4168">
            <v>50</v>
          </cell>
          <cell r="H4168" t="str">
            <v>Mérida</v>
          </cell>
          <cell r="I4168">
            <v>111</v>
          </cell>
          <cell r="J4168" t="str">
            <v>San José Tzal</v>
          </cell>
          <cell r="K4168">
            <v>-89.661111000000005</v>
          </cell>
          <cell r="L4168">
            <v>20.824166000000002</v>
          </cell>
          <cell r="M4168" t="str">
            <v>Urbano</v>
          </cell>
          <cell r="N4168">
            <v>2</v>
          </cell>
          <cell r="O4168" t="str">
            <v>Aportaciones Federales</v>
          </cell>
          <cell r="P4168" t="str">
            <v>I004</v>
          </cell>
          <cell r="Q4168" t="str">
            <v>FAIS Municipal y de las Demarcaciones Territoriales del Distrito Federal</v>
          </cell>
          <cell r="R4168">
            <v>33</v>
          </cell>
          <cell r="S4168" t="str">
            <v>Aportaciones Federales para Entidades Federativas y Municipios</v>
          </cell>
          <cell r="T4168" t="str">
            <v>AYUNTAMIENTO DE MERIDA</v>
          </cell>
          <cell r="U4168">
            <v>4</v>
          </cell>
          <cell r="V4168" t="str">
            <v>Agua y saneamiento</v>
          </cell>
          <cell r="W4168">
            <v>2</v>
          </cell>
          <cell r="X4168" t="str">
            <v>Proyecto de Inversión de Infraestructura Social</v>
          </cell>
          <cell r="Y4168" t="str">
            <v>REDUCIR EL REZAGO SOCIAL Y MEJORAR LA CALIDAD DE VIDA DE LAS FAMILIAS EN POBREZA</v>
          </cell>
          <cell r="Z4168">
            <v>42990</v>
          </cell>
          <cell r="AA4168">
            <v>43059</v>
          </cell>
          <cell r="AB4168" t="str">
            <v>CALLE CONOCIDA COMO CALLE 15 B INTERIOR 0 0 COLONIA SAN JOSÉ TZAL, 97315 SAN JOSÉ TZAL, MÉRIDA YUCATÁN ENTRE CALLE 18 Y CALLE 20, LA OBRA SE REALIZARA</v>
          </cell>
          <cell r="AC4168">
            <v>0</v>
          </cell>
          <cell r="AE4168">
            <v>1</v>
          </cell>
          <cell r="AF4168" t="str">
            <v>En Ejecución</v>
          </cell>
          <cell r="AG4168">
            <v>2017</v>
          </cell>
          <cell r="AH4168">
            <v>155676.38</v>
          </cell>
        </row>
        <row r="4169">
          <cell r="B4169" t="str">
            <v>YUC00170300952434</v>
          </cell>
          <cell r="C4169" t="str">
            <v>Ampliacion De Red De Agua Potable - 173166</v>
          </cell>
          <cell r="D4169" t="str">
            <v>173166</v>
          </cell>
          <cell r="E4169">
            <v>31</v>
          </cell>
          <cell r="F4169" t="str">
            <v>Yucatán</v>
          </cell>
          <cell r="G4169">
            <v>50</v>
          </cell>
          <cell r="H4169" t="str">
            <v>Mérida</v>
          </cell>
          <cell r="I4169">
            <v>111</v>
          </cell>
          <cell r="J4169" t="str">
            <v>San José Tzal</v>
          </cell>
          <cell r="K4169">
            <v>-89.661111000000005</v>
          </cell>
          <cell r="L4169">
            <v>20.824166000000002</v>
          </cell>
          <cell r="M4169" t="str">
            <v>Urbano</v>
          </cell>
          <cell r="N4169">
            <v>2</v>
          </cell>
          <cell r="O4169" t="str">
            <v>Aportaciones Federales</v>
          </cell>
          <cell r="P4169" t="str">
            <v>I004</v>
          </cell>
          <cell r="Q4169" t="str">
            <v>FAIS Municipal y de las Demarcaciones Territoriales del Distrito Federal</v>
          </cell>
          <cell r="R4169">
            <v>33</v>
          </cell>
          <cell r="S4169" t="str">
            <v>Aportaciones Federales para Entidades Federativas y Municipios</v>
          </cell>
          <cell r="T4169" t="str">
            <v>AYUNTAMIENTO DE MERIDA</v>
          </cell>
          <cell r="U4169">
            <v>4</v>
          </cell>
          <cell r="V4169" t="str">
            <v>Agua y saneamiento</v>
          </cell>
          <cell r="W4169">
            <v>2</v>
          </cell>
          <cell r="X4169" t="str">
            <v>Proyecto de Inversión de Infraestructura Social</v>
          </cell>
          <cell r="Y4169" t="str">
            <v>REDUCIR EL REZAGO SOCIAL Y MEJORAR LA CALIDAD DE VIDA DE LAS FAMILIAS EN POBREZA</v>
          </cell>
          <cell r="Z4169">
            <v>42990</v>
          </cell>
          <cell r="AA4169">
            <v>43059</v>
          </cell>
          <cell r="AB4169" t="str">
            <v>CALLE CONOCIDA COMO CALLE 17 INTERIOR 0 0 COLONIA SAN JOSÉ TZAL, 97315 SAN JOSÉ TZAL, MÉRIDA YUCATÁN ENTRE CALLE 24 AL PONIENTE HASTA LA CASA DE MERCE</v>
          </cell>
          <cell r="AC4169">
            <v>0</v>
          </cell>
          <cell r="AE4169">
            <v>1</v>
          </cell>
          <cell r="AF4169" t="str">
            <v>En Ejecución</v>
          </cell>
          <cell r="AG4169">
            <v>2017</v>
          </cell>
          <cell r="AH4169">
            <v>118227.11</v>
          </cell>
        </row>
        <row r="4170">
          <cell r="B4170" t="str">
            <v>YUC00170300952435</v>
          </cell>
          <cell r="C4170" t="str">
            <v>Ampliacion De Red De Agua Potable - 173031</v>
          </cell>
          <cell r="D4170" t="str">
            <v>173031</v>
          </cell>
          <cell r="E4170">
            <v>31</v>
          </cell>
          <cell r="F4170" t="str">
            <v>Yucatán</v>
          </cell>
          <cell r="G4170">
            <v>50</v>
          </cell>
          <cell r="H4170" t="str">
            <v>Mérida</v>
          </cell>
          <cell r="I4170">
            <v>111</v>
          </cell>
          <cell r="J4170" t="str">
            <v>San José Tzal</v>
          </cell>
          <cell r="K4170">
            <v>-89.661111000000005</v>
          </cell>
          <cell r="L4170">
            <v>20.824166000000002</v>
          </cell>
          <cell r="M4170" t="str">
            <v>Urbano</v>
          </cell>
          <cell r="N4170">
            <v>2</v>
          </cell>
          <cell r="O4170" t="str">
            <v>Aportaciones Federales</v>
          </cell>
          <cell r="P4170" t="str">
            <v>I004</v>
          </cell>
          <cell r="Q4170" t="str">
            <v>FAIS Municipal y de las Demarcaciones Territoriales del Distrito Federal</v>
          </cell>
          <cell r="R4170">
            <v>33</v>
          </cell>
          <cell r="S4170" t="str">
            <v>Aportaciones Federales para Entidades Federativas y Municipios</v>
          </cell>
          <cell r="T4170" t="str">
            <v>AYUNTAMIENTO DE MERIDA</v>
          </cell>
          <cell r="U4170">
            <v>4</v>
          </cell>
          <cell r="V4170" t="str">
            <v>Agua y saneamiento</v>
          </cell>
          <cell r="W4170">
            <v>2</v>
          </cell>
          <cell r="X4170" t="str">
            <v>Proyecto de Inversión de Infraestructura Social</v>
          </cell>
          <cell r="Y4170" t="str">
            <v>REDUCIR EL REZAGO SOCIAL Y MEJORAR LA CALIDAD DE VIDA DE LAS FAMILIAS EN POBREZA</v>
          </cell>
          <cell r="Z4170">
            <v>42990</v>
          </cell>
          <cell r="AA4170">
            <v>43059</v>
          </cell>
          <cell r="AB4170" t="str">
            <v>CALLE CONOCIDA COMO CALLE 10 INTERIOR 0 0 COLONIA SAN JOSÉ TZAL, 97315 SAN JOSÉ TZAL, MÉRIDA YUCATÁN ENTRE CALLE 21 AL NORTE HASTA LA CASA DE PEDRO RI</v>
          </cell>
          <cell r="AC4170">
            <v>0</v>
          </cell>
          <cell r="AE4170">
            <v>1</v>
          </cell>
          <cell r="AF4170" t="str">
            <v>En Ejecución</v>
          </cell>
          <cell r="AG4170">
            <v>2017</v>
          </cell>
          <cell r="AH4170">
            <v>74205.98</v>
          </cell>
        </row>
        <row r="4171">
          <cell r="B4171" t="str">
            <v>YUC17170300952436</v>
          </cell>
          <cell r="C4171" t="str">
            <v>Construccion De Cuarto Para Cocina - 170195</v>
          </cell>
          <cell r="D4171" t="str">
            <v>170195</v>
          </cell>
          <cell r="E4171">
            <v>31</v>
          </cell>
          <cell r="F4171" t="str">
            <v>Yucatán</v>
          </cell>
          <cell r="G4171">
            <v>50</v>
          </cell>
          <cell r="H4171" t="str">
            <v>Mérida</v>
          </cell>
          <cell r="I4171">
            <v>111</v>
          </cell>
          <cell r="J4171" t="str">
            <v>San José Tzal</v>
          </cell>
          <cell r="K4171">
            <v>-89.661111000000005</v>
          </cell>
          <cell r="L4171">
            <v>20.824166000000002</v>
          </cell>
          <cell r="M4171" t="str">
            <v>Urbano</v>
          </cell>
          <cell r="N4171">
            <v>2</v>
          </cell>
          <cell r="O4171" t="str">
            <v>Aportaciones Federales</v>
          </cell>
          <cell r="P4171" t="str">
            <v>I004</v>
          </cell>
          <cell r="Q4171" t="str">
            <v>FAIS Municipal y de las Demarcaciones Territoriales del Distrito Federal</v>
          </cell>
          <cell r="R4171">
            <v>33</v>
          </cell>
          <cell r="S4171" t="str">
            <v>Aportaciones Federales para Entidades Federativas y Municipios</v>
          </cell>
          <cell r="T4171" t="str">
            <v>AYUNTAMIENTO DE MERIDA</v>
          </cell>
          <cell r="U4171">
            <v>10</v>
          </cell>
          <cell r="V4171" t="str">
            <v>Vivienda</v>
          </cell>
          <cell r="W4171">
            <v>2</v>
          </cell>
          <cell r="X4171" t="str">
            <v>Proyecto de Inversión de Infraestructura Social</v>
          </cell>
          <cell r="Y4171" t="str">
            <v>REDUCIR EL REZAGO SOCIAL Y MEJORAR LA CALIDAD DE VIDA DE LAS FAMILIAS EN POBREZA</v>
          </cell>
          <cell r="Z4171">
            <v>42961</v>
          </cell>
          <cell r="AA4171">
            <v>43040</v>
          </cell>
          <cell r="AB4171" t="str">
            <v>CALLE 12 A INTERIOR 0 0 COLONIA SAN JOSÉ TZAL, 97315 SAN JOSÉ TZAL, MÉRIDA YUCATÁN ENTRE CALLE 21 Y , LA OBRA SE REALIZARA EN CALLE 12 A SN X 21 COM.</v>
          </cell>
          <cell r="AC4171">
            <v>0</v>
          </cell>
          <cell r="AE4171">
            <v>1</v>
          </cell>
          <cell r="AF4171" t="str">
            <v>En Ejecución</v>
          </cell>
          <cell r="AG4171">
            <v>2017</v>
          </cell>
          <cell r="AH4171">
            <v>84779.9</v>
          </cell>
        </row>
        <row r="4172">
          <cell r="B4172" t="str">
            <v>YUC17170300952437</v>
          </cell>
          <cell r="C4172" t="str">
            <v>Construccion De Cuarto Para Baño - 170175</v>
          </cell>
          <cell r="D4172" t="str">
            <v>170175</v>
          </cell>
          <cell r="E4172">
            <v>31</v>
          </cell>
          <cell r="F4172" t="str">
            <v>Yucatán</v>
          </cell>
          <cell r="G4172">
            <v>50</v>
          </cell>
          <cell r="H4172" t="str">
            <v>Mérida</v>
          </cell>
          <cell r="I4172">
            <v>111</v>
          </cell>
          <cell r="J4172" t="str">
            <v>San José Tzal</v>
          </cell>
          <cell r="K4172">
            <v>-89.661111000000005</v>
          </cell>
          <cell r="L4172">
            <v>20.824166000000002</v>
          </cell>
          <cell r="M4172" t="str">
            <v>Urbano</v>
          </cell>
          <cell r="N4172">
            <v>2</v>
          </cell>
          <cell r="O4172" t="str">
            <v>Aportaciones Federales</v>
          </cell>
          <cell r="P4172" t="str">
            <v>I004</v>
          </cell>
          <cell r="Q4172" t="str">
            <v>FAIS Municipal y de las Demarcaciones Territoriales del Distrito Federal</v>
          </cell>
          <cell r="R4172">
            <v>33</v>
          </cell>
          <cell r="S4172" t="str">
            <v>Aportaciones Federales para Entidades Federativas y Municipios</v>
          </cell>
          <cell r="T4172" t="str">
            <v>AYUNTAMIENTO DE MERIDA</v>
          </cell>
          <cell r="U4172">
            <v>10</v>
          </cell>
          <cell r="V4172" t="str">
            <v>Vivienda</v>
          </cell>
          <cell r="W4172">
            <v>2</v>
          </cell>
          <cell r="X4172" t="str">
            <v>Proyecto de Inversión de Infraestructura Social</v>
          </cell>
          <cell r="Y4172" t="str">
            <v>REDUCIR EL REZAGO SOCIAL Y MEJORAR LA CALIDAD DE VIDA DE LAS FAMILIAS EN POBREZA</v>
          </cell>
          <cell r="Z4172">
            <v>42961</v>
          </cell>
          <cell r="AA4172">
            <v>43040</v>
          </cell>
          <cell r="AB4172" t="str">
            <v>CALLE 12 A INTERIOR 0 0 COLONIA SAN JOSÉ TZAL, 97315 SAN JOSÉ TZAL, MÉRIDA YUCATÁN ENTRE CALLE 21 Y , LA OBRA SE REALIZARA EN CALLE 12 A SN X 21 COM.</v>
          </cell>
          <cell r="AC4172">
            <v>0</v>
          </cell>
          <cell r="AE4172">
            <v>1</v>
          </cell>
          <cell r="AF4172" t="str">
            <v>En Ejecución</v>
          </cell>
          <cell r="AG4172">
            <v>2017</v>
          </cell>
          <cell r="AH4172">
            <v>90586.49</v>
          </cell>
        </row>
        <row r="4173">
          <cell r="B4173" t="str">
            <v>YUC17170300952438</v>
          </cell>
          <cell r="C4173" t="str">
            <v>Construccion De Cuartos Dormitorio Accion - 170146</v>
          </cell>
          <cell r="D4173" t="str">
            <v>170146</v>
          </cell>
          <cell r="E4173">
            <v>31</v>
          </cell>
          <cell r="F4173" t="str">
            <v>Yucatán</v>
          </cell>
          <cell r="G4173">
            <v>50</v>
          </cell>
          <cell r="H4173" t="str">
            <v>Mérida</v>
          </cell>
          <cell r="I4173">
            <v>111</v>
          </cell>
          <cell r="J4173" t="str">
            <v>San José Tzal</v>
          </cell>
          <cell r="K4173">
            <v>-89.661111000000005</v>
          </cell>
          <cell r="L4173">
            <v>20.824166000000002</v>
          </cell>
          <cell r="M4173" t="str">
            <v>Urbano</v>
          </cell>
          <cell r="N4173">
            <v>2</v>
          </cell>
          <cell r="O4173" t="str">
            <v>Aportaciones Federales</v>
          </cell>
          <cell r="P4173" t="str">
            <v>I004</v>
          </cell>
          <cell r="Q4173" t="str">
            <v>FAIS Municipal y de las Demarcaciones Territoriales del Distrito Federal</v>
          </cell>
          <cell r="R4173">
            <v>33</v>
          </cell>
          <cell r="S4173" t="str">
            <v>Aportaciones Federales para Entidades Federativas y Municipios</v>
          </cell>
          <cell r="T4173" t="str">
            <v>AYUNTAMIENTO DE MERIDA</v>
          </cell>
          <cell r="U4173">
            <v>10</v>
          </cell>
          <cell r="V4173" t="str">
            <v>Vivienda</v>
          </cell>
          <cell r="W4173">
            <v>2</v>
          </cell>
          <cell r="X4173" t="str">
            <v>Proyecto de Inversión de Infraestructura Social</v>
          </cell>
          <cell r="Y4173" t="str">
            <v>REDUCIR EL REZAGO SOCIAL Y MEJORAR LA CALIDAD DE VIDA DE LAS FAMILIAS EN POBREZA</v>
          </cell>
          <cell r="Z4173">
            <v>42961</v>
          </cell>
          <cell r="AA4173">
            <v>43040</v>
          </cell>
          <cell r="AB4173" t="str">
            <v>CALLE 21 INTERIOR 0 0 COLONIA SAN JOSÉ TZAL, 97315 SAN JOSÉ TZAL, MÉRIDA YUCATÁN ENTRE CALLE 16 Y CALLE 18, LA OBRA SE REALIZARA EN CALLE 21 SN X 16 Y</v>
          </cell>
          <cell r="AC4173">
            <v>0</v>
          </cell>
          <cell r="AE4173">
            <v>1</v>
          </cell>
          <cell r="AF4173" t="str">
            <v>En Ejecución</v>
          </cell>
          <cell r="AG4173">
            <v>2017</v>
          </cell>
          <cell r="AH4173">
            <v>86718.05</v>
          </cell>
        </row>
        <row r="4174">
          <cell r="B4174" t="str">
            <v>YUC17170300952439</v>
          </cell>
          <cell r="C4174" t="str">
            <v>Construccion De Cuartos Dormitorio - 170157</v>
          </cell>
          <cell r="D4174" t="str">
            <v>170157</v>
          </cell>
          <cell r="E4174">
            <v>31</v>
          </cell>
          <cell r="F4174" t="str">
            <v>Yucatán</v>
          </cell>
          <cell r="G4174">
            <v>50</v>
          </cell>
          <cell r="H4174" t="str">
            <v>Mérida</v>
          </cell>
          <cell r="I4174">
            <v>111</v>
          </cell>
          <cell r="J4174" t="str">
            <v>San José Tzal</v>
          </cell>
          <cell r="K4174">
            <v>-89.661111000000005</v>
          </cell>
          <cell r="L4174">
            <v>20.824166000000002</v>
          </cell>
          <cell r="M4174" t="str">
            <v>Urbano</v>
          </cell>
          <cell r="N4174">
            <v>2</v>
          </cell>
          <cell r="O4174" t="str">
            <v>Aportaciones Federales</v>
          </cell>
          <cell r="P4174" t="str">
            <v>I004</v>
          </cell>
          <cell r="Q4174" t="str">
            <v>FAIS Municipal y de las Demarcaciones Territoriales del Distrito Federal</v>
          </cell>
          <cell r="R4174">
            <v>33</v>
          </cell>
          <cell r="S4174" t="str">
            <v>Aportaciones Federales para Entidades Federativas y Municipios</v>
          </cell>
          <cell r="T4174" t="str">
            <v>AYUNTAMIENTO DE MERIDA</v>
          </cell>
          <cell r="U4174">
            <v>10</v>
          </cell>
          <cell r="V4174" t="str">
            <v>Vivienda</v>
          </cell>
          <cell r="W4174">
            <v>2</v>
          </cell>
          <cell r="X4174" t="str">
            <v>Proyecto de Inversión de Infraestructura Social</v>
          </cell>
          <cell r="Y4174" t="str">
            <v>REDUCIR EL REZAGO SOCIAL Y MEJORAR LA CALIDAD DE VIDA DE LAS FAMILIAS EN POBREZA</v>
          </cell>
          <cell r="Z4174">
            <v>42961</v>
          </cell>
          <cell r="AA4174">
            <v>43040</v>
          </cell>
          <cell r="AB4174" t="str">
            <v>CALLE 23 INTERIOR 0 0 COLONIA SAN JOSÉ TZAL, 97315 SAN JOSÉ TZAL, MÉRIDA YUCATÁN ENTRE CALLE 16 Y CALLE 18, LA OBRA SE REALIZARA EN CALLE 23 SN X 16 Y</v>
          </cell>
          <cell r="AC4174">
            <v>0</v>
          </cell>
          <cell r="AE4174">
            <v>1</v>
          </cell>
          <cell r="AF4174" t="str">
            <v>En Ejecución</v>
          </cell>
          <cell r="AG4174">
            <v>2017</v>
          </cell>
          <cell r="AH4174">
            <v>86718.05</v>
          </cell>
        </row>
        <row r="4175">
          <cell r="B4175" t="str">
            <v>YUC17170300952440</v>
          </cell>
          <cell r="C4175" t="str">
            <v>Construccion De Cuartos Dormitorio - 170414</v>
          </cell>
          <cell r="D4175" t="str">
            <v>170414</v>
          </cell>
          <cell r="E4175">
            <v>31</v>
          </cell>
          <cell r="F4175" t="str">
            <v>Yucatán</v>
          </cell>
          <cell r="G4175">
            <v>50</v>
          </cell>
          <cell r="H4175" t="str">
            <v>Mérida</v>
          </cell>
          <cell r="I4175">
            <v>111</v>
          </cell>
          <cell r="J4175" t="str">
            <v>San José Tzal</v>
          </cell>
          <cell r="K4175">
            <v>-89.661111000000005</v>
          </cell>
          <cell r="L4175">
            <v>20.824166000000002</v>
          </cell>
          <cell r="M4175" t="str">
            <v>Urbano</v>
          </cell>
          <cell r="N4175">
            <v>2</v>
          </cell>
          <cell r="O4175" t="str">
            <v>Aportaciones Federales</v>
          </cell>
          <cell r="P4175" t="str">
            <v>I004</v>
          </cell>
          <cell r="Q4175" t="str">
            <v>FAIS Municipal y de las Demarcaciones Territoriales del Distrito Federal</v>
          </cell>
          <cell r="R4175">
            <v>33</v>
          </cell>
          <cell r="S4175" t="str">
            <v>Aportaciones Federales para Entidades Federativas y Municipios</v>
          </cell>
          <cell r="T4175" t="str">
            <v>AYUNTAMIENTO DE MERIDA</v>
          </cell>
          <cell r="U4175">
            <v>10</v>
          </cell>
          <cell r="V4175" t="str">
            <v>Vivienda</v>
          </cell>
          <cell r="W4175">
            <v>2</v>
          </cell>
          <cell r="X4175" t="str">
            <v>Proyecto de Inversión de Infraestructura Social</v>
          </cell>
          <cell r="Y4175" t="str">
            <v>REDUCIR EL REZAGO SOCIAL Y MEJORAR LA CALIDAD DE VIDA DE LAS FAMILIAS EN POBREZA</v>
          </cell>
          <cell r="Z4175">
            <v>42961</v>
          </cell>
          <cell r="AA4175">
            <v>43040</v>
          </cell>
          <cell r="AB4175" t="str">
            <v>CALLE 12 A INTERIOR 0 0 COLONIA SAN JOSÉ TZAL, 97315 SAN JOSÉ TZAL, MÉRIDA YUCATÁN ENTRE CALLE 21 Y , LA OBRA SE REALIZARA EN CALLE 12 A SN X 21 COM.</v>
          </cell>
          <cell r="AC4175">
            <v>0</v>
          </cell>
          <cell r="AE4175">
            <v>1</v>
          </cell>
          <cell r="AF4175" t="str">
            <v>En Ejecución</v>
          </cell>
          <cell r="AG4175">
            <v>2017</v>
          </cell>
          <cell r="AH4175">
            <v>72093.990000000005</v>
          </cell>
        </row>
        <row r="4176">
          <cell r="B4176" t="str">
            <v>YUC17170300952441</v>
          </cell>
          <cell r="C4176" t="str">
            <v>Construccion De Cuartos Dormitorio - 170430</v>
          </cell>
          <cell r="D4176" t="str">
            <v>170430</v>
          </cell>
          <cell r="E4176">
            <v>31</v>
          </cell>
          <cell r="F4176" t="str">
            <v>Yucatán</v>
          </cell>
          <cell r="G4176">
            <v>50</v>
          </cell>
          <cell r="H4176" t="str">
            <v>Mérida</v>
          </cell>
          <cell r="I4176">
            <v>111</v>
          </cell>
          <cell r="J4176" t="str">
            <v>San José Tzal</v>
          </cell>
          <cell r="K4176">
            <v>-89.661111000000005</v>
          </cell>
          <cell r="L4176">
            <v>20.824166000000002</v>
          </cell>
          <cell r="M4176" t="str">
            <v>Urbano</v>
          </cell>
          <cell r="N4176">
            <v>2</v>
          </cell>
          <cell r="O4176" t="str">
            <v>Aportaciones Federales</v>
          </cell>
          <cell r="P4176" t="str">
            <v>I004</v>
          </cell>
          <cell r="Q4176" t="str">
            <v>FAIS Municipal y de las Demarcaciones Territoriales del Distrito Federal</v>
          </cell>
          <cell r="R4176">
            <v>33</v>
          </cell>
          <cell r="S4176" t="str">
            <v>Aportaciones Federales para Entidades Federativas y Municipios</v>
          </cell>
          <cell r="T4176" t="str">
            <v>AYUNTAMIENTO DE MERIDA</v>
          </cell>
          <cell r="U4176">
            <v>10</v>
          </cell>
          <cell r="V4176" t="str">
            <v>Vivienda</v>
          </cell>
          <cell r="W4176">
            <v>2</v>
          </cell>
          <cell r="X4176" t="str">
            <v>Proyecto de Inversión de Infraestructura Social</v>
          </cell>
          <cell r="Y4176" t="str">
            <v>REDUCIR EL REZAGO SOCIAL Y MEJORAR LA CALIDAD DE VIDA DE LAS FAMILIAS EN POBREZA</v>
          </cell>
          <cell r="Z4176">
            <v>42961</v>
          </cell>
          <cell r="AA4176">
            <v>43040</v>
          </cell>
          <cell r="AB4176" t="str">
            <v>CALLE 21 A INTERIOR 0 0 COLONIA SAN JOSÉ TZAL, 97315 SAN JOSÉ TZAL, MÉRIDA YUCATÁN ENTRE CALLE 10 Y , LA OBRA SE REALIZARA EN CALLE 21 A SN X 10 COM.</v>
          </cell>
          <cell r="AC4176">
            <v>0</v>
          </cell>
          <cell r="AE4176">
            <v>1</v>
          </cell>
          <cell r="AF4176" t="str">
            <v>En Ejecución</v>
          </cell>
          <cell r="AG4176">
            <v>2017</v>
          </cell>
          <cell r="AH4176">
            <v>86718.05</v>
          </cell>
        </row>
        <row r="4177">
          <cell r="B4177" t="str">
            <v>YUC00170300952442</v>
          </cell>
          <cell r="C4177" t="str">
            <v>Ampliacion De Red De Agua Potable - 173224</v>
          </cell>
          <cell r="D4177" t="str">
            <v>173224</v>
          </cell>
          <cell r="E4177">
            <v>31</v>
          </cell>
          <cell r="F4177" t="str">
            <v>Yucatán</v>
          </cell>
          <cell r="G4177">
            <v>50</v>
          </cell>
          <cell r="H4177" t="str">
            <v>Mérida</v>
          </cell>
          <cell r="I4177">
            <v>111</v>
          </cell>
          <cell r="J4177" t="str">
            <v>San José Tzal</v>
          </cell>
          <cell r="K4177">
            <v>-89.661111000000005</v>
          </cell>
          <cell r="L4177">
            <v>20.824166000000002</v>
          </cell>
          <cell r="M4177" t="str">
            <v>Urbano</v>
          </cell>
          <cell r="N4177">
            <v>2</v>
          </cell>
          <cell r="O4177" t="str">
            <v>Aportaciones Federales</v>
          </cell>
          <cell r="P4177" t="str">
            <v>I004</v>
          </cell>
          <cell r="Q4177" t="str">
            <v>FAIS Municipal y de las Demarcaciones Territoriales del Distrito Federal</v>
          </cell>
          <cell r="R4177">
            <v>33</v>
          </cell>
          <cell r="S4177" t="str">
            <v>Aportaciones Federales para Entidades Federativas y Municipios</v>
          </cell>
          <cell r="T4177" t="str">
            <v>AYUNTAMIENTO DE MERIDA</v>
          </cell>
          <cell r="U4177">
            <v>4</v>
          </cell>
          <cell r="V4177" t="str">
            <v>Agua y saneamiento</v>
          </cell>
          <cell r="W4177">
            <v>2</v>
          </cell>
          <cell r="X4177" t="str">
            <v>Proyecto de Inversión de Infraestructura Social</v>
          </cell>
          <cell r="Y4177" t="str">
            <v>REDUCIR EL REZAGO SOCIAL Y MEJORAR LA CALIDAD DE VIDA DE LAS FAMILIAS EN POBREZA</v>
          </cell>
          <cell r="Z4177">
            <v>42990</v>
          </cell>
          <cell r="AA4177">
            <v>43059</v>
          </cell>
          <cell r="AB4177" t="str">
            <v>CALLE CONOCIDA COMO CALLE 21 A INTERIOR 0 0 COLONIA SAN JOSÉ TZAL, 97315 SAN JOSÉ TZAL, MÉRIDA YUCATÁN ENTRE CALLE 10 AL ORIENTE HASTA LA CASA DE AURE</v>
          </cell>
          <cell r="AC4177">
            <v>0</v>
          </cell>
          <cell r="AE4177">
            <v>1</v>
          </cell>
          <cell r="AF4177" t="str">
            <v>En Ejecución</v>
          </cell>
          <cell r="AG4177">
            <v>2017</v>
          </cell>
          <cell r="AH4177">
            <v>97469.45</v>
          </cell>
        </row>
        <row r="4178">
          <cell r="B4178" t="str">
            <v>YUC17170300952443</v>
          </cell>
          <cell r="C4178" t="str">
            <v>Construccion De Cuartos Dormitorio - 170457</v>
          </cell>
          <cell r="D4178" t="str">
            <v>170457</v>
          </cell>
          <cell r="E4178">
            <v>31</v>
          </cell>
          <cell r="F4178" t="str">
            <v>Yucatán</v>
          </cell>
          <cell r="G4178">
            <v>50</v>
          </cell>
          <cell r="H4178" t="str">
            <v>Mérida</v>
          </cell>
          <cell r="I4178">
            <v>111</v>
          </cell>
          <cell r="J4178" t="str">
            <v>San José Tzal</v>
          </cell>
          <cell r="K4178">
            <v>-89.661111000000005</v>
          </cell>
          <cell r="L4178">
            <v>20.824166000000002</v>
          </cell>
          <cell r="M4178" t="str">
            <v>Urbano</v>
          </cell>
          <cell r="N4178">
            <v>2</v>
          </cell>
          <cell r="O4178" t="str">
            <v>Aportaciones Federales</v>
          </cell>
          <cell r="P4178" t="str">
            <v>I004</v>
          </cell>
          <cell r="Q4178" t="str">
            <v>FAIS Municipal y de las Demarcaciones Territoriales del Distrito Federal</v>
          </cell>
          <cell r="R4178">
            <v>33</v>
          </cell>
          <cell r="S4178" t="str">
            <v>Aportaciones Federales para Entidades Federativas y Municipios</v>
          </cell>
          <cell r="T4178" t="str">
            <v>AYUNTAMIENTO DE MERIDA</v>
          </cell>
          <cell r="U4178">
            <v>10</v>
          </cell>
          <cell r="V4178" t="str">
            <v>Vivienda</v>
          </cell>
          <cell r="W4178">
            <v>2</v>
          </cell>
          <cell r="X4178" t="str">
            <v>Proyecto de Inversión de Infraestructura Social</v>
          </cell>
          <cell r="Y4178" t="str">
            <v>REDUCIR EL REZAGO SOCIAL Y MEJORAR LA CALIDAD DE VIDA DE LAS FAMILIAS EN POBREZA</v>
          </cell>
          <cell r="Z4178">
            <v>42961</v>
          </cell>
          <cell r="AA4178">
            <v>43040</v>
          </cell>
          <cell r="AB4178" t="str">
            <v>CALLE 20 INTERIOR 0 0 COLONIA SAN JOSÉ TZAL, 97315 SAN JOSÉ TZAL, MÉRIDA YUCATÁN ENTRE CALLE 23 Y CALLE 25, LA OBRA SE REALIZARA EN CALLE 20 SN X 23 Y</v>
          </cell>
          <cell r="AC4178">
            <v>0</v>
          </cell>
          <cell r="AE4178">
            <v>1</v>
          </cell>
          <cell r="AF4178" t="str">
            <v>En Ejecución</v>
          </cell>
          <cell r="AG4178">
            <v>2017</v>
          </cell>
          <cell r="AH4178">
            <v>86718.05</v>
          </cell>
        </row>
        <row r="4179">
          <cell r="B4179" t="str">
            <v>YUC17170300952444</v>
          </cell>
          <cell r="C4179" t="str">
            <v>Construccion De Cuarto Para Baño - 168870</v>
          </cell>
          <cell r="D4179" t="str">
            <v>168870</v>
          </cell>
          <cell r="E4179">
            <v>31</v>
          </cell>
          <cell r="F4179" t="str">
            <v>Yucatán</v>
          </cell>
          <cell r="G4179">
            <v>50</v>
          </cell>
          <cell r="H4179" t="str">
            <v>Mérida</v>
          </cell>
          <cell r="I4179">
            <v>111</v>
          </cell>
          <cell r="J4179" t="str">
            <v>San José Tzal</v>
          </cell>
          <cell r="K4179">
            <v>-89.661111000000005</v>
          </cell>
          <cell r="L4179">
            <v>20.824166000000002</v>
          </cell>
          <cell r="M4179" t="str">
            <v>Urbano</v>
          </cell>
          <cell r="N4179">
            <v>2</v>
          </cell>
          <cell r="O4179" t="str">
            <v>Aportaciones Federales</v>
          </cell>
          <cell r="P4179" t="str">
            <v>I004</v>
          </cell>
          <cell r="Q4179" t="str">
            <v>FAIS Municipal y de las Demarcaciones Territoriales del Distrito Federal</v>
          </cell>
          <cell r="R4179">
            <v>33</v>
          </cell>
          <cell r="S4179" t="str">
            <v>Aportaciones Federales para Entidades Federativas y Municipios</v>
          </cell>
          <cell r="T4179" t="str">
            <v>AYUNTAMIENTO DE MERIDA</v>
          </cell>
          <cell r="U4179">
            <v>10</v>
          </cell>
          <cell r="V4179" t="str">
            <v>Vivienda</v>
          </cell>
          <cell r="W4179">
            <v>2</v>
          </cell>
          <cell r="X4179" t="str">
            <v>Proyecto de Inversión de Infraestructura Social</v>
          </cell>
          <cell r="Y4179" t="str">
            <v>REDUCIR EL REZAGO SOCIAL Y MEJORAR LA CALIDAD DE VIDA DE LAS FAMILIAS EN POBREZA</v>
          </cell>
          <cell r="Z4179">
            <v>42961</v>
          </cell>
          <cell r="AA4179">
            <v>43040</v>
          </cell>
          <cell r="AB4179" t="str">
            <v>CALLE 13 B INTERIOR 0 0 COLONIA SAN JOSÉ TZAL, 97315 SAN JOSÉ TZAL, MÉRIDA YUCATÁN ENTRE CALLE 20 Y , LA OBRA SE REALIZARA EN CALLE 13 B SN X 20 COM.</v>
          </cell>
          <cell r="AC4179">
            <v>0</v>
          </cell>
          <cell r="AE4179">
            <v>1</v>
          </cell>
          <cell r="AF4179" t="str">
            <v>En Ejecución</v>
          </cell>
          <cell r="AG4179">
            <v>2017</v>
          </cell>
          <cell r="AH4179">
            <v>95270.57</v>
          </cell>
        </row>
        <row r="4180">
          <cell r="B4180" t="str">
            <v>YUC17170300952445</v>
          </cell>
          <cell r="C4180" t="str">
            <v>Construccion De Cuartos Dormitorio - 169164</v>
          </cell>
          <cell r="D4180" t="str">
            <v>169164</v>
          </cell>
          <cell r="E4180">
            <v>31</v>
          </cell>
          <cell r="F4180" t="str">
            <v>Yucatán</v>
          </cell>
          <cell r="G4180">
            <v>50</v>
          </cell>
          <cell r="H4180" t="str">
            <v>Mérida</v>
          </cell>
          <cell r="I4180">
            <v>111</v>
          </cell>
          <cell r="J4180" t="str">
            <v>San José Tzal</v>
          </cell>
          <cell r="K4180">
            <v>-89.661111000000005</v>
          </cell>
          <cell r="L4180">
            <v>20.824166000000002</v>
          </cell>
          <cell r="M4180" t="str">
            <v>Urbano</v>
          </cell>
          <cell r="N4180">
            <v>2</v>
          </cell>
          <cell r="O4180" t="str">
            <v>Aportaciones Federales</v>
          </cell>
          <cell r="P4180" t="str">
            <v>I004</v>
          </cell>
          <cell r="Q4180" t="str">
            <v>FAIS Municipal y de las Demarcaciones Territoriales del Distrito Federal</v>
          </cell>
          <cell r="R4180">
            <v>33</v>
          </cell>
          <cell r="S4180" t="str">
            <v>Aportaciones Federales para Entidades Federativas y Municipios</v>
          </cell>
          <cell r="T4180" t="str">
            <v>AYUNTAMIENTO DE MERIDA</v>
          </cell>
          <cell r="U4180">
            <v>10</v>
          </cell>
          <cell r="V4180" t="str">
            <v>Vivienda</v>
          </cell>
          <cell r="W4180">
            <v>2</v>
          </cell>
          <cell r="X4180" t="str">
            <v>Proyecto de Inversión de Infraestructura Social</v>
          </cell>
          <cell r="Y4180" t="str">
            <v>REDUCIR EL REZAGO SOCIAL Y MEJORAR LA CALIDAD DE VIDA DE LAS FAMILIAS EN POBREZA</v>
          </cell>
          <cell r="Z4180">
            <v>42961</v>
          </cell>
          <cell r="AA4180">
            <v>43040</v>
          </cell>
          <cell r="AB4180" t="str">
            <v>CALLE 20 A INTERIOR 0 0 COLONIA SAN JOSÉ TZAL, 97315 SAN JOSÉ TZAL, MÉRIDA YUCATÁN ENTRE CALLE 15 Y CALLE 15 A, LA OBRA SE REALIZARA EN CALLE 20 A SN</v>
          </cell>
          <cell r="AC4180">
            <v>0</v>
          </cell>
          <cell r="AE4180">
            <v>1</v>
          </cell>
          <cell r="AF4180" t="str">
            <v>En Ejecución</v>
          </cell>
          <cell r="AG4180">
            <v>2017</v>
          </cell>
          <cell r="AH4180">
            <v>72093.990000000005</v>
          </cell>
        </row>
        <row r="4181">
          <cell r="B4181" t="str">
            <v>YUC17170300952446</v>
          </cell>
          <cell r="C4181" t="str">
            <v>Construccion De Cuarto Para Cocina - 169231</v>
          </cell>
          <cell r="D4181" t="str">
            <v>169231</v>
          </cell>
          <cell r="E4181">
            <v>31</v>
          </cell>
          <cell r="F4181" t="str">
            <v>Yucatán</v>
          </cell>
          <cell r="G4181">
            <v>50</v>
          </cell>
          <cell r="H4181" t="str">
            <v>Mérida</v>
          </cell>
          <cell r="I4181">
            <v>111</v>
          </cell>
          <cell r="J4181" t="str">
            <v>San José Tzal</v>
          </cell>
          <cell r="K4181">
            <v>-89.661111000000005</v>
          </cell>
          <cell r="L4181">
            <v>20.824166000000002</v>
          </cell>
          <cell r="M4181" t="str">
            <v>Urbano</v>
          </cell>
          <cell r="N4181">
            <v>2</v>
          </cell>
          <cell r="O4181" t="str">
            <v>Aportaciones Federales</v>
          </cell>
          <cell r="P4181" t="str">
            <v>I004</v>
          </cell>
          <cell r="Q4181" t="str">
            <v>FAIS Municipal y de las Demarcaciones Territoriales del Distrito Federal</v>
          </cell>
          <cell r="R4181">
            <v>33</v>
          </cell>
          <cell r="S4181" t="str">
            <v>Aportaciones Federales para Entidades Federativas y Municipios</v>
          </cell>
          <cell r="T4181" t="str">
            <v>AYUNTAMIENTO DE MERIDA</v>
          </cell>
          <cell r="U4181">
            <v>10</v>
          </cell>
          <cell r="V4181" t="str">
            <v>Vivienda</v>
          </cell>
          <cell r="W4181">
            <v>2</v>
          </cell>
          <cell r="X4181" t="str">
            <v>Proyecto de Inversión de Infraestructura Social</v>
          </cell>
          <cell r="Y4181" t="str">
            <v>REDUCIR EL REZAGO SOCIAL Y MEJORAR LA CALIDAD DE VIDA DE LAS FAMILIAS EN POBREZA</v>
          </cell>
          <cell r="Z4181">
            <v>42961</v>
          </cell>
          <cell r="AA4181">
            <v>43040</v>
          </cell>
          <cell r="AB4181" t="str">
            <v>CALLE 12 A INTERIOR 0 0 COLONIA SAN JOSÉ TZAL, 97315 SAN JOSÉ TZAL, MÉRIDA YUCATÁN ENTRE CALLE 21 Y , LA OBRA SE REALIZARA EN CALLE 12 A SN X 21 COM.</v>
          </cell>
          <cell r="AC4181">
            <v>0</v>
          </cell>
          <cell r="AE4181">
            <v>1</v>
          </cell>
          <cell r="AF4181" t="str">
            <v>En Ejecución</v>
          </cell>
          <cell r="AG4181">
            <v>2017</v>
          </cell>
          <cell r="AH4181">
            <v>84779.9</v>
          </cell>
        </row>
        <row r="4182">
          <cell r="B4182" t="str">
            <v>YUC17170300952447</v>
          </cell>
          <cell r="C4182" t="str">
            <v>Construccion De Cuarto Para Baño - 169211</v>
          </cell>
          <cell r="D4182" t="str">
            <v>169211</v>
          </cell>
          <cell r="E4182">
            <v>31</v>
          </cell>
          <cell r="F4182" t="str">
            <v>Yucatán</v>
          </cell>
          <cell r="G4182">
            <v>50</v>
          </cell>
          <cell r="H4182" t="str">
            <v>Mérida</v>
          </cell>
          <cell r="I4182">
            <v>111</v>
          </cell>
          <cell r="J4182" t="str">
            <v>San José Tzal</v>
          </cell>
          <cell r="K4182">
            <v>-89.661111000000005</v>
          </cell>
          <cell r="L4182">
            <v>20.824166000000002</v>
          </cell>
          <cell r="M4182" t="str">
            <v>Urbano</v>
          </cell>
          <cell r="N4182">
            <v>2</v>
          </cell>
          <cell r="O4182" t="str">
            <v>Aportaciones Federales</v>
          </cell>
          <cell r="P4182" t="str">
            <v>I004</v>
          </cell>
          <cell r="Q4182" t="str">
            <v>FAIS Municipal y de las Demarcaciones Territoriales del Distrito Federal</v>
          </cell>
          <cell r="R4182">
            <v>33</v>
          </cell>
          <cell r="S4182" t="str">
            <v>Aportaciones Federales para Entidades Federativas y Municipios</v>
          </cell>
          <cell r="T4182" t="str">
            <v>AYUNTAMIENTO DE MERIDA</v>
          </cell>
          <cell r="U4182">
            <v>10</v>
          </cell>
          <cell r="V4182" t="str">
            <v>Vivienda</v>
          </cell>
          <cell r="W4182">
            <v>2</v>
          </cell>
          <cell r="X4182" t="str">
            <v>Proyecto de Inversión de Infraestructura Social</v>
          </cell>
          <cell r="Y4182" t="str">
            <v>REDUCIR EL REZAGO SOCIAL Y MEJORAR LA CALIDAD DE VIDA DE LAS FAMILIAS EN POBREZA</v>
          </cell>
          <cell r="Z4182">
            <v>42961</v>
          </cell>
          <cell r="AA4182">
            <v>43040</v>
          </cell>
          <cell r="AB4182" t="str">
            <v>CALLE 12 A INTERIOR 0 0 COLONIA SAN JOSÉ TZAL, 97315 SAN JOSÉ TZAL, MÉRIDA YUCATÁN ENTRE CALLE 21 Y , LA OBRA SE REALIZARA EN CALLE 12 A SN X 21 COM.</v>
          </cell>
          <cell r="AC4182">
            <v>0</v>
          </cell>
          <cell r="AE4182">
            <v>1</v>
          </cell>
          <cell r="AF4182" t="str">
            <v>En Ejecución</v>
          </cell>
          <cell r="AG4182">
            <v>2017</v>
          </cell>
          <cell r="AH4182">
            <v>90586.49</v>
          </cell>
        </row>
        <row r="4183">
          <cell r="B4183" t="str">
            <v>YUC17170300952448</v>
          </cell>
          <cell r="C4183" t="str">
            <v>Construccion De Cuarto Para Baño - 169188</v>
          </cell>
          <cell r="D4183" t="str">
            <v>169188</v>
          </cell>
          <cell r="E4183">
            <v>31</v>
          </cell>
          <cell r="F4183" t="str">
            <v>Yucatán</v>
          </cell>
          <cell r="G4183">
            <v>50</v>
          </cell>
          <cell r="H4183" t="str">
            <v>Mérida</v>
          </cell>
          <cell r="I4183">
            <v>111</v>
          </cell>
          <cell r="J4183" t="str">
            <v>San José Tzal</v>
          </cell>
          <cell r="K4183">
            <v>-89.661111000000005</v>
          </cell>
          <cell r="L4183">
            <v>20.824166000000002</v>
          </cell>
          <cell r="M4183" t="str">
            <v>Urbano</v>
          </cell>
          <cell r="N4183">
            <v>2</v>
          </cell>
          <cell r="O4183" t="str">
            <v>Aportaciones Federales</v>
          </cell>
          <cell r="P4183" t="str">
            <v>I004</v>
          </cell>
          <cell r="Q4183" t="str">
            <v>FAIS Municipal y de las Demarcaciones Territoriales del Distrito Federal</v>
          </cell>
          <cell r="R4183">
            <v>33</v>
          </cell>
          <cell r="S4183" t="str">
            <v>Aportaciones Federales para Entidades Federativas y Municipios</v>
          </cell>
          <cell r="T4183" t="str">
            <v>AYUNTAMIENTO DE MERIDA</v>
          </cell>
          <cell r="U4183">
            <v>10</v>
          </cell>
          <cell r="V4183" t="str">
            <v>Vivienda</v>
          </cell>
          <cell r="W4183">
            <v>2</v>
          </cell>
          <cell r="X4183" t="str">
            <v>Proyecto de Inversión de Infraestructura Social</v>
          </cell>
          <cell r="Y4183" t="str">
            <v>REDUCIR EL REZAGO SOCIAL Y MEJORAR LA CALIDAD DE VIDA DE LAS FAMILIAS EN POBREZA</v>
          </cell>
          <cell r="Z4183">
            <v>42961</v>
          </cell>
          <cell r="AA4183">
            <v>43040</v>
          </cell>
          <cell r="AB4183" t="str">
            <v>CALLE 23 INTERIOR 0 0 COLONIA SAN JOSÉ TZAL, 97315 SAN JOSÉ TZAL, MÉRIDA YUCATÁN ENTRE CALLE 20 B Y CALLE 22, LA OBRA SE REALIZARA EN CALLE 23 SN X 20</v>
          </cell>
          <cell r="AC4183">
            <v>0</v>
          </cell>
          <cell r="AE4183">
            <v>1</v>
          </cell>
          <cell r="AF4183" t="str">
            <v>En Ejecución</v>
          </cell>
          <cell r="AG4183">
            <v>2017</v>
          </cell>
          <cell r="AH4183">
            <v>106162.09</v>
          </cell>
        </row>
        <row r="4184">
          <cell r="B4184" t="str">
            <v>YUC17170300952449</v>
          </cell>
          <cell r="C4184" t="str">
            <v>Construccion De Cuartos Dormitorio - 169069</v>
          </cell>
          <cell r="D4184" t="str">
            <v>169069</v>
          </cell>
          <cell r="E4184">
            <v>31</v>
          </cell>
          <cell r="F4184" t="str">
            <v>Yucatán</v>
          </cell>
          <cell r="G4184">
            <v>50</v>
          </cell>
          <cell r="H4184" t="str">
            <v>Mérida</v>
          </cell>
          <cell r="I4184">
            <v>111</v>
          </cell>
          <cell r="J4184" t="str">
            <v>San José Tzal</v>
          </cell>
          <cell r="K4184">
            <v>-89.661111000000005</v>
          </cell>
          <cell r="L4184">
            <v>20.824166000000002</v>
          </cell>
          <cell r="M4184" t="str">
            <v>Urbano</v>
          </cell>
          <cell r="N4184">
            <v>2</v>
          </cell>
          <cell r="O4184" t="str">
            <v>Aportaciones Federales</v>
          </cell>
          <cell r="P4184" t="str">
            <v>I004</v>
          </cell>
          <cell r="Q4184" t="str">
            <v>FAIS Municipal y de las Demarcaciones Territoriales del Distrito Federal</v>
          </cell>
          <cell r="R4184">
            <v>33</v>
          </cell>
          <cell r="S4184" t="str">
            <v>Aportaciones Federales para Entidades Federativas y Municipios</v>
          </cell>
          <cell r="T4184" t="str">
            <v>AYUNTAMIENTO DE MERIDA</v>
          </cell>
          <cell r="U4184">
            <v>10</v>
          </cell>
          <cell r="V4184" t="str">
            <v>Vivienda</v>
          </cell>
          <cell r="W4184">
            <v>2</v>
          </cell>
          <cell r="X4184" t="str">
            <v>Proyecto de Inversión de Infraestructura Social</v>
          </cell>
          <cell r="Y4184" t="str">
            <v>REDUCIR EL REZAGO SOCIAL Y MEJORAR LA CALIDAD DE VIDA DE LAS FAMILIAS EN POBREZA</v>
          </cell>
          <cell r="Z4184">
            <v>42961</v>
          </cell>
          <cell r="AA4184">
            <v>43040</v>
          </cell>
          <cell r="AB4184" t="str">
            <v>CALLE 21 A INTERIOR 0 0 COLONIA SAN JOSÉ TZAL, 97315 SAN JOSÉ TZAL, MÉRIDA YUCATÁN ENTRE CALLE 10 Y , LA OBRA SE REALIZARA EN CALLE 21 A SN X 10 COM.</v>
          </cell>
          <cell r="AC4184">
            <v>0</v>
          </cell>
          <cell r="AE4184">
            <v>1</v>
          </cell>
          <cell r="AF4184" t="str">
            <v>En Ejecución</v>
          </cell>
          <cell r="AG4184">
            <v>2017</v>
          </cell>
          <cell r="AH4184">
            <v>72093.990000000005</v>
          </cell>
        </row>
        <row r="4185">
          <cell r="B4185" t="str">
            <v>YUC17170300952450</v>
          </cell>
          <cell r="C4185" t="str">
            <v>Construccion De Cuarto Para Baño - 168994</v>
          </cell>
          <cell r="D4185" t="str">
            <v>168994</v>
          </cell>
          <cell r="E4185">
            <v>31</v>
          </cell>
          <cell r="F4185" t="str">
            <v>Yucatán</v>
          </cell>
          <cell r="G4185">
            <v>50</v>
          </cell>
          <cell r="H4185" t="str">
            <v>Mérida</v>
          </cell>
          <cell r="I4185">
            <v>111</v>
          </cell>
          <cell r="J4185" t="str">
            <v>San José Tzal</v>
          </cell>
          <cell r="K4185">
            <v>-89.661111000000005</v>
          </cell>
          <cell r="L4185">
            <v>20.824166000000002</v>
          </cell>
          <cell r="M4185" t="str">
            <v>Urbano</v>
          </cell>
          <cell r="N4185">
            <v>2</v>
          </cell>
          <cell r="O4185" t="str">
            <v>Aportaciones Federales</v>
          </cell>
          <cell r="P4185" t="str">
            <v>I004</v>
          </cell>
          <cell r="Q4185" t="str">
            <v>FAIS Municipal y de las Demarcaciones Territoriales del Distrito Federal</v>
          </cell>
          <cell r="R4185">
            <v>33</v>
          </cell>
          <cell r="S4185" t="str">
            <v>Aportaciones Federales para Entidades Federativas y Municipios</v>
          </cell>
          <cell r="T4185" t="str">
            <v>AYUNTAMIENTO DE MERIDA</v>
          </cell>
          <cell r="U4185">
            <v>10</v>
          </cell>
          <cell r="V4185" t="str">
            <v>Vivienda</v>
          </cell>
          <cell r="W4185">
            <v>2</v>
          </cell>
          <cell r="X4185" t="str">
            <v>Proyecto de Inversión de Infraestructura Social</v>
          </cell>
          <cell r="Y4185" t="str">
            <v>REDUCIR EL REZAGO SOCIAL Y MEJORAR LA CALIDAD DE VIDA DE LAS FAMILIAS EN POBREZA</v>
          </cell>
          <cell r="Z4185">
            <v>42961</v>
          </cell>
          <cell r="AA4185">
            <v>43040</v>
          </cell>
          <cell r="AB4185" t="str">
            <v>CALLE 21 A INTERIOR 0 0 COLONIA SAN JOSÉ TZAL, 97315 SAN JOSÉ TZAL, MÉRIDA YUCATÁN ENTRE CALLE 10 Y , LA OBRA SE REALIZARA EN CALLE 21 A SN X 10 COM.</v>
          </cell>
          <cell r="AC4185">
            <v>0</v>
          </cell>
          <cell r="AE4185">
            <v>1</v>
          </cell>
          <cell r="AF4185" t="str">
            <v>En Ejecución</v>
          </cell>
          <cell r="AG4185">
            <v>2017</v>
          </cell>
          <cell r="AH4185">
            <v>90586.49</v>
          </cell>
        </row>
        <row r="4186">
          <cell r="B4186" t="str">
            <v>YUC17170300952451</v>
          </cell>
          <cell r="C4186" t="str">
            <v>Construccion De Cuarto Para Cocina - 169145</v>
          </cell>
          <cell r="D4186" t="str">
            <v>169145</v>
          </cell>
          <cell r="E4186">
            <v>31</v>
          </cell>
          <cell r="F4186" t="str">
            <v>Yucatán</v>
          </cell>
          <cell r="G4186">
            <v>50</v>
          </cell>
          <cell r="H4186" t="str">
            <v>Mérida</v>
          </cell>
          <cell r="I4186">
            <v>111</v>
          </cell>
          <cell r="J4186" t="str">
            <v>San José Tzal</v>
          </cell>
          <cell r="K4186">
            <v>-89.661111000000005</v>
          </cell>
          <cell r="L4186">
            <v>20.824166000000002</v>
          </cell>
          <cell r="M4186" t="str">
            <v>Urbano</v>
          </cell>
          <cell r="N4186">
            <v>2</v>
          </cell>
          <cell r="O4186" t="str">
            <v>Aportaciones Federales</v>
          </cell>
          <cell r="P4186" t="str">
            <v>I004</v>
          </cell>
          <cell r="Q4186" t="str">
            <v>FAIS Municipal y de las Demarcaciones Territoriales del Distrito Federal</v>
          </cell>
          <cell r="R4186">
            <v>33</v>
          </cell>
          <cell r="S4186" t="str">
            <v>Aportaciones Federales para Entidades Federativas y Municipios</v>
          </cell>
          <cell r="T4186" t="str">
            <v>AYUNTAMIENTO DE MERIDA</v>
          </cell>
          <cell r="U4186">
            <v>10</v>
          </cell>
          <cell r="V4186" t="str">
            <v>Vivienda</v>
          </cell>
          <cell r="W4186">
            <v>2</v>
          </cell>
          <cell r="X4186" t="str">
            <v>Proyecto de Inversión de Infraestructura Social</v>
          </cell>
          <cell r="Y4186" t="str">
            <v>REDUCIR EL REZAGO SOCIAL Y MEJORAR LA CALIDAD DE VIDA DE LAS FAMILIAS EN POBREZA</v>
          </cell>
          <cell r="Z4186">
            <v>42961</v>
          </cell>
          <cell r="AA4186">
            <v>43040</v>
          </cell>
          <cell r="AB4186" t="str">
            <v>CALLE 20 A INTERIOR 0 0 COLONIA SAN JOSÉ TZAL, 97315 SAN JOSÉ TZAL, MÉRIDA YUCATÁN ENTRE CALLE 15 Y CALLE 15 A, LA OBRA SE REALIZARA EN CALLE 20 A SN</v>
          </cell>
          <cell r="AC4186">
            <v>0</v>
          </cell>
          <cell r="AE4186">
            <v>1</v>
          </cell>
          <cell r="AF4186" t="str">
            <v>En Ejecución</v>
          </cell>
          <cell r="AG4186">
            <v>2017</v>
          </cell>
          <cell r="AH4186">
            <v>84779.9</v>
          </cell>
        </row>
        <row r="4187">
          <cell r="B4187" t="str">
            <v>YUC17170300951528</v>
          </cell>
          <cell r="C4187" t="str">
            <v>Rehabilitacion Del Comedor Comunitario - 192469</v>
          </cell>
          <cell r="D4187" t="str">
            <v>192469</v>
          </cell>
          <cell r="E4187">
            <v>31</v>
          </cell>
          <cell r="F4187" t="str">
            <v>Yucatán</v>
          </cell>
          <cell r="G4187">
            <v>12</v>
          </cell>
          <cell r="H4187" t="str">
            <v>Cenotillo</v>
          </cell>
          <cell r="I4187">
            <v>1</v>
          </cell>
          <cell r="J4187" t="str">
            <v>Cenotillo</v>
          </cell>
          <cell r="K4187">
            <v>-88.602500000000006</v>
          </cell>
          <cell r="L4187">
            <v>20.965554999999998</v>
          </cell>
          <cell r="M4187" t="str">
            <v>Urbano</v>
          </cell>
          <cell r="N4187">
            <v>2</v>
          </cell>
          <cell r="O4187" t="str">
            <v>Aportaciones Federales</v>
          </cell>
          <cell r="P4187" t="str">
            <v>I004</v>
          </cell>
          <cell r="Q4187" t="str">
            <v>FAIS Municipal y de las Demarcaciones Territoriales del Distrito Federal</v>
          </cell>
          <cell r="R4187">
            <v>33</v>
          </cell>
          <cell r="S4187" t="str">
            <v>Aportaciones Federales para Entidades Federativas y Municipios</v>
          </cell>
          <cell r="T4187" t="str">
            <v>H AYUNTAMIENTO DE CENOTILLO</v>
          </cell>
          <cell r="U4187">
            <v>7</v>
          </cell>
          <cell r="V4187" t="str">
            <v>Asistencia Social</v>
          </cell>
          <cell r="W4187">
            <v>2</v>
          </cell>
          <cell r="X4187" t="str">
            <v>Proyecto de Inversión de Infraestructura Social</v>
          </cell>
          <cell r="Y4187" t="str">
            <v>PARA EVITAR ENFERMEDADES HIGIENICAS</v>
          </cell>
          <cell r="Z4187">
            <v>42962</v>
          </cell>
          <cell r="AA4187">
            <v>42978</v>
          </cell>
          <cell r="AB4187" t="str">
            <v>CAMINO TRAMO CALLE 9 - POR 8 Y 10 MARGEN DERECHO KILÓMETRO 0 + 100 CIUDAD CENOTILLO, 97640 CENOTILLO, CENOTILLO YUCATÁN ENTRE CALLE 9 Y CALLE 8, CALLE</v>
          </cell>
          <cell r="AC4187">
            <v>0</v>
          </cell>
          <cell r="AE4187">
            <v>1</v>
          </cell>
          <cell r="AF4187" t="str">
            <v>En Ejecución</v>
          </cell>
          <cell r="AG4187">
            <v>2017</v>
          </cell>
          <cell r="AH4187">
            <v>92636.52</v>
          </cell>
        </row>
        <row r="4188">
          <cell r="B4188" t="str">
            <v>YUC17170300951529</v>
          </cell>
          <cell r="C4188" t="str">
            <v>Rehabilitacion Del Centro De Salud - 192362</v>
          </cell>
          <cell r="D4188" t="str">
            <v>192362</v>
          </cell>
          <cell r="E4188">
            <v>31</v>
          </cell>
          <cell r="F4188" t="str">
            <v>Yucatán</v>
          </cell>
          <cell r="G4188">
            <v>12</v>
          </cell>
          <cell r="H4188" t="str">
            <v>Cenotillo</v>
          </cell>
          <cell r="I4188">
            <v>1</v>
          </cell>
          <cell r="J4188" t="str">
            <v>Cenotillo</v>
          </cell>
          <cell r="K4188">
            <v>-88.602500000000006</v>
          </cell>
          <cell r="L4188">
            <v>20.965554999999998</v>
          </cell>
          <cell r="M4188" t="str">
            <v>Urbano</v>
          </cell>
          <cell r="N4188">
            <v>2</v>
          </cell>
          <cell r="O4188" t="str">
            <v>Aportaciones Federales</v>
          </cell>
          <cell r="P4188" t="str">
            <v>I004</v>
          </cell>
          <cell r="Q4188" t="str">
            <v>FAIS Municipal y de las Demarcaciones Territoriales del Distrito Federal</v>
          </cell>
          <cell r="R4188">
            <v>33</v>
          </cell>
          <cell r="S4188" t="str">
            <v>Aportaciones Federales para Entidades Federativas y Municipios</v>
          </cell>
          <cell r="T4188" t="str">
            <v>H AYUNTAMIENTO DE CENOTILLO</v>
          </cell>
          <cell r="U4188">
            <v>1</v>
          </cell>
          <cell r="V4188" t="str">
            <v>Salud</v>
          </cell>
          <cell r="W4188">
            <v>2</v>
          </cell>
          <cell r="X4188" t="str">
            <v>Proyecto de Inversión de Infraestructura Social</v>
          </cell>
          <cell r="Y4188" t="str">
            <v>PARA UNA MEJOR SEGURIDAD DE LOS DERECHOAMBIENTES</v>
          </cell>
          <cell r="Z4188">
            <v>42962</v>
          </cell>
          <cell r="AA4188">
            <v>42977</v>
          </cell>
          <cell r="AB4188" t="str">
            <v>CAMINO TRAMO CALLE 9 - POR 6 Y 8 MARGEN DERECHO KILÓMETRO 0 + 200 CIUDAD CENOTILLO, 97640 CENOTILLO, CENOTILLO YUCATÁN ENTRE CALLE 9 Y CALLE 6, CALLE</v>
          </cell>
          <cell r="AC4188">
            <v>0</v>
          </cell>
          <cell r="AE4188">
            <v>1</v>
          </cell>
          <cell r="AF4188" t="str">
            <v>En Ejecución</v>
          </cell>
          <cell r="AG4188">
            <v>2017</v>
          </cell>
          <cell r="AH4188">
            <v>211695.48</v>
          </cell>
        </row>
        <row r="4189">
          <cell r="B4189" t="str">
            <v>YUC17170300951530</v>
          </cell>
          <cell r="C4189" t="str">
            <v>Pavimentacion Con Concreto Hidraulico - 192617</v>
          </cell>
          <cell r="D4189" t="str">
            <v>192617</v>
          </cell>
          <cell r="E4189">
            <v>31</v>
          </cell>
          <cell r="F4189" t="str">
            <v>Yucatán</v>
          </cell>
          <cell r="G4189">
            <v>12</v>
          </cell>
          <cell r="H4189" t="str">
            <v>Cenotillo</v>
          </cell>
          <cell r="I4189">
            <v>1</v>
          </cell>
          <cell r="J4189" t="str">
            <v>Cenotillo</v>
          </cell>
          <cell r="K4189">
            <v>-88.602500000000006</v>
          </cell>
          <cell r="L4189">
            <v>20.965554999999998</v>
          </cell>
          <cell r="M4189" t="str">
            <v>Urbano</v>
          </cell>
          <cell r="N4189">
            <v>2</v>
          </cell>
          <cell r="O4189" t="str">
            <v>Aportaciones Federales</v>
          </cell>
          <cell r="P4189" t="str">
            <v>I004</v>
          </cell>
          <cell r="Q4189" t="str">
            <v>FAIS Municipal y de las Demarcaciones Territoriales del Distrito Federal</v>
          </cell>
          <cell r="R4189">
            <v>33</v>
          </cell>
          <cell r="S4189" t="str">
            <v>Aportaciones Federales para Entidades Federativas y Municipios</v>
          </cell>
          <cell r="T4189" t="str">
            <v>H AYUNTAMIENTO DE CENOTILLO</v>
          </cell>
          <cell r="U4189">
            <v>3</v>
          </cell>
          <cell r="V4189" t="str">
            <v>Transportes y vialidades</v>
          </cell>
          <cell r="W4189">
            <v>2</v>
          </cell>
          <cell r="X4189" t="str">
            <v>Proyecto de Inversión de Infraestructura Social</v>
          </cell>
          <cell r="Y4189" t="str">
            <v>PARA UNA MEJOR CIRCULACION VEHICULAR</v>
          </cell>
          <cell r="Z4189">
            <v>42948</v>
          </cell>
          <cell r="AA4189">
            <v>42978</v>
          </cell>
          <cell r="AB4189" t="str">
            <v>CAMINO TRAMO CENTRO - CENTRO MARGEN DERECHO KILÓMETRO 0 + 100 CIUDAD CENOTILLO, 97640 CENOTILLO, CENOTILLO YUCATÁN ENTRE CALLE 19 Y CALLE 16, CALLE 18</v>
          </cell>
          <cell r="AC4189">
            <v>0</v>
          </cell>
          <cell r="AE4189">
            <v>1</v>
          </cell>
          <cell r="AF4189" t="str">
            <v>En Ejecución</v>
          </cell>
          <cell r="AG4189">
            <v>2017</v>
          </cell>
          <cell r="AH4189">
            <v>262294.56</v>
          </cell>
        </row>
        <row r="4190">
          <cell r="B4190" t="str">
            <v>YUC00170300951531</v>
          </cell>
          <cell r="C4190" t="str">
            <v>Construccion De Siete Techos En La Localidad De Cenotillo Y Cuatro En La Localidad De Tixbacab - 192522</v>
          </cell>
          <cell r="D4190" t="str">
            <v>192522</v>
          </cell>
          <cell r="E4190">
            <v>31</v>
          </cell>
          <cell r="F4190" t="str">
            <v>Yucatán</v>
          </cell>
          <cell r="G4190">
            <v>12</v>
          </cell>
          <cell r="H4190" t="str">
            <v>Cenotillo</v>
          </cell>
          <cell r="I4190">
            <v>9</v>
          </cell>
          <cell r="J4190" t="str">
            <v>Tixbacab</v>
          </cell>
          <cell r="K4190">
            <v>-88.513333000000003</v>
          </cell>
          <cell r="L4190">
            <v>21.094166000000001</v>
          </cell>
          <cell r="M4190" t="str">
            <v>Rural</v>
          </cell>
          <cell r="N4190">
            <v>2</v>
          </cell>
          <cell r="O4190" t="str">
            <v>Aportaciones Federales</v>
          </cell>
          <cell r="P4190" t="str">
            <v>I004</v>
          </cell>
          <cell r="Q4190" t="str">
            <v>FAIS Municipal y de las Demarcaciones Territoriales del Distrito Federal</v>
          </cell>
          <cell r="R4190">
            <v>33</v>
          </cell>
          <cell r="S4190" t="str">
            <v>Aportaciones Federales para Entidades Federativas y Municipios</v>
          </cell>
          <cell r="T4190" t="str">
            <v>H AYUNTAMIENTO DE CENOTILLO</v>
          </cell>
          <cell r="U4190">
            <v>10</v>
          </cell>
          <cell r="V4190" t="str">
            <v>Vivienda</v>
          </cell>
          <cell r="W4190">
            <v>2</v>
          </cell>
          <cell r="X4190" t="str">
            <v>Proyecto de Inversión de Infraestructura Social</v>
          </cell>
          <cell r="Y4190" t="str">
            <v>PARA UNA MEJOR SEGURIDAD DE LOS BENEFICIARIOS</v>
          </cell>
          <cell r="Z4190">
            <v>43010</v>
          </cell>
          <cell r="AA4190">
            <v>43091</v>
          </cell>
          <cell r="AB4190" t="str">
            <v>EJIDO TIXBACAB, 97645 TIXBACAB, CENOTILLO YUCATÁN ENTRE Y , ES UNA COMISARIA DE CENOTILLO</v>
          </cell>
          <cell r="AC4190">
            <v>0</v>
          </cell>
          <cell r="AE4190">
            <v>1</v>
          </cell>
          <cell r="AF4190" t="str">
            <v>En Ejecución</v>
          </cell>
          <cell r="AG4190">
            <v>2017</v>
          </cell>
          <cell r="AH4190">
            <v>253294.52</v>
          </cell>
        </row>
        <row r="4191">
          <cell r="B4191" t="str">
            <v>YUC17170300951532</v>
          </cell>
          <cell r="C4191" t="str">
            <v>Construccion De Techo Firme - 181224</v>
          </cell>
          <cell r="D4191" t="str">
            <v>181224</v>
          </cell>
          <cell r="E4191">
            <v>31</v>
          </cell>
          <cell r="F4191" t="str">
            <v>Yucatán</v>
          </cell>
          <cell r="G4191">
            <v>33</v>
          </cell>
          <cell r="H4191" t="str">
            <v>Halachó</v>
          </cell>
          <cell r="I4191">
            <v>1</v>
          </cell>
          <cell r="J4191" t="str">
            <v>Halachó</v>
          </cell>
          <cell r="K4191">
            <v>-90.081943999999993</v>
          </cell>
          <cell r="L4191">
            <v>20.476388</v>
          </cell>
          <cell r="M4191" t="str">
            <v>Urbano</v>
          </cell>
          <cell r="N4191">
            <v>2</v>
          </cell>
          <cell r="O4191" t="str">
            <v>Aportaciones Federales</v>
          </cell>
          <cell r="P4191" t="str">
            <v>I004</v>
          </cell>
          <cell r="Q4191" t="str">
            <v>FAIS Municipal y de las Demarcaciones Territoriales del Distrito Federal</v>
          </cell>
          <cell r="R4191">
            <v>33</v>
          </cell>
          <cell r="S4191" t="str">
            <v>Aportaciones Federales para Entidades Federativas y Municipios</v>
          </cell>
          <cell r="T4191" t="str">
            <v>H AYUNTAMIENTO DE HALACHO</v>
          </cell>
          <cell r="U4191">
            <v>10</v>
          </cell>
          <cell r="V4191" t="str">
            <v>Vivienda</v>
          </cell>
          <cell r="W4191">
            <v>2</v>
          </cell>
          <cell r="X4191" t="str">
            <v>Proyecto de Inversión de Infraestructura Social</v>
          </cell>
          <cell r="Y4191" t="str">
            <v>COMBATIR EL REZAGO SOCIAL Y LA CARENCIA DE VIVIENDA</v>
          </cell>
          <cell r="Z4191">
            <v>42807</v>
          </cell>
          <cell r="AA4191">
            <v>42851</v>
          </cell>
          <cell r="AB4191" t="str">
            <v>PUEBLO HALACHO, 97830 HALACHÓ, HALACHÓ YUCATÁN ENTRE Y , SE ENCUNETRA EN LA CALLE 21-AX30Y21 FRENTE AL PARQUE UNA CASA DE HUANO AL FRENTE Y LA OTRA SE</v>
          </cell>
          <cell r="AC4191">
            <v>0</v>
          </cell>
          <cell r="AE4191">
            <v>1</v>
          </cell>
          <cell r="AF4191" t="str">
            <v>En Ejecución</v>
          </cell>
          <cell r="AG4191">
            <v>2017</v>
          </cell>
          <cell r="AH4191">
            <v>278599.12</v>
          </cell>
        </row>
        <row r="4192">
          <cell r="B4192" t="str">
            <v>YUC17170300951533</v>
          </cell>
          <cell r="C4192" t="str">
            <v>Construccion De Techo Firme - 181181</v>
          </cell>
          <cell r="D4192" t="str">
            <v>181181</v>
          </cell>
          <cell r="E4192">
            <v>31</v>
          </cell>
          <cell r="F4192" t="str">
            <v>Yucatán</v>
          </cell>
          <cell r="G4192">
            <v>33</v>
          </cell>
          <cell r="H4192" t="str">
            <v>Halachó</v>
          </cell>
          <cell r="I4192">
            <v>1</v>
          </cell>
          <cell r="J4192" t="str">
            <v>Halachó</v>
          </cell>
          <cell r="K4192">
            <v>-90.081943999999993</v>
          </cell>
          <cell r="L4192">
            <v>20.476388</v>
          </cell>
          <cell r="M4192" t="str">
            <v>Urbano</v>
          </cell>
          <cell r="N4192">
            <v>2</v>
          </cell>
          <cell r="O4192" t="str">
            <v>Aportaciones Federales</v>
          </cell>
          <cell r="P4192" t="str">
            <v>I004</v>
          </cell>
          <cell r="Q4192" t="str">
            <v>FAIS Municipal y de las Demarcaciones Territoriales del Distrito Federal</v>
          </cell>
          <cell r="R4192">
            <v>33</v>
          </cell>
          <cell r="S4192" t="str">
            <v>Aportaciones Federales para Entidades Federativas y Municipios</v>
          </cell>
          <cell r="T4192" t="str">
            <v>H AYUNTAMIENTO DE HALACHO</v>
          </cell>
          <cell r="U4192">
            <v>10</v>
          </cell>
          <cell r="V4192" t="str">
            <v>Vivienda</v>
          </cell>
          <cell r="W4192">
            <v>2</v>
          </cell>
          <cell r="X4192" t="str">
            <v>Proyecto de Inversión de Infraestructura Social</v>
          </cell>
          <cell r="Y4192" t="str">
            <v>COMBATIR EL REZAGO SOCIAL Y LA CARENCIA DE VIVIENDA</v>
          </cell>
          <cell r="Z4192">
            <v>42807</v>
          </cell>
          <cell r="AA4192">
            <v>42851</v>
          </cell>
          <cell r="AB4192" t="str">
            <v>PUEBLO HALACHO, 97830 HALACHÓ, HALACHÓ YUCATÁN ENTRE Y , CALLE 16 X 13 Y 15 ENFRENTE DE LA FERROTLAPALERIA, Y EL OTRO TECHO SE ENCUENTRA EN LA 19 X 16</v>
          </cell>
          <cell r="AC4192">
            <v>0</v>
          </cell>
          <cell r="AE4192">
            <v>1</v>
          </cell>
          <cell r="AF4192" t="str">
            <v>En Ejecución</v>
          </cell>
          <cell r="AG4192">
            <v>2017</v>
          </cell>
          <cell r="AH4192">
            <v>278599.12</v>
          </cell>
        </row>
        <row r="4193">
          <cell r="B4193" t="str">
            <v>YUC17170300951534</v>
          </cell>
          <cell r="C4193" t="str">
            <v>Construccion De Techo Firme - 181042</v>
          </cell>
          <cell r="D4193" t="str">
            <v>181042</v>
          </cell>
          <cell r="E4193">
            <v>31</v>
          </cell>
          <cell r="F4193" t="str">
            <v>Yucatán</v>
          </cell>
          <cell r="G4193">
            <v>33</v>
          </cell>
          <cell r="H4193" t="str">
            <v>Halachó</v>
          </cell>
          <cell r="I4193">
            <v>1</v>
          </cell>
          <cell r="J4193" t="str">
            <v>Halachó</v>
          </cell>
          <cell r="K4193">
            <v>-90.081943999999993</v>
          </cell>
          <cell r="L4193">
            <v>20.476388</v>
          </cell>
          <cell r="M4193" t="str">
            <v>Urbano</v>
          </cell>
          <cell r="N4193">
            <v>2</v>
          </cell>
          <cell r="O4193" t="str">
            <v>Aportaciones Federales</v>
          </cell>
          <cell r="P4193" t="str">
            <v>I004</v>
          </cell>
          <cell r="Q4193" t="str">
            <v>FAIS Municipal y de las Demarcaciones Territoriales del Distrito Federal</v>
          </cell>
          <cell r="R4193">
            <v>33</v>
          </cell>
          <cell r="S4193" t="str">
            <v>Aportaciones Federales para Entidades Federativas y Municipios</v>
          </cell>
          <cell r="T4193" t="str">
            <v>H AYUNTAMIENTO DE HALACHO</v>
          </cell>
          <cell r="U4193">
            <v>10</v>
          </cell>
          <cell r="V4193" t="str">
            <v>Vivienda</v>
          </cell>
          <cell r="W4193">
            <v>2</v>
          </cell>
          <cell r="X4193" t="str">
            <v>Proyecto de Inversión de Infraestructura Social</v>
          </cell>
          <cell r="Y4193" t="str">
            <v>COMBATIR EL REZAGO SOCIAL Y LA CARENCIA DE VIVIENDA</v>
          </cell>
          <cell r="Z4193">
            <v>42807</v>
          </cell>
          <cell r="AA4193">
            <v>42851</v>
          </cell>
          <cell r="AB4193" t="str">
            <v>PUEBLO HALACHO, 97830 HALACHÓ, HALACHÓ YUCATÁN ENTRE Y , SE ENCUENTRA EN LA CALLE 19 X 26 Y 28 FRENTEAL PARQUE DEL CEIBO, CARRETERA A CEPEDA Y EL OTRO</v>
          </cell>
          <cell r="AC4193">
            <v>0</v>
          </cell>
          <cell r="AE4193">
            <v>1</v>
          </cell>
          <cell r="AF4193" t="str">
            <v>En Ejecución</v>
          </cell>
          <cell r="AG4193">
            <v>2017</v>
          </cell>
          <cell r="AH4193">
            <v>278599.12</v>
          </cell>
        </row>
        <row r="4194">
          <cell r="B4194" t="str">
            <v>YUC17170300951535</v>
          </cell>
          <cell r="C4194" t="str">
            <v>Construccion De Drenaje Pluvial - 166104</v>
          </cell>
          <cell r="D4194" t="str">
            <v>166104</v>
          </cell>
          <cell r="E4194">
            <v>31</v>
          </cell>
          <cell r="F4194" t="str">
            <v>Yucatán</v>
          </cell>
          <cell r="G4194">
            <v>33</v>
          </cell>
          <cell r="H4194" t="str">
            <v>Halachó</v>
          </cell>
          <cell r="I4194">
            <v>1</v>
          </cell>
          <cell r="J4194" t="str">
            <v>Halachó</v>
          </cell>
          <cell r="K4194">
            <v>-90.081943999999993</v>
          </cell>
          <cell r="L4194">
            <v>20.476388</v>
          </cell>
          <cell r="M4194" t="str">
            <v>Urbano</v>
          </cell>
          <cell r="N4194">
            <v>2</v>
          </cell>
          <cell r="O4194" t="str">
            <v>Aportaciones Federales</v>
          </cell>
          <cell r="P4194" t="str">
            <v>I004</v>
          </cell>
          <cell r="Q4194" t="str">
            <v>FAIS Municipal y de las Demarcaciones Territoriales del Distrito Federal</v>
          </cell>
          <cell r="R4194">
            <v>33</v>
          </cell>
          <cell r="S4194" t="str">
            <v>Aportaciones Federales para Entidades Federativas y Municipios</v>
          </cell>
          <cell r="T4194" t="str">
            <v>H AYUNTAMIENTO DE HALACHO</v>
          </cell>
          <cell r="U4194">
            <v>4</v>
          </cell>
          <cell r="V4194" t="str">
            <v>Agua y saneamiento</v>
          </cell>
          <cell r="W4194">
            <v>2</v>
          </cell>
          <cell r="X4194" t="str">
            <v>Proyecto de Inversión de Infraestructura Social</v>
          </cell>
          <cell r="Y4194" t="str">
            <v>PREVENCION FRENTE A INUNDACIONES</v>
          </cell>
          <cell r="Z4194">
            <v>42912</v>
          </cell>
          <cell r="AA4194">
            <v>42961</v>
          </cell>
          <cell r="AB4194" t="str">
            <v>CALLE 21 PUEBLO HALACHO, 97830 HALACHÓ, HALACHÓ YUCATÁN ENTRE CALLE 21 Y CALLE 20, CALLE 22 EN LA CALLE 21 X 20 Y 22 A UN LADO DEL MERCADO MUNICIPAL,</v>
          </cell>
          <cell r="AC4194">
            <v>0</v>
          </cell>
          <cell r="AE4194">
            <v>1</v>
          </cell>
          <cell r="AF4194" t="str">
            <v>En Ejecución</v>
          </cell>
          <cell r="AG4194">
            <v>2017</v>
          </cell>
          <cell r="AH4194">
            <v>91884.01</v>
          </cell>
        </row>
        <row r="4195">
          <cell r="B4195" t="str">
            <v>YUC17170300951536</v>
          </cell>
          <cell r="C4195" t="str">
            <v>Construccion De Drenaje Pluvial - 165988</v>
          </cell>
          <cell r="D4195" t="str">
            <v>165988</v>
          </cell>
          <cell r="E4195">
            <v>31</v>
          </cell>
          <cell r="F4195" t="str">
            <v>Yucatán</v>
          </cell>
          <cell r="G4195">
            <v>33</v>
          </cell>
          <cell r="H4195" t="str">
            <v>Halachó</v>
          </cell>
          <cell r="I4195">
            <v>1</v>
          </cell>
          <cell r="J4195" t="str">
            <v>Halachó</v>
          </cell>
          <cell r="K4195">
            <v>-90.081943999999993</v>
          </cell>
          <cell r="L4195">
            <v>20.476388</v>
          </cell>
          <cell r="M4195" t="str">
            <v>Urbano</v>
          </cell>
          <cell r="N4195">
            <v>2</v>
          </cell>
          <cell r="O4195" t="str">
            <v>Aportaciones Federales</v>
          </cell>
          <cell r="P4195" t="str">
            <v>I004</v>
          </cell>
          <cell r="Q4195" t="str">
            <v>FAIS Municipal y de las Demarcaciones Territoriales del Distrito Federal</v>
          </cell>
          <cell r="R4195">
            <v>33</v>
          </cell>
          <cell r="S4195" t="str">
            <v>Aportaciones Federales para Entidades Federativas y Municipios</v>
          </cell>
          <cell r="T4195" t="str">
            <v>H AYUNTAMIENTO DE HALACHO</v>
          </cell>
          <cell r="U4195">
            <v>4</v>
          </cell>
          <cell r="V4195" t="str">
            <v>Agua y saneamiento</v>
          </cell>
          <cell r="W4195">
            <v>2</v>
          </cell>
          <cell r="X4195" t="str">
            <v>Proyecto de Inversión de Infraestructura Social</v>
          </cell>
          <cell r="Y4195" t="str">
            <v>PREVENCION FRENTE A INUNDACIONES</v>
          </cell>
          <cell r="Z4195">
            <v>42912</v>
          </cell>
          <cell r="AA4195">
            <v>42961</v>
          </cell>
          <cell r="AB4195" t="str">
            <v>BARRIO HALACHO, 97830 HALACHÓ, HALACHÓ YUCATÁN ENTRE Y , 17 ZANJAS COLECTORAS SE LOCALIZAN EN LA CALLE 16X19Y13 6 PZA C.19X4 4 PZA C.19X18 1 PZA, C.20</v>
          </cell>
          <cell r="AC4195">
            <v>0</v>
          </cell>
          <cell r="AE4195">
            <v>1</v>
          </cell>
          <cell r="AF4195" t="str">
            <v>En Ejecución</v>
          </cell>
          <cell r="AG4195">
            <v>2017</v>
          </cell>
          <cell r="AH4195">
            <v>826956.13</v>
          </cell>
        </row>
        <row r="4196">
          <cell r="B4196" t="str">
            <v>YUC17170300951537</v>
          </cell>
          <cell r="C4196" t="str">
            <v>Construccion De Cuarto Dormitorio En La Localidad Y Municipio De Halacho - 160215</v>
          </cell>
          <cell r="D4196" t="str">
            <v>160215</v>
          </cell>
          <cell r="E4196">
            <v>31</v>
          </cell>
          <cell r="F4196" t="str">
            <v>Yucatán</v>
          </cell>
          <cell r="G4196">
            <v>33</v>
          </cell>
          <cell r="H4196" t="str">
            <v>Halachó</v>
          </cell>
          <cell r="I4196">
            <v>1</v>
          </cell>
          <cell r="J4196" t="str">
            <v>Halachó</v>
          </cell>
          <cell r="K4196">
            <v>-90.081943999999993</v>
          </cell>
          <cell r="L4196">
            <v>20.476388</v>
          </cell>
          <cell r="M4196" t="str">
            <v>Urbano</v>
          </cell>
          <cell r="N4196">
            <v>2</v>
          </cell>
          <cell r="O4196" t="str">
            <v>Aportaciones Federales</v>
          </cell>
          <cell r="P4196" t="str">
            <v>I004</v>
          </cell>
          <cell r="Q4196" t="str">
            <v>FAIS Municipal y de las Demarcaciones Territoriales del Distrito Federal</v>
          </cell>
          <cell r="R4196">
            <v>33</v>
          </cell>
          <cell r="S4196" t="str">
            <v>Aportaciones Federales para Entidades Federativas y Municipios</v>
          </cell>
          <cell r="T4196" t="str">
            <v>H AYUNTAMIENTO DE HALACHO</v>
          </cell>
          <cell r="U4196">
            <v>10</v>
          </cell>
          <cell r="V4196" t="str">
            <v>Vivienda</v>
          </cell>
          <cell r="W4196">
            <v>2</v>
          </cell>
          <cell r="X4196" t="str">
            <v>Proyecto de Inversión de Infraestructura Social</v>
          </cell>
          <cell r="Y4196" t="str">
            <v>COMBATIR LA CARENCIA DE VIVIENDA Y COMBATIR LA POBREZA EXTREMA</v>
          </cell>
          <cell r="Z4196">
            <v>42912</v>
          </cell>
          <cell r="AA4196">
            <v>42943</v>
          </cell>
          <cell r="AB4196" t="str">
            <v>CALLE C. 11 PUEBLO HALACHO, 97830 HALACHÓ, HALACHÓ YUCATÁN ENTRE CALLE 11 Y CALLE 16-A, CALLE 20 SE ENCUNTRA EN LA CALLE 11X20Y16-A POR EL SEGURO SOCI</v>
          </cell>
          <cell r="AC4196">
            <v>0</v>
          </cell>
          <cell r="AE4196">
            <v>1</v>
          </cell>
          <cell r="AF4196" t="str">
            <v>En Ejecución</v>
          </cell>
          <cell r="AG4196">
            <v>2017</v>
          </cell>
          <cell r="AH4196">
            <v>85000</v>
          </cell>
        </row>
        <row r="4197">
          <cell r="B4197" t="str">
            <v>YUC17170300951538</v>
          </cell>
          <cell r="C4197" t="str">
            <v>Construccion De Techo Firme En La Localidad Y Municipio De Halacho - 160224</v>
          </cell>
          <cell r="D4197" t="str">
            <v>160224</v>
          </cell>
          <cell r="E4197">
            <v>31</v>
          </cell>
          <cell r="F4197" t="str">
            <v>Yucatán</v>
          </cell>
          <cell r="G4197">
            <v>33</v>
          </cell>
          <cell r="H4197" t="str">
            <v>Halachó</v>
          </cell>
          <cell r="I4197">
            <v>1</v>
          </cell>
          <cell r="J4197" t="str">
            <v>Halachó</v>
          </cell>
          <cell r="K4197">
            <v>-90.081943999999993</v>
          </cell>
          <cell r="L4197">
            <v>20.476388</v>
          </cell>
          <cell r="M4197" t="str">
            <v>Urbano</v>
          </cell>
          <cell r="N4197">
            <v>2</v>
          </cell>
          <cell r="O4197" t="str">
            <v>Aportaciones Federales</v>
          </cell>
          <cell r="P4197" t="str">
            <v>I004</v>
          </cell>
          <cell r="Q4197" t="str">
            <v>FAIS Municipal y de las Demarcaciones Territoriales del Distrito Federal</v>
          </cell>
          <cell r="R4197">
            <v>33</v>
          </cell>
          <cell r="S4197" t="str">
            <v>Aportaciones Federales para Entidades Federativas y Municipios</v>
          </cell>
          <cell r="T4197" t="str">
            <v>H AYUNTAMIENTO DE HALACHO</v>
          </cell>
          <cell r="U4197">
            <v>10</v>
          </cell>
          <cell r="V4197" t="str">
            <v>Vivienda</v>
          </cell>
          <cell r="W4197">
            <v>2</v>
          </cell>
          <cell r="X4197" t="str">
            <v>Proyecto de Inversión de Infraestructura Social</v>
          </cell>
          <cell r="Y4197" t="str">
            <v>COMBATIR LA CARENCIA DE VIVIENDA Y COMBATIR LA POBREZA EXTREMA</v>
          </cell>
          <cell r="Z4197">
            <v>42912</v>
          </cell>
          <cell r="AA4197">
            <v>42943</v>
          </cell>
          <cell r="AB4197" t="str">
            <v>CALLE 19 PUEBLO HALACHO, 97830 HALACHÓ, HALACHÓ YUCATÁN ENTRE CALLE 19 Y CALLE 26, CALLE 28 SE ENCUENTRA SOBRE LA CARRETERA QUE VA A CEPEDA ENFRENTE D</v>
          </cell>
          <cell r="AC4197">
            <v>0</v>
          </cell>
          <cell r="AE4197">
            <v>1</v>
          </cell>
          <cell r="AF4197" t="str">
            <v>En Ejecución</v>
          </cell>
          <cell r="AG4197">
            <v>2017</v>
          </cell>
          <cell r="AH4197">
            <v>59000</v>
          </cell>
        </row>
        <row r="4198">
          <cell r="B4198" t="str">
            <v>YUC17170300951539</v>
          </cell>
          <cell r="C4198" t="str">
            <v>Rehabilitacion De Comedor Comunitario En La Localidad Y Municipio De Halacho Estado De Yucatan Primera Etapa - 158504</v>
          </cell>
          <cell r="D4198" t="str">
            <v>158504</v>
          </cell>
          <cell r="E4198">
            <v>31</v>
          </cell>
          <cell r="F4198" t="str">
            <v>Yucatán</v>
          </cell>
          <cell r="G4198">
            <v>33</v>
          </cell>
          <cell r="H4198" t="str">
            <v>Halachó</v>
          </cell>
          <cell r="I4198">
            <v>1</v>
          </cell>
          <cell r="J4198" t="str">
            <v>Halachó</v>
          </cell>
          <cell r="K4198">
            <v>-90.081943999999993</v>
          </cell>
          <cell r="L4198">
            <v>20.476388</v>
          </cell>
          <cell r="M4198" t="str">
            <v>Urbano</v>
          </cell>
          <cell r="N4198">
            <v>2</v>
          </cell>
          <cell r="O4198" t="str">
            <v>Aportaciones Federales</v>
          </cell>
          <cell r="P4198" t="str">
            <v>I004</v>
          </cell>
          <cell r="Q4198" t="str">
            <v>FAIS Municipal y de las Demarcaciones Territoriales del Distrito Federal</v>
          </cell>
          <cell r="R4198">
            <v>33</v>
          </cell>
          <cell r="S4198" t="str">
            <v>Aportaciones Federales para Entidades Federativas y Municipios</v>
          </cell>
          <cell r="T4198" t="str">
            <v>H AYUNTAMIENTO DE HALACHO</v>
          </cell>
          <cell r="U4198">
            <v>7</v>
          </cell>
          <cell r="V4198" t="str">
            <v>Asistencia Social</v>
          </cell>
          <cell r="W4198">
            <v>2</v>
          </cell>
          <cell r="X4198" t="str">
            <v>Proyecto de Inversión de Infraestructura Social</v>
          </cell>
          <cell r="Y4198" t="str">
            <v>MEJORAR LAS CONDICIONES NUTRICIONALES DE LA POBLACIÓN DE NIÑOS Y NIÑAS ASI COMO PERSONAS MAYORES</v>
          </cell>
          <cell r="Z4198">
            <v>42919</v>
          </cell>
          <cell r="AA4198">
            <v>42947</v>
          </cell>
          <cell r="AB4198" t="str">
            <v>CALLE 15 PUEBLO HALACHO, 97830 HALACHÓ, HALACHÓ YUCATÁN ENTRE CALLE 15 Y CALLE 16, CALLE 18 SE ENCUENTRA EN LA EX-ESTACION DE FERROCARRILES SOBRE LA A</v>
          </cell>
          <cell r="AC4198">
            <v>0</v>
          </cell>
          <cell r="AE4198">
            <v>1</v>
          </cell>
          <cell r="AF4198" t="str">
            <v>En Ejecución</v>
          </cell>
          <cell r="AG4198">
            <v>2017</v>
          </cell>
          <cell r="AH4198">
            <v>97665.77</v>
          </cell>
        </row>
        <row r="4199">
          <cell r="B4199" t="str">
            <v>YUC17170300951812</v>
          </cell>
          <cell r="C4199" t="str">
            <v>Construccion De Piso Firme - 176593</v>
          </cell>
          <cell r="D4199" t="str">
            <v>176593</v>
          </cell>
          <cell r="E4199">
            <v>31</v>
          </cell>
          <cell r="F4199" t="str">
            <v>Yucatán</v>
          </cell>
          <cell r="G4199">
            <v>50</v>
          </cell>
          <cell r="H4199" t="str">
            <v>Mérida</v>
          </cell>
          <cell r="I4199">
            <v>1</v>
          </cell>
          <cell r="J4199" t="str">
            <v>Mérida</v>
          </cell>
          <cell r="K4199">
            <v>-89.621666000000005</v>
          </cell>
          <cell r="L4199">
            <v>20.967777000000002</v>
          </cell>
          <cell r="M4199" t="str">
            <v>Urbano</v>
          </cell>
          <cell r="N4199">
            <v>2</v>
          </cell>
          <cell r="O4199" t="str">
            <v>Aportaciones Federales</v>
          </cell>
          <cell r="P4199" t="str">
            <v>I004</v>
          </cell>
          <cell r="Q4199" t="str">
            <v>FAIS Municipal y de las Demarcaciones Territoriales del Distrito Federal</v>
          </cell>
          <cell r="R4199">
            <v>33</v>
          </cell>
          <cell r="S4199" t="str">
            <v>Aportaciones Federales para Entidades Federativas y Municipios</v>
          </cell>
          <cell r="T4199" t="str">
            <v>AYUNTAMIENTO DE MERIDA</v>
          </cell>
          <cell r="U4199">
            <v>10</v>
          </cell>
          <cell r="V4199" t="str">
            <v>Vivienda</v>
          </cell>
          <cell r="W4199">
            <v>2</v>
          </cell>
          <cell r="X4199" t="str">
            <v>Proyecto de Inversión de Infraestructura Social</v>
          </cell>
          <cell r="Y4199" t="str">
            <v>REDUCIR EL REZAGO SOCIAL Y MEJORAR LA CALIDAD DE VIDA DE LAS FAMILIAS EN POBREZA</v>
          </cell>
          <cell r="Z4199">
            <v>42963</v>
          </cell>
          <cell r="AA4199">
            <v>43040</v>
          </cell>
          <cell r="AB4199" t="str">
            <v>CALLE 195 315 0 INTERIOR 0 0 COLONIA DZUNUNCAN, 97315 MÉRIDA, MÉRIDA YUCATÁN ENTRE CALLE 88 Y CALLE 90, LA OBRA SE REALIZARA EN CALLE 195 NO. 315 X 88</v>
          </cell>
          <cell r="AC4199">
            <v>0</v>
          </cell>
          <cell r="AE4199">
            <v>1</v>
          </cell>
          <cell r="AF4199" t="str">
            <v>En Ejecución</v>
          </cell>
          <cell r="AG4199">
            <v>2017</v>
          </cell>
          <cell r="AH4199">
            <v>4000</v>
          </cell>
        </row>
        <row r="4200">
          <cell r="B4200" t="str">
            <v>YUC17170300951813</v>
          </cell>
          <cell r="C4200" t="str">
            <v>Construccion De Cuartos Dormitorio - 176646</v>
          </cell>
          <cell r="D4200" t="str">
            <v>176646</v>
          </cell>
          <cell r="E4200">
            <v>31</v>
          </cell>
          <cell r="F4200" t="str">
            <v>Yucatán</v>
          </cell>
          <cell r="G4200">
            <v>50</v>
          </cell>
          <cell r="H4200" t="str">
            <v>Mérida</v>
          </cell>
          <cell r="I4200">
            <v>1</v>
          </cell>
          <cell r="J4200" t="str">
            <v>Mérida</v>
          </cell>
          <cell r="K4200">
            <v>-89.621666000000005</v>
          </cell>
          <cell r="L4200">
            <v>20.967777000000002</v>
          </cell>
          <cell r="M4200" t="str">
            <v>Urbano</v>
          </cell>
          <cell r="N4200">
            <v>2</v>
          </cell>
          <cell r="O4200" t="str">
            <v>Aportaciones Federales</v>
          </cell>
          <cell r="P4200" t="str">
            <v>I004</v>
          </cell>
          <cell r="Q4200" t="str">
            <v>FAIS Municipal y de las Demarcaciones Territoriales del Distrito Federal</v>
          </cell>
          <cell r="R4200">
            <v>33</v>
          </cell>
          <cell r="S4200" t="str">
            <v>Aportaciones Federales para Entidades Federativas y Municipios</v>
          </cell>
          <cell r="T4200" t="str">
            <v>AYUNTAMIENTO DE MERIDA</v>
          </cell>
          <cell r="U4200">
            <v>10</v>
          </cell>
          <cell r="V4200" t="str">
            <v>Vivienda</v>
          </cell>
          <cell r="W4200">
            <v>2</v>
          </cell>
          <cell r="X4200" t="str">
            <v>Proyecto de Inversión de Infraestructura Social</v>
          </cell>
          <cell r="Y4200" t="str">
            <v>REDUCIR EL REZAGO SOCIAL Y MEJORAR LA CALIDAD DE VIDA DE LAS FAMILIAS EN POBREZA</v>
          </cell>
          <cell r="Z4200">
            <v>42963</v>
          </cell>
          <cell r="AA4200">
            <v>43040</v>
          </cell>
          <cell r="AB4200" t="str">
            <v>CALLE 187 329 0 INTERIOR 0 0 COLONIA DZUNUNCAN, 97315 MÉRIDA, MÉRIDA YUCATÁN ENTRE CALLE 88 Y CALLE 90, LA OBRA SE REALIZARA EN CALLE 187 NO. 329 X 88</v>
          </cell>
          <cell r="AC4200">
            <v>0</v>
          </cell>
          <cell r="AE4200">
            <v>1</v>
          </cell>
          <cell r="AF4200" t="str">
            <v>En Ejecución</v>
          </cell>
          <cell r="AG4200">
            <v>2017</v>
          </cell>
          <cell r="AH4200">
            <v>80624.160000000003</v>
          </cell>
        </row>
        <row r="4201">
          <cell r="B4201" t="str">
            <v>YUC17170300951814</v>
          </cell>
          <cell r="C4201" t="str">
            <v>Construccion De Cuarto Para Baño - 176626</v>
          </cell>
          <cell r="D4201" t="str">
            <v>176626</v>
          </cell>
          <cell r="E4201">
            <v>31</v>
          </cell>
          <cell r="F4201" t="str">
            <v>Yucatán</v>
          </cell>
          <cell r="G4201">
            <v>50</v>
          </cell>
          <cell r="H4201" t="str">
            <v>Mérida</v>
          </cell>
          <cell r="I4201">
            <v>1</v>
          </cell>
          <cell r="J4201" t="str">
            <v>Mérida</v>
          </cell>
          <cell r="K4201">
            <v>-89.621666000000005</v>
          </cell>
          <cell r="L4201">
            <v>20.967777000000002</v>
          </cell>
          <cell r="M4201" t="str">
            <v>Urbano</v>
          </cell>
          <cell r="N4201">
            <v>2</v>
          </cell>
          <cell r="O4201" t="str">
            <v>Aportaciones Federales</v>
          </cell>
          <cell r="P4201" t="str">
            <v>I004</v>
          </cell>
          <cell r="Q4201" t="str">
            <v>FAIS Municipal y de las Demarcaciones Territoriales del Distrito Federal</v>
          </cell>
          <cell r="R4201">
            <v>33</v>
          </cell>
          <cell r="S4201" t="str">
            <v>Aportaciones Federales para Entidades Federativas y Municipios</v>
          </cell>
          <cell r="T4201" t="str">
            <v>AYUNTAMIENTO DE MERIDA</v>
          </cell>
          <cell r="U4201">
            <v>10</v>
          </cell>
          <cell r="V4201" t="str">
            <v>Vivienda</v>
          </cell>
          <cell r="W4201">
            <v>2</v>
          </cell>
          <cell r="X4201" t="str">
            <v>Proyecto de Inversión de Infraestructura Social</v>
          </cell>
          <cell r="Y4201" t="str">
            <v>REDUCIR EL REZAGO SOCIAL Y MEJORAR LA CALIDAD DE VIDA DE LAS FAMILIAS EN POBREZA</v>
          </cell>
          <cell r="Z4201">
            <v>42963</v>
          </cell>
          <cell r="AA4201">
            <v>43040</v>
          </cell>
          <cell r="AB4201" t="str">
            <v>CALLE 187 329 0 INTERIOR 0 0 COLONIA DZUNUNCAN, 97315 MÉRIDA, MÉRIDA YUCATÁN ENTRE CALLE 88 Y CALLE 90, LA OBRA SE REALIZARA EN CALLE 187 NO. 329 X 88</v>
          </cell>
          <cell r="AC4201">
            <v>0</v>
          </cell>
          <cell r="AE4201">
            <v>1</v>
          </cell>
          <cell r="AF4201" t="str">
            <v>En Ejecución</v>
          </cell>
          <cell r="AG4201">
            <v>2017</v>
          </cell>
          <cell r="AH4201">
            <v>93342.58</v>
          </cell>
        </row>
        <row r="4202">
          <cell r="B4202" t="str">
            <v>YUC17170300951815</v>
          </cell>
          <cell r="C4202" t="str">
            <v>Construccion De Techo Firme - 176606</v>
          </cell>
          <cell r="D4202" t="str">
            <v>176606</v>
          </cell>
          <cell r="E4202">
            <v>31</v>
          </cell>
          <cell r="F4202" t="str">
            <v>Yucatán</v>
          </cell>
          <cell r="G4202">
            <v>50</v>
          </cell>
          <cell r="H4202" t="str">
            <v>Mérida</v>
          </cell>
          <cell r="I4202">
            <v>1</v>
          </cell>
          <cell r="J4202" t="str">
            <v>Mérida</v>
          </cell>
          <cell r="K4202">
            <v>-89.621666000000005</v>
          </cell>
          <cell r="L4202">
            <v>20.967777000000002</v>
          </cell>
          <cell r="M4202" t="str">
            <v>Urbano</v>
          </cell>
          <cell r="N4202">
            <v>2</v>
          </cell>
          <cell r="O4202" t="str">
            <v>Aportaciones Federales</v>
          </cell>
          <cell r="P4202" t="str">
            <v>I004</v>
          </cell>
          <cell r="Q4202" t="str">
            <v>FAIS Municipal y de las Demarcaciones Territoriales del Distrito Federal</v>
          </cell>
          <cell r="R4202">
            <v>33</v>
          </cell>
          <cell r="S4202" t="str">
            <v>Aportaciones Federales para Entidades Federativas y Municipios</v>
          </cell>
          <cell r="T4202" t="str">
            <v>AYUNTAMIENTO DE MERIDA</v>
          </cell>
          <cell r="U4202">
            <v>10</v>
          </cell>
          <cell r="V4202" t="str">
            <v>Vivienda</v>
          </cell>
          <cell r="W4202">
            <v>2</v>
          </cell>
          <cell r="X4202" t="str">
            <v>Proyecto de Inversión de Infraestructura Social</v>
          </cell>
          <cell r="Y4202" t="str">
            <v>REDUCIR EL REZAGO SOCIAL Y MEJORAR LA CALIDAD DE VIDA DE LAS FAMILIAS EN POBREZA</v>
          </cell>
          <cell r="Z4202">
            <v>42963</v>
          </cell>
          <cell r="AA4202">
            <v>43040</v>
          </cell>
          <cell r="AB4202" t="str">
            <v>CALLE 195 315 0 INTERIOR 0 0 COLONIA DZUNUNCAN, 97315 MÉRIDA, MÉRIDA YUCATÁN ENTRE CALLE 88 Y CALLE 90, LA OBRA SE REALIZARA EN CALLE 195 NO. 315 X 88</v>
          </cell>
          <cell r="AC4202">
            <v>0</v>
          </cell>
          <cell r="AE4202">
            <v>1</v>
          </cell>
          <cell r="AF4202" t="str">
            <v>En Ejecución</v>
          </cell>
          <cell r="AG4202">
            <v>2017</v>
          </cell>
          <cell r="AH4202">
            <v>40620.01</v>
          </cell>
        </row>
        <row r="4203">
          <cell r="B4203" t="str">
            <v>YUC17170300951816</v>
          </cell>
          <cell r="C4203" t="str">
            <v>Construccion De Cuartos Dormitorio - 178303</v>
          </cell>
          <cell r="D4203" t="str">
            <v>178303</v>
          </cell>
          <cell r="E4203">
            <v>31</v>
          </cell>
          <cell r="F4203" t="str">
            <v>Yucatán</v>
          </cell>
          <cell r="G4203">
            <v>50</v>
          </cell>
          <cell r="H4203" t="str">
            <v>Mérida</v>
          </cell>
          <cell r="I4203">
            <v>1</v>
          </cell>
          <cell r="J4203" t="str">
            <v>Mérida</v>
          </cell>
          <cell r="K4203">
            <v>-89.621666000000005</v>
          </cell>
          <cell r="L4203">
            <v>20.967777000000002</v>
          </cell>
          <cell r="M4203" t="str">
            <v>Urbano</v>
          </cell>
          <cell r="N4203">
            <v>2</v>
          </cell>
          <cell r="O4203" t="str">
            <v>Aportaciones Federales</v>
          </cell>
          <cell r="P4203" t="str">
            <v>I004</v>
          </cell>
          <cell r="Q4203" t="str">
            <v>FAIS Municipal y de las Demarcaciones Territoriales del Distrito Federal</v>
          </cell>
          <cell r="R4203">
            <v>33</v>
          </cell>
          <cell r="S4203" t="str">
            <v>Aportaciones Federales para Entidades Federativas y Municipios</v>
          </cell>
          <cell r="T4203" t="str">
            <v>AYUNTAMIENTO DE MERIDA</v>
          </cell>
          <cell r="U4203">
            <v>10</v>
          </cell>
          <cell r="V4203" t="str">
            <v>Vivienda</v>
          </cell>
          <cell r="W4203">
            <v>2</v>
          </cell>
          <cell r="X4203" t="str">
            <v>Proyecto de Inversión de Infraestructura Social</v>
          </cell>
          <cell r="Y4203" t="str">
            <v>REDUCIR EL REZAGO SOCIAL Y MEJORAR LA CALIDAD DE VIDA DE LAS FAMILIAS EN POBREZA</v>
          </cell>
          <cell r="Z4203">
            <v>42963</v>
          </cell>
          <cell r="AA4203">
            <v>43040</v>
          </cell>
          <cell r="AB4203" t="str">
            <v>CALLE 67-D 921 0 INTERIOR 0 0 COLONIA NUEVA MULSAY, 97249 MÉRIDA, MÉRIDA YUCATÁN ENTRE CALLE 116 Y CALLE 118, LA OBRA SE REALIZARA EN CALLE 67 D NO. 9</v>
          </cell>
          <cell r="AC4203">
            <v>0</v>
          </cell>
          <cell r="AE4203">
            <v>1</v>
          </cell>
          <cell r="AF4203" t="str">
            <v>En Ejecución</v>
          </cell>
          <cell r="AG4203">
            <v>2017</v>
          </cell>
          <cell r="AH4203">
            <v>91105.94</v>
          </cell>
        </row>
        <row r="4204">
          <cell r="B4204" t="str">
            <v>YUC17170300951817</v>
          </cell>
          <cell r="C4204" t="str">
            <v>Construccion De Cuartos Dormitorio - 176493</v>
          </cell>
          <cell r="D4204" t="str">
            <v>176493</v>
          </cell>
          <cell r="E4204">
            <v>31</v>
          </cell>
          <cell r="F4204" t="str">
            <v>Yucatán</v>
          </cell>
          <cell r="G4204">
            <v>50</v>
          </cell>
          <cell r="H4204" t="str">
            <v>Mérida</v>
          </cell>
          <cell r="I4204">
            <v>1</v>
          </cell>
          <cell r="J4204" t="str">
            <v>Mérida</v>
          </cell>
          <cell r="K4204">
            <v>-89.621666000000005</v>
          </cell>
          <cell r="L4204">
            <v>20.967777000000002</v>
          </cell>
          <cell r="M4204" t="str">
            <v>Urbano</v>
          </cell>
          <cell r="N4204">
            <v>2</v>
          </cell>
          <cell r="O4204" t="str">
            <v>Aportaciones Federales</v>
          </cell>
          <cell r="P4204" t="str">
            <v>I004</v>
          </cell>
          <cell r="Q4204" t="str">
            <v>FAIS Municipal y de las Demarcaciones Territoriales del Distrito Federal</v>
          </cell>
          <cell r="R4204">
            <v>33</v>
          </cell>
          <cell r="S4204" t="str">
            <v>Aportaciones Federales para Entidades Federativas y Municipios</v>
          </cell>
          <cell r="T4204" t="str">
            <v>AYUNTAMIENTO DE MERIDA</v>
          </cell>
          <cell r="U4204">
            <v>10</v>
          </cell>
          <cell r="V4204" t="str">
            <v>Vivienda</v>
          </cell>
          <cell r="W4204">
            <v>2</v>
          </cell>
          <cell r="X4204" t="str">
            <v>Proyecto de Inversión de Infraestructura Social</v>
          </cell>
          <cell r="Y4204" t="str">
            <v>REDUCIR EL REZAGO SOCIAL Y MEJORAR LA CALIDAD DE VIDA DE LAS FAMILIAS EN POBREZA</v>
          </cell>
          <cell r="Z4204">
            <v>42963</v>
          </cell>
          <cell r="AA4204">
            <v>43040</v>
          </cell>
          <cell r="AB4204" t="str">
            <v>CALLE 88 A 537 0 INTERIOR 0 0 COLONIA DZUNUNCAN, 97315 MÉRIDA, MÉRIDA YUCATÁN ENTRE CALLE 191 Y CALLE 191-A, LA OBRA SE REALIZARA EN CALLE 88 A NO. 53</v>
          </cell>
          <cell r="AC4204">
            <v>0</v>
          </cell>
          <cell r="AE4204">
            <v>1</v>
          </cell>
          <cell r="AF4204" t="str">
            <v>En Ejecución</v>
          </cell>
          <cell r="AG4204">
            <v>2017</v>
          </cell>
          <cell r="AH4204">
            <v>70653.78</v>
          </cell>
        </row>
        <row r="4205">
          <cell r="B4205" t="str">
            <v>YUC17170300951818</v>
          </cell>
          <cell r="C4205" t="str">
            <v>Construccion De Cuartos Dormitorio - 178251</v>
          </cell>
          <cell r="D4205" t="str">
            <v>178251</v>
          </cell>
          <cell r="E4205">
            <v>31</v>
          </cell>
          <cell r="F4205" t="str">
            <v>Yucatán</v>
          </cell>
          <cell r="G4205">
            <v>50</v>
          </cell>
          <cell r="H4205" t="str">
            <v>Mérida</v>
          </cell>
          <cell r="I4205">
            <v>1</v>
          </cell>
          <cell r="J4205" t="str">
            <v>Mérida</v>
          </cell>
          <cell r="K4205">
            <v>-89.621666000000005</v>
          </cell>
          <cell r="L4205">
            <v>20.967777000000002</v>
          </cell>
          <cell r="M4205" t="str">
            <v>Urbano</v>
          </cell>
          <cell r="N4205">
            <v>2</v>
          </cell>
          <cell r="O4205" t="str">
            <v>Aportaciones Federales</v>
          </cell>
          <cell r="P4205" t="str">
            <v>I004</v>
          </cell>
          <cell r="Q4205" t="str">
            <v>FAIS Municipal y de las Demarcaciones Territoriales del Distrito Federal</v>
          </cell>
          <cell r="R4205">
            <v>33</v>
          </cell>
          <cell r="S4205" t="str">
            <v>Aportaciones Federales para Entidades Federativas y Municipios</v>
          </cell>
          <cell r="T4205" t="str">
            <v>AYUNTAMIENTO DE MERIDA</v>
          </cell>
          <cell r="U4205">
            <v>10</v>
          </cell>
          <cell r="V4205" t="str">
            <v>Vivienda</v>
          </cell>
          <cell r="W4205">
            <v>2</v>
          </cell>
          <cell r="X4205" t="str">
            <v>Proyecto de Inversión de Infraestructura Social</v>
          </cell>
          <cell r="Y4205" t="str">
            <v>REDUCIR EL REZAGO SOCIAL Y MEJORAR LA CALIDAD DE VIDA DE LAS FAMILIAS EN POBREZA</v>
          </cell>
          <cell r="Z4205">
            <v>42963</v>
          </cell>
          <cell r="AA4205">
            <v>43040</v>
          </cell>
          <cell r="AB4205" t="str">
            <v>CALLE 27 208 A INTERIOR 0 0 COLONIA MÉXICO ORIENTE, 97137 MÉRIDA, MÉRIDA YUCATÁN ENTRE CALLE 16 Y CALLE 18, LA OBRA SE REALIZARA EN CALLE 27 NO. 208 A</v>
          </cell>
          <cell r="AC4205">
            <v>0</v>
          </cell>
          <cell r="AE4205">
            <v>1</v>
          </cell>
          <cell r="AF4205" t="str">
            <v>En Ejecución</v>
          </cell>
          <cell r="AG4205">
            <v>2017</v>
          </cell>
          <cell r="AH4205">
            <v>91105.94</v>
          </cell>
        </row>
        <row r="4206">
          <cell r="B4206" t="str">
            <v>YUC00170300951819</v>
          </cell>
          <cell r="C4206" t="str">
            <v>Ampliacion De Red De Agua Potable - 175387</v>
          </cell>
          <cell r="D4206" t="str">
            <v>175387</v>
          </cell>
          <cell r="E4206">
            <v>31</v>
          </cell>
          <cell r="F4206" t="str">
            <v>Yucatán</v>
          </cell>
          <cell r="G4206">
            <v>50</v>
          </cell>
          <cell r="H4206" t="str">
            <v>Mérida</v>
          </cell>
          <cell r="I4206">
            <v>1</v>
          </cell>
          <cell r="J4206" t="str">
            <v>Mérida</v>
          </cell>
          <cell r="K4206">
            <v>-89.621666000000005</v>
          </cell>
          <cell r="L4206">
            <v>20.967777000000002</v>
          </cell>
          <cell r="M4206" t="str">
            <v>Urbano</v>
          </cell>
          <cell r="N4206">
            <v>2</v>
          </cell>
          <cell r="O4206" t="str">
            <v>Aportaciones Federales</v>
          </cell>
          <cell r="P4206" t="str">
            <v>I004</v>
          </cell>
          <cell r="Q4206" t="str">
            <v>FAIS Municipal y de las Demarcaciones Territoriales del Distrito Federal</v>
          </cell>
          <cell r="R4206">
            <v>33</v>
          </cell>
          <cell r="S4206" t="str">
            <v>Aportaciones Federales para Entidades Federativas y Municipios</v>
          </cell>
          <cell r="T4206" t="str">
            <v>AYUNTAMIENTO DE MERIDA</v>
          </cell>
          <cell r="U4206">
            <v>4</v>
          </cell>
          <cell r="V4206" t="str">
            <v>Agua y saneamiento</v>
          </cell>
          <cell r="W4206">
            <v>2</v>
          </cell>
          <cell r="X4206" t="str">
            <v>Proyecto de Inversión de Infraestructura Social</v>
          </cell>
          <cell r="Y4206" t="str">
            <v>REDUCIR EL REZAGO SOCIAL Y MEJORAR LA CALIDAD DE VIDA DE LAS FAMILIAS EN POBREZA</v>
          </cell>
          <cell r="Z4206">
            <v>42961</v>
          </cell>
          <cell r="AA4206">
            <v>43016</v>
          </cell>
          <cell r="AB4206" t="str">
            <v>CALLE 50 A PRIVADA INTERIOR 0 0 COLONIA AMPLIACION PLAN DE AYALA SUR, 97285 MÉRIDA, MÉRIDA YUCATÁN ENTRE CALLE 193 HASTA LA CASA DE GLORIA MARIANA AND</v>
          </cell>
          <cell r="AC4206">
            <v>0</v>
          </cell>
          <cell r="AE4206">
            <v>1</v>
          </cell>
          <cell r="AF4206" t="str">
            <v>En Ejecución</v>
          </cell>
          <cell r="AG4206">
            <v>2017</v>
          </cell>
          <cell r="AH4206">
            <v>42048.6</v>
          </cell>
        </row>
        <row r="4207">
          <cell r="B4207" t="str">
            <v>YUC17170300951820</v>
          </cell>
          <cell r="C4207" t="str">
            <v>Construccion De Tanque Septico Para Sanitario - 178014</v>
          </cell>
          <cell r="D4207" t="str">
            <v>178014</v>
          </cell>
          <cell r="E4207">
            <v>31</v>
          </cell>
          <cell r="F4207" t="str">
            <v>Yucatán</v>
          </cell>
          <cell r="G4207">
            <v>50</v>
          </cell>
          <cell r="H4207" t="str">
            <v>Mérida</v>
          </cell>
          <cell r="I4207">
            <v>1</v>
          </cell>
          <cell r="J4207" t="str">
            <v>Mérida</v>
          </cell>
          <cell r="K4207">
            <v>-89.621666000000005</v>
          </cell>
          <cell r="L4207">
            <v>20.967777000000002</v>
          </cell>
          <cell r="M4207" t="str">
            <v>Urbano</v>
          </cell>
          <cell r="N4207">
            <v>2</v>
          </cell>
          <cell r="O4207" t="str">
            <v>Aportaciones Federales</v>
          </cell>
          <cell r="P4207" t="str">
            <v>I004</v>
          </cell>
          <cell r="Q4207" t="str">
            <v>FAIS Municipal y de las Demarcaciones Territoriales del Distrito Federal</v>
          </cell>
          <cell r="R4207">
            <v>33</v>
          </cell>
          <cell r="S4207" t="str">
            <v>Aportaciones Federales para Entidades Federativas y Municipios</v>
          </cell>
          <cell r="T4207" t="str">
            <v>AYUNTAMIENTO DE MERIDA</v>
          </cell>
          <cell r="U4207">
            <v>10</v>
          </cell>
          <cell r="V4207" t="str">
            <v>Vivienda</v>
          </cell>
          <cell r="W4207">
            <v>2</v>
          </cell>
          <cell r="X4207" t="str">
            <v>Proyecto de Inversión de Infraestructura Social</v>
          </cell>
          <cell r="Y4207" t="str">
            <v>REDUCIR EL REZAGO SOCIAL Y MEJORAR LA CALIDAD DE VIDA DE LAS FAMILIAS EN POBREZA</v>
          </cell>
          <cell r="Z4207">
            <v>42963</v>
          </cell>
          <cell r="AA4207">
            <v>43040</v>
          </cell>
          <cell r="AB4207" t="str">
            <v>CALLE 36 202 A INTERIOR 0 0 COLONIA FRANCISCO I MADERO, 97240 MÉRIDA, MÉRIDA YUCATÁN ENTRE CALLE 33 Y CALLE 35, LA OBRA SE REALIZARA EN CALLE 36 NO. 2</v>
          </cell>
          <cell r="AC4207">
            <v>0</v>
          </cell>
          <cell r="AE4207">
            <v>1</v>
          </cell>
          <cell r="AF4207" t="str">
            <v>En Ejecución</v>
          </cell>
          <cell r="AG4207">
            <v>2017</v>
          </cell>
          <cell r="AH4207">
            <v>34091.1</v>
          </cell>
        </row>
        <row r="4208">
          <cell r="B4208" t="str">
            <v>YUC17170300951821</v>
          </cell>
          <cell r="C4208" t="str">
            <v>Construccion De Cuartos Dormitorio - 177950</v>
          </cell>
          <cell r="D4208" t="str">
            <v>177950</v>
          </cell>
          <cell r="E4208">
            <v>31</v>
          </cell>
          <cell r="F4208" t="str">
            <v>Yucatán</v>
          </cell>
          <cell r="G4208">
            <v>50</v>
          </cell>
          <cell r="H4208" t="str">
            <v>Mérida</v>
          </cell>
          <cell r="I4208">
            <v>1</v>
          </cell>
          <cell r="J4208" t="str">
            <v>Mérida</v>
          </cell>
          <cell r="K4208">
            <v>-89.621666000000005</v>
          </cell>
          <cell r="L4208">
            <v>20.967777000000002</v>
          </cell>
          <cell r="M4208" t="str">
            <v>Urbano</v>
          </cell>
          <cell r="N4208">
            <v>2</v>
          </cell>
          <cell r="O4208" t="str">
            <v>Aportaciones Federales</v>
          </cell>
          <cell r="P4208" t="str">
            <v>I004</v>
          </cell>
          <cell r="Q4208" t="str">
            <v>FAIS Municipal y de las Demarcaciones Territoriales del Distrito Federal</v>
          </cell>
          <cell r="R4208">
            <v>33</v>
          </cell>
          <cell r="S4208" t="str">
            <v>Aportaciones Federales para Entidades Federativas y Municipios</v>
          </cell>
          <cell r="T4208" t="str">
            <v>AYUNTAMIENTO DE MERIDA</v>
          </cell>
          <cell r="U4208">
            <v>10</v>
          </cell>
          <cell r="V4208" t="str">
            <v>Vivienda</v>
          </cell>
          <cell r="W4208">
            <v>2</v>
          </cell>
          <cell r="X4208" t="str">
            <v>Proyecto de Inversión de Infraestructura Social</v>
          </cell>
          <cell r="Y4208" t="str">
            <v>REDUCIR EL REZAGO SOCIAL Y MEJORAR LA CALIDAD DE VIDA DE LAS FAMILIAS EN POBREZA</v>
          </cell>
          <cell r="Z4208">
            <v>42963</v>
          </cell>
          <cell r="AA4208">
            <v>43040</v>
          </cell>
          <cell r="AB4208" t="str">
            <v>CALLE 171-A 371 0 INTERIOR 0 0 COLONIA EMILIANO ZAPATA SUR III, 97297 MÉRIDA, MÉRIDA YUCATÁN ENTRE CALLE 92-A Y , LA OBRA SE REALIZARA EN CALLE 171 A</v>
          </cell>
          <cell r="AC4208">
            <v>0</v>
          </cell>
          <cell r="AE4208">
            <v>1</v>
          </cell>
          <cell r="AF4208" t="str">
            <v>En Ejecución</v>
          </cell>
          <cell r="AG4208">
            <v>2017</v>
          </cell>
          <cell r="AH4208">
            <v>86171.73</v>
          </cell>
        </row>
        <row r="4209">
          <cell r="B4209" t="str">
            <v>YUC17170300951822</v>
          </cell>
          <cell r="C4209" t="str">
            <v>Construccion De Cuarto Para Baño - 174813</v>
          </cell>
          <cell r="D4209" t="str">
            <v>174813</v>
          </cell>
          <cell r="E4209">
            <v>31</v>
          </cell>
          <cell r="F4209" t="str">
            <v>Yucatán</v>
          </cell>
          <cell r="G4209">
            <v>50</v>
          </cell>
          <cell r="H4209" t="str">
            <v>Mérida</v>
          </cell>
          <cell r="I4209">
            <v>1</v>
          </cell>
          <cell r="J4209" t="str">
            <v>Mérida</v>
          </cell>
          <cell r="K4209">
            <v>-89.621666000000005</v>
          </cell>
          <cell r="L4209">
            <v>20.967777000000002</v>
          </cell>
          <cell r="M4209" t="str">
            <v>Urbano</v>
          </cell>
          <cell r="N4209">
            <v>2</v>
          </cell>
          <cell r="O4209" t="str">
            <v>Aportaciones Federales</v>
          </cell>
          <cell r="P4209" t="str">
            <v>I004</v>
          </cell>
          <cell r="Q4209" t="str">
            <v>FAIS Municipal y de las Demarcaciones Territoriales del Distrito Federal</v>
          </cell>
          <cell r="R4209">
            <v>33</v>
          </cell>
          <cell r="S4209" t="str">
            <v>Aportaciones Federales para Entidades Federativas y Municipios</v>
          </cell>
          <cell r="T4209" t="str">
            <v>AYUNTAMIENTO DE MERIDA</v>
          </cell>
          <cell r="U4209">
            <v>10</v>
          </cell>
          <cell r="V4209" t="str">
            <v>Vivienda</v>
          </cell>
          <cell r="W4209">
            <v>2</v>
          </cell>
          <cell r="X4209" t="str">
            <v>Proyecto de Inversión de Infraestructura Social</v>
          </cell>
          <cell r="Y4209" t="str">
            <v>REDUCIR EL REZAGO SOCIAL Y MEJORAR LA CALIDAD DE VIDA DE LAS FAMILIAS EN POBREZA</v>
          </cell>
          <cell r="Z4209">
            <v>42961</v>
          </cell>
          <cell r="AA4209">
            <v>43040</v>
          </cell>
          <cell r="AB4209" t="str">
            <v>CALLE 52 INTERIOR 0 0 COLONIA XMATKUIL, 97315 MÉRIDA, MÉRIDA YUCATÁN ENTRE CALLE 215 Y CALLE 217, LA OBRA SE REALIZARA EN CALLE 52 A SN X 215 Y 217 CO</v>
          </cell>
          <cell r="AC4209">
            <v>0</v>
          </cell>
          <cell r="AE4209">
            <v>1</v>
          </cell>
          <cell r="AF4209" t="str">
            <v>En Ejecución</v>
          </cell>
          <cell r="AG4209">
            <v>2017</v>
          </cell>
          <cell r="AH4209">
            <v>92619.53</v>
          </cell>
        </row>
        <row r="4210">
          <cell r="B4210" t="str">
            <v>YUC00170300951823</v>
          </cell>
          <cell r="C4210" t="str">
            <v>Ampliacion De Red De Agua Potable - 173642</v>
          </cell>
          <cell r="D4210" t="str">
            <v>173642</v>
          </cell>
          <cell r="E4210">
            <v>31</v>
          </cell>
          <cell r="F4210" t="str">
            <v>Yucatán</v>
          </cell>
          <cell r="G4210">
            <v>50</v>
          </cell>
          <cell r="H4210" t="str">
            <v>Mérida</v>
          </cell>
          <cell r="I4210">
            <v>1</v>
          </cell>
          <cell r="J4210" t="str">
            <v>Mérida</v>
          </cell>
          <cell r="K4210">
            <v>-89.621666000000005</v>
          </cell>
          <cell r="L4210">
            <v>20.967777000000002</v>
          </cell>
          <cell r="M4210" t="str">
            <v>Urbano</v>
          </cell>
          <cell r="N4210">
            <v>2</v>
          </cell>
          <cell r="O4210" t="str">
            <v>Aportaciones Federales</v>
          </cell>
          <cell r="P4210" t="str">
            <v>I004</v>
          </cell>
          <cell r="Q4210" t="str">
            <v>FAIS Municipal y de las Demarcaciones Territoriales del Distrito Federal</v>
          </cell>
          <cell r="R4210">
            <v>33</v>
          </cell>
          <cell r="S4210" t="str">
            <v>Aportaciones Federales para Entidades Federativas y Municipios</v>
          </cell>
          <cell r="T4210" t="str">
            <v>AYUNTAMIENTO DE MERIDA</v>
          </cell>
          <cell r="U4210">
            <v>4</v>
          </cell>
          <cell r="V4210" t="str">
            <v>Agua y saneamiento</v>
          </cell>
          <cell r="W4210">
            <v>2</v>
          </cell>
          <cell r="X4210" t="str">
            <v>Proyecto de Inversión de Infraestructura Social</v>
          </cell>
          <cell r="Y4210" t="str">
            <v>REDUCIR EL REZAGO SOCIAL Y MEJORAR LA CALIDAD DE VIDA DE LAS FAMILIAS EN POBREZA</v>
          </cell>
          <cell r="Z4210">
            <v>42990</v>
          </cell>
          <cell r="AA4210">
            <v>43059</v>
          </cell>
          <cell r="AB4210" t="str">
            <v>CALLE 7 INTERIOR 0 0 COLONIA SANTA GERTRUDIS COPO, 97305 MÉRIDA, MÉRIDA YUCATÁN ENTRE CALLE 12 A Y AL PONIENTE HASTA LA CASA DE ARACELLY DEL ROCIO CAB</v>
          </cell>
          <cell r="AC4210">
            <v>0</v>
          </cell>
          <cell r="AE4210">
            <v>1</v>
          </cell>
          <cell r="AF4210" t="str">
            <v>En Ejecución</v>
          </cell>
          <cell r="AG4210">
            <v>2017</v>
          </cell>
          <cell r="AH4210">
            <v>82227.350000000006</v>
          </cell>
        </row>
        <row r="4211">
          <cell r="B4211" t="str">
            <v>YUC17170300951824</v>
          </cell>
          <cell r="C4211" t="str">
            <v>Construccion De Cuartos Dormitorio - 174893</v>
          </cell>
          <cell r="D4211" t="str">
            <v>174893</v>
          </cell>
          <cell r="E4211">
            <v>31</v>
          </cell>
          <cell r="F4211" t="str">
            <v>Yucatán</v>
          </cell>
          <cell r="G4211">
            <v>50</v>
          </cell>
          <cell r="H4211" t="str">
            <v>Mérida</v>
          </cell>
          <cell r="I4211">
            <v>1</v>
          </cell>
          <cell r="J4211" t="str">
            <v>Mérida</v>
          </cell>
          <cell r="K4211">
            <v>-89.621666000000005</v>
          </cell>
          <cell r="L4211">
            <v>20.967777000000002</v>
          </cell>
          <cell r="M4211" t="str">
            <v>Urbano</v>
          </cell>
          <cell r="N4211">
            <v>2</v>
          </cell>
          <cell r="O4211" t="str">
            <v>Aportaciones Federales</v>
          </cell>
          <cell r="P4211" t="str">
            <v>I004</v>
          </cell>
          <cell r="Q4211" t="str">
            <v>FAIS Municipal y de las Demarcaciones Territoriales del Distrito Federal</v>
          </cell>
          <cell r="R4211">
            <v>33</v>
          </cell>
          <cell r="S4211" t="str">
            <v>Aportaciones Federales para Entidades Federativas y Municipios</v>
          </cell>
          <cell r="T4211" t="str">
            <v>AYUNTAMIENTO DE MERIDA</v>
          </cell>
          <cell r="U4211">
            <v>10</v>
          </cell>
          <cell r="V4211" t="str">
            <v>Vivienda</v>
          </cell>
          <cell r="W4211">
            <v>2</v>
          </cell>
          <cell r="X4211" t="str">
            <v>Proyecto de Inversión de Infraestructura Social</v>
          </cell>
          <cell r="Y4211" t="str">
            <v>REDUCIR EL REZAGO SOCIAL Y MEJORAR LA CALIDAD DE VIDA DE LAS FAMILIAS EN POBREZA</v>
          </cell>
          <cell r="Z4211">
            <v>42961</v>
          </cell>
          <cell r="AA4211">
            <v>43040</v>
          </cell>
          <cell r="AB4211" t="str">
            <v>CALLE 52 A INTERIOR 0 0 COLONIA XMATKUIL, 97315 MÉRIDA, MÉRIDA YUCATÁN ENTRE CALLE 215 Y CALLE 217, LA OBRA SE REALIZARA EN CALLE 52 A SN X 215 Y 217</v>
          </cell>
          <cell r="AC4211">
            <v>0</v>
          </cell>
          <cell r="AE4211">
            <v>1</v>
          </cell>
          <cell r="AF4211" t="str">
            <v>En Ejecución</v>
          </cell>
          <cell r="AG4211">
            <v>2017</v>
          </cell>
          <cell r="AH4211">
            <v>76191.44</v>
          </cell>
        </row>
        <row r="4212">
          <cell r="B4212" t="str">
            <v>YUC17170300951825</v>
          </cell>
          <cell r="C4212" t="str">
            <v>Construccion De Cuarto Para Cocina - 174840</v>
          </cell>
          <cell r="D4212" t="str">
            <v>174840</v>
          </cell>
          <cell r="E4212">
            <v>31</v>
          </cell>
          <cell r="F4212" t="str">
            <v>Yucatán</v>
          </cell>
          <cell r="G4212">
            <v>50</v>
          </cell>
          <cell r="H4212" t="str">
            <v>Mérida</v>
          </cell>
          <cell r="I4212">
            <v>1</v>
          </cell>
          <cell r="J4212" t="str">
            <v>Mérida</v>
          </cell>
          <cell r="K4212">
            <v>-89.621666000000005</v>
          </cell>
          <cell r="L4212">
            <v>20.967777000000002</v>
          </cell>
          <cell r="M4212" t="str">
            <v>Urbano</v>
          </cell>
          <cell r="N4212">
            <v>2</v>
          </cell>
          <cell r="O4212" t="str">
            <v>Aportaciones Federales</v>
          </cell>
          <cell r="P4212" t="str">
            <v>I004</v>
          </cell>
          <cell r="Q4212" t="str">
            <v>FAIS Municipal y de las Demarcaciones Territoriales del Distrito Federal</v>
          </cell>
          <cell r="R4212">
            <v>33</v>
          </cell>
          <cell r="S4212" t="str">
            <v>Aportaciones Federales para Entidades Federativas y Municipios</v>
          </cell>
          <cell r="T4212" t="str">
            <v>AYUNTAMIENTO DE MERIDA</v>
          </cell>
          <cell r="U4212">
            <v>10</v>
          </cell>
          <cell r="V4212" t="str">
            <v>Vivienda</v>
          </cell>
          <cell r="W4212">
            <v>2</v>
          </cell>
          <cell r="X4212" t="str">
            <v>Proyecto de Inversión de Infraestructura Social</v>
          </cell>
          <cell r="Y4212" t="str">
            <v>REDUCIR EL REZAGO SOCIAL Y MEJORAR LA CALIDAD DE VIDA DE LAS FAMILIAS EN POBREZA</v>
          </cell>
          <cell r="Z4212">
            <v>42961</v>
          </cell>
          <cell r="AA4212">
            <v>43040</v>
          </cell>
          <cell r="AB4212" t="str">
            <v>CALLE 52 A INTERIOR 0 0 COLONIA XMATKUIL, 97315 MÉRIDA, MÉRIDA YUCATÁN ENTRE CALLE 215 Y CALLE 217, LA OBRA SE REALIZARA EN CALLE 52 A SN X 215 Y 217</v>
          </cell>
          <cell r="AC4212">
            <v>0</v>
          </cell>
          <cell r="AE4212">
            <v>1</v>
          </cell>
          <cell r="AF4212" t="str">
            <v>En Ejecución</v>
          </cell>
          <cell r="AG4212">
            <v>2017</v>
          </cell>
          <cell r="AH4212">
            <v>85144.12</v>
          </cell>
        </row>
        <row r="4213">
          <cell r="B4213" t="str">
            <v>YUC00170300951826</v>
          </cell>
          <cell r="C4213" t="str">
            <v>Ampliacion De Red De Agua Potable - 175354</v>
          </cell>
          <cell r="D4213" t="str">
            <v>175354</v>
          </cell>
          <cell r="E4213">
            <v>31</v>
          </cell>
          <cell r="F4213" t="str">
            <v>Yucatán</v>
          </cell>
          <cell r="G4213">
            <v>50</v>
          </cell>
          <cell r="H4213" t="str">
            <v>Mérida</v>
          </cell>
          <cell r="I4213">
            <v>1</v>
          </cell>
          <cell r="J4213" t="str">
            <v>Mérida</v>
          </cell>
          <cell r="K4213">
            <v>-89.621666000000005</v>
          </cell>
          <cell r="L4213">
            <v>20.967777000000002</v>
          </cell>
          <cell r="M4213" t="str">
            <v>Urbano</v>
          </cell>
          <cell r="N4213">
            <v>2</v>
          </cell>
          <cell r="O4213" t="str">
            <v>Aportaciones Federales</v>
          </cell>
          <cell r="P4213" t="str">
            <v>I004</v>
          </cell>
          <cell r="Q4213" t="str">
            <v>FAIS Municipal y de las Demarcaciones Territoriales del Distrito Federal</v>
          </cell>
          <cell r="R4213">
            <v>33</v>
          </cell>
          <cell r="S4213" t="str">
            <v>Aportaciones Federales para Entidades Federativas y Municipios</v>
          </cell>
          <cell r="T4213" t="str">
            <v>AYUNTAMIENTO DE MERIDA</v>
          </cell>
          <cell r="U4213">
            <v>4</v>
          </cell>
          <cell r="V4213" t="str">
            <v>Agua y saneamiento</v>
          </cell>
          <cell r="W4213">
            <v>2</v>
          </cell>
          <cell r="X4213" t="str">
            <v>Proyecto de Inversión de Infraestructura Social</v>
          </cell>
          <cell r="Y4213" t="str">
            <v>REDUCIR EL REZAGO SOCIAL Y MEJORAR LA CALIDAD DE VIDA DE LAS FAMILIAS EN POBREZA</v>
          </cell>
          <cell r="Z4213">
            <v>42961</v>
          </cell>
          <cell r="AA4213">
            <v>43016</v>
          </cell>
          <cell r="AB4213" t="str">
            <v>CALLE 201 INTERIOR 0 0 COLONIA PLAN DE AYALA SUR III, 97285 MÉRIDA, MÉRIDA YUCATÁN ENTRE CALLE 50 C Y CALLE 50 D, LA OBRA SE REALIZARA EN CALLE 201 X</v>
          </cell>
          <cell r="AC4213">
            <v>0</v>
          </cell>
          <cell r="AE4213">
            <v>1</v>
          </cell>
          <cell r="AF4213" t="str">
            <v>En Ejecución</v>
          </cell>
          <cell r="AG4213">
            <v>2017</v>
          </cell>
          <cell r="AH4213">
            <v>62790.02</v>
          </cell>
        </row>
        <row r="4214">
          <cell r="B4214" t="str">
            <v>YUC17170300951827</v>
          </cell>
          <cell r="C4214" t="str">
            <v>Construccion De Cuarto Para Baño - 178413</v>
          </cell>
          <cell r="D4214" t="str">
            <v>178413</v>
          </cell>
          <cell r="E4214">
            <v>31</v>
          </cell>
          <cell r="F4214" t="str">
            <v>Yucatán</v>
          </cell>
          <cell r="G4214">
            <v>50</v>
          </cell>
          <cell r="H4214" t="str">
            <v>Mérida</v>
          </cell>
          <cell r="I4214">
            <v>1</v>
          </cell>
          <cell r="J4214" t="str">
            <v>Mérida</v>
          </cell>
          <cell r="K4214">
            <v>-89.621666000000005</v>
          </cell>
          <cell r="L4214">
            <v>20.967777000000002</v>
          </cell>
          <cell r="M4214" t="str">
            <v>Urbano</v>
          </cell>
          <cell r="N4214">
            <v>2</v>
          </cell>
          <cell r="O4214" t="str">
            <v>Aportaciones Federales</v>
          </cell>
          <cell r="P4214" t="str">
            <v>I004</v>
          </cell>
          <cell r="Q4214" t="str">
            <v>FAIS Municipal y de las Demarcaciones Territoriales del Distrito Federal</v>
          </cell>
          <cell r="R4214">
            <v>33</v>
          </cell>
          <cell r="S4214" t="str">
            <v>Aportaciones Federales para Entidades Federativas y Municipios</v>
          </cell>
          <cell r="T4214" t="str">
            <v>AYUNTAMIENTO DE MERIDA</v>
          </cell>
          <cell r="U4214">
            <v>10</v>
          </cell>
          <cell r="V4214" t="str">
            <v>Vivienda</v>
          </cell>
          <cell r="W4214">
            <v>2</v>
          </cell>
          <cell r="X4214" t="str">
            <v>Proyecto de Inversión de Infraestructura Social</v>
          </cell>
          <cell r="Y4214" t="str">
            <v>REDUCIR EL REZAGO SOCIAL Y MEJORAR LA CALIDAD DE VIDA DE LAS FAMILIAS EN POBREZA</v>
          </cell>
          <cell r="Z4214">
            <v>42963</v>
          </cell>
          <cell r="AA4214">
            <v>43040</v>
          </cell>
          <cell r="AB4214" t="str">
            <v>CALLE 67-H1 925 0 INTERIOR 0 0 COLONIA NUEVA MULSAY, 97249 MÉRIDA, MÉRIDA YUCATÁN ENTRE CALLE 116-B Y , LA OBRA SE REALIZARA EN CALLE 67 H1 NO. 925 X</v>
          </cell>
          <cell r="AC4214">
            <v>0</v>
          </cell>
          <cell r="AE4214">
            <v>1</v>
          </cell>
          <cell r="AF4214" t="str">
            <v>En Ejecución</v>
          </cell>
          <cell r="AG4214">
            <v>2017</v>
          </cell>
          <cell r="AH4214">
            <v>93342.58</v>
          </cell>
        </row>
        <row r="4215">
          <cell r="B4215" t="str">
            <v>YUC17170300951828</v>
          </cell>
          <cell r="C4215" t="str">
            <v>Equipamiento De Comedor Escolar - 171688</v>
          </cell>
          <cell r="D4215" t="str">
            <v>171688</v>
          </cell>
          <cell r="E4215">
            <v>31</v>
          </cell>
          <cell r="F4215" t="str">
            <v>Yucatán</v>
          </cell>
          <cell r="G4215">
            <v>50</v>
          </cell>
          <cell r="H4215" t="str">
            <v>Mérida</v>
          </cell>
          <cell r="I4215">
            <v>1</v>
          </cell>
          <cell r="J4215" t="str">
            <v>Mérida</v>
          </cell>
          <cell r="K4215">
            <v>-89.621666000000005</v>
          </cell>
          <cell r="L4215">
            <v>20.967777000000002</v>
          </cell>
          <cell r="M4215" t="str">
            <v>Urbano</v>
          </cell>
          <cell r="N4215">
            <v>2</v>
          </cell>
          <cell r="O4215" t="str">
            <v>Aportaciones Federales</v>
          </cell>
          <cell r="P4215" t="str">
            <v>I004</v>
          </cell>
          <cell r="Q4215" t="str">
            <v>FAIS Municipal y de las Demarcaciones Territoriales del Distrito Federal</v>
          </cell>
          <cell r="R4215">
            <v>33</v>
          </cell>
          <cell r="S4215" t="str">
            <v>Aportaciones Federales para Entidades Federativas y Municipios</v>
          </cell>
          <cell r="T4215" t="str">
            <v>AYUNTAMIENTO DE MERIDA</v>
          </cell>
          <cell r="U4215">
            <v>2</v>
          </cell>
          <cell r="V4215" t="str">
            <v>Educación</v>
          </cell>
          <cell r="W4215">
            <v>2</v>
          </cell>
          <cell r="X4215" t="str">
            <v>Proyecto de Inversión de Infraestructura Social</v>
          </cell>
          <cell r="Y4215" t="str">
            <v>REDUCIR EL REZAGO SOCIAL Y MEJORAR LA CALIDAD DE VIDA DE LAS FAMILIAS EN POBREZA</v>
          </cell>
          <cell r="Z4215">
            <v>42928</v>
          </cell>
          <cell r="AA4215">
            <v>43089</v>
          </cell>
          <cell r="AB4215" t="str">
            <v>CALLE 53 556 INTERIOR 0 0 COLONIA EL PORVENIR, 97226 MÉRIDA, MÉRIDA YUCATÁN ENTRE CALLE 132 Y CALLE 132 A, LA OBRA SE REALIZARA EN ESCUELA PRIMARIA VI</v>
          </cell>
          <cell r="AC4215">
            <v>0</v>
          </cell>
          <cell r="AE4215">
            <v>1</v>
          </cell>
          <cell r="AF4215" t="str">
            <v>En Ejecución</v>
          </cell>
          <cell r="AG4215">
            <v>2017</v>
          </cell>
          <cell r="AH4215">
            <v>99766.69</v>
          </cell>
        </row>
        <row r="4216">
          <cell r="B4216" t="str">
            <v>YUC00170300951829</v>
          </cell>
          <cell r="C4216" t="str">
            <v>Construccion De Guarniciones Y Banquetas - 173777</v>
          </cell>
          <cell r="D4216" t="str">
            <v>173777</v>
          </cell>
          <cell r="E4216">
            <v>31</v>
          </cell>
          <cell r="F4216" t="str">
            <v>Yucatán</v>
          </cell>
          <cell r="G4216">
            <v>50</v>
          </cell>
          <cell r="H4216" t="str">
            <v>Mérida</v>
          </cell>
          <cell r="I4216">
            <v>1</v>
          </cell>
          <cell r="J4216" t="str">
            <v>Mérida</v>
          </cell>
          <cell r="K4216">
            <v>-89.621666000000005</v>
          </cell>
          <cell r="L4216">
            <v>20.967777000000002</v>
          </cell>
          <cell r="M4216" t="str">
            <v>Urbano</v>
          </cell>
          <cell r="N4216">
            <v>2</v>
          </cell>
          <cell r="O4216" t="str">
            <v>Aportaciones Federales</v>
          </cell>
          <cell r="P4216" t="str">
            <v>I004</v>
          </cell>
          <cell r="Q4216" t="str">
            <v>FAIS Municipal y de las Demarcaciones Territoriales del Distrito Federal</v>
          </cell>
          <cell r="R4216">
            <v>33</v>
          </cell>
          <cell r="S4216" t="str">
            <v>Aportaciones Federales para Entidades Federativas y Municipios</v>
          </cell>
          <cell r="T4216" t="str">
            <v>AYUNTAMIENTO DE MERIDA</v>
          </cell>
          <cell r="U4216">
            <v>3</v>
          </cell>
          <cell r="V4216" t="str">
            <v>Transportes y vialidades</v>
          </cell>
          <cell r="W4216">
            <v>2</v>
          </cell>
          <cell r="X4216" t="str">
            <v>Proyecto de Inversión de Infraestructura Social</v>
          </cell>
          <cell r="Y4216" t="str">
            <v>REDUCIR EL REZAGO SOCIAL Y MEJORAR LA CALIDAD DE VIDA DE LAS FAMILIAS EN POBREZA</v>
          </cell>
          <cell r="Z4216">
            <v>42982</v>
          </cell>
          <cell r="AA4216">
            <v>43037</v>
          </cell>
          <cell r="AB4216" t="str">
            <v>CALLE 4 SUR 328 INTERIOR 0 0 COLONIA SALVADOR ALVARADO SUR, 97196 MÉRIDA, MÉRIDA YUCATÁN ENTRE CALLE 37 Y CALLE 39, LA OBRA SE REALIZARA EN CALLE 4 SU</v>
          </cell>
          <cell r="AC4216">
            <v>0</v>
          </cell>
          <cell r="AE4216">
            <v>1</v>
          </cell>
          <cell r="AF4216" t="str">
            <v>En Ejecución</v>
          </cell>
          <cell r="AG4216">
            <v>2017</v>
          </cell>
          <cell r="AH4216">
            <v>28507.56</v>
          </cell>
        </row>
        <row r="4217">
          <cell r="B4217" t="str">
            <v>YUC00170300951830</v>
          </cell>
          <cell r="C4217" t="str">
            <v>Construccion De Guarniciones Y Banquetas - 173745</v>
          </cell>
          <cell r="D4217" t="str">
            <v>173745</v>
          </cell>
          <cell r="E4217">
            <v>31</v>
          </cell>
          <cell r="F4217" t="str">
            <v>Yucatán</v>
          </cell>
          <cell r="G4217">
            <v>50</v>
          </cell>
          <cell r="H4217" t="str">
            <v>Mérida</v>
          </cell>
          <cell r="I4217">
            <v>1</v>
          </cell>
          <cell r="J4217" t="str">
            <v>Mérida</v>
          </cell>
          <cell r="K4217">
            <v>-89.621666000000005</v>
          </cell>
          <cell r="L4217">
            <v>20.967777000000002</v>
          </cell>
          <cell r="M4217" t="str">
            <v>Urbano</v>
          </cell>
          <cell r="N4217">
            <v>2</v>
          </cell>
          <cell r="O4217" t="str">
            <v>Aportaciones Federales</v>
          </cell>
          <cell r="P4217" t="str">
            <v>I004</v>
          </cell>
          <cell r="Q4217" t="str">
            <v>FAIS Municipal y de las Demarcaciones Territoriales del Distrito Federal</v>
          </cell>
          <cell r="R4217">
            <v>33</v>
          </cell>
          <cell r="S4217" t="str">
            <v>Aportaciones Federales para Entidades Federativas y Municipios</v>
          </cell>
          <cell r="T4217" t="str">
            <v>AYUNTAMIENTO DE MERIDA</v>
          </cell>
          <cell r="U4217">
            <v>3</v>
          </cell>
          <cell r="V4217" t="str">
            <v>Transportes y vialidades</v>
          </cell>
          <cell r="W4217">
            <v>2</v>
          </cell>
          <cell r="X4217" t="str">
            <v>Proyecto de Inversión de Infraestructura Social</v>
          </cell>
          <cell r="Y4217" t="str">
            <v>REDUCIR EL REZAGO SOCIAL Y MEJORAR LA CALIDAD DE VIDA DE LAS FAMILIAS EN POBREZA</v>
          </cell>
          <cell r="Z4217">
            <v>42982</v>
          </cell>
          <cell r="AA4217">
            <v>43037</v>
          </cell>
          <cell r="AB4217" t="str">
            <v>CALLE 64 INTERIOR 0 0 COLONIA NUEVA SAN JOSE TECOH, 97298 MÉRIDA, MÉRIDA YUCATÁN ENTRE CALLE 157 Y CALLE 159 SOLO LADO ORIENTE, LA OBRA SE REALIZARA E</v>
          </cell>
          <cell r="AC4217">
            <v>0</v>
          </cell>
          <cell r="AE4217">
            <v>1</v>
          </cell>
          <cell r="AF4217" t="str">
            <v>En Ejecución</v>
          </cell>
          <cell r="AG4217">
            <v>2017</v>
          </cell>
          <cell r="AH4217">
            <v>92673</v>
          </cell>
        </row>
        <row r="4218">
          <cell r="B4218" t="str">
            <v>YUC17170300951831</v>
          </cell>
          <cell r="C4218" t="str">
            <v>Equipamiento De Comedor Escolar - 171713</v>
          </cell>
          <cell r="D4218" t="str">
            <v>171713</v>
          </cell>
          <cell r="E4218">
            <v>31</v>
          </cell>
          <cell r="F4218" t="str">
            <v>Yucatán</v>
          </cell>
          <cell r="G4218">
            <v>50</v>
          </cell>
          <cell r="H4218" t="str">
            <v>Mérida</v>
          </cell>
          <cell r="I4218">
            <v>1</v>
          </cell>
          <cell r="J4218" t="str">
            <v>Mérida</v>
          </cell>
          <cell r="K4218">
            <v>-89.621666000000005</v>
          </cell>
          <cell r="L4218">
            <v>20.967777000000002</v>
          </cell>
          <cell r="M4218" t="str">
            <v>Urbano</v>
          </cell>
          <cell r="N4218">
            <v>2</v>
          </cell>
          <cell r="O4218" t="str">
            <v>Aportaciones Federales</v>
          </cell>
          <cell r="P4218" t="str">
            <v>I004</v>
          </cell>
          <cell r="Q4218" t="str">
            <v>FAIS Municipal y de las Demarcaciones Territoriales del Distrito Federal</v>
          </cell>
          <cell r="R4218">
            <v>33</v>
          </cell>
          <cell r="S4218" t="str">
            <v>Aportaciones Federales para Entidades Federativas y Municipios</v>
          </cell>
          <cell r="T4218" t="str">
            <v>AYUNTAMIENTO DE MERIDA</v>
          </cell>
          <cell r="U4218">
            <v>2</v>
          </cell>
          <cell r="V4218" t="str">
            <v>Educación</v>
          </cell>
          <cell r="W4218">
            <v>2</v>
          </cell>
          <cell r="X4218" t="str">
            <v>Proyecto de Inversión de Infraestructura Social</v>
          </cell>
          <cell r="Y4218" t="str">
            <v>REDUCIR EL REZAGO SOCIAL Y MEJORAR LA CALIDAD DE VIDA DE LAS FAMILIAS EN POBREZA</v>
          </cell>
          <cell r="Z4218">
            <v>42928</v>
          </cell>
          <cell r="AA4218">
            <v>43070</v>
          </cell>
          <cell r="AB4218" t="str">
            <v>CALLE 129 655 INTERIOR 0 0 COLONIA EMILIANO ZAPATA SUR, 97297 MÉRIDA, MÉRIDA YUCATÁN ENTRE CALLE 84 Y CALLE 86, LA OBRA SE REALIZARA EN ESCUELA PRIMAR</v>
          </cell>
          <cell r="AC4218">
            <v>0</v>
          </cell>
          <cell r="AE4218">
            <v>1</v>
          </cell>
          <cell r="AF4218" t="str">
            <v>En Ejecución</v>
          </cell>
          <cell r="AG4218">
            <v>2017</v>
          </cell>
          <cell r="AH4218">
            <v>99766.69</v>
          </cell>
        </row>
        <row r="4219">
          <cell r="B4219" t="str">
            <v>YUC17170300952132</v>
          </cell>
          <cell r="C4219" t="str">
            <v>Construccion De Cuarto Para Baño - 99057</v>
          </cell>
          <cell r="D4219" t="str">
            <v>99057</v>
          </cell>
          <cell r="E4219">
            <v>31</v>
          </cell>
          <cell r="F4219" t="str">
            <v>Yucatán</v>
          </cell>
          <cell r="G4219">
            <v>50</v>
          </cell>
          <cell r="H4219" t="str">
            <v>Mérida</v>
          </cell>
          <cell r="I4219">
            <v>1</v>
          </cell>
          <cell r="J4219" t="str">
            <v>Mérida</v>
          </cell>
          <cell r="K4219">
            <v>-89.621666000000005</v>
          </cell>
          <cell r="L4219">
            <v>20.967777000000002</v>
          </cell>
          <cell r="M4219" t="str">
            <v>Urbano</v>
          </cell>
          <cell r="N4219">
            <v>2</v>
          </cell>
          <cell r="O4219" t="str">
            <v>Aportaciones Federales</v>
          </cell>
          <cell r="P4219" t="str">
            <v>I004</v>
          </cell>
          <cell r="Q4219" t="str">
            <v>FAIS Municipal y de las Demarcaciones Territoriales del Distrito Federal</v>
          </cell>
          <cell r="R4219">
            <v>33</v>
          </cell>
          <cell r="S4219" t="str">
            <v>Aportaciones Federales para Entidades Federativas y Municipios</v>
          </cell>
          <cell r="T4219" t="str">
            <v>AYUNTAMIENTO DE MERIDA</v>
          </cell>
          <cell r="U4219">
            <v>10</v>
          </cell>
          <cell r="V4219" t="str">
            <v>Vivienda</v>
          </cell>
          <cell r="W4219">
            <v>2</v>
          </cell>
          <cell r="X4219" t="str">
            <v>Proyecto de Inversión de Infraestructura Social</v>
          </cell>
          <cell r="Y4219" t="str">
            <v>REDUCIR EL REZAGO SOCIAL Y MEJORAR LA CALIDAD DE VIDA DE LAS FAMILIAS EN POBREZA</v>
          </cell>
          <cell r="Z4219">
            <v>42901</v>
          </cell>
          <cell r="AA4219">
            <v>42979</v>
          </cell>
          <cell r="AB4219" t="str">
            <v>CALLE 21 INTERIOR 0 0 COLONIA CHICHEN-ITZA, 97170 MÉRIDA, MÉRIDA YUCATÁN ENTRE CALLE 24 Y CALLE 26, LA OBRA SE REALIZARA EN CALLE 21 SN X 24 Y 26 COL.</v>
          </cell>
          <cell r="AC4219">
            <v>0</v>
          </cell>
          <cell r="AE4219">
            <v>1</v>
          </cell>
          <cell r="AF4219" t="str">
            <v>En Ejecución</v>
          </cell>
          <cell r="AG4219">
            <v>2017</v>
          </cell>
          <cell r="AH4219">
            <v>90629.21</v>
          </cell>
        </row>
        <row r="4220">
          <cell r="B4220" t="str">
            <v>YUC17170300952133</v>
          </cell>
          <cell r="C4220" t="str">
            <v>Construccion De Cuartos Dormitorio - 99448</v>
          </cell>
          <cell r="D4220" t="str">
            <v>99448</v>
          </cell>
          <cell r="E4220">
            <v>31</v>
          </cell>
          <cell r="F4220" t="str">
            <v>Yucatán</v>
          </cell>
          <cell r="G4220">
            <v>50</v>
          </cell>
          <cell r="H4220" t="str">
            <v>Mérida</v>
          </cell>
          <cell r="I4220">
            <v>1</v>
          </cell>
          <cell r="J4220" t="str">
            <v>Mérida</v>
          </cell>
          <cell r="K4220">
            <v>-89.621666000000005</v>
          </cell>
          <cell r="L4220">
            <v>20.967777000000002</v>
          </cell>
          <cell r="M4220" t="str">
            <v>Urbano</v>
          </cell>
          <cell r="N4220">
            <v>2</v>
          </cell>
          <cell r="O4220" t="str">
            <v>Aportaciones Federales</v>
          </cell>
          <cell r="P4220" t="str">
            <v>I004</v>
          </cell>
          <cell r="Q4220" t="str">
            <v>FAIS Municipal y de las Demarcaciones Territoriales del Distrito Federal</v>
          </cell>
          <cell r="R4220">
            <v>33</v>
          </cell>
          <cell r="S4220" t="str">
            <v>Aportaciones Federales para Entidades Federativas y Municipios</v>
          </cell>
          <cell r="T4220" t="str">
            <v>AYUNTAMIENTO DE MERIDA</v>
          </cell>
          <cell r="U4220">
            <v>10</v>
          </cell>
          <cell r="V4220" t="str">
            <v>Vivienda</v>
          </cell>
          <cell r="W4220">
            <v>2</v>
          </cell>
          <cell r="X4220" t="str">
            <v>Proyecto de Inversión de Infraestructura Social</v>
          </cell>
          <cell r="Y4220" t="str">
            <v>REDUCIR EL REZAGO SOCIAL Y MEJORAR LA CALIDAD DE VIDA DE LAS FAMILIAS EN POBREZA</v>
          </cell>
          <cell r="Z4220">
            <v>42905</v>
          </cell>
          <cell r="AA4220">
            <v>42979</v>
          </cell>
          <cell r="AB4220" t="str">
            <v>CALLE 193-1 INTERIOR 0 0 COLONIA DZUNUNCAN, 97315 MÉRIDA, MÉRIDA YUCATÁN ENTRE CALLE 92 Y CALLE 94, LA OBRA SE REALIZARA EN CALLE 193-1 SN X 92 Y 94 D</v>
          </cell>
          <cell r="AC4220">
            <v>0</v>
          </cell>
          <cell r="AE4220">
            <v>1</v>
          </cell>
          <cell r="AF4220" t="str">
            <v>En Ejecución</v>
          </cell>
          <cell r="AG4220">
            <v>2017</v>
          </cell>
          <cell r="AH4220">
            <v>89262.5</v>
          </cell>
        </row>
        <row r="4221">
          <cell r="B4221" t="str">
            <v>YUC17170300952134</v>
          </cell>
          <cell r="C4221" t="str">
            <v>Construccion De Cuarto Para Baño - 99443</v>
          </cell>
          <cell r="D4221" t="str">
            <v>99443</v>
          </cell>
          <cell r="E4221">
            <v>31</v>
          </cell>
          <cell r="F4221" t="str">
            <v>Yucatán</v>
          </cell>
          <cell r="G4221">
            <v>50</v>
          </cell>
          <cell r="H4221" t="str">
            <v>Mérida</v>
          </cell>
          <cell r="I4221">
            <v>1</v>
          </cell>
          <cell r="J4221" t="str">
            <v>Mérida</v>
          </cell>
          <cell r="K4221">
            <v>-89.621666000000005</v>
          </cell>
          <cell r="L4221">
            <v>20.967777000000002</v>
          </cell>
          <cell r="M4221" t="str">
            <v>Urbano</v>
          </cell>
          <cell r="N4221">
            <v>2</v>
          </cell>
          <cell r="O4221" t="str">
            <v>Aportaciones Federales</v>
          </cell>
          <cell r="P4221" t="str">
            <v>I004</v>
          </cell>
          <cell r="Q4221" t="str">
            <v>FAIS Municipal y de las Demarcaciones Territoriales del Distrito Federal</v>
          </cell>
          <cell r="R4221">
            <v>33</v>
          </cell>
          <cell r="S4221" t="str">
            <v>Aportaciones Federales para Entidades Federativas y Municipios</v>
          </cell>
          <cell r="T4221" t="str">
            <v>AYUNTAMIENTO DE MERIDA</v>
          </cell>
          <cell r="U4221">
            <v>10</v>
          </cell>
          <cell r="V4221" t="str">
            <v>Vivienda</v>
          </cell>
          <cell r="W4221">
            <v>2</v>
          </cell>
          <cell r="X4221" t="str">
            <v>Proyecto de Inversión de Infraestructura Social</v>
          </cell>
          <cell r="Y4221" t="str">
            <v>REDUCIR EL REZAGO SOCIAL Y MEJORAR LA CALIDAD DE VIDA DE LAS FAMILIAS EN POBREZA</v>
          </cell>
          <cell r="Z4221">
            <v>42902</v>
          </cell>
          <cell r="AA4221">
            <v>42979</v>
          </cell>
          <cell r="AB4221" t="str">
            <v>CALLE 33 A INTERIOR 0 0 COLONIA EL ROBLE AGRICOLA, 97256 MÉRIDA, MÉRIDA YUCATÁN ENTRE CALLE 2 Y CALLE 2 A, LA OBRA SE REALIZARA EN CALLE 33 A SN X 2 Y</v>
          </cell>
          <cell r="AC4221">
            <v>0</v>
          </cell>
          <cell r="AE4221">
            <v>1</v>
          </cell>
          <cell r="AF4221" t="str">
            <v>En Ejecución</v>
          </cell>
          <cell r="AG4221">
            <v>2017</v>
          </cell>
          <cell r="AH4221">
            <v>104035.56</v>
          </cell>
        </row>
        <row r="4222">
          <cell r="B4222" t="str">
            <v>YUC17170300952135</v>
          </cell>
          <cell r="C4222" t="str">
            <v>Construccion De Techo Firme - 93597</v>
          </cell>
          <cell r="D4222" t="str">
            <v>93597</v>
          </cell>
          <cell r="E4222">
            <v>31</v>
          </cell>
          <cell r="F4222" t="str">
            <v>Yucatán</v>
          </cell>
          <cell r="G4222">
            <v>50</v>
          </cell>
          <cell r="H4222" t="str">
            <v>Mérida</v>
          </cell>
          <cell r="I4222">
            <v>1</v>
          </cell>
          <cell r="J4222" t="str">
            <v>Mérida</v>
          </cell>
          <cell r="K4222">
            <v>-89.621666000000005</v>
          </cell>
          <cell r="L4222">
            <v>20.967777000000002</v>
          </cell>
          <cell r="M4222" t="str">
            <v>Urbano</v>
          </cell>
          <cell r="N4222">
            <v>2</v>
          </cell>
          <cell r="O4222" t="str">
            <v>Aportaciones Federales</v>
          </cell>
          <cell r="P4222" t="str">
            <v>I004</v>
          </cell>
          <cell r="Q4222" t="str">
            <v>FAIS Municipal y de las Demarcaciones Territoriales del Distrito Federal</v>
          </cell>
          <cell r="R4222">
            <v>33</v>
          </cell>
          <cell r="S4222" t="str">
            <v>Aportaciones Federales para Entidades Federativas y Municipios</v>
          </cell>
          <cell r="T4222" t="str">
            <v>AYUNTAMIENTO DE MERIDA</v>
          </cell>
          <cell r="U4222">
            <v>10</v>
          </cell>
          <cell r="V4222" t="str">
            <v>Vivienda</v>
          </cell>
          <cell r="W4222">
            <v>2</v>
          </cell>
          <cell r="X4222" t="str">
            <v>Proyecto de Inversión de Infraestructura Social</v>
          </cell>
          <cell r="Y4222" t="str">
            <v>REDUCIR EL REZAGO SOCIAL Y MEJORAR LA CALIDAD DE VIDA DE LAS FAMILIAS EN POBREZA</v>
          </cell>
          <cell r="Z4222">
            <v>42905</v>
          </cell>
          <cell r="AA4222">
            <v>42979</v>
          </cell>
          <cell r="AB4222" t="str">
            <v>CALLE 189 D 262 INTERIOR 0 0 COLONIA DZUNUNCAN, 97315 MÉRIDA, MÉRIDA YUCATÁN ENTRE CALLE 82 Y CALLE 84, LA OBRA SE REALIZARA EN CALLE 189 D NO. 262 X</v>
          </cell>
          <cell r="AC4222">
            <v>0</v>
          </cell>
          <cell r="AE4222">
            <v>1</v>
          </cell>
          <cell r="AF4222" t="str">
            <v>En Ejecución</v>
          </cell>
          <cell r="AG4222">
            <v>2017</v>
          </cell>
          <cell r="AH4222">
            <v>35353.25</v>
          </cell>
        </row>
        <row r="4223">
          <cell r="B4223" t="str">
            <v>YUC17170300952136</v>
          </cell>
          <cell r="C4223" t="str">
            <v>Construccion De Cuartos Dormitorio - 92944</v>
          </cell>
          <cell r="D4223" t="str">
            <v>92944</v>
          </cell>
          <cell r="E4223">
            <v>31</v>
          </cell>
          <cell r="F4223" t="str">
            <v>Yucatán</v>
          </cell>
          <cell r="G4223">
            <v>50</v>
          </cell>
          <cell r="H4223" t="str">
            <v>Mérida</v>
          </cell>
          <cell r="I4223">
            <v>1</v>
          </cell>
          <cell r="J4223" t="str">
            <v>Mérida</v>
          </cell>
          <cell r="K4223">
            <v>-89.621666000000005</v>
          </cell>
          <cell r="L4223">
            <v>20.967777000000002</v>
          </cell>
          <cell r="M4223" t="str">
            <v>Urbano</v>
          </cell>
          <cell r="N4223">
            <v>2</v>
          </cell>
          <cell r="O4223" t="str">
            <v>Aportaciones Federales</v>
          </cell>
          <cell r="P4223" t="str">
            <v>I004</v>
          </cell>
          <cell r="Q4223" t="str">
            <v>FAIS Municipal y de las Demarcaciones Territoriales del Distrito Federal</v>
          </cell>
          <cell r="R4223">
            <v>33</v>
          </cell>
          <cell r="S4223" t="str">
            <v>Aportaciones Federales para Entidades Federativas y Municipios</v>
          </cell>
          <cell r="T4223" t="str">
            <v>AYUNTAMIENTO DE MERIDA</v>
          </cell>
          <cell r="U4223">
            <v>10</v>
          </cell>
          <cell r="V4223" t="str">
            <v>Vivienda</v>
          </cell>
          <cell r="W4223">
            <v>2</v>
          </cell>
          <cell r="X4223" t="str">
            <v>Proyecto de Inversión de Infraestructura Social</v>
          </cell>
          <cell r="Y4223" t="str">
            <v>REDUCIR EL REZAGO SOCIAL Y MEJORAR LA CALIDAD DE VIDA DE LAS FAMILIAS EN POBREZA</v>
          </cell>
          <cell r="Z4223">
            <v>42905</v>
          </cell>
          <cell r="AA4223">
            <v>42979</v>
          </cell>
          <cell r="AB4223" t="str">
            <v>CALLE 189 A 232 INTERIOR 0 0 FRACCIONAMIENTO DZUNUNCAN, 97315 MÉRIDA, MÉRIDA YUCATÁN ENTRE CALLE 74 A Y CALLE 76, LA OBRA SE REALIZARA EN CALLE 189 A</v>
          </cell>
          <cell r="AC4223">
            <v>0</v>
          </cell>
          <cell r="AE4223">
            <v>1</v>
          </cell>
          <cell r="AF4223" t="str">
            <v>En Ejecución</v>
          </cell>
          <cell r="AG4223">
            <v>2017</v>
          </cell>
          <cell r="AH4223">
            <v>89262.5</v>
          </cell>
        </row>
        <row r="4224">
          <cell r="B4224" t="str">
            <v>YUC17170300952137</v>
          </cell>
          <cell r="C4224" t="str">
            <v>Construccion De Cuartos Dormitorio - 92919</v>
          </cell>
          <cell r="D4224" t="str">
            <v>92919</v>
          </cell>
          <cell r="E4224">
            <v>31</v>
          </cell>
          <cell r="F4224" t="str">
            <v>Yucatán</v>
          </cell>
          <cell r="G4224">
            <v>50</v>
          </cell>
          <cell r="H4224" t="str">
            <v>Mérida</v>
          </cell>
          <cell r="I4224">
            <v>1</v>
          </cell>
          <cell r="J4224" t="str">
            <v>Mérida</v>
          </cell>
          <cell r="K4224">
            <v>-89.621666000000005</v>
          </cell>
          <cell r="L4224">
            <v>20.967777000000002</v>
          </cell>
          <cell r="M4224" t="str">
            <v>Urbano</v>
          </cell>
          <cell r="N4224">
            <v>2</v>
          </cell>
          <cell r="O4224" t="str">
            <v>Aportaciones Federales</v>
          </cell>
          <cell r="P4224" t="str">
            <v>I004</v>
          </cell>
          <cell r="Q4224" t="str">
            <v>FAIS Municipal y de las Demarcaciones Territoriales del Distrito Federal</v>
          </cell>
          <cell r="R4224">
            <v>33</v>
          </cell>
          <cell r="S4224" t="str">
            <v>Aportaciones Federales para Entidades Federativas y Municipios</v>
          </cell>
          <cell r="T4224" t="str">
            <v>AYUNTAMIENTO DE MERIDA</v>
          </cell>
          <cell r="U4224">
            <v>10</v>
          </cell>
          <cell r="V4224" t="str">
            <v>Vivienda</v>
          </cell>
          <cell r="W4224">
            <v>2</v>
          </cell>
          <cell r="X4224" t="str">
            <v>Proyecto de Inversión de Infraestructura Social</v>
          </cell>
          <cell r="Y4224" t="str">
            <v>REDUCIR EL REZAGO SOCIAL Y MEJORAR LA CALIDAD DE VIDA DE LAS FAMILIAS EN POBREZA</v>
          </cell>
          <cell r="Z4224">
            <v>42905</v>
          </cell>
          <cell r="AA4224">
            <v>42979</v>
          </cell>
          <cell r="AB4224" t="str">
            <v>CALLE 189 A 197 INTERIOR 0 0 FRACCIONAMIENTO DZUNUNCAN, 97315 MÉRIDA, MÉRIDA YUCATÁN ENTRE CALLE 74 Y CALLE 74 A, LA OBRA SE REALIZARA EN CALLE 189 A</v>
          </cell>
          <cell r="AC4224">
            <v>0</v>
          </cell>
          <cell r="AE4224">
            <v>1</v>
          </cell>
          <cell r="AF4224" t="str">
            <v>En Ejecución</v>
          </cell>
          <cell r="AG4224">
            <v>2017</v>
          </cell>
          <cell r="AH4224">
            <v>89262.5</v>
          </cell>
        </row>
        <row r="4225">
          <cell r="B4225" t="str">
            <v>YUC17170300952138</v>
          </cell>
          <cell r="C4225" t="str">
            <v>Construccion De Techo Firme - 99172</v>
          </cell>
          <cell r="D4225" t="str">
            <v>99172</v>
          </cell>
          <cell r="E4225">
            <v>31</v>
          </cell>
          <cell r="F4225" t="str">
            <v>Yucatán</v>
          </cell>
          <cell r="G4225">
            <v>50</v>
          </cell>
          <cell r="H4225" t="str">
            <v>Mérida</v>
          </cell>
          <cell r="I4225">
            <v>1</v>
          </cell>
          <cell r="J4225" t="str">
            <v>Mérida</v>
          </cell>
          <cell r="K4225">
            <v>-89.621666000000005</v>
          </cell>
          <cell r="L4225">
            <v>20.967777000000002</v>
          </cell>
          <cell r="M4225" t="str">
            <v>Urbano</v>
          </cell>
          <cell r="N4225">
            <v>2</v>
          </cell>
          <cell r="O4225" t="str">
            <v>Aportaciones Federales</v>
          </cell>
          <cell r="P4225" t="str">
            <v>I004</v>
          </cell>
          <cell r="Q4225" t="str">
            <v>FAIS Municipal y de las Demarcaciones Territoriales del Distrito Federal</v>
          </cell>
          <cell r="R4225">
            <v>33</v>
          </cell>
          <cell r="S4225" t="str">
            <v>Aportaciones Federales para Entidades Federativas y Municipios</v>
          </cell>
          <cell r="T4225" t="str">
            <v>AYUNTAMIENTO DE MERIDA</v>
          </cell>
          <cell r="U4225">
            <v>10</v>
          </cell>
          <cell r="V4225" t="str">
            <v>Vivienda</v>
          </cell>
          <cell r="W4225">
            <v>2</v>
          </cell>
          <cell r="X4225" t="str">
            <v>Proyecto de Inversión de Infraestructura Social</v>
          </cell>
          <cell r="Y4225" t="str">
            <v>REDUCIR EL REZAGO SOCIAL Y MEJORAR LA CALIDAD DE VIDA DE LAS FAMILIAS EN POBREZA</v>
          </cell>
          <cell r="Z4225">
            <v>42901</v>
          </cell>
          <cell r="AA4225">
            <v>42948</v>
          </cell>
          <cell r="AB4225" t="str">
            <v>CALLE 173 INTERIOR 0 0 COLONIA NUEVO SAN JOSÉ TECOH, 97315 MÉRIDA, MÉRIDA YUCATÁN ENTRE CALLE 72 Y , LA OBRA SE REALIZARA EN CALLE 173 CERRADA NO. 428</v>
          </cell>
          <cell r="AC4225">
            <v>0</v>
          </cell>
          <cell r="AE4225">
            <v>1</v>
          </cell>
          <cell r="AF4225" t="str">
            <v>En Ejecución</v>
          </cell>
          <cell r="AG4225">
            <v>2017</v>
          </cell>
          <cell r="AH4225">
            <v>48864.78</v>
          </cell>
        </row>
        <row r="4226">
          <cell r="B4226" t="str">
            <v>YUC17170300952139</v>
          </cell>
          <cell r="C4226" t="str">
            <v>Construccion De Techo Firme - 99147</v>
          </cell>
          <cell r="D4226" t="str">
            <v>99147</v>
          </cell>
          <cell r="E4226">
            <v>31</v>
          </cell>
          <cell r="F4226" t="str">
            <v>Yucatán</v>
          </cell>
          <cell r="G4226">
            <v>50</v>
          </cell>
          <cell r="H4226" t="str">
            <v>Mérida</v>
          </cell>
          <cell r="I4226">
            <v>1</v>
          </cell>
          <cell r="J4226" t="str">
            <v>Mérida</v>
          </cell>
          <cell r="K4226">
            <v>-89.621666000000005</v>
          </cell>
          <cell r="L4226">
            <v>20.967777000000002</v>
          </cell>
          <cell r="M4226" t="str">
            <v>Urbano</v>
          </cell>
          <cell r="N4226">
            <v>2</v>
          </cell>
          <cell r="O4226" t="str">
            <v>Aportaciones Federales</v>
          </cell>
          <cell r="P4226" t="str">
            <v>I004</v>
          </cell>
          <cell r="Q4226" t="str">
            <v>FAIS Municipal y de las Demarcaciones Territoriales del Distrito Federal</v>
          </cell>
          <cell r="R4226">
            <v>33</v>
          </cell>
          <cell r="S4226" t="str">
            <v>Aportaciones Federales para Entidades Federativas y Municipios</v>
          </cell>
          <cell r="T4226" t="str">
            <v>AYUNTAMIENTO DE MERIDA</v>
          </cell>
          <cell r="U4226">
            <v>10</v>
          </cell>
          <cell r="V4226" t="str">
            <v>Vivienda</v>
          </cell>
          <cell r="W4226">
            <v>2</v>
          </cell>
          <cell r="X4226" t="str">
            <v>Proyecto de Inversión de Infraestructura Social</v>
          </cell>
          <cell r="Y4226" t="str">
            <v>REDUCIR EL REZAGO SOCIAL Y MEJORAR LA CALIDAD DE VIDA DE LAS FAMILIAS EN POBREZA</v>
          </cell>
          <cell r="Z4226">
            <v>42901</v>
          </cell>
          <cell r="AA4226">
            <v>42948</v>
          </cell>
          <cell r="AB4226" t="str">
            <v>CALLE 179 INTERIOR 0 0 COLONIA NUEVO SAN JOSÉ TECOH, 97315 MÉRIDA, MÉRIDA YUCATÁN ENTRE CALLE 76 Y CALLE 161, LA OBRA SE REALIZARA EN CALLE 179 SN X 7</v>
          </cell>
          <cell r="AC4226">
            <v>0</v>
          </cell>
          <cell r="AE4226">
            <v>1</v>
          </cell>
          <cell r="AF4226" t="str">
            <v>En Ejecución</v>
          </cell>
          <cell r="AG4226">
            <v>2017</v>
          </cell>
          <cell r="AH4226">
            <v>47494.58</v>
          </cell>
        </row>
        <row r="4227">
          <cell r="B4227" t="str">
            <v>YUC17170300952140</v>
          </cell>
          <cell r="C4227" t="str">
            <v>Construccion De Cuartos Dormitorio - 92900</v>
          </cell>
          <cell r="D4227" t="str">
            <v>92900</v>
          </cell>
          <cell r="E4227">
            <v>31</v>
          </cell>
          <cell r="F4227" t="str">
            <v>Yucatán</v>
          </cell>
          <cell r="G4227">
            <v>50</v>
          </cell>
          <cell r="H4227" t="str">
            <v>Mérida</v>
          </cell>
          <cell r="I4227">
            <v>1</v>
          </cell>
          <cell r="J4227" t="str">
            <v>Mérida</v>
          </cell>
          <cell r="K4227">
            <v>-89.621666000000005</v>
          </cell>
          <cell r="L4227">
            <v>20.967777000000002</v>
          </cell>
          <cell r="M4227" t="str">
            <v>Urbano</v>
          </cell>
          <cell r="N4227">
            <v>2</v>
          </cell>
          <cell r="O4227" t="str">
            <v>Aportaciones Federales</v>
          </cell>
          <cell r="P4227" t="str">
            <v>I004</v>
          </cell>
          <cell r="Q4227" t="str">
            <v>FAIS Municipal y de las Demarcaciones Territoriales del Distrito Federal</v>
          </cell>
          <cell r="R4227">
            <v>33</v>
          </cell>
          <cell r="S4227" t="str">
            <v>Aportaciones Federales para Entidades Federativas y Municipios</v>
          </cell>
          <cell r="T4227" t="str">
            <v>AYUNTAMIENTO DE MERIDA</v>
          </cell>
          <cell r="U4227">
            <v>10</v>
          </cell>
          <cell r="V4227" t="str">
            <v>Vivienda</v>
          </cell>
          <cell r="W4227">
            <v>2</v>
          </cell>
          <cell r="X4227" t="str">
            <v>Proyecto de Inversión de Infraestructura Social</v>
          </cell>
          <cell r="Y4227" t="str">
            <v>REDUCIR EL REZAGO SOCIAL Y MEJORAR LA CALIDAD DE VIDA DE LAS FAMILIAS EN POBREZA</v>
          </cell>
          <cell r="Z4227">
            <v>42901</v>
          </cell>
          <cell r="AA4227">
            <v>42979</v>
          </cell>
          <cell r="AB4227" t="str">
            <v>CALLE 161 B 244 0 INTERIOR 0 0 COLONIA SAN JOSÉ TZAL, 97285 MÉRIDA, MÉRIDA YUCATÁN ENTRE CALLE 44 Y CALLE 48, LA OBRA SE REALIZARA EN CALLE 161 B NO.</v>
          </cell>
          <cell r="AC4227">
            <v>0</v>
          </cell>
          <cell r="AE4227">
            <v>1</v>
          </cell>
          <cell r="AF4227" t="str">
            <v>En Ejecución</v>
          </cell>
          <cell r="AG4227">
            <v>2017</v>
          </cell>
          <cell r="AH4227">
            <v>91186.63</v>
          </cell>
        </row>
        <row r="4228">
          <cell r="B4228" t="str">
            <v>YUC17170300952141</v>
          </cell>
          <cell r="C4228" t="str">
            <v>Construccion De Cuarto Para Cocina - 98610</v>
          </cell>
          <cell r="D4228" t="str">
            <v>98610</v>
          </cell>
          <cell r="E4228">
            <v>31</v>
          </cell>
          <cell r="F4228" t="str">
            <v>Yucatán</v>
          </cell>
          <cell r="G4228">
            <v>50</v>
          </cell>
          <cell r="H4228" t="str">
            <v>Mérida</v>
          </cell>
          <cell r="I4228">
            <v>1</v>
          </cell>
          <cell r="J4228" t="str">
            <v>Mérida</v>
          </cell>
          <cell r="K4228">
            <v>-89.621666000000005</v>
          </cell>
          <cell r="L4228">
            <v>20.967777000000002</v>
          </cell>
          <cell r="M4228" t="str">
            <v>Urbano</v>
          </cell>
          <cell r="N4228">
            <v>2</v>
          </cell>
          <cell r="O4228" t="str">
            <v>Aportaciones Federales</v>
          </cell>
          <cell r="P4228" t="str">
            <v>I004</v>
          </cell>
          <cell r="Q4228" t="str">
            <v>FAIS Municipal y de las Demarcaciones Territoriales del Distrito Federal</v>
          </cell>
          <cell r="R4228">
            <v>33</v>
          </cell>
          <cell r="S4228" t="str">
            <v>Aportaciones Federales para Entidades Federativas y Municipios</v>
          </cell>
          <cell r="T4228" t="str">
            <v>AYUNTAMIENTO DE MERIDA</v>
          </cell>
          <cell r="U4228">
            <v>10</v>
          </cell>
          <cell r="V4228" t="str">
            <v>Vivienda</v>
          </cell>
          <cell r="W4228">
            <v>2</v>
          </cell>
          <cell r="X4228" t="str">
            <v>Proyecto de Inversión de Infraestructura Social</v>
          </cell>
          <cell r="Y4228" t="str">
            <v>REDUCIR EL REZAGO SOCIAL Y MEJORAR LA CALIDAD DE VIDA DE LAS FAMILIAS EN POBREZA</v>
          </cell>
          <cell r="Z4228">
            <v>42901</v>
          </cell>
          <cell r="AA4228">
            <v>42979</v>
          </cell>
          <cell r="AB4228" t="str">
            <v>CALLE 199 A 0 0 INTERIOR 0 0 COLONIA PLAN DE AYALA SUR III, 97285 MÉRIDA, MÉRIDA YUCATÁN ENTRE CALLE 50 B Y CALLE 50 C, LA OBRA SE REALIZARA EN CALLE</v>
          </cell>
          <cell r="AC4228">
            <v>0</v>
          </cell>
          <cell r="AE4228">
            <v>1</v>
          </cell>
          <cell r="AF4228" t="str">
            <v>En Ejecución</v>
          </cell>
          <cell r="AG4228">
            <v>2017</v>
          </cell>
          <cell r="AH4228">
            <v>86058.17</v>
          </cell>
        </row>
        <row r="4229">
          <cell r="B4229" t="str">
            <v>YUC17170300952142</v>
          </cell>
          <cell r="C4229" t="str">
            <v>Construccion De Cuartos Dormitorio - 98602</v>
          </cell>
          <cell r="D4229" t="str">
            <v>98602</v>
          </cell>
          <cell r="E4229">
            <v>31</v>
          </cell>
          <cell r="F4229" t="str">
            <v>Yucatán</v>
          </cell>
          <cell r="G4229">
            <v>50</v>
          </cell>
          <cell r="H4229" t="str">
            <v>Mérida</v>
          </cell>
          <cell r="I4229">
            <v>1</v>
          </cell>
          <cell r="J4229" t="str">
            <v>Mérida</v>
          </cell>
          <cell r="K4229">
            <v>-89.621666000000005</v>
          </cell>
          <cell r="L4229">
            <v>20.967777000000002</v>
          </cell>
          <cell r="M4229" t="str">
            <v>Urbano</v>
          </cell>
          <cell r="N4229">
            <v>2</v>
          </cell>
          <cell r="O4229" t="str">
            <v>Aportaciones Federales</v>
          </cell>
          <cell r="P4229" t="str">
            <v>I004</v>
          </cell>
          <cell r="Q4229" t="str">
            <v>FAIS Municipal y de las Demarcaciones Territoriales del Distrito Federal</v>
          </cell>
          <cell r="R4229">
            <v>33</v>
          </cell>
          <cell r="S4229" t="str">
            <v>Aportaciones Federales para Entidades Federativas y Municipios</v>
          </cell>
          <cell r="T4229" t="str">
            <v>AYUNTAMIENTO DE MERIDA</v>
          </cell>
          <cell r="U4229">
            <v>10</v>
          </cell>
          <cell r="V4229" t="str">
            <v>Vivienda</v>
          </cell>
          <cell r="W4229">
            <v>2</v>
          </cell>
          <cell r="X4229" t="str">
            <v>Proyecto de Inversión de Infraestructura Social</v>
          </cell>
          <cell r="Y4229" t="str">
            <v>REDUCIR EL REZAGO SOCIAL Y MEJORAR LA CALIDAD DE VIDA DE LAS FAMILIAS EN POBREZA</v>
          </cell>
          <cell r="Z4229">
            <v>42901</v>
          </cell>
          <cell r="AA4229">
            <v>42979</v>
          </cell>
          <cell r="AB4229" t="str">
            <v>CALLE 199 A INTERIOR 0 0 COLONIA PLAN DE AYALA SUR III, 97285 MÉRIDA, MÉRIDA YUCATÁN ENTRE CALLE 50 B Y CALLE 50 C, LA OBRA SE REALIZARA EN CALLE 199</v>
          </cell>
          <cell r="AC4229">
            <v>0</v>
          </cell>
          <cell r="AE4229">
            <v>1</v>
          </cell>
          <cell r="AF4229" t="str">
            <v>En Ejecución</v>
          </cell>
          <cell r="AG4229">
            <v>2017</v>
          </cell>
          <cell r="AH4229">
            <v>75809.89</v>
          </cell>
        </row>
        <row r="4230">
          <cell r="B4230" t="str">
            <v>YUC17170300952143</v>
          </cell>
          <cell r="C4230" t="str">
            <v>Construccion De Cuartos Dormitorio - 93243</v>
          </cell>
          <cell r="D4230" t="str">
            <v>93243</v>
          </cell>
          <cell r="E4230">
            <v>31</v>
          </cell>
          <cell r="F4230" t="str">
            <v>Yucatán</v>
          </cell>
          <cell r="G4230">
            <v>50</v>
          </cell>
          <cell r="H4230" t="str">
            <v>Mérida</v>
          </cell>
          <cell r="I4230">
            <v>1</v>
          </cell>
          <cell r="J4230" t="str">
            <v>Mérida</v>
          </cell>
          <cell r="K4230">
            <v>-89.621666000000005</v>
          </cell>
          <cell r="L4230">
            <v>20.967777000000002</v>
          </cell>
          <cell r="M4230" t="str">
            <v>Urbano</v>
          </cell>
          <cell r="N4230">
            <v>2</v>
          </cell>
          <cell r="O4230" t="str">
            <v>Aportaciones Federales</v>
          </cell>
          <cell r="P4230" t="str">
            <v>I004</v>
          </cell>
          <cell r="Q4230" t="str">
            <v>FAIS Municipal y de las Demarcaciones Territoriales del Distrito Federal</v>
          </cell>
          <cell r="R4230">
            <v>33</v>
          </cell>
          <cell r="S4230" t="str">
            <v>Aportaciones Federales para Entidades Federativas y Municipios</v>
          </cell>
          <cell r="T4230" t="str">
            <v>AYUNTAMIENTO DE MERIDA</v>
          </cell>
          <cell r="U4230">
            <v>10</v>
          </cell>
          <cell r="V4230" t="str">
            <v>Vivienda</v>
          </cell>
          <cell r="W4230">
            <v>2</v>
          </cell>
          <cell r="X4230" t="str">
            <v>Proyecto de Inversión de Infraestructura Social</v>
          </cell>
          <cell r="Y4230" t="str">
            <v>REDUCIR EL REZAGO SOCIAL Y MEJORAR LA CALIDAD DE VIDA DE LAS FAMILIAS EN POBREZA</v>
          </cell>
          <cell r="Z4230">
            <v>42905</v>
          </cell>
          <cell r="AA4230">
            <v>42979</v>
          </cell>
          <cell r="AB4230" t="str">
            <v>CALLE 189 B 274 INTERIOR 0 0 FRACCIONAMIENTO DZUNUNCAN, 97315 MÉRIDA, MÉRIDA YUCATÁN ENTRE CALLE 78 Y CALLE 80, LA OBRA SE REALIZARA EN CALLE 189 B NO</v>
          </cell>
          <cell r="AC4230">
            <v>0</v>
          </cell>
          <cell r="AE4230">
            <v>1</v>
          </cell>
          <cell r="AF4230" t="str">
            <v>En Ejecución</v>
          </cell>
          <cell r="AG4230">
            <v>2017</v>
          </cell>
          <cell r="AH4230">
            <v>89262.5</v>
          </cell>
        </row>
        <row r="4231">
          <cell r="B4231" t="str">
            <v>YUC17170300952144</v>
          </cell>
          <cell r="C4231" t="str">
            <v>Construccion De Techo Firme - 93189</v>
          </cell>
          <cell r="D4231" t="str">
            <v>93189</v>
          </cell>
          <cell r="E4231">
            <v>31</v>
          </cell>
          <cell r="F4231" t="str">
            <v>Yucatán</v>
          </cell>
          <cell r="G4231">
            <v>50</v>
          </cell>
          <cell r="H4231" t="str">
            <v>Mérida</v>
          </cell>
          <cell r="I4231">
            <v>1</v>
          </cell>
          <cell r="J4231" t="str">
            <v>Mérida</v>
          </cell>
          <cell r="K4231">
            <v>-89.621666000000005</v>
          </cell>
          <cell r="L4231">
            <v>20.967777000000002</v>
          </cell>
          <cell r="M4231" t="str">
            <v>Urbano</v>
          </cell>
          <cell r="N4231">
            <v>2</v>
          </cell>
          <cell r="O4231" t="str">
            <v>Aportaciones Federales</v>
          </cell>
          <cell r="P4231" t="str">
            <v>I004</v>
          </cell>
          <cell r="Q4231" t="str">
            <v>FAIS Municipal y de las Demarcaciones Territoriales del Distrito Federal</v>
          </cell>
          <cell r="R4231">
            <v>33</v>
          </cell>
          <cell r="S4231" t="str">
            <v>Aportaciones Federales para Entidades Federativas y Municipios</v>
          </cell>
          <cell r="T4231" t="str">
            <v>AYUNTAMIENTO DE MERIDA</v>
          </cell>
          <cell r="U4231">
            <v>10</v>
          </cell>
          <cell r="V4231" t="str">
            <v>Vivienda</v>
          </cell>
          <cell r="W4231">
            <v>2</v>
          </cell>
          <cell r="X4231" t="str">
            <v>Proyecto de Inversión de Infraestructura Social</v>
          </cell>
          <cell r="Y4231" t="str">
            <v>REDUCIR EL REZAGO SOCIAL Y MEJORAR LA CALIDAD DE VIDA DE LAS FAMILIAS EN POBREZA</v>
          </cell>
          <cell r="Z4231">
            <v>42905</v>
          </cell>
          <cell r="AA4231">
            <v>42979</v>
          </cell>
          <cell r="AB4231" t="str">
            <v>CALLE 189 B 253 INTERIOR 0 0 FRACCIONAMIENTO DZUNUNCAN, 97315 MÉRIDA, MÉRIDA YUCATÁN ENTRE CALLE 76 Y CALLE 78, LA OBRA SE REALIZARA EN CALLE 189 B NO</v>
          </cell>
          <cell r="AC4231">
            <v>0</v>
          </cell>
          <cell r="AE4231">
            <v>1</v>
          </cell>
          <cell r="AF4231" t="str">
            <v>En Ejecución</v>
          </cell>
          <cell r="AG4231">
            <v>2017</v>
          </cell>
          <cell r="AH4231">
            <v>65719.960000000006</v>
          </cell>
        </row>
        <row r="4232">
          <cell r="B4232" t="str">
            <v>YUC00170300952145</v>
          </cell>
          <cell r="C4232" t="str">
            <v>Ampliacion De Electrificacion - 179746</v>
          </cell>
          <cell r="D4232" t="str">
            <v>179746</v>
          </cell>
          <cell r="E4232">
            <v>31</v>
          </cell>
          <cell r="F4232" t="str">
            <v>Yucatán</v>
          </cell>
          <cell r="G4232">
            <v>50</v>
          </cell>
          <cell r="H4232" t="str">
            <v>Mérida</v>
          </cell>
          <cell r="I4232">
            <v>75</v>
          </cell>
          <cell r="J4232" t="str">
            <v>Caucel</v>
          </cell>
          <cell r="K4232">
            <v>-89.706943999999993</v>
          </cell>
          <cell r="L4232">
            <v>21.014721999999999</v>
          </cell>
          <cell r="M4232" t="str">
            <v>Urbano</v>
          </cell>
          <cell r="N4232">
            <v>2</v>
          </cell>
          <cell r="O4232" t="str">
            <v>Aportaciones Federales</v>
          </cell>
          <cell r="P4232" t="str">
            <v>I004</v>
          </cell>
          <cell r="Q4232" t="str">
            <v>FAIS Municipal y de las Demarcaciones Territoriales del Distrito Federal</v>
          </cell>
          <cell r="R4232">
            <v>33</v>
          </cell>
          <cell r="S4232" t="str">
            <v>Aportaciones Federales para Entidades Federativas y Municipios</v>
          </cell>
          <cell r="T4232" t="str">
            <v>AYUNTAMIENTO DE MERIDA</v>
          </cell>
          <cell r="U4232">
            <v>5</v>
          </cell>
          <cell r="V4232" t="str">
            <v>Urbanización</v>
          </cell>
          <cell r="W4232">
            <v>2</v>
          </cell>
          <cell r="X4232" t="str">
            <v>Proyecto de Inversión de Infraestructura Social</v>
          </cell>
          <cell r="Y4232" t="str">
            <v>REDUCIR EL REZAGO SOCIAL Y MEJORAR LA CALIDAD DE VIDA DE LAS FAMILIAS EN POBREZA</v>
          </cell>
          <cell r="Z4232">
            <v>42963</v>
          </cell>
          <cell r="AA4232">
            <v>43025</v>
          </cell>
          <cell r="AB4232" t="str">
            <v>CALLE 15 INTERIOR 0 0 COLONIA CAUCEL, 97314 CAUCEL, MÉRIDA YUCATÁN ENTRE CALLE 32 Y CALLE 34, LA OBRA SE REALIZARA EN CALLE 15 X 32 Y 34 COM. CAUCEL</v>
          </cell>
          <cell r="AC4232">
            <v>0</v>
          </cell>
          <cell r="AE4232">
            <v>1</v>
          </cell>
          <cell r="AF4232" t="str">
            <v>En Ejecución</v>
          </cell>
          <cell r="AG4232">
            <v>2017</v>
          </cell>
          <cell r="AH4232">
            <v>206411.93</v>
          </cell>
        </row>
        <row r="4233">
          <cell r="B4233" t="str">
            <v>YUC00170300952146</v>
          </cell>
          <cell r="C4233" t="str">
            <v>Ampliacion De Red De Agua Potable - 175534</v>
          </cell>
          <cell r="D4233" t="str">
            <v>175534</v>
          </cell>
          <cell r="E4233">
            <v>31</v>
          </cell>
          <cell r="F4233" t="str">
            <v>Yucatán</v>
          </cell>
          <cell r="G4233">
            <v>50</v>
          </cell>
          <cell r="H4233" t="str">
            <v>Mérida</v>
          </cell>
          <cell r="I4233">
            <v>75</v>
          </cell>
          <cell r="J4233" t="str">
            <v>Caucel</v>
          </cell>
          <cell r="K4233">
            <v>-89.706943999999993</v>
          </cell>
          <cell r="L4233">
            <v>21.014721999999999</v>
          </cell>
          <cell r="M4233" t="str">
            <v>Urbano</v>
          </cell>
          <cell r="N4233">
            <v>2</v>
          </cell>
          <cell r="O4233" t="str">
            <v>Aportaciones Federales</v>
          </cell>
          <cell r="P4233" t="str">
            <v>I004</v>
          </cell>
          <cell r="Q4233" t="str">
            <v>FAIS Municipal y de las Demarcaciones Territoriales del Distrito Federal</v>
          </cell>
          <cell r="R4233">
            <v>33</v>
          </cell>
          <cell r="S4233" t="str">
            <v>Aportaciones Federales para Entidades Federativas y Municipios</v>
          </cell>
          <cell r="T4233" t="str">
            <v>AYUNTAMIENTO DE MERIDA</v>
          </cell>
          <cell r="U4233">
            <v>4</v>
          </cell>
          <cell r="V4233" t="str">
            <v>Agua y saneamiento</v>
          </cell>
          <cell r="W4233">
            <v>2</v>
          </cell>
          <cell r="X4233" t="str">
            <v>Proyecto de Inversión de Infraestructura Social</v>
          </cell>
          <cell r="Y4233" t="str">
            <v>REDUCIR EL REZAGO SOCIAL Y MEJORAR LA CALIDAD DE VIDA DE LAS FAMILIAS EN POBREZA</v>
          </cell>
          <cell r="Z4233">
            <v>42961</v>
          </cell>
          <cell r="AA4233">
            <v>43016</v>
          </cell>
          <cell r="AB4233" t="str">
            <v>CALLE 29 INTERIOR 0 0 COLONIA CAUCEL, 97314 CAUCEL, MÉRIDA YUCATÁN ENTRE CALLE 24 Y CALLE 26, LA OBRA SE REALIZARA EN CALLE 29 X 24 Y 26 24 X 29 Y 31</v>
          </cell>
          <cell r="AC4233">
            <v>0</v>
          </cell>
          <cell r="AE4233">
            <v>1</v>
          </cell>
          <cell r="AF4233" t="str">
            <v>En Ejecución</v>
          </cell>
          <cell r="AG4233">
            <v>2017</v>
          </cell>
          <cell r="AH4233">
            <v>184975.29</v>
          </cell>
        </row>
        <row r="4234">
          <cell r="B4234" t="str">
            <v>YUC17170300952147</v>
          </cell>
          <cell r="C4234" t="str">
            <v>Construccion De Cuartos Dormitorio - 176695</v>
          </cell>
          <cell r="D4234" t="str">
            <v>176695</v>
          </cell>
          <cell r="E4234">
            <v>31</v>
          </cell>
          <cell r="F4234" t="str">
            <v>Yucatán</v>
          </cell>
          <cell r="G4234">
            <v>50</v>
          </cell>
          <cell r="H4234" t="str">
            <v>Mérida</v>
          </cell>
          <cell r="I4234">
            <v>75</v>
          </cell>
          <cell r="J4234" t="str">
            <v>Caucel</v>
          </cell>
          <cell r="K4234">
            <v>-89.706943999999993</v>
          </cell>
          <cell r="L4234">
            <v>21.014721999999999</v>
          </cell>
          <cell r="M4234" t="str">
            <v>Urbano</v>
          </cell>
          <cell r="N4234">
            <v>2</v>
          </cell>
          <cell r="O4234" t="str">
            <v>Aportaciones Federales</v>
          </cell>
          <cell r="P4234" t="str">
            <v>I004</v>
          </cell>
          <cell r="Q4234" t="str">
            <v>FAIS Municipal y de las Demarcaciones Territoriales del Distrito Federal</v>
          </cell>
          <cell r="R4234">
            <v>33</v>
          </cell>
          <cell r="S4234" t="str">
            <v>Aportaciones Federales para Entidades Federativas y Municipios</v>
          </cell>
          <cell r="T4234" t="str">
            <v>AYUNTAMIENTO DE MERIDA</v>
          </cell>
          <cell r="U4234">
            <v>10</v>
          </cell>
          <cell r="V4234" t="str">
            <v>Vivienda</v>
          </cell>
          <cell r="W4234">
            <v>2</v>
          </cell>
          <cell r="X4234" t="str">
            <v>Proyecto de Inversión de Infraestructura Social</v>
          </cell>
          <cell r="Y4234" t="str">
            <v>REDUCIR EL REZAGO SOCIAL Y MEJORAR LA CALIDAD DE VIDA DE LAS FAMILIAS EN POBREZA</v>
          </cell>
          <cell r="Z4234">
            <v>42963</v>
          </cell>
          <cell r="AA4234">
            <v>43009</v>
          </cell>
          <cell r="AB4234" t="str">
            <v>CALLE 12 INTERIOR 0 0 COLONIA CAUCEL, 97314 CAUCEL, MÉRIDA YUCATÁN ENTRE CALLE 31 Y CALLE 33, LA OBRA SE REALIZARA EN CALLE 12 SN X 31 Y 33 COM. CAUCE</v>
          </cell>
          <cell r="AC4234">
            <v>0</v>
          </cell>
          <cell r="AE4234">
            <v>1</v>
          </cell>
          <cell r="AF4234" t="str">
            <v>En Ejecución</v>
          </cell>
          <cell r="AG4234">
            <v>2017</v>
          </cell>
          <cell r="AH4234">
            <v>82558.09</v>
          </cell>
        </row>
        <row r="4235">
          <cell r="B4235" t="str">
            <v>YUC17170300952148</v>
          </cell>
          <cell r="C4235" t="str">
            <v>Construccion De Cuarto Para Baño - 176670</v>
          </cell>
          <cell r="D4235" t="str">
            <v>176670</v>
          </cell>
          <cell r="E4235">
            <v>31</v>
          </cell>
          <cell r="F4235" t="str">
            <v>Yucatán</v>
          </cell>
          <cell r="G4235">
            <v>50</v>
          </cell>
          <cell r="H4235" t="str">
            <v>Mérida</v>
          </cell>
          <cell r="I4235">
            <v>75</v>
          </cell>
          <cell r="J4235" t="str">
            <v>Caucel</v>
          </cell>
          <cell r="K4235">
            <v>-89.706943999999993</v>
          </cell>
          <cell r="L4235">
            <v>21.014721999999999</v>
          </cell>
          <cell r="M4235" t="str">
            <v>Urbano</v>
          </cell>
          <cell r="N4235">
            <v>2</v>
          </cell>
          <cell r="O4235" t="str">
            <v>Aportaciones Federales</v>
          </cell>
          <cell r="P4235" t="str">
            <v>I004</v>
          </cell>
          <cell r="Q4235" t="str">
            <v>FAIS Municipal y de las Demarcaciones Territoriales del Distrito Federal</v>
          </cell>
          <cell r="R4235">
            <v>33</v>
          </cell>
          <cell r="S4235" t="str">
            <v>Aportaciones Federales para Entidades Federativas y Municipios</v>
          </cell>
          <cell r="T4235" t="str">
            <v>AYUNTAMIENTO DE MERIDA</v>
          </cell>
          <cell r="U4235">
            <v>10</v>
          </cell>
          <cell r="V4235" t="str">
            <v>Vivienda</v>
          </cell>
          <cell r="W4235">
            <v>2</v>
          </cell>
          <cell r="X4235" t="str">
            <v>Proyecto de Inversión de Infraestructura Social</v>
          </cell>
          <cell r="Y4235" t="str">
            <v>REDUCIR EL REZAGO SOCIAL Y MEJORAR LA CALIDAD DE VIDA DE LAS FAMILIAS EN POBREZA</v>
          </cell>
          <cell r="Z4235">
            <v>42963</v>
          </cell>
          <cell r="AA4235">
            <v>43009</v>
          </cell>
          <cell r="AB4235" t="str">
            <v>CALLE 12 INTERIOR 0 0 COLONIA CAUCEL, 97314 CAUCEL, MÉRIDA YUCATÁN ENTRE CALLE 31 Y CALLE 33, LA OBRA SE REALIZARA EN CALLE 12 SN X 31 Y 33 COM. CAUCE</v>
          </cell>
          <cell r="AC4235">
            <v>0</v>
          </cell>
          <cell r="AE4235">
            <v>1</v>
          </cell>
          <cell r="AF4235" t="str">
            <v>En Ejecución</v>
          </cell>
          <cell r="AG4235">
            <v>2017</v>
          </cell>
          <cell r="AH4235">
            <v>93157.37</v>
          </cell>
        </row>
        <row r="4236">
          <cell r="B4236" t="str">
            <v>YUC17170300952149</v>
          </cell>
          <cell r="C4236" t="str">
            <v>Ampliacion De Red De Agua Potable - 172225</v>
          </cell>
          <cell r="D4236" t="str">
            <v>172225</v>
          </cell>
          <cell r="E4236">
            <v>31</v>
          </cell>
          <cell r="F4236" t="str">
            <v>Yucatán</v>
          </cell>
          <cell r="G4236">
            <v>50</v>
          </cell>
          <cell r="H4236" t="str">
            <v>Mérida</v>
          </cell>
          <cell r="I4236">
            <v>75</v>
          </cell>
          <cell r="J4236" t="str">
            <v>Caucel</v>
          </cell>
          <cell r="K4236">
            <v>-89.706943999999993</v>
          </cell>
          <cell r="L4236">
            <v>21.014721999999999</v>
          </cell>
          <cell r="M4236" t="str">
            <v>Urbano</v>
          </cell>
          <cell r="N4236">
            <v>2</v>
          </cell>
          <cell r="O4236" t="str">
            <v>Aportaciones Federales</v>
          </cell>
          <cell r="P4236" t="str">
            <v>I004</v>
          </cell>
          <cell r="Q4236" t="str">
            <v>FAIS Municipal y de las Demarcaciones Territoriales del Distrito Federal</v>
          </cell>
          <cell r="R4236">
            <v>33</v>
          </cell>
          <cell r="S4236" t="str">
            <v>Aportaciones Federales para Entidades Federativas y Municipios</v>
          </cell>
          <cell r="T4236" t="str">
            <v>AYUNTAMIENTO DE MERIDA</v>
          </cell>
          <cell r="U4236">
            <v>4</v>
          </cell>
          <cell r="V4236" t="str">
            <v>Agua y saneamiento</v>
          </cell>
          <cell r="W4236">
            <v>2</v>
          </cell>
          <cell r="X4236" t="str">
            <v>Proyecto de Inversión de Infraestructura Social</v>
          </cell>
          <cell r="Y4236" t="str">
            <v>REDUCIR EL REZAGO SOCIAL Y MEJORAR LA CALIDAD DE VIDA DE LAS FAMILIAS EN POBREZA</v>
          </cell>
          <cell r="Z4236">
            <v>42920</v>
          </cell>
          <cell r="AA4236">
            <v>42996</v>
          </cell>
          <cell r="AB4236" t="str">
            <v>CALLE 15 INTERIOR 0 0 COLONIA CAUCEL, 97314 CAUCEL, MÉRIDA YUCATÁN ENTRE CALLE 32 Y CALLE 34, LA OBRA SE REALIZARA EN CALLE 15 X 32 Y 34 COM. CAUCEL</v>
          </cell>
          <cell r="AC4236">
            <v>0</v>
          </cell>
          <cell r="AE4236">
            <v>1</v>
          </cell>
          <cell r="AF4236" t="str">
            <v>En Ejecución</v>
          </cell>
          <cell r="AG4236">
            <v>2017</v>
          </cell>
          <cell r="AH4236">
            <v>45189.16</v>
          </cell>
        </row>
        <row r="4237">
          <cell r="B4237" t="str">
            <v>YUC17170300952150</v>
          </cell>
          <cell r="C4237" t="str">
            <v>Ampliacion De Red De Agua Potable - 175860</v>
          </cell>
          <cell r="D4237" t="str">
            <v>175860</v>
          </cell>
          <cell r="E4237">
            <v>31</v>
          </cell>
          <cell r="F4237" t="str">
            <v>Yucatán</v>
          </cell>
          <cell r="G4237">
            <v>50</v>
          </cell>
          <cell r="H4237" t="str">
            <v>Mérida</v>
          </cell>
          <cell r="I4237">
            <v>75</v>
          </cell>
          <cell r="J4237" t="str">
            <v>Caucel</v>
          </cell>
          <cell r="K4237">
            <v>-89.706943999999993</v>
          </cell>
          <cell r="L4237">
            <v>21.014721999999999</v>
          </cell>
          <cell r="M4237" t="str">
            <v>Urbano</v>
          </cell>
          <cell r="N4237">
            <v>2</v>
          </cell>
          <cell r="O4237" t="str">
            <v>Aportaciones Federales</v>
          </cell>
          <cell r="P4237" t="str">
            <v>I004</v>
          </cell>
          <cell r="Q4237" t="str">
            <v>FAIS Municipal y de las Demarcaciones Territoriales del Distrito Federal</v>
          </cell>
          <cell r="R4237">
            <v>33</v>
          </cell>
          <cell r="S4237" t="str">
            <v>Aportaciones Federales para Entidades Federativas y Municipios</v>
          </cell>
          <cell r="T4237" t="str">
            <v>AYUNTAMIENTO DE MERIDA</v>
          </cell>
          <cell r="U4237">
            <v>4</v>
          </cell>
          <cell r="V4237" t="str">
            <v>Agua y saneamiento</v>
          </cell>
          <cell r="W4237">
            <v>2</v>
          </cell>
          <cell r="X4237" t="str">
            <v>Proyecto de Inversión de Infraestructura Social</v>
          </cell>
          <cell r="Y4237" t="str">
            <v>REDUCIR EL REZAGO SOCIAL Y MEJORAR LA CALIDAD DE VIDA DE LAS FAMILIAS EN POBREZA</v>
          </cell>
          <cell r="Z4237">
            <v>42961</v>
          </cell>
          <cell r="AA4237">
            <v>43016</v>
          </cell>
          <cell r="AB4237" t="str">
            <v>CALLE 27 INTERIOR 0 0 COLONIA CAUCEL, 97314 CAUCEL, MÉRIDA YUCATÁN ENTRE CALLE 14 Y CALLE 16, LA OBRA SE REALIZARA EN CALLE 27 X 14 Y 16 COMPLEMENTO C</v>
          </cell>
          <cell r="AC4237">
            <v>0</v>
          </cell>
          <cell r="AE4237">
            <v>1</v>
          </cell>
          <cell r="AF4237" t="str">
            <v>En Ejecución</v>
          </cell>
          <cell r="AG4237">
            <v>2017</v>
          </cell>
          <cell r="AH4237">
            <v>104673.33</v>
          </cell>
        </row>
        <row r="4238">
          <cell r="B4238" t="str">
            <v>YUC17170300952151</v>
          </cell>
          <cell r="C4238" t="str">
            <v>Ampliacion De Red De Agua Potable - 175798</v>
          </cell>
          <cell r="D4238" t="str">
            <v>175798</v>
          </cell>
          <cell r="E4238">
            <v>31</v>
          </cell>
          <cell r="F4238" t="str">
            <v>Yucatán</v>
          </cell>
          <cell r="G4238">
            <v>50</v>
          </cell>
          <cell r="H4238" t="str">
            <v>Mérida</v>
          </cell>
          <cell r="I4238">
            <v>75</v>
          </cell>
          <cell r="J4238" t="str">
            <v>Caucel</v>
          </cell>
          <cell r="K4238">
            <v>-89.706943999999993</v>
          </cell>
          <cell r="L4238">
            <v>21.014721999999999</v>
          </cell>
          <cell r="M4238" t="str">
            <v>Urbano</v>
          </cell>
          <cell r="N4238">
            <v>2</v>
          </cell>
          <cell r="O4238" t="str">
            <v>Aportaciones Federales</v>
          </cell>
          <cell r="P4238" t="str">
            <v>I004</v>
          </cell>
          <cell r="Q4238" t="str">
            <v>FAIS Municipal y de las Demarcaciones Territoriales del Distrito Federal</v>
          </cell>
          <cell r="R4238">
            <v>33</v>
          </cell>
          <cell r="S4238" t="str">
            <v>Aportaciones Federales para Entidades Federativas y Municipios</v>
          </cell>
          <cell r="T4238" t="str">
            <v>AYUNTAMIENTO DE MERIDA</v>
          </cell>
          <cell r="U4238">
            <v>4</v>
          </cell>
          <cell r="V4238" t="str">
            <v>Agua y saneamiento</v>
          </cell>
          <cell r="W4238">
            <v>2</v>
          </cell>
          <cell r="X4238" t="str">
            <v>Proyecto de Inversión de Infraestructura Social</v>
          </cell>
          <cell r="Y4238" t="str">
            <v>REDUCIR EL REZAGO SOCIAL Y MEJORAR LA CALIDAD DE VIDA DE LAS FAMILIAS EN POBREZA</v>
          </cell>
          <cell r="Z4238">
            <v>42961</v>
          </cell>
          <cell r="AA4238">
            <v>43016</v>
          </cell>
          <cell r="AB4238" t="str">
            <v>CALLE 15 INTERIOR 0 0 COLONIA CAUCEL, 97314 CAUCEL, MÉRIDA YUCATÁN ENTRE CALLE 6 Y CALLE 8, LA OBRA SE REALIZARA EN CALLE 15 X 6 Y 8 15 X 6 AL ORIENTE</v>
          </cell>
          <cell r="AC4238">
            <v>0</v>
          </cell>
          <cell r="AE4238">
            <v>1</v>
          </cell>
          <cell r="AF4238" t="str">
            <v>En Ejecución</v>
          </cell>
          <cell r="AG4238">
            <v>2017</v>
          </cell>
          <cell r="AH4238">
            <v>70932.58</v>
          </cell>
        </row>
        <row r="4239">
          <cell r="B4239" t="str">
            <v>YUC00170300950135</v>
          </cell>
          <cell r="C4239" t="str">
            <v>Acondicionamiento De Espacios Fisicos De La Presidencia Municipal Y Sala De Regidores - 189880</v>
          </cell>
          <cell r="D4239" t="str">
            <v>189880</v>
          </cell>
          <cell r="E4239">
            <v>31</v>
          </cell>
          <cell r="F4239" t="str">
            <v>Yucatán</v>
          </cell>
          <cell r="G4239">
            <v>22</v>
          </cell>
          <cell r="H4239" t="str">
            <v>Chikindzonot</v>
          </cell>
          <cell r="I4239">
            <v>1</v>
          </cell>
          <cell r="J4239" t="str">
            <v>Chikindzonot</v>
          </cell>
          <cell r="K4239">
            <v>-88.486388000000005</v>
          </cell>
          <cell r="L4239">
            <v>20.333333</v>
          </cell>
          <cell r="M4239" t="str">
            <v>Urbano</v>
          </cell>
          <cell r="N4239">
            <v>2</v>
          </cell>
          <cell r="O4239" t="str">
            <v>Aportaciones Federales</v>
          </cell>
          <cell r="P4239" t="str">
            <v>I004</v>
          </cell>
          <cell r="Q4239" t="str">
            <v>FAIS Municipal y de las Demarcaciones Territoriales del Distrito Federal</v>
          </cell>
          <cell r="R4239">
            <v>33</v>
          </cell>
          <cell r="S4239" t="str">
            <v>Aportaciones Federales para Entidades Federativas y Municipios</v>
          </cell>
          <cell r="T4239" t="str">
            <v>MUNICIPIO DE CHIKINDZONOT</v>
          </cell>
          <cell r="U4239">
            <v>0</v>
          </cell>
          <cell r="V4239" t="str">
            <v>Otros Proyectos</v>
          </cell>
          <cell r="W4239">
            <v>5</v>
          </cell>
          <cell r="X4239" t="str">
            <v>Otros proyectos de Inversión</v>
          </cell>
          <cell r="Y4239" t="str">
            <v>MEJORAR LOS ESPACIOS FÍSICOS DE ÁREAS ADMINISTRATIVAS</v>
          </cell>
          <cell r="Z4239">
            <v>42887</v>
          </cell>
          <cell r="AA4239">
            <v>42916</v>
          </cell>
          <cell r="AB4239" t="str">
            <v>DADO QUE ES PRODIM EL PROYECTO SE UBICA EN LA CABECERA MUNICIPAL</v>
          </cell>
          <cell r="AC4239">
            <v>0</v>
          </cell>
          <cell r="AE4239">
            <v>1</v>
          </cell>
          <cell r="AF4239" t="str">
            <v>En Ejecución</v>
          </cell>
          <cell r="AG4239">
            <v>2017</v>
          </cell>
          <cell r="AH4239">
            <v>75631.929999999993</v>
          </cell>
        </row>
        <row r="4240">
          <cell r="B4240" t="str">
            <v>YUC00170300950136</v>
          </cell>
          <cell r="C4240" t="str">
            <v>Adquisicion De Equipo Multifuncional De Fotocopiado Blanco Y Negro - 189769</v>
          </cell>
          <cell r="D4240" t="str">
            <v>189769</v>
          </cell>
          <cell r="E4240">
            <v>31</v>
          </cell>
          <cell r="F4240" t="str">
            <v>Yucatán</v>
          </cell>
          <cell r="G4240">
            <v>22</v>
          </cell>
          <cell r="H4240" t="str">
            <v>Chikindzonot</v>
          </cell>
          <cell r="I4240">
            <v>1</v>
          </cell>
          <cell r="J4240" t="str">
            <v>Chikindzonot</v>
          </cell>
          <cell r="K4240">
            <v>-88.486388000000005</v>
          </cell>
          <cell r="L4240">
            <v>20.333333</v>
          </cell>
          <cell r="M4240" t="str">
            <v>Urbano</v>
          </cell>
          <cell r="N4240">
            <v>2</v>
          </cell>
          <cell r="O4240" t="str">
            <v>Aportaciones Federales</v>
          </cell>
          <cell r="P4240" t="str">
            <v>I004</v>
          </cell>
          <cell r="Q4240" t="str">
            <v>FAIS Municipal y de las Demarcaciones Territoriales del Distrito Federal</v>
          </cell>
          <cell r="R4240">
            <v>33</v>
          </cell>
          <cell r="S4240" t="str">
            <v>Aportaciones Federales para Entidades Federativas y Municipios</v>
          </cell>
          <cell r="T4240" t="str">
            <v>MUNICIPIO DE CHIKINDZONOT</v>
          </cell>
          <cell r="U4240">
            <v>0</v>
          </cell>
          <cell r="V4240" t="str">
            <v>Otros Proyectos</v>
          </cell>
          <cell r="W4240">
            <v>5</v>
          </cell>
          <cell r="X4240" t="str">
            <v>Otros proyectos de Inversión</v>
          </cell>
          <cell r="Y4240" t="str">
            <v>FORTALECER EQUIPAMIENTO MUNICIPAL</v>
          </cell>
          <cell r="Z4240">
            <v>42887</v>
          </cell>
          <cell r="AA4240">
            <v>42916</v>
          </cell>
          <cell r="AB4240" t="str">
            <v>DADO QUE ES PRODIM EL PROYECTO SE UBICA EN LA CABECERA MUNICIPAL</v>
          </cell>
          <cell r="AC4240">
            <v>0</v>
          </cell>
          <cell r="AE4240">
            <v>1</v>
          </cell>
          <cell r="AF4240" t="str">
            <v>En Ejecución</v>
          </cell>
          <cell r="AG4240">
            <v>2017</v>
          </cell>
          <cell r="AH4240">
            <v>51881</v>
          </cell>
        </row>
        <row r="4241">
          <cell r="B4241" t="str">
            <v>YUC17170300950137</v>
          </cell>
          <cell r="C4241" t="str">
            <v>Construcción De Sanitarios Rurales En La Localidad De Chan Chichimila Del Municipio De Chikindzonot Del Estado De Yucatan - 114798</v>
          </cell>
          <cell r="D4241" t="str">
            <v>114798</v>
          </cell>
          <cell r="E4241">
            <v>31</v>
          </cell>
          <cell r="F4241" t="str">
            <v>Yucatán</v>
          </cell>
          <cell r="G4241">
            <v>22</v>
          </cell>
          <cell r="H4241" t="str">
            <v>Chikindzonot</v>
          </cell>
          <cell r="I4241">
            <v>2</v>
          </cell>
          <cell r="J4241" t="str">
            <v>Chan-Chichimilá</v>
          </cell>
          <cell r="K4241">
            <v>-88.474999999999994</v>
          </cell>
          <cell r="L4241">
            <v>20.387777</v>
          </cell>
          <cell r="M4241" t="str">
            <v>Rural</v>
          </cell>
          <cell r="N4241">
            <v>2</v>
          </cell>
          <cell r="O4241" t="str">
            <v>Aportaciones Federales</v>
          </cell>
          <cell r="P4241" t="str">
            <v>I003</v>
          </cell>
          <cell r="Q4241" t="str">
            <v>FAIS Entidades</v>
          </cell>
          <cell r="R4241">
            <v>33</v>
          </cell>
          <cell r="S4241" t="str">
            <v>Aportaciones Federales para Entidades Federativas y Municipios</v>
          </cell>
          <cell r="T4241" t="str">
            <v>JUNTA DE AGUA POTABLE Y ALCANTARILLADO DE YUCATAN</v>
          </cell>
          <cell r="U4241">
            <v>10</v>
          </cell>
          <cell r="V4241" t="str">
            <v>Vivienda</v>
          </cell>
          <cell r="W4241">
            <v>2</v>
          </cell>
          <cell r="X4241" t="str">
            <v>Proyecto de Inversión de Infraestructura Social</v>
          </cell>
          <cell r="Y4241" t="str">
            <v>COMBATIR EL FECALISMO AL AIRE LIBRE</v>
          </cell>
          <cell r="Z4241">
            <v>42946</v>
          </cell>
          <cell r="AA4241">
            <v>43066</v>
          </cell>
          <cell r="AB4241" t="str">
            <v>MANZANA , 97943 CHAN-CHICHIMILÁ, CHIKINDZONOT YUCATÁN ENTRE Y ,</v>
          </cell>
          <cell r="AC4241">
            <v>0</v>
          </cell>
          <cell r="AE4241">
            <v>1</v>
          </cell>
          <cell r="AF4241" t="str">
            <v>En Ejecución</v>
          </cell>
          <cell r="AG4241">
            <v>2017</v>
          </cell>
          <cell r="AH4241">
            <v>828913.65</v>
          </cell>
        </row>
        <row r="4242">
          <cell r="B4242" t="str">
            <v>YUC17170300950138</v>
          </cell>
          <cell r="C4242" t="str">
            <v>Construcción De Sanitarios Rurales En La Localidad De Ichmul Del Municipio De Chikindzonot Del Estado De Yucatan - 114778</v>
          </cell>
          <cell r="D4242" t="str">
            <v>114778</v>
          </cell>
          <cell r="E4242">
            <v>31</v>
          </cell>
          <cell r="F4242" t="str">
            <v>Yucatán</v>
          </cell>
          <cell r="G4242">
            <v>22</v>
          </cell>
          <cell r="H4242" t="str">
            <v>Chikindzonot</v>
          </cell>
          <cell r="I4242">
            <v>3</v>
          </cell>
          <cell r="J4242" t="str">
            <v>Ichmul</v>
          </cell>
          <cell r="K4242">
            <v>-88.609443999999996</v>
          </cell>
          <cell r="L4242">
            <v>20.161110999999998</v>
          </cell>
          <cell r="M4242" t="str">
            <v>Rural</v>
          </cell>
          <cell r="N4242">
            <v>2</v>
          </cell>
          <cell r="O4242" t="str">
            <v>Aportaciones Federales</v>
          </cell>
          <cell r="P4242" t="str">
            <v>I003</v>
          </cell>
          <cell r="Q4242" t="str">
            <v>FAIS Entidades</v>
          </cell>
          <cell r="R4242">
            <v>33</v>
          </cell>
          <cell r="S4242" t="str">
            <v>Aportaciones Federales para Entidades Federativas y Municipios</v>
          </cell>
          <cell r="T4242" t="str">
            <v>JUNTA DE AGUA POTABLE Y ALCANTARILLADO DE YUCATAN</v>
          </cell>
          <cell r="U4242">
            <v>10</v>
          </cell>
          <cell r="V4242" t="str">
            <v>Vivienda</v>
          </cell>
          <cell r="W4242">
            <v>2</v>
          </cell>
          <cell r="X4242" t="str">
            <v>Proyecto de Inversión de Infraestructura Social</v>
          </cell>
          <cell r="Y4242" t="str">
            <v>COMBATIR EL FECALISMO AL AIRE LIBRE</v>
          </cell>
          <cell r="Z4242">
            <v>42946</v>
          </cell>
          <cell r="AA4242">
            <v>43066</v>
          </cell>
          <cell r="AB4242" t="str">
            <v>MANZANA , 97940 ICHMUL, CHIKINDZONOT YUCATÁN ENTRE Y ,</v>
          </cell>
          <cell r="AC4242">
            <v>0</v>
          </cell>
          <cell r="AE4242">
            <v>1</v>
          </cell>
          <cell r="AF4242" t="str">
            <v>En Ejecución</v>
          </cell>
          <cell r="AG4242">
            <v>2017</v>
          </cell>
          <cell r="AH4242">
            <v>1215740.02</v>
          </cell>
        </row>
        <row r="4243">
          <cell r="B4243" t="str">
            <v>YUC00170300950139</v>
          </cell>
          <cell r="C4243" t="str">
            <v>Construccion De Techo Firme - 192029</v>
          </cell>
          <cell r="D4243" t="str">
            <v>192029</v>
          </cell>
          <cell r="E4243">
            <v>31</v>
          </cell>
          <cell r="F4243" t="str">
            <v>Yucatán</v>
          </cell>
          <cell r="G4243">
            <v>91</v>
          </cell>
          <cell r="H4243" t="str">
            <v>Tinum</v>
          </cell>
          <cell r="I4243">
            <v>1</v>
          </cell>
          <cell r="J4243" t="str">
            <v>Tinum</v>
          </cell>
          <cell r="K4243">
            <v>-88.391666000000001</v>
          </cell>
          <cell r="L4243">
            <v>20.766387999999999</v>
          </cell>
          <cell r="M4243" t="str">
            <v>Urbano</v>
          </cell>
          <cell r="N4243">
            <v>2</v>
          </cell>
          <cell r="O4243" t="str">
            <v>Aportaciones Federales</v>
          </cell>
          <cell r="P4243" t="str">
            <v>I004</v>
          </cell>
          <cell r="Q4243" t="str">
            <v>FAIS Municipal y de las Demarcaciones Territoriales del Distrito Federal</v>
          </cell>
          <cell r="R4243">
            <v>33</v>
          </cell>
          <cell r="S4243" t="str">
            <v>Aportaciones Federales para Entidades Federativas y Municipios</v>
          </cell>
          <cell r="T4243" t="str">
            <v>H AYUNTAMIENTO DE TINUM</v>
          </cell>
          <cell r="U4243">
            <v>10</v>
          </cell>
          <cell r="V4243" t="str">
            <v>Vivienda</v>
          </cell>
          <cell r="W4243">
            <v>2</v>
          </cell>
          <cell r="X4243" t="str">
            <v>Proyecto de Inversión de Infraestructura Social</v>
          </cell>
          <cell r="Y4243" t="str">
            <v>MEJORAR LA CALIDAD DE LA VIVIENDA</v>
          </cell>
          <cell r="Z4243">
            <v>42858</v>
          </cell>
          <cell r="AA4243">
            <v>42947</v>
          </cell>
          <cell r="AB4243" t="str">
            <v>CIUDAD TINUM, 97750 TINUM, TINUM YUCATÁN ENTRE Y , MEJORAR LA CALIDAD DE VIVIENDA</v>
          </cell>
          <cell r="AC4243">
            <v>0</v>
          </cell>
          <cell r="AE4243">
            <v>1</v>
          </cell>
          <cell r="AF4243" t="str">
            <v>En Ejecución</v>
          </cell>
          <cell r="AG4243">
            <v>2017</v>
          </cell>
          <cell r="AH4243">
            <v>734523.66</v>
          </cell>
        </row>
        <row r="4244">
          <cell r="B4244" t="str">
            <v>YUC00170300950140</v>
          </cell>
          <cell r="C4244" t="str">
            <v>Construccion De Techo Firme - 192101</v>
          </cell>
          <cell r="D4244" t="str">
            <v>192101</v>
          </cell>
          <cell r="E4244">
            <v>31</v>
          </cell>
          <cell r="F4244" t="str">
            <v>Yucatán</v>
          </cell>
          <cell r="G4244">
            <v>91</v>
          </cell>
          <cell r="H4244" t="str">
            <v>Tinum</v>
          </cell>
          <cell r="I4244">
            <v>1</v>
          </cell>
          <cell r="J4244" t="str">
            <v>Tinum</v>
          </cell>
          <cell r="K4244">
            <v>-88.391666000000001</v>
          </cell>
          <cell r="L4244">
            <v>20.766387999999999</v>
          </cell>
          <cell r="M4244" t="str">
            <v>Urbano</v>
          </cell>
          <cell r="N4244">
            <v>2</v>
          </cell>
          <cell r="O4244" t="str">
            <v>Aportaciones Federales</v>
          </cell>
          <cell r="P4244" t="str">
            <v>I004</v>
          </cell>
          <cell r="Q4244" t="str">
            <v>FAIS Municipal y de las Demarcaciones Territoriales del Distrito Federal</v>
          </cell>
          <cell r="R4244">
            <v>33</v>
          </cell>
          <cell r="S4244" t="str">
            <v>Aportaciones Federales para Entidades Federativas y Municipios</v>
          </cell>
          <cell r="T4244" t="str">
            <v>H AYUNTAMIENTO DE TINUM</v>
          </cell>
          <cell r="U4244">
            <v>10</v>
          </cell>
          <cell r="V4244" t="str">
            <v>Vivienda</v>
          </cell>
          <cell r="W4244">
            <v>2</v>
          </cell>
          <cell r="X4244" t="str">
            <v>Proyecto de Inversión de Infraestructura Social</v>
          </cell>
          <cell r="Y4244" t="str">
            <v>MEJORAR LA CALIDAD DE LA VIVIENDA</v>
          </cell>
          <cell r="Z4244">
            <v>42858</v>
          </cell>
          <cell r="AA4244">
            <v>42947</v>
          </cell>
          <cell r="AB4244" t="str">
            <v>CIUDAD TINUM, 97750 TINUM, TINUM YUCATÁN ENTRE Y , MEJORAR LA CALIDAD DE LA VIVIENDA</v>
          </cell>
          <cell r="AC4244">
            <v>0</v>
          </cell>
          <cell r="AE4244">
            <v>1</v>
          </cell>
          <cell r="AF4244" t="str">
            <v>En Ejecución</v>
          </cell>
          <cell r="AG4244">
            <v>2017</v>
          </cell>
          <cell r="AH4244">
            <v>61130.3</v>
          </cell>
        </row>
        <row r="4245">
          <cell r="B4245" t="str">
            <v>YUC00170300950141</v>
          </cell>
          <cell r="C4245" t="str">
            <v>Construccion De Techo Firme - 192068</v>
          </cell>
          <cell r="D4245" t="str">
            <v>192068</v>
          </cell>
          <cell r="E4245">
            <v>31</v>
          </cell>
          <cell r="F4245" t="str">
            <v>Yucatán</v>
          </cell>
          <cell r="G4245">
            <v>91</v>
          </cell>
          <cell r="H4245" t="str">
            <v>Tinum</v>
          </cell>
          <cell r="I4245">
            <v>1</v>
          </cell>
          <cell r="J4245" t="str">
            <v>Tinum</v>
          </cell>
          <cell r="K4245">
            <v>-88.391666000000001</v>
          </cell>
          <cell r="L4245">
            <v>20.766387999999999</v>
          </cell>
          <cell r="M4245" t="str">
            <v>Urbano</v>
          </cell>
          <cell r="N4245">
            <v>2</v>
          </cell>
          <cell r="O4245" t="str">
            <v>Aportaciones Federales</v>
          </cell>
          <cell r="P4245" t="str">
            <v>I004</v>
          </cell>
          <cell r="Q4245" t="str">
            <v>FAIS Municipal y de las Demarcaciones Territoriales del Distrito Federal</v>
          </cell>
          <cell r="R4245">
            <v>33</v>
          </cell>
          <cell r="S4245" t="str">
            <v>Aportaciones Federales para Entidades Federativas y Municipios</v>
          </cell>
          <cell r="T4245" t="str">
            <v>H AYUNTAMIENTO DE TINUM</v>
          </cell>
          <cell r="U4245">
            <v>10</v>
          </cell>
          <cell r="V4245" t="str">
            <v>Vivienda</v>
          </cell>
          <cell r="W4245">
            <v>2</v>
          </cell>
          <cell r="X4245" t="str">
            <v>Proyecto de Inversión de Infraestructura Social</v>
          </cell>
          <cell r="Y4245" t="str">
            <v>MEJORAR LA CALIDAD DE LA VIVIENDA</v>
          </cell>
          <cell r="Z4245">
            <v>42858</v>
          </cell>
          <cell r="AA4245">
            <v>42947</v>
          </cell>
          <cell r="AB4245" t="str">
            <v>CIUDAD TINUM, 97750 TINUM, TINUM YUCATÁN ENTRE Y , MEJORAMIENTO DE LA VIVIENDA</v>
          </cell>
          <cell r="AC4245">
            <v>0</v>
          </cell>
          <cell r="AE4245">
            <v>1</v>
          </cell>
          <cell r="AF4245" t="str">
            <v>En Ejecución</v>
          </cell>
          <cell r="AG4245">
            <v>2017</v>
          </cell>
          <cell r="AH4245">
            <v>714518.94</v>
          </cell>
        </row>
        <row r="4246">
          <cell r="B4246" t="str">
            <v>YUC17170300950142</v>
          </cell>
          <cell r="C4246" t="str">
            <v>Construcción De Sanitarios Rurales En La Localidad De Tinum Del Municipio De Tinum Del Estado De Yucatan - 118142</v>
          </cell>
          <cell r="D4246" t="str">
            <v>118142</v>
          </cell>
          <cell r="E4246">
            <v>31</v>
          </cell>
          <cell r="F4246" t="str">
            <v>Yucatán</v>
          </cell>
          <cell r="G4246">
            <v>91</v>
          </cell>
          <cell r="H4246" t="str">
            <v>Tinum</v>
          </cell>
          <cell r="I4246">
            <v>1</v>
          </cell>
          <cell r="J4246" t="str">
            <v>Tinum</v>
          </cell>
          <cell r="K4246">
            <v>-88.391666000000001</v>
          </cell>
          <cell r="L4246">
            <v>20.766387999999999</v>
          </cell>
          <cell r="M4246" t="str">
            <v>Urbano</v>
          </cell>
          <cell r="N4246">
            <v>2</v>
          </cell>
          <cell r="O4246" t="str">
            <v>Aportaciones Federales</v>
          </cell>
          <cell r="P4246" t="str">
            <v>I003</v>
          </cell>
          <cell r="Q4246" t="str">
            <v>FAIS Entidades</v>
          </cell>
          <cell r="R4246">
            <v>33</v>
          </cell>
          <cell r="S4246" t="str">
            <v>Aportaciones Federales para Entidades Federativas y Municipios</v>
          </cell>
          <cell r="T4246" t="str">
            <v>JUNTA DE AGUA POTABLE Y ALCANTARILLADO DE YUCATAN</v>
          </cell>
          <cell r="U4246">
            <v>10</v>
          </cell>
          <cell r="V4246" t="str">
            <v>Vivienda</v>
          </cell>
          <cell r="W4246">
            <v>2</v>
          </cell>
          <cell r="X4246" t="str">
            <v>Proyecto de Inversión de Infraestructura Social</v>
          </cell>
          <cell r="Y4246" t="str">
            <v>COMBATIR EL FECALISMO AL AIRE LIBRE</v>
          </cell>
          <cell r="Z4246">
            <v>42946</v>
          </cell>
          <cell r="AA4246">
            <v>43066</v>
          </cell>
          <cell r="AB4246" t="str">
            <v>MANZANA TINUM, 97750 TINUM, TINUM YUCATÁN ENTRE Y ,</v>
          </cell>
          <cell r="AC4246">
            <v>0</v>
          </cell>
          <cell r="AE4246">
            <v>1</v>
          </cell>
          <cell r="AF4246" t="str">
            <v>En Ejecución</v>
          </cell>
          <cell r="AG4246">
            <v>2017</v>
          </cell>
          <cell r="AH4246">
            <v>2210436.4</v>
          </cell>
        </row>
        <row r="4247">
          <cell r="B4247" t="str">
            <v>YUC00170300950143</v>
          </cell>
          <cell r="C4247" t="str">
            <v>Construccion De Techo Firme - 192286</v>
          </cell>
          <cell r="D4247" t="str">
            <v>192286</v>
          </cell>
          <cell r="E4247">
            <v>31</v>
          </cell>
          <cell r="F4247" t="str">
            <v>Yucatán</v>
          </cell>
          <cell r="G4247">
            <v>91</v>
          </cell>
          <cell r="H4247" t="str">
            <v>Tinum</v>
          </cell>
          <cell r="I4247">
            <v>6</v>
          </cell>
          <cell r="J4247" t="str">
            <v>Pisté</v>
          </cell>
          <cell r="K4247">
            <v>-88.588611</v>
          </cell>
          <cell r="L4247">
            <v>20.698055</v>
          </cell>
          <cell r="M4247" t="str">
            <v>Urbano</v>
          </cell>
          <cell r="N4247">
            <v>2</v>
          </cell>
          <cell r="O4247" t="str">
            <v>Aportaciones Federales</v>
          </cell>
          <cell r="P4247" t="str">
            <v>I004</v>
          </cell>
          <cell r="Q4247" t="str">
            <v>FAIS Municipal y de las Demarcaciones Territoriales del Distrito Federal</v>
          </cell>
          <cell r="R4247">
            <v>33</v>
          </cell>
          <cell r="S4247" t="str">
            <v>Aportaciones Federales para Entidades Federativas y Municipios</v>
          </cell>
          <cell r="T4247" t="str">
            <v>H AYUNTAMIENTO DE TINUM</v>
          </cell>
          <cell r="U4247">
            <v>10</v>
          </cell>
          <cell r="V4247" t="str">
            <v>Vivienda</v>
          </cell>
          <cell r="W4247">
            <v>2</v>
          </cell>
          <cell r="X4247" t="str">
            <v>Proyecto de Inversión de Infraestructura Social</v>
          </cell>
          <cell r="Y4247" t="str">
            <v>MEJORAR LA CALIDAD DE LA VIVIENDA</v>
          </cell>
          <cell r="Z4247">
            <v>42858</v>
          </cell>
          <cell r="AA4247">
            <v>42947</v>
          </cell>
          <cell r="AB4247" t="str">
            <v>PUEBLO CHICHEN-ITZA, 97757 PISTÉ, TINUM YUCATÁN ENTRE Y , MEJORAR LA CALIDAD DE LA VIVIENDA</v>
          </cell>
          <cell r="AC4247">
            <v>0</v>
          </cell>
          <cell r="AE4247">
            <v>1</v>
          </cell>
          <cell r="AF4247" t="str">
            <v>En Ejecución</v>
          </cell>
          <cell r="AG4247">
            <v>2017</v>
          </cell>
          <cell r="AH4247">
            <v>688939.62</v>
          </cell>
        </row>
        <row r="4248">
          <cell r="B4248" t="str">
            <v>YUC00170300950144</v>
          </cell>
          <cell r="C4248" t="str">
            <v>Construccion De Techo Firme - 192366</v>
          </cell>
          <cell r="D4248" t="str">
            <v>192366</v>
          </cell>
          <cell r="E4248">
            <v>31</v>
          </cell>
          <cell r="F4248" t="str">
            <v>Yucatán</v>
          </cell>
          <cell r="G4248">
            <v>91</v>
          </cell>
          <cell r="H4248" t="str">
            <v>Tinum</v>
          </cell>
          <cell r="I4248">
            <v>6</v>
          </cell>
          <cell r="J4248" t="str">
            <v>Pisté</v>
          </cell>
          <cell r="K4248">
            <v>-88.588611</v>
          </cell>
          <cell r="L4248">
            <v>20.698055</v>
          </cell>
          <cell r="M4248" t="str">
            <v>Urbano</v>
          </cell>
          <cell r="N4248">
            <v>2</v>
          </cell>
          <cell r="O4248" t="str">
            <v>Aportaciones Federales</v>
          </cell>
          <cell r="P4248" t="str">
            <v>I004</v>
          </cell>
          <cell r="Q4248" t="str">
            <v>FAIS Municipal y de las Demarcaciones Territoriales del Distrito Federal</v>
          </cell>
          <cell r="R4248">
            <v>33</v>
          </cell>
          <cell r="S4248" t="str">
            <v>Aportaciones Federales para Entidades Federativas y Municipios</v>
          </cell>
          <cell r="T4248" t="str">
            <v>H AYUNTAMIENTO DE TINUM</v>
          </cell>
          <cell r="U4248">
            <v>10</v>
          </cell>
          <cell r="V4248" t="str">
            <v>Vivienda</v>
          </cell>
          <cell r="W4248">
            <v>2</v>
          </cell>
          <cell r="X4248" t="str">
            <v>Proyecto de Inversión de Infraestructura Social</v>
          </cell>
          <cell r="Y4248" t="str">
            <v>MEJORAR LA CALIDAD DE LA VIVIENDA</v>
          </cell>
          <cell r="Z4248">
            <v>42858</v>
          </cell>
          <cell r="AA4248">
            <v>42947</v>
          </cell>
          <cell r="AB4248" t="str">
            <v>PUEBLO CHICHEN-ITZA, 97757 PISTÉ, TINUM YUCATÁN ENTRE Y , MEJORAR LA CALIDAD DE LA VIVIENDA</v>
          </cell>
          <cell r="AC4248">
            <v>0</v>
          </cell>
          <cell r="AE4248">
            <v>1</v>
          </cell>
          <cell r="AF4248" t="str">
            <v>En Ejecución</v>
          </cell>
          <cell r="AG4248">
            <v>2017</v>
          </cell>
          <cell r="AH4248">
            <v>94786.34</v>
          </cell>
        </row>
        <row r="4249">
          <cell r="B4249" t="str">
            <v>YUC00170300950145</v>
          </cell>
          <cell r="C4249" t="str">
            <v>Construccion De Techo Firme - 192408</v>
          </cell>
          <cell r="D4249" t="str">
            <v>192408</v>
          </cell>
          <cell r="E4249">
            <v>31</v>
          </cell>
          <cell r="F4249" t="str">
            <v>Yucatán</v>
          </cell>
          <cell r="G4249">
            <v>91</v>
          </cell>
          <cell r="H4249" t="str">
            <v>Tinum</v>
          </cell>
          <cell r="I4249">
            <v>6</v>
          </cell>
          <cell r="J4249" t="str">
            <v>Pisté</v>
          </cell>
          <cell r="K4249">
            <v>-88.588611</v>
          </cell>
          <cell r="L4249">
            <v>20.698055</v>
          </cell>
          <cell r="M4249" t="str">
            <v>Urbano</v>
          </cell>
          <cell r="N4249">
            <v>2</v>
          </cell>
          <cell r="O4249" t="str">
            <v>Aportaciones Federales</v>
          </cell>
          <cell r="P4249" t="str">
            <v>I004</v>
          </cell>
          <cell r="Q4249" t="str">
            <v>FAIS Municipal y de las Demarcaciones Territoriales del Distrito Federal</v>
          </cell>
          <cell r="R4249">
            <v>33</v>
          </cell>
          <cell r="S4249" t="str">
            <v>Aportaciones Federales para Entidades Federativas y Municipios</v>
          </cell>
          <cell r="T4249" t="str">
            <v>H AYUNTAMIENTO DE TINUM</v>
          </cell>
          <cell r="U4249">
            <v>10</v>
          </cell>
          <cell r="V4249" t="str">
            <v>Vivienda</v>
          </cell>
          <cell r="W4249">
            <v>2</v>
          </cell>
          <cell r="X4249" t="str">
            <v>Proyecto de Inversión de Infraestructura Social</v>
          </cell>
          <cell r="Y4249" t="str">
            <v>MEJORAR LA CALIDAD DE LA VIVIENDA</v>
          </cell>
          <cell r="Z4249">
            <v>42858</v>
          </cell>
          <cell r="AA4249">
            <v>42947</v>
          </cell>
          <cell r="AB4249" t="str">
            <v>PUEBLO CHICHEN-ITZA, 97757 PISTÉ, TINUM YUCATÁN ENTRE Y , MEJORAR LA CALIDAD DE LA VIVIENDA</v>
          </cell>
          <cell r="AC4249">
            <v>0</v>
          </cell>
          <cell r="AE4249">
            <v>1</v>
          </cell>
          <cell r="AF4249" t="str">
            <v>En Ejecución</v>
          </cell>
          <cell r="AG4249">
            <v>2017</v>
          </cell>
          <cell r="AH4249">
            <v>53949.54</v>
          </cell>
        </row>
        <row r="4250">
          <cell r="B4250" t="str">
            <v>YUC00170300950146</v>
          </cell>
          <cell r="C4250" t="str">
            <v>Construccion De Techo Firme - 192383</v>
          </cell>
          <cell r="D4250" t="str">
            <v>192383</v>
          </cell>
          <cell r="E4250">
            <v>31</v>
          </cell>
          <cell r="F4250" t="str">
            <v>Yucatán</v>
          </cell>
          <cell r="G4250">
            <v>91</v>
          </cell>
          <cell r="H4250" t="str">
            <v>Tinum</v>
          </cell>
          <cell r="I4250">
            <v>6</v>
          </cell>
          <cell r="J4250" t="str">
            <v>Pisté</v>
          </cell>
          <cell r="K4250">
            <v>-88.588611</v>
          </cell>
          <cell r="L4250">
            <v>20.698055</v>
          </cell>
          <cell r="M4250" t="str">
            <v>Urbano</v>
          </cell>
          <cell r="N4250">
            <v>2</v>
          </cell>
          <cell r="O4250" t="str">
            <v>Aportaciones Federales</v>
          </cell>
          <cell r="P4250" t="str">
            <v>I004</v>
          </cell>
          <cell r="Q4250" t="str">
            <v>FAIS Municipal y de las Demarcaciones Territoriales del Distrito Federal</v>
          </cell>
          <cell r="R4250">
            <v>33</v>
          </cell>
          <cell r="S4250" t="str">
            <v>Aportaciones Federales para Entidades Federativas y Municipios</v>
          </cell>
          <cell r="T4250" t="str">
            <v>H AYUNTAMIENTO DE TINUM</v>
          </cell>
          <cell r="U4250">
            <v>10</v>
          </cell>
          <cell r="V4250" t="str">
            <v>Vivienda</v>
          </cell>
          <cell r="W4250">
            <v>2</v>
          </cell>
          <cell r="X4250" t="str">
            <v>Proyecto de Inversión de Infraestructura Social</v>
          </cell>
          <cell r="Y4250" t="str">
            <v>MEJORAR LA CALIDAD DE LA VIVIENDA</v>
          </cell>
          <cell r="Z4250">
            <v>42858</v>
          </cell>
          <cell r="AA4250">
            <v>42947</v>
          </cell>
          <cell r="AB4250" t="str">
            <v>PUEBLO CHICHEN-ITZA, 97757 PISTÉ, TINUM YUCATÁN ENTRE Y , MEJORAR LA CALIDAD DE VIVIENDA</v>
          </cell>
          <cell r="AC4250">
            <v>0</v>
          </cell>
          <cell r="AE4250">
            <v>1</v>
          </cell>
          <cell r="AF4250" t="str">
            <v>En Ejecución</v>
          </cell>
          <cell r="AG4250">
            <v>2017</v>
          </cell>
          <cell r="AH4250">
            <v>514019.26</v>
          </cell>
        </row>
        <row r="4251">
          <cell r="B4251" t="str">
            <v>YUC00170300950147</v>
          </cell>
          <cell r="C4251" t="str">
            <v>Construccion De Techo Firme - 192419</v>
          </cell>
          <cell r="D4251" t="str">
            <v>192419</v>
          </cell>
          <cell r="E4251">
            <v>31</v>
          </cell>
          <cell r="F4251" t="str">
            <v>Yucatán</v>
          </cell>
          <cell r="G4251">
            <v>91</v>
          </cell>
          <cell r="H4251" t="str">
            <v>Tinum</v>
          </cell>
          <cell r="I4251">
            <v>6</v>
          </cell>
          <cell r="J4251" t="str">
            <v>Pisté</v>
          </cell>
          <cell r="K4251">
            <v>-88.588611</v>
          </cell>
          <cell r="L4251">
            <v>20.698055</v>
          </cell>
          <cell r="M4251" t="str">
            <v>Urbano</v>
          </cell>
          <cell r="N4251">
            <v>2</v>
          </cell>
          <cell r="O4251" t="str">
            <v>Aportaciones Federales</v>
          </cell>
          <cell r="P4251" t="str">
            <v>I004</v>
          </cell>
          <cell r="Q4251" t="str">
            <v>FAIS Municipal y de las Demarcaciones Territoriales del Distrito Federal</v>
          </cell>
          <cell r="R4251">
            <v>33</v>
          </cell>
          <cell r="S4251" t="str">
            <v>Aportaciones Federales para Entidades Federativas y Municipios</v>
          </cell>
          <cell r="T4251" t="str">
            <v>H AYUNTAMIENTO DE TINUM</v>
          </cell>
          <cell r="U4251">
            <v>10</v>
          </cell>
          <cell r="V4251" t="str">
            <v>Vivienda</v>
          </cell>
          <cell r="W4251">
            <v>2</v>
          </cell>
          <cell r="X4251" t="str">
            <v>Proyecto de Inversión de Infraestructura Social</v>
          </cell>
          <cell r="Y4251" t="str">
            <v>MEJORAR LA CALIDAD DE LA VIVIENDA</v>
          </cell>
          <cell r="Z4251">
            <v>42858</v>
          </cell>
          <cell r="AA4251">
            <v>42947</v>
          </cell>
          <cell r="AB4251" t="str">
            <v>PUEBLO CHICHEN-ITZA, 97757 PISTÉ, TINUM YUCATÁN ENTRE Y , MEJORAR LA CALIDAD DE LA VIVIENDA</v>
          </cell>
          <cell r="AC4251">
            <v>0</v>
          </cell>
          <cell r="AE4251">
            <v>1</v>
          </cell>
          <cell r="AF4251" t="str">
            <v>En Ejecución</v>
          </cell>
          <cell r="AG4251">
            <v>2017</v>
          </cell>
          <cell r="AH4251">
            <v>71152.2</v>
          </cell>
        </row>
        <row r="4252">
          <cell r="B4252" t="str">
            <v>YUC00170300950148</v>
          </cell>
          <cell r="C4252" t="str">
            <v>Construccion De Techo Firme - 192343</v>
          </cell>
          <cell r="D4252" t="str">
            <v>192343</v>
          </cell>
          <cell r="E4252">
            <v>31</v>
          </cell>
          <cell r="F4252" t="str">
            <v>Yucatán</v>
          </cell>
          <cell r="G4252">
            <v>91</v>
          </cell>
          <cell r="H4252" t="str">
            <v>Tinum</v>
          </cell>
          <cell r="I4252">
            <v>6</v>
          </cell>
          <cell r="J4252" t="str">
            <v>Pisté</v>
          </cell>
          <cell r="K4252">
            <v>-88.588611</v>
          </cell>
          <cell r="L4252">
            <v>20.698055</v>
          </cell>
          <cell r="M4252" t="str">
            <v>Urbano</v>
          </cell>
          <cell r="N4252">
            <v>2</v>
          </cell>
          <cell r="O4252" t="str">
            <v>Aportaciones Federales</v>
          </cell>
          <cell r="P4252" t="str">
            <v>I004</v>
          </cell>
          <cell r="Q4252" t="str">
            <v>FAIS Municipal y de las Demarcaciones Territoriales del Distrito Federal</v>
          </cell>
          <cell r="R4252">
            <v>33</v>
          </cell>
          <cell r="S4252" t="str">
            <v>Aportaciones Federales para Entidades Federativas y Municipios</v>
          </cell>
          <cell r="T4252" t="str">
            <v>H AYUNTAMIENTO DE TINUM</v>
          </cell>
          <cell r="U4252">
            <v>10</v>
          </cell>
          <cell r="V4252" t="str">
            <v>Vivienda</v>
          </cell>
          <cell r="W4252">
            <v>2</v>
          </cell>
          <cell r="X4252" t="str">
            <v>Proyecto de Inversión de Infraestructura Social</v>
          </cell>
          <cell r="Y4252" t="str">
            <v>MEJORAR LA CALIDAD DE LA VIVIENDA</v>
          </cell>
          <cell r="Z4252">
            <v>42858</v>
          </cell>
          <cell r="AA4252">
            <v>42947</v>
          </cell>
          <cell r="AB4252" t="str">
            <v>PUEBLO CHICHEN-ITZA, 97757 PISTÉ, TINUM YUCATÁN ENTRE Y , MEJORAR LA CALIDAD DE LA VIVIENDA</v>
          </cell>
          <cell r="AC4252">
            <v>0</v>
          </cell>
          <cell r="AE4252">
            <v>1</v>
          </cell>
          <cell r="AF4252" t="str">
            <v>En Ejecución</v>
          </cell>
          <cell r="AG4252">
            <v>2017</v>
          </cell>
          <cell r="AH4252">
            <v>200187.76</v>
          </cell>
        </row>
        <row r="4253">
          <cell r="B4253" t="str">
            <v>YUC00170300950149</v>
          </cell>
          <cell r="C4253" t="str">
            <v>Construccion De Techo Firme - 192321</v>
          </cell>
          <cell r="D4253" t="str">
            <v>192321</v>
          </cell>
          <cell r="E4253">
            <v>31</v>
          </cell>
          <cell r="F4253" t="str">
            <v>Yucatán</v>
          </cell>
          <cell r="G4253">
            <v>91</v>
          </cell>
          <cell r="H4253" t="str">
            <v>Tinum</v>
          </cell>
          <cell r="I4253">
            <v>6</v>
          </cell>
          <cell r="J4253" t="str">
            <v>Pisté</v>
          </cell>
          <cell r="K4253">
            <v>-88.588611</v>
          </cell>
          <cell r="L4253">
            <v>20.698055</v>
          </cell>
          <cell r="M4253" t="str">
            <v>Urbano</v>
          </cell>
          <cell r="N4253">
            <v>2</v>
          </cell>
          <cell r="O4253" t="str">
            <v>Aportaciones Federales</v>
          </cell>
          <cell r="P4253" t="str">
            <v>I004</v>
          </cell>
          <cell r="Q4253" t="str">
            <v>FAIS Municipal y de las Demarcaciones Territoriales del Distrito Federal</v>
          </cell>
          <cell r="R4253">
            <v>33</v>
          </cell>
          <cell r="S4253" t="str">
            <v>Aportaciones Federales para Entidades Federativas y Municipios</v>
          </cell>
          <cell r="T4253" t="str">
            <v>H AYUNTAMIENTO DE TINUM</v>
          </cell>
          <cell r="U4253">
            <v>10</v>
          </cell>
          <cell r="V4253" t="str">
            <v>Vivienda</v>
          </cell>
          <cell r="W4253">
            <v>2</v>
          </cell>
          <cell r="X4253" t="str">
            <v>Proyecto de Inversión de Infraestructura Social</v>
          </cell>
          <cell r="Y4253" t="str">
            <v>MEJORAR LA CALIDAD DE LA VIVIENDA</v>
          </cell>
          <cell r="Z4253">
            <v>42858</v>
          </cell>
          <cell r="AA4253">
            <v>42947</v>
          </cell>
          <cell r="AB4253" t="str">
            <v>PUEBLO CHICHEN-ITZA, 97757 PISTÉ, TINUM YUCATÁN ENTRE Y , MEJORAR LA ALIDAD DE VIVIENDA</v>
          </cell>
          <cell r="AC4253">
            <v>0</v>
          </cell>
          <cell r="AE4253">
            <v>1</v>
          </cell>
          <cell r="AF4253" t="str">
            <v>En Ejecución</v>
          </cell>
          <cell r="AG4253">
            <v>2017</v>
          </cell>
          <cell r="AH4253">
            <v>344115.66</v>
          </cell>
        </row>
        <row r="4254">
          <cell r="B4254" t="str">
            <v>YUC17170300950701</v>
          </cell>
          <cell r="C4254" t="str">
            <v>Construcción De Sanitarios Rurales En La Localidad De Pocoboch Del Municipio De Calotmul Del Estado De Yucatan - 113956</v>
          </cell>
          <cell r="D4254" t="str">
            <v>113956</v>
          </cell>
          <cell r="E4254">
            <v>31</v>
          </cell>
          <cell r="F4254" t="str">
            <v>Yucatán</v>
          </cell>
          <cell r="G4254">
            <v>8</v>
          </cell>
          <cell r="H4254" t="str">
            <v>Calotmul</v>
          </cell>
          <cell r="I4254">
            <v>6</v>
          </cell>
          <cell r="J4254" t="str">
            <v>Pocoboch</v>
          </cell>
          <cell r="K4254">
            <v>-88.114165999999997</v>
          </cell>
          <cell r="L4254">
            <v>20.973054999999999</v>
          </cell>
          <cell r="M4254" t="str">
            <v>Rural</v>
          </cell>
          <cell r="N4254">
            <v>2</v>
          </cell>
          <cell r="O4254" t="str">
            <v>Aportaciones Federales</v>
          </cell>
          <cell r="P4254" t="str">
            <v>I003</v>
          </cell>
          <cell r="Q4254" t="str">
            <v>FAIS Entidades</v>
          </cell>
          <cell r="R4254">
            <v>33</v>
          </cell>
          <cell r="S4254" t="str">
            <v>Aportaciones Federales para Entidades Federativas y Municipios</v>
          </cell>
          <cell r="T4254" t="str">
            <v>JUNTA DE AGUA POTABLE Y ALCANTARILLADO DE YUCATAN</v>
          </cell>
          <cell r="U4254">
            <v>10</v>
          </cell>
          <cell r="V4254" t="str">
            <v>Vivienda</v>
          </cell>
          <cell r="W4254">
            <v>2</v>
          </cell>
          <cell r="X4254" t="str">
            <v>Proyecto de Inversión de Infraestructura Social</v>
          </cell>
          <cell r="Y4254" t="str">
            <v>COMBATIR EL FECALISMO AL AIRE LIBRE</v>
          </cell>
          <cell r="Z4254">
            <v>42946</v>
          </cell>
          <cell r="AA4254">
            <v>43066</v>
          </cell>
          <cell r="AB4254" t="str">
            <v>MANZANA , 97746 POCOBOCH, CALOTMUL YUCATÁN ENTRE Y ,</v>
          </cell>
          <cell r="AC4254">
            <v>0</v>
          </cell>
          <cell r="AE4254">
            <v>1</v>
          </cell>
          <cell r="AF4254" t="str">
            <v>En Ejecución</v>
          </cell>
          <cell r="AG4254">
            <v>2017</v>
          </cell>
          <cell r="AH4254">
            <v>552609.1</v>
          </cell>
        </row>
        <row r="4255">
          <cell r="B4255" t="str">
            <v>YUC17170300950702</v>
          </cell>
          <cell r="C4255" t="str">
            <v>Construcción De Sanitarios Rurales En La Localidad De Tahcabo Del Municipio De Calotmul Del Estado De Yucatan - 113982</v>
          </cell>
          <cell r="D4255" t="str">
            <v>113982</v>
          </cell>
          <cell r="E4255">
            <v>31</v>
          </cell>
          <cell r="F4255" t="str">
            <v>Yucatán</v>
          </cell>
          <cell r="G4255">
            <v>8</v>
          </cell>
          <cell r="H4255" t="str">
            <v>Calotmul</v>
          </cell>
          <cell r="I4255">
            <v>13</v>
          </cell>
          <cell r="J4255" t="str">
            <v>Tahcabo</v>
          </cell>
          <cell r="K4255">
            <v>-88.081943999999993</v>
          </cell>
          <cell r="L4255">
            <v>21.055554999999998</v>
          </cell>
          <cell r="M4255" t="str">
            <v>Rural</v>
          </cell>
          <cell r="N4255">
            <v>2</v>
          </cell>
          <cell r="O4255" t="str">
            <v>Aportaciones Federales</v>
          </cell>
          <cell r="P4255" t="str">
            <v>I003</v>
          </cell>
          <cell r="Q4255" t="str">
            <v>FAIS Entidades</v>
          </cell>
          <cell r="R4255">
            <v>33</v>
          </cell>
          <cell r="S4255" t="str">
            <v>Aportaciones Federales para Entidades Federativas y Municipios</v>
          </cell>
          <cell r="T4255" t="str">
            <v>JUNTA DE AGUA POTABLE Y ALCANTARILLADO DE YUCATAN</v>
          </cell>
          <cell r="U4255">
            <v>10</v>
          </cell>
          <cell r="V4255" t="str">
            <v>Vivienda</v>
          </cell>
          <cell r="W4255">
            <v>2</v>
          </cell>
          <cell r="X4255" t="str">
            <v>Proyecto de Inversión de Infraestructura Social</v>
          </cell>
          <cell r="Y4255" t="str">
            <v>COMBATIR EL FECALISMO AL AIRE LIBRE</v>
          </cell>
          <cell r="Z4255">
            <v>42946</v>
          </cell>
          <cell r="AA4255">
            <v>43066</v>
          </cell>
          <cell r="AB4255" t="str">
            <v>MANZANA TAHCABO, 97746 TAHCABO, CALOTMUL YUCATÁN ENTRE Y ,</v>
          </cell>
          <cell r="AC4255">
            <v>0</v>
          </cell>
          <cell r="AE4255">
            <v>1</v>
          </cell>
          <cell r="AF4255" t="str">
            <v>En Ejecución</v>
          </cell>
          <cell r="AG4255">
            <v>2017</v>
          </cell>
          <cell r="AH4255">
            <v>552609.1</v>
          </cell>
        </row>
        <row r="4256">
          <cell r="B4256" t="str">
            <v>YUC17170300950703</v>
          </cell>
          <cell r="C4256" t="str">
            <v>Construcción De Sanitarios Rurales En La Localidad De Chuburná Del Municipio De Progreso Del Estado De Yucatan - 117472</v>
          </cell>
          <cell r="D4256" t="str">
            <v>117472</v>
          </cell>
          <cell r="E4256">
            <v>31</v>
          </cell>
          <cell r="F4256" t="str">
            <v>Yucatán</v>
          </cell>
          <cell r="G4256">
            <v>59</v>
          </cell>
          <cell r="H4256" t="str">
            <v>Progreso</v>
          </cell>
          <cell r="I4256">
            <v>5</v>
          </cell>
          <cell r="J4256" t="str">
            <v>Chuburná</v>
          </cell>
          <cell r="K4256">
            <v>-89.816665999999998</v>
          </cell>
          <cell r="L4256">
            <v>21.253333000000001</v>
          </cell>
          <cell r="M4256" t="str">
            <v>Urbano</v>
          </cell>
          <cell r="N4256">
            <v>2</v>
          </cell>
          <cell r="O4256" t="str">
            <v>Aportaciones Federales</v>
          </cell>
          <cell r="P4256" t="str">
            <v>I003</v>
          </cell>
          <cell r="Q4256" t="str">
            <v>FAIS Entidades</v>
          </cell>
          <cell r="R4256">
            <v>33</v>
          </cell>
          <cell r="S4256" t="str">
            <v>Aportaciones Federales para Entidades Federativas y Municipios</v>
          </cell>
          <cell r="T4256" t="str">
            <v>JUNTA DE AGUA POTABLE Y ALCANTARILLADO DE YUCATAN</v>
          </cell>
          <cell r="U4256">
            <v>10</v>
          </cell>
          <cell r="V4256" t="str">
            <v>Vivienda</v>
          </cell>
          <cell r="W4256">
            <v>2</v>
          </cell>
          <cell r="X4256" t="str">
            <v>Proyecto de Inversión de Infraestructura Social</v>
          </cell>
          <cell r="Y4256" t="str">
            <v>COMBATIR EL FECALISMO AL AIRE LIBRE</v>
          </cell>
          <cell r="Z4256">
            <v>42946</v>
          </cell>
          <cell r="AA4256">
            <v>43066</v>
          </cell>
          <cell r="AB4256" t="str">
            <v>CALLE 5-B MANZANA CHUBURNA PUERTO, 97336 CHUBURNÁ, PROGRESO YUCATÁN ENTRE Y ,</v>
          </cell>
          <cell r="AC4256">
            <v>0</v>
          </cell>
          <cell r="AE4256">
            <v>1</v>
          </cell>
          <cell r="AF4256" t="str">
            <v>En Ejecución</v>
          </cell>
          <cell r="AG4256">
            <v>2017</v>
          </cell>
          <cell r="AH4256">
            <v>552609.1</v>
          </cell>
        </row>
        <row r="4257">
          <cell r="B4257" t="str">
            <v>YUC00170300950704</v>
          </cell>
          <cell r="C4257" t="str">
            <v>Construccion De Ocho Cuartos Dormitorios - 172138</v>
          </cell>
          <cell r="D4257" t="str">
            <v>172138</v>
          </cell>
          <cell r="E4257">
            <v>31</v>
          </cell>
          <cell r="F4257" t="str">
            <v>Yucatán</v>
          </cell>
          <cell r="G4257">
            <v>60</v>
          </cell>
          <cell r="H4257" t="str">
            <v>Quintana Roo</v>
          </cell>
          <cell r="I4257">
            <v>1</v>
          </cell>
          <cell r="J4257" t="str">
            <v>Quintana Roo</v>
          </cell>
          <cell r="K4257">
            <v>-88.631388000000001</v>
          </cell>
          <cell r="L4257">
            <v>20.868611000000001</v>
          </cell>
          <cell r="M4257" t="str">
            <v>Urbano</v>
          </cell>
          <cell r="N4257">
            <v>2</v>
          </cell>
          <cell r="O4257" t="str">
            <v>Aportaciones Federales</v>
          </cell>
          <cell r="P4257" t="str">
            <v>I004</v>
          </cell>
          <cell r="Q4257" t="str">
            <v>FAIS Municipal y de las Demarcaciones Territoriales del Distrito Federal</v>
          </cell>
          <cell r="R4257">
            <v>33</v>
          </cell>
          <cell r="S4257" t="str">
            <v>Aportaciones Federales para Entidades Federativas y Municipios</v>
          </cell>
          <cell r="T4257" t="str">
            <v>MUNICIPIO DE QUINTANA ROO</v>
          </cell>
          <cell r="U4257">
            <v>10</v>
          </cell>
          <cell r="V4257" t="str">
            <v>Vivienda</v>
          </cell>
          <cell r="W4257">
            <v>2</v>
          </cell>
          <cell r="X4257" t="str">
            <v>Proyecto de Inversión de Infraestructura Social</v>
          </cell>
          <cell r="Y4257" t="str">
            <v>DOTAR DE TECHOS FIRMES LAS CASAS MAS VULNERABLES PARA ABATIR LA POBREZA Y EL REZAGO SOCIAL</v>
          </cell>
          <cell r="Z4257">
            <v>42948</v>
          </cell>
          <cell r="AA4257">
            <v>42978</v>
          </cell>
          <cell r="AB4257" t="str">
            <v>CALLE17 INTERIOR SN PUEBLO QUINTANA ROO, 97655 QUINTANA ROO, QUINTANA ROO YUCATÁN ENTRE CALLE16 Y CALLE14, SOBRE LA CALLE 17 ENTR</v>
          </cell>
          <cell r="AC4257">
            <v>0</v>
          </cell>
          <cell r="AE4257">
            <v>1</v>
          </cell>
          <cell r="AF4257" t="str">
            <v>En Ejecución</v>
          </cell>
          <cell r="AG4257">
            <v>2017</v>
          </cell>
          <cell r="AH4257">
            <v>322984.36</v>
          </cell>
        </row>
        <row r="4258">
          <cell r="B4258" t="str">
            <v>YUC00170300950705</v>
          </cell>
          <cell r="C4258" t="str">
            <v>Construccion De Quince Techos Firmes En La Localidad Y Municipio De Quintana Roo - 172103</v>
          </cell>
          <cell r="D4258" t="str">
            <v>172103</v>
          </cell>
          <cell r="E4258">
            <v>31</v>
          </cell>
          <cell r="F4258" t="str">
            <v>Yucatán</v>
          </cell>
          <cell r="G4258">
            <v>60</v>
          </cell>
          <cell r="H4258" t="str">
            <v>Quintana Roo</v>
          </cell>
          <cell r="I4258">
            <v>1</v>
          </cell>
          <cell r="J4258" t="str">
            <v>Quintana Roo</v>
          </cell>
          <cell r="K4258">
            <v>-88.631388000000001</v>
          </cell>
          <cell r="L4258">
            <v>20.868611000000001</v>
          </cell>
          <cell r="M4258" t="str">
            <v>Urbano</v>
          </cell>
          <cell r="N4258">
            <v>2</v>
          </cell>
          <cell r="O4258" t="str">
            <v>Aportaciones Federales</v>
          </cell>
          <cell r="P4258" t="str">
            <v>I004</v>
          </cell>
          <cell r="Q4258" t="str">
            <v>FAIS Municipal y de las Demarcaciones Territoriales del Distrito Federal</v>
          </cell>
          <cell r="R4258">
            <v>33</v>
          </cell>
          <cell r="S4258" t="str">
            <v>Aportaciones Federales para Entidades Federativas y Municipios</v>
          </cell>
          <cell r="T4258" t="str">
            <v>MUNICIPIO DE QUINTANA ROO</v>
          </cell>
          <cell r="U4258">
            <v>10</v>
          </cell>
          <cell r="V4258" t="str">
            <v>Vivienda</v>
          </cell>
          <cell r="W4258">
            <v>2</v>
          </cell>
          <cell r="X4258" t="str">
            <v>Proyecto de Inversión de Infraestructura Social</v>
          </cell>
          <cell r="Y4258" t="str">
            <v>DOTAR DE TECHOS FIRMES LAS CASAS MAS VULNERABLES PARA ABATIR LA POBREZA Y EL REZAGO SOCIAL</v>
          </cell>
          <cell r="Z4258">
            <v>42948</v>
          </cell>
          <cell r="AA4258">
            <v>42978</v>
          </cell>
          <cell r="AB4258" t="str">
            <v>CALLE22 INTERIOR SN PUEBLO QUINTANA ROO, 97655 QUINTANA ROO, QUINTANA ROO YUCATÁN ENTRE CALLE 9 Y , DE LAS RIELES DEL TREN DOBLAR A MANO DERECH</v>
          </cell>
          <cell r="AC4258">
            <v>0</v>
          </cell>
          <cell r="AE4258">
            <v>1</v>
          </cell>
          <cell r="AF4258" t="str">
            <v>En Ejecución</v>
          </cell>
          <cell r="AG4258">
            <v>2017</v>
          </cell>
          <cell r="AH4258">
            <v>605595.64</v>
          </cell>
        </row>
        <row r="4259">
          <cell r="B4259" t="str">
            <v>YUC00170300950706</v>
          </cell>
          <cell r="C4259" t="str">
            <v>Acondicionamiento De Espacios Fisicos - 172101</v>
          </cell>
          <cell r="D4259" t="str">
            <v>172101</v>
          </cell>
          <cell r="E4259">
            <v>31</v>
          </cell>
          <cell r="F4259" t="str">
            <v>Yucatán</v>
          </cell>
          <cell r="G4259">
            <v>60</v>
          </cell>
          <cell r="H4259" t="str">
            <v>Quintana Roo</v>
          </cell>
          <cell r="I4259">
            <v>1</v>
          </cell>
          <cell r="J4259" t="str">
            <v>Quintana Roo</v>
          </cell>
          <cell r="K4259">
            <v>-88.631388000000001</v>
          </cell>
          <cell r="L4259">
            <v>20.868611000000001</v>
          </cell>
          <cell r="M4259" t="str">
            <v>Urbano</v>
          </cell>
          <cell r="N4259">
            <v>2</v>
          </cell>
          <cell r="O4259" t="str">
            <v>Aportaciones Federales</v>
          </cell>
          <cell r="P4259" t="str">
            <v>I004</v>
          </cell>
          <cell r="Q4259" t="str">
            <v>FAIS Municipal y de las Demarcaciones Territoriales del Distrito Federal</v>
          </cell>
          <cell r="R4259">
            <v>33</v>
          </cell>
          <cell r="S4259" t="str">
            <v>Aportaciones Federales para Entidades Federativas y Municipios</v>
          </cell>
          <cell r="T4259" t="str">
            <v>MUNICIPIO DE QUINTANA ROO</v>
          </cell>
          <cell r="U4259">
            <v>0</v>
          </cell>
          <cell r="V4259" t="str">
            <v>Otros Proyectos</v>
          </cell>
          <cell r="W4259">
            <v>5</v>
          </cell>
          <cell r="X4259" t="str">
            <v>Otros proyectos de Inversión</v>
          </cell>
          <cell r="Y4259" t="str">
            <v>DOTAR DE MEJORES ESPACIOS FISICOS AL MUNICIPIO PARA UNA MEJOR CALIDAD EN EL SERVICIO A LA CIUDADANIA</v>
          </cell>
          <cell r="Z4259">
            <v>42881</v>
          </cell>
          <cell r="AA4259">
            <v>43100</v>
          </cell>
          <cell r="AB4259" t="str">
            <v>DADO QUE ES PRODIM EL PROYECTO SE UBICA EN LA CABECERA MUNICIPAL</v>
          </cell>
          <cell r="AC4259">
            <v>0</v>
          </cell>
          <cell r="AE4259">
            <v>1</v>
          </cell>
          <cell r="AF4259" t="str">
            <v>En Ejecución</v>
          </cell>
          <cell r="AG4259">
            <v>2017</v>
          </cell>
          <cell r="AH4259">
            <v>46724.04</v>
          </cell>
        </row>
        <row r="4260">
          <cell r="B4260" t="str">
            <v>YUC00170300950707</v>
          </cell>
          <cell r="C4260" t="str">
            <v>Rehabilitación De Alumbrado Publico - 172157</v>
          </cell>
          <cell r="D4260" t="str">
            <v>172157</v>
          </cell>
          <cell r="E4260">
            <v>31</v>
          </cell>
          <cell r="F4260" t="str">
            <v>Yucatán</v>
          </cell>
          <cell r="G4260">
            <v>60</v>
          </cell>
          <cell r="H4260" t="str">
            <v>Quintana Roo</v>
          </cell>
          <cell r="I4260">
            <v>1</v>
          </cell>
          <cell r="J4260" t="str">
            <v>Quintana Roo</v>
          </cell>
          <cell r="K4260">
            <v>-88.631388000000001</v>
          </cell>
          <cell r="L4260">
            <v>20.868611000000001</v>
          </cell>
          <cell r="M4260" t="str">
            <v>Urbano</v>
          </cell>
          <cell r="N4260">
            <v>2</v>
          </cell>
          <cell r="O4260" t="str">
            <v>Aportaciones Federales</v>
          </cell>
          <cell r="P4260" t="str">
            <v>I004</v>
          </cell>
          <cell r="Q4260" t="str">
            <v>FAIS Municipal y de las Demarcaciones Territoriales del Distrito Federal</v>
          </cell>
          <cell r="R4260">
            <v>33</v>
          </cell>
          <cell r="S4260" t="str">
            <v>Aportaciones Federales para Entidades Federativas y Municipios</v>
          </cell>
          <cell r="T4260" t="str">
            <v>MUNICIPIO DE QUINTANA ROO</v>
          </cell>
          <cell r="U4260">
            <v>5</v>
          </cell>
          <cell r="V4260" t="str">
            <v>Urbanización</v>
          </cell>
          <cell r="W4260">
            <v>2</v>
          </cell>
          <cell r="X4260" t="str">
            <v>Proyecto de Inversión de Infraestructura Social</v>
          </cell>
          <cell r="Y4260" t="str">
            <v>SE PROPORCIONARA UN MEJOR SERVICIO DE ALUMBRADO PUBLICO A LA CIUDADANIA DE DICHA POBLACIÓN SE EVITARAN ZONAS OSCURAS QUE ES UN FACTOR DE RIESGO</v>
          </cell>
          <cell r="Z4260">
            <v>42917</v>
          </cell>
          <cell r="AA4260">
            <v>42947</v>
          </cell>
          <cell r="AB4260" t="str">
            <v>CALLE CALLE22 INTERIOR SN PUEBLO QUINTANA ROO, 97655 QUINTANA ROO, QUINTANA ROO YUCATÁN ENTRE CALLE15 Y CALLE17, CALLE 22 CON CRUZAMIENT</v>
          </cell>
          <cell r="AC4260">
            <v>0</v>
          </cell>
          <cell r="AE4260">
            <v>1</v>
          </cell>
          <cell r="AF4260" t="str">
            <v>En Ejecución</v>
          </cell>
          <cell r="AG4260">
            <v>2017</v>
          </cell>
          <cell r="AH4260">
            <v>550000</v>
          </cell>
        </row>
        <row r="4261">
          <cell r="B4261" t="str">
            <v>YUC17170300950708</v>
          </cell>
          <cell r="C4261" t="str">
            <v>Construccion De Cuatrocientos Noventa Y Siete Punto Cuarenta Y Seis Metros Cuadrados De Muros Y Doscientos Cuarenta Y Dos Punto Noventa Y Cu - 186216</v>
          </cell>
          <cell r="D4261" t="str">
            <v>186216</v>
          </cell>
          <cell r="E4261">
            <v>31</v>
          </cell>
          <cell r="F4261" t="str">
            <v>Yucatán</v>
          </cell>
          <cell r="G4261">
            <v>62</v>
          </cell>
          <cell r="H4261" t="str">
            <v>Sacalum</v>
          </cell>
          <cell r="I4261">
            <v>1</v>
          </cell>
          <cell r="J4261" t="str">
            <v>Sacalum</v>
          </cell>
          <cell r="K4261">
            <v>-89.589721999999995</v>
          </cell>
          <cell r="L4261">
            <v>20.495000000000001</v>
          </cell>
          <cell r="M4261" t="str">
            <v>Urbano</v>
          </cell>
          <cell r="N4261">
            <v>2</v>
          </cell>
          <cell r="O4261" t="str">
            <v>Aportaciones Federales</v>
          </cell>
          <cell r="P4261" t="str">
            <v>I004</v>
          </cell>
          <cell r="Q4261" t="str">
            <v>FAIS Municipal y de las Demarcaciones Territoriales del Distrito Federal</v>
          </cell>
          <cell r="R4261">
            <v>33</v>
          </cell>
          <cell r="S4261" t="str">
            <v>Aportaciones Federales para Entidades Federativas y Municipios</v>
          </cell>
          <cell r="T4261" t="str">
            <v>H AYUNTAMIENTO DE SACALUM</v>
          </cell>
          <cell r="U4261">
            <v>10</v>
          </cell>
          <cell r="V4261" t="str">
            <v>Vivienda</v>
          </cell>
          <cell r="W4261">
            <v>2</v>
          </cell>
          <cell r="X4261" t="str">
            <v>Proyecto de Inversión de Infraestructura Social</v>
          </cell>
          <cell r="Y4261" t="str">
            <v>LOS BENEFICIARIOS CONTARAN CON UN CUARTO ADICIONAL QUE EVITARA EL ACINAMIENTO</v>
          </cell>
          <cell r="Z4261">
            <v>42948</v>
          </cell>
          <cell r="AA4261">
            <v>43038</v>
          </cell>
          <cell r="AB4261" t="str">
            <v>CALLE26 PUEBLO SACALUM, 97845 SACALUM, SACALUM YUCATÁN ENTRE CALLE21 Y CALLE23, CALLE24 UNA CUADRA AL NORTE DEL MERCADO</v>
          </cell>
          <cell r="AC4261">
            <v>0</v>
          </cell>
          <cell r="AE4261">
            <v>1</v>
          </cell>
          <cell r="AF4261" t="str">
            <v>En Ejecución</v>
          </cell>
          <cell r="AG4261">
            <v>2017</v>
          </cell>
          <cell r="AH4261">
            <v>211820.21</v>
          </cell>
        </row>
        <row r="4262">
          <cell r="B4262" t="str">
            <v>YUC17170300950709</v>
          </cell>
          <cell r="C4262" t="str">
            <v>Construccion De Techado De Area De Imparticion Fisica En El Cobay De La Localidad Y Municipio De Sacalum Yucatan - 185394</v>
          </cell>
          <cell r="D4262" t="str">
            <v>185394</v>
          </cell>
          <cell r="E4262">
            <v>31</v>
          </cell>
          <cell r="F4262" t="str">
            <v>Yucatán</v>
          </cell>
          <cell r="G4262">
            <v>62</v>
          </cell>
          <cell r="H4262" t="str">
            <v>Sacalum</v>
          </cell>
          <cell r="I4262">
            <v>1</v>
          </cell>
          <cell r="J4262" t="str">
            <v>Sacalum</v>
          </cell>
          <cell r="K4262">
            <v>-89.589721999999995</v>
          </cell>
          <cell r="L4262">
            <v>20.495000000000001</v>
          </cell>
          <cell r="M4262" t="str">
            <v>Urbano</v>
          </cell>
          <cell r="N4262">
            <v>2</v>
          </cell>
          <cell r="O4262" t="str">
            <v>Aportaciones Federales</v>
          </cell>
          <cell r="P4262" t="str">
            <v>I004</v>
          </cell>
          <cell r="Q4262" t="str">
            <v>FAIS Municipal y de las Demarcaciones Territoriales del Distrito Federal</v>
          </cell>
          <cell r="R4262">
            <v>33</v>
          </cell>
          <cell r="S4262" t="str">
            <v>Aportaciones Federales para Entidades Federativas y Municipios</v>
          </cell>
          <cell r="T4262" t="str">
            <v>H AYUNTAMIENTO DE SACALUM</v>
          </cell>
          <cell r="U4262">
            <v>2</v>
          </cell>
          <cell r="V4262" t="str">
            <v>Educación</v>
          </cell>
          <cell r="W4262">
            <v>2</v>
          </cell>
          <cell r="X4262" t="str">
            <v>Proyecto de Inversión de Infraestructura Social</v>
          </cell>
          <cell r="Y4262" t="str">
            <v>LOS ALUMNOS CONTARAN CON UN ESPACIO TECHADO PARA LA REALIZACION DE SUS EJERCICIOS SIN IMPORTAR LAS INCLEMENCIAS DEL TIEMPO</v>
          </cell>
          <cell r="Z4262">
            <v>42907</v>
          </cell>
          <cell r="AA4262">
            <v>42965</v>
          </cell>
          <cell r="AB4262" t="str">
            <v>CALLE26 PUEBLO SACALUM, 97845 SACALUM, SACALUM YUCATÁN ENTRE CALLE SIN NUMERO Y , SALIDA A TICUL A UN COSTADO DE LA CASETA DE POLICIA</v>
          </cell>
          <cell r="AC4262">
            <v>0</v>
          </cell>
          <cell r="AE4262">
            <v>1</v>
          </cell>
          <cell r="AF4262" t="str">
            <v>En Ejecución</v>
          </cell>
          <cell r="AG4262">
            <v>2017</v>
          </cell>
          <cell r="AH4262">
            <v>1030774.86</v>
          </cell>
        </row>
        <row r="4263">
          <cell r="B4263" t="str">
            <v>YUC00170300950710</v>
          </cell>
          <cell r="C4263" t="str">
            <v>33901 Subcontratacion De Servicios Con Terceros - 186288</v>
          </cell>
          <cell r="D4263" t="str">
            <v>186288</v>
          </cell>
          <cell r="E4263">
            <v>31</v>
          </cell>
          <cell r="F4263" t="str">
            <v>Yucatán</v>
          </cell>
          <cell r="G4263">
            <v>62</v>
          </cell>
          <cell r="H4263" t="str">
            <v>Sacalum</v>
          </cell>
          <cell r="I4263">
            <v>1</v>
          </cell>
          <cell r="J4263" t="str">
            <v>Sacalum</v>
          </cell>
          <cell r="K4263">
            <v>-89.589721999999995</v>
          </cell>
          <cell r="L4263">
            <v>20.495000000000001</v>
          </cell>
          <cell r="M4263" t="str">
            <v>Urbano</v>
          </cell>
          <cell r="N4263">
            <v>2</v>
          </cell>
          <cell r="O4263" t="str">
            <v>Aportaciones Federales</v>
          </cell>
          <cell r="P4263" t="str">
            <v>I004</v>
          </cell>
          <cell r="Q4263" t="str">
            <v>FAIS Municipal y de las Demarcaciones Territoriales del Distrito Federal</v>
          </cell>
          <cell r="R4263">
            <v>33</v>
          </cell>
          <cell r="S4263" t="str">
            <v>Aportaciones Federales para Entidades Federativas y Municipios</v>
          </cell>
          <cell r="T4263" t="str">
            <v>H AYUNTAMIENTO DE SACALUM</v>
          </cell>
          <cell r="U4263">
            <v>0</v>
          </cell>
          <cell r="V4263" t="str">
            <v>Otros Proyectos</v>
          </cell>
          <cell r="W4263">
            <v>5</v>
          </cell>
          <cell r="X4263" t="str">
            <v>Otros proyectos de Inversión</v>
          </cell>
          <cell r="Y4263" t="str">
            <v>SE CONTARA CON ESUDIOS DE PREINVERSION Y EXPEDIENTES TECNICOS PARA SU VALIDACION</v>
          </cell>
          <cell r="Z4263">
            <v>42828</v>
          </cell>
          <cell r="AA4263">
            <v>42947</v>
          </cell>
          <cell r="AB4263" t="str">
            <v>DADO QUE ES GASTO INDIRECTO EL PROYECTO SE UBICA EN LA CABECERA MUNICIPAL</v>
          </cell>
          <cell r="AC4263">
            <v>0</v>
          </cell>
          <cell r="AE4263">
            <v>1</v>
          </cell>
          <cell r="AF4263" t="str">
            <v>En Ejecución</v>
          </cell>
          <cell r="AG4263">
            <v>2017</v>
          </cell>
          <cell r="AH4263">
            <v>108000</v>
          </cell>
        </row>
        <row r="4264">
          <cell r="B4264" t="str">
            <v>YUC17170300950711</v>
          </cell>
          <cell r="C4264" t="str">
            <v>Construccion De Cuatrocientos Noventa Y Siete Punto Cuarenta Y Seis Metros Cuadrados De Muros Y Doscientos Cuarenta Y Dos Punto Noventa Y Cu - 186141</v>
          </cell>
          <cell r="D4264" t="str">
            <v>186141</v>
          </cell>
          <cell r="E4264">
            <v>31</v>
          </cell>
          <cell r="F4264" t="str">
            <v>Yucatán</v>
          </cell>
          <cell r="G4264">
            <v>62</v>
          </cell>
          <cell r="H4264" t="str">
            <v>Sacalum</v>
          </cell>
          <cell r="I4264">
            <v>7</v>
          </cell>
          <cell r="J4264" t="str">
            <v>Plan Chac</v>
          </cell>
          <cell r="K4264">
            <v>-89.625833</v>
          </cell>
          <cell r="L4264">
            <v>20.452221999999999</v>
          </cell>
          <cell r="M4264" t="str">
            <v>Rural</v>
          </cell>
          <cell r="N4264">
            <v>2</v>
          </cell>
          <cell r="O4264" t="str">
            <v>Aportaciones Federales</v>
          </cell>
          <cell r="P4264" t="str">
            <v>I004</v>
          </cell>
          <cell r="Q4264" t="str">
            <v>FAIS Municipal y de las Demarcaciones Territoriales del Distrito Federal</v>
          </cell>
          <cell r="R4264">
            <v>33</v>
          </cell>
          <cell r="S4264" t="str">
            <v>Aportaciones Federales para Entidades Federativas y Municipios</v>
          </cell>
          <cell r="T4264" t="str">
            <v>H AYUNTAMIENTO DE SACALUM</v>
          </cell>
          <cell r="U4264">
            <v>10</v>
          </cell>
          <cell r="V4264" t="str">
            <v>Vivienda</v>
          </cell>
          <cell r="W4264">
            <v>2</v>
          </cell>
          <cell r="X4264" t="str">
            <v>Proyecto de Inversión de Infraestructura Social</v>
          </cell>
          <cell r="Y4264" t="str">
            <v>LOS BENEFICIARIOS CONTARAN CON UN CUARTO ADICIONAL QUE EVITARA EL ACINAMIENTO</v>
          </cell>
          <cell r="Z4264">
            <v>42948</v>
          </cell>
          <cell r="AA4264">
            <v>43038</v>
          </cell>
          <cell r="AB4264" t="str">
            <v>CALLESIN NUMERO PUEBLO PLAN CHAAC, 97845 PLAN CHAC, SACALUM YUCATÁN ENTRE CALLESIN NUMERO Y CALLESIN NUMERO, CALLESIN NUME</v>
          </cell>
          <cell r="AC4264">
            <v>0</v>
          </cell>
          <cell r="AE4264">
            <v>1</v>
          </cell>
          <cell r="AF4264" t="str">
            <v>En Ejecución</v>
          </cell>
          <cell r="AG4264">
            <v>2017</v>
          </cell>
          <cell r="AH4264">
            <v>211820.21</v>
          </cell>
        </row>
        <row r="4265">
          <cell r="B4265" t="str">
            <v>YUC17170300950976</v>
          </cell>
          <cell r="C4265" t="str">
            <v>Construccion De Comedor En La Escuela Primaria Nicasio Barrera Gamboa - 182805</v>
          </cell>
          <cell r="D4265" t="str">
            <v>182805</v>
          </cell>
          <cell r="E4265">
            <v>31</v>
          </cell>
          <cell r="F4265" t="str">
            <v>Yucatán</v>
          </cell>
          <cell r="G4265">
            <v>74</v>
          </cell>
          <cell r="H4265" t="str">
            <v>Tahmek</v>
          </cell>
          <cell r="I4265">
            <v>1</v>
          </cell>
          <cell r="J4265" t="str">
            <v>Tahmek</v>
          </cell>
          <cell r="K4265">
            <v>-89.256111000000004</v>
          </cell>
          <cell r="L4265">
            <v>20.874165999999999</v>
          </cell>
          <cell r="M4265" t="str">
            <v>Urbano</v>
          </cell>
          <cell r="N4265">
            <v>2</v>
          </cell>
          <cell r="O4265" t="str">
            <v>Aportaciones Federales</v>
          </cell>
          <cell r="P4265" t="str">
            <v>I004</v>
          </cell>
          <cell r="Q4265" t="str">
            <v>FAIS Municipal y de las Demarcaciones Territoriales del Distrito Federal</v>
          </cell>
          <cell r="R4265">
            <v>33</v>
          </cell>
          <cell r="S4265" t="str">
            <v>Aportaciones Federales para Entidades Federativas y Municipios</v>
          </cell>
          <cell r="T4265" t="str">
            <v>H AYUNTAMIENTO DE TAHMEK</v>
          </cell>
          <cell r="U4265">
            <v>7</v>
          </cell>
          <cell r="V4265" t="str">
            <v>Asistencia Social</v>
          </cell>
          <cell r="W4265">
            <v>2</v>
          </cell>
          <cell r="X4265" t="str">
            <v>Proyecto de Inversión de Infraestructura Social</v>
          </cell>
          <cell r="Y4265" t="str">
            <v>MEJORAR EL RENDIMIENTO DE LOS ESTUDIANTES DE LA PRIMARIA DE ESA LOCALIDAD</v>
          </cell>
          <cell r="Z4265">
            <v>42898</v>
          </cell>
          <cell r="AA4265">
            <v>42916</v>
          </cell>
          <cell r="AB4265" t="str">
            <v>CALLE 18 102 INTERIOR SN CIUDAD TAHMEK, 97490 TAHMEK, TAHMEK YUCATÁN ENTRE CALLE 21 Y CALLE 23, CALLE 16 CALLE 18 X 23 Y 21 N 102 CENTRO TAHMEK</v>
          </cell>
          <cell r="AC4265">
            <v>0</v>
          </cell>
          <cell r="AE4265">
            <v>1</v>
          </cell>
          <cell r="AF4265" t="str">
            <v>En Ejecución</v>
          </cell>
          <cell r="AG4265">
            <v>2017</v>
          </cell>
          <cell r="AH4265">
            <v>179420.79999999999</v>
          </cell>
        </row>
        <row r="4266">
          <cell r="B4266" t="str">
            <v>YUC17170300950989</v>
          </cell>
          <cell r="C4266" t="str">
            <v>Construccion De Ciento Cincuenta Pisos De Concreto En El Municipio De Tizimin Yucatan - 183833</v>
          </cell>
          <cell r="D4266" t="str">
            <v>183833</v>
          </cell>
          <cell r="E4266">
            <v>31</v>
          </cell>
          <cell r="F4266" t="str">
            <v>Yucatán</v>
          </cell>
          <cell r="G4266">
            <v>96</v>
          </cell>
          <cell r="H4266" t="str">
            <v>Tizimín</v>
          </cell>
          <cell r="I4266">
            <v>398</v>
          </cell>
          <cell r="J4266" t="str">
            <v>San Juan Kilómetro Cuatro</v>
          </cell>
          <cell r="K4266">
            <v>-87.689166</v>
          </cell>
          <cell r="L4266">
            <v>21.19</v>
          </cell>
          <cell r="M4266" t="str">
            <v>Rural</v>
          </cell>
          <cell r="N4266">
            <v>2</v>
          </cell>
          <cell r="O4266" t="str">
            <v>Aportaciones Federales</v>
          </cell>
          <cell r="P4266" t="str">
            <v>I004</v>
          </cell>
          <cell r="Q4266" t="str">
            <v>FAIS Municipal y de las Demarcaciones Territoriales del Distrito Federal</v>
          </cell>
          <cell r="R4266">
            <v>33</v>
          </cell>
          <cell r="S4266" t="str">
            <v>Aportaciones Federales para Entidades Federativas y Municipios</v>
          </cell>
          <cell r="T4266" t="str">
            <v>H AYUNTAMIENTO DE TIZIMIN</v>
          </cell>
          <cell r="U4266">
            <v>10</v>
          </cell>
          <cell r="V4266" t="str">
            <v>Vivienda</v>
          </cell>
          <cell r="W4266">
            <v>2</v>
          </cell>
          <cell r="X4266" t="str">
            <v>Proyecto de Inversión de Infraestructura Social</v>
          </cell>
          <cell r="Y4266" t="str">
            <v>DOTAR DE PISO FIRME A LAS PERSONAS MAS NECESITADAS DE LA COMUNIDAD</v>
          </cell>
          <cell r="Z4266">
            <v>42921</v>
          </cell>
          <cell r="AA4266">
            <v>43020</v>
          </cell>
          <cell r="AB4266" t="str">
            <v>CALLE SAN JUAN KM 4 INTERIOR SN PUEBLO SAN JUAN KM 4SAN JUAN KILÓMETRO CUATRO, TIZIMÍN YUCATÁN ENTRE CALLE S/N Y CALLE SN, CENTRO DE POBLACION</v>
          </cell>
          <cell r="AC4266">
            <v>0</v>
          </cell>
          <cell r="AE4266">
            <v>1</v>
          </cell>
          <cell r="AF4266" t="str">
            <v>En Ejecución</v>
          </cell>
          <cell r="AG4266">
            <v>2017</v>
          </cell>
          <cell r="AH4266">
            <v>108162.53</v>
          </cell>
        </row>
        <row r="4267">
          <cell r="B4267" t="str">
            <v>YUC17170300951540</v>
          </cell>
          <cell r="C4267" t="str">
            <v>Acondicionamiento De Espacios Fisicos - 152536</v>
          </cell>
          <cell r="D4267" t="str">
            <v>152536</v>
          </cell>
          <cell r="E4267">
            <v>31</v>
          </cell>
          <cell r="F4267" t="str">
            <v>Yucatán</v>
          </cell>
          <cell r="G4267">
            <v>33</v>
          </cell>
          <cell r="H4267" t="str">
            <v>Halachó</v>
          </cell>
          <cell r="I4267">
            <v>1</v>
          </cell>
          <cell r="J4267" t="str">
            <v>Halachó</v>
          </cell>
          <cell r="K4267">
            <v>-90.081943999999993</v>
          </cell>
          <cell r="L4267">
            <v>20.476388</v>
          </cell>
          <cell r="M4267" t="str">
            <v>Urbano</v>
          </cell>
          <cell r="N4267">
            <v>2</v>
          </cell>
          <cell r="O4267" t="str">
            <v>Aportaciones Federales</v>
          </cell>
          <cell r="P4267" t="str">
            <v>I004</v>
          </cell>
          <cell r="Q4267" t="str">
            <v>FAIS Municipal y de las Demarcaciones Territoriales del Distrito Federal</v>
          </cell>
          <cell r="R4267">
            <v>33</v>
          </cell>
          <cell r="S4267" t="str">
            <v>Aportaciones Federales para Entidades Federativas y Municipios</v>
          </cell>
          <cell r="T4267" t="str">
            <v>H AYUNTAMIENTO DE HALACHO</v>
          </cell>
          <cell r="U4267">
            <v>0</v>
          </cell>
          <cell r="V4267" t="str">
            <v>Otros Proyectos</v>
          </cell>
          <cell r="W4267">
            <v>5</v>
          </cell>
          <cell r="X4267" t="str">
            <v>Otros proyectos de Inversión</v>
          </cell>
          <cell r="Y4267" t="str">
            <v>BENEFICIAR A LA CIUDADANIA BRINDANDOLES ESPACIOS FISICOS ACONDICIONANDOLOS</v>
          </cell>
          <cell r="Z4267">
            <v>42917</v>
          </cell>
          <cell r="AA4267">
            <v>43008</v>
          </cell>
          <cell r="AB4267" t="str">
            <v>DADO QUE ES PRODIM EL PROYECTO SE UBICA EN LA CABECERA MUNICIPAL</v>
          </cell>
          <cell r="AC4267">
            <v>0</v>
          </cell>
          <cell r="AE4267">
            <v>1</v>
          </cell>
          <cell r="AF4267" t="str">
            <v>En Ejecución</v>
          </cell>
          <cell r="AG4267">
            <v>2017</v>
          </cell>
          <cell r="AH4267">
            <v>254368.32</v>
          </cell>
        </row>
        <row r="4268">
          <cell r="B4268" t="str">
            <v>YUC17170300951541</v>
          </cell>
          <cell r="C4268" t="str">
            <v>Fortalecimiento De Seis Áreas Administrativas Con La Adquisición De Software Y Hardware - 152532</v>
          </cell>
          <cell r="D4268" t="str">
            <v>152532</v>
          </cell>
          <cell r="E4268">
            <v>31</v>
          </cell>
          <cell r="F4268" t="str">
            <v>Yucatán</v>
          </cell>
          <cell r="G4268">
            <v>33</v>
          </cell>
          <cell r="H4268" t="str">
            <v>Halachó</v>
          </cell>
          <cell r="I4268">
            <v>1</v>
          </cell>
          <cell r="J4268" t="str">
            <v>Halachó</v>
          </cell>
          <cell r="K4268">
            <v>-90.081943999999993</v>
          </cell>
          <cell r="L4268">
            <v>20.476388</v>
          </cell>
          <cell r="M4268" t="str">
            <v>Urbano</v>
          </cell>
          <cell r="N4268">
            <v>2</v>
          </cell>
          <cell r="O4268" t="str">
            <v>Aportaciones Federales</v>
          </cell>
          <cell r="P4268" t="str">
            <v>I004</v>
          </cell>
          <cell r="Q4268" t="str">
            <v>FAIS Municipal y de las Demarcaciones Territoriales del Distrito Federal</v>
          </cell>
          <cell r="R4268">
            <v>33</v>
          </cell>
          <cell r="S4268" t="str">
            <v>Aportaciones Federales para Entidades Federativas y Municipios</v>
          </cell>
          <cell r="T4268" t="str">
            <v>H AYUNTAMIENTO DE HALACHO</v>
          </cell>
          <cell r="U4268">
            <v>0</v>
          </cell>
          <cell r="V4268" t="str">
            <v>Otros Proyectos</v>
          </cell>
          <cell r="W4268">
            <v>5</v>
          </cell>
          <cell r="X4268" t="str">
            <v>Otros proyectos de Inversión</v>
          </cell>
          <cell r="Y4268" t="str">
            <v>BENEFICIAR A LA CIUDADANIA BRINDANDOLES AREAS CON LA TECNOLOGIA ADECUA PARA SUS DEMANDAS</v>
          </cell>
          <cell r="Z4268">
            <v>42917</v>
          </cell>
          <cell r="AA4268">
            <v>43008</v>
          </cell>
          <cell r="AB4268" t="str">
            <v>DADO QUE ES PRODIM EL PROYECTO SE UBICA EN LA CABECERA MUNICIPAL</v>
          </cell>
          <cell r="AC4268">
            <v>0</v>
          </cell>
          <cell r="AE4268">
            <v>1</v>
          </cell>
          <cell r="AF4268" t="str">
            <v>En Ejecución</v>
          </cell>
          <cell r="AG4268">
            <v>2017</v>
          </cell>
          <cell r="AH4268">
            <v>114270</v>
          </cell>
        </row>
        <row r="4269">
          <cell r="B4269" t="str">
            <v>YUC17170300951542</v>
          </cell>
          <cell r="C4269" t="str">
            <v>Rehabilitacion De Unidad Medica En La Localidad De Cuch Holoch Comisaria Del Municipio De Halacho Estado De Yucatan - 160240</v>
          </cell>
          <cell r="D4269" t="str">
            <v>160240</v>
          </cell>
          <cell r="E4269">
            <v>31</v>
          </cell>
          <cell r="F4269" t="str">
            <v>Yucatán</v>
          </cell>
          <cell r="G4269">
            <v>33</v>
          </cell>
          <cell r="H4269" t="str">
            <v>Halachó</v>
          </cell>
          <cell r="I4269">
            <v>3</v>
          </cell>
          <cell r="J4269" t="str">
            <v>Cuch Holoch</v>
          </cell>
          <cell r="K4269">
            <v>-90.097222000000002</v>
          </cell>
          <cell r="L4269">
            <v>20.433333000000001</v>
          </cell>
          <cell r="M4269" t="str">
            <v>Rural</v>
          </cell>
          <cell r="N4269">
            <v>2</v>
          </cell>
          <cell r="O4269" t="str">
            <v>Aportaciones Federales</v>
          </cell>
          <cell r="P4269" t="str">
            <v>I004</v>
          </cell>
          <cell r="Q4269" t="str">
            <v>FAIS Municipal y de las Demarcaciones Territoriales del Distrito Federal</v>
          </cell>
          <cell r="R4269">
            <v>33</v>
          </cell>
          <cell r="S4269" t="str">
            <v>Aportaciones Federales para Entidades Federativas y Municipios</v>
          </cell>
          <cell r="T4269" t="str">
            <v>H AYUNTAMIENTO DE HALACHO</v>
          </cell>
          <cell r="U4269">
            <v>1</v>
          </cell>
          <cell r="V4269" t="str">
            <v>Salud</v>
          </cell>
          <cell r="W4269">
            <v>2</v>
          </cell>
          <cell r="X4269" t="str">
            <v>Proyecto de Inversión de Infraestructura Social</v>
          </cell>
          <cell r="Y4269" t="str">
            <v>BRINDARLES ESPACIOS ADECUADOS PARA LA ATENCION A LA SALUD ASI COMO OTORGAR MEJORAMIENTO DE CONSULTAS A MENORES MADRES EMBARAZADAS Y SERVICIOS RELACION</v>
          </cell>
          <cell r="Z4269">
            <v>42856</v>
          </cell>
          <cell r="AA4269">
            <v>42879</v>
          </cell>
          <cell r="AB4269" t="str">
            <v>CALLE3 PUEBLO CUCHOLOCH, 97835 CUCH HOLOCH, HALACHÓ YUCATÁN ENTRE CALLE 3 Y , CALLE 3 FRENTE A LA TELESECUNDARIA MANUEL CRECENCIO REJON DE LA C</v>
          </cell>
          <cell r="AC4269">
            <v>0</v>
          </cell>
          <cell r="AE4269">
            <v>1</v>
          </cell>
          <cell r="AF4269" t="str">
            <v>En Ejecución</v>
          </cell>
          <cell r="AG4269">
            <v>2017</v>
          </cell>
          <cell r="AH4269">
            <v>82327.31</v>
          </cell>
        </row>
        <row r="4270">
          <cell r="B4270" t="str">
            <v>YUC17170300951543</v>
          </cell>
          <cell r="C4270" t="str">
            <v>Rehabilitacion De Comedor Comunitario En La Localidad De Cuch Holoch Comisaria Del Municipio De Halacho Estado De Yucatan - 158476</v>
          </cell>
          <cell r="D4270" t="str">
            <v>158476</v>
          </cell>
          <cell r="E4270">
            <v>31</v>
          </cell>
          <cell r="F4270" t="str">
            <v>Yucatán</v>
          </cell>
          <cell r="G4270">
            <v>33</v>
          </cell>
          <cell r="H4270" t="str">
            <v>Halachó</v>
          </cell>
          <cell r="I4270">
            <v>3</v>
          </cell>
          <cell r="J4270" t="str">
            <v>Cuch Holoch</v>
          </cell>
          <cell r="K4270">
            <v>-90.097222000000002</v>
          </cell>
          <cell r="L4270">
            <v>20.433333000000001</v>
          </cell>
          <cell r="M4270" t="str">
            <v>Rural</v>
          </cell>
          <cell r="N4270">
            <v>2</v>
          </cell>
          <cell r="O4270" t="str">
            <v>Aportaciones Federales</v>
          </cell>
          <cell r="P4270" t="str">
            <v>I004</v>
          </cell>
          <cell r="Q4270" t="str">
            <v>FAIS Municipal y de las Demarcaciones Territoriales del Distrito Federal</v>
          </cell>
          <cell r="R4270">
            <v>33</v>
          </cell>
          <cell r="S4270" t="str">
            <v>Aportaciones Federales para Entidades Federativas y Municipios</v>
          </cell>
          <cell r="T4270" t="str">
            <v>H AYUNTAMIENTO DE HALACHO</v>
          </cell>
          <cell r="U4270">
            <v>7</v>
          </cell>
          <cell r="V4270" t="str">
            <v>Asistencia Social</v>
          </cell>
          <cell r="W4270">
            <v>2</v>
          </cell>
          <cell r="X4270" t="str">
            <v>Proyecto de Inversión de Infraestructura Social</v>
          </cell>
          <cell r="Y4270" t="str">
            <v>EL PROGRAMA PRETENDE MEJORAR LAS CONDICIONES NUTRICIONALES DE LA POBLACIÓN DE NIÑOS Y NIÑAS ASI COMO PERSONAS MAYORES</v>
          </cell>
          <cell r="Z4270">
            <v>42891</v>
          </cell>
          <cell r="AA4270">
            <v>42916</v>
          </cell>
          <cell r="AB4270" t="str">
            <v>CALLE C. 13 PUEBLO CUCHOLOCH, 97835 CUCH HOLOCH, HALACHÓ YUCATÁN ENTRE CALLE 13 Y CALLE 8, SE ENCUENTRA A LADO DE LA TOMA DE AGUA PRINCIPAL ES COMEDOR</v>
          </cell>
          <cell r="AC4270">
            <v>0</v>
          </cell>
          <cell r="AE4270">
            <v>1</v>
          </cell>
          <cell r="AF4270" t="str">
            <v>En Ejecución</v>
          </cell>
          <cell r="AG4270">
            <v>2017</v>
          </cell>
          <cell r="AH4270">
            <v>86240.1</v>
          </cell>
        </row>
        <row r="4271">
          <cell r="B4271" t="str">
            <v>YUC17170300951544</v>
          </cell>
          <cell r="C4271" t="str">
            <v>Construcción De Sanitarios Rurales En La Localidad De Cuch Holoch Del Municipio De Halachó Del Estado De Yucatan - 114874</v>
          </cell>
          <cell r="D4271" t="str">
            <v>114874</v>
          </cell>
          <cell r="E4271">
            <v>31</v>
          </cell>
          <cell r="F4271" t="str">
            <v>Yucatán</v>
          </cell>
          <cell r="G4271">
            <v>33</v>
          </cell>
          <cell r="H4271" t="str">
            <v>Halachó</v>
          </cell>
          <cell r="I4271">
            <v>3</v>
          </cell>
          <cell r="J4271" t="str">
            <v>Cuch Holoch</v>
          </cell>
          <cell r="K4271">
            <v>-90.097222000000002</v>
          </cell>
          <cell r="L4271">
            <v>20.433333000000001</v>
          </cell>
          <cell r="M4271" t="str">
            <v>Rural</v>
          </cell>
          <cell r="N4271">
            <v>2</v>
          </cell>
          <cell r="O4271" t="str">
            <v>Aportaciones Federales</v>
          </cell>
          <cell r="P4271" t="str">
            <v>I003</v>
          </cell>
          <cell r="Q4271" t="str">
            <v>FAIS Entidades</v>
          </cell>
          <cell r="R4271">
            <v>33</v>
          </cell>
          <cell r="S4271" t="str">
            <v>Aportaciones Federales para Entidades Federativas y Municipios</v>
          </cell>
          <cell r="T4271" t="str">
            <v>JUNTA DE AGUA POTABLE Y ALCANTARILLADO DE YUCATAN</v>
          </cell>
          <cell r="U4271">
            <v>10</v>
          </cell>
          <cell r="V4271" t="str">
            <v>Vivienda</v>
          </cell>
          <cell r="W4271">
            <v>2</v>
          </cell>
          <cell r="X4271" t="str">
            <v>Proyecto de Inversión de Infraestructura Social</v>
          </cell>
          <cell r="Y4271" t="str">
            <v>COMBATIR EL FECALISMO AL AIRE LIBRE</v>
          </cell>
          <cell r="Z4271">
            <v>42946</v>
          </cell>
          <cell r="AA4271">
            <v>43066</v>
          </cell>
          <cell r="AB4271" t="str">
            <v>MANZANA , 97835 CUCH HOLOCH, HALACHÓ YUCATÁN ENTRE Y ,</v>
          </cell>
          <cell r="AC4271">
            <v>0</v>
          </cell>
          <cell r="AE4271">
            <v>1</v>
          </cell>
          <cell r="AF4271" t="str">
            <v>En Ejecución</v>
          </cell>
          <cell r="AG4271">
            <v>2017</v>
          </cell>
          <cell r="AH4271">
            <v>3868263.7</v>
          </cell>
        </row>
        <row r="4272">
          <cell r="B4272" t="str">
            <v>YUC17170300951545</v>
          </cell>
          <cell r="C4272" t="str">
            <v>Construcción De Sanitarios Rurales En La Localidad De Kancabchén Del Municipio De Halachó Del Estado De Yucatan - 114947</v>
          </cell>
          <cell r="D4272" t="str">
            <v>114947</v>
          </cell>
          <cell r="E4272">
            <v>31</v>
          </cell>
          <cell r="F4272" t="str">
            <v>Yucatán</v>
          </cell>
          <cell r="G4272">
            <v>33</v>
          </cell>
          <cell r="H4272" t="str">
            <v>Halachó</v>
          </cell>
          <cell r="I4272">
            <v>4</v>
          </cell>
          <cell r="J4272" t="str">
            <v>Kancabchén</v>
          </cell>
          <cell r="K4272">
            <v>-90.137500000000003</v>
          </cell>
          <cell r="L4272">
            <v>20.525555000000001</v>
          </cell>
          <cell r="M4272" t="str">
            <v>Rural</v>
          </cell>
          <cell r="N4272">
            <v>2</v>
          </cell>
          <cell r="O4272" t="str">
            <v>Aportaciones Federales</v>
          </cell>
          <cell r="P4272" t="str">
            <v>I003</v>
          </cell>
          <cell r="Q4272" t="str">
            <v>FAIS Entidades</v>
          </cell>
          <cell r="R4272">
            <v>33</v>
          </cell>
          <cell r="S4272" t="str">
            <v>Aportaciones Federales para Entidades Federativas y Municipios</v>
          </cell>
          <cell r="T4272" t="str">
            <v>JUNTA DE AGUA POTABLE Y ALCANTARILLADO DE YUCATAN</v>
          </cell>
          <cell r="U4272">
            <v>10</v>
          </cell>
          <cell r="V4272" t="str">
            <v>Vivienda</v>
          </cell>
          <cell r="W4272">
            <v>2</v>
          </cell>
          <cell r="X4272" t="str">
            <v>Proyecto de Inversión de Infraestructura Social</v>
          </cell>
          <cell r="Y4272" t="str">
            <v>COMBATIR EL FECALISMO AL AIRE LIBRE</v>
          </cell>
          <cell r="Z4272">
            <v>42946</v>
          </cell>
          <cell r="AA4272">
            <v>43066</v>
          </cell>
          <cell r="AB4272" t="str">
            <v>MANZANA , 97835 KANCABCHÉN, HALACHÓ YUCATÁN ENTRE Y ,</v>
          </cell>
          <cell r="AC4272">
            <v>0</v>
          </cell>
          <cell r="AE4272">
            <v>1</v>
          </cell>
          <cell r="AF4272" t="str">
            <v>En Ejecución</v>
          </cell>
          <cell r="AG4272">
            <v>2017</v>
          </cell>
          <cell r="AH4272">
            <v>1105218.2</v>
          </cell>
        </row>
        <row r="4273">
          <cell r="B4273" t="str">
            <v>YUC17170300951546</v>
          </cell>
          <cell r="C4273" t="str">
            <v>Construcción De Sanitarios Rurales En La Localidad De San Mateo Del Municipio De Halachó Del Estado De Yucatan - 114964</v>
          </cell>
          <cell r="D4273" t="str">
            <v>114964</v>
          </cell>
          <cell r="E4273">
            <v>31</v>
          </cell>
          <cell r="F4273" t="str">
            <v>Yucatán</v>
          </cell>
          <cell r="G4273">
            <v>33</v>
          </cell>
          <cell r="H4273" t="str">
            <v>Halachó</v>
          </cell>
          <cell r="I4273">
            <v>5</v>
          </cell>
          <cell r="J4273" t="str">
            <v>San Mateo</v>
          </cell>
          <cell r="K4273">
            <v>-90.212777000000003</v>
          </cell>
          <cell r="L4273">
            <v>20.59</v>
          </cell>
          <cell r="M4273" t="str">
            <v>Rural</v>
          </cell>
          <cell r="N4273">
            <v>2</v>
          </cell>
          <cell r="O4273" t="str">
            <v>Aportaciones Federales</v>
          </cell>
          <cell r="P4273" t="str">
            <v>I003</v>
          </cell>
          <cell r="Q4273" t="str">
            <v>FAIS Entidades</v>
          </cell>
          <cell r="R4273">
            <v>33</v>
          </cell>
          <cell r="S4273" t="str">
            <v>Aportaciones Federales para Entidades Federativas y Municipios</v>
          </cell>
          <cell r="T4273" t="str">
            <v>JUNTA DE AGUA POTABLE Y ALCANTARILLADO DE YUCATAN</v>
          </cell>
          <cell r="U4273">
            <v>10</v>
          </cell>
          <cell r="V4273" t="str">
            <v>Vivienda</v>
          </cell>
          <cell r="W4273">
            <v>2</v>
          </cell>
          <cell r="X4273" t="str">
            <v>Proyecto de Inversión de Infraestructura Social</v>
          </cell>
          <cell r="Y4273" t="str">
            <v>COMBATIR EL FECALISMO AL AIRE LIBRE</v>
          </cell>
          <cell r="Z4273">
            <v>42946</v>
          </cell>
          <cell r="AA4273">
            <v>43066</v>
          </cell>
          <cell r="AB4273" t="str">
            <v>MANZANA SAN MATEO, 97836 SAN MATEO, HALACHÓ YUCATÁN ENTRE Y ,</v>
          </cell>
          <cell r="AC4273">
            <v>0</v>
          </cell>
          <cell r="AE4273">
            <v>1</v>
          </cell>
          <cell r="AF4273" t="str">
            <v>En Ejecución</v>
          </cell>
          <cell r="AG4273">
            <v>2017</v>
          </cell>
          <cell r="AH4273">
            <v>552609.1</v>
          </cell>
        </row>
        <row r="4274">
          <cell r="B4274" t="str">
            <v>YUC17170300951547</v>
          </cell>
          <cell r="C4274" t="str">
            <v>Construcción De Sanitarios Rurales En La Localidad De Santa María Acú Del Municipio De Halachó Del Estado De Yucatan - 115094</v>
          </cell>
          <cell r="D4274" t="str">
            <v>115094</v>
          </cell>
          <cell r="E4274">
            <v>31</v>
          </cell>
          <cell r="F4274" t="str">
            <v>Yucatán</v>
          </cell>
          <cell r="G4274">
            <v>33</v>
          </cell>
          <cell r="H4274" t="str">
            <v>Halachó</v>
          </cell>
          <cell r="I4274">
            <v>6</v>
          </cell>
          <cell r="J4274" t="str">
            <v>Santa María Acú</v>
          </cell>
          <cell r="K4274">
            <v>-90.163332999999994</v>
          </cell>
          <cell r="L4274">
            <v>20.546665999999998</v>
          </cell>
          <cell r="M4274" t="str">
            <v>Rural</v>
          </cell>
          <cell r="N4274">
            <v>2</v>
          </cell>
          <cell r="O4274" t="str">
            <v>Aportaciones Federales</v>
          </cell>
          <cell r="P4274" t="str">
            <v>I003</v>
          </cell>
          <cell r="Q4274" t="str">
            <v>FAIS Entidades</v>
          </cell>
          <cell r="R4274">
            <v>33</v>
          </cell>
          <cell r="S4274" t="str">
            <v>Aportaciones Federales para Entidades Federativas y Municipios</v>
          </cell>
          <cell r="T4274" t="str">
            <v>JUNTA DE AGUA POTABLE Y ALCANTARILLADO DE YUCATAN</v>
          </cell>
          <cell r="U4274">
            <v>10</v>
          </cell>
          <cell r="V4274" t="str">
            <v>Vivienda</v>
          </cell>
          <cell r="W4274">
            <v>2</v>
          </cell>
          <cell r="X4274" t="str">
            <v>Proyecto de Inversión de Infraestructura Social</v>
          </cell>
          <cell r="Y4274" t="str">
            <v>COMBATIR EL FECALISMO AL AIRE LIBRE</v>
          </cell>
          <cell r="Z4274">
            <v>42946</v>
          </cell>
          <cell r="AA4274">
            <v>43066</v>
          </cell>
          <cell r="AB4274" t="str">
            <v>MANZANA SANTA MARIA ACU, 97837 SANTA MARÍA ACÚ, HALACHÓ YUCATÁN ENTRE Y ,</v>
          </cell>
          <cell r="AC4274">
            <v>0</v>
          </cell>
          <cell r="AE4274">
            <v>1</v>
          </cell>
          <cell r="AF4274" t="str">
            <v>En Ejecución</v>
          </cell>
          <cell r="AG4274">
            <v>2017</v>
          </cell>
          <cell r="AH4274">
            <v>1657827.3</v>
          </cell>
        </row>
        <row r="4275">
          <cell r="B4275" t="str">
            <v>YUC17170300951548</v>
          </cell>
          <cell r="C4275" t="str">
            <v>Construccion De Comedor Comunitario En La Localidad De Santa Maria Acu - 104943</v>
          </cell>
          <cell r="D4275" t="str">
            <v>104943</v>
          </cell>
          <cell r="E4275">
            <v>31</v>
          </cell>
          <cell r="F4275" t="str">
            <v>Yucatán</v>
          </cell>
          <cell r="G4275">
            <v>33</v>
          </cell>
          <cell r="H4275" t="str">
            <v>Halachó</v>
          </cell>
          <cell r="I4275">
            <v>6</v>
          </cell>
          <cell r="J4275" t="str">
            <v>Santa María Acú</v>
          </cell>
          <cell r="K4275">
            <v>-90.163332999999994</v>
          </cell>
          <cell r="L4275">
            <v>20.546665999999998</v>
          </cell>
          <cell r="M4275" t="str">
            <v>Rural</v>
          </cell>
          <cell r="N4275">
            <v>2</v>
          </cell>
          <cell r="O4275" t="str">
            <v>Aportaciones Federales</v>
          </cell>
          <cell r="P4275" t="str">
            <v>I004</v>
          </cell>
          <cell r="Q4275" t="str">
            <v>FAIS Municipal y de las Demarcaciones Territoriales del Distrito Federal</v>
          </cell>
          <cell r="R4275">
            <v>33</v>
          </cell>
          <cell r="S4275" t="str">
            <v>Aportaciones Federales para Entidades Federativas y Municipios</v>
          </cell>
          <cell r="T4275" t="str">
            <v>H AYUNTAMIENTO DE HALACHO</v>
          </cell>
          <cell r="U4275">
            <v>7</v>
          </cell>
          <cell r="V4275" t="str">
            <v>Asistencia Social</v>
          </cell>
          <cell r="W4275">
            <v>2</v>
          </cell>
          <cell r="X4275" t="str">
            <v>Proyecto de Inversión de Infraestructura Social</v>
          </cell>
          <cell r="Y4275" t="str">
            <v>MEJORAR LAS CONDICIONES DE ACCESO A LA ALIMENTACIÓN DE LA POBLACIÓN UBICADA EN ZONAS DE ATENCIÓN PRIORITARIA YA SEAN RURALES O URBANAS</v>
          </cell>
          <cell r="Z4275">
            <v>42864</v>
          </cell>
          <cell r="AA4275">
            <v>42913</v>
          </cell>
          <cell r="AB4275" t="str">
            <v>PUEBLO SANTA MARIA ACU, 97837 SANTA MARÍA ACÚ, HALACHÓ YUCATÁN ENTRE CALLE 18 Y CALLE 17, SE ENCUENTRA EN LA PLAZA PRINCIPAL CARRETERA SANTA MARÍA ACU</v>
          </cell>
          <cell r="AC4275">
            <v>0</v>
          </cell>
          <cell r="AE4275">
            <v>1</v>
          </cell>
          <cell r="AF4275" t="str">
            <v>En Ejecución</v>
          </cell>
          <cell r="AG4275">
            <v>2017</v>
          </cell>
          <cell r="AH4275">
            <v>1359215.14</v>
          </cell>
        </row>
        <row r="4276">
          <cell r="B4276" t="str">
            <v>YUC17170300951549</v>
          </cell>
          <cell r="C4276" t="str">
            <v>Construcción De Sanitarios Rurales En La Localidad De Sihó Del Municipio De Halachó Del Estado De Yucatan - 115125</v>
          </cell>
          <cell r="D4276" t="str">
            <v>115125</v>
          </cell>
          <cell r="E4276">
            <v>31</v>
          </cell>
          <cell r="F4276" t="str">
            <v>Yucatán</v>
          </cell>
          <cell r="G4276">
            <v>33</v>
          </cell>
          <cell r="H4276" t="str">
            <v>Halachó</v>
          </cell>
          <cell r="I4276">
            <v>7</v>
          </cell>
          <cell r="J4276" t="str">
            <v>Sihó</v>
          </cell>
          <cell r="K4276">
            <v>-90.162777000000006</v>
          </cell>
          <cell r="L4276">
            <v>20.486111000000001</v>
          </cell>
          <cell r="M4276" t="str">
            <v>Rural</v>
          </cell>
          <cell r="N4276">
            <v>2</v>
          </cell>
          <cell r="O4276" t="str">
            <v>Aportaciones Federales</v>
          </cell>
          <cell r="P4276" t="str">
            <v>I003</v>
          </cell>
          <cell r="Q4276" t="str">
            <v>FAIS Entidades</v>
          </cell>
          <cell r="R4276">
            <v>33</v>
          </cell>
          <cell r="S4276" t="str">
            <v>Aportaciones Federales para Entidades Federativas y Municipios</v>
          </cell>
          <cell r="T4276" t="str">
            <v>JUNTA DE AGUA POTABLE Y ALCANTARILLADO DE YUCATAN</v>
          </cell>
          <cell r="U4276">
            <v>10</v>
          </cell>
          <cell r="V4276" t="str">
            <v>Vivienda</v>
          </cell>
          <cell r="W4276">
            <v>2</v>
          </cell>
          <cell r="X4276" t="str">
            <v>Proyecto de Inversión de Infraestructura Social</v>
          </cell>
          <cell r="Y4276" t="str">
            <v>COMBATIR EL FECALISMO AL AIRE LIBRE</v>
          </cell>
          <cell r="Z4276">
            <v>42946</v>
          </cell>
          <cell r="AA4276">
            <v>43066</v>
          </cell>
          <cell r="AB4276" t="str">
            <v>MANZANA SANTA MARIA ACU, 97837 SIHÓ, HALACHÓ YUCATÁN ENTRE Y ,</v>
          </cell>
          <cell r="AC4276">
            <v>0</v>
          </cell>
          <cell r="AE4276">
            <v>1</v>
          </cell>
          <cell r="AF4276" t="str">
            <v>En Ejecución</v>
          </cell>
          <cell r="AG4276">
            <v>2017</v>
          </cell>
          <cell r="AH4276">
            <v>2210436.4</v>
          </cell>
        </row>
        <row r="4277">
          <cell r="B4277" t="str">
            <v>YUC17170300951550</v>
          </cell>
          <cell r="C4277" t="str">
            <v>Construcción De Sanitarios Rurales En La Localidad De Dzidzibachí Del Municipio De Halachó Del Estado De Yucatan - 114975</v>
          </cell>
          <cell r="D4277" t="str">
            <v>114975</v>
          </cell>
          <cell r="E4277">
            <v>31</v>
          </cell>
          <cell r="F4277" t="str">
            <v>Yucatán</v>
          </cell>
          <cell r="G4277">
            <v>33</v>
          </cell>
          <cell r="H4277" t="str">
            <v>Halachó</v>
          </cell>
          <cell r="I4277">
            <v>8</v>
          </cell>
          <cell r="J4277" t="str">
            <v>Dzidzibachí</v>
          </cell>
          <cell r="K4277">
            <v>-90.126388000000006</v>
          </cell>
          <cell r="L4277">
            <v>20.570277000000001</v>
          </cell>
          <cell r="M4277" t="str">
            <v>Rural</v>
          </cell>
          <cell r="N4277">
            <v>2</v>
          </cell>
          <cell r="O4277" t="str">
            <v>Aportaciones Federales</v>
          </cell>
          <cell r="P4277" t="str">
            <v>I003</v>
          </cell>
          <cell r="Q4277" t="str">
            <v>FAIS Entidades</v>
          </cell>
          <cell r="R4277">
            <v>33</v>
          </cell>
          <cell r="S4277" t="str">
            <v>Aportaciones Federales para Entidades Federativas y Municipios</v>
          </cell>
          <cell r="T4277" t="str">
            <v>JUNTA DE AGUA POTABLE Y ALCANTARILLADO DE YUCATAN</v>
          </cell>
          <cell r="U4277">
            <v>10</v>
          </cell>
          <cell r="V4277" t="str">
            <v>Vivienda</v>
          </cell>
          <cell r="W4277">
            <v>2</v>
          </cell>
          <cell r="X4277" t="str">
            <v>Proyecto de Inversión de Infraestructura Social</v>
          </cell>
          <cell r="Y4277" t="str">
            <v>COMBATIR EL FECALISMO AL AIRE LIBRE</v>
          </cell>
          <cell r="Z4277">
            <v>42946</v>
          </cell>
          <cell r="AA4277">
            <v>43066</v>
          </cell>
          <cell r="AB4277" t="str">
            <v>MANZANA DZBZIBACHI, 97836 DZIDZIBACHÍ, HALACHÓ YUCATÁN ENTRE Y ,</v>
          </cell>
          <cell r="AC4277">
            <v>0</v>
          </cell>
          <cell r="AE4277">
            <v>1</v>
          </cell>
          <cell r="AF4277" t="str">
            <v>En Ejecución</v>
          </cell>
          <cell r="AG4277">
            <v>2017</v>
          </cell>
          <cell r="AH4277">
            <v>1105218.2</v>
          </cell>
        </row>
        <row r="4278">
          <cell r="B4278" t="str">
            <v>YUC17170300951552</v>
          </cell>
          <cell r="C4278" t="str">
            <v>Construccion De Veintiseis Cuartos Dormitorio En La Localdad De Mucuyche Municipio De Abala Yucatan - 184572</v>
          </cell>
          <cell r="D4278" t="str">
            <v>184572</v>
          </cell>
          <cell r="E4278">
            <v>31</v>
          </cell>
          <cell r="F4278" t="str">
            <v>Yucatán</v>
          </cell>
          <cell r="G4278">
            <v>1</v>
          </cell>
          <cell r="H4278" t="str">
            <v>Abalá</v>
          </cell>
          <cell r="I4278">
            <v>3</v>
          </cell>
          <cell r="J4278" t="str">
            <v>Mucuyché</v>
          </cell>
          <cell r="K4278">
            <v>-89.604166000000006</v>
          </cell>
          <cell r="L4278">
            <v>20.622222000000001</v>
          </cell>
          <cell r="M4278" t="str">
            <v>Rural</v>
          </cell>
          <cell r="N4278">
            <v>2</v>
          </cell>
          <cell r="O4278" t="str">
            <v>Aportaciones Federales</v>
          </cell>
          <cell r="P4278" t="str">
            <v>I004</v>
          </cell>
          <cell r="Q4278" t="str">
            <v>FAIS Municipal y de las Demarcaciones Territoriales del Distrito Federal</v>
          </cell>
          <cell r="R4278">
            <v>33</v>
          </cell>
          <cell r="S4278" t="str">
            <v>Aportaciones Federales para Entidades Federativas y Municipios</v>
          </cell>
          <cell r="T4278" t="str">
            <v>H AYUNTAMIENTO DE ABALA</v>
          </cell>
          <cell r="U4278">
            <v>10</v>
          </cell>
          <cell r="V4278" t="str">
            <v>Vivienda</v>
          </cell>
          <cell r="W4278">
            <v>2</v>
          </cell>
          <cell r="X4278" t="str">
            <v>Proyecto de Inversión de Infraestructura Social</v>
          </cell>
          <cell r="Y4278" t="str">
            <v>LOS BENEFICIARIOS CONTARAN CON UN CUARTO ADICIONAL QUE EVITARA EL ACINAMIENTO</v>
          </cell>
          <cell r="Z4278">
            <v>42821</v>
          </cell>
          <cell r="AA4278">
            <v>42909</v>
          </cell>
          <cell r="AB4278" t="str">
            <v>PUEBLO MUKUICHE, 97825 MUCUYCHÉ, ABALÁ YUCATÁN ENTRE Y , LA LOCALIDAD NO CUENTA CON NOMENCLATURA EN SUS CALLES LA OBRA SE ENCUENTRA EN LA ULTIMA CASA</v>
          </cell>
          <cell r="AC4278">
            <v>0</v>
          </cell>
          <cell r="AE4278">
            <v>1</v>
          </cell>
          <cell r="AF4278" t="str">
            <v>En Ejecución</v>
          </cell>
          <cell r="AG4278">
            <v>2017</v>
          </cell>
          <cell r="AH4278">
            <v>1689670.8</v>
          </cell>
        </row>
        <row r="4279">
          <cell r="B4279" t="str">
            <v>YUC17170300951553</v>
          </cell>
          <cell r="C4279" t="str">
            <v>Construccion De Veintiseis Cuartos Dormitorio Trece En La Localidad De Sinhunchen Y Trece En La Localidad De Temozon Del Municipio De Abala - 184661</v>
          </cell>
          <cell r="D4279" t="str">
            <v>184661</v>
          </cell>
          <cell r="E4279">
            <v>31</v>
          </cell>
          <cell r="F4279" t="str">
            <v>Yucatán</v>
          </cell>
          <cell r="G4279">
            <v>1</v>
          </cell>
          <cell r="H4279" t="str">
            <v>Abalá</v>
          </cell>
          <cell r="I4279">
            <v>5</v>
          </cell>
          <cell r="J4279" t="str">
            <v>Sihunchén</v>
          </cell>
          <cell r="K4279">
            <v>-89.681387999999998</v>
          </cell>
          <cell r="L4279">
            <v>20.691943999999999</v>
          </cell>
          <cell r="M4279" t="str">
            <v>Rural</v>
          </cell>
          <cell r="N4279">
            <v>2</v>
          </cell>
          <cell r="O4279" t="str">
            <v>Aportaciones Federales</v>
          </cell>
          <cell r="P4279" t="str">
            <v>I004</v>
          </cell>
          <cell r="Q4279" t="str">
            <v>FAIS Municipal y de las Demarcaciones Territoriales del Distrito Federal</v>
          </cell>
          <cell r="R4279">
            <v>33</v>
          </cell>
          <cell r="S4279" t="str">
            <v>Aportaciones Federales para Entidades Federativas y Municipios</v>
          </cell>
          <cell r="T4279" t="str">
            <v>H AYUNTAMIENTO DE ABALA</v>
          </cell>
          <cell r="U4279">
            <v>10</v>
          </cell>
          <cell r="V4279" t="str">
            <v>Vivienda</v>
          </cell>
          <cell r="W4279">
            <v>2</v>
          </cell>
          <cell r="X4279" t="str">
            <v>Proyecto de Inversión de Infraestructura Social</v>
          </cell>
          <cell r="Y4279" t="str">
            <v>LOS BENEFICIARIOS CONTARAN CON UN CUARTO ADICIONAL QUE EVITARA EL ACINAMIENTO</v>
          </cell>
          <cell r="Z4279">
            <v>42912</v>
          </cell>
          <cell r="AA4279">
            <v>43004</v>
          </cell>
          <cell r="AB4279" t="str">
            <v>PUEBLO SINHUCHEN, 97826 SIHUNCHÉN, ABALÁ YUCATÁN ENTRE CALLE DOMICILIO CONOCIDO Y CALLE DOMICILIO CONOCIDO, CALLE DOMICILIO CONOCIDO PENULTIMA CASA SA</v>
          </cell>
          <cell r="AC4279">
            <v>0</v>
          </cell>
          <cell r="AE4279">
            <v>1</v>
          </cell>
          <cell r="AF4279" t="str">
            <v>En Ejecución</v>
          </cell>
          <cell r="AG4279">
            <v>2017</v>
          </cell>
          <cell r="AH4279">
            <v>890043.52</v>
          </cell>
        </row>
        <row r="4280">
          <cell r="B4280" t="str">
            <v>YUC17170300951554</v>
          </cell>
          <cell r="C4280" t="str">
            <v>Construccion De Veintiseis Cuartos Dormitorio Trece En La Localidad De Sinhunchen Y Trece En La Localidad De Temozon Del Municipio De Abala - 184889</v>
          </cell>
          <cell r="D4280" t="str">
            <v>184889</v>
          </cell>
          <cell r="E4280">
            <v>31</v>
          </cell>
          <cell r="F4280" t="str">
            <v>Yucatán</v>
          </cell>
          <cell r="G4280">
            <v>1</v>
          </cell>
          <cell r="H4280" t="str">
            <v>Abalá</v>
          </cell>
          <cell r="I4280">
            <v>6</v>
          </cell>
          <cell r="J4280" t="str">
            <v>Temozón</v>
          </cell>
          <cell r="K4280">
            <v>-89.652221999999995</v>
          </cell>
          <cell r="L4280">
            <v>20.689722</v>
          </cell>
          <cell r="M4280" t="str">
            <v>Rural</v>
          </cell>
          <cell r="N4280">
            <v>2</v>
          </cell>
          <cell r="O4280" t="str">
            <v>Aportaciones Federales</v>
          </cell>
          <cell r="P4280" t="str">
            <v>I004</v>
          </cell>
          <cell r="Q4280" t="str">
            <v>FAIS Municipal y de las Demarcaciones Territoriales del Distrito Federal</v>
          </cell>
          <cell r="R4280">
            <v>33</v>
          </cell>
          <cell r="S4280" t="str">
            <v>Aportaciones Federales para Entidades Federativas y Municipios</v>
          </cell>
          <cell r="T4280" t="str">
            <v>H AYUNTAMIENTO DE ABALA</v>
          </cell>
          <cell r="U4280">
            <v>10</v>
          </cell>
          <cell r="V4280" t="str">
            <v>Vivienda</v>
          </cell>
          <cell r="W4280">
            <v>2</v>
          </cell>
          <cell r="X4280" t="str">
            <v>Proyecto de Inversión de Infraestructura Social</v>
          </cell>
          <cell r="Y4280" t="str">
            <v>LOS BENEFICIARIOS CONTARAN CON UN CUARTO ADICIONAL QUE EVITARA EL ACINAMIENTO</v>
          </cell>
          <cell r="Z4280">
            <v>42912</v>
          </cell>
          <cell r="AA4280">
            <v>43004</v>
          </cell>
          <cell r="AB4280" t="str">
            <v>CALLE PRINCIPAL EXHACIENDA TEMOZON SUR, 97827 TEMOZÓN, ABALÁ YUCATÁN ENTRE CALLE DOMICILIO CONOCIDO Y CALLE DOMICILIO CONOCIDO, CALLE DOMICILIO CONOCI</v>
          </cell>
          <cell r="AC4280">
            <v>0</v>
          </cell>
          <cell r="AE4280">
            <v>1</v>
          </cell>
          <cell r="AF4280" t="str">
            <v>En Ejecución</v>
          </cell>
          <cell r="AG4280">
            <v>2017</v>
          </cell>
          <cell r="AH4280">
            <v>890043.52</v>
          </cell>
        </row>
        <row r="4281">
          <cell r="B4281" t="str">
            <v>YUC17170300951555</v>
          </cell>
          <cell r="C4281" t="str">
            <v>Mejoramiento Del Sistema De Agua Del Agua Potable De La Localidad De Uayalceh - 185090</v>
          </cell>
          <cell r="D4281" t="str">
            <v>185090</v>
          </cell>
          <cell r="E4281">
            <v>31</v>
          </cell>
          <cell r="F4281" t="str">
            <v>Yucatán</v>
          </cell>
          <cell r="G4281">
            <v>1</v>
          </cell>
          <cell r="H4281" t="str">
            <v>Abalá</v>
          </cell>
          <cell r="I4281">
            <v>7</v>
          </cell>
          <cell r="J4281" t="str">
            <v>Uayalceh</v>
          </cell>
          <cell r="K4281">
            <v>-89.593888000000007</v>
          </cell>
          <cell r="L4281">
            <v>20.694444000000001</v>
          </cell>
          <cell r="M4281" t="str">
            <v>Rural</v>
          </cell>
          <cell r="N4281">
            <v>2</v>
          </cell>
          <cell r="O4281" t="str">
            <v>Aportaciones Federales</v>
          </cell>
          <cell r="P4281" t="str">
            <v>I004</v>
          </cell>
          <cell r="Q4281" t="str">
            <v>FAIS Municipal y de las Demarcaciones Territoriales del Distrito Federal</v>
          </cell>
          <cell r="R4281">
            <v>33</v>
          </cell>
          <cell r="S4281" t="str">
            <v>Aportaciones Federales para Entidades Federativas y Municipios</v>
          </cell>
          <cell r="T4281" t="str">
            <v>H AYUNTAMIENTO DE ABALA</v>
          </cell>
          <cell r="U4281">
            <v>4</v>
          </cell>
          <cell r="V4281" t="str">
            <v>Agua y saneamiento</v>
          </cell>
          <cell r="W4281">
            <v>2</v>
          </cell>
          <cell r="X4281" t="str">
            <v>Proyecto de Inversión de Infraestructura Social</v>
          </cell>
          <cell r="Y4281" t="str">
            <v>LOS BENEFICIARIOS NO PADECERAN ESCASES DE AGUA POTABLE</v>
          </cell>
          <cell r="Z4281">
            <v>42816</v>
          </cell>
          <cell r="AA4281">
            <v>42875</v>
          </cell>
          <cell r="AB4281" t="str">
            <v>CALLE ENTRADA DE MERIDA EXHACIENDA UAYALCEH, 97825 UAYALCEH, ABALÁ YUCATÁN ENTRE CALLE PRICIPAL Y CALLE DOMICILIO CONOCIDO, CALLE D CALLE PRICIPAL ENT</v>
          </cell>
          <cell r="AC4281">
            <v>0</v>
          </cell>
          <cell r="AE4281">
            <v>1</v>
          </cell>
          <cell r="AF4281" t="str">
            <v>En Ejecución</v>
          </cell>
          <cell r="AG4281">
            <v>2017</v>
          </cell>
          <cell r="AH4281">
            <v>182000</v>
          </cell>
        </row>
        <row r="4282">
          <cell r="B4282" t="str">
            <v>YUC17170300951556</v>
          </cell>
          <cell r="C4282" t="str">
            <v>Ampliación Del Sistema De Agua Potable En La Localidad De Uayalceh Del Municipio De Abalá Primera Etapa Red De Distribución - 121668</v>
          </cell>
          <cell r="D4282" t="str">
            <v>121668</v>
          </cell>
          <cell r="E4282">
            <v>31</v>
          </cell>
          <cell r="F4282" t="str">
            <v>Yucatán</v>
          </cell>
          <cell r="G4282">
            <v>1</v>
          </cell>
          <cell r="H4282" t="str">
            <v>Abalá</v>
          </cell>
          <cell r="I4282">
            <v>7</v>
          </cell>
          <cell r="J4282" t="str">
            <v>Uayalceh</v>
          </cell>
          <cell r="K4282">
            <v>-89.593888000000007</v>
          </cell>
          <cell r="L4282">
            <v>20.694444000000001</v>
          </cell>
          <cell r="M4282" t="str">
            <v>Rural</v>
          </cell>
          <cell r="N4282">
            <v>2</v>
          </cell>
          <cell r="O4282" t="str">
            <v>Aportaciones Federales</v>
          </cell>
          <cell r="P4282" t="str">
            <v>I003</v>
          </cell>
          <cell r="Q4282" t="str">
            <v>FAIS Entidades</v>
          </cell>
          <cell r="R4282">
            <v>33</v>
          </cell>
          <cell r="S4282" t="str">
            <v>Aportaciones Federales para Entidades Federativas y Municipios</v>
          </cell>
          <cell r="T4282" t="str">
            <v>JUNTA DE AGUA POTABLE Y ALCANTARILLADO DE YUCATAN</v>
          </cell>
          <cell r="U4282">
            <v>4</v>
          </cell>
          <cell r="V4282" t="str">
            <v>Agua y saneamiento</v>
          </cell>
          <cell r="W4282">
            <v>2</v>
          </cell>
          <cell r="X4282" t="str">
            <v>Proyecto de Inversión de Infraestructura Social</v>
          </cell>
          <cell r="Y4282" t="str">
            <v>LLEVAR AGUA A LOS HABITANTES DEL MUNICIPIO</v>
          </cell>
          <cell r="Z4282">
            <v>42947</v>
          </cell>
          <cell r="AA4282">
            <v>43038</v>
          </cell>
          <cell r="AB4282" t="str">
            <v>PUEBLO UAYALCEH, 97825 UAYALCEH, ABALÁ YUCATÁN ENTRE Y ,</v>
          </cell>
          <cell r="AC4282">
            <v>0</v>
          </cell>
          <cell r="AE4282">
            <v>1</v>
          </cell>
          <cell r="AF4282" t="str">
            <v>En Ejecución</v>
          </cell>
          <cell r="AG4282">
            <v>2017</v>
          </cell>
          <cell r="AH4282">
            <v>944088.94</v>
          </cell>
        </row>
        <row r="4283">
          <cell r="B4283" t="str">
            <v>YUC17170300951557</v>
          </cell>
          <cell r="C4283" t="str">
            <v>Ampliación Del Sistema De Agua Potable En La Localidad De Uayalceh Del Municipio De Abalá Primera Etapa Rehabilitación De Tanque - 121641</v>
          </cell>
          <cell r="D4283" t="str">
            <v>121641</v>
          </cell>
          <cell r="E4283">
            <v>31</v>
          </cell>
          <cell r="F4283" t="str">
            <v>Yucatán</v>
          </cell>
          <cell r="G4283">
            <v>1</v>
          </cell>
          <cell r="H4283" t="str">
            <v>Abalá</v>
          </cell>
          <cell r="I4283">
            <v>7</v>
          </cell>
          <cell r="J4283" t="str">
            <v>Uayalceh</v>
          </cell>
          <cell r="K4283">
            <v>-89.593888000000007</v>
          </cell>
          <cell r="L4283">
            <v>20.694444000000001</v>
          </cell>
          <cell r="M4283" t="str">
            <v>Rural</v>
          </cell>
          <cell r="N4283">
            <v>2</v>
          </cell>
          <cell r="O4283" t="str">
            <v>Aportaciones Federales</v>
          </cell>
          <cell r="P4283" t="str">
            <v>I003</v>
          </cell>
          <cell r="Q4283" t="str">
            <v>FAIS Entidades</v>
          </cell>
          <cell r="R4283">
            <v>33</v>
          </cell>
          <cell r="S4283" t="str">
            <v>Aportaciones Federales para Entidades Federativas y Municipios</v>
          </cell>
          <cell r="T4283" t="str">
            <v>JUNTA DE AGUA POTABLE Y ALCANTARILLADO DE YUCATAN</v>
          </cell>
          <cell r="U4283">
            <v>4</v>
          </cell>
          <cell r="V4283" t="str">
            <v>Agua y saneamiento</v>
          </cell>
          <cell r="W4283">
            <v>2</v>
          </cell>
          <cell r="X4283" t="str">
            <v>Proyecto de Inversión de Infraestructura Social</v>
          </cell>
          <cell r="Y4283" t="str">
            <v>LLEVAR AGUA A LOS HABITANTES DEL MUNICIPIO</v>
          </cell>
          <cell r="Z4283">
            <v>42947</v>
          </cell>
          <cell r="AA4283">
            <v>43038</v>
          </cell>
          <cell r="AB4283" t="str">
            <v>PUEBLO UAYALCEH, 97825 UAYALCEH, ABALÁ YUCATÁN ENTRE Y ,</v>
          </cell>
          <cell r="AC4283">
            <v>0</v>
          </cell>
          <cell r="AE4283">
            <v>1</v>
          </cell>
          <cell r="AF4283" t="str">
            <v>En Ejecución</v>
          </cell>
          <cell r="AG4283">
            <v>2017</v>
          </cell>
          <cell r="AH4283">
            <v>383727.87</v>
          </cell>
        </row>
        <row r="4284">
          <cell r="B4284" t="str">
            <v>YUC00170300951832</v>
          </cell>
          <cell r="C4284" t="str">
            <v>Construccion De Guarniciones Y Banquetas - 173694</v>
          </cell>
          <cell r="D4284" t="str">
            <v>173694</v>
          </cell>
          <cell r="E4284">
            <v>31</v>
          </cell>
          <cell r="F4284" t="str">
            <v>Yucatán</v>
          </cell>
          <cell r="G4284">
            <v>50</v>
          </cell>
          <cell r="H4284" t="str">
            <v>Mérida</v>
          </cell>
          <cell r="I4284">
            <v>1</v>
          </cell>
          <cell r="J4284" t="str">
            <v>Mérida</v>
          </cell>
          <cell r="K4284">
            <v>-89.621666000000005</v>
          </cell>
          <cell r="L4284">
            <v>20.967777000000002</v>
          </cell>
          <cell r="M4284" t="str">
            <v>Urbano</v>
          </cell>
          <cell r="N4284">
            <v>2</v>
          </cell>
          <cell r="O4284" t="str">
            <v>Aportaciones Federales</v>
          </cell>
          <cell r="P4284" t="str">
            <v>I004</v>
          </cell>
          <cell r="Q4284" t="str">
            <v>FAIS Municipal y de las Demarcaciones Territoriales del Distrito Federal</v>
          </cell>
          <cell r="R4284">
            <v>33</v>
          </cell>
          <cell r="S4284" t="str">
            <v>Aportaciones Federales para Entidades Federativas y Municipios</v>
          </cell>
          <cell r="T4284" t="str">
            <v>AYUNTAMIENTO DE MERIDA</v>
          </cell>
          <cell r="U4284">
            <v>3</v>
          </cell>
          <cell r="V4284" t="str">
            <v>Transportes y vialidades</v>
          </cell>
          <cell r="W4284">
            <v>2</v>
          </cell>
          <cell r="X4284" t="str">
            <v>Proyecto de Inversión de Infraestructura Social</v>
          </cell>
          <cell r="Y4284" t="str">
            <v>REDUCIR EL REZAGO SOCIAL Y MEJORAR LA CALIDAD DE VIDA DE LAS FAMILIAS EN POBREZA</v>
          </cell>
          <cell r="Z4284">
            <v>42982</v>
          </cell>
          <cell r="AA4284">
            <v>43037</v>
          </cell>
          <cell r="AB4284" t="str">
            <v>CALLE 33 INTERIOR 0 0 COLONIA EMILIANO ZAPATA OTE, 97144 MÉRIDA, MÉRIDA YUCATÁN ENTRE CALLE 20 Y CALLE 22 SOLO LADO SUR COMPLEMENTO, LA OBRA SE REALIZ</v>
          </cell>
          <cell r="AC4284">
            <v>0</v>
          </cell>
          <cell r="AE4284">
            <v>1</v>
          </cell>
          <cell r="AF4284" t="str">
            <v>En Ejecución</v>
          </cell>
          <cell r="AG4284">
            <v>2017</v>
          </cell>
          <cell r="AH4284">
            <v>156032.13</v>
          </cell>
        </row>
        <row r="4285">
          <cell r="B4285" t="str">
            <v>YUC17170300951833</v>
          </cell>
          <cell r="C4285" t="str">
            <v>Equipamiento De Comedor Escolar - 171750</v>
          </cell>
          <cell r="D4285" t="str">
            <v>171750</v>
          </cell>
          <cell r="E4285">
            <v>31</v>
          </cell>
          <cell r="F4285" t="str">
            <v>Yucatán</v>
          </cell>
          <cell r="G4285">
            <v>50</v>
          </cell>
          <cell r="H4285" t="str">
            <v>Mérida</v>
          </cell>
          <cell r="I4285">
            <v>1</v>
          </cell>
          <cell r="J4285" t="str">
            <v>Mérida</v>
          </cell>
          <cell r="K4285">
            <v>-89.621666000000005</v>
          </cell>
          <cell r="L4285">
            <v>20.967777000000002</v>
          </cell>
          <cell r="M4285" t="str">
            <v>Urbano</v>
          </cell>
          <cell r="N4285">
            <v>2</v>
          </cell>
          <cell r="O4285" t="str">
            <v>Aportaciones Federales</v>
          </cell>
          <cell r="P4285" t="str">
            <v>I004</v>
          </cell>
          <cell r="Q4285" t="str">
            <v>FAIS Municipal y de las Demarcaciones Territoriales del Distrito Federal</v>
          </cell>
          <cell r="R4285">
            <v>33</v>
          </cell>
          <cell r="S4285" t="str">
            <v>Aportaciones Federales para Entidades Federativas y Municipios</v>
          </cell>
          <cell r="T4285" t="str">
            <v>AYUNTAMIENTO DE MERIDA</v>
          </cell>
          <cell r="U4285">
            <v>2</v>
          </cell>
          <cell r="V4285" t="str">
            <v>Educación</v>
          </cell>
          <cell r="W4285">
            <v>2</v>
          </cell>
          <cell r="X4285" t="str">
            <v>Proyecto de Inversión de Infraestructura Social</v>
          </cell>
          <cell r="Y4285" t="str">
            <v>REDUCIR EL REZAGO SOCIAL Y MEJORAR LA CALIDAD DE VIDA DE LAS FAMILIAS EN POBREZA</v>
          </cell>
          <cell r="Z4285">
            <v>42928</v>
          </cell>
          <cell r="AA4285">
            <v>43070</v>
          </cell>
          <cell r="AB4285" t="str">
            <v>CALLE 25 545 INTERIOR 0 0 COLONIA SALVADOR ALVARADO ORIENTE, 97166 MÉRIDA, MÉRIDA YUCATÁN ENTRE CALLE 40 Y CALLE 40 A, LA OBRA SE REALIZARA EN ESCUELA</v>
          </cell>
          <cell r="AC4285">
            <v>0</v>
          </cell>
          <cell r="AE4285">
            <v>1</v>
          </cell>
          <cell r="AF4285" t="str">
            <v>En Ejecución</v>
          </cell>
          <cell r="AG4285">
            <v>2017</v>
          </cell>
          <cell r="AH4285">
            <v>99766.69</v>
          </cell>
        </row>
        <row r="4286">
          <cell r="B4286" t="str">
            <v>YUC17170300951834</v>
          </cell>
          <cell r="C4286" t="str">
            <v>Construccion De Cuartos Dormitorio - 160342</v>
          </cell>
          <cell r="D4286" t="str">
            <v>160342</v>
          </cell>
          <cell r="E4286">
            <v>31</v>
          </cell>
          <cell r="F4286" t="str">
            <v>Yucatán</v>
          </cell>
          <cell r="G4286">
            <v>50</v>
          </cell>
          <cell r="H4286" t="str">
            <v>Mérida</v>
          </cell>
          <cell r="I4286">
            <v>1</v>
          </cell>
          <cell r="J4286" t="str">
            <v>Mérida</v>
          </cell>
          <cell r="K4286">
            <v>-89.621666000000005</v>
          </cell>
          <cell r="L4286">
            <v>20.967777000000002</v>
          </cell>
          <cell r="M4286" t="str">
            <v>Urbano</v>
          </cell>
          <cell r="N4286">
            <v>2</v>
          </cell>
          <cell r="O4286" t="str">
            <v>Aportaciones Federales</v>
          </cell>
          <cell r="P4286" t="str">
            <v>I004</v>
          </cell>
          <cell r="Q4286" t="str">
            <v>FAIS Municipal y de las Demarcaciones Territoriales del Distrito Federal</v>
          </cell>
          <cell r="R4286">
            <v>33</v>
          </cell>
          <cell r="S4286" t="str">
            <v>Aportaciones Federales para Entidades Federativas y Municipios</v>
          </cell>
          <cell r="T4286" t="str">
            <v>AYUNTAMIENTO DE MERIDA</v>
          </cell>
          <cell r="U4286">
            <v>10</v>
          </cell>
          <cell r="V4286" t="str">
            <v>Vivienda</v>
          </cell>
          <cell r="W4286">
            <v>2</v>
          </cell>
          <cell r="X4286" t="str">
            <v>Proyecto de Inversión de Infraestructura Social</v>
          </cell>
          <cell r="Y4286" t="str">
            <v>REDUCIR EL REZAGO SOCIAL Y MEJORAR LA CALIDAD DE VIDA DE LAS FAMILIAS EN POBREZA</v>
          </cell>
          <cell r="Z4286">
            <v>42956</v>
          </cell>
          <cell r="AA4286">
            <v>43009</v>
          </cell>
          <cell r="AB4286" t="str">
            <v>CALLE 167 A 325 INTERIOR 0 0 COLONIA NUEVA SAN JOSE TECOH, 97285 MÉRIDA, MÉRIDA YUCATÁN ENTRE CALLE 60 Y CALLE 64, LA OBRA SE REALIZARA EN CALLE 167 A</v>
          </cell>
          <cell r="AC4286">
            <v>0</v>
          </cell>
          <cell r="AE4286">
            <v>1</v>
          </cell>
          <cell r="AF4286" t="str">
            <v>En Ejecución</v>
          </cell>
          <cell r="AG4286">
            <v>2017</v>
          </cell>
          <cell r="AH4286">
            <v>87411.64</v>
          </cell>
        </row>
        <row r="4287">
          <cell r="B4287" t="str">
            <v>YUC17170300951835</v>
          </cell>
          <cell r="C4287" t="str">
            <v>Construccion De Cuartos Dormitorio - 160389</v>
          </cell>
          <cell r="D4287" t="str">
            <v>160389</v>
          </cell>
          <cell r="E4287">
            <v>31</v>
          </cell>
          <cell r="F4287" t="str">
            <v>Yucatán</v>
          </cell>
          <cell r="G4287">
            <v>50</v>
          </cell>
          <cell r="H4287" t="str">
            <v>Mérida</v>
          </cell>
          <cell r="I4287">
            <v>1</v>
          </cell>
          <cell r="J4287" t="str">
            <v>Mérida</v>
          </cell>
          <cell r="K4287">
            <v>-89.621666000000005</v>
          </cell>
          <cell r="L4287">
            <v>20.967777000000002</v>
          </cell>
          <cell r="M4287" t="str">
            <v>Urbano</v>
          </cell>
          <cell r="N4287">
            <v>2</v>
          </cell>
          <cell r="O4287" t="str">
            <v>Aportaciones Federales</v>
          </cell>
          <cell r="P4287" t="str">
            <v>I004</v>
          </cell>
          <cell r="Q4287" t="str">
            <v>FAIS Municipal y de las Demarcaciones Territoriales del Distrito Federal</v>
          </cell>
          <cell r="R4287">
            <v>33</v>
          </cell>
          <cell r="S4287" t="str">
            <v>Aportaciones Federales para Entidades Federativas y Municipios</v>
          </cell>
          <cell r="T4287" t="str">
            <v>AYUNTAMIENTO DE MERIDA</v>
          </cell>
          <cell r="U4287">
            <v>10</v>
          </cell>
          <cell r="V4287" t="str">
            <v>Vivienda</v>
          </cell>
          <cell r="W4287">
            <v>2</v>
          </cell>
          <cell r="X4287" t="str">
            <v>Proyecto de Inversión de Infraestructura Social</v>
          </cell>
          <cell r="Y4287" t="str">
            <v>REDUCIR EL REZAGO SOCIAL Y MEJORAR LA CALIDAD DE VIDA DE LAS FAMILIAS EN POBREZA</v>
          </cell>
          <cell r="Z4287">
            <v>42956</v>
          </cell>
          <cell r="AA4287">
            <v>43009</v>
          </cell>
          <cell r="AB4287" t="str">
            <v>CALLE 42 A 516 E INTERIOR 0 0 COLONIA SANTA ROSA, 97279 MÉRIDA, MÉRIDA YUCATÁN ENTRE CALLE 95 Y CALLE 97, LA OBRA SE REALIZARA EN CALLE 42 A NO. 516 E</v>
          </cell>
          <cell r="AC4287">
            <v>0</v>
          </cell>
          <cell r="AE4287">
            <v>1</v>
          </cell>
          <cell r="AF4287" t="str">
            <v>En Ejecución</v>
          </cell>
          <cell r="AG4287">
            <v>2017</v>
          </cell>
          <cell r="AH4287">
            <v>94269.41</v>
          </cell>
        </row>
        <row r="4288">
          <cell r="B4288" t="str">
            <v>YUC17170300951836</v>
          </cell>
          <cell r="C4288" t="str">
            <v>Construccion De Cuartos Dormitorio - 160361</v>
          </cell>
          <cell r="D4288" t="str">
            <v>160361</v>
          </cell>
          <cell r="E4288">
            <v>31</v>
          </cell>
          <cell r="F4288" t="str">
            <v>Yucatán</v>
          </cell>
          <cell r="G4288">
            <v>50</v>
          </cell>
          <cell r="H4288" t="str">
            <v>Mérida</v>
          </cell>
          <cell r="I4288">
            <v>1</v>
          </cell>
          <cell r="J4288" t="str">
            <v>Mérida</v>
          </cell>
          <cell r="K4288">
            <v>-89.621666000000005</v>
          </cell>
          <cell r="L4288">
            <v>20.967777000000002</v>
          </cell>
          <cell r="M4288" t="str">
            <v>Urbano</v>
          </cell>
          <cell r="N4288">
            <v>2</v>
          </cell>
          <cell r="O4288" t="str">
            <v>Aportaciones Federales</v>
          </cell>
          <cell r="P4288" t="str">
            <v>I004</v>
          </cell>
          <cell r="Q4288" t="str">
            <v>FAIS Municipal y de las Demarcaciones Territoriales del Distrito Federal</v>
          </cell>
          <cell r="R4288">
            <v>33</v>
          </cell>
          <cell r="S4288" t="str">
            <v>Aportaciones Federales para Entidades Federativas y Municipios</v>
          </cell>
          <cell r="T4288" t="str">
            <v>AYUNTAMIENTO DE MERIDA</v>
          </cell>
          <cell r="U4288">
            <v>10</v>
          </cell>
          <cell r="V4288" t="str">
            <v>Vivienda</v>
          </cell>
          <cell r="W4288">
            <v>2</v>
          </cell>
          <cell r="X4288" t="str">
            <v>Proyecto de Inversión de Infraestructura Social</v>
          </cell>
          <cell r="Y4288" t="str">
            <v>REDUCIR EL REZAGO SOCIAL Y MEJORAR LA CALIDAD DE VIDA DE LAS FAMILIAS EN POBREZA</v>
          </cell>
          <cell r="Z4288">
            <v>42956</v>
          </cell>
          <cell r="AA4288">
            <v>43009</v>
          </cell>
          <cell r="AB4288" t="str">
            <v>CALLE 161 170 INTERIOR 0 0 FRACCIONAMIENTO BELLAVISTA, 97285 MÉRIDA, MÉRIDA YUCATÁN ENTRE CALLE 40 Y CALLE 42, LA OBRA SE REALIZARA EN CALLE 161 NO. 1</v>
          </cell>
          <cell r="AC4288">
            <v>0</v>
          </cell>
          <cell r="AE4288">
            <v>1</v>
          </cell>
          <cell r="AF4288" t="str">
            <v>En Ejecución</v>
          </cell>
          <cell r="AG4288">
            <v>2017</v>
          </cell>
          <cell r="AH4288">
            <v>94269.41</v>
          </cell>
        </row>
        <row r="4289">
          <cell r="B4289" t="str">
            <v>YUC17170300951837</v>
          </cell>
          <cell r="C4289" t="str">
            <v>Construccion De Cuartos Dormitorio - 160750</v>
          </cell>
          <cell r="D4289" t="str">
            <v>160750</v>
          </cell>
          <cell r="E4289">
            <v>31</v>
          </cell>
          <cell r="F4289" t="str">
            <v>Yucatán</v>
          </cell>
          <cell r="G4289">
            <v>50</v>
          </cell>
          <cell r="H4289" t="str">
            <v>Mérida</v>
          </cell>
          <cell r="I4289">
            <v>1</v>
          </cell>
          <cell r="J4289" t="str">
            <v>Mérida</v>
          </cell>
          <cell r="K4289">
            <v>-89.621666000000005</v>
          </cell>
          <cell r="L4289">
            <v>20.967777000000002</v>
          </cell>
          <cell r="M4289" t="str">
            <v>Urbano</v>
          </cell>
          <cell r="N4289">
            <v>2</v>
          </cell>
          <cell r="O4289" t="str">
            <v>Aportaciones Federales</v>
          </cell>
          <cell r="P4289" t="str">
            <v>I004</v>
          </cell>
          <cell r="Q4289" t="str">
            <v>FAIS Municipal y de las Demarcaciones Territoriales del Distrito Federal</v>
          </cell>
          <cell r="R4289">
            <v>33</v>
          </cell>
          <cell r="S4289" t="str">
            <v>Aportaciones Federales para Entidades Federativas y Municipios</v>
          </cell>
          <cell r="T4289" t="str">
            <v>AYUNTAMIENTO DE MERIDA</v>
          </cell>
          <cell r="U4289">
            <v>10</v>
          </cell>
          <cell r="V4289" t="str">
            <v>Vivienda</v>
          </cell>
          <cell r="W4289">
            <v>2</v>
          </cell>
          <cell r="X4289" t="str">
            <v>Proyecto de Inversión de Infraestructura Social</v>
          </cell>
          <cell r="Y4289" t="str">
            <v>REDUCIR EL REZAGO SOCIAL Y MEJORAR LA CALIDAD DE VIDA DE LAS FAMILIAS EN POBREZA</v>
          </cell>
          <cell r="Z4289">
            <v>42956</v>
          </cell>
          <cell r="AA4289">
            <v>43009</v>
          </cell>
          <cell r="AB4289" t="str">
            <v>CALLE 50 D INTERIOR 0 0 COLONIA AMPLIACION PLAN DE AYALA SUR, 97285 MÉRIDA, MÉRIDA YUCATÁN ENTRE CALLE 189 Y CALLE 191, LA OBRA SE REALIZARA EN CALLE</v>
          </cell>
          <cell r="AC4289">
            <v>0</v>
          </cell>
          <cell r="AE4289">
            <v>1</v>
          </cell>
          <cell r="AF4289" t="str">
            <v>En Ejecución</v>
          </cell>
          <cell r="AG4289">
            <v>2017</v>
          </cell>
          <cell r="AH4289">
            <v>94269.41</v>
          </cell>
        </row>
        <row r="4290">
          <cell r="B4290" t="str">
            <v>YUC17170300951838</v>
          </cell>
          <cell r="C4290" t="str">
            <v>Construccion De Techo Firme - 160301</v>
          </cell>
          <cell r="D4290" t="str">
            <v>160301</v>
          </cell>
          <cell r="E4290">
            <v>31</v>
          </cell>
          <cell r="F4290" t="str">
            <v>Yucatán</v>
          </cell>
          <cell r="G4290">
            <v>50</v>
          </cell>
          <cell r="H4290" t="str">
            <v>Mérida</v>
          </cell>
          <cell r="I4290">
            <v>1</v>
          </cell>
          <cell r="J4290" t="str">
            <v>Mérida</v>
          </cell>
          <cell r="K4290">
            <v>-89.621666000000005</v>
          </cell>
          <cell r="L4290">
            <v>20.967777000000002</v>
          </cell>
          <cell r="M4290" t="str">
            <v>Urbano</v>
          </cell>
          <cell r="N4290">
            <v>2</v>
          </cell>
          <cell r="O4290" t="str">
            <v>Aportaciones Federales</v>
          </cell>
          <cell r="P4290" t="str">
            <v>I004</v>
          </cell>
          <cell r="Q4290" t="str">
            <v>FAIS Municipal y de las Demarcaciones Territoriales del Distrito Federal</v>
          </cell>
          <cell r="R4290">
            <v>33</v>
          </cell>
          <cell r="S4290" t="str">
            <v>Aportaciones Federales para Entidades Federativas y Municipios</v>
          </cell>
          <cell r="T4290" t="str">
            <v>AYUNTAMIENTO DE MERIDA</v>
          </cell>
          <cell r="U4290">
            <v>10</v>
          </cell>
          <cell r="V4290" t="str">
            <v>Vivienda</v>
          </cell>
          <cell r="W4290">
            <v>2</v>
          </cell>
          <cell r="X4290" t="str">
            <v>Proyecto de Inversión de Infraestructura Social</v>
          </cell>
          <cell r="Y4290" t="str">
            <v>REDUCIR EL REZAGO SOCIAL Y MEJORAR LA CALIDAD DE VIDA DE LAS FAMILIAS EN POBREZA</v>
          </cell>
          <cell r="Z4290">
            <v>42956</v>
          </cell>
          <cell r="AA4290">
            <v>43009</v>
          </cell>
          <cell r="AB4290" t="str">
            <v>CALLE 183 386 A INTERIOR 0 0 COLONIA NUEVA SAN JOSE TECOH, 97285 MÉRIDA, MÉRIDA YUCATÁN ENTRE CALLE 76 Y CALLE 78, LA OBRA SE REALIZARA EN CALLE 183 N</v>
          </cell>
          <cell r="AC4290">
            <v>0</v>
          </cell>
          <cell r="AE4290">
            <v>1</v>
          </cell>
          <cell r="AF4290" t="str">
            <v>En Ejecución</v>
          </cell>
          <cell r="AG4290">
            <v>2017</v>
          </cell>
          <cell r="AH4290">
            <v>52770.29</v>
          </cell>
        </row>
        <row r="4291">
          <cell r="B4291" t="str">
            <v>YUC17170300951839</v>
          </cell>
          <cell r="C4291" t="str">
            <v>Construccion De Piso Firme - 160372</v>
          </cell>
          <cell r="D4291" t="str">
            <v>160372</v>
          </cell>
          <cell r="E4291">
            <v>31</v>
          </cell>
          <cell r="F4291" t="str">
            <v>Yucatán</v>
          </cell>
          <cell r="G4291">
            <v>50</v>
          </cell>
          <cell r="H4291" t="str">
            <v>Mérida</v>
          </cell>
          <cell r="I4291">
            <v>1</v>
          </cell>
          <cell r="J4291" t="str">
            <v>Mérida</v>
          </cell>
          <cell r="K4291">
            <v>-89.621666000000005</v>
          </cell>
          <cell r="L4291">
            <v>20.967777000000002</v>
          </cell>
          <cell r="M4291" t="str">
            <v>Urbano</v>
          </cell>
          <cell r="N4291">
            <v>2</v>
          </cell>
          <cell r="O4291" t="str">
            <v>Aportaciones Federales</v>
          </cell>
          <cell r="P4291" t="str">
            <v>I004</v>
          </cell>
          <cell r="Q4291" t="str">
            <v>FAIS Municipal y de las Demarcaciones Territoriales del Distrito Federal</v>
          </cell>
          <cell r="R4291">
            <v>33</v>
          </cell>
          <cell r="S4291" t="str">
            <v>Aportaciones Federales para Entidades Federativas y Municipios</v>
          </cell>
          <cell r="T4291" t="str">
            <v>AYUNTAMIENTO DE MERIDA</v>
          </cell>
          <cell r="U4291">
            <v>10</v>
          </cell>
          <cell r="V4291" t="str">
            <v>Vivienda</v>
          </cell>
          <cell r="W4291">
            <v>2</v>
          </cell>
          <cell r="X4291" t="str">
            <v>Proyecto de Inversión de Infraestructura Social</v>
          </cell>
          <cell r="Y4291" t="str">
            <v>REDUCIR EL REZAGO SOCIAL Y MEJORAR LA CALIDAD DE VIDA DE LAS FAMILIAS EN POBREZA</v>
          </cell>
          <cell r="Z4291">
            <v>42956</v>
          </cell>
          <cell r="AA4291">
            <v>43009</v>
          </cell>
          <cell r="AB4291" t="str">
            <v>CALLE 161 A 152 INTERIOR 0 0 COLONIA SAN JOSÉ TZAL, 97285 MÉRIDA, MÉRIDA YUCATÁN ENTRE CALLE 42 Y CALLE 44, LA OBRA SE REALIZARA EN CALLE 161 A NO. 15</v>
          </cell>
          <cell r="AC4291">
            <v>0</v>
          </cell>
          <cell r="AE4291">
            <v>1</v>
          </cell>
          <cell r="AF4291" t="str">
            <v>En Ejecución</v>
          </cell>
          <cell r="AG4291">
            <v>2017</v>
          </cell>
          <cell r="AH4291">
            <v>8802.2900000000009</v>
          </cell>
        </row>
        <row r="4292">
          <cell r="B4292" t="str">
            <v>YUC17170300951840</v>
          </cell>
          <cell r="C4292" t="str">
            <v>Construccion De Cuartos Dormitorio - 160329</v>
          </cell>
          <cell r="D4292" t="str">
            <v>160329</v>
          </cell>
          <cell r="E4292">
            <v>31</v>
          </cell>
          <cell r="F4292" t="str">
            <v>Yucatán</v>
          </cell>
          <cell r="G4292">
            <v>50</v>
          </cell>
          <cell r="H4292" t="str">
            <v>Mérida</v>
          </cell>
          <cell r="I4292">
            <v>1</v>
          </cell>
          <cell r="J4292" t="str">
            <v>Mérida</v>
          </cell>
          <cell r="K4292">
            <v>-89.621666000000005</v>
          </cell>
          <cell r="L4292">
            <v>20.967777000000002</v>
          </cell>
          <cell r="M4292" t="str">
            <v>Urbano</v>
          </cell>
          <cell r="N4292">
            <v>2</v>
          </cell>
          <cell r="O4292" t="str">
            <v>Aportaciones Federales</v>
          </cell>
          <cell r="P4292" t="str">
            <v>I004</v>
          </cell>
          <cell r="Q4292" t="str">
            <v>FAIS Municipal y de las Demarcaciones Territoriales del Distrito Federal</v>
          </cell>
          <cell r="R4292">
            <v>33</v>
          </cell>
          <cell r="S4292" t="str">
            <v>Aportaciones Federales para Entidades Federativas y Municipios</v>
          </cell>
          <cell r="T4292" t="str">
            <v>AYUNTAMIENTO DE MERIDA</v>
          </cell>
          <cell r="U4292">
            <v>10</v>
          </cell>
          <cell r="V4292" t="str">
            <v>Vivienda</v>
          </cell>
          <cell r="W4292">
            <v>2</v>
          </cell>
          <cell r="X4292" t="str">
            <v>Proyecto de Inversión de Infraestructura Social</v>
          </cell>
          <cell r="Y4292" t="str">
            <v>REDUCIR EL REZAGO SOCIAL Y MEJORAR LA CALIDAD DE VIDA DE LAS FAMILIAS EN POBREZA</v>
          </cell>
          <cell r="Z4292">
            <v>42956</v>
          </cell>
          <cell r="AA4292">
            <v>43009</v>
          </cell>
          <cell r="AB4292" t="str">
            <v>CALLE 161 B 216 INTERIOR 0 0 COLONIA SAN JOSÉ TZAL, 97285 MÉRIDA, MÉRIDA YUCATÁN ENTRE CALLE 42 Y CALLE 44, LA OBRA SE REALIZARA EN CALLE 161 B NO. 21</v>
          </cell>
          <cell r="AC4292">
            <v>0</v>
          </cell>
          <cell r="AE4292">
            <v>1</v>
          </cell>
          <cell r="AF4292" t="str">
            <v>En Ejecución</v>
          </cell>
          <cell r="AG4292">
            <v>2017</v>
          </cell>
          <cell r="AH4292">
            <v>87411.64</v>
          </cell>
        </row>
        <row r="4293">
          <cell r="B4293" t="str">
            <v>YUC17170300951841</v>
          </cell>
          <cell r="C4293" t="str">
            <v>Construccion De Cuartos Dormitorio - 160275</v>
          </cell>
          <cell r="D4293" t="str">
            <v>160275</v>
          </cell>
          <cell r="E4293">
            <v>31</v>
          </cell>
          <cell r="F4293" t="str">
            <v>Yucatán</v>
          </cell>
          <cell r="G4293">
            <v>50</v>
          </cell>
          <cell r="H4293" t="str">
            <v>Mérida</v>
          </cell>
          <cell r="I4293">
            <v>1</v>
          </cell>
          <cell r="J4293" t="str">
            <v>Mérida</v>
          </cell>
          <cell r="K4293">
            <v>-89.621666000000005</v>
          </cell>
          <cell r="L4293">
            <v>20.967777000000002</v>
          </cell>
          <cell r="M4293" t="str">
            <v>Urbano</v>
          </cell>
          <cell r="N4293">
            <v>2</v>
          </cell>
          <cell r="O4293" t="str">
            <v>Aportaciones Federales</v>
          </cell>
          <cell r="P4293" t="str">
            <v>I004</v>
          </cell>
          <cell r="Q4293" t="str">
            <v>FAIS Municipal y de las Demarcaciones Territoriales del Distrito Federal</v>
          </cell>
          <cell r="R4293">
            <v>33</v>
          </cell>
          <cell r="S4293" t="str">
            <v>Aportaciones Federales para Entidades Federativas y Municipios</v>
          </cell>
          <cell r="T4293" t="str">
            <v>AYUNTAMIENTO DE MERIDA</v>
          </cell>
          <cell r="U4293">
            <v>10</v>
          </cell>
          <cell r="V4293" t="str">
            <v>Vivienda</v>
          </cell>
          <cell r="W4293">
            <v>2</v>
          </cell>
          <cell r="X4293" t="str">
            <v>Proyecto de Inversión de Infraestructura Social</v>
          </cell>
          <cell r="Y4293" t="str">
            <v>REDUCIR EL REZAGO SOCIAL Y MEJORAR LA CALIDAD DE VIDA DE LAS FAMILIAS EN POBREZA</v>
          </cell>
          <cell r="Z4293">
            <v>42956</v>
          </cell>
          <cell r="AA4293">
            <v>43009</v>
          </cell>
          <cell r="AB4293" t="str">
            <v>CALLE 177 INTERIOR 0 0 COLONIA NUEVA SAN JOSE TECOH, 97285 MÉRIDA, MÉRIDA YUCATÁN ENTRE CALLE 76 Y CALLE 161, LA OBRA SE REALIZARA EN CALLE 177 SN X 7</v>
          </cell>
          <cell r="AC4293">
            <v>0</v>
          </cell>
          <cell r="AE4293">
            <v>1</v>
          </cell>
          <cell r="AF4293" t="str">
            <v>En Ejecución</v>
          </cell>
          <cell r="AG4293">
            <v>2017</v>
          </cell>
          <cell r="AH4293">
            <v>79800.19</v>
          </cell>
        </row>
        <row r="4294">
          <cell r="B4294" t="str">
            <v>YUC17170300951842</v>
          </cell>
          <cell r="C4294" t="str">
            <v>Equipamiento De Comedor Comunitario - 167001</v>
          </cell>
          <cell r="D4294" t="str">
            <v>167001</v>
          </cell>
          <cell r="E4294">
            <v>31</v>
          </cell>
          <cell r="F4294" t="str">
            <v>Yucatán</v>
          </cell>
          <cell r="G4294">
            <v>50</v>
          </cell>
          <cell r="H4294" t="str">
            <v>Mérida</v>
          </cell>
          <cell r="I4294">
            <v>1</v>
          </cell>
          <cell r="J4294" t="str">
            <v>Mérida</v>
          </cell>
          <cell r="K4294">
            <v>-89.621666000000005</v>
          </cell>
          <cell r="L4294">
            <v>20.967777000000002</v>
          </cell>
          <cell r="M4294" t="str">
            <v>Urbano</v>
          </cell>
          <cell r="N4294">
            <v>2</v>
          </cell>
          <cell r="O4294" t="str">
            <v>Aportaciones Federales</v>
          </cell>
          <cell r="P4294" t="str">
            <v>I004</v>
          </cell>
          <cell r="Q4294" t="str">
            <v>FAIS Municipal y de las Demarcaciones Territoriales del Distrito Federal</v>
          </cell>
          <cell r="R4294">
            <v>33</v>
          </cell>
          <cell r="S4294" t="str">
            <v>Aportaciones Federales para Entidades Federativas y Municipios</v>
          </cell>
          <cell r="T4294" t="str">
            <v>AYUNTAMIENTO DE MERIDA</v>
          </cell>
          <cell r="U4294">
            <v>7</v>
          </cell>
          <cell r="V4294" t="str">
            <v>Asistencia Social</v>
          </cell>
          <cell r="W4294">
            <v>2</v>
          </cell>
          <cell r="X4294" t="str">
            <v>Proyecto de Inversión de Infraestructura Social</v>
          </cell>
          <cell r="Y4294" t="str">
            <v>REDUCIR EL REZAGO SOCIAL Y MEJORAR LA CALIDAD DE VIDA DE LAS FAMILIAS EN POBREZA</v>
          </cell>
          <cell r="Z4294">
            <v>42788</v>
          </cell>
          <cell r="AA4294">
            <v>43009</v>
          </cell>
          <cell r="AB4294" t="str">
            <v>CALLE 58 201 INTERIOR 0 0 FRACCIONAMIENTO BRISAS DE SAN JOSÉ, 97298 MÉRIDA, MÉRIDA YUCATÁN ENTRE CALLE 155 Y CALLE 155 A, LA OBRA SE REALIZARA EN CALL</v>
          </cell>
          <cell r="AC4294">
            <v>0</v>
          </cell>
          <cell r="AE4294">
            <v>1</v>
          </cell>
          <cell r="AF4294" t="str">
            <v>En Ejecución</v>
          </cell>
          <cell r="AG4294">
            <v>2017</v>
          </cell>
          <cell r="AH4294">
            <v>629346.46</v>
          </cell>
        </row>
        <row r="4295">
          <cell r="B4295" t="str">
            <v>YUC17170300951843</v>
          </cell>
          <cell r="C4295" t="str">
            <v>Construccion De Huerto Comunitario - 161984</v>
          </cell>
          <cell r="D4295" t="str">
            <v>161984</v>
          </cell>
          <cell r="E4295">
            <v>31</v>
          </cell>
          <cell r="F4295" t="str">
            <v>Yucatán</v>
          </cell>
          <cell r="G4295">
            <v>50</v>
          </cell>
          <cell r="H4295" t="str">
            <v>Mérida</v>
          </cell>
          <cell r="I4295">
            <v>1</v>
          </cell>
          <cell r="J4295" t="str">
            <v>Mérida</v>
          </cell>
          <cell r="K4295">
            <v>-89.621666000000005</v>
          </cell>
          <cell r="L4295">
            <v>20.967777000000002</v>
          </cell>
          <cell r="M4295" t="str">
            <v>Urbano</v>
          </cell>
          <cell r="N4295">
            <v>2</v>
          </cell>
          <cell r="O4295" t="str">
            <v>Aportaciones Federales</v>
          </cell>
          <cell r="P4295" t="str">
            <v>I004</v>
          </cell>
          <cell r="Q4295" t="str">
            <v>FAIS Municipal y de las Demarcaciones Territoriales del Distrito Federal</v>
          </cell>
          <cell r="R4295">
            <v>33</v>
          </cell>
          <cell r="S4295" t="str">
            <v>Aportaciones Federales para Entidades Federativas y Municipios</v>
          </cell>
          <cell r="T4295" t="str">
            <v>AYUNTAMIENTO DE MERIDA</v>
          </cell>
          <cell r="U4295">
            <v>0</v>
          </cell>
          <cell r="V4295" t="str">
            <v>Otros Proyectos</v>
          </cell>
          <cell r="W4295">
            <v>2</v>
          </cell>
          <cell r="X4295" t="str">
            <v>Proyecto de Inversión de Infraestructura Social</v>
          </cell>
          <cell r="Y4295" t="str">
            <v>REDUCIR EL REZAGO SOCIAL Y MEJORAR LA CALIDAD DE VIDA DE LAS FAMILIAS EN POBREZA</v>
          </cell>
          <cell r="Z4295">
            <v>42955</v>
          </cell>
          <cell r="AA4295">
            <v>43009</v>
          </cell>
          <cell r="AB4295" t="str">
            <v>INTERIOR 0 0 COLONIA EMILIANO ZAPATA SUR I Y II, 97297 MÉRIDA, MÉRIDA YUCATÁN ENTRE CALLE 94 Y CALLE 96 B, LA OBRA SE REALIZARA EN CALLE 153 A X 94 Y</v>
          </cell>
          <cell r="AC4295">
            <v>0</v>
          </cell>
          <cell r="AE4295">
            <v>1</v>
          </cell>
          <cell r="AF4295" t="str">
            <v>En Ejecución</v>
          </cell>
          <cell r="AG4295">
            <v>2017</v>
          </cell>
          <cell r="AH4295">
            <v>830705.92</v>
          </cell>
        </row>
        <row r="4296">
          <cell r="B4296" t="str">
            <v>YUC17170300951844</v>
          </cell>
          <cell r="C4296" t="str">
            <v>Construccion De Techo Firme - 157018</v>
          </cell>
          <cell r="D4296" t="str">
            <v>157018</v>
          </cell>
          <cell r="E4296">
            <v>31</v>
          </cell>
          <cell r="F4296" t="str">
            <v>Yucatán</v>
          </cell>
          <cell r="G4296">
            <v>50</v>
          </cell>
          <cell r="H4296" t="str">
            <v>Mérida</v>
          </cell>
          <cell r="I4296">
            <v>1</v>
          </cell>
          <cell r="J4296" t="str">
            <v>Mérida</v>
          </cell>
          <cell r="K4296">
            <v>-89.621666000000005</v>
          </cell>
          <cell r="L4296">
            <v>20.967777000000002</v>
          </cell>
          <cell r="M4296" t="str">
            <v>Urbano</v>
          </cell>
          <cell r="N4296">
            <v>2</v>
          </cell>
          <cell r="O4296" t="str">
            <v>Aportaciones Federales</v>
          </cell>
          <cell r="P4296" t="str">
            <v>I004</v>
          </cell>
          <cell r="Q4296" t="str">
            <v>FAIS Municipal y de las Demarcaciones Territoriales del Distrito Federal</v>
          </cell>
          <cell r="R4296">
            <v>33</v>
          </cell>
          <cell r="S4296" t="str">
            <v>Aportaciones Federales para Entidades Federativas y Municipios</v>
          </cell>
          <cell r="T4296" t="str">
            <v>AYUNTAMIENTO DE MERIDA</v>
          </cell>
          <cell r="U4296">
            <v>10</v>
          </cell>
          <cell r="V4296" t="str">
            <v>Vivienda</v>
          </cell>
          <cell r="W4296">
            <v>2</v>
          </cell>
          <cell r="X4296" t="str">
            <v>Proyecto de Inversión de Infraestructura Social</v>
          </cell>
          <cell r="Y4296" t="str">
            <v>REDUCIR EL REZAGO SOCIAL Y MEJORAR LA CALIDAD DE VIDA DE LAS FAMILIAS EN POBREZA</v>
          </cell>
          <cell r="Z4296">
            <v>42954</v>
          </cell>
          <cell r="AA4296">
            <v>43009</v>
          </cell>
          <cell r="AB4296" t="str">
            <v>CALLE 149 308 INTERIOR 0 0 COLONIA EMILIANO ZAPATA SUR III, 97297 MÉRIDA, MÉRIDA YUCATÁN ENTRE CALLE 86 Y CALLE 88, LA OBRA SE REALIZARA EN CALLE 149</v>
          </cell>
          <cell r="AC4296">
            <v>0</v>
          </cell>
          <cell r="AE4296">
            <v>1</v>
          </cell>
          <cell r="AF4296" t="str">
            <v>En Ejecución</v>
          </cell>
          <cell r="AG4296">
            <v>2017</v>
          </cell>
          <cell r="AH4296">
            <v>58891.14</v>
          </cell>
        </row>
        <row r="4297">
          <cell r="B4297" t="str">
            <v>YUC00170300951845</v>
          </cell>
          <cell r="C4297" t="str">
            <v>Construccion De Piso Firme - 157480</v>
          </cell>
          <cell r="D4297" t="str">
            <v>157480</v>
          </cell>
          <cell r="E4297">
            <v>31</v>
          </cell>
          <cell r="F4297" t="str">
            <v>Yucatán</v>
          </cell>
          <cell r="G4297">
            <v>50</v>
          </cell>
          <cell r="H4297" t="str">
            <v>Mérida</v>
          </cell>
          <cell r="I4297">
            <v>1</v>
          </cell>
          <cell r="J4297" t="str">
            <v>Mérida</v>
          </cell>
          <cell r="K4297">
            <v>-89.621666000000005</v>
          </cell>
          <cell r="L4297">
            <v>20.967777000000002</v>
          </cell>
          <cell r="M4297" t="str">
            <v>Urbano</v>
          </cell>
          <cell r="N4297">
            <v>2</v>
          </cell>
          <cell r="O4297" t="str">
            <v>Aportaciones Federales</v>
          </cell>
          <cell r="P4297" t="str">
            <v>I004</v>
          </cell>
          <cell r="Q4297" t="str">
            <v>FAIS Municipal y de las Demarcaciones Territoriales del Distrito Federal</v>
          </cell>
          <cell r="R4297">
            <v>33</v>
          </cell>
          <cell r="S4297" t="str">
            <v>Aportaciones Federales para Entidades Federativas y Municipios</v>
          </cell>
          <cell r="T4297" t="str">
            <v>AYUNTAMIENTO DE MERIDA</v>
          </cell>
          <cell r="U4297">
            <v>10</v>
          </cell>
          <cell r="V4297" t="str">
            <v>Vivienda</v>
          </cell>
          <cell r="W4297">
            <v>2</v>
          </cell>
          <cell r="X4297" t="str">
            <v>Proyecto de Inversión de Infraestructura Social</v>
          </cell>
          <cell r="Y4297" t="str">
            <v>REDUCIR EL REZAGO SOCIAL Y MEJORAR LA CALIDAD DE VIDA DE LAS FAMILIAS EN POBREZA</v>
          </cell>
          <cell r="Z4297">
            <v>42956</v>
          </cell>
          <cell r="AA4297">
            <v>43039</v>
          </cell>
          <cell r="AB4297" t="str">
            <v>CALLE 71 348 0 INTERIOR 0 0 COLONIA EL ROBLE AGRÍCOLA, 97295 MÉRIDA, MÉRIDA YUCATÁN ENTRE CALLE 14 Y CALLE 16, LA OBRA SE REALIZARA EN CALLE 71 NO. 34</v>
          </cell>
          <cell r="AC4297">
            <v>0</v>
          </cell>
          <cell r="AE4297">
            <v>1</v>
          </cell>
          <cell r="AF4297" t="str">
            <v>En Ejecución</v>
          </cell>
          <cell r="AG4297">
            <v>2017</v>
          </cell>
          <cell r="AH4297">
            <v>4000</v>
          </cell>
        </row>
        <row r="4298">
          <cell r="B4298" t="str">
            <v>YUC17170300951846</v>
          </cell>
          <cell r="C4298" t="str">
            <v>Construccion De Techo Firme - 156992</v>
          </cell>
          <cell r="D4298" t="str">
            <v>156992</v>
          </cell>
          <cell r="E4298">
            <v>31</v>
          </cell>
          <cell r="F4298" t="str">
            <v>Yucatán</v>
          </cell>
          <cell r="G4298">
            <v>50</v>
          </cell>
          <cell r="H4298" t="str">
            <v>Mérida</v>
          </cell>
          <cell r="I4298">
            <v>1</v>
          </cell>
          <cell r="J4298" t="str">
            <v>Mérida</v>
          </cell>
          <cell r="K4298">
            <v>-89.621666000000005</v>
          </cell>
          <cell r="L4298">
            <v>20.967777000000002</v>
          </cell>
          <cell r="M4298" t="str">
            <v>Urbano</v>
          </cell>
          <cell r="N4298">
            <v>2</v>
          </cell>
          <cell r="O4298" t="str">
            <v>Aportaciones Federales</v>
          </cell>
          <cell r="P4298" t="str">
            <v>I004</v>
          </cell>
          <cell r="Q4298" t="str">
            <v>FAIS Municipal y de las Demarcaciones Territoriales del Distrito Federal</v>
          </cell>
          <cell r="R4298">
            <v>33</v>
          </cell>
          <cell r="S4298" t="str">
            <v>Aportaciones Federales para Entidades Federativas y Municipios</v>
          </cell>
          <cell r="T4298" t="str">
            <v>AYUNTAMIENTO DE MERIDA</v>
          </cell>
          <cell r="U4298">
            <v>10</v>
          </cell>
          <cell r="V4298" t="str">
            <v>Vivienda</v>
          </cell>
          <cell r="W4298">
            <v>2</v>
          </cell>
          <cell r="X4298" t="str">
            <v>Proyecto de Inversión de Infraestructura Social</v>
          </cell>
          <cell r="Y4298" t="str">
            <v>REDUCIR EL REZAGO SOCIAL Y MEJORAR LA CALIDAD DE VIDA DE LAS FAMILIAS EN POBREZA</v>
          </cell>
          <cell r="Z4298">
            <v>42954</v>
          </cell>
          <cell r="AA4298">
            <v>43009</v>
          </cell>
          <cell r="AB4298" t="str">
            <v>CALLE 169 C 446 INTERIOR 0 0 COLONIA EMILIANO ZAPATA SUR III, 97297 MÉRIDA, MÉRIDA YUCATÁN ENTRE CALLE 96 A Y CALLE 96 B, LA OBRA SE REALIZARA EN CALL</v>
          </cell>
          <cell r="AC4298">
            <v>0</v>
          </cell>
          <cell r="AE4298">
            <v>1</v>
          </cell>
          <cell r="AF4298" t="str">
            <v>En Ejecución</v>
          </cell>
          <cell r="AG4298">
            <v>2017</v>
          </cell>
          <cell r="AH4298">
            <v>47953.3</v>
          </cell>
        </row>
        <row r="4299">
          <cell r="B4299" t="str">
            <v>YUC00170300951847</v>
          </cell>
          <cell r="C4299" t="str">
            <v>Construccion De Cuartos Dormitorio - 156986</v>
          </cell>
          <cell r="D4299" t="str">
            <v>156986</v>
          </cell>
          <cell r="E4299">
            <v>31</v>
          </cell>
          <cell r="F4299" t="str">
            <v>Yucatán</v>
          </cell>
          <cell r="G4299">
            <v>50</v>
          </cell>
          <cell r="H4299" t="str">
            <v>Mérida</v>
          </cell>
          <cell r="I4299">
            <v>1</v>
          </cell>
          <cell r="J4299" t="str">
            <v>Mérida</v>
          </cell>
          <cell r="K4299">
            <v>-89.621666000000005</v>
          </cell>
          <cell r="L4299">
            <v>20.967777000000002</v>
          </cell>
          <cell r="M4299" t="str">
            <v>Urbano</v>
          </cell>
          <cell r="N4299">
            <v>2</v>
          </cell>
          <cell r="O4299" t="str">
            <v>Aportaciones Federales</v>
          </cell>
          <cell r="P4299" t="str">
            <v>I004</v>
          </cell>
          <cell r="Q4299" t="str">
            <v>FAIS Municipal y de las Demarcaciones Territoriales del Distrito Federal</v>
          </cell>
          <cell r="R4299">
            <v>33</v>
          </cell>
          <cell r="S4299" t="str">
            <v>Aportaciones Federales para Entidades Federativas y Municipios</v>
          </cell>
          <cell r="T4299" t="str">
            <v>AYUNTAMIENTO DE MERIDA</v>
          </cell>
          <cell r="U4299">
            <v>10</v>
          </cell>
          <cell r="V4299" t="str">
            <v>Vivienda</v>
          </cell>
          <cell r="W4299">
            <v>2</v>
          </cell>
          <cell r="X4299" t="str">
            <v>Proyecto de Inversión de Infraestructura Social</v>
          </cell>
          <cell r="Y4299" t="str">
            <v>REDUCIR EL REZAGO SOCIAL Y MEJORAR LA CALIDAD DE VIDA DE LAS FAMILIAS EN POBREZA</v>
          </cell>
          <cell r="Z4299">
            <v>42956</v>
          </cell>
          <cell r="AA4299">
            <v>43039</v>
          </cell>
          <cell r="AB4299" t="str">
            <v>CALLE 2 319 A INTERIOR 0 0 COLONIA EL ROBLE, 97255 MÉRIDA, MÉRIDA YUCATÁN ENTRE CALLE 35 Y CALLE 37, LA OBRA SE REALIZARA EN CALLE 2 NO. 319 A X 35 Y</v>
          </cell>
          <cell r="AC4299">
            <v>0</v>
          </cell>
          <cell r="AE4299">
            <v>1</v>
          </cell>
          <cell r="AF4299" t="str">
            <v>En Ejecución</v>
          </cell>
          <cell r="AG4299">
            <v>2017</v>
          </cell>
          <cell r="AH4299">
            <v>85138.2</v>
          </cell>
        </row>
        <row r="4300">
          <cell r="B4300" t="str">
            <v>YUC00170300951848</v>
          </cell>
          <cell r="C4300" t="str">
            <v>Construccion De Cuartos Dormitorio - 157432</v>
          </cell>
          <cell r="D4300" t="str">
            <v>157432</v>
          </cell>
          <cell r="E4300">
            <v>31</v>
          </cell>
          <cell r="F4300" t="str">
            <v>Yucatán</v>
          </cell>
          <cell r="G4300">
            <v>50</v>
          </cell>
          <cell r="H4300" t="str">
            <v>Mérida</v>
          </cell>
          <cell r="I4300">
            <v>1</v>
          </cell>
          <cell r="J4300" t="str">
            <v>Mérida</v>
          </cell>
          <cell r="K4300">
            <v>-89.621666000000005</v>
          </cell>
          <cell r="L4300">
            <v>20.967777000000002</v>
          </cell>
          <cell r="M4300" t="str">
            <v>Urbano</v>
          </cell>
          <cell r="N4300">
            <v>2</v>
          </cell>
          <cell r="O4300" t="str">
            <v>Aportaciones Federales</v>
          </cell>
          <cell r="P4300" t="str">
            <v>I004</v>
          </cell>
          <cell r="Q4300" t="str">
            <v>FAIS Municipal y de las Demarcaciones Territoriales del Distrito Federal</v>
          </cell>
          <cell r="R4300">
            <v>33</v>
          </cell>
          <cell r="S4300" t="str">
            <v>Aportaciones Federales para Entidades Federativas y Municipios</v>
          </cell>
          <cell r="T4300" t="str">
            <v>AYUNTAMIENTO DE MERIDA</v>
          </cell>
          <cell r="U4300">
            <v>10</v>
          </cell>
          <cell r="V4300" t="str">
            <v>Vivienda</v>
          </cell>
          <cell r="W4300">
            <v>2</v>
          </cell>
          <cell r="X4300" t="str">
            <v>Proyecto de Inversión de Infraestructura Social</v>
          </cell>
          <cell r="Y4300" t="str">
            <v>REDUCIR EL REZAGO SOCIAL Y MEJORAR LA CALIDAD DE VIDA DE LAS FAMILIAS EN POBREZA</v>
          </cell>
          <cell r="Z4300">
            <v>42956</v>
          </cell>
          <cell r="AA4300">
            <v>43039</v>
          </cell>
          <cell r="AB4300" t="str">
            <v>CALLE 33-C 326 0 INTERIOR 0 0 COLONIA EL ROBLE AGRÍCOLA, 97295 MÉRIDA, MÉRIDA YUCATÁN ENTRE CALLE 6 Y CALLE 6-A, LA OBRA SE REALIZARA EN CALLE 33 C NO</v>
          </cell>
          <cell r="AC4300">
            <v>0</v>
          </cell>
          <cell r="AE4300">
            <v>1</v>
          </cell>
          <cell r="AF4300" t="str">
            <v>En Ejecución</v>
          </cell>
          <cell r="AG4300">
            <v>2017</v>
          </cell>
          <cell r="AH4300">
            <v>85138.2</v>
          </cell>
        </row>
        <row r="4301">
          <cell r="B4301" t="str">
            <v>YUC17170300951849</v>
          </cell>
          <cell r="C4301" t="str">
            <v>Construccion De Cuarto Para Baño - 156961</v>
          </cell>
          <cell r="D4301" t="str">
            <v>156961</v>
          </cell>
          <cell r="E4301">
            <v>31</v>
          </cell>
          <cell r="F4301" t="str">
            <v>Yucatán</v>
          </cell>
          <cell r="G4301">
            <v>50</v>
          </cell>
          <cell r="H4301" t="str">
            <v>Mérida</v>
          </cell>
          <cell r="I4301">
            <v>1</v>
          </cell>
          <cell r="J4301" t="str">
            <v>Mérida</v>
          </cell>
          <cell r="K4301">
            <v>-89.621666000000005</v>
          </cell>
          <cell r="L4301">
            <v>20.967777000000002</v>
          </cell>
          <cell r="M4301" t="str">
            <v>Urbano</v>
          </cell>
          <cell r="N4301">
            <v>2</v>
          </cell>
          <cell r="O4301" t="str">
            <v>Aportaciones Federales</v>
          </cell>
          <cell r="P4301" t="str">
            <v>I004</v>
          </cell>
          <cell r="Q4301" t="str">
            <v>FAIS Municipal y de las Demarcaciones Territoriales del Distrito Federal</v>
          </cell>
          <cell r="R4301">
            <v>33</v>
          </cell>
          <cell r="S4301" t="str">
            <v>Aportaciones Federales para Entidades Federativas y Municipios</v>
          </cell>
          <cell r="T4301" t="str">
            <v>AYUNTAMIENTO DE MERIDA</v>
          </cell>
          <cell r="U4301">
            <v>10</v>
          </cell>
          <cell r="V4301" t="str">
            <v>Vivienda</v>
          </cell>
          <cell r="W4301">
            <v>2</v>
          </cell>
          <cell r="X4301" t="str">
            <v>Proyecto de Inversión de Infraestructura Social</v>
          </cell>
          <cell r="Y4301" t="str">
            <v>REDUCIR EL REZAGO SOCIAL Y MEJORAR LA CALIDAD DE VIDA DE LAS FAMILIAS EN POBREZA</v>
          </cell>
          <cell r="Z4301">
            <v>42954</v>
          </cell>
          <cell r="AA4301">
            <v>43009</v>
          </cell>
          <cell r="AB4301" t="str">
            <v>CALLE 151 321 A INTERIOR 0 0 COLONIA EMILIANO ZAPATA SUR III, 97297 MÉRIDA, MÉRIDA YUCATÁN ENTRE CALLE 88 Y CALLE 90, LA OBRA SE REALIZARA EN CALLE 15</v>
          </cell>
          <cell r="AC4301">
            <v>0</v>
          </cell>
          <cell r="AE4301">
            <v>1</v>
          </cell>
          <cell r="AF4301" t="str">
            <v>En Ejecución</v>
          </cell>
          <cell r="AG4301">
            <v>2017</v>
          </cell>
          <cell r="AH4301">
            <v>104338.4</v>
          </cell>
        </row>
        <row r="4302">
          <cell r="B4302" t="str">
            <v>YUC00170300951850</v>
          </cell>
          <cell r="C4302" t="str">
            <v>Construccion De Cuartos Dormitorio - 157399</v>
          </cell>
          <cell r="D4302" t="str">
            <v>157399</v>
          </cell>
          <cell r="E4302">
            <v>31</v>
          </cell>
          <cell r="F4302" t="str">
            <v>Yucatán</v>
          </cell>
          <cell r="G4302">
            <v>50</v>
          </cell>
          <cell r="H4302" t="str">
            <v>Mérida</v>
          </cell>
          <cell r="I4302">
            <v>1</v>
          </cell>
          <cell r="J4302" t="str">
            <v>Mérida</v>
          </cell>
          <cell r="K4302">
            <v>-89.621666000000005</v>
          </cell>
          <cell r="L4302">
            <v>20.967777000000002</v>
          </cell>
          <cell r="M4302" t="str">
            <v>Urbano</v>
          </cell>
          <cell r="N4302">
            <v>2</v>
          </cell>
          <cell r="O4302" t="str">
            <v>Aportaciones Federales</v>
          </cell>
          <cell r="P4302" t="str">
            <v>I004</v>
          </cell>
          <cell r="Q4302" t="str">
            <v>FAIS Municipal y de las Demarcaciones Territoriales del Distrito Federal</v>
          </cell>
          <cell r="R4302">
            <v>33</v>
          </cell>
          <cell r="S4302" t="str">
            <v>Aportaciones Federales para Entidades Federativas y Municipios</v>
          </cell>
          <cell r="T4302" t="str">
            <v>AYUNTAMIENTO DE MERIDA</v>
          </cell>
          <cell r="U4302">
            <v>10</v>
          </cell>
          <cell r="V4302" t="str">
            <v>Vivienda</v>
          </cell>
          <cell r="W4302">
            <v>2</v>
          </cell>
          <cell r="X4302" t="str">
            <v>Proyecto de Inversión de Infraestructura Social</v>
          </cell>
          <cell r="Y4302" t="str">
            <v>REDUCIR EL REZAGO SOCIAL Y MEJORAR LA CALIDAD DE VIDA DE LAS FAMILIAS EN POBREZA</v>
          </cell>
          <cell r="Z4302">
            <v>42956</v>
          </cell>
          <cell r="AA4302">
            <v>43039</v>
          </cell>
          <cell r="AB4302" t="str">
            <v>CALLE 73 381 0 INTERIOR 0 0 COLONIA EL ROBLE AGRÍCOLA, 97295 MÉRIDA, MÉRIDA YUCATÁN ENTRE CALLE 28 Y CALLE 30, LA OBRA SE REALIZARA EN CALLE 73 NO. 38</v>
          </cell>
          <cell r="AC4302">
            <v>0</v>
          </cell>
          <cell r="AE4302">
            <v>1</v>
          </cell>
          <cell r="AF4302" t="str">
            <v>En Ejecución</v>
          </cell>
          <cell r="AG4302">
            <v>2017</v>
          </cell>
          <cell r="AH4302">
            <v>76209.42</v>
          </cell>
        </row>
        <row r="4303">
          <cell r="B4303" t="str">
            <v>YUC00170300951851</v>
          </cell>
          <cell r="C4303" t="str">
            <v>Construccion De Cuarto Para Baño - 157368</v>
          </cell>
          <cell r="D4303" t="str">
            <v>157368</v>
          </cell>
          <cell r="E4303">
            <v>31</v>
          </cell>
          <cell r="F4303" t="str">
            <v>Yucatán</v>
          </cell>
          <cell r="G4303">
            <v>50</v>
          </cell>
          <cell r="H4303" t="str">
            <v>Mérida</v>
          </cell>
          <cell r="I4303">
            <v>1</v>
          </cell>
          <cell r="J4303" t="str">
            <v>Mérida</v>
          </cell>
          <cell r="K4303">
            <v>-89.621666000000005</v>
          </cell>
          <cell r="L4303">
            <v>20.967777000000002</v>
          </cell>
          <cell r="M4303" t="str">
            <v>Urbano</v>
          </cell>
          <cell r="N4303">
            <v>2</v>
          </cell>
          <cell r="O4303" t="str">
            <v>Aportaciones Federales</v>
          </cell>
          <cell r="P4303" t="str">
            <v>I004</v>
          </cell>
          <cell r="Q4303" t="str">
            <v>FAIS Municipal y de las Demarcaciones Territoriales del Distrito Federal</v>
          </cell>
          <cell r="R4303">
            <v>33</v>
          </cell>
          <cell r="S4303" t="str">
            <v>Aportaciones Federales para Entidades Federativas y Municipios</v>
          </cell>
          <cell r="T4303" t="str">
            <v>AYUNTAMIENTO DE MERIDA</v>
          </cell>
          <cell r="U4303">
            <v>10</v>
          </cell>
          <cell r="V4303" t="str">
            <v>Vivienda</v>
          </cell>
          <cell r="W4303">
            <v>2</v>
          </cell>
          <cell r="X4303" t="str">
            <v>Proyecto de Inversión de Infraestructura Social</v>
          </cell>
          <cell r="Y4303" t="str">
            <v>REDUCIR EL REZAGO SOCIAL Y MEJORAR LA CALIDAD DE VIDA DE LAS FAMILIAS EN POBREZA</v>
          </cell>
          <cell r="Z4303">
            <v>42956</v>
          </cell>
          <cell r="AA4303">
            <v>43039</v>
          </cell>
          <cell r="AB4303" t="str">
            <v>CALLE 73 381 0 INTERIOR 0 0 COLONIA EL ROBLE AGRÍCOLA, 97295 MÉRIDA, MÉRIDA YUCATÁN ENTRE CALLE 28 Y CALLE 30, LA OBRA SE REALIZARA EN CALLE 73 NO. 38</v>
          </cell>
          <cell r="AC4303">
            <v>0</v>
          </cell>
          <cell r="AE4303">
            <v>1</v>
          </cell>
          <cell r="AF4303" t="str">
            <v>En Ejecución</v>
          </cell>
          <cell r="AG4303">
            <v>2017</v>
          </cell>
          <cell r="AH4303">
            <v>101370.67</v>
          </cell>
        </row>
        <row r="4304">
          <cell r="B4304" t="str">
            <v>YUC17170300952152</v>
          </cell>
          <cell r="C4304" t="str">
            <v>Ampliacion De Red De Agua Potable - 175829</v>
          </cell>
          <cell r="D4304" t="str">
            <v>175829</v>
          </cell>
          <cell r="E4304">
            <v>31</v>
          </cell>
          <cell r="F4304" t="str">
            <v>Yucatán</v>
          </cell>
          <cell r="G4304">
            <v>50</v>
          </cell>
          <cell r="H4304" t="str">
            <v>Mérida</v>
          </cell>
          <cell r="I4304">
            <v>75</v>
          </cell>
          <cell r="J4304" t="str">
            <v>Caucel</v>
          </cell>
          <cell r="K4304">
            <v>-89.706943999999993</v>
          </cell>
          <cell r="L4304">
            <v>21.014721999999999</v>
          </cell>
          <cell r="M4304" t="str">
            <v>Urbano</v>
          </cell>
          <cell r="N4304">
            <v>2</v>
          </cell>
          <cell r="O4304" t="str">
            <v>Aportaciones Federales</v>
          </cell>
          <cell r="P4304" t="str">
            <v>I004</v>
          </cell>
          <cell r="Q4304" t="str">
            <v>FAIS Municipal y de las Demarcaciones Territoriales del Distrito Federal</v>
          </cell>
          <cell r="R4304">
            <v>33</v>
          </cell>
          <cell r="S4304" t="str">
            <v>Aportaciones Federales para Entidades Federativas y Municipios</v>
          </cell>
          <cell r="T4304" t="str">
            <v>AYUNTAMIENTO DE MERIDA</v>
          </cell>
          <cell r="U4304">
            <v>4</v>
          </cell>
          <cell r="V4304" t="str">
            <v>Agua y saneamiento</v>
          </cell>
          <cell r="W4304">
            <v>2</v>
          </cell>
          <cell r="X4304" t="str">
            <v>Proyecto de Inversión de Infraestructura Social</v>
          </cell>
          <cell r="Y4304" t="str">
            <v>REDUCIR EL REZAGO SOCIAL Y MEJORAR LA CALIDAD DE VIDA DE LAS FAMILIAS EN POBREZA</v>
          </cell>
          <cell r="Z4304">
            <v>42961</v>
          </cell>
          <cell r="AA4304">
            <v>43016</v>
          </cell>
          <cell r="AB4304" t="str">
            <v>CALLE CONOCIDA COMO CALLE 5 INTERIOR 0 0 COLONIA CAUCEL, 97314 CAUCEL, MÉRIDA YUCATÁN ENTRE CALLE 20 HASTA CASA DE JOAQUIN CANUL AL ORIENTE Y , LA OBR</v>
          </cell>
          <cell r="AC4304">
            <v>0</v>
          </cell>
          <cell r="AE4304">
            <v>1</v>
          </cell>
          <cell r="AF4304" t="str">
            <v>En Ejecución</v>
          </cell>
          <cell r="AG4304">
            <v>2017</v>
          </cell>
          <cell r="AH4304">
            <v>76594.02</v>
          </cell>
        </row>
        <row r="4305">
          <cell r="B4305" t="str">
            <v>YUC17170300952153</v>
          </cell>
          <cell r="C4305" t="str">
            <v>Construccion De Techo Firme - 176655</v>
          </cell>
          <cell r="D4305" t="str">
            <v>176655</v>
          </cell>
          <cell r="E4305">
            <v>31</v>
          </cell>
          <cell r="F4305" t="str">
            <v>Yucatán</v>
          </cell>
          <cell r="G4305">
            <v>50</v>
          </cell>
          <cell r="H4305" t="str">
            <v>Mérida</v>
          </cell>
          <cell r="I4305">
            <v>75</v>
          </cell>
          <cell r="J4305" t="str">
            <v>Caucel</v>
          </cell>
          <cell r="K4305">
            <v>-89.706943999999993</v>
          </cell>
          <cell r="L4305">
            <v>21.014721999999999</v>
          </cell>
          <cell r="M4305" t="str">
            <v>Urbano</v>
          </cell>
          <cell r="N4305">
            <v>2</v>
          </cell>
          <cell r="O4305" t="str">
            <v>Aportaciones Federales</v>
          </cell>
          <cell r="P4305" t="str">
            <v>I004</v>
          </cell>
          <cell r="Q4305" t="str">
            <v>FAIS Municipal y de las Demarcaciones Territoriales del Distrito Federal</v>
          </cell>
          <cell r="R4305">
            <v>33</v>
          </cell>
          <cell r="S4305" t="str">
            <v>Aportaciones Federales para Entidades Federativas y Municipios</v>
          </cell>
          <cell r="T4305" t="str">
            <v>AYUNTAMIENTO DE MERIDA</v>
          </cell>
          <cell r="U4305">
            <v>10</v>
          </cell>
          <cell r="V4305" t="str">
            <v>Vivienda</v>
          </cell>
          <cell r="W4305">
            <v>2</v>
          </cell>
          <cell r="X4305" t="str">
            <v>Proyecto de Inversión de Infraestructura Social</v>
          </cell>
          <cell r="Y4305" t="str">
            <v>REDUCIR EL REZAGO SOCIAL Y MEJORAR LA CALIDAD DE VIDA DE LAS FAMILIAS EN POBREZA</v>
          </cell>
          <cell r="Z4305">
            <v>42963</v>
          </cell>
          <cell r="AA4305">
            <v>43009</v>
          </cell>
          <cell r="AB4305" t="str">
            <v>CALLE 16 A INTERIOR 0 0 COLONIA CAUCEL, 97314 CAUCEL, MÉRIDA YUCATÁN ENTRE CALLE 11 Y CALLE 13, LA OBRA SE REALIZARA EN CALLE 16 A SN X 11 Y 13 COM. C</v>
          </cell>
          <cell r="AC4305">
            <v>0</v>
          </cell>
          <cell r="AE4305">
            <v>1</v>
          </cell>
          <cell r="AF4305" t="str">
            <v>En Ejecución</v>
          </cell>
          <cell r="AG4305">
            <v>2017</v>
          </cell>
          <cell r="AH4305">
            <v>77183.66</v>
          </cell>
        </row>
        <row r="4306">
          <cell r="B4306" t="str">
            <v>YUC17170300952154</v>
          </cell>
          <cell r="C4306" t="str">
            <v>Construccion De Cuarto Para Baño - 176639</v>
          </cell>
          <cell r="D4306" t="str">
            <v>176639</v>
          </cell>
          <cell r="E4306">
            <v>31</v>
          </cell>
          <cell r="F4306" t="str">
            <v>Yucatán</v>
          </cell>
          <cell r="G4306">
            <v>50</v>
          </cell>
          <cell r="H4306" t="str">
            <v>Mérida</v>
          </cell>
          <cell r="I4306">
            <v>75</v>
          </cell>
          <cell r="J4306" t="str">
            <v>Caucel</v>
          </cell>
          <cell r="K4306">
            <v>-89.706943999999993</v>
          </cell>
          <cell r="L4306">
            <v>21.014721999999999</v>
          </cell>
          <cell r="M4306" t="str">
            <v>Urbano</v>
          </cell>
          <cell r="N4306">
            <v>2</v>
          </cell>
          <cell r="O4306" t="str">
            <v>Aportaciones Federales</v>
          </cell>
          <cell r="P4306" t="str">
            <v>I004</v>
          </cell>
          <cell r="Q4306" t="str">
            <v>FAIS Municipal y de las Demarcaciones Territoriales del Distrito Federal</v>
          </cell>
          <cell r="R4306">
            <v>33</v>
          </cell>
          <cell r="S4306" t="str">
            <v>Aportaciones Federales para Entidades Federativas y Municipios</v>
          </cell>
          <cell r="T4306" t="str">
            <v>AYUNTAMIENTO DE MERIDA</v>
          </cell>
          <cell r="U4306">
            <v>10</v>
          </cell>
          <cell r="V4306" t="str">
            <v>Vivienda</v>
          </cell>
          <cell r="W4306">
            <v>2</v>
          </cell>
          <cell r="X4306" t="str">
            <v>Proyecto de Inversión de Infraestructura Social</v>
          </cell>
          <cell r="Y4306" t="str">
            <v>REDUCIR EL REZAGO SOCIAL Y MEJORAR LA CALIDAD DE VIDA DE LAS FAMILIAS EN POBREZA</v>
          </cell>
          <cell r="Z4306">
            <v>42963</v>
          </cell>
          <cell r="AA4306">
            <v>43009</v>
          </cell>
          <cell r="AB4306" t="str">
            <v>CALLE 16 A INTERIOR 0 0 COLONIA CAUCEL, 97314 CAUCEL, MÉRIDA YUCATÁN ENTRE CALLE 11 Y CALLE 13, LA OBRA SE REALIZARA EN CALLE 16 A SN X 11 Y 13 COM. C</v>
          </cell>
          <cell r="AC4306">
            <v>0</v>
          </cell>
          <cell r="AE4306">
            <v>1</v>
          </cell>
          <cell r="AF4306" t="str">
            <v>En Ejecución</v>
          </cell>
          <cell r="AG4306">
            <v>2017</v>
          </cell>
          <cell r="AH4306">
            <v>99103.76</v>
          </cell>
        </row>
        <row r="4307">
          <cell r="B4307" t="str">
            <v>YUC17170300952155</v>
          </cell>
          <cell r="C4307" t="str">
            <v>Ampliacion De Red De Agua Potable - 175886</v>
          </cell>
          <cell r="D4307" t="str">
            <v>175886</v>
          </cell>
          <cell r="E4307">
            <v>31</v>
          </cell>
          <cell r="F4307" t="str">
            <v>Yucatán</v>
          </cell>
          <cell r="G4307">
            <v>50</v>
          </cell>
          <cell r="H4307" t="str">
            <v>Mérida</v>
          </cell>
          <cell r="I4307">
            <v>75</v>
          </cell>
          <cell r="J4307" t="str">
            <v>Caucel</v>
          </cell>
          <cell r="K4307">
            <v>-89.706943999999993</v>
          </cell>
          <cell r="L4307">
            <v>21.014721999999999</v>
          </cell>
          <cell r="M4307" t="str">
            <v>Urbano</v>
          </cell>
          <cell r="N4307">
            <v>2</v>
          </cell>
          <cell r="O4307" t="str">
            <v>Aportaciones Federales</v>
          </cell>
          <cell r="P4307" t="str">
            <v>I004</v>
          </cell>
          <cell r="Q4307" t="str">
            <v>FAIS Municipal y de las Demarcaciones Territoriales del Distrito Federal</v>
          </cell>
          <cell r="R4307">
            <v>33</v>
          </cell>
          <cell r="S4307" t="str">
            <v>Aportaciones Federales para Entidades Federativas y Municipios</v>
          </cell>
          <cell r="T4307" t="str">
            <v>AYUNTAMIENTO DE MERIDA</v>
          </cell>
          <cell r="U4307">
            <v>4</v>
          </cell>
          <cell r="V4307" t="str">
            <v>Agua y saneamiento</v>
          </cell>
          <cell r="W4307">
            <v>2</v>
          </cell>
          <cell r="X4307" t="str">
            <v>Proyecto de Inversión de Infraestructura Social</v>
          </cell>
          <cell r="Y4307" t="str">
            <v>REDUCIR EL REZAGO SOCIAL Y MEJORAR LA CALIDAD DE VIDA DE LAS FAMILIAS EN POBREZA</v>
          </cell>
          <cell r="Z4307">
            <v>42961</v>
          </cell>
          <cell r="AA4307">
            <v>43016</v>
          </cell>
          <cell r="AB4307" t="str">
            <v>CALLE 29 INTERIOR 0 0 COLONIA CAUCEL, 97314 CAUCEL, MÉRIDA YUCATÁN ENTRE CALLE 12 Y CALLE 16, LA OBRA SE REALIZARA EN CALLE 29 X 12 Y 16 COMPLEMENTO C</v>
          </cell>
          <cell r="AC4307">
            <v>0</v>
          </cell>
          <cell r="AE4307">
            <v>1</v>
          </cell>
          <cell r="AF4307" t="str">
            <v>En Ejecución</v>
          </cell>
          <cell r="AG4307">
            <v>2017</v>
          </cell>
          <cell r="AH4307">
            <v>83574.070000000007</v>
          </cell>
        </row>
        <row r="4308">
          <cell r="B4308" t="str">
            <v>YUC17170300952156</v>
          </cell>
          <cell r="C4308" t="str">
            <v>Ampliacion De Red De Agua Potable - 175768</v>
          </cell>
          <cell r="D4308" t="str">
            <v>175768</v>
          </cell>
          <cell r="E4308">
            <v>31</v>
          </cell>
          <cell r="F4308" t="str">
            <v>Yucatán</v>
          </cell>
          <cell r="G4308">
            <v>50</v>
          </cell>
          <cell r="H4308" t="str">
            <v>Mérida</v>
          </cell>
          <cell r="I4308">
            <v>75</v>
          </cell>
          <cell r="J4308" t="str">
            <v>Caucel</v>
          </cell>
          <cell r="K4308">
            <v>-89.706943999999993</v>
          </cell>
          <cell r="L4308">
            <v>21.014721999999999</v>
          </cell>
          <cell r="M4308" t="str">
            <v>Urbano</v>
          </cell>
          <cell r="N4308">
            <v>2</v>
          </cell>
          <cell r="O4308" t="str">
            <v>Aportaciones Federales</v>
          </cell>
          <cell r="P4308" t="str">
            <v>I004</v>
          </cell>
          <cell r="Q4308" t="str">
            <v>FAIS Municipal y de las Demarcaciones Territoriales del Distrito Federal</v>
          </cell>
          <cell r="R4308">
            <v>33</v>
          </cell>
          <cell r="S4308" t="str">
            <v>Aportaciones Federales para Entidades Federativas y Municipios</v>
          </cell>
          <cell r="T4308" t="str">
            <v>AYUNTAMIENTO DE MERIDA</v>
          </cell>
          <cell r="U4308">
            <v>4</v>
          </cell>
          <cell r="V4308" t="str">
            <v>Agua y saneamiento</v>
          </cell>
          <cell r="W4308">
            <v>2</v>
          </cell>
          <cell r="X4308" t="str">
            <v>Proyecto de Inversión de Infraestructura Social</v>
          </cell>
          <cell r="Y4308" t="str">
            <v>REDUCIR EL REZAGO SOCIAL Y MEJORAR LA CALIDAD DE VIDA DE LAS FAMILIAS EN POBREZA</v>
          </cell>
          <cell r="Z4308">
            <v>42961</v>
          </cell>
          <cell r="AA4308">
            <v>43016</v>
          </cell>
          <cell r="AB4308" t="str">
            <v>CALLE CONOCIDA COMO CALLE 22 INTERIOR 0 0 COLONIA CAUCEL, 97314 CAUCEL, MÉRIDA YUCATÁN ENTRE CALLE 9 Y CALLE 11, LA OBRA SE REALIZARA EN CONOCIDA COMO</v>
          </cell>
          <cell r="AC4308">
            <v>0</v>
          </cell>
          <cell r="AE4308">
            <v>1</v>
          </cell>
          <cell r="AF4308" t="str">
            <v>En Ejecución</v>
          </cell>
          <cell r="AG4308">
            <v>2017</v>
          </cell>
          <cell r="AH4308">
            <v>92057.4</v>
          </cell>
        </row>
        <row r="4309">
          <cell r="B4309" t="str">
            <v>YUC17170300952157</v>
          </cell>
          <cell r="C4309" t="str">
            <v>Construccion De Cuarto Para Cocina - 165157</v>
          </cell>
          <cell r="D4309" t="str">
            <v>165157</v>
          </cell>
          <cell r="E4309">
            <v>31</v>
          </cell>
          <cell r="F4309" t="str">
            <v>Yucatán</v>
          </cell>
          <cell r="G4309">
            <v>50</v>
          </cell>
          <cell r="H4309" t="str">
            <v>Mérida</v>
          </cell>
          <cell r="I4309">
            <v>75</v>
          </cell>
          <cell r="J4309" t="str">
            <v>Caucel</v>
          </cell>
          <cell r="K4309">
            <v>-89.706943999999993</v>
          </cell>
          <cell r="L4309">
            <v>21.014721999999999</v>
          </cell>
          <cell r="M4309" t="str">
            <v>Urbano</v>
          </cell>
          <cell r="N4309">
            <v>2</v>
          </cell>
          <cell r="O4309" t="str">
            <v>Aportaciones Federales</v>
          </cell>
          <cell r="P4309" t="str">
            <v>I004</v>
          </cell>
          <cell r="Q4309" t="str">
            <v>FAIS Municipal y de las Demarcaciones Territoriales del Distrito Federal</v>
          </cell>
          <cell r="R4309">
            <v>33</v>
          </cell>
          <cell r="S4309" t="str">
            <v>Aportaciones Federales para Entidades Federativas y Municipios</v>
          </cell>
          <cell r="T4309" t="str">
            <v>AYUNTAMIENTO DE MERIDA</v>
          </cell>
          <cell r="U4309">
            <v>10</v>
          </cell>
          <cell r="V4309" t="str">
            <v>Vivienda</v>
          </cell>
          <cell r="W4309">
            <v>2</v>
          </cell>
          <cell r="X4309" t="str">
            <v>Proyecto de Inversión de Infraestructura Social</v>
          </cell>
          <cell r="Y4309" t="str">
            <v>REDUCIR EL REZAGO SOCIAL Y MEJORAR LA CALIDAD DE VIDA DE LAS FAMILIAS EN POBREZA</v>
          </cell>
          <cell r="Z4309">
            <v>42958</v>
          </cell>
          <cell r="AA4309">
            <v>43040</v>
          </cell>
          <cell r="AB4309" t="str">
            <v>CALLE 21 INTERIOR 0 0 COLONIA CAUCEL, 97314 CAUCEL, MÉRIDA YUCATÁN ENTRE CALLE 34 Y , LA OBRA SE REALIZARA EN CALLE 21 SN X 34 CARRETERA A UCU DE LA C</v>
          </cell>
          <cell r="AC4309">
            <v>0</v>
          </cell>
          <cell r="AE4309">
            <v>1</v>
          </cell>
          <cell r="AF4309" t="str">
            <v>En Ejecución</v>
          </cell>
          <cell r="AG4309">
            <v>2017</v>
          </cell>
          <cell r="AH4309">
            <v>85185.27</v>
          </cell>
        </row>
        <row r="4310">
          <cell r="B4310" t="str">
            <v>YUC17170300952158</v>
          </cell>
          <cell r="C4310" t="str">
            <v>Construccion De Cuartos Dormitorio - 165175</v>
          </cell>
          <cell r="D4310" t="str">
            <v>165175</v>
          </cell>
          <cell r="E4310">
            <v>31</v>
          </cell>
          <cell r="F4310" t="str">
            <v>Yucatán</v>
          </cell>
          <cell r="G4310">
            <v>50</v>
          </cell>
          <cell r="H4310" t="str">
            <v>Mérida</v>
          </cell>
          <cell r="I4310">
            <v>75</v>
          </cell>
          <cell r="J4310" t="str">
            <v>Caucel</v>
          </cell>
          <cell r="K4310">
            <v>-89.706943999999993</v>
          </cell>
          <cell r="L4310">
            <v>21.014721999999999</v>
          </cell>
          <cell r="M4310" t="str">
            <v>Urbano</v>
          </cell>
          <cell r="N4310">
            <v>2</v>
          </cell>
          <cell r="O4310" t="str">
            <v>Aportaciones Federales</v>
          </cell>
          <cell r="P4310" t="str">
            <v>I004</v>
          </cell>
          <cell r="Q4310" t="str">
            <v>FAIS Municipal y de las Demarcaciones Territoriales del Distrito Federal</v>
          </cell>
          <cell r="R4310">
            <v>33</v>
          </cell>
          <cell r="S4310" t="str">
            <v>Aportaciones Federales para Entidades Federativas y Municipios</v>
          </cell>
          <cell r="T4310" t="str">
            <v>AYUNTAMIENTO DE MERIDA</v>
          </cell>
          <cell r="U4310">
            <v>10</v>
          </cell>
          <cell r="V4310" t="str">
            <v>Vivienda</v>
          </cell>
          <cell r="W4310">
            <v>2</v>
          </cell>
          <cell r="X4310" t="str">
            <v>Proyecto de Inversión de Infraestructura Social</v>
          </cell>
          <cell r="Y4310" t="str">
            <v>REDUCIR EL REZAGO SOCIAL Y MEJORAR LA CALIDAD DE VIDA DE LAS FAMILIAS EN POBREZA</v>
          </cell>
          <cell r="Z4310">
            <v>42958</v>
          </cell>
          <cell r="AA4310">
            <v>43040</v>
          </cell>
          <cell r="AB4310" t="str">
            <v>CALLE 21 INTERIOR 0 0 COLONIA CAUCEL, 97314 CAUCEL, MÉRIDA YUCATÁN ENTRE CALLE 34 Y , LA OBRA SE REALIZARA EN CALLE 21 SN X 34 CARRETERA A UCU DE LA C</v>
          </cell>
          <cell r="AC4310">
            <v>0</v>
          </cell>
          <cell r="AE4310">
            <v>1</v>
          </cell>
          <cell r="AF4310" t="str">
            <v>En Ejecución</v>
          </cell>
          <cell r="AG4310">
            <v>2017</v>
          </cell>
          <cell r="AH4310">
            <v>71804.149999999994</v>
          </cell>
        </row>
        <row r="4311">
          <cell r="B4311" t="str">
            <v>YUC17170300952159</v>
          </cell>
          <cell r="C4311" t="str">
            <v>Construccion De Cuarto Para Baño - 167869</v>
          </cell>
          <cell r="D4311" t="str">
            <v>167869</v>
          </cell>
          <cell r="E4311">
            <v>31</v>
          </cell>
          <cell r="F4311" t="str">
            <v>Yucatán</v>
          </cell>
          <cell r="G4311">
            <v>50</v>
          </cell>
          <cell r="H4311" t="str">
            <v>Mérida</v>
          </cell>
          <cell r="I4311">
            <v>75</v>
          </cell>
          <cell r="J4311" t="str">
            <v>Caucel</v>
          </cell>
          <cell r="K4311">
            <v>-89.706943999999993</v>
          </cell>
          <cell r="L4311">
            <v>21.014721999999999</v>
          </cell>
          <cell r="M4311" t="str">
            <v>Urbano</v>
          </cell>
          <cell r="N4311">
            <v>2</v>
          </cell>
          <cell r="O4311" t="str">
            <v>Aportaciones Federales</v>
          </cell>
          <cell r="P4311" t="str">
            <v>I004</v>
          </cell>
          <cell r="Q4311" t="str">
            <v>FAIS Municipal y de las Demarcaciones Territoriales del Distrito Federal</v>
          </cell>
          <cell r="R4311">
            <v>33</v>
          </cell>
          <cell r="S4311" t="str">
            <v>Aportaciones Federales para Entidades Federativas y Municipios</v>
          </cell>
          <cell r="T4311" t="str">
            <v>AYUNTAMIENTO DE MERIDA</v>
          </cell>
          <cell r="U4311">
            <v>10</v>
          </cell>
          <cell r="V4311" t="str">
            <v>Vivienda</v>
          </cell>
          <cell r="W4311">
            <v>2</v>
          </cell>
          <cell r="X4311" t="str">
            <v>Proyecto de Inversión de Infraestructura Social</v>
          </cell>
          <cell r="Y4311" t="str">
            <v>REDUCIR EL REZAGO SOCIAL Y MEJORAR LA CALIDAD DE VIDA DE LAS FAMILIAS EN POBREZA</v>
          </cell>
          <cell r="Z4311">
            <v>42958</v>
          </cell>
          <cell r="AA4311">
            <v>43040</v>
          </cell>
          <cell r="AB4311" t="str">
            <v>CALLE 27 INTERIOR 0 0 COLONIA CAUCEL, 97314 CAUCEL, MÉRIDA YUCATÁN ENTRE CALLE 24 Y , LA OBRA SE REALIZARA EN CALLE 27 SN X 24 DE LA COMISARIA DE CAUC</v>
          </cell>
          <cell r="AC4311">
            <v>0</v>
          </cell>
          <cell r="AE4311">
            <v>1</v>
          </cell>
          <cell r="AF4311" t="str">
            <v>En Ejecución</v>
          </cell>
          <cell r="AG4311">
            <v>2017</v>
          </cell>
          <cell r="AH4311">
            <v>93674.99</v>
          </cell>
        </row>
        <row r="4312">
          <cell r="B4312" t="str">
            <v>YUC17170300952160</v>
          </cell>
          <cell r="C4312" t="str">
            <v>Construccion De Cuarto Para Cocina - 167970</v>
          </cell>
          <cell r="D4312" t="str">
            <v>167970</v>
          </cell>
          <cell r="E4312">
            <v>31</v>
          </cell>
          <cell r="F4312" t="str">
            <v>Yucatán</v>
          </cell>
          <cell r="G4312">
            <v>50</v>
          </cell>
          <cell r="H4312" t="str">
            <v>Mérida</v>
          </cell>
          <cell r="I4312">
            <v>75</v>
          </cell>
          <cell r="J4312" t="str">
            <v>Caucel</v>
          </cell>
          <cell r="K4312">
            <v>-89.706943999999993</v>
          </cell>
          <cell r="L4312">
            <v>21.014721999999999</v>
          </cell>
          <cell r="M4312" t="str">
            <v>Urbano</v>
          </cell>
          <cell r="N4312">
            <v>2</v>
          </cell>
          <cell r="O4312" t="str">
            <v>Aportaciones Federales</v>
          </cell>
          <cell r="P4312" t="str">
            <v>I004</v>
          </cell>
          <cell r="Q4312" t="str">
            <v>FAIS Municipal y de las Demarcaciones Territoriales del Distrito Federal</v>
          </cell>
          <cell r="R4312">
            <v>33</v>
          </cell>
          <cell r="S4312" t="str">
            <v>Aportaciones Federales para Entidades Federativas y Municipios</v>
          </cell>
          <cell r="T4312" t="str">
            <v>AYUNTAMIENTO DE MERIDA</v>
          </cell>
          <cell r="U4312">
            <v>10</v>
          </cell>
          <cell r="V4312" t="str">
            <v>Vivienda</v>
          </cell>
          <cell r="W4312">
            <v>2</v>
          </cell>
          <cell r="X4312" t="str">
            <v>Proyecto de Inversión de Infraestructura Social</v>
          </cell>
          <cell r="Y4312" t="str">
            <v>REDUCIR EL REZAGO SOCIAL Y MEJORAR LA CALIDAD DE VIDA DE LAS FAMILIAS EN POBREZA</v>
          </cell>
          <cell r="Z4312">
            <v>42958</v>
          </cell>
          <cell r="AA4312">
            <v>43040</v>
          </cell>
          <cell r="AB4312" t="str">
            <v>CALLE 22 INTERIOR 0 0 COLONIA CAUCEL, 97314 CAUCEL, MÉRIDA YUCATÁN ENTRE CALLE 11 Y CALLE 13, LA OBRA SE REALIZARA EN CALLE 22 SN X 11 Y 13 DE LA COMI</v>
          </cell>
          <cell r="AC4312">
            <v>0</v>
          </cell>
          <cell r="AE4312">
            <v>1</v>
          </cell>
          <cell r="AF4312" t="str">
            <v>En Ejecución</v>
          </cell>
          <cell r="AG4312">
            <v>2017</v>
          </cell>
          <cell r="AH4312">
            <v>85185.27</v>
          </cell>
        </row>
        <row r="4313">
          <cell r="B4313" t="str">
            <v>YUC17170300952161</v>
          </cell>
          <cell r="C4313" t="str">
            <v>Construccion De Cuarto Para Baño - 167858</v>
          </cell>
          <cell r="D4313" t="str">
            <v>167858</v>
          </cell>
          <cell r="E4313">
            <v>31</v>
          </cell>
          <cell r="F4313" t="str">
            <v>Yucatán</v>
          </cell>
          <cell r="G4313">
            <v>50</v>
          </cell>
          <cell r="H4313" t="str">
            <v>Mérida</v>
          </cell>
          <cell r="I4313">
            <v>75</v>
          </cell>
          <cell r="J4313" t="str">
            <v>Caucel</v>
          </cell>
          <cell r="K4313">
            <v>-89.706943999999993</v>
          </cell>
          <cell r="L4313">
            <v>21.014721999999999</v>
          </cell>
          <cell r="M4313" t="str">
            <v>Urbano</v>
          </cell>
          <cell r="N4313">
            <v>2</v>
          </cell>
          <cell r="O4313" t="str">
            <v>Aportaciones Federales</v>
          </cell>
          <cell r="P4313" t="str">
            <v>I004</v>
          </cell>
          <cell r="Q4313" t="str">
            <v>FAIS Municipal y de las Demarcaciones Territoriales del Distrito Federal</v>
          </cell>
          <cell r="R4313">
            <v>33</v>
          </cell>
          <cell r="S4313" t="str">
            <v>Aportaciones Federales para Entidades Federativas y Municipios</v>
          </cell>
          <cell r="T4313" t="str">
            <v>AYUNTAMIENTO DE MERIDA</v>
          </cell>
          <cell r="U4313">
            <v>10</v>
          </cell>
          <cell r="V4313" t="str">
            <v>Vivienda</v>
          </cell>
          <cell r="W4313">
            <v>2</v>
          </cell>
          <cell r="X4313" t="str">
            <v>Proyecto de Inversión de Infraestructura Social</v>
          </cell>
          <cell r="Y4313" t="str">
            <v>REDUCIR EL REZAGO SOCIAL Y MEJORAR LA CALIDAD DE VIDA DE LAS FAMILIAS EN POBREZA</v>
          </cell>
          <cell r="Z4313">
            <v>42958</v>
          </cell>
          <cell r="AA4313">
            <v>43040</v>
          </cell>
          <cell r="AB4313" t="str">
            <v>CALLE 22 INTERIOR 0 0 COLONIA CAUCEL, 97314 CAUCEL, MÉRIDA YUCATÁN ENTRE CALLE 11 Y CALLE 13, LA OBRA SE REALIZARA EN CALLE 22 SN X 11 Y 13 DE LA COMI</v>
          </cell>
          <cell r="AC4313">
            <v>0</v>
          </cell>
          <cell r="AE4313">
            <v>1</v>
          </cell>
          <cell r="AF4313" t="str">
            <v>En Ejecución</v>
          </cell>
          <cell r="AG4313">
            <v>2017</v>
          </cell>
          <cell r="AH4313">
            <v>104986.21</v>
          </cell>
        </row>
        <row r="4314">
          <cell r="B4314" t="str">
            <v>YUC17170300952162</v>
          </cell>
          <cell r="C4314" t="str">
            <v>Construccion De Cuarto Para Baño - 167939</v>
          </cell>
          <cell r="D4314" t="str">
            <v>167939</v>
          </cell>
          <cell r="E4314">
            <v>31</v>
          </cell>
          <cell r="F4314" t="str">
            <v>Yucatán</v>
          </cell>
          <cell r="G4314">
            <v>50</v>
          </cell>
          <cell r="H4314" t="str">
            <v>Mérida</v>
          </cell>
          <cell r="I4314">
            <v>75</v>
          </cell>
          <cell r="J4314" t="str">
            <v>Caucel</v>
          </cell>
          <cell r="K4314">
            <v>-89.706943999999993</v>
          </cell>
          <cell r="L4314">
            <v>21.014721999999999</v>
          </cell>
          <cell r="M4314" t="str">
            <v>Urbano</v>
          </cell>
          <cell r="N4314">
            <v>2</v>
          </cell>
          <cell r="O4314" t="str">
            <v>Aportaciones Federales</v>
          </cell>
          <cell r="P4314" t="str">
            <v>I004</v>
          </cell>
          <cell r="Q4314" t="str">
            <v>FAIS Municipal y de las Demarcaciones Territoriales del Distrito Federal</v>
          </cell>
          <cell r="R4314">
            <v>33</v>
          </cell>
          <cell r="S4314" t="str">
            <v>Aportaciones Federales para Entidades Federativas y Municipios</v>
          </cell>
          <cell r="T4314" t="str">
            <v>AYUNTAMIENTO DE MERIDA</v>
          </cell>
          <cell r="U4314">
            <v>10</v>
          </cell>
          <cell r="V4314" t="str">
            <v>Vivienda</v>
          </cell>
          <cell r="W4314">
            <v>2</v>
          </cell>
          <cell r="X4314" t="str">
            <v>Proyecto de Inversión de Infraestructura Social</v>
          </cell>
          <cell r="Y4314" t="str">
            <v>REDUCIR EL REZAGO SOCIAL Y MEJORAR LA CALIDAD DE VIDA DE LAS FAMILIAS EN POBREZA</v>
          </cell>
          <cell r="Z4314">
            <v>42958</v>
          </cell>
          <cell r="AA4314">
            <v>43040</v>
          </cell>
          <cell r="AB4314" t="str">
            <v>CALLE 22 INTERIOR 0 0 COLONIA CAUCEL, 97314 CAUCEL, MÉRIDA YUCATÁN ENTRE CALLE 11 Y CALLE 13, LA OBRA SE REALIZARA EN CALLE 22 SN X 11 Y 13 DE LA COMI</v>
          </cell>
          <cell r="AC4314">
            <v>0</v>
          </cell>
          <cell r="AE4314">
            <v>1</v>
          </cell>
          <cell r="AF4314" t="str">
            <v>En Ejecución</v>
          </cell>
          <cell r="AG4314">
            <v>2017</v>
          </cell>
          <cell r="AH4314">
            <v>93674.99</v>
          </cell>
        </row>
        <row r="4315">
          <cell r="B4315" t="str">
            <v>YUC17170300952163</v>
          </cell>
          <cell r="C4315" t="str">
            <v>Construccion De Cuartos Dormitorio - 167920</v>
          </cell>
          <cell r="D4315" t="str">
            <v>167920</v>
          </cell>
          <cell r="E4315">
            <v>31</v>
          </cell>
          <cell r="F4315" t="str">
            <v>Yucatán</v>
          </cell>
          <cell r="G4315">
            <v>50</v>
          </cell>
          <cell r="H4315" t="str">
            <v>Mérida</v>
          </cell>
          <cell r="I4315">
            <v>75</v>
          </cell>
          <cell r="J4315" t="str">
            <v>Caucel</v>
          </cell>
          <cell r="K4315">
            <v>-89.706943999999993</v>
          </cell>
          <cell r="L4315">
            <v>21.014721999999999</v>
          </cell>
          <cell r="M4315" t="str">
            <v>Urbano</v>
          </cell>
          <cell r="N4315">
            <v>2</v>
          </cell>
          <cell r="O4315" t="str">
            <v>Aportaciones Federales</v>
          </cell>
          <cell r="P4315" t="str">
            <v>I004</v>
          </cell>
          <cell r="Q4315" t="str">
            <v>FAIS Municipal y de las Demarcaciones Territoriales del Distrito Federal</v>
          </cell>
          <cell r="R4315">
            <v>33</v>
          </cell>
          <cell r="S4315" t="str">
            <v>Aportaciones Federales para Entidades Federativas y Municipios</v>
          </cell>
          <cell r="T4315" t="str">
            <v>AYUNTAMIENTO DE MERIDA</v>
          </cell>
          <cell r="U4315">
            <v>10</v>
          </cell>
          <cell r="V4315" t="str">
            <v>Vivienda</v>
          </cell>
          <cell r="W4315">
            <v>2</v>
          </cell>
          <cell r="X4315" t="str">
            <v>Proyecto de Inversión de Infraestructura Social</v>
          </cell>
          <cell r="Y4315" t="str">
            <v>REDUCIR EL REZAGO SOCIAL Y MEJORAR LA CALIDAD DE VIDA DE LAS FAMILIAS EN POBREZA</v>
          </cell>
          <cell r="Z4315">
            <v>42958</v>
          </cell>
          <cell r="AA4315">
            <v>43040</v>
          </cell>
          <cell r="AB4315" t="str">
            <v>CALLE 27 INTERIOR 0 0 COLONIA CAUCEL, 97314 CAUCEL, MÉRIDA YUCATÁN ENTRE CALLE 24 Y , LA OBRA SE REALIZARA EN CALLE 27 SN X 24 DE LA COMISARIA DE CAUC</v>
          </cell>
          <cell r="AC4315">
            <v>0</v>
          </cell>
          <cell r="AE4315">
            <v>1</v>
          </cell>
          <cell r="AF4315" t="str">
            <v>En Ejecución</v>
          </cell>
          <cell r="AG4315">
            <v>2017</v>
          </cell>
          <cell r="AH4315">
            <v>76248.3</v>
          </cell>
        </row>
        <row r="4316">
          <cell r="B4316" t="str">
            <v>YUC17170300952164</v>
          </cell>
          <cell r="C4316" t="str">
            <v>Construccion De Cuarto Para Cocina - 167881</v>
          </cell>
          <cell r="D4316" t="str">
            <v>167881</v>
          </cell>
          <cell r="E4316">
            <v>31</v>
          </cell>
          <cell r="F4316" t="str">
            <v>Yucatán</v>
          </cell>
          <cell r="G4316">
            <v>50</v>
          </cell>
          <cell r="H4316" t="str">
            <v>Mérida</v>
          </cell>
          <cell r="I4316">
            <v>75</v>
          </cell>
          <cell r="J4316" t="str">
            <v>Caucel</v>
          </cell>
          <cell r="K4316">
            <v>-89.706943999999993</v>
          </cell>
          <cell r="L4316">
            <v>21.014721999999999</v>
          </cell>
          <cell r="M4316" t="str">
            <v>Urbano</v>
          </cell>
          <cell r="N4316">
            <v>2</v>
          </cell>
          <cell r="O4316" t="str">
            <v>Aportaciones Federales</v>
          </cell>
          <cell r="P4316" t="str">
            <v>I004</v>
          </cell>
          <cell r="Q4316" t="str">
            <v>FAIS Municipal y de las Demarcaciones Territoriales del Distrito Federal</v>
          </cell>
          <cell r="R4316">
            <v>33</v>
          </cell>
          <cell r="S4316" t="str">
            <v>Aportaciones Federales para Entidades Federativas y Municipios</v>
          </cell>
          <cell r="T4316" t="str">
            <v>AYUNTAMIENTO DE MERIDA</v>
          </cell>
          <cell r="U4316">
            <v>10</v>
          </cell>
          <cell r="V4316" t="str">
            <v>Vivienda</v>
          </cell>
          <cell r="W4316">
            <v>2</v>
          </cell>
          <cell r="X4316" t="str">
            <v>Proyecto de Inversión de Infraestructura Social</v>
          </cell>
          <cell r="Y4316" t="str">
            <v>REDUCIR EL REZAGO SOCIAL Y MEJORAR LA CALIDAD DE VIDA DE LAS FAMILIAS EN POBREZA</v>
          </cell>
          <cell r="Z4316">
            <v>42958</v>
          </cell>
          <cell r="AA4316">
            <v>43040</v>
          </cell>
          <cell r="AB4316" t="str">
            <v>CALLE 27 INTERIOR 0 0 COLONIA CAUCEL, 97314 CAUCEL, MÉRIDA YUCATÁN ENTRE CALLE 27 Y , LA OBRA SE REALIZARA EN CALLE 27 SN X 24 DE LA COMISARIA DE CAUC</v>
          </cell>
          <cell r="AC4316">
            <v>0</v>
          </cell>
          <cell r="AE4316">
            <v>1</v>
          </cell>
          <cell r="AF4316" t="str">
            <v>En Ejecución</v>
          </cell>
          <cell r="AG4316">
            <v>2017</v>
          </cell>
          <cell r="AH4316">
            <v>85185.27</v>
          </cell>
        </row>
        <row r="4317">
          <cell r="B4317" t="str">
            <v>YUC17170300952165</v>
          </cell>
          <cell r="C4317" t="str">
            <v>Construccion De Cuartos Dormitorio - 167845</v>
          </cell>
          <cell r="D4317" t="str">
            <v>167845</v>
          </cell>
          <cell r="E4317">
            <v>31</v>
          </cell>
          <cell r="F4317" t="str">
            <v>Yucatán</v>
          </cell>
          <cell r="G4317">
            <v>50</v>
          </cell>
          <cell r="H4317" t="str">
            <v>Mérida</v>
          </cell>
          <cell r="I4317">
            <v>75</v>
          </cell>
          <cell r="J4317" t="str">
            <v>Caucel</v>
          </cell>
          <cell r="K4317">
            <v>-89.706943999999993</v>
          </cell>
          <cell r="L4317">
            <v>21.014721999999999</v>
          </cell>
          <cell r="M4317" t="str">
            <v>Urbano</v>
          </cell>
          <cell r="N4317">
            <v>2</v>
          </cell>
          <cell r="O4317" t="str">
            <v>Aportaciones Federales</v>
          </cell>
          <cell r="P4317" t="str">
            <v>I004</v>
          </cell>
          <cell r="Q4317" t="str">
            <v>FAIS Municipal y de las Demarcaciones Territoriales del Distrito Federal</v>
          </cell>
          <cell r="R4317">
            <v>33</v>
          </cell>
          <cell r="S4317" t="str">
            <v>Aportaciones Federales para Entidades Federativas y Municipios</v>
          </cell>
          <cell r="T4317" t="str">
            <v>AYUNTAMIENTO DE MERIDA</v>
          </cell>
          <cell r="U4317">
            <v>10</v>
          </cell>
          <cell r="V4317" t="str">
            <v>Vivienda</v>
          </cell>
          <cell r="W4317">
            <v>2</v>
          </cell>
          <cell r="X4317" t="str">
            <v>Proyecto de Inversión de Infraestructura Social</v>
          </cell>
          <cell r="Y4317" t="str">
            <v>REDUCIR EL REZAGO SOCIAL Y MEJORAR LA CALIDAD DE VIDA DE LAS FAMILIAS EN POBREZA</v>
          </cell>
          <cell r="Z4317">
            <v>42958</v>
          </cell>
          <cell r="AA4317">
            <v>43040</v>
          </cell>
          <cell r="AB4317" t="str">
            <v>CALLE 19 INTERIOR 0 0 COLONIA CAUCEL, 97314 CAUCEL, MÉRIDA YUCATÁN ENTRE CALLE 26 Y CALLE 28, LA OBRA SE REALIZARA EN CALLE 19 SN X 26 Y 28 DE LA COMI</v>
          </cell>
          <cell r="AC4317">
            <v>0</v>
          </cell>
          <cell r="AE4317">
            <v>1</v>
          </cell>
          <cell r="AF4317" t="str">
            <v>En Ejecución</v>
          </cell>
          <cell r="AG4317">
            <v>2017</v>
          </cell>
          <cell r="AH4317">
            <v>71804.149999999994</v>
          </cell>
        </row>
        <row r="4318">
          <cell r="B4318" t="str">
            <v>YUC17170300952166</v>
          </cell>
          <cell r="C4318" t="str">
            <v>Construccion De Cuarto Para Cocina - 167842</v>
          </cell>
          <cell r="D4318" t="str">
            <v>167842</v>
          </cell>
          <cell r="E4318">
            <v>31</v>
          </cell>
          <cell r="F4318" t="str">
            <v>Yucatán</v>
          </cell>
          <cell r="G4318">
            <v>50</v>
          </cell>
          <cell r="H4318" t="str">
            <v>Mérida</v>
          </cell>
          <cell r="I4318">
            <v>75</v>
          </cell>
          <cell r="J4318" t="str">
            <v>Caucel</v>
          </cell>
          <cell r="K4318">
            <v>-89.706943999999993</v>
          </cell>
          <cell r="L4318">
            <v>21.014721999999999</v>
          </cell>
          <cell r="M4318" t="str">
            <v>Urbano</v>
          </cell>
          <cell r="N4318">
            <v>2</v>
          </cell>
          <cell r="O4318" t="str">
            <v>Aportaciones Federales</v>
          </cell>
          <cell r="P4318" t="str">
            <v>I004</v>
          </cell>
          <cell r="Q4318" t="str">
            <v>FAIS Municipal y de las Demarcaciones Territoriales del Distrito Federal</v>
          </cell>
          <cell r="R4318">
            <v>33</v>
          </cell>
          <cell r="S4318" t="str">
            <v>Aportaciones Federales para Entidades Federativas y Municipios</v>
          </cell>
          <cell r="T4318" t="str">
            <v>AYUNTAMIENTO DE MERIDA</v>
          </cell>
          <cell r="U4318">
            <v>10</v>
          </cell>
          <cell r="V4318" t="str">
            <v>Vivienda</v>
          </cell>
          <cell r="W4318">
            <v>2</v>
          </cell>
          <cell r="X4318" t="str">
            <v>Proyecto de Inversión de Infraestructura Social</v>
          </cell>
          <cell r="Y4318" t="str">
            <v>REDUCIR EL REZAGO SOCIAL Y MEJORAR LA CALIDAD DE VIDA DE LAS FAMILIAS EN POBREZA</v>
          </cell>
          <cell r="Z4318">
            <v>42958</v>
          </cell>
          <cell r="AA4318">
            <v>43040</v>
          </cell>
          <cell r="AB4318" t="str">
            <v>CALLE 19 INTERIOR 0 0 COLONIA CAUCEL, 97314 CAUCEL, MÉRIDA YUCATÁN ENTRE CALLE 26 Y CALLE 28, LA OBRA SE REALIZARA EN CALLE 19 SN X 26 Y 28 DE LA COMI</v>
          </cell>
          <cell r="AC4318">
            <v>0</v>
          </cell>
          <cell r="AE4318">
            <v>1</v>
          </cell>
          <cell r="AF4318" t="str">
            <v>En Ejecución</v>
          </cell>
          <cell r="AG4318">
            <v>2017</v>
          </cell>
          <cell r="AH4318">
            <v>85185.27</v>
          </cell>
        </row>
        <row r="4319">
          <cell r="B4319" t="str">
            <v>YUC17170300952167</v>
          </cell>
          <cell r="C4319" t="str">
            <v>Construccion De Cuarto Para Baño - 167839</v>
          </cell>
          <cell r="D4319" t="str">
            <v>167839</v>
          </cell>
          <cell r="E4319">
            <v>31</v>
          </cell>
          <cell r="F4319" t="str">
            <v>Yucatán</v>
          </cell>
          <cell r="G4319">
            <v>50</v>
          </cell>
          <cell r="H4319" t="str">
            <v>Mérida</v>
          </cell>
          <cell r="I4319">
            <v>75</v>
          </cell>
          <cell r="J4319" t="str">
            <v>Caucel</v>
          </cell>
          <cell r="K4319">
            <v>-89.706943999999993</v>
          </cell>
          <cell r="L4319">
            <v>21.014721999999999</v>
          </cell>
          <cell r="M4319" t="str">
            <v>Urbano</v>
          </cell>
          <cell r="N4319">
            <v>2</v>
          </cell>
          <cell r="O4319" t="str">
            <v>Aportaciones Federales</v>
          </cell>
          <cell r="P4319" t="str">
            <v>I004</v>
          </cell>
          <cell r="Q4319" t="str">
            <v>FAIS Municipal y de las Demarcaciones Territoriales del Distrito Federal</v>
          </cell>
          <cell r="R4319">
            <v>33</v>
          </cell>
          <cell r="S4319" t="str">
            <v>Aportaciones Federales para Entidades Federativas y Municipios</v>
          </cell>
          <cell r="T4319" t="str">
            <v>AYUNTAMIENTO DE MERIDA</v>
          </cell>
          <cell r="U4319">
            <v>10</v>
          </cell>
          <cell r="V4319" t="str">
            <v>Vivienda</v>
          </cell>
          <cell r="W4319">
            <v>2</v>
          </cell>
          <cell r="X4319" t="str">
            <v>Proyecto de Inversión de Infraestructura Social</v>
          </cell>
          <cell r="Y4319" t="str">
            <v>REDUCIR EL REZAGO SOCIAL Y MEJORAR LA CALIDAD DE VIDA DE LAS FAMILIAS EN POBREZA</v>
          </cell>
          <cell r="Z4319">
            <v>42958</v>
          </cell>
          <cell r="AA4319">
            <v>43040</v>
          </cell>
          <cell r="AB4319" t="str">
            <v>CALLE 19 INTERIOR 0 0 COLONIA CAUCEL, 97314 CAUCEL, MÉRIDA YUCATÁN ENTRE CALLE 26 Y CALLE 28, LA OBRA SE REALIZARA EN CALLE 19 SN X 26 Y 28 DE LA COMI</v>
          </cell>
          <cell r="AC4319">
            <v>0</v>
          </cell>
          <cell r="AE4319">
            <v>1</v>
          </cell>
          <cell r="AF4319" t="str">
            <v>En Ejecución</v>
          </cell>
          <cell r="AG4319">
            <v>2017</v>
          </cell>
          <cell r="AH4319">
            <v>93674.99</v>
          </cell>
        </row>
        <row r="4320">
          <cell r="B4320" t="str">
            <v>YUC17170300952168</v>
          </cell>
          <cell r="C4320" t="str">
            <v>Construccion De Cuarto Para Baño - 165128</v>
          </cell>
          <cell r="D4320" t="str">
            <v>165128</v>
          </cell>
          <cell r="E4320">
            <v>31</v>
          </cell>
          <cell r="F4320" t="str">
            <v>Yucatán</v>
          </cell>
          <cell r="G4320">
            <v>50</v>
          </cell>
          <cell r="H4320" t="str">
            <v>Mérida</v>
          </cell>
          <cell r="I4320">
            <v>75</v>
          </cell>
          <cell r="J4320" t="str">
            <v>Caucel</v>
          </cell>
          <cell r="K4320">
            <v>-89.706943999999993</v>
          </cell>
          <cell r="L4320">
            <v>21.014721999999999</v>
          </cell>
          <cell r="M4320" t="str">
            <v>Urbano</v>
          </cell>
          <cell r="N4320">
            <v>2</v>
          </cell>
          <cell r="O4320" t="str">
            <v>Aportaciones Federales</v>
          </cell>
          <cell r="P4320" t="str">
            <v>I004</v>
          </cell>
          <cell r="Q4320" t="str">
            <v>FAIS Municipal y de las Demarcaciones Territoriales del Distrito Federal</v>
          </cell>
          <cell r="R4320">
            <v>33</v>
          </cell>
          <cell r="S4320" t="str">
            <v>Aportaciones Federales para Entidades Federativas y Municipios</v>
          </cell>
          <cell r="T4320" t="str">
            <v>AYUNTAMIENTO DE MERIDA</v>
          </cell>
          <cell r="U4320">
            <v>10</v>
          </cell>
          <cell r="V4320" t="str">
            <v>Vivienda</v>
          </cell>
          <cell r="W4320">
            <v>2</v>
          </cell>
          <cell r="X4320" t="str">
            <v>Proyecto de Inversión de Infraestructura Social</v>
          </cell>
          <cell r="Y4320" t="str">
            <v>REDUCIR EL REZAGO SOCIAL Y MEJORAR LA CALIDAD DE VIDA DE LAS FAMILIAS EN POBREZA</v>
          </cell>
          <cell r="Z4320">
            <v>42958</v>
          </cell>
          <cell r="AA4320">
            <v>43040</v>
          </cell>
          <cell r="AB4320" t="str">
            <v>CALLE 21 INTERIOR 0 0 COLONIA CAUCEL, 97314 CAUCEL, MÉRIDA YUCATÁN ENTRE CALLE 34 Y , LA OBRA SE REALIZARA EN CALLE 21 SN X 34 CARRETERA A UCU DE LA C</v>
          </cell>
          <cell r="AC4320">
            <v>0</v>
          </cell>
          <cell r="AE4320">
            <v>1</v>
          </cell>
          <cell r="AF4320" t="str">
            <v>En Ejecución</v>
          </cell>
          <cell r="AG4320">
            <v>2017</v>
          </cell>
          <cell r="AH4320">
            <v>93674.99</v>
          </cell>
        </row>
        <row r="4321">
          <cell r="B4321" t="str">
            <v>YUC17170300952169</v>
          </cell>
          <cell r="C4321" t="str">
            <v>Construccion De Cuartos Dormitorio - 168085</v>
          </cell>
          <cell r="D4321" t="str">
            <v>168085</v>
          </cell>
          <cell r="E4321">
            <v>31</v>
          </cell>
          <cell r="F4321" t="str">
            <v>Yucatán</v>
          </cell>
          <cell r="G4321">
            <v>50</v>
          </cell>
          <cell r="H4321" t="str">
            <v>Mérida</v>
          </cell>
          <cell r="I4321">
            <v>75</v>
          </cell>
          <cell r="J4321" t="str">
            <v>Caucel</v>
          </cell>
          <cell r="K4321">
            <v>-89.706943999999993</v>
          </cell>
          <cell r="L4321">
            <v>21.014721999999999</v>
          </cell>
          <cell r="M4321" t="str">
            <v>Urbano</v>
          </cell>
          <cell r="N4321">
            <v>2</v>
          </cell>
          <cell r="O4321" t="str">
            <v>Aportaciones Federales</v>
          </cell>
          <cell r="P4321" t="str">
            <v>I004</v>
          </cell>
          <cell r="Q4321" t="str">
            <v>FAIS Municipal y de las Demarcaciones Territoriales del Distrito Federal</v>
          </cell>
          <cell r="R4321">
            <v>33</v>
          </cell>
          <cell r="S4321" t="str">
            <v>Aportaciones Federales para Entidades Federativas y Municipios</v>
          </cell>
          <cell r="T4321" t="str">
            <v>AYUNTAMIENTO DE MERIDA</v>
          </cell>
          <cell r="U4321">
            <v>10</v>
          </cell>
          <cell r="V4321" t="str">
            <v>Vivienda</v>
          </cell>
          <cell r="W4321">
            <v>2</v>
          </cell>
          <cell r="X4321" t="str">
            <v>Proyecto de Inversión de Infraestructura Social</v>
          </cell>
          <cell r="Y4321" t="str">
            <v>REDUCIR EL REZAGO SOCIAL Y MEJORAR LA CALIDAD DE VIDA DE LAS FAMILIAS EN POBREZA</v>
          </cell>
          <cell r="Z4321">
            <v>42958</v>
          </cell>
          <cell r="AA4321">
            <v>43040</v>
          </cell>
          <cell r="AB4321" t="str">
            <v>CALLE 22 INTERIOR 0 0 COLONIA CAUCEL, 97314 CAUCEL, MÉRIDA YUCATÁN ENTRE CALLE 11 Y CALLE 13, LA OBRA SE REALIZARA EN CALLE 22 SN X 11 Y 13 DE LA COMI</v>
          </cell>
          <cell r="AC4321">
            <v>0</v>
          </cell>
          <cell r="AE4321">
            <v>1</v>
          </cell>
          <cell r="AF4321" t="str">
            <v>En Ejecución</v>
          </cell>
          <cell r="AG4321">
            <v>2017</v>
          </cell>
          <cell r="AH4321">
            <v>71804.149999999994</v>
          </cell>
        </row>
        <row r="4322">
          <cell r="B4322" t="str">
            <v>YUC17170300952170</v>
          </cell>
          <cell r="C4322" t="str">
            <v>Construccion De Cuartos Dormitorio - 165371</v>
          </cell>
          <cell r="D4322" t="str">
            <v>165371</v>
          </cell>
          <cell r="E4322">
            <v>31</v>
          </cell>
          <cell r="F4322" t="str">
            <v>Yucatán</v>
          </cell>
          <cell r="G4322">
            <v>50</v>
          </cell>
          <cell r="H4322" t="str">
            <v>Mérida</v>
          </cell>
          <cell r="I4322">
            <v>75</v>
          </cell>
          <cell r="J4322" t="str">
            <v>Caucel</v>
          </cell>
          <cell r="K4322">
            <v>-89.706943999999993</v>
          </cell>
          <cell r="L4322">
            <v>21.014721999999999</v>
          </cell>
          <cell r="M4322" t="str">
            <v>Urbano</v>
          </cell>
          <cell r="N4322">
            <v>2</v>
          </cell>
          <cell r="O4322" t="str">
            <v>Aportaciones Federales</v>
          </cell>
          <cell r="P4322" t="str">
            <v>I004</v>
          </cell>
          <cell r="Q4322" t="str">
            <v>FAIS Municipal y de las Demarcaciones Territoriales del Distrito Federal</v>
          </cell>
          <cell r="R4322">
            <v>33</v>
          </cell>
          <cell r="S4322" t="str">
            <v>Aportaciones Federales para Entidades Federativas y Municipios</v>
          </cell>
          <cell r="T4322" t="str">
            <v>AYUNTAMIENTO DE MERIDA</v>
          </cell>
          <cell r="U4322">
            <v>10</v>
          </cell>
          <cell r="V4322" t="str">
            <v>Vivienda</v>
          </cell>
          <cell r="W4322">
            <v>2</v>
          </cell>
          <cell r="X4322" t="str">
            <v>Proyecto de Inversión de Infraestructura Social</v>
          </cell>
          <cell r="Y4322" t="str">
            <v>REDUCIR EL REZAGO SOCIAL Y MEJORAR LA CALIDAD DE VIDA DE LAS FAMILIAS EN POBREZA</v>
          </cell>
          <cell r="Z4322">
            <v>42958</v>
          </cell>
          <cell r="AA4322">
            <v>43040</v>
          </cell>
          <cell r="AB4322" t="str">
            <v>CALLE 11 INTERIOR 0 0 COLONIA CAUCEL, 97314 CAUCEL, MÉRIDA YUCATÁN ENTRE CALLE 16-A Y CALLE 18, LA OBRA SE REALIZARA EN CALLE 11 SN X 16 A Y 18 DE LA</v>
          </cell>
          <cell r="AC4322">
            <v>0</v>
          </cell>
          <cell r="AE4322">
            <v>1</v>
          </cell>
          <cell r="AF4322" t="str">
            <v>En Ejecución</v>
          </cell>
          <cell r="AG4322">
            <v>2017</v>
          </cell>
          <cell r="AH4322">
            <v>71804.149999999994</v>
          </cell>
        </row>
        <row r="4323">
          <cell r="B4323" t="str">
            <v>YUC17170300952171</v>
          </cell>
          <cell r="C4323" t="str">
            <v>Construccion De Cuarto Para Baño - 165341</v>
          </cell>
          <cell r="D4323" t="str">
            <v>165341</v>
          </cell>
          <cell r="E4323">
            <v>31</v>
          </cell>
          <cell r="F4323" t="str">
            <v>Yucatán</v>
          </cell>
          <cell r="G4323">
            <v>50</v>
          </cell>
          <cell r="H4323" t="str">
            <v>Mérida</v>
          </cell>
          <cell r="I4323">
            <v>75</v>
          </cell>
          <cell r="J4323" t="str">
            <v>Caucel</v>
          </cell>
          <cell r="K4323">
            <v>-89.706943999999993</v>
          </cell>
          <cell r="L4323">
            <v>21.014721999999999</v>
          </cell>
          <cell r="M4323" t="str">
            <v>Urbano</v>
          </cell>
          <cell r="N4323">
            <v>2</v>
          </cell>
          <cell r="O4323" t="str">
            <v>Aportaciones Federales</v>
          </cell>
          <cell r="P4323" t="str">
            <v>I004</v>
          </cell>
          <cell r="Q4323" t="str">
            <v>FAIS Municipal y de las Demarcaciones Territoriales del Distrito Federal</v>
          </cell>
          <cell r="R4323">
            <v>33</v>
          </cell>
          <cell r="S4323" t="str">
            <v>Aportaciones Federales para Entidades Federativas y Municipios</v>
          </cell>
          <cell r="T4323" t="str">
            <v>AYUNTAMIENTO DE MERIDA</v>
          </cell>
          <cell r="U4323">
            <v>10</v>
          </cell>
          <cell r="V4323" t="str">
            <v>Vivienda</v>
          </cell>
          <cell r="W4323">
            <v>2</v>
          </cell>
          <cell r="X4323" t="str">
            <v>Proyecto de Inversión de Infraestructura Social</v>
          </cell>
          <cell r="Y4323" t="str">
            <v>REDUCIR EL REZAGO SOCIAL Y MEJORAR LA CALIDAD DE VIDA DE LAS FAMILIAS EN POBREZA</v>
          </cell>
          <cell r="Z4323">
            <v>42958</v>
          </cell>
          <cell r="AA4323">
            <v>43040</v>
          </cell>
          <cell r="AB4323" t="str">
            <v>CALLE 11 INTERIOR 0 0 COLONIA CAUCEL, 97314 CAUCEL, MÉRIDA YUCATÁN ENTRE CALLE 16-A Y CALLE 18, LA OBRA SE REALIZARA EN CALLE 11 SN X 16 A Y 18 DE LA</v>
          </cell>
          <cell r="AC4323">
            <v>0</v>
          </cell>
          <cell r="AE4323">
            <v>1</v>
          </cell>
          <cell r="AF4323" t="str">
            <v>En Ejecución</v>
          </cell>
          <cell r="AG4323">
            <v>2017</v>
          </cell>
          <cell r="AH4323">
            <v>93674.99</v>
          </cell>
        </row>
        <row r="4324">
          <cell r="B4324" t="str">
            <v>YUC00170300950150</v>
          </cell>
          <cell r="C4324" t="str">
            <v>Construccion De Techo Firme - 187451</v>
          </cell>
          <cell r="D4324" t="str">
            <v>187451</v>
          </cell>
          <cell r="E4324">
            <v>31</v>
          </cell>
          <cell r="F4324" t="str">
            <v>Yucatán</v>
          </cell>
          <cell r="G4324">
            <v>91</v>
          </cell>
          <cell r="H4324" t="str">
            <v>Tinum</v>
          </cell>
          <cell r="I4324">
            <v>9</v>
          </cell>
          <cell r="J4324" t="str">
            <v>San Francisco Grande</v>
          </cell>
          <cell r="K4324">
            <v>-88.472499999999997</v>
          </cell>
          <cell r="L4324">
            <v>20.699444</v>
          </cell>
          <cell r="M4324" t="str">
            <v>Rural</v>
          </cell>
          <cell r="N4324">
            <v>2</v>
          </cell>
          <cell r="O4324" t="str">
            <v>Aportaciones Federales</v>
          </cell>
          <cell r="P4324" t="str">
            <v>I004</v>
          </cell>
          <cell r="Q4324" t="str">
            <v>FAIS Municipal y de las Demarcaciones Territoriales del Distrito Federal</v>
          </cell>
          <cell r="R4324">
            <v>33</v>
          </cell>
          <cell r="S4324" t="str">
            <v>Aportaciones Federales para Entidades Federativas y Municipios</v>
          </cell>
          <cell r="T4324" t="str">
            <v>H AYUNTAMIENTO DE TINUM</v>
          </cell>
          <cell r="U4324">
            <v>10</v>
          </cell>
          <cell r="V4324" t="str">
            <v>Vivienda</v>
          </cell>
          <cell r="W4324">
            <v>2</v>
          </cell>
          <cell r="X4324" t="str">
            <v>Proyecto de Inversión de Infraestructura Social</v>
          </cell>
          <cell r="Y4324" t="str">
            <v>MEJORAR LA CALIDAD DE LA VIVIENDA</v>
          </cell>
          <cell r="Z4324">
            <v>42858</v>
          </cell>
          <cell r="AA4324">
            <v>42947</v>
          </cell>
          <cell r="AB4324" t="str">
            <v>RANCHERIA SAN FRANCISCO GRANDE, 97755 SAN FRANCISCO GRANDE, TINUM YUCATÁN ENTRE Y , MEJORAMIENTO DE LA VIVIENDA DE LOS BENEFICIARIOS</v>
          </cell>
          <cell r="AC4324">
            <v>0</v>
          </cell>
          <cell r="AE4324">
            <v>1</v>
          </cell>
          <cell r="AF4324" t="str">
            <v>En Ejecución</v>
          </cell>
          <cell r="AG4324">
            <v>2017</v>
          </cell>
          <cell r="AH4324">
            <v>981823.52</v>
          </cell>
        </row>
        <row r="4325">
          <cell r="B4325" t="str">
            <v>YUC17170300950151</v>
          </cell>
          <cell r="C4325" t="str">
            <v>Construcción De Sanitarios Rurales En La Localidad De San Francisco Grande Del Municipio De Tinum Del Estado De Yucatan - 118143</v>
          </cell>
          <cell r="D4325" t="str">
            <v>118143</v>
          </cell>
          <cell r="E4325">
            <v>31</v>
          </cell>
          <cell r="F4325" t="str">
            <v>Yucatán</v>
          </cell>
          <cell r="G4325">
            <v>91</v>
          </cell>
          <cell r="H4325" t="str">
            <v>Tinum</v>
          </cell>
          <cell r="I4325">
            <v>9</v>
          </cell>
          <cell r="J4325" t="str">
            <v>San Francisco Grande</v>
          </cell>
          <cell r="K4325">
            <v>-88.472499999999997</v>
          </cell>
          <cell r="L4325">
            <v>20.699444</v>
          </cell>
          <cell r="M4325" t="str">
            <v>Rural</v>
          </cell>
          <cell r="N4325">
            <v>2</v>
          </cell>
          <cell r="O4325" t="str">
            <v>Aportaciones Federales</v>
          </cell>
          <cell r="P4325" t="str">
            <v>I003</v>
          </cell>
          <cell r="Q4325" t="str">
            <v>FAIS Entidades</v>
          </cell>
          <cell r="R4325">
            <v>33</v>
          </cell>
          <cell r="S4325" t="str">
            <v>Aportaciones Federales para Entidades Federativas y Municipios</v>
          </cell>
          <cell r="T4325" t="str">
            <v>JUNTA DE AGUA POTABLE Y ALCANTARILLADO DE YUCATAN</v>
          </cell>
          <cell r="U4325">
            <v>10</v>
          </cell>
          <cell r="V4325" t="str">
            <v>Vivienda</v>
          </cell>
          <cell r="W4325">
            <v>2</v>
          </cell>
          <cell r="X4325" t="str">
            <v>Proyecto de Inversión de Infraestructura Social</v>
          </cell>
          <cell r="Y4325" t="str">
            <v>COMBATIR EL FECALISMO AL AIRE LIBRE</v>
          </cell>
          <cell r="Z4325">
            <v>42946</v>
          </cell>
          <cell r="AA4325">
            <v>43066</v>
          </cell>
          <cell r="AB4325" t="str">
            <v>MANZANA SAN FRANCISCO GRANDE, 97755 SAN FRANCISCO GRANDE, TINUM YUCATÁN ENTRE Y ,</v>
          </cell>
          <cell r="AC4325">
            <v>0</v>
          </cell>
          <cell r="AE4325">
            <v>1</v>
          </cell>
          <cell r="AF4325" t="str">
            <v>En Ejecución</v>
          </cell>
          <cell r="AG4325">
            <v>2017</v>
          </cell>
          <cell r="AH4325">
            <v>828913.65</v>
          </cell>
        </row>
        <row r="4326">
          <cell r="B4326" t="str">
            <v>YUC00170300950152</v>
          </cell>
          <cell r="C4326" t="str">
            <v>Construccion De Techo Firme - 187448</v>
          </cell>
          <cell r="D4326" t="str">
            <v>187448</v>
          </cell>
          <cell r="E4326">
            <v>31</v>
          </cell>
          <cell r="F4326" t="str">
            <v>Yucatán</v>
          </cell>
          <cell r="G4326">
            <v>91</v>
          </cell>
          <cell r="H4326" t="str">
            <v>Tinum</v>
          </cell>
          <cell r="I4326">
            <v>11</v>
          </cell>
          <cell r="J4326" t="str">
            <v>Tohopkú</v>
          </cell>
          <cell r="K4326">
            <v>-88.463887999999997</v>
          </cell>
          <cell r="L4326">
            <v>20.653887999999998</v>
          </cell>
          <cell r="M4326" t="str">
            <v>Rural</v>
          </cell>
          <cell r="N4326">
            <v>2</v>
          </cell>
          <cell r="O4326" t="str">
            <v>Aportaciones Federales</v>
          </cell>
          <cell r="P4326" t="str">
            <v>I004</v>
          </cell>
          <cell r="Q4326" t="str">
            <v>FAIS Municipal y de las Demarcaciones Territoriales del Distrito Federal</v>
          </cell>
          <cell r="R4326">
            <v>33</v>
          </cell>
          <cell r="S4326" t="str">
            <v>Aportaciones Federales para Entidades Federativas y Municipios</v>
          </cell>
          <cell r="T4326" t="str">
            <v>H AYUNTAMIENTO DE TINUM</v>
          </cell>
          <cell r="U4326">
            <v>10</v>
          </cell>
          <cell r="V4326" t="str">
            <v>Vivienda</v>
          </cell>
          <cell r="W4326">
            <v>2</v>
          </cell>
          <cell r="X4326" t="str">
            <v>Proyecto de Inversión de Infraestructura Social</v>
          </cell>
          <cell r="Y4326" t="str">
            <v>MEJORAR LA CALIDAD DE LA VIVIENDA</v>
          </cell>
          <cell r="Z4326">
            <v>42858</v>
          </cell>
          <cell r="AA4326">
            <v>42947</v>
          </cell>
          <cell r="AB4326" t="str">
            <v>RANCHERIA TOHOPKU, 97755 TOHOPKÚ, TINUM YUCATÁN ENTRE Y , MEJORAR LA CALIDAD DE LA VIVIENDA DE LOS BENEFICIARIOS EN LA LOCALIDAD DE TOHOPKU</v>
          </cell>
          <cell r="AC4326">
            <v>0</v>
          </cell>
          <cell r="AE4326">
            <v>1</v>
          </cell>
          <cell r="AF4326" t="str">
            <v>En Ejecución</v>
          </cell>
          <cell r="AG4326">
            <v>2017</v>
          </cell>
          <cell r="AH4326">
            <v>456494.74</v>
          </cell>
        </row>
        <row r="4327">
          <cell r="B4327" t="str">
            <v>YUC17170300950153</v>
          </cell>
          <cell r="C4327" t="str">
            <v>Construcción De Sanitarios Rurales En La Localidad De Tohopkú Del Municipio De Tinum Del Estado De Yucatan - 118146</v>
          </cell>
          <cell r="D4327" t="str">
            <v>118146</v>
          </cell>
          <cell r="E4327">
            <v>31</v>
          </cell>
          <cell r="F4327" t="str">
            <v>Yucatán</v>
          </cell>
          <cell r="G4327">
            <v>91</v>
          </cell>
          <cell r="H4327" t="str">
            <v>Tinum</v>
          </cell>
          <cell r="I4327">
            <v>11</v>
          </cell>
          <cell r="J4327" t="str">
            <v>Tohopkú</v>
          </cell>
          <cell r="K4327">
            <v>-88.463887999999997</v>
          </cell>
          <cell r="L4327">
            <v>20.653887999999998</v>
          </cell>
          <cell r="M4327" t="str">
            <v>Rural</v>
          </cell>
          <cell r="N4327">
            <v>2</v>
          </cell>
          <cell r="O4327" t="str">
            <v>Aportaciones Federales</v>
          </cell>
          <cell r="P4327" t="str">
            <v>I003</v>
          </cell>
          <cell r="Q4327" t="str">
            <v>FAIS Entidades</v>
          </cell>
          <cell r="R4327">
            <v>33</v>
          </cell>
          <cell r="S4327" t="str">
            <v>Aportaciones Federales para Entidades Federativas y Municipios</v>
          </cell>
          <cell r="T4327" t="str">
            <v>JUNTA DE AGUA POTABLE Y ALCANTARILLADO DE YUCATAN</v>
          </cell>
          <cell r="U4327">
            <v>10</v>
          </cell>
          <cell r="V4327" t="str">
            <v>Vivienda</v>
          </cell>
          <cell r="W4327">
            <v>2</v>
          </cell>
          <cell r="X4327" t="str">
            <v>Proyecto de Inversión de Infraestructura Social</v>
          </cell>
          <cell r="Y4327" t="str">
            <v>COMBATIR EL FECALISMO AL AIRE LIBRE</v>
          </cell>
          <cell r="Z4327">
            <v>42946</v>
          </cell>
          <cell r="AA4327">
            <v>43066</v>
          </cell>
          <cell r="AB4327" t="str">
            <v>MANZANA TOHOPKU, 97755 TOHOPKÚ, TINUM YUCATÁN ENTRE Y ,</v>
          </cell>
          <cell r="AC4327">
            <v>0</v>
          </cell>
          <cell r="AE4327">
            <v>1</v>
          </cell>
          <cell r="AF4327" t="str">
            <v>En Ejecución</v>
          </cell>
          <cell r="AG4327">
            <v>2017</v>
          </cell>
          <cell r="AH4327">
            <v>1105218.2</v>
          </cell>
        </row>
        <row r="4328">
          <cell r="B4328" t="str">
            <v>YUC17170300950154</v>
          </cell>
          <cell r="C4328" t="str">
            <v>Construcción De Piso Firme - 173449</v>
          </cell>
          <cell r="D4328" t="str">
            <v>173449</v>
          </cell>
          <cell r="E4328">
            <v>31</v>
          </cell>
          <cell r="F4328" t="str">
            <v>Yucatán</v>
          </cell>
          <cell r="G4328">
            <v>101</v>
          </cell>
          <cell r="H4328" t="str">
            <v>Umán</v>
          </cell>
          <cell r="I4328">
            <v>113</v>
          </cell>
          <cell r="J4328" t="str">
            <v>Petec Biltún</v>
          </cell>
          <cell r="K4328">
            <v>-89.686110999999997</v>
          </cell>
          <cell r="L4328">
            <v>20.826944000000001</v>
          </cell>
          <cell r="M4328" t="str">
            <v>Rural</v>
          </cell>
          <cell r="N4328">
            <v>2</v>
          </cell>
          <cell r="O4328" t="str">
            <v>Aportaciones Federales</v>
          </cell>
          <cell r="P4328" t="str">
            <v>I004</v>
          </cell>
          <cell r="Q4328" t="str">
            <v>FAIS Municipal y de las Demarcaciones Territoriales del Distrito Federal</v>
          </cell>
          <cell r="R4328">
            <v>33</v>
          </cell>
          <cell r="S4328" t="str">
            <v>Aportaciones Federales para Entidades Federativas y Municipios</v>
          </cell>
          <cell r="T4328" t="str">
            <v>H AYUNTAMIENTO DE UMÁN</v>
          </cell>
          <cell r="U4328">
            <v>10</v>
          </cell>
          <cell r="V4328" t="str">
            <v>Vivienda</v>
          </cell>
          <cell r="W4328">
            <v>2</v>
          </cell>
          <cell r="X4328" t="str">
            <v>Proyecto de Inversión de Infraestructura Social</v>
          </cell>
          <cell r="Y4328" t="str">
            <v>LAS PERSONAS CONTARÁN CON UN ESPACIO DE MEJOR CALIDAD EN SU VIVIENDA</v>
          </cell>
          <cell r="Z4328">
            <v>42898</v>
          </cell>
          <cell r="AA4328">
            <v>42980</v>
          </cell>
          <cell r="AB4328" t="str">
            <v>EXHACIENDA PETECBILTUN, 97394 PETEC BILTÚN, UMÁN YUCATÁN ENTRE Y , SE REALIZARON 12 PISOS EN LA COMISARÍA PETECBILTUN.</v>
          </cell>
          <cell r="AC4328">
            <v>0</v>
          </cell>
          <cell r="AE4328">
            <v>1</v>
          </cell>
          <cell r="AF4328" t="str">
            <v>En Ejecución</v>
          </cell>
          <cell r="AG4328">
            <v>2017</v>
          </cell>
          <cell r="AH4328">
            <v>183343.1</v>
          </cell>
        </row>
        <row r="4329">
          <cell r="B4329" t="str">
            <v>YUC17170300950155</v>
          </cell>
          <cell r="C4329" t="str">
            <v>Construcción De Techo Firme - 174170</v>
          </cell>
          <cell r="D4329" t="str">
            <v>174170</v>
          </cell>
          <cell r="E4329">
            <v>31</v>
          </cell>
          <cell r="F4329" t="str">
            <v>Yucatán</v>
          </cell>
          <cell r="G4329">
            <v>101</v>
          </cell>
          <cell r="H4329" t="str">
            <v>Umán</v>
          </cell>
          <cell r="I4329">
            <v>113</v>
          </cell>
          <cell r="J4329" t="str">
            <v>Petec Biltún</v>
          </cell>
          <cell r="K4329">
            <v>-89.686110999999997</v>
          </cell>
          <cell r="L4329">
            <v>20.826944000000001</v>
          </cell>
          <cell r="M4329" t="str">
            <v>Rural</v>
          </cell>
          <cell r="N4329">
            <v>2</v>
          </cell>
          <cell r="O4329" t="str">
            <v>Aportaciones Federales</v>
          </cell>
          <cell r="P4329" t="str">
            <v>I004</v>
          </cell>
          <cell r="Q4329" t="str">
            <v>FAIS Municipal y de las Demarcaciones Territoriales del Distrito Federal</v>
          </cell>
          <cell r="R4329">
            <v>33</v>
          </cell>
          <cell r="S4329" t="str">
            <v>Aportaciones Federales para Entidades Federativas y Municipios</v>
          </cell>
          <cell r="T4329" t="str">
            <v>H AYUNTAMIENTO DE UMÁN</v>
          </cell>
          <cell r="U4329">
            <v>10</v>
          </cell>
          <cell r="V4329" t="str">
            <v>Vivienda</v>
          </cell>
          <cell r="W4329">
            <v>2</v>
          </cell>
          <cell r="X4329" t="str">
            <v>Proyecto de Inversión de Infraestructura Social</v>
          </cell>
          <cell r="Y4329" t="str">
            <v>LAS PERSONAS CONTARÁN CON UN ESPACIO DE MEJOR CALIDAD EN SU VIVIENDA</v>
          </cell>
          <cell r="Z4329">
            <v>42898</v>
          </cell>
          <cell r="AA4329">
            <v>42987</v>
          </cell>
          <cell r="AB4329" t="str">
            <v>EXHACIENDA PETECBILTUN, 97394 PETEC BILTÚN, UMÁN YUCATÁN ENTRE Y , SE REALIZÓ LA CONSTRUCCIÓN DE 6 TECHOS EN LA COMISARÍA PETECBILTÚN.</v>
          </cell>
          <cell r="AC4329">
            <v>0</v>
          </cell>
          <cell r="AE4329">
            <v>1</v>
          </cell>
          <cell r="AF4329" t="str">
            <v>En Ejecución</v>
          </cell>
          <cell r="AG4329">
            <v>2017</v>
          </cell>
          <cell r="AH4329">
            <v>458693.18</v>
          </cell>
        </row>
        <row r="4330">
          <cell r="B4330" t="str">
            <v>YUC17170300950156</v>
          </cell>
          <cell r="C4330" t="str">
            <v>Ampliación Del Sistema De Agua Potable En La Localidad De Tixmehuac Del Municipio De Tixmehuac Red De Distribución - 121393</v>
          </cell>
          <cell r="D4330" t="str">
            <v>121393</v>
          </cell>
          <cell r="E4330">
            <v>31</v>
          </cell>
          <cell r="F4330" t="str">
            <v>Yucatán</v>
          </cell>
          <cell r="G4330">
            <v>94</v>
          </cell>
          <cell r="H4330" t="str">
            <v>Tixmehuac</v>
          </cell>
          <cell r="I4330">
            <v>1</v>
          </cell>
          <cell r="J4330" t="str">
            <v>Tixmehuac</v>
          </cell>
          <cell r="K4330">
            <v>-89.108333000000002</v>
          </cell>
          <cell r="L4330">
            <v>20.235277</v>
          </cell>
          <cell r="M4330" t="str">
            <v>Urbano</v>
          </cell>
          <cell r="N4330">
            <v>2</v>
          </cell>
          <cell r="O4330" t="str">
            <v>Aportaciones Federales</v>
          </cell>
          <cell r="P4330" t="str">
            <v>I003</v>
          </cell>
          <cell r="Q4330" t="str">
            <v>FAIS Entidades</v>
          </cell>
          <cell r="R4330">
            <v>33</v>
          </cell>
          <cell r="S4330" t="str">
            <v>Aportaciones Federales para Entidades Federativas y Municipios</v>
          </cell>
          <cell r="T4330" t="str">
            <v>JUNTA DE AGUA POTABLE Y ALCANTARILLADO DE YUCATAN</v>
          </cell>
          <cell r="U4330">
            <v>4</v>
          </cell>
          <cell r="V4330" t="str">
            <v>Agua y saneamiento</v>
          </cell>
          <cell r="W4330">
            <v>2</v>
          </cell>
          <cell r="X4330" t="str">
            <v>Proyecto de Inversión de Infraestructura Social</v>
          </cell>
          <cell r="Y4330" t="str">
            <v>LLEVAR AGUA A LOS HABITANTES DEL MUNICIPIO</v>
          </cell>
          <cell r="Z4330">
            <v>42851</v>
          </cell>
          <cell r="AA4330">
            <v>42970</v>
          </cell>
          <cell r="AB4330" t="str">
            <v>PUEBLO TIXMEHUAC, 97950 TIXMEHUAC, TIXMEHUAC YUCATÁN ENTRE Y ,</v>
          </cell>
          <cell r="AC4330">
            <v>0</v>
          </cell>
          <cell r="AE4330">
            <v>1</v>
          </cell>
          <cell r="AF4330" t="str">
            <v>En Ejecución</v>
          </cell>
          <cell r="AG4330">
            <v>2017</v>
          </cell>
          <cell r="AH4330">
            <v>3105236.13</v>
          </cell>
        </row>
        <row r="4331">
          <cell r="B4331" t="str">
            <v>YUC17170300950157</v>
          </cell>
          <cell r="C4331" t="str">
            <v>Ampliación Del Sistema De Agua Potable En La Localidad De Tixmehuac Del Municipio De Tixmehuac Construcción De Tanque - 121373</v>
          </cell>
          <cell r="D4331" t="str">
            <v>121373</v>
          </cell>
          <cell r="E4331">
            <v>31</v>
          </cell>
          <cell r="F4331" t="str">
            <v>Yucatán</v>
          </cell>
          <cell r="G4331">
            <v>94</v>
          </cell>
          <cell r="H4331" t="str">
            <v>Tixmehuac</v>
          </cell>
          <cell r="I4331">
            <v>1</v>
          </cell>
          <cell r="J4331" t="str">
            <v>Tixmehuac</v>
          </cell>
          <cell r="K4331">
            <v>-89.108333000000002</v>
          </cell>
          <cell r="L4331">
            <v>20.235277</v>
          </cell>
          <cell r="M4331" t="str">
            <v>Urbano</v>
          </cell>
          <cell r="N4331">
            <v>2</v>
          </cell>
          <cell r="O4331" t="str">
            <v>Aportaciones Federales</v>
          </cell>
          <cell r="P4331" t="str">
            <v>I003</v>
          </cell>
          <cell r="Q4331" t="str">
            <v>FAIS Entidades</v>
          </cell>
          <cell r="R4331">
            <v>33</v>
          </cell>
          <cell r="S4331" t="str">
            <v>Aportaciones Federales para Entidades Federativas y Municipios</v>
          </cell>
          <cell r="T4331" t="str">
            <v>JUNTA DE AGUA POTABLE Y ALCANTARILLADO DE YUCATAN</v>
          </cell>
          <cell r="U4331">
            <v>4</v>
          </cell>
          <cell r="V4331" t="str">
            <v>Agua y saneamiento</v>
          </cell>
          <cell r="W4331">
            <v>2</v>
          </cell>
          <cell r="X4331" t="str">
            <v>Proyecto de Inversión de Infraestructura Social</v>
          </cell>
          <cell r="Y4331" t="str">
            <v>LLEVAR AGUA A LOS HABITANTES DEL MUNICIPIO</v>
          </cell>
          <cell r="Z4331">
            <v>42851</v>
          </cell>
          <cell r="AA4331">
            <v>42970</v>
          </cell>
          <cell r="AB4331" t="str">
            <v>PUEBLO TIXMEHUAC, 97950 TIXMEHUAC, TIXMEHUAC YUCATÁN ENTRE Y ,</v>
          </cell>
          <cell r="AC4331">
            <v>0</v>
          </cell>
          <cell r="AE4331">
            <v>1</v>
          </cell>
          <cell r="AF4331" t="str">
            <v>En Ejecución</v>
          </cell>
          <cell r="AG4331">
            <v>2017</v>
          </cell>
          <cell r="AH4331">
            <v>1171936.83</v>
          </cell>
        </row>
        <row r="4332">
          <cell r="B4332" t="str">
            <v>YUC17170300950158</v>
          </cell>
          <cell r="C4332" t="str">
            <v>Construcción De Sanitarios Rurales En La Localidad De Tixmehuac Del Municipio De Tixmehuac Del Estado De Yucatan - 118164</v>
          </cell>
          <cell r="D4332" t="str">
            <v>118164</v>
          </cell>
          <cell r="E4332">
            <v>31</v>
          </cell>
          <cell r="F4332" t="str">
            <v>Yucatán</v>
          </cell>
          <cell r="G4332">
            <v>94</v>
          </cell>
          <cell r="H4332" t="str">
            <v>Tixmehuac</v>
          </cell>
          <cell r="I4332">
            <v>1</v>
          </cell>
          <cell r="J4332" t="str">
            <v>Tixmehuac</v>
          </cell>
          <cell r="K4332">
            <v>-89.108333000000002</v>
          </cell>
          <cell r="L4332">
            <v>20.235277</v>
          </cell>
          <cell r="M4332" t="str">
            <v>Urbano</v>
          </cell>
          <cell r="N4332">
            <v>2</v>
          </cell>
          <cell r="O4332" t="str">
            <v>Aportaciones Federales</v>
          </cell>
          <cell r="P4332" t="str">
            <v>I003</v>
          </cell>
          <cell r="Q4332" t="str">
            <v>FAIS Entidades</v>
          </cell>
          <cell r="R4332">
            <v>33</v>
          </cell>
          <cell r="S4332" t="str">
            <v>Aportaciones Federales para Entidades Federativas y Municipios</v>
          </cell>
          <cell r="T4332" t="str">
            <v>JUNTA DE AGUA POTABLE Y ALCANTARILLADO DE YUCATAN</v>
          </cell>
          <cell r="U4332">
            <v>10</v>
          </cell>
          <cell r="V4332" t="str">
            <v>Vivienda</v>
          </cell>
          <cell r="W4332">
            <v>2</v>
          </cell>
          <cell r="X4332" t="str">
            <v>Proyecto de Inversión de Infraestructura Social</v>
          </cell>
          <cell r="Y4332" t="str">
            <v>COMBATIR EL FECALISMO AL AIRE LIBRE</v>
          </cell>
          <cell r="Z4332">
            <v>42946</v>
          </cell>
          <cell r="AA4332">
            <v>43066</v>
          </cell>
          <cell r="AB4332" t="str">
            <v>MANZANA TIXMEHUAC, 97950 TIXMEHUAC, TIXMEHUAC YUCATÁN ENTRE Y ,</v>
          </cell>
          <cell r="AC4332">
            <v>0</v>
          </cell>
          <cell r="AE4332">
            <v>1</v>
          </cell>
          <cell r="AF4332" t="str">
            <v>En Ejecución</v>
          </cell>
          <cell r="AG4332">
            <v>2017</v>
          </cell>
          <cell r="AH4332">
            <v>1381522.75</v>
          </cell>
        </row>
        <row r="4333">
          <cell r="B4333" t="str">
            <v>YUC17170300950159</v>
          </cell>
          <cell r="C4333" t="str">
            <v>Ampliación Del Sistema De Agua Potable En La Localidad De Tixmehuac Del Municipio De Tixmehuac Construcción De Tomas Domiciliarias - 121407</v>
          </cell>
          <cell r="D4333" t="str">
            <v>121407</v>
          </cell>
          <cell r="E4333">
            <v>31</v>
          </cell>
          <cell r="F4333" t="str">
            <v>Yucatán</v>
          </cell>
          <cell r="G4333">
            <v>94</v>
          </cell>
          <cell r="H4333" t="str">
            <v>Tixmehuac</v>
          </cell>
          <cell r="I4333">
            <v>1</v>
          </cell>
          <cell r="J4333" t="str">
            <v>Tixmehuac</v>
          </cell>
          <cell r="K4333">
            <v>-89.108333000000002</v>
          </cell>
          <cell r="L4333">
            <v>20.235277</v>
          </cell>
          <cell r="M4333" t="str">
            <v>Urbano</v>
          </cell>
          <cell r="N4333">
            <v>2</v>
          </cell>
          <cell r="O4333" t="str">
            <v>Aportaciones Federales</v>
          </cell>
          <cell r="P4333" t="str">
            <v>I003</v>
          </cell>
          <cell r="Q4333" t="str">
            <v>FAIS Entidades</v>
          </cell>
          <cell r="R4333">
            <v>33</v>
          </cell>
          <cell r="S4333" t="str">
            <v>Aportaciones Federales para Entidades Federativas y Municipios</v>
          </cell>
          <cell r="T4333" t="str">
            <v>JUNTA DE AGUA POTABLE Y ALCANTARILLADO DE YUCATAN</v>
          </cell>
          <cell r="U4333">
            <v>10</v>
          </cell>
          <cell r="V4333" t="str">
            <v>Vivienda</v>
          </cell>
          <cell r="W4333">
            <v>2</v>
          </cell>
          <cell r="X4333" t="str">
            <v>Proyecto de Inversión de Infraestructura Social</v>
          </cell>
          <cell r="Y4333" t="str">
            <v>LLEVAR AGUA A LOS HABITANTES DEL MUNICIPIO</v>
          </cell>
          <cell r="Z4333">
            <v>42851</v>
          </cell>
          <cell r="AA4333">
            <v>42970</v>
          </cell>
          <cell r="AB4333" t="str">
            <v>PUEBLO TIXMEHUAC, 97950 TIXMEHUAC, TIXMEHUAC YUCATÁN ENTRE Y ,</v>
          </cell>
          <cell r="AC4333">
            <v>0</v>
          </cell>
          <cell r="AE4333">
            <v>1</v>
          </cell>
          <cell r="AF4333" t="str">
            <v>En Ejecución</v>
          </cell>
          <cell r="AG4333">
            <v>2017</v>
          </cell>
          <cell r="AH4333">
            <v>391831.18</v>
          </cell>
        </row>
        <row r="4334">
          <cell r="B4334" t="str">
            <v>YUC17170300950160</v>
          </cell>
          <cell r="C4334" t="str">
            <v>Construcción De Sanitarios Rurales En La Localidad De Chicán Del Municipio De Tixmehuac Del Estado De Yucatan - 118171</v>
          </cell>
          <cell r="D4334" t="str">
            <v>118171</v>
          </cell>
          <cell r="E4334">
            <v>31</v>
          </cell>
          <cell r="F4334" t="str">
            <v>Yucatán</v>
          </cell>
          <cell r="G4334">
            <v>94</v>
          </cell>
          <cell r="H4334" t="str">
            <v>Tixmehuac</v>
          </cell>
          <cell r="I4334">
            <v>5</v>
          </cell>
          <cell r="J4334" t="str">
            <v>Chicán</v>
          </cell>
          <cell r="K4334">
            <v>-89.158055000000004</v>
          </cell>
          <cell r="L4334">
            <v>20.338055000000001</v>
          </cell>
          <cell r="M4334" t="str">
            <v>Rural</v>
          </cell>
          <cell r="N4334">
            <v>2</v>
          </cell>
          <cell r="O4334" t="str">
            <v>Aportaciones Federales</v>
          </cell>
          <cell r="P4334" t="str">
            <v>I003</v>
          </cell>
          <cell r="Q4334" t="str">
            <v>FAIS Entidades</v>
          </cell>
          <cell r="R4334">
            <v>33</v>
          </cell>
          <cell r="S4334" t="str">
            <v>Aportaciones Federales para Entidades Federativas y Municipios</v>
          </cell>
          <cell r="T4334" t="str">
            <v>JUNTA DE AGUA POTABLE Y ALCANTARILLADO DE YUCATAN</v>
          </cell>
          <cell r="U4334">
            <v>10</v>
          </cell>
          <cell r="V4334" t="str">
            <v>Vivienda</v>
          </cell>
          <cell r="W4334">
            <v>2</v>
          </cell>
          <cell r="X4334" t="str">
            <v>Proyecto de Inversión de Infraestructura Social</v>
          </cell>
          <cell r="Y4334" t="str">
            <v>COMBATIR EL FECALISMO AL AIRE LIBRE</v>
          </cell>
          <cell r="Z4334">
            <v>42946</v>
          </cell>
          <cell r="AA4334">
            <v>43066</v>
          </cell>
          <cell r="AB4334" t="str">
            <v>MANZANA CHICAN, 97953 CHICÁN, TIXMEHUAC YUCATÁN ENTRE Y ,</v>
          </cell>
          <cell r="AC4334">
            <v>0</v>
          </cell>
          <cell r="AE4334">
            <v>1</v>
          </cell>
          <cell r="AF4334" t="str">
            <v>En Ejecución</v>
          </cell>
          <cell r="AG4334">
            <v>2017</v>
          </cell>
          <cell r="AH4334">
            <v>828913.65</v>
          </cell>
        </row>
        <row r="4335">
          <cell r="B4335" t="str">
            <v>YUC17170300950161</v>
          </cell>
          <cell r="C4335" t="str">
            <v>Construccion De Cuatro Cuartos Dormitorio En La Localidad De Chuchub Municipio De Tixmehuac Yucatan - 191592</v>
          </cell>
          <cell r="D4335" t="str">
            <v>191592</v>
          </cell>
          <cell r="E4335">
            <v>31</v>
          </cell>
          <cell r="F4335" t="str">
            <v>Yucatán</v>
          </cell>
          <cell r="G4335">
            <v>94</v>
          </cell>
          <cell r="H4335" t="str">
            <v>Tixmehuac</v>
          </cell>
          <cell r="I4335">
            <v>7</v>
          </cell>
          <cell r="J4335" t="str">
            <v>Chuchub</v>
          </cell>
          <cell r="K4335">
            <v>-89.075277</v>
          </cell>
          <cell r="L4335">
            <v>20.355277000000001</v>
          </cell>
          <cell r="M4335" t="str">
            <v>Rural</v>
          </cell>
          <cell r="N4335">
            <v>2</v>
          </cell>
          <cell r="O4335" t="str">
            <v>Aportaciones Federales</v>
          </cell>
          <cell r="P4335" t="str">
            <v>I004</v>
          </cell>
          <cell r="Q4335" t="str">
            <v>FAIS Municipal y de las Demarcaciones Territoriales del Distrito Federal</v>
          </cell>
          <cell r="R4335">
            <v>33</v>
          </cell>
          <cell r="S4335" t="str">
            <v>Aportaciones Federales para Entidades Federativas y Municipios</v>
          </cell>
          <cell r="T4335" t="str">
            <v>H AYUNTAMIENTO DE TIXMEHUAC YUCATAN</v>
          </cell>
          <cell r="U4335">
            <v>10</v>
          </cell>
          <cell r="V4335" t="str">
            <v>Vivienda</v>
          </cell>
          <cell r="W4335">
            <v>2</v>
          </cell>
          <cell r="X4335" t="str">
            <v>Proyecto de Inversión de Infraestructura Social</v>
          </cell>
          <cell r="Y4335" t="str">
            <v>ESTA OBRA SE REALIZA PARA DOTAR A LA POBLACION CON UNA VIVIENDA DIGNA Y MEJORAR LA CALIDAD DE VIDA DE LAS FAMILIAS</v>
          </cell>
          <cell r="Z4335">
            <v>42973</v>
          </cell>
          <cell r="AA4335">
            <v>43032</v>
          </cell>
          <cell r="AB4335" t="str">
            <v>EJIDO CHUCHUB, 97953 CHUCHUB, TIXMEHUAC YUCATÁN ENTRE Y , LOCALIDAD DE CHUCHUB TIXMEHUAC, YUCATAN</v>
          </cell>
          <cell r="AC4335">
            <v>0</v>
          </cell>
          <cell r="AE4335">
            <v>1</v>
          </cell>
          <cell r="AF4335" t="str">
            <v>En Ejecución</v>
          </cell>
          <cell r="AG4335">
            <v>2017</v>
          </cell>
          <cell r="AH4335">
            <v>257821.48</v>
          </cell>
        </row>
        <row r="4336">
          <cell r="B4336" t="str">
            <v>YUC17170300950162</v>
          </cell>
          <cell r="C4336" t="str">
            <v>Construccion De Doce Cuartos Dormitorio En La Localidad De Dzutoh Municipio De Tixmehuac Yucatan - 191545</v>
          </cell>
          <cell r="D4336" t="str">
            <v>191545</v>
          </cell>
          <cell r="E4336">
            <v>31</v>
          </cell>
          <cell r="F4336" t="str">
            <v>Yucatán</v>
          </cell>
          <cell r="G4336">
            <v>94</v>
          </cell>
          <cell r="H4336" t="str">
            <v>Tixmehuac</v>
          </cell>
          <cell r="I4336">
            <v>8</v>
          </cell>
          <cell r="J4336" t="str">
            <v>Dzutoh</v>
          </cell>
          <cell r="K4336">
            <v>-89.0625</v>
          </cell>
          <cell r="L4336">
            <v>20.261666000000002</v>
          </cell>
          <cell r="M4336" t="str">
            <v>Rural</v>
          </cell>
          <cell r="N4336">
            <v>2</v>
          </cell>
          <cell r="O4336" t="str">
            <v>Aportaciones Federales</v>
          </cell>
          <cell r="P4336" t="str">
            <v>I004</v>
          </cell>
          <cell r="Q4336" t="str">
            <v>FAIS Municipal y de las Demarcaciones Territoriales del Distrito Federal</v>
          </cell>
          <cell r="R4336">
            <v>33</v>
          </cell>
          <cell r="S4336" t="str">
            <v>Aportaciones Federales para Entidades Federativas y Municipios</v>
          </cell>
          <cell r="T4336" t="str">
            <v>H AYUNTAMIENTO DE TIXMEHUAC YUCATAN</v>
          </cell>
          <cell r="U4336">
            <v>10</v>
          </cell>
          <cell r="V4336" t="str">
            <v>Vivienda</v>
          </cell>
          <cell r="W4336">
            <v>2</v>
          </cell>
          <cell r="X4336" t="str">
            <v>Proyecto de Inversión de Infraestructura Social</v>
          </cell>
          <cell r="Y4336" t="str">
            <v>ESTA OBRA SE REALIZA PARA DOTAR A LA POBLACION CON UNA VIVIENDA DIGNA Y MEJORAR LA CALIDAD DE VIDA DE LAS FAMILIAS</v>
          </cell>
          <cell r="Z4336">
            <v>42973</v>
          </cell>
          <cell r="AA4336">
            <v>43032</v>
          </cell>
          <cell r="AB4336" t="str">
            <v>EJIDO DZUTOH, 97953 DZUTOH, TIXMEHUAC YUCATÁN ENTRE Y , LOCALIDAD DE DZUTOH TIXMEHUAC, YUCATAN</v>
          </cell>
          <cell r="AC4336">
            <v>0</v>
          </cell>
          <cell r="AE4336">
            <v>1</v>
          </cell>
          <cell r="AF4336" t="str">
            <v>En Ejecución</v>
          </cell>
          <cell r="AG4336">
            <v>2017</v>
          </cell>
          <cell r="AH4336">
            <v>773946.75</v>
          </cell>
        </row>
        <row r="4337">
          <cell r="B4337" t="str">
            <v>YUC17170300950163</v>
          </cell>
          <cell r="C4337" t="str">
            <v>Construccion  De Calles Uno Dos Tres Cuatro Cinco En La Localidad De Kimbila Municipio De Tixmehuac Yucatan - 188706</v>
          </cell>
          <cell r="D4337" t="str">
            <v>188706</v>
          </cell>
          <cell r="E4337">
            <v>31</v>
          </cell>
          <cell r="F4337" t="str">
            <v>Yucatán</v>
          </cell>
          <cell r="G4337">
            <v>94</v>
          </cell>
          <cell r="H4337" t="str">
            <v>Tixmehuac</v>
          </cell>
          <cell r="I4337">
            <v>10</v>
          </cell>
          <cell r="J4337" t="str">
            <v>Kimbilá</v>
          </cell>
          <cell r="K4337">
            <v>-89.084721999999999</v>
          </cell>
          <cell r="L4337">
            <v>20.295832999999998</v>
          </cell>
          <cell r="M4337" t="str">
            <v>Rural</v>
          </cell>
          <cell r="N4337">
            <v>2</v>
          </cell>
          <cell r="O4337" t="str">
            <v>Aportaciones Federales</v>
          </cell>
          <cell r="P4337" t="str">
            <v>I004</v>
          </cell>
          <cell r="Q4337" t="str">
            <v>FAIS Municipal y de las Demarcaciones Territoriales del Distrito Federal</v>
          </cell>
          <cell r="R4337">
            <v>33</v>
          </cell>
          <cell r="S4337" t="str">
            <v>Aportaciones Federales para Entidades Federativas y Municipios</v>
          </cell>
          <cell r="T4337" t="str">
            <v>H AYUNTAMIENTO DE TIXMEHUAC YUCATAN</v>
          </cell>
          <cell r="U4337">
            <v>3</v>
          </cell>
          <cell r="V4337" t="str">
            <v>Transportes y vialidades</v>
          </cell>
          <cell r="W4337">
            <v>2</v>
          </cell>
          <cell r="X4337" t="str">
            <v>Proyecto de Inversión de Infraestructura Social</v>
          </cell>
          <cell r="Y4337" t="str">
            <v>ESTA OBRA SE REALIZA DEBIDO AL MAL ESTADO Y DETERIORO EN QUE SE ENCUENTRA LA CARPETA ASFALTICA DE LAS CALLES</v>
          </cell>
          <cell r="Z4337">
            <v>42898</v>
          </cell>
          <cell r="AA4337">
            <v>42917</v>
          </cell>
          <cell r="AB4337" t="str">
            <v>EJIDO KIMBILA, 97953 KIMBILÁ, TIXMEHUAC YUCATÁN ENTRE CALLE 1 Y CALLE 2, CALLE 3 CALLES 1 2, 3, 4, 5, EN LA LOCALIDAD DE KIMBILA.</v>
          </cell>
          <cell r="AC4337">
            <v>3</v>
          </cell>
          <cell r="AD4337" t="str">
            <v>Coparticipación Federal-Municipal</v>
          </cell>
          <cell r="AE4337">
            <v>1</v>
          </cell>
          <cell r="AF4337" t="str">
            <v>En Ejecución</v>
          </cell>
          <cell r="AG4337">
            <v>2017</v>
          </cell>
          <cell r="AH4337">
            <v>896741.25</v>
          </cell>
        </row>
        <row r="4338">
          <cell r="B4338" t="str">
            <v>YUC17170300950164</v>
          </cell>
          <cell r="C4338" t="str">
            <v>Construccion De Calles Uno Dos Tres Cuatro Cinco En La Localidad De Sabacche Municipio De Tixmehuac Yucatan - 188597</v>
          </cell>
          <cell r="D4338" t="str">
            <v>188597</v>
          </cell>
          <cell r="E4338">
            <v>31</v>
          </cell>
          <cell r="F4338" t="str">
            <v>Yucatán</v>
          </cell>
          <cell r="G4338">
            <v>94</v>
          </cell>
          <cell r="H4338" t="str">
            <v>Tixmehuac</v>
          </cell>
          <cell r="I4338">
            <v>15</v>
          </cell>
          <cell r="J4338" t="str">
            <v>Sabacché</v>
          </cell>
          <cell r="K4338">
            <v>-89.027500000000003</v>
          </cell>
          <cell r="L4338">
            <v>20.315276999999998</v>
          </cell>
          <cell r="M4338" t="str">
            <v>Rural</v>
          </cell>
          <cell r="N4338">
            <v>2</v>
          </cell>
          <cell r="O4338" t="str">
            <v>Aportaciones Federales</v>
          </cell>
          <cell r="P4338" t="str">
            <v>I004</v>
          </cell>
          <cell r="Q4338" t="str">
            <v>FAIS Municipal y de las Demarcaciones Territoriales del Distrito Federal</v>
          </cell>
          <cell r="R4338">
            <v>33</v>
          </cell>
          <cell r="S4338" t="str">
            <v>Aportaciones Federales para Entidades Federativas y Municipios</v>
          </cell>
          <cell r="T4338" t="str">
            <v>H AYUNTAMIENTO DE TIXMEHUAC YUCATAN</v>
          </cell>
          <cell r="U4338">
            <v>3</v>
          </cell>
          <cell r="V4338" t="str">
            <v>Transportes y vialidades</v>
          </cell>
          <cell r="W4338">
            <v>2</v>
          </cell>
          <cell r="X4338" t="str">
            <v>Proyecto de Inversión de Infraestructura Social</v>
          </cell>
          <cell r="Y4338" t="str">
            <v>ESTA OBRA SE REALIZA DEBIDO AL MAL ESTADO Y DETERIORO EN QUE SE ENCUENTRA LA CARPETA ASFALTICA DE LAS CALLES</v>
          </cell>
          <cell r="Z4338">
            <v>42898</v>
          </cell>
          <cell r="AA4338">
            <v>42917</v>
          </cell>
          <cell r="AB4338" t="str">
            <v>EJIDO SABACCHE, 97953 SABACCHÉ, TIXMEHUAC YUCATÁN ENTRE CALLE 1 Y CALLE 2, CALLE 3 CALLES 1 2, 3, 4, 5, EN LA LOCALIDAD DE SABACCHE.</v>
          </cell>
          <cell r="AC4338">
            <v>3</v>
          </cell>
          <cell r="AD4338" t="str">
            <v>Coparticipación Federal-Municipal</v>
          </cell>
          <cell r="AE4338">
            <v>1</v>
          </cell>
          <cell r="AF4338" t="str">
            <v>En Ejecución</v>
          </cell>
          <cell r="AG4338">
            <v>2017</v>
          </cell>
          <cell r="AH4338">
            <v>862251.2</v>
          </cell>
        </row>
        <row r="4339">
          <cell r="B4339" t="str">
            <v>YUC17170300950165</v>
          </cell>
          <cell r="C4339" t="str">
            <v>Construcción De Sanitarios Rurales En La Localidad De Sabacché Del Municipio De Tixmehuac Del Estado De Yucatan - 118179</v>
          </cell>
          <cell r="D4339" t="str">
            <v>118179</v>
          </cell>
          <cell r="E4339">
            <v>31</v>
          </cell>
          <cell r="F4339" t="str">
            <v>Yucatán</v>
          </cell>
          <cell r="G4339">
            <v>94</v>
          </cell>
          <cell r="H4339" t="str">
            <v>Tixmehuac</v>
          </cell>
          <cell r="I4339">
            <v>15</v>
          </cell>
          <cell r="J4339" t="str">
            <v>Sabacché</v>
          </cell>
          <cell r="K4339">
            <v>-89.027500000000003</v>
          </cell>
          <cell r="L4339">
            <v>20.315276999999998</v>
          </cell>
          <cell r="M4339" t="str">
            <v>Rural</v>
          </cell>
          <cell r="N4339">
            <v>2</v>
          </cell>
          <cell r="O4339" t="str">
            <v>Aportaciones Federales</v>
          </cell>
          <cell r="P4339" t="str">
            <v>I003</v>
          </cell>
          <cell r="Q4339" t="str">
            <v>FAIS Entidades</v>
          </cell>
          <cell r="R4339">
            <v>33</v>
          </cell>
          <cell r="S4339" t="str">
            <v>Aportaciones Federales para Entidades Federativas y Municipios</v>
          </cell>
          <cell r="T4339" t="str">
            <v>JUNTA DE AGUA POTABLE Y ALCANTARILLADO DE YUCATAN</v>
          </cell>
          <cell r="U4339">
            <v>10</v>
          </cell>
          <cell r="V4339" t="str">
            <v>Vivienda</v>
          </cell>
          <cell r="W4339">
            <v>2</v>
          </cell>
          <cell r="X4339" t="str">
            <v>Proyecto de Inversión de Infraestructura Social</v>
          </cell>
          <cell r="Y4339" t="str">
            <v>COMBATIR EL FECALISMO AL AIRE LIBRE</v>
          </cell>
          <cell r="Z4339">
            <v>42946</v>
          </cell>
          <cell r="AA4339">
            <v>43066</v>
          </cell>
          <cell r="AB4339" t="str">
            <v>MANZANA SABACCHE, 97953 SABACCHÉ, TIXMEHUAC YUCATÁN ENTRE Y ,</v>
          </cell>
          <cell r="AC4339">
            <v>0</v>
          </cell>
          <cell r="AE4339">
            <v>1</v>
          </cell>
          <cell r="AF4339" t="str">
            <v>En Ejecución</v>
          </cell>
          <cell r="AG4339">
            <v>2017</v>
          </cell>
          <cell r="AH4339">
            <v>1657827.3</v>
          </cell>
        </row>
        <row r="4340">
          <cell r="B4340" t="str">
            <v>YUC17170300950166</v>
          </cell>
          <cell r="C4340" t="str">
            <v>Construcción De Tres Cuartos Dormitorio En La Localidad De Sisbic Municipio De Tixmehuac Yucatan - 191626</v>
          </cell>
          <cell r="D4340" t="str">
            <v>191626</v>
          </cell>
          <cell r="E4340">
            <v>31</v>
          </cell>
          <cell r="F4340" t="str">
            <v>Yucatán</v>
          </cell>
          <cell r="G4340">
            <v>94</v>
          </cell>
          <cell r="H4340" t="str">
            <v>Tixmehuac</v>
          </cell>
          <cell r="I4340">
            <v>23</v>
          </cell>
          <cell r="J4340" t="str">
            <v>Sisbic</v>
          </cell>
          <cell r="K4340">
            <v>-89.068611000000004</v>
          </cell>
          <cell r="L4340">
            <v>20.286943999999998</v>
          </cell>
          <cell r="M4340" t="str">
            <v>Rural</v>
          </cell>
          <cell r="N4340">
            <v>2</v>
          </cell>
          <cell r="O4340" t="str">
            <v>Aportaciones Federales</v>
          </cell>
          <cell r="P4340" t="str">
            <v>I004</v>
          </cell>
          <cell r="Q4340" t="str">
            <v>FAIS Municipal y de las Demarcaciones Territoriales del Distrito Federal</v>
          </cell>
          <cell r="R4340">
            <v>33</v>
          </cell>
          <cell r="S4340" t="str">
            <v>Aportaciones Federales para Entidades Federativas y Municipios</v>
          </cell>
          <cell r="T4340" t="str">
            <v>H AYUNTAMIENTO DE TIXMEHUAC YUCATAN</v>
          </cell>
          <cell r="U4340">
            <v>10</v>
          </cell>
          <cell r="V4340" t="str">
            <v>Vivienda</v>
          </cell>
          <cell r="W4340">
            <v>2</v>
          </cell>
          <cell r="X4340" t="str">
            <v>Proyecto de Inversión de Infraestructura Social</v>
          </cell>
          <cell r="Y4340" t="str">
            <v>ESTA OBRA SE REALIZA PARA DOTAR A LA POBLACION CON UNA VIVIENDA DIGNA Y MEJORAR LA CALIDAD DE VIDA DE LAS FAMILIAS</v>
          </cell>
          <cell r="Z4340">
            <v>42973</v>
          </cell>
          <cell r="AA4340">
            <v>43009</v>
          </cell>
          <cell r="AB4340" t="str">
            <v>EJIDO U.F. SISBIC, 97953 SISBIC, TIXMEHUAC YUCATÁN ENTRE Y , LOCALIDAD DE SISBIC TIXMEHUAC YUCATAN</v>
          </cell>
          <cell r="AC4340">
            <v>3</v>
          </cell>
          <cell r="AD4340" t="str">
            <v>Coparticipación Federal-Municipal</v>
          </cell>
          <cell r="AE4340">
            <v>1</v>
          </cell>
          <cell r="AF4340" t="str">
            <v>En Ejecución</v>
          </cell>
          <cell r="AG4340">
            <v>2017</v>
          </cell>
          <cell r="AH4340">
            <v>193366.11</v>
          </cell>
        </row>
        <row r="4341">
          <cell r="B4341" t="str">
            <v>YUC17170300950167</v>
          </cell>
          <cell r="C4341" t="str">
            <v>Construccion De Cinco Macropozos En La Localidad Y Municipio De Tizimin Yucatán - 161442</v>
          </cell>
          <cell r="D4341" t="str">
            <v>161442</v>
          </cell>
          <cell r="E4341">
            <v>31</v>
          </cell>
          <cell r="F4341" t="str">
            <v>Yucatán</v>
          </cell>
          <cell r="G4341">
            <v>96</v>
          </cell>
          <cell r="H4341" t="str">
            <v>Tizimín</v>
          </cell>
          <cell r="I4341">
            <v>1</v>
          </cell>
          <cell r="J4341" t="str">
            <v>Tizimín</v>
          </cell>
          <cell r="K4341">
            <v>-88.164721999999998</v>
          </cell>
          <cell r="L4341">
            <v>21.142499999999998</v>
          </cell>
          <cell r="M4341" t="str">
            <v>Urbano</v>
          </cell>
          <cell r="N4341">
            <v>2</v>
          </cell>
          <cell r="O4341" t="str">
            <v>Aportaciones Federales</v>
          </cell>
          <cell r="P4341" t="str">
            <v>I004</v>
          </cell>
          <cell r="Q4341" t="str">
            <v>FAIS Municipal y de las Demarcaciones Territoriales del Distrito Federal</v>
          </cell>
          <cell r="R4341">
            <v>33</v>
          </cell>
          <cell r="S4341" t="str">
            <v>Aportaciones Federales para Entidades Federativas y Municipios</v>
          </cell>
          <cell r="T4341" t="str">
            <v>H AYUNTAMIENTO DE TIZIMIN</v>
          </cell>
          <cell r="U4341">
            <v>4</v>
          </cell>
          <cell r="V4341" t="str">
            <v>Agua y saneamiento</v>
          </cell>
          <cell r="W4341">
            <v>2</v>
          </cell>
          <cell r="X4341" t="str">
            <v>Proyecto de Inversión de Infraestructura Social</v>
          </cell>
          <cell r="Y4341" t="str">
            <v>MEJORAR LA INFRAESTRUCTURA VIAL PARA EVITAR ENCHARCAMIENTOS EN LAS VIAS PÚBLICAS</v>
          </cell>
          <cell r="Z4341">
            <v>42922</v>
          </cell>
          <cell r="AA4341">
            <v>42951</v>
          </cell>
          <cell r="AB4341" t="str">
            <v>CALLE 39 INTERIOR SN CIUDAD FELIPE CARRILLO PUERTO, 97700 TIZIMÍN, TIZIMÍN YUCATÁN ENTRE CALLE 47 Y CALLE 46 A, CALLE 41 FRENTE AL PARQUE FELIPE CARRI</v>
          </cell>
          <cell r="AC4341">
            <v>0</v>
          </cell>
          <cell r="AE4341">
            <v>1</v>
          </cell>
          <cell r="AF4341" t="str">
            <v>En Ejecución</v>
          </cell>
          <cell r="AG4341">
            <v>2017</v>
          </cell>
          <cell r="AH4341">
            <v>59857.5</v>
          </cell>
        </row>
        <row r="4342">
          <cell r="B4342" t="str">
            <v>YUC17170300950168</v>
          </cell>
          <cell r="C4342" t="str">
            <v>Construccion De Cinco Macropozos En La Localidad Y Municipio De Tizimin Yucatan - 161570</v>
          </cell>
          <cell r="D4342" t="str">
            <v>161570</v>
          </cell>
          <cell r="E4342">
            <v>31</v>
          </cell>
          <cell r="F4342" t="str">
            <v>Yucatán</v>
          </cell>
          <cell r="G4342">
            <v>96</v>
          </cell>
          <cell r="H4342" t="str">
            <v>Tizimín</v>
          </cell>
          <cell r="I4342">
            <v>1</v>
          </cell>
          <cell r="J4342" t="str">
            <v>Tizimín</v>
          </cell>
          <cell r="K4342">
            <v>-88.164721999999998</v>
          </cell>
          <cell r="L4342">
            <v>21.142499999999998</v>
          </cell>
          <cell r="M4342" t="str">
            <v>Urbano</v>
          </cell>
          <cell r="N4342">
            <v>2</v>
          </cell>
          <cell r="O4342" t="str">
            <v>Aportaciones Federales</v>
          </cell>
          <cell r="P4342" t="str">
            <v>I004</v>
          </cell>
          <cell r="Q4342" t="str">
            <v>FAIS Municipal y de las Demarcaciones Territoriales del Distrito Federal</v>
          </cell>
          <cell r="R4342">
            <v>33</v>
          </cell>
          <cell r="S4342" t="str">
            <v>Aportaciones Federales para Entidades Federativas y Municipios</v>
          </cell>
          <cell r="T4342" t="str">
            <v>H AYUNTAMIENTO DE TIZIMIN</v>
          </cell>
          <cell r="U4342">
            <v>4</v>
          </cell>
          <cell r="V4342" t="str">
            <v>Agua y saneamiento</v>
          </cell>
          <cell r="W4342">
            <v>2</v>
          </cell>
          <cell r="X4342" t="str">
            <v>Proyecto de Inversión de Infraestructura Social</v>
          </cell>
          <cell r="Y4342" t="str">
            <v>MEJORAR LA INFRAESTRUCTURA VIAL PARA EVITAR ENCHARCAMIENTOS EN LAS VIAS PÚBLICAS</v>
          </cell>
          <cell r="Z4342">
            <v>42922</v>
          </cell>
          <cell r="AA4342">
            <v>42951</v>
          </cell>
          <cell r="AB4342" t="str">
            <v>CALLE 38 INTERIOR SN CIUDAD SANTO DOMINGO, 97700 TIZIMÍN, TIZIMÍN YUCATÁN ENTRE CALLE 63 Y CALLE 65, CALLE 40 A DOS CUADRAS DE LA CFE RUMBO AL PERIFER</v>
          </cell>
          <cell r="AC4342">
            <v>0</v>
          </cell>
          <cell r="AE4342">
            <v>1</v>
          </cell>
          <cell r="AF4342" t="str">
            <v>En Ejecución</v>
          </cell>
          <cell r="AG4342">
            <v>2017</v>
          </cell>
          <cell r="AH4342">
            <v>59857.5</v>
          </cell>
        </row>
        <row r="4343">
          <cell r="B4343" t="str">
            <v>YUC17170300950712</v>
          </cell>
          <cell r="C4343" t="str">
            <v>Construccion De Siete Techos En El Municipio De Kopoma Yucatan - 118628</v>
          </cell>
          <cell r="D4343" t="str">
            <v>118628</v>
          </cell>
          <cell r="E4343">
            <v>31</v>
          </cell>
          <cell r="F4343" t="str">
            <v>Yucatán</v>
          </cell>
          <cell r="G4343">
            <v>45</v>
          </cell>
          <cell r="H4343" t="str">
            <v>Kopomá</v>
          </cell>
          <cell r="I4343">
            <v>1</v>
          </cell>
          <cell r="J4343" t="str">
            <v>Kopomá</v>
          </cell>
          <cell r="K4343">
            <v>-89.898611000000002</v>
          </cell>
          <cell r="L4343">
            <v>20.647777000000001</v>
          </cell>
          <cell r="M4343" t="str">
            <v>Urbano</v>
          </cell>
          <cell r="N4343">
            <v>2</v>
          </cell>
          <cell r="O4343" t="str">
            <v>Aportaciones Federales</v>
          </cell>
          <cell r="P4343" t="str">
            <v>I004</v>
          </cell>
          <cell r="Q4343" t="str">
            <v>FAIS Municipal y de las Demarcaciones Territoriales del Distrito Federal</v>
          </cell>
          <cell r="R4343">
            <v>33</v>
          </cell>
          <cell r="S4343" t="str">
            <v>Aportaciones Federales para Entidades Federativas y Municipios</v>
          </cell>
          <cell r="T4343" t="str">
            <v>HONORABLE AYUNTAMIENTO DE KOPOMA YUCATAN</v>
          </cell>
          <cell r="U4343">
            <v>10</v>
          </cell>
          <cell r="V4343" t="str">
            <v>Vivienda</v>
          </cell>
          <cell r="W4343">
            <v>2</v>
          </cell>
          <cell r="X4343" t="str">
            <v>Proyecto de Inversión de Infraestructura Social</v>
          </cell>
          <cell r="Y4343" t="str">
            <v>OTORGAR UN TECHO ADECUADO PARA LA SEGURIDAD DE LAS FAMILIAS</v>
          </cell>
          <cell r="Z4343">
            <v>42940</v>
          </cell>
          <cell r="AA4343">
            <v>42971</v>
          </cell>
          <cell r="AB4343" t="str">
            <v>CALLE 21 225 s INTERIOR S/N PUEBLO KOPOMÁ, 97818 KOPOMÁ, KOPOMÁ YUCATÁN ENTRE CALLE 14 Y CALLE 12, CALLE 21 X 14 Y 12</v>
          </cell>
          <cell r="AC4343">
            <v>0</v>
          </cell>
          <cell r="AE4343">
            <v>1</v>
          </cell>
          <cell r="AF4343" t="str">
            <v>En Ejecución</v>
          </cell>
          <cell r="AG4343">
            <v>2017</v>
          </cell>
          <cell r="AH4343">
            <v>27000</v>
          </cell>
        </row>
        <row r="4344">
          <cell r="B4344" t="str">
            <v>YUC17170300950713</v>
          </cell>
          <cell r="C4344" t="str">
            <v>Construcción De Siete Techos Firmes En El Municipio De Kopoma Yucatan - 118387</v>
          </cell>
          <cell r="D4344" t="str">
            <v>118387</v>
          </cell>
          <cell r="E4344">
            <v>31</v>
          </cell>
          <cell r="F4344" t="str">
            <v>Yucatán</v>
          </cell>
          <cell r="G4344">
            <v>45</v>
          </cell>
          <cell r="H4344" t="str">
            <v>Kopomá</v>
          </cell>
          <cell r="I4344">
            <v>1</v>
          </cell>
          <cell r="J4344" t="str">
            <v>Kopomá</v>
          </cell>
          <cell r="K4344">
            <v>-89.898611000000002</v>
          </cell>
          <cell r="L4344">
            <v>20.647777000000001</v>
          </cell>
          <cell r="M4344" t="str">
            <v>Urbano</v>
          </cell>
          <cell r="N4344">
            <v>2</v>
          </cell>
          <cell r="O4344" t="str">
            <v>Aportaciones Federales</v>
          </cell>
          <cell r="P4344" t="str">
            <v>I004</v>
          </cell>
          <cell r="Q4344" t="str">
            <v>FAIS Municipal y de las Demarcaciones Territoriales del Distrito Federal</v>
          </cell>
          <cell r="R4344">
            <v>33</v>
          </cell>
          <cell r="S4344" t="str">
            <v>Aportaciones Federales para Entidades Federativas y Municipios</v>
          </cell>
          <cell r="T4344" t="str">
            <v>HONORABLE AYUNTAMIENTO DE KOPOMA YUCATAN</v>
          </cell>
          <cell r="U4344">
            <v>10</v>
          </cell>
          <cell r="V4344" t="str">
            <v>Vivienda</v>
          </cell>
          <cell r="W4344">
            <v>2</v>
          </cell>
          <cell r="X4344" t="str">
            <v>Proyecto de Inversión de Infraestructura Social</v>
          </cell>
          <cell r="Y4344" t="str">
            <v>OTORGAR UN TECHO ADECUADO PARA LA SEGURIDAD DE LAS FAMILIAS</v>
          </cell>
          <cell r="Z4344">
            <v>42940</v>
          </cell>
          <cell r="AA4344">
            <v>42971</v>
          </cell>
          <cell r="AB4344" t="str">
            <v>CALLE 27 INTERIOR S/N PUEBLO KOPOMÁ, 97818 KOPOMÁ, KOPOMÁ YUCATÁN ENTRE CALLE 24 Y CALLE 28, CALLE 27 X 24 Y 28</v>
          </cell>
          <cell r="AC4344">
            <v>0</v>
          </cell>
          <cell r="AE4344">
            <v>1</v>
          </cell>
          <cell r="AF4344" t="str">
            <v>En Ejecución</v>
          </cell>
          <cell r="AG4344">
            <v>2017</v>
          </cell>
          <cell r="AH4344">
            <v>54000</v>
          </cell>
        </row>
        <row r="4345">
          <cell r="B4345" t="str">
            <v>YUC17170300950714</v>
          </cell>
          <cell r="C4345" t="str">
            <v>Construccion De Siete Techos En El Municipio De Kopoma Yucatan - 118672</v>
          </cell>
          <cell r="D4345" t="str">
            <v>118672</v>
          </cell>
          <cell r="E4345">
            <v>31</v>
          </cell>
          <cell r="F4345" t="str">
            <v>Yucatán</v>
          </cell>
          <cell r="G4345">
            <v>45</v>
          </cell>
          <cell r="H4345" t="str">
            <v>Kopomá</v>
          </cell>
          <cell r="I4345">
            <v>1</v>
          </cell>
          <cell r="J4345" t="str">
            <v>Kopomá</v>
          </cell>
          <cell r="K4345">
            <v>-89.898611000000002</v>
          </cell>
          <cell r="L4345">
            <v>20.647777000000001</v>
          </cell>
          <cell r="M4345" t="str">
            <v>Urbano</v>
          </cell>
          <cell r="N4345">
            <v>2</v>
          </cell>
          <cell r="O4345" t="str">
            <v>Aportaciones Federales</v>
          </cell>
          <cell r="P4345" t="str">
            <v>I004</v>
          </cell>
          <cell r="Q4345" t="str">
            <v>FAIS Municipal y de las Demarcaciones Territoriales del Distrito Federal</v>
          </cell>
          <cell r="R4345">
            <v>33</v>
          </cell>
          <cell r="S4345" t="str">
            <v>Aportaciones Federales para Entidades Federativas y Municipios</v>
          </cell>
          <cell r="T4345" t="str">
            <v>HONORABLE AYUNTAMIENTO DE KOPOMA YUCATAN</v>
          </cell>
          <cell r="U4345">
            <v>10</v>
          </cell>
          <cell r="V4345" t="str">
            <v>Vivienda</v>
          </cell>
          <cell r="W4345">
            <v>2</v>
          </cell>
          <cell r="X4345" t="str">
            <v>Proyecto de Inversión de Infraestructura Social</v>
          </cell>
          <cell r="Y4345" t="str">
            <v>OTORGAR UN TECHO ADECUADO PARA LA SEGURIDAD DE LAS FAMILIAS</v>
          </cell>
          <cell r="Z4345">
            <v>42940</v>
          </cell>
          <cell r="AA4345">
            <v>42971</v>
          </cell>
          <cell r="AB4345" t="str">
            <v>CALLE 15 INTERIOR S/N PUEBLO KOPOMÁ, 97818 KOPOMÁ, KOPOMÁ YUCATÁN ENTRE CALLE 6 Y , CALLE 15 X 6 FRENTE AL CAMPO DE FUTBOL SOCCER</v>
          </cell>
          <cell r="AC4345">
            <v>0</v>
          </cell>
          <cell r="AE4345">
            <v>1</v>
          </cell>
          <cell r="AF4345" t="str">
            <v>En Ejecución</v>
          </cell>
          <cell r="AG4345">
            <v>2017</v>
          </cell>
          <cell r="AH4345">
            <v>81000</v>
          </cell>
        </row>
        <row r="4346">
          <cell r="B4346" t="str">
            <v>YUC17170300950715</v>
          </cell>
          <cell r="C4346" t="str">
            <v>Construccion De Siete Techos En El Municipio De Kopoma Yucatan - 118605</v>
          </cell>
          <cell r="D4346" t="str">
            <v>118605</v>
          </cell>
          <cell r="E4346">
            <v>31</v>
          </cell>
          <cell r="F4346" t="str">
            <v>Yucatán</v>
          </cell>
          <cell r="G4346">
            <v>45</v>
          </cell>
          <cell r="H4346" t="str">
            <v>Kopomá</v>
          </cell>
          <cell r="I4346">
            <v>1</v>
          </cell>
          <cell r="J4346" t="str">
            <v>Kopomá</v>
          </cell>
          <cell r="K4346">
            <v>-89.898611000000002</v>
          </cell>
          <cell r="L4346">
            <v>20.647777000000001</v>
          </cell>
          <cell r="M4346" t="str">
            <v>Urbano</v>
          </cell>
          <cell r="N4346">
            <v>2</v>
          </cell>
          <cell r="O4346" t="str">
            <v>Aportaciones Federales</v>
          </cell>
          <cell r="P4346" t="str">
            <v>I004</v>
          </cell>
          <cell r="Q4346" t="str">
            <v>FAIS Municipal y de las Demarcaciones Territoriales del Distrito Federal</v>
          </cell>
          <cell r="R4346">
            <v>33</v>
          </cell>
          <cell r="S4346" t="str">
            <v>Aportaciones Federales para Entidades Federativas y Municipios</v>
          </cell>
          <cell r="T4346" t="str">
            <v>HONORABLE AYUNTAMIENTO DE KOPOMA YUCATAN</v>
          </cell>
          <cell r="U4346">
            <v>10</v>
          </cell>
          <cell r="V4346" t="str">
            <v>Vivienda</v>
          </cell>
          <cell r="W4346">
            <v>2</v>
          </cell>
          <cell r="X4346" t="str">
            <v>Proyecto de Inversión de Infraestructura Social</v>
          </cell>
          <cell r="Y4346" t="str">
            <v>OTORGAR UN TECHO ADECUADO PARA LA SEGURIDAD DE LAS FAMILIAS</v>
          </cell>
          <cell r="Z4346">
            <v>42940</v>
          </cell>
          <cell r="AA4346">
            <v>42971</v>
          </cell>
          <cell r="AB4346" t="str">
            <v>CALLE 20 108 INTERIOR S/N PUEBLO KOPOMÁ, 97818 KOPOMÁ, KOPOMÁ YUCATÁN ENTRE CALLE 25A Y CALLE 27, CALLE 20 X 25A Y 27</v>
          </cell>
          <cell r="AC4346">
            <v>0</v>
          </cell>
          <cell r="AE4346">
            <v>1</v>
          </cell>
          <cell r="AF4346" t="str">
            <v>En Ejecución</v>
          </cell>
          <cell r="AG4346">
            <v>2017</v>
          </cell>
          <cell r="AH4346">
            <v>27000</v>
          </cell>
        </row>
        <row r="4347">
          <cell r="B4347" t="str">
            <v>YUC17170300950716</v>
          </cell>
          <cell r="C4347" t="str">
            <v>Construcción De Sanitarios Rurales En La Localidad De Kopomá Del Municipio De Kopomá Del Estado De Yucatan - 117367</v>
          </cell>
          <cell r="D4347" t="str">
            <v>117367</v>
          </cell>
          <cell r="E4347">
            <v>31</v>
          </cell>
          <cell r="F4347" t="str">
            <v>Yucatán</v>
          </cell>
          <cell r="G4347">
            <v>45</v>
          </cell>
          <cell r="H4347" t="str">
            <v>Kopomá</v>
          </cell>
          <cell r="I4347">
            <v>1</v>
          </cell>
          <cell r="J4347" t="str">
            <v>Kopomá</v>
          </cell>
          <cell r="K4347">
            <v>-89.898611000000002</v>
          </cell>
          <cell r="L4347">
            <v>20.647777000000001</v>
          </cell>
          <cell r="M4347" t="str">
            <v>Urbano</v>
          </cell>
          <cell r="N4347">
            <v>2</v>
          </cell>
          <cell r="O4347" t="str">
            <v>Aportaciones Federales</v>
          </cell>
          <cell r="P4347" t="str">
            <v>I003</v>
          </cell>
          <cell r="Q4347" t="str">
            <v>FAIS Entidades</v>
          </cell>
          <cell r="R4347">
            <v>33</v>
          </cell>
          <cell r="S4347" t="str">
            <v>Aportaciones Federales para Entidades Federativas y Municipios</v>
          </cell>
          <cell r="T4347" t="str">
            <v>JUNTA DE AGUA POTABLE Y ALCANTARILLADO DE YUCATAN</v>
          </cell>
          <cell r="U4347">
            <v>10</v>
          </cell>
          <cell r="V4347" t="str">
            <v>Vivienda</v>
          </cell>
          <cell r="W4347">
            <v>2</v>
          </cell>
          <cell r="X4347" t="str">
            <v>Proyecto de Inversión de Infraestructura Social</v>
          </cell>
          <cell r="Y4347" t="str">
            <v>COMBATIR EL FECALISMO AL AIRE LIBRE</v>
          </cell>
          <cell r="Z4347">
            <v>42946</v>
          </cell>
          <cell r="AA4347">
            <v>43066</v>
          </cell>
          <cell r="AB4347" t="str">
            <v>MANZANA KOPOMÁ, 97818 KOPOMÁ, KOPOMÁ YUCATÁN ENTRE Y ,</v>
          </cell>
          <cell r="AC4347">
            <v>0</v>
          </cell>
          <cell r="AE4347">
            <v>1</v>
          </cell>
          <cell r="AF4347" t="str">
            <v>En Ejecución</v>
          </cell>
          <cell r="AG4347">
            <v>2017</v>
          </cell>
          <cell r="AH4347">
            <v>828913.65</v>
          </cell>
        </row>
        <row r="4348">
          <cell r="B4348" t="str">
            <v>YUC00170300950717</v>
          </cell>
          <cell r="C4348" t="str">
            <v>Construccion De Cuartos Dormitorio En La Localidad Y Municipio De Sucila Yucatan - 174608</v>
          </cell>
          <cell r="D4348" t="str">
            <v>174608</v>
          </cell>
          <cell r="E4348">
            <v>31</v>
          </cell>
          <cell r="F4348" t="str">
            <v>Yucatán</v>
          </cell>
          <cell r="G4348">
            <v>70</v>
          </cell>
          <cell r="H4348" t="str">
            <v>Sucilá</v>
          </cell>
          <cell r="I4348">
            <v>1</v>
          </cell>
          <cell r="J4348" t="str">
            <v>Sucilá</v>
          </cell>
          <cell r="K4348">
            <v>-88.313610999999995</v>
          </cell>
          <cell r="L4348">
            <v>21.154444000000002</v>
          </cell>
          <cell r="M4348" t="str">
            <v>Urbano</v>
          </cell>
          <cell r="N4348">
            <v>2</v>
          </cell>
          <cell r="O4348" t="str">
            <v>Aportaciones Federales</v>
          </cell>
          <cell r="P4348" t="str">
            <v>I004</v>
          </cell>
          <cell r="Q4348" t="str">
            <v>FAIS Municipal y de las Demarcaciones Territoriales del Distrito Federal</v>
          </cell>
          <cell r="R4348">
            <v>33</v>
          </cell>
          <cell r="S4348" t="str">
            <v>Aportaciones Federales para Entidades Federativas y Municipios</v>
          </cell>
          <cell r="T4348" t="str">
            <v>H AYUNTAMIENTO DE SUCILÁ</v>
          </cell>
          <cell r="U4348">
            <v>10</v>
          </cell>
          <cell r="V4348" t="str">
            <v>Vivienda</v>
          </cell>
          <cell r="W4348">
            <v>2</v>
          </cell>
          <cell r="X4348" t="str">
            <v>Proyecto de Inversión de Infraestructura Social</v>
          </cell>
          <cell r="Y4348" t="str">
            <v>COMBATIR EL HACINAMIENTO EN EL QUE HABITAN LAS FAMILIAS DEL MUNICIPIO</v>
          </cell>
          <cell r="Z4348">
            <v>42933</v>
          </cell>
          <cell r="AA4348">
            <v>43022</v>
          </cell>
          <cell r="AB4348" t="str">
            <v>CALLE 20 INTERIOR SN COLONIA SUCILÁ, 97630 SUCILÁ, SUCILÁ YUCATÁN ENTRE CALLE 21 A Y CALLE 19, CALLE 18 A UN COSTADO DE LA IGLESIA</v>
          </cell>
          <cell r="AC4348">
            <v>0</v>
          </cell>
          <cell r="AE4348">
            <v>1</v>
          </cell>
          <cell r="AF4348" t="str">
            <v>En Ejecución</v>
          </cell>
          <cell r="AG4348">
            <v>2017</v>
          </cell>
          <cell r="AH4348">
            <v>3360000</v>
          </cell>
        </row>
        <row r="4349">
          <cell r="B4349" t="str">
            <v>YUC17170300950990</v>
          </cell>
          <cell r="C4349" t="str">
            <v>Construcción De Cincuenta Sanitarios Con Biodigestores En Comisarias Varias Ruta Uno En El Municipio De Tizimin Yucatan - 63296</v>
          </cell>
          <cell r="D4349" t="str">
            <v>63296</v>
          </cell>
          <cell r="E4349">
            <v>31</v>
          </cell>
          <cell r="F4349" t="str">
            <v>Yucatán</v>
          </cell>
          <cell r="G4349">
            <v>96</v>
          </cell>
          <cell r="H4349" t="str">
            <v>Tizimín</v>
          </cell>
          <cell r="I4349">
            <v>398</v>
          </cell>
          <cell r="J4349" t="str">
            <v>San Juan Kilómetro Cuatro</v>
          </cell>
          <cell r="K4349">
            <v>-87.689166</v>
          </cell>
          <cell r="L4349">
            <v>21.19</v>
          </cell>
          <cell r="M4349" t="str">
            <v>Rural</v>
          </cell>
          <cell r="N4349">
            <v>2</v>
          </cell>
          <cell r="O4349" t="str">
            <v>Aportaciones Federales</v>
          </cell>
          <cell r="P4349" t="str">
            <v>I004</v>
          </cell>
          <cell r="Q4349" t="str">
            <v>FAIS Municipal y de las Demarcaciones Territoriales del Distrito Federal</v>
          </cell>
          <cell r="R4349">
            <v>33</v>
          </cell>
          <cell r="S4349" t="str">
            <v>Aportaciones Federales para Entidades Federativas y Municipios</v>
          </cell>
          <cell r="T4349" t="str">
            <v>H AYUNTAMIENTO DE TIZIMIN YUCATAN</v>
          </cell>
          <cell r="U4349">
            <v>10</v>
          </cell>
          <cell r="V4349" t="str">
            <v>Vivienda</v>
          </cell>
          <cell r="W4349">
            <v>2</v>
          </cell>
          <cell r="X4349" t="str">
            <v>Proyecto de Inversión de Infraestructura Social</v>
          </cell>
          <cell r="Y4349" t="str">
            <v>DOTAR DE SANITARIO CON BIODIGESTOR A LAS FAMILIAS DE ESCASOS RECURSOS EL FECALISMO AL AIRE LIBRE</v>
          </cell>
          <cell r="Z4349">
            <v>42811</v>
          </cell>
          <cell r="AA4349">
            <v>42910</v>
          </cell>
          <cell r="AB4349" t="str">
            <v>CALLE SAN JUAN KILOMETRO CUATRO INTERIOR SN COLONIA SAN JUAN KILÓMETRO CUATRO, 97717 SAN JUAN KILÓMETRO CUATRO, TIZIMÍN YUCATÁN ENTRE Y , DESPUES DEL</v>
          </cell>
          <cell r="AC4349">
            <v>0</v>
          </cell>
          <cell r="AE4349">
            <v>1</v>
          </cell>
          <cell r="AF4349" t="str">
            <v>En Ejecución</v>
          </cell>
          <cell r="AG4349">
            <v>2017</v>
          </cell>
          <cell r="AH4349">
            <v>59937.51</v>
          </cell>
        </row>
        <row r="4350">
          <cell r="B4350" t="str">
            <v>YUC17170300950991</v>
          </cell>
          <cell r="C4350" t="str">
            <v>Construccion De Ciento Cincuenta Pisos De Concreto En El Municipio De Tizimin Yucatan - 184207</v>
          </cell>
          <cell r="D4350" t="str">
            <v>184207</v>
          </cell>
          <cell r="E4350">
            <v>31</v>
          </cell>
          <cell r="F4350" t="str">
            <v>Yucatán</v>
          </cell>
          <cell r="G4350">
            <v>96</v>
          </cell>
          <cell r="H4350" t="str">
            <v>Tizimín</v>
          </cell>
          <cell r="I4350">
            <v>404</v>
          </cell>
          <cell r="J4350" t="str">
            <v>Teapa</v>
          </cell>
          <cell r="K4350">
            <v>-87.711665999999994</v>
          </cell>
          <cell r="L4350">
            <v>21.196387999999999</v>
          </cell>
          <cell r="M4350" t="str">
            <v>Rural</v>
          </cell>
          <cell r="N4350">
            <v>2</v>
          </cell>
          <cell r="O4350" t="str">
            <v>Aportaciones Federales</v>
          </cell>
          <cell r="P4350" t="str">
            <v>I004</v>
          </cell>
          <cell r="Q4350" t="str">
            <v>FAIS Municipal y de las Demarcaciones Territoriales del Distrito Federal</v>
          </cell>
          <cell r="R4350">
            <v>33</v>
          </cell>
          <cell r="S4350" t="str">
            <v>Aportaciones Federales para Entidades Federativas y Municipios</v>
          </cell>
          <cell r="T4350" t="str">
            <v>H AYUNTAMIENTO DE TIZIMIN</v>
          </cell>
          <cell r="U4350">
            <v>10</v>
          </cell>
          <cell r="V4350" t="str">
            <v>Vivienda</v>
          </cell>
          <cell r="W4350">
            <v>2</v>
          </cell>
          <cell r="X4350" t="str">
            <v>Proyecto de Inversión de Infraestructura Social</v>
          </cell>
          <cell r="Y4350" t="str">
            <v>DOTAR DE PISO FIRME A LAS PERSONAS MAS NECESITADAS DE LA COMUNIDAD</v>
          </cell>
          <cell r="Z4350">
            <v>42921</v>
          </cell>
          <cell r="AA4350">
            <v>43020</v>
          </cell>
          <cell r="AB4350" t="str">
            <v>CALLE TEAPA INTERIOR SN PUEBLO TEAPATEAPA, TIZIMÍN YUCATÁN ENTRE CALLE S/N Y CALLE SN, CENTRO DE POBLACION TEAPA</v>
          </cell>
          <cell r="AC4350">
            <v>0</v>
          </cell>
          <cell r="AE4350">
            <v>1</v>
          </cell>
          <cell r="AF4350" t="str">
            <v>En Ejecución</v>
          </cell>
          <cell r="AG4350">
            <v>2017</v>
          </cell>
          <cell r="AH4350">
            <v>46839.49</v>
          </cell>
        </row>
        <row r="4351">
          <cell r="B4351" t="str">
            <v>YUC17170300951000</v>
          </cell>
          <cell r="C4351" t="str">
            <v>Ampliacion De Red De Agua Potable En La Localidad De San Anastacio - 189325</v>
          </cell>
          <cell r="D4351" t="str">
            <v>189325</v>
          </cell>
          <cell r="E4351">
            <v>31</v>
          </cell>
          <cell r="F4351" t="str">
            <v>Yucatán</v>
          </cell>
          <cell r="G4351">
            <v>79</v>
          </cell>
          <cell r="H4351" t="str">
            <v>Tekax</v>
          </cell>
          <cell r="I4351">
            <v>117</v>
          </cell>
          <cell r="J4351" t="str">
            <v>San Anastacio</v>
          </cell>
          <cell r="K4351">
            <v>-89.336665999999994</v>
          </cell>
          <cell r="L4351">
            <v>20.178332999999999</v>
          </cell>
          <cell r="M4351" t="str">
            <v>Rural</v>
          </cell>
          <cell r="N4351">
            <v>2</v>
          </cell>
          <cell r="O4351" t="str">
            <v>Aportaciones Federales</v>
          </cell>
          <cell r="P4351" t="str">
            <v>I004</v>
          </cell>
          <cell r="Q4351" t="str">
            <v>FAIS Municipal y de las Demarcaciones Territoriales del Distrito Federal</v>
          </cell>
          <cell r="R4351">
            <v>33</v>
          </cell>
          <cell r="S4351" t="str">
            <v>Aportaciones Federales para Entidades Federativas y Municipios</v>
          </cell>
          <cell r="T4351" t="str">
            <v>GOBIERNO MUNICIPAL</v>
          </cell>
          <cell r="U4351">
            <v>4</v>
          </cell>
          <cell r="V4351" t="str">
            <v>Agua y saneamiento</v>
          </cell>
          <cell r="W4351">
            <v>2</v>
          </cell>
          <cell r="X4351" t="str">
            <v>Proyecto de Inversión de Infraestructura Social</v>
          </cell>
          <cell r="Y4351" t="str">
            <v>COMBATIR EL REZAGO SOCIAL QUE CADA FAMILIA TENGA ACCESO AL VITAL LIQUIDO HASTA SUS HOGARES EVITAR BROTE DE ENFERMEDADES</v>
          </cell>
          <cell r="Z4351">
            <v>42902</v>
          </cell>
          <cell r="AA4351">
            <v>42961</v>
          </cell>
          <cell r="AB4351" t="str">
            <v>CALLE SAN ANASTACIO PUEBLO SAN ANASTACIO, 97970 SAN ANASTACIO, TEKAX YUCATÁN ENTRE CALLE SAN ANASTACIO Y , CARRETERA KANCAB-CHACMULTUL A UN KILOMETRO</v>
          </cell>
          <cell r="AC4351">
            <v>0</v>
          </cell>
          <cell r="AE4351">
            <v>1</v>
          </cell>
          <cell r="AF4351" t="str">
            <v>En Ejecución</v>
          </cell>
          <cell r="AG4351">
            <v>2017</v>
          </cell>
          <cell r="AH4351">
            <v>449416.78</v>
          </cell>
        </row>
        <row r="4352">
          <cell r="B4352" t="str">
            <v>YUC17170300951001</v>
          </cell>
          <cell r="C4352" t="str">
            <v>Construccion De Doce Cuartos Dormitorios En La Localidad De Howitz - 191041</v>
          </cell>
          <cell r="D4352" t="str">
            <v>191041</v>
          </cell>
          <cell r="E4352">
            <v>31</v>
          </cell>
          <cell r="F4352" t="str">
            <v>Yucatán</v>
          </cell>
          <cell r="G4352">
            <v>79</v>
          </cell>
          <cell r="H4352" t="str">
            <v>Tekax</v>
          </cell>
          <cell r="I4352">
            <v>119</v>
          </cell>
          <cell r="J4352" t="str">
            <v>Houitz</v>
          </cell>
          <cell r="K4352">
            <v>-89.337221999999997</v>
          </cell>
          <cell r="L4352">
            <v>20.163611</v>
          </cell>
          <cell r="M4352" t="str">
            <v>Rural</v>
          </cell>
          <cell r="N4352">
            <v>2</v>
          </cell>
          <cell r="O4352" t="str">
            <v>Aportaciones Federales</v>
          </cell>
          <cell r="P4352" t="str">
            <v>I004</v>
          </cell>
          <cell r="Q4352" t="str">
            <v>FAIS Municipal y de las Demarcaciones Territoriales del Distrito Federal</v>
          </cell>
          <cell r="R4352">
            <v>33</v>
          </cell>
          <cell r="S4352" t="str">
            <v>Aportaciones Federales para Entidades Federativas y Municipios</v>
          </cell>
          <cell r="T4352" t="str">
            <v>GOBIERNO MUNICIPAL</v>
          </cell>
          <cell r="U4352">
            <v>10</v>
          </cell>
          <cell r="V4352" t="str">
            <v>Vivienda</v>
          </cell>
          <cell r="W4352">
            <v>2</v>
          </cell>
          <cell r="X4352" t="str">
            <v>Proyecto de Inversión de Infraestructura Social</v>
          </cell>
          <cell r="Y4352" t="str">
            <v>COMBATIR EL REZAGO SOCIAL MEJORAS LAS CONDICIONES DE VIVIENDA Y EL BROTE DE ENFERMEDADES</v>
          </cell>
          <cell r="Z4352">
            <v>42919</v>
          </cell>
          <cell r="AA4352">
            <v>43008</v>
          </cell>
          <cell r="AB4352" t="str">
            <v>CALLE HOWITZ PUEBLO HOWITZHOUITZ, TEKAX YUCATÁN ENTRE CALLE SN Y CALLE SN, CALLE SN CAMINO QUE VA RUMBO A LAS RUINAS DE CHACMULTUN SEGUIR AVAZ</v>
          </cell>
          <cell r="AC4352">
            <v>0</v>
          </cell>
          <cell r="AE4352">
            <v>1</v>
          </cell>
          <cell r="AF4352" t="str">
            <v>En Ejecución</v>
          </cell>
          <cell r="AG4352">
            <v>2017</v>
          </cell>
          <cell r="AH4352">
            <v>783997.58</v>
          </cell>
        </row>
        <row r="4353">
          <cell r="B4353" t="str">
            <v>YUC00170300951002</v>
          </cell>
          <cell r="C4353" t="str">
            <v>Construccion De Seis Cuartos Dormitorios En La Localidad De Poccheil - 190941</v>
          </cell>
          <cell r="D4353" t="str">
            <v>190941</v>
          </cell>
          <cell r="E4353">
            <v>31</v>
          </cell>
          <cell r="F4353" t="str">
            <v>Yucatán</v>
          </cell>
          <cell r="G4353">
            <v>79</v>
          </cell>
          <cell r="H4353" t="str">
            <v>Tekax</v>
          </cell>
          <cell r="I4353">
            <v>202</v>
          </cell>
          <cell r="J4353" t="str">
            <v>Poccheil</v>
          </cell>
          <cell r="K4353">
            <v>-89.361943999999994</v>
          </cell>
          <cell r="L4353">
            <v>19.781110999999999</v>
          </cell>
          <cell r="M4353" t="str">
            <v>Rural</v>
          </cell>
          <cell r="N4353">
            <v>2</v>
          </cell>
          <cell r="O4353" t="str">
            <v>Aportaciones Federales</v>
          </cell>
          <cell r="P4353" t="str">
            <v>I004</v>
          </cell>
          <cell r="Q4353" t="str">
            <v>FAIS Municipal y de las Demarcaciones Territoriales del Distrito Federal</v>
          </cell>
          <cell r="R4353">
            <v>33</v>
          </cell>
          <cell r="S4353" t="str">
            <v>Aportaciones Federales para Entidades Federativas y Municipios</v>
          </cell>
          <cell r="T4353" t="str">
            <v>GOBIERNO MUNICIPAL</v>
          </cell>
          <cell r="U4353">
            <v>10</v>
          </cell>
          <cell r="V4353" t="str">
            <v>Vivienda</v>
          </cell>
          <cell r="W4353">
            <v>2</v>
          </cell>
          <cell r="X4353" t="str">
            <v>Proyecto de Inversión de Infraestructura Social</v>
          </cell>
          <cell r="Y4353" t="str">
            <v>COMBATIR EL REZAGO SOCIAL MEJORAS LAS CONDICIONES DE VIVIENDA Y EL BROTE DE ENFERMEDADES</v>
          </cell>
          <cell r="Z4353">
            <v>42898</v>
          </cell>
          <cell r="AA4353">
            <v>42957</v>
          </cell>
          <cell r="AB4353" t="str">
            <v>CALLE POCCHEIL PUEBLO POCCHEILPOCCHEIL, TEKAX YUCATÁN ENTRE CALLE SN Y CALLE SN, CALLE SN CARRETERA NOHALAL-HUNTOCHAC A 5 KILOMETROS DE NOHALA</v>
          </cell>
          <cell r="AC4353">
            <v>0</v>
          </cell>
          <cell r="AE4353">
            <v>1</v>
          </cell>
          <cell r="AF4353" t="str">
            <v>En Ejecución</v>
          </cell>
          <cell r="AG4353">
            <v>2017</v>
          </cell>
          <cell r="AH4353">
            <v>391792.78</v>
          </cell>
        </row>
        <row r="4354">
          <cell r="B4354" t="str">
            <v>YUC17170300951558</v>
          </cell>
          <cell r="C4354" t="str">
            <v>Ampliación Del Sistema De Agua Potable En La Localidad De Uayalceh Del Municipio De Abalá Primera Etapa Construcción De Tomas Domiciliarias - 121693</v>
          </cell>
          <cell r="D4354" t="str">
            <v>121693</v>
          </cell>
          <cell r="E4354">
            <v>31</v>
          </cell>
          <cell r="F4354" t="str">
            <v>Yucatán</v>
          </cell>
          <cell r="G4354">
            <v>1</v>
          </cell>
          <cell r="H4354" t="str">
            <v>Abalá</v>
          </cell>
          <cell r="I4354">
            <v>7</v>
          </cell>
          <cell r="J4354" t="str">
            <v>Uayalceh</v>
          </cell>
          <cell r="K4354">
            <v>-89.593888000000007</v>
          </cell>
          <cell r="L4354">
            <v>20.694444000000001</v>
          </cell>
          <cell r="M4354" t="str">
            <v>Rural</v>
          </cell>
          <cell r="N4354">
            <v>2</v>
          </cell>
          <cell r="O4354" t="str">
            <v>Aportaciones Federales</v>
          </cell>
          <cell r="P4354" t="str">
            <v>I003</v>
          </cell>
          <cell r="Q4354" t="str">
            <v>FAIS Entidades</v>
          </cell>
          <cell r="R4354">
            <v>33</v>
          </cell>
          <cell r="S4354" t="str">
            <v>Aportaciones Federales para Entidades Federativas y Municipios</v>
          </cell>
          <cell r="T4354" t="str">
            <v>JUNTA DE AGUA POTABLE Y ALCANTARILLADO DE YUCATAN</v>
          </cell>
          <cell r="U4354">
            <v>10</v>
          </cell>
          <cell r="V4354" t="str">
            <v>Vivienda</v>
          </cell>
          <cell r="W4354">
            <v>2</v>
          </cell>
          <cell r="X4354" t="str">
            <v>Proyecto de Inversión de Infraestructura Social</v>
          </cell>
          <cell r="Y4354" t="str">
            <v>LLEVAR AGUA A LOS HABITANTES DEL MUNICIPIO</v>
          </cell>
          <cell r="Z4354">
            <v>42947</v>
          </cell>
          <cell r="AA4354">
            <v>43038</v>
          </cell>
          <cell r="AB4354" t="str">
            <v>PUEBLO UAYALCEH, 97825 UAYALCEH, ABALÁ YUCATÁN ENTRE Y ,</v>
          </cell>
          <cell r="AC4354">
            <v>0</v>
          </cell>
          <cell r="AE4354">
            <v>1</v>
          </cell>
          <cell r="AF4354" t="str">
            <v>En Ejecución</v>
          </cell>
          <cell r="AG4354">
            <v>2017</v>
          </cell>
          <cell r="AH4354">
            <v>329983.19</v>
          </cell>
        </row>
        <row r="4355">
          <cell r="B4355" t="str">
            <v>YUC17170300951559</v>
          </cell>
          <cell r="C4355" t="str">
            <v>Rehabilitacion De Diversas Calles En La Localidad Y Municipio De Akil Yucatan - 186745</v>
          </cell>
          <cell r="D4355" t="str">
            <v>186745</v>
          </cell>
          <cell r="E4355">
            <v>31</v>
          </cell>
          <cell r="F4355" t="str">
            <v>Yucatán</v>
          </cell>
          <cell r="G4355">
            <v>3</v>
          </cell>
          <cell r="H4355" t="str">
            <v>Akil</v>
          </cell>
          <cell r="I4355">
            <v>1</v>
          </cell>
          <cell r="J4355" t="str">
            <v>Akil</v>
          </cell>
          <cell r="K4355">
            <v>-89.347776999999994</v>
          </cell>
          <cell r="L4355">
            <v>20.265554999999999</v>
          </cell>
          <cell r="M4355" t="str">
            <v>Urbano</v>
          </cell>
          <cell r="N4355">
            <v>2</v>
          </cell>
          <cell r="O4355" t="str">
            <v>Aportaciones Federales</v>
          </cell>
          <cell r="P4355" t="str">
            <v>I004</v>
          </cell>
          <cell r="Q4355" t="str">
            <v>FAIS Municipal y de las Demarcaciones Territoriales del Distrito Federal</v>
          </cell>
          <cell r="R4355">
            <v>33</v>
          </cell>
          <cell r="S4355" t="str">
            <v>Aportaciones Federales para Entidades Federativas y Municipios</v>
          </cell>
          <cell r="T4355" t="str">
            <v>H AYUNTAMIENTO DE AKIL</v>
          </cell>
          <cell r="U4355">
            <v>3</v>
          </cell>
          <cell r="V4355" t="str">
            <v>Transportes y vialidades</v>
          </cell>
          <cell r="W4355">
            <v>2</v>
          </cell>
          <cell r="X4355" t="str">
            <v>Proyecto de Inversión de Infraestructura Social</v>
          </cell>
          <cell r="Y4355" t="str">
            <v>SE CONTARA CON CALLES EN BUEN ESTADO QUE EVITARA ACCIDENTES</v>
          </cell>
          <cell r="Z4355">
            <v>42972</v>
          </cell>
          <cell r="AA4355">
            <v>43031</v>
          </cell>
          <cell r="AB4355" t="str">
            <v>CALLE CALLE12 PUEBLO AKIL CENTRO, 97990 AKIL, AKIL YUCATÁN ENTRE CALLE19 Y CALLE AVENIDA, CALLE14 DOS CUADARAS AL ORIENTE DEL PALACIO MU</v>
          </cell>
          <cell r="AC4355">
            <v>0</v>
          </cell>
          <cell r="AE4355">
            <v>1</v>
          </cell>
          <cell r="AF4355" t="str">
            <v>En Ejecución</v>
          </cell>
          <cell r="AG4355">
            <v>2017</v>
          </cell>
          <cell r="AH4355">
            <v>1160563.1200000001</v>
          </cell>
        </row>
        <row r="4356">
          <cell r="B4356" t="str">
            <v>YUC00170300951560</v>
          </cell>
          <cell r="C4356" t="str">
            <v>33901 Subcontratacion De Servicios Con Terceros - 186743</v>
          </cell>
          <cell r="D4356" t="str">
            <v>186743</v>
          </cell>
          <cell r="E4356">
            <v>31</v>
          </cell>
          <cell r="F4356" t="str">
            <v>Yucatán</v>
          </cell>
          <cell r="G4356">
            <v>3</v>
          </cell>
          <cell r="H4356" t="str">
            <v>Akil</v>
          </cell>
          <cell r="I4356">
            <v>1</v>
          </cell>
          <cell r="J4356" t="str">
            <v>Akil</v>
          </cell>
          <cell r="K4356">
            <v>-89.347776999999994</v>
          </cell>
          <cell r="L4356">
            <v>20.265554999999999</v>
          </cell>
          <cell r="M4356" t="str">
            <v>Urbano</v>
          </cell>
          <cell r="N4356">
            <v>2</v>
          </cell>
          <cell r="O4356" t="str">
            <v>Aportaciones Federales</v>
          </cell>
          <cell r="P4356" t="str">
            <v>I004</v>
          </cell>
          <cell r="Q4356" t="str">
            <v>FAIS Municipal y de las Demarcaciones Territoriales del Distrito Federal</v>
          </cell>
          <cell r="R4356">
            <v>33</v>
          </cell>
          <cell r="S4356" t="str">
            <v>Aportaciones Federales para Entidades Federativas y Municipios</v>
          </cell>
          <cell r="T4356" t="str">
            <v>H AYUNTAMIENTO DE AKIL</v>
          </cell>
          <cell r="U4356">
            <v>0</v>
          </cell>
          <cell r="V4356" t="str">
            <v>Otros Proyectos</v>
          </cell>
          <cell r="W4356">
            <v>5</v>
          </cell>
          <cell r="X4356" t="str">
            <v>Otros proyectos de Inversión</v>
          </cell>
          <cell r="Y4356" t="str">
            <v>SE CONTARA CON ESUDIOS DE PREINVERSION Y EXPEDIENTES TECNICOS PARA SU VALIDACION</v>
          </cell>
          <cell r="Z4356">
            <v>42887</v>
          </cell>
          <cell r="AA4356">
            <v>42978</v>
          </cell>
          <cell r="AB4356" t="str">
            <v>DADO QUE ES GASTO INDIRECTO EL PROYECTO SE UBICA EN LA CABECERA MUNICIPAL</v>
          </cell>
          <cell r="AC4356">
            <v>0</v>
          </cell>
          <cell r="AE4356">
            <v>1</v>
          </cell>
          <cell r="AF4356" t="str">
            <v>En Ejecución</v>
          </cell>
          <cell r="AG4356">
            <v>2017</v>
          </cell>
          <cell r="AH4356">
            <v>233000</v>
          </cell>
        </row>
        <row r="4357">
          <cell r="B4357" t="str">
            <v>YUC17170300951561</v>
          </cell>
          <cell r="C4357" t="str">
            <v>Ampliación Del Sistema De Agua Potable En La Localidad De Muchucuxcah Del Municipio De Chankom Rehabilitación De Tanque - 121264</v>
          </cell>
          <cell r="D4357" t="str">
            <v>121264</v>
          </cell>
          <cell r="E4357">
            <v>31</v>
          </cell>
          <cell r="F4357" t="str">
            <v>Yucatán</v>
          </cell>
          <cell r="G4357">
            <v>17</v>
          </cell>
          <cell r="H4357" t="str">
            <v>Chankom</v>
          </cell>
          <cell r="I4357">
            <v>83</v>
          </cell>
          <cell r="J4357" t="str">
            <v>Muchucuxcáh</v>
          </cell>
          <cell r="K4357">
            <v>-88.450833000000003</v>
          </cell>
          <cell r="L4357">
            <v>20.476944</v>
          </cell>
          <cell r="M4357" t="str">
            <v>Rural</v>
          </cell>
          <cell r="N4357">
            <v>2</v>
          </cell>
          <cell r="O4357" t="str">
            <v>Aportaciones Federales</v>
          </cell>
          <cell r="P4357" t="str">
            <v>I003</v>
          </cell>
          <cell r="Q4357" t="str">
            <v>FAIS Entidades</v>
          </cell>
          <cell r="R4357">
            <v>33</v>
          </cell>
          <cell r="S4357" t="str">
            <v>Aportaciones Federales para Entidades Federativas y Municipios</v>
          </cell>
          <cell r="T4357" t="str">
            <v>JUNTA DE AGUA POTABLE Y ALCANTARILLADO DE YUCATAN</v>
          </cell>
          <cell r="U4357">
            <v>4</v>
          </cell>
          <cell r="V4357" t="str">
            <v>Agua y saneamiento</v>
          </cell>
          <cell r="W4357">
            <v>2</v>
          </cell>
          <cell r="X4357" t="str">
            <v>Proyecto de Inversión de Infraestructura Social</v>
          </cell>
          <cell r="Y4357" t="str">
            <v>LLEVAR AGUA A LOS HABITANTES DEL MUNICIPIO</v>
          </cell>
          <cell r="Z4357">
            <v>42851</v>
          </cell>
          <cell r="AA4357">
            <v>43030</v>
          </cell>
          <cell r="AB4357" t="str">
            <v>PUEBLO MUCHUCUXCÁH, 97758 MUCHUCUXCÁH, CHANKOM YUCATÁN ENTRE Y ,</v>
          </cell>
          <cell r="AC4357">
            <v>0</v>
          </cell>
          <cell r="AE4357">
            <v>1</v>
          </cell>
          <cell r="AF4357" t="str">
            <v>En Ejecución</v>
          </cell>
          <cell r="AG4357">
            <v>2017</v>
          </cell>
          <cell r="AH4357">
            <v>601577.43000000005</v>
          </cell>
        </row>
        <row r="4358">
          <cell r="B4358" t="str">
            <v>YUC17170300951562</v>
          </cell>
          <cell r="C4358" t="str">
            <v>Ampliación Del Sistema De Agua Potable En La Localidad De Muchucuxcah Del Municipio De Chankom Construcción De Tomas Domiciliarias - 121320</v>
          </cell>
          <cell r="D4358" t="str">
            <v>121320</v>
          </cell>
          <cell r="E4358">
            <v>31</v>
          </cell>
          <cell r="F4358" t="str">
            <v>Yucatán</v>
          </cell>
          <cell r="G4358">
            <v>17</v>
          </cell>
          <cell r="H4358" t="str">
            <v>Chankom</v>
          </cell>
          <cell r="I4358">
            <v>83</v>
          </cell>
          <cell r="J4358" t="str">
            <v>Muchucuxcáh</v>
          </cell>
          <cell r="K4358">
            <v>-88.450833000000003</v>
          </cell>
          <cell r="L4358">
            <v>20.476944</v>
          </cell>
          <cell r="M4358" t="str">
            <v>Rural</v>
          </cell>
          <cell r="N4358">
            <v>2</v>
          </cell>
          <cell r="O4358" t="str">
            <v>Aportaciones Federales</v>
          </cell>
          <cell r="P4358" t="str">
            <v>I003</v>
          </cell>
          <cell r="Q4358" t="str">
            <v>FAIS Entidades</v>
          </cell>
          <cell r="R4358">
            <v>33</v>
          </cell>
          <cell r="S4358" t="str">
            <v>Aportaciones Federales para Entidades Federativas y Municipios</v>
          </cell>
          <cell r="T4358" t="str">
            <v>JUNTA DE AGUA POTABLE Y ALCANTARILLADO DE YUCATAN</v>
          </cell>
          <cell r="U4358">
            <v>10</v>
          </cell>
          <cell r="V4358" t="str">
            <v>Vivienda</v>
          </cell>
          <cell r="W4358">
            <v>2</v>
          </cell>
          <cell r="X4358" t="str">
            <v>Proyecto de Inversión de Infraestructura Social</v>
          </cell>
          <cell r="Y4358" t="str">
            <v>LLEVAR AGUA A LOS HABITANTES DEL MUNICIPIO</v>
          </cell>
          <cell r="Z4358">
            <v>42851</v>
          </cell>
          <cell r="AA4358">
            <v>43030</v>
          </cell>
          <cell r="AB4358" t="str">
            <v>PUEBLO MUCHUCUXCÁH, 97758 MUCHUCUXCÁH, CHANKOM YUCATÁN ENTRE Y ,</v>
          </cell>
          <cell r="AC4358">
            <v>0</v>
          </cell>
          <cell r="AE4358">
            <v>1</v>
          </cell>
          <cell r="AF4358" t="str">
            <v>En Ejecución</v>
          </cell>
          <cell r="AG4358">
            <v>2017</v>
          </cell>
          <cell r="AH4358">
            <v>602010.05000000005</v>
          </cell>
        </row>
        <row r="4359">
          <cell r="B4359" t="str">
            <v>YUC17170300951563</v>
          </cell>
          <cell r="C4359" t="str">
            <v>Ampliación Del Sistema De Agua Potable En La Localidad De Muchucuxcah Del Municipio De Chankom Red De Distribución - 121298</v>
          </cell>
          <cell r="D4359" t="str">
            <v>121298</v>
          </cell>
          <cell r="E4359">
            <v>31</v>
          </cell>
          <cell r="F4359" t="str">
            <v>Yucatán</v>
          </cell>
          <cell r="G4359">
            <v>17</v>
          </cell>
          <cell r="H4359" t="str">
            <v>Chankom</v>
          </cell>
          <cell r="I4359">
            <v>83</v>
          </cell>
          <cell r="J4359" t="str">
            <v>Muchucuxcáh</v>
          </cell>
          <cell r="K4359">
            <v>-88.450833000000003</v>
          </cell>
          <cell r="L4359">
            <v>20.476944</v>
          </cell>
          <cell r="M4359" t="str">
            <v>Rural</v>
          </cell>
          <cell r="N4359">
            <v>2</v>
          </cell>
          <cell r="O4359" t="str">
            <v>Aportaciones Federales</v>
          </cell>
          <cell r="P4359" t="str">
            <v>I003</v>
          </cell>
          <cell r="Q4359" t="str">
            <v>FAIS Entidades</v>
          </cell>
          <cell r="R4359">
            <v>33</v>
          </cell>
          <cell r="S4359" t="str">
            <v>Aportaciones Federales para Entidades Federativas y Municipios</v>
          </cell>
          <cell r="T4359" t="str">
            <v>JUNTA DE AGUA POTABLE Y ALCANTARILLADO DE YUCATAN</v>
          </cell>
          <cell r="U4359">
            <v>4</v>
          </cell>
          <cell r="V4359" t="str">
            <v>Agua y saneamiento</v>
          </cell>
          <cell r="W4359">
            <v>2</v>
          </cell>
          <cell r="X4359" t="str">
            <v>Proyecto de Inversión de Infraestructura Social</v>
          </cell>
          <cell r="Y4359" t="str">
            <v>LLEVAR AGUA A LOS HABITANTES DEL MUNICIPIO</v>
          </cell>
          <cell r="Z4359">
            <v>42851</v>
          </cell>
          <cell r="AA4359">
            <v>43030</v>
          </cell>
          <cell r="AB4359" t="str">
            <v>PUEBLO MUCHUCUXCÁH, 97758 MUCHUCUXCÁH, CHANKOM YUCATÁN ENTRE Y ,</v>
          </cell>
          <cell r="AC4359">
            <v>0</v>
          </cell>
          <cell r="AE4359">
            <v>1</v>
          </cell>
          <cell r="AF4359" t="str">
            <v>En Ejecución</v>
          </cell>
          <cell r="AG4359">
            <v>2017</v>
          </cell>
          <cell r="AH4359">
            <v>572998.88</v>
          </cell>
        </row>
        <row r="4360">
          <cell r="B4360" t="str">
            <v>YUC17170300951564</v>
          </cell>
          <cell r="C4360" t="str">
            <v>Construcción De Sanitarios Rurales En La Localidad De Chapab Del Municipio De Chapab Del Estado De Yucatan - 114718</v>
          </cell>
          <cell r="D4360" t="str">
            <v>114718</v>
          </cell>
          <cell r="E4360">
            <v>31</v>
          </cell>
          <cell r="F4360" t="str">
            <v>Yucatán</v>
          </cell>
          <cell r="G4360">
            <v>18</v>
          </cell>
          <cell r="H4360" t="str">
            <v>Chapab</v>
          </cell>
          <cell r="I4360">
            <v>1</v>
          </cell>
          <cell r="J4360" t="str">
            <v>Chapab</v>
          </cell>
          <cell r="K4360">
            <v>-89.458332999999996</v>
          </cell>
          <cell r="L4360">
            <v>20.458333</v>
          </cell>
          <cell r="M4360" t="str">
            <v>Urbano</v>
          </cell>
          <cell r="N4360">
            <v>2</v>
          </cell>
          <cell r="O4360" t="str">
            <v>Aportaciones Federales</v>
          </cell>
          <cell r="P4360" t="str">
            <v>I003</v>
          </cell>
          <cell r="Q4360" t="str">
            <v>FAIS Entidades</v>
          </cell>
          <cell r="R4360">
            <v>33</v>
          </cell>
          <cell r="S4360" t="str">
            <v>Aportaciones Federales para Entidades Federativas y Municipios</v>
          </cell>
          <cell r="T4360" t="str">
            <v>JUNTA DE AGUA POTABLE Y ALCANTARILLADO DE YUCATAN</v>
          </cell>
          <cell r="U4360">
            <v>10</v>
          </cell>
          <cell r="V4360" t="str">
            <v>Vivienda</v>
          </cell>
          <cell r="W4360">
            <v>2</v>
          </cell>
          <cell r="X4360" t="str">
            <v>Proyecto de Inversión de Infraestructura Social</v>
          </cell>
          <cell r="Y4360" t="str">
            <v>COMBATIR EL FECALISMO AL AIRE LIBRE</v>
          </cell>
          <cell r="Z4360">
            <v>42946</v>
          </cell>
          <cell r="AA4360">
            <v>43066</v>
          </cell>
          <cell r="AB4360" t="str">
            <v>MANZANA CHAPAB, 97857 CHAPAB, CHAPAB YUCATÁN ENTRE Y ,</v>
          </cell>
          <cell r="AC4360">
            <v>0</v>
          </cell>
          <cell r="AE4360">
            <v>1</v>
          </cell>
          <cell r="AF4360" t="str">
            <v>En Ejecución</v>
          </cell>
          <cell r="AG4360">
            <v>2017</v>
          </cell>
          <cell r="AH4360">
            <v>2210436.4</v>
          </cell>
        </row>
        <row r="4361">
          <cell r="B4361" t="str">
            <v>YUC17170300951565</v>
          </cell>
          <cell r="C4361" t="str">
            <v>Construcción De Sanitarios Rurales En La Localidad De Citincabchén Del Municipio De Chapab Del Estado De Yucatan - 114705</v>
          </cell>
          <cell r="D4361" t="str">
            <v>114705</v>
          </cell>
          <cell r="E4361">
            <v>31</v>
          </cell>
          <cell r="F4361" t="str">
            <v>Yucatán</v>
          </cell>
          <cell r="G4361">
            <v>18</v>
          </cell>
          <cell r="H4361" t="str">
            <v>Chapab</v>
          </cell>
          <cell r="I4361">
            <v>3</v>
          </cell>
          <cell r="J4361" t="str">
            <v>Citincabchén</v>
          </cell>
          <cell r="K4361">
            <v>-89.534999999999997</v>
          </cell>
          <cell r="L4361">
            <v>20.517776999999999</v>
          </cell>
          <cell r="M4361" t="str">
            <v>Rural</v>
          </cell>
          <cell r="N4361">
            <v>2</v>
          </cell>
          <cell r="O4361" t="str">
            <v>Aportaciones Federales</v>
          </cell>
          <cell r="P4361" t="str">
            <v>I003</v>
          </cell>
          <cell r="Q4361" t="str">
            <v>FAIS Entidades</v>
          </cell>
          <cell r="R4361">
            <v>33</v>
          </cell>
          <cell r="S4361" t="str">
            <v>Aportaciones Federales para Entidades Federativas y Municipios</v>
          </cell>
          <cell r="T4361" t="str">
            <v>JUNTA DE AGUA POTABLE Y ALCANTARILLADO DE YUCATAN</v>
          </cell>
          <cell r="U4361">
            <v>10</v>
          </cell>
          <cell r="V4361" t="str">
            <v>Vivienda</v>
          </cell>
          <cell r="W4361">
            <v>2</v>
          </cell>
          <cell r="X4361" t="str">
            <v>Proyecto de Inversión de Infraestructura Social</v>
          </cell>
          <cell r="Y4361" t="str">
            <v>COMBATIR EL FECALISMO AL AIRE LIBRE</v>
          </cell>
          <cell r="Z4361">
            <v>42946</v>
          </cell>
          <cell r="AA4361">
            <v>43066</v>
          </cell>
          <cell r="AB4361" t="str">
            <v>MANZANA CITINCABCHEN, 97858 CITINCABCHÉN, CHAPAB YUCATÁN ENTRE Y ,</v>
          </cell>
          <cell r="AC4361">
            <v>0</v>
          </cell>
          <cell r="AE4361">
            <v>1</v>
          </cell>
          <cell r="AF4361" t="str">
            <v>En Ejecución</v>
          </cell>
          <cell r="AG4361">
            <v>2017</v>
          </cell>
          <cell r="AH4361">
            <v>1381522.75</v>
          </cell>
        </row>
        <row r="4362">
          <cell r="B4362" t="str">
            <v>YUC17170300951566</v>
          </cell>
          <cell r="C4362" t="str">
            <v>Construccion De Cuarto Para Baño - 177781</v>
          </cell>
          <cell r="D4362" t="str">
            <v>177781</v>
          </cell>
          <cell r="E4362">
            <v>31</v>
          </cell>
          <cell r="F4362" t="str">
            <v>Yucatán</v>
          </cell>
          <cell r="G4362">
            <v>50</v>
          </cell>
          <cell r="H4362" t="str">
            <v>Mérida</v>
          </cell>
          <cell r="I4362">
            <v>268</v>
          </cell>
          <cell r="J4362" t="str">
            <v>Oncán</v>
          </cell>
          <cell r="K4362">
            <v>-89.482776999999999</v>
          </cell>
          <cell r="L4362">
            <v>20.961110999999999</v>
          </cell>
          <cell r="M4362" t="str">
            <v>Rural</v>
          </cell>
          <cell r="N4362">
            <v>2</v>
          </cell>
          <cell r="O4362" t="str">
            <v>Aportaciones Federales</v>
          </cell>
          <cell r="P4362" t="str">
            <v>I004</v>
          </cell>
          <cell r="Q4362" t="str">
            <v>FAIS Municipal y de las Demarcaciones Territoriales del Distrito Federal</v>
          </cell>
          <cell r="R4362">
            <v>33</v>
          </cell>
          <cell r="S4362" t="str">
            <v>Aportaciones Federales para Entidades Federativas y Municipios</v>
          </cell>
          <cell r="T4362" t="str">
            <v>AYUNTAMIENTO DE MERIDA</v>
          </cell>
          <cell r="U4362">
            <v>10</v>
          </cell>
          <cell r="V4362" t="str">
            <v>Vivienda</v>
          </cell>
          <cell r="W4362">
            <v>2</v>
          </cell>
          <cell r="X4362" t="str">
            <v>Proyecto de Inversión de Infraestructura Social</v>
          </cell>
          <cell r="Y4362" t="str">
            <v>REDUCIR EL REZAGO SOCIAL Y MEJORAR LA CALIDAD DE VIDA DE LAS FAMILIAS EN POBREZA</v>
          </cell>
          <cell r="Z4362">
            <v>42964</v>
          </cell>
          <cell r="AA4362">
            <v>43040</v>
          </cell>
          <cell r="AB4362" t="str">
            <v>CALLE 24 INTERIOR 0 0 COLONIA ONCÁN, 97310 ONCÁN, MÉRIDA YUCATÁN ENTRE CALLE 21 Y CALLE 23, LA OBRA SE REALIZARA EN CALLE 24 SN X 21 Y 23 COM. ONCAN</v>
          </cell>
          <cell r="AC4362">
            <v>0</v>
          </cell>
          <cell r="AE4362">
            <v>1</v>
          </cell>
          <cell r="AF4362" t="str">
            <v>En Ejecución</v>
          </cell>
          <cell r="AG4362">
            <v>2017</v>
          </cell>
          <cell r="AH4362">
            <v>88331.61</v>
          </cell>
        </row>
        <row r="4363">
          <cell r="B4363" t="str">
            <v>YUC17170300951567</v>
          </cell>
          <cell r="C4363" t="str">
            <v>Construccion De Cuartos Dormitorio - 177850</v>
          </cell>
          <cell r="D4363" t="str">
            <v>177850</v>
          </cell>
          <cell r="E4363">
            <v>31</v>
          </cell>
          <cell r="F4363" t="str">
            <v>Yucatán</v>
          </cell>
          <cell r="G4363">
            <v>50</v>
          </cell>
          <cell r="H4363" t="str">
            <v>Mérida</v>
          </cell>
          <cell r="I4363">
            <v>268</v>
          </cell>
          <cell r="J4363" t="str">
            <v>Oncán</v>
          </cell>
          <cell r="K4363">
            <v>-89.482776999999999</v>
          </cell>
          <cell r="L4363">
            <v>20.961110999999999</v>
          </cell>
          <cell r="M4363" t="str">
            <v>Rural</v>
          </cell>
          <cell r="N4363">
            <v>2</v>
          </cell>
          <cell r="O4363" t="str">
            <v>Aportaciones Federales</v>
          </cell>
          <cell r="P4363" t="str">
            <v>I004</v>
          </cell>
          <cell r="Q4363" t="str">
            <v>FAIS Municipal y de las Demarcaciones Territoriales del Distrito Federal</v>
          </cell>
          <cell r="R4363">
            <v>33</v>
          </cell>
          <cell r="S4363" t="str">
            <v>Aportaciones Federales para Entidades Federativas y Municipios</v>
          </cell>
          <cell r="T4363" t="str">
            <v>AYUNTAMIENTO DE MERIDA</v>
          </cell>
          <cell r="U4363">
            <v>10</v>
          </cell>
          <cell r="V4363" t="str">
            <v>Vivienda</v>
          </cell>
          <cell r="W4363">
            <v>2</v>
          </cell>
          <cell r="X4363" t="str">
            <v>Proyecto de Inversión de Infraestructura Social</v>
          </cell>
          <cell r="Y4363" t="str">
            <v>REDUCIR EL REZAGO SOCIAL Y MEJORAR LA CALIDAD DE VIDA DE LAS FAMILIAS EN POBREZA</v>
          </cell>
          <cell r="Z4363">
            <v>42964</v>
          </cell>
          <cell r="AA4363">
            <v>43040</v>
          </cell>
          <cell r="AB4363" t="str">
            <v>CALLE 24 INTERIOR 0 0 COLONIA ONCÁN, 97310 ONCÁN, MÉRIDA YUCATÁN ENTRE CALLE 21 Y CALLE 23, LA OBRA SE REALIZARA EN CALLE 24 SN X 21 Y 23 COM. ONCAN</v>
          </cell>
          <cell r="AC4363">
            <v>0</v>
          </cell>
          <cell r="AE4363">
            <v>1</v>
          </cell>
          <cell r="AF4363" t="str">
            <v>En Ejecución</v>
          </cell>
          <cell r="AG4363">
            <v>2017</v>
          </cell>
          <cell r="AH4363">
            <v>71137.210000000006</v>
          </cell>
        </row>
        <row r="4364">
          <cell r="B4364" t="str">
            <v>YUC17170300951568</v>
          </cell>
          <cell r="C4364" t="str">
            <v>Construccion De Cuartos Dormitorio - 177767</v>
          </cell>
          <cell r="D4364" t="str">
            <v>177767</v>
          </cell>
          <cell r="E4364">
            <v>31</v>
          </cell>
          <cell r="F4364" t="str">
            <v>Yucatán</v>
          </cell>
          <cell r="G4364">
            <v>50</v>
          </cell>
          <cell r="H4364" t="str">
            <v>Mérida</v>
          </cell>
          <cell r="I4364">
            <v>268</v>
          </cell>
          <cell r="J4364" t="str">
            <v>Oncán</v>
          </cell>
          <cell r="K4364">
            <v>-89.482776999999999</v>
          </cell>
          <cell r="L4364">
            <v>20.961110999999999</v>
          </cell>
          <cell r="M4364" t="str">
            <v>Rural</v>
          </cell>
          <cell r="N4364">
            <v>2</v>
          </cell>
          <cell r="O4364" t="str">
            <v>Aportaciones Federales</v>
          </cell>
          <cell r="P4364" t="str">
            <v>I004</v>
          </cell>
          <cell r="Q4364" t="str">
            <v>FAIS Municipal y de las Demarcaciones Territoriales del Distrito Federal</v>
          </cell>
          <cell r="R4364">
            <v>33</v>
          </cell>
          <cell r="S4364" t="str">
            <v>Aportaciones Federales para Entidades Federativas y Municipios</v>
          </cell>
          <cell r="T4364" t="str">
            <v>AYUNTAMIENTO DE MERIDA</v>
          </cell>
          <cell r="U4364">
            <v>10</v>
          </cell>
          <cell r="V4364" t="str">
            <v>Vivienda</v>
          </cell>
          <cell r="W4364">
            <v>2</v>
          </cell>
          <cell r="X4364" t="str">
            <v>Proyecto de Inversión de Infraestructura Social</v>
          </cell>
          <cell r="Y4364" t="str">
            <v>REDUCIR EL REZAGO SOCIAL Y MEJORAR LA CALIDAD DE VIDA DE LAS FAMILIAS EN POBREZA</v>
          </cell>
          <cell r="Z4364">
            <v>42964</v>
          </cell>
          <cell r="AA4364">
            <v>43040</v>
          </cell>
          <cell r="AB4364" t="str">
            <v>CALLE 24 INTERIOR 0 0 COLONIA ONCÁN, 97310 ONCÁN, MÉRIDA YUCATÁN ENTRE CALLE 25 Y CALLE 27, LA OBRA SE REALIZARA EN CALLE 24 SN X 25 Y 27 COM. ONCAN</v>
          </cell>
          <cell r="AC4364">
            <v>0</v>
          </cell>
          <cell r="AE4364">
            <v>1</v>
          </cell>
          <cell r="AF4364" t="str">
            <v>En Ejecución</v>
          </cell>
          <cell r="AG4364">
            <v>2017</v>
          </cell>
          <cell r="AH4364">
            <v>90492.62</v>
          </cell>
        </row>
        <row r="4365">
          <cell r="B4365" t="str">
            <v>YUC17170300951569</v>
          </cell>
          <cell r="C4365" t="str">
            <v>Construccion De Cuarto Para Cocina - 177826</v>
          </cell>
          <cell r="D4365" t="str">
            <v>177826</v>
          </cell>
          <cell r="E4365">
            <v>31</v>
          </cell>
          <cell r="F4365" t="str">
            <v>Yucatán</v>
          </cell>
          <cell r="G4365">
            <v>50</v>
          </cell>
          <cell r="H4365" t="str">
            <v>Mérida</v>
          </cell>
          <cell r="I4365">
            <v>268</v>
          </cell>
          <cell r="J4365" t="str">
            <v>Oncán</v>
          </cell>
          <cell r="K4365">
            <v>-89.482776999999999</v>
          </cell>
          <cell r="L4365">
            <v>20.961110999999999</v>
          </cell>
          <cell r="M4365" t="str">
            <v>Rural</v>
          </cell>
          <cell r="N4365">
            <v>2</v>
          </cell>
          <cell r="O4365" t="str">
            <v>Aportaciones Federales</v>
          </cell>
          <cell r="P4365" t="str">
            <v>I004</v>
          </cell>
          <cell r="Q4365" t="str">
            <v>FAIS Municipal y de las Demarcaciones Territoriales del Distrito Federal</v>
          </cell>
          <cell r="R4365">
            <v>33</v>
          </cell>
          <cell r="S4365" t="str">
            <v>Aportaciones Federales para Entidades Federativas y Municipios</v>
          </cell>
          <cell r="T4365" t="str">
            <v>AYUNTAMIENTO DE MERIDA</v>
          </cell>
          <cell r="U4365">
            <v>10</v>
          </cell>
          <cell r="V4365" t="str">
            <v>Vivienda</v>
          </cell>
          <cell r="W4365">
            <v>2</v>
          </cell>
          <cell r="X4365" t="str">
            <v>Proyecto de Inversión de Infraestructura Social</v>
          </cell>
          <cell r="Y4365" t="str">
            <v>REDUCIR EL REZAGO SOCIAL Y MEJORAR LA CALIDAD DE VIDA DE LAS FAMILIAS EN POBREZA</v>
          </cell>
          <cell r="Z4365">
            <v>42964</v>
          </cell>
          <cell r="AA4365">
            <v>43040</v>
          </cell>
          <cell r="AB4365" t="str">
            <v>CALLE 24 INTERIOR 0 0 COLONIA ONCÁN, 97310 ONCÁN, MÉRIDA YUCATÁN ENTRE CALLE 21 Y CALLE 23, LA OBRA SE REALIZARA EN CALLE 24 SN X 21 Y 23 COM. ONCAN</v>
          </cell>
          <cell r="AC4365">
            <v>0</v>
          </cell>
          <cell r="AE4365">
            <v>1</v>
          </cell>
          <cell r="AF4365" t="str">
            <v>En Ejecución</v>
          </cell>
          <cell r="AG4365">
            <v>2017</v>
          </cell>
          <cell r="AH4365">
            <v>83492.789999999994</v>
          </cell>
        </row>
        <row r="4366">
          <cell r="B4366" t="str">
            <v>YUC17170300951570</v>
          </cell>
          <cell r="C4366" t="str">
            <v>Construccion De Techo Firme - 177741</v>
          </cell>
          <cell r="D4366" t="str">
            <v>177741</v>
          </cell>
          <cell r="E4366">
            <v>31</v>
          </cell>
          <cell r="F4366" t="str">
            <v>Yucatán</v>
          </cell>
          <cell r="G4366">
            <v>50</v>
          </cell>
          <cell r="H4366" t="str">
            <v>Mérida</v>
          </cell>
          <cell r="I4366">
            <v>268</v>
          </cell>
          <cell r="J4366" t="str">
            <v>Oncán</v>
          </cell>
          <cell r="K4366">
            <v>-89.482776999999999</v>
          </cell>
          <cell r="L4366">
            <v>20.961110999999999</v>
          </cell>
          <cell r="M4366" t="str">
            <v>Rural</v>
          </cell>
          <cell r="N4366">
            <v>2</v>
          </cell>
          <cell r="O4366" t="str">
            <v>Aportaciones Federales</v>
          </cell>
          <cell r="P4366" t="str">
            <v>I004</v>
          </cell>
          <cell r="Q4366" t="str">
            <v>FAIS Municipal y de las Demarcaciones Territoriales del Distrito Federal</v>
          </cell>
          <cell r="R4366">
            <v>33</v>
          </cell>
          <cell r="S4366" t="str">
            <v>Aportaciones Federales para Entidades Federativas y Municipios</v>
          </cell>
          <cell r="T4366" t="str">
            <v>AYUNTAMIENTO DE MERIDA</v>
          </cell>
          <cell r="U4366">
            <v>10</v>
          </cell>
          <cell r="V4366" t="str">
            <v>Vivienda</v>
          </cell>
          <cell r="W4366">
            <v>2</v>
          </cell>
          <cell r="X4366" t="str">
            <v>Proyecto de Inversión de Infraestructura Social</v>
          </cell>
          <cell r="Y4366" t="str">
            <v>REDUCIR EL REZAGO SOCIAL Y MEJORAR LA CALIDAD DE VIDA DE LAS FAMILIAS EN POBREZA</v>
          </cell>
          <cell r="Z4366">
            <v>42964</v>
          </cell>
          <cell r="AA4366">
            <v>43040</v>
          </cell>
          <cell r="AB4366" t="str">
            <v>CALLE 23 INTERIOR 0 0 COLONIA ONCÁN, 97310 ONCÁN, MÉRIDA YUCATÁN ENTRE CALLE 18 Y CALLE 20, LA OBRA SE REALIZARA EN CALLE 23 SN X 18 Y 20 COM. ONCAN</v>
          </cell>
          <cell r="AC4366">
            <v>0</v>
          </cell>
          <cell r="AE4366">
            <v>1</v>
          </cell>
          <cell r="AF4366" t="str">
            <v>En Ejecución</v>
          </cell>
          <cell r="AG4366">
            <v>2017</v>
          </cell>
          <cell r="AH4366">
            <v>48251.13</v>
          </cell>
        </row>
        <row r="4367">
          <cell r="B4367" t="str">
            <v>YUC17170300951571</v>
          </cell>
          <cell r="C4367" t="str">
            <v>Construccion De Cuarto Para Baño - 177680</v>
          </cell>
          <cell r="D4367" t="str">
            <v>177680</v>
          </cell>
          <cell r="E4367">
            <v>31</v>
          </cell>
          <cell r="F4367" t="str">
            <v>Yucatán</v>
          </cell>
          <cell r="G4367">
            <v>50</v>
          </cell>
          <cell r="H4367" t="str">
            <v>Mérida</v>
          </cell>
          <cell r="I4367">
            <v>268</v>
          </cell>
          <cell r="J4367" t="str">
            <v>Oncán</v>
          </cell>
          <cell r="K4367">
            <v>-89.482776999999999</v>
          </cell>
          <cell r="L4367">
            <v>20.961110999999999</v>
          </cell>
          <cell r="M4367" t="str">
            <v>Rural</v>
          </cell>
          <cell r="N4367">
            <v>2</v>
          </cell>
          <cell r="O4367" t="str">
            <v>Aportaciones Federales</v>
          </cell>
          <cell r="P4367" t="str">
            <v>I004</v>
          </cell>
          <cell r="Q4367" t="str">
            <v>FAIS Municipal y de las Demarcaciones Territoriales del Distrito Federal</v>
          </cell>
          <cell r="R4367">
            <v>33</v>
          </cell>
          <cell r="S4367" t="str">
            <v>Aportaciones Federales para Entidades Federativas y Municipios</v>
          </cell>
          <cell r="T4367" t="str">
            <v>AYUNTAMIENTO DE MERIDA</v>
          </cell>
          <cell r="U4367">
            <v>10</v>
          </cell>
          <cell r="V4367" t="str">
            <v>Vivienda</v>
          </cell>
          <cell r="W4367">
            <v>2</v>
          </cell>
          <cell r="X4367" t="str">
            <v>Proyecto de Inversión de Infraestructura Social</v>
          </cell>
          <cell r="Y4367" t="str">
            <v>REDUCIR EL REZAGO SOCIAL Y MEJORAR LA CALIDAD DE VIDA DE LAS FAMILIAS EN POBREZA</v>
          </cell>
          <cell r="Z4367">
            <v>42964</v>
          </cell>
          <cell r="AA4367">
            <v>43040</v>
          </cell>
          <cell r="AB4367" t="str">
            <v>CALLE 23 INTERIOR 0 0 COLONIA ONCÁN, 97310 ONCÁN, MÉRIDA YUCATÁN ENTRE CALLE 18 Y CALLE 20, LA OBRA SE REALIZARA EN CALLE 23 SN X 18 Y 20 COM. ONCAN</v>
          </cell>
          <cell r="AC4367">
            <v>0</v>
          </cell>
          <cell r="AE4367">
            <v>1</v>
          </cell>
          <cell r="AF4367" t="str">
            <v>En Ejecución</v>
          </cell>
          <cell r="AG4367">
            <v>2017</v>
          </cell>
          <cell r="AH4367">
            <v>98028.54</v>
          </cell>
        </row>
        <row r="4368">
          <cell r="B4368" t="str">
            <v>YUC17170300951572</v>
          </cell>
          <cell r="C4368" t="str">
            <v>Equipamiento De Comedor Escolar - 171725</v>
          </cell>
          <cell r="D4368" t="str">
            <v>171725</v>
          </cell>
          <cell r="E4368">
            <v>31</v>
          </cell>
          <cell r="F4368" t="str">
            <v>Yucatán</v>
          </cell>
          <cell r="G4368">
            <v>50</v>
          </cell>
          <cell r="H4368" t="str">
            <v>Mérida</v>
          </cell>
          <cell r="I4368">
            <v>268</v>
          </cell>
          <cell r="J4368" t="str">
            <v>Oncán</v>
          </cell>
          <cell r="K4368">
            <v>-89.482776999999999</v>
          </cell>
          <cell r="L4368">
            <v>20.961110999999999</v>
          </cell>
          <cell r="M4368" t="str">
            <v>Rural</v>
          </cell>
          <cell r="N4368">
            <v>2</v>
          </cell>
          <cell r="O4368" t="str">
            <v>Aportaciones Federales</v>
          </cell>
          <cell r="P4368" t="str">
            <v>I004</v>
          </cell>
          <cell r="Q4368" t="str">
            <v>FAIS Municipal y de las Demarcaciones Territoriales del Distrito Federal</v>
          </cell>
          <cell r="R4368">
            <v>33</v>
          </cell>
          <cell r="S4368" t="str">
            <v>Aportaciones Federales para Entidades Federativas y Municipios</v>
          </cell>
          <cell r="T4368" t="str">
            <v>AYUNTAMIENTO DE MERIDA</v>
          </cell>
          <cell r="U4368">
            <v>2</v>
          </cell>
          <cell r="V4368" t="str">
            <v>Educación</v>
          </cell>
          <cell r="W4368">
            <v>2</v>
          </cell>
          <cell r="X4368" t="str">
            <v>Proyecto de Inversión de Infraestructura Social</v>
          </cell>
          <cell r="Y4368" t="str">
            <v>REDUCIR EL REZAGO SOCIAL Y MEJORAR LA CALIDAD DE VIDA DE LAS FAMILIAS EN POBREZA</v>
          </cell>
          <cell r="Z4368">
            <v>42928</v>
          </cell>
          <cell r="AA4368">
            <v>43070</v>
          </cell>
          <cell r="AB4368" t="str">
            <v>CALLE 20 INTERIOR 0 0 COLONIA ONCÁN, 97310 ONCÁN, MÉRIDA YUCATÁN ENTRE CALLE 19 Y CALLE 21, LA OBRA SE REALIZARA EN ESCUELA PRIMARIA 20 DE NOVIEMBRE C</v>
          </cell>
          <cell r="AC4368">
            <v>0</v>
          </cell>
          <cell r="AE4368">
            <v>1</v>
          </cell>
          <cell r="AF4368" t="str">
            <v>En Ejecución</v>
          </cell>
          <cell r="AG4368">
            <v>2017</v>
          </cell>
          <cell r="AH4368">
            <v>52195.56</v>
          </cell>
        </row>
        <row r="4369">
          <cell r="B4369" t="str">
            <v>YUC17170300951573</v>
          </cell>
          <cell r="C4369" t="str">
            <v>Construccion De Cuartos Dormitorio - 161862</v>
          </cell>
          <cell r="D4369" t="str">
            <v>161862</v>
          </cell>
          <cell r="E4369">
            <v>31</v>
          </cell>
          <cell r="F4369" t="str">
            <v>Yucatán</v>
          </cell>
          <cell r="G4369">
            <v>50</v>
          </cell>
          <cell r="H4369" t="str">
            <v>Mérida</v>
          </cell>
          <cell r="I4369">
            <v>268</v>
          </cell>
          <cell r="J4369" t="str">
            <v>Oncán</v>
          </cell>
          <cell r="K4369">
            <v>-89.482776999999999</v>
          </cell>
          <cell r="L4369">
            <v>20.961110999999999</v>
          </cell>
          <cell r="M4369" t="str">
            <v>Rural</v>
          </cell>
          <cell r="N4369">
            <v>2</v>
          </cell>
          <cell r="O4369" t="str">
            <v>Aportaciones Federales</v>
          </cell>
          <cell r="P4369" t="str">
            <v>I004</v>
          </cell>
          <cell r="Q4369" t="str">
            <v>FAIS Municipal y de las Demarcaciones Territoriales del Distrito Federal</v>
          </cell>
          <cell r="R4369">
            <v>33</v>
          </cell>
          <cell r="S4369" t="str">
            <v>Aportaciones Federales para Entidades Federativas y Municipios</v>
          </cell>
          <cell r="T4369" t="str">
            <v>AYUNTAMIENTO DE MERIDA</v>
          </cell>
          <cell r="U4369">
            <v>10</v>
          </cell>
          <cell r="V4369" t="str">
            <v>Vivienda</v>
          </cell>
          <cell r="W4369">
            <v>2</v>
          </cell>
          <cell r="X4369" t="str">
            <v>Proyecto de Inversión de Infraestructura Social</v>
          </cell>
          <cell r="Y4369" t="str">
            <v>REDUCIR EL REZAGO SOCIAL Y MEJORAR LA CALIDAD DE VIDA DE LAS FAMILIAS EN POBREZA</v>
          </cell>
          <cell r="Z4369">
            <v>42958</v>
          </cell>
          <cell r="AA4369">
            <v>43040</v>
          </cell>
          <cell r="AB4369" t="str">
            <v>CALLE 20 INTERIOR 0 0 COLONIA ONCÁN, 97310 ONCÁN, MÉRIDA YUCATÁN ENTRE CALLE 25 Y , LA OBRA SE REALIZARA EN CALLE 20 SN X 25 DE LA COMISARIA DE ONCAN</v>
          </cell>
          <cell r="AC4369">
            <v>0</v>
          </cell>
          <cell r="AE4369">
            <v>1</v>
          </cell>
          <cell r="AF4369" t="str">
            <v>En Ejecución</v>
          </cell>
          <cell r="AG4369">
            <v>2017</v>
          </cell>
          <cell r="AH4369">
            <v>90908.45</v>
          </cell>
        </row>
        <row r="4370">
          <cell r="B4370" t="str">
            <v>YUC17170300951574</v>
          </cell>
          <cell r="C4370" t="str">
            <v>Construccion De Cuartos Dormitorio - 161834</v>
          </cell>
          <cell r="D4370" t="str">
            <v>161834</v>
          </cell>
          <cell r="E4370">
            <v>31</v>
          </cell>
          <cell r="F4370" t="str">
            <v>Yucatán</v>
          </cell>
          <cell r="G4370">
            <v>50</v>
          </cell>
          <cell r="H4370" t="str">
            <v>Mérida</v>
          </cell>
          <cell r="I4370">
            <v>268</v>
          </cell>
          <cell r="J4370" t="str">
            <v>Oncán</v>
          </cell>
          <cell r="K4370">
            <v>-89.482776999999999</v>
          </cell>
          <cell r="L4370">
            <v>20.961110999999999</v>
          </cell>
          <cell r="M4370" t="str">
            <v>Rural</v>
          </cell>
          <cell r="N4370">
            <v>2</v>
          </cell>
          <cell r="O4370" t="str">
            <v>Aportaciones Federales</v>
          </cell>
          <cell r="P4370" t="str">
            <v>I004</v>
          </cell>
          <cell r="Q4370" t="str">
            <v>FAIS Municipal y de las Demarcaciones Territoriales del Distrito Federal</v>
          </cell>
          <cell r="R4370">
            <v>33</v>
          </cell>
          <cell r="S4370" t="str">
            <v>Aportaciones Federales para Entidades Federativas y Municipios</v>
          </cell>
          <cell r="T4370" t="str">
            <v>AYUNTAMIENTO DE MERIDA</v>
          </cell>
          <cell r="U4370">
            <v>10</v>
          </cell>
          <cell r="V4370" t="str">
            <v>Vivienda</v>
          </cell>
          <cell r="W4370">
            <v>2</v>
          </cell>
          <cell r="X4370" t="str">
            <v>Proyecto de Inversión de Infraestructura Social</v>
          </cell>
          <cell r="Y4370" t="str">
            <v>REDUCIR EL REZAGO SOCIAL Y MEJORAR LA CALIDAD DE VIDA DE LAS FAMILIAS EN POBREZA</v>
          </cell>
          <cell r="Z4370">
            <v>42958</v>
          </cell>
          <cell r="AA4370">
            <v>43040</v>
          </cell>
          <cell r="AB4370" t="str">
            <v>CALLE 27 INTERIOR 0 0 COLONIA ONCÁN, 97310 ONCÁN, MÉRIDA YUCATÁN ENTRE CALLE 16 Y CALLE 18, LA OBRA SE REALIZARA EN CALLE 27 SN X 16 Y 18 DE LA COMISA</v>
          </cell>
          <cell r="AC4370">
            <v>0</v>
          </cell>
          <cell r="AE4370">
            <v>1</v>
          </cell>
          <cell r="AF4370" t="str">
            <v>En Ejecución</v>
          </cell>
          <cell r="AG4370">
            <v>2017</v>
          </cell>
          <cell r="AH4370">
            <v>97583.78</v>
          </cell>
        </row>
        <row r="4371">
          <cell r="B4371" t="str">
            <v>YUC17170300951575</v>
          </cell>
          <cell r="C4371" t="str">
            <v>Construccion De Comedor Escolar - 141053</v>
          </cell>
          <cell r="D4371" t="str">
            <v>141053</v>
          </cell>
          <cell r="E4371">
            <v>31</v>
          </cell>
          <cell r="F4371" t="str">
            <v>Yucatán</v>
          </cell>
          <cell r="G4371">
            <v>50</v>
          </cell>
          <cell r="H4371" t="str">
            <v>Mérida</v>
          </cell>
          <cell r="I4371">
            <v>268</v>
          </cell>
          <cell r="J4371" t="str">
            <v>Oncán</v>
          </cell>
          <cell r="K4371">
            <v>-89.482776999999999</v>
          </cell>
          <cell r="L4371">
            <v>20.961110999999999</v>
          </cell>
          <cell r="M4371" t="str">
            <v>Rural</v>
          </cell>
          <cell r="N4371">
            <v>2</v>
          </cell>
          <cell r="O4371" t="str">
            <v>Aportaciones Federales</v>
          </cell>
          <cell r="P4371" t="str">
            <v>I004</v>
          </cell>
          <cell r="Q4371" t="str">
            <v>FAIS Municipal y de las Demarcaciones Territoriales del Distrito Federal</v>
          </cell>
          <cell r="R4371">
            <v>33</v>
          </cell>
          <cell r="S4371" t="str">
            <v>Aportaciones Federales para Entidades Federativas y Municipios</v>
          </cell>
          <cell r="T4371" t="str">
            <v>AYUNTAMIENTO DE MERIDA</v>
          </cell>
          <cell r="U4371">
            <v>2</v>
          </cell>
          <cell r="V4371" t="str">
            <v>Educación</v>
          </cell>
          <cell r="W4371">
            <v>2</v>
          </cell>
          <cell r="X4371" t="str">
            <v>Proyecto de Inversión de Infraestructura Social</v>
          </cell>
          <cell r="Y4371" t="str">
            <v>REDUCIR EL REZAGO SOCIAL Y MEJORAR LA CALIDAD DE VIDA DE LAS FAMILIAS EN POBREZA</v>
          </cell>
          <cell r="Z4371">
            <v>42955</v>
          </cell>
          <cell r="AA4371">
            <v>43040</v>
          </cell>
          <cell r="AB4371" t="str">
            <v>CALLE 20 INTERIOR 0 0 COLONIA ONCÁN, 97310 ONCÁN, MÉRIDA YUCATÁN ENTRE CALLE 19 Y CALLE 21, LA OBRA SE REALIZARA EN ESCUELA PRIMARIA 20 DE NOVIEMBRE C</v>
          </cell>
          <cell r="AC4371">
            <v>0</v>
          </cell>
          <cell r="AE4371">
            <v>1</v>
          </cell>
          <cell r="AF4371" t="str">
            <v>En Ejecución</v>
          </cell>
          <cell r="AG4371">
            <v>2017</v>
          </cell>
          <cell r="AH4371">
            <v>1273754.52</v>
          </cell>
        </row>
        <row r="4372">
          <cell r="B4372" t="str">
            <v>YUC17170300951576</v>
          </cell>
          <cell r="C4372" t="str">
            <v>Construccion De Cuartos Dormitorio - 110001</v>
          </cell>
          <cell r="D4372" t="str">
            <v>110001</v>
          </cell>
          <cell r="E4372">
            <v>31</v>
          </cell>
          <cell r="F4372" t="str">
            <v>Yucatán</v>
          </cell>
          <cell r="G4372">
            <v>50</v>
          </cell>
          <cell r="H4372" t="str">
            <v>Mérida</v>
          </cell>
          <cell r="I4372">
            <v>268</v>
          </cell>
          <cell r="J4372" t="str">
            <v>Oncán</v>
          </cell>
          <cell r="K4372">
            <v>-89.482776999999999</v>
          </cell>
          <cell r="L4372">
            <v>20.961110999999999</v>
          </cell>
          <cell r="M4372" t="str">
            <v>Rural</v>
          </cell>
          <cell r="N4372">
            <v>2</v>
          </cell>
          <cell r="O4372" t="str">
            <v>Aportaciones Federales</v>
          </cell>
          <cell r="P4372" t="str">
            <v>I004</v>
          </cell>
          <cell r="Q4372" t="str">
            <v>FAIS Municipal y de las Demarcaciones Territoriales del Distrito Federal</v>
          </cell>
          <cell r="R4372">
            <v>33</v>
          </cell>
          <cell r="S4372" t="str">
            <v>Aportaciones Federales para Entidades Federativas y Municipios</v>
          </cell>
          <cell r="T4372" t="str">
            <v>AYUNTAMIENTO DE MERIDA</v>
          </cell>
          <cell r="U4372">
            <v>10</v>
          </cell>
          <cell r="V4372" t="str">
            <v>Vivienda</v>
          </cell>
          <cell r="W4372">
            <v>2</v>
          </cell>
          <cell r="X4372" t="str">
            <v>Proyecto de Inversión de Infraestructura Social</v>
          </cell>
          <cell r="Y4372" t="str">
            <v>REDUCIR EL REZAGO SOCIAL Y MEJORAR LA CALIDAD DE VIDA DE LAS FAMILIAS EN POBREZA</v>
          </cell>
          <cell r="Z4372">
            <v>42894</v>
          </cell>
          <cell r="AA4372">
            <v>43009</v>
          </cell>
          <cell r="AB4372" t="str">
            <v>CALLE 25 INTERIOR 0 0 COLONIA ONCÁN, 97310 ONCÁN, MÉRIDA YUCATÁN ENTRE CALLE 16 Y CALLE 18, LA OBRA SE REALIZARA EN CALLE 25 SN X 16 Y 18 COM. ONCAN</v>
          </cell>
          <cell r="AC4372">
            <v>0</v>
          </cell>
          <cell r="AE4372">
            <v>1</v>
          </cell>
          <cell r="AF4372" t="str">
            <v>En Ejecución</v>
          </cell>
          <cell r="AG4372">
            <v>2017</v>
          </cell>
          <cell r="AH4372">
            <v>90270.16</v>
          </cell>
        </row>
        <row r="4373">
          <cell r="B4373" t="str">
            <v>YUC17170300951577</v>
          </cell>
          <cell r="C4373" t="str">
            <v>Construccion De Cuartos Dormitorio - 109985</v>
          </cell>
          <cell r="D4373" t="str">
            <v>109985</v>
          </cell>
          <cell r="E4373">
            <v>31</v>
          </cell>
          <cell r="F4373" t="str">
            <v>Yucatán</v>
          </cell>
          <cell r="G4373">
            <v>50</v>
          </cell>
          <cell r="H4373" t="str">
            <v>Mérida</v>
          </cell>
          <cell r="I4373">
            <v>268</v>
          </cell>
          <cell r="J4373" t="str">
            <v>Oncán</v>
          </cell>
          <cell r="K4373">
            <v>-89.482776999999999</v>
          </cell>
          <cell r="L4373">
            <v>20.961110999999999</v>
          </cell>
          <cell r="M4373" t="str">
            <v>Rural</v>
          </cell>
          <cell r="N4373">
            <v>2</v>
          </cell>
          <cell r="O4373" t="str">
            <v>Aportaciones Federales</v>
          </cell>
          <cell r="P4373" t="str">
            <v>I004</v>
          </cell>
          <cell r="Q4373" t="str">
            <v>FAIS Municipal y de las Demarcaciones Territoriales del Distrito Federal</v>
          </cell>
          <cell r="R4373">
            <v>33</v>
          </cell>
          <cell r="S4373" t="str">
            <v>Aportaciones Federales para Entidades Federativas y Municipios</v>
          </cell>
          <cell r="T4373" t="str">
            <v>AYUNTAMIENTO DE MERIDA</v>
          </cell>
          <cell r="U4373">
            <v>10</v>
          </cell>
          <cell r="V4373" t="str">
            <v>Vivienda</v>
          </cell>
          <cell r="W4373">
            <v>2</v>
          </cell>
          <cell r="X4373" t="str">
            <v>Proyecto de Inversión de Infraestructura Social</v>
          </cell>
          <cell r="Y4373" t="str">
            <v>REDUCIR EL REZAGO SOCIAL Y MEJORAR LA CALIDAD DE VIDA DE LAS FAMILIAS EN POBREZA</v>
          </cell>
          <cell r="Z4373">
            <v>42894</v>
          </cell>
          <cell r="AA4373">
            <v>43009</v>
          </cell>
          <cell r="AB4373" t="str">
            <v>CALLE 27 INTERIOR 0 0 COLONIA ONCÁN, 97310 ONCÁN, MÉRIDA YUCATÁN ENTRE CALLE 16 Y CALLE 18, LA OBRA SE REALIZARA EN CALLE 27 SN X 16 Y 18 COM. ONCAN</v>
          </cell>
          <cell r="AC4373">
            <v>0</v>
          </cell>
          <cell r="AE4373">
            <v>1</v>
          </cell>
          <cell r="AF4373" t="str">
            <v>En Ejecución</v>
          </cell>
          <cell r="AG4373">
            <v>2017</v>
          </cell>
          <cell r="AH4373">
            <v>95939.82</v>
          </cell>
        </row>
        <row r="4374">
          <cell r="B4374" t="str">
            <v>YUC17170300951852</v>
          </cell>
          <cell r="C4374" t="str">
            <v>Construccion De Cuartos Dormitorio - 156976</v>
          </cell>
          <cell r="D4374" t="str">
            <v>156976</v>
          </cell>
          <cell r="E4374">
            <v>31</v>
          </cell>
          <cell r="F4374" t="str">
            <v>Yucatán</v>
          </cell>
          <cell r="G4374">
            <v>50</v>
          </cell>
          <cell r="H4374" t="str">
            <v>Mérida</v>
          </cell>
          <cell r="I4374">
            <v>1</v>
          </cell>
          <cell r="J4374" t="str">
            <v>Mérida</v>
          </cell>
          <cell r="K4374">
            <v>-89.621666000000005</v>
          </cell>
          <cell r="L4374">
            <v>20.967777000000002</v>
          </cell>
          <cell r="M4374" t="str">
            <v>Urbano</v>
          </cell>
          <cell r="N4374">
            <v>2</v>
          </cell>
          <cell r="O4374" t="str">
            <v>Aportaciones Federales</v>
          </cell>
          <cell r="P4374" t="str">
            <v>I004</v>
          </cell>
          <cell r="Q4374" t="str">
            <v>FAIS Municipal y de las Demarcaciones Territoriales del Distrito Federal</v>
          </cell>
          <cell r="R4374">
            <v>33</v>
          </cell>
          <cell r="S4374" t="str">
            <v>Aportaciones Federales para Entidades Federativas y Municipios</v>
          </cell>
          <cell r="T4374" t="str">
            <v>AYUNTAMIENTO DE MERIDA</v>
          </cell>
          <cell r="U4374">
            <v>10</v>
          </cell>
          <cell r="V4374" t="str">
            <v>Vivienda</v>
          </cell>
          <cell r="W4374">
            <v>2</v>
          </cell>
          <cell r="X4374" t="str">
            <v>Proyecto de Inversión de Infraestructura Social</v>
          </cell>
          <cell r="Y4374" t="str">
            <v>REDUCIR EL REZAGO SOCIAL Y MEJORAR LA CALIDAD DE VIDA DE LAS FAMILIAS EN POBREZA</v>
          </cell>
          <cell r="Z4374">
            <v>42954</v>
          </cell>
          <cell r="AA4374">
            <v>43009</v>
          </cell>
          <cell r="AB4374" t="str">
            <v>CALLE 155 A 296 INTERIOR 0 0 FRACCIONAMIENTO VILLAS QUETZAL, 97297 MÉRIDA, MÉRIDA YUCATÁN ENTRE CALLE 92 Y CALLE 94, LA OBRA SE REALIZARA EN CALLE 155</v>
          </cell>
          <cell r="AC4374">
            <v>0</v>
          </cell>
          <cell r="AE4374">
            <v>1</v>
          </cell>
          <cell r="AF4374" t="str">
            <v>En Ejecución</v>
          </cell>
          <cell r="AG4374">
            <v>2017</v>
          </cell>
          <cell r="AH4374">
            <v>84023.97</v>
          </cell>
        </row>
        <row r="4375">
          <cell r="B4375" t="str">
            <v>YUC17170300951853</v>
          </cell>
          <cell r="C4375" t="str">
            <v>Construccion De Cuarto Para Baño - 156915</v>
          </cell>
          <cell r="D4375" t="str">
            <v>156915</v>
          </cell>
          <cell r="E4375">
            <v>31</v>
          </cell>
          <cell r="F4375" t="str">
            <v>Yucatán</v>
          </cell>
          <cell r="G4375">
            <v>50</v>
          </cell>
          <cell r="H4375" t="str">
            <v>Mérida</v>
          </cell>
          <cell r="I4375">
            <v>1</v>
          </cell>
          <cell r="J4375" t="str">
            <v>Mérida</v>
          </cell>
          <cell r="K4375">
            <v>-89.621666000000005</v>
          </cell>
          <cell r="L4375">
            <v>20.967777000000002</v>
          </cell>
          <cell r="M4375" t="str">
            <v>Urbano</v>
          </cell>
          <cell r="N4375">
            <v>2</v>
          </cell>
          <cell r="O4375" t="str">
            <v>Aportaciones Federales</v>
          </cell>
          <cell r="P4375" t="str">
            <v>I004</v>
          </cell>
          <cell r="Q4375" t="str">
            <v>FAIS Municipal y de las Demarcaciones Territoriales del Distrito Federal</v>
          </cell>
          <cell r="R4375">
            <v>33</v>
          </cell>
          <cell r="S4375" t="str">
            <v>Aportaciones Federales para Entidades Federativas y Municipios</v>
          </cell>
          <cell r="T4375" t="str">
            <v>AYUNTAMIENTO DE MERIDA</v>
          </cell>
          <cell r="U4375">
            <v>10</v>
          </cell>
          <cell r="V4375" t="str">
            <v>Vivienda</v>
          </cell>
          <cell r="W4375">
            <v>2</v>
          </cell>
          <cell r="X4375" t="str">
            <v>Proyecto de Inversión de Infraestructura Social</v>
          </cell>
          <cell r="Y4375" t="str">
            <v>REDUCIR EL REZAGO SOCIAL Y MEJORAR LA CALIDAD DE VIDA DE LAS FAMILIAS EN POBREZA</v>
          </cell>
          <cell r="Z4375">
            <v>42954</v>
          </cell>
          <cell r="AA4375">
            <v>43009</v>
          </cell>
          <cell r="AB4375" t="str">
            <v>CALLE 88 427 INTERIOR 0 0 COLONIA EMILIANO ZAPATA SUR III, 97297 MÉRIDA, MÉRIDA YUCATÁN ENTRE CALLE 169 A Y CALLE 169, LA OBRA SE REALIZARA EN CALLE 8</v>
          </cell>
          <cell r="AC4375">
            <v>0</v>
          </cell>
          <cell r="AE4375">
            <v>1</v>
          </cell>
          <cell r="AF4375" t="str">
            <v>En Ejecución</v>
          </cell>
          <cell r="AG4375">
            <v>2017</v>
          </cell>
          <cell r="AH4375">
            <v>104338.4</v>
          </cell>
        </row>
        <row r="4376">
          <cell r="B4376" t="str">
            <v>YUC17170300951854</v>
          </cell>
          <cell r="C4376" t="str">
            <v>Construccion De Cuarto Para Baño - 161446</v>
          </cell>
          <cell r="D4376" t="str">
            <v>161446</v>
          </cell>
          <cell r="E4376">
            <v>31</v>
          </cell>
          <cell r="F4376" t="str">
            <v>Yucatán</v>
          </cell>
          <cell r="G4376">
            <v>50</v>
          </cell>
          <cell r="H4376" t="str">
            <v>Mérida</v>
          </cell>
          <cell r="I4376">
            <v>1</v>
          </cell>
          <cell r="J4376" t="str">
            <v>Mérida</v>
          </cell>
          <cell r="K4376">
            <v>-89.621666000000005</v>
          </cell>
          <cell r="L4376">
            <v>20.967777000000002</v>
          </cell>
          <cell r="M4376" t="str">
            <v>Urbano</v>
          </cell>
          <cell r="N4376">
            <v>2</v>
          </cell>
          <cell r="O4376" t="str">
            <v>Aportaciones Federales</v>
          </cell>
          <cell r="P4376" t="str">
            <v>I004</v>
          </cell>
          <cell r="Q4376" t="str">
            <v>FAIS Municipal y de las Demarcaciones Territoriales del Distrito Federal</v>
          </cell>
          <cell r="R4376">
            <v>33</v>
          </cell>
          <cell r="S4376" t="str">
            <v>Aportaciones Federales para Entidades Federativas y Municipios</v>
          </cell>
          <cell r="T4376" t="str">
            <v>AYUNTAMIENTO DE MERIDA</v>
          </cell>
          <cell r="U4376">
            <v>10</v>
          </cell>
          <cell r="V4376" t="str">
            <v>Vivienda</v>
          </cell>
          <cell r="W4376">
            <v>2</v>
          </cell>
          <cell r="X4376" t="str">
            <v>Proyecto de Inversión de Infraestructura Social</v>
          </cell>
          <cell r="Y4376" t="str">
            <v>REDUCIR EL REZAGO SOCIAL Y MEJORAR LA CALIDAD DE VIDA DE LAS FAMILIAS EN POBREZA</v>
          </cell>
          <cell r="Z4376">
            <v>42956</v>
          </cell>
          <cell r="AA4376">
            <v>43009</v>
          </cell>
          <cell r="AB4376" t="str">
            <v>CALLE 130 809 0 INTERIOR 0 0 COLONIA XOCLAN CANTO, 97246 MÉRIDA, MÉRIDA YUCATÁN ENTRE CALLE 59 Y CALLE 59-A, LA OBRA SE REALIZARA EN CALLE 130 NO. 809</v>
          </cell>
          <cell r="AC4376">
            <v>0</v>
          </cell>
          <cell r="AE4376">
            <v>1</v>
          </cell>
          <cell r="AF4376" t="str">
            <v>En Ejecución</v>
          </cell>
          <cell r="AG4376">
            <v>2017</v>
          </cell>
          <cell r="AH4376">
            <v>99074.01</v>
          </cell>
        </row>
        <row r="4377">
          <cell r="B4377" t="str">
            <v>YUC17170300951855</v>
          </cell>
          <cell r="C4377" t="str">
            <v>Construccion De Cuartos Dormitorio - 161460</v>
          </cell>
          <cell r="D4377" t="str">
            <v>161460</v>
          </cell>
          <cell r="E4377">
            <v>31</v>
          </cell>
          <cell r="F4377" t="str">
            <v>Yucatán</v>
          </cell>
          <cell r="G4377">
            <v>50</v>
          </cell>
          <cell r="H4377" t="str">
            <v>Mérida</v>
          </cell>
          <cell r="I4377">
            <v>1</v>
          </cell>
          <cell r="J4377" t="str">
            <v>Mérida</v>
          </cell>
          <cell r="K4377">
            <v>-89.621666000000005</v>
          </cell>
          <cell r="L4377">
            <v>20.967777000000002</v>
          </cell>
          <cell r="M4377" t="str">
            <v>Urbano</v>
          </cell>
          <cell r="N4377">
            <v>2</v>
          </cell>
          <cell r="O4377" t="str">
            <v>Aportaciones Federales</v>
          </cell>
          <cell r="P4377" t="str">
            <v>I004</v>
          </cell>
          <cell r="Q4377" t="str">
            <v>FAIS Municipal y de las Demarcaciones Territoriales del Distrito Federal</v>
          </cell>
          <cell r="R4377">
            <v>33</v>
          </cell>
          <cell r="S4377" t="str">
            <v>Aportaciones Federales para Entidades Federativas y Municipios</v>
          </cell>
          <cell r="T4377" t="str">
            <v>AYUNTAMIENTO DE MERIDA</v>
          </cell>
          <cell r="U4377">
            <v>10</v>
          </cell>
          <cell r="V4377" t="str">
            <v>Vivienda</v>
          </cell>
          <cell r="W4377">
            <v>2</v>
          </cell>
          <cell r="X4377" t="str">
            <v>Proyecto de Inversión de Infraestructura Social</v>
          </cell>
          <cell r="Y4377" t="str">
            <v>REDUCIR EL REZAGO SOCIAL Y MEJORAR LA CALIDAD DE VIDA DE LAS FAMILIAS EN POBREZA</v>
          </cell>
          <cell r="Z4377">
            <v>42956</v>
          </cell>
          <cell r="AA4377">
            <v>43009</v>
          </cell>
          <cell r="AB4377" t="str">
            <v>CALLE 59-B 380 0 INTERIOR 0 0 COLONIA YUCALPETEN, 97238 MÉRIDA, MÉRIDA YUCATÁN ENTRE CALLE 59-C Y , LA OBRA SE REALIZARA EN CALLE 59 B NO. 380 X 59 C</v>
          </cell>
          <cell r="AC4377">
            <v>0</v>
          </cell>
          <cell r="AE4377">
            <v>1</v>
          </cell>
          <cell r="AF4377" t="str">
            <v>En Ejecución</v>
          </cell>
          <cell r="AG4377">
            <v>2017</v>
          </cell>
          <cell r="AH4377">
            <v>97011.31</v>
          </cell>
        </row>
        <row r="4378">
          <cell r="B4378" t="str">
            <v>YUC17170300951856</v>
          </cell>
          <cell r="C4378" t="str">
            <v>Construccion De Cuarto Para Baño - 161407</v>
          </cell>
          <cell r="D4378" t="str">
            <v>161407</v>
          </cell>
          <cell r="E4378">
            <v>31</v>
          </cell>
          <cell r="F4378" t="str">
            <v>Yucatán</v>
          </cell>
          <cell r="G4378">
            <v>50</v>
          </cell>
          <cell r="H4378" t="str">
            <v>Mérida</v>
          </cell>
          <cell r="I4378">
            <v>1</v>
          </cell>
          <cell r="J4378" t="str">
            <v>Mérida</v>
          </cell>
          <cell r="K4378">
            <v>-89.621666000000005</v>
          </cell>
          <cell r="L4378">
            <v>20.967777000000002</v>
          </cell>
          <cell r="M4378" t="str">
            <v>Urbano</v>
          </cell>
          <cell r="N4378">
            <v>2</v>
          </cell>
          <cell r="O4378" t="str">
            <v>Aportaciones Federales</v>
          </cell>
          <cell r="P4378" t="str">
            <v>I004</v>
          </cell>
          <cell r="Q4378" t="str">
            <v>FAIS Municipal y de las Demarcaciones Territoriales del Distrito Federal</v>
          </cell>
          <cell r="R4378">
            <v>33</v>
          </cell>
          <cell r="S4378" t="str">
            <v>Aportaciones Federales para Entidades Federativas y Municipios</v>
          </cell>
          <cell r="T4378" t="str">
            <v>AYUNTAMIENTO DE MERIDA</v>
          </cell>
          <cell r="U4378">
            <v>10</v>
          </cell>
          <cell r="V4378" t="str">
            <v>Vivienda</v>
          </cell>
          <cell r="W4378">
            <v>2</v>
          </cell>
          <cell r="X4378" t="str">
            <v>Proyecto de Inversión de Infraestructura Social</v>
          </cell>
          <cell r="Y4378" t="str">
            <v>REDUCIR EL REZAGO SOCIAL Y MEJORAR LA CALIDAD DE VIDA DE LAS FAMILIAS EN POBREZA</v>
          </cell>
          <cell r="Z4378">
            <v>42956</v>
          </cell>
          <cell r="AA4378">
            <v>43009</v>
          </cell>
          <cell r="AB4378" t="str">
            <v>CALLE 65-A 1020 0 INTERIOR 0 0 COLONIA XOCLAN, 97246 MÉRIDA, MÉRIDA YUCATÁN ENTRE CALLE 120-A Y CALLE 122, LA OBRA SE REALIZARA EN CALLE 65 A NO. 1020</v>
          </cell>
          <cell r="AC4378">
            <v>0</v>
          </cell>
          <cell r="AE4378">
            <v>1</v>
          </cell>
          <cell r="AF4378" t="str">
            <v>En Ejecución</v>
          </cell>
          <cell r="AG4378">
            <v>2017</v>
          </cell>
          <cell r="AH4378">
            <v>99074.01</v>
          </cell>
        </row>
        <row r="4379">
          <cell r="B4379" t="str">
            <v>YUC17170300951857</v>
          </cell>
          <cell r="C4379" t="str">
            <v>Construccion De Piso Firme - 156889</v>
          </cell>
          <cell r="D4379" t="str">
            <v>156889</v>
          </cell>
          <cell r="E4379">
            <v>31</v>
          </cell>
          <cell r="F4379" t="str">
            <v>Yucatán</v>
          </cell>
          <cell r="G4379">
            <v>50</v>
          </cell>
          <cell r="H4379" t="str">
            <v>Mérida</v>
          </cell>
          <cell r="I4379">
            <v>1</v>
          </cell>
          <cell r="J4379" t="str">
            <v>Mérida</v>
          </cell>
          <cell r="K4379">
            <v>-89.621666000000005</v>
          </cell>
          <cell r="L4379">
            <v>20.967777000000002</v>
          </cell>
          <cell r="M4379" t="str">
            <v>Urbano</v>
          </cell>
          <cell r="N4379">
            <v>2</v>
          </cell>
          <cell r="O4379" t="str">
            <v>Aportaciones Federales</v>
          </cell>
          <cell r="P4379" t="str">
            <v>I004</v>
          </cell>
          <cell r="Q4379" t="str">
            <v>FAIS Municipal y de las Demarcaciones Territoriales del Distrito Federal</v>
          </cell>
          <cell r="R4379">
            <v>33</v>
          </cell>
          <cell r="S4379" t="str">
            <v>Aportaciones Federales para Entidades Federativas y Municipios</v>
          </cell>
          <cell r="T4379" t="str">
            <v>AYUNTAMIENTO DE MERIDA</v>
          </cell>
          <cell r="U4379">
            <v>10</v>
          </cell>
          <cell r="V4379" t="str">
            <v>Vivienda</v>
          </cell>
          <cell r="W4379">
            <v>2</v>
          </cell>
          <cell r="X4379" t="str">
            <v>Proyecto de Inversión de Infraestructura Social</v>
          </cell>
          <cell r="Y4379" t="str">
            <v>REDUCIR EL REZAGO SOCIAL Y MEJORAR LA CALIDAD DE VIDA DE LAS FAMILIAS EN POBREZA</v>
          </cell>
          <cell r="Z4379">
            <v>42954</v>
          </cell>
          <cell r="AA4379">
            <v>43009</v>
          </cell>
          <cell r="AB4379" t="str">
            <v>CALLE 90 A INTERIOR 0 0 COLONIA EMILIANO ZAPATA SUR III, 97297 MÉRIDA, MÉRIDA YUCATÁN ENTRE CALLE 169 B Y CALLE 171, LA OBRA SE REALIZARA EN CALLE 90</v>
          </cell>
          <cell r="AC4379">
            <v>0</v>
          </cell>
          <cell r="AE4379">
            <v>1</v>
          </cell>
          <cell r="AF4379" t="str">
            <v>En Ejecución</v>
          </cell>
          <cell r="AG4379">
            <v>2017</v>
          </cell>
          <cell r="AH4379">
            <v>7303.82</v>
          </cell>
        </row>
        <row r="4380">
          <cell r="B4380" t="str">
            <v>YUC17170300951858</v>
          </cell>
          <cell r="C4380" t="str">
            <v>Construccion De Techo Firme - 156868</v>
          </cell>
          <cell r="D4380" t="str">
            <v>156868</v>
          </cell>
          <cell r="E4380">
            <v>31</v>
          </cell>
          <cell r="F4380" t="str">
            <v>Yucatán</v>
          </cell>
          <cell r="G4380">
            <v>50</v>
          </cell>
          <cell r="H4380" t="str">
            <v>Mérida</v>
          </cell>
          <cell r="I4380">
            <v>1</v>
          </cell>
          <cell r="J4380" t="str">
            <v>Mérida</v>
          </cell>
          <cell r="K4380">
            <v>-89.621666000000005</v>
          </cell>
          <cell r="L4380">
            <v>20.967777000000002</v>
          </cell>
          <cell r="M4380" t="str">
            <v>Urbano</v>
          </cell>
          <cell r="N4380">
            <v>2</v>
          </cell>
          <cell r="O4380" t="str">
            <v>Aportaciones Federales</v>
          </cell>
          <cell r="P4380" t="str">
            <v>I004</v>
          </cell>
          <cell r="Q4380" t="str">
            <v>FAIS Municipal y de las Demarcaciones Territoriales del Distrito Federal</v>
          </cell>
          <cell r="R4380">
            <v>33</v>
          </cell>
          <cell r="S4380" t="str">
            <v>Aportaciones Federales para Entidades Federativas y Municipios</v>
          </cell>
          <cell r="T4380" t="str">
            <v>AYUNTAMIENTO DE MERIDA</v>
          </cell>
          <cell r="U4380">
            <v>10</v>
          </cell>
          <cell r="V4380" t="str">
            <v>Vivienda</v>
          </cell>
          <cell r="W4380">
            <v>2</v>
          </cell>
          <cell r="X4380" t="str">
            <v>Proyecto de Inversión de Infraestructura Social</v>
          </cell>
          <cell r="Y4380" t="str">
            <v>REDUCIR EL REZAGO SOCIAL Y MEJORAR LA CALIDAD DE VIDA DE LAS FAMILIAS EN POBREZA</v>
          </cell>
          <cell r="Z4380">
            <v>42954</v>
          </cell>
          <cell r="AA4380">
            <v>43009</v>
          </cell>
          <cell r="AB4380" t="str">
            <v>CALLE 90 A INTERIOR 0 0 COLONIA EMILIANO ZAPATA SUR III, 97297 MÉRIDA, MÉRIDA YUCATÁN ENTRE CALLE 169 B Y CALLE 171, LA OBRA SE REALIZARA EN CALLE 90</v>
          </cell>
          <cell r="AC4380">
            <v>0</v>
          </cell>
          <cell r="AE4380">
            <v>1</v>
          </cell>
          <cell r="AF4380" t="str">
            <v>En Ejecución</v>
          </cell>
          <cell r="AG4380">
            <v>2017</v>
          </cell>
          <cell r="AH4380">
            <v>56621.82</v>
          </cell>
        </row>
        <row r="4381">
          <cell r="B4381" t="str">
            <v>YUC17170300951859</v>
          </cell>
          <cell r="C4381" t="str">
            <v>Construccion De Cuartos Dormitorio - 161396</v>
          </cell>
          <cell r="D4381" t="str">
            <v>161396</v>
          </cell>
          <cell r="E4381">
            <v>31</v>
          </cell>
          <cell r="F4381" t="str">
            <v>Yucatán</v>
          </cell>
          <cell r="G4381">
            <v>50</v>
          </cell>
          <cell r="H4381" t="str">
            <v>Mérida</v>
          </cell>
          <cell r="I4381">
            <v>1</v>
          </cell>
          <cell r="J4381" t="str">
            <v>Mérida</v>
          </cell>
          <cell r="K4381">
            <v>-89.621666000000005</v>
          </cell>
          <cell r="L4381">
            <v>20.967777000000002</v>
          </cell>
          <cell r="M4381" t="str">
            <v>Urbano</v>
          </cell>
          <cell r="N4381">
            <v>2</v>
          </cell>
          <cell r="O4381" t="str">
            <v>Aportaciones Federales</v>
          </cell>
          <cell r="P4381" t="str">
            <v>I004</v>
          </cell>
          <cell r="Q4381" t="str">
            <v>FAIS Municipal y de las Demarcaciones Territoriales del Distrito Federal</v>
          </cell>
          <cell r="R4381">
            <v>33</v>
          </cell>
          <cell r="S4381" t="str">
            <v>Aportaciones Federales para Entidades Federativas y Municipios</v>
          </cell>
          <cell r="T4381" t="str">
            <v>AYUNTAMIENTO DE MERIDA</v>
          </cell>
          <cell r="U4381">
            <v>10</v>
          </cell>
          <cell r="V4381" t="str">
            <v>Vivienda</v>
          </cell>
          <cell r="W4381">
            <v>2</v>
          </cell>
          <cell r="X4381" t="str">
            <v>Proyecto de Inversión de Infraestructura Social</v>
          </cell>
          <cell r="Y4381" t="str">
            <v>REDUCIR EL REZAGO SOCIAL Y MEJORAR LA CALIDAD DE VIDA DE LAS FAMILIAS EN POBREZA</v>
          </cell>
          <cell r="Z4381">
            <v>42956</v>
          </cell>
          <cell r="AA4381">
            <v>43009</v>
          </cell>
          <cell r="AB4381" t="str">
            <v>CALLE 77 448 0 INTERIOR 0 0 COLONIA TIXCACAL OPICHEN, 97249 MÉRIDA, MÉRIDA YUCATÁN ENTRE CALLE 26 Y CALLE 34, LA OBRA SE REALIZARA EN CALLE 77 C NO. 4</v>
          </cell>
          <cell r="AC4381">
            <v>0</v>
          </cell>
          <cell r="AE4381">
            <v>1</v>
          </cell>
          <cell r="AF4381" t="str">
            <v>En Ejecución</v>
          </cell>
          <cell r="AG4381">
            <v>2017</v>
          </cell>
          <cell r="AH4381">
            <v>97011.31</v>
          </cell>
        </row>
        <row r="4382">
          <cell r="B4382" t="str">
            <v>YUC17170300951860</v>
          </cell>
          <cell r="C4382" t="str">
            <v>Construccion De Techo Firme - 161316</v>
          </cell>
          <cell r="D4382" t="str">
            <v>161316</v>
          </cell>
          <cell r="E4382">
            <v>31</v>
          </cell>
          <cell r="F4382" t="str">
            <v>Yucatán</v>
          </cell>
          <cell r="G4382">
            <v>50</v>
          </cell>
          <cell r="H4382" t="str">
            <v>Mérida</v>
          </cell>
          <cell r="I4382">
            <v>1</v>
          </cell>
          <cell r="J4382" t="str">
            <v>Mérida</v>
          </cell>
          <cell r="K4382">
            <v>-89.621666000000005</v>
          </cell>
          <cell r="L4382">
            <v>20.967777000000002</v>
          </cell>
          <cell r="M4382" t="str">
            <v>Urbano</v>
          </cell>
          <cell r="N4382">
            <v>2</v>
          </cell>
          <cell r="O4382" t="str">
            <v>Aportaciones Federales</v>
          </cell>
          <cell r="P4382" t="str">
            <v>I004</v>
          </cell>
          <cell r="Q4382" t="str">
            <v>FAIS Municipal y de las Demarcaciones Territoriales del Distrito Federal</v>
          </cell>
          <cell r="R4382">
            <v>33</v>
          </cell>
          <cell r="S4382" t="str">
            <v>Aportaciones Federales para Entidades Federativas y Municipios</v>
          </cell>
          <cell r="T4382" t="str">
            <v>AYUNTAMIENTO DE MERIDA</v>
          </cell>
          <cell r="U4382">
            <v>10</v>
          </cell>
          <cell r="V4382" t="str">
            <v>Vivienda</v>
          </cell>
          <cell r="W4382">
            <v>2</v>
          </cell>
          <cell r="X4382" t="str">
            <v>Proyecto de Inversión de Infraestructura Social</v>
          </cell>
          <cell r="Y4382" t="str">
            <v>REDUCIR EL REZAGO SOCIAL Y MEJORAR LA CALIDAD DE VIDA DE LAS FAMILIAS EN POBREZA</v>
          </cell>
          <cell r="Z4382">
            <v>42956</v>
          </cell>
          <cell r="AA4382">
            <v>43009</v>
          </cell>
          <cell r="AB4382" t="str">
            <v>CALLE 69 1076 0 INTERIOR 0 0 COLONIA XOCLAN SUSULA, 97249 MÉRIDA, MÉRIDA YUCATÁN ENTRE CALLE 128 Y CALLE 130, LA OBRA SE REALIZARA EN CALLE 69 NO. 107</v>
          </cell>
          <cell r="AC4382">
            <v>0</v>
          </cell>
          <cell r="AE4382">
            <v>1</v>
          </cell>
          <cell r="AF4382" t="str">
            <v>En Ejecución</v>
          </cell>
          <cell r="AG4382">
            <v>2017</v>
          </cell>
          <cell r="AH4382">
            <v>66954.720000000001</v>
          </cell>
        </row>
        <row r="4383">
          <cell r="B4383" t="str">
            <v>YUC17170300951861</v>
          </cell>
          <cell r="C4383" t="str">
            <v>Construccion De Piso Firme - 161301</v>
          </cell>
          <cell r="D4383" t="str">
            <v>161301</v>
          </cell>
          <cell r="E4383">
            <v>31</v>
          </cell>
          <cell r="F4383" t="str">
            <v>Yucatán</v>
          </cell>
          <cell r="G4383">
            <v>50</v>
          </cell>
          <cell r="H4383" t="str">
            <v>Mérida</v>
          </cell>
          <cell r="I4383">
            <v>1</v>
          </cell>
          <cell r="J4383" t="str">
            <v>Mérida</v>
          </cell>
          <cell r="K4383">
            <v>-89.621666000000005</v>
          </cell>
          <cell r="L4383">
            <v>20.967777000000002</v>
          </cell>
          <cell r="M4383" t="str">
            <v>Urbano</v>
          </cell>
          <cell r="N4383">
            <v>2</v>
          </cell>
          <cell r="O4383" t="str">
            <v>Aportaciones Federales</v>
          </cell>
          <cell r="P4383" t="str">
            <v>I004</v>
          </cell>
          <cell r="Q4383" t="str">
            <v>FAIS Municipal y de las Demarcaciones Territoriales del Distrito Federal</v>
          </cell>
          <cell r="R4383">
            <v>33</v>
          </cell>
          <cell r="S4383" t="str">
            <v>Aportaciones Federales para Entidades Federativas y Municipios</v>
          </cell>
          <cell r="T4383" t="str">
            <v>AYUNTAMIENTO DE MERIDA</v>
          </cell>
          <cell r="U4383">
            <v>10</v>
          </cell>
          <cell r="V4383" t="str">
            <v>Vivienda</v>
          </cell>
          <cell r="W4383">
            <v>2</v>
          </cell>
          <cell r="X4383" t="str">
            <v>Proyecto de Inversión de Infraestructura Social</v>
          </cell>
          <cell r="Y4383" t="str">
            <v>REDUCIR EL REZAGO SOCIAL Y MEJORAR LA CALIDAD DE VIDA DE LAS FAMILIAS EN POBREZA</v>
          </cell>
          <cell r="Z4383">
            <v>42956</v>
          </cell>
          <cell r="AA4383">
            <v>43009</v>
          </cell>
          <cell r="AB4383" t="str">
            <v>CALLE 69 1076 0 INTERIOR 0 0 COLONIA XOCLAN SUSULA, 97249 MÉRIDA, MÉRIDA YUCATÁN ENTRE CALLE 128 Y CALLE 130, LA OBRA SE REALIZARA EN CALLE 69 NO. 107</v>
          </cell>
          <cell r="AC4383">
            <v>0</v>
          </cell>
          <cell r="AE4383">
            <v>1</v>
          </cell>
          <cell r="AF4383" t="str">
            <v>En Ejecución</v>
          </cell>
          <cell r="AG4383">
            <v>2017</v>
          </cell>
          <cell r="AH4383">
            <v>6729.07</v>
          </cell>
        </row>
        <row r="4384">
          <cell r="B4384" t="str">
            <v>YUC17170300951862</v>
          </cell>
          <cell r="C4384" t="str">
            <v>Construccion De Techo Firme - 160694</v>
          </cell>
          <cell r="D4384" t="str">
            <v>160694</v>
          </cell>
          <cell r="E4384">
            <v>31</v>
          </cell>
          <cell r="F4384" t="str">
            <v>Yucatán</v>
          </cell>
          <cell r="G4384">
            <v>50</v>
          </cell>
          <cell r="H4384" t="str">
            <v>Mérida</v>
          </cell>
          <cell r="I4384">
            <v>1</v>
          </cell>
          <cell r="J4384" t="str">
            <v>Mérida</v>
          </cell>
          <cell r="K4384">
            <v>-89.621666000000005</v>
          </cell>
          <cell r="L4384">
            <v>20.967777000000002</v>
          </cell>
          <cell r="M4384" t="str">
            <v>Urbano</v>
          </cell>
          <cell r="N4384">
            <v>2</v>
          </cell>
          <cell r="O4384" t="str">
            <v>Aportaciones Federales</v>
          </cell>
          <cell r="P4384" t="str">
            <v>I004</v>
          </cell>
          <cell r="Q4384" t="str">
            <v>FAIS Municipal y de las Demarcaciones Territoriales del Distrito Federal</v>
          </cell>
          <cell r="R4384">
            <v>33</v>
          </cell>
          <cell r="S4384" t="str">
            <v>Aportaciones Federales para Entidades Federativas y Municipios</v>
          </cell>
          <cell r="T4384" t="str">
            <v>AYUNTAMIENTO DE MERIDA</v>
          </cell>
          <cell r="U4384">
            <v>10</v>
          </cell>
          <cell r="V4384" t="str">
            <v>Vivienda</v>
          </cell>
          <cell r="W4384">
            <v>2</v>
          </cell>
          <cell r="X4384" t="str">
            <v>Proyecto de Inversión de Infraestructura Social</v>
          </cell>
          <cell r="Y4384" t="str">
            <v>REDUCIR EL REZAGO SOCIAL Y MEJORAR LA CALIDAD DE VIDA DE LAS FAMILIAS EN POBREZA</v>
          </cell>
          <cell r="Z4384">
            <v>42956</v>
          </cell>
          <cell r="AA4384">
            <v>43009</v>
          </cell>
          <cell r="AB4384" t="str">
            <v>CALLE 187 C 80 INTERIOR 0 0 COLONIA LA GUADALUPANA, 97315 MÉRIDA, MÉRIDA YUCATÁN ENTRE CALLE 58 Y CALLE 58 A, LA OBRA SE REALIZARA EN CALLE 187 C NO.</v>
          </cell>
          <cell r="AC4384">
            <v>0</v>
          </cell>
          <cell r="AE4384">
            <v>1</v>
          </cell>
          <cell r="AF4384" t="str">
            <v>En Ejecución</v>
          </cell>
          <cell r="AG4384">
            <v>2017</v>
          </cell>
          <cell r="AH4384">
            <v>54437.05</v>
          </cell>
        </row>
        <row r="4385">
          <cell r="B4385" t="str">
            <v>YUC17170300951863</v>
          </cell>
          <cell r="C4385" t="str">
            <v>Construccion De Techo Firme - 160663</v>
          </cell>
          <cell r="D4385" t="str">
            <v>160663</v>
          </cell>
          <cell r="E4385">
            <v>31</v>
          </cell>
          <cell r="F4385" t="str">
            <v>Yucatán</v>
          </cell>
          <cell r="G4385">
            <v>50</v>
          </cell>
          <cell r="H4385" t="str">
            <v>Mérida</v>
          </cell>
          <cell r="I4385">
            <v>1</v>
          </cell>
          <cell r="J4385" t="str">
            <v>Mérida</v>
          </cell>
          <cell r="K4385">
            <v>-89.621666000000005</v>
          </cell>
          <cell r="L4385">
            <v>20.967777000000002</v>
          </cell>
          <cell r="M4385" t="str">
            <v>Urbano</v>
          </cell>
          <cell r="N4385">
            <v>2</v>
          </cell>
          <cell r="O4385" t="str">
            <v>Aportaciones Federales</v>
          </cell>
          <cell r="P4385" t="str">
            <v>I004</v>
          </cell>
          <cell r="Q4385" t="str">
            <v>FAIS Municipal y de las Demarcaciones Territoriales del Distrito Federal</v>
          </cell>
          <cell r="R4385">
            <v>33</v>
          </cell>
          <cell r="S4385" t="str">
            <v>Aportaciones Federales para Entidades Federativas y Municipios</v>
          </cell>
          <cell r="T4385" t="str">
            <v>AYUNTAMIENTO DE MERIDA</v>
          </cell>
          <cell r="U4385">
            <v>10</v>
          </cell>
          <cell r="V4385" t="str">
            <v>Vivienda</v>
          </cell>
          <cell r="W4385">
            <v>2</v>
          </cell>
          <cell r="X4385" t="str">
            <v>Proyecto de Inversión de Infraestructura Social</v>
          </cell>
          <cell r="Y4385" t="str">
            <v>REDUCIR EL REZAGO SOCIAL Y MEJORAR LA CALIDAD DE VIDA DE LAS FAMILIAS EN POBREZA</v>
          </cell>
          <cell r="Z4385">
            <v>42956</v>
          </cell>
          <cell r="AA4385">
            <v>43009</v>
          </cell>
          <cell r="AB4385" t="str">
            <v>CALLE 100 849 0 INTERIOR 0 0 COLONIA SAMBULA, 97250 MÉRIDA, MÉRIDA YUCATÁN ENTRE CALLE 79-D Y CALLE 79-E, LA OBRA SE REALIZARA EN CALLE 100 NO. 849 X</v>
          </cell>
          <cell r="AC4385">
            <v>0</v>
          </cell>
          <cell r="AE4385">
            <v>1</v>
          </cell>
          <cell r="AF4385" t="str">
            <v>En Ejecución</v>
          </cell>
          <cell r="AG4385">
            <v>2017</v>
          </cell>
          <cell r="AH4385">
            <v>84664.06</v>
          </cell>
        </row>
        <row r="4386">
          <cell r="B4386" t="str">
            <v>YUC17170300951864</v>
          </cell>
          <cell r="C4386" t="str">
            <v>Construccion De Piso Firme - 160650</v>
          </cell>
          <cell r="D4386" t="str">
            <v>160650</v>
          </cell>
          <cell r="E4386">
            <v>31</v>
          </cell>
          <cell r="F4386" t="str">
            <v>Yucatán</v>
          </cell>
          <cell r="G4386">
            <v>50</v>
          </cell>
          <cell r="H4386" t="str">
            <v>Mérida</v>
          </cell>
          <cell r="I4386">
            <v>1</v>
          </cell>
          <cell r="J4386" t="str">
            <v>Mérida</v>
          </cell>
          <cell r="K4386">
            <v>-89.621666000000005</v>
          </cell>
          <cell r="L4386">
            <v>20.967777000000002</v>
          </cell>
          <cell r="M4386" t="str">
            <v>Urbano</v>
          </cell>
          <cell r="N4386">
            <v>2</v>
          </cell>
          <cell r="O4386" t="str">
            <v>Aportaciones Federales</v>
          </cell>
          <cell r="P4386" t="str">
            <v>I004</v>
          </cell>
          <cell r="Q4386" t="str">
            <v>FAIS Municipal y de las Demarcaciones Territoriales del Distrito Federal</v>
          </cell>
          <cell r="R4386">
            <v>33</v>
          </cell>
          <cell r="S4386" t="str">
            <v>Aportaciones Federales para Entidades Federativas y Municipios</v>
          </cell>
          <cell r="T4386" t="str">
            <v>AYUNTAMIENTO DE MERIDA</v>
          </cell>
          <cell r="U4386">
            <v>10</v>
          </cell>
          <cell r="V4386" t="str">
            <v>Vivienda</v>
          </cell>
          <cell r="W4386">
            <v>2</v>
          </cell>
          <cell r="X4386" t="str">
            <v>Proyecto de Inversión de Infraestructura Social</v>
          </cell>
          <cell r="Y4386" t="str">
            <v>REDUCIR EL REZAGO SOCIAL Y MEJORAR LA CALIDAD DE VIDA DE LAS FAMILIAS EN POBREZA</v>
          </cell>
          <cell r="Z4386">
            <v>42956</v>
          </cell>
          <cell r="AA4386">
            <v>43009</v>
          </cell>
          <cell r="AB4386" t="str">
            <v>CALLE 187 C 80 INTERIOR 0 0 COLONIA LA GUADALUPANA, 97315 MÉRIDA, MÉRIDA YUCATÁN ENTRE CALLE 58 Y CALLE 58 A, LA OBRA SE REALIZARA EN CALLE 187 C NO.</v>
          </cell>
          <cell r="AC4386">
            <v>0</v>
          </cell>
          <cell r="AE4386">
            <v>1</v>
          </cell>
          <cell r="AF4386" t="str">
            <v>En Ejecución</v>
          </cell>
          <cell r="AG4386">
            <v>2017</v>
          </cell>
          <cell r="AH4386">
            <v>6204.26</v>
          </cell>
        </row>
        <row r="4387">
          <cell r="B4387" t="str">
            <v>YUC17170300951865</v>
          </cell>
          <cell r="C4387" t="str">
            <v>Construccion De Techo Firme - 160191</v>
          </cell>
          <cell r="D4387" t="str">
            <v>160191</v>
          </cell>
          <cell r="E4387">
            <v>31</v>
          </cell>
          <cell r="F4387" t="str">
            <v>Yucatán</v>
          </cell>
          <cell r="G4387">
            <v>50</v>
          </cell>
          <cell r="H4387" t="str">
            <v>Mérida</v>
          </cell>
          <cell r="I4387">
            <v>1</v>
          </cell>
          <cell r="J4387" t="str">
            <v>Mérida</v>
          </cell>
          <cell r="K4387">
            <v>-89.621666000000005</v>
          </cell>
          <cell r="L4387">
            <v>20.967777000000002</v>
          </cell>
          <cell r="M4387" t="str">
            <v>Urbano</v>
          </cell>
          <cell r="N4387">
            <v>2</v>
          </cell>
          <cell r="O4387" t="str">
            <v>Aportaciones Federales</v>
          </cell>
          <cell r="P4387" t="str">
            <v>I004</v>
          </cell>
          <cell r="Q4387" t="str">
            <v>FAIS Municipal y de las Demarcaciones Territoriales del Distrito Federal</v>
          </cell>
          <cell r="R4387">
            <v>33</v>
          </cell>
          <cell r="S4387" t="str">
            <v>Aportaciones Federales para Entidades Federativas y Municipios</v>
          </cell>
          <cell r="T4387" t="str">
            <v>AYUNTAMIENTO DE MERIDA</v>
          </cell>
          <cell r="U4387">
            <v>10</v>
          </cell>
          <cell r="V4387" t="str">
            <v>Vivienda</v>
          </cell>
          <cell r="W4387">
            <v>2</v>
          </cell>
          <cell r="X4387" t="str">
            <v>Proyecto de Inversión de Infraestructura Social</v>
          </cell>
          <cell r="Y4387" t="str">
            <v>REDUCIR EL REZAGO SOCIAL Y MEJORAR LA CALIDAD DE VIDA DE LAS FAMILIAS EN POBREZA</v>
          </cell>
          <cell r="Z4387">
            <v>42956</v>
          </cell>
          <cell r="AA4387">
            <v>43009</v>
          </cell>
          <cell r="AB4387" t="str">
            <v>CALLE 165 A 341 INTERIOR 0 0 COLONIA NUEVA SAN JOSE TECOH, 97285 MÉRIDA, MÉRIDA YUCATÁN ENTRE CALLE 66 Y CALLE 68, LA OBRA SE REALIZARA EN CALLE 165 A</v>
          </cell>
          <cell r="AC4387">
            <v>0</v>
          </cell>
          <cell r="AE4387">
            <v>1</v>
          </cell>
          <cell r="AF4387" t="str">
            <v>En Ejecución</v>
          </cell>
          <cell r="AG4387">
            <v>2017</v>
          </cell>
          <cell r="AH4387">
            <v>36666.300000000003</v>
          </cell>
        </row>
        <row r="4388">
          <cell r="B4388" t="str">
            <v>YUC17170300951866</v>
          </cell>
          <cell r="C4388" t="str">
            <v>Construccion De Cuartos Dormitorio - 160632</v>
          </cell>
          <cell r="D4388" t="str">
            <v>160632</v>
          </cell>
          <cell r="E4388">
            <v>31</v>
          </cell>
          <cell r="F4388" t="str">
            <v>Yucatán</v>
          </cell>
          <cell r="G4388">
            <v>50</v>
          </cell>
          <cell r="H4388" t="str">
            <v>Mérida</v>
          </cell>
          <cell r="I4388">
            <v>1</v>
          </cell>
          <cell r="J4388" t="str">
            <v>Mérida</v>
          </cell>
          <cell r="K4388">
            <v>-89.621666000000005</v>
          </cell>
          <cell r="L4388">
            <v>20.967777000000002</v>
          </cell>
          <cell r="M4388" t="str">
            <v>Urbano</v>
          </cell>
          <cell r="N4388">
            <v>2</v>
          </cell>
          <cell r="O4388" t="str">
            <v>Aportaciones Federales</v>
          </cell>
          <cell r="P4388" t="str">
            <v>I004</v>
          </cell>
          <cell r="Q4388" t="str">
            <v>FAIS Municipal y de las Demarcaciones Territoriales del Distrito Federal</v>
          </cell>
          <cell r="R4388">
            <v>33</v>
          </cell>
          <cell r="S4388" t="str">
            <v>Aportaciones Federales para Entidades Federativas y Municipios</v>
          </cell>
          <cell r="T4388" t="str">
            <v>AYUNTAMIENTO DE MERIDA</v>
          </cell>
          <cell r="U4388">
            <v>10</v>
          </cell>
          <cell r="V4388" t="str">
            <v>Vivienda</v>
          </cell>
          <cell r="W4388">
            <v>2</v>
          </cell>
          <cell r="X4388" t="str">
            <v>Proyecto de Inversión de Infraestructura Social</v>
          </cell>
          <cell r="Y4388" t="str">
            <v>REDUCIR EL REZAGO SOCIAL Y MEJORAR LA CALIDAD DE VIDA DE LAS FAMILIAS EN POBREZA</v>
          </cell>
          <cell r="Z4388">
            <v>42956</v>
          </cell>
          <cell r="AA4388">
            <v>43009</v>
          </cell>
          <cell r="AB4388" t="str">
            <v>CALLE 50 B 201 INTERIOR 0 0 COLONIA PLAN DE AYALA SUR III, 97285 MÉRIDA, MÉRIDA YUCATÁN ENTRE CALLE 201 Y CALLE 201 A, LA OBRA SE REALIZARA EN CALLE 5</v>
          </cell>
          <cell r="AC4388">
            <v>0</v>
          </cell>
          <cell r="AE4388">
            <v>1</v>
          </cell>
          <cell r="AF4388" t="str">
            <v>En Ejecución</v>
          </cell>
          <cell r="AG4388">
            <v>2017</v>
          </cell>
          <cell r="AH4388">
            <v>75973.539999999994</v>
          </cell>
        </row>
        <row r="4389">
          <cell r="B4389" t="str">
            <v>YUC17170300951867</v>
          </cell>
          <cell r="C4389" t="str">
            <v>Construccion De Cuarto Para Baño - 160627</v>
          </cell>
          <cell r="D4389" t="str">
            <v>160627</v>
          </cell>
          <cell r="E4389">
            <v>31</v>
          </cell>
          <cell r="F4389" t="str">
            <v>Yucatán</v>
          </cell>
          <cell r="G4389">
            <v>50</v>
          </cell>
          <cell r="H4389" t="str">
            <v>Mérida</v>
          </cell>
          <cell r="I4389">
            <v>1</v>
          </cell>
          <cell r="J4389" t="str">
            <v>Mérida</v>
          </cell>
          <cell r="K4389">
            <v>-89.621666000000005</v>
          </cell>
          <cell r="L4389">
            <v>20.967777000000002</v>
          </cell>
          <cell r="M4389" t="str">
            <v>Urbano</v>
          </cell>
          <cell r="N4389">
            <v>2</v>
          </cell>
          <cell r="O4389" t="str">
            <v>Aportaciones Federales</v>
          </cell>
          <cell r="P4389" t="str">
            <v>I004</v>
          </cell>
          <cell r="Q4389" t="str">
            <v>FAIS Municipal y de las Demarcaciones Territoriales del Distrito Federal</v>
          </cell>
          <cell r="R4389">
            <v>33</v>
          </cell>
          <cell r="S4389" t="str">
            <v>Aportaciones Federales para Entidades Federativas y Municipios</v>
          </cell>
          <cell r="T4389" t="str">
            <v>AYUNTAMIENTO DE MERIDA</v>
          </cell>
          <cell r="U4389">
            <v>10</v>
          </cell>
          <cell r="V4389" t="str">
            <v>Vivienda</v>
          </cell>
          <cell r="W4389">
            <v>2</v>
          </cell>
          <cell r="X4389" t="str">
            <v>Proyecto de Inversión de Infraestructura Social</v>
          </cell>
          <cell r="Y4389" t="str">
            <v>REDUCIR EL REZAGO SOCIAL Y MEJORAR LA CALIDAD DE VIDA DE LAS FAMILIAS EN POBREZA</v>
          </cell>
          <cell r="Z4389">
            <v>42956</v>
          </cell>
          <cell r="AA4389">
            <v>43009</v>
          </cell>
          <cell r="AB4389" t="str">
            <v>CALLE 100 849 0 INTERIOR 0 0 COLONIA SAMBULA, 97250 MÉRIDA, MÉRIDA YUCATÁN ENTRE CALLE 79-D Y CALLE 79-E, LA OBRA SE REALIZARA EN CALLE 100 NO. 849 X</v>
          </cell>
          <cell r="AC4389">
            <v>0</v>
          </cell>
          <cell r="AE4389">
            <v>1</v>
          </cell>
          <cell r="AF4389" t="str">
            <v>En Ejecución</v>
          </cell>
          <cell r="AG4389">
            <v>2017</v>
          </cell>
          <cell r="AH4389">
            <v>94797.07</v>
          </cell>
        </row>
        <row r="4390">
          <cell r="B4390" t="str">
            <v>YUC17170300951868</v>
          </cell>
          <cell r="C4390" t="str">
            <v>Construccion De Cuarto Para Cocina - 160615</v>
          </cell>
          <cell r="D4390" t="str">
            <v>160615</v>
          </cell>
          <cell r="E4390">
            <v>31</v>
          </cell>
          <cell r="F4390" t="str">
            <v>Yucatán</v>
          </cell>
          <cell r="G4390">
            <v>50</v>
          </cell>
          <cell r="H4390" t="str">
            <v>Mérida</v>
          </cell>
          <cell r="I4390">
            <v>1</v>
          </cell>
          <cell r="J4390" t="str">
            <v>Mérida</v>
          </cell>
          <cell r="K4390">
            <v>-89.621666000000005</v>
          </cell>
          <cell r="L4390">
            <v>20.967777000000002</v>
          </cell>
          <cell r="M4390" t="str">
            <v>Urbano</v>
          </cell>
          <cell r="N4390">
            <v>2</v>
          </cell>
          <cell r="O4390" t="str">
            <v>Aportaciones Federales</v>
          </cell>
          <cell r="P4390" t="str">
            <v>I004</v>
          </cell>
          <cell r="Q4390" t="str">
            <v>FAIS Municipal y de las Demarcaciones Territoriales del Distrito Federal</v>
          </cell>
          <cell r="R4390">
            <v>33</v>
          </cell>
          <cell r="S4390" t="str">
            <v>Aportaciones Federales para Entidades Federativas y Municipios</v>
          </cell>
          <cell r="T4390" t="str">
            <v>AYUNTAMIENTO DE MERIDA</v>
          </cell>
          <cell r="U4390">
            <v>10</v>
          </cell>
          <cell r="V4390" t="str">
            <v>Vivienda</v>
          </cell>
          <cell r="W4390">
            <v>2</v>
          </cell>
          <cell r="X4390" t="str">
            <v>Proyecto de Inversión de Infraestructura Social</v>
          </cell>
          <cell r="Y4390" t="str">
            <v>REDUCIR EL REZAGO SOCIAL Y MEJORAR LA CALIDAD DE VIDA DE LAS FAMILIAS EN POBREZA</v>
          </cell>
          <cell r="Z4390">
            <v>42956</v>
          </cell>
          <cell r="AA4390">
            <v>43009</v>
          </cell>
          <cell r="AB4390" t="str">
            <v>CALLE 50 B INTERIOR 0 0 COLONIA PLAN DE AYALA SUR III, 97285 MÉRIDA, MÉRIDA YUCATÁN ENTRE CALLE 201 Y CALLE 201 A, LA OBRA SE REALIZARA EN CALLE 50 B</v>
          </cell>
          <cell r="AC4390">
            <v>0</v>
          </cell>
          <cell r="AE4390">
            <v>1</v>
          </cell>
          <cell r="AF4390" t="str">
            <v>En Ejecución</v>
          </cell>
          <cell r="AG4390">
            <v>2017</v>
          </cell>
          <cell r="AH4390">
            <v>84320.6</v>
          </cell>
        </row>
        <row r="4391">
          <cell r="B4391" t="str">
            <v>YUC17170300951869</v>
          </cell>
          <cell r="C4391" t="str">
            <v>Construccion De Cuarto Para Baño - 160595</v>
          </cell>
          <cell r="D4391" t="str">
            <v>160595</v>
          </cell>
          <cell r="E4391">
            <v>31</v>
          </cell>
          <cell r="F4391" t="str">
            <v>Yucatán</v>
          </cell>
          <cell r="G4391">
            <v>50</v>
          </cell>
          <cell r="H4391" t="str">
            <v>Mérida</v>
          </cell>
          <cell r="I4391">
            <v>1</v>
          </cell>
          <cell r="J4391" t="str">
            <v>Mérida</v>
          </cell>
          <cell r="K4391">
            <v>-89.621666000000005</v>
          </cell>
          <cell r="L4391">
            <v>20.967777000000002</v>
          </cell>
          <cell r="M4391" t="str">
            <v>Urbano</v>
          </cell>
          <cell r="N4391">
            <v>2</v>
          </cell>
          <cell r="O4391" t="str">
            <v>Aportaciones Federales</v>
          </cell>
          <cell r="P4391" t="str">
            <v>I004</v>
          </cell>
          <cell r="Q4391" t="str">
            <v>FAIS Municipal y de las Demarcaciones Territoriales del Distrito Federal</v>
          </cell>
          <cell r="R4391">
            <v>33</v>
          </cell>
          <cell r="S4391" t="str">
            <v>Aportaciones Federales para Entidades Federativas y Municipios</v>
          </cell>
          <cell r="T4391" t="str">
            <v>AYUNTAMIENTO DE MERIDA</v>
          </cell>
          <cell r="U4391">
            <v>10</v>
          </cell>
          <cell r="V4391" t="str">
            <v>Vivienda</v>
          </cell>
          <cell r="W4391">
            <v>2</v>
          </cell>
          <cell r="X4391" t="str">
            <v>Proyecto de Inversión de Infraestructura Social</v>
          </cell>
          <cell r="Y4391" t="str">
            <v>REDUCIR EL REZAGO SOCIAL Y MEJORAR LA CALIDAD DE VIDA DE LAS FAMILIAS EN POBREZA</v>
          </cell>
          <cell r="Z4391">
            <v>42956</v>
          </cell>
          <cell r="AA4391">
            <v>43009</v>
          </cell>
          <cell r="AB4391" t="str">
            <v>CALLE 50 B 201 INTERIOR 0 0 COLONIA PLAN DE AYALA SUR III, 97285 MÉRIDA, MÉRIDA YUCATÁN ENTRE CALLE 201 Y CALLE 201 A, LA OBRA SE REALIZARA EN CALLE 5</v>
          </cell>
          <cell r="AC4391">
            <v>0</v>
          </cell>
          <cell r="AE4391">
            <v>1</v>
          </cell>
          <cell r="AF4391" t="str">
            <v>En Ejecución</v>
          </cell>
          <cell r="AG4391">
            <v>2017</v>
          </cell>
          <cell r="AH4391">
            <v>96899.85</v>
          </cell>
        </row>
        <row r="4392">
          <cell r="B4392" t="str">
            <v>YUC17170300951870</v>
          </cell>
          <cell r="C4392" t="str">
            <v>Construccion De Cuarto Para Baño - 160447</v>
          </cell>
          <cell r="D4392" t="str">
            <v>160447</v>
          </cell>
          <cell r="E4392">
            <v>31</v>
          </cell>
          <cell r="F4392" t="str">
            <v>Yucatán</v>
          </cell>
          <cell r="G4392">
            <v>50</v>
          </cell>
          <cell r="H4392" t="str">
            <v>Mérida</v>
          </cell>
          <cell r="I4392">
            <v>1</v>
          </cell>
          <cell r="J4392" t="str">
            <v>Mérida</v>
          </cell>
          <cell r="K4392">
            <v>-89.621666000000005</v>
          </cell>
          <cell r="L4392">
            <v>20.967777000000002</v>
          </cell>
          <cell r="M4392" t="str">
            <v>Urbano</v>
          </cell>
          <cell r="N4392">
            <v>2</v>
          </cell>
          <cell r="O4392" t="str">
            <v>Aportaciones Federales</v>
          </cell>
          <cell r="P4392" t="str">
            <v>I004</v>
          </cell>
          <cell r="Q4392" t="str">
            <v>FAIS Municipal y de las Demarcaciones Territoriales del Distrito Federal</v>
          </cell>
          <cell r="R4392">
            <v>33</v>
          </cell>
          <cell r="S4392" t="str">
            <v>Aportaciones Federales para Entidades Federativas y Municipios</v>
          </cell>
          <cell r="T4392" t="str">
            <v>AYUNTAMIENTO DE MERIDA</v>
          </cell>
          <cell r="U4392">
            <v>10</v>
          </cell>
          <cell r="V4392" t="str">
            <v>Vivienda</v>
          </cell>
          <cell r="W4392">
            <v>2</v>
          </cell>
          <cell r="X4392" t="str">
            <v>Proyecto de Inversión de Infraestructura Social</v>
          </cell>
          <cell r="Y4392" t="str">
            <v>REDUCIR EL REZAGO SOCIAL Y MEJORAR LA CALIDAD DE VIDA DE LAS FAMILIAS EN POBREZA</v>
          </cell>
          <cell r="Z4392">
            <v>42956</v>
          </cell>
          <cell r="AA4392">
            <v>43009</v>
          </cell>
          <cell r="AB4392" t="str">
            <v>CALLE 85 PRIVADA 361 0 INTERIOR 0 0 COLONIA SAN JOSE, 97189 MÉRIDA, MÉRIDA YUCATÁN ENTRE CALLE 30 A Y , LA OBRA SE REALIZARA EN CALLE 85 PRIVADA NO. 3</v>
          </cell>
          <cell r="AC4392">
            <v>0</v>
          </cell>
          <cell r="AE4392">
            <v>1</v>
          </cell>
          <cell r="AF4392" t="str">
            <v>En Ejecución</v>
          </cell>
          <cell r="AG4392">
            <v>2017</v>
          </cell>
          <cell r="AH4392">
            <v>117376.66</v>
          </cell>
        </row>
        <row r="4393">
          <cell r="B4393" t="str">
            <v>YUC17170300951871</v>
          </cell>
          <cell r="C4393" t="str">
            <v>Construccion De Cuartos Dormitorio - 160557</v>
          </cell>
          <cell r="D4393" t="str">
            <v>160557</v>
          </cell>
          <cell r="E4393">
            <v>31</v>
          </cell>
          <cell r="F4393" t="str">
            <v>Yucatán</v>
          </cell>
          <cell r="G4393">
            <v>50</v>
          </cell>
          <cell r="H4393" t="str">
            <v>Mérida</v>
          </cell>
          <cell r="I4393">
            <v>1</v>
          </cell>
          <cell r="J4393" t="str">
            <v>Mérida</v>
          </cell>
          <cell r="K4393">
            <v>-89.621666000000005</v>
          </cell>
          <cell r="L4393">
            <v>20.967777000000002</v>
          </cell>
          <cell r="M4393" t="str">
            <v>Urbano</v>
          </cell>
          <cell r="N4393">
            <v>2</v>
          </cell>
          <cell r="O4393" t="str">
            <v>Aportaciones Federales</v>
          </cell>
          <cell r="P4393" t="str">
            <v>I004</v>
          </cell>
          <cell r="Q4393" t="str">
            <v>FAIS Municipal y de las Demarcaciones Territoriales del Distrito Federal</v>
          </cell>
          <cell r="R4393">
            <v>33</v>
          </cell>
          <cell r="S4393" t="str">
            <v>Aportaciones Federales para Entidades Federativas y Municipios</v>
          </cell>
          <cell r="T4393" t="str">
            <v>AYUNTAMIENTO DE MERIDA</v>
          </cell>
          <cell r="U4393">
            <v>10</v>
          </cell>
          <cell r="V4393" t="str">
            <v>Vivienda</v>
          </cell>
          <cell r="W4393">
            <v>2</v>
          </cell>
          <cell r="X4393" t="str">
            <v>Proyecto de Inversión de Infraestructura Social</v>
          </cell>
          <cell r="Y4393" t="str">
            <v>REDUCIR EL REZAGO SOCIAL Y MEJORAR LA CALIDAD DE VIDA DE LAS FAMILIAS EN POBREZA</v>
          </cell>
          <cell r="Z4393">
            <v>42956</v>
          </cell>
          <cell r="AA4393">
            <v>43009</v>
          </cell>
          <cell r="AB4393" t="str">
            <v>CALLE 187 B 177 INTERIOR 0 0 COLONIA LA GUADALUPANA, 97315 MÉRIDA, MÉRIDA YUCATÁN ENTRE CALLE 70 Y CALLE 72, LA OBRA SE REALIZARA EN CALLE 187 B NO. 1</v>
          </cell>
          <cell r="AC4393">
            <v>0</v>
          </cell>
          <cell r="AE4393">
            <v>1</v>
          </cell>
          <cell r="AF4393" t="str">
            <v>En Ejecución</v>
          </cell>
          <cell r="AG4393">
            <v>2017</v>
          </cell>
          <cell r="AH4393">
            <v>87411.64</v>
          </cell>
        </row>
        <row r="4394">
          <cell r="B4394" t="str">
            <v>YUC17170300952172</v>
          </cell>
          <cell r="C4394" t="str">
            <v>Construccion De Cuarto Para Cocina - 165354</v>
          </cell>
          <cell r="D4394" t="str">
            <v>165354</v>
          </cell>
          <cell r="E4394">
            <v>31</v>
          </cell>
          <cell r="F4394" t="str">
            <v>Yucatán</v>
          </cell>
          <cell r="G4394">
            <v>50</v>
          </cell>
          <cell r="H4394" t="str">
            <v>Mérida</v>
          </cell>
          <cell r="I4394">
            <v>75</v>
          </cell>
          <cell r="J4394" t="str">
            <v>Caucel</v>
          </cell>
          <cell r="K4394">
            <v>-89.706943999999993</v>
          </cell>
          <cell r="L4394">
            <v>21.014721999999999</v>
          </cell>
          <cell r="M4394" t="str">
            <v>Urbano</v>
          </cell>
          <cell r="N4394">
            <v>2</v>
          </cell>
          <cell r="O4394" t="str">
            <v>Aportaciones Federales</v>
          </cell>
          <cell r="P4394" t="str">
            <v>I004</v>
          </cell>
          <cell r="Q4394" t="str">
            <v>FAIS Municipal y de las Demarcaciones Territoriales del Distrito Federal</v>
          </cell>
          <cell r="R4394">
            <v>33</v>
          </cell>
          <cell r="S4394" t="str">
            <v>Aportaciones Federales para Entidades Federativas y Municipios</v>
          </cell>
          <cell r="T4394" t="str">
            <v>AYUNTAMIENTO DE MERIDA</v>
          </cell>
          <cell r="U4394">
            <v>10</v>
          </cell>
          <cell r="V4394" t="str">
            <v>Vivienda</v>
          </cell>
          <cell r="W4394">
            <v>2</v>
          </cell>
          <cell r="X4394" t="str">
            <v>Proyecto de Inversión de Infraestructura Social</v>
          </cell>
          <cell r="Y4394" t="str">
            <v>REDUCIR EL REZAGO SOCIAL Y MEJORAR LA CALIDAD DE VIDA DE LAS FAMILIAS EN POBREZA</v>
          </cell>
          <cell r="Z4394">
            <v>42958</v>
          </cell>
          <cell r="AA4394">
            <v>43040</v>
          </cell>
          <cell r="AB4394" t="str">
            <v>CALLE 11 INTERIOR 0 0 COLONIA CAUCEL, 97314 CAUCEL, MÉRIDA YUCATÁN ENTRE CALLE 16-A Y CALLE 18, LA OBRA SE REALIZARA EN CALLE 11 SN X 16 A Y 18 DE LA</v>
          </cell>
          <cell r="AC4394">
            <v>0</v>
          </cell>
          <cell r="AE4394">
            <v>1</v>
          </cell>
          <cell r="AF4394" t="str">
            <v>En Ejecución</v>
          </cell>
          <cell r="AG4394">
            <v>2017</v>
          </cell>
          <cell r="AH4394">
            <v>85185.27</v>
          </cell>
        </row>
        <row r="4395">
          <cell r="B4395" t="str">
            <v>YUC17170300952173</v>
          </cell>
          <cell r="C4395" t="str">
            <v>Construccion De Cuartos Dormitorio - 165309</v>
          </cell>
          <cell r="D4395" t="str">
            <v>165309</v>
          </cell>
          <cell r="E4395">
            <v>31</v>
          </cell>
          <cell r="F4395" t="str">
            <v>Yucatán</v>
          </cell>
          <cell r="G4395">
            <v>50</v>
          </cell>
          <cell r="H4395" t="str">
            <v>Mérida</v>
          </cell>
          <cell r="I4395">
            <v>75</v>
          </cell>
          <cell r="J4395" t="str">
            <v>Caucel</v>
          </cell>
          <cell r="K4395">
            <v>-89.706943999999993</v>
          </cell>
          <cell r="L4395">
            <v>21.014721999999999</v>
          </cell>
          <cell r="M4395" t="str">
            <v>Urbano</v>
          </cell>
          <cell r="N4395">
            <v>2</v>
          </cell>
          <cell r="O4395" t="str">
            <v>Aportaciones Federales</v>
          </cell>
          <cell r="P4395" t="str">
            <v>I004</v>
          </cell>
          <cell r="Q4395" t="str">
            <v>FAIS Municipal y de las Demarcaciones Territoriales del Distrito Federal</v>
          </cell>
          <cell r="R4395">
            <v>33</v>
          </cell>
          <cell r="S4395" t="str">
            <v>Aportaciones Federales para Entidades Federativas y Municipios</v>
          </cell>
          <cell r="T4395" t="str">
            <v>AYUNTAMIENTO DE MERIDA</v>
          </cell>
          <cell r="U4395">
            <v>10</v>
          </cell>
          <cell r="V4395" t="str">
            <v>Vivienda</v>
          </cell>
          <cell r="W4395">
            <v>2</v>
          </cell>
          <cell r="X4395" t="str">
            <v>Proyecto de Inversión de Infraestructura Social</v>
          </cell>
          <cell r="Y4395" t="str">
            <v>REDUCIR EL REZAGO SOCIAL Y MEJORAR LA CALIDAD DE VIDA DE LAS FAMILIAS EN POBREZA</v>
          </cell>
          <cell r="Z4395">
            <v>42958</v>
          </cell>
          <cell r="AA4395">
            <v>43040</v>
          </cell>
          <cell r="AB4395" t="str">
            <v>CALLE 14 INTERIOR 0 0 COLONIA CAUCEL, 97314 CAUCEL, MÉRIDA YUCATÁN ENTRE CALLE 19 Y CALLE 21, LA OBRA SE REALIZARA EN CALLE 14 SN X 19 Y 21 DE LA COMI</v>
          </cell>
          <cell r="AC4395">
            <v>0</v>
          </cell>
          <cell r="AE4395">
            <v>1</v>
          </cell>
          <cell r="AF4395" t="str">
            <v>En Ejecución</v>
          </cell>
          <cell r="AG4395">
            <v>2017</v>
          </cell>
          <cell r="AH4395">
            <v>71804.149999999994</v>
          </cell>
        </row>
        <row r="4396">
          <cell r="B4396" t="str">
            <v>YUC17170300952174</v>
          </cell>
          <cell r="C4396" t="str">
            <v>Construccion De Cuarto Para Cocina - 165297</v>
          </cell>
          <cell r="D4396" t="str">
            <v>165297</v>
          </cell>
          <cell r="E4396">
            <v>31</v>
          </cell>
          <cell r="F4396" t="str">
            <v>Yucatán</v>
          </cell>
          <cell r="G4396">
            <v>50</v>
          </cell>
          <cell r="H4396" t="str">
            <v>Mérida</v>
          </cell>
          <cell r="I4396">
            <v>75</v>
          </cell>
          <cell r="J4396" t="str">
            <v>Caucel</v>
          </cell>
          <cell r="K4396">
            <v>-89.706943999999993</v>
          </cell>
          <cell r="L4396">
            <v>21.014721999999999</v>
          </cell>
          <cell r="M4396" t="str">
            <v>Urbano</v>
          </cell>
          <cell r="N4396">
            <v>2</v>
          </cell>
          <cell r="O4396" t="str">
            <v>Aportaciones Federales</v>
          </cell>
          <cell r="P4396" t="str">
            <v>I004</v>
          </cell>
          <cell r="Q4396" t="str">
            <v>FAIS Municipal y de las Demarcaciones Territoriales del Distrito Federal</v>
          </cell>
          <cell r="R4396">
            <v>33</v>
          </cell>
          <cell r="S4396" t="str">
            <v>Aportaciones Federales para Entidades Federativas y Municipios</v>
          </cell>
          <cell r="T4396" t="str">
            <v>AYUNTAMIENTO DE MERIDA</v>
          </cell>
          <cell r="U4396">
            <v>10</v>
          </cell>
          <cell r="V4396" t="str">
            <v>Vivienda</v>
          </cell>
          <cell r="W4396">
            <v>2</v>
          </cell>
          <cell r="X4396" t="str">
            <v>Proyecto de Inversión de Infraestructura Social</v>
          </cell>
          <cell r="Y4396" t="str">
            <v>REDUCIR EL REZAGO SOCIAL Y MEJORAR LA CALIDAD DE VIDA DE LAS FAMILIAS EN POBREZA</v>
          </cell>
          <cell r="Z4396">
            <v>42958</v>
          </cell>
          <cell r="AA4396">
            <v>43040</v>
          </cell>
          <cell r="AB4396" t="str">
            <v>CALLE 14 INTERIOR 0 0 COLONIA CAUCEL, 97314 CAUCEL, MÉRIDA YUCATÁN ENTRE CALLE 19 Y CALLE 21, LA OBRA SE REALIZARA EN CALLE 14 SN X 19 Y 21 DE LA COMI</v>
          </cell>
          <cell r="AC4396">
            <v>0</v>
          </cell>
          <cell r="AE4396">
            <v>1</v>
          </cell>
          <cell r="AF4396" t="str">
            <v>En Ejecución</v>
          </cell>
          <cell r="AG4396">
            <v>2017</v>
          </cell>
          <cell r="AH4396">
            <v>85185.27</v>
          </cell>
        </row>
        <row r="4397">
          <cell r="B4397" t="str">
            <v>YUC17170300952175</v>
          </cell>
          <cell r="C4397" t="str">
            <v>Construccion De Cuarto Para Baño - 165236</v>
          </cell>
          <cell r="D4397" t="str">
            <v>165236</v>
          </cell>
          <cell r="E4397">
            <v>31</v>
          </cell>
          <cell r="F4397" t="str">
            <v>Yucatán</v>
          </cell>
          <cell r="G4397">
            <v>50</v>
          </cell>
          <cell r="H4397" t="str">
            <v>Mérida</v>
          </cell>
          <cell r="I4397">
            <v>75</v>
          </cell>
          <cell r="J4397" t="str">
            <v>Caucel</v>
          </cell>
          <cell r="K4397">
            <v>-89.706943999999993</v>
          </cell>
          <cell r="L4397">
            <v>21.014721999999999</v>
          </cell>
          <cell r="M4397" t="str">
            <v>Urbano</v>
          </cell>
          <cell r="N4397">
            <v>2</v>
          </cell>
          <cell r="O4397" t="str">
            <v>Aportaciones Federales</v>
          </cell>
          <cell r="P4397" t="str">
            <v>I004</v>
          </cell>
          <cell r="Q4397" t="str">
            <v>FAIS Municipal y de las Demarcaciones Territoriales del Distrito Federal</v>
          </cell>
          <cell r="R4397">
            <v>33</v>
          </cell>
          <cell r="S4397" t="str">
            <v>Aportaciones Federales para Entidades Federativas y Municipios</v>
          </cell>
          <cell r="T4397" t="str">
            <v>AYUNTAMIENTO DE MERIDA</v>
          </cell>
          <cell r="U4397">
            <v>10</v>
          </cell>
          <cell r="V4397" t="str">
            <v>Vivienda</v>
          </cell>
          <cell r="W4397">
            <v>2</v>
          </cell>
          <cell r="X4397" t="str">
            <v>Proyecto de Inversión de Infraestructura Social</v>
          </cell>
          <cell r="Y4397" t="str">
            <v>REDUCIR EL REZAGO SOCIAL Y MEJORAR LA CALIDAD DE VIDA DE LAS FAMILIAS EN POBREZA</v>
          </cell>
          <cell r="Z4397">
            <v>42958</v>
          </cell>
          <cell r="AA4397">
            <v>43040</v>
          </cell>
          <cell r="AB4397" t="str">
            <v>CALLE 14 INTERIOR 0 0 COLONIA CAUCEL, 97314 CAUCEL, MÉRIDA YUCATÁN ENTRE CALLE 19 Y CALLE 21, LA OBRA SE REALIZARA EN CALLE 14 SN X 19 Y 21 DE LA COMI</v>
          </cell>
          <cell r="AC4397">
            <v>0</v>
          </cell>
          <cell r="AE4397">
            <v>1</v>
          </cell>
          <cell r="AF4397" t="str">
            <v>En Ejecución</v>
          </cell>
          <cell r="AG4397">
            <v>2017</v>
          </cell>
          <cell r="AH4397">
            <v>93674.99</v>
          </cell>
        </row>
        <row r="4398">
          <cell r="B4398" t="str">
            <v>YUC17170300952176</v>
          </cell>
          <cell r="C4398" t="str">
            <v>Construccion De Techo Firme - 166852</v>
          </cell>
          <cell r="D4398" t="str">
            <v>166852</v>
          </cell>
          <cell r="E4398">
            <v>31</v>
          </cell>
          <cell r="F4398" t="str">
            <v>Yucatán</v>
          </cell>
          <cell r="G4398">
            <v>50</v>
          </cell>
          <cell r="H4398" t="str">
            <v>Mérida</v>
          </cell>
          <cell r="I4398">
            <v>75</v>
          </cell>
          <cell r="J4398" t="str">
            <v>Caucel</v>
          </cell>
          <cell r="K4398">
            <v>-89.706943999999993</v>
          </cell>
          <cell r="L4398">
            <v>21.014721999999999</v>
          </cell>
          <cell r="M4398" t="str">
            <v>Urbano</v>
          </cell>
          <cell r="N4398">
            <v>2</v>
          </cell>
          <cell r="O4398" t="str">
            <v>Aportaciones Federales</v>
          </cell>
          <cell r="P4398" t="str">
            <v>I004</v>
          </cell>
          <cell r="Q4398" t="str">
            <v>FAIS Municipal y de las Demarcaciones Territoriales del Distrito Federal</v>
          </cell>
          <cell r="R4398">
            <v>33</v>
          </cell>
          <cell r="S4398" t="str">
            <v>Aportaciones Federales para Entidades Federativas y Municipios</v>
          </cell>
          <cell r="T4398" t="str">
            <v>AYUNTAMIENTO DE MERIDA</v>
          </cell>
          <cell r="U4398">
            <v>10</v>
          </cell>
          <cell r="V4398" t="str">
            <v>Vivienda</v>
          </cell>
          <cell r="W4398">
            <v>2</v>
          </cell>
          <cell r="X4398" t="str">
            <v>Proyecto de Inversión de Infraestructura Social</v>
          </cell>
          <cell r="Y4398" t="str">
            <v>REDUCIR EL REZAGO SOCIAL Y MEJORAR LA CALIDAD DE VIDA DE LAS FAMILIAS EN POBREZA</v>
          </cell>
          <cell r="Z4398">
            <v>42958</v>
          </cell>
          <cell r="AA4398">
            <v>43040</v>
          </cell>
          <cell r="AB4398" t="str">
            <v>CALLE 15 INTERIOR 0 0 COLONIA CAUCEL, 97314 CAUCEL, MÉRIDA YUCATÁN ENTRE CALLE 6 Y , LA OBRA SE REALIZARA EN CALLE 15 SN X 6 DE LA COMISARIA DE CAUCEL</v>
          </cell>
          <cell r="AC4398">
            <v>0</v>
          </cell>
          <cell r="AE4398">
            <v>1</v>
          </cell>
          <cell r="AF4398" t="str">
            <v>En Ejecución</v>
          </cell>
          <cell r="AG4398">
            <v>2017</v>
          </cell>
          <cell r="AH4398">
            <v>41245.050000000003</v>
          </cell>
        </row>
        <row r="4399">
          <cell r="B4399" t="str">
            <v>YUC17170300952177</v>
          </cell>
          <cell r="C4399" t="str">
            <v>Construccion De Cuartos Dormitorio - 100487</v>
          </cell>
          <cell r="D4399" t="str">
            <v>100487</v>
          </cell>
          <cell r="E4399">
            <v>31</v>
          </cell>
          <cell r="F4399" t="str">
            <v>Yucatán</v>
          </cell>
          <cell r="G4399">
            <v>50</v>
          </cell>
          <cell r="H4399" t="str">
            <v>Mérida</v>
          </cell>
          <cell r="I4399">
            <v>75</v>
          </cell>
          <cell r="J4399" t="str">
            <v>Caucel</v>
          </cell>
          <cell r="K4399">
            <v>-89.706943999999993</v>
          </cell>
          <cell r="L4399">
            <v>21.014721999999999</v>
          </cell>
          <cell r="M4399" t="str">
            <v>Urbano</v>
          </cell>
          <cell r="N4399">
            <v>2</v>
          </cell>
          <cell r="O4399" t="str">
            <v>Aportaciones Federales</v>
          </cell>
          <cell r="P4399" t="str">
            <v>I004</v>
          </cell>
          <cell r="Q4399" t="str">
            <v>FAIS Municipal y de las Demarcaciones Territoriales del Distrito Federal</v>
          </cell>
          <cell r="R4399">
            <v>33</v>
          </cell>
          <cell r="S4399" t="str">
            <v>Aportaciones Federales para Entidades Federativas y Municipios</v>
          </cell>
          <cell r="T4399" t="str">
            <v>AYUNTAMIENTO DE MERIDA</v>
          </cell>
          <cell r="U4399">
            <v>10</v>
          </cell>
          <cell r="V4399" t="str">
            <v>Vivienda</v>
          </cell>
          <cell r="W4399">
            <v>2</v>
          </cell>
          <cell r="X4399" t="str">
            <v>Proyecto de Inversión de Infraestructura Social</v>
          </cell>
          <cell r="Y4399" t="str">
            <v>REDUCIR EL REZAGO SOCIAL Y MEJORAR LA CALIDAD DE VIDA DE LAS FAMILIAS EN POBREZA</v>
          </cell>
          <cell r="Z4399">
            <v>42906</v>
          </cell>
          <cell r="AA4399">
            <v>42979</v>
          </cell>
          <cell r="AB4399" t="str">
            <v>CALLE 24 INTERIOR 0 0 COLONIA CAUCEL, 97314 CAUCEL, MÉRIDA YUCATÁN ENTRE CALLE 13 Y CALLE 17, LA OBRA SE REALIZARA EN CALLE 24 SN X 13 Y 17 DE LA COMI</v>
          </cell>
          <cell r="AC4399">
            <v>0</v>
          </cell>
          <cell r="AE4399">
            <v>1</v>
          </cell>
          <cell r="AF4399" t="str">
            <v>En Ejecución</v>
          </cell>
          <cell r="AG4399">
            <v>2017</v>
          </cell>
          <cell r="AH4399">
            <v>89102.81</v>
          </cell>
        </row>
        <row r="4400">
          <cell r="B4400" t="str">
            <v>YUC17170300952178</v>
          </cell>
          <cell r="C4400" t="str">
            <v>Construccion De Cuarto Para Baño - 100285</v>
          </cell>
          <cell r="D4400" t="str">
            <v>100285</v>
          </cell>
          <cell r="E4400">
            <v>31</v>
          </cell>
          <cell r="F4400" t="str">
            <v>Yucatán</v>
          </cell>
          <cell r="G4400">
            <v>50</v>
          </cell>
          <cell r="H4400" t="str">
            <v>Mérida</v>
          </cell>
          <cell r="I4400">
            <v>75</v>
          </cell>
          <cell r="J4400" t="str">
            <v>Caucel</v>
          </cell>
          <cell r="K4400">
            <v>-89.706943999999993</v>
          </cell>
          <cell r="L4400">
            <v>21.014721999999999</v>
          </cell>
          <cell r="M4400" t="str">
            <v>Urbano</v>
          </cell>
          <cell r="N4400">
            <v>2</v>
          </cell>
          <cell r="O4400" t="str">
            <v>Aportaciones Federales</v>
          </cell>
          <cell r="P4400" t="str">
            <v>I004</v>
          </cell>
          <cell r="Q4400" t="str">
            <v>FAIS Municipal y de las Demarcaciones Territoriales del Distrito Federal</v>
          </cell>
          <cell r="R4400">
            <v>33</v>
          </cell>
          <cell r="S4400" t="str">
            <v>Aportaciones Federales para Entidades Federativas y Municipios</v>
          </cell>
          <cell r="T4400" t="str">
            <v>AYUNTAMIENTO DE MERIDA</v>
          </cell>
          <cell r="U4400">
            <v>10</v>
          </cell>
          <cell r="V4400" t="str">
            <v>Vivienda</v>
          </cell>
          <cell r="W4400">
            <v>2</v>
          </cell>
          <cell r="X4400" t="str">
            <v>Proyecto de Inversión de Infraestructura Social</v>
          </cell>
          <cell r="Y4400" t="str">
            <v>REDUCIR EL REZAGO SOCIAL Y MEJORAR LA CALIDAD DE VIDA DE LAS FAMILIAS EN POBREZA</v>
          </cell>
          <cell r="Z4400">
            <v>42906</v>
          </cell>
          <cell r="AA4400">
            <v>42979</v>
          </cell>
          <cell r="AB4400" t="str">
            <v>CALLE 21-A INTERIOR 0 0 COLONIA CAUCEL, 97314 CAUCEL, MÉRIDA YUCATÁN ENTRE CALLE 4-A Y , LA OBRA SE REALIZARA EN CALLE 21 A CERRADA SN X 4 A DE LA COM</v>
          </cell>
          <cell r="AC4400">
            <v>0</v>
          </cell>
          <cell r="AE4400">
            <v>1</v>
          </cell>
          <cell r="AF4400" t="str">
            <v>En Ejecución</v>
          </cell>
          <cell r="AG4400">
            <v>2017</v>
          </cell>
          <cell r="AH4400">
            <v>92811.29</v>
          </cell>
        </row>
        <row r="4401">
          <cell r="B4401" t="str">
            <v>YUC17170300952179</v>
          </cell>
          <cell r="C4401" t="str">
            <v>Construccion De Techo Firme - 100720</v>
          </cell>
          <cell r="D4401" t="str">
            <v>100720</v>
          </cell>
          <cell r="E4401">
            <v>31</v>
          </cell>
          <cell r="F4401" t="str">
            <v>Yucatán</v>
          </cell>
          <cell r="G4401">
            <v>50</v>
          </cell>
          <cell r="H4401" t="str">
            <v>Mérida</v>
          </cell>
          <cell r="I4401">
            <v>75</v>
          </cell>
          <cell r="J4401" t="str">
            <v>Caucel</v>
          </cell>
          <cell r="K4401">
            <v>-89.706943999999993</v>
          </cell>
          <cell r="L4401">
            <v>21.014721999999999</v>
          </cell>
          <cell r="M4401" t="str">
            <v>Urbano</v>
          </cell>
          <cell r="N4401">
            <v>2</v>
          </cell>
          <cell r="O4401" t="str">
            <v>Aportaciones Federales</v>
          </cell>
          <cell r="P4401" t="str">
            <v>I004</v>
          </cell>
          <cell r="Q4401" t="str">
            <v>FAIS Municipal y de las Demarcaciones Territoriales del Distrito Federal</v>
          </cell>
          <cell r="R4401">
            <v>33</v>
          </cell>
          <cell r="S4401" t="str">
            <v>Aportaciones Federales para Entidades Federativas y Municipios</v>
          </cell>
          <cell r="T4401" t="str">
            <v>AYUNTAMIENTO DE MERIDA</v>
          </cell>
          <cell r="U4401">
            <v>10</v>
          </cell>
          <cell r="V4401" t="str">
            <v>Vivienda</v>
          </cell>
          <cell r="W4401">
            <v>2</v>
          </cell>
          <cell r="X4401" t="str">
            <v>Proyecto de Inversión de Infraestructura Social</v>
          </cell>
          <cell r="Y4401" t="str">
            <v>REDUCIR EL REZAGO SOCIAL Y MEJORAR LA CALIDAD DE VIDA DE LAS FAMILIAS EN POBREZA</v>
          </cell>
          <cell r="Z4401">
            <v>42906</v>
          </cell>
          <cell r="AA4401">
            <v>42979</v>
          </cell>
          <cell r="AB4401" t="str">
            <v>CALLE 18 INTERIOR 0 0 COLONIA CAUCEL, 97314 CAUCEL, MÉRIDA YUCATÁN ENTRE CALLE 21 Y CALLE 23, LA OBRA SE REALIZARA EN CALLE 18 SN X 21 Y 23 DE LA COMI</v>
          </cell>
          <cell r="AC4401">
            <v>0</v>
          </cell>
          <cell r="AE4401">
            <v>1</v>
          </cell>
          <cell r="AF4401" t="str">
            <v>En Ejecución</v>
          </cell>
          <cell r="AG4401">
            <v>2017</v>
          </cell>
          <cell r="AH4401">
            <v>65784.490000000005</v>
          </cell>
        </row>
        <row r="4402">
          <cell r="B4402" t="str">
            <v>YUC17170300952180</v>
          </cell>
          <cell r="C4402" t="str">
            <v>Construccion De Cuartos Dormitorio - 100262</v>
          </cell>
          <cell r="D4402" t="str">
            <v>100262</v>
          </cell>
          <cell r="E4402">
            <v>31</v>
          </cell>
          <cell r="F4402" t="str">
            <v>Yucatán</v>
          </cell>
          <cell r="G4402">
            <v>50</v>
          </cell>
          <cell r="H4402" t="str">
            <v>Mérida</v>
          </cell>
          <cell r="I4402">
            <v>75</v>
          </cell>
          <cell r="J4402" t="str">
            <v>Caucel</v>
          </cell>
          <cell r="K4402">
            <v>-89.706943999999993</v>
          </cell>
          <cell r="L4402">
            <v>21.014721999999999</v>
          </cell>
          <cell r="M4402" t="str">
            <v>Urbano</v>
          </cell>
          <cell r="N4402">
            <v>2</v>
          </cell>
          <cell r="O4402" t="str">
            <v>Aportaciones Federales</v>
          </cell>
          <cell r="P4402" t="str">
            <v>I004</v>
          </cell>
          <cell r="Q4402" t="str">
            <v>FAIS Municipal y de las Demarcaciones Territoriales del Distrito Federal</v>
          </cell>
          <cell r="R4402">
            <v>33</v>
          </cell>
          <cell r="S4402" t="str">
            <v>Aportaciones Federales para Entidades Federativas y Municipios</v>
          </cell>
          <cell r="T4402" t="str">
            <v>AYUNTAMIENTO DE MERIDA</v>
          </cell>
          <cell r="U4402">
            <v>10</v>
          </cell>
          <cell r="V4402" t="str">
            <v>Vivienda</v>
          </cell>
          <cell r="W4402">
            <v>2</v>
          </cell>
          <cell r="X4402" t="str">
            <v>Proyecto de Inversión de Infraestructura Social</v>
          </cell>
          <cell r="Y4402" t="str">
            <v>REDUCIR EL REZAGO SOCIAL Y MEJORAR LA CALIDAD DE VIDA DE LAS FAMILIAS EN POBREZA</v>
          </cell>
          <cell r="Z4402">
            <v>42906</v>
          </cell>
          <cell r="AA4402">
            <v>42979</v>
          </cell>
          <cell r="AB4402" t="str">
            <v>CALLE 11 INTERIOR 0 0 COLONIA CAUCEL, 97314 CAUCEL, MÉRIDA YUCATÁN ENTRE CALLE 18 Y CALLE 20, LA OBRA SE REALIZARA EN CALLE 11 SN X 18 Y 20 DE LA COMI</v>
          </cell>
          <cell r="AC4402">
            <v>0</v>
          </cell>
          <cell r="AE4402">
            <v>1</v>
          </cell>
          <cell r="AF4402" t="str">
            <v>En Ejecución</v>
          </cell>
          <cell r="AG4402">
            <v>2017</v>
          </cell>
          <cell r="AH4402">
            <v>89102.81</v>
          </cell>
        </row>
        <row r="4403">
          <cell r="B4403" t="str">
            <v>YUC17170300952181</v>
          </cell>
          <cell r="C4403" t="str">
            <v>Construccion De Cuartos Dormitorio - 100134</v>
          </cell>
          <cell r="D4403" t="str">
            <v>100134</v>
          </cell>
          <cell r="E4403">
            <v>31</v>
          </cell>
          <cell r="F4403" t="str">
            <v>Yucatán</v>
          </cell>
          <cell r="G4403">
            <v>50</v>
          </cell>
          <cell r="H4403" t="str">
            <v>Mérida</v>
          </cell>
          <cell r="I4403">
            <v>75</v>
          </cell>
          <cell r="J4403" t="str">
            <v>Caucel</v>
          </cell>
          <cell r="K4403">
            <v>-89.706943999999993</v>
          </cell>
          <cell r="L4403">
            <v>21.014721999999999</v>
          </cell>
          <cell r="M4403" t="str">
            <v>Urbano</v>
          </cell>
          <cell r="N4403">
            <v>2</v>
          </cell>
          <cell r="O4403" t="str">
            <v>Aportaciones Federales</v>
          </cell>
          <cell r="P4403" t="str">
            <v>I004</v>
          </cell>
          <cell r="Q4403" t="str">
            <v>FAIS Municipal y de las Demarcaciones Territoriales del Distrito Federal</v>
          </cell>
          <cell r="R4403">
            <v>33</v>
          </cell>
          <cell r="S4403" t="str">
            <v>Aportaciones Federales para Entidades Federativas y Municipios</v>
          </cell>
          <cell r="T4403" t="str">
            <v>AYUNTAMIENTO DE MERIDA</v>
          </cell>
          <cell r="U4403">
            <v>10</v>
          </cell>
          <cell r="V4403" t="str">
            <v>Vivienda</v>
          </cell>
          <cell r="W4403">
            <v>2</v>
          </cell>
          <cell r="X4403" t="str">
            <v>Proyecto de Inversión de Infraestructura Social</v>
          </cell>
          <cell r="Y4403" t="str">
            <v>REDUCIR EL REZAGO SOCIAL Y MEJORAR LA CALIDAD DE VIDA DE LAS FAMILIAS EN POBREZA</v>
          </cell>
          <cell r="Z4403">
            <v>42906</v>
          </cell>
          <cell r="AA4403">
            <v>42979</v>
          </cell>
          <cell r="AB4403" t="str">
            <v>CALLE 12 INTERIOR 0 0 COLONIA CAUCEL, 97314 CAUCEL, MÉRIDA YUCATÁN ENTRE CALLE 29 A Y , LA OBRA SE REALIZARA EN CALLE 12 SN X 29 A DE LA COMISARIA DE</v>
          </cell>
          <cell r="AC4403">
            <v>0</v>
          </cell>
          <cell r="AE4403">
            <v>1</v>
          </cell>
          <cell r="AF4403" t="str">
            <v>En Ejecución</v>
          </cell>
          <cell r="AG4403">
            <v>2017</v>
          </cell>
          <cell r="AH4403">
            <v>89102.81</v>
          </cell>
        </row>
        <row r="4404">
          <cell r="B4404" t="str">
            <v>YUC17170300952182</v>
          </cell>
          <cell r="C4404" t="str">
            <v>Construccion De Cuartos Dormitorio - 100182</v>
          </cell>
          <cell r="D4404" t="str">
            <v>100182</v>
          </cell>
          <cell r="E4404">
            <v>31</v>
          </cell>
          <cell r="F4404" t="str">
            <v>Yucatán</v>
          </cell>
          <cell r="G4404">
            <v>50</v>
          </cell>
          <cell r="H4404" t="str">
            <v>Mérida</v>
          </cell>
          <cell r="I4404">
            <v>75</v>
          </cell>
          <cell r="J4404" t="str">
            <v>Caucel</v>
          </cell>
          <cell r="K4404">
            <v>-89.706943999999993</v>
          </cell>
          <cell r="L4404">
            <v>21.014721999999999</v>
          </cell>
          <cell r="M4404" t="str">
            <v>Urbano</v>
          </cell>
          <cell r="N4404">
            <v>2</v>
          </cell>
          <cell r="O4404" t="str">
            <v>Aportaciones Federales</v>
          </cell>
          <cell r="P4404" t="str">
            <v>I004</v>
          </cell>
          <cell r="Q4404" t="str">
            <v>FAIS Municipal y de las Demarcaciones Territoriales del Distrito Federal</v>
          </cell>
          <cell r="R4404">
            <v>33</v>
          </cell>
          <cell r="S4404" t="str">
            <v>Aportaciones Federales para Entidades Federativas y Municipios</v>
          </cell>
          <cell r="T4404" t="str">
            <v>AYUNTAMIENTO DE MERIDA</v>
          </cell>
          <cell r="U4404">
            <v>10</v>
          </cell>
          <cell r="V4404" t="str">
            <v>Vivienda</v>
          </cell>
          <cell r="W4404">
            <v>2</v>
          </cell>
          <cell r="X4404" t="str">
            <v>Proyecto de Inversión de Infraestructura Social</v>
          </cell>
          <cell r="Y4404" t="str">
            <v>REDUCIR EL REZAGO SOCIAL Y MEJORAR LA CALIDAD DE VIDA DE LAS FAMILIAS EN POBREZA</v>
          </cell>
          <cell r="Z4404">
            <v>42906</v>
          </cell>
          <cell r="AA4404">
            <v>42979</v>
          </cell>
          <cell r="AB4404" t="str">
            <v>CALLE 19 INTERIOR 0 0 COLONIA CAUCEL, 97314 CAUCEL, MÉRIDA YUCATÁN ENTRE CALLE 6 Y , LA OBRA SE REALIZARA EN CALLE 19 SN X 6 DE LA COMISARIA DE CAUCEL</v>
          </cell>
          <cell r="AC4404">
            <v>0</v>
          </cell>
          <cell r="AE4404">
            <v>1</v>
          </cell>
          <cell r="AF4404" t="str">
            <v>En Ejecución</v>
          </cell>
          <cell r="AG4404">
            <v>2017</v>
          </cell>
          <cell r="AH4404">
            <v>89102.81</v>
          </cell>
        </row>
        <row r="4405">
          <cell r="B4405" t="str">
            <v>YUC17170300952183</v>
          </cell>
          <cell r="C4405" t="str">
            <v>Construccion De Cuarto Para Baño - 174454</v>
          </cell>
          <cell r="D4405" t="str">
            <v>174454</v>
          </cell>
          <cell r="E4405">
            <v>31</v>
          </cell>
          <cell r="F4405" t="str">
            <v>Yucatán</v>
          </cell>
          <cell r="G4405">
            <v>50</v>
          </cell>
          <cell r="H4405" t="str">
            <v>Mérida</v>
          </cell>
          <cell r="I4405">
            <v>76</v>
          </cell>
          <cell r="J4405" t="str">
            <v>Cosgaya</v>
          </cell>
          <cell r="K4405">
            <v>-89.704443999999995</v>
          </cell>
          <cell r="L4405">
            <v>21.095832999999999</v>
          </cell>
          <cell r="M4405" t="str">
            <v>Rural</v>
          </cell>
          <cell r="N4405">
            <v>2</v>
          </cell>
          <cell r="O4405" t="str">
            <v>Aportaciones Federales</v>
          </cell>
          <cell r="P4405" t="str">
            <v>I004</v>
          </cell>
          <cell r="Q4405" t="str">
            <v>FAIS Municipal y de las Demarcaciones Territoriales del Distrito Federal</v>
          </cell>
          <cell r="R4405">
            <v>33</v>
          </cell>
          <cell r="S4405" t="str">
            <v>Aportaciones Federales para Entidades Federativas y Municipios</v>
          </cell>
          <cell r="T4405" t="str">
            <v>AYUNTAMIENTO DE MERIDA</v>
          </cell>
          <cell r="U4405">
            <v>10</v>
          </cell>
          <cell r="V4405" t="str">
            <v>Vivienda</v>
          </cell>
          <cell r="W4405">
            <v>2</v>
          </cell>
          <cell r="X4405" t="str">
            <v>Proyecto de Inversión de Infraestructura Social</v>
          </cell>
          <cell r="Y4405" t="str">
            <v>REDUCIR EL REZAGO SOCIAL Y MEJORAR LA CALIDAD DE VIDA DE LAS FAMILIAS EN POBREZA</v>
          </cell>
          <cell r="Z4405">
            <v>42958</v>
          </cell>
          <cell r="AA4405">
            <v>43040</v>
          </cell>
          <cell r="AB4405" t="str">
            <v>CALLE 8 INTERIOR 0 0 COLONIA COSGAYA, 97303 COSGAYA, MÉRIDA YUCATÁN ENTRE CALLE 11 Y CALLE 13, LA OBRA SE REALIZARA EN CALLE 8 SN X 11 Y 13 DE LA COMI</v>
          </cell>
          <cell r="AC4405">
            <v>0</v>
          </cell>
          <cell r="AE4405">
            <v>1</v>
          </cell>
          <cell r="AF4405" t="str">
            <v>En Ejecución</v>
          </cell>
          <cell r="AG4405">
            <v>2017</v>
          </cell>
          <cell r="AH4405">
            <v>85971.78</v>
          </cell>
        </row>
        <row r="4406">
          <cell r="B4406" t="str">
            <v>YUC17170300952184</v>
          </cell>
          <cell r="C4406" t="str">
            <v>Construccion De Cuarto Para Baño - 174413</v>
          </cell>
          <cell r="D4406" t="str">
            <v>174413</v>
          </cell>
          <cell r="E4406">
            <v>31</v>
          </cell>
          <cell r="F4406" t="str">
            <v>Yucatán</v>
          </cell>
          <cell r="G4406">
            <v>50</v>
          </cell>
          <cell r="H4406" t="str">
            <v>Mérida</v>
          </cell>
          <cell r="I4406">
            <v>76</v>
          </cell>
          <cell r="J4406" t="str">
            <v>Cosgaya</v>
          </cell>
          <cell r="K4406">
            <v>-89.704443999999995</v>
          </cell>
          <cell r="L4406">
            <v>21.095832999999999</v>
          </cell>
          <cell r="M4406" t="str">
            <v>Rural</v>
          </cell>
          <cell r="N4406">
            <v>2</v>
          </cell>
          <cell r="O4406" t="str">
            <v>Aportaciones Federales</v>
          </cell>
          <cell r="P4406" t="str">
            <v>I004</v>
          </cell>
          <cell r="Q4406" t="str">
            <v>FAIS Municipal y de las Demarcaciones Territoriales del Distrito Federal</v>
          </cell>
          <cell r="R4406">
            <v>33</v>
          </cell>
          <cell r="S4406" t="str">
            <v>Aportaciones Federales para Entidades Federativas y Municipios</v>
          </cell>
          <cell r="T4406" t="str">
            <v>AYUNTAMIENTO DE MERIDA</v>
          </cell>
          <cell r="U4406">
            <v>10</v>
          </cell>
          <cell r="V4406" t="str">
            <v>Vivienda</v>
          </cell>
          <cell r="W4406">
            <v>2</v>
          </cell>
          <cell r="X4406" t="str">
            <v>Proyecto de Inversión de Infraestructura Social</v>
          </cell>
          <cell r="Y4406" t="str">
            <v>REDUCIR EL REZAGO SOCIAL Y MEJORAR LA CALIDAD DE VIDA DE LAS FAMILIAS EN POBREZA</v>
          </cell>
          <cell r="Z4406">
            <v>42958</v>
          </cell>
          <cell r="AA4406">
            <v>43040</v>
          </cell>
          <cell r="AB4406" t="str">
            <v>CALLE 8 INTERIOR 0 0 COLONIA COSGAYA, 97303 COSGAYA, MÉRIDA YUCATÁN ENTRE CALLE 11 Y CALLE 13, LA OBRA SE REALIZARA EN CALLE 8 SN X 11 Y 13 DE LA COMI</v>
          </cell>
          <cell r="AC4406">
            <v>0</v>
          </cell>
          <cell r="AE4406">
            <v>1</v>
          </cell>
          <cell r="AF4406" t="str">
            <v>En Ejecución</v>
          </cell>
          <cell r="AG4406">
            <v>2017</v>
          </cell>
          <cell r="AH4406">
            <v>98873.81</v>
          </cell>
        </row>
        <row r="4407">
          <cell r="B4407" t="str">
            <v>YUC17170300952185</v>
          </cell>
          <cell r="C4407" t="str">
            <v>Construccion De Techo Firme - 100349</v>
          </cell>
          <cell r="D4407" t="str">
            <v>100349</v>
          </cell>
          <cell r="E4407">
            <v>31</v>
          </cell>
          <cell r="F4407" t="str">
            <v>Yucatán</v>
          </cell>
          <cell r="G4407">
            <v>50</v>
          </cell>
          <cell r="H4407" t="str">
            <v>Mérida</v>
          </cell>
          <cell r="I4407">
            <v>76</v>
          </cell>
          <cell r="J4407" t="str">
            <v>Cosgaya</v>
          </cell>
          <cell r="K4407">
            <v>-89.704443999999995</v>
          </cell>
          <cell r="L4407">
            <v>21.095832999999999</v>
          </cell>
          <cell r="M4407" t="str">
            <v>Rural</v>
          </cell>
          <cell r="N4407">
            <v>2</v>
          </cell>
          <cell r="O4407" t="str">
            <v>Aportaciones Federales</v>
          </cell>
          <cell r="P4407" t="str">
            <v>I004</v>
          </cell>
          <cell r="Q4407" t="str">
            <v>FAIS Municipal y de las Demarcaciones Territoriales del Distrito Federal</v>
          </cell>
          <cell r="R4407">
            <v>33</v>
          </cell>
          <cell r="S4407" t="str">
            <v>Aportaciones Federales para Entidades Federativas y Municipios</v>
          </cell>
          <cell r="T4407" t="str">
            <v>AYUNTAMIENTO DE MERIDA</v>
          </cell>
          <cell r="U4407">
            <v>10</v>
          </cell>
          <cell r="V4407" t="str">
            <v>Vivienda</v>
          </cell>
          <cell r="W4407">
            <v>2</v>
          </cell>
          <cell r="X4407" t="str">
            <v>Proyecto de Inversión de Infraestructura Social</v>
          </cell>
          <cell r="Y4407" t="str">
            <v>REDUCIR EL REZAGO SOCIAL Y MEJORAR LA CALIDAD DE VIDA DE LAS FAMILIAS EN POBREZA</v>
          </cell>
          <cell r="Z4407">
            <v>42906</v>
          </cell>
          <cell r="AA4407">
            <v>42979</v>
          </cell>
          <cell r="AB4407" t="str">
            <v>CALLE 15 INTERIOR 0 0 COLONIA COSGAYA, 97303 COSGAYA, MÉRIDA YUCATÁN ENTRE CALLE 10 Y , LA OBRA SE REALIZARA EN CALLE 15 SN X 10 DE LA COMISARIA DE SA</v>
          </cell>
          <cell r="AC4407">
            <v>0</v>
          </cell>
          <cell r="AE4407">
            <v>1</v>
          </cell>
          <cell r="AF4407" t="str">
            <v>En Ejecución</v>
          </cell>
          <cell r="AG4407">
            <v>2017</v>
          </cell>
          <cell r="AH4407">
            <v>68648.679999999993</v>
          </cell>
        </row>
        <row r="4408">
          <cell r="B4408" t="str">
            <v>YUC17170300952186</v>
          </cell>
          <cell r="C4408" t="str">
            <v>Construccion De Techo Firme - 100194</v>
          </cell>
          <cell r="D4408" t="str">
            <v>100194</v>
          </cell>
          <cell r="E4408">
            <v>31</v>
          </cell>
          <cell r="F4408" t="str">
            <v>Yucatán</v>
          </cell>
          <cell r="G4408">
            <v>50</v>
          </cell>
          <cell r="H4408" t="str">
            <v>Mérida</v>
          </cell>
          <cell r="I4408">
            <v>76</v>
          </cell>
          <cell r="J4408" t="str">
            <v>Cosgaya</v>
          </cell>
          <cell r="K4408">
            <v>-89.704443999999995</v>
          </cell>
          <cell r="L4408">
            <v>21.095832999999999</v>
          </cell>
          <cell r="M4408" t="str">
            <v>Rural</v>
          </cell>
          <cell r="N4408">
            <v>2</v>
          </cell>
          <cell r="O4408" t="str">
            <v>Aportaciones Federales</v>
          </cell>
          <cell r="P4408" t="str">
            <v>I004</v>
          </cell>
          <cell r="Q4408" t="str">
            <v>FAIS Municipal y de las Demarcaciones Territoriales del Distrito Federal</v>
          </cell>
          <cell r="R4408">
            <v>33</v>
          </cell>
          <cell r="S4408" t="str">
            <v>Aportaciones Federales para Entidades Federativas y Municipios</v>
          </cell>
          <cell r="T4408" t="str">
            <v>AYUNTAMIENTO DE MERIDA</v>
          </cell>
          <cell r="U4408">
            <v>10</v>
          </cell>
          <cell r="V4408" t="str">
            <v>Vivienda</v>
          </cell>
          <cell r="W4408">
            <v>2</v>
          </cell>
          <cell r="X4408" t="str">
            <v>Proyecto de Inversión de Infraestructura Social</v>
          </cell>
          <cell r="Y4408" t="str">
            <v>REDUCIR EL REZAGO SOCIAL Y MEJORAR LA CALIDAD DE VIDA DE LAS FAMILIAS EN POBREZA</v>
          </cell>
          <cell r="Z4408">
            <v>42906</v>
          </cell>
          <cell r="AA4408">
            <v>42979</v>
          </cell>
          <cell r="AB4408" t="str">
            <v>CALLE 19 INTERIOR 0 0 COLONIA COSGAYA, 97303 COSGAYA, MÉRIDA YUCATÁN ENTRE CALLE 4 Y CALLE 6, LA OBRA SE REALIZARA EN CALLE 19 SN X 4 Y 6 DE LA COMISA</v>
          </cell>
          <cell r="AC4408">
            <v>0</v>
          </cell>
          <cell r="AE4408">
            <v>1</v>
          </cell>
          <cell r="AF4408" t="str">
            <v>En Ejecución</v>
          </cell>
          <cell r="AG4408">
            <v>2017</v>
          </cell>
          <cell r="AH4408">
            <v>48420.82</v>
          </cell>
        </row>
        <row r="4409">
          <cell r="B4409" t="str">
            <v>YUC17170300952187</v>
          </cell>
          <cell r="C4409" t="str">
            <v>Construccion De Piso Firme - 100623</v>
          </cell>
          <cell r="D4409" t="str">
            <v>100623</v>
          </cell>
          <cell r="E4409">
            <v>31</v>
          </cell>
          <cell r="F4409" t="str">
            <v>Yucatán</v>
          </cell>
          <cell r="G4409">
            <v>50</v>
          </cell>
          <cell r="H4409" t="str">
            <v>Mérida</v>
          </cell>
          <cell r="I4409">
            <v>76</v>
          </cell>
          <cell r="J4409" t="str">
            <v>Cosgaya</v>
          </cell>
          <cell r="K4409">
            <v>-89.704443999999995</v>
          </cell>
          <cell r="L4409">
            <v>21.095832999999999</v>
          </cell>
          <cell r="M4409" t="str">
            <v>Rural</v>
          </cell>
          <cell r="N4409">
            <v>2</v>
          </cell>
          <cell r="O4409" t="str">
            <v>Aportaciones Federales</v>
          </cell>
          <cell r="P4409" t="str">
            <v>I004</v>
          </cell>
          <cell r="Q4409" t="str">
            <v>FAIS Municipal y de las Demarcaciones Territoriales del Distrito Federal</v>
          </cell>
          <cell r="R4409">
            <v>33</v>
          </cell>
          <cell r="S4409" t="str">
            <v>Aportaciones Federales para Entidades Federativas y Municipios</v>
          </cell>
          <cell r="T4409" t="str">
            <v>AYUNTAMIENTO DE MERIDA</v>
          </cell>
          <cell r="U4409">
            <v>10</v>
          </cell>
          <cell r="V4409" t="str">
            <v>Vivienda</v>
          </cell>
          <cell r="W4409">
            <v>2</v>
          </cell>
          <cell r="X4409" t="str">
            <v>Proyecto de Inversión de Infraestructura Social</v>
          </cell>
          <cell r="Y4409" t="str">
            <v>REDUCIR EL REZAGO SOCIAL Y MEJORAR LA CALIDAD DE VIDA DE LAS FAMILIAS EN POBREZA</v>
          </cell>
          <cell r="Z4409">
            <v>42906</v>
          </cell>
          <cell r="AA4409">
            <v>42979</v>
          </cell>
          <cell r="AB4409" t="str">
            <v>CALLE 20 INTERIOR 0 0 COLONIA COSGAYA, 97303 COSGAYA, MÉRIDA YUCATÁN ENTRE CALLE 11 Y CALLE 13, LA OBRA SE REALIZARA EN CALLE 20 SN X 11 Y 13 DE LA CO</v>
          </cell>
          <cell r="AC4409">
            <v>0</v>
          </cell>
          <cell r="AE4409">
            <v>1</v>
          </cell>
          <cell r="AF4409" t="str">
            <v>En Ejecución</v>
          </cell>
          <cell r="AG4409">
            <v>2017</v>
          </cell>
          <cell r="AH4409">
            <v>5440.88</v>
          </cell>
        </row>
        <row r="4410">
          <cell r="B4410" t="str">
            <v>YUC17170300952188</v>
          </cell>
          <cell r="C4410" t="str">
            <v>Construccion De Cuartos Dormitorio - 100169</v>
          </cell>
          <cell r="D4410" t="str">
            <v>100169</v>
          </cell>
          <cell r="E4410">
            <v>31</v>
          </cell>
          <cell r="F4410" t="str">
            <v>Yucatán</v>
          </cell>
          <cell r="G4410">
            <v>50</v>
          </cell>
          <cell r="H4410" t="str">
            <v>Mérida</v>
          </cell>
          <cell r="I4410">
            <v>76</v>
          </cell>
          <cell r="J4410" t="str">
            <v>Cosgaya</v>
          </cell>
          <cell r="K4410">
            <v>-89.704443999999995</v>
          </cell>
          <cell r="L4410">
            <v>21.095832999999999</v>
          </cell>
          <cell r="M4410" t="str">
            <v>Rural</v>
          </cell>
          <cell r="N4410">
            <v>2</v>
          </cell>
          <cell r="O4410" t="str">
            <v>Aportaciones Federales</v>
          </cell>
          <cell r="P4410" t="str">
            <v>I004</v>
          </cell>
          <cell r="Q4410" t="str">
            <v>FAIS Municipal y de las Demarcaciones Territoriales del Distrito Federal</v>
          </cell>
          <cell r="R4410">
            <v>33</v>
          </cell>
          <cell r="S4410" t="str">
            <v>Aportaciones Federales para Entidades Federativas y Municipios</v>
          </cell>
          <cell r="T4410" t="str">
            <v>AYUNTAMIENTO DE MERIDA</v>
          </cell>
          <cell r="U4410">
            <v>10</v>
          </cell>
          <cell r="V4410" t="str">
            <v>Vivienda</v>
          </cell>
          <cell r="W4410">
            <v>2</v>
          </cell>
          <cell r="X4410" t="str">
            <v>Proyecto de Inversión de Infraestructura Social</v>
          </cell>
          <cell r="Y4410" t="str">
            <v>REDUCIR EL REZAGO SOCIAL Y MEJORAR LA CALIDAD DE VIDA DE LAS FAMILIAS EN POBREZA</v>
          </cell>
          <cell r="Z4410">
            <v>42906</v>
          </cell>
          <cell r="AA4410">
            <v>42979</v>
          </cell>
          <cell r="AB4410" t="str">
            <v>CALLE 19 INTERIOR 0 0 COLONIA COSGAYA, 97303 COSGAYA, MÉRIDA YUCATÁN ENTRE CALLE 4 Y CALLE 6, LA OBRA SE REALIZARA EN CALLE 19 SN X 4 Y 6 DE LA COMISA</v>
          </cell>
          <cell r="AC4410">
            <v>0</v>
          </cell>
          <cell r="AE4410">
            <v>1</v>
          </cell>
          <cell r="AF4410" t="str">
            <v>En Ejecución</v>
          </cell>
          <cell r="AG4410">
            <v>2017</v>
          </cell>
          <cell r="AH4410">
            <v>89102.81</v>
          </cell>
        </row>
        <row r="4411">
          <cell r="B4411" t="str">
            <v>YUC17170300952189</v>
          </cell>
          <cell r="C4411" t="str">
            <v>Equipamiento De Comedor Escolar - 171656</v>
          </cell>
          <cell r="D4411" t="str">
            <v>171656</v>
          </cell>
          <cell r="E4411">
            <v>31</v>
          </cell>
          <cell r="F4411" t="str">
            <v>Yucatán</v>
          </cell>
          <cell r="G4411">
            <v>50</v>
          </cell>
          <cell r="H4411" t="str">
            <v>Mérida</v>
          </cell>
          <cell r="I4411">
            <v>77</v>
          </cell>
          <cell r="J4411" t="str">
            <v>Chablekal</v>
          </cell>
          <cell r="K4411">
            <v>-89.576943999999997</v>
          </cell>
          <cell r="L4411">
            <v>21.096111000000001</v>
          </cell>
          <cell r="M4411" t="str">
            <v>Urbano</v>
          </cell>
          <cell r="N4411">
            <v>2</v>
          </cell>
          <cell r="O4411" t="str">
            <v>Aportaciones Federales</v>
          </cell>
          <cell r="P4411" t="str">
            <v>I004</v>
          </cell>
          <cell r="Q4411" t="str">
            <v>FAIS Municipal y de las Demarcaciones Territoriales del Distrito Federal</v>
          </cell>
          <cell r="R4411">
            <v>33</v>
          </cell>
          <cell r="S4411" t="str">
            <v>Aportaciones Federales para Entidades Federativas y Municipios</v>
          </cell>
          <cell r="T4411" t="str">
            <v>AYUNTAMIENTO DE MERIDA</v>
          </cell>
          <cell r="U4411">
            <v>2</v>
          </cell>
          <cell r="V4411" t="str">
            <v>Educación</v>
          </cell>
          <cell r="W4411">
            <v>2</v>
          </cell>
          <cell r="X4411" t="str">
            <v>Proyecto de Inversión de Infraestructura Social</v>
          </cell>
          <cell r="Y4411" t="str">
            <v>REDUCIR EL REZAGO SOCIAL Y MEJORAR LA CALIDAD DE VIDA DE LAS FAMILIAS EN POBREZA</v>
          </cell>
          <cell r="Z4411">
            <v>42928</v>
          </cell>
          <cell r="AA4411">
            <v>43070</v>
          </cell>
          <cell r="AB4411" t="str">
            <v>CALLE 17 A INTERIOR 0 0 COLONIA CHABLEKAL, 97302 CHABLEKAL, MÉRIDA YUCATÁN ENTRE CALLE 14 Y CALLE 18, LA OBRA SE REALIZARA EN ESCUELA PRIMARIA FELIPE</v>
          </cell>
          <cell r="AC4411">
            <v>0</v>
          </cell>
          <cell r="AE4411">
            <v>1</v>
          </cell>
          <cell r="AF4411" t="str">
            <v>En Ejecución</v>
          </cell>
          <cell r="AG4411">
            <v>2017</v>
          </cell>
          <cell r="AH4411">
            <v>99766.69</v>
          </cell>
        </row>
        <row r="4412">
          <cell r="B4412" t="str">
            <v>YUC17170300952190</v>
          </cell>
          <cell r="C4412" t="str">
            <v>Construccion De Cuarto Para Baño - 161488</v>
          </cell>
          <cell r="D4412" t="str">
            <v>161488</v>
          </cell>
          <cell r="E4412">
            <v>31</v>
          </cell>
          <cell r="F4412" t="str">
            <v>Yucatán</v>
          </cell>
          <cell r="G4412">
            <v>50</v>
          </cell>
          <cell r="H4412" t="str">
            <v>Mérida</v>
          </cell>
          <cell r="I4412">
            <v>77</v>
          </cell>
          <cell r="J4412" t="str">
            <v>Chablekal</v>
          </cell>
          <cell r="K4412">
            <v>-89.576943999999997</v>
          </cell>
          <cell r="L4412">
            <v>21.096111000000001</v>
          </cell>
          <cell r="M4412" t="str">
            <v>Urbano</v>
          </cell>
          <cell r="N4412">
            <v>2</v>
          </cell>
          <cell r="O4412" t="str">
            <v>Aportaciones Federales</v>
          </cell>
          <cell r="P4412" t="str">
            <v>I004</v>
          </cell>
          <cell r="Q4412" t="str">
            <v>FAIS Municipal y de las Demarcaciones Territoriales del Distrito Federal</v>
          </cell>
          <cell r="R4412">
            <v>33</v>
          </cell>
          <cell r="S4412" t="str">
            <v>Aportaciones Federales para Entidades Federativas y Municipios</v>
          </cell>
          <cell r="T4412" t="str">
            <v>AYUNTAMIENTO DE MERIDA</v>
          </cell>
          <cell r="U4412">
            <v>10</v>
          </cell>
          <cell r="V4412" t="str">
            <v>Vivienda</v>
          </cell>
          <cell r="W4412">
            <v>2</v>
          </cell>
          <cell r="X4412" t="str">
            <v>Proyecto de Inversión de Infraestructura Social</v>
          </cell>
          <cell r="Y4412" t="str">
            <v>REDUCIR EL REZAGO SOCIAL Y MEJORAR LA CALIDAD DE VIDA DE LAS FAMILIAS EN POBREZA</v>
          </cell>
          <cell r="Z4412">
            <v>42958</v>
          </cell>
          <cell r="AA4412">
            <v>43040</v>
          </cell>
          <cell r="AB4412" t="str">
            <v>CALLE 24 INTERIOR 0 0 COLONIA CHABLEKAL, 97302 CHABLEKAL, MÉRIDA YUCATÁN ENTRE CALLE 27 Y CALLE 29, LA OBRA SE REALIZARA EN CALLE 24 SN X 27 Y 29 DE L</v>
          </cell>
          <cell r="AC4412">
            <v>0</v>
          </cell>
          <cell r="AE4412">
            <v>1</v>
          </cell>
          <cell r="AF4412" t="str">
            <v>En Ejecución</v>
          </cell>
          <cell r="AG4412">
            <v>2017</v>
          </cell>
          <cell r="AH4412">
            <v>89420.04</v>
          </cell>
        </row>
        <row r="4413">
          <cell r="B4413" t="str">
            <v>YUC17170300952191</v>
          </cell>
          <cell r="C4413" t="str">
            <v>Construccion De Cuarto Para Baño - 161582</v>
          </cell>
          <cell r="D4413" t="str">
            <v>161582</v>
          </cell>
          <cell r="E4413">
            <v>31</v>
          </cell>
          <cell r="F4413" t="str">
            <v>Yucatán</v>
          </cell>
          <cell r="G4413">
            <v>50</v>
          </cell>
          <cell r="H4413" t="str">
            <v>Mérida</v>
          </cell>
          <cell r="I4413">
            <v>77</v>
          </cell>
          <cell r="J4413" t="str">
            <v>Chablekal</v>
          </cell>
          <cell r="K4413">
            <v>-89.576943999999997</v>
          </cell>
          <cell r="L4413">
            <v>21.096111000000001</v>
          </cell>
          <cell r="M4413" t="str">
            <v>Urbano</v>
          </cell>
          <cell r="N4413">
            <v>2</v>
          </cell>
          <cell r="O4413" t="str">
            <v>Aportaciones Federales</v>
          </cell>
          <cell r="P4413" t="str">
            <v>I004</v>
          </cell>
          <cell r="Q4413" t="str">
            <v>FAIS Municipal y de las Demarcaciones Territoriales del Distrito Federal</v>
          </cell>
          <cell r="R4413">
            <v>33</v>
          </cell>
          <cell r="S4413" t="str">
            <v>Aportaciones Federales para Entidades Federativas y Municipios</v>
          </cell>
          <cell r="T4413" t="str">
            <v>AYUNTAMIENTO DE MERIDA</v>
          </cell>
          <cell r="U4413">
            <v>10</v>
          </cell>
          <cell r="V4413" t="str">
            <v>Vivienda</v>
          </cell>
          <cell r="W4413">
            <v>2</v>
          </cell>
          <cell r="X4413" t="str">
            <v>Proyecto de Inversión de Infraestructura Social</v>
          </cell>
          <cell r="Y4413" t="str">
            <v>REDUCIR EL REZAGO SOCIAL Y MEJORAR LA CALIDAD DE VIDA DE LAS FAMILIAS EN POBREZA</v>
          </cell>
          <cell r="Z4413">
            <v>42958</v>
          </cell>
          <cell r="AA4413">
            <v>43040</v>
          </cell>
          <cell r="AB4413" t="str">
            <v>CALLE 18 INTERIOR 0 0 COLONIA CHABLEKAL, 97302 CHABLEKAL, MÉRIDA YUCATÁN ENTRE CALLE 27 Y , LA OBRA SE REALIZARA EN CALLE 18 SN X 27 DE LA COMISARIA D</v>
          </cell>
          <cell r="AC4413">
            <v>0</v>
          </cell>
          <cell r="AE4413">
            <v>1</v>
          </cell>
          <cell r="AF4413" t="str">
            <v>En Ejecución</v>
          </cell>
          <cell r="AG4413">
            <v>2017</v>
          </cell>
          <cell r="AH4413">
            <v>98147.26</v>
          </cell>
        </row>
        <row r="4414">
          <cell r="B4414" t="str">
            <v>YUC17170300950169</v>
          </cell>
          <cell r="C4414" t="str">
            <v>Construccion De Cinco Macropozos En La Localidad Y Municipio De Tizimin Yucatan - 161678</v>
          </cell>
          <cell r="D4414" t="str">
            <v>161678</v>
          </cell>
          <cell r="E4414">
            <v>31</v>
          </cell>
          <cell r="F4414" t="str">
            <v>Yucatán</v>
          </cell>
          <cell r="G4414">
            <v>96</v>
          </cell>
          <cell r="H4414" t="str">
            <v>Tizimín</v>
          </cell>
          <cell r="I4414">
            <v>1</v>
          </cell>
          <cell r="J4414" t="str">
            <v>Tizimín</v>
          </cell>
          <cell r="K4414">
            <v>-88.164721999999998</v>
          </cell>
          <cell r="L4414">
            <v>21.142499999999998</v>
          </cell>
          <cell r="M4414" t="str">
            <v>Urbano</v>
          </cell>
          <cell r="N4414">
            <v>2</v>
          </cell>
          <cell r="O4414" t="str">
            <v>Aportaciones Federales</v>
          </cell>
          <cell r="P4414" t="str">
            <v>I004</v>
          </cell>
          <cell r="Q4414" t="str">
            <v>FAIS Municipal y de las Demarcaciones Territoriales del Distrito Federal</v>
          </cell>
          <cell r="R4414">
            <v>33</v>
          </cell>
          <cell r="S4414" t="str">
            <v>Aportaciones Federales para Entidades Federativas y Municipios</v>
          </cell>
          <cell r="T4414" t="str">
            <v>H AYUNTAMIENTO DE TIZIMIN</v>
          </cell>
          <cell r="U4414">
            <v>4</v>
          </cell>
          <cell r="V4414" t="str">
            <v>Agua y saneamiento</v>
          </cell>
          <cell r="W4414">
            <v>2</v>
          </cell>
          <cell r="X4414" t="str">
            <v>Proyecto de Inversión de Infraestructura Social</v>
          </cell>
          <cell r="Y4414" t="str">
            <v>MEJORAR LA INFRAESTRUCTURA VIAL PARA EVITAR ENCHARCAMIENTOS EN LAS VIAS PÚBLICAS</v>
          </cell>
          <cell r="Z4414">
            <v>42922</v>
          </cell>
          <cell r="AA4414">
            <v>42951</v>
          </cell>
          <cell r="AB4414" t="str">
            <v>CALLE 63 INTERIOR SN CIUDAD LAZARO CARDENAS, 97700 TIZIMÍN, TIZIMÍN YUCATÁN ENTRE CALLE 46 Y CALLE 46 A, CALLE 65 A UNA CUADRA DEL HOSPITAL SAN CARLOS</v>
          </cell>
          <cell r="AC4414">
            <v>0</v>
          </cell>
          <cell r="AE4414">
            <v>1</v>
          </cell>
          <cell r="AF4414" t="str">
            <v>En Ejecución</v>
          </cell>
          <cell r="AG4414">
            <v>2017</v>
          </cell>
          <cell r="AH4414">
            <v>59857.5</v>
          </cell>
        </row>
        <row r="4415">
          <cell r="B4415" t="str">
            <v>YUC17170300950170</v>
          </cell>
          <cell r="C4415" t="str">
            <v>Construccion De Cinco Macropozos En La Localidad Y Municipio De Tizimin Yucatan - 161771</v>
          </cell>
          <cell r="D4415" t="str">
            <v>161771</v>
          </cell>
          <cell r="E4415">
            <v>31</v>
          </cell>
          <cell r="F4415" t="str">
            <v>Yucatán</v>
          </cell>
          <cell r="G4415">
            <v>96</v>
          </cell>
          <cell r="H4415" t="str">
            <v>Tizimín</v>
          </cell>
          <cell r="I4415">
            <v>1</v>
          </cell>
          <cell r="J4415" t="str">
            <v>Tizimín</v>
          </cell>
          <cell r="K4415">
            <v>-88.164721999999998</v>
          </cell>
          <cell r="L4415">
            <v>21.142499999999998</v>
          </cell>
          <cell r="M4415" t="str">
            <v>Urbano</v>
          </cell>
          <cell r="N4415">
            <v>2</v>
          </cell>
          <cell r="O4415" t="str">
            <v>Aportaciones Federales</v>
          </cell>
          <cell r="P4415" t="str">
            <v>I004</v>
          </cell>
          <cell r="Q4415" t="str">
            <v>FAIS Municipal y de las Demarcaciones Territoriales del Distrito Federal</v>
          </cell>
          <cell r="R4415">
            <v>33</v>
          </cell>
          <cell r="S4415" t="str">
            <v>Aportaciones Federales para Entidades Federativas y Municipios</v>
          </cell>
          <cell r="T4415" t="str">
            <v>H AYUNTAMIENTO DE TIZIMIN</v>
          </cell>
          <cell r="U4415">
            <v>4</v>
          </cell>
          <cell r="V4415" t="str">
            <v>Agua y saneamiento</v>
          </cell>
          <cell r="W4415">
            <v>2</v>
          </cell>
          <cell r="X4415" t="str">
            <v>Proyecto de Inversión de Infraestructura Social</v>
          </cell>
          <cell r="Y4415" t="str">
            <v>MEJORAR LA INFRAESTRUCTURA VIAL PARA EVITAR ENCHARCAMIENTOS EN LAS VIAS PÚBLICAS</v>
          </cell>
          <cell r="Z4415">
            <v>42922</v>
          </cell>
          <cell r="AA4415">
            <v>42951</v>
          </cell>
          <cell r="AB4415" t="str">
            <v>CALLE 64 INTERIOR SN CIUDAD BENITO JUAREZ, 97700 TIZIMÍN, TIZIMÍN YUCATÁN ENTRE CALLE 45-A Y CALLE 39, CALLE 66 PARQUE DE LA LIBRE EMPRESA FRENTE AL K</v>
          </cell>
          <cell r="AC4415">
            <v>0</v>
          </cell>
          <cell r="AE4415">
            <v>1</v>
          </cell>
          <cell r="AF4415" t="str">
            <v>En Ejecución</v>
          </cell>
          <cell r="AG4415">
            <v>2017</v>
          </cell>
          <cell r="AH4415">
            <v>119715</v>
          </cell>
        </row>
        <row r="4416">
          <cell r="B4416" t="str">
            <v>YUC17170300950171</v>
          </cell>
          <cell r="C4416" t="str">
            <v>Ampliacion De La Red De Agua Potable En La Calle Sesenta Y Tres C Y Sesenta Y Cinco De La Colonia Francisco Municipio De Tizimin - 159014</v>
          </cell>
          <cell r="D4416" t="str">
            <v>159014</v>
          </cell>
          <cell r="E4416">
            <v>31</v>
          </cell>
          <cell r="F4416" t="str">
            <v>Yucatán</v>
          </cell>
          <cell r="G4416">
            <v>96</v>
          </cell>
          <cell r="H4416" t="str">
            <v>Tizimín</v>
          </cell>
          <cell r="I4416">
            <v>1</v>
          </cell>
          <cell r="J4416" t="str">
            <v>Tizimín</v>
          </cell>
          <cell r="K4416">
            <v>-88.164721999999998</v>
          </cell>
          <cell r="L4416">
            <v>21.142499999999998</v>
          </cell>
          <cell r="M4416" t="str">
            <v>Urbano</v>
          </cell>
          <cell r="N4416">
            <v>2</v>
          </cell>
          <cell r="O4416" t="str">
            <v>Aportaciones Federales</v>
          </cell>
          <cell r="P4416" t="str">
            <v>I004</v>
          </cell>
          <cell r="Q4416" t="str">
            <v>FAIS Municipal y de las Demarcaciones Territoriales del Distrito Federal</v>
          </cell>
          <cell r="R4416">
            <v>33</v>
          </cell>
          <cell r="S4416" t="str">
            <v>Aportaciones Federales para Entidades Federativas y Municipios</v>
          </cell>
          <cell r="T4416" t="str">
            <v>H AYUNTAMIENTO DE TIZIMIN</v>
          </cell>
          <cell r="U4416">
            <v>4</v>
          </cell>
          <cell r="V4416" t="str">
            <v>Agua y saneamiento</v>
          </cell>
          <cell r="W4416">
            <v>2</v>
          </cell>
          <cell r="X4416" t="str">
            <v>Proyecto de Inversión de Infraestructura Social</v>
          </cell>
          <cell r="Y4416" t="str">
            <v>DOTAR DE SERVICIOS BASICOS COMO ES EL AGUA POTABLE A LOS HABITANTES DE LA COLONIA SAN FRANCISCO</v>
          </cell>
          <cell r="Z4416">
            <v>42922</v>
          </cell>
          <cell r="AA4416">
            <v>42981</v>
          </cell>
          <cell r="AB4416" t="str">
            <v>CALLE 63-C INTERIOR SN CIUDAD TIZIMIN CENTRO, 97700 TIZIMÍN, TIZIMÍN YUCATÁN ENTRE CALLE 72 Y CALLE SN, CALLE 65 A UN COSTADO DE LA UNIDAD DEPORTIVA T</v>
          </cell>
          <cell r="AC4416">
            <v>0</v>
          </cell>
          <cell r="AE4416">
            <v>1</v>
          </cell>
          <cell r="AF4416" t="str">
            <v>En Ejecución</v>
          </cell>
          <cell r="AG4416">
            <v>2017</v>
          </cell>
          <cell r="AH4416">
            <v>728930.11</v>
          </cell>
        </row>
        <row r="4417">
          <cell r="B4417" t="str">
            <v>YUC00170300950172</v>
          </cell>
          <cell r="C4417" t="str">
            <v>33902 Proyectos Para Prestacion De Servicios - 95511</v>
          </cell>
          <cell r="D4417" t="str">
            <v>95511</v>
          </cell>
          <cell r="E4417">
            <v>31</v>
          </cell>
          <cell r="F4417" t="str">
            <v>Yucatán</v>
          </cell>
          <cell r="G4417">
            <v>96</v>
          </cell>
          <cell r="H4417" t="str">
            <v>Tizimín</v>
          </cell>
          <cell r="I4417">
            <v>1</v>
          </cell>
          <cell r="J4417" t="str">
            <v>Tizimín</v>
          </cell>
          <cell r="K4417">
            <v>-88.164721999999998</v>
          </cell>
          <cell r="L4417">
            <v>21.142499999999998</v>
          </cell>
          <cell r="M4417" t="str">
            <v>Urbano</v>
          </cell>
          <cell r="N4417">
            <v>2</v>
          </cell>
          <cell r="O4417" t="str">
            <v>Aportaciones Federales</v>
          </cell>
          <cell r="P4417" t="str">
            <v>I004</v>
          </cell>
          <cell r="Q4417" t="str">
            <v>FAIS Municipal y de las Demarcaciones Territoriales del Distrito Federal</v>
          </cell>
          <cell r="R4417">
            <v>33</v>
          </cell>
          <cell r="S4417" t="str">
            <v>Aportaciones Federales para Entidades Federativas y Municipios</v>
          </cell>
          <cell r="T4417" t="str">
            <v>H AYUNTAMIENTO DE TIZIMIN YUCATAN</v>
          </cell>
          <cell r="U4417">
            <v>0</v>
          </cell>
          <cell r="V4417" t="str">
            <v>Otros Proyectos</v>
          </cell>
          <cell r="W4417">
            <v>5</v>
          </cell>
          <cell r="X4417" t="str">
            <v>Otros proyectos de Inversión</v>
          </cell>
          <cell r="Y4417" t="str">
            <v>TENER EL SOPORTE DE LA VALIDACIÓN DE LOS EXPEDIENTES POR PARTE DE LAS DEPENDENCIAS NORMATIVAS CORRESPONDIENTES</v>
          </cell>
          <cell r="Z4417">
            <v>42811</v>
          </cell>
          <cell r="AA4417">
            <v>42910</v>
          </cell>
          <cell r="AB4417" t="str">
            <v>DADO QUE ES GASTO INDIRECTO EL PROYECTO SE UBICA EN LA CABECERA MUNICIPAL</v>
          </cell>
          <cell r="AC4417">
            <v>0</v>
          </cell>
          <cell r="AE4417">
            <v>1</v>
          </cell>
          <cell r="AF4417" t="str">
            <v>En Ejecución</v>
          </cell>
          <cell r="AG4417">
            <v>2017</v>
          </cell>
          <cell r="AH4417">
            <v>1455800</v>
          </cell>
        </row>
        <row r="4418">
          <cell r="B4418" t="str">
            <v>YUC17170300950173</v>
          </cell>
          <cell r="C4418" t="str">
            <v>Construcción De Cincuenta Cuartos Dormitorios Etapa Uno En La Localidad Y Municipio De Tizimin Yucatan - 68157</v>
          </cell>
          <cell r="D4418" t="str">
            <v>68157</v>
          </cell>
          <cell r="E4418">
            <v>31</v>
          </cell>
          <cell r="F4418" t="str">
            <v>Yucatán</v>
          </cell>
          <cell r="G4418">
            <v>96</v>
          </cell>
          <cell r="H4418" t="str">
            <v>Tizimín</v>
          </cell>
          <cell r="I4418">
            <v>1</v>
          </cell>
          <cell r="J4418" t="str">
            <v>Tizimín</v>
          </cell>
          <cell r="K4418">
            <v>-88.164721999999998</v>
          </cell>
          <cell r="L4418">
            <v>21.142499999999998</v>
          </cell>
          <cell r="M4418" t="str">
            <v>Urbano</v>
          </cell>
          <cell r="N4418">
            <v>2</v>
          </cell>
          <cell r="O4418" t="str">
            <v>Aportaciones Federales</v>
          </cell>
          <cell r="P4418" t="str">
            <v>I004</v>
          </cell>
          <cell r="Q4418" t="str">
            <v>FAIS Municipal y de las Demarcaciones Territoriales del Distrito Federal</v>
          </cell>
          <cell r="R4418">
            <v>33</v>
          </cell>
          <cell r="S4418" t="str">
            <v>Aportaciones Federales para Entidades Federativas y Municipios</v>
          </cell>
          <cell r="T4418" t="str">
            <v>H AYUNTAMIENTO DE TIZIMIN YUCATAN</v>
          </cell>
          <cell r="U4418">
            <v>10</v>
          </cell>
          <cell r="V4418" t="str">
            <v>Vivienda</v>
          </cell>
          <cell r="W4418">
            <v>2</v>
          </cell>
          <cell r="X4418" t="str">
            <v>Proyecto de Inversión de Infraestructura Social</v>
          </cell>
          <cell r="Y4418" t="str">
            <v>DOTAR DE UN CUARTO DORMITORIO A MUCHAS FAMILIAS DE ESCASOS RECURSOS PARA MEJORAR SU CALIDAD DE VIDA</v>
          </cell>
          <cell r="Z4418">
            <v>42811</v>
          </cell>
          <cell r="AA4418">
            <v>42910</v>
          </cell>
          <cell r="AB4418" t="str">
            <v>CALLE SANTA ROSA DE LIMA 67 S INTERIOR SN COLONIA SANTA ROSA DE LIMA, 97700 TIZIMÍN, TIZIMÍN YUCATÁN ENTRE CALLE 67 Y CALLE 69-A, CALLE 69 POR LA NUEV</v>
          </cell>
          <cell r="AC4418">
            <v>0</v>
          </cell>
          <cell r="AE4418">
            <v>1</v>
          </cell>
          <cell r="AF4418" t="str">
            <v>En Ejecución</v>
          </cell>
          <cell r="AG4418">
            <v>2017</v>
          </cell>
          <cell r="AH4418">
            <v>58267.49</v>
          </cell>
        </row>
        <row r="4419">
          <cell r="B4419" t="str">
            <v>YUC17170300950174</v>
          </cell>
          <cell r="C4419" t="str">
            <v>Construcción De Setenta Y Cinco Cuartos Dormitorios En Comisarias Varias Ruta Uno En El Municipio De Tizimin Yucatan - 69555</v>
          </cell>
          <cell r="D4419" t="str">
            <v>69555</v>
          </cell>
          <cell r="E4419">
            <v>31</v>
          </cell>
          <cell r="F4419" t="str">
            <v>Yucatán</v>
          </cell>
          <cell r="G4419">
            <v>96</v>
          </cell>
          <cell r="H4419" t="str">
            <v>Tizimín</v>
          </cell>
          <cell r="I4419">
            <v>3</v>
          </cell>
          <cell r="J4419" t="str">
            <v>Xbohom</v>
          </cell>
          <cell r="K4419">
            <v>-88.191944000000007</v>
          </cell>
          <cell r="L4419">
            <v>21.162776999999998</v>
          </cell>
          <cell r="M4419" t="str">
            <v>Rural</v>
          </cell>
          <cell r="N4419">
            <v>2</v>
          </cell>
          <cell r="O4419" t="str">
            <v>Aportaciones Federales</v>
          </cell>
          <cell r="P4419" t="str">
            <v>I004</v>
          </cell>
          <cell r="Q4419" t="str">
            <v>FAIS Municipal y de las Demarcaciones Territoriales del Distrito Federal</v>
          </cell>
          <cell r="R4419">
            <v>33</v>
          </cell>
          <cell r="S4419" t="str">
            <v>Aportaciones Federales para Entidades Federativas y Municipios</v>
          </cell>
          <cell r="T4419" t="str">
            <v>H AYUNTAMIENTO DE TIZIMIN YUCATAN</v>
          </cell>
          <cell r="U4419">
            <v>10</v>
          </cell>
          <cell r="V4419" t="str">
            <v>Vivienda</v>
          </cell>
          <cell r="W4419">
            <v>2</v>
          </cell>
          <cell r="X4419" t="str">
            <v>Proyecto de Inversión de Infraestructura Social</v>
          </cell>
          <cell r="Y4419" t="str">
            <v>DOTAR DE UN CUARTO DORMITORIO A MUCHAS FAMILIAS DE ESCASOS RECURSOS PARA MEJORAR SU CALIDAD DE VIDA</v>
          </cell>
          <cell r="Z4419">
            <v>42811</v>
          </cell>
          <cell r="AA4419">
            <v>42910</v>
          </cell>
          <cell r="AB4419" t="str">
            <v>CALLE X-BOHOM INTERIOR SN COLONIA X-BOHOM, 97700 XBOHOM, TIZIMÍN YUCATÁN ENTRE Y , FRENTE AL PARQUE PRINCIPAL DE X-BOHOM</v>
          </cell>
          <cell r="AC4419">
            <v>0</v>
          </cell>
          <cell r="AE4419">
            <v>1</v>
          </cell>
          <cell r="AF4419" t="str">
            <v>En Ejecución</v>
          </cell>
          <cell r="AG4419">
            <v>2017</v>
          </cell>
          <cell r="AH4419">
            <v>177298.38</v>
          </cell>
        </row>
        <row r="4420">
          <cell r="B4420" t="str">
            <v>YUC17170300950175</v>
          </cell>
          <cell r="C4420" t="str">
            <v>Construcción De Cien Techos De Concreto En Comisarias Varias Ruta Uno En El Municipio De Tizimin Yucatan - 92845</v>
          </cell>
          <cell r="D4420" t="str">
            <v>92845</v>
          </cell>
          <cell r="E4420">
            <v>31</v>
          </cell>
          <cell r="F4420" t="str">
            <v>Yucatán</v>
          </cell>
          <cell r="G4420">
            <v>96</v>
          </cell>
          <cell r="H4420" t="str">
            <v>Tizimín</v>
          </cell>
          <cell r="I4420">
            <v>3</v>
          </cell>
          <cell r="J4420" t="str">
            <v>Xbohom</v>
          </cell>
          <cell r="K4420">
            <v>-88.191944000000007</v>
          </cell>
          <cell r="L4420">
            <v>21.162776999999998</v>
          </cell>
          <cell r="M4420" t="str">
            <v>Rural</v>
          </cell>
          <cell r="N4420">
            <v>2</v>
          </cell>
          <cell r="O4420" t="str">
            <v>Aportaciones Federales</v>
          </cell>
          <cell r="P4420" t="str">
            <v>I004</v>
          </cell>
          <cell r="Q4420" t="str">
            <v>FAIS Municipal y de las Demarcaciones Territoriales del Distrito Federal</v>
          </cell>
          <cell r="R4420">
            <v>33</v>
          </cell>
          <cell r="S4420" t="str">
            <v>Aportaciones Federales para Entidades Federativas y Municipios</v>
          </cell>
          <cell r="T4420" t="str">
            <v>H AYUNTAMIENTO DE TIZIMIN YUCATAN</v>
          </cell>
          <cell r="U4420">
            <v>10</v>
          </cell>
          <cell r="V4420" t="str">
            <v>Vivienda</v>
          </cell>
          <cell r="W4420">
            <v>2</v>
          </cell>
          <cell r="X4420" t="str">
            <v>Proyecto de Inversión de Infraestructura Social</v>
          </cell>
          <cell r="Y4420" t="str">
            <v>DOTAR DE UN TECHO A LAS FAMILIAS DE ESCASOS RECURSOS PARA MEJORAR SU CALIDAD DE VIDA</v>
          </cell>
          <cell r="Z4420">
            <v>42811</v>
          </cell>
          <cell r="AA4420">
            <v>42910</v>
          </cell>
          <cell r="AB4420" t="str">
            <v>CALLE X-BOHOM INTERIOR SN COLONIA X-BOHOM, 97700 XBOHOM, TIZIMÍN YUCATÁN ENTRE Y , A UN COSTADO DEL PARQUE PRINCIPAL DE XBOHOM</v>
          </cell>
          <cell r="AC4420">
            <v>0</v>
          </cell>
          <cell r="AE4420">
            <v>1</v>
          </cell>
          <cell r="AF4420" t="str">
            <v>En Ejecución</v>
          </cell>
          <cell r="AG4420">
            <v>2017</v>
          </cell>
          <cell r="AH4420">
            <v>116763.96</v>
          </cell>
        </row>
        <row r="4421">
          <cell r="B4421" t="str">
            <v>YUC17170300950176</v>
          </cell>
          <cell r="C4421" t="str">
            <v>Construcción De Cien Techos De Concreto En Comisarias Varias Ruta Dos En El Municipio De Tizimin Yucatan - 61026</v>
          </cell>
          <cell r="D4421" t="str">
            <v>61026</v>
          </cell>
          <cell r="E4421">
            <v>31</v>
          </cell>
          <cell r="F4421" t="str">
            <v>Yucatán</v>
          </cell>
          <cell r="G4421">
            <v>96</v>
          </cell>
          <cell r="H4421" t="str">
            <v>Tizimín</v>
          </cell>
          <cell r="I4421">
            <v>7</v>
          </cell>
          <cell r="J4421" t="str">
            <v>Cenote Azul</v>
          </cell>
          <cell r="K4421">
            <v>-87.718888000000007</v>
          </cell>
          <cell r="L4421">
            <v>21.276388000000001</v>
          </cell>
          <cell r="M4421" t="str">
            <v>Rural</v>
          </cell>
          <cell r="N4421">
            <v>2</v>
          </cell>
          <cell r="O4421" t="str">
            <v>Aportaciones Federales</v>
          </cell>
          <cell r="P4421" t="str">
            <v>I004</v>
          </cell>
          <cell r="Q4421" t="str">
            <v>FAIS Municipal y de las Demarcaciones Territoriales del Distrito Federal</v>
          </cell>
          <cell r="R4421">
            <v>33</v>
          </cell>
          <cell r="S4421" t="str">
            <v>Aportaciones Federales para Entidades Federativas y Municipios</v>
          </cell>
          <cell r="T4421" t="str">
            <v>H AYUNTAMIENTO DE TIZIMIN YUCATAN</v>
          </cell>
          <cell r="U4421">
            <v>10</v>
          </cell>
          <cell r="V4421" t="str">
            <v>Vivienda</v>
          </cell>
          <cell r="W4421">
            <v>2</v>
          </cell>
          <cell r="X4421" t="str">
            <v>Proyecto de Inversión de Infraestructura Social</v>
          </cell>
          <cell r="Y4421" t="str">
            <v>DOTAR DE UN TECHO A LAS FAMILIAS DE ESCASOS RECURSOS PARA MEJORAR SU CALIDAD DE VIDA</v>
          </cell>
          <cell r="Z4421">
            <v>42811</v>
          </cell>
          <cell r="AA4421">
            <v>42910</v>
          </cell>
          <cell r="AB4421" t="str">
            <v>CALLE CENOTE AZUL INTERIOR SN COLONIA CENOTE AZUL, 97713 CENOTE AZUL, TIZIMÍN YUCATÁN ENTRE Y , A 50 METROS DESPUÉS DEL CAMPO DEPORTIVO DE CENOTE AZUL</v>
          </cell>
          <cell r="AC4421">
            <v>0</v>
          </cell>
          <cell r="AE4421">
            <v>1</v>
          </cell>
          <cell r="AF4421" t="str">
            <v>En Ejecución</v>
          </cell>
          <cell r="AG4421">
            <v>2017</v>
          </cell>
          <cell r="AH4421">
            <v>39598.160000000003</v>
          </cell>
        </row>
        <row r="4422">
          <cell r="B4422" t="str">
            <v>YUC17170300950177</v>
          </cell>
          <cell r="C4422" t="str">
            <v>Construcción De Cien Techos De Concreto En Comisarias Varias Ruta Dos En El Municipio De Tizimin Yucatan - 61823</v>
          </cell>
          <cell r="D4422" t="str">
            <v>61823</v>
          </cell>
          <cell r="E4422">
            <v>31</v>
          </cell>
          <cell r="F4422" t="str">
            <v>Yucatán</v>
          </cell>
          <cell r="G4422">
            <v>96</v>
          </cell>
          <cell r="H4422" t="str">
            <v>Tizimín</v>
          </cell>
          <cell r="I4422">
            <v>8</v>
          </cell>
          <cell r="J4422" t="str">
            <v>Colonia Yucatán</v>
          </cell>
          <cell r="K4422">
            <v>-87.725832999999994</v>
          </cell>
          <cell r="L4422">
            <v>21.212499999999999</v>
          </cell>
          <cell r="M4422" t="str">
            <v>Rural</v>
          </cell>
          <cell r="N4422">
            <v>2</v>
          </cell>
          <cell r="O4422" t="str">
            <v>Aportaciones Federales</v>
          </cell>
          <cell r="P4422" t="str">
            <v>I004</v>
          </cell>
          <cell r="Q4422" t="str">
            <v>FAIS Municipal y de las Demarcaciones Territoriales del Distrito Federal</v>
          </cell>
          <cell r="R4422">
            <v>33</v>
          </cell>
          <cell r="S4422" t="str">
            <v>Aportaciones Federales para Entidades Federativas y Municipios</v>
          </cell>
          <cell r="T4422" t="str">
            <v>H AYUNTAMIENTO DE TIZIMIN YUCATAN</v>
          </cell>
          <cell r="U4422">
            <v>10</v>
          </cell>
          <cell r="V4422" t="str">
            <v>Vivienda</v>
          </cell>
          <cell r="W4422">
            <v>2</v>
          </cell>
          <cell r="X4422" t="str">
            <v>Proyecto de Inversión de Infraestructura Social</v>
          </cell>
          <cell r="Y4422" t="str">
            <v>DOTAR DE UN TECHO A LAS FAMILIAS DE ESCASOS RECURSOS PARA MEJORAR SU CALIDAD DE VIDA</v>
          </cell>
          <cell r="Z4422">
            <v>42811</v>
          </cell>
          <cell r="AA4422">
            <v>42910</v>
          </cell>
          <cell r="AB4422" t="str">
            <v>CALLE COLONIA YUCATAN 46 S INTERIOR SN COLONIA COLONIA YUCATÁN, 97710 COLONIA YUCATÁN, TIZIMÍN YUCATÁN ENTRE CALLE 46 Y CALLE 51, CALLE 53 CERCA DEL C</v>
          </cell>
          <cell r="AC4422">
            <v>0</v>
          </cell>
          <cell r="AE4422">
            <v>1</v>
          </cell>
          <cell r="AF4422" t="str">
            <v>En Ejecución</v>
          </cell>
          <cell r="AG4422">
            <v>2017</v>
          </cell>
          <cell r="AH4422">
            <v>316787.28000000003</v>
          </cell>
        </row>
        <row r="4423">
          <cell r="B4423" t="str">
            <v>YUC17170300950178</v>
          </cell>
          <cell r="C4423" t="str">
            <v>Construcción De Setenta Y Cinco Cuartos Dormitorios En Comisarias Varias Ruta Dos En El Municipio De Tizimin Yucatan - 70973</v>
          </cell>
          <cell r="D4423" t="str">
            <v>70973</v>
          </cell>
          <cell r="E4423">
            <v>31</v>
          </cell>
          <cell r="F4423" t="str">
            <v>Yucatán</v>
          </cell>
          <cell r="G4423">
            <v>96</v>
          </cell>
          <cell r="H4423" t="str">
            <v>Tizimín</v>
          </cell>
          <cell r="I4423">
            <v>8</v>
          </cell>
          <cell r="J4423" t="str">
            <v>Colonia Yucatán</v>
          </cell>
          <cell r="K4423">
            <v>-87.725832999999994</v>
          </cell>
          <cell r="L4423">
            <v>21.212499999999999</v>
          </cell>
          <cell r="M4423" t="str">
            <v>Rural</v>
          </cell>
          <cell r="N4423">
            <v>2</v>
          </cell>
          <cell r="O4423" t="str">
            <v>Aportaciones Federales</v>
          </cell>
          <cell r="P4423" t="str">
            <v>I004</v>
          </cell>
          <cell r="Q4423" t="str">
            <v>FAIS Municipal y de las Demarcaciones Territoriales del Distrito Federal</v>
          </cell>
          <cell r="R4423">
            <v>33</v>
          </cell>
          <cell r="S4423" t="str">
            <v>Aportaciones Federales para Entidades Federativas y Municipios</v>
          </cell>
          <cell r="T4423" t="str">
            <v>H AYUNTAMIENTO DE TIZIMIN YUCATAN</v>
          </cell>
          <cell r="U4423">
            <v>10</v>
          </cell>
          <cell r="V4423" t="str">
            <v>Vivienda</v>
          </cell>
          <cell r="W4423">
            <v>2</v>
          </cell>
          <cell r="X4423" t="str">
            <v>Proyecto de Inversión de Infraestructura Social</v>
          </cell>
          <cell r="Y4423" t="str">
            <v>DOTAR DE UN CUARTO DORMITORIO A MUCHAS FAMILIAS DE ESCASOS RECURSOS PARA MEJORAR SU CALIDAD DE VIDA</v>
          </cell>
          <cell r="Z4423">
            <v>42811</v>
          </cell>
          <cell r="AA4423">
            <v>42910</v>
          </cell>
          <cell r="AB4423" t="str">
            <v>CALLE COLONIA YUCATAN 50 S INTERIOR SN COLONIA COLONIA YUCATÁN, 97710 COLONIA YUCATÁN, TIZIMÍN YUCATÁN ENTRE CALLE 50 Y CALLE 49, CALLE 51 PARQUE PRIN</v>
          </cell>
          <cell r="AC4423">
            <v>0</v>
          </cell>
          <cell r="AE4423">
            <v>1</v>
          </cell>
          <cell r="AF4423" t="str">
            <v>En Ejecución</v>
          </cell>
          <cell r="AG4423">
            <v>2017</v>
          </cell>
          <cell r="AH4423">
            <v>828795.1</v>
          </cell>
        </row>
        <row r="4424">
          <cell r="B4424" t="str">
            <v>YUC17170300950179</v>
          </cell>
          <cell r="C4424" t="str">
            <v>Construcción De Sanitarios Rurales En La Localidad De El Cuyo Del Municipio De Tizimín Del Estado De Yucatan - 118227</v>
          </cell>
          <cell r="D4424" t="str">
            <v>118227</v>
          </cell>
          <cell r="E4424">
            <v>31</v>
          </cell>
          <cell r="F4424" t="str">
            <v>Yucatán</v>
          </cell>
          <cell r="G4424">
            <v>96</v>
          </cell>
          <cell r="H4424" t="str">
            <v>Tizimín</v>
          </cell>
          <cell r="I4424">
            <v>9</v>
          </cell>
          <cell r="J4424" t="str">
            <v>El Cuyo</v>
          </cell>
          <cell r="K4424">
            <v>-87.678332999999995</v>
          </cell>
          <cell r="L4424">
            <v>21.515833000000001</v>
          </cell>
          <cell r="M4424" t="str">
            <v>Rural</v>
          </cell>
          <cell r="N4424">
            <v>2</v>
          </cell>
          <cell r="O4424" t="str">
            <v>Aportaciones Federales</v>
          </cell>
          <cell r="P4424" t="str">
            <v>I003</v>
          </cell>
          <cell r="Q4424" t="str">
            <v>FAIS Entidades</v>
          </cell>
          <cell r="R4424">
            <v>33</v>
          </cell>
          <cell r="S4424" t="str">
            <v>Aportaciones Federales para Entidades Federativas y Municipios</v>
          </cell>
          <cell r="T4424" t="str">
            <v>JUNTA DE AGUA POTABLE Y ALCANTARILLADO DE YUCATAN</v>
          </cell>
          <cell r="U4424">
            <v>10</v>
          </cell>
          <cell r="V4424" t="str">
            <v>Vivienda</v>
          </cell>
          <cell r="W4424">
            <v>2</v>
          </cell>
          <cell r="X4424" t="str">
            <v>Proyecto de Inversión de Infraestructura Social</v>
          </cell>
          <cell r="Y4424" t="str">
            <v>COMBATIR EL FECALISMO AL AIRE LIBRE</v>
          </cell>
          <cell r="Z4424">
            <v>42946</v>
          </cell>
          <cell r="AA4424">
            <v>43066</v>
          </cell>
          <cell r="AB4424" t="str">
            <v>MANZANA EL CUYO, 97707 EL CUYO, TIZIMÍN YUCATÁN ENTRE Y ,</v>
          </cell>
          <cell r="AC4424">
            <v>0</v>
          </cell>
          <cell r="AE4424">
            <v>1</v>
          </cell>
          <cell r="AF4424" t="str">
            <v>En Ejecución</v>
          </cell>
          <cell r="AG4424">
            <v>2017</v>
          </cell>
          <cell r="AH4424">
            <v>552609.1</v>
          </cell>
        </row>
        <row r="4425">
          <cell r="B4425" t="str">
            <v>YUC17170300950180</v>
          </cell>
          <cell r="C4425" t="str">
            <v>Construcción De Cien Techos De Concreto En Comisarias Varias Ruta Dos En El Municipio De Tizimin Yucatan - 61392</v>
          </cell>
          <cell r="D4425" t="str">
            <v>61392</v>
          </cell>
          <cell r="E4425">
            <v>31</v>
          </cell>
          <cell r="F4425" t="str">
            <v>Yucatán</v>
          </cell>
          <cell r="G4425">
            <v>96</v>
          </cell>
          <cell r="H4425" t="str">
            <v>Tizimín</v>
          </cell>
          <cell r="I4425">
            <v>9</v>
          </cell>
          <cell r="J4425" t="str">
            <v>El Cuyo</v>
          </cell>
          <cell r="K4425">
            <v>-87.678332999999995</v>
          </cell>
          <cell r="L4425">
            <v>21.515833000000001</v>
          </cell>
          <cell r="M4425" t="str">
            <v>Rural</v>
          </cell>
          <cell r="N4425">
            <v>2</v>
          </cell>
          <cell r="O4425" t="str">
            <v>Aportaciones Federales</v>
          </cell>
          <cell r="P4425" t="str">
            <v>I004</v>
          </cell>
          <cell r="Q4425" t="str">
            <v>FAIS Municipal y de las Demarcaciones Territoriales del Distrito Federal</v>
          </cell>
          <cell r="R4425">
            <v>33</v>
          </cell>
          <cell r="S4425" t="str">
            <v>Aportaciones Federales para Entidades Federativas y Municipios</v>
          </cell>
          <cell r="T4425" t="str">
            <v>H AYUNTAMIENTO DE TIZIMIN YUCATAN</v>
          </cell>
          <cell r="U4425">
            <v>10</v>
          </cell>
          <cell r="V4425" t="str">
            <v>Vivienda</v>
          </cell>
          <cell r="W4425">
            <v>2</v>
          </cell>
          <cell r="X4425" t="str">
            <v>Proyecto de Inversión de Infraestructura Social</v>
          </cell>
          <cell r="Y4425" t="str">
            <v>DOTAR DE UN TECHO A LAS FAMILIAS DE ESCASOS RECURSOS PARA MEJORAR SU CALIDAD DE VIDA</v>
          </cell>
          <cell r="Z4425">
            <v>42811</v>
          </cell>
          <cell r="AA4425">
            <v>42910</v>
          </cell>
          <cell r="AB4425" t="str">
            <v>CALLE EL CUYO INTERIOR SN COLONIA EL CUYO, 97707 EL CUYO, TIZIMÍN YUCATÁN ENTRE CALLE 33 Y CALLE 40, CALLE 38 POR LA IGLESIA PRINCIPAL DE EL CUYO</v>
          </cell>
          <cell r="AC4425">
            <v>0</v>
          </cell>
          <cell r="AE4425">
            <v>1</v>
          </cell>
          <cell r="AF4425" t="str">
            <v>En Ejecución</v>
          </cell>
          <cell r="AG4425">
            <v>2017</v>
          </cell>
          <cell r="AH4425">
            <v>989960.25</v>
          </cell>
        </row>
        <row r="4426">
          <cell r="B4426" t="str">
            <v>YUC17170300950181</v>
          </cell>
          <cell r="C4426" t="str">
            <v>Construcción De Setenta Y Cinco Cuartos Dormitorios En Comisarias Varias Ruta Dos En El Municipio De Tizimin Yucatan - 70992</v>
          </cell>
          <cell r="D4426" t="str">
            <v>70992</v>
          </cell>
          <cell r="E4426">
            <v>31</v>
          </cell>
          <cell r="F4426" t="str">
            <v>Yucatán</v>
          </cell>
          <cell r="G4426">
            <v>96</v>
          </cell>
          <cell r="H4426" t="str">
            <v>Tizimín</v>
          </cell>
          <cell r="I4426">
            <v>9</v>
          </cell>
          <cell r="J4426" t="str">
            <v>El Cuyo</v>
          </cell>
          <cell r="K4426">
            <v>-87.678332999999995</v>
          </cell>
          <cell r="L4426">
            <v>21.515833000000001</v>
          </cell>
          <cell r="M4426" t="str">
            <v>Rural</v>
          </cell>
          <cell r="N4426">
            <v>2</v>
          </cell>
          <cell r="O4426" t="str">
            <v>Aportaciones Federales</v>
          </cell>
          <cell r="P4426" t="str">
            <v>I004</v>
          </cell>
          <cell r="Q4426" t="str">
            <v>FAIS Municipal y de las Demarcaciones Territoriales del Distrito Federal</v>
          </cell>
          <cell r="R4426">
            <v>33</v>
          </cell>
          <cell r="S4426" t="str">
            <v>Aportaciones Federales para Entidades Federativas y Municipios</v>
          </cell>
          <cell r="T4426" t="str">
            <v>H AYUNTAMIENTO DE TIZIMIN YUCATAN</v>
          </cell>
          <cell r="U4426">
            <v>10</v>
          </cell>
          <cell r="V4426" t="str">
            <v>Vivienda</v>
          </cell>
          <cell r="W4426">
            <v>2</v>
          </cell>
          <cell r="X4426" t="str">
            <v>Proyecto de Inversión de Infraestructura Social</v>
          </cell>
          <cell r="Y4426" t="str">
            <v>DOTAR DE UN CUARTO DORMITORIO A MUCHAS FAMILIAS DE ESCASOS RECURSOS PARA MEJORAR SU CALIDAD DE VIDA</v>
          </cell>
          <cell r="Z4426">
            <v>42811</v>
          </cell>
          <cell r="AA4426">
            <v>42910</v>
          </cell>
          <cell r="AB4426" t="str">
            <v>CALLE EL CUYO 33 S INTERIOR SN COLONIA EL CUYO, 97707 EL CUYO, TIZIMÍN YUCATÁN ENTRE CALLE 33 Y CALLE 38, CALLE 40 POR EL PARQUE PRINCIPAL DE EL CUYO</v>
          </cell>
          <cell r="AC4426">
            <v>0</v>
          </cell>
          <cell r="AE4426">
            <v>1</v>
          </cell>
          <cell r="AF4426" t="str">
            <v>En Ejecución</v>
          </cell>
          <cell r="AG4426">
            <v>2017</v>
          </cell>
          <cell r="AH4426">
            <v>295998.25</v>
          </cell>
        </row>
        <row r="4427">
          <cell r="B4427" t="str">
            <v>YUC17170300950182</v>
          </cell>
          <cell r="C4427" t="str">
            <v>Construcción De Setenta Y Cinco Cuartos Dormitorios En Comisarias Varias Ruta Uno En El Municipio De Tizimin Yucatan - 69326</v>
          </cell>
          <cell r="D4427" t="str">
            <v>69326</v>
          </cell>
          <cell r="E4427">
            <v>31</v>
          </cell>
          <cell r="F4427" t="str">
            <v>Yucatán</v>
          </cell>
          <cell r="G4427">
            <v>96</v>
          </cell>
          <cell r="H4427" t="str">
            <v>Tizimín</v>
          </cell>
          <cell r="I4427">
            <v>11</v>
          </cell>
          <cell r="J4427" t="str">
            <v>Chan San Antonio</v>
          </cell>
          <cell r="K4427">
            <v>-88.239722</v>
          </cell>
          <cell r="L4427">
            <v>21.222221999999999</v>
          </cell>
          <cell r="M4427" t="str">
            <v>Rural</v>
          </cell>
          <cell r="N4427">
            <v>2</v>
          </cell>
          <cell r="O4427" t="str">
            <v>Aportaciones Federales</v>
          </cell>
          <cell r="P4427" t="str">
            <v>I004</v>
          </cell>
          <cell r="Q4427" t="str">
            <v>FAIS Municipal y de las Demarcaciones Territoriales del Distrito Federal</v>
          </cell>
          <cell r="R4427">
            <v>33</v>
          </cell>
          <cell r="S4427" t="str">
            <v>Aportaciones Federales para Entidades Federativas y Municipios</v>
          </cell>
          <cell r="T4427" t="str">
            <v>H AYUNTAMIENTO DE TIZIMIN YUCATAN</v>
          </cell>
          <cell r="U4427">
            <v>10</v>
          </cell>
          <cell r="V4427" t="str">
            <v>Vivienda</v>
          </cell>
          <cell r="W4427">
            <v>2</v>
          </cell>
          <cell r="X4427" t="str">
            <v>Proyecto de Inversión de Infraestructura Social</v>
          </cell>
          <cell r="Y4427" t="str">
            <v>DOTAR DE UN CUARTO DORMITORIO A MUCHAS FAMILIAS DE ESCASOS RECURSOS PARA MEJORAR SU CALIDAD DE VIDA</v>
          </cell>
          <cell r="Z4427">
            <v>42811</v>
          </cell>
          <cell r="AA4427">
            <v>42910</v>
          </cell>
          <cell r="AB4427" t="str">
            <v>CALLE CHAN SAN ANTONIO INTERIOR SN COLONIA CHAN SAN ANTONIO, 97705 CHAN SAN ANTONIO, TIZIMÍN YUCATÁN ENTRE Y , POR LA CANCHA DEPORTIVA DE CHAN SAN ANT</v>
          </cell>
          <cell r="AC4427">
            <v>0</v>
          </cell>
          <cell r="AE4427">
            <v>1</v>
          </cell>
          <cell r="AF4427" t="str">
            <v>En Ejecución</v>
          </cell>
          <cell r="AG4427">
            <v>2017</v>
          </cell>
          <cell r="AH4427">
            <v>472795.68</v>
          </cell>
        </row>
        <row r="4428">
          <cell r="B4428" t="str">
            <v>YUC17170300950183</v>
          </cell>
          <cell r="C4428" t="str">
            <v>Construcción De Cien Techos De Concreto En Comisarias Varias Ruta Uno En El Municipio De Tizimin Yucatan - 92574</v>
          </cell>
          <cell r="D4428" t="str">
            <v>92574</v>
          </cell>
          <cell r="E4428">
            <v>31</v>
          </cell>
          <cell r="F4428" t="str">
            <v>Yucatán</v>
          </cell>
          <cell r="G4428">
            <v>96</v>
          </cell>
          <cell r="H4428" t="str">
            <v>Tizimín</v>
          </cell>
          <cell r="I4428">
            <v>11</v>
          </cell>
          <cell r="J4428" t="str">
            <v>Chan San Antonio</v>
          </cell>
          <cell r="K4428">
            <v>-88.239722</v>
          </cell>
          <cell r="L4428">
            <v>21.222221999999999</v>
          </cell>
          <cell r="M4428" t="str">
            <v>Rural</v>
          </cell>
          <cell r="N4428">
            <v>2</v>
          </cell>
          <cell r="O4428" t="str">
            <v>Aportaciones Federales</v>
          </cell>
          <cell r="P4428" t="str">
            <v>I004</v>
          </cell>
          <cell r="Q4428" t="str">
            <v>FAIS Municipal y de las Demarcaciones Territoriales del Distrito Federal</v>
          </cell>
          <cell r="R4428">
            <v>33</v>
          </cell>
          <cell r="S4428" t="str">
            <v>Aportaciones Federales para Entidades Federativas y Municipios</v>
          </cell>
          <cell r="T4428" t="str">
            <v>H AYUNTAMIENTO DE TIZIMIN YUCATAN</v>
          </cell>
          <cell r="U4428">
            <v>10</v>
          </cell>
          <cell r="V4428" t="str">
            <v>Vivienda</v>
          </cell>
          <cell r="W4428">
            <v>2</v>
          </cell>
          <cell r="X4428" t="str">
            <v>Proyecto de Inversión de Infraestructura Social</v>
          </cell>
          <cell r="Y4428" t="str">
            <v>DOTAR DE UN TECHO A LAS FAMILIAS DE ESCASOS RECURSOS PARA MEJORAR SU CALIDAD DE VIDA</v>
          </cell>
          <cell r="Z4428">
            <v>42811</v>
          </cell>
          <cell r="AA4428">
            <v>42910</v>
          </cell>
          <cell r="AB4428" t="str">
            <v>CALLE CHAN SAN ANTONIO INTERIOR SN COLONIA CHAN SAN ANTONIO, 97705 CHAN SAN ANTONIO, TIZIMÍN YUCATÁN ENTRE Y , FRENTE AL CAMPO DEPORTIVO DE CHAN SAN A</v>
          </cell>
          <cell r="AC4428">
            <v>0</v>
          </cell>
          <cell r="AE4428">
            <v>1</v>
          </cell>
          <cell r="AF4428" t="str">
            <v>En Ejecución</v>
          </cell>
          <cell r="AG4428">
            <v>2017</v>
          </cell>
          <cell r="AH4428">
            <v>311370.56</v>
          </cell>
        </row>
        <row r="4429">
          <cell r="B4429" t="str">
            <v>YUC17170300950184</v>
          </cell>
          <cell r="C4429" t="str">
            <v>Construcción De Cien Techos De Concreto En Comisarias Varias Ruta Uno En El Municipio De Tizimin Yucatan - 95300</v>
          </cell>
          <cell r="D4429" t="str">
            <v>95300</v>
          </cell>
          <cell r="E4429">
            <v>31</v>
          </cell>
          <cell r="F4429" t="str">
            <v>Yucatán</v>
          </cell>
          <cell r="G4429">
            <v>96</v>
          </cell>
          <cell r="H4429" t="str">
            <v>Tizimín</v>
          </cell>
          <cell r="I4429">
            <v>17</v>
          </cell>
          <cell r="J4429" t="str">
            <v>Dzonot Aké</v>
          </cell>
          <cell r="K4429">
            <v>-87.936666000000002</v>
          </cell>
          <cell r="L4429">
            <v>21.236111000000001</v>
          </cell>
          <cell r="M4429" t="str">
            <v>Rural</v>
          </cell>
          <cell r="N4429">
            <v>2</v>
          </cell>
          <cell r="O4429" t="str">
            <v>Aportaciones Federales</v>
          </cell>
          <cell r="P4429" t="str">
            <v>I004</v>
          </cell>
          <cell r="Q4429" t="str">
            <v>FAIS Municipal y de las Demarcaciones Territoriales del Distrito Federal</v>
          </cell>
          <cell r="R4429">
            <v>33</v>
          </cell>
          <cell r="S4429" t="str">
            <v>Aportaciones Federales para Entidades Federativas y Municipios</v>
          </cell>
          <cell r="T4429" t="str">
            <v>H AYUNTAMIENTO DE TIZIMIN YUCATAN</v>
          </cell>
          <cell r="U4429">
            <v>10</v>
          </cell>
          <cell r="V4429" t="str">
            <v>Vivienda</v>
          </cell>
          <cell r="W4429">
            <v>2</v>
          </cell>
          <cell r="X4429" t="str">
            <v>Proyecto de Inversión de Infraestructura Social</v>
          </cell>
          <cell r="Y4429" t="str">
            <v>DOTAR DE UN TECHO A LAS FAMILIAS DE ESCASOS RECURSOS PARA MEJORAR SU CALIDAD DE VIDA</v>
          </cell>
          <cell r="Z4429">
            <v>42811</v>
          </cell>
          <cell r="AA4429">
            <v>42910</v>
          </cell>
          <cell r="AB4429" t="str">
            <v>CALLE DZONOT AKE INTERIOR SN COLONIA DZONOT AKÉ, 97710 DZONOT AKÉ, TIZIMÍN YUCATÁN ENTRE Y , AL LADO DEL PARQUE PRINCIPAL DE DZONOT ÁKE</v>
          </cell>
          <cell r="AC4429">
            <v>0</v>
          </cell>
          <cell r="AE4429">
            <v>1</v>
          </cell>
          <cell r="AF4429" t="str">
            <v>En Ejecución</v>
          </cell>
          <cell r="AG4429">
            <v>2017</v>
          </cell>
          <cell r="AH4429">
            <v>194606.6</v>
          </cell>
        </row>
        <row r="4430">
          <cell r="B4430" t="str">
            <v>YUC17170300950185</v>
          </cell>
          <cell r="C4430" t="str">
            <v>Construccion Y Pavimentacion De Calles En La Localidad De Dzonot Carretero Municipio De Tizimin Yucatan - 158161</v>
          </cell>
          <cell r="D4430" t="str">
            <v>158161</v>
          </cell>
          <cell r="E4430">
            <v>31</v>
          </cell>
          <cell r="F4430" t="str">
            <v>Yucatán</v>
          </cell>
          <cell r="G4430">
            <v>96</v>
          </cell>
          <cell r="H4430" t="str">
            <v>Tizimín</v>
          </cell>
          <cell r="I4430">
            <v>19</v>
          </cell>
          <cell r="J4430" t="str">
            <v>Dzonot Carretero</v>
          </cell>
          <cell r="K4430">
            <v>-87.877499999999998</v>
          </cell>
          <cell r="L4430">
            <v>21.401944</v>
          </cell>
          <cell r="M4430" t="str">
            <v>Rural</v>
          </cell>
          <cell r="N4430">
            <v>2</v>
          </cell>
          <cell r="O4430" t="str">
            <v>Aportaciones Federales</v>
          </cell>
          <cell r="P4430" t="str">
            <v>I004</v>
          </cell>
          <cell r="Q4430" t="str">
            <v>FAIS Municipal y de las Demarcaciones Territoriales del Distrito Federal</v>
          </cell>
          <cell r="R4430">
            <v>33</v>
          </cell>
          <cell r="S4430" t="str">
            <v>Aportaciones Federales para Entidades Federativas y Municipios</v>
          </cell>
          <cell r="T4430" t="str">
            <v>H AYUNTAMIENTO DE TIZIMIN</v>
          </cell>
          <cell r="U4430">
            <v>3</v>
          </cell>
          <cell r="V4430" t="str">
            <v>Transportes y vialidades</v>
          </cell>
          <cell r="W4430">
            <v>2</v>
          </cell>
          <cell r="X4430" t="str">
            <v>Proyecto de Inversión de Infraestructura Social</v>
          </cell>
          <cell r="Y4430" t="str">
            <v>MEJORAR LA INFRAESTRUCTURA VIAL EN LA POBLACION</v>
          </cell>
          <cell r="Z4430">
            <v>42921</v>
          </cell>
          <cell r="AA4430">
            <v>43020</v>
          </cell>
          <cell r="AB4430" t="str">
            <v>CALLE 28 INTERIOR SN PUEBLO DZONOT CARRETERODZONOT CARRETERO, TIZIMÍN YUCATÁN ENTRE CALLE 27 Y CALLE 25, CALLE 30 CENTRO DE POBLACION EN LA CO</v>
          </cell>
          <cell r="AC4430">
            <v>0</v>
          </cell>
          <cell r="AE4430">
            <v>1</v>
          </cell>
          <cell r="AF4430" t="str">
            <v>En Ejecución</v>
          </cell>
          <cell r="AG4430">
            <v>2017</v>
          </cell>
          <cell r="AH4430">
            <v>2134524.7599999998</v>
          </cell>
        </row>
        <row r="4431">
          <cell r="B4431" t="str">
            <v>YUC17170300950733</v>
          </cell>
          <cell r="C4431" t="str">
            <v>Construccion De Cuartos Dormitorios En Localidad De Santa Elena - 169973</v>
          </cell>
          <cell r="D4431" t="str">
            <v>169973</v>
          </cell>
          <cell r="E4431">
            <v>31</v>
          </cell>
          <cell r="F4431" t="str">
            <v>Yucatán</v>
          </cell>
          <cell r="G4431">
            <v>66</v>
          </cell>
          <cell r="H4431" t="str">
            <v>Santa Elena</v>
          </cell>
          <cell r="I4431">
            <v>1</v>
          </cell>
          <cell r="J4431" t="str">
            <v>Santa Elena</v>
          </cell>
          <cell r="K4431">
            <v>-89.643055000000004</v>
          </cell>
          <cell r="L4431">
            <v>20.324722000000001</v>
          </cell>
          <cell r="M4431" t="str">
            <v>Urbano</v>
          </cell>
          <cell r="N4431">
            <v>2</v>
          </cell>
          <cell r="O4431" t="str">
            <v>Aportaciones Federales</v>
          </cell>
          <cell r="P4431" t="str">
            <v>I004</v>
          </cell>
          <cell r="Q4431" t="str">
            <v>FAIS Municipal y de las Demarcaciones Territoriales del Distrito Federal</v>
          </cell>
          <cell r="R4431">
            <v>33</v>
          </cell>
          <cell r="S4431" t="str">
            <v>Aportaciones Federales para Entidades Federativas y Municipios</v>
          </cell>
          <cell r="T4431" t="str">
            <v>MUNICIPIO DE SANTA ELENA</v>
          </cell>
          <cell r="U4431">
            <v>10</v>
          </cell>
          <cell r="V4431" t="str">
            <v>Vivienda</v>
          </cell>
          <cell r="W4431">
            <v>2</v>
          </cell>
          <cell r="X4431" t="str">
            <v>Proyecto de Inversión de Infraestructura Social</v>
          </cell>
          <cell r="Y4431" t="str">
            <v>VIVIENDA DIGNA Y EVITAR HACIMIENTO DE PERSONAS</v>
          </cell>
          <cell r="Z4431">
            <v>42948</v>
          </cell>
          <cell r="AA4431">
            <v>43022</v>
          </cell>
          <cell r="AB4431" t="str">
            <v>CALLE18X15Y17 192 S INTERIOR SN COLONIA SANTA ELENA, 97890 SANTA ELENA, SANTA ELENA YUCATÁN ENTRE CALLE18X15Y17 Y CALLE18X15Y17,</v>
          </cell>
          <cell r="AC4431">
            <v>0</v>
          </cell>
          <cell r="AE4431">
            <v>1</v>
          </cell>
          <cell r="AF4431" t="str">
            <v>En Ejecución</v>
          </cell>
          <cell r="AG4431">
            <v>2017</v>
          </cell>
          <cell r="AH4431">
            <v>667659</v>
          </cell>
        </row>
        <row r="4432">
          <cell r="B4432" t="str">
            <v>YUC17170300950734</v>
          </cell>
          <cell r="C4432" t="str">
            <v>Construccion De Techo Firme En Viviendas De Localidad De Santa Elena - 169999</v>
          </cell>
          <cell r="D4432" t="str">
            <v>169999</v>
          </cell>
          <cell r="E4432">
            <v>31</v>
          </cell>
          <cell r="F4432" t="str">
            <v>Yucatán</v>
          </cell>
          <cell r="G4432">
            <v>66</v>
          </cell>
          <cell r="H4432" t="str">
            <v>Santa Elena</v>
          </cell>
          <cell r="I4432">
            <v>1</v>
          </cell>
          <cell r="J4432" t="str">
            <v>Santa Elena</v>
          </cell>
          <cell r="K4432">
            <v>-89.643055000000004</v>
          </cell>
          <cell r="L4432">
            <v>20.324722000000001</v>
          </cell>
          <cell r="M4432" t="str">
            <v>Urbano</v>
          </cell>
          <cell r="N4432">
            <v>2</v>
          </cell>
          <cell r="O4432" t="str">
            <v>Aportaciones Federales</v>
          </cell>
          <cell r="P4432" t="str">
            <v>I004</v>
          </cell>
          <cell r="Q4432" t="str">
            <v>FAIS Municipal y de las Demarcaciones Territoriales del Distrito Federal</v>
          </cell>
          <cell r="R4432">
            <v>33</v>
          </cell>
          <cell r="S4432" t="str">
            <v>Aportaciones Federales para Entidades Federativas y Municipios</v>
          </cell>
          <cell r="T4432" t="str">
            <v>MUNICIPIO DE SANTA ELENA</v>
          </cell>
          <cell r="U4432">
            <v>10</v>
          </cell>
          <cell r="V4432" t="str">
            <v>Vivienda</v>
          </cell>
          <cell r="W4432">
            <v>2</v>
          </cell>
          <cell r="X4432" t="str">
            <v>Proyecto de Inversión de Infraestructura Social</v>
          </cell>
          <cell r="Y4432" t="str">
            <v>VIVIENDA DIGNA Y EVITAR ENFERMEDADES EN EPOCAS DE LLUVIAS</v>
          </cell>
          <cell r="Z4432">
            <v>42941</v>
          </cell>
          <cell r="AA4432">
            <v>42978</v>
          </cell>
          <cell r="AB4432" t="str">
            <v>CALLE21X20Y22 207 207 INTERIOR SN COLONIA SANTA ELENA, 97890 SANTA ELENA, SANTA ELENA YUCATÁN ENTRE CALLE21X20Y22 Y CALLE21X20Y22</v>
          </cell>
          <cell r="AC4432">
            <v>0</v>
          </cell>
          <cell r="AE4432">
            <v>1</v>
          </cell>
          <cell r="AF4432" t="str">
            <v>En Ejecución</v>
          </cell>
          <cell r="AG4432">
            <v>2017</v>
          </cell>
          <cell r="AH4432">
            <v>265241</v>
          </cell>
        </row>
        <row r="4433">
          <cell r="B4433" t="str">
            <v>YUC17170300950735</v>
          </cell>
          <cell r="C4433" t="str">
            <v>Construccion De Cuartos Dormitorios En Localidad De Santa Elena - 169991</v>
          </cell>
          <cell r="D4433" t="str">
            <v>169991</v>
          </cell>
          <cell r="E4433">
            <v>31</v>
          </cell>
          <cell r="F4433" t="str">
            <v>Yucatán</v>
          </cell>
          <cell r="G4433">
            <v>66</v>
          </cell>
          <cell r="H4433" t="str">
            <v>Santa Elena</v>
          </cell>
          <cell r="I4433">
            <v>1</v>
          </cell>
          <cell r="J4433" t="str">
            <v>Santa Elena</v>
          </cell>
          <cell r="K4433">
            <v>-89.643055000000004</v>
          </cell>
          <cell r="L4433">
            <v>20.324722000000001</v>
          </cell>
          <cell r="M4433" t="str">
            <v>Urbano</v>
          </cell>
          <cell r="N4433">
            <v>2</v>
          </cell>
          <cell r="O4433" t="str">
            <v>Aportaciones Federales</v>
          </cell>
          <cell r="P4433" t="str">
            <v>I004</v>
          </cell>
          <cell r="Q4433" t="str">
            <v>FAIS Municipal y de las Demarcaciones Territoriales del Distrito Federal</v>
          </cell>
          <cell r="R4433">
            <v>33</v>
          </cell>
          <cell r="S4433" t="str">
            <v>Aportaciones Federales para Entidades Federativas y Municipios</v>
          </cell>
          <cell r="T4433" t="str">
            <v>MUNICIPIO DE SANTA ELENA</v>
          </cell>
          <cell r="U4433">
            <v>10</v>
          </cell>
          <cell r="V4433" t="str">
            <v>Vivienda</v>
          </cell>
          <cell r="W4433">
            <v>2</v>
          </cell>
          <cell r="X4433" t="str">
            <v>Proyecto de Inversión de Infraestructura Social</v>
          </cell>
          <cell r="Y4433" t="str">
            <v>VIVIENDA DIGNA Y EVITAR HACINAMIENTO DE PERSONAS EN LA FAMILIA</v>
          </cell>
          <cell r="Z4433">
            <v>42948</v>
          </cell>
          <cell r="AA4433">
            <v>43022</v>
          </cell>
          <cell r="AB4433" t="str">
            <v>CALLE21X26Y28 INTERIOR SN COLONIA SANTA ELENA, 97890 SANTA ELENA, SANTA ELENA YUCATÁN ENTRE CALLE21X26Y28 Y CALLE21X26Y28, CALLE</v>
          </cell>
          <cell r="AC4433">
            <v>0</v>
          </cell>
          <cell r="AE4433">
            <v>1</v>
          </cell>
          <cell r="AF4433" t="str">
            <v>En Ejecución</v>
          </cell>
          <cell r="AG4433">
            <v>2017</v>
          </cell>
          <cell r="AH4433">
            <v>667658</v>
          </cell>
        </row>
        <row r="4434">
          <cell r="B4434" t="str">
            <v>YUC17170300950736</v>
          </cell>
          <cell r="C4434" t="str">
            <v>Construccion De Techo Firme En Viviendas De Localidad De Santa Elena - 170008</v>
          </cell>
          <cell r="D4434" t="str">
            <v>170008</v>
          </cell>
          <cell r="E4434">
            <v>31</v>
          </cell>
          <cell r="F4434" t="str">
            <v>Yucatán</v>
          </cell>
          <cell r="G4434">
            <v>66</v>
          </cell>
          <cell r="H4434" t="str">
            <v>Santa Elena</v>
          </cell>
          <cell r="I4434">
            <v>1</v>
          </cell>
          <cell r="J4434" t="str">
            <v>Santa Elena</v>
          </cell>
          <cell r="K4434">
            <v>-89.643055000000004</v>
          </cell>
          <cell r="L4434">
            <v>20.324722000000001</v>
          </cell>
          <cell r="M4434" t="str">
            <v>Urbano</v>
          </cell>
          <cell r="N4434">
            <v>2</v>
          </cell>
          <cell r="O4434" t="str">
            <v>Aportaciones Federales</v>
          </cell>
          <cell r="P4434" t="str">
            <v>I004</v>
          </cell>
          <cell r="Q4434" t="str">
            <v>FAIS Municipal y de las Demarcaciones Territoriales del Distrito Federal</v>
          </cell>
          <cell r="R4434">
            <v>33</v>
          </cell>
          <cell r="S4434" t="str">
            <v>Aportaciones Federales para Entidades Federativas y Municipios</v>
          </cell>
          <cell r="T4434" t="str">
            <v>MUNICIPIO DE SANTA ELENA</v>
          </cell>
          <cell r="U4434">
            <v>10</v>
          </cell>
          <cell r="V4434" t="str">
            <v>Vivienda</v>
          </cell>
          <cell r="W4434">
            <v>2</v>
          </cell>
          <cell r="X4434" t="str">
            <v>Proyecto de Inversión de Infraestructura Social</v>
          </cell>
          <cell r="Y4434" t="str">
            <v>VIVIENDA DIGNA Y EVITAR ENFERMEDADES EN EPOCAS DE LLUVIAS</v>
          </cell>
          <cell r="Z4434">
            <v>42941</v>
          </cell>
          <cell r="AA4434">
            <v>42978</v>
          </cell>
          <cell r="AB4434" t="str">
            <v>CALLE21X18Y20 227 227 INTERIOR SN COLONIA SANTA ELENA, 97890 SANTA ELENA, SANTA ELENA YUCATÁN ENTRE CALLE21X18Y20 Y CALLE21X18Y20</v>
          </cell>
          <cell r="AC4434">
            <v>0</v>
          </cell>
          <cell r="AE4434">
            <v>1</v>
          </cell>
          <cell r="AF4434" t="str">
            <v>En Ejecución</v>
          </cell>
          <cell r="AG4434">
            <v>2017</v>
          </cell>
          <cell r="AH4434">
            <v>563638</v>
          </cell>
        </row>
        <row r="4435">
          <cell r="B4435" t="str">
            <v>YUC17170300950737</v>
          </cell>
          <cell r="C4435" t="str">
            <v>Construcción De Sanitarios Rurales En La Localidad De Holactún Del Municipio De Seyé Del Estado De Yucatan - 117532</v>
          </cell>
          <cell r="D4435" t="str">
            <v>117532</v>
          </cell>
          <cell r="E4435">
            <v>31</v>
          </cell>
          <cell r="F4435" t="str">
            <v>Yucatán</v>
          </cell>
          <cell r="G4435">
            <v>67</v>
          </cell>
          <cell r="H4435" t="str">
            <v>Seyé</v>
          </cell>
          <cell r="I4435">
            <v>46</v>
          </cell>
          <cell r="J4435" t="str">
            <v>Holactún</v>
          </cell>
          <cell r="K4435">
            <v>-89.329166000000001</v>
          </cell>
          <cell r="L4435">
            <v>20.875554999999999</v>
          </cell>
          <cell r="M4435" t="str">
            <v>Rural</v>
          </cell>
          <cell r="N4435">
            <v>2</v>
          </cell>
          <cell r="O4435" t="str">
            <v>Aportaciones Federales</v>
          </cell>
          <cell r="P4435" t="str">
            <v>I003</v>
          </cell>
          <cell r="Q4435" t="str">
            <v>FAIS Entidades</v>
          </cell>
          <cell r="R4435">
            <v>33</v>
          </cell>
          <cell r="S4435" t="str">
            <v>Aportaciones Federales para Entidades Federativas y Municipios</v>
          </cell>
          <cell r="T4435" t="str">
            <v>JUNTA DE AGUA POTABLE Y ALCANTARILLADO DE YUCATAN</v>
          </cell>
          <cell r="U4435">
            <v>10</v>
          </cell>
          <cell r="V4435" t="str">
            <v>Vivienda</v>
          </cell>
          <cell r="W4435">
            <v>2</v>
          </cell>
          <cell r="X4435" t="str">
            <v>Proyecto de Inversión de Infraestructura Social</v>
          </cell>
          <cell r="Y4435" t="str">
            <v>COMBATIR EL FECALISMO AL AIRE LIBRE</v>
          </cell>
          <cell r="Z4435">
            <v>42946</v>
          </cell>
          <cell r="AA4435">
            <v>43066</v>
          </cell>
          <cell r="AB4435" t="str">
            <v>MANZANA HOLACTÚN, 97573 HOLACTÚN, SEYÉ YUCATÁN ENTRE Y ,</v>
          </cell>
          <cell r="AC4435">
            <v>0</v>
          </cell>
          <cell r="AE4435">
            <v>1</v>
          </cell>
          <cell r="AF4435" t="str">
            <v>En Ejecución</v>
          </cell>
          <cell r="AG4435">
            <v>2017</v>
          </cell>
          <cell r="AH4435">
            <v>552609.1</v>
          </cell>
        </row>
        <row r="4436">
          <cell r="B4436" t="str">
            <v>YUC17170300950738</v>
          </cell>
          <cell r="C4436" t="str">
            <v>Adquisicion De Software Y Hardware - 193444</v>
          </cell>
          <cell r="D4436" t="str">
            <v>193444</v>
          </cell>
          <cell r="E4436">
            <v>31</v>
          </cell>
          <cell r="F4436" t="str">
            <v>Yucatán</v>
          </cell>
          <cell r="G4436">
            <v>68</v>
          </cell>
          <cell r="H4436" t="str">
            <v>Sinanché</v>
          </cell>
          <cell r="I4436">
            <v>1</v>
          </cell>
          <cell r="J4436" t="str">
            <v>Sinanché</v>
          </cell>
          <cell r="K4436">
            <v>-89.185000000000002</v>
          </cell>
          <cell r="L4436">
            <v>21.225000000000001</v>
          </cell>
          <cell r="M4436" t="str">
            <v>Urbano</v>
          </cell>
          <cell r="N4436">
            <v>2</v>
          </cell>
          <cell r="O4436" t="str">
            <v>Aportaciones Federales</v>
          </cell>
          <cell r="P4436" t="str">
            <v>I004</v>
          </cell>
          <cell r="Q4436" t="str">
            <v>FAIS Municipal y de las Demarcaciones Territoriales del Distrito Federal</v>
          </cell>
          <cell r="R4436">
            <v>33</v>
          </cell>
          <cell r="S4436" t="str">
            <v>Aportaciones Federales para Entidades Federativas y Municipios</v>
          </cell>
          <cell r="T4436" t="str">
            <v>H AYUNTAMIENTO DE SINANCHE</v>
          </cell>
          <cell r="U4436">
            <v>0</v>
          </cell>
          <cell r="V4436" t="str">
            <v>Otros Proyectos</v>
          </cell>
          <cell r="W4436">
            <v>5</v>
          </cell>
          <cell r="X4436" t="str">
            <v>Otros proyectos de Inversión</v>
          </cell>
          <cell r="Y4436" t="str">
            <v>MEJOR ATENCION PARA EL PUBLICO QUE ASISTE A SOLICITAR ALGUN SERVICIO A LAS DIRECCIONES BENEFICIADAS</v>
          </cell>
          <cell r="Z4436">
            <v>42907</v>
          </cell>
          <cell r="AA4436">
            <v>43070</v>
          </cell>
          <cell r="AB4436" t="str">
            <v>DADO QUE ES PRODIM EL PROYECTO SE UBICA EN LA CABECERA MUNICIPAL</v>
          </cell>
          <cell r="AC4436">
            <v>0</v>
          </cell>
          <cell r="AE4436">
            <v>1</v>
          </cell>
          <cell r="AF4436" t="str">
            <v>En Ejecución</v>
          </cell>
          <cell r="AG4436">
            <v>2017</v>
          </cell>
          <cell r="AH4436">
            <v>12679.95</v>
          </cell>
        </row>
        <row r="4437">
          <cell r="B4437" t="str">
            <v>YUC17170300950739</v>
          </cell>
          <cell r="C4437" t="str">
            <v>Adquisicion De Software Y Hardware - 193344</v>
          </cell>
          <cell r="D4437" t="str">
            <v>193344</v>
          </cell>
          <cell r="E4437">
            <v>31</v>
          </cell>
          <cell r="F4437" t="str">
            <v>Yucatán</v>
          </cell>
          <cell r="G4437">
            <v>68</v>
          </cell>
          <cell r="H4437" t="str">
            <v>Sinanché</v>
          </cell>
          <cell r="I4437">
            <v>1</v>
          </cell>
          <cell r="J4437" t="str">
            <v>Sinanché</v>
          </cell>
          <cell r="K4437">
            <v>-89.185000000000002</v>
          </cell>
          <cell r="L4437">
            <v>21.225000000000001</v>
          </cell>
          <cell r="M4437" t="str">
            <v>Urbano</v>
          </cell>
          <cell r="N4437">
            <v>2</v>
          </cell>
          <cell r="O4437" t="str">
            <v>Aportaciones Federales</v>
          </cell>
          <cell r="P4437" t="str">
            <v>I004</v>
          </cell>
          <cell r="Q4437" t="str">
            <v>FAIS Municipal y de las Demarcaciones Territoriales del Distrito Federal</v>
          </cell>
          <cell r="R4437">
            <v>33</v>
          </cell>
          <cell r="S4437" t="str">
            <v>Aportaciones Federales para Entidades Federativas y Municipios</v>
          </cell>
          <cell r="T4437" t="str">
            <v>H AYUNTAMIENTO DE SINANCHE</v>
          </cell>
          <cell r="U4437">
            <v>0</v>
          </cell>
          <cell r="V4437" t="str">
            <v>Otros Proyectos</v>
          </cell>
          <cell r="W4437">
            <v>5</v>
          </cell>
          <cell r="X4437" t="str">
            <v>Otros proyectos de Inversión</v>
          </cell>
          <cell r="Y4437" t="str">
            <v>MEJOR ATENCION PARA EL PUBLICO QUE ASISTE A SOLICITAR ALGUN SERVICIO A LAS DIRECCIONES BENEFICIADAS</v>
          </cell>
          <cell r="Z4437">
            <v>42907</v>
          </cell>
          <cell r="AA4437">
            <v>43070</v>
          </cell>
          <cell r="AB4437" t="str">
            <v>DADO QUE ES PRODIM EL PROYECTO SE UBICA EN LA CABECERA MUNICIPAL</v>
          </cell>
          <cell r="AC4437">
            <v>0</v>
          </cell>
          <cell r="AE4437">
            <v>1</v>
          </cell>
          <cell r="AF4437" t="str">
            <v>En Ejecución</v>
          </cell>
          <cell r="AG4437">
            <v>2017</v>
          </cell>
          <cell r="AH4437">
            <v>20318.64</v>
          </cell>
        </row>
        <row r="4438">
          <cell r="B4438" t="str">
            <v>YUC17170300950740</v>
          </cell>
          <cell r="C4438" t="str">
            <v>Adquisicion De Software Y Hardware - 193397</v>
          </cell>
          <cell r="D4438" t="str">
            <v>193397</v>
          </cell>
          <cell r="E4438">
            <v>31</v>
          </cell>
          <cell r="F4438" t="str">
            <v>Yucatán</v>
          </cell>
          <cell r="G4438">
            <v>68</v>
          </cell>
          <cell r="H4438" t="str">
            <v>Sinanché</v>
          </cell>
          <cell r="I4438">
            <v>1</v>
          </cell>
          <cell r="J4438" t="str">
            <v>Sinanché</v>
          </cell>
          <cell r="K4438">
            <v>-89.185000000000002</v>
          </cell>
          <cell r="L4438">
            <v>21.225000000000001</v>
          </cell>
          <cell r="M4438" t="str">
            <v>Urbano</v>
          </cell>
          <cell r="N4438">
            <v>2</v>
          </cell>
          <cell r="O4438" t="str">
            <v>Aportaciones Federales</v>
          </cell>
          <cell r="P4438" t="str">
            <v>I004</v>
          </cell>
          <cell r="Q4438" t="str">
            <v>FAIS Municipal y de las Demarcaciones Territoriales del Distrito Federal</v>
          </cell>
          <cell r="R4438">
            <v>33</v>
          </cell>
          <cell r="S4438" t="str">
            <v>Aportaciones Federales para Entidades Federativas y Municipios</v>
          </cell>
          <cell r="T4438" t="str">
            <v>H AYUNTAMIENTO DE SINANCHE</v>
          </cell>
          <cell r="U4438">
            <v>0</v>
          </cell>
          <cell r="V4438" t="str">
            <v>Otros Proyectos</v>
          </cell>
          <cell r="W4438">
            <v>5</v>
          </cell>
          <cell r="X4438" t="str">
            <v>Otros proyectos de Inversión</v>
          </cell>
          <cell r="Y4438" t="str">
            <v>MEJOR ATENCION PARA EL PUBLICO QUE ASISTE A SOLICITAR ALGUN SERVICIO A LAS DIRECCIONES BENEFICIADAS</v>
          </cell>
          <cell r="Z4438">
            <v>42907</v>
          </cell>
          <cell r="AA4438">
            <v>43070</v>
          </cell>
          <cell r="AB4438" t="str">
            <v>DADO QUE ES PRODIM EL PROYECTO SE UBICA EN LA CABECERA MUNICIPAL</v>
          </cell>
          <cell r="AC4438">
            <v>0</v>
          </cell>
          <cell r="AE4438">
            <v>1</v>
          </cell>
          <cell r="AF4438" t="str">
            <v>En Ejecución</v>
          </cell>
          <cell r="AG4438">
            <v>2017</v>
          </cell>
          <cell r="AH4438">
            <v>8593.84</v>
          </cell>
        </row>
        <row r="4439">
          <cell r="B4439" t="str">
            <v>YUC17170300950741</v>
          </cell>
          <cell r="C4439" t="str">
            <v>33902 Proyectos Para Prestacion De Servicios - 184409</v>
          </cell>
          <cell r="D4439" t="str">
            <v>184409</v>
          </cell>
          <cell r="E4439">
            <v>31</v>
          </cell>
          <cell r="F4439" t="str">
            <v>Yucatán</v>
          </cell>
          <cell r="G4439">
            <v>68</v>
          </cell>
          <cell r="H4439" t="str">
            <v>Sinanché</v>
          </cell>
          <cell r="I4439">
            <v>1</v>
          </cell>
          <cell r="J4439" t="str">
            <v>Sinanché</v>
          </cell>
          <cell r="K4439">
            <v>-89.185000000000002</v>
          </cell>
          <cell r="L4439">
            <v>21.225000000000001</v>
          </cell>
          <cell r="M4439" t="str">
            <v>Urbano</v>
          </cell>
          <cell r="N4439">
            <v>2</v>
          </cell>
          <cell r="O4439" t="str">
            <v>Aportaciones Federales</v>
          </cell>
          <cell r="P4439" t="str">
            <v>I004</v>
          </cell>
          <cell r="Q4439" t="str">
            <v>FAIS Municipal y de las Demarcaciones Territoriales del Distrito Federal</v>
          </cell>
          <cell r="R4439">
            <v>33</v>
          </cell>
          <cell r="S4439" t="str">
            <v>Aportaciones Federales para Entidades Federativas y Municipios</v>
          </cell>
          <cell r="T4439" t="str">
            <v>H AYUNTAMIENTO DE SINANCHE</v>
          </cell>
          <cell r="U4439">
            <v>0</v>
          </cell>
          <cell r="V4439" t="str">
            <v>Otros Proyectos</v>
          </cell>
          <cell r="W4439">
            <v>5</v>
          </cell>
          <cell r="X4439" t="str">
            <v>Otros proyectos de Inversión</v>
          </cell>
          <cell r="Y4439" t="str">
            <v>UN MEJOR CONTROL PARA EL DESARROLLO DE LOS PROYECTOS QUE SE REALIZARAN EN EL MUNICIPIO</v>
          </cell>
          <cell r="Z4439">
            <v>42905</v>
          </cell>
          <cell r="AA4439">
            <v>42887</v>
          </cell>
          <cell r="AB4439" t="str">
            <v>DADO QUE ES GASTO INDIRECTO EL PROYECTO SE UBICA EN LA CABECERA MUNICIPAL</v>
          </cell>
          <cell r="AC4439">
            <v>0</v>
          </cell>
          <cell r="AE4439">
            <v>1</v>
          </cell>
          <cell r="AF4439" t="str">
            <v>En Ejecución</v>
          </cell>
          <cell r="AG4439">
            <v>2017</v>
          </cell>
          <cell r="AH4439">
            <v>60918.21</v>
          </cell>
        </row>
        <row r="4440">
          <cell r="B4440" t="str">
            <v>YUC17170300950742</v>
          </cell>
          <cell r="C4440" t="str">
            <v>Construccion De Cien Acciones De Recamara Adicional Cuartos Dormitorio Para Vivienda En El Municipio De Sotuta Yucatan - 190815</v>
          </cell>
          <cell r="D4440" t="str">
            <v>190815</v>
          </cell>
          <cell r="E4440">
            <v>31</v>
          </cell>
          <cell r="F4440" t="str">
            <v>Yucatán</v>
          </cell>
          <cell r="G4440">
            <v>69</v>
          </cell>
          <cell r="H4440" t="str">
            <v>Sotuta</v>
          </cell>
          <cell r="I4440">
            <v>1</v>
          </cell>
          <cell r="J4440" t="str">
            <v>Sotuta</v>
          </cell>
          <cell r="K4440">
            <v>-89.006111000000004</v>
          </cell>
          <cell r="L4440">
            <v>20.595832999999999</v>
          </cell>
          <cell r="M4440" t="str">
            <v>Urbano</v>
          </cell>
          <cell r="N4440">
            <v>2</v>
          </cell>
          <cell r="O4440" t="str">
            <v>Aportaciones Federales</v>
          </cell>
          <cell r="P4440" t="str">
            <v>I004</v>
          </cell>
          <cell r="Q4440" t="str">
            <v>FAIS Municipal y de las Demarcaciones Territoriales del Distrito Federal</v>
          </cell>
          <cell r="R4440">
            <v>33</v>
          </cell>
          <cell r="S4440" t="str">
            <v>Aportaciones Federales para Entidades Federativas y Municipios</v>
          </cell>
          <cell r="T4440" t="str">
            <v>H AYUNTAMIENTO DE SOTUTA</v>
          </cell>
          <cell r="U4440">
            <v>10</v>
          </cell>
          <cell r="V4440" t="str">
            <v>Vivienda</v>
          </cell>
          <cell r="W4440">
            <v>2</v>
          </cell>
          <cell r="X4440" t="str">
            <v>Proyecto de Inversión de Infraestructura Social</v>
          </cell>
          <cell r="Y4440" t="str">
            <v>LOS BENEFICIARIOS CONTARAN CON UN CUARTO ADICIONAL QUE EVITARA EL HACINAMIENTO</v>
          </cell>
          <cell r="Z4440">
            <v>42933</v>
          </cell>
          <cell r="AA4440">
            <v>43038</v>
          </cell>
          <cell r="AB4440" t="str">
            <v>CALLE21 PUEBLO SOTUTA, 97690 SOTUTA, SOTUTA YUCATÁN ENTRE CALLE34 Y CALLE32, CALLE 23 OBRA UBICADA CERCA DE LA ESQUINA CON LA CAL</v>
          </cell>
          <cell r="AC4440">
            <v>0</v>
          </cell>
          <cell r="AE4440">
            <v>1</v>
          </cell>
          <cell r="AF4440" t="str">
            <v>En Ejecución</v>
          </cell>
          <cell r="AG4440">
            <v>2017</v>
          </cell>
          <cell r="AH4440">
            <v>779823.9</v>
          </cell>
        </row>
        <row r="4441">
          <cell r="B4441" t="str">
            <v>YUC17170300950743</v>
          </cell>
          <cell r="C4441" t="str">
            <v>Construccion De Cien Acciones De Recamara Adicional Cuartos Dormitorio Para Vivienda En El Municipio De Sotuta Yucatan - 190925</v>
          </cell>
          <cell r="D4441" t="str">
            <v>190925</v>
          </cell>
          <cell r="E4441">
            <v>31</v>
          </cell>
          <cell r="F4441" t="str">
            <v>Yucatán</v>
          </cell>
          <cell r="G4441">
            <v>69</v>
          </cell>
          <cell r="H4441" t="str">
            <v>Sotuta</v>
          </cell>
          <cell r="I4441">
            <v>1</v>
          </cell>
          <cell r="J4441" t="str">
            <v>Sotuta</v>
          </cell>
          <cell r="K4441">
            <v>-89.006111000000004</v>
          </cell>
          <cell r="L4441">
            <v>20.595832999999999</v>
          </cell>
          <cell r="M4441" t="str">
            <v>Urbano</v>
          </cell>
          <cell r="N4441">
            <v>2</v>
          </cell>
          <cell r="O4441" t="str">
            <v>Aportaciones Federales</v>
          </cell>
          <cell r="P4441" t="str">
            <v>I004</v>
          </cell>
          <cell r="Q4441" t="str">
            <v>FAIS Municipal y de las Demarcaciones Territoriales del Distrito Federal</v>
          </cell>
          <cell r="R4441">
            <v>33</v>
          </cell>
          <cell r="S4441" t="str">
            <v>Aportaciones Federales para Entidades Federativas y Municipios</v>
          </cell>
          <cell r="T4441" t="str">
            <v>H AYUNTAMIENTO DE SOTUTA</v>
          </cell>
          <cell r="U4441">
            <v>10</v>
          </cell>
          <cell r="V4441" t="str">
            <v>Vivienda</v>
          </cell>
          <cell r="W4441">
            <v>2</v>
          </cell>
          <cell r="X4441" t="str">
            <v>Proyecto de Inversión de Infraestructura Social</v>
          </cell>
          <cell r="Y4441" t="str">
            <v>LOS BENEFICIARIOS CONTARAN CON UN CUARTO ADICIONAL QUE EVITARA EL HACINAMIENTO</v>
          </cell>
          <cell r="Z4441">
            <v>42933</v>
          </cell>
          <cell r="AA4441">
            <v>43038</v>
          </cell>
          <cell r="AB4441" t="str">
            <v>CALLE25 PUEBLO SOTUTA, 97690 SOTUTA, SOTUTA YUCATÁN ENTRE CALLE18 Y CALLE20, CALLE23 OBRA UBICADA A LA VUELTA DEL PALACIO</v>
          </cell>
          <cell r="AC4441">
            <v>0</v>
          </cell>
          <cell r="AE4441">
            <v>1</v>
          </cell>
          <cell r="AF4441" t="str">
            <v>En Ejecución</v>
          </cell>
          <cell r="AG4441">
            <v>2017</v>
          </cell>
          <cell r="AH4441">
            <v>675847.38</v>
          </cell>
        </row>
        <row r="4442">
          <cell r="B4442" t="str">
            <v>YUC17170300950744</v>
          </cell>
          <cell r="C4442" t="str">
            <v>Mejoramiento De La Eficiencia Del Sistema De Agua Del Agua Potable Pozo Dos De La Localidad Y Municipio De Souta Yucatan - 187285</v>
          </cell>
          <cell r="D4442" t="str">
            <v>187285</v>
          </cell>
          <cell r="E4442">
            <v>31</v>
          </cell>
          <cell r="F4442" t="str">
            <v>Yucatán</v>
          </cell>
          <cell r="G4442">
            <v>69</v>
          </cell>
          <cell r="H4442" t="str">
            <v>Sotuta</v>
          </cell>
          <cell r="I4442">
            <v>1</v>
          </cell>
          <cell r="J4442" t="str">
            <v>Sotuta</v>
          </cell>
          <cell r="K4442">
            <v>-89.006111000000004</v>
          </cell>
          <cell r="L4442">
            <v>20.595832999999999</v>
          </cell>
          <cell r="M4442" t="str">
            <v>Urbano</v>
          </cell>
          <cell r="N4442">
            <v>2</v>
          </cell>
          <cell r="O4442" t="str">
            <v>Aportaciones Federales</v>
          </cell>
          <cell r="P4442" t="str">
            <v>I004</v>
          </cell>
          <cell r="Q4442" t="str">
            <v>FAIS Municipal y de las Demarcaciones Territoriales del Distrito Federal</v>
          </cell>
          <cell r="R4442">
            <v>33</v>
          </cell>
          <cell r="S4442" t="str">
            <v>Aportaciones Federales para Entidades Federativas y Municipios</v>
          </cell>
          <cell r="T4442" t="str">
            <v>H AYUNTAMIENTO DE SOTUTA</v>
          </cell>
          <cell r="U4442">
            <v>4</v>
          </cell>
          <cell r="V4442" t="str">
            <v>Agua y saneamiento</v>
          </cell>
          <cell r="W4442">
            <v>2</v>
          </cell>
          <cell r="X4442" t="str">
            <v>Proyecto de Inversión de Infraestructura Social</v>
          </cell>
          <cell r="Y4442" t="str">
            <v>LOS BENEFICIARIOS CONTARAN CON AGUA POTABLE DURANTE TODO EL AÑO</v>
          </cell>
          <cell r="Z4442">
            <v>42887</v>
          </cell>
          <cell r="AA4442">
            <v>42931</v>
          </cell>
          <cell r="AB4442" t="str">
            <v>CALLE14 PUEBLO SOTUTA, 97690 SOTUTA, SOTUTA YUCATÁN ENTRE CALLE21 Y CALLE23, CALLE16 SALIDA A YAXCABA</v>
          </cell>
          <cell r="AC4442">
            <v>0</v>
          </cell>
          <cell r="AE4442">
            <v>1</v>
          </cell>
          <cell r="AF4442" t="str">
            <v>En Ejecución</v>
          </cell>
          <cell r="AG4442">
            <v>2017</v>
          </cell>
          <cell r="AH4442">
            <v>167510.89000000001</v>
          </cell>
        </row>
        <row r="4443">
          <cell r="B4443" t="str">
            <v>YUC17170300950745</v>
          </cell>
          <cell r="C4443" t="str">
            <v>Mejoramiento De La Eficiencia Del Sistema De Agua Del Agua Potable Pozo Uno De La Localidad Y Municipio De Souta Yucatan - 187255</v>
          </cell>
          <cell r="D4443" t="str">
            <v>187255</v>
          </cell>
          <cell r="E4443">
            <v>31</v>
          </cell>
          <cell r="F4443" t="str">
            <v>Yucatán</v>
          </cell>
          <cell r="G4443">
            <v>69</v>
          </cell>
          <cell r="H4443" t="str">
            <v>Sotuta</v>
          </cell>
          <cell r="I4443">
            <v>1</v>
          </cell>
          <cell r="J4443" t="str">
            <v>Sotuta</v>
          </cell>
          <cell r="K4443">
            <v>-89.006111000000004</v>
          </cell>
          <cell r="L4443">
            <v>20.595832999999999</v>
          </cell>
          <cell r="M4443" t="str">
            <v>Urbano</v>
          </cell>
          <cell r="N4443">
            <v>2</v>
          </cell>
          <cell r="O4443" t="str">
            <v>Aportaciones Federales</v>
          </cell>
          <cell r="P4443" t="str">
            <v>I004</v>
          </cell>
          <cell r="Q4443" t="str">
            <v>FAIS Municipal y de las Demarcaciones Territoriales del Distrito Federal</v>
          </cell>
          <cell r="R4443">
            <v>33</v>
          </cell>
          <cell r="S4443" t="str">
            <v>Aportaciones Federales para Entidades Federativas y Municipios</v>
          </cell>
          <cell r="T4443" t="str">
            <v>H AYUNTAMIENTO DE SOTUTA</v>
          </cell>
          <cell r="U4443">
            <v>4</v>
          </cell>
          <cell r="V4443" t="str">
            <v>Agua y saneamiento</v>
          </cell>
          <cell r="W4443">
            <v>2</v>
          </cell>
          <cell r="X4443" t="str">
            <v>Proyecto de Inversión de Infraestructura Social</v>
          </cell>
          <cell r="Y4443" t="str">
            <v>LOS BENEFICIARIOS CONTARAN CON AGUA POTABLE DURANTE TODO EL AÑO</v>
          </cell>
          <cell r="Z4443">
            <v>42887</v>
          </cell>
          <cell r="AA4443">
            <v>42931</v>
          </cell>
          <cell r="AB4443" t="str">
            <v>CALLE21 DIAGONAL PUEBLO SOTUTA, 97690 SOTUTA, SOTUTA YUCATÁN ENTRE CALLE CALE 20 Y CALLE21, CALLE22 UNA CUADRA AL NORTE DE LA IGL</v>
          </cell>
          <cell r="AC4443">
            <v>0</v>
          </cell>
          <cell r="AE4443">
            <v>1</v>
          </cell>
          <cell r="AF4443" t="str">
            <v>En Ejecución</v>
          </cell>
          <cell r="AG4443">
            <v>2017</v>
          </cell>
          <cell r="AH4443">
            <v>275805.5</v>
          </cell>
        </row>
        <row r="4444">
          <cell r="B4444" t="str">
            <v>YUC17170300950746</v>
          </cell>
          <cell r="C4444" t="str">
            <v>Rehabiliacion De Calles En La Localidad Y Municipio De Sotuta Yucatan - 187232</v>
          </cell>
          <cell r="D4444" t="str">
            <v>187232</v>
          </cell>
          <cell r="E4444">
            <v>31</v>
          </cell>
          <cell r="F4444" t="str">
            <v>Yucatán</v>
          </cell>
          <cell r="G4444">
            <v>69</v>
          </cell>
          <cell r="H4444" t="str">
            <v>Sotuta</v>
          </cell>
          <cell r="I4444">
            <v>1</v>
          </cell>
          <cell r="J4444" t="str">
            <v>Sotuta</v>
          </cell>
          <cell r="K4444">
            <v>-89.006111000000004</v>
          </cell>
          <cell r="L4444">
            <v>20.595832999999999</v>
          </cell>
          <cell r="M4444" t="str">
            <v>Urbano</v>
          </cell>
          <cell r="N4444">
            <v>2</v>
          </cell>
          <cell r="O4444" t="str">
            <v>Aportaciones Federales</v>
          </cell>
          <cell r="P4444" t="str">
            <v>I004</v>
          </cell>
          <cell r="Q4444" t="str">
            <v>FAIS Municipal y de las Demarcaciones Territoriales del Distrito Federal</v>
          </cell>
          <cell r="R4444">
            <v>33</v>
          </cell>
          <cell r="S4444" t="str">
            <v>Aportaciones Federales para Entidades Federativas y Municipios</v>
          </cell>
          <cell r="T4444" t="str">
            <v>H AYUNTAMIENTO DE SOTUTA</v>
          </cell>
          <cell r="U4444">
            <v>3</v>
          </cell>
          <cell r="V4444" t="str">
            <v>Transportes y vialidades</v>
          </cell>
          <cell r="W4444">
            <v>2</v>
          </cell>
          <cell r="X4444" t="str">
            <v>Proyecto de Inversión de Infraestructura Social</v>
          </cell>
          <cell r="Y4444" t="str">
            <v>LOS BENEFICIARIOS CONTARAN CON CALLES EN BUEN ESTADO</v>
          </cell>
          <cell r="Z4444">
            <v>42905</v>
          </cell>
          <cell r="AA4444">
            <v>42944</v>
          </cell>
          <cell r="AB4444" t="str">
            <v>CALLE15 PUEBLO SOTUTA, 97690 SOTUTA, SOTUTA YUCATÁN ENTRE CALLE26 Y CALLE32, CALLE17 TRES CUADRAS AL NORTE DE LA IGLESIA C</v>
          </cell>
          <cell r="AC4444">
            <v>0</v>
          </cell>
          <cell r="AE4444">
            <v>1</v>
          </cell>
          <cell r="AF4444" t="str">
            <v>En Ejecución</v>
          </cell>
          <cell r="AG4444">
            <v>2017</v>
          </cell>
          <cell r="AH4444">
            <v>2440488.2000000002</v>
          </cell>
        </row>
        <row r="4445">
          <cell r="B4445" t="str">
            <v>YUC17170300950747</v>
          </cell>
          <cell r="C4445" t="str">
            <v>Construccion De Cien Acciones De Recamara Adicional Cuartos Dormitorio Para Vivienda En El Municipio De Sotuta Yucatan - 190100</v>
          </cell>
          <cell r="D4445" t="str">
            <v>190100</v>
          </cell>
          <cell r="E4445">
            <v>31</v>
          </cell>
          <cell r="F4445" t="str">
            <v>Yucatán</v>
          </cell>
          <cell r="G4445">
            <v>69</v>
          </cell>
          <cell r="H4445" t="str">
            <v>Sotuta</v>
          </cell>
          <cell r="I4445">
            <v>1</v>
          </cell>
          <cell r="J4445" t="str">
            <v>Sotuta</v>
          </cell>
          <cell r="K4445">
            <v>-89.006111000000004</v>
          </cell>
          <cell r="L4445">
            <v>20.595832999999999</v>
          </cell>
          <cell r="M4445" t="str">
            <v>Urbano</v>
          </cell>
          <cell r="N4445">
            <v>2</v>
          </cell>
          <cell r="O4445" t="str">
            <v>Aportaciones Federales</v>
          </cell>
          <cell r="P4445" t="str">
            <v>I004</v>
          </cell>
          <cell r="Q4445" t="str">
            <v>FAIS Municipal y de las Demarcaciones Territoriales del Distrito Federal</v>
          </cell>
          <cell r="R4445">
            <v>33</v>
          </cell>
          <cell r="S4445" t="str">
            <v>Aportaciones Federales para Entidades Federativas y Municipios</v>
          </cell>
          <cell r="T4445" t="str">
            <v>H AYUNTAMIENTO DE SOTUTA</v>
          </cell>
          <cell r="U4445">
            <v>10</v>
          </cell>
          <cell r="V4445" t="str">
            <v>Vivienda</v>
          </cell>
          <cell r="W4445">
            <v>2</v>
          </cell>
          <cell r="X4445" t="str">
            <v>Proyecto de Inversión de Infraestructura Social</v>
          </cell>
          <cell r="Y4445" t="str">
            <v>LOS BENEFICIARIOS CONTARAN CON UN CUARTO ADICIONAL QUE EVITARA EL HACINAMIENTO</v>
          </cell>
          <cell r="Z4445">
            <v>42933</v>
          </cell>
          <cell r="AA4445">
            <v>43038</v>
          </cell>
          <cell r="AB4445" t="str">
            <v>CALLE16 PUEBLO SOTUTA, 97690 SOTUTA, SOTUTA YUCATÁN ENTRE CALLE17 Y CALLE19, CALLE14 OBRA UBICADA CERCA DE UN TEMPLO DE LA</v>
          </cell>
          <cell r="AC4445">
            <v>0</v>
          </cell>
          <cell r="AE4445">
            <v>1</v>
          </cell>
          <cell r="AF4445" t="str">
            <v>En Ejecución</v>
          </cell>
          <cell r="AG4445">
            <v>2017</v>
          </cell>
          <cell r="AH4445">
            <v>623859.12</v>
          </cell>
        </row>
        <row r="4446">
          <cell r="B4446" t="str">
            <v>YUC17170300950748</v>
          </cell>
          <cell r="C4446" t="str">
            <v>Ampliacion De Elecrificacion En Media Y Baja Tension En La Calle Doce Entre Veintisiete Y Reinta Y Uno - 187337</v>
          </cell>
          <cell r="D4446" t="str">
            <v>187337</v>
          </cell>
          <cell r="E4446">
            <v>31</v>
          </cell>
          <cell r="F4446" t="str">
            <v>Yucatán</v>
          </cell>
          <cell r="G4446">
            <v>69</v>
          </cell>
          <cell r="H4446" t="str">
            <v>Sotuta</v>
          </cell>
          <cell r="I4446">
            <v>1</v>
          </cell>
          <cell r="J4446" t="str">
            <v>Sotuta</v>
          </cell>
          <cell r="K4446">
            <v>-89.006111000000004</v>
          </cell>
          <cell r="L4446">
            <v>20.595832999999999</v>
          </cell>
          <cell r="M4446" t="str">
            <v>Urbano</v>
          </cell>
          <cell r="N4446">
            <v>2</v>
          </cell>
          <cell r="O4446" t="str">
            <v>Aportaciones Federales</v>
          </cell>
          <cell r="P4446" t="str">
            <v>I004</v>
          </cell>
          <cell r="Q4446" t="str">
            <v>FAIS Municipal y de las Demarcaciones Territoriales del Distrito Federal</v>
          </cell>
          <cell r="R4446">
            <v>33</v>
          </cell>
          <cell r="S4446" t="str">
            <v>Aportaciones Federales para Entidades Federativas y Municipios</v>
          </cell>
          <cell r="T4446" t="str">
            <v>H AYUNTAMIENTO DE SOTUTA</v>
          </cell>
          <cell r="U4446">
            <v>5</v>
          </cell>
          <cell r="V4446" t="str">
            <v>Urbanización</v>
          </cell>
          <cell r="W4446">
            <v>2</v>
          </cell>
          <cell r="X4446" t="str">
            <v>Proyecto de Inversión de Infraestructura Social</v>
          </cell>
          <cell r="Y4446" t="str">
            <v>LOS BENEFICIARIOS CONTARAN CON ENERGIA ELECTRICA EN SUS HOGARES</v>
          </cell>
          <cell r="Z4446">
            <v>42933</v>
          </cell>
          <cell r="AA4446">
            <v>42992</v>
          </cell>
          <cell r="AB4446" t="str">
            <v>CALLE12 PUEBLO SOTUTA, 97690 SOTUTA, SOTUTA YUCATÁN ENTRE CALLE 27 Y CALLE31, CALLE 12 ENRTRE 27 Y 31</v>
          </cell>
          <cell r="AC4446">
            <v>0</v>
          </cell>
          <cell r="AE4446">
            <v>1</v>
          </cell>
          <cell r="AF4446" t="str">
            <v>En Ejecución</v>
          </cell>
          <cell r="AG4446">
            <v>2017</v>
          </cell>
          <cell r="AH4446">
            <v>1124253.47</v>
          </cell>
        </row>
        <row r="4447">
          <cell r="B4447" t="str">
            <v>YUC17170300951012</v>
          </cell>
          <cell r="C4447" t="str">
            <v>Construcción De Sanitarios Rurales En La Localidad De Santa Ana Del Municipio De Tizimín Del Estado De Yucatan - 118352</v>
          </cell>
          <cell r="D4447" t="str">
            <v>118352</v>
          </cell>
          <cell r="E4447">
            <v>31</v>
          </cell>
          <cell r="F4447" t="str">
            <v>Yucatán</v>
          </cell>
          <cell r="G4447">
            <v>96</v>
          </cell>
          <cell r="H4447" t="str">
            <v>Tizimín</v>
          </cell>
          <cell r="I4447">
            <v>470</v>
          </cell>
          <cell r="J4447" t="str">
            <v>Santa Ana</v>
          </cell>
          <cell r="K4447">
            <v>-87.765276999999998</v>
          </cell>
          <cell r="L4447">
            <v>21.254722000000001</v>
          </cell>
          <cell r="M4447" t="str">
            <v>Rural</v>
          </cell>
          <cell r="N4447">
            <v>2</v>
          </cell>
          <cell r="O4447" t="str">
            <v>Aportaciones Federales</v>
          </cell>
          <cell r="P4447" t="str">
            <v>I003</v>
          </cell>
          <cell r="Q4447" t="str">
            <v>FAIS Entidades</v>
          </cell>
          <cell r="R4447">
            <v>33</v>
          </cell>
          <cell r="S4447" t="str">
            <v>Aportaciones Federales para Entidades Federativas y Municipios</v>
          </cell>
          <cell r="T4447" t="str">
            <v>JUNTA DE AGUA POTABLE Y ALCANTARILLADO DE YUCATAN</v>
          </cell>
          <cell r="U4447">
            <v>10</v>
          </cell>
          <cell r="V4447" t="str">
            <v>Vivienda</v>
          </cell>
          <cell r="W4447">
            <v>2</v>
          </cell>
          <cell r="X4447" t="str">
            <v>Proyecto de Inversión de Infraestructura Social</v>
          </cell>
          <cell r="Y4447" t="str">
            <v>COMBATIR EL FECALISMO AL AIRE LIBRE</v>
          </cell>
          <cell r="Z4447">
            <v>42946</v>
          </cell>
          <cell r="AA4447">
            <v>43066</v>
          </cell>
          <cell r="AB4447" t="str">
            <v>MANZANA SANTA ANA, 97713 SANTA ANA, TIZIMÍN YUCATÁN ENTRE Y ,</v>
          </cell>
          <cell r="AC4447">
            <v>0</v>
          </cell>
          <cell r="AE4447">
            <v>1</v>
          </cell>
          <cell r="AF4447" t="str">
            <v>En Ejecución</v>
          </cell>
          <cell r="AG4447">
            <v>2017</v>
          </cell>
          <cell r="AH4447">
            <v>828913.65</v>
          </cell>
        </row>
        <row r="4448">
          <cell r="B4448" t="str">
            <v>YUC17170300951013</v>
          </cell>
          <cell r="C4448" t="str">
            <v>Construcción De Setenta Y Cinco Cuartos Dormitorios En Comisarias Varias Ruta Dos En El Municipio De Tizimin Yucatan - 71401</v>
          </cell>
          <cell r="D4448" t="str">
            <v>71401</v>
          </cell>
          <cell r="E4448">
            <v>31</v>
          </cell>
          <cell r="F4448" t="str">
            <v>Yucatán</v>
          </cell>
          <cell r="G4448">
            <v>96</v>
          </cell>
          <cell r="H4448" t="str">
            <v>Tizimín</v>
          </cell>
          <cell r="I4448">
            <v>470</v>
          </cell>
          <cell r="J4448" t="str">
            <v>Santa Ana</v>
          </cell>
          <cell r="K4448">
            <v>-87.765276999999998</v>
          </cell>
          <cell r="L4448">
            <v>21.254722000000001</v>
          </cell>
          <cell r="M4448" t="str">
            <v>Rural</v>
          </cell>
          <cell r="N4448">
            <v>2</v>
          </cell>
          <cell r="O4448" t="str">
            <v>Aportaciones Federales</v>
          </cell>
          <cell r="P4448" t="str">
            <v>I004</v>
          </cell>
          <cell r="Q4448" t="str">
            <v>FAIS Municipal y de las Demarcaciones Territoriales del Distrito Federal</v>
          </cell>
          <cell r="R4448">
            <v>33</v>
          </cell>
          <cell r="S4448" t="str">
            <v>Aportaciones Federales para Entidades Federativas y Municipios</v>
          </cell>
          <cell r="T4448" t="str">
            <v>H AYUNTAMIENTO DE TIZIMIN YUCATAN</v>
          </cell>
          <cell r="U4448">
            <v>10</v>
          </cell>
          <cell r="V4448" t="str">
            <v>Vivienda</v>
          </cell>
          <cell r="W4448">
            <v>2</v>
          </cell>
          <cell r="X4448" t="str">
            <v>Proyecto de Inversión de Infraestructura Social</v>
          </cell>
          <cell r="Y4448" t="str">
            <v>DOTAR DE UN CUARTO DORMITORIO A MUCHAS FAMILIAS DE ESCASOS RECURSOS PARA MEJORAR SU CALIDAD DE VIDA</v>
          </cell>
          <cell r="Z4448">
            <v>42811</v>
          </cell>
          <cell r="AA4448">
            <v>42910</v>
          </cell>
          <cell r="AB4448" t="str">
            <v>CALLE SANTA ANA INTERIOR SN COLONIA SANTA ANA, 97714 SANTA ANA, TIZIMÍN YUCATÁN ENTRE Y , A UN COSTADO DEL PARQUE PRINCIPAL DE SANTA ANA</v>
          </cell>
          <cell r="AC4448">
            <v>0</v>
          </cell>
          <cell r="AE4448">
            <v>1</v>
          </cell>
          <cell r="AF4448" t="str">
            <v>En Ejecución</v>
          </cell>
          <cell r="AG4448">
            <v>2017</v>
          </cell>
          <cell r="AH4448">
            <v>295998.25</v>
          </cell>
        </row>
        <row r="4449">
          <cell r="B4449" t="str">
            <v>YUC17170300951014</v>
          </cell>
          <cell r="C4449" t="str">
            <v>Construcción De Cien Techos De Concreto En Comisarias Varias Ruta Dos En El Municipio De Tizimin Yucatan - 61956</v>
          </cell>
          <cell r="D4449" t="str">
            <v>61956</v>
          </cell>
          <cell r="E4449">
            <v>31</v>
          </cell>
          <cell r="F4449" t="str">
            <v>Yucatán</v>
          </cell>
          <cell r="G4449">
            <v>96</v>
          </cell>
          <cell r="H4449" t="str">
            <v>Tizimín</v>
          </cell>
          <cell r="I4449">
            <v>470</v>
          </cell>
          <cell r="J4449" t="str">
            <v>Santa Ana</v>
          </cell>
          <cell r="K4449">
            <v>-87.765276999999998</v>
          </cell>
          <cell r="L4449">
            <v>21.254722000000001</v>
          </cell>
          <cell r="M4449" t="str">
            <v>Rural</v>
          </cell>
          <cell r="N4449">
            <v>2</v>
          </cell>
          <cell r="O4449" t="str">
            <v>Aportaciones Federales</v>
          </cell>
          <cell r="P4449" t="str">
            <v>I004</v>
          </cell>
          <cell r="Q4449" t="str">
            <v>FAIS Municipal y de las Demarcaciones Territoriales del Distrito Federal</v>
          </cell>
          <cell r="R4449">
            <v>33</v>
          </cell>
          <cell r="S4449" t="str">
            <v>Aportaciones Federales para Entidades Federativas y Municipios</v>
          </cell>
          <cell r="T4449" t="str">
            <v>H AYUNTAMIENTO DE TIZIMIN YUCATAN</v>
          </cell>
          <cell r="U4449">
            <v>10</v>
          </cell>
          <cell r="V4449" t="str">
            <v>Vivienda</v>
          </cell>
          <cell r="W4449">
            <v>2</v>
          </cell>
          <cell r="X4449" t="str">
            <v>Proyecto de Inversión de Infraestructura Social</v>
          </cell>
          <cell r="Y4449" t="str">
            <v>DOTAR DE UN TECHO A LAS FAMILIAS DE ESCASOS RECURSOS PARA MEJORAR SU CALIDAD DE VIDA</v>
          </cell>
          <cell r="Z4449">
            <v>42811</v>
          </cell>
          <cell r="AA4449">
            <v>42910</v>
          </cell>
          <cell r="AB4449" t="str">
            <v>CALLE SANTA ANA INTERIOR SN COLONIA SANTA ANA, 97713 SANTA ANA, TIZIMÍN YUCATÁN ENTRE Y , FRENTE AL CAMPO DEPORTIVO DE SANTA ANA</v>
          </cell>
          <cell r="AC4449">
            <v>0</v>
          </cell>
          <cell r="AE4449">
            <v>1</v>
          </cell>
          <cell r="AF4449" t="str">
            <v>En Ejecución</v>
          </cell>
          <cell r="AG4449">
            <v>2017</v>
          </cell>
          <cell r="AH4449">
            <v>79196.820000000007</v>
          </cell>
        </row>
        <row r="4450">
          <cell r="B4450" t="str">
            <v>YUC17170300951015</v>
          </cell>
          <cell r="C4450" t="str">
            <v>Construcción De Cincuenta Sanitarios Con Biodigestores En Comisarias Varias Ruta Uno En El Municipio De Tizimin Yucatan - 62824</v>
          </cell>
          <cell r="D4450" t="str">
            <v>62824</v>
          </cell>
          <cell r="E4450">
            <v>31</v>
          </cell>
          <cell r="F4450" t="str">
            <v>Yucatán</v>
          </cell>
          <cell r="G4450">
            <v>96</v>
          </cell>
          <cell r="H4450" t="str">
            <v>Tizimín</v>
          </cell>
          <cell r="I4450">
            <v>471</v>
          </cell>
          <cell r="J4450" t="str">
            <v>San Andrés</v>
          </cell>
          <cell r="K4450">
            <v>-87.691665999999998</v>
          </cell>
          <cell r="L4450">
            <v>20.984999999999999</v>
          </cell>
          <cell r="M4450" t="str">
            <v>Rural</v>
          </cell>
          <cell r="N4450">
            <v>2</v>
          </cell>
          <cell r="O4450" t="str">
            <v>Aportaciones Federales</v>
          </cell>
          <cell r="P4450" t="str">
            <v>I004</v>
          </cell>
          <cell r="Q4450" t="str">
            <v>FAIS Municipal y de las Demarcaciones Territoriales del Distrito Federal</v>
          </cell>
          <cell r="R4450">
            <v>33</v>
          </cell>
          <cell r="S4450" t="str">
            <v>Aportaciones Federales para Entidades Federativas y Municipios</v>
          </cell>
          <cell r="T4450" t="str">
            <v>H AYUNTAMIENTO DE TIZIMIN YUCATAN</v>
          </cell>
          <cell r="U4450">
            <v>10</v>
          </cell>
          <cell r="V4450" t="str">
            <v>Vivienda</v>
          </cell>
          <cell r="W4450">
            <v>2</v>
          </cell>
          <cell r="X4450" t="str">
            <v>Proyecto de Inversión de Infraestructura Social</v>
          </cell>
          <cell r="Y4450" t="str">
            <v>DOTAR DE SANITARIO CON BIODIGESTOR A LAS FAMILIAS DE ESCASOS RECURSOS EL FECALISMO AL AIRE LIBRE</v>
          </cell>
          <cell r="Z4450">
            <v>42811</v>
          </cell>
          <cell r="AA4450">
            <v>42910</v>
          </cell>
          <cell r="AB4450" t="str">
            <v>CALLE SAN ANDRES INTERIOR SN COLONIA SAN ANDRES, 97705 SAN ANDRÉS, TIZIMÍN YUCATÁN ENTRE Y , A UN COSTADO DEL CAMPO DEPORTIVO DE SAN ANDRES</v>
          </cell>
          <cell r="AC4450">
            <v>0</v>
          </cell>
          <cell r="AE4450">
            <v>1</v>
          </cell>
          <cell r="AF4450" t="str">
            <v>En Ejecución</v>
          </cell>
          <cell r="AG4450">
            <v>2017</v>
          </cell>
          <cell r="AH4450">
            <v>299686.75</v>
          </cell>
        </row>
        <row r="4451">
          <cell r="B4451" t="str">
            <v>YUC17170300951016</v>
          </cell>
          <cell r="C4451" t="str">
            <v>Construcción De Pisos Firmes En La Localidad De Pixoy - 87229</v>
          </cell>
          <cell r="D4451" t="str">
            <v>87229</v>
          </cell>
          <cell r="E4451">
            <v>31</v>
          </cell>
          <cell r="F4451" t="str">
            <v>Yucatán</v>
          </cell>
          <cell r="G4451">
            <v>102</v>
          </cell>
          <cell r="H4451" t="str">
            <v>Valladolid</v>
          </cell>
          <cell r="I4451">
            <v>75</v>
          </cell>
          <cell r="J4451" t="str">
            <v>Pixoy</v>
          </cell>
          <cell r="K4451">
            <v>-88.262500000000003</v>
          </cell>
          <cell r="L4451">
            <v>20.714721999999998</v>
          </cell>
          <cell r="M4451" t="str">
            <v>Rural</v>
          </cell>
          <cell r="N4451">
            <v>2</v>
          </cell>
          <cell r="O4451" t="str">
            <v>Aportaciones Federales</v>
          </cell>
          <cell r="P4451" t="str">
            <v>I004</v>
          </cell>
          <cell r="Q4451" t="str">
            <v>FAIS Municipal y de las Demarcaciones Territoriales del Distrito Federal</v>
          </cell>
          <cell r="R4451">
            <v>33</v>
          </cell>
          <cell r="S4451" t="str">
            <v>Aportaciones Federales para Entidades Federativas y Municipios</v>
          </cell>
          <cell r="T4451" t="str">
            <v>MUNICIPIO DE VALLADOLID YUCATAN</v>
          </cell>
          <cell r="U4451">
            <v>10</v>
          </cell>
          <cell r="V4451" t="str">
            <v>Vivienda</v>
          </cell>
          <cell r="W4451">
            <v>2</v>
          </cell>
          <cell r="X4451" t="str">
            <v>Proyecto de Inversión de Infraestructura Social</v>
          </cell>
          <cell r="Y4451" t="str">
            <v>PISOS FIRMES  EN LA LOCALIDAD DE PIXOY</v>
          </cell>
          <cell r="Z4451">
            <v>42880</v>
          </cell>
          <cell r="AA4451">
            <v>42939</v>
          </cell>
          <cell r="AB4451" t="str">
            <v>PUEBLO PIXOY, 97790 PIXOY, VALLADOLID YUCATÁN ENTRE Y , LOCALIDAD DE PIXOY</v>
          </cell>
          <cell r="AC4451">
            <v>0</v>
          </cell>
          <cell r="AE4451">
            <v>1</v>
          </cell>
          <cell r="AF4451" t="str">
            <v>En Ejecución</v>
          </cell>
          <cell r="AG4451">
            <v>2017</v>
          </cell>
          <cell r="AH4451">
            <v>11994.89</v>
          </cell>
        </row>
        <row r="4452">
          <cell r="B4452" t="str">
            <v>YUC17170300951017</v>
          </cell>
          <cell r="C4452" t="str">
            <v>Construcción De Techos Firmes En La Localidad De Pixoy - 87206</v>
          </cell>
          <cell r="D4452" t="str">
            <v>87206</v>
          </cell>
          <cell r="E4452">
            <v>31</v>
          </cell>
          <cell r="F4452" t="str">
            <v>Yucatán</v>
          </cell>
          <cell r="G4452">
            <v>102</v>
          </cell>
          <cell r="H4452" t="str">
            <v>Valladolid</v>
          </cell>
          <cell r="I4452">
            <v>75</v>
          </cell>
          <cell r="J4452" t="str">
            <v>Pixoy</v>
          </cell>
          <cell r="K4452">
            <v>-88.262500000000003</v>
          </cell>
          <cell r="L4452">
            <v>20.714721999999998</v>
          </cell>
          <cell r="M4452" t="str">
            <v>Rural</v>
          </cell>
          <cell r="N4452">
            <v>2</v>
          </cell>
          <cell r="O4452" t="str">
            <v>Aportaciones Federales</v>
          </cell>
          <cell r="P4452" t="str">
            <v>I004</v>
          </cell>
          <cell r="Q4452" t="str">
            <v>FAIS Municipal y de las Demarcaciones Territoriales del Distrito Federal</v>
          </cell>
          <cell r="R4452">
            <v>33</v>
          </cell>
          <cell r="S4452" t="str">
            <v>Aportaciones Federales para Entidades Federativas y Municipios</v>
          </cell>
          <cell r="T4452" t="str">
            <v>MUNICIPIO DE VALLADOLID YUCATAN</v>
          </cell>
          <cell r="U4452">
            <v>10</v>
          </cell>
          <cell r="V4452" t="str">
            <v>Vivienda</v>
          </cell>
          <cell r="W4452">
            <v>2</v>
          </cell>
          <cell r="X4452" t="str">
            <v>Proyecto de Inversión de Infraestructura Social</v>
          </cell>
          <cell r="Y4452" t="str">
            <v>TECHOS EN LA LOCALIDAD DE PIXOY</v>
          </cell>
          <cell r="Z4452">
            <v>42880</v>
          </cell>
          <cell r="AA4452">
            <v>42939</v>
          </cell>
          <cell r="AB4452" t="str">
            <v>PUEBLO PIXOY, 97790 PIXOY, VALLADOLID YUCATÁN ENTRE Y , EN LA LOCALIDAD DE PIXOY</v>
          </cell>
          <cell r="AC4452">
            <v>0</v>
          </cell>
          <cell r="AE4452">
            <v>1</v>
          </cell>
          <cell r="AF4452" t="str">
            <v>En Ejecución</v>
          </cell>
          <cell r="AG4452">
            <v>2017</v>
          </cell>
          <cell r="AH4452">
            <v>206460.27</v>
          </cell>
        </row>
        <row r="4453">
          <cell r="B4453" t="str">
            <v>YUC17170300951018</v>
          </cell>
          <cell r="C4453" t="str">
            <v>Construcción De Cuartos Dormitorios En La Localidad De Pixoy - 87187</v>
          </cell>
          <cell r="D4453" t="str">
            <v>87187</v>
          </cell>
          <cell r="E4453">
            <v>31</v>
          </cell>
          <cell r="F4453" t="str">
            <v>Yucatán</v>
          </cell>
          <cell r="G4453">
            <v>102</v>
          </cell>
          <cell r="H4453" t="str">
            <v>Valladolid</v>
          </cell>
          <cell r="I4453">
            <v>75</v>
          </cell>
          <cell r="J4453" t="str">
            <v>Pixoy</v>
          </cell>
          <cell r="K4453">
            <v>-88.262500000000003</v>
          </cell>
          <cell r="L4453">
            <v>20.714721999999998</v>
          </cell>
          <cell r="M4453" t="str">
            <v>Rural</v>
          </cell>
          <cell r="N4453">
            <v>2</v>
          </cell>
          <cell r="O4453" t="str">
            <v>Aportaciones Federales</v>
          </cell>
          <cell r="P4453" t="str">
            <v>I004</v>
          </cell>
          <cell r="Q4453" t="str">
            <v>FAIS Municipal y de las Demarcaciones Territoriales del Distrito Federal</v>
          </cell>
          <cell r="R4453">
            <v>33</v>
          </cell>
          <cell r="S4453" t="str">
            <v>Aportaciones Federales para Entidades Federativas y Municipios</v>
          </cell>
          <cell r="T4453" t="str">
            <v>MUNICIPIO DE VALLADOLID YUCATAN</v>
          </cell>
          <cell r="U4453">
            <v>10</v>
          </cell>
          <cell r="V4453" t="str">
            <v>Vivienda</v>
          </cell>
          <cell r="W4453">
            <v>2</v>
          </cell>
          <cell r="X4453" t="str">
            <v>Proyecto de Inversión de Infraestructura Social</v>
          </cell>
          <cell r="Y4453" t="str">
            <v>CUARTOS DORMITORIOS EN LA LOCALIDAD DE PIXOY</v>
          </cell>
          <cell r="Z4453">
            <v>42880</v>
          </cell>
          <cell r="AA4453">
            <v>42939</v>
          </cell>
          <cell r="AB4453" t="str">
            <v>PUEBLO PIXOY, 97790 PIXOY, VALLADOLID YUCATÁN ENTRE Y , EN LA LOCALIDAD DE PIXOY</v>
          </cell>
          <cell r="AC4453">
            <v>0</v>
          </cell>
          <cell r="AE4453">
            <v>1</v>
          </cell>
          <cell r="AF4453" t="str">
            <v>En Ejecución</v>
          </cell>
          <cell r="AG4453">
            <v>2017</v>
          </cell>
          <cell r="AH4453">
            <v>2293066.5299999998</v>
          </cell>
        </row>
        <row r="4454">
          <cell r="B4454" t="str">
            <v>YUC17170300951019</v>
          </cell>
          <cell r="C4454" t="str">
            <v>Construcción De Cuartos Dormitorios En La Localidad De San Vicente - 81325</v>
          </cell>
          <cell r="D4454" t="str">
            <v>81325</v>
          </cell>
          <cell r="E4454">
            <v>31</v>
          </cell>
          <cell r="F4454" t="str">
            <v>Yucatán</v>
          </cell>
          <cell r="G4454">
            <v>102</v>
          </cell>
          <cell r="H4454" t="str">
            <v>Valladolid</v>
          </cell>
          <cell r="I4454">
            <v>117</v>
          </cell>
          <cell r="J4454" t="str">
            <v>San Vicente</v>
          </cell>
          <cell r="K4454">
            <v>-88.076666000000003</v>
          </cell>
          <cell r="L4454">
            <v>20.717222</v>
          </cell>
          <cell r="M4454" t="str">
            <v>Rural</v>
          </cell>
          <cell r="N4454">
            <v>2</v>
          </cell>
          <cell r="O4454" t="str">
            <v>Aportaciones Federales</v>
          </cell>
          <cell r="P4454" t="str">
            <v>I004</v>
          </cell>
          <cell r="Q4454" t="str">
            <v>FAIS Municipal y de las Demarcaciones Territoriales del Distrito Federal</v>
          </cell>
          <cell r="R4454">
            <v>33</v>
          </cell>
          <cell r="S4454" t="str">
            <v>Aportaciones Federales para Entidades Federativas y Municipios</v>
          </cell>
          <cell r="T4454" t="str">
            <v>MUNICIPIO DE VALLADOLID YUCATAN</v>
          </cell>
          <cell r="U4454">
            <v>10</v>
          </cell>
          <cell r="V4454" t="str">
            <v>Vivienda</v>
          </cell>
          <cell r="W4454">
            <v>2</v>
          </cell>
          <cell r="X4454" t="str">
            <v>Proyecto de Inversión de Infraestructura Social</v>
          </cell>
          <cell r="Y4454" t="str">
            <v>CUARTOS DORMITORIOS EN LA LOCALIDAD DE SAN VICENTE</v>
          </cell>
          <cell r="Z4454">
            <v>42880</v>
          </cell>
          <cell r="AA4454">
            <v>42939</v>
          </cell>
          <cell r="AB4454" t="str">
            <v>PUEBLO SAN VICENTE, 97783 SAN VICENTE, VALLADOLID YUCATÁN ENTRE Y , LOCALIDAD DE SAN VICENTE</v>
          </cell>
          <cell r="AC4454">
            <v>0</v>
          </cell>
          <cell r="AE4454">
            <v>1</v>
          </cell>
          <cell r="AF4454" t="str">
            <v>En Ejecución</v>
          </cell>
          <cell r="AG4454">
            <v>2017</v>
          </cell>
          <cell r="AH4454">
            <v>561601.28000000003</v>
          </cell>
        </row>
        <row r="4455">
          <cell r="B4455" t="str">
            <v>YUC17170300951020</v>
          </cell>
          <cell r="C4455" t="str">
            <v>Construcción De Sanitarios Rurales En La Localidad De Tahmuy Del Municipio De Valladolid Del Estado De Yucatan - 118545</v>
          </cell>
          <cell r="D4455" t="str">
            <v>118545</v>
          </cell>
          <cell r="E4455">
            <v>31</v>
          </cell>
          <cell r="F4455" t="str">
            <v>Yucatán</v>
          </cell>
          <cell r="G4455">
            <v>102</v>
          </cell>
          <cell r="H4455" t="str">
            <v>Valladolid</v>
          </cell>
          <cell r="I4455">
            <v>127</v>
          </cell>
          <cell r="J4455" t="str">
            <v>Tahmuy</v>
          </cell>
          <cell r="K4455">
            <v>-88.141666000000001</v>
          </cell>
          <cell r="L4455">
            <v>20.759166</v>
          </cell>
          <cell r="M4455" t="str">
            <v>Rural</v>
          </cell>
          <cell r="N4455">
            <v>2</v>
          </cell>
          <cell r="O4455" t="str">
            <v>Aportaciones Federales</v>
          </cell>
          <cell r="P4455" t="str">
            <v>I003</v>
          </cell>
          <cell r="Q4455" t="str">
            <v>FAIS Entidades</v>
          </cell>
          <cell r="R4455">
            <v>33</v>
          </cell>
          <cell r="S4455" t="str">
            <v>Aportaciones Federales para Entidades Federativas y Municipios</v>
          </cell>
          <cell r="T4455" t="str">
            <v>JUNTA DE AGUA POTABLE Y ALCANTARILLADO DE YUCATAN</v>
          </cell>
          <cell r="U4455">
            <v>10</v>
          </cell>
          <cell r="V4455" t="str">
            <v>Vivienda</v>
          </cell>
          <cell r="W4455">
            <v>2</v>
          </cell>
          <cell r="X4455" t="str">
            <v>Proyecto de Inversión de Infraestructura Social</v>
          </cell>
          <cell r="Y4455" t="str">
            <v>COMBATIR EL FECALISMO AL AIRE LIBRE</v>
          </cell>
          <cell r="Z4455">
            <v>42946</v>
          </cell>
          <cell r="AA4455">
            <v>43066</v>
          </cell>
          <cell r="AB4455" t="str">
            <v>MANZANA TAHMUY, 97794 TAHMUY, VALLADOLID YUCATÁN ENTRE Y ,</v>
          </cell>
          <cell r="AC4455">
            <v>0</v>
          </cell>
          <cell r="AE4455">
            <v>1</v>
          </cell>
          <cell r="AF4455" t="str">
            <v>En Ejecución</v>
          </cell>
          <cell r="AG4455">
            <v>2017</v>
          </cell>
          <cell r="AH4455">
            <v>1105218.2</v>
          </cell>
        </row>
        <row r="4456">
          <cell r="B4456" t="str">
            <v>YUC17170300951021</v>
          </cell>
          <cell r="C4456" t="str">
            <v>Construcción De Techos Firmes En Las Localidad De Tahmuy - 84319</v>
          </cell>
          <cell r="D4456" t="str">
            <v>84319</v>
          </cell>
          <cell r="E4456">
            <v>31</v>
          </cell>
          <cell r="F4456" t="str">
            <v>Yucatán</v>
          </cell>
          <cell r="G4456">
            <v>102</v>
          </cell>
          <cell r="H4456" t="str">
            <v>Valladolid</v>
          </cell>
          <cell r="I4456">
            <v>127</v>
          </cell>
          <cell r="J4456" t="str">
            <v>Tahmuy</v>
          </cell>
          <cell r="K4456">
            <v>-88.141666000000001</v>
          </cell>
          <cell r="L4456">
            <v>20.759166</v>
          </cell>
          <cell r="M4456" t="str">
            <v>Rural</v>
          </cell>
          <cell r="N4456">
            <v>2</v>
          </cell>
          <cell r="O4456" t="str">
            <v>Aportaciones Federales</v>
          </cell>
          <cell r="P4456" t="str">
            <v>I004</v>
          </cell>
          <cell r="Q4456" t="str">
            <v>FAIS Municipal y de las Demarcaciones Territoriales del Distrito Federal</v>
          </cell>
          <cell r="R4456">
            <v>33</v>
          </cell>
          <cell r="S4456" t="str">
            <v>Aportaciones Federales para Entidades Federativas y Municipios</v>
          </cell>
          <cell r="T4456" t="str">
            <v>MUNICIPIO DE VALLADOLID YUCATAN</v>
          </cell>
          <cell r="U4456">
            <v>10</v>
          </cell>
          <cell r="V4456" t="str">
            <v>Vivienda</v>
          </cell>
          <cell r="W4456">
            <v>2</v>
          </cell>
          <cell r="X4456" t="str">
            <v>Proyecto de Inversión de Infraestructura Social</v>
          </cell>
          <cell r="Y4456" t="str">
            <v>TECHOS EN LA LOCALIDAD DE TAHMUY</v>
          </cell>
          <cell r="Z4456">
            <v>42880</v>
          </cell>
          <cell r="AA4456">
            <v>42939</v>
          </cell>
          <cell r="AB4456" t="str">
            <v>PUEBLO TAHMUY, 97787 TAHMUY, VALLADOLID YUCATÁN ENTRE Y , LOCALIDAD DE TAHMUY</v>
          </cell>
          <cell r="AC4456">
            <v>0</v>
          </cell>
          <cell r="AE4456">
            <v>1</v>
          </cell>
          <cell r="AF4456" t="str">
            <v>En Ejecución</v>
          </cell>
          <cell r="AG4456">
            <v>2017</v>
          </cell>
          <cell r="AH4456">
            <v>75690.36</v>
          </cell>
        </row>
        <row r="4457">
          <cell r="B4457" t="str">
            <v>YUC17170300951022</v>
          </cell>
          <cell r="C4457" t="str">
            <v>Construcción De Sanitarios Con Biodigestor En La Localidad De Tahmuy - 84275</v>
          </cell>
          <cell r="D4457" t="str">
            <v>84275</v>
          </cell>
          <cell r="E4457">
            <v>31</v>
          </cell>
          <cell r="F4457" t="str">
            <v>Yucatán</v>
          </cell>
          <cell r="G4457">
            <v>102</v>
          </cell>
          <cell r="H4457" t="str">
            <v>Valladolid</v>
          </cell>
          <cell r="I4457">
            <v>127</v>
          </cell>
          <cell r="J4457" t="str">
            <v>Tahmuy</v>
          </cell>
          <cell r="K4457">
            <v>-88.141666000000001</v>
          </cell>
          <cell r="L4457">
            <v>20.759166</v>
          </cell>
          <cell r="M4457" t="str">
            <v>Rural</v>
          </cell>
          <cell r="N4457">
            <v>2</v>
          </cell>
          <cell r="O4457" t="str">
            <v>Aportaciones Federales</v>
          </cell>
          <cell r="P4457" t="str">
            <v>I004</v>
          </cell>
          <cell r="Q4457" t="str">
            <v>FAIS Municipal y de las Demarcaciones Territoriales del Distrito Federal</v>
          </cell>
          <cell r="R4457">
            <v>33</v>
          </cell>
          <cell r="S4457" t="str">
            <v>Aportaciones Federales para Entidades Federativas y Municipios</v>
          </cell>
          <cell r="T4457" t="str">
            <v>MUNICIPIO DE VALLADOLID YUCATAN</v>
          </cell>
          <cell r="U4457">
            <v>10</v>
          </cell>
          <cell r="V4457" t="str">
            <v>Vivienda</v>
          </cell>
          <cell r="W4457">
            <v>2</v>
          </cell>
          <cell r="X4457" t="str">
            <v>Proyecto de Inversión de Infraestructura Social</v>
          </cell>
          <cell r="Y4457" t="str">
            <v>SANITARIOS CON BIODIGESTRORES EN LA LOCALIDADA DETAHMUY</v>
          </cell>
          <cell r="Z4457">
            <v>42880</v>
          </cell>
          <cell r="AA4457">
            <v>42939</v>
          </cell>
          <cell r="AB4457" t="str">
            <v>PUEBLO TAHMUY, 97790 TAHMUY, VALLADOLID YUCATÁN ENTRE Y , LOCALIDAD DE TAHMUY</v>
          </cell>
          <cell r="AC4457">
            <v>0</v>
          </cell>
          <cell r="AE4457">
            <v>1</v>
          </cell>
          <cell r="AF4457" t="str">
            <v>En Ejecución</v>
          </cell>
          <cell r="AG4457">
            <v>2017</v>
          </cell>
          <cell r="AH4457">
            <v>101808.46</v>
          </cell>
        </row>
        <row r="4458">
          <cell r="B4458" t="str">
            <v>YUC17170300951023</v>
          </cell>
          <cell r="C4458" t="str">
            <v>Construcción De Cuartos Dormitorios En Localidad De Tahmuy - 84235</v>
          </cell>
          <cell r="D4458" t="str">
            <v>84235</v>
          </cell>
          <cell r="E4458">
            <v>31</v>
          </cell>
          <cell r="F4458" t="str">
            <v>Yucatán</v>
          </cell>
          <cell r="G4458">
            <v>102</v>
          </cell>
          <cell r="H4458" t="str">
            <v>Valladolid</v>
          </cell>
          <cell r="I4458">
            <v>127</v>
          </cell>
          <cell r="J4458" t="str">
            <v>Tahmuy</v>
          </cell>
          <cell r="K4458">
            <v>-88.141666000000001</v>
          </cell>
          <cell r="L4458">
            <v>20.759166</v>
          </cell>
          <cell r="M4458" t="str">
            <v>Rural</v>
          </cell>
          <cell r="N4458">
            <v>2</v>
          </cell>
          <cell r="O4458" t="str">
            <v>Aportaciones Federales</v>
          </cell>
          <cell r="P4458" t="str">
            <v>I004</v>
          </cell>
          <cell r="Q4458" t="str">
            <v>FAIS Municipal y de las Demarcaciones Territoriales del Distrito Federal</v>
          </cell>
          <cell r="R4458">
            <v>33</v>
          </cell>
          <cell r="S4458" t="str">
            <v>Aportaciones Federales para Entidades Federativas y Municipios</v>
          </cell>
          <cell r="T4458" t="str">
            <v>MUNICIPIO DE VALLADOLID YUCATAN</v>
          </cell>
          <cell r="U4458">
            <v>10</v>
          </cell>
          <cell r="V4458" t="str">
            <v>Vivienda</v>
          </cell>
          <cell r="W4458">
            <v>2</v>
          </cell>
          <cell r="X4458" t="str">
            <v>Proyecto de Inversión de Infraestructura Social</v>
          </cell>
          <cell r="Y4458" t="str">
            <v>CUARTO DORMITORIO EN LA LOCALIDAD DE TAHMUY</v>
          </cell>
          <cell r="Z4458">
            <v>42880</v>
          </cell>
          <cell r="AA4458">
            <v>42939</v>
          </cell>
          <cell r="AB4458" t="str">
            <v>PUEBLO TAHMUY, 97793 TAHMUY, VALLADOLID YUCATÁN ENTRE Y , EN LA LOCALIDAD DE TAHMUY</v>
          </cell>
          <cell r="AC4458">
            <v>0</v>
          </cell>
          <cell r="AE4458">
            <v>1</v>
          </cell>
          <cell r="AF4458" t="str">
            <v>En Ejecución</v>
          </cell>
          <cell r="AG4458">
            <v>2017</v>
          </cell>
          <cell r="AH4458">
            <v>309523.59999999998</v>
          </cell>
        </row>
        <row r="4459">
          <cell r="B4459" t="str">
            <v>YUC17170300951024</v>
          </cell>
          <cell r="C4459" t="str">
            <v>Construcción De Sanitarios Rurales En La Localidad De Tesoco Del Municipio De Valladolid Del Estado De Yucata - 118580</v>
          </cell>
          <cell r="D4459" t="str">
            <v>118580</v>
          </cell>
          <cell r="E4459">
            <v>31</v>
          </cell>
          <cell r="F4459" t="str">
            <v>Yucatán</v>
          </cell>
          <cell r="G4459">
            <v>102</v>
          </cell>
          <cell r="H4459" t="str">
            <v>Valladolid</v>
          </cell>
          <cell r="I4459">
            <v>129</v>
          </cell>
          <cell r="J4459" t="str">
            <v>Tesoco</v>
          </cell>
          <cell r="K4459">
            <v>-88.154166000000004</v>
          </cell>
          <cell r="L4459">
            <v>20.721665999999999</v>
          </cell>
          <cell r="M4459" t="str">
            <v>Rural</v>
          </cell>
          <cell r="N4459">
            <v>2</v>
          </cell>
          <cell r="O4459" t="str">
            <v>Aportaciones Federales</v>
          </cell>
          <cell r="P4459" t="str">
            <v>I003</v>
          </cell>
          <cell r="Q4459" t="str">
            <v>FAIS Entidades</v>
          </cell>
          <cell r="R4459">
            <v>33</v>
          </cell>
          <cell r="S4459" t="str">
            <v>Aportaciones Federales para Entidades Federativas y Municipios</v>
          </cell>
          <cell r="T4459" t="str">
            <v>JUNTA DE AGUA POTABLE Y ALCANTARILLADO DE YUCATAN</v>
          </cell>
          <cell r="U4459">
            <v>10</v>
          </cell>
          <cell r="V4459" t="str">
            <v>Vivienda</v>
          </cell>
          <cell r="W4459">
            <v>2</v>
          </cell>
          <cell r="X4459" t="str">
            <v>Proyecto de Inversión de Infraestructura Social</v>
          </cell>
          <cell r="Y4459" t="str">
            <v>COMBATIR EL FECALISMO AL AIRE LIBRE</v>
          </cell>
          <cell r="Z4459">
            <v>42946</v>
          </cell>
          <cell r="AA4459">
            <v>43066</v>
          </cell>
          <cell r="AB4459" t="str">
            <v>MANZANA TESOCO, 97793 TESOCO, VALLADOLID YUCATÁN ENTRE Y ,</v>
          </cell>
          <cell r="AC4459">
            <v>0</v>
          </cell>
          <cell r="AE4459">
            <v>1</v>
          </cell>
          <cell r="AF4459" t="str">
            <v>En Ejecución</v>
          </cell>
          <cell r="AG4459">
            <v>2017</v>
          </cell>
          <cell r="AH4459">
            <v>1105218.2</v>
          </cell>
        </row>
        <row r="4460">
          <cell r="B4460" t="str">
            <v>YUC17170300951025</v>
          </cell>
          <cell r="C4460" t="str">
            <v>Construcción De Sanitarios Con Biodigestor En La Localidad Tesoco - 84068</v>
          </cell>
          <cell r="D4460" t="str">
            <v>84068</v>
          </cell>
          <cell r="E4460">
            <v>31</v>
          </cell>
          <cell r="F4460" t="str">
            <v>Yucatán</v>
          </cell>
          <cell r="G4460">
            <v>102</v>
          </cell>
          <cell r="H4460" t="str">
            <v>Valladolid</v>
          </cell>
          <cell r="I4460">
            <v>129</v>
          </cell>
          <cell r="J4460" t="str">
            <v>Tesoco</v>
          </cell>
          <cell r="K4460">
            <v>-88.154166000000004</v>
          </cell>
          <cell r="L4460">
            <v>20.721665999999999</v>
          </cell>
          <cell r="M4460" t="str">
            <v>Rural</v>
          </cell>
          <cell r="N4460">
            <v>2</v>
          </cell>
          <cell r="O4460" t="str">
            <v>Aportaciones Federales</v>
          </cell>
          <cell r="P4460" t="str">
            <v>I004</v>
          </cell>
          <cell r="Q4460" t="str">
            <v>FAIS Municipal y de las Demarcaciones Territoriales del Distrito Federal</v>
          </cell>
          <cell r="R4460">
            <v>33</v>
          </cell>
          <cell r="S4460" t="str">
            <v>Aportaciones Federales para Entidades Federativas y Municipios</v>
          </cell>
          <cell r="T4460" t="str">
            <v>MUNICIPIO DE VALLADOLID YUCATAN</v>
          </cell>
          <cell r="U4460">
            <v>10</v>
          </cell>
          <cell r="V4460" t="str">
            <v>Vivienda</v>
          </cell>
          <cell r="W4460">
            <v>2</v>
          </cell>
          <cell r="X4460" t="str">
            <v>Proyecto de Inversión de Infraestructura Social</v>
          </cell>
          <cell r="Y4460" t="str">
            <v>SANITARIOS CON BIODIGESTRORES EN LA LOCALIDADA DE TESOCO</v>
          </cell>
          <cell r="Z4460">
            <v>42880</v>
          </cell>
          <cell r="AA4460">
            <v>42939</v>
          </cell>
          <cell r="AB4460" t="str">
            <v>PUEBLO TESOCO, 97793 TESOCO, VALLADOLID YUCATÁN ENTRE Y , EN LA LOCALIDAD DE TESOCO</v>
          </cell>
          <cell r="AC4460">
            <v>0</v>
          </cell>
          <cell r="AE4460">
            <v>1</v>
          </cell>
          <cell r="AF4460" t="str">
            <v>En Ejecución</v>
          </cell>
          <cell r="AG4460">
            <v>2017</v>
          </cell>
          <cell r="AH4460">
            <v>1018084.66</v>
          </cell>
        </row>
        <row r="4461">
          <cell r="B4461" t="str">
            <v>YUC17170300951026</v>
          </cell>
          <cell r="C4461" t="str">
            <v>Construcción De Cuartos Dormitorios En La Localidad De Tesoco - 84011</v>
          </cell>
          <cell r="D4461" t="str">
            <v>84011</v>
          </cell>
          <cell r="E4461">
            <v>31</v>
          </cell>
          <cell r="F4461" t="str">
            <v>Yucatán</v>
          </cell>
          <cell r="G4461">
            <v>102</v>
          </cell>
          <cell r="H4461" t="str">
            <v>Valladolid</v>
          </cell>
          <cell r="I4461">
            <v>129</v>
          </cell>
          <cell r="J4461" t="str">
            <v>Tesoco</v>
          </cell>
          <cell r="K4461">
            <v>-88.154166000000004</v>
          </cell>
          <cell r="L4461">
            <v>20.721665999999999</v>
          </cell>
          <cell r="M4461" t="str">
            <v>Rural</v>
          </cell>
          <cell r="N4461">
            <v>2</v>
          </cell>
          <cell r="O4461" t="str">
            <v>Aportaciones Federales</v>
          </cell>
          <cell r="P4461" t="str">
            <v>I004</v>
          </cell>
          <cell r="Q4461" t="str">
            <v>FAIS Municipal y de las Demarcaciones Territoriales del Distrito Federal</v>
          </cell>
          <cell r="R4461">
            <v>33</v>
          </cell>
          <cell r="S4461" t="str">
            <v>Aportaciones Federales para Entidades Federativas y Municipios</v>
          </cell>
          <cell r="T4461" t="str">
            <v>MUNICIPIO DE VALLADOLID YUCATAN</v>
          </cell>
          <cell r="U4461">
            <v>10</v>
          </cell>
          <cell r="V4461" t="str">
            <v>Vivienda</v>
          </cell>
          <cell r="W4461">
            <v>2</v>
          </cell>
          <cell r="X4461" t="str">
            <v>Proyecto de Inversión de Infraestructura Social</v>
          </cell>
          <cell r="Y4461" t="str">
            <v>CUARTO DORMITORIO EN LA LOCALIDAD DE TESOCO</v>
          </cell>
          <cell r="Z4461">
            <v>42880</v>
          </cell>
          <cell r="AA4461">
            <v>42939</v>
          </cell>
          <cell r="AB4461" t="str">
            <v>PUEBLO TESOCO, 97793 TESOCO, VALLADOLID YUCATÁN ENTRE Y , LOCALIDAD DE TESOCO</v>
          </cell>
          <cell r="AC4461">
            <v>0</v>
          </cell>
          <cell r="AE4461">
            <v>1</v>
          </cell>
          <cell r="AF4461" t="str">
            <v>En Ejecución</v>
          </cell>
          <cell r="AG4461">
            <v>2017</v>
          </cell>
          <cell r="AH4461">
            <v>371428.32</v>
          </cell>
        </row>
        <row r="4462">
          <cell r="B4462" t="str">
            <v>YUC17170300951027</v>
          </cell>
          <cell r="C4462" t="str">
            <v>Construcción De Techos Firmes En La Localidad De Tesoco - 84107</v>
          </cell>
          <cell r="D4462" t="str">
            <v>84107</v>
          </cell>
          <cell r="E4462">
            <v>31</v>
          </cell>
          <cell r="F4462" t="str">
            <v>Yucatán</v>
          </cell>
          <cell r="G4462">
            <v>102</v>
          </cell>
          <cell r="H4462" t="str">
            <v>Valladolid</v>
          </cell>
          <cell r="I4462">
            <v>129</v>
          </cell>
          <cell r="J4462" t="str">
            <v>Tesoco</v>
          </cell>
          <cell r="K4462">
            <v>-88.154166000000004</v>
          </cell>
          <cell r="L4462">
            <v>20.721665999999999</v>
          </cell>
          <cell r="M4462" t="str">
            <v>Rural</v>
          </cell>
          <cell r="N4462">
            <v>2</v>
          </cell>
          <cell r="O4462" t="str">
            <v>Aportaciones Federales</v>
          </cell>
          <cell r="P4462" t="str">
            <v>I004</v>
          </cell>
          <cell r="Q4462" t="str">
            <v>FAIS Municipal y de las Demarcaciones Territoriales del Distrito Federal</v>
          </cell>
          <cell r="R4462">
            <v>33</v>
          </cell>
          <cell r="S4462" t="str">
            <v>Aportaciones Federales para Entidades Federativas y Municipios</v>
          </cell>
          <cell r="T4462" t="str">
            <v>MUNICIPIO DE VALLADOLID YUCATAN</v>
          </cell>
          <cell r="U4462">
            <v>10</v>
          </cell>
          <cell r="V4462" t="str">
            <v>Vivienda</v>
          </cell>
          <cell r="W4462">
            <v>2</v>
          </cell>
          <cell r="X4462" t="str">
            <v>Proyecto de Inversión de Infraestructura Social</v>
          </cell>
          <cell r="Y4462" t="str">
            <v>TECHOS EN LA LOCALIDAD DE TESOCO</v>
          </cell>
          <cell r="Z4462">
            <v>42880</v>
          </cell>
          <cell r="AA4462">
            <v>42939</v>
          </cell>
          <cell r="AB4462" t="str">
            <v>PUEBLO TESOCO, 97793 TESOCO, VALLADOLID YUCATÁN ENTRE Y , EN LA LOCALIDAD DE TESOCO</v>
          </cell>
          <cell r="AC4462">
            <v>0</v>
          </cell>
          <cell r="AE4462">
            <v>1</v>
          </cell>
          <cell r="AF4462" t="str">
            <v>En Ejecución</v>
          </cell>
          <cell r="AG4462">
            <v>2017</v>
          </cell>
          <cell r="AH4462">
            <v>567677.74</v>
          </cell>
        </row>
        <row r="4463">
          <cell r="B4463" t="str">
            <v>YUC17170300951300</v>
          </cell>
          <cell r="C4463" t="str">
            <v>Construcción De Sanitarios Rurales En La Localidad De Ticimul Del Municipio De Chankom Del Estado De Yucatan - 119182</v>
          </cell>
          <cell r="D4463" t="str">
            <v>119182</v>
          </cell>
          <cell r="E4463">
            <v>31</v>
          </cell>
          <cell r="F4463" t="str">
            <v>Yucatán</v>
          </cell>
          <cell r="G4463">
            <v>17</v>
          </cell>
          <cell r="H4463" t="str">
            <v>Chankom</v>
          </cell>
          <cell r="I4463">
            <v>11</v>
          </cell>
          <cell r="J4463" t="str">
            <v>Ticimul</v>
          </cell>
          <cell r="K4463">
            <v>-88.552499999999995</v>
          </cell>
          <cell r="L4463">
            <v>20.596665999999999</v>
          </cell>
          <cell r="M4463" t="str">
            <v>Rural</v>
          </cell>
          <cell r="N4463">
            <v>2</v>
          </cell>
          <cell r="O4463" t="str">
            <v>Aportaciones Federales</v>
          </cell>
          <cell r="P4463" t="str">
            <v>I003</v>
          </cell>
          <cell r="Q4463" t="str">
            <v>FAIS Entidades</v>
          </cell>
          <cell r="R4463">
            <v>33</v>
          </cell>
          <cell r="S4463" t="str">
            <v>Aportaciones Federales para Entidades Federativas y Municipios</v>
          </cell>
          <cell r="T4463" t="str">
            <v>JUNTA DE AGUA POTABLE Y ALCANTARILLADO DE YUCATAN</v>
          </cell>
          <cell r="U4463">
            <v>10</v>
          </cell>
          <cell r="V4463" t="str">
            <v>Vivienda</v>
          </cell>
          <cell r="W4463">
            <v>2</v>
          </cell>
          <cell r="X4463" t="str">
            <v>Proyecto de Inversión de Infraestructura Social</v>
          </cell>
          <cell r="Y4463" t="str">
            <v>COMBATIR EL FECALISMO AL AIRE LIBRE</v>
          </cell>
          <cell r="Z4463">
            <v>42946</v>
          </cell>
          <cell r="AA4463">
            <v>43066</v>
          </cell>
          <cell r="AB4463" t="str">
            <v>MANZANA TICIMUL, 97758 TICIMUL, CHANKOM YUCATÁN ENTRE Y ,</v>
          </cell>
          <cell r="AC4463">
            <v>0</v>
          </cell>
          <cell r="AE4463">
            <v>1</v>
          </cell>
          <cell r="AF4463" t="str">
            <v>En Ejecución</v>
          </cell>
          <cell r="AG4463">
            <v>2017</v>
          </cell>
          <cell r="AH4463">
            <v>552609.1</v>
          </cell>
        </row>
        <row r="4464">
          <cell r="B4464" t="str">
            <v>YUC17170300951301</v>
          </cell>
          <cell r="C4464" t="str">
            <v>Ampliación Del Sistema De Agua Potable En La Localidad De Xkalakdzonot Del Municipio De Chankom Construcción De Tomas Domiciliarias - 121357</v>
          </cell>
          <cell r="D4464" t="str">
            <v>121357</v>
          </cell>
          <cell r="E4464">
            <v>31</v>
          </cell>
          <cell r="F4464" t="str">
            <v>Yucatán</v>
          </cell>
          <cell r="G4464">
            <v>17</v>
          </cell>
          <cell r="H4464" t="str">
            <v>Chankom</v>
          </cell>
          <cell r="I4464">
            <v>15</v>
          </cell>
          <cell r="J4464" t="str">
            <v>Xkalakdzonot</v>
          </cell>
          <cell r="K4464">
            <v>-88.569444000000004</v>
          </cell>
          <cell r="L4464">
            <v>20.439166</v>
          </cell>
          <cell r="M4464" t="str">
            <v>Rural</v>
          </cell>
          <cell r="N4464">
            <v>2</v>
          </cell>
          <cell r="O4464" t="str">
            <v>Aportaciones Federales</v>
          </cell>
          <cell r="P4464" t="str">
            <v>I003</v>
          </cell>
          <cell r="Q4464" t="str">
            <v>FAIS Entidades</v>
          </cell>
          <cell r="R4464">
            <v>33</v>
          </cell>
          <cell r="S4464" t="str">
            <v>Aportaciones Federales para Entidades Federativas y Municipios</v>
          </cell>
          <cell r="T4464" t="str">
            <v>JUNTA DE AGUA POTABLE Y ALCANTARILLADO DE YUCATAN</v>
          </cell>
          <cell r="U4464">
            <v>10</v>
          </cell>
          <cell r="V4464" t="str">
            <v>Vivienda</v>
          </cell>
          <cell r="W4464">
            <v>2</v>
          </cell>
          <cell r="X4464" t="str">
            <v>Proyecto de Inversión de Infraestructura Social</v>
          </cell>
          <cell r="Y4464" t="str">
            <v>LLEVAR AGUA A LOS HABITANTES DEL MUNICIPIO</v>
          </cell>
          <cell r="Z4464">
            <v>42851</v>
          </cell>
          <cell r="AA4464">
            <v>42970</v>
          </cell>
          <cell r="AB4464" t="str">
            <v>PUEBLO XCALADZONOT, 97759 XKALAKDZONOT, CHANKOM YUCATÁN ENTRE Y ,</v>
          </cell>
          <cell r="AC4464">
            <v>0</v>
          </cell>
          <cell r="AE4464">
            <v>1</v>
          </cell>
          <cell r="AF4464" t="str">
            <v>En Ejecución</v>
          </cell>
          <cell r="AG4464">
            <v>2017</v>
          </cell>
          <cell r="AH4464">
            <v>229857.64</v>
          </cell>
        </row>
        <row r="4465">
          <cell r="B4465" t="str">
            <v>YUC17170300951302</v>
          </cell>
          <cell r="C4465" t="str">
            <v>Ampliación Del Sistema De Agua Potable En La Localidad De Xkalakdzonot Del Municipio De Chankom Red De Distribución - 121341</v>
          </cell>
          <cell r="D4465" t="str">
            <v>121341</v>
          </cell>
          <cell r="E4465">
            <v>31</v>
          </cell>
          <cell r="F4465" t="str">
            <v>Yucatán</v>
          </cell>
          <cell r="G4465">
            <v>17</v>
          </cell>
          <cell r="H4465" t="str">
            <v>Chankom</v>
          </cell>
          <cell r="I4465">
            <v>15</v>
          </cell>
          <cell r="J4465" t="str">
            <v>Xkalakdzonot</v>
          </cell>
          <cell r="K4465">
            <v>-88.569444000000004</v>
          </cell>
          <cell r="L4465">
            <v>20.439166</v>
          </cell>
          <cell r="M4465" t="str">
            <v>Rural</v>
          </cell>
          <cell r="N4465">
            <v>2</v>
          </cell>
          <cell r="O4465" t="str">
            <v>Aportaciones Federales</v>
          </cell>
          <cell r="P4465" t="str">
            <v>I003</v>
          </cell>
          <cell r="Q4465" t="str">
            <v>FAIS Entidades</v>
          </cell>
          <cell r="R4465">
            <v>33</v>
          </cell>
          <cell r="S4465" t="str">
            <v>Aportaciones Federales para Entidades Federativas y Municipios</v>
          </cell>
          <cell r="T4465" t="str">
            <v>JUNTA DE AGUA POTABLE Y ALCANTARILLADO DE YUCATAN</v>
          </cell>
          <cell r="U4465">
            <v>4</v>
          </cell>
          <cell r="V4465" t="str">
            <v>Agua y saneamiento</v>
          </cell>
          <cell r="W4465">
            <v>2</v>
          </cell>
          <cell r="X4465" t="str">
            <v>Proyecto de Inversión de Infraestructura Social</v>
          </cell>
          <cell r="Y4465" t="str">
            <v>LLEVAR AGUA A LOS HABITANTES DEL MUNICIPIO</v>
          </cell>
          <cell r="Z4465">
            <v>42851</v>
          </cell>
          <cell r="AA4465">
            <v>42970</v>
          </cell>
          <cell r="AB4465" t="str">
            <v>PUEBLO XCALADZONOT, 97759 XKALAKDZONOT, CHANKOM YUCATÁN ENTRE Y ,</v>
          </cell>
          <cell r="AC4465">
            <v>0</v>
          </cell>
          <cell r="AE4465">
            <v>1</v>
          </cell>
          <cell r="AF4465" t="str">
            <v>En Ejecución</v>
          </cell>
          <cell r="AG4465">
            <v>2017</v>
          </cell>
          <cell r="AH4465">
            <v>1757372.36</v>
          </cell>
        </row>
        <row r="4466">
          <cell r="B4466" t="str">
            <v>YUC17170300951303</v>
          </cell>
          <cell r="C4466" t="str">
            <v>Ampliación Del Sistema De Agua Potable En La Localidad De Xkopteil Del Municipio De Chankom Construcción De Tanque - 121159</v>
          </cell>
          <cell r="D4466" t="str">
            <v>121159</v>
          </cell>
          <cell r="E4466">
            <v>31</v>
          </cell>
          <cell r="F4466" t="str">
            <v>Yucatán</v>
          </cell>
          <cell r="G4466">
            <v>17</v>
          </cell>
          <cell r="H4466" t="str">
            <v>Chankom</v>
          </cell>
          <cell r="I4466">
            <v>17</v>
          </cell>
          <cell r="J4466" t="str">
            <v>Xkopteil</v>
          </cell>
          <cell r="K4466">
            <v>-88.581111000000007</v>
          </cell>
          <cell r="L4466">
            <v>20.512499999999999</v>
          </cell>
          <cell r="M4466" t="str">
            <v>Rural</v>
          </cell>
          <cell r="N4466">
            <v>2</v>
          </cell>
          <cell r="O4466" t="str">
            <v>Aportaciones Federales</v>
          </cell>
          <cell r="P4466" t="str">
            <v>I003</v>
          </cell>
          <cell r="Q4466" t="str">
            <v>FAIS Entidades</v>
          </cell>
          <cell r="R4466">
            <v>33</v>
          </cell>
          <cell r="S4466" t="str">
            <v>Aportaciones Federales para Entidades Federativas y Municipios</v>
          </cell>
          <cell r="T4466" t="str">
            <v>JUNTA DE AGUA POTABLE Y ALCANTARILLADO DE YUCATAN</v>
          </cell>
          <cell r="U4466">
            <v>4</v>
          </cell>
          <cell r="V4466" t="str">
            <v>Agua y saneamiento</v>
          </cell>
          <cell r="W4466">
            <v>2</v>
          </cell>
          <cell r="X4466" t="str">
            <v>Proyecto de Inversión de Infraestructura Social</v>
          </cell>
          <cell r="Y4466" t="str">
            <v>LLEVAR AGUA A LOS HABITANTES DEL MUNICIPIO</v>
          </cell>
          <cell r="Z4466">
            <v>42851</v>
          </cell>
          <cell r="AA4466">
            <v>43030</v>
          </cell>
          <cell r="AB4466" t="str">
            <v>PUEBLO XCOPTEIL, 97759 XKOPTEIL, CHANKOM YUCATÁN ENTRE Y ,</v>
          </cell>
          <cell r="AC4466">
            <v>0</v>
          </cell>
          <cell r="AE4466">
            <v>1</v>
          </cell>
          <cell r="AF4466" t="str">
            <v>En Ejecución</v>
          </cell>
          <cell r="AG4466">
            <v>2017</v>
          </cell>
          <cell r="AH4466">
            <v>921025.82</v>
          </cell>
        </row>
        <row r="4467">
          <cell r="B4467" t="str">
            <v>YUC17170300951304</v>
          </cell>
          <cell r="C4467" t="str">
            <v>Ampliación Del Sistema De Agua Potable En La Localidad De Xkopteil Del Municipio De Chankom Construcción De Tomas Domiciliarias - 121250</v>
          </cell>
          <cell r="D4467" t="str">
            <v>121250</v>
          </cell>
          <cell r="E4467">
            <v>31</v>
          </cell>
          <cell r="F4467" t="str">
            <v>Yucatán</v>
          </cell>
          <cell r="G4467">
            <v>17</v>
          </cell>
          <cell r="H4467" t="str">
            <v>Chankom</v>
          </cell>
          <cell r="I4467">
            <v>17</v>
          </cell>
          <cell r="J4467" t="str">
            <v>Xkopteil</v>
          </cell>
          <cell r="K4467">
            <v>-88.581111000000007</v>
          </cell>
          <cell r="L4467">
            <v>20.512499999999999</v>
          </cell>
          <cell r="M4467" t="str">
            <v>Rural</v>
          </cell>
          <cell r="N4467">
            <v>2</v>
          </cell>
          <cell r="O4467" t="str">
            <v>Aportaciones Federales</v>
          </cell>
          <cell r="P4467" t="str">
            <v>I003</v>
          </cell>
          <cell r="Q4467" t="str">
            <v>FAIS Entidades</v>
          </cell>
          <cell r="R4467">
            <v>33</v>
          </cell>
          <cell r="S4467" t="str">
            <v>Aportaciones Federales para Entidades Federativas y Municipios</v>
          </cell>
          <cell r="T4467" t="str">
            <v>JUNTA DE AGUA POTABLE Y ALCANTARILLADO DE YUCATAN</v>
          </cell>
          <cell r="U4467">
            <v>10</v>
          </cell>
          <cell r="V4467" t="str">
            <v>Vivienda</v>
          </cell>
          <cell r="W4467">
            <v>2</v>
          </cell>
          <cell r="X4467" t="str">
            <v>Proyecto de Inversión de Infraestructura Social</v>
          </cell>
          <cell r="Y4467" t="str">
            <v>LLEVAR AGUA A LOS HABITANTES DEL MUNICIPIO</v>
          </cell>
          <cell r="Z4467">
            <v>42851</v>
          </cell>
          <cell r="AA4467">
            <v>43030</v>
          </cell>
          <cell r="AB4467" t="str">
            <v>PUEBLO XCOPTEIL, 97758 XKOPTEIL, CHANKOM YUCATÁN ENTRE Y ,</v>
          </cell>
          <cell r="AC4467">
            <v>0</v>
          </cell>
          <cell r="AE4467">
            <v>1</v>
          </cell>
          <cell r="AF4467" t="str">
            <v>En Ejecución</v>
          </cell>
          <cell r="AG4467">
            <v>2017</v>
          </cell>
          <cell r="AH4467">
            <v>836986.72</v>
          </cell>
        </row>
        <row r="4468">
          <cell r="B4468" t="str">
            <v>YUC17170300951305</v>
          </cell>
          <cell r="C4468" t="str">
            <v>Ampliación Del Sistema De Agua Potable En La Localidad De Xkopteil Del Municipio De Chankom Red De Distribución - 121231</v>
          </cell>
          <cell r="D4468" t="str">
            <v>121231</v>
          </cell>
          <cell r="E4468">
            <v>31</v>
          </cell>
          <cell r="F4468" t="str">
            <v>Yucatán</v>
          </cell>
          <cell r="G4468">
            <v>17</v>
          </cell>
          <cell r="H4468" t="str">
            <v>Chankom</v>
          </cell>
          <cell r="I4468">
            <v>17</v>
          </cell>
          <cell r="J4468" t="str">
            <v>Xkopteil</v>
          </cell>
          <cell r="K4468">
            <v>-88.581111000000007</v>
          </cell>
          <cell r="L4468">
            <v>20.512499999999999</v>
          </cell>
          <cell r="M4468" t="str">
            <v>Rural</v>
          </cell>
          <cell r="N4468">
            <v>2</v>
          </cell>
          <cell r="O4468" t="str">
            <v>Aportaciones Federales</v>
          </cell>
          <cell r="P4468" t="str">
            <v>I003</v>
          </cell>
          <cell r="Q4468" t="str">
            <v>FAIS Entidades</v>
          </cell>
          <cell r="R4468">
            <v>33</v>
          </cell>
          <cell r="S4468" t="str">
            <v>Aportaciones Federales para Entidades Federativas y Municipios</v>
          </cell>
          <cell r="T4468" t="str">
            <v>JUNTA DE AGUA POTABLE Y ALCANTARILLADO DE YUCATAN</v>
          </cell>
          <cell r="U4468">
            <v>4</v>
          </cell>
          <cell r="V4468" t="str">
            <v>Agua y saneamiento</v>
          </cell>
          <cell r="W4468">
            <v>2</v>
          </cell>
          <cell r="X4468" t="str">
            <v>Proyecto de Inversión de Infraestructura Social</v>
          </cell>
          <cell r="Y4468" t="str">
            <v>LLEVAR AGUA A LOS HABITANTES DEL MUNICIPIO</v>
          </cell>
          <cell r="Z4468">
            <v>42851</v>
          </cell>
          <cell r="AA4468">
            <v>43030</v>
          </cell>
          <cell r="AB4468" t="str">
            <v>PUEBLO XCOPTEIL, 97758 XKOPTEIL, CHANKOM YUCATÁN ENTRE Y ,</v>
          </cell>
          <cell r="AC4468">
            <v>0</v>
          </cell>
          <cell r="AE4468">
            <v>1</v>
          </cell>
          <cell r="AF4468" t="str">
            <v>En Ejecución</v>
          </cell>
          <cell r="AG4468">
            <v>2017</v>
          </cell>
          <cell r="AH4468">
            <v>2592798.7400000002</v>
          </cell>
        </row>
        <row r="4469">
          <cell r="B4469" t="str">
            <v>YUC17170300951578</v>
          </cell>
          <cell r="C4469" t="str">
            <v>Construccion De Cuartos Dormitorio - 109947</v>
          </cell>
          <cell r="D4469" t="str">
            <v>109947</v>
          </cell>
          <cell r="E4469">
            <v>31</v>
          </cell>
          <cell r="F4469" t="str">
            <v>Yucatán</v>
          </cell>
          <cell r="G4469">
            <v>50</v>
          </cell>
          <cell r="H4469" t="str">
            <v>Mérida</v>
          </cell>
          <cell r="I4469">
            <v>268</v>
          </cell>
          <cell r="J4469" t="str">
            <v>Oncán</v>
          </cell>
          <cell r="K4469">
            <v>-89.482776999999999</v>
          </cell>
          <cell r="L4469">
            <v>20.961110999999999</v>
          </cell>
          <cell r="M4469" t="str">
            <v>Rural</v>
          </cell>
          <cell r="N4469">
            <v>2</v>
          </cell>
          <cell r="O4469" t="str">
            <v>Aportaciones Federales</v>
          </cell>
          <cell r="P4469" t="str">
            <v>I004</v>
          </cell>
          <cell r="Q4469" t="str">
            <v>FAIS Municipal y de las Demarcaciones Territoriales del Distrito Federal</v>
          </cell>
          <cell r="R4469">
            <v>33</v>
          </cell>
          <cell r="S4469" t="str">
            <v>Aportaciones Federales para Entidades Federativas y Municipios</v>
          </cell>
          <cell r="T4469" t="str">
            <v>AYUNTAMIENTO DE MERIDA</v>
          </cell>
          <cell r="U4469">
            <v>10</v>
          </cell>
          <cell r="V4469" t="str">
            <v>Vivienda</v>
          </cell>
          <cell r="W4469">
            <v>2</v>
          </cell>
          <cell r="X4469" t="str">
            <v>Proyecto de Inversión de Infraestructura Social</v>
          </cell>
          <cell r="Y4469" t="str">
            <v>REDUCIR EL REZAGO SOCIAL Y MEJORAR LA CALIDAD DE VIDA DE LAS FAMILIAS EN POBREZA</v>
          </cell>
          <cell r="Z4469">
            <v>42894</v>
          </cell>
          <cell r="AA4469">
            <v>43009</v>
          </cell>
          <cell r="AB4469" t="str">
            <v>CALLE 22 INTERIOR 0 0 COLONIA ONCÁN, 97310 ONCÁN, MÉRIDA YUCATÁN ENTRE CALLE 27 Y CALLE 29, LA OBRA SE REALIZARA EN CALLE 22 SN X 27 Y 29 COM. ONCAN</v>
          </cell>
          <cell r="AC4469">
            <v>0</v>
          </cell>
          <cell r="AE4469">
            <v>1</v>
          </cell>
          <cell r="AF4469" t="str">
            <v>En Ejecución</v>
          </cell>
          <cell r="AG4469">
            <v>2017</v>
          </cell>
          <cell r="AH4469">
            <v>80768.77</v>
          </cell>
        </row>
        <row r="4470">
          <cell r="B4470" t="str">
            <v>YUC17170300951579</v>
          </cell>
          <cell r="C4470" t="str">
            <v>Construccion De Cuarto Para Baño - 109931</v>
          </cell>
          <cell r="D4470" t="str">
            <v>109931</v>
          </cell>
          <cell r="E4470">
            <v>31</v>
          </cell>
          <cell r="F4470" t="str">
            <v>Yucatán</v>
          </cell>
          <cell r="G4470">
            <v>50</v>
          </cell>
          <cell r="H4470" t="str">
            <v>Mérida</v>
          </cell>
          <cell r="I4470">
            <v>268</v>
          </cell>
          <cell r="J4470" t="str">
            <v>Oncán</v>
          </cell>
          <cell r="K4470">
            <v>-89.482776999999999</v>
          </cell>
          <cell r="L4470">
            <v>20.961110999999999</v>
          </cell>
          <cell r="M4470" t="str">
            <v>Rural</v>
          </cell>
          <cell r="N4470">
            <v>2</v>
          </cell>
          <cell r="O4470" t="str">
            <v>Aportaciones Federales</v>
          </cell>
          <cell r="P4470" t="str">
            <v>I004</v>
          </cell>
          <cell r="Q4470" t="str">
            <v>FAIS Municipal y de las Demarcaciones Territoriales del Distrito Federal</v>
          </cell>
          <cell r="R4470">
            <v>33</v>
          </cell>
          <cell r="S4470" t="str">
            <v>Aportaciones Federales para Entidades Federativas y Municipios</v>
          </cell>
          <cell r="T4470" t="str">
            <v>AYUNTAMIENTO DE MERIDA</v>
          </cell>
          <cell r="U4470">
            <v>10</v>
          </cell>
          <cell r="V4470" t="str">
            <v>Vivienda</v>
          </cell>
          <cell r="W4470">
            <v>2</v>
          </cell>
          <cell r="X4470" t="str">
            <v>Proyecto de Inversión de Infraestructura Social</v>
          </cell>
          <cell r="Y4470" t="str">
            <v>REDUCIR EL REZAGO SOCIAL Y MEJORAR LA CALIDAD DE VIDA DE LAS FAMILIAS EN POBREZA</v>
          </cell>
          <cell r="Z4470">
            <v>42894</v>
          </cell>
          <cell r="AA4470">
            <v>43009</v>
          </cell>
          <cell r="AB4470" t="str">
            <v>CALLE 22 INTERIOR 0 0 COLONIA ONCÁN, 97310 ONCÁN, MÉRIDA YUCATÁN ENTRE CALLE 27 Y CALLE 29, LA OBRA SE REALIZARA EN CALLE 22 SN X 27 Y 29 COM. ONCAN</v>
          </cell>
          <cell r="AC4470">
            <v>0</v>
          </cell>
          <cell r="AE4470">
            <v>1</v>
          </cell>
          <cell r="AF4470" t="str">
            <v>En Ejecución</v>
          </cell>
          <cell r="AG4470">
            <v>2017</v>
          </cell>
          <cell r="AH4470">
            <v>95193.22</v>
          </cell>
        </row>
        <row r="4471">
          <cell r="B4471" t="str">
            <v>YUC17170300951580</v>
          </cell>
          <cell r="C4471" t="str">
            <v>Construccion De Techo Firme En Vivienda En La Localidad De Cuncunul - 192439</v>
          </cell>
          <cell r="D4471" t="str">
            <v>192439</v>
          </cell>
          <cell r="E4471">
            <v>31</v>
          </cell>
          <cell r="F4471" t="str">
            <v>Yucatán</v>
          </cell>
          <cell r="G4471">
            <v>14</v>
          </cell>
          <cell r="H4471" t="str">
            <v>Cuncunul</v>
          </cell>
          <cell r="I4471">
            <v>1</v>
          </cell>
          <cell r="J4471" t="str">
            <v>Cuncunul</v>
          </cell>
          <cell r="K4471">
            <v>-88.296110999999996</v>
          </cell>
          <cell r="L4471">
            <v>20.641387999999999</v>
          </cell>
          <cell r="M4471" t="str">
            <v>Urbano</v>
          </cell>
          <cell r="N4471">
            <v>2</v>
          </cell>
          <cell r="O4471" t="str">
            <v>Aportaciones Federales</v>
          </cell>
          <cell r="P4471" t="str">
            <v>I004</v>
          </cell>
          <cell r="Q4471" t="str">
            <v>FAIS Municipal y de las Demarcaciones Territoriales del Distrito Federal</v>
          </cell>
          <cell r="R4471">
            <v>33</v>
          </cell>
          <cell r="S4471" t="str">
            <v>Aportaciones Federales para Entidades Federativas y Municipios</v>
          </cell>
          <cell r="T4471" t="str">
            <v>MUNICIPIO DE CUNCUNUL</v>
          </cell>
          <cell r="U4471">
            <v>10</v>
          </cell>
          <cell r="V4471" t="str">
            <v>Vivienda</v>
          </cell>
          <cell r="W4471">
            <v>2</v>
          </cell>
          <cell r="X4471" t="str">
            <v>Proyecto de Inversión de Infraestructura Social</v>
          </cell>
          <cell r="Y4471" t="str">
            <v>MEJORAR LA CALIDAD DE VIDA DE LOS BENEFICIADOS CON UN TECHO DIGNO</v>
          </cell>
          <cell r="Z4471">
            <v>42940</v>
          </cell>
          <cell r="AA4471">
            <v>42969</v>
          </cell>
          <cell r="AB4471" t="str">
            <v>CALLE 11 INTERIOR SN PUEBLO CUNCUNUL, 97766 CUNCUNUL, CUNCUNUL YUCATÁN ENTRE CALLE 12 Y CALLE 12A, CALLE 12B COLONIA DEL CENTRO DEL MUNICIPIO DE CUNCU</v>
          </cell>
          <cell r="AC4471">
            <v>0</v>
          </cell>
          <cell r="AE4471">
            <v>1</v>
          </cell>
          <cell r="AF4471" t="str">
            <v>En Ejecución</v>
          </cell>
          <cell r="AG4471">
            <v>2017</v>
          </cell>
          <cell r="AH4471">
            <v>720723.82</v>
          </cell>
        </row>
        <row r="4472">
          <cell r="B4472" t="str">
            <v>YUC17170300951581</v>
          </cell>
          <cell r="C4472" t="str">
            <v>Construcción De Sanitarios Rurales En La Localidad De Cuncunul Del Municipio De Cuncunul Del Estado De Yucatan - 114817</v>
          </cell>
          <cell r="D4472" t="str">
            <v>114817</v>
          </cell>
          <cell r="E4472">
            <v>31</v>
          </cell>
          <cell r="F4472" t="str">
            <v>Yucatán</v>
          </cell>
          <cell r="G4472">
            <v>14</v>
          </cell>
          <cell r="H4472" t="str">
            <v>Cuncunul</v>
          </cell>
          <cell r="I4472">
            <v>1</v>
          </cell>
          <cell r="J4472" t="str">
            <v>Cuncunul</v>
          </cell>
          <cell r="K4472">
            <v>-88.296110999999996</v>
          </cell>
          <cell r="L4472">
            <v>20.641387999999999</v>
          </cell>
          <cell r="M4472" t="str">
            <v>Urbano</v>
          </cell>
          <cell r="N4472">
            <v>2</v>
          </cell>
          <cell r="O4472" t="str">
            <v>Aportaciones Federales</v>
          </cell>
          <cell r="P4472" t="str">
            <v>I003</v>
          </cell>
          <cell r="Q4472" t="str">
            <v>FAIS Entidades</v>
          </cell>
          <cell r="R4472">
            <v>33</v>
          </cell>
          <cell r="S4472" t="str">
            <v>Aportaciones Federales para Entidades Federativas y Municipios</v>
          </cell>
          <cell r="T4472" t="str">
            <v>JUNTA DE AGUA POTABLE Y ALCANTARILLADO DE YUCATAN</v>
          </cell>
          <cell r="U4472">
            <v>10</v>
          </cell>
          <cell r="V4472" t="str">
            <v>Vivienda</v>
          </cell>
          <cell r="W4472">
            <v>2</v>
          </cell>
          <cell r="X4472" t="str">
            <v>Proyecto de Inversión de Infraestructura Social</v>
          </cell>
          <cell r="Y4472" t="str">
            <v>COMBATIR EL FECALISMO AL AIRE LIBRE</v>
          </cell>
          <cell r="Z4472">
            <v>42946</v>
          </cell>
          <cell r="AA4472">
            <v>43066</v>
          </cell>
          <cell r="AB4472" t="str">
            <v>MANZANA CUNCUNUL, 97766 CUNCUNUL, CUNCUNUL YUCATÁN ENTRE Y ,</v>
          </cell>
          <cell r="AC4472">
            <v>0</v>
          </cell>
          <cell r="AE4472">
            <v>1</v>
          </cell>
          <cell r="AF4472" t="str">
            <v>En Ejecución</v>
          </cell>
          <cell r="AG4472">
            <v>2017</v>
          </cell>
          <cell r="AH4472">
            <v>552609.1</v>
          </cell>
        </row>
        <row r="4473">
          <cell r="B4473" t="str">
            <v>YUC17170300951582</v>
          </cell>
          <cell r="C4473" t="str">
            <v>Construcción De Calles De La Localidad De San Francisco Municipio De Cuncunul - 192200</v>
          </cell>
          <cell r="D4473" t="str">
            <v>192200</v>
          </cell>
          <cell r="E4473">
            <v>31</v>
          </cell>
          <cell r="F4473" t="str">
            <v>Yucatán</v>
          </cell>
          <cell r="G4473">
            <v>14</v>
          </cell>
          <cell r="H4473" t="str">
            <v>Cuncunul</v>
          </cell>
          <cell r="I4473">
            <v>10</v>
          </cell>
          <cell r="J4473" t="str">
            <v>San Francisco</v>
          </cell>
          <cell r="K4473">
            <v>-88.344443999999996</v>
          </cell>
          <cell r="L4473">
            <v>20.651944</v>
          </cell>
          <cell r="M4473" t="str">
            <v>Rural</v>
          </cell>
          <cell r="N4473">
            <v>2</v>
          </cell>
          <cell r="O4473" t="str">
            <v>Aportaciones Federales</v>
          </cell>
          <cell r="P4473" t="str">
            <v>I004</v>
          </cell>
          <cell r="Q4473" t="str">
            <v>FAIS Municipal y de las Demarcaciones Territoriales del Distrito Federal</v>
          </cell>
          <cell r="R4473">
            <v>33</v>
          </cell>
          <cell r="S4473" t="str">
            <v>Aportaciones Federales para Entidades Federativas y Municipios</v>
          </cell>
          <cell r="T4473" t="str">
            <v>MUNICIPIO DE CUNCUNUL</v>
          </cell>
          <cell r="U4473">
            <v>3</v>
          </cell>
          <cell r="V4473" t="str">
            <v>Transportes y vialidades</v>
          </cell>
          <cell r="W4473">
            <v>2</v>
          </cell>
          <cell r="X4473" t="str">
            <v>Proyecto de Inversión de Infraestructura Social</v>
          </cell>
          <cell r="Y4473" t="str">
            <v>BRINDARLE UNA MEJOR CALIDAD DE VIDA A TODA LA POBLACION</v>
          </cell>
          <cell r="Z4473">
            <v>42906</v>
          </cell>
          <cell r="AA4473">
            <v>42935</v>
          </cell>
          <cell r="AB4473" t="str">
            <v>RANCHERIA SAN FRANCISCO, 97766 SAN FRANCISCO, CUNCUNUL YUCATÁN ENTRE CALLE SN Y CALLE SN, CALLE SN LAS CALLES NO CUENTAN CON NOMENCLATURA</v>
          </cell>
          <cell r="AC4473">
            <v>0</v>
          </cell>
          <cell r="AE4473">
            <v>1</v>
          </cell>
          <cell r="AF4473" t="str">
            <v>En Ejecución</v>
          </cell>
          <cell r="AG4473">
            <v>2017</v>
          </cell>
          <cell r="AH4473">
            <v>319063.45</v>
          </cell>
        </row>
        <row r="4474">
          <cell r="B4474" t="str">
            <v>YUC00170300951583</v>
          </cell>
          <cell r="C4474" t="str">
            <v>Rehabilitacion De Cancha De Usos Multiples En La Localidad De San Francisco Municipio De Cuncunul - 192322</v>
          </cell>
          <cell r="D4474" t="str">
            <v>192322</v>
          </cell>
          <cell r="E4474">
            <v>31</v>
          </cell>
          <cell r="F4474" t="str">
            <v>Yucatán</v>
          </cell>
          <cell r="G4474">
            <v>14</v>
          </cell>
          <cell r="H4474" t="str">
            <v>Cuncunul</v>
          </cell>
          <cell r="I4474">
            <v>10</v>
          </cell>
          <cell r="J4474" t="str">
            <v>San Francisco</v>
          </cell>
          <cell r="K4474">
            <v>-88.344443999999996</v>
          </cell>
          <cell r="L4474">
            <v>20.651944</v>
          </cell>
          <cell r="M4474" t="str">
            <v>Rural</v>
          </cell>
          <cell r="N4474">
            <v>2</v>
          </cell>
          <cell r="O4474" t="str">
            <v>Aportaciones Federales</v>
          </cell>
          <cell r="P4474" t="str">
            <v>I004</v>
          </cell>
          <cell r="Q4474" t="str">
            <v>FAIS Municipal y de las Demarcaciones Territoriales del Distrito Federal</v>
          </cell>
          <cell r="R4474">
            <v>33</v>
          </cell>
          <cell r="S4474" t="str">
            <v>Aportaciones Federales para Entidades Federativas y Municipios</v>
          </cell>
          <cell r="T4474" t="str">
            <v>MUNICIPIO DE CUNCUNUL</v>
          </cell>
          <cell r="U4474">
            <v>2</v>
          </cell>
          <cell r="V4474" t="str">
            <v>Educación</v>
          </cell>
          <cell r="W4474">
            <v>2</v>
          </cell>
          <cell r="X4474" t="str">
            <v>Proyecto de Inversión de Infraestructura Social</v>
          </cell>
          <cell r="Y4474" t="str">
            <v>BRINDAR UN ESPACIO PARA PODER ALENTAR EL DEPORTE EN LOS JOVENES</v>
          </cell>
          <cell r="Z4474">
            <v>42898</v>
          </cell>
          <cell r="AA4474">
            <v>42920</v>
          </cell>
          <cell r="AB4474" t="str">
            <v>RANCHERIA SAN FRANCISCO, 97766 SAN FRANCISCO, CUNCUNUL YUCATÁN ENTRE CALLE SN Y CALLE SN, CALLE SN CANCHAS DE USOS MÚLTIPLES EN EL CENTRO DE LA COMUNI</v>
          </cell>
          <cell r="AC4474">
            <v>0</v>
          </cell>
          <cell r="AE4474">
            <v>1</v>
          </cell>
          <cell r="AF4474" t="str">
            <v>En Ejecución</v>
          </cell>
          <cell r="AG4474">
            <v>2017</v>
          </cell>
          <cell r="AH4474">
            <v>184758.27</v>
          </cell>
        </row>
        <row r="4475">
          <cell r="B4475" t="str">
            <v>YUC17170300951584</v>
          </cell>
          <cell r="C4475" t="str">
            <v>Construcción De Cinco Cuartos Dormitorio En La Localidad Y Municipio De Chacsinkin Yucatan - 146764</v>
          </cell>
          <cell r="D4475" t="str">
            <v>146764</v>
          </cell>
          <cell r="E4475">
            <v>31</v>
          </cell>
          <cell r="F4475" t="str">
            <v>Yucatán</v>
          </cell>
          <cell r="G4475">
            <v>16</v>
          </cell>
          <cell r="H4475" t="str">
            <v>Chacsinkín</v>
          </cell>
          <cell r="I4475">
            <v>1</v>
          </cell>
          <cell r="J4475" t="str">
            <v>Chacsinkín</v>
          </cell>
          <cell r="K4475">
            <v>-89.016110999999995</v>
          </cell>
          <cell r="L4475">
            <v>20.172499999999999</v>
          </cell>
          <cell r="M4475" t="str">
            <v>Urbano</v>
          </cell>
          <cell r="N4475">
            <v>2</v>
          </cell>
          <cell r="O4475" t="str">
            <v>Aportaciones Federales</v>
          </cell>
          <cell r="P4475" t="str">
            <v>I004</v>
          </cell>
          <cell r="Q4475" t="str">
            <v>FAIS Municipal y de las Demarcaciones Territoriales del Distrito Federal</v>
          </cell>
          <cell r="R4475">
            <v>33</v>
          </cell>
          <cell r="S4475" t="str">
            <v>Aportaciones Federales para Entidades Federativas y Municipios</v>
          </cell>
          <cell r="T4475" t="str">
            <v>AYUNTAMIENTO DE CHACSINKIN YUCATAN</v>
          </cell>
          <cell r="U4475">
            <v>10</v>
          </cell>
          <cell r="V4475" t="str">
            <v>Vivienda</v>
          </cell>
          <cell r="W4475">
            <v>2</v>
          </cell>
          <cell r="X4475" t="str">
            <v>Proyecto de Inversión de Infraestructura Social</v>
          </cell>
          <cell r="Y4475" t="str">
            <v>MEJORAR LA CALIDAD DE VIDA DE FAMILIAS DE LA LOCALIDAD Y MUNICIPIO DE CHACSINKIN YUCATAN</v>
          </cell>
          <cell r="Z4475">
            <v>42916</v>
          </cell>
          <cell r="AA4475">
            <v>42927</v>
          </cell>
          <cell r="AB4475" t="str">
            <v>CALLEVEINTISIETE POR CATORCE Y FINAL INTERIOR SN PUEBLO CHACSINKIN, 97955 CHACSINKÍN, CHACSINKÍN YUCATÁN ENTRE CALLEVEINTISIETE Y CALLE</v>
          </cell>
          <cell r="AC4475">
            <v>0</v>
          </cell>
          <cell r="AE4475">
            <v>1</v>
          </cell>
          <cell r="AF4475" t="str">
            <v>En Ejecución</v>
          </cell>
          <cell r="AG4475">
            <v>2017</v>
          </cell>
          <cell r="AH4475">
            <v>409513.44</v>
          </cell>
        </row>
        <row r="4476">
          <cell r="B4476" t="str">
            <v>YUC17170300951585</v>
          </cell>
          <cell r="C4476" t="str">
            <v>Construcción De Un Cuarto Dormitorio En La Localidad Y Municipio De Chacsinkin Yucatan - 146757</v>
          </cell>
          <cell r="D4476" t="str">
            <v>146757</v>
          </cell>
          <cell r="E4476">
            <v>31</v>
          </cell>
          <cell r="F4476" t="str">
            <v>Yucatán</v>
          </cell>
          <cell r="G4476">
            <v>16</v>
          </cell>
          <cell r="H4476" t="str">
            <v>Chacsinkín</v>
          </cell>
          <cell r="I4476">
            <v>1</v>
          </cell>
          <cell r="J4476" t="str">
            <v>Chacsinkín</v>
          </cell>
          <cell r="K4476">
            <v>-89.016110999999995</v>
          </cell>
          <cell r="L4476">
            <v>20.172499999999999</v>
          </cell>
          <cell r="M4476" t="str">
            <v>Urbano</v>
          </cell>
          <cell r="N4476">
            <v>2</v>
          </cell>
          <cell r="O4476" t="str">
            <v>Aportaciones Federales</v>
          </cell>
          <cell r="P4476" t="str">
            <v>I004</v>
          </cell>
          <cell r="Q4476" t="str">
            <v>FAIS Municipal y de las Demarcaciones Territoriales del Distrito Federal</v>
          </cell>
          <cell r="R4476">
            <v>33</v>
          </cell>
          <cell r="S4476" t="str">
            <v>Aportaciones Federales para Entidades Federativas y Municipios</v>
          </cell>
          <cell r="T4476" t="str">
            <v>AYUNTAMIENTO DE CHACSINKIN YUCATAN</v>
          </cell>
          <cell r="U4476">
            <v>10</v>
          </cell>
          <cell r="V4476" t="str">
            <v>Vivienda</v>
          </cell>
          <cell r="W4476">
            <v>2</v>
          </cell>
          <cell r="X4476" t="str">
            <v>Proyecto de Inversión de Infraestructura Social</v>
          </cell>
          <cell r="Y4476" t="str">
            <v>MEJORAR LA CALIDAD DE VIDA DE FAMILIAS DE LA LOCALIDAD Y MUNICIPIO DE CHACSINKIN YUCATAN</v>
          </cell>
          <cell r="Z4476">
            <v>42916</v>
          </cell>
          <cell r="AA4476">
            <v>42927</v>
          </cell>
          <cell r="AB4476" t="str">
            <v>CALLEVEINTISIETE POR VEINTICUATRO Y VEINTISIES INTERIOR SN PUEBLO CHACSINKIN, 97955 CHACSINKÍN, CHACSINKÍN YUCATÁN ENTRE CALLEVEINTISIET</v>
          </cell>
          <cell r="AC4476">
            <v>0</v>
          </cell>
          <cell r="AE4476">
            <v>1</v>
          </cell>
          <cell r="AF4476" t="str">
            <v>En Ejecución</v>
          </cell>
          <cell r="AG4476">
            <v>2017</v>
          </cell>
          <cell r="AH4476">
            <v>81902.69</v>
          </cell>
        </row>
        <row r="4477">
          <cell r="B4477" t="str">
            <v>YUC17170300951586</v>
          </cell>
          <cell r="C4477" t="str">
            <v>Construcción De Siete Cuartos Dormitorio En La Localidad Y Municipio De Chacsinkin Yucatan - 146722</v>
          </cell>
          <cell r="D4477" t="str">
            <v>146722</v>
          </cell>
          <cell r="E4477">
            <v>31</v>
          </cell>
          <cell r="F4477" t="str">
            <v>Yucatán</v>
          </cell>
          <cell r="G4477">
            <v>16</v>
          </cell>
          <cell r="H4477" t="str">
            <v>Chacsinkín</v>
          </cell>
          <cell r="I4477">
            <v>1</v>
          </cell>
          <cell r="J4477" t="str">
            <v>Chacsinkín</v>
          </cell>
          <cell r="K4477">
            <v>-89.016110999999995</v>
          </cell>
          <cell r="L4477">
            <v>20.172499999999999</v>
          </cell>
          <cell r="M4477" t="str">
            <v>Urbano</v>
          </cell>
          <cell r="N4477">
            <v>2</v>
          </cell>
          <cell r="O4477" t="str">
            <v>Aportaciones Federales</v>
          </cell>
          <cell r="P4477" t="str">
            <v>I004</v>
          </cell>
          <cell r="Q4477" t="str">
            <v>FAIS Municipal y de las Demarcaciones Territoriales del Distrito Federal</v>
          </cell>
          <cell r="R4477">
            <v>33</v>
          </cell>
          <cell r="S4477" t="str">
            <v>Aportaciones Federales para Entidades Federativas y Municipios</v>
          </cell>
          <cell r="T4477" t="str">
            <v>AYUNTAMIENTO DE CHACSINKIN YUCATAN</v>
          </cell>
          <cell r="U4477">
            <v>10</v>
          </cell>
          <cell r="V4477" t="str">
            <v>Vivienda</v>
          </cell>
          <cell r="W4477">
            <v>2</v>
          </cell>
          <cell r="X4477" t="str">
            <v>Proyecto de Inversión de Infraestructura Social</v>
          </cell>
          <cell r="Y4477" t="str">
            <v>MEJORAR LA CALIDAD DE VIDA DE FAMILIAS DE LA LOCALIDAD Y MUNICIPIO DE CHACSINKIN YUCATAN</v>
          </cell>
          <cell r="Z4477">
            <v>42916</v>
          </cell>
          <cell r="AA4477">
            <v>42927</v>
          </cell>
          <cell r="AB4477" t="str">
            <v>CALLEVEINTICUATRO POR DIECISIETE Y DIECINUEVE INTERIOR SN PUEBLO CHACSINKIN, 97955 CHACSINKÍN, CHACSINKÍN YUCATÁN ENTRE CALLEVEITICUATRO</v>
          </cell>
          <cell r="AC4477">
            <v>0</v>
          </cell>
          <cell r="AE4477">
            <v>1</v>
          </cell>
          <cell r="AF4477" t="str">
            <v>En Ejecución</v>
          </cell>
          <cell r="AG4477">
            <v>2017</v>
          </cell>
          <cell r="AH4477">
            <v>573318.81999999995</v>
          </cell>
        </row>
        <row r="4478">
          <cell r="B4478" t="str">
            <v>YUC17170300951587</v>
          </cell>
          <cell r="C4478" t="str">
            <v>Construccion De Dos Cuartos Dormitorio En La Localidad Y Municipio De Chacsinkin Yucatan - 146734</v>
          </cell>
          <cell r="D4478" t="str">
            <v>146734</v>
          </cell>
          <cell r="E4478">
            <v>31</v>
          </cell>
          <cell r="F4478" t="str">
            <v>Yucatán</v>
          </cell>
          <cell r="G4478">
            <v>16</v>
          </cell>
          <cell r="H4478" t="str">
            <v>Chacsinkín</v>
          </cell>
          <cell r="I4478">
            <v>1</v>
          </cell>
          <cell r="J4478" t="str">
            <v>Chacsinkín</v>
          </cell>
          <cell r="K4478">
            <v>-89.016110999999995</v>
          </cell>
          <cell r="L4478">
            <v>20.172499999999999</v>
          </cell>
          <cell r="M4478" t="str">
            <v>Urbano</v>
          </cell>
          <cell r="N4478">
            <v>2</v>
          </cell>
          <cell r="O4478" t="str">
            <v>Aportaciones Federales</v>
          </cell>
          <cell r="P4478" t="str">
            <v>I004</v>
          </cell>
          <cell r="Q4478" t="str">
            <v>FAIS Municipal y de las Demarcaciones Territoriales del Distrito Federal</v>
          </cell>
          <cell r="R4478">
            <v>33</v>
          </cell>
          <cell r="S4478" t="str">
            <v>Aportaciones Federales para Entidades Federativas y Municipios</v>
          </cell>
          <cell r="T4478" t="str">
            <v>AYUNTAMIENTO DE CHACSINKIN YUCATAN</v>
          </cell>
          <cell r="U4478">
            <v>10</v>
          </cell>
          <cell r="V4478" t="str">
            <v>Vivienda</v>
          </cell>
          <cell r="W4478">
            <v>2</v>
          </cell>
          <cell r="X4478" t="str">
            <v>Proyecto de Inversión de Infraestructura Social</v>
          </cell>
          <cell r="Y4478" t="str">
            <v>MEJORAR LA CALIDAD DE VIDA DE FAMILIAS DE LA LOCALIDAD Y MUNICIPIO DE CHACSINKIN YUCATAN</v>
          </cell>
          <cell r="Z4478">
            <v>42916</v>
          </cell>
          <cell r="AA4478">
            <v>42927</v>
          </cell>
          <cell r="AB4478" t="str">
            <v>CALLEDIECISÉIS POR ONCE Y FINAL INTERIOR SN PUEBLO CHACSINKIN, 97955 CHACSINKÍN, CHACSINKÍN YUCATÁN ENTRE CALLEDIECISIES Y CALLE POR ONC</v>
          </cell>
          <cell r="AC4478">
            <v>0</v>
          </cell>
          <cell r="AE4478">
            <v>1</v>
          </cell>
          <cell r="AF4478" t="str">
            <v>En Ejecución</v>
          </cell>
          <cell r="AG4478">
            <v>2017</v>
          </cell>
          <cell r="AH4478">
            <v>163805.38</v>
          </cell>
        </row>
        <row r="4479">
          <cell r="B4479" t="str">
            <v>YUC17170300951588</v>
          </cell>
          <cell r="C4479" t="str">
            <v>Construccion De Un Cuarto Dormitorio En La Localidad De Xboox Y Municipio De Chacsinkin Yucatan - 146781</v>
          </cell>
          <cell r="D4479" t="str">
            <v>146781</v>
          </cell>
          <cell r="E4479">
            <v>31</v>
          </cell>
          <cell r="F4479" t="str">
            <v>Yucatán</v>
          </cell>
          <cell r="G4479">
            <v>16</v>
          </cell>
          <cell r="H4479" t="str">
            <v>Chacsinkín</v>
          </cell>
          <cell r="I4479">
            <v>9</v>
          </cell>
          <cell r="J4479" t="str">
            <v>X-Box</v>
          </cell>
          <cell r="K4479">
            <v>-89.004999999999995</v>
          </cell>
          <cell r="L4479">
            <v>20.203887999999999</v>
          </cell>
          <cell r="M4479" t="str">
            <v>Rural</v>
          </cell>
          <cell r="N4479">
            <v>2</v>
          </cell>
          <cell r="O4479" t="str">
            <v>Aportaciones Federales</v>
          </cell>
          <cell r="P4479" t="str">
            <v>I004</v>
          </cell>
          <cell r="Q4479" t="str">
            <v>FAIS Municipal y de las Demarcaciones Territoriales del Distrito Federal</v>
          </cell>
          <cell r="R4479">
            <v>33</v>
          </cell>
          <cell r="S4479" t="str">
            <v>Aportaciones Federales para Entidades Federativas y Municipios</v>
          </cell>
          <cell r="T4479" t="str">
            <v>AYUNTAMIENTO DE CHACSINKIN</v>
          </cell>
          <cell r="U4479">
            <v>10</v>
          </cell>
          <cell r="V4479" t="str">
            <v>Vivienda</v>
          </cell>
          <cell r="W4479">
            <v>2</v>
          </cell>
          <cell r="X4479" t="str">
            <v>Proyecto de Inversión de Infraestructura Social</v>
          </cell>
          <cell r="Y4479" t="str">
            <v>MEJORA LA CALIDAD DE VIDA DE LOS HABITANTES DE LA LOCALIDAD DE CHACSINKIN YUCATAN</v>
          </cell>
          <cell r="Z4479">
            <v>42916</v>
          </cell>
          <cell r="AA4479">
            <v>42927</v>
          </cell>
          <cell r="AB4479" t="str">
            <v>CALLE SIN NUMERO INTERIOR SN PUEBLO XBOX, 97957 X-BOX, CHACSINKÍN YUCATÁN ENTRE CALLE SIN NUMERO Y CALLE SIN NUMERO, CALLE SIN NUMERO SE REALIZARA EL</v>
          </cell>
          <cell r="AC4479">
            <v>0</v>
          </cell>
          <cell r="AE4479">
            <v>1</v>
          </cell>
          <cell r="AF4479" t="str">
            <v>En Ejecución</v>
          </cell>
          <cell r="AG4479">
            <v>2017</v>
          </cell>
          <cell r="AH4479">
            <v>81902.69</v>
          </cell>
        </row>
        <row r="4480">
          <cell r="B4480" t="str">
            <v>YUC17170300951589</v>
          </cell>
          <cell r="C4480" t="str">
            <v>Construcción De Sanitarios Rurales En La Localidad De Coahuila Santa Teresa Coahuila Del Municipio De Maxcanú Del Estado De Yucatan - 117382</v>
          </cell>
          <cell r="D4480" t="str">
            <v>117382</v>
          </cell>
          <cell r="E4480">
            <v>31</v>
          </cell>
          <cell r="F4480" t="str">
            <v>Yucatán</v>
          </cell>
          <cell r="G4480">
            <v>48</v>
          </cell>
          <cell r="H4480" t="str">
            <v>Maxcanú</v>
          </cell>
          <cell r="I4480">
            <v>2</v>
          </cell>
          <cell r="J4480" t="str">
            <v>Coahuila (Santa Teresa Coahuila)</v>
          </cell>
          <cell r="K4480">
            <v>-90.170276999999999</v>
          </cell>
          <cell r="L4480">
            <v>20.664722000000001</v>
          </cell>
          <cell r="M4480" t="str">
            <v>Rural</v>
          </cell>
          <cell r="N4480">
            <v>2</v>
          </cell>
          <cell r="O4480" t="str">
            <v>Aportaciones Federales</v>
          </cell>
          <cell r="P4480" t="str">
            <v>I003</v>
          </cell>
          <cell r="Q4480" t="str">
            <v>FAIS Entidades</v>
          </cell>
          <cell r="R4480">
            <v>33</v>
          </cell>
          <cell r="S4480" t="str">
            <v>Aportaciones Federales para Entidades Federativas y Municipios</v>
          </cell>
          <cell r="T4480" t="str">
            <v>JUNTA DE AGUA POTABLE Y ALCANTARILLADO DE YUCATAN</v>
          </cell>
          <cell r="U4480">
            <v>10</v>
          </cell>
          <cell r="V4480" t="str">
            <v>Vivienda</v>
          </cell>
          <cell r="W4480">
            <v>2</v>
          </cell>
          <cell r="X4480" t="str">
            <v>Proyecto de Inversión de Infraestructura Social</v>
          </cell>
          <cell r="Y4480" t="str">
            <v>COMBATIR EL FECALISMO AL AIRE LIBRE</v>
          </cell>
          <cell r="Z4480">
            <v>42946</v>
          </cell>
          <cell r="AA4480">
            <v>43066</v>
          </cell>
          <cell r="AB4480" t="str">
            <v>MANZANA COAHUILA (SANTA TERESA COAHUILA), 97804 COAHUILA (SANTA TERESA COAHUILA), MAXCANÚ YUCATÁN ENTRE Y ,</v>
          </cell>
          <cell r="AC4480">
            <v>0</v>
          </cell>
          <cell r="AE4480">
            <v>1</v>
          </cell>
          <cell r="AF4480" t="str">
            <v>En Ejecución</v>
          </cell>
          <cell r="AG4480">
            <v>2017</v>
          </cell>
          <cell r="AH4480">
            <v>1105218.2</v>
          </cell>
        </row>
        <row r="4481">
          <cell r="B4481" t="str">
            <v>YUC17170300951590</v>
          </cell>
          <cell r="C4481" t="str">
            <v>Construcción De Sanitarios Rurales En La Localidad De Kanachén Del Municipio De Maxcanú Del Estado De Yucatan - 117406</v>
          </cell>
          <cell r="D4481" t="str">
            <v>117406</v>
          </cell>
          <cell r="E4481">
            <v>31</v>
          </cell>
          <cell r="F4481" t="str">
            <v>Yucatán</v>
          </cell>
          <cell r="G4481">
            <v>48</v>
          </cell>
          <cell r="H4481" t="str">
            <v>Maxcanú</v>
          </cell>
          <cell r="I4481">
            <v>10</v>
          </cell>
          <cell r="J4481" t="str">
            <v>Kanachén</v>
          </cell>
          <cell r="K4481">
            <v>-89.886666000000005</v>
          </cell>
          <cell r="L4481">
            <v>20.605</v>
          </cell>
          <cell r="M4481" t="str">
            <v>Rural</v>
          </cell>
          <cell r="N4481">
            <v>2</v>
          </cell>
          <cell r="O4481" t="str">
            <v>Aportaciones Federales</v>
          </cell>
          <cell r="P4481" t="str">
            <v>I003</v>
          </cell>
          <cell r="Q4481" t="str">
            <v>FAIS Entidades</v>
          </cell>
          <cell r="R4481">
            <v>33</v>
          </cell>
          <cell r="S4481" t="str">
            <v>Aportaciones Federales para Entidades Federativas y Municipios</v>
          </cell>
          <cell r="T4481" t="str">
            <v>JUNTA DE AGUA POTABLE Y ALCANTARILLADO DE YUCATAN</v>
          </cell>
          <cell r="U4481">
            <v>10</v>
          </cell>
          <cell r="V4481" t="str">
            <v>Vivienda</v>
          </cell>
          <cell r="W4481">
            <v>2</v>
          </cell>
          <cell r="X4481" t="str">
            <v>Proyecto de Inversión de Infraestructura Social</v>
          </cell>
          <cell r="Y4481" t="str">
            <v>COMBATIR EL FECALISMO AL AIRE LIBRE</v>
          </cell>
          <cell r="Z4481">
            <v>42946</v>
          </cell>
          <cell r="AA4481">
            <v>43066</v>
          </cell>
          <cell r="AB4481" t="str">
            <v>MANZANA KANACHÉN, 97803 KANACHÉN, MAXCANÚ YUCATÁN ENTRE Y ,</v>
          </cell>
          <cell r="AC4481">
            <v>0</v>
          </cell>
          <cell r="AE4481">
            <v>1</v>
          </cell>
          <cell r="AF4481" t="str">
            <v>En Ejecución</v>
          </cell>
          <cell r="AG4481">
            <v>2017</v>
          </cell>
          <cell r="AH4481">
            <v>828913.65</v>
          </cell>
        </row>
        <row r="4482">
          <cell r="B4482" t="str">
            <v>YUC17170300951591</v>
          </cell>
          <cell r="C4482" t="str">
            <v>Construcción De Sanitarios Rurales En La Localidad De Kochol Del Municipio De Maxcanú Del Estado De Yucatan - 119187</v>
          </cell>
          <cell r="D4482" t="str">
            <v>119187</v>
          </cell>
          <cell r="E4482">
            <v>31</v>
          </cell>
          <cell r="F4482" t="str">
            <v>Yucatán</v>
          </cell>
          <cell r="G4482">
            <v>48</v>
          </cell>
          <cell r="H4482" t="str">
            <v>Maxcanú</v>
          </cell>
          <cell r="I4482">
            <v>11</v>
          </cell>
          <cell r="J4482" t="str">
            <v>Kochol</v>
          </cell>
          <cell r="K4482">
            <v>-90.159443999999993</v>
          </cell>
          <cell r="L4482">
            <v>20.62</v>
          </cell>
          <cell r="M4482" t="str">
            <v>Rural</v>
          </cell>
          <cell r="N4482">
            <v>2</v>
          </cell>
          <cell r="O4482" t="str">
            <v>Aportaciones Federales</v>
          </cell>
          <cell r="P4482" t="str">
            <v>I003</v>
          </cell>
          <cell r="Q4482" t="str">
            <v>FAIS Entidades</v>
          </cell>
          <cell r="R4482">
            <v>33</v>
          </cell>
          <cell r="S4482" t="str">
            <v>Aportaciones Federales para Entidades Federativas y Municipios</v>
          </cell>
          <cell r="T4482" t="str">
            <v>JUNTA DE AGUA POTABLE Y ALCANTARILLADO DE YUCATAN</v>
          </cell>
          <cell r="U4482">
            <v>10</v>
          </cell>
          <cell r="V4482" t="str">
            <v>Vivienda</v>
          </cell>
          <cell r="W4482">
            <v>2</v>
          </cell>
          <cell r="X4482" t="str">
            <v>Proyecto de Inversión de Infraestructura Social</v>
          </cell>
          <cell r="Y4482" t="str">
            <v>COMBATIR EL FECALISMO AL AIRE LIBRE</v>
          </cell>
          <cell r="Z4482">
            <v>42946</v>
          </cell>
          <cell r="AA4482">
            <v>43066</v>
          </cell>
          <cell r="AB4482" t="str">
            <v>MANZANA KOCHOL, 97804 KOCHOL, MAXCANÚ YUCATÁN ENTRE Y ,</v>
          </cell>
          <cell r="AC4482">
            <v>0</v>
          </cell>
          <cell r="AE4482">
            <v>1</v>
          </cell>
          <cell r="AF4482" t="str">
            <v>En Ejecución</v>
          </cell>
          <cell r="AG4482">
            <v>2017</v>
          </cell>
          <cell r="AH4482">
            <v>2486740.9500000002</v>
          </cell>
        </row>
        <row r="4483">
          <cell r="B4483" t="str">
            <v>YUC17170300951592</v>
          </cell>
          <cell r="C4483" t="str">
            <v>Construccion De Techos Firmes A Viviendas De La Localidad De Chemax - 176398</v>
          </cell>
          <cell r="D4483" t="str">
            <v>176398</v>
          </cell>
          <cell r="E4483">
            <v>31</v>
          </cell>
          <cell r="F4483" t="str">
            <v>Yucatán</v>
          </cell>
          <cell r="G4483">
            <v>19</v>
          </cell>
          <cell r="H4483" t="str">
            <v>Chemax</v>
          </cell>
          <cell r="I4483">
            <v>1</v>
          </cell>
          <cell r="J4483" t="str">
            <v>Chemax</v>
          </cell>
          <cell r="K4483">
            <v>-87.937222000000006</v>
          </cell>
          <cell r="L4483">
            <v>20.655000000000001</v>
          </cell>
          <cell r="M4483" t="str">
            <v>Urbano</v>
          </cell>
          <cell r="N4483">
            <v>2</v>
          </cell>
          <cell r="O4483" t="str">
            <v>Aportaciones Federales</v>
          </cell>
          <cell r="P4483" t="str">
            <v>I004</v>
          </cell>
          <cell r="Q4483" t="str">
            <v>FAIS Municipal y de las Demarcaciones Territoriales del Distrito Federal</v>
          </cell>
          <cell r="R4483">
            <v>33</v>
          </cell>
          <cell r="S4483" t="str">
            <v>Aportaciones Federales para Entidades Federativas y Municipios</v>
          </cell>
          <cell r="T4483" t="str">
            <v>H AYUNTAMIENTO DE CHEMAX</v>
          </cell>
          <cell r="U4483">
            <v>10</v>
          </cell>
          <cell r="V4483" t="str">
            <v>Vivienda</v>
          </cell>
          <cell r="W4483">
            <v>2</v>
          </cell>
          <cell r="X4483" t="str">
            <v>Proyecto de Inversión de Infraestructura Social</v>
          </cell>
          <cell r="Y4483" t="str">
            <v>DOTAR DE TECHOS DE CONCRETO A LAS VIVIENDAS PARA UN MEJOR CONTROL DE SALUD Y MEJOR CALIDAD DE VIDA DE LA POBLACIÓN EN REGIONES CATALOGADAS DE ALTA Y M</v>
          </cell>
          <cell r="Z4483">
            <v>42935</v>
          </cell>
          <cell r="AA4483">
            <v>42964</v>
          </cell>
          <cell r="AB4483" t="str">
            <v>CALLE 19 PUEBLO CHEMAX, 97770 CHEMAX, CHEMAX YUCATÁN ENTRE CALLE 19 Y CALLE 8, CALLE 10 FRENTE A LA TIENDA EL PORVENIR LOS BENEFICIARIOS SON ZENAIDA C</v>
          </cell>
          <cell r="AC4483">
            <v>0</v>
          </cell>
          <cell r="AE4483">
            <v>1</v>
          </cell>
          <cell r="AF4483" t="str">
            <v>En Ejecución</v>
          </cell>
          <cell r="AG4483">
            <v>2017</v>
          </cell>
          <cell r="AH4483">
            <v>163718.76</v>
          </cell>
        </row>
        <row r="4484">
          <cell r="B4484" t="str">
            <v>YUC17170300951593</v>
          </cell>
          <cell r="C4484" t="str">
            <v>Construccion De Techos Firmes En Viviendas De La Localidad De Chemax - 176389</v>
          </cell>
          <cell r="D4484" t="str">
            <v>176389</v>
          </cell>
          <cell r="E4484">
            <v>31</v>
          </cell>
          <cell r="F4484" t="str">
            <v>Yucatán</v>
          </cell>
          <cell r="G4484">
            <v>19</v>
          </cell>
          <cell r="H4484" t="str">
            <v>Chemax</v>
          </cell>
          <cell r="I4484">
            <v>1</v>
          </cell>
          <cell r="J4484" t="str">
            <v>Chemax</v>
          </cell>
          <cell r="K4484">
            <v>-87.937222000000006</v>
          </cell>
          <cell r="L4484">
            <v>20.655000000000001</v>
          </cell>
          <cell r="M4484" t="str">
            <v>Urbano</v>
          </cell>
          <cell r="N4484">
            <v>2</v>
          </cell>
          <cell r="O4484" t="str">
            <v>Aportaciones Federales</v>
          </cell>
          <cell r="P4484" t="str">
            <v>I004</v>
          </cell>
          <cell r="Q4484" t="str">
            <v>FAIS Municipal y de las Demarcaciones Territoriales del Distrito Federal</v>
          </cell>
          <cell r="R4484">
            <v>33</v>
          </cell>
          <cell r="S4484" t="str">
            <v>Aportaciones Federales para Entidades Federativas y Municipios</v>
          </cell>
          <cell r="T4484" t="str">
            <v>H AYUNTAMIENTO DE CHEMAX</v>
          </cell>
          <cell r="U4484">
            <v>10</v>
          </cell>
          <cell r="V4484" t="str">
            <v>Vivienda</v>
          </cell>
          <cell r="W4484">
            <v>2</v>
          </cell>
          <cell r="X4484" t="str">
            <v>Proyecto de Inversión de Infraestructura Social</v>
          </cell>
          <cell r="Y4484" t="str">
            <v>DOTAR DE TECHOS DE CONCRETO A LAS VIVIENDAS PARA UN MEJOR CONTROL DE SALUD Y MEJOR CALIDAD DE VIDA DE LA POBLACIÓN EN REGIONES CATALOGADAS DE ALTA Y M</v>
          </cell>
          <cell r="Z4484">
            <v>42935</v>
          </cell>
          <cell r="AA4484">
            <v>42964</v>
          </cell>
          <cell r="AB4484" t="str">
            <v>CALLE 24 PUEBLO CHEMAX, 97770 CHEMAX, CHEMAX YUCATÁN ENTRE CALLE 24 Y CALLE 19, CALLE 21 ENTRANDO AL MUNICIPIOAPARTIR DEL CAMPO DE BEISBOL AVANZA 5 CU</v>
          </cell>
          <cell r="AC4484">
            <v>0</v>
          </cell>
          <cell r="AE4484">
            <v>1</v>
          </cell>
          <cell r="AF4484" t="str">
            <v>En Ejecución</v>
          </cell>
          <cell r="AG4484">
            <v>2017</v>
          </cell>
          <cell r="AH4484">
            <v>494004.62</v>
          </cell>
        </row>
        <row r="4485">
          <cell r="B4485" t="str">
            <v>YUC17170300951594</v>
          </cell>
          <cell r="C4485" t="str">
            <v>Construccion De Techos Firmes A Viviendas De La Localidad De Chemax - 176396</v>
          </cell>
          <cell r="D4485" t="str">
            <v>176396</v>
          </cell>
          <cell r="E4485">
            <v>31</v>
          </cell>
          <cell r="F4485" t="str">
            <v>Yucatán</v>
          </cell>
          <cell r="G4485">
            <v>19</v>
          </cell>
          <cell r="H4485" t="str">
            <v>Chemax</v>
          </cell>
          <cell r="I4485">
            <v>1</v>
          </cell>
          <cell r="J4485" t="str">
            <v>Chemax</v>
          </cell>
          <cell r="K4485">
            <v>-87.937222000000006</v>
          </cell>
          <cell r="L4485">
            <v>20.655000000000001</v>
          </cell>
          <cell r="M4485" t="str">
            <v>Urbano</v>
          </cell>
          <cell r="N4485">
            <v>2</v>
          </cell>
          <cell r="O4485" t="str">
            <v>Aportaciones Federales</v>
          </cell>
          <cell r="P4485" t="str">
            <v>I004</v>
          </cell>
          <cell r="Q4485" t="str">
            <v>FAIS Municipal y de las Demarcaciones Territoriales del Distrito Federal</v>
          </cell>
          <cell r="R4485">
            <v>33</v>
          </cell>
          <cell r="S4485" t="str">
            <v>Aportaciones Federales para Entidades Federativas y Municipios</v>
          </cell>
          <cell r="T4485" t="str">
            <v>H AYUNTAMIENTO DE CHEMAX</v>
          </cell>
          <cell r="U4485">
            <v>10</v>
          </cell>
          <cell r="V4485" t="str">
            <v>Vivienda</v>
          </cell>
          <cell r="W4485">
            <v>2</v>
          </cell>
          <cell r="X4485" t="str">
            <v>Proyecto de Inversión de Infraestructura Social</v>
          </cell>
          <cell r="Y4485" t="str">
            <v>DOTAR DE TECHOS DE CONCRETO A LAS VIVIENDAS PARA UN MEJOR CONTROL DE SALUD Y MEJOR CALIDAD DE VIDA DE LA POBLACIÓN EN REGIONES CATALOGADAS DE ALTA Y M</v>
          </cell>
          <cell r="Z4485">
            <v>42935</v>
          </cell>
          <cell r="AA4485">
            <v>42964</v>
          </cell>
          <cell r="AB4485" t="str">
            <v>CALLE 12 PUEBLO CHEMAX, 97770 CHEMAX, CHEMAX YUCATÁN ENTRE CALLE 12 Y CALLE 25, CALLE 27 ALADO DE LA CAPILLA EL SEXTO DIA. EL BENEFICIARIO SE LLAMA EN</v>
          </cell>
          <cell r="AC4485">
            <v>0</v>
          </cell>
          <cell r="AE4485">
            <v>1</v>
          </cell>
          <cell r="AF4485" t="str">
            <v>En Ejecución</v>
          </cell>
          <cell r="AG4485">
            <v>2017</v>
          </cell>
          <cell r="AH4485">
            <v>111984.9</v>
          </cell>
        </row>
        <row r="4486">
          <cell r="B4486" t="str">
            <v>YUC17170300951595</v>
          </cell>
          <cell r="C4486" t="str">
            <v>Construccion De Techos Firmes A Viviendas De La Localidad De Chemax - 176393</v>
          </cell>
          <cell r="D4486" t="str">
            <v>176393</v>
          </cell>
          <cell r="E4486">
            <v>31</v>
          </cell>
          <cell r="F4486" t="str">
            <v>Yucatán</v>
          </cell>
          <cell r="G4486">
            <v>19</v>
          </cell>
          <cell r="H4486" t="str">
            <v>Chemax</v>
          </cell>
          <cell r="I4486">
            <v>1</v>
          </cell>
          <cell r="J4486" t="str">
            <v>Chemax</v>
          </cell>
          <cell r="K4486">
            <v>-87.937222000000006</v>
          </cell>
          <cell r="L4486">
            <v>20.655000000000001</v>
          </cell>
          <cell r="M4486" t="str">
            <v>Urbano</v>
          </cell>
          <cell r="N4486">
            <v>2</v>
          </cell>
          <cell r="O4486" t="str">
            <v>Aportaciones Federales</v>
          </cell>
          <cell r="P4486" t="str">
            <v>I004</v>
          </cell>
          <cell r="Q4486" t="str">
            <v>FAIS Municipal y de las Demarcaciones Territoriales del Distrito Federal</v>
          </cell>
          <cell r="R4486">
            <v>33</v>
          </cell>
          <cell r="S4486" t="str">
            <v>Aportaciones Federales para Entidades Federativas y Municipios</v>
          </cell>
          <cell r="T4486" t="str">
            <v>H AYUNTAMIENTO DE CHEMAX</v>
          </cell>
          <cell r="U4486">
            <v>10</v>
          </cell>
          <cell r="V4486" t="str">
            <v>Vivienda</v>
          </cell>
          <cell r="W4486">
            <v>2</v>
          </cell>
          <cell r="X4486" t="str">
            <v>Proyecto de Inversión de Infraestructura Social</v>
          </cell>
          <cell r="Y4486" t="str">
            <v>DOTAR DE TECHOS DE CONCRETO A LAS VIVIENDAS PARA UN MEJOR CONTROL DE SALUD Y MEJOR CALIDAD DE VIDA DE LA POBLACIÓN EN REGIONES CATALOGADAS DE ALTA Y M</v>
          </cell>
          <cell r="Z4486">
            <v>42935</v>
          </cell>
          <cell r="AA4486">
            <v>42964</v>
          </cell>
          <cell r="AB4486" t="str">
            <v>CALLE 21 PUEBLO CHEMAX, 97770 CHEMAX, CHEMAX YUCATÁN ENTRE CALLE 21 Y CALLE 32, A UNA CUADRA EN LA MERA ESQUINA YENDO HACIA EL CENTRO LA BENEFICIARIA</v>
          </cell>
          <cell r="AC4486">
            <v>0</v>
          </cell>
          <cell r="AE4486">
            <v>1</v>
          </cell>
          <cell r="AF4486" t="str">
            <v>En Ejecución</v>
          </cell>
          <cell r="AG4486">
            <v>2017</v>
          </cell>
          <cell r="AH4486">
            <v>284452.77</v>
          </cell>
        </row>
        <row r="4487">
          <cell r="B4487" t="str">
            <v>YUC17170300951872</v>
          </cell>
          <cell r="C4487" t="str">
            <v>Construccion De Cuarto Para Baño - 160208</v>
          </cell>
          <cell r="D4487" t="str">
            <v>160208</v>
          </cell>
          <cell r="E4487">
            <v>31</v>
          </cell>
          <cell r="F4487" t="str">
            <v>Yucatán</v>
          </cell>
          <cell r="G4487">
            <v>50</v>
          </cell>
          <cell r="H4487" t="str">
            <v>Mérida</v>
          </cell>
          <cell r="I4487">
            <v>1</v>
          </cell>
          <cell r="J4487" t="str">
            <v>Mérida</v>
          </cell>
          <cell r="K4487">
            <v>-89.621666000000005</v>
          </cell>
          <cell r="L4487">
            <v>20.967777000000002</v>
          </cell>
          <cell r="M4487" t="str">
            <v>Urbano</v>
          </cell>
          <cell r="N4487">
            <v>2</v>
          </cell>
          <cell r="O4487" t="str">
            <v>Aportaciones Federales</v>
          </cell>
          <cell r="P4487" t="str">
            <v>I004</v>
          </cell>
          <cell r="Q4487" t="str">
            <v>FAIS Municipal y de las Demarcaciones Territoriales del Distrito Federal</v>
          </cell>
          <cell r="R4487">
            <v>33</v>
          </cell>
          <cell r="S4487" t="str">
            <v>Aportaciones Federales para Entidades Federativas y Municipios</v>
          </cell>
          <cell r="T4487" t="str">
            <v>AYUNTAMIENTO DE MERIDA</v>
          </cell>
          <cell r="U4487">
            <v>10</v>
          </cell>
          <cell r="V4487" t="str">
            <v>Vivienda</v>
          </cell>
          <cell r="W4487">
            <v>2</v>
          </cell>
          <cell r="X4487" t="str">
            <v>Proyecto de Inversión de Infraestructura Social</v>
          </cell>
          <cell r="Y4487" t="str">
            <v>REDUCIR EL REZAGO SOCIAL Y MEJORAR LA CALIDAD DE VIDA DE LAS FAMILIAS EN POBREZA</v>
          </cell>
          <cell r="Z4487">
            <v>42956</v>
          </cell>
          <cell r="AA4487">
            <v>43009</v>
          </cell>
          <cell r="AB4487" t="str">
            <v>CALLE 71-A 1049 0 INTERIOR 0 0 COLONIA MÉXICO PONIENTE, 97246 MÉRIDA, MÉRIDA YUCATÁN ENTRE CALLE 122 Y CALLE 122-A, LA OBRA SE REALIZARA EN CALLE 71-A</v>
          </cell>
          <cell r="AC4487">
            <v>0</v>
          </cell>
          <cell r="AE4487">
            <v>1</v>
          </cell>
          <cell r="AF4487" t="str">
            <v>En Ejecución</v>
          </cell>
          <cell r="AG4487">
            <v>2017</v>
          </cell>
          <cell r="AH4487">
            <v>99074.01</v>
          </cell>
        </row>
        <row r="4488">
          <cell r="B4488" t="str">
            <v>YUC17170300951873</v>
          </cell>
          <cell r="C4488" t="str">
            <v>Construccion De Cuartos Dormitorio - 160203</v>
          </cell>
          <cell r="D4488" t="str">
            <v>160203</v>
          </cell>
          <cell r="E4488">
            <v>31</v>
          </cell>
          <cell r="F4488" t="str">
            <v>Yucatán</v>
          </cell>
          <cell r="G4488">
            <v>50</v>
          </cell>
          <cell r="H4488" t="str">
            <v>Mérida</v>
          </cell>
          <cell r="I4488">
            <v>1</v>
          </cell>
          <cell r="J4488" t="str">
            <v>Mérida</v>
          </cell>
          <cell r="K4488">
            <v>-89.621666000000005</v>
          </cell>
          <cell r="L4488">
            <v>20.967777000000002</v>
          </cell>
          <cell r="M4488" t="str">
            <v>Urbano</v>
          </cell>
          <cell r="N4488">
            <v>2</v>
          </cell>
          <cell r="O4488" t="str">
            <v>Aportaciones Federales</v>
          </cell>
          <cell r="P4488" t="str">
            <v>I004</v>
          </cell>
          <cell r="Q4488" t="str">
            <v>FAIS Municipal y de las Demarcaciones Territoriales del Distrito Federal</v>
          </cell>
          <cell r="R4488">
            <v>33</v>
          </cell>
          <cell r="S4488" t="str">
            <v>Aportaciones Federales para Entidades Federativas y Municipios</v>
          </cell>
          <cell r="T4488" t="str">
            <v>AYUNTAMIENTO DE MERIDA</v>
          </cell>
          <cell r="U4488">
            <v>10</v>
          </cell>
          <cell r="V4488" t="str">
            <v>Vivienda</v>
          </cell>
          <cell r="W4488">
            <v>2</v>
          </cell>
          <cell r="X4488" t="str">
            <v>Proyecto de Inversión de Infraestructura Social</v>
          </cell>
          <cell r="Y4488" t="str">
            <v>REDUCIR EL REZAGO SOCIAL Y MEJORAR LA CALIDAD DE VIDA DE LAS FAMILIAS EN POBREZA</v>
          </cell>
          <cell r="Z4488">
            <v>42956</v>
          </cell>
          <cell r="AA4488">
            <v>43009</v>
          </cell>
          <cell r="AB4488" t="str">
            <v>CALLE 161 169 INTERIOR 0 0 FRACCIONAMIENTO BELLAVISTA, 97285 MÉRIDA, MÉRIDA YUCATÁN ENTRE CALLE 40 Y CALLE 42, LA OBRA SE REALIZARA EN CALLE 161 NO. 1</v>
          </cell>
          <cell r="AC4488">
            <v>0</v>
          </cell>
          <cell r="AE4488">
            <v>1</v>
          </cell>
          <cell r="AF4488" t="str">
            <v>En Ejecución</v>
          </cell>
          <cell r="AG4488">
            <v>2017</v>
          </cell>
          <cell r="AH4488">
            <v>87411.64</v>
          </cell>
        </row>
        <row r="4489">
          <cell r="B4489" t="str">
            <v>YUC17170300951874</v>
          </cell>
          <cell r="C4489" t="str">
            <v>Construccion De Cuartos Dormitorio - 160566</v>
          </cell>
          <cell r="D4489" t="str">
            <v>160566</v>
          </cell>
          <cell r="E4489">
            <v>31</v>
          </cell>
          <cell r="F4489" t="str">
            <v>Yucatán</v>
          </cell>
          <cell r="G4489">
            <v>50</v>
          </cell>
          <cell r="H4489" t="str">
            <v>Mérida</v>
          </cell>
          <cell r="I4489">
            <v>1</v>
          </cell>
          <cell r="J4489" t="str">
            <v>Mérida</v>
          </cell>
          <cell r="K4489">
            <v>-89.621666000000005</v>
          </cell>
          <cell r="L4489">
            <v>20.967777000000002</v>
          </cell>
          <cell r="M4489" t="str">
            <v>Urbano</v>
          </cell>
          <cell r="N4489">
            <v>2</v>
          </cell>
          <cell r="O4489" t="str">
            <v>Aportaciones Federales</v>
          </cell>
          <cell r="P4489" t="str">
            <v>I004</v>
          </cell>
          <cell r="Q4489" t="str">
            <v>FAIS Municipal y de las Demarcaciones Territoriales del Distrito Federal</v>
          </cell>
          <cell r="R4489">
            <v>33</v>
          </cell>
          <cell r="S4489" t="str">
            <v>Aportaciones Federales para Entidades Federativas y Municipios</v>
          </cell>
          <cell r="T4489" t="str">
            <v>AYUNTAMIENTO DE MERIDA</v>
          </cell>
          <cell r="U4489">
            <v>10</v>
          </cell>
          <cell r="V4489" t="str">
            <v>Vivienda</v>
          </cell>
          <cell r="W4489">
            <v>2</v>
          </cell>
          <cell r="X4489" t="str">
            <v>Proyecto de Inversión de Infraestructura Social</v>
          </cell>
          <cell r="Y4489" t="str">
            <v>REDUCIR EL REZAGO SOCIAL Y MEJORAR LA CALIDAD DE VIDA DE LAS FAMILIAS EN POBREZA</v>
          </cell>
          <cell r="Z4489">
            <v>42956</v>
          </cell>
          <cell r="AA4489">
            <v>43009</v>
          </cell>
          <cell r="AB4489" t="str">
            <v>CALLE 187 B1 121 INTERIOR 0 0 COLONIA LA GUADALUPANA, 97315 MÉRIDA, MÉRIDA YUCATÁN ENTRE CALLE 60 Y CALLE 62, LA OBRA SE REALIZARA EN CALLE 187 B-1 NO</v>
          </cell>
          <cell r="AC4489">
            <v>0</v>
          </cell>
          <cell r="AE4489">
            <v>1</v>
          </cell>
          <cell r="AF4489" t="str">
            <v>En Ejecución</v>
          </cell>
          <cell r="AG4489">
            <v>2017</v>
          </cell>
          <cell r="AH4489">
            <v>87411.64</v>
          </cell>
        </row>
        <row r="4490">
          <cell r="B4490" t="str">
            <v>YUC17170300951875</v>
          </cell>
          <cell r="C4490" t="str">
            <v>Construccion De Piso Firme - 160190</v>
          </cell>
          <cell r="D4490" t="str">
            <v>160190</v>
          </cell>
          <cell r="E4490">
            <v>31</v>
          </cell>
          <cell r="F4490" t="str">
            <v>Yucatán</v>
          </cell>
          <cell r="G4490">
            <v>50</v>
          </cell>
          <cell r="H4490" t="str">
            <v>Mérida</v>
          </cell>
          <cell r="I4490">
            <v>1</v>
          </cell>
          <cell r="J4490" t="str">
            <v>Mérida</v>
          </cell>
          <cell r="K4490">
            <v>-89.621666000000005</v>
          </cell>
          <cell r="L4490">
            <v>20.967777000000002</v>
          </cell>
          <cell r="M4490" t="str">
            <v>Urbano</v>
          </cell>
          <cell r="N4490">
            <v>2</v>
          </cell>
          <cell r="O4490" t="str">
            <v>Aportaciones Federales</v>
          </cell>
          <cell r="P4490" t="str">
            <v>I004</v>
          </cell>
          <cell r="Q4490" t="str">
            <v>FAIS Municipal y de las Demarcaciones Territoriales del Distrito Federal</v>
          </cell>
          <cell r="R4490">
            <v>33</v>
          </cell>
          <cell r="S4490" t="str">
            <v>Aportaciones Federales para Entidades Federativas y Municipios</v>
          </cell>
          <cell r="T4490" t="str">
            <v>AYUNTAMIENTO DE MERIDA</v>
          </cell>
          <cell r="U4490">
            <v>10</v>
          </cell>
          <cell r="V4490" t="str">
            <v>Vivienda</v>
          </cell>
          <cell r="W4490">
            <v>2</v>
          </cell>
          <cell r="X4490" t="str">
            <v>Proyecto de Inversión de Infraestructura Social</v>
          </cell>
          <cell r="Y4490" t="str">
            <v>REDUCIR EL REZAGO SOCIAL Y MEJORAR LA CALIDAD DE VIDA DE LAS FAMILIAS EN POBREZA</v>
          </cell>
          <cell r="Z4490">
            <v>42956</v>
          </cell>
          <cell r="AA4490">
            <v>43009</v>
          </cell>
          <cell r="AB4490" t="str">
            <v>CALLE 126-B 1017 0 INTERIOR 0 0 COLONIA MÉXICO PONIENTE, 97246 MÉRIDA, MÉRIDA YUCATÁN ENTRE CALLE 71 Y CALLE 73-A, LA OBRA SE REALIZARA EN CALLE 126 B</v>
          </cell>
          <cell r="AC4490">
            <v>0</v>
          </cell>
          <cell r="AE4490">
            <v>1</v>
          </cell>
          <cell r="AF4490" t="str">
            <v>En Ejecución</v>
          </cell>
          <cell r="AG4490">
            <v>2017</v>
          </cell>
          <cell r="AH4490">
            <v>6054.4</v>
          </cell>
        </row>
        <row r="4491">
          <cell r="B4491" t="str">
            <v>YUC17170300951876</v>
          </cell>
          <cell r="C4491" t="str">
            <v>Construccion De Piso Firme - 160174</v>
          </cell>
          <cell r="D4491" t="str">
            <v>160174</v>
          </cell>
          <cell r="E4491">
            <v>31</v>
          </cell>
          <cell r="F4491" t="str">
            <v>Yucatán</v>
          </cell>
          <cell r="G4491">
            <v>50</v>
          </cell>
          <cell r="H4491" t="str">
            <v>Mérida</v>
          </cell>
          <cell r="I4491">
            <v>1</v>
          </cell>
          <cell r="J4491" t="str">
            <v>Mérida</v>
          </cell>
          <cell r="K4491">
            <v>-89.621666000000005</v>
          </cell>
          <cell r="L4491">
            <v>20.967777000000002</v>
          </cell>
          <cell r="M4491" t="str">
            <v>Urbano</v>
          </cell>
          <cell r="N4491">
            <v>2</v>
          </cell>
          <cell r="O4491" t="str">
            <v>Aportaciones Federales</v>
          </cell>
          <cell r="P4491" t="str">
            <v>I004</v>
          </cell>
          <cell r="Q4491" t="str">
            <v>FAIS Municipal y de las Demarcaciones Territoriales del Distrito Federal</v>
          </cell>
          <cell r="R4491">
            <v>33</v>
          </cell>
          <cell r="S4491" t="str">
            <v>Aportaciones Federales para Entidades Federativas y Municipios</v>
          </cell>
          <cell r="T4491" t="str">
            <v>AYUNTAMIENTO DE MERIDA</v>
          </cell>
          <cell r="U4491">
            <v>10</v>
          </cell>
          <cell r="V4491" t="str">
            <v>Vivienda</v>
          </cell>
          <cell r="W4491">
            <v>2</v>
          </cell>
          <cell r="X4491" t="str">
            <v>Proyecto de Inversión de Infraestructura Social</v>
          </cell>
          <cell r="Y4491" t="str">
            <v>REDUCIR EL REZAGO SOCIAL Y MEJORAR LA CALIDAD DE VIDA DE LAS FAMILIAS EN POBREZA</v>
          </cell>
          <cell r="Z4491">
            <v>42956</v>
          </cell>
          <cell r="AA4491">
            <v>43009</v>
          </cell>
          <cell r="AB4491" t="str">
            <v>CALLE 48 785 INTERIOR 0 0 COLONIA 5 COLONIAS, 97280 MÉRIDA, MÉRIDA YUCATÁN ENTRE CALLE 115 Y CALLE 117, LA OBRA SE REALIZARA EN CALLE 48 NO. 785 X 115</v>
          </cell>
          <cell r="AC4491">
            <v>0</v>
          </cell>
          <cell r="AE4491">
            <v>1</v>
          </cell>
          <cell r="AF4491" t="str">
            <v>En Ejecución</v>
          </cell>
          <cell r="AG4491">
            <v>2017</v>
          </cell>
          <cell r="AH4491">
            <v>11866.64</v>
          </cell>
        </row>
        <row r="4492">
          <cell r="B4492" t="str">
            <v>YUC17170300951877</v>
          </cell>
          <cell r="C4492" t="str">
            <v>Construccion De Cuartos Dormitorio - 160151</v>
          </cell>
          <cell r="D4492" t="str">
            <v>160151</v>
          </cell>
          <cell r="E4492">
            <v>31</v>
          </cell>
          <cell r="F4492" t="str">
            <v>Yucatán</v>
          </cell>
          <cell r="G4492">
            <v>50</v>
          </cell>
          <cell r="H4492" t="str">
            <v>Mérida</v>
          </cell>
          <cell r="I4492">
            <v>1</v>
          </cell>
          <cell r="J4492" t="str">
            <v>Mérida</v>
          </cell>
          <cell r="K4492">
            <v>-89.621666000000005</v>
          </cell>
          <cell r="L4492">
            <v>20.967777000000002</v>
          </cell>
          <cell r="M4492" t="str">
            <v>Urbano</v>
          </cell>
          <cell r="N4492">
            <v>2</v>
          </cell>
          <cell r="O4492" t="str">
            <v>Aportaciones Federales</v>
          </cell>
          <cell r="P4492" t="str">
            <v>I004</v>
          </cell>
          <cell r="Q4492" t="str">
            <v>FAIS Municipal y de las Demarcaciones Territoriales del Distrito Federal</v>
          </cell>
          <cell r="R4492">
            <v>33</v>
          </cell>
          <cell r="S4492" t="str">
            <v>Aportaciones Federales para Entidades Federativas y Municipios</v>
          </cell>
          <cell r="T4492" t="str">
            <v>AYUNTAMIENTO DE MERIDA</v>
          </cell>
          <cell r="U4492">
            <v>10</v>
          </cell>
          <cell r="V4492" t="str">
            <v>Vivienda</v>
          </cell>
          <cell r="W4492">
            <v>2</v>
          </cell>
          <cell r="X4492" t="str">
            <v>Proyecto de Inversión de Infraestructura Social</v>
          </cell>
          <cell r="Y4492" t="str">
            <v>REDUCIR EL REZAGO SOCIAL Y MEJORAR LA CALIDAD DE VIDA DE LAS FAMILIAS EN POBREZA</v>
          </cell>
          <cell r="Z4492">
            <v>42956</v>
          </cell>
          <cell r="AA4492">
            <v>43009</v>
          </cell>
          <cell r="AB4492" t="str">
            <v>CALLE 21 109 INTERIOR 0 0 COLONIA CHICHEN-ITZA, 97170 MÉRIDA, MÉRIDA YUCATÁN ENTRE CALLE 20 Y CALLE 22, LA OBRA SE REALIZARA EN CALLE 21 NO. 109 X 20</v>
          </cell>
          <cell r="AC4492">
            <v>0</v>
          </cell>
          <cell r="AE4492">
            <v>1</v>
          </cell>
          <cell r="AF4492" t="str">
            <v>En Ejecución</v>
          </cell>
          <cell r="AG4492">
            <v>2017</v>
          </cell>
          <cell r="AH4492">
            <v>75973.539999999994</v>
          </cell>
        </row>
        <row r="4493">
          <cell r="B4493" t="str">
            <v>YUC17170300951878</v>
          </cell>
          <cell r="C4493" t="str">
            <v>Construccion De Cuartos Dormitorio - 160143</v>
          </cell>
          <cell r="D4493" t="str">
            <v>160143</v>
          </cell>
          <cell r="E4493">
            <v>31</v>
          </cell>
          <cell r="F4493" t="str">
            <v>Yucatán</v>
          </cell>
          <cell r="G4493">
            <v>50</v>
          </cell>
          <cell r="H4493" t="str">
            <v>Mérida</v>
          </cell>
          <cell r="I4493">
            <v>1</v>
          </cell>
          <cell r="J4493" t="str">
            <v>Mérida</v>
          </cell>
          <cell r="K4493">
            <v>-89.621666000000005</v>
          </cell>
          <cell r="L4493">
            <v>20.967777000000002</v>
          </cell>
          <cell r="M4493" t="str">
            <v>Urbano</v>
          </cell>
          <cell r="N4493">
            <v>2</v>
          </cell>
          <cell r="O4493" t="str">
            <v>Aportaciones Federales</v>
          </cell>
          <cell r="P4493" t="str">
            <v>I004</v>
          </cell>
          <cell r="Q4493" t="str">
            <v>FAIS Municipal y de las Demarcaciones Territoriales del Distrito Federal</v>
          </cell>
          <cell r="R4493">
            <v>33</v>
          </cell>
          <cell r="S4493" t="str">
            <v>Aportaciones Federales para Entidades Federativas y Municipios</v>
          </cell>
          <cell r="T4493" t="str">
            <v>AYUNTAMIENTO DE MERIDA</v>
          </cell>
          <cell r="U4493">
            <v>10</v>
          </cell>
          <cell r="V4493" t="str">
            <v>Vivienda</v>
          </cell>
          <cell r="W4493">
            <v>2</v>
          </cell>
          <cell r="X4493" t="str">
            <v>Proyecto de Inversión de Infraestructura Social</v>
          </cell>
          <cell r="Y4493" t="str">
            <v>REDUCIR EL REZAGO SOCIAL Y MEJORAR LA CALIDAD DE VIDA DE LAS FAMILIAS EN POBREZA</v>
          </cell>
          <cell r="Z4493">
            <v>42956</v>
          </cell>
          <cell r="AA4493">
            <v>43009</v>
          </cell>
          <cell r="AB4493" t="str">
            <v>CALLE 102 885 0 INTERIOR 0 0 COLONIA NUEVA SAMBULA, 97250 MÉRIDA, MÉRIDA YUCATÁN ENTRE CALLE 75 Y CALLE 77, LA OBRA SE REALIZARA EN CALLE 102 NO. 885</v>
          </cell>
          <cell r="AC4493">
            <v>0</v>
          </cell>
          <cell r="AE4493">
            <v>1</v>
          </cell>
          <cell r="AF4493" t="str">
            <v>En Ejecución</v>
          </cell>
          <cell r="AG4493">
            <v>2017</v>
          </cell>
          <cell r="AH4493">
            <v>86620.1</v>
          </cell>
        </row>
        <row r="4494">
          <cell r="B4494" t="str">
            <v>YUC17170300951879</v>
          </cell>
          <cell r="C4494" t="str">
            <v>Construccion De Cuarto Para Baño - 160140</v>
          </cell>
          <cell r="D4494" t="str">
            <v>160140</v>
          </cell>
          <cell r="E4494">
            <v>31</v>
          </cell>
          <cell r="F4494" t="str">
            <v>Yucatán</v>
          </cell>
          <cell r="G4494">
            <v>50</v>
          </cell>
          <cell r="H4494" t="str">
            <v>Mérida</v>
          </cell>
          <cell r="I4494">
            <v>1</v>
          </cell>
          <cell r="J4494" t="str">
            <v>Mérida</v>
          </cell>
          <cell r="K4494">
            <v>-89.621666000000005</v>
          </cell>
          <cell r="L4494">
            <v>20.967777000000002</v>
          </cell>
          <cell r="M4494" t="str">
            <v>Urbano</v>
          </cell>
          <cell r="N4494">
            <v>2</v>
          </cell>
          <cell r="O4494" t="str">
            <v>Aportaciones Federales</v>
          </cell>
          <cell r="P4494" t="str">
            <v>I004</v>
          </cell>
          <cell r="Q4494" t="str">
            <v>FAIS Municipal y de las Demarcaciones Territoriales del Distrito Federal</v>
          </cell>
          <cell r="R4494">
            <v>33</v>
          </cell>
          <cell r="S4494" t="str">
            <v>Aportaciones Federales para Entidades Federativas y Municipios</v>
          </cell>
          <cell r="T4494" t="str">
            <v>AYUNTAMIENTO DE MERIDA</v>
          </cell>
          <cell r="U4494">
            <v>10</v>
          </cell>
          <cell r="V4494" t="str">
            <v>Vivienda</v>
          </cell>
          <cell r="W4494">
            <v>2</v>
          </cell>
          <cell r="X4494" t="str">
            <v>Proyecto de Inversión de Infraestructura Social</v>
          </cell>
          <cell r="Y4494" t="str">
            <v>REDUCIR EL REZAGO SOCIAL Y MEJORAR LA CALIDAD DE VIDA DE LAS FAMILIAS EN POBREZA</v>
          </cell>
          <cell r="Z4494">
            <v>42956</v>
          </cell>
          <cell r="AA4494">
            <v>43009</v>
          </cell>
          <cell r="AB4494" t="str">
            <v>CALLE 102 885 0 INTERIOR 0 0 COLONIA NUEVA SAMBULA, 97250 MÉRIDA, MÉRIDA YUCATÁN ENTRE CALLE 75 Y CALLE 77, LA OBRA SE REALIZARA EN CALLE 102 NO. 885</v>
          </cell>
          <cell r="AC4494">
            <v>0</v>
          </cell>
          <cell r="AE4494">
            <v>1</v>
          </cell>
          <cell r="AF4494" t="str">
            <v>En Ejecución</v>
          </cell>
          <cell r="AG4494">
            <v>2017</v>
          </cell>
          <cell r="AH4494">
            <v>92429.77</v>
          </cell>
        </row>
        <row r="4495">
          <cell r="B4495" t="str">
            <v>YUC17170300951880</v>
          </cell>
          <cell r="C4495" t="str">
            <v>Construccion De Cuarto Para Baño - 160119</v>
          </cell>
          <cell r="D4495" t="str">
            <v>160119</v>
          </cell>
          <cell r="E4495">
            <v>31</v>
          </cell>
          <cell r="F4495" t="str">
            <v>Yucatán</v>
          </cell>
          <cell r="G4495">
            <v>50</v>
          </cell>
          <cell r="H4495" t="str">
            <v>Mérida</v>
          </cell>
          <cell r="I4495">
            <v>1</v>
          </cell>
          <cell r="J4495" t="str">
            <v>Mérida</v>
          </cell>
          <cell r="K4495">
            <v>-89.621666000000005</v>
          </cell>
          <cell r="L4495">
            <v>20.967777000000002</v>
          </cell>
          <cell r="M4495" t="str">
            <v>Urbano</v>
          </cell>
          <cell r="N4495">
            <v>2</v>
          </cell>
          <cell r="O4495" t="str">
            <v>Aportaciones Federales</v>
          </cell>
          <cell r="P4495" t="str">
            <v>I004</v>
          </cell>
          <cell r="Q4495" t="str">
            <v>FAIS Municipal y de las Demarcaciones Territoriales del Distrito Federal</v>
          </cell>
          <cell r="R4495">
            <v>33</v>
          </cell>
          <cell r="S4495" t="str">
            <v>Aportaciones Federales para Entidades Federativas y Municipios</v>
          </cell>
          <cell r="T4495" t="str">
            <v>AYUNTAMIENTO DE MERIDA</v>
          </cell>
          <cell r="U4495">
            <v>10</v>
          </cell>
          <cell r="V4495" t="str">
            <v>Vivienda</v>
          </cell>
          <cell r="W4495">
            <v>2</v>
          </cell>
          <cell r="X4495" t="str">
            <v>Proyecto de Inversión de Infraestructura Social</v>
          </cell>
          <cell r="Y4495" t="str">
            <v>REDUCIR EL REZAGO SOCIAL Y MEJORAR LA CALIDAD DE VIDA DE LAS FAMILIAS EN POBREZA</v>
          </cell>
          <cell r="Z4495">
            <v>42956</v>
          </cell>
          <cell r="AA4495">
            <v>43009</v>
          </cell>
          <cell r="AB4495" t="str">
            <v>CALLE 79-A 561 0 INTERIOR 0 0 COLONIA NUEVA SAMBUILA, 97250 MÉRIDA, MÉRIDA YUCATÁN ENTRE CALLE 96 Y CALLE 98, LA OBRA SE REALIZARA EN CALLE 79 A NO. 5</v>
          </cell>
          <cell r="AC4495">
            <v>0</v>
          </cell>
          <cell r="AE4495">
            <v>1</v>
          </cell>
          <cell r="AF4495" t="str">
            <v>En Ejecución</v>
          </cell>
          <cell r="AG4495">
            <v>2017</v>
          </cell>
          <cell r="AH4495">
            <v>99074.01</v>
          </cell>
        </row>
        <row r="4496">
          <cell r="B4496" t="str">
            <v>YUC17170300951881</v>
          </cell>
          <cell r="C4496" t="str">
            <v>Construccion De Cuarto Para Cocina - 160108</v>
          </cell>
          <cell r="D4496" t="str">
            <v>160108</v>
          </cell>
          <cell r="E4496">
            <v>31</v>
          </cell>
          <cell r="F4496" t="str">
            <v>Yucatán</v>
          </cell>
          <cell r="G4496">
            <v>50</v>
          </cell>
          <cell r="H4496" t="str">
            <v>Mérida</v>
          </cell>
          <cell r="I4496">
            <v>1</v>
          </cell>
          <cell r="J4496" t="str">
            <v>Mérida</v>
          </cell>
          <cell r="K4496">
            <v>-89.621666000000005</v>
          </cell>
          <cell r="L4496">
            <v>20.967777000000002</v>
          </cell>
          <cell r="M4496" t="str">
            <v>Urbano</v>
          </cell>
          <cell r="N4496">
            <v>2</v>
          </cell>
          <cell r="O4496" t="str">
            <v>Aportaciones Federales</v>
          </cell>
          <cell r="P4496" t="str">
            <v>I004</v>
          </cell>
          <cell r="Q4496" t="str">
            <v>FAIS Municipal y de las Demarcaciones Territoriales del Distrito Federal</v>
          </cell>
          <cell r="R4496">
            <v>33</v>
          </cell>
          <cell r="S4496" t="str">
            <v>Aportaciones Federales para Entidades Federativas y Municipios</v>
          </cell>
          <cell r="T4496" t="str">
            <v>AYUNTAMIENTO DE MERIDA</v>
          </cell>
          <cell r="U4496">
            <v>10</v>
          </cell>
          <cell r="V4496" t="str">
            <v>Vivienda</v>
          </cell>
          <cell r="W4496">
            <v>2</v>
          </cell>
          <cell r="X4496" t="str">
            <v>Proyecto de Inversión de Infraestructura Social</v>
          </cell>
          <cell r="Y4496" t="str">
            <v>REDUCIR EL REZAGO SOCIAL Y MEJORAR LA CALIDAD DE VIDA DE LAS FAMILIAS EN POBREZA</v>
          </cell>
          <cell r="Z4496">
            <v>42956</v>
          </cell>
          <cell r="AA4496">
            <v>43009</v>
          </cell>
          <cell r="AB4496" t="str">
            <v>CALLE 21 109 INTERIOR 0 0 COLONIA CHICHEN-ITZA, 97170 MÉRIDA, MÉRIDA YUCATÁN ENTRE CALLE 20 Y CALLE 22, LA OBRA SE REALIZARA EN CALLE 21 NO. 109 X 20</v>
          </cell>
          <cell r="AC4496">
            <v>0</v>
          </cell>
          <cell r="AE4496">
            <v>1</v>
          </cell>
          <cell r="AF4496" t="str">
            <v>En Ejecución</v>
          </cell>
          <cell r="AG4496">
            <v>2017</v>
          </cell>
          <cell r="AH4496">
            <v>84320.6</v>
          </cell>
        </row>
        <row r="4497">
          <cell r="B4497" t="str">
            <v>YUC17170300951882</v>
          </cell>
          <cell r="C4497" t="str">
            <v>Construccion De Techo Firme - 160107</v>
          </cell>
          <cell r="D4497" t="str">
            <v>160107</v>
          </cell>
          <cell r="E4497">
            <v>31</v>
          </cell>
          <cell r="F4497" t="str">
            <v>Yucatán</v>
          </cell>
          <cell r="G4497">
            <v>50</v>
          </cell>
          <cell r="H4497" t="str">
            <v>Mérida</v>
          </cell>
          <cell r="I4497">
            <v>1</v>
          </cell>
          <cell r="J4497" t="str">
            <v>Mérida</v>
          </cell>
          <cell r="K4497">
            <v>-89.621666000000005</v>
          </cell>
          <cell r="L4497">
            <v>20.967777000000002</v>
          </cell>
          <cell r="M4497" t="str">
            <v>Urbano</v>
          </cell>
          <cell r="N4497">
            <v>2</v>
          </cell>
          <cell r="O4497" t="str">
            <v>Aportaciones Federales</v>
          </cell>
          <cell r="P4497" t="str">
            <v>I004</v>
          </cell>
          <cell r="Q4497" t="str">
            <v>FAIS Municipal y de las Demarcaciones Territoriales del Distrito Federal</v>
          </cell>
          <cell r="R4497">
            <v>33</v>
          </cell>
          <cell r="S4497" t="str">
            <v>Aportaciones Federales para Entidades Federativas y Municipios</v>
          </cell>
          <cell r="T4497" t="str">
            <v>AYUNTAMIENTO DE MERIDA</v>
          </cell>
          <cell r="U4497">
            <v>10</v>
          </cell>
          <cell r="V4497" t="str">
            <v>Vivienda</v>
          </cell>
          <cell r="W4497">
            <v>2</v>
          </cell>
          <cell r="X4497" t="str">
            <v>Proyecto de Inversión de Infraestructura Social</v>
          </cell>
          <cell r="Y4497" t="str">
            <v>REDUCIR EL REZAGO SOCIAL Y MEJORAR LA CALIDAD DE VIDA DE LAS FAMILIAS EN POBREZA</v>
          </cell>
          <cell r="Z4497">
            <v>42956</v>
          </cell>
          <cell r="AA4497">
            <v>43009</v>
          </cell>
          <cell r="AB4497" t="str">
            <v>CALLE 67-J 934 0 INTERIOR 0 0 COLONIA NUEVA MULSAY, 97249 MÉRIDA, MÉRIDA YUCATÁN ENTRE CALLE 114 Y CALLE 116, LA OBRA SE REALIZARA EN CALLE 67 J NO. 9</v>
          </cell>
          <cell r="AC4497">
            <v>0</v>
          </cell>
          <cell r="AE4497">
            <v>1</v>
          </cell>
          <cell r="AF4497" t="str">
            <v>En Ejecución</v>
          </cell>
          <cell r="AG4497">
            <v>2017</v>
          </cell>
          <cell r="AH4497">
            <v>47134.65</v>
          </cell>
        </row>
        <row r="4498">
          <cell r="B4498" t="str">
            <v>YUC17170300951883</v>
          </cell>
          <cell r="C4498" t="str">
            <v>Construccion De Cuartos Dormitorio - 160435</v>
          </cell>
          <cell r="D4498" t="str">
            <v>160435</v>
          </cell>
          <cell r="E4498">
            <v>31</v>
          </cell>
          <cell r="F4498" t="str">
            <v>Yucatán</v>
          </cell>
          <cell r="G4498">
            <v>50</v>
          </cell>
          <cell r="H4498" t="str">
            <v>Mérida</v>
          </cell>
          <cell r="I4498">
            <v>1</v>
          </cell>
          <cell r="J4498" t="str">
            <v>Mérida</v>
          </cell>
          <cell r="K4498">
            <v>-89.621666000000005</v>
          </cell>
          <cell r="L4498">
            <v>20.967777000000002</v>
          </cell>
          <cell r="M4498" t="str">
            <v>Urbano</v>
          </cell>
          <cell r="N4498">
            <v>2</v>
          </cell>
          <cell r="O4498" t="str">
            <v>Aportaciones Federales</v>
          </cell>
          <cell r="P4498" t="str">
            <v>I004</v>
          </cell>
          <cell r="Q4498" t="str">
            <v>FAIS Municipal y de las Demarcaciones Territoriales del Distrito Federal</v>
          </cell>
          <cell r="R4498">
            <v>33</v>
          </cell>
          <cell r="S4498" t="str">
            <v>Aportaciones Federales para Entidades Federativas y Municipios</v>
          </cell>
          <cell r="T4498" t="str">
            <v>AYUNTAMIENTO DE MERIDA</v>
          </cell>
          <cell r="U4498">
            <v>10</v>
          </cell>
          <cell r="V4498" t="str">
            <v>Vivienda</v>
          </cell>
          <cell r="W4498">
            <v>2</v>
          </cell>
          <cell r="X4498" t="str">
            <v>Proyecto de Inversión de Infraestructura Social</v>
          </cell>
          <cell r="Y4498" t="str">
            <v>REDUCIR EL REZAGO SOCIAL Y MEJORAR LA CALIDAD DE VIDA DE LAS FAMILIAS EN POBREZA</v>
          </cell>
          <cell r="Z4498">
            <v>42956</v>
          </cell>
          <cell r="AA4498">
            <v>43009</v>
          </cell>
          <cell r="AB4498" t="str">
            <v>CALLE 161 A 169 INTERIOR 0 0 FRACCIONAMIENTO BELLAVISTA, 97285 MÉRIDA, MÉRIDA YUCATÁN ENTRE CALLE 40 Y CALLE 42, LA OBRA SE REALIZARA EN CALLE 161 A N</v>
          </cell>
          <cell r="AC4498">
            <v>0</v>
          </cell>
          <cell r="AE4498">
            <v>1</v>
          </cell>
          <cell r="AF4498" t="str">
            <v>En Ejecución</v>
          </cell>
          <cell r="AG4498">
            <v>2017</v>
          </cell>
          <cell r="AH4498">
            <v>87411.64</v>
          </cell>
        </row>
        <row r="4499">
          <cell r="B4499" t="str">
            <v>YUC17170300951884</v>
          </cell>
          <cell r="C4499" t="str">
            <v>Construccion De Cuartos Dormitorio - 160425</v>
          </cell>
          <cell r="D4499" t="str">
            <v>160425</v>
          </cell>
          <cell r="E4499">
            <v>31</v>
          </cell>
          <cell r="F4499" t="str">
            <v>Yucatán</v>
          </cell>
          <cell r="G4499">
            <v>50</v>
          </cell>
          <cell r="H4499" t="str">
            <v>Mérida</v>
          </cell>
          <cell r="I4499">
            <v>1</v>
          </cell>
          <cell r="J4499" t="str">
            <v>Mérida</v>
          </cell>
          <cell r="K4499">
            <v>-89.621666000000005</v>
          </cell>
          <cell r="L4499">
            <v>20.967777000000002</v>
          </cell>
          <cell r="M4499" t="str">
            <v>Urbano</v>
          </cell>
          <cell r="N4499">
            <v>2</v>
          </cell>
          <cell r="O4499" t="str">
            <v>Aportaciones Federales</v>
          </cell>
          <cell r="P4499" t="str">
            <v>I004</v>
          </cell>
          <cell r="Q4499" t="str">
            <v>FAIS Municipal y de las Demarcaciones Territoriales del Distrito Federal</v>
          </cell>
          <cell r="R4499">
            <v>33</v>
          </cell>
          <cell r="S4499" t="str">
            <v>Aportaciones Federales para Entidades Federativas y Municipios</v>
          </cell>
          <cell r="T4499" t="str">
            <v>AYUNTAMIENTO DE MERIDA</v>
          </cell>
          <cell r="U4499">
            <v>10</v>
          </cell>
          <cell r="V4499" t="str">
            <v>Vivienda</v>
          </cell>
          <cell r="W4499">
            <v>2</v>
          </cell>
          <cell r="X4499" t="str">
            <v>Proyecto de Inversión de Infraestructura Social</v>
          </cell>
          <cell r="Y4499" t="str">
            <v>REDUCIR EL REZAGO SOCIAL Y MEJORAR LA CALIDAD DE VIDA DE LAS FAMILIAS EN POBREZA</v>
          </cell>
          <cell r="Z4499">
            <v>42956</v>
          </cell>
          <cell r="AA4499">
            <v>43009</v>
          </cell>
          <cell r="AB4499" t="str">
            <v>CALLE 79 C 104 INTERIOR 0 0 FRACCIONAMIENTO UNIDAD MORELOS, 97190 MÉRIDA, MÉRIDA YUCATÁN ENTRE CALLE 3 A OTE Y CALLE 24, LA OBRA SE REALIZARA EN CALLE</v>
          </cell>
          <cell r="AC4499">
            <v>0</v>
          </cell>
          <cell r="AE4499">
            <v>1</v>
          </cell>
          <cell r="AF4499" t="str">
            <v>En Ejecución</v>
          </cell>
          <cell r="AG4499">
            <v>2017</v>
          </cell>
          <cell r="AH4499">
            <v>86657.96</v>
          </cell>
        </row>
        <row r="4500">
          <cell r="B4500" t="str">
            <v>YUC17170300951885</v>
          </cell>
          <cell r="C4500" t="str">
            <v>Construccion De Cuartos Dormitorio - 160538</v>
          </cell>
          <cell r="D4500" t="str">
            <v>160538</v>
          </cell>
          <cell r="E4500">
            <v>31</v>
          </cell>
          <cell r="F4500" t="str">
            <v>Yucatán</v>
          </cell>
          <cell r="G4500">
            <v>50</v>
          </cell>
          <cell r="H4500" t="str">
            <v>Mérida</v>
          </cell>
          <cell r="I4500">
            <v>1</v>
          </cell>
          <cell r="J4500" t="str">
            <v>Mérida</v>
          </cell>
          <cell r="K4500">
            <v>-89.621666000000005</v>
          </cell>
          <cell r="L4500">
            <v>20.967777000000002</v>
          </cell>
          <cell r="M4500" t="str">
            <v>Urbano</v>
          </cell>
          <cell r="N4500">
            <v>2</v>
          </cell>
          <cell r="O4500" t="str">
            <v>Aportaciones Federales</v>
          </cell>
          <cell r="P4500" t="str">
            <v>I004</v>
          </cell>
          <cell r="Q4500" t="str">
            <v>FAIS Municipal y de las Demarcaciones Territoriales del Distrito Federal</v>
          </cell>
          <cell r="R4500">
            <v>33</v>
          </cell>
          <cell r="S4500" t="str">
            <v>Aportaciones Federales para Entidades Federativas y Municipios</v>
          </cell>
          <cell r="T4500" t="str">
            <v>AYUNTAMIENTO DE MERIDA</v>
          </cell>
          <cell r="U4500">
            <v>10</v>
          </cell>
          <cell r="V4500" t="str">
            <v>Vivienda</v>
          </cell>
          <cell r="W4500">
            <v>2</v>
          </cell>
          <cell r="X4500" t="str">
            <v>Proyecto de Inversión de Infraestructura Social</v>
          </cell>
          <cell r="Y4500" t="str">
            <v>REDUCIR EL REZAGO SOCIAL Y MEJORAR LA CALIDAD DE VIDA DE LAS FAMILIAS EN POBREZA</v>
          </cell>
          <cell r="Z4500">
            <v>42956</v>
          </cell>
          <cell r="AA4500">
            <v>43009</v>
          </cell>
          <cell r="AB4500" t="str">
            <v>CALLE 187 B1 139 INTERIOR 0 0 COLONIA LA GUADALUPANA, 97315 MÉRIDA, MÉRIDA YUCATÁN ENTRE CALLE 60 Y CALLE 62, LA OBRA SE REALIZARA EN CALLE 187 B1 NO.</v>
          </cell>
          <cell r="AC4500">
            <v>0</v>
          </cell>
          <cell r="AE4500">
            <v>1</v>
          </cell>
          <cell r="AF4500" t="str">
            <v>En Ejecución</v>
          </cell>
          <cell r="AG4500">
            <v>2017</v>
          </cell>
          <cell r="AH4500">
            <v>87411.64</v>
          </cell>
        </row>
        <row r="4501">
          <cell r="B4501" t="str">
            <v>YUC17170300951886</v>
          </cell>
          <cell r="C4501" t="str">
            <v>Construccion De Cuartos Dormitorio - 160063</v>
          </cell>
          <cell r="D4501" t="str">
            <v>160063</v>
          </cell>
          <cell r="E4501">
            <v>31</v>
          </cell>
          <cell r="F4501" t="str">
            <v>Yucatán</v>
          </cell>
          <cell r="G4501">
            <v>50</v>
          </cell>
          <cell r="H4501" t="str">
            <v>Mérida</v>
          </cell>
          <cell r="I4501">
            <v>1</v>
          </cell>
          <cell r="J4501" t="str">
            <v>Mérida</v>
          </cell>
          <cell r="K4501">
            <v>-89.621666000000005</v>
          </cell>
          <cell r="L4501">
            <v>20.967777000000002</v>
          </cell>
          <cell r="M4501" t="str">
            <v>Urbano</v>
          </cell>
          <cell r="N4501">
            <v>2</v>
          </cell>
          <cell r="O4501" t="str">
            <v>Aportaciones Federales</v>
          </cell>
          <cell r="P4501" t="str">
            <v>I004</v>
          </cell>
          <cell r="Q4501" t="str">
            <v>FAIS Municipal y de las Demarcaciones Territoriales del Distrito Federal</v>
          </cell>
          <cell r="R4501">
            <v>33</v>
          </cell>
          <cell r="S4501" t="str">
            <v>Aportaciones Federales para Entidades Federativas y Municipios</v>
          </cell>
          <cell r="T4501" t="str">
            <v>AYUNTAMIENTO DE MERIDA</v>
          </cell>
          <cell r="U4501">
            <v>10</v>
          </cell>
          <cell r="V4501" t="str">
            <v>Vivienda</v>
          </cell>
          <cell r="W4501">
            <v>2</v>
          </cell>
          <cell r="X4501" t="str">
            <v>Proyecto de Inversión de Infraestructura Social</v>
          </cell>
          <cell r="Y4501" t="str">
            <v>REDUCIR EL REZAGO SOCIAL Y MEJORAR LA CALIDAD DE VIDA DE LAS FAMILIAS EN POBREZA</v>
          </cell>
          <cell r="Z4501">
            <v>42956</v>
          </cell>
          <cell r="AA4501">
            <v>43009</v>
          </cell>
          <cell r="AB4501" t="str">
            <v>CALLE 187 B 93 INTERIOR 0 0 COLONIA LA GUADALUPANA, 97315 MÉRIDA, MÉRIDA YUCATÁN ENTRE CALLE 58 Y CALLE 60, LA OBRA SE REALIZARA EN CALLE 187 B NO. 93</v>
          </cell>
          <cell r="AC4501">
            <v>0</v>
          </cell>
          <cell r="AE4501">
            <v>1</v>
          </cell>
          <cell r="AF4501" t="str">
            <v>En Ejecución</v>
          </cell>
          <cell r="AG4501">
            <v>2017</v>
          </cell>
          <cell r="AH4501">
            <v>87411.64</v>
          </cell>
        </row>
        <row r="4502">
          <cell r="B4502" t="str">
            <v>YUC17170300951887</v>
          </cell>
          <cell r="C4502" t="str">
            <v>Construccion De Cuartos Dormitorio - 160052</v>
          </cell>
          <cell r="D4502" t="str">
            <v>160052</v>
          </cell>
          <cell r="E4502">
            <v>31</v>
          </cell>
          <cell r="F4502" t="str">
            <v>Yucatán</v>
          </cell>
          <cell r="G4502">
            <v>50</v>
          </cell>
          <cell r="H4502" t="str">
            <v>Mérida</v>
          </cell>
          <cell r="I4502">
            <v>1</v>
          </cell>
          <cell r="J4502" t="str">
            <v>Mérida</v>
          </cell>
          <cell r="K4502">
            <v>-89.621666000000005</v>
          </cell>
          <cell r="L4502">
            <v>20.967777000000002</v>
          </cell>
          <cell r="M4502" t="str">
            <v>Urbano</v>
          </cell>
          <cell r="N4502">
            <v>2</v>
          </cell>
          <cell r="O4502" t="str">
            <v>Aportaciones Federales</v>
          </cell>
          <cell r="P4502" t="str">
            <v>I004</v>
          </cell>
          <cell r="Q4502" t="str">
            <v>FAIS Municipal y de las Demarcaciones Territoriales del Distrito Federal</v>
          </cell>
          <cell r="R4502">
            <v>33</v>
          </cell>
          <cell r="S4502" t="str">
            <v>Aportaciones Federales para Entidades Federativas y Municipios</v>
          </cell>
          <cell r="T4502" t="str">
            <v>AYUNTAMIENTO DE MERIDA</v>
          </cell>
          <cell r="U4502">
            <v>10</v>
          </cell>
          <cell r="V4502" t="str">
            <v>Vivienda</v>
          </cell>
          <cell r="W4502">
            <v>2</v>
          </cell>
          <cell r="X4502" t="str">
            <v>Proyecto de Inversión de Infraestructura Social</v>
          </cell>
          <cell r="Y4502" t="str">
            <v>REDUCIR EL REZAGO SOCIAL Y MEJORAR LA CALIDAD DE VIDA DE LAS FAMILIAS EN POBREZA</v>
          </cell>
          <cell r="Z4502">
            <v>42956</v>
          </cell>
          <cell r="AA4502">
            <v>43009</v>
          </cell>
          <cell r="AB4502" t="str">
            <v>CALLE 163 A 251 INTERIOR 0 0 COLONIA SAN JOSÉ TZAL, 97285 MÉRIDA, MÉRIDA YUCATÁN ENTRE CALLE 44 DIAG Y CALLE 46, LA OBRA SE REALIZARA EN CALLE 163 A N</v>
          </cell>
          <cell r="AC4502">
            <v>0</v>
          </cell>
          <cell r="AE4502">
            <v>1</v>
          </cell>
          <cell r="AF4502" t="str">
            <v>En Ejecución</v>
          </cell>
          <cell r="AG4502">
            <v>2017</v>
          </cell>
          <cell r="AH4502">
            <v>87411.64</v>
          </cell>
        </row>
        <row r="4503">
          <cell r="B4503" t="str">
            <v>YUC17170300951888</v>
          </cell>
          <cell r="C4503" t="str">
            <v>Construccion De Cuarto Para Baño - 160026</v>
          </cell>
          <cell r="D4503" t="str">
            <v>160026</v>
          </cell>
          <cell r="E4503">
            <v>31</v>
          </cell>
          <cell r="F4503" t="str">
            <v>Yucatán</v>
          </cell>
          <cell r="G4503">
            <v>50</v>
          </cell>
          <cell r="H4503" t="str">
            <v>Mérida</v>
          </cell>
          <cell r="I4503">
            <v>1</v>
          </cell>
          <cell r="J4503" t="str">
            <v>Mérida</v>
          </cell>
          <cell r="K4503">
            <v>-89.621666000000005</v>
          </cell>
          <cell r="L4503">
            <v>20.967777000000002</v>
          </cell>
          <cell r="M4503" t="str">
            <v>Urbano</v>
          </cell>
          <cell r="N4503">
            <v>2</v>
          </cell>
          <cell r="O4503" t="str">
            <v>Aportaciones Federales</v>
          </cell>
          <cell r="P4503" t="str">
            <v>I004</v>
          </cell>
          <cell r="Q4503" t="str">
            <v>FAIS Municipal y de las Demarcaciones Territoriales del Distrito Federal</v>
          </cell>
          <cell r="R4503">
            <v>33</v>
          </cell>
          <cell r="S4503" t="str">
            <v>Aportaciones Federales para Entidades Federativas y Municipios</v>
          </cell>
          <cell r="T4503" t="str">
            <v>AYUNTAMIENTO DE MERIDA</v>
          </cell>
          <cell r="U4503">
            <v>10</v>
          </cell>
          <cell r="V4503" t="str">
            <v>Vivienda</v>
          </cell>
          <cell r="W4503">
            <v>2</v>
          </cell>
          <cell r="X4503" t="str">
            <v>Proyecto de Inversión de Infraestructura Social</v>
          </cell>
          <cell r="Y4503" t="str">
            <v>REDUCIR EL REZAGO SOCIAL Y MEJORAR LA CALIDAD DE VIDA DE LAS FAMILIAS EN POBREZA</v>
          </cell>
          <cell r="Z4503">
            <v>42956</v>
          </cell>
          <cell r="AA4503">
            <v>43009</v>
          </cell>
          <cell r="AB4503" t="str">
            <v>CALLE 23 210 C INTERIOR 0 0 CANTON FRANCISCO I MADERO, 97240 MÉRIDA, MÉRIDA YUCATÁN ENTRE CALLE 24 Y CALLE 26, LA OBRA SE REALIZARA EN CALLE 23 NO. 21</v>
          </cell>
          <cell r="AC4503">
            <v>0</v>
          </cell>
          <cell r="AE4503">
            <v>1</v>
          </cell>
          <cell r="AF4503" t="str">
            <v>En Ejecución</v>
          </cell>
          <cell r="AG4503">
            <v>2017</v>
          </cell>
          <cell r="AH4503">
            <v>94797.07</v>
          </cell>
        </row>
        <row r="4504">
          <cell r="B4504" t="str">
            <v>YUC17170300951889</v>
          </cell>
          <cell r="C4504" t="str">
            <v>Construccion De Cuartos Dormitorio - 160023</v>
          </cell>
          <cell r="D4504" t="str">
            <v>160023</v>
          </cell>
          <cell r="E4504">
            <v>31</v>
          </cell>
          <cell r="F4504" t="str">
            <v>Yucatán</v>
          </cell>
          <cell r="G4504">
            <v>50</v>
          </cell>
          <cell r="H4504" t="str">
            <v>Mérida</v>
          </cell>
          <cell r="I4504">
            <v>1</v>
          </cell>
          <cell r="J4504" t="str">
            <v>Mérida</v>
          </cell>
          <cell r="K4504">
            <v>-89.621666000000005</v>
          </cell>
          <cell r="L4504">
            <v>20.967777000000002</v>
          </cell>
          <cell r="M4504" t="str">
            <v>Urbano</v>
          </cell>
          <cell r="N4504">
            <v>2</v>
          </cell>
          <cell r="O4504" t="str">
            <v>Aportaciones Federales</v>
          </cell>
          <cell r="P4504" t="str">
            <v>I004</v>
          </cell>
          <cell r="Q4504" t="str">
            <v>FAIS Municipal y de las Demarcaciones Territoriales del Distrito Federal</v>
          </cell>
          <cell r="R4504">
            <v>33</v>
          </cell>
          <cell r="S4504" t="str">
            <v>Aportaciones Federales para Entidades Federativas y Municipios</v>
          </cell>
          <cell r="T4504" t="str">
            <v>AYUNTAMIENTO DE MERIDA</v>
          </cell>
          <cell r="U4504">
            <v>10</v>
          </cell>
          <cell r="V4504" t="str">
            <v>Vivienda</v>
          </cell>
          <cell r="W4504">
            <v>2</v>
          </cell>
          <cell r="X4504" t="str">
            <v>Proyecto de Inversión de Infraestructura Social</v>
          </cell>
          <cell r="Y4504" t="str">
            <v>REDUCIR EL REZAGO SOCIAL Y MEJORAR LA CALIDAD DE VIDA DE LAS FAMILIAS EN POBREZA</v>
          </cell>
          <cell r="Z4504">
            <v>42956</v>
          </cell>
          <cell r="AA4504">
            <v>43009</v>
          </cell>
          <cell r="AB4504" t="str">
            <v>CALLE 187 F 155 INTERIOR 0 0 COLONIA LA GUADALUPANA, 97315 MÉRIDA, MÉRIDA YUCATÁN ENTRE CALLE 64 Y CALLE 66, LA OBRA SE REALIZARA EN CALLE 187 F NO. 1</v>
          </cell>
          <cell r="AC4504">
            <v>0</v>
          </cell>
          <cell r="AE4504">
            <v>1</v>
          </cell>
          <cell r="AF4504" t="str">
            <v>En Ejecución</v>
          </cell>
          <cell r="AG4504">
            <v>2017</v>
          </cell>
          <cell r="AH4504">
            <v>94269.41</v>
          </cell>
        </row>
        <row r="4505">
          <cell r="B4505" t="str">
            <v>YUC17170300951890</v>
          </cell>
          <cell r="C4505" t="str">
            <v>Construccion De Cuarto Para Baño - 160406</v>
          </cell>
          <cell r="D4505" t="str">
            <v>160406</v>
          </cell>
          <cell r="E4505">
            <v>31</v>
          </cell>
          <cell r="F4505" t="str">
            <v>Yucatán</v>
          </cell>
          <cell r="G4505">
            <v>50</v>
          </cell>
          <cell r="H4505" t="str">
            <v>Mérida</v>
          </cell>
          <cell r="I4505">
            <v>1</v>
          </cell>
          <cell r="J4505" t="str">
            <v>Mérida</v>
          </cell>
          <cell r="K4505">
            <v>-89.621666000000005</v>
          </cell>
          <cell r="L4505">
            <v>20.967777000000002</v>
          </cell>
          <cell r="M4505" t="str">
            <v>Urbano</v>
          </cell>
          <cell r="N4505">
            <v>2</v>
          </cell>
          <cell r="O4505" t="str">
            <v>Aportaciones Federales</v>
          </cell>
          <cell r="P4505" t="str">
            <v>I004</v>
          </cell>
          <cell r="Q4505" t="str">
            <v>FAIS Municipal y de las Demarcaciones Territoriales del Distrito Federal</v>
          </cell>
          <cell r="R4505">
            <v>33</v>
          </cell>
          <cell r="S4505" t="str">
            <v>Aportaciones Federales para Entidades Federativas y Municipios</v>
          </cell>
          <cell r="T4505" t="str">
            <v>AYUNTAMIENTO DE MERIDA</v>
          </cell>
          <cell r="U4505">
            <v>10</v>
          </cell>
          <cell r="V4505" t="str">
            <v>Vivienda</v>
          </cell>
          <cell r="W4505">
            <v>2</v>
          </cell>
          <cell r="X4505" t="str">
            <v>Proyecto de Inversión de Infraestructura Social</v>
          </cell>
          <cell r="Y4505" t="str">
            <v>REDUCIR EL REZAGO SOCIAL Y MEJORAR LA CALIDAD DE VIDA DE LAS FAMILIAS EN POBREZA</v>
          </cell>
          <cell r="Z4505">
            <v>42956</v>
          </cell>
          <cell r="AA4505">
            <v>43009</v>
          </cell>
          <cell r="AB4505" t="str">
            <v>CALLE 79 C 104 INTERIOR 0 0 FRACCIONAMIENTO UNIDAD MORELOS, 97190 MÉRIDA, MÉRIDA YUCATÁN ENTRE CALLE 3 A OTE Y CALLE 24, LA OBRA SE REALIZARA EN CALLE</v>
          </cell>
          <cell r="AC4505">
            <v>0</v>
          </cell>
          <cell r="AE4505">
            <v>1</v>
          </cell>
          <cell r="AF4505" t="str">
            <v>En Ejecución</v>
          </cell>
          <cell r="AG4505">
            <v>2017</v>
          </cell>
          <cell r="AH4505">
            <v>101107.82</v>
          </cell>
        </row>
        <row r="4506">
          <cell r="B4506" t="str">
            <v>YUC17170300951891</v>
          </cell>
          <cell r="C4506" t="str">
            <v>Construccion De Tanque Septico Para Sanitario - 161699</v>
          </cell>
          <cell r="D4506" t="str">
            <v>161699</v>
          </cell>
          <cell r="E4506">
            <v>31</v>
          </cell>
          <cell r="F4506" t="str">
            <v>Yucatán</v>
          </cell>
          <cell r="G4506">
            <v>50</v>
          </cell>
          <cell r="H4506" t="str">
            <v>Mérida</v>
          </cell>
          <cell r="I4506">
            <v>1</v>
          </cell>
          <cell r="J4506" t="str">
            <v>Mérida</v>
          </cell>
          <cell r="K4506">
            <v>-89.621666000000005</v>
          </cell>
          <cell r="L4506">
            <v>20.967777000000002</v>
          </cell>
          <cell r="M4506" t="str">
            <v>Urbano</v>
          </cell>
          <cell r="N4506">
            <v>2</v>
          </cell>
          <cell r="O4506" t="str">
            <v>Aportaciones Federales</v>
          </cell>
          <cell r="P4506" t="str">
            <v>I004</v>
          </cell>
          <cell r="Q4506" t="str">
            <v>FAIS Municipal y de las Demarcaciones Territoriales del Distrito Federal</v>
          </cell>
          <cell r="R4506">
            <v>33</v>
          </cell>
          <cell r="S4506" t="str">
            <v>Aportaciones Federales para Entidades Federativas y Municipios</v>
          </cell>
          <cell r="T4506" t="str">
            <v>AYUNTAMIENTO DE MERIDA</v>
          </cell>
          <cell r="U4506">
            <v>10</v>
          </cell>
          <cell r="V4506" t="str">
            <v>Vivienda</v>
          </cell>
          <cell r="W4506">
            <v>2</v>
          </cell>
          <cell r="X4506" t="str">
            <v>Proyecto de Inversión de Infraestructura Social</v>
          </cell>
          <cell r="Y4506" t="str">
            <v>REDUCIR EL REZAGO SOCIAL Y MEJORAR LA CALIDAD DE VIDA DE LAS FAMILIAS EN POBREZA</v>
          </cell>
          <cell r="Z4506">
            <v>42958</v>
          </cell>
          <cell r="AA4506">
            <v>43040</v>
          </cell>
          <cell r="AB4506" t="str">
            <v>CALLE 31 INTERIOR 0 0 COLONIA CHICHI SUÁREZ, 97306 MÉRIDA, MÉRIDA YUCATÁN ENTRE CALLE 20 Y CALLE 22, LA OBRA SE REALIZARA EN CALLE 31 SN X 20 Y 22 DE</v>
          </cell>
          <cell r="AC4506">
            <v>0</v>
          </cell>
          <cell r="AE4506">
            <v>1</v>
          </cell>
          <cell r="AF4506" t="str">
            <v>En Ejecución</v>
          </cell>
          <cell r="AG4506">
            <v>2017</v>
          </cell>
          <cell r="AH4506">
            <v>35325.47</v>
          </cell>
        </row>
        <row r="4507">
          <cell r="B4507" t="str">
            <v>YUC17170300952192</v>
          </cell>
          <cell r="C4507" t="str">
            <v>Construccion De Cuartos Dormitorio - 161566</v>
          </cell>
          <cell r="D4507" t="str">
            <v>161566</v>
          </cell>
          <cell r="E4507">
            <v>31</v>
          </cell>
          <cell r="F4507" t="str">
            <v>Yucatán</v>
          </cell>
          <cell r="G4507">
            <v>50</v>
          </cell>
          <cell r="H4507" t="str">
            <v>Mérida</v>
          </cell>
          <cell r="I4507">
            <v>77</v>
          </cell>
          <cell r="J4507" t="str">
            <v>Chablekal</v>
          </cell>
          <cell r="K4507">
            <v>-89.576943999999997</v>
          </cell>
          <cell r="L4507">
            <v>21.096111000000001</v>
          </cell>
          <cell r="M4507" t="str">
            <v>Urbano</v>
          </cell>
          <cell r="N4507">
            <v>2</v>
          </cell>
          <cell r="O4507" t="str">
            <v>Aportaciones Federales</v>
          </cell>
          <cell r="P4507" t="str">
            <v>I004</v>
          </cell>
          <cell r="Q4507" t="str">
            <v>FAIS Municipal y de las Demarcaciones Territoriales del Distrito Federal</v>
          </cell>
          <cell r="R4507">
            <v>33</v>
          </cell>
          <cell r="S4507" t="str">
            <v>Aportaciones Federales para Entidades Federativas y Municipios</v>
          </cell>
          <cell r="T4507" t="str">
            <v>AYUNTAMIENTO DE MERIDA</v>
          </cell>
          <cell r="U4507">
            <v>10</v>
          </cell>
          <cell r="V4507" t="str">
            <v>Vivienda</v>
          </cell>
          <cell r="W4507">
            <v>2</v>
          </cell>
          <cell r="X4507" t="str">
            <v>Proyecto de Inversión de Infraestructura Social</v>
          </cell>
          <cell r="Y4507" t="str">
            <v>REDUCIR EL REZAGO SOCIAL Y MEJORAR LA CALIDAD DE VIDA DE LAS FAMILIAS EN POBREZA</v>
          </cell>
          <cell r="Z4507">
            <v>42958</v>
          </cell>
          <cell r="AA4507">
            <v>43040</v>
          </cell>
          <cell r="AB4507" t="str">
            <v>CALLE 24 INTERIOR 0 0 COLONIA CHABLEKAL, 97302 CHABLEKAL, MÉRIDA YUCATÁN ENTRE CALLE 27 Y CALLE 29, LA OBRA SE REALIZARA EN CALLE 24 SN X 27 Y 29 DE L</v>
          </cell>
          <cell r="AC4507">
            <v>0</v>
          </cell>
          <cell r="AE4507">
            <v>1</v>
          </cell>
          <cell r="AF4507" t="str">
            <v>En Ejecución</v>
          </cell>
          <cell r="AG4507">
            <v>2017</v>
          </cell>
          <cell r="AH4507">
            <v>83553.429999999993</v>
          </cell>
        </row>
        <row r="4508">
          <cell r="B4508" t="str">
            <v>YUC17170300952193</v>
          </cell>
          <cell r="C4508" t="str">
            <v>Construccion De Cuartos Dormitorio - 161674</v>
          </cell>
          <cell r="D4508" t="str">
            <v>161674</v>
          </cell>
          <cell r="E4508">
            <v>31</v>
          </cell>
          <cell r="F4508" t="str">
            <v>Yucatán</v>
          </cell>
          <cell r="G4508">
            <v>50</v>
          </cell>
          <cell r="H4508" t="str">
            <v>Mérida</v>
          </cell>
          <cell r="I4508">
            <v>77</v>
          </cell>
          <cell r="J4508" t="str">
            <v>Chablekal</v>
          </cell>
          <cell r="K4508">
            <v>-89.576943999999997</v>
          </cell>
          <cell r="L4508">
            <v>21.096111000000001</v>
          </cell>
          <cell r="M4508" t="str">
            <v>Urbano</v>
          </cell>
          <cell r="N4508">
            <v>2</v>
          </cell>
          <cell r="O4508" t="str">
            <v>Aportaciones Federales</v>
          </cell>
          <cell r="P4508" t="str">
            <v>I004</v>
          </cell>
          <cell r="Q4508" t="str">
            <v>FAIS Municipal y de las Demarcaciones Territoriales del Distrito Federal</v>
          </cell>
          <cell r="R4508">
            <v>33</v>
          </cell>
          <cell r="S4508" t="str">
            <v>Aportaciones Federales para Entidades Federativas y Municipios</v>
          </cell>
          <cell r="T4508" t="str">
            <v>AYUNTAMIENTO DE MERIDA</v>
          </cell>
          <cell r="U4508">
            <v>10</v>
          </cell>
          <cell r="V4508" t="str">
            <v>Vivienda</v>
          </cell>
          <cell r="W4508">
            <v>2</v>
          </cell>
          <cell r="X4508" t="str">
            <v>Proyecto de Inversión de Infraestructura Social</v>
          </cell>
          <cell r="Y4508" t="str">
            <v>REDUCIR EL REZAGO SOCIAL Y MEJORAR LA CALIDAD DE VIDA DE LAS FAMILIAS EN POBREZA</v>
          </cell>
          <cell r="Z4508">
            <v>42958</v>
          </cell>
          <cell r="AA4508">
            <v>43040</v>
          </cell>
          <cell r="AB4508" t="str">
            <v>CALLE 24 INTERIOR 0 0 COLONIA CHABLEKAL, 97302 CHABLEKAL, MÉRIDA YUCATÁN ENTRE CALLE 13 Y CALLE 17, LA OBRA SE REALIZARA EN CALLE 24 SN X 13 Y 17 DE L</v>
          </cell>
          <cell r="AC4508">
            <v>0</v>
          </cell>
          <cell r="AE4508">
            <v>1</v>
          </cell>
          <cell r="AF4508" t="str">
            <v>En Ejecución</v>
          </cell>
          <cell r="AG4508">
            <v>2017</v>
          </cell>
          <cell r="AH4508">
            <v>85523.01</v>
          </cell>
        </row>
        <row r="4509">
          <cell r="B4509" t="str">
            <v>YUC17170300952194</v>
          </cell>
          <cell r="C4509" t="str">
            <v>Construccion De Cuarto Para Baño - 161624</v>
          </cell>
          <cell r="D4509" t="str">
            <v>161624</v>
          </cell>
          <cell r="E4509">
            <v>31</v>
          </cell>
          <cell r="F4509" t="str">
            <v>Yucatán</v>
          </cell>
          <cell r="G4509">
            <v>50</v>
          </cell>
          <cell r="H4509" t="str">
            <v>Mérida</v>
          </cell>
          <cell r="I4509">
            <v>77</v>
          </cell>
          <cell r="J4509" t="str">
            <v>Chablekal</v>
          </cell>
          <cell r="K4509">
            <v>-89.576943999999997</v>
          </cell>
          <cell r="L4509">
            <v>21.096111000000001</v>
          </cell>
          <cell r="M4509" t="str">
            <v>Urbano</v>
          </cell>
          <cell r="N4509">
            <v>2</v>
          </cell>
          <cell r="O4509" t="str">
            <v>Aportaciones Federales</v>
          </cell>
          <cell r="P4509" t="str">
            <v>I004</v>
          </cell>
          <cell r="Q4509" t="str">
            <v>FAIS Municipal y de las Demarcaciones Territoriales del Distrito Federal</v>
          </cell>
          <cell r="R4509">
            <v>33</v>
          </cell>
          <cell r="S4509" t="str">
            <v>Aportaciones Federales para Entidades Federativas y Municipios</v>
          </cell>
          <cell r="T4509" t="str">
            <v>AYUNTAMIENTO DE MERIDA</v>
          </cell>
          <cell r="U4509">
            <v>10</v>
          </cell>
          <cell r="V4509" t="str">
            <v>Vivienda</v>
          </cell>
          <cell r="W4509">
            <v>2</v>
          </cell>
          <cell r="X4509" t="str">
            <v>Proyecto de Inversión de Infraestructura Social</v>
          </cell>
          <cell r="Y4509" t="str">
            <v>REDUCIR EL REZAGO SOCIAL Y MEJORAR LA CALIDAD DE VIDA DE LAS FAMILIAS EN POBREZA</v>
          </cell>
          <cell r="Z4509">
            <v>42958</v>
          </cell>
          <cell r="AA4509">
            <v>43040</v>
          </cell>
          <cell r="AB4509" t="str">
            <v>CALLE 24 INTERIOR 0 0 COLONIA CHABLEKAL, 97302 CHABLEKAL, MÉRIDA YUCATÁN ENTRE CALLE 13 Y CALLE 17, LA OBRA SE REALIZARA EN CALLE 24 SN X 13 Y 17 DE L</v>
          </cell>
          <cell r="AC4509">
            <v>0</v>
          </cell>
          <cell r="AE4509">
            <v>1</v>
          </cell>
          <cell r="AF4509" t="str">
            <v>En Ejecución</v>
          </cell>
          <cell r="AG4509">
            <v>2017</v>
          </cell>
          <cell r="AH4509">
            <v>95640.74</v>
          </cell>
        </row>
        <row r="4510">
          <cell r="B4510" t="str">
            <v>YUC17170300952195</v>
          </cell>
          <cell r="C4510" t="str">
            <v>Construccion De Cuarto Para Cocina - 161547</v>
          </cell>
          <cell r="D4510" t="str">
            <v>161547</v>
          </cell>
          <cell r="E4510">
            <v>31</v>
          </cell>
          <cell r="F4510" t="str">
            <v>Yucatán</v>
          </cell>
          <cell r="G4510">
            <v>50</v>
          </cell>
          <cell r="H4510" t="str">
            <v>Mérida</v>
          </cell>
          <cell r="I4510">
            <v>77</v>
          </cell>
          <cell r="J4510" t="str">
            <v>Chablekal</v>
          </cell>
          <cell r="K4510">
            <v>-89.576943999999997</v>
          </cell>
          <cell r="L4510">
            <v>21.096111000000001</v>
          </cell>
          <cell r="M4510" t="str">
            <v>Urbano</v>
          </cell>
          <cell r="N4510">
            <v>2</v>
          </cell>
          <cell r="O4510" t="str">
            <v>Aportaciones Federales</v>
          </cell>
          <cell r="P4510" t="str">
            <v>I004</v>
          </cell>
          <cell r="Q4510" t="str">
            <v>FAIS Municipal y de las Demarcaciones Territoriales del Distrito Federal</v>
          </cell>
          <cell r="R4510">
            <v>33</v>
          </cell>
          <cell r="S4510" t="str">
            <v>Aportaciones Federales para Entidades Federativas y Municipios</v>
          </cell>
          <cell r="T4510" t="str">
            <v>AYUNTAMIENTO DE MERIDA</v>
          </cell>
          <cell r="U4510">
            <v>10</v>
          </cell>
          <cell r="V4510" t="str">
            <v>Vivienda</v>
          </cell>
          <cell r="W4510">
            <v>2</v>
          </cell>
          <cell r="X4510" t="str">
            <v>Proyecto de Inversión de Infraestructura Social</v>
          </cell>
          <cell r="Y4510" t="str">
            <v>REDUCIR EL REZAGO SOCIAL Y MEJORAR LA CALIDAD DE VIDA DE LAS FAMILIAS EN POBREZA</v>
          </cell>
          <cell r="Z4510">
            <v>42958</v>
          </cell>
          <cell r="AA4510">
            <v>43040</v>
          </cell>
          <cell r="AB4510" t="str">
            <v>CALLE 24 INTERIOR 0 0 COLONIA CHABLEKAL, 97302 CHABLEKAL, MÉRIDA YUCATÁN ENTRE CALLE 27 Y CALLE 29, LA OBRA SE REALIZARA EN CALLE 24 SN X 27 Y 29 DE L</v>
          </cell>
          <cell r="AC4510">
            <v>0</v>
          </cell>
          <cell r="AE4510">
            <v>1</v>
          </cell>
          <cell r="AF4510" t="str">
            <v>En Ejecución</v>
          </cell>
          <cell r="AG4510">
            <v>2017</v>
          </cell>
          <cell r="AH4510">
            <v>87989.09</v>
          </cell>
        </row>
        <row r="4511">
          <cell r="B4511" t="str">
            <v>YUC17170300952196</v>
          </cell>
          <cell r="C4511" t="str">
            <v>Construccion De Cuarto Para Cocina - 109825</v>
          </cell>
          <cell r="D4511" t="str">
            <v>109825</v>
          </cell>
          <cell r="E4511">
            <v>31</v>
          </cell>
          <cell r="F4511" t="str">
            <v>Yucatán</v>
          </cell>
          <cell r="G4511">
            <v>50</v>
          </cell>
          <cell r="H4511" t="str">
            <v>Mérida</v>
          </cell>
          <cell r="I4511">
            <v>77</v>
          </cell>
          <cell r="J4511" t="str">
            <v>Chablekal</v>
          </cell>
          <cell r="K4511">
            <v>-89.576943999999997</v>
          </cell>
          <cell r="L4511">
            <v>21.096111000000001</v>
          </cell>
          <cell r="M4511" t="str">
            <v>Urbano</v>
          </cell>
          <cell r="N4511">
            <v>2</v>
          </cell>
          <cell r="O4511" t="str">
            <v>Aportaciones Federales</v>
          </cell>
          <cell r="P4511" t="str">
            <v>I004</v>
          </cell>
          <cell r="Q4511" t="str">
            <v>FAIS Municipal y de las Demarcaciones Territoriales del Distrito Federal</v>
          </cell>
          <cell r="R4511">
            <v>33</v>
          </cell>
          <cell r="S4511" t="str">
            <v>Aportaciones Federales para Entidades Federativas y Municipios</v>
          </cell>
          <cell r="T4511" t="str">
            <v>AYUNTAMIENTO DE MERIDA</v>
          </cell>
          <cell r="U4511">
            <v>10</v>
          </cell>
          <cell r="V4511" t="str">
            <v>Vivienda</v>
          </cell>
          <cell r="W4511">
            <v>2</v>
          </cell>
          <cell r="X4511" t="str">
            <v>Proyecto de Inversión de Infraestructura Social</v>
          </cell>
          <cell r="Y4511" t="str">
            <v>REDUCIR EL REZAGO SOCIAL Y MEJORAR LA CALIDAD DE VIDA DE LAS FAMILIAS EN POBREZA</v>
          </cell>
          <cell r="Z4511">
            <v>42894</v>
          </cell>
          <cell r="AA4511">
            <v>43009</v>
          </cell>
          <cell r="AB4511" t="str">
            <v>CALLE 30 CERRADA INTERIOR 0 0 COLONIA CHABLEKAL, 97302 CHABLEKAL, MÉRIDA YUCATÁN ENTRE CALLE 115 Y , LA OBRA SE REALIZARA EN CALLE 30 CERRADA SN X 15</v>
          </cell>
          <cell r="AC4511">
            <v>0</v>
          </cell>
          <cell r="AE4511">
            <v>1</v>
          </cell>
          <cell r="AF4511" t="str">
            <v>En Ejecución</v>
          </cell>
          <cell r="AG4511">
            <v>2017</v>
          </cell>
          <cell r="AH4511">
            <v>82628.740000000005</v>
          </cell>
        </row>
        <row r="4512">
          <cell r="B4512" t="str">
            <v>YUC17170300952197</v>
          </cell>
          <cell r="C4512" t="str">
            <v>Construccion De Cuarto Para Baño - 109793</v>
          </cell>
          <cell r="D4512" t="str">
            <v>109793</v>
          </cell>
          <cell r="E4512">
            <v>31</v>
          </cell>
          <cell r="F4512" t="str">
            <v>Yucatán</v>
          </cell>
          <cell r="G4512">
            <v>50</v>
          </cell>
          <cell r="H4512" t="str">
            <v>Mérida</v>
          </cell>
          <cell r="I4512">
            <v>77</v>
          </cell>
          <cell r="J4512" t="str">
            <v>Chablekal</v>
          </cell>
          <cell r="K4512">
            <v>-89.576943999999997</v>
          </cell>
          <cell r="L4512">
            <v>21.096111000000001</v>
          </cell>
          <cell r="M4512" t="str">
            <v>Urbano</v>
          </cell>
          <cell r="N4512">
            <v>2</v>
          </cell>
          <cell r="O4512" t="str">
            <v>Aportaciones Federales</v>
          </cell>
          <cell r="P4512" t="str">
            <v>I004</v>
          </cell>
          <cell r="Q4512" t="str">
            <v>FAIS Municipal y de las Demarcaciones Territoriales del Distrito Federal</v>
          </cell>
          <cell r="R4512">
            <v>33</v>
          </cell>
          <cell r="S4512" t="str">
            <v>Aportaciones Federales para Entidades Federativas y Municipios</v>
          </cell>
          <cell r="T4512" t="str">
            <v>AYUNTAMIENTO DE MERIDA</v>
          </cell>
          <cell r="U4512">
            <v>10</v>
          </cell>
          <cell r="V4512" t="str">
            <v>Vivienda</v>
          </cell>
          <cell r="W4512">
            <v>2</v>
          </cell>
          <cell r="X4512" t="str">
            <v>Proyecto de Inversión de Infraestructura Social</v>
          </cell>
          <cell r="Y4512" t="str">
            <v>REDUCIR EL REZAGO SOCIAL Y MEJORAR LA CALIDAD DE VIDA DE LAS FAMILIAS EN POBREZA</v>
          </cell>
          <cell r="Z4512">
            <v>42894</v>
          </cell>
          <cell r="AA4512">
            <v>43009</v>
          </cell>
          <cell r="AB4512" t="str">
            <v>CALLE 30 CERRADA INTERIOR 0 0 COLONIA CHABLEKAL, 97302 CHABLEKAL, MÉRIDA YUCATÁN ENTRE CALLE 15 Y , LA OBRA SE REALIZARA EN CALLE 30 CERRADA SN X 15 C</v>
          </cell>
          <cell r="AC4512">
            <v>0</v>
          </cell>
          <cell r="AE4512">
            <v>1</v>
          </cell>
          <cell r="AF4512" t="str">
            <v>En Ejecución</v>
          </cell>
          <cell r="AG4512">
            <v>2017</v>
          </cell>
          <cell r="AH4512">
            <v>89691.4</v>
          </cell>
        </row>
        <row r="4513">
          <cell r="B4513" t="str">
            <v>YUC17170300952198</v>
          </cell>
          <cell r="C4513" t="str">
            <v>Construccion De Cuarto Para Baño - 109780</v>
          </cell>
          <cell r="D4513" t="str">
            <v>109780</v>
          </cell>
          <cell r="E4513">
            <v>31</v>
          </cell>
          <cell r="F4513" t="str">
            <v>Yucatán</v>
          </cell>
          <cell r="G4513">
            <v>50</v>
          </cell>
          <cell r="H4513" t="str">
            <v>Mérida</v>
          </cell>
          <cell r="I4513">
            <v>77</v>
          </cell>
          <cell r="J4513" t="str">
            <v>Chablekal</v>
          </cell>
          <cell r="K4513">
            <v>-89.576943999999997</v>
          </cell>
          <cell r="L4513">
            <v>21.096111000000001</v>
          </cell>
          <cell r="M4513" t="str">
            <v>Urbano</v>
          </cell>
          <cell r="N4513">
            <v>2</v>
          </cell>
          <cell r="O4513" t="str">
            <v>Aportaciones Federales</v>
          </cell>
          <cell r="P4513" t="str">
            <v>I004</v>
          </cell>
          <cell r="Q4513" t="str">
            <v>FAIS Municipal y de las Demarcaciones Territoriales del Distrito Federal</v>
          </cell>
          <cell r="R4513">
            <v>33</v>
          </cell>
          <cell r="S4513" t="str">
            <v>Aportaciones Federales para Entidades Federativas y Municipios</v>
          </cell>
          <cell r="T4513" t="str">
            <v>AYUNTAMIENTO DE MERIDA</v>
          </cell>
          <cell r="U4513">
            <v>10</v>
          </cell>
          <cell r="V4513" t="str">
            <v>Vivienda</v>
          </cell>
          <cell r="W4513">
            <v>2</v>
          </cell>
          <cell r="X4513" t="str">
            <v>Proyecto de Inversión de Infraestructura Social</v>
          </cell>
          <cell r="Y4513" t="str">
            <v>REDUCIR EL REZAGO SOCIAL Y MEJORAR LA CALIDAD DE VIDA DE LAS FAMILIAS EN POBREZA</v>
          </cell>
          <cell r="Z4513">
            <v>42894</v>
          </cell>
          <cell r="AA4513">
            <v>43009</v>
          </cell>
          <cell r="AB4513" t="str">
            <v>CALLE 26 INTERIOR 0 0 COLONIA CHABLEKAL, 97302 CHABLEKAL, MÉRIDA YUCATÁN ENTRE CALLE 23 Y CALLE 27, LA OBRA SE REALIZARA EN CALLE 26 SN X 23 Y 27 COM.</v>
          </cell>
          <cell r="AC4513">
            <v>0</v>
          </cell>
          <cell r="AE4513">
            <v>1</v>
          </cell>
          <cell r="AF4513" t="str">
            <v>En Ejecución</v>
          </cell>
          <cell r="AG4513">
            <v>2017</v>
          </cell>
          <cell r="AH4513">
            <v>100567.27</v>
          </cell>
        </row>
        <row r="4514">
          <cell r="B4514" t="str">
            <v>YUC17170300952199</v>
          </cell>
          <cell r="C4514" t="str">
            <v>Construccion De Techo Firme - 109738</v>
          </cell>
          <cell r="D4514" t="str">
            <v>109738</v>
          </cell>
          <cell r="E4514">
            <v>31</v>
          </cell>
          <cell r="F4514" t="str">
            <v>Yucatán</v>
          </cell>
          <cell r="G4514">
            <v>50</v>
          </cell>
          <cell r="H4514" t="str">
            <v>Mérida</v>
          </cell>
          <cell r="I4514">
            <v>77</v>
          </cell>
          <cell r="J4514" t="str">
            <v>Chablekal</v>
          </cell>
          <cell r="K4514">
            <v>-89.576943999999997</v>
          </cell>
          <cell r="L4514">
            <v>21.096111000000001</v>
          </cell>
          <cell r="M4514" t="str">
            <v>Urbano</v>
          </cell>
          <cell r="N4514">
            <v>2</v>
          </cell>
          <cell r="O4514" t="str">
            <v>Aportaciones Federales</v>
          </cell>
          <cell r="P4514" t="str">
            <v>I004</v>
          </cell>
          <cell r="Q4514" t="str">
            <v>FAIS Municipal y de las Demarcaciones Territoriales del Distrito Federal</v>
          </cell>
          <cell r="R4514">
            <v>33</v>
          </cell>
          <cell r="S4514" t="str">
            <v>Aportaciones Federales para Entidades Federativas y Municipios</v>
          </cell>
          <cell r="T4514" t="str">
            <v>AYUNTAMIENTO DE MERIDA</v>
          </cell>
          <cell r="U4514">
            <v>10</v>
          </cell>
          <cell r="V4514" t="str">
            <v>Vivienda</v>
          </cell>
          <cell r="W4514">
            <v>2</v>
          </cell>
          <cell r="X4514" t="str">
            <v>Proyecto de Inversión de Infraestructura Social</v>
          </cell>
          <cell r="Y4514" t="str">
            <v>REDUCIR EL REZAGO SOCIAL Y MEJORAR LA CALIDAD DE VIDA DE LAS FAMILIAS EN POBREZA</v>
          </cell>
          <cell r="Z4514">
            <v>42894</v>
          </cell>
          <cell r="AA4514">
            <v>43009</v>
          </cell>
          <cell r="AB4514" t="str">
            <v>CALLE 26 INTERIOR 0 0 COLONIA CHABLEKAL, 97302 CHABLEKAL, MÉRIDA YUCATÁN ENTRE CALLE 23 Y CALLE 27, LA OBRA SE REALIZARA EN LA OBRA SE REALIZARA EN CO</v>
          </cell>
          <cell r="AC4514">
            <v>0</v>
          </cell>
          <cell r="AE4514">
            <v>1</v>
          </cell>
          <cell r="AF4514" t="str">
            <v>En Ejecución</v>
          </cell>
          <cell r="AG4514">
            <v>2017</v>
          </cell>
          <cell r="AH4514">
            <v>39252.339999999997</v>
          </cell>
        </row>
        <row r="4515">
          <cell r="B4515" t="str">
            <v>YUC17170300952200</v>
          </cell>
          <cell r="C4515" t="str">
            <v>Construccion De Cuartos Dormitorio - 109815</v>
          </cell>
          <cell r="D4515" t="str">
            <v>109815</v>
          </cell>
          <cell r="E4515">
            <v>31</v>
          </cell>
          <cell r="F4515" t="str">
            <v>Yucatán</v>
          </cell>
          <cell r="G4515">
            <v>50</v>
          </cell>
          <cell r="H4515" t="str">
            <v>Mérida</v>
          </cell>
          <cell r="I4515">
            <v>77</v>
          </cell>
          <cell r="J4515" t="str">
            <v>Chablekal</v>
          </cell>
          <cell r="K4515">
            <v>-89.576943999999997</v>
          </cell>
          <cell r="L4515">
            <v>21.096111000000001</v>
          </cell>
          <cell r="M4515" t="str">
            <v>Urbano</v>
          </cell>
          <cell r="N4515">
            <v>2</v>
          </cell>
          <cell r="O4515" t="str">
            <v>Aportaciones Federales</v>
          </cell>
          <cell r="P4515" t="str">
            <v>I004</v>
          </cell>
          <cell r="Q4515" t="str">
            <v>FAIS Municipal y de las Demarcaciones Territoriales del Distrito Federal</v>
          </cell>
          <cell r="R4515">
            <v>33</v>
          </cell>
          <cell r="S4515" t="str">
            <v>Aportaciones Federales para Entidades Federativas y Municipios</v>
          </cell>
          <cell r="T4515" t="str">
            <v>AYUNTAMIENTO DE MERIDA</v>
          </cell>
          <cell r="U4515">
            <v>10</v>
          </cell>
          <cell r="V4515" t="str">
            <v>Vivienda</v>
          </cell>
          <cell r="W4515">
            <v>2</v>
          </cell>
          <cell r="X4515" t="str">
            <v>Proyecto de Inversión de Infraestructura Social</v>
          </cell>
          <cell r="Y4515" t="str">
            <v>REDUCIR EL REZAGO SOCIAL Y MEJORAR LA CALIDAD DE VIDA DE LAS FAMILIAS EN POBREZA</v>
          </cell>
          <cell r="Z4515">
            <v>42894</v>
          </cell>
          <cell r="AA4515">
            <v>43009</v>
          </cell>
          <cell r="AB4515" t="str">
            <v>CALLE 30 CERRADA INTERIOR 0 0 COLONIA CHABLEKAL, 97302 CHABLEKAL, MÉRIDA YUCATÁN ENTRE CALLE 15 Y , LA OBRA SE REALIZARA EN CALLE 30 CERRADA SN X 15 C</v>
          </cell>
          <cell r="AC4515">
            <v>0</v>
          </cell>
          <cell r="AE4515">
            <v>1</v>
          </cell>
          <cell r="AF4515" t="str">
            <v>En Ejecución</v>
          </cell>
          <cell r="AG4515">
            <v>2017</v>
          </cell>
          <cell r="AH4515">
            <v>71315.27</v>
          </cell>
        </row>
        <row r="4516">
          <cell r="B4516" t="str">
            <v>YUC17170300952201</v>
          </cell>
          <cell r="C4516" t="str">
            <v>Construccion De Cuartos Dormitorio - 109730</v>
          </cell>
          <cell r="D4516" t="str">
            <v>109730</v>
          </cell>
          <cell r="E4516">
            <v>31</v>
          </cell>
          <cell r="F4516" t="str">
            <v>Yucatán</v>
          </cell>
          <cell r="G4516">
            <v>50</v>
          </cell>
          <cell r="H4516" t="str">
            <v>Mérida</v>
          </cell>
          <cell r="I4516">
            <v>77</v>
          </cell>
          <cell r="J4516" t="str">
            <v>Chablekal</v>
          </cell>
          <cell r="K4516">
            <v>-89.576943999999997</v>
          </cell>
          <cell r="L4516">
            <v>21.096111000000001</v>
          </cell>
          <cell r="M4516" t="str">
            <v>Urbano</v>
          </cell>
          <cell r="N4516">
            <v>2</v>
          </cell>
          <cell r="O4516" t="str">
            <v>Aportaciones Federales</v>
          </cell>
          <cell r="P4516" t="str">
            <v>I004</v>
          </cell>
          <cell r="Q4516" t="str">
            <v>FAIS Municipal y de las Demarcaciones Territoriales del Distrito Federal</v>
          </cell>
          <cell r="R4516">
            <v>33</v>
          </cell>
          <cell r="S4516" t="str">
            <v>Aportaciones Federales para Entidades Federativas y Municipios</v>
          </cell>
          <cell r="T4516" t="str">
            <v>AYUNTAMIENTO DE MERIDA</v>
          </cell>
          <cell r="U4516">
            <v>10</v>
          </cell>
          <cell r="V4516" t="str">
            <v>Vivienda</v>
          </cell>
          <cell r="W4516">
            <v>2</v>
          </cell>
          <cell r="X4516" t="str">
            <v>Proyecto de Inversión de Infraestructura Social</v>
          </cell>
          <cell r="Y4516" t="str">
            <v>REDUCIR EL REZAGO SOCIAL Y MEJORAR LA CALIDAD DE VIDA DE LAS FAMILIAS EN POBREZA</v>
          </cell>
          <cell r="Z4516">
            <v>42894</v>
          </cell>
          <cell r="AA4516">
            <v>43009</v>
          </cell>
          <cell r="AB4516" t="str">
            <v>CALLE 23 INTERIOR 0 0 COLONIA CHABLEKAL, 97302 CHABLEKAL, MÉRIDA YUCATÁN ENTRE CALLE 24 Y CALLE 26, LA OBRA SE REALIZARA EN CALLE 23 SN X 24 Y 26 COM.</v>
          </cell>
          <cell r="AC4516">
            <v>0</v>
          </cell>
          <cell r="AE4516">
            <v>1</v>
          </cell>
          <cell r="AF4516" t="str">
            <v>En Ejecución</v>
          </cell>
          <cell r="AG4516">
            <v>2017</v>
          </cell>
          <cell r="AH4516">
            <v>90262.37</v>
          </cell>
        </row>
        <row r="4517">
          <cell r="B4517" t="str">
            <v>YUC17170300952202</v>
          </cell>
          <cell r="C4517" t="str">
            <v>Construccion De Cuarto Para Baño - 170475</v>
          </cell>
          <cell r="D4517" t="str">
            <v>170475</v>
          </cell>
          <cell r="E4517">
            <v>31</v>
          </cell>
          <cell r="F4517" t="str">
            <v>Yucatán</v>
          </cell>
          <cell r="G4517">
            <v>50</v>
          </cell>
          <cell r="H4517" t="str">
            <v>Mérida</v>
          </cell>
          <cell r="I4517">
            <v>79</v>
          </cell>
          <cell r="J4517" t="str">
            <v>Chalmuch</v>
          </cell>
          <cell r="K4517">
            <v>-89.727777000000003</v>
          </cell>
          <cell r="L4517">
            <v>20.973054999999999</v>
          </cell>
          <cell r="M4517" t="str">
            <v>Rural</v>
          </cell>
          <cell r="N4517">
            <v>2</v>
          </cell>
          <cell r="O4517" t="str">
            <v>Aportaciones Federales</v>
          </cell>
          <cell r="P4517" t="str">
            <v>I004</v>
          </cell>
          <cell r="Q4517" t="str">
            <v>FAIS Municipal y de las Demarcaciones Territoriales del Distrito Federal</v>
          </cell>
          <cell r="R4517">
            <v>33</v>
          </cell>
          <cell r="S4517" t="str">
            <v>Aportaciones Federales para Entidades Federativas y Municipios</v>
          </cell>
          <cell r="T4517" t="str">
            <v>AYUNTAMIENTO DE MERIDA</v>
          </cell>
          <cell r="U4517">
            <v>10</v>
          </cell>
          <cell r="V4517" t="str">
            <v>Vivienda</v>
          </cell>
          <cell r="W4517">
            <v>2</v>
          </cell>
          <cell r="X4517" t="str">
            <v>Proyecto de Inversión de Infraestructura Social</v>
          </cell>
          <cell r="Y4517" t="str">
            <v>REDUCIR EL REZAGO SOCIAL Y MEJORAR LA CALIDAD DE VIDA DE LAS FAMILIAS EN POBREZA</v>
          </cell>
          <cell r="Z4517">
            <v>42961</v>
          </cell>
          <cell r="AA4517">
            <v>43040</v>
          </cell>
          <cell r="AB4517" t="str">
            <v>CALLE 27 INTERIOR 0 0 COLONIA CHALMUCH, 97314 CHALMUCH, MÉRIDA YUCATÁN ENTRE CALLE 16 Y CALLE 18, LA OBRA SE REALIZARA EN CALLE 27 SN X 16 Y 18 COM. C</v>
          </cell>
          <cell r="AC4517">
            <v>0</v>
          </cell>
          <cell r="AE4517">
            <v>1</v>
          </cell>
          <cell r="AF4517" t="str">
            <v>En Ejecución</v>
          </cell>
          <cell r="AG4517">
            <v>2017</v>
          </cell>
          <cell r="AH4517">
            <v>92858.06</v>
          </cell>
        </row>
        <row r="4518">
          <cell r="B4518" t="str">
            <v>YUC17170300952203</v>
          </cell>
          <cell r="C4518" t="str">
            <v>Construccion De Cuartos Dormitorio - 170524</v>
          </cell>
          <cell r="D4518" t="str">
            <v>170524</v>
          </cell>
          <cell r="E4518">
            <v>31</v>
          </cell>
          <cell r="F4518" t="str">
            <v>Yucatán</v>
          </cell>
          <cell r="G4518">
            <v>50</v>
          </cell>
          <cell r="H4518" t="str">
            <v>Mérida</v>
          </cell>
          <cell r="I4518">
            <v>79</v>
          </cell>
          <cell r="J4518" t="str">
            <v>Chalmuch</v>
          </cell>
          <cell r="K4518">
            <v>-89.727777000000003</v>
          </cell>
          <cell r="L4518">
            <v>20.973054999999999</v>
          </cell>
          <cell r="M4518" t="str">
            <v>Rural</v>
          </cell>
          <cell r="N4518">
            <v>2</v>
          </cell>
          <cell r="O4518" t="str">
            <v>Aportaciones Federales</v>
          </cell>
          <cell r="P4518" t="str">
            <v>I004</v>
          </cell>
          <cell r="Q4518" t="str">
            <v>FAIS Municipal y de las Demarcaciones Territoriales del Distrito Federal</v>
          </cell>
          <cell r="R4518">
            <v>33</v>
          </cell>
          <cell r="S4518" t="str">
            <v>Aportaciones Federales para Entidades Federativas y Municipios</v>
          </cell>
          <cell r="T4518" t="str">
            <v>AYUNTAMIENTO DE MERIDA</v>
          </cell>
          <cell r="U4518">
            <v>10</v>
          </cell>
          <cell r="V4518" t="str">
            <v>Vivienda</v>
          </cell>
          <cell r="W4518">
            <v>2</v>
          </cell>
          <cell r="X4518" t="str">
            <v>Proyecto de Inversión de Infraestructura Social</v>
          </cell>
          <cell r="Y4518" t="str">
            <v>REDUCIR EL REZAGO SOCIAL Y MEJORAR LA CALIDAD DE VIDA DE LAS FAMILIAS EN POBREZA</v>
          </cell>
          <cell r="Z4518">
            <v>42961</v>
          </cell>
          <cell r="AA4518">
            <v>43040</v>
          </cell>
          <cell r="AB4518" t="str">
            <v>CALLE 27 INTERIOR 0 0 COLONIA CHALMUCH, 97314 CHALMUCH, MÉRIDA YUCATÁN ENTRE CALLE 16 Y CALLE 18, LA OBRA SE REALIZARA EN CALLE 27 SN X 16 Y 18 COM. C</v>
          </cell>
          <cell r="AC4518">
            <v>0</v>
          </cell>
          <cell r="AE4518">
            <v>1</v>
          </cell>
          <cell r="AF4518" t="str">
            <v>En Ejecución</v>
          </cell>
          <cell r="AG4518">
            <v>2017</v>
          </cell>
          <cell r="AH4518">
            <v>77408.23</v>
          </cell>
        </row>
        <row r="4519">
          <cell r="B4519" t="str">
            <v>YUC17170300952204</v>
          </cell>
          <cell r="C4519" t="str">
            <v>Construccion De Cuarto Para Cocina - 170497</v>
          </cell>
          <cell r="D4519" t="str">
            <v>170497</v>
          </cell>
          <cell r="E4519">
            <v>31</v>
          </cell>
          <cell r="F4519" t="str">
            <v>Yucatán</v>
          </cell>
          <cell r="G4519">
            <v>50</v>
          </cell>
          <cell r="H4519" t="str">
            <v>Mérida</v>
          </cell>
          <cell r="I4519">
            <v>79</v>
          </cell>
          <cell r="J4519" t="str">
            <v>Chalmuch</v>
          </cell>
          <cell r="K4519">
            <v>-89.727777000000003</v>
          </cell>
          <cell r="L4519">
            <v>20.973054999999999</v>
          </cell>
          <cell r="M4519" t="str">
            <v>Rural</v>
          </cell>
          <cell r="N4519">
            <v>2</v>
          </cell>
          <cell r="O4519" t="str">
            <v>Aportaciones Federales</v>
          </cell>
          <cell r="P4519" t="str">
            <v>I004</v>
          </cell>
          <cell r="Q4519" t="str">
            <v>FAIS Municipal y de las Demarcaciones Territoriales del Distrito Federal</v>
          </cell>
          <cell r="R4519">
            <v>33</v>
          </cell>
          <cell r="S4519" t="str">
            <v>Aportaciones Federales para Entidades Federativas y Municipios</v>
          </cell>
          <cell r="T4519" t="str">
            <v>AYUNTAMIENTO DE MERIDA</v>
          </cell>
          <cell r="U4519">
            <v>10</v>
          </cell>
          <cell r="V4519" t="str">
            <v>Vivienda</v>
          </cell>
          <cell r="W4519">
            <v>2</v>
          </cell>
          <cell r="X4519" t="str">
            <v>Proyecto de Inversión de Infraestructura Social</v>
          </cell>
          <cell r="Y4519" t="str">
            <v>REDUCIR EL REZAGO SOCIAL Y MEJORAR LA CALIDAD DE VIDA DE LAS FAMILIAS EN POBREZA</v>
          </cell>
          <cell r="Z4519">
            <v>42961</v>
          </cell>
          <cell r="AA4519">
            <v>43040</v>
          </cell>
          <cell r="AB4519" t="str">
            <v>CALLE 27 INTERIOR 0 0 COLONIA CHALMUCH, 97314 CHALMUCH, MÉRIDA YUCATÁN ENTRE CALLE 16 Y CALLE 18, LA OBRA SE REALIZARA EN CALLE 27 SN X 16 Y 18 COM. C</v>
          </cell>
          <cell r="AC4519">
            <v>0</v>
          </cell>
          <cell r="AE4519">
            <v>1</v>
          </cell>
          <cell r="AF4519" t="str">
            <v>En Ejecución</v>
          </cell>
          <cell r="AG4519">
            <v>2017</v>
          </cell>
          <cell r="AH4519">
            <v>83148.240000000005</v>
          </cell>
        </row>
        <row r="4520">
          <cell r="B4520" t="str">
            <v>YUC17170300952205</v>
          </cell>
          <cell r="C4520" t="str">
            <v>Construccion De Cuartos Dormitorio - 168129</v>
          </cell>
          <cell r="D4520" t="str">
            <v>168129</v>
          </cell>
          <cell r="E4520">
            <v>31</v>
          </cell>
          <cell r="F4520" t="str">
            <v>Yucatán</v>
          </cell>
          <cell r="G4520">
            <v>50</v>
          </cell>
          <cell r="H4520" t="str">
            <v>Mérida</v>
          </cell>
          <cell r="I4520">
            <v>81</v>
          </cell>
          <cell r="J4520" t="str">
            <v>Cheumán</v>
          </cell>
          <cell r="K4520">
            <v>-89.706388000000004</v>
          </cell>
          <cell r="L4520">
            <v>21.065000000000001</v>
          </cell>
          <cell r="M4520" t="str">
            <v>Rural</v>
          </cell>
          <cell r="N4520">
            <v>2</v>
          </cell>
          <cell r="O4520" t="str">
            <v>Aportaciones Federales</v>
          </cell>
          <cell r="P4520" t="str">
            <v>I004</v>
          </cell>
          <cell r="Q4520" t="str">
            <v>FAIS Municipal y de las Demarcaciones Territoriales del Distrito Federal</v>
          </cell>
          <cell r="R4520">
            <v>33</v>
          </cell>
          <cell r="S4520" t="str">
            <v>Aportaciones Federales para Entidades Federativas y Municipios</v>
          </cell>
          <cell r="T4520" t="str">
            <v>AYUNTAMIENTO DE MERIDA</v>
          </cell>
          <cell r="U4520">
            <v>10</v>
          </cell>
          <cell r="V4520" t="str">
            <v>Vivienda</v>
          </cell>
          <cell r="W4520">
            <v>2</v>
          </cell>
          <cell r="X4520" t="str">
            <v>Proyecto de Inversión de Infraestructura Social</v>
          </cell>
          <cell r="Y4520" t="str">
            <v>REDUCIR EL REZAGO SOCIAL Y MEJORAR LA CALIDAD DE VIDA DE LAS FAMILIAS EN POBREZA</v>
          </cell>
          <cell r="Z4520">
            <v>42958</v>
          </cell>
          <cell r="AA4520">
            <v>43040</v>
          </cell>
          <cell r="AB4520" t="str">
            <v>CALLE 20 INTERIOR 0 0 COLONIA CHEUMÁN, 97303 CHEUMÁN, MÉRIDA YUCATÁN ENTRE CALLE 25 Y , LA OBRA SE REALIZARA EN CALLE 20 SN X 25 Y CARRETERA CAUCEL DE</v>
          </cell>
          <cell r="AC4520">
            <v>0</v>
          </cell>
          <cell r="AE4520">
            <v>1</v>
          </cell>
          <cell r="AF4520" t="str">
            <v>En Ejecución</v>
          </cell>
          <cell r="AG4520">
            <v>2017</v>
          </cell>
          <cell r="AH4520">
            <v>95414.5</v>
          </cell>
        </row>
        <row r="4521">
          <cell r="B4521" t="str">
            <v>YUC17170300952206</v>
          </cell>
          <cell r="C4521" t="str">
            <v>Construccion De Cuartos Dormitorio - 161798</v>
          </cell>
          <cell r="D4521" t="str">
            <v>161798</v>
          </cell>
          <cell r="E4521">
            <v>31</v>
          </cell>
          <cell r="F4521" t="str">
            <v>Yucatán</v>
          </cell>
          <cell r="G4521">
            <v>50</v>
          </cell>
          <cell r="H4521" t="str">
            <v>Mérida</v>
          </cell>
          <cell r="I4521">
            <v>84</v>
          </cell>
          <cell r="J4521" t="str">
            <v>Cholul</v>
          </cell>
          <cell r="K4521">
            <v>-89.556387999999998</v>
          </cell>
          <cell r="L4521">
            <v>21.043054999999999</v>
          </cell>
          <cell r="M4521" t="str">
            <v>Urbano</v>
          </cell>
          <cell r="N4521">
            <v>2</v>
          </cell>
          <cell r="O4521" t="str">
            <v>Aportaciones Federales</v>
          </cell>
          <cell r="P4521" t="str">
            <v>I004</v>
          </cell>
          <cell r="Q4521" t="str">
            <v>FAIS Municipal y de las Demarcaciones Territoriales del Distrito Federal</v>
          </cell>
          <cell r="R4521">
            <v>33</v>
          </cell>
          <cell r="S4521" t="str">
            <v>Aportaciones Federales para Entidades Federativas y Municipios</v>
          </cell>
          <cell r="T4521" t="str">
            <v>AYUNTAMIENTO DE MERIDA</v>
          </cell>
          <cell r="U4521">
            <v>10</v>
          </cell>
          <cell r="V4521" t="str">
            <v>Vivienda</v>
          </cell>
          <cell r="W4521">
            <v>2</v>
          </cell>
          <cell r="X4521" t="str">
            <v>Proyecto de Inversión de Infraestructura Social</v>
          </cell>
          <cell r="Y4521" t="str">
            <v>REDUCIR EL REZAGO SOCIAL Y MEJORAR LA CALIDAD DE VIDA DE LAS FAMILIAS EN POBREZA</v>
          </cell>
          <cell r="Z4521">
            <v>42958</v>
          </cell>
          <cell r="AA4521">
            <v>43040</v>
          </cell>
          <cell r="AB4521" t="str">
            <v>CALLE 36 INTERIOR 0 0 COLONIA CHOLUL, 97305 CHOLUL, MÉRIDA YUCATÁN ENTRE CALLE 23 Y CALLE 23-A, LA OBRA SE REALIZARA EN CALLE 36 SN X 23 Y 23 A DE LA</v>
          </cell>
          <cell r="AC4521">
            <v>0</v>
          </cell>
          <cell r="AE4521">
            <v>1</v>
          </cell>
          <cell r="AF4521" t="str">
            <v>En Ejecución</v>
          </cell>
          <cell r="AG4521">
            <v>2017</v>
          </cell>
          <cell r="AH4521">
            <v>92198.34</v>
          </cell>
        </row>
        <row r="4522">
          <cell r="B4522" t="str">
            <v>YUC17170300952207</v>
          </cell>
          <cell r="C4522" t="str">
            <v>Construccion De Cuarto Para Baño - 161777</v>
          </cell>
          <cell r="D4522" t="str">
            <v>161777</v>
          </cell>
          <cell r="E4522">
            <v>31</v>
          </cell>
          <cell r="F4522" t="str">
            <v>Yucatán</v>
          </cell>
          <cell r="G4522">
            <v>50</v>
          </cell>
          <cell r="H4522" t="str">
            <v>Mérida</v>
          </cell>
          <cell r="I4522">
            <v>84</v>
          </cell>
          <cell r="J4522" t="str">
            <v>Cholul</v>
          </cell>
          <cell r="K4522">
            <v>-89.556387999999998</v>
          </cell>
          <cell r="L4522">
            <v>21.043054999999999</v>
          </cell>
          <cell r="M4522" t="str">
            <v>Urbano</v>
          </cell>
          <cell r="N4522">
            <v>2</v>
          </cell>
          <cell r="O4522" t="str">
            <v>Aportaciones Federales</v>
          </cell>
          <cell r="P4522" t="str">
            <v>I004</v>
          </cell>
          <cell r="Q4522" t="str">
            <v>FAIS Municipal y de las Demarcaciones Territoriales del Distrito Federal</v>
          </cell>
          <cell r="R4522">
            <v>33</v>
          </cell>
          <cell r="S4522" t="str">
            <v>Aportaciones Federales para Entidades Federativas y Municipios</v>
          </cell>
          <cell r="T4522" t="str">
            <v>AYUNTAMIENTO DE MERIDA</v>
          </cell>
          <cell r="U4522">
            <v>10</v>
          </cell>
          <cell r="V4522" t="str">
            <v>Vivienda</v>
          </cell>
          <cell r="W4522">
            <v>2</v>
          </cell>
          <cell r="X4522" t="str">
            <v>Proyecto de Inversión de Infraestructura Social</v>
          </cell>
          <cell r="Y4522" t="str">
            <v>REDUCIR EL REZAGO SOCIAL Y MEJORAR LA CALIDAD DE VIDA DE LAS FAMILIAS EN POBREZA</v>
          </cell>
          <cell r="Z4522">
            <v>42958</v>
          </cell>
          <cell r="AA4522">
            <v>43040</v>
          </cell>
          <cell r="AB4522" t="str">
            <v>CALLE 36 INTERIOR 0 0 COLONIA CHOLUL, 97305 CHOLUL, MÉRIDA YUCATÁN ENTRE CALLE 23 Y CALLE 23-A, LA OBRA SE REALIZARA EN CALLE 36 SN X 23 Y 23 A DE LA</v>
          </cell>
          <cell r="AC4522">
            <v>0</v>
          </cell>
          <cell r="AE4522">
            <v>1</v>
          </cell>
          <cell r="AF4522" t="str">
            <v>En Ejecución</v>
          </cell>
          <cell r="AG4522">
            <v>2017</v>
          </cell>
          <cell r="AH4522">
            <v>95640.74</v>
          </cell>
        </row>
        <row r="4523">
          <cell r="B4523" t="str">
            <v>YUC17170300952208</v>
          </cell>
          <cell r="C4523" t="str">
            <v>Construccion De Guarniciones Y Banquetas - 175961</v>
          </cell>
          <cell r="D4523" t="str">
            <v>175961</v>
          </cell>
          <cell r="E4523">
            <v>31</v>
          </cell>
          <cell r="F4523" t="str">
            <v>Yucatán</v>
          </cell>
          <cell r="G4523">
            <v>50</v>
          </cell>
          <cell r="H4523" t="str">
            <v>Mérida</v>
          </cell>
          <cell r="I4523">
            <v>87</v>
          </cell>
          <cell r="J4523" t="str">
            <v>Dzidzilché</v>
          </cell>
          <cell r="K4523">
            <v>-89.690555000000003</v>
          </cell>
          <cell r="L4523">
            <v>21.150276999999999</v>
          </cell>
          <cell r="M4523" t="str">
            <v>Rural</v>
          </cell>
          <cell r="N4523">
            <v>2</v>
          </cell>
          <cell r="O4523" t="str">
            <v>Aportaciones Federales</v>
          </cell>
          <cell r="P4523" t="str">
            <v>I004</v>
          </cell>
          <cell r="Q4523" t="str">
            <v>FAIS Municipal y de las Demarcaciones Territoriales del Distrito Federal</v>
          </cell>
          <cell r="R4523">
            <v>33</v>
          </cell>
          <cell r="S4523" t="str">
            <v>Aportaciones Federales para Entidades Federativas y Municipios</v>
          </cell>
          <cell r="T4523" t="str">
            <v>AYUNTAMIENTO DE MERIDA</v>
          </cell>
          <cell r="U4523">
            <v>3</v>
          </cell>
          <cell r="V4523" t="str">
            <v>Transportes y vialidades</v>
          </cell>
          <cell r="W4523">
            <v>2</v>
          </cell>
          <cell r="X4523" t="str">
            <v>Proyecto de Inversión de Infraestructura Social</v>
          </cell>
          <cell r="Y4523" t="str">
            <v>REDUCIR EL REZAGO SOCIAL Y MEJORAR LA CALIDAD DE VIDA DE LAS FAMILIAS EN POBREZA</v>
          </cell>
          <cell r="Z4523">
            <v>42961</v>
          </cell>
          <cell r="AA4523">
            <v>43016</v>
          </cell>
          <cell r="AB4523" t="str">
            <v>CALLE 18 INTERIOR 0 0 COLONIA DZIDZILCHÉ, 97302 DZIDZILCHÉ, MÉRIDA YUCATÁN ENTRE CALLE 19 B Y CALLE 21, LA OBRA SE REALIZARA EN CALLE 18 X 19 B Y 21 1</v>
          </cell>
          <cell r="AC4523">
            <v>0</v>
          </cell>
          <cell r="AE4523">
            <v>1</v>
          </cell>
          <cell r="AF4523" t="str">
            <v>En Ejecución</v>
          </cell>
          <cell r="AG4523">
            <v>2017</v>
          </cell>
          <cell r="AH4523">
            <v>99199.59</v>
          </cell>
        </row>
        <row r="4524">
          <cell r="B4524" t="str">
            <v>YUC17170300952209</v>
          </cell>
          <cell r="C4524" t="str">
            <v>Construccion De Cuarto Para Baño - 168853</v>
          </cell>
          <cell r="D4524" t="str">
            <v>168853</v>
          </cell>
          <cell r="E4524">
            <v>31</v>
          </cell>
          <cell r="F4524" t="str">
            <v>Yucatán</v>
          </cell>
          <cell r="G4524">
            <v>50</v>
          </cell>
          <cell r="H4524" t="str">
            <v>Mérida</v>
          </cell>
          <cell r="I4524">
            <v>87</v>
          </cell>
          <cell r="J4524" t="str">
            <v>Dzidzilché</v>
          </cell>
          <cell r="K4524">
            <v>-89.690555000000003</v>
          </cell>
          <cell r="L4524">
            <v>21.150276999999999</v>
          </cell>
          <cell r="M4524" t="str">
            <v>Rural</v>
          </cell>
          <cell r="N4524">
            <v>2</v>
          </cell>
          <cell r="O4524" t="str">
            <v>Aportaciones Federales</v>
          </cell>
          <cell r="P4524" t="str">
            <v>I004</v>
          </cell>
          <cell r="Q4524" t="str">
            <v>FAIS Municipal y de las Demarcaciones Territoriales del Distrito Federal</v>
          </cell>
          <cell r="R4524">
            <v>33</v>
          </cell>
          <cell r="S4524" t="str">
            <v>Aportaciones Federales para Entidades Federativas y Municipios</v>
          </cell>
          <cell r="T4524" t="str">
            <v>AYUNTAMIENTO DE MERIDA</v>
          </cell>
          <cell r="U4524">
            <v>10</v>
          </cell>
          <cell r="V4524" t="str">
            <v>Vivienda</v>
          </cell>
          <cell r="W4524">
            <v>2</v>
          </cell>
          <cell r="X4524" t="str">
            <v>Proyecto de Inversión de Infraestructura Social</v>
          </cell>
          <cell r="Y4524" t="str">
            <v>REDUCIR EL REZAGO SOCIAL Y MEJORAR LA CALIDAD DE VIDA DE LAS FAMILIAS EN POBREZA</v>
          </cell>
          <cell r="Z4524">
            <v>42958</v>
          </cell>
          <cell r="AA4524">
            <v>43040</v>
          </cell>
          <cell r="AB4524" t="str">
            <v>CALLE 20 INTERIOR 0 0 COLONIA DZIDZILCHÉ, 97302 DZIDZILCHÉ, MÉRIDA YUCATÁN ENTRE CALLE 21 Y CALLE 23, LA OBRA SE REALIZARA EN CALLE 20 SN X 21 Y 23 DE</v>
          </cell>
          <cell r="AC4524">
            <v>0</v>
          </cell>
          <cell r="AE4524">
            <v>1</v>
          </cell>
          <cell r="AF4524" t="str">
            <v>En Ejecución</v>
          </cell>
          <cell r="AG4524">
            <v>2017</v>
          </cell>
          <cell r="AH4524">
            <v>104986.21</v>
          </cell>
        </row>
        <row r="4525">
          <cell r="B4525" t="str">
            <v>YUC17170300952210</v>
          </cell>
          <cell r="C4525" t="str">
            <v>Construccion De Cuarto Para Baño - 168355</v>
          </cell>
          <cell r="D4525" t="str">
            <v>168355</v>
          </cell>
          <cell r="E4525">
            <v>31</v>
          </cell>
          <cell r="F4525" t="str">
            <v>Yucatán</v>
          </cell>
          <cell r="G4525">
            <v>50</v>
          </cell>
          <cell r="H4525" t="str">
            <v>Mérida</v>
          </cell>
          <cell r="I4525">
            <v>87</v>
          </cell>
          <cell r="J4525" t="str">
            <v>Dzidzilché</v>
          </cell>
          <cell r="K4525">
            <v>-89.690555000000003</v>
          </cell>
          <cell r="L4525">
            <v>21.150276999999999</v>
          </cell>
          <cell r="M4525" t="str">
            <v>Rural</v>
          </cell>
          <cell r="N4525">
            <v>2</v>
          </cell>
          <cell r="O4525" t="str">
            <v>Aportaciones Federales</v>
          </cell>
          <cell r="P4525" t="str">
            <v>I004</v>
          </cell>
          <cell r="Q4525" t="str">
            <v>FAIS Municipal y de las Demarcaciones Territoriales del Distrito Federal</v>
          </cell>
          <cell r="R4525">
            <v>33</v>
          </cell>
          <cell r="S4525" t="str">
            <v>Aportaciones Federales para Entidades Federativas y Municipios</v>
          </cell>
          <cell r="T4525" t="str">
            <v>AYUNTAMIENTO DE MERIDA</v>
          </cell>
          <cell r="U4525">
            <v>10</v>
          </cell>
          <cell r="V4525" t="str">
            <v>Vivienda</v>
          </cell>
          <cell r="W4525">
            <v>2</v>
          </cell>
          <cell r="X4525" t="str">
            <v>Proyecto de Inversión de Infraestructura Social</v>
          </cell>
          <cell r="Y4525" t="str">
            <v>REDUCIR EL REZAGO SOCIAL Y MEJORAR LA CALIDAD DE VIDA DE LAS FAMILIAS EN POBREZA</v>
          </cell>
          <cell r="Z4525">
            <v>42958</v>
          </cell>
          <cell r="AA4525">
            <v>43040</v>
          </cell>
          <cell r="AB4525" t="str">
            <v>CALLE 20 INTERIOR 0 0 COLONIA DZIDZILCHÉ, 97302 DZIDZILCHÉ, MÉRIDA YUCATÁN ENTRE CALLE 27 Y CALLE 29, LA OBRA SE REALIZARA EN CALLE 20 SN X 27 Y 29 DE</v>
          </cell>
          <cell r="AC4525">
            <v>0</v>
          </cell>
          <cell r="AE4525">
            <v>1</v>
          </cell>
          <cell r="AF4525" t="str">
            <v>En Ejecución</v>
          </cell>
          <cell r="AG4525">
            <v>2017</v>
          </cell>
          <cell r="AH4525">
            <v>109430.35</v>
          </cell>
        </row>
        <row r="4526">
          <cell r="B4526" t="str">
            <v>YUC17170300952211</v>
          </cell>
          <cell r="C4526" t="str">
            <v>Construccion De Cuarto Para Baño - 168898</v>
          </cell>
          <cell r="D4526" t="str">
            <v>168898</v>
          </cell>
          <cell r="E4526">
            <v>31</v>
          </cell>
          <cell r="F4526" t="str">
            <v>Yucatán</v>
          </cell>
          <cell r="G4526">
            <v>50</v>
          </cell>
          <cell r="H4526" t="str">
            <v>Mérida</v>
          </cell>
          <cell r="I4526">
            <v>87</v>
          </cell>
          <cell r="J4526" t="str">
            <v>Dzidzilché</v>
          </cell>
          <cell r="K4526">
            <v>-89.690555000000003</v>
          </cell>
          <cell r="L4526">
            <v>21.150276999999999</v>
          </cell>
          <cell r="M4526" t="str">
            <v>Rural</v>
          </cell>
          <cell r="N4526">
            <v>2</v>
          </cell>
          <cell r="O4526" t="str">
            <v>Aportaciones Federales</v>
          </cell>
          <cell r="P4526" t="str">
            <v>I004</v>
          </cell>
          <cell r="Q4526" t="str">
            <v>FAIS Municipal y de las Demarcaciones Territoriales del Distrito Federal</v>
          </cell>
          <cell r="R4526">
            <v>33</v>
          </cell>
          <cell r="S4526" t="str">
            <v>Aportaciones Federales para Entidades Federativas y Municipios</v>
          </cell>
          <cell r="T4526" t="str">
            <v>AYUNTAMIENTO DE MERIDA</v>
          </cell>
          <cell r="U4526">
            <v>10</v>
          </cell>
          <cell r="V4526" t="str">
            <v>Vivienda</v>
          </cell>
          <cell r="W4526">
            <v>2</v>
          </cell>
          <cell r="X4526" t="str">
            <v>Proyecto de Inversión de Infraestructura Social</v>
          </cell>
          <cell r="Y4526" t="str">
            <v>REDUCIR EL REZAGO SOCIAL Y MEJORAR LA CALIDAD DE VIDA DE LAS FAMILIAS EN POBREZA</v>
          </cell>
          <cell r="Z4526">
            <v>42958</v>
          </cell>
          <cell r="AA4526">
            <v>43040</v>
          </cell>
          <cell r="AB4526" t="str">
            <v>CALLE 20 INTERIOR 0 0 COLONIA DZIDZILCHÉ, 97302 DZIDZILCHÉ, MÉRIDA YUCATÁN ENTRE CALLE 23 Y CALLE 25, LA OBRA SE REALIZARA EN CALLE 20 SN X 23 Y 25 DE</v>
          </cell>
          <cell r="AC4526">
            <v>0</v>
          </cell>
          <cell r="AE4526">
            <v>1</v>
          </cell>
          <cell r="AF4526" t="str">
            <v>En Ejecución</v>
          </cell>
          <cell r="AG4526">
            <v>2017</v>
          </cell>
          <cell r="AH4526">
            <v>98873.81</v>
          </cell>
        </row>
        <row r="4527">
          <cell r="B4527" t="str">
            <v>YUC17170300950186</v>
          </cell>
          <cell r="C4527" t="str">
            <v>Construcción De Sanitarios Rurales En La Localidad De Dzonot Carretero Del Municipio De Tizimín Del Estado De Yucatan - 118276</v>
          </cell>
          <cell r="D4527" t="str">
            <v>118276</v>
          </cell>
          <cell r="E4527">
            <v>31</v>
          </cell>
          <cell r="F4527" t="str">
            <v>Yucatán</v>
          </cell>
          <cell r="G4527">
            <v>96</v>
          </cell>
          <cell r="H4527" t="str">
            <v>Tizimín</v>
          </cell>
          <cell r="I4527">
            <v>19</v>
          </cell>
          <cell r="J4527" t="str">
            <v>Dzonot Carretero</v>
          </cell>
          <cell r="K4527">
            <v>-87.877499999999998</v>
          </cell>
          <cell r="L4527">
            <v>21.401944</v>
          </cell>
          <cell r="M4527" t="str">
            <v>Rural</v>
          </cell>
          <cell r="N4527">
            <v>2</v>
          </cell>
          <cell r="O4527" t="str">
            <v>Aportaciones Federales</v>
          </cell>
          <cell r="P4527" t="str">
            <v>I003</v>
          </cell>
          <cell r="Q4527" t="str">
            <v>FAIS Entidades</v>
          </cell>
          <cell r="R4527">
            <v>33</v>
          </cell>
          <cell r="S4527" t="str">
            <v>Aportaciones Federales para Entidades Federativas y Municipios</v>
          </cell>
          <cell r="T4527" t="str">
            <v>JUNTA DE AGUA POTABLE Y ALCANTARILLADO DE YUCATAN</v>
          </cell>
          <cell r="U4527">
            <v>10</v>
          </cell>
          <cell r="V4527" t="str">
            <v>Vivienda</v>
          </cell>
          <cell r="W4527">
            <v>2</v>
          </cell>
          <cell r="X4527" t="str">
            <v>Proyecto de Inversión de Infraestructura Social</v>
          </cell>
          <cell r="Y4527" t="str">
            <v>COMBATIR EL FECALISMO AL AIRE LIBRE</v>
          </cell>
          <cell r="Z4527">
            <v>42946</v>
          </cell>
          <cell r="AA4527">
            <v>43066</v>
          </cell>
          <cell r="AB4527" t="str">
            <v>MANZANA DZONOT CARRETERO, 97707 DZONOT CARRETERO, TIZIMÍN YUCATÁN ENTRE Y ,</v>
          </cell>
          <cell r="AC4527">
            <v>0</v>
          </cell>
          <cell r="AE4527">
            <v>1</v>
          </cell>
          <cell r="AF4527" t="str">
            <v>En Ejecución</v>
          </cell>
          <cell r="AG4527">
            <v>2017</v>
          </cell>
          <cell r="AH4527">
            <v>1934131.85</v>
          </cell>
        </row>
        <row r="4528">
          <cell r="B4528" t="str">
            <v>YUC17170300950187</v>
          </cell>
          <cell r="C4528" t="str">
            <v>Construcción De Setenta Y Cinco Cuartos Dormitorios En Comisarias Varias Ruta Uno En El Municipio De Tizimin Yucatan - 69343</v>
          </cell>
          <cell r="D4528" t="str">
            <v>69343</v>
          </cell>
          <cell r="E4528">
            <v>31</v>
          </cell>
          <cell r="F4528" t="str">
            <v>Yucatán</v>
          </cell>
          <cell r="G4528">
            <v>96</v>
          </cell>
          <cell r="H4528" t="str">
            <v>Tizimín</v>
          </cell>
          <cell r="I4528">
            <v>19</v>
          </cell>
          <cell r="J4528" t="str">
            <v>Dzonot Carretero</v>
          </cell>
          <cell r="K4528">
            <v>-87.877499999999998</v>
          </cell>
          <cell r="L4528">
            <v>21.401944</v>
          </cell>
          <cell r="M4528" t="str">
            <v>Rural</v>
          </cell>
          <cell r="N4528">
            <v>2</v>
          </cell>
          <cell r="O4528" t="str">
            <v>Aportaciones Federales</v>
          </cell>
          <cell r="P4528" t="str">
            <v>I004</v>
          </cell>
          <cell r="Q4528" t="str">
            <v>FAIS Municipal y de las Demarcaciones Territoriales del Distrito Federal</v>
          </cell>
          <cell r="R4528">
            <v>33</v>
          </cell>
          <cell r="S4528" t="str">
            <v>Aportaciones Federales para Entidades Federativas y Municipios</v>
          </cell>
          <cell r="T4528" t="str">
            <v>H AYUNTAMIENTO DE TIZIMIN YUCATAN</v>
          </cell>
          <cell r="U4528">
            <v>10</v>
          </cell>
          <cell r="V4528" t="str">
            <v>Vivienda</v>
          </cell>
          <cell r="W4528">
            <v>2</v>
          </cell>
          <cell r="X4528" t="str">
            <v>Proyecto de Inversión de Infraestructura Social</v>
          </cell>
          <cell r="Y4528" t="str">
            <v>DOTAR DE UN CUARTO DORMITORIO A MUCHAS FAMILIAS DE ESCASOS RECURSOS PARA MEJORAR SU CALIDAD DE VIDA</v>
          </cell>
          <cell r="Z4528">
            <v>42811</v>
          </cell>
          <cell r="AA4528">
            <v>42910</v>
          </cell>
          <cell r="AB4528" t="str">
            <v>CALLE DZONOT CARRETERO 21 S INTERIOR SN COLONIA DZONOT CARRETERO, 97707 DZONOT CARRETERO, TIZIMÍN YUCATÁN ENTRE CALLE 21 Y CALLE 28, CALLE 30 POR EL P</v>
          </cell>
          <cell r="AC4528">
            <v>0</v>
          </cell>
          <cell r="AE4528">
            <v>1</v>
          </cell>
          <cell r="AF4528" t="str">
            <v>En Ejecución</v>
          </cell>
          <cell r="AG4528">
            <v>2017</v>
          </cell>
          <cell r="AH4528">
            <v>1181989.2</v>
          </cell>
        </row>
        <row r="4529">
          <cell r="B4529" t="str">
            <v>YUC17170300950188</v>
          </cell>
          <cell r="C4529" t="str">
            <v>Construcción De Sanitarios Rurales En La Localidad De Dzonot Mezo Del Municipio De Tizimín Del Estado De Yucatan - 118215</v>
          </cell>
          <cell r="D4529" t="str">
            <v>118215</v>
          </cell>
          <cell r="E4529">
            <v>31</v>
          </cell>
          <cell r="F4529" t="str">
            <v>Yucatán</v>
          </cell>
          <cell r="G4529">
            <v>96</v>
          </cell>
          <cell r="H4529" t="str">
            <v>Tizimín</v>
          </cell>
          <cell r="I4529">
            <v>21</v>
          </cell>
          <cell r="J4529" t="str">
            <v>Dzonot Mezo</v>
          </cell>
          <cell r="K4529">
            <v>-87.946665999999993</v>
          </cell>
          <cell r="L4529">
            <v>21.038611</v>
          </cell>
          <cell r="M4529" t="str">
            <v>Rural</v>
          </cell>
          <cell r="N4529">
            <v>2</v>
          </cell>
          <cell r="O4529" t="str">
            <v>Aportaciones Federales</v>
          </cell>
          <cell r="P4529" t="str">
            <v>I003</v>
          </cell>
          <cell r="Q4529" t="str">
            <v>FAIS Entidades</v>
          </cell>
          <cell r="R4529">
            <v>33</v>
          </cell>
          <cell r="S4529" t="str">
            <v>Aportaciones Federales para Entidades Federativas y Municipios</v>
          </cell>
          <cell r="T4529" t="str">
            <v>JUNTA DE AGUA POTABLE Y ALCANTARILLADO DE YUCATAN</v>
          </cell>
          <cell r="U4529">
            <v>10</v>
          </cell>
          <cell r="V4529" t="str">
            <v>Vivienda</v>
          </cell>
          <cell r="W4529">
            <v>2</v>
          </cell>
          <cell r="X4529" t="str">
            <v>Proyecto de Inversión de Infraestructura Social</v>
          </cell>
          <cell r="Y4529" t="str">
            <v>COMBATIR EL FECALISMO AL AIRE LIBRE</v>
          </cell>
          <cell r="Z4529">
            <v>42946</v>
          </cell>
          <cell r="AA4529">
            <v>43066</v>
          </cell>
          <cell r="AB4529" t="str">
            <v>MANZANA DZONOT MEZO, 97717 DZONOT MEZO, TIZIMÍN YUCATÁN ENTRE Y ,</v>
          </cell>
          <cell r="AC4529">
            <v>0</v>
          </cell>
          <cell r="AE4529">
            <v>1</v>
          </cell>
          <cell r="AF4529" t="str">
            <v>En Ejecución</v>
          </cell>
          <cell r="AG4529">
            <v>2017</v>
          </cell>
          <cell r="AH4529">
            <v>552609.1</v>
          </cell>
        </row>
        <row r="4530">
          <cell r="B4530" t="str">
            <v>YUC17170300950189</v>
          </cell>
          <cell r="C4530" t="str">
            <v>Construcción De Cien Techos De Concreto En Comisarias Varias Ruta Uno En El Municipio De Tizimin Yucatan - 95318</v>
          </cell>
          <cell r="D4530" t="str">
            <v>95318</v>
          </cell>
          <cell r="E4530">
            <v>31</v>
          </cell>
          <cell r="F4530" t="str">
            <v>Yucatán</v>
          </cell>
          <cell r="G4530">
            <v>96</v>
          </cell>
          <cell r="H4530" t="str">
            <v>Tizimín</v>
          </cell>
          <cell r="I4530">
            <v>21</v>
          </cell>
          <cell r="J4530" t="str">
            <v>Dzonot Mezo</v>
          </cell>
          <cell r="K4530">
            <v>-87.946665999999993</v>
          </cell>
          <cell r="L4530">
            <v>21.038611</v>
          </cell>
          <cell r="M4530" t="str">
            <v>Rural</v>
          </cell>
          <cell r="N4530">
            <v>2</v>
          </cell>
          <cell r="O4530" t="str">
            <v>Aportaciones Federales</v>
          </cell>
          <cell r="P4530" t="str">
            <v>I004</v>
          </cell>
          <cell r="Q4530" t="str">
            <v>FAIS Municipal y de las Demarcaciones Territoriales del Distrito Federal</v>
          </cell>
          <cell r="R4530">
            <v>33</v>
          </cell>
          <cell r="S4530" t="str">
            <v>Aportaciones Federales para Entidades Federativas y Municipios</v>
          </cell>
          <cell r="T4530" t="str">
            <v>H AYUNTAMIENTO DE TIZIMIN YUCATAN</v>
          </cell>
          <cell r="U4530">
            <v>10</v>
          </cell>
          <cell r="V4530" t="str">
            <v>Vivienda</v>
          </cell>
          <cell r="W4530">
            <v>2</v>
          </cell>
          <cell r="X4530" t="str">
            <v>Proyecto de Inversión de Infraestructura Social</v>
          </cell>
          <cell r="Y4530" t="str">
            <v>DOTAR DE UN TECHO A LAS FAMILIAS DE ESCASOS RECURSOS PARA MEJORAR SU CALIDAD DE VIDA</v>
          </cell>
          <cell r="Z4530">
            <v>42811</v>
          </cell>
          <cell r="AA4530">
            <v>42910</v>
          </cell>
          <cell r="AB4530" t="str">
            <v>CALLE DZONOT MEZO INTERIOR SN COLONIA DZONOT MEZO, 97717 DZONOT MEZO, TIZIMÍN YUCATÁN ENTRE Y , FRENTE AL CAMPO DEPORTIVO DE DZONOT MEZO</v>
          </cell>
          <cell r="AC4530">
            <v>0</v>
          </cell>
          <cell r="AE4530">
            <v>1</v>
          </cell>
          <cell r="AF4530" t="str">
            <v>En Ejecución</v>
          </cell>
          <cell r="AG4530">
            <v>2017</v>
          </cell>
          <cell r="AH4530">
            <v>194606.6</v>
          </cell>
        </row>
        <row r="4531">
          <cell r="B4531" t="str">
            <v>YUC17170300950190</v>
          </cell>
          <cell r="C4531" t="str">
            <v>Construccion De Ciento Cincuenta Pisos De Concreto En El Municipio De Tizimin Yucatan - 184501</v>
          </cell>
          <cell r="D4531" t="str">
            <v>184501</v>
          </cell>
          <cell r="E4531">
            <v>31</v>
          </cell>
          <cell r="F4531" t="str">
            <v>Yucatán</v>
          </cell>
          <cell r="G4531">
            <v>96</v>
          </cell>
          <cell r="H4531" t="str">
            <v>Tizimín</v>
          </cell>
          <cell r="I4531">
            <v>22</v>
          </cell>
          <cell r="J4531" t="str">
            <v>Dzonot Tigre</v>
          </cell>
          <cell r="K4531">
            <v>-87.910832999999997</v>
          </cell>
          <cell r="L4531">
            <v>21.245833000000001</v>
          </cell>
          <cell r="M4531" t="str">
            <v>Rural</v>
          </cell>
          <cell r="N4531">
            <v>2</v>
          </cell>
          <cell r="O4531" t="str">
            <v>Aportaciones Federales</v>
          </cell>
          <cell r="P4531" t="str">
            <v>I004</v>
          </cell>
          <cell r="Q4531" t="str">
            <v>FAIS Municipal y de las Demarcaciones Territoriales del Distrito Federal</v>
          </cell>
          <cell r="R4531">
            <v>33</v>
          </cell>
          <cell r="S4531" t="str">
            <v>Aportaciones Federales para Entidades Federativas y Municipios</v>
          </cell>
          <cell r="T4531" t="str">
            <v>H AYUNTAMIENTO DE TIZIMIN</v>
          </cell>
          <cell r="U4531">
            <v>10</v>
          </cell>
          <cell r="V4531" t="str">
            <v>Vivienda</v>
          </cell>
          <cell r="W4531">
            <v>2</v>
          </cell>
          <cell r="X4531" t="str">
            <v>Proyecto de Inversión de Infraestructura Social</v>
          </cell>
          <cell r="Y4531" t="str">
            <v>DOTAR DE PISO FIRME A LAS PERSONAS MAS NECESITADAS DE LA COMUNIDAD</v>
          </cell>
          <cell r="Z4531">
            <v>42921</v>
          </cell>
          <cell r="AA4531">
            <v>43020</v>
          </cell>
          <cell r="AB4531" t="str">
            <v>CALLE DZONOT TIGRE INTERIOR SN PUEBLO DZONOT TIGREDZONOT TIGRE, TIZIMÍN YUCATÁN ENTRE CALLE S/N Y CALLE SN, CENTRO DE POBLACION DZONOT TIGRE</v>
          </cell>
          <cell r="AC4531">
            <v>0</v>
          </cell>
          <cell r="AE4531">
            <v>1</v>
          </cell>
          <cell r="AF4531" t="str">
            <v>En Ejecución</v>
          </cell>
          <cell r="AG4531">
            <v>2017</v>
          </cell>
          <cell r="AH4531">
            <v>138302.70000000001</v>
          </cell>
        </row>
        <row r="4532">
          <cell r="B4532" t="str">
            <v>YUC17170300950191</v>
          </cell>
          <cell r="C4532" t="str">
            <v>Construcción De Cien Techos De Concreto En Comisarias Varias Ruta Uno En El Municipio De Tizimin Yucatan - 92634</v>
          </cell>
          <cell r="D4532" t="str">
            <v>92634</v>
          </cell>
          <cell r="E4532">
            <v>31</v>
          </cell>
          <cell r="F4532" t="str">
            <v>Yucatán</v>
          </cell>
          <cell r="G4532">
            <v>96</v>
          </cell>
          <cell r="H4532" t="str">
            <v>Tizimín</v>
          </cell>
          <cell r="I4532">
            <v>26</v>
          </cell>
          <cell r="J4532" t="str">
            <v>Kikil</v>
          </cell>
          <cell r="K4532">
            <v>-88.167777000000001</v>
          </cell>
          <cell r="L4532">
            <v>21.190833000000001</v>
          </cell>
          <cell r="M4532" t="str">
            <v>Rural</v>
          </cell>
          <cell r="N4532">
            <v>2</v>
          </cell>
          <cell r="O4532" t="str">
            <v>Aportaciones Federales</v>
          </cell>
          <cell r="P4532" t="str">
            <v>I004</v>
          </cell>
          <cell r="Q4532" t="str">
            <v>FAIS Municipal y de las Demarcaciones Territoriales del Distrito Federal</v>
          </cell>
          <cell r="R4532">
            <v>33</v>
          </cell>
          <cell r="S4532" t="str">
            <v>Aportaciones Federales para Entidades Federativas y Municipios</v>
          </cell>
          <cell r="T4532" t="str">
            <v>H AYUNTAMIENTO DE TIZIMIN YUCATAN</v>
          </cell>
          <cell r="U4532">
            <v>10</v>
          </cell>
          <cell r="V4532" t="str">
            <v>Vivienda</v>
          </cell>
          <cell r="W4532">
            <v>2</v>
          </cell>
          <cell r="X4532" t="str">
            <v>Proyecto de Inversión de Infraestructura Social</v>
          </cell>
          <cell r="Y4532" t="str">
            <v>DOTAR DE UN TECHO A LAS FAMILIAS DE ESCASOS RECURSOS PARA MEJORAR SU CALIDAD DE VIDA</v>
          </cell>
          <cell r="Z4532">
            <v>42811</v>
          </cell>
          <cell r="AA4532">
            <v>42910</v>
          </cell>
          <cell r="AB4532" t="str">
            <v>CALLE KIKIL INTERIOR SN COLONIA KIKIL, 97705 KIKIL, TIZIMÍN YUCATÁN ENTRE Y , A UN COSTADO DEL CAMPO DE KIKIL</v>
          </cell>
          <cell r="AC4532">
            <v>0</v>
          </cell>
          <cell r="AE4532">
            <v>1</v>
          </cell>
          <cell r="AF4532" t="str">
            <v>En Ejecución</v>
          </cell>
          <cell r="AG4532">
            <v>2017</v>
          </cell>
          <cell r="AH4532">
            <v>194606.6</v>
          </cell>
        </row>
        <row r="4533">
          <cell r="B4533" t="str">
            <v>YUC17170300950192</v>
          </cell>
          <cell r="C4533" t="str">
            <v>Construcción De Cien Techos De Concreto En Comisarias Varias Ruta Dos En El Municipio De Tizimin Yucatan - 61057</v>
          </cell>
          <cell r="D4533" t="str">
            <v>61057</v>
          </cell>
          <cell r="E4533">
            <v>31</v>
          </cell>
          <cell r="F4533" t="str">
            <v>Yucatán</v>
          </cell>
          <cell r="G4533">
            <v>96</v>
          </cell>
          <cell r="H4533" t="str">
            <v>Tizimín</v>
          </cell>
          <cell r="I4533">
            <v>27</v>
          </cell>
          <cell r="J4533" t="str">
            <v>La Libertad</v>
          </cell>
          <cell r="K4533">
            <v>-87.78</v>
          </cell>
          <cell r="L4533">
            <v>21.251944000000002</v>
          </cell>
          <cell r="M4533" t="str">
            <v>Rural</v>
          </cell>
          <cell r="N4533">
            <v>2</v>
          </cell>
          <cell r="O4533" t="str">
            <v>Aportaciones Federales</v>
          </cell>
          <cell r="P4533" t="str">
            <v>I004</v>
          </cell>
          <cell r="Q4533" t="str">
            <v>FAIS Municipal y de las Demarcaciones Territoriales del Distrito Federal</v>
          </cell>
          <cell r="R4533">
            <v>33</v>
          </cell>
          <cell r="S4533" t="str">
            <v>Aportaciones Federales para Entidades Federativas y Municipios</v>
          </cell>
          <cell r="T4533" t="str">
            <v>H AYUNTAMIENTO DE TIZIMIN YUCATAN</v>
          </cell>
          <cell r="U4533">
            <v>10</v>
          </cell>
          <cell r="V4533" t="str">
            <v>Vivienda</v>
          </cell>
          <cell r="W4533">
            <v>2</v>
          </cell>
          <cell r="X4533" t="str">
            <v>Proyecto de Inversión de Infraestructura Social</v>
          </cell>
          <cell r="Y4533" t="str">
            <v>DOTAR DE UN TECHO A LAS FAMILIAS DE ESCASOS RECURSOS PARA MEJORAR SU CALIDAD DE VIDA</v>
          </cell>
          <cell r="Z4533">
            <v>42811</v>
          </cell>
          <cell r="AA4533">
            <v>42910</v>
          </cell>
          <cell r="AB4533" t="str">
            <v>CALLE LA LIBERTAD INTERIOR SN COLONIA LA LIBERTAD, 97713 LA LIBERTAD, TIZIMÍN YUCATÁN ENTRE Y , A ESPALDAS DEL CAMPO DEPORTIVO DE LA LIBERTAD</v>
          </cell>
          <cell r="AC4533">
            <v>0</v>
          </cell>
          <cell r="AE4533">
            <v>1</v>
          </cell>
          <cell r="AF4533" t="str">
            <v>En Ejecución</v>
          </cell>
          <cell r="AG4533">
            <v>2017</v>
          </cell>
          <cell r="AH4533">
            <v>158393.64000000001</v>
          </cell>
        </row>
        <row r="4534">
          <cell r="B4534" t="str">
            <v>YUC17170300950193</v>
          </cell>
          <cell r="C4534" t="str">
            <v>Construcción De Setenta Y Cinco Cuartos Dormitorios En Comisarias Varias Ruta Dos En El Municipio De Tizimin Yucatan - 71062</v>
          </cell>
          <cell r="D4534" t="str">
            <v>71062</v>
          </cell>
          <cell r="E4534">
            <v>31</v>
          </cell>
          <cell r="F4534" t="str">
            <v>Yucatán</v>
          </cell>
          <cell r="G4534">
            <v>96</v>
          </cell>
          <cell r="H4534" t="str">
            <v>Tizimín</v>
          </cell>
          <cell r="I4534">
            <v>27</v>
          </cell>
          <cell r="J4534" t="str">
            <v>La Libertad</v>
          </cell>
          <cell r="K4534">
            <v>-87.78</v>
          </cell>
          <cell r="L4534">
            <v>21.251944000000002</v>
          </cell>
          <cell r="M4534" t="str">
            <v>Rural</v>
          </cell>
          <cell r="N4534">
            <v>2</v>
          </cell>
          <cell r="O4534" t="str">
            <v>Aportaciones Federales</v>
          </cell>
          <cell r="P4534" t="str">
            <v>I004</v>
          </cell>
          <cell r="Q4534" t="str">
            <v>FAIS Municipal y de las Demarcaciones Territoriales del Distrito Federal</v>
          </cell>
          <cell r="R4534">
            <v>33</v>
          </cell>
          <cell r="S4534" t="str">
            <v>Aportaciones Federales para Entidades Federativas y Municipios</v>
          </cell>
          <cell r="T4534" t="str">
            <v>H AYUNTAMIENTO DE TIZIMIN YUCATAN</v>
          </cell>
          <cell r="U4534">
            <v>10</v>
          </cell>
          <cell r="V4534" t="str">
            <v>Vivienda</v>
          </cell>
          <cell r="W4534">
            <v>2</v>
          </cell>
          <cell r="X4534" t="str">
            <v>Proyecto de Inversión de Infraestructura Social</v>
          </cell>
          <cell r="Y4534" t="str">
            <v>DOTAR DE UN CUARTO DORMITORIO A MUCHAS FAMILIAS DE ESCASOS RECURSOS PARA MEJORAR SU CALIDAD DE VIDA</v>
          </cell>
          <cell r="Z4534">
            <v>42811</v>
          </cell>
          <cell r="AA4534">
            <v>42910</v>
          </cell>
          <cell r="AB4534" t="str">
            <v>CALLE LA LIBERTAD INTERIOR SN COLONIA LA LIBERTAD, 97713 LA LIBERTAD, TIZIMÍN YUCATÁN ENTRE Y , POR EL CAMPO DE LA LIBERTAD</v>
          </cell>
          <cell r="AC4534">
            <v>0</v>
          </cell>
          <cell r="AE4534">
            <v>1</v>
          </cell>
          <cell r="AF4534" t="str">
            <v>En Ejecución</v>
          </cell>
          <cell r="AG4534">
            <v>2017</v>
          </cell>
          <cell r="AH4534">
            <v>177599.3</v>
          </cell>
        </row>
        <row r="4535">
          <cell r="B4535" t="str">
            <v>YUC17170300950194</v>
          </cell>
          <cell r="C4535" t="str">
            <v>Construcción De Cien Techos De Concreto En Comisarias Varias Ruta Dos En El Municipio De Tizimin Yucatan - 61316</v>
          </cell>
          <cell r="D4535" t="str">
            <v>61316</v>
          </cell>
          <cell r="E4535">
            <v>31</v>
          </cell>
          <cell r="F4535" t="str">
            <v>Yucatán</v>
          </cell>
          <cell r="G4535">
            <v>96</v>
          </cell>
          <cell r="H4535" t="str">
            <v>Tizimín</v>
          </cell>
          <cell r="I4535">
            <v>29</v>
          </cell>
          <cell r="J4535" t="str">
            <v>Manuel Cepeda Peraza</v>
          </cell>
          <cell r="K4535">
            <v>-87.653333000000003</v>
          </cell>
          <cell r="L4535">
            <v>21.230833000000001</v>
          </cell>
          <cell r="M4535" t="str">
            <v>Rural</v>
          </cell>
          <cell r="N4535">
            <v>2</v>
          </cell>
          <cell r="O4535" t="str">
            <v>Aportaciones Federales</v>
          </cell>
          <cell r="P4535" t="str">
            <v>I004</v>
          </cell>
          <cell r="Q4535" t="str">
            <v>FAIS Municipal y de las Demarcaciones Territoriales del Distrito Federal</v>
          </cell>
          <cell r="R4535">
            <v>33</v>
          </cell>
          <cell r="S4535" t="str">
            <v>Aportaciones Federales para Entidades Federativas y Municipios</v>
          </cell>
          <cell r="T4535" t="str">
            <v>H AYUNTAMIENTO DE TIZIMIN YUCATAN</v>
          </cell>
          <cell r="U4535">
            <v>10</v>
          </cell>
          <cell r="V4535" t="str">
            <v>Vivienda</v>
          </cell>
          <cell r="W4535">
            <v>2</v>
          </cell>
          <cell r="X4535" t="str">
            <v>Proyecto de Inversión de Infraestructura Social</v>
          </cell>
          <cell r="Y4535" t="str">
            <v>DOTAR DE UN TECHO A LAS FAMILIAS DE ESCASOS RECURSOS PARA MEJORAR SU CALIDAD DE VIDA</v>
          </cell>
          <cell r="Z4535">
            <v>42811</v>
          </cell>
          <cell r="AA4535">
            <v>42910</v>
          </cell>
          <cell r="AB4535" t="str">
            <v>CALLE MANUEL CEPEDA PERAZA INTERIOR SN COLONIA MANUEL CEPEDA PERAZA, 97715 MANUEL CEPEDA PERAZA, TIZIMÍN YUCATÁN ENTRE Y , CERCA DEL PARQUE PRINCIPAL</v>
          </cell>
          <cell r="AC4535">
            <v>0</v>
          </cell>
          <cell r="AE4535">
            <v>1</v>
          </cell>
          <cell r="AF4535" t="str">
            <v>En Ejecución</v>
          </cell>
          <cell r="AG4535">
            <v>2017</v>
          </cell>
          <cell r="AH4535">
            <v>277188.87</v>
          </cell>
        </row>
        <row r="4536">
          <cell r="B4536" t="str">
            <v>YUC17170300950195</v>
          </cell>
          <cell r="C4536" t="str">
            <v>Construccion De Cincuenta Sanitarios Con Biodigestores En Comisarias Varias Ruta Dos En El Municipio De Tizimin Yucatan - 162790</v>
          </cell>
          <cell r="D4536" t="str">
            <v>162790</v>
          </cell>
          <cell r="E4536">
            <v>31</v>
          </cell>
          <cell r="F4536" t="str">
            <v>Yucatán</v>
          </cell>
          <cell r="G4536">
            <v>96</v>
          </cell>
          <cell r="H4536" t="str">
            <v>Tizimín</v>
          </cell>
          <cell r="I4536">
            <v>31</v>
          </cell>
          <cell r="J4536" t="str">
            <v>Moctezuma</v>
          </cell>
          <cell r="K4536">
            <v>-87.707222000000002</v>
          </cell>
          <cell r="L4536">
            <v>21.411110999999998</v>
          </cell>
          <cell r="M4536" t="str">
            <v>Rural</v>
          </cell>
          <cell r="N4536">
            <v>2</v>
          </cell>
          <cell r="O4536" t="str">
            <v>Aportaciones Federales</v>
          </cell>
          <cell r="P4536" t="str">
            <v>I004</v>
          </cell>
          <cell r="Q4536" t="str">
            <v>FAIS Municipal y de las Demarcaciones Territoriales del Distrito Federal</v>
          </cell>
          <cell r="R4536">
            <v>33</v>
          </cell>
          <cell r="S4536" t="str">
            <v>Aportaciones Federales para Entidades Federativas y Municipios</v>
          </cell>
          <cell r="T4536" t="str">
            <v>H AYUNTAMIENTO DE TIZIMIN</v>
          </cell>
          <cell r="U4536">
            <v>10</v>
          </cell>
          <cell r="V4536" t="str">
            <v>Vivienda</v>
          </cell>
          <cell r="W4536">
            <v>2</v>
          </cell>
          <cell r="X4536" t="str">
            <v>Proyecto de Inversión de Infraestructura Social</v>
          </cell>
          <cell r="Y4536" t="str">
            <v>DOTAR DE BAÑO A LAS FAMILIAS DE ESCASOS RECURSOS PARA EVITAR EL FECALISMO AL AIRE LIBRE</v>
          </cell>
          <cell r="Z4536">
            <v>42921</v>
          </cell>
          <cell r="AA4536">
            <v>43019</v>
          </cell>
          <cell r="AB4536" t="str">
            <v>CALLE MOCTEZUMA INTERIOR SN PUEBLO MOCTEZUMA, 97700 MOCTEZUMA, TIZIMÍN YUCATÁN ENTRE CALLE S/N Y CALLE SN, CALLE SN CENTRO DEL POBLADO DE MOCTEZUMA</v>
          </cell>
          <cell r="AC4536">
            <v>0</v>
          </cell>
          <cell r="AE4536">
            <v>1</v>
          </cell>
          <cell r="AF4536" t="str">
            <v>En Ejecución</v>
          </cell>
          <cell r="AG4536">
            <v>2017</v>
          </cell>
          <cell r="AH4536">
            <v>291041.09999999998</v>
          </cell>
        </row>
        <row r="4537">
          <cell r="B4537" t="str">
            <v>YUC17170300950196</v>
          </cell>
          <cell r="C4537" t="str">
            <v>Construccion De Ciento Cincuenta Pisos De Concreto En El Municipio De Tizimin Yucatan - 184772</v>
          </cell>
          <cell r="D4537" t="str">
            <v>184772</v>
          </cell>
          <cell r="E4537">
            <v>31</v>
          </cell>
          <cell r="F4537" t="str">
            <v>Yucatán</v>
          </cell>
          <cell r="G4537">
            <v>96</v>
          </cell>
          <cell r="H4537" t="str">
            <v>Tizimín</v>
          </cell>
          <cell r="I4537">
            <v>33</v>
          </cell>
          <cell r="J4537" t="str">
            <v>X-Panhatoro</v>
          </cell>
          <cell r="K4537">
            <v>-88.101111000000003</v>
          </cell>
          <cell r="L4537">
            <v>21.318611000000001</v>
          </cell>
          <cell r="M4537" t="str">
            <v>Rural</v>
          </cell>
          <cell r="N4537">
            <v>2</v>
          </cell>
          <cell r="O4537" t="str">
            <v>Aportaciones Federales</v>
          </cell>
          <cell r="P4537" t="str">
            <v>I004</v>
          </cell>
          <cell r="Q4537" t="str">
            <v>FAIS Municipal y de las Demarcaciones Territoriales del Distrito Federal</v>
          </cell>
          <cell r="R4537">
            <v>33</v>
          </cell>
          <cell r="S4537" t="str">
            <v>Aportaciones Federales para Entidades Federativas y Municipios</v>
          </cell>
          <cell r="T4537" t="str">
            <v>H AYUNTAMIENTO DE TIZIMIN</v>
          </cell>
          <cell r="U4537">
            <v>10</v>
          </cell>
          <cell r="V4537" t="str">
            <v>Vivienda</v>
          </cell>
          <cell r="W4537">
            <v>2</v>
          </cell>
          <cell r="X4537" t="str">
            <v>Proyecto de Inversión de Infraestructura Social</v>
          </cell>
          <cell r="Y4537" t="str">
            <v>DOTAR DE PISO FIRME A LAS PERSONAS MAS NECESITADAS DE LA COMUNIDAD</v>
          </cell>
          <cell r="Z4537">
            <v>42921</v>
          </cell>
          <cell r="AA4537">
            <v>43020</v>
          </cell>
          <cell r="AB4537" t="str">
            <v>CALLE X-PANHATORO INTERIOR S PUEBLO X-PANHATOROX-PANHATORO, TIZIMÍN YUCATÁN ENTRE CALLE S/N Y CALLE SN, CENTRO DE POBLACION X-PANHATORO</v>
          </cell>
          <cell r="AC4537">
            <v>0</v>
          </cell>
          <cell r="AE4537">
            <v>1</v>
          </cell>
          <cell r="AF4537" t="str">
            <v>En Ejecución</v>
          </cell>
          <cell r="AG4537">
            <v>2017</v>
          </cell>
          <cell r="AH4537">
            <v>92178.1</v>
          </cell>
        </row>
        <row r="4538">
          <cell r="B4538" t="str">
            <v>YUC17170300950197</v>
          </cell>
          <cell r="C4538" t="str">
            <v>Construcción De Setenta Y Cinco Cuartos Dormitorios En Comisarias Varias Ruta Uno En El Municipio De Tizimin Yucatan - 69738</v>
          </cell>
          <cell r="D4538" t="str">
            <v>69738</v>
          </cell>
          <cell r="E4538">
            <v>31</v>
          </cell>
          <cell r="F4538" t="str">
            <v>Yucatán</v>
          </cell>
          <cell r="G4538">
            <v>96</v>
          </cell>
          <cell r="H4538" t="str">
            <v>Tizimín</v>
          </cell>
          <cell r="I4538">
            <v>33</v>
          </cell>
          <cell r="J4538" t="str">
            <v>X-Panhatoro</v>
          </cell>
          <cell r="K4538">
            <v>-88.101111000000003</v>
          </cell>
          <cell r="L4538">
            <v>21.318611000000001</v>
          </cell>
          <cell r="M4538" t="str">
            <v>Rural</v>
          </cell>
          <cell r="N4538">
            <v>2</v>
          </cell>
          <cell r="O4538" t="str">
            <v>Aportaciones Federales</v>
          </cell>
          <cell r="P4538" t="str">
            <v>I004</v>
          </cell>
          <cell r="Q4538" t="str">
            <v>FAIS Municipal y de las Demarcaciones Territoriales del Distrito Federal</v>
          </cell>
          <cell r="R4538">
            <v>33</v>
          </cell>
          <cell r="S4538" t="str">
            <v>Aportaciones Federales para Entidades Federativas y Municipios</v>
          </cell>
          <cell r="T4538" t="str">
            <v>H AYUNTAMIENTO DE TIZIMIN YUCATAN</v>
          </cell>
          <cell r="U4538">
            <v>10</v>
          </cell>
          <cell r="V4538" t="str">
            <v>Vivienda</v>
          </cell>
          <cell r="W4538">
            <v>2</v>
          </cell>
          <cell r="X4538" t="str">
            <v>Proyecto de Inversión de Infraestructura Social</v>
          </cell>
          <cell r="Y4538" t="str">
            <v>DOTAR DE UN CUARTO DORMITORIO A MUCHAS FAMILIAS DE ESCASOS RECURSOS PARA MEJORAR SU CALIDAD DE VIDA</v>
          </cell>
          <cell r="Z4538">
            <v>42811</v>
          </cell>
          <cell r="AA4538">
            <v>42910</v>
          </cell>
          <cell r="AB4538" t="str">
            <v>CALLE X-PANHATORO INTERIOR SN COLONIA X-PANHATORO, 97706 X-PANHATORO, TIZIMÍN YUCATÁN ENTRE Y , ANTES DE LLEGAR AL CAMPO DEPORTIVO DE X-PANHATORO</v>
          </cell>
          <cell r="AC4538">
            <v>0</v>
          </cell>
          <cell r="AE4538">
            <v>1</v>
          </cell>
          <cell r="AF4538" t="str">
            <v>En Ejecución</v>
          </cell>
          <cell r="AG4538">
            <v>2017</v>
          </cell>
          <cell r="AH4538">
            <v>472795.68</v>
          </cell>
        </row>
        <row r="4539">
          <cell r="B4539" t="str">
            <v>YUC17170300950198</v>
          </cell>
          <cell r="C4539" t="str">
            <v>Construcción De Cien Techos De Concreto En Comisarias Varias Ruta Uno En El Municipio De Tizimin Yucatan - 92963</v>
          </cell>
          <cell r="D4539" t="str">
            <v>92963</v>
          </cell>
          <cell r="E4539">
            <v>31</v>
          </cell>
          <cell r="F4539" t="str">
            <v>Yucatán</v>
          </cell>
          <cell r="G4539">
            <v>96</v>
          </cell>
          <cell r="H4539" t="str">
            <v>Tizimín</v>
          </cell>
          <cell r="I4539">
            <v>33</v>
          </cell>
          <cell r="J4539" t="str">
            <v>X-Panhatoro</v>
          </cell>
          <cell r="K4539">
            <v>-88.101111000000003</v>
          </cell>
          <cell r="L4539">
            <v>21.318611000000001</v>
          </cell>
          <cell r="M4539" t="str">
            <v>Rural</v>
          </cell>
          <cell r="N4539">
            <v>2</v>
          </cell>
          <cell r="O4539" t="str">
            <v>Aportaciones Federales</v>
          </cell>
          <cell r="P4539" t="str">
            <v>I004</v>
          </cell>
          <cell r="Q4539" t="str">
            <v>FAIS Municipal y de las Demarcaciones Territoriales del Distrito Federal</v>
          </cell>
          <cell r="R4539">
            <v>33</v>
          </cell>
          <cell r="S4539" t="str">
            <v>Aportaciones Federales para Entidades Federativas y Municipios</v>
          </cell>
          <cell r="T4539" t="str">
            <v>H AYUNTAMIENTO DE TIZIMIN YUCATAN</v>
          </cell>
          <cell r="U4539">
            <v>10</v>
          </cell>
          <cell r="V4539" t="str">
            <v>Vivienda</v>
          </cell>
          <cell r="W4539">
            <v>2</v>
          </cell>
          <cell r="X4539" t="str">
            <v>Proyecto de Inversión de Infraestructura Social</v>
          </cell>
          <cell r="Y4539" t="str">
            <v>DOTAR DE UN TECHO A LAS FAMILIAS DE ESCASOS RECURSOS PARA MEJORAR SU CALIDAD DE VIDA</v>
          </cell>
          <cell r="Z4539">
            <v>42811</v>
          </cell>
          <cell r="AA4539">
            <v>42910</v>
          </cell>
          <cell r="AB4539" t="str">
            <v>CALLE X-PANHATORO INTERIOR SN COLONIA X-PANHATORO, 97706 X-PANHATORO, TIZIMÍN YUCATÁN ENTRE Y , AL LADO DEL PARQUE PRINCIPAL DE X-PANHATORO</v>
          </cell>
          <cell r="AC4539">
            <v>0</v>
          </cell>
          <cell r="AE4539">
            <v>1</v>
          </cell>
          <cell r="AF4539" t="str">
            <v>En Ejecución</v>
          </cell>
          <cell r="AG4539">
            <v>2017</v>
          </cell>
          <cell r="AH4539">
            <v>311370.56</v>
          </cell>
        </row>
        <row r="4540">
          <cell r="B4540" t="str">
            <v>YUC17170300950199</v>
          </cell>
          <cell r="C4540" t="str">
            <v>Construccion Y Pavimentacion De Calles En La Localidad De Popolnah Municipio De Tizimin Yucatan - 157008</v>
          </cell>
          <cell r="D4540" t="str">
            <v>157008</v>
          </cell>
          <cell r="E4540">
            <v>31</v>
          </cell>
          <cell r="F4540" t="str">
            <v>Yucatán</v>
          </cell>
          <cell r="G4540">
            <v>96</v>
          </cell>
          <cell r="H4540" t="str">
            <v>Tizimín</v>
          </cell>
          <cell r="I4540">
            <v>34</v>
          </cell>
          <cell r="J4540" t="str">
            <v>Popolnáh</v>
          </cell>
          <cell r="K4540">
            <v>-87.564166</v>
          </cell>
          <cell r="L4540">
            <v>20.993333</v>
          </cell>
          <cell r="M4540" t="str">
            <v>Urbano</v>
          </cell>
          <cell r="N4540">
            <v>2</v>
          </cell>
          <cell r="O4540" t="str">
            <v>Aportaciones Federales</v>
          </cell>
          <cell r="P4540" t="str">
            <v>I004</v>
          </cell>
          <cell r="Q4540" t="str">
            <v>FAIS Municipal y de las Demarcaciones Territoriales del Distrito Federal</v>
          </cell>
          <cell r="R4540">
            <v>33</v>
          </cell>
          <cell r="S4540" t="str">
            <v>Aportaciones Federales para Entidades Federativas y Municipios</v>
          </cell>
          <cell r="T4540" t="str">
            <v>H AYUNTAMIENTO DE TIZIMIN</v>
          </cell>
          <cell r="U4540">
            <v>3</v>
          </cell>
          <cell r="V4540" t="str">
            <v>Transportes y vialidades</v>
          </cell>
          <cell r="W4540">
            <v>2</v>
          </cell>
          <cell r="X4540" t="str">
            <v>Proyecto de Inversión de Infraestructura Social</v>
          </cell>
          <cell r="Y4540" t="str">
            <v>MEJORAR LA INFRAESTRUCTURA VIAL EN LA POBLACION</v>
          </cell>
          <cell r="Z4540">
            <v>42921</v>
          </cell>
          <cell r="AA4540">
            <v>43020</v>
          </cell>
          <cell r="AB4540" t="str">
            <v>CALLE 50 INTERIOR SN PUEBLO POPOLNAHPOPOLNÁH, TIZIMÍN YUCATÁN ENTRE CALLE S/N Y CALLE 41, CALLE 43 SALIDA DEL POBLADO DE POPOLNAH SOBRE LA CAL</v>
          </cell>
          <cell r="AC4540">
            <v>0</v>
          </cell>
          <cell r="AE4540">
            <v>1</v>
          </cell>
          <cell r="AF4540" t="str">
            <v>En Ejecución</v>
          </cell>
          <cell r="AG4540">
            <v>2017</v>
          </cell>
          <cell r="AH4540">
            <v>2033689.95</v>
          </cell>
        </row>
        <row r="4541">
          <cell r="B4541" t="str">
            <v>YUC17170300950200</v>
          </cell>
          <cell r="C4541" t="str">
            <v>Construcción De Setenta Y Cinco Cuartos Dormitorios En Comisarias Varias Ruta Dos En El Municipio De Tizimin Yucatan - 158158</v>
          </cell>
          <cell r="D4541" t="str">
            <v>158158</v>
          </cell>
          <cell r="E4541">
            <v>31</v>
          </cell>
          <cell r="F4541" t="str">
            <v>Yucatán</v>
          </cell>
          <cell r="G4541">
            <v>96</v>
          </cell>
          <cell r="H4541" t="str">
            <v>Tizimín</v>
          </cell>
          <cell r="I4541">
            <v>34</v>
          </cell>
          <cell r="J4541" t="str">
            <v>Popolnáh</v>
          </cell>
          <cell r="K4541">
            <v>-87.564166</v>
          </cell>
          <cell r="L4541">
            <v>20.993333</v>
          </cell>
          <cell r="M4541" t="str">
            <v>Urbano</v>
          </cell>
          <cell r="N4541">
            <v>2</v>
          </cell>
          <cell r="O4541" t="str">
            <v>Aportaciones Federales</v>
          </cell>
          <cell r="P4541" t="str">
            <v>I004</v>
          </cell>
          <cell r="Q4541" t="str">
            <v>FAIS Municipal y de las Demarcaciones Territoriales del Distrito Federal</v>
          </cell>
          <cell r="R4541">
            <v>33</v>
          </cell>
          <cell r="S4541" t="str">
            <v>Aportaciones Federales para Entidades Federativas y Municipios</v>
          </cell>
          <cell r="T4541" t="str">
            <v>H AYUNTAMIENTO DE TIZIMIN YUCATAN</v>
          </cell>
          <cell r="U4541">
            <v>10</v>
          </cell>
          <cell r="V4541" t="str">
            <v>Vivienda</v>
          </cell>
          <cell r="W4541">
            <v>2</v>
          </cell>
          <cell r="X4541" t="str">
            <v>Proyecto de Inversión de Infraestructura Social</v>
          </cell>
          <cell r="Y4541" t="str">
            <v>DOTAR DE UN CUARTO DORMITORIO A MUCHAS FAMILIAS DE ESCASOS RECURSOS PARA MEJORAR SU CALIDAD DE VIDA</v>
          </cell>
          <cell r="Z4541">
            <v>42811</v>
          </cell>
          <cell r="AA4541">
            <v>42910</v>
          </cell>
          <cell r="AB4541" t="str">
            <v>CALLE POPOLNAH 50 S INTERIOR SN COLONIA PAPOINAH, 97714 POPOLNÁH, TIZIMÍN YUCATÁN ENTRE CALLE 49 Y CALLE 47, CALLE 51 CERCA DEL PARQUE PRINCIPAL DE PO</v>
          </cell>
          <cell r="AC4541">
            <v>0</v>
          </cell>
          <cell r="AE4541">
            <v>1</v>
          </cell>
          <cell r="AF4541" t="str">
            <v>En Ejecución</v>
          </cell>
          <cell r="AG4541">
            <v>2017</v>
          </cell>
          <cell r="AH4541">
            <v>414397.55</v>
          </cell>
        </row>
        <row r="4542">
          <cell r="B4542" t="str">
            <v>YUC17170300950201</v>
          </cell>
          <cell r="C4542" t="str">
            <v>Construccion Y Pavimentacion De Calles En La Localidad De Popolnah Municipio De Tizimin Yucatan - 157632</v>
          </cell>
          <cell r="D4542" t="str">
            <v>157632</v>
          </cell>
          <cell r="E4542">
            <v>31</v>
          </cell>
          <cell r="F4542" t="str">
            <v>Yucatán</v>
          </cell>
          <cell r="G4542">
            <v>96</v>
          </cell>
          <cell r="H4542" t="str">
            <v>Tizimín</v>
          </cell>
          <cell r="I4542">
            <v>34</v>
          </cell>
          <cell r="J4542" t="str">
            <v>Popolnáh</v>
          </cell>
          <cell r="K4542">
            <v>-87.564166</v>
          </cell>
          <cell r="L4542">
            <v>20.993333</v>
          </cell>
          <cell r="M4542" t="str">
            <v>Urbano</v>
          </cell>
          <cell r="N4542">
            <v>2</v>
          </cell>
          <cell r="O4542" t="str">
            <v>Aportaciones Federales</v>
          </cell>
          <cell r="P4542" t="str">
            <v>I004</v>
          </cell>
          <cell r="Q4542" t="str">
            <v>FAIS Municipal y de las Demarcaciones Territoriales del Distrito Federal</v>
          </cell>
          <cell r="R4542">
            <v>33</v>
          </cell>
          <cell r="S4542" t="str">
            <v>Aportaciones Federales para Entidades Federativas y Municipios</v>
          </cell>
          <cell r="T4542" t="str">
            <v>H AYUNTAMIENTO DE TIZIMIN</v>
          </cell>
          <cell r="U4542">
            <v>3</v>
          </cell>
          <cell r="V4542" t="str">
            <v>Transportes y vialidades</v>
          </cell>
          <cell r="W4542">
            <v>2</v>
          </cell>
          <cell r="X4542" t="str">
            <v>Proyecto de Inversión de Infraestructura Social</v>
          </cell>
          <cell r="Y4542" t="str">
            <v>MEJORAR LA INFRAESTRUCTURA VIAL EN LA POBLACION</v>
          </cell>
          <cell r="Z4542">
            <v>42921</v>
          </cell>
          <cell r="AA4542">
            <v>43020</v>
          </cell>
          <cell r="AB4542" t="str">
            <v>CALLE 53 INTERIOR SN PUEBLO POPOLNAHPOPOLNÁH, TIZIMÍN YUCATÁN ENTRE CALLE 53 Y CALLE 52, CALLE 55 SOBRE LA CALLE 50 PRINCIPAL DE LA COMUNIDAD</v>
          </cell>
          <cell r="AC4542">
            <v>0</v>
          </cell>
          <cell r="AE4542">
            <v>1</v>
          </cell>
          <cell r="AF4542" t="str">
            <v>En Ejecución</v>
          </cell>
          <cell r="AG4542">
            <v>2017</v>
          </cell>
          <cell r="AH4542">
            <v>362836.78</v>
          </cell>
        </row>
        <row r="4543">
          <cell r="B4543" t="str">
            <v>YUC17170300950202</v>
          </cell>
          <cell r="C4543" t="str">
            <v>Construcción De Setenta Y Cinco Cuartos Dormitorios En Comisarias Varias Ruta Dos En El Municipio De Tizimin Yucatan - 158474</v>
          </cell>
          <cell r="D4543" t="str">
            <v>158474</v>
          </cell>
          <cell r="E4543">
            <v>31</v>
          </cell>
          <cell r="F4543" t="str">
            <v>Yucatán</v>
          </cell>
          <cell r="G4543">
            <v>96</v>
          </cell>
          <cell r="H4543" t="str">
            <v>Tizimín</v>
          </cell>
          <cell r="I4543">
            <v>34</v>
          </cell>
          <cell r="J4543" t="str">
            <v>Popolnáh</v>
          </cell>
          <cell r="K4543">
            <v>-87.564166</v>
          </cell>
          <cell r="L4543">
            <v>20.993333</v>
          </cell>
          <cell r="M4543" t="str">
            <v>Urbano</v>
          </cell>
          <cell r="N4543">
            <v>2</v>
          </cell>
          <cell r="O4543" t="str">
            <v>Aportaciones Federales</v>
          </cell>
          <cell r="P4543" t="str">
            <v>I004</v>
          </cell>
          <cell r="Q4543" t="str">
            <v>FAIS Municipal y de las Demarcaciones Territoriales del Distrito Federal</v>
          </cell>
          <cell r="R4543">
            <v>33</v>
          </cell>
          <cell r="S4543" t="str">
            <v>Aportaciones Federales para Entidades Federativas y Municipios</v>
          </cell>
          <cell r="T4543" t="str">
            <v>H AYUNTAMIENTO DE TIZIMIN</v>
          </cell>
          <cell r="U4543">
            <v>10</v>
          </cell>
          <cell r="V4543" t="str">
            <v>Vivienda</v>
          </cell>
          <cell r="W4543">
            <v>2</v>
          </cell>
          <cell r="X4543" t="str">
            <v>Proyecto de Inversión de Infraestructura Social</v>
          </cell>
          <cell r="Y4543" t="str">
            <v>MEJORAR LA CALIDAD DE VIDA Y CREARLES UN ESPACIO MAS SEGURO A  LAS PERSONAS DE MENOR RECURSO ECONOMICO</v>
          </cell>
          <cell r="Z4543">
            <v>42811</v>
          </cell>
          <cell r="AA4543">
            <v>42910</v>
          </cell>
          <cell r="AB4543" t="str">
            <v>CALLE 45 INTERIOR SN PUEBLO POPOLNAHPOPOLNÁH, TIZIMÍN YUCATÁN ENTRE CALLE 50 Y CALLE 48, CALLE 47 CALLE 50 CENTRO DE POBLACION DE POPOLNAH</v>
          </cell>
          <cell r="AC4543">
            <v>0</v>
          </cell>
          <cell r="AE4543">
            <v>1</v>
          </cell>
          <cell r="AF4543" t="str">
            <v>En Ejecución</v>
          </cell>
          <cell r="AG4543">
            <v>2017</v>
          </cell>
          <cell r="AH4543">
            <v>177598.95</v>
          </cell>
        </row>
        <row r="4544">
          <cell r="B4544" t="str">
            <v>YUC17170300950749</v>
          </cell>
          <cell r="C4544" t="str">
            <v>Ampliacion De Red De Agua Potable En La Calle Doce Entre Veinticiete Y Treinta Y Uno De La Localidad Y Municipio De Sotuta Yucatan - 187302</v>
          </cell>
          <cell r="D4544" t="str">
            <v>187302</v>
          </cell>
          <cell r="E4544">
            <v>31</v>
          </cell>
          <cell r="F4544" t="str">
            <v>Yucatán</v>
          </cell>
          <cell r="G4544">
            <v>69</v>
          </cell>
          <cell r="H4544" t="str">
            <v>Sotuta</v>
          </cell>
          <cell r="I4544">
            <v>1</v>
          </cell>
          <cell r="J4544" t="str">
            <v>Sotuta</v>
          </cell>
          <cell r="K4544">
            <v>-89.006111000000004</v>
          </cell>
          <cell r="L4544">
            <v>20.595832999999999</v>
          </cell>
          <cell r="M4544" t="str">
            <v>Urbano</v>
          </cell>
          <cell r="N4544">
            <v>2</v>
          </cell>
          <cell r="O4544" t="str">
            <v>Aportaciones Federales</v>
          </cell>
          <cell r="P4544" t="str">
            <v>I004</v>
          </cell>
          <cell r="Q4544" t="str">
            <v>FAIS Municipal y de las Demarcaciones Territoriales del Distrito Federal</v>
          </cell>
          <cell r="R4544">
            <v>33</v>
          </cell>
          <cell r="S4544" t="str">
            <v>Aportaciones Federales para Entidades Federativas y Municipios</v>
          </cell>
          <cell r="T4544" t="str">
            <v>H AYUNTAMIENTO DE SOTUTA</v>
          </cell>
          <cell r="U4544">
            <v>4</v>
          </cell>
          <cell r="V4544" t="str">
            <v>Agua y saneamiento</v>
          </cell>
          <cell r="W4544">
            <v>2</v>
          </cell>
          <cell r="X4544" t="str">
            <v>Proyecto de Inversión de Infraestructura Social</v>
          </cell>
          <cell r="Y4544" t="str">
            <v>LOS BENEFICIARIOS CONTARAN CON AGUA POTABLE DURANTE TODO EL AÑO</v>
          </cell>
          <cell r="Z4544">
            <v>42922</v>
          </cell>
          <cell r="AA4544">
            <v>43003</v>
          </cell>
          <cell r="AB4544" t="str">
            <v>CALLE12 PUEBLO SOTUTA, 97690 SOTUTA, SOTUTA YUCATÁN ENTRE CALLE27 Y CALLE31, CALLE DOCE ENRE 27 Y 35</v>
          </cell>
          <cell r="AC4544">
            <v>0</v>
          </cell>
          <cell r="AE4544">
            <v>1</v>
          </cell>
          <cell r="AF4544" t="str">
            <v>En Ejecución</v>
          </cell>
          <cell r="AG4544">
            <v>2017</v>
          </cell>
          <cell r="AH4544">
            <v>361081.01</v>
          </cell>
        </row>
        <row r="4545">
          <cell r="B4545" t="str">
            <v>YUC17170300950750</v>
          </cell>
          <cell r="C4545" t="str">
            <v>Construccion De Cien Acciones De Recamara Adicional Cuartos Dormitorio Para Vivienda En El Municipio De Sotuta Yucatan - 189824</v>
          </cell>
          <cell r="D4545" t="str">
            <v>189824</v>
          </cell>
          <cell r="E4545">
            <v>31</v>
          </cell>
          <cell r="F4545" t="str">
            <v>Yucatán</v>
          </cell>
          <cell r="G4545">
            <v>69</v>
          </cell>
          <cell r="H4545" t="str">
            <v>Sotuta</v>
          </cell>
          <cell r="I4545">
            <v>1</v>
          </cell>
          <cell r="J4545" t="str">
            <v>Sotuta</v>
          </cell>
          <cell r="K4545">
            <v>-89.006111000000004</v>
          </cell>
          <cell r="L4545">
            <v>20.595832999999999</v>
          </cell>
          <cell r="M4545" t="str">
            <v>Urbano</v>
          </cell>
          <cell r="N4545">
            <v>2</v>
          </cell>
          <cell r="O4545" t="str">
            <v>Aportaciones Federales</v>
          </cell>
          <cell r="P4545" t="str">
            <v>I004</v>
          </cell>
          <cell r="Q4545" t="str">
            <v>FAIS Municipal y de las Demarcaciones Territoriales del Distrito Federal</v>
          </cell>
          <cell r="R4545">
            <v>33</v>
          </cell>
          <cell r="S4545" t="str">
            <v>Aportaciones Federales para Entidades Federativas y Municipios</v>
          </cell>
          <cell r="T4545" t="str">
            <v>H AYUNTAMIENTO DE SOTUTA</v>
          </cell>
          <cell r="U4545">
            <v>10</v>
          </cell>
          <cell r="V4545" t="str">
            <v>Vivienda</v>
          </cell>
          <cell r="W4545">
            <v>2</v>
          </cell>
          <cell r="X4545" t="str">
            <v>Proyecto de Inversión de Infraestructura Social</v>
          </cell>
          <cell r="Y4545" t="str">
            <v>LOS BENEFICIARIOS CONTARAN CON UN CUARTO ADICIONAL QUE EVITARA EL HACINAMIENTO</v>
          </cell>
          <cell r="Z4545">
            <v>42933</v>
          </cell>
          <cell r="AA4545">
            <v>43038</v>
          </cell>
          <cell r="AB4545" t="str">
            <v>CALLE22 PUEBLO SOTUTA, 97690 SOTUTA, SOTUTA YUCATÁN ENTRE CALLE11 Y CALLE13, CALLE24 LA OBRA SE UBICA EN LA CONTRA ESQUINA</v>
          </cell>
          <cell r="AC4545">
            <v>0</v>
          </cell>
          <cell r="AE4545">
            <v>1</v>
          </cell>
          <cell r="AF4545" t="str">
            <v>En Ejecución</v>
          </cell>
          <cell r="AG4545">
            <v>2017</v>
          </cell>
          <cell r="AH4545">
            <v>727835.64</v>
          </cell>
        </row>
        <row r="4546">
          <cell r="B4546" t="str">
            <v>YUC17170300950751</v>
          </cell>
          <cell r="C4546" t="str">
            <v>Ampliación De Red De Agua Potable En La Localidad Y Municipio De Tixpehual - 189619</v>
          </cell>
          <cell r="D4546" t="str">
            <v>189619</v>
          </cell>
          <cell r="E4546">
            <v>31</v>
          </cell>
          <cell r="F4546" t="str">
            <v>Yucatán</v>
          </cell>
          <cell r="G4546">
            <v>95</v>
          </cell>
          <cell r="H4546" t="str">
            <v>Tixpéhual</v>
          </cell>
          <cell r="I4546">
            <v>1</v>
          </cell>
          <cell r="J4546" t="str">
            <v>Tixpéhual</v>
          </cell>
          <cell r="K4546">
            <v>-89.441665999999998</v>
          </cell>
          <cell r="L4546">
            <v>20.977777</v>
          </cell>
          <cell r="M4546" t="str">
            <v>Urbano</v>
          </cell>
          <cell r="N4546">
            <v>2</v>
          </cell>
          <cell r="O4546" t="str">
            <v>Aportaciones Federales</v>
          </cell>
          <cell r="P4546" t="str">
            <v>I004</v>
          </cell>
          <cell r="Q4546" t="str">
            <v>FAIS Municipal y de las Demarcaciones Territoriales del Distrito Federal</v>
          </cell>
          <cell r="R4546">
            <v>33</v>
          </cell>
          <cell r="S4546" t="str">
            <v>Aportaciones Federales para Entidades Federativas y Municipios</v>
          </cell>
          <cell r="T4546" t="str">
            <v>GOBIERNO MUNICIPAL</v>
          </cell>
          <cell r="U4546">
            <v>4</v>
          </cell>
          <cell r="V4546" t="str">
            <v>Agua y saneamiento</v>
          </cell>
          <cell r="W4546">
            <v>2</v>
          </cell>
          <cell r="X4546" t="str">
            <v>Proyecto de Inversión de Infraestructura Social</v>
          </cell>
          <cell r="Y4546" t="str">
            <v>SE BENEFICIARAN A SESENTA Y CINCO  FAMILIAS CON LA AMPLIACIÓN DE LA RED DE AGUA POTABLE</v>
          </cell>
          <cell r="Z4546">
            <v>42948</v>
          </cell>
          <cell r="AA4546">
            <v>43008</v>
          </cell>
          <cell r="AB4546" t="str">
            <v>CALLE VEINTIDOS PUEBLO TIXPÉHUAL, 97386 TIXPÉHUAL, TIXPÉHUAL YUCATÁN ENTRE CALLE QUINCE Y CALLE DIESCISIETE, CALLE VEINTE LA OBRA SE ENCUENTRA A DOS C</v>
          </cell>
          <cell r="AC4546">
            <v>0</v>
          </cell>
          <cell r="AE4546">
            <v>1</v>
          </cell>
          <cell r="AF4546" t="str">
            <v>En Ejecución</v>
          </cell>
          <cell r="AG4546">
            <v>2017</v>
          </cell>
          <cell r="AH4546">
            <v>194639</v>
          </cell>
        </row>
        <row r="4547">
          <cell r="B4547" t="str">
            <v>YUC17170300950752</v>
          </cell>
          <cell r="C4547" t="str">
            <v>Ampliación De Red De Agua Potable En La Localidad Y Municipio De Tixpehual - 189532</v>
          </cell>
          <cell r="D4547" t="str">
            <v>189532</v>
          </cell>
          <cell r="E4547">
            <v>31</v>
          </cell>
          <cell r="F4547" t="str">
            <v>Yucatán</v>
          </cell>
          <cell r="G4547">
            <v>95</v>
          </cell>
          <cell r="H4547" t="str">
            <v>Tixpéhual</v>
          </cell>
          <cell r="I4547">
            <v>1</v>
          </cell>
          <cell r="J4547" t="str">
            <v>Tixpéhual</v>
          </cell>
          <cell r="K4547">
            <v>-89.441665999999998</v>
          </cell>
          <cell r="L4547">
            <v>20.977777</v>
          </cell>
          <cell r="M4547" t="str">
            <v>Urbano</v>
          </cell>
          <cell r="N4547">
            <v>2</v>
          </cell>
          <cell r="O4547" t="str">
            <v>Aportaciones Federales</v>
          </cell>
          <cell r="P4547" t="str">
            <v>I004</v>
          </cell>
          <cell r="Q4547" t="str">
            <v>FAIS Municipal y de las Demarcaciones Territoriales del Distrito Federal</v>
          </cell>
          <cell r="R4547">
            <v>33</v>
          </cell>
          <cell r="S4547" t="str">
            <v>Aportaciones Federales para Entidades Federativas y Municipios</v>
          </cell>
          <cell r="T4547" t="str">
            <v>GOBIERNO MUNICIPAL</v>
          </cell>
          <cell r="U4547">
            <v>4</v>
          </cell>
          <cell r="V4547" t="str">
            <v>Agua y saneamiento</v>
          </cell>
          <cell r="W4547">
            <v>2</v>
          </cell>
          <cell r="X4547" t="str">
            <v>Proyecto de Inversión de Infraestructura Social</v>
          </cell>
          <cell r="Y4547" t="str">
            <v>SE BENEFICIARAN A CIENTO OCHENTA Y CINCO  FAMILIAS CON LA AMPLIACIÓN DE LA RED DE AGUA POTABLE</v>
          </cell>
          <cell r="Z4547">
            <v>42948</v>
          </cell>
          <cell r="AA4547">
            <v>43008</v>
          </cell>
          <cell r="AB4547" t="str">
            <v>CALLE VEINTISIETE PUEBLO TIXPÉHUAL, 97386 TIXPÉHUAL, TIXPÉHUAL YUCATÁN ENTRE CALLE CATORCE Y CALLE DIESCISEIS, CALLE VEINTICINCO LA OBRA SE ENCUENTRA</v>
          </cell>
          <cell r="AC4547">
            <v>0</v>
          </cell>
          <cell r="AE4547">
            <v>1</v>
          </cell>
          <cell r="AF4547" t="str">
            <v>En Ejecución</v>
          </cell>
          <cell r="AG4547">
            <v>2017</v>
          </cell>
          <cell r="AH4547">
            <v>555414.96</v>
          </cell>
        </row>
        <row r="4548">
          <cell r="B4548" t="str">
            <v>YUC17170300951028</v>
          </cell>
          <cell r="C4548" t="str">
            <v>Construcción De Sanitarios Rurales En La Localidad De Tikuch Del Municipio De Valladolid Del Estado De Yucatan - 118621</v>
          </cell>
          <cell r="D4548" t="str">
            <v>118621</v>
          </cell>
          <cell r="E4548">
            <v>31</v>
          </cell>
          <cell r="F4548" t="str">
            <v>Yucatán</v>
          </cell>
          <cell r="G4548">
            <v>102</v>
          </cell>
          <cell r="H4548" t="str">
            <v>Valladolid</v>
          </cell>
          <cell r="I4548">
            <v>130</v>
          </cell>
          <cell r="J4548" t="str">
            <v>Tikuch</v>
          </cell>
          <cell r="K4548">
            <v>-88.111943999999994</v>
          </cell>
          <cell r="L4548">
            <v>20.703054999999999</v>
          </cell>
          <cell r="M4548" t="str">
            <v>Rural</v>
          </cell>
          <cell r="N4548">
            <v>2</v>
          </cell>
          <cell r="O4548" t="str">
            <v>Aportaciones Federales</v>
          </cell>
          <cell r="P4548" t="str">
            <v>I003</v>
          </cell>
          <cell r="Q4548" t="str">
            <v>FAIS Entidades</v>
          </cell>
          <cell r="R4548">
            <v>33</v>
          </cell>
          <cell r="S4548" t="str">
            <v>Aportaciones Federales para Entidades Federativas y Municipios</v>
          </cell>
          <cell r="T4548" t="str">
            <v>JUNTA DE AGUA POTABLE Y ALCANTARILLADO DE YUCATAN</v>
          </cell>
          <cell r="U4548">
            <v>10</v>
          </cell>
          <cell r="V4548" t="str">
            <v>Vivienda</v>
          </cell>
          <cell r="W4548">
            <v>2</v>
          </cell>
          <cell r="X4548" t="str">
            <v>Proyecto de Inversión de Infraestructura Social</v>
          </cell>
          <cell r="Y4548" t="str">
            <v>COMBATIR EL FECALISMO AL AIRE LIBRE</v>
          </cell>
          <cell r="Z4548">
            <v>42946</v>
          </cell>
          <cell r="AA4548">
            <v>43066</v>
          </cell>
          <cell r="AB4548" t="str">
            <v>MANZANA TICUCH, 97793 TIKUCH, VALLADOLID YUCATÁN ENTRE Y ,</v>
          </cell>
          <cell r="AC4548">
            <v>0</v>
          </cell>
          <cell r="AE4548">
            <v>1</v>
          </cell>
          <cell r="AF4548" t="str">
            <v>En Ejecución</v>
          </cell>
          <cell r="AG4548">
            <v>2017</v>
          </cell>
          <cell r="AH4548">
            <v>1381522.75</v>
          </cell>
        </row>
        <row r="4549">
          <cell r="B4549" t="str">
            <v>YUC17170300951029</v>
          </cell>
          <cell r="C4549" t="str">
            <v>Construcción De Sanitarios Rurales En La Localidad De Tixhualactún Del Municipio De Valladolid Del Estado De Yucatan - 118665</v>
          </cell>
          <cell r="D4549" t="str">
            <v>118665</v>
          </cell>
          <cell r="E4549">
            <v>31</v>
          </cell>
          <cell r="F4549" t="str">
            <v>Yucatán</v>
          </cell>
          <cell r="G4549">
            <v>102</v>
          </cell>
          <cell r="H4549" t="str">
            <v>Valladolid</v>
          </cell>
          <cell r="I4549">
            <v>132</v>
          </cell>
          <cell r="J4549" t="str">
            <v>Tixhualactún</v>
          </cell>
          <cell r="K4549">
            <v>-88.142776999999995</v>
          </cell>
          <cell r="L4549">
            <v>20.643888</v>
          </cell>
          <cell r="M4549" t="str">
            <v>Rural</v>
          </cell>
          <cell r="N4549">
            <v>2</v>
          </cell>
          <cell r="O4549" t="str">
            <v>Aportaciones Federales</v>
          </cell>
          <cell r="P4549" t="str">
            <v>I003</v>
          </cell>
          <cell r="Q4549" t="str">
            <v>FAIS Entidades</v>
          </cell>
          <cell r="R4549">
            <v>33</v>
          </cell>
          <cell r="S4549" t="str">
            <v>Aportaciones Federales para Entidades Federativas y Municipios</v>
          </cell>
          <cell r="T4549" t="str">
            <v>JUNTA DE AGUA POTABLE Y ALCANTARILLADO DE YUCATAN</v>
          </cell>
          <cell r="U4549">
            <v>10</v>
          </cell>
          <cell r="V4549" t="str">
            <v>Vivienda</v>
          </cell>
          <cell r="W4549">
            <v>2</v>
          </cell>
          <cell r="X4549" t="str">
            <v>Proyecto de Inversión de Infraestructura Social</v>
          </cell>
          <cell r="Y4549" t="str">
            <v>COMBATIR EL FECALISMO AL AIRE LIBRE</v>
          </cell>
          <cell r="Z4549">
            <v>42946</v>
          </cell>
          <cell r="AA4549">
            <v>43066</v>
          </cell>
          <cell r="AB4549" t="str">
            <v>MANZANA TIXHUALATUN, 97795 TIXHUALACTÚN, VALLADOLID YUCATÁN ENTRE Y ,</v>
          </cell>
          <cell r="AC4549">
            <v>0</v>
          </cell>
          <cell r="AE4549">
            <v>1</v>
          </cell>
          <cell r="AF4549" t="str">
            <v>En Ejecución</v>
          </cell>
          <cell r="AG4549">
            <v>2017</v>
          </cell>
          <cell r="AH4549">
            <v>1105218.2</v>
          </cell>
        </row>
        <row r="4550">
          <cell r="B4550" t="str">
            <v>YUC17170300951030</v>
          </cell>
          <cell r="C4550" t="str">
            <v>Construcción De Cuartos Dormitorio En La Localidad De Tixhualactun - 89073</v>
          </cell>
          <cell r="D4550" t="str">
            <v>89073</v>
          </cell>
          <cell r="E4550">
            <v>31</v>
          </cell>
          <cell r="F4550" t="str">
            <v>Yucatán</v>
          </cell>
          <cell r="G4550">
            <v>102</v>
          </cell>
          <cell r="H4550" t="str">
            <v>Valladolid</v>
          </cell>
          <cell r="I4550">
            <v>132</v>
          </cell>
          <cell r="J4550" t="str">
            <v>Tixhualactún</v>
          </cell>
          <cell r="K4550">
            <v>-88.142776999999995</v>
          </cell>
          <cell r="L4550">
            <v>20.643888</v>
          </cell>
          <cell r="M4550" t="str">
            <v>Rural</v>
          </cell>
          <cell r="N4550">
            <v>2</v>
          </cell>
          <cell r="O4550" t="str">
            <v>Aportaciones Federales</v>
          </cell>
          <cell r="P4550" t="str">
            <v>I004</v>
          </cell>
          <cell r="Q4550" t="str">
            <v>FAIS Municipal y de las Demarcaciones Territoriales del Distrito Federal</v>
          </cell>
          <cell r="R4550">
            <v>33</v>
          </cell>
          <cell r="S4550" t="str">
            <v>Aportaciones Federales para Entidades Federativas y Municipios</v>
          </cell>
          <cell r="T4550" t="str">
            <v>MUNICIPIO DE VALLADOLID YUCATAN</v>
          </cell>
          <cell r="U4550">
            <v>10</v>
          </cell>
          <cell r="V4550" t="str">
            <v>Vivienda</v>
          </cell>
          <cell r="W4550">
            <v>2</v>
          </cell>
          <cell r="X4550" t="str">
            <v>Proyecto de Inversión de Infraestructura Social</v>
          </cell>
          <cell r="Y4550" t="str">
            <v>CUARTO DORMITORIO EN LA LOCALIDAD DE TIXHUACTUN</v>
          </cell>
          <cell r="Z4550">
            <v>42880</v>
          </cell>
          <cell r="AA4550">
            <v>42939</v>
          </cell>
          <cell r="AB4550" t="str">
            <v>PUEBLO TIXHUALATUN, 97795 TIXHUALACTÚN, VALLADOLID YUCATÁN ENTRE Y , LOCALIDAD DE TIXHULACTUN</v>
          </cell>
          <cell r="AC4550">
            <v>0</v>
          </cell>
          <cell r="AE4550">
            <v>1</v>
          </cell>
          <cell r="AF4550" t="str">
            <v>En Ejecución</v>
          </cell>
          <cell r="AG4550">
            <v>2017</v>
          </cell>
          <cell r="AH4550">
            <v>711834.48</v>
          </cell>
        </row>
        <row r="4551">
          <cell r="B4551" t="str">
            <v>YUC17170300951031</v>
          </cell>
          <cell r="C4551" t="str">
            <v>Construccion De Sanitario Con Biodigestores En La Localidad De Xocen Del Municipio De Valladolid - 166233</v>
          </cell>
          <cell r="D4551" t="str">
            <v>166233</v>
          </cell>
          <cell r="E4551">
            <v>31</v>
          </cell>
          <cell r="F4551" t="str">
            <v>Yucatán</v>
          </cell>
          <cell r="G4551">
            <v>102</v>
          </cell>
          <cell r="H4551" t="str">
            <v>Valladolid</v>
          </cell>
          <cell r="I4551">
            <v>174</v>
          </cell>
          <cell r="J4551" t="str">
            <v>Xocén</v>
          </cell>
          <cell r="K4551">
            <v>-88.163611000000003</v>
          </cell>
          <cell r="L4551">
            <v>20.598887999999999</v>
          </cell>
          <cell r="M4551" t="str">
            <v>Rural</v>
          </cell>
          <cell r="N4551">
            <v>2</v>
          </cell>
          <cell r="O4551" t="str">
            <v>Aportaciones Federales</v>
          </cell>
          <cell r="P4551" t="str">
            <v>I004</v>
          </cell>
          <cell r="Q4551" t="str">
            <v>FAIS Municipal y de las Demarcaciones Territoriales del Distrito Federal</v>
          </cell>
          <cell r="R4551">
            <v>33</v>
          </cell>
          <cell r="S4551" t="str">
            <v>Aportaciones Federales para Entidades Federativas y Municipios</v>
          </cell>
          <cell r="T4551" t="str">
            <v>MUNICIPIO DE VALLADOLID YUCATAN</v>
          </cell>
          <cell r="U4551">
            <v>10</v>
          </cell>
          <cell r="V4551" t="str">
            <v>Vivienda</v>
          </cell>
          <cell r="W4551">
            <v>2</v>
          </cell>
          <cell r="X4551" t="str">
            <v>Proyecto de Inversión de Infraestructura Social</v>
          </cell>
          <cell r="Y4551" t="str">
            <v>SANITARIOS CON BIODIGESTORES  EN LA LOCALIDAD DE XOCEN</v>
          </cell>
          <cell r="Z4551">
            <v>42880</v>
          </cell>
          <cell r="AA4551">
            <v>42939</v>
          </cell>
          <cell r="AB4551" t="str">
            <v>PUEBLO XOCEN, 97785 XOCÉN, VALLADOLID YUCATÁN ENTRE Y , LOCALIODAD DE XOCEN MUNICIPIO DE VALLADOLID</v>
          </cell>
          <cell r="AC4551">
            <v>0</v>
          </cell>
          <cell r="AE4551">
            <v>1</v>
          </cell>
          <cell r="AF4551" t="str">
            <v>En Ejecución</v>
          </cell>
          <cell r="AG4551">
            <v>2017</v>
          </cell>
          <cell r="AH4551">
            <v>1246149.19</v>
          </cell>
        </row>
        <row r="4552">
          <cell r="B4552" t="str">
            <v>YUC17170300951032</v>
          </cell>
          <cell r="C4552" t="str">
            <v>Construccion De Cuarto Dormitorio En La Localidad De Xocen Municipio De Valladolid - 166149</v>
          </cell>
          <cell r="D4552" t="str">
            <v>166149</v>
          </cell>
          <cell r="E4552">
            <v>31</v>
          </cell>
          <cell r="F4552" t="str">
            <v>Yucatán</v>
          </cell>
          <cell r="G4552">
            <v>102</v>
          </cell>
          <cell r="H4552" t="str">
            <v>Valladolid</v>
          </cell>
          <cell r="I4552">
            <v>174</v>
          </cell>
          <cell r="J4552" t="str">
            <v>Xocén</v>
          </cell>
          <cell r="K4552">
            <v>-88.163611000000003</v>
          </cell>
          <cell r="L4552">
            <v>20.598887999999999</v>
          </cell>
          <cell r="M4552" t="str">
            <v>Rural</v>
          </cell>
          <cell r="N4552">
            <v>2</v>
          </cell>
          <cell r="O4552" t="str">
            <v>Aportaciones Federales</v>
          </cell>
          <cell r="P4552" t="str">
            <v>I004</v>
          </cell>
          <cell r="Q4552" t="str">
            <v>FAIS Municipal y de las Demarcaciones Territoriales del Distrito Federal</v>
          </cell>
          <cell r="R4552">
            <v>33</v>
          </cell>
          <cell r="S4552" t="str">
            <v>Aportaciones Federales para Entidades Federativas y Municipios</v>
          </cell>
          <cell r="T4552" t="str">
            <v>MUNICIPIO DE VALLADOLID YUCATAN</v>
          </cell>
          <cell r="U4552">
            <v>10</v>
          </cell>
          <cell r="V4552" t="str">
            <v>Vivienda</v>
          </cell>
          <cell r="W4552">
            <v>2</v>
          </cell>
          <cell r="X4552" t="str">
            <v>Proyecto de Inversión de Infraestructura Social</v>
          </cell>
          <cell r="Y4552" t="str">
            <v>CUARTOS DORMITORIOS EN LA LOCALIDAD DE XOCEN</v>
          </cell>
          <cell r="Z4552">
            <v>42880</v>
          </cell>
          <cell r="AA4552">
            <v>42939</v>
          </cell>
          <cell r="AB4552" t="str">
            <v>PUEBLO XOCEN, 97785 XOCÉN, VALLADOLID YUCATÁN ENTRE Y , LOCALIDAD DE XOCEN MUNICIPIO DE VALLADOLID</v>
          </cell>
          <cell r="AC4552">
            <v>0</v>
          </cell>
          <cell r="AE4552">
            <v>1</v>
          </cell>
          <cell r="AF4552" t="str">
            <v>En Ejecución</v>
          </cell>
          <cell r="AG4552">
            <v>2017</v>
          </cell>
          <cell r="AH4552">
            <v>1540504.24</v>
          </cell>
        </row>
        <row r="4553">
          <cell r="B4553" t="str">
            <v>YUC17170300951033</v>
          </cell>
          <cell r="C4553" t="str">
            <v>Construccion De Cuarto Dormitorio En La Localidad De Chamul Del Municipio De Valladolid - 166370</v>
          </cell>
          <cell r="D4553" t="str">
            <v>166370</v>
          </cell>
          <cell r="E4553">
            <v>31</v>
          </cell>
          <cell r="F4553" t="str">
            <v>Yucatán</v>
          </cell>
          <cell r="G4553">
            <v>102</v>
          </cell>
          <cell r="H4553" t="str">
            <v>Valladolid</v>
          </cell>
          <cell r="I4553">
            <v>300</v>
          </cell>
          <cell r="J4553" t="str">
            <v>Chamul</v>
          </cell>
          <cell r="K4553">
            <v>-88.065832999999998</v>
          </cell>
          <cell r="L4553">
            <v>20.378333000000001</v>
          </cell>
          <cell r="M4553" t="str">
            <v>Rural</v>
          </cell>
          <cell r="N4553">
            <v>2</v>
          </cell>
          <cell r="O4553" t="str">
            <v>Aportaciones Federales</v>
          </cell>
          <cell r="P4553" t="str">
            <v>I004</v>
          </cell>
          <cell r="Q4553" t="str">
            <v>FAIS Municipal y de las Demarcaciones Territoriales del Distrito Federal</v>
          </cell>
          <cell r="R4553">
            <v>33</v>
          </cell>
          <cell r="S4553" t="str">
            <v>Aportaciones Federales para Entidades Federativas y Municipios</v>
          </cell>
          <cell r="T4553" t="str">
            <v>MUNICIPIO DE VALLADOLID YUCATAN</v>
          </cell>
          <cell r="U4553">
            <v>10</v>
          </cell>
          <cell r="V4553" t="str">
            <v>Vivienda</v>
          </cell>
          <cell r="W4553">
            <v>2</v>
          </cell>
          <cell r="X4553" t="str">
            <v>Proyecto de Inversión de Infraestructura Social</v>
          </cell>
          <cell r="Y4553" t="str">
            <v>CUARTOS DORMITORIOS EN LA LOCALIDAD DE CHAMUL</v>
          </cell>
          <cell r="Z4553">
            <v>42880</v>
          </cell>
          <cell r="AA4553">
            <v>42939</v>
          </cell>
          <cell r="AB4553" t="str">
            <v>PUEBLO CHAMUL, 97787 CHAMUL, VALLADOLID YUCATÁN ENTRE Y , LOCALIDAD DE CHAMUL</v>
          </cell>
          <cell r="AC4553">
            <v>0</v>
          </cell>
          <cell r="AE4553">
            <v>1</v>
          </cell>
          <cell r="AF4553" t="str">
            <v>En Ejecución</v>
          </cell>
          <cell r="AG4553">
            <v>2017</v>
          </cell>
          <cell r="AH4553">
            <v>985922.7</v>
          </cell>
        </row>
        <row r="4554">
          <cell r="B4554" t="str">
            <v>YUC17170300951596</v>
          </cell>
          <cell r="C4554" t="str">
            <v>Construccion De Techos Firmes A Viviendas De La Localidad De Chemax - 176392</v>
          </cell>
          <cell r="D4554" t="str">
            <v>176392</v>
          </cell>
          <cell r="E4554">
            <v>31</v>
          </cell>
          <cell r="F4554" t="str">
            <v>Yucatán</v>
          </cell>
          <cell r="G4554">
            <v>19</v>
          </cell>
          <cell r="H4554" t="str">
            <v>Chemax</v>
          </cell>
          <cell r="I4554">
            <v>1</v>
          </cell>
          <cell r="J4554" t="str">
            <v>Chemax</v>
          </cell>
          <cell r="K4554">
            <v>-87.937222000000006</v>
          </cell>
          <cell r="L4554">
            <v>20.655000000000001</v>
          </cell>
          <cell r="M4554" t="str">
            <v>Urbano</v>
          </cell>
          <cell r="N4554">
            <v>2</v>
          </cell>
          <cell r="O4554" t="str">
            <v>Aportaciones Federales</v>
          </cell>
          <cell r="P4554" t="str">
            <v>I004</v>
          </cell>
          <cell r="Q4554" t="str">
            <v>FAIS Municipal y de las Demarcaciones Territoriales del Distrito Federal</v>
          </cell>
          <cell r="R4554">
            <v>33</v>
          </cell>
          <cell r="S4554" t="str">
            <v>Aportaciones Federales para Entidades Federativas y Municipios</v>
          </cell>
          <cell r="T4554" t="str">
            <v>H AYUNTAMIENTO DE CHEMAX</v>
          </cell>
          <cell r="U4554">
            <v>10</v>
          </cell>
          <cell r="V4554" t="str">
            <v>Vivienda</v>
          </cell>
          <cell r="W4554">
            <v>2</v>
          </cell>
          <cell r="X4554" t="str">
            <v>Proyecto de Inversión de Infraestructura Social</v>
          </cell>
          <cell r="Y4554" t="str">
            <v>DOTAR DE TECHOS DE CONCRETO A LAS VIVIENDAS PARA UN MEJOR CONTROL DE SALUD Y MEJOR CALIDAD DE VIDA DE LA POBLACIÓN EN REGIONES CATALOGADAS DE ALTA Y M</v>
          </cell>
          <cell r="Z4554">
            <v>42935</v>
          </cell>
          <cell r="AA4554">
            <v>42964</v>
          </cell>
          <cell r="AB4554" t="str">
            <v>CALLE 7 PUEBLO CHEMAX, 97770 CHEMAX, CHEMAX YUCATÁN ENTRE CALLE 7 Y CALLE 20, CALLE 20 B SALIDA A UNIDA PRODUCTIVA SAMPOTESTO LA BENEFICIARIA ES MARIA</v>
          </cell>
          <cell r="AC4554">
            <v>0</v>
          </cell>
          <cell r="AE4554">
            <v>1</v>
          </cell>
          <cell r="AF4554" t="str">
            <v>En Ejecución</v>
          </cell>
          <cell r="AG4554">
            <v>2017</v>
          </cell>
          <cell r="AH4554">
            <v>259819.8</v>
          </cell>
        </row>
        <row r="4555">
          <cell r="B4555" t="str">
            <v>YUC17170300951597</v>
          </cell>
          <cell r="C4555" t="str">
            <v>Construccion De Techos Firmes A Viviendas De La Localidad De Chemax - 176391</v>
          </cell>
          <cell r="D4555" t="str">
            <v>176391</v>
          </cell>
          <cell r="E4555">
            <v>31</v>
          </cell>
          <cell r="F4555" t="str">
            <v>Yucatán</v>
          </cell>
          <cell r="G4555">
            <v>19</v>
          </cell>
          <cell r="H4555" t="str">
            <v>Chemax</v>
          </cell>
          <cell r="I4555">
            <v>1</v>
          </cell>
          <cell r="J4555" t="str">
            <v>Chemax</v>
          </cell>
          <cell r="K4555">
            <v>-87.937222000000006</v>
          </cell>
          <cell r="L4555">
            <v>20.655000000000001</v>
          </cell>
          <cell r="M4555" t="str">
            <v>Urbano</v>
          </cell>
          <cell r="N4555">
            <v>2</v>
          </cell>
          <cell r="O4555" t="str">
            <v>Aportaciones Federales</v>
          </cell>
          <cell r="P4555" t="str">
            <v>I004</v>
          </cell>
          <cell r="Q4555" t="str">
            <v>FAIS Municipal y de las Demarcaciones Territoriales del Distrito Federal</v>
          </cell>
          <cell r="R4555">
            <v>33</v>
          </cell>
          <cell r="S4555" t="str">
            <v>Aportaciones Federales para Entidades Federativas y Municipios</v>
          </cell>
          <cell r="T4555" t="str">
            <v>H AYUNTAMIENTO DE CHEMAX</v>
          </cell>
          <cell r="U4555">
            <v>10</v>
          </cell>
          <cell r="V4555" t="str">
            <v>Vivienda</v>
          </cell>
          <cell r="W4555">
            <v>2</v>
          </cell>
          <cell r="X4555" t="str">
            <v>Proyecto de Inversión de Infraestructura Social</v>
          </cell>
          <cell r="Y4555" t="str">
            <v>DOTAR DE TECHOS DE CONCRETO A LAS VIVIENDAS PARA UN MEJOR CONTROL DE SALUD Y MEJOR CALIDAD DE VIDA DE LA POBLACIÓN EN REGIONES CATALOGADAS DE ALTA Y M</v>
          </cell>
          <cell r="Z4555">
            <v>42935</v>
          </cell>
          <cell r="AA4555">
            <v>42964</v>
          </cell>
          <cell r="AB4555" t="str">
            <v>CALLE 18 PUEBLO CHEMAX, 97770 CHEMAX, CHEMAX YUCATÁN ENTRE CALLE 18 Y CALLE 25, CALLE 27 FRENTE A CERVEFRIO LA BENFICIARIA SE LLAMA LIDIA ARECELI KUMU</v>
          </cell>
          <cell r="AC4555">
            <v>0</v>
          </cell>
          <cell r="AE4555">
            <v>1</v>
          </cell>
          <cell r="AF4555" t="str">
            <v>En Ejecución</v>
          </cell>
          <cell r="AG4555">
            <v>2017</v>
          </cell>
          <cell r="AH4555">
            <v>296671.83</v>
          </cell>
        </row>
        <row r="4556">
          <cell r="B4556" t="str">
            <v>YUC17170300951598</v>
          </cell>
          <cell r="C4556" t="str">
            <v>Construcción De Techos Firmes En Viviendas De La Localidad De Chemax - 162759</v>
          </cell>
          <cell r="D4556" t="str">
            <v>162759</v>
          </cell>
          <cell r="E4556">
            <v>31</v>
          </cell>
          <cell r="F4556" t="str">
            <v>Yucatán</v>
          </cell>
          <cell r="G4556">
            <v>19</v>
          </cell>
          <cell r="H4556" t="str">
            <v>Chemax</v>
          </cell>
          <cell r="I4556">
            <v>1</v>
          </cell>
          <cell r="J4556" t="str">
            <v>Chemax</v>
          </cell>
          <cell r="K4556">
            <v>-87.937222000000006</v>
          </cell>
          <cell r="L4556">
            <v>20.655000000000001</v>
          </cell>
          <cell r="M4556" t="str">
            <v>Urbano</v>
          </cell>
          <cell r="N4556">
            <v>2</v>
          </cell>
          <cell r="O4556" t="str">
            <v>Aportaciones Federales</v>
          </cell>
          <cell r="P4556" t="str">
            <v>I004</v>
          </cell>
          <cell r="Q4556" t="str">
            <v>FAIS Municipal y de las Demarcaciones Territoriales del Distrito Federal</v>
          </cell>
          <cell r="R4556">
            <v>33</v>
          </cell>
          <cell r="S4556" t="str">
            <v>Aportaciones Federales para Entidades Federativas y Municipios</v>
          </cell>
          <cell r="T4556" t="str">
            <v>H AYUNTAMIENTO DE CHEMAX</v>
          </cell>
          <cell r="U4556">
            <v>10</v>
          </cell>
          <cell r="V4556" t="str">
            <v>Vivienda</v>
          </cell>
          <cell r="W4556">
            <v>2</v>
          </cell>
          <cell r="X4556" t="str">
            <v>Proyecto de Inversión de Infraestructura Social</v>
          </cell>
          <cell r="Y4556" t="str">
            <v>DOTAR DE TECHOS DE CONCRETO A LAS VIVIENDAS PARA UN MEJOR CONTROL DE SALUD Y MEJOR CALIDAD DE VIDA DE LA POBLACIÓN EN REGIONES CATALOGADAS DE ALTA Y M</v>
          </cell>
          <cell r="Z4556">
            <v>42869</v>
          </cell>
          <cell r="AA4556">
            <v>42944</v>
          </cell>
          <cell r="AB4556" t="str">
            <v>CALLE 28 PUEBLO CHEMAX, 97770 CHEMAX, CHEMAX YUCATÁN ENTRE CALLE 28 Y CALLE 17, CALLE 19 SOBRE LA CALLE 13 CARRTERA FEDERAL VALLADOLID CANCUN A 150 MT</v>
          </cell>
          <cell r="AC4556">
            <v>0</v>
          </cell>
          <cell r="AE4556">
            <v>1</v>
          </cell>
          <cell r="AF4556" t="str">
            <v>En Ejecución</v>
          </cell>
          <cell r="AG4556">
            <v>2017</v>
          </cell>
          <cell r="AH4556">
            <v>261973.96</v>
          </cell>
        </row>
        <row r="4557">
          <cell r="B4557" t="str">
            <v>YUC17170300951599</v>
          </cell>
          <cell r="C4557" t="str">
            <v>Construccion De Techos Firmes En Viviendas De La Localidad De Chemax - 162763</v>
          </cell>
          <cell r="D4557" t="str">
            <v>162763</v>
          </cell>
          <cell r="E4557">
            <v>31</v>
          </cell>
          <cell r="F4557" t="str">
            <v>Yucatán</v>
          </cell>
          <cell r="G4557">
            <v>19</v>
          </cell>
          <cell r="H4557" t="str">
            <v>Chemax</v>
          </cell>
          <cell r="I4557">
            <v>1</v>
          </cell>
          <cell r="J4557" t="str">
            <v>Chemax</v>
          </cell>
          <cell r="K4557">
            <v>-87.937222000000006</v>
          </cell>
          <cell r="L4557">
            <v>20.655000000000001</v>
          </cell>
          <cell r="M4557" t="str">
            <v>Urbano</v>
          </cell>
          <cell r="N4557">
            <v>2</v>
          </cell>
          <cell r="O4557" t="str">
            <v>Aportaciones Federales</v>
          </cell>
          <cell r="P4557" t="str">
            <v>I004</v>
          </cell>
          <cell r="Q4557" t="str">
            <v>FAIS Municipal y de las Demarcaciones Territoriales del Distrito Federal</v>
          </cell>
          <cell r="R4557">
            <v>33</v>
          </cell>
          <cell r="S4557" t="str">
            <v>Aportaciones Federales para Entidades Federativas y Municipios</v>
          </cell>
          <cell r="T4557" t="str">
            <v>H AYUNTAMIENTO DE CHEMAX</v>
          </cell>
          <cell r="U4557">
            <v>10</v>
          </cell>
          <cell r="V4557" t="str">
            <v>Vivienda</v>
          </cell>
          <cell r="W4557">
            <v>2</v>
          </cell>
          <cell r="X4557" t="str">
            <v>Proyecto de Inversión de Infraestructura Social</v>
          </cell>
          <cell r="Y4557" t="str">
            <v>DOTAR DE TECHOS DE CONCRETO A LAS VIVIENDAS PARA UN MEJOR CONTROL DE SALUD Y MEJOR CALIDAD DE VIDA DE LA POBLACIÓN EN REGIONES CATALOGADAS DE ALTA Y M</v>
          </cell>
          <cell r="Z4557">
            <v>42869</v>
          </cell>
          <cell r="AA4557">
            <v>42944</v>
          </cell>
          <cell r="AB4557" t="str">
            <v>CALLE 21 PUEBLO CHEMAX, 97770 CHEMAX, CHEMAX YUCATÁN ENTRE CALLE 21 Y CALLE 16, CALLE 18 EN LA ESQUINA HAY UNA CANTINA</v>
          </cell>
          <cell r="AC4557">
            <v>0</v>
          </cell>
          <cell r="AE4557">
            <v>1</v>
          </cell>
          <cell r="AF4557" t="str">
            <v>En Ejecución</v>
          </cell>
          <cell r="AG4557">
            <v>2017</v>
          </cell>
          <cell r="AH4557">
            <v>839234.8</v>
          </cell>
        </row>
        <row r="4558">
          <cell r="B4558" t="str">
            <v>YUC17170300951600</v>
          </cell>
          <cell r="C4558" t="str">
            <v>Ampliacion De Red De Agua Potable En La Localidad Y Municipio De Chemax Yucatan - 162786</v>
          </cell>
          <cell r="D4558" t="str">
            <v>162786</v>
          </cell>
          <cell r="E4558">
            <v>31</v>
          </cell>
          <cell r="F4558" t="str">
            <v>Yucatán</v>
          </cell>
          <cell r="G4558">
            <v>19</v>
          </cell>
          <cell r="H4558" t="str">
            <v>Chemax</v>
          </cell>
          <cell r="I4558">
            <v>1</v>
          </cell>
          <cell r="J4558" t="str">
            <v>Chemax</v>
          </cell>
          <cell r="K4558">
            <v>-87.937222000000006</v>
          </cell>
          <cell r="L4558">
            <v>20.655000000000001</v>
          </cell>
          <cell r="M4558" t="str">
            <v>Urbano</v>
          </cell>
          <cell r="N4558">
            <v>2</v>
          </cell>
          <cell r="O4558" t="str">
            <v>Aportaciones Federales</v>
          </cell>
          <cell r="P4558" t="str">
            <v>I004</v>
          </cell>
          <cell r="Q4558" t="str">
            <v>FAIS Municipal y de las Demarcaciones Territoriales del Distrito Federal</v>
          </cell>
          <cell r="R4558">
            <v>33</v>
          </cell>
          <cell r="S4558" t="str">
            <v>Aportaciones Federales para Entidades Federativas y Municipios</v>
          </cell>
          <cell r="T4558" t="str">
            <v>H AYUNTAMIENTO DE CHEMAX</v>
          </cell>
          <cell r="U4558">
            <v>4</v>
          </cell>
          <cell r="V4558" t="str">
            <v>Agua y saneamiento</v>
          </cell>
          <cell r="W4558">
            <v>2</v>
          </cell>
          <cell r="X4558" t="str">
            <v>Proyecto de Inversión de Infraestructura Social</v>
          </cell>
          <cell r="Y4558" t="str">
            <v>CONTRIBUIR A LA REDUCCIÓN DE LOS NIVELES DE POBREZA Y MARGINACIÓN SOCIAL DE LA POBLACIÓN DEL MUNICIPIO MEDIANTE LA DOTACIÓN DE AGUA POTABLE DE CALIDAD</v>
          </cell>
          <cell r="Z4558">
            <v>42935</v>
          </cell>
          <cell r="AA4558">
            <v>42964</v>
          </cell>
          <cell r="AB4558" t="str">
            <v>CALLE 17 PUEBLO CHEMAX, 97770 CHEMAX, CHEMAX YUCATÁN ENTRE CALLE 17 Y CALLE 4, DETRAS DE LA ESCUELA LUIS ROSADO VEGA</v>
          </cell>
          <cell r="AC4558">
            <v>0</v>
          </cell>
          <cell r="AE4558">
            <v>1</v>
          </cell>
          <cell r="AF4558" t="str">
            <v>En Ejecución</v>
          </cell>
          <cell r="AG4558">
            <v>2017</v>
          </cell>
          <cell r="AH4558">
            <v>231596.24</v>
          </cell>
        </row>
        <row r="4559">
          <cell r="B4559" t="str">
            <v>YUC17170300951601</v>
          </cell>
          <cell r="C4559" t="str">
            <v>Ampliacion De Red De Agua Potable En La Localidad Y Municipio De Chemax Yucatan - 162785</v>
          </cell>
          <cell r="D4559" t="str">
            <v>162785</v>
          </cell>
          <cell r="E4559">
            <v>31</v>
          </cell>
          <cell r="F4559" t="str">
            <v>Yucatán</v>
          </cell>
          <cell r="G4559">
            <v>19</v>
          </cell>
          <cell r="H4559" t="str">
            <v>Chemax</v>
          </cell>
          <cell r="I4559">
            <v>1</v>
          </cell>
          <cell r="J4559" t="str">
            <v>Chemax</v>
          </cell>
          <cell r="K4559">
            <v>-87.937222000000006</v>
          </cell>
          <cell r="L4559">
            <v>20.655000000000001</v>
          </cell>
          <cell r="M4559" t="str">
            <v>Urbano</v>
          </cell>
          <cell r="N4559">
            <v>2</v>
          </cell>
          <cell r="O4559" t="str">
            <v>Aportaciones Federales</v>
          </cell>
          <cell r="P4559" t="str">
            <v>I004</v>
          </cell>
          <cell r="Q4559" t="str">
            <v>FAIS Municipal y de las Demarcaciones Territoriales del Distrito Federal</v>
          </cell>
          <cell r="R4559">
            <v>33</v>
          </cell>
          <cell r="S4559" t="str">
            <v>Aportaciones Federales para Entidades Federativas y Municipios</v>
          </cell>
          <cell r="T4559" t="str">
            <v>H AYUNTAMIENTO DE CHEMAX</v>
          </cell>
          <cell r="U4559">
            <v>4</v>
          </cell>
          <cell r="V4559" t="str">
            <v>Agua y saneamiento</v>
          </cell>
          <cell r="W4559">
            <v>2</v>
          </cell>
          <cell r="X4559" t="str">
            <v>Proyecto de Inversión de Infraestructura Social</v>
          </cell>
          <cell r="Y4559" t="str">
            <v>CONTRIBUIR A LA REDUCCIÓN DE LOS NIVELES DE POBREZA Y MARGINACIÓN SOCIAL DE LA POBLACIÓN DEL MUNICIPIO MEDIANTE LA DOTACIÓN DE AGUA POTABLE DE CALIDAD</v>
          </cell>
          <cell r="Z4559">
            <v>42935</v>
          </cell>
          <cell r="AA4559">
            <v>42964</v>
          </cell>
          <cell r="AB4559" t="str">
            <v>CALLE 33 PUEBLO CHEMAX, 97770 CHEMAX, CHEMAX YUCATÁN ENTRE CALLE 33 Y CALLE 24, DETRAS DE LA CONCHA ACUSTICA</v>
          </cell>
          <cell r="AC4559">
            <v>0</v>
          </cell>
          <cell r="AE4559">
            <v>1</v>
          </cell>
          <cell r="AF4559" t="str">
            <v>En Ejecución</v>
          </cell>
          <cell r="AG4559">
            <v>2017</v>
          </cell>
          <cell r="AH4559">
            <v>178055.17</v>
          </cell>
        </row>
        <row r="4560">
          <cell r="B4560" t="str">
            <v>YUC17170300951602</v>
          </cell>
          <cell r="C4560" t="str">
            <v>Ampliacion De Red De Agua Potable En La Localidad Y Municipio De Chemax Yucatan - 162782</v>
          </cell>
          <cell r="D4560" t="str">
            <v>162782</v>
          </cell>
          <cell r="E4560">
            <v>31</v>
          </cell>
          <cell r="F4560" t="str">
            <v>Yucatán</v>
          </cell>
          <cell r="G4560">
            <v>19</v>
          </cell>
          <cell r="H4560" t="str">
            <v>Chemax</v>
          </cell>
          <cell r="I4560">
            <v>1</v>
          </cell>
          <cell r="J4560" t="str">
            <v>Chemax</v>
          </cell>
          <cell r="K4560">
            <v>-87.937222000000006</v>
          </cell>
          <cell r="L4560">
            <v>20.655000000000001</v>
          </cell>
          <cell r="M4560" t="str">
            <v>Urbano</v>
          </cell>
          <cell r="N4560">
            <v>2</v>
          </cell>
          <cell r="O4560" t="str">
            <v>Aportaciones Federales</v>
          </cell>
          <cell r="P4560" t="str">
            <v>I004</v>
          </cell>
          <cell r="Q4560" t="str">
            <v>FAIS Municipal y de las Demarcaciones Territoriales del Distrito Federal</v>
          </cell>
          <cell r="R4560">
            <v>33</v>
          </cell>
          <cell r="S4560" t="str">
            <v>Aportaciones Federales para Entidades Federativas y Municipios</v>
          </cell>
          <cell r="T4560" t="str">
            <v>H AYUNTAMIENTO DE CHEMAX</v>
          </cell>
          <cell r="U4560">
            <v>4</v>
          </cell>
          <cell r="V4560" t="str">
            <v>Agua y saneamiento</v>
          </cell>
          <cell r="W4560">
            <v>2</v>
          </cell>
          <cell r="X4560" t="str">
            <v>Proyecto de Inversión de Infraestructura Social</v>
          </cell>
          <cell r="Y4560" t="str">
            <v>CONTRIBUIR A LA REDUCCIÓN DE LOS NIVELES DE POBREZA Y MARGINACIÓN SOCIAL DE LA POBLACIÓN DEL MUNICIPIO MEDIANTE LA DOTACIÓN DE AGUA POTABLE DE CALIDAD</v>
          </cell>
          <cell r="Z4560">
            <v>42935</v>
          </cell>
          <cell r="AA4560">
            <v>42964</v>
          </cell>
          <cell r="AB4560" t="str">
            <v>CALLE 11 A PUEBLO CHEMAX, 97770 CHEMAX, CHEMAX YUCATÁN ENTRE CALLE 11A Y CALLE 27, SALIDA A CANCUN COLONIA MIRAFLORES</v>
          </cell>
          <cell r="AC4560">
            <v>0</v>
          </cell>
          <cell r="AE4560">
            <v>1</v>
          </cell>
          <cell r="AF4560" t="str">
            <v>En Ejecución</v>
          </cell>
          <cell r="AG4560">
            <v>2017</v>
          </cell>
          <cell r="AH4560">
            <v>282647.02</v>
          </cell>
        </row>
        <row r="4561">
          <cell r="B4561" t="str">
            <v>YUC17170300951603</v>
          </cell>
          <cell r="C4561" t="str">
            <v>Rehabilitacion De Calles En La Localidad De Chemax - 162779</v>
          </cell>
          <cell r="D4561" t="str">
            <v>162779</v>
          </cell>
          <cell r="E4561">
            <v>31</v>
          </cell>
          <cell r="F4561" t="str">
            <v>Yucatán</v>
          </cell>
          <cell r="G4561">
            <v>19</v>
          </cell>
          <cell r="H4561" t="str">
            <v>Chemax</v>
          </cell>
          <cell r="I4561">
            <v>1</v>
          </cell>
          <cell r="J4561" t="str">
            <v>Chemax</v>
          </cell>
          <cell r="K4561">
            <v>-87.937222000000006</v>
          </cell>
          <cell r="L4561">
            <v>20.655000000000001</v>
          </cell>
          <cell r="M4561" t="str">
            <v>Urbano</v>
          </cell>
          <cell r="N4561">
            <v>2</v>
          </cell>
          <cell r="O4561" t="str">
            <v>Aportaciones Federales</v>
          </cell>
          <cell r="P4561" t="str">
            <v>I004</v>
          </cell>
          <cell r="Q4561" t="str">
            <v>FAIS Municipal y de las Demarcaciones Territoriales del Distrito Federal</v>
          </cell>
          <cell r="R4561">
            <v>33</v>
          </cell>
          <cell r="S4561" t="str">
            <v>Aportaciones Federales para Entidades Federativas y Municipios</v>
          </cell>
          <cell r="T4561" t="str">
            <v>H AYUNTAMIENTO DE CHEMAX</v>
          </cell>
          <cell r="U4561">
            <v>3</v>
          </cell>
          <cell r="V4561" t="str">
            <v>Transportes y vialidades</v>
          </cell>
          <cell r="W4561">
            <v>2</v>
          </cell>
          <cell r="X4561" t="str">
            <v>Proyecto de Inversión de Infraestructura Social</v>
          </cell>
          <cell r="Y4561" t="str">
            <v>ELIMINACIÓN DE PROBLEMAS DE ACCESIBILIDAD COMO INUNDACIONES E INCREMENTAR SU GRADO DE UTILIZACIÓN E INCREMENTO DE LA MEJORA EN LA CALIDAD DE VIDA DE L</v>
          </cell>
          <cell r="Z4561">
            <v>42935</v>
          </cell>
          <cell r="AA4561">
            <v>42994</v>
          </cell>
          <cell r="AB4561" t="str">
            <v>CALLE 17 PUEBLO CHEMAX, 97770 CHEMAX, CHEMAX YUCATÁN ENTRE CALLE 17 Y CALLE 4, DETRAS DE LA ESCUELA SEGUNDARIA LUIS ROSADO VEGA</v>
          </cell>
          <cell r="AC4561">
            <v>0</v>
          </cell>
          <cell r="AE4561">
            <v>1</v>
          </cell>
          <cell r="AF4561" t="str">
            <v>En Ejecución</v>
          </cell>
          <cell r="AG4561">
            <v>2017</v>
          </cell>
          <cell r="AH4561">
            <v>245074.95</v>
          </cell>
        </row>
        <row r="4562">
          <cell r="B4562" t="str">
            <v>YUC17170300951604</v>
          </cell>
          <cell r="C4562" t="str">
            <v>Rehabilitacion De Calles En La Localidad De Chemax - 162778</v>
          </cell>
          <cell r="D4562" t="str">
            <v>162778</v>
          </cell>
          <cell r="E4562">
            <v>31</v>
          </cell>
          <cell r="F4562" t="str">
            <v>Yucatán</v>
          </cell>
          <cell r="G4562">
            <v>19</v>
          </cell>
          <cell r="H4562" t="str">
            <v>Chemax</v>
          </cell>
          <cell r="I4562">
            <v>1</v>
          </cell>
          <cell r="J4562" t="str">
            <v>Chemax</v>
          </cell>
          <cell r="K4562">
            <v>-87.937222000000006</v>
          </cell>
          <cell r="L4562">
            <v>20.655000000000001</v>
          </cell>
          <cell r="M4562" t="str">
            <v>Urbano</v>
          </cell>
          <cell r="N4562">
            <v>2</v>
          </cell>
          <cell r="O4562" t="str">
            <v>Aportaciones Federales</v>
          </cell>
          <cell r="P4562" t="str">
            <v>I004</v>
          </cell>
          <cell r="Q4562" t="str">
            <v>FAIS Municipal y de las Demarcaciones Territoriales del Distrito Federal</v>
          </cell>
          <cell r="R4562">
            <v>33</v>
          </cell>
          <cell r="S4562" t="str">
            <v>Aportaciones Federales para Entidades Federativas y Municipios</v>
          </cell>
          <cell r="T4562" t="str">
            <v>H AYUNTAMIENTO DE CHEMAX</v>
          </cell>
          <cell r="U4562">
            <v>3</v>
          </cell>
          <cell r="V4562" t="str">
            <v>Transportes y vialidades</v>
          </cell>
          <cell r="W4562">
            <v>2</v>
          </cell>
          <cell r="X4562" t="str">
            <v>Proyecto de Inversión de Infraestructura Social</v>
          </cell>
          <cell r="Y4562" t="str">
            <v>ELIMINACIÓN DE PROBLEMAS DE ACCESIBILIDAD COMO INUNDACIONES E INCREMENTAR SU GRADO DE UTILIZACIÓN E INCREMENTO DE LA MEJORA EN LA CALIDAD DE VIDA DE L</v>
          </cell>
          <cell r="Z4562">
            <v>42935</v>
          </cell>
          <cell r="AA4562">
            <v>42994</v>
          </cell>
          <cell r="AB4562" t="str">
            <v>CALLE 11 PUEBLO CHEMAX, 97770 CHEMAX, CHEMAX YUCATÁN ENTRE CALLE 11 Y CALLE 24, CALLE 28 A ESPALDAS DEL MERCADO MUNICIPAL</v>
          </cell>
          <cell r="AC4562">
            <v>0</v>
          </cell>
          <cell r="AE4562">
            <v>1</v>
          </cell>
          <cell r="AF4562" t="str">
            <v>En Ejecución</v>
          </cell>
          <cell r="AG4562">
            <v>2017</v>
          </cell>
          <cell r="AH4562">
            <v>2073894.22</v>
          </cell>
        </row>
        <row r="4563">
          <cell r="B4563" t="str">
            <v>YUC17170300951605</v>
          </cell>
          <cell r="C4563" t="str">
            <v>Construccion De Calles En La Localidad De Chemax - 162777</v>
          </cell>
          <cell r="D4563" t="str">
            <v>162777</v>
          </cell>
          <cell r="E4563">
            <v>31</v>
          </cell>
          <cell r="F4563" t="str">
            <v>Yucatán</v>
          </cell>
          <cell r="G4563">
            <v>19</v>
          </cell>
          <cell r="H4563" t="str">
            <v>Chemax</v>
          </cell>
          <cell r="I4563">
            <v>1</v>
          </cell>
          <cell r="J4563" t="str">
            <v>Chemax</v>
          </cell>
          <cell r="K4563">
            <v>-87.937222000000006</v>
          </cell>
          <cell r="L4563">
            <v>20.655000000000001</v>
          </cell>
          <cell r="M4563" t="str">
            <v>Urbano</v>
          </cell>
          <cell r="N4563">
            <v>2</v>
          </cell>
          <cell r="O4563" t="str">
            <v>Aportaciones Federales</v>
          </cell>
          <cell r="P4563" t="str">
            <v>I004</v>
          </cell>
          <cell r="Q4563" t="str">
            <v>FAIS Municipal y de las Demarcaciones Territoriales del Distrito Federal</v>
          </cell>
          <cell r="R4563">
            <v>33</v>
          </cell>
          <cell r="S4563" t="str">
            <v>Aportaciones Federales para Entidades Federativas y Municipios</v>
          </cell>
          <cell r="T4563" t="str">
            <v>H AYUNTAMIENTO DE CHEMAX</v>
          </cell>
          <cell r="U4563">
            <v>3</v>
          </cell>
          <cell r="V4563" t="str">
            <v>Transportes y vialidades</v>
          </cell>
          <cell r="W4563">
            <v>2</v>
          </cell>
          <cell r="X4563" t="str">
            <v>Proyecto de Inversión de Infraestructura Social</v>
          </cell>
          <cell r="Y4563" t="str">
            <v>URBANIZAR EN SU TOTALIDAD EL SECTOR AFECTADO CONSTRUYENDO LAS CALLES PARA MEJORAR  LA CALIDAD DE VIDA DE LOS HABITANTES</v>
          </cell>
          <cell r="Z4563">
            <v>42935</v>
          </cell>
          <cell r="AA4563">
            <v>42994</v>
          </cell>
          <cell r="AB4563" t="str">
            <v>CALLE 33 PUEBLO CHEMAX, 97770 CHEMAX, CHEMAX YUCATÁN ENTRE CALLE 33 Y CALLE 24, DEL CAMPO DE BEISBOL A 500 MTS EN LA INMEDIACIONES DEL MUNICIPIO</v>
          </cell>
          <cell r="AC4563">
            <v>0</v>
          </cell>
          <cell r="AE4563">
            <v>1</v>
          </cell>
          <cell r="AF4563" t="str">
            <v>En Ejecución</v>
          </cell>
          <cell r="AG4563">
            <v>2017</v>
          </cell>
          <cell r="AH4563">
            <v>500653.1</v>
          </cell>
        </row>
        <row r="4564">
          <cell r="B4564" t="str">
            <v>YUC17170300951606</v>
          </cell>
          <cell r="C4564" t="str">
            <v>Construccion De Calles En La Localidad De Chemax - 162776</v>
          </cell>
          <cell r="D4564" t="str">
            <v>162776</v>
          </cell>
          <cell r="E4564">
            <v>31</v>
          </cell>
          <cell r="F4564" t="str">
            <v>Yucatán</v>
          </cell>
          <cell r="G4564">
            <v>19</v>
          </cell>
          <cell r="H4564" t="str">
            <v>Chemax</v>
          </cell>
          <cell r="I4564">
            <v>1</v>
          </cell>
          <cell r="J4564" t="str">
            <v>Chemax</v>
          </cell>
          <cell r="K4564">
            <v>-87.937222000000006</v>
          </cell>
          <cell r="L4564">
            <v>20.655000000000001</v>
          </cell>
          <cell r="M4564" t="str">
            <v>Urbano</v>
          </cell>
          <cell r="N4564">
            <v>2</v>
          </cell>
          <cell r="O4564" t="str">
            <v>Aportaciones Federales</v>
          </cell>
          <cell r="P4564" t="str">
            <v>I004</v>
          </cell>
          <cell r="Q4564" t="str">
            <v>FAIS Municipal y de las Demarcaciones Territoriales del Distrito Federal</v>
          </cell>
          <cell r="R4564">
            <v>33</v>
          </cell>
          <cell r="S4564" t="str">
            <v>Aportaciones Federales para Entidades Federativas y Municipios</v>
          </cell>
          <cell r="T4564" t="str">
            <v>H AYUNTAMIENTO DE CHEMAX</v>
          </cell>
          <cell r="U4564">
            <v>3</v>
          </cell>
          <cell r="V4564" t="str">
            <v>Transportes y vialidades</v>
          </cell>
          <cell r="W4564">
            <v>2</v>
          </cell>
          <cell r="X4564" t="str">
            <v>Proyecto de Inversión de Infraestructura Social</v>
          </cell>
          <cell r="Y4564" t="str">
            <v>URBANIZAR EN SU TOTALIDAD EL SECTOR AFECTADO CONSTRUYENDO LAS CALLES PARA MEJORAR  LA CALIDAD DE VIDA DE LOS HABITANTES</v>
          </cell>
          <cell r="Z4564">
            <v>42935</v>
          </cell>
          <cell r="AA4564">
            <v>42994</v>
          </cell>
          <cell r="AB4564" t="str">
            <v>CALLE 17 PUEBLO CHEMAX, 97770 CHEMAX, CHEMAX YUCATÁN ENTRE CALLE 17 Y CALLE 4, DETRAS DE LA ESCUELA LUIS ROSADO VEGA</v>
          </cell>
          <cell r="AC4564">
            <v>0</v>
          </cell>
          <cell r="AE4564">
            <v>1</v>
          </cell>
          <cell r="AF4564" t="str">
            <v>En Ejecución</v>
          </cell>
          <cell r="AG4564">
            <v>2017</v>
          </cell>
          <cell r="AH4564">
            <v>651199.14</v>
          </cell>
        </row>
        <row r="4565">
          <cell r="B4565" t="str">
            <v>YUC17170300951607</v>
          </cell>
          <cell r="C4565" t="str">
            <v>Construccion De Calles En La Localidad De Chemax - 162775</v>
          </cell>
          <cell r="D4565" t="str">
            <v>162775</v>
          </cell>
          <cell r="E4565">
            <v>31</v>
          </cell>
          <cell r="F4565" t="str">
            <v>Yucatán</v>
          </cell>
          <cell r="G4565">
            <v>19</v>
          </cell>
          <cell r="H4565" t="str">
            <v>Chemax</v>
          </cell>
          <cell r="I4565">
            <v>1</v>
          </cell>
          <cell r="J4565" t="str">
            <v>Chemax</v>
          </cell>
          <cell r="K4565">
            <v>-87.937222000000006</v>
          </cell>
          <cell r="L4565">
            <v>20.655000000000001</v>
          </cell>
          <cell r="M4565" t="str">
            <v>Urbano</v>
          </cell>
          <cell r="N4565">
            <v>2</v>
          </cell>
          <cell r="O4565" t="str">
            <v>Aportaciones Federales</v>
          </cell>
          <cell r="P4565" t="str">
            <v>I004</v>
          </cell>
          <cell r="Q4565" t="str">
            <v>FAIS Municipal y de las Demarcaciones Territoriales del Distrito Federal</v>
          </cell>
          <cell r="R4565">
            <v>33</v>
          </cell>
          <cell r="S4565" t="str">
            <v>Aportaciones Federales para Entidades Federativas y Municipios</v>
          </cell>
          <cell r="T4565" t="str">
            <v>H AYUNTAMIENTO DE CHEMAX</v>
          </cell>
          <cell r="U4565">
            <v>3</v>
          </cell>
          <cell r="V4565" t="str">
            <v>Transportes y vialidades</v>
          </cell>
          <cell r="W4565">
            <v>2</v>
          </cell>
          <cell r="X4565" t="str">
            <v>Proyecto de Inversión de Infraestructura Social</v>
          </cell>
          <cell r="Y4565" t="str">
            <v>URBANIZAR EN SU TOTALIDAD EL SECTOR AFECTADO CONSTRUYENDO LAS CALLES PARA MEJORAR  LA CALIDAD DE VIDA DE LOS HABITANTES</v>
          </cell>
          <cell r="Z4565">
            <v>42935</v>
          </cell>
          <cell r="AA4565">
            <v>42994</v>
          </cell>
          <cell r="AB4565" t="str">
            <v>CALLE 11 A PUEBLO CHEMAX, 97770 CHEMAX, CHEMAX YUCATÁN ENTRE CALLE 11 A Y CALLE 16, SALIDA A CHEMAX CANCUN</v>
          </cell>
          <cell r="AC4565">
            <v>0</v>
          </cell>
          <cell r="AE4565">
            <v>1</v>
          </cell>
          <cell r="AF4565" t="str">
            <v>En Ejecución</v>
          </cell>
          <cell r="AG4565">
            <v>2017</v>
          </cell>
          <cell r="AH4565">
            <v>794743.04</v>
          </cell>
        </row>
        <row r="4566">
          <cell r="B4566" t="str">
            <v>YUC17170300951608</v>
          </cell>
          <cell r="C4566" t="str">
            <v>Construccion De Calles En La Localidad De Chemax - 162774</v>
          </cell>
          <cell r="D4566" t="str">
            <v>162774</v>
          </cell>
          <cell r="E4566">
            <v>31</v>
          </cell>
          <cell r="F4566" t="str">
            <v>Yucatán</v>
          </cell>
          <cell r="G4566">
            <v>19</v>
          </cell>
          <cell r="H4566" t="str">
            <v>Chemax</v>
          </cell>
          <cell r="I4566">
            <v>1</v>
          </cell>
          <cell r="J4566" t="str">
            <v>Chemax</v>
          </cell>
          <cell r="K4566">
            <v>-87.937222000000006</v>
          </cell>
          <cell r="L4566">
            <v>20.655000000000001</v>
          </cell>
          <cell r="M4566" t="str">
            <v>Urbano</v>
          </cell>
          <cell r="N4566">
            <v>2</v>
          </cell>
          <cell r="O4566" t="str">
            <v>Aportaciones Federales</v>
          </cell>
          <cell r="P4566" t="str">
            <v>I004</v>
          </cell>
          <cell r="Q4566" t="str">
            <v>FAIS Municipal y de las Demarcaciones Territoriales del Distrito Federal</v>
          </cell>
          <cell r="R4566">
            <v>33</v>
          </cell>
          <cell r="S4566" t="str">
            <v>Aportaciones Federales para Entidades Federativas y Municipios</v>
          </cell>
          <cell r="T4566" t="str">
            <v>H AYUNTAMIENTO DE CHEMAX</v>
          </cell>
          <cell r="U4566">
            <v>3</v>
          </cell>
          <cell r="V4566" t="str">
            <v>Transportes y vialidades</v>
          </cell>
          <cell r="W4566">
            <v>2</v>
          </cell>
          <cell r="X4566" t="str">
            <v>Proyecto de Inversión de Infraestructura Social</v>
          </cell>
          <cell r="Y4566" t="str">
            <v>URBANIZAR EN SU TOTALIDAD EL SECTOR AFECTADO CONSTRUYENDO LAS CALLES PARA MEJORAR  LA CALIDAD DE VIDA DE LOS HABITANTES</v>
          </cell>
          <cell r="Z4566">
            <v>42935</v>
          </cell>
          <cell r="AA4566">
            <v>42994</v>
          </cell>
          <cell r="AB4566" t="str">
            <v>CALLE 34 PUEBLO CHEMAX, 97770 CHEMAX, CHEMAX YUCATÁN ENTRE CALLE 34 Y CALLE 11, CALLE 13 ENTRADA A CHEMAX CARRETERA FEDERAL VAALADOLID CHEMAX. LADO IZ</v>
          </cell>
          <cell r="AC4566">
            <v>0</v>
          </cell>
          <cell r="AE4566">
            <v>1</v>
          </cell>
          <cell r="AF4566" t="str">
            <v>En Ejecución</v>
          </cell>
          <cell r="AG4566">
            <v>2017</v>
          </cell>
          <cell r="AH4566">
            <v>1225374.73</v>
          </cell>
        </row>
        <row r="4567">
          <cell r="B4567" t="str">
            <v>YUC17170300951609</v>
          </cell>
          <cell r="C4567" t="str">
            <v>Construccion De Techos Firmes En Viviendas De La Localidad De Chemax - 162773</v>
          </cell>
          <cell r="D4567" t="str">
            <v>162773</v>
          </cell>
          <cell r="E4567">
            <v>31</v>
          </cell>
          <cell r="F4567" t="str">
            <v>Yucatán</v>
          </cell>
          <cell r="G4567">
            <v>19</v>
          </cell>
          <cell r="H4567" t="str">
            <v>Chemax</v>
          </cell>
          <cell r="I4567">
            <v>1</v>
          </cell>
          <cell r="J4567" t="str">
            <v>Chemax</v>
          </cell>
          <cell r="K4567">
            <v>-87.937222000000006</v>
          </cell>
          <cell r="L4567">
            <v>20.655000000000001</v>
          </cell>
          <cell r="M4567" t="str">
            <v>Urbano</v>
          </cell>
          <cell r="N4567">
            <v>2</v>
          </cell>
          <cell r="O4567" t="str">
            <v>Aportaciones Federales</v>
          </cell>
          <cell r="P4567" t="str">
            <v>I004</v>
          </cell>
          <cell r="Q4567" t="str">
            <v>FAIS Municipal y de las Demarcaciones Territoriales del Distrito Federal</v>
          </cell>
          <cell r="R4567">
            <v>33</v>
          </cell>
          <cell r="S4567" t="str">
            <v>Aportaciones Federales para Entidades Federativas y Municipios</v>
          </cell>
          <cell r="T4567" t="str">
            <v>H AYUNTAMIENTO DE CHEMAX</v>
          </cell>
          <cell r="U4567">
            <v>10</v>
          </cell>
          <cell r="V4567" t="str">
            <v>Vivienda</v>
          </cell>
          <cell r="W4567">
            <v>2</v>
          </cell>
          <cell r="X4567" t="str">
            <v>Proyecto de Inversión de Infraestructura Social</v>
          </cell>
          <cell r="Y4567" t="str">
            <v>DOTAR DE TECHOS DE CONCRETO A LAS VIVIENDAS PARA UN MEJOR CONTROL DE SALUD Y MEJOR CALIDAD DE VIDA DE LA POBLACIÓN EN REGIONES CATALOGADAS DE ALTA Y M</v>
          </cell>
          <cell r="Z4567">
            <v>42869</v>
          </cell>
          <cell r="AA4567">
            <v>42944</v>
          </cell>
          <cell r="AB4567" t="str">
            <v>CALLE 12 PUEBLO CHEMAX, 97770 CHEMAX, CHEMAX YUCATÁN ENTRE CALLE 12 Y CALLE 19, CALLE 21 PREGUNTAR POR EL SEÑOR FRANCISCO JAVIER MAC BALAM</v>
          </cell>
          <cell r="AC4567">
            <v>0</v>
          </cell>
          <cell r="AE4567">
            <v>1</v>
          </cell>
          <cell r="AF4567" t="str">
            <v>En Ejecución</v>
          </cell>
          <cell r="AG4567">
            <v>2017</v>
          </cell>
          <cell r="AH4567">
            <v>48417.39</v>
          </cell>
        </row>
        <row r="4568">
          <cell r="B4568" t="str">
            <v>YUC17170300951610</v>
          </cell>
          <cell r="C4568" t="str">
            <v>Construccion De Techos Firmes En Viviendas De La Localidad De Chemax - 162771</v>
          </cell>
          <cell r="D4568" t="str">
            <v>162771</v>
          </cell>
          <cell r="E4568">
            <v>31</v>
          </cell>
          <cell r="F4568" t="str">
            <v>Yucatán</v>
          </cell>
          <cell r="G4568">
            <v>19</v>
          </cell>
          <cell r="H4568" t="str">
            <v>Chemax</v>
          </cell>
          <cell r="I4568">
            <v>1</v>
          </cell>
          <cell r="J4568" t="str">
            <v>Chemax</v>
          </cell>
          <cell r="K4568">
            <v>-87.937222000000006</v>
          </cell>
          <cell r="L4568">
            <v>20.655000000000001</v>
          </cell>
          <cell r="M4568" t="str">
            <v>Urbano</v>
          </cell>
          <cell r="N4568">
            <v>2</v>
          </cell>
          <cell r="O4568" t="str">
            <v>Aportaciones Federales</v>
          </cell>
          <cell r="P4568" t="str">
            <v>I004</v>
          </cell>
          <cell r="Q4568" t="str">
            <v>FAIS Municipal y de las Demarcaciones Territoriales del Distrito Federal</v>
          </cell>
          <cell r="R4568">
            <v>33</v>
          </cell>
          <cell r="S4568" t="str">
            <v>Aportaciones Federales para Entidades Federativas y Municipios</v>
          </cell>
          <cell r="T4568" t="str">
            <v>H AYUNTAMIENTO DE CHEMAX</v>
          </cell>
          <cell r="U4568">
            <v>10</v>
          </cell>
          <cell r="V4568" t="str">
            <v>Vivienda</v>
          </cell>
          <cell r="W4568">
            <v>2</v>
          </cell>
          <cell r="X4568" t="str">
            <v>Proyecto de Inversión de Infraestructura Social</v>
          </cell>
          <cell r="Y4568" t="str">
            <v>DOTAR DE TECHOS DE CONCRETO A LAS VIVIENDAS PARA UN MEJOR CONTROL DE SALUD Y MEJOR CALIDAD DE VIDA DE LA POBLACIÓN EN REGIONES CATALOGADAS DE ALTA Y M</v>
          </cell>
          <cell r="Z4568">
            <v>42869</v>
          </cell>
          <cell r="AA4568">
            <v>42944</v>
          </cell>
          <cell r="AB4568" t="str">
            <v>CALLE 27 PUEBLO CHEMAX, 97770 CHEMAX, CHEMAX YUCATÁN ENTRE CALLE 27 Y CALLE 8, CALLE 10 CERCA DE LA TIENDA EL DIVINO NIÑO</v>
          </cell>
          <cell r="AC4568">
            <v>0</v>
          </cell>
          <cell r="AE4568">
            <v>1</v>
          </cell>
          <cell r="AF4568" t="str">
            <v>En Ejecución</v>
          </cell>
          <cell r="AG4568">
            <v>2017</v>
          </cell>
          <cell r="AH4568">
            <v>154487.35</v>
          </cell>
        </row>
        <row r="4569">
          <cell r="B4569" t="str">
            <v>YUC17170300951611</v>
          </cell>
          <cell r="C4569" t="str">
            <v>Construccion De Techos Firmes En Viviendas De La Localidad De Chemax - 162770</v>
          </cell>
          <cell r="D4569" t="str">
            <v>162770</v>
          </cell>
          <cell r="E4569">
            <v>31</v>
          </cell>
          <cell r="F4569" t="str">
            <v>Yucatán</v>
          </cell>
          <cell r="G4569">
            <v>19</v>
          </cell>
          <cell r="H4569" t="str">
            <v>Chemax</v>
          </cell>
          <cell r="I4569">
            <v>1</v>
          </cell>
          <cell r="J4569" t="str">
            <v>Chemax</v>
          </cell>
          <cell r="K4569">
            <v>-87.937222000000006</v>
          </cell>
          <cell r="L4569">
            <v>20.655000000000001</v>
          </cell>
          <cell r="M4569" t="str">
            <v>Urbano</v>
          </cell>
          <cell r="N4569">
            <v>2</v>
          </cell>
          <cell r="O4569" t="str">
            <v>Aportaciones Federales</v>
          </cell>
          <cell r="P4569" t="str">
            <v>I004</v>
          </cell>
          <cell r="Q4569" t="str">
            <v>FAIS Municipal y de las Demarcaciones Territoriales del Distrito Federal</v>
          </cell>
          <cell r="R4569">
            <v>33</v>
          </cell>
          <cell r="S4569" t="str">
            <v>Aportaciones Federales para Entidades Federativas y Municipios</v>
          </cell>
          <cell r="T4569" t="str">
            <v>H AYUNTAMIENTO DE CHEMAX</v>
          </cell>
          <cell r="U4569">
            <v>10</v>
          </cell>
          <cell r="V4569" t="str">
            <v>Vivienda</v>
          </cell>
          <cell r="W4569">
            <v>2</v>
          </cell>
          <cell r="X4569" t="str">
            <v>Proyecto de Inversión de Infraestructura Social</v>
          </cell>
          <cell r="Y4569" t="str">
            <v>DOTAR DE TECHOS DE CONCRETO A LAS VIVIENDAS PARA UN MEJOR CONTROL DE SALUD Y MEJOR CALIDAD DE VIDA DE LA POBLACIÓN EN REGIONES CATALOGADAS DE ALTA Y M</v>
          </cell>
          <cell r="Z4569">
            <v>42869</v>
          </cell>
          <cell r="AA4569">
            <v>42944</v>
          </cell>
          <cell r="AB4569" t="str">
            <v>CALLE 31 PUEBLO CHEMAX, 97770 CHEMAX, CHEMAX YUCATÁN ENTRE CALLE 31 Y CALLE 28, CALLE 30 PREGUNTAR POR DOÑA SILVIA UICAB CEN CERCA DE LA TIENDA LA ESP</v>
          </cell>
          <cell r="AC4569">
            <v>0</v>
          </cell>
          <cell r="AE4569">
            <v>1</v>
          </cell>
          <cell r="AF4569" t="str">
            <v>En Ejecución</v>
          </cell>
          <cell r="AG4569">
            <v>2017</v>
          </cell>
          <cell r="AH4569">
            <v>267945.43</v>
          </cell>
        </row>
        <row r="4570">
          <cell r="B4570" t="str">
            <v>YUC17170300951612</v>
          </cell>
          <cell r="C4570" t="str">
            <v>Construccion De Techos Firmes En Viviendas De La Localidad De Chemax - 162768</v>
          </cell>
          <cell r="D4570" t="str">
            <v>162768</v>
          </cell>
          <cell r="E4570">
            <v>31</v>
          </cell>
          <cell r="F4570" t="str">
            <v>Yucatán</v>
          </cell>
          <cell r="G4570">
            <v>19</v>
          </cell>
          <cell r="H4570" t="str">
            <v>Chemax</v>
          </cell>
          <cell r="I4570">
            <v>1</v>
          </cell>
          <cell r="J4570" t="str">
            <v>Chemax</v>
          </cell>
          <cell r="K4570">
            <v>-87.937222000000006</v>
          </cell>
          <cell r="L4570">
            <v>20.655000000000001</v>
          </cell>
          <cell r="M4570" t="str">
            <v>Urbano</v>
          </cell>
          <cell r="N4570">
            <v>2</v>
          </cell>
          <cell r="O4570" t="str">
            <v>Aportaciones Federales</v>
          </cell>
          <cell r="P4570" t="str">
            <v>I004</v>
          </cell>
          <cell r="Q4570" t="str">
            <v>FAIS Municipal y de las Demarcaciones Territoriales del Distrito Federal</v>
          </cell>
          <cell r="R4570">
            <v>33</v>
          </cell>
          <cell r="S4570" t="str">
            <v>Aportaciones Federales para Entidades Federativas y Municipios</v>
          </cell>
          <cell r="T4570" t="str">
            <v>H AYUNTAMIENTO DE CHEMAX</v>
          </cell>
          <cell r="U4570">
            <v>10</v>
          </cell>
          <cell r="V4570" t="str">
            <v>Vivienda</v>
          </cell>
          <cell r="W4570">
            <v>2</v>
          </cell>
          <cell r="X4570" t="str">
            <v>Proyecto de Inversión de Infraestructura Social</v>
          </cell>
          <cell r="Y4570" t="str">
            <v>DOTAR DE TECHOS DE CONCRETO A LAS VIVIENDAS PARA UN MEJOR CONTROL DE SALUD Y MEJOR CALIDAD DE VIDA DE LA POBLACIÓN EN REGIONES CATALOGADAS DE ALTA Y M</v>
          </cell>
          <cell r="Z4570">
            <v>42869</v>
          </cell>
          <cell r="AA4570">
            <v>42944</v>
          </cell>
          <cell r="AB4570" t="str">
            <v>CORREDOR SOBRE LA CALLE 32 PUEBLO CHEMAX, 97770 CHEMAX, CHEMAX YUCATÁN ENTRE CALLE SIN NUMERO Y CALLE 30, CALLE 32 DEL CAMPO DE BEISBOL A 150 METROS D</v>
          </cell>
          <cell r="AC4570">
            <v>0</v>
          </cell>
          <cell r="AE4570">
            <v>1</v>
          </cell>
          <cell r="AF4570" t="str">
            <v>En Ejecución</v>
          </cell>
          <cell r="AG4570">
            <v>2017</v>
          </cell>
          <cell r="AH4570">
            <v>45422.69</v>
          </cell>
        </row>
        <row r="4571">
          <cell r="B4571" t="str">
            <v>YUC17170300951613</v>
          </cell>
          <cell r="C4571" t="str">
            <v>Construccion De Techos Firmes En Viviendas De La Localidad De Chemax - 162766</v>
          </cell>
          <cell r="D4571" t="str">
            <v>162766</v>
          </cell>
          <cell r="E4571">
            <v>31</v>
          </cell>
          <cell r="F4571" t="str">
            <v>Yucatán</v>
          </cell>
          <cell r="G4571">
            <v>19</v>
          </cell>
          <cell r="H4571" t="str">
            <v>Chemax</v>
          </cell>
          <cell r="I4571">
            <v>1</v>
          </cell>
          <cell r="J4571" t="str">
            <v>Chemax</v>
          </cell>
          <cell r="K4571">
            <v>-87.937222000000006</v>
          </cell>
          <cell r="L4571">
            <v>20.655000000000001</v>
          </cell>
          <cell r="M4571" t="str">
            <v>Urbano</v>
          </cell>
          <cell r="N4571">
            <v>2</v>
          </cell>
          <cell r="O4571" t="str">
            <v>Aportaciones Federales</v>
          </cell>
          <cell r="P4571" t="str">
            <v>I004</v>
          </cell>
          <cell r="Q4571" t="str">
            <v>FAIS Municipal y de las Demarcaciones Territoriales del Distrito Federal</v>
          </cell>
          <cell r="R4571">
            <v>33</v>
          </cell>
          <cell r="S4571" t="str">
            <v>Aportaciones Federales para Entidades Federativas y Municipios</v>
          </cell>
          <cell r="T4571" t="str">
            <v>H AYUNTAMIENTO DE CHEMAX</v>
          </cell>
          <cell r="U4571">
            <v>10</v>
          </cell>
          <cell r="V4571" t="str">
            <v>Vivienda</v>
          </cell>
          <cell r="W4571">
            <v>2</v>
          </cell>
          <cell r="X4571" t="str">
            <v>Proyecto de Inversión de Infraestructura Social</v>
          </cell>
          <cell r="Y4571" t="str">
            <v>DOTAR DE TECHOS DE CONCRETO A LAS VIVIENDAS PARA UN MEJOR CONTROL DE SALUD Y MEJOR CALIDAD DE VIDA DE LA POBLACIÓN EN REGIONES CATALOGADAS DE ALTA Y M</v>
          </cell>
          <cell r="Z4571">
            <v>42869</v>
          </cell>
          <cell r="AA4571">
            <v>42944</v>
          </cell>
          <cell r="AB4571" t="str">
            <v>CALLE 20 B PUEBLO CHEMAX, 97770 CHEMAX, CHEMAX YUCATÁN ENTRE CALLE 20 B Y CALLE 9, CALLE 11 DETRAS DEL MERCADO MUNICIPAL</v>
          </cell>
          <cell r="AC4571">
            <v>0</v>
          </cell>
          <cell r="AE4571">
            <v>1</v>
          </cell>
          <cell r="AF4571" t="str">
            <v>En Ejecución</v>
          </cell>
          <cell r="AG4571">
            <v>2017</v>
          </cell>
          <cell r="AH4571">
            <v>408875.91</v>
          </cell>
        </row>
        <row r="4572">
          <cell r="B4572" t="str">
            <v>YUC17170300951614</v>
          </cell>
          <cell r="C4572" t="str">
            <v>Ampliacion De Red De Agua Potable En La Localidad Y Municipio De Chemax Yucatan - 162781</v>
          </cell>
          <cell r="D4572" t="str">
            <v>162781</v>
          </cell>
          <cell r="E4572">
            <v>31</v>
          </cell>
          <cell r="F4572" t="str">
            <v>Yucatán</v>
          </cell>
          <cell r="G4572">
            <v>19</v>
          </cell>
          <cell r="H4572" t="str">
            <v>Chemax</v>
          </cell>
          <cell r="I4572">
            <v>1</v>
          </cell>
          <cell r="J4572" t="str">
            <v>Chemax</v>
          </cell>
          <cell r="K4572">
            <v>-87.937222000000006</v>
          </cell>
          <cell r="L4572">
            <v>20.655000000000001</v>
          </cell>
          <cell r="M4572" t="str">
            <v>Urbano</v>
          </cell>
          <cell r="N4572">
            <v>2</v>
          </cell>
          <cell r="O4572" t="str">
            <v>Aportaciones Federales</v>
          </cell>
          <cell r="P4572" t="str">
            <v>I004</v>
          </cell>
          <cell r="Q4572" t="str">
            <v>FAIS Municipal y de las Demarcaciones Territoriales del Distrito Federal</v>
          </cell>
          <cell r="R4572">
            <v>33</v>
          </cell>
          <cell r="S4572" t="str">
            <v>Aportaciones Federales para Entidades Federativas y Municipios</v>
          </cell>
          <cell r="T4572" t="str">
            <v>H AYUNTAMIENTO DE CHEMAX</v>
          </cell>
          <cell r="U4572">
            <v>4</v>
          </cell>
          <cell r="V4572" t="str">
            <v>Agua y saneamiento</v>
          </cell>
          <cell r="W4572">
            <v>2</v>
          </cell>
          <cell r="X4572" t="str">
            <v>Proyecto de Inversión de Infraestructura Social</v>
          </cell>
          <cell r="Y4572" t="str">
            <v>CONTRIBUIR A LA REDUCCIÓN DE LOS NIVELES DE POBREZA Y MARGINACIÓN SOCIAL DE LA POBLACIÓN DEL MUNICIPIO MEDIANTE LA DOTACIÓN DE AGUA POTABLE DE CALIDAD</v>
          </cell>
          <cell r="Z4572">
            <v>42935</v>
          </cell>
          <cell r="AA4572">
            <v>42964</v>
          </cell>
          <cell r="AB4572" t="str">
            <v>CALLE 34 PUEBLO CHEMAX, 97770 CHEMAX, CHEMAX YUCATÁN ENTRE CALLE 34 Y CALLE 11, CALLE 13 ENRADA A CHEMAX FRENTE A LA GASOLINERA</v>
          </cell>
          <cell r="AC4572">
            <v>0</v>
          </cell>
          <cell r="AE4572">
            <v>1</v>
          </cell>
          <cell r="AF4572" t="str">
            <v>En Ejecución</v>
          </cell>
          <cell r="AG4572">
            <v>2017</v>
          </cell>
          <cell r="AH4572">
            <v>435799.37</v>
          </cell>
        </row>
        <row r="4573">
          <cell r="B4573" t="str">
            <v>YUC17170300951892</v>
          </cell>
          <cell r="C4573" t="str">
            <v>Construccion De Cuartos Dormitorio - 160741</v>
          </cell>
          <cell r="D4573" t="str">
            <v>160741</v>
          </cell>
          <cell r="E4573">
            <v>31</v>
          </cell>
          <cell r="F4573" t="str">
            <v>Yucatán</v>
          </cell>
          <cell r="G4573">
            <v>50</v>
          </cell>
          <cell r="H4573" t="str">
            <v>Mérida</v>
          </cell>
          <cell r="I4573">
            <v>1</v>
          </cell>
          <cell r="J4573" t="str">
            <v>Mérida</v>
          </cell>
          <cell r="K4573">
            <v>-89.621666000000005</v>
          </cell>
          <cell r="L4573">
            <v>20.967777000000002</v>
          </cell>
          <cell r="M4573" t="str">
            <v>Urbano</v>
          </cell>
          <cell r="N4573">
            <v>2</v>
          </cell>
          <cell r="O4573" t="str">
            <v>Aportaciones Federales</v>
          </cell>
          <cell r="P4573" t="str">
            <v>I004</v>
          </cell>
          <cell r="Q4573" t="str">
            <v>FAIS Municipal y de las Demarcaciones Territoriales del Distrito Federal</v>
          </cell>
          <cell r="R4573">
            <v>33</v>
          </cell>
          <cell r="S4573" t="str">
            <v>Aportaciones Federales para Entidades Federativas y Municipios</v>
          </cell>
          <cell r="T4573" t="str">
            <v>AYUNTAMIENTO DE MERIDA</v>
          </cell>
          <cell r="U4573">
            <v>10</v>
          </cell>
          <cell r="V4573" t="str">
            <v>Vivienda</v>
          </cell>
          <cell r="W4573">
            <v>2</v>
          </cell>
          <cell r="X4573" t="str">
            <v>Proyecto de Inversión de Infraestructura Social</v>
          </cell>
          <cell r="Y4573" t="str">
            <v>REDUCIR EL REZAGO SOCIAL Y MEJORAR LA CALIDAD DE VIDA DE LAS FAMILIAS EN POBREZA</v>
          </cell>
          <cell r="Z4573">
            <v>42956</v>
          </cell>
          <cell r="AA4573">
            <v>43009</v>
          </cell>
          <cell r="AB4573" t="str">
            <v>CALLE 50 A 394 INTERIOR 0 0 COLONIA PLAN DE AYALA SUR, 97285 MÉRIDA, MÉRIDA YUCATÁN ENTRE CALLE 167 Y CALLE 169, LA OBRA SE REALIZARA EN CALLE 50 A NO</v>
          </cell>
          <cell r="AC4573">
            <v>0</v>
          </cell>
          <cell r="AE4573">
            <v>1</v>
          </cell>
          <cell r="AF4573" t="str">
            <v>En Ejecución</v>
          </cell>
          <cell r="AG4573">
            <v>2017</v>
          </cell>
          <cell r="AH4573">
            <v>94269.41</v>
          </cell>
        </row>
        <row r="4574">
          <cell r="B4574" t="str">
            <v>YUC17170300951893</v>
          </cell>
          <cell r="C4574" t="str">
            <v>Construccion De Cuarto Para Baño - 160090</v>
          </cell>
          <cell r="D4574" t="str">
            <v>160090</v>
          </cell>
          <cell r="E4574">
            <v>31</v>
          </cell>
          <cell r="F4574" t="str">
            <v>Yucatán</v>
          </cell>
          <cell r="G4574">
            <v>50</v>
          </cell>
          <cell r="H4574" t="str">
            <v>Mérida</v>
          </cell>
          <cell r="I4574">
            <v>1</v>
          </cell>
          <cell r="J4574" t="str">
            <v>Mérida</v>
          </cell>
          <cell r="K4574">
            <v>-89.621666000000005</v>
          </cell>
          <cell r="L4574">
            <v>20.967777000000002</v>
          </cell>
          <cell r="M4574" t="str">
            <v>Urbano</v>
          </cell>
          <cell r="N4574">
            <v>2</v>
          </cell>
          <cell r="O4574" t="str">
            <v>Aportaciones Federales</v>
          </cell>
          <cell r="P4574" t="str">
            <v>I004</v>
          </cell>
          <cell r="Q4574" t="str">
            <v>FAIS Municipal y de las Demarcaciones Territoriales del Distrito Federal</v>
          </cell>
          <cell r="R4574">
            <v>33</v>
          </cell>
          <cell r="S4574" t="str">
            <v>Aportaciones Federales para Entidades Federativas y Municipios</v>
          </cell>
          <cell r="T4574" t="str">
            <v>AYUNTAMIENTO DE MERIDA</v>
          </cell>
          <cell r="U4574">
            <v>10</v>
          </cell>
          <cell r="V4574" t="str">
            <v>Vivienda</v>
          </cell>
          <cell r="W4574">
            <v>2</v>
          </cell>
          <cell r="X4574" t="str">
            <v>Proyecto de Inversión de Infraestructura Social</v>
          </cell>
          <cell r="Y4574" t="str">
            <v>REDUCIR EL REZAGO SOCIAL Y MEJORAR LA CALIDAD DE VIDA DE LAS FAMILIAS EN POBREZA</v>
          </cell>
          <cell r="Z4574">
            <v>42956</v>
          </cell>
          <cell r="AA4574">
            <v>43009</v>
          </cell>
          <cell r="AB4574" t="str">
            <v>CALLE 21 109 INTERIOR 0 0 COLONIA CHICHEN-ITZA, 97170 MÉRIDA, MÉRIDA YUCATÁN ENTRE CALLE 20 Y CALLE 22, LA OBRA SE REALIZARA EN CALLE 21 NO. 109 X 20</v>
          </cell>
          <cell r="AC4574">
            <v>0</v>
          </cell>
          <cell r="AE4574">
            <v>1</v>
          </cell>
          <cell r="AF4574" t="str">
            <v>En Ejecución</v>
          </cell>
          <cell r="AG4574">
            <v>2017</v>
          </cell>
          <cell r="AH4574">
            <v>96899.85</v>
          </cell>
        </row>
        <row r="4575">
          <cell r="B4575" t="str">
            <v>YUC17170300951894</v>
          </cell>
          <cell r="C4575" t="str">
            <v>Construccion De Cuartos Dormitorio - 160079</v>
          </cell>
          <cell r="D4575" t="str">
            <v>160079</v>
          </cell>
          <cell r="E4575">
            <v>31</v>
          </cell>
          <cell r="F4575" t="str">
            <v>Yucatán</v>
          </cell>
          <cell r="G4575">
            <v>50</v>
          </cell>
          <cell r="H4575" t="str">
            <v>Mérida</v>
          </cell>
          <cell r="I4575">
            <v>1</v>
          </cell>
          <cell r="J4575" t="str">
            <v>Mérida</v>
          </cell>
          <cell r="K4575">
            <v>-89.621666000000005</v>
          </cell>
          <cell r="L4575">
            <v>20.967777000000002</v>
          </cell>
          <cell r="M4575" t="str">
            <v>Urbano</v>
          </cell>
          <cell r="N4575">
            <v>2</v>
          </cell>
          <cell r="O4575" t="str">
            <v>Aportaciones Federales</v>
          </cell>
          <cell r="P4575" t="str">
            <v>I004</v>
          </cell>
          <cell r="Q4575" t="str">
            <v>FAIS Municipal y de las Demarcaciones Territoriales del Distrito Federal</v>
          </cell>
          <cell r="R4575">
            <v>33</v>
          </cell>
          <cell r="S4575" t="str">
            <v>Aportaciones Federales para Entidades Federativas y Municipios</v>
          </cell>
          <cell r="T4575" t="str">
            <v>AYUNTAMIENTO DE MERIDA</v>
          </cell>
          <cell r="U4575">
            <v>10</v>
          </cell>
          <cell r="V4575" t="str">
            <v>Vivienda</v>
          </cell>
          <cell r="W4575">
            <v>2</v>
          </cell>
          <cell r="X4575" t="str">
            <v>Proyecto de Inversión de Infraestructura Social</v>
          </cell>
          <cell r="Y4575" t="str">
            <v>REDUCIR EL REZAGO SOCIAL Y MEJORAR LA CALIDAD DE VIDA DE LAS FAMILIAS EN POBREZA</v>
          </cell>
          <cell r="Z4575">
            <v>42956</v>
          </cell>
          <cell r="AA4575">
            <v>43009</v>
          </cell>
          <cell r="AB4575" t="str">
            <v>CALLE 67-D 1 915 0 INTERIOR 0 0 COLONIA NUEVA MULSAY, 97249 MÉRIDA, MÉRIDA YUCATÁN ENTRE CALLE 116 Y CALLE 118, LA OBRA SE REALIZARA EN CALLE 67-D 1 N</v>
          </cell>
          <cell r="AC4575">
            <v>0</v>
          </cell>
          <cell r="AE4575">
            <v>1</v>
          </cell>
          <cell r="AF4575" t="str">
            <v>En Ejecución</v>
          </cell>
          <cell r="AG4575">
            <v>2017</v>
          </cell>
          <cell r="AH4575">
            <v>97011.31</v>
          </cell>
        </row>
        <row r="4576">
          <cell r="B4576" t="str">
            <v>YUC17170300951895</v>
          </cell>
          <cell r="C4576" t="str">
            <v>Construccion De Cuartos Dormitorio - 161361</v>
          </cell>
          <cell r="D4576" t="str">
            <v>161361</v>
          </cell>
          <cell r="E4576">
            <v>31</v>
          </cell>
          <cell r="F4576" t="str">
            <v>Yucatán</v>
          </cell>
          <cell r="G4576">
            <v>50</v>
          </cell>
          <cell r="H4576" t="str">
            <v>Mérida</v>
          </cell>
          <cell r="I4576">
            <v>1</v>
          </cell>
          <cell r="J4576" t="str">
            <v>Mérida</v>
          </cell>
          <cell r="K4576">
            <v>-89.621666000000005</v>
          </cell>
          <cell r="L4576">
            <v>20.967777000000002</v>
          </cell>
          <cell r="M4576" t="str">
            <v>Urbano</v>
          </cell>
          <cell r="N4576">
            <v>2</v>
          </cell>
          <cell r="O4576" t="str">
            <v>Aportaciones Federales</v>
          </cell>
          <cell r="P4576" t="str">
            <v>I004</v>
          </cell>
          <cell r="Q4576" t="str">
            <v>FAIS Municipal y de las Demarcaciones Territoriales del Distrito Federal</v>
          </cell>
          <cell r="R4576">
            <v>33</v>
          </cell>
          <cell r="S4576" t="str">
            <v>Aportaciones Federales para Entidades Federativas y Municipios</v>
          </cell>
          <cell r="T4576" t="str">
            <v>AYUNTAMIENTO DE MERIDA</v>
          </cell>
          <cell r="U4576">
            <v>10</v>
          </cell>
          <cell r="V4576" t="str">
            <v>Vivienda</v>
          </cell>
          <cell r="W4576">
            <v>2</v>
          </cell>
          <cell r="X4576" t="str">
            <v>Proyecto de Inversión de Infraestructura Social</v>
          </cell>
          <cell r="Y4576" t="str">
            <v>REDUCIR EL REZAGO SOCIAL Y MEJORAR LA CALIDAD DE VIDA DE LAS FAMILIAS EN POBREZA</v>
          </cell>
          <cell r="Z4576">
            <v>42956</v>
          </cell>
          <cell r="AA4576">
            <v>43009</v>
          </cell>
          <cell r="AB4576" t="str">
            <v>CALLE 136 1132 0 INTERIOR 0 0 COLONIA XOCLAN SUSULA, 97249 MÉRIDA, MÉRIDA YUCATÁN ENTRE CALLE 73 Y CALLE 73-B, LA OBRA SE REALIZARA EN CALLE 136 NO. 1</v>
          </cell>
          <cell r="AC4576">
            <v>0</v>
          </cell>
          <cell r="AE4576">
            <v>1</v>
          </cell>
          <cell r="AF4576" t="str">
            <v>En Ejecución</v>
          </cell>
          <cell r="AG4576">
            <v>2017</v>
          </cell>
          <cell r="AH4576">
            <v>92734.37</v>
          </cell>
        </row>
        <row r="4577">
          <cell r="B4577" t="str">
            <v>YUC17170300951896</v>
          </cell>
          <cell r="C4577" t="str">
            <v>Construccion De Cuartos Dormitorio - 160049</v>
          </cell>
          <cell r="D4577" t="str">
            <v>160049</v>
          </cell>
          <cell r="E4577">
            <v>31</v>
          </cell>
          <cell r="F4577" t="str">
            <v>Yucatán</v>
          </cell>
          <cell r="G4577">
            <v>50</v>
          </cell>
          <cell r="H4577" t="str">
            <v>Mérida</v>
          </cell>
          <cell r="I4577">
            <v>1</v>
          </cell>
          <cell r="J4577" t="str">
            <v>Mérida</v>
          </cell>
          <cell r="K4577">
            <v>-89.621666000000005</v>
          </cell>
          <cell r="L4577">
            <v>20.967777000000002</v>
          </cell>
          <cell r="M4577" t="str">
            <v>Urbano</v>
          </cell>
          <cell r="N4577">
            <v>2</v>
          </cell>
          <cell r="O4577" t="str">
            <v>Aportaciones Federales</v>
          </cell>
          <cell r="P4577" t="str">
            <v>I004</v>
          </cell>
          <cell r="Q4577" t="str">
            <v>FAIS Municipal y de las Demarcaciones Territoriales del Distrito Federal</v>
          </cell>
          <cell r="R4577">
            <v>33</v>
          </cell>
          <cell r="S4577" t="str">
            <v>Aportaciones Federales para Entidades Federativas y Municipios</v>
          </cell>
          <cell r="T4577" t="str">
            <v>AYUNTAMIENTO DE MERIDA</v>
          </cell>
          <cell r="U4577">
            <v>10</v>
          </cell>
          <cell r="V4577" t="str">
            <v>Vivienda</v>
          </cell>
          <cell r="W4577">
            <v>2</v>
          </cell>
          <cell r="X4577" t="str">
            <v>Proyecto de Inversión de Infraestructura Social</v>
          </cell>
          <cell r="Y4577" t="str">
            <v>REDUCIR EL REZAGO SOCIAL Y MEJORAR LA CALIDAD DE VIDA DE LAS FAMILIAS EN POBREZA</v>
          </cell>
          <cell r="Z4577">
            <v>42956</v>
          </cell>
          <cell r="AA4577">
            <v>43009</v>
          </cell>
          <cell r="AB4577" t="str">
            <v>CALLE 67-B 915 0 INTERIOR 0 0 COLONIA MULSAY, 97246 MÉRIDA, MÉRIDA YUCATÁN ENTRE CALLE 112 Y CALLE 114, LA OBRA SE REALIZARA EN CALLE 67 B NO. 915 X 1</v>
          </cell>
          <cell r="AC4577">
            <v>0</v>
          </cell>
          <cell r="AE4577">
            <v>1</v>
          </cell>
          <cell r="AF4577" t="str">
            <v>En Ejecución</v>
          </cell>
          <cell r="AG4577">
            <v>2017</v>
          </cell>
          <cell r="AH4577">
            <v>97011.31</v>
          </cell>
        </row>
        <row r="4578">
          <cell r="B4578" t="str">
            <v>YUC17170300951897</v>
          </cell>
          <cell r="C4578" t="str">
            <v>Construccion De Techo Firme - 160041</v>
          </cell>
          <cell r="D4578" t="str">
            <v>160041</v>
          </cell>
          <cell r="E4578">
            <v>31</v>
          </cell>
          <cell r="F4578" t="str">
            <v>Yucatán</v>
          </cell>
          <cell r="G4578">
            <v>50</v>
          </cell>
          <cell r="H4578" t="str">
            <v>Mérida</v>
          </cell>
          <cell r="I4578">
            <v>1</v>
          </cell>
          <cell r="J4578" t="str">
            <v>Mérida</v>
          </cell>
          <cell r="K4578">
            <v>-89.621666000000005</v>
          </cell>
          <cell r="L4578">
            <v>20.967777000000002</v>
          </cell>
          <cell r="M4578" t="str">
            <v>Urbano</v>
          </cell>
          <cell r="N4578">
            <v>2</v>
          </cell>
          <cell r="O4578" t="str">
            <v>Aportaciones Federales</v>
          </cell>
          <cell r="P4578" t="str">
            <v>I004</v>
          </cell>
          <cell r="Q4578" t="str">
            <v>FAIS Municipal y de las Demarcaciones Territoriales del Distrito Federal</v>
          </cell>
          <cell r="R4578">
            <v>33</v>
          </cell>
          <cell r="S4578" t="str">
            <v>Aportaciones Federales para Entidades Federativas y Municipios</v>
          </cell>
          <cell r="T4578" t="str">
            <v>AYUNTAMIENTO DE MERIDA</v>
          </cell>
          <cell r="U4578">
            <v>10</v>
          </cell>
          <cell r="V4578" t="str">
            <v>Vivienda</v>
          </cell>
          <cell r="W4578">
            <v>2</v>
          </cell>
          <cell r="X4578" t="str">
            <v>Proyecto de Inversión de Infraestructura Social</v>
          </cell>
          <cell r="Y4578" t="str">
            <v>REDUCIR EL REZAGO SOCIAL Y MEJORAR LA CALIDAD DE VIDA DE LAS FAMILIAS EN POBREZA</v>
          </cell>
          <cell r="Z4578">
            <v>42956</v>
          </cell>
          <cell r="AA4578">
            <v>43009</v>
          </cell>
          <cell r="AB4578" t="str">
            <v>CALLE 23 210 C INTERIOR 0 0 COLONIA FRANCISCO I MADERO, 97240 MÉRIDA, MÉRIDA YUCATÁN ENTRE CALLE 24 Y CALLE 26, LA OBRA SE REALIZARA EN CALLE 23 NO. 2</v>
          </cell>
          <cell r="AC4578">
            <v>0</v>
          </cell>
          <cell r="AE4578">
            <v>1</v>
          </cell>
          <cell r="AF4578" t="str">
            <v>En Ejecución</v>
          </cell>
          <cell r="AG4578">
            <v>2017</v>
          </cell>
          <cell r="AH4578">
            <v>70375.600000000006</v>
          </cell>
        </row>
        <row r="4579">
          <cell r="B4579" t="str">
            <v>YUC17170300951898</v>
          </cell>
          <cell r="C4579" t="str">
            <v>Construccion De Cuarto Para Baño - 160037</v>
          </cell>
          <cell r="D4579" t="str">
            <v>160037</v>
          </cell>
          <cell r="E4579">
            <v>31</v>
          </cell>
          <cell r="F4579" t="str">
            <v>Yucatán</v>
          </cell>
          <cell r="G4579">
            <v>50</v>
          </cell>
          <cell r="H4579" t="str">
            <v>Mérida</v>
          </cell>
          <cell r="I4579">
            <v>1</v>
          </cell>
          <cell r="J4579" t="str">
            <v>Mérida</v>
          </cell>
          <cell r="K4579">
            <v>-89.621666000000005</v>
          </cell>
          <cell r="L4579">
            <v>20.967777000000002</v>
          </cell>
          <cell r="M4579" t="str">
            <v>Urbano</v>
          </cell>
          <cell r="N4579">
            <v>2</v>
          </cell>
          <cell r="O4579" t="str">
            <v>Aportaciones Federales</v>
          </cell>
          <cell r="P4579" t="str">
            <v>I004</v>
          </cell>
          <cell r="Q4579" t="str">
            <v>FAIS Municipal y de las Demarcaciones Territoriales del Distrito Federal</v>
          </cell>
          <cell r="R4579">
            <v>33</v>
          </cell>
          <cell r="S4579" t="str">
            <v>Aportaciones Federales para Entidades Federativas y Municipios</v>
          </cell>
          <cell r="T4579" t="str">
            <v>AYUNTAMIENTO DE MERIDA</v>
          </cell>
          <cell r="U4579">
            <v>10</v>
          </cell>
          <cell r="V4579" t="str">
            <v>Vivienda</v>
          </cell>
          <cell r="W4579">
            <v>2</v>
          </cell>
          <cell r="X4579" t="str">
            <v>Proyecto de Inversión de Infraestructura Social</v>
          </cell>
          <cell r="Y4579" t="str">
            <v>REDUCIR EL REZAGO SOCIAL Y MEJORAR LA CALIDAD DE VIDA DE LAS FAMILIAS EN POBREZA</v>
          </cell>
          <cell r="Z4579">
            <v>42956</v>
          </cell>
          <cell r="AA4579">
            <v>43009</v>
          </cell>
          <cell r="AB4579" t="str">
            <v>CALLE 79 A 440 A INTERIOR 0 0 COLONIA VICENTE SOLIS, 97180 MÉRIDA, MÉRIDA YUCATÁN ENTRE CALLE 28 Y CALLE 30, LA OBRA SE REALIZARA EN CALLE 79 A NO. 44</v>
          </cell>
          <cell r="AC4579">
            <v>0</v>
          </cell>
          <cell r="AE4579">
            <v>1</v>
          </cell>
          <cell r="AF4579" t="str">
            <v>En Ejecución</v>
          </cell>
          <cell r="AG4579">
            <v>2017</v>
          </cell>
          <cell r="AH4579">
            <v>117376.66</v>
          </cell>
        </row>
        <row r="4580">
          <cell r="B4580" t="str">
            <v>YUC17170300951899</v>
          </cell>
          <cell r="C4580" t="str">
            <v>Construccion De Piso Firme - 160036</v>
          </cell>
          <cell r="D4580" t="str">
            <v>160036</v>
          </cell>
          <cell r="E4580">
            <v>31</v>
          </cell>
          <cell r="F4580" t="str">
            <v>Yucatán</v>
          </cell>
          <cell r="G4580">
            <v>50</v>
          </cell>
          <cell r="H4580" t="str">
            <v>Mérida</v>
          </cell>
          <cell r="I4580">
            <v>1</v>
          </cell>
          <cell r="J4580" t="str">
            <v>Mérida</v>
          </cell>
          <cell r="K4580">
            <v>-89.621666000000005</v>
          </cell>
          <cell r="L4580">
            <v>20.967777000000002</v>
          </cell>
          <cell r="M4580" t="str">
            <v>Urbano</v>
          </cell>
          <cell r="N4580">
            <v>2</v>
          </cell>
          <cell r="O4580" t="str">
            <v>Aportaciones Federales</v>
          </cell>
          <cell r="P4580" t="str">
            <v>I004</v>
          </cell>
          <cell r="Q4580" t="str">
            <v>FAIS Municipal y de las Demarcaciones Territoriales del Distrito Federal</v>
          </cell>
          <cell r="R4580">
            <v>33</v>
          </cell>
          <cell r="S4580" t="str">
            <v>Aportaciones Federales para Entidades Federativas y Municipios</v>
          </cell>
          <cell r="T4580" t="str">
            <v>AYUNTAMIENTO DE MERIDA</v>
          </cell>
          <cell r="U4580">
            <v>10</v>
          </cell>
          <cell r="V4580" t="str">
            <v>Vivienda</v>
          </cell>
          <cell r="W4580">
            <v>2</v>
          </cell>
          <cell r="X4580" t="str">
            <v>Proyecto de Inversión de Infraestructura Social</v>
          </cell>
          <cell r="Y4580" t="str">
            <v>REDUCIR EL REZAGO SOCIAL Y MEJORAR LA CALIDAD DE VIDA DE LAS FAMILIAS EN POBREZA</v>
          </cell>
          <cell r="Z4580">
            <v>42956</v>
          </cell>
          <cell r="AA4580">
            <v>43009</v>
          </cell>
          <cell r="AB4580" t="str">
            <v>CALLE 23 210 C INTERIOR 0 0 COLONIA FRANCISCO I MADERO, 97240 MÉRIDA, MÉRIDA YUCATÁN ENTRE CALLE 24 Y CALLE 26, LA OBRA SE REALIZARA EN CALLE 23 NO. 2</v>
          </cell>
          <cell r="AC4580">
            <v>0</v>
          </cell>
          <cell r="AE4580">
            <v>1</v>
          </cell>
          <cell r="AF4580" t="str">
            <v>En Ejecución</v>
          </cell>
          <cell r="AG4580">
            <v>2017</v>
          </cell>
          <cell r="AH4580">
            <v>4361.53</v>
          </cell>
        </row>
        <row r="4581">
          <cell r="B4581" t="str">
            <v>YUC17170300951900</v>
          </cell>
          <cell r="C4581" t="str">
            <v>Construccion De Cuartos Dormitorio - 161351</v>
          </cell>
          <cell r="D4581" t="str">
            <v>161351</v>
          </cell>
          <cell r="E4581">
            <v>31</v>
          </cell>
          <cell r="F4581" t="str">
            <v>Yucatán</v>
          </cell>
          <cell r="G4581">
            <v>50</v>
          </cell>
          <cell r="H4581" t="str">
            <v>Mérida</v>
          </cell>
          <cell r="I4581">
            <v>1</v>
          </cell>
          <cell r="J4581" t="str">
            <v>Mérida</v>
          </cell>
          <cell r="K4581">
            <v>-89.621666000000005</v>
          </cell>
          <cell r="L4581">
            <v>20.967777000000002</v>
          </cell>
          <cell r="M4581" t="str">
            <v>Urbano</v>
          </cell>
          <cell r="N4581">
            <v>2</v>
          </cell>
          <cell r="O4581" t="str">
            <v>Aportaciones Federales</v>
          </cell>
          <cell r="P4581" t="str">
            <v>I004</v>
          </cell>
          <cell r="Q4581" t="str">
            <v>FAIS Municipal y de las Demarcaciones Territoriales del Distrito Federal</v>
          </cell>
          <cell r="R4581">
            <v>33</v>
          </cell>
          <cell r="S4581" t="str">
            <v>Aportaciones Federales para Entidades Federativas y Municipios</v>
          </cell>
          <cell r="T4581" t="str">
            <v>AYUNTAMIENTO DE MERIDA</v>
          </cell>
          <cell r="U4581">
            <v>10</v>
          </cell>
          <cell r="V4581" t="str">
            <v>Vivienda</v>
          </cell>
          <cell r="W4581">
            <v>2</v>
          </cell>
          <cell r="X4581" t="str">
            <v>Proyecto de Inversión de Infraestructura Social</v>
          </cell>
          <cell r="Y4581" t="str">
            <v>REDUCIR EL REZAGO SOCIAL Y MEJORAR LA CALIDAD DE VIDA DE LAS FAMILIAS EN POBREZA</v>
          </cell>
          <cell r="Z4581">
            <v>42956</v>
          </cell>
          <cell r="AA4581">
            <v>43009</v>
          </cell>
          <cell r="AB4581" t="str">
            <v>CALLE 136 1192 0 INTERIOR 0 0 COLONIA XOCLAN SUSULA, 97249 MÉRIDA, MÉRIDA YUCATÁN ENTRE CALLE 77 Y CALLE 79-A, LA OBRA SE REALIZARA EN CALLE 136 NO. 1</v>
          </cell>
          <cell r="AC4581">
            <v>0</v>
          </cell>
          <cell r="AE4581">
            <v>1</v>
          </cell>
          <cell r="AF4581" t="str">
            <v>En Ejecución</v>
          </cell>
          <cell r="AG4581">
            <v>2017</v>
          </cell>
          <cell r="AH4581">
            <v>92734.37</v>
          </cell>
        </row>
        <row r="4582">
          <cell r="B4582" t="str">
            <v>YUC17170300951901</v>
          </cell>
          <cell r="C4582" t="str">
            <v>Construccion De Techo Firme - 159268</v>
          </cell>
          <cell r="D4582" t="str">
            <v>159268</v>
          </cell>
          <cell r="E4582">
            <v>31</v>
          </cell>
          <cell r="F4582" t="str">
            <v>Yucatán</v>
          </cell>
          <cell r="G4582">
            <v>50</v>
          </cell>
          <cell r="H4582" t="str">
            <v>Mérida</v>
          </cell>
          <cell r="I4582">
            <v>1</v>
          </cell>
          <cell r="J4582" t="str">
            <v>Mérida</v>
          </cell>
          <cell r="K4582">
            <v>-89.621666000000005</v>
          </cell>
          <cell r="L4582">
            <v>20.967777000000002</v>
          </cell>
          <cell r="M4582" t="str">
            <v>Urbano</v>
          </cell>
          <cell r="N4582">
            <v>2</v>
          </cell>
          <cell r="O4582" t="str">
            <v>Aportaciones Federales</v>
          </cell>
          <cell r="P4582" t="str">
            <v>I004</v>
          </cell>
          <cell r="Q4582" t="str">
            <v>FAIS Municipal y de las Demarcaciones Territoriales del Distrito Federal</v>
          </cell>
          <cell r="R4582">
            <v>33</v>
          </cell>
          <cell r="S4582" t="str">
            <v>Aportaciones Federales para Entidades Federativas y Municipios</v>
          </cell>
          <cell r="T4582" t="str">
            <v>AYUNTAMIENTO DE MERIDA</v>
          </cell>
          <cell r="U4582">
            <v>10</v>
          </cell>
          <cell r="V4582" t="str">
            <v>Vivienda</v>
          </cell>
          <cell r="W4582">
            <v>2</v>
          </cell>
          <cell r="X4582" t="str">
            <v>Proyecto de Inversión de Infraestructura Social</v>
          </cell>
          <cell r="Y4582" t="str">
            <v>REDUCIR EL REZAGO SOCIAL Y MEJORAR LA CALIDAD DE VIDA DE LAS FAMILIAS EN POBREZA</v>
          </cell>
          <cell r="Z4582">
            <v>42956</v>
          </cell>
          <cell r="AA4582">
            <v>43009</v>
          </cell>
          <cell r="AB4582" t="str">
            <v>CALLE 23 208 B INTERIOR 0 0 COLONIA FRANCISCO I MADERO, 97240 MÉRIDA, MÉRIDA YUCATÁN ENTRE CALLE 24 Y CALLE 26, LA OBRA SE REALIZARA EN CALLE 23 NO. 2</v>
          </cell>
          <cell r="AC4582">
            <v>0</v>
          </cell>
          <cell r="AE4582">
            <v>1</v>
          </cell>
          <cell r="AF4582" t="str">
            <v>En Ejecución</v>
          </cell>
          <cell r="AG4582">
            <v>2017</v>
          </cell>
          <cell r="AH4582">
            <v>70026.52</v>
          </cell>
        </row>
        <row r="4583">
          <cell r="B4583" t="str">
            <v>YUC17170300951902</v>
          </cell>
          <cell r="C4583" t="str">
            <v>Construccion De Cuartos Dormitorio - 158929</v>
          </cell>
          <cell r="D4583" t="str">
            <v>158929</v>
          </cell>
          <cell r="E4583">
            <v>31</v>
          </cell>
          <cell r="F4583" t="str">
            <v>Yucatán</v>
          </cell>
          <cell r="G4583">
            <v>50</v>
          </cell>
          <cell r="H4583" t="str">
            <v>Mérida</v>
          </cell>
          <cell r="I4583">
            <v>1</v>
          </cell>
          <cell r="J4583" t="str">
            <v>Mérida</v>
          </cell>
          <cell r="K4583">
            <v>-89.621666000000005</v>
          </cell>
          <cell r="L4583">
            <v>20.967777000000002</v>
          </cell>
          <cell r="M4583" t="str">
            <v>Urbano</v>
          </cell>
          <cell r="N4583">
            <v>2</v>
          </cell>
          <cell r="O4583" t="str">
            <v>Aportaciones Federales</v>
          </cell>
          <cell r="P4583" t="str">
            <v>I004</v>
          </cell>
          <cell r="Q4583" t="str">
            <v>FAIS Municipal y de las Demarcaciones Territoriales del Distrito Federal</v>
          </cell>
          <cell r="R4583">
            <v>33</v>
          </cell>
          <cell r="S4583" t="str">
            <v>Aportaciones Federales para Entidades Federativas y Municipios</v>
          </cell>
          <cell r="T4583" t="str">
            <v>AYUNTAMIENTO DE MERIDA</v>
          </cell>
          <cell r="U4583">
            <v>10</v>
          </cell>
          <cell r="V4583" t="str">
            <v>Vivienda</v>
          </cell>
          <cell r="W4583">
            <v>2</v>
          </cell>
          <cell r="X4583" t="str">
            <v>Proyecto de Inversión de Infraestructura Social</v>
          </cell>
          <cell r="Y4583" t="str">
            <v>REDUCIR EL REZAGO SOCIAL Y MEJORAR LA CALIDAD DE VIDA DE LAS FAMILIAS EN POBREZA</v>
          </cell>
          <cell r="Z4583">
            <v>42956</v>
          </cell>
          <cell r="AA4583">
            <v>43009</v>
          </cell>
          <cell r="AB4583" t="str">
            <v>CALLE 80 INTERIOR 0 0 COLONIA CECILIO CHI, 97196 MÉRIDA, MÉRIDA YUCATÁN ENTRE CALLE 75 Y CALLE 77, LA OBRA SE REALIZARA EN CALLE 80 SN X 75 Y 77 COL.</v>
          </cell>
          <cell r="AC4583">
            <v>0</v>
          </cell>
          <cell r="AE4583">
            <v>1</v>
          </cell>
          <cell r="AF4583" t="str">
            <v>En Ejecución</v>
          </cell>
          <cell r="AG4583">
            <v>2017</v>
          </cell>
          <cell r="AH4583">
            <v>94269.41</v>
          </cell>
        </row>
        <row r="4584">
          <cell r="B4584" t="str">
            <v>YUC17170300951903</v>
          </cell>
          <cell r="C4584" t="str">
            <v>Construccion De Cuarto Para Baño - 159312</v>
          </cell>
          <cell r="D4584" t="str">
            <v>159312</v>
          </cell>
          <cell r="E4584">
            <v>31</v>
          </cell>
          <cell r="F4584" t="str">
            <v>Yucatán</v>
          </cell>
          <cell r="G4584">
            <v>50</v>
          </cell>
          <cell r="H4584" t="str">
            <v>Mérida</v>
          </cell>
          <cell r="I4584">
            <v>1</v>
          </cell>
          <cell r="J4584" t="str">
            <v>Mérida</v>
          </cell>
          <cell r="K4584">
            <v>-89.621666000000005</v>
          </cell>
          <cell r="L4584">
            <v>20.967777000000002</v>
          </cell>
          <cell r="M4584" t="str">
            <v>Urbano</v>
          </cell>
          <cell r="N4584">
            <v>2</v>
          </cell>
          <cell r="O4584" t="str">
            <v>Aportaciones Federales</v>
          </cell>
          <cell r="P4584" t="str">
            <v>I004</v>
          </cell>
          <cell r="Q4584" t="str">
            <v>FAIS Municipal y de las Demarcaciones Territoriales del Distrito Federal</v>
          </cell>
          <cell r="R4584">
            <v>33</v>
          </cell>
          <cell r="S4584" t="str">
            <v>Aportaciones Federales para Entidades Federativas y Municipios</v>
          </cell>
          <cell r="T4584" t="str">
            <v>AYUNTAMIENTO DE MERIDA</v>
          </cell>
          <cell r="U4584">
            <v>10</v>
          </cell>
          <cell r="V4584" t="str">
            <v>Vivienda</v>
          </cell>
          <cell r="W4584">
            <v>2</v>
          </cell>
          <cell r="X4584" t="str">
            <v>Proyecto de Inversión de Infraestructura Social</v>
          </cell>
          <cell r="Y4584" t="str">
            <v>REDUCIR EL REZAGO SOCIAL Y MEJORAR LA CALIDAD DE VIDA DE LAS FAMILIAS EN POBREZA</v>
          </cell>
          <cell r="Z4584">
            <v>42956</v>
          </cell>
          <cell r="AA4584">
            <v>43009</v>
          </cell>
          <cell r="AB4584" t="str">
            <v>CALLE 33 201 E INTERIOR 0 0 COLONIA FRANCISCO I MADERO, 97240 MÉRIDA, MÉRIDA YUCATÁN ENTRE CALLE 26 Y CALLE 28, LA OBRA SE REALIZARA EN CALLE 33 NO. 2</v>
          </cell>
          <cell r="AC4584">
            <v>0</v>
          </cell>
          <cell r="AE4584">
            <v>1</v>
          </cell>
          <cell r="AF4584" t="str">
            <v>En Ejecución</v>
          </cell>
          <cell r="AG4584">
            <v>2017</v>
          </cell>
          <cell r="AH4584">
            <v>92429.77</v>
          </cell>
        </row>
        <row r="4585">
          <cell r="B4585" t="str">
            <v>YUC17170300951904</v>
          </cell>
          <cell r="C4585" t="str">
            <v>Construccion De Piso Firme - 158789</v>
          </cell>
          <cell r="D4585" t="str">
            <v>158789</v>
          </cell>
          <cell r="E4585">
            <v>31</v>
          </cell>
          <cell r="F4585" t="str">
            <v>Yucatán</v>
          </cell>
          <cell r="G4585">
            <v>50</v>
          </cell>
          <cell r="H4585" t="str">
            <v>Mérida</v>
          </cell>
          <cell r="I4585">
            <v>1</v>
          </cell>
          <cell r="J4585" t="str">
            <v>Mérida</v>
          </cell>
          <cell r="K4585">
            <v>-89.621666000000005</v>
          </cell>
          <cell r="L4585">
            <v>20.967777000000002</v>
          </cell>
          <cell r="M4585" t="str">
            <v>Urbano</v>
          </cell>
          <cell r="N4585">
            <v>2</v>
          </cell>
          <cell r="O4585" t="str">
            <v>Aportaciones Federales</v>
          </cell>
          <cell r="P4585" t="str">
            <v>I004</v>
          </cell>
          <cell r="Q4585" t="str">
            <v>FAIS Municipal y de las Demarcaciones Territoriales del Distrito Federal</v>
          </cell>
          <cell r="R4585">
            <v>33</v>
          </cell>
          <cell r="S4585" t="str">
            <v>Aportaciones Federales para Entidades Federativas y Municipios</v>
          </cell>
          <cell r="T4585" t="str">
            <v>AYUNTAMIENTO DE MERIDA</v>
          </cell>
          <cell r="U4585">
            <v>10</v>
          </cell>
          <cell r="V4585" t="str">
            <v>Vivienda</v>
          </cell>
          <cell r="W4585">
            <v>2</v>
          </cell>
          <cell r="X4585" t="str">
            <v>Proyecto de Inversión de Infraestructura Social</v>
          </cell>
          <cell r="Y4585" t="str">
            <v>REDUCIR EL REZAGO SOCIAL Y MEJORAR LA CALIDAD DE VIDA DE LAS FAMILIAS EN POBREZA</v>
          </cell>
          <cell r="Z4585">
            <v>42954</v>
          </cell>
          <cell r="AA4585">
            <v>43009</v>
          </cell>
          <cell r="AB4585" t="str">
            <v>CALLE 171 B 345 B INTERIOR 0 0 COLONIA EMILIANO ZAPATA SUR III, 97297 MÉRIDA, MÉRIDA YUCATÁN ENTRE CALLE 90 A Y CALLE 92, LA OBRA SE REALIZARA EN CALL</v>
          </cell>
          <cell r="AC4585">
            <v>0</v>
          </cell>
          <cell r="AE4585">
            <v>1</v>
          </cell>
          <cell r="AF4585" t="str">
            <v>En Ejecución</v>
          </cell>
          <cell r="AG4585">
            <v>2017</v>
          </cell>
          <cell r="AH4585">
            <v>2140.2199999999998</v>
          </cell>
        </row>
        <row r="4586">
          <cell r="B4586" t="str">
            <v>YUC17170300951905</v>
          </cell>
          <cell r="C4586" t="str">
            <v>Construccion De Cuarto Para Baño - 159209</v>
          </cell>
          <cell r="D4586" t="str">
            <v>159209</v>
          </cell>
          <cell r="E4586">
            <v>31</v>
          </cell>
          <cell r="F4586" t="str">
            <v>Yucatán</v>
          </cell>
          <cell r="G4586">
            <v>50</v>
          </cell>
          <cell r="H4586" t="str">
            <v>Mérida</v>
          </cell>
          <cell r="I4586">
            <v>1</v>
          </cell>
          <cell r="J4586" t="str">
            <v>Mérida</v>
          </cell>
          <cell r="K4586">
            <v>-89.621666000000005</v>
          </cell>
          <cell r="L4586">
            <v>20.967777000000002</v>
          </cell>
          <cell r="M4586" t="str">
            <v>Urbano</v>
          </cell>
          <cell r="N4586">
            <v>2</v>
          </cell>
          <cell r="O4586" t="str">
            <v>Aportaciones Federales</v>
          </cell>
          <cell r="P4586" t="str">
            <v>I004</v>
          </cell>
          <cell r="Q4586" t="str">
            <v>FAIS Municipal y de las Demarcaciones Territoriales del Distrito Federal</v>
          </cell>
          <cell r="R4586">
            <v>33</v>
          </cell>
          <cell r="S4586" t="str">
            <v>Aportaciones Federales para Entidades Federativas y Municipios</v>
          </cell>
          <cell r="T4586" t="str">
            <v>AYUNTAMIENTO DE MERIDA</v>
          </cell>
          <cell r="U4586">
            <v>10</v>
          </cell>
          <cell r="V4586" t="str">
            <v>Vivienda</v>
          </cell>
          <cell r="W4586">
            <v>2</v>
          </cell>
          <cell r="X4586" t="str">
            <v>Proyecto de Inversión de Infraestructura Social</v>
          </cell>
          <cell r="Y4586" t="str">
            <v>REDUCIR EL REZAGO SOCIAL Y MEJORAR LA CALIDAD DE VIDA DE LAS FAMILIAS EN POBREZA</v>
          </cell>
          <cell r="Z4586">
            <v>42956</v>
          </cell>
          <cell r="AA4586">
            <v>43009</v>
          </cell>
          <cell r="AB4586" t="str">
            <v>CALLE 23 208 B INTERIOR 0 0 COLONIA FRANCISCO I MADERO, 97240 MÉRIDA, MÉRIDA YUCATÁN ENTRE CALLE 24 Y CALLE 26, LA OBRA SE REALIZARA EN CALLE 23 NO. 2</v>
          </cell>
          <cell r="AC4586">
            <v>0</v>
          </cell>
          <cell r="AE4586">
            <v>1</v>
          </cell>
          <cell r="AF4586" t="str">
            <v>En Ejecución</v>
          </cell>
          <cell r="AG4586">
            <v>2017</v>
          </cell>
          <cell r="AH4586">
            <v>94797.07</v>
          </cell>
        </row>
        <row r="4587">
          <cell r="B4587" t="str">
            <v>YUC17170300951906</v>
          </cell>
          <cell r="C4587" t="str">
            <v>Construccion De Techo Firme - 158692</v>
          </cell>
          <cell r="D4587" t="str">
            <v>158692</v>
          </cell>
          <cell r="E4587">
            <v>31</v>
          </cell>
          <cell r="F4587" t="str">
            <v>Yucatán</v>
          </cell>
          <cell r="G4587">
            <v>50</v>
          </cell>
          <cell r="H4587" t="str">
            <v>Mérida</v>
          </cell>
          <cell r="I4587">
            <v>1</v>
          </cell>
          <cell r="J4587" t="str">
            <v>Mérida</v>
          </cell>
          <cell r="K4587">
            <v>-89.621666000000005</v>
          </cell>
          <cell r="L4587">
            <v>20.967777000000002</v>
          </cell>
          <cell r="M4587" t="str">
            <v>Urbano</v>
          </cell>
          <cell r="N4587">
            <v>2</v>
          </cell>
          <cell r="O4587" t="str">
            <v>Aportaciones Federales</v>
          </cell>
          <cell r="P4587" t="str">
            <v>I004</v>
          </cell>
          <cell r="Q4587" t="str">
            <v>FAIS Municipal y de las Demarcaciones Territoriales del Distrito Federal</v>
          </cell>
          <cell r="R4587">
            <v>33</v>
          </cell>
          <cell r="S4587" t="str">
            <v>Aportaciones Federales para Entidades Federativas y Municipios</v>
          </cell>
          <cell r="T4587" t="str">
            <v>AYUNTAMIENTO DE MERIDA</v>
          </cell>
          <cell r="U4587">
            <v>10</v>
          </cell>
          <cell r="V4587" t="str">
            <v>Vivienda</v>
          </cell>
          <cell r="W4587">
            <v>2</v>
          </cell>
          <cell r="X4587" t="str">
            <v>Proyecto de Inversión de Infraestructura Social</v>
          </cell>
          <cell r="Y4587" t="str">
            <v>REDUCIR EL REZAGO SOCIAL Y MEJORAR LA CALIDAD DE VIDA DE LAS FAMILIAS EN POBREZA</v>
          </cell>
          <cell r="Z4587">
            <v>42954</v>
          </cell>
          <cell r="AA4587">
            <v>43009</v>
          </cell>
          <cell r="AB4587" t="str">
            <v>CALLE 163 A 298 INTERIOR 0 0 COLONIA EMILIANO ZAPATA SUR III, 97297 MÉRIDA, MÉRIDA YUCATÁN ENTRE CALLE 84 Y CALLE 84 A, LA OBRA SE REALIZARA EN CALLE</v>
          </cell>
          <cell r="AC4587">
            <v>0</v>
          </cell>
          <cell r="AE4587">
            <v>1</v>
          </cell>
          <cell r="AF4587" t="str">
            <v>En Ejecución</v>
          </cell>
          <cell r="AG4587">
            <v>2017</v>
          </cell>
          <cell r="AH4587">
            <v>36221.94</v>
          </cell>
        </row>
        <row r="4588">
          <cell r="B4588" t="str">
            <v>YUC00170300951907</v>
          </cell>
          <cell r="C4588" t="str">
            <v>Construccion De Cuartos Dormitorio - 158669</v>
          </cell>
          <cell r="D4588" t="str">
            <v>158669</v>
          </cell>
          <cell r="E4588">
            <v>31</v>
          </cell>
          <cell r="F4588" t="str">
            <v>Yucatán</v>
          </cell>
          <cell r="G4588">
            <v>50</v>
          </cell>
          <cell r="H4588" t="str">
            <v>Mérida</v>
          </cell>
          <cell r="I4588">
            <v>1</v>
          </cell>
          <cell r="J4588" t="str">
            <v>Mérida</v>
          </cell>
          <cell r="K4588">
            <v>-89.621666000000005</v>
          </cell>
          <cell r="L4588">
            <v>20.967777000000002</v>
          </cell>
          <cell r="M4588" t="str">
            <v>Urbano</v>
          </cell>
          <cell r="N4588">
            <v>2</v>
          </cell>
          <cell r="O4588" t="str">
            <v>Aportaciones Federales</v>
          </cell>
          <cell r="P4588" t="str">
            <v>I004</v>
          </cell>
          <cell r="Q4588" t="str">
            <v>FAIS Municipal y de las Demarcaciones Territoriales del Distrito Federal</v>
          </cell>
          <cell r="R4588">
            <v>33</v>
          </cell>
          <cell r="S4588" t="str">
            <v>Aportaciones Federales para Entidades Federativas y Municipios</v>
          </cell>
          <cell r="T4588" t="str">
            <v>AYUNTAMIENTO DE MERIDA</v>
          </cell>
          <cell r="U4588">
            <v>10</v>
          </cell>
          <cell r="V4588" t="str">
            <v>Vivienda</v>
          </cell>
          <cell r="W4588">
            <v>2</v>
          </cell>
          <cell r="X4588" t="str">
            <v>Proyecto de Inversión de Infraestructura Social</v>
          </cell>
          <cell r="Y4588" t="str">
            <v>REDUCIR EL REZAGO SOCIAL Y MEJORAR LA CALIDAD DE VIDA DE LAS FAMILIAS EN POBREZA</v>
          </cell>
          <cell r="Z4588">
            <v>42956</v>
          </cell>
          <cell r="AA4588">
            <v>43039</v>
          </cell>
          <cell r="AB4588" t="str">
            <v>CALLE 51-B INTERIOR 0 0 COLONIA SAN MARCOS NOCOH, 97296 MÉRIDA, MÉRIDA YUCATÁN ENTRE CALLE 10 Y CALLE 37, LA OBRA SE REALIZARA EN CALLE 51 B SN X 10 Y</v>
          </cell>
          <cell r="AC4588">
            <v>0</v>
          </cell>
          <cell r="AE4588">
            <v>1</v>
          </cell>
          <cell r="AF4588" t="str">
            <v>En Ejecución</v>
          </cell>
          <cell r="AG4588">
            <v>2017</v>
          </cell>
          <cell r="AH4588">
            <v>73759.520000000004</v>
          </cell>
        </row>
        <row r="4589">
          <cell r="B4589" t="str">
            <v>YUC17170300951908</v>
          </cell>
          <cell r="C4589" t="str">
            <v>Construccion De Cuartos Dormitorio - 158653</v>
          </cell>
          <cell r="D4589" t="str">
            <v>158653</v>
          </cell>
          <cell r="E4589">
            <v>31</v>
          </cell>
          <cell r="F4589" t="str">
            <v>Yucatán</v>
          </cell>
          <cell r="G4589">
            <v>50</v>
          </cell>
          <cell r="H4589" t="str">
            <v>Mérida</v>
          </cell>
          <cell r="I4589">
            <v>1</v>
          </cell>
          <cell r="J4589" t="str">
            <v>Mérida</v>
          </cell>
          <cell r="K4589">
            <v>-89.621666000000005</v>
          </cell>
          <cell r="L4589">
            <v>20.967777000000002</v>
          </cell>
          <cell r="M4589" t="str">
            <v>Urbano</v>
          </cell>
          <cell r="N4589">
            <v>2</v>
          </cell>
          <cell r="O4589" t="str">
            <v>Aportaciones Federales</v>
          </cell>
          <cell r="P4589" t="str">
            <v>I004</v>
          </cell>
          <cell r="Q4589" t="str">
            <v>FAIS Municipal y de las Demarcaciones Territoriales del Distrito Federal</v>
          </cell>
          <cell r="R4589">
            <v>33</v>
          </cell>
          <cell r="S4589" t="str">
            <v>Aportaciones Federales para Entidades Federativas y Municipios</v>
          </cell>
          <cell r="T4589" t="str">
            <v>AYUNTAMIENTO DE MERIDA</v>
          </cell>
          <cell r="U4589">
            <v>10</v>
          </cell>
          <cell r="V4589" t="str">
            <v>Vivienda</v>
          </cell>
          <cell r="W4589">
            <v>2</v>
          </cell>
          <cell r="X4589" t="str">
            <v>Proyecto de Inversión de Infraestructura Social</v>
          </cell>
          <cell r="Y4589" t="str">
            <v>REDUCIR EL REZAGO SOCIAL Y MEJORAR LA CALIDAD DE VIDA DE LAS FAMILIAS EN POBREZA</v>
          </cell>
          <cell r="Z4589">
            <v>42954</v>
          </cell>
          <cell r="AA4589">
            <v>43009</v>
          </cell>
          <cell r="AB4589" t="str">
            <v>CALLE 90 A INTERIOR 0 0 COLONIA EMILIANO ZAPATA SUR III, 97297 MÉRIDA, MÉRIDA YUCATÁN ENTRE CALLE 169 B Y , LA OBRA SE REALIZARA EN CALLE 90 A SN X 16</v>
          </cell>
          <cell r="AC4589">
            <v>0</v>
          </cell>
          <cell r="AE4589">
            <v>1</v>
          </cell>
          <cell r="AF4589" t="str">
            <v>En Ejecución</v>
          </cell>
          <cell r="AG4589">
            <v>2017</v>
          </cell>
          <cell r="AH4589">
            <v>73129.600000000006</v>
          </cell>
        </row>
        <row r="4590">
          <cell r="B4590" t="str">
            <v>YUC00170300951909</v>
          </cell>
          <cell r="C4590" t="str">
            <v>Construccion De Cuarto Para Cocina - 158650</v>
          </cell>
          <cell r="D4590" t="str">
            <v>158650</v>
          </cell>
          <cell r="E4590">
            <v>31</v>
          </cell>
          <cell r="F4590" t="str">
            <v>Yucatán</v>
          </cell>
          <cell r="G4590">
            <v>50</v>
          </cell>
          <cell r="H4590" t="str">
            <v>Mérida</v>
          </cell>
          <cell r="I4590">
            <v>1</v>
          </cell>
          <cell r="J4590" t="str">
            <v>Mérida</v>
          </cell>
          <cell r="K4590">
            <v>-89.621666000000005</v>
          </cell>
          <cell r="L4590">
            <v>20.967777000000002</v>
          </cell>
          <cell r="M4590" t="str">
            <v>Urbano</v>
          </cell>
          <cell r="N4590">
            <v>2</v>
          </cell>
          <cell r="O4590" t="str">
            <v>Aportaciones Federales</v>
          </cell>
          <cell r="P4590" t="str">
            <v>I004</v>
          </cell>
          <cell r="Q4590" t="str">
            <v>FAIS Municipal y de las Demarcaciones Territoriales del Distrito Federal</v>
          </cell>
          <cell r="R4590">
            <v>33</v>
          </cell>
          <cell r="S4590" t="str">
            <v>Aportaciones Federales para Entidades Federativas y Municipios</v>
          </cell>
          <cell r="T4590" t="str">
            <v>AYUNTAMIENTO DE MERIDA</v>
          </cell>
          <cell r="U4590">
            <v>10</v>
          </cell>
          <cell r="V4590" t="str">
            <v>Vivienda</v>
          </cell>
          <cell r="W4590">
            <v>2</v>
          </cell>
          <cell r="X4590" t="str">
            <v>Proyecto de Inversión de Infraestructura Social</v>
          </cell>
          <cell r="Y4590" t="str">
            <v>REDUCIR EL REZAGO SOCIAL Y MEJORAR LA CALIDAD DE VIDA DE LAS FAMILIAS EN POBREZA</v>
          </cell>
          <cell r="Z4590">
            <v>42956</v>
          </cell>
          <cell r="AA4590">
            <v>43039</v>
          </cell>
          <cell r="AB4590" t="str">
            <v>CALLE 51-B INTERIOR 0 0 COLONIA SAN MARCOS NOCOH, 97296 MÉRIDA, MÉRIDA YUCATÁN ENTRE CALLE 10 Y CALLE 37, LA OBRA SE REALIZARA EN CALLE 51 B SN X 10 Y</v>
          </cell>
          <cell r="AC4590">
            <v>0</v>
          </cell>
          <cell r="AE4590">
            <v>1</v>
          </cell>
          <cell r="AF4590" t="str">
            <v>En Ejecución</v>
          </cell>
          <cell r="AG4590">
            <v>2017</v>
          </cell>
          <cell r="AH4590">
            <v>78894.16</v>
          </cell>
        </row>
        <row r="4591">
          <cell r="B4591" t="str">
            <v>YUC17170300951910</v>
          </cell>
          <cell r="C4591" t="str">
            <v>Construccion De Techo Firme - 159112</v>
          </cell>
          <cell r="D4591" t="str">
            <v>159112</v>
          </cell>
          <cell r="E4591">
            <v>31</v>
          </cell>
          <cell r="F4591" t="str">
            <v>Yucatán</v>
          </cell>
          <cell r="G4591">
            <v>50</v>
          </cell>
          <cell r="H4591" t="str">
            <v>Mérida</v>
          </cell>
          <cell r="I4591">
            <v>1</v>
          </cell>
          <cell r="J4591" t="str">
            <v>Mérida</v>
          </cell>
          <cell r="K4591">
            <v>-89.621666000000005</v>
          </cell>
          <cell r="L4591">
            <v>20.967777000000002</v>
          </cell>
          <cell r="M4591" t="str">
            <v>Urbano</v>
          </cell>
          <cell r="N4591">
            <v>2</v>
          </cell>
          <cell r="O4591" t="str">
            <v>Aportaciones Federales</v>
          </cell>
          <cell r="P4591" t="str">
            <v>I004</v>
          </cell>
          <cell r="Q4591" t="str">
            <v>FAIS Municipal y de las Demarcaciones Territoriales del Distrito Federal</v>
          </cell>
          <cell r="R4591">
            <v>33</v>
          </cell>
          <cell r="S4591" t="str">
            <v>Aportaciones Federales para Entidades Federativas y Municipios</v>
          </cell>
          <cell r="T4591" t="str">
            <v>AYUNTAMIENTO DE MERIDA</v>
          </cell>
          <cell r="U4591">
            <v>10</v>
          </cell>
          <cell r="V4591" t="str">
            <v>Vivienda</v>
          </cell>
          <cell r="W4591">
            <v>2</v>
          </cell>
          <cell r="X4591" t="str">
            <v>Proyecto de Inversión de Infraestructura Social</v>
          </cell>
          <cell r="Y4591" t="str">
            <v>REDUCIR EL REZAGO SOCIAL Y MEJORAR LA CALIDAD DE VIDA DE LAS FAMILIAS EN POBREZA</v>
          </cell>
          <cell r="Z4591">
            <v>42956</v>
          </cell>
          <cell r="AA4591">
            <v>43009</v>
          </cell>
          <cell r="AB4591" t="str">
            <v>CALLE 48 A 702 INTERIOR 0 0 COLONIA 5 COLONIAS, 97280 MÉRIDA, MÉRIDA YUCATÁN ENTRE CALLE 111 Y CALLE 111 A, LA OBRA SE REALIZARA EN CALLE 48 A NO. 702</v>
          </cell>
          <cell r="AC4591">
            <v>0</v>
          </cell>
          <cell r="AE4591">
            <v>1</v>
          </cell>
          <cell r="AF4591" t="str">
            <v>En Ejecución</v>
          </cell>
          <cell r="AG4591">
            <v>2017</v>
          </cell>
          <cell r="AH4591">
            <v>51304.36</v>
          </cell>
        </row>
        <row r="4592">
          <cell r="B4592" t="str">
            <v>YUC00170300951911</v>
          </cell>
          <cell r="C4592" t="str">
            <v>Construccion De Cuarto Para Baño - 158623</v>
          </cell>
          <cell r="D4592" t="str">
            <v>158623</v>
          </cell>
          <cell r="E4592">
            <v>31</v>
          </cell>
          <cell r="F4592" t="str">
            <v>Yucatán</v>
          </cell>
          <cell r="G4592">
            <v>50</v>
          </cell>
          <cell r="H4592" t="str">
            <v>Mérida</v>
          </cell>
          <cell r="I4592">
            <v>1</v>
          </cell>
          <cell r="J4592" t="str">
            <v>Mérida</v>
          </cell>
          <cell r="K4592">
            <v>-89.621666000000005</v>
          </cell>
          <cell r="L4592">
            <v>20.967777000000002</v>
          </cell>
          <cell r="M4592" t="str">
            <v>Urbano</v>
          </cell>
          <cell r="N4592">
            <v>2</v>
          </cell>
          <cell r="O4592" t="str">
            <v>Aportaciones Federales</v>
          </cell>
          <cell r="P4592" t="str">
            <v>I004</v>
          </cell>
          <cell r="Q4592" t="str">
            <v>FAIS Municipal y de las Demarcaciones Territoriales del Distrito Federal</v>
          </cell>
          <cell r="R4592">
            <v>33</v>
          </cell>
          <cell r="S4592" t="str">
            <v>Aportaciones Federales para Entidades Federativas y Municipios</v>
          </cell>
          <cell r="T4592" t="str">
            <v>AYUNTAMIENTO DE MERIDA</v>
          </cell>
          <cell r="U4592">
            <v>10</v>
          </cell>
          <cell r="V4592" t="str">
            <v>Vivienda</v>
          </cell>
          <cell r="W4592">
            <v>2</v>
          </cell>
          <cell r="X4592" t="str">
            <v>Proyecto de Inversión de Infraestructura Social</v>
          </cell>
          <cell r="Y4592" t="str">
            <v>REDUCIR EL REZAGO SOCIAL Y MEJORAR LA CALIDAD DE VIDA DE LAS FAMILIAS EN POBREZA</v>
          </cell>
          <cell r="Z4592">
            <v>42956</v>
          </cell>
          <cell r="AA4592">
            <v>43039</v>
          </cell>
          <cell r="AB4592" t="str">
            <v>CALLE 51-B INTERIOR 0 0 COLONIA SAN MARCOS NOCOH, 97296 MÉRIDA, MÉRIDA YUCATÁN ENTRE CALLE 10 Y CALLE 37, LA OBRA SE REALIZARA EN CALLE 51 B SN X 10 Y</v>
          </cell>
          <cell r="AC4592">
            <v>0</v>
          </cell>
          <cell r="AE4592">
            <v>1</v>
          </cell>
          <cell r="AF4592" t="str">
            <v>En Ejecución</v>
          </cell>
          <cell r="AG4592">
            <v>2017</v>
          </cell>
          <cell r="AH4592">
            <v>96838.31</v>
          </cell>
        </row>
        <row r="4593">
          <cell r="B4593" t="str">
            <v>YUC17170300952212</v>
          </cell>
          <cell r="C4593" t="str">
            <v>Construccion De Cuartos Dormitorio - 168946</v>
          </cell>
          <cell r="D4593" t="str">
            <v>168946</v>
          </cell>
          <cell r="E4593">
            <v>31</v>
          </cell>
          <cell r="F4593" t="str">
            <v>Yucatán</v>
          </cell>
          <cell r="G4593">
            <v>50</v>
          </cell>
          <cell r="H4593" t="str">
            <v>Mérida</v>
          </cell>
          <cell r="I4593">
            <v>87</v>
          </cell>
          <cell r="J4593" t="str">
            <v>Dzidzilché</v>
          </cell>
          <cell r="K4593">
            <v>-89.690555000000003</v>
          </cell>
          <cell r="L4593">
            <v>21.150276999999999</v>
          </cell>
          <cell r="M4593" t="str">
            <v>Rural</v>
          </cell>
          <cell r="N4593">
            <v>2</v>
          </cell>
          <cell r="O4593" t="str">
            <v>Aportaciones Federales</v>
          </cell>
          <cell r="P4593" t="str">
            <v>I004</v>
          </cell>
          <cell r="Q4593" t="str">
            <v>FAIS Municipal y de las Demarcaciones Territoriales del Distrito Federal</v>
          </cell>
          <cell r="R4593">
            <v>33</v>
          </cell>
          <cell r="S4593" t="str">
            <v>Aportaciones Federales para Entidades Federativas y Municipios</v>
          </cell>
          <cell r="T4593" t="str">
            <v>AYUNTAMIENTO DE MERIDA</v>
          </cell>
          <cell r="U4593">
            <v>10</v>
          </cell>
          <cell r="V4593" t="str">
            <v>Vivienda</v>
          </cell>
          <cell r="W4593">
            <v>2</v>
          </cell>
          <cell r="X4593" t="str">
            <v>Proyecto de Inversión de Infraestructura Social</v>
          </cell>
          <cell r="Y4593" t="str">
            <v>REDUCIR EL REZAGO SOCIAL Y MEJORAR LA CALIDAD DE VIDA DE LAS FAMILIAS EN POBREZA</v>
          </cell>
          <cell r="Z4593">
            <v>42958</v>
          </cell>
          <cell r="AA4593">
            <v>43040</v>
          </cell>
          <cell r="AB4593" t="str">
            <v>CALLE 20 INTERIOR 0 0 COLONIA DZIDZILCHÉ, 97302 DZIDZILCHÉ, MÉRIDA YUCATÁN ENTRE CALLE 23 Y CALLE 25, LA OBRA SE REALIZARA EN CALLE 20 SN X 23 Y 25 DE</v>
          </cell>
          <cell r="AC4593">
            <v>0</v>
          </cell>
          <cell r="AE4593">
            <v>1</v>
          </cell>
          <cell r="AF4593" t="str">
            <v>En Ejecución</v>
          </cell>
          <cell r="AG4593">
            <v>2017</v>
          </cell>
          <cell r="AH4593">
            <v>81527.63</v>
          </cell>
        </row>
        <row r="4594">
          <cell r="B4594" t="str">
            <v>YUC17170300952213</v>
          </cell>
          <cell r="C4594" t="str">
            <v>Construccion De Cuartos Dormitorio - 168985</v>
          </cell>
          <cell r="D4594" t="str">
            <v>168985</v>
          </cell>
          <cell r="E4594">
            <v>31</v>
          </cell>
          <cell r="F4594" t="str">
            <v>Yucatán</v>
          </cell>
          <cell r="G4594">
            <v>50</v>
          </cell>
          <cell r="H4594" t="str">
            <v>Mérida</v>
          </cell>
          <cell r="I4594">
            <v>88</v>
          </cell>
          <cell r="J4594" t="str">
            <v>Dzityá</v>
          </cell>
          <cell r="K4594">
            <v>-89.678055000000001</v>
          </cell>
          <cell r="L4594">
            <v>21.048333</v>
          </cell>
          <cell r="M4594" t="str">
            <v>Rural</v>
          </cell>
          <cell r="N4594">
            <v>2</v>
          </cell>
          <cell r="O4594" t="str">
            <v>Aportaciones Federales</v>
          </cell>
          <cell r="P4594" t="str">
            <v>I004</v>
          </cell>
          <cell r="Q4594" t="str">
            <v>FAIS Municipal y de las Demarcaciones Territoriales del Distrito Federal</v>
          </cell>
          <cell r="R4594">
            <v>33</v>
          </cell>
          <cell r="S4594" t="str">
            <v>Aportaciones Federales para Entidades Federativas y Municipios</v>
          </cell>
          <cell r="T4594" t="str">
            <v>AYUNTAMIENTO DE MERIDA</v>
          </cell>
          <cell r="U4594">
            <v>10</v>
          </cell>
          <cell r="V4594" t="str">
            <v>Vivienda</v>
          </cell>
          <cell r="W4594">
            <v>2</v>
          </cell>
          <cell r="X4594" t="str">
            <v>Proyecto de Inversión de Infraestructura Social</v>
          </cell>
          <cell r="Y4594" t="str">
            <v>REDUCIR EL REZAGO SOCIAL Y MEJORAR LA CALIDAD DE VIDA DE LAS FAMILIAS EN POBREZA</v>
          </cell>
          <cell r="Z4594">
            <v>42958</v>
          </cell>
          <cell r="AA4594">
            <v>43040</v>
          </cell>
          <cell r="AB4594" t="str">
            <v>CALLE 17 INTERIOR 0 0 COLONIA DZITYÁ, 97302 DZITYÁ, MÉRIDA YUCATÁN ENTRE CALLE 20 Y CALLE 22, LA OBRA SE REALIZARA EN CALLE 17 SN X 20 Y 22 DE LA COMI</v>
          </cell>
          <cell r="AC4594">
            <v>0</v>
          </cell>
          <cell r="AE4594">
            <v>1</v>
          </cell>
          <cell r="AF4594" t="str">
            <v>En Ejecución</v>
          </cell>
          <cell r="AG4594">
            <v>2017</v>
          </cell>
          <cell r="AH4594">
            <v>95414.5</v>
          </cell>
        </row>
        <row r="4595">
          <cell r="B4595" t="str">
            <v>YUC17170300952214</v>
          </cell>
          <cell r="C4595" t="str">
            <v>Construccion De Cuarto Para Baño - 100676</v>
          </cell>
          <cell r="D4595" t="str">
            <v>100676</v>
          </cell>
          <cell r="E4595">
            <v>31</v>
          </cell>
          <cell r="F4595" t="str">
            <v>Yucatán</v>
          </cell>
          <cell r="G4595">
            <v>50</v>
          </cell>
          <cell r="H4595" t="str">
            <v>Mérida</v>
          </cell>
          <cell r="I4595">
            <v>88</v>
          </cell>
          <cell r="J4595" t="str">
            <v>Dzityá</v>
          </cell>
          <cell r="K4595">
            <v>-89.678055000000001</v>
          </cell>
          <cell r="L4595">
            <v>21.048333</v>
          </cell>
          <cell r="M4595" t="str">
            <v>Rural</v>
          </cell>
          <cell r="N4595">
            <v>2</v>
          </cell>
          <cell r="O4595" t="str">
            <v>Aportaciones Federales</v>
          </cell>
          <cell r="P4595" t="str">
            <v>I004</v>
          </cell>
          <cell r="Q4595" t="str">
            <v>FAIS Municipal y de las Demarcaciones Territoriales del Distrito Federal</v>
          </cell>
          <cell r="R4595">
            <v>33</v>
          </cell>
          <cell r="S4595" t="str">
            <v>Aportaciones Federales para Entidades Federativas y Municipios</v>
          </cell>
          <cell r="T4595" t="str">
            <v>AYUNTAMIENTO DE MERIDA</v>
          </cell>
          <cell r="U4595">
            <v>10</v>
          </cell>
          <cell r="V4595" t="str">
            <v>Vivienda</v>
          </cell>
          <cell r="W4595">
            <v>2</v>
          </cell>
          <cell r="X4595" t="str">
            <v>Proyecto de Inversión de Infraestructura Social</v>
          </cell>
          <cell r="Y4595" t="str">
            <v>REDUCIR EL REZAGO SOCIAL Y MEJORAR LA CALIDAD DE VIDA DE LAS FAMILIAS EN POBREZA</v>
          </cell>
          <cell r="Z4595">
            <v>42906</v>
          </cell>
          <cell r="AA4595">
            <v>42979</v>
          </cell>
          <cell r="AB4595" t="str">
            <v>CALLE 18 INTERIOR 0 0 COLONIA DZITYÁ, 97302 DZITYÁ, MÉRIDA YUCATÁN ENTRE CALLE 7 Y CALLE 9, LA OBRA SE REALIZARA EN CALLE 18 SN X 7 Y 9 DE LA COMISARI</v>
          </cell>
          <cell r="AC4595">
            <v>0</v>
          </cell>
          <cell r="AE4595">
            <v>1</v>
          </cell>
          <cell r="AF4595" t="str">
            <v>En Ejecución</v>
          </cell>
          <cell r="AG4595">
            <v>2017</v>
          </cell>
          <cell r="AH4595">
            <v>91796.33</v>
          </cell>
        </row>
        <row r="4596">
          <cell r="B4596" t="str">
            <v>YUC17170300952215</v>
          </cell>
          <cell r="C4596" t="str">
            <v>Construccion De Cuartos Dormitorio - 100652</v>
          </cell>
          <cell r="D4596" t="str">
            <v>100652</v>
          </cell>
          <cell r="E4596">
            <v>31</v>
          </cell>
          <cell r="F4596" t="str">
            <v>Yucatán</v>
          </cell>
          <cell r="G4596">
            <v>50</v>
          </cell>
          <cell r="H4596" t="str">
            <v>Mérida</v>
          </cell>
          <cell r="I4596">
            <v>88</v>
          </cell>
          <cell r="J4596" t="str">
            <v>Dzityá</v>
          </cell>
          <cell r="K4596">
            <v>-89.678055000000001</v>
          </cell>
          <cell r="L4596">
            <v>21.048333</v>
          </cell>
          <cell r="M4596" t="str">
            <v>Rural</v>
          </cell>
          <cell r="N4596">
            <v>2</v>
          </cell>
          <cell r="O4596" t="str">
            <v>Aportaciones Federales</v>
          </cell>
          <cell r="P4596" t="str">
            <v>I004</v>
          </cell>
          <cell r="Q4596" t="str">
            <v>FAIS Municipal y de las Demarcaciones Territoriales del Distrito Federal</v>
          </cell>
          <cell r="R4596">
            <v>33</v>
          </cell>
          <cell r="S4596" t="str">
            <v>Aportaciones Federales para Entidades Federativas y Municipios</v>
          </cell>
          <cell r="T4596" t="str">
            <v>AYUNTAMIENTO DE MERIDA</v>
          </cell>
          <cell r="U4596">
            <v>10</v>
          </cell>
          <cell r="V4596" t="str">
            <v>Vivienda</v>
          </cell>
          <cell r="W4596">
            <v>2</v>
          </cell>
          <cell r="X4596" t="str">
            <v>Proyecto de Inversión de Infraestructura Social</v>
          </cell>
          <cell r="Y4596" t="str">
            <v>REDUCIR EL REZAGO SOCIAL Y MEJORAR LA CALIDAD DE VIDA DE LAS FAMILIAS EN POBREZA</v>
          </cell>
          <cell r="Z4596">
            <v>42906</v>
          </cell>
          <cell r="AA4596">
            <v>42979</v>
          </cell>
          <cell r="AB4596" t="str">
            <v>CALLE 18 INTERIOR 0 0 COLONIA DZITYÁ, 97302 DZITYÁ, MÉRIDA YUCATÁN ENTRE CALLE 7 Y CALLE 9, LA OBRA SE REALIZARA EN CALLE 18 SN X 7 Y 9 DE LA COMISARI</v>
          </cell>
          <cell r="AC4596">
            <v>0</v>
          </cell>
          <cell r="AE4596">
            <v>1</v>
          </cell>
          <cell r="AF4596" t="str">
            <v>En Ejecución</v>
          </cell>
          <cell r="AG4596">
            <v>2017</v>
          </cell>
          <cell r="AH4596">
            <v>93326.27</v>
          </cell>
        </row>
        <row r="4597">
          <cell r="B4597" t="str">
            <v>YUC17170300952216</v>
          </cell>
          <cell r="C4597" t="str">
            <v>Construccion De Cuartos Dormitorio - 100406</v>
          </cell>
          <cell r="D4597" t="str">
            <v>100406</v>
          </cell>
          <cell r="E4597">
            <v>31</v>
          </cell>
          <cell r="F4597" t="str">
            <v>Yucatán</v>
          </cell>
          <cell r="G4597">
            <v>50</v>
          </cell>
          <cell r="H4597" t="str">
            <v>Mérida</v>
          </cell>
          <cell r="I4597">
            <v>88</v>
          </cell>
          <cell r="J4597" t="str">
            <v>Dzityá</v>
          </cell>
          <cell r="K4597">
            <v>-89.678055000000001</v>
          </cell>
          <cell r="L4597">
            <v>21.048333</v>
          </cell>
          <cell r="M4597" t="str">
            <v>Rural</v>
          </cell>
          <cell r="N4597">
            <v>2</v>
          </cell>
          <cell r="O4597" t="str">
            <v>Aportaciones Federales</v>
          </cell>
          <cell r="P4597" t="str">
            <v>I004</v>
          </cell>
          <cell r="Q4597" t="str">
            <v>FAIS Municipal y de las Demarcaciones Territoriales del Distrito Federal</v>
          </cell>
          <cell r="R4597">
            <v>33</v>
          </cell>
          <cell r="S4597" t="str">
            <v>Aportaciones Federales para Entidades Federativas y Municipios</v>
          </cell>
          <cell r="T4597" t="str">
            <v>AYUNTAMIENTO DE MERIDA</v>
          </cell>
          <cell r="U4597">
            <v>10</v>
          </cell>
          <cell r="V4597" t="str">
            <v>Vivienda</v>
          </cell>
          <cell r="W4597">
            <v>2</v>
          </cell>
          <cell r="X4597" t="str">
            <v>Proyecto de Inversión de Infraestructura Social</v>
          </cell>
          <cell r="Y4597" t="str">
            <v>REDUCIR EL REZAGO SOCIAL Y MEJORAR LA CALIDAD DE VIDA DE LAS FAMILIAS EN POBREZA</v>
          </cell>
          <cell r="Z4597">
            <v>42906</v>
          </cell>
          <cell r="AA4597">
            <v>42979</v>
          </cell>
          <cell r="AB4597" t="str">
            <v>CALLE 15 INTERIOR 0 0 COLONIA DZITYÁ, 97302 DZITYÁ, MÉRIDA YUCATÁN ENTRE CALLE 16 Y CALLE 18, LA OBRA SE REALIZARA EN CALLE 15 SN X 16 Y 18 DE LA COMI</v>
          </cell>
          <cell r="AC4597">
            <v>0</v>
          </cell>
          <cell r="AE4597">
            <v>1</v>
          </cell>
          <cell r="AF4597" t="str">
            <v>En Ejecución</v>
          </cell>
          <cell r="AG4597">
            <v>2017</v>
          </cell>
          <cell r="AH4597">
            <v>76696.59</v>
          </cell>
        </row>
        <row r="4598">
          <cell r="B4598" t="str">
            <v>YUC17170300952217</v>
          </cell>
          <cell r="C4598" t="str">
            <v>Construccion De Cuarto Para Cocina - 100372</v>
          </cell>
          <cell r="D4598" t="str">
            <v>100372</v>
          </cell>
          <cell r="E4598">
            <v>31</v>
          </cell>
          <cell r="F4598" t="str">
            <v>Yucatán</v>
          </cell>
          <cell r="G4598">
            <v>50</v>
          </cell>
          <cell r="H4598" t="str">
            <v>Mérida</v>
          </cell>
          <cell r="I4598">
            <v>88</v>
          </cell>
          <cell r="J4598" t="str">
            <v>Dzityá</v>
          </cell>
          <cell r="K4598">
            <v>-89.678055000000001</v>
          </cell>
          <cell r="L4598">
            <v>21.048333</v>
          </cell>
          <cell r="M4598" t="str">
            <v>Rural</v>
          </cell>
          <cell r="N4598">
            <v>2</v>
          </cell>
          <cell r="O4598" t="str">
            <v>Aportaciones Federales</v>
          </cell>
          <cell r="P4598" t="str">
            <v>I004</v>
          </cell>
          <cell r="Q4598" t="str">
            <v>FAIS Municipal y de las Demarcaciones Territoriales del Distrito Federal</v>
          </cell>
          <cell r="R4598">
            <v>33</v>
          </cell>
          <cell r="S4598" t="str">
            <v>Aportaciones Federales para Entidades Federativas y Municipios</v>
          </cell>
          <cell r="T4598" t="str">
            <v>AYUNTAMIENTO DE MERIDA</v>
          </cell>
          <cell r="U4598">
            <v>10</v>
          </cell>
          <cell r="V4598" t="str">
            <v>Vivienda</v>
          </cell>
          <cell r="W4598">
            <v>2</v>
          </cell>
          <cell r="X4598" t="str">
            <v>Proyecto de Inversión de Infraestructura Social</v>
          </cell>
          <cell r="Y4598" t="str">
            <v>REDUCIR EL REZAGO SOCIAL Y MEJORAR LA CALIDAD DE VIDA DE LAS FAMILIAS EN POBREZA</v>
          </cell>
          <cell r="Z4598">
            <v>42906</v>
          </cell>
          <cell r="AA4598">
            <v>42979</v>
          </cell>
          <cell r="AB4598" t="str">
            <v>CALLE 15 INTERIOR 0 0 COLONIA DZITYÁ, 97302 DZITYÁ, MÉRIDA YUCATÁN ENTRE CALLE 16 Y CALLE 18, LA OBRA SE REALIZARA EN CALLE 15 SN X 16 Y 18 DE LA COMI</v>
          </cell>
          <cell r="AC4598">
            <v>0</v>
          </cell>
          <cell r="AE4598">
            <v>1</v>
          </cell>
          <cell r="AF4598" t="str">
            <v>En Ejecución</v>
          </cell>
          <cell r="AG4598">
            <v>2017</v>
          </cell>
          <cell r="AH4598">
            <v>86848.72</v>
          </cell>
        </row>
        <row r="4599">
          <cell r="B4599" t="str">
            <v>YUC17170300952218</v>
          </cell>
          <cell r="C4599" t="str">
            <v>Construccion De Cuartos Dormitorio - 100312</v>
          </cell>
          <cell r="D4599" t="str">
            <v>100312</v>
          </cell>
          <cell r="E4599">
            <v>31</v>
          </cell>
          <cell r="F4599" t="str">
            <v>Yucatán</v>
          </cell>
          <cell r="G4599">
            <v>50</v>
          </cell>
          <cell r="H4599" t="str">
            <v>Mérida</v>
          </cell>
          <cell r="I4599">
            <v>88</v>
          </cell>
          <cell r="J4599" t="str">
            <v>Dzityá</v>
          </cell>
          <cell r="K4599">
            <v>-89.678055000000001</v>
          </cell>
          <cell r="L4599">
            <v>21.048333</v>
          </cell>
          <cell r="M4599" t="str">
            <v>Rural</v>
          </cell>
          <cell r="N4599">
            <v>2</v>
          </cell>
          <cell r="O4599" t="str">
            <v>Aportaciones Federales</v>
          </cell>
          <cell r="P4599" t="str">
            <v>I004</v>
          </cell>
          <cell r="Q4599" t="str">
            <v>FAIS Municipal y de las Demarcaciones Territoriales del Distrito Federal</v>
          </cell>
          <cell r="R4599">
            <v>33</v>
          </cell>
          <cell r="S4599" t="str">
            <v>Aportaciones Federales para Entidades Federativas y Municipios</v>
          </cell>
          <cell r="T4599" t="str">
            <v>AYUNTAMIENTO DE MERIDA</v>
          </cell>
          <cell r="U4599">
            <v>10</v>
          </cell>
          <cell r="V4599" t="str">
            <v>Vivienda</v>
          </cell>
          <cell r="W4599">
            <v>2</v>
          </cell>
          <cell r="X4599" t="str">
            <v>Proyecto de Inversión de Infraestructura Social</v>
          </cell>
          <cell r="Y4599" t="str">
            <v>REDUCIR EL REZAGO SOCIAL Y MEJORAR LA CALIDAD DE VIDA DE LAS FAMILIAS EN POBREZA</v>
          </cell>
          <cell r="Z4599">
            <v>42906</v>
          </cell>
          <cell r="AA4599">
            <v>42979</v>
          </cell>
          <cell r="AB4599" t="str">
            <v>CALLE 21 INTERIOR 0 0 COLONIA DZITYÁ, 97302 DZITYÁ, MÉRIDA YUCATÁN ENTRE CALLE 24 Y CALLE 26, LA OBRA SE REALIZARA EN CALLE 21 SN X 24 Y 26 DE LA COMI</v>
          </cell>
          <cell r="AC4599">
            <v>0</v>
          </cell>
          <cell r="AE4599">
            <v>1</v>
          </cell>
          <cell r="AF4599" t="str">
            <v>En Ejecución</v>
          </cell>
          <cell r="AG4599">
            <v>2017</v>
          </cell>
          <cell r="AH4599">
            <v>89102.81</v>
          </cell>
        </row>
        <row r="4600">
          <cell r="B4600" t="str">
            <v>YUC17170300952219</v>
          </cell>
          <cell r="C4600" t="str">
            <v>Construccion De Cuarto Para Baño - 100383</v>
          </cell>
          <cell r="D4600" t="str">
            <v>100383</v>
          </cell>
          <cell r="E4600">
            <v>31</v>
          </cell>
          <cell r="F4600" t="str">
            <v>Yucatán</v>
          </cell>
          <cell r="G4600">
            <v>50</v>
          </cell>
          <cell r="H4600" t="str">
            <v>Mérida</v>
          </cell>
          <cell r="I4600">
            <v>88</v>
          </cell>
          <cell r="J4600" t="str">
            <v>Dzityá</v>
          </cell>
          <cell r="K4600">
            <v>-89.678055000000001</v>
          </cell>
          <cell r="L4600">
            <v>21.048333</v>
          </cell>
          <cell r="M4600" t="str">
            <v>Rural</v>
          </cell>
          <cell r="N4600">
            <v>2</v>
          </cell>
          <cell r="O4600" t="str">
            <v>Aportaciones Federales</v>
          </cell>
          <cell r="P4600" t="str">
            <v>I004</v>
          </cell>
          <cell r="Q4600" t="str">
            <v>FAIS Municipal y de las Demarcaciones Territoriales del Distrito Federal</v>
          </cell>
          <cell r="R4600">
            <v>33</v>
          </cell>
          <cell r="S4600" t="str">
            <v>Aportaciones Federales para Entidades Federativas y Municipios</v>
          </cell>
          <cell r="T4600" t="str">
            <v>AYUNTAMIENTO DE MERIDA</v>
          </cell>
          <cell r="U4600">
            <v>10</v>
          </cell>
          <cell r="V4600" t="str">
            <v>Vivienda</v>
          </cell>
          <cell r="W4600">
            <v>2</v>
          </cell>
          <cell r="X4600" t="str">
            <v>Proyecto de Inversión de Infraestructura Social</v>
          </cell>
          <cell r="Y4600" t="str">
            <v>REDUCIR EL REZAGO SOCIAL Y MEJORAR LA CALIDAD DE VIDA DE LAS FAMILIAS EN POBREZA</v>
          </cell>
          <cell r="Z4600">
            <v>42906</v>
          </cell>
          <cell r="AA4600">
            <v>42979</v>
          </cell>
          <cell r="AB4600" t="str">
            <v>CALLE 15 INTERIOR 0 0 COLONIA DZITYÁ, 97302 DZITYÁ, MÉRIDA YUCATÁN ENTRE CALLE 16 Y CALLE 18, LA OBRA SE REALIZARA EN CALLE 15 SN X 16 Y 18 DE LA COMI</v>
          </cell>
          <cell r="AC4600">
            <v>0</v>
          </cell>
          <cell r="AE4600">
            <v>1</v>
          </cell>
          <cell r="AF4600" t="str">
            <v>En Ejecución</v>
          </cell>
          <cell r="AG4600">
            <v>2017</v>
          </cell>
          <cell r="AH4600">
            <v>86157.43</v>
          </cell>
        </row>
        <row r="4601">
          <cell r="B4601" t="str">
            <v>YUC17170300952220</v>
          </cell>
          <cell r="C4601" t="str">
            <v>Construccion De Cuarto Para Baño - 99658</v>
          </cell>
          <cell r="D4601" t="str">
            <v>99658</v>
          </cell>
          <cell r="E4601">
            <v>31</v>
          </cell>
          <cell r="F4601" t="str">
            <v>Yucatán</v>
          </cell>
          <cell r="G4601">
            <v>50</v>
          </cell>
          <cell r="H4601" t="str">
            <v>Mérida</v>
          </cell>
          <cell r="I4601">
            <v>88</v>
          </cell>
          <cell r="J4601" t="str">
            <v>Dzityá</v>
          </cell>
          <cell r="K4601">
            <v>-89.678055000000001</v>
          </cell>
          <cell r="L4601">
            <v>21.048333</v>
          </cell>
          <cell r="M4601" t="str">
            <v>Rural</v>
          </cell>
          <cell r="N4601">
            <v>2</v>
          </cell>
          <cell r="O4601" t="str">
            <v>Aportaciones Federales</v>
          </cell>
          <cell r="P4601" t="str">
            <v>I004</v>
          </cell>
          <cell r="Q4601" t="str">
            <v>FAIS Municipal y de las Demarcaciones Territoriales del Distrito Federal</v>
          </cell>
          <cell r="R4601">
            <v>33</v>
          </cell>
          <cell r="S4601" t="str">
            <v>Aportaciones Federales para Entidades Federativas y Municipios</v>
          </cell>
          <cell r="T4601" t="str">
            <v>AYUNTAMIENTO DE MERIDA</v>
          </cell>
          <cell r="U4601">
            <v>10</v>
          </cell>
          <cell r="V4601" t="str">
            <v>Vivienda</v>
          </cell>
          <cell r="W4601">
            <v>2</v>
          </cell>
          <cell r="X4601" t="str">
            <v>Proyecto de Inversión de Infraestructura Social</v>
          </cell>
          <cell r="Y4601" t="str">
            <v>REDUCIR EL REZAGO SOCIAL Y MEJORAR LA CALIDAD DE VIDA DE LAS FAMILIAS EN POBREZA</v>
          </cell>
          <cell r="Z4601">
            <v>42906</v>
          </cell>
          <cell r="AA4601">
            <v>42979</v>
          </cell>
          <cell r="AB4601" t="str">
            <v>CALLE 23 INTERIOR 0 0 COLONIA DZITYÁ, 97302 DZITYÁ, MÉRIDA YUCATÁN ENTRE CALLE 28 Y CALLE 30, LA OBRA SE REALIZARA EN CALLE 23 SN X 28 Y 30 DE LA COMI</v>
          </cell>
          <cell r="AC4601">
            <v>0</v>
          </cell>
          <cell r="AE4601">
            <v>1</v>
          </cell>
          <cell r="AF4601" t="str">
            <v>En Ejecución</v>
          </cell>
          <cell r="AG4601">
            <v>2017</v>
          </cell>
          <cell r="AH4601">
            <v>91796.33</v>
          </cell>
        </row>
        <row r="4602">
          <cell r="B4602" t="str">
            <v>YUC17170300952221</v>
          </cell>
          <cell r="C4602" t="str">
            <v>Construccion De Cuartos Dormitorio - 99602</v>
          </cell>
          <cell r="D4602" t="str">
            <v>99602</v>
          </cell>
          <cell r="E4602">
            <v>31</v>
          </cell>
          <cell r="F4602" t="str">
            <v>Yucatán</v>
          </cell>
          <cell r="G4602">
            <v>50</v>
          </cell>
          <cell r="H4602" t="str">
            <v>Mérida</v>
          </cell>
          <cell r="I4602">
            <v>88</v>
          </cell>
          <cell r="J4602" t="str">
            <v>Dzityá</v>
          </cell>
          <cell r="K4602">
            <v>-89.678055000000001</v>
          </cell>
          <cell r="L4602">
            <v>21.048333</v>
          </cell>
          <cell r="M4602" t="str">
            <v>Rural</v>
          </cell>
          <cell r="N4602">
            <v>2</v>
          </cell>
          <cell r="O4602" t="str">
            <v>Aportaciones Federales</v>
          </cell>
          <cell r="P4602" t="str">
            <v>I004</v>
          </cell>
          <cell r="Q4602" t="str">
            <v>FAIS Municipal y de las Demarcaciones Territoriales del Distrito Federal</v>
          </cell>
          <cell r="R4602">
            <v>33</v>
          </cell>
          <cell r="S4602" t="str">
            <v>Aportaciones Federales para Entidades Federativas y Municipios</v>
          </cell>
          <cell r="T4602" t="str">
            <v>AYUNTAMIENTO DE MERIDA</v>
          </cell>
          <cell r="U4602">
            <v>10</v>
          </cell>
          <cell r="V4602" t="str">
            <v>Vivienda</v>
          </cell>
          <cell r="W4602">
            <v>2</v>
          </cell>
          <cell r="X4602" t="str">
            <v>Proyecto de Inversión de Infraestructura Social</v>
          </cell>
          <cell r="Y4602" t="str">
            <v>REDUCIR EL REZAGO SOCIAL Y MEJORAR LA CALIDAD DE VIDA DE LAS FAMILIAS EN POBREZA</v>
          </cell>
          <cell r="Z4602">
            <v>42906</v>
          </cell>
          <cell r="AA4602">
            <v>42979</v>
          </cell>
          <cell r="AB4602" t="str">
            <v>CALLE 23 INTERIOR 0 0 COLONIA DZITYÁ, 97302 DZITYÁ, MÉRIDA YUCATÁN ENTRE CALLE 28 Y CALLE 30, LA OBRA SE REALIZARA EN CALLE 23 SN X 28 Y 30 DE LA COMI</v>
          </cell>
          <cell r="AC4602">
            <v>0</v>
          </cell>
          <cell r="AE4602">
            <v>1</v>
          </cell>
          <cell r="AF4602" t="str">
            <v>En Ejecución</v>
          </cell>
          <cell r="AG4602">
            <v>2017</v>
          </cell>
          <cell r="AH4602">
            <v>83008.38</v>
          </cell>
        </row>
        <row r="4603">
          <cell r="B4603" t="str">
            <v>YUC17170300952222</v>
          </cell>
          <cell r="C4603" t="str">
            <v>Construccion De Cuarto Para Baño - 100136</v>
          </cell>
          <cell r="D4603" t="str">
            <v>100136</v>
          </cell>
          <cell r="E4603">
            <v>31</v>
          </cell>
          <cell r="F4603" t="str">
            <v>Yucatán</v>
          </cell>
          <cell r="G4603">
            <v>50</v>
          </cell>
          <cell r="H4603" t="str">
            <v>Mérida</v>
          </cell>
          <cell r="I4603">
            <v>88</v>
          </cell>
          <cell r="J4603" t="str">
            <v>Dzityá</v>
          </cell>
          <cell r="K4603">
            <v>-89.678055000000001</v>
          </cell>
          <cell r="L4603">
            <v>21.048333</v>
          </cell>
          <cell r="M4603" t="str">
            <v>Rural</v>
          </cell>
          <cell r="N4603">
            <v>2</v>
          </cell>
          <cell r="O4603" t="str">
            <v>Aportaciones Federales</v>
          </cell>
          <cell r="P4603" t="str">
            <v>I004</v>
          </cell>
          <cell r="Q4603" t="str">
            <v>FAIS Municipal y de las Demarcaciones Territoriales del Distrito Federal</v>
          </cell>
          <cell r="R4603">
            <v>33</v>
          </cell>
          <cell r="S4603" t="str">
            <v>Aportaciones Federales para Entidades Federativas y Municipios</v>
          </cell>
          <cell r="T4603" t="str">
            <v>AYUNTAMIENTO DE MERIDA</v>
          </cell>
          <cell r="U4603">
            <v>10</v>
          </cell>
          <cell r="V4603" t="str">
            <v>Vivienda</v>
          </cell>
          <cell r="W4603">
            <v>2</v>
          </cell>
          <cell r="X4603" t="str">
            <v>Proyecto de Inversión de Infraestructura Social</v>
          </cell>
          <cell r="Y4603" t="str">
            <v>REDUCIR EL REZAGO SOCIAL Y MEJORAR LA CALIDAD DE VIDA DE LAS FAMILIAS EN POBREZA</v>
          </cell>
          <cell r="Z4603">
            <v>42906</v>
          </cell>
          <cell r="AA4603">
            <v>42979</v>
          </cell>
          <cell r="AB4603" t="str">
            <v>CALLE 23 INTERIOR 0 0 COLONIA DZITYÁ, 97302 DZITYÁ, MÉRIDA YUCATÁN ENTRE CALLE 22 Y CALLE 24, LA OBRA SE REALIZARA EN CALLE 23 SN X 22 Y 24 DE LA COMI</v>
          </cell>
          <cell r="AC4603">
            <v>0</v>
          </cell>
          <cell r="AE4603">
            <v>1</v>
          </cell>
          <cell r="AF4603" t="str">
            <v>En Ejecución</v>
          </cell>
          <cell r="AG4603">
            <v>2017</v>
          </cell>
          <cell r="AH4603">
            <v>92811.29</v>
          </cell>
        </row>
        <row r="4604">
          <cell r="B4604" t="str">
            <v>YUC17170300952223</v>
          </cell>
          <cell r="C4604" t="str">
            <v>Construccion De Cuarto Para Baño - 99700</v>
          </cell>
          <cell r="D4604" t="str">
            <v>99700</v>
          </cell>
          <cell r="E4604">
            <v>31</v>
          </cell>
          <cell r="F4604" t="str">
            <v>Yucatán</v>
          </cell>
          <cell r="G4604">
            <v>50</v>
          </cell>
          <cell r="H4604" t="str">
            <v>Mérida</v>
          </cell>
          <cell r="I4604">
            <v>88</v>
          </cell>
          <cell r="J4604" t="str">
            <v>Dzityá</v>
          </cell>
          <cell r="K4604">
            <v>-89.678055000000001</v>
          </cell>
          <cell r="L4604">
            <v>21.048333</v>
          </cell>
          <cell r="M4604" t="str">
            <v>Rural</v>
          </cell>
          <cell r="N4604">
            <v>2</v>
          </cell>
          <cell r="O4604" t="str">
            <v>Aportaciones Federales</v>
          </cell>
          <cell r="P4604" t="str">
            <v>I004</v>
          </cell>
          <cell r="Q4604" t="str">
            <v>FAIS Municipal y de las Demarcaciones Territoriales del Distrito Federal</v>
          </cell>
          <cell r="R4604">
            <v>33</v>
          </cell>
          <cell r="S4604" t="str">
            <v>Aportaciones Federales para Entidades Federativas y Municipios</v>
          </cell>
          <cell r="T4604" t="str">
            <v>AYUNTAMIENTO DE MERIDA</v>
          </cell>
          <cell r="U4604">
            <v>10</v>
          </cell>
          <cell r="V4604" t="str">
            <v>Vivienda</v>
          </cell>
          <cell r="W4604">
            <v>2</v>
          </cell>
          <cell r="X4604" t="str">
            <v>Proyecto de Inversión de Infraestructura Social</v>
          </cell>
          <cell r="Y4604" t="str">
            <v>REDUCIR EL REZAGO SOCIAL Y MEJORAR LA CALIDAD DE VIDA DE LAS FAMILIAS EN POBREZA</v>
          </cell>
          <cell r="Z4604">
            <v>42906</v>
          </cell>
          <cell r="AA4604">
            <v>42979</v>
          </cell>
          <cell r="AB4604" t="str">
            <v>CALLE 21 INTERIOR 0 0 COLONIA DZITYÁ, 97302 DZITYÁ, MÉRIDA YUCATÁN ENTRE CALLE 24 Y , LA OBRA SE REALIZARA EN CALLE 21 SN X 24 DE LA COMISARIA DE DZIT</v>
          </cell>
          <cell r="AC4604">
            <v>0</v>
          </cell>
          <cell r="AE4604">
            <v>1</v>
          </cell>
          <cell r="AF4604" t="str">
            <v>En Ejecución</v>
          </cell>
          <cell r="AG4604">
            <v>2017</v>
          </cell>
          <cell r="AH4604">
            <v>92811.29</v>
          </cell>
        </row>
        <row r="4605">
          <cell r="B4605" t="str">
            <v>YUC17170300952224</v>
          </cell>
          <cell r="C4605" t="str">
            <v>Construccion De Cuarto Para Baño - 174200</v>
          </cell>
          <cell r="D4605" t="str">
            <v>174200</v>
          </cell>
          <cell r="E4605">
            <v>31</v>
          </cell>
          <cell r="F4605" t="str">
            <v>Yucatán</v>
          </cell>
          <cell r="G4605">
            <v>50</v>
          </cell>
          <cell r="H4605" t="str">
            <v>Mérida</v>
          </cell>
          <cell r="I4605">
            <v>89</v>
          </cell>
          <cell r="J4605" t="str">
            <v>Dzoyaxché</v>
          </cell>
          <cell r="K4605">
            <v>-89.590277</v>
          </cell>
          <cell r="L4605">
            <v>20.789444</v>
          </cell>
          <cell r="M4605" t="str">
            <v>Rural</v>
          </cell>
          <cell r="N4605">
            <v>2</v>
          </cell>
          <cell r="O4605" t="str">
            <v>Aportaciones Federales</v>
          </cell>
          <cell r="P4605" t="str">
            <v>I004</v>
          </cell>
          <cell r="Q4605" t="str">
            <v>FAIS Municipal y de las Demarcaciones Territoriales del Distrito Federal</v>
          </cell>
          <cell r="R4605">
            <v>33</v>
          </cell>
          <cell r="S4605" t="str">
            <v>Aportaciones Federales para Entidades Federativas y Municipios</v>
          </cell>
          <cell r="T4605" t="str">
            <v>AYUNTAMIENTO DE MERIDA</v>
          </cell>
          <cell r="U4605">
            <v>10</v>
          </cell>
          <cell r="V4605" t="str">
            <v>Vivienda</v>
          </cell>
          <cell r="W4605">
            <v>2</v>
          </cell>
          <cell r="X4605" t="str">
            <v>Proyecto de Inversión de Infraestructura Social</v>
          </cell>
          <cell r="Y4605" t="str">
            <v>REDUCIR EL REZAGO SOCIAL Y MEJORAR LA CALIDAD DE VIDA DE LAS FAMILIAS EN POBREZA</v>
          </cell>
          <cell r="Z4605">
            <v>42958</v>
          </cell>
          <cell r="AA4605">
            <v>43040</v>
          </cell>
          <cell r="AB4605" t="str">
            <v>CALLE 18 INTERIOR 0 0 COLONIA DZOYAXCHE, 97315 DZOYAXCHÉ, MÉRIDA YUCATÁN ENTRE CARRETERA 23 Y CALLE 25, LA OBRA SE REALIZARA EN CALLE 18 SN X 23 Y 25</v>
          </cell>
          <cell r="AC4605">
            <v>0</v>
          </cell>
          <cell r="AE4605">
            <v>1</v>
          </cell>
          <cell r="AF4605" t="str">
            <v>En Ejecución</v>
          </cell>
          <cell r="AG4605">
            <v>2017</v>
          </cell>
          <cell r="AH4605">
            <v>104986.21</v>
          </cell>
        </row>
        <row r="4606">
          <cell r="B4606" t="str">
            <v>YUC17170300952225</v>
          </cell>
          <cell r="C4606" t="str">
            <v>Construccion De Cuartos Dormitorio - 174160</v>
          </cell>
          <cell r="D4606" t="str">
            <v>174160</v>
          </cell>
          <cell r="E4606">
            <v>31</v>
          </cell>
          <cell r="F4606" t="str">
            <v>Yucatán</v>
          </cell>
          <cell r="G4606">
            <v>50</v>
          </cell>
          <cell r="H4606" t="str">
            <v>Mérida</v>
          </cell>
          <cell r="I4606">
            <v>89</v>
          </cell>
          <cell r="J4606" t="str">
            <v>Dzoyaxché</v>
          </cell>
          <cell r="K4606">
            <v>-89.590277</v>
          </cell>
          <cell r="L4606">
            <v>20.789444</v>
          </cell>
          <cell r="M4606" t="str">
            <v>Rural</v>
          </cell>
          <cell r="N4606">
            <v>2</v>
          </cell>
          <cell r="O4606" t="str">
            <v>Aportaciones Federales</v>
          </cell>
          <cell r="P4606" t="str">
            <v>I004</v>
          </cell>
          <cell r="Q4606" t="str">
            <v>FAIS Municipal y de las Demarcaciones Territoriales del Distrito Federal</v>
          </cell>
          <cell r="R4606">
            <v>33</v>
          </cell>
          <cell r="S4606" t="str">
            <v>Aportaciones Federales para Entidades Federativas y Municipios</v>
          </cell>
          <cell r="T4606" t="str">
            <v>AYUNTAMIENTO DE MERIDA</v>
          </cell>
          <cell r="U4606">
            <v>10</v>
          </cell>
          <cell r="V4606" t="str">
            <v>Vivienda</v>
          </cell>
          <cell r="W4606">
            <v>2</v>
          </cell>
          <cell r="X4606" t="str">
            <v>Proyecto de Inversión de Infraestructura Social</v>
          </cell>
          <cell r="Y4606" t="str">
            <v>REDUCIR EL REZAGO SOCIAL Y MEJORAR LA CALIDAD DE VIDA DE LAS FAMILIAS EN POBREZA</v>
          </cell>
          <cell r="Z4606">
            <v>42958</v>
          </cell>
          <cell r="AA4606">
            <v>43040</v>
          </cell>
          <cell r="AB4606" t="str">
            <v>CALLE 25 INTERIOR 0 0 COLONIA DZOYAXCHE, 97315 DZOYAXCHÉ, MÉRIDA YUCATÁN ENTRE CALLEJON 20 Y , LA OBRA SE REALIZARA EN CALLE 25 SN X 20 DE LA COMISARI</v>
          </cell>
          <cell r="AC4606">
            <v>0</v>
          </cell>
          <cell r="AE4606">
            <v>1</v>
          </cell>
          <cell r="AF4606" t="str">
            <v>En Ejecución</v>
          </cell>
          <cell r="AG4606">
            <v>2017</v>
          </cell>
          <cell r="AH4606">
            <v>76248.3</v>
          </cell>
        </row>
        <row r="4607">
          <cell r="B4607" t="str">
            <v>YUC17170300952226</v>
          </cell>
          <cell r="C4607" t="str">
            <v>Equipamiento De Comedor Escolar - 171671</v>
          </cell>
          <cell r="D4607" t="str">
            <v>171671</v>
          </cell>
          <cell r="E4607">
            <v>31</v>
          </cell>
          <cell r="F4607" t="str">
            <v>Yucatán</v>
          </cell>
          <cell r="G4607">
            <v>50</v>
          </cell>
          <cell r="H4607" t="str">
            <v>Mérida</v>
          </cell>
          <cell r="I4607">
            <v>89</v>
          </cell>
          <cell r="J4607" t="str">
            <v>Dzoyaxché</v>
          </cell>
          <cell r="K4607">
            <v>-89.590277</v>
          </cell>
          <cell r="L4607">
            <v>20.789444</v>
          </cell>
          <cell r="M4607" t="str">
            <v>Rural</v>
          </cell>
          <cell r="N4607">
            <v>2</v>
          </cell>
          <cell r="O4607" t="str">
            <v>Aportaciones Federales</v>
          </cell>
          <cell r="P4607" t="str">
            <v>I004</v>
          </cell>
          <cell r="Q4607" t="str">
            <v>FAIS Municipal y de las Demarcaciones Territoriales del Distrito Federal</v>
          </cell>
          <cell r="R4607">
            <v>33</v>
          </cell>
          <cell r="S4607" t="str">
            <v>Aportaciones Federales para Entidades Federativas y Municipios</v>
          </cell>
          <cell r="T4607" t="str">
            <v>AYUNTAMIENTO DE MERIDA</v>
          </cell>
          <cell r="U4607">
            <v>2</v>
          </cell>
          <cell r="V4607" t="str">
            <v>Educación</v>
          </cell>
          <cell r="W4607">
            <v>2</v>
          </cell>
          <cell r="X4607" t="str">
            <v>Proyecto de Inversión de Infraestructura Social</v>
          </cell>
          <cell r="Y4607" t="str">
            <v>REDUCIR EL REZAGO SOCIAL Y MEJORAR LA CALIDAD DE VIDA DE LAS FAMILIAS EN POBREZA</v>
          </cell>
          <cell r="Z4607">
            <v>42928</v>
          </cell>
          <cell r="AA4607">
            <v>43070</v>
          </cell>
          <cell r="AB4607" t="str">
            <v>CALLE 20 INTERIOR 0 0 COLONIA DZOYAXCHE, 97315 DZOYAXCHÉ, MÉRIDA YUCATÁN ENTRE CALLE 25 Y CALLE 25 A, LA OBRA SE REALIZARA EN ESCUELA PREESCOLAR ADOLF</v>
          </cell>
          <cell r="AC4607">
            <v>0</v>
          </cell>
          <cell r="AE4607">
            <v>1</v>
          </cell>
          <cell r="AF4607" t="str">
            <v>En Ejecución</v>
          </cell>
          <cell r="AG4607">
            <v>2017</v>
          </cell>
          <cell r="AH4607">
            <v>40715.97</v>
          </cell>
        </row>
        <row r="4608">
          <cell r="B4608" t="str">
            <v>YUC17170300952227</v>
          </cell>
          <cell r="C4608" t="str">
            <v>Construccion De Cuarto Para Cocina - 169169</v>
          </cell>
          <cell r="D4608" t="str">
            <v>169169</v>
          </cell>
          <cell r="E4608">
            <v>31</v>
          </cell>
          <cell r="F4608" t="str">
            <v>Yucatán</v>
          </cell>
          <cell r="G4608">
            <v>50</v>
          </cell>
          <cell r="H4608" t="str">
            <v>Mérida</v>
          </cell>
          <cell r="I4608">
            <v>89</v>
          </cell>
          <cell r="J4608" t="str">
            <v>Dzoyaxché</v>
          </cell>
          <cell r="K4608">
            <v>-89.590277</v>
          </cell>
          <cell r="L4608">
            <v>20.789444</v>
          </cell>
          <cell r="M4608" t="str">
            <v>Rural</v>
          </cell>
          <cell r="N4608">
            <v>2</v>
          </cell>
          <cell r="O4608" t="str">
            <v>Aportaciones Federales</v>
          </cell>
          <cell r="P4608" t="str">
            <v>I004</v>
          </cell>
          <cell r="Q4608" t="str">
            <v>FAIS Municipal y de las Demarcaciones Territoriales del Distrito Federal</v>
          </cell>
          <cell r="R4608">
            <v>33</v>
          </cell>
          <cell r="S4608" t="str">
            <v>Aportaciones Federales para Entidades Federativas y Municipios</v>
          </cell>
          <cell r="T4608" t="str">
            <v>AYUNTAMIENTO DE MERIDA</v>
          </cell>
          <cell r="U4608">
            <v>10</v>
          </cell>
          <cell r="V4608" t="str">
            <v>Vivienda</v>
          </cell>
          <cell r="W4608">
            <v>2</v>
          </cell>
          <cell r="X4608" t="str">
            <v>Proyecto de Inversión de Infraestructura Social</v>
          </cell>
          <cell r="Y4608" t="str">
            <v>REDUCIR EL REZAGO SOCIAL Y MEJORAR LA CALIDAD DE VIDA DE LAS FAMILIAS EN POBREZA</v>
          </cell>
          <cell r="Z4608">
            <v>42958</v>
          </cell>
          <cell r="AA4608">
            <v>43040</v>
          </cell>
          <cell r="AB4608" t="str">
            <v>CALLE 25 INTERIOR 0 0 COLONIA DZOYAXCHE, 97315 DZOYAXCHÉ, MÉRIDA YUCATÁN ENTRE CALLE 20 Y , LA OBRA SE REALIZARA EN CALLE 25 SN X 20 DE LA COMISARIA D</v>
          </cell>
          <cell r="AC4608">
            <v>0</v>
          </cell>
          <cell r="AE4608">
            <v>1</v>
          </cell>
          <cell r="AF4608" t="str">
            <v>En Ejecución</v>
          </cell>
          <cell r="AG4608">
            <v>2017</v>
          </cell>
          <cell r="AH4608">
            <v>85185.27</v>
          </cell>
        </row>
        <row r="4609">
          <cell r="B4609" t="str">
            <v>YUC17170300952228</v>
          </cell>
          <cell r="C4609" t="str">
            <v>Construccion De Cuarto Para Baño - 169073</v>
          </cell>
          <cell r="D4609" t="str">
            <v>169073</v>
          </cell>
          <cell r="E4609">
            <v>31</v>
          </cell>
          <cell r="F4609" t="str">
            <v>Yucatán</v>
          </cell>
          <cell r="G4609">
            <v>50</v>
          </cell>
          <cell r="H4609" t="str">
            <v>Mérida</v>
          </cell>
          <cell r="I4609">
            <v>89</v>
          </cell>
          <cell r="J4609" t="str">
            <v>Dzoyaxché</v>
          </cell>
          <cell r="K4609">
            <v>-89.590277</v>
          </cell>
          <cell r="L4609">
            <v>20.789444</v>
          </cell>
          <cell r="M4609" t="str">
            <v>Rural</v>
          </cell>
          <cell r="N4609">
            <v>2</v>
          </cell>
          <cell r="O4609" t="str">
            <v>Aportaciones Federales</v>
          </cell>
          <cell r="P4609" t="str">
            <v>I004</v>
          </cell>
          <cell r="Q4609" t="str">
            <v>FAIS Municipal y de las Demarcaciones Territoriales del Distrito Federal</v>
          </cell>
          <cell r="R4609">
            <v>33</v>
          </cell>
          <cell r="S4609" t="str">
            <v>Aportaciones Federales para Entidades Federativas y Municipios</v>
          </cell>
          <cell r="T4609" t="str">
            <v>AYUNTAMIENTO DE MERIDA</v>
          </cell>
          <cell r="U4609">
            <v>10</v>
          </cell>
          <cell r="V4609" t="str">
            <v>Vivienda</v>
          </cell>
          <cell r="W4609">
            <v>2</v>
          </cell>
          <cell r="X4609" t="str">
            <v>Proyecto de Inversión de Infraestructura Social</v>
          </cell>
          <cell r="Y4609" t="str">
            <v>REDUCIR EL REZAGO SOCIAL Y MEJORAR LA CALIDAD DE VIDA DE LAS FAMILIAS EN POBREZA</v>
          </cell>
          <cell r="Z4609">
            <v>42958</v>
          </cell>
          <cell r="AA4609">
            <v>43040</v>
          </cell>
          <cell r="AB4609" t="str">
            <v>CALLE 14 INTERIOR 0 0 COLONIA DZOYAXCHE, 97315 DZOYAXCHÉ, MÉRIDA YUCATÁN ENTRE CALLE 19 Y CALLE 21, LA OBRA SE REALIZARA EN CALLE 14 SN X 19 Y 21 DE L</v>
          </cell>
          <cell r="AC4609">
            <v>0</v>
          </cell>
          <cell r="AE4609">
            <v>1</v>
          </cell>
          <cell r="AF4609" t="str">
            <v>En Ejecución</v>
          </cell>
          <cell r="AG4609">
            <v>2017</v>
          </cell>
          <cell r="AH4609">
            <v>98873.81</v>
          </cell>
        </row>
        <row r="4610">
          <cell r="B4610" t="str">
            <v>YUC17170300952229</v>
          </cell>
          <cell r="C4610" t="str">
            <v>Construccion De Cuarto Para Baño - 169007</v>
          </cell>
          <cell r="D4610" t="str">
            <v>169007</v>
          </cell>
          <cell r="E4610">
            <v>31</v>
          </cell>
          <cell r="F4610" t="str">
            <v>Yucatán</v>
          </cell>
          <cell r="G4610">
            <v>50</v>
          </cell>
          <cell r="H4610" t="str">
            <v>Mérida</v>
          </cell>
          <cell r="I4610">
            <v>89</v>
          </cell>
          <cell r="J4610" t="str">
            <v>Dzoyaxché</v>
          </cell>
          <cell r="K4610">
            <v>-89.590277</v>
          </cell>
          <cell r="L4610">
            <v>20.789444</v>
          </cell>
          <cell r="M4610" t="str">
            <v>Rural</v>
          </cell>
          <cell r="N4610">
            <v>2</v>
          </cell>
          <cell r="O4610" t="str">
            <v>Aportaciones Federales</v>
          </cell>
          <cell r="P4610" t="str">
            <v>I004</v>
          </cell>
          <cell r="Q4610" t="str">
            <v>FAIS Municipal y de las Demarcaciones Territoriales del Distrito Federal</v>
          </cell>
          <cell r="R4610">
            <v>33</v>
          </cell>
          <cell r="S4610" t="str">
            <v>Aportaciones Federales para Entidades Federativas y Municipios</v>
          </cell>
          <cell r="T4610" t="str">
            <v>AYUNTAMIENTO DE MERIDA</v>
          </cell>
          <cell r="U4610">
            <v>10</v>
          </cell>
          <cell r="V4610" t="str">
            <v>Vivienda</v>
          </cell>
          <cell r="W4610">
            <v>2</v>
          </cell>
          <cell r="X4610" t="str">
            <v>Proyecto de Inversión de Infraestructura Social</v>
          </cell>
          <cell r="Y4610" t="str">
            <v>REDUCIR EL REZAGO SOCIAL Y MEJORAR LA CALIDAD DE VIDA DE LAS FAMILIAS EN POBREZA</v>
          </cell>
          <cell r="Z4610">
            <v>42958</v>
          </cell>
          <cell r="AA4610">
            <v>43040</v>
          </cell>
          <cell r="AB4610" t="str">
            <v>CALLE 25 INTERIOR 0 0 COLONIA DZOYAXCHE, 97315 DZOYAXCHÉ, MÉRIDA YUCATÁN ENTRE CALLE 14 Y CALLE 20, LA OBRA SE REALIZARA EN CALLE 25 SN X 14 Y 20 DE L</v>
          </cell>
          <cell r="AC4610">
            <v>0</v>
          </cell>
          <cell r="AE4610">
            <v>1</v>
          </cell>
          <cell r="AF4610" t="str">
            <v>En Ejecución</v>
          </cell>
          <cell r="AG4610">
            <v>2017</v>
          </cell>
          <cell r="AH4610">
            <v>104986.21</v>
          </cell>
        </row>
        <row r="4611">
          <cell r="B4611" t="str">
            <v>YUC17170300952230</v>
          </cell>
          <cell r="C4611" t="str">
            <v>Construccion De Cuartos Dormitorio - 169091</v>
          </cell>
          <cell r="D4611" t="str">
            <v>169091</v>
          </cell>
          <cell r="E4611">
            <v>31</v>
          </cell>
          <cell r="F4611" t="str">
            <v>Yucatán</v>
          </cell>
          <cell r="G4611">
            <v>50</v>
          </cell>
          <cell r="H4611" t="str">
            <v>Mérida</v>
          </cell>
          <cell r="I4611">
            <v>89</v>
          </cell>
          <cell r="J4611" t="str">
            <v>Dzoyaxché</v>
          </cell>
          <cell r="K4611">
            <v>-89.590277</v>
          </cell>
          <cell r="L4611">
            <v>20.789444</v>
          </cell>
          <cell r="M4611" t="str">
            <v>Rural</v>
          </cell>
          <cell r="N4611">
            <v>2</v>
          </cell>
          <cell r="O4611" t="str">
            <v>Aportaciones Federales</v>
          </cell>
          <cell r="P4611" t="str">
            <v>I004</v>
          </cell>
          <cell r="Q4611" t="str">
            <v>FAIS Municipal y de las Demarcaciones Territoriales del Distrito Federal</v>
          </cell>
          <cell r="R4611">
            <v>33</v>
          </cell>
          <cell r="S4611" t="str">
            <v>Aportaciones Federales para Entidades Federativas y Municipios</v>
          </cell>
          <cell r="T4611" t="str">
            <v>AYUNTAMIENTO DE MERIDA</v>
          </cell>
          <cell r="U4611">
            <v>10</v>
          </cell>
          <cell r="V4611" t="str">
            <v>Vivienda</v>
          </cell>
          <cell r="W4611">
            <v>2</v>
          </cell>
          <cell r="X4611" t="str">
            <v>Proyecto de Inversión de Infraestructura Social</v>
          </cell>
          <cell r="Y4611" t="str">
            <v>REDUCIR EL REZAGO SOCIAL Y MEJORAR LA CALIDAD DE VIDA DE LAS FAMILIAS EN POBREZA</v>
          </cell>
          <cell r="Z4611">
            <v>42958</v>
          </cell>
          <cell r="AA4611">
            <v>43040</v>
          </cell>
          <cell r="AB4611" t="str">
            <v>CALLE 14 INTERIOR 0 0 COLONIA DZOYAXCHE, 97315 DZOYAXCHÉ, MÉRIDA YUCATÁN ENTRE CALLE 19 Y CALLE 21, LA OBRA SE REALIZARA EN CALLE 14 SN X 19 Y 21 DE L</v>
          </cell>
          <cell r="AC4611">
            <v>0</v>
          </cell>
          <cell r="AE4611">
            <v>1</v>
          </cell>
          <cell r="AF4611" t="str">
            <v>En Ejecución</v>
          </cell>
          <cell r="AG4611">
            <v>2017</v>
          </cell>
          <cell r="AH4611">
            <v>81527.63</v>
          </cell>
        </row>
        <row r="4612">
          <cell r="B4612" t="str">
            <v>YUC17170300952231</v>
          </cell>
          <cell r="C4612" t="str">
            <v>Construccion De Cuarto Para Baño - 169141</v>
          </cell>
          <cell r="D4612" t="str">
            <v>169141</v>
          </cell>
          <cell r="E4612">
            <v>31</v>
          </cell>
          <cell r="F4612" t="str">
            <v>Yucatán</v>
          </cell>
          <cell r="G4612">
            <v>50</v>
          </cell>
          <cell r="H4612" t="str">
            <v>Mérida</v>
          </cell>
          <cell r="I4612">
            <v>89</v>
          </cell>
          <cell r="J4612" t="str">
            <v>Dzoyaxché</v>
          </cell>
          <cell r="K4612">
            <v>-89.590277</v>
          </cell>
          <cell r="L4612">
            <v>20.789444</v>
          </cell>
          <cell r="M4612" t="str">
            <v>Rural</v>
          </cell>
          <cell r="N4612">
            <v>2</v>
          </cell>
          <cell r="O4612" t="str">
            <v>Aportaciones Federales</v>
          </cell>
          <cell r="P4612" t="str">
            <v>I004</v>
          </cell>
          <cell r="Q4612" t="str">
            <v>FAIS Municipal y de las Demarcaciones Territoriales del Distrito Federal</v>
          </cell>
          <cell r="R4612">
            <v>33</v>
          </cell>
          <cell r="S4612" t="str">
            <v>Aportaciones Federales para Entidades Federativas y Municipios</v>
          </cell>
          <cell r="T4612" t="str">
            <v>AYUNTAMIENTO DE MERIDA</v>
          </cell>
          <cell r="U4612">
            <v>10</v>
          </cell>
          <cell r="V4612" t="str">
            <v>Vivienda</v>
          </cell>
          <cell r="W4612">
            <v>2</v>
          </cell>
          <cell r="X4612" t="str">
            <v>Proyecto de Inversión de Infraestructura Social</v>
          </cell>
          <cell r="Y4612" t="str">
            <v>REDUCIR EL REZAGO SOCIAL Y MEJORAR LA CALIDAD DE VIDA DE LAS FAMILIAS EN POBREZA</v>
          </cell>
          <cell r="Z4612">
            <v>42958</v>
          </cell>
          <cell r="AA4612">
            <v>43040</v>
          </cell>
          <cell r="AB4612" t="str">
            <v>CALLE 25 INTERIOR 0 0 COLONIA DZOYAXCHE, 97315 DZOYAXCHÉ, MÉRIDA YUCATÁN ENTRE CALLE 20 Y , LA OBRA SE REALIZARA EN CALLE 25 SN X 20 DE LA COMISARIA D</v>
          </cell>
          <cell r="AC4612">
            <v>0</v>
          </cell>
          <cell r="AE4612">
            <v>1</v>
          </cell>
          <cell r="AF4612" t="str">
            <v>En Ejecución</v>
          </cell>
          <cell r="AG4612">
            <v>2017</v>
          </cell>
          <cell r="AH4612">
            <v>93674.99</v>
          </cell>
        </row>
        <row r="4613">
          <cell r="B4613" t="str">
            <v>YUC17170300950203</v>
          </cell>
          <cell r="C4613" t="str">
            <v>Construcción De Cien Techos De Concreto En Comisarias Varias Ruta Dos En El Municipio De Tizimin Yucatan - 61082</v>
          </cell>
          <cell r="D4613" t="str">
            <v>61082</v>
          </cell>
          <cell r="E4613">
            <v>31</v>
          </cell>
          <cell r="F4613" t="str">
            <v>Yucatán</v>
          </cell>
          <cell r="G4613">
            <v>96</v>
          </cell>
          <cell r="H4613" t="str">
            <v>Tizimín</v>
          </cell>
          <cell r="I4613">
            <v>34</v>
          </cell>
          <cell r="J4613" t="str">
            <v>Popolnáh</v>
          </cell>
          <cell r="K4613">
            <v>-87.564166</v>
          </cell>
          <cell r="L4613">
            <v>20.993333</v>
          </cell>
          <cell r="M4613" t="str">
            <v>Urbano</v>
          </cell>
          <cell r="N4613">
            <v>2</v>
          </cell>
          <cell r="O4613" t="str">
            <v>Aportaciones Federales</v>
          </cell>
          <cell r="P4613" t="str">
            <v>I004</v>
          </cell>
          <cell r="Q4613" t="str">
            <v>FAIS Municipal y de las Demarcaciones Territoriales del Distrito Federal</v>
          </cell>
          <cell r="R4613">
            <v>33</v>
          </cell>
          <cell r="S4613" t="str">
            <v>Aportaciones Federales para Entidades Federativas y Municipios</v>
          </cell>
          <cell r="T4613" t="str">
            <v>H AYUNTAMIENTO DE TIZIMIN YUCATAN</v>
          </cell>
          <cell r="U4613">
            <v>10</v>
          </cell>
          <cell r="V4613" t="str">
            <v>Vivienda</v>
          </cell>
          <cell r="W4613">
            <v>2</v>
          </cell>
          <cell r="X4613" t="str">
            <v>Proyecto de Inversión de Infraestructura Social</v>
          </cell>
          <cell r="Y4613" t="str">
            <v>DOTAR DE UN TECHO A LAS FAMILIAS DE ESCASOS RECURSOS PARA MEJORAR SU CALIDAD DE VIDA</v>
          </cell>
          <cell r="Z4613">
            <v>42811</v>
          </cell>
          <cell r="AA4613">
            <v>42910</v>
          </cell>
          <cell r="AB4613" t="str">
            <v>CALLE POPOLNAH 50 S INTERIOR SN COLONIA PAPOINAH, 97716 POPOLNÁH, TIZIMÍN YUCATÁN ENTRE CALLE 50 Y CALLE 49, CALLE 47 CERCA DEL PARQUE PRINCIPAL DE PO</v>
          </cell>
          <cell r="AC4613">
            <v>0</v>
          </cell>
          <cell r="AE4613">
            <v>1</v>
          </cell>
          <cell r="AF4613" t="str">
            <v>En Ejecución</v>
          </cell>
          <cell r="AG4613">
            <v>2017</v>
          </cell>
          <cell r="AH4613">
            <v>593976.15</v>
          </cell>
        </row>
        <row r="4614">
          <cell r="B4614" t="str">
            <v>YUC17170300950204</v>
          </cell>
          <cell r="C4614" t="str">
            <v>Construccion De Cincuenta Sanitarios Con Biodigestores En Comisarias Varias Ruta Dos En El Municipio De Tizimin Yucatan - 162796</v>
          </cell>
          <cell r="D4614" t="str">
            <v>162796</v>
          </cell>
          <cell r="E4614">
            <v>31</v>
          </cell>
          <cell r="F4614" t="str">
            <v>Yucatán</v>
          </cell>
          <cell r="G4614">
            <v>96</v>
          </cell>
          <cell r="H4614" t="str">
            <v>Tizimín</v>
          </cell>
          <cell r="I4614">
            <v>39</v>
          </cell>
          <cell r="J4614" t="str">
            <v>Samaria</v>
          </cell>
          <cell r="K4614">
            <v>-87.748887999999994</v>
          </cell>
          <cell r="L4614">
            <v>21.261388</v>
          </cell>
          <cell r="M4614" t="str">
            <v>Rural</v>
          </cell>
          <cell r="N4614">
            <v>2</v>
          </cell>
          <cell r="O4614" t="str">
            <v>Aportaciones Federales</v>
          </cell>
          <cell r="P4614" t="str">
            <v>I004</v>
          </cell>
          <cell r="Q4614" t="str">
            <v>FAIS Municipal y de las Demarcaciones Territoriales del Distrito Federal</v>
          </cell>
          <cell r="R4614">
            <v>33</v>
          </cell>
          <cell r="S4614" t="str">
            <v>Aportaciones Federales para Entidades Federativas y Municipios</v>
          </cell>
          <cell r="T4614" t="str">
            <v>H AYUNTAMIENTO DE TIZIMIN</v>
          </cell>
          <cell r="U4614">
            <v>10</v>
          </cell>
          <cell r="V4614" t="str">
            <v>Vivienda</v>
          </cell>
          <cell r="W4614">
            <v>2</v>
          </cell>
          <cell r="X4614" t="str">
            <v>Proyecto de Inversión de Infraestructura Social</v>
          </cell>
          <cell r="Y4614" t="str">
            <v>DOTAR DE BAÑO A LAS FAMILIAS DE ESCASOS RECURSOS PARA EVITAR EL FECALISMO AL AIRE LIBRE</v>
          </cell>
          <cell r="Z4614">
            <v>42921</v>
          </cell>
          <cell r="AA4614">
            <v>43019</v>
          </cell>
          <cell r="AB4614" t="str">
            <v>CALLE SAMARIA INTERIOR SN PUEBLO SAMARIA, 97700 SAMARIA, TIZIMÍN YUCATÁN ENTRE CALLE S/N Y CALLE SN, CALLE SN CENTRO DE POBLACION SAMARIA</v>
          </cell>
          <cell r="AC4614">
            <v>0</v>
          </cell>
          <cell r="AE4614">
            <v>1</v>
          </cell>
          <cell r="AF4614" t="str">
            <v>En Ejecución</v>
          </cell>
          <cell r="AG4614">
            <v>2017</v>
          </cell>
          <cell r="AH4614">
            <v>291041.09999999998</v>
          </cell>
        </row>
        <row r="4615">
          <cell r="B4615" t="str">
            <v>YUC17170300950205</v>
          </cell>
          <cell r="C4615" t="str">
            <v>Construccion De Ciento Cincuenta Pisos De Concreto En El Municipio De Tizimin Yucatan - 184648</v>
          </cell>
          <cell r="D4615" t="str">
            <v>184648</v>
          </cell>
          <cell r="E4615">
            <v>31</v>
          </cell>
          <cell r="F4615" t="str">
            <v>Yucatán</v>
          </cell>
          <cell r="G4615">
            <v>96</v>
          </cell>
          <cell r="H4615" t="str">
            <v>Tizimín</v>
          </cell>
          <cell r="I4615">
            <v>44</v>
          </cell>
          <cell r="J4615" t="str">
            <v>San Francisco Yohactún</v>
          </cell>
          <cell r="K4615">
            <v>-87.927777000000006</v>
          </cell>
          <cell r="L4615">
            <v>21.430554999999998</v>
          </cell>
          <cell r="M4615" t="str">
            <v>Rural</v>
          </cell>
          <cell r="N4615">
            <v>2</v>
          </cell>
          <cell r="O4615" t="str">
            <v>Aportaciones Federales</v>
          </cell>
          <cell r="P4615" t="str">
            <v>I004</v>
          </cell>
          <cell r="Q4615" t="str">
            <v>FAIS Municipal y de las Demarcaciones Territoriales del Distrito Federal</v>
          </cell>
          <cell r="R4615">
            <v>33</v>
          </cell>
          <cell r="S4615" t="str">
            <v>Aportaciones Federales para Entidades Federativas y Municipios</v>
          </cell>
          <cell r="T4615" t="str">
            <v>H AYUNTAMIENTO DE TIZIMIN</v>
          </cell>
          <cell r="U4615">
            <v>10</v>
          </cell>
          <cell r="V4615" t="str">
            <v>Vivienda</v>
          </cell>
          <cell r="W4615">
            <v>2</v>
          </cell>
          <cell r="X4615" t="str">
            <v>Proyecto de Inversión de Infraestructura Social</v>
          </cell>
          <cell r="Y4615" t="str">
            <v>DOTAR DE PISO FIRME A LAS PERSONAS MAS NECESITADAS DE LA COMUNIDAD</v>
          </cell>
          <cell r="Z4615">
            <v>42921</v>
          </cell>
          <cell r="AA4615">
            <v>43020</v>
          </cell>
          <cell r="AB4615" t="str">
            <v>CALLE SAN FRANCISCO YOHACTUN INTERIOR SN PUEBLO SAN FRANCISCO YOHACTUNSAN FRANCISCO YOHACTÚN, TIZIMÍN YUCATÁN ENTRE CALLE S/N Y CALLE SN, CENT</v>
          </cell>
          <cell r="AC4615">
            <v>0</v>
          </cell>
          <cell r="AE4615">
            <v>1</v>
          </cell>
          <cell r="AF4615" t="str">
            <v>En Ejecución</v>
          </cell>
          <cell r="AG4615">
            <v>2017</v>
          </cell>
          <cell r="AH4615">
            <v>154058.04999999999</v>
          </cell>
        </row>
        <row r="4616">
          <cell r="B4616" t="str">
            <v>YUC17170300950206</v>
          </cell>
          <cell r="C4616" t="str">
            <v>Construcción De Cincuenta Sanitarios Con Biodigestores En Comisarias Varias Ruta Uno En El Municipio De Tizimin Yucatan - 63289</v>
          </cell>
          <cell r="D4616" t="str">
            <v>63289</v>
          </cell>
          <cell r="E4616">
            <v>31</v>
          </cell>
          <cell r="F4616" t="str">
            <v>Yucatán</v>
          </cell>
          <cell r="G4616">
            <v>96</v>
          </cell>
          <cell r="H4616" t="str">
            <v>Tizimín</v>
          </cell>
          <cell r="I4616">
            <v>45</v>
          </cell>
          <cell r="J4616" t="str">
            <v>San Isidro Kilómetro Catorce (San Isidro)</v>
          </cell>
          <cell r="K4616">
            <v>-87.673333</v>
          </cell>
          <cell r="L4616">
            <v>21.096388000000001</v>
          </cell>
          <cell r="M4616" t="str">
            <v>Rural</v>
          </cell>
          <cell r="N4616">
            <v>2</v>
          </cell>
          <cell r="O4616" t="str">
            <v>Aportaciones Federales</v>
          </cell>
          <cell r="P4616" t="str">
            <v>I004</v>
          </cell>
          <cell r="Q4616" t="str">
            <v>FAIS Municipal y de las Demarcaciones Territoriales del Distrito Federal</v>
          </cell>
          <cell r="R4616">
            <v>33</v>
          </cell>
          <cell r="S4616" t="str">
            <v>Aportaciones Federales para Entidades Federativas y Municipios</v>
          </cell>
          <cell r="T4616" t="str">
            <v>H AYUNTAMIENTO DE TIZIMIN YUCATAN</v>
          </cell>
          <cell r="U4616">
            <v>10</v>
          </cell>
          <cell r="V4616" t="str">
            <v>Vivienda</v>
          </cell>
          <cell r="W4616">
            <v>2</v>
          </cell>
          <cell r="X4616" t="str">
            <v>Proyecto de Inversión de Infraestructura Social</v>
          </cell>
          <cell r="Y4616" t="str">
            <v>DOTAR DE SANITARIO CON BIODIGESTOR A LAS FAMILIAS DE ESCASOS RECURSOS EL FECALISMO AL AIRE LIBRE</v>
          </cell>
          <cell r="Z4616">
            <v>42811</v>
          </cell>
          <cell r="AA4616">
            <v>42910</v>
          </cell>
          <cell r="AB4616" t="str">
            <v>CALLE SAN ISIDRO KILOMETRO CATORCE INTERIOR SN COLONIA SAN ISIDRO, 97716 SAN ISIDRO KILÓMETRO CATORCE (SAN ISIDRO), TIZIMÍN YUCATÁN ENTRE Y , FRENTE A</v>
          </cell>
          <cell r="AC4616">
            <v>0</v>
          </cell>
          <cell r="AE4616">
            <v>1</v>
          </cell>
          <cell r="AF4616" t="str">
            <v>En Ejecución</v>
          </cell>
          <cell r="AG4616">
            <v>2017</v>
          </cell>
          <cell r="AH4616">
            <v>299686.75</v>
          </cell>
        </row>
        <row r="4617">
          <cell r="B4617" t="str">
            <v>YUC17170300950207</v>
          </cell>
          <cell r="C4617" t="str">
            <v>Construcción De Cien Techos De Concreto En Comisarias Varias Ruta Dos En El Municipio De Tizimin Yucatan - 61859</v>
          </cell>
          <cell r="D4617" t="str">
            <v>61859</v>
          </cell>
          <cell r="E4617">
            <v>31</v>
          </cell>
          <cell r="F4617" t="str">
            <v>Yucatán</v>
          </cell>
          <cell r="G4617">
            <v>96</v>
          </cell>
          <cell r="H4617" t="str">
            <v>Tizimín</v>
          </cell>
          <cell r="I4617">
            <v>45</v>
          </cell>
          <cell r="J4617" t="str">
            <v>San Isidro Kilómetro Catorce (San Isidro)</v>
          </cell>
          <cell r="K4617">
            <v>-87.673333</v>
          </cell>
          <cell r="L4617">
            <v>21.096388000000001</v>
          </cell>
          <cell r="M4617" t="str">
            <v>Rural</v>
          </cell>
          <cell r="N4617">
            <v>2</v>
          </cell>
          <cell r="O4617" t="str">
            <v>Aportaciones Federales</v>
          </cell>
          <cell r="P4617" t="str">
            <v>I004</v>
          </cell>
          <cell r="Q4617" t="str">
            <v>FAIS Municipal y de las Demarcaciones Territoriales del Distrito Federal</v>
          </cell>
          <cell r="R4617">
            <v>33</v>
          </cell>
          <cell r="S4617" t="str">
            <v>Aportaciones Federales para Entidades Federativas y Municipios</v>
          </cell>
          <cell r="T4617" t="str">
            <v>H AYUNTAMIENTO DE TIZIMIN YUCATAN</v>
          </cell>
          <cell r="U4617">
            <v>10</v>
          </cell>
          <cell r="V4617" t="str">
            <v>Vivienda</v>
          </cell>
          <cell r="W4617">
            <v>2</v>
          </cell>
          <cell r="X4617" t="str">
            <v>Proyecto de Inversión de Infraestructura Social</v>
          </cell>
          <cell r="Y4617" t="str">
            <v>DOTAR DE UN TECHO A LAS FAMILIAS DE ESCASOS RECURSOS PARA MEJORAR SU CALIDAD DE VIDA</v>
          </cell>
          <cell r="Z4617">
            <v>42811</v>
          </cell>
          <cell r="AA4617">
            <v>42910</v>
          </cell>
          <cell r="AB4617" t="str">
            <v>CALLE SAN ISIDRO KILOMETRO CATORCE INTERIOR SN COLONIA SAN ISIDRO KILOMETRO CATORCE, 97713 SAN ISIDRO KILÓMETRO CATORCE (SAN ISIDRO), TIZIMÍN YUCATÁN</v>
          </cell>
          <cell r="AC4617">
            <v>0</v>
          </cell>
          <cell r="AE4617">
            <v>1</v>
          </cell>
          <cell r="AF4617" t="str">
            <v>En Ejecución</v>
          </cell>
          <cell r="AG4617">
            <v>2017</v>
          </cell>
          <cell r="AH4617">
            <v>118795.23</v>
          </cell>
        </row>
        <row r="4618">
          <cell r="B4618" t="str">
            <v>YUC17170300950208</v>
          </cell>
          <cell r="C4618" t="str">
            <v>Construcción De Cien Techos De Concreto En Comisarias Varias Ruta Uno En El Municipio De Tizimin Yucatan - 93369</v>
          </cell>
          <cell r="D4618" t="str">
            <v>93369</v>
          </cell>
          <cell r="E4618">
            <v>31</v>
          </cell>
          <cell r="F4618" t="str">
            <v>Yucatán</v>
          </cell>
          <cell r="G4618">
            <v>96</v>
          </cell>
          <cell r="H4618" t="str">
            <v>Tizimín</v>
          </cell>
          <cell r="I4618">
            <v>50</v>
          </cell>
          <cell r="J4618" t="str">
            <v>San Lorenzo Chiquilá</v>
          </cell>
          <cell r="K4618">
            <v>-87.901387999999997</v>
          </cell>
          <cell r="L4618">
            <v>21.006944000000001</v>
          </cell>
          <cell r="M4618" t="str">
            <v>Rural</v>
          </cell>
          <cell r="N4618">
            <v>2</v>
          </cell>
          <cell r="O4618" t="str">
            <v>Aportaciones Federales</v>
          </cell>
          <cell r="P4618" t="str">
            <v>I004</v>
          </cell>
          <cell r="Q4618" t="str">
            <v>FAIS Municipal y de las Demarcaciones Territoriales del Distrito Federal</v>
          </cell>
          <cell r="R4618">
            <v>33</v>
          </cell>
          <cell r="S4618" t="str">
            <v>Aportaciones Federales para Entidades Federativas y Municipios</v>
          </cell>
          <cell r="T4618" t="str">
            <v>H AYUNTAMIENTO DE TIZIMIN YUCATAN</v>
          </cell>
          <cell r="U4618">
            <v>10</v>
          </cell>
          <cell r="V4618" t="str">
            <v>Vivienda</v>
          </cell>
          <cell r="W4618">
            <v>2</v>
          </cell>
          <cell r="X4618" t="str">
            <v>Proyecto de Inversión de Infraestructura Social</v>
          </cell>
          <cell r="Y4618" t="str">
            <v>DOTAR DE UN TECHO A LAS FAMILIAS DE ESCASOS RECURSOS PARA MEJORAR SU CALIDAD DE VIDA</v>
          </cell>
          <cell r="Z4618">
            <v>42811</v>
          </cell>
          <cell r="AA4618">
            <v>42910</v>
          </cell>
          <cell r="AB4618" t="str">
            <v>CALLE SAN LORENZO CHIQUILA INTERIOR SN COLONIA SAN LORENZO CHIQUILÁ, 97700 SAN LORENZO CHIQUILÁ, TIZIMÍN YUCATÁN ENTRE Y , A UN COSTADO DEL PARQUE PRI</v>
          </cell>
          <cell r="AC4618">
            <v>0</v>
          </cell>
          <cell r="AE4618">
            <v>1</v>
          </cell>
          <cell r="AF4618" t="str">
            <v>En Ejecución</v>
          </cell>
          <cell r="AG4618">
            <v>2017</v>
          </cell>
          <cell r="AH4618">
            <v>311370.56</v>
          </cell>
        </row>
        <row r="4619">
          <cell r="B4619" t="str">
            <v>YUC17170300950209</v>
          </cell>
          <cell r="C4619" t="str">
            <v>Construcción De Cincuenta Sanitarios Con Biodigestores En Comisarias Varias Ruta Uno En El Municipio De Tizimin Yucatan - 63305</v>
          </cell>
          <cell r="D4619" t="str">
            <v>63305</v>
          </cell>
          <cell r="E4619">
            <v>31</v>
          </cell>
          <cell r="F4619" t="str">
            <v>Yucatán</v>
          </cell>
          <cell r="G4619">
            <v>96</v>
          </cell>
          <cell r="H4619" t="str">
            <v>Tizimín</v>
          </cell>
          <cell r="I4619">
            <v>52</v>
          </cell>
          <cell r="J4619" t="str">
            <v>San Luis Tzuctuk</v>
          </cell>
          <cell r="K4619">
            <v>-87.852221999999998</v>
          </cell>
          <cell r="L4619">
            <v>21.081111</v>
          </cell>
          <cell r="M4619" t="str">
            <v>Rural</v>
          </cell>
          <cell r="N4619">
            <v>2</v>
          </cell>
          <cell r="O4619" t="str">
            <v>Aportaciones Federales</v>
          </cell>
          <cell r="P4619" t="str">
            <v>I004</v>
          </cell>
          <cell r="Q4619" t="str">
            <v>FAIS Municipal y de las Demarcaciones Territoriales del Distrito Federal</v>
          </cell>
          <cell r="R4619">
            <v>33</v>
          </cell>
          <cell r="S4619" t="str">
            <v>Aportaciones Federales para Entidades Federativas y Municipios</v>
          </cell>
          <cell r="T4619" t="str">
            <v>H AYUNTAMIENTO DE TIZIMIN YUCATAN</v>
          </cell>
          <cell r="U4619">
            <v>10</v>
          </cell>
          <cell r="V4619" t="str">
            <v>Vivienda</v>
          </cell>
          <cell r="W4619">
            <v>2</v>
          </cell>
          <cell r="X4619" t="str">
            <v>Proyecto de Inversión de Infraestructura Social</v>
          </cell>
          <cell r="Y4619" t="str">
            <v>DOTAR DE SANITARIO CON BIODIGESTOR A LAS FAMILIAS DE ESCASOS RECURSOS EL FECALISMO AL AIRE LIBRE</v>
          </cell>
          <cell r="Z4619">
            <v>42811</v>
          </cell>
          <cell r="AA4619">
            <v>42910</v>
          </cell>
          <cell r="AB4619" t="str">
            <v>CALLE SAN LUIS TZUC TUK INTERIOR SN COLONIA SAN LUIS TZUCTUK, 97710 SAN LUIS TZUCTUK, TIZIMÍN YUCATÁN ENTRE Y , DOS ESQUINAS DESPUES DEL PARQUE PRINCI</v>
          </cell>
          <cell r="AC4619">
            <v>0</v>
          </cell>
          <cell r="AE4619">
            <v>1</v>
          </cell>
          <cell r="AF4619" t="str">
            <v>En Ejecución</v>
          </cell>
          <cell r="AG4619">
            <v>2017</v>
          </cell>
          <cell r="AH4619">
            <v>179812.05</v>
          </cell>
        </row>
        <row r="4620">
          <cell r="B4620" t="str">
            <v>YUC17170300950210</v>
          </cell>
          <cell r="C4620" t="str">
            <v>Construcción De Cien Techos De Concreto En Comisarias Varias Ruta Uno En El Municipio De Tizimin Yucatan - 95383</v>
          </cell>
          <cell r="D4620" t="str">
            <v>95383</v>
          </cell>
          <cell r="E4620">
            <v>31</v>
          </cell>
          <cell r="F4620" t="str">
            <v>Yucatán</v>
          </cell>
          <cell r="G4620">
            <v>96</v>
          </cell>
          <cell r="H4620" t="str">
            <v>Tizimín</v>
          </cell>
          <cell r="I4620">
            <v>52</v>
          </cell>
          <cell r="J4620" t="str">
            <v>San Luis Tzuctuk</v>
          </cell>
          <cell r="K4620">
            <v>-87.852221999999998</v>
          </cell>
          <cell r="L4620">
            <v>21.081111</v>
          </cell>
          <cell r="M4620" t="str">
            <v>Rural</v>
          </cell>
          <cell r="N4620">
            <v>2</v>
          </cell>
          <cell r="O4620" t="str">
            <v>Aportaciones Federales</v>
          </cell>
          <cell r="P4620" t="str">
            <v>I004</v>
          </cell>
          <cell r="Q4620" t="str">
            <v>FAIS Municipal y de las Demarcaciones Territoriales del Distrito Federal</v>
          </cell>
          <cell r="R4620">
            <v>33</v>
          </cell>
          <cell r="S4620" t="str">
            <v>Aportaciones Federales para Entidades Federativas y Municipios</v>
          </cell>
          <cell r="T4620" t="str">
            <v>H AYUNTAMIENTO DE TIZIMIN YUCATAN</v>
          </cell>
          <cell r="U4620">
            <v>10</v>
          </cell>
          <cell r="V4620" t="str">
            <v>Vivienda</v>
          </cell>
          <cell r="W4620">
            <v>2</v>
          </cell>
          <cell r="X4620" t="str">
            <v>Proyecto de Inversión de Infraestructura Social</v>
          </cell>
          <cell r="Y4620" t="str">
            <v>DOTAR DE UN TECHO A LAS FAMILIAS DE ESCASOS RECURSOS PARA MEJORAR SU CALIDAD DE VIDA</v>
          </cell>
          <cell r="Z4620">
            <v>42811</v>
          </cell>
          <cell r="AA4620">
            <v>42910</v>
          </cell>
          <cell r="AB4620" t="str">
            <v>CALLE SAN LUIS TZUC TUK INTERIOR SN COLONIA SAN LUIS TZUCTUK, 97710 SAN LUIS TZUCTUK, TIZIMÍN YUCATÁN ENTRE Y , A ESPALDAS DEL CAMPO DE SAN LUIS TZUC</v>
          </cell>
          <cell r="AC4620">
            <v>0</v>
          </cell>
          <cell r="AE4620">
            <v>1</v>
          </cell>
          <cell r="AF4620" t="str">
            <v>En Ejecución</v>
          </cell>
          <cell r="AG4620">
            <v>2017</v>
          </cell>
          <cell r="AH4620">
            <v>194606.6</v>
          </cell>
        </row>
        <row r="4621">
          <cell r="B4621" t="str">
            <v>YUC17170300950211</v>
          </cell>
          <cell r="C4621" t="str">
            <v>Construcción De Setenta Y Cinco Cuartos Dormitorios En Comisarias Varias Ruta Uno En El Municipio De Tizimin Yucatan - 69981</v>
          </cell>
          <cell r="D4621" t="str">
            <v>69981</v>
          </cell>
          <cell r="E4621">
            <v>31</v>
          </cell>
          <cell r="F4621" t="str">
            <v>Yucatán</v>
          </cell>
          <cell r="G4621">
            <v>96</v>
          </cell>
          <cell r="H4621" t="str">
            <v>Tizimín</v>
          </cell>
          <cell r="I4621">
            <v>55</v>
          </cell>
          <cell r="J4621" t="str">
            <v>Kalax Yokdzonot</v>
          </cell>
          <cell r="K4621">
            <v>-87.888610999999997</v>
          </cell>
          <cell r="L4621">
            <v>21.327777000000001</v>
          </cell>
          <cell r="M4621" t="str">
            <v>Rural</v>
          </cell>
          <cell r="N4621">
            <v>2</v>
          </cell>
          <cell r="O4621" t="str">
            <v>Aportaciones Federales</v>
          </cell>
          <cell r="P4621" t="str">
            <v>I004</v>
          </cell>
          <cell r="Q4621" t="str">
            <v>FAIS Municipal y de las Demarcaciones Territoriales del Distrito Federal</v>
          </cell>
          <cell r="R4621">
            <v>33</v>
          </cell>
          <cell r="S4621" t="str">
            <v>Aportaciones Federales para Entidades Federativas y Municipios</v>
          </cell>
          <cell r="T4621" t="str">
            <v>H AYUNTAMIENTO DE TIZIMIN YUCATAN</v>
          </cell>
          <cell r="U4621">
            <v>10</v>
          </cell>
          <cell r="V4621" t="str">
            <v>Vivienda</v>
          </cell>
          <cell r="W4621">
            <v>2</v>
          </cell>
          <cell r="X4621" t="str">
            <v>Proyecto de Inversión de Infraestructura Social</v>
          </cell>
          <cell r="Y4621" t="str">
            <v>DOTAR DE UN CUARTO DORMITORIO A MUCHAS FAMILIAS DE ESCASOS RECURSOS PARA MEJORAR SU CALIDAD DE VIDA</v>
          </cell>
          <cell r="Z4621">
            <v>42811</v>
          </cell>
          <cell r="AA4621">
            <v>42910</v>
          </cell>
          <cell r="AB4621" t="str">
            <v>CALLE KALAX YOKDZONOT INTERIOR SN COLONIA KALAX YOKDZONOT, 97700 KALAX YOKDZONOT, TIZIMÍN YUCATÁN ENTRE Y , FRENTE AL CAMPO DEPORTIVO DE KALAX-YOKDZON</v>
          </cell>
          <cell r="AC4621">
            <v>0</v>
          </cell>
          <cell r="AE4621">
            <v>1</v>
          </cell>
          <cell r="AF4621" t="str">
            <v>En Ejecución</v>
          </cell>
          <cell r="AG4621">
            <v>2017</v>
          </cell>
          <cell r="AH4621">
            <v>295497.3</v>
          </cell>
        </row>
        <row r="4622">
          <cell r="B4622" t="str">
            <v>YUC17170300950212</v>
          </cell>
          <cell r="C4622" t="str">
            <v>Construcción De Cien Techos De Concreto En Comisarias Varias Ruta Uno En El Municipio De Tizimin Yucatan - 92697</v>
          </cell>
          <cell r="D4622" t="str">
            <v>92697</v>
          </cell>
          <cell r="E4622">
            <v>31</v>
          </cell>
          <cell r="F4622" t="str">
            <v>Yucatán</v>
          </cell>
          <cell r="G4622">
            <v>96</v>
          </cell>
          <cell r="H4622" t="str">
            <v>Tizimín</v>
          </cell>
          <cell r="I4622">
            <v>55</v>
          </cell>
          <cell r="J4622" t="str">
            <v>Kalax Yokdzonot</v>
          </cell>
          <cell r="K4622">
            <v>-87.888610999999997</v>
          </cell>
          <cell r="L4622">
            <v>21.327777000000001</v>
          </cell>
          <cell r="M4622" t="str">
            <v>Rural</v>
          </cell>
          <cell r="N4622">
            <v>2</v>
          </cell>
          <cell r="O4622" t="str">
            <v>Aportaciones Federales</v>
          </cell>
          <cell r="P4622" t="str">
            <v>I004</v>
          </cell>
          <cell r="Q4622" t="str">
            <v>FAIS Municipal y de las Demarcaciones Territoriales del Distrito Federal</v>
          </cell>
          <cell r="R4622">
            <v>33</v>
          </cell>
          <cell r="S4622" t="str">
            <v>Aportaciones Federales para Entidades Federativas y Municipios</v>
          </cell>
          <cell r="T4622" t="str">
            <v>H AYUNTAMIENTO DE TIZIMIN YUCATAN</v>
          </cell>
          <cell r="U4622">
            <v>10</v>
          </cell>
          <cell r="V4622" t="str">
            <v>Vivienda</v>
          </cell>
          <cell r="W4622">
            <v>2</v>
          </cell>
          <cell r="X4622" t="str">
            <v>Proyecto de Inversión de Infraestructura Social</v>
          </cell>
          <cell r="Y4622" t="str">
            <v>DOTAR DE UN TECHO A LAS FAMILIAS DE ESCASOS RECURSOS PARA MEJORAR SU CALIDAD DE VIDA</v>
          </cell>
          <cell r="Z4622">
            <v>42811</v>
          </cell>
          <cell r="AA4622">
            <v>42887</v>
          </cell>
          <cell r="AB4622" t="str">
            <v>CALLE KALAX YOKDZONOT INTERIOR SN COLONIA KALAX YOKDZONOT, 97700 KALAX YOKDZONOT, TIZIMÍN YUCATÁN ENTRE Y , AL LADO DEL CAMPO DEPORTIVO DE SAN MIGUEL</v>
          </cell>
          <cell r="AC4622">
            <v>0</v>
          </cell>
          <cell r="AE4622">
            <v>1</v>
          </cell>
          <cell r="AF4622" t="str">
            <v>En Ejecución</v>
          </cell>
          <cell r="AG4622">
            <v>2017</v>
          </cell>
          <cell r="AH4622">
            <v>194606.6</v>
          </cell>
        </row>
        <row r="4623">
          <cell r="B4623" t="str">
            <v>YUC17170300950213</v>
          </cell>
          <cell r="C4623" t="str">
            <v>Construccion De Cincuenta Sanitarios Con Biodigestores En Comisarias Varias Ruta Dos En El Municipio De Tizimin Yucatan - 162912</v>
          </cell>
          <cell r="D4623" t="str">
            <v>162912</v>
          </cell>
          <cell r="E4623">
            <v>31</v>
          </cell>
          <cell r="F4623" t="str">
            <v>Yucatán</v>
          </cell>
          <cell r="G4623">
            <v>96</v>
          </cell>
          <cell r="H4623" t="str">
            <v>Tizimín</v>
          </cell>
          <cell r="I4623">
            <v>58</v>
          </cell>
          <cell r="J4623" t="str">
            <v>San Pedro Juárez</v>
          </cell>
          <cell r="K4623">
            <v>-87.901111</v>
          </cell>
          <cell r="L4623">
            <v>21.158888000000001</v>
          </cell>
          <cell r="M4623" t="str">
            <v>Rural</v>
          </cell>
          <cell r="N4623">
            <v>2</v>
          </cell>
          <cell r="O4623" t="str">
            <v>Aportaciones Federales</v>
          </cell>
          <cell r="P4623" t="str">
            <v>I004</v>
          </cell>
          <cell r="Q4623" t="str">
            <v>FAIS Municipal y de las Demarcaciones Territoriales del Distrito Federal</v>
          </cell>
          <cell r="R4623">
            <v>33</v>
          </cell>
          <cell r="S4623" t="str">
            <v>Aportaciones Federales para Entidades Federativas y Municipios</v>
          </cell>
          <cell r="T4623" t="str">
            <v>H AYUNTAMIENTO DE TIZIMIN</v>
          </cell>
          <cell r="U4623">
            <v>10</v>
          </cell>
          <cell r="V4623" t="str">
            <v>Vivienda</v>
          </cell>
          <cell r="W4623">
            <v>2</v>
          </cell>
          <cell r="X4623" t="str">
            <v>Proyecto de Inversión de Infraestructura Social</v>
          </cell>
          <cell r="Y4623" t="str">
            <v>DOTAR DE BAÑO A LAS FAMILIAS DE ESCASOS RECURSOS PARA EVITAR EL FECALISMO AL AIRE LIBRE</v>
          </cell>
          <cell r="Z4623">
            <v>42921</v>
          </cell>
          <cell r="AA4623">
            <v>43019</v>
          </cell>
          <cell r="AB4623" t="str">
            <v>CALLE SAN ´PEDRO JUAREZ INTERIOR SN PUEBLO SAN PEDRO JUAREZ, 97700 SAN PEDRO JUÁREZ, TIZIMÍN YUCATÁN ENTRE CALLE S/N Y CALLE SN, CALLE SN CENTRO DE PO</v>
          </cell>
          <cell r="AC4623">
            <v>0</v>
          </cell>
          <cell r="AE4623">
            <v>1</v>
          </cell>
          <cell r="AF4623" t="str">
            <v>En Ejecución</v>
          </cell>
          <cell r="AG4623">
            <v>2017</v>
          </cell>
          <cell r="AH4623">
            <v>465665.76</v>
          </cell>
        </row>
        <row r="4624">
          <cell r="B4624" t="str">
            <v>YUC17170300950214</v>
          </cell>
          <cell r="C4624" t="str">
            <v>Construccion De Ciento Cincuenta Pisos De Concreto En El Municipio De Tizimin Yucatan - 183679</v>
          </cell>
          <cell r="D4624" t="str">
            <v>183679</v>
          </cell>
          <cell r="E4624">
            <v>31</v>
          </cell>
          <cell r="F4624" t="str">
            <v>Yucatán</v>
          </cell>
          <cell r="G4624">
            <v>96</v>
          </cell>
          <cell r="H4624" t="str">
            <v>Tizimín</v>
          </cell>
          <cell r="I4624">
            <v>63</v>
          </cell>
          <cell r="J4624" t="str">
            <v>Santa Elena</v>
          </cell>
          <cell r="K4624">
            <v>-87.674722000000003</v>
          </cell>
          <cell r="L4624">
            <v>21.186665999999999</v>
          </cell>
          <cell r="M4624" t="str">
            <v>Rural</v>
          </cell>
          <cell r="N4624">
            <v>2</v>
          </cell>
          <cell r="O4624" t="str">
            <v>Aportaciones Federales</v>
          </cell>
          <cell r="P4624" t="str">
            <v>I004</v>
          </cell>
          <cell r="Q4624" t="str">
            <v>FAIS Municipal y de las Demarcaciones Territoriales del Distrito Federal</v>
          </cell>
          <cell r="R4624">
            <v>33</v>
          </cell>
          <cell r="S4624" t="str">
            <v>Aportaciones Federales para Entidades Federativas y Municipios</v>
          </cell>
          <cell r="T4624" t="str">
            <v>H AYUNTAMIENTO DE TIZIMIN</v>
          </cell>
          <cell r="U4624">
            <v>10</v>
          </cell>
          <cell r="V4624" t="str">
            <v>Vivienda</v>
          </cell>
          <cell r="W4624">
            <v>2</v>
          </cell>
          <cell r="X4624" t="str">
            <v>Proyecto de Inversión de Infraestructura Social</v>
          </cell>
          <cell r="Y4624" t="str">
            <v>DOTAR DE PISO FIRME A LAS PERSONAS MAS NECESITADAS DE LA COMUNIDAD</v>
          </cell>
          <cell r="Z4624">
            <v>42921</v>
          </cell>
          <cell r="AA4624">
            <v>43020</v>
          </cell>
          <cell r="AB4624" t="str">
            <v>CALLE SANTA ELENA INTERIOR SN PUEBLO SANTA ELENASANTA ELENA, TIZIMÍN YUCATÁN ENTRE CALLE S/N Y CALLE SN, CENTRO DE POBLACION SANTA ELENA</v>
          </cell>
          <cell r="AC4624">
            <v>0</v>
          </cell>
          <cell r="AE4624">
            <v>1</v>
          </cell>
          <cell r="AF4624" t="str">
            <v>En Ejecución</v>
          </cell>
          <cell r="AG4624">
            <v>2017</v>
          </cell>
          <cell r="AH4624">
            <v>47412.2</v>
          </cell>
        </row>
        <row r="4625">
          <cell r="B4625" t="str">
            <v>YUC17170300950215</v>
          </cell>
          <cell r="C4625" t="str">
            <v>Construcción De Cincuenta Sanitarios Con Biodigestores En Comisarias Varias Ruta Uno En El Municipio De Tizimin Yucatan - 63320</v>
          </cell>
          <cell r="D4625" t="str">
            <v>63320</v>
          </cell>
          <cell r="E4625">
            <v>31</v>
          </cell>
          <cell r="F4625" t="str">
            <v>Yucatán</v>
          </cell>
          <cell r="G4625">
            <v>96</v>
          </cell>
          <cell r="H4625" t="str">
            <v>Tizimín</v>
          </cell>
          <cell r="I4625">
            <v>63</v>
          </cell>
          <cell r="J4625" t="str">
            <v>Santa Elena</v>
          </cell>
          <cell r="K4625">
            <v>-87.674722000000003</v>
          </cell>
          <cell r="L4625">
            <v>21.186665999999999</v>
          </cell>
          <cell r="M4625" t="str">
            <v>Rural</v>
          </cell>
          <cell r="N4625">
            <v>2</v>
          </cell>
          <cell r="O4625" t="str">
            <v>Aportaciones Federales</v>
          </cell>
          <cell r="P4625" t="str">
            <v>I004</v>
          </cell>
          <cell r="Q4625" t="str">
            <v>FAIS Municipal y de las Demarcaciones Territoriales del Distrito Federal</v>
          </cell>
          <cell r="R4625">
            <v>33</v>
          </cell>
          <cell r="S4625" t="str">
            <v>Aportaciones Federales para Entidades Federativas y Municipios</v>
          </cell>
          <cell r="T4625" t="str">
            <v>H AYUNTAMIENTO DE TIZIMIN YUCATAN</v>
          </cell>
          <cell r="U4625">
            <v>10</v>
          </cell>
          <cell r="V4625" t="str">
            <v>Vivienda</v>
          </cell>
          <cell r="W4625">
            <v>2</v>
          </cell>
          <cell r="X4625" t="str">
            <v>Proyecto de Inversión de Infraestructura Social</v>
          </cell>
          <cell r="Y4625" t="str">
            <v>DOTAR DE SANITARIO CON BIODIGESTOR A LAS FAMILIAS DE ESCASOS RECURSOS EL FECALISMO AL AIRE LIBRE</v>
          </cell>
          <cell r="Z4625">
            <v>42811</v>
          </cell>
          <cell r="AA4625">
            <v>42910</v>
          </cell>
          <cell r="AB4625" t="str">
            <v>CALLE SANTA ELENA INTERIOR SN COLONIA SANTA ELENA, 97715 SANTA ELENA, TIZIMÍN YUCATÁN ENTRE Y , FRENTE AL CAMPO DEPORTIVO DE SANTA ELENA</v>
          </cell>
          <cell r="AC4625">
            <v>0</v>
          </cell>
          <cell r="AE4625">
            <v>1</v>
          </cell>
          <cell r="AF4625" t="str">
            <v>En Ejecución</v>
          </cell>
          <cell r="AG4625">
            <v>2017</v>
          </cell>
          <cell r="AH4625">
            <v>359624.1</v>
          </cell>
        </row>
        <row r="4626">
          <cell r="B4626" t="str">
            <v>YUC17170300950216</v>
          </cell>
          <cell r="C4626" t="str">
            <v>Construcción De Cien Techos De Concreto En Comisarias Varias Ruta Dos En El Municipio De Tizimin Yucatan - 61979</v>
          </cell>
          <cell r="D4626" t="str">
            <v>61979</v>
          </cell>
          <cell r="E4626">
            <v>31</v>
          </cell>
          <cell r="F4626" t="str">
            <v>Yucatán</v>
          </cell>
          <cell r="G4626">
            <v>96</v>
          </cell>
          <cell r="H4626" t="str">
            <v>Tizimín</v>
          </cell>
          <cell r="I4626">
            <v>63</v>
          </cell>
          <cell r="J4626" t="str">
            <v>Santa Elena</v>
          </cell>
          <cell r="K4626">
            <v>-87.674722000000003</v>
          </cell>
          <cell r="L4626">
            <v>21.186665999999999</v>
          </cell>
          <cell r="M4626" t="str">
            <v>Rural</v>
          </cell>
          <cell r="N4626">
            <v>2</v>
          </cell>
          <cell r="O4626" t="str">
            <v>Aportaciones Federales</v>
          </cell>
          <cell r="P4626" t="str">
            <v>I004</v>
          </cell>
          <cell r="Q4626" t="str">
            <v>FAIS Municipal y de las Demarcaciones Territoriales del Distrito Federal</v>
          </cell>
          <cell r="R4626">
            <v>33</v>
          </cell>
          <cell r="S4626" t="str">
            <v>Aportaciones Federales para Entidades Federativas y Municipios</v>
          </cell>
          <cell r="T4626" t="str">
            <v>H AYUNTAMIENTO DE TIZIMIN YUCATAN</v>
          </cell>
          <cell r="U4626">
            <v>10</v>
          </cell>
          <cell r="V4626" t="str">
            <v>Vivienda</v>
          </cell>
          <cell r="W4626">
            <v>2</v>
          </cell>
          <cell r="X4626" t="str">
            <v>Proyecto de Inversión de Infraestructura Social</v>
          </cell>
          <cell r="Y4626" t="str">
            <v>DOTAR DE UN TECHO A LAS FAMILIAS DE ESCASOS RECURSOS PARA MEJORAR SU CALIDAD DE VIDA</v>
          </cell>
          <cell r="Z4626">
            <v>42811</v>
          </cell>
          <cell r="AA4626">
            <v>42910</v>
          </cell>
          <cell r="AB4626" t="str">
            <v>CALLE SANTA ELENA INTERIOR SN COLONIA SANTA ELENA, 97715 SANTA ELENA, TIZIMÍN YUCATÁN ENTRE Y , SOBRE LA CARRETERA LA SIERRA-SAN HIPOLITO</v>
          </cell>
          <cell r="AC4626">
            <v>0</v>
          </cell>
          <cell r="AE4626">
            <v>1</v>
          </cell>
          <cell r="AF4626" t="str">
            <v>En Ejecución</v>
          </cell>
          <cell r="AG4626">
            <v>2017</v>
          </cell>
          <cell r="AH4626">
            <v>118795.23</v>
          </cell>
        </row>
        <row r="4627">
          <cell r="B4627" t="str">
            <v>YUC17170300950217</v>
          </cell>
          <cell r="C4627" t="str">
            <v>Construcción De Cien Techos De Concreto En Comisarias Varias Ruta Dos En El Municipio De Tizimin Yucatan - 61266</v>
          </cell>
          <cell r="D4627" t="str">
            <v>61266</v>
          </cell>
          <cell r="E4627">
            <v>31</v>
          </cell>
          <cell r="F4627" t="str">
            <v>Yucatán</v>
          </cell>
          <cell r="G4627">
            <v>96</v>
          </cell>
          <cell r="H4627" t="str">
            <v>Tizimín</v>
          </cell>
          <cell r="I4627">
            <v>68</v>
          </cell>
          <cell r="J4627" t="str">
            <v>La Sierra</v>
          </cell>
          <cell r="K4627">
            <v>-87.719443999999996</v>
          </cell>
          <cell r="L4627">
            <v>21.197500000000002</v>
          </cell>
          <cell r="M4627" t="str">
            <v>Rural</v>
          </cell>
          <cell r="N4627">
            <v>2</v>
          </cell>
          <cell r="O4627" t="str">
            <v>Aportaciones Federales</v>
          </cell>
          <cell r="P4627" t="str">
            <v>I004</v>
          </cell>
          <cell r="Q4627" t="str">
            <v>FAIS Municipal y de las Demarcaciones Territoriales del Distrito Federal</v>
          </cell>
          <cell r="R4627">
            <v>33</v>
          </cell>
          <cell r="S4627" t="str">
            <v>Aportaciones Federales para Entidades Federativas y Municipios</v>
          </cell>
          <cell r="T4627" t="str">
            <v>H AYUNTAMIENTO DE TIZIMIN YUCATAN</v>
          </cell>
          <cell r="U4627">
            <v>10</v>
          </cell>
          <cell r="V4627" t="str">
            <v>Vivienda</v>
          </cell>
          <cell r="W4627">
            <v>2</v>
          </cell>
          <cell r="X4627" t="str">
            <v>Proyecto de Inversión de Infraestructura Social</v>
          </cell>
          <cell r="Y4627" t="str">
            <v>DOTAR DE UN TECHO A LAS FAMILIAS DE ESCASOS RECURSOS PARA MEJORAR SU CALIDAD DE VIDA</v>
          </cell>
          <cell r="Z4627">
            <v>42811</v>
          </cell>
          <cell r="AA4627">
            <v>42910</v>
          </cell>
          <cell r="AB4627" t="str">
            <v>CALLE LA SIERRA 53 S INTERIOR SN COLONIA LA SIERRA, 97712 LA SIERRA, TIZIMÍN YUCATÁN ENTRE CALLE 53 Y CALLE 50-A, CALLE 50 POR EL CAMPO DEPORTIVO DE L</v>
          </cell>
          <cell r="AC4627">
            <v>0</v>
          </cell>
          <cell r="AE4627">
            <v>1</v>
          </cell>
          <cell r="AF4627" t="str">
            <v>En Ejecución</v>
          </cell>
          <cell r="AG4627">
            <v>2017</v>
          </cell>
          <cell r="AH4627">
            <v>197992.05</v>
          </cell>
        </row>
        <row r="4628">
          <cell r="B4628" t="str">
            <v>YUC17170300950218</v>
          </cell>
          <cell r="C4628" t="str">
            <v>Construcción De Setenta Y Cinco Cuartos Dormitorios En Comisarias Varias Ruta Dos En El Municipio De Tizimin Yucatan - 71148</v>
          </cell>
          <cell r="D4628" t="str">
            <v>71148</v>
          </cell>
          <cell r="E4628">
            <v>31</v>
          </cell>
          <cell r="F4628" t="str">
            <v>Yucatán</v>
          </cell>
          <cell r="G4628">
            <v>96</v>
          </cell>
          <cell r="H4628" t="str">
            <v>Tizimín</v>
          </cell>
          <cell r="I4628">
            <v>68</v>
          </cell>
          <cell r="J4628" t="str">
            <v>La Sierra</v>
          </cell>
          <cell r="K4628">
            <v>-87.719443999999996</v>
          </cell>
          <cell r="L4628">
            <v>21.197500000000002</v>
          </cell>
          <cell r="M4628" t="str">
            <v>Rural</v>
          </cell>
          <cell r="N4628">
            <v>2</v>
          </cell>
          <cell r="O4628" t="str">
            <v>Aportaciones Federales</v>
          </cell>
          <cell r="P4628" t="str">
            <v>I004</v>
          </cell>
          <cell r="Q4628" t="str">
            <v>FAIS Municipal y de las Demarcaciones Territoriales del Distrito Federal</v>
          </cell>
          <cell r="R4628">
            <v>33</v>
          </cell>
          <cell r="S4628" t="str">
            <v>Aportaciones Federales para Entidades Federativas y Municipios</v>
          </cell>
          <cell r="T4628" t="str">
            <v>H AYUNTAMIENTO DE TIZIMIN YUCATAN</v>
          </cell>
          <cell r="U4628">
            <v>10</v>
          </cell>
          <cell r="V4628" t="str">
            <v>Vivienda</v>
          </cell>
          <cell r="W4628">
            <v>2</v>
          </cell>
          <cell r="X4628" t="str">
            <v>Proyecto de Inversión de Infraestructura Social</v>
          </cell>
          <cell r="Y4628" t="str">
            <v>DOTAR DE UN CUARTO DORMITORIO A MUCHAS FAMILIAS DE ESCASOS RECURSOS PARA MEJORAR SU CALIDAD DE VIDA</v>
          </cell>
          <cell r="Z4628">
            <v>42811</v>
          </cell>
          <cell r="AA4628">
            <v>42910</v>
          </cell>
          <cell r="AB4628" t="str">
            <v>CALLE LA SIERRA INTERIOR SN COLONIA LA SIERRA, 97710 LA SIERRA, TIZIMÍN YUCATÁN ENTRE Y , FRENTE AL CAMPO DEPORTIVO DE LA SIERRA POR LA CERCA DE PIEDR</v>
          </cell>
          <cell r="AC4628">
            <v>0</v>
          </cell>
          <cell r="AE4628">
            <v>1</v>
          </cell>
          <cell r="AF4628" t="str">
            <v>En Ejecución</v>
          </cell>
          <cell r="AG4628">
            <v>2017</v>
          </cell>
          <cell r="AH4628">
            <v>591996.5</v>
          </cell>
        </row>
        <row r="4629">
          <cell r="B4629" t="str">
            <v>YUC17170300950505</v>
          </cell>
          <cell r="C4629" t="str">
            <v>Construccion De Doce Cuartos Dormitorio En La Localidad Y Municipio De Rio Lagartos - 174300</v>
          </cell>
          <cell r="D4629" t="str">
            <v>174300</v>
          </cell>
          <cell r="E4629">
            <v>31</v>
          </cell>
          <cell r="F4629" t="str">
            <v>Yucatán</v>
          </cell>
          <cell r="G4629">
            <v>61</v>
          </cell>
          <cell r="H4629" t="str">
            <v>Río Lagartos</v>
          </cell>
          <cell r="I4629">
            <v>1</v>
          </cell>
          <cell r="J4629" t="str">
            <v>Río Lagartos</v>
          </cell>
          <cell r="K4629">
            <v>-88.157776999999996</v>
          </cell>
          <cell r="L4629">
            <v>21.5975</v>
          </cell>
          <cell r="M4629" t="str">
            <v>Urbano</v>
          </cell>
          <cell r="N4629">
            <v>2</v>
          </cell>
          <cell r="O4629" t="str">
            <v>Aportaciones Federales</v>
          </cell>
          <cell r="P4629" t="str">
            <v>I004</v>
          </cell>
          <cell r="Q4629" t="str">
            <v>FAIS Municipal y de las Demarcaciones Territoriales del Distrito Federal</v>
          </cell>
          <cell r="R4629">
            <v>33</v>
          </cell>
          <cell r="S4629" t="str">
            <v>Aportaciones Federales para Entidades Federativas y Municipios</v>
          </cell>
          <cell r="T4629" t="str">
            <v>H AYUNTAMIENTO DE RIO LAGARTOS</v>
          </cell>
          <cell r="U4629">
            <v>10</v>
          </cell>
          <cell r="V4629" t="str">
            <v>Vivienda</v>
          </cell>
          <cell r="W4629">
            <v>2</v>
          </cell>
          <cell r="X4629" t="str">
            <v>Proyecto de Inversión de Infraestructura Social</v>
          </cell>
          <cell r="Y4629" t="str">
            <v>SE ESPERERA DOTAR DE VIVIENDA DIGANA A CUARENTA Y OCHO PERSONAS DE LA COMUNIDAD</v>
          </cell>
          <cell r="Z4629">
            <v>42968</v>
          </cell>
          <cell r="AA4629">
            <v>43015</v>
          </cell>
          <cell r="AB4629" t="str">
            <v>CALLE VEINTIUNO PUERTO RÍO LAGARTOS, 97720 RÍO LAGARTOS, RÍO LAGARTOS YUCATÁN ENTRE CALLE DOCE A Y CALLE CATORCE, CALLE 21 X 12- A X 14 SIN NUMERO CAL,,,,,,,,,,,,,,,,,,</v>
          </cell>
          <cell r="AC4629">
            <v>0</v>
          </cell>
          <cell r="AE4629">
            <v>1</v>
          </cell>
          <cell r="AF4629" t="str">
            <v>En Ejecución</v>
          </cell>
          <cell r="AG4629">
            <v>2017</v>
          </cell>
          <cell r="AH4629">
            <v>839999.82</v>
          </cell>
        </row>
        <row r="4630">
          <cell r="B4630" t="str">
            <v>YUC00170300950506</v>
          </cell>
          <cell r="C4630" t="str">
            <v>33604 Impresion Y Elaboracion De Material Informativo Derivado De La Operacion Y Administracion De Las Dependencias Y Entidades - 174437</v>
          </cell>
          <cell r="D4630" t="str">
            <v>174437</v>
          </cell>
          <cell r="E4630">
            <v>31</v>
          </cell>
          <cell r="F4630" t="str">
            <v>Yucatán</v>
          </cell>
          <cell r="G4630">
            <v>61</v>
          </cell>
          <cell r="H4630" t="str">
            <v>Río Lagartos</v>
          </cell>
          <cell r="I4630">
            <v>1</v>
          </cell>
          <cell r="J4630" t="str">
            <v>Río Lagartos</v>
          </cell>
          <cell r="K4630">
            <v>-88.157776999999996</v>
          </cell>
          <cell r="L4630">
            <v>21.5975</v>
          </cell>
          <cell r="M4630" t="str">
            <v>Urbano</v>
          </cell>
          <cell r="N4630">
            <v>2</v>
          </cell>
          <cell r="O4630" t="str">
            <v>Aportaciones Federales</v>
          </cell>
          <cell r="P4630" t="str">
            <v>I004</v>
          </cell>
          <cell r="Q4630" t="str">
            <v>FAIS Municipal y de las Demarcaciones Territoriales del Distrito Federal</v>
          </cell>
          <cell r="R4630">
            <v>33</v>
          </cell>
          <cell r="S4630" t="str">
            <v>Aportaciones Federales para Entidades Federativas y Municipios</v>
          </cell>
          <cell r="T4630" t="str">
            <v>H AYUNTAMIENTO DE RIO LAGARTOS</v>
          </cell>
          <cell r="U4630">
            <v>0</v>
          </cell>
          <cell r="V4630" t="str">
            <v>Otros Proyectos</v>
          </cell>
          <cell r="W4630">
            <v>5</v>
          </cell>
          <cell r="X4630" t="str">
            <v>Otros proyectos de Inversión</v>
          </cell>
          <cell r="Y4630" t="str">
            <v>TENER LA DOCUMENTACION Y COTIZACIONES ADECUADAS DE CADA PROYECTO</v>
          </cell>
          <cell r="Z4630">
            <v>42790</v>
          </cell>
          <cell r="AA4630">
            <v>43063</v>
          </cell>
          <cell r="AB4630" t="str">
            <v>DADO QUE ES GASTO INDIRECTO EL PROYECTO SE UBICA EN LA CABECERA MUNICIPAL</v>
          </cell>
          <cell r="AC4630">
            <v>0</v>
          </cell>
          <cell r="AE4630">
            <v>1</v>
          </cell>
          <cell r="AF4630" t="str">
            <v>En Ejecución</v>
          </cell>
          <cell r="AG4630">
            <v>2017</v>
          </cell>
          <cell r="AH4630">
            <v>47000</v>
          </cell>
        </row>
        <row r="4631">
          <cell r="B4631" t="str">
            <v>YUC17170300951049</v>
          </cell>
          <cell r="C4631" t="str">
            <v>Construcción De Sanitarios Con Biodigestor Xbacab - 81438</v>
          </cell>
          <cell r="D4631" t="str">
            <v>81438</v>
          </cell>
          <cell r="E4631">
            <v>31</v>
          </cell>
          <cell r="F4631" t="str">
            <v>Yucatán</v>
          </cell>
          <cell r="G4631">
            <v>102</v>
          </cell>
          <cell r="H4631" t="str">
            <v>Valladolid</v>
          </cell>
          <cell r="I4631">
            <v>481</v>
          </cell>
          <cell r="J4631" t="str">
            <v>X-Bacab</v>
          </cell>
          <cell r="K4631">
            <v>-87.980277000000001</v>
          </cell>
          <cell r="L4631">
            <v>20.791944000000001</v>
          </cell>
          <cell r="M4631" t="str">
            <v>Rural</v>
          </cell>
          <cell r="N4631">
            <v>2</v>
          </cell>
          <cell r="O4631" t="str">
            <v>Aportaciones Federales</v>
          </cell>
          <cell r="P4631" t="str">
            <v>I004</v>
          </cell>
          <cell r="Q4631" t="str">
            <v>FAIS Municipal y de las Demarcaciones Territoriales del Distrito Federal</v>
          </cell>
          <cell r="R4631">
            <v>33</v>
          </cell>
          <cell r="S4631" t="str">
            <v>Aportaciones Federales para Entidades Federativas y Municipios</v>
          </cell>
          <cell r="T4631" t="str">
            <v>MUNICIPIO DE VALLADOLID YUCATAN</v>
          </cell>
          <cell r="U4631">
            <v>10</v>
          </cell>
          <cell r="V4631" t="str">
            <v>Vivienda</v>
          </cell>
          <cell r="W4631">
            <v>2</v>
          </cell>
          <cell r="X4631" t="str">
            <v>Proyecto de Inversión de Infraestructura Social</v>
          </cell>
          <cell r="Y4631" t="str">
            <v>SANITARIO CON BIODIGESTORES EN LA LOCALIDAD DE XBACAB</v>
          </cell>
          <cell r="Z4631">
            <v>42880</v>
          </cell>
          <cell r="AA4631">
            <v>42939</v>
          </cell>
          <cell r="AB4631" t="str">
            <v>PUEBLO X-BACABX-BACAB, VALLADOLID YUCATÁN ENTRE Y , LOCALIDAD DE XBACAB</v>
          </cell>
          <cell r="AC4631">
            <v>0</v>
          </cell>
          <cell r="AE4631">
            <v>1</v>
          </cell>
          <cell r="AF4631" t="str">
            <v>En Ejecución</v>
          </cell>
          <cell r="AG4631">
            <v>2017</v>
          </cell>
          <cell r="AH4631">
            <v>766302.27</v>
          </cell>
        </row>
        <row r="4632">
          <cell r="B4632" t="str">
            <v>YUC17170300951615</v>
          </cell>
          <cell r="C4632" t="str">
            <v>Construccion De Sanitarios Con Biodigestores En La Localidad De X Catzin - 176385</v>
          </cell>
          <cell r="D4632" t="str">
            <v>176385</v>
          </cell>
          <cell r="E4632">
            <v>31</v>
          </cell>
          <cell r="F4632" t="str">
            <v>Yucatán</v>
          </cell>
          <cell r="G4632">
            <v>19</v>
          </cell>
          <cell r="H4632" t="str">
            <v>Chemax</v>
          </cell>
          <cell r="I4632">
            <v>5</v>
          </cell>
          <cell r="J4632" t="str">
            <v>X-Catzín (Catzín)</v>
          </cell>
          <cell r="K4632">
            <v>-87.866111000000004</v>
          </cell>
          <cell r="L4632">
            <v>20.716944000000002</v>
          </cell>
          <cell r="M4632" t="str">
            <v>Rural</v>
          </cell>
          <cell r="N4632">
            <v>2</v>
          </cell>
          <cell r="O4632" t="str">
            <v>Aportaciones Federales</v>
          </cell>
          <cell r="P4632" t="str">
            <v>I004</v>
          </cell>
          <cell r="Q4632" t="str">
            <v>FAIS Municipal y de las Demarcaciones Territoriales del Distrito Federal</v>
          </cell>
          <cell r="R4632">
            <v>33</v>
          </cell>
          <cell r="S4632" t="str">
            <v>Aportaciones Federales para Entidades Federativas y Municipios</v>
          </cell>
          <cell r="T4632" t="str">
            <v>H AYUNTAMIENTO DE CHEMAX</v>
          </cell>
          <cell r="U4632">
            <v>10</v>
          </cell>
          <cell r="V4632" t="str">
            <v>Vivienda</v>
          </cell>
          <cell r="W4632">
            <v>2</v>
          </cell>
          <cell r="X4632" t="str">
            <v>Proyecto de Inversión de Infraestructura Social</v>
          </cell>
          <cell r="Y4632" t="str">
            <v>REZAGAR EL SANEAMIENTO BÁSICO EN ZONAS RURALES PARA FAMILIAS QUE NO CUENTAN CON ACCESO AL SERVICIOS ASI COMO COMBATIR EL FECALISMO AL AIRE LIBRE</v>
          </cell>
          <cell r="Z4632">
            <v>42935</v>
          </cell>
          <cell r="AA4632">
            <v>42994</v>
          </cell>
          <cell r="AB4632" t="str">
            <v>CALLE CARRETERA VALLADOLID - CANCUN PUEBLO COCOYOL, 97775 X-CATZÍN (CATZÍN), CHEMAX YUCATÁN ENTRE Y , LA LOCALIDAD NO CUENTA CON NOMENCLATURA POR SER</v>
          </cell>
          <cell r="AC4632">
            <v>0</v>
          </cell>
          <cell r="AE4632">
            <v>1</v>
          </cell>
          <cell r="AF4632" t="str">
            <v>En Ejecución</v>
          </cell>
          <cell r="AG4632">
            <v>2017</v>
          </cell>
          <cell r="AH4632">
            <v>2055419.61</v>
          </cell>
        </row>
        <row r="4633">
          <cell r="B4633" t="str">
            <v>YUC17170300951616</v>
          </cell>
          <cell r="C4633" t="str">
            <v>Construccion De Sanitarios Con Biodigestores En La Localidad De Cocoyol - 176379</v>
          </cell>
          <cell r="D4633" t="str">
            <v>176379</v>
          </cell>
          <cell r="E4633">
            <v>31</v>
          </cell>
          <cell r="F4633" t="str">
            <v>Yucatán</v>
          </cell>
          <cell r="G4633">
            <v>19</v>
          </cell>
          <cell r="H4633" t="str">
            <v>Chemax</v>
          </cell>
          <cell r="I4633">
            <v>6</v>
          </cell>
          <cell r="J4633" t="str">
            <v>Cocoyol</v>
          </cell>
          <cell r="K4633">
            <v>-87.750276999999997</v>
          </cell>
          <cell r="L4633">
            <v>20.791388000000001</v>
          </cell>
          <cell r="M4633" t="str">
            <v>Rural</v>
          </cell>
          <cell r="N4633">
            <v>2</v>
          </cell>
          <cell r="O4633" t="str">
            <v>Aportaciones Federales</v>
          </cell>
          <cell r="P4633" t="str">
            <v>I004</v>
          </cell>
          <cell r="Q4633" t="str">
            <v>FAIS Municipal y de las Demarcaciones Territoriales del Distrito Federal</v>
          </cell>
          <cell r="R4633">
            <v>33</v>
          </cell>
          <cell r="S4633" t="str">
            <v>Aportaciones Federales para Entidades Federativas y Municipios</v>
          </cell>
          <cell r="T4633" t="str">
            <v>H AYUNTAMIENTO DE CHEMAX</v>
          </cell>
          <cell r="U4633">
            <v>10</v>
          </cell>
          <cell r="V4633" t="str">
            <v>Vivienda</v>
          </cell>
          <cell r="W4633">
            <v>2</v>
          </cell>
          <cell r="X4633" t="str">
            <v>Proyecto de Inversión de Infraestructura Social</v>
          </cell>
          <cell r="Y4633" t="str">
            <v>REZAGAR EL SANEAMIENTO BÁSICO EN ZONAS RURALES PARA FAMILIAS QUE NO CUENTAN CON ACCESO AL SERVICIOS ASI COMO COMBATIR EL FECALISMO AL AIRE LIBRE</v>
          </cell>
          <cell r="Z4633">
            <v>42935</v>
          </cell>
          <cell r="AA4633">
            <v>42994</v>
          </cell>
          <cell r="AB4633" t="str">
            <v>CALLE ENTRADA AL POBLADO PUEBLO COCOYOL, 97775 COCOYOL, CHEMAX YUCATÁN ENTRE Y , DEBIDO A LA FALTA DE NOMENCLATURA POR SER RELATIVAMENTE PEQUEÑO EL PO</v>
          </cell>
          <cell r="AC4633">
            <v>0</v>
          </cell>
          <cell r="AE4633">
            <v>1</v>
          </cell>
          <cell r="AF4633" t="str">
            <v>En Ejecución</v>
          </cell>
          <cell r="AG4633">
            <v>2017</v>
          </cell>
          <cell r="AH4633">
            <v>2055954.11</v>
          </cell>
        </row>
        <row r="4634">
          <cell r="B4634" t="str">
            <v>YUC17170300951617</v>
          </cell>
          <cell r="C4634" t="str">
            <v>Construccion De Techos Firmes A Viviendas En La Localidad De X Can - 192253</v>
          </cell>
          <cell r="D4634" t="str">
            <v>192253</v>
          </cell>
          <cell r="E4634">
            <v>31</v>
          </cell>
          <cell r="F4634" t="str">
            <v>Yucatán</v>
          </cell>
          <cell r="G4634">
            <v>19</v>
          </cell>
          <cell r="H4634" t="str">
            <v>Chemax</v>
          </cell>
          <cell r="I4634">
            <v>63</v>
          </cell>
          <cell r="J4634" t="str">
            <v>X-Can</v>
          </cell>
          <cell r="K4634">
            <v>-87.668054999999995</v>
          </cell>
          <cell r="L4634">
            <v>20.858332999999998</v>
          </cell>
          <cell r="M4634" t="str">
            <v>Urbano</v>
          </cell>
          <cell r="N4634">
            <v>2</v>
          </cell>
          <cell r="O4634" t="str">
            <v>Aportaciones Federales</v>
          </cell>
          <cell r="P4634" t="str">
            <v>I004</v>
          </cell>
          <cell r="Q4634" t="str">
            <v>FAIS Municipal y de las Demarcaciones Territoriales del Distrito Federal</v>
          </cell>
          <cell r="R4634">
            <v>33</v>
          </cell>
          <cell r="S4634" t="str">
            <v>Aportaciones Federales para Entidades Federativas y Municipios</v>
          </cell>
          <cell r="T4634" t="str">
            <v>H AYUNTAMIENTO DE CHEMAX</v>
          </cell>
          <cell r="U4634">
            <v>10</v>
          </cell>
          <cell r="V4634" t="str">
            <v>Vivienda</v>
          </cell>
          <cell r="W4634">
            <v>2</v>
          </cell>
          <cell r="X4634" t="str">
            <v>Proyecto de Inversión de Infraestructura Social</v>
          </cell>
          <cell r="Y4634" t="str">
            <v>DOTAR DE TECHOS DE CONCRETO A LAS VIVIENDAS PARA UN MEJOR CONTROL DE SALUD Y MEJOR CALIDAD DE VIDA DE LA POBLACIÓN EN REGIONES CATALOGADAS DE ALTA Y M</v>
          </cell>
          <cell r="Z4634">
            <v>42936</v>
          </cell>
          <cell r="AA4634">
            <v>42995</v>
          </cell>
          <cell r="AB4634" t="str">
            <v>PUEBLO X-CAN, 97774 X-CAN, CHEMAX YUCATÁN ENTRE Y , DE LA CARRETERA PRINCIPAL Q CRUZA EL PUEBLO A MANO DERECHA</v>
          </cell>
          <cell r="AC4634">
            <v>0</v>
          </cell>
          <cell r="AE4634">
            <v>1</v>
          </cell>
          <cell r="AF4634" t="str">
            <v>En Ejecución</v>
          </cell>
          <cell r="AG4634">
            <v>2017</v>
          </cell>
          <cell r="AH4634">
            <v>114284.8</v>
          </cell>
        </row>
        <row r="4635">
          <cell r="B4635" t="str">
            <v>YUC17170300951618</v>
          </cell>
          <cell r="C4635" t="str">
            <v>Construccion De Techos Firmes A Viviendas En La Localidad De X Can - 192228</v>
          </cell>
          <cell r="D4635" t="str">
            <v>192228</v>
          </cell>
          <cell r="E4635">
            <v>31</v>
          </cell>
          <cell r="F4635" t="str">
            <v>Yucatán</v>
          </cell>
          <cell r="G4635">
            <v>19</v>
          </cell>
          <cell r="H4635" t="str">
            <v>Chemax</v>
          </cell>
          <cell r="I4635">
            <v>63</v>
          </cell>
          <cell r="J4635" t="str">
            <v>X-Can</v>
          </cell>
          <cell r="K4635">
            <v>-87.668054999999995</v>
          </cell>
          <cell r="L4635">
            <v>20.858332999999998</v>
          </cell>
          <cell r="M4635" t="str">
            <v>Urbano</v>
          </cell>
          <cell r="N4635">
            <v>2</v>
          </cell>
          <cell r="O4635" t="str">
            <v>Aportaciones Federales</v>
          </cell>
          <cell r="P4635" t="str">
            <v>I004</v>
          </cell>
          <cell r="Q4635" t="str">
            <v>FAIS Municipal y de las Demarcaciones Territoriales del Distrito Federal</v>
          </cell>
          <cell r="R4635">
            <v>33</v>
          </cell>
          <cell r="S4635" t="str">
            <v>Aportaciones Federales para Entidades Federativas y Municipios</v>
          </cell>
          <cell r="T4635" t="str">
            <v>H AYUNTAMIENTO DE CHEMAX</v>
          </cell>
          <cell r="U4635">
            <v>10</v>
          </cell>
          <cell r="V4635" t="str">
            <v>Vivienda</v>
          </cell>
          <cell r="W4635">
            <v>2</v>
          </cell>
          <cell r="X4635" t="str">
            <v>Proyecto de Inversión de Infraestructura Social</v>
          </cell>
          <cell r="Y4635" t="str">
            <v>DOTAR DE TECHOS DE CONCRETO A LAS VIVIENDAS PARA UN MEJOR CONTROL DE SALUD Y MEJOR CALIDAD DE VIDA DE LA POBLACIÓN EN REGIONES CATALOGADAS DE ALTA Y M</v>
          </cell>
          <cell r="Z4635">
            <v>42936</v>
          </cell>
          <cell r="AA4635">
            <v>42995</v>
          </cell>
          <cell r="AB4635" t="str">
            <v>CALLE 20 PUEBLO X-CAN, 97774 X-CAN, CHEMAX YUCATÁN ENTRE CALLE 20 Y CALLE 13, SALIDA A LA COMISARIA DE SAN JUAN CHEN</v>
          </cell>
          <cell r="AC4635">
            <v>0</v>
          </cell>
          <cell r="AE4635">
            <v>1</v>
          </cell>
          <cell r="AF4635" t="str">
            <v>En Ejecución</v>
          </cell>
          <cell r="AG4635">
            <v>2017</v>
          </cell>
          <cell r="AH4635">
            <v>57142.400000000001</v>
          </cell>
        </row>
        <row r="4636">
          <cell r="B4636" t="str">
            <v>YUC17170300951619</v>
          </cell>
          <cell r="C4636" t="str">
            <v>Construccion De Techos Firmes A Viviendas En La Localidad De X Can - 192179</v>
          </cell>
          <cell r="D4636" t="str">
            <v>192179</v>
          </cell>
          <cell r="E4636">
            <v>31</v>
          </cell>
          <cell r="F4636" t="str">
            <v>Yucatán</v>
          </cell>
          <cell r="G4636">
            <v>19</v>
          </cell>
          <cell r="H4636" t="str">
            <v>Chemax</v>
          </cell>
          <cell r="I4636">
            <v>63</v>
          </cell>
          <cell r="J4636" t="str">
            <v>X-Can</v>
          </cell>
          <cell r="K4636">
            <v>-87.668054999999995</v>
          </cell>
          <cell r="L4636">
            <v>20.858332999999998</v>
          </cell>
          <cell r="M4636" t="str">
            <v>Urbano</v>
          </cell>
          <cell r="N4636">
            <v>2</v>
          </cell>
          <cell r="O4636" t="str">
            <v>Aportaciones Federales</v>
          </cell>
          <cell r="P4636" t="str">
            <v>I004</v>
          </cell>
          <cell r="Q4636" t="str">
            <v>FAIS Municipal y de las Demarcaciones Territoriales del Distrito Federal</v>
          </cell>
          <cell r="R4636">
            <v>33</v>
          </cell>
          <cell r="S4636" t="str">
            <v>Aportaciones Federales para Entidades Federativas y Municipios</v>
          </cell>
          <cell r="T4636" t="str">
            <v>H AYUNTAMIENTO DE CHEMAX</v>
          </cell>
          <cell r="U4636">
            <v>10</v>
          </cell>
          <cell r="V4636" t="str">
            <v>Vivienda</v>
          </cell>
          <cell r="W4636">
            <v>2</v>
          </cell>
          <cell r="X4636" t="str">
            <v>Proyecto de Inversión de Infraestructura Social</v>
          </cell>
          <cell r="Y4636" t="str">
            <v>DOTAR DE TECHOS DE CONCRETO A LAS VIVIENDAS PARA UN MEJOR CONTROL DE SALUD Y MEJOR CALIDAD DE VIDA DE LA POBLACIÓN EN REGIONES CATALOGADAS DE ALTA Y M</v>
          </cell>
          <cell r="Z4636">
            <v>42936</v>
          </cell>
          <cell r="AA4636">
            <v>42995</v>
          </cell>
          <cell r="AB4636" t="str">
            <v>CALLE 20 PUEBLO X-CAN, 97774 X-CAN, CHEMAX YUCATÁN ENTRE CALLE 20 Y CALLE 15A, CALLE 17 A DOS CUADRAS DEL PARQUE PRINCIPAL SOBRE LA 20</v>
          </cell>
          <cell r="AC4636">
            <v>0</v>
          </cell>
          <cell r="AE4636">
            <v>1</v>
          </cell>
          <cell r="AF4636" t="str">
            <v>En Ejecución</v>
          </cell>
          <cell r="AG4636">
            <v>2017</v>
          </cell>
          <cell r="AH4636">
            <v>1771414.33</v>
          </cell>
        </row>
        <row r="4637">
          <cell r="B4637" t="str">
            <v>YUC17170300951620</v>
          </cell>
          <cell r="C4637" t="str">
            <v>Construccion De Techos Firmes A Viviendas En La Localidad De X Can - 192239</v>
          </cell>
          <cell r="D4637" t="str">
            <v>192239</v>
          </cell>
          <cell r="E4637">
            <v>31</v>
          </cell>
          <cell r="F4637" t="str">
            <v>Yucatán</v>
          </cell>
          <cell r="G4637">
            <v>19</v>
          </cell>
          <cell r="H4637" t="str">
            <v>Chemax</v>
          </cell>
          <cell r="I4637">
            <v>63</v>
          </cell>
          <cell r="J4637" t="str">
            <v>X-Can</v>
          </cell>
          <cell r="K4637">
            <v>-87.668054999999995</v>
          </cell>
          <cell r="L4637">
            <v>20.858332999999998</v>
          </cell>
          <cell r="M4637" t="str">
            <v>Urbano</v>
          </cell>
          <cell r="N4637">
            <v>2</v>
          </cell>
          <cell r="O4637" t="str">
            <v>Aportaciones Federales</v>
          </cell>
          <cell r="P4637" t="str">
            <v>I004</v>
          </cell>
          <cell r="Q4637" t="str">
            <v>FAIS Municipal y de las Demarcaciones Territoriales del Distrito Federal</v>
          </cell>
          <cell r="R4637">
            <v>33</v>
          </cell>
          <cell r="S4637" t="str">
            <v>Aportaciones Federales para Entidades Federativas y Municipios</v>
          </cell>
          <cell r="T4637" t="str">
            <v>H AYUNTAMIENTO DE CHEMAX</v>
          </cell>
          <cell r="U4637">
            <v>10</v>
          </cell>
          <cell r="V4637" t="str">
            <v>Vivienda</v>
          </cell>
          <cell r="W4637">
            <v>2</v>
          </cell>
          <cell r="X4637" t="str">
            <v>Proyecto de Inversión de Infraestructura Social</v>
          </cell>
          <cell r="Y4637" t="str">
            <v>DOTAR DE TECHOS DE CONCRETO A LAS VIVIENDAS PARA UN MEJOR CONTROL DE SALUD Y MEJOR CALIDAD DE VIDA DE LA POBLACIÓN EN REGIONES CATALOGADAS DE ALTA Y M</v>
          </cell>
          <cell r="Z4637">
            <v>42936</v>
          </cell>
          <cell r="AA4637">
            <v>42995</v>
          </cell>
          <cell r="AB4637" t="str">
            <v>CALLE ENTRANDO AL POBLADO PUEBLO X-CAN, 97774 X-CAN, CHEMAX YUCATÁN ENTRE CALLE GASOLINERA Y , ENTRANDO AL POBLADO VINIENDO DE CHEMAX A MANO IZQUIERDA</v>
          </cell>
          <cell r="AC4637">
            <v>0</v>
          </cell>
          <cell r="AE4637">
            <v>1</v>
          </cell>
          <cell r="AF4637" t="str">
            <v>En Ejecución</v>
          </cell>
          <cell r="AG4637">
            <v>2017</v>
          </cell>
          <cell r="AH4637">
            <v>114284.8</v>
          </cell>
        </row>
        <row r="4638">
          <cell r="B4638" t="str">
            <v>YUC17170300951621</v>
          </cell>
          <cell r="C4638" t="str">
            <v>Construccion De Techos Firmes A Viviendas En La Localidad De X Can - 192210</v>
          </cell>
          <cell r="D4638" t="str">
            <v>192210</v>
          </cell>
          <cell r="E4638">
            <v>31</v>
          </cell>
          <cell r="F4638" t="str">
            <v>Yucatán</v>
          </cell>
          <cell r="G4638">
            <v>19</v>
          </cell>
          <cell r="H4638" t="str">
            <v>Chemax</v>
          </cell>
          <cell r="I4638">
            <v>63</v>
          </cell>
          <cell r="J4638" t="str">
            <v>X-Can</v>
          </cell>
          <cell r="K4638">
            <v>-87.668054999999995</v>
          </cell>
          <cell r="L4638">
            <v>20.858332999999998</v>
          </cell>
          <cell r="M4638" t="str">
            <v>Urbano</v>
          </cell>
          <cell r="N4638">
            <v>2</v>
          </cell>
          <cell r="O4638" t="str">
            <v>Aportaciones Federales</v>
          </cell>
          <cell r="P4638" t="str">
            <v>I004</v>
          </cell>
          <cell r="Q4638" t="str">
            <v>FAIS Municipal y de las Demarcaciones Territoriales del Distrito Federal</v>
          </cell>
          <cell r="R4638">
            <v>33</v>
          </cell>
          <cell r="S4638" t="str">
            <v>Aportaciones Federales para Entidades Federativas y Municipios</v>
          </cell>
          <cell r="T4638" t="str">
            <v>H AYUNTAMIENTO DE CHEMAX</v>
          </cell>
          <cell r="U4638">
            <v>10</v>
          </cell>
          <cell r="V4638" t="str">
            <v>Vivienda</v>
          </cell>
          <cell r="W4638">
            <v>2</v>
          </cell>
          <cell r="X4638" t="str">
            <v>Proyecto de Inversión de Infraestructura Social</v>
          </cell>
          <cell r="Y4638" t="str">
            <v>DOTAR DE TECHOS DE CONCRETO A LAS VIVIENDAS PARA UN MEJOR CONTROL DE SALUD Y MEJOR CALIDAD DE VIDA DE LA POBLACIÓN EN REGIONES CATALOGADAS DE ALTA Y M</v>
          </cell>
          <cell r="Z4638">
            <v>42936</v>
          </cell>
          <cell r="AA4638">
            <v>42995</v>
          </cell>
          <cell r="AB4638" t="str">
            <v>CALLE 17 PUEBLO X-CAN, 97774 X-CAN, CHEMAX YUCATÁN ENTRE CALLE 17 Y CALLE 12, CALLE 14 EN LA VUELTA HAY UN TEMPLO ESPIRITU SANTO</v>
          </cell>
          <cell r="AC4638">
            <v>0</v>
          </cell>
          <cell r="AE4638">
            <v>1</v>
          </cell>
          <cell r="AF4638" t="str">
            <v>En Ejecución</v>
          </cell>
          <cell r="AG4638">
            <v>2017</v>
          </cell>
          <cell r="AH4638">
            <v>857135.97</v>
          </cell>
        </row>
        <row r="4639">
          <cell r="B4639" t="str">
            <v>YUC17170300951622</v>
          </cell>
          <cell r="C4639" t="str">
            <v>Construccion De Techos Firmes En Viviendas En La Localidad De X Can - 192310</v>
          </cell>
          <cell r="D4639" t="str">
            <v>192310</v>
          </cell>
          <cell r="E4639">
            <v>31</v>
          </cell>
          <cell r="F4639" t="str">
            <v>Yucatán</v>
          </cell>
          <cell r="G4639">
            <v>19</v>
          </cell>
          <cell r="H4639" t="str">
            <v>Chemax</v>
          </cell>
          <cell r="I4639">
            <v>63</v>
          </cell>
          <cell r="J4639" t="str">
            <v>X-Can</v>
          </cell>
          <cell r="K4639">
            <v>-87.668054999999995</v>
          </cell>
          <cell r="L4639">
            <v>20.858332999999998</v>
          </cell>
          <cell r="M4639" t="str">
            <v>Urbano</v>
          </cell>
          <cell r="N4639">
            <v>2</v>
          </cell>
          <cell r="O4639" t="str">
            <v>Aportaciones Federales</v>
          </cell>
          <cell r="P4639" t="str">
            <v>I004</v>
          </cell>
          <cell r="Q4639" t="str">
            <v>FAIS Municipal y de las Demarcaciones Territoriales del Distrito Federal</v>
          </cell>
          <cell r="R4639">
            <v>33</v>
          </cell>
          <cell r="S4639" t="str">
            <v>Aportaciones Federales para Entidades Federativas y Municipios</v>
          </cell>
          <cell r="T4639" t="str">
            <v>H AYUNTAMIENTO DE CHEMAX</v>
          </cell>
          <cell r="U4639">
            <v>10</v>
          </cell>
          <cell r="V4639" t="str">
            <v>Vivienda</v>
          </cell>
          <cell r="W4639">
            <v>2</v>
          </cell>
          <cell r="X4639" t="str">
            <v>Proyecto de Inversión de Infraestructura Social</v>
          </cell>
          <cell r="Y4639" t="str">
            <v>DOTAR DE TECHOS DE CONCRETO A LAS VIVIENDAS PARA UN MEJOR CONTROL DE SALUD Y MEJOR CALIDAD DE VIDA DE LA POBLACIÓN EN REGIONES CATALOGADAS DE ALTA Y M</v>
          </cell>
          <cell r="Z4639">
            <v>42949</v>
          </cell>
          <cell r="AA4639">
            <v>43008</v>
          </cell>
          <cell r="AB4639" t="str">
            <v>CALLE 27 PUEBLO X-CAN, 97774 X-CAN, CHEMAX YUCATÁN ENTRE CALLE 27 Y CALLE 18, CALLE 20 CERCA DEL PARQUE PRINCIPAL</v>
          </cell>
          <cell r="AC4639">
            <v>0</v>
          </cell>
          <cell r="AE4639">
            <v>1</v>
          </cell>
          <cell r="AF4639" t="str">
            <v>En Ejecución</v>
          </cell>
          <cell r="AG4639">
            <v>2017</v>
          </cell>
          <cell r="AH4639">
            <v>1093137.45</v>
          </cell>
        </row>
        <row r="4640">
          <cell r="B4640" t="str">
            <v>YUC17170300951623</v>
          </cell>
          <cell r="C4640" t="str">
            <v>Construccion De Techos Firmes En Viviendas En La Localidad De X Can - 192354</v>
          </cell>
          <cell r="D4640" t="str">
            <v>192354</v>
          </cell>
          <cell r="E4640">
            <v>31</v>
          </cell>
          <cell r="F4640" t="str">
            <v>Yucatán</v>
          </cell>
          <cell r="G4640">
            <v>19</v>
          </cell>
          <cell r="H4640" t="str">
            <v>Chemax</v>
          </cell>
          <cell r="I4640">
            <v>63</v>
          </cell>
          <cell r="J4640" t="str">
            <v>X-Can</v>
          </cell>
          <cell r="K4640">
            <v>-87.668054999999995</v>
          </cell>
          <cell r="L4640">
            <v>20.858332999999998</v>
          </cell>
          <cell r="M4640" t="str">
            <v>Urbano</v>
          </cell>
          <cell r="N4640">
            <v>2</v>
          </cell>
          <cell r="O4640" t="str">
            <v>Aportaciones Federales</v>
          </cell>
          <cell r="P4640" t="str">
            <v>I004</v>
          </cell>
          <cell r="Q4640" t="str">
            <v>FAIS Municipal y de las Demarcaciones Territoriales del Distrito Federal</v>
          </cell>
          <cell r="R4640">
            <v>33</v>
          </cell>
          <cell r="S4640" t="str">
            <v>Aportaciones Federales para Entidades Federativas y Municipios</v>
          </cell>
          <cell r="T4640" t="str">
            <v>H AYUNTAMIENTO DE CHEMAX</v>
          </cell>
          <cell r="U4640">
            <v>10</v>
          </cell>
          <cell r="V4640" t="str">
            <v>Vivienda</v>
          </cell>
          <cell r="W4640">
            <v>2</v>
          </cell>
          <cell r="X4640" t="str">
            <v>Proyecto de Inversión de Infraestructura Social</v>
          </cell>
          <cell r="Y4640" t="str">
            <v>DOTAR DE TECHOS DE CONCRETO A LAS VIVIENDAS PARA UN MEJOR CONTROL DE SALUD Y MEJOR CALIDAD DE VIDA DE LA POBLACIÓN EN REGIONES CATALOGADAS DE ALTA Y M</v>
          </cell>
          <cell r="Z4640">
            <v>42949</v>
          </cell>
          <cell r="AA4640">
            <v>43008</v>
          </cell>
          <cell r="AB4640" t="str">
            <v>CALLE 23 PUEBLO X-CAN, 97774 X-CAN, CHEMAX YUCATÁN ENTRE CALLE 23 Y CALLE 20, CALLE 24 CERCA DEL PARQUE HAY 4 BENEFICIAROS</v>
          </cell>
          <cell r="AC4640">
            <v>0</v>
          </cell>
          <cell r="AE4640">
            <v>1</v>
          </cell>
          <cell r="AF4640" t="str">
            <v>En Ejecución</v>
          </cell>
          <cell r="AG4640">
            <v>2017</v>
          </cell>
          <cell r="AH4640">
            <v>983823.7</v>
          </cell>
        </row>
        <row r="4641">
          <cell r="B4641" t="str">
            <v>YUC17170300951624</v>
          </cell>
          <cell r="C4641" t="str">
            <v>Construccion De Techos Firmes En Viviendas En La Localidad De X Can - 192382</v>
          </cell>
          <cell r="D4641" t="str">
            <v>192382</v>
          </cell>
          <cell r="E4641">
            <v>31</v>
          </cell>
          <cell r="F4641" t="str">
            <v>Yucatán</v>
          </cell>
          <cell r="G4641">
            <v>19</v>
          </cell>
          <cell r="H4641" t="str">
            <v>Chemax</v>
          </cell>
          <cell r="I4641">
            <v>63</v>
          </cell>
          <cell r="J4641" t="str">
            <v>X-Can</v>
          </cell>
          <cell r="K4641">
            <v>-87.668054999999995</v>
          </cell>
          <cell r="L4641">
            <v>20.858332999999998</v>
          </cell>
          <cell r="M4641" t="str">
            <v>Urbano</v>
          </cell>
          <cell r="N4641">
            <v>2</v>
          </cell>
          <cell r="O4641" t="str">
            <v>Aportaciones Federales</v>
          </cell>
          <cell r="P4641" t="str">
            <v>I004</v>
          </cell>
          <cell r="Q4641" t="str">
            <v>FAIS Municipal y de las Demarcaciones Territoriales del Distrito Federal</v>
          </cell>
          <cell r="R4641">
            <v>33</v>
          </cell>
          <cell r="S4641" t="str">
            <v>Aportaciones Federales para Entidades Federativas y Municipios</v>
          </cell>
          <cell r="T4641" t="str">
            <v>H AYUNTAMIENTO DE CHEMAX</v>
          </cell>
          <cell r="U4641">
            <v>10</v>
          </cell>
          <cell r="V4641" t="str">
            <v>Vivienda</v>
          </cell>
          <cell r="W4641">
            <v>2</v>
          </cell>
          <cell r="X4641" t="str">
            <v>Proyecto de Inversión de Infraestructura Social</v>
          </cell>
          <cell r="Y4641" t="str">
            <v>DOTAR DE TECHOS DE CONCRETO A LAS VIVIENDAS PARA UN MEJOR CONTROL DE SALUD Y MEJOR CALIDAD DE VIDA DE LA POBLACIÓN EN REGIONES CATALOGADAS DE ALTA Y M</v>
          </cell>
          <cell r="Z4641">
            <v>42949</v>
          </cell>
          <cell r="AA4641">
            <v>43008</v>
          </cell>
          <cell r="AB4641" t="str">
            <v>CALLE 19 PUEBLO X-CAN, 97774 X-CAN, CHEMAX YUCATÁN ENTRE CALLE 19 Y CALLE 10, CALLE 14 CARRETERA SALIDA A NVO X CAN</v>
          </cell>
          <cell r="AC4641">
            <v>0</v>
          </cell>
          <cell r="AE4641">
            <v>1</v>
          </cell>
          <cell r="AF4641" t="str">
            <v>En Ejecución</v>
          </cell>
          <cell r="AG4641">
            <v>2017</v>
          </cell>
          <cell r="AH4641">
            <v>929166.83</v>
          </cell>
        </row>
        <row r="4642">
          <cell r="B4642" t="str">
            <v>YUC17170300951625</v>
          </cell>
          <cell r="C4642" t="str">
            <v>Construccion De Techos Firmes A Viviendas En La Localidad De X Can - 192120</v>
          </cell>
          <cell r="D4642" t="str">
            <v>192120</v>
          </cell>
          <cell r="E4642">
            <v>31</v>
          </cell>
          <cell r="F4642" t="str">
            <v>Yucatán</v>
          </cell>
          <cell r="G4642">
            <v>19</v>
          </cell>
          <cell r="H4642" t="str">
            <v>Chemax</v>
          </cell>
          <cell r="I4642">
            <v>63</v>
          </cell>
          <cell r="J4642" t="str">
            <v>X-Can</v>
          </cell>
          <cell r="K4642">
            <v>-87.668054999999995</v>
          </cell>
          <cell r="L4642">
            <v>20.858332999999998</v>
          </cell>
          <cell r="M4642" t="str">
            <v>Urbano</v>
          </cell>
          <cell r="N4642">
            <v>2</v>
          </cell>
          <cell r="O4642" t="str">
            <v>Aportaciones Federales</v>
          </cell>
          <cell r="P4642" t="str">
            <v>I004</v>
          </cell>
          <cell r="Q4642" t="str">
            <v>FAIS Municipal y de las Demarcaciones Territoriales del Distrito Federal</v>
          </cell>
          <cell r="R4642">
            <v>33</v>
          </cell>
          <cell r="S4642" t="str">
            <v>Aportaciones Federales para Entidades Federativas y Municipios</v>
          </cell>
          <cell r="T4642" t="str">
            <v>H AYUNTAMIENTO DE CHEMAX</v>
          </cell>
          <cell r="U4642">
            <v>10</v>
          </cell>
          <cell r="V4642" t="str">
            <v>Vivienda</v>
          </cell>
          <cell r="W4642">
            <v>2</v>
          </cell>
          <cell r="X4642" t="str">
            <v>Proyecto de Inversión de Infraestructura Social</v>
          </cell>
          <cell r="Y4642" t="str">
            <v>DOTAR DE TECHOS DE CONCRETO A LAS VIVIENDAS PARA UN MEJOR CONTROL DE SALUD Y MEJOR CALIDAD DE VIDA DE LA POBLACIÓN EN REGIONES CATALOGADAS DE ALTA Y M</v>
          </cell>
          <cell r="Z4642">
            <v>42936</v>
          </cell>
          <cell r="AA4642">
            <v>42995</v>
          </cell>
          <cell r="AB4642" t="str">
            <v>CALLE 16 PUEBLO X-CAN, 97774 X-CAN, CHEMAX YUCATÁN ENTRE CALLE 16 Y CALLE 25, CALLE 27 FRENTE A UN SIX</v>
          </cell>
          <cell r="AC4642">
            <v>0</v>
          </cell>
          <cell r="AE4642">
            <v>1</v>
          </cell>
          <cell r="AF4642" t="str">
            <v>En Ejecución</v>
          </cell>
          <cell r="AG4642">
            <v>2017</v>
          </cell>
          <cell r="AH4642">
            <v>1085705.56</v>
          </cell>
        </row>
        <row r="4643">
          <cell r="B4643" t="str">
            <v>YUC17170300951626</v>
          </cell>
          <cell r="C4643" t="str">
            <v>Construccion De Sanitarios Con Biodigestores En La Localidad De Lol Be - 192277</v>
          </cell>
          <cell r="D4643" t="str">
            <v>192277</v>
          </cell>
          <cell r="E4643">
            <v>31</v>
          </cell>
          <cell r="F4643" t="str">
            <v>Yucatán</v>
          </cell>
          <cell r="G4643">
            <v>19</v>
          </cell>
          <cell r="H4643" t="str">
            <v>Chemax</v>
          </cell>
          <cell r="I4643">
            <v>98</v>
          </cell>
          <cell r="J4643" t="str">
            <v>Lol-Bé</v>
          </cell>
          <cell r="K4643">
            <v>-87.923055000000005</v>
          </cell>
          <cell r="L4643">
            <v>20.501111000000002</v>
          </cell>
          <cell r="M4643" t="str">
            <v>Rural</v>
          </cell>
          <cell r="N4643">
            <v>2</v>
          </cell>
          <cell r="O4643" t="str">
            <v>Aportaciones Federales</v>
          </cell>
          <cell r="P4643" t="str">
            <v>I004</v>
          </cell>
          <cell r="Q4643" t="str">
            <v>FAIS Municipal y de las Demarcaciones Territoriales del Distrito Federal</v>
          </cell>
          <cell r="R4643">
            <v>33</v>
          </cell>
          <cell r="S4643" t="str">
            <v>Aportaciones Federales para Entidades Federativas y Municipios</v>
          </cell>
          <cell r="T4643" t="str">
            <v>H AYUNTAMIENTO DE CHEMAX</v>
          </cell>
          <cell r="U4643">
            <v>10</v>
          </cell>
          <cell r="V4643" t="str">
            <v>Vivienda</v>
          </cell>
          <cell r="W4643">
            <v>2</v>
          </cell>
          <cell r="X4643" t="str">
            <v>Proyecto de Inversión de Infraestructura Social</v>
          </cell>
          <cell r="Y4643" t="str">
            <v>REZAGAR EL SANEAMIENTO BÁSICO EN ZONAS RURALES PARA FAMILIAS QUE NO CUENTAN CON ACCESO AL SERVICIOS ASI COMO COMBATIR EL FECALISMO AL AIRE LIBRE</v>
          </cell>
          <cell r="Z4643">
            <v>42947</v>
          </cell>
          <cell r="AA4643">
            <v>42976</v>
          </cell>
          <cell r="AB4643" t="str">
            <v>PUEBLO LOLBE, 97777 LOL-BÉ, CHEMAX YUCATÁN ENTRE Y , POR SER UNA LOCALIDAD RELATIVAMENTE PEQUEÑA NO HAY NOMENCLATURA POR LO Q SE PONE LOS NOMBRES DE L</v>
          </cell>
          <cell r="AC4643">
            <v>0</v>
          </cell>
          <cell r="AE4643">
            <v>1</v>
          </cell>
          <cell r="AF4643" t="str">
            <v>En Ejecución</v>
          </cell>
          <cell r="AG4643">
            <v>2017</v>
          </cell>
          <cell r="AH4643">
            <v>450915</v>
          </cell>
        </row>
        <row r="4644">
          <cell r="B4644" t="str">
            <v>YUC17170300951912</v>
          </cell>
          <cell r="C4644" t="str">
            <v>Construccion De Cuarto Para Baño - 158975</v>
          </cell>
          <cell r="D4644" t="str">
            <v>158975</v>
          </cell>
          <cell r="E4644">
            <v>31</v>
          </cell>
          <cell r="F4644" t="str">
            <v>Yucatán</v>
          </cell>
          <cell r="G4644">
            <v>50</v>
          </cell>
          <cell r="H4644" t="str">
            <v>Mérida</v>
          </cell>
          <cell r="I4644">
            <v>1</v>
          </cell>
          <cell r="J4644" t="str">
            <v>Mérida</v>
          </cell>
          <cell r="K4644">
            <v>-89.621666000000005</v>
          </cell>
          <cell r="L4644">
            <v>20.967777000000002</v>
          </cell>
          <cell r="M4644" t="str">
            <v>Urbano</v>
          </cell>
          <cell r="N4644">
            <v>2</v>
          </cell>
          <cell r="O4644" t="str">
            <v>Aportaciones Federales</v>
          </cell>
          <cell r="P4644" t="str">
            <v>I004</v>
          </cell>
          <cell r="Q4644" t="str">
            <v>FAIS Municipal y de las Demarcaciones Territoriales del Distrito Federal</v>
          </cell>
          <cell r="R4644">
            <v>33</v>
          </cell>
          <cell r="S4644" t="str">
            <v>Aportaciones Federales para Entidades Federativas y Municipios</v>
          </cell>
          <cell r="T4644" t="str">
            <v>AYUNTAMIENTO DE MERIDA</v>
          </cell>
          <cell r="U4644">
            <v>10</v>
          </cell>
          <cell r="V4644" t="str">
            <v>Vivienda</v>
          </cell>
          <cell r="W4644">
            <v>2</v>
          </cell>
          <cell r="X4644" t="str">
            <v>Proyecto de Inversión de Infraestructura Social</v>
          </cell>
          <cell r="Y4644" t="str">
            <v>REDUCIR EL REZAGO SOCIAL Y MEJORAR LA CALIDAD DE VIDA DE LAS FAMILIAS EN POBREZA</v>
          </cell>
          <cell r="Z4644">
            <v>42956</v>
          </cell>
          <cell r="AA4644">
            <v>43009</v>
          </cell>
          <cell r="AB4644" t="str">
            <v>CALLE 117 400 INTERIOR 0 0 COLONIA 5 COLONIAS, 97280 MÉRIDA, MÉRIDA YUCATÁN ENTRE CALLE 48 A Y CALLE 50, LA OBRA SE REALIZARA EN CALLE 117 NO. 400 X 4</v>
          </cell>
          <cell r="AC4644">
            <v>0</v>
          </cell>
          <cell r="AE4644">
            <v>1</v>
          </cell>
          <cell r="AF4644" t="str">
            <v>En Ejecución</v>
          </cell>
          <cell r="AG4644">
            <v>2017</v>
          </cell>
          <cell r="AH4644">
            <v>110518.9</v>
          </cell>
        </row>
        <row r="4645">
          <cell r="B4645" t="str">
            <v>YUC00170300951913</v>
          </cell>
          <cell r="C4645" t="str">
            <v>Construccion De Cuartos Dormitorio - 158458</v>
          </cell>
          <cell r="D4645" t="str">
            <v>158458</v>
          </cell>
          <cell r="E4645">
            <v>31</v>
          </cell>
          <cell r="F4645" t="str">
            <v>Yucatán</v>
          </cell>
          <cell r="G4645">
            <v>50</v>
          </cell>
          <cell r="H4645" t="str">
            <v>Mérida</v>
          </cell>
          <cell r="I4645">
            <v>1</v>
          </cell>
          <cell r="J4645" t="str">
            <v>Mérida</v>
          </cell>
          <cell r="K4645">
            <v>-89.621666000000005</v>
          </cell>
          <cell r="L4645">
            <v>20.967777000000002</v>
          </cell>
          <cell r="M4645" t="str">
            <v>Urbano</v>
          </cell>
          <cell r="N4645">
            <v>2</v>
          </cell>
          <cell r="O4645" t="str">
            <v>Aportaciones Federales</v>
          </cell>
          <cell r="P4645" t="str">
            <v>I004</v>
          </cell>
          <cell r="Q4645" t="str">
            <v>FAIS Municipal y de las Demarcaciones Territoriales del Distrito Federal</v>
          </cell>
          <cell r="R4645">
            <v>33</v>
          </cell>
          <cell r="S4645" t="str">
            <v>Aportaciones Federales para Entidades Federativas y Municipios</v>
          </cell>
          <cell r="T4645" t="str">
            <v>AYUNTAMIENTO DE MERIDA</v>
          </cell>
          <cell r="U4645">
            <v>10</v>
          </cell>
          <cell r="V4645" t="str">
            <v>Vivienda</v>
          </cell>
          <cell r="W4645">
            <v>2</v>
          </cell>
          <cell r="X4645" t="str">
            <v>Proyecto de Inversión de Infraestructura Social</v>
          </cell>
          <cell r="Y4645" t="str">
            <v>REDUCIR EL REZAGO SOCIAL Y MEJORAR LA CALIDAD DE VIDA DE LAS FAMILIAS EN POBREZA</v>
          </cell>
          <cell r="Z4645">
            <v>42956</v>
          </cell>
          <cell r="AA4645">
            <v>43039</v>
          </cell>
          <cell r="AB4645" t="str">
            <v>CALLE 108-B 635 0 INTERIOR 0 0 COLONIA LIBERTAD, 97250 MÉRIDA, MÉRIDA YUCATÁN ENTRE CALLE 73 Y CALLE 75, LA OBRA SE REALIZARA EN CALLE 108 B NO. 635 X</v>
          </cell>
          <cell r="AC4645">
            <v>0</v>
          </cell>
          <cell r="AE4645">
            <v>1</v>
          </cell>
          <cell r="AF4645" t="str">
            <v>En Ejecución</v>
          </cell>
          <cell r="AG4645">
            <v>2017</v>
          </cell>
          <cell r="AH4645">
            <v>90322.01</v>
          </cell>
        </row>
        <row r="4646">
          <cell r="B4646" t="str">
            <v>YUC17170300951914</v>
          </cell>
          <cell r="C4646" t="str">
            <v>Construccion De Techo Firme - 158456</v>
          </cell>
          <cell r="D4646" t="str">
            <v>158456</v>
          </cell>
          <cell r="E4646">
            <v>31</v>
          </cell>
          <cell r="F4646" t="str">
            <v>Yucatán</v>
          </cell>
          <cell r="G4646">
            <v>50</v>
          </cell>
          <cell r="H4646" t="str">
            <v>Mérida</v>
          </cell>
          <cell r="I4646">
            <v>1</v>
          </cell>
          <cell r="J4646" t="str">
            <v>Mérida</v>
          </cell>
          <cell r="K4646">
            <v>-89.621666000000005</v>
          </cell>
          <cell r="L4646">
            <v>20.967777000000002</v>
          </cell>
          <cell r="M4646" t="str">
            <v>Urbano</v>
          </cell>
          <cell r="N4646">
            <v>2</v>
          </cell>
          <cell r="O4646" t="str">
            <v>Aportaciones Federales</v>
          </cell>
          <cell r="P4646" t="str">
            <v>I004</v>
          </cell>
          <cell r="Q4646" t="str">
            <v>FAIS Municipal y de las Demarcaciones Territoriales del Distrito Federal</v>
          </cell>
          <cell r="R4646">
            <v>33</v>
          </cell>
          <cell r="S4646" t="str">
            <v>Aportaciones Federales para Entidades Federativas y Municipios</v>
          </cell>
          <cell r="T4646" t="str">
            <v>AYUNTAMIENTO DE MERIDA</v>
          </cell>
          <cell r="U4646">
            <v>10</v>
          </cell>
          <cell r="V4646" t="str">
            <v>Vivienda</v>
          </cell>
          <cell r="W4646">
            <v>2</v>
          </cell>
          <cell r="X4646" t="str">
            <v>Proyecto de Inversión de Infraestructura Social</v>
          </cell>
          <cell r="Y4646" t="str">
            <v>REDUCIR EL REZAGO SOCIAL Y MEJORAR LA CALIDAD DE VIDA DE LAS FAMILIAS EN POBREZA</v>
          </cell>
          <cell r="Z4646">
            <v>42954</v>
          </cell>
          <cell r="AA4646">
            <v>43009</v>
          </cell>
          <cell r="AB4646" t="str">
            <v>CALLE 169 C INTERIOR 0 0 COLONIA EMILIANO ZAPATA SUR III, 97297 MÉRIDA, MÉRIDA YUCATÁN ENTRE CALLE 96 Y CALLE 96 A, LA OBRA SE REALIZARA EN CALLE 169</v>
          </cell>
          <cell r="AC4646">
            <v>0</v>
          </cell>
          <cell r="AE4646">
            <v>1</v>
          </cell>
          <cell r="AF4646" t="str">
            <v>En Ejecución</v>
          </cell>
          <cell r="AG4646">
            <v>2017</v>
          </cell>
          <cell r="AH4646">
            <v>47899.86</v>
          </cell>
        </row>
        <row r="4647">
          <cell r="B4647" t="str">
            <v>YUC17170300951915</v>
          </cell>
          <cell r="C4647" t="str">
            <v>Construccion De Techo Firme - 158892</v>
          </cell>
          <cell r="D4647" t="str">
            <v>158892</v>
          </cell>
          <cell r="E4647">
            <v>31</v>
          </cell>
          <cell r="F4647" t="str">
            <v>Yucatán</v>
          </cell>
          <cell r="G4647">
            <v>50</v>
          </cell>
          <cell r="H4647" t="str">
            <v>Mérida</v>
          </cell>
          <cell r="I4647">
            <v>1</v>
          </cell>
          <cell r="J4647" t="str">
            <v>Mérida</v>
          </cell>
          <cell r="K4647">
            <v>-89.621666000000005</v>
          </cell>
          <cell r="L4647">
            <v>20.967777000000002</v>
          </cell>
          <cell r="M4647" t="str">
            <v>Urbano</v>
          </cell>
          <cell r="N4647">
            <v>2</v>
          </cell>
          <cell r="O4647" t="str">
            <v>Aportaciones Federales</v>
          </cell>
          <cell r="P4647" t="str">
            <v>I004</v>
          </cell>
          <cell r="Q4647" t="str">
            <v>FAIS Municipal y de las Demarcaciones Territoriales del Distrito Federal</v>
          </cell>
          <cell r="R4647">
            <v>33</v>
          </cell>
          <cell r="S4647" t="str">
            <v>Aportaciones Federales para Entidades Federativas y Municipios</v>
          </cell>
          <cell r="T4647" t="str">
            <v>AYUNTAMIENTO DE MERIDA</v>
          </cell>
          <cell r="U4647">
            <v>10</v>
          </cell>
          <cell r="V4647" t="str">
            <v>Vivienda</v>
          </cell>
          <cell r="W4647">
            <v>2</v>
          </cell>
          <cell r="X4647" t="str">
            <v>Proyecto de Inversión de Infraestructura Social</v>
          </cell>
          <cell r="Y4647" t="str">
            <v>REDUCIR EL REZAGO SOCIAL Y MEJORAR LA CALIDAD DE VIDA DE LAS FAMILIAS EN POBREZA</v>
          </cell>
          <cell r="Z4647">
            <v>42954</v>
          </cell>
          <cell r="AA4647">
            <v>43009</v>
          </cell>
          <cell r="AB4647" t="str">
            <v>CALLE 171 B 354 B INTERIOR 0 0 COLONIA EMILIANO ZAPATA SUR III, 97297 MÉRIDA, MÉRIDA YUCATÁN ENTRE CALLE 90 A Y CALLE 92, LA OBRA SE REALIZARA EN CALL</v>
          </cell>
          <cell r="AC4647">
            <v>0</v>
          </cell>
          <cell r="AE4647">
            <v>1</v>
          </cell>
          <cell r="AF4647" t="str">
            <v>En Ejecución</v>
          </cell>
          <cell r="AG4647">
            <v>2017</v>
          </cell>
          <cell r="AH4647">
            <v>29318.43</v>
          </cell>
        </row>
        <row r="4648">
          <cell r="B4648" t="str">
            <v>YUC17170300951916</v>
          </cell>
          <cell r="C4648" t="str">
            <v>Construccion De Techo Firme - 158400</v>
          </cell>
          <cell r="D4648" t="str">
            <v>158400</v>
          </cell>
          <cell r="E4648">
            <v>31</v>
          </cell>
          <cell r="F4648" t="str">
            <v>Yucatán</v>
          </cell>
          <cell r="G4648">
            <v>50</v>
          </cell>
          <cell r="H4648" t="str">
            <v>Mérida</v>
          </cell>
          <cell r="I4648">
            <v>1</v>
          </cell>
          <cell r="J4648" t="str">
            <v>Mérida</v>
          </cell>
          <cell r="K4648">
            <v>-89.621666000000005</v>
          </cell>
          <cell r="L4648">
            <v>20.967777000000002</v>
          </cell>
          <cell r="M4648" t="str">
            <v>Urbano</v>
          </cell>
          <cell r="N4648">
            <v>2</v>
          </cell>
          <cell r="O4648" t="str">
            <v>Aportaciones Federales</v>
          </cell>
          <cell r="P4648" t="str">
            <v>I004</v>
          </cell>
          <cell r="Q4648" t="str">
            <v>FAIS Municipal y de las Demarcaciones Territoriales del Distrito Federal</v>
          </cell>
          <cell r="R4648">
            <v>33</v>
          </cell>
          <cell r="S4648" t="str">
            <v>Aportaciones Federales para Entidades Federativas y Municipios</v>
          </cell>
          <cell r="T4648" t="str">
            <v>AYUNTAMIENTO DE MERIDA</v>
          </cell>
          <cell r="U4648">
            <v>10</v>
          </cell>
          <cell r="V4648" t="str">
            <v>Vivienda</v>
          </cell>
          <cell r="W4648">
            <v>2</v>
          </cell>
          <cell r="X4648" t="str">
            <v>Proyecto de Inversión de Infraestructura Social</v>
          </cell>
          <cell r="Y4648" t="str">
            <v>REDUCIR EL REZAGO SOCIAL Y MEJORAR LA CALIDAD DE VIDA DE LAS FAMILIAS EN POBREZA</v>
          </cell>
          <cell r="Z4648">
            <v>42954</v>
          </cell>
          <cell r="AA4648">
            <v>43009</v>
          </cell>
          <cell r="AB4648" t="str">
            <v>CALLE 171 B 341 INTERIOR 0 0 COLONIA EMILIANO ZAPATA SUR III, 97297 MÉRIDA, MÉRIDA YUCATÁN ENTRE CALLE 90 A Y , LA OBRA SE REALIZARA EN CALLE 171 B NO</v>
          </cell>
          <cell r="AC4648">
            <v>0</v>
          </cell>
          <cell r="AE4648">
            <v>1</v>
          </cell>
          <cell r="AF4648" t="str">
            <v>En Ejecución</v>
          </cell>
          <cell r="AG4648">
            <v>2017</v>
          </cell>
          <cell r="AH4648">
            <v>50364.69</v>
          </cell>
        </row>
        <row r="4649">
          <cell r="B4649" t="str">
            <v>YUC17170300951917</v>
          </cell>
          <cell r="C4649" t="str">
            <v>Construccion De Techo Firme - 158722</v>
          </cell>
          <cell r="D4649" t="str">
            <v>158722</v>
          </cell>
          <cell r="E4649">
            <v>31</v>
          </cell>
          <cell r="F4649" t="str">
            <v>Yucatán</v>
          </cell>
          <cell r="G4649">
            <v>50</v>
          </cell>
          <cell r="H4649" t="str">
            <v>Mérida</v>
          </cell>
          <cell r="I4649">
            <v>1</v>
          </cell>
          <cell r="J4649" t="str">
            <v>Mérida</v>
          </cell>
          <cell r="K4649">
            <v>-89.621666000000005</v>
          </cell>
          <cell r="L4649">
            <v>20.967777000000002</v>
          </cell>
          <cell r="M4649" t="str">
            <v>Urbano</v>
          </cell>
          <cell r="N4649">
            <v>2</v>
          </cell>
          <cell r="O4649" t="str">
            <v>Aportaciones Federales</v>
          </cell>
          <cell r="P4649" t="str">
            <v>I004</v>
          </cell>
          <cell r="Q4649" t="str">
            <v>FAIS Municipal y de las Demarcaciones Territoriales del Distrito Federal</v>
          </cell>
          <cell r="R4649">
            <v>33</v>
          </cell>
          <cell r="S4649" t="str">
            <v>Aportaciones Federales para Entidades Federativas y Municipios</v>
          </cell>
          <cell r="T4649" t="str">
            <v>AYUNTAMIENTO DE MERIDA</v>
          </cell>
          <cell r="U4649">
            <v>10</v>
          </cell>
          <cell r="V4649" t="str">
            <v>Vivienda</v>
          </cell>
          <cell r="W4649">
            <v>2</v>
          </cell>
          <cell r="X4649" t="str">
            <v>Proyecto de Inversión de Infraestructura Social</v>
          </cell>
          <cell r="Y4649" t="str">
            <v>REDUCIR EL REZAGO SOCIAL Y MEJORAR LA CALIDAD DE VIDA DE LAS FAMILIAS EN POBREZA</v>
          </cell>
          <cell r="Z4649">
            <v>42954</v>
          </cell>
          <cell r="AA4649">
            <v>43009</v>
          </cell>
          <cell r="AB4649" t="str">
            <v>CALLE 96 452 INTERIOR 0 0 COLONIA EMILIANO ZAPATA SUR III, 97297 MÉRIDA, MÉRIDA YUCATÁN ENTRE CALLE 169 Y CALLE 169 B, LA OBRA SE REALIZARA EN CALLE 9</v>
          </cell>
          <cell r="AC4649">
            <v>0</v>
          </cell>
          <cell r="AE4649">
            <v>1</v>
          </cell>
          <cell r="AF4649" t="str">
            <v>En Ejecución</v>
          </cell>
          <cell r="AG4649">
            <v>2017</v>
          </cell>
          <cell r="AH4649">
            <v>46218.63</v>
          </cell>
        </row>
        <row r="4650">
          <cell r="B4650" t="str">
            <v>YUC00170300951918</v>
          </cell>
          <cell r="C4650" t="str">
            <v>Construccion De Cuartos Dormitorio - 158321</v>
          </cell>
          <cell r="D4650" t="str">
            <v>158321</v>
          </cell>
          <cell r="E4650">
            <v>31</v>
          </cell>
          <cell r="F4650" t="str">
            <v>Yucatán</v>
          </cell>
          <cell r="G4650">
            <v>50</v>
          </cell>
          <cell r="H4650" t="str">
            <v>Mérida</v>
          </cell>
          <cell r="I4650">
            <v>1</v>
          </cell>
          <cell r="J4650" t="str">
            <v>Mérida</v>
          </cell>
          <cell r="K4650">
            <v>-89.621666000000005</v>
          </cell>
          <cell r="L4650">
            <v>20.967777000000002</v>
          </cell>
          <cell r="M4650" t="str">
            <v>Urbano</v>
          </cell>
          <cell r="N4650">
            <v>2</v>
          </cell>
          <cell r="O4650" t="str">
            <v>Aportaciones Federales</v>
          </cell>
          <cell r="P4650" t="str">
            <v>I004</v>
          </cell>
          <cell r="Q4650" t="str">
            <v>FAIS Municipal y de las Demarcaciones Territoriales del Distrito Federal</v>
          </cell>
          <cell r="R4650">
            <v>33</v>
          </cell>
          <cell r="S4650" t="str">
            <v>Aportaciones Federales para Entidades Federativas y Municipios</v>
          </cell>
          <cell r="T4650" t="str">
            <v>AYUNTAMIENTO DE MERIDA</v>
          </cell>
          <cell r="U4650">
            <v>10</v>
          </cell>
          <cell r="V4650" t="str">
            <v>Vivienda</v>
          </cell>
          <cell r="W4650">
            <v>2</v>
          </cell>
          <cell r="X4650" t="str">
            <v>Proyecto de Inversión de Infraestructura Social</v>
          </cell>
          <cell r="Y4650" t="str">
            <v>REDUCIR EL REZAGO SOCIAL Y MEJORAR LA CALIDAD DE VIDA DE LAS FAMILIAS EN POBREZA</v>
          </cell>
          <cell r="Z4650">
            <v>42956</v>
          </cell>
          <cell r="AA4650">
            <v>43039</v>
          </cell>
          <cell r="AB4650" t="str">
            <v>CALLE 57-C INTERIOR 0 0 COLONIA ROBLE II, 97255 MÉRIDA, MÉRIDA YUCATÁN ENTRE CALLE 8-A Y CALLE 57-B, LA OBRA SE REALIZARA EN CALLE 57 C SN X 8 A Y 57</v>
          </cell>
          <cell r="AC4650">
            <v>0</v>
          </cell>
          <cell r="AE4650">
            <v>1</v>
          </cell>
          <cell r="AF4650" t="str">
            <v>En Ejecución</v>
          </cell>
          <cell r="AG4650">
            <v>2017</v>
          </cell>
          <cell r="AH4650">
            <v>90322.01</v>
          </cell>
        </row>
        <row r="4651">
          <cell r="B4651" t="str">
            <v>YUC00170300951919</v>
          </cell>
          <cell r="C4651" t="str">
            <v>Construccion De Cuartos Dormitorio - 158359</v>
          </cell>
          <cell r="D4651" t="str">
            <v>158359</v>
          </cell>
          <cell r="E4651">
            <v>31</v>
          </cell>
          <cell r="F4651" t="str">
            <v>Yucatán</v>
          </cell>
          <cell r="G4651">
            <v>50</v>
          </cell>
          <cell r="H4651" t="str">
            <v>Mérida</v>
          </cell>
          <cell r="I4651">
            <v>1</v>
          </cell>
          <cell r="J4651" t="str">
            <v>Mérida</v>
          </cell>
          <cell r="K4651">
            <v>-89.621666000000005</v>
          </cell>
          <cell r="L4651">
            <v>20.967777000000002</v>
          </cell>
          <cell r="M4651" t="str">
            <v>Urbano</v>
          </cell>
          <cell r="N4651">
            <v>2</v>
          </cell>
          <cell r="O4651" t="str">
            <v>Aportaciones Federales</v>
          </cell>
          <cell r="P4651" t="str">
            <v>I004</v>
          </cell>
          <cell r="Q4651" t="str">
            <v>FAIS Municipal y de las Demarcaciones Territoriales del Distrito Federal</v>
          </cell>
          <cell r="R4651">
            <v>33</v>
          </cell>
          <cell r="S4651" t="str">
            <v>Aportaciones Federales para Entidades Federativas y Municipios</v>
          </cell>
          <cell r="T4651" t="str">
            <v>AYUNTAMIENTO DE MERIDA</v>
          </cell>
          <cell r="U4651">
            <v>10</v>
          </cell>
          <cell r="V4651" t="str">
            <v>Vivienda</v>
          </cell>
          <cell r="W4651">
            <v>2</v>
          </cell>
          <cell r="X4651" t="str">
            <v>Proyecto de Inversión de Infraestructura Social</v>
          </cell>
          <cell r="Y4651" t="str">
            <v>REDUCIR EL REZAGO SOCIAL Y MEJORAR LA CALIDAD DE VIDA DE LAS FAMILIAS EN POBREZA</v>
          </cell>
          <cell r="Z4651">
            <v>42956</v>
          </cell>
          <cell r="AA4651">
            <v>43039</v>
          </cell>
          <cell r="AB4651" t="str">
            <v>CALLE 20-A 465 0 INTERIOR 0 0 COLONIA JARDINES DEL ROBLE, 97295 MÉRIDA, MÉRIDA YUCATÁN ENTRE CALLE 20 Y , LA OBRA SE REALIZARA EN CALLE 20 A NO. 465 X</v>
          </cell>
          <cell r="AC4651">
            <v>0</v>
          </cell>
          <cell r="AE4651">
            <v>1</v>
          </cell>
          <cell r="AF4651" t="str">
            <v>En Ejecución</v>
          </cell>
          <cell r="AG4651">
            <v>2017</v>
          </cell>
          <cell r="AH4651">
            <v>90322.01</v>
          </cell>
        </row>
        <row r="4652">
          <cell r="B4652" t="str">
            <v>YUC17170300951920</v>
          </cell>
          <cell r="C4652" t="str">
            <v>Construccion De Cuartos Dormitorio - 158672</v>
          </cell>
          <cell r="D4652" t="str">
            <v>158672</v>
          </cell>
          <cell r="E4652">
            <v>31</v>
          </cell>
          <cell r="F4652" t="str">
            <v>Yucatán</v>
          </cell>
          <cell r="G4652">
            <v>50</v>
          </cell>
          <cell r="H4652" t="str">
            <v>Mérida</v>
          </cell>
          <cell r="I4652">
            <v>1</v>
          </cell>
          <cell r="J4652" t="str">
            <v>Mérida</v>
          </cell>
          <cell r="K4652">
            <v>-89.621666000000005</v>
          </cell>
          <cell r="L4652">
            <v>20.967777000000002</v>
          </cell>
          <cell r="M4652" t="str">
            <v>Urbano</v>
          </cell>
          <cell r="N4652">
            <v>2</v>
          </cell>
          <cell r="O4652" t="str">
            <v>Aportaciones Federales</v>
          </cell>
          <cell r="P4652" t="str">
            <v>I004</v>
          </cell>
          <cell r="Q4652" t="str">
            <v>FAIS Municipal y de las Demarcaciones Territoriales del Distrito Federal</v>
          </cell>
          <cell r="R4652">
            <v>33</v>
          </cell>
          <cell r="S4652" t="str">
            <v>Aportaciones Federales para Entidades Federativas y Municipios</v>
          </cell>
          <cell r="T4652" t="str">
            <v>AYUNTAMIENTO DE MERIDA</v>
          </cell>
          <cell r="U4652">
            <v>10</v>
          </cell>
          <cell r="V4652" t="str">
            <v>Vivienda</v>
          </cell>
          <cell r="W4652">
            <v>2</v>
          </cell>
          <cell r="X4652" t="str">
            <v>Proyecto de Inversión de Infraestructura Social</v>
          </cell>
          <cell r="Y4652" t="str">
            <v>REDUCIR EL REZAGO SOCIAL Y MEJORAR LA CALIDAD DE VIDA DE LAS FAMILIAS EN POBREZA</v>
          </cell>
          <cell r="Z4652">
            <v>42954</v>
          </cell>
          <cell r="AA4652">
            <v>43009</v>
          </cell>
          <cell r="AB4652" t="str">
            <v>CALLE 171 B 355 INTERIOR 0 0 COLONIA EMILIANO ZAPATA SUR III, 97297 MÉRIDA, MÉRIDA YUCATÁN ENTRE CALLE 92 Y , LA OBRA SE REALIZARA EN CALLE 171 B NO.</v>
          </cell>
          <cell r="AC4652">
            <v>0</v>
          </cell>
          <cell r="AE4652">
            <v>1</v>
          </cell>
          <cell r="AF4652" t="str">
            <v>En Ejecución</v>
          </cell>
          <cell r="AG4652">
            <v>2017</v>
          </cell>
          <cell r="AH4652">
            <v>77920.23</v>
          </cell>
        </row>
        <row r="4653">
          <cell r="B4653" t="str">
            <v>YUC00170300951921</v>
          </cell>
          <cell r="C4653" t="str">
            <v>Construccion De Cuartos Dormitorio - 158254</v>
          </cell>
          <cell r="D4653" t="str">
            <v>158254</v>
          </cell>
          <cell r="E4653">
            <v>31</v>
          </cell>
          <cell r="F4653" t="str">
            <v>Yucatán</v>
          </cell>
          <cell r="G4653">
            <v>50</v>
          </cell>
          <cell r="H4653" t="str">
            <v>Mérida</v>
          </cell>
          <cell r="I4653">
            <v>1</v>
          </cell>
          <cell r="J4653" t="str">
            <v>Mérida</v>
          </cell>
          <cell r="K4653">
            <v>-89.621666000000005</v>
          </cell>
          <cell r="L4653">
            <v>20.967777000000002</v>
          </cell>
          <cell r="M4653" t="str">
            <v>Urbano</v>
          </cell>
          <cell r="N4653">
            <v>2</v>
          </cell>
          <cell r="O4653" t="str">
            <v>Aportaciones Federales</v>
          </cell>
          <cell r="P4653" t="str">
            <v>I004</v>
          </cell>
          <cell r="Q4653" t="str">
            <v>FAIS Municipal y de las Demarcaciones Territoriales del Distrito Federal</v>
          </cell>
          <cell r="R4653">
            <v>33</v>
          </cell>
          <cell r="S4653" t="str">
            <v>Aportaciones Federales para Entidades Federativas y Municipios</v>
          </cell>
          <cell r="T4653" t="str">
            <v>AYUNTAMIENTO DE MERIDA</v>
          </cell>
          <cell r="U4653">
            <v>10</v>
          </cell>
          <cell r="V4653" t="str">
            <v>Vivienda</v>
          </cell>
          <cell r="W4653">
            <v>2</v>
          </cell>
          <cell r="X4653" t="str">
            <v>Proyecto de Inversión de Infraestructura Social</v>
          </cell>
          <cell r="Y4653" t="str">
            <v>REDUCIR EL REZAGO SOCIAL Y MEJORAR LA CALIDAD DE VIDA DE LAS FAMILIAS EN POBREZA</v>
          </cell>
          <cell r="Z4653">
            <v>42956</v>
          </cell>
          <cell r="AA4653">
            <v>43039</v>
          </cell>
          <cell r="AB4653" t="str">
            <v>CALLE 2-B 337 0 INTERIOR 0 0 COLONIA EL ROBLE AGRÍCOLA, 97295 MÉRIDA, MÉRIDA YUCATÁN ENTRE CALLE 41 Y CALLE 43, LA OBRA SE REALIZARA EN CALLE 2 B NO.</v>
          </cell>
          <cell r="AC4653">
            <v>0</v>
          </cell>
          <cell r="AE4653">
            <v>1</v>
          </cell>
          <cell r="AF4653" t="str">
            <v>En Ejecución</v>
          </cell>
          <cell r="AG4653">
            <v>2017</v>
          </cell>
          <cell r="AH4653">
            <v>85138.2</v>
          </cell>
        </row>
        <row r="4654">
          <cell r="B4654" t="str">
            <v>YUC00170300951922</v>
          </cell>
          <cell r="C4654" t="str">
            <v>Construccion De Techo Firme - 158246</v>
          </cell>
          <cell r="D4654" t="str">
            <v>158246</v>
          </cell>
          <cell r="E4654">
            <v>31</v>
          </cell>
          <cell r="F4654" t="str">
            <v>Yucatán</v>
          </cell>
          <cell r="G4654">
            <v>50</v>
          </cell>
          <cell r="H4654" t="str">
            <v>Mérida</v>
          </cell>
          <cell r="I4654">
            <v>1</v>
          </cell>
          <cell r="J4654" t="str">
            <v>Mérida</v>
          </cell>
          <cell r="K4654">
            <v>-89.621666000000005</v>
          </cell>
          <cell r="L4654">
            <v>20.967777000000002</v>
          </cell>
          <cell r="M4654" t="str">
            <v>Urbano</v>
          </cell>
          <cell r="N4654">
            <v>2</v>
          </cell>
          <cell r="O4654" t="str">
            <v>Aportaciones Federales</v>
          </cell>
          <cell r="P4654" t="str">
            <v>I004</v>
          </cell>
          <cell r="Q4654" t="str">
            <v>FAIS Municipal y de las Demarcaciones Territoriales del Distrito Federal</v>
          </cell>
          <cell r="R4654">
            <v>33</v>
          </cell>
          <cell r="S4654" t="str">
            <v>Aportaciones Federales para Entidades Federativas y Municipios</v>
          </cell>
          <cell r="T4654" t="str">
            <v>AYUNTAMIENTO DE MERIDA</v>
          </cell>
          <cell r="U4654">
            <v>10</v>
          </cell>
          <cell r="V4654" t="str">
            <v>Vivienda</v>
          </cell>
          <cell r="W4654">
            <v>2</v>
          </cell>
          <cell r="X4654" t="str">
            <v>Proyecto de Inversión de Infraestructura Social</v>
          </cell>
          <cell r="Y4654" t="str">
            <v>REDUCIR EL REZAGO SOCIAL Y MEJORAR LA CALIDAD DE VIDA DE LAS FAMILIAS EN POBREZA</v>
          </cell>
          <cell r="Z4654">
            <v>42956</v>
          </cell>
          <cell r="AA4654">
            <v>43039</v>
          </cell>
          <cell r="AB4654" t="str">
            <v>CALLE 41 204 0 INTERIOR 0 0 COLONIA EL ROBLE AGRÍCOLA, 97295 MÉRIDA, MÉRIDA YUCATÁN ENTRE CALLE 2 Y CALLE 2-B, LA OBRA SE REALIZARA EN CALLE 41 NO. 20</v>
          </cell>
          <cell r="AC4654">
            <v>0</v>
          </cell>
          <cell r="AE4654">
            <v>1</v>
          </cell>
          <cell r="AF4654" t="str">
            <v>En Ejecución</v>
          </cell>
          <cell r="AG4654">
            <v>2017</v>
          </cell>
          <cell r="AH4654">
            <v>40282.58</v>
          </cell>
        </row>
        <row r="4655">
          <cell r="B4655" t="str">
            <v>YUC17170300951923</v>
          </cell>
          <cell r="C4655" t="str">
            <v>Construccion De Cuarto Para Baño - 158430</v>
          </cell>
          <cell r="D4655" t="str">
            <v>158430</v>
          </cell>
          <cell r="E4655">
            <v>31</v>
          </cell>
          <cell r="F4655" t="str">
            <v>Yucatán</v>
          </cell>
          <cell r="G4655">
            <v>50</v>
          </cell>
          <cell r="H4655" t="str">
            <v>Mérida</v>
          </cell>
          <cell r="I4655">
            <v>1</v>
          </cell>
          <cell r="J4655" t="str">
            <v>Mérida</v>
          </cell>
          <cell r="K4655">
            <v>-89.621666000000005</v>
          </cell>
          <cell r="L4655">
            <v>20.967777000000002</v>
          </cell>
          <cell r="M4655" t="str">
            <v>Urbano</v>
          </cell>
          <cell r="N4655">
            <v>2</v>
          </cell>
          <cell r="O4655" t="str">
            <v>Aportaciones Federales</v>
          </cell>
          <cell r="P4655" t="str">
            <v>I004</v>
          </cell>
          <cell r="Q4655" t="str">
            <v>FAIS Municipal y de las Demarcaciones Territoriales del Distrito Federal</v>
          </cell>
          <cell r="R4655">
            <v>33</v>
          </cell>
          <cell r="S4655" t="str">
            <v>Aportaciones Federales para Entidades Federativas y Municipios</v>
          </cell>
          <cell r="T4655" t="str">
            <v>AYUNTAMIENTO DE MERIDA</v>
          </cell>
          <cell r="U4655">
            <v>10</v>
          </cell>
          <cell r="V4655" t="str">
            <v>Vivienda</v>
          </cell>
          <cell r="W4655">
            <v>2</v>
          </cell>
          <cell r="X4655" t="str">
            <v>Proyecto de Inversión de Infraestructura Social</v>
          </cell>
          <cell r="Y4655" t="str">
            <v>REDUCIR EL REZAGO SOCIAL Y MEJORAR LA CALIDAD DE VIDA DE LAS FAMILIAS EN POBREZA</v>
          </cell>
          <cell r="Z4655">
            <v>42954</v>
          </cell>
          <cell r="AA4655">
            <v>43009</v>
          </cell>
          <cell r="AB4655" t="str">
            <v>CALLE 171 B 341 INTERIOR 0 0 COLONIA EMILIANO ZAPATA SUR III, 97297 MÉRIDA, MÉRIDA YUCATÁN ENTRE CALLE 90 A Y , LA OBRA SE REALIZARA EN CALLE 171 B NO</v>
          </cell>
          <cell r="AC4655">
            <v>0</v>
          </cell>
          <cell r="AE4655">
            <v>1</v>
          </cell>
          <cell r="AF4655" t="str">
            <v>En Ejecución</v>
          </cell>
          <cell r="AG4655">
            <v>2017</v>
          </cell>
          <cell r="AH4655">
            <v>100530.85</v>
          </cell>
        </row>
        <row r="4656">
          <cell r="B4656" t="str">
            <v>YUC17170300951924</v>
          </cell>
          <cell r="C4656" t="str">
            <v>Construccion De Cuartos Dormitorio - 158325</v>
          </cell>
          <cell r="D4656" t="str">
            <v>158325</v>
          </cell>
          <cell r="E4656">
            <v>31</v>
          </cell>
          <cell r="F4656" t="str">
            <v>Yucatán</v>
          </cell>
          <cell r="G4656">
            <v>50</v>
          </cell>
          <cell r="H4656" t="str">
            <v>Mérida</v>
          </cell>
          <cell r="I4656">
            <v>1</v>
          </cell>
          <cell r="J4656" t="str">
            <v>Mérida</v>
          </cell>
          <cell r="K4656">
            <v>-89.621666000000005</v>
          </cell>
          <cell r="L4656">
            <v>20.967777000000002</v>
          </cell>
          <cell r="M4656" t="str">
            <v>Urbano</v>
          </cell>
          <cell r="N4656">
            <v>2</v>
          </cell>
          <cell r="O4656" t="str">
            <v>Aportaciones Federales</v>
          </cell>
          <cell r="P4656" t="str">
            <v>I004</v>
          </cell>
          <cell r="Q4656" t="str">
            <v>FAIS Municipal y de las Demarcaciones Territoriales del Distrito Federal</v>
          </cell>
          <cell r="R4656">
            <v>33</v>
          </cell>
          <cell r="S4656" t="str">
            <v>Aportaciones Federales para Entidades Federativas y Municipios</v>
          </cell>
          <cell r="T4656" t="str">
            <v>AYUNTAMIENTO DE MERIDA</v>
          </cell>
          <cell r="U4656">
            <v>10</v>
          </cell>
          <cell r="V4656" t="str">
            <v>Vivienda</v>
          </cell>
          <cell r="W4656">
            <v>2</v>
          </cell>
          <cell r="X4656" t="str">
            <v>Proyecto de Inversión de Infraestructura Social</v>
          </cell>
          <cell r="Y4656" t="str">
            <v>REDUCIR EL REZAGO SOCIAL Y MEJORAR LA CALIDAD DE VIDA DE LAS FAMILIAS EN POBREZA</v>
          </cell>
          <cell r="Z4656">
            <v>42954</v>
          </cell>
          <cell r="AA4656">
            <v>43009</v>
          </cell>
          <cell r="AB4656" t="str">
            <v>CALLE 171 B 341 INTERIOR 0 0 COLONIA EMILIANO ZAPATA SUR III, 97297 MÉRIDA, MÉRIDA YUCATÁN ENTRE CALLE 90 A Y , LA OBRA SE REALIZARA EN CALLE 171 B NO</v>
          </cell>
          <cell r="AC4656">
            <v>0</v>
          </cell>
          <cell r="AE4656">
            <v>1</v>
          </cell>
          <cell r="AF4656" t="str">
            <v>En Ejecución</v>
          </cell>
          <cell r="AG4656">
            <v>2017</v>
          </cell>
          <cell r="AH4656">
            <v>73129.600000000006</v>
          </cell>
        </row>
        <row r="4657">
          <cell r="B4657" t="str">
            <v>YUC00170300951925</v>
          </cell>
          <cell r="C4657" t="str">
            <v>Construccion De Cuarto Para Baño - 158280</v>
          </cell>
          <cell r="D4657" t="str">
            <v>158280</v>
          </cell>
          <cell r="E4657">
            <v>31</v>
          </cell>
          <cell r="F4657" t="str">
            <v>Yucatán</v>
          </cell>
          <cell r="G4657">
            <v>50</v>
          </cell>
          <cell r="H4657" t="str">
            <v>Mérida</v>
          </cell>
          <cell r="I4657">
            <v>1</v>
          </cell>
          <cell r="J4657" t="str">
            <v>Mérida</v>
          </cell>
          <cell r="K4657">
            <v>-89.621666000000005</v>
          </cell>
          <cell r="L4657">
            <v>20.967777000000002</v>
          </cell>
          <cell r="M4657" t="str">
            <v>Urbano</v>
          </cell>
          <cell r="N4657">
            <v>2</v>
          </cell>
          <cell r="O4657" t="str">
            <v>Aportaciones Federales</v>
          </cell>
          <cell r="P4657" t="str">
            <v>I004</v>
          </cell>
          <cell r="Q4657" t="str">
            <v>FAIS Municipal y de las Demarcaciones Territoriales del Distrito Federal</v>
          </cell>
          <cell r="R4657">
            <v>33</v>
          </cell>
          <cell r="S4657" t="str">
            <v>Aportaciones Federales para Entidades Federativas y Municipios</v>
          </cell>
          <cell r="T4657" t="str">
            <v>AYUNTAMIENTO DE MERIDA</v>
          </cell>
          <cell r="U4657">
            <v>10</v>
          </cell>
          <cell r="V4657" t="str">
            <v>Vivienda</v>
          </cell>
          <cell r="W4657">
            <v>2</v>
          </cell>
          <cell r="X4657" t="str">
            <v>Proyecto de Inversión de Infraestructura Social</v>
          </cell>
          <cell r="Y4657" t="str">
            <v>REDUCIR EL REZAGO SOCIAL Y MEJORAR LA CALIDAD DE VIDA DE LAS FAMILIAS EN POBREZA</v>
          </cell>
          <cell r="Z4657">
            <v>42956</v>
          </cell>
          <cell r="AA4657">
            <v>43039</v>
          </cell>
          <cell r="AB4657" t="str">
            <v>CALLE 32 476 0 INTERIOR 0 0 COLONIA EL ROBLE AGRÍCOLA, 97295 MÉRIDA, MÉRIDA YUCATÁN ENTRE CALLE 57 Y CALLE 59, LA OBRA SE REALIZARA EN CALLE 32 NO. 47</v>
          </cell>
          <cell r="AC4657">
            <v>0</v>
          </cell>
          <cell r="AE4657">
            <v>1</v>
          </cell>
          <cell r="AF4657" t="str">
            <v>En Ejecución</v>
          </cell>
          <cell r="AG4657">
            <v>2017</v>
          </cell>
          <cell r="AH4657">
            <v>105671.8</v>
          </cell>
        </row>
        <row r="4658">
          <cell r="B4658" t="str">
            <v>YUC17170300951926</v>
          </cell>
          <cell r="C4658" t="str">
            <v>Construccion De Cuartos Dormitorio - 158981</v>
          </cell>
          <cell r="D4658" t="str">
            <v>158981</v>
          </cell>
          <cell r="E4658">
            <v>31</v>
          </cell>
          <cell r="F4658" t="str">
            <v>Yucatán</v>
          </cell>
          <cell r="G4658">
            <v>50</v>
          </cell>
          <cell r="H4658" t="str">
            <v>Mérida</v>
          </cell>
          <cell r="I4658">
            <v>1</v>
          </cell>
          <cell r="J4658" t="str">
            <v>Mérida</v>
          </cell>
          <cell r="K4658">
            <v>-89.621666000000005</v>
          </cell>
          <cell r="L4658">
            <v>20.967777000000002</v>
          </cell>
          <cell r="M4658" t="str">
            <v>Urbano</v>
          </cell>
          <cell r="N4658">
            <v>2</v>
          </cell>
          <cell r="O4658" t="str">
            <v>Aportaciones Federales</v>
          </cell>
          <cell r="P4658" t="str">
            <v>I004</v>
          </cell>
          <cell r="Q4658" t="str">
            <v>FAIS Municipal y de las Demarcaciones Territoriales del Distrito Federal</v>
          </cell>
          <cell r="R4658">
            <v>33</v>
          </cell>
          <cell r="S4658" t="str">
            <v>Aportaciones Federales para Entidades Federativas y Municipios</v>
          </cell>
          <cell r="T4658" t="str">
            <v>AYUNTAMIENTO DE MERIDA</v>
          </cell>
          <cell r="U4658">
            <v>10</v>
          </cell>
          <cell r="V4658" t="str">
            <v>Vivienda</v>
          </cell>
          <cell r="W4658">
            <v>2</v>
          </cell>
          <cell r="X4658" t="str">
            <v>Proyecto de Inversión de Infraestructura Social</v>
          </cell>
          <cell r="Y4658" t="str">
            <v>REDUCIR EL REZAGO SOCIAL Y MEJORAR LA CALIDAD DE VIDA DE LAS FAMILIAS EN POBREZA</v>
          </cell>
          <cell r="Z4658">
            <v>42956</v>
          </cell>
          <cell r="AA4658">
            <v>43009</v>
          </cell>
          <cell r="AB4658" t="str">
            <v>CALLE 79-A 678 0 INTERIOR 0 0 COLONIA AMPLIACION TIXCACAL OPICHEN, 97314 MÉRIDA, MÉRIDA YUCATÁN ENTRE CALLE 44 Y CALLE 46, LA OBRA SE REALIZARA EN CAL</v>
          </cell>
          <cell r="AC4658">
            <v>0</v>
          </cell>
          <cell r="AE4658">
            <v>1</v>
          </cell>
          <cell r="AF4658" t="str">
            <v>En Ejecución</v>
          </cell>
          <cell r="AG4658">
            <v>2017</v>
          </cell>
          <cell r="AH4658">
            <v>97011.31</v>
          </cell>
        </row>
        <row r="4659">
          <cell r="B4659" t="str">
            <v>YUC00170300951927</v>
          </cell>
          <cell r="C4659" t="str">
            <v>Construccion De Cuarto Para Baño - 158499</v>
          </cell>
          <cell r="D4659" t="str">
            <v>158499</v>
          </cell>
          <cell r="E4659">
            <v>31</v>
          </cell>
          <cell r="F4659" t="str">
            <v>Yucatán</v>
          </cell>
          <cell r="G4659">
            <v>50</v>
          </cell>
          <cell r="H4659" t="str">
            <v>Mérida</v>
          </cell>
          <cell r="I4659">
            <v>1</v>
          </cell>
          <cell r="J4659" t="str">
            <v>Mérida</v>
          </cell>
          <cell r="K4659">
            <v>-89.621666000000005</v>
          </cell>
          <cell r="L4659">
            <v>20.967777000000002</v>
          </cell>
          <cell r="M4659" t="str">
            <v>Urbano</v>
          </cell>
          <cell r="N4659">
            <v>2</v>
          </cell>
          <cell r="O4659" t="str">
            <v>Aportaciones Federales</v>
          </cell>
          <cell r="P4659" t="str">
            <v>I004</v>
          </cell>
          <cell r="Q4659" t="str">
            <v>FAIS Municipal y de las Demarcaciones Territoriales del Distrito Federal</v>
          </cell>
          <cell r="R4659">
            <v>33</v>
          </cell>
          <cell r="S4659" t="str">
            <v>Aportaciones Federales para Entidades Federativas y Municipios</v>
          </cell>
          <cell r="T4659" t="str">
            <v>AYUNTAMIENTO DE MERIDA</v>
          </cell>
          <cell r="U4659">
            <v>10</v>
          </cell>
          <cell r="V4659" t="str">
            <v>Vivienda</v>
          </cell>
          <cell r="W4659">
            <v>2</v>
          </cell>
          <cell r="X4659" t="str">
            <v>Proyecto de Inversión de Infraestructura Social</v>
          </cell>
          <cell r="Y4659" t="str">
            <v>REDUCIR EL REZAGO SOCIAL Y MEJORAR LA CALIDAD DE VIDA DE LAS FAMILIAS EN POBREZA</v>
          </cell>
          <cell r="Z4659">
            <v>42956</v>
          </cell>
          <cell r="AA4659">
            <v>43039</v>
          </cell>
          <cell r="AB4659" t="str">
            <v>CALLE 23 340 0 INTERIOR 0 0 COLONIA MANUEL CRESCENCIO REJON, 97255 MÉRIDA, MÉRIDA YUCATÁN ENTRE CALLE 26-A Y CALLE 26-BLA OBRA SE REALIZARA EN CALLE 2</v>
          </cell>
          <cell r="AC4659">
            <v>0</v>
          </cell>
          <cell r="AE4659">
            <v>1</v>
          </cell>
          <cell r="AF4659" t="str">
            <v>En Ejecución</v>
          </cell>
          <cell r="AG4659">
            <v>2017</v>
          </cell>
          <cell r="AH4659">
            <v>110855.61</v>
          </cell>
        </row>
        <row r="4660">
          <cell r="B4660" t="str">
            <v>YUC17170300951928</v>
          </cell>
          <cell r="C4660" t="str">
            <v>Construccion De Cuartos Dormitorio - 158489</v>
          </cell>
          <cell r="D4660" t="str">
            <v>158489</v>
          </cell>
          <cell r="E4660">
            <v>31</v>
          </cell>
          <cell r="F4660" t="str">
            <v>Yucatán</v>
          </cell>
          <cell r="G4660">
            <v>50</v>
          </cell>
          <cell r="H4660" t="str">
            <v>Mérida</v>
          </cell>
          <cell r="I4660">
            <v>1</v>
          </cell>
          <cell r="J4660" t="str">
            <v>Mérida</v>
          </cell>
          <cell r="K4660">
            <v>-89.621666000000005</v>
          </cell>
          <cell r="L4660">
            <v>20.967777000000002</v>
          </cell>
          <cell r="M4660" t="str">
            <v>Urbano</v>
          </cell>
          <cell r="N4660">
            <v>2</v>
          </cell>
          <cell r="O4660" t="str">
            <v>Aportaciones Federales</v>
          </cell>
          <cell r="P4660" t="str">
            <v>I004</v>
          </cell>
          <cell r="Q4660" t="str">
            <v>FAIS Municipal y de las Demarcaciones Territoriales del Distrito Federal</v>
          </cell>
          <cell r="R4660">
            <v>33</v>
          </cell>
          <cell r="S4660" t="str">
            <v>Aportaciones Federales para Entidades Federativas y Municipios</v>
          </cell>
          <cell r="T4660" t="str">
            <v>AYUNTAMIENTO DE MERIDA</v>
          </cell>
          <cell r="U4660">
            <v>10</v>
          </cell>
          <cell r="V4660" t="str">
            <v>Vivienda</v>
          </cell>
          <cell r="W4660">
            <v>2</v>
          </cell>
          <cell r="X4660" t="str">
            <v>Proyecto de Inversión de Infraestructura Social</v>
          </cell>
          <cell r="Y4660" t="str">
            <v>REDUCIR EL REZAGO SOCIAL Y MEJORAR LA CALIDAD DE VIDA DE LAS FAMILIAS EN POBREZA</v>
          </cell>
          <cell r="Z4660">
            <v>42954</v>
          </cell>
          <cell r="AA4660">
            <v>43009</v>
          </cell>
          <cell r="AB4660" t="str">
            <v>CALLE 171 B 351 INTERIOR 0 0 COLONIA EMILIANO ZAPATA SUR III, 97297 MÉRIDA, MÉRIDA YUCATÁN ENTRE CALLE 90 A Y CALLE 92, LA OBRA SE REALIZARA EN CALLE</v>
          </cell>
          <cell r="AC4660">
            <v>0</v>
          </cell>
          <cell r="AE4660">
            <v>1</v>
          </cell>
          <cell r="AF4660" t="str">
            <v>En Ejecución</v>
          </cell>
          <cell r="AG4660">
            <v>2017</v>
          </cell>
          <cell r="AH4660">
            <v>77920.23</v>
          </cell>
        </row>
        <row r="4661">
          <cell r="B4661" t="str">
            <v>YUC17170300951929</v>
          </cell>
          <cell r="C4661" t="str">
            <v>Construccion De Cuartos Dormitorio - 160717</v>
          </cell>
          <cell r="D4661" t="str">
            <v>160717</v>
          </cell>
          <cell r="E4661">
            <v>31</v>
          </cell>
          <cell r="F4661" t="str">
            <v>Yucatán</v>
          </cell>
          <cell r="G4661">
            <v>50</v>
          </cell>
          <cell r="H4661" t="str">
            <v>Mérida</v>
          </cell>
          <cell r="I4661">
            <v>1</v>
          </cell>
          <cell r="J4661" t="str">
            <v>Mérida</v>
          </cell>
          <cell r="K4661">
            <v>-89.621666000000005</v>
          </cell>
          <cell r="L4661">
            <v>20.967777000000002</v>
          </cell>
          <cell r="M4661" t="str">
            <v>Urbano</v>
          </cell>
          <cell r="N4661">
            <v>2</v>
          </cell>
          <cell r="O4661" t="str">
            <v>Aportaciones Federales</v>
          </cell>
          <cell r="P4661" t="str">
            <v>I004</v>
          </cell>
          <cell r="Q4661" t="str">
            <v>FAIS Municipal y de las Demarcaciones Territoriales del Distrito Federal</v>
          </cell>
          <cell r="R4661">
            <v>33</v>
          </cell>
          <cell r="S4661" t="str">
            <v>Aportaciones Federales para Entidades Federativas y Municipios</v>
          </cell>
          <cell r="T4661" t="str">
            <v>AYUNTAMIENTO DE MERIDA</v>
          </cell>
          <cell r="U4661">
            <v>10</v>
          </cell>
          <cell r="V4661" t="str">
            <v>Vivienda</v>
          </cell>
          <cell r="W4661">
            <v>2</v>
          </cell>
          <cell r="X4661" t="str">
            <v>Proyecto de Inversión de Infraestructura Social</v>
          </cell>
          <cell r="Y4661" t="str">
            <v>REDUCIR EL REZAGO SOCIAL Y MEJORAR LA CALIDAD DE VIDA DE LAS FAMILIAS EN POBREZA</v>
          </cell>
          <cell r="Z4661">
            <v>42956</v>
          </cell>
          <cell r="AA4661">
            <v>43009</v>
          </cell>
          <cell r="AB4661" t="str">
            <v>CALLE 71 1123 0 INTERIOR 0 0 COLONIA XOCLAN SUSULA, 97249 MÉRIDA, MÉRIDA YUCATÁN ENTRE CALLE 132 Y CALLE 136, LA OBRA SE REALIZARA EN CALLE 71 NO. 112</v>
          </cell>
          <cell r="AC4661">
            <v>0</v>
          </cell>
          <cell r="AE4661">
            <v>1</v>
          </cell>
          <cell r="AF4661" t="str">
            <v>En Ejecución</v>
          </cell>
          <cell r="AG4661">
            <v>2017</v>
          </cell>
          <cell r="AH4661">
            <v>97011.31</v>
          </cell>
        </row>
        <row r="4662">
          <cell r="B4662" t="str">
            <v>YUC17170300951930</v>
          </cell>
          <cell r="C4662" t="str">
            <v>Construccion De Cuartos Dormitorio - 159347</v>
          </cell>
          <cell r="D4662" t="str">
            <v>159347</v>
          </cell>
          <cell r="E4662">
            <v>31</v>
          </cell>
          <cell r="F4662" t="str">
            <v>Yucatán</v>
          </cell>
          <cell r="G4662">
            <v>50</v>
          </cell>
          <cell r="H4662" t="str">
            <v>Mérida</v>
          </cell>
          <cell r="I4662">
            <v>1</v>
          </cell>
          <cell r="J4662" t="str">
            <v>Mérida</v>
          </cell>
          <cell r="K4662">
            <v>-89.621666000000005</v>
          </cell>
          <cell r="L4662">
            <v>20.967777000000002</v>
          </cell>
          <cell r="M4662" t="str">
            <v>Urbano</v>
          </cell>
          <cell r="N4662">
            <v>2</v>
          </cell>
          <cell r="O4662" t="str">
            <v>Aportaciones Federales</v>
          </cell>
          <cell r="P4662" t="str">
            <v>I004</v>
          </cell>
          <cell r="Q4662" t="str">
            <v>FAIS Municipal y de las Demarcaciones Territoriales del Distrito Federal</v>
          </cell>
          <cell r="R4662">
            <v>33</v>
          </cell>
          <cell r="S4662" t="str">
            <v>Aportaciones Federales para Entidades Federativas y Municipios</v>
          </cell>
          <cell r="T4662" t="str">
            <v>AYUNTAMIENTO DE MERIDA</v>
          </cell>
          <cell r="U4662">
            <v>10</v>
          </cell>
          <cell r="V4662" t="str">
            <v>Vivienda</v>
          </cell>
          <cell r="W4662">
            <v>2</v>
          </cell>
          <cell r="X4662" t="str">
            <v>Proyecto de Inversión de Infraestructura Social</v>
          </cell>
          <cell r="Y4662" t="str">
            <v>REDUCIR EL REZAGO SOCIAL Y MEJORAR LA CALIDAD DE VIDA DE LAS FAMILIAS EN POBREZA</v>
          </cell>
          <cell r="Z4662">
            <v>42956</v>
          </cell>
          <cell r="AA4662">
            <v>43009</v>
          </cell>
          <cell r="AB4662" t="str">
            <v>CALLE 33 201 E INTERIOR 0 0 COLONIA FRANCISCO I MADERO, 97240 MÉRIDA, MÉRIDA YUCATÁN ENTRE CALLE 26 Y CALLE 28, LA OBRA SE REALIZARA EN CALLE 33 NO. 2</v>
          </cell>
          <cell r="AC4662">
            <v>0</v>
          </cell>
          <cell r="AE4662">
            <v>1</v>
          </cell>
          <cell r="AF4662" t="str">
            <v>En Ejecución</v>
          </cell>
          <cell r="AG4662">
            <v>2017</v>
          </cell>
          <cell r="AH4662">
            <v>90897.04</v>
          </cell>
        </row>
        <row r="4663">
          <cell r="B4663" t="str">
            <v>YUC17170300951931</v>
          </cell>
          <cell r="C4663" t="str">
            <v>Construccion De Techo Firme - 159320</v>
          </cell>
          <cell r="D4663" t="str">
            <v>159320</v>
          </cell>
          <cell r="E4663">
            <v>31</v>
          </cell>
          <cell r="F4663" t="str">
            <v>Yucatán</v>
          </cell>
          <cell r="G4663">
            <v>50</v>
          </cell>
          <cell r="H4663" t="str">
            <v>Mérida</v>
          </cell>
          <cell r="I4663">
            <v>1</v>
          </cell>
          <cell r="J4663" t="str">
            <v>Mérida</v>
          </cell>
          <cell r="K4663">
            <v>-89.621666000000005</v>
          </cell>
          <cell r="L4663">
            <v>20.967777000000002</v>
          </cell>
          <cell r="M4663" t="str">
            <v>Urbano</v>
          </cell>
          <cell r="N4663">
            <v>2</v>
          </cell>
          <cell r="O4663" t="str">
            <v>Aportaciones Federales</v>
          </cell>
          <cell r="P4663" t="str">
            <v>I004</v>
          </cell>
          <cell r="Q4663" t="str">
            <v>FAIS Municipal y de las Demarcaciones Territoriales del Distrito Federal</v>
          </cell>
          <cell r="R4663">
            <v>33</v>
          </cell>
          <cell r="S4663" t="str">
            <v>Aportaciones Federales para Entidades Federativas y Municipios</v>
          </cell>
          <cell r="T4663" t="str">
            <v>AYUNTAMIENTO DE MERIDA</v>
          </cell>
          <cell r="U4663">
            <v>10</v>
          </cell>
          <cell r="V4663" t="str">
            <v>Vivienda</v>
          </cell>
          <cell r="W4663">
            <v>2</v>
          </cell>
          <cell r="X4663" t="str">
            <v>Proyecto de Inversión de Infraestructura Social</v>
          </cell>
          <cell r="Y4663" t="str">
            <v>REDUCIR EL REZAGO SOCIAL Y MEJORAR LA CALIDAD DE VIDA DE LAS FAMILIAS EN POBREZA</v>
          </cell>
          <cell r="Z4663">
            <v>42956</v>
          </cell>
          <cell r="AA4663">
            <v>43009</v>
          </cell>
          <cell r="AB4663" t="str">
            <v>CALLE 133 346 INTERIOR 0 0 COLONIA SAN ANTONIO TECOH, 97299 MÉRIDA, MÉRIDA YUCATÁN ENTRE CALLE 44 Y CALLE 46, LA OBRA SE REALIZARA EN CALLE 133 NO. 34</v>
          </cell>
          <cell r="AC4663">
            <v>0</v>
          </cell>
          <cell r="AE4663">
            <v>1</v>
          </cell>
          <cell r="AF4663" t="str">
            <v>En Ejecución</v>
          </cell>
          <cell r="AG4663">
            <v>2017</v>
          </cell>
          <cell r="AH4663">
            <v>63372.15</v>
          </cell>
        </row>
        <row r="4664">
          <cell r="B4664" t="str">
            <v>YUC17170300952232</v>
          </cell>
          <cell r="C4664" t="str">
            <v>Construccion De Cuarto Para Baño - 169046</v>
          </cell>
          <cell r="D4664" t="str">
            <v>169046</v>
          </cell>
          <cell r="E4664">
            <v>31</v>
          </cell>
          <cell r="F4664" t="str">
            <v>Yucatán</v>
          </cell>
          <cell r="G4664">
            <v>50</v>
          </cell>
          <cell r="H4664" t="str">
            <v>Mérida</v>
          </cell>
          <cell r="I4664">
            <v>89</v>
          </cell>
          <cell r="J4664" t="str">
            <v>Dzoyaxché</v>
          </cell>
          <cell r="K4664">
            <v>-89.590277</v>
          </cell>
          <cell r="L4664">
            <v>20.789444</v>
          </cell>
          <cell r="M4664" t="str">
            <v>Rural</v>
          </cell>
          <cell r="N4664">
            <v>2</v>
          </cell>
          <cell r="O4664" t="str">
            <v>Aportaciones Federales</v>
          </cell>
          <cell r="P4664" t="str">
            <v>I004</v>
          </cell>
          <cell r="Q4664" t="str">
            <v>FAIS Municipal y de las Demarcaciones Territoriales del Distrito Federal</v>
          </cell>
          <cell r="R4664">
            <v>33</v>
          </cell>
          <cell r="S4664" t="str">
            <v>Aportaciones Federales para Entidades Federativas y Municipios</v>
          </cell>
          <cell r="T4664" t="str">
            <v>AYUNTAMIENTO DE MERIDA</v>
          </cell>
          <cell r="U4664">
            <v>10</v>
          </cell>
          <cell r="V4664" t="str">
            <v>Vivienda</v>
          </cell>
          <cell r="W4664">
            <v>2</v>
          </cell>
          <cell r="X4664" t="str">
            <v>Proyecto de Inversión de Infraestructura Social</v>
          </cell>
          <cell r="Y4664" t="str">
            <v>REDUCIR EL REZAGO SOCIAL Y MEJORAR LA CALIDAD DE VIDA DE LAS FAMILIAS EN POBREZA</v>
          </cell>
          <cell r="Z4664">
            <v>42958</v>
          </cell>
          <cell r="AA4664">
            <v>43040</v>
          </cell>
          <cell r="AB4664" t="str">
            <v>CALLE 20 INTERIOR 0 0 COLONIA DZOYAXCHE, 97315 DZOYAXCHÉ, MÉRIDA YUCATÁN ENTRE CALLE 19 Y CALLE 21, LA OBRA SE REALIZARA EN CALLE 20 SN X 19 Y 21 DE L</v>
          </cell>
          <cell r="AC4664">
            <v>0</v>
          </cell>
          <cell r="AE4664">
            <v>1</v>
          </cell>
          <cell r="AF4664" t="str">
            <v>En Ejecución</v>
          </cell>
          <cell r="AG4664">
            <v>2017</v>
          </cell>
          <cell r="AH4664">
            <v>104986.21</v>
          </cell>
        </row>
        <row r="4665">
          <cell r="B4665" t="str">
            <v>YUC17170300952233</v>
          </cell>
          <cell r="C4665" t="str">
            <v>Construccion De Comedor Escolar - 141022</v>
          </cell>
          <cell r="D4665" t="str">
            <v>141022</v>
          </cell>
          <cell r="E4665">
            <v>31</v>
          </cell>
          <cell r="F4665" t="str">
            <v>Yucatán</v>
          </cell>
          <cell r="G4665">
            <v>50</v>
          </cell>
          <cell r="H4665" t="str">
            <v>Mérida</v>
          </cell>
          <cell r="I4665">
            <v>89</v>
          </cell>
          <cell r="J4665" t="str">
            <v>Dzoyaxché</v>
          </cell>
          <cell r="K4665">
            <v>-89.590277</v>
          </cell>
          <cell r="L4665">
            <v>20.789444</v>
          </cell>
          <cell r="M4665" t="str">
            <v>Rural</v>
          </cell>
          <cell r="N4665">
            <v>2</v>
          </cell>
          <cell r="O4665" t="str">
            <v>Aportaciones Federales</v>
          </cell>
          <cell r="P4665" t="str">
            <v>I004</v>
          </cell>
          <cell r="Q4665" t="str">
            <v>FAIS Municipal y de las Demarcaciones Territoriales del Distrito Federal</v>
          </cell>
          <cell r="R4665">
            <v>33</v>
          </cell>
          <cell r="S4665" t="str">
            <v>Aportaciones Federales para Entidades Federativas y Municipios</v>
          </cell>
          <cell r="T4665" t="str">
            <v>AYUNTAMIENTO DE MERIDA</v>
          </cell>
          <cell r="U4665">
            <v>2</v>
          </cell>
          <cell r="V4665" t="str">
            <v>Educación</v>
          </cell>
          <cell r="W4665">
            <v>2</v>
          </cell>
          <cell r="X4665" t="str">
            <v>Proyecto de Inversión de Infraestructura Social</v>
          </cell>
          <cell r="Y4665" t="str">
            <v>REDUCIR EL REZAGO SOCIAL Y MEJORAR LA CALIDAD DE VIDA DE LAS FAMILIAS EN POBREZA</v>
          </cell>
          <cell r="Z4665">
            <v>42955</v>
          </cell>
          <cell r="AA4665">
            <v>43040</v>
          </cell>
          <cell r="AB4665" t="str">
            <v>CALLE 20 INTERIOR 0 0 COLONIA DZOYAXCHE, 97315 DZOYAXCHÉ, MÉRIDA YUCATÁN ENTRE CALLE 25 Y CALLE 25-A, LA OBRA SE REALIZARA EN ESCUELA PREESCOLAR ADOLF</v>
          </cell>
          <cell r="AC4665">
            <v>0</v>
          </cell>
          <cell r="AE4665">
            <v>1</v>
          </cell>
          <cell r="AF4665" t="str">
            <v>En Ejecución</v>
          </cell>
          <cell r="AG4665">
            <v>2017</v>
          </cell>
          <cell r="AH4665">
            <v>366238.9</v>
          </cell>
        </row>
        <row r="4666">
          <cell r="B4666" t="str">
            <v>YUC17170300952234</v>
          </cell>
          <cell r="C4666" t="str">
            <v>Construccion De Cuartos Dormitorio - 114298</v>
          </cell>
          <cell r="D4666" t="str">
            <v>114298</v>
          </cell>
          <cell r="E4666">
            <v>31</v>
          </cell>
          <cell r="F4666" t="str">
            <v>Yucatán</v>
          </cell>
          <cell r="G4666">
            <v>50</v>
          </cell>
          <cell r="H4666" t="str">
            <v>Mérida</v>
          </cell>
          <cell r="I4666">
            <v>89</v>
          </cell>
          <cell r="J4666" t="str">
            <v>Dzoyaxché</v>
          </cell>
          <cell r="K4666">
            <v>-89.590277</v>
          </cell>
          <cell r="L4666">
            <v>20.789444</v>
          </cell>
          <cell r="M4666" t="str">
            <v>Rural</v>
          </cell>
          <cell r="N4666">
            <v>2</v>
          </cell>
          <cell r="O4666" t="str">
            <v>Aportaciones Federales</v>
          </cell>
          <cell r="P4666" t="str">
            <v>I004</v>
          </cell>
          <cell r="Q4666" t="str">
            <v>FAIS Municipal y de las Demarcaciones Territoriales del Distrito Federal</v>
          </cell>
          <cell r="R4666">
            <v>33</v>
          </cell>
          <cell r="S4666" t="str">
            <v>Aportaciones Federales para Entidades Federativas y Municipios</v>
          </cell>
          <cell r="T4666" t="str">
            <v>AYUNTAMIENTO DE MERIDA</v>
          </cell>
          <cell r="U4666">
            <v>10</v>
          </cell>
          <cell r="V4666" t="str">
            <v>Vivienda</v>
          </cell>
          <cell r="W4666">
            <v>2</v>
          </cell>
          <cell r="X4666" t="str">
            <v>Proyecto de Inversión de Infraestructura Social</v>
          </cell>
          <cell r="Y4666" t="str">
            <v>REDUCIR EL REZAGO SOCIAL Y MEJORAR LA CALIDAD DE VIDA DE LAS FAMILIAS EN POBREZA</v>
          </cell>
          <cell r="Z4666">
            <v>42908</v>
          </cell>
          <cell r="AA4666">
            <v>42979</v>
          </cell>
          <cell r="AB4666" t="str">
            <v>CALLE 22 INTERIOR 0 0 COLONIA DZOYAXCHE, 97315 DZOYAXCHÉ, MÉRIDA YUCATÁN ENTRE CALLE 27 Y CALLE 29, LA OBRA SE REALIZARA EN CALLE 22 SN X 27 Y 29 COM.</v>
          </cell>
          <cell r="AC4666">
            <v>0</v>
          </cell>
          <cell r="AE4666">
            <v>1</v>
          </cell>
          <cell r="AF4666" t="str">
            <v>En Ejecución</v>
          </cell>
          <cell r="AG4666">
            <v>2017</v>
          </cell>
          <cell r="AH4666">
            <v>76983.02</v>
          </cell>
        </row>
        <row r="4667">
          <cell r="B4667" t="str">
            <v>YUC17170300952235</v>
          </cell>
          <cell r="C4667" t="str">
            <v>Construccion De Cuartos Dormitorio - 114260</v>
          </cell>
          <cell r="D4667" t="str">
            <v>114260</v>
          </cell>
          <cell r="E4667">
            <v>31</v>
          </cell>
          <cell r="F4667" t="str">
            <v>Yucatán</v>
          </cell>
          <cell r="G4667">
            <v>50</v>
          </cell>
          <cell r="H4667" t="str">
            <v>Mérida</v>
          </cell>
          <cell r="I4667">
            <v>89</v>
          </cell>
          <cell r="J4667" t="str">
            <v>Dzoyaxché</v>
          </cell>
          <cell r="K4667">
            <v>-89.590277</v>
          </cell>
          <cell r="L4667">
            <v>20.789444</v>
          </cell>
          <cell r="M4667" t="str">
            <v>Rural</v>
          </cell>
          <cell r="N4667">
            <v>2</v>
          </cell>
          <cell r="O4667" t="str">
            <v>Aportaciones Federales</v>
          </cell>
          <cell r="P4667" t="str">
            <v>I004</v>
          </cell>
          <cell r="Q4667" t="str">
            <v>FAIS Municipal y de las Demarcaciones Territoriales del Distrito Federal</v>
          </cell>
          <cell r="R4667">
            <v>33</v>
          </cell>
          <cell r="S4667" t="str">
            <v>Aportaciones Federales para Entidades Federativas y Municipios</v>
          </cell>
          <cell r="T4667" t="str">
            <v>AYUNTAMIENTO DE MERIDA</v>
          </cell>
          <cell r="U4667">
            <v>10</v>
          </cell>
          <cell r="V4667" t="str">
            <v>Vivienda</v>
          </cell>
          <cell r="W4667">
            <v>2</v>
          </cell>
          <cell r="X4667" t="str">
            <v>Proyecto de Inversión de Infraestructura Social</v>
          </cell>
          <cell r="Y4667" t="str">
            <v>REDUCIR EL REZAGO SOCIAL Y MEJORAR LA CALIDAD DE VIDA DE LAS FAMILIAS EN POBREZA</v>
          </cell>
          <cell r="Z4667">
            <v>42908</v>
          </cell>
          <cell r="AA4667">
            <v>42979</v>
          </cell>
          <cell r="AB4667" t="str">
            <v>CALLE 20 INTERIOR 0 0 COLONIA DZOYAXCHE, 97315 DZOYAXCHÉ, MÉRIDA YUCATÁN ENTRE CALLE 25 A Y CALLE 27, LA OBRA SE REALIZARA EN CALLE 20 SN X 25 A Y 27</v>
          </cell>
          <cell r="AC4667">
            <v>0</v>
          </cell>
          <cell r="AE4667">
            <v>1</v>
          </cell>
          <cell r="AF4667" t="str">
            <v>En Ejecución</v>
          </cell>
          <cell r="AG4667">
            <v>2017</v>
          </cell>
          <cell r="AH4667">
            <v>88158.84</v>
          </cell>
        </row>
        <row r="4668">
          <cell r="B4668" t="str">
            <v>YUC17170300952236</v>
          </cell>
          <cell r="C4668" t="str">
            <v>Construccion De Cuarto Para Baño - 114281</v>
          </cell>
          <cell r="D4668" t="str">
            <v>114281</v>
          </cell>
          <cell r="E4668">
            <v>31</v>
          </cell>
          <cell r="F4668" t="str">
            <v>Yucatán</v>
          </cell>
          <cell r="G4668">
            <v>50</v>
          </cell>
          <cell r="H4668" t="str">
            <v>Mérida</v>
          </cell>
          <cell r="I4668">
            <v>89</v>
          </cell>
          <cell r="J4668" t="str">
            <v>Dzoyaxché</v>
          </cell>
          <cell r="K4668">
            <v>-89.590277</v>
          </cell>
          <cell r="L4668">
            <v>20.789444</v>
          </cell>
          <cell r="M4668" t="str">
            <v>Rural</v>
          </cell>
          <cell r="N4668">
            <v>2</v>
          </cell>
          <cell r="O4668" t="str">
            <v>Aportaciones Federales</v>
          </cell>
          <cell r="P4668" t="str">
            <v>I004</v>
          </cell>
          <cell r="Q4668" t="str">
            <v>FAIS Municipal y de las Demarcaciones Territoriales del Distrito Federal</v>
          </cell>
          <cell r="R4668">
            <v>33</v>
          </cell>
          <cell r="S4668" t="str">
            <v>Aportaciones Federales para Entidades Federativas y Municipios</v>
          </cell>
          <cell r="T4668" t="str">
            <v>AYUNTAMIENTO DE MERIDA</v>
          </cell>
          <cell r="U4668">
            <v>10</v>
          </cell>
          <cell r="V4668" t="str">
            <v>Vivienda</v>
          </cell>
          <cell r="W4668">
            <v>2</v>
          </cell>
          <cell r="X4668" t="str">
            <v>Proyecto de Inversión de Infraestructura Social</v>
          </cell>
          <cell r="Y4668" t="str">
            <v>REDUCIR EL REZAGO SOCIAL Y MEJORAR LA CALIDAD DE VIDA DE LAS FAMILIAS EN POBREZA</v>
          </cell>
          <cell r="Z4668">
            <v>42908</v>
          </cell>
          <cell r="AA4668">
            <v>42979</v>
          </cell>
          <cell r="AB4668" t="str">
            <v>CALLE 22 INTERIOR 0 0 COLONIA DZOYAXCHE, 97315 DZOYAXCHÉ, MÉRIDA YUCATÁN ENTRE CALLE 27 Y CALLE 29, LA OBRA SE REALIZARA EN CALLE 22 SN X 27 Y 29 COM.</v>
          </cell>
          <cell r="AC4668">
            <v>0</v>
          </cell>
          <cell r="AE4668">
            <v>1</v>
          </cell>
          <cell r="AF4668" t="str">
            <v>En Ejecución</v>
          </cell>
          <cell r="AG4668">
            <v>2017</v>
          </cell>
          <cell r="AH4668">
            <v>93652.95</v>
          </cell>
        </row>
        <row r="4669">
          <cell r="B4669" t="str">
            <v>YUC00170300952237</v>
          </cell>
          <cell r="C4669" t="str">
            <v>Ampliacion De Electrificacion - 179835</v>
          </cell>
          <cell r="D4669" t="str">
            <v>179835</v>
          </cell>
          <cell r="E4669">
            <v>31</v>
          </cell>
          <cell r="F4669" t="str">
            <v>Yucatán</v>
          </cell>
          <cell r="G4669">
            <v>50</v>
          </cell>
          <cell r="H4669" t="str">
            <v>Mérida</v>
          </cell>
          <cell r="I4669">
            <v>90</v>
          </cell>
          <cell r="J4669" t="str">
            <v>Dzununcán</v>
          </cell>
          <cell r="K4669">
            <v>-89.653333000000003</v>
          </cell>
          <cell r="L4669">
            <v>20.865832999999999</v>
          </cell>
          <cell r="M4669" t="str">
            <v>Rural</v>
          </cell>
          <cell r="N4669">
            <v>2</v>
          </cell>
          <cell r="O4669" t="str">
            <v>Aportaciones Federales</v>
          </cell>
          <cell r="P4669" t="str">
            <v>I004</v>
          </cell>
          <cell r="Q4669" t="str">
            <v>FAIS Municipal y de las Demarcaciones Territoriales del Distrito Federal</v>
          </cell>
          <cell r="R4669">
            <v>33</v>
          </cell>
          <cell r="S4669" t="str">
            <v>Aportaciones Federales para Entidades Federativas y Municipios</v>
          </cell>
          <cell r="T4669" t="str">
            <v>AYUNTAMIENTO DE MERIDA</v>
          </cell>
          <cell r="U4669">
            <v>5</v>
          </cell>
          <cell r="V4669" t="str">
            <v>Urbanización</v>
          </cell>
          <cell r="W4669">
            <v>2</v>
          </cell>
          <cell r="X4669" t="str">
            <v>Proyecto de Inversión de Infraestructura Social</v>
          </cell>
          <cell r="Y4669" t="str">
            <v>REDUCIR EL REZAGO SOCIAL Y MEJORAR LA CALIDAD DE VIDA DE LAS FAMILIAS EN POBREZA</v>
          </cell>
          <cell r="Z4669">
            <v>42963</v>
          </cell>
          <cell r="AA4669">
            <v>43025</v>
          </cell>
          <cell r="AB4669" t="str">
            <v>CALLE 27 INTERIOR 0 0 COLONIA DZUNUNCAN, 97315 DZUNUNCÁN, MÉRIDA YUCATÁN ENTRE CALLE 14 Y CALLE 18 COMPLEMENTO, LA OBRA SE REALIZARA EN CALLE 27 X 14</v>
          </cell>
          <cell r="AC4669">
            <v>0</v>
          </cell>
          <cell r="AE4669">
            <v>1</v>
          </cell>
          <cell r="AF4669" t="str">
            <v>En Ejecución</v>
          </cell>
          <cell r="AG4669">
            <v>2017</v>
          </cell>
          <cell r="AH4669">
            <v>380796.23</v>
          </cell>
        </row>
        <row r="4670">
          <cell r="B4670" t="str">
            <v>YUC17170300952238</v>
          </cell>
          <cell r="C4670" t="str">
            <v>Construccion De Cuartos Dormitorio - 177568</v>
          </cell>
          <cell r="D4670" t="str">
            <v>177568</v>
          </cell>
          <cell r="E4670">
            <v>31</v>
          </cell>
          <cell r="F4670" t="str">
            <v>Yucatán</v>
          </cell>
          <cell r="G4670">
            <v>50</v>
          </cell>
          <cell r="H4670" t="str">
            <v>Mérida</v>
          </cell>
          <cell r="I4670">
            <v>90</v>
          </cell>
          <cell r="J4670" t="str">
            <v>Dzununcán</v>
          </cell>
          <cell r="K4670">
            <v>-89.653333000000003</v>
          </cell>
          <cell r="L4670">
            <v>20.865832999999999</v>
          </cell>
          <cell r="M4670" t="str">
            <v>Rural</v>
          </cell>
          <cell r="N4670">
            <v>2</v>
          </cell>
          <cell r="O4670" t="str">
            <v>Aportaciones Federales</v>
          </cell>
          <cell r="P4670" t="str">
            <v>I004</v>
          </cell>
          <cell r="Q4670" t="str">
            <v>FAIS Municipal y de las Demarcaciones Territoriales del Distrito Federal</v>
          </cell>
          <cell r="R4670">
            <v>33</v>
          </cell>
          <cell r="S4670" t="str">
            <v>Aportaciones Federales para Entidades Federativas y Municipios</v>
          </cell>
          <cell r="T4670" t="str">
            <v>AYUNTAMIENTO DE MERIDA</v>
          </cell>
          <cell r="U4670">
            <v>10</v>
          </cell>
          <cell r="V4670" t="str">
            <v>Vivienda</v>
          </cell>
          <cell r="W4670">
            <v>2</v>
          </cell>
          <cell r="X4670" t="str">
            <v>Proyecto de Inversión de Infraestructura Social</v>
          </cell>
          <cell r="Y4670" t="str">
            <v>REDUCIR EL REZAGO SOCIAL Y MEJORAR LA CALIDAD DE VIDA DE LAS FAMILIAS EN POBREZA</v>
          </cell>
          <cell r="Z4670">
            <v>42964</v>
          </cell>
          <cell r="AA4670">
            <v>43040</v>
          </cell>
          <cell r="AB4670" t="str">
            <v>CALLE 19 INTERIOR 0 0 COLONIA DZUNUNCAN, 97315 DZUNUNCÁN, MÉRIDA YUCATÁN ENTRE CALLE 16 Y CALLE 18 A, LA OBRA SE REALIZARA EN CALLE 19 SN X 16 Y 18 A</v>
          </cell>
          <cell r="AC4670">
            <v>0</v>
          </cell>
          <cell r="AE4670">
            <v>1</v>
          </cell>
          <cell r="AF4670" t="str">
            <v>En Ejecución</v>
          </cell>
          <cell r="AG4670">
            <v>2017</v>
          </cell>
          <cell r="AH4670">
            <v>90492.62</v>
          </cell>
        </row>
        <row r="4671">
          <cell r="B4671" t="str">
            <v>YUC17170300952239</v>
          </cell>
          <cell r="C4671" t="str">
            <v>Ampliacion De Red De Agua Potable - 172199</v>
          </cell>
          <cell r="D4671" t="str">
            <v>172199</v>
          </cell>
          <cell r="E4671">
            <v>31</v>
          </cell>
          <cell r="F4671" t="str">
            <v>Yucatán</v>
          </cell>
          <cell r="G4671">
            <v>50</v>
          </cell>
          <cell r="H4671" t="str">
            <v>Mérida</v>
          </cell>
          <cell r="I4671">
            <v>90</v>
          </cell>
          <cell r="J4671" t="str">
            <v>Dzununcán</v>
          </cell>
          <cell r="K4671">
            <v>-89.653333000000003</v>
          </cell>
          <cell r="L4671">
            <v>20.865832999999999</v>
          </cell>
          <cell r="M4671" t="str">
            <v>Rural</v>
          </cell>
          <cell r="N4671">
            <v>2</v>
          </cell>
          <cell r="O4671" t="str">
            <v>Aportaciones Federales</v>
          </cell>
          <cell r="P4671" t="str">
            <v>I004</v>
          </cell>
          <cell r="Q4671" t="str">
            <v>FAIS Municipal y de las Demarcaciones Territoriales del Distrito Federal</v>
          </cell>
          <cell r="R4671">
            <v>33</v>
          </cell>
          <cell r="S4671" t="str">
            <v>Aportaciones Federales para Entidades Federativas y Municipios</v>
          </cell>
          <cell r="T4671" t="str">
            <v>AYUNTAMIENTO DE MERIDA</v>
          </cell>
          <cell r="U4671">
            <v>4</v>
          </cell>
          <cell r="V4671" t="str">
            <v>Agua y saneamiento</v>
          </cell>
          <cell r="W4671">
            <v>2</v>
          </cell>
          <cell r="X4671" t="str">
            <v>Proyecto de Inversión de Infraestructura Social</v>
          </cell>
          <cell r="Y4671" t="str">
            <v>REDUCIR EL REZAGO SOCIAL Y MEJORAR LA CALIDAD DE VIDA DE LAS FAMILIAS EN POBREZA</v>
          </cell>
          <cell r="Z4671">
            <v>42920</v>
          </cell>
          <cell r="AA4671">
            <v>42996</v>
          </cell>
          <cell r="AB4671" t="str">
            <v>CALLE 27 INTERIOR 0 0 COLONIA DZUNUNCAN, 97315 DZUNUNCÁN, MÉRIDA YUCATÁN ENTRE CALLE 14 Y CALLE 18, LA OBRA SE REALIZARA EN CALLE 27 X 14 Y 18 14 X 27</v>
          </cell>
          <cell r="AC4671">
            <v>0</v>
          </cell>
          <cell r="AE4671">
            <v>1</v>
          </cell>
          <cell r="AF4671" t="str">
            <v>En Ejecución</v>
          </cell>
          <cell r="AG4671">
            <v>2017</v>
          </cell>
          <cell r="AH4671">
            <v>203015.43</v>
          </cell>
        </row>
        <row r="4672">
          <cell r="B4672" t="str">
            <v>YUC17170300952240</v>
          </cell>
          <cell r="C4672" t="str">
            <v>Construccion De Piso Firme - 171162</v>
          </cell>
          <cell r="D4672" t="str">
            <v>171162</v>
          </cell>
          <cell r="E4672">
            <v>31</v>
          </cell>
          <cell r="F4672" t="str">
            <v>Yucatán</v>
          </cell>
          <cell r="G4672">
            <v>50</v>
          </cell>
          <cell r="H4672" t="str">
            <v>Mérida</v>
          </cell>
          <cell r="I4672">
            <v>90</v>
          </cell>
          <cell r="J4672" t="str">
            <v>Dzununcán</v>
          </cell>
          <cell r="K4672">
            <v>-89.653333000000003</v>
          </cell>
          <cell r="L4672">
            <v>20.865832999999999</v>
          </cell>
          <cell r="M4672" t="str">
            <v>Rural</v>
          </cell>
          <cell r="N4672">
            <v>2</v>
          </cell>
          <cell r="O4672" t="str">
            <v>Aportaciones Federales</v>
          </cell>
          <cell r="P4672" t="str">
            <v>I004</v>
          </cell>
          <cell r="Q4672" t="str">
            <v>FAIS Municipal y de las Demarcaciones Territoriales del Distrito Federal</v>
          </cell>
          <cell r="R4672">
            <v>33</v>
          </cell>
          <cell r="S4672" t="str">
            <v>Aportaciones Federales para Entidades Federativas y Municipios</v>
          </cell>
          <cell r="T4672" t="str">
            <v>AYUNTAMIENTO DE MERIDA</v>
          </cell>
          <cell r="U4672">
            <v>10</v>
          </cell>
          <cell r="V4672" t="str">
            <v>Vivienda</v>
          </cell>
          <cell r="W4672">
            <v>2</v>
          </cell>
          <cell r="X4672" t="str">
            <v>Proyecto de Inversión de Infraestructura Social</v>
          </cell>
          <cell r="Y4672" t="str">
            <v>REDUCIR EL REZAGO SOCIAL Y MEJORAR LA CALIDAD DE VIDA DE LAS FAMILIAS EN POBREZA</v>
          </cell>
          <cell r="Z4672">
            <v>42961</v>
          </cell>
          <cell r="AA4672">
            <v>43040</v>
          </cell>
          <cell r="AB4672" t="str">
            <v>CALLE CONSTRUCCION DE PISO FIRME INTERIOR 0 0 COLONIA DZUNUNCAN, 97315 DZUNUNCÁN, MÉRIDA YUCATÁN ENTRE CALLE 27 Y CALLE 29, LA OBRA SE REALIZARA EN CA</v>
          </cell>
          <cell r="AC4672">
            <v>0</v>
          </cell>
          <cell r="AE4672">
            <v>1</v>
          </cell>
          <cell r="AF4672" t="str">
            <v>En Ejecución</v>
          </cell>
          <cell r="AG4672">
            <v>2017</v>
          </cell>
          <cell r="AH4672">
            <v>4000</v>
          </cell>
        </row>
        <row r="4673">
          <cell r="B4673" t="str">
            <v>YUC17170300952241</v>
          </cell>
          <cell r="C4673" t="str">
            <v>Construccion De Cuartos Dormitorio - 171144</v>
          </cell>
          <cell r="D4673" t="str">
            <v>171144</v>
          </cell>
          <cell r="E4673">
            <v>31</v>
          </cell>
          <cell r="F4673" t="str">
            <v>Yucatán</v>
          </cell>
          <cell r="G4673">
            <v>50</v>
          </cell>
          <cell r="H4673" t="str">
            <v>Mérida</v>
          </cell>
          <cell r="I4673">
            <v>90</v>
          </cell>
          <cell r="J4673" t="str">
            <v>Dzununcán</v>
          </cell>
          <cell r="K4673">
            <v>-89.653333000000003</v>
          </cell>
          <cell r="L4673">
            <v>20.865832999999999</v>
          </cell>
          <cell r="M4673" t="str">
            <v>Rural</v>
          </cell>
          <cell r="N4673">
            <v>2</v>
          </cell>
          <cell r="O4673" t="str">
            <v>Aportaciones Federales</v>
          </cell>
          <cell r="P4673" t="str">
            <v>I004</v>
          </cell>
          <cell r="Q4673" t="str">
            <v>FAIS Municipal y de las Demarcaciones Territoriales del Distrito Federal</v>
          </cell>
          <cell r="R4673">
            <v>33</v>
          </cell>
          <cell r="S4673" t="str">
            <v>Aportaciones Federales para Entidades Federativas y Municipios</v>
          </cell>
          <cell r="T4673" t="str">
            <v>AYUNTAMIENTO DE MERIDA</v>
          </cell>
          <cell r="U4673">
            <v>10</v>
          </cell>
          <cell r="V4673" t="str">
            <v>Vivienda</v>
          </cell>
          <cell r="W4673">
            <v>2</v>
          </cell>
          <cell r="X4673" t="str">
            <v>Proyecto de Inversión de Infraestructura Social</v>
          </cell>
          <cell r="Y4673" t="str">
            <v>REDUCIR EL REZAGO SOCIAL Y MEJORAR LA CALIDAD DE VIDA DE LAS FAMILIAS EN POBREZA</v>
          </cell>
          <cell r="Z4673">
            <v>42961</v>
          </cell>
          <cell r="AA4673">
            <v>43040</v>
          </cell>
          <cell r="AB4673" t="str">
            <v>CALLE 20 INTERIOR 0 0 COLONIA DZUNUNCAN, 97315 DZUNUNCÁN, MÉRIDA YUCATÁN ENTRE CALLE 27 Y CALLE 29, LA OBRA SE REALIZARA EN CALLE 20 SN X 27 Y 29 COM.</v>
          </cell>
          <cell r="AC4673">
            <v>0</v>
          </cell>
          <cell r="AE4673">
            <v>1</v>
          </cell>
          <cell r="AF4673" t="str">
            <v>En Ejecución</v>
          </cell>
          <cell r="AG4673">
            <v>2017</v>
          </cell>
          <cell r="AH4673">
            <v>85495.91</v>
          </cell>
        </row>
        <row r="4674">
          <cell r="B4674" t="str">
            <v>YUC17170300952242</v>
          </cell>
          <cell r="C4674" t="str">
            <v>Construccion De Techo Firme - 170766</v>
          </cell>
          <cell r="D4674" t="str">
            <v>170766</v>
          </cell>
          <cell r="E4674">
            <v>31</v>
          </cell>
          <cell r="F4674" t="str">
            <v>Yucatán</v>
          </cell>
          <cell r="G4674">
            <v>50</v>
          </cell>
          <cell r="H4674" t="str">
            <v>Mérida</v>
          </cell>
          <cell r="I4674">
            <v>90</v>
          </cell>
          <cell r="J4674" t="str">
            <v>Dzununcán</v>
          </cell>
          <cell r="K4674">
            <v>-89.653333000000003</v>
          </cell>
          <cell r="L4674">
            <v>20.865832999999999</v>
          </cell>
          <cell r="M4674" t="str">
            <v>Rural</v>
          </cell>
          <cell r="N4674">
            <v>2</v>
          </cell>
          <cell r="O4674" t="str">
            <v>Aportaciones Federales</v>
          </cell>
          <cell r="P4674" t="str">
            <v>I004</v>
          </cell>
          <cell r="Q4674" t="str">
            <v>FAIS Municipal y de las Demarcaciones Territoriales del Distrito Federal</v>
          </cell>
          <cell r="R4674">
            <v>33</v>
          </cell>
          <cell r="S4674" t="str">
            <v>Aportaciones Federales para Entidades Federativas y Municipios</v>
          </cell>
          <cell r="T4674" t="str">
            <v>AYUNTAMIENTO DE MERIDA</v>
          </cell>
          <cell r="U4674">
            <v>10</v>
          </cell>
          <cell r="V4674" t="str">
            <v>Vivienda</v>
          </cell>
          <cell r="W4674">
            <v>2</v>
          </cell>
          <cell r="X4674" t="str">
            <v>Proyecto de Inversión de Infraestructura Social</v>
          </cell>
          <cell r="Y4674" t="str">
            <v>REDUCIR EL REZAGO SOCIAL Y MEJORAR LA CALIDAD DE VIDA DE LAS FAMILIAS EN POBREZA</v>
          </cell>
          <cell r="Z4674">
            <v>42961</v>
          </cell>
          <cell r="AA4674">
            <v>43040</v>
          </cell>
          <cell r="AB4674" t="str">
            <v>CALLE 21 INTERIOR 0 0 COLONIA DZUNUNCAN, 97315 DZUNUNCÁN, MÉRIDA YUCATÁN ENTRE CALLE 10 Y CALLE 12, LA OBRA SE REALIZARA EN CALLE 21 SN X 10 Y 12 COM.</v>
          </cell>
          <cell r="AC4674">
            <v>0</v>
          </cell>
          <cell r="AE4674">
            <v>1</v>
          </cell>
          <cell r="AF4674" t="str">
            <v>En Ejecución</v>
          </cell>
          <cell r="AG4674">
            <v>2017</v>
          </cell>
          <cell r="AH4674">
            <v>46153.77</v>
          </cell>
        </row>
        <row r="4675">
          <cell r="B4675" t="str">
            <v>YUC17170300952243</v>
          </cell>
          <cell r="C4675" t="str">
            <v>Construccion De Cuartos Dormitorio - 170701</v>
          </cell>
          <cell r="D4675" t="str">
            <v>170701</v>
          </cell>
          <cell r="E4675">
            <v>31</v>
          </cell>
          <cell r="F4675" t="str">
            <v>Yucatán</v>
          </cell>
          <cell r="G4675">
            <v>50</v>
          </cell>
          <cell r="H4675" t="str">
            <v>Mérida</v>
          </cell>
          <cell r="I4675">
            <v>90</v>
          </cell>
          <cell r="J4675" t="str">
            <v>Dzununcán</v>
          </cell>
          <cell r="K4675">
            <v>-89.653333000000003</v>
          </cell>
          <cell r="L4675">
            <v>20.865832999999999</v>
          </cell>
          <cell r="M4675" t="str">
            <v>Rural</v>
          </cell>
          <cell r="N4675">
            <v>2</v>
          </cell>
          <cell r="O4675" t="str">
            <v>Aportaciones Federales</v>
          </cell>
          <cell r="P4675" t="str">
            <v>I004</v>
          </cell>
          <cell r="Q4675" t="str">
            <v>FAIS Municipal y de las Demarcaciones Territoriales del Distrito Federal</v>
          </cell>
          <cell r="R4675">
            <v>33</v>
          </cell>
          <cell r="S4675" t="str">
            <v>Aportaciones Federales para Entidades Federativas y Municipios</v>
          </cell>
          <cell r="T4675" t="str">
            <v>AYUNTAMIENTO DE MERIDA</v>
          </cell>
          <cell r="U4675">
            <v>10</v>
          </cell>
          <cell r="V4675" t="str">
            <v>Vivienda</v>
          </cell>
          <cell r="W4675">
            <v>2</v>
          </cell>
          <cell r="X4675" t="str">
            <v>Proyecto de Inversión de Infraestructura Social</v>
          </cell>
          <cell r="Y4675" t="str">
            <v>REDUCIR EL REZAGO SOCIAL Y MEJORAR LA CALIDAD DE VIDA DE LAS FAMILIAS EN POBREZA</v>
          </cell>
          <cell r="Z4675">
            <v>42961</v>
          </cell>
          <cell r="AA4675">
            <v>43040</v>
          </cell>
          <cell r="AB4675" t="str">
            <v>CALLE 21 INTERIOR 0 0 COLONIA DZUNUNCAN, 97315 DZUNUNCÁN, MÉRIDA YUCATÁN ENTRE CALLE 10 Y CALLE 12, LA OBRA SE REALIZARA EN CALLE 21 SN X 10 Y 12 COM.</v>
          </cell>
          <cell r="AC4675">
            <v>0</v>
          </cell>
          <cell r="AE4675">
            <v>1</v>
          </cell>
          <cell r="AF4675" t="str">
            <v>En Ejecución</v>
          </cell>
          <cell r="AG4675">
            <v>2017</v>
          </cell>
          <cell r="AH4675">
            <v>79930.45</v>
          </cell>
        </row>
        <row r="4676">
          <cell r="B4676" t="str">
            <v>YUC17170300952244</v>
          </cell>
          <cell r="C4676" t="str">
            <v>Construccion De Cuartos Dormitorio - 170566</v>
          </cell>
          <cell r="D4676" t="str">
            <v>170566</v>
          </cell>
          <cell r="E4676">
            <v>31</v>
          </cell>
          <cell r="F4676" t="str">
            <v>Yucatán</v>
          </cell>
          <cell r="G4676">
            <v>50</v>
          </cell>
          <cell r="H4676" t="str">
            <v>Mérida</v>
          </cell>
          <cell r="I4676">
            <v>90</v>
          </cell>
          <cell r="J4676" t="str">
            <v>Dzununcán</v>
          </cell>
          <cell r="K4676">
            <v>-89.653333000000003</v>
          </cell>
          <cell r="L4676">
            <v>20.865832999999999</v>
          </cell>
          <cell r="M4676" t="str">
            <v>Rural</v>
          </cell>
          <cell r="N4676">
            <v>2</v>
          </cell>
          <cell r="O4676" t="str">
            <v>Aportaciones Federales</v>
          </cell>
          <cell r="P4676" t="str">
            <v>I004</v>
          </cell>
          <cell r="Q4676" t="str">
            <v>FAIS Municipal y de las Demarcaciones Territoriales del Distrito Federal</v>
          </cell>
          <cell r="R4676">
            <v>33</v>
          </cell>
          <cell r="S4676" t="str">
            <v>Aportaciones Federales para Entidades Federativas y Municipios</v>
          </cell>
          <cell r="T4676" t="str">
            <v>AYUNTAMIENTO DE MERIDA</v>
          </cell>
          <cell r="U4676">
            <v>10</v>
          </cell>
          <cell r="V4676" t="str">
            <v>Vivienda</v>
          </cell>
          <cell r="W4676">
            <v>2</v>
          </cell>
          <cell r="X4676" t="str">
            <v>Proyecto de Inversión de Infraestructura Social</v>
          </cell>
          <cell r="Y4676" t="str">
            <v>REDUCIR EL REZAGO SOCIAL Y MEJORAR LA CALIDAD DE VIDA DE LAS FAMILIAS EN POBREZA</v>
          </cell>
          <cell r="Z4676">
            <v>42961</v>
          </cell>
          <cell r="AA4676">
            <v>43040</v>
          </cell>
          <cell r="AB4676" t="str">
            <v>CALLE 10 INTERIOR 0 0 COLONIA DZUNUNCAN, 97315 DZUNUNCÁN, MÉRIDA YUCATÁN ENTRE CALLE 21 Y , LA OBRA SE REALIZARA EN CALLE 10 SN X 21 COM. DZUNUNCAN</v>
          </cell>
          <cell r="AC4676">
            <v>0</v>
          </cell>
          <cell r="AE4676">
            <v>1</v>
          </cell>
          <cell r="AF4676" t="str">
            <v>En Ejecución</v>
          </cell>
          <cell r="AG4676">
            <v>2017</v>
          </cell>
          <cell r="AH4676">
            <v>72770.84</v>
          </cell>
        </row>
        <row r="4677">
          <cell r="B4677" t="str">
            <v>YUC17170300952245</v>
          </cell>
          <cell r="C4677" t="str">
            <v>Construccion De Cuartos Dormitorio - 170591</v>
          </cell>
          <cell r="D4677" t="str">
            <v>170591</v>
          </cell>
          <cell r="E4677">
            <v>31</v>
          </cell>
          <cell r="F4677" t="str">
            <v>Yucatán</v>
          </cell>
          <cell r="G4677">
            <v>50</v>
          </cell>
          <cell r="H4677" t="str">
            <v>Mérida</v>
          </cell>
          <cell r="I4677">
            <v>90</v>
          </cell>
          <cell r="J4677" t="str">
            <v>Dzununcán</v>
          </cell>
          <cell r="K4677">
            <v>-89.653333000000003</v>
          </cell>
          <cell r="L4677">
            <v>20.865832999999999</v>
          </cell>
          <cell r="M4677" t="str">
            <v>Rural</v>
          </cell>
          <cell r="N4677">
            <v>2</v>
          </cell>
          <cell r="O4677" t="str">
            <v>Aportaciones Federales</v>
          </cell>
          <cell r="P4677" t="str">
            <v>I004</v>
          </cell>
          <cell r="Q4677" t="str">
            <v>FAIS Municipal y de las Demarcaciones Territoriales del Distrito Federal</v>
          </cell>
          <cell r="R4677">
            <v>33</v>
          </cell>
          <cell r="S4677" t="str">
            <v>Aportaciones Federales para Entidades Federativas y Municipios</v>
          </cell>
          <cell r="T4677" t="str">
            <v>AYUNTAMIENTO DE MERIDA</v>
          </cell>
          <cell r="U4677">
            <v>10</v>
          </cell>
          <cell r="V4677" t="str">
            <v>Vivienda</v>
          </cell>
          <cell r="W4677">
            <v>2</v>
          </cell>
          <cell r="X4677" t="str">
            <v>Proyecto de Inversión de Infraestructura Social</v>
          </cell>
          <cell r="Y4677" t="str">
            <v>REDUCIR EL REZAGO SOCIAL Y MEJORAR LA CALIDAD DE VIDA DE LAS FAMILIAS EN POBREZA</v>
          </cell>
          <cell r="Z4677">
            <v>42961</v>
          </cell>
          <cell r="AA4677">
            <v>43040</v>
          </cell>
          <cell r="AB4677" t="str">
            <v>CALLE 23 INTERIOR 0 0 COLONIA DZUNUNCÁN, 97315 DZUNUNCÁN, MÉRIDA YUCATÁN ENTRE CALLE 12 Y CALLE 18 B, LA OBRA SE REALIZARA EN CALLE 23 SN X 12 Y 18 B</v>
          </cell>
          <cell r="AC4677">
            <v>0</v>
          </cell>
          <cell r="AE4677">
            <v>1</v>
          </cell>
          <cell r="AF4677" t="str">
            <v>En Ejecución</v>
          </cell>
          <cell r="AG4677">
            <v>2017</v>
          </cell>
          <cell r="AH4677">
            <v>85495.91</v>
          </cell>
        </row>
        <row r="4678">
          <cell r="B4678" t="str">
            <v>YUC17170300952246</v>
          </cell>
          <cell r="C4678" t="str">
            <v>Construccion De Cuartos Dormitorio - 170579</v>
          </cell>
          <cell r="D4678" t="str">
            <v>170579</v>
          </cell>
          <cell r="E4678">
            <v>31</v>
          </cell>
          <cell r="F4678" t="str">
            <v>Yucatán</v>
          </cell>
          <cell r="G4678">
            <v>50</v>
          </cell>
          <cell r="H4678" t="str">
            <v>Mérida</v>
          </cell>
          <cell r="I4678">
            <v>90</v>
          </cell>
          <cell r="J4678" t="str">
            <v>Dzununcán</v>
          </cell>
          <cell r="K4678">
            <v>-89.653333000000003</v>
          </cell>
          <cell r="L4678">
            <v>20.865832999999999</v>
          </cell>
          <cell r="M4678" t="str">
            <v>Rural</v>
          </cell>
          <cell r="N4678">
            <v>2</v>
          </cell>
          <cell r="O4678" t="str">
            <v>Aportaciones Federales</v>
          </cell>
          <cell r="P4678" t="str">
            <v>I004</v>
          </cell>
          <cell r="Q4678" t="str">
            <v>FAIS Municipal y de las Demarcaciones Territoriales del Distrito Federal</v>
          </cell>
          <cell r="R4678">
            <v>33</v>
          </cell>
          <cell r="S4678" t="str">
            <v>Aportaciones Federales para Entidades Federativas y Municipios</v>
          </cell>
          <cell r="T4678" t="str">
            <v>AYUNTAMIENTO DE MERIDA</v>
          </cell>
          <cell r="U4678">
            <v>10</v>
          </cell>
          <cell r="V4678" t="str">
            <v>Vivienda</v>
          </cell>
          <cell r="W4678">
            <v>2</v>
          </cell>
          <cell r="X4678" t="str">
            <v>Proyecto de Inversión de Infraestructura Social</v>
          </cell>
          <cell r="Y4678" t="str">
            <v>REDUCIR EL REZAGO SOCIAL Y MEJORAR LA CALIDAD DE VIDA DE LAS FAMILIAS EN POBREZA</v>
          </cell>
          <cell r="Z4678">
            <v>42961</v>
          </cell>
          <cell r="AA4678">
            <v>43040</v>
          </cell>
          <cell r="AB4678" t="str">
            <v>CALLE 23 INTERIOR 0 0 COLONIA DZUNUNCAN, 97315 DZUNUNCÁN, MÉRIDA YUCATÁN ENTRE CALLE 18 A Y CALLE 18 B, LA OBRA SE REALIZARA EN CALLE 23 SN X 18 A Y 1</v>
          </cell>
          <cell r="AC4678">
            <v>0</v>
          </cell>
          <cell r="AE4678">
            <v>1</v>
          </cell>
          <cell r="AF4678" t="str">
            <v>En Ejecución</v>
          </cell>
          <cell r="AG4678">
            <v>2017</v>
          </cell>
          <cell r="AH4678">
            <v>85495.91</v>
          </cell>
        </row>
        <row r="4679">
          <cell r="B4679" t="str">
            <v>YUC17170300952247</v>
          </cell>
          <cell r="C4679" t="str">
            <v>Construccion De Cuarto Para Cocina - 170552</v>
          </cell>
          <cell r="D4679" t="str">
            <v>170552</v>
          </cell>
          <cell r="E4679">
            <v>31</v>
          </cell>
          <cell r="F4679" t="str">
            <v>Yucatán</v>
          </cell>
          <cell r="G4679">
            <v>50</v>
          </cell>
          <cell r="H4679" t="str">
            <v>Mérida</v>
          </cell>
          <cell r="I4679">
            <v>90</v>
          </cell>
          <cell r="J4679" t="str">
            <v>Dzununcán</v>
          </cell>
          <cell r="K4679">
            <v>-89.653333000000003</v>
          </cell>
          <cell r="L4679">
            <v>20.865832999999999</v>
          </cell>
          <cell r="M4679" t="str">
            <v>Rural</v>
          </cell>
          <cell r="N4679">
            <v>2</v>
          </cell>
          <cell r="O4679" t="str">
            <v>Aportaciones Federales</v>
          </cell>
          <cell r="P4679" t="str">
            <v>I004</v>
          </cell>
          <cell r="Q4679" t="str">
            <v>FAIS Municipal y de las Demarcaciones Territoriales del Distrito Federal</v>
          </cell>
          <cell r="R4679">
            <v>33</v>
          </cell>
          <cell r="S4679" t="str">
            <v>Aportaciones Federales para Entidades Federativas y Municipios</v>
          </cell>
          <cell r="T4679" t="str">
            <v>AYUNTAMIENTO DE MERIDA</v>
          </cell>
          <cell r="U4679">
            <v>10</v>
          </cell>
          <cell r="V4679" t="str">
            <v>Vivienda</v>
          </cell>
          <cell r="W4679">
            <v>2</v>
          </cell>
          <cell r="X4679" t="str">
            <v>Proyecto de Inversión de Infraestructura Social</v>
          </cell>
          <cell r="Y4679" t="str">
            <v>REDUCIR EL REZAGO SOCIAL Y MEJORAR LA CALIDAD DE VIDA DE LAS FAMILIAS EN POBREZA</v>
          </cell>
          <cell r="Z4679">
            <v>42961</v>
          </cell>
          <cell r="AA4679">
            <v>43040</v>
          </cell>
          <cell r="AB4679" t="str">
            <v>CALLE 10 INTERIOR 0 0 COLONIA DZUNUNCÁN, 97315 DZUNUNCÁN, MÉRIDA YUCATÁN ENTRE CALLE 21 Y , LA OBRA SE REALIZARA EN CALLE 10 SN X 21 COM. DZUNUNCAN</v>
          </cell>
          <cell r="AC4679">
            <v>0</v>
          </cell>
          <cell r="AE4679">
            <v>1</v>
          </cell>
          <cell r="AF4679" t="str">
            <v>En Ejecución</v>
          </cell>
          <cell r="AG4679">
            <v>2017</v>
          </cell>
          <cell r="AH4679">
            <v>83148.240000000005</v>
          </cell>
        </row>
        <row r="4680">
          <cell r="B4680" t="str">
            <v>YUC17170300952248</v>
          </cell>
          <cell r="C4680" t="str">
            <v>Construccion De Cuarto Para Baño - 170539</v>
          </cell>
          <cell r="D4680" t="str">
            <v>170539</v>
          </cell>
          <cell r="E4680">
            <v>31</v>
          </cell>
          <cell r="F4680" t="str">
            <v>Yucatán</v>
          </cell>
          <cell r="G4680">
            <v>50</v>
          </cell>
          <cell r="H4680" t="str">
            <v>Mérida</v>
          </cell>
          <cell r="I4680">
            <v>90</v>
          </cell>
          <cell r="J4680" t="str">
            <v>Dzununcán</v>
          </cell>
          <cell r="K4680">
            <v>-89.653333000000003</v>
          </cell>
          <cell r="L4680">
            <v>20.865832999999999</v>
          </cell>
          <cell r="M4680" t="str">
            <v>Rural</v>
          </cell>
          <cell r="N4680">
            <v>2</v>
          </cell>
          <cell r="O4680" t="str">
            <v>Aportaciones Federales</v>
          </cell>
          <cell r="P4680" t="str">
            <v>I004</v>
          </cell>
          <cell r="Q4680" t="str">
            <v>FAIS Municipal y de las Demarcaciones Territoriales del Distrito Federal</v>
          </cell>
          <cell r="R4680">
            <v>33</v>
          </cell>
          <cell r="S4680" t="str">
            <v>Aportaciones Federales para Entidades Federativas y Municipios</v>
          </cell>
          <cell r="T4680" t="str">
            <v>AYUNTAMIENTO DE MERIDA</v>
          </cell>
          <cell r="U4680">
            <v>10</v>
          </cell>
          <cell r="V4680" t="str">
            <v>Vivienda</v>
          </cell>
          <cell r="W4680">
            <v>2</v>
          </cell>
          <cell r="X4680" t="str">
            <v>Proyecto de Inversión de Infraestructura Social</v>
          </cell>
          <cell r="Y4680" t="str">
            <v>REDUCIR EL REZAGO SOCIAL Y MEJORAR LA CALIDAD DE VIDA DE LAS FAMILIAS EN POBREZA</v>
          </cell>
          <cell r="Z4680">
            <v>42961</v>
          </cell>
          <cell r="AA4680">
            <v>43040</v>
          </cell>
          <cell r="AB4680" t="str">
            <v>CALLE 10 INTERIOR 0 0 COLONIA DZUNUNCAN, 97315 DZUNUNCÁN, MÉRIDA YUCATÁN ENTRE CALLE 21 Y , LA OBRA SE REALIZARA EN CALLE 10 SN X 21 COM. DZUNUNCAN</v>
          </cell>
          <cell r="AC4680">
            <v>0</v>
          </cell>
          <cell r="AE4680">
            <v>1</v>
          </cell>
          <cell r="AF4680" t="str">
            <v>En Ejecución</v>
          </cell>
          <cell r="AG4680">
            <v>2017</v>
          </cell>
          <cell r="AH4680">
            <v>92858.06</v>
          </cell>
        </row>
        <row r="4681">
          <cell r="B4681" t="str">
            <v>YUC17170300952249</v>
          </cell>
          <cell r="C4681" t="str">
            <v>Construccion De Cuartos Dormitorio - 171074</v>
          </cell>
          <cell r="D4681" t="str">
            <v>171074</v>
          </cell>
          <cell r="E4681">
            <v>31</v>
          </cell>
          <cell r="F4681" t="str">
            <v>Yucatán</v>
          </cell>
          <cell r="G4681">
            <v>50</v>
          </cell>
          <cell r="H4681" t="str">
            <v>Mérida</v>
          </cell>
          <cell r="I4681">
            <v>90</v>
          </cell>
          <cell r="J4681" t="str">
            <v>Dzununcán</v>
          </cell>
          <cell r="K4681">
            <v>-89.653333000000003</v>
          </cell>
          <cell r="L4681">
            <v>20.865832999999999</v>
          </cell>
          <cell r="M4681" t="str">
            <v>Rural</v>
          </cell>
          <cell r="N4681">
            <v>2</v>
          </cell>
          <cell r="O4681" t="str">
            <v>Aportaciones Federales</v>
          </cell>
          <cell r="P4681" t="str">
            <v>I004</v>
          </cell>
          <cell r="Q4681" t="str">
            <v>FAIS Municipal y de las Demarcaciones Territoriales del Distrito Federal</v>
          </cell>
          <cell r="R4681">
            <v>33</v>
          </cell>
          <cell r="S4681" t="str">
            <v>Aportaciones Federales para Entidades Federativas y Municipios</v>
          </cell>
          <cell r="T4681" t="str">
            <v>AYUNTAMIENTO DE MERIDA</v>
          </cell>
          <cell r="U4681">
            <v>10</v>
          </cell>
          <cell r="V4681" t="str">
            <v>Vivienda</v>
          </cell>
          <cell r="W4681">
            <v>2</v>
          </cell>
          <cell r="X4681" t="str">
            <v>Proyecto de Inversión de Infraestructura Social</v>
          </cell>
          <cell r="Y4681" t="str">
            <v>REDUCIR EL REZAGO SOCIAL Y MEJORAR LA CALIDAD DE VIDA DE LAS FAMILIAS EN POBREZA</v>
          </cell>
          <cell r="Z4681">
            <v>42961</v>
          </cell>
          <cell r="AA4681">
            <v>43040</v>
          </cell>
          <cell r="AB4681" t="str">
            <v>CALLE 19 INTERIOR 0 0 COLONIA DZUNUNCAN, 97315 DZUNUNCÁN, MÉRIDA YUCATÁN ENTRE CALLE 24 Y , LA OBRA SE REALIZARA EN CALLE 19 SN X 24 COM. DZUNUNCAN</v>
          </cell>
          <cell r="AC4681">
            <v>0</v>
          </cell>
          <cell r="AE4681">
            <v>1</v>
          </cell>
          <cell r="AF4681" t="str">
            <v>En Ejecución</v>
          </cell>
          <cell r="AG4681">
            <v>2017</v>
          </cell>
          <cell r="AH4681">
            <v>72770.84</v>
          </cell>
        </row>
        <row r="4682">
          <cell r="B4682" t="str">
            <v>YUC17170300952250</v>
          </cell>
          <cell r="C4682" t="str">
            <v>Construccion De Cuarto Para Baño - 170800</v>
          </cell>
          <cell r="D4682" t="str">
            <v>170800</v>
          </cell>
          <cell r="E4682">
            <v>31</v>
          </cell>
          <cell r="F4682" t="str">
            <v>Yucatán</v>
          </cell>
          <cell r="G4682">
            <v>50</v>
          </cell>
          <cell r="H4682" t="str">
            <v>Mérida</v>
          </cell>
          <cell r="I4682">
            <v>90</v>
          </cell>
          <cell r="J4682" t="str">
            <v>Dzununcán</v>
          </cell>
          <cell r="K4682">
            <v>-89.653333000000003</v>
          </cell>
          <cell r="L4682">
            <v>20.865832999999999</v>
          </cell>
          <cell r="M4682" t="str">
            <v>Rural</v>
          </cell>
          <cell r="N4682">
            <v>2</v>
          </cell>
          <cell r="O4682" t="str">
            <v>Aportaciones Federales</v>
          </cell>
          <cell r="P4682" t="str">
            <v>I004</v>
          </cell>
          <cell r="Q4682" t="str">
            <v>FAIS Municipal y de las Demarcaciones Territoriales del Distrito Federal</v>
          </cell>
          <cell r="R4682">
            <v>33</v>
          </cell>
          <cell r="S4682" t="str">
            <v>Aportaciones Federales para Entidades Federativas y Municipios</v>
          </cell>
          <cell r="T4682" t="str">
            <v>AYUNTAMIENTO DE MERIDA</v>
          </cell>
          <cell r="U4682">
            <v>10</v>
          </cell>
          <cell r="V4682" t="str">
            <v>Vivienda</v>
          </cell>
          <cell r="W4682">
            <v>2</v>
          </cell>
          <cell r="X4682" t="str">
            <v>Proyecto de Inversión de Infraestructura Social</v>
          </cell>
          <cell r="Y4682" t="str">
            <v>REDUCIR EL REZAGO SOCIAL Y MEJORAR LA CALIDAD DE VIDA DE LAS FAMILIAS EN POBREZA</v>
          </cell>
          <cell r="Z4682">
            <v>42961</v>
          </cell>
          <cell r="AA4682">
            <v>43040</v>
          </cell>
          <cell r="AB4682" t="str">
            <v>CALLE 20 INTERIOR 0 0 COLONIA DZUNUNCAN, 97315 DZUNUNCÁN, MÉRIDA YUCATÁN ENTRE CALLE 19 Y CALLE 21, LA OBRA SE REALIZARA EN CALLE 20 SN X 19 Y 21 COM.</v>
          </cell>
          <cell r="AC4682">
            <v>0</v>
          </cell>
          <cell r="AE4682">
            <v>1</v>
          </cell>
          <cell r="AF4682" t="str">
            <v>En Ejecución</v>
          </cell>
          <cell r="AG4682">
            <v>2017</v>
          </cell>
          <cell r="AH4682">
            <v>101138.18</v>
          </cell>
        </row>
        <row r="4683">
          <cell r="B4683" t="str">
            <v>YUC17170300952251</v>
          </cell>
          <cell r="C4683" t="str">
            <v>Construccion De Cuartos Dormitorio - 171013</v>
          </cell>
          <cell r="D4683" t="str">
            <v>171013</v>
          </cell>
          <cell r="E4683">
            <v>31</v>
          </cell>
          <cell r="F4683" t="str">
            <v>Yucatán</v>
          </cell>
          <cell r="G4683">
            <v>50</v>
          </cell>
          <cell r="H4683" t="str">
            <v>Mérida</v>
          </cell>
          <cell r="I4683">
            <v>90</v>
          </cell>
          <cell r="J4683" t="str">
            <v>Dzununcán</v>
          </cell>
          <cell r="K4683">
            <v>-89.653333000000003</v>
          </cell>
          <cell r="L4683">
            <v>20.865832999999999</v>
          </cell>
          <cell r="M4683" t="str">
            <v>Rural</v>
          </cell>
          <cell r="N4683">
            <v>2</v>
          </cell>
          <cell r="O4683" t="str">
            <v>Aportaciones Federales</v>
          </cell>
          <cell r="P4683" t="str">
            <v>I004</v>
          </cell>
          <cell r="Q4683" t="str">
            <v>FAIS Municipal y de las Demarcaciones Territoriales del Distrito Federal</v>
          </cell>
          <cell r="R4683">
            <v>33</v>
          </cell>
          <cell r="S4683" t="str">
            <v>Aportaciones Federales para Entidades Federativas y Municipios</v>
          </cell>
          <cell r="T4683" t="str">
            <v>AYUNTAMIENTO DE MERIDA</v>
          </cell>
          <cell r="U4683">
            <v>10</v>
          </cell>
          <cell r="V4683" t="str">
            <v>Vivienda</v>
          </cell>
          <cell r="W4683">
            <v>2</v>
          </cell>
          <cell r="X4683" t="str">
            <v>Proyecto de Inversión de Infraestructura Social</v>
          </cell>
          <cell r="Y4683" t="str">
            <v>REDUCIR EL REZAGO SOCIAL Y MEJORAR LA CALIDAD DE VIDA DE LAS FAMILIAS EN POBREZA</v>
          </cell>
          <cell r="Z4683">
            <v>42961</v>
          </cell>
          <cell r="AA4683">
            <v>43040</v>
          </cell>
          <cell r="AB4683" t="str">
            <v>CALLE 19 INTERIOR 0 0 COLONIA DZUNUNCAN, 97315 DZUNUNCÁN, MÉRIDA YUCATÁN ENTRE CALLE 24 AL FINAL DE LA CALLE Y , LA OBRA SE REALIZARA EN CALLE 19 SN X</v>
          </cell>
          <cell r="AC4683">
            <v>0</v>
          </cell>
          <cell r="AE4683">
            <v>1</v>
          </cell>
          <cell r="AF4683" t="str">
            <v>En Ejecución</v>
          </cell>
          <cell r="AG4683">
            <v>2017</v>
          </cell>
          <cell r="AH4683">
            <v>85495.91</v>
          </cell>
        </row>
        <row r="4684">
          <cell r="B4684" t="str">
            <v>YUC17170300950219</v>
          </cell>
          <cell r="C4684" t="str">
            <v>Construcción De Cincuenta Sanitarios Con Biodigestores En Comisarias Varias Ruta Uno En El Municipio De Tizimin Yucatan - 62360</v>
          </cell>
          <cell r="D4684" t="str">
            <v>62360</v>
          </cell>
          <cell r="E4684">
            <v>31</v>
          </cell>
          <cell r="F4684" t="str">
            <v>Yucatán</v>
          </cell>
          <cell r="G4684">
            <v>96</v>
          </cell>
          <cell r="H4684" t="str">
            <v>Tizimín</v>
          </cell>
          <cell r="I4684">
            <v>68</v>
          </cell>
          <cell r="J4684" t="str">
            <v>La Sierra</v>
          </cell>
          <cell r="K4684">
            <v>-87.719443999999996</v>
          </cell>
          <cell r="L4684">
            <v>21.197500000000002</v>
          </cell>
          <cell r="M4684" t="str">
            <v>Rural</v>
          </cell>
          <cell r="N4684">
            <v>2</v>
          </cell>
          <cell r="O4684" t="str">
            <v>Aportaciones Federales</v>
          </cell>
          <cell r="P4684" t="str">
            <v>I004</v>
          </cell>
          <cell r="Q4684" t="str">
            <v>FAIS Municipal y de las Demarcaciones Territoriales del Distrito Federal</v>
          </cell>
          <cell r="R4684">
            <v>33</v>
          </cell>
          <cell r="S4684" t="str">
            <v>Aportaciones Federales para Entidades Federativas y Municipios</v>
          </cell>
          <cell r="T4684" t="str">
            <v>H AYUNTAMIENTO DE TIZIMIN YUCATAN</v>
          </cell>
          <cell r="U4684">
            <v>10</v>
          </cell>
          <cell r="V4684" t="str">
            <v>Vivienda</v>
          </cell>
          <cell r="W4684">
            <v>2</v>
          </cell>
          <cell r="X4684" t="str">
            <v>Proyecto de Inversión de Infraestructura Social</v>
          </cell>
          <cell r="Y4684" t="str">
            <v>DOTAR DE SANITARIO CON BIODIGESTOR A LAS FAMILIAS DE ESCASOS RECURSOS EL FECALISMO AL AIRE LIBRE</v>
          </cell>
          <cell r="Z4684">
            <v>42811</v>
          </cell>
          <cell r="AA4684">
            <v>42910</v>
          </cell>
          <cell r="AB4684" t="str">
            <v>CALLE LA SIERRA INTERIOR SN COLONIA LA SIERRA, 97710 LA SIERRA, TIZIMÍN YUCATÁN ENTRE Y , FRENTE AL CAMPO DEPORTIVO DE LA SIERRA</v>
          </cell>
          <cell r="AC4684">
            <v>0</v>
          </cell>
          <cell r="AE4684">
            <v>1</v>
          </cell>
          <cell r="AF4684" t="str">
            <v>En Ejecución</v>
          </cell>
          <cell r="AG4684">
            <v>2017</v>
          </cell>
          <cell r="AH4684">
            <v>299686.75</v>
          </cell>
        </row>
        <row r="4685">
          <cell r="B4685" t="str">
            <v>YUC17170300950220</v>
          </cell>
          <cell r="C4685" t="str">
            <v>Construccion De Ciento Cincuenta Pisos De Concreto En El Municipio De Tizimin Yucatan - 183267</v>
          </cell>
          <cell r="D4685" t="str">
            <v>183267</v>
          </cell>
          <cell r="E4685">
            <v>31</v>
          </cell>
          <cell r="F4685" t="str">
            <v>Yucatán</v>
          </cell>
          <cell r="G4685">
            <v>96</v>
          </cell>
          <cell r="H4685" t="str">
            <v>Tizimín</v>
          </cell>
          <cell r="I4685">
            <v>69</v>
          </cell>
          <cell r="J4685" t="str">
            <v>Sucopó</v>
          </cell>
          <cell r="K4685">
            <v>-88.047499999999999</v>
          </cell>
          <cell r="L4685">
            <v>21.161110999999998</v>
          </cell>
          <cell r="M4685" t="str">
            <v>Rural</v>
          </cell>
          <cell r="N4685">
            <v>2</v>
          </cell>
          <cell r="O4685" t="str">
            <v>Aportaciones Federales</v>
          </cell>
          <cell r="P4685" t="str">
            <v>I004</v>
          </cell>
          <cell r="Q4685" t="str">
            <v>FAIS Municipal y de las Demarcaciones Territoriales del Distrito Federal</v>
          </cell>
          <cell r="R4685">
            <v>33</v>
          </cell>
          <cell r="S4685" t="str">
            <v>Aportaciones Federales para Entidades Federativas y Municipios</v>
          </cell>
          <cell r="T4685" t="str">
            <v>H AYUNTAMIENTO DE TIZIMIN</v>
          </cell>
          <cell r="U4685">
            <v>10</v>
          </cell>
          <cell r="V4685" t="str">
            <v>Vivienda</v>
          </cell>
          <cell r="W4685">
            <v>2</v>
          </cell>
          <cell r="X4685" t="str">
            <v>Proyecto de Inversión de Infraestructura Social</v>
          </cell>
          <cell r="Y4685" t="str">
            <v>DOTAR DE PISO FIRME A LAS PERSONAS MAS NECESITADAS DE LA COMUNIDAD</v>
          </cell>
          <cell r="Z4685">
            <v>42921</v>
          </cell>
          <cell r="AA4685">
            <v>43020</v>
          </cell>
          <cell r="AB4685" t="str">
            <v>CALLE 18 INTERIOR SN PUEBLO SUCOPOSUCOPÓ, TIZIMÍN YUCATÁN ENTRE CALLE 21 Y CALLE 25, CALLE 20 CENTRO DE POBLACION SUCOPO</v>
          </cell>
          <cell r="AC4685">
            <v>0</v>
          </cell>
          <cell r="AE4685">
            <v>1</v>
          </cell>
          <cell r="AF4685" t="str">
            <v>En Ejecución</v>
          </cell>
          <cell r="AG4685">
            <v>2017</v>
          </cell>
          <cell r="AH4685">
            <v>141940.37</v>
          </cell>
        </row>
        <row r="4686">
          <cell r="B4686" t="str">
            <v>YUC17170300950221</v>
          </cell>
          <cell r="C4686" t="str">
            <v>Construcción De Sanitarios Rurales En La Localidad De Sucopó Del Municipio De Tizimín Del Estado De Yucata - 118407</v>
          </cell>
          <cell r="D4686" t="str">
            <v>118407</v>
          </cell>
          <cell r="E4686">
            <v>31</v>
          </cell>
          <cell r="F4686" t="str">
            <v>Yucatán</v>
          </cell>
          <cell r="G4686">
            <v>96</v>
          </cell>
          <cell r="H4686" t="str">
            <v>Tizimín</v>
          </cell>
          <cell r="I4686">
            <v>69</v>
          </cell>
          <cell r="J4686" t="str">
            <v>Sucopó</v>
          </cell>
          <cell r="K4686">
            <v>-88.047499999999999</v>
          </cell>
          <cell r="L4686">
            <v>21.161110999999998</v>
          </cell>
          <cell r="M4686" t="str">
            <v>Rural</v>
          </cell>
          <cell r="N4686">
            <v>2</v>
          </cell>
          <cell r="O4686" t="str">
            <v>Aportaciones Federales</v>
          </cell>
          <cell r="P4686" t="str">
            <v>I003</v>
          </cell>
          <cell r="Q4686" t="str">
            <v>FAIS Entidades</v>
          </cell>
          <cell r="R4686">
            <v>33</v>
          </cell>
          <cell r="S4686" t="str">
            <v>Aportaciones Federales para Entidades Federativas y Municipios</v>
          </cell>
          <cell r="T4686" t="str">
            <v>JUNTA DE AGUA POTABLE Y ALCANTARILLADO DE YUCATAN</v>
          </cell>
          <cell r="U4686">
            <v>10</v>
          </cell>
          <cell r="V4686" t="str">
            <v>Vivienda</v>
          </cell>
          <cell r="W4686">
            <v>2</v>
          </cell>
          <cell r="X4686" t="str">
            <v>Proyecto de Inversión de Infraestructura Social</v>
          </cell>
          <cell r="Y4686" t="str">
            <v>COMBATIR EL FECALISMO AL AIRE LIBRE</v>
          </cell>
          <cell r="Z4686">
            <v>42946</v>
          </cell>
          <cell r="AA4686">
            <v>43066</v>
          </cell>
          <cell r="AB4686" t="str">
            <v>MANZANA SUCOPÓ, 97705 SUCOPÓ, TIZIMÍN YUCATÁN ENTRE Y ,</v>
          </cell>
          <cell r="AC4686">
            <v>0</v>
          </cell>
          <cell r="AE4686">
            <v>1</v>
          </cell>
          <cell r="AF4686" t="str">
            <v>En Ejecución</v>
          </cell>
          <cell r="AG4686">
            <v>2017</v>
          </cell>
          <cell r="AH4686">
            <v>1381522.75</v>
          </cell>
        </row>
        <row r="4687">
          <cell r="B4687" t="str">
            <v>YUC17170300950222</v>
          </cell>
          <cell r="C4687" t="str">
            <v>Construcción De Cien Techos De Concreto En Comisarias Varias Ruta Uno En El Municipio De Tizimin Yucatan - 92750</v>
          </cell>
          <cell r="D4687" t="str">
            <v>92750</v>
          </cell>
          <cell r="E4687">
            <v>31</v>
          </cell>
          <cell r="F4687" t="str">
            <v>Yucatán</v>
          </cell>
          <cell r="G4687">
            <v>96</v>
          </cell>
          <cell r="H4687" t="str">
            <v>Tizimín</v>
          </cell>
          <cell r="I4687">
            <v>69</v>
          </cell>
          <cell r="J4687" t="str">
            <v>Sucopó</v>
          </cell>
          <cell r="K4687">
            <v>-88.047499999999999</v>
          </cell>
          <cell r="L4687">
            <v>21.161110999999998</v>
          </cell>
          <cell r="M4687" t="str">
            <v>Rural</v>
          </cell>
          <cell r="N4687">
            <v>2</v>
          </cell>
          <cell r="O4687" t="str">
            <v>Aportaciones Federales</v>
          </cell>
          <cell r="P4687" t="str">
            <v>I004</v>
          </cell>
          <cell r="Q4687" t="str">
            <v>FAIS Municipal y de las Demarcaciones Territoriales del Distrito Federal</v>
          </cell>
          <cell r="R4687">
            <v>33</v>
          </cell>
          <cell r="S4687" t="str">
            <v>Aportaciones Federales para Entidades Federativas y Municipios</v>
          </cell>
          <cell r="T4687" t="str">
            <v>H AYUNTAMIENTO DE TIZIMIN YUCATAN</v>
          </cell>
          <cell r="U4687">
            <v>10</v>
          </cell>
          <cell r="V4687" t="str">
            <v>Vivienda</v>
          </cell>
          <cell r="W4687">
            <v>2</v>
          </cell>
          <cell r="X4687" t="str">
            <v>Proyecto de Inversión de Infraestructura Social</v>
          </cell>
          <cell r="Y4687" t="str">
            <v>DOTAR DE UN TECHO A LAS FAMILIAS DE ESCASOS RECURSOS PARA MEJORAR SU CALIDAD DE VIDA</v>
          </cell>
          <cell r="Z4687">
            <v>42811</v>
          </cell>
          <cell r="AA4687">
            <v>42910</v>
          </cell>
          <cell r="AB4687" t="str">
            <v>CALLE SUCOPO 15 S INTERIOR SN COLONIA SUCOPÓ, 97705 SUCOPÓ, TIZIMÍN YUCATÁN ENTRE CALLE 25 Y CALLE 20, CALLE 18 FRENTE AL PARQUE PRINCIPAL DE SUCOPO</v>
          </cell>
          <cell r="AC4687">
            <v>0</v>
          </cell>
          <cell r="AE4687">
            <v>1</v>
          </cell>
          <cell r="AF4687" t="str">
            <v>En Ejecución</v>
          </cell>
          <cell r="AG4687">
            <v>2017</v>
          </cell>
          <cell r="AH4687">
            <v>505977.16</v>
          </cell>
        </row>
        <row r="4688">
          <cell r="B4688" t="str">
            <v>YUC17170300950223</v>
          </cell>
          <cell r="C4688" t="str">
            <v>Construccion Y Pavimentacion De Calles En La Localidad De Tixcancal Municipio De Tizimin Yucatan - 158180</v>
          </cell>
          <cell r="D4688" t="str">
            <v>158180</v>
          </cell>
          <cell r="E4688">
            <v>31</v>
          </cell>
          <cell r="F4688" t="str">
            <v>Yucatán</v>
          </cell>
          <cell r="G4688">
            <v>96</v>
          </cell>
          <cell r="H4688" t="str">
            <v>Tizimín</v>
          </cell>
          <cell r="I4688">
            <v>71</v>
          </cell>
          <cell r="J4688" t="str">
            <v>Tixcancal</v>
          </cell>
          <cell r="K4688">
            <v>-87.851388</v>
          </cell>
          <cell r="L4688">
            <v>21.034444000000001</v>
          </cell>
          <cell r="M4688" t="str">
            <v>Rural</v>
          </cell>
          <cell r="N4688">
            <v>2</v>
          </cell>
          <cell r="O4688" t="str">
            <v>Aportaciones Federales</v>
          </cell>
          <cell r="P4688" t="str">
            <v>I004</v>
          </cell>
          <cell r="Q4688" t="str">
            <v>FAIS Municipal y de las Demarcaciones Territoriales del Distrito Federal</v>
          </cell>
          <cell r="R4688">
            <v>33</v>
          </cell>
          <cell r="S4688" t="str">
            <v>Aportaciones Federales para Entidades Federativas y Municipios</v>
          </cell>
          <cell r="T4688" t="str">
            <v>H AYUNTAMIENTO DE TIZIMIN</v>
          </cell>
          <cell r="U4688">
            <v>3</v>
          </cell>
          <cell r="V4688" t="str">
            <v>Transportes y vialidades</v>
          </cell>
          <cell r="W4688">
            <v>2</v>
          </cell>
          <cell r="X4688" t="str">
            <v>Proyecto de Inversión de Infraestructura Social</v>
          </cell>
          <cell r="Y4688" t="str">
            <v>MEJORAR LA INFRAESTRUCTURA VIAL EN LA POBLACION</v>
          </cell>
          <cell r="Z4688">
            <v>42921</v>
          </cell>
          <cell r="AA4688">
            <v>43020</v>
          </cell>
          <cell r="AB4688" t="str">
            <v>CALLE 9 INTERIOR SN PUEBLO TIXCANCALTIXCANCAL, TIZIMÍN YUCATÁN ENTRE CALLE 12 Y CALLE 10, CALLE 11 A CUATRO CUADRAS CARRETERA PRINCIPAL TIXCAN</v>
          </cell>
          <cell r="AC4688">
            <v>0</v>
          </cell>
          <cell r="AE4688">
            <v>1</v>
          </cell>
          <cell r="AF4688" t="str">
            <v>En Ejecución</v>
          </cell>
          <cell r="AG4688">
            <v>2017</v>
          </cell>
          <cell r="AH4688">
            <v>2205725.0499999998</v>
          </cell>
        </row>
        <row r="4689">
          <cell r="B4689" t="str">
            <v>YUC17170300950224</v>
          </cell>
          <cell r="C4689" t="str">
            <v>Construcción De Sanitarios Rurales En La Localidad De Tixcancal Del Municipio De Tizimín Del Estado De Yucatan - 118303</v>
          </cell>
          <cell r="D4689" t="str">
            <v>118303</v>
          </cell>
          <cell r="E4689">
            <v>31</v>
          </cell>
          <cell r="F4689" t="str">
            <v>Yucatán</v>
          </cell>
          <cell r="G4689">
            <v>96</v>
          </cell>
          <cell r="H4689" t="str">
            <v>Tizimín</v>
          </cell>
          <cell r="I4689">
            <v>71</v>
          </cell>
          <cell r="J4689" t="str">
            <v>Tixcancal</v>
          </cell>
          <cell r="K4689">
            <v>-87.851388</v>
          </cell>
          <cell r="L4689">
            <v>21.034444000000001</v>
          </cell>
          <cell r="M4689" t="str">
            <v>Rural</v>
          </cell>
          <cell r="N4689">
            <v>2</v>
          </cell>
          <cell r="O4689" t="str">
            <v>Aportaciones Federales</v>
          </cell>
          <cell r="P4689" t="str">
            <v>I003</v>
          </cell>
          <cell r="Q4689" t="str">
            <v>FAIS Entidades</v>
          </cell>
          <cell r="R4689">
            <v>33</v>
          </cell>
          <cell r="S4689" t="str">
            <v>Aportaciones Federales para Entidades Federativas y Municipios</v>
          </cell>
          <cell r="T4689" t="str">
            <v>JUNTA DE AGUA POTABLE Y ALCANTARILLADO DE YUCATAN</v>
          </cell>
          <cell r="U4689">
            <v>10</v>
          </cell>
          <cell r="V4689" t="str">
            <v>Vivienda</v>
          </cell>
          <cell r="W4689">
            <v>2</v>
          </cell>
          <cell r="X4689" t="str">
            <v>Proyecto de Inversión de Infraestructura Social</v>
          </cell>
          <cell r="Y4689" t="str">
            <v>COMBATIR EL FECALISMO AL AIRE LIBRE</v>
          </cell>
          <cell r="Z4689">
            <v>42946</v>
          </cell>
          <cell r="AA4689">
            <v>43066</v>
          </cell>
          <cell r="AB4689" t="str">
            <v>MANZANA TIXCANCAL, 97717 TIXCANCAL, TIZIMÍN YUCATÁN ENTRE Y ,</v>
          </cell>
          <cell r="AC4689">
            <v>0</v>
          </cell>
          <cell r="AE4689">
            <v>1</v>
          </cell>
          <cell r="AF4689" t="str">
            <v>En Ejecución</v>
          </cell>
          <cell r="AG4689">
            <v>2017</v>
          </cell>
          <cell r="AH4689">
            <v>3315654.6</v>
          </cell>
        </row>
        <row r="4690">
          <cell r="B4690" t="str">
            <v>YUC17170300950225</v>
          </cell>
          <cell r="C4690" t="str">
            <v>Construcción De Setenta Y Cinco Cuartos Dormitorios En Comisarias Varias Ruta Uno En El Municipio De Tizimin Yucatan - 69445</v>
          </cell>
          <cell r="D4690" t="str">
            <v>69445</v>
          </cell>
          <cell r="E4690">
            <v>31</v>
          </cell>
          <cell r="F4690" t="str">
            <v>Yucatán</v>
          </cell>
          <cell r="G4690">
            <v>96</v>
          </cell>
          <cell r="H4690" t="str">
            <v>Tizimín</v>
          </cell>
          <cell r="I4690">
            <v>71</v>
          </cell>
          <cell r="J4690" t="str">
            <v>Tixcancal</v>
          </cell>
          <cell r="K4690">
            <v>-87.851388</v>
          </cell>
          <cell r="L4690">
            <v>21.034444000000001</v>
          </cell>
          <cell r="M4690" t="str">
            <v>Rural</v>
          </cell>
          <cell r="N4690">
            <v>2</v>
          </cell>
          <cell r="O4690" t="str">
            <v>Aportaciones Federales</v>
          </cell>
          <cell r="P4690" t="str">
            <v>I004</v>
          </cell>
          <cell r="Q4690" t="str">
            <v>FAIS Municipal y de las Demarcaciones Territoriales del Distrito Federal</v>
          </cell>
          <cell r="R4690">
            <v>33</v>
          </cell>
          <cell r="S4690" t="str">
            <v>Aportaciones Federales para Entidades Federativas y Municipios</v>
          </cell>
          <cell r="T4690" t="str">
            <v>H AYUNTAMIENTO DE TIZIMIN YUCATAN</v>
          </cell>
          <cell r="U4690">
            <v>10</v>
          </cell>
          <cell r="V4690" t="str">
            <v>Vivienda</v>
          </cell>
          <cell r="W4690">
            <v>2</v>
          </cell>
          <cell r="X4690" t="str">
            <v>Proyecto de Inversión de Infraestructura Social</v>
          </cell>
          <cell r="Y4690" t="str">
            <v>DOTAR DE UN CUARTO DORMITORIO A MUCHAS FAMILIAS DE ESCASOS RECURSOS PARA MEJORAR SU CALIDAD DE VIDA</v>
          </cell>
          <cell r="Z4690">
            <v>42811</v>
          </cell>
          <cell r="AA4690">
            <v>42910</v>
          </cell>
          <cell r="AB4690" t="str">
            <v>CALLE TIXCANCAL 15 S INTERIOR SN COLONIA TIXCANCAL, 97717 TIXCANCAL, TIZIMÍN YUCATÁN ENTRE CALLE 15 Y CALLE 10, CALLE 12-A POR EL PARQUE PRINCIPAL DE</v>
          </cell>
          <cell r="AC4690">
            <v>0</v>
          </cell>
          <cell r="AE4690">
            <v>1</v>
          </cell>
          <cell r="AF4690" t="str">
            <v>En Ejecución</v>
          </cell>
          <cell r="AG4690">
            <v>2017</v>
          </cell>
          <cell r="AH4690">
            <v>590994.6</v>
          </cell>
        </row>
        <row r="4691">
          <cell r="B4691" t="str">
            <v>YUC17170300950226</v>
          </cell>
          <cell r="C4691" t="str">
            <v>Construcción De Cien Techos De Concreto En Comisarias Varias Ruta Uno En El Municipio De Tizimin Yucatan - 95403</v>
          </cell>
          <cell r="D4691" t="str">
            <v>95403</v>
          </cell>
          <cell r="E4691">
            <v>31</v>
          </cell>
          <cell r="F4691" t="str">
            <v>Yucatán</v>
          </cell>
          <cell r="G4691">
            <v>96</v>
          </cell>
          <cell r="H4691" t="str">
            <v>Tizimín</v>
          </cell>
          <cell r="I4691">
            <v>71</v>
          </cell>
          <cell r="J4691" t="str">
            <v>Tixcancal</v>
          </cell>
          <cell r="K4691">
            <v>-87.851388</v>
          </cell>
          <cell r="L4691">
            <v>21.034444000000001</v>
          </cell>
          <cell r="M4691" t="str">
            <v>Rural</v>
          </cell>
          <cell r="N4691">
            <v>2</v>
          </cell>
          <cell r="O4691" t="str">
            <v>Aportaciones Federales</v>
          </cell>
          <cell r="P4691" t="str">
            <v>I004</v>
          </cell>
          <cell r="Q4691" t="str">
            <v>FAIS Municipal y de las Demarcaciones Territoriales del Distrito Federal</v>
          </cell>
          <cell r="R4691">
            <v>33</v>
          </cell>
          <cell r="S4691" t="str">
            <v>Aportaciones Federales para Entidades Federativas y Municipios</v>
          </cell>
          <cell r="T4691" t="str">
            <v>H AYUNTAMIENTO DE TIZIMIN YUCATAN</v>
          </cell>
          <cell r="U4691">
            <v>10</v>
          </cell>
          <cell r="V4691" t="str">
            <v>Vivienda</v>
          </cell>
          <cell r="W4691">
            <v>2</v>
          </cell>
          <cell r="X4691" t="str">
            <v>Proyecto de Inversión de Infraestructura Social</v>
          </cell>
          <cell r="Y4691" t="str">
            <v>DOTAR DE UN TECHO A LAS FAMILIAS DE ESCASOS RECURSOS PARA MEJORAR SU CALIDAD DE VIDA</v>
          </cell>
          <cell r="Z4691">
            <v>42811</v>
          </cell>
          <cell r="AA4691">
            <v>42910</v>
          </cell>
          <cell r="AB4691" t="str">
            <v>CALLE TIXCANCAL INTERIOR SN COLONIA TIXCANCAL, 97717 TIXCANCAL, TIZIMÍN YUCATÁN ENTRE CALLE 17 Y CALLE 12-A, CALLE 10 FRENTE AL CAMPO DEPORTIVO DE TIX</v>
          </cell>
          <cell r="AC4691">
            <v>0</v>
          </cell>
          <cell r="AE4691">
            <v>1</v>
          </cell>
          <cell r="AF4691" t="str">
            <v>En Ejecución</v>
          </cell>
          <cell r="AG4691">
            <v>2017</v>
          </cell>
          <cell r="AH4691">
            <v>389213.2</v>
          </cell>
        </row>
        <row r="4692">
          <cell r="B4692" t="str">
            <v>YUC17170300950227</v>
          </cell>
          <cell r="C4692" t="str">
            <v>Construccion De Ciento Cincuenta Pisos De Concreto En El Municipio De Tizimin Yucatan - 183298</v>
          </cell>
          <cell r="D4692" t="str">
            <v>183298</v>
          </cell>
          <cell r="E4692">
            <v>31</v>
          </cell>
          <cell r="F4692" t="str">
            <v>Yucatán</v>
          </cell>
          <cell r="G4692">
            <v>96</v>
          </cell>
          <cell r="H4692" t="str">
            <v>Tizimín</v>
          </cell>
          <cell r="I4692">
            <v>74</v>
          </cell>
          <cell r="J4692" t="str">
            <v>X-Makulán</v>
          </cell>
          <cell r="K4692">
            <v>-87.953333000000001</v>
          </cell>
          <cell r="L4692">
            <v>21.295832999999998</v>
          </cell>
          <cell r="M4692" t="str">
            <v>Rural</v>
          </cell>
          <cell r="N4692">
            <v>2</v>
          </cell>
          <cell r="O4692" t="str">
            <v>Aportaciones Federales</v>
          </cell>
          <cell r="P4692" t="str">
            <v>I004</v>
          </cell>
          <cell r="Q4692" t="str">
            <v>FAIS Municipal y de las Demarcaciones Territoriales del Distrito Federal</v>
          </cell>
          <cell r="R4692">
            <v>33</v>
          </cell>
          <cell r="S4692" t="str">
            <v>Aportaciones Federales para Entidades Federativas y Municipios</v>
          </cell>
          <cell r="T4692" t="str">
            <v>H AYUNTAMIENTO DE TIZIMIN</v>
          </cell>
          <cell r="U4692">
            <v>10</v>
          </cell>
          <cell r="V4692" t="str">
            <v>Vivienda</v>
          </cell>
          <cell r="W4692">
            <v>2</v>
          </cell>
          <cell r="X4692" t="str">
            <v>Proyecto de Inversión de Infraestructura Social</v>
          </cell>
          <cell r="Y4692" t="str">
            <v>DOTAR DE PISO FIRME A LAS PERSONAS MAS NECESITADAS DE LA COMUNIDAD</v>
          </cell>
          <cell r="Z4692">
            <v>42921</v>
          </cell>
          <cell r="AA4692">
            <v>43020</v>
          </cell>
          <cell r="AB4692" t="str">
            <v>CALLE X MAKULAN INTERIOR SN PUEBLO X MAKULANX-MAKULÁN, TIZIMÍN YUCATÁN ENTRE CALLE S/N Y CALLE SN, CENTRO DE POBLACION DE XMAKULAN</v>
          </cell>
          <cell r="AC4692">
            <v>0</v>
          </cell>
          <cell r="AE4692">
            <v>1</v>
          </cell>
          <cell r="AF4692" t="str">
            <v>En Ejecución</v>
          </cell>
          <cell r="AG4692">
            <v>2017</v>
          </cell>
          <cell r="AH4692">
            <v>113162.85</v>
          </cell>
        </row>
        <row r="4693">
          <cell r="B4693" t="str">
            <v>YUC17170300950228</v>
          </cell>
          <cell r="C4693" t="str">
            <v>Construcción De Cincuenta Sanitarios Con Biodigestores En Comisarias Varias Ruta Uno En El Municipio De Tizimin Yucatan - 63362</v>
          </cell>
          <cell r="D4693" t="str">
            <v>63362</v>
          </cell>
          <cell r="E4693">
            <v>31</v>
          </cell>
          <cell r="F4693" t="str">
            <v>Yucatán</v>
          </cell>
          <cell r="G4693">
            <v>96</v>
          </cell>
          <cell r="H4693" t="str">
            <v>Tizimín</v>
          </cell>
          <cell r="I4693">
            <v>74</v>
          </cell>
          <cell r="J4693" t="str">
            <v>X-Makulán</v>
          </cell>
          <cell r="K4693">
            <v>-87.953333000000001</v>
          </cell>
          <cell r="L4693">
            <v>21.295832999999998</v>
          </cell>
          <cell r="M4693" t="str">
            <v>Rural</v>
          </cell>
          <cell r="N4693">
            <v>2</v>
          </cell>
          <cell r="O4693" t="str">
            <v>Aportaciones Federales</v>
          </cell>
          <cell r="P4693" t="str">
            <v>I004</v>
          </cell>
          <cell r="Q4693" t="str">
            <v>FAIS Municipal y de las Demarcaciones Territoriales del Distrito Federal</v>
          </cell>
          <cell r="R4693">
            <v>33</v>
          </cell>
          <cell r="S4693" t="str">
            <v>Aportaciones Federales para Entidades Federativas y Municipios</v>
          </cell>
          <cell r="T4693" t="str">
            <v>H AYUNTAMIENTO DE TIZIMIN YUCATAN</v>
          </cell>
          <cell r="U4693">
            <v>10</v>
          </cell>
          <cell r="V4693" t="str">
            <v>Vivienda</v>
          </cell>
          <cell r="W4693">
            <v>2</v>
          </cell>
          <cell r="X4693" t="str">
            <v>Proyecto de Inversión de Infraestructura Social</v>
          </cell>
          <cell r="Y4693" t="str">
            <v>DOTAR DE SANITARIO CON BIODIGESTOR A LAS FAMILIAS DE ESCASOS RECURSOS EL FECALISMO AL AIRE LIBRE</v>
          </cell>
          <cell r="Z4693">
            <v>42811</v>
          </cell>
          <cell r="AA4693">
            <v>42910</v>
          </cell>
          <cell r="AB4693" t="str">
            <v>CALLE X-MAKULAN INTERIOR SN COLONIA X-MAKULAN, 97717 X-MAKULÁN, TIZIMÍN YUCATÁN ENTRE Y , FRENTE AL CAMPO DEPORTIVO DE X-MAKULAM</v>
          </cell>
          <cell r="AC4693">
            <v>0</v>
          </cell>
          <cell r="AE4693">
            <v>1</v>
          </cell>
          <cell r="AF4693" t="str">
            <v>En Ejecución</v>
          </cell>
          <cell r="AG4693">
            <v>2017</v>
          </cell>
          <cell r="AH4693">
            <v>299686.75</v>
          </cell>
        </row>
        <row r="4694">
          <cell r="B4694" t="str">
            <v>YUC17170300950229</v>
          </cell>
          <cell r="C4694" t="str">
            <v>Construcción De Setenta Y Cinco Cuartos Dormitorios En Comisarias Varias Ruta Uno En El Municipio De Tizimin Yucatan - 69628</v>
          </cell>
          <cell r="D4694" t="str">
            <v>69628</v>
          </cell>
          <cell r="E4694">
            <v>31</v>
          </cell>
          <cell r="F4694" t="str">
            <v>Yucatán</v>
          </cell>
          <cell r="G4694">
            <v>96</v>
          </cell>
          <cell r="H4694" t="str">
            <v>Tizimín</v>
          </cell>
          <cell r="I4694">
            <v>75</v>
          </cell>
          <cell r="J4694" t="str">
            <v>X-Pambihá</v>
          </cell>
          <cell r="K4694">
            <v>-88.185554999999994</v>
          </cell>
          <cell r="L4694">
            <v>21.159444000000001</v>
          </cell>
          <cell r="M4694" t="str">
            <v>Rural</v>
          </cell>
          <cell r="N4694">
            <v>2</v>
          </cell>
          <cell r="O4694" t="str">
            <v>Aportaciones Federales</v>
          </cell>
          <cell r="P4694" t="str">
            <v>I004</v>
          </cell>
          <cell r="Q4694" t="str">
            <v>FAIS Municipal y de las Demarcaciones Territoriales del Distrito Federal</v>
          </cell>
          <cell r="R4694">
            <v>33</v>
          </cell>
          <cell r="S4694" t="str">
            <v>Aportaciones Federales para Entidades Federativas y Municipios</v>
          </cell>
          <cell r="T4694" t="str">
            <v>H AYUNTAMIENTO DE TIZIMIN YUCATAN</v>
          </cell>
          <cell r="U4694">
            <v>10</v>
          </cell>
          <cell r="V4694" t="str">
            <v>Vivienda</v>
          </cell>
          <cell r="W4694">
            <v>2</v>
          </cell>
          <cell r="X4694" t="str">
            <v>Proyecto de Inversión de Infraestructura Social</v>
          </cell>
          <cell r="Y4694" t="str">
            <v>DOTAR DE UN CUARTO DORMITORIO A MUCHAS FAMILIAS DE ESCASOS RECURSOS PARA MEJORAR SU CALIDAD DE VIDA</v>
          </cell>
          <cell r="Z4694">
            <v>42811</v>
          </cell>
          <cell r="AA4694">
            <v>42910</v>
          </cell>
          <cell r="AB4694" t="str">
            <v>CALLE X-PAMBIHA INTERIOR SN COLONIA X-PAMBIHÁ, 97705 X-PAMBIHÁ, TIZIMÍN YUCATÁN ENTRE Y , CERCA DEL CAMPO DEPORTIVO DE X-PAMBIHA</v>
          </cell>
          <cell r="AC4694">
            <v>0</v>
          </cell>
          <cell r="AE4694">
            <v>1</v>
          </cell>
          <cell r="AF4694" t="str">
            <v>En Ejecución</v>
          </cell>
          <cell r="AG4694">
            <v>2017</v>
          </cell>
          <cell r="AH4694">
            <v>59099.35</v>
          </cell>
        </row>
        <row r="4695">
          <cell r="B4695" t="str">
            <v>YUC17170300950230</v>
          </cell>
          <cell r="C4695" t="str">
            <v>Construcción De Cien Techos De Concreto En Comisarias Varias Ruta Uno En El Municipio De Tizimin Yucatan - 92898</v>
          </cell>
          <cell r="D4695" t="str">
            <v>92898</v>
          </cell>
          <cell r="E4695">
            <v>31</v>
          </cell>
          <cell r="F4695" t="str">
            <v>Yucatán</v>
          </cell>
          <cell r="G4695">
            <v>96</v>
          </cell>
          <cell r="H4695" t="str">
            <v>Tizimín</v>
          </cell>
          <cell r="I4695">
            <v>75</v>
          </cell>
          <cell r="J4695" t="str">
            <v>X-Pambihá</v>
          </cell>
          <cell r="K4695">
            <v>-88.185554999999994</v>
          </cell>
          <cell r="L4695">
            <v>21.159444000000001</v>
          </cell>
          <cell r="M4695" t="str">
            <v>Rural</v>
          </cell>
          <cell r="N4695">
            <v>2</v>
          </cell>
          <cell r="O4695" t="str">
            <v>Aportaciones Federales</v>
          </cell>
          <cell r="P4695" t="str">
            <v>I004</v>
          </cell>
          <cell r="Q4695" t="str">
            <v>FAIS Municipal y de las Demarcaciones Territoriales del Distrito Federal</v>
          </cell>
          <cell r="R4695">
            <v>33</v>
          </cell>
          <cell r="S4695" t="str">
            <v>Aportaciones Federales para Entidades Federativas y Municipios</v>
          </cell>
          <cell r="T4695" t="str">
            <v>H AYUNTAMIENTO DE TIZIMIN YUCATAN</v>
          </cell>
          <cell r="U4695">
            <v>10</v>
          </cell>
          <cell r="V4695" t="str">
            <v>Vivienda</v>
          </cell>
          <cell r="W4695">
            <v>2</v>
          </cell>
          <cell r="X4695" t="str">
            <v>Proyecto de Inversión de Infraestructura Social</v>
          </cell>
          <cell r="Y4695" t="str">
            <v>DOTAR DE UN TECHO A LAS FAMILIAS DE ESCASOS RECURSOS PARA MEJORAR SU CALIDAD DE VIDA</v>
          </cell>
          <cell r="Z4695">
            <v>42811</v>
          </cell>
          <cell r="AA4695">
            <v>42910</v>
          </cell>
          <cell r="AB4695" t="str">
            <v>CALLE X-PAMBIHA INTERIOR SN COLONIA X-PAMBIHÁ, 97705 X-PAMBIHÁ, TIZIMÍN YUCATÁN ENTRE Y , AL LADO DEL PARQUE PRINCIPAL DE X-PAMBIHA</v>
          </cell>
          <cell r="AC4695">
            <v>0</v>
          </cell>
          <cell r="AE4695">
            <v>1</v>
          </cell>
          <cell r="AF4695" t="str">
            <v>En Ejecución</v>
          </cell>
          <cell r="AG4695">
            <v>2017</v>
          </cell>
          <cell r="AH4695">
            <v>77843.100000000006</v>
          </cell>
        </row>
        <row r="4696">
          <cell r="B4696" t="str">
            <v>YUC17170300950231</v>
          </cell>
          <cell r="C4696" t="str">
            <v>Construccion De Ciento Cincuenta Pisos De Concreto En El Municipio De Tizimin Yucatan - 184390</v>
          </cell>
          <cell r="D4696" t="str">
            <v>184390</v>
          </cell>
          <cell r="E4696">
            <v>31</v>
          </cell>
          <cell r="F4696" t="str">
            <v>Yucatán</v>
          </cell>
          <cell r="G4696">
            <v>96</v>
          </cell>
          <cell r="H4696" t="str">
            <v>Tizimín</v>
          </cell>
          <cell r="I4696">
            <v>76</v>
          </cell>
          <cell r="J4696" t="str">
            <v>Yaxchekú</v>
          </cell>
          <cell r="K4696">
            <v>-87.933054999999996</v>
          </cell>
          <cell r="L4696">
            <v>21.2075</v>
          </cell>
          <cell r="M4696" t="str">
            <v>Rural</v>
          </cell>
          <cell r="N4696">
            <v>2</v>
          </cell>
          <cell r="O4696" t="str">
            <v>Aportaciones Federales</v>
          </cell>
          <cell r="P4696" t="str">
            <v>I004</v>
          </cell>
          <cell r="Q4696" t="str">
            <v>FAIS Municipal y de las Demarcaciones Territoriales del Distrito Federal</v>
          </cell>
          <cell r="R4696">
            <v>33</v>
          </cell>
          <cell r="S4696" t="str">
            <v>Aportaciones Federales para Entidades Federativas y Municipios</v>
          </cell>
          <cell r="T4696" t="str">
            <v>H AYUNTAMIENTO DE TIZIMIN</v>
          </cell>
          <cell r="U4696">
            <v>10</v>
          </cell>
          <cell r="V4696" t="str">
            <v>Vivienda</v>
          </cell>
          <cell r="W4696">
            <v>2</v>
          </cell>
          <cell r="X4696" t="str">
            <v>Proyecto de Inversión de Infraestructura Social</v>
          </cell>
          <cell r="Y4696" t="str">
            <v>DOTAR DE PISO FIRME A LAS PERSONAS MAS NECESITADAS DE LA COMUNIDAD</v>
          </cell>
          <cell r="Z4696">
            <v>42921</v>
          </cell>
          <cell r="AA4696">
            <v>43020</v>
          </cell>
          <cell r="AB4696" t="str">
            <v>CALLE YAXCHEKU INTERIOR SN PUEBLO YAXCHEKUYAXCHEKÚ, TIZIMÍN YUCATÁN ENTRE CALLE S/N Y CALLE SN, CENTRO DE POBLACION YAXCHEKU</v>
          </cell>
          <cell r="AC4696">
            <v>0</v>
          </cell>
          <cell r="AE4696">
            <v>1</v>
          </cell>
          <cell r="AF4696" t="str">
            <v>En Ejecución</v>
          </cell>
          <cell r="AG4696">
            <v>2017</v>
          </cell>
          <cell r="AH4696">
            <v>128175.66</v>
          </cell>
        </row>
        <row r="4697">
          <cell r="B4697" t="str">
            <v>YUC17170300950232</v>
          </cell>
          <cell r="C4697" t="str">
            <v>Construcción De Setenta Y Cinco Cuartos Dormitorios En Comisarias Varias Ruta Uno En El Municipio De Tizimin Yucatan - 69812</v>
          </cell>
          <cell r="D4697" t="str">
            <v>69812</v>
          </cell>
          <cell r="E4697">
            <v>31</v>
          </cell>
          <cell r="F4697" t="str">
            <v>Yucatán</v>
          </cell>
          <cell r="G4697">
            <v>96</v>
          </cell>
          <cell r="H4697" t="str">
            <v>Tizimín</v>
          </cell>
          <cell r="I4697">
            <v>76</v>
          </cell>
          <cell r="J4697" t="str">
            <v>Yaxchekú</v>
          </cell>
          <cell r="K4697">
            <v>-87.933054999999996</v>
          </cell>
          <cell r="L4697">
            <v>21.2075</v>
          </cell>
          <cell r="M4697" t="str">
            <v>Rural</v>
          </cell>
          <cell r="N4697">
            <v>2</v>
          </cell>
          <cell r="O4697" t="str">
            <v>Aportaciones Federales</v>
          </cell>
          <cell r="P4697" t="str">
            <v>I004</v>
          </cell>
          <cell r="Q4697" t="str">
            <v>FAIS Municipal y de las Demarcaciones Territoriales del Distrito Federal</v>
          </cell>
          <cell r="R4697">
            <v>33</v>
          </cell>
          <cell r="S4697" t="str">
            <v>Aportaciones Federales para Entidades Federativas y Municipios</v>
          </cell>
          <cell r="T4697" t="str">
            <v>H AYUNTAMIENTO DE TIZIMIN YUCATAN</v>
          </cell>
          <cell r="U4697">
            <v>10</v>
          </cell>
          <cell r="V4697" t="str">
            <v>Vivienda</v>
          </cell>
          <cell r="W4697">
            <v>2</v>
          </cell>
          <cell r="X4697" t="str">
            <v>Proyecto de Inversión de Infraestructura Social</v>
          </cell>
          <cell r="Y4697" t="str">
            <v>DOTAR DE UN CUARTO DORMITORIO A MUCHAS FAMILIAS DE ESCASOS RECURSOS PARA MEJORAR SU CALIDAD DE VIDA</v>
          </cell>
          <cell r="Z4697">
            <v>42811</v>
          </cell>
          <cell r="AA4697">
            <v>42910</v>
          </cell>
          <cell r="AB4697" t="str">
            <v>CALLE YAXCHEKU INTERIOR SN COLONIA YAXCHEKÚ, 97710 YAXCHEKÚ, TIZIMÍN YUCATÁN ENTRE Y , DOS CUADRAS DESPUES DEL PARQUE PRINCIPAL DE YAXCHEKU</v>
          </cell>
          <cell r="AC4697">
            <v>0</v>
          </cell>
          <cell r="AE4697">
            <v>1</v>
          </cell>
          <cell r="AF4697" t="str">
            <v>En Ejecución</v>
          </cell>
          <cell r="AG4697">
            <v>2017</v>
          </cell>
          <cell r="AH4697">
            <v>295497.3</v>
          </cell>
        </row>
        <row r="4698">
          <cell r="B4698" t="str">
            <v>YUC17170300950233</v>
          </cell>
          <cell r="C4698" t="str">
            <v>Construcción De Cien Techos De Concreto En Comisarias Varias Ruta Uno En El Municipio De Tizimin Yucatan - 95443</v>
          </cell>
          <cell r="D4698" t="str">
            <v>95443</v>
          </cell>
          <cell r="E4698">
            <v>31</v>
          </cell>
          <cell r="F4698" t="str">
            <v>Yucatán</v>
          </cell>
          <cell r="G4698">
            <v>96</v>
          </cell>
          <cell r="H4698" t="str">
            <v>Tizimín</v>
          </cell>
          <cell r="I4698">
            <v>76</v>
          </cell>
          <cell r="J4698" t="str">
            <v>Yaxchekú</v>
          </cell>
          <cell r="K4698">
            <v>-87.933054999999996</v>
          </cell>
          <cell r="L4698">
            <v>21.2075</v>
          </cell>
          <cell r="M4698" t="str">
            <v>Rural</v>
          </cell>
          <cell r="N4698">
            <v>2</v>
          </cell>
          <cell r="O4698" t="str">
            <v>Aportaciones Federales</v>
          </cell>
          <cell r="P4698" t="str">
            <v>I004</v>
          </cell>
          <cell r="Q4698" t="str">
            <v>FAIS Municipal y de las Demarcaciones Territoriales del Distrito Federal</v>
          </cell>
          <cell r="R4698">
            <v>33</v>
          </cell>
          <cell r="S4698" t="str">
            <v>Aportaciones Federales para Entidades Federativas y Municipios</v>
          </cell>
          <cell r="T4698" t="str">
            <v>H AYUNTAMIENTO DE TIZIMIN YUCATAN</v>
          </cell>
          <cell r="U4698">
            <v>10</v>
          </cell>
          <cell r="V4698" t="str">
            <v>Vivienda</v>
          </cell>
          <cell r="W4698">
            <v>2</v>
          </cell>
          <cell r="X4698" t="str">
            <v>Proyecto de Inversión de Infraestructura Social</v>
          </cell>
          <cell r="Y4698" t="str">
            <v>DOTAR DE UN TECHO A LAS FAMILIAS DE ESCASOS RECURSOS PARA MEJORAR SU CALIDAD DE VIDA</v>
          </cell>
          <cell r="Z4698">
            <v>42811</v>
          </cell>
          <cell r="AA4698">
            <v>42910</v>
          </cell>
          <cell r="AB4698" t="str">
            <v>CALLE YAXCHEKU INTERIOR SN COLONIA YAXCHEKÚ, 97710 YAXCHEKÚ, TIZIMÍN YUCATÁN ENTRE Y , FRENTE AL PARQUE PRINCIPAL DE YAXCHEKU</v>
          </cell>
          <cell r="AC4698">
            <v>0</v>
          </cell>
          <cell r="AE4698">
            <v>1</v>
          </cell>
          <cell r="AF4698" t="str">
            <v>En Ejecución</v>
          </cell>
          <cell r="AG4698">
            <v>2017</v>
          </cell>
          <cell r="AH4698">
            <v>194606.6</v>
          </cell>
        </row>
        <row r="4699">
          <cell r="B4699" t="str">
            <v>YUC17170300950234</v>
          </cell>
          <cell r="C4699" t="str">
            <v>Construcción De Setenta Y Cinco Cuartos Dormitorios En Comisarias Varias Ruta Uno En El Municipio De Tizimin Yucatan - 69853</v>
          </cell>
          <cell r="D4699" t="str">
            <v>69853</v>
          </cell>
          <cell r="E4699">
            <v>31</v>
          </cell>
          <cell r="F4699" t="str">
            <v>Yucatán</v>
          </cell>
          <cell r="G4699">
            <v>96</v>
          </cell>
          <cell r="H4699" t="str">
            <v>Tizimín</v>
          </cell>
          <cell r="I4699">
            <v>77</v>
          </cell>
          <cell r="J4699" t="str">
            <v>Yohactún de Hidalgo</v>
          </cell>
          <cell r="K4699">
            <v>-88.020276999999993</v>
          </cell>
          <cell r="L4699">
            <v>21.417777000000001</v>
          </cell>
          <cell r="M4699" t="str">
            <v>Rural</v>
          </cell>
          <cell r="N4699">
            <v>2</v>
          </cell>
          <cell r="O4699" t="str">
            <v>Aportaciones Federales</v>
          </cell>
          <cell r="P4699" t="str">
            <v>I004</v>
          </cell>
          <cell r="Q4699" t="str">
            <v>FAIS Municipal y de las Demarcaciones Territoriales del Distrito Federal</v>
          </cell>
          <cell r="R4699">
            <v>33</v>
          </cell>
          <cell r="S4699" t="str">
            <v>Aportaciones Federales para Entidades Federativas y Municipios</v>
          </cell>
          <cell r="T4699" t="str">
            <v>H AYUNTAMIENTO DE TIZIMIN YUCATAN</v>
          </cell>
          <cell r="U4699">
            <v>10</v>
          </cell>
          <cell r="V4699" t="str">
            <v>Vivienda</v>
          </cell>
          <cell r="W4699">
            <v>2</v>
          </cell>
          <cell r="X4699" t="str">
            <v>Proyecto de Inversión de Infraestructura Social</v>
          </cell>
          <cell r="Y4699" t="str">
            <v>DOTAR DE UN CUARTO DORMITORIO A MUCHAS FAMILIAS DE ESCASOS RECURSOS PARA MEJORAR SU CALIDAD DE VIDA</v>
          </cell>
          <cell r="Z4699">
            <v>42811</v>
          </cell>
          <cell r="AA4699">
            <v>42910</v>
          </cell>
          <cell r="AB4699" t="str">
            <v>CALLE YOHACTUN DE HIDALGO INTERIOR SN COLONIA YOHACTÚN DE HIDALGO, 97707 YOHACTÚN DE HIDALGO, TIZIMÍN YUCATÁN ENTRE Y , ANTES DEL CAMPO DEPORTIVO DE Y</v>
          </cell>
          <cell r="AC4699">
            <v>0</v>
          </cell>
          <cell r="AE4699">
            <v>1</v>
          </cell>
          <cell r="AF4699" t="str">
            <v>En Ejecución</v>
          </cell>
          <cell r="AG4699">
            <v>2017</v>
          </cell>
          <cell r="AH4699">
            <v>295497.3</v>
          </cell>
        </row>
        <row r="4700">
          <cell r="B4700" t="str">
            <v>YUC17170300950518</v>
          </cell>
          <cell r="C4700" t="str">
            <v>Construcción De Cincuenta Cuartos Dormitorio En La Localidad Y Municipio De Peto Yucatan Etapa Uno Y Dos - 191690</v>
          </cell>
          <cell r="D4700" t="str">
            <v>191690</v>
          </cell>
          <cell r="E4700">
            <v>31</v>
          </cell>
          <cell r="F4700" t="str">
            <v>Yucatán</v>
          </cell>
          <cell r="G4700">
            <v>58</v>
          </cell>
          <cell r="H4700" t="str">
            <v>Peto</v>
          </cell>
          <cell r="I4700">
            <v>1</v>
          </cell>
          <cell r="J4700" t="str">
            <v>Peto</v>
          </cell>
          <cell r="K4700">
            <v>-88.921387999999993</v>
          </cell>
          <cell r="L4700">
            <v>20.125554999999999</v>
          </cell>
          <cell r="M4700" t="str">
            <v>Urbano</v>
          </cell>
          <cell r="N4700">
            <v>2</v>
          </cell>
          <cell r="O4700" t="str">
            <v>Aportaciones Federales</v>
          </cell>
          <cell r="P4700" t="str">
            <v>I004</v>
          </cell>
          <cell r="Q4700" t="str">
            <v>FAIS Municipal y de las Demarcaciones Territoriales del Distrito Federal</v>
          </cell>
          <cell r="R4700">
            <v>33</v>
          </cell>
          <cell r="S4700" t="str">
            <v>Aportaciones Federales para Entidades Federativas y Municipios</v>
          </cell>
          <cell r="T4700" t="str">
            <v>AYUNTAMIENTO DE PETO</v>
          </cell>
          <cell r="U4700">
            <v>10</v>
          </cell>
          <cell r="V4700" t="str">
            <v>Vivienda</v>
          </cell>
          <cell r="W4700">
            <v>2</v>
          </cell>
          <cell r="X4700" t="str">
            <v>Proyecto de Inversión de Infraestructura Social</v>
          </cell>
          <cell r="Y4700" t="str">
            <v>PROVEER A LAS PERSONAS QUE NO CUENTAN CON UN ESPACIO DE VIVIENDA PARA QUE ATRAVES DE ESTE CUARTO DORMITORIO SE CONTRIBUYA A COMBATIR EL HACINAMIENTO</v>
          </cell>
          <cell r="Z4700">
            <v>42877</v>
          </cell>
          <cell r="AA4700">
            <v>42966</v>
          </cell>
          <cell r="AB4700" t="str">
            <v>CALLE DIVERSAS INTERIOR SIN LETRA CIUDAD PETO, 97930 PETO, PETO YUCATÁN ENTRE CALLE DOMICILIO CONOCIDO Y CALLE DIVERSAS, CALLE LOCALIDAD LA OBRA SE EN,,,,,,</v>
          </cell>
          <cell r="AC4700">
            <v>0</v>
          </cell>
          <cell r="AE4700">
            <v>1</v>
          </cell>
          <cell r="AF4700" t="str">
            <v>En Ejecución</v>
          </cell>
          <cell r="AG4700">
            <v>2017</v>
          </cell>
          <cell r="AH4700">
            <v>3886304.42</v>
          </cell>
        </row>
        <row r="4701">
          <cell r="B4701" t="str">
            <v>YUC17170300950519</v>
          </cell>
          <cell r="C4701" t="str">
            <v>Construcción De Veintico Cuartos Dormitorio En La Localidad Y Municipio De Peto Yucatan - 191292</v>
          </cell>
          <cell r="D4701" t="str">
            <v>191292</v>
          </cell>
          <cell r="E4701">
            <v>31</v>
          </cell>
          <cell r="F4701" t="str">
            <v>Yucatán</v>
          </cell>
          <cell r="G4701">
            <v>58</v>
          </cell>
          <cell r="H4701" t="str">
            <v>Peto</v>
          </cell>
          <cell r="I4701">
            <v>1</v>
          </cell>
          <cell r="J4701" t="str">
            <v>Peto</v>
          </cell>
          <cell r="K4701">
            <v>-88.921387999999993</v>
          </cell>
          <cell r="L4701">
            <v>20.125554999999999</v>
          </cell>
          <cell r="M4701" t="str">
            <v>Urbano</v>
          </cell>
          <cell r="N4701">
            <v>2</v>
          </cell>
          <cell r="O4701" t="str">
            <v>Aportaciones Federales</v>
          </cell>
          <cell r="P4701" t="str">
            <v>I004</v>
          </cell>
          <cell r="Q4701" t="str">
            <v>FAIS Municipal y de las Demarcaciones Territoriales del Distrito Federal</v>
          </cell>
          <cell r="R4701">
            <v>33</v>
          </cell>
          <cell r="S4701" t="str">
            <v>Aportaciones Federales para Entidades Federativas y Municipios</v>
          </cell>
          <cell r="T4701" t="str">
            <v>AYUNTAMIENTO DE PETO</v>
          </cell>
          <cell r="U4701">
            <v>10</v>
          </cell>
          <cell r="V4701" t="str">
            <v>Vivienda</v>
          </cell>
          <cell r="W4701">
            <v>2</v>
          </cell>
          <cell r="X4701" t="str">
            <v>Proyecto de Inversión de Infraestructura Social</v>
          </cell>
          <cell r="Y4701" t="str">
            <v>PROVEER A LAS PERSONAS QUE NO CUENTAN CON UN ESPACIO DE VIVIENDA PARA QUE ATRAVES DE ESTE CUARTO DORMITORIO SE CONTRIBUYA A COMBATIR EL HACINAMIENTO</v>
          </cell>
          <cell r="Z4701">
            <v>42919</v>
          </cell>
          <cell r="AA4701">
            <v>43008</v>
          </cell>
          <cell r="AB4701" t="str">
            <v>CALLE DIVERSAS INTERIOR SIN LETRA CIUDAD PETO, 97930 PETO, PETO YUCATÁN ENTRE CALLE DOMICILIO CONOCIDO Y CALLE DIVERSAS, CALLE DE LA LOCALIDAD LA OBRA,,,,,,</v>
          </cell>
          <cell r="AC4701">
            <v>0</v>
          </cell>
          <cell r="AE4701">
            <v>1</v>
          </cell>
          <cell r="AF4701" t="str">
            <v>En Ejecución</v>
          </cell>
          <cell r="AG4701">
            <v>2017</v>
          </cell>
          <cell r="AH4701">
            <v>1947500.14</v>
          </cell>
        </row>
        <row r="4702">
          <cell r="B4702" t="str">
            <v>YUC17170300950520</v>
          </cell>
          <cell r="C4702" t="str">
            <v>Construcción De Veinte Sanitarios Con Biodigestores En La Localidad Y Municipio De Peto Yucatan Etapa Cuatro - 191878</v>
          </cell>
          <cell r="D4702" t="str">
            <v>191878</v>
          </cell>
          <cell r="E4702">
            <v>31</v>
          </cell>
          <cell r="F4702" t="str">
            <v>Yucatán</v>
          </cell>
          <cell r="G4702">
            <v>58</v>
          </cell>
          <cell r="H4702" t="str">
            <v>Peto</v>
          </cell>
          <cell r="I4702">
            <v>1</v>
          </cell>
          <cell r="J4702" t="str">
            <v>Peto</v>
          </cell>
          <cell r="K4702">
            <v>-88.921387999999993</v>
          </cell>
          <cell r="L4702">
            <v>20.125554999999999</v>
          </cell>
          <cell r="M4702" t="str">
            <v>Urbano</v>
          </cell>
          <cell r="N4702">
            <v>2</v>
          </cell>
          <cell r="O4702" t="str">
            <v>Aportaciones Federales</v>
          </cell>
          <cell r="P4702" t="str">
            <v>I004</v>
          </cell>
          <cell r="Q4702" t="str">
            <v>FAIS Municipal y de las Demarcaciones Territoriales del Distrito Federal</v>
          </cell>
          <cell r="R4702">
            <v>33</v>
          </cell>
          <cell r="S4702" t="str">
            <v>Aportaciones Federales para Entidades Federativas y Municipios</v>
          </cell>
          <cell r="T4702" t="str">
            <v>AYUNTAMIENTO DE PETO</v>
          </cell>
          <cell r="U4702">
            <v>10</v>
          </cell>
          <cell r="V4702" t="str">
            <v>Vivienda</v>
          </cell>
          <cell r="W4702">
            <v>2</v>
          </cell>
          <cell r="X4702" t="str">
            <v>Proyecto de Inversión de Infraestructura Social</v>
          </cell>
          <cell r="Y4702" t="str">
            <v>CREAR CONDICIONES DE HIGIENE Y FOMENTAR LOS HÁBITOS DE LIMPIEZA EN LA POBLACION CON EL OBJETIVO DE TERMINAR CON EL FECALISMO AL AIRE LIBRE</v>
          </cell>
          <cell r="Z4702">
            <v>42919</v>
          </cell>
          <cell r="AA4702">
            <v>43008</v>
          </cell>
          <cell r="AB4702" t="str">
            <v>CALLE DIVERSAS INTERIOR SIN LETRA CIUDAD PETO, 97930 PETO, PETO YUCATÁN ENTRE CALLE DOMICILIO CONOCIDO Y CALLE DIVERSAS, CALLE DE LA LOCALIDAD LA OBRA,,,,,,</v>
          </cell>
          <cell r="AC4702">
            <v>0</v>
          </cell>
          <cell r="AE4702">
            <v>1</v>
          </cell>
          <cell r="AF4702" t="str">
            <v>En Ejecución</v>
          </cell>
          <cell r="AG4702">
            <v>2017</v>
          </cell>
          <cell r="AH4702">
            <v>1276870.95</v>
          </cell>
        </row>
        <row r="4703">
          <cell r="B4703" t="str">
            <v>YUC00170300950521</v>
          </cell>
          <cell r="C4703" t="str">
            <v>Construcción De Sesenta Techos Firmes En La Localidad Y Municipio De Peto Yucatan Etapa Uno - 192596</v>
          </cell>
          <cell r="D4703" t="str">
            <v>192596</v>
          </cell>
          <cell r="E4703">
            <v>31</v>
          </cell>
          <cell r="F4703" t="str">
            <v>Yucatán</v>
          </cell>
          <cell r="G4703">
            <v>58</v>
          </cell>
          <cell r="H4703" t="str">
            <v>Peto</v>
          </cell>
          <cell r="I4703">
            <v>1</v>
          </cell>
          <cell r="J4703" t="str">
            <v>Peto</v>
          </cell>
          <cell r="K4703">
            <v>-88.921387999999993</v>
          </cell>
          <cell r="L4703">
            <v>20.125554999999999</v>
          </cell>
          <cell r="M4703" t="str">
            <v>Urbano</v>
          </cell>
          <cell r="N4703">
            <v>2</v>
          </cell>
          <cell r="O4703" t="str">
            <v>Aportaciones Federales</v>
          </cell>
          <cell r="P4703" t="str">
            <v>I004</v>
          </cell>
          <cell r="Q4703" t="str">
            <v>FAIS Municipal y de las Demarcaciones Territoriales del Distrito Federal</v>
          </cell>
          <cell r="R4703">
            <v>33</v>
          </cell>
          <cell r="S4703" t="str">
            <v>Aportaciones Federales para Entidades Federativas y Municipios</v>
          </cell>
          <cell r="T4703" t="str">
            <v>AYUNTAMIENTO DE PETO</v>
          </cell>
          <cell r="U4703">
            <v>10</v>
          </cell>
          <cell r="V4703" t="str">
            <v>Vivienda</v>
          </cell>
          <cell r="W4703">
            <v>2</v>
          </cell>
          <cell r="X4703" t="str">
            <v>Proyecto de Inversión de Infraestructura Social</v>
          </cell>
          <cell r="Y4703" t="str">
            <v>QUE LOS BENEFICIARIOS TENGAN UN ESPACIO SEGURO EN SU VIVIENDA</v>
          </cell>
          <cell r="Z4703">
            <v>42919</v>
          </cell>
          <cell r="AA4703">
            <v>43008</v>
          </cell>
          <cell r="AB4703" t="str">
            <v>CALLE DIVERSAS INTERIOR SIN LETRA CIUDAD PETO, 97930 PETO, PETO YUCATÁN ENTRE CALLE DOMICILIO CONOCIDO Y CALLE DIVERSAS, CALLE LOCALIDAD LA OBRA SE EN,,,,,,</v>
          </cell>
          <cell r="AC4703">
            <v>0</v>
          </cell>
          <cell r="AE4703">
            <v>1</v>
          </cell>
          <cell r="AF4703" t="str">
            <v>En Ejecución</v>
          </cell>
          <cell r="AG4703">
            <v>2017</v>
          </cell>
          <cell r="AH4703">
            <v>2819653.92</v>
          </cell>
        </row>
        <row r="4704">
          <cell r="B4704" t="str">
            <v>YUC17170300950522</v>
          </cell>
          <cell r="C4704" t="str">
            <v>Construcción De Sesenta Sanitarios Con Biodogestores En La Localidad Y Municipio De Peto Yucatan Etapa Uno Dos Y Tres - 192474</v>
          </cell>
          <cell r="D4704" t="str">
            <v>192474</v>
          </cell>
          <cell r="E4704">
            <v>31</v>
          </cell>
          <cell r="F4704" t="str">
            <v>Yucatán</v>
          </cell>
          <cell r="G4704">
            <v>58</v>
          </cell>
          <cell r="H4704" t="str">
            <v>Peto</v>
          </cell>
          <cell r="I4704">
            <v>1</v>
          </cell>
          <cell r="J4704" t="str">
            <v>Peto</v>
          </cell>
          <cell r="K4704">
            <v>-88.921387999999993</v>
          </cell>
          <cell r="L4704">
            <v>20.125554999999999</v>
          </cell>
          <cell r="M4704" t="str">
            <v>Urbano</v>
          </cell>
          <cell r="N4704">
            <v>2</v>
          </cell>
          <cell r="O4704" t="str">
            <v>Aportaciones Federales</v>
          </cell>
          <cell r="P4704" t="str">
            <v>I004</v>
          </cell>
          <cell r="Q4704" t="str">
            <v>FAIS Municipal y de las Demarcaciones Territoriales del Distrito Federal</v>
          </cell>
          <cell r="R4704">
            <v>33</v>
          </cell>
          <cell r="S4704" t="str">
            <v>Aportaciones Federales para Entidades Federativas y Municipios</v>
          </cell>
          <cell r="T4704" t="str">
            <v>AYUNTAMIENTO DE PETO</v>
          </cell>
          <cell r="U4704">
            <v>10</v>
          </cell>
          <cell r="V4704" t="str">
            <v>Vivienda</v>
          </cell>
          <cell r="W4704">
            <v>2</v>
          </cell>
          <cell r="X4704" t="str">
            <v>Proyecto de Inversión de Infraestructura Social</v>
          </cell>
          <cell r="Y4704" t="str">
            <v>COMBATIR EL FECALISMO AL AIRE LIBRE Y A LA VEZ DOTAR DE UN BAÑO A LA POBLACIÓN QUE NO SE ENCUENTRA EN CARENCIA SOCIAL DE ESTA NECESITAD EN SU VIVIENDA</v>
          </cell>
          <cell r="Z4704">
            <v>42877</v>
          </cell>
          <cell r="AA4704">
            <v>42956</v>
          </cell>
          <cell r="AB4704" t="str">
            <v>CALLE DIVERSAS INTERIOR SIN LETRA CIUDAD PETO, 97930 PETO, PETO YUCATÁN ENTRE CALLE DOMICILIO CONOCIDO Y CALLE DIVERSAS, CALLE LOCALIDAD LA OBRA SE RE,,,,,,</v>
          </cell>
          <cell r="AC4704">
            <v>0</v>
          </cell>
          <cell r="AE4704">
            <v>1</v>
          </cell>
          <cell r="AF4704" t="str">
            <v>En Ejecución</v>
          </cell>
          <cell r="AG4704">
            <v>2017</v>
          </cell>
          <cell r="AH4704">
            <v>3838206.49</v>
          </cell>
        </row>
        <row r="4705">
          <cell r="B4705" t="str">
            <v>YUC00170300950523</v>
          </cell>
          <cell r="C4705" t="str">
            <v>Instalación Detrasformador Monofasico De Setenta Y Cinco Kva En El Albergue Cultural Jacinto Canek En La Localidad Y Municipio De Peto - 187446</v>
          </cell>
          <cell r="D4705" t="str">
            <v>187446</v>
          </cell>
          <cell r="E4705">
            <v>31</v>
          </cell>
          <cell r="F4705" t="str">
            <v>Yucatán</v>
          </cell>
          <cell r="G4705">
            <v>58</v>
          </cell>
          <cell r="H4705" t="str">
            <v>Peto</v>
          </cell>
          <cell r="I4705">
            <v>1</v>
          </cell>
          <cell r="J4705" t="str">
            <v>Peto</v>
          </cell>
          <cell r="K4705">
            <v>-88.921387999999993</v>
          </cell>
          <cell r="L4705">
            <v>20.125554999999999</v>
          </cell>
          <cell r="M4705" t="str">
            <v>Urbano</v>
          </cell>
          <cell r="N4705">
            <v>2</v>
          </cell>
          <cell r="O4705" t="str">
            <v>Aportaciones Federales</v>
          </cell>
          <cell r="P4705" t="str">
            <v>I004</v>
          </cell>
          <cell r="Q4705" t="str">
            <v>FAIS Municipal y de las Demarcaciones Territoriales del Distrito Federal</v>
          </cell>
          <cell r="R4705">
            <v>33</v>
          </cell>
          <cell r="S4705" t="str">
            <v>Aportaciones Federales para Entidades Federativas y Municipios</v>
          </cell>
          <cell r="T4705" t="str">
            <v>AYUNTAMIENTO DE PETO</v>
          </cell>
          <cell r="U4705">
            <v>5</v>
          </cell>
          <cell r="V4705" t="str">
            <v>Urbanización</v>
          </cell>
          <cell r="W4705">
            <v>2</v>
          </cell>
          <cell r="X4705" t="str">
            <v>Proyecto de Inversión de Infraestructura Social</v>
          </cell>
          <cell r="Y4705" t="str">
            <v>QUE LOS ALUNMOS QUE HABITAN EL ALBERGUE CUENTEN CON ENERGIA ELÉCTRICA PARA PODER REALIZAR TODOS SUS  TAREAS Y ACTIVIDADES DENTRO DE LA MISMA INSTALACI</v>
          </cell>
          <cell r="Z4705">
            <v>42968</v>
          </cell>
          <cell r="AA4705">
            <v>42987</v>
          </cell>
          <cell r="AB4705" t="str">
            <v>CALLE CINCUENTA Y TRES INTERIOR SIN LETRA COLONIA FRANCISCO SARABIA, 97930 PETO, PETO YUCATÁN ENTRE CALLE CINCUENTA Y TRES Y CALLE TREINTA, CALLE TREI</v>
          </cell>
          <cell r="AC4705">
            <v>0</v>
          </cell>
          <cell r="AE4705">
            <v>1</v>
          </cell>
          <cell r="AF4705" t="str">
            <v>En Ejecución</v>
          </cell>
          <cell r="AG4705">
            <v>2017</v>
          </cell>
          <cell r="AH4705">
            <v>116294.28</v>
          </cell>
        </row>
        <row r="4706">
          <cell r="B4706" t="str">
            <v>YUC17170300950524</v>
          </cell>
          <cell r="C4706" t="str">
            <v>Techado En Area De Imparticion De Educacion Fisica En La Primaria Inocencio Ruiz - 187445</v>
          </cell>
          <cell r="D4706" t="str">
            <v>187445</v>
          </cell>
          <cell r="E4706">
            <v>31</v>
          </cell>
          <cell r="F4706" t="str">
            <v>Yucatán</v>
          </cell>
          <cell r="G4706">
            <v>58</v>
          </cell>
          <cell r="H4706" t="str">
            <v>Peto</v>
          </cell>
          <cell r="I4706">
            <v>1</v>
          </cell>
          <cell r="J4706" t="str">
            <v>Peto</v>
          </cell>
          <cell r="K4706">
            <v>-88.921387999999993</v>
          </cell>
          <cell r="L4706">
            <v>20.125554999999999</v>
          </cell>
          <cell r="M4706" t="str">
            <v>Urbano</v>
          </cell>
          <cell r="N4706">
            <v>2</v>
          </cell>
          <cell r="O4706" t="str">
            <v>Aportaciones Federales</v>
          </cell>
          <cell r="P4706" t="str">
            <v>I004</v>
          </cell>
          <cell r="Q4706" t="str">
            <v>FAIS Municipal y de las Demarcaciones Territoriales del Distrito Federal</v>
          </cell>
          <cell r="R4706">
            <v>33</v>
          </cell>
          <cell r="S4706" t="str">
            <v>Aportaciones Federales para Entidades Federativas y Municipios</v>
          </cell>
          <cell r="T4706" t="str">
            <v>AYUNTAMIENTO DE PETO</v>
          </cell>
          <cell r="U4706">
            <v>2</v>
          </cell>
          <cell r="V4706" t="str">
            <v>Educación</v>
          </cell>
          <cell r="W4706">
            <v>2</v>
          </cell>
          <cell r="X4706" t="str">
            <v>Proyecto de Inversión de Infraestructura Social</v>
          </cell>
          <cell r="Y4706" t="str">
            <v>QUE LOS ALUMNOS DE LA ESCUELA CUENTEN  CON UN ESPACIO TECHADO  DONDE REALICEN SUS ACTIVIDADES FÍSICAS DE MANERA SEGURA SIN EXPONERSE A LAS LLUVIAS</v>
          </cell>
          <cell r="Z4706">
            <v>42948</v>
          </cell>
          <cell r="AA4706">
            <v>43007</v>
          </cell>
          <cell r="AB4706" t="str">
            <v>CALLE TREINTA Y UNO INTERIOR SIN LETRA COLONIA ESPERANZA, 97930 PETO, PETO YUCATÁN ENTRE CALLETREINTA Y UNO Y CALLECUARENTA Y SEIS, CALL,,,,,,</v>
          </cell>
          <cell r="AC4706">
            <v>0</v>
          </cell>
          <cell r="AE4706">
            <v>1</v>
          </cell>
          <cell r="AF4706" t="str">
            <v>En Ejecución</v>
          </cell>
          <cell r="AG4706">
            <v>2017</v>
          </cell>
          <cell r="AH4706">
            <v>1298499.5900000001</v>
          </cell>
        </row>
        <row r="4707">
          <cell r="B4707" t="str">
            <v>YUC00170300950525</v>
          </cell>
          <cell r="C4707" t="str">
            <v>Rehabilitación De Calles En La Localidad Y Municipio De Peto Yucatan - 187444</v>
          </cell>
          <cell r="D4707" t="str">
            <v>187444</v>
          </cell>
          <cell r="E4707">
            <v>31</v>
          </cell>
          <cell r="F4707" t="str">
            <v>Yucatán</v>
          </cell>
          <cell r="G4707">
            <v>58</v>
          </cell>
          <cell r="H4707" t="str">
            <v>Peto</v>
          </cell>
          <cell r="I4707">
            <v>1</v>
          </cell>
          <cell r="J4707" t="str">
            <v>Peto</v>
          </cell>
          <cell r="K4707">
            <v>-88.921387999999993</v>
          </cell>
          <cell r="L4707">
            <v>20.125554999999999</v>
          </cell>
          <cell r="M4707" t="str">
            <v>Urbano</v>
          </cell>
          <cell r="N4707">
            <v>2</v>
          </cell>
          <cell r="O4707" t="str">
            <v>Aportaciones Federales</v>
          </cell>
          <cell r="P4707" t="str">
            <v>I004</v>
          </cell>
          <cell r="Q4707" t="str">
            <v>FAIS Municipal y de las Demarcaciones Territoriales del Distrito Federal</v>
          </cell>
          <cell r="R4707">
            <v>33</v>
          </cell>
          <cell r="S4707" t="str">
            <v>Aportaciones Federales para Entidades Federativas y Municipios</v>
          </cell>
          <cell r="T4707" t="str">
            <v>AYUNTAMIENTO DE PETO</v>
          </cell>
          <cell r="U4707">
            <v>3</v>
          </cell>
          <cell r="V4707" t="str">
            <v>Transportes y vialidades</v>
          </cell>
          <cell r="W4707">
            <v>2</v>
          </cell>
          <cell r="X4707" t="str">
            <v>Proyecto de Inversión de Infraestructura Social</v>
          </cell>
          <cell r="Y4707" t="str">
            <v>QUE LA POBLACION TRANSITE EN CALLES SEGURAS PARA EVITAR ALGÚN ACCIDENTE VIAL</v>
          </cell>
          <cell r="Z4707">
            <v>42919</v>
          </cell>
          <cell r="AA4707">
            <v>42963</v>
          </cell>
          <cell r="AB4707" t="str">
            <v>CALLEVEINTIOCHO INTERIOR SIN LETRA COLONIA TRINIDAD, 97930 PETO, PETO YUCATÁN ENTRE CALLE VEINTI OCHO Y CALLE CINCUENTA Y UNO, CALLE SESENTA Y</v>
          </cell>
          <cell r="AC4707">
            <v>0</v>
          </cell>
          <cell r="AE4707">
            <v>1</v>
          </cell>
          <cell r="AF4707" t="str">
            <v>En Ejecución</v>
          </cell>
          <cell r="AG4707">
            <v>2017</v>
          </cell>
          <cell r="AH4707">
            <v>8686199.7200000007</v>
          </cell>
        </row>
        <row r="4708">
          <cell r="B4708" t="str">
            <v>YUC17170300950526</v>
          </cell>
          <cell r="C4708" t="str">
            <v>Ampliacion De Red Electrica En Media Y Baja Tension En La Calle Veintiuno Entre Treinta Y Dos Y Cuarenta Y Seis De La Localidad Y Municip - 186682</v>
          </cell>
          <cell r="D4708" t="str">
            <v>186682</v>
          </cell>
          <cell r="E4708">
            <v>31</v>
          </cell>
          <cell r="F4708" t="str">
            <v>Yucatán</v>
          </cell>
          <cell r="G4708">
            <v>58</v>
          </cell>
          <cell r="H4708" t="str">
            <v>Peto</v>
          </cell>
          <cell r="I4708">
            <v>1</v>
          </cell>
          <cell r="J4708" t="str">
            <v>Peto</v>
          </cell>
          <cell r="K4708">
            <v>-88.921387999999993</v>
          </cell>
          <cell r="L4708">
            <v>20.125554999999999</v>
          </cell>
          <cell r="M4708" t="str">
            <v>Urbano</v>
          </cell>
          <cell r="N4708">
            <v>2</v>
          </cell>
          <cell r="O4708" t="str">
            <v>Aportaciones Federales</v>
          </cell>
          <cell r="P4708" t="str">
            <v>I004</v>
          </cell>
          <cell r="Q4708" t="str">
            <v>FAIS Municipal y de las Demarcaciones Territoriales del Distrito Federal</v>
          </cell>
          <cell r="R4708">
            <v>33</v>
          </cell>
          <cell r="S4708" t="str">
            <v>Aportaciones Federales para Entidades Federativas y Municipios</v>
          </cell>
          <cell r="T4708" t="str">
            <v>AYUNTAMIENTO DE PETO</v>
          </cell>
          <cell r="U4708">
            <v>5</v>
          </cell>
          <cell r="V4708" t="str">
            <v>Urbanización</v>
          </cell>
          <cell r="W4708">
            <v>2</v>
          </cell>
          <cell r="X4708" t="str">
            <v>Proyecto de Inversión de Infraestructura Social</v>
          </cell>
          <cell r="Y4708" t="str">
            <v>LA OBRA BENEFICIARA A LAS PERSONAS QUE NO CUENTAN CON ENERGÍA ELÉCTRICA</v>
          </cell>
          <cell r="Z4708">
            <v>42948</v>
          </cell>
          <cell r="AA4708">
            <v>42993</v>
          </cell>
          <cell r="AB4708" t="str">
            <v>CALLE 21 X 32 Y 46 COLONIA SIPRES INTERIOR SIN LETRA COLONIA CIPRÉS, 97930 PETO, PETO YUCATÁN ENTRE CALLE 21 X 32 Y 46 Y CALLE SIN NOMBRE, CALLE SIN N,,,,,,</v>
          </cell>
          <cell r="AC4708">
            <v>0</v>
          </cell>
          <cell r="AE4708">
            <v>1</v>
          </cell>
          <cell r="AF4708" t="str">
            <v>En Ejecución</v>
          </cell>
          <cell r="AG4708">
            <v>2017</v>
          </cell>
          <cell r="AH4708">
            <v>2197390.2400000002</v>
          </cell>
        </row>
        <row r="4709">
          <cell r="B4709" t="str">
            <v>YUC00170300950782</v>
          </cell>
          <cell r="C4709" t="str">
            <v>33903 Servicios Integrales - 198273</v>
          </cell>
          <cell r="D4709" t="str">
            <v>198273</v>
          </cell>
          <cell r="E4709">
            <v>31</v>
          </cell>
          <cell r="F4709" t="str">
            <v>Yucatán</v>
          </cell>
          <cell r="G4709">
            <v>52</v>
          </cell>
          <cell r="H4709" t="str">
            <v>Motul</v>
          </cell>
          <cell r="I4709">
            <v>1</v>
          </cell>
          <cell r="J4709" t="str">
            <v>Motul de Carrillo Puerto</v>
          </cell>
          <cell r="K4709">
            <v>-89.283055000000004</v>
          </cell>
          <cell r="L4709">
            <v>21.094999999999999</v>
          </cell>
          <cell r="M4709" t="str">
            <v>Urbano</v>
          </cell>
          <cell r="N4709">
            <v>2</v>
          </cell>
          <cell r="O4709" t="str">
            <v>Aportaciones Federales</v>
          </cell>
          <cell r="P4709" t="str">
            <v>I004</v>
          </cell>
          <cell r="Q4709" t="str">
            <v>FAIS Municipal y de las Demarcaciones Territoriales del Distrito Federal</v>
          </cell>
          <cell r="R4709">
            <v>33</v>
          </cell>
          <cell r="S4709" t="str">
            <v>Aportaciones Federales para Entidades Federativas y Municipios</v>
          </cell>
          <cell r="T4709" t="str">
            <v>AYUNTAMIENTO DE MOTUL</v>
          </cell>
          <cell r="U4709">
            <v>0</v>
          </cell>
          <cell r="V4709" t="str">
            <v>Otros Proyectos</v>
          </cell>
          <cell r="W4709">
            <v>5</v>
          </cell>
          <cell r="X4709" t="str">
            <v>Otros proyectos de Inversión</v>
          </cell>
          <cell r="Y4709" t="str">
            <v>UNA BUENA PLANIFICACIÓN DE LAS OBRAS</v>
          </cell>
          <cell r="Z4709">
            <v>42917</v>
          </cell>
          <cell r="AA4709">
            <v>43098</v>
          </cell>
          <cell r="AB4709" t="str">
            <v>DADO QUE ES GASTO INDIRECTO EL PROYECTO SE UBICA EN LA CABECERA MUNICIPAL</v>
          </cell>
          <cell r="AC4709">
            <v>0</v>
          </cell>
          <cell r="AE4709">
            <v>1</v>
          </cell>
          <cell r="AF4709" t="str">
            <v>En Ejecución</v>
          </cell>
          <cell r="AG4709">
            <v>2017</v>
          </cell>
          <cell r="AH4709">
            <v>633000</v>
          </cell>
        </row>
        <row r="4710">
          <cell r="B4710" t="str">
            <v>YUC00170300950783</v>
          </cell>
          <cell r="C4710" t="str">
            <v>Construcción De Biblioteca En La Escuela Primaria Edesio Carrillo Puerto - 194431</v>
          </cell>
          <cell r="D4710" t="str">
            <v>194431</v>
          </cell>
          <cell r="E4710">
            <v>31</v>
          </cell>
          <cell r="F4710" t="str">
            <v>Yucatán</v>
          </cell>
          <cell r="G4710">
            <v>52</v>
          </cell>
          <cell r="H4710" t="str">
            <v>Motul</v>
          </cell>
          <cell r="I4710">
            <v>1</v>
          </cell>
          <cell r="J4710" t="str">
            <v>Motul de Carrillo Puerto</v>
          </cell>
          <cell r="K4710">
            <v>-89.283055000000004</v>
          </cell>
          <cell r="L4710">
            <v>21.094999999999999</v>
          </cell>
          <cell r="M4710" t="str">
            <v>Urbano</v>
          </cell>
          <cell r="N4710">
            <v>2</v>
          </cell>
          <cell r="O4710" t="str">
            <v>Aportaciones Federales</v>
          </cell>
          <cell r="P4710" t="str">
            <v>I004</v>
          </cell>
          <cell r="Q4710" t="str">
            <v>FAIS Municipal y de las Demarcaciones Territoriales del Distrito Federal</v>
          </cell>
          <cell r="R4710">
            <v>33</v>
          </cell>
          <cell r="S4710" t="str">
            <v>Aportaciones Federales para Entidades Federativas y Municipios</v>
          </cell>
          <cell r="T4710" t="str">
            <v>AYUNTAMIENTO DE MOTUL YUCATÁN</v>
          </cell>
          <cell r="U4710">
            <v>2</v>
          </cell>
          <cell r="V4710" t="str">
            <v>Educación</v>
          </cell>
          <cell r="W4710">
            <v>2</v>
          </cell>
          <cell r="X4710" t="str">
            <v>Proyecto de Inversión de Infraestructura Social</v>
          </cell>
          <cell r="Y4710" t="str">
            <v>MEJORAR LA CALIDAD DE CONSULTA PARA LOS ALUMNOS</v>
          </cell>
          <cell r="Z4710">
            <v>42917</v>
          </cell>
          <cell r="AA4710">
            <v>42977</v>
          </cell>
          <cell r="AB4710" t="str">
            <v>AMPLIACION , 97446 MOTUL DE CARRILLO PUERTO, MOTUL YUCATÁN ENTRE CALLE 36 Y CALLE 27, CALLE 29 CALLE 26 X 29 Y 27</v>
          </cell>
          <cell r="AC4710">
            <v>0</v>
          </cell>
          <cell r="AE4710">
            <v>1</v>
          </cell>
          <cell r="AF4710" t="str">
            <v>En Ejecución</v>
          </cell>
          <cell r="AG4710">
            <v>2017</v>
          </cell>
          <cell r="AH4710">
            <v>198682.83</v>
          </cell>
        </row>
        <row r="4711">
          <cell r="B4711" t="str">
            <v>YUC00170300951634</v>
          </cell>
          <cell r="C4711" t="str">
            <v>Construccion De Diecinueve Muros Y Pisos De Vivienda Del Programa Autoproduccion En La Localidad Y Municipio De Chicxulub Pueblo - 194507</v>
          </cell>
          <cell r="D4711" t="str">
            <v>194507</v>
          </cell>
          <cell r="E4711">
            <v>31</v>
          </cell>
          <cell r="F4711" t="str">
            <v>Yucatán</v>
          </cell>
          <cell r="G4711">
            <v>20</v>
          </cell>
          <cell r="H4711" t="str">
            <v>Chicxulub Pueblo</v>
          </cell>
          <cell r="I4711">
            <v>1</v>
          </cell>
          <cell r="J4711" t="str">
            <v>Chicxulub Pueblo</v>
          </cell>
          <cell r="K4711">
            <v>-89.516666000000001</v>
          </cell>
          <cell r="L4711">
            <v>21.136388</v>
          </cell>
          <cell r="M4711" t="str">
            <v>Urbano</v>
          </cell>
          <cell r="N4711">
            <v>2</v>
          </cell>
          <cell r="O4711" t="str">
            <v>Aportaciones Federales</v>
          </cell>
          <cell r="P4711" t="str">
            <v>I004</v>
          </cell>
          <cell r="Q4711" t="str">
            <v>FAIS Municipal y de las Demarcaciones Territoriales del Distrito Federal</v>
          </cell>
          <cell r="R4711">
            <v>33</v>
          </cell>
          <cell r="S4711" t="str">
            <v>Aportaciones Federales para Entidades Federativas y Municipios</v>
          </cell>
          <cell r="T4711" t="str">
            <v>H AYUNTAMIENTO DE CHICXULUB PUEBLO</v>
          </cell>
          <cell r="U4711">
            <v>10</v>
          </cell>
          <cell r="V4711" t="str">
            <v>Vivienda</v>
          </cell>
          <cell r="W4711">
            <v>2</v>
          </cell>
          <cell r="X4711" t="str">
            <v>Proyecto de Inversión de Infraestructura Social</v>
          </cell>
          <cell r="Y4711" t="str">
            <v>ESTA OBRA BENEFICIARAN A LAS FAMILIAS PARA QUE TENGAN UNA VIVIENDA SEGURA Y MEJOREN SU FORMA DE VIDA</v>
          </cell>
          <cell r="Z4711">
            <v>42923</v>
          </cell>
          <cell r="AA4711">
            <v>42948</v>
          </cell>
          <cell r="AB4711" t="str">
            <v>CALLE 18 INTERIOR SN PUEBLO CHICXULUB, 97340 CHICXULUB PUEBLO, CHICXULUB PUEBLO YUCATÁN ENTRE CALLE 21 Y CALLE 19, CALLE 20 ESTAS OBRAS SE ENCUENTRAN</v>
          </cell>
          <cell r="AC4711">
            <v>2</v>
          </cell>
          <cell r="AD4711" t="str">
            <v>Coparticipación Federal-Estatal-Municipal</v>
          </cell>
          <cell r="AE4711">
            <v>1</v>
          </cell>
          <cell r="AF4711" t="str">
            <v>En Ejecución</v>
          </cell>
          <cell r="AG4711">
            <v>2017</v>
          </cell>
          <cell r="AH4711">
            <v>465371.61</v>
          </cell>
        </row>
        <row r="4712">
          <cell r="B4712" t="str">
            <v>YUC00170300951635</v>
          </cell>
          <cell r="C4712" t="str">
            <v>Construccion De Diecinueve Muros Y Pisos De Vivienda Del Programa Autoproduccion En La Localidad Y Municipio De Chicxulub Pueblo - 194386</v>
          </cell>
          <cell r="D4712" t="str">
            <v>194386</v>
          </cell>
          <cell r="E4712">
            <v>31</v>
          </cell>
          <cell r="F4712" t="str">
            <v>Yucatán</v>
          </cell>
          <cell r="G4712">
            <v>20</v>
          </cell>
          <cell r="H4712" t="str">
            <v>Chicxulub Pueblo</v>
          </cell>
          <cell r="I4712">
            <v>1</v>
          </cell>
          <cell r="J4712" t="str">
            <v>Chicxulub Pueblo</v>
          </cell>
          <cell r="K4712">
            <v>-89.516666000000001</v>
          </cell>
          <cell r="L4712">
            <v>21.136388</v>
          </cell>
          <cell r="M4712" t="str">
            <v>Urbano</v>
          </cell>
          <cell r="N4712">
            <v>2</v>
          </cell>
          <cell r="O4712" t="str">
            <v>Aportaciones Federales</v>
          </cell>
          <cell r="P4712" t="str">
            <v>I004</v>
          </cell>
          <cell r="Q4712" t="str">
            <v>FAIS Municipal y de las Demarcaciones Territoriales del Distrito Federal</v>
          </cell>
          <cell r="R4712">
            <v>33</v>
          </cell>
          <cell r="S4712" t="str">
            <v>Aportaciones Federales para Entidades Federativas y Municipios</v>
          </cell>
          <cell r="T4712" t="str">
            <v>H AYUNTAMIENTO DE CHICXULUB PUEBLO</v>
          </cell>
          <cell r="U4712">
            <v>10</v>
          </cell>
          <cell r="V4712" t="str">
            <v>Vivienda</v>
          </cell>
          <cell r="W4712">
            <v>2</v>
          </cell>
          <cell r="X4712" t="str">
            <v>Proyecto de Inversión de Infraestructura Social</v>
          </cell>
          <cell r="Y4712" t="str">
            <v>ESTA OBRA BENEFICIARAN A LAS FAMILIAS PARA QUE TENGAN UNA VIVIENDA SEGURA Y MEJOREN SU FORMA DE VIDA</v>
          </cell>
          <cell r="Z4712">
            <v>42923</v>
          </cell>
          <cell r="AA4712">
            <v>42948</v>
          </cell>
          <cell r="AB4712" t="str">
            <v>CALLE 20 INTERIOR SN PUEBLO CHICXULUB, 97340 CHICXULUB PUEBLO, CHICXULUB PUEBLO YUCATÁN ENTRE CALLE 25 Y CALLE 27, CALLE 22 ESTAS OBRAS SE ENCUENTRAN</v>
          </cell>
          <cell r="AC4712">
            <v>2</v>
          </cell>
          <cell r="AD4712" t="str">
            <v>Coparticipación Federal-Estatal-Municipal</v>
          </cell>
          <cell r="AE4712">
            <v>1</v>
          </cell>
          <cell r="AF4712" t="str">
            <v>En Ejecución</v>
          </cell>
          <cell r="AG4712">
            <v>2017</v>
          </cell>
          <cell r="AH4712">
            <v>418834.45</v>
          </cell>
        </row>
        <row r="4713">
          <cell r="B4713" t="str">
            <v>YUC17170300951636</v>
          </cell>
          <cell r="C4713" t="str">
            <v>Rehabilitacion Y Pavimentacion De Las Calles Diez Por Diecinueve Y Veintiuno A Calle Diecinueve A Por Diez Y Doce Calle Veintiocho Por Veint - 145851</v>
          </cell>
          <cell r="D4713" t="str">
            <v>145851</v>
          </cell>
          <cell r="E4713">
            <v>31</v>
          </cell>
          <cell r="F4713" t="str">
            <v>Yucatán</v>
          </cell>
          <cell r="G4713">
            <v>21</v>
          </cell>
          <cell r="H4713" t="str">
            <v>Chichimilá</v>
          </cell>
          <cell r="I4713">
            <v>1</v>
          </cell>
          <cell r="J4713" t="str">
            <v>Chichimilá</v>
          </cell>
          <cell r="K4713">
            <v>-88.217222000000007</v>
          </cell>
          <cell r="L4713">
            <v>20.630832999999999</v>
          </cell>
          <cell r="M4713" t="str">
            <v>Urbano</v>
          </cell>
          <cell r="N4713">
            <v>2</v>
          </cell>
          <cell r="O4713" t="str">
            <v>Aportaciones Federales</v>
          </cell>
          <cell r="P4713" t="str">
            <v>I004</v>
          </cell>
          <cell r="Q4713" t="str">
            <v>FAIS Municipal y de las Demarcaciones Territoriales del Distrito Federal</v>
          </cell>
          <cell r="R4713">
            <v>33</v>
          </cell>
          <cell r="S4713" t="str">
            <v>Aportaciones Federales para Entidades Federativas y Municipios</v>
          </cell>
          <cell r="T4713" t="str">
            <v>H AYUNTAMIENTO</v>
          </cell>
          <cell r="U4713">
            <v>3</v>
          </cell>
          <cell r="V4713" t="str">
            <v>Transportes y vialidades</v>
          </cell>
          <cell r="W4713">
            <v>2</v>
          </cell>
          <cell r="X4713" t="str">
            <v>Proyecto de Inversión de Infraestructura Social</v>
          </cell>
          <cell r="Y4713" t="str">
            <v>BRINDARLE A LA CIUDADANIA UNA MEJOR CALIDAD DE VIDADOTANDOLOS DE BUENAS VIAS DE COMUNICACION PARA SU TRANSLADO DE SU VIVIENDA A LOS LUEGARES CERCANOS</v>
          </cell>
          <cell r="Z4713">
            <v>42858</v>
          </cell>
          <cell r="AA4713">
            <v>42902</v>
          </cell>
          <cell r="AB4713" t="str">
            <v>CALLE 23 PUEBLO CHICHIMILÁ, 97760 CHICHIMILÁ, CHICHIMILÁ YUCATÁN ENTRE CALLE 26 Y CALLE 28, PARA LLEGAR A ESTA UBICACIÓN SE TOMA LA CARRETERA RUMBO A</v>
          </cell>
          <cell r="AC4713">
            <v>0</v>
          </cell>
          <cell r="AE4713">
            <v>1</v>
          </cell>
          <cell r="AF4713" t="str">
            <v>En Ejecución</v>
          </cell>
          <cell r="AG4713">
            <v>2017</v>
          </cell>
          <cell r="AH4713">
            <v>2079593.76</v>
          </cell>
        </row>
        <row r="4714">
          <cell r="B4714" t="str">
            <v>YUC17170300951637</v>
          </cell>
          <cell r="C4714" t="str">
            <v>Construccion De Aula En La Escuela Cobay Y Plantel Chichimila - 143773</v>
          </cell>
          <cell r="D4714" t="str">
            <v>143773</v>
          </cell>
          <cell r="E4714">
            <v>31</v>
          </cell>
          <cell r="F4714" t="str">
            <v>Yucatán</v>
          </cell>
          <cell r="G4714">
            <v>21</v>
          </cell>
          <cell r="H4714" t="str">
            <v>Chichimilá</v>
          </cell>
          <cell r="I4714">
            <v>1</v>
          </cell>
          <cell r="J4714" t="str">
            <v>Chichimilá</v>
          </cell>
          <cell r="K4714">
            <v>-88.217222000000007</v>
          </cell>
          <cell r="L4714">
            <v>20.630832999999999</v>
          </cell>
          <cell r="M4714" t="str">
            <v>Urbano</v>
          </cell>
          <cell r="N4714">
            <v>2</v>
          </cell>
          <cell r="O4714" t="str">
            <v>Aportaciones Federales</v>
          </cell>
          <cell r="P4714" t="str">
            <v>I004</v>
          </cell>
          <cell r="Q4714" t="str">
            <v>FAIS Municipal y de las Demarcaciones Territoriales del Distrito Federal</v>
          </cell>
          <cell r="R4714">
            <v>33</v>
          </cell>
          <cell r="S4714" t="str">
            <v>Aportaciones Federales para Entidades Federativas y Municipios</v>
          </cell>
          <cell r="T4714" t="str">
            <v>H AYUNTAMIENTO</v>
          </cell>
          <cell r="U4714">
            <v>2</v>
          </cell>
          <cell r="V4714" t="str">
            <v>Educación</v>
          </cell>
          <cell r="W4714">
            <v>2</v>
          </cell>
          <cell r="X4714" t="str">
            <v>Proyecto de Inversión de Infraestructura Social</v>
          </cell>
          <cell r="Y4714" t="str">
            <v>EL ALUMNADO YA CONTARA CON EL ESPACIO ADECUADO PARA PODER DESENVOLVERSE ADECUADAMENTE EN SUS ESTUDIOS</v>
          </cell>
          <cell r="Z4714">
            <v>42927</v>
          </cell>
          <cell r="AA4714">
            <v>43001</v>
          </cell>
          <cell r="AB4714" t="str">
            <v>PUEBLO CHICHIMILÁ, 97760 CHICHIMILÁ, CHICHIMILÁ YUCATÁN ENTRE CALLE 34 Y CALLE 25, PARA LLEGAR A LA UBICACIÓN DE ESTE PROYECTO SE LLEGA A LA LOCALIDAD</v>
          </cell>
          <cell r="AC4714">
            <v>0</v>
          </cell>
          <cell r="AE4714">
            <v>1</v>
          </cell>
          <cell r="AF4714" t="str">
            <v>En Ejecución</v>
          </cell>
          <cell r="AG4714">
            <v>2017</v>
          </cell>
          <cell r="AH4714">
            <v>629196.35</v>
          </cell>
        </row>
        <row r="4715">
          <cell r="B4715" t="str">
            <v>YUC17170300951638</v>
          </cell>
          <cell r="C4715" t="str">
            <v>Construcción De Sanitarios Rurales En La Localidad De Celtún Del Municipio De Chichimilá Del Estado De Yucatan - 114767</v>
          </cell>
          <cell r="D4715" t="str">
            <v>114767</v>
          </cell>
          <cell r="E4715">
            <v>31</v>
          </cell>
          <cell r="F4715" t="str">
            <v>Yucatán</v>
          </cell>
          <cell r="G4715">
            <v>21</v>
          </cell>
          <cell r="H4715" t="str">
            <v>Chichimilá</v>
          </cell>
          <cell r="I4715">
            <v>4</v>
          </cell>
          <cell r="J4715" t="str">
            <v>Celtún</v>
          </cell>
          <cell r="K4715">
            <v>-88.21</v>
          </cell>
          <cell r="L4715">
            <v>20.459444000000001</v>
          </cell>
          <cell r="M4715" t="str">
            <v>Rural</v>
          </cell>
          <cell r="N4715">
            <v>2</v>
          </cell>
          <cell r="O4715" t="str">
            <v>Aportaciones Federales</v>
          </cell>
          <cell r="P4715" t="str">
            <v>I003</v>
          </cell>
          <cell r="Q4715" t="str">
            <v>FAIS Entidades</v>
          </cell>
          <cell r="R4715">
            <v>33</v>
          </cell>
          <cell r="S4715" t="str">
            <v>Aportaciones Federales para Entidades Federativas y Municipios</v>
          </cell>
          <cell r="T4715" t="str">
            <v>JUNTA DE AGUA POTABLE Y ALCANTARILLADO DE YUCATAN</v>
          </cell>
          <cell r="U4715">
            <v>10</v>
          </cell>
          <cell r="V4715" t="str">
            <v>Vivienda</v>
          </cell>
          <cell r="W4715">
            <v>2</v>
          </cell>
          <cell r="X4715" t="str">
            <v>Proyecto de Inversión de Infraestructura Social</v>
          </cell>
          <cell r="Y4715" t="str">
            <v>COMBATIR EL FECALISMO AL AIRE LIBRE</v>
          </cell>
          <cell r="Z4715">
            <v>42946</v>
          </cell>
          <cell r="AA4715">
            <v>43066</v>
          </cell>
          <cell r="AB4715" t="str">
            <v>MANZANA CELTUN, 97760 CELTÚN, CHICHIMILÁ YUCATÁN ENTRE Y ,</v>
          </cell>
          <cell r="AC4715">
            <v>0</v>
          </cell>
          <cell r="AE4715">
            <v>1</v>
          </cell>
          <cell r="AF4715" t="str">
            <v>En Ejecución</v>
          </cell>
          <cell r="AG4715">
            <v>2017</v>
          </cell>
          <cell r="AH4715">
            <v>552609.1</v>
          </cell>
        </row>
        <row r="4716">
          <cell r="B4716" t="str">
            <v>YUC17170300951639</v>
          </cell>
          <cell r="C4716" t="str">
            <v>Electrificacion No Convencional Energia Solar Paneles En La Localidad De Tixcancaldzonot San Jose Santa Elena Akabchen Y San Jose Che Mnicip - 135475</v>
          </cell>
          <cell r="D4716" t="str">
            <v>135475</v>
          </cell>
          <cell r="E4716">
            <v>31</v>
          </cell>
          <cell r="F4716" t="str">
            <v>Yucatán</v>
          </cell>
          <cell r="G4716">
            <v>21</v>
          </cell>
          <cell r="H4716" t="str">
            <v>Chichimilá</v>
          </cell>
          <cell r="I4716">
            <v>14</v>
          </cell>
          <cell r="J4716" t="str">
            <v>San José</v>
          </cell>
          <cell r="K4716">
            <v>-88.201110999999997</v>
          </cell>
          <cell r="L4716">
            <v>20.385000000000002</v>
          </cell>
          <cell r="M4716" t="str">
            <v>Rural</v>
          </cell>
          <cell r="N4716">
            <v>2</v>
          </cell>
          <cell r="O4716" t="str">
            <v>Aportaciones Federales</v>
          </cell>
          <cell r="P4716" t="str">
            <v>I004</v>
          </cell>
          <cell r="Q4716" t="str">
            <v>FAIS Municipal y de las Demarcaciones Territoriales del Distrito Federal</v>
          </cell>
          <cell r="R4716">
            <v>33</v>
          </cell>
          <cell r="S4716" t="str">
            <v>Aportaciones Federales para Entidades Federativas y Municipios</v>
          </cell>
          <cell r="T4716" t="str">
            <v>H AYUNTAMIENTO</v>
          </cell>
          <cell r="U4716">
            <v>10</v>
          </cell>
          <cell r="V4716" t="str">
            <v>Vivienda</v>
          </cell>
          <cell r="W4716">
            <v>2</v>
          </cell>
          <cell r="X4716" t="str">
            <v>Proyecto de Inversión de Infraestructura Social</v>
          </cell>
          <cell r="Y4716" t="str">
            <v>EN ESTE PROYECTO SE BUSCO DOTAR DE ENERGIA ELECTRICA A LOS HABITANTES DE ESTAS COMUNIDADES ESTO CON EL OBJETIVO DE MEJORAR SU CALIDAD DE VIDA</v>
          </cell>
          <cell r="Z4716">
            <v>42884</v>
          </cell>
          <cell r="AA4716">
            <v>42913</v>
          </cell>
          <cell r="AB4716" t="str">
            <v>RANCHERIA SAN JOSE, 97760 SAN JOSÉ, CHICHIMILÁ YUCATÁN ENTRE Y , PARA LLEGAR A ESTA UBICACIÓN SE TOMA LA CARRETERA CHICHIMILA - CARRILLO PUERTO SE AVA</v>
          </cell>
          <cell r="AC4716">
            <v>0</v>
          </cell>
          <cell r="AE4716">
            <v>1</v>
          </cell>
          <cell r="AF4716" t="str">
            <v>En Ejecución</v>
          </cell>
          <cell r="AG4716">
            <v>2017</v>
          </cell>
          <cell r="AH4716">
            <v>93557.81</v>
          </cell>
        </row>
        <row r="4717">
          <cell r="B4717" t="str">
            <v>YUC17170300951640</v>
          </cell>
          <cell r="C4717" t="str">
            <v>Construcción De Sanitarios Rurales En La Localidad De San Pedro Del Municipio De Chichimilá Del Estado De Yucatan - 114727</v>
          </cell>
          <cell r="D4717" t="str">
            <v>114727</v>
          </cell>
          <cell r="E4717">
            <v>31</v>
          </cell>
          <cell r="F4717" t="str">
            <v>Yucatán</v>
          </cell>
          <cell r="G4717">
            <v>21</v>
          </cell>
          <cell r="H4717" t="str">
            <v>Chichimilá</v>
          </cell>
          <cell r="I4717">
            <v>18</v>
          </cell>
          <cell r="J4717" t="str">
            <v>San Pedro</v>
          </cell>
          <cell r="K4717">
            <v>-88.216666000000004</v>
          </cell>
          <cell r="L4717">
            <v>20.351666000000002</v>
          </cell>
          <cell r="M4717" t="str">
            <v>Rural</v>
          </cell>
          <cell r="N4717">
            <v>2</v>
          </cell>
          <cell r="O4717" t="str">
            <v>Aportaciones Federales</v>
          </cell>
          <cell r="P4717" t="str">
            <v>I003</v>
          </cell>
          <cell r="Q4717" t="str">
            <v>FAIS Entidades</v>
          </cell>
          <cell r="R4717">
            <v>33</v>
          </cell>
          <cell r="S4717" t="str">
            <v>Aportaciones Federales para Entidades Federativas y Municipios</v>
          </cell>
          <cell r="T4717" t="str">
            <v>JUNTA DE AGUA POTABLE Y ALCANTARILLADO DE YUCATAN</v>
          </cell>
          <cell r="U4717">
            <v>10</v>
          </cell>
          <cell r="V4717" t="str">
            <v>Vivienda</v>
          </cell>
          <cell r="W4717">
            <v>2</v>
          </cell>
          <cell r="X4717" t="str">
            <v>Proyecto de Inversión de Infraestructura Social</v>
          </cell>
          <cell r="Y4717" t="str">
            <v>COMBATIR EL FECALISMO AL AIRE LIBRE</v>
          </cell>
          <cell r="Z4717">
            <v>42946</v>
          </cell>
          <cell r="AA4717">
            <v>43066</v>
          </cell>
          <cell r="AB4717" t="str">
            <v>MANZANA SAN PEDRO, 97760 SAN PEDRO, CHICHIMILÁ YUCATÁN ENTRE Y ,</v>
          </cell>
          <cell r="AC4717">
            <v>0</v>
          </cell>
          <cell r="AE4717">
            <v>1</v>
          </cell>
          <cell r="AF4717" t="str">
            <v>En Ejecución</v>
          </cell>
          <cell r="AG4717">
            <v>2017</v>
          </cell>
          <cell r="AH4717">
            <v>552609.1</v>
          </cell>
        </row>
        <row r="4718">
          <cell r="B4718" t="str">
            <v>YUC17170300951641</v>
          </cell>
          <cell r="C4718" t="str">
            <v>Electrificacion No Convencional Energia Solar Paneles En La Localidad De Tixcancaldzonot San Jose Santa Elena Akabchen Y San Jose Che - 134508</v>
          </cell>
          <cell r="D4718" t="str">
            <v>134508</v>
          </cell>
          <cell r="E4718">
            <v>31</v>
          </cell>
          <cell r="F4718" t="str">
            <v>Yucatán</v>
          </cell>
          <cell r="G4718">
            <v>21</v>
          </cell>
          <cell r="H4718" t="str">
            <v>Chichimilá</v>
          </cell>
          <cell r="I4718">
            <v>21</v>
          </cell>
          <cell r="J4718" t="str">
            <v>Tixcancal Dzonot</v>
          </cell>
          <cell r="K4718">
            <v>-88.191111000000006</v>
          </cell>
          <cell r="L4718">
            <v>20.366665999999999</v>
          </cell>
          <cell r="M4718" t="str">
            <v>Rural</v>
          </cell>
          <cell r="N4718">
            <v>2</v>
          </cell>
          <cell r="O4718" t="str">
            <v>Aportaciones Federales</v>
          </cell>
          <cell r="P4718" t="str">
            <v>I004</v>
          </cell>
          <cell r="Q4718" t="str">
            <v>FAIS Municipal y de las Demarcaciones Territoriales del Distrito Federal</v>
          </cell>
          <cell r="R4718">
            <v>33</v>
          </cell>
          <cell r="S4718" t="str">
            <v>Aportaciones Federales para Entidades Federativas y Municipios</v>
          </cell>
          <cell r="T4718" t="str">
            <v>H AYUNTAMIENTO</v>
          </cell>
          <cell r="U4718">
            <v>10</v>
          </cell>
          <cell r="V4718" t="str">
            <v>Vivienda</v>
          </cell>
          <cell r="W4718">
            <v>2</v>
          </cell>
          <cell r="X4718" t="str">
            <v>Proyecto de Inversión de Infraestructura Social</v>
          </cell>
          <cell r="Y4718" t="str">
            <v>EN ESTE PROYECTO SE BUSCO DOTAR DE ENERGIA ELECTRICA A LOS HABITANTES DE ESTAS COMUNIDADES ESTO CON EL OBJETIVO DE MEJORAR SU CALIDAD DE VIDA</v>
          </cell>
          <cell r="Z4718">
            <v>42884</v>
          </cell>
          <cell r="AA4718">
            <v>42913</v>
          </cell>
          <cell r="AB4718" t="str">
            <v>INTERIOR DOMICILIO CONOCIDO RANCHERIA TIXCANCAL DZONOT, 97760 TIXCANCAL DZONOT, CHICHIMILÁ YUCATÁN ENTRE Y , PARA LLEGAR A ESTA UBICACIÓN SE TOMA LA C</v>
          </cell>
          <cell r="AC4718">
            <v>0</v>
          </cell>
          <cell r="AE4718">
            <v>1</v>
          </cell>
          <cell r="AF4718" t="str">
            <v>En Ejecución</v>
          </cell>
          <cell r="AG4718">
            <v>2017</v>
          </cell>
          <cell r="AH4718">
            <v>233894.52</v>
          </cell>
        </row>
        <row r="4719">
          <cell r="B4719" t="str">
            <v>YUC17170300951642</v>
          </cell>
          <cell r="C4719" t="str">
            <v>Construcción De Sanitarios Rurales En La Localidad De Chan X Cail Del Municipio De Chichimilá Del Estado De Yucatan - 114735</v>
          </cell>
          <cell r="D4719" t="str">
            <v>114735</v>
          </cell>
          <cell r="E4719">
            <v>31</v>
          </cell>
          <cell r="F4719" t="str">
            <v>Yucatán</v>
          </cell>
          <cell r="G4719">
            <v>21</v>
          </cell>
          <cell r="H4719" t="str">
            <v>Chichimilá</v>
          </cell>
          <cell r="I4719">
            <v>22</v>
          </cell>
          <cell r="J4719" t="str">
            <v>Chan X-Cail</v>
          </cell>
          <cell r="K4719">
            <v>-88.140833000000001</v>
          </cell>
          <cell r="L4719">
            <v>20.356943999999999</v>
          </cell>
          <cell r="M4719" t="str">
            <v>Rural</v>
          </cell>
          <cell r="N4719">
            <v>2</v>
          </cell>
          <cell r="O4719" t="str">
            <v>Aportaciones Federales</v>
          </cell>
          <cell r="P4719" t="str">
            <v>I003</v>
          </cell>
          <cell r="Q4719" t="str">
            <v>FAIS Entidades</v>
          </cell>
          <cell r="R4719">
            <v>33</v>
          </cell>
          <cell r="S4719" t="str">
            <v>Aportaciones Federales para Entidades Federativas y Municipios</v>
          </cell>
          <cell r="T4719" t="str">
            <v>JUNTA DE AGUA POTABLE Y ALCANTARILLADO DE YUCATAN</v>
          </cell>
          <cell r="U4719">
            <v>10</v>
          </cell>
          <cell r="V4719" t="str">
            <v>Vivienda</v>
          </cell>
          <cell r="W4719">
            <v>2</v>
          </cell>
          <cell r="X4719" t="str">
            <v>Proyecto de Inversión de Infraestructura Social</v>
          </cell>
          <cell r="Y4719" t="str">
            <v>COMBATIR EL FECALISMO AL AIRE LIBRE</v>
          </cell>
          <cell r="Z4719">
            <v>42946</v>
          </cell>
          <cell r="AA4719">
            <v>43066</v>
          </cell>
          <cell r="AB4719" t="str">
            <v>MANZANA , 97760 CHAN X-CAIL, CHICHIMILÁ YUCATÁN ENTRE Y ,</v>
          </cell>
          <cell r="AC4719">
            <v>0</v>
          </cell>
          <cell r="AE4719">
            <v>1</v>
          </cell>
          <cell r="AF4719" t="str">
            <v>En Ejecución</v>
          </cell>
          <cell r="AG4719">
            <v>2017</v>
          </cell>
          <cell r="AH4719">
            <v>552609.1</v>
          </cell>
        </row>
        <row r="4720">
          <cell r="B4720" t="str">
            <v>YUC17170300951643</v>
          </cell>
          <cell r="C4720" t="str">
            <v>Electrificacion No Convencional Energia Solar Paneles En La Localidad De Tixcancaldzonot San Jose Santa Elena Akabchen Y San Jose Che Mnicip - 135747</v>
          </cell>
          <cell r="D4720" t="str">
            <v>135747</v>
          </cell>
          <cell r="E4720">
            <v>31</v>
          </cell>
          <cell r="F4720" t="str">
            <v>Yucatán</v>
          </cell>
          <cell r="G4720">
            <v>21</v>
          </cell>
          <cell r="H4720" t="str">
            <v>Chichimilá</v>
          </cell>
          <cell r="I4720">
            <v>25</v>
          </cell>
          <cell r="J4720" t="str">
            <v>X-Luch</v>
          </cell>
          <cell r="K4720">
            <v>-88.222776999999994</v>
          </cell>
          <cell r="L4720">
            <v>20.446387999999999</v>
          </cell>
          <cell r="M4720" t="str">
            <v>Rural</v>
          </cell>
          <cell r="N4720">
            <v>2</v>
          </cell>
          <cell r="O4720" t="str">
            <v>Aportaciones Federales</v>
          </cell>
          <cell r="P4720" t="str">
            <v>I004</v>
          </cell>
          <cell r="Q4720" t="str">
            <v>FAIS Municipal y de las Demarcaciones Territoriales del Distrito Federal</v>
          </cell>
          <cell r="R4720">
            <v>33</v>
          </cell>
          <cell r="S4720" t="str">
            <v>Aportaciones Federales para Entidades Federativas y Municipios</v>
          </cell>
          <cell r="T4720" t="str">
            <v>H AYUNTAMIENTO</v>
          </cell>
          <cell r="U4720">
            <v>10</v>
          </cell>
          <cell r="V4720" t="str">
            <v>Vivienda</v>
          </cell>
          <cell r="W4720">
            <v>2</v>
          </cell>
          <cell r="X4720" t="str">
            <v>Proyecto de Inversión de Infraestructura Social</v>
          </cell>
          <cell r="Y4720" t="str">
            <v>EN ESTE PROYECTO SE BUSCO DOTAR DE ENERGIA ELECTRICA A LOS HABITANTES DE ESTAS COMUNIDADES ESTO CON EL OBJETIVO DE MEJORAR SU CALIDAD DE VIDA</v>
          </cell>
          <cell r="Z4720">
            <v>42884</v>
          </cell>
          <cell r="AA4720">
            <v>42913</v>
          </cell>
          <cell r="AB4720" t="str">
            <v>RANCHERIA X-LUCH, 97760 X-LUCH, CHICHIMILÁ YUCATÁN ENTRE Y , PARA LLEGAR A ESTA COMUNIDAD SE TOMA LA CARRETERA A CARRILLO PUERTO SE LLEGA AL KM 25 Y D</v>
          </cell>
          <cell r="AC4720">
            <v>0</v>
          </cell>
          <cell r="AE4720">
            <v>1</v>
          </cell>
          <cell r="AF4720" t="str">
            <v>En Ejecución</v>
          </cell>
          <cell r="AG4720">
            <v>2017</v>
          </cell>
          <cell r="AH4720">
            <v>46778.9</v>
          </cell>
        </row>
        <row r="4721">
          <cell r="B4721" t="str">
            <v>YUC17170300951644</v>
          </cell>
          <cell r="C4721" t="str">
            <v>Electrificacion No Convencional Energia Solar Paneles En La Localidad De Tixcancaldzonot San Jose Santa Elena Akabchen Y San Jose Che Mnicip - 135682</v>
          </cell>
          <cell r="D4721" t="str">
            <v>135682</v>
          </cell>
          <cell r="E4721">
            <v>31</v>
          </cell>
          <cell r="F4721" t="str">
            <v>Yucatán</v>
          </cell>
          <cell r="G4721">
            <v>21</v>
          </cell>
          <cell r="H4721" t="str">
            <v>Chichimilá</v>
          </cell>
          <cell r="I4721">
            <v>30</v>
          </cell>
          <cell r="J4721" t="str">
            <v>Akabchén</v>
          </cell>
          <cell r="K4721">
            <v>-88.126110999999995</v>
          </cell>
          <cell r="L4721">
            <v>20.473054999999999</v>
          </cell>
          <cell r="M4721" t="str">
            <v>Rural</v>
          </cell>
          <cell r="N4721">
            <v>2</v>
          </cell>
          <cell r="O4721" t="str">
            <v>Aportaciones Federales</v>
          </cell>
          <cell r="P4721" t="str">
            <v>I004</v>
          </cell>
          <cell r="Q4721" t="str">
            <v>FAIS Municipal y de las Demarcaciones Territoriales del Distrito Federal</v>
          </cell>
          <cell r="R4721">
            <v>33</v>
          </cell>
          <cell r="S4721" t="str">
            <v>Aportaciones Federales para Entidades Federativas y Municipios</v>
          </cell>
          <cell r="T4721" t="str">
            <v>H AYUNTAMIENTO</v>
          </cell>
          <cell r="U4721">
            <v>10</v>
          </cell>
          <cell r="V4721" t="str">
            <v>Vivienda</v>
          </cell>
          <cell r="W4721">
            <v>2</v>
          </cell>
          <cell r="X4721" t="str">
            <v>Proyecto de Inversión de Infraestructura Social</v>
          </cell>
          <cell r="Y4721" t="str">
            <v>EN ESTE PROYECTO SE BUSCO DOTAR DE ENERGIA ELECTRICA A LOS HABITANTES DE ESTAS COMUNIDADES ESTO CON EL OBJETIVO DE MEJORAR SU CALIDAD DE VIDA</v>
          </cell>
          <cell r="Z4721">
            <v>42884</v>
          </cell>
          <cell r="AA4721">
            <v>42913</v>
          </cell>
          <cell r="AB4721" t="str">
            <v>RANCHERIA AKABCHEN, 97760 AKABCHÉN, CHICHIMILÁ YUCATÁN ENTRE Y , SE TOMA LA CARRETERA A XOCEN SE PASA ESE POBLADO Y SE AVANZAN 11 KILOMETROS RUMBO A L</v>
          </cell>
          <cell r="AC4721">
            <v>0</v>
          </cell>
          <cell r="AE4721">
            <v>1</v>
          </cell>
          <cell r="AF4721" t="str">
            <v>En Ejecución</v>
          </cell>
          <cell r="AG4721">
            <v>2017</v>
          </cell>
          <cell r="AH4721">
            <v>46778.9</v>
          </cell>
        </row>
        <row r="4722">
          <cell r="B4722" t="str">
            <v>YUC17170300951645</v>
          </cell>
          <cell r="C4722" t="str">
            <v>Electrificacion No Convencional Energia Solar Paneles En La Localidad De Tixcancaldzonot San Jose Santa Elena Akabchen Y San Jose Che Mnicip - 135714</v>
          </cell>
          <cell r="D4722" t="str">
            <v>135714</v>
          </cell>
          <cell r="E4722">
            <v>31</v>
          </cell>
          <cell r="F4722" t="str">
            <v>Yucatán</v>
          </cell>
          <cell r="G4722">
            <v>21</v>
          </cell>
          <cell r="H4722" t="str">
            <v>Chichimilá</v>
          </cell>
          <cell r="I4722">
            <v>70</v>
          </cell>
          <cell r="J4722" t="str">
            <v>San José Che</v>
          </cell>
          <cell r="K4722">
            <v>-88.139443999999997</v>
          </cell>
          <cell r="L4722">
            <v>20.464444</v>
          </cell>
          <cell r="M4722" t="str">
            <v>Rural</v>
          </cell>
          <cell r="N4722">
            <v>2</v>
          </cell>
          <cell r="O4722" t="str">
            <v>Aportaciones Federales</v>
          </cell>
          <cell r="P4722" t="str">
            <v>I004</v>
          </cell>
          <cell r="Q4722" t="str">
            <v>FAIS Municipal y de las Demarcaciones Territoriales del Distrito Federal</v>
          </cell>
          <cell r="R4722">
            <v>33</v>
          </cell>
          <cell r="S4722" t="str">
            <v>Aportaciones Federales para Entidades Federativas y Municipios</v>
          </cell>
          <cell r="T4722" t="str">
            <v>H AYUNTAMIENTO</v>
          </cell>
          <cell r="U4722">
            <v>10</v>
          </cell>
          <cell r="V4722" t="str">
            <v>Vivienda</v>
          </cell>
          <cell r="W4722">
            <v>2</v>
          </cell>
          <cell r="X4722" t="str">
            <v>Proyecto de Inversión de Infraestructura Social</v>
          </cell>
          <cell r="Y4722" t="str">
            <v>EN ESTE PROYECTO SE BUSCO DOTAR DE ENERGIA ELECTRICA A LOS HABITANTES DE ESTAS COMUNIDADES ESTO CON EL OBJETIVO DE MEJORAR SU CALIDAD DE VIDA</v>
          </cell>
          <cell r="Z4722">
            <v>42884</v>
          </cell>
          <cell r="AA4722">
            <v>42913</v>
          </cell>
          <cell r="AB4722" t="str">
            <v>RANCHERIA SAN JOSE CHE, 97760 SAN JOSÉ CHE, CHICHIMILÁ YUCATÁN ENTRE Y , PARA LLEGAR A ESTE LUGAR SE TOMA EL CAMINO HACIA CARRILLO PUERTO SE LLEGA AL</v>
          </cell>
          <cell r="AC4722">
            <v>0</v>
          </cell>
          <cell r="AE4722">
            <v>1</v>
          </cell>
          <cell r="AF4722" t="str">
            <v>En Ejecución</v>
          </cell>
          <cell r="AG4722">
            <v>2017</v>
          </cell>
          <cell r="AH4722">
            <v>46778.9</v>
          </cell>
        </row>
        <row r="4723">
          <cell r="B4723" t="str">
            <v>YUC17170300951646</v>
          </cell>
          <cell r="C4723" t="str">
            <v>Electrificacion No Convencional Energia Solar Paneles En La Localidad De Tixcancaldzonot San Jose Santa Elena Akabchen Y San Jose Che Mnicip - 135527</v>
          </cell>
          <cell r="D4723" t="str">
            <v>135527</v>
          </cell>
          <cell r="E4723">
            <v>31</v>
          </cell>
          <cell r="F4723" t="str">
            <v>Yucatán</v>
          </cell>
          <cell r="G4723">
            <v>21</v>
          </cell>
          <cell r="H4723" t="str">
            <v>Chichimilá</v>
          </cell>
          <cell r="I4723">
            <v>117</v>
          </cell>
          <cell r="J4723" t="str">
            <v>Santa Elena</v>
          </cell>
          <cell r="K4723">
            <v>-88.195277000000004</v>
          </cell>
          <cell r="L4723">
            <v>20.442777</v>
          </cell>
          <cell r="M4723" t="str">
            <v>Rural</v>
          </cell>
          <cell r="N4723">
            <v>2</v>
          </cell>
          <cell r="O4723" t="str">
            <v>Aportaciones Federales</v>
          </cell>
          <cell r="P4723" t="str">
            <v>I004</v>
          </cell>
          <cell r="Q4723" t="str">
            <v>FAIS Municipal y de las Demarcaciones Territoriales del Distrito Federal</v>
          </cell>
          <cell r="R4723">
            <v>33</v>
          </cell>
          <cell r="S4723" t="str">
            <v>Aportaciones Federales para Entidades Federativas y Municipios</v>
          </cell>
          <cell r="T4723" t="str">
            <v>H AYUNTAMIENTO</v>
          </cell>
          <cell r="U4723">
            <v>10</v>
          </cell>
          <cell r="V4723" t="str">
            <v>Vivienda</v>
          </cell>
          <cell r="W4723">
            <v>2</v>
          </cell>
          <cell r="X4723" t="str">
            <v>Proyecto de Inversión de Infraestructura Social</v>
          </cell>
          <cell r="Y4723" t="str">
            <v>EN ESTE PROYECTO SE BUSCO DOTAR DE ENERGIA ELECTRICA A LOS HABITANTES DE ESTAS COMUNIDADES ESTO CON EL OBJETIVO DE MEJORAR SU CALIDAD DE VIDA</v>
          </cell>
          <cell r="Z4723">
            <v>42884</v>
          </cell>
          <cell r="AA4723">
            <v>42913</v>
          </cell>
          <cell r="AB4723" t="str">
            <v>RANCHERIA SANTA ELENA, 97760 SANTA ELENA, CHICHIMILÁ YUCATÁN ENTRE Y , PARA LLEGAR A ESTA COMUNIDAD SE LLEGA TOMA LA CARRETERA A CARRILLO PUERTO SE AV</v>
          </cell>
          <cell r="AC4723">
            <v>0</v>
          </cell>
          <cell r="AE4723">
            <v>1</v>
          </cell>
          <cell r="AF4723" t="str">
            <v>En Ejecución</v>
          </cell>
          <cell r="AG4723">
            <v>2017</v>
          </cell>
          <cell r="AH4723">
            <v>93557.81</v>
          </cell>
        </row>
        <row r="4724">
          <cell r="B4724" t="str">
            <v>YUC00170300951648</v>
          </cell>
          <cell r="C4724" t="str">
            <v>Construcción De Diez Sanitarios Con Biodigestor A Base De Muro De Block Vigueta Y Bovedilla En La Localidad De Chan Santa Maria - 191602</v>
          </cell>
          <cell r="D4724" t="str">
            <v>191602</v>
          </cell>
          <cell r="E4724">
            <v>31</v>
          </cell>
          <cell r="F4724" t="str">
            <v>Yucatán</v>
          </cell>
          <cell r="G4724">
            <v>104</v>
          </cell>
          <cell r="H4724" t="str">
            <v>Yaxcabá</v>
          </cell>
          <cell r="I4724">
            <v>169</v>
          </cell>
          <cell r="J4724" t="str">
            <v>Santa María</v>
          </cell>
          <cell r="K4724">
            <v>-88.904166000000004</v>
          </cell>
          <cell r="L4724">
            <v>20.393055</v>
          </cell>
          <cell r="M4724" t="str">
            <v>Rural</v>
          </cell>
          <cell r="N4724">
            <v>2</v>
          </cell>
          <cell r="O4724" t="str">
            <v>Aportaciones Federales</v>
          </cell>
          <cell r="P4724" t="str">
            <v>I004</v>
          </cell>
          <cell r="Q4724" t="str">
            <v>FAIS Municipal y de las Demarcaciones Territoriales del Distrito Federal</v>
          </cell>
          <cell r="R4724">
            <v>33</v>
          </cell>
          <cell r="S4724" t="str">
            <v>Aportaciones Federales para Entidades Federativas y Municipios</v>
          </cell>
          <cell r="T4724" t="str">
            <v>HONORABLE AYUNTAMIENTO DE YAXCABÁ</v>
          </cell>
          <cell r="U4724">
            <v>10</v>
          </cell>
          <cell r="V4724" t="str">
            <v>Vivienda</v>
          </cell>
          <cell r="W4724">
            <v>2</v>
          </cell>
          <cell r="X4724" t="str">
            <v>Proyecto de Inversión de Infraestructura Social</v>
          </cell>
          <cell r="Y4724" t="str">
            <v>MEJORAR LA CALIDAD DE VIDA DE LAS PERSONAS</v>
          </cell>
          <cell r="Z4724">
            <v>42905</v>
          </cell>
          <cell r="AA4724">
            <v>42994</v>
          </cell>
          <cell r="AB4724" t="str">
            <v>PUEBLO SANTA MARIASANTA MARÍA, YAXCABÁ YUCATÁN ENTRE Y , EN DIVERSAS PARTES DE LA LOCALIDAD</v>
          </cell>
          <cell r="AC4724">
            <v>0</v>
          </cell>
          <cell r="AE4724">
            <v>1</v>
          </cell>
          <cell r="AF4724" t="str">
            <v>En Ejecución</v>
          </cell>
          <cell r="AG4724">
            <v>2017</v>
          </cell>
          <cell r="AH4724">
            <v>582308.62</v>
          </cell>
        </row>
        <row r="4725">
          <cell r="B4725" t="str">
            <v>YUC00170300951649</v>
          </cell>
          <cell r="C4725" t="str">
            <v>Construcción De Diez Cuartos Dormitorios A Base De Muro De Block Vigueta Y Bovedilla En La Localidad De Chan Santa Maria - 191498</v>
          </cell>
          <cell r="D4725" t="str">
            <v>191498</v>
          </cell>
          <cell r="E4725">
            <v>31</v>
          </cell>
          <cell r="F4725" t="str">
            <v>Yucatán</v>
          </cell>
          <cell r="G4725">
            <v>104</v>
          </cell>
          <cell r="H4725" t="str">
            <v>Yaxcabá</v>
          </cell>
          <cell r="I4725">
            <v>169</v>
          </cell>
          <cell r="J4725" t="str">
            <v>Santa María</v>
          </cell>
          <cell r="K4725">
            <v>-88.904166000000004</v>
          </cell>
          <cell r="L4725">
            <v>20.393055</v>
          </cell>
          <cell r="M4725" t="str">
            <v>Rural</v>
          </cell>
          <cell r="N4725">
            <v>2</v>
          </cell>
          <cell r="O4725" t="str">
            <v>Aportaciones Federales</v>
          </cell>
          <cell r="P4725" t="str">
            <v>I004</v>
          </cell>
          <cell r="Q4725" t="str">
            <v>FAIS Municipal y de las Demarcaciones Territoriales del Distrito Federal</v>
          </cell>
          <cell r="R4725">
            <v>33</v>
          </cell>
          <cell r="S4725" t="str">
            <v>Aportaciones Federales para Entidades Federativas y Municipios</v>
          </cell>
          <cell r="T4725" t="str">
            <v>HONORABLE AYUNTAMIENTO DE YAXCABÁ</v>
          </cell>
          <cell r="U4725">
            <v>10</v>
          </cell>
          <cell r="V4725" t="str">
            <v>Vivienda</v>
          </cell>
          <cell r="W4725">
            <v>2</v>
          </cell>
          <cell r="X4725" t="str">
            <v>Proyecto de Inversión de Infraestructura Social</v>
          </cell>
          <cell r="Y4725" t="str">
            <v>MEJORAR LA CALIDAD DE VIDA DE LAS PERSONAS</v>
          </cell>
          <cell r="Z4725">
            <v>42905</v>
          </cell>
          <cell r="AA4725">
            <v>42994</v>
          </cell>
          <cell r="AB4725" t="str">
            <v>PUEBLO SANTA MARIASANTA MARÍA, YAXCABÁ YUCATÁN ENTRE Y , EN DIVERSOS PUNTOS DE LA LOCALIDAD DE SANTA MARÍA</v>
          </cell>
          <cell r="AC4725">
            <v>0</v>
          </cell>
          <cell r="AE4725">
            <v>1</v>
          </cell>
          <cell r="AF4725" t="str">
            <v>En Ejecución</v>
          </cell>
          <cell r="AG4725">
            <v>2017</v>
          </cell>
          <cell r="AH4725">
            <v>763418.55</v>
          </cell>
        </row>
        <row r="4726">
          <cell r="B4726" t="str">
            <v>YUC00170300951932</v>
          </cell>
          <cell r="C4726" t="str">
            <v>Construccion De Techo Firme - 157700</v>
          </cell>
          <cell r="D4726" t="str">
            <v>157700</v>
          </cell>
          <cell r="E4726">
            <v>31</v>
          </cell>
          <cell r="F4726" t="str">
            <v>Yucatán</v>
          </cell>
          <cell r="G4726">
            <v>50</v>
          </cell>
          <cell r="H4726" t="str">
            <v>Mérida</v>
          </cell>
          <cell r="I4726">
            <v>1</v>
          </cell>
          <cell r="J4726" t="str">
            <v>Mérida</v>
          </cell>
          <cell r="K4726">
            <v>-89.621666000000005</v>
          </cell>
          <cell r="L4726">
            <v>20.967777000000002</v>
          </cell>
          <cell r="M4726" t="str">
            <v>Urbano</v>
          </cell>
          <cell r="N4726">
            <v>2</v>
          </cell>
          <cell r="O4726" t="str">
            <v>Aportaciones Federales</v>
          </cell>
          <cell r="P4726" t="str">
            <v>I004</v>
          </cell>
          <cell r="Q4726" t="str">
            <v>FAIS Municipal y de las Demarcaciones Territoriales del Distrito Federal</v>
          </cell>
          <cell r="R4726">
            <v>33</v>
          </cell>
          <cell r="S4726" t="str">
            <v>Aportaciones Federales para Entidades Federativas y Municipios</v>
          </cell>
          <cell r="T4726" t="str">
            <v>AYUNTAMIENTO DE MERIDA</v>
          </cell>
          <cell r="U4726">
            <v>10</v>
          </cell>
          <cell r="V4726" t="str">
            <v>Vivienda</v>
          </cell>
          <cell r="W4726">
            <v>2</v>
          </cell>
          <cell r="X4726" t="str">
            <v>Proyecto de Inversión de Infraestructura Social</v>
          </cell>
          <cell r="Y4726" t="str">
            <v>REDUCIR EL REZAGO SOCIAL Y MEJORAR LA CALIDAD DE VIDA DE LAS FAMILIAS EN POBREZA</v>
          </cell>
          <cell r="Z4726">
            <v>42956</v>
          </cell>
          <cell r="AA4726">
            <v>43039</v>
          </cell>
          <cell r="AB4726" t="str">
            <v>CALLE 8-A 414 0 INTERIOR 0 0 COLONIA EL ROBLE AGRÍCOLA, 97295 MÉRIDA, MÉRIDA YUCATÁN ENTRE CALLE 59-A DIAGONAL Y CALLE 63-B, LA OBRA SE REALIZARA EN C</v>
          </cell>
          <cell r="AC4726">
            <v>0</v>
          </cell>
          <cell r="AE4726">
            <v>1</v>
          </cell>
          <cell r="AF4726" t="str">
            <v>En Ejecución</v>
          </cell>
          <cell r="AG4726">
            <v>2017</v>
          </cell>
          <cell r="AH4726">
            <v>51387.58</v>
          </cell>
        </row>
        <row r="4727">
          <cell r="B4727" t="str">
            <v>YUC17170300951933</v>
          </cell>
          <cell r="C4727" t="str">
            <v>Construccion De Techo Firme - 157672</v>
          </cell>
          <cell r="D4727" t="str">
            <v>157672</v>
          </cell>
          <cell r="E4727">
            <v>31</v>
          </cell>
          <cell r="F4727" t="str">
            <v>Yucatán</v>
          </cell>
          <cell r="G4727">
            <v>50</v>
          </cell>
          <cell r="H4727" t="str">
            <v>Mérida</v>
          </cell>
          <cell r="I4727">
            <v>1</v>
          </cell>
          <cell r="J4727" t="str">
            <v>Mérida</v>
          </cell>
          <cell r="K4727">
            <v>-89.621666000000005</v>
          </cell>
          <cell r="L4727">
            <v>20.967777000000002</v>
          </cell>
          <cell r="M4727" t="str">
            <v>Urbano</v>
          </cell>
          <cell r="N4727">
            <v>2</v>
          </cell>
          <cell r="O4727" t="str">
            <v>Aportaciones Federales</v>
          </cell>
          <cell r="P4727" t="str">
            <v>I004</v>
          </cell>
          <cell r="Q4727" t="str">
            <v>FAIS Municipal y de las Demarcaciones Territoriales del Distrito Federal</v>
          </cell>
          <cell r="R4727">
            <v>33</v>
          </cell>
          <cell r="S4727" t="str">
            <v>Aportaciones Federales para Entidades Federativas y Municipios</v>
          </cell>
          <cell r="T4727" t="str">
            <v>AYUNTAMIENTO DE MERIDA</v>
          </cell>
          <cell r="U4727">
            <v>10</v>
          </cell>
          <cell r="V4727" t="str">
            <v>Vivienda</v>
          </cell>
          <cell r="W4727">
            <v>2</v>
          </cell>
          <cell r="X4727" t="str">
            <v>Proyecto de Inversión de Infraestructura Social</v>
          </cell>
          <cell r="Y4727" t="str">
            <v>REDUCIR EL REZAGO SOCIAL Y MEJORAR LA CALIDAD DE VIDA DE LAS FAMILIAS EN POBREZA</v>
          </cell>
          <cell r="Z4727">
            <v>42954</v>
          </cell>
          <cell r="AA4727">
            <v>43009</v>
          </cell>
          <cell r="AB4727" t="str">
            <v>CALLE 171 A 365 A INTERIOR 0 0 COLONIA EMILIANO ZAPATA SUR III, 97297 MÉRIDA, MÉRIDA YUCATÁN ENTRE CALLE 90 A Y CALLE 92, LA OBRA SE REALIZARA EN CALL</v>
          </cell>
          <cell r="AC4727">
            <v>0</v>
          </cell>
          <cell r="AE4727">
            <v>1</v>
          </cell>
          <cell r="AF4727" t="str">
            <v>En Ejecución</v>
          </cell>
          <cell r="AG4727">
            <v>2017</v>
          </cell>
          <cell r="AH4727">
            <v>45738.09</v>
          </cell>
        </row>
        <row r="4728">
          <cell r="B4728" t="str">
            <v>YUC17170300951934</v>
          </cell>
          <cell r="C4728" t="str">
            <v>Construccion De Cuartos Dormitorio - 159037</v>
          </cell>
          <cell r="D4728" t="str">
            <v>159037</v>
          </cell>
          <cell r="E4728">
            <v>31</v>
          </cell>
          <cell r="F4728" t="str">
            <v>Yucatán</v>
          </cell>
          <cell r="G4728">
            <v>50</v>
          </cell>
          <cell r="H4728" t="str">
            <v>Mérida</v>
          </cell>
          <cell r="I4728">
            <v>1</v>
          </cell>
          <cell r="J4728" t="str">
            <v>Mérida</v>
          </cell>
          <cell r="K4728">
            <v>-89.621666000000005</v>
          </cell>
          <cell r="L4728">
            <v>20.967777000000002</v>
          </cell>
          <cell r="M4728" t="str">
            <v>Urbano</v>
          </cell>
          <cell r="N4728">
            <v>2</v>
          </cell>
          <cell r="O4728" t="str">
            <v>Aportaciones Federales</v>
          </cell>
          <cell r="P4728" t="str">
            <v>I004</v>
          </cell>
          <cell r="Q4728" t="str">
            <v>FAIS Municipal y de las Demarcaciones Territoriales del Distrito Federal</v>
          </cell>
          <cell r="R4728">
            <v>33</v>
          </cell>
          <cell r="S4728" t="str">
            <v>Aportaciones Federales para Entidades Federativas y Municipios</v>
          </cell>
          <cell r="T4728" t="str">
            <v>AYUNTAMIENTO DE MERIDA</v>
          </cell>
          <cell r="U4728">
            <v>10</v>
          </cell>
          <cell r="V4728" t="str">
            <v>Vivienda</v>
          </cell>
          <cell r="W4728">
            <v>2</v>
          </cell>
          <cell r="X4728" t="str">
            <v>Proyecto de Inversión de Infraestructura Social</v>
          </cell>
          <cell r="Y4728" t="str">
            <v>REDUCIR EL REZAGO SOCIAL Y MEJORAR LA CALIDAD DE VIDA DE LAS FAMILIAS EN POBREZA</v>
          </cell>
          <cell r="Z4728">
            <v>42956</v>
          </cell>
          <cell r="AA4728">
            <v>43009</v>
          </cell>
          <cell r="AB4728" t="str">
            <v>CALLE 187 B-1 81 INTERIOR 0 0 COLONIA LA GUADALUPANA, 97315 MÉRIDA, MÉRIDA YUCATÁN ENTRE CALLE 58 Y CALLE 60, LA OBRA SE REALIZARA EN CALLE 187 B-1 NO</v>
          </cell>
          <cell r="AC4728">
            <v>0</v>
          </cell>
          <cell r="AE4728">
            <v>1</v>
          </cell>
          <cell r="AF4728" t="str">
            <v>En Ejecución</v>
          </cell>
          <cell r="AG4728">
            <v>2017</v>
          </cell>
          <cell r="AH4728">
            <v>87411.64</v>
          </cell>
        </row>
        <row r="4729">
          <cell r="B4729" t="str">
            <v>YUC17170300951935</v>
          </cell>
          <cell r="C4729" t="str">
            <v>Construccion De Cuarto Para Baño - 159080</v>
          </cell>
          <cell r="D4729" t="str">
            <v>159080</v>
          </cell>
          <cell r="E4729">
            <v>31</v>
          </cell>
          <cell r="F4729" t="str">
            <v>Yucatán</v>
          </cell>
          <cell r="G4729">
            <v>50</v>
          </cell>
          <cell r="H4729" t="str">
            <v>Mérida</v>
          </cell>
          <cell r="I4729">
            <v>1</v>
          </cell>
          <cell r="J4729" t="str">
            <v>Mérida</v>
          </cell>
          <cell r="K4729">
            <v>-89.621666000000005</v>
          </cell>
          <cell r="L4729">
            <v>20.967777000000002</v>
          </cell>
          <cell r="M4729" t="str">
            <v>Urbano</v>
          </cell>
          <cell r="N4729">
            <v>2</v>
          </cell>
          <cell r="O4729" t="str">
            <v>Aportaciones Federales</v>
          </cell>
          <cell r="P4729" t="str">
            <v>I004</v>
          </cell>
          <cell r="Q4729" t="str">
            <v>FAIS Municipal y de las Demarcaciones Territoriales del Distrito Federal</v>
          </cell>
          <cell r="R4729">
            <v>33</v>
          </cell>
          <cell r="S4729" t="str">
            <v>Aportaciones Federales para Entidades Federativas y Municipios</v>
          </cell>
          <cell r="T4729" t="str">
            <v>AYUNTAMIENTO DE MERIDA</v>
          </cell>
          <cell r="U4729">
            <v>10</v>
          </cell>
          <cell r="V4729" t="str">
            <v>Vivienda</v>
          </cell>
          <cell r="W4729">
            <v>2</v>
          </cell>
          <cell r="X4729" t="str">
            <v>Proyecto de Inversión de Infraestructura Social</v>
          </cell>
          <cell r="Y4729" t="str">
            <v>REDUCIR EL REZAGO SOCIAL Y MEJORAR LA CALIDAD DE VIDA DE LAS FAMILIAS EN POBREZA</v>
          </cell>
          <cell r="Z4729">
            <v>42956</v>
          </cell>
          <cell r="AA4729">
            <v>43009</v>
          </cell>
          <cell r="AB4729" t="str">
            <v>CALLE 90 500 0 INTERIOR 0 0 COLONIA MÉRIDA CENTRO, 97000 MÉRIDA, MÉRIDA YUCATÁN ENTRE CALLE 63-A Y CALLE 65, LA OBRA SE REALIZARA EN CALLE 90 NO. 500</v>
          </cell>
          <cell r="AC4729">
            <v>0</v>
          </cell>
          <cell r="AE4729">
            <v>1</v>
          </cell>
          <cell r="AF4729" t="str">
            <v>En Ejecución</v>
          </cell>
          <cell r="AG4729">
            <v>2017</v>
          </cell>
          <cell r="AH4729">
            <v>99074.01</v>
          </cell>
        </row>
        <row r="4730">
          <cell r="B4730" t="str">
            <v>YUC17170300951936</v>
          </cell>
          <cell r="C4730" t="str">
            <v>Construccion De Techo Firme - 159079</v>
          </cell>
          <cell r="D4730" t="str">
            <v>159079</v>
          </cell>
          <cell r="E4730">
            <v>31</v>
          </cell>
          <cell r="F4730" t="str">
            <v>Yucatán</v>
          </cell>
          <cell r="G4730">
            <v>50</v>
          </cell>
          <cell r="H4730" t="str">
            <v>Mérida</v>
          </cell>
          <cell r="I4730">
            <v>1</v>
          </cell>
          <cell r="J4730" t="str">
            <v>Mérida</v>
          </cell>
          <cell r="K4730">
            <v>-89.621666000000005</v>
          </cell>
          <cell r="L4730">
            <v>20.967777000000002</v>
          </cell>
          <cell r="M4730" t="str">
            <v>Urbano</v>
          </cell>
          <cell r="N4730">
            <v>2</v>
          </cell>
          <cell r="O4730" t="str">
            <v>Aportaciones Federales</v>
          </cell>
          <cell r="P4730" t="str">
            <v>I004</v>
          </cell>
          <cell r="Q4730" t="str">
            <v>FAIS Municipal y de las Demarcaciones Territoriales del Distrito Federal</v>
          </cell>
          <cell r="R4730">
            <v>33</v>
          </cell>
          <cell r="S4730" t="str">
            <v>Aportaciones Federales para Entidades Federativas y Municipios</v>
          </cell>
          <cell r="T4730" t="str">
            <v>AYUNTAMIENTO DE MERIDA</v>
          </cell>
          <cell r="U4730">
            <v>10</v>
          </cell>
          <cell r="V4730" t="str">
            <v>Vivienda</v>
          </cell>
          <cell r="W4730">
            <v>2</v>
          </cell>
          <cell r="X4730" t="str">
            <v>Proyecto de Inversión de Infraestructura Social</v>
          </cell>
          <cell r="Y4730" t="str">
            <v>REDUCIR EL REZAGO SOCIAL Y MEJORAR LA CALIDAD DE VIDA DE LAS FAMILIAS EN POBREZA</v>
          </cell>
          <cell r="Z4730">
            <v>42956</v>
          </cell>
          <cell r="AA4730">
            <v>43009</v>
          </cell>
          <cell r="AB4730" t="str">
            <v>CALLE 163 A 257 INTERIOR 0 0 COLONIA SAN JOSÉ TZAL, 97285 MÉRIDA, MÉRIDA YUCATÁN ENTRE CALLE 44 DIAG. Y CALLE 46, LA OBRA SE REALIZARA EN CALLE 163 A</v>
          </cell>
          <cell r="AC4730">
            <v>0</v>
          </cell>
          <cell r="AE4730">
            <v>1</v>
          </cell>
          <cell r="AF4730" t="str">
            <v>En Ejecución</v>
          </cell>
          <cell r="AG4730">
            <v>2017</v>
          </cell>
          <cell r="AH4730">
            <v>57370.9</v>
          </cell>
        </row>
        <row r="4731">
          <cell r="B4731" t="str">
            <v>YUC17170300951937</v>
          </cell>
          <cell r="C4731" t="str">
            <v>Construccion De Tanque Septico Para Sanitario - 158997</v>
          </cell>
          <cell r="D4731" t="str">
            <v>158997</v>
          </cell>
          <cell r="E4731">
            <v>31</v>
          </cell>
          <cell r="F4731" t="str">
            <v>Yucatán</v>
          </cell>
          <cell r="G4731">
            <v>50</v>
          </cell>
          <cell r="H4731" t="str">
            <v>Mérida</v>
          </cell>
          <cell r="I4731">
            <v>1</v>
          </cell>
          <cell r="J4731" t="str">
            <v>Mérida</v>
          </cell>
          <cell r="K4731">
            <v>-89.621666000000005</v>
          </cell>
          <cell r="L4731">
            <v>20.967777000000002</v>
          </cell>
          <cell r="M4731" t="str">
            <v>Urbano</v>
          </cell>
          <cell r="N4731">
            <v>2</v>
          </cell>
          <cell r="O4731" t="str">
            <v>Aportaciones Federales</v>
          </cell>
          <cell r="P4731" t="str">
            <v>I004</v>
          </cell>
          <cell r="Q4731" t="str">
            <v>FAIS Municipal y de las Demarcaciones Territoriales del Distrito Federal</v>
          </cell>
          <cell r="R4731">
            <v>33</v>
          </cell>
          <cell r="S4731" t="str">
            <v>Aportaciones Federales para Entidades Federativas y Municipios</v>
          </cell>
          <cell r="T4731" t="str">
            <v>AYUNTAMIENTO DE MERIDA</v>
          </cell>
          <cell r="U4731">
            <v>10</v>
          </cell>
          <cell r="V4731" t="str">
            <v>Vivienda</v>
          </cell>
          <cell r="W4731">
            <v>2</v>
          </cell>
          <cell r="X4731" t="str">
            <v>Proyecto de Inversión de Infraestructura Social</v>
          </cell>
          <cell r="Y4731" t="str">
            <v>REDUCIR EL REZAGO SOCIAL Y MEJORAR LA CALIDAD DE VIDA DE LAS FAMILIAS EN POBREZA</v>
          </cell>
          <cell r="Z4731">
            <v>42956</v>
          </cell>
          <cell r="AA4731">
            <v>43009</v>
          </cell>
          <cell r="AB4731" t="str">
            <v>CALLE 66 385 INTERIOR 0 0 COLONIA SAN JOSE TECOH SUR, 97298 MÉRIDA, MÉRIDA YUCATÁN ENTRE CALLE 153 Y CALLE 155, LA OBRA SE REALIZARA EN CALLE 66 NO. 3</v>
          </cell>
          <cell r="AC4731">
            <v>0</v>
          </cell>
          <cell r="AE4731">
            <v>1</v>
          </cell>
          <cell r="AF4731" t="str">
            <v>En Ejecución</v>
          </cell>
          <cell r="AG4731">
            <v>2017</v>
          </cell>
          <cell r="AH4731">
            <v>35238.379999999997</v>
          </cell>
        </row>
        <row r="4732">
          <cell r="B4732" t="str">
            <v>YUC17170300951938</v>
          </cell>
          <cell r="C4732" t="str">
            <v>Construccion De Piso Firme - 159058</v>
          </cell>
          <cell r="D4732" t="str">
            <v>159058</v>
          </cell>
          <cell r="E4732">
            <v>31</v>
          </cell>
          <cell r="F4732" t="str">
            <v>Yucatán</v>
          </cell>
          <cell r="G4732">
            <v>50</v>
          </cell>
          <cell r="H4732" t="str">
            <v>Mérida</v>
          </cell>
          <cell r="I4732">
            <v>1</v>
          </cell>
          <cell r="J4732" t="str">
            <v>Mérida</v>
          </cell>
          <cell r="K4732">
            <v>-89.621666000000005</v>
          </cell>
          <cell r="L4732">
            <v>20.967777000000002</v>
          </cell>
          <cell r="M4732" t="str">
            <v>Urbano</v>
          </cell>
          <cell r="N4732">
            <v>2</v>
          </cell>
          <cell r="O4732" t="str">
            <v>Aportaciones Federales</v>
          </cell>
          <cell r="P4732" t="str">
            <v>I004</v>
          </cell>
          <cell r="Q4732" t="str">
            <v>FAIS Municipal y de las Demarcaciones Territoriales del Distrito Federal</v>
          </cell>
          <cell r="R4732">
            <v>33</v>
          </cell>
          <cell r="S4732" t="str">
            <v>Aportaciones Federales para Entidades Federativas y Municipios</v>
          </cell>
          <cell r="T4732" t="str">
            <v>AYUNTAMIENTO DE MERIDA</v>
          </cell>
          <cell r="U4732">
            <v>10</v>
          </cell>
          <cell r="V4732" t="str">
            <v>Vivienda</v>
          </cell>
          <cell r="W4732">
            <v>2</v>
          </cell>
          <cell r="X4732" t="str">
            <v>Proyecto de Inversión de Infraestructura Social</v>
          </cell>
          <cell r="Y4732" t="str">
            <v>REDUCIR EL REZAGO SOCIAL Y MEJORAR LA CALIDAD DE VIDA DE LAS FAMILIAS EN POBREZA</v>
          </cell>
          <cell r="Z4732">
            <v>42956</v>
          </cell>
          <cell r="AA4732">
            <v>43009</v>
          </cell>
          <cell r="AB4732" t="str">
            <v>CALLE 163 A 257 INTERIOR 0 0 COLONIA SAN JOSÉ TZAL, 97285 MÉRIDA, MÉRIDA YUCATÁN ENTRE CALLE 44 DIAG. Y CALLE 46, LA OBRA SE REALIZARA EN CALLE 163 A</v>
          </cell>
          <cell r="AC4732">
            <v>0</v>
          </cell>
          <cell r="AE4732">
            <v>1</v>
          </cell>
          <cell r="AF4732" t="str">
            <v>En Ejecución</v>
          </cell>
          <cell r="AG4732">
            <v>2017</v>
          </cell>
          <cell r="AH4732">
            <v>5799.84</v>
          </cell>
        </row>
        <row r="4733">
          <cell r="B4733" t="str">
            <v>YUC17170300951939</v>
          </cell>
          <cell r="C4733" t="str">
            <v>Construccion De Piso Firme - 157656</v>
          </cell>
          <cell r="D4733" t="str">
            <v>157656</v>
          </cell>
          <cell r="E4733">
            <v>31</v>
          </cell>
          <cell r="F4733" t="str">
            <v>Yucatán</v>
          </cell>
          <cell r="G4733">
            <v>50</v>
          </cell>
          <cell r="H4733" t="str">
            <v>Mérida</v>
          </cell>
          <cell r="I4733">
            <v>1</v>
          </cell>
          <cell r="J4733" t="str">
            <v>Mérida</v>
          </cell>
          <cell r="K4733">
            <v>-89.621666000000005</v>
          </cell>
          <cell r="L4733">
            <v>20.967777000000002</v>
          </cell>
          <cell r="M4733" t="str">
            <v>Urbano</v>
          </cell>
          <cell r="N4733">
            <v>2</v>
          </cell>
          <cell r="O4733" t="str">
            <v>Aportaciones Federales</v>
          </cell>
          <cell r="P4733" t="str">
            <v>I004</v>
          </cell>
          <cell r="Q4733" t="str">
            <v>FAIS Municipal y de las Demarcaciones Territoriales del Distrito Federal</v>
          </cell>
          <cell r="R4733">
            <v>33</v>
          </cell>
          <cell r="S4733" t="str">
            <v>Aportaciones Federales para Entidades Federativas y Municipios</v>
          </cell>
          <cell r="T4733" t="str">
            <v>AYUNTAMIENTO DE MERIDA</v>
          </cell>
          <cell r="U4733">
            <v>10</v>
          </cell>
          <cell r="V4733" t="str">
            <v>Vivienda</v>
          </cell>
          <cell r="W4733">
            <v>2</v>
          </cell>
          <cell r="X4733" t="str">
            <v>Proyecto de Inversión de Infraestructura Social</v>
          </cell>
          <cell r="Y4733" t="str">
            <v>REDUCIR EL REZAGO SOCIAL Y MEJORAR LA CALIDAD DE VIDA DE LAS FAMILIAS EN POBREZA</v>
          </cell>
          <cell r="Z4733">
            <v>42954</v>
          </cell>
          <cell r="AA4733">
            <v>43009</v>
          </cell>
          <cell r="AB4733" t="str">
            <v>CALLE 171 A 365 A INTERIOR 0 0 COLONIA EMILIANO ZAPATA SUR III, 97297 MÉRIDA, MÉRIDA YUCATÁN ENTRE CALLE 90 A Y CALLE 92, LA OBRA SE REALIZARA EN CALL</v>
          </cell>
          <cell r="AC4733">
            <v>0</v>
          </cell>
          <cell r="AE4733">
            <v>1</v>
          </cell>
          <cell r="AF4733" t="str">
            <v>En Ejecución</v>
          </cell>
          <cell r="AG4733">
            <v>2017</v>
          </cell>
          <cell r="AH4733">
            <v>2453.48</v>
          </cell>
        </row>
        <row r="4734">
          <cell r="B4734" t="str">
            <v>YUC00170300951940</v>
          </cell>
          <cell r="C4734" t="str">
            <v>Construccion De Techo Firme - 157644</v>
          </cell>
          <cell r="D4734" t="str">
            <v>157644</v>
          </cell>
          <cell r="E4734">
            <v>31</v>
          </cell>
          <cell r="F4734" t="str">
            <v>Yucatán</v>
          </cell>
          <cell r="G4734">
            <v>50</v>
          </cell>
          <cell r="H4734" t="str">
            <v>Mérida</v>
          </cell>
          <cell r="I4734">
            <v>1</v>
          </cell>
          <cell r="J4734" t="str">
            <v>Mérida</v>
          </cell>
          <cell r="K4734">
            <v>-89.621666000000005</v>
          </cell>
          <cell r="L4734">
            <v>20.967777000000002</v>
          </cell>
          <cell r="M4734" t="str">
            <v>Urbano</v>
          </cell>
          <cell r="N4734">
            <v>2</v>
          </cell>
          <cell r="O4734" t="str">
            <v>Aportaciones Federales</v>
          </cell>
          <cell r="P4734" t="str">
            <v>I004</v>
          </cell>
          <cell r="Q4734" t="str">
            <v>FAIS Municipal y de las Demarcaciones Territoriales del Distrito Federal</v>
          </cell>
          <cell r="R4734">
            <v>33</v>
          </cell>
          <cell r="S4734" t="str">
            <v>Aportaciones Federales para Entidades Federativas y Municipios</v>
          </cell>
          <cell r="T4734" t="str">
            <v>AYUNTAMIENTO DE MERIDA</v>
          </cell>
          <cell r="U4734">
            <v>10</v>
          </cell>
          <cell r="V4734" t="str">
            <v>Vivienda</v>
          </cell>
          <cell r="W4734">
            <v>2</v>
          </cell>
          <cell r="X4734" t="str">
            <v>Proyecto de Inversión de Infraestructura Social</v>
          </cell>
          <cell r="Y4734" t="str">
            <v>REDUCIR EL REZAGO SOCIAL Y MEJORAR LA CALIDAD DE VIDA DE LAS FAMILIAS EN POBREZA</v>
          </cell>
          <cell r="Z4734">
            <v>42956</v>
          </cell>
          <cell r="AA4734">
            <v>43039</v>
          </cell>
          <cell r="AB4734" t="str">
            <v>CALLE 67 277 0 INTERIOR 0 0 COLONIA EL ROBLE AGRÍCOLA, 97295 MÉRIDA, MÉRIDA YUCATÁN ENTRE CALLE 6 DAIGONAL Y CALLE 8, LA OBRA SE REALIZARA EN CALLE 67</v>
          </cell>
          <cell r="AC4734">
            <v>0</v>
          </cell>
          <cell r="AE4734">
            <v>1</v>
          </cell>
          <cell r="AF4734" t="str">
            <v>En Ejecución</v>
          </cell>
          <cell r="AG4734">
            <v>2017</v>
          </cell>
          <cell r="AH4734">
            <v>30874.36</v>
          </cell>
        </row>
        <row r="4735">
          <cell r="B4735" t="str">
            <v>YUC00170300951941</v>
          </cell>
          <cell r="C4735" t="str">
            <v>Construccion De Cuarto Para Baño - 157665</v>
          </cell>
          <cell r="D4735" t="str">
            <v>157665</v>
          </cell>
          <cell r="E4735">
            <v>31</v>
          </cell>
          <cell r="F4735" t="str">
            <v>Yucatán</v>
          </cell>
          <cell r="G4735">
            <v>50</v>
          </cell>
          <cell r="H4735" t="str">
            <v>Mérida</v>
          </cell>
          <cell r="I4735">
            <v>1</v>
          </cell>
          <cell r="J4735" t="str">
            <v>Mérida</v>
          </cell>
          <cell r="K4735">
            <v>-89.621666000000005</v>
          </cell>
          <cell r="L4735">
            <v>20.967777000000002</v>
          </cell>
          <cell r="M4735" t="str">
            <v>Urbano</v>
          </cell>
          <cell r="N4735">
            <v>2</v>
          </cell>
          <cell r="O4735" t="str">
            <v>Aportaciones Federales</v>
          </cell>
          <cell r="P4735" t="str">
            <v>I004</v>
          </cell>
          <cell r="Q4735" t="str">
            <v>FAIS Municipal y de las Demarcaciones Territoriales del Distrito Federal</v>
          </cell>
          <cell r="R4735">
            <v>33</v>
          </cell>
          <cell r="S4735" t="str">
            <v>Aportaciones Federales para Entidades Federativas y Municipios</v>
          </cell>
          <cell r="T4735" t="str">
            <v>AYUNTAMIENTO DE MERIDA</v>
          </cell>
          <cell r="U4735">
            <v>10</v>
          </cell>
          <cell r="V4735" t="str">
            <v>Vivienda</v>
          </cell>
          <cell r="W4735">
            <v>2</v>
          </cell>
          <cell r="X4735" t="str">
            <v>Proyecto de Inversión de Infraestructura Social</v>
          </cell>
          <cell r="Y4735" t="str">
            <v>REDUCIR EL REZAGO SOCIAL Y MEJORAR LA CALIDAD DE VIDA DE LAS FAMILIAS EN POBREZA</v>
          </cell>
          <cell r="Z4735">
            <v>42956</v>
          </cell>
          <cell r="AA4735">
            <v>43039</v>
          </cell>
          <cell r="AB4735" t="str">
            <v>CALLE 8-A 414 0 INTERIOR 0 0 COLONIA EL ROBLE AGRÍCOLA, 97295 MÉRIDA, MÉRIDA YUCATÁN ENTRE CALLE 59-A DIAGONAL Y CALLE 63-B, LA OBRA SE REALIZARA EN C</v>
          </cell>
          <cell r="AC4735">
            <v>0</v>
          </cell>
          <cell r="AE4735">
            <v>1</v>
          </cell>
          <cell r="AF4735" t="str">
            <v>En Ejecución</v>
          </cell>
          <cell r="AG4735">
            <v>2017</v>
          </cell>
          <cell r="AH4735">
            <v>105671.8</v>
          </cell>
        </row>
        <row r="4736">
          <cell r="B4736" t="str">
            <v>YUC00170300951942</v>
          </cell>
          <cell r="C4736" t="str">
            <v>Construccion De Cuartos Dormitorio - 157218</v>
          </cell>
          <cell r="D4736" t="str">
            <v>157218</v>
          </cell>
          <cell r="E4736">
            <v>31</v>
          </cell>
          <cell r="F4736" t="str">
            <v>Yucatán</v>
          </cell>
          <cell r="G4736">
            <v>50</v>
          </cell>
          <cell r="H4736" t="str">
            <v>Mérida</v>
          </cell>
          <cell r="I4736">
            <v>1</v>
          </cell>
          <cell r="J4736" t="str">
            <v>Mérida</v>
          </cell>
          <cell r="K4736">
            <v>-89.621666000000005</v>
          </cell>
          <cell r="L4736">
            <v>20.967777000000002</v>
          </cell>
          <cell r="M4736" t="str">
            <v>Urbano</v>
          </cell>
          <cell r="N4736">
            <v>2</v>
          </cell>
          <cell r="O4736" t="str">
            <v>Aportaciones Federales</v>
          </cell>
          <cell r="P4736" t="str">
            <v>I004</v>
          </cell>
          <cell r="Q4736" t="str">
            <v>FAIS Municipal y de las Demarcaciones Territoriales del Distrito Federal</v>
          </cell>
          <cell r="R4736">
            <v>33</v>
          </cell>
          <cell r="S4736" t="str">
            <v>Aportaciones Federales para Entidades Federativas y Municipios</v>
          </cell>
          <cell r="T4736" t="str">
            <v>AYUNTAMIENTO DE MERIDA</v>
          </cell>
          <cell r="U4736">
            <v>10</v>
          </cell>
          <cell r="V4736" t="str">
            <v>Vivienda</v>
          </cell>
          <cell r="W4736">
            <v>2</v>
          </cell>
          <cell r="X4736" t="str">
            <v>Proyecto de Inversión de Infraestructura Social</v>
          </cell>
          <cell r="Y4736" t="str">
            <v>REDUCIR EL REZAGO SOCIAL Y MEJORAR LA CALIDAD DE VIDA DE LAS FAMILIAS EN POBREZA</v>
          </cell>
          <cell r="Z4736">
            <v>42956</v>
          </cell>
          <cell r="AA4736">
            <v>43039</v>
          </cell>
          <cell r="AB4736" t="str">
            <v>CALLE 43 332 0 INTERIOR 0 0 COLONIA EL ROBLE AGRÍCOLA, 97295 MÉRIDA, MÉRIDA YUCATÁN ENTRE CALLE 10 Y CALLE 12, LA OBRA SE REALIZARA EN CALLE 43 NO. 33</v>
          </cell>
          <cell r="AC4736">
            <v>0</v>
          </cell>
          <cell r="AE4736">
            <v>1</v>
          </cell>
          <cell r="AF4736" t="str">
            <v>En Ejecución</v>
          </cell>
          <cell r="AG4736">
            <v>2017</v>
          </cell>
          <cell r="AH4736">
            <v>85138.2</v>
          </cell>
        </row>
        <row r="4737">
          <cell r="B4737" t="str">
            <v>YUC00170300951943</v>
          </cell>
          <cell r="C4737" t="str">
            <v>Construccion De Cuarto Para Baño - 157520</v>
          </cell>
          <cell r="D4737" t="str">
            <v>157520</v>
          </cell>
          <cell r="E4737">
            <v>31</v>
          </cell>
          <cell r="F4737" t="str">
            <v>Yucatán</v>
          </cell>
          <cell r="G4737">
            <v>50</v>
          </cell>
          <cell r="H4737" t="str">
            <v>Mérida</v>
          </cell>
          <cell r="I4737">
            <v>1</v>
          </cell>
          <cell r="J4737" t="str">
            <v>Mérida</v>
          </cell>
          <cell r="K4737">
            <v>-89.621666000000005</v>
          </cell>
          <cell r="L4737">
            <v>20.967777000000002</v>
          </cell>
          <cell r="M4737" t="str">
            <v>Urbano</v>
          </cell>
          <cell r="N4737">
            <v>2</v>
          </cell>
          <cell r="O4737" t="str">
            <v>Aportaciones Federales</v>
          </cell>
          <cell r="P4737" t="str">
            <v>I004</v>
          </cell>
          <cell r="Q4737" t="str">
            <v>FAIS Municipal y de las Demarcaciones Territoriales del Distrito Federal</v>
          </cell>
          <cell r="R4737">
            <v>33</v>
          </cell>
          <cell r="S4737" t="str">
            <v>Aportaciones Federales para Entidades Federativas y Municipios</v>
          </cell>
          <cell r="T4737" t="str">
            <v>AYUNTAMIENTO DE MERIDA</v>
          </cell>
          <cell r="U4737">
            <v>10</v>
          </cell>
          <cell r="V4737" t="str">
            <v>Vivienda</v>
          </cell>
          <cell r="W4737">
            <v>2</v>
          </cell>
          <cell r="X4737" t="str">
            <v>Proyecto de Inversión de Infraestructura Social</v>
          </cell>
          <cell r="Y4737" t="str">
            <v>REDUCIR EL REZAGO SOCIAL Y MEJORAR LA CALIDAD DE VIDA DE LAS FAMILIAS EN POBREZA</v>
          </cell>
          <cell r="Z4737">
            <v>42956</v>
          </cell>
          <cell r="AA4737">
            <v>43039</v>
          </cell>
          <cell r="AB4737" t="str">
            <v>CALLE 20 435 0 INTERIOR 0 0 COLONIA EL ROBLE AGRÍCOLA, 97295 MÉRIDA, MÉRIDA YUCATÁN ENTRE CALLE 43 Y CALLE 45, LA OBRA SE REALIZARA EN CALLE 20 NO. 43</v>
          </cell>
          <cell r="AC4737">
            <v>0</v>
          </cell>
          <cell r="AE4737">
            <v>1</v>
          </cell>
          <cell r="AF4737" t="str">
            <v>En Ejecución</v>
          </cell>
          <cell r="AG4737">
            <v>2017</v>
          </cell>
          <cell r="AH4737">
            <v>105671.8</v>
          </cell>
        </row>
        <row r="4738">
          <cell r="B4738" t="str">
            <v>YUC00170300951944</v>
          </cell>
          <cell r="C4738" t="str">
            <v>Construccion De Cuarto Para Baño - 157630</v>
          </cell>
          <cell r="D4738" t="str">
            <v>157630</v>
          </cell>
          <cell r="E4738">
            <v>31</v>
          </cell>
          <cell r="F4738" t="str">
            <v>Yucatán</v>
          </cell>
          <cell r="G4738">
            <v>50</v>
          </cell>
          <cell r="H4738" t="str">
            <v>Mérida</v>
          </cell>
          <cell r="I4738">
            <v>1</v>
          </cell>
          <cell r="J4738" t="str">
            <v>Mérida</v>
          </cell>
          <cell r="K4738">
            <v>-89.621666000000005</v>
          </cell>
          <cell r="L4738">
            <v>20.967777000000002</v>
          </cell>
          <cell r="M4738" t="str">
            <v>Urbano</v>
          </cell>
          <cell r="N4738">
            <v>2</v>
          </cell>
          <cell r="O4738" t="str">
            <v>Aportaciones Federales</v>
          </cell>
          <cell r="P4738" t="str">
            <v>I004</v>
          </cell>
          <cell r="Q4738" t="str">
            <v>FAIS Municipal y de las Demarcaciones Territoriales del Distrito Federal</v>
          </cell>
          <cell r="R4738">
            <v>33</v>
          </cell>
          <cell r="S4738" t="str">
            <v>Aportaciones Federales para Entidades Federativas y Municipios</v>
          </cell>
          <cell r="T4738" t="str">
            <v>AYUNTAMIENTO DE MERIDA</v>
          </cell>
          <cell r="U4738">
            <v>10</v>
          </cell>
          <cell r="V4738" t="str">
            <v>Vivienda</v>
          </cell>
          <cell r="W4738">
            <v>2</v>
          </cell>
          <cell r="X4738" t="str">
            <v>Proyecto de Inversión de Infraestructura Social</v>
          </cell>
          <cell r="Y4738" t="str">
            <v>REDUCIR EL REZAGO SOCIAL Y MEJORAR LA CALIDAD DE VIDA DE LAS FAMILIAS EN POBREZA</v>
          </cell>
          <cell r="Z4738">
            <v>42956</v>
          </cell>
          <cell r="AA4738">
            <v>43039</v>
          </cell>
          <cell r="AB4738" t="str">
            <v>CALLE 67 277 0 INTERIOR 0 0 COLONIA EL ROBLE AGRÍCOLA, 97295 MÉRIDA, MÉRIDA YUCATÁN ENTRE CALLE 6 DAIGONAL Y CALLE 8, LA OBRA SE REALIZARA EN CALLE 67</v>
          </cell>
          <cell r="AC4738">
            <v>0</v>
          </cell>
          <cell r="AE4738">
            <v>1</v>
          </cell>
          <cell r="AF4738" t="str">
            <v>En Ejecución</v>
          </cell>
          <cell r="AG4738">
            <v>2017</v>
          </cell>
          <cell r="AH4738">
            <v>105671.8</v>
          </cell>
        </row>
        <row r="4739">
          <cell r="B4739" t="str">
            <v>YUC00170300951945</v>
          </cell>
          <cell r="C4739" t="str">
            <v>Construccion De Cuartos Dormitorio - 157587</v>
          </cell>
          <cell r="D4739" t="str">
            <v>157587</v>
          </cell>
          <cell r="E4739">
            <v>31</v>
          </cell>
          <cell r="F4739" t="str">
            <v>Yucatán</v>
          </cell>
          <cell r="G4739">
            <v>50</v>
          </cell>
          <cell r="H4739" t="str">
            <v>Mérida</v>
          </cell>
          <cell r="I4739">
            <v>1</v>
          </cell>
          <cell r="J4739" t="str">
            <v>Mérida</v>
          </cell>
          <cell r="K4739">
            <v>-89.621666000000005</v>
          </cell>
          <cell r="L4739">
            <v>20.967777000000002</v>
          </cell>
          <cell r="M4739" t="str">
            <v>Urbano</v>
          </cell>
          <cell r="N4739">
            <v>2</v>
          </cell>
          <cell r="O4739" t="str">
            <v>Aportaciones Federales</v>
          </cell>
          <cell r="P4739" t="str">
            <v>I004</v>
          </cell>
          <cell r="Q4739" t="str">
            <v>FAIS Municipal y de las Demarcaciones Territoriales del Distrito Federal</v>
          </cell>
          <cell r="R4739">
            <v>33</v>
          </cell>
          <cell r="S4739" t="str">
            <v>Aportaciones Federales para Entidades Federativas y Municipios</v>
          </cell>
          <cell r="T4739" t="str">
            <v>AYUNTAMIENTO DE MERIDA</v>
          </cell>
          <cell r="U4739">
            <v>10</v>
          </cell>
          <cell r="V4739" t="str">
            <v>Vivienda</v>
          </cell>
          <cell r="W4739">
            <v>2</v>
          </cell>
          <cell r="X4739" t="str">
            <v>Proyecto de Inversión de Infraestructura Social</v>
          </cell>
          <cell r="Y4739" t="str">
            <v>REDUCIR EL REZAGO SOCIAL Y MEJORAR LA CALIDAD DE VIDA DE LAS FAMILIAS EN POBREZA</v>
          </cell>
          <cell r="Z4739">
            <v>42956</v>
          </cell>
          <cell r="AA4739">
            <v>43039</v>
          </cell>
          <cell r="AB4739" t="str">
            <v>CALLE 67 307 0 INTERIOR 0 0 COLONIA EL ROBLE AGRÍCOLA, 97295 MÉRIDA, MÉRIDA YUCATÁN ENTRE CALLE 8-B Y CALLE 8-C, LA OBRA SE REALIZARA EN CALLE 67 NO.</v>
          </cell>
          <cell r="AC4739">
            <v>0</v>
          </cell>
          <cell r="AE4739">
            <v>1</v>
          </cell>
          <cell r="AF4739" t="str">
            <v>En Ejecución</v>
          </cell>
          <cell r="AG4739">
            <v>2017</v>
          </cell>
          <cell r="AH4739">
            <v>85138.2</v>
          </cell>
        </row>
        <row r="4740">
          <cell r="B4740" t="str">
            <v>YUC00170300951946</v>
          </cell>
          <cell r="C4740" t="str">
            <v>Construccion De Cuarto Para Cocina - 158556</v>
          </cell>
          <cell r="D4740" t="str">
            <v>158556</v>
          </cell>
          <cell r="E4740">
            <v>31</v>
          </cell>
          <cell r="F4740" t="str">
            <v>Yucatán</v>
          </cell>
          <cell r="G4740">
            <v>50</v>
          </cell>
          <cell r="H4740" t="str">
            <v>Mérida</v>
          </cell>
          <cell r="I4740">
            <v>1</v>
          </cell>
          <cell r="J4740" t="str">
            <v>Mérida</v>
          </cell>
          <cell r="K4740">
            <v>-89.621666000000005</v>
          </cell>
          <cell r="L4740">
            <v>20.967777000000002</v>
          </cell>
          <cell r="M4740" t="str">
            <v>Urbano</v>
          </cell>
          <cell r="N4740">
            <v>2</v>
          </cell>
          <cell r="O4740" t="str">
            <v>Aportaciones Federales</v>
          </cell>
          <cell r="P4740" t="str">
            <v>I004</v>
          </cell>
          <cell r="Q4740" t="str">
            <v>FAIS Municipal y de las Demarcaciones Territoriales del Distrito Federal</v>
          </cell>
          <cell r="R4740">
            <v>33</v>
          </cell>
          <cell r="S4740" t="str">
            <v>Aportaciones Federales para Entidades Federativas y Municipios</v>
          </cell>
          <cell r="T4740" t="str">
            <v>AYUNTAMIENTO DE MERIDA</v>
          </cell>
          <cell r="U4740">
            <v>10</v>
          </cell>
          <cell r="V4740" t="str">
            <v>Vivienda</v>
          </cell>
          <cell r="W4740">
            <v>2</v>
          </cell>
          <cell r="X4740" t="str">
            <v>Proyecto de Inversión de Infraestructura Social</v>
          </cell>
          <cell r="Y4740" t="str">
            <v>REDUCIR EL REZAGO SOCIAL Y MEJORAR LA CALIDAD DE VIDA DE LAS FAMILIAS EN POBREZA</v>
          </cell>
          <cell r="Z4740">
            <v>42956</v>
          </cell>
          <cell r="AA4740">
            <v>43039</v>
          </cell>
          <cell r="AB4740" t="str">
            <v>CALLE 51-B INTERIOR 0 0 COLONIA SAN MARCOS NOCOH, 97296 MÉRIDA, MÉRIDA YUCATÁN ENTRE CALLE 10 Y CALLE 12, LA OBRA SE REALIZARA EN CALLE 51 B SN X 10 Y</v>
          </cell>
          <cell r="AC4740">
            <v>0</v>
          </cell>
          <cell r="AE4740">
            <v>1</v>
          </cell>
          <cell r="AF4740" t="str">
            <v>En Ejecución</v>
          </cell>
          <cell r="AG4740">
            <v>2017</v>
          </cell>
          <cell r="AH4740">
            <v>78894.16</v>
          </cell>
        </row>
        <row r="4741">
          <cell r="B4741" t="str">
            <v>YUC00170300951947</v>
          </cell>
          <cell r="C4741" t="str">
            <v>Construccion De Techo Firme - 157504</v>
          </cell>
          <cell r="D4741" t="str">
            <v>157504</v>
          </cell>
          <cell r="E4741">
            <v>31</v>
          </cell>
          <cell r="F4741" t="str">
            <v>Yucatán</v>
          </cell>
          <cell r="G4741">
            <v>50</v>
          </cell>
          <cell r="H4741" t="str">
            <v>Mérida</v>
          </cell>
          <cell r="I4741">
            <v>1</v>
          </cell>
          <cell r="J4741" t="str">
            <v>Mérida</v>
          </cell>
          <cell r="K4741">
            <v>-89.621666000000005</v>
          </cell>
          <cell r="L4741">
            <v>20.967777000000002</v>
          </cell>
          <cell r="M4741" t="str">
            <v>Urbano</v>
          </cell>
          <cell r="N4741">
            <v>2</v>
          </cell>
          <cell r="O4741" t="str">
            <v>Aportaciones Federales</v>
          </cell>
          <cell r="P4741" t="str">
            <v>I004</v>
          </cell>
          <cell r="Q4741" t="str">
            <v>FAIS Municipal y de las Demarcaciones Territoriales del Distrito Federal</v>
          </cell>
          <cell r="R4741">
            <v>33</v>
          </cell>
          <cell r="S4741" t="str">
            <v>Aportaciones Federales para Entidades Federativas y Municipios</v>
          </cell>
          <cell r="T4741" t="str">
            <v>AYUNTAMIENTO DE MERIDA</v>
          </cell>
          <cell r="U4741">
            <v>10</v>
          </cell>
          <cell r="V4741" t="str">
            <v>Vivienda</v>
          </cell>
          <cell r="W4741">
            <v>2</v>
          </cell>
          <cell r="X4741" t="str">
            <v>Proyecto de Inversión de Infraestructura Social</v>
          </cell>
          <cell r="Y4741" t="str">
            <v>REDUCIR EL REZAGO SOCIAL Y MEJORAR LA CALIDAD DE VIDA DE LAS FAMILIAS EN POBREZA</v>
          </cell>
          <cell r="Z4741">
            <v>42956</v>
          </cell>
          <cell r="AA4741">
            <v>43039</v>
          </cell>
          <cell r="AB4741" t="str">
            <v>CALLE 71 348 0 INTERIOR 0 0 COLONIA EL ROBLE AGRÍCOLA, 97295 MÉRIDA, MÉRIDA YUCATÁN ENTRE CALLE 14 Y CALLE 16, LA OBRA SE REALIZARA EN CALLE 71 NO. 34</v>
          </cell>
          <cell r="AC4741">
            <v>0</v>
          </cell>
          <cell r="AE4741">
            <v>1</v>
          </cell>
          <cell r="AF4741" t="str">
            <v>En Ejecución</v>
          </cell>
          <cell r="AG4741">
            <v>2017</v>
          </cell>
          <cell r="AH4741">
            <v>41098.949999999997</v>
          </cell>
        </row>
        <row r="4742">
          <cell r="B4742" t="str">
            <v>YUC17170300951948</v>
          </cell>
          <cell r="C4742" t="str">
            <v>Construccion De Cuarto Para Baño - 159052</v>
          </cell>
          <cell r="D4742" t="str">
            <v>159052</v>
          </cell>
          <cell r="E4742">
            <v>31</v>
          </cell>
          <cell r="F4742" t="str">
            <v>Yucatán</v>
          </cell>
          <cell r="G4742">
            <v>50</v>
          </cell>
          <cell r="H4742" t="str">
            <v>Mérida</v>
          </cell>
          <cell r="I4742">
            <v>1</v>
          </cell>
          <cell r="J4742" t="str">
            <v>Mérida</v>
          </cell>
          <cell r="K4742">
            <v>-89.621666000000005</v>
          </cell>
          <cell r="L4742">
            <v>20.967777000000002</v>
          </cell>
          <cell r="M4742" t="str">
            <v>Urbano</v>
          </cell>
          <cell r="N4742">
            <v>2</v>
          </cell>
          <cell r="O4742" t="str">
            <v>Aportaciones Federales</v>
          </cell>
          <cell r="P4742" t="str">
            <v>I004</v>
          </cell>
          <cell r="Q4742" t="str">
            <v>FAIS Municipal y de las Demarcaciones Territoriales del Distrito Federal</v>
          </cell>
          <cell r="R4742">
            <v>33</v>
          </cell>
          <cell r="S4742" t="str">
            <v>Aportaciones Federales para Entidades Federativas y Municipios</v>
          </cell>
          <cell r="T4742" t="str">
            <v>AYUNTAMIENTO DE MERIDA</v>
          </cell>
          <cell r="U4742">
            <v>10</v>
          </cell>
          <cell r="V4742" t="str">
            <v>Vivienda</v>
          </cell>
          <cell r="W4742">
            <v>2</v>
          </cell>
          <cell r="X4742" t="str">
            <v>Proyecto de Inversión de Infraestructura Social</v>
          </cell>
          <cell r="Y4742" t="str">
            <v>REDUCIR EL REZAGO SOCIAL Y MEJORAR LA CALIDAD DE VIDA DE LAS FAMILIAS EN POBREZA</v>
          </cell>
          <cell r="Z4742">
            <v>42956</v>
          </cell>
          <cell r="AA4742">
            <v>43009</v>
          </cell>
          <cell r="AB4742" t="str">
            <v>CALLE 106 485 0 INTERIOR 0 0 COLONIA BOJORQUEZ, 97230 MÉRIDA, MÉRIDA YUCATÁN ENTRE CALLE 59 Y CALLE 61-A, LA OBRA SE REALIZARA EN CALLE 106 NO. 485 X</v>
          </cell>
          <cell r="AC4742">
            <v>0</v>
          </cell>
          <cell r="AE4742">
            <v>1</v>
          </cell>
          <cell r="AF4742" t="str">
            <v>En Ejecución</v>
          </cell>
          <cell r="AG4742">
            <v>2017</v>
          </cell>
          <cell r="AH4742">
            <v>99074.01</v>
          </cell>
        </row>
        <row r="4743">
          <cell r="B4743" t="str">
            <v>YUC00170300951949</v>
          </cell>
          <cell r="C4743" t="str">
            <v>Construccion De Cuartos Dormitorio - 158574</v>
          </cell>
          <cell r="D4743" t="str">
            <v>158574</v>
          </cell>
          <cell r="E4743">
            <v>31</v>
          </cell>
          <cell r="F4743" t="str">
            <v>Yucatán</v>
          </cell>
          <cell r="G4743">
            <v>50</v>
          </cell>
          <cell r="H4743" t="str">
            <v>Mérida</v>
          </cell>
          <cell r="I4743">
            <v>1</v>
          </cell>
          <cell r="J4743" t="str">
            <v>Mérida</v>
          </cell>
          <cell r="K4743">
            <v>-89.621666000000005</v>
          </cell>
          <cell r="L4743">
            <v>20.967777000000002</v>
          </cell>
          <cell r="M4743" t="str">
            <v>Urbano</v>
          </cell>
          <cell r="N4743">
            <v>2</v>
          </cell>
          <cell r="O4743" t="str">
            <v>Aportaciones Federales</v>
          </cell>
          <cell r="P4743" t="str">
            <v>I004</v>
          </cell>
          <cell r="Q4743" t="str">
            <v>FAIS Municipal y de las Demarcaciones Territoriales del Distrito Federal</v>
          </cell>
          <cell r="R4743">
            <v>33</v>
          </cell>
          <cell r="S4743" t="str">
            <v>Aportaciones Federales para Entidades Federativas y Municipios</v>
          </cell>
          <cell r="T4743" t="str">
            <v>AYUNTAMIENTO DE MERIDA</v>
          </cell>
          <cell r="U4743">
            <v>10</v>
          </cell>
          <cell r="V4743" t="str">
            <v>Vivienda</v>
          </cell>
          <cell r="W4743">
            <v>2</v>
          </cell>
          <cell r="X4743" t="str">
            <v>Proyecto de Inversión de Infraestructura Social</v>
          </cell>
          <cell r="Y4743" t="str">
            <v>REDUCIR EL REZAGO SOCIAL Y MEJORAR LA CALIDAD DE VIDA DE LAS FAMILIAS EN POBREZA</v>
          </cell>
          <cell r="Z4743">
            <v>42956</v>
          </cell>
          <cell r="AA4743">
            <v>43039</v>
          </cell>
          <cell r="AB4743" t="str">
            <v>CALLE 51-B INTERIOR 0 0 COLONIA SAN MARCOS NOCOH, 97296 MÉRIDA, MÉRIDA YUCATÁN ENTRE CALLE 10 Y CALLE 12, LA OBRA SE REALIZARA EN CALLE 51 B SN X 10 Y</v>
          </cell>
          <cell r="AC4743">
            <v>0</v>
          </cell>
          <cell r="AE4743">
            <v>1</v>
          </cell>
          <cell r="AF4743" t="str">
            <v>En Ejecución</v>
          </cell>
          <cell r="AG4743">
            <v>2017</v>
          </cell>
          <cell r="AH4743">
            <v>68575.710000000006</v>
          </cell>
        </row>
        <row r="4744">
          <cell r="B4744" t="str">
            <v>YUC17170300951950</v>
          </cell>
          <cell r="C4744" t="str">
            <v>Construccion De Techo Firme - 156775</v>
          </cell>
          <cell r="D4744" t="str">
            <v>156775</v>
          </cell>
          <cell r="E4744">
            <v>31</v>
          </cell>
          <cell r="F4744" t="str">
            <v>Yucatán</v>
          </cell>
          <cell r="G4744">
            <v>50</v>
          </cell>
          <cell r="H4744" t="str">
            <v>Mérida</v>
          </cell>
          <cell r="I4744">
            <v>1</v>
          </cell>
          <cell r="J4744" t="str">
            <v>Mérida</v>
          </cell>
          <cell r="K4744">
            <v>-89.621666000000005</v>
          </cell>
          <cell r="L4744">
            <v>20.967777000000002</v>
          </cell>
          <cell r="M4744" t="str">
            <v>Urbano</v>
          </cell>
          <cell r="N4744">
            <v>2</v>
          </cell>
          <cell r="O4744" t="str">
            <v>Aportaciones Federales</v>
          </cell>
          <cell r="P4744" t="str">
            <v>I004</v>
          </cell>
          <cell r="Q4744" t="str">
            <v>FAIS Municipal y de las Demarcaciones Territoriales del Distrito Federal</v>
          </cell>
          <cell r="R4744">
            <v>33</v>
          </cell>
          <cell r="S4744" t="str">
            <v>Aportaciones Federales para Entidades Federativas y Municipios</v>
          </cell>
          <cell r="T4744" t="str">
            <v>AYUNTAMIENTO DE MERIDA</v>
          </cell>
          <cell r="U4744">
            <v>10</v>
          </cell>
          <cell r="V4744" t="str">
            <v>Vivienda</v>
          </cell>
          <cell r="W4744">
            <v>2</v>
          </cell>
          <cell r="X4744" t="str">
            <v>Proyecto de Inversión de Infraestructura Social</v>
          </cell>
          <cell r="Y4744" t="str">
            <v>REDUCIR EL REZAGO SOCIAL Y MEJORAR LA CALIDAD DE VIDA DE LAS FAMILIAS EN POBREZA</v>
          </cell>
          <cell r="Z4744">
            <v>42954</v>
          </cell>
          <cell r="AA4744">
            <v>43009</v>
          </cell>
          <cell r="AB4744" t="str">
            <v>CALLE 96 456 INTERIOR 0 0 COLONIA EMILIANO ZAPATA SUR III, 97297 MÉRIDA, MÉRIDA YUCATÁN ENTRE CALLE 169 B Y , LA OBRA SE REALIZARA EN CALLE 96 NO. 456</v>
          </cell>
          <cell r="AC4744">
            <v>0</v>
          </cell>
          <cell r="AE4744">
            <v>1</v>
          </cell>
          <cell r="AF4744" t="str">
            <v>En Ejecución</v>
          </cell>
          <cell r="AG4744">
            <v>2017</v>
          </cell>
          <cell r="AH4744">
            <v>49206.05</v>
          </cell>
        </row>
        <row r="4745">
          <cell r="B4745" t="str">
            <v>YUC17170300951951</v>
          </cell>
          <cell r="C4745" t="str">
            <v>Construccion De Cuarto Para Baño - 158506</v>
          </cell>
          <cell r="D4745" t="str">
            <v>158506</v>
          </cell>
          <cell r="E4745">
            <v>31</v>
          </cell>
          <cell r="F4745" t="str">
            <v>Yucatán</v>
          </cell>
          <cell r="G4745">
            <v>50</v>
          </cell>
          <cell r="H4745" t="str">
            <v>Mérida</v>
          </cell>
          <cell r="I4745">
            <v>1</v>
          </cell>
          <cell r="J4745" t="str">
            <v>Mérida</v>
          </cell>
          <cell r="K4745">
            <v>-89.621666000000005</v>
          </cell>
          <cell r="L4745">
            <v>20.967777000000002</v>
          </cell>
          <cell r="M4745" t="str">
            <v>Urbano</v>
          </cell>
          <cell r="N4745">
            <v>2</v>
          </cell>
          <cell r="O4745" t="str">
            <v>Aportaciones Federales</v>
          </cell>
          <cell r="P4745" t="str">
            <v>I004</v>
          </cell>
          <cell r="Q4745" t="str">
            <v>FAIS Municipal y de las Demarcaciones Territoriales del Distrito Federal</v>
          </cell>
          <cell r="R4745">
            <v>33</v>
          </cell>
          <cell r="S4745" t="str">
            <v>Aportaciones Federales para Entidades Federativas y Municipios</v>
          </cell>
          <cell r="T4745" t="str">
            <v>AYUNTAMIENTO DE MERIDA</v>
          </cell>
          <cell r="U4745">
            <v>10</v>
          </cell>
          <cell r="V4745" t="str">
            <v>Vivienda</v>
          </cell>
          <cell r="W4745">
            <v>2</v>
          </cell>
          <cell r="X4745" t="str">
            <v>Proyecto de Inversión de Infraestructura Social</v>
          </cell>
          <cell r="Y4745" t="str">
            <v>REDUCIR EL REZAGO SOCIAL Y MEJORAR LA CALIDAD DE VIDA DE LAS FAMILIAS EN POBREZA</v>
          </cell>
          <cell r="Z4745">
            <v>42954</v>
          </cell>
          <cell r="AA4745">
            <v>43009</v>
          </cell>
          <cell r="AB4745" t="str">
            <v>CALLE 90 A INTERIOR 0 0 COLONIA EMILIANO ZAPATA SUR III, 97297 MÉRIDA, MÉRIDA YUCATÁN ENTRE CALLE 169 B Y , LA OBRA SE REALIZARA EN CALLE 90 A SN X 16</v>
          </cell>
          <cell r="AC4745">
            <v>0</v>
          </cell>
          <cell r="AE4745">
            <v>1</v>
          </cell>
          <cell r="AF4745" t="str">
            <v>En Ejecución</v>
          </cell>
          <cell r="AG4745">
            <v>2017</v>
          </cell>
          <cell r="AH4745">
            <v>100530.85</v>
          </cell>
        </row>
        <row r="4746">
          <cell r="B4746" t="str">
            <v>YUC17170300952252</v>
          </cell>
          <cell r="C4746" t="str">
            <v>Construccion De Cuartos Dormitorio - 171099</v>
          </cell>
          <cell r="D4746" t="str">
            <v>171099</v>
          </cell>
          <cell r="E4746">
            <v>31</v>
          </cell>
          <cell r="F4746" t="str">
            <v>Yucatán</v>
          </cell>
          <cell r="G4746">
            <v>50</v>
          </cell>
          <cell r="H4746" t="str">
            <v>Mérida</v>
          </cell>
          <cell r="I4746">
            <v>90</v>
          </cell>
          <cell r="J4746" t="str">
            <v>Dzununcán</v>
          </cell>
          <cell r="K4746">
            <v>-89.653333000000003</v>
          </cell>
          <cell r="L4746">
            <v>20.865832999999999</v>
          </cell>
          <cell r="M4746" t="str">
            <v>Rural</v>
          </cell>
          <cell r="N4746">
            <v>2</v>
          </cell>
          <cell r="O4746" t="str">
            <v>Aportaciones Federales</v>
          </cell>
          <cell r="P4746" t="str">
            <v>I004</v>
          </cell>
          <cell r="Q4746" t="str">
            <v>FAIS Municipal y de las Demarcaciones Territoriales del Distrito Federal</v>
          </cell>
          <cell r="R4746">
            <v>33</v>
          </cell>
          <cell r="S4746" t="str">
            <v>Aportaciones Federales para Entidades Federativas y Municipios</v>
          </cell>
          <cell r="T4746" t="str">
            <v>AYUNTAMIENTO DE MERIDA</v>
          </cell>
          <cell r="U4746">
            <v>10</v>
          </cell>
          <cell r="V4746" t="str">
            <v>Vivienda</v>
          </cell>
          <cell r="W4746">
            <v>2</v>
          </cell>
          <cell r="X4746" t="str">
            <v>Proyecto de Inversión de Infraestructura Social</v>
          </cell>
          <cell r="Y4746" t="str">
            <v>REDUCIR EL REZAGO SOCIAL Y MEJORAR LA CALIDAD DE VIDA DE LAS FAMILIAS EN POBREZA</v>
          </cell>
          <cell r="Z4746">
            <v>42961</v>
          </cell>
          <cell r="AA4746">
            <v>43040</v>
          </cell>
          <cell r="AB4746" t="str">
            <v>CALLE 23 INTERIOR 0 0 COLONIA DZUNUNCAN, 97315 DZUNUNCÁN, MÉRIDA YUCATÁN ENTRE CALLE 22 Y CALLE 24, LA OBRA SE REALIZARA EN CALLE 23 SN X 22 Y 24 COM.</v>
          </cell>
          <cell r="AC4746">
            <v>0</v>
          </cell>
          <cell r="AE4746">
            <v>1</v>
          </cell>
          <cell r="AF4746" t="str">
            <v>En Ejecución</v>
          </cell>
          <cell r="AG4746">
            <v>2017</v>
          </cell>
          <cell r="AH4746">
            <v>90133.3</v>
          </cell>
        </row>
        <row r="4747">
          <cell r="B4747" t="str">
            <v>YUC17170300952253</v>
          </cell>
          <cell r="C4747" t="str">
            <v>Construccion De Cuarto Para Baño - 170669</v>
          </cell>
          <cell r="D4747" t="str">
            <v>170669</v>
          </cell>
          <cell r="E4747">
            <v>31</v>
          </cell>
          <cell r="F4747" t="str">
            <v>Yucatán</v>
          </cell>
          <cell r="G4747">
            <v>50</v>
          </cell>
          <cell r="H4747" t="str">
            <v>Mérida</v>
          </cell>
          <cell r="I4747">
            <v>90</v>
          </cell>
          <cell r="J4747" t="str">
            <v>Dzununcán</v>
          </cell>
          <cell r="K4747">
            <v>-89.653333000000003</v>
          </cell>
          <cell r="L4747">
            <v>20.865832999999999</v>
          </cell>
          <cell r="M4747" t="str">
            <v>Rural</v>
          </cell>
          <cell r="N4747">
            <v>2</v>
          </cell>
          <cell r="O4747" t="str">
            <v>Aportaciones Federales</v>
          </cell>
          <cell r="P4747" t="str">
            <v>I004</v>
          </cell>
          <cell r="Q4747" t="str">
            <v>FAIS Municipal y de las Demarcaciones Territoriales del Distrito Federal</v>
          </cell>
          <cell r="R4747">
            <v>33</v>
          </cell>
          <cell r="S4747" t="str">
            <v>Aportaciones Federales para Entidades Federativas y Municipios</v>
          </cell>
          <cell r="T4747" t="str">
            <v>AYUNTAMIENTO DE MERIDA</v>
          </cell>
          <cell r="U4747">
            <v>10</v>
          </cell>
          <cell r="V4747" t="str">
            <v>Vivienda</v>
          </cell>
          <cell r="W4747">
            <v>2</v>
          </cell>
          <cell r="X4747" t="str">
            <v>Proyecto de Inversión de Infraestructura Social</v>
          </cell>
          <cell r="Y4747" t="str">
            <v>REDUCIR EL REZAGO SOCIAL Y MEJORAR LA CALIDAD DE VIDA DE LAS FAMILIAS EN POBREZA</v>
          </cell>
          <cell r="Z4747">
            <v>42961</v>
          </cell>
          <cell r="AA4747">
            <v>43040</v>
          </cell>
          <cell r="AB4747" t="str">
            <v>CALLE 21 INTERIOR 0 0 COLONIA DZUNUNCAN, 97315 DZUNUNCÁN, MÉRIDA YUCATÁN ENTRE CALLE 10 Y CALLE 12, LA OBRA SE REALIZARA EN CALLE 21 SN X 10 Y 12 COM.</v>
          </cell>
          <cell r="AC4747">
            <v>0</v>
          </cell>
          <cell r="AE4747">
            <v>1</v>
          </cell>
          <cell r="AF4747" t="str">
            <v>En Ejecución</v>
          </cell>
          <cell r="AG4747">
            <v>2017</v>
          </cell>
          <cell r="AH4747">
            <v>97938.09</v>
          </cell>
        </row>
        <row r="4748">
          <cell r="B4748" t="str">
            <v>YUC17170300952254</v>
          </cell>
          <cell r="C4748" t="str">
            <v>Construccion De Cuartos Dormitorio - 170979</v>
          </cell>
          <cell r="D4748" t="str">
            <v>170979</v>
          </cell>
          <cell r="E4748">
            <v>31</v>
          </cell>
          <cell r="F4748" t="str">
            <v>Yucatán</v>
          </cell>
          <cell r="G4748">
            <v>50</v>
          </cell>
          <cell r="H4748" t="str">
            <v>Mérida</v>
          </cell>
          <cell r="I4748">
            <v>90</v>
          </cell>
          <cell r="J4748" t="str">
            <v>Dzununcán</v>
          </cell>
          <cell r="K4748">
            <v>-89.653333000000003</v>
          </cell>
          <cell r="L4748">
            <v>20.865832999999999</v>
          </cell>
          <cell r="M4748" t="str">
            <v>Rural</v>
          </cell>
          <cell r="N4748">
            <v>2</v>
          </cell>
          <cell r="O4748" t="str">
            <v>Aportaciones Federales</v>
          </cell>
          <cell r="P4748" t="str">
            <v>I004</v>
          </cell>
          <cell r="Q4748" t="str">
            <v>FAIS Municipal y de las Demarcaciones Territoriales del Distrito Federal</v>
          </cell>
          <cell r="R4748">
            <v>33</v>
          </cell>
          <cell r="S4748" t="str">
            <v>Aportaciones Federales para Entidades Federativas y Municipios</v>
          </cell>
          <cell r="T4748" t="str">
            <v>AYUNTAMIENTO DE MERIDA</v>
          </cell>
          <cell r="U4748">
            <v>10</v>
          </cell>
          <cell r="V4748" t="str">
            <v>Vivienda</v>
          </cell>
          <cell r="W4748">
            <v>2</v>
          </cell>
          <cell r="X4748" t="str">
            <v>Proyecto de Inversión de Infraestructura Social</v>
          </cell>
          <cell r="Y4748" t="str">
            <v>REDUCIR EL REZAGO SOCIAL Y MEJORAR LA CALIDAD DE VIDA DE LAS FAMILIAS EN POBREZA</v>
          </cell>
          <cell r="Z4748">
            <v>42961</v>
          </cell>
          <cell r="AA4748">
            <v>43040</v>
          </cell>
          <cell r="AB4748" t="str">
            <v>CALLE 21 INTERIOR 0 0 COLONIA DZUNUNCAN, 97315 DZUNUNCÁN, MÉRIDA YUCATÁN ENTRE CALLE 12 Y CALLE 12 B, LA OBRA SE REALIZARA EN CALLE 21 SN X 12 Y 18 B</v>
          </cell>
          <cell r="AC4748">
            <v>0</v>
          </cell>
          <cell r="AE4748">
            <v>1</v>
          </cell>
          <cell r="AF4748" t="str">
            <v>En Ejecución</v>
          </cell>
          <cell r="AG4748">
            <v>2017</v>
          </cell>
          <cell r="AH4748">
            <v>85495.91</v>
          </cell>
        </row>
        <row r="4749">
          <cell r="B4749" t="str">
            <v>YUC17170300952255</v>
          </cell>
          <cell r="C4749" t="str">
            <v>Construccion De Cuartos Dormitorio - 170598</v>
          </cell>
          <cell r="D4749" t="str">
            <v>170598</v>
          </cell>
          <cell r="E4749">
            <v>31</v>
          </cell>
          <cell r="F4749" t="str">
            <v>Yucatán</v>
          </cell>
          <cell r="G4749">
            <v>50</v>
          </cell>
          <cell r="H4749" t="str">
            <v>Mérida</v>
          </cell>
          <cell r="I4749">
            <v>90</v>
          </cell>
          <cell r="J4749" t="str">
            <v>Dzununcán</v>
          </cell>
          <cell r="K4749">
            <v>-89.653333000000003</v>
          </cell>
          <cell r="L4749">
            <v>20.865832999999999</v>
          </cell>
          <cell r="M4749" t="str">
            <v>Rural</v>
          </cell>
          <cell r="N4749">
            <v>2</v>
          </cell>
          <cell r="O4749" t="str">
            <v>Aportaciones Federales</v>
          </cell>
          <cell r="P4749" t="str">
            <v>I004</v>
          </cell>
          <cell r="Q4749" t="str">
            <v>FAIS Municipal y de las Demarcaciones Territoriales del Distrito Federal</v>
          </cell>
          <cell r="R4749">
            <v>33</v>
          </cell>
          <cell r="S4749" t="str">
            <v>Aportaciones Federales para Entidades Federativas y Municipios</v>
          </cell>
          <cell r="T4749" t="str">
            <v>AYUNTAMIENTO DE MERIDA</v>
          </cell>
          <cell r="U4749">
            <v>10</v>
          </cell>
          <cell r="V4749" t="str">
            <v>Vivienda</v>
          </cell>
          <cell r="W4749">
            <v>2</v>
          </cell>
          <cell r="X4749" t="str">
            <v>Proyecto de Inversión de Infraestructura Social</v>
          </cell>
          <cell r="Y4749" t="str">
            <v>REDUCIR EL REZAGO SOCIAL Y MEJORAR LA CALIDAD DE VIDA DE LAS FAMILIAS EN POBREZA</v>
          </cell>
          <cell r="Z4749">
            <v>42961</v>
          </cell>
          <cell r="AA4749">
            <v>43040</v>
          </cell>
          <cell r="AB4749" t="str">
            <v>CALLE 21 INTERIOR 0 0 COLONIA DZUNUNCAN, 97315 DZUNUNCÁN, MÉRIDA YUCATÁN ENTRE CALLE 12 Y CALLE 18 B, LA OBRA SE REALIZARA EN CALLE 21 SN X 12 Y 18 B</v>
          </cell>
          <cell r="AC4749">
            <v>0</v>
          </cell>
          <cell r="AE4749">
            <v>1</v>
          </cell>
          <cell r="AF4749" t="str">
            <v>En Ejecución</v>
          </cell>
          <cell r="AG4749">
            <v>2017</v>
          </cell>
          <cell r="AH4749">
            <v>85495.91</v>
          </cell>
        </row>
        <row r="4750">
          <cell r="B4750" t="str">
            <v>YUC17170300952256</v>
          </cell>
          <cell r="C4750" t="str">
            <v>Construccion De Cuarto Para Cocina - 171048</v>
          </cell>
          <cell r="D4750" t="str">
            <v>171048</v>
          </cell>
          <cell r="E4750">
            <v>31</v>
          </cell>
          <cell r="F4750" t="str">
            <v>Yucatán</v>
          </cell>
          <cell r="G4750">
            <v>50</v>
          </cell>
          <cell r="H4750" t="str">
            <v>Mérida</v>
          </cell>
          <cell r="I4750">
            <v>90</v>
          </cell>
          <cell r="J4750" t="str">
            <v>Dzununcán</v>
          </cell>
          <cell r="K4750">
            <v>-89.653333000000003</v>
          </cell>
          <cell r="L4750">
            <v>20.865832999999999</v>
          </cell>
          <cell r="M4750" t="str">
            <v>Rural</v>
          </cell>
          <cell r="N4750">
            <v>2</v>
          </cell>
          <cell r="O4750" t="str">
            <v>Aportaciones Federales</v>
          </cell>
          <cell r="P4750" t="str">
            <v>I004</v>
          </cell>
          <cell r="Q4750" t="str">
            <v>FAIS Municipal y de las Demarcaciones Territoriales del Distrito Federal</v>
          </cell>
          <cell r="R4750">
            <v>33</v>
          </cell>
          <cell r="S4750" t="str">
            <v>Aportaciones Federales para Entidades Federativas y Municipios</v>
          </cell>
          <cell r="T4750" t="str">
            <v>AYUNTAMIENTO DE MERIDA</v>
          </cell>
          <cell r="U4750">
            <v>10</v>
          </cell>
          <cell r="V4750" t="str">
            <v>Vivienda</v>
          </cell>
          <cell r="W4750">
            <v>2</v>
          </cell>
          <cell r="X4750" t="str">
            <v>Proyecto de Inversión de Infraestructura Social</v>
          </cell>
          <cell r="Y4750" t="str">
            <v>REDUCIR EL REZAGO SOCIAL Y MEJORAR LA CALIDAD DE VIDA DE LAS FAMILIAS EN POBREZA</v>
          </cell>
          <cell r="Z4750">
            <v>42961</v>
          </cell>
          <cell r="AA4750">
            <v>43040</v>
          </cell>
          <cell r="AB4750" t="str">
            <v>CALLE 19 INTERIOR 0 0 COLONIA DZUNUNCÁN, 97315 DZUNUNCÁN, MÉRIDA YUCATÁN ENTRE CALLE 24 Y , LA OBRA SE REALIZARA EN CALLE 19 SN X 24 COM. DZUNUNCAN</v>
          </cell>
          <cell r="AC4750">
            <v>0</v>
          </cell>
          <cell r="AE4750">
            <v>1</v>
          </cell>
          <cell r="AF4750" t="str">
            <v>En Ejecución</v>
          </cell>
          <cell r="AG4750">
            <v>2017</v>
          </cell>
          <cell r="AH4750">
            <v>83148.240000000005</v>
          </cell>
        </row>
        <row r="4751">
          <cell r="B4751" t="str">
            <v>YUC17170300952257</v>
          </cell>
          <cell r="C4751" t="str">
            <v>Construccion De Cuarto Para Baño - 171035</v>
          </cell>
          <cell r="D4751" t="str">
            <v>171035</v>
          </cell>
          <cell r="E4751">
            <v>31</v>
          </cell>
          <cell r="F4751" t="str">
            <v>Yucatán</v>
          </cell>
          <cell r="G4751">
            <v>50</v>
          </cell>
          <cell r="H4751" t="str">
            <v>Mérida</v>
          </cell>
          <cell r="I4751">
            <v>90</v>
          </cell>
          <cell r="J4751" t="str">
            <v>Dzununcán</v>
          </cell>
          <cell r="K4751">
            <v>-89.653333000000003</v>
          </cell>
          <cell r="L4751">
            <v>20.865832999999999</v>
          </cell>
          <cell r="M4751" t="str">
            <v>Rural</v>
          </cell>
          <cell r="N4751">
            <v>2</v>
          </cell>
          <cell r="O4751" t="str">
            <v>Aportaciones Federales</v>
          </cell>
          <cell r="P4751" t="str">
            <v>I004</v>
          </cell>
          <cell r="Q4751" t="str">
            <v>FAIS Municipal y de las Demarcaciones Territoriales del Distrito Federal</v>
          </cell>
          <cell r="R4751">
            <v>33</v>
          </cell>
          <cell r="S4751" t="str">
            <v>Aportaciones Federales para Entidades Federativas y Municipios</v>
          </cell>
          <cell r="T4751" t="str">
            <v>AYUNTAMIENTO DE MERIDA</v>
          </cell>
          <cell r="U4751">
            <v>10</v>
          </cell>
          <cell r="V4751" t="str">
            <v>Vivienda</v>
          </cell>
          <cell r="W4751">
            <v>2</v>
          </cell>
          <cell r="X4751" t="str">
            <v>Proyecto de Inversión de Infraestructura Social</v>
          </cell>
          <cell r="Y4751" t="str">
            <v>REDUCIR EL REZAGO SOCIAL Y MEJORAR LA CALIDAD DE VIDA DE LAS FAMILIAS EN POBREZA</v>
          </cell>
          <cell r="Z4751">
            <v>42961</v>
          </cell>
          <cell r="AA4751">
            <v>43040</v>
          </cell>
          <cell r="AB4751" t="str">
            <v>CALLE 19 INTERIOR 0 0 COLONIA DZUNUNCAN, 97315 DZUNUNCÁN, MÉRIDA YUCATÁN ENTRE CALLE 24 Y , LA OBRA SE REALIZARA EN CALLE 19 SN X 24 COM. DZUNUNCAN</v>
          </cell>
          <cell r="AC4751">
            <v>0</v>
          </cell>
          <cell r="AE4751">
            <v>1</v>
          </cell>
          <cell r="AF4751" t="str">
            <v>En Ejecución</v>
          </cell>
          <cell r="AG4751">
            <v>2017</v>
          </cell>
          <cell r="AH4751">
            <v>92858.06</v>
          </cell>
        </row>
        <row r="4752">
          <cell r="B4752" t="str">
            <v>YUC17170300952258</v>
          </cell>
          <cell r="C4752" t="str">
            <v>Construccion De Cuartos Dormitorio - 108721</v>
          </cell>
          <cell r="D4752" t="str">
            <v>108721</v>
          </cell>
          <cell r="E4752">
            <v>31</v>
          </cell>
          <cell r="F4752" t="str">
            <v>Yucatán</v>
          </cell>
          <cell r="G4752">
            <v>50</v>
          </cell>
          <cell r="H4752" t="str">
            <v>Mérida</v>
          </cell>
          <cell r="I4752">
            <v>90</v>
          </cell>
          <cell r="J4752" t="str">
            <v>Dzununcán</v>
          </cell>
          <cell r="K4752">
            <v>-89.653333000000003</v>
          </cell>
          <cell r="L4752">
            <v>20.865832999999999</v>
          </cell>
          <cell r="M4752" t="str">
            <v>Rural</v>
          </cell>
          <cell r="N4752">
            <v>2</v>
          </cell>
          <cell r="O4752" t="str">
            <v>Aportaciones Federales</v>
          </cell>
          <cell r="P4752" t="str">
            <v>I004</v>
          </cell>
          <cell r="Q4752" t="str">
            <v>FAIS Municipal y de las Demarcaciones Territoriales del Distrito Federal</v>
          </cell>
          <cell r="R4752">
            <v>33</v>
          </cell>
          <cell r="S4752" t="str">
            <v>Aportaciones Federales para Entidades Federativas y Municipios</v>
          </cell>
          <cell r="T4752" t="str">
            <v>AYUNTAMIENTO DE MERIDA</v>
          </cell>
          <cell r="U4752">
            <v>10</v>
          </cell>
          <cell r="V4752" t="str">
            <v>Vivienda</v>
          </cell>
          <cell r="W4752">
            <v>2</v>
          </cell>
          <cell r="X4752" t="str">
            <v>Proyecto de Inversión de Infraestructura Social</v>
          </cell>
          <cell r="Y4752" t="str">
            <v>REDUCIR EL REZAGO SOCIAL Y MEJORAR LA CALIDAD DE VIDA DE LAS FAMILIAS EN POBREZA</v>
          </cell>
          <cell r="Z4752">
            <v>42907</v>
          </cell>
          <cell r="AA4752">
            <v>42979</v>
          </cell>
          <cell r="AB4752" t="str">
            <v>CALLE 14 INTERIOR 0 0 COLONIA DZUNUNCAN, 97315 DZUNUNCÁN, MÉRIDA YUCATÁN ENTRE CALLE 27 Y CALLE 29, LA OBRA SE REALIZARA EN CALLE 14 SN X 27 Y 29 DE L</v>
          </cell>
          <cell r="AC4752">
            <v>0</v>
          </cell>
          <cell r="AE4752">
            <v>1</v>
          </cell>
          <cell r="AF4752" t="str">
            <v>En Ejecución</v>
          </cell>
          <cell r="AG4752">
            <v>2017</v>
          </cell>
          <cell r="AH4752">
            <v>71301.929999999993</v>
          </cell>
        </row>
        <row r="4753">
          <cell r="B4753" t="str">
            <v>YUC17170300952259</v>
          </cell>
          <cell r="C4753" t="str">
            <v>Construccion De Techo Firme - 109540</v>
          </cell>
          <cell r="D4753" t="str">
            <v>109540</v>
          </cell>
          <cell r="E4753">
            <v>31</v>
          </cell>
          <cell r="F4753" t="str">
            <v>Yucatán</v>
          </cell>
          <cell r="G4753">
            <v>50</v>
          </cell>
          <cell r="H4753" t="str">
            <v>Mérida</v>
          </cell>
          <cell r="I4753">
            <v>90</v>
          </cell>
          <cell r="J4753" t="str">
            <v>Dzununcán</v>
          </cell>
          <cell r="K4753">
            <v>-89.653333000000003</v>
          </cell>
          <cell r="L4753">
            <v>20.865832999999999</v>
          </cell>
          <cell r="M4753" t="str">
            <v>Rural</v>
          </cell>
          <cell r="N4753">
            <v>2</v>
          </cell>
          <cell r="O4753" t="str">
            <v>Aportaciones Federales</v>
          </cell>
          <cell r="P4753" t="str">
            <v>I004</v>
          </cell>
          <cell r="Q4753" t="str">
            <v>FAIS Municipal y de las Demarcaciones Territoriales del Distrito Federal</v>
          </cell>
          <cell r="R4753">
            <v>33</v>
          </cell>
          <cell r="S4753" t="str">
            <v>Aportaciones Federales para Entidades Federativas y Municipios</v>
          </cell>
          <cell r="T4753" t="str">
            <v>AYUNTAMIENTO DE MERIDA</v>
          </cell>
          <cell r="U4753">
            <v>10</v>
          </cell>
          <cell r="V4753" t="str">
            <v>Vivienda</v>
          </cell>
          <cell r="W4753">
            <v>2</v>
          </cell>
          <cell r="X4753" t="str">
            <v>Proyecto de Inversión de Infraestructura Social</v>
          </cell>
          <cell r="Y4753" t="str">
            <v>REDUCIR EL REZAGO SOCIAL Y MEJORAR LA CALIDAD DE VIDA DE LAS FAMILIAS EN POBREZA</v>
          </cell>
          <cell r="Z4753">
            <v>42907</v>
          </cell>
          <cell r="AA4753">
            <v>42979</v>
          </cell>
          <cell r="AB4753" t="str">
            <v>CALLE 22 INTERIOR 0 0 COLONIA DZUNUNCAN, 97315 DZUNUNCÁN, MÉRIDA YUCATÁN ENTRE CALLE 21-A Y CALLE 21, LA OBRA SE REALIZARA EN CALLE 22 SN X 21 Y 21 A</v>
          </cell>
          <cell r="AC4753">
            <v>0</v>
          </cell>
          <cell r="AE4753">
            <v>1</v>
          </cell>
          <cell r="AF4753" t="str">
            <v>En Ejecución</v>
          </cell>
          <cell r="AG4753">
            <v>2017</v>
          </cell>
          <cell r="AH4753">
            <v>36286.1</v>
          </cell>
        </row>
        <row r="4754">
          <cell r="B4754" t="str">
            <v>YUC17170300952260</v>
          </cell>
          <cell r="C4754" t="str">
            <v>Construccion De Cuartos Dormitorio - 109718</v>
          </cell>
          <cell r="D4754" t="str">
            <v>109718</v>
          </cell>
          <cell r="E4754">
            <v>31</v>
          </cell>
          <cell r="F4754" t="str">
            <v>Yucatán</v>
          </cell>
          <cell r="G4754">
            <v>50</v>
          </cell>
          <cell r="H4754" t="str">
            <v>Mérida</v>
          </cell>
          <cell r="I4754">
            <v>90</v>
          </cell>
          <cell r="J4754" t="str">
            <v>Dzununcán</v>
          </cell>
          <cell r="K4754">
            <v>-89.653333000000003</v>
          </cell>
          <cell r="L4754">
            <v>20.865832999999999</v>
          </cell>
          <cell r="M4754" t="str">
            <v>Rural</v>
          </cell>
          <cell r="N4754">
            <v>2</v>
          </cell>
          <cell r="O4754" t="str">
            <v>Aportaciones Federales</v>
          </cell>
          <cell r="P4754" t="str">
            <v>I004</v>
          </cell>
          <cell r="Q4754" t="str">
            <v>FAIS Municipal y de las Demarcaciones Territoriales del Distrito Federal</v>
          </cell>
          <cell r="R4754">
            <v>33</v>
          </cell>
          <cell r="S4754" t="str">
            <v>Aportaciones Federales para Entidades Federativas y Municipios</v>
          </cell>
          <cell r="T4754" t="str">
            <v>AYUNTAMIENTO DE MERIDA</v>
          </cell>
          <cell r="U4754">
            <v>10</v>
          </cell>
          <cell r="V4754" t="str">
            <v>Vivienda</v>
          </cell>
          <cell r="W4754">
            <v>2</v>
          </cell>
          <cell r="X4754" t="str">
            <v>Proyecto de Inversión de Infraestructura Social</v>
          </cell>
          <cell r="Y4754" t="str">
            <v>REDUCIR EL REZAGO SOCIAL Y MEJORAR LA CALIDAD DE VIDA DE LAS FAMILIAS EN POBREZA</v>
          </cell>
          <cell r="Z4754">
            <v>42907</v>
          </cell>
          <cell r="AA4754">
            <v>42979</v>
          </cell>
          <cell r="AB4754" t="str">
            <v>CALLE 18-B INTERIOR 0 0 COLONIA DZUNUNCAN, 97315 DZUNUNCÁN, MÉRIDA YUCATÁN ENTRE CALLE 21 Y CALLE 23, LA OBRA SE REALIZARA EN CALLE 18 B SN X 21 Y 23</v>
          </cell>
          <cell r="AC4754">
            <v>0</v>
          </cell>
          <cell r="AE4754">
            <v>1</v>
          </cell>
          <cell r="AF4754" t="str">
            <v>En Ejecución</v>
          </cell>
          <cell r="AG4754">
            <v>2017</v>
          </cell>
          <cell r="AH4754">
            <v>84863.14</v>
          </cell>
        </row>
        <row r="4755">
          <cell r="B4755" t="str">
            <v>YUC17170300952261</v>
          </cell>
          <cell r="C4755" t="str">
            <v>Construccion De Cuartos Dormitorio - 109581</v>
          </cell>
          <cell r="D4755" t="str">
            <v>109581</v>
          </cell>
          <cell r="E4755">
            <v>31</v>
          </cell>
          <cell r="F4755" t="str">
            <v>Yucatán</v>
          </cell>
          <cell r="G4755">
            <v>50</v>
          </cell>
          <cell r="H4755" t="str">
            <v>Mérida</v>
          </cell>
          <cell r="I4755">
            <v>90</v>
          </cell>
          <cell r="J4755" t="str">
            <v>Dzununcán</v>
          </cell>
          <cell r="K4755">
            <v>-89.653333000000003</v>
          </cell>
          <cell r="L4755">
            <v>20.865832999999999</v>
          </cell>
          <cell r="M4755" t="str">
            <v>Rural</v>
          </cell>
          <cell r="N4755">
            <v>2</v>
          </cell>
          <cell r="O4755" t="str">
            <v>Aportaciones Federales</v>
          </cell>
          <cell r="P4755" t="str">
            <v>I004</v>
          </cell>
          <cell r="Q4755" t="str">
            <v>FAIS Municipal y de las Demarcaciones Territoriales del Distrito Federal</v>
          </cell>
          <cell r="R4755">
            <v>33</v>
          </cell>
          <cell r="S4755" t="str">
            <v>Aportaciones Federales para Entidades Federativas y Municipios</v>
          </cell>
          <cell r="T4755" t="str">
            <v>AYUNTAMIENTO DE MERIDA</v>
          </cell>
          <cell r="U4755">
            <v>10</v>
          </cell>
          <cell r="V4755" t="str">
            <v>Vivienda</v>
          </cell>
          <cell r="W4755">
            <v>2</v>
          </cell>
          <cell r="X4755" t="str">
            <v>Proyecto de Inversión de Infraestructura Social</v>
          </cell>
          <cell r="Y4755" t="str">
            <v>REDUCIR EL REZAGO SOCIAL Y MEJORAR LA CALIDAD DE VIDA DE LAS FAMILIAS EN POBREZA</v>
          </cell>
          <cell r="Z4755">
            <v>42907</v>
          </cell>
          <cell r="AA4755">
            <v>42979</v>
          </cell>
          <cell r="AB4755" t="str">
            <v>CALLE 29 INTERIOR 0 0 COLONIA DZUNUNCAN, 97315 DZUNUNCÁN, MÉRIDA YUCATÁN ENTRE CALLE 24-A Y CALLE 24, LA OBRA SE REALIZARA EN CALLE 29 SN X 24 Y 24 A</v>
          </cell>
          <cell r="AC4755">
            <v>0</v>
          </cell>
          <cell r="AE4755">
            <v>1</v>
          </cell>
          <cell r="AF4755" t="str">
            <v>En Ejecución</v>
          </cell>
          <cell r="AG4755">
            <v>2017</v>
          </cell>
          <cell r="AH4755">
            <v>79177.7</v>
          </cell>
        </row>
        <row r="4756">
          <cell r="B4756" t="str">
            <v>YUC17170300952262</v>
          </cell>
          <cell r="C4756" t="str">
            <v>Construccion De Cuarto Para Baño - 109562</v>
          </cell>
          <cell r="D4756" t="str">
            <v>109562</v>
          </cell>
          <cell r="E4756">
            <v>31</v>
          </cell>
          <cell r="F4756" t="str">
            <v>Yucatán</v>
          </cell>
          <cell r="G4756">
            <v>50</v>
          </cell>
          <cell r="H4756" t="str">
            <v>Mérida</v>
          </cell>
          <cell r="I4756">
            <v>90</v>
          </cell>
          <cell r="J4756" t="str">
            <v>Dzununcán</v>
          </cell>
          <cell r="K4756">
            <v>-89.653333000000003</v>
          </cell>
          <cell r="L4756">
            <v>20.865832999999999</v>
          </cell>
          <cell r="M4756" t="str">
            <v>Rural</v>
          </cell>
          <cell r="N4756">
            <v>2</v>
          </cell>
          <cell r="O4756" t="str">
            <v>Aportaciones Federales</v>
          </cell>
          <cell r="P4756" t="str">
            <v>I004</v>
          </cell>
          <cell r="Q4756" t="str">
            <v>FAIS Municipal y de las Demarcaciones Territoriales del Distrito Federal</v>
          </cell>
          <cell r="R4756">
            <v>33</v>
          </cell>
          <cell r="S4756" t="str">
            <v>Aportaciones Federales para Entidades Federativas y Municipios</v>
          </cell>
          <cell r="T4756" t="str">
            <v>AYUNTAMIENTO DE MERIDA</v>
          </cell>
          <cell r="U4756">
            <v>10</v>
          </cell>
          <cell r="V4756" t="str">
            <v>Vivienda</v>
          </cell>
          <cell r="W4756">
            <v>2</v>
          </cell>
          <cell r="X4756" t="str">
            <v>Proyecto de Inversión de Infraestructura Social</v>
          </cell>
          <cell r="Y4756" t="str">
            <v>REDUCIR EL REZAGO SOCIAL Y MEJORAR LA CALIDAD DE VIDA DE LAS FAMILIAS EN POBREZA</v>
          </cell>
          <cell r="Z4756">
            <v>42907</v>
          </cell>
          <cell r="AA4756">
            <v>42979</v>
          </cell>
          <cell r="AB4756" t="str">
            <v>CALLE 29 INTERIOR 0 0 COLONIA DZUNUNCAN, 97315 DZUNUNCÁN, MÉRIDA YUCATÁN ENTRE CALLE 24-A Y CALLE 24, LA OBRA SE REALIZARA EN CALLE 29 SN X 24 Y 24 A</v>
          </cell>
          <cell r="AC4756">
            <v>0</v>
          </cell>
          <cell r="AE4756">
            <v>1</v>
          </cell>
          <cell r="AF4756" t="str">
            <v>En Ejecución</v>
          </cell>
          <cell r="AG4756">
            <v>2017</v>
          </cell>
          <cell r="AH4756">
            <v>95887.9</v>
          </cell>
        </row>
        <row r="4757">
          <cell r="B4757" t="str">
            <v>YUC17170300952263</v>
          </cell>
          <cell r="C4757" t="str">
            <v>Construccion De Techo Firme - 109729</v>
          </cell>
          <cell r="D4757" t="str">
            <v>109729</v>
          </cell>
          <cell r="E4757">
            <v>31</v>
          </cell>
          <cell r="F4757" t="str">
            <v>Yucatán</v>
          </cell>
          <cell r="G4757">
            <v>50</v>
          </cell>
          <cell r="H4757" t="str">
            <v>Mérida</v>
          </cell>
          <cell r="I4757">
            <v>90</v>
          </cell>
          <cell r="J4757" t="str">
            <v>Dzununcán</v>
          </cell>
          <cell r="K4757">
            <v>-89.653333000000003</v>
          </cell>
          <cell r="L4757">
            <v>20.865832999999999</v>
          </cell>
          <cell r="M4757" t="str">
            <v>Rural</v>
          </cell>
          <cell r="N4757">
            <v>2</v>
          </cell>
          <cell r="O4757" t="str">
            <v>Aportaciones Federales</v>
          </cell>
          <cell r="P4757" t="str">
            <v>I004</v>
          </cell>
          <cell r="Q4757" t="str">
            <v>FAIS Municipal y de las Demarcaciones Territoriales del Distrito Federal</v>
          </cell>
          <cell r="R4757">
            <v>33</v>
          </cell>
          <cell r="S4757" t="str">
            <v>Aportaciones Federales para Entidades Federativas y Municipios</v>
          </cell>
          <cell r="T4757" t="str">
            <v>AYUNTAMIENTO DE MERIDA</v>
          </cell>
          <cell r="U4757">
            <v>10</v>
          </cell>
          <cell r="V4757" t="str">
            <v>Vivienda</v>
          </cell>
          <cell r="W4757">
            <v>2</v>
          </cell>
          <cell r="X4757" t="str">
            <v>Proyecto de Inversión de Infraestructura Social</v>
          </cell>
          <cell r="Y4757" t="str">
            <v>REDUCIR EL REZAGO SOCIAL Y MEJORAR LA CALIDAD DE VIDA DE LAS FAMILIAS EN POBREZA</v>
          </cell>
          <cell r="Z4757">
            <v>42907</v>
          </cell>
          <cell r="AA4757">
            <v>42979</v>
          </cell>
          <cell r="AB4757" t="str">
            <v>CALLE 23 INTERIOR 0 0 COLONIA DZUNUNCAN, 97315 DZUNUNCÁN, MÉRIDA YUCATÁN ENTRE CALLE 12 Y CALLE 18, LA OBRA SE REALIZARA EN CALLE 23 SN X 12 Y 18 DE L</v>
          </cell>
          <cell r="AC4757">
            <v>0</v>
          </cell>
          <cell r="AE4757">
            <v>1</v>
          </cell>
          <cell r="AF4757" t="str">
            <v>En Ejecución</v>
          </cell>
          <cell r="AG4757">
            <v>2017</v>
          </cell>
          <cell r="AH4757">
            <v>35705.89</v>
          </cell>
        </row>
        <row r="4758">
          <cell r="B4758" t="str">
            <v>YUC17170300952264</v>
          </cell>
          <cell r="C4758" t="str">
            <v>Construccion De Techo Firme - 109638</v>
          </cell>
          <cell r="D4758" t="str">
            <v>109638</v>
          </cell>
          <cell r="E4758">
            <v>31</v>
          </cell>
          <cell r="F4758" t="str">
            <v>Yucatán</v>
          </cell>
          <cell r="G4758">
            <v>50</v>
          </cell>
          <cell r="H4758" t="str">
            <v>Mérida</v>
          </cell>
          <cell r="I4758">
            <v>90</v>
          </cell>
          <cell r="J4758" t="str">
            <v>Dzununcán</v>
          </cell>
          <cell r="K4758">
            <v>-89.653333000000003</v>
          </cell>
          <cell r="L4758">
            <v>20.865832999999999</v>
          </cell>
          <cell r="M4758" t="str">
            <v>Rural</v>
          </cell>
          <cell r="N4758">
            <v>2</v>
          </cell>
          <cell r="O4758" t="str">
            <v>Aportaciones Federales</v>
          </cell>
          <cell r="P4758" t="str">
            <v>I004</v>
          </cell>
          <cell r="Q4758" t="str">
            <v>FAIS Municipal y de las Demarcaciones Territoriales del Distrito Federal</v>
          </cell>
          <cell r="R4758">
            <v>33</v>
          </cell>
          <cell r="S4758" t="str">
            <v>Aportaciones Federales para Entidades Federativas y Municipios</v>
          </cell>
          <cell r="T4758" t="str">
            <v>AYUNTAMIENTO DE MERIDA</v>
          </cell>
          <cell r="U4758">
            <v>10</v>
          </cell>
          <cell r="V4758" t="str">
            <v>Vivienda</v>
          </cell>
          <cell r="W4758">
            <v>2</v>
          </cell>
          <cell r="X4758" t="str">
            <v>Proyecto de Inversión de Infraestructura Social</v>
          </cell>
          <cell r="Y4758" t="str">
            <v>REDUCIR EL REZAGO SOCIAL Y MEJORAR LA CALIDAD DE VIDA DE LAS FAMILIAS EN POBREZA</v>
          </cell>
          <cell r="Z4758">
            <v>42907</v>
          </cell>
          <cell r="AA4758">
            <v>42979</v>
          </cell>
          <cell r="AB4758" t="str">
            <v>CALLE 18-B INTERIOR 0 0 COLONIA DZUNUNCAN, 97315 DZUNUNCÁN, MÉRIDA YUCATÁN ENTRE CALLE 21 Y CALLE 23, LA OBRA SE REALIZARA EN CALLE 18 B SN X 21 Y 23</v>
          </cell>
          <cell r="AC4758">
            <v>0</v>
          </cell>
          <cell r="AE4758">
            <v>1</v>
          </cell>
          <cell r="AF4758" t="str">
            <v>En Ejecución</v>
          </cell>
          <cell r="AG4758">
            <v>2017</v>
          </cell>
          <cell r="AH4758">
            <v>48358.75</v>
          </cell>
        </row>
        <row r="4759">
          <cell r="B4759" t="str">
            <v>YUC17170300952265</v>
          </cell>
          <cell r="C4759" t="str">
            <v>Construccion De Cuarto Para Cocina - 108541</v>
          </cell>
          <cell r="D4759" t="str">
            <v>108541</v>
          </cell>
          <cell r="E4759">
            <v>31</v>
          </cell>
          <cell r="F4759" t="str">
            <v>Yucatán</v>
          </cell>
          <cell r="G4759">
            <v>50</v>
          </cell>
          <cell r="H4759" t="str">
            <v>Mérida</v>
          </cell>
          <cell r="I4759">
            <v>90</v>
          </cell>
          <cell r="J4759" t="str">
            <v>Dzununcán</v>
          </cell>
          <cell r="K4759">
            <v>-89.653333000000003</v>
          </cell>
          <cell r="L4759">
            <v>20.865832999999999</v>
          </cell>
          <cell r="M4759" t="str">
            <v>Rural</v>
          </cell>
          <cell r="N4759">
            <v>2</v>
          </cell>
          <cell r="O4759" t="str">
            <v>Aportaciones Federales</v>
          </cell>
          <cell r="P4759" t="str">
            <v>I004</v>
          </cell>
          <cell r="Q4759" t="str">
            <v>FAIS Municipal y de las Demarcaciones Territoriales del Distrito Federal</v>
          </cell>
          <cell r="R4759">
            <v>33</v>
          </cell>
          <cell r="S4759" t="str">
            <v>Aportaciones Federales para Entidades Federativas y Municipios</v>
          </cell>
          <cell r="T4759" t="str">
            <v>AYUNTAMIENTO DE MERIDA</v>
          </cell>
          <cell r="U4759">
            <v>10</v>
          </cell>
          <cell r="V4759" t="str">
            <v>Vivienda</v>
          </cell>
          <cell r="W4759">
            <v>2</v>
          </cell>
          <cell r="X4759" t="str">
            <v>Proyecto de Inversión de Infraestructura Social</v>
          </cell>
          <cell r="Y4759" t="str">
            <v>REDUCIR EL REZAGO SOCIAL Y MEJORAR LA CALIDAD DE VIDA DE LAS FAMILIAS EN POBREZA</v>
          </cell>
          <cell r="Z4759">
            <v>42907</v>
          </cell>
          <cell r="AA4759">
            <v>42979</v>
          </cell>
          <cell r="AB4759" t="str">
            <v>CALLE 14 INTERIOR 0 0 COLONIA DZUNUNCAN, 97315 DZUNUNCÁN, MÉRIDA YUCATÁN ENTRE CALLE 27 Y CALLE 29, LA OBRA SE REALIZARA EN CALLE 14 SN X 27 Y 29 DE L</v>
          </cell>
          <cell r="AC4759">
            <v>0</v>
          </cell>
          <cell r="AE4759">
            <v>1</v>
          </cell>
          <cell r="AF4759" t="str">
            <v>En Ejecución</v>
          </cell>
          <cell r="AG4759">
            <v>2017</v>
          </cell>
          <cell r="AH4759">
            <v>83945.84</v>
          </cell>
        </row>
        <row r="4760">
          <cell r="B4760" t="str">
            <v>YUC17170300952266</v>
          </cell>
          <cell r="C4760" t="str">
            <v>Construccion De Cuarto Para Cocina - 108825</v>
          </cell>
          <cell r="D4760" t="str">
            <v>108825</v>
          </cell>
          <cell r="E4760">
            <v>31</v>
          </cell>
          <cell r="F4760" t="str">
            <v>Yucatán</v>
          </cell>
          <cell r="G4760">
            <v>50</v>
          </cell>
          <cell r="H4760" t="str">
            <v>Mérida</v>
          </cell>
          <cell r="I4760">
            <v>90</v>
          </cell>
          <cell r="J4760" t="str">
            <v>Dzununcán</v>
          </cell>
          <cell r="K4760">
            <v>-89.653333000000003</v>
          </cell>
          <cell r="L4760">
            <v>20.865832999999999</v>
          </cell>
          <cell r="M4760" t="str">
            <v>Rural</v>
          </cell>
          <cell r="N4760">
            <v>2</v>
          </cell>
          <cell r="O4760" t="str">
            <v>Aportaciones Federales</v>
          </cell>
          <cell r="P4760" t="str">
            <v>I004</v>
          </cell>
          <cell r="Q4760" t="str">
            <v>FAIS Municipal y de las Demarcaciones Territoriales del Distrito Federal</v>
          </cell>
          <cell r="R4760">
            <v>33</v>
          </cell>
          <cell r="S4760" t="str">
            <v>Aportaciones Federales para Entidades Federativas y Municipios</v>
          </cell>
          <cell r="T4760" t="str">
            <v>AYUNTAMIENTO DE MERIDA</v>
          </cell>
          <cell r="U4760">
            <v>10</v>
          </cell>
          <cell r="V4760" t="str">
            <v>Vivienda</v>
          </cell>
          <cell r="W4760">
            <v>2</v>
          </cell>
          <cell r="X4760" t="str">
            <v>Proyecto de Inversión de Infraestructura Social</v>
          </cell>
          <cell r="Y4760" t="str">
            <v>REDUCIR EL REZAGO SOCIAL Y MEJORAR LA CALIDAD DE VIDA DE LAS FAMILIAS EN POBREZA</v>
          </cell>
          <cell r="Z4760">
            <v>42907</v>
          </cell>
          <cell r="AA4760">
            <v>42979</v>
          </cell>
          <cell r="AB4760" t="str">
            <v>CALLE 17 INTERIOR 0 0 COLONIA DZUNUNCAN, 97315 DZUNUNCÁN, MÉRIDA YUCATÁN ENTRE CALLE 18-A Y CALLE 20, LA OBRA SE REALIZARA EN CALLE 17 SN X 18 A Y 20</v>
          </cell>
          <cell r="AC4760">
            <v>0</v>
          </cell>
          <cell r="AE4760">
            <v>1</v>
          </cell>
          <cell r="AF4760" t="str">
            <v>En Ejecución</v>
          </cell>
          <cell r="AG4760">
            <v>2017</v>
          </cell>
          <cell r="AH4760">
            <v>85370.65</v>
          </cell>
        </row>
        <row r="4761">
          <cell r="B4761" t="str">
            <v>YUC17170300952267</v>
          </cell>
          <cell r="C4761" t="str">
            <v>Construccion De Cuartos Dormitorio - 108851</v>
          </cell>
          <cell r="D4761" t="str">
            <v>108851</v>
          </cell>
          <cell r="E4761">
            <v>31</v>
          </cell>
          <cell r="F4761" t="str">
            <v>Yucatán</v>
          </cell>
          <cell r="G4761">
            <v>50</v>
          </cell>
          <cell r="H4761" t="str">
            <v>Mérida</v>
          </cell>
          <cell r="I4761">
            <v>90</v>
          </cell>
          <cell r="J4761" t="str">
            <v>Dzununcán</v>
          </cell>
          <cell r="K4761">
            <v>-89.653333000000003</v>
          </cell>
          <cell r="L4761">
            <v>20.865832999999999</v>
          </cell>
          <cell r="M4761" t="str">
            <v>Rural</v>
          </cell>
          <cell r="N4761">
            <v>2</v>
          </cell>
          <cell r="O4761" t="str">
            <v>Aportaciones Federales</v>
          </cell>
          <cell r="P4761" t="str">
            <v>I004</v>
          </cell>
          <cell r="Q4761" t="str">
            <v>FAIS Municipal y de las Demarcaciones Territoriales del Distrito Federal</v>
          </cell>
          <cell r="R4761">
            <v>33</v>
          </cell>
          <cell r="S4761" t="str">
            <v>Aportaciones Federales para Entidades Federativas y Municipios</v>
          </cell>
          <cell r="T4761" t="str">
            <v>AYUNTAMIENTO DE MERIDA</v>
          </cell>
          <cell r="U4761">
            <v>10</v>
          </cell>
          <cell r="V4761" t="str">
            <v>Vivienda</v>
          </cell>
          <cell r="W4761">
            <v>2</v>
          </cell>
          <cell r="X4761" t="str">
            <v>Proyecto de Inversión de Infraestructura Social</v>
          </cell>
          <cell r="Y4761" t="str">
            <v>REDUCIR EL REZAGO SOCIAL Y MEJORAR LA CALIDAD DE VIDA DE LAS FAMILIAS EN POBREZA</v>
          </cell>
          <cell r="Z4761">
            <v>42907</v>
          </cell>
          <cell r="AA4761">
            <v>42979</v>
          </cell>
          <cell r="AB4761" t="str">
            <v>CALLE 17 INTERIOR 0 0 COLONIA DZUNUNCÁN, 97315 DZUNUNCÁN, MÉRIDA YUCATÁN ENTRE CALLE 18-A Y CALLE 20, LA OBRA SE REALIZARA EN CALLE 17 SN X 18 A Y 20</v>
          </cell>
          <cell r="AC4761">
            <v>0</v>
          </cell>
          <cell r="AE4761">
            <v>1</v>
          </cell>
          <cell r="AF4761" t="str">
            <v>En Ejecución</v>
          </cell>
          <cell r="AG4761">
            <v>2017</v>
          </cell>
          <cell r="AH4761">
            <v>84863.14</v>
          </cell>
        </row>
        <row r="4762">
          <cell r="B4762" t="str">
            <v>YUC17170300952268</v>
          </cell>
          <cell r="C4762" t="str">
            <v>Construccion De Cuarto Para Baño - 108807</v>
          </cell>
          <cell r="D4762" t="str">
            <v>108807</v>
          </cell>
          <cell r="E4762">
            <v>31</v>
          </cell>
          <cell r="F4762" t="str">
            <v>Yucatán</v>
          </cell>
          <cell r="G4762">
            <v>50</v>
          </cell>
          <cell r="H4762" t="str">
            <v>Mérida</v>
          </cell>
          <cell r="I4762">
            <v>90</v>
          </cell>
          <cell r="J4762" t="str">
            <v>Dzununcán</v>
          </cell>
          <cell r="K4762">
            <v>-89.653333000000003</v>
          </cell>
          <cell r="L4762">
            <v>20.865832999999999</v>
          </cell>
          <cell r="M4762" t="str">
            <v>Rural</v>
          </cell>
          <cell r="N4762">
            <v>2</v>
          </cell>
          <cell r="O4762" t="str">
            <v>Aportaciones Federales</v>
          </cell>
          <cell r="P4762" t="str">
            <v>I004</v>
          </cell>
          <cell r="Q4762" t="str">
            <v>FAIS Municipal y de las Demarcaciones Territoriales del Distrito Federal</v>
          </cell>
          <cell r="R4762">
            <v>33</v>
          </cell>
          <cell r="S4762" t="str">
            <v>Aportaciones Federales para Entidades Federativas y Municipios</v>
          </cell>
          <cell r="T4762" t="str">
            <v>AYUNTAMIENTO DE MERIDA</v>
          </cell>
          <cell r="U4762">
            <v>10</v>
          </cell>
          <cell r="V4762" t="str">
            <v>Vivienda</v>
          </cell>
          <cell r="W4762">
            <v>2</v>
          </cell>
          <cell r="X4762" t="str">
            <v>Proyecto de Inversión de Infraestructura Social</v>
          </cell>
          <cell r="Y4762" t="str">
            <v>REDUCIR EL REZAGO SOCIAL Y MEJORAR LA CALIDAD DE VIDA DE LAS FAMILIAS EN POBREZA</v>
          </cell>
          <cell r="Z4762">
            <v>42907</v>
          </cell>
          <cell r="AA4762">
            <v>42979</v>
          </cell>
          <cell r="AB4762" t="str">
            <v>CALLE 21-A INTERIOR 0 0 COLONIA DZUNUNCAN, 97315 DZUNUNCÁN, MÉRIDA YUCATÁN ENTRE CALLE 22 Y CALLE 24, LA OBRA SE REALIZARA EN CALLE 21 A SN X 22 Y 24</v>
          </cell>
          <cell r="AC4762">
            <v>0</v>
          </cell>
          <cell r="AE4762">
            <v>1</v>
          </cell>
          <cell r="AF4762" t="str">
            <v>En Ejecución</v>
          </cell>
          <cell r="AG4762">
            <v>2017</v>
          </cell>
          <cell r="AH4762">
            <v>95887.9</v>
          </cell>
        </row>
        <row r="4763">
          <cell r="B4763" t="str">
            <v>YUC17170300952269</v>
          </cell>
          <cell r="C4763" t="str">
            <v>Construccion De Cuarto Para Baño - 108859</v>
          </cell>
          <cell r="D4763" t="str">
            <v>108859</v>
          </cell>
          <cell r="E4763">
            <v>31</v>
          </cell>
          <cell r="F4763" t="str">
            <v>Yucatán</v>
          </cell>
          <cell r="G4763">
            <v>50</v>
          </cell>
          <cell r="H4763" t="str">
            <v>Mérida</v>
          </cell>
          <cell r="I4763">
            <v>90</v>
          </cell>
          <cell r="J4763" t="str">
            <v>Dzununcán</v>
          </cell>
          <cell r="K4763">
            <v>-89.653333000000003</v>
          </cell>
          <cell r="L4763">
            <v>20.865832999999999</v>
          </cell>
          <cell r="M4763" t="str">
            <v>Rural</v>
          </cell>
          <cell r="N4763">
            <v>2</v>
          </cell>
          <cell r="O4763" t="str">
            <v>Aportaciones Federales</v>
          </cell>
          <cell r="P4763" t="str">
            <v>I004</v>
          </cell>
          <cell r="Q4763" t="str">
            <v>FAIS Municipal y de las Demarcaciones Territoriales del Distrito Federal</v>
          </cell>
          <cell r="R4763">
            <v>33</v>
          </cell>
          <cell r="S4763" t="str">
            <v>Aportaciones Federales para Entidades Federativas y Municipios</v>
          </cell>
          <cell r="T4763" t="str">
            <v>AYUNTAMIENTO DE MERIDA</v>
          </cell>
          <cell r="U4763">
            <v>10</v>
          </cell>
          <cell r="V4763" t="str">
            <v>Vivienda</v>
          </cell>
          <cell r="W4763">
            <v>2</v>
          </cell>
          <cell r="X4763" t="str">
            <v>Proyecto de Inversión de Infraestructura Social</v>
          </cell>
          <cell r="Y4763" t="str">
            <v>REDUCIR EL REZAGO SOCIAL Y MEJORAR LA CALIDAD DE VIDA DE LAS FAMILIAS EN POBREZA</v>
          </cell>
          <cell r="Z4763">
            <v>42907</v>
          </cell>
          <cell r="AA4763">
            <v>42979</v>
          </cell>
          <cell r="AB4763" t="str">
            <v>CALLE 17 INTERIOR 0 0 COLONIA DZUNUNCAN, 97315 DZUNUNCÁN, MÉRIDA YUCATÁN ENTRE CALLE 18-A Y CALLE 20, LA OBRA SE REALIZARA EN CALLE 17 SN X 18 A Y 20</v>
          </cell>
          <cell r="AC4763">
            <v>0</v>
          </cell>
          <cell r="AE4763">
            <v>1</v>
          </cell>
          <cell r="AF4763" t="str">
            <v>En Ejecución</v>
          </cell>
          <cell r="AG4763">
            <v>2017</v>
          </cell>
          <cell r="AH4763">
            <v>97191.6</v>
          </cell>
        </row>
        <row r="4764">
          <cell r="B4764" t="str">
            <v>YUC17170300952270</v>
          </cell>
          <cell r="C4764" t="str">
            <v>Construccion De Cuartos Dormitorio - 108772</v>
          </cell>
          <cell r="D4764" t="str">
            <v>108772</v>
          </cell>
          <cell r="E4764">
            <v>31</v>
          </cell>
          <cell r="F4764" t="str">
            <v>Yucatán</v>
          </cell>
          <cell r="G4764">
            <v>50</v>
          </cell>
          <cell r="H4764" t="str">
            <v>Mérida</v>
          </cell>
          <cell r="I4764">
            <v>90</v>
          </cell>
          <cell r="J4764" t="str">
            <v>Dzununcán</v>
          </cell>
          <cell r="K4764">
            <v>-89.653333000000003</v>
          </cell>
          <cell r="L4764">
            <v>20.865832999999999</v>
          </cell>
          <cell r="M4764" t="str">
            <v>Rural</v>
          </cell>
          <cell r="N4764">
            <v>2</v>
          </cell>
          <cell r="O4764" t="str">
            <v>Aportaciones Federales</v>
          </cell>
          <cell r="P4764" t="str">
            <v>I004</v>
          </cell>
          <cell r="Q4764" t="str">
            <v>FAIS Municipal y de las Demarcaciones Territoriales del Distrito Federal</v>
          </cell>
          <cell r="R4764">
            <v>33</v>
          </cell>
          <cell r="S4764" t="str">
            <v>Aportaciones Federales para Entidades Federativas y Municipios</v>
          </cell>
          <cell r="T4764" t="str">
            <v>AYUNTAMIENTO DE MERIDA</v>
          </cell>
          <cell r="U4764">
            <v>10</v>
          </cell>
          <cell r="V4764" t="str">
            <v>Vivienda</v>
          </cell>
          <cell r="W4764">
            <v>2</v>
          </cell>
          <cell r="X4764" t="str">
            <v>Proyecto de Inversión de Infraestructura Social</v>
          </cell>
          <cell r="Y4764" t="str">
            <v>REDUCIR EL REZAGO SOCIAL Y MEJORAR LA CALIDAD DE VIDA DE LAS FAMILIAS EN POBREZA</v>
          </cell>
          <cell r="Z4764">
            <v>42907</v>
          </cell>
          <cell r="AA4764">
            <v>42979</v>
          </cell>
          <cell r="AB4764" t="str">
            <v>CALLE 21-A INTERIOR 0 0 COLONIA DZUNUNCAN, 97315 DZUNUNCÁN, MÉRIDA YUCATÁN ENTRE CALLE 22 Y CALLE 24, LA OBRA SE REALIZARA EN CALLE 21 A SN X 22 Y 24</v>
          </cell>
          <cell r="AC4764">
            <v>0</v>
          </cell>
          <cell r="AE4764">
            <v>1</v>
          </cell>
          <cell r="AF4764" t="str">
            <v>En Ejecución</v>
          </cell>
          <cell r="AG4764">
            <v>2017</v>
          </cell>
          <cell r="AH4764">
            <v>79177.7</v>
          </cell>
        </row>
        <row r="4765">
          <cell r="B4765" t="str">
            <v>YUC17170300952271</v>
          </cell>
          <cell r="C4765" t="str">
            <v>Construccion De Cuarto Para Baño - 108222</v>
          </cell>
          <cell r="D4765" t="str">
            <v>108222</v>
          </cell>
          <cell r="E4765">
            <v>31</v>
          </cell>
          <cell r="F4765" t="str">
            <v>Yucatán</v>
          </cell>
          <cell r="G4765">
            <v>50</v>
          </cell>
          <cell r="H4765" t="str">
            <v>Mérida</v>
          </cell>
          <cell r="I4765">
            <v>90</v>
          </cell>
          <cell r="J4765" t="str">
            <v>Dzununcán</v>
          </cell>
          <cell r="K4765">
            <v>-89.653333000000003</v>
          </cell>
          <cell r="L4765">
            <v>20.865832999999999</v>
          </cell>
          <cell r="M4765" t="str">
            <v>Rural</v>
          </cell>
          <cell r="N4765">
            <v>2</v>
          </cell>
          <cell r="O4765" t="str">
            <v>Aportaciones Federales</v>
          </cell>
          <cell r="P4765" t="str">
            <v>I004</v>
          </cell>
          <cell r="Q4765" t="str">
            <v>FAIS Municipal y de las Demarcaciones Territoriales del Distrito Federal</v>
          </cell>
          <cell r="R4765">
            <v>33</v>
          </cell>
          <cell r="S4765" t="str">
            <v>Aportaciones Federales para Entidades Federativas y Municipios</v>
          </cell>
          <cell r="T4765" t="str">
            <v>AYUNTAMIENTO DE MERIDA</v>
          </cell>
          <cell r="U4765">
            <v>10</v>
          </cell>
          <cell r="V4765" t="str">
            <v>Vivienda</v>
          </cell>
          <cell r="W4765">
            <v>2</v>
          </cell>
          <cell r="X4765" t="str">
            <v>Proyecto de Inversión de Infraestructura Social</v>
          </cell>
          <cell r="Y4765" t="str">
            <v>REDUCIR EL REZAGO SOCIAL Y MEJORAR LA CALIDAD DE VIDA DE LAS FAMILIAS EN POBREZA</v>
          </cell>
          <cell r="Z4765">
            <v>42907</v>
          </cell>
          <cell r="AA4765">
            <v>42979</v>
          </cell>
          <cell r="AB4765" t="str">
            <v>CALLE 20 INTERIOR 0 0 COLONIA DZUNUNCAN, 97315 DZUNUNCÁN, MÉRIDA YUCATÁN ENTRE CALLE 29 Y CALLE 33, LA OBRA SE REALIZARA EN CALLE 20 SN X 29 Y 33 DE L</v>
          </cell>
          <cell r="AC4765">
            <v>0</v>
          </cell>
          <cell r="AE4765">
            <v>1</v>
          </cell>
          <cell r="AF4765" t="str">
            <v>En Ejecución</v>
          </cell>
          <cell r="AG4765">
            <v>2017</v>
          </cell>
          <cell r="AH4765">
            <v>100044.54</v>
          </cell>
        </row>
        <row r="4766">
          <cell r="B4766" t="str">
            <v>YUC00170300950236</v>
          </cell>
          <cell r="C4766" t="str">
            <v>Construccion De Muros Firmes En La Localidad De Tecoh Municipio De Tecoh - 180186</v>
          </cell>
          <cell r="D4766" t="str">
            <v>180186</v>
          </cell>
          <cell r="E4766">
            <v>31</v>
          </cell>
          <cell r="F4766" t="str">
            <v>Yucatán</v>
          </cell>
          <cell r="G4766">
            <v>76</v>
          </cell>
          <cell r="H4766" t="str">
            <v>Tecoh</v>
          </cell>
          <cell r="I4766">
            <v>1</v>
          </cell>
          <cell r="J4766" t="str">
            <v>Tecoh</v>
          </cell>
          <cell r="K4766">
            <v>-89.474444000000005</v>
          </cell>
          <cell r="L4766">
            <v>20.741944</v>
          </cell>
          <cell r="M4766" t="str">
            <v>Urbano</v>
          </cell>
          <cell r="N4766">
            <v>2</v>
          </cell>
          <cell r="O4766" t="str">
            <v>Aportaciones Federales</v>
          </cell>
          <cell r="P4766" t="str">
            <v>I004</v>
          </cell>
          <cell r="Q4766" t="str">
            <v>FAIS Municipal y de las Demarcaciones Territoriales del Distrito Federal</v>
          </cell>
          <cell r="R4766">
            <v>33</v>
          </cell>
          <cell r="S4766" t="str">
            <v>Aportaciones Federales para Entidades Federativas y Municipios</v>
          </cell>
          <cell r="T4766" t="str">
            <v>AYUNTAMIENTO DE TECOH</v>
          </cell>
          <cell r="U4766">
            <v>10</v>
          </cell>
          <cell r="V4766" t="str">
            <v>Vivienda</v>
          </cell>
          <cell r="W4766">
            <v>2</v>
          </cell>
          <cell r="X4766" t="str">
            <v>Proyecto de Inversión de Infraestructura Social</v>
          </cell>
          <cell r="Y4766" t="str">
            <v>BRINDAR MEJORAR LA CONDICION DE VIVIENDA</v>
          </cell>
          <cell r="Z4766">
            <v>42975</v>
          </cell>
          <cell r="AA4766">
            <v>43024</v>
          </cell>
          <cell r="AB4766" t="str">
            <v>CALLE 28 INTERIOR SN PUEBLO TECOH, 97820 TECOH, TECOH YUCATÁN ENTRE CALLE 17 Y CALLE 19, CALLE 30 A UNAS CUADRAS DEL CAMPO TABANOS</v>
          </cell>
          <cell r="AC4766">
            <v>0</v>
          </cell>
          <cell r="AE4766">
            <v>1</v>
          </cell>
          <cell r="AF4766" t="str">
            <v>En Ejecución</v>
          </cell>
          <cell r="AG4766">
            <v>2017</v>
          </cell>
          <cell r="AH4766">
            <v>176058.6</v>
          </cell>
        </row>
        <row r="4767">
          <cell r="B4767" t="str">
            <v>YUC00170300950237</v>
          </cell>
          <cell r="C4767" t="str">
            <v>Construccion De Muro Firmeen La Localidada De Tecoh - 179834</v>
          </cell>
          <cell r="D4767" t="str">
            <v>179834</v>
          </cell>
          <cell r="E4767">
            <v>31</v>
          </cell>
          <cell r="F4767" t="str">
            <v>Yucatán</v>
          </cell>
          <cell r="G4767">
            <v>76</v>
          </cell>
          <cell r="H4767" t="str">
            <v>Tecoh</v>
          </cell>
          <cell r="I4767">
            <v>1</v>
          </cell>
          <cell r="J4767" t="str">
            <v>Tecoh</v>
          </cell>
          <cell r="K4767">
            <v>-89.474444000000005</v>
          </cell>
          <cell r="L4767">
            <v>20.741944</v>
          </cell>
          <cell r="M4767" t="str">
            <v>Urbano</v>
          </cell>
          <cell r="N4767">
            <v>2</v>
          </cell>
          <cell r="O4767" t="str">
            <v>Aportaciones Federales</v>
          </cell>
          <cell r="P4767" t="str">
            <v>I004</v>
          </cell>
          <cell r="Q4767" t="str">
            <v>FAIS Municipal y de las Demarcaciones Territoriales del Distrito Federal</v>
          </cell>
          <cell r="R4767">
            <v>33</v>
          </cell>
          <cell r="S4767" t="str">
            <v>Aportaciones Federales para Entidades Federativas y Municipios</v>
          </cell>
          <cell r="T4767" t="str">
            <v>H AYUNTAMIENTO DE TECOH</v>
          </cell>
          <cell r="U4767">
            <v>10</v>
          </cell>
          <cell r="V4767" t="str">
            <v>Vivienda</v>
          </cell>
          <cell r="W4767">
            <v>2</v>
          </cell>
          <cell r="X4767" t="str">
            <v>Proyecto de Inversión de Infraestructura Social</v>
          </cell>
          <cell r="Y4767" t="str">
            <v>EVITAR EL HACINAMIENTO EN LAS VIVIENDAS</v>
          </cell>
          <cell r="Z4767">
            <v>42975</v>
          </cell>
          <cell r="AA4767">
            <v>43024</v>
          </cell>
          <cell r="AB4767" t="str">
            <v>CALLE 28 INTERIOR SN PUEBLO TECOH, 97820 TECOH, TECOH YUCATÁN ENTRE CALLE 23 Y CALLE 25, CALLE 30 A UNAS CUADRAS DE FARMACIA IZA</v>
          </cell>
          <cell r="AC4767">
            <v>0</v>
          </cell>
          <cell r="AE4767">
            <v>1</v>
          </cell>
          <cell r="AF4767" t="str">
            <v>En Ejecución</v>
          </cell>
          <cell r="AG4767">
            <v>2017</v>
          </cell>
          <cell r="AH4767">
            <v>43670.74</v>
          </cell>
        </row>
        <row r="4768">
          <cell r="B4768" t="str">
            <v>YUC00170300950238</v>
          </cell>
          <cell r="C4768" t="str">
            <v>Construccion De Pisos Firmes En La Localidad De Tecoh Etapa Ii - 180354</v>
          </cell>
          <cell r="D4768" t="str">
            <v>180354</v>
          </cell>
          <cell r="E4768">
            <v>31</v>
          </cell>
          <cell r="F4768" t="str">
            <v>Yucatán</v>
          </cell>
          <cell r="G4768">
            <v>76</v>
          </cell>
          <cell r="H4768" t="str">
            <v>Tecoh</v>
          </cell>
          <cell r="I4768">
            <v>1</v>
          </cell>
          <cell r="J4768" t="str">
            <v>Tecoh</v>
          </cell>
          <cell r="K4768">
            <v>-89.474444000000005</v>
          </cell>
          <cell r="L4768">
            <v>20.741944</v>
          </cell>
          <cell r="M4768" t="str">
            <v>Urbano</v>
          </cell>
          <cell r="N4768">
            <v>2</v>
          </cell>
          <cell r="O4768" t="str">
            <v>Aportaciones Federales</v>
          </cell>
          <cell r="P4768" t="str">
            <v>I004</v>
          </cell>
          <cell r="Q4768" t="str">
            <v>FAIS Municipal y de las Demarcaciones Territoriales del Distrito Federal</v>
          </cell>
          <cell r="R4768">
            <v>33</v>
          </cell>
          <cell r="S4768" t="str">
            <v>Aportaciones Federales para Entidades Federativas y Municipios</v>
          </cell>
          <cell r="T4768" t="str">
            <v>AYUNTAMIENTO DE TECOH</v>
          </cell>
          <cell r="U4768">
            <v>10</v>
          </cell>
          <cell r="V4768" t="str">
            <v>Vivienda</v>
          </cell>
          <cell r="W4768">
            <v>2</v>
          </cell>
          <cell r="X4768" t="str">
            <v>Proyecto de Inversión de Infraestructura Social</v>
          </cell>
          <cell r="Y4768" t="str">
            <v>BRINDAR MEJORAR LA CONDICION DE VIVIENDA</v>
          </cell>
          <cell r="Z4768">
            <v>42975</v>
          </cell>
          <cell r="AA4768">
            <v>43024</v>
          </cell>
          <cell r="AB4768" t="str">
            <v>CALLE 28 INTERIOR SN PUEBLO TECOH, 97820 TECOH, TECOH YUCATÁN ENTRE CALLE 17 Y CALLE 19, CALLE 30 A UNAS CUADRAS DEL CAMPO TABANOS</v>
          </cell>
          <cell r="AC4768">
            <v>0</v>
          </cell>
          <cell r="AE4768">
            <v>1</v>
          </cell>
          <cell r="AF4768" t="str">
            <v>En Ejecución</v>
          </cell>
          <cell r="AG4768">
            <v>2017</v>
          </cell>
          <cell r="AH4768">
            <v>46537.57</v>
          </cell>
        </row>
        <row r="4769">
          <cell r="B4769" t="str">
            <v>YUC00170300950239</v>
          </cell>
          <cell r="C4769" t="str">
            <v>Construccion De Piso Firma En La Localidad De Tecoh Municipio De Tecoh - 180121</v>
          </cell>
          <cell r="D4769" t="str">
            <v>180121</v>
          </cell>
          <cell r="E4769">
            <v>31</v>
          </cell>
          <cell r="F4769" t="str">
            <v>Yucatán</v>
          </cell>
          <cell r="G4769">
            <v>76</v>
          </cell>
          <cell r="H4769" t="str">
            <v>Tecoh</v>
          </cell>
          <cell r="I4769">
            <v>1</v>
          </cell>
          <cell r="J4769" t="str">
            <v>Tecoh</v>
          </cell>
          <cell r="K4769">
            <v>-89.474444000000005</v>
          </cell>
          <cell r="L4769">
            <v>20.741944</v>
          </cell>
          <cell r="M4769" t="str">
            <v>Urbano</v>
          </cell>
          <cell r="N4769">
            <v>2</v>
          </cell>
          <cell r="O4769" t="str">
            <v>Aportaciones Federales</v>
          </cell>
          <cell r="P4769" t="str">
            <v>I004</v>
          </cell>
          <cell r="Q4769" t="str">
            <v>FAIS Municipal y de las Demarcaciones Territoriales del Distrito Federal</v>
          </cell>
          <cell r="R4769">
            <v>33</v>
          </cell>
          <cell r="S4769" t="str">
            <v>Aportaciones Federales para Entidades Federativas y Municipios</v>
          </cell>
          <cell r="T4769" t="str">
            <v>AYUNTAMIENTO DE TECOH</v>
          </cell>
          <cell r="U4769">
            <v>10</v>
          </cell>
          <cell r="V4769" t="str">
            <v>Vivienda</v>
          </cell>
          <cell r="W4769">
            <v>2</v>
          </cell>
          <cell r="X4769" t="str">
            <v>Proyecto de Inversión de Infraestructura Social</v>
          </cell>
          <cell r="Y4769" t="str">
            <v>BRINDAR MEJORAR LA CONDICION DE VIVIENDA</v>
          </cell>
          <cell r="Z4769">
            <v>42905</v>
          </cell>
          <cell r="AA4769">
            <v>42954</v>
          </cell>
          <cell r="AB4769" t="str">
            <v>CALLE 28 INTERIOR SN PUEBLO TECOH, 97820 TECOH, TECOH YUCATÁN ENTRE CALLE 23 Y CALLE 25, CALLE 30 A UNA CUADRAS DE FARMACIA IZA</v>
          </cell>
          <cell r="AC4769">
            <v>0</v>
          </cell>
          <cell r="AE4769">
            <v>1</v>
          </cell>
          <cell r="AF4769" t="str">
            <v>En Ejecución</v>
          </cell>
          <cell r="AG4769">
            <v>2017</v>
          </cell>
          <cell r="AH4769">
            <v>11554.91</v>
          </cell>
        </row>
        <row r="4770">
          <cell r="B4770" t="str">
            <v>YUC17170300950240</v>
          </cell>
          <cell r="C4770" t="str">
            <v>Construcción De Sanitarios Rurales En La Localidad De Itzincab Del Municipio De Tecoh Del Estado De Yucatan - 117576</v>
          </cell>
          <cell r="D4770" t="str">
            <v>117576</v>
          </cell>
          <cell r="E4770">
            <v>31</v>
          </cell>
          <cell r="F4770" t="str">
            <v>Yucatán</v>
          </cell>
          <cell r="G4770">
            <v>76</v>
          </cell>
          <cell r="H4770" t="str">
            <v>Tecoh</v>
          </cell>
          <cell r="I4770">
            <v>3</v>
          </cell>
          <cell r="J4770" t="str">
            <v>Itzincab</v>
          </cell>
          <cell r="K4770">
            <v>-89.561110999999997</v>
          </cell>
          <cell r="L4770">
            <v>20.752776999999998</v>
          </cell>
          <cell r="M4770" t="str">
            <v>Rural</v>
          </cell>
          <cell r="N4770">
            <v>2</v>
          </cell>
          <cell r="O4770" t="str">
            <v>Aportaciones Federales</v>
          </cell>
          <cell r="P4770" t="str">
            <v>I003</v>
          </cell>
          <cell r="Q4770" t="str">
            <v>FAIS Entidades</v>
          </cell>
          <cell r="R4770">
            <v>33</v>
          </cell>
          <cell r="S4770" t="str">
            <v>Aportaciones Federales para Entidades Federativas y Municipios</v>
          </cell>
          <cell r="T4770" t="str">
            <v>JUNTA DE AGUA POTABLE Y ALCANTARILLADO DE YUCATAN</v>
          </cell>
          <cell r="U4770">
            <v>10</v>
          </cell>
          <cell r="V4770" t="str">
            <v>Vivienda</v>
          </cell>
          <cell r="W4770">
            <v>2</v>
          </cell>
          <cell r="X4770" t="str">
            <v>Proyecto de Inversión de Infraestructura Social</v>
          </cell>
          <cell r="Y4770" t="str">
            <v>COMBATIR EL FECALISMO AL AIRE LIBRE</v>
          </cell>
          <cell r="Z4770">
            <v>42946</v>
          </cell>
          <cell r="AA4770">
            <v>43066</v>
          </cell>
          <cell r="AB4770" t="str">
            <v>MANZANA ITZINCAB, 97822 ITZINCAB, TECOH YUCATÁN ENTRE Y ,</v>
          </cell>
          <cell r="AC4770">
            <v>0</v>
          </cell>
          <cell r="AE4770">
            <v>1</v>
          </cell>
          <cell r="AF4770" t="str">
            <v>En Ejecución</v>
          </cell>
          <cell r="AG4770">
            <v>2017</v>
          </cell>
          <cell r="AH4770">
            <v>552609.1</v>
          </cell>
        </row>
        <row r="4771">
          <cell r="B4771" t="str">
            <v>YUC17170300950241</v>
          </cell>
          <cell r="C4771" t="str">
            <v>Construcción De Sanitarios Rurales En La Localidad De Lepan Del Municipio De Tecoh Del Estado De Yucatan - 117699</v>
          </cell>
          <cell r="D4771" t="str">
            <v>117699</v>
          </cell>
          <cell r="E4771">
            <v>31</v>
          </cell>
          <cell r="F4771" t="str">
            <v>Yucatán</v>
          </cell>
          <cell r="G4771">
            <v>76</v>
          </cell>
          <cell r="H4771" t="str">
            <v>Tecoh</v>
          </cell>
          <cell r="I4771">
            <v>5</v>
          </cell>
          <cell r="J4771" t="str">
            <v>Lepán</v>
          </cell>
          <cell r="K4771">
            <v>-89.497776999999999</v>
          </cell>
          <cell r="L4771">
            <v>20.711666000000001</v>
          </cell>
          <cell r="M4771" t="str">
            <v>Rural</v>
          </cell>
          <cell r="N4771">
            <v>2</v>
          </cell>
          <cell r="O4771" t="str">
            <v>Aportaciones Federales</v>
          </cell>
          <cell r="P4771" t="str">
            <v>I003</v>
          </cell>
          <cell r="Q4771" t="str">
            <v>FAIS Entidades</v>
          </cell>
          <cell r="R4771">
            <v>33</v>
          </cell>
          <cell r="S4771" t="str">
            <v>Aportaciones Federales para Entidades Federativas y Municipios</v>
          </cell>
          <cell r="T4771" t="str">
            <v>JUNTA DE AGUA POTABLE Y ALCANTARILLADO DE YUCATAN</v>
          </cell>
          <cell r="U4771">
            <v>10</v>
          </cell>
          <cell r="V4771" t="str">
            <v>Vivienda</v>
          </cell>
          <cell r="W4771">
            <v>2</v>
          </cell>
          <cell r="X4771" t="str">
            <v>Proyecto de Inversión de Infraestructura Social</v>
          </cell>
          <cell r="Y4771" t="str">
            <v>COMBATIR EL FECALISMO AL AIRE LIBRE</v>
          </cell>
          <cell r="Z4771">
            <v>42946</v>
          </cell>
          <cell r="AA4771">
            <v>43066</v>
          </cell>
          <cell r="AB4771" t="str">
            <v>MANZANA LEPAN, 97822 LEPÁN, TECOH YUCATÁN ENTRE Y ,</v>
          </cell>
          <cell r="AC4771">
            <v>0</v>
          </cell>
          <cell r="AE4771">
            <v>1</v>
          </cell>
          <cell r="AF4771" t="str">
            <v>En Ejecución</v>
          </cell>
          <cell r="AG4771">
            <v>2017</v>
          </cell>
          <cell r="AH4771">
            <v>2763045.5</v>
          </cell>
        </row>
        <row r="4772">
          <cell r="B4772" t="str">
            <v>YUC17170300950242</v>
          </cell>
          <cell r="C4772" t="str">
            <v>Construcción De Sanitarios Rurales En La Localidad De Mahzucil Del Municipio De Tecoh Del Estado De Yucatan - 117599</v>
          </cell>
          <cell r="D4772" t="str">
            <v>117599</v>
          </cell>
          <cell r="E4772">
            <v>31</v>
          </cell>
          <cell r="F4772" t="str">
            <v>Yucatán</v>
          </cell>
          <cell r="G4772">
            <v>76</v>
          </cell>
          <cell r="H4772" t="str">
            <v>Tecoh</v>
          </cell>
          <cell r="I4772">
            <v>6</v>
          </cell>
          <cell r="J4772" t="str">
            <v>Mahzucil</v>
          </cell>
          <cell r="K4772">
            <v>-89.460832999999994</v>
          </cell>
          <cell r="L4772">
            <v>20.552222</v>
          </cell>
          <cell r="M4772" t="str">
            <v>Rural</v>
          </cell>
          <cell r="N4772">
            <v>2</v>
          </cell>
          <cell r="O4772" t="str">
            <v>Aportaciones Federales</v>
          </cell>
          <cell r="P4772" t="str">
            <v>I003</v>
          </cell>
          <cell r="Q4772" t="str">
            <v>FAIS Entidades</v>
          </cell>
          <cell r="R4772">
            <v>33</v>
          </cell>
          <cell r="S4772" t="str">
            <v>Aportaciones Federales para Entidades Federativas y Municipios</v>
          </cell>
          <cell r="T4772" t="str">
            <v>JUNTA DE AGUA POTABLE Y ALCANTARILLADO DE YUCATAN</v>
          </cell>
          <cell r="U4772">
            <v>10</v>
          </cell>
          <cell r="V4772" t="str">
            <v>Vivienda</v>
          </cell>
          <cell r="W4772">
            <v>2</v>
          </cell>
          <cell r="X4772" t="str">
            <v>Proyecto de Inversión de Infraestructura Social</v>
          </cell>
          <cell r="Y4772" t="str">
            <v>COMBATIR EL FECALISMO AL AIRE LIBRE</v>
          </cell>
          <cell r="Z4772">
            <v>42946</v>
          </cell>
          <cell r="AA4772">
            <v>43066</v>
          </cell>
          <cell r="AB4772" t="str">
            <v>MANZANA MAHZUCIL, 97824 MAHZUCIL, TECOH YUCATÁN ENTRE Y ,</v>
          </cell>
          <cell r="AC4772">
            <v>0</v>
          </cell>
          <cell r="AE4772">
            <v>1</v>
          </cell>
          <cell r="AF4772" t="str">
            <v>En Ejecución</v>
          </cell>
          <cell r="AG4772">
            <v>2017</v>
          </cell>
          <cell r="AH4772">
            <v>552609.1</v>
          </cell>
        </row>
        <row r="4773">
          <cell r="B4773" t="str">
            <v>YUC00170300950243</v>
          </cell>
          <cell r="C4773" t="str">
            <v>Construccion De Piso Firme En La Localidad De Telchaquillo Municipio De Tecoh - 180162</v>
          </cell>
          <cell r="D4773" t="str">
            <v>180162</v>
          </cell>
          <cell r="E4773">
            <v>31</v>
          </cell>
          <cell r="F4773" t="str">
            <v>Yucatán</v>
          </cell>
          <cell r="G4773">
            <v>76</v>
          </cell>
          <cell r="H4773" t="str">
            <v>Tecoh</v>
          </cell>
          <cell r="I4773">
            <v>12</v>
          </cell>
          <cell r="J4773" t="str">
            <v>Telchaquillo</v>
          </cell>
          <cell r="K4773">
            <v>-89.464166000000006</v>
          </cell>
          <cell r="L4773">
            <v>20.645833</v>
          </cell>
          <cell r="M4773" t="str">
            <v>Rural</v>
          </cell>
          <cell r="N4773">
            <v>2</v>
          </cell>
          <cell r="O4773" t="str">
            <v>Aportaciones Federales</v>
          </cell>
          <cell r="P4773" t="str">
            <v>I004</v>
          </cell>
          <cell r="Q4773" t="str">
            <v>FAIS Municipal y de las Demarcaciones Territoriales del Distrito Federal</v>
          </cell>
          <cell r="R4773">
            <v>33</v>
          </cell>
          <cell r="S4773" t="str">
            <v>Aportaciones Federales para Entidades Federativas y Municipios</v>
          </cell>
          <cell r="T4773" t="str">
            <v>AYUNTAMIENTO DE TECOH</v>
          </cell>
          <cell r="U4773">
            <v>10</v>
          </cell>
          <cell r="V4773" t="str">
            <v>Vivienda</v>
          </cell>
          <cell r="W4773">
            <v>2</v>
          </cell>
          <cell r="X4773" t="str">
            <v>Proyecto de Inversión de Infraestructura Social</v>
          </cell>
          <cell r="Y4773" t="str">
            <v>BRINDAR MEJORAR LA CONDICION DE VIVIENDA</v>
          </cell>
          <cell r="Z4773">
            <v>42905</v>
          </cell>
          <cell r="AA4773">
            <v>42954</v>
          </cell>
          <cell r="AB4773" t="str">
            <v>CALLE 20 INTERIOR SN EXHACIENDA TELCHAQUILLO, 97824 TELCHAQUILLO, TECOH YUCATÁN ENTRE CALLE 19 Y CALLE 21, CALLE 22 CALLES ALADANIAS AL CENTRO DE LA L</v>
          </cell>
          <cell r="AC4773">
            <v>0</v>
          </cell>
          <cell r="AE4773">
            <v>1</v>
          </cell>
          <cell r="AF4773" t="str">
            <v>En Ejecución</v>
          </cell>
          <cell r="AG4773">
            <v>2017</v>
          </cell>
          <cell r="AH4773">
            <v>46219.72</v>
          </cell>
        </row>
        <row r="4774">
          <cell r="B4774" t="str">
            <v>YUC00170300950244</v>
          </cell>
          <cell r="C4774" t="str">
            <v>Construccion De Muro En La Localidad De Telchaquillo Etepa Ii Municipio De Tecoh - 180322</v>
          </cell>
          <cell r="D4774" t="str">
            <v>180322</v>
          </cell>
          <cell r="E4774">
            <v>31</v>
          </cell>
          <cell r="F4774" t="str">
            <v>Yucatán</v>
          </cell>
          <cell r="G4774">
            <v>76</v>
          </cell>
          <cell r="H4774" t="str">
            <v>Tecoh</v>
          </cell>
          <cell r="I4774">
            <v>12</v>
          </cell>
          <cell r="J4774" t="str">
            <v>Telchaquillo</v>
          </cell>
          <cell r="K4774">
            <v>-89.464166000000006</v>
          </cell>
          <cell r="L4774">
            <v>20.645833</v>
          </cell>
          <cell r="M4774" t="str">
            <v>Rural</v>
          </cell>
          <cell r="N4774">
            <v>2</v>
          </cell>
          <cell r="O4774" t="str">
            <v>Aportaciones Federales</v>
          </cell>
          <cell r="P4774" t="str">
            <v>I004</v>
          </cell>
          <cell r="Q4774" t="str">
            <v>FAIS Municipal y de las Demarcaciones Territoriales del Distrito Federal</v>
          </cell>
          <cell r="R4774">
            <v>33</v>
          </cell>
          <cell r="S4774" t="str">
            <v>Aportaciones Federales para Entidades Federativas y Municipios</v>
          </cell>
          <cell r="T4774" t="str">
            <v>AYUNTAMIENTO DE TECOH</v>
          </cell>
          <cell r="U4774">
            <v>10</v>
          </cell>
          <cell r="V4774" t="str">
            <v>Vivienda</v>
          </cell>
          <cell r="W4774">
            <v>2</v>
          </cell>
          <cell r="X4774" t="str">
            <v>Proyecto de Inversión de Infraestructura Social</v>
          </cell>
          <cell r="Y4774" t="str">
            <v>BRINDAR MEJORAR LA CONDICION DE VIVIENDA</v>
          </cell>
          <cell r="Z4774">
            <v>42975</v>
          </cell>
          <cell r="AA4774">
            <v>43024</v>
          </cell>
          <cell r="AB4774" t="str">
            <v>CALLE 19 INTERIOR SN EXHACIENDA TELCHAQUILLO, 97824 TELCHAQUILLO, TECOH YUCATÁN ENTRE CALLE 16 Y CALLE 18, CALLE 21 A UNAS CUADRAS DEL CENTRO DE LA LO</v>
          </cell>
          <cell r="AC4774">
            <v>0</v>
          </cell>
          <cell r="AE4774">
            <v>1</v>
          </cell>
          <cell r="AF4774" t="str">
            <v>En Ejecución</v>
          </cell>
          <cell r="AG4774">
            <v>2017</v>
          </cell>
          <cell r="AH4774">
            <v>44014.63</v>
          </cell>
        </row>
        <row r="4775">
          <cell r="B4775" t="str">
            <v>YUC00170300950245</v>
          </cell>
          <cell r="C4775" t="str">
            <v>Construccion De Muros Firmes En La Localidad De Telchaquillo Municipio De Tecoh - 180006</v>
          </cell>
          <cell r="D4775" t="str">
            <v>180006</v>
          </cell>
          <cell r="E4775">
            <v>31</v>
          </cell>
          <cell r="F4775" t="str">
            <v>Yucatán</v>
          </cell>
          <cell r="G4775">
            <v>76</v>
          </cell>
          <cell r="H4775" t="str">
            <v>Tecoh</v>
          </cell>
          <cell r="I4775">
            <v>12</v>
          </cell>
          <cell r="J4775" t="str">
            <v>Telchaquillo</v>
          </cell>
          <cell r="K4775">
            <v>-89.464166000000006</v>
          </cell>
          <cell r="L4775">
            <v>20.645833</v>
          </cell>
          <cell r="M4775" t="str">
            <v>Rural</v>
          </cell>
          <cell r="N4775">
            <v>2</v>
          </cell>
          <cell r="O4775" t="str">
            <v>Aportaciones Federales</v>
          </cell>
          <cell r="P4775" t="str">
            <v>I004</v>
          </cell>
          <cell r="Q4775" t="str">
            <v>FAIS Municipal y de las Demarcaciones Territoriales del Distrito Federal</v>
          </cell>
          <cell r="R4775">
            <v>33</v>
          </cell>
          <cell r="S4775" t="str">
            <v>Aportaciones Federales para Entidades Federativas y Municipios</v>
          </cell>
          <cell r="T4775" t="str">
            <v>AYUNTAMIENTO DE TECOH</v>
          </cell>
          <cell r="U4775">
            <v>10</v>
          </cell>
          <cell r="V4775" t="str">
            <v>Vivienda</v>
          </cell>
          <cell r="W4775">
            <v>2</v>
          </cell>
          <cell r="X4775" t="str">
            <v>Proyecto de Inversión de Infraestructura Social</v>
          </cell>
          <cell r="Y4775" t="str">
            <v>EVITAR EL HACINAMIENTO EN LAS VIVIENDAS</v>
          </cell>
          <cell r="Z4775">
            <v>42975</v>
          </cell>
          <cell r="AA4775">
            <v>43024</v>
          </cell>
          <cell r="AB4775" t="str">
            <v>CALLE 20 INTERIOR SN EXHACIENDA TELCHAQUILLO, 97824 TELCHAQUILLO, TECOH YUCATÁN ENTRE CALLE 19 Y CALLE 21, CALLE 22 CALLES ALEDAÑAS AL CENTRO DE LA LO</v>
          </cell>
          <cell r="AC4775">
            <v>0</v>
          </cell>
          <cell r="AE4775">
            <v>1</v>
          </cell>
          <cell r="AF4775" t="str">
            <v>En Ejecución</v>
          </cell>
          <cell r="AG4775">
            <v>2017</v>
          </cell>
          <cell r="AH4775">
            <v>174682.96</v>
          </cell>
        </row>
        <row r="4776">
          <cell r="B4776" t="str">
            <v>YUC00170300950246</v>
          </cell>
          <cell r="C4776" t="str">
            <v>Construccion De Piso Firme En La Localidad De Telchaquillo Etapa Ii - 180394</v>
          </cell>
          <cell r="D4776" t="str">
            <v>180394</v>
          </cell>
          <cell r="E4776">
            <v>31</v>
          </cell>
          <cell r="F4776" t="str">
            <v>Yucatán</v>
          </cell>
          <cell r="G4776">
            <v>76</v>
          </cell>
          <cell r="H4776" t="str">
            <v>Tecoh</v>
          </cell>
          <cell r="I4776">
            <v>12</v>
          </cell>
          <cell r="J4776" t="str">
            <v>Telchaquillo</v>
          </cell>
          <cell r="K4776">
            <v>-89.464166000000006</v>
          </cell>
          <cell r="L4776">
            <v>20.645833</v>
          </cell>
          <cell r="M4776" t="str">
            <v>Rural</v>
          </cell>
          <cell r="N4776">
            <v>2</v>
          </cell>
          <cell r="O4776" t="str">
            <v>Aportaciones Federales</v>
          </cell>
          <cell r="P4776" t="str">
            <v>I004</v>
          </cell>
          <cell r="Q4776" t="str">
            <v>FAIS Municipal y de las Demarcaciones Territoriales del Distrito Federal</v>
          </cell>
          <cell r="R4776">
            <v>33</v>
          </cell>
          <cell r="S4776" t="str">
            <v>Aportaciones Federales para Entidades Federativas y Municipios</v>
          </cell>
          <cell r="T4776" t="str">
            <v>AYUNTAMIENTO DE TECOH</v>
          </cell>
          <cell r="U4776">
            <v>10</v>
          </cell>
          <cell r="V4776" t="str">
            <v>Vivienda</v>
          </cell>
          <cell r="W4776">
            <v>2</v>
          </cell>
          <cell r="X4776" t="str">
            <v>Proyecto de Inversión de Infraestructura Social</v>
          </cell>
          <cell r="Y4776" t="str">
            <v>BRINDAR MEJORAR LA CONDICION DE VIVIENDA</v>
          </cell>
          <cell r="Z4776">
            <v>42975</v>
          </cell>
          <cell r="AA4776">
            <v>43024</v>
          </cell>
          <cell r="AB4776" t="str">
            <v>CALLE 19 INTERIOR SN EXHACIENDA TELCHAQUILLO, 97824 TELCHAQUILLO, TECOH YUCATÁN ENTRE CALLE 16 Y CALLE 18, CALLE 21 EN EL CENTRO DE LA LOCALIDAD DE TE</v>
          </cell>
          <cell r="AC4776">
            <v>0</v>
          </cell>
          <cell r="AE4776">
            <v>1</v>
          </cell>
          <cell r="AF4776" t="str">
            <v>En Ejecución</v>
          </cell>
          <cell r="AG4776">
            <v>2017</v>
          </cell>
          <cell r="AH4776">
            <v>11634.39</v>
          </cell>
        </row>
        <row r="4777">
          <cell r="B4777" t="str">
            <v>YUC17170300950247</v>
          </cell>
          <cell r="C4777" t="str">
            <v>Construcción De Sanitarios Rurales En La Localidad De Telchaquillo Del Municipio De Tecoh Del Estado De Yucatan - 117621</v>
          </cell>
          <cell r="D4777" t="str">
            <v>117621</v>
          </cell>
          <cell r="E4777">
            <v>31</v>
          </cell>
          <cell r="F4777" t="str">
            <v>Yucatán</v>
          </cell>
          <cell r="G4777">
            <v>76</v>
          </cell>
          <cell r="H4777" t="str">
            <v>Tecoh</v>
          </cell>
          <cell r="I4777">
            <v>12</v>
          </cell>
          <cell r="J4777" t="str">
            <v>Telchaquillo</v>
          </cell>
          <cell r="K4777">
            <v>-89.464166000000006</v>
          </cell>
          <cell r="L4777">
            <v>20.645833</v>
          </cell>
          <cell r="M4777" t="str">
            <v>Rural</v>
          </cell>
          <cell r="N4777">
            <v>2</v>
          </cell>
          <cell r="O4777" t="str">
            <v>Aportaciones Federales</v>
          </cell>
          <cell r="P4777" t="str">
            <v>I003</v>
          </cell>
          <cell r="Q4777" t="str">
            <v>FAIS Entidades</v>
          </cell>
          <cell r="R4777">
            <v>33</v>
          </cell>
          <cell r="S4777" t="str">
            <v>Aportaciones Federales para Entidades Federativas y Municipios</v>
          </cell>
          <cell r="T4777" t="str">
            <v>JUNTA DE AGUA POTABLE Y ALCANTARILLADO DE YUCATAN</v>
          </cell>
          <cell r="U4777">
            <v>10</v>
          </cell>
          <cell r="V4777" t="str">
            <v>Vivienda</v>
          </cell>
          <cell r="W4777">
            <v>2</v>
          </cell>
          <cell r="X4777" t="str">
            <v>Proyecto de Inversión de Infraestructura Social</v>
          </cell>
          <cell r="Y4777" t="str">
            <v>COMBATIR EL FECALISMO AL AIRE LIBRE</v>
          </cell>
          <cell r="Z4777">
            <v>42946</v>
          </cell>
          <cell r="AA4777">
            <v>43066</v>
          </cell>
          <cell r="AB4777" t="str">
            <v>MANZANA TELCHAQUILLO, 97824 TELCHAQUILLO, TECOH YUCATÁN ENTRE Y ,</v>
          </cell>
          <cell r="AC4777">
            <v>0</v>
          </cell>
          <cell r="AE4777">
            <v>1</v>
          </cell>
          <cell r="AF4777" t="str">
            <v>En Ejecución</v>
          </cell>
          <cell r="AG4777">
            <v>2017</v>
          </cell>
          <cell r="AH4777">
            <v>5526091</v>
          </cell>
        </row>
        <row r="4778">
          <cell r="B4778" t="str">
            <v>YUC00170300950248</v>
          </cell>
          <cell r="C4778" t="str">
            <v>Construccion De Sesenta Cuartos Dormitorios Recamara Adicional En La Localidad De Tekax Yuc - 194159</v>
          </cell>
          <cell r="D4778" t="str">
            <v>194159</v>
          </cell>
          <cell r="E4778">
            <v>31</v>
          </cell>
          <cell r="F4778" t="str">
            <v>Yucatán</v>
          </cell>
          <cell r="G4778">
            <v>79</v>
          </cell>
          <cell r="H4778" t="str">
            <v>Tekax</v>
          </cell>
          <cell r="I4778">
            <v>1</v>
          </cell>
          <cell r="J4778" t="str">
            <v>Tekax de Álvaro Obregón</v>
          </cell>
          <cell r="K4778">
            <v>-89.288055</v>
          </cell>
          <cell r="L4778">
            <v>20.201944000000001</v>
          </cell>
          <cell r="M4778" t="str">
            <v>Urbano</v>
          </cell>
          <cell r="N4778">
            <v>2</v>
          </cell>
          <cell r="O4778" t="str">
            <v>Aportaciones Federales</v>
          </cell>
          <cell r="P4778" t="str">
            <v>I004</v>
          </cell>
          <cell r="Q4778" t="str">
            <v>FAIS Municipal y de las Demarcaciones Territoriales del Distrito Federal</v>
          </cell>
          <cell r="R4778">
            <v>33</v>
          </cell>
          <cell r="S4778" t="str">
            <v>Aportaciones Federales para Entidades Federativas y Municipios</v>
          </cell>
          <cell r="T4778" t="str">
            <v>GOBIERNO MUNICIPAL</v>
          </cell>
          <cell r="U4778">
            <v>10</v>
          </cell>
          <cell r="V4778" t="str">
            <v>Vivienda</v>
          </cell>
          <cell r="W4778">
            <v>2</v>
          </cell>
          <cell r="X4778" t="str">
            <v>Proyecto de Inversión de Infraestructura Social</v>
          </cell>
          <cell r="Y4778" t="str">
            <v>COMBATIR EL REZAGO SOCIAL MEJORAR LAS CONDICIONES DE VIVIENDA Y EL BROTE DE ENFERMEDADES</v>
          </cell>
          <cell r="Z4778">
            <v>42919</v>
          </cell>
          <cell r="AA4778">
            <v>43008</v>
          </cell>
          <cell r="AB4778" t="str">
            <v>CALLE 43 CIUDAD TEKAX DE ÁLVARO OBREGÓN, 97970 TEKAX DE ÁLVARO OBREGÓN, TEKAX YUCATÁN ENTRE CALLE 62 Y CALLE 60, CALLE 45 ESTA OBRA SE ENCUENTRA EN LO</v>
          </cell>
          <cell r="AC4778">
            <v>0</v>
          </cell>
          <cell r="AE4778">
            <v>1</v>
          </cell>
          <cell r="AF4778" t="str">
            <v>En Ejecución</v>
          </cell>
          <cell r="AG4778">
            <v>2017</v>
          </cell>
          <cell r="AH4778">
            <v>3420000</v>
          </cell>
        </row>
        <row r="4779">
          <cell r="B4779" t="str">
            <v>YUC00170300950249</v>
          </cell>
          <cell r="C4779" t="str">
            <v>Ampliacion De Red Electrica En Baja Tension En La Calle Veintiocho Por Treinta Y Nueve Y Cuarenta Y Uno En La Localidad Y Municipio De Tekax - 195802</v>
          </cell>
          <cell r="D4779" t="str">
            <v>195802</v>
          </cell>
          <cell r="E4779">
            <v>31</v>
          </cell>
          <cell r="F4779" t="str">
            <v>Yucatán</v>
          </cell>
          <cell r="G4779">
            <v>79</v>
          </cell>
          <cell r="H4779" t="str">
            <v>Tekax</v>
          </cell>
          <cell r="I4779">
            <v>1</v>
          </cell>
          <cell r="J4779" t="str">
            <v>Tekax de Álvaro Obregón</v>
          </cell>
          <cell r="K4779">
            <v>-89.288055</v>
          </cell>
          <cell r="L4779">
            <v>20.201944000000001</v>
          </cell>
          <cell r="M4779" t="str">
            <v>Urbano</v>
          </cell>
          <cell r="N4779">
            <v>2</v>
          </cell>
          <cell r="O4779" t="str">
            <v>Aportaciones Federales</v>
          </cell>
          <cell r="P4779" t="str">
            <v>I004</v>
          </cell>
          <cell r="Q4779" t="str">
            <v>FAIS Municipal y de las Demarcaciones Territoriales del Distrito Federal</v>
          </cell>
          <cell r="R4779">
            <v>33</v>
          </cell>
          <cell r="S4779" t="str">
            <v>Aportaciones Federales para Entidades Federativas y Municipios</v>
          </cell>
          <cell r="T4779" t="str">
            <v>GOBIERNO MUNICIPAL</v>
          </cell>
          <cell r="U4779">
            <v>5</v>
          </cell>
          <cell r="V4779" t="str">
            <v>Urbanización</v>
          </cell>
          <cell r="W4779">
            <v>2</v>
          </cell>
          <cell r="X4779" t="str">
            <v>Proyecto de Inversión de Infraestructura Social</v>
          </cell>
          <cell r="Y4779" t="str">
            <v>COMBATIR EL REZAGO SOCIAL BRINDAR UNA SEGURIDAD A LA POBLACION</v>
          </cell>
          <cell r="Z4779">
            <v>42898</v>
          </cell>
          <cell r="AA4779">
            <v>42927</v>
          </cell>
          <cell r="AB4779" t="str">
            <v>CALLE 28 CIUDAD TEKAX DE ÁLVARO OBREGÓN, 97970 TEKAX DE ÁLVARO OBREGÓN, TEKAX YUCATÁN ENTRE CALLE 41 Y CALLE 39, CALLE 30 ESTA OBRA SE ENCUENTRA EN EL</v>
          </cell>
          <cell r="AC4779">
            <v>0</v>
          </cell>
          <cell r="AE4779">
            <v>1</v>
          </cell>
          <cell r="AF4779" t="str">
            <v>En Ejecución</v>
          </cell>
          <cell r="AG4779">
            <v>2017</v>
          </cell>
          <cell r="AH4779">
            <v>209320.86</v>
          </cell>
        </row>
        <row r="4780">
          <cell r="B4780" t="str">
            <v>YUC17170300950250</v>
          </cell>
          <cell r="C4780" t="str">
            <v>Construccion De Comedor Escolar En La Escuela Primaria Juan Sarabia En La Localidad Y Municipio De Tekax Yuc - 195705</v>
          </cell>
          <cell r="D4780" t="str">
            <v>195705</v>
          </cell>
          <cell r="E4780">
            <v>31</v>
          </cell>
          <cell r="F4780" t="str">
            <v>Yucatán</v>
          </cell>
          <cell r="G4780">
            <v>79</v>
          </cell>
          <cell r="H4780" t="str">
            <v>Tekax</v>
          </cell>
          <cell r="I4780">
            <v>1</v>
          </cell>
          <cell r="J4780" t="str">
            <v>Tekax de Álvaro Obregón</v>
          </cell>
          <cell r="K4780">
            <v>-89.288055</v>
          </cell>
          <cell r="L4780">
            <v>20.201944000000001</v>
          </cell>
          <cell r="M4780" t="str">
            <v>Urbano</v>
          </cell>
          <cell r="N4780">
            <v>2</v>
          </cell>
          <cell r="O4780" t="str">
            <v>Aportaciones Federales</v>
          </cell>
          <cell r="P4780" t="str">
            <v>I004</v>
          </cell>
          <cell r="Q4780" t="str">
            <v>FAIS Municipal y de las Demarcaciones Territoriales del Distrito Federal</v>
          </cell>
          <cell r="R4780">
            <v>33</v>
          </cell>
          <cell r="S4780" t="str">
            <v>Aportaciones Federales para Entidades Federativas y Municipios</v>
          </cell>
          <cell r="T4780" t="str">
            <v>GOBIERNO MUNICIPAL</v>
          </cell>
          <cell r="U4780">
            <v>2</v>
          </cell>
          <cell r="V4780" t="str">
            <v>Educación</v>
          </cell>
          <cell r="W4780">
            <v>2</v>
          </cell>
          <cell r="X4780" t="str">
            <v>Proyecto de Inversión de Infraestructura Social</v>
          </cell>
          <cell r="Y4780" t="str">
            <v>MEJORAR LOS ESPACIOS DE EDUCACION COMBATIR EL REZAGO SOCIAL Y BRINDAR UNA CALIDAD EDUCATIVA</v>
          </cell>
          <cell r="Z4780">
            <v>42898</v>
          </cell>
          <cell r="AA4780">
            <v>42957</v>
          </cell>
          <cell r="AB4780" t="str">
            <v>BOULEVARD 50 CIUDAD TEKAX DE ÁLVARO OBREGÓN, 97970 TEKAX DE ÁLVARO OBREGÓN, TEKAX YUCATÁN ENTRE CALLE 39 Y CALLE 37, CALLE 52 ESTA OBRA SE ENCUENTRA E</v>
          </cell>
          <cell r="AC4780">
            <v>0</v>
          </cell>
          <cell r="AE4780">
            <v>1</v>
          </cell>
          <cell r="AF4780" t="str">
            <v>En Ejecución</v>
          </cell>
          <cell r="AG4780">
            <v>2017</v>
          </cell>
          <cell r="AH4780">
            <v>311778.34000000003</v>
          </cell>
        </row>
        <row r="4781">
          <cell r="B4781" t="str">
            <v>YUC17170300950251</v>
          </cell>
          <cell r="C4781" t="str">
            <v>Construccion De Comedor Escolar En La Escuela Secundaria Federal Emiliano Zapata Ubicada En La Localidad Y Municipio De Tekax - 191261</v>
          </cell>
          <cell r="D4781" t="str">
            <v>191261</v>
          </cell>
          <cell r="E4781">
            <v>31</v>
          </cell>
          <cell r="F4781" t="str">
            <v>Yucatán</v>
          </cell>
          <cell r="G4781">
            <v>79</v>
          </cell>
          <cell r="H4781" t="str">
            <v>Tekax</v>
          </cell>
          <cell r="I4781">
            <v>1</v>
          </cell>
          <cell r="J4781" t="str">
            <v>Tekax de Álvaro Obregón</v>
          </cell>
          <cell r="K4781">
            <v>-89.288055</v>
          </cell>
          <cell r="L4781">
            <v>20.201944000000001</v>
          </cell>
          <cell r="M4781" t="str">
            <v>Urbano</v>
          </cell>
          <cell r="N4781">
            <v>2</v>
          </cell>
          <cell r="O4781" t="str">
            <v>Aportaciones Federales</v>
          </cell>
          <cell r="P4781" t="str">
            <v>I004</v>
          </cell>
          <cell r="Q4781" t="str">
            <v>FAIS Municipal y de las Demarcaciones Territoriales del Distrito Federal</v>
          </cell>
          <cell r="R4781">
            <v>33</v>
          </cell>
          <cell r="S4781" t="str">
            <v>Aportaciones Federales para Entidades Federativas y Municipios</v>
          </cell>
          <cell r="T4781" t="str">
            <v>GOBIERNO MUNICIPAL</v>
          </cell>
          <cell r="U4781">
            <v>2</v>
          </cell>
          <cell r="V4781" t="str">
            <v>Educación</v>
          </cell>
          <cell r="W4781">
            <v>2</v>
          </cell>
          <cell r="X4781" t="str">
            <v>Proyecto de Inversión de Infraestructura Social</v>
          </cell>
          <cell r="Y4781" t="str">
            <v>MEJORAR LOS ESPACIOS DE EDUCACION COMBATIR EL REZAGO SOCIAL Y BRINDAR UNA CALIDAD EDUCATIVA</v>
          </cell>
          <cell r="Z4781">
            <v>42905</v>
          </cell>
          <cell r="AA4781">
            <v>42994</v>
          </cell>
          <cell r="AB4781" t="str">
            <v>CALLE 42 COLONIA TEKAX DE ÁLVARO OBREGÓN, 97970 TEKAX DE ÁLVARO OBREGÓN, TEKAX YUCATÁN ENTRE CALLE 35 Y CALLE 33, CALLE 44 ESTA OBRA SE ENCUENTRA EN E</v>
          </cell>
          <cell r="AC4781">
            <v>0</v>
          </cell>
          <cell r="AE4781">
            <v>1</v>
          </cell>
          <cell r="AF4781" t="str">
            <v>En Ejecución</v>
          </cell>
          <cell r="AG4781">
            <v>2017</v>
          </cell>
          <cell r="AH4781">
            <v>1923131.96</v>
          </cell>
        </row>
        <row r="4782">
          <cell r="B4782" t="str">
            <v>YUC17170300950252</v>
          </cell>
          <cell r="C4782" t="str">
            <v>Construccion De Aula En La Escuela Preescolar Zacilbeh Ubicada En La Localidad Y Municipio De Tekax - 191198</v>
          </cell>
          <cell r="D4782" t="str">
            <v>191198</v>
          </cell>
          <cell r="E4782">
            <v>31</v>
          </cell>
          <cell r="F4782" t="str">
            <v>Yucatán</v>
          </cell>
          <cell r="G4782">
            <v>79</v>
          </cell>
          <cell r="H4782" t="str">
            <v>Tekax</v>
          </cell>
          <cell r="I4782">
            <v>1</v>
          </cell>
          <cell r="J4782" t="str">
            <v>Tekax de Álvaro Obregón</v>
          </cell>
          <cell r="K4782">
            <v>-89.288055</v>
          </cell>
          <cell r="L4782">
            <v>20.201944000000001</v>
          </cell>
          <cell r="M4782" t="str">
            <v>Urbano</v>
          </cell>
          <cell r="N4782">
            <v>2</v>
          </cell>
          <cell r="O4782" t="str">
            <v>Aportaciones Federales</v>
          </cell>
          <cell r="P4782" t="str">
            <v>I004</v>
          </cell>
          <cell r="Q4782" t="str">
            <v>FAIS Municipal y de las Demarcaciones Territoriales del Distrito Federal</v>
          </cell>
          <cell r="R4782">
            <v>33</v>
          </cell>
          <cell r="S4782" t="str">
            <v>Aportaciones Federales para Entidades Federativas y Municipios</v>
          </cell>
          <cell r="T4782" t="str">
            <v>GOBIERNO MUNICIPAL</v>
          </cell>
          <cell r="U4782">
            <v>2</v>
          </cell>
          <cell r="V4782" t="str">
            <v>Educación</v>
          </cell>
          <cell r="W4782">
            <v>2</v>
          </cell>
          <cell r="X4782" t="str">
            <v>Proyecto de Inversión de Infraestructura Social</v>
          </cell>
          <cell r="Y4782" t="str">
            <v>MEJORAR LOS ESPACIOS DE EDUCACION COMBATIR EL REZAGO SOCIAL Y BRINDAR UNA CALIDAD EDUCATIVA</v>
          </cell>
          <cell r="Z4782">
            <v>42898</v>
          </cell>
          <cell r="AA4782">
            <v>42987</v>
          </cell>
          <cell r="AB4782" t="str">
            <v>CALLE 59 COLONIA TEKAX DE ÁLVARO OBREGÓN, 97970 TEKAX DE ÁLVARO OBREGÓN, TEKAX YUCATÁN ENTRE CALLE 60 Y CALLE 60, CALLE 61 ESTA OBRA SE ENCUENTRA EN E</v>
          </cell>
          <cell r="AC4782">
            <v>0</v>
          </cell>
          <cell r="AE4782">
            <v>1</v>
          </cell>
          <cell r="AF4782" t="str">
            <v>En Ejecución</v>
          </cell>
          <cell r="AG4782">
            <v>2017</v>
          </cell>
          <cell r="AH4782">
            <v>450401.6</v>
          </cell>
        </row>
        <row r="4783">
          <cell r="B4783" t="str">
            <v>YUC00170300950253</v>
          </cell>
          <cell r="C4783" t="str">
            <v>Construcción De Drenaje Pluvial En La Localidad Y Municipio De Tekax - 194289</v>
          </cell>
          <cell r="D4783" t="str">
            <v>194289</v>
          </cell>
          <cell r="E4783">
            <v>31</v>
          </cell>
          <cell r="F4783" t="str">
            <v>Yucatán</v>
          </cell>
          <cell r="G4783">
            <v>79</v>
          </cell>
          <cell r="H4783" t="str">
            <v>Tekax</v>
          </cell>
          <cell r="I4783">
            <v>1</v>
          </cell>
          <cell r="J4783" t="str">
            <v>Tekax de Álvaro Obregón</v>
          </cell>
          <cell r="K4783">
            <v>-89.288055</v>
          </cell>
          <cell r="L4783">
            <v>20.201944000000001</v>
          </cell>
          <cell r="M4783" t="str">
            <v>Urbano</v>
          </cell>
          <cell r="N4783">
            <v>2</v>
          </cell>
          <cell r="O4783" t="str">
            <v>Aportaciones Federales</v>
          </cell>
          <cell r="P4783" t="str">
            <v>I004</v>
          </cell>
          <cell r="Q4783" t="str">
            <v>FAIS Municipal y de las Demarcaciones Territoriales del Distrito Federal</v>
          </cell>
          <cell r="R4783">
            <v>33</v>
          </cell>
          <cell r="S4783" t="str">
            <v>Aportaciones Federales para Entidades Federativas y Municipios</v>
          </cell>
          <cell r="T4783" t="str">
            <v>GOBIERNO MUNICIPAL</v>
          </cell>
          <cell r="U4783">
            <v>4</v>
          </cell>
          <cell r="V4783" t="str">
            <v>Agua y saneamiento</v>
          </cell>
          <cell r="W4783">
            <v>2</v>
          </cell>
          <cell r="X4783" t="str">
            <v>Proyecto de Inversión de Infraestructura Social</v>
          </cell>
          <cell r="Y4783" t="str">
            <v>COMBATIR EL REZAGO SOCIAL BRINDAR UNA SEGURIDAD A LA POBLACION EVITAR EL BROTE DE ENFERMEDADES</v>
          </cell>
          <cell r="Z4783">
            <v>42919</v>
          </cell>
          <cell r="AA4783">
            <v>42978</v>
          </cell>
          <cell r="AB4783" t="str">
            <v>CALLE 36 CIUDAD TEKAX DE ÁLVARO OBREGÓN, 97970 TEKAX DE ÁLVARO OBREGÓN, TEKAX YUCATÁN ENTRE CALLE 45 Y CALLE 43, CALLE 38 ESTA OBRA SE ENCUENTRA EN EL</v>
          </cell>
          <cell r="AC4783">
            <v>0</v>
          </cell>
          <cell r="AE4783">
            <v>1</v>
          </cell>
          <cell r="AF4783" t="str">
            <v>En Ejecución</v>
          </cell>
          <cell r="AG4783">
            <v>2017</v>
          </cell>
          <cell r="AH4783">
            <v>691918.93</v>
          </cell>
        </row>
        <row r="4784">
          <cell r="B4784" t="str">
            <v>YUC00170300950254</v>
          </cell>
          <cell r="C4784" t="str">
            <v>33901 Subcontratacion De Servicios Con Terceros - 193926</v>
          </cell>
          <cell r="D4784" t="str">
            <v>193926</v>
          </cell>
          <cell r="E4784">
            <v>31</v>
          </cell>
          <cell r="F4784" t="str">
            <v>Yucatán</v>
          </cell>
          <cell r="G4784">
            <v>79</v>
          </cell>
          <cell r="H4784" t="str">
            <v>Tekax</v>
          </cell>
          <cell r="I4784">
            <v>1</v>
          </cell>
          <cell r="J4784" t="str">
            <v>Tekax de Álvaro Obregón</v>
          </cell>
          <cell r="K4784">
            <v>-89.288055</v>
          </cell>
          <cell r="L4784">
            <v>20.201944000000001</v>
          </cell>
          <cell r="M4784" t="str">
            <v>Urbano</v>
          </cell>
          <cell r="N4784">
            <v>2</v>
          </cell>
          <cell r="O4784" t="str">
            <v>Aportaciones Federales</v>
          </cell>
          <cell r="P4784" t="str">
            <v>I004</v>
          </cell>
          <cell r="Q4784" t="str">
            <v>FAIS Municipal y de las Demarcaciones Territoriales del Distrito Federal</v>
          </cell>
          <cell r="R4784">
            <v>33</v>
          </cell>
          <cell r="S4784" t="str">
            <v>Aportaciones Federales para Entidades Federativas y Municipios</v>
          </cell>
          <cell r="T4784" t="str">
            <v>GOBIERNO MUNICIPAL</v>
          </cell>
          <cell r="U4784">
            <v>0</v>
          </cell>
          <cell r="V4784" t="str">
            <v>Otros Proyectos</v>
          </cell>
          <cell r="W4784">
            <v>5</v>
          </cell>
          <cell r="X4784" t="str">
            <v>Otros proyectos de Inversión</v>
          </cell>
          <cell r="Y4784" t="str">
            <v>REALIZAR  OBRA PULICA DE MANERA PLANEADA Y PARA EL COMBATE DEL REZAGO SOCIAL Y LA POBREZA EXTREMA</v>
          </cell>
          <cell r="Z4784">
            <v>42767</v>
          </cell>
          <cell r="AA4784">
            <v>42919</v>
          </cell>
          <cell r="AB4784" t="str">
            <v>DADO QUE ES GASTO INDIRECTO EL PROYECTO SE UBICA EN LA CABECERA MUNICIPAL</v>
          </cell>
          <cell r="AC4784">
            <v>0</v>
          </cell>
          <cell r="AE4784">
            <v>1</v>
          </cell>
          <cell r="AF4784" t="str">
            <v>En Ejecución</v>
          </cell>
          <cell r="AG4784">
            <v>2017</v>
          </cell>
          <cell r="AH4784">
            <v>1479000</v>
          </cell>
        </row>
        <row r="4785">
          <cell r="B4785" t="str">
            <v>YUC17170300950528</v>
          </cell>
          <cell r="C4785" t="str">
            <v>Construcción De Pisos Firmes En La Localidad De Chanyokdzonot Dos - 87952</v>
          </cell>
          <cell r="D4785" t="str">
            <v>87952</v>
          </cell>
          <cell r="E4785">
            <v>31</v>
          </cell>
          <cell r="F4785" t="str">
            <v>Yucatán</v>
          </cell>
          <cell r="G4785">
            <v>102</v>
          </cell>
          <cell r="H4785" t="str">
            <v>Valladolid</v>
          </cell>
          <cell r="I4785">
            <v>745</v>
          </cell>
          <cell r="J4785" t="str">
            <v>Chanyokdzonot Dos</v>
          </cell>
          <cell r="K4785">
            <v>-88.200554999999994</v>
          </cell>
          <cell r="L4785">
            <v>20.735555000000002</v>
          </cell>
          <cell r="M4785" t="str">
            <v>Rural</v>
          </cell>
          <cell r="N4785">
            <v>2</v>
          </cell>
          <cell r="O4785" t="str">
            <v>Aportaciones Federales</v>
          </cell>
          <cell r="P4785" t="str">
            <v>I004</v>
          </cell>
          <cell r="Q4785" t="str">
            <v>FAIS Municipal y de las Demarcaciones Territoriales del Distrito Federal</v>
          </cell>
          <cell r="R4785">
            <v>33</v>
          </cell>
          <cell r="S4785" t="str">
            <v>Aportaciones Federales para Entidades Federativas y Municipios</v>
          </cell>
          <cell r="T4785" t="str">
            <v>MUNICIPIO DE VALLADOLID YUCATAN</v>
          </cell>
          <cell r="U4785">
            <v>10</v>
          </cell>
          <cell r="V4785" t="str">
            <v>Vivienda</v>
          </cell>
          <cell r="W4785">
            <v>2</v>
          </cell>
          <cell r="X4785" t="str">
            <v>Proyecto de Inversión de Infraestructura Social</v>
          </cell>
          <cell r="Y4785" t="str">
            <v>PISOS FIRMES  EN LA LOCALIDAD DE CHANYOKDZONOT DOS</v>
          </cell>
          <cell r="Z4785">
            <v>42880</v>
          </cell>
          <cell r="AA4785">
            <v>42939</v>
          </cell>
          <cell r="AB4785" t="str">
            <v>PUEBLO CHANYOKDZONOT DOSCHANYOKDZONOT DOS, VALLADOLID YUCATÁN ENTRE Y , LOCALIDAD DE CHANYOKDZONOT DOS</v>
          </cell>
          <cell r="AC4785">
            <v>0</v>
          </cell>
          <cell r="AE4785">
            <v>1</v>
          </cell>
          <cell r="AF4785" t="str">
            <v>En Ejecución</v>
          </cell>
          <cell r="AG4785">
            <v>2017</v>
          </cell>
          <cell r="AH4785">
            <v>43380.01</v>
          </cell>
        </row>
        <row r="4786">
          <cell r="B4786" t="str">
            <v>YUC17170300950529</v>
          </cell>
          <cell r="C4786" t="str">
            <v>Construcion De Techos Firmes En La Localidad De Chanyokdzonot Dos - 87882</v>
          </cell>
          <cell r="D4786" t="str">
            <v>87882</v>
          </cell>
          <cell r="E4786">
            <v>31</v>
          </cell>
          <cell r="F4786" t="str">
            <v>Yucatán</v>
          </cell>
          <cell r="G4786">
            <v>102</v>
          </cell>
          <cell r="H4786" t="str">
            <v>Valladolid</v>
          </cell>
          <cell r="I4786">
            <v>745</v>
          </cell>
          <cell r="J4786" t="str">
            <v>Chanyokdzonot Dos</v>
          </cell>
          <cell r="K4786">
            <v>-88.200554999999994</v>
          </cell>
          <cell r="L4786">
            <v>20.735555000000002</v>
          </cell>
          <cell r="M4786" t="str">
            <v>Rural</v>
          </cell>
          <cell r="N4786">
            <v>2</v>
          </cell>
          <cell r="O4786" t="str">
            <v>Aportaciones Federales</v>
          </cell>
          <cell r="P4786" t="str">
            <v>I004</v>
          </cell>
          <cell r="Q4786" t="str">
            <v>FAIS Municipal y de las Demarcaciones Territoriales del Distrito Federal</v>
          </cell>
          <cell r="R4786">
            <v>33</v>
          </cell>
          <cell r="S4786" t="str">
            <v>Aportaciones Federales para Entidades Federativas y Municipios</v>
          </cell>
          <cell r="T4786" t="str">
            <v>MUNICIPIO DE VALLADOLID YUCATAN</v>
          </cell>
          <cell r="U4786">
            <v>10</v>
          </cell>
          <cell r="V4786" t="str">
            <v>Vivienda</v>
          </cell>
          <cell r="W4786">
            <v>2</v>
          </cell>
          <cell r="X4786" t="str">
            <v>Proyecto de Inversión de Infraestructura Social</v>
          </cell>
          <cell r="Y4786" t="str">
            <v>TECHOS EN LA LOCALIDAD DE CHANYOKDZONOT DOS</v>
          </cell>
          <cell r="Z4786">
            <v>42880</v>
          </cell>
          <cell r="AA4786">
            <v>42939</v>
          </cell>
          <cell r="AB4786" t="str">
            <v>PUEBLO CHANYOKDZONOT DOSCHANYOKDZONOT DOS, VALLADOLID YUCATÁN ENTRE Y , LOCALIDAD DE CHANYOKDZONOT DOS</v>
          </cell>
          <cell r="AC4786">
            <v>0</v>
          </cell>
          <cell r="AE4786">
            <v>1</v>
          </cell>
          <cell r="AF4786" t="str">
            <v>En Ejecución</v>
          </cell>
          <cell r="AG4786">
            <v>2017</v>
          </cell>
          <cell r="AH4786">
            <v>97759.6</v>
          </cell>
        </row>
        <row r="4787">
          <cell r="B4787" t="str">
            <v>YUC17170300950530</v>
          </cell>
          <cell r="C4787" t="str">
            <v>Construcción De Cuartos Dormitorios En La Localidad De Chanyokdzonot Dos - 87828</v>
          </cell>
          <cell r="D4787" t="str">
            <v>87828</v>
          </cell>
          <cell r="E4787">
            <v>31</v>
          </cell>
          <cell r="F4787" t="str">
            <v>Yucatán</v>
          </cell>
          <cell r="G4787">
            <v>102</v>
          </cell>
          <cell r="H4787" t="str">
            <v>Valladolid</v>
          </cell>
          <cell r="I4787">
            <v>745</v>
          </cell>
          <cell r="J4787" t="str">
            <v>Chanyokdzonot Dos</v>
          </cell>
          <cell r="K4787">
            <v>-88.200554999999994</v>
          </cell>
          <cell r="L4787">
            <v>20.735555000000002</v>
          </cell>
          <cell r="M4787" t="str">
            <v>Rural</v>
          </cell>
          <cell r="N4787">
            <v>2</v>
          </cell>
          <cell r="O4787" t="str">
            <v>Aportaciones Federales</v>
          </cell>
          <cell r="P4787" t="str">
            <v>I004</v>
          </cell>
          <cell r="Q4787" t="str">
            <v>FAIS Municipal y de las Demarcaciones Territoriales del Distrito Federal</v>
          </cell>
          <cell r="R4787">
            <v>33</v>
          </cell>
          <cell r="S4787" t="str">
            <v>Aportaciones Federales para Entidades Federativas y Municipios</v>
          </cell>
          <cell r="T4787" t="str">
            <v>MUNICIPIO DE VALLADOLID YUCATAN</v>
          </cell>
          <cell r="U4787">
            <v>10</v>
          </cell>
          <cell r="V4787" t="str">
            <v>Vivienda</v>
          </cell>
          <cell r="W4787">
            <v>2</v>
          </cell>
          <cell r="X4787" t="str">
            <v>Proyecto de Inversión de Infraestructura Social</v>
          </cell>
          <cell r="Y4787" t="str">
            <v>CUARTO DORMITORIO EN LA LOCALIDAD DE CHANYOKDZONOT DOS</v>
          </cell>
          <cell r="Z4787">
            <v>42880</v>
          </cell>
          <cell r="AA4787">
            <v>42939</v>
          </cell>
          <cell r="AB4787" t="str">
            <v>PUEBLO CHANYOKDZONOT DOS, 97790 CHANYOKDZONOT DOS, VALLADOLID YUCATÁN ENTRE Y , LOCALIDAD DE CHANYOKDZONOT DOS</v>
          </cell>
          <cell r="AC4787">
            <v>0</v>
          </cell>
          <cell r="AE4787">
            <v>1</v>
          </cell>
          <cell r="AF4787" t="str">
            <v>En Ejecución</v>
          </cell>
          <cell r="AG4787">
            <v>2017</v>
          </cell>
          <cell r="AH4787">
            <v>493126.88</v>
          </cell>
        </row>
        <row r="4788">
          <cell r="B4788" t="str">
            <v>YUC17170300950810</v>
          </cell>
          <cell r="C4788" t="str">
            <v>Construcción De Cincuenta Sanitarios Con Biodigestores En Comisarias Varias Ruta Uno En El Municipio De Tizimin Yucatan - 63291</v>
          </cell>
          <cell r="D4788" t="str">
            <v>63291</v>
          </cell>
          <cell r="E4788">
            <v>31</v>
          </cell>
          <cell r="F4788" t="str">
            <v>Yucatán</v>
          </cell>
          <cell r="G4788">
            <v>96</v>
          </cell>
          <cell r="H4788" t="str">
            <v>Tizimín</v>
          </cell>
          <cell r="I4788">
            <v>142</v>
          </cell>
          <cell r="J4788" t="str">
            <v>San Isidro Kancabdzonot</v>
          </cell>
          <cell r="K4788">
            <v>-87.932500000000005</v>
          </cell>
          <cell r="L4788">
            <v>21.006944000000001</v>
          </cell>
          <cell r="M4788" t="str">
            <v>Rural</v>
          </cell>
          <cell r="N4788">
            <v>2</v>
          </cell>
          <cell r="O4788" t="str">
            <v>Aportaciones Federales</v>
          </cell>
          <cell r="P4788" t="str">
            <v>I004</v>
          </cell>
          <cell r="Q4788" t="str">
            <v>FAIS Municipal y de las Demarcaciones Territoriales del Distrito Federal</v>
          </cell>
          <cell r="R4788">
            <v>33</v>
          </cell>
          <cell r="S4788" t="str">
            <v>Aportaciones Federales para Entidades Federativas y Municipios</v>
          </cell>
          <cell r="T4788" t="str">
            <v>H AYUNTAMIENTO DE TIZIMIN YUCATAN</v>
          </cell>
          <cell r="U4788">
            <v>10</v>
          </cell>
          <cell r="V4788" t="str">
            <v>Vivienda</v>
          </cell>
          <cell r="W4788">
            <v>2</v>
          </cell>
          <cell r="X4788" t="str">
            <v>Proyecto de Inversión de Infraestructura Social</v>
          </cell>
          <cell r="Y4788" t="str">
            <v>DOTAR DE SANITARIO CON BIODIGESTOR A LAS FAMILIAS DE ESCASOS RECURSOS EL FECALISMO AL AIRE LIBRE</v>
          </cell>
          <cell r="Z4788">
            <v>42811</v>
          </cell>
          <cell r="AA4788">
            <v>42910</v>
          </cell>
          <cell r="AB4788" t="str">
            <v>CALLE SAN ISIDRO KANCAB DZONOT INTERIOR SN COLONIA SAN ISIDRO KANCAB DZONOT, 97706 SAN ISIDRO KANCABDZONOT, TIZIMÍN YUCATÁN ENTRE Y , A UN COSTADO DEL</v>
          </cell>
          <cell r="AC4788">
            <v>0</v>
          </cell>
          <cell r="AE4788">
            <v>1</v>
          </cell>
          <cell r="AF4788" t="str">
            <v>En Ejecución</v>
          </cell>
          <cell r="AG4788">
            <v>2017</v>
          </cell>
          <cell r="AH4788">
            <v>299686.75</v>
          </cell>
        </row>
        <row r="4789">
          <cell r="B4789" t="str">
            <v>YUC17170300950811</v>
          </cell>
          <cell r="C4789" t="str">
            <v>Construccion De Ciento Cincuenta Pisos De Concreto En El Municipio De Tizimin Yucatan - 183317</v>
          </cell>
          <cell r="D4789" t="str">
            <v>183317</v>
          </cell>
          <cell r="E4789">
            <v>31</v>
          </cell>
          <cell r="F4789" t="str">
            <v>Yucatán</v>
          </cell>
          <cell r="G4789">
            <v>96</v>
          </cell>
          <cell r="H4789" t="str">
            <v>Tizimín</v>
          </cell>
          <cell r="I4789">
            <v>213</v>
          </cell>
          <cell r="J4789" t="str">
            <v>San José</v>
          </cell>
          <cell r="K4789">
            <v>-87.663888</v>
          </cell>
          <cell r="L4789">
            <v>21.162776999999998</v>
          </cell>
          <cell r="M4789" t="str">
            <v>Rural</v>
          </cell>
          <cell r="N4789">
            <v>2</v>
          </cell>
          <cell r="O4789" t="str">
            <v>Aportaciones Federales</v>
          </cell>
          <cell r="P4789" t="str">
            <v>I004</v>
          </cell>
          <cell r="Q4789" t="str">
            <v>FAIS Municipal y de las Demarcaciones Territoriales del Distrito Federal</v>
          </cell>
          <cell r="R4789">
            <v>33</v>
          </cell>
          <cell r="S4789" t="str">
            <v>Aportaciones Federales para Entidades Federativas y Municipios</v>
          </cell>
          <cell r="T4789" t="str">
            <v>H AYUNTAMIENTO DE TIZIMIN</v>
          </cell>
          <cell r="U4789">
            <v>10</v>
          </cell>
          <cell r="V4789" t="str">
            <v>Vivienda</v>
          </cell>
          <cell r="W4789">
            <v>2</v>
          </cell>
          <cell r="X4789" t="str">
            <v>Proyecto de Inversión de Infraestructura Social</v>
          </cell>
          <cell r="Y4789" t="str">
            <v>DOTAR DE PISO FIRME A LAS PERSONAS MAS NECESITADAS DE LA COMUNIDAD</v>
          </cell>
          <cell r="Z4789">
            <v>42921</v>
          </cell>
          <cell r="AA4789">
            <v>43020</v>
          </cell>
          <cell r="AB4789" t="str">
            <v>CALLE SAN JOSE CONDE INTERIOR SN PUEBLO SAN JOSE CONDESAN JOSÉ CONDE, TIZIMÍN YUCATÁN ENTRE CALLE S/N Y CALLE SN, CENTRO DE POBLACION SAN JOSE</v>
          </cell>
          <cell r="AC4789">
            <v>0</v>
          </cell>
          <cell r="AE4789">
            <v>1</v>
          </cell>
          <cell r="AF4789" t="str">
            <v>En Ejecución</v>
          </cell>
          <cell r="AG4789">
            <v>2017</v>
          </cell>
          <cell r="AH4789">
            <v>79681.25</v>
          </cell>
        </row>
        <row r="4790">
          <cell r="B4790" t="str">
            <v>YUC17170300950812</v>
          </cell>
          <cell r="C4790" t="str">
            <v>Construcción De Setenta Y Cinco Cuartos Dormitorios En Comisarias Varias Ruta Dos En El Municipio De Tizimin Yucatan - 71358</v>
          </cell>
          <cell r="D4790" t="str">
            <v>71358</v>
          </cell>
          <cell r="E4790">
            <v>31</v>
          </cell>
          <cell r="F4790" t="str">
            <v>Yucatán</v>
          </cell>
          <cell r="G4790">
            <v>96</v>
          </cell>
          <cell r="H4790" t="str">
            <v>Tizimín</v>
          </cell>
          <cell r="I4790">
            <v>213</v>
          </cell>
          <cell r="J4790" t="str">
            <v>San José</v>
          </cell>
          <cell r="K4790">
            <v>-87.663888</v>
          </cell>
          <cell r="L4790">
            <v>21.162776999999998</v>
          </cell>
          <cell r="M4790" t="str">
            <v>Rural</v>
          </cell>
          <cell r="N4790">
            <v>2</v>
          </cell>
          <cell r="O4790" t="str">
            <v>Aportaciones Federales</v>
          </cell>
          <cell r="P4790" t="str">
            <v>I004</v>
          </cell>
          <cell r="Q4790" t="str">
            <v>FAIS Municipal y de las Demarcaciones Territoriales del Distrito Federal</v>
          </cell>
          <cell r="R4790">
            <v>33</v>
          </cell>
          <cell r="S4790" t="str">
            <v>Aportaciones Federales para Entidades Federativas y Municipios</v>
          </cell>
          <cell r="T4790" t="str">
            <v>H AYUNTAMIENTO DE TIZIMIN YUCATAN</v>
          </cell>
          <cell r="U4790">
            <v>10</v>
          </cell>
          <cell r="V4790" t="str">
            <v>Vivienda</v>
          </cell>
          <cell r="W4790">
            <v>2</v>
          </cell>
          <cell r="X4790" t="str">
            <v>Proyecto de Inversión de Infraestructura Social</v>
          </cell>
          <cell r="Y4790" t="str">
            <v>DOTAR DE UN CUARTO DORMITORIO A MUCHAS FAMILIAS DE ESCASOS RECURSOS PARA MEJORAR SU CALIDAD DE VIDA</v>
          </cell>
          <cell r="Z4790">
            <v>42811</v>
          </cell>
          <cell r="AA4790">
            <v>42910</v>
          </cell>
          <cell r="AB4790" t="str">
            <v>CALLE SAN JOSE CONDE INTERIOR SN COLONIA SAN JOSE CONDE, 97700 SAN JOSÉ CONDE, TIZIMÍN YUCATÁN ENTRE Y , FRENTE AL CAMPO DEPORTIVO DE SAN JOSE CONDE</v>
          </cell>
          <cell r="AC4790">
            <v>0</v>
          </cell>
          <cell r="AE4790">
            <v>1</v>
          </cell>
          <cell r="AF4790" t="str">
            <v>En Ejecución</v>
          </cell>
          <cell r="AG4790">
            <v>2017</v>
          </cell>
          <cell r="AH4790">
            <v>355197.9</v>
          </cell>
        </row>
        <row r="4791">
          <cell r="B4791" t="str">
            <v>YUC17170300950813</v>
          </cell>
          <cell r="C4791" t="str">
            <v>Construcción De Sanitarios Rurales En La Localidad De San Manuel Kilómetro Once Del Municipio De Tizimín Del Estado De Yucatan - 118326</v>
          </cell>
          <cell r="D4791" t="str">
            <v>118326</v>
          </cell>
          <cell r="E4791">
            <v>31</v>
          </cell>
          <cell r="F4791" t="str">
            <v>Yucatán</v>
          </cell>
          <cell r="G4791">
            <v>96</v>
          </cell>
          <cell r="H4791" t="str">
            <v>Tizimín</v>
          </cell>
          <cell r="I4791">
            <v>218</v>
          </cell>
          <cell r="J4791" t="str">
            <v>San Manuel Kilómetro Once</v>
          </cell>
          <cell r="K4791">
            <v>-87.675276999999994</v>
          </cell>
          <cell r="L4791">
            <v>21.122222000000001</v>
          </cell>
          <cell r="M4791" t="str">
            <v>Rural</v>
          </cell>
          <cell r="N4791">
            <v>2</v>
          </cell>
          <cell r="O4791" t="str">
            <v>Aportaciones Federales</v>
          </cell>
          <cell r="P4791" t="str">
            <v>I003</v>
          </cell>
          <cell r="Q4791" t="str">
            <v>FAIS Entidades</v>
          </cell>
          <cell r="R4791">
            <v>33</v>
          </cell>
          <cell r="S4791" t="str">
            <v>Aportaciones Federales para Entidades Federativas y Municipios</v>
          </cell>
          <cell r="T4791" t="str">
            <v>JUNTA DE AGUA POTABLE Y ALCANTARILLADO DE YUCATAN</v>
          </cell>
          <cell r="U4791">
            <v>10</v>
          </cell>
          <cell r="V4791" t="str">
            <v>Vivienda</v>
          </cell>
          <cell r="W4791">
            <v>2</v>
          </cell>
          <cell r="X4791" t="str">
            <v>Proyecto de Inversión de Infraestructura Social</v>
          </cell>
          <cell r="Y4791" t="str">
            <v>COMBATIR EL FECALISMO AL AIRE LIBRE</v>
          </cell>
          <cell r="Z4791">
            <v>42946</v>
          </cell>
          <cell r="AA4791">
            <v>43066</v>
          </cell>
          <cell r="AB4791" t="str">
            <v>MANZANA SAN MANUEL, 97716 SAN MANUEL KILÓMETRO ONCE, TIZIMÍN YUCATÁN ENTRE Y ,</v>
          </cell>
          <cell r="AC4791">
            <v>0</v>
          </cell>
          <cell r="AE4791">
            <v>1</v>
          </cell>
          <cell r="AF4791" t="str">
            <v>En Ejecución</v>
          </cell>
          <cell r="AG4791">
            <v>2017</v>
          </cell>
          <cell r="AH4791">
            <v>552609.1</v>
          </cell>
        </row>
        <row r="4792">
          <cell r="B4792" t="str">
            <v>YUC17170300950814</v>
          </cell>
          <cell r="C4792" t="str">
            <v>Construcción De Cien Techos De Concreto En Comisarias Varias Ruta Dos En El Municipio De Tizimin Yucatan - 61925</v>
          </cell>
          <cell r="D4792" t="str">
            <v>61925</v>
          </cell>
          <cell r="E4792">
            <v>31</v>
          </cell>
          <cell r="F4792" t="str">
            <v>Yucatán</v>
          </cell>
          <cell r="G4792">
            <v>96</v>
          </cell>
          <cell r="H4792" t="str">
            <v>Tizimín</v>
          </cell>
          <cell r="I4792">
            <v>230</v>
          </cell>
          <cell r="J4792" t="str">
            <v>San Pedro Bacab</v>
          </cell>
          <cell r="K4792">
            <v>-87.653610999999998</v>
          </cell>
          <cell r="L4792">
            <v>21.296388</v>
          </cell>
          <cell r="M4792" t="str">
            <v>Rural</v>
          </cell>
          <cell r="N4792">
            <v>2</v>
          </cell>
          <cell r="O4792" t="str">
            <v>Aportaciones Federales</v>
          </cell>
          <cell r="P4792" t="str">
            <v>I004</v>
          </cell>
          <cell r="Q4792" t="str">
            <v>FAIS Municipal y de las Demarcaciones Territoriales del Distrito Federal</v>
          </cell>
          <cell r="R4792">
            <v>33</v>
          </cell>
          <cell r="S4792" t="str">
            <v>Aportaciones Federales para Entidades Federativas y Municipios</v>
          </cell>
          <cell r="T4792" t="str">
            <v>H AYUNTAMIENTO DE TIZIMIN YUCATAN</v>
          </cell>
          <cell r="U4792">
            <v>10</v>
          </cell>
          <cell r="V4792" t="str">
            <v>Vivienda</v>
          </cell>
          <cell r="W4792">
            <v>2</v>
          </cell>
          <cell r="X4792" t="str">
            <v>Proyecto de Inversión de Infraestructura Social</v>
          </cell>
          <cell r="Y4792" t="str">
            <v>DOTAR DE UN TECHO A LAS FAMILIAS DE ESCASOS RECURSOS PARA MEJORAR SU CALIDAD DE VIDA</v>
          </cell>
          <cell r="Z4792">
            <v>42811</v>
          </cell>
          <cell r="AA4792">
            <v>42910</v>
          </cell>
          <cell r="AB4792" t="str">
            <v>CALLE SAN PEDRO BACAB INTERIOR SN COLONIA SAN PEDRO BACAB, 97714 SAN PEDRO BACAB, TIZIMÍN YUCATÁN ENTRE Y , A UN COSTADO DEL CAMPO DEPORTIVO DE SAN PE</v>
          </cell>
          <cell r="AC4792">
            <v>0</v>
          </cell>
          <cell r="AE4792">
            <v>1</v>
          </cell>
          <cell r="AF4792" t="str">
            <v>En Ejecución</v>
          </cell>
          <cell r="AG4792">
            <v>2017</v>
          </cell>
          <cell r="AH4792">
            <v>197992.05</v>
          </cell>
        </row>
        <row r="4793">
          <cell r="B4793" t="str">
            <v>YUC00170300951651</v>
          </cell>
          <cell r="C4793" t="str">
            <v>Constucción De Diez Muros Y Pisos De Viviendas Del Programa Autoproduccion De Vivienda De La Localidad Y Municipio De Dzilam González - 191686</v>
          </cell>
          <cell r="D4793" t="str">
            <v>191686</v>
          </cell>
          <cell r="E4793">
            <v>31</v>
          </cell>
          <cell r="F4793" t="str">
            <v>Yucatán</v>
          </cell>
          <cell r="G4793">
            <v>29</v>
          </cell>
          <cell r="H4793" t="str">
            <v>Dzilam González</v>
          </cell>
          <cell r="I4793">
            <v>1</v>
          </cell>
          <cell r="J4793" t="str">
            <v>Dzilam González</v>
          </cell>
          <cell r="K4793">
            <v>-88.929165999999995</v>
          </cell>
          <cell r="L4793">
            <v>21.28</v>
          </cell>
          <cell r="M4793" t="str">
            <v>Urbano</v>
          </cell>
          <cell r="N4793">
            <v>2</v>
          </cell>
          <cell r="O4793" t="str">
            <v>Aportaciones Federales</v>
          </cell>
          <cell r="P4793" t="str">
            <v>I004</v>
          </cell>
          <cell r="Q4793" t="str">
            <v>FAIS Municipal y de las Demarcaciones Territoriales del Distrito Federal</v>
          </cell>
          <cell r="R4793">
            <v>33</v>
          </cell>
          <cell r="S4793" t="str">
            <v>Aportaciones Federales para Entidades Federativas y Municipios</v>
          </cell>
          <cell r="T4793" t="str">
            <v>AYUNTAMIENTO DE DZILAM GONZALEZ</v>
          </cell>
          <cell r="U4793">
            <v>10</v>
          </cell>
          <cell r="V4793" t="str">
            <v>Vivienda</v>
          </cell>
          <cell r="W4793">
            <v>2</v>
          </cell>
          <cell r="X4793" t="str">
            <v>Proyecto de Inversión de Infraestructura Social</v>
          </cell>
          <cell r="Y4793" t="str">
            <v>MEJORAR LA CALIDAD DE VIDA DE LAS FAMILIAS DZILAMEÑAS</v>
          </cell>
          <cell r="Z4793">
            <v>42982</v>
          </cell>
          <cell r="AA4793">
            <v>43011</v>
          </cell>
          <cell r="AB4793" t="str">
            <v>CALLE 27A PUERTO DZILAM GONZÁLEZ, 97600 DZILAM GONZÁLEZ, DZILAM GONZÁLEZ YUCATÁN ENTRE CALLE 27A Y CALLE 28, CALLE 30A BENEFICIANTE MARIANO SUAREZ LÓP</v>
          </cell>
          <cell r="AC4793">
            <v>0</v>
          </cell>
          <cell r="AE4793">
            <v>1</v>
          </cell>
          <cell r="AF4793" t="str">
            <v>En Ejecución</v>
          </cell>
          <cell r="AG4793">
            <v>2017</v>
          </cell>
          <cell r="AH4793">
            <v>161973.9</v>
          </cell>
        </row>
        <row r="4794">
          <cell r="B4794" t="str">
            <v>YUC00170300951652</v>
          </cell>
          <cell r="C4794" t="str">
            <v>Constucción De Diez Muros Y Pisos De Viviendas Del Programa Autoproduccion De Vivienda De La Localidad Y Municipio De Dzilam González - 191609</v>
          </cell>
          <cell r="D4794" t="str">
            <v>191609</v>
          </cell>
          <cell r="E4794">
            <v>31</v>
          </cell>
          <cell r="F4794" t="str">
            <v>Yucatán</v>
          </cell>
          <cell r="G4794">
            <v>29</v>
          </cell>
          <cell r="H4794" t="str">
            <v>Dzilam González</v>
          </cell>
          <cell r="I4794">
            <v>1</v>
          </cell>
          <cell r="J4794" t="str">
            <v>Dzilam González</v>
          </cell>
          <cell r="K4794">
            <v>-88.929165999999995</v>
          </cell>
          <cell r="L4794">
            <v>21.28</v>
          </cell>
          <cell r="M4794" t="str">
            <v>Urbano</v>
          </cell>
          <cell r="N4794">
            <v>2</v>
          </cell>
          <cell r="O4794" t="str">
            <v>Aportaciones Federales</v>
          </cell>
          <cell r="P4794" t="str">
            <v>I004</v>
          </cell>
          <cell r="Q4794" t="str">
            <v>FAIS Municipal y de las Demarcaciones Territoriales del Distrito Federal</v>
          </cell>
          <cell r="R4794">
            <v>33</v>
          </cell>
          <cell r="S4794" t="str">
            <v>Aportaciones Federales para Entidades Federativas y Municipios</v>
          </cell>
          <cell r="T4794" t="str">
            <v>AYUNTAMIENTO DE DZILAM GONZALEZ</v>
          </cell>
          <cell r="U4794">
            <v>10</v>
          </cell>
          <cell r="V4794" t="str">
            <v>Vivienda</v>
          </cell>
          <cell r="W4794">
            <v>2</v>
          </cell>
          <cell r="X4794" t="str">
            <v>Proyecto de Inversión de Infraestructura Social</v>
          </cell>
          <cell r="Y4794" t="str">
            <v>MEJORAR LA CALIDAD DE VIDA DE LAS FAMILIAS DZILAMEÑAS</v>
          </cell>
          <cell r="Z4794">
            <v>42982</v>
          </cell>
          <cell r="AA4794">
            <v>43011</v>
          </cell>
          <cell r="AB4794" t="str">
            <v>CALLE 30 PUEBLO DZILAM GONZÁLEZ, 97600 DZILAM GONZÁLEZ, DZILAM GONZÁLEZ YUCATÁN ENTRE CALLE 30 Y CALLE 15, CALLE 17 BENEFICIANTE JESÚS HUMBERTO AVILES</v>
          </cell>
          <cell r="AC4794">
            <v>0</v>
          </cell>
          <cell r="AE4794">
            <v>1</v>
          </cell>
          <cell r="AF4794" t="str">
            <v>En Ejecución</v>
          </cell>
          <cell r="AG4794">
            <v>2017</v>
          </cell>
          <cell r="AH4794">
            <v>53991.3</v>
          </cell>
        </row>
        <row r="4795">
          <cell r="B4795" t="str">
            <v>YUC00170300951653</v>
          </cell>
          <cell r="C4795" t="str">
            <v>Constucción De Diez Muros Y Pisos De Viviendas Del Programa Autoproduccion De Vivienda De La Localidad Y Municipio De Dzilam González - 191876</v>
          </cell>
          <cell r="D4795" t="str">
            <v>191876</v>
          </cell>
          <cell r="E4795">
            <v>31</v>
          </cell>
          <cell r="F4795" t="str">
            <v>Yucatán</v>
          </cell>
          <cell r="G4795">
            <v>29</v>
          </cell>
          <cell r="H4795" t="str">
            <v>Dzilam González</v>
          </cell>
          <cell r="I4795">
            <v>1</v>
          </cell>
          <cell r="J4795" t="str">
            <v>Dzilam González</v>
          </cell>
          <cell r="K4795">
            <v>-88.929165999999995</v>
          </cell>
          <cell r="L4795">
            <v>21.28</v>
          </cell>
          <cell r="M4795" t="str">
            <v>Urbano</v>
          </cell>
          <cell r="N4795">
            <v>2</v>
          </cell>
          <cell r="O4795" t="str">
            <v>Aportaciones Federales</v>
          </cell>
          <cell r="P4795" t="str">
            <v>I004</v>
          </cell>
          <cell r="Q4795" t="str">
            <v>FAIS Municipal y de las Demarcaciones Territoriales del Distrito Federal</v>
          </cell>
          <cell r="R4795">
            <v>33</v>
          </cell>
          <cell r="S4795" t="str">
            <v>Aportaciones Federales para Entidades Federativas y Municipios</v>
          </cell>
          <cell r="T4795" t="str">
            <v>AYUNTAMIENTO DE DZILAM GONZALEZ</v>
          </cell>
          <cell r="U4795">
            <v>10</v>
          </cell>
          <cell r="V4795" t="str">
            <v>Vivienda</v>
          </cell>
          <cell r="W4795">
            <v>2</v>
          </cell>
          <cell r="X4795" t="str">
            <v>Proyecto de Inversión de Infraestructura Social</v>
          </cell>
          <cell r="Y4795" t="str">
            <v>MEJORAR LA CALIDAD DE VIDA DE LAS FAMILIAS DZILAMEÑAS</v>
          </cell>
          <cell r="Z4795">
            <v>42982</v>
          </cell>
          <cell r="AA4795">
            <v>43011</v>
          </cell>
          <cell r="AB4795" t="str">
            <v>CALLE 31 PUERTO DZILAM GONZÁLEZ, 97600 DZILAM GONZÁLEZ, DZILAM GONZÁLEZ YUCATÁN ENTRE CALLE 31 Y CALLE 28, CALLE 30A BENEFICIANTE LUIS ADALBERTO KIN C</v>
          </cell>
          <cell r="AC4795">
            <v>0</v>
          </cell>
          <cell r="AE4795">
            <v>1</v>
          </cell>
          <cell r="AF4795" t="str">
            <v>En Ejecución</v>
          </cell>
          <cell r="AG4795">
            <v>2017</v>
          </cell>
          <cell r="AH4795">
            <v>107982.6</v>
          </cell>
        </row>
        <row r="4796">
          <cell r="B4796" t="str">
            <v>YUC00170300951654</v>
          </cell>
          <cell r="C4796" t="str">
            <v>Constucción De Diez Muros Y Pisos De Viviendas Del Programa Autoproduccion De Vivienda De La Localidad Y Municipio De Dzilam González - 191818</v>
          </cell>
          <cell r="D4796" t="str">
            <v>191818</v>
          </cell>
          <cell r="E4796">
            <v>31</v>
          </cell>
          <cell r="F4796" t="str">
            <v>Yucatán</v>
          </cell>
          <cell r="G4796">
            <v>29</v>
          </cell>
          <cell r="H4796" t="str">
            <v>Dzilam González</v>
          </cell>
          <cell r="I4796">
            <v>1</v>
          </cell>
          <cell r="J4796" t="str">
            <v>Dzilam González</v>
          </cell>
          <cell r="K4796">
            <v>-88.929165999999995</v>
          </cell>
          <cell r="L4796">
            <v>21.28</v>
          </cell>
          <cell r="M4796" t="str">
            <v>Urbano</v>
          </cell>
          <cell r="N4796">
            <v>2</v>
          </cell>
          <cell r="O4796" t="str">
            <v>Aportaciones Federales</v>
          </cell>
          <cell r="P4796" t="str">
            <v>I004</v>
          </cell>
          <cell r="Q4796" t="str">
            <v>FAIS Municipal y de las Demarcaciones Territoriales del Distrito Federal</v>
          </cell>
          <cell r="R4796">
            <v>33</v>
          </cell>
          <cell r="S4796" t="str">
            <v>Aportaciones Federales para Entidades Federativas y Municipios</v>
          </cell>
          <cell r="T4796" t="str">
            <v>AYUNTAMIENTO DE DZILAM GONZALEZ</v>
          </cell>
          <cell r="U4796">
            <v>10</v>
          </cell>
          <cell r="V4796" t="str">
            <v>Vivienda</v>
          </cell>
          <cell r="W4796">
            <v>2</v>
          </cell>
          <cell r="X4796" t="str">
            <v>Proyecto de Inversión de Infraestructura Social</v>
          </cell>
          <cell r="Y4796" t="str">
            <v>MEJORAR LA CALIDAD DE VIDA DE LAS FAMILIAS DZILAMEÑAS</v>
          </cell>
          <cell r="Z4796">
            <v>42982</v>
          </cell>
          <cell r="AA4796">
            <v>43011</v>
          </cell>
          <cell r="AB4796" t="str">
            <v>CALLE 16 PUEBLO DZILAM GONZÁLEZ, 97600 DZILAM GONZÁLEZ, DZILAM GONZÁLEZ YUCATÁN ENTRE CALLE 16 Y CALLE 25, CALLE 27 BENEFICIANTE TOMAS ADRIAN AZCORRA</v>
          </cell>
          <cell r="AC4796">
            <v>0</v>
          </cell>
          <cell r="AE4796">
            <v>1</v>
          </cell>
          <cell r="AF4796" t="str">
            <v>En Ejecución</v>
          </cell>
          <cell r="AG4796">
            <v>2017</v>
          </cell>
          <cell r="AH4796">
            <v>53991.3</v>
          </cell>
        </row>
        <row r="4797">
          <cell r="B4797" t="str">
            <v>YUC00170300951655</v>
          </cell>
          <cell r="C4797" t="str">
            <v>Constucción De Diez Muros Y Pisos De Viviendas Del Programa Autoproduccion De Vivienda De La Localidad Y Municipio De Dzilam González - 191769</v>
          </cell>
          <cell r="D4797" t="str">
            <v>191769</v>
          </cell>
          <cell r="E4797">
            <v>31</v>
          </cell>
          <cell r="F4797" t="str">
            <v>Yucatán</v>
          </cell>
          <cell r="G4797">
            <v>29</v>
          </cell>
          <cell r="H4797" t="str">
            <v>Dzilam González</v>
          </cell>
          <cell r="I4797">
            <v>1</v>
          </cell>
          <cell r="J4797" t="str">
            <v>Dzilam González</v>
          </cell>
          <cell r="K4797">
            <v>-88.929165999999995</v>
          </cell>
          <cell r="L4797">
            <v>21.28</v>
          </cell>
          <cell r="M4797" t="str">
            <v>Urbano</v>
          </cell>
          <cell r="N4797">
            <v>2</v>
          </cell>
          <cell r="O4797" t="str">
            <v>Aportaciones Federales</v>
          </cell>
          <cell r="P4797" t="str">
            <v>I004</v>
          </cell>
          <cell r="Q4797" t="str">
            <v>FAIS Municipal y de las Demarcaciones Territoriales del Distrito Federal</v>
          </cell>
          <cell r="R4797">
            <v>33</v>
          </cell>
          <cell r="S4797" t="str">
            <v>Aportaciones Federales para Entidades Federativas y Municipios</v>
          </cell>
          <cell r="T4797" t="str">
            <v>AYUNTAMIENTO DE DZILAM GONZALEZ</v>
          </cell>
          <cell r="U4797">
            <v>10</v>
          </cell>
          <cell r="V4797" t="str">
            <v>Vivienda</v>
          </cell>
          <cell r="W4797">
            <v>2</v>
          </cell>
          <cell r="X4797" t="str">
            <v>Proyecto de Inversión de Infraestructura Social</v>
          </cell>
          <cell r="Y4797" t="str">
            <v>MEJORAR LA CALIDAD DE VIDA DE LAS FAMILIAS DZILAMEÑAS</v>
          </cell>
          <cell r="Z4797">
            <v>42982</v>
          </cell>
          <cell r="AA4797">
            <v>43011</v>
          </cell>
          <cell r="AB4797" t="str">
            <v>CALLE 17 PUEBLO DZILAM GONZÁLEZ, 97600 DZILAM GONZÁLEZ, DZILAM GONZÁLEZ YUCATÁN ENTRE CALLE 17 Y CALLE 8, CALLE 10 BENEFICIANTE ADALBERTO PERAZA SOLAN</v>
          </cell>
          <cell r="AC4797">
            <v>0</v>
          </cell>
          <cell r="AE4797">
            <v>1</v>
          </cell>
          <cell r="AF4797" t="str">
            <v>En Ejecución</v>
          </cell>
          <cell r="AG4797">
            <v>2017</v>
          </cell>
          <cell r="AH4797">
            <v>161973.9</v>
          </cell>
        </row>
        <row r="4798">
          <cell r="B4798" t="str">
            <v>YUC17170300951656</v>
          </cell>
          <cell r="C4798" t="str">
            <v>Construcción De Recamara Adicional En El Municipio De Dzilam Gonzalez - 181846</v>
          </cell>
          <cell r="D4798" t="str">
            <v>181846</v>
          </cell>
          <cell r="E4798">
            <v>31</v>
          </cell>
          <cell r="F4798" t="str">
            <v>Yucatán</v>
          </cell>
          <cell r="G4798">
            <v>29</v>
          </cell>
          <cell r="H4798" t="str">
            <v>Dzilam González</v>
          </cell>
          <cell r="I4798">
            <v>1</v>
          </cell>
          <cell r="J4798" t="str">
            <v>Dzilam González</v>
          </cell>
          <cell r="K4798">
            <v>-88.929165999999995</v>
          </cell>
          <cell r="L4798">
            <v>21.28</v>
          </cell>
          <cell r="M4798" t="str">
            <v>Urbano</v>
          </cell>
          <cell r="N4798">
            <v>2</v>
          </cell>
          <cell r="O4798" t="str">
            <v>Aportaciones Federales</v>
          </cell>
          <cell r="P4798" t="str">
            <v>I004</v>
          </cell>
          <cell r="Q4798" t="str">
            <v>FAIS Municipal y de las Demarcaciones Territoriales del Distrito Federal</v>
          </cell>
          <cell r="R4798">
            <v>33</v>
          </cell>
          <cell r="S4798" t="str">
            <v>Aportaciones Federales para Entidades Federativas y Municipios</v>
          </cell>
          <cell r="T4798" t="str">
            <v>AYUNTAMIENTO DE DZILAM GONZALEZ</v>
          </cell>
          <cell r="U4798">
            <v>10</v>
          </cell>
          <cell r="V4798" t="str">
            <v>Vivienda</v>
          </cell>
          <cell r="W4798">
            <v>2</v>
          </cell>
          <cell r="X4798" t="str">
            <v>Proyecto de Inversión de Infraestructura Social</v>
          </cell>
          <cell r="Y4798" t="str">
            <v>MEJORAR LA CALIDAD DE VIDA DE LAS FAMILIAS DZILAMEÑAS</v>
          </cell>
          <cell r="Z4798">
            <v>42922</v>
          </cell>
          <cell r="AA4798">
            <v>42981</v>
          </cell>
          <cell r="AB4798" t="str">
            <v>CALLE 36 PUEBLO DZILAM GONZÁLEZ, 97600 DZILAM GONZÁLEZ, DZILAM GONZÁLEZ YUCATÁN ENTRE CALLE 36 Y CALLE 21, NOMBRE BENEFICIANTE POOT NAH MARIA ANGELICA</v>
          </cell>
          <cell r="AC4798">
            <v>0</v>
          </cell>
          <cell r="AE4798">
            <v>1</v>
          </cell>
          <cell r="AF4798" t="str">
            <v>En Ejecución</v>
          </cell>
          <cell r="AG4798">
            <v>2017</v>
          </cell>
          <cell r="AH4798">
            <v>364000</v>
          </cell>
        </row>
        <row r="4799">
          <cell r="B4799" t="str">
            <v>YUC17170300951657</v>
          </cell>
          <cell r="C4799" t="str">
            <v>Construcción De Recamara Adicional En El Municipio De Dzilam Gonzalez - 181885</v>
          </cell>
          <cell r="D4799" t="str">
            <v>181885</v>
          </cell>
          <cell r="E4799">
            <v>31</v>
          </cell>
          <cell r="F4799" t="str">
            <v>Yucatán</v>
          </cell>
          <cell r="G4799">
            <v>29</v>
          </cell>
          <cell r="H4799" t="str">
            <v>Dzilam González</v>
          </cell>
          <cell r="I4799">
            <v>1</v>
          </cell>
          <cell r="J4799" t="str">
            <v>Dzilam González</v>
          </cell>
          <cell r="K4799">
            <v>-88.929165999999995</v>
          </cell>
          <cell r="L4799">
            <v>21.28</v>
          </cell>
          <cell r="M4799" t="str">
            <v>Urbano</v>
          </cell>
          <cell r="N4799">
            <v>2</v>
          </cell>
          <cell r="O4799" t="str">
            <v>Aportaciones Federales</v>
          </cell>
          <cell r="P4799" t="str">
            <v>I004</v>
          </cell>
          <cell r="Q4799" t="str">
            <v>FAIS Municipal y de las Demarcaciones Territoriales del Distrito Federal</v>
          </cell>
          <cell r="R4799">
            <v>33</v>
          </cell>
          <cell r="S4799" t="str">
            <v>Aportaciones Federales para Entidades Federativas y Municipios</v>
          </cell>
          <cell r="T4799" t="str">
            <v>AYUNTAMIENTO DE DZILAM GONZALEZ</v>
          </cell>
          <cell r="U4799">
            <v>10</v>
          </cell>
          <cell r="V4799" t="str">
            <v>Vivienda</v>
          </cell>
          <cell r="W4799">
            <v>2</v>
          </cell>
          <cell r="X4799" t="str">
            <v>Proyecto de Inversión de Infraestructura Social</v>
          </cell>
          <cell r="Y4799" t="str">
            <v>MEJORAR LA CALIDAD DE VIDA DE LAS FAMILIAS DZILAMEÑAS</v>
          </cell>
          <cell r="Z4799">
            <v>42922</v>
          </cell>
          <cell r="AA4799">
            <v>42981</v>
          </cell>
          <cell r="AB4799" t="str">
            <v>CALLE 18 PUEBLO DZILAM GONZÁLEZ, 97600 DZILAM GONZÁLEZ, DZILAM GONZÁLEZ YUCATÁN ENTRE CALLE 18 Y CALLE 25, CALLE 27 BENEFICIANTE CHAN PECH YOLANDA FIL</v>
          </cell>
          <cell r="AC4799">
            <v>0</v>
          </cell>
          <cell r="AE4799">
            <v>1</v>
          </cell>
          <cell r="AF4799" t="str">
            <v>En Ejecución</v>
          </cell>
          <cell r="AG4799">
            <v>2017</v>
          </cell>
          <cell r="AH4799">
            <v>1352000</v>
          </cell>
        </row>
        <row r="4800">
          <cell r="B4800" t="str">
            <v>YUC17170300951658</v>
          </cell>
          <cell r="C4800" t="str">
            <v>Construcción De Recamara Adicional En El Municipio De Dzilam Gonzalez - 181586</v>
          </cell>
          <cell r="D4800" t="str">
            <v>181586</v>
          </cell>
          <cell r="E4800">
            <v>31</v>
          </cell>
          <cell r="F4800" t="str">
            <v>Yucatán</v>
          </cell>
          <cell r="G4800">
            <v>29</v>
          </cell>
          <cell r="H4800" t="str">
            <v>Dzilam González</v>
          </cell>
          <cell r="I4800">
            <v>1</v>
          </cell>
          <cell r="J4800" t="str">
            <v>Dzilam González</v>
          </cell>
          <cell r="K4800">
            <v>-88.929165999999995</v>
          </cell>
          <cell r="L4800">
            <v>21.28</v>
          </cell>
          <cell r="M4800" t="str">
            <v>Urbano</v>
          </cell>
          <cell r="N4800">
            <v>2</v>
          </cell>
          <cell r="O4800" t="str">
            <v>Aportaciones Federales</v>
          </cell>
          <cell r="P4800" t="str">
            <v>I004</v>
          </cell>
          <cell r="Q4800" t="str">
            <v>FAIS Municipal y de las Demarcaciones Territoriales del Distrito Federal</v>
          </cell>
          <cell r="R4800">
            <v>33</v>
          </cell>
          <cell r="S4800" t="str">
            <v>Aportaciones Federales para Entidades Federativas y Municipios</v>
          </cell>
          <cell r="T4800" t="str">
            <v>AYUNTAMIENTO DE DZILAM GONZALEZ</v>
          </cell>
          <cell r="U4800">
            <v>10</v>
          </cell>
          <cell r="V4800" t="str">
            <v>Vivienda</v>
          </cell>
          <cell r="W4800">
            <v>2</v>
          </cell>
          <cell r="X4800" t="str">
            <v>Proyecto de Inversión de Infraestructura Social</v>
          </cell>
          <cell r="Y4800" t="str">
            <v>MEJORAR LA CALIDAD DE VIDA DE LAS FAMILIAS DZILAMEÑAS</v>
          </cell>
          <cell r="Z4800">
            <v>42922</v>
          </cell>
          <cell r="AA4800">
            <v>42981</v>
          </cell>
          <cell r="AB4800" t="str">
            <v>CALLE 22 PUEBLO DZILAM GONZÁLEZ, 97600 DZILAM GONZÁLEZ, DZILAM GONZÁLEZ YUCATÁN ENTRE CALLE 22 Y CALLE 9, CALLE 11 CALLE 2 X 9 Y 11 DZILAM GONZALEZ</v>
          </cell>
          <cell r="AC4800">
            <v>0</v>
          </cell>
          <cell r="AE4800">
            <v>1</v>
          </cell>
          <cell r="AF4800" t="str">
            <v>En Ejecución</v>
          </cell>
          <cell r="AG4800">
            <v>2017</v>
          </cell>
          <cell r="AH4800">
            <v>884000</v>
          </cell>
        </row>
        <row r="4801">
          <cell r="B4801" t="str">
            <v>YUC17170300951659</v>
          </cell>
          <cell r="C4801" t="str">
            <v>Construcción De Recamara Adicional En El Municipio De Dzilam Gonzalez - 181900</v>
          </cell>
          <cell r="D4801" t="str">
            <v>181900</v>
          </cell>
          <cell r="E4801">
            <v>31</v>
          </cell>
          <cell r="F4801" t="str">
            <v>Yucatán</v>
          </cell>
          <cell r="G4801">
            <v>29</v>
          </cell>
          <cell r="H4801" t="str">
            <v>Dzilam González</v>
          </cell>
          <cell r="I4801">
            <v>1</v>
          </cell>
          <cell r="J4801" t="str">
            <v>Dzilam González</v>
          </cell>
          <cell r="K4801">
            <v>-88.929165999999995</v>
          </cell>
          <cell r="L4801">
            <v>21.28</v>
          </cell>
          <cell r="M4801" t="str">
            <v>Urbano</v>
          </cell>
          <cell r="N4801">
            <v>2</v>
          </cell>
          <cell r="O4801" t="str">
            <v>Aportaciones Federales</v>
          </cell>
          <cell r="P4801" t="str">
            <v>I004</v>
          </cell>
          <cell r="Q4801" t="str">
            <v>FAIS Municipal y de las Demarcaciones Territoriales del Distrito Federal</v>
          </cell>
          <cell r="R4801">
            <v>33</v>
          </cell>
          <cell r="S4801" t="str">
            <v>Aportaciones Federales para Entidades Federativas y Municipios</v>
          </cell>
          <cell r="T4801" t="str">
            <v>AYUNTAMIENTO DE DZILAM GONZALEZ</v>
          </cell>
          <cell r="U4801">
            <v>10</v>
          </cell>
          <cell r="V4801" t="str">
            <v>Vivienda</v>
          </cell>
          <cell r="W4801">
            <v>2</v>
          </cell>
          <cell r="X4801" t="str">
            <v>Proyecto de Inversión de Infraestructura Social</v>
          </cell>
          <cell r="Y4801" t="str">
            <v>MEJORAR LA CALIDAD DE VIDA DE LAS FAMILIAS DZILAMEÑAS</v>
          </cell>
          <cell r="Z4801">
            <v>42922</v>
          </cell>
          <cell r="AA4801">
            <v>42981</v>
          </cell>
          <cell r="AB4801" t="str">
            <v>CALLE 29 PUEBLO DZILAM GONZÁLEZ, 97600 DZILAM GONZÁLEZ, DZILAM GONZÁLEZ YUCATÁN ENTRE CALLE 29 Y CALLE 32, CALLE 34 BENEFICIANTE CIAU CAUICH NELSON CO</v>
          </cell>
          <cell r="AC4801">
            <v>0</v>
          </cell>
          <cell r="AE4801">
            <v>1</v>
          </cell>
          <cell r="AF4801" t="str">
            <v>En Ejecución</v>
          </cell>
          <cell r="AG4801">
            <v>2017</v>
          </cell>
          <cell r="AH4801">
            <v>104000</v>
          </cell>
        </row>
        <row r="4802">
          <cell r="B4802" t="str">
            <v>YUC17170300951660</v>
          </cell>
          <cell r="C4802" t="str">
            <v>Construcción De Recamara Adicional En El Municipio De Dzilam Gonzalez - 181873</v>
          </cell>
          <cell r="D4802" t="str">
            <v>181873</v>
          </cell>
          <cell r="E4802">
            <v>31</v>
          </cell>
          <cell r="F4802" t="str">
            <v>Yucatán</v>
          </cell>
          <cell r="G4802">
            <v>29</v>
          </cell>
          <cell r="H4802" t="str">
            <v>Dzilam González</v>
          </cell>
          <cell r="I4802">
            <v>1</v>
          </cell>
          <cell r="J4802" t="str">
            <v>Dzilam González</v>
          </cell>
          <cell r="K4802">
            <v>-88.929165999999995</v>
          </cell>
          <cell r="L4802">
            <v>21.28</v>
          </cell>
          <cell r="M4802" t="str">
            <v>Urbano</v>
          </cell>
          <cell r="N4802">
            <v>2</v>
          </cell>
          <cell r="O4802" t="str">
            <v>Aportaciones Federales</v>
          </cell>
          <cell r="P4802" t="str">
            <v>I004</v>
          </cell>
          <cell r="Q4802" t="str">
            <v>FAIS Municipal y de las Demarcaciones Territoriales del Distrito Federal</v>
          </cell>
          <cell r="R4802">
            <v>33</v>
          </cell>
          <cell r="S4802" t="str">
            <v>Aportaciones Federales para Entidades Federativas y Municipios</v>
          </cell>
          <cell r="T4802" t="str">
            <v>AYUNTAMIENTO DE DZILAM GONZALEZ</v>
          </cell>
          <cell r="U4802">
            <v>10</v>
          </cell>
          <cell r="V4802" t="str">
            <v>Vivienda</v>
          </cell>
          <cell r="W4802">
            <v>2</v>
          </cell>
          <cell r="X4802" t="str">
            <v>Proyecto de Inversión de Infraestructura Social</v>
          </cell>
          <cell r="Y4802" t="str">
            <v>MEJORAR LA CALIDAD DE VIDA DE LAS FAMILIAS DZILAMEÑAS</v>
          </cell>
          <cell r="Z4802">
            <v>42922</v>
          </cell>
          <cell r="AA4802">
            <v>42981</v>
          </cell>
          <cell r="AB4802" t="str">
            <v>CALLE 19 PUEBLO DZILAM GONZÁLEZ, 97600 DZILAM GONZÁLEZ, DZILAM GONZÁLEZ YUCATÁN ENTRE CALLE 19 Y CALLE 10, CALLE 12 BENEFICIADO ZAPATA CANCHE JOEL CON</v>
          </cell>
          <cell r="AC4802">
            <v>0</v>
          </cell>
          <cell r="AE4802">
            <v>1</v>
          </cell>
          <cell r="AF4802" t="str">
            <v>En Ejecución</v>
          </cell>
          <cell r="AG4802">
            <v>2017</v>
          </cell>
          <cell r="AH4802">
            <v>416000</v>
          </cell>
        </row>
        <row r="4803">
          <cell r="B4803" t="str">
            <v>YUC00170300951665</v>
          </cell>
          <cell r="C4803" t="str">
            <v>33902 Proyectos Para Prestacion De Servicios - 185068</v>
          </cell>
          <cell r="D4803" t="str">
            <v>185068</v>
          </cell>
          <cell r="E4803">
            <v>31</v>
          </cell>
          <cell r="F4803" t="str">
            <v>Yucatán</v>
          </cell>
          <cell r="G4803">
            <v>1</v>
          </cell>
          <cell r="H4803" t="str">
            <v>Abalá</v>
          </cell>
          <cell r="I4803">
            <v>1</v>
          </cell>
          <cell r="J4803" t="str">
            <v>Abalá</v>
          </cell>
          <cell r="K4803">
            <v>-89.679721999999998</v>
          </cell>
          <cell r="L4803">
            <v>20.646666</v>
          </cell>
          <cell r="M4803" t="str">
            <v>Urbano</v>
          </cell>
          <cell r="N4803">
            <v>2</v>
          </cell>
          <cell r="O4803" t="str">
            <v>Aportaciones Federales</v>
          </cell>
          <cell r="P4803" t="str">
            <v>I004</v>
          </cell>
          <cell r="Q4803" t="str">
            <v>FAIS Municipal y de las Demarcaciones Territoriales del Distrito Federal</v>
          </cell>
          <cell r="R4803">
            <v>33</v>
          </cell>
          <cell r="S4803" t="str">
            <v>Aportaciones Federales para Entidades Federativas y Municipios</v>
          </cell>
          <cell r="T4803" t="str">
            <v>H AYUNTAMIENTO DE ABALA</v>
          </cell>
          <cell r="U4803">
            <v>0</v>
          </cell>
          <cell r="V4803" t="str">
            <v>Otros Proyectos</v>
          </cell>
          <cell r="W4803">
            <v>5</v>
          </cell>
          <cell r="X4803" t="str">
            <v>Otros proyectos de Inversión</v>
          </cell>
          <cell r="Y4803" t="str">
            <v>SE CONTARAN CON EXPEDIENTES PARA SU VALIDACION ANTE LAS DEPENDENCIAS NORMATIVAS</v>
          </cell>
          <cell r="Z4803">
            <v>42795</v>
          </cell>
          <cell r="AA4803">
            <v>42853</v>
          </cell>
          <cell r="AB4803" t="str">
            <v>DADO QUE ES GASTO INDIRECTO EL PROYECTO SE UBICA EN LA CABECERA MUNICIPAL</v>
          </cell>
          <cell r="AC4803">
            <v>0</v>
          </cell>
          <cell r="AE4803">
            <v>1</v>
          </cell>
          <cell r="AF4803" t="str">
            <v>En Ejecución</v>
          </cell>
          <cell r="AG4803">
            <v>2017</v>
          </cell>
          <cell r="AH4803">
            <v>179000</v>
          </cell>
        </row>
        <row r="4804">
          <cell r="B4804" t="str">
            <v>YUC17170300951666</v>
          </cell>
          <cell r="C4804" t="str">
            <v>Ampliación Del Sistema De Agua Potable En La Localidad De Abalá Del Municipio De Abalá Primera Etapa Rehabilitación De Tanque - 121591</v>
          </cell>
          <cell r="D4804" t="str">
            <v>121591</v>
          </cell>
          <cell r="E4804">
            <v>31</v>
          </cell>
          <cell r="F4804" t="str">
            <v>Yucatán</v>
          </cell>
          <cell r="G4804">
            <v>1</v>
          </cell>
          <cell r="H4804" t="str">
            <v>Abalá</v>
          </cell>
          <cell r="I4804">
            <v>1</v>
          </cell>
          <cell r="J4804" t="str">
            <v>Abalá</v>
          </cell>
          <cell r="K4804">
            <v>-89.679721999999998</v>
          </cell>
          <cell r="L4804">
            <v>20.646666</v>
          </cell>
          <cell r="M4804" t="str">
            <v>Urbano</v>
          </cell>
          <cell r="N4804">
            <v>2</v>
          </cell>
          <cell r="O4804" t="str">
            <v>Aportaciones Federales</v>
          </cell>
          <cell r="P4804" t="str">
            <v>I003</v>
          </cell>
          <cell r="Q4804" t="str">
            <v>FAIS Entidades</v>
          </cell>
          <cell r="R4804">
            <v>33</v>
          </cell>
          <cell r="S4804" t="str">
            <v>Aportaciones Federales para Entidades Federativas y Municipios</v>
          </cell>
          <cell r="T4804" t="str">
            <v>JUNTA DE AGUA POTABLE Y ALCANTARILLADO DE YUCATAN</v>
          </cell>
          <cell r="U4804">
            <v>4</v>
          </cell>
          <cell r="V4804" t="str">
            <v>Agua y saneamiento</v>
          </cell>
          <cell r="W4804">
            <v>2</v>
          </cell>
          <cell r="X4804" t="str">
            <v>Proyecto de Inversión de Infraestructura Social</v>
          </cell>
          <cell r="Y4804" t="str">
            <v>LLEVAR AGUA A LOS HABITANTES DEL MUNICIPIO</v>
          </cell>
          <cell r="Z4804">
            <v>42947</v>
          </cell>
          <cell r="AA4804">
            <v>43038</v>
          </cell>
          <cell r="AB4804" t="str">
            <v>PUEBLO ABALÁ, 97825 ABALÁ, ABALÁ YUCATÁN ENTRE Y ,</v>
          </cell>
          <cell r="AC4804">
            <v>0</v>
          </cell>
          <cell r="AE4804">
            <v>1</v>
          </cell>
          <cell r="AF4804" t="str">
            <v>En Ejecución</v>
          </cell>
          <cell r="AG4804">
            <v>2017</v>
          </cell>
          <cell r="AH4804">
            <v>445722.24</v>
          </cell>
        </row>
        <row r="4805">
          <cell r="B4805" t="str">
            <v>YUC00170300951952</v>
          </cell>
          <cell r="C4805" t="str">
            <v>Construccion De Cuartos Dormitorio - 157165</v>
          </cell>
          <cell r="D4805" t="str">
            <v>157165</v>
          </cell>
          <cell r="E4805">
            <v>31</v>
          </cell>
          <cell r="F4805" t="str">
            <v>Yucatán</v>
          </cell>
          <cell r="G4805">
            <v>50</v>
          </cell>
          <cell r="H4805" t="str">
            <v>Mérida</v>
          </cell>
          <cell r="I4805">
            <v>1</v>
          </cell>
          <cell r="J4805" t="str">
            <v>Mérida</v>
          </cell>
          <cell r="K4805">
            <v>-89.621666000000005</v>
          </cell>
          <cell r="L4805">
            <v>20.967777000000002</v>
          </cell>
          <cell r="M4805" t="str">
            <v>Urbano</v>
          </cell>
          <cell r="N4805">
            <v>2</v>
          </cell>
          <cell r="O4805" t="str">
            <v>Aportaciones Federales</v>
          </cell>
          <cell r="P4805" t="str">
            <v>I004</v>
          </cell>
          <cell r="Q4805" t="str">
            <v>FAIS Municipal y de las Demarcaciones Territoriales del Distrito Federal</v>
          </cell>
          <cell r="R4805">
            <v>33</v>
          </cell>
          <cell r="S4805" t="str">
            <v>Aportaciones Federales para Entidades Federativas y Municipios</v>
          </cell>
          <cell r="T4805" t="str">
            <v>AYUNTAMIENTO DE MERIDA</v>
          </cell>
          <cell r="U4805">
            <v>10</v>
          </cell>
          <cell r="V4805" t="str">
            <v>Vivienda</v>
          </cell>
          <cell r="W4805">
            <v>2</v>
          </cell>
          <cell r="X4805" t="str">
            <v>Proyecto de Inversión de Infraestructura Social</v>
          </cell>
          <cell r="Y4805" t="str">
            <v>REDUCIR EL REZAGO SOCIAL Y MEJORAR LA CALIDAD DE VIDA DE LAS FAMILIAS EN POBREZA</v>
          </cell>
          <cell r="Z4805">
            <v>42956</v>
          </cell>
          <cell r="AA4805">
            <v>43039</v>
          </cell>
          <cell r="AB4805" t="str">
            <v>CALLE 63-B 344 0 INTERIOR 0 0 COLONIA EL ROBLE AGRÍCOLA, 97295 MÉRIDA, MÉRIDA YUCATÁN ENTRE CALLE 10 Y CALLE 14, LA OBRA SE REALIZARA EN CALLE 63 B NO</v>
          </cell>
          <cell r="AC4805">
            <v>0</v>
          </cell>
          <cell r="AE4805">
            <v>1</v>
          </cell>
          <cell r="AF4805" t="str">
            <v>En Ejecución</v>
          </cell>
          <cell r="AG4805">
            <v>2017</v>
          </cell>
          <cell r="AH4805">
            <v>76209.42</v>
          </cell>
        </row>
        <row r="4806">
          <cell r="B4806" t="str">
            <v>YUC00170300951953</v>
          </cell>
          <cell r="C4806" t="str">
            <v>Construccion De Cuarto Para Baño - 158524</v>
          </cell>
          <cell r="D4806" t="str">
            <v>158524</v>
          </cell>
          <cell r="E4806">
            <v>31</v>
          </cell>
          <cell r="F4806" t="str">
            <v>Yucatán</v>
          </cell>
          <cell r="G4806">
            <v>50</v>
          </cell>
          <cell r="H4806" t="str">
            <v>Mérida</v>
          </cell>
          <cell r="I4806">
            <v>1</v>
          </cell>
          <cell r="J4806" t="str">
            <v>Mérida</v>
          </cell>
          <cell r="K4806">
            <v>-89.621666000000005</v>
          </cell>
          <cell r="L4806">
            <v>20.967777000000002</v>
          </cell>
          <cell r="M4806" t="str">
            <v>Urbano</v>
          </cell>
          <cell r="N4806">
            <v>2</v>
          </cell>
          <cell r="O4806" t="str">
            <v>Aportaciones Federales</v>
          </cell>
          <cell r="P4806" t="str">
            <v>I004</v>
          </cell>
          <cell r="Q4806" t="str">
            <v>FAIS Municipal y de las Demarcaciones Territoriales del Distrito Federal</v>
          </cell>
          <cell r="R4806">
            <v>33</v>
          </cell>
          <cell r="S4806" t="str">
            <v>Aportaciones Federales para Entidades Federativas y Municipios</v>
          </cell>
          <cell r="T4806" t="str">
            <v>AYUNTAMIENTO DE MERIDA</v>
          </cell>
          <cell r="U4806">
            <v>10</v>
          </cell>
          <cell r="V4806" t="str">
            <v>Vivienda</v>
          </cell>
          <cell r="W4806">
            <v>2</v>
          </cell>
          <cell r="X4806" t="str">
            <v>Proyecto de Inversión de Infraestructura Social</v>
          </cell>
          <cell r="Y4806" t="str">
            <v>REDUCIR EL REZAGO SOCIAL Y MEJORAR LA CALIDAD DE VIDA DE LAS FAMILIAS EN POBREZA</v>
          </cell>
          <cell r="Z4806">
            <v>42956</v>
          </cell>
          <cell r="AA4806">
            <v>43039</v>
          </cell>
          <cell r="AB4806" t="str">
            <v>CALLE 51-B INTERIOR 0 0 COLONIA SAN MARCOS NOCOH, 97296 MÉRIDA, MÉRIDA YUCATÁN ENTRE CALLE 10 Y CALLE 12, LA OBRA SE REALIZARA EN CALLE 51 B SN X 10 Y</v>
          </cell>
          <cell r="AC4806">
            <v>0</v>
          </cell>
          <cell r="AE4806">
            <v>1</v>
          </cell>
          <cell r="AF4806" t="str">
            <v>En Ejecución</v>
          </cell>
          <cell r="AG4806">
            <v>2017</v>
          </cell>
          <cell r="AH4806">
            <v>96838.31</v>
          </cell>
        </row>
        <row r="4807">
          <cell r="B4807" t="str">
            <v>YUC17170300951954</v>
          </cell>
          <cell r="C4807" t="str">
            <v>Construccion De Cuarto Para Baño - 157062</v>
          </cell>
          <cell r="D4807" t="str">
            <v>157062</v>
          </cell>
          <cell r="E4807">
            <v>31</v>
          </cell>
          <cell r="F4807" t="str">
            <v>Yucatán</v>
          </cell>
          <cell r="G4807">
            <v>50</v>
          </cell>
          <cell r="H4807" t="str">
            <v>Mérida</v>
          </cell>
          <cell r="I4807">
            <v>1</v>
          </cell>
          <cell r="J4807" t="str">
            <v>Mérida</v>
          </cell>
          <cell r="K4807">
            <v>-89.621666000000005</v>
          </cell>
          <cell r="L4807">
            <v>20.967777000000002</v>
          </cell>
          <cell r="M4807" t="str">
            <v>Urbano</v>
          </cell>
          <cell r="N4807">
            <v>2</v>
          </cell>
          <cell r="O4807" t="str">
            <v>Aportaciones Federales</v>
          </cell>
          <cell r="P4807" t="str">
            <v>I004</v>
          </cell>
          <cell r="Q4807" t="str">
            <v>FAIS Municipal y de las Demarcaciones Territoriales del Distrito Federal</v>
          </cell>
          <cell r="R4807">
            <v>33</v>
          </cell>
          <cell r="S4807" t="str">
            <v>Aportaciones Federales para Entidades Federativas y Municipios</v>
          </cell>
          <cell r="T4807" t="str">
            <v>AYUNTAMIENTO DE MERIDA</v>
          </cell>
          <cell r="U4807">
            <v>10</v>
          </cell>
          <cell r="V4807" t="str">
            <v>Vivienda</v>
          </cell>
          <cell r="W4807">
            <v>2</v>
          </cell>
          <cell r="X4807" t="str">
            <v>Proyecto de Inversión de Infraestructura Social</v>
          </cell>
          <cell r="Y4807" t="str">
            <v>REDUCIR EL REZAGO SOCIAL Y MEJORAR LA CALIDAD DE VIDA DE LAS FAMILIAS EN POBREZA</v>
          </cell>
          <cell r="Z4807">
            <v>42954</v>
          </cell>
          <cell r="AA4807">
            <v>43009</v>
          </cell>
          <cell r="AB4807" t="str">
            <v>CALLE 171 INTERIOR 0 0 COLONIA EMILIANO ZAPATA SUR III, 97297 MÉRIDA, MÉRIDA YUCATÁN ENTRE CALLE 84 B Y CALLE 84 A, LA OBRA SE REALIZARA EN CALLE 171</v>
          </cell>
          <cell r="AC4807">
            <v>0</v>
          </cell>
          <cell r="AE4807">
            <v>1</v>
          </cell>
          <cell r="AF4807" t="str">
            <v>En Ejecución</v>
          </cell>
          <cell r="AG4807">
            <v>2017</v>
          </cell>
          <cell r="AH4807">
            <v>104338.4</v>
          </cell>
        </row>
        <row r="4808">
          <cell r="B4808" t="str">
            <v>YUC00170300951955</v>
          </cell>
          <cell r="C4808" t="str">
            <v>Construccion De Piso Firme - 158228</v>
          </cell>
          <cell r="D4808" t="str">
            <v>158228</v>
          </cell>
          <cell r="E4808">
            <v>31</v>
          </cell>
          <cell r="F4808" t="str">
            <v>Yucatán</v>
          </cell>
          <cell r="G4808">
            <v>50</v>
          </cell>
          <cell r="H4808" t="str">
            <v>Mérida</v>
          </cell>
          <cell r="I4808">
            <v>1</v>
          </cell>
          <cell r="J4808" t="str">
            <v>Mérida</v>
          </cell>
          <cell r="K4808">
            <v>-89.621666000000005</v>
          </cell>
          <cell r="L4808">
            <v>20.967777000000002</v>
          </cell>
          <cell r="M4808" t="str">
            <v>Urbano</v>
          </cell>
          <cell r="N4808">
            <v>2</v>
          </cell>
          <cell r="O4808" t="str">
            <v>Aportaciones Federales</v>
          </cell>
          <cell r="P4808" t="str">
            <v>I004</v>
          </cell>
          <cell r="Q4808" t="str">
            <v>FAIS Municipal y de las Demarcaciones Territoriales del Distrito Federal</v>
          </cell>
          <cell r="R4808">
            <v>33</v>
          </cell>
          <cell r="S4808" t="str">
            <v>Aportaciones Federales para Entidades Federativas y Municipios</v>
          </cell>
          <cell r="T4808" t="str">
            <v>AYUNTAMIENTO DE MERIDA</v>
          </cell>
          <cell r="U4808">
            <v>10</v>
          </cell>
          <cell r="V4808" t="str">
            <v>Vivienda</v>
          </cell>
          <cell r="W4808">
            <v>2</v>
          </cell>
          <cell r="X4808" t="str">
            <v>Proyecto de Inversión de Infraestructura Social</v>
          </cell>
          <cell r="Y4808" t="str">
            <v>REDUCIR EL REZAGO SOCIAL Y MEJORAR LA CALIDAD DE VIDA DE LAS FAMILIAS EN POBREZA</v>
          </cell>
          <cell r="Z4808">
            <v>42956</v>
          </cell>
          <cell r="AA4808">
            <v>43039</v>
          </cell>
          <cell r="AB4808" t="str">
            <v>CALLE 41 204 0 INTERIOR 0 0 COLONIA EL ROBLE AGRÍCOLA, 97295 MÉRIDA, MÉRIDA YUCATÁN ENTRE CALLE 2 Y CALLE 2-B, LA OBRA SE REALIZARA EN CALLE 41 NO. 20</v>
          </cell>
          <cell r="AC4808">
            <v>0</v>
          </cell>
          <cell r="AE4808">
            <v>1</v>
          </cell>
          <cell r="AF4808" t="str">
            <v>En Ejecución</v>
          </cell>
          <cell r="AG4808">
            <v>2017</v>
          </cell>
          <cell r="AH4808">
            <v>4071.95</v>
          </cell>
        </row>
        <row r="4809">
          <cell r="B4809" t="str">
            <v>YUC17170300951956</v>
          </cell>
          <cell r="C4809" t="str">
            <v>Construccion De Techo Firme - 157036</v>
          </cell>
          <cell r="D4809" t="str">
            <v>157036</v>
          </cell>
          <cell r="E4809">
            <v>31</v>
          </cell>
          <cell r="F4809" t="str">
            <v>Yucatán</v>
          </cell>
          <cell r="G4809">
            <v>50</v>
          </cell>
          <cell r="H4809" t="str">
            <v>Mérida</v>
          </cell>
          <cell r="I4809">
            <v>1</v>
          </cell>
          <cell r="J4809" t="str">
            <v>Mérida</v>
          </cell>
          <cell r="K4809">
            <v>-89.621666000000005</v>
          </cell>
          <cell r="L4809">
            <v>20.967777000000002</v>
          </cell>
          <cell r="M4809" t="str">
            <v>Urbano</v>
          </cell>
          <cell r="N4809">
            <v>2</v>
          </cell>
          <cell r="O4809" t="str">
            <v>Aportaciones Federales</v>
          </cell>
          <cell r="P4809" t="str">
            <v>I004</v>
          </cell>
          <cell r="Q4809" t="str">
            <v>FAIS Municipal y de las Demarcaciones Territoriales del Distrito Federal</v>
          </cell>
          <cell r="R4809">
            <v>33</v>
          </cell>
          <cell r="S4809" t="str">
            <v>Aportaciones Federales para Entidades Federativas y Municipios</v>
          </cell>
          <cell r="T4809" t="str">
            <v>AYUNTAMIENTO DE MERIDA</v>
          </cell>
          <cell r="U4809">
            <v>10</v>
          </cell>
          <cell r="V4809" t="str">
            <v>Vivienda</v>
          </cell>
          <cell r="W4809">
            <v>2</v>
          </cell>
          <cell r="X4809" t="str">
            <v>Proyecto de Inversión de Infraestructura Social</v>
          </cell>
          <cell r="Y4809" t="str">
            <v>REDUCIR EL REZAGO SOCIAL Y MEJORAR LA CALIDAD DE VIDA DE LAS FAMILIAS EN POBREZA</v>
          </cell>
          <cell r="Z4809">
            <v>42954</v>
          </cell>
          <cell r="AA4809">
            <v>43009</v>
          </cell>
          <cell r="AB4809" t="str">
            <v>CALLE 96 809 INTERIOR 0 0 COLONIA EMILIANO ZAPATA SUR III, 97297 MÉRIDA, MÉRIDA YUCATÁN ENTRE CALLE 127 Y CALLE 133, LA OBRA SE REALIZARA EN CALLE 96</v>
          </cell>
          <cell r="AC4809">
            <v>0</v>
          </cell>
          <cell r="AE4809">
            <v>1</v>
          </cell>
          <cell r="AF4809" t="str">
            <v>En Ejecución</v>
          </cell>
          <cell r="AG4809">
            <v>2017</v>
          </cell>
          <cell r="AH4809">
            <v>37756.89</v>
          </cell>
        </row>
        <row r="4810">
          <cell r="B4810" t="str">
            <v>YUC17170300951957</v>
          </cell>
          <cell r="C4810" t="str">
            <v>Construccion De Cuartos Dormitorio - 154453</v>
          </cell>
          <cell r="D4810" t="str">
            <v>154453</v>
          </cell>
          <cell r="E4810">
            <v>31</v>
          </cell>
          <cell r="F4810" t="str">
            <v>Yucatán</v>
          </cell>
          <cell r="G4810">
            <v>50</v>
          </cell>
          <cell r="H4810" t="str">
            <v>Mérida</v>
          </cell>
          <cell r="I4810">
            <v>1</v>
          </cell>
          <cell r="J4810" t="str">
            <v>Mérida</v>
          </cell>
          <cell r="K4810">
            <v>-89.621666000000005</v>
          </cell>
          <cell r="L4810">
            <v>20.967777000000002</v>
          </cell>
          <cell r="M4810" t="str">
            <v>Urbano</v>
          </cell>
          <cell r="N4810">
            <v>2</v>
          </cell>
          <cell r="O4810" t="str">
            <v>Aportaciones Federales</v>
          </cell>
          <cell r="P4810" t="str">
            <v>I004</v>
          </cell>
          <cell r="Q4810" t="str">
            <v>FAIS Municipal y de las Demarcaciones Territoriales del Distrito Federal</v>
          </cell>
          <cell r="R4810">
            <v>33</v>
          </cell>
          <cell r="S4810" t="str">
            <v>Aportaciones Federales para Entidades Federativas y Municipios</v>
          </cell>
          <cell r="T4810" t="str">
            <v>AYUNTAMIENTO DE MERIDA</v>
          </cell>
          <cell r="U4810">
            <v>10</v>
          </cell>
          <cell r="V4810" t="str">
            <v>Vivienda</v>
          </cell>
          <cell r="W4810">
            <v>2</v>
          </cell>
          <cell r="X4810" t="str">
            <v>Proyecto de Inversión de Infraestructura Social</v>
          </cell>
          <cell r="Y4810" t="str">
            <v>REDUCIR EL REZAGO SOCIAL Y MEJORAR LA CALIDAD DE VIDA DE LAS FAMILIAS EN POBREZA</v>
          </cell>
          <cell r="Z4810">
            <v>42957</v>
          </cell>
          <cell r="AA4810">
            <v>43040</v>
          </cell>
          <cell r="AB4810" t="str">
            <v>CALLE 183 704 0 INTERIOR 0 0 COLONIA SAN ANTONIO XLUCH III, 97297 MÉRIDA, MÉRIDA YUCATÁN ENTRE CALLE 92 Y CALLE 94, LA OBRA SE REALIZARA EN CALLE 183</v>
          </cell>
          <cell r="AC4810">
            <v>0</v>
          </cell>
          <cell r="AE4810">
            <v>1</v>
          </cell>
          <cell r="AF4810" t="str">
            <v>En Ejecución</v>
          </cell>
          <cell r="AG4810">
            <v>2017</v>
          </cell>
          <cell r="AH4810">
            <v>71333.69</v>
          </cell>
        </row>
        <row r="4811">
          <cell r="B4811" t="str">
            <v>YUC17170300951958</v>
          </cell>
          <cell r="C4811" t="str">
            <v>Construccion De Cuarto Para Cocina - 154445</v>
          </cell>
          <cell r="D4811" t="str">
            <v>154445</v>
          </cell>
          <cell r="E4811">
            <v>31</v>
          </cell>
          <cell r="F4811" t="str">
            <v>Yucatán</v>
          </cell>
          <cell r="G4811">
            <v>50</v>
          </cell>
          <cell r="H4811" t="str">
            <v>Mérida</v>
          </cell>
          <cell r="I4811">
            <v>1</v>
          </cell>
          <cell r="J4811" t="str">
            <v>Mérida</v>
          </cell>
          <cell r="K4811">
            <v>-89.621666000000005</v>
          </cell>
          <cell r="L4811">
            <v>20.967777000000002</v>
          </cell>
          <cell r="M4811" t="str">
            <v>Urbano</v>
          </cell>
          <cell r="N4811">
            <v>2</v>
          </cell>
          <cell r="O4811" t="str">
            <v>Aportaciones Federales</v>
          </cell>
          <cell r="P4811" t="str">
            <v>I004</v>
          </cell>
          <cell r="Q4811" t="str">
            <v>FAIS Municipal y de las Demarcaciones Territoriales del Distrito Federal</v>
          </cell>
          <cell r="R4811">
            <v>33</v>
          </cell>
          <cell r="S4811" t="str">
            <v>Aportaciones Federales para Entidades Federativas y Municipios</v>
          </cell>
          <cell r="T4811" t="str">
            <v>AYUNTAMIENTO DE MERIDA</v>
          </cell>
          <cell r="U4811">
            <v>10</v>
          </cell>
          <cell r="V4811" t="str">
            <v>Vivienda</v>
          </cell>
          <cell r="W4811">
            <v>2</v>
          </cell>
          <cell r="X4811" t="str">
            <v>Proyecto de Inversión de Infraestructura Social</v>
          </cell>
          <cell r="Y4811" t="str">
            <v>REDUCIR EL REZAGO SOCIAL Y MEJORAR LA CALIDAD DE VIDA DE LAS FAMILIAS EN POBREZA</v>
          </cell>
          <cell r="Z4811">
            <v>42957</v>
          </cell>
          <cell r="AA4811">
            <v>43040</v>
          </cell>
          <cell r="AB4811" t="str">
            <v>CALLE 183 704 0 INTERIOR 0 0 COLONIA SAN ANTONIO XLUCH III, 97297 MÉRIDA, MÉRIDA YUCATÁN ENTRE CALLE 92 Y CALLE 94, LA OBRA SE REALIZARA EN CALLE 183</v>
          </cell>
          <cell r="AC4811">
            <v>0</v>
          </cell>
          <cell r="AE4811">
            <v>1</v>
          </cell>
          <cell r="AF4811" t="str">
            <v>En Ejecución</v>
          </cell>
          <cell r="AG4811">
            <v>2017</v>
          </cell>
          <cell r="AH4811">
            <v>83930.79</v>
          </cell>
        </row>
        <row r="4812">
          <cell r="B4812" t="str">
            <v>YUC17170300951959</v>
          </cell>
          <cell r="C4812" t="str">
            <v>Construccion De Techo Firme - 155743</v>
          </cell>
          <cell r="D4812" t="str">
            <v>155743</v>
          </cell>
          <cell r="E4812">
            <v>31</v>
          </cell>
          <cell r="F4812" t="str">
            <v>Yucatán</v>
          </cell>
          <cell r="G4812">
            <v>50</v>
          </cell>
          <cell r="H4812" t="str">
            <v>Mérida</v>
          </cell>
          <cell r="I4812">
            <v>1</v>
          </cell>
          <cell r="J4812" t="str">
            <v>Mérida</v>
          </cell>
          <cell r="K4812">
            <v>-89.621666000000005</v>
          </cell>
          <cell r="L4812">
            <v>20.967777000000002</v>
          </cell>
          <cell r="M4812" t="str">
            <v>Urbano</v>
          </cell>
          <cell r="N4812">
            <v>2</v>
          </cell>
          <cell r="O4812" t="str">
            <v>Aportaciones Federales</v>
          </cell>
          <cell r="P4812" t="str">
            <v>I004</v>
          </cell>
          <cell r="Q4812" t="str">
            <v>FAIS Municipal y de las Demarcaciones Territoriales del Distrito Federal</v>
          </cell>
          <cell r="R4812">
            <v>33</v>
          </cell>
          <cell r="S4812" t="str">
            <v>Aportaciones Federales para Entidades Federativas y Municipios</v>
          </cell>
          <cell r="T4812" t="str">
            <v>AYUNTAMIENTO DE MERIDA</v>
          </cell>
          <cell r="U4812">
            <v>10</v>
          </cell>
          <cell r="V4812" t="str">
            <v>Vivienda</v>
          </cell>
          <cell r="W4812">
            <v>2</v>
          </cell>
          <cell r="X4812" t="str">
            <v>Proyecto de Inversión de Infraestructura Social</v>
          </cell>
          <cell r="Y4812" t="str">
            <v>REDUCIR EL REZAGO SOCIAL Y MEJORAR LA CALIDAD DE VIDA DE LAS FAMILIAS EN POBREZA</v>
          </cell>
          <cell r="Z4812">
            <v>42957</v>
          </cell>
          <cell r="AA4812">
            <v>43040</v>
          </cell>
          <cell r="AB4812" t="str">
            <v>CALLE 98 620 0 INTERIOR 0 0 COLONIA SAN ANTONIO XLUCH III, 97297 MÉRIDA, MÉRIDA YUCATÁN ENTRE CALLE 179-A Y CALLE 179-B, LA OBRA SE REALIZARA EN CALLE</v>
          </cell>
          <cell r="AC4812">
            <v>0</v>
          </cell>
          <cell r="AE4812">
            <v>1</v>
          </cell>
          <cell r="AF4812" t="str">
            <v>En Ejecución</v>
          </cell>
          <cell r="AG4812">
            <v>2017</v>
          </cell>
          <cell r="AH4812">
            <v>45479.49</v>
          </cell>
        </row>
        <row r="4813">
          <cell r="B4813" t="str">
            <v>YUC17170300951960</v>
          </cell>
          <cell r="C4813" t="str">
            <v>Construccion De Piso Firme - 155708</v>
          </cell>
          <cell r="D4813" t="str">
            <v>155708</v>
          </cell>
          <cell r="E4813">
            <v>31</v>
          </cell>
          <cell r="F4813" t="str">
            <v>Yucatán</v>
          </cell>
          <cell r="G4813">
            <v>50</v>
          </cell>
          <cell r="H4813" t="str">
            <v>Mérida</v>
          </cell>
          <cell r="I4813">
            <v>1</v>
          </cell>
          <cell r="J4813" t="str">
            <v>Mérida</v>
          </cell>
          <cell r="K4813">
            <v>-89.621666000000005</v>
          </cell>
          <cell r="L4813">
            <v>20.967777000000002</v>
          </cell>
          <cell r="M4813" t="str">
            <v>Urbano</v>
          </cell>
          <cell r="N4813">
            <v>2</v>
          </cell>
          <cell r="O4813" t="str">
            <v>Aportaciones Federales</v>
          </cell>
          <cell r="P4813" t="str">
            <v>I004</v>
          </cell>
          <cell r="Q4813" t="str">
            <v>FAIS Municipal y de las Demarcaciones Territoriales del Distrito Federal</v>
          </cell>
          <cell r="R4813">
            <v>33</v>
          </cell>
          <cell r="S4813" t="str">
            <v>Aportaciones Federales para Entidades Federativas y Municipios</v>
          </cell>
          <cell r="T4813" t="str">
            <v>AYUNTAMIENTO DE MERIDA</v>
          </cell>
          <cell r="U4813">
            <v>10</v>
          </cell>
          <cell r="V4813" t="str">
            <v>Vivienda</v>
          </cell>
          <cell r="W4813">
            <v>2</v>
          </cell>
          <cell r="X4813" t="str">
            <v>Proyecto de Inversión de Infraestructura Social</v>
          </cell>
          <cell r="Y4813" t="str">
            <v>REDUCIR EL REZAGO SOCIAL Y MEJORAR LA CALIDAD DE VIDA DE LAS FAMILIAS EN POBREZA</v>
          </cell>
          <cell r="Z4813">
            <v>42957</v>
          </cell>
          <cell r="AA4813">
            <v>43040</v>
          </cell>
          <cell r="AB4813" t="str">
            <v>CALLE 98 620 0 INTERIOR 0 0 COLONIA SAN ANTONIO XLUCH III, 97297 MÉRIDA, MÉRIDA YUCATÁN ENTRE CALLE 179-A Y CALLE 179-B, LA OBRA SE REALIZARA EN CALLE</v>
          </cell>
          <cell r="AC4813">
            <v>0</v>
          </cell>
          <cell r="AE4813">
            <v>1</v>
          </cell>
          <cell r="AF4813" t="str">
            <v>En Ejecución</v>
          </cell>
          <cell r="AG4813">
            <v>2017</v>
          </cell>
          <cell r="AH4813">
            <v>2064.09</v>
          </cell>
        </row>
        <row r="4814">
          <cell r="B4814" t="str">
            <v>YUC17170300951961</v>
          </cell>
          <cell r="C4814" t="str">
            <v>Construccion De Tanque Septico Para Sanitario - 155623</v>
          </cell>
          <cell r="D4814" t="str">
            <v>155623</v>
          </cell>
          <cell r="E4814">
            <v>31</v>
          </cell>
          <cell r="F4814" t="str">
            <v>Yucatán</v>
          </cell>
          <cell r="G4814">
            <v>50</v>
          </cell>
          <cell r="H4814" t="str">
            <v>Mérida</v>
          </cell>
          <cell r="I4814">
            <v>1</v>
          </cell>
          <cell r="J4814" t="str">
            <v>Mérida</v>
          </cell>
          <cell r="K4814">
            <v>-89.621666000000005</v>
          </cell>
          <cell r="L4814">
            <v>20.967777000000002</v>
          </cell>
          <cell r="M4814" t="str">
            <v>Urbano</v>
          </cell>
          <cell r="N4814">
            <v>2</v>
          </cell>
          <cell r="O4814" t="str">
            <v>Aportaciones Federales</v>
          </cell>
          <cell r="P4814" t="str">
            <v>I004</v>
          </cell>
          <cell r="Q4814" t="str">
            <v>FAIS Municipal y de las Demarcaciones Territoriales del Distrito Federal</v>
          </cell>
          <cell r="R4814">
            <v>33</v>
          </cell>
          <cell r="S4814" t="str">
            <v>Aportaciones Federales para Entidades Federativas y Municipios</v>
          </cell>
          <cell r="T4814" t="str">
            <v>AYUNTAMIENTO DE MERIDA</v>
          </cell>
          <cell r="U4814">
            <v>10</v>
          </cell>
          <cell r="V4814" t="str">
            <v>Vivienda</v>
          </cell>
          <cell r="W4814">
            <v>2</v>
          </cell>
          <cell r="X4814" t="str">
            <v>Proyecto de Inversión de Infraestructura Social</v>
          </cell>
          <cell r="Y4814" t="str">
            <v>REDUCIR EL REZAGO SOCIAL Y MEJORAR LA CALIDAD DE VIDA DE LAS FAMILIAS EN POBREZA</v>
          </cell>
          <cell r="Z4814">
            <v>42957</v>
          </cell>
          <cell r="AA4814">
            <v>43040</v>
          </cell>
          <cell r="AB4814" t="str">
            <v>CALLE 84 INTERIOR 0 0 COLONIA EMILIANO ZAPATA SUR III, 97297 MÉRIDA, MÉRIDA YUCATÁN ENTRE CALLE 165 Y , LA OBRA SE REALIZARA EN CALLE 84 SN X 165 DE L</v>
          </cell>
          <cell r="AC4814">
            <v>0</v>
          </cell>
          <cell r="AE4814">
            <v>1</v>
          </cell>
          <cell r="AF4814" t="str">
            <v>En Ejecución</v>
          </cell>
          <cell r="AG4814">
            <v>2017</v>
          </cell>
          <cell r="AH4814">
            <v>30361.43</v>
          </cell>
        </row>
        <row r="4815">
          <cell r="B4815" t="str">
            <v>YUC17170300951962</v>
          </cell>
          <cell r="C4815" t="str">
            <v>Construccion De Cuartos Dormitorio - 155660</v>
          </cell>
          <cell r="D4815" t="str">
            <v>155660</v>
          </cell>
          <cell r="E4815">
            <v>31</v>
          </cell>
          <cell r="F4815" t="str">
            <v>Yucatán</v>
          </cell>
          <cell r="G4815">
            <v>50</v>
          </cell>
          <cell r="H4815" t="str">
            <v>Mérida</v>
          </cell>
          <cell r="I4815">
            <v>1</v>
          </cell>
          <cell r="J4815" t="str">
            <v>Mérida</v>
          </cell>
          <cell r="K4815">
            <v>-89.621666000000005</v>
          </cell>
          <cell r="L4815">
            <v>20.967777000000002</v>
          </cell>
          <cell r="M4815" t="str">
            <v>Urbano</v>
          </cell>
          <cell r="N4815">
            <v>2</v>
          </cell>
          <cell r="O4815" t="str">
            <v>Aportaciones Federales</v>
          </cell>
          <cell r="P4815" t="str">
            <v>I004</v>
          </cell>
          <cell r="Q4815" t="str">
            <v>FAIS Municipal y de las Demarcaciones Territoriales del Distrito Federal</v>
          </cell>
          <cell r="R4815">
            <v>33</v>
          </cell>
          <cell r="S4815" t="str">
            <v>Aportaciones Federales para Entidades Federativas y Municipios</v>
          </cell>
          <cell r="T4815" t="str">
            <v>AYUNTAMIENTO DE MERIDA</v>
          </cell>
          <cell r="U4815">
            <v>10</v>
          </cell>
          <cell r="V4815" t="str">
            <v>Vivienda</v>
          </cell>
          <cell r="W4815">
            <v>2</v>
          </cell>
          <cell r="X4815" t="str">
            <v>Proyecto de Inversión de Infraestructura Social</v>
          </cell>
          <cell r="Y4815" t="str">
            <v>REDUCIR EL REZAGO SOCIAL Y MEJORAR LA CALIDAD DE VIDA DE LAS FAMILIAS EN POBREZA</v>
          </cell>
          <cell r="Z4815">
            <v>42957</v>
          </cell>
          <cell r="AA4815">
            <v>43040</v>
          </cell>
          <cell r="AB4815" t="str">
            <v>CALLE 171-B 360 B INTERIOR 0 0 COLONIA EMILIANO ZAPATA SUR III, 97297 MÉRIDA, MÉRIDA YUCATÁN ENTRE CALLE 90 Y CALLE 92, LA OBRA SE REALIZARA EN CALLE</v>
          </cell>
          <cell r="AC4815">
            <v>0</v>
          </cell>
          <cell r="AE4815">
            <v>1</v>
          </cell>
          <cell r="AF4815" t="str">
            <v>En Ejecución</v>
          </cell>
          <cell r="AG4815">
            <v>2017</v>
          </cell>
          <cell r="AH4815">
            <v>85882.05</v>
          </cell>
        </row>
        <row r="4816">
          <cell r="B4816" t="str">
            <v>YUC17170300951963</v>
          </cell>
          <cell r="C4816" t="str">
            <v>Construccion De Cuartos Dormitorio - 155580</v>
          </cell>
          <cell r="D4816" t="str">
            <v>155580</v>
          </cell>
          <cell r="E4816">
            <v>31</v>
          </cell>
          <cell r="F4816" t="str">
            <v>Yucatán</v>
          </cell>
          <cell r="G4816">
            <v>50</v>
          </cell>
          <cell r="H4816" t="str">
            <v>Mérida</v>
          </cell>
          <cell r="I4816">
            <v>1</v>
          </cell>
          <cell r="J4816" t="str">
            <v>Mérida</v>
          </cell>
          <cell r="K4816">
            <v>-89.621666000000005</v>
          </cell>
          <cell r="L4816">
            <v>20.967777000000002</v>
          </cell>
          <cell r="M4816" t="str">
            <v>Urbano</v>
          </cell>
          <cell r="N4816">
            <v>2</v>
          </cell>
          <cell r="O4816" t="str">
            <v>Aportaciones Federales</v>
          </cell>
          <cell r="P4816" t="str">
            <v>I004</v>
          </cell>
          <cell r="Q4816" t="str">
            <v>FAIS Municipal y de las Demarcaciones Territoriales del Distrito Federal</v>
          </cell>
          <cell r="R4816">
            <v>33</v>
          </cell>
          <cell r="S4816" t="str">
            <v>Aportaciones Federales para Entidades Federativas y Municipios</v>
          </cell>
          <cell r="T4816" t="str">
            <v>AYUNTAMIENTO DE MERIDA</v>
          </cell>
          <cell r="U4816">
            <v>10</v>
          </cell>
          <cell r="V4816" t="str">
            <v>Vivienda</v>
          </cell>
          <cell r="W4816">
            <v>2</v>
          </cell>
          <cell r="X4816" t="str">
            <v>Proyecto de Inversión de Infraestructura Social</v>
          </cell>
          <cell r="Y4816" t="str">
            <v>REDUCIR EL REZAGO SOCIAL Y MEJORAR LA CALIDAD DE VIDA DE LAS FAMILIAS EN POBREZA</v>
          </cell>
          <cell r="Z4816">
            <v>42957</v>
          </cell>
          <cell r="AA4816">
            <v>43040</v>
          </cell>
          <cell r="AB4816" t="str">
            <v>CALLE 84 INTERIOR 0 0 COLONIA EMILIANO ZAPATA SUR III, 97297 MÉRIDA, MÉRIDA YUCATÁN ENTRE CALLE 165 Y , LA OBRA SE REALIZARA EN CALLE 84 SN X 165 DE L</v>
          </cell>
          <cell r="AC4816">
            <v>0</v>
          </cell>
          <cell r="AE4816">
            <v>1</v>
          </cell>
          <cell r="AF4816" t="str">
            <v>En Ejecución</v>
          </cell>
          <cell r="AG4816">
            <v>2017</v>
          </cell>
          <cell r="AH4816">
            <v>85882.05</v>
          </cell>
        </row>
        <row r="4817">
          <cell r="B4817" t="str">
            <v>YUC17170300951964</v>
          </cell>
          <cell r="C4817" t="str">
            <v>Construccion De Cuarto Para Baño - 155521</v>
          </cell>
          <cell r="D4817" t="str">
            <v>155521</v>
          </cell>
          <cell r="E4817">
            <v>31</v>
          </cell>
          <cell r="F4817" t="str">
            <v>Yucatán</v>
          </cell>
          <cell r="G4817">
            <v>50</v>
          </cell>
          <cell r="H4817" t="str">
            <v>Mérida</v>
          </cell>
          <cell r="I4817">
            <v>1</v>
          </cell>
          <cell r="J4817" t="str">
            <v>Mérida</v>
          </cell>
          <cell r="K4817">
            <v>-89.621666000000005</v>
          </cell>
          <cell r="L4817">
            <v>20.967777000000002</v>
          </cell>
          <cell r="M4817" t="str">
            <v>Urbano</v>
          </cell>
          <cell r="N4817">
            <v>2</v>
          </cell>
          <cell r="O4817" t="str">
            <v>Aportaciones Federales</v>
          </cell>
          <cell r="P4817" t="str">
            <v>I004</v>
          </cell>
          <cell r="Q4817" t="str">
            <v>FAIS Municipal y de las Demarcaciones Territoriales del Distrito Federal</v>
          </cell>
          <cell r="R4817">
            <v>33</v>
          </cell>
          <cell r="S4817" t="str">
            <v>Aportaciones Federales para Entidades Federativas y Municipios</v>
          </cell>
          <cell r="T4817" t="str">
            <v>AYUNTAMIENTO DE MERIDA</v>
          </cell>
          <cell r="U4817">
            <v>10</v>
          </cell>
          <cell r="V4817" t="str">
            <v>Vivienda</v>
          </cell>
          <cell r="W4817">
            <v>2</v>
          </cell>
          <cell r="X4817" t="str">
            <v>Proyecto de Inversión de Infraestructura Social</v>
          </cell>
          <cell r="Y4817" t="str">
            <v>REDUCIR EL REZAGO SOCIAL Y MEJORAR LA CALIDAD DE VIDA DE LAS FAMILIAS EN POBREZA</v>
          </cell>
          <cell r="Z4817">
            <v>42957</v>
          </cell>
          <cell r="AA4817">
            <v>43040</v>
          </cell>
          <cell r="AB4817" t="str">
            <v>CALLE 76 867 0 INTERIOR 0 0 COLONIA SAN ANTONIO XLUCH Y NOCO, 97297 MÉRIDA, MÉRIDA YUCATÁN ENTRE CALLE 137 Y CALLE 139, LA OBRA SE REALIZARA EN CALLE</v>
          </cell>
          <cell r="AC4817">
            <v>0</v>
          </cell>
          <cell r="AE4817">
            <v>1</v>
          </cell>
          <cell r="AF4817" t="str">
            <v>En Ejecución</v>
          </cell>
          <cell r="AG4817">
            <v>2017</v>
          </cell>
          <cell r="AH4817">
            <v>105381.31</v>
          </cell>
        </row>
        <row r="4818">
          <cell r="B4818" t="str">
            <v>YUC17170300951965</v>
          </cell>
          <cell r="C4818" t="str">
            <v>Construccion De Cuartos Dormitorio - 150904</v>
          </cell>
          <cell r="D4818" t="str">
            <v>150904</v>
          </cell>
          <cell r="E4818">
            <v>31</v>
          </cell>
          <cell r="F4818" t="str">
            <v>Yucatán</v>
          </cell>
          <cell r="G4818">
            <v>50</v>
          </cell>
          <cell r="H4818" t="str">
            <v>Mérida</v>
          </cell>
          <cell r="I4818">
            <v>1</v>
          </cell>
          <cell r="J4818" t="str">
            <v>Mérida</v>
          </cell>
          <cell r="K4818">
            <v>-89.621666000000005</v>
          </cell>
          <cell r="L4818">
            <v>20.967777000000002</v>
          </cell>
          <cell r="M4818" t="str">
            <v>Urbano</v>
          </cell>
          <cell r="N4818">
            <v>2</v>
          </cell>
          <cell r="O4818" t="str">
            <v>Aportaciones Federales</v>
          </cell>
          <cell r="P4818" t="str">
            <v>I004</v>
          </cell>
          <cell r="Q4818" t="str">
            <v>FAIS Municipal y de las Demarcaciones Territoriales del Distrito Federal</v>
          </cell>
          <cell r="R4818">
            <v>33</v>
          </cell>
          <cell r="S4818" t="str">
            <v>Aportaciones Federales para Entidades Federativas y Municipios</v>
          </cell>
          <cell r="T4818" t="str">
            <v>AYUNTAMIENTO DE MERIDA</v>
          </cell>
          <cell r="U4818">
            <v>10</v>
          </cell>
          <cell r="V4818" t="str">
            <v>Vivienda</v>
          </cell>
          <cell r="W4818">
            <v>2</v>
          </cell>
          <cell r="X4818" t="str">
            <v>Proyecto de Inversión de Infraestructura Social</v>
          </cell>
          <cell r="Y4818" t="str">
            <v>REDUCIR EL REZAGO SOCIAL Y MEJORAR LA CALIDAD DE VIDA DE LAS FAMILIAS EN POBREZA</v>
          </cell>
          <cell r="Z4818">
            <v>42957</v>
          </cell>
          <cell r="AA4818">
            <v>43040</v>
          </cell>
          <cell r="AB4818" t="str">
            <v>CALLE 129 593 0 INTERIOR 0 0 COLONIA SAN ANTONIO XLUCH Y NOCO, 97290 MÉRIDA, MÉRIDA YUCATÁN ENTRE CALLE 72 Y CALLE 74, LA OBRA SE REALIZARA EN CALLE 1</v>
          </cell>
          <cell r="AC4818">
            <v>0</v>
          </cell>
          <cell r="AE4818">
            <v>1</v>
          </cell>
          <cell r="AF4818" t="str">
            <v>En Ejecución</v>
          </cell>
          <cell r="AG4818">
            <v>2017</v>
          </cell>
          <cell r="AH4818">
            <v>71333.69</v>
          </cell>
        </row>
        <row r="4819">
          <cell r="B4819" t="str">
            <v>YUC17170300951966</v>
          </cell>
          <cell r="C4819" t="str">
            <v>Construccion De Cuarto Para Baño - 154434</v>
          </cell>
          <cell r="D4819" t="str">
            <v>154434</v>
          </cell>
          <cell r="E4819">
            <v>31</v>
          </cell>
          <cell r="F4819" t="str">
            <v>Yucatán</v>
          </cell>
          <cell r="G4819">
            <v>50</v>
          </cell>
          <cell r="H4819" t="str">
            <v>Mérida</v>
          </cell>
          <cell r="I4819">
            <v>1</v>
          </cell>
          <cell r="J4819" t="str">
            <v>Mérida</v>
          </cell>
          <cell r="K4819">
            <v>-89.621666000000005</v>
          </cell>
          <cell r="L4819">
            <v>20.967777000000002</v>
          </cell>
          <cell r="M4819" t="str">
            <v>Urbano</v>
          </cell>
          <cell r="N4819">
            <v>2</v>
          </cell>
          <cell r="O4819" t="str">
            <v>Aportaciones Federales</v>
          </cell>
          <cell r="P4819" t="str">
            <v>I004</v>
          </cell>
          <cell r="Q4819" t="str">
            <v>FAIS Municipal y de las Demarcaciones Territoriales del Distrito Federal</v>
          </cell>
          <cell r="R4819">
            <v>33</v>
          </cell>
          <cell r="S4819" t="str">
            <v>Aportaciones Federales para Entidades Federativas y Municipios</v>
          </cell>
          <cell r="T4819" t="str">
            <v>AYUNTAMIENTO DE MERIDA</v>
          </cell>
          <cell r="U4819">
            <v>10</v>
          </cell>
          <cell r="V4819" t="str">
            <v>Vivienda</v>
          </cell>
          <cell r="W4819">
            <v>2</v>
          </cell>
          <cell r="X4819" t="str">
            <v>Proyecto de Inversión de Infraestructura Social</v>
          </cell>
          <cell r="Y4819" t="str">
            <v>REDUCIR EL REZAGO SOCIAL Y MEJORAR LA CALIDAD DE VIDA DE LAS FAMILIAS EN POBREZA</v>
          </cell>
          <cell r="Z4819">
            <v>42957</v>
          </cell>
          <cell r="AA4819">
            <v>43040</v>
          </cell>
          <cell r="AB4819" t="str">
            <v>CALLE 183 704 0 INTERIOR 0 0 COLONIA SAN ANTONIO XLUCH III, 97297 MÉRIDA, MÉRIDA YUCATÁN ENTRE CALLE 92 Y CALLE 94, LA OBRA SE REALIZARA EN CALLE 183</v>
          </cell>
          <cell r="AC4819">
            <v>0</v>
          </cell>
          <cell r="AE4819">
            <v>1</v>
          </cell>
          <cell r="AF4819" t="str">
            <v>En Ejecución</v>
          </cell>
          <cell r="AG4819">
            <v>2017</v>
          </cell>
          <cell r="AH4819">
            <v>90029.19</v>
          </cell>
        </row>
        <row r="4820">
          <cell r="B4820" t="str">
            <v>YUC17170300951967</v>
          </cell>
          <cell r="C4820" t="str">
            <v>Construccion De Cuartos Dormitorio - 155770</v>
          </cell>
          <cell r="D4820" t="str">
            <v>155770</v>
          </cell>
          <cell r="E4820">
            <v>31</v>
          </cell>
          <cell r="F4820" t="str">
            <v>Yucatán</v>
          </cell>
          <cell r="G4820">
            <v>50</v>
          </cell>
          <cell r="H4820" t="str">
            <v>Mérida</v>
          </cell>
          <cell r="I4820">
            <v>1</v>
          </cell>
          <cell r="J4820" t="str">
            <v>Mérida</v>
          </cell>
          <cell r="K4820">
            <v>-89.621666000000005</v>
          </cell>
          <cell r="L4820">
            <v>20.967777000000002</v>
          </cell>
          <cell r="M4820" t="str">
            <v>Urbano</v>
          </cell>
          <cell r="N4820">
            <v>2</v>
          </cell>
          <cell r="O4820" t="str">
            <v>Aportaciones Federales</v>
          </cell>
          <cell r="P4820" t="str">
            <v>I004</v>
          </cell>
          <cell r="Q4820" t="str">
            <v>FAIS Municipal y de las Demarcaciones Territoriales del Distrito Federal</v>
          </cell>
          <cell r="R4820">
            <v>33</v>
          </cell>
          <cell r="S4820" t="str">
            <v>Aportaciones Federales para Entidades Federativas y Municipios</v>
          </cell>
          <cell r="T4820" t="str">
            <v>AYUNTAMIENTO DE MERIDA</v>
          </cell>
          <cell r="U4820">
            <v>10</v>
          </cell>
          <cell r="V4820" t="str">
            <v>Vivienda</v>
          </cell>
          <cell r="W4820">
            <v>2</v>
          </cell>
          <cell r="X4820" t="str">
            <v>Proyecto de Inversión de Infraestructura Social</v>
          </cell>
          <cell r="Y4820" t="str">
            <v>REDUCIR EL REZAGO SOCIAL Y MEJORAR LA CALIDAD DE VIDA DE LAS FAMILIAS EN POBREZA</v>
          </cell>
          <cell r="Z4820">
            <v>42957</v>
          </cell>
          <cell r="AA4820">
            <v>43040</v>
          </cell>
          <cell r="AB4820" t="str">
            <v>CALLE 179-A 704 0 INTERIOR 0 0 COLONIA SAN ANTONIO XLUCH III, 97297 MÉRIDA, MÉRIDA YUCATÁN ENTRE CALLE 92 Y CALLE 94, LA OBRA SE REALIZARA EN CALLE 17</v>
          </cell>
          <cell r="AC4820">
            <v>0</v>
          </cell>
          <cell r="AE4820">
            <v>1</v>
          </cell>
          <cell r="AF4820" t="str">
            <v>En Ejecución</v>
          </cell>
          <cell r="AG4820">
            <v>2017</v>
          </cell>
          <cell r="AH4820">
            <v>85882.05</v>
          </cell>
        </row>
        <row r="4821">
          <cell r="B4821" t="str">
            <v>YUC17170300951968</v>
          </cell>
          <cell r="C4821" t="str">
            <v>Construccion De Cuartos Dormitorio - 155290</v>
          </cell>
          <cell r="D4821" t="str">
            <v>155290</v>
          </cell>
          <cell r="E4821">
            <v>31</v>
          </cell>
          <cell r="F4821" t="str">
            <v>Yucatán</v>
          </cell>
          <cell r="G4821">
            <v>50</v>
          </cell>
          <cell r="H4821" t="str">
            <v>Mérida</v>
          </cell>
          <cell r="I4821">
            <v>1</v>
          </cell>
          <cell r="J4821" t="str">
            <v>Mérida</v>
          </cell>
          <cell r="K4821">
            <v>-89.621666000000005</v>
          </cell>
          <cell r="L4821">
            <v>20.967777000000002</v>
          </cell>
          <cell r="M4821" t="str">
            <v>Urbano</v>
          </cell>
          <cell r="N4821">
            <v>2</v>
          </cell>
          <cell r="O4821" t="str">
            <v>Aportaciones Federales</v>
          </cell>
          <cell r="P4821" t="str">
            <v>I004</v>
          </cell>
          <cell r="Q4821" t="str">
            <v>FAIS Municipal y de las Demarcaciones Territoriales del Distrito Federal</v>
          </cell>
          <cell r="R4821">
            <v>33</v>
          </cell>
          <cell r="S4821" t="str">
            <v>Aportaciones Federales para Entidades Federativas y Municipios</v>
          </cell>
          <cell r="T4821" t="str">
            <v>AYUNTAMIENTO DE MERIDA</v>
          </cell>
          <cell r="U4821">
            <v>10</v>
          </cell>
          <cell r="V4821" t="str">
            <v>Vivienda</v>
          </cell>
          <cell r="W4821">
            <v>2</v>
          </cell>
          <cell r="X4821" t="str">
            <v>Proyecto de Inversión de Infraestructura Social</v>
          </cell>
          <cell r="Y4821" t="str">
            <v>REDUCIR EL REZAGO SOCIAL Y MEJORAR LA CALIDAD DE VIDA DE LAS FAMILIAS EN POBREZA</v>
          </cell>
          <cell r="Z4821">
            <v>42954</v>
          </cell>
          <cell r="AA4821">
            <v>43009</v>
          </cell>
          <cell r="AB4821" t="str">
            <v>CALLE 90 458 C INTERIOR 0 0 COLONIA EMILIANO ZAPATA SUR III, 97297 MÉRIDA, MÉRIDA YUCATÁN ENTRE CALLE 169 B Y CALLE 171, LA OBRA SE REALIZARA EN CALLE</v>
          </cell>
          <cell r="AC4821">
            <v>0</v>
          </cell>
          <cell r="AE4821">
            <v>1</v>
          </cell>
          <cell r="AF4821" t="str">
            <v>En Ejecución</v>
          </cell>
          <cell r="AG4821">
            <v>2017</v>
          </cell>
          <cell r="AH4821">
            <v>77920.23</v>
          </cell>
        </row>
        <row r="4822">
          <cell r="B4822" t="str">
            <v>YUC17170300951969</v>
          </cell>
          <cell r="C4822" t="str">
            <v>Construccion De Cuarto Para Cocina - 150890</v>
          </cell>
          <cell r="D4822" t="str">
            <v>150890</v>
          </cell>
          <cell r="E4822">
            <v>31</v>
          </cell>
          <cell r="F4822" t="str">
            <v>Yucatán</v>
          </cell>
          <cell r="G4822">
            <v>50</v>
          </cell>
          <cell r="H4822" t="str">
            <v>Mérida</v>
          </cell>
          <cell r="I4822">
            <v>1</v>
          </cell>
          <cell r="J4822" t="str">
            <v>Mérida</v>
          </cell>
          <cell r="K4822">
            <v>-89.621666000000005</v>
          </cell>
          <cell r="L4822">
            <v>20.967777000000002</v>
          </cell>
          <cell r="M4822" t="str">
            <v>Urbano</v>
          </cell>
          <cell r="N4822">
            <v>2</v>
          </cell>
          <cell r="O4822" t="str">
            <v>Aportaciones Federales</v>
          </cell>
          <cell r="P4822" t="str">
            <v>I004</v>
          </cell>
          <cell r="Q4822" t="str">
            <v>FAIS Municipal y de las Demarcaciones Territoriales del Distrito Federal</v>
          </cell>
          <cell r="R4822">
            <v>33</v>
          </cell>
          <cell r="S4822" t="str">
            <v>Aportaciones Federales para Entidades Federativas y Municipios</v>
          </cell>
          <cell r="T4822" t="str">
            <v>AYUNTAMIENTO DE MERIDA</v>
          </cell>
          <cell r="U4822">
            <v>10</v>
          </cell>
          <cell r="V4822" t="str">
            <v>Vivienda</v>
          </cell>
          <cell r="W4822">
            <v>2</v>
          </cell>
          <cell r="X4822" t="str">
            <v>Proyecto de Inversión de Infraestructura Social</v>
          </cell>
          <cell r="Y4822" t="str">
            <v>REDUCIR EL REZAGO SOCIAL Y MEJORAR LA CALIDAD DE VIDA DE LAS FAMILIAS EN POBREZA</v>
          </cell>
          <cell r="Z4822">
            <v>42957</v>
          </cell>
          <cell r="AA4822">
            <v>43040</v>
          </cell>
          <cell r="AB4822" t="str">
            <v>CALLE 129 593 0 INTERIOR 0 0 COLONIA SAN ANTONIO XLUCH Y NOCO, 97290 MÉRIDA, MÉRIDA YUCATÁN ENTRE CALLE 72 Y CALLE 74, LA OBRA SE REALIZARA EN CALLE 1</v>
          </cell>
          <cell r="AC4822">
            <v>0</v>
          </cell>
          <cell r="AE4822">
            <v>1</v>
          </cell>
          <cell r="AF4822" t="str">
            <v>En Ejecución</v>
          </cell>
          <cell r="AG4822">
            <v>2017</v>
          </cell>
          <cell r="AH4822">
            <v>83930.79</v>
          </cell>
        </row>
        <row r="4823">
          <cell r="B4823" t="str">
            <v>YUC17170300951970</v>
          </cell>
          <cell r="C4823" t="str">
            <v>Construccion De Techo Firme - 154921</v>
          </cell>
          <cell r="D4823" t="str">
            <v>154921</v>
          </cell>
          <cell r="E4823">
            <v>31</v>
          </cell>
          <cell r="F4823" t="str">
            <v>Yucatán</v>
          </cell>
          <cell r="G4823">
            <v>50</v>
          </cell>
          <cell r="H4823" t="str">
            <v>Mérida</v>
          </cell>
          <cell r="I4823">
            <v>1</v>
          </cell>
          <cell r="J4823" t="str">
            <v>Mérida</v>
          </cell>
          <cell r="K4823">
            <v>-89.621666000000005</v>
          </cell>
          <cell r="L4823">
            <v>20.967777000000002</v>
          </cell>
          <cell r="M4823" t="str">
            <v>Urbano</v>
          </cell>
          <cell r="N4823">
            <v>2</v>
          </cell>
          <cell r="O4823" t="str">
            <v>Aportaciones Federales</v>
          </cell>
          <cell r="P4823" t="str">
            <v>I004</v>
          </cell>
          <cell r="Q4823" t="str">
            <v>FAIS Municipal y de las Demarcaciones Territoriales del Distrito Federal</v>
          </cell>
          <cell r="R4823">
            <v>33</v>
          </cell>
          <cell r="S4823" t="str">
            <v>Aportaciones Federales para Entidades Federativas y Municipios</v>
          </cell>
          <cell r="T4823" t="str">
            <v>AYUNTAMIENTO DE MERIDA</v>
          </cell>
          <cell r="U4823">
            <v>10</v>
          </cell>
          <cell r="V4823" t="str">
            <v>Vivienda</v>
          </cell>
          <cell r="W4823">
            <v>2</v>
          </cell>
          <cell r="X4823" t="str">
            <v>Proyecto de Inversión de Infraestructura Social</v>
          </cell>
          <cell r="Y4823" t="str">
            <v>REDUCIR EL REZAGO SOCIAL Y MEJORAR LA CALIDAD DE VIDA DE LAS FAMILIAS EN POBREZA</v>
          </cell>
          <cell r="Z4823">
            <v>42957</v>
          </cell>
          <cell r="AA4823">
            <v>43040</v>
          </cell>
          <cell r="AB4823" t="str">
            <v>CALLE 64-I 577 E INTERIOR 0 0 COLONIA MELITOR SALAZAR, 97296 MÉRIDA, MÉRIDA YUCATÁN ENTRE CALLE 103 Y CALLE 105, LA OBRA SE REALIZARA EN CALLE 64 I NO</v>
          </cell>
          <cell r="AC4823">
            <v>0</v>
          </cell>
          <cell r="AE4823">
            <v>1</v>
          </cell>
          <cell r="AF4823" t="str">
            <v>En Ejecución</v>
          </cell>
          <cell r="AG4823">
            <v>2017</v>
          </cell>
          <cell r="AH4823">
            <v>85962.15</v>
          </cell>
        </row>
        <row r="4824">
          <cell r="B4824" t="str">
            <v>YUC17170300951971</v>
          </cell>
          <cell r="C4824" t="str">
            <v>Construccion De Techo Firme - 155322</v>
          </cell>
          <cell r="D4824" t="str">
            <v>155322</v>
          </cell>
          <cell r="E4824">
            <v>31</v>
          </cell>
          <cell r="F4824" t="str">
            <v>Yucatán</v>
          </cell>
          <cell r="G4824">
            <v>50</v>
          </cell>
          <cell r="H4824" t="str">
            <v>Mérida</v>
          </cell>
          <cell r="I4824">
            <v>1</v>
          </cell>
          <cell r="J4824" t="str">
            <v>Mérida</v>
          </cell>
          <cell r="K4824">
            <v>-89.621666000000005</v>
          </cell>
          <cell r="L4824">
            <v>20.967777000000002</v>
          </cell>
          <cell r="M4824" t="str">
            <v>Urbano</v>
          </cell>
          <cell r="N4824">
            <v>2</v>
          </cell>
          <cell r="O4824" t="str">
            <v>Aportaciones Federales</v>
          </cell>
          <cell r="P4824" t="str">
            <v>I004</v>
          </cell>
          <cell r="Q4824" t="str">
            <v>FAIS Municipal y de las Demarcaciones Territoriales del Distrito Federal</v>
          </cell>
          <cell r="R4824">
            <v>33</v>
          </cell>
          <cell r="S4824" t="str">
            <v>Aportaciones Federales para Entidades Federativas y Municipios</v>
          </cell>
          <cell r="T4824" t="str">
            <v>AYUNTAMIENTO DE MERIDA</v>
          </cell>
          <cell r="U4824">
            <v>10</v>
          </cell>
          <cell r="V4824" t="str">
            <v>Vivienda</v>
          </cell>
          <cell r="W4824">
            <v>2</v>
          </cell>
          <cell r="X4824" t="str">
            <v>Proyecto de Inversión de Infraestructura Social</v>
          </cell>
          <cell r="Y4824" t="str">
            <v>REDUCIR EL REZAGO SOCIAL Y MEJORAR LA CALIDAD DE VIDA DE LAS FAMILIAS EN POBREZA</v>
          </cell>
          <cell r="Z4824">
            <v>42957</v>
          </cell>
          <cell r="AA4824">
            <v>43040</v>
          </cell>
          <cell r="AB4824" t="str">
            <v>CALLE 153 304 0 INTERIOR 0 0 COLONIA EMILIANO ZAPATA SUR III, 97297 MÉRIDA, MÉRIDA YUCATÁN ENTRE CALLE 88 Y CALLE 90, LA OBRA SE REALIZARA EN CALLE 15</v>
          </cell>
          <cell r="AC4824">
            <v>0</v>
          </cell>
          <cell r="AE4824">
            <v>1</v>
          </cell>
          <cell r="AF4824" t="str">
            <v>En Ejecución</v>
          </cell>
          <cell r="AG4824">
            <v>2017</v>
          </cell>
          <cell r="AH4824">
            <v>51204</v>
          </cell>
        </row>
        <row r="4825">
          <cell r="B4825" t="str">
            <v>YUC17170300952272</v>
          </cell>
          <cell r="C4825" t="str">
            <v>Construccion De Cuartos Dormitorio - 108218</v>
          </cell>
          <cell r="D4825" t="str">
            <v>108218</v>
          </cell>
          <cell r="E4825">
            <v>31</v>
          </cell>
          <cell r="F4825" t="str">
            <v>Yucatán</v>
          </cell>
          <cell r="G4825">
            <v>50</v>
          </cell>
          <cell r="H4825" t="str">
            <v>Mérida</v>
          </cell>
          <cell r="I4825">
            <v>90</v>
          </cell>
          <cell r="J4825" t="str">
            <v>Dzununcán</v>
          </cell>
          <cell r="K4825">
            <v>-89.653333000000003</v>
          </cell>
          <cell r="L4825">
            <v>20.865832999999999</v>
          </cell>
          <cell r="M4825" t="str">
            <v>Rural</v>
          </cell>
          <cell r="N4825">
            <v>2</v>
          </cell>
          <cell r="O4825" t="str">
            <v>Aportaciones Federales</v>
          </cell>
          <cell r="P4825" t="str">
            <v>I004</v>
          </cell>
          <cell r="Q4825" t="str">
            <v>FAIS Municipal y de las Demarcaciones Territoriales del Distrito Federal</v>
          </cell>
          <cell r="R4825">
            <v>33</v>
          </cell>
          <cell r="S4825" t="str">
            <v>Aportaciones Federales para Entidades Federativas y Municipios</v>
          </cell>
          <cell r="T4825" t="str">
            <v>AYUNTAMIENTO DE MERIDA</v>
          </cell>
          <cell r="U4825">
            <v>10</v>
          </cell>
          <cell r="V4825" t="str">
            <v>Vivienda</v>
          </cell>
          <cell r="W4825">
            <v>2</v>
          </cell>
          <cell r="X4825" t="str">
            <v>Proyecto de Inversión de Infraestructura Social</v>
          </cell>
          <cell r="Y4825" t="str">
            <v>REDUCIR EL REZAGO SOCIAL Y MEJORAR LA CALIDAD DE VIDA DE LAS FAMILIAS EN POBREZA</v>
          </cell>
          <cell r="Z4825">
            <v>42907</v>
          </cell>
          <cell r="AA4825">
            <v>42979</v>
          </cell>
          <cell r="AB4825" t="str">
            <v>CALLE 18 INTERIOR 0 0 COLONIA DZUNUNCAN, 97315 DZUNUNCÁN, MÉRIDA YUCATÁN ENTRE CALLE 29 Y CALLE 31, LA OBRA SE REALIZARA EN CALLE 18 SN X 29 Y 31 DE L</v>
          </cell>
          <cell r="AC4825">
            <v>0</v>
          </cell>
          <cell r="AE4825">
            <v>1</v>
          </cell>
          <cell r="AF4825" t="str">
            <v>En Ejecución</v>
          </cell>
          <cell r="AG4825">
            <v>2017</v>
          </cell>
          <cell r="AH4825">
            <v>84863.14</v>
          </cell>
        </row>
        <row r="4826">
          <cell r="B4826" t="str">
            <v>YUC17170300952273</v>
          </cell>
          <cell r="C4826" t="str">
            <v>Construccion De Cuarto Para Baño - 108212</v>
          </cell>
          <cell r="D4826" t="str">
            <v>108212</v>
          </cell>
          <cell r="E4826">
            <v>31</v>
          </cell>
          <cell r="F4826" t="str">
            <v>Yucatán</v>
          </cell>
          <cell r="G4826">
            <v>50</v>
          </cell>
          <cell r="H4826" t="str">
            <v>Mérida</v>
          </cell>
          <cell r="I4826">
            <v>90</v>
          </cell>
          <cell r="J4826" t="str">
            <v>Dzununcán</v>
          </cell>
          <cell r="K4826">
            <v>-89.653333000000003</v>
          </cell>
          <cell r="L4826">
            <v>20.865832999999999</v>
          </cell>
          <cell r="M4826" t="str">
            <v>Rural</v>
          </cell>
          <cell r="N4826">
            <v>2</v>
          </cell>
          <cell r="O4826" t="str">
            <v>Aportaciones Federales</v>
          </cell>
          <cell r="P4826" t="str">
            <v>I004</v>
          </cell>
          <cell r="Q4826" t="str">
            <v>FAIS Municipal y de las Demarcaciones Territoriales del Distrito Federal</v>
          </cell>
          <cell r="R4826">
            <v>33</v>
          </cell>
          <cell r="S4826" t="str">
            <v>Aportaciones Federales para Entidades Federativas y Municipios</v>
          </cell>
          <cell r="T4826" t="str">
            <v>AYUNTAMIENTO DE MERIDA</v>
          </cell>
          <cell r="U4826">
            <v>10</v>
          </cell>
          <cell r="V4826" t="str">
            <v>Vivienda</v>
          </cell>
          <cell r="W4826">
            <v>2</v>
          </cell>
          <cell r="X4826" t="str">
            <v>Proyecto de Inversión de Infraestructura Social</v>
          </cell>
          <cell r="Y4826" t="str">
            <v>REDUCIR EL REZAGO SOCIAL Y MEJORAR LA CALIDAD DE VIDA DE LAS FAMILIAS EN POBREZA</v>
          </cell>
          <cell r="Z4826">
            <v>42907</v>
          </cell>
          <cell r="AA4826">
            <v>42979</v>
          </cell>
          <cell r="AB4826" t="str">
            <v>CALLE 20 INTERIOR 0 0 COLONIA DZUNUNCAN, 97315 DZUNUNCÁN, MÉRIDA YUCATÁN ENTRE CALLE 19 Y CALLE 21, LA OBRA SE REALIZARA EN CALLE 20 SN X 19 Y 21 DE L</v>
          </cell>
          <cell r="AC4826">
            <v>0</v>
          </cell>
          <cell r="AE4826">
            <v>1</v>
          </cell>
          <cell r="AF4826" t="str">
            <v>En Ejecución</v>
          </cell>
          <cell r="AG4826">
            <v>2017</v>
          </cell>
          <cell r="AH4826">
            <v>100044.54</v>
          </cell>
        </row>
        <row r="4827">
          <cell r="B4827" t="str">
            <v>YUC17170300952274</v>
          </cell>
          <cell r="C4827" t="str">
            <v>Construccion De Techo Firme - 108186</v>
          </cell>
          <cell r="D4827" t="str">
            <v>108186</v>
          </cell>
          <cell r="E4827">
            <v>31</v>
          </cell>
          <cell r="F4827" t="str">
            <v>Yucatán</v>
          </cell>
          <cell r="G4827">
            <v>50</v>
          </cell>
          <cell r="H4827" t="str">
            <v>Mérida</v>
          </cell>
          <cell r="I4827">
            <v>90</v>
          </cell>
          <cell r="J4827" t="str">
            <v>Dzununcán</v>
          </cell>
          <cell r="K4827">
            <v>-89.653333000000003</v>
          </cell>
          <cell r="L4827">
            <v>20.865832999999999</v>
          </cell>
          <cell r="M4827" t="str">
            <v>Rural</v>
          </cell>
          <cell r="N4827">
            <v>2</v>
          </cell>
          <cell r="O4827" t="str">
            <v>Aportaciones Federales</v>
          </cell>
          <cell r="P4827" t="str">
            <v>I004</v>
          </cell>
          <cell r="Q4827" t="str">
            <v>FAIS Municipal y de las Demarcaciones Territoriales del Distrito Federal</v>
          </cell>
          <cell r="R4827">
            <v>33</v>
          </cell>
          <cell r="S4827" t="str">
            <v>Aportaciones Federales para Entidades Federativas y Municipios</v>
          </cell>
          <cell r="T4827" t="str">
            <v>AYUNTAMIENTO DE MERIDA</v>
          </cell>
          <cell r="U4827">
            <v>10</v>
          </cell>
          <cell r="V4827" t="str">
            <v>Vivienda</v>
          </cell>
          <cell r="W4827">
            <v>2</v>
          </cell>
          <cell r="X4827" t="str">
            <v>Proyecto de Inversión de Infraestructura Social</v>
          </cell>
          <cell r="Y4827" t="str">
            <v>REDUCIR EL REZAGO SOCIAL Y MEJORAR LA CALIDAD DE VIDA DE LAS FAMILIAS EN POBREZA</v>
          </cell>
          <cell r="Z4827">
            <v>42907</v>
          </cell>
          <cell r="AA4827">
            <v>42979</v>
          </cell>
          <cell r="AB4827" t="str">
            <v>CALLE 21 INTERIOR 0 0 COLONIA DZUNUNCAN, 97315 DZUNUNCÁN, MÉRIDA YUCATÁN ENTRE CALLE 6 Y , LA OBRA SE REALIZARA EN CALLE 21 SN X 6 ENTRE XMATKUIL Y DZ</v>
          </cell>
          <cell r="AC4827">
            <v>0</v>
          </cell>
          <cell r="AE4827">
            <v>1</v>
          </cell>
          <cell r="AF4827" t="str">
            <v>En Ejecución</v>
          </cell>
          <cell r="AG4827">
            <v>2017</v>
          </cell>
          <cell r="AH4827">
            <v>59395.87</v>
          </cell>
        </row>
        <row r="4828">
          <cell r="B4828" t="str">
            <v>YUC17170300952275</v>
          </cell>
          <cell r="C4828" t="str">
            <v>Construccion De Cuarto Para Baño - 109690</v>
          </cell>
          <cell r="D4828" t="str">
            <v>109690</v>
          </cell>
          <cell r="E4828">
            <v>31</v>
          </cell>
          <cell r="F4828" t="str">
            <v>Yucatán</v>
          </cell>
          <cell r="G4828">
            <v>50</v>
          </cell>
          <cell r="H4828" t="str">
            <v>Mérida</v>
          </cell>
          <cell r="I4828">
            <v>90</v>
          </cell>
          <cell r="J4828" t="str">
            <v>Dzununcán</v>
          </cell>
          <cell r="K4828">
            <v>-89.653333000000003</v>
          </cell>
          <cell r="L4828">
            <v>20.865832999999999</v>
          </cell>
          <cell r="M4828" t="str">
            <v>Rural</v>
          </cell>
          <cell r="N4828">
            <v>2</v>
          </cell>
          <cell r="O4828" t="str">
            <v>Aportaciones Federales</v>
          </cell>
          <cell r="P4828" t="str">
            <v>I004</v>
          </cell>
          <cell r="Q4828" t="str">
            <v>FAIS Municipal y de las Demarcaciones Territoriales del Distrito Federal</v>
          </cell>
          <cell r="R4828">
            <v>33</v>
          </cell>
          <cell r="S4828" t="str">
            <v>Aportaciones Federales para Entidades Federativas y Municipios</v>
          </cell>
          <cell r="T4828" t="str">
            <v>AYUNTAMIENTO DE MERIDA</v>
          </cell>
          <cell r="U4828">
            <v>10</v>
          </cell>
          <cell r="V4828" t="str">
            <v>Vivienda</v>
          </cell>
          <cell r="W4828">
            <v>2</v>
          </cell>
          <cell r="X4828" t="str">
            <v>Proyecto de Inversión de Infraestructura Social</v>
          </cell>
          <cell r="Y4828" t="str">
            <v>REDUCIR EL REZAGO SOCIAL Y MEJORAR LA CALIDAD DE VIDA DE LAS FAMILIAS EN POBREZA</v>
          </cell>
          <cell r="Z4828">
            <v>42907</v>
          </cell>
          <cell r="AA4828">
            <v>42979</v>
          </cell>
          <cell r="AB4828" t="str">
            <v>CALLE 21 INTERIOR 0 0 COLONIA DZUNUNCAN, 97315 DZUNUNCÁN, MÉRIDA YUCATÁN ENTRE CALLE 22 Y CALLE 22-A, LA OBRA SE REALIZARA EN CALLE 21 SN X 22 Y 22 A</v>
          </cell>
          <cell r="AC4828">
            <v>0</v>
          </cell>
          <cell r="AE4828">
            <v>1</v>
          </cell>
          <cell r="AF4828" t="str">
            <v>En Ejecución</v>
          </cell>
          <cell r="AG4828">
            <v>2017</v>
          </cell>
          <cell r="AH4828">
            <v>100044.54</v>
          </cell>
        </row>
        <row r="4829">
          <cell r="B4829" t="str">
            <v>YUC17170300952276</v>
          </cell>
          <cell r="C4829" t="str">
            <v>Construccion De Cuartos Dormitorio - 109654</v>
          </cell>
          <cell r="D4829" t="str">
            <v>109654</v>
          </cell>
          <cell r="E4829">
            <v>31</v>
          </cell>
          <cell r="F4829" t="str">
            <v>Yucatán</v>
          </cell>
          <cell r="G4829">
            <v>50</v>
          </cell>
          <cell r="H4829" t="str">
            <v>Mérida</v>
          </cell>
          <cell r="I4829">
            <v>90</v>
          </cell>
          <cell r="J4829" t="str">
            <v>Dzununcán</v>
          </cell>
          <cell r="K4829">
            <v>-89.653333000000003</v>
          </cell>
          <cell r="L4829">
            <v>20.865832999999999</v>
          </cell>
          <cell r="M4829" t="str">
            <v>Rural</v>
          </cell>
          <cell r="N4829">
            <v>2</v>
          </cell>
          <cell r="O4829" t="str">
            <v>Aportaciones Federales</v>
          </cell>
          <cell r="P4829" t="str">
            <v>I004</v>
          </cell>
          <cell r="Q4829" t="str">
            <v>FAIS Municipal y de las Demarcaciones Territoriales del Distrito Federal</v>
          </cell>
          <cell r="R4829">
            <v>33</v>
          </cell>
          <cell r="S4829" t="str">
            <v>Aportaciones Federales para Entidades Federativas y Municipios</v>
          </cell>
          <cell r="T4829" t="str">
            <v>AYUNTAMIENTO DE MERIDA</v>
          </cell>
          <cell r="U4829">
            <v>10</v>
          </cell>
          <cell r="V4829" t="str">
            <v>Vivienda</v>
          </cell>
          <cell r="W4829">
            <v>2</v>
          </cell>
          <cell r="X4829" t="str">
            <v>Proyecto de Inversión de Infraestructura Social</v>
          </cell>
          <cell r="Y4829" t="str">
            <v>REDUCIR EL REZAGO SOCIAL Y MEJORAR LA CALIDAD DE VIDA DE LAS FAMILIAS EN POBREZA</v>
          </cell>
          <cell r="Z4829">
            <v>42907</v>
          </cell>
          <cell r="AA4829">
            <v>42979</v>
          </cell>
          <cell r="AB4829" t="str">
            <v>CALLE 21 INTERIOR 0 0 COLONIA DZUNUNCAN, 97315 DZUNUNCÁN, MÉRIDA YUCATÁN ENTRE CALLE 10 Y CALLE 12, LA OBRA SE REALIZARA EN CALLE 21 SN X 10 Y 12 DE L</v>
          </cell>
          <cell r="AC4829">
            <v>0</v>
          </cell>
          <cell r="AE4829">
            <v>1</v>
          </cell>
          <cell r="AF4829" t="str">
            <v>En Ejecución</v>
          </cell>
          <cell r="AG4829">
            <v>2017</v>
          </cell>
          <cell r="AH4829">
            <v>84863.14</v>
          </cell>
        </row>
        <row r="4830">
          <cell r="B4830" t="str">
            <v>YUC17170300952277</v>
          </cell>
          <cell r="C4830" t="str">
            <v>Construccion De Cuarto Para Baño - 108700</v>
          </cell>
          <cell r="D4830" t="str">
            <v>108700</v>
          </cell>
          <cell r="E4830">
            <v>31</v>
          </cell>
          <cell r="F4830" t="str">
            <v>Yucatán</v>
          </cell>
          <cell r="G4830">
            <v>50</v>
          </cell>
          <cell r="H4830" t="str">
            <v>Mérida</v>
          </cell>
          <cell r="I4830">
            <v>90</v>
          </cell>
          <cell r="J4830" t="str">
            <v>Dzununcán</v>
          </cell>
          <cell r="K4830">
            <v>-89.653333000000003</v>
          </cell>
          <cell r="L4830">
            <v>20.865832999999999</v>
          </cell>
          <cell r="M4830" t="str">
            <v>Rural</v>
          </cell>
          <cell r="N4830">
            <v>2</v>
          </cell>
          <cell r="O4830" t="str">
            <v>Aportaciones Federales</v>
          </cell>
          <cell r="P4830" t="str">
            <v>I004</v>
          </cell>
          <cell r="Q4830" t="str">
            <v>FAIS Municipal y de las Demarcaciones Territoriales del Distrito Federal</v>
          </cell>
          <cell r="R4830">
            <v>33</v>
          </cell>
          <cell r="S4830" t="str">
            <v>Aportaciones Federales para Entidades Federativas y Municipios</v>
          </cell>
          <cell r="T4830" t="str">
            <v>AYUNTAMIENTO DE MERIDA</v>
          </cell>
          <cell r="U4830">
            <v>10</v>
          </cell>
          <cell r="V4830" t="str">
            <v>Vivienda</v>
          </cell>
          <cell r="W4830">
            <v>2</v>
          </cell>
          <cell r="X4830" t="str">
            <v>Proyecto de Inversión de Infraestructura Social</v>
          </cell>
          <cell r="Y4830" t="str">
            <v>REDUCIR EL REZAGO SOCIAL Y MEJORAR LA CALIDAD DE VIDA DE LAS FAMILIAS EN POBREZA</v>
          </cell>
          <cell r="Z4830">
            <v>42907</v>
          </cell>
          <cell r="AA4830">
            <v>42979</v>
          </cell>
          <cell r="AB4830" t="str">
            <v>CALLE 14 INTERIOR 0 0 COLONIA DZUNUNCAN, 97315 DZUNUNCÁN, MÉRIDA YUCATÁN ENTRE CALLE 27 Y CALLE 29, LA OBRA SE REALIZARA EN CALLE 14 SN X 27 Y 29 DE L</v>
          </cell>
          <cell r="AC4830">
            <v>0</v>
          </cell>
          <cell r="AE4830">
            <v>1</v>
          </cell>
          <cell r="AF4830" t="str">
            <v>En Ejecución</v>
          </cell>
          <cell r="AG4830">
            <v>2017</v>
          </cell>
          <cell r="AH4830">
            <v>90853.95</v>
          </cell>
        </row>
        <row r="4831">
          <cell r="B4831" t="str">
            <v>YUC17170300952278</v>
          </cell>
          <cell r="C4831" t="str">
            <v>Construccion De Cuartos Dormitorio - 109612</v>
          </cell>
          <cell r="D4831" t="str">
            <v>109612</v>
          </cell>
          <cell r="E4831">
            <v>31</v>
          </cell>
          <cell r="F4831" t="str">
            <v>Yucatán</v>
          </cell>
          <cell r="G4831">
            <v>50</v>
          </cell>
          <cell r="H4831" t="str">
            <v>Mérida</v>
          </cell>
          <cell r="I4831">
            <v>90</v>
          </cell>
          <cell r="J4831" t="str">
            <v>Dzununcán</v>
          </cell>
          <cell r="K4831">
            <v>-89.653333000000003</v>
          </cell>
          <cell r="L4831">
            <v>20.865832999999999</v>
          </cell>
          <cell r="M4831" t="str">
            <v>Rural</v>
          </cell>
          <cell r="N4831">
            <v>2</v>
          </cell>
          <cell r="O4831" t="str">
            <v>Aportaciones Federales</v>
          </cell>
          <cell r="P4831" t="str">
            <v>I004</v>
          </cell>
          <cell r="Q4831" t="str">
            <v>FAIS Municipal y de las Demarcaciones Territoriales del Distrito Federal</v>
          </cell>
          <cell r="R4831">
            <v>33</v>
          </cell>
          <cell r="S4831" t="str">
            <v>Aportaciones Federales para Entidades Federativas y Municipios</v>
          </cell>
          <cell r="T4831" t="str">
            <v>AYUNTAMIENTO DE MERIDA</v>
          </cell>
          <cell r="U4831">
            <v>10</v>
          </cell>
          <cell r="V4831" t="str">
            <v>Vivienda</v>
          </cell>
          <cell r="W4831">
            <v>2</v>
          </cell>
          <cell r="X4831" t="str">
            <v>Proyecto de Inversión de Infraestructura Social</v>
          </cell>
          <cell r="Y4831" t="str">
            <v>REDUCIR EL REZAGO SOCIAL Y MEJORAR LA CALIDAD DE VIDA DE LAS FAMILIAS EN POBREZA</v>
          </cell>
          <cell r="Z4831">
            <v>42907</v>
          </cell>
          <cell r="AA4831">
            <v>42979</v>
          </cell>
          <cell r="AB4831" t="str">
            <v>CALLE 24 INTERIOR 0 0 COLONIA DZUNUNCAN, 97315 DZUNUNCÁN, MÉRIDA YUCATÁN ENTRE CALLE 23 Y CALLE 29, LA OBRA SE REALIZARA EN CALLE 24 SN X 23 Y 29 DE L</v>
          </cell>
          <cell r="AC4831">
            <v>0</v>
          </cell>
          <cell r="AE4831">
            <v>1</v>
          </cell>
          <cell r="AF4831" t="str">
            <v>En Ejecución</v>
          </cell>
          <cell r="AG4831">
            <v>2017</v>
          </cell>
          <cell r="AH4831">
            <v>84863.14</v>
          </cell>
        </row>
        <row r="4832">
          <cell r="B4832" t="str">
            <v>YUC00170300952279</v>
          </cell>
          <cell r="C4832" t="str">
            <v>Ampliacion De Red De Agua Potable - 173391</v>
          </cell>
          <cell r="D4832" t="str">
            <v>173391</v>
          </cell>
          <cell r="E4832">
            <v>31</v>
          </cell>
          <cell r="F4832" t="str">
            <v>Yucatán</v>
          </cell>
          <cell r="G4832">
            <v>50</v>
          </cell>
          <cell r="H4832" t="str">
            <v>Mérida</v>
          </cell>
          <cell r="I4832">
            <v>92</v>
          </cell>
          <cell r="J4832" t="str">
            <v>Kikteil</v>
          </cell>
          <cell r="K4832">
            <v>-89.692222000000001</v>
          </cell>
          <cell r="L4832">
            <v>21.129166000000001</v>
          </cell>
          <cell r="M4832" t="str">
            <v>Rural</v>
          </cell>
          <cell r="N4832">
            <v>2</v>
          </cell>
          <cell r="O4832" t="str">
            <v>Aportaciones Federales</v>
          </cell>
          <cell r="P4832" t="str">
            <v>I004</v>
          </cell>
          <cell r="Q4832" t="str">
            <v>FAIS Municipal y de las Demarcaciones Territoriales del Distrito Federal</v>
          </cell>
          <cell r="R4832">
            <v>33</v>
          </cell>
          <cell r="S4832" t="str">
            <v>Aportaciones Federales para Entidades Federativas y Municipios</v>
          </cell>
          <cell r="T4832" t="str">
            <v>AYUNTAMIENTO DE MERIDA</v>
          </cell>
          <cell r="U4832">
            <v>4</v>
          </cell>
          <cell r="V4832" t="str">
            <v>Agua y saneamiento</v>
          </cell>
          <cell r="W4832">
            <v>2</v>
          </cell>
          <cell r="X4832" t="str">
            <v>Proyecto de Inversión de Infraestructura Social</v>
          </cell>
          <cell r="Y4832" t="str">
            <v>REDUCIR EL REZAGO SOCIAL Y MEJORAR LA CALIDAD DE VIDA DE LAS FAMILIAS EN POBREZA</v>
          </cell>
          <cell r="Z4832">
            <v>42990</v>
          </cell>
          <cell r="AA4832">
            <v>43059</v>
          </cell>
          <cell r="AB4832" t="str">
            <v>CALLE CONOCIDA COMO CALLE 27 INTERIOR 0 0 COLONIA KIKTEIL, 97302 KIKTEIL, MÉRIDA YUCATÁN ENTRE CALLE 16 Y CALLE 20, LA OBRA SE REALIZARA EN CONOCIDA C</v>
          </cell>
          <cell r="AC4832">
            <v>0</v>
          </cell>
          <cell r="AE4832">
            <v>1</v>
          </cell>
          <cell r="AF4832" t="str">
            <v>En Ejecución</v>
          </cell>
          <cell r="AG4832">
            <v>2017</v>
          </cell>
          <cell r="AH4832">
            <v>210041.66</v>
          </cell>
        </row>
        <row r="4833">
          <cell r="B4833" t="str">
            <v>YUC17170300952280</v>
          </cell>
          <cell r="C4833" t="str">
            <v>Construccion De Techo Firme - 174244</v>
          </cell>
          <cell r="D4833" t="str">
            <v>174244</v>
          </cell>
          <cell r="E4833">
            <v>31</v>
          </cell>
          <cell r="F4833" t="str">
            <v>Yucatán</v>
          </cell>
          <cell r="G4833">
            <v>50</v>
          </cell>
          <cell r="H4833" t="str">
            <v>Mérida</v>
          </cell>
          <cell r="I4833">
            <v>92</v>
          </cell>
          <cell r="J4833" t="str">
            <v>Kikteil</v>
          </cell>
          <cell r="K4833">
            <v>-89.692222000000001</v>
          </cell>
          <cell r="L4833">
            <v>21.129166000000001</v>
          </cell>
          <cell r="M4833" t="str">
            <v>Rural</v>
          </cell>
          <cell r="N4833">
            <v>2</v>
          </cell>
          <cell r="O4833" t="str">
            <v>Aportaciones Federales</v>
          </cell>
          <cell r="P4833" t="str">
            <v>I004</v>
          </cell>
          <cell r="Q4833" t="str">
            <v>FAIS Municipal y de las Demarcaciones Territoriales del Distrito Federal</v>
          </cell>
          <cell r="R4833">
            <v>33</v>
          </cell>
          <cell r="S4833" t="str">
            <v>Aportaciones Federales para Entidades Federativas y Municipios</v>
          </cell>
          <cell r="T4833" t="str">
            <v>AYUNTAMIENTO DE MERIDA</v>
          </cell>
          <cell r="U4833">
            <v>10</v>
          </cell>
          <cell r="V4833" t="str">
            <v>Vivienda</v>
          </cell>
          <cell r="W4833">
            <v>2</v>
          </cell>
          <cell r="X4833" t="str">
            <v>Proyecto de Inversión de Infraestructura Social</v>
          </cell>
          <cell r="Y4833" t="str">
            <v>REDUCIR EL REZAGO SOCIAL Y MEJORAR LA CALIDAD DE VIDA DE LAS FAMILIAS EN POBREZA</v>
          </cell>
          <cell r="Z4833">
            <v>42958</v>
          </cell>
          <cell r="AA4833">
            <v>43040</v>
          </cell>
          <cell r="AB4833" t="str">
            <v>CALLE 22 INTERIOR 0 0 COLONIA KIKTEIL, 97302 KIKTEIL, MÉRIDA YUCATÁN ENTRE CALLE 23 Y CALLE 25, LA OBRA SE REALIZARA EN CALLE 22 SN X 23 Y 25 DE LA CO</v>
          </cell>
          <cell r="AC4833">
            <v>0</v>
          </cell>
          <cell r="AE4833">
            <v>1</v>
          </cell>
          <cell r="AF4833" t="str">
            <v>En Ejecución</v>
          </cell>
          <cell r="AG4833">
            <v>2017</v>
          </cell>
          <cell r="AH4833">
            <v>36504.81</v>
          </cell>
        </row>
        <row r="4834">
          <cell r="B4834" t="str">
            <v>YUC17170300952281</v>
          </cell>
          <cell r="C4834" t="str">
            <v>Construccion De Cuartos Dormitorio - 174221</v>
          </cell>
          <cell r="D4834" t="str">
            <v>174221</v>
          </cell>
          <cell r="E4834">
            <v>31</v>
          </cell>
          <cell r="F4834" t="str">
            <v>Yucatán</v>
          </cell>
          <cell r="G4834">
            <v>50</v>
          </cell>
          <cell r="H4834" t="str">
            <v>Mérida</v>
          </cell>
          <cell r="I4834">
            <v>92</v>
          </cell>
          <cell r="J4834" t="str">
            <v>Kikteil</v>
          </cell>
          <cell r="K4834">
            <v>-89.692222000000001</v>
          </cell>
          <cell r="L4834">
            <v>21.129166000000001</v>
          </cell>
          <cell r="M4834" t="str">
            <v>Rural</v>
          </cell>
          <cell r="N4834">
            <v>2</v>
          </cell>
          <cell r="O4834" t="str">
            <v>Aportaciones Federales</v>
          </cell>
          <cell r="P4834" t="str">
            <v>I004</v>
          </cell>
          <cell r="Q4834" t="str">
            <v>FAIS Municipal y de las Demarcaciones Territoriales del Distrito Federal</v>
          </cell>
          <cell r="R4834">
            <v>33</v>
          </cell>
          <cell r="S4834" t="str">
            <v>Aportaciones Federales para Entidades Federativas y Municipios</v>
          </cell>
          <cell r="T4834" t="str">
            <v>AYUNTAMIENTO DE MERIDA</v>
          </cell>
          <cell r="U4834">
            <v>10</v>
          </cell>
          <cell r="V4834" t="str">
            <v>Vivienda</v>
          </cell>
          <cell r="W4834">
            <v>2</v>
          </cell>
          <cell r="X4834" t="str">
            <v>Proyecto de Inversión de Infraestructura Social</v>
          </cell>
          <cell r="Y4834" t="str">
            <v>REDUCIR EL REZAGO SOCIAL Y MEJORAR LA CALIDAD DE VIDA DE LAS FAMILIAS EN POBREZA</v>
          </cell>
          <cell r="Z4834">
            <v>42958</v>
          </cell>
          <cell r="AA4834">
            <v>43040</v>
          </cell>
          <cell r="AB4834" t="str">
            <v>CALLE 22 INTERIOR 0 0 COLONIA KIKTEIL, 97302 KIKTEIL, MÉRIDA YUCATÁN ENTRE CALLE 23 Y CALLE 25, LA OBRA SE REALIZARA EN CALLE 22 SN X 23 Y 25 DE LA CO</v>
          </cell>
          <cell r="AC4834">
            <v>0</v>
          </cell>
          <cell r="AE4834">
            <v>1</v>
          </cell>
          <cell r="AF4834" t="str">
            <v>En Ejecución</v>
          </cell>
          <cell r="AG4834">
            <v>2017</v>
          </cell>
          <cell r="AH4834">
            <v>90970.36</v>
          </cell>
        </row>
        <row r="4835">
          <cell r="B4835" t="str">
            <v>YUC17170300952282</v>
          </cell>
          <cell r="C4835" t="str">
            <v>Construccion De Cuartos Dormitorio - 180982</v>
          </cell>
          <cell r="D4835" t="str">
            <v>180982</v>
          </cell>
          <cell r="E4835">
            <v>31</v>
          </cell>
          <cell r="F4835" t="str">
            <v>Yucatán</v>
          </cell>
          <cell r="G4835">
            <v>50</v>
          </cell>
          <cell r="H4835" t="str">
            <v>Mérida</v>
          </cell>
          <cell r="I4835">
            <v>93</v>
          </cell>
          <cell r="J4835" t="str">
            <v>Komchén</v>
          </cell>
          <cell r="K4835">
            <v>-89.662499999999994</v>
          </cell>
          <cell r="L4835">
            <v>21.103611000000001</v>
          </cell>
          <cell r="M4835" t="str">
            <v>Urbano</v>
          </cell>
          <cell r="N4835">
            <v>2</v>
          </cell>
          <cell r="O4835" t="str">
            <v>Aportaciones Federales</v>
          </cell>
          <cell r="P4835" t="str">
            <v>I004</v>
          </cell>
          <cell r="Q4835" t="str">
            <v>FAIS Municipal y de las Demarcaciones Territoriales del Distrito Federal</v>
          </cell>
          <cell r="R4835">
            <v>33</v>
          </cell>
          <cell r="S4835" t="str">
            <v>Aportaciones Federales para Entidades Federativas y Municipios</v>
          </cell>
          <cell r="T4835" t="str">
            <v>AYUNTAMIENTO DE MERIDA</v>
          </cell>
          <cell r="U4835">
            <v>10</v>
          </cell>
          <cell r="V4835" t="str">
            <v>Vivienda</v>
          </cell>
          <cell r="W4835">
            <v>2</v>
          </cell>
          <cell r="X4835" t="str">
            <v>Proyecto de Inversión de Infraestructura Social</v>
          </cell>
          <cell r="Y4835" t="str">
            <v>REDUCIR EL REZAGO SOCIAL Y MEJORAR LA CALIDAD DE VIDA DE LAS FAMILIAS EN POBREZA</v>
          </cell>
          <cell r="Z4835">
            <v>42958</v>
          </cell>
          <cell r="AA4835">
            <v>43040</v>
          </cell>
          <cell r="AB4835" t="str">
            <v>CALLE 33 INTERIOR 0 0 COLONIA KOMCHÉN, 97302 KOMCHÉN, MÉRIDA YUCATÁN ENTRE CALLE 12 Y CALLE 14, LA OBRA SE REALIZARA EN CALLE 33 SN X 12 Y 14 DE LA CO</v>
          </cell>
          <cell r="AC4835">
            <v>0</v>
          </cell>
          <cell r="AE4835">
            <v>1</v>
          </cell>
          <cell r="AF4835" t="str">
            <v>En Ejecución</v>
          </cell>
          <cell r="AG4835">
            <v>2017</v>
          </cell>
          <cell r="AH4835">
            <v>81254.100000000006</v>
          </cell>
        </row>
        <row r="4836">
          <cell r="B4836" t="str">
            <v>YUC17170300952283</v>
          </cell>
          <cell r="C4836" t="str">
            <v>Ampliacion De Red De Agua Potable - 172091</v>
          </cell>
          <cell r="D4836" t="str">
            <v>172091</v>
          </cell>
          <cell r="E4836">
            <v>31</v>
          </cell>
          <cell r="F4836" t="str">
            <v>Yucatán</v>
          </cell>
          <cell r="G4836">
            <v>50</v>
          </cell>
          <cell r="H4836" t="str">
            <v>Mérida</v>
          </cell>
          <cell r="I4836">
            <v>93</v>
          </cell>
          <cell r="J4836" t="str">
            <v>Komchén</v>
          </cell>
          <cell r="K4836">
            <v>-89.662499999999994</v>
          </cell>
          <cell r="L4836">
            <v>21.103611000000001</v>
          </cell>
          <cell r="M4836" t="str">
            <v>Urbano</v>
          </cell>
          <cell r="N4836">
            <v>2</v>
          </cell>
          <cell r="O4836" t="str">
            <v>Aportaciones Federales</v>
          </cell>
          <cell r="P4836" t="str">
            <v>I004</v>
          </cell>
          <cell r="Q4836" t="str">
            <v>FAIS Municipal y de las Demarcaciones Territoriales del Distrito Federal</v>
          </cell>
          <cell r="R4836">
            <v>33</v>
          </cell>
          <cell r="S4836" t="str">
            <v>Aportaciones Federales para Entidades Federativas y Municipios</v>
          </cell>
          <cell r="T4836" t="str">
            <v>AYUNTAMIENTO DE MERIDA</v>
          </cell>
          <cell r="U4836">
            <v>4</v>
          </cell>
          <cell r="V4836" t="str">
            <v>Agua y saneamiento</v>
          </cell>
          <cell r="W4836">
            <v>2</v>
          </cell>
          <cell r="X4836" t="str">
            <v>Proyecto de Inversión de Infraestructura Social</v>
          </cell>
          <cell r="Y4836" t="str">
            <v>REDUCIR EL REZAGO SOCIAL Y MEJORAR LA CALIDAD DE VIDA DE LAS FAMILIAS EN POBREZA</v>
          </cell>
          <cell r="Z4836">
            <v>42920</v>
          </cell>
          <cell r="AA4836">
            <v>42996</v>
          </cell>
          <cell r="AB4836" t="str">
            <v>CALLE CONOCIDA COMO CALLE 37 INTERIOR 0 0 COLONIA KOMCHÉN, 97302 KOMCHÉN, MÉRIDA YUCATÁN ENTRE CALLE 14 Y CALLE 20 COMPLEMENTO, LA OBRA SE REALIZARA E</v>
          </cell>
          <cell r="AC4836">
            <v>0</v>
          </cell>
          <cell r="AE4836">
            <v>1</v>
          </cell>
          <cell r="AF4836" t="str">
            <v>En Ejecución</v>
          </cell>
          <cell r="AG4836">
            <v>2017</v>
          </cell>
          <cell r="AH4836">
            <v>114943.11</v>
          </cell>
        </row>
        <row r="4837">
          <cell r="B4837" t="str">
            <v>YUC00170300952284</v>
          </cell>
          <cell r="C4837" t="str">
            <v>Construccion De Calle - 172430</v>
          </cell>
          <cell r="D4837" t="str">
            <v>172430</v>
          </cell>
          <cell r="E4837">
            <v>31</v>
          </cell>
          <cell r="F4837" t="str">
            <v>Yucatán</v>
          </cell>
          <cell r="G4837">
            <v>50</v>
          </cell>
          <cell r="H4837" t="str">
            <v>Mérida</v>
          </cell>
          <cell r="I4837">
            <v>93</v>
          </cell>
          <cell r="J4837" t="str">
            <v>Komchén</v>
          </cell>
          <cell r="K4837">
            <v>-89.662499999999994</v>
          </cell>
          <cell r="L4837">
            <v>21.103611000000001</v>
          </cell>
          <cell r="M4837" t="str">
            <v>Urbano</v>
          </cell>
          <cell r="N4837">
            <v>2</v>
          </cell>
          <cell r="O4837" t="str">
            <v>Aportaciones Federales</v>
          </cell>
          <cell r="P4837" t="str">
            <v>I004</v>
          </cell>
          <cell r="Q4837" t="str">
            <v>FAIS Municipal y de las Demarcaciones Territoriales del Distrito Federal</v>
          </cell>
          <cell r="R4837">
            <v>33</v>
          </cell>
          <cell r="S4837" t="str">
            <v>Aportaciones Federales para Entidades Federativas y Municipios</v>
          </cell>
          <cell r="T4837" t="str">
            <v>AYUNTAMIENTO DE MERIDA</v>
          </cell>
          <cell r="U4837">
            <v>3</v>
          </cell>
          <cell r="V4837" t="str">
            <v>Transportes y vialidades</v>
          </cell>
          <cell r="W4837">
            <v>2</v>
          </cell>
          <cell r="X4837" t="str">
            <v>Proyecto de Inversión de Infraestructura Social</v>
          </cell>
          <cell r="Y4837" t="str">
            <v>REDUCIR EL REZAGO SOCIAL Y MEJORAR LA CALIDAD DE VIDA DE LAS FAMILIAS EN POBREZA</v>
          </cell>
          <cell r="Z4837">
            <v>42982</v>
          </cell>
          <cell r="AA4837">
            <v>43037</v>
          </cell>
          <cell r="AB4837" t="str">
            <v>CALLE CONOCIDA COMO CALLE 37 INTERIOR 0 0 COLONIA KOMCHÉN, 97302 KOMCHÉN, MÉRIDA YUCATÁN ENTRE CALLE 14 Y CALLE 20 COMPLEMENTO, LA OBRA SE REALIZARA E</v>
          </cell>
          <cell r="AC4837">
            <v>0</v>
          </cell>
          <cell r="AE4837">
            <v>1</v>
          </cell>
          <cell r="AF4837" t="str">
            <v>En Ejecución</v>
          </cell>
          <cell r="AG4837">
            <v>2017</v>
          </cell>
          <cell r="AH4837">
            <v>548786.43999999994</v>
          </cell>
        </row>
        <row r="4838">
          <cell r="B4838" t="str">
            <v>YUC17170300952285</v>
          </cell>
          <cell r="C4838" t="str">
            <v>Construccion De Cuartos Dormitorio - 164610</v>
          </cell>
          <cell r="D4838" t="str">
            <v>164610</v>
          </cell>
          <cell r="E4838">
            <v>31</v>
          </cell>
          <cell r="F4838" t="str">
            <v>Yucatán</v>
          </cell>
          <cell r="G4838">
            <v>50</v>
          </cell>
          <cell r="H4838" t="str">
            <v>Mérida</v>
          </cell>
          <cell r="I4838">
            <v>93</v>
          </cell>
          <cell r="J4838" t="str">
            <v>Komchén</v>
          </cell>
          <cell r="K4838">
            <v>-89.662499999999994</v>
          </cell>
          <cell r="L4838">
            <v>21.103611000000001</v>
          </cell>
          <cell r="M4838" t="str">
            <v>Urbano</v>
          </cell>
          <cell r="N4838">
            <v>2</v>
          </cell>
          <cell r="O4838" t="str">
            <v>Aportaciones Federales</v>
          </cell>
          <cell r="P4838" t="str">
            <v>I004</v>
          </cell>
          <cell r="Q4838" t="str">
            <v>FAIS Municipal y de las Demarcaciones Territoriales del Distrito Federal</v>
          </cell>
          <cell r="R4838">
            <v>33</v>
          </cell>
          <cell r="S4838" t="str">
            <v>Aportaciones Federales para Entidades Federativas y Municipios</v>
          </cell>
          <cell r="T4838" t="str">
            <v>AYUNTAMIENTO DE MERIDA</v>
          </cell>
          <cell r="U4838">
            <v>10</v>
          </cell>
          <cell r="V4838" t="str">
            <v>Vivienda</v>
          </cell>
          <cell r="W4838">
            <v>2</v>
          </cell>
          <cell r="X4838" t="str">
            <v>Proyecto de Inversión de Infraestructura Social</v>
          </cell>
          <cell r="Y4838" t="str">
            <v>REDUCIR EL REZAGO SOCIAL Y MEJORAR LA CALIDAD DE VIDA DE LAS FAMILIAS EN POBREZA</v>
          </cell>
          <cell r="Z4838">
            <v>42958</v>
          </cell>
          <cell r="AA4838">
            <v>43040</v>
          </cell>
          <cell r="AB4838" t="str">
            <v>CALLE 25 INTERIOR 0 0 COLONIA KOMCHÉN, 97302 KOMCHÉN, MÉRIDA YUCATÁN ENTRE CALLE 34 Y CALLE 40, LA OBRA SE REALIZARA EN CALLE 25 SN X 34 Y 40 DE LA CO</v>
          </cell>
          <cell r="AC4838">
            <v>0</v>
          </cell>
          <cell r="AE4838">
            <v>1</v>
          </cell>
          <cell r="AF4838" t="str">
            <v>En Ejecución</v>
          </cell>
          <cell r="AG4838">
            <v>2017</v>
          </cell>
          <cell r="AH4838">
            <v>73356.800000000003</v>
          </cell>
        </row>
        <row r="4839">
          <cell r="B4839" t="str">
            <v>YUC17170300952286</v>
          </cell>
          <cell r="C4839" t="str">
            <v>Construccion De Cuarto Para Cocina - 164633</v>
          </cell>
          <cell r="D4839" t="str">
            <v>164633</v>
          </cell>
          <cell r="E4839">
            <v>31</v>
          </cell>
          <cell r="F4839" t="str">
            <v>Yucatán</v>
          </cell>
          <cell r="G4839">
            <v>50</v>
          </cell>
          <cell r="H4839" t="str">
            <v>Mérida</v>
          </cell>
          <cell r="I4839">
            <v>93</v>
          </cell>
          <cell r="J4839" t="str">
            <v>Komchén</v>
          </cell>
          <cell r="K4839">
            <v>-89.662499999999994</v>
          </cell>
          <cell r="L4839">
            <v>21.103611000000001</v>
          </cell>
          <cell r="M4839" t="str">
            <v>Urbano</v>
          </cell>
          <cell r="N4839">
            <v>2</v>
          </cell>
          <cell r="O4839" t="str">
            <v>Aportaciones Federales</v>
          </cell>
          <cell r="P4839" t="str">
            <v>I004</v>
          </cell>
          <cell r="Q4839" t="str">
            <v>FAIS Municipal y de las Demarcaciones Territoriales del Distrito Federal</v>
          </cell>
          <cell r="R4839">
            <v>33</v>
          </cell>
          <cell r="S4839" t="str">
            <v>Aportaciones Federales para Entidades Federativas y Municipios</v>
          </cell>
          <cell r="T4839" t="str">
            <v>AYUNTAMIENTO DE MERIDA</v>
          </cell>
          <cell r="U4839">
            <v>10</v>
          </cell>
          <cell r="V4839" t="str">
            <v>Vivienda</v>
          </cell>
          <cell r="W4839">
            <v>2</v>
          </cell>
          <cell r="X4839" t="str">
            <v>Proyecto de Inversión de Infraestructura Social</v>
          </cell>
          <cell r="Y4839" t="str">
            <v>REDUCIR EL REZAGO SOCIAL Y MEJORAR LA CALIDAD DE VIDA DE LAS FAMILIAS EN POBREZA</v>
          </cell>
          <cell r="Z4839">
            <v>42958</v>
          </cell>
          <cell r="AA4839">
            <v>43040</v>
          </cell>
          <cell r="AB4839" t="str">
            <v>CALLE 25 INTERIOR 0 0 COLONIA KOMCHÉN, 97302 KOMCHÉN, MÉRIDA YUCATÁN ENTRE CALLE 34 Y CALLE 40, LA OBRA SE REALIZARA EN CALLE 25 SN X 34 Y 40 DE LA CO</v>
          </cell>
          <cell r="AC4839">
            <v>0</v>
          </cell>
          <cell r="AE4839">
            <v>1</v>
          </cell>
          <cell r="AF4839" t="str">
            <v>En Ejecución</v>
          </cell>
          <cell r="AG4839">
            <v>2017</v>
          </cell>
          <cell r="AH4839">
            <v>85362.27</v>
          </cell>
        </row>
        <row r="4840">
          <cell r="B4840" t="str">
            <v>YUC17170300952287</v>
          </cell>
          <cell r="C4840" t="str">
            <v>Construccion De Cuarto Para Baño - 163806</v>
          </cell>
          <cell r="D4840" t="str">
            <v>163806</v>
          </cell>
          <cell r="E4840">
            <v>31</v>
          </cell>
          <cell r="F4840" t="str">
            <v>Yucatán</v>
          </cell>
          <cell r="G4840">
            <v>50</v>
          </cell>
          <cell r="H4840" t="str">
            <v>Mérida</v>
          </cell>
          <cell r="I4840">
            <v>93</v>
          </cell>
          <cell r="J4840" t="str">
            <v>Komchén</v>
          </cell>
          <cell r="K4840">
            <v>-89.662499999999994</v>
          </cell>
          <cell r="L4840">
            <v>21.103611000000001</v>
          </cell>
          <cell r="M4840" t="str">
            <v>Urbano</v>
          </cell>
          <cell r="N4840">
            <v>2</v>
          </cell>
          <cell r="O4840" t="str">
            <v>Aportaciones Federales</v>
          </cell>
          <cell r="P4840" t="str">
            <v>I004</v>
          </cell>
          <cell r="Q4840" t="str">
            <v>FAIS Municipal y de las Demarcaciones Territoriales del Distrito Federal</v>
          </cell>
          <cell r="R4840">
            <v>33</v>
          </cell>
          <cell r="S4840" t="str">
            <v>Aportaciones Federales para Entidades Federativas y Municipios</v>
          </cell>
          <cell r="T4840" t="str">
            <v>AYUNTAMIENTO DE MERIDA</v>
          </cell>
          <cell r="U4840">
            <v>10</v>
          </cell>
          <cell r="V4840" t="str">
            <v>Vivienda</v>
          </cell>
          <cell r="W4840">
            <v>2</v>
          </cell>
          <cell r="X4840" t="str">
            <v>Proyecto de Inversión de Infraestructura Social</v>
          </cell>
          <cell r="Y4840" t="str">
            <v>REDUCIR EL REZAGO SOCIAL Y MEJORAR LA CALIDAD DE VIDA DE LAS FAMILIAS EN POBREZA</v>
          </cell>
          <cell r="Z4840">
            <v>42958</v>
          </cell>
          <cell r="AA4840">
            <v>43040</v>
          </cell>
          <cell r="AB4840" t="str">
            <v>CALLE 33 INTERIOR 0 0 COLONIA KOMCHÉN, 97302 KOMCHÉN, MÉRIDA YUCATÁN ENTRE CALLE 12 Y CALLE 14, LA OBRA SE REALIZARA EN CALLE 33 SN X 12 Y 14 DE LA CO</v>
          </cell>
          <cell r="AC4840">
            <v>0</v>
          </cell>
          <cell r="AE4840">
            <v>1</v>
          </cell>
          <cell r="AF4840" t="str">
            <v>En Ejecución</v>
          </cell>
          <cell r="AG4840">
            <v>2017</v>
          </cell>
          <cell r="AH4840">
            <v>94134.86</v>
          </cell>
        </row>
        <row r="4841">
          <cell r="B4841" t="str">
            <v>YUC17170300952288</v>
          </cell>
          <cell r="C4841" t="str">
            <v>Construccion De Cuarto Para Cocina - 163753</v>
          </cell>
          <cell r="D4841" t="str">
            <v>163753</v>
          </cell>
          <cell r="E4841">
            <v>31</v>
          </cell>
          <cell r="F4841" t="str">
            <v>Yucatán</v>
          </cell>
          <cell r="G4841">
            <v>50</v>
          </cell>
          <cell r="H4841" t="str">
            <v>Mérida</v>
          </cell>
          <cell r="I4841">
            <v>93</v>
          </cell>
          <cell r="J4841" t="str">
            <v>Komchén</v>
          </cell>
          <cell r="K4841">
            <v>-89.662499999999994</v>
          </cell>
          <cell r="L4841">
            <v>21.103611000000001</v>
          </cell>
          <cell r="M4841" t="str">
            <v>Urbano</v>
          </cell>
          <cell r="N4841">
            <v>2</v>
          </cell>
          <cell r="O4841" t="str">
            <v>Aportaciones Federales</v>
          </cell>
          <cell r="P4841" t="str">
            <v>I004</v>
          </cell>
          <cell r="Q4841" t="str">
            <v>FAIS Municipal y de las Demarcaciones Territoriales del Distrito Federal</v>
          </cell>
          <cell r="R4841">
            <v>33</v>
          </cell>
          <cell r="S4841" t="str">
            <v>Aportaciones Federales para Entidades Federativas y Municipios</v>
          </cell>
          <cell r="T4841" t="str">
            <v>AYUNTAMIENTO DE MERIDA</v>
          </cell>
          <cell r="U4841">
            <v>10</v>
          </cell>
          <cell r="V4841" t="str">
            <v>Vivienda</v>
          </cell>
          <cell r="W4841">
            <v>2</v>
          </cell>
          <cell r="X4841" t="str">
            <v>Proyecto de Inversión de Infraestructura Social</v>
          </cell>
          <cell r="Y4841" t="str">
            <v>REDUCIR EL REZAGO SOCIAL Y MEJORAR LA CALIDAD DE VIDA DE LAS FAMILIAS EN POBREZA</v>
          </cell>
          <cell r="Z4841">
            <v>42958</v>
          </cell>
          <cell r="AA4841">
            <v>43040</v>
          </cell>
          <cell r="AB4841" t="str">
            <v>CALLE 25-B INTERIOR 0 0 COLONIA KOMCHÉN, 97302 KOMCHÉN, MÉRIDA YUCATÁN ENTRE CALLE 20 Y CALLE 22, LA OBRA SE REALIZARA EN CALLE 25 B SN X 20 Y 22 DE L</v>
          </cell>
          <cell r="AC4841">
            <v>0</v>
          </cell>
          <cell r="AE4841">
            <v>1</v>
          </cell>
          <cell r="AF4841" t="str">
            <v>En Ejecución</v>
          </cell>
          <cell r="AG4841">
            <v>2017</v>
          </cell>
          <cell r="AH4841">
            <v>85362.27</v>
          </cell>
        </row>
        <row r="4842">
          <cell r="B4842" t="str">
            <v>YUC17170300952289</v>
          </cell>
          <cell r="C4842" t="str">
            <v>Construccion De Cuarto Para Baño - 163729</v>
          </cell>
          <cell r="D4842" t="str">
            <v>163729</v>
          </cell>
          <cell r="E4842">
            <v>31</v>
          </cell>
          <cell r="F4842" t="str">
            <v>Yucatán</v>
          </cell>
          <cell r="G4842">
            <v>50</v>
          </cell>
          <cell r="H4842" t="str">
            <v>Mérida</v>
          </cell>
          <cell r="I4842">
            <v>93</v>
          </cell>
          <cell r="J4842" t="str">
            <v>Komchén</v>
          </cell>
          <cell r="K4842">
            <v>-89.662499999999994</v>
          </cell>
          <cell r="L4842">
            <v>21.103611000000001</v>
          </cell>
          <cell r="M4842" t="str">
            <v>Urbano</v>
          </cell>
          <cell r="N4842">
            <v>2</v>
          </cell>
          <cell r="O4842" t="str">
            <v>Aportaciones Federales</v>
          </cell>
          <cell r="P4842" t="str">
            <v>I004</v>
          </cell>
          <cell r="Q4842" t="str">
            <v>FAIS Municipal y de las Demarcaciones Territoriales del Distrito Federal</v>
          </cell>
          <cell r="R4842">
            <v>33</v>
          </cell>
          <cell r="S4842" t="str">
            <v>Aportaciones Federales para Entidades Federativas y Municipios</v>
          </cell>
          <cell r="T4842" t="str">
            <v>AYUNTAMIENTO DE MERIDA</v>
          </cell>
          <cell r="U4842">
            <v>10</v>
          </cell>
          <cell r="V4842" t="str">
            <v>Vivienda</v>
          </cell>
          <cell r="W4842">
            <v>2</v>
          </cell>
          <cell r="X4842" t="str">
            <v>Proyecto de Inversión de Infraestructura Social</v>
          </cell>
          <cell r="Y4842" t="str">
            <v>REDUCIR EL REZAGO SOCIAL Y MEJORAR LA CALIDAD DE VIDA DE LAS FAMILIAS EN POBREZA</v>
          </cell>
          <cell r="Z4842">
            <v>42958</v>
          </cell>
          <cell r="AA4842">
            <v>43040</v>
          </cell>
          <cell r="AB4842" t="str">
            <v>CALLE 25-B INTERIOR 0 0 COLONIA KOMCHÉN, 97302 KOMCHÉN, MÉRIDA YUCATÁN ENTRE CALLE 20 Y CALLE 22, LA OBRA SE REALIZARA EN CALLE 25 B SN X 20 Y 22 DE L</v>
          </cell>
          <cell r="AC4842">
            <v>0</v>
          </cell>
          <cell r="AE4842">
            <v>1</v>
          </cell>
          <cell r="AF4842" t="str">
            <v>En Ejecución</v>
          </cell>
          <cell r="AG4842">
            <v>2017</v>
          </cell>
          <cell r="AH4842">
            <v>89373.39</v>
          </cell>
        </row>
        <row r="4843">
          <cell r="B4843" t="str">
            <v>YUC17170300952290</v>
          </cell>
          <cell r="C4843" t="str">
            <v>Construccion De Cuartos Dormitorio - 163778</v>
          </cell>
          <cell r="D4843" t="str">
            <v>163778</v>
          </cell>
          <cell r="E4843">
            <v>31</v>
          </cell>
          <cell r="F4843" t="str">
            <v>Yucatán</v>
          </cell>
          <cell r="G4843">
            <v>50</v>
          </cell>
          <cell r="H4843" t="str">
            <v>Mérida</v>
          </cell>
          <cell r="I4843">
            <v>93</v>
          </cell>
          <cell r="J4843" t="str">
            <v>Komchén</v>
          </cell>
          <cell r="K4843">
            <v>-89.662499999999994</v>
          </cell>
          <cell r="L4843">
            <v>21.103611000000001</v>
          </cell>
          <cell r="M4843" t="str">
            <v>Urbano</v>
          </cell>
          <cell r="N4843">
            <v>2</v>
          </cell>
          <cell r="O4843" t="str">
            <v>Aportaciones Federales</v>
          </cell>
          <cell r="P4843" t="str">
            <v>I004</v>
          </cell>
          <cell r="Q4843" t="str">
            <v>FAIS Municipal y de las Demarcaciones Territoriales del Distrito Federal</v>
          </cell>
          <cell r="R4843">
            <v>33</v>
          </cell>
          <cell r="S4843" t="str">
            <v>Aportaciones Federales para Entidades Federativas y Municipios</v>
          </cell>
          <cell r="T4843" t="str">
            <v>AYUNTAMIENTO DE MERIDA</v>
          </cell>
          <cell r="U4843">
            <v>10</v>
          </cell>
          <cell r="V4843" t="str">
            <v>Vivienda</v>
          </cell>
          <cell r="W4843">
            <v>2</v>
          </cell>
          <cell r="X4843" t="str">
            <v>Proyecto de Inversión de Infraestructura Social</v>
          </cell>
          <cell r="Y4843" t="str">
            <v>REDUCIR EL REZAGO SOCIAL Y MEJORAR LA CALIDAD DE VIDA DE LAS FAMILIAS EN POBREZA</v>
          </cell>
          <cell r="Z4843">
            <v>42958</v>
          </cell>
          <cell r="AA4843">
            <v>43040</v>
          </cell>
          <cell r="AB4843" t="str">
            <v>CALLE 25-B INTERIOR 0 0 COLONIA KOMCHÉN, 97302 KOMCHÉN, MÉRIDA YUCATÁN ENTRE CALLE 20 Y CALLE 22, LA OBRA SE REALIZARA EN CALLE 25 B SN X 20 Y 22 DE L</v>
          </cell>
          <cell r="AC4843">
            <v>0</v>
          </cell>
          <cell r="AE4843">
            <v>1</v>
          </cell>
          <cell r="AF4843" t="str">
            <v>En Ejecución</v>
          </cell>
          <cell r="AG4843">
            <v>2017</v>
          </cell>
          <cell r="AH4843">
            <v>73356.800000000003</v>
          </cell>
        </row>
        <row r="4844">
          <cell r="B4844" t="str">
            <v>YUC17170300952291</v>
          </cell>
          <cell r="C4844" t="str">
            <v>Construccion De Cuarto Para Cocina - 165044</v>
          </cell>
          <cell r="D4844" t="str">
            <v>165044</v>
          </cell>
          <cell r="E4844">
            <v>31</v>
          </cell>
          <cell r="F4844" t="str">
            <v>Yucatán</v>
          </cell>
          <cell r="G4844">
            <v>50</v>
          </cell>
          <cell r="H4844" t="str">
            <v>Mérida</v>
          </cell>
          <cell r="I4844">
            <v>93</v>
          </cell>
          <cell r="J4844" t="str">
            <v>Komchén</v>
          </cell>
          <cell r="K4844">
            <v>-89.662499999999994</v>
          </cell>
          <cell r="L4844">
            <v>21.103611000000001</v>
          </cell>
          <cell r="M4844" t="str">
            <v>Urbano</v>
          </cell>
          <cell r="N4844">
            <v>2</v>
          </cell>
          <cell r="O4844" t="str">
            <v>Aportaciones Federales</v>
          </cell>
          <cell r="P4844" t="str">
            <v>I004</v>
          </cell>
          <cell r="Q4844" t="str">
            <v>FAIS Municipal y de las Demarcaciones Territoriales del Distrito Federal</v>
          </cell>
          <cell r="R4844">
            <v>33</v>
          </cell>
          <cell r="S4844" t="str">
            <v>Aportaciones Federales para Entidades Federativas y Municipios</v>
          </cell>
          <cell r="T4844" t="str">
            <v>AYUNTAMIENTO DE MERIDA</v>
          </cell>
          <cell r="U4844">
            <v>10</v>
          </cell>
          <cell r="V4844" t="str">
            <v>Vivienda</v>
          </cell>
          <cell r="W4844">
            <v>2</v>
          </cell>
          <cell r="X4844" t="str">
            <v>Proyecto de Inversión de Infraestructura Social</v>
          </cell>
          <cell r="Y4844" t="str">
            <v>REDUCIR EL REZAGO SOCIAL Y MEJORAR LA CALIDAD DE VIDA DE LAS FAMILIAS EN POBREZA</v>
          </cell>
          <cell r="Z4844">
            <v>42958</v>
          </cell>
          <cell r="AA4844">
            <v>43040</v>
          </cell>
          <cell r="AB4844" t="str">
            <v>CALLE 37 INTERIOR 0 0 COLONIA KOMCHÉN, 97302 KOMCHÉN, MÉRIDA YUCATÁN ENTRE CALLE 18 Y CALLE 20, LA OBRA SE REALIZARA EN CALLE 37 SN X 18 Y 20 DE LA CO</v>
          </cell>
          <cell r="AC4844">
            <v>0</v>
          </cell>
          <cell r="AE4844">
            <v>1</v>
          </cell>
          <cell r="AF4844" t="str">
            <v>En Ejecución</v>
          </cell>
          <cell r="AG4844">
            <v>2017</v>
          </cell>
          <cell r="AH4844">
            <v>85362.27</v>
          </cell>
        </row>
        <row r="4845">
          <cell r="B4845" t="str">
            <v>YUC00170300950255</v>
          </cell>
          <cell r="C4845" t="str">
            <v>Construccion De Diez Sanitarios Con Biodigestores Para Personas Con Enfermedades Cronicas Y Degenerativas En Tekax - 192269</v>
          </cell>
          <cell r="D4845" t="str">
            <v>192269</v>
          </cell>
          <cell r="E4845">
            <v>31</v>
          </cell>
          <cell r="F4845" t="str">
            <v>Yucatán</v>
          </cell>
          <cell r="G4845">
            <v>79</v>
          </cell>
          <cell r="H4845" t="str">
            <v>Tekax</v>
          </cell>
          <cell r="I4845">
            <v>1</v>
          </cell>
          <cell r="J4845" t="str">
            <v>Tekax de Álvaro Obregón</v>
          </cell>
          <cell r="K4845">
            <v>-89.288055</v>
          </cell>
          <cell r="L4845">
            <v>20.201944000000001</v>
          </cell>
          <cell r="M4845" t="str">
            <v>Urbano</v>
          </cell>
          <cell r="N4845">
            <v>2</v>
          </cell>
          <cell r="O4845" t="str">
            <v>Aportaciones Federales</v>
          </cell>
          <cell r="P4845" t="str">
            <v>I004</v>
          </cell>
          <cell r="Q4845" t="str">
            <v>FAIS Municipal y de las Demarcaciones Territoriales del Distrito Federal</v>
          </cell>
          <cell r="R4845">
            <v>33</v>
          </cell>
          <cell r="S4845" t="str">
            <v>Aportaciones Federales para Entidades Federativas y Municipios</v>
          </cell>
          <cell r="T4845" t="str">
            <v>GOBIERNO MUNICIPAL</v>
          </cell>
          <cell r="U4845">
            <v>10</v>
          </cell>
          <cell r="V4845" t="str">
            <v>Vivienda</v>
          </cell>
          <cell r="W4845">
            <v>2</v>
          </cell>
          <cell r="X4845" t="str">
            <v>Proyecto de Inversión de Infraestructura Social</v>
          </cell>
          <cell r="Y4845" t="str">
            <v>COMBATIR EL REZAGO SOCIAL MEJORAS LAS CONDICIONES DE VIVIENDA Y BRINDARLES UNA EXCELENTE ATENCION A LAS PERSONAS CON CAPACIDADES ESPECIALES</v>
          </cell>
          <cell r="Z4845">
            <v>42898</v>
          </cell>
          <cell r="AA4845">
            <v>42927</v>
          </cell>
          <cell r="AB4845" t="str">
            <v>CALLE 46 CIUDAD TEKAX DE ÁLVARO OBREGÓN, 97970 TEKAX DE ÁLVARO OBREGÓN, TEKAX YUCATÁN ENTRE CALLE 37 Y CALLE 35, CALLE 48 ESTA OBRA SE ENCUENTRA EN LO</v>
          </cell>
          <cell r="AC4845">
            <v>0</v>
          </cell>
          <cell r="AE4845">
            <v>1</v>
          </cell>
          <cell r="AF4845" t="str">
            <v>En Ejecución</v>
          </cell>
          <cell r="AG4845">
            <v>2017</v>
          </cell>
          <cell r="AH4845">
            <v>579824.34</v>
          </cell>
        </row>
        <row r="4846">
          <cell r="B4846" t="str">
            <v>YUC00170300950256</v>
          </cell>
          <cell r="C4846" t="str">
            <v>Ampliacion De Red Electrica En Media Y Baja Tension Calle Setenta Y Seis Por Cuarenta Y Uno Hasta La Cuarenta Y Cinco En Tekax Yuc - 191875</v>
          </cell>
          <cell r="D4846" t="str">
            <v>191875</v>
          </cell>
          <cell r="E4846">
            <v>31</v>
          </cell>
          <cell r="F4846" t="str">
            <v>Yucatán</v>
          </cell>
          <cell r="G4846">
            <v>79</v>
          </cell>
          <cell r="H4846" t="str">
            <v>Tekax</v>
          </cell>
          <cell r="I4846">
            <v>1</v>
          </cell>
          <cell r="J4846" t="str">
            <v>Tekax de Álvaro Obregón</v>
          </cell>
          <cell r="K4846">
            <v>-89.288055</v>
          </cell>
          <cell r="L4846">
            <v>20.201944000000001</v>
          </cell>
          <cell r="M4846" t="str">
            <v>Urbano</v>
          </cell>
          <cell r="N4846">
            <v>2</v>
          </cell>
          <cell r="O4846" t="str">
            <v>Aportaciones Federales</v>
          </cell>
          <cell r="P4846" t="str">
            <v>I004</v>
          </cell>
          <cell r="Q4846" t="str">
            <v>FAIS Municipal y de las Demarcaciones Territoriales del Distrito Federal</v>
          </cell>
          <cell r="R4846">
            <v>33</v>
          </cell>
          <cell r="S4846" t="str">
            <v>Aportaciones Federales para Entidades Federativas y Municipios</v>
          </cell>
          <cell r="T4846" t="str">
            <v>GOBIERNO MUNICIPAL</v>
          </cell>
          <cell r="U4846">
            <v>5</v>
          </cell>
          <cell r="V4846" t="str">
            <v>Urbanización</v>
          </cell>
          <cell r="W4846">
            <v>2</v>
          </cell>
          <cell r="X4846" t="str">
            <v>Proyecto de Inversión de Infraestructura Social</v>
          </cell>
          <cell r="Y4846" t="str">
            <v>COMBATIR EL REZAGO SOCIAL BRINDAR UNA SEGURIDAD A LA POLACION</v>
          </cell>
          <cell r="Z4846">
            <v>42905</v>
          </cell>
          <cell r="AA4846">
            <v>42994</v>
          </cell>
          <cell r="AB4846" t="str">
            <v>CALLE 76 CIUDAD TEKAX DE ÁLVARO OBREGÓN, 97970 TEKAX DE ÁLVARO OBREGÓN, TEKAX YUCATÁN ENTRE CALLE 45 Y CALLE 41, CALLE 78 ESTA OBRA SE ENCUENTR EN EL</v>
          </cell>
          <cell r="AC4846">
            <v>0</v>
          </cell>
          <cell r="AE4846">
            <v>1</v>
          </cell>
          <cell r="AF4846" t="str">
            <v>En Ejecución</v>
          </cell>
          <cell r="AG4846">
            <v>2017</v>
          </cell>
          <cell r="AH4846">
            <v>964130.64</v>
          </cell>
        </row>
        <row r="4847">
          <cell r="B4847" t="str">
            <v>YUC17170300950257</v>
          </cell>
          <cell r="C4847" t="str">
            <v>Rehabilitacion De Alumbrado Con Lamparas Led En La Calle Cuarenta Y Uno Por Dieciocho Hasta La Sesenta Y Dos En Tekax - 191933</v>
          </cell>
          <cell r="D4847" t="str">
            <v>191933</v>
          </cell>
          <cell r="E4847">
            <v>31</v>
          </cell>
          <cell r="F4847" t="str">
            <v>Yucatán</v>
          </cell>
          <cell r="G4847">
            <v>79</v>
          </cell>
          <cell r="H4847" t="str">
            <v>Tekax</v>
          </cell>
          <cell r="I4847">
            <v>1</v>
          </cell>
          <cell r="J4847" t="str">
            <v>Tekax de Álvaro Obregón</v>
          </cell>
          <cell r="K4847">
            <v>-89.288055</v>
          </cell>
          <cell r="L4847">
            <v>20.201944000000001</v>
          </cell>
          <cell r="M4847" t="str">
            <v>Urbano</v>
          </cell>
          <cell r="N4847">
            <v>2</v>
          </cell>
          <cell r="O4847" t="str">
            <v>Aportaciones Federales</v>
          </cell>
          <cell r="P4847" t="str">
            <v>I004</v>
          </cell>
          <cell r="Q4847" t="str">
            <v>FAIS Municipal y de las Demarcaciones Territoriales del Distrito Federal</v>
          </cell>
          <cell r="R4847">
            <v>33</v>
          </cell>
          <cell r="S4847" t="str">
            <v>Aportaciones Federales para Entidades Federativas y Municipios</v>
          </cell>
          <cell r="T4847" t="str">
            <v>GOBIERNO MUNICIPAL</v>
          </cell>
          <cell r="U4847">
            <v>5</v>
          </cell>
          <cell r="V4847" t="str">
            <v>Urbanización</v>
          </cell>
          <cell r="W4847">
            <v>2</v>
          </cell>
          <cell r="X4847" t="str">
            <v>Proyecto de Inversión de Infraestructura Social</v>
          </cell>
          <cell r="Y4847" t="str">
            <v>COMBATIR EL REZAGO SOCIAL BRINDAR UNA SEGURIDAD A LA POLACION</v>
          </cell>
          <cell r="Z4847">
            <v>42905</v>
          </cell>
          <cell r="AA4847">
            <v>42994</v>
          </cell>
          <cell r="AB4847" t="str">
            <v>AVENIDA 41 CIUDAD TEKAX DE ÁLVARO OBREGÓN, 97970 TEKAX DE ÁLVARO OBREGÓN, TEKAX YUCATÁN ENTRE CALLE 62 Y CALLE 60, CALLE 43 ESTA OBRA SE ENCUENTRA EN</v>
          </cell>
          <cell r="AC4847">
            <v>0</v>
          </cell>
          <cell r="AE4847">
            <v>1</v>
          </cell>
          <cell r="AF4847" t="str">
            <v>En Ejecución</v>
          </cell>
          <cell r="AG4847">
            <v>2017</v>
          </cell>
          <cell r="AH4847">
            <v>1726148.79</v>
          </cell>
        </row>
        <row r="4848">
          <cell r="B4848" t="str">
            <v>YUC00170300950258</v>
          </cell>
          <cell r="C4848" t="str">
            <v>Construccion De Cincuenta Muros Firmes En La Localidad Y Municipio De Tekax Yuc - 196480</v>
          </cell>
          <cell r="D4848" t="str">
            <v>196480</v>
          </cell>
          <cell r="E4848">
            <v>31</v>
          </cell>
          <cell r="F4848" t="str">
            <v>Yucatán</v>
          </cell>
          <cell r="G4848">
            <v>79</v>
          </cell>
          <cell r="H4848" t="str">
            <v>Tekax</v>
          </cell>
          <cell r="I4848">
            <v>1</v>
          </cell>
          <cell r="J4848" t="str">
            <v>Tekax de Álvaro Obregón</v>
          </cell>
          <cell r="K4848">
            <v>-89.288055</v>
          </cell>
          <cell r="L4848">
            <v>20.201944000000001</v>
          </cell>
          <cell r="M4848" t="str">
            <v>Urbano</v>
          </cell>
          <cell r="N4848">
            <v>2</v>
          </cell>
          <cell r="O4848" t="str">
            <v>Aportaciones Federales</v>
          </cell>
          <cell r="P4848" t="str">
            <v>I004</v>
          </cell>
          <cell r="Q4848" t="str">
            <v>FAIS Municipal y de las Demarcaciones Territoriales del Distrito Federal</v>
          </cell>
          <cell r="R4848">
            <v>33</v>
          </cell>
          <cell r="S4848" t="str">
            <v>Aportaciones Federales para Entidades Federativas y Municipios</v>
          </cell>
          <cell r="T4848" t="str">
            <v>GOBIERNO MUNICIPAL</v>
          </cell>
          <cell r="U4848">
            <v>10</v>
          </cell>
          <cell r="V4848" t="str">
            <v>Vivienda</v>
          </cell>
          <cell r="W4848">
            <v>2</v>
          </cell>
          <cell r="X4848" t="str">
            <v>Proyecto de Inversión de Infraestructura Social</v>
          </cell>
          <cell r="Y4848" t="str">
            <v>COMBATIR EL REZAGO SOCIAL MEJORAR LAS CONDICIONES DE VIVIENDA Y EL BROTE DE ENFERMEDADES</v>
          </cell>
          <cell r="Z4848">
            <v>42947</v>
          </cell>
          <cell r="AA4848">
            <v>42976</v>
          </cell>
          <cell r="AB4848" t="str">
            <v>CALLE 34 CIUDAD TEKAX DE ÁLVARO OBREGÓN, 97970 TEKAX DE ÁLVARO OBREGÓN, TEKAX YUCATÁN ENTRE CALLE 43 Y CALLE 45, CALLE 36 ESTA OBRA SE ENCUENTRA EN DI</v>
          </cell>
          <cell r="AC4848">
            <v>0</v>
          </cell>
          <cell r="AE4848">
            <v>1</v>
          </cell>
          <cell r="AF4848" t="str">
            <v>En Ejecución</v>
          </cell>
          <cell r="AG4848">
            <v>2017</v>
          </cell>
          <cell r="AH4848">
            <v>2699396.83</v>
          </cell>
        </row>
        <row r="4849">
          <cell r="B4849" t="str">
            <v>YUC17170300950259</v>
          </cell>
          <cell r="C4849" t="str">
            <v>Mejoramiento Del Sistema De Agua Potable En La Zona De Captacion Uno Y Zona De Capatacion Cuatro De La Localidad De Tekax Yuc - 192633</v>
          </cell>
          <cell r="D4849" t="str">
            <v>192633</v>
          </cell>
          <cell r="E4849">
            <v>31</v>
          </cell>
          <cell r="F4849" t="str">
            <v>Yucatán</v>
          </cell>
          <cell r="G4849">
            <v>79</v>
          </cell>
          <cell r="H4849" t="str">
            <v>Tekax</v>
          </cell>
          <cell r="I4849">
            <v>1</v>
          </cell>
          <cell r="J4849" t="str">
            <v>Tekax de Álvaro Obregón</v>
          </cell>
          <cell r="K4849">
            <v>-89.288055</v>
          </cell>
          <cell r="L4849">
            <v>20.201944000000001</v>
          </cell>
          <cell r="M4849" t="str">
            <v>Urbano</v>
          </cell>
          <cell r="N4849">
            <v>2</v>
          </cell>
          <cell r="O4849" t="str">
            <v>Aportaciones Federales</v>
          </cell>
          <cell r="P4849" t="str">
            <v>I004</v>
          </cell>
          <cell r="Q4849" t="str">
            <v>FAIS Municipal y de las Demarcaciones Territoriales del Distrito Federal</v>
          </cell>
          <cell r="R4849">
            <v>33</v>
          </cell>
          <cell r="S4849" t="str">
            <v>Aportaciones Federales para Entidades Federativas y Municipios</v>
          </cell>
          <cell r="T4849" t="str">
            <v>GOBIERNO MUNICIPAL</v>
          </cell>
          <cell r="U4849">
            <v>4</v>
          </cell>
          <cell r="V4849" t="str">
            <v>Agua y saneamiento</v>
          </cell>
          <cell r="W4849">
            <v>2</v>
          </cell>
          <cell r="X4849" t="str">
            <v>Proyecto de Inversión de Infraestructura Social</v>
          </cell>
          <cell r="Y4849" t="str">
            <v>COMBATIR EL REZAGO SOCIAL MEJOR EL SERVICIO DEL VITAL LIQUIDO EN CADA HOGAR EVITAR EL BROTE DE ENFERMEDADES</v>
          </cell>
          <cell r="Z4849">
            <v>42905</v>
          </cell>
          <cell r="AA4849">
            <v>43024</v>
          </cell>
          <cell r="AB4849" t="str">
            <v>CALLE 51 CIUDAD TEKAX DE ÁLVARO OBREGÓN, 97970 TEKAX DE ÁLVARO OBREGÓN, TEKAX YUCATÁN ENTRE CALLE SN Y CALLE SN, CALLE SN ESTA OBRA SE ENCUENTRA EN LO</v>
          </cell>
          <cell r="AC4849">
            <v>0</v>
          </cell>
          <cell r="AE4849">
            <v>1</v>
          </cell>
          <cell r="AF4849" t="str">
            <v>En Ejecución</v>
          </cell>
          <cell r="AG4849">
            <v>2017</v>
          </cell>
          <cell r="AH4849">
            <v>3329210.18</v>
          </cell>
        </row>
        <row r="4850">
          <cell r="B4850" t="str">
            <v>YUC00170300950260</v>
          </cell>
          <cell r="C4850" t="str">
            <v>Ampliacion Del Sistema De Agua Potable De La Localidad De Tekax Yuc - 192602</v>
          </cell>
          <cell r="D4850" t="str">
            <v>192602</v>
          </cell>
          <cell r="E4850">
            <v>31</v>
          </cell>
          <cell r="F4850" t="str">
            <v>Yucatán</v>
          </cell>
          <cell r="G4850">
            <v>79</v>
          </cell>
          <cell r="H4850" t="str">
            <v>Tekax</v>
          </cell>
          <cell r="I4850">
            <v>1</v>
          </cell>
          <cell r="J4850" t="str">
            <v>Tekax de Álvaro Obregón</v>
          </cell>
          <cell r="K4850">
            <v>-89.288055</v>
          </cell>
          <cell r="L4850">
            <v>20.201944000000001</v>
          </cell>
          <cell r="M4850" t="str">
            <v>Urbano</v>
          </cell>
          <cell r="N4850">
            <v>2</v>
          </cell>
          <cell r="O4850" t="str">
            <v>Aportaciones Federales</v>
          </cell>
          <cell r="P4850" t="str">
            <v>I004</v>
          </cell>
          <cell r="Q4850" t="str">
            <v>FAIS Municipal y de las Demarcaciones Territoriales del Distrito Federal</v>
          </cell>
          <cell r="R4850">
            <v>33</v>
          </cell>
          <cell r="S4850" t="str">
            <v>Aportaciones Federales para Entidades Federativas y Municipios</v>
          </cell>
          <cell r="T4850" t="str">
            <v>GOBIERNO MUNICIPAL</v>
          </cell>
          <cell r="U4850">
            <v>4</v>
          </cell>
          <cell r="V4850" t="str">
            <v>Agua y saneamiento</v>
          </cell>
          <cell r="W4850">
            <v>2</v>
          </cell>
          <cell r="X4850" t="str">
            <v>Proyecto de Inversión de Infraestructura Social</v>
          </cell>
          <cell r="Y4850" t="str">
            <v>COMBATIR EL REZAGO SOCIAL QUE CADA FAMILIA TENGA ACCESO AL VITAL LIQUIDO HASTA SUS HOGARES EVITAR BROTE DE ENFERMEDADES</v>
          </cell>
          <cell r="Z4850">
            <v>42905</v>
          </cell>
          <cell r="AA4850">
            <v>42994</v>
          </cell>
          <cell r="AB4850" t="str">
            <v>CALLE 51 CIUDAD TEKAX DE ÁLVARO OBREGÓN, 97970 TEKAX DE ÁLVARO OBREGÓN, TEKAX YUCATÁN ENTRE CALLE SN Y CALLE SN, CALLE SN ESTA OBRA SE ENCUENTRA EN LO</v>
          </cell>
          <cell r="AC4850">
            <v>0</v>
          </cell>
          <cell r="AE4850">
            <v>1</v>
          </cell>
          <cell r="AF4850" t="str">
            <v>En Ejecución</v>
          </cell>
          <cell r="AG4850">
            <v>2017</v>
          </cell>
          <cell r="AH4850">
            <v>4662630.46</v>
          </cell>
        </row>
        <row r="4851">
          <cell r="B4851" t="str">
            <v>YUC17170300950261</v>
          </cell>
          <cell r="C4851" t="str">
            <v>Construccion De Comedor Comunitario En La Colonia San Francisco Del Municipio De Tekax Yuc - 192651</v>
          </cell>
          <cell r="D4851" t="str">
            <v>192651</v>
          </cell>
          <cell r="E4851">
            <v>31</v>
          </cell>
          <cell r="F4851" t="str">
            <v>Yucatán</v>
          </cell>
          <cell r="G4851">
            <v>79</v>
          </cell>
          <cell r="H4851" t="str">
            <v>Tekax</v>
          </cell>
          <cell r="I4851">
            <v>1</v>
          </cell>
          <cell r="J4851" t="str">
            <v>Tekax de Álvaro Obregón</v>
          </cell>
          <cell r="K4851">
            <v>-89.288055</v>
          </cell>
          <cell r="L4851">
            <v>20.201944000000001</v>
          </cell>
          <cell r="M4851" t="str">
            <v>Urbano</v>
          </cell>
          <cell r="N4851">
            <v>2</v>
          </cell>
          <cell r="O4851" t="str">
            <v>Aportaciones Federales</v>
          </cell>
          <cell r="P4851" t="str">
            <v>I004</v>
          </cell>
          <cell r="Q4851" t="str">
            <v>FAIS Municipal y de las Demarcaciones Territoriales del Distrito Federal</v>
          </cell>
          <cell r="R4851">
            <v>33</v>
          </cell>
          <cell r="S4851" t="str">
            <v>Aportaciones Federales para Entidades Federativas y Municipios</v>
          </cell>
          <cell r="T4851" t="str">
            <v>GOBIERNO MUNICIPAL</v>
          </cell>
          <cell r="U4851">
            <v>7</v>
          </cell>
          <cell r="V4851" t="str">
            <v>Asistencia Social</v>
          </cell>
          <cell r="W4851">
            <v>2</v>
          </cell>
          <cell r="X4851" t="str">
            <v>Proyecto de Inversión de Infraestructura Social</v>
          </cell>
          <cell r="Y4851" t="str">
            <v>COMBATIR EL REZAGO SOCIAL</v>
          </cell>
          <cell r="Z4851">
            <v>42905</v>
          </cell>
          <cell r="AA4851">
            <v>43024</v>
          </cell>
          <cell r="AB4851" t="str">
            <v>CALLE 62 COLONIA FRANCISCO I MADERO, 97970 TEKAX DE ÁLVARO OBREGÓN, TEKAX YUCATÁN ENTRE CALLE 51 Y CALLE 49, CALLE 64 ESTA OBRA SE ENCUENTRA EN EL AGE</v>
          </cell>
          <cell r="AC4851">
            <v>0</v>
          </cell>
          <cell r="AE4851">
            <v>1</v>
          </cell>
          <cell r="AF4851" t="str">
            <v>En Ejecución</v>
          </cell>
          <cell r="AG4851">
            <v>2017</v>
          </cell>
          <cell r="AH4851">
            <v>2498894.5299999998</v>
          </cell>
        </row>
        <row r="4852">
          <cell r="B4852" t="str">
            <v>YUC00170300950262</v>
          </cell>
          <cell r="C4852" t="str">
            <v>Construccion De Sesenta Sanitarios Con Biodigestores En La Localidad Y Municipio De Tekax Yuc - 192340</v>
          </cell>
          <cell r="D4852" t="str">
            <v>192340</v>
          </cell>
          <cell r="E4852">
            <v>31</v>
          </cell>
          <cell r="F4852" t="str">
            <v>Yucatán</v>
          </cell>
          <cell r="G4852">
            <v>79</v>
          </cell>
          <cell r="H4852" t="str">
            <v>Tekax</v>
          </cell>
          <cell r="I4852">
            <v>1</v>
          </cell>
          <cell r="J4852" t="str">
            <v>Tekax de Álvaro Obregón</v>
          </cell>
          <cell r="K4852">
            <v>-89.288055</v>
          </cell>
          <cell r="L4852">
            <v>20.201944000000001</v>
          </cell>
          <cell r="M4852" t="str">
            <v>Urbano</v>
          </cell>
          <cell r="N4852">
            <v>2</v>
          </cell>
          <cell r="O4852" t="str">
            <v>Aportaciones Federales</v>
          </cell>
          <cell r="P4852" t="str">
            <v>I004</v>
          </cell>
          <cell r="Q4852" t="str">
            <v>FAIS Municipal y de las Demarcaciones Territoriales del Distrito Federal</v>
          </cell>
          <cell r="R4852">
            <v>33</v>
          </cell>
          <cell r="S4852" t="str">
            <v>Aportaciones Federales para Entidades Federativas y Municipios</v>
          </cell>
          <cell r="T4852" t="str">
            <v>GOBIERNO MUNICIPAL</v>
          </cell>
          <cell r="U4852">
            <v>10</v>
          </cell>
          <cell r="V4852" t="str">
            <v>Vivienda</v>
          </cell>
          <cell r="W4852">
            <v>2</v>
          </cell>
          <cell r="X4852" t="str">
            <v>Proyecto de Inversión de Infraestructura Social</v>
          </cell>
          <cell r="Y4852" t="str">
            <v>COMBATIR EL REZAGO SOCIAL COMBATIR FECALIZACION AL AIRE LIBRE Y EL BROTE DE ENFERMEDADES</v>
          </cell>
          <cell r="Z4852">
            <v>42905</v>
          </cell>
          <cell r="AA4852">
            <v>42994</v>
          </cell>
          <cell r="AB4852" t="str">
            <v>CALLE 32 CIUDAD TEKAX DE ÁLVARO OBREGÓN, 97970 TEKAX DE ÁLVARO OBREGÓN, TEKAX YUCATÁN ENTRE CALLE 45 Y CALLE 43, CALLE 34 ESTA OBRA SE ENCUENTRA EN LO</v>
          </cell>
          <cell r="AC4852">
            <v>0</v>
          </cell>
          <cell r="AE4852">
            <v>1</v>
          </cell>
          <cell r="AF4852" t="str">
            <v>En Ejecución</v>
          </cell>
          <cell r="AG4852">
            <v>2017</v>
          </cell>
          <cell r="AH4852">
            <v>3483695.6</v>
          </cell>
        </row>
        <row r="4853">
          <cell r="B4853" t="str">
            <v>YUC17170300950263</v>
          </cell>
          <cell r="C4853" t="str">
            <v>Costruccion De Treinta Y Cinco Cuartos Para Cocina En La Localidad Y Municipio De Tekax - 192000</v>
          </cell>
          <cell r="D4853" t="str">
            <v>192000</v>
          </cell>
          <cell r="E4853">
            <v>31</v>
          </cell>
          <cell r="F4853" t="str">
            <v>Yucatán</v>
          </cell>
          <cell r="G4853">
            <v>79</v>
          </cell>
          <cell r="H4853" t="str">
            <v>Tekax</v>
          </cell>
          <cell r="I4853">
            <v>1</v>
          </cell>
          <cell r="J4853" t="str">
            <v>Tekax de Álvaro Obregón</v>
          </cell>
          <cell r="K4853">
            <v>-89.288055</v>
          </cell>
          <cell r="L4853">
            <v>20.201944000000001</v>
          </cell>
          <cell r="M4853" t="str">
            <v>Urbano</v>
          </cell>
          <cell r="N4853">
            <v>2</v>
          </cell>
          <cell r="O4853" t="str">
            <v>Aportaciones Federales</v>
          </cell>
          <cell r="P4853" t="str">
            <v>I004</v>
          </cell>
          <cell r="Q4853" t="str">
            <v>FAIS Municipal y de las Demarcaciones Territoriales del Distrito Federal</v>
          </cell>
          <cell r="R4853">
            <v>33</v>
          </cell>
          <cell r="S4853" t="str">
            <v>Aportaciones Federales para Entidades Federativas y Municipios</v>
          </cell>
          <cell r="T4853" t="str">
            <v>GOBIERNO MUNICIPAL</v>
          </cell>
          <cell r="U4853">
            <v>10</v>
          </cell>
          <cell r="V4853" t="str">
            <v>Vivienda</v>
          </cell>
          <cell r="W4853">
            <v>2</v>
          </cell>
          <cell r="X4853" t="str">
            <v>Proyecto de Inversión de Infraestructura Social</v>
          </cell>
          <cell r="Y4853" t="str">
            <v>COMBATIR EL REZAGO SOCIAL MEJORAR LAS CONDICIONES DE VIDA Y EL BROTE DE ENFERMEDADES</v>
          </cell>
          <cell r="Z4853">
            <v>42933</v>
          </cell>
          <cell r="AA4853">
            <v>43052</v>
          </cell>
          <cell r="AB4853" t="str">
            <v>CALLE 43 CIUDAD TEKAX DE ÁLVARO OBREGÓN, 97970 TEKAX DE ÁLVARO OBREGÓN, TEKAX YUCATÁN ENTRE CALLE 32 Y CALLE 30, CALLE 45 ESTA OBRA SE ECUENTRA EN LOS</v>
          </cell>
          <cell r="AC4853">
            <v>0</v>
          </cell>
          <cell r="AE4853">
            <v>1</v>
          </cell>
          <cell r="AF4853" t="str">
            <v>En Ejecución</v>
          </cell>
          <cell r="AG4853">
            <v>2017</v>
          </cell>
          <cell r="AH4853">
            <v>1559214.31</v>
          </cell>
        </row>
        <row r="4854">
          <cell r="B4854" t="str">
            <v>YUC17170300950264</v>
          </cell>
          <cell r="C4854" t="str">
            <v>Ampliacion De Red Electrica En Media Y Baja Tension En La Calle Dieciocho Por Cuarenta Y Uno Hasta La Cuarenta Y Cinco En Tekax Yuc - 191833</v>
          </cell>
          <cell r="D4854" t="str">
            <v>191833</v>
          </cell>
          <cell r="E4854">
            <v>31</v>
          </cell>
          <cell r="F4854" t="str">
            <v>Yucatán</v>
          </cell>
          <cell r="G4854">
            <v>79</v>
          </cell>
          <cell r="H4854" t="str">
            <v>Tekax</v>
          </cell>
          <cell r="I4854">
            <v>1</v>
          </cell>
          <cell r="J4854" t="str">
            <v>Tekax de Álvaro Obregón</v>
          </cell>
          <cell r="K4854">
            <v>-89.288055</v>
          </cell>
          <cell r="L4854">
            <v>20.201944000000001</v>
          </cell>
          <cell r="M4854" t="str">
            <v>Urbano</v>
          </cell>
          <cell r="N4854">
            <v>2</v>
          </cell>
          <cell r="O4854" t="str">
            <v>Aportaciones Federales</v>
          </cell>
          <cell r="P4854" t="str">
            <v>I004</v>
          </cell>
          <cell r="Q4854" t="str">
            <v>FAIS Municipal y de las Demarcaciones Territoriales del Distrito Federal</v>
          </cell>
          <cell r="R4854">
            <v>33</v>
          </cell>
          <cell r="S4854" t="str">
            <v>Aportaciones Federales para Entidades Federativas y Municipios</v>
          </cell>
          <cell r="T4854" t="str">
            <v>GOBIERNO MUNICIPAL</v>
          </cell>
          <cell r="U4854">
            <v>5</v>
          </cell>
          <cell r="V4854" t="str">
            <v>Urbanización</v>
          </cell>
          <cell r="W4854">
            <v>2</v>
          </cell>
          <cell r="X4854" t="str">
            <v>Proyecto de Inversión de Infraestructura Social</v>
          </cell>
          <cell r="Y4854" t="str">
            <v>COMBATIR EL REZAGO SOCIAL BRINDAR UNA SEGURIDAD A LA POLACION</v>
          </cell>
          <cell r="Z4854">
            <v>42898</v>
          </cell>
          <cell r="AA4854">
            <v>42947</v>
          </cell>
          <cell r="AB4854" t="str">
            <v>CALLE 18 COLONIA TEKAX DE ÁLVARO OBREGÓN, 97970 TEKAX DE ÁLVARO OBREGÓN, TEKAX YUCATÁN ENTRE CALLE 41 Y CALLE 45, CALLE 20 ESTA OBRA SE ENCUENTRA EN E</v>
          </cell>
          <cell r="AC4854">
            <v>0</v>
          </cell>
          <cell r="AE4854">
            <v>1</v>
          </cell>
          <cell r="AF4854" t="str">
            <v>En Ejecución</v>
          </cell>
          <cell r="AG4854">
            <v>2017</v>
          </cell>
          <cell r="AH4854">
            <v>661103.80000000005</v>
          </cell>
        </row>
        <row r="4855">
          <cell r="B4855" t="str">
            <v>YUC17170300950265</v>
          </cell>
          <cell r="C4855" t="str">
            <v>Construccion De Diez Cuartos Dormitorios Rosas Para Niñas En Hacinamiento En La Localidad De Tekax - 192749</v>
          </cell>
          <cell r="D4855" t="str">
            <v>192749</v>
          </cell>
          <cell r="E4855">
            <v>31</v>
          </cell>
          <cell r="F4855" t="str">
            <v>Yucatán</v>
          </cell>
          <cell r="G4855">
            <v>79</v>
          </cell>
          <cell r="H4855" t="str">
            <v>Tekax</v>
          </cell>
          <cell r="I4855">
            <v>1</v>
          </cell>
          <cell r="J4855" t="str">
            <v>Tekax de Álvaro Obregón</v>
          </cell>
          <cell r="K4855">
            <v>-89.288055</v>
          </cell>
          <cell r="L4855">
            <v>20.201944000000001</v>
          </cell>
          <cell r="M4855" t="str">
            <v>Urbano</v>
          </cell>
          <cell r="N4855">
            <v>2</v>
          </cell>
          <cell r="O4855" t="str">
            <v>Aportaciones Federales</v>
          </cell>
          <cell r="P4855" t="str">
            <v>I004</v>
          </cell>
          <cell r="Q4855" t="str">
            <v>FAIS Municipal y de las Demarcaciones Territoriales del Distrito Federal</v>
          </cell>
          <cell r="R4855">
            <v>33</v>
          </cell>
          <cell r="S4855" t="str">
            <v>Aportaciones Federales para Entidades Federativas y Municipios</v>
          </cell>
          <cell r="T4855" t="str">
            <v>GOBIERNO MUNICIPAL</v>
          </cell>
          <cell r="U4855">
            <v>10</v>
          </cell>
          <cell r="V4855" t="str">
            <v>Vivienda</v>
          </cell>
          <cell r="W4855">
            <v>2</v>
          </cell>
          <cell r="X4855" t="str">
            <v>Proyecto de Inversión de Infraestructura Social</v>
          </cell>
          <cell r="Y4855" t="str">
            <v>COMBATIR EL REZAGO SOCIAL MEJORAS LAS CONDICIONES DE VIVIENDA Y EL BROTE DE ENFERMEDADES</v>
          </cell>
          <cell r="Z4855">
            <v>42944</v>
          </cell>
          <cell r="AA4855">
            <v>42988</v>
          </cell>
          <cell r="AB4855" t="str">
            <v>CALLE 42 CIUDAD TEKAX DE ÁLVARO OBREGÓN, 97970 TEKAX DE ÁLVARO OBREGÓN, TEKAX YUCATÁN ENTRE CALLE 37 Y CALLE 35, CALLE 44 ESTA OBRA SE ENCUENTRA EN LO</v>
          </cell>
          <cell r="AC4855">
            <v>0</v>
          </cell>
          <cell r="AE4855">
            <v>1</v>
          </cell>
          <cell r="AF4855" t="str">
            <v>En Ejecución</v>
          </cell>
          <cell r="AG4855">
            <v>2017</v>
          </cell>
          <cell r="AH4855">
            <v>648347.82999999996</v>
          </cell>
        </row>
        <row r="4856">
          <cell r="B4856" t="str">
            <v>YUC17170300950266</v>
          </cell>
          <cell r="C4856" t="str">
            <v>Ampliacion De Red Electrica En Media Y Baja Tension En La Calle Cuarenta Y Cinco Salida A Tixcuytun En La Localidad Y Municipio De Tekax - 191748</v>
          </cell>
          <cell r="D4856" t="str">
            <v>191748</v>
          </cell>
          <cell r="E4856">
            <v>31</v>
          </cell>
          <cell r="F4856" t="str">
            <v>Yucatán</v>
          </cell>
          <cell r="G4856">
            <v>79</v>
          </cell>
          <cell r="H4856" t="str">
            <v>Tekax</v>
          </cell>
          <cell r="I4856">
            <v>1</v>
          </cell>
          <cell r="J4856" t="str">
            <v>Tekax de Álvaro Obregón</v>
          </cell>
          <cell r="K4856">
            <v>-89.288055</v>
          </cell>
          <cell r="L4856">
            <v>20.201944000000001</v>
          </cell>
          <cell r="M4856" t="str">
            <v>Urbano</v>
          </cell>
          <cell r="N4856">
            <v>2</v>
          </cell>
          <cell r="O4856" t="str">
            <v>Aportaciones Federales</v>
          </cell>
          <cell r="P4856" t="str">
            <v>I004</v>
          </cell>
          <cell r="Q4856" t="str">
            <v>FAIS Municipal y de las Demarcaciones Territoriales del Distrito Federal</v>
          </cell>
          <cell r="R4856">
            <v>33</v>
          </cell>
          <cell r="S4856" t="str">
            <v>Aportaciones Federales para Entidades Federativas y Municipios</v>
          </cell>
          <cell r="T4856" t="str">
            <v>GOBIERNO MUNICIPAL</v>
          </cell>
          <cell r="U4856">
            <v>5</v>
          </cell>
          <cell r="V4856" t="str">
            <v>Urbanización</v>
          </cell>
          <cell r="W4856">
            <v>2</v>
          </cell>
          <cell r="X4856" t="str">
            <v>Proyecto de Inversión de Infraestructura Social</v>
          </cell>
          <cell r="Y4856" t="str">
            <v>COMBATIR EL REZAGO SOCIAL BRINDAR UNA SEGURIDAD A LA POLACION</v>
          </cell>
          <cell r="Z4856">
            <v>42996</v>
          </cell>
          <cell r="AA4856">
            <v>43025</v>
          </cell>
          <cell r="AB4856" t="str">
            <v>CALLE 45 CIUDAD TEKAX DE ÁLVARO OBREGÓN, 97970 TEKAX DE ÁLVARO OBREGÓN, TEKAX YUCATÁN ENTRE CALLE SALIDA A TIXCUYTUN Y CALLE SN, CALLE SN ESTA OBRA SE</v>
          </cell>
          <cell r="AC4856">
            <v>0</v>
          </cell>
          <cell r="AE4856">
            <v>1</v>
          </cell>
          <cell r="AF4856" t="str">
            <v>En Ejecución</v>
          </cell>
          <cell r="AG4856">
            <v>2017</v>
          </cell>
          <cell r="AH4856">
            <v>1228760.6100000001</v>
          </cell>
        </row>
        <row r="4857">
          <cell r="B4857" t="str">
            <v>YUC17170300950267</v>
          </cell>
          <cell r="C4857" t="str">
            <v>Construccion De Guarniciones Y Banquetas De Concreto En El Fraccionamiento Vivah De La Localidad Y Municipio De Tekax Yuc - 192725</v>
          </cell>
          <cell r="D4857" t="str">
            <v>192725</v>
          </cell>
          <cell r="E4857">
            <v>31</v>
          </cell>
          <cell r="F4857" t="str">
            <v>Yucatán</v>
          </cell>
          <cell r="G4857">
            <v>79</v>
          </cell>
          <cell r="H4857" t="str">
            <v>Tekax</v>
          </cell>
          <cell r="I4857">
            <v>1</v>
          </cell>
          <cell r="J4857" t="str">
            <v>Tekax de Álvaro Obregón</v>
          </cell>
          <cell r="K4857">
            <v>-89.288055</v>
          </cell>
          <cell r="L4857">
            <v>20.201944000000001</v>
          </cell>
          <cell r="M4857" t="str">
            <v>Urbano</v>
          </cell>
          <cell r="N4857">
            <v>2</v>
          </cell>
          <cell r="O4857" t="str">
            <v>Aportaciones Federales</v>
          </cell>
          <cell r="P4857" t="str">
            <v>I004</v>
          </cell>
          <cell r="Q4857" t="str">
            <v>FAIS Municipal y de las Demarcaciones Territoriales del Distrito Federal</v>
          </cell>
          <cell r="R4857">
            <v>33</v>
          </cell>
          <cell r="S4857" t="str">
            <v>Aportaciones Federales para Entidades Federativas y Municipios</v>
          </cell>
          <cell r="T4857" t="str">
            <v>GOBIERNO MUNICIPAL</v>
          </cell>
          <cell r="U4857">
            <v>3</v>
          </cell>
          <cell r="V4857" t="str">
            <v>Transportes y vialidades</v>
          </cell>
          <cell r="W4857">
            <v>2</v>
          </cell>
          <cell r="X4857" t="str">
            <v>Proyecto de Inversión de Infraestructura Social</v>
          </cell>
          <cell r="Y4857" t="str">
            <v>COMBATIR EL REZAGO SOCIAL BRINDAR UNA SEGURIDAD A LA POBLACION</v>
          </cell>
          <cell r="Z4857">
            <v>42905</v>
          </cell>
          <cell r="AA4857">
            <v>43024</v>
          </cell>
          <cell r="AB4857" t="str">
            <v>CALLE VIVAH FRACCIONAMIENTO TEKAX DE ÁLVARO OBREGÓN, 97970 TEKAX DE ÁLVARO OBREGÓN, TEKAX YUCATÁN ENTRE CALLE SN Y CALLE SN, CALLE SN ESTA OBRA SE ENE</v>
          </cell>
          <cell r="AC4857">
            <v>0</v>
          </cell>
          <cell r="AE4857">
            <v>1</v>
          </cell>
          <cell r="AF4857" t="str">
            <v>En Ejecución</v>
          </cell>
          <cell r="AG4857">
            <v>2017</v>
          </cell>
          <cell r="AH4857">
            <v>1328783.23</v>
          </cell>
        </row>
        <row r="4858">
          <cell r="B4858" t="str">
            <v>YUC17170300950268</v>
          </cell>
          <cell r="C4858" t="str">
            <v>Construccion De Comedor Escolar En La Escuela Primaria Rogerio Chael En La Localidad Y Municipio De Tekax - 191133</v>
          </cell>
          <cell r="D4858" t="str">
            <v>191133</v>
          </cell>
          <cell r="E4858">
            <v>31</v>
          </cell>
          <cell r="F4858" t="str">
            <v>Yucatán</v>
          </cell>
          <cell r="G4858">
            <v>79</v>
          </cell>
          <cell r="H4858" t="str">
            <v>Tekax</v>
          </cell>
          <cell r="I4858">
            <v>1</v>
          </cell>
          <cell r="J4858" t="str">
            <v>Tekax de Álvaro Obregón</v>
          </cell>
          <cell r="K4858">
            <v>-89.288055</v>
          </cell>
          <cell r="L4858">
            <v>20.201944000000001</v>
          </cell>
          <cell r="M4858" t="str">
            <v>Urbano</v>
          </cell>
          <cell r="N4858">
            <v>2</v>
          </cell>
          <cell r="O4858" t="str">
            <v>Aportaciones Federales</v>
          </cell>
          <cell r="P4858" t="str">
            <v>I004</v>
          </cell>
          <cell r="Q4858" t="str">
            <v>FAIS Municipal y de las Demarcaciones Territoriales del Distrito Federal</v>
          </cell>
          <cell r="R4858">
            <v>33</v>
          </cell>
          <cell r="S4858" t="str">
            <v>Aportaciones Federales para Entidades Federativas y Municipios</v>
          </cell>
          <cell r="T4858" t="str">
            <v>GOBIERNO MUNICIPAL</v>
          </cell>
          <cell r="U4858">
            <v>2</v>
          </cell>
          <cell r="V4858" t="str">
            <v>Educación</v>
          </cell>
          <cell r="W4858">
            <v>2</v>
          </cell>
          <cell r="X4858" t="str">
            <v>Proyecto de Inversión de Infraestructura Social</v>
          </cell>
          <cell r="Y4858" t="str">
            <v>MEJORAR LOS ESPACIOS DE EDUCACION COMBATIR EL REZAGO SOCIAL Y BRINDAR UNA CALIDAD EDUCATIVA</v>
          </cell>
          <cell r="Z4858">
            <v>42905</v>
          </cell>
          <cell r="AA4858">
            <v>42994</v>
          </cell>
          <cell r="AB4858" t="str">
            <v>CALLE 44 CIUDAD TEKAX DE ÁLVARO OBREGÓN, 97970 TEKAX DE ÁLVARO OBREGÓN, TEKAX YUCATÁN ENTRE CALLE 39 Y CALLE 37, CALLE 46 ESTA OBRA SE ENCUENTRA EN EL</v>
          </cell>
          <cell r="AC4858">
            <v>0</v>
          </cell>
          <cell r="AE4858">
            <v>1</v>
          </cell>
          <cell r="AF4858" t="str">
            <v>En Ejecución</v>
          </cell>
          <cell r="AG4858">
            <v>2017</v>
          </cell>
          <cell r="AH4858">
            <v>990332.57</v>
          </cell>
        </row>
        <row r="4859">
          <cell r="B4859" t="str">
            <v>YUC17170300950269</v>
          </cell>
          <cell r="C4859" t="str">
            <v>Construccion De Quince Cuartos Domitorio Para Madres Solteras En La Localidad Y Municipio De Tekax - 192734</v>
          </cell>
          <cell r="D4859" t="str">
            <v>192734</v>
          </cell>
          <cell r="E4859">
            <v>31</v>
          </cell>
          <cell r="F4859" t="str">
            <v>Yucatán</v>
          </cell>
          <cell r="G4859">
            <v>79</v>
          </cell>
          <cell r="H4859" t="str">
            <v>Tekax</v>
          </cell>
          <cell r="I4859">
            <v>1</v>
          </cell>
          <cell r="J4859" t="str">
            <v>Tekax de Álvaro Obregón</v>
          </cell>
          <cell r="K4859">
            <v>-89.288055</v>
          </cell>
          <cell r="L4859">
            <v>20.201944000000001</v>
          </cell>
          <cell r="M4859" t="str">
            <v>Urbano</v>
          </cell>
          <cell r="N4859">
            <v>2</v>
          </cell>
          <cell r="O4859" t="str">
            <v>Aportaciones Federales</v>
          </cell>
          <cell r="P4859" t="str">
            <v>I004</v>
          </cell>
          <cell r="Q4859" t="str">
            <v>FAIS Municipal y de las Demarcaciones Territoriales del Distrito Federal</v>
          </cell>
          <cell r="R4859">
            <v>33</v>
          </cell>
          <cell r="S4859" t="str">
            <v>Aportaciones Federales para Entidades Federativas y Municipios</v>
          </cell>
          <cell r="T4859" t="str">
            <v>GOBIERNO MUNICIPAL</v>
          </cell>
          <cell r="U4859">
            <v>10</v>
          </cell>
          <cell r="V4859" t="str">
            <v>Vivienda</v>
          </cell>
          <cell r="W4859">
            <v>2</v>
          </cell>
          <cell r="X4859" t="str">
            <v>Proyecto de Inversión de Infraestructura Social</v>
          </cell>
          <cell r="Y4859" t="str">
            <v>COMBATIR EL REZAGO SOCIAL BRINDAR UNA SEGURIDAD A LA POBLACION</v>
          </cell>
          <cell r="Z4859">
            <v>42905</v>
          </cell>
          <cell r="AA4859">
            <v>42994</v>
          </cell>
          <cell r="AB4859" t="str">
            <v>CALLE 34 CIUDAD TEKAX DE ÁLVARO OBREGÓN, 97970 TEKAX DE ÁLVARO OBREGÓN, TEKAX YUCATÁN ENTRE CALLE 45 Y CALLE 43, CALLE 36 ESTA OBRA SE ENCUENTRA EN EL</v>
          </cell>
          <cell r="AC4859">
            <v>0</v>
          </cell>
          <cell r="AE4859">
            <v>1</v>
          </cell>
          <cell r="AF4859" t="str">
            <v>En Ejecución</v>
          </cell>
          <cell r="AG4859">
            <v>2017</v>
          </cell>
          <cell r="AH4859">
            <v>974527.89</v>
          </cell>
        </row>
        <row r="4860">
          <cell r="B4860" t="str">
            <v>YUC17170300950270</v>
          </cell>
          <cell r="C4860" t="str">
            <v>Construccion De Veinte Cuartos Dormitorios Para Viudas En La Localidad Y Municipio De Tekax Yuc - 192733</v>
          </cell>
          <cell r="D4860" t="str">
            <v>192733</v>
          </cell>
          <cell r="E4860">
            <v>31</v>
          </cell>
          <cell r="F4860" t="str">
            <v>Yucatán</v>
          </cell>
          <cell r="G4860">
            <v>79</v>
          </cell>
          <cell r="H4860" t="str">
            <v>Tekax</v>
          </cell>
          <cell r="I4860">
            <v>1</v>
          </cell>
          <cell r="J4860" t="str">
            <v>Tekax de Álvaro Obregón</v>
          </cell>
          <cell r="K4860">
            <v>-89.288055</v>
          </cell>
          <cell r="L4860">
            <v>20.201944000000001</v>
          </cell>
          <cell r="M4860" t="str">
            <v>Urbano</v>
          </cell>
          <cell r="N4860">
            <v>2</v>
          </cell>
          <cell r="O4860" t="str">
            <v>Aportaciones Federales</v>
          </cell>
          <cell r="P4860" t="str">
            <v>I004</v>
          </cell>
          <cell r="Q4860" t="str">
            <v>FAIS Municipal y de las Demarcaciones Territoriales del Distrito Federal</v>
          </cell>
          <cell r="R4860">
            <v>33</v>
          </cell>
          <cell r="S4860" t="str">
            <v>Aportaciones Federales para Entidades Federativas y Municipios</v>
          </cell>
          <cell r="T4860" t="str">
            <v>GOBIERNO MUNICIPAL</v>
          </cell>
          <cell r="U4860">
            <v>10</v>
          </cell>
          <cell r="V4860" t="str">
            <v>Vivienda</v>
          </cell>
          <cell r="W4860">
            <v>2</v>
          </cell>
          <cell r="X4860" t="str">
            <v>Proyecto de Inversión de Infraestructura Social</v>
          </cell>
          <cell r="Y4860" t="str">
            <v>COMBATIR EL REZAGO SOCIAL MEJORARLAS CONDICIONES DE VIVIENDA</v>
          </cell>
          <cell r="Z4860">
            <v>42905</v>
          </cell>
          <cell r="AA4860">
            <v>42994</v>
          </cell>
          <cell r="AB4860" t="str">
            <v>CALLE 36 CIUDAD TEKAX DE ÁLVARO OBREGÓN, 97970 TEKAX DE ÁLVARO OBREGÓN, TEKAX YUCATÁN ENTRE CALLE 43 Y CALLE 41, CALLE 38 ESTA OBRA SE EBCUENTRA EN LO</v>
          </cell>
          <cell r="AC4860">
            <v>0</v>
          </cell>
          <cell r="AE4860">
            <v>1</v>
          </cell>
          <cell r="AF4860" t="str">
            <v>En Ejecución</v>
          </cell>
          <cell r="AG4860">
            <v>2017</v>
          </cell>
          <cell r="AH4860">
            <v>1299318.1100000001</v>
          </cell>
        </row>
        <row r="4861">
          <cell r="B4861" t="str">
            <v>YUC00170300950271</v>
          </cell>
          <cell r="C4861" t="str">
            <v>Construcción De Cinco Cuartos Dormitorio Para Personas Con Capacidades Diferentes - 147907</v>
          </cell>
          <cell r="D4861" t="str">
            <v>147907</v>
          </cell>
          <cell r="E4861">
            <v>31</v>
          </cell>
          <cell r="F4861" t="str">
            <v>Yucatán</v>
          </cell>
          <cell r="G4861">
            <v>79</v>
          </cell>
          <cell r="H4861" t="str">
            <v>Tekax</v>
          </cell>
          <cell r="I4861">
            <v>1</v>
          </cell>
          <cell r="J4861" t="str">
            <v>Tekax de Álvaro Obregón</v>
          </cell>
          <cell r="K4861">
            <v>-89.288055</v>
          </cell>
          <cell r="L4861">
            <v>20.201944000000001</v>
          </cell>
          <cell r="M4861" t="str">
            <v>Urbano</v>
          </cell>
          <cell r="N4861">
            <v>2</v>
          </cell>
          <cell r="O4861" t="str">
            <v>Aportaciones Federales</v>
          </cell>
          <cell r="P4861" t="str">
            <v>I004</v>
          </cell>
          <cell r="Q4861" t="str">
            <v>FAIS Municipal y de las Demarcaciones Territoriales del Distrito Federal</v>
          </cell>
          <cell r="R4861">
            <v>33</v>
          </cell>
          <cell r="S4861" t="str">
            <v>Aportaciones Federales para Entidades Federativas y Municipios</v>
          </cell>
          <cell r="T4861" t="str">
            <v>GOBIERNO MUNICIPAL</v>
          </cell>
          <cell r="U4861">
            <v>10</v>
          </cell>
          <cell r="V4861" t="str">
            <v>Vivienda</v>
          </cell>
          <cell r="W4861">
            <v>2</v>
          </cell>
          <cell r="X4861" t="str">
            <v>Proyecto de Inversión de Infraestructura Social</v>
          </cell>
          <cell r="Y4861" t="str">
            <v>COMBATIR EL HACINAMIENTO EN QUE SE ENCUENTRAN LAS FAMILIAS Y BRINDAR UN LUGAR SEGURO PARA SU VIVIENDA</v>
          </cell>
          <cell r="Z4861">
            <v>42898</v>
          </cell>
          <cell r="AA4861">
            <v>42937</v>
          </cell>
          <cell r="AB4861" t="str">
            <v>CALLE 54 PUEBLO SAN IGNACIO, 97970 TEKAX DE ÁLVARO OBREGÓN, TEKAX YUCATÁN ENTRE CALLE 39 Y CALLE 37, POR EL CAMPO DE LA COLONIA SAN IGNACIO</v>
          </cell>
          <cell r="AC4861">
            <v>0</v>
          </cell>
          <cell r="AE4861">
            <v>1</v>
          </cell>
          <cell r="AF4861" t="str">
            <v>En Ejecución</v>
          </cell>
          <cell r="AG4861">
            <v>2017</v>
          </cell>
          <cell r="AH4861">
            <v>394754.58</v>
          </cell>
        </row>
        <row r="4862">
          <cell r="B4862" t="str">
            <v>YUC17170300950815</v>
          </cell>
          <cell r="C4862" t="str">
            <v>Construccion De Ciento Cincuenta Pisos De Concreto En El Municipio De Tizimin Yucatan - 183498</v>
          </cell>
          <cell r="D4862" t="str">
            <v>183498</v>
          </cell>
          <cell r="E4862">
            <v>31</v>
          </cell>
          <cell r="F4862" t="str">
            <v>Yucatán</v>
          </cell>
          <cell r="G4862">
            <v>96</v>
          </cell>
          <cell r="H4862" t="str">
            <v>Tizimín</v>
          </cell>
          <cell r="I4862">
            <v>314</v>
          </cell>
          <cell r="J4862" t="str">
            <v>San Hipólito</v>
          </cell>
          <cell r="K4862">
            <v>-87.652777</v>
          </cell>
          <cell r="L4862">
            <v>21.183610999999999</v>
          </cell>
          <cell r="M4862" t="str">
            <v>Rural</v>
          </cell>
          <cell r="N4862">
            <v>2</v>
          </cell>
          <cell r="O4862" t="str">
            <v>Aportaciones Federales</v>
          </cell>
          <cell r="P4862" t="str">
            <v>I004</v>
          </cell>
          <cell r="Q4862" t="str">
            <v>FAIS Municipal y de las Demarcaciones Territoriales del Distrito Federal</v>
          </cell>
          <cell r="R4862">
            <v>33</v>
          </cell>
          <cell r="S4862" t="str">
            <v>Aportaciones Federales para Entidades Federativas y Municipios</v>
          </cell>
          <cell r="T4862" t="str">
            <v>H AYUNTAMIENTO DE TIZIMIN</v>
          </cell>
          <cell r="U4862">
            <v>10</v>
          </cell>
          <cell r="V4862" t="str">
            <v>Vivienda</v>
          </cell>
          <cell r="W4862">
            <v>2</v>
          </cell>
          <cell r="X4862" t="str">
            <v>Proyecto de Inversión de Infraestructura Social</v>
          </cell>
          <cell r="Y4862" t="str">
            <v>DOTAR DE PISO FIRME A LAS PERSONAS MAS NECESITADAS DE LA COMUNIDAD</v>
          </cell>
          <cell r="Z4862">
            <v>42921</v>
          </cell>
          <cell r="AA4862">
            <v>43020</v>
          </cell>
          <cell r="AB4862" t="str">
            <v>CALLE SAN HIPOLITO INTERIOR SN PUEBLO SAN HIPOLITOSAN HIPÓLITO, TIZIMÍN YUCATÁN ENTRE CALLE S/N Y CALLE SN, CENTRO DE POBLACION SAN HIPOLITO</v>
          </cell>
          <cell r="AC4862">
            <v>0</v>
          </cell>
          <cell r="AE4862">
            <v>1</v>
          </cell>
          <cell r="AF4862" t="str">
            <v>En Ejecución</v>
          </cell>
          <cell r="AG4862">
            <v>2017</v>
          </cell>
          <cell r="AH4862">
            <v>79325.77</v>
          </cell>
        </row>
        <row r="4863">
          <cell r="B4863" t="str">
            <v>YUC17170300950816</v>
          </cell>
          <cell r="C4863" t="str">
            <v>Construcción De Cien Techos De Concreto En Comisarias Varias Ruta Dos En El Municipio De Tizimin Yucatan - 61300</v>
          </cell>
          <cell r="D4863" t="str">
            <v>61300</v>
          </cell>
          <cell r="E4863">
            <v>31</v>
          </cell>
          <cell r="F4863" t="str">
            <v>Yucatán</v>
          </cell>
          <cell r="G4863">
            <v>96</v>
          </cell>
          <cell r="H4863" t="str">
            <v>Tizimín</v>
          </cell>
          <cell r="I4863">
            <v>315</v>
          </cell>
          <cell r="J4863" t="str">
            <v>Luis Rosado Vega</v>
          </cell>
          <cell r="K4863">
            <v>-87.642776999999995</v>
          </cell>
          <cell r="L4863">
            <v>21.183333000000001</v>
          </cell>
          <cell r="M4863" t="str">
            <v>Rural</v>
          </cell>
          <cell r="N4863">
            <v>2</v>
          </cell>
          <cell r="O4863" t="str">
            <v>Aportaciones Federales</v>
          </cell>
          <cell r="P4863" t="str">
            <v>I004</v>
          </cell>
          <cell r="Q4863" t="str">
            <v>FAIS Municipal y de las Demarcaciones Territoriales del Distrito Federal</v>
          </cell>
          <cell r="R4863">
            <v>33</v>
          </cell>
          <cell r="S4863" t="str">
            <v>Aportaciones Federales para Entidades Federativas y Municipios</v>
          </cell>
          <cell r="T4863" t="str">
            <v>H AYUNTAMIENTO DE TIZIMIN YUCATAN</v>
          </cell>
          <cell r="U4863">
            <v>10</v>
          </cell>
          <cell r="V4863" t="str">
            <v>Vivienda</v>
          </cell>
          <cell r="W4863">
            <v>2</v>
          </cell>
          <cell r="X4863" t="str">
            <v>Proyecto de Inversión de Infraestructura Social</v>
          </cell>
          <cell r="Y4863" t="str">
            <v>DOTAR DE UN TECHO A LAS FAMILIAS DE ESCASOS RECURSOS PARA MEJORAR SU CALIDAD DE VIDA</v>
          </cell>
          <cell r="Z4863">
            <v>42811</v>
          </cell>
          <cell r="AA4863">
            <v>42910</v>
          </cell>
          <cell r="AB4863" t="str">
            <v>CALLE LUIS ROSADO VEGA INTERIOR SN COLONIA LUIS ROSADO VEGA, 97715 LUIS ROSADO VEGA, TIZIMÍN YUCATÁN ENTRE Y , A UN COSTADO DEL CAMPO DEPORTIVO LUIS R</v>
          </cell>
          <cell r="AC4863">
            <v>0</v>
          </cell>
          <cell r="AE4863">
            <v>1</v>
          </cell>
          <cell r="AF4863" t="str">
            <v>En Ejecución</v>
          </cell>
          <cell r="AG4863">
            <v>2017</v>
          </cell>
          <cell r="AH4863">
            <v>79196.820000000007</v>
          </cell>
        </row>
        <row r="4864">
          <cell r="B4864" t="str">
            <v>YUC17170300950817</v>
          </cell>
          <cell r="C4864" t="str">
            <v>Construcción De Setenta Y Cinco Cuartos Dormitorios En Comisarias Varias Ruta Dos En El Municipio De Tizimin Yucatan - 71193</v>
          </cell>
          <cell r="D4864" t="str">
            <v>71193</v>
          </cell>
          <cell r="E4864">
            <v>31</v>
          </cell>
          <cell r="F4864" t="str">
            <v>Yucatán</v>
          </cell>
          <cell r="G4864">
            <v>96</v>
          </cell>
          <cell r="H4864" t="str">
            <v>Tizimín</v>
          </cell>
          <cell r="I4864">
            <v>315</v>
          </cell>
          <cell r="J4864" t="str">
            <v>Luis Rosado Vega</v>
          </cell>
          <cell r="K4864">
            <v>-87.642776999999995</v>
          </cell>
          <cell r="L4864">
            <v>21.183333000000001</v>
          </cell>
          <cell r="M4864" t="str">
            <v>Rural</v>
          </cell>
          <cell r="N4864">
            <v>2</v>
          </cell>
          <cell r="O4864" t="str">
            <v>Aportaciones Federales</v>
          </cell>
          <cell r="P4864" t="str">
            <v>I004</v>
          </cell>
          <cell r="Q4864" t="str">
            <v>FAIS Municipal y de las Demarcaciones Territoriales del Distrito Federal</v>
          </cell>
          <cell r="R4864">
            <v>33</v>
          </cell>
          <cell r="S4864" t="str">
            <v>Aportaciones Federales para Entidades Federativas y Municipios</v>
          </cell>
          <cell r="T4864" t="str">
            <v>H AYUNTAMIENTO DE TIZIMIN YUCATAN</v>
          </cell>
          <cell r="U4864">
            <v>10</v>
          </cell>
          <cell r="V4864" t="str">
            <v>Vivienda</v>
          </cell>
          <cell r="W4864">
            <v>2</v>
          </cell>
          <cell r="X4864" t="str">
            <v>Proyecto de Inversión de Infraestructura Social</v>
          </cell>
          <cell r="Y4864" t="str">
            <v>DOTAR DE UN CUARTO DORMITORIO A MUCHAS FAMILIAS DE ESCASOS RECURSOS PARA MEJORAR SU CALIDAD DE VIDA</v>
          </cell>
          <cell r="Z4864">
            <v>42811</v>
          </cell>
          <cell r="AA4864">
            <v>42910</v>
          </cell>
          <cell r="AB4864" t="str">
            <v>CALLE LUIS ROSADO VEGA INTERIOR SN COLONIA LUIS ROSADO VEGA, 97715 LUIS ROSADO VEGA, TIZIMÍN YUCATÁN ENTRE Y , FRENTE AL CAMPO DEPORTIVO DE LUIS ROSAD</v>
          </cell>
          <cell r="AC4864">
            <v>0</v>
          </cell>
          <cell r="AE4864">
            <v>1</v>
          </cell>
          <cell r="AF4864" t="str">
            <v>En Ejecución</v>
          </cell>
          <cell r="AG4864">
            <v>2017</v>
          </cell>
          <cell r="AH4864">
            <v>355197.9</v>
          </cell>
        </row>
        <row r="4865">
          <cell r="B4865" t="str">
            <v>YUC17170300950818</v>
          </cell>
          <cell r="C4865" t="str">
            <v>Construcción De Cien Techos De Concreto En Comisarias Varias Ruta Dos En El Municipio De Tizimin Yucatan - 61233</v>
          </cell>
          <cell r="D4865" t="str">
            <v>61233</v>
          </cell>
          <cell r="E4865">
            <v>31</v>
          </cell>
          <cell r="F4865" t="str">
            <v>Yucatán</v>
          </cell>
          <cell r="G4865">
            <v>96</v>
          </cell>
          <cell r="H4865" t="str">
            <v>Tizimín</v>
          </cell>
          <cell r="I4865">
            <v>323</v>
          </cell>
          <cell r="J4865" t="str">
            <v>Emiliano Zapata</v>
          </cell>
          <cell r="K4865">
            <v>-87.737222000000003</v>
          </cell>
          <cell r="L4865">
            <v>21.201388000000001</v>
          </cell>
          <cell r="M4865" t="str">
            <v>Rural</v>
          </cell>
          <cell r="N4865">
            <v>2</v>
          </cell>
          <cell r="O4865" t="str">
            <v>Aportaciones Federales</v>
          </cell>
          <cell r="P4865" t="str">
            <v>I004</v>
          </cell>
          <cell r="Q4865" t="str">
            <v>FAIS Municipal y de las Demarcaciones Territoriales del Distrito Federal</v>
          </cell>
          <cell r="R4865">
            <v>33</v>
          </cell>
          <cell r="S4865" t="str">
            <v>Aportaciones Federales para Entidades Federativas y Municipios</v>
          </cell>
          <cell r="T4865" t="str">
            <v>H AYUNTAMIENTO DE TIZIMIN YUCATAN</v>
          </cell>
          <cell r="U4865">
            <v>10</v>
          </cell>
          <cell r="V4865" t="str">
            <v>Vivienda</v>
          </cell>
          <cell r="W4865">
            <v>2</v>
          </cell>
          <cell r="X4865" t="str">
            <v>Proyecto de Inversión de Infraestructura Social</v>
          </cell>
          <cell r="Y4865" t="str">
            <v>DOTAR DE UN TECHO A LAS FAMILIAS DE ESCASOS RECURSOS PARA MEJORAR SU CALIDAD DE VIDA</v>
          </cell>
          <cell r="Z4865">
            <v>42811</v>
          </cell>
          <cell r="AA4865">
            <v>42910</v>
          </cell>
          <cell r="AB4865" t="str">
            <v>CALLE EMILIANO ZAPATA INTERIOR SN COLONIA EMILIANO ZAPATA, 97707 EMILIANO ZAPATA, TIZIMÍN YUCATÁN ENTRE Y , CERCA DEL CAMPO DEPORTIVO DE EMILIANO ZAPA</v>
          </cell>
          <cell r="AC4865">
            <v>0</v>
          </cell>
          <cell r="AE4865">
            <v>1</v>
          </cell>
          <cell r="AF4865" t="str">
            <v>En Ejecución</v>
          </cell>
          <cell r="AG4865">
            <v>2017</v>
          </cell>
          <cell r="AH4865">
            <v>197992.05</v>
          </cell>
        </row>
        <row r="4866">
          <cell r="B4866" t="str">
            <v>YUC17170300950819</v>
          </cell>
          <cell r="C4866" t="str">
            <v>Construccion De Cincuenta Sanitarios Con Biodigestores En Comisarias Varias Ruta Dos En El Municipio De Tizimin Yucatan - 184113</v>
          </cell>
          <cell r="D4866" t="str">
            <v>184113</v>
          </cell>
          <cell r="E4866">
            <v>31</v>
          </cell>
          <cell r="F4866" t="str">
            <v>Yucatán</v>
          </cell>
          <cell r="G4866">
            <v>96</v>
          </cell>
          <cell r="H4866" t="str">
            <v>Tizimín</v>
          </cell>
          <cell r="I4866">
            <v>329</v>
          </cell>
          <cell r="J4866" t="str">
            <v>El Limonar</v>
          </cell>
          <cell r="K4866">
            <v>-87.566111000000006</v>
          </cell>
          <cell r="L4866">
            <v>21.318332999999999</v>
          </cell>
          <cell r="M4866" t="str">
            <v>Rural</v>
          </cell>
          <cell r="N4866">
            <v>2</v>
          </cell>
          <cell r="O4866" t="str">
            <v>Aportaciones Federales</v>
          </cell>
          <cell r="P4866" t="str">
            <v>I004</v>
          </cell>
          <cell r="Q4866" t="str">
            <v>FAIS Municipal y de las Demarcaciones Territoriales del Distrito Federal</v>
          </cell>
          <cell r="R4866">
            <v>33</v>
          </cell>
          <cell r="S4866" t="str">
            <v>Aportaciones Federales para Entidades Federativas y Municipios</v>
          </cell>
          <cell r="T4866" t="str">
            <v>H AYUNTAMIENTO DE TIZIMIN</v>
          </cell>
          <cell r="U4866">
            <v>10</v>
          </cell>
          <cell r="V4866" t="str">
            <v>Vivienda</v>
          </cell>
          <cell r="W4866">
            <v>2</v>
          </cell>
          <cell r="X4866" t="str">
            <v>Proyecto de Inversión de Infraestructura Social</v>
          </cell>
          <cell r="Y4866" t="str">
            <v>DOTAR DE BAÑO A LAS FAMILIAS DE ESCASOS RECURSOS PARA EVITAR EL FECALISMO AL AIRE LIBRE</v>
          </cell>
          <cell r="Z4866">
            <v>42983</v>
          </cell>
          <cell r="AA4866">
            <v>43020</v>
          </cell>
          <cell r="AB4866" t="str">
            <v>CALLE EL LIMONAR INTERIOR SN PUEBLO EL LIMONAREL LIMONAR, TIZIMÍN YUCATÁN ENTRE CALLE S/N Y CALLE SN, CENTRO DE POBLACION EL LIMONAR</v>
          </cell>
          <cell r="AC4866">
            <v>0</v>
          </cell>
          <cell r="AE4866">
            <v>1</v>
          </cell>
          <cell r="AF4866" t="str">
            <v>En Ejecución</v>
          </cell>
          <cell r="AG4866">
            <v>2017</v>
          </cell>
          <cell r="AH4866">
            <v>116416.44</v>
          </cell>
        </row>
        <row r="4867">
          <cell r="B4867" t="str">
            <v>YUC17170300950820</v>
          </cell>
          <cell r="C4867" t="str">
            <v>Construccion De Cincuenta Sanitarios Con Biodigestores En Comisarias Varias Ruta Dos En El Municipio De Tizimin Yucatan - 162964</v>
          </cell>
          <cell r="D4867" t="str">
            <v>162964</v>
          </cell>
          <cell r="E4867">
            <v>31</v>
          </cell>
          <cell r="F4867" t="str">
            <v>Yucatán</v>
          </cell>
          <cell r="G4867">
            <v>96</v>
          </cell>
          <cell r="H4867" t="str">
            <v>Tizimín</v>
          </cell>
          <cell r="I4867">
            <v>375</v>
          </cell>
          <cell r="J4867" t="str">
            <v>Santa Rosa y Anexas</v>
          </cell>
          <cell r="K4867">
            <v>-87.746387999999996</v>
          </cell>
          <cell r="L4867">
            <v>21.311665999999999</v>
          </cell>
          <cell r="M4867" t="str">
            <v>Rural</v>
          </cell>
          <cell r="N4867">
            <v>2</v>
          </cell>
          <cell r="O4867" t="str">
            <v>Aportaciones Federales</v>
          </cell>
          <cell r="P4867" t="str">
            <v>I004</v>
          </cell>
          <cell r="Q4867" t="str">
            <v>FAIS Municipal y de las Demarcaciones Territoriales del Distrito Federal</v>
          </cell>
          <cell r="R4867">
            <v>33</v>
          </cell>
          <cell r="S4867" t="str">
            <v>Aportaciones Federales para Entidades Federativas y Municipios</v>
          </cell>
          <cell r="T4867" t="str">
            <v>H AYUNTAMIENTO DE TIZIMIN</v>
          </cell>
          <cell r="U4867">
            <v>10</v>
          </cell>
          <cell r="V4867" t="str">
            <v>Vivienda</v>
          </cell>
          <cell r="W4867">
            <v>2</v>
          </cell>
          <cell r="X4867" t="str">
            <v>Proyecto de Inversión de Infraestructura Social</v>
          </cell>
          <cell r="Y4867" t="str">
            <v>DOTAR DE BAÑO A LAS FAMILIAS DE ESCASOS RECURSOS PARA EVITAR EL FECALISMO AL AIRE LIBRE</v>
          </cell>
          <cell r="Z4867">
            <v>42921</v>
          </cell>
          <cell r="AA4867">
            <v>43019</v>
          </cell>
          <cell r="AB4867" t="str">
            <v>CALLE SANTA ROSA Y ANEXAS INTERIOR SN PUEBLO SANTA ROSA Y ANEXAS, 97700 SANTA ROSA Y ANEXAS, TIZIMÍN YUCATÁN ENTRE CALLE S/N Y CALLE SN, CALLE SN CENT</v>
          </cell>
          <cell r="AC4867">
            <v>0</v>
          </cell>
          <cell r="AE4867">
            <v>1</v>
          </cell>
          <cell r="AF4867" t="str">
            <v>En Ejecución</v>
          </cell>
          <cell r="AG4867">
            <v>2017</v>
          </cell>
          <cell r="AH4867">
            <v>523873.97</v>
          </cell>
        </row>
        <row r="4868">
          <cell r="B4868" t="str">
            <v>YUC17170300950821</v>
          </cell>
          <cell r="C4868" t="str">
            <v>Construcción De Cien Techos De Concreto En Comisarias Varias Ruta Dos En El Municipio De Tizimin Yucatan - 61118</v>
          </cell>
          <cell r="D4868" t="str">
            <v>61118</v>
          </cell>
          <cell r="E4868">
            <v>31</v>
          </cell>
          <cell r="F4868" t="str">
            <v>Yucatán</v>
          </cell>
          <cell r="G4868">
            <v>96</v>
          </cell>
          <cell r="H4868" t="str">
            <v>Tizimín</v>
          </cell>
          <cell r="I4868">
            <v>375</v>
          </cell>
          <cell r="J4868" t="str">
            <v>Santa Rosa y Anexas</v>
          </cell>
          <cell r="K4868">
            <v>-87.746387999999996</v>
          </cell>
          <cell r="L4868">
            <v>21.311665999999999</v>
          </cell>
          <cell r="M4868" t="str">
            <v>Rural</v>
          </cell>
          <cell r="N4868">
            <v>2</v>
          </cell>
          <cell r="O4868" t="str">
            <v>Aportaciones Federales</v>
          </cell>
          <cell r="P4868" t="str">
            <v>I004</v>
          </cell>
          <cell r="Q4868" t="str">
            <v>FAIS Municipal y de las Demarcaciones Territoriales del Distrito Federal</v>
          </cell>
          <cell r="R4868">
            <v>33</v>
          </cell>
          <cell r="S4868" t="str">
            <v>Aportaciones Federales para Entidades Federativas y Municipios</v>
          </cell>
          <cell r="T4868" t="str">
            <v>H AYUNTAMIENTO DE TIZIMIN YUCATAN</v>
          </cell>
          <cell r="U4868">
            <v>10</v>
          </cell>
          <cell r="V4868" t="str">
            <v>Vivienda</v>
          </cell>
          <cell r="W4868">
            <v>2</v>
          </cell>
          <cell r="X4868" t="str">
            <v>Proyecto de Inversión de Infraestructura Social</v>
          </cell>
          <cell r="Y4868" t="str">
            <v>DOTAR DE UN TECHO A LAS FAMILIAS DE ESCASOS RECURSOS PARA MEJORAR SU CALIDAD DE VIDA</v>
          </cell>
          <cell r="Z4868">
            <v>42811</v>
          </cell>
          <cell r="AA4868">
            <v>42910</v>
          </cell>
          <cell r="AB4868" t="str">
            <v>CALLE SANTA ROSA Y ANEXAS INTERIOR SN COLONIA SANTA ROSA Y ANEXAS, 97700 SANTA ROSA Y ANEXAS, TIZIMÍN YUCATÁN ENTRE Y , POR EL PARQUE PRINCIPAL DE SAN</v>
          </cell>
          <cell r="AC4868">
            <v>0</v>
          </cell>
          <cell r="AE4868">
            <v>1</v>
          </cell>
          <cell r="AF4868" t="str">
            <v>En Ejecución</v>
          </cell>
          <cell r="AG4868">
            <v>2017</v>
          </cell>
          <cell r="AH4868">
            <v>316787.28000000003</v>
          </cell>
        </row>
        <row r="4869">
          <cell r="B4869" t="str">
            <v>YUC17170300950822</v>
          </cell>
          <cell r="C4869" t="str">
            <v>Construcción De Setenta Y Cinco Cuartos Dormitorios En Comisarias Varias Ruta Dos En El Municipio De Tizimin Yucatan - 71463</v>
          </cell>
          <cell r="D4869" t="str">
            <v>71463</v>
          </cell>
          <cell r="E4869">
            <v>31</v>
          </cell>
          <cell r="F4869" t="str">
            <v>Yucatán</v>
          </cell>
          <cell r="G4869">
            <v>96</v>
          </cell>
          <cell r="H4869" t="str">
            <v>Tizimín</v>
          </cell>
          <cell r="I4869">
            <v>377</v>
          </cell>
          <cell r="J4869" t="str">
            <v>Santa María</v>
          </cell>
          <cell r="K4869">
            <v>-87.745000000000005</v>
          </cell>
          <cell r="L4869">
            <v>21.354165999999999</v>
          </cell>
          <cell r="M4869" t="str">
            <v>Rural</v>
          </cell>
          <cell r="N4869">
            <v>2</v>
          </cell>
          <cell r="O4869" t="str">
            <v>Aportaciones Federales</v>
          </cell>
          <cell r="P4869" t="str">
            <v>I004</v>
          </cell>
          <cell r="Q4869" t="str">
            <v>FAIS Municipal y de las Demarcaciones Territoriales del Distrito Federal</v>
          </cell>
          <cell r="R4869">
            <v>33</v>
          </cell>
          <cell r="S4869" t="str">
            <v>Aportaciones Federales para Entidades Federativas y Municipios</v>
          </cell>
          <cell r="T4869" t="str">
            <v>H AYUNTAMIENTO DE TIZIMIN YUCATAN</v>
          </cell>
          <cell r="U4869">
            <v>10</v>
          </cell>
          <cell r="V4869" t="str">
            <v>Vivienda</v>
          </cell>
          <cell r="W4869">
            <v>2</v>
          </cell>
          <cell r="X4869" t="str">
            <v>Proyecto de Inversión de Infraestructura Social</v>
          </cell>
          <cell r="Y4869" t="str">
            <v>DOTAR DE UN CUARTO DORMITORIO A MUCHAS FAMILIAS DE ESCASOS RECURSOS PARA MEJORAR SU CALIDAD DE VIDA</v>
          </cell>
          <cell r="Z4869">
            <v>42811</v>
          </cell>
          <cell r="AA4869">
            <v>42910</v>
          </cell>
          <cell r="AB4869" t="str">
            <v>CALLE SANTA MARIA INTERIOR SN COLONIA SANTA MARÍA, 97714 SANTA MARÍA, TIZIMÍN YUCATÁN ENTRE Y , FRENTE AL CAMPO DEPORTIVO DE SANTA MARIA</v>
          </cell>
          <cell r="AC4869">
            <v>0</v>
          </cell>
          <cell r="AE4869">
            <v>1</v>
          </cell>
          <cell r="AF4869" t="str">
            <v>En Ejecución</v>
          </cell>
          <cell r="AG4869">
            <v>2017</v>
          </cell>
          <cell r="AH4869">
            <v>651196.15</v>
          </cell>
        </row>
        <row r="4870">
          <cell r="B4870" t="str">
            <v>YUC00170300950823</v>
          </cell>
          <cell r="C4870" t="str">
            <v>Construccion De Un Cuarto Dormitorio En Oxkutzcab Cto Cuatro - 190824</v>
          </cell>
          <cell r="D4870" t="str">
            <v>190824</v>
          </cell>
          <cell r="E4870">
            <v>31</v>
          </cell>
          <cell r="F4870" t="str">
            <v>Yucatán</v>
          </cell>
          <cell r="G4870">
            <v>56</v>
          </cell>
          <cell r="H4870" t="str">
            <v>Oxkutzcab</v>
          </cell>
          <cell r="I4870">
            <v>1</v>
          </cell>
          <cell r="J4870" t="str">
            <v>Oxkutzcab</v>
          </cell>
          <cell r="K4870">
            <v>-89.418333000000004</v>
          </cell>
          <cell r="L4870">
            <v>20.302776999999999</v>
          </cell>
          <cell r="M4870" t="str">
            <v>Urbano</v>
          </cell>
          <cell r="N4870">
            <v>2</v>
          </cell>
          <cell r="O4870" t="str">
            <v>Aportaciones Federales</v>
          </cell>
          <cell r="P4870" t="str">
            <v>I004</v>
          </cell>
          <cell r="Q4870" t="str">
            <v>FAIS Municipal y de las Demarcaciones Territoriales del Distrito Federal</v>
          </cell>
          <cell r="R4870">
            <v>33</v>
          </cell>
          <cell r="S4870" t="str">
            <v>Aportaciones Federales para Entidades Federativas y Municipios</v>
          </cell>
          <cell r="T4870" t="str">
            <v>AYUNTAMIENTO DE OXKUTZCAB</v>
          </cell>
          <cell r="U4870">
            <v>10</v>
          </cell>
          <cell r="V4870" t="str">
            <v>Vivienda</v>
          </cell>
          <cell r="W4870">
            <v>2</v>
          </cell>
          <cell r="X4870" t="str">
            <v>Proyecto de Inversión de Infraestructura Social</v>
          </cell>
          <cell r="Y4870" t="str">
            <v>CONTAR CON UNA VIVIENDA QUE LES PERMITA GUARECERSE EN CASO DE IMPACTOS METEOROLOGICOS</v>
          </cell>
          <cell r="Z4870">
            <v>42839</v>
          </cell>
          <cell r="AA4870">
            <v>42898</v>
          </cell>
          <cell r="AB4870" t="str">
            <v>CALLE 48A CIUDAD OXKUTZCAB, 97880 OXKUTZCAB, OXKUTZCAB YUCATÁN ENTRE CALLE 27 Y CALLE 29, CALLE 42A LA OBRA SE ENCUENTRA EN EL DOMICILIO DEL BENEFICIA</v>
          </cell>
          <cell r="AC4870">
            <v>0</v>
          </cell>
          <cell r="AE4870">
            <v>1</v>
          </cell>
          <cell r="AF4870" t="str">
            <v>En Ejecución</v>
          </cell>
          <cell r="AG4870">
            <v>2017</v>
          </cell>
          <cell r="AH4870">
            <v>59988.31</v>
          </cell>
        </row>
        <row r="4871">
          <cell r="B4871" t="str">
            <v>YUC00170300950824</v>
          </cell>
          <cell r="C4871" t="str">
            <v>Construccion De Un Cuarto Dormitorio En Oxkutzcab Cto Cuatro - 190916</v>
          </cell>
          <cell r="D4871" t="str">
            <v>190916</v>
          </cell>
          <cell r="E4871">
            <v>31</v>
          </cell>
          <cell r="F4871" t="str">
            <v>Yucatán</v>
          </cell>
          <cell r="G4871">
            <v>56</v>
          </cell>
          <cell r="H4871" t="str">
            <v>Oxkutzcab</v>
          </cell>
          <cell r="I4871">
            <v>1</v>
          </cell>
          <cell r="J4871" t="str">
            <v>Oxkutzcab</v>
          </cell>
          <cell r="K4871">
            <v>-89.418333000000004</v>
          </cell>
          <cell r="L4871">
            <v>20.302776999999999</v>
          </cell>
          <cell r="M4871" t="str">
            <v>Urbano</v>
          </cell>
          <cell r="N4871">
            <v>2</v>
          </cell>
          <cell r="O4871" t="str">
            <v>Aportaciones Federales</v>
          </cell>
          <cell r="P4871" t="str">
            <v>I004</v>
          </cell>
          <cell r="Q4871" t="str">
            <v>FAIS Municipal y de las Demarcaciones Territoriales del Distrito Federal</v>
          </cell>
          <cell r="R4871">
            <v>33</v>
          </cell>
          <cell r="S4871" t="str">
            <v>Aportaciones Federales para Entidades Federativas y Municipios</v>
          </cell>
          <cell r="T4871" t="str">
            <v>AYUNTAMIENTO DE OXKUTZCAB</v>
          </cell>
          <cell r="U4871">
            <v>10</v>
          </cell>
          <cell r="V4871" t="str">
            <v>Vivienda</v>
          </cell>
          <cell r="W4871">
            <v>2</v>
          </cell>
          <cell r="X4871" t="str">
            <v>Proyecto de Inversión de Infraestructura Social</v>
          </cell>
          <cell r="Y4871" t="str">
            <v>CONTAR CON UNA VIVIENDA QUE LES PERMITA GUARECERSE EN CASO DE IMPACTOS METEOROLOGICOS</v>
          </cell>
          <cell r="Z4871">
            <v>42839</v>
          </cell>
          <cell r="AA4871">
            <v>42898</v>
          </cell>
          <cell r="AB4871" t="str">
            <v>CALLE 26 CIUDAD OXKUTZCAB, 97880 OXKUTZCAB, OXKUTZCAB YUCATÁN ENTRE CALLE 51 Y CALLE 53, CALLE 28 LA OBRA SE ENCUENTRA EN EL DOMICILIO DEL BENEFICIARI</v>
          </cell>
          <cell r="AC4871">
            <v>0</v>
          </cell>
          <cell r="AE4871">
            <v>1</v>
          </cell>
          <cell r="AF4871" t="str">
            <v>En Ejecución</v>
          </cell>
          <cell r="AG4871">
            <v>2017</v>
          </cell>
          <cell r="AH4871">
            <v>59988.31</v>
          </cell>
        </row>
        <row r="4872">
          <cell r="B4872" t="str">
            <v>YUC00170300950825</v>
          </cell>
          <cell r="C4872" t="str">
            <v>Construccion De Un Cuarto Dormitorio En Oxkutzcab Cto Cuatro - 190795</v>
          </cell>
          <cell r="D4872" t="str">
            <v>190795</v>
          </cell>
          <cell r="E4872">
            <v>31</v>
          </cell>
          <cell r="F4872" t="str">
            <v>Yucatán</v>
          </cell>
          <cell r="G4872">
            <v>56</v>
          </cell>
          <cell r="H4872" t="str">
            <v>Oxkutzcab</v>
          </cell>
          <cell r="I4872">
            <v>1</v>
          </cell>
          <cell r="J4872" t="str">
            <v>Oxkutzcab</v>
          </cell>
          <cell r="K4872">
            <v>-89.418333000000004</v>
          </cell>
          <cell r="L4872">
            <v>20.302776999999999</v>
          </cell>
          <cell r="M4872" t="str">
            <v>Urbano</v>
          </cell>
          <cell r="N4872">
            <v>2</v>
          </cell>
          <cell r="O4872" t="str">
            <v>Aportaciones Federales</v>
          </cell>
          <cell r="P4872" t="str">
            <v>I004</v>
          </cell>
          <cell r="Q4872" t="str">
            <v>FAIS Municipal y de las Demarcaciones Territoriales del Distrito Federal</v>
          </cell>
          <cell r="R4872">
            <v>33</v>
          </cell>
          <cell r="S4872" t="str">
            <v>Aportaciones Federales para Entidades Federativas y Municipios</v>
          </cell>
          <cell r="T4872" t="str">
            <v>AYUNTAMIENTO DE OXKUTZCAB</v>
          </cell>
          <cell r="U4872">
            <v>10</v>
          </cell>
          <cell r="V4872" t="str">
            <v>Vivienda</v>
          </cell>
          <cell r="W4872">
            <v>2</v>
          </cell>
          <cell r="X4872" t="str">
            <v>Proyecto de Inversión de Infraestructura Social</v>
          </cell>
          <cell r="Y4872" t="str">
            <v>CONTAR CON UNA VIVIENDA QUE LES PERMITA GUARECERSE EN CASO DE IMPACTOS METEOROLOGICOS</v>
          </cell>
          <cell r="Z4872">
            <v>42839</v>
          </cell>
          <cell r="AA4872">
            <v>42898</v>
          </cell>
          <cell r="AB4872" t="str">
            <v>CALLE 52 CIUDAD OXKUTZCAB, 97880 OXKUTZCAB, OXKUTZCAB YUCATÁN ENTRE CALLE 59 Y CALLE 61, CALLE 54 LA OBRA SE ENCUENTRA EN EL DOMICILIO DEL BENEFICIARI</v>
          </cell>
          <cell r="AC4872">
            <v>0</v>
          </cell>
          <cell r="AE4872">
            <v>1</v>
          </cell>
          <cell r="AF4872" t="str">
            <v>En Ejecución</v>
          </cell>
          <cell r="AG4872">
            <v>2017</v>
          </cell>
          <cell r="AH4872">
            <v>59988.31</v>
          </cell>
        </row>
        <row r="4873">
          <cell r="B4873" t="str">
            <v>YUC00170300950826</v>
          </cell>
          <cell r="C4873" t="str">
            <v>Construccion De Tres Sanitarios Con Biodigestor En Oxkutzcab Cto Once - 191672</v>
          </cell>
          <cell r="D4873" t="str">
            <v>191672</v>
          </cell>
          <cell r="E4873">
            <v>31</v>
          </cell>
          <cell r="F4873" t="str">
            <v>Yucatán</v>
          </cell>
          <cell r="G4873">
            <v>56</v>
          </cell>
          <cell r="H4873" t="str">
            <v>Oxkutzcab</v>
          </cell>
          <cell r="I4873">
            <v>1</v>
          </cell>
          <cell r="J4873" t="str">
            <v>Oxkutzcab</v>
          </cell>
          <cell r="K4873">
            <v>-89.418333000000004</v>
          </cell>
          <cell r="L4873">
            <v>20.302776999999999</v>
          </cell>
          <cell r="M4873" t="str">
            <v>Urbano</v>
          </cell>
          <cell r="N4873">
            <v>2</v>
          </cell>
          <cell r="O4873" t="str">
            <v>Aportaciones Federales</v>
          </cell>
          <cell r="P4873" t="str">
            <v>I004</v>
          </cell>
          <cell r="Q4873" t="str">
            <v>FAIS Municipal y de las Demarcaciones Territoriales del Distrito Federal</v>
          </cell>
          <cell r="R4873">
            <v>33</v>
          </cell>
          <cell r="S4873" t="str">
            <v>Aportaciones Federales para Entidades Federativas y Municipios</v>
          </cell>
          <cell r="T4873" t="str">
            <v>AYUNTAMIENTO DE OXKUTZCAB</v>
          </cell>
          <cell r="U4873">
            <v>10</v>
          </cell>
          <cell r="V4873" t="str">
            <v>Vivienda</v>
          </cell>
          <cell r="W4873">
            <v>2</v>
          </cell>
          <cell r="X4873" t="str">
            <v>Proyecto de Inversión de Infraestructura Social</v>
          </cell>
          <cell r="Y4873" t="str">
            <v>CONTAR CON SERVICIOS SANITARIOS PARA EVITAR ENFERMEDADES POR EL FECALISMO AL AIRE LIBRE</v>
          </cell>
          <cell r="Z4873">
            <v>42859</v>
          </cell>
          <cell r="AA4873">
            <v>42948</v>
          </cell>
          <cell r="AB4873" t="str">
            <v>CALLE 28 CIUDAD OXKUTZCAB, 97880 OXKUTZCAB, OXKUTZCAB YUCATÁN ENTRE CALLE 33 Y CALLE 35, CALLE 30 LAS OBRAS SE ENCUENTRAN EN EL DOMICILIO DEL BENEFICI</v>
          </cell>
          <cell r="AC4873">
            <v>0</v>
          </cell>
          <cell r="AE4873">
            <v>1</v>
          </cell>
          <cell r="AF4873" t="str">
            <v>En Ejecución</v>
          </cell>
          <cell r="AG4873">
            <v>2017</v>
          </cell>
          <cell r="AH4873">
            <v>203868.51</v>
          </cell>
        </row>
        <row r="4874">
          <cell r="B4874" t="str">
            <v>YUC00170300950827</v>
          </cell>
          <cell r="C4874" t="str">
            <v>Construccion De Dos Sanitarios Con Biodigestor En Oxkutzcab Cto Once - 191645</v>
          </cell>
          <cell r="D4874" t="str">
            <v>191645</v>
          </cell>
          <cell r="E4874">
            <v>31</v>
          </cell>
          <cell r="F4874" t="str">
            <v>Yucatán</v>
          </cell>
          <cell r="G4874">
            <v>56</v>
          </cell>
          <cell r="H4874" t="str">
            <v>Oxkutzcab</v>
          </cell>
          <cell r="I4874">
            <v>1</v>
          </cell>
          <cell r="J4874" t="str">
            <v>Oxkutzcab</v>
          </cell>
          <cell r="K4874">
            <v>-89.418333000000004</v>
          </cell>
          <cell r="L4874">
            <v>20.302776999999999</v>
          </cell>
          <cell r="M4874" t="str">
            <v>Urbano</v>
          </cell>
          <cell r="N4874">
            <v>2</v>
          </cell>
          <cell r="O4874" t="str">
            <v>Aportaciones Federales</v>
          </cell>
          <cell r="P4874" t="str">
            <v>I004</v>
          </cell>
          <cell r="Q4874" t="str">
            <v>FAIS Municipal y de las Demarcaciones Territoriales del Distrito Federal</v>
          </cell>
          <cell r="R4874">
            <v>33</v>
          </cell>
          <cell r="S4874" t="str">
            <v>Aportaciones Federales para Entidades Federativas y Municipios</v>
          </cell>
          <cell r="T4874" t="str">
            <v>AYUNTAMIENTO DE OXKUTZCAB</v>
          </cell>
          <cell r="U4874">
            <v>10</v>
          </cell>
          <cell r="V4874" t="str">
            <v>Vivienda</v>
          </cell>
          <cell r="W4874">
            <v>2</v>
          </cell>
          <cell r="X4874" t="str">
            <v>Proyecto de Inversión de Infraestructura Social</v>
          </cell>
          <cell r="Y4874" t="str">
            <v>CONTAR CON SERVICIOS SANITARIOS PARA EVITAR ENFERMEDADES POR EL FECALISMO AL AIRE LIBRE</v>
          </cell>
          <cell r="Z4874">
            <v>42859</v>
          </cell>
          <cell r="AA4874">
            <v>42948</v>
          </cell>
          <cell r="AB4874" t="str">
            <v>CALLE 64 CIUDAD OXKUTZCAB, 97880 OXKUTZCAB, OXKUTZCAB YUCATÁN ENTRE CALLE 57 Y CALLE 59, CALLE 62 LAS OBRAS SE ENCUENTRAN EN EL DOMICILIO DEL BENEFICI</v>
          </cell>
          <cell r="AC4874">
            <v>0</v>
          </cell>
          <cell r="AE4874">
            <v>1</v>
          </cell>
          <cell r="AF4874" t="str">
            <v>En Ejecución</v>
          </cell>
          <cell r="AG4874">
            <v>2017</v>
          </cell>
          <cell r="AH4874">
            <v>135912.34</v>
          </cell>
        </row>
        <row r="4875">
          <cell r="B4875" t="str">
            <v>YUC00170300950828</v>
          </cell>
          <cell r="C4875" t="str">
            <v>Construccion De Dos Sanitarios Con Biodigestor En Oxkutzcab Cto Once - 191624</v>
          </cell>
          <cell r="D4875" t="str">
            <v>191624</v>
          </cell>
          <cell r="E4875">
            <v>31</v>
          </cell>
          <cell r="F4875" t="str">
            <v>Yucatán</v>
          </cell>
          <cell r="G4875">
            <v>56</v>
          </cell>
          <cell r="H4875" t="str">
            <v>Oxkutzcab</v>
          </cell>
          <cell r="I4875">
            <v>1</v>
          </cell>
          <cell r="J4875" t="str">
            <v>Oxkutzcab</v>
          </cell>
          <cell r="K4875">
            <v>-89.418333000000004</v>
          </cell>
          <cell r="L4875">
            <v>20.302776999999999</v>
          </cell>
          <cell r="M4875" t="str">
            <v>Urbano</v>
          </cell>
          <cell r="N4875">
            <v>2</v>
          </cell>
          <cell r="O4875" t="str">
            <v>Aportaciones Federales</v>
          </cell>
          <cell r="P4875" t="str">
            <v>I004</v>
          </cell>
          <cell r="Q4875" t="str">
            <v>FAIS Municipal y de las Demarcaciones Territoriales del Distrito Federal</v>
          </cell>
          <cell r="R4875">
            <v>33</v>
          </cell>
          <cell r="S4875" t="str">
            <v>Aportaciones Federales para Entidades Federativas y Municipios</v>
          </cell>
          <cell r="T4875" t="str">
            <v>AYUNTAMIENTO DE OXKUTZCAB</v>
          </cell>
          <cell r="U4875">
            <v>10</v>
          </cell>
          <cell r="V4875" t="str">
            <v>Vivienda</v>
          </cell>
          <cell r="W4875">
            <v>2</v>
          </cell>
          <cell r="X4875" t="str">
            <v>Proyecto de Inversión de Infraestructura Social</v>
          </cell>
          <cell r="Y4875" t="str">
            <v>CONTAR CON SERVICIOS SANITARIOS PARA EVITAR ENFERMEDADES POR EL FECALISMO AL AIRE LIBRE</v>
          </cell>
          <cell r="Z4875">
            <v>42859</v>
          </cell>
          <cell r="AA4875">
            <v>42948</v>
          </cell>
          <cell r="AB4875" t="str">
            <v>CALLE 36 CIUDAD OXKUTZCAB, 97880 OXKUTZCAB, OXKUTZCAB YUCATÁN ENTRE CALLE 59 Y CALLE 61, CALLE 38 LAS OBRAS SE ENCUENTRAN EN EL DOMICILIO DEL BENEFICI</v>
          </cell>
          <cell r="AC4875">
            <v>0</v>
          </cell>
          <cell r="AE4875">
            <v>1</v>
          </cell>
          <cell r="AF4875" t="str">
            <v>En Ejecución</v>
          </cell>
          <cell r="AG4875">
            <v>2017</v>
          </cell>
          <cell r="AH4875">
            <v>135912.34</v>
          </cell>
        </row>
        <row r="4876">
          <cell r="B4876" t="str">
            <v>YUC00170300950829</v>
          </cell>
          <cell r="C4876" t="str">
            <v>Construccion De Alumbrado Publico En La Calle Cuarenta Y Ocho A Entre Treinta Y Uno Y Treinta Y Tres - 187146</v>
          </cell>
          <cell r="D4876" t="str">
            <v>187146</v>
          </cell>
          <cell r="E4876">
            <v>31</v>
          </cell>
          <cell r="F4876" t="str">
            <v>Yucatán</v>
          </cell>
          <cell r="G4876">
            <v>56</v>
          </cell>
          <cell r="H4876" t="str">
            <v>Oxkutzcab</v>
          </cell>
          <cell r="I4876">
            <v>1</v>
          </cell>
          <cell r="J4876" t="str">
            <v>Oxkutzcab</v>
          </cell>
          <cell r="K4876">
            <v>-89.418333000000004</v>
          </cell>
          <cell r="L4876">
            <v>20.302776999999999</v>
          </cell>
          <cell r="M4876" t="str">
            <v>Urbano</v>
          </cell>
          <cell r="N4876">
            <v>2</v>
          </cell>
          <cell r="O4876" t="str">
            <v>Aportaciones Federales</v>
          </cell>
          <cell r="P4876" t="str">
            <v>I004</v>
          </cell>
          <cell r="Q4876" t="str">
            <v>FAIS Municipal y de las Demarcaciones Territoriales del Distrito Federal</v>
          </cell>
          <cell r="R4876">
            <v>33</v>
          </cell>
          <cell r="S4876" t="str">
            <v>Aportaciones Federales para Entidades Federativas y Municipios</v>
          </cell>
          <cell r="T4876" t="str">
            <v>AYUNTAMIENTO DE OXKUTZCAB</v>
          </cell>
          <cell r="U4876">
            <v>5</v>
          </cell>
          <cell r="V4876" t="str">
            <v>Urbanización</v>
          </cell>
          <cell r="W4876">
            <v>2</v>
          </cell>
          <cell r="X4876" t="str">
            <v>Proyecto de Inversión de Infraestructura Social</v>
          </cell>
          <cell r="Y4876" t="str">
            <v>CONTAR CON EL SERVICIO DE ALUMBRADO PUBLICO PARA SEGURIDAD DE LOS HABITANTES</v>
          </cell>
          <cell r="Z4876">
            <v>42849</v>
          </cell>
          <cell r="AA4876">
            <v>42908</v>
          </cell>
          <cell r="AB4876" t="str">
            <v>CALLE 48A CIUDAD OXKUTZCAB, 97880 OXKUTZCAB, OXKUTZCAB YUCATÁN ENTRE CALLE 31 Y CALLE 33, CALLE 48 LA OBRA SE ENCUENTRA EN LA COLONIA ESPERANZA</v>
          </cell>
          <cell r="AC4876">
            <v>0</v>
          </cell>
          <cell r="AE4876">
            <v>1</v>
          </cell>
          <cell r="AF4876" t="str">
            <v>En Ejecución</v>
          </cell>
          <cell r="AG4876">
            <v>2017</v>
          </cell>
          <cell r="AH4876">
            <v>8248.27</v>
          </cell>
        </row>
        <row r="4877">
          <cell r="B4877" t="str">
            <v>YUC00170300950830</v>
          </cell>
          <cell r="C4877" t="str">
            <v>Construccion De Alumbrado Publico En La Calle Sesenta Y Cuatro Entre Cincuenta Y Siete Final Del Cerro - 187128</v>
          </cell>
          <cell r="D4877" t="str">
            <v>187128</v>
          </cell>
          <cell r="E4877">
            <v>31</v>
          </cell>
          <cell r="F4877" t="str">
            <v>Yucatán</v>
          </cell>
          <cell r="G4877">
            <v>56</v>
          </cell>
          <cell r="H4877" t="str">
            <v>Oxkutzcab</v>
          </cell>
          <cell r="I4877">
            <v>1</v>
          </cell>
          <cell r="J4877" t="str">
            <v>Oxkutzcab</v>
          </cell>
          <cell r="K4877">
            <v>-89.418333000000004</v>
          </cell>
          <cell r="L4877">
            <v>20.302776999999999</v>
          </cell>
          <cell r="M4877" t="str">
            <v>Urbano</v>
          </cell>
          <cell r="N4877">
            <v>2</v>
          </cell>
          <cell r="O4877" t="str">
            <v>Aportaciones Federales</v>
          </cell>
          <cell r="P4877" t="str">
            <v>I004</v>
          </cell>
          <cell r="Q4877" t="str">
            <v>FAIS Municipal y de las Demarcaciones Territoriales del Distrito Federal</v>
          </cell>
          <cell r="R4877">
            <v>33</v>
          </cell>
          <cell r="S4877" t="str">
            <v>Aportaciones Federales para Entidades Federativas y Municipios</v>
          </cell>
          <cell r="T4877" t="str">
            <v>AYUNTAMIENTO DE OXKUTZCAB</v>
          </cell>
          <cell r="U4877">
            <v>5</v>
          </cell>
          <cell r="V4877" t="str">
            <v>Urbanización</v>
          </cell>
          <cell r="W4877">
            <v>2</v>
          </cell>
          <cell r="X4877" t="str">
            <v>Proyecto de Inversión de Infraestructura Social</v>
          </cell>
          <cell r="Y4877" t="str">
            <v>CONTAR CON EL SERVICIO DE ALUMBRADO PUBLICO PARA SEGURIDAD DE LOS HABITANTES</v>
          </cell>
          <cell r="Z4877">
            <v>42849</v>
          </cell>
          <cell r="AA4877">
            <v>42908</v>
          </cell>
          <cell r="AB4877" t="str">
            <v>CALLE 64 CIUDAD OXKUTZCAB, 97880 OXKUTZCAB, OXKUTZCAB YUCATÁN ENTRE CALLE 57 Y CALLE SN, CALLE SN LA OBRA SE ENCUENTRA EN LA COLONA SAN DIEGO</v>
          </cell>
          <cell r="AC4877">
            <v>0</v>
          </cell>
          <cell r="AE4877">
            <v>1</v>
          </cell>
          <cell r="AF4877" t="str">
            <v>En Ejecución</v>
          </cell>
          <cell r="AG4877">
            <v>2017</v>
          </cell>
          <cell r="AH4877">
            <v>43498.09</v>
          </cell>
        </row>
        <row r="4878">
          <cell r="B4878" t="str">
            <v>YUC00170300950831</v>
          </cell>
          <cell r="C4878" t="str">
            <v>Pavimentacion De Calles Veintiocho B Entre Cuarenta Y Uno B Y Cuarenta Y Uno - 187182</v>
          </cell>
          <cell r="D4878" t="str">
            <v>187182</v>
          </cell>
          <cell r="E4878">
            <v>31</v>
          </cell>
          <cell r="F4878" t="str">
            <v>Yucatán</v>
          </cell>
          <cell r="G4878">
            <v>56</v>
          </cell>
          <cell r="H4878" t="str">
            <v>Oxkutzcab</v>
          </cell>
          <cell r="I4878">
            <v>1</v>
          </cell>
          <cell r="J4878" t="str">
            <v>Oxkutzcab</v>
          </cell>
          <cell r="K4878">
            <v>-89.418333000000004</v>
          </cell>
          <cell r="L4878">
            <v>20.302776999999999</v>
          </cell>
          <cell r="M4878" t="str">
            <v>Urbano</v>
          </cell>
          <cell r="N4878">
            <v>2</v>
          </cell>
          <cell r="O4878" t="str">
            <v>Aportaciones Federales</v>
          </cell>
          <cell r="P4878" t="str">
            <v>I004</v>
          </cell>
          <cell r="Q4878" t="str">
            <v>FAIS Municipal y de las Demarcaciones Territoriales del Distrito Federal</v>
          </cell>
          <cell r="R4878">
            <v>33</v>
          </cell>
          <cell r="S4878" t="str">
            <v>Aportaciones Federales para Entidades Federativas y Municipios</v>
          </cell>
          <cell r="T4878" t="str">
            <v>AYUNTAMIENTO DE OXKUTZCAB</v>
          </cell>
          <cell r="U4878">
            <v>3</v>
          </cell>
          <cell r="V4878" t="str">
            <v>Transportes y vialidades</v>
          </cell>
          <cell r="W4878">
            <v>2</v>
          </cell>
          <cell r="X4878" t="str">
            <v>Proyecto de Inversión de Infraestructura Social</v>
          </cell>
          <cell r="Y4878" t="str">
            <v>CONTAR CON CALLES PAVIMENTADAS QUE PERMITAN EL TRANSITO FLUIDO Y SEGURO DE LAS PERSONAS</v>
          </cell>
          <cell r="Z4878">
            <v>42783</v>
          </cell>
          <cell r="AA4878">
            <v>42812</v>
          </cell>
          <cell r="AB4878" t="str">
            <v>CALLE 28B CIUDAD OXKUTZCAB, 97880 OXKUTZCAB, OXKUTZCAB YUCATÁN ENTRE CALLE 41B Y CALLE 41, CALLE 28A LA OBRA SE ENCUENTRA EN LA COLONIA TUTUL XIU</v>
          </cell>
          <cell r="AC4878">
            <v>0</v>
          </cell>
          <cell r="AE4878">
            <v>1</v>
          </cell>
          <cell r="AF4878" t="str">
            <v>En Ejecución</v>
          </cell>
          <cell r="AG4878">
            <v>2017</v>
          </cell>
          <cell r="AH4878">
            <v>780733.27</v>
          </cell>
        </row>
        <row r="4879">
          <cell r="B4879" t="str">
            <v>YUC17170300951667</v>
          </cell>
          <cell r="C4879" t="str">
            <v>Ampliación Del Sistema De Agua Potable En La Localidad De Abalá Del Municipio De Abalá Primera Etapa Red De Distribución - 121619</v>
          </cell>
          <cell r="D4879" t="str">
            <v>121619</v>
          </cell>
          <cell r="E4879">
            <v>31</v>
          </cell>
          <cell r="F4879" t="str">
            <v>Yucatán</v>
          </cell>
          <cell r="G4879">
            <v>1</v>
          </cell>
          <cell r="H4879" t="str">
            <v>Abalá</v>
          </cell>
          <cell r="I4879">
            <v>1</v>
          </cell>
          <cell r="J4879" t="str">
            <v>Abalá</v>
          </cell>
          <cell r="K4879">
            <v>-89.679721999999998</v>
          </cell>
          <cell r="L4879">
            <v>20.646666</v>
          </cell>
          <cell r="M4879" t="str">
            <v>Urbano</v>
          </cell>
          <cell r="N4879">
            <v>2</v>
          </cell>
          <cell r="O4879" t="str">
            <v>Aportaciones Federales</v>
          </cell>
          <cell r="P4879" t="str">
            <v>I003</v>
          </cell>
          <cell r="Q4879" t="str">
            <v>FAIS Entidades</v>
          </cell>
          <cell r="R4879">
            <v>33</v>
          </cell>
          <cell r="S4879" t="str">
            <v>Aportaciones Federales para Entidades Federativas y Municipios</v>
          </cell>
          <cell r="T4879" t="str">
            <v>JUNTA DE AGUA POTABLE Y ALCANTARILLADO DE YUCATAN</v>
          </cell>
          <cell r="U4879">
            <v>4</v>
          </cell>
          <cell r="V4879" t="str">
            <v>Agua y saneamiento</v>
          </cell>
          <cell r="W4879">
            <v>2</v>
          </cell>
          <cell r="X4879" t="str">
            <v>Proyecto de Inversión de Infraestructura Social</v>
          </cell>
          <cell r="Y4879" t="str">
            <v>LLEVAR AGUA A LOS HABITANTES DEL MUNICIPIO</v>
          </cell>
          <cell r="Z4879">
            <v>42947</v>
          </cell>
          <cell r="AA4879">
            <v>43038</v>
          </cell>
          <cell r="AB4879" t="str">
            <v>PUEBLO ABALÁ, 97825 ABALÁ, ABALÁ YUCATÁN ENTRE Y ,</v>
          </cell>
          <cell r="AC4879">
            <v>0</v>
          </cell>
          <cell r="AE4879">
            <v>1</v>
          </cell>
          <cell r="AF4879" t="str">
            <v>En Ejecución</v>
          </cell>
          <cell r="AG4879">
            <v>2017</v>
          </cell>
          <cell r="AH4879">
            <v>1719247.72</v>
          </cell>
        </row>
        <row r="4880">
          <cell r="B4880" t="str">
            <v>YUC17170300951668</v>
          </cell>
          <cell r="C4880" t="str">
            <v>Construcción De Sanitarios Rurales En La Localidad De Abalá Del Municipio De Abalá Del Estado De Yucatan - 113792</v>
          </cell>
          <cell r="D4880" t="str">
            <v>113792</v>
          </cell>
          <cell r="E4880">
            <v>31</v>
          </cell>
          <cell r="F4880" t="str">
            <v>Yucatán</v>
          </cell>
          <cell r="G4880">
            <v>1</v>
          </cell>
          <cell r="H4880" t="str">
            <v>Abalá</v>
          </cell>
          <cell r="I4880">
            <v>1</v>
          </cell>
          <cell r="J4880" t="str">
            <v>Abalá</v>
          </cell>
          <cell r="K4880">
            <v>-89.679721999999998</v>
          </cell>
          <cell r="L4880">
            <v>20.646666</v>
          </cell>
          <cell r="M4880" t="str">
            <v>Urbano</v>
          </cell>
          <cell r="N4880">
            <v>2</v>
          </cell>
          <cell r="O4880" t="str">
            <v>Aportaciones Federales</v>
          </cell>
          <cell r="P4880" t="str">
            <v>I003</v>
          </cell>
          <cell r="Q4880" t="str">
            <v>FAIS Entidades</v>
          </cell>
          <cell r="R4880">
            <v>33</v>
          </cell>
          <cell r="S4880" t="str">
            <v>Aportaciones Federales para Entidades Federativas y Municipios</v>
          </cell>
          <cell r="T4880" t="str">
            <v>JUNTA DE AGUA POTABLE Y ALCANTARILLADO DE YUCATAN</v>
          </cell>
          <cell r="U4880">
            <v>10</v>
          </cell>
          <cell r="V4880" t="str">
            <v>Vivienda</v>
          </cell>
          <cell r="W4880">
            <v>2</v>
          </cell>
          <cell r="X4880" t="str">
            <v>Proyecto de Inversión de Infraestructura Social</v>
          </cell>
          <cell r="Y4880" t="str">
            <v>COMBATIR EL FECALISMO AL AIRE LIBRE</v>
          </cell>
          <cell r="Z4880">
            <v>42946</v>
          </cell>
          <cell r="AA4880">
            <v>43009</v>
          </cell>
          <cell r="AB4880" t="str">
            <v>MANZANA ABALÁ, 97825 ABALÁ, ABALÁ YUCATÁN ENTRE Y ,</v>
          </cell>
          <cell r="AC4880">
            <v>1</v>
          </cell>
          <cell r="AD4880" t="str">
            <v>Coparticipación Federal-Estatal</v>
          </cell>
          <cell r="AE4880">
            <v>1</v>
          </cell>
          <cell r="AF4880" t="str">
            <v>En Ejecución</v>
          </cell>
          <cell r="AG4880">
            <v>2017</v>
          </cell>
          <cell r="AH4880">
            <v>1657827.3</v>
          </cell>
        </row>
        <row r="4881">
          <cell r="B4881" t="str">
            <v>YUC17170300951669</v>
          </cell>
          <cell r="C4881" t="str">
            <v>Construcción De Sanitarios Rurales En La Localidad De Sahcabá Del Municipio De Hocabá Del Estado De Yucatan - 115187</v>
          </cell>
          <cell r="D4881" t="str">
            <v>115187</v>
          </cell>
          <cell r="E4881">
            <v>31</v>
          </cell>
          <cell r="F4881" t="str">
            <v>Yucatán</v>
          </cell>
          <cell r="G4881">
            <v>34</v>
          </cell>
          <cell r="H4881" t="str">
            <v>Hocabá</v>
          </cell>
          <cell r="I4881">
            <v>3</v>
          </cell>
          <cell r="J4881" t="str">
            <v>Sahcabá</v>
          </cell>
          <cell r="K4881">
            <v>-89.181387999999998</v>
          </cell>
          <cell r="L4881">
            <v>20.791111000000001</v>
          </cell>
          <cell r="M4881" t="str">
            <v>Rural</v>
          </cell>
          <cell r="N4881">
            <v>2</v>
          </cell>
          <cell r="O4881" t="str">
            <v>Aportaciones Federales</v>
          </cell>
          <cell r="P4881" t="str">
            <v>I003</v>
          </cell>
          <cell r="Q4881" t="str">
            <v>FAIS Entidades</v>
          </cell>
          <cell r="R4881">
            <v>33</v>
          </cell>
          <cell r="S4881" t="str">
            <v>Aportaciones Federales para Entidades Federativas y Municipios</v>
          </cell>
          <cell r="T4881" t="str">
            <v>JUNTA DE AGUA POTABLE Y ALCANTARILLADO DE YUCATAN</v>
          </cell>
          <cell r="U4881">
            <v>10</v>
          </cell>
          <cell r="V4881" t="str">
            <v>Vivienda</v>
          </cell>
          <cell r="W4881">
            <v>2</v>
          </cell>
          <cell r="X4881" t="str">
            <v>Proyecto de Inversión de Infraestructura Social</v>
          </cell>
          <cell r="Y4881" t="str">
            <v>COMBATIR EL FECALISMO AL AIRE LIBRE</v>
          </cell>
          <cell r="Z4881">
            <v>42946</v>
          </cell>
          <cell r="AA4881">
            <v>43066</v>
          </cell>
          <cell r="AB4881" t="str">
            <v>MANZANA SAHCABA, 97564 SAHCABÁ, HOCABÁ YUCATÁN ENTRE Y ,</v>
          </cell>
          <cell r="AC4881">
            <v>0</v>
          </cell>
          <cell r="AE4881">
            <v>1</v>
          </cell>
          <cell r="AF4881" t="str">
            <v>En Ejecución</v>
          </cell>
          <cell r="AG4881">
            <v>2017</v>
          </cell>
          <cell r="AH4881">
            <v>552609.1</v>
          </cell>
        </row>
        <row r="4882">
          <cell r="B4882" t="str">
            <v>YUC00170300951670</v>
          </cell>
          <cell r="C4882" t="str">
            <v>33604 Impresion Y Elaboracion De Material Informativo Derivado De La Operacion Y Administracion De Las Dependencias Y Entidades - 199826</v>
          </cell>
          <cell r="D4882" t="str">
            <v>199826</v>
          </cell>
          <cell r="E4882">
            <v>31</v>
          </cell>
          <cell r="F4882" t="str">
            <v>Yucatán</v>
          </cell>
          <cell r="G4882">
            <v>35</v>
          </cell>
          <cell r="H4882" t="str">
            <v>Hoctún</v>
          </cell>
          <cell r="I4882">
            <v>1</v>
          </cell>
          <cell r="J4882" t="str">
            <v>Hoctún</v>
          </cell>
          <cell r="K4882">
            <v>-89.201943999999997</v>
          </cell>
          <cell r="L4882">
            <v>20.864443999999999</v>
          </cell>
          <cell r="M4882" t="str">
            <v>Urbano</v>
          </cell>
          <cell r="N4882">
            <v>2</v>
          </cell>
          <cell r="O4882" t="str">
            <v>Aportaciones Federales</v>
          </cell>
          <cell r="P4882" t="str">
            <v>I004</v>
          </cell>
          <cell r="Q4882" t="str">
            <v>FAIS Municipal y de las Demarcaciones Territoriales del Distrito Federal</v>
          </cell>
          <cell r="R4882">
            <v>33</v>
          </cell>
          <cell r="S4882" t="str">
            <v>Aportaciones Federales para Entidades Federativas y Municipios</v>
          </cell>
          <cell r="T4882" t="str">
            <v>H AYUNTAMIENTO DE HOCTUN</v>
          </cell>
          <cell r="U4882">
            <v>0</v>
          </cell>
          <cell r="V4882" t="str">
            <v>Otros Proyectos</v>
          </cell>
          <cell r="W4882">
            <v>5</v>
          </cell>
          <cell r="X4882" t="str">
            <v>Otros proyectos de Inversión</v>
          </cell>
          <cell r="Y4882" t="str">
            <v>GARANTIZAR LA CALIDAD DE LOS PROYECTOS DESDE LA PRIORIZACIÓN ASÍ COMO LA SUPERVISIÓN DE CADA ETAPA DE LAS OBRAS</v>
          </cell>
          <cell r="Z4882">
            <v>42826</v>
          </cell>
          <cell r="AA4882">
            <v>43100</v>
          </cell>
          <cell r="AB4882" t="str">
            <v>DADO QUE ES GASTO INDIRECTO EL PROYECTO SE UBICA EN LA CABECERA MUNICIPAL</v>
          </cell>
          <cell r="AC4882">
            <v>0</v>
          </cell>
          <cell r="AE4882">
            <v>1</v>
          </cell>
          <cell r="AF4882" t="str">
            <v>En Ejecución</v>
          </cell>
          <cell r="AG4882">
            <v>2017</v>
          </cell>
          <cell r="AH4882">
            <v>191757</v>
          </cell>
        </row>
        <row r="4883">
          <cell r="B4883" t="str">
            <v>YUC00170300951671</v>
          </cell>
          <cell r="C4883" t="str">
            <v>Construccion De Veintiun Cuartos Dormitorio En Hoctun Yucatan - 180648</v>
          </cell>
          <cell r="D4883" t="str">
            <v>180648</v>
          </cell>
          <cell r="E4883">
            <v>31</v>
          </cell>
          <cell r="F4883" t="str">
            <v>Yucatán</v>
          </cell>
          <cell r="G4883">
            <v>35</v>
          </cell>
          <cell r="H4883" t="str">
            <v>Hoctún</v>
          </cell>
          <cell r="I4883">
            <v>1</v>
          </cell>
          <cell r="J4883" t="str">
            <v>Hoctún</v>
          </cell>
          <cell r="K4883">
            <v>-89.201943999999997</v>
          </cell>
          <cell r="L4883">
            <v>20.864443999999999</v>
          </cell>
          <cell r="M4883" t="str">
            <v>Urbano</v>
          </cell>
          <cell r="N4883">
            <v>2</v>
          </cell>
          <cell r="O4883" t="str">
            <v>Aportaciones Federales</v>
          </cell>
          <cell r="P4883" t="str">
            <v>I004</v>
          </cell>
          <cell r="Q4883" t="str">
            <v>FAIS Municipal y de las Demarcaciones Territoriales del Distrito Federal</v>
          </cell>
          <cell r="R4883">
            <v>33</v>
          </cell>
          <cell r="S4883" t="str">
            <v>Aportaciones Federales para Entidades Federativas y Municipios</v>
          </cell>
          <cell r="T4883" t="str">
            <v>H AYUNTAMIENTO DE HOCTUN</v>
          </cell>
          <cell r="U4883">
            <v>10</v>
          </cell>
          <cell r="V4883" t="str">
            <v>Vivienda</v>
          </cell>
          <cell r="W4883">
            <v>2</v>
          </cell>
          <cell r="X4883" t="str">
            <v>Proyecto de Inversión de Infraestructura Social</v>
          </cell>
          <cell r="Y4883" t="str">
            <v>ES IMPORTANTE EL APOYO A ESTE SECTOR DE LA POBLACION CON UN CUARTO   DORMITORIO PARA QUE PUEDAN TENER UN LUGAR DIGNO</v>
          </cell>
          <cell r="Z4883">
            <v>42943</v>
          </cell>
          <cell r="AA4883">
            <v>43026</v>
          </cell>
          <cell r="AB4883" t="str">
            <v>PUEBLO HOCTÚN, HOCTÚN YUCATÁN ENTRE Y , C 18 X 19 Y 21 C 19 X 12 Y 10; C 19 X 12 Y 10; C 12 X 19 Y 21; C 21 X 10 Y 8; C 21 X 8 Y 6; C 14 X 25;</v>
          </cell>
          <cell r="AC4883">
            <v>0</v>
          </cell>
          <cell r="AE4883">
            <v>1</v>
          </cell>
          <cell r="AF4883" t="str">
            <v>En Ejecución</v>
          </cell>
          <cell r="AG4883">
            <v>2017</v>
          </cell>
          <cell r="AH4883">
            <v>627658.74</v>
          </cell>
        </row>
        <row r="4884">
          <cell r="B4884" t="str">
            <v>YUC00170300951672</v>
          </cell>
          <cell r="C4884" t="str">
            <v>Construccion De Veintiun Cuartos Dormitorio En Hoctun Yucatan - 180682</v>
          </cell>
          <cell r="D4884" t="str">
            <v>180682</v>
          </cell>
          <cell r="E4884">
            <v>31</v>
          </cell>
          <cell r="F4884" t="str">
            <v>Yucatán</v>
          </cell>
          <cell r="G4884">
            <v>35</v>
          </cell>
          <cell r="H4884" t="str">
            <v>Hoctún</v>
          </cell>
          <cell r="I4884">
            <v>1</v>
          </cell>
          <cell r="J4884" t="str">
            <v>Hoctún</v>
          </cell>
          <cell r="K4884">
            <v>-89.201943999999997</v>
          </cell>
          <cell r="L4884">
            <v>20.864443999999999</v>
          </cell>
          <cell r="M4884" t="str">
            <v>Urbano</v>
          </cell>
          <cell r="N4884">
            <v>2</v>
          </cell>
          <cell r="O4884" t="str">
            <v>Aportaciones Federales</v>
          </cell>
          <cell r="P4884" t="str">
            <v>I004</v>
          </cell>
          <cell r="Q4884" t="str">
            <v>FAIS Municipal y de las Demarcaciones Territoriales del Distrito Federal</v>
          </cell>
          <cell r="R4884">
            <v>33</v>
          </cell>
          <cell r="S4884" t="str">
            <v>Aportaciones Federales para Entidades Federativas y Municipios</v>
          </cell>
          <cell r="T4884" t="str">
            <v>H AYUNTAMIENTO DE HOCTUN</v>
          </cell>
          <cell r="U4884">
            <v>10</v>
          </cell>
          <cell r="V4884" t="str">
            <v>Vivienda</v>
          </cell>
          <cell r="W4884">
            <v>2</v>
          </cell>
          <cell r="X4884" t="str">
            <v>Proyecto de Inversión de Infraestructura Social</v>
          </cell>
          <cell r="Y4884" t="str">
            <v>ES IMPORTANTE EL APOYO A ESTE SECTOR DE LA POBLACION CON UN CUARTO   DORMITORIO PARA QUE PUEDAN TENER UN LUGAR DIGNO</v>
          </cell>
          <cell r="Z4884">
            <v>42943</v>
          </cell>
          <cell r="AA4884">
            <v>43026</v>
          </cell>
          <cell r="AB4884" t="str">
            <v>PUEBLO HOCTÚN, HOCTÚN YUCATÁN ENTRE Y , C 10 X 31 C 10 X 29 Y 31</v>
          </cell>
          <cell r="AC4884">
            <v>0</v>
          </cell>
          <cell r="AE4884">
            <v>1</v>
          </cell>
          <cell r="AF4884" t="str">
            <v>En Ejecución</v>
          </cell>
          <cell r="AG4884">
            <v>2017</v>
          </cell>
          <cell r="AH4884">
            <v>139479.72</v>
          </cell>
        </row>
        <row r="4885">
          <cell r="B4885" t="str">
            <v>YUC00170300951673</v>
          </cell>
          <cell r="C4885" t="str">
            <v>Construccion De Barda Perimetral Con Muro De Block En Dispensario Medico De La Localidad Y Municipio De Hoctun Yucatan - 180023</v>
          </cell>
          <cell r="D4885" t="str">
            <v>180023</v>
          </cell>
          <cell r="E4885">
            <v>31</v>
          </cell>
          <cell r="F4885" t="str">
            <v>Yucatán</v>
          </cell>
          <cell r="G4885">
            <v>35</v>
          </cell>
          <cell r="H4885" t="str">
            <v>Hoctún</v>
          </cell>
          <cell r="I4885">
            <v>1</v>
          </cell>
          <cell r="J4885" t="str">
            <v>Hoctún</v>
          </cell>
          <cell r="K4885">
            <v>-89.201943999999997</v>
          </cell>
          <cell r="L4885">
            <v>20.864443999999999</v>
          </cell>
          <cell r="M4885" t="str">
            <v>Urbano</v>
          </cell>
          <cell r="N4885">
            <v>2</v>
          </cell>
          <cell r="O4885" t="str">
            <v>Aportaciones Federales</v>
          </cell>
          <cell r="P4885" t="str">
            <v>I004</v>
          </cell>
          <cell r="Q4885" t="str">
            <v>FAIS Municipal y de las Demarcaciones Territoriales del Distrito Federal</v>
          </cell>
          <cell r="R4885">
            <v>33</v>
          </cell>
          <cell r="S4885" t="str">
            <v>Aportaciones Federales para Entidades Federativas y Municipios</v>
          </cell>
          <cell r="T4885" t="str">
            <v>H AYUNTAMIENTO DE HOCTUN</v>
          </cell>
          <cell r="U4885">
            <v>1</v>
          </cell>
          <cell r="V4885" t="str">
            <v>Salud</v>
          </cell>
          <cell r="W4885">
            <v>2</v>
          </cell>
          <cell r="X4885" t="str">
            <v>Proyecto de Inversión de Infraestructura Social</v>
          </cell>
          <cell r="Y4885" t="str">
            <v>MEJORAR LA IMAGEN GENERAL DEL DISPENSARIO MEDICO Y EVITAR LA PROLIFERACIÓN DE FLORA EN EL ÁREA ASÍ COMO LA INTRODUCCIÓN DE FAUNA EN EL ÁREA</v>
          </cell>
          <cell r="Z4885">
            <v>42949</v>
          </cell>
          <cell r="AA4885">
            <v>42978</v>
          </cell>
          <cell r="AB4885" t="str">
            <v>CALLE 23 PUEBLO HOCTUN, 97480 HOCTÚN, HOCTÚN YUCATÁN ENTRE CALLE 22 Y CALLE 24, DETRAS DEL DISPENSARIO MEDICO PARA DELIMITAR EL TERRENO Y LA CONSUTRCC</v>
          </cell>
          <cell r="AC4885">
            <v>0</v>
          </cell>
          <cell r="AE4885">
            <v>1</v>
          </cell>
          <cell r="AF4885" t="str">
            <v>En Ejecución</v>
          </cell>
          <cell r="AG4885">
            <v>2017</v>
          </cell>
          <cell r="AH4885">
            <v>169526.84</v>
          </cell>
        </row>
        <row r="4886">
          <cell r="B4886" t="str">
            <v>YUC17170300951674</v>
          </cell>
          <cell r="C4886" t="str">
            <v>Construccion De Dispensario Medico - 179953</v>
          </cell>
          <cell r="D4886" t="str">
            <v>179953</v>
          </cell>
          <cell r="E4886">
            <v>31</v>
          </cell>
          <cell r="F4886" t="str">
            <v>Yucatán</v>
          </cell>
          <cell r="G4886">
            <v>35</v>
          </cell>
          <cell r="H4886" t="str">
            <v>Hoctún</v>
          </cell>
          <cell r="I4886">
            <v>1</v>
          </cell>
          <cell r="J4886" t="str">
            <v>Hoctún</v>
          </cell>
          <cell r="K4886">
            <v>-89.201943999999997</v>
          </cell>
          <cell r="L4886">
            <v>20.864443999999999</v>
          </cell>
          <cell r="M4886" t="str">
            <v>Urbano</v>
          </cell>
          <cell r="N4886">
            <v>2</v>
          </cell>
          <cell r="O4886" t="str">
            <v>Aportaciones Federales</v>
          </cell>
          <cell r="P4886" t="str">
            <v>I004</v>
          </cell>
          <cell r="Q4886" t="str">
            <v>FAIS Municipal y de las Demarcaciones Territoriales del Distrito Federal</v>
          </cell>
          <cell r="R4886">
            <v>33</v>
          </cell>
          <cell r="S4886" t="str">
            <v>Aportaciones Federales para Entidades Federativas y Municipios</v>
          </cell>
          <cell r="T4886" t="str">
            <v>H AYUNTAMIENTO DE HOCTUN</v>
          </cell>
          <cell r="U4886">
            <v>1</v>
          </cell>
          <cell r="V4886" t="str">
            <v>Salud</v>
          </cell>
          <cell r="W4886">
            <v>2</v>
          </cell>
          <cell r="X4886" t="str">
            <v>Proyecto de Inversión de Infraestructura Social</v>
          </cell>
          <cell r="Y4886" t="str">
            <v>MEJORAR EL ACCESO A LA SALUD DE TODOS LOS HABITANTES DEL MUNICIPIO Y DE LA COMISARIA DE SAN JOSE ORIENTE</v>
          </cell>
          <cell r="Z4886">
            <v>42916</v>
          </cell>
          <cell r="AA4886">
            <v>42978</v>
          </cell>
          <cell r="AB4886" t="str">
            <v>CALLE 23 PUEBLO HOCTUN, 97480 HOCTÚN, HOCTÚN YUCATÁN ENTRE CALLE 22 Y CALLE 24, SE ENCUENTRA EN LOS TERRENOS PERTENECIENTES AL DIF MUNICIPAL CON ACCES</v>
          </cell>
          <cell r="AC4886">
            <v>0</v>
          </cell>
          <cell r="AE4886">
            <v>1</v>
          </cell>
          <cell r="AF4886" t="str">
            <v>En Ejecución</v>
          </cell>
          <cell r="AG4886">
            <v>2017</v>
          </cell>
          <cell r="AH4886">
            <v>977380.93</v>
          </cell>
        </row>
        <row r="4887">
          <cell r="B4887" t="str">
            <v>YUC00170300951675</v>
          </cell>
          <cell r="C4887" t="str">
            <v>Construccion De Nueve Sanitarios Con Biodigestores En Hoctun Yucatan - 180962</v>
          </cell>
          <cell r="D4887" t="str">
            <v>180962</v>
          </cell>
          <cell r="E4887">
            <v>31</v>
          </cell>
          <cell r="F4887" t="str">
            <v>Yucatán</v>
          </cell>
          <cell r="G4887">
            <v>35</v>
          </cell>
          <cell r="H4887" t="str">
            <v>Hoctún</v>
          </cell>
          <cell r="I4887">
            <v>1</v>
          </cell>
          <cell r="J4887" t="str">
            <v>Hoctún</v>
          </cell>
          <cell r="K4887">
            <v>-89.201943999999997</v>
          </cell>
          <cell r="L4887">
            <v>20.864443999999999</v>
          </cell>
          <cell r="M4887" t="str">
            <v>Urbano</v>
          </cell>
          <cell r="N4887">
            <v>2</v>
          </cell>
          <cell r="O4887" t="str">
            <v>Aportaciones Federales</v>
          </cell>
          <cell r="P4887" t="str">
            <v>I004</v>
          </cell>
          <cell r="Q4887" t="str">
            <v>FAIS Municipal y de las Demarcaciones Territoriales del Distrito Federal</v>
          </cell>
          <cell r="R4887">
            <v>33</v>
          </cell>
          <cell r="S4887" t="str">
            <v>Aportaciones Federales para Entidades Federativas y Municipios</v>
          </cell>
          <cell r="T4887" t="str">
            <v>H AYUNTAMIENTO DE HOCTUN</v>
          </cell>
          <cell r="U4887">
            <v>10</v>
          </cell>
          <cell r="V4887" t="str">
            <v>Vivienda</v>
          </cell>
          <cell r="W4887">
            <v>2</v>
          </cell>
          <cell r="X4887" t="str">
            <v>Proyecto de Inversión de Infraestructura Social</v>
          </cell>
          <cell r="Y4887" t="str">
            <v>APOYAR CON LA HIGIENE Y SALUD FAMILIAR EVITANDO EL FECALISMO AL AIRE LIBRE</v>
          </cell>
          <cell r="Z4887">
            <v>42943</v>
          </cell>
          <cell r="AA4887">
            <v>43026</v>
          </cell>
          <cell r="AB4887" t="str">
            <v>PUEBLO HOCTÚN, HOCTÚN YUCATÁN ENTRE Y , 20 X 13 C 20 X 15 Y 13; C 22 X 31.</v>
          </cell>
          <cell r="AC4887">
            <v>0</v>
          </cell>
          <cell r="AE4887">
            <v>1</v>
          </cell>
          <cell r="AF4887" t="str">
            <v>En Ejecución</v>
          </cell>
          <cell r="AG4887">
            <v>2017</v>
          </cell>
          <cell r="AH4887">
            <v>211820.94</v>
          </cell>
        </row>
        <row r="4888">
          <cell r="B4888" t="str">
            <v>YUC00170300951676</v>
          </cell>
          <cell r="C4888" t="str">
            <v>Construccion De Nueve Sanitarios Con Biodigestores En Hoctun Yucatan - 180984</v>
          </cell>
          <cell r="D4888" t="str">
            <v>180984</v>
          </cell>
          <cell r="E4888">
            <v>31</v>
          </cell>
          <cell r="F4888" t="str">
            <v>Yucatán</v>
          </cell>
          <cell r="G4888">
            <v>35</v>
          </cell>
          <cell r="H4888" t="str">
            <v>Hoctún</v>
          </cell>
          <cell r="I4888">
            <v>1</v>
          </cell>
          <cell r="J4888" t="str">
            <v>Hoctún</v>
          </cell>
          <cell r="K4888">
            <v>-89.201943999999997</v>
          </cell>
          <cell r="L4888">
            <v>20.864443999999999</v>
          </cell>
          <cell r="M4888" t="str">
            <v>Urbano</v>
          </cell>
          <cell r="N4888">
            <v>2</v>
          </cell>
          <cell r="O4888" t="str">
            <v>Aportaciones Federales</v>
          </cell>
          <cell r="P4888" t="str">
            <v>I004</v>
          </cell>
          <cell r="Q4888" t="str">
            <v>FAIS Municipal y de las Demarcaciones Territoriales del Distrito Federal</v>
          </cell>
          <cell r="R4888">
            <v>33</v>
          </cell>
          <cell r="S4888" t="str">
            <v>Aportaciones Federales para Entidades Federativas y Municipios</v>
          </cell>
          <cell r="T4888" t="str">
            <v>H AYUNTAMIENTO DE HOCTUN</v>
          </cell>
          <cell r="U4888">
            <v>10</v>
          </cell>
          <cell r="V4888" t="str">
            <v>Vivienda</v>
          </cell>
          <cell r="W4888">
            <v>2</v>
          </cell>
          <cell r="X4888" t="str">
            <v>Proyecto de Inversión de Infraestructura Social</v>
          </cell>
          <cell r="Y4888" t="str">
            <v>ES IMPORTANTE EL APOYO A ESTE SECTOR DE LA POBLACION CON UN CUARTO   DORMITORIO PARA QUE PUEDAN TENER UN HOGAR DIGNO DIGNO COMBATIENDO EL HACINAMIENTO</v>
          </cell>
          <cell r="Z4888">
            <v>42943</v>
          </cell>
          <cell r="AA4888">
            <v>43026</v>
          </cell>
          <cell r="AB4888" t="str">
            <v>PUEBLO HOCTÚN, HOCTÚN YUCATÁN ENTRE Y , C17X16Y18C18X17Y19;C12X21Y25;C25 SALIDA A SAN JOSE ORIENTE;C10X31Y33; C22X31.</v>
          </cell>
          <cell r="AC4888">
            <v>0</v>
          </cell>
          <cell r="AE4888">
            <v>1</v>
          </cell>
          <cell r="AF4888" t="str">
            <v>En Ejecución</v>
          </cell>
          <cell r="AG4888">
            <v>2017</v>
          </cell>
          <cell r="AH4888">
            <v>423641.88</v>
          </cell>
        </row>
        <row r="4889">
          <cell r="B4889" t="str">
            <v>YUC00170300951677</v>
          </cell>
          <cell r="C4889" t="str">
            <v>Construccion De Veintiun Cuartos Dormitorio En Hoctun Yucatan - 180583</v>
          </cell>
          <cell r="D4889" t="str">
            <v>180583</v>
          </cell>
          <cell r="E4889">
            <v>31</v>
          </cell>
          <cell r="F4889" t="str">
            <v>Yucatán</v>
          </cell>
          <cell r="G4889">
            <v>35</v>
          </cell>
          <cell r="H4889" t="str">
            <v>Hoctún</v>
          </cell>
          <cell r="I4889">
            <v>1</v>
          </cell>
          <cell r="J4889" t="str">
            <v>Hoctún</v>
          </cell>
          <cell r="K4889">
            <v>-89.201943999999997</v>
          </cell>
          <cell r="L4889">
            <v>20.864443999999999</v>
          </cell>
          <cell r="M4889" t="str">
            <v>Urbano</v>
          </cell>
          <cell r="N4889">
            <v>2</v>
          </cell>
          <cell r="O4889" t="str">
            <v>Aportaciones Federales</v>
          </cell>
          <cell r="P4889" t="str">
            <v>I004</v>
          </cell>
          <cell r="Q4889" t="str">
            <v>FAIS Municipal y de las Demarcaciones Territoriales del Distrito Federal</v>
          </cell>
          <cell r="R4889">
            <v>33</v>
          </cell>
          <cell r="S4889" t="str">
            <v>Aportaciones Federales para Entidades Federativas y Municipios</v>
          </cell>
          <cell r="T4889" t="str">
            <v>H AYUNTAMIENTO DE HOCTUN</v>
          </cell>
          <cell r="U4889">
            <v>10</v>
          </cell>
          <cell r="V4889" t="str">
            <v>Vivienda</v>
          </cell>
          <cell r="W4889">
            <v>2</v>
          </cell>
          <cell r="X4889" t="str">
            <v>Proyecto de Inversión de Infraestructura Social</v>
          </cell>
          <cell r="Y4889" t="str">
            <v>ES IMPORTANTE EL APOYO PARA COMBATIR EL HACINAMIENTO Y PROPICIAR UN HOGAR MAS DIGNO</v>
          </cell>
          <cell r="Z4889">
            <v>42943</v>
          </cell>
          <cell r="AA4889">
            <v>43026</v>
          </cell>
          <cell r="AB4889" t="str">
            <v>PUEBLO HOCTÚN, HOCTÚN YUCATÁN ENTRE Y , DIRECCIONES DE LOS CUARTOS C 22-AX 9 Y 11 C 22-AX 11 Y 13 C 15 X 22 Y 24</v>
          </cell>
          <cell r="AC4889">
            <v>0</v>
          </cell>
          <cell r="AE4889">
            <v>1</v>
          </cell>
          <cell r="AF4889" t="str">
            <v>En Ejecución</v>
          </cell>
          <cell r="AG4889">
            <v>2017</v>
          </cell>
          <cell r="AH4889">
            <v>278959.44</v>
          </cell>
        </row>
        <row r="4890">
          <cell r="B4890" t="str">
            <v>YUC00170300951678</v>
          </cell>
          <cell r="C4890" t="str">
            <v>Construccion De Veintiun Cuartos Dormitorio En Hoctun Yucatan - 180717</v>
          </cell>
          <cell r="D4890" t="str">
            <v>180717</v>
          </cell>
          <cell r="E4890">
            <v>31</v>
          </cell>
          <cell r="F4890" t="str">
            <v>Yucatán</v>
          </cell>
          <cell r="G4890">
            <v>35</v>
          </cell>
          <cell r="H4890" t="str">
            <v>Hoctún</v>
          </cell>
          <cell r="I4890">
            <v>7</v>
          </cell>
          <cell r="J4890" t="str">
            <v>San José Oriente</v>
          </cell>
          <cell r="K4890">
            <v>-89.101944000000003</v>
          </cell>
          <cell r="L4890">
            <v>20.858888</v>
          </cell>
          <cell r="M4890" t="str">
            <v>Rural</v>
          </cell>
          <cell r="N4890">
            <v>2</v>
          </cell>
          <cell r="O4890" t="str">
            <v>Aportaciones Federales</v>
          </cell>
          <cell r="P4890" t="str">
            <v>I004</v>
          </cell>
          <cell r="Q4890" t="str">
            <v>FAIS Municipal y de las Demarcaciones Territoriales del Distrito Federal</v>
          </cell>
          <cell r="R4890">
            <v>33</v>
          </cell>
          <cell r="S4890" t="str">
            <v>Aportaciones Federales para Entidades Federativas y Municipios</v>
          </cell>
          <cell r="T4890" t="str">
            <v>H AYUNTAMIENTO DE HOCTUN</v>
          </cell>
          <cell r="U4890">
            <v>10</v>
          </cell>
          <cell r="V4890" t="str">
            <v>Vivienda</v>
          </cell>
          <cell r="W4890">
            <v>2</v>
          </cell>
          <cell r="X4890" t="str">
            <v>Proyecto de Inversión de Infraestructura Social</v>
          </cell>
          <cell r="Y4890" t="str">
            <v>ES IMPORTANTE EL APOYO A ESTE SECTOR DE LA POBLACION CON UN CUARTO   DORMITORIO PARA QUE PUEDAN TENER UN HOGAR DIGNO DIGNO COMBATIENDO EL HACINAMIENTO</v>
          </cell>
          <cell r="Z4890">
            <v>42943</v>
          </cell>
          <cell r="AA4890">
            <v>43026</v>
          </cell>
          <cell r="AB4890" t="str">
            <v>HACIENDA SAN JOSÉ ORIENTE, HOCTÚN YUCATÁN ENTRE Y , C 3 X 4 Y 2 SAN JOSE ORIENTE C 6 X 3 SAN JOSE ORIENTE;C 4 X 5 Y 7 SAN JOSE ORIENTE; C 5 X</v>
          </cell>
          <cell r="AC4890">
            <v>0</v>
          </cell>
          <cell r="AE4890">
            <v>1</v>
          </cell>
          <cell r="AF4890" t="str">
            <v>En Ejecución</v>
          </cell>
          <cell r="AG4890">
            <v>2017</v>
          </cell>
          <cell r="AH4890">
            <v>418439.16</v>
          </cell>
        </row>
        <row r="4891">
          <cell r="B4891" t="str">
            <v>YUC17170300951679</v>
          </cell>
          <cell r="C4891" t="str">
            <v>Construcción De Sanitarios Rurales En La Localidad De San José Oriente Del Municipio De Hoctún Del Estado De Yucatan - 115210</v>
          </cell>
          <cell r="D4891" t="str">
            <v>115210</v>
          </cell>
          <cell r="E4891">
            <v>31</v>
          </cell>
          <cell r="F4891" t="str">
            <v>Yucatán</v>
          </cell>
          <cell r="G4891">
            <v>35</v>
          </cell>
          <cell r="H4891" t="str">
            <v>Hoctún</v>
          </cell>
          <cell r="I4891">
            <v>7</v>
          </cell>
          <cell r="J4891" t="str">
            <v>San José Oriente</v>
          </cell>
          <cell r="K4891">
            <v>-89.101944000000003</v>
          </cell>
          <cell r="L4891">
            <v>20.858888</v>
          </cell>
          <cell r="M4891" t="str">
            <v>Rural</v>
          </cell>
          <cell r="N4891">
            <v>2</v>
          </cell>
          <cell r="O4891" t="str">
            <v>Aportaciones Federales</v>
          </cell>
          <cell r="P4891" t="str">
            <v>I003</v>
          </cell>
          <cell r="Q4891" t="str">
            <v>FAIS Entidades</v>
          </cell>
          <cell r="R4891">
            <v>33</v>
          </cell>
          <cell r="S4891" t="str">
            <v>Aportaciones Federales para Entidades Federativas y Municipios</v>
          </cell>
          <cell r="T4891" t="str">
            <v>JUNTA DE AGUA POTABLE Y ALCANTARILLADO DE YUCATAN</v>
          </cell>
          <cell r="U4891">
            <v>10</v>
          </cell>
          <cell r="V4891" t="str">
            <v>Vivienda</v>
          </cell>
          <cell r="W4891">
            <v>2</v>
          </cell>
          <cell r="X4891" t="str">
            <v>Proyecto de Inversión de Infraestructura Social</v>
          </cell>
          <cell r="Y4891" t="str">
            <v>COMBATIR EL FECALISMO AL AIRE LIBRE</v>
          </cell>
          <cell r="Z4891">
            <v>42946</v>
          </cell>
          <cell r="AA4891">
            <v>43066</v>
          </cell>
          <cell r="AB4891" t="str">
            <v>MANZANA SAN JOSÉ ORIENTE, 97486 SAN JOSÉ ORIENTE, HOCTÚN YUCATÁN ENTRE Y ,</v>
          </cell>
          <cell r="AC4891">
            <v>0</v>
          </cell>
          <cell r="AE4891">
            <v>1</v>
          </cell>
          <cell r="AF4891" t="str">
            <v>En Ejecución</v>
          </cell>
          <cell r="AG4891">
            <v>2017</v>
          </cell>
          <cell r="AH4891">
            <v>1381522.75</v>
          </cell>
        </row>
        <row r="4892">
          <cell r="B4892" t="str">
            <v>YUC00170300951680</v>
          </cell>
          <cell r="C4892" t="str">
            <v>Ampliacion De Red De Agua Potable - 173262</v>
          </cell>
          <cell r="D4892" t="str">
            <v>173262</v>
          </cell>
          <cell r="E4892">
            <v>31</v>
          </cell>
          <cell r="F4892" t="str">
            <v>Yucatán</v>
          </cell>
          <cell r="G4892">
            <v>50</v>
          </cell>
          <cell r="H4892" t="str">
            <v>Mérida</v>
          </cell>
          <cell r="I4892">
            <v>336</v>
          </cell>
          <cell r="J4892" t="str">
            <v>Hunxectamán</v>
          </cell>
          <cell r="K4892">
            <v>-89.558610999999999</v>
          </cell>
          <cell r="L4892">
            <v>20.883054999999999</v>
          </cell>
          <cell r="M4892" t="str">
            <v>Rural</v>
          </cell>
          <cell r="N4892">
            <v>2</v>
          </cell>
          <cell r="O4892" t="str">
            <v>Aportaciones Federales</v>
          </cell>
          <cell r="P4892" t="str">
            <v>I004</v>
          </cell>
          <cell r="Q4892" t="str">
            <v>FAIS Municipal y de las Demarcaciones Territoriales del Distrito Federal</v>
          </cell>
          <cell r="R4892">
            <v>33</v>
          </cell>
          <cell r="S4892" t="str">
            <v>Aportaciones Federales para Entidades Federativas y Municipios</v>
          </cell>
          <cell r="T4892" t="str">
            <v>AYUNTAMIENTO DE MERIDA</v>
          </cell>
          <cell r="U4892">
            <v>4</v>
          </cell>
          <cell r="V4892" t="str">
            <v>Agua y saneamiento</v>
          </cell>
          <cell r="W4892">
            <v>2</v>
          </cell>
          <cell r="X4892" t="str">
            <v>Proyecto de Inversión de Infraestructura Social</v>
          </cell>
          <cell r="Y4892" t="str">
            <v>REDUCIR EL REZAGO SOCIAL Y MEJORAR LA CALIDAD DE VIDA DE LAS FAMILIAS EN POBREZA</v>
          </cell>
          <cell r="Z4892">
            <v>42990</v>
          </cell>
          <cell r="AA4892">
            <v>43059</v>
          </cell>
          <cell r="AB4892" t="str">
            <v>CALLE 21 INTERIOR 0 0 COLONIA HUNXECTAMÁN, 97315 HUNXECTAMÁN, MÉRIDA YUCATÁN ENTRE CALLE 18 AL SUR Y CALLE 18 AL NORTE, LA OBRA SE REALIZARA EN CALLE</v>
          </cell>
          <cell r="AC4892">
            <v>0</v>
          </cell>
          <cell r="AE4892">
            <v>1</v>
          </cell>
          <cell r="AF4892" t="str">
            <v>En Ejecución</v>
          </cell>
          <cell r="AG4892">
            <v>2017</v>
          </cell>
          <cell r="AH4892">
            <v>217877.92</v>
          </cell>
        </row>
        <row r="4893">
          <cell r="B4893" t="str">
            <v>YUC17170300951681</v>
          </cell>
          <cell r="C4893" t="str">
            <v>Construccion De Cuartos Dormitorio - 177657</v>
          </cell>
          <cell r="D4893" t="str">
            <v>177657</v>
          </cell>
          <cell r="E4893">
            <v>31</v>
          </cell>
          <cell r="F4893" t="str">
            <v>Yucatán</v>
          </cell>
          <cell r="G4893">
            <v>50</v>
          </cell>
          <cell r="H4893" t="str">
            <v>Mérida</v>
          </cell>
          <cell r="I4893">
            <v>336</v>
          </cell>
          <cell r="J4893" t="str">
            <v>Hunxectamán</v>
          </cell>
          <cell r="K4893">
            <v>-89.558610999999999</v>
          </cell>
          <cell r="L4893">
            <v>20.883054999999999</v>
          </cell>
          <cell r="M4893" t="str">
            <v>Rural</v>
          </cell>
          <cell r="N4893">
            <v>2</v>
          </cell>
          <cell r="O4893" t="str">
            <v>Aportaciones Federales</v>
          </cell>
          <cell r="P4893" t="str">
            <v>I004</v>
          </cell>
          <cell r="Q4893" t="str">
            <v>FAIS Municipal y de las Demarcaciones Territoriales del Distrito Federal</v>
          </cell>
          <cell r="R4893">
            <v>33</v>
          </cell>
          <cell r="S4893" t="str">
            <v>Aportaciones Federales para Entidades Federativas y Municipios</v>
          </cell>
          <cell r="T4893" t="str">
            <v>AYUNTAMIENTO DE MERIDA</v>
          </cell>
          <cell r="U4893">
            <v>10</v>
          </cell>
          <cell r="V4893" t="str">
            <v>Vivienda</v>
          </cell>
          <cell r="W4893">
            <v>2</v>
          </cell>
          <cell r="X4893" t="str">
            <v>Proyecto de Inversión de Infraestructura Social</v>
          </cell>
          <cell r="Y4893" t="str">
            <v>REDUCIR EL REZAGO SOCIAL Y MEJORAR LA CALIDAD DE VIDA DE LAS FAMILIAS EN POBREZA</v>
          </cell>
          <cell r="Z4893">
            <v>42964</v>
          </cell>
          <cell r="AA4893">
            <v>43040</v>
          </cell>
          <cell r="AB4893" t="str">
            <v>CALLE 20 INTERIOR 0 0 COLONIA HUNXECTAMÁN, 97315 HUNXECTAMÁN, MÉRIDA YUCATÁN ENTRE CALLE 21 Y , LA OBRA SE REALIZARA EN CALLE 20 SN X 21 COM. HUNXECTA</v>
          </cell>
          <cell r="AC4893">
            <v>0</v>
          </cell>
          <cell r="AE4893">
            <v>1</v>
          </cell>
          <cell r="AF4893" t="str">
            <v>En Ejecución</v>
          </cell>
          <cell r="AG4893">
            <v>2017</v>
          </cell>
          <cell r="AH4893">
            <v>76258.17</v>
          </cell>
        </row>
        <row r="4894">
          <cell r="B4894" t="str">
            <v>YUC17170300951682</v>
          </cell>
          <cell r="C4894" t="str">
            <v>Construccion De Cuarto Para Cocina - 177636</v>
          </cell>
          <cell r="D4894" t="str">
            <v>177636</v>
          </cell>
          <cell r="E4894">
            <v>31</v>
          </cell>
          <cell r="F4894" t="str">
            <v>Yucatán</v>
          </cell>
          <cell r="G4894">
            <v>50</v>
          </cell>
          <cell r="H4894" t="str">
            <v>Mérida</v>
          </cell>
          <cell r="I4894">
            <v>336</v>
          </cell>
          <cell r="J4894" t="str">
            <v>Hunxectamán</v>
          </cell>
          <cell r="K4894">
            <v>-89.558610999999999</v>
          </cell>
          <cell r="L4894">
            <v>20.883054999999999</v>
          </cell>
          <cell r="M4894" t="str">
            <v>Rural</v>
          </cell>
          <cell r="N4894">
            <v>2</v>
          </cell>
          <cell r="O4894" t="str">
            <v>Aportaciones Federales</v>
          </cell>
          <cell r="P4894" t="str">
            <v>I004</v>
          </cell>
          <cell r="Q4894" t="str">
            <v>FAIS Municipal y de las Demarcaciones Territoriales del Distrito Federal</v>
          </cell>
          <cell r="R4894">
            <v>33</v>
          </cell>
          <cell r="S4894" t="str">
            <v>Aportaciones Federales para Entidades Federativas y Municipios</v>
          </cell>
          <cell r="T4894" t="str">
            <v>AYUNTAMIENTO DE MERIDA</v>
          </cell>
          <cell r="U4894">
            <v>10</v>
          </cell>
          <cell r="V4894" t="str">
            <v>Vivienda</v>
          </cell>
          <cell r="W4894">
            <v>2</v>
          </cell>
          <cell r="X4894" t="str">
            <v>Proyecto de Inversión de Infraestructura Social</v>
          </cell>
          <cell r="Y4894" t="str">
            <v>REDUCIR EL REZAGO SOCIAL Y MEJORAR LA CALIDAD DE VIDA DE LAS FAMILIAS EN POBREZA</v>
          </cell>
          <cell r="Z4894">
            <v>42964</v>
          </cell>
          <cell r="AA4894">
            <v>43040</v>
          </cell>
          <cell r="AB4894" t="str">
            <v>CALLE 20 INTERIOR 0 0 COLONIA HUNXECTAMÁN, 97315 HUNXECTAMÁN, MÉRIDA YUCATÁN ENTRE CALLE 21 Y , LA OBRA SE REALIZARA EN CALLE 20 SN X 21 COM. HUNXECTA</v>
          </cell>
          <cell r="AC4894">
            <v>0</v>
          </cell>
          <cell r="AE4894">
            <v>1</v>
          </cell>
          <cell r="AF4894" t="str">
            <v>En Ejecución</v>
          </cell>
          <cell r="AG4894">
            <v>2017</v>
          </cell>
          <cell r="AH4894">
            <v>83492.789999999994</v>
          </cell>
        </row>
        <row r="4895">
          <cell r="B4895" t="str">
            <v>YUC17170300951683</v>
          </cell>
          <cell r="C4895" t="str">
            <v>Construccion De Cuarto Para Baño - 177609</v>
          </cell>
          <cell r="D4895" t="str">
            <v>177609</v>
          </cell>
          <cell r="E4895">
            <v>31</v>
          </cell>
          <cell r="F4895" t="str">
            <v>Yucatán</v>
          </cell>
          <cell r="G4895">
            <v>50</v>
          </cell>
          <cell r="H4895" t="str">
            <v>Mérida</v>
          </cell>
          <cell r="I4895">
            <v>336</v>
          </cell>
          <cell r="J4895" t="str">
            <v>Hunxectamán</v>
          </cell>
          <cell r="K4895">
            <v>-89.558610999999999</v>
          </cell>
          <cell r="L4895">
            <v>20.883054999999999</v>
          </cell>
          <cell r="M4895" t="str">
            <v>Rural</v>
          </cell>
          <cell r="N4895">
            <v>2</v>
          </cell>
          <cell r="O4895" t="str">
            <v>Aportaciones Federales</v>
          </cell>
          <cell r="P4895" t="str">
            <v>I004</v>
          </cell>
          <cell r="Q4895" t="str">
            <v>FAIS Municipal y de las Demarcaciones Territoriales del Distrito Federal</v>
          </cell>
          <cell r="R4895">
            <v>33</v>
          </cell>
          <cell r="S4895" t="str">
            <v>Aportaciones Federales para Entidades Federativas y Municipios</v>
          </cell>
          <cell r="T4895" t="str">
            <v>AYUNTAMIENTO DE MERIDA</v>
          </cell>
          <cell r="U4895">
            <v>10</v>
          </cell>
          <cell r="V4895" t="str">
            <v>Vivienda</v>
          </cell>
          <cell r="W4895">
            <v>2</v>
          </cell>
          <cell r="X4895" t="str">
            <v>Proyecto de Inversión de Infraestructura Social</v>
          </cell>
          <cell r="Y4895" t="str">
            <v>REDUCIR EL REZAGO SOCIAL Y MEJORAR LA CALIDAD DE VIDA DE LAS FAMILIAS EN POBREZA</v>
          </cell>
          <cell r="Z4895">
            <v>42964</v>
          </cell>
          <cell r="AA4895">
            <v>43040</v>
          </cell>
          <cell r="AB4895" t="str">
            <v>CALLE 20 INTERIOR 0 0 COLONIA HUNXECTAMÁN, 97315 HUNXECTAMÁN, MÉRIDA YUCATÁN ENTRE CALLE 21 Y , LA OBRA SE REALIZARA EN CALLE 20 SN X 21 COM. HUNXECTA</v>
          </cell>
          <cell r="AC4895">
            <v>0</v>
          </cell>
          <cell r="AE4895">
            <v>1</v>
          </cell>
          <cell r="AF4895" t="str">
            <v>En Ejecución</v>
          </cell>
          <cell r="AG4895">
            <v>2017</v>
          </cell>
          <cell r="AH4895">
            <v>88331.61</v>
          </cell>
        </row>
        <row r="4896">
          <cell r="B4896" t="str">
            <v>YUC00170300951684</v>
          </cell>
          <cell r="C4896" t="str">
            <v>Ampliacion De Red De Agua Potable - 173496</v>
          </cell>
          <cell r="D4896" t="str">
            <v>173496</v>
          </cell>
          <cell r="E4896">
            <v>31</v>
          </cell>
          <cell r="F4896" t="str">
            <v>Yucatán</v>
          </cell>
          <cell r="G4896">
            <v>50</v>
          </cell>
          <cell r="H4896" t="str">
            <v>Mérida</v>
          </cell>
          <cell r="I4896">
            <v>336</v>
          </cell>
          <cell r="J4896" t="str">
            <v>Hunxectamán</v>
          </cell>
          <cell r="K4896">
            <v>-89.558610999999999</v>
          </cell>
          <cell r="L4896">
            <v>20.883054999999999</v>
          </cell>
          <cell r="M4896" t="str">
            <v>Rural</v>
          </cell>
          <cell r="N4896">
            <v>2</v>
          </cell>
          <cell r="O4896" t="str">
            <v>Aportaciones Federales</v>
          </cell>
          <cell r="P4896" t="str">
            <v>I004</v>
          </cell>
          <cell r="Q4896" t="str">
            <v>FAIS Municipal y de las Demarcaciones Territoriales del Distrito Federal</v>
          </cell>
          <cell r="R4896">
            <v>33</v>
          </cell>
          <cell r="S4896" t="str">
            <v>Aportaciones Federales para Entidades Federativas y Municipios</v>
          </cell>
          <cell r="T4896" t="str">
            <v>AYUNTAMIENTO DE MERIDA</v>
          </cell>
          <cell r="U4896">
            <v>4</v>
          </cell>
          <cell r="V4896" t="str">
            <v>Agua y saneamiento</v>
          </cell>
          <cell r="W4896">
            <v>2</v>
          </cell>
          <cell r="X4896" t="str">
            <v>Proyecto de Inversión de Infraestructura Social</v>
          </cell>
          <cell r="Y4896" t="str">
            <v>REDUCIR EL REZAGO SOCIAL Y MEJORAR LA CALIDAD DE VIDA DE LAS FAMILIAS EN POBREZA</v>
          </cell>
          <cell r="Z4896">
            <v>42990</v>
          </cell>
          <cell r="AA4896">
            <v>43059</v>
          </cell>
          <cell r="AB4896" t="str">
            <v>CALLE 20 INTERIOR 0 0 COLONIA HUNXECTAMÁN, 97315 HUNXECTAMÁN, MÉRIDA YUCATÁN ENTRE CALLE 23 AL SUR Y HASTA LA CASA DE YASMIN G. FERNANDEZ CAUICH Y , L</v>
          </cell>
          <cell r="AC4896">
            <v>0</v>
          </cell>
          <cell r="AE4896">
            <v>1</v>
          </cell>
          <cell r="AF4896" t="str">
            <v>En Ejecución</v>
          </cell>
          <cell r="AG4896">
            <v>2017</v>
          </cell>
          <cell r="AH4896">
            <v>117322.23</v>
          </cell>
        </row>
        <row r="4897">
          <cell r="B4897" t="str">
            <v>YUC17170300951685</v>
          </cell>
          <cell r="C4897" t="str">
            <v>Construccion De Noventa Y Siete Cuartos Dormitorio - 183820</v>
          </cell>
          <cell r="D4897" t="str">
            <v>183820</v>
          </cell>
          <cell r="E4897">
            <v>31</v>
          </cell>
          <cell r="F4897" t="str">
            <v>Yucatán</v>
          </cell>
          <cell r="G4897">
            <v>36</v>
          </cell>
          <cell r="H4897" t="str">
            <v>Homún</v>
          </cell>
          <cell r="I4897">
            <v>1</v>
          </cell>
          <cell r="J4897" t="str">
            <v>Homún</v>
          </cell>
          <cell r="K4897">
            <v>-89.284999999999997</v>
          </cell>
          <cell r="L4897">
            <v>20.738610999999999</v>
          </cell>
          <cell r="M4897" t="str">
            <v>Urbano</v>
          </cell>
          <cell r="N4897">
            <v>2</v>
          </cell>
          <cell r="O4897" t="str">
            <v>Aportaciones Federales</v>
          </cell>
          <cell r="P4897" t="str">
            <v>I004</v>
          </cell>
          <cell r="Q4897" t="str">
            <v>FAIS Municipal y de las Demarcaciones Territoriales del Distrito Federal</v>
          </cell>
          <cell r="R4897">
            <v>33</v>
          </cell>
          <cell r="S4897" t="str">
            <v>Aportaciones Federales para Entidades Federativas y Municipios</v>
          </cell>
          <cell r="T4897" t="str">
            <v>H AYUNTAMIENTO DE HOMUN</v>
          </cell>
          <cell r="U4897">
            <v>10</v>
          </cell>
          <cell r="V4897" t="str">
            <v>Vivienda</v>
          </cell>
          <cell r="W4897">
            <v>2</v>
          </cell>
          <cell r="X4897" t="str">
            <v>Proyecto de Inversión de Infraestructura Social</v>
          </cell>
          <cell r="Y4897" t="str">
            <v>DOTAR DE VIVIENDA DIGNA A LOS HABITANTES DE HOMUN</v>
          </cell>
          <cell r="Z4897">
            <v>42919</v>
          </cell>
          <cell r="AA4897">
            <v>43008</v>
          </cell>
          <cell r="AB4897" t="str">
            <v>CALLE VEINTIDOS NUM.CIENTO CINCUENTA Y NUEVE ENTRE VEINTI SIETE Y VEINTINUEVO PUEBLO HOMUN, 97580 HOMÚN, HOMÚN YUCATÁN ENTRE CALLE VEINTISIETE Y CALLE,,,,,,</v>
          </cell>
          <cell r="AC4897">
            <v>0</v>
          </cell>
          <cell r="AE4897">
            <v>1</v>
          </cell>
          <cell r="AF4897" t="str">
            <v>En Ejecución</v>
          </cell>
          <cell r="AG4897">
            <v>2017</v>
          </cell>
          <cell r="AH4897">
            <v>845154.42</v>
          </cell>
        </row>
        <row r="4898">
          <cell r="B4898" t="str">
            <v>YUC00170300951686</v>
          </cell>
          <cell r="C4898" t="str">
            <v>Construccion De Noventa Y Siete Cuartos Dormitorio - 186618</v>
          </cell>
          <cell r="D4898" t="str">
            <v>186618</v>
          </cell>
          <cell r="E4898">
            <v>31</v>
          </cell>
          <cell r="F4898" t="str">
            <v>Yucatán</v>
          </cell>
          <cell r="G4898">
            <v>36</v>
          </cell>
          <cell r="H4898" t="str">
            <v>Homún</v>
          </cell>
          <cell r="I4898">
            <v>1</v>
          </cell>
          <cell r="J4898" t="str">
            <v>Homún</v>
          </cell>
          <cell r="K4898">
            <v>-89.284999999999997</v>
          </cell>
          <cell r="L4898">
            <v>20.738610999999999</v>
          </cell>
          <cell r="M4898" t="str">
            <v>Urbano</v>
          </cell>
          <cell r="N4898">
            <v>2</v>
          </cell>
          <cell r="O4898" t="str">
            <v>Aportaciones Federales</v>
          </cell>
          <cell r="P4898" t="str">
            <v>I004</v>
          </cell>
          <cell r="Q4898" t="str">
            <v>FAIS Municipal y de las Demarcaciones Territoriales del Distrito Federal</v>
          </cell>
          <cell r="R4898">
            <v>33</v>
          </cell>
          <cell r="S4898" t="str">
            <v>Aportaciones Federales para Entidades Federativas y Municipios</v>
          </cell>
          <cell r="T4898" t="str">
            <v>H AYUNTAMIENTO DE HOMUN</v>
          </cell>
          <cell r="U4898">
            <v>10</v>
          </cell>
          <cell r="V4898" t="str">
            <v>Vivienda</v>
          </cell>
          <cell r="W4898">
            <v>2</v>
          </cell>
          <cell r="X4898" t="str">
            <v>Proyecto de Inversión de Infraestructura Social</v>
          </cell>
          <cell r="Y4898" t="str">
            <v>DOTAR DE VIVIENDA DIGNA A LOS HABITANTES DE HOMUN</v>
          </cell>
          <cell r="Z4898">
            <v>42919</v>
          </cell>
          <cell r="AA4898">
            <v>43008</v>
          </cell>
          <cell r="AB4898" t="str">
            <v>CALLE CATORCE PUEBLO HOMUN, 97580 HOMÚN, HOMÚN YUCATÁN ENTRE CALLE VEINTITRES Y CALLE VEI, C-14X23Y21C--14X25Y27,C-6X19,C-10X19Y15,C-10X19Y21</v>
          </cell>
          <cell r="AC4898">
            <v>0</v>
          </cell>
          <cell r="AE4898">
            <v>1</v>
          </cell>
          <cell r="AF4898" t="str">
            <v>En Ejecución</v>
          </cell>
          <cell r="AG4898">
            <v>2017</v>
          </cell>
          <cell r="AH4898">
            <v>281718.14</v>
          </cell>
        </row>
        <row r="4899">
          <cell r="B4899" t="str">
            <v>YUC17170300951972</v>
          </cell>
          <cell r="C4899" t="str">
            <v>Construccion De Piso Firme - 154847</v>
          </cell>
          <cell r="D4899" t="str">
            <v>154847</v>
          </cell>
          <cell r="E4899">
            <v>31</v>
          </cell>
          <cell r="F4899" t="str">
            <v>Yucatán</v>
          </cell>
          <cell r="G4899">
            <v>50</v>
          </cell>
          <cell r="H4899" t="str">
            <v>Mérida</v>
          </cell>
          <cell r="I4899">
            <v>1</v>
          </cell>
          <cell r="J4899" t="str">
            <v>Mérida</v>
          </cell>
          <cell r="K4899">
            <v>-89.621666000000005</v>
          </cell>
          <cell r="L4899">
            <v>20.967777000000002</v>
          </cell>
          <cell r="M4899" t="str">
            <v>Urbano</v>
          </cell>
          <cell r="N4899">
            <v>2</v>
          </cell>
          <cell r="O4899" t="str">
            <v>Aportaciones Federales</v>
          </cell>
          <cell r="P4899" t="str">
            <v>I004</v>
          </cell>
          <cell r="Q4899" t="str">
            <v>FAIS Municipal y de las Demarcaciones Territoriales del Distrito Federal</v>
          </cell>
          <cell r="R4899">
            <v>33</v>
          </cell>
          <cell r="S4899" t="str">
            <v>Aportaciones Federales para Entidades Federativas y Municipios</v>
          </cell>
          <cell r="T4899" t="str">
            <v>AYUNTAMIENTO DE MERIDA</v>
          </cell>
          <cell r="U4899">
            <v>10</v>
          </cell>
          <cell r="V4899" t="str">
            <v>Vivienda</v>
          </cell>
          <cell r="W4899">
            <v>2</v>
          </cell>
          <cell r="X4899" t="str">
            <v>Proyecto de Inversión de Infraestructura Social</v>
          </cell>
          <cell r="Y4899" t="str">
            <v>REDUCIR EL REZAGO SOCIAL Y MEJORAR LA CALIDAD DE VIDA DE LAS FAMILIAS EN POBREZA</v>
          </cell>
          <cell r="Z4899">
            <v>42957</v>
          </cell>
          <cell r="AA4899">
            <v>43040</v>
          </cell>
          <cell r="AB4899" t="str">
            <v>CALLE 145 605 0 INTERIOR 0 0 COLONIA SAN ANTONIO XLUCH III, 97297 MÉRIDA, MÉRIDA YUCATÁN ENTRE CALLE 78 Y CALLE 80, LA OBRA SE REALIZARA EN CALLE 145</v>
          </cell>
          <cell r="AC4899">
            <v>0</v>
          </cell>
          <cell r="AE4899">
            <v>1</v>
          </cell>
          <cell r="AF4899" t="str">
            <v>En Ejecución</v>
          </cell>
          <cell r="AG4899">
            <v>2017</v>
          </cell>
          <cell r="AH4899">
            <v>4069.84</v>
          </cell>
        </row>
        <row r="4900">
          <cell r="B4900" t="str">
            <v>YUC17170300951973</v>
          </cell>
          <cell r="C4900" t="str">
            <v>Construccion De Cuarto Para Baño - 154826</v>
          </cell>
          <cell r="D4900" t="str">
            <v>154826</v>
          </cell>
          <cell r="E4900">
            <v>31</v>
          </cell>
          <cell r="F4900" t="str">
            <v>Yucatán</v>
          </cell>
          <cell r="G4900">
            <v>50</v>
          </cell>
          <cell r="H4900" t="str">
            <v>Mérida</v>
          </cell>
          <cell r="I4900">
            <v>1</v>
          </cell>
          <cell r="J4900" t="str">
            <v>Mérida</v>
          </cell>
          <cell r="K4900">
            <v>-89.621666000000005</v>
          </cell>
          <cell r="L4900">
            <v>20.967777000000002</v>
          </cell>
          <cell r="M4900" t="str">
            <v>Urbano</v>
          </cell>
          <cell r="N4900">
            <v>2</v>
          </cell>
          <cell r="O4900" t="str">
            <v>Aportaciones Federales</v>
          </cell>
          <cell r="P4900" t="str">
            <v>I004</v>
          </cell>
          <cell r="Q4900" t="str">
            <v>FAIS Municipal y de las Demarcaciones Territoriales del Distrito Federal</v>
          </cell>
          <cell r="R4900">
            <v>33</v>
          </cell>
          <cell r="S4900" t="str">
            <v>Aportaciones Federales para Entidades Federativas y Municipios</v>
          </cell>
          <cell r="T4900" t="str">
            <v>AYUNTAMIENTO DE MERIDA</v>
          </cell>
          <cell r="U4900">
            <v>10</v>
          </cell>
          <cell r="V4900" t="str">
            <v>Vivienda</v>
          </cell>
          <cell r="W4900">
            <v>2</v>
          </cell>
          <cell r="X4900" t="str">
            <v>Proyecto de Inversión de Infraestructura Social</v>
          </cell>
          <cell r="Y4900" t="str">
            <v>REDUCIR EL REZAGO SOCIAL Y MEJORAR LA CALIDAD DE VIDA DE LAS FAMILIAS EN POBREZA</v>
          </cell>
          <cell r="Z4900">
            <v>42957</v>
          </cell>
          <cell r="AA4900">
            <v>43040</v>
          </cell>
          <cell r="AB4900" t="str">
            <v>CALLE 169-B 373 0 INTERIOR 0 0 COLONIA EMILIANO ZAPATA SUR III, 97297 MÉRIDA, MÉRIDA YUCATÁN ENTRE CALLE 94 Y CALLE 96, LA OBRA SE REALIZARA EN CALLE</v>
          </cell>
          <cell r="AC4900">
            <v>0</v>
          </cell>
          <cell r="AE4900">
            <v>1</v>
          </cell>
          <cell r="AF4900" t="str">
            <v>En Ejecución</v>
          </cell>
          <cell r="AG4900">
            <v>2017</v>
          </cell>
          <cell r="AH4900">
            <v>99962.43</v>
          </cell>
        </row>
        <row r="4901">
          <cell r="B4901" t="str">
            <v>YUC17170300951974</v>
          </cell>
          <cell r="C4901" t="str">
            <v>Construccion De Cuartos Dormitorio - 154794</v>
          </cell>
          <cell r="D4901" t="str">
            <v>154794</v>
          </cell>
          <cell r="E4901">
            <v>31</v>
          </cell>
          <cell r="F4901" t="str">
            <v>Yucatán</v>
          </cell>
          <cell r="G4901">
            <v>50</v>
          </cell>
          <cell r="H4901" t="str">
            <v>Mérida</v>
          </cell>
          <cell r="I4901">
            <v>1</v>
          </cell>
          <cell r="J4901" t="str">
            <v>Mérida</v>
          </cell>
          <cell r="K4901">
            <v>-89.621666000000005</v>
          </cell>
          <cell r="L4901">
            <v>20.967777000000002</v>
          </cell>
          <cell r="M4901" t="str">
            <v>Urbano</v>
          </cell>
          <cell r="N4901">
            <v>2</v>
          </cell>
          <cell r="O4901" t="str">
            <v>Aportaciones Federales</v>
          </cell>
          <cell r="P4901" t="str">
            <v>I004</v>
          </cell>
          <cell r="Q4901" t="str">
            <v>FAIS Municipal y de las Demarcaciones Territoriales del Distrito Federal</v>
          </cell>
          <cell r="R4901">
            <v>33</v>
          </cell>
          <cell r="S4901" t="str">
            <v>Aportaciones Federales para Entidades Federativas y Municipios</v>
          </cell>
          <cell r="T4901" t="str">
            <v>AYUNTAMIENTO DE MERIDA</v>
          </cell>
          <cell r="U4901">
            <v>10</v>
          </cell>
          <cell r="V4901" t="str">
            <v>Vivienda</v>
          </cell>
          <cell r="W4901">
            <v>2</v>
          </cell>
          <cell r="X4901" t="str">
            <v>Proyecto de Inversión de Infraestructura Social</v>
          </cell>
          <cell r="Y4901" t="str">
            <v>REDUCIR EL REZAGO SOCIAL Y MEJORAR LA CALIDAD DE VIDA DE LAS FAMILIAS EN POBREZA</v>
          </cell>
          <cell r="Z4901">
            <v>42957</v>
          </cell>
          <cell r="AA4901">
            <v>43040</v>
          </cell>
          <cell r="AB4901" t="str">
            <v>CALLE 177 INTERIOR 0 0 COLONIA EMILIANO ZAPATA SUR III, 97297 MÉRIDA, MÉRIDA YUCATÁN ENTRE CALLE 90-A Y CALLE 92, LA OBRA SE REALIZARA EN CALLE 177 SN</v>
          </cell>
          <cell r="AC4901">
            <v>0</v>
          </cell>
          <cell r="AE4901">
            <v>1</v>
          </cell>
          <cell r="AF4901" t="str">
            <v>En Ejecución</v>
          </cell>
          <cell r="AG4901">
            <v>2017</v>
          </cell>
          <cell r="AH4901">
            <v>79829.820000000007</v>
          </cell>
        </row>
        <row r="4902">
          <cell r="B4902" t="str">
            <v>YUC00170300951975</v>
          </cell>
          <cell r="C4902" t="str">
            <v>Construccion De Cuarto Para Baño - 157125</v>
          </cell>
          <cell r="D4902" t="str">
            <v>157125</v>
          </cell>
          <cell r="E4902">
            <v>31</v>
          </cell>
          <cell r="F4902" t="str">
            <v>Yucatán</v>
          </cell>
          <cell r="G4902">
            <v>50</v>
          </cell>
          <cell r="H4902" t="str">
            <v>Mérida</v>
          </cell>
          <cell r="I4902">
            <v>1</v>
          </cell>
          <cell r="J4902" t="str">
            <v>Mérida</v>
          </cell>
          <cell r="K4902">
            <v>-89.621666000000005</v>
          </cell>
          <cell r="L4902">
            <v>20.967777000000002</v>
          </cell>
          <cell r="M4902" t="str">
            <v>Urbano</v>
          </cell>
          <cell r="N4902">
            <v>2</v>
          </cell>
          <cell r="O4902" t="str">
            <v>Aportaciones Federales</v>
          </cell>
          <cell r="P4902" t="str">
            <v>I004</v>
          </cell>
          <cell r="Q4902" t="str">
            <v>FAIS Municipal y de las Demarcaciones Territoriales del Distrito Federal</v>
          </cell>
          <cell r="R4902">
            <v>33</v>
          </cell>
          <cell r="S4902" t="str">
            <v>Aportaciones Federales para Entidades Federativas y Municipios</v>
          </cell>
          <cell r="T4902" t="str">
            <v>AYUNTAMIENTO DE MERIDA</v>
          </cell>
          <cell r="U4902">
            <v>10</v>
          </cell>
          <cell r="V4902" t="str">
            <v>Vivienda</v>
          </cell>
          <cell r="W4902">
            <v>2</v>
          </cell>
          <cell r="X4902" t="str">
            <v>Proyecto de Inversión de Infraestructura Social</v>
          </cell>
          <cell r="Y4902" t="str">
            <v>REDUCIR EL REZAGO SOCIAL Y MEJORAR LA CALIDAD DE VIDA DE LAS FAMILIAS EN POBREZA</v>
          </cell>
          <cell r="Z4902">
            <v>42956</v>
          </cell>
          <cell r="AA4902">
            <v>43039</v>
          </cell>
          <cell r="AB4902" t="str">
            <v>CALLE 63-B 344 0 INTERIOR 0 0 COLONIA EL ROBLE AGRÍCOLA, 97295 MÉRIDA, MÉRIDA YUCATÁN ENTRE CALLE 10 Y CALLE 14, LA OBRA SE REALIZARA EN CALLE 63 B NO</v>
          </cell>
          <cell r="AC4902">
            <v>0</v>
          </cell>
          <cell r="AE4902">
            <v>1</v>
          </cell>
          <cell r="AF4902" t="str">
            <v>En Ejecución</v>
          </cell>
          <cell r="AG4902">
            <v>2017</v>
          </cell>
          <cell r="AH4902">
            <v>101370.67</v>
          </cell>
        </row>
        <row r="4903">
          <cell r="B4903" t="str">
            <v>YUC00170300951976</v>
          </cell>
          <cell r="C4903" t="str">
            <v>Construccion De Cuarto Para Baño - 158195</v>
          </cell>
          <cell r="D4903" t="str">
            <v>158195</v>
          </cell>
          <cell r="E4903">
            <v>31</v>
          </cell>
          <cell r="F4903" t="str">
            <v>Yucatán</v>
          </cell>
          <cell r="G4903">
            <v>50</v>
          </cell>
          <cell r="H4903" t="str">
            <v>Mérida</v>
          </cell>
          <cell r="I4903">
            <v>1</v>
          </cell>
          <cell r="J4903" t="str">
            <v>Mérida</v>
          </cell>
          <cell r="K4903">
            <v>-89.621666000000005</v>
          </cell>
          <cell r="L4903">
            <v>20.967777000000002</v>
          </cell>
          <cell r="M4903" t="str">
            <v>Urbano</v>
          </cell>
          <cell r="N4903">
            <v>2</v>
          </cell>
          <cell r="O4903" t="str">
            <v>Aportaciones Federales</v>
          </cell>
          <cell r="P4903" t="str">
            <v>I004</v>
          </cell>
          <cell r="Q4903" t="str">
            <v>FAIS Municipal y de las Demarcaciones Territoriales del Distrito Federal</v>
          </cell>
          <cell r="R4903">
            <v>33</v>
          </cell>
          <cell r="S4903" t="str">
            <v>Aportaciones Federales para Entidades Federativas y Municipios</v>
          </cell>
          <cell r="T4903" t="str">
            <v>AYUNTAMIENTO DE MERIDA</v>
          </cell>
          <cell r="U4903">
            <v>10</v>
          </cell>
          <cell r="V4903" t="str">
            <v>Vivienda</v>
          </cell>
          <cell r="W4903">
            <v>2</v>
          </cell>
          <cell r="X4903" t="str">
            <v>Proyecto de Inversión de Infraestructura Social</v>
          </cell>
          <cell r="Y4903" t="str">
            <v>REDUCIR EL REZAGO SOCIAL Y MEJORAR LA CALIDAD DE VIDA DE LAS FAMILIAS EN POBREZA</v>
          </cell>
          <cell r="Z4903">
            <v>42956</v>
          </cell>
          <cell r="AA4903">
            <v>43039</v>
          </cell>
          <cell r="AB4903" t="str">
            <v>CALLE 41 204 0 INTERIOR 0 0 COLONIA EL ROBLE AGRÍCOLA, 97295 MÉRIDA, MÉRIDA YUCATÁN ENTRE CALLE 2 Y CALLE 2-B, LA OBRA SE REALIZARA EN CALLE 41 NO. 20</v>
          </cell>
          <cell r="AC4903">
            <v>0</v>
          </cell>
          <cell r="AE4903">
            <v>1</v>
          </cell>
          <cell r="AF4903" t="str">
            <v>En Ejecución</v>
          </cell>
          <cell r="AG4903">
            <v>2017</v>
          </cell>
          <cell r="AH4903">
            <v>105671.8</v>
          </cell>
        </row>
        <row r="4904">
          <cell r="B4904" t="str">
            <v>YUC17170300951977</v>
          </cell>
          <cell r="C4904" t="str">
            <v>Construccion De Techo Firme - 155386</v>
          </cell>
          <cell r="D4904" t="str">
            <v>155386</v>
          </cell>
          <cell r="E4904">
            <v>31</v>
          </cell>
          <cell r="F4904" t="str">
            <v>Yucatán</v>
          </cell>
          <cell r="G4904">
            <v>50</v>
          </cell>
          <cell r="H4904" t="str">
            <v>Mérida</v>
          </cell>
          <cell r="I4904">
            <v>1</v>
          </cell>
          <cell r="J4904" t="str">
            <v>Mérida</v>
          </cell>
          <cell r="K4904">
            <v>-89.621666000000005</v>
          </cell>
          <cell r="L4904">
            <v>20.967777000000002</v>
          </cell>
          <cell r="M4904" t="str">
            <v>Urbano</v>
          </cell>
          <cell r="N4904">
            <v>2</v>
          </cell>
          <cell r="O4904" t="str">
            <v>Aportaciones Federales</v>
          </cell>
          <cell r="P4904" t="str">
            <v>I004</v>
          </cell>
          <cell r="Q4904" t="str">
            <v>FAIS Municipal y de las Demarcaciones Territoriales del Distrito Federal</v>
          </cell>
          <cell r="R4904">
            <v>33</v>
          </cell>
          <cell r="S4904" t="str">
            <v>Aportaciones Federales para Entidades Federativas y Municipios</v>
          </cell>
          <cell r="T4904" t="str">
            <v>AYUNTAMIENTO DE MERIDA</v>
          </cell>
          <cell r="U4904">
            <v>10</v>
          </cell>
          <cell r="V4904" t="str">
            <v>Vivienda</v>
          </cell>
          <cell r="W4904">
            <v>2</v>
          </cell>
          <cell r="X4904" t="str">
            <v>Proyecto de Inversión de Infraestructura Social</v>
          </cell>
          <cell r="Y4904" t="str">
            <v>REDUCIR EL REZAGO SOCIAL Y MEJORAR LA CALIDAD DE VIDA DE LAS FAMILIAS EN POBREZA</v>
          </cell>
          <cell r="Z4904">
            <v>42957</v>
          </cell>
          <cell r="AA4904">
            <v>43040</v>
          </cell>
          <cell r="AB4904" t="str">
            <v>CALLE 66 673 B INTERIOR 0 0 COLONIA SAN ANTONIO XLUCH, 97290 MÉRIDA, MÉRIDA YUCATÁN ENTRE CALLE 143 Y CALLE 145, LA OBRA SE REALIZARA EN CALLE 66 NO.</v>
          </cell>
          <cell r="AC4904">
            <v>0</v>
          </cell>
          <cell r="AE4904">
            <v>1</v>
          </cell>
          <cell r="AF4904" t="str">
            <v>En Ejecución</v>
          </cell>
          <cell r="AG4904">
            <v>2017</v>
          </cell>
          <cell r="AH4904">
            <v>45571.67</v>
          </cell>
        </row>
        <row r="4905">
          <cell r="B4905" t="str">
            <v>YUC17170300951978</v>
          </cell>
          <cell r="C4905" t="str">
            <v>Construccion De Techo Firme - 154511</v>
          </cell>
          <cell r="D4905" t="str">
            <v>154511</v>
          </cell>
          <cell r="E4905">
            <v>31</v>
          </cell>
          <cell r="F4905" t="str">
            <v>Yucatán</v>
          </cell>
          <cell r="G4905">
            <v>50</v>
          </cell>
          <cell r="H4905" t="str">
            <v>Mérida</v>
          </cell>
          <cell r="I4905">
            <v>1</v>
          </cell>
          <cell r="J4905" t="str">
            <v>Mérida</v>
          </cell>
          <cell r="K4905">
            <v>-89.621666000000005</v>
          </cell>
          <cell r="L4905">
            <v>20.967777000000002</v>
          </cell>
          <cell r="M4905" t="str">
            <v>Urbano</v>
          </cell>
          <cell r="N4905">
            <v>2</v>
          </cell>
          <cell r="O4905" t="str">
            <v>Aportaciones Federales</v>
          </cell>
          <cell r="P4905" t="str">
            <v>I004</v>
          </cell>
          <cell r="Q4905" t="str">
            <v>FAIS Municipal y de las Demarcaciones Territoriales del Distrito Federal</v>
          </cell>
          <cell r="R4905">
            <v>33</v>
          </cell>
          <cell r="S4905" t="str">
            <v>Aportaciones Federales para Entidades Federativas y Municipios</v>
          </cell>
          <cell r="T4905" t="str">
            <v>AYUNTAMIENTO DE MERIDA</v>
          </cell>
          <cell r="U4905">
            <v>10</v>
          </cell>
          <cell r="V4905" t="str">
            <v>Vivienda</v>
          </cell>
          <cell r="W4905">
            <v>2</v>
          </cell>
          <cell r="X4905" t="str">
            <v>Proyecto de Inversión de Infraestructura Social</v>
          </cell>
          <cell r="Y4905" t="str">
            <v>REDUCIR EL REZAGO SOCIAL Y MEJORAR LA CALIDAD DE VIDA DE LAS FAMILIAS EN POBREZA</v>
          </cell>
          <cell r="Z4905">
            <v>42957</v>
          </cell>
          <cell r="AA4905">
            <v>43040</v>
          </cell>
          <cell r="AB4905" t="str">
            <v>CALLE 151 304 A INTERIOR 0 0 COLONIA EMILIANO ZAPATA SUR III, 97297 MÉRIDA, MÉRIDA YUCATÁN ENTRE CALLE 88 Y CALLE 90, LA OBRA SE REALIZARA EN CALLE 15</v>
          </cell>
          <cell r="AC4905">
            <v>0</v>
          </cell>
          <cell r="AE4905">
            <v>1</v>
          </cell>
          <cell r="AF4905" t="str">
            <v>En Ejecución</v>
          </cell>
          <cell r="AG4905">
            <v>2017</v>
          </cell>
          <cell r="AH4905">
            <v>44387.09</v>
          </cell>
        </row>
        <row r="4906">
          <cell r="B4906" t="str">
            <v>YUC17170300951979</v>
          </cell>
          <cell r="C4906" t="str">
            <v>Construccion De Cuartos Dormitorio - 154498</v>
          </cell>
          <cell r="D4906" t="str">
            <v>154498</v>
          </cell>
          <cell r="E4906">
            <v>31</v>
          </cell>
          <cell r="F4906" t="str">
            <v>Yucatán</v>
          </cell>
          <cell r="G4906">
            <v>50</v>
          </cell>
          <cell r="H4906" t="str">
            <v>Mérida</v>
          </cell>
          <cell r="I4906">
            <v>1</v>
          </cell>
          <cell r="J4906" t="str">
            <v>Mérida</v>
          </cell>
          <cell r="K4906">
            <v>-89.621666000000005</v>
          </cell>
          <cell r="L4906">
            <v>20.967777000000002</v>
          </cell>
          <cell r="M4906" t="str">
            <v>Urbano</v>
          </cell>
          <cell r="N4906">
            <v>2</v>
          </cell>
          <cell r="O4906" t="str">
            <v>Aportaciones Federales</v>
          </cell>
          <cell r="P4906" t="str">
            <v>I004</v>
          </cell>
          <cell r="Q4906" t="str">
            <v>FAIS Municipal y de las Demarcaciones Territoriales del Distrito Federal</v>
          </cell>
          <cell r="R4906">
            <v>33</v>
          </cell>
          <cell r="S4906" t="str">
            <v>Aportaciones Federales para Entidades Federativas y Municipios</v>
          </cell>
          <cell r="T4906" t="str">
            <v>AYUNTAMIENTO DE MERIDA</v>
          </cell>
          <cell r="U4906">
            <v>10</v>
          </cell>
          <cell r="V4906" t="str">
            <v>Vivienda</v>
          </cell>
          <cell r="W4906">
            <v>2</v>
          </cell>
          <cell r="X4906" t="str">
            <v>Proyecto de Inversión de Infraestructura Social</v>
          </cell>
          <cell r="Y4906" t="str">
            <v>REDUCIR EL REZAGO SOCIAL Y MEJORAR LA CALIDAD DE VIDA DE LAS FAMILIAS EN POBREZA</v>
          </cell>
          <cell r="Z4906">
            <v>42957</v>
          </cell>
          <cell r="AA4906">
            <v>43040</v>
          </cell>
          <cell r="AB4906" t="str">
            <v>CALLE 151 304 A INTERIOR 0 0 COLONIA EMILIANO ZAPATA SUR III, 97297 MÉRIDA, MÉRIDA YUCATÁN ENTRE CALLE 88 Y CALLE 90, LA OBRA SE REALIZARA EN CALLE 15</v>
          </cell>
          <cell r="AC4906">
            <v>0</v>
          </cell>
          <cell r="AE4906">
            <v>1</v>
          </cell>
          <cell r="AF4906" t="str">
            <v>En Ejecución</v>
          </cell>
          <cell r="AG4906">
            <v>2017</v>
          </cell>
          <cell r="AH4906">
            <v>85882.05</v>
          </cell>
        </row>
        <row r="4907">
          <cell r="B4907" t="str">
            <v>YUC17170300951980</v>
          </cell>
          <cell r="C4907" t="str">
            <v>Construccion De Cuartos Dormitorio - 154470</v>
          </cell>
          <cell r="D4907" t="str">
            <v>154470</v>
          </cell>
          <cell r="E4907">
            <v>31</v>
          </cell>
          <cell r="F4907" t="str">
            <v>Yucatán</v>
          </cell>
          <cell r="G4907">
            <v>50</v>
          </cell>
          <cell r="H4907" t="str">
            <v>Mérida</v>
          </cell>
          <cell r="I4907">
            <v>1</v>
          </cell>
          <cell r="J4907" t="str">
            <v>Mérida</v>
          </cell>
          <cell r="K4907">
            <v>-89.621666000000005</v>
          </cell>
          <cell r="L4907">
            <v>20.967777000000002</v>
          </cell>
          <cell r="M4907" t="str">
            <v>Urbano</v>
          </cell>
          <cell r="N4907">
            <v>2</v>
          </cell>
          <cell r="O4907" t="str">
            <v>Aportaciones Federales</v>
          </cell>
          <cell r="P4907" t="str">
            <v>I004</v>
          </cell>
          <cell r="Q4907" t="str">
            <v>FAIS Municipal y de las Demarcaciones Territoriales del Distrito Federal</v>
          </cell>
          <cell r="R4907">
            <v>33</v>
          </cell>
          <cell r="S4907" t="str">
            <v>Aportaciones Federales para Entidades Federativas y Municipios</v>
          </cell>
          <cell r="T4907" t="str">
            <v>AYUNTAMIENTO DE MERIDA</v>
          </cell>
          <cell r="U4907">
            <v>10</v>
          </cell>
          <cell r="V4907" t="str">
            <v>Vivienda</v>
          </cell>
          <cell r="W4907">
            <v>2</v>
          </cell>
          <cell r="X4907" t="str">
            <v>Proyecto de Inversión de Infraestructura Social</v>
          </cell>
          <cell r="Y4907" t="str">
            <v>REDUCIR EL REZAGO SOCIAL Y MEJORAR LA CALIDAD DE VIDA DE LAS FAMILIAS EN POBREZA</v>
          </cell>
          <cell r="Z4907">
            <v>42957</v>
          </cell>
          <cell r="AA4907">
            <v>43040</v>
          </cell>
          <cell r="AB4907" t="str">
            <v>CALLE 100 INTERIOR 0 0 COLONIA SAN ANTONIO XLUCH III, 97297 MÉRIDA, MÉRIDA YUCATÁN ENTRE CALLE 177 Y CALLE 179, LA OBRA SE REALIZARA EN CALLE 100 SN X</v>
          </cell>
          <cell r="AC4907">
            <v>0</v>
          </cell>
          <cell r="AE4907">
            <v>1</v>
          </cell>
          <cell r="AF4907" t="str">
            <v>En Ejecución</v>
          </cell>
          <cell r="AG4907">
            <v>2017</v>
          </cell>
          <cell r="AH4907">
            <v>85882.05</v>
          </cell>
        </row>
        <row r="4908">
          <cell r="B4908" t="str">
            <v>YUC17170300951981</v>
          </cell>
          <cell r="C4908" t="str">
            <v>Construccion De Techo Firme - 151656</v>
          </cell>
          <cell r="D4908" t="str">
            <v>151656</v>
          </cell>
          <cell r="E4908">
            <v>31</v>
          </cell>
          <cell r="F4908" t="str">
            <v>Yucatán</v>
          </cell>
          <cell r="G4908">
            <v>50</v>
          </cell>
          <cell r="H4908" t="str">
            <v>Mérida</v>
          </cell>
          <cell r="I4908">
            <v>1</v>
          </cell>
          <cell r="J4908" t="str">
            <v>Mérida</v>
          </cell>
          <cell r="K4908">
            <v>-89.621666000000005</v>
          </cell>
          <cell r="L4908">
            <v>20.967777000000002</v>
          </cell>
          <cell r="M4908" t="str">
            <v>Urbano</v>
          </cell>
          <cell r="N4908">
            <v>2</v>
          </cell>
          <cell r="O4908" t="str">
            <v>Aportaciones Federales</v>
          </cell>
          <cell r="P4908" t="str">
            <v>I004</v>
          </cell>
          <cell r="Q4908" t="str">
            <v>FAIS Municipal y de las Demarcaciones Territoriales del Distrito Federal</v>
          </cell>
          <cell r="R4908">
            <v>33</v>
          </cell>
          <cell r="S4908" t="str">
            <v>Aportaciones Federales para Entidades Federativas y Municipios</v>
          </cell>
          <cell r="T4908" t="str">
            <v>AYUNTAMIENTO DE MERIDA</v>
          </cell>
          <cell r="U4908">
            <v>10</v>
          </cell>
          <cell r="V4908" t="str">
            <v>Vivienda</v>
          </cell>
          <cell r="W4908">
            <v>2</v>
          </cell>
          <cell r="X4908" t="str">
            <v>Proyecto de Inversión de Infraestructura Social</v>
          </cell>
          <cell r="Y4908" t="str">
            <v>REDUCIR EL REZAGO SOCIAL Y MEJORAR LA CALIDAD DE VIDA DE LAS FAMILIAS EN POBREZA</v>
          </cell>
          <cell r="Z4908">
            <v>42957</v>
          </cell>
          <cell r="AA4908">
            <v>43040</v>
          </cell>
          <cell r="AB4908" t="str">
            <v>CALLE 171 INTERIOR 0 0 COLONIA EMILIANO ZAPATA SUR III, 97297 MÉRIDA, MÉRIDA YUCATÁN ENTRE CALLE 84-A Y CALLE 84-B, LA OBRA SE REALIZARA EN CALLE 171</v>
          </cell>
          <cell r="AC4908">
            <v>0</v>
          </cell>
          <cell r="AE4908">
            <v>1</v>
          </cell>
          <cell r="AF4908" t="str">
            <v>En Ejecución</v>
          </cell>
          <cell r="AG4908">
            <v>2017</v>
          </cell>
          <cell r="AH4908">
            <v>61331.42</v>
          </cell>
        </row>
        <row r="4909">
          <cell r="B4909" t="str">
            <v>YUC17170300951982</v>
          </cell>
          <cell r="C4909" t="str">
            <v>Construccion De Cuartos Dormitorio - 154463</v>
          </cell>
          <cell r="D4909" t="str">
            <v>154463</v>
          </cell>
          <cell r="E4909">
            <v>31</v>
          </cell>
          <cell r="F4909" t="str">
            <v>Yucatán</v>
          </cell>
          <cell r="G4909">
            <v>50</v>
          </cell>
          <cell r="H4909" t="str">
            <v>Mérida</v>
          </cell>
          <cell r="I4909">
            <v>1</v>
          </cell>
          <cell r="J4909" t="str">
            <v>Mérida</v>
          </cell>
          <cell r="K4909">
            <v>-89.621666000000005</v>
          </cell>
          <cell r="L4909">
            <v>20.967777000000002</v>
          </cell>
          <cell r="M4909" t="str">
            <v>Urbano</v>
          </cell>
          <cell r="N4909">
            <v>2</v>
          </cell>
          <cell r="O4909" t="str">
            <v>Aportaciones Federales</v>
          </cell>
          <cell r="P4909" t="str">
            <v>I004</v>
          </cell>
          <cell r="Q4909" t="str">
            <v>FAIS Municipal y de las Demarcaciones Territoriales del Distrito Federal</v>
          </cell>
          <cell r="R4909">
            <v>33</v>
          </cell>
          <cell r="S4909" t="str">
            <v>Aportaciones Federales para Entidades Federativas y Municipios</v>
          </cell>
          <cell r="T4909" t="str">
            <v>AYUNTAMIENTO DE MERIDA</v>
          </cell>
          <cell r="U4909">
            <v>10</v>
          </cell>
          <cell r="V4909" t="str">
            <v>Vivienda</v>
          </cell>
          <cell r="W4909">
            <v>2</v>
          </cell>
          <cell r="X4909" t="str">
            <v>Proyecto de Inversión de Infraestructura Social</v>
          </cell>
          <cell r="Y4909" t="str">
            <v>REDUCIR EL REZAGO SOCIAL Y MEJORAR LA CALIDAD DE VIDA DE LAS FAMILIAS EN POBREZA</v>
          </cell>
          <cell r="Z4909">
            <v>42957</v>
          </cell>
          <cell r="AA4909">
            <v>43040</v>
          </cell>
          <cell r="AB4909" t="str">
            <v>CALLE 135 672 0 INTERIOR 0 0 COLONIA SAN ANTONIO XLUCH Y NOCO, 97290 MÉRIDA, MÉRIDA YUCATÁN ENTRE CALLE 78 Y CALLE 80, LA OBRA SE REALIZARA EN CALLE 1</v>
          </cell>
          <cell r="AC4909">
            <v>0</v>
          </cell>
          <cell r="AE4909">
            <v>1</v>
          </cell>
          <cell r="AF4909" t="str">
            <v>En Ejecución</v>
          </cell>
          <cell r="AG4909">
            <v>2017</v>
          </cell>
          <cell r="AH4909">
            <v>85882.05</v>
          </cell>
        </row>
        <row r="4910">
          <cell r="B4910" t="str">
            <v>YUC17170300951983</v>
          </cell>
          <cell r="C4910" t="str">
            <v>Construccion De Techo Firme - 154460</v>
          </cell>
          <cell r="D4910" t="str">
            <v>154460</v>
          </cell>
          <cell r="E4910">
            <v>31</v>
          </cell>
          <cell r="F4910" t="str">
            <v>Yucatán</v>
          </cell>
          <cell r="G4910">
            <v>50</v>
          </cell>
          <cell r="H4910" t="str">
            <v>Mérida</v>
          </cell>
          <cell r="I4910">
            <v>1</v>
          </cell>
          <cell r="J4910" t="str">
            <v>Mérida</v>
          </cell>
          <cell r="K4910">
            <v>-89.621666000000005</v>
          </cell>
          <cell r="L4910">
            <v>20.967777000000002</v>
          </cell>
          <cell r="M4910" t="str">
            <v>Urbano</v>
          </cell>
          <cell r="N4910">
            <v>2</v>
          </cell>
          <cell r="O4910" t="str">
            <v>Aportaciones Federales</v>
          </cell>
          <cell r="P4910" t="str">
            <v>I004</v>
          </cell>
          <cell r="Q4910" t="str">
            <v>FAIS Municipal y de las Demarcaciones Territoriales del Distrito Federal</v>
          </cell>
          <cell r="R4910">
            <v>33</v>
          </cell>
          <cell r="S4910" t="str">
            <v>Aportaciones Federales para Entidades Federativas y Municipios</v>
          </cell>
          <cell r="T4910" t="str">
            <v>AYUNTAMIENTO DE MERIDA</v>
          </cell>
          <cell r="U4910">
            <v>10</v>
          </cell>
          <cell r="V4910" t="str">
            <v>Vivienda</v>
          </cell>
          <cell r="W4910">
            <v>2</v>
          </cell>
          <cell r="X4910" t="str">
            <v>Proyecto de Inversión de Infraestructura Social</v>
          </cell>
          <cell r="Y4910" t="str">
            <v>REDUCIR EL REZAGO SOCIAL Y MEJORAR LA CALIDAD DE VIDA DE LAS FAMILIAS EN POBREZA</v>
          </cell>
          <cell r="Z4910">
            <v>42957</v>
          </cell>
          <cell r="AA4910">
            <v>43040</v>
          </cell>
          <cell r="AB4910" t="str">
            <v>CALLE 93 513 A INTERIOR 0 0 COLONIA CENTRO, 97000 MÉRIDA, MÉRIDA YUCATÁN ENTRE CALLE 64 Y CALLE 64-A, LA OBRA SE REALIZARA EN CALLE 93 NO. 513 A X 64</v>
          </cell>
          <cell r="AC4910">
            <v>0</v>
          </cell>
          <cell r="AE4910">
            <v>1</v>
          </cell>
          <cell r="AF4910" t="str">
            <v>En Ejecución</v>
          </cell>
          <cell r="AG4910">
            <v>2017</v>
          </cell>
          <cell r="AH4910">
            <v>55705.760000000002</v>
          </cell>
        </row>
        <row r="4911">
          <cell r="B4911" t="str">
            <v>YUC17170300951984</v>
          </cell>
          <cell r="C4911" t="str">
            <v>Construccion De Cuartos Dormitorio - 155815</v>
          </cell>
          <cell r="D4911" t="str">
            <v>155815</v>
          </cell>
          <cell r="E4911">
            <v>31</v>
          </cell>
          <cell r="F4911" t="str">
            <v>Yucatán</v>
          </cell>
          <cell r="G4911">
            <v>50</v>
          </cell>
          <cell r="H4911" t="str">
            <v>Mérida</v>
          </cell>
          <cell r="I4911">
            <v>1</v>
          </cell>
          <cell r="J4911" t="str">
            <v>Mérida</v>
          </cell>
          <cell r="K4911">
            <v>-89.621666000000005</v>
          </cell>
          <cell r="L4911">
            <v>20.967777000000002</v>
          </cell>
          <cell r="M4911" t="str">
            <v>Urbano</v>
          </cell>
          <cell r="N4911">
            <v>2</v>
          </cell>
          <cell r="O4911" t="str">
            <v>Aportaciones Federales</v>
          </cell>
          <cell r="P4911" t="str">
            <v>I004</v>
          </cell>
          <cell r="Q4911" t="str">
            <v>FAIS Municipal y de las Demarcaciones Territoriales del Distrito Federal</v>
          </cell>
          <cell r="R4911">
            <v>33</v>
          </cell>
          <cell r="S4911" t="str">
            <v>Aportaciones Federales para Entidades Federativas y Municipios</v>
          </cell>
          <cell r="T4911" t="str">
            <v>AYUNTAMIENTO DE MERIDA</v>
          </cell>
          <cell r="U4911">
            <v>10</v>
          </cell>
          <cell r="V4911" t="str">
            <v>Vivienda</v>
          </cell>
          <cell r="W4911">
            <v>2</v>
          </cell>
          <cell r="X4911" t="str">
            <v>Proyecto de Inversión de Infraestructura Social</v>
          </cell>
          <cell r="Y4911" t="str">
            <v>REDUCIR EL REZAGO SOCIAL Y MEJORAR LA CALIDAD DE VIDA DE LAS FAMILIAS EN POBREZA</v>
          </cell>
          <cell r="Z4911">
            <v>42957</v>
          </cell>
          <cell r="AA4911">
            <v>43040</v>
          </cell>
          <cell r="AB4911" t="str">
            <v>CALLE 90 469 0 INTERIOR 0 0 COLONIA EMILIANO ZAPATA SUR 111, 97297 MÉRIDA, MÉRIDA YUCATÁN ENTRE CALLE 171-A Y CALLE 171-B, LA OBRA SE REALIZARA EN CAL</v>
          </cell>
          <cell r="AC4911">
            <v>0</v>
          </cell>
          <cell r="AE4911">
            <v>1</v>
          </cell>
          <cell r="AF4911" t="str">
            <v>En Ejecución</v>
          </cell>
          <cell r="AG4911">
            <v>2017</v>
          </cell>
          <cell r="AH4911">
            <v>91300.93</v>
          </cell>
        </row>
        <row r="4912">
          <cell r="B4912" t="str">
            <v>YUC17170300951985</v>
          </cell>
          <cell r="C4912" t="str">
            <v>Construccion De Techo Firme - 152234</v>
          </cell>
          <cell r="D4912" t="str">
            <v>152234</v>
          </cell>
          <cell r="E4912">
            <v>31</v>
          </cell>
          <cell r="F4912" t="str">
            <v>Yucatán</v>
          </cell>
          <cell r="G4912">
            <v>50</v>
          </cell>
          <cell r="H4912" t="str">
            <v>Mérida</v>
          </cell>
          <cell r="I4912">
            <v>1</v>
          </cell>
          <cell r="J4912" t="str">
            <v>Mérida</v>
          </cell>
          <cell r="K4912">
            <v>-89.621666000000005</v>
          </cell>
          <cell r="L4912">
            <v>20.967777000000002</v>
          </cell>
          <cell r="M4912" t="str">
            <v>Urbano</v>
          </cell>
          <cell r="N4912">
            <v>2</v>
          </cell>
          <cell r="O4912" t="str">
            <v>Aportaciones Federales</v>
          </cell>
          <cell r="P4912" t="str">
            <v>I004</v>
          </cell>
          <cell r="Q4912" t="str">
            <v>FAIS Municipal y de las Demarcaciones Territoriales del Distrito Federal</v>
          </cell>
          <cell r="R4912">
            <v>33</v>
          </cell>
          <cell r="S4912" t="str">
            <v>Aportaciones Federales para Entidades Federativas y Municipios</v>
          </cell>
          <cell r="T4912" t="str">
            <v>AYUNTAMIENTO DE MERIDA</v>
          </cell>
          <cell r="U4912">
            <v>10</v>
          </cell>
          <cell r="V4912" t="str">
            <v>Vivienda</v>
          </cell>
          <cell r="W4912">
            <v>2</v>
          </cell>
          <cell r="X4912" t="str">
            <v>Proyecto de Inversión de Infraestructura Social</v>
          </cell>
          <cell r="Y4912" t="str">
            <v>REDUCIR EL REZAGO SOCIAL Y MEJORAR LA CALIDAD DE VIDA DE LAS FAMILIAS EN POBREZA</v>
          </cell>
          <cell r="Z4912">
            <v>42957</v>
          </cell>
          <cell r="AA4912">
            <v>43040</v>
          </cell>
          <cell r="AB4912" t="str">
            <v>CALLE 96 610 0 INTERIOR 0 0 COLONIA EMILIANO ZAPATA SUR III, 97297 MÉRIDA, MÉRIDA YUCATÁN ENTRE CALLE 177 Y CALLE 179, LA OBRA SE REALIZARA EN CALLE 9</v>
          </cell>
          <cell r="AC4912">
            <v>0</v>
          </cell>
          <cell r="AE4912">
            <v>1</v>
          </cell>
          <cell r="AF4912" t="str">
            <v>En Ejecución</v>
          </cell>
          <cell r="AG4912">
            <v>2017</v>
          </cell>
          <cell r="AH4912">
            <v>55395.86</v>
          </cell>
        </row>
        <row r="4913">
          <cell r="B4913" t="str">
            <v>YUC17170300951986</v>
          </cell>
          <cell r="C4913" t="str">
            <v>Construccion De Piso Firme - 152173</v>
          </cell>
          <cell r="D4913" t="str">
            <v>152173</v>
          </cell>
          <cell r="E4913">
            <v>31</v>
          </cell>
          <cell r="F4913" t="str">
            <v>Yucatán</v>
          </cell>
          <cell r="G4913">
            <v>50</v>
          </cell>
          <cell r="H4913" t="str">
            <v>Mérida</v>
          </cell>
          <cell r="I4913">
            <v>1</v>
          </cell>
          <cell r="J4913" t="str">
            <v>Mérida</v>
          </cell>
          <cell r="K4913">
            <v>-89.621666000000005</v>
          </cell>
          <cell r="L4913">
            <v>20.967777000000002</v>
          </cell>
          <cell r="M4913" t="str">
            <v>Urbano</v>
          </cell>
          <cell r="N4913">
            <v>2</v>
          </cell>
          <cell r="O4913" t="str">
            <v>Aportaciones Federales</v>
          </cell>
          <cell r="P4913" t="str">
            <v>I004</v>
          </cell>
          <cell r="Q4913" t="str">
            <v>FAIS Municipal y de las Demarcaciones Territoriales del Distrito Federal</v>
          </cell>
          <cell r="R4913">
            <v>33</v>
          </cell>
          <cell r="S4913" t="str">
            <v>Aportaciones Federales para Entidades Federativas y Municipios</v>
          </cell>
          <cell r="T4913" t="str">
            <v>AYUNTAMIENTO DE MERIDA</v>
          </cell>
          <cell r="U4913">
            <v>10</v>
          </cell>
          <cell r="V4913" t="str">
            <v>Vivienda</v>
          </cell>
          <cell r="W4913">
            <v>2</v>
          </cell>
          <cell r="X4913" t="str">
            <v>Proyecto de Inversión de Infraestructura Social</v>
          </cell>
          <cell r="Y4913" t="str">
            <v>REDUCIR EL REZAGO SOCIAL Y MEJORAR LA CALIDAD DE VIDA DE LAS FAMILIAS EN POBREZA</v>
          </cell>
          <cell r="Z4913">
            <v>42957</v>
          </cell>
          <cell r="AA4913">
            <v>43040</v>
          </cell>
          <cell r="AB4913" t="str">
            <v>CALLE 167 362 0 INTERIOR 0 0 COLONIA EMILIANO ZAPATA SUR III, 97297 MÉRIDA, MÉRIDA YUCATÁN ENTRE CALLE 90-A Y CALLE 92, LA OBRA SE REALIZARA EN CALLE</v>
          </cell>
          <cell r="AC4913">
            <v>0</v>
          </cell>
          <cell r="AE4913">
            <v>1</v>
          </cell>
          <cell r="AF4913" t="str">
            <v>En Ejecución</v>
          </cell>
          <cell r="AG4913">
            <v>2017</v>
          </cell>
          <cell r="AH4913">
            <v>5668.76</v>
          </cell>
        </row>
        <row r="4914">
          <cell r="B4914" t="str">
            <v>YUC17170300951987</v>
          </cell>
          <cell r="C4914" t="str">
            <v>Construccion De Cuartos Dormitorio - 155438</v>
          </cell>
          <cell r="D4914" t="str">
            <v>155438</v>
          </cell>
          <cell r="E4914">
            <v>31</v>
          </cell>
          <cell r="F4914" t="str">
            <v>Yucatán</v>
          </cell>
          <cell r="G4914">
            <v>50</v>
          </cell>
          <cell r="H4914" t="str">
            <v>Mérida</v>
          </cell>
          <cell r="I4914">
            <v>1</v>
          </cell>
          <cell r="J4914" t="str">
            <v>Mérida</v>
          </cell>
          <cell r="K4914">
            <v>-89.621666000000005</v>
          </cell>
          <cell r="L4914">
            <v>20.967777000000002</v>
          </cell>
          <cell r="M4914" t="str">
            <v>Urbano</v>
          </cell>
          <cell r="N4914">
            <v>2</v>
          </cell>
          <cell r="O4914" t="str">
            <v>Aportaciones Federales</v>
          </cell>
          <cell r="P4914" t="str">
            <v>I004</v>
          </cell>
          <cell r="Q4914" t="str">
            <v>FAIS Municipal y de las Demarcaciones Territoriales del Distrito Federal</v>
          </cell>
          <cell r="R4914">
            <v>33</v>
          </cell>
          <cell r="S4914" t="str">
            <v>Aportaciones Federales para Entidades Federativas y Municipios</v>
          </cell>
          <cell r="T4914" t="str">
            <v>AYUNTAMIENTO DE MERIDA</v>
          </cell>
          <cell r="U4914">
            <v>10</v>
          </cell>
          <cell r="V4914" t="str">
            <v>Vivienda</v>
          </cell>
          <cell r="W4914">
            <v>2</v>
          </cell>
          <cell r="X4914" t="str">
            <v>Proyecto de Inversión de Infraestructura Social</v>
          </cell>
          <cell r="Y4914" t="str">
            <v>REDUCIR EL REZAGO SOCIAL Y MEJORAR LA CALIDAD DE VIDA DE LAS FAMILIAS EN POBREZA</v>
          </cell>
          <cell r="Z4914">
            <v>42957</v>
          </cell>
          <cell r="AA4914">
            <v>43040</v>
          </cell>
          <cell r="AB4914" t="str">
            <v>CALLE 185 655 0 INTERIOR 0 0 COLONIA SAN ANTONIO XLUCH III, 97297 MÉRIDA, MÉRIDA YUCATÁN ENTRE CALLE 84 Y CALLE 86, LA OBRA SE REALIZARA EN CALLE 185</v>
          </cell>
          <cell r="AC4914">
            <v>0</v>
          </cell>
          <cell r="AE4914">
            <v>1</v>
          </cell>
          <cell r="AF4914" t="str">
            <v>En Ejecución</v>
          </cell>
          <cell r="AG4914">
            <v>2017</v>
          </cell>
          <cell r="AH4914">
            <v>85882.05</v>
          </cell>
        </row>
        <row r="4915">
          <cell r="B4915" t="str">
            <v>YUC17170300951988</v>
          </cell>
          <cell r="C4915" t="str">
            <v>Construccion De Techo Firme - 152192</v>
          </cell>
          <cell r="D4915" t="str">
            <v>152192</v>
          </cell>
          <cell r="E4915">
            <v>31</v>
          </cell>
          <cell r="F4915" t="str">
            <v>Yucatán</v>
          </cell>
          <cell r="G4915">
            <v>50</v>
          </cell>
          <cell r="H4915" t="str">
            <v>Mérida</v>
          </cell>
          <cell r="I4915">
            <v>1</v>
          </cell>
          <cell r="J4915" t="str">
            <v>Mérida</v>
          </cell>
          <cell r="K4915">
            <v>-89.621666000000005</v>
          </cell>
          <cell r="L4915">
            <v>20.967777000000002</v>
          </cell>
          <cell r="M4915" t="str">
            <v>Urbano</v>
          </cell>
          <cell r="N4915">
            <v>2</v>
          </cell>
          <cell r="O4915" t="str">
            <v>Aportaciones Federales</v>
          </cell>
          <cell r="P4915" t="str">
            <v>I004</v>
          </cell>
          <cell r="Q4915" t="str">
            <v>FAIS Municipal y de las Demarcaciones Territoriales del Distrito Federal</v>
          </cell>
          <cell r="R4915">
            <v>33</v>
          </cell>
          <cell r="S4915" t="str">
            <v>Aportaciones Federales para Entidades Federativas y Municipios</v>
          </cell>
          <cell r="T4915" t="str">
            <v>AYUNTAMIENTO DE MERIDA</v>
          </cell>
          <cell r="U4915">
            <v>10</v>
          </cell>
          <cell r="V4915" t="str">
            <v>Vivienda</v>
          </cell>
          <cell r="W4915">
            <v>2</v>
          </cell>
          <cell r="X4915" t="str">
            <v>Proyecto de Inversión de Infraestructura Social</v>
          </cell>
          <cell r="Y4915" t="str">
            <v>REDUCIR EL REZAGO SOCIAL Y MEJORAR LA CALIDAD DE VIDA DE LAS FAMILIAS EN POBREZA</v>
          </cell>
          <cell r="Z4915">
            <v>42957</v>
          </cell>
          <cell r="AA4915">
            <v>43040</v>
          </cell>
          <cell r="AB4915" t="str">
            <v>CALLE 167 362 0 INTERIOR 0 0 COLONIA EMILIANO ZAPATA SUR III, 97297 MÉRIDA, MÉRIDA YUCATÁN ENTRE CALLE 90-A Y CALLE 92, LA OBRA SE REALIZARA EN CALLE</v>
          </cell>
          <cell r="AC4915">
            <v>0</v>
          </cell>
          <cell r="AE4915">
            <v>1</v>
          </cell>
          <cell r="AF4915" t="str">
            <v>En Ejecución</v>
          </cell>
          <cell r="AG4915">
            <v>2017</v>
          </cell>
          <cell r="AH4915">
            <v>49808.66</v>
          </cell>
        </row>
        <row r="4916">
          <cell r="B4916" t="str">
            <v>YUC17170300951989</v>
          </cell>
          <cell r="C4916" t="str">
            <v>Construccion De Cuarto Para Baño - 152159</v>
          </cell>
          <cell r="D4916" t="str">
            <v>152159</v>
          </cell>
          <cell r="E4916">
            <v>31</v>
          </cell>
          <cell r="F4916" t="str">
            <v>Yucatán</v>
          </cell>
          <cell r="G4916">
            <v>50</v>
          </cell>
          <cell r="H4916" t="str">
            <v>Mérida</v>
          </cell>
          <cell r="I4916">
            <v>1</v>
          </cell>
          <cell r="J4916" t="str">
            <v>Mérida</v>
          </cell>
          <cell r="K4916">
            <v>-89.621666000000005</v>
          </cell>
          <cell r="L4916">
            <v>20.967777000000002</v>
          </cell>
          <cell r="M4916" t="str">
            <v>Urbano</v>
          </cell>
          <cell r="N4916">
            <v>2</v>
          </cell>
          <cell r="O4916" t="str">
            <v>Aportaciones Federales</v>
          </cell>
          <cell r="P4916" t="str">
            <v>I004</v>
          </cell>
          <cell r="Q4916" t="str">
            <v>FAIS Municipal y de las Demarcaciones Territoriales del Distrito Federal</v>
          </cell>
          <cell r="R4916">
            <v>33</v>
          </cell>
          <cell r="S4916" t="str">
            <v>Aportaciones Federales para Entidades Federativas y Municipios</v>
          </cell>
          <cell r="T4916" t="str">
            <v>AYUNTAMIENTO DE MERIDA</v>
          </cell>
          <cell r="U4916">
            <v>10</v>
          </cell>
          <cell r="V4916" t="str">
            <v>Vivienda</v>
          </cell>
          <cell r="W4916">
            <v>2</v>
          </cell>
          <cell r="X4916" t="str">
            <v>Proyecto de Inversión de Infraestructura Social</v>
          </cell>
          <cell r="Y4916" t="str">
            <v>REDUCIR EL REZAGO SOCIAL Y MEJORAR LA CALIDAD DE VIDA DE LAS FAMILIAS EN POBREZA</v>
          </cell>
          <cell r="Z4916">
            <v>42957</v>
          </cell>
          <cell r="AA4916">
            <v>43040</v>
          </cell>
          <cell r="AB4916" t="str">
            <v>CALLE 179 693 0 INTERIOR 0 0 COLONIA SAN ANTONIO XLUCH III, 97297 MÉRIDA, MÉRIDA YUCATÁN ENTRE CALLE 92 Y CALLE 94, LA OBRA SE REALIZARA EN CALLE 179</v>
          </cell>
          <cell r="AC4916">
            <v>0</v>
          </cell>
          <cell r="AE4916">
            <v>1</v>
          </cell>
          <cell r="AF4916" t="str">
            <v>En Ejecución</v>
          </cell>
          <cell r="AG4916">
            <v>2017</v>
          </cell>
          <cell r="AH4916">
            <v>99962.43</v>
          </cell>
        </row>
        <row r="4917">
          <cell r="B4917" t="str">
            <v>YUC17170300951990</v>
          </cell>
          <cell r="C4917" t="str">
            <v>Construccion De Techo Firme - 155363</v>
          </cell>
          <cell r="D4917" t="str">
            <v>155363</v>
          </cell>
          <cell r="E4917">
            <v>31</v>
          </cell>
          <cell r="F4917" t="str">
            <v>Yucatán</v>
          </cell>
          <cell r="G4917">
            <v>50</v>
          </cell>
          <cell r="H4917" t="str">
            <v>Mérida</v>
          </cell>
          <cell r="I4917">
            <v>1</v>
          </cell>
          <cell r="J4917" t="str">
            <v>Mérida</v>
          </cell>
          <cell r="K4917">
            <v>-89.621666000000005</v>
          </cell>
          <cell r="L4917">
            <v>20.967777000000002</v>
          </cell>
          <cell r="M4917" t="str">
            <v>Urbano</v>
          </cell>
          <cell r="N4917">
            <v>2</v>
          </cell>
          <cell r="O4917" t="str">
            <v>Aportaciones Federales</v>
          </cell>
          <cell r="P4917" t="str">
            <v>I004</v>
          </cell>
          <cell r="Q4917" t="str">
            <v>FAIS Municipal y de las Demarcaciones Territoriales del Distrito Federal</v>
          </cell>
          <cell r="R4917">
            <v>33</v>
          </cell>
          <cell r="S4917" t="str">
            <v>Aportaciones Federales para Entidades Federativas y Municipios</v>
          </cell>
          <cell r="T4917" t="str">
            <v>AYUNTAMIENTO DE MERIDA</v>
          </cell>
          <cell r="U4917">
            <v>10</v>
          </cell>
          <cell r="V4917" t="str">
            <v>Vivienda</v>
          </cell>
          <cell r="W4917">
            <v>2</v>
          </cell>
          <cell r="X4917" t="str">
            <v>Proyecto de Inversión de Infraestructura Social</v>
          </cell>
          <cell r="Y4917" t="str">
            <v>REDUCIR EL REZAGO SOCIAL Y MEJORAR LA CALIDAD DE VIDA DE LAS FAMILIAS EN POBREZA</v>
          </cell>
          <cell r="Z4917">
            <v>42957</v>
          </cell>
          <cell r="AA4917">
            <v>43040</v>
          </cell>
          <cell r="AB4917" t="str">
            <v>CALLE 163 281 0 INTERIOR 0 0 COLONIA EMILIANO ZAPATA SUR I Y II, 97297 MÉRIDA, MÉRIDA YUCATÁN ENTRE CALLE 94 Y , LA OBRA SE REALIZARA EN CALLE 163 NO.</v>
          </cell>
          <cell r="AC4917">
            <v>0</v>
          </cell>
          <cell r="AE4917">
            <v>1</v>
          </cell>
          <cell r="AF4917" t="str">
            <v>En Ejecución</v>
          </cell>
          <cell r="AG4917">
            <v>2017</v>
          </cell>
          <cell r="AH4917">
            <v>50966.36</v>
          </cell>
        </row>
        <row r="4918">
          <cell r="B4918" t="str">
            <v>YUC17170300951991</v>
          </cell>
          <cell r="C4918" t="str">
            <v>Construccion De Piso Firme - 154965</v>
          </cell>
          <cell r="D4918" t="str">
            <v>154965</v>
          </cell>
          <cell r="E4918">
            <v>31</v>
          </cell>
          <cell r="F4918" t="str">
            <v>Yucatán</v>
          </cell>
          <cell r="G4918">
            <v>50</v>
          </cell>
          <cell r="H4918" t="str">
            <v>Mérida</v>
          </cell>
          <cell r="I4918">
            <v>1</v>
          </cell>
          <cell r="J4918" t="str">
            <v>Mérida</v>
          </cell>
          <cell r="K4918">
            <v>-89.621666000000005</v>
          </cell>
          <cell r="L4918">
            <v>20.967777000000002</v>
          </cell>
          <cell r="M4918" t="str">
            <v>Urbano</v>
          </cell>
          <cell r="N4918">
            <v>2</v>
          </cell>
          <cell r="O4918" t="str">
            <v>Aportaciones Federales</v>
          </cell>
          <cell r="P4918" t="str">
            <v>I004</v>
          </cell>
          <cell r="Q4918" t="str">
            <v>FAIS Municipal y de las Demarcaciones Territoriales del Distrito Federal</v>
          </cell>
          <cell r="R4918">
            <v>33</v>
          </cell>
          <cell r="S4918" t="str">
            <v>Aportaciones Federales para Entidades Federativas y Municipios</v>
          </cell>
          <cell r="T4918" t="str">
            <v>AYUNTAMIENTO DE MERIDA</v>
          </cell>
          <cell r="U4918">
            <v>10</v>
          </cell>
          <cell r="V4918" t="str">
            <v>Vivienda</v>
          </cell>
          <cell r="W4918">
            <v>2</v>
          </cell>
          <cell r="X4918" t="str">
            <v>Proyecto de Inversión de Infraestructura Social</v>
          </cell>
          <cell r="Y4918" t="str">
            <v>REDUCIR EL REZAGO SOCIAL Y MEJORAR LA CALIDAD DE VIDA DE LAS FAMILIAS EN POBREZA</v>
          </cell>
          <cell r="Z4918">
            <v>42957</v>
          </cell>
          <cell r="AA4918">
            <v>43040</v>
          </cell>
          <cell r="AB4918" t="str">
            <v>CALLE 153 304 0 INTERIOR 0 0 COLONIA EMILIANO ZAPATA SUR III, 97297 MÉRIDA, MÉRIDA YUCATÁN ENTRE CALLE 88 Y CALLE 90, LA OBRA SE REALIZARA EN CALLE 15</v>
          </cell>
          <cell r="AC4918">
            <v>0</v>
          </cell>
          <cell r="AE4918">
            <v>1</v>
          </cell>
          <cell r="AF4918" t="str">
            <v>En Ejecución</v>
          </cell>
          <cell r="AG4918">
            <v>2017</v>
          </cell>
          <cell r="AH4918">
            <v>6417.87</v>
          </cell>
        </row>
        <row r="4919">
          <cell r="B4919" t="str">
            <v>YUC17170300952292</v>
          </cell>
          <cell r="C4919" t="str">
            <v>Construccion De Cuarto Para Baño - 164675</v>
          </cell>
          <cell r="D4919" t="str">
            <v>164675</v>
          </cell>
          <cell r="E4919">
            <v>31</v>
          </cell>
          <cell r="F4919" t="str">
            <v>Yucatán</v>
          </cell>
          <cell r="G4919">
            <v>50</v>
          </cell>
          <cell r="H4919" t="str">
            <v>Mérida</v>
          </cell>
          <cell r="I4919">
            <v>93</v>
          </cell>
          <cell r="J4919" t="str">
            <v>Komchén</v>
          </cell>
          <cell r="K4919">
            <v>-89.662499999999994</v>
          </cell>
          <cell r="L4919">
            <v>21.103611000000001</v>
          </cell>
          <cell r="M4919" t="str">
            <v>Urbano</v>
          </cell>
          <cell r="N4919">
            <v>2</v>
          </cell>
          <cell r="O4919" t="str">
            <v>Aportaciones Federales</v>
          </cell>
          <cell r="P4919" t="str">
            <v>I004</v>
          </cell>
          <cell r="Q4919" t="str">
            <v>FAIS Municipal y de las Demarcaciones Territoriales del Distrito Federal</v>
          </cell>
          <cell r="R4919">
            <v>33</v>
          </cell>
          <cell r="S4919" t="str">
            <v>Aportaciones Federales para Entidades Federativas y Municipios</v>
          </cell>
          <cell r="T4919" t="str">
            <v>AYUNTAMIENTO DE MERIDA</v>
          </cell>
          <cell r="U4919">
            <v>10</v>
          </cell>
          <cell r="V4919" t="str">
            <v>Vivienda</v>
          </cell>
          <cell r="W4919">
            <v>2</v>
          </cell>
          <cell r="X4919" t="str">
            <v>Proyecto de Inversión de Infraestructura Social</v>
          </cell>
          <cell r="Y4919" t="str">
            <v>REDUCIR EL REZAGO SOCIAL Y MEJORAR LA CALIDAD DE VIDA DE LAS FAMILIAS EN POBREZA</v>
          </cell>
          <cell r="Z4919">
            <v>42958</v>
          </cell>
          <cell r="AA4919">
            <v>43040</v>
          </cell>
          <cell r="AB4919" t="str">
            <v>CALLE 40 INTERIOR 0 0 COLONIA KOMCHÉN, 97302 KOMCHÉN, MÉRIDA YUCATÁN ENTRE CALLE 23 Y CALLE 34, LA OBRA SE REALIZARA EN CALLE 40 SN X 23 Y 34 DE LA CO</v>
          </cell>
          <cell r="AC4919">
            <v>0</v>
          </cell>
          <cell r="AE4919">
            <v>1</v>
          </cell>
          <cell r="AF4919" t="str">
            <v>En Ejecución</v>
          </cell>
          <cell r="AG4919">
            <v>2017</v>
          </cell>
          <cell r="AH4919">
            <v>94134.86</v>
          </cell>
        </row>
        <row r="4920">
          <cell r="B4920" t="str">
            <v>YUC17170300952293</v>
          </cell>
          <cell r="C4920" t="str">
            <v>Construccion De Cuartos Dormitorio - 165060</v>
          </cell>
          <cell r="D4920" t="str">
            <v>165060</v>
          </cell>
          <cell r="E4920">
            <v>31</v>
          </cell>
          <cell r="F4920" t="str">
            <v>Yucatán</v>
          </cell>
          <cell r="G4920">
            <v>50</v>
          </cell>
          <cell r="H4920" t="str">
            <v>Mérida</v>
          </cell>
          <cell r="I4920">
            <v>93</v>
          </cell>
          <cell r="J4920" t="str">
            <v>Komchén</v>
          </cell>
          <cell r="K4920">
            <v>-89.662499999999994</v>
          </cell>
          <cell r="L4920">
            <v>21.103611000000001</v>
          </cell>
          <cell r="M4920" t="str">
            <v>Urbano</v>
          </cell>
          <cell r="N4920">
            <v>2</v>
          </cell>
          <cell r="O4920" t="str">
            <v>Aportaciones Federales</v>
          </cell>
          <cell r="P4920" t="str">
            <v>I004</v>
          </cell>
          <cell r="Q4920" t="str">
            <v>FAIS Municipal y de las Demarcaciones Territoriales del Distrito Federal</v>
          </cell>
          <cell r="R4920">
            <v>33</v>
          </cell>
          <cell r="S4920" t="str">
            <v>Aportaciones Federales para Entidades Federativas y Municipios</v>
          </cell>
          <cell r="T4920" t="str">
            <v>AYUNTAMIENTO DE MERIDA</v>
          </cell>
          <cell r="U4920">
            <v>10</v>
          </cell>
          <cell r="V4920" t="str">
            <v>Vivienda</v>
          </cell>
          <cell r="W4920">
            <v>2</v>
          </cell>
          <cell r="X4920" t="str">
            <v>Proyecto de Inversión de Infraestructura Social</v>
          </cell>
          <cell r="Y4920" t="str">
            <v>REDUCIR EL REZAGO SOCIAL Y MEJORAR LA CALIDAD DE VIDA DE LAS FAMILIAS EN POBREZA</v>
          </cell>
          <cell r="Z4920">
            <v>42958</v>
          </cell>
          <cell r="AA4920">
            <v>43040</v>
          </cell>
          <cell r="AB4920" t="str">
            <v>CALLE 37 INTERIOR 0 0 COLONIA KOMCHÉN, 97302 KOMCHÉN, MÉRIDA YUCATÁN ENTRE CALLE 18 Y CALLE 20, LA OBRA SE REALIZARA EN CALLE 37 SN X 18 Y 20 DE LA CO</v>
          </cell>
          <cell r="AC4920">
            <v>0</v>
          </cell>
          <cell r="AE4920">
            <v>1</v>
          </cell>
          <cell r="AF4920" t="str">
            <v>En Ejecución</v>
          </cell>
          <cell r="AG4920">
            <v>2017</v>
          </cell>
          <cell r="AH4920">
            <v>73356.800000000003</v>
          </cell>
        </row>
        <row r="4921">
          <cell r="B4921" t="str">
            <v>YUC17170300952294</v>
          </cell>
          <cell r="C4921" t="str">
            <v>Construccion De Cuarto Para Baño - 164425</v>
          </cell>
          <cell r="D4921" t="str">
            <v>164425</v>
          </cell>
          <cell r="E4921">
            <v>31</v>
          </cell>
          <cell r="F4921" t="str">
            <v>Yucatán</v>
          </cell>
          <cell r="G4921">
            <v>50</v>
          </cell>
          <cell r="H4921" t="str">
            <v>Mérida</v>
          </cell>
          <cell r="I4921">
            <v>93</v>
          </cell>
          <cell r="J4921" t="str">
            <v>Komchén</v>
          </cell>
          <cell r="K4921">
            <v>-89.662499999999994</v>
          </cell>
          <cell r="L4921">
            <v>21.103611000000001</v>
          </cell>
          <cell r="M4921" t="str">
            <v>Urbano</v>
          </cell>
          <cell r="N4921">
            <v>2</v>
          </cell>
          <cell r="O4921" t="str">
            <v>Aportaciones Federales</v>
          </cell>
          <cell r="P4921" t="str">
            <v>I004</v>
          </cell>
          <cell r="Q4921" t="str">
            <v>FAIS Municipal y de las Demarcaciones Territoriales del Distrito Federal</v>
          </cell>
          <cell r="R4921">
            <v>33</v>
          </cell>
          <cell r="S4921" t="str">
            <v>Aportaciones Federales para Entidades Federativas y Municipios</v>
          </cell>
          <cell r="T4921" t="str">
            <v>AYUNTAMIENTO DE MERIDA</v>
          </cell>
          <cell r="U4921">
            <v>10</v>
          </cell>
          <cell r="V4921" t="str">
            <v>Vivienda</v>
          </cell>
          <cell r="W4921">
            <v>2</v>
          </cell>
          <cell r="X4921" t="str">
            <v>Proyecto de Inversión de Infraestructura Social</v>
          </cell>
          <cell r="Y4921" t="str">
            <v>REDUCIR EL REZAGO SOCIAL Y MEJORAR LA CALIDAD DE VIDA DE LAS FAMILIAS EN POBREZA</v>
          </cell>
          <cell r="Z4921">
            <v>42958</v>
          </cell>
          <cell r="AA4921">
            <v>43040</v>
          </cell>
          <cell r="AB4921" t="str">
            <v>CALLE 31 INTERIOR 0 0 COLONIA KOMCHÉN, 97302 KOMCHÉN, MÉRIDA YUCATÁN ENTRE CALLE 36 Y CALLE 36-A, LA OBRA SE REALIZARA EN CALLE 31 SN X 36 Y 36 A DE L</v>
          </cell>
          <cell r="AC4921">
            <v>0</v>
          </cell>
          <cell r="AE4921">
            <v>1</v>
          </cell>
          <cell r="AF4921" t="str">
            <v>En Ejecución</v>
          </cell>
          <cell r="AG4921">
            <v>2017</v>
          </cell>
          <cell r="AH4921">
            <v>99242.43</v>
          </cell>
        </row>
        <row r="4922">
          <cell r="B4922" t="str">
            <v>YUC17170300952295</v>
          </cell>
          <cell r="C4922" t="str">
            <v>Construccion De Cuarto Para Cocina - 164298</v>
          </cell>
          <cell r="D4922" t="str">
            <v>164298</v>
          </cell>
          <cell r="E4922">
            <v>31</v>
          </cell>
          <cell r="F4922" t="str">
            <v>Yucatán</v>
          </cell>
          <cell r="G4922">
            <v>50</v>
          </cell>
          <cell r="H4922" t="str">
            <v>Mérida</v>
          </cell>
          <cell r="I4922">
            <v>93</v>
          </cell>
          <cell r="J4922" t="str">
            <v>Komchén</v>
          </cell>
          <cell r="K4922">
            <v>-89.662499999999994</v>
          </cell>
          <cell r="L4922">
            <v>21.103611000000001</v>
          </cell>
          <cell r="M4922" t="str">
            <v>Urbano</v>
          </cell>
          <cell r="N4922">
            <v>2</v>
          </cell>
          <cell r="O4922" t="str">
            <v>Aportaciones Federales</v>
          </cell>
          <cell r="P4922" t="str">
            <v>I004</v>
          </cell>
          <cell r="Q4922" t="str">
            <v>FAIS Municipal y de las Demarcaciones Territoriales del Distrito Federal</v>
          </cell>
          <cell r="R4922">
            <v>33</v>
          </cell>
          <cell r="S4922" t="str">
            <v>Aportaciones Federales para Entidades Federativas y Municipios</v>
          </cell>
          <cell r="T4922" t="str">
            <v>AYUNTAMIENTO DE MERIDA</v>
          </cell>
          <cell r="U4922">
            <v>10</v>
          </cell>
          <cell r="V4922" t="str">
            <v>Vivienda</v>
          </cell>
          <cell r="W4922">
            <v>2</v>
          </cell>
          <cell r="X4922" t="str">
            <v>Proyecto de Inversión de Infraestructura Social</v>
          </cell>
          <cell r="Y4922" t="str">
            <v>REDUCIR EL REZAGO SOCIAL Y MEJORAR LA CALIDAD DE VIDA DE LAS FAMILIAS EN POBREZA</v>
          </cell>
          <cell r="Z4922">
            <v>42958</v>
          </cell>
          <cell r="AA4922">
            <v>43040</v>
          </cell>
          <cell r="AB4922" t="str">
            <v>CALLE 33 INTERIOR 0 0 COLONIA KOMCHÉN, 97302 KOMCHÉN, MÉRIDA YUCATÁN ENTRE CALLE 12 Y CALLE 14, LA OBRA SE REALIZARA EN CALLE 33 SN X 12 Y 14 DE LA CO</v>
          </cell>
          <cell r="AC4922">
            <v>0</v>
          </cell>
          <cell r="AE4922">
            <v>1</v>
          </cell>
          <cell r="AF4922" t="str">
            <v>En Ejecución</v>
          </cell>
          <cell r="AG4922">
            <v>2017</v>
          </cell>
          <cell r="AH4922">
            <v>85362.27</v>
          </cell>
        </row>
        <row r="4923">
          <cell r="B4923" t="str">
            <v>YUC17170300952296</v>
          </cell>
          <cell r="C4923" t="str">
            <v>Construccion De Cuartos Dormitorio - 164833</v>
          </cell>
          <cell r="D4923" t="str">
            <v>164833</v>
          </cell>
          <cell r="E4923">
            <v>31</v>
          </cell>
          <cell r="F4923" t="str">
            <v>Yucatán</v>
          </cell>
          <cell r="G4923">
            <v>50</v>
          </cell>
          <cell r="H4923" t="str">
            <v>Mérida</v>
          </cell>
          <cell r="I4923">
            <v>93</v>
          </cell>
          <cell r="J4923" t="str">
            <v>Komchén</v>
          </cell>
          <cell r="K4923">
            <v>-89.662499999999994</v>
          </cell>
          <cell r="L4923">
            <v>21.103611000000001</v>
          </cell>
          <cell r="M4923" t="str">
            <v>Urbano</v>
          </cell>
          <cell r="N4923">
            <v>2</v>
          </cell>
          <cell r="O4923" t="str">
            <v>Aportaciones Federales</v>
          </cell>
          <cell r="P4923" t="str">
            <v>I004</v>
          </cell>
          <cell r="Q4923" t="str">
            <v>FAIS Municipal y de las Demarcaciones Territoriales del Distrito Federal</v>
          </cell>
          <cell r="R4923">
            <v>33</v>
          </cell>
          <cell r="S4923" t="str">
            <v>Aportaciones Federales para Entidades Federativas y Municipios</v>
          </cell>
          <cell r="T4923" t="str">
            <v>AYUNTAMIENTO DE MERIDA</v>
          </cell>
          <cell r="U4923">
            <v>10</v>
          </cell>
          <cell r="V4923" t="str">
            <v>Vivienda</v>
          </cell>
          <cell r="W4923">
            <v>2</v>
          </cell>
          <cell r="X4923" t="str">
            <v>Proyecto de Inversión de Infraestructura Social</v>
          </cell>
          <cell r="Y4923" t="str">
            <v>REDUCIR EL REZAGO SOCIAL Y MEJORAR LA CALIDAD DE VIDA DE LAS FAMILIAS EN POBREZA</v>
          </cell>
          <cell r="Z4923">
            <v>42958</v>
          </cell>
          <cell r="AA4923">
            <v>43040</v>
          </cell>
          <cell r="AB4923" t="str">
            <v>CALLE 43 INTERIOR 0 0 COLONIA KOMCHÉN, 97302 KOMCHÉN, MÉRIDA YUCATÁN ENTRE CALLE 23 Y CALLE 30, LA OBRA SE REALIZARA EN CALLE 43 SN X 26 Y 30 DE LA CO</v>
          </cell>
          <cell r="AC4923">
            <v>0</v>
          </cell>
          <cell r="AE4923">
            <v>1</v>
          </cell>
          <cell r="AF4923" t="str">
            <v>En Ejecución</v>
          </cell>
          <cell r="AG4923">
            <v>2017</v>
          </cell>
          <cell r="AH4923">
            <v>87324.38</v>
          </cell>
        </row>
        <row r="4924">
          <cell r="B4924" t="str">
            <v>YUC17170300952297</v>
          </cell>
          <cell r="C4924" t="str">
            <v>Construccion De Cuartos Dormitorio - 164404</v>
          </cell>
          <cell r="D4924" t="str">
            <v>164404</v>
          </cell>
          <cell r="E4924">
            <v>31</v>
          </cell>
          <cell r="F4924" t="str">
            <v>Yucatán</v>
          </cell>
          <cell r="G4924">
            <v>50</v>
          </cell>
          <cell r="H4924" t="str">
            <v>Mérida</v>
          </cell>
          <cell r="I4924">
            <v>93</v>
          </cell>
          <cell r="J4924" t="str">
            <v>Komchén</v>
          </cell>
          <cell r="K4924">
            <v>-89.662499999999994</v>
          </cell>
          <cell r="L4924">
            <v>21.103611000000001</v>
          </cell>
          <cell r="M4924" t="str">
            <v>Urbano</v>
          </cell>
          <cell r="N4924">
            <v>2</v>
          </cell>
          <cell r="O4924" t="str">
            <v>Aportaciones Federales</v>
          </cell>
          <cell r="P4924" t="str">
            <v>I004</v>
          </cell>
          <cell r="Q4924" t="str">
            <v>FAIS Municipal y de las Demarcaciones Territoriales del Distrito Federal</v>
          </cell>
          <cell r="R4924">
            <v>33</v>
          </cell>
          <cell r="S4924" t="str">
            <v>Aportaciones Federales para Entidades Federativas y Municipios</v>
          </cell>
          <cell r="T4924" t="str">
            <v>AYUNTAMIENTO DE MERIDA</v>
          </cell>
          <cell r="U4924">
            <v>10</v>
          </cell>
          <cell r="V4924" t="str">
            <v>Vivienda</v>
          </cell>
          <cell r="W4924">
            <v>2</v>
          </cell>
          <cell r="X4924" t="str">
            <v>Proyecto de Inversión de Infraestructura Social</v>
          </cell>
          <cell r="Y4924" t="str">
            <v>REDUCIR EL REZAGO SOCIAL Y MEJORAR LA CALIDAD DE VIDA DE LAS FAMILIAS EN POBREZA</v>
          </cell>
          <cell r="Z4924">
            <v>42958</v>
          </cell>
          <cell r="AA4924">
            <v>43040</v>
          </cell>
          <cell r="AB4924" t="str">
            <v>CALLE 26 INTERIOR 0 0 COLONIA KOMCHÉN, 97302 KOMCHÉN, MÉRIDA YUCATÁN ENTRE CALLE 25-A Y CALLE 25-B, LA OBRA SE REALIZARA EN CALLE 26 SN X 25 A Y 25 B</v>
          </cell>
          <cell r="AC4924">
            <v>0</v>
          </cell>
          <cell r="AE4924">
            <v>1</v>
          </cell>
          <cell r="AF4924" t="str">
            <v>En Ejecución</v>
          </cell>
          <cell r="AG4924">
            <v>2017</v>
          </cell>
          <cell r="AH4924">
            <v>81254.100000000006</v>
          </cell>
        </row>
        <row r="4925">
          <cell r="B4925" t="str">
            <v>YUC17170300952298</v>
          </cell>
          <cell r="C4925" t="str">
            <v>Construccion De Cuarto Para Baño - 164780</v>
          </cell>
          <cell r="D4925" t="str">
            <v>164780</v>
          </cell>
          <cell r="E4925">
            <v>31</v>
          </cell>
          <cell r="F4925" t="str">
            <v>Yucatán</v>
          </cell>
          <cell r="G4925">
            <v>50</v>
          </cell>
          <cell r="H4925" t="str">
            <v>Mérida</v>
          </cell>
          <cell r="I4925">
            <v>93</v>
          </cell>
          <cell r="J4925" t="str">
            <v>Komchén</v>
          </cell>
          <cell r="K4925">
            <v>-89.662499999999994</v>
          </cell>
          <cell r="L4925">
            <v>21.103611000000001</v>
          </cell>
          <cell r="M4925" t="str">
            <v>Urbano</v>
          </cell>
          <cell r="N4925">
            <v>2</v>
          </cell>
          <cell r="O4925" t="str">
            <v>Aportaciones Federales</v>
          </cell>
          <cell r="P4925" t="str">
            <v>I004</v>
          </cell>
          <cell r="Q4925" t="str">
            <v>FAIS Municipal y de las Demarcaciones Territoriales del Distrito Federal</v>
          </cell>
          <cell r="R4925">
            <v>33</v>
          </cell>
          <cell r="S4925" t="str">
            <v>Aportaciones Federales para Entidades Federativas y Municipios</v>
          </cell>
          <cell r="T4925" t="str">
            <v>AYUNTAMIENTO DE MERIDA</v>
          </cell>
          <cell r="U4925">
            <v>10</v>
          </cell>
          <cell r="V4925" t="str">
            <v>Vivienda</v>
          </cell>
          <cell r="W4925">
            <v>2</v>
          </cell>
          <cell r="X4925" t="str">
            <v>Proyecto de Inversión de Infraestructura Social</v>
          </cell>
          <cell r="Y4925" t="str">
            <v>REDUCIR EL REZAGO SOCIAL Y MEJORAR LA CALIDAD DE VIDA DE LAS FAMILIAS EN POBREZA</v>
          </cell>
          <cell r="Z4925">
            <v>42958</v>
          </cell>
          <cell r="AA4925">
            <v>43040</v>
          </cell>
          <cell r="AB4925" t="str">
            <v>CALLE 43 INTERIOR 0 0 COLONIA KOMCHÉN, 97302 KOMCHÉN, MÉRIDA YUCATÁN ENTRE CALLE 26 Y CALLE 30, LA OBRA SE REALIZARA EN CALLE 43 SN X 26 Y 30 DE LA CO</v>
          </cell>
          <cell r="AC4925">
            <v>0</v>
          </cell>
          <cell r="AE4925">
            <v>1</v>
          </cell>
          <cell r="AF4925" t="str">
            <v>En Ejecución</v>
          </cell>
          <cell r="AG4925">
            <v>2017</v>
          </cell>
          <cell r="AH4925">
            <v>94134.86</v>
          </cell>
        </row>
        <row r="4926">
          <cell r="B4926" t="str">
            <v>YUC17170300952299</v>
          </cell>
          <cell r="C4926" t="str">
            <v>Construccion De Cuartos Dormitorio - 164711</v>
          </cell>
          <cell r="D4926" t="str">
            <v>164711</v>
          </cell>
          <cell r="E4926">
            <v>31</v>
          </cell>
          <cell r="F4926" t="str">
            <v>Yucatán</v>
          </cell>
          <cell r="G4926">
            <v>50</v>
          </cell>
          <cell r="H4926" t="str">
            <v>Mérida</v>
          </cell>
          <cell r="I4926">
            <v>93</v>
          </cell>
          <cell r="J4926" t="str">
            <v>Komchén</v>
          </cell>
          <cell r="K4926">
            <v>-89.662499999999994</v>
          </cell>
          <cell r="L4926">
            <v>21.103611000000001</v>
          </cell>
          <cell r="M4926" t="str">
            <v>Urbano</v>
          </cell>
          <cell r="N4926">
            <v>2</v>
          </cell>
          <cell r="O4926" t="str">
            <v>Aportaciones Federales</v>
          </cell>
          <cell r="P4926" t="str">
            <v>I004</v>
          </cell>
          <cell r="Q4926" t="str">
            <v>FAIS Municipal y de las Demarcaciones Territoriales del Distrito Federal</v>
          </cell>
          <cell r="R4926">
            <v>33</v>
          </cell>
          <cell r="S4926" t="str">
            <v>Aportaciones Federales para Entidades Federativas y Municipios</v>
          </cell>
          <cell r="T4926" t="str">
            <v>AYUNTAMIENTO DE MERIDA</v>
          </cell>
          <cell r="U4926">
            <v>10</v>
          </cell>
          <cell r="V4926" t="str">
            <v>Vivienda</v>
          </cell>
          <cell r="W4926">
            <v>2</v>
          </cell>
          <cell r="X4926" t="str">
            <v>Proyecto de Inversión de Infraestructura Social</v>
          </cell>
          <cell r="Y4926" t="str">
            <v>REDUCIR EL REZAGO SOCIAL Y MEJORAR LA CALIDAD DE VIDA DE LAS FAMILIAS EN POBREZA</v>
          </cell>
          <cell r="Z4926">
            <v>42958</v>
          </cell>
          <cell r="AA4926">
            <v>43040</v>
          </cell>
          <cell r="AB4926" t="str">
            <v>CALLE 40 INTERIOR 0 0 COLONIA KOMCHÉN, 97302 KOMCHÉN, MÉRIDA YUCATÁN ENTRE CALLE 23 Y CALLE 34, LA OBRA SE REALIZARA EN CALLE 40 SN X 23 Y 34 DE LA CO</v>
          </cell>
          <cell r="AC4926">
            <v>0</v>
          </cell>
          <cell r="AE4926">
            <v>1</v>
          </cell>
          <cell r="AF4926" t="str">
            <v>En Ejecución</v>
          </cell>
          <cell r="AG4926">
            <v>2017</v>
          </cell>
          <cell r="AH4926">
            <v>81254.100000000006</v>
          </cell>
        </row>
        <row r="4927">
          <cell r="B4927" t="str">
            <v>YUC17170300952300</v>
          </cell>
          <cell r="C4927" t="str">
            <v>Construccion De Cuarto Para Baño - 164323</v>
          </cell>
          <cell r="D4927" t="str">
            <v>164323</v>
          </cell>
          <cell r="E4927">
            <v>31</v>
          </cell>
          <cell r="F4927" t="str">
            <v>Yucatán</v>
          </cell>
          <cell r="G4927">
            <v>50</v>
          </cell>
          <cell r="H4927" t="str">
            <v>Mérida</v>
          </cell>
          <cell r="I4927">
            <v>93</v>
          </cell>
          <cell r="J4927" t="str">
            <v>Komchén</v>
          </cell>
          <cell r="K4927">
            <v>-89.662499999999994</v>
          </cell>
          <cell r="L4927">
            <v>21.103611000000001</v>
          </cell>
          <cell r="M4927" t="str">
            <v>Urbano</v>
          </cell>
          <cell r="N4927">
            <v>2</v>
          </cell>
          <cell r="O4927" t="str">
            <v>Aportaciones Federales</v>
          </cell>
          <cell r="P4927" t="str">
            <v>I004</v>
          </cell>
          <cell r="Q4927" t="str">
            <v>FAIS Municipal y de las Demarcaciones Territoriales del Distrito Federal</v>
          </cell>
          <cell r="R4927">
            <v>33</v>
          </cell>
          <cell r="S4927" t="str">
            <v>Aportaciones Federales para Entidades Federativas y Municipios</v>
          </cell>
          <cell r="T4927" t="str">
            <v>AYUNTAMIENTO DE MERIDA</v>
          </cell>
          <cell r="U4927">
            <v>10</v>
          </cell>
          <cell r="V4927" t="str">
            <v>Vivienda</v>
          </cell>
          <cell r="W4927">
            <v>2</v>
          </cell>
          <cell r="X4927" t="str">
            <v>Proyecto de Inversión de Infraestructura Social</v>
          </cell>
          <cell r="Y4927" t="str">
            <v>REDUCIR EL REZAGO SOCIAL Y MEJORAR LA CALIDAD DE VIDA DE LAS FAMILIAS EN POBREZA</v>
          </cell>
          <cell r="Z4927">
            <v>42958</v>
          </cell>
          <cell r="AA4927">
            <v>43040</v>
          </cell>
          <cell r="AB4927" t="str">
            <v>CALLE 26 INTERIOR 0 0 COLONIA KOMCHÉN, 97302 KOMCHÉN, MÉRIDA YUCATÁN ENTRE CALLE 25-A Y CALLE 25-B, LA OBRA SE REALIZARA EN CALLE 26 SN X 25 A Y 25 B</v>
          </cell>
          <cell r="AC4927">
            <v>0</v>
          </cell>
          <cell r="AE4927">
            <v>1</v>
          </cell>
          <cell r="AF4927" t="str">
            <v>En Ejecución</v>
          </cell>
          <cell r="AG4927">
            <v>2017</v>
          </cell>
          <cell r="AH4927">
            <v>94134.86</v>
          </cell>
        </row>
        <row r="4928">
          <cell r="B4928" t="str">
            <v>YUC17170300952301</v>
          </cell>
          <cell r="C4928" t="str">
            <v>Construccion De Cuarto Para Baño - 163621</v>
          </cell>
          <cell r="D4928" t="str">
            <v>163621</v>
          </cell>
          <cell r="E4928">
            <v>31</v>
          </cell>
          <cell r="F4928" t="str">
            <v>Yucatán</v>
          </cell>
          <cell r="G4928">
            <v>50</v>
          </cell>
          <cell r="H4928" t="str">
            <v>Mérida</v>
          </cell>
          <cell r="I4928">
            <v>93</v>
          </cell>
          <cell r="J4928" t="str">
            <v>Komchén</v>
          </cell>
          <cell r="K4928">
            <v>-89.662499999999994</v>
          </cell>
          <cell r="L4928">
            <v>21.103611000000001</v>
          </cell>
          <cell r="M4928" t="str">
            <v>Urbano</v>
          </cell>
          <cell r="N4928">
            <v>2</v>
          </cell>
          <cell r="O4928" t="str">
            <v>Aportaciones Federales</v>
          </cell>
          <cell r="P4928" t="str">
            <v>I004</v>
          </cell>
          <cell r="Q4928" t="str">
            <v>FAIS Municipal y de las Demarcaciones Territoriales del Distrito Federal</v>
          </cell>
          <cell r="R4928">
            <v>33</v>
          </cell>
          <cell r="S4928" t="str">
            <v>Aportaciones Federales para Entidades Federativas y Municipios</v>
          </cell>
          <cell r="T4928" t="str">
            <v>AYUNTAMIENTO DE MERIDA</v>
          </cell>
          <cell r="U4928">
            <v>10</v>
          </cell>
          <cell r="V4928" t="str">
            <v>Vivienda</v>
          </cell>
          <cell r="W4928">
            <v>2</v>
          </cell>
          <cell r="X4928" t="str">
            <v>Proyecto de Inversión de Infraestructura Social</v>
          </cell>
          <cell r="Y4928" t="str">
            <v>REDUCIR EL REZAGO SOCIAL Y MEJORAR LA CALIDAD DE VIDA DE LAS FAMILIAS EN POBREZA</v>
          </cell>
          <cell r="Z4928">
            <v>42958</v>
          </cell>
          <cell r="AA4928">
            <v>43040</v>
          </cell>
          <cell r="AB4928" t="str">
            <v>CALLE 39 INTERIOR 0 0 COLONIA KOMCHÉN, 97302 KOMCHÉN, MÉRIDA YUCATÁN ENTRE CALLE 32 Y , LA OBRA SE REALIZARA EN CALLE 39 SN X 32 DE LA COMISARIA DE KO</v>
          </cell>
          <cell r="AC4928">
            <v>0</v>
          </cell>
          <cell r="AE4928">
            <v>1</v>
          </cell>
          <cell r="AF4928" t="str">
            <v>En Ejecución</v>
          </cell>
          <cell r="AG4928">
            <v>2017</v>
          </cell>
          <cell r="AH4928">
            <v>94134.86</v>
          </cell>
        </row>
        <row r="4929">
          <cell r="B4929" t="str">
            <v>YUC17170300952302</v>
          </cell>
          <cell r="C4929" t="str">
            <v>Construccion De Cuarto Para Baño - 164285</v>
          </cell>
          <cell r="D4929" t="str">
            <v>164285</v>
          </cell>
          <cell r="E4929">
            <v>31</v>
          </cell>
          <cell r="F4929" t="str">
            <v>Yucatán</v>
          </cell>
          <cell r="G4929">
            <v>50</v>
          </cell>
          <cell r="H4929" t="str">
            <v>Mérida</v>
          </cell>
          <cell r="I4929">
            <v>93</v>
          </cell>
          <cell r="J4929" t="str">
            <v>Komchén</v>
          </cell>
          <cell r="K4929">
            <v>-89.662499999999994</v>
          </cell>
          <cell r="L4929">
            <v>21.103611000000001</v>
          </cell>
          <cell r="M4929" t="str">
            <v>Urbano</v>
          </cell>
          <cell r="N4929">
            <v>2</v>
          </cell>
          <cell r="O4929" t="str">
            <v>Aportaciones Federales</v>
          </cell>
          <cell r="P4929" t="str">
            <v>I004</v>
          </cell>
          <cell r="Q4929" t="str">
            <v>FAIS Municipal y de las Demarcaciones Territoriales del Distrito Federal</v>
          </cell>
          <cell r="R4929">
            <v>33</v>
          </cell>
          <cell r="S4929" t="str">
            <v>Aportaciones Federales para Entidades Federativas y Municipios</v>
          </cell>
          <cell r="T4929" t="str">
            <v>AYUNTAMIENTO DE MERIDA</v>
          </cell>
          <cell r="U4929">
            <v>10</v>
          </cell>
          <cell r="V4929" t="str">
            <v>Vivienda</v>
          </cell>
          <cell r="W4929">
            <v>2</v>
          </cell>
          <cell r="X4929" t="str">
            <v>Proyecto de Inversión de Infraestructura Social</v>
          </cell>
          <cell r="Y4929" t="str">
            <v>REDUCIR EL REZAGO SOCIAL Y MEJORAR LA CALIDAD DE VIDA DE LAS FAMILIAS EN POBREZA</v>
          </cell>
          <cell r="Z4929">
            <v>42958</v>
          </cell>
          <cell r="AA4929">
            <v>43040</v>
          </cell>
          <cell r="AB4929" t="str">
            <v>CALLE 33 INTERIOR 0 0 COLONIA KOMCHÉN, 97302 KOMCHÉN, MÉRIDA YUCATÁN ENTRE CALLE 12 Y CALLE 14, LA OBRA SE REALIZARA EN CALLE 33 SN X 12 Y 14 DE LA CO</v>
          </cell>
          <cell r="AC4929">
            <v>0</v>
          </cell>
          <cell r="AE4929">
            <v>1</v>
          </cell>
          <cell r="AF4929" t="str">
            <v>En Ejecución</v>
          </cell>
          <cell r="AG4929">
            <v>2017</v>
          </cell>
          <cell r="AH4929">
            <v>89373.39</v>
          </cell>
        </row>
        <row r="4930">
          <cell r="B4930" t="str">
            <v>YUC17170300952303</v>
          </cell>
          <cell r="C4930" t="str">
            <v>Construccion De Cuartos Dormitorio - 164312</v>
          </cell>
          <cell r="D4930" t="str">
            <v>164312</v>
          </cell>
          <cell r="E4930">
            <v>31</v>
          </cell>
          <cell r="F4930" t="str">
            <v>Yucatán</v>
          </cell>
          <cell r="G4930">
            <v>50</v>
          </cell>
          <cell r="H4930" t="str">
            <v>Mérida</v>
          </cell>
          <cell r="I4930">
            <v>93</v>
          </cell>
          <cell r="J4930" t="str">
            <v>Komchén</v>
          </cell>
          <cell r="K4930">
            <v>-89.662499999999994</v>
          </cell>
          <cell r="L4930">
            <v>21.103611000000001</v>
          </cell>
          <cell r="M4930" t="str">
            <v>Urbano</v>
          </cell>
          <cell r="N4930">
            <v>2</v>
          </cell>
          <cell r="O4930" t="str">
            <v>Aportaciones Federales</v>
          </cell>
          <cell r="P4930" t="str">
            <v>I004</v>
          </cell>
          <cell r="Q4930" t="str">
            <v>FAIS Municipal y de las Demarcaciones Territoriales del Distrito Federal</v>
          </cell>
          <cell r="R4930">
            <v>33</v>
          </cell>
          <cell r="S4930" t="str">
            <v>Aportaciones Federales para Entidades Federativas y Municipios</v>
          </cell>
          <cell r="T4930" t="str">
            <v>AYUNTAMIENTO DE MERIDA</v>
          </cell>
          <cell r="U4930">
            <v>10</v>
          </cell>
          <cell r="V4930" t="str">
            <v>Vivienda</v>
          </cell>
          <cell r="W4930">
            <v>2</v>
          </cell>
          <cell r="X4930" t="str">
            <v>Proyecto de Inversión de Infraestructura Social</v>
          </cell>
          <cell r="Y4930" t="str">
            <v>REDUCIR EL REZAGO SOCIAL Y MEJORAR LA CALIDAD DE VIDA DE LAS FAMILIAS EN POBREZA</v>
          </cell>
          <cell r="Z4930">
            <v>42958</v>
          </cell>
          <cell r="AA4930">
            <v>43040</v>
          </cell>
          <cell r="AB4930" t="str">
            <v>CALLE 33 INTERIOR 0 0 COLONIA KOMCHÉN, 97302 KOMCHÉN, MÉRIDA YUCATÁN ENTRE CALLE 12 Y CALLE 14, LA OBRA SE REALIZARA EN CALLE 33 SN X 12 Y 14 DE LA CO</v>
          </cell>
          <cell r="AC4930">
            <v>0</v>
          </cell>
          <cell r="AE4930">
            <v>1</v>
          </cell>
          <cell r="AF4930" t="str">
            <v>En Ejecución</v>
          </cell>
          <cell r="AG4930">
            <v>2017</v>
          </cell>
          <cell r="AH4930">
            <v>73356.800000000003</v>
          </cell>
        </row>
        <row r="4931">
          <cell r="B4931" t="str">
            <v>YUC17170300952304</v>
          </cell>
          <cell r="C4931" t="str">
            <v>Construccion De Cuarto Para Baño - 163580</v>
          </cell>
          <cell r="D4931" t="str">
            <v>163580</v>
          </cell>
          <cell r="E4931">
            <v>31</v>
          </cell>
          <cell r="F4931" t="str">
            <v>Yucatán</v>
          </cell>
          <cell r="G4931">
            <v>50</v>
          </cell>
          <cell r="H4931" t="str">
            <v>Mérida</v>
          </cell>
          <cell r="I4931">
            <v>93</v>
          </cell>
          <cell r="J4931" t="str">
            <v>Komchén</v>
          </cell>
          <cell r="K4931">
            <v>-89.662499999999994</v>
          </cell>
          <cell r="L4931">
            <v>21.103611000000001</v>
          </cell>
          <cell r="M4931" t="str">
            <v>Urbano</v>
          </cell>
          <cell r="N4931">
            <v>2</v>
          </cell>
          <cell r="O4931" t="str">
            <v>Aportaciones Federales</v>
          </cell>
          <cell r="P4931" t="str">
            <v>I004</v>
          </cell>
          <cell r="Q4931" t="str">
            <v>FAIS Municipal y de las Demarcaciones Territoriales del Distrito Federal</v>
          </cell>
          <cell r="R4931">
            <v>33</v>
          </cell>
          <cell r="S4931" t="str">
            <v>Aportaciones Federales para Entidades Federativas y Municipios</v>
          </cell>
          <cell r="T4931" t="str">
            <v>AYUNTAMIENTO DE MERIDA</v>
          </cell>
          <cell r="U4931">
            <v>10</v>
          </cell>
          <cell r="V4931" t="str">
            <v>Vivienda</v>
          </cell>
          <cell r="W4931">
            <v>2</v>
          </cell>
          <cell r="X4931" t="str">
            <v>Proyecto de Inversión de Infraestructura Social</v>
          </cell>
          <cell r="Y4931" t="str">
            <v>REDUCIR EL REZAGO SOCIAL Y MEJORAR LA CALIDAD DE VIDA DE LAS FAMILIAS EN POBREZA</v>
          </cell>
          <cell r="Z4931">
            <v>42958</v>
          </cell>
          <cell r="AA4931">
            <v>43040</v>
          </cell>
          <cell r="AB4931" t="str">
            <v>CALLE 29 INTERIOR 0 0 COLONIA KOMCHÉN, 97302 KOMCHÉN, MÉRIDA YUCATÁN ENTRE CALLE 18 Y CALLE 20, LA OBRA SE REALIZARA EN CALLE 29 SN X 18 Y 20 DE LA CO</v>
          </cell>
          <cell r="AC4931">
            <v>0</v>
          </cell>
          <cell r="AE4931">
            <v>1</v>
          </cell>
          <cell r="AF4931" t="str">
            <v>En Ejecución</v>
          </cell>
          <cell r="AG4931">
            <v>2017</v>
          </cell>
          <cell r="AH4931">
            <v>99242.43</v>
          </cell>
        </row>
        <row r="4932">
          <cell r="B4932" t="str">
            <v>YUC17170300952305</v>
          </cell>
          <cell r="C4932" t="str">
            <v>Construccion De Cuartos Dormitorio - 164953</v>
          </cell>
          <cell r="D4932" t="str">
            <v>164953</v>
          </cell>
          <cell r="E4932">
            <v>31</v>
          </cell>
          <cell r="F4932" t="str">
            <v>Yucatán</v>
          </cell>
          <cell r="G4932">
            <v>50</v>
          </cell>
          <cell r="H4932" t="str">
            <v>Mérida</v>
          </cell>
          <cell r="I4932">
            <v>93</v>
          </cell>
          <cell r="J4932" t="str">
            <v>Komchén</v>
          </cell>
          <cell r="K4932">
            <v>-89.662499999999994</v>
          </cell>
          <cell r="L4932">
            <v>21.103611000000001</v>
          </cell>
          <cell r="M4932" t="str">
            <v>Urbano</v>
          </cell>
          <cell r="N4932">
            <v>2</v>
          </cell>
          <cell r="O4932" t="str">
            <v>Aportaciones Federales</v>
          </cell>
          <cell r="P4932" t="str">
            <v>I004</v>
          </cell>
          <cell r="Q4932" t="str">
            <v>FAIS Municipal y de las Demarcaciones Territoriales del Distrito Federal</v>
          </cell>
          <cell r="R4932">
            <v>33</v>
          </cell>
          <cell r="S4932" t="str">
            <v>Aportaciones Federales para Entidades Federativas y Municipios</v>
          </cell>
          <cell r="T4932" t="str">
            <v>AYUNTAMIENTO DE MERIDA</v>
          </cell>
          <cell r="U4932">
            <v>10</v>
          </cell>
          <cell r="V4932" t="str">
            <v>Vivienda</v>
          </cell>
          <cell r="W4932">
            <v>2</v>
          </cell>
          <cell r="X4932" t="str">
            <v>Proyecto de Inversión de Infraestructura Social</v>
          </cell>
          <cell r="Y4932" t="str">
            <v>REDUCIR EL REZAGO SOCIAL Y MEJORAR LA CALIDAD DE VIDA DE LAS FAMILIAS EN POBREZA</v>
          </cell>
          <cell r="Z4932">
            <v>42958</v>
          </cell>
          <cell r="AA4932">
            <v>43040</v>
          </cell>
          <cell r="AB4932" t="str">
            <v>CALLE 28 INTERIOR 0 0 COLONIA KOMCHÉN, 97302 KOMCHÉN, MÉRIDA YUCATÁN ENTRE CALLE 25 Y , LA OBRA SE REALIZARA EN CALLE 28 SN X 25 DE LA COMISARIA DE KO</v>
          </cell>
          <cell r="AC4932">
            <v>0</v>
          </cell>
          <cell r="AE4932">
            <v>1</v>
          </cell>
          <cell r="AF4932" t="str">
            <v>En Ejecución</v>
          </cell>
          <cell r="AG4932">
            <v>2017</v>
          </cell>
          <cell r="AH4932">
            <v>81254.100000000006</v>
          </cell>
        </row>
        <row r="4933">
          <cell r="B4933" t="str">
            <v>YUC17170300952306</v>
          </cell>
          <cell r="C4933" t="str">
            <v>Construccion De Cuarto Para Baño - 165022</v>
          </cell>
          <cell r="D4933" t="str">
            <v>165022</v>
          </cell>
          <cell r="E4933">
            <v>31</v>
          </cell>
          <cell r="F4933" t="str">
            <v>Yucatán</v>
          </cell>
          <cell r="G4933">
            <v>50</v>
          </cell>
          <cell r="H4933" t="str">
            <v>Mérida</v>
          </cell>
          <cell r="I4933">
            <v>93</v>
          </cell>
          <cell r="J4933" t="str">
            <v>Komchén</v>
          </cell>
          <cell r="K4933">
            <v>-89.662499999999994</v>
          </cell>
          <cell r="L4933">
            <v>21.103611000000001</v>
          </cell>
          <cell r="M4933" t="str">
            <v>Urbano</v>
          </cell>
          <cell r="N4933">
            <v>2</v>
          </cell>
          <cell r="O4933" t="str">
            <v>Aportaciones Federales</v>
          </cell>
          <cell r="P4933" t="str">
            <v>I004</v>
          </cell>
          <cell r="Q4933" t="str">
            <v>FAIS Municipal y de las Demarcaciones Territoriales del Distrito Federal</v>
          </cell>
          <cell r="R4933">
            <v>33</v>
          </cell>
          <cell r="S4933" t="str">
            <v>Aportaciones Federales para Entidades Federativas y Municipios</v>
          </cell>
          <cell r="T4933" t="str">
            <v>AYUNTAMIENTO DE MERIDA</v>
          </cell>
          <cell r="U4933">
            <v>10</v>
          </cell>
          <cell r="V4933" t="str">
            <v>Vivienda</v>
          </cell>
          <cell r="W4933">
            <v>2</v>
          </cell>
          <cell r="X4933" t="str">
            <v>Proyecto de Inversión de Infraestructura Social</v>
          </cell>
          <cell r="Y4933" t="str">
            <v>REDUCIR EL REZAGO SOCIAL Y MEJORAR LA CALIDAD DE VIDA DE LAS FAMILIAS EN POBREZA</v>
          </cell>
          <cell r="Z4933">
            <v>42958</v>
          </cell>
          <cell r="AA4933">
            <v>43040</v>
          </cell>
          <cell r="AB4933" t="str">
            <v>CALLE 37 INTERIOR 0 0 COLONIA KOMCHÉN, 97302 KOMCHÉN, MÉRIDA YUCATÁN ENTRE CALLE 18 Y CALLE 20, LA OBRA SE REALIZARA EN CALLE 37 SN X 18 Y 20 DE LA CO</v>
          </cell>
          <cell r="AC4933">
            <v>0</v>
          </cell>
          <cell r="AE4933">
            <v>1</v>
          </cell>
          <cell r="AF4933" t="str">
            <v>En Ejecución</v>
          </cell>
          <cell r="AG4933">
            <v>2017</v>
          </cell>
          <cell r="AH4933">
            <v>89373.39</v>
          </cell>
        </row>
        <row r="4934">
          <cell r="B4934" t="str">
            <v>YUC17170300952307</v>
          </cell>
          <cell r="C4934" t="str">
            <v>Construccion De Cuartos Dormitorio - 163540</v>
          </cell>
          <cell r="D4934" t="str">
            <v>163540</v>
          </cell>
          <cell r="E4934">
            <v>31</v>
          </cell>
          <cell r="F4934" t="str">
            <v>Yucatán</v>
          </cell>
          <cell r="G4934">
            <v>50</v>
          </cell>
          <cell r="H4934" t="str">
            <v>Mérida</v>
          </cell>
          <cell r="I4934">
            <v>93</v>
          </cell>
          <cell r="J4934" t="str">
            <v>Komchén</v>
          </cell>
          <cell r="K4934">
            <v>-89.662499999999994</v>
          </cell>
          <cell r="L4934">
            <v>21.103611000000001</v>
          </cell>
          <cell r="M4934" t="str">
            <v>Urbano</v>
          </cell>
          <cell r="N4934">
            <v>2</v>
          </cell>
          <cell r="O4934" t="str">
            <v>Aportaciones Federales</v>
          </cell>
          <cell r="P4934" t="str">
            <v>I004</v>
          </cell>
          <cell r="Q4934" t="str">
            <v>FAIS Municipal y de las Demarcaciones Territoriales del Distrito Federal</v>
          </cell>
          <cell r="R4934">
            <v>33</v>
          </cell>
          <cell r="S4934" t="str">
            <v>Aportaciones Federales para Entidades Federativas y Municipios</v>
          </cell>
          <cell r="T4934" t="str">
            <v>AYUNTAMIENTO DE MERIDA</v>
          </cell>
          <cell r="U4934">
            <v>10</v>
          </cell>
          <cell r="V4934" t="str">
            <v>Vivienda</v>
          </cell>
          <cell r="W4934">
            <v>2</v>
          </cell>
          <cell r="X4934" t="str">
            <v>Proyecto de Inversión de Infraestructura Social</v>
          </cell>
          <cell r="Y4934" t="str">
            <v>REDUCIR EL REZAGO SOCIAL Y MEJORAR LA CALIDAD DE VIDA DE LAS FAMILIAS EN POBREZA</v>
          </cell>
          <cell r="Z4934">
            <v>42958</v>
          </cell>
          <cell r="AA4934">
            <v>43040</v>
          </cell>
          <cell r="AB4934" t="str">
            <v>CALLE 42 INTERIOR 0 0 COLONIA KOMCHÉN, 97302 KOMCHÉN, MÉRIDA YUCATÁN ENTRE CALLE 27 Y CALLE 31, LA OBRA SE REALIZARA EN CALLE 42 SN X 27 Y 31 DE LA CO</v>
          </cell>
          <cell r="AC4934">
            <v>0</v>
          </cell>
          <cell r="AE4934">
            <v>1</v>
          </cell>
          <cell r="AF4934" t="str">
            <v>En Ejecución</v>
          </cell>
          <cell r="AG4934">
            <v>2017</v>
          </cell>
          <cell r="AH4934">
            <v>81254.100000000006</v>
          </cell>
        </row>
        <row r="4935">
          <cell r="B4935" t="str">
            <v>YUC17170300952308</v>
          </cell>
          <cell r="C4935" t="str">
            <v>Construccion De Cuarto Para Baño - 164891</v>
          </cell>
          <cell r="D4935" t="str">
            <v>164891</v>
          </cell>
          <cell r="E4935">
            <v>31</v>
          </cell>
          <cell r="F4935" t="str">
            <v>Yucatán</v>
          </cell>
          <cell r="G4935">
            <v>50</v>
          </cell>
          <cell r="H4935" t="str">
            <v>Mérida</v>
          </cell>
          <cell r="I4935">
            <v>93</v>
          </cell>
          <cell r="J4935" t="str">
            <v>Komchén</v>
          </cell>
          <cell r="K4935">
            <v>-89.662499999999994</v>
          </cell>
          <cell r="L4935">
            <v>21.103611000000001</v>
          </cell>
          <cell r="M4935" t="str">
            <v>Urbano</v>
          </cell>
          <cell r="N4935">
            <v>2</v>
          </cell>
          <cell r="O4935" t="str">
            <v>Aportaciones Federales</v>
          </cell>
          <cell r="P4935" t="str">
            <v>I004</v>
          </cell>
          <cell r="Q4935" t="str">
            <v>FAIS Municipal y de las Demarcaciones Territoriales del Distrito Federal</v>
          </cell>
          <cell r="R4935">
            <v>33</v>
          </cell>
          <cell r="S4935" t="str">
            <v>Aportaciones Federales para Entidades Federativas y Municipios</v>
          </cell>
          <cell r="T4935" t="str">
            <v>AYUNTAMIENTO DE MERIDA</v>
          </cell>
          <cell r="U4935">
            <v>10</v>
          </cell>
          <cell r="V4935" t="str">
            <v>Vivienda</v>
          </cell>
          <cell r="W4935">
            <v>2</v>
          </cell>
          <cell r="X4935" t="str">
            <v>Proyecto de Inversión de Infraestructura Social</v>
          </cell>
          <cell r="Y4935" t="str">
            <v>REDUCIR EL REZAGO SOCIAL Y MEJORAR LA CALIDAD DE VIDA DE LAS FAMILIAS EN POBREZA</v>
          </cell>
          <cell r="Z4935">
            <v>42958</v>
          </cell>
          <cell r="AA4935">
            <v>43040</v>
          </cell>
          <cell r="AB4935" t="str">
            <v>CALLE 28 INTERIOR 0 0 COLONIA KOMCHÉN, 97302 KOMCHÉN, MÉRIDA YUCATÁN ENTRE CALLE 25 Y , LA OBRA SE REALIZARA EN CALLE 28 SN X 25 DE LA COMISARIA DE KO</v>
          </cell>
          <cell r="AC4935">
            <v>0</v>
          </cell>
          <cell r="AE4935">
            <v>1</v>
          </cell>
          <cell r="AF4935" t="str">
            <v>En Ejecución</v>
          </cell>
          <cell r="AG4935">
            <v>2017</v>
          </cell>
          <cell r="AH4935">
            <v>94134.86</v>
          </cell>
        </row>
        <row r="4936">
          <cell r="B4936" t="str">
            <v>YUC17170300952309</v>
          </cell>
          <cell r="C4936" t="str">
            <v>Construccion De Cuartos Dormitorio - 163639</v>
          </cell>
          <cell r="D4936" t="str">
            <v>163639</v>
          </cell>
          <cell r="E4936">
            <v>31</v>
          </cell>
          <cell r="F4936" t="str">
            <v>Yucatán</v>
          </cell>
          <cell r="G4936">
            <v>50</v>
          </cell>
          <cell r="H4936" t="str">
            <v>Mérida</v>
          </cell>
          <cell r="I4936">
            <v>93</v>
          </cell>
          <cell r="J4936" t="str">
            <v>Komchén</v>
          </cell>
          <cell r="K4936">
            <v>-89.662499999999994</v>
          </cell>
          <cell r="L4936">
            <v>21.103611000000001</v>
          </cell>
          <cell r="M4936" t="str">
            <v>Urbano</v>
          </cell>
          <cell r="N4936">
            <v>2</v>
          </cell>
          <cell r="O4936" t="str">
            <v>Aportaciones Federales</v>
          </cell>
          <cell r="P4936" t="str">
            <v>I004</v>
          </cell>
          <cell r="Q4936" t="str">
            <v>FAIS Municipal y de las Demarcaciones Territoriales del Distrito Federal</v>
          </cell>
          <cell r="R4936">
            <v>33</v>
          </cell>
          <cell r="S4936" t="str">
            <v>Aportaciones Federales para Entidades Federativas y Municipios</v>
          </cell>
          <cell r="T4936" t="str">
            <v>AYUNTAMIENTO DE MERIDA</v>
          </cell>
          <cell r="U4936">
            <v>10</v>
          </cell>
          <cell r="V4936" t="str">
            <v>Vivienda</v>
          </cell>
          <cell r="W4936">
            <v>2</v>
          </cell>
          <cell r="X4936" t="str">
            <v>Proyecto de Inversión de Infraestructura Social</v>
          </cell>
          <cell r="Y4936" t="str">
            <v>REDUCIR EL REZAGO SOCIAL Y MEJORAR LA CALIDAD DE VIDA DE LAS FAMILIAS EN POBREZA</v>
          </cell>
          <cell r="Z4936">
            <v>42958</v>
          </cell>
          <cell r="AA4936">
            <v>43040</v>
          </cell>
          <cell r="AB4936" t="str">
            <v>CALLE 39 INTERIOR 0 0 COLONIA KOMCHÉN, 97302 KOMCHÉN, MÉRIDA YUCATÁN ENTRE CALLE 32 Y , LA OBRA SE REALIZARA EN CALLE 39 SN X 32 DE LA COMISARIA DE KO</v>
          </cell>
          <cell r="AC4936">
            <v>0</v>
          </cell>
          <cell r="AE4936">
            <v>1</v>
          </cell>
          <cell r="AF4936" t="str">
            <v>En Ejecución</v>
          </cell>
          <cell r="AG4936">
            <v>2017</v>
          </cell>
          <cell r="AH4936">
            <v>81254.100000000006</v>
          </cell>
        </row>
        <row r="4937">
          <cell r="B4937" t="str">
            <v>YUC17170300952310</v>
          </cell>
          <cell r="C4937" t="str">
            <v>Construccion De Cuartos Dormitorio - 163406</v>
          </cell>
          <cell r="D4937" t="str">
            <v>163406</v>
          </cell>
          <cell r="E4937">
            <v>31</v>
          </cell>
          <cell r="F4937" t="str">
            <v>Yucatán</v>
          </cell>
          <cell r="G4937">
            <v>50</v>
          </cell>
          <cell r="H4937" t="str">
            <v>Mérida</v>
          </cell>
          <cell r="I4937">
            <v>93</v>
          </cell>
          <cell r="J4937" t="str">
            <v>Komchén</v>
          </cell>
          <cell r="K4937">
            <v>-89.662499999999994</v>
          </cell>
          <cell r="L4937">
            <v>21.103611000000001</v>
          </cell>
          <cell r="M4937" t="str">
            <v>Urbano</v>
          </cell>
          <cell r="N4937">
            <v>2</v>
          </cell>
          <cell r="O4937" t="str">
            <v>Aportaciones Federales</v>
          </cell>
          <cell r="P4937" t="str">
            <v>I004</v>
          </cell>
          <cell r="Q4937" t="str">
            <v>FAIS Municipal y de las Demarcaciones Territoriales del Distrito Federal</v>
          </cell>
          <cell r="R4937">
            <v>33</v>
          </cell>
          <cell r="S4937" t="str">
            <v>Aportaciones Federales para Entidades Federativas y Municipios</v>
          </cell>
          <cell r="T4937" t="str">
            <v>AYUNTAMIENTO DE MERIDA</v>
          </cell>
          <cell r="U4937">
            <v>10</v>
          </cell>
          <cell r="V4937" t="str">
            <v>Vivienda</v>
          </cell>
          <cell r="W4937">
            <v>2</v>
          </cell>
          <cell r="X4937" t="str">
            <v>Proyecto de Inversión de Infraestructura Social</v>
          </cell>
          <cell r="Y4937" t="str">
            <v>REDUCIR EL REZAGO SOCIAL Y MEJORAR LA CALIDAD DE VIDA DE LAS FAMILIAS EN POBREZA</v>
          </cell>
          <cell r="Z4937">
            <v>42958</v>
          </cell>
          <cell r="AA4937">
            <v>43040</v>
          </cell>
          <cell r="AB4937" t="str">
            <v>CALLE 37 INTERIOR 0 0 COLONIA KOMCHÉN, 97302 KOMCHÉN, MÉRIDA YUCATÁN ENTRE CALLE 40 Y , LA OBRA SE REALIZARA EN CALLE 37 SN X 40 Y CARRETERA A COSGAYA</v>
          </cell>
          <cell r="AC4937">
            <v>0</v>
          </cell>
          <cell r="AE4937">
            <v>1</v>
          </cell>
          <cell r="AF4937" t="str">
            <v>En Ejecución</v>
          </cell>
          <cell r="AG4937">
            <v>2017</v>
          </cell>
          <cell r="AH4937">
            <v>81254.100000000006</v>
          </cell>
        </row>
        <row r="4938">
          <cell r="B4938" t="str">
            <v>YUC17170300952311</v>
          </cell>
          <cell r="C4938" t="str">
            <v>Construccion De Cuarto Para Baño - 163454</v>
          </cell>
          <cell r="D4938" t="str">
            <v>163454</v>
          </cell>
          <cell r="E4938">
            <v>31</v>
          </cell>
          <cell r="F4938" t="str">
            <v>Yucatán</v>
          </cell>
          <cell r="G4938">
            <v>50</v>
          </cell>
          <cell r="H4938" t="str">
            <v>Mérida</v>
          </cell>
          <cell r="I4938">
            <v>93</v>
          </cell>
          <cell r="J4938" t="str">
            <v>Komchén</v>
          </cell>
          <cell r="K4938">
            <v>-89.662499999999994</v>
          </cell>
          <cell r="L4938">
            <v>21.103611000000001</v>
          </cell>
          <cell r="M4938" t="str">
            <v>Urbano</v>
          </cell>
          <cell r="N4938">
            <v>2</v>
          </cell>
          <cell r="O4938" t="str">
            <v>Aportaciones Federales</v>
          </cell>
          <cell r="P4938" t="str">
            <v>I004</v>
          </cell>
          <cell r="Q4938" t="str">
            <v>FAIS Municipal y de las Demarcaciones Territoriales del Distrito Federal</v>
          </cell>
          <cell r="R4938">
            <v>33</v>
          </cell>
          <cell r="S4938" t="str">
            <v>Aportaciones Federales para Entidades Federativas y Municipios</v>
          </cell>
          <cell r="T4938" t="str">
            <v>AYUNTAMIENTO DE MERIDA</v>
          </cell>
          <cell r="U4938">
            <v>10</v>
          </cell>
          <cell r="V4938" t="str">
            <v>Vivienda</v>
          </cell>
          <cell r="W4938">
            <v>2</v>
          </cell>
          <cell r="X4938" t="str">
            <v>Proyecto de Inversión de Infraestructura Social</v>
          </cell>
          <cell r="Y4938" t="str">
            <v>REDUCIR EL REZAGO SOCIAL Y MEJORAR LA CALIDAD DE VIDA DE LAS FAMILIAS EN POBREZA</v>
          </cell>
          <cell r="Z4938">
            <v>42958</v>
          </cell>
          <cell r="AA4938">
            <v>43040</v>
          </cell>
          <cell r="AB4938" t="str">
            <v>CALLE 42 INTERIOR 0 0 COLONIA KOMCHÉN, 97302 KOMCHÉN, MÉRIDA YUCATÁN ENTRE CALLE 27 Y CALLE 31, LA OBRA SE REALIZARA EN CALLE 42 SN X 27 Y 31 DE LA CO</v>
          </cell>
          <cell r="AC4938">
            <v>0</v>
          </cell>
          <cell r="AE4938">
            <v>1</v>
          </cell>
          <cell r="AF4938" t="str">
            <v>En Ejecución</v>
          </cell>
          <cell r="AG4938">
            <v>2017</v>
          </cell>
          <cell r="AH4938">
            <v>94134.86</v>
          </cell>
        </row>
        <row r="4939">
          <cell r="B4939" t="str">
            <v>YUC00170300950272</v>
          </cell>
          <cell r="C4939" t="str">
            <v>Construcción De Diez Cuartos Dormitorios Para Personas Vulnerables En La Localidad Y Municipio De Tekax - 150105</v>
          </cell>
          <cell r="D4939" t="str">
            <v>150105</v>
          </cell>
          <cell r="E4939">
            <v>31</v>
          </cell>
          <cell r="F4939" t="str">
            <v>Yucatán</v>
          </cell>
          <cell r="G4939">
            <v>79</v>
          </cell>
          <cell r="H4939" t="str">
            <v>Tekax</v>
          </cell>
          <cell r="I4939">
            <v>1</v>
          </cell>
          <cell r="J4939" t="str">
            <v>Tekax de Álvaro Obregón</v>
          </cell>
          <cell r="K4939">
            <v>-89.288055</v>
          </cell>
          <cell r="L4939">
            <v>20.201944000000001</v>
          </cell>
          <cell r="M4939" t="str">
            <v>Urbano</v>
          </cell>
          <cell r="N4939">
            <v>2</v>
          </cell>
          <cell r="O4939" t="str">
            <v>Aportaciones Federales</v>
          </cell>
          <cell r="P4939" t="str">
            <v>I004</v>
          </cell>
          <cell r="Q4939" t="str">
            <v>FAIS Municipal y de las Demarcaciones Territoriales del Distrito Federal</v>
          </cell>
          <cell r="R4939">
            <v>33</v>
          </cell>
          <cell r="S4939" t="str">
            <v>Aportaciones Federales para Entidades Federativas y Municipios</v>
          </cell>
          <cell r="T4939" t="str">
            <v>GOBIERNO MUNICIPAL</v>
          </cell>
          <cell r="U4939">
            <v>10</v>
          </cell>
          <cell r="V4939" t="str">
            <v>Vivienda</v>
          </cell>
          <cell r="W4939">
            <v>2</v>
          </cell>
          <cell r="X4939" t="str">
            <v>Proyecto de Inversión de Infraestructura Social</v>
          </cell>
          <cell r="Y4939" t="str">
            <v>MEJOR LAS CONDICIONES DE VIDA Y COMBATIR EL HACINAMIENTO</v>
          </cell>
          <cell r="Z4939">
            <v>42898</v>
          </cell>
          <cell r="AA4939">
            <v>42926</v>
          </cell>
          <cell r="AB4939" t="str">
            <v>CALLE 26 PUEBLO TEKAX DE ÁLVARO OBREGÓN, 97970 TEKAX DE ÁLVARO OBREGÓN, TEKAX YUCATÁN ENTRE Y , POR DIVERSAS CALLES DE LA LOCALIDAD DE TEKAX</v>
          </cell>
          <cell r="AC4939">
            <v>0</v>
          </cell>
          <cell r="AE4939">
            <v>1</v>
          </cell>
          <cell r="AF4939" t="str">
            <v>En Ejecución</v>
          </cell>
          <cell r="AG4939">
            <v>2017</v>
          </cell>
          <cell r="AH4939">
            <v>649254.32999999996</v>
          </cell>
        </row>
        <row r="4940">
          <cell r="B4940" t="str">
            <v>YUC00170300950273</v>
          </cell>
          <cell r="C4940" t="str">
            <v>Construcción De Dispensario Medico En La Localidad De Cepeda Peraza - 161890</v>
          </cell>
          <cell r="D4940" t="str">
            <v>161890</v>
          </cell>
          <cell r="E4940">
            <v>31</v>
          </cell>
          <cell r="F4940" t="str">
            <v>Yucatán</v>
          </cell>
          <cell r="G4940">
            <v>79</v>
          </cell>
          <cell r="H4940" t="str">
            <v>Tekax</v>
          </cell>
          <cell r="I4940">
            <v>5</v>
          </cell>
          <cell r="J4940" t="str">
            <v>Manuel Cepeda Peraza</v>
          </cell>
          <cell r="K4940">
            <v>-89.251388000000006</v>
          </cell>
          <cell r="L4940">
            <v>20.151388000000001</v>
          </cell>
          <cell r="M4940" t="str">
            <v>Rural</v>
          </cell>
          <cell r="N4940">
            <v>2</v>
          </cell>
          <cell r="O4940" t="str">
            <v>Aportaciones Federales</v>
          </cell>
          <cell r="P4940" t="str">
            <v>I004</v>
          </cell>
          <cell r="Q4940" t="str">
            <v>FAIS Municipal y de las Demarcaciones Territoriales del Distrito Federal</v>
          </cell>
          <cell r="R4940">
            <v>33</v>
          </cell>
          <cell r="S4940" t="str">
            <v>Aportaciones Federales para Entidades Federativas y Municipios</v>
          </cell>
          <cell r="T4940" t="str">
            <v>GOBIERNO MUNICIPAL</v>
          </cell>
          <cell r="U4940">
            <v>1</v>
          </cell>
          <cell r="V4940" t="str">
            <v>Salud</v>
          </cell>
          <cell r="W4940">
            <v>2</v>
          </cell>
          <cell r="X4940" t="str">
            <v>Proyecto de Inversión de Infraestructura Social</v>
          </cell>
          <cell r="Y4940" t="str">
            <v>QUE LA POBLACIÓN CUENTE CON SERVICIOS DE SALUD MAS CERCANO PARA ATENDER A LAS PERSONAS DE ESCASOS RECURSOS</v>
          </cell>
          <cell r="Z4940">
            <v>42982</v>
          </cell>
          <cell r="AA4940">
            <v>43039</v>
          </cell>
          <cell r="AB4940" t="str">
            <v>PUEBLO MANUEL CEPEDA PERAZA, 97979 MANUEL CEPEDA PERAZA, TEKAX YUCATÁN ENTRE Y , EN EL CENTRO DE LA POBLACIÓN A UN COSTADO DE LA ESCUELA Y LA CAPILLA.</v>
          </cell>
          <cell r="AC4940">
            <v>0</v>
          </cell>
          <cell r="AE4940">
            <v>1</v>
          </cell>
          <cell r="AF4940" t="str">
            <v>En Ejecución</v>
          </cell>
          <cell r="AG4940">
            <v>2017</v>
          </cell>
          <cell r="AH4940">
            <v>1165724.73</v>
          </cell>
        </row>
        <row r="4941">
          <cell r="B4941" t="str">
            <v>YUC17170300950274</v>
          </cell>
          <cell r="C4941" t="str">
            <v>Construccion De Diez Cuartos En La Localidad De Kancab Municipio De Tekax - 190251</v>
          </cell>
          <cell r="D4941" t="str">
            <v>190251</v>
          </cell>
          <cell r="E4941">
            <v>31</v>
          </cell>
          <cell r="F4941" t="str">
            <v>Yucatán</v>
          </cell>
          <cell r="G4941">
            <v>79</v>
          </cell>
          <cell r="H4941" t="str">
            <v>Tekax</v>
          </cell>
          <cell r="I4941">
            <v>10</v>
          </cell>
          <cell r="J4941" t="str">
            <v>Kancab</v>
          </cell>
          <cell r="K4941">
            <v>-89.345555000000004</v>
          </cell>
          <cell r="L4941">
            <v>20.194444000000001</v>
          </cell>
          <cell r="M4941" t="str">
            <v>Urbano</v>
          </cell>
          <cell r="N4941">
            <v>2</v>
          </cell>
          <cell r="O4941" t="str">
            <v>Aportaciones Federales</v>
          </cell>
          <cell r="P4941" t="str">
            <v>I004</v>
          </cell>
          <cell r="Q4941" t="str">
            <v>FAIS Municipal y de las Demarcaciones Territoriales del Distrito Federal</v>
          </cell>
          <cell r="R4941">
            <v>33</v>
          </cell>
          <cell r="S4941" t="str">
            <v>Aportaciones Federales para Entidades Federativas y Municipios</v>
          </cell>
          <cell r="T4941" t="str">
            <v>GOBIERNO MUNICIPAL</v>
          </cell>
          <cell r="U4941">
            <v>10</v>
          </cell>
          <cell r="V4941" t="str">
            <v>Vivienda</v>
          </cell>
          <cell r="W4941">
            <v>2</v>
          </cell>
          <cell r="X4941" t="str">
            <v>Proyecto de Inversión de Infraestructura Social</v>
          </cell>
          <cell r="Y4941" t="str">
            <v>COMBATIR EL REZAGO SOCIAL MEJORAS LAS CONDICIONES DE VIVIENDA</v>
          </cell>
          <cell r="Z4941">
            <v>42898</v>
          </cell>
          <cell r="AA4941">
            <v>42987</v>
          </cell>
          <cell r="AB4941" t="str">
            <v>CALLE KANCAB PUEBLO KANCAB, 97977 KANCAB, TEKAX YUCATÁN ENTRE CALLE 12 Y CALLE 7, CALLE 9 ESTA OBRA SE ENCUENTRA EN EL AGEB 3107900100684 Y 3107900100</v>
          </cell>
          <cell r="AC4941">
            <v>0</v>
          </cell>
          <cell r="AE4941">
            <v>1</v>
          </cell>
          <cell r="AF4941" t="str">
            <v>En Ejecución</v>
          </cell>
          <cell r="AG4941">
            <v>2017</v>
          </cell>
          <cell r="AH4941">
            <v>650519.01</v>
          </cell>
        </row>
        <row r="4942">
          <cell r="B4942" t="str">
            <v>YUC00170300950275</v>
          </cell>
          <cell r="C4942" t="str">
            <v>Construccion De Techado En Area De Imparticion Fisica En El Preescolar Francico I Madero En La Localidad De Kancab Municipio De Tekax - 189407</v>
          </cell>
          <cell r="D4942" t="str">
            <v>189407</v>
          </cell>
          <cell r="E4942">
            <v>31</v>
          </cell>
          <cell r="F4942" t="str">
            <v>Yucatán</v>
          </cell>
          <cell r="G4942">
            <v>79</v>
          </cell>
          <cell r="H4942" t="str">
            <v>Tekax</v>
          </cell>
          <cell r="I4942">
            <v>10</v>
          </cell>
          <cell r="J4942" t="str">
            <v>Kancab</v>
          </cell>
          <cell r="K4942">
            <v>-89.345555000000004</v>
          </cell>
          <cell r="L4942">
            <v>20.194444000000001</v>
          </cell>
          <cell r="M4942" t="str">
            <v>Urbano</v>
          </cell>
          <cell r="N4942">
            <v>2</v>
          </cell>
          <cell r="O4942" t="str">
            <v>Aportaciones Federales</v>
          </cell>
          <cell r="P4942" t="str">
            <v>I004</v>
          </cell>
          <cell r="Q4942" t="str">
            <v>FAIS Municipal y de las Demarcaciones Territoriales del Distrito Federal</v>
          </cell>
          <cell r="R4942">
            <v>33</v>
          </cell>
          <cell r="S4942" t="str">
            <v>Aportaciones Federales para Entidades Federativas y Municipios</v>
          </cell>
          <cell r="T4942" t="str">
            <v>GOBIERNO MUNICIPAL</v>
          </cell>
          <cell r="U4942">
            <v>2</v>
          </cell>
          <cell r="V4942" t="str">
            <v>Educación</v>
          </cell>
          <cell r="W4942">
            <v>2</v>
          </cell>
          <cell r="X4942" t="str">
            <v>Proyecto de Inversión de Infraestructura Social</v>
          </cell>
          <cell r="Y4942" t="str">
            <v>MEJORAR LOS ESPACIOS DE EDUCASION COMBATIR EL REZAGO SOCIAL Y BRINDAR UNA CALIDAD EDUCATIVA</v>
          </cell>
          <cell r="Z4942">
            <v>42898</v>
          </cell>
          <cell r="AA4942">
            <v>42957</v>
          </cell>
          <cell r="AB4942" t="str">
            <v>CALLE KANCAB PUEBLO KANCAB, 97977 KANCAB, TEKAX YUCATÁN ENTRE CALLE KANCAB Y CALLE SN, CALLE SN ESTANDO EN LA COMUNIDAD DE KANCAB EN CENTRO UBICAR EL</v>
          </cell>
          <cell r="AC4942">
            <v>0</v>
          </cell>
          <cell r="AE4942">
            <v>1</v>
          </cell>
          <cell r="AF4942" t="str">
            <v>En Ejecución</v>
          </cell>
          <cell r="AG4942">
            <v>2017</v>
          </cell>
          <cell r="AH4942">
            <v>499211.85</v>
          </cell>
        </row>
        <row r="4943">
          <cell r="B4943" t="str">
            <v>YUC17170300950276</v>
          </cell>
          <cell r="C4943" t="str">
            <v>Construcción De Sanitarios Rurales En La Localidad De Pencuyut Del Municipio De Tekax Del Estado De Yucatan - 117752</v>
          </cell>
          <cell r="D4943" t="str">
            <v>117752</v>
          </cell>
          <cell r="E4943">
            <v>31</v>
          </cell>
          <cell r="F4943" t="str">
            <v>Yucatán</v>
          </cell>
          <cell r="G4943">
            <v>79</v>
          </cell>
          <cell r="H4943" t="str">
            <v>Tekax</v>
          </cell>
          <cell r="I4943">
            <v>15</v>
          </cell>
          <cell r="J4943" t="str">
            <v>Pencuyut</v>
          </cell>
          <cell r="K4943">
            <v>-89.290277000000003</v>
          </cell>
          <cell r="L4943">
            <v>20.290277</v>
          </cell>
          <cell r="M4943" t="str">
            <v>Rural</v>
          </cell>
          <cell r="N4943">
            <v>2</v>
          </cell>
          <cell r="O4943" t="str">
            <v>Aportaciones Federales</v>
          </cell>
          <cell r="P4943" t="str">
            <v>I003</v>
          </cell>
          <cell r="Q4943" t="str">
            <v>FAIS Entidades</v>
          </cell>
          <cell r="R4943">
            <v>33</v>
          </cell>
          <cell r="S4943" t="str">
            <v>Aportaciones Federales para Entidades Federativas y Municipios</v>
          </cell>
          <cell r="T4943" t="str">
            <v>JUNTA DE AGUA POTABLE Y ALCANTARILLADO DE YUCATAN</v>
          </cell>
          <cell r="U4943">
            <v>10</v>
          </cell>
          <cell r="V4943" t="str">
            <v>Vivienda</v>
          </cell>
          <cell r="W4943">
            <v>2</v>
          </cell>
          <cell r="X4943" t="str">
            <v>Proyecto de Inversión de Infraestructura Social</v>
          </cell>
          <cell r="Y4943" t="str">
            <v>COMBATIR EL FECALISMO AL AIRE LIBRE</v>
          </cell>
          <cell r="Z4943">
            <v>42946</v>
          </cell>
          <cell r="AA4943">
            <v>43066</v>
          </cell>
          <cell r="AB4943" t="str">
            <v>MANZANA PENKUYUT, 97973 PENCUYUT, TEKAX YUCATÁN ENTRE Y ,</v>
          </cell>
          <cell r="AC4943">
            <v>0</v>
          </cell>
          <cell r="AE4943">
            <v>1</v>
          </cell>
          <cell r="AF4943" t="str">
            <v>En Ejecución</v>
          </cell>
          <cell r="AG4943">
            <v>2017</v>
          </cell>
          <cell r="AH4943">
            <v>1105218.2</v>
          </cell>
        </row>
        <row r="4944">
          <cell r="B4944" t="str">
            <v>YUC00170300950277</v>
          </cell>
          <cell r="C4944" t="str">
            <v>Construccion De Diez Cuartos Recamara Adicional En La Localidad De Ticum Del Municipio De Tekax Yuc - 195551</v>
          </cell>
          <cell r="D4944" t="str">
            <v>195551</v>
          </cell>
          <cell r="E4944">
            <v>31</v>
          </cell>
          <cell r="F4944" t="str">
            <v>Yucatán</v>
          </cell>
          <cell r="G4944">
            <v>79</v>
          </cell>
          <cell r="H4944" t="str">
            <v>Tekax</v>
          </cell>
          <cell r="I4944">
            <v>33</v>
          </cell>
          <cell r="J4944" t="str">
            <v>Ticum</v>
          </cell>
          <cell r="K4944">
            <v>-89.216666000000004</v>
          </cell>
          <cell r="L4944">
            <v>20.148610999999999</v>
          </cell>
          <cell r="M4944" t="str">
            <v>Rural</v>
          </cell>
          <cell r="N4944">
            <v>2</v>
          </cell>
          <cell r="O4944" t="str">
            <v>Aportaciones Federales</v>
          </cell>
          <cell r="P4944" t="str">
            <v>I004</v>
          </cell>
          <cell r="Q4944" t="str">
            <v>FAIS Municipal y de las Demarcaciones Territoriales del Distrito Federal</v>
          </cell>
          <cell r="R4944">
            <v>33</v>
          </cell>
          <cell r="S4944" t="str">
            <v>Aportaciones Federales para Entidades Federativas y Municipios</v>
          </cell>
          <cell r="T4944" t="str">
            <v>GOBIERNO MUNICIPAL</v>
          </cell>
          <cell r="U4944">
            <v>10</v>
          </cell>
          <cell r="V4944" t="str">
            <v>Vivienda</v>
          </cell>
          <cell r="W4944">
            <v>2</v>
          </cell>
          <cell r="X4944" t="str">
            <v>Proyecto de Inversión de Infraestructura Social</v>
          </cell>
          <cell r="Y4944" t="str">
            <v>COMBATIR EL REZAGO SOCIAL MEJORAR LAS CONDICIONES DE VIVIENDA Y EL BROTE DE ENFERMEDADES</v>
          </cell>
          <cell r="Z4944">
            <v>42919</v>
          </cell>
          <cell r="AA4944">
            <v>43008</v>
          </cell>
          <cell r="AB4944" t="str">
            <v>CALLE TICUM PUEBLO TICUM, 97974 TICUM, TEKAX YUCATÁN ENTRE CALLE SN Y CALLE SN, CALLE SN CARRETERA TEKAX-TZUCACAB A 5 KILOMETROS DE TEKAX SE PUEDE LLE</v>
          </cell>
          <cell r="AC4944">
            <v>0</v>
          </cell>
          <cell r="AE4944">
            <v>1</v>
          </cell>
          <cell r="AF4944" t="str">
            <v>En Ejecución</v>
          </cell>
          <cell r="AG4944">
            <v>2017</v>
          </cell>
          <cell r="AH4944">
            <v>570000</v>
          </cell>
        </row>
        <row r="4945">
          <cell r="B4945" t="str">
            <v>YUC17170300950278</v>
          </cell>
          <cell r="C4945" t="str">
            <v>Construcción De Sanitarios Rurales En La Localidad De Ticum Del Municipio De Tekax Del Estado De Yucatan - 117729</v>
          </cell>
          <cell r="D4945" t="str">
            <v>117729</v>
          </cell>
          <cell r="E4945">
            <v>31</v>
          </cell>
          <cell r="F4945" t="str">
            <v>Yucatán</v>
          </cell>
          <cell r="G4945">
            <v>79</v>
          </cell>
          <cell r="H4945" t="str">
            <v>Tekax</v>
          </cell>
          <cell r="I4945">
            <v>33</v>
          </cell>
          <cell r="J4945" t="str">
            <v>Ticum</v>
          </cell>
          <cell r="K4945">
            <v>-89.216666000000004</v>
          </cell>
          <cell r="L4945">
            <v>20.148610999999999</v>
          </cell>
          <cell r="M4945" t="str">
            <v>Rural</v>
          </cell>
          <cell r="N4945">
            <v>2</v>
          </cell>
          <cell r="O4945" t="str">
            <v>Aportaciones Federales</v>
          </cell>
          <cell r="P4945" t="str">
            <v>I003</v>
          </cell>
          <cell r="Q4945" t="str">
            <v>FAIS Entidades</v>
          </cell>
          <cell r="R4945">
            <v>33</v>
          </cell>
          <cell r="S4945" t="str">
            <v>Aportaciones Federales para Entidades Federativas y Municipios</v>
          </cell>
          <cell r="T4945" t="str">
            <v>JUNTA DE AGUA POTABLE Y ALCANTARILLADO DE YUCATAN</v>
          </cell>
          <cell r="U4945">
            <v>10</v>
          </cell>
          <cell r="V4945" t="str">
            <v>Vivienda</v>
          </cell>
          <cell r="W4945">
            <v>2</v>
          </cell>
          <cell r="X4945" t="str">
            <v>Proyecto de Inversión de Infraestructura Social</v>
          </cell>
          <cell r="Y4945" t="str">
            <v>COMBATIR EL FECALISMO AL AIRE LIBRE</v>
          </cell>
          <cell r="Z4945">
            <v>42946</v>
          </cell>
          <cell r="AA4945">
            <v>43066</v>
          </cell>
          <cell r="AB4945" t="str">
            <v>MANZANA TICUM, 97974 TICUM, TEKAX YUCATÁN ENTRE Y ,</v>
          </cell>
          <cell r="AC4945">
            <v>0</v>
          </cell>
          <cell r="AE4945">
            <v>1</v>
          </cell>
          <cell r="AF4945" t="str">
            <v>En Ejecución</v>
          </cell>
          <cell r="AG4945">
            <v>2017</v>
          </cell>
          <cell r="AH4945">
            <v>828913.65</v>
          </cell>
        </row>
        <row r="4946">
          <cell r="B4946" t="str">
            <v>YUC17170300950279</v>
          </cell>
          <cell r="C4946" t="str">
            <v>Construccion De Comedor Escolar En La Escuela Preescolar Andres Quintana Roo En La Localidad De Tixcuytun Municipio De Tekax - 193459</v>
          </cell>
          <cell r="D4946" t="str">
            <v>193459</v>
          </cell>
          <cell r="E4946">
            <v>31</v>
          </cell>
          <cell r="F4946" t="str">
            <v>Yucatán</v>
          </cell>
          <cell r="G4946">
            <v>79</v>
          </cell>
          <cell r="H4946" t="str">
            <v>Tekax</v>
          </cell>
          <cell r="I4946">
            <v>34</v>
          </cell>
          <cell r="J4946" t="str">
            <v>Tixcuytún</v>
          </cell>
          <cell r="K4946">
            <v>-89.205276999999995</v>
          </cell>
          <cell r="L4946">
            <v>20.208055000000002</v>
          </cell>
          <cell r="M4946" t="str">
            <v>Rural</v>
          </cell>
          <cell r="N4946">
            <v>2</v>
          </cell>
          <cell r="O4946" t="str">
            <v>Aportaciones Federales</v>
          </cell>
          <cell r="P4946" t="str">
            <v>I004</v>
          </cell>
          <cell r="Q4946" t="str">
            <v>FAIS Municipal y de las Demarcaciones Territoriales del Distrito Federal</v>
          </cell>
          <cell r="R4946">
            <v>33</v>
          </cell>
          <cell r="S4946" t="str">
            <v>Aportaciones Federales para Entidades Federativas y Municipios</v>
          </cell>
          <cell r="T4946" t="str">
            <v>GOBIERNO MUNICIPAL</v>
          </cell>
          <cell r="U4946">
            <v>2</v>
          </cell>
          <cell r="V4946" t="str">
            <v>Educación</v>
          </cell>
          <cell r="W4946">
            <v>2</v>
          </cell>
          <cell r="X4946" t="str">
            <v>Proyecto de Inversión de Infraestructura Social</v>
          </cell>
          <cell r="Y4946" t="str">
            <v>MEJORAR LOS ESPACIOS DE EDUCACION COMBATIR EL REZAGO SOCIAL Y BRINDAR UNA CALIDAD EDUCATIVA</v>
          </cell>
          <cell r="Z4946">
            <v>42968</v>
          </cell>
          <cell r="AA4946">
            <v>43027</v>
          </cell>
          <cell r="AB4946" t="str">
            <v>CALLE TIXCUYTUN PUEBLO TIXCUYTUN, 97973 TIXCUYTÚN, TEKAX YUCATÁN ENTRE CALLE SN Y CALLE SN, CALLE SN CARRETERA TEKAX-TIXMEHUAC. A 20 MINUTOS DE TEKAX</v>
          </cell>
          <cell r="AC4946">
            <v>0</v>
          </cell>
          <cell r="AE4946">
            <v>1</v>
          </cell>
          <cell r="AF4946" t="str">
            <v>En Ejecución</v>
          </cell>
          <cell r="AG4946">
            <v>2017</v>
          </cell>
          <cell r="AH4946">
            <v>588899.74</v>
          </cell>
        </row>
        <row r="4947">
          <cell r="B4947" t="str">
            <v>YUC00170300950280</v>
          </cell>
          <cell r="C4947" t="str">
            <v>Construccion De Pisos De Concreto En Diversas Colonias En El Municipio De Hunucma - 178095</v>
          </cell>
          <cell r="D4947" t="str">
            <v>178095</v>
          </cell>
          <cell r="E4947">
            <v>31</v>
          </cell>
          <cell r="F4947" t="str">
            <v>Yucatán</v>
          </cell>
          <cell r="G4947">
            <v>38</v>
          </cell>
          <cell r="H4947" t="str">
            <v>Hunucmá</v>
          </cell>
          <cell r="I4947">
            <v>1</v>
          </cell>
          <cell r="J4947" t="str">
            <v>Hunucmá</v>
          </cell>
          <cell r="K4947">
            <v>-89.874443999999997</v>
          </cell>
          <cell r="L4947">
            <v>21.015277000000001</v>
          </cell>
          <cell r="M4947" t="str">
            <v>Urbano</v>
          </cell>
          <cell r="N4947">
            <v>2</v>
          </cell>
          <cell r="O4947" t="str">
            <v>Aportaciones Federales</v>
          </cell>
          <cell r="P4947" t="str">
            <v>I004</v>
          </cell>
          <cell r="Q4947" t="str">
            <v>FAIS Municipal y de las Demarcaciones Territoriales del Distrito Federal</v>
          </cell>
          <cell r="R4947">
            <v>33</v>
          </cell>
          <cell r="S4947" t="str">
            <v>Aportaciones Federales para Entidades Federativas y Municipios</v>
          </cell>
          <cell r="T4947" t="str">
            <v>H AYUNTAMIENTO DE HUNUCMA</v>
          </cell>
          <cell r="U4947">
            <v>10</v>
          </cell>
          <cell r="V4947" t="str">
            <v>Vivienda</v>
          </cell>
          <cell r="W4947">
            <v>2</v>
          </cell>
          <cell r="X4947" t="str">
            <v>Proyecto de Inversión de Infraestructura Social</v>
          </cell>
          <cell r="Y4947" t="str">
            <v>MEJORAR LA CALIDAD DE VIDA DE LAS FAMILIAS QUE VIVEN EN ESA COMUNIDAD</v>
          </cell>
          <cell r="Z4947">
            <v>42905</v>
          </cell>
          <cell r="AA4947">
            <v>42935</v>
          </cell>
          <cell r="AB4947" t="str">
            <v>CALLE 30 INTERIOR SN CIUDAD CENTRO HUNUCMÁ, 97350 HUNUCMÁ, HUNUCMÁ YUCATÁN ENTRE CALLE 45 Y CALLE 47, CALLE 26 CALLE 30 POR 45 Y 47</v>
          </cell>
          <cell r="AC4947">
            <v>0</v>
          </cell>
          <cell r="AE4947">
            <v>1</v>
          </cell>
          <cell r="AF4947" t="str">
            <v>En Ejecución</v>
          </cell>
          <cell r="AG4947">
            <v>2017</v>
          </cell>
          <cell r="AH4947">
            <v>508100.6</v>
          </cell>
        </row>
        <row r="4948">
          <cell r="B4948" t="str">
            <v>YUC00170300950281</v>
          </cell>
          <cell r="C4948" t="str">
            <v>Ampliacion De Red Electrica En La Localidad Y Municipio De Hunucma - 178153</v>
          </cell>
          <cell r="D4948" t="str">
            <v>178153</v>
          </cell>
          <cell r="E4948">
            <v>31</v>
          </cell>
          <cell r="F4948" t="str">
            <v>Yucatán</v>
          </cell>
          <cell r="G4948">
            <v>38</v>
          </cell>
          <cell r="H4948" t="str">
            <v>Hunucmá</v>
          </cell>
          <cell r="I4948">
            <v>1</v>
          </cell>
          <cell r="J4948" t="str">
            <v>Hunucmá</v>
          </cell>
          <cell r="K4948">
            <v>-89.874443999999997</v>
          </cell>
          <cell r="L4948">
            <v>21.015277000000001</v>
          </cell>
          <cell r="M4948" t="str">
            <v>Urbano</v>
          </cell>
          <cell r="N4948">
            <v>2</v>
          </cell>
          <cell r="O4948" t="str">
            <v>Aportaciones Federales</v>
          </cell>
          <cell r="P4948" t="str">
            <v>I004</v>
          </cell>
          <cell r="Q4948" t="str">
            <v>FAIS Municipal y de las Demarcaciones Territoriales del Distrito Federal</v>
          </cell>
          <cell r="R4948">
            <v>33</v>
          </cell>
          <cell r="S4948" t="str">
            <v>Aportaciones Federales para Entidades Federativas y Municipios</v>
          </cell>
          <cell r="T4948" t="str">
            <v>H AYUNTAMIENTO DE HUNUCMA</v>
          </cell>
          <cell r="U4948">
            <v>5</v>
          </cell>
          <cell r="V4948" t="str">
            <v>Urbanización</v>
          </cell>
          <cell r="W4948">
            <v>2</v>
          </cell>
          <cell r="X4948" t="str">
            <v>Proyecto de Inversión de Infraestructura Social</v>
          </cell>
          <cell r="Y4948" t="str">
            <v>MEJORAR LA CALIDAD DE VIDA DE LAS FAMILIAS QUE VIVEN EN ESA COMUNIDAD</v>
          </cell>
          <cell r="Z4948">
            <v>42968</v>
          </cell>
          <cell r="AA4948">
            <v>43057</v>
          </cell>
          <cell r="AB4948" t="str">
            <v>CALLE 50 INTERIOR DOMICILIO CONOCIDO CIUDAD CENTRO HUNUCMÁ, 97350 HUNUCMÁ, HUNUCMÁ YUCATÁN ENTRE CALLE 43 Y CALLE 41, CALLE 50 POR 43 Y 41 HUNUCMA</v>
          </cell>
          <cell r="AC4948">
            <v>0</v>
          </cell>
          <cell r="AE4948">
            <v>1</v>
          </cell>
          <cell r="AF4948" t="str">
            <v>En Ejecución</v>
          </cell>
          <cell r="AG4948">
            <v>2017</v>
          </cell>
          <cell r="AH4948">
            <v>1524670.67</v>
          </cell>
        </row>
        <row r="4949">
          <cell r="B4949" t="str">
            <v>YUC00170300950282</v>
          </cell>
          <cell r="C4949" t="str">
            <v>Construccion De Pisos En El Municipio De Hunucma - 177983</v>
          </cell>
          <cell r="D4949" t="str">
            <v>177983</v>
          </cell>
          <cell r="E4949">
            <v>31</v>
          </cell>
          <cell r="F4949" t="str">
            <v>Yucatán</v>
          </cell>
          <cell r="G4949">
            <v>38</v>
          </cell>
          <cell r="H4949" t="str">
            <v>Hunucmá</v>
          </cell>
          <cell r="I4949">
            <v>1</v>
          </cell>
          <cell r="J4949" t="str">
            <v>Hunucmá</v>
          </cell>
          <cell r="K4949">
            <v>-89.874443999999997</v>
          </cell>
          <cell r="L4949">
            <v>21.015277000000001</v>
          </cell>
          <cell r="M4949" t="str">
            <v>Urbano</v>
          </cell>
          <cell r="N4949">
            <v>2</v>
          </cell>
          <cell r="O4949" t="str">
            <v>Aportaciones Federales</v>
          </cell>
          <cell r="P4949" t="str">
            <v>I004</v>
          </cell>
          <cell r="Q4949" t="str">
            <v>FAIS Municipal y de las Demarcaciones Territoriales del Distrito Federal</v>
          </cell>
          <cell r="R4949">
            <v>33</v>
          </cell>
          <cell r="S4949" t="str">
            <v>Aportaciones Federales para Entidades Federativas y Municipios</v>
          </cell>
          <cell r="T4949" t="str">
            <v>H AYUNTAMIENTO DE HUNUCMA</v>
          </cell>
          <cell r="U4949">
            <v>10</v>
          </cell>
          <cell r="V4949" t="str">
            <v>Vivienda</v>
          </cell>
          <cell r="W4949">
            <v>2</v>
          </cell>
          <cell r="X4949" t="str">
            <v>Proyecto de Inversión de Infraestructura Social</v>
          </cell>
          <cell r="Y4949" t="str">
            <v>MEJORAR LA CALIDAD DE VIDA DE LAS FAMILIAS QUE VIVEN EN ESA COMUNIDAD</v>
          </cell>
          <cell r="Z4949">
            <v>42831</v>
          </cell>
          <cell r="AA4949">
            <v>42891</v>
          </cell>
          <cell r="AB4949" t="str">
            <v>CALLE 14 INTERIOR SN CIUDAD CENTRO HUNUCMÁ, 97350 HUNUCMÁ, HUNUCMÁ YUCATÁN ENTRE CALLE 21 Y CALLE 23, CALLE 16 CALLE 14 POR 21 Y 23</v>
          </cell>
          <cell r="AC4949">
            <v>0</v>
          </cell>
          <cell r="AE4949">
            <v>1</v>
          </cell>
          <cell r="AF4949" t="str">
            <v>En Ejecución</v>
          </cell>
          <cell r="AG4949">
            <v>2017</v>
          </cell>
          <cell r="AH4949">
            <v>507194.69</v>
          </cell>
        </row>
        <row r="4950">
          <cell r="B4950" t="str">
            <v>YUC00170300950283</v>
          </cell>
          <cell r="C4950" t="str">
            <v>Mejoramiento Del Sistema De Agua Potable En La Localidad De Sisal Municipio De Hunucma - 191611</v>
          </cell>
          <cell r="D4950" t="str">
            <v>191611</v>
          </cell>
          <cell r="E4950">
            <v>31</v>
          </cell>
          <cell r="F4950" t="str">
            <v>Yucatán</v>
          </cell>
          <cell r="G4950">
            <v>38</v>
          </cell>
          <cell r="H4950" t="str">
            <v>Hunucmá</v>
          </cell>
          <cell r="I4950">
            <v>4</v>
          </cell>
          <cell r="J4950" t="str">
            <v>Sisal</v>
          </cell>
          <cell r="K4950">
            <v>-90.030555000000007</v>
          </cell>
          <cell r="L4950">
            <v>21.165277</v>
          </cell>
          <cell r="M4950" t="str">
            <v>Rural</v>
          </cell>
          <cell r="N4950">
            <v>2</v>
          </cell>
          <cell r="O4950" t="str">
            <v>Aportaciones Federales</v>
          </cell>
          <cell r="P4950" t="str">
            <v>I004</v>
          </cell>
          <cell r="Q4950" t="str">
            <v>FAIS Municipal y de las Demarcaciones Territoriales del Distrito Federal</v>
          </cell>
          <cell r="R4950">
            <v>33</v>
          </cell>
          <cell r="S4950" t="str">
            <v>Aportaciones Federales para Entidades Federativas y Municipios</v>
          </cell>
          <cell r="T4950" t="str">
            <v>H AYUNTAMIENTO DE HUNUCMA</v>
          </cell>
          <cell r="U4950">
            <v>4</v>
          </cell>
          <cell r="V4950" t="str">
            <v>Agua y saneamiento</v>
          </cell>
          <cell r="W4950">
            <v>2</v>
          </cell>
          <cell r="X4950" t="str">
            <v>Proyecto de Inversión de Infraestructura Social</v>
          </cell>
          <cell r="Y4950" t="str">
            <v>MEJORAR LA CALIDAD DE VIDA DE LAS FAMILIAS QUE VIVEN EN ESA COMUNIDAD</v>
          </cell>
          <cell r="Z4950">
            <v>42950</v>
          </cell>
          <cell r="AA4950">
            <v>43039</v>
          </cell>
          <cell r="AB4950" t="str">
            <v>CALLE 20 INTERIOR DOMICILIO CONOCIDO CIUDAD SISAL, 97356 SISAL, HUNUCMÁ YUCATÁN ENTRE CALLE 19 Y CALLE 17, CALLE 18 CALLE 20 ENTRE 19 Y 17</v>
          </cell>
          <cell r="AC4950">
            <v>0</v>
          </cell>
          <cell r="AE4950">
            <v>1</v>
          </cell>
          <cell r="AF4950" t="str">
            <v>En Ejecución</v>
          </cell>
          <cell r="AG4950">
            <v>2017</v>
          </cell>
          <cell r="AH4950">
            <v>5729618.2199999997</v>
          </cell>
        </row>
        <row r="4951">
          <cell r="B4951" t="str">
            <v>YUC00170300950284</v>
          </cell>
          <cell r="C4951" t="str">
            <v>Rehabilitación De Calle Pavimenta De Asfalto - 184452</v>
          </cell>
          <cell r="D4951" t="str">
            <v>184452</v>
          </cell>
          <cell r="E4951">
            <v>31</v>
          </cell>
          <cell r="F4951" t="str">
            <v>Yucatán</v>
          </cell>
          <cell r="G4951">
            <v>80</v>
          </cell>
          <cell r="H4951" t="str">
            <v>Tekit</v>
          </cell>
          <cell r="I4951">
            <v>1</v>
          </cell>
          <cell r="J4951" t="str">
            <v>Tekit</v>
          </cell>
          <cell r="K4951">
            <v>-89.331388000000004</v>
          </cell>
          <cell r="L4951">
            <v>20.532222000000001</v>
          </cell>
          <cell r="M4951" t="str">
            <v>Urbano</v>
          </cell>
          <cell r="N4951">
            <v>2</v>
          </cell>
          <cell r="O4951" t="str">
            <v>Aportaciones Federales</v>
          </cell>
          <cell r="P4951" t="str">
            <v>I004</v>
          </cell>
          <cell r="Q4951" t="str">
            <v>FAIS Municipal y de las Demarcaciones Territoriales del Distrito Federal</v>
          </cell>
          <cell r="R4951">
            <v>33</v>
          </cell>
          <cell r="S4951" t="str">
            <v>Aportaciones Federales para Entidades Federativas y Municipios</v>
          </cell>
          <cell r="T4951" t="str">
            <v>GOBIERNO MUNICIPAL</v>
          </cell>
          <cell r="U4951">
            <v>3</v>
          </cell>
          <cell r="V4951" t="str">
            <v>Transportes y vialidades</v>
          </cell>
          <cell r="W4951">
            <v>2</v>
          </cell>
          <cell r="X4951" t="str">
            <v>Proyecto de Inversión de Infraestructura Social</v>
          </cell>
          <cell r="Y4951" t="str">
            <v>SE MEJORARA LA VIALIDAD Y LA SEGURIDAD DE LOS PEATONES DE LA LOCALIDAD DE TEKIT</v>
          </cell>
          <cell r="Z4951">
            <v>42887</v>
          </cell>
          <cell r="AA4951">
            <v>42916</v>
          </cell>
          <cell r="AB4951" t="str">
            <v>CALLE VEINTINUEVE PUEBLO TEKIT, 97680 TEKIT, TEKIT YUCATÁN ENTRE CALLE CATORCE Y CALLE DIECISEIS, CALLE VEINTISIETE EL TRAMO DE CALLE SE ENCUENTRA A 6</v>
          </cell>
          <cell r="AC4951">
            <v>0</v>
          </cell>
          <cell r="AE4951">
            <v>1</v>
          </cell>
          <cell r="AF4951" t="str">
            <v>En Ejecución</v>
          </cell>
          <cell r="AG4951">
            <v>2017</v>
          </cell>
          <cell r="AH4951">
            <v>75908.08</v>
          </cell>
        </row>
        <row r="4952">
          <cell r="B4952" t="str">
            <v>YUC17170300950285</v>
          </cell>
          <cell r="C4952" t="str">
            <v>Mejoramiento Del Sistema De Agua Potable De La Localidad Y Municipio De Tekit Yucatan - 184012</v>
          </cell>
          <cell r="D4952" t="str">
            <v>184012</v>
          </cell>
          <cell r="E4952">
            <v>31</v>
          </cell>
          <cell r="F4952" t="str">
            <v>Yucatán</v>
          </cell>
          <cell r="G4952">
            <v>80</v>
          </cell>
          <cell r="H4952" t="str">
            <v>Tekit</v>
          </cell>
          <cell r="I4952">
            <v>1</v>
          </cell>
          <cell r="J4952" t="str">
            <v>Tekit</v>
          </cell>
          <cell r="K4952">
            <v>-89.331388000000004</v>
          </cell>
          <cell r="L4952">
            <v>20.532222000000001</v>
          </cell>
          <cell r="M4952" t="str">
            <v>Urbano</v>
          </cell>
          <cell r="N4952">
            <v>2</v>
          </cell>
          <cell r="O4952" t="str">
            <v>Aportaciones Federales</v>
          </cell>
          <cell r="P4952" t="str">
            <v>I004</v>
          </cell>
          <cell r="Q4952" t="str">
            <v>FAIS Municipal y de las Demarcaciones Territoriales del Distrito Federal</v>
          </cell>
          <cell r="R4952">
            <v>33</v>
          </cell>
          <cell r="S4952" t="str">
            <v>Aportaciones Federales para Entidades Federativas y Municipios</v>
          </cell>
          <cell r="T4952" t="str">
            <v>GOBIERNO MUNICIPAL</v>
          </cell>
          <cell r="U4952">
            <v>4</v>
          </cell>
          <cell r="V4952" t="str">
            <v>Agua y saneamiento</v>
          </cell>
          <cell r="W4952">
            <v>2</v>
          </cell>
          <cell r="X4952" t="str">
            <v>Proyecto de Inversión de Infraestructura Social</v>
          </cell>
          <cell r="Y4952" t="str">
            <v>SE MEJORARA LA CALIDAD DE VIDA DE CUATRO MIL PERSONAS DE LA LOCALIDAD DE TEKIT CON LA CONSTRUCCION DE UN TANQUE ELEVADO PARA AGUA POTABLE</v>
          </cell>
          <cell r="Z4952">
            <v>42961</v>
          </cell>
          <cell r="AA4952">
            <v>43050</v>
          </cell>
          <cell r="AB4952" t="str">
            <v>CALLE VEINTIOCHO PUEBLO TEKIT, 97680 TEKIT, TEKIT YUCATÁN ENTRE CALLE ONCE Y CALLE TRECE, CALLE VEINTISEIS LA OBRA SE ENCUENTRA EN EL CARCAMO DE AGUA</v>
          </cell>
          <cell r="AC4952">
            <v>0</v>
          </cell>
          <cell r="AE4952">
            <v>1</v>
          </cell>
          <cell r="AF4952" t="str">
            <v>En Ejecución</v>
          </cell>
          <cell r="AG4952">
            <v>2017</v>
          </cell>
          <cell r="AH4952">
            <v>2097872.17</v>
          </cell>
        </row>
        <row r="4953">
          <cell r="B4953" t="str">
            <v>YUC00170300950286</v>
          </cell>
          <cell r="C4953" t="str">
            <v>Ampliacion De Red Electrica En Media Y Baja Tension - 195795</v>
          </cell>
          <cell r="D4953" t="str">
            <v>195795</v>
          </cell>
          <cell r="E4953">
            <v>31</v>
          </cell>
          <cell r="F4953" t="str">
            <v>Yucatán</v>
          </cell>
          <cell r="G4953">
            <v>85</v>
          </cell>
          <cell r="H4953" t="str">
            <v>Temozón</v>
          </cell>
          <cell r="I4953">
            <v>1</v>
          </cell>
          <cell r="J4953" t="str">
            <v>Temozón</v>
          </cell>
          <cell r="K4953">
            <v>-88.202776999999998</v>
          </cell>
          <cell r="L4953">
            <v>20.804165999999999</v>
          </cell>
          <cell r="M4953" t="str">
            <v>Urbano</v>
          </cell>
          <cell r="N4953">
            <v>2</v>
          </cell>
          <cell r="O4953" t="str">
            <v>Aportaciones Federales</v>
          </cell>
          <cell r="P4953" t="str">
            <v>I004</v>
          </cell>
          <cell r="Q4953" t="str">
            <v>FAIS Municipal y de las Demarcaciones Territoriales del Distrito Federal</v>
          </cell>
          <cell r="R4953">
            <v>33</v>
          </cell>
          <cell r="S4953" t="str">
            <v>Aportaciones Federales para Entidades Federativas y Municipios</v>
          </cell>
          <cell r="T4953" t="str">
            <v>H AYUNTAMIENTO DE TEMOZON</v>
          </cell>
          <cell r="U4953">
            <v>10</v>
          </cell>
          <cell r="V4953" t="str">
            <v>Vivienda</v>
          </cell>
          <cell r="W4953">
            <v>2</v>
          </cell>
          <cell r="X4953" t="str">
            <v>Proyecto de Inversión de Infraestructura Social</v>
          </cell>
          <cell r="Y4953" t="str">
            <v>MEJORAR LA CALIDAD DE LOS ESPACIOS PÚBLICOS DE LOS HABITANTES</v>
          </cell>
          <cell r="Z4953">
            <v>42849</v>
          </cell>
          <cell r="AA4953">
            <v>42887</v>
          </cell>
          <cell r="AB4953" t="str">
            <v>CALLE4X10 12 INTERIOR DOMICILIO CONOCIDO PUEBLO TEMOZÓN, 97740 TEMOZÓN, TEMOZÓN YUCATÁN ENTRE CALLE 1X4Y10 Y CALLE 12X25Y29, CALLE 11X2Y6 Y C9X</v>
          </cell>
          <cell r="AC4953">
            <v>0</v>
          </cell>
          <cell r="AE4953">
            <v>1</v>
          </cell>
          <cell r="AF4953" t="str">
            <v>En Ejecución</v>
          </cell>
          <cell r="AG4953">
            <v>2017</v>
          </cell>
          <cell r="AH4953">
            <v>2297575.85</v>
          </cell>
        </row>
        <row r="4954">
          <cell r="B4954" t="str">
            <v>YUC00170300950287</v>
          </cell>
          <cell r="C4954" t="str">
            <v>Ampliacion De Red Electrica En Media Y Baja Tension - 195916</v>
          </cell>
          <cell r="D4954" t="str">
            <v>195916</v>
          </cell>
          <cell r="E4954">
            <v>31</v>
          </cell>
          <cell r="F4954" t="str">
            <v>Yucatán</v>
          </cell>
          <cell r="G4954">
            <v>85</v>
          </cell>
          <cell r="H4954" t="str">
            <v>Temozón</v>
          </cell>
          <cell r="I4954">
            <v>1</v>
          </cell>
          <cell r="J4954" t="str">
            <v>Temozón</v>
          </cell>
          <cell r="K4954">
            <v>-88.202776999999998</v>
          </cell>
          <cell r="L4954">
            <v>20.804165999999999</v>
          </cell>
          <cell r="M4954" t="str">
            <v>Urbano</v>
          </cell>
          <cell r="N4954">
            <v>2</v>
          </cell>
          <cell r="O4954" t="str">
            <v>Aportaciones Federales</v>
          </cell>
          <cell r="P4954" t="str">
            <v>I004</v>
          </cell>
          <cell r="Q4954" t="str">
            <v>FAIS Municipal y de las Demarcaciones Territoriales del Distrito Federal</v>
          </cell>
          <cell r="R4954">
            <v>33</v>
          </cell>
          <cell r="S4954" t="str">
            <v>Aportaciones Federales para Entidades Federativas y Municipios</v>
          </cell>
          <cell r="T4954" t="str">
            <v>H AYUNTAMIENTO DE TEMOZON</v>
          </cell>
          <cell r="U4954">
            <v>10</v>
          </cell>
          <cell r="V4954" t="str">
            <v>Vivienda</v>
          </cell>
          <cell r="W4954">
            <v>2</v>
          </cell>
          <cell r="X4954" t="str">
            <v>Proyecto de Inversión de Infraestructura Social</v>
          </cell>
          <cell r="Y4954" t="str">
            <v>MEJORAR LA CALIDAD DE LOS ESPACIOS PÚBLICOS DE LOS HABITANTES</v>
          </cell>
          <cell r="Z4954">
            <v>42849</v>
          </cell>
          <cell r="AA4954">
            <v>42887</v>
          </cell>
          <cell r="AB4954" t="str">
            <v>CALLE13X14 CIUDAD TEMOZÓN, 97740 TEMOZÓN, TEMOZÓN YUCATÁN ENTRE CALLE C-13X14 Y , EN LA LOCALIDAD DE TEMOZON PERO SE ENCUENTRA FUERA DE LA AGEB</v>
          </cell>
          <cell r="AC4954">
            <v>0</v>
          </cell>
          <cell r="AE4954">
            <v>1</v>
          </cell>
          <cell r="AF4954" t="str">
            <v>En Ejecución</v>
          </cell>
          <cell r="AG4954">
            <v>2017</v>
          </cell>
          <cell r="AH4954">
            <v>98103.15</v>
          </cell>
        </row>
        <row r="4955">
          <cell r="B4955" t="str">
            <v>YUC00170300950288</v>
          </cell>
          <cell r="C4955" t="str">
            <v>Ampliacion De Red Electrica En Media Y Baja Tension - 195715</v>
          </cell>
          <cell r="D4955" t="str">
            <v>195715</v>
          </cell>
          <cell r="E4955">
            <v>31</v>
          </cell>
          <cell r="F4955" t="str">
            <v>Yucatán</v>
          </cell>
          <cell r="G4955">
            <v>85</v>
          </cell>
          <cell r="H4955" t="str">
            <v>Temozón</v>
          </cell>
          <cell r="I4955">
            <v>21</v>
          </cell>
          <cell r="J4955" t="str">
            <v>Hunukú</v>
          </cell>
          <cell r="K4955">
            <v>-88.088887999999997</v>
          </cell>
          <cell r="L4955">
            <v>20.851666000000002</v>
          </cell>
          <cell r="M4955" t="str">
            <v>Urbano</v>
          </cell>
          <cell r="N4955">
            <v>2</v>
          </cell>
          <cell r="O4955" t="str">
            <v>Aportaciones Federales</v>
          </cell>
          <cell r="P4955" t="str">
            <v>I004</v>
          </cell>
          <cell r="Q4955" t="str">
            <v>FAIS Municipal y de las Demarcaciones Territoriales del Distrito Federal</v>
          </cell>
          <cell r="R4955">
            <v>33</v>
          </cell>
          <cell r="S4955" t="str">
            <v>Aportaciones Federales para Entidades Federativas y Municipios</v>
          </cell>
          <cell r="T4955" t="str">
            <v>H AYUNTAMIENTO DE TEMOZON</v>
          </cell>
          <cell r="U4955">
            <v>10</v>
          </cell>
          <cell r="V4955" t="str">
            <v>Vivienda</v>
          </cell>
          <cell r="W4955">
            <v>2</v>
          </cell>
          <cell r="X4955" t="str">
            <v>Proyecto de Inversión de Infraestructura Social</v>
          </cell>
          <cell r="Y4955" t="str">
            <v>MEJORAR LA CALIDAD DE LOS ESPACIOS PÚBLICOS DE LOS HABITANTES</v>
          </cell>
          <cell r="Z4955">
            <v>42849</v>
          </cell>
          <cell r="AA4955">
            <v>42887</v>
          </cell>
          <cell r="AB4955" t="str">
            <v>RANCHERIA TEMOZÓN, 97740 HUNUKÚ, TEMOZÓN YUCATÁN ENTRE Y , EN LA LOCALIDAD DE HUNUKU</v>
          </cell>
          <cell r="AC4955">
            <v>0</v>
          </cell>
          <cell r="AE4955">
            <v>1</v>
          </cell>
          <cell r="AF4955" t="str">
            <v>En Ejecución</v>
          </cell>
          <cell r="AG4955">
            <v>2017</v>
          </cell>
          <cell r="AH4955">
            <v>1475471.43</v>
          </cell>
        </row>
        <row r="4956">
          <cell r="B4956" t="str">
            <v>YUC00170300950289</v>
          </cell>
          <cell r="C4956" t="str">
            <v>Ampliacion De Red Electrica En Media Y Baja Tension - 195760</v>
          </cell>
          <cell r="D4956" t="str">
            <v>195760</v>
          </cell>
          <cell r="E4956">
            <v>31</v>
          </cell>
          <cell r="F4956" t="str">
            <v>Yucatán</v>
          </cell>
          <cell r="G4956">
            <v>85</v>
          </cell>
          <cell r="H4956" t="str">
            <v>Temozón</v>
          </cell>
          <cell r="I4956">
            <v>21</v>
          </cell>
          <cell r="J4956" t="str">
            <v>Hunukú</v>
          </cell>
          <cell r="K4956">
            <v>-88.088887999999997</v>
          </cell>
          <cell r="L4956">
            <v>20.851666000000002</v>
          </cell>
          <cell r="M4956" t="str">
            <v>Urbano</v>
          </cell>
          <cell r="N4956">
            <v>2</v>
          </cell>
          <cell r="O4956" t="str">
            <v>Aportaciones Federales</v>
          </cell>
          <cell r="P4956" t="str">
            <v>I004</v>
          </cell>
          <cell r="Q4956" t="str">
            <v>FAIS Municipal y de las Demarcaciones Territoriales del Distrito Federal</v>
          </cell>
          <cell r="R4956">
            <v>33</v>
          </cell>
          <cell r="S4956" t="str">
            <v>Aportaciones Federales para Entidades Federativas y Municipios</v>
          </cell>
          <cell r="T4956" t="str">
            <v>H AYUNTAMIENTO DE TEMOZON</v>
          </cell>
          <cell r="U4956">
            <v>10</v>
          </cell>
          <cell r="V4956" t="str">
            <v>Vivienda</v>
          </cell>
          <cell r="W4956">
            <v>2</v>
          </cell>
          <cell r="X4956" t="str">
            <v>Proyecto de Inversión de Infraestructura Social</v>
          </cell>
          <cell r="Y4956" t="str">
            <v>MEJORAR LA CALIDAD DE LOS ESPACIOS PÚBLICOS DE LOS HABITANTES</v>
          </cell>
          <cell r="Z4956">
            <v>42849</v>
          </cell>
          <cell r="AA4956">
            <v>42887</v>
          </cell>
          <cell r="AB4956" t="str">
            <v>PUEBLO TEMOZÓN, 97740 HUNUKÚ, TEMOZÓN YUCATÁN ENTRE Y , EN LA LOCALIDAD DE HUNUKU</v>
          </cell>
          <cell r="AC4956">
            <v>0</v>
          </cell>
          <cell r="AE4956">
            <v>1</v>
          </cell>
          <cell r="AF4956" t="str">
            <v>En Ejecución</v>
          </cell>
          <cell r="AG4956">
            <v>2017</v>
          </cell>
          <cell r="AH4956">
            <v>308043.90000000002</v>
          </cell>
        </row>
        <row r="4957">
          <cell r="B4957" t="str">
            <v>YUC00170300950290</v>
          </cell>
          <cell r="C4957" t="str">
            <v>Ampliacion De Red Electrica En La Localidad De Texan Municipio De Hunucma - 179613</v>
          </cell>
          <cell r="D4957" t="str">
            <v>179613</v>
          </cell>
          <cell r="E4957">
            <v>31</v>
          </cell>
          <cell r="F4957" t="str">
            <v>Yucatán</v>
          </cell>
          <cell r="G4957">
            <v>38</v>
          </cell>
          <cell r="H4957" t="str">
            <v>Hunucmá</v>
          </cell>
          <cell r="I4957">
            <v>5</v>
          </cell>
          <cell r="J4957" t="str">
            <v>Texán de Palomeque</v>
          </cell>
          <cell r="K4957">
            <v>-89.829443999999995</v>
          </cell>
          <cell r="L4957">
            <v>20.932500000000001</v>
          </cell>
          <cell r="M4957" t="str">
            <v>Urbano</v>
          </cell>
          <cell r="N4957">
            <v>2</v>
          </cell>
          <cell r="O4957" t="str">
            <v>Aportaciones Federales</v>
          </cell>
          <cell r="P4957" t="str">
            <v>I004</v>
          </cell>
          <cell r="Q4957" t="str">
            <v>FAIS Municipal y de las Demarcaciones Territoriales del Distrito Federal</v>
          </cell>
          <cell r="R4957">
            <v>33</v>
          </cell>
          <cell r="S4957" t="str">
            <v>Aportaciones Federales para Entidades Federativas y Municipios</v>
          </cell>
          <cell r="T4957" t="str">
            <v>H AYUNTAMIENTO DE HUNUCMA</v>
          </cell>
          <cell r="U4957">
            <v>5</v>
          </cell>
          <cell r="V4957" t="str">
            <v>Urbanización</v>
          </cell>
          <cell r="W4957">
            <v>2</v>
          </cell>
          <cell r="X4957" t="str">
            <v>Proyecto de Inversión de Infraestructura Social</v>
          </cell>
          <cell r="Y4957" t="str">
            <v>MEJORAR LA CALIDAD DE VIDA DE LAS FAMILIAS QUE VIVEN EN ESA COMUNIDAD</v>
          </cell>
          <cell r="Z4957">
            <v>42968</v>
          </cell>
          <cell r="AA4957">
            <v>43057</v>
          </cell>
          <cell r="AB4957" t="str">
            <v>CALLEA IGLESIA CATOLICA INTERIOR SN EXHACIENDA TEXÁN DE PALOMEQUE, 97353 TEXÁN DE PALOMEQUE, HUNUCMÁ YUCATÁN ENTRE Y , CALLE ENTRADA DE OXCUM Y</v>
          </cell>
          <cell r="AC4957">
            <v>0</v>
          </cell>
          <cell r="AE4957">
            <v>1</v>
          </cell>
          <cell r="AF4957" t="str">
            <v>En Ejecución</v>
          </cell>
          <cell r="AG4957">
            <v>2017</v>
          </cell>
          <cell r="AH4957">
            <v>1629786.05</v>
          </cell>
        </row>
        <row r="4958">
          <cell r="B4958" t="str">
            <v>YUC00170300950832</v>
          </cell>
          <cell r="C4958" t="str">
            <v>Construccion De Electrificacion En La Calle Treinta Y Seis A Salida A San Jose Kuncheil - 186866</v>
          </cell>
          <cell r="D4958" t="str">
            <v>186866</v>
          </cell>
          <cell r="E4958">
            <v>31</v>
          </cell>
          <cell r="F4958" t="str">
            <v>Yucatán</v>
          </cell>
          <cell r="G4958">
            <v>56</v>
          </cell>
          <cell r="H4958" t="str">
            <v>Oxkutzcab</v>
          </cell>
          <cell r="I4958">
            <v>1</v>
          </cell>
          <cell r="J4958" t="str">
            <v>Oxkutzcab</v>
          </cell>
          <cell r="K4958">
            <v>-89.418333000000004</v>
          </cell>
          <cell r="L4958">
            <v>20.302776999999999</v>
          </cell>
          <cell r="M4958" t="str">
            <v>Urbano</v>
          </cell>
          <cell r="N4958">
            <v>2</v>
          </cell>
          <cell r="O4958" t="str">
            <v>Aportaciones Federales</v>
          </cell>
          <cell r="P4958" t="str">
            <v>I004</v>
          </cell>
          <cell r="Q4958" t="str">
            <v>FAIS Municipal y de las Demarcaciones Territoriales del Distrito Federal</v>
          </cell>
          <cell r="R4958">
            <v>33</v>
          </cell>
          <cell r="S4958" t="str">
            <v>Aportaciones Federales para Entidades Federativas y Municipios</v>
          </cell>
          <cell r="T4958" t="str">
            <v>AYUNTAMIENTO DE OXKUTZCAB</v>
          </cell>
          <cell r="U4958">
            <v>5</v>
          </cell>
          <cell r="V4958" t="str">
            <v>Urbanización</v>
          </cell>
          <cell r="W4958">
            <v>2</v>
          </cell>
          <cell r="X4958" t="str">
            <v>Proyecto de Inversión de Infraestructura Social</v>
          </cell>
          <cell r="Y4958" t="str">
            <v>CONTAR CON EL SERVICIO ELECTRICO EN LAS VIVIENDAS DE LOS BENEFICIARIOS</v>
          </cell>
          <cell r="Z4958">
            <v>42849</v>
          </cell>
          <cell r="AA4958">
            <v>42908</v>
          </cell>
          <cell r="AB4958" t="str">
            <v>CALLE 36A CIUDAD OXKUTZCAB, 97880 OXKUTZCAB, OXKUTZCAB YUCATÁN ENTRE CALLE 26 Y , LA OBRA SE ENCUENTRA SOBRE EL CAMINO AL POBLADO SAN JOSE KUNCHEIL</v>
          </cell>
          <cell r="AC4958">
            <v>0</v>
          </cell>
          <cell r="AE4958">
            <v>1</v>
          </cell>
          <cell r="AF4958" t="str">
            <v>En Ejecución</v>
          </cell>
          <cell r="AG4958">
            <v>2017</v>
          </cell>
          <cell r="AH4958">
            <v>326900.01</v>
          </cell>
        </row>
        <row r="4959">
          <cell r="B4959" t="str">
            <v>YUC00170300950833</v>
          </cell>
          <cell r="C4959" t="str">
            <v>Construccion De Alumbrado Publico En La Calle Cuarenta Y Cuatro Entre Treinta Y Cinco Y Treinta Y Siete - 187134</v>
          </cell>
          <cell r="D4959" t="str">
            <v>187134</v>
          </cell>
          <cell r="E4959">
            <v>31</v>
          </cell>
          <cell r="F4959" t="str">
            <v>Yucatán</v>
          </cell>
          <cell r="G4959">
            <v>56</v>
          </cell>
          <cell r="H4959" t="str">
            <v>Oxkutzcab</v>
          </cell>
          <cell r="I4959">
            <v>1</v>
          </cell>
          <cell r="J4959" t="str">
            <v>Oxkutzcab</v>
          </cell>
          <cell r="K4959">
            <v>-89.418333000000004</v>
          </cell>
          <cell r="L4959">
            <v>20.302776999999999</v>
          </cell>
          <cell r="M4959" t="str">
            <v>Urbano</v>
          </cell>
          <cell r="N4959">
            <v>2</v>
          </cell>
          <cell r="O4959" t="str">
            <v>Aportaciones Federales</v>
          </cell>
          <cell r="P4959" t="str">
            <v>I004</v>
          </cell>
          <cell r="Q4959" t="str">
            <v>FAIS Municipal y de las Demarcaciones Territoriales del Distrito Federal</v>
          </cell>
          <cell r="R4959">
            <v>33</v>
          </cell>
          <cell r="S4959" t="str">
            <v>Aportaciones Federales para Entidades Federativas y Municipios</v>
          </cell>
          <cell r="T4959" t="str">
            <v>AYUNTAMIENTO DE OXKUTZCAB</v>
          </cell>
          <cell r="U4959">
            <v>5</v>
          </cell>
          <cell r="V4959" t="str">
            <v>Urbanización</v>
          </cell>
          <cell r="W4959">
            <v>2</v>
          </cell>
          <cell r="X4959" t="str">
            <v>Proyecto de Inversión de Infraestructura Social</v>
          </cell>
          <cell r="Y4959" t="str">
            <v>CONTAR CON EL SERVICIO DE ALUMBRADO PUBLICO PARA SEGURIDAD DE LOS HABITANTES</v>
          </cell>
          <cell r="Z4959">
            <v>42849</v>
          </cell>
          <cell r="AA4959">
            <v>42908</v>
          </cell>
          <cell r="AB4959" t="str">
            <v>CALLE 44 CIUDAD OXKUTZCAB, 97880 OXKUTZCAB, OXKUTZCAB YUCATÁN ENTRE CALLE 35 Y CALLE 37, CALLE 42 LA OBRA SE ENCUENTRA EN LA COLONIA SANTOYO</v>
          </cell>
          <cell r="AC4959">
            <v>0</v>
          </cell>
          <cell r="AE4959">
            <v>1</v>
          </cell>
          <cell r="AF4959" t="str">
            <v>En Ejecución</v>
          </cell>
          <cell r="AG4959">
            <v>2017</v>
          </cell>
          <cell r="AH4959">
            <v>12372.41</v>
          </cell>
        </row>
        <row r="4960">
          <cell r="B4960" t="str">
            <v>YUC00170300950834</v>
          </cell>
          <cell r="C4960" t="str">
            <v>Construccion De Alumbrado Publico En La Calle Sesenta Y Uno Entre Veintiseis Y Veintiocho - 187119</v>
          </cell>
          <cell r="D4960" t="str">
            <v>187119</v>
          </cell>
          <cell r="E4960">
            <v>31</v>
          </cell>
          <cell r="F4960" t="str">
            <v>Yucatán</v>
          </cell>
          <cell r="G4960">
            <v>56</v>
          </cell>
          <cell r="H4960" t="str">
            <v>Oxkutzcab</v>
          </cell>
          <cell r="I4960">
            <v>1</v>
          </cell>
          <cell r="J4960" t="str">
            <v>Oxkutzcab</v>
          </cell>
          <cell r="K4960">
            <v>-89.418333000000004</v>
          </cell>
          <cell r="L4960">
            <v>20.302776999999999</v>
          </cell>
          <cell r="M4960" t="str">
            <v>Urbano</v>
          </cell>
          <cell r="N4960">
            <v>2</v>
          </cell>
          <cell r="O4960" t="str">
            <v>Aportaciones Federales</v>
          </cell>
          <cell r="P4960" t="str">
            <v>I004</v>
          </cell>
          <cell r="Q4960" t="str">
            <v>FAIS Municipal y de las Demarcaciones Territoriales del Distrito Federal</v>
          </cell>
          <cell r="R4960">
            <v>33</v>
          </cell>
          <cell r="S4960" t="str">
            <v>Aportaciones Federales para Entidades Federativas y Municipios</v>
          </cell>
          <cell r="T4960" t="str">
            <v>AYUNTAMIENTO DE OXKUTZCAB</v>
          </cell>
          <cell r="U4960">
            <v>5</v>
          </cell>
          <cell r="V4960" t="str">
            <v>Urbanización</v>
          </cell>
          <cell r="W4960">
            <v>2</v>
          </cell>
          <cell r="X4960" t="str">
            <v>Proyecto de Inversión de Infraestructura Social</v>
          </cell>
          <cell r="Y4960" t="str">
            <v>CONTAR CON EL SERVICIO DE ALUMBRADO PUBLICO PARA SEGURIDAD DE LOS HABITANTES</v>
          </cell>
          <cell r="Z4960">
            <v>42849</v>
          </cell>
          <cell r="AA4960">
            <v>42908</v>
          </cell>
          <cell r="AB4960" t="str">
            <v>CALLE 61 CIUDAD OXKUTZCAB, 97880 OXKUTZCAB, OXKUTZCAB YUCATÁN ENTRE CALLE 26 Y CALLE 28, CALLE 59 LA OBRA SE ENCUENTRA DETRAS DE LA COLONIA SAN JUAN</v>
          </cell>
          <cell r="AC4960">
            <v>0</v>
          </cell>
          <cell r="AE4960">
            <v>1</v>
          </cell>
          <cell r="AF4960" t="str">
            <v>En Ejecución</v>
          </cell>
          <cell r="AG4960">
            <v>2017</v>
          </cell>
          <cell r="AH4960">
            <v>44005.98</v>
          </cell>
        </row>
        <row r="4961">
          <cell r="B4961" t="str">
            <v>YUC00170300950835</v>
          </cell>
          <cell r="C4961" t="str">
            <v>Construccion De Alumbrado Publico En La Calle Treinta Y Seis A Salida Asan Jose Kuncheil - 187101</v>
          </cell>
          <cell r="D4961" t="str">
            <v>187101</v>
          </cell>
          <cell r="E4961">
            <v>31</v>
          </cell>
          <cell r="F4961" t="str">
            <v>Yucatán</v>
          </cell>
          <cell r="G4961">
            <v>56</v>
          </cell>
          <cell r="H4961" t="str">
            <v>Oxkutzcab</v>
          </cell>
          <cell r="I4961">
            <v>1</v>
          </cell>
          <cell r="J4961" t="str">
            <v>Oxkutzcab</v>
          </cell>
          <cell r="K4961">
            <v>-89.418333000000004</v>
          </cell>
          <cell r="L4961">
            <v>20.302776999999999</v>
          </cell>
          <cell r="M4961" t="str">
            <v>Urbano</v>
          </cell>
          <cell r="N4961">
            <v>2</v>
          </cell>
          <cell r="O4961" t="str">
            <v>Aportaciones Federales</v>
          </cell>
          <cell r="P4961" t="str">
            <v>I004</v>
          </cell>
          <cell r="Q4961" t="str">
            <v>FAIS Municipal y de las Demarcaciones Territoriales del Distrito Federal</v>
          </cell>
          <cell r="R4961">
            <v>33</v>
          </cell>
          <cell r="S4961" t="str">
            <v>Aportaciones Federales para Entidades Federativas y Municipios</v>
          </cell>
          <cell r="T4961" t="str">
            <v>AYUNTAMIENTO DE OXKUTZCAB</v>
          </cell>
          <cell r="U4961">
            <v>5</v>
          </cell>
          <cell r="V4961" t="str">
            <v>Urbanización</v>
          </cell>
          <cell r="W4961">
            <v>2</v>
          </cell>
          <cell r="X4961" t="str">
            <v>Proyecto de Inversión de Infraestructura Social</v>
          </cell>
          <cell r="Y4961" t="str">
            <v>CONTAR CON EL SERVICIO DE ALUMBRADO PUBLICO PARA SEGURIDAD DE LOS HABITANTES</v>
          </cell>
          <cell r="Z4961">
            <v>42849</v>
          </cell>
          <cell r="AA4961">
            <v>42908</v>
          </cell>
          <cell r="AB4961" t="str">
            <v>CALLE 36A CIUDAD OXKUTZCAB, 97880 OXKUTZCAB, OXKUTZCAB YUCATÁN ENTRE CALLE 26 Y , LA OBRA SE ENCUENTRA SOBRE EL CAMINO AL POBLADO SAN JOSE KUNCHEIL</v>
          </cell>
          <cell r="AC4961">
            <v>0</v>
          </cell>
          <cell r="AE4961">
            <v>1</v>
          </cell>
          <cell r="AF4961" t="str">
            <v>En Ejecución</v>
          </cell>
          <cell r="AG4961">
            <v>2017</v>
          </cell>
          <cell r="AH4961">
            <v>78458.61</v>
          </cell>
        </row>
        <row r="4962">
          <cell r="B4962" t="str">
            <v>YUC00170300950836</v>
          </cell>
          <cell r="C4962" t="str">
            <v>Construccion De Tres Cuartos Dormitorio En Oxkutzcab Cto Cuatro - 187905</v>
          </cell>
          <cell r="D4962" t="str">
            <v>187905</v>
          </cell>
          <cell r="E4962">
            <v>31</v>
          </cell>
          <cell r="F4962" t="str">
            <v>Yucatán</v>
          </cell>
          <cell r="G4962">
            <v>56</v>
          </cell>
          <cell r="H4962" t="str">
            <v>Oxkutzcab</v>
          </cell>
          <cell r="I4962">
            <v>1</v>
          </cell>
          <cell r="J4962" t="str">
            <v>Oxkutzcab</v>
          </cell>
          <cell r="K4962">
            <v>-89.418333000000004</v>
          </cell>
          <cell r="L4962">
            <v>20.302776999999999</v>
          </cell>
          <cell r="M4962" t="str">
            <v>Urbano</v>
          </cell>
          <cell r="N4962">
            <v>2</v>
          </cell>
          <cell r="O4962" t="str">
            <v>Aportaciones Federales</v>
          </cell>
          <cell r="P4962" t="str">
            <v>I004</v>
          </cell>
          <cell r="Q4962" t="str">
            <v>FAIS Municipal y de las Demarcaciones Territoriales del Distrito Federal</v>
          </cell>
          <cell r="R4962">
            <v>33</v>
          </cell>
          <cell r="S4962" t="str">
            <v>Aportaciones Federales para Entidades Federativas y Municipios</v>
          </cell>
          <cell r="T4962" t="str">
            <v>AYUNTAMIENTO DE OXKUTZCAB</v>
          </cell>
          <cell r="U4962">
            <v>10</v>
          </cell>
          <cell r="V4962" t="str">
            <v>Vivienda</v>
          </cell>
          <cell r="W4962">
            <v>2</v>
          </cell>
          <cell r="X4962" t="str">
            <v>Proyecto de Inversión de Infraestructura Social</v>
          </cell>
          <cell r="Y4962" t="str">
            <v>CONTAR CON UNA VIVIENDA QUE LES PERMITA GUARECERSE DE LAS INCLEMENCIAS DEL CLIMA</v>
          </cell>
          <cell r="Z4962">
            <v>42839</v>
          </cell>
          <cell r="AA4962">
            <v>42898</v>
          </cell>
          <cell r="AB4962" t="str">
            <v>CALLE 64 CIUDAD OXKUTZCAB, 97880 OXKUTZCAB, OXKUTZCAB YUCATÁN ENTRE CALLE 57 Y CALLE 59, CALLE 62 LA OBRA SE ENCUENTRA EN EL DOMICILIO DEL BENEFICIARI</v>
          </cell>
          <cell r="AC4962">
            <v>0</v>
          </cell>
          <cell r="AE4962">
            <v>1</v>
          </cell>
          <cell r="AF4962" t="str">
            <v>En Ejecución</v>
          </cell>
          <cell r="AG4962">
            <v>2017</v>
          </cell>
          <cell r="AH4962">
            <v>179964.93</v>
          </cell>
        </row>
        <row r="4963">
          <cell r="B4963" t="str">
            <v>YUC00170300950837</v>
          </cell>
          <cell r="C4963" t="str">
            <v>Construccion De Cuatro Cuartos Dormitorio En Oxkutzcab Cto Cuatro - 187602</v>
          </cell>
          <cell r="D4963" t="str">
            <v>187602</v>
          </cell>
          <cell r="E4963">
            <v>31</v>
          </cell>
          <cell r="F4963" t="str">
            <v>Yucatán</v>
          </cell>
          <cell r="G4963">
            <v>56</v>
          </cell>
          <cell r="H4963" t="str">
            <v>Oxkutzcab</v>
          </cell>
          <cell r="I4963">
            <v>1</v>
          </cell>
          <cell r="J4963" t="str">
            <v>Oxkutzcab</v>
          </cell>
          <cell r="K4963">
            <v>-89.418333000000004</v>
          </cell>
          <cell r="L4963">
            <v>20.302776999999999</v>
          </cell>
          <cell r="M4963" t="str">
            <v>Urbano</v>
          </cell>
          <cell r="N4963">
            <v>2</v>
          </cell>
          <cell r="O4963" t="str">
            <v>Aportaciones Federales</v>
          </cell>
          <cell r="P4963" t="str">
            <v>I004</v>
          </cell>
          <cell r="Q4963" t="str">
            <v>FAIS Municipal y de las Demarcaciones Territoriales del Distrito Federal</v>
          </cell>
          <cell r="R4963">
            <v>33</v>
          </cell>
          <cell r="S4963" t="str">
            <v>Aportaciones Federales para Entidades Federativas y Municipios</v>
          </cell>
          <cell r="T4963" t="str">
            <v>AYUNTAMIENTO DE OXKUTZCAB</v>
          </cell>
          <cell r="U4963">
            <v>10</v>
          </cell>
          <cell r="V4963" t="str">
            <v>Vivienda</v>
          </cell>
          <cell r="W4963">
            <v>2</v>
          </cell>
          <cell r="X4963" t="str">
            <v>Proyecto de Inversión de Infraestructura Social</v>
          </cell>
          <cell r="Y4963" t="str">
            <v>CONTAR CON UNA VIVIENDA QUE LES PERMITA GUARECERSE DE LAS INCLEMENCIAS DEL CLIMA</v>
          </cell>
          <cell r="Z4963">
            <v>42839</v>
          </cell>
          <cell r="AA4963">
            <v>42898</v>
          </cell>
          <cell r="AB4963" t="str">
            <v>CALLE 62B CIUDAD OXKUTZCAB, 97880 OXKUTZCAB, OXKUTZCAB YUCATÁN ENTRE CALLE 43 Y CALLE 45, CALLE 62A LA OBRA SE ENCUENTRA EN EL DOMICILIO DEL BENEFICIA</v>
          </cell>
          <cell r="AC4963">
            <v>0</v>
          </cell>
          <cell r="AE4963">
            <v>1</v>
          </cell>
          <cell r="AF4963" t="str">
            <v>En Ejecución</v>
          </cell>
          <cell r="AG4963">
            <v>2017</v>
          </cell>
          <cell r="AH4963">
            <v>239953.24</v>
          </cell>
        </row>
        <row r="4964">
          <cell r="B4964" t="str">
            <v>YUC00170300950838</v>
          </cell>
          <cell r="C4964" t="str">
            <v>Construccion De Cuatro Cuartos Dormitorio En Oxkutzcab Cto Cuatro - 187566</v>
          </cell>
          <cell r="D4964" t="str">
            <v>187566</v>
          </cell>
          <cell r="E4964">
            <v>31</v>
          </cell>
          <cell r="F4964" t="str">
            <v>Yucatán</v>
          </cell>
          <cell r="G4964">
            <v>56</v>
          </cell>
          <cell r="H4964" t="str">
            <v>Oxkutzcab</v>
          </cell>
          <cell r="I4964">
            <v>1</v>
          </cell>
          <cell r="J4964" t="str">
            <v>Oxkutzcab</v>
          </cell>
          <cell r="K4964">
            <v>-89.418333000000004</v>
          </cell>
          <cell r="L4964">
            <v>20.302776999999999</v>
          </cell>
          <cell r="M4964" t="str">
            <v>Urbano</v>
          </cell>
          <cell r="N4964">
            <v>2</v>
          </cell>
          <cell r="O4964" t="str">
            <v>Aportaciones Federales</v>
          </cell>
          <cell r="P4964" t="str">
            <v>I004</v>
          </cell>
          <cell r="Q4964" t="str">
            <v>FAIS Municipal y de las Demarcaciones Territoriales del Distrito Federal</v>
          </cell>
          <cell r="R4964">
            <v>33</v>
          </cell>
          <cell r="S4964" t="str">
            <v>Aportaciones Federales para Entidades Federativas y Municipios</v>
          </cell>
          <cell r="T4964" t="str">
            <v>AYUNTAMIENTO DE OXKUTZCAB</v>
          </cell>
          <cell r="U4964">
            <v>10</v>
          </cell>
          <cell r="V4964" t="str">
            <v>Vivienda</v>
          </cell>
          <cell r="W4964">
            <v>2</v>
          </cell>
          <cell r="X4964" t="str">
            <v>Proyecto de Inversión de Infraestructura Social</v>
          </cell>
          <cell r="Y4964" t="str">
            <v>CONTAR CON UNA VIVIENDA QUE LES PERMITA GUARECERSE DE LAS INCLEMENCIAS DEL CLIMA</v>
          </cell>
          <cell r="Z4964">
            <v>42839</v>
          </cell>
          <cell r="AA4964">
            <v>42898</v>
          </cell>
          <cell r="AB4964" t="str">
            <v>CALLE 56 CIUDAD OXKUTZCAB, 97880 OXKUTZCAB, OXKUTZCAB YUCATÁN ENTRE CALLE 55 Y CALLE 57, CALLE 58 LAS OBRAS SE ENCUENTRAN EN LOS DOMICILIOS DE LOS BEN</v>
          </cell>
          <cell r="AC4964">
            <v>0</v>
          </cell>
          <cell r="AE4964">
            <v>1</v>
          </cell>
          <cell r="AF4964" t="str">
            <v>En Ejecución</v>
          </cell>
          <cell r="AG4964">
            <v>2017</v>
          </cell>
          <cell r="AH4964">
            <v>239953.24</v>
          </cell>
        </row>
        <row r="4965">
          <cell r="B4965" t="str">
            <v>YUC00170300950839</v>
          </cell>
          <cell r="C4965" t="str">
            <v>Construccion De Siete Sanitarios Con Biodigestor En Oxkutzcab Cto Once - 191185</v>
          </cell>
          <cell r="D4965" t="str">
            <v>191185</v>
          </cell>
          <cell r="E4965">
            <v>31</v>
          </cell>
          <cell r="F4965" t="str">
            <v>Yucatán</v>
          </cell>
          <cell r="G4965">
            <v>56</v>
          </cell>
          <cell r="H4965" t="str">
            <v>Oxkutzcab</v>
          </cell>
          <cell r="I4965">
            <v>1</v>
          </cell>
          <cell r="J4965" t="str">
            <v>Oxkutzcab</v>
          </cell>
          <cell r="K4965">
            <v>-89.418333000000004</v>
          </cell>
          <cell r="L4965">
            <v>20.302776999999999</v>
          </cell>
          <cell r="M4965" t="str">
            <v>Urbano</v>
          </cell>
          <cell r="N4965">
            <v>2</v>
          </cell>
          <cell r="O4965" t="str">
            <v>Aportaciones Federales</v>
          </cell>
          <cell r="P4965" t="str">
            <v>I004</v>
          </cell>
          <cell r="Q4965" t="str">
            <v>FAIS Municipal y de las Demarcaciones Territoriales del Distrito Federal</v>
          </cell>
          <cell r="R4965">
            <v>33</v>
          </cell>
          <cell r="S4965" t="str">
            <v>Aportaciones Federales para Entidades Federativas y Municipios</v>
          </cell>
          <cell r="T4965" t="str">
            <v>AYUNTAMIENTO DE OXKUTZCAB</v>
          </cell>
          <cell r="U4965">
            <v>10</v>
          </cell>
          <cell r="V4965" t="str">
            <v>Vivienda</v>
          </cell>
          <cell r="W4965">
            <v>2</v>
          </cell>
          <cell r="X4965" t="str">
            <v>Proyecto de Inversión de Infraestructura Social</v>
          </cell>
          <cell r="Y4965" t="str">
            <v>CONTAR CON SERVICIOS SANITARIOS PARA EVITAR ENFERMEDADES POR EL FECALISMO AL AIRE LIBRE</v>
          </cell>
          <cell r="Z4965">
            <v>42859</v>
          </cell>
          <cell r="AA4965">
            <v>42948</v>
          </cell>
          <cell r="AB4965" t="str">
            <v>CALLE 67 CIUDAD OXKUTZCAB, 97880 OXKUTZCAB, OXKUTZCAB YUCATÁN ENTRE CALLE 42 Y CALLE 44, CALLE 65A LAS OBRAS SE ENCUENTRAN EL DOMICILIO DE LOS BENEFIC</v>
          </cell>
          <cell r="AC4965">
            <v>0</v>
          </cell>
          <cell r="AE4965">
            <v>1</v>
          </cell>
          <cell r="AF4965" t="str">
            <v>En Ejecución</v>
          </cell>
          <cell r="AG4965">
            <v>2017</v>
          </cell>
          <cell r="AH4965">
            <v>475693.19</v>
          </cell>
        </row>
        <row r="4966">
          <cell r="B4966" t="str">
            <v>YUC00170300950840</v>
          </cell>
          <cell r="C4966" t="str">
            <v>Construccion De Un Cuarto Dormitorio En Oxkutzcab Cto Cuatro - 190682</v>
          </cell>
          <cell r="D4966" t="str">
            <v>190682</v>
          </cell>
          <cell r="E4966">
            <v>31</v>
          </cell>
          <cell r="F4966" t="str">
            <v>Yucatán</v>
          </cell>
          <cell r="G4966">
            <v>56</v>
          </cell>
          <cell r="H4966" t="str">
            <v>Oxkutzcab</v>
          </cell>
          <cell r="I4966">
            <v>1</v>
          </cell>
          <cell r="J4966" t="str">
            <v>Oxkutzcab</v>
          </cell>
          <cell r="K4966">
            <v>-89.418333000000004</v>
          </cell>
          <cell r="L4966">
            <v>20.302776999999999</v>
          </cell>
          <cell r="M4966" t="str">
            <v>Urbano</v>
          </cell>
          <cell r="N4966">
            <v>2</v>
          </cell>
          <cell r="O4966" t="str">
            <v>Aportaciones Federales</v>
          </cell>
          <cell r="P4966" t="str">
            <v>I004</v>
          </cell>
          <cell r="Q4966" t="str">
            <v>FAIS Municipal y de las Demarcaciones Territoriales del Distrito Federal</v>
          </cell>
          <cell r="R4966">
            <v>33</v>
          </cell>
          <cell r="S4966" t="str">
            <v>Aportaciones Federales para Entidades Federativas y Municipios</v>
          </cell>
          <cell r="T4966" t="str">
            <v>AYUNTAMIENTO DE OXKUTZCAB</v>
          </cell>
          <cell r="U4966">
            <v>10</v>
          </cell>
          <cell r="V4966" t="str">
            <v>Vivienda</v>
          </cell>
          <cell r="W4966">
            <v>2</v>
          </cell>
          <cell r="X4966" t="str">
            <v>Proyecto de Inversión de Infraestructura Social</v>
          </cell>
          <cell r="Y4966" t="str">
            <v>CONTAR CON UNA VIVIENDA QUE LES PERMITA GUARECERSE EN CASO DE IMPACTOS METEOROLOGICOS</v>
          </cell>
          <cell r="Z4966">
            <v>42839</v>
          </cell>
          <cell r="AA4966">
            <v>42898</v>
          </cell>
          <cell r="AB4966" t="str">
            <v>CALLE 34 CIUDAD OXKUTZCAB, 97880 OXKUTZCAB, OXKUTZCAB YUCATÁN ENTRE CALLE 45 Y CALLE 49, CALLE 36 LA OBRA SE ENCUENTRA EN EL DOMICILIO DEL BENEFICIARI</v>
          </cell>
          <cell r="AC4966">
            <v>0</v>
          </cell>
          <cell r="AE4966">
            <v>1</v>
          </cell>
          <cell r="AF4966" t="str">
            <v>En Ejecución</v>
          </cell>
          <cell r="AG4966">
            <v>2017</v>
          </cell>
          <cell r="AH4966">
            <v>59988.31</v>
          </cell>
        </row>
        <row r="4967">
          <cell r="B4967" t="str">
            <v>YUC00170300950841</v>
          </cell>
          <cell r="C4967" t="str">
            <v>Construccion De Un Cuarto Dormitorio En Oxkutzcab Cto Cuatro - 190748</v>
          </cell>
          <cell r="D4967" t="str">
            <v>190748</v>
          </cell>
          <cell r="E4967">
            <v>31</v>
          </cell>
          <cell r="F4967" t="str">
            <v>Yucatán</v>
          </cell>
          <cell r="G4967">
            <v>56</v>
          </cell>
          <cell r="H4967" t="str">
            <v>Oxkutzcab</v>
          </cell>
          <cell r="I4967">
            <v>1</v>
          </cell>
          <cell r="J4967" t="str">
            <v>Oxkutzcab</v>
          </cell>
          <cell r="K4967">
            <v>-89.418333000000004</v>
          </cell>
          <cell r="L4967">
            <v>20.302776999999999</v>
          </cell>
          <cell r="M4967" t="str">
            <v>Urbano</v>
          </cell>
          <cell r="N4967">
            <v>2</v>
          </cell>
          <cell r="O4967" t="str">
            <v>Aportaciones Federales</v>
          </cell>
          <cell r="P4967" t="str">
            <v>I004</v>
          </cell>
          <cell r="Q4967" t="str">
            <v>FAIS Municipal y de las Demarcaciones Territoriales del Distrito Federal</v>
          </cell>
          <cell r="R4967">
            <v>33</v>
          </cell>
          <cell r="S4967" t="str">
            <v>Aportaciones Federales para Entidades Federativas y Municipios</v>
          </cell>
          <cell r="T4967" t="str">
            <v>AYUNTAMIENTO DE OXKUTZCAB</v>
          </cell>
          <cell r="U4967">
            <v>10</v>
          </cell>
          <cell r="V4967" t="str">
            <v>Vivienda</v>
          </cell>
          <cell r="W4967">
            <v>2</v>
          </cell>
          <cell r="X4967" t="str">
            <v>Proyecto de Inversión de Infraestructura Social</v>
          </cell>
          <cell r="Y4967" t="str">
            <v>CONTAR CON UNA VIVIENDA QUE LES PERMITA GUARECERSE EN CASO DE IMPACTOS METEOROLOGICOS</v>
          </cell>
          <cell r="Z4967">
            <v>42839</v>
          </cell>
          <cell r="AA4967">
            <v>42898</v>
          </cell>
          <cell r="AB4967" t="str">
            <v>CALLE 50 CIUDAD OXKUTZCAB, 97880 OXKUTZCAB, OXKUTZCAB YUCATÁN ENTRE CALLE 43 Y CALLE 45, CALLE 48 LA OBRA SE ENCUENTRA EN EL DOMICILIO DEL BENEFICICAR</v>
          </cell>
          <cell r="AC4967">
            <v>0</v>
          </cell>
          <cell r="AE4967">
            <v>1</v>
          </cell>
          <cell r="AF4967" t="str">
            <v>En Ejecución</v>
          </cell>
          <cell r="AG4967">
            <v>2017</v>
          </cell>
          <cell r="AH4967">
            <v>59988.31</v>
          </cell>
        </row>
        <row r="4968">
          <cell r="B4968" t="str">
            <v>YUC00170300950842</v>
          </cell>
          <cell r="C4968" t="str">
            <v>Construccion De Un Cuarto Dormitorio En Oxkutzcab Cto Cuatro - 190718</v>
          </cell>
          <cell r="D4968" t="str">
            <v>190718</v>
          </cell>
          <cell r="E4968">
            <v>31</v>
          </cell>
          <cell r="F4968" t="str">
            <v>Yucatán</v>
          </cell>
          <cell r="G4968">
            <v>56</v>
          </cell>
          <cell r="H4968" t="str">
            <v>Oxkutzcab</v>
          </cell>
          <cell r="I4968">
            <v>1</v>
          </cell>
          <cell r="J4968" t="str">
            <v>Oxkutzcab</v>
          </cell>
          <cell r="K4968">
            <v>-89.418333000000004</v>
          </cell>
          <cell r="L4968">
            <v>20.302776999999999</v>
          </cell>
          <cell r="M4968" t="str">
            <v>Urbano</v>
          </cell>
          <cell r="N4968">
            <v>2</v>
          </cell>
          <cell r="O4968" t="str">
            <v>Aportaciones Federales</v>
          </cell>
          <cell r="P4968" t="str">
            <v>I004</v>
          </cell>
          <cell r="Q4968" t="str">
            <v>FAIS Municipal y de las Demarcaciones Territoriales del Distrito Federal</v>
          </cell>
          <cell r="R4968">
            <v>33</v>
          </cell>
          <cell r="S4968" t="str">
            <v>Aportaciones Federales para Entidades Federativas y Municipios</v>
          </cell>
          <cell r="T4968" t="str">
            <v>AYUNTAMIENTO DE OXKUTZCAB</v>
          </cell>
          <cell r="U4968">
            <v>10</v>
          </cell>
          <cell r="V4968" t="str">
            <v>Vivienda</v>
          </cell>
          <cell r="W4968">
            <v>2</v>
          </cell>
          <cell r="X4968" t="str">
            <v>Proyecto de Inversión de Infraestructura Social</v>
          </cell>
          <cell r="Y4968" t="str">
            <v>CONTAR CON UNA VIVIENDA QUE LES PERMITA GUARECERSE EN CASO DE IMPACTOS METEOROLOGICOS</v>
          </cell>
          <cell r="Z4968">
            <v>42839</v>
          </cell>
          <cell r="AA4968">
            <v>42898</v>
          </cell>
          <cell r="AB4968" t="str">
            <v>CALLE 51 CIUDAD OXKUTZCAB, 97880 OXKUTZCAB, OXKUTZCAB YUCATÁN ENTRE CALLE 68 Y CALLE SN, CALLE 53 LA OBRA SE LOCALIZA EN EL DOMICILIO DEL BENEFICIARIO</v>
          </cell>
          <cell r="AC4968">
            <v>0</v>
          </cell>
          <cell r="AE4968">
            <v>1</v>
          </cell>
          <cell r="AF4968" t="str">
            <v>En Ejecución</v>
          </cell>
          <cell r="AG4968">
            <v>2017</v>
          </cell>
          <cell r="AH4968">
            <v>59988.31</v>
          </cell>
        </row>
        <row r="4969">
          <cell r="B4969" t="str">
            <v>YUC00170300950843</v>
          </cell>
          <cell r="C4969" t="str">
            <v>Construccion De Un Sanitario Con Biodigestor En Oxkutzcab Cto Once - 191868</v>
          </cell>
          <cell r="D4969" t="str">
            <v>191868</v>
          </cell>
          <cell r="E4969">
            <v>31</v>
          </cell>
          <cell r="F4969" t="str">
            <v>Yucatán</v>
          </cell>
          <cell r="G4969">
            <v>56</v>
          </cell>
          <cell r="H4969" t="str">
            <v>Oxkutzcab</v>
          </cell>
          <cell r="I4969">
            <v>1</v>
          </cell>
          <cell r="J4969" t="str">
            <v>Oxkutzcab</v>
          </cell>
          <cell r="K4969">
            <v>-89.418333000000004</v>
          </cell>
          <cell r="L4969">
            <v>20.302776999999999</v>
          </cell>
          <cell r="M4969" t="str">
            <v>Urbano</v>
          </cell>
          <cell r="N4969">
            <v>2</v>
          </cell>
          <cell r="O4969" t="str">
            <v>Aportaciones Federales</v>
          </cell>
          <cell r="P4969" t="str">
            <v>I004</v>
          </cell>
          <cell r="Q4969" t="str">
            <v>FAIS Municipal y de las Demarcaciones Territoriales del Distrito Federal</v>
          </cell>
          <cell r="R4969">
            <v>33</v>
          </cell>
          <cell r="S4969" t="str">
            <v>Aportaciones Federales para Entidades Federativas y Municipios</v>
          </cell>
          <cell r="T4969" t="str">
            <v>AYUNTAMIENTO DE OXKUTZCAB</v>
          </cell>
          <cell r="U4969">
            <v>10</v>
          </cell>
          <cell r="V4969" t="str">
            <v>Vivienda</v>
          </cell>
          <cell r="W4969">
            <v>2</v>
          </cell>
          <cell r="X4969" t="str">
            <v>Proyecto de Inversión de Infraestructura Social</v>
          </cell>
          <cell r="Y4969" t="str">
            <v>CONTAR CON SERVICIOS SANITARIOS PARA EVITAR ENFERMEDADES POR EL FECALISMO AL AIRE LIBRE</v>
          </cell>
          <cell r="Z4969">
            <v>42859</v>
          </cell>
          <cell r="AA4969">
            <v>42948</v>
          </cell>
          <cell r="AB4969" t="str">
            <v>CALLE 26 CIUDAD OXKUTZCAB, 97880 OXKUTZCAB, OXKUTZCAB YUCATÁN ENTRE CALLE 41B Y CALLE 41C, CALLE 26A LA OBRA SE ENCUENTRA EN EL DOMICILIO DEL BENEFICI</v>
          </cell>
          <cell r="AC4969">
            <v>0</v>
          </cell>
          <cell r="AE4969">
            <v>1</v>
          </cell>
          <cell r="AF4969" t="str">
            <v>En Ejecución</v>
          </cell>
          <cell r="AG4969">
            <v>2017</v>
          </cell>
          <cell r="AH4969">
            <v>67956.17</v>
          </cell>
        </row>
        <row r="4970">
          <cell r="B4970" t="str">
            <v>YUC00170300950844</v>
          </cell>
          <cell r="C4970" t="str">
            <v>Construccion De Dos Cuartos Dormitorio En Oxkutzcab Cto Cuatro - 190605</v>
          </cell>
          <cell r="D4970" t="str">
            <v>190605</v>
          </cell>
          <cell r="E4970">
            <v>31</v>
          </cell>
          <cell r="F4970" t="str">
            <v>Yucatán</v>
          </cell>
          <cell r="G4970">
            <v>56</v>
          </cell>
          <cell r="H4970" t="str">
            <v>Oxkutzcab</v>
          </cell>
          <cell r="I4970">
            <v>1</v>
          </cell>
          <cell r="J4970" t="str">
            <v>Oxkutzcab</v>
          </cell>
          <cell r="K4970">
            <v>-89.418333000000004</v>
          </cell>
          <cell r="L4970">
            <v>20.302776999999999</v>
          </cell>
          <cell r="M4970" t="str">
            <v>Urbano</v>
          </cell>
          <cell r="N4970">
            <v>2</v>
          </cell>
          <cell r="O4970" t="str">
            <v>Aportaciones Federales</v>
          </cell>
          <cell r="P4970" t="str">
            <v>I004</v>
          </cell>
          <cell r="Q4970" t="str">
            <v>FAIS Municipal y de las Demarcaciones Territoriales del Distrito Federal</v>
          </cell>
          <cell r="R4970">
            <v>33</v>
          </cell>
          <cell r="S4970" t="str">
            <v>Aportaciones Federales para Entidades Federativas y Municipios</v>
          </cell>
          <cell r="T4970" t="str">
            <v>AYUNTAMIENTO DE OXKUTZCAB</v>
          </cell>
          <cell r="U4970">
            <v>10</v>
          </cell>
          <cell r="V4970" t="str">
            <v>Vivienda</v>
          </cell>
          <cell r="W4970">
            <v>2</v>
          </cell>
          <cell r="X4970" t="str">
            <v>Proyecto de Inversión de Infraestructura Social</v>
          </cell>
          <cell r="Y4970" t="str">
            <v>CONTAR CON UNA VIVIENDA QUE LES PERMITA GUARECERSE EN CASO DE IMPACTOS METEOROLOGICOS</v>
          </cell>
          <cell r="Z4970">
            <v>42839</v>
          </cell>
          <cell r="AA4970">
            <v>42898</v>
          </cell>
          <cell r="AB4970" t="str">
            <v>CALLE 48 CIUDAD OXKUTZCAB, 97880 OXKUTZCAB, OXKUTZCAB YUCATÁN ENTRE CALLE 48 Y CALLE 50, CALLE 29 LA OBRA SE ENCUENTRA EN EL DOMICILIO DEL BENEFICIARI</v>
          </cell>
          <cell r="AC4970">
            <v>0</v>
          </cell>
          <cell r="AE4970">
            <v>1</v>
          </cell>
          <cell r="AF4970" t="str">
            <v>En Ejecución</v>
          </cell>
          <cell r="AG4970">
            <v>2017</v>
          </cell>
          <cell r="AH4970">
            <v>119976.62</v>
          </cell>
        </row>
        <row r="4971">
          <cell r="B4971" t="str">
            <v>YUC00170300950845</v>
          </cell>
          <cell r="C4971" t="str">
            <v>Construccion De Un Sanitario Con Biodigestor En Oxkutzcab Cto Once - 191857</v>
          </cell>
          <cell r="D4971" t="str">
            <v>191857</v>
          </cell>
          <cell r="E4971">
            <v>31</v>
          </cell>
          <cell r="F4971" t="str">
            <v>Yucatán</v>
          </cell>
          <cell r="G4971">
            <v>56</v>
          </cell>
          <cell r="H4971" t="str">
            <v>Oxkutzcab</v>
          </cell>
          <cell r="I4971">
            <v>1</v>
          </cell>
          <cell r="J4971" t="str">
            <v>Oxkutzcab</v>
          </cell>
          <cell r="K4971">
            <v>-89.418333000000004</v>
          </cell>
          <cell r="L4971">
            <v>20.302776999999999</v>
          </cell>
          <cell r="M4971" t="str">
            <v>Urbano</v>
          </cell>
          <cell r="N4971">
            <v>2</v>
          </cell>
          <cell r="O4971" t="str">
            <v>Aportaciones Federales</v>
          </cell>
          <cell r="P4971" t="str">
            <v>I004</v>
          </cell>
          <cell r="Q4971" t="str">
            <v>FAIS Municipal y de las Demarcaciones Territoriales del Distrito Federal</v>
          </cell>
          <cell r="R4971">
            <v>33</v>
          </cell>
          <cell r="S4971" t="str">
            <v>Aportaciones Federales para Entidades Federativas y Municipios</v>
          </cell>
          <cell r="T4971" t="str">
            <v>AYUNTAMIENTO DE OXKUTZCAB</v>
          </cell>
          <cell r="U4971">
            <v>10</v>
          </cell>
          <cell r="V4971" t="str">
            <v>Vivienda</v>
          </cell>
          <cell r="W4971">
            <v>2</v>
          </cell>
          <cell r="X4971" t="str">
            <v>Proyecto de Inversión de Infraestructura Social</v>
          </cell>
          <cell r="Y4971" t="str">
            <v>CONTAR CON SERVICIOS SANITARIOS PARA EVITAR ENFERMEDADES POR EL FECALISMO AL AIRE LIBRE</v>
          </cell>
          <cell r="Z4971">
            <v>42859</v>
          </cell>
          <cell r="AA4971">
            <v>42948</v>
          </cell>
          <cell r="AB4971" t="str">
            <v>CALLE 44 CIUDAD OXKUTZCAB, 97880 OXKUTZCAB, OXKUTZCAB YUCATÁN ENTRE CALLE 45 Y CALLE 47, CALLE 46 LA OBRA SE ENCUENTRA EN EL DOMICILIO DEL BENEFICIARI</v>
          </cell>
          <cell r="AC4971">
            <v>0</v>
          </cell>
          <cell r="AE4971">
            <v>1</v>
          </cell>
          <cell r="AF4971" t="str">
            <v>En Ejecución</v>
          </cell>
          <cell r="AG4971">
            <v>2017</v>
          </cell>
          <cell r="AH4971">
            <v>67956.17</v>
          </cell>
        </row>
        <row r="4972">
          <cell r="B4972" t="str">
            <v>YUC00170300950846</v>
          </cell>
          <cell r="C4972" t="str">
            <v>Construccion De Dos Sanitarios Con Biodigestor En Oxkutzcab Cto Once - 191538</v>
          </cell>
          <cell r="D4972" t="str">
            <v>191538</v>
          </cell>
          <cell r="E4972">
            <v>31</v>
          </cell>
          <cell r="F4972" t="str">
            <v>Yucatán</v>
          </cell>
          <cell r="G4972">
            <v>56</v>
          </cell>
          <cell r="H4972" t="str">
            <v>Oxkutzcab</v>
          </cell>
          <cell r="I4972">
            <v>1</v>
          </cell>
          <cell r="J4972" t="str">
            <v>Oxkutzcab</v>
          </cell>
          <cell r="K4972">
            <v>-89.418333000000004</v>
          </cell>
          <cell r="L4972">
            <v>20.302776999999999</v>
          </cell>
          <cell r="M4972" t="str">
            <v>Urbano</v>
          </cell>
          <cell r="N4972">
            <v>2</v>
          </cell>
          <cell r="O4972" t="str">
            <v>Aportaciones Federales</v>
          </cell>
          <cell r="P4972" t="str">
            <v>I004</v>
          </cell>
          <cell r="Q4972" t="str">
            <v>FAIS Municipal y de las Demarcaciones Territoriales del Distrito Federal</v>
          </cell>
          <cell r="R4972">
            <v>33</v>
          </cell>
          <cell r="S4972" t="str">
            <v>Aportaciones Federales para Entidades Federativas y Municipios</v>
          </cell>
          <cell r="T4972" t="str">
            <v>AYUNTAMIENTO DE OXKUTZCAB</v>
          </cell>
          <cell r="U4972">
            <v>10</v>
          </cell>
          <cell r="V4972" t="str">
            <v>Vivienda</v>
          </cell>
          <cell r="W4972">
            <v>2</v>
          </cell>
          <cell r="X4972" t="str">
            <v>Proyecto de Inversión de Infraestructura Social</v>
          </cell>
          <cell r="Y4972" t="str">
            <v>CONTAR CON SERVICIOS SANITARIOS PARA EVITAR ENFERMEDADES POR EL FECALISMO AL AIRE LIBRE</v>
          </cell>
          <cell r="Z4972">
            <v>42859</v>
          </cell>
          <cell r="AA4972">
            <v>42948</v>
          </cell>
          <cell r="AB4972" t="str">
            <v>CALLE 59 CIUDAD OXKUTZCAB, 97880 OXKUTZCAB, OXKUTZCAB YUCATÁN ENTRE CALLE 56 Y CALLE 58, CALLE 57 LAS OBRAS SE ENCUENTRAN EN EL DOMICILIO DEL BENEFICI</v>
          </cell>
          <cell r="AC4972">
            <v>0</v>
          </cell>
          <cell r="AE4972">
            <v>1</v>
          </cell>
          <cell r="AF4972" t="str">
            <v>En Ejecución</v>
          </cell>
          <cell r="AG4972">
            <v>2017</v>
          </cell>
          <cell r="AH4972">
            <v>135912.34</v>
          </cell>
        </row>
        <row r="4973">
          <cell r="B4973" t="str">
            <v>YUC00170300950847</v>
          </cell>
          <cell r="C4973" t="str">
            <v>Construccion De Un Sanitario Con Biodigestor En Oxkutzcab Cto Once - 191847</v>
          </cell>
          <cell r="D4973" t="str">
            <v>191847</v>
          </cell>
          <cell r="E4973">
            <v>31</v>
          </cell>
          <cell r="F4973" t="str">
            <v>Yucatán</v>
          </cell>
          <cell r="G4973">
            <v>56</v>
          </cell>
          <cell r="H4973" t="str">
            <v>Oxkutzcab</v>
          </cell>
          <cell r="I4973">
            <v>1</v>
          </cell>
          <cell r="J4973" t="str">
            <v>Oxkutzcab</v>
          </cell>
          <cell r="K4973">
            <v>-89.418333000000004</v>
          </cell>
          <cell r="L4973">
            <v>20.302776999999999</v>
          </cell>
          <cell r="M4973" t="str">
            <v>Urbano</v>
          </cell>
          <cell r="N4973">
            <v>2</v>
          </cell>
          <cell r="O4973" t="str">
            <v>Aportaciones Federales</v>
          </cell>
          <cell r="P4973" t="str">
            <v>I004</v>
          </cell>
          <cell r="Q4973" t="str">
            <v>FAIS Municipal y de las Demarcaciones Territoriales del Distrito Federal</v>
          </cell>
          <cell r="R4973">
            <v>33</v>
          </cell>
          <cell r="S4973" t="str">
            <v>Aportaciones Federales para Entidades Federativas y Municipios</v>
          </cell>
          <cell r="T4973" t="str">
            <v>AYUNTAMIENTO DE OXKUTZCAB</v>
          </cell>
          <cell r="U4973">
            <v>10</v>
          </cell>
          <cell r="V4973" t="str">
            <v>Vivienda</v>
          </cell>
          <cell r="W4973">
            <v>2</v>
          </cell>
          <cell r="X4973" t="str">
            <v>Proyecto de Inversión de Infraestructura Social</v>
          </cell>
          <cell r="Y4973" t="str">
            <v>CONTAR CON SERVICIOS SANITARIOS PARA EVITAR ENFERMEDADES POR EL FECALISMO AL AIRE LIBRE</v>
          </cell>
          <cell r="Z4973">
            <v>42859</v>
          </cell>
          <cell r="AA4973">
            <v>42948</v>
          </cell>
          <cell r="AB4973" t="str">
            <v>CALLE 54 CIUDAD OXKUTZCAB, 97880 OXKUTZCAB, OXKUTZCAB YUCATÁN ENTRE CALLE 43 Y CALLE 41, CALLE 52 LA OBRA SE ENCUENTRA EN EL DOMICILIO DEL BENEFICIARI</v>
          </cell>
          <cell r="AC4973">
            <v>0</v>
          </cell>
          <cell r="AE4973">
            <v>1</v>
          </cell>
          <cell r="AF4973" t="str">
            <v>En Ejecución</v>
          </cell>
          <cell r="AG4973">
            <v>2017</v>
          </cell>
          <cell r="AH4973">
            <v>67956.17</v>
          </cell>
        </row>
        <row r="4974">
          <cell r="B4974" t="str">
            <v>YUC00170300950848</v>
          </cell>
          <cell r="C4974" t="str">
            <v>Construccion De Un Sanitario Con Biodigestor En Oxkutzcab Cto Once - 191821</v>
          </cell>
          <cell r="D4974" t="str">
            <v>191821</v>
          </cell>
          <cell r="E4974">
            <v>31</v>
          </cell>
          <cell r="F4974" t="str">
            <v>Yucatán</v>
          </cell>
          <cell r="G4974">
            <v>56</v>
          </cell>
          <cell r="H4974" t="str">
            <v>Oxkutzcab</v>
          </cell>
          <cell r="I4974">
            <v>1</v>
          </cell>
          <cell r="J4974" t="str">
            <v>Oxkutzcab</v>
          </cell>
          <cell r="K4974">
            <v>-89.418333000000004</v>
          </cell>
          <cell r="L4974">
            <v>20.302776999999999</v>
          </cell>
          <cell r="M4974" t="str">
            <v>Urbano</v>
          </cell>
          <cell r="N4974">
            <v>2</v>
          </cell>
          <cell r="O4974" t="str">
            <v>Aportaciones Federales</v>
          </cell>
          <cell r="P4974" t="str">
            <v>I004</v>
          </cell>
          <cell r="Q4974" t="str">
            <v>FAIS Municipal y de las Demarcaciones Territoriales del Distrito Federal</v>
          </cell>
          <cell r="R4974">
            <v>33</v>
          </cell>
          <cell r="S4974" t="str">
            <v>Aportaciones Federales para Entidades Federativas y Municipios</v>
          </cell>
          <cell r="T4974" t="str">
            <v>AYUNTAMIENTO DE OXKUTZCAB</v>
          </cell>
          <cell r="U4974">
            <v>10</v>
          </cell>
          <cell r="V4974" t="str">
            <v>Vivienda</v>
          </cell>
          <cell r="W4974">
            <v>2</v>
          </cell>
          <cell r="X4974" t="str">
            <v>Proyecto de Inversión de Infraestructura Social</v>
          </cell>
          <cell r="Y4974" t="str">
            <v>CONTAR CON SERVICIOS SANITARIOS PARA EVITAR ENFERMEDADES POR EL FECALISMO AL AIRE LIBRE</v>
          </cell>
          <cell r="Z4974">
            <v>42859</v>
          </cell>
          <cell r="AA4974">
            <v>42948</v>
          </cell>
          <cell r="AB4974" t="str">
            <v>CALLE 70 CIUDAD OXKUTZCAB, 97880 OXKUTZCAB, OXKUTZCAB YUCATÁN ENTRE CALLE 51 Y CALLE 53, CALLE SN LA OBRA SE ENCUENTRA EN EL DOMICILIO DEL BENEFICIARI</v>
          </cell>
          <cell r="AC4974">
            <v>0</v>
          </cell>
          <cell r="AE4974">
            <v>1</v>
          </cell>
          <cell r="AF4974" t="str">
            <v>En Ejecución</v>
          </cell>
          <cell r="AG4974">
            <v>2017</v>
          </cell>
          <cell r="AH4974">
            <v>67956.17</v>
          </cell>
        </row>
        <row r="4975">
          <cell r="B4975" t="str">
            <v>YUC00170300950849</v>
          </cell>
          <cell r="C4975" t="str">
            <v>Construccion De Tres Sanitarios Con Biodigestor En Oxkutzcab Cto Once - 191494</v>
          </cell>
          <cell r="D4975" t="str">
            <v>191494</v>
          </cell>
          <cell r="E4975">
            <v>31</v>
          </cell>
          <cell r="F4975" t="str">
            <v>Yucatán</v>
          </cell>
          <cell r="G4975">
            <v>56</v>
          </cell>
          <cell r="H4975" t="str">
            <v>Oxkutzcab</v>
          </cell>
          <cell r="I4975">
            <v>1</v>
          </cell>
          <cell r="J4975" t="str">
            <v>Oxkutzcab</v>
          </cell>
          <cell r="K4975">
            <v>-89.418333000000004</v>
          </cell>
          <cell r="L4975">
            <v>20.302776999999999</v>
          </cell>
          <cell r="M4975" t="str">
            <v>Urbano</v>
          </cell>
          <cell r="N4975">
            <v>2</v>
          </cell>
          <cell r="O4975" t="str">
            <v>Aportaciones Federales</v>
          </cell>
          <cell r="P4975" t="str">
            <v>I004</v>
          </cell>
          <cell r="Q4975" t="str">
            <v>FAIS Municipal y de las Demarcaciones Territoriales del Distrito Federal</v>
          </cell>
          <cell r="R4975">
            <v>33</v>
          </cell>
          <cell r="S4975" t="str">
            <v>Aportaciones Federales para Entidades Federativas y Municipios</v>
          </cell>
          <cell r="T4975" t="str">
            <v>AYUNTAMIENTO DE OXKUTZCAB</v>
          </cell>
          <cell r="U4975">
            <v>10</v>
          </cell>
          <cell r="V4975" t="str">
            <v>Vivienda</v>
          </cell>
          <cell r="W4975">
            <v>2</v>
          </cell>
          <cell r="X4975" t="str">
            <v>Proyecto de Inversión de Infraestructura Social</v>
          </cell>
          <cell r="Y4975" t="str">
            <v>CONTAR CON SERVICIOS SANITARIOS PARA EVITAR ENFERMEDADES POR EL FECALISMO AL AIRE LIBRE</v>
          </cell>
          <cell r="Z4975">
            <v>42859</v>
          </cell>
          <cell r="AA4975">
            <v>42948</v>
          </cell>
          <cell r="AB4975" t="str">
            <v>CALLE 27 CIUDAD OXKUTZCAB, 97880 OXKUTZCAB, OXKUTZCAB YUCATÁN ENTRE CALLE 48 Y CALLE 44, CALLE 29 LAS OBRAS SE ENCUENTRAN EN EL DOMICILIO DEL BENEFICI</v>
          </cell>
          <cell r="AC4975">
            <v>0</v>
          </cell>
          <cell r="AE4975">
            <v>1</v>
          </cell>
          <cell r="AF4975" t="str">
            <v>En Ejecución</v>
          </cell>
          <cell r="AG4975">
            <v>2017</v>
          </cell>
          <cell r="AH4975">
            <v>203868.51</v>
          </cell>
        </row>
        <row r="4976">
          <cell r="B4976" t="str">
            <v>YUC17170300951687</v>
          </cell>
          <cell r="C4976" t="str">
            <v>Construccion De Noventa Y Siete Cuartos Adicionales - 186222</v>
          </cell>
          <cell r="D4976" t="str">
            <v>186222</v>
          </cell>
          <cell r="E4976">
            <v>31</v>
          </cell>
          <cell r="F4976" t="str">
            <v>Yucatán</v>
          </cell>
          <cell r="G4976">
            <v>36</v>
          </cell>
          <cell r="H4976" t="str">
            <v>Homún</v>
          </cell>
          <cell r="I4976">
            <v>1</v>
          </cell>
          <cell r="J4976" t="str">
            <v>Homún</v>
          </cell>
          <cell r="K4976">
            <v>-89.284999999999997</v>
          </cell>
          <cell r="L4976">
            <v>20.738610999999999</v>
          </cell>
          <cell r="M4976" t="str">
            <v>Urbano</v>
          </cell>
          <cell r="N4976">
            <v>2</v>
          </cell>
          <cell r="O4976" t="str">
            <v>Aportaciones Federales</v>
          </cell>
          <cell r="P4976" t="str">
            <v>I004</v>
          </cell>
          <cell r="Q4976" t="str">
            <v>FAIS Municipal y de las Demarcaciones Territoriales del Distrito Federal</v>
          </cell>
          <cell r="R4976">
            <v>33</v>
          </cell>
          <cell r="S4976" t="str">
            <v>Aportaciones Federales para Entidades Federativas y Municipios</v>
          </cell>
          <cell r="T4976" t="str">
            <v>H AYUNTAMIENTO DE HOMUN</v>
          </cell>
          <cell r="U4976">
            <v>10</v>
          </cell>
          <cell r="V4976" t="str">
            <v>Vivienda</v>
          </cell>
          <cell r="W4976">
            <v>2</v>
          </cell>
          <cell r="X4976" t="str">
            <v>Proyecto de Inversión de Infraestructura Social</v>
          </cell>
          <cell r="Y4976" t="str">
            <v>DOTAR DE VIVIENDA DIGNA A LOS HABITANTES DE HOMUN</v>
          </cell>
          <cell r="Z4976">
            <v>42919</v>
          </cell>
          <cell r="AA4976">
            <v>43008</v>
          </cell>
          <cell r="AB4976" t="str">
            <v>CALLE VEINTRES PUEBLO HOMUN, 97580 HOMÚN, HOMÚN YUCATÁN ENTRE CALLE CATORCE Y CALLE DOCE, C-23X12Y14 NUM.77-A,C-25X14Y16,C-25X10Y12,C-23X14Y16</v>
          </cell>
          <cell r="AC4976">
            <v>0</v>
          </cell>
          <cell r="AE4976">
            <v>1</v>
          </cell>
          <cell r="AF4976" t="str">
            <v>En Ejecución</v>
          </cell>
          <cell r="AG4976">
            <v>2017</v>
          </cell>
          <cell r="AH4976">
            <v>2934555.88</v>
          </cell>
        </row>
        <row r="4977">
          <cell r="B4977" t="str">
            <v>YUC00170300951688</v>
          </cell>
          <cell r="C4977" t="str">
            <v>Construccion De Noventa Y Siete Cuartos Dormitorio - 186676</v>
          </cell>
          <cell r="D4977" t="str">
            <v>186676</v>
          </cell>
          <cell r="E4977">
            <v>31</v>
          </cell>
          <cell r="F4977" t="str">
            <v>Yucatán</v>
          </cell>
          <cell r="G4977">
            <v>36</v>
          </cell>
          <cell r="H4977" t="str">
            <v>Homún</v>
          </cell>
          <cell r="I4977">
            <v>1</v>
          </cell>
          <cell r="J4977" t="str">
            <v>Homún</v>
          </cell>
          <cell r="K4977">
            <v>-89.284999999999997</v>
          </cell>
          <cell r="L4977">
            <v>20.738610999999999</v>
          </cell>
          <cell r="M4977" t="str">
            <v>Urbano</v>
          </cell>
          <cell r="N4977">
            <v>2</v>
          </cell>
          <cell r="O4977" t="str">
            <v>Aportaciones Federales</v>
          </cell>
          <cell r="P4977" t="str">
            <v>I004</v>
          </cell>
          <cell r="Q4977" t="str">
            <v>FAIS Municipal y de las Demarcaciones Territoriales del Distrito Federal</v>
          </cell>
          <cell r="R4977">
            <v>33</v>
          </cell>
          <cell r="S4977" t="str">
            <v>Aportaciones Federales para Entidades Federativas y Municipios</v>
          </cell>
          <cell r="T4977" t="str">
            <v>H AYUNTAMIENTO DE HOMUN</v>
          </cell>
          <cell r="U4977">
            <v>10</v>
          </cell>
          <cell r="V4977" t="str">
            <v>Vivienda</v>
          </cell>
          <cell r="W4977">
            <v>2</v>
          </cell>
          <cell r="X4977" t="str">
            <v>Proyecto de Inversión de Infraestructura Social</v>
          </cell>
          <cell r="Y4977" t="str">
            <v>DOTAR DE VIVIENDA DIGNA A LOS HABITANTES DE HOMUN</v>
          </cell>
          <cell r="Z4977">
            <v>42919</v>
          </cell>
          <cell r="AA4977">
            <v>43008</v>
          </cell>
          <cell r="AB4977" t="str">
            <v>CALLE CINCO PUEBLO HOMUN, 97580 HOMÚN, HOMÚN YUCATÁN ENTRE CALLE VEINTICUATRO Y CALLE VEINTE, C-5X20Y24C-20X7Y9</v>
          </cell>
          <cell r="AC4977">
            <v>0</v>
          </cell>
          <cell r="AE4977">
            <v>1</v>
          </cell>
          <cell r="AF4977" t="str">
            <v>En Ejecución</v>
          </cell>
          <cell r="AG4977">
            <v>2017</v>
          </cell>
          <cell r="AH4977">
            <v>112687.26</v>
          </cell>
        </row>
        <row r="4978">
          <cell r="B4978" t="str">
            <v>YUC00170300951689</v>
          </cell>
          <cell r="C4978" t="str">
            <v>Construccion De Noventa Y Siete Cuartos Dormitorio - 186347</v>
          </cell>
          <cell r="D4978" t="str">
            <v>186347</v>
          </cell>
          <cell r="E4978">
            <v>31</v>
          </cell>
          <cell r="F4978" t="str">
            <v>Yucatán</v>
          </cell>
          <cell r="G4978">
            <v>36</v>
          </cell>
          <cell r="H4978" t="str">
            <v>Homún</v>
          </cell>
          <cell r="I4978">
            <v>1</v>
          </cell>
          <cell r="J4978" t="str">
            <v>Homún</v>
          </cell>
          <cell r="K4978">
            <v>-89.284999999999997</v>
          </cell>
          <cell r="L4978">
            <v>20.738610999999999</v>
          </cell>
          <cell r="M4978" t="str">
            <v>Urbano</v>
          </cell>
          <cell r="N4978">
            <v>2</v>
          </cell>
          <cell r="O4978" t="str">
            <v>Aportaciones Federales</v>
          </cell>
          <cell r="P4978" t="str">
            <v>I004</v>
          </cell>
          <cell r="Q4978" t="str">
            <v>FAIS Municipal y de las Demarcaciones Territoriales del Distrito Federal</v>
          </cell>
          <cell r="R4978">
            <v>33</v>
          </cell>
          <cell r="S4978" t="str">
            <v>Aportaciones Federales para Entidades Federativas y Municipios</v>
          </cell>
          <cell r="T4978" t="str">
            <v>H AYUNTAMIENTO DE HOMUN</v>
          </cell>
          <cell r="U4978">
            <v>10</v>
          </cell>
          <cell r="V4978" t="str">
            <v>Vivienda</v>
          </cell>
          <cell r="W4978">
            <v>2</v>
          </cell>
          <cell r="X4978" t="str">
            <v>Proyecto de Inversión de Infraestructura Social</v>
          </cell>
          <cell r="Y4978" t="str">
            <v>DOTAR DE VIVIENDA DIGNA A LOS HABITANTES DE HOMUN</v>
          </cell>
          <cell r="Z4978">
            <v>42919</v>
          </cell>
          <cell r="AA4978">
            <v>43008</v>
          </cell>
          <cell r="AB4978" t="str">
            <v>CALLE VEINTIDOS A PUEBLO HOMUN, 97580 HOMÚN, HOMÚN YUCATÁN ENTRE CALLE ONCE Y CALLE TRECE, CALLE 22-A X 11 Y 13C-19X28 Y 28-A,C-19X32Y34,C-19X30Y28,C-</v>
          </cell>
          <cell r="AC4978">
            <v>0</v>
          </cell>
          <cell r="AE4978">
            <v>1</v>
          </cell>
          <cell r="AF4978" t="str">
            <v>En Ejecución</v>
          </cell>
          <cell r="AG4978">
            <v>2017</v>
          </cell>
          <cell r="AH4978">
            <v>1738996.08</v>
          </cell>
        </row>
        <row r="4979">
          <cell r="B4979" t="str">
            <v>YUC00170300951690</v>
          </cell>
          <cell r="C4979" t="str">
            <v>Construcccion De Noventa Y Siete Cuarto Dormitorio - 186437</v>
          </cell>
          <cell r="D4979" t="str">
            <v>186437</v>
          </cell>
          <cell r="E4979">
            <v>31</v>
          </cell>
          <cell r="F4979" t="str">
            <v>Yucatán</v>
          </cell>
          <cell r="G4979">
            <v>36</v>
          </cell>
          <cell r="H4979" t="str">
            <v>Homún</v>
          </cell>
          <cell r="I4979">
            <v>1</v>
          </cell>
          <cell r="J4979" t="str">
            <v>Homún</v>
          </cell>
          <cell r="K4979">
            <v>-89.284999999999997</v>
          </cell>
          <cell r="L4979">
            <v>20.738610999999999</v>
          </cell>
          <cell r="M4979" t="str">
            <v>Urbano</v>
          </cell>
          <cell r="N4979">
            <v>2</v>
          </cell>
          <cell r="O4979" t="str">
            <v>Aportaciones Federales</v>
          </cell>
          <cell r="P4979" t="str">
            <v>I004</v>
          </cell>
          <cell r="Q4979" t="str">
            <v>FAIS Municipal y de las Demarcaciones Territoriales del Distrito Federal</v>
          </cell>
          <cell r="R4979">
            <v>33</v>
          </cell>
          <cell r="S4979" t="str">
            <v>Aportaciones Federales para Entidades Federativas y Municipios</v>
          </cell>
          <cell r="T4979" t="str">
            <v>H AYUNTAMIENTO DE HOMUN</v>
          </cell>
          <cell r="U4979">
            <v>10</v>
          </cell>
          <cell r="V4979" t="str">
            <v>Vivienda</v>
          </cell>
          <cell r="W4979">
            <v>2</v>
          </cell>
          <cell r="X4979" t="str">
            <v>Proyecto de Inversión de Infraestructura Social</v>
          </cell>
          <cell r="Y4979" t="str">
            <v>DOTAR DE VIVIENDA DIGNA A LOS HABITANTES DE HOMUN</v>
          </cell>
          <cell r="Z4979">
            <v>42919</v>
          </cell>
          <cell r="AA4979">
            <v>43008</v>
          </cell>
          <cell r="AB4979" t="str">
            <v>CALLE DOCE PUEBLO HOMUN, 97580 HOMÚN, HOMÚN YUCATÁN ENTRE CALLE QUINCE Y CALLE DIESINUEVE, C-12X15Y19C-14X15Y19,C-14X15Y19,C-16X13Y15,C-18X17Y19,C-18X</v>
          </cell>
          <cell r="AC4979">
            <v>0</v>
          </cell>
          <cell r="AE4979">
            <v>1</v>
          </cell>
          <cell r="AF4979" t="str">
            <v>En Ejecución</v>
          </cell>
          <cell r="AG4979">
            <v>2017</v>
          </cell>
          <cell r="AH4979">
            <v>845154.42</v>
          </cell>
        </row>
        <row r="4980">
          <cell r="B4980" t="str">
            <v>YUC00170300951691</v>
          </cell>
          <cell r="C4980" t="str">
            <v>Construccion De Noventa Y Siete Cuartos Dormitorio - 186584</v>
          </cell>
          <cell r="D4980" t="str">
            <v>186584</v>
          </cell>
          <cell r="E4980">
            <v>31</v>
          </cell>
          <cell r="F4980" t="str">
            <v>Yucatán</v>
          </cell>
          <cell r="G4980">
            <v>36</v>
          </cell>
          <cell r="H4980" t="str">
            <v>Homún</v>
          </cell>
          <cell r="I4980">
            <v>1</v>
          </cell>
          <cell r="J4980" t="str">
            <v>Homún</v>
          </cell>
          <cell r="K4980">
            <v>-89.284999999999997</v>
          </cell>
          <cell r="L4980">
            <v>20.738610999999999</v>
          </cell>
          <cell r="M4980" t="str">
            <v>Urbano</v>
          </cell>
          <cell r="N4980">
            <v>2</v>
          </cell>
          <cell r="O4980" t="str">
            <v>Aportaciones Federales</v>
          </cell>
          <cell r="P4980" t="str">
            <v>I004</v>
          </cell>
          <cell r="Q4980" t="str">
            <v>FAIS Municipal y de las Demarcaciones Territoriales del Distrito Federal</v>
          </cell>
          <cell r="R4980">
            <v>33</v>
          </cell>
          <cell r="S4980" t="str">
            <v>Aportaciones Federales para Entidades Federativas y Municipios</v>
          </cell>
          <cell r="T4980" t="str">
            <v>H AYUNTAMIENTO DE HOMUN</v>
          </cell>
          <cell r="U4980">
            <v>10</v>
          </cell>
          <cell r="V4980" t="str">
            <v>Vivienda</v>
          </cell>
          <cell r="W4980">
            <v>2</v>
          </cell>
          <cell r="X4980" t="str">
            <v>Proyecto de Inversión de Infraestructura Social</v>
          </cell>
          <cell r="Y4980" t="str">
            <v>DOTAR DE VIVIENDA DIGNA A LOS HABITANTES DE HOMUN</v>
          </cell>
          <cell r="Z4980">
            <v>42919</v>
          </cell>
          <cell r="AA4980">
            <v>43008</v>
          </cell>
          <cell r="AB4980" t="str">
            <v>CALLE OCHO PUEBLO HOMUN, 97580 HOMÚN, HOMÚN YUCATÁN ENTRE CALLE DIESINUEVE Y CALLE QUICE, C-8X19Y 15 C-8 X 19</v>
          </cell>
          <cell r="AC4980">
            <v>0</v>
          </cell>
          <cell r="AE4980">
            <v>1</v>
          </cell>
          <cell r="AF4980" t="str">
            <v>En Ejecución</v>
          </cell>
          <cell r="AG4980">
            <v>2017</v>
          </cell>
          <cell r="AH4980">
            <v>112687.26</v>
          </cell>
        </row>
        <row r="4981">
          <cell r="B4981" t="str">
            <v>YUC00170300951692</v>
          </cell>
          <cell r="C4981" t="str">
            <v>Construccion De Noventa Y Siete Cuartos Adicionales - 183697</v>
          </cell>
          <cell r="D4981" t="str">
            <v>183697</v>
          </cell>
          <cell r="E4981">
            <v>31</v>
          </cell>
          <cell r="F4981" t="str">
            <v>Yucatán</v>
          </cell>
          <cell r="G4981">
            <v>36</v>
          </cell>
          <cell r="H4981" t="str">
            <v>Homún</v>
          </cell>
          <cell r="I4981">
            <v>10</v>
          </cell>
          <cell r="J4981" t="str">
            <v>Polabán</v>
          </cell>
          <cell r="K4981">
            <v>-89.218333000000001</v>
          </cell>
          <cell r="L4981">
            <v>20.733332999999998</v>
          </cell>
          <cell r="M4981" t="str">
            <v>Rural</v>
          </cell>
          <cell r="N4981">
            <v>2</v>
          </cell>
          <cell r="O4981" t="str">
            <v>Aportaciones Federales</v>
          </cell>
          <cell r="P4981" t="str">
            <v>I004</v>
          </cell>
          <cell r="Q4981" t="str">
            <v>FAIS Municipal y de las Demarcaciones Territoriales del Distrito Federal</v>
          </cell>
          <cell r="R4981">
            <v>33</v>
          </cell>
          <cell r="S4981" t="str">
            <v>Aportaciones Federales para Entidades Federativas y Municipios</v>
          </cell>
          <cell r="T4981" t="str">
            <v>H AYUNTAMIENTO DE HOMUN</v>
          </cell>
          <cell r="U4981">
            <v>10</v>
          </cell>
          <cell r="V4981" t="str">
            <v>Vivienda</v>
          </cell>
          <cell r="W4981">
            <v>2</v>
          </cell>
          <cell r="X4981" t="str">
            <v>Proyecto de Inversión de Infraestructura Social</v>
          </cell>
          <cell r="Y4981" t="str">
            <v>BENEFICIAR A QUINCE FAMILIAS DE LA COMISARIA DE POLABARN CON EL MEJORAMIENTO DE SUS VIVIENDAS</v>
          </cell>
          <cell r="Z4981">
            <v>42919</v>
          </cell>
          <cell r="AA4981">
            <v>43008</v>
          </cell>
          <cell r="AB4981" t="str">
            <v>PUEBLO POLOBAN, 97583 POLABÁN, HOMÚN YUCATÁN ENTRE Y , ZONA RURAL COMISARIA DE POLABAN 15 ACCIONES DE VIVIENDA CONSTRUCCION DE CUARTOS ADICIONALES</v>
          </cell>
          <cell r="AC4981">
            <v>0</v>
          </cell>
          <cell r="AE4981">
            <v>1</v>
          </cell>
          <cell r="AF4981" t="str">
            <v>En Ejecución</v>
          </cell>
          <cell r="AG4981">
            <v>2017</v>
          </cell>
          <cell r="AH4981">
            <v>808404.42</v>
          </cell>
        </row>
        <row r="4982">
          <cell r="B4982" t="str">
            <v>YUC17170300951693</v>
          </cell>
          <cell r="C4982" t="str">
            <v>Construcción De Sanitarios Rurales En La Localidad De San Isidro Ochil Del Municipio De Homún Del Estado De Yucatan - 115244</v>
          </cell>
          <cell r="D4982" t="str">
            <v>115244</v>
          </cell>
          <cell r="E4982">
            <v>31</v>
          </cell>
          <cell r="F4982" t="str">
            <v>Yucatán</v>
          </cell>
          <cell r="G4982">
            <v>36</v>
          </cell>
          <cell r="H4982" t="str">
            <v>Homún</v>
          </cell>
          <cell r="I4982">
            <v>12</v>
          </cell>
          <cell r="J4982" t="str">
            <v>San Isidro Ochil</v>
          </cell>
          <cell r="K4982">
            <v>-89.342222000000007</v>
          </cell>
          <cell r="L4982">
            <v>20.636111</v>
          </cell>
          <cell r="M4982" t="str">
            <v>Rural</v>
          </cell>
          <cell r="N4982">
            <v>2</v>
          </cell>
          <cell r="O4982" t="str">
            <v>Aportaciones Federales</v>
          </cell>
          <cell r="P4982" t="str">
            <v>I003</v>
          </cell>
          <cell r="Q4982" t="str">
            <v>FAIS Entidades</v>
          </cell>
          <cell r="R4982">
            <v>33</v>
          </cell>
          <cell r="S4982" t="str">
            <v>Aportaciones Federales para Entidades Federativas y Municipios</v>
          </cell>
          <cell r="T4982" t="str">
            <v>JUNTA DE AGUA POTABLE Y ALCANTARILLADO DE YUCATAN</v>
          </cell>
          <cell r="U4982">
            <v>10</v>
          </cell>
          <cell r="V4982" t="str">
            <v>Vivienda</v>
          </cell>
          <cell r="W4982">
            <v>2</v>
          </cell>
          <cell r="X4982" t="str">
            <v>Proyecto de Inversión de Infraestructura Social</v>
          </cell>
          <cell r="Y4982" t="str">
            <v>COMBATIR EL FECALISMO AL AIRE LIBRE</v>
          </cell>
          <cell r="Z4982">
            <v>42946</v>
          </cell>
          <cell r="AA4982">
            <v>43040</v>
          </cell>
          <cell r="AB4982" t="str">
            <v>MANZANA SAN ISIDRO OCHIL, 97586 SAN ISIDRO OCHIL, HOMÚN YUCATÁN ENTRE Y ,</v>
          </cell>
          <cell r="AC4982">
            <v>0</v>
          </cell>
          <cell r="AE4982">
            <v>1</v>
          </cell>
          <cell r="AF4982" t="str">
            <v>En Ejecución</v>
          </cell>
          <cell r="AG4982">
            <v>2017</v>
          </cell>
          <cell r="AH4982">
            <v>1381522.75</v>
          </cell>
        </row>
        <row r="4983">
          <cell r="B4983" t="str">
            <v>YUC00170300951694</v>
          </cell>
          <cell r="C4983" t="str">
            <v>Construcción De Centro De Salud Con Capacidad De Ocho Consultorios En La Localidad Y Municipio De Dzitas - 187683</v>
          </cell>
          <cell r="D4983" t="str">
            <v>187683</v>
          </cell>
          <cell r="E4983">
            <v>31</v>
          </cell>
          <cell r="F4983" t="str">
            <v>Yucatán</v>
          </cell>
          <cell r="G4983">
            <v>30</v>
          </cell>
          <cell r="H4983" t="str">
            <v>Dzitás</v>
          </cell>
          <cell r="I4983">
            <v>1</v>
          </cell>
          <cell r="J4983" t="str">
            <v>Dzitás</v>
          </cell>
          <cell r="K4983">
            <v>-88.526111</v>
          </cell>
          <cell r="L4983">
            <v>20.839444</v>
          </cell>
          <cell r="M4983" t="str">
            <v>Urbano</v>
          </cell>
          <cell r="N4983">
            <v>2</v>
          </cell>
          <cell r="O4983" t="str">
            <v>Aportaciones Federales</v>
          </cell>
          <cell r="P4983" t="str">
            <v>I004</v>
          </cell>
          <cell r="Q4983" t="str">
            <v>FAIS Municipal y de las Demarcaciones Territoriales del Distrito Federal</v>
          </cell>
          <cell r="R4983">
            <v>33</v>
          </cell>
          <cell r="S4983" t="str">
            <v>Aportaciones Federales para Entidades Federativas y Municipios</v>
          </cell>
          <cell r="T4983" t="str">
            <v>MUNICIPIO DE DZITAS</v>
          </cell>
          <cell r="U4983">
            <v>1</v>
          </cell>
          <cell r="V4983" t="str">
            <v>Salud</v>
          </cell>
          <cell r="W4983">
            <v>2</v>
          </cell>
          <cell r="X4983" t="str">
            <v>Proyecto de Inversión de Infraestructura Social</v>
          </cell>
          <cell r="Y4983" t="str">
            <v>BRINDAR SERVICIOS DE SALUD DE ACUERDO A LAS NECESIDADES DE LAS LOCALIDAD Y REDUCIR LOS INDICES DE ENFERMEDAD Y DE CARENCIA DE SERVICIOS DE SALUD</v>
          </cell>
          <cell r="Z4983">
            <v>42972</v>
          </cell>
          <cell r="AA4983">
            <v>43074</v>
          </cell>
          <cell r="AB4983" t="str">
            <v>CALLE CARRETERA DZITAS-PISTE CARRETERA ESTATAL 79 KM 1.2 INTERIOR SN PUEBLO DZITÁS, 97660 DZITÁS, DZITÁS YUCATÁN ENTRE Y , EL CENTRO DE SALUD CON CAPA</v>
          </cell>
          <cell r="AC4983">
            <v>0</v>
          </cell>
          <cell r="AE4983">
            <v>1</v>
          </cell>
          <cell r="AF4983" t="str">
            <v>En Ejecución</v>
          </cell>
          <cell r="AG4983">
            <v>2017</v>
          </cell>
          <cell r="AH4983">
            <v>4204714.7</v>
          </cell>
        </row>
        <row r="4984">
          <cell r="B4984" t="str">
            <v>YUC17170300951695</v>
          </cell>
          <cell r="C4984" t="str">
            <v>Construcción De Sanitarios Rurales En La Localidad De Dzoncauich Del Municipio De Dzoncauich Del Estado De Yucatan - 114846</v>
          </cell>
          <cell r="D4984" t="str">
            <v>114846</v>
          </cell>
          <cell r="E4984">
            <v>31</v>
          </cell>
          <cell r="F4984" t="str">
            <v>Yucatán</v>
          </cell>
          <cell r="G4984">
            <v>31</v>
          </cell>
          <cell r="H4984" t="str">
            <v>Dzoncauich</v>
          </cell>
          <cell r="I4984">
            <v>1</v>
          </cell>
          <cell r="J4984" t="str">
            <v>Dzoncauich</v>
          </cell>
          <cell r="K4984">
            <v>-88.890555000000006</v>
          </cell>
          <cell r="L4984">
            <v>21.127776999999998</v>
          </cell>
          <cell r="M4984" t="str">
            <v>Urbano</v>
          </cell>
          <cell r="N4984">
            <v>2</v>
          </cell>
          <cell r="O4984" t="str">
            <v>Aportaciones Federales</v>
          </cell>
          <cell r="P4984" t="str">
            <v>I003</v>
          </cell>
          <cell r="Q4984" t="str">
            <v>FAIS Entidades</v>
          </cell>
          <cell r="R4984">
            <v>33</v>
          </cell>
          <cell r="S4984" t="str">
            <v>Aportaciones Federales para Entidades Federativas y Municipios</v>
          </cell>
          <cell r="T4984" t="str">
            <v>JUNTA DE AGUA POTABLE Y ALCANTARILLADO DE YUCATAN</v>
          </cell>
          <cell r="U4984">
            <v>10</v>
          </cell>
          <cell r="V4984" t="str">
            <v>Vivienda</v>
          </cell>
          <cell r="W4984">
            <v>2</v>
          </cell>
          <cell r="X4984" t="str">
            <v>Proyecto de Inversión de Infraestructura Social</v>
          </cell>
          <cell r="Y4984" t="str">
            <v>COMBATIR EL FECALISMO AL AIRE LIBRE</v>
          </cell>
          <cell r="Z4984">
            <v>42946</v>
          </cell>
          <cell r="AA4984">
            <v>43066</v>
          </cell>
          <cell r="AB4984" t="str">
            <v>CALLE 17 MANZANA DZONCAUICH, 97646 DZONCAUICH, DZONCAUICH YUCATÁN ENTRE Y ,</v>
          </cell>
          <cell r="AC4984">
            <v>0</v>
          </cell>
          <cell r="AE4984">
            <v>1</v>
          </cell>
          <cell r="AF4984" t="str">
            <v>En Ejecución</v>
          </cell>
          <cell r="AG4984">
            <v>2017</v>
          </cell>
          <cell r="AH4984">
            <v>828913.65</v>
          </cell>
        </row>
        <row r="4985">
          <cell r="B4985" t="str">
            <v>YUC17170300951696</v>
          </cell>
          <cell r="C4985" t="str">
            <v>Construcción De Sanitarios Rurales En La Localidad De Santa Cruz Del Municipio De Maxcanú Del Estado De Yucatan - 117413</v>
          </cell>
          <cell r="D4985" t="str">
            <v>117413</v>
          </cell>
          <cell r="E4985">
            <v>31</v>
          </cell>
          <cell r="F4985" t="str">
            <v>Yucatán</v>
          </cell>
          <cell r="G4985">
            <v>48</v>
          </cell>
          <cell r="H4985" t="str">
            <v>Maxcanú</v>
          </cell>
          <cell r="I4985">
            <v>18</v>
          </cell>
          <cell r="J4985" t="str">
            <v>Santa Cruz</v>
          </cell>
          <cell r="K4985">
            <v>-89.958332999999996</v>
          </cell>
          <cell r="L4985">
            <v>20.584444000000001</v>
          </cell>
          <cell r="M4985" t="str">
            <v>Rural</v>
          </cell>
          <cell r="N4985">
            <v>2</v>
          </cell>
          <cell r="O4985" t="str">
            <v>Aportaciones Federales</v>
          </cell>
          <cell r="P4985" t="str">
            <v>I003</v>
          </cell>
          <cell r="Q4985" t="str">
            <v>FAIS Entidades</v>
          </cell>
          <cell r="R4985">
            <v>33</v>
          </cell>
          <cell r="S4985" t="str">
            <v>Aportaciones Federales para Entidades Federativas y Municipios</v>
          </cell>
          <cell r="T4985" t="str">
            <v>JUNTA DE AGUA POTABLE Y ALCANTARILLADO DE YUCATAN</v>
          </cell>
          <cell r="U4985">
            <v>10</v>
          </cell>
          <cell r="V4985" t="str">
            <v>Vivienda</v>
          </cell>
          <cell r="W4985">
            <v>2</v>
          </cell>
          <cell r="X4985" t="str">
            <v>Proyecto de Inversión de Infraestructura Social</v>
          </cell>
          <cell r="Y4985" t="str">
            <v>COMBATIR EL FECALISMO AL AIRE LIBRE</v>
          </cell>
          <cell r="Z4985">
            <v>42946</v>
          </cell>
          <cell r="AA4985">
            <v>43066</v>
          </cell>
          <cell r="AB4985" t="str">
            <v>MANZANA SANTA CRUZ, 97803 SANTA CRUZ, MAXCANÚ YUCATÁN ENTRE Y ,</v>
          </cell>
          <cell r="AC4985">
            <v>0</v>
          </cell>
          <cell r="AE4985">
            <v>1</v>
          </cell>
          <cell r="AF4985" t="str">
            <v>En Ejecución</v>
          </cell>
          <cell r="AG4985">
            <v>2017</v>
          </cell>
          <cell r="AH4985">
            <v>828913.65</v>
          </cell>
        </row>
        <row r="4986">
          <cell r="B4986" t="str">
            <v>YUC17170300951697</v>
          </cell>
          <cell r="C4986" t="str">
            <v>Construcción De Sanitarios Rurales En La Localidad De Santa Rosa Santa Rosa De Lima Del Municipio De Maxcanú Del Estado De Yucatan - 117443</v>
          </cell>
          <cell r="D4986" t="str">
            <v>117443</v>
          </cell>
          <cell r="E4986">
            <v>31</v>
          </cell>
          <cell r="F4986" t="str">
            <v>Yucatán</v>
          </cell>
          <cell r="G4986">
            <v>48</v>
          </cell>
          <cell r="H4986" t="str">
            <v>Maxcanú</v>
          </cell>
          <cell r="I4986">
            <v>20</v>
          </cell>
          <cell r="J4986" t="str">
            <v>Santa Rosa (Santa Rosa de Lima)</v>
          </cell>
          <cell r="K4986">
            <v>-90.088611</v>
          </cell>
          <cell r="L4986">
            <v>20.606110999999999</v>
          </cell>
          <cell r="M4986" t="str">
            <v>Rural</v>
          </cell>
          <cell r="N4986">
            <v>2</v>
          </cell>
          <cell r="O4986" t="str">
            <v>Aportaciones Federales</v>
          </cell>
          <cell r="P4986" t="str">
            <v>I003</v>
          </cell>
          <cell r="Q4986" t="str">
            <v>FAIS Entidades</v>
          </cell>
          <cell r="R4986">
            <v>33</v>
          </cell>
          <cell r="S4986" t="str">
            <v>Aportaciones Federales para Entidades Federativas y Municipios</v>
          </cell>
          <cell r="T4986" t="str">
            <v>JUNTA DE AGUA POTABLE Y ALCANTARILLADO DE YUCATAN</v>
          </cell>
          <cell r="U4986">
            <v>10</v>
          </cell>
          <cell r="V4986" t="str">
            <v>Vivienda</v>
          </cell>
          <cell r="W4986">
            <v>2</v>
          </cell>
          <cell r="X4986" t="str">
            <v>Proyecto de Inversión de Infraestructura Social</v>
          </cell>
          <cell r="Y4986" t="str">
            <v>COMBATIR EL FECALISMO AL AIRE LIBRE</v>
          </cell>
          <cell r="Z4986">
            <v>42946</v>
          </cell>
          <cell r="AA4986">
            <v>43066</v>
          </cell>
          <cell r="AB4986" t="str">
            <v>MANZANA SANTA ROSA, 97804 SANTA ROSA (SANTA ROSA DE LIMA), MAXCANÚ YUCATÁN ENTRE Y ,</v>
          </cell>
          <cell r="AC4986">
            <v>0</v>
          </cell>
          <cell r="AE4986">
            <v>1</v>
          </cell>
          <cell r="AF4986" t="str">
            <v>En Ejecución</v>
          </cell>
          <cell r="AG4986">
            <v>2017</v>
          </cell>
          <cell r="AH4986">
            <v>828913.65</v>
          </cell>
        </row>
        <row r="4987">
          <cell r="B4987" t="str">
            <v>YUC17170300951698</v>
          </cell>
          <cell r="C4987" t="str">
            <v>Construcción De Sanitarios Rurales En La Localidad De Santo Domingo Del Municipio De Maxcanú Del Estado De Yucatan - 117429</v>
          </cell>
          <cell r="D4987" t="str">
            <v>117429</v>
          </cell>
          <cell r="E4987">
            <v>31</v>
          </cell>
          <cell r="F4987" t="str">
            <v>Yucatán</v>
          </cell>
          <cell r="G4987">
            <v>48</v>
          </cell>
          <cell r="H4987" t="str">
            <v>Maxcanú</v>
          </cell>
          <cell r="I4987">
            <v>21</v>
          </cell>
          <cell r="J4987" t="str">
            <v>Santo Domingo</v>
          </cell>
          <cell r="K4987">
            <v>-90.114722</v>
          </cell>
          <cell r="L4987">
            <v>20.599166</v>
          </cell>
          <cell r="M4987" t="str">
            <v>Rural</v>
          </cell>
          <cell r="N4987">
            <v>2</v>
          </cell>
          <cell r="O4987" t="str">
            <v>Aportaciones Federales</v>
          </cell>
          <cell r="P4987" t="str">
            <v>I003</v>
          </cell>
          <cell r="Q4987" t="str">
            <v>FAIS Entidades</v>
          </cell>
          <cell r="R4987">
            <v>33</v>
          </cell>
          <cell r="S4987" t="str">
            <v>Aportaciones Federales para Entidades Federativas y Municipios</v>
          </cell>
          <cell r="T4987" t="str">
            <v>JUNTA DE AGUA POTABLE Y ALCANTARILLADO DE YUCATAN</v>
          </cell>
          <cell r="U4987">
            <v>10</v>
          </cell>
          <cell r="V4987" t="str">
            <v>Vivienda</v>
          </cell>
          <cell r="W4987">
            <v>2</v>
          </cell>
          <cell r="X4987" t="str">
            <v>Proyecto de Inversión de Infraestructura Social</v>
          </cell>
          <cell r="Y4987" t="str">
            <v>COMBATIR EL FECALISMO AL AIRE LIBRE</v>
          </cell>
          <cell r="Z4987">
            <v>42946</v>
          </cell>
          <cell r="AA4987">
            <v>43066</v>
          </cell>
          <cell r="AB4987" t="str">
            <v>MANZANA SANTO DOMINGO, 97804 SANTO DOMINGO, MAXCANÚ YUCATÁN ENTRE Y ,</v>
          </cell>
          <cell r="AC4987">
            <v>0</v>
          </cell>
          <cell r="AE4987">
            <v>1</v>
          </cell>
          <cell r="AF4987" t="str">
            <v>En Ejecución</v>
          </cell>
          <cell r="AG4987">
            <v>2017</v>
          </cell>
          <cell r="AH4987">
            <v>1657827.3</v>
          </cell>
        </row>
        <row r="4988">
          <cell r="B4988" t="str">
            <v>YUC17170300951699</v>
          </cell>
          <cell r="C4988" t="str">
            <v>Construcción De Cuatro Techos Firmes En La Localidad Y Municipio De Opichen Yucatan - 186579</v>
          </cell>
          <cell r="D4988" t="str">
            <v>186579</v>
          </cell>
          <cell r="E4988">
            <v>31</v>
          </cell>
          <cell r="F4988" t="str">
            <v>Yucatán</v>
          </cell>
          <cell r="G4988">
            <v>55</v>
          </cell>
          <cell r="H4988" t="str">
            <v>Opichén</v>
          </cell>
          <cell r="I4988">
            <v>1</v>
          </cell>
          <cell r="J4988" t="str">
            <v>Opichén</v>
          </cell>
          <cell r="K4988">
            <v>-89.856943999999999</v>
          </cell>
          <cell r="L4988">
            <v>20.549721999999999</v>
          </cell>
          <cell r="M4988" t="str">
            <v>Urbano</v>
          </cell>
          <cell r="N4988">
            <v>2</v>
          </cell>
          <cell r="O4988" t="str">
            <v>Aportaciones Federales</v>
          </cell>
          <cell r="P4988" t="str">
            <v>I004</v>
          </cell>
          <cell r="Q4988" t="str">
            <v>FAIS Municipal y de las Demarcaciones Territoriales del Distrito Federal</v>
          </cell>
          <cell r="R4988">
            <v>33</v>
          </cell>
          <cell r="S4988" t="str">
            <v>Aportaciones Federales para Entidades Federativas y Municipios</v>
          </cell>
          <cell r="T4988" t="str">
            <v>AYUNTAMIENTO DE OPICHEN</v>
          </cell>
          <cell r="U4988">
            <v>10</v>
          </cell>
          <cell r="V4988" t="str">
            <v>Vivienda</v>
          </cell>
          <cell r="W4988">
            <v>2</v>
          </cell>
          <cell r="X4988" t="str">
            <v>Proyecto de Inversión de Infraestructura Social</v>
          </cell>
          <cell r="Y4988" t="str">
            <v>MEJORAR LA CALIDAD DE VIDA DE FAMILIAS DE LA LOCALIDAD Y MUNICIPIO DE OPICHEN YUCATAN</v>
          </cell>
          <cell r="Z4988">
            <v>42954</v>
          </cell>
          <cell r="AA4988">
            <v>42978</v>
          </cell>
          <cell r="AB4988" t="str">
            <v>CALLEDIECISEIS INTERIOR SN PUEBLO OPICHEN, 97813 OPICHÉN, OPICHÉN YUCATÁN ENTRE CALLE ONCE Y CALLE TRECE, CALLE DIECIOCHO LA OBRA SE REALIZO EN</v>
          </cell>
          <cell r="AC4988">
            <v>0</v>
          </cell>
          <cell r="AE4988">
            <v>1</v>
          </cell>
          <cell r="AF4988" t="str">
            <v>En Ejecución</v>
          </cell>
          <cell r="AG4988">
            <v>2017</v>
          </cell>
          <cell r="AH4988">
            <v>132432.71</v>
          </cell>
        </row>
        <row r="4989">
          <cell r="B4989" t="str">
            <v>YUC17170300951700</v>
          </cell>
          <cell r="C4989" t="str">
            <v>Ampliacion De Electrificacion En Baja Tension En Calle Quince Por Veinte Y Dieciocho De La Localidad Y Municipio De Opichen Yucatan - 181749</v>
          </cell>
          <cell r="D4989" t="str">
            <v>181749</v>
          </cell>
          <cell r="E4989">
            <v>31</v>
          </cell>
          <cell r="F4989" t="str">
            <v>Yucatán</v>
          </cell>
          <cell r="G4989">
            <v>55</v>
          </cell>
          <cell r="H4989" t="str">
            <v>Opichén</v>
          </cell>
          <cell r="I4989">
            <v>1</v>
          </cell>
          <cell r="J4989" t="str">
            <v>Opichén</v>
          </cell>
          <cell r="K4989">
            <v>-89.856943999999999</v>
          </cell>
          <cell r="L4989">
            <v>20.549721999999999</v>
          </cell>
          <cell r="M4989" t="str">
            <v>Urbano</v>
          </cell>
          <cell r="N4989">
            <v>2</v>
          </cell>
          <cell r="O4989" t="str">
            <v>Aportaciones Federales</v>
          </cell>
          <cell r="P4989" t="str">
            <v>I004</v>
          </cell>
          <cell r="Q4989" t="str">
            <v>FAIS Municipal y de las Demarcaciones Territoriales del Distrito Federal</v>
          </cell>
          <cell r="R4989">
            <v>33</v>
          </cell>
          <cell r="S4989" t="str">
            <v>Aportaciones Federales para Entidades Federativas y Municipios</v>
          </cell>
          <cell r="T4989" t="str">
            <v>AYUNTAMIENTO DE OPICHEN</v>
          </cell>
          <cell r="U4989">
            <v>5</v>
          </cell>
          <cell r="V4989" t="str">
            <v>Urbanización</v>
          </cell>
          <cell r="W4989">
            <v>2</v>
          </cell>
          <cell r="X4989" t="str">
            <v>Proyecto de Inversión de Infraestructura Social</v>
          </cell>
          <cell r="Y4989" t="str">
            <v>MEJORAR LA CALIDAD DE VIDA DE FAMILIAS DE LA LOCALIDAD Y MUNICIPIO DE OPICHEN YUCATAN</v>
          </cell>
          <cell r="Z4989">
            <v>42857</v>
          </cell>
          <cell r="AA4989">
            <v>42916</v>
          </cell>
          <cell r="AB4989" t="str">
            <v>CALLE QUINCE INTERIOR SN PUEBLO OPICHEN, 97813 OPICHÉN, OPICHÉN YUCATÁN ENTRE CALLE VEINTE Y CALLE DIECIOCHO, CALLE DIECISIETE LA OBRA SE REALIZO EN C</v>
          </cell>
          <cell r="AC4989">
            <v>0</v>
          </cell>
          <cell r="AE4989">
            <v>1</v>
          </cell>
          <cell r="AF4989" t="str">
            <v>En Ejecución</v>
          </cell>
          <cell r="AG4989">
            <v>2017</v>
          </cell>
          <cell r="AH4989">
            <v>172719.8</v>
          </cell>
        </row>
        <row r="4990">
          <cell r="B4990" t="str">
            <v>YUC17170300951701</v>
          </cell>
          <cell r="C4990" t="str">
            <v>Ampliacion De La Red O Sistema De Agua Potable En Calle Nueve Por Veintiocho Y Treinta De La Localidad Y Municipio De Opichen Yucatan - 145759</v>
          </cell>
          <cell r="D4990" t="str">
            <v>145759</v>
          </cell>
          <cell r="E4990">
            <v>31</v>
          </cell>
          <cell r="F4990" t="str">
            <v>Yucatán</v>
          </cell>
          <cell r="G4990">
            <v>55</v>
          </cell>
          <cell r="H4990" t="str">
            <v>Opichén</v>
          </cell>
          <cell r="I4990">
            <v>1</v>
          </cell>
          <cell r="J4990" t="str">
            <v>Opichén</v>
          </cell>
          <cell r="K4990">
            <v>-89.856943999999999</v>
          </cell>
          <cell r="L4990">
            <v>20.549721999999999</v>
          </cell>
          <cell r="M4990" t="str">
            <v>Urbano</v>
          </cell>
          <cell r="N4990">
            <v>2</v>
          </cell>
          <cell r="O4990" t="str">
            <v>Aportaciones Federales</v>
          </cell>
          <cell r="P4990" t="str">
            <v>I004</v>
          </cell>
          <cell r="Q4990" t="str">
            <v>FAIS Municipal y de las Demarcaciones Territoriales del Distrito Federal</v>
          </cell>
          <cell r="R4990">
            <v>33</v>
          </cell>
          <cell r="S4990" t="str">
            <v>Aportaciones Federales para Entidades Federativas y Municipios</v>
          </cell>
          <cell r="T4990" t="str">
            <v>AYUNTAMIENTO DE OPICHEN YUCATAN</v>
          </cell>
          <cell r="U4990">
            <v>4</v>
          </cell>
          <cell r="V4990" t="str">
            <v>Agua y saneamiento</v>
          </cell>
          <cell r="W4990">
            <v>2</v>
          </cell>
          <cell r="X4990" t="str">
            <v>Proyecto de Inversión de Infraestructura Social</v>
          </cell>
          <cell r="Y4990" t="str">
            <v>MEJORAR LA CALIDAD DE VIDA DE LOS HABITANTES DE LA LOCALIDAD Y MUNICIPIO DE OPICHEN YUCATAN</v>
          </cell>
          <cell r="Z4990">
            <v>42840</v>
          </cell>
          <cell r="AA4990">
            <v>42869</v>
          </cell>
          <cell r="AB4990" t="str">
            <v>CALLE9X28Y30 INTERIOR SN PUEBLO OPICHEN, 97813 OPICHÉN, OPICHÉN YUCATÁN ENTRE CALLE NUEVE Y CALLE VEINTIOCHO Y TREINTA, CALLE ONCE SE REALIZO L</v>
          </cell>
          <cell r="AC4990">
            <v>0</v>
          </cell>
          <cell r="AE4990">
            <v>1</v>
          </cell>
          <cell r="AF4990" t="str">
            <v>En Ejecución</v>
          </cell>
          <cell r="AG4990">
            <v>2017</v>
          </cell>
          <cell r="AH4990">
            <v>255529.65</v>
          </cell>
        </row>
        <row r="4991">
          <cell r="B4991" t="str">
            <v>YUC17170300951702</v>
          </cell>
          <cell r="C4991" t="str">
            <v>Construcción De Siete Techos Firmes En La Localidad Y Municipio De Opichen Yucatán - 145753</v>
          </cell>
          <cell r="D4991" t="str">
            <v>145753</v>
          </cell>
          <cell r="E4991">
            <v>31</v>
          </cell>
          <cell r="F4991" t="str">
            <v>Yucatán</v>
          </cell>
          <cell r="G4991">
            <v>55</v>
          </cell>
          <cell r="H4991" t="str">
            <v>Opichén</v>
          </cell>
          <cell r="I4991">
            <v>1</v>
          </cell>
          <cell r="J4991" t="str">
            <v>Opichén</v>
          </cell>
          <cell r="K4991">
            <v>-89.856943999999999</v>
          </cell>
          <cell r="L4991">
            <v>20.549721999999999</v>
          </cell>
          <cell r="M4991" t="str">
            <v>Urbano</v>
          </cell>
          <cell r="N4991">
            <v>2</v>
          </cell>
          <cell r="O4991" t="str">
            <v>Aportaciones Federales</v>
          </cell>
          <cell r="P4991" t="str">
            <v>I004</v>
          </cell>
          <cell r="Q4991" t="str">
            <v>FAIS Municipal y de las Demarcaciones Territoriales del Distrito Federal</v>
          </cell>
          <cell r="R4991">
            <v>33</v>
          </cell>
          <cell r="S4991" t="str">
            <v>Aportaciones Federales para Entidades Federativas y Municipios</v>
          </cell>
          <cell r="T4991" t="str">
            <v>AYUNTAMIENTO DE OPICHEN</v>
          </cell>
          <cell r="U4991">
            <v>10</v>
          </cell>
          <cell r="V4991" t="str">
            <v>Vivienda</v>
          </cell>
          <cell r="W4991">
            <v>2</v>
          </cell>
          <cell r="X4991" t="str">
            <v>Proyecto de Inversión de Infraestructura Social</v>
          </cell>
          <cell r="Y4991" t="str">
            <v>MEJORAR LA CALIDAD DE VIDA DE FAMILIAS DE LA LOCALIDAD Y MUNICIPIO DE OPICHEN</v>
          </cell>
          <cell r="Z4991">
            <v>42851</v>
          </cell>
          <cell r="AA4991">
            <v>42880</v>
          </cell>
          <cell r="AB4991" t="str">
            <v>CALLE20 POR 13 Y 15 INTERIOR SN PUEBLO OPICHEN, 97813 OPICHÉN, OPICHÉN YUCATÁN ENTRE CALLEVEINTE Y CALLE POR TRECE Y QUINCE, CALLE CALLE</v>
          </cell>
          <cell r="AC4991">
            <v>0</v>
          </cell>
          <cell r="AE4991">
            <v>1</v>
          </cell>
          <cell r="AF4991" t="str">
            <v>En Ejecución</v>
          </cell>
          <cell r="AG4991">
            <v>2017</v>
          </cell>
          <cell r="AH4991">
            <v>220501.91</v>
          </cell>
        </row>
        <row r="4992">
          <cell r="B4992" t="str">
            <v>YUC17170300951703</v>
          </cell>
          <cell r="C4992" t="str">
            <v>Ampliacion De La Red O Sistema De Agua Potable En Calle Veintinueve Por Vainte Y Veintidos En La Localidad Y Municipio De Opichen Yucatan - 145752</v>
          </cell>
          <cell r="D4992" t="str">
            <v>145752</v>
          </cell>
          <cell r="E4992">
            <v>31</v>
          </cell>
          <cell r="F4992" t="str">
            <v>Yucatán</v>
          </cell>
          <cell r="G4992">
            <v>55</v>
          </cell>
          <cell r="H4992" t="str">
            <v>Opichén</v>
          </cell>
          <cell r="I4992">
            <v>1</v>
          </cell>
          <cell r="J4992" t="str">
            <v>Opichén</v>
          </cell>
          <cell r="K4992">
            <v>-89.856943999999999</v>
          </cell>
          <cell r="L4992">
            <v>20.549721999999999</v>
          </cell>
          <cell r="M4992" t="str">
            <v>Urbano</v>
          </cell>
          <cell r="N4992">
            <v>2</v>
          </cell>
          <cell r="O4992" t="str">
            <v>Aportaciones Federales</v>
          </cell>
          <cell r="P4992" t="str">
            <v>I004</v>
          </cell>
          <cell r="Q4992" t="str">
            <v>FAIS Municipal y de las Demarcaciones Territoriales del Distrito Federal</v>
          </cell>
          <cell r="R4992">
            <v>33</v>
          </cell>
          <cell r="S4992" t="str">
            <v>Aportaciones Federales para Entidades Federativas y Municipios</v>
          </cell>
          <cell r="T4992" t="str">
            <v>AYUNTAMIENTO DE OPICHEN YUCATAN</v>
          </cell>
          <cell r="U4992">
            <v>4</v>
          </cell>
          <cell r="V4992" t="str">
            <v>Agua y saneamiento</v>
          </cell>
          <cell r="W4992">
            <v>2</v>
          </cell>
          <cell r="X4992" t="str">
            <v>Proyecto de Inversión de Infraestructura Social</v>
          </cell>
          <cell r="Y4992" t="str">
            <v>MEJORAR LA CALIDAD DE VIDA DE FAMILIAS DE LA LOCALIDAD Y MUNICIPIO DE OPICHEN YUCATAN</v>
          </cell>
          <cell r="Z4992">
            <v>42840</v>
          </cell>
          <cell r="AA4992">
            <v>42869</v>
          </cell>
          <cell r="AB4992" t="str">
            <v>CALLE29X20Y22 INTERIOR SN PUEBLO OPICHEN, 97813 OPICHÉN, OPICHÉN YUCATÁN ENTRE CALLE VEINTINUEVE Y CALLE VEINTE Y VEINTIDOS, CALLE VEINTISIETE</v>
          </cell>
          <cell r="AC4992">
            <v>0</v>
          </cell>
          <cell r="AE4992">
            <v>1</v>
          </cell>
          <cell r="AF4992" t="str">
            <v>En Ejecución</v>
          </cell>
          <cell r="AG4992">
            <v>2017</v>
          </cell>
          <cell r="AH4992">
            <v>85176.55</v>
          </cell>
        </row>
        <row r="4993">
          <cell r="B4993" t="str">
            <v>YUC17170300951704</v>
          </cell>
          <cell r="C4993" t="str">
            <v>Ampliacion De La Red O Sistema De Agua Potable En Calle Veinte Por Once A Y Final De La Localidad De Opichen Yucatan - 145721</v>
          </cell>
          <cell r="D4993" t="str">
            <v>145721</v>
          </cell>
          <cell r="E4993">
            <v>31</v>
          </cell>
          <cell r="F4993" t="str">
            <v>Yucatán</v>
          </cell>
          <cell r="G4993">
            <v>55</v>
          </cell>
          <cell r="H4993" t="str">
            <v>Opichén</v>
          </cell>
          <cell r="I4993">
            <v>1</v>
          </cell>
          <cell r="J4993" t="str">
            <v>Opichén</v>
          </cell>
          <cell r="K4993">
            <v>-89.856943999999999</v>
          </cell>
          <cell r="L4993">
            <v>20.549721999999999</v>
          </cell>
          <cell r="M4993" t="str">
            <v>Urbano</v>
          </cell>
          <cell r="N4993">
            <v>2</v>
          </cell>
          <cell r="O4993" t="str">
            <v>Aportaciones Federales</v>
          </cell>
          <cell r="P4993" t="str">
            <v>I004</v>
          </cell>
          <cell r="Q4993" t="str">
            <v>FAIS Municipal y de las Demarcaciones Territoriales del Distrito Federal</v>
          </cell>
          <cell r="R4993">
            <v>33</v>
          </cell>
          <cell r="S4993" t="str">
            <v>Aportaciones Federales para Entidades Federativas y Municipios</v>
          </cell>
          <cell r="T4993" t="str">
            <v>AYUNTAMIENTO DE OPICHEN YUCATAN</v>
          </cell>
          <cell r="U4993">
            <v>4</v>
          </cell>
          <cell r="V4993" t="str">
            <v>Agua y saneamiento</v>
          </cell>
          <cell r="W4993">
            <v>2</v>
          </cell>
          <cell r="X4993" t="str">
            <v>Proyecto de Inversión de Infraestructura Social</v>
          </cell>
          <cell r="Y4993" t="str">
            <v>MEJORAR LA CALIDAD DE VIDA DE LOS HABITANTES DE LA LOCALIDAD DE OPICHEN YUCATAN</v>
          </cell>
          <cell r="Z4993">
            <v>42840</v>
          </cell>
          <cell r="AA4993">
            <v>42869</v>
          </cell>
          <cell r="AB4993" t="str">
            <v>CALLE 20X11 Y FINAL INTERIOR SN PUEBLO OPICHEN, 97813 OPICHÉN, OPICHÉN YUCATÁN ENTRE CALLE VEINTE Y CALLE ONCE Y FINAL, CALLE VEINTIDOS SE REALIZO LA</v>
          </cell>
          <cell r="AC4993">
            <v>0</v>
          </cell>
          <cell r="AE4993">
            <v>1</v>
          </cell>
          <cell r="AF4993" t="str">
            <v>En Ejecución</v>
          </cell>
          <cell r="AG4993">
            <v>2017</v>
          </cell>
          <cell r="AH4993">
            <v>425882.35</v>
          </cell>
        </row>
        <row r="4994">
          <cell r="B4994" t="str">
            <v>YUC17170300951992</v>
          </cell>
          <cell r="C4994" t="str">
            <v>Construccion De Cuartos Dormitorio - 148771</v>
          </cell>
          <cell r="D4994" t="str">
            <v>148771</v>
          </cell>
          <cell r="E4994">
            <v>31</v>
          </cell>
          <cell r="F4994" t="str">
            <v>Yucatán</v>
          </cell>
          <cell r="G4994">
            <v>50</v>
          </cell>
          <cell r="H4994" t="str">
            <v>Mérida</v>
          </cell>
          <cell r="I4994">
            <v>1</v>
          </cell>
          <cell r="J4994" t="str">
            <v>Mérida</v>
          </cell>
          <cell r="K4994">
            <v>-89.621666000000005</v>
          </cell>
          <cell r="L4994">
            <v>20.967777000000002</v>
          </cell>
          <cell r="M4994" t="str">
            <v>Urbano</v>
          </cell>
          <cell r="N4994">
            <v>2</v>
          </cell>
          <cell r="O4994" t="str">
            <v>Aportaciones Federales</v>
          </cell>
          <cell r="P4994" t="str">
            <v>I004</v>
          </cell>
          <cell r="Q4994" t="str">
            <v>FAIS Municipal y de las Demarcaciones Territoriales del Distrito Federal</v>
          </cell>
          <cell r="R4994">
            <v>33</v>
          </cell>
          <cell r="S4994" t="str">
            <v>Aportaciones Federales para Entidades Federativas y Municipios</v>
          </cell>
          <cell r="T4994" t="str">
            <v>AYUNTAMIENTO DE MERIDA</v>
          </cell>
          <cell r="U4994">
            <v>10</v>
          </cell>
          <cell r="V4994" t="str">
            <v>Vivienda</v>
          </cell>
          <cell r="W4994">
            <v>2</v>
          </cell>
          <cell r="X4994" t="str">
            <v>Proyecto de Inversión de Infraestructura Social</v>
          </cell>
          <cell r="Y4994" t="str">
            <v>REDUCIR EL REZAGO SOCIAL Y MEJORAR LA CALIDAD DE VIDA DE LAS FAMILIAS EN POBREZA</v>
          </cell>
          <cell r="Z4994">
            <v>42957</v>
          </cell>
          <cell r="AA4994">
            <v>43040</v>
          </cell>
          <cell r="AB4994" t="str">
            <v>CALLE 193-B INTERIOR 0 0 COLONIA DZUNUNCAN, 97315 MÉRIDA, MÉRIDA YUCATÁN ENTRE CALLE 88 Y CALLE 90, LA OBRA SE REALIZARA EN CALLE 193 B SN X 88 Y 90 D</v>
          </cell>
          <cell r="AC4994">
            <v>0</v>
          </cell>
          <cell r="AE4994">
            <v>1</v>
          </cell>
          <cell r="AF4994" t="str">
            <v>En Ejecución</v>
          </cell>
          <cell r="AG4994">
            <v>2017</v>
          </cell>
          <cell r="AH4994">
            <v>87295.92</v>
          </cell>
        </row>
        <row r="4995">
          <cell r="B4995" t="str">
            <v>YUC17170300951993</v>
          </cell>
          <cell r="C4995" t="str">
            <v>Construccion De Techo Firme - 148562</v>
          </cell>
          <cell r="D4995" t="str">
            <v>148562</v>
          </cell>
          <cell r="E4995">
            <v>31</v>
          </cell>
          <cell r="F4995" t="str">
            <v>Yucatán</v>
          </cell>
          <cell r="G4995">
            <v>50</v>
          </cell>
          <cell r="H4995" t="str">
            <v>Mérida</v>
          </cell>
          <cell r="I4995">
            <v>1</v>
          </cell>
          <cell r="J4995" t="str">
            <v>Mérida</v>
          </cell>
          <cell r="K4995">
            <v>-89.621666000000005</v>
          </cell>
          <cell r="L4995">
            <v>20.967777000000002</v>
          </cell>
          <cell r="M4995" t="str">
            <v>Urbano</v>
          </cell>
          <cell r="N4995">
            <v>2</v>
          </cell>
          <cell r="O4995" t="str">
            <v>Aportaciones Federales</v>
          </cell>
          <cell r="P4995" t="str">
            <v>I004</v>
          </cell>
          <cell r="Q4995" t="str">
            <v>FAIS Municipal y de las Demarcaciones Territoriales del Distrito Federal</v>
          </cell>
          <cell r="R4995">
            <v>33</v>
          </cell>
          <cell r="S4995" t="str">
            <v>Aportaciones Federales para Entidades Federativas y Municipios</v>
          </cell>
          <cell r="T4995" t="str">
            <v>AYUNTAMIENTO DE MERIDA</v>
          </cell>
          <cell r="U4995">
            <v>10</v>
          </cell>
          <cell r="V4995" t="str">
            <v>Vivienda</v>
          </cell>
          <cell r="W4995">
            <v>2</v>
          </cell>
          <cell r="X4995" t="str">
            <v>Proyecto de Inversión de Infraestructura Social</v>
          </cell>
          <cell r="Y4995" t="str">
            <v>REDUCIR EL REZAGO SOCIAL Y MEJORAR LA CALIDAD DE VIDA DE LAS FAMILIAS EN POBREZA</v>
          </cell>
          <cell r="Z4995">
            <v>42957</v>
          </cell>
          <cell r="AA4995">
            <v>43040</v>
          </cell>
          <cell r="AB4995" t="str">
            <v>CALLE 94 534 0 INTERIOR 0 0 COLONIA DZUNUNCAN, 97315 MÉRIDA, MÉRIDA YUCATÁN ENTRE CALLE 189 Y CALLE 193, LA OBRA SE REALIZARA EN CALLE 94 NO. 534 X 18</v>
          </cell>
          <cell r="AC4995">
            <v>0</v>
          </cell>
          <cell r="AE4995">
            <v>1</v>
          </cell>
          <cell r="AF4995" t="str">
            <v>En Ejecución</v>
          </cell>
          <cell r="AG4995">
            <v>2017</v>
          </cell>
          <cell r="AH4995">
            <v>48736.959999999999</v>
          </cell>
        </row>
        <row r="4996">
          <cell r="B4996" t="str">
            <v>YUC17170300951994</v>
          </cell>
          <cell r="C4996" t="str">
            <v>Construccion De Cuartos Dormitorio - 148645</v>
          </cell>
          <cell r="D4996" t="str">
            <v>148645</v>
          </cell>
          <cell r="E4996">
            <v>31</v>
          </cell>
          <cell r="F4996" t="str">
            <v>Yucatán</v>
          </cell>
          <cell r="G4996">
            <v>50</v>
          </cell>
          <cell r="H4996" t="str">
            <v>Mérida</v>
          </cell>
          <cell r="I4996">
            <v>1</v>
          </cell>
          <cell r="J4996" t="str">
            <v>Mérida</v>
          </cell>
          <cell r="K4996">
            <v>-89.621666000000005</v>
          </cell>
          <cell r="L4996">
            <v>20.967777000000002</v>
          </cell>
          <cell r="M4996" t="str">
            <v>Urbano</v>
          </cell>
          <cell r="N4996">
            <v>2</v>
          </cell>
          <cell r="O4996" t="str">
            <v>Aportaciones Federales</v>
          </cell>
          <cell r="P4996" t="str">
            <v>I004</v>
          </cell>
          <cell r="Q4996" t="str">
            <v>FAIS Municipal y de las Demarcaciones Territoriales del Distrito Federal</v>
          </cell>
          <cell r="R4996">
            <v>33</v>
          </cell>
          <cell r="S4996" t="str">
            <v>Aportaciones Federales para Entidades Federativas y Municipios</v>
          </cell>
          <cell r="T4996" t="str">
            <v>AYUNTAMIENTO DE MERIDA</v>
          </cell>
          <cell r="U4996">
            <v>10</v>
          </cell>
          <cell r="V4996" t="str">
            <v>Vivienda</v>
          </cell>
          <cell r="W4996">
            <v>2</v>
          </cell>
          <cell r="X4996" t="str">
            <v>Proyecto de Inversión de Infraestructura Social</v>
          </cell>
          <cell r="Y4996" t="str">
            <v>REDUCIR EL REZAGO SOCIAL Y MEJORAR LA CALIDAD DE VIDA DE LAS FAMILIAS EN POBREZA</v>
          </cell>
          <cell r="Z4996">
            <v>42957</v>
          </cell>
          <cell r="AA4996">
            <v>43040</v>
          </cell>
          <cell r="AB4996" t="str">
            <v>CALLE 96 532 A INTERIOR 0 0 COLONIA DZUNUNCAN, 97315 MÉRIDA, MÉRIDA YUCATÁN ENTRE CALLE 193 Y CALLE 193-1, LA OBRA SE REALIZARA EN CALLE 96 NO. 532 A</v>
          </cell>
          <cell r="AC4996">
            <v>0</v>
          </cell>
          <cell r="AE4996">
            <v>1</v>
          </cell>
          <cell r="AF4996" t="str">
            <v>En Ejecución</v>
          </cell>
          <cell r="AG4996">
            <v>2017</v>
          </cell>
          <cell r="AH4996">
            <v>87295.92</v>
          </cell>
        </row>
        <row r="4997">
          <cell r="B4997" t="str">
            <v>YUC17170300951995</v>
          </cell>
          <cell r="C4997" t="str">
            <v>Construccion De Cuartos Dormitorio - 148619</v>
          </cell>
          <cell r="D4997" t="str">
            <v>148619</v>
          </cell>
          <cell r="E4997">
            <v>31</v>
          </cell>
          <cell r="F4997" t="str">
            <v>Yucatán</v>
          </cell>
          <cell r="G4997">
            <v>50</v>
          </cell>
          <cell r="H4997" t="str">
            <v>Mérida</v>
          </cell>
          <cell r="I4997">
            <v>1</v>
          </cell>
          <cell r="J4997" t="str">
            <v>Mérida</v>
          </cell>
          <cell r="K4997">
            <v>-89.621666000000005</v>
          </cell>
          <cell r="L4997">
            <v>20.967777000000002</v>
          </cell>
          <cell r="M4997" t="str">
            <v>Urbano</v>
          </cell>
          <cell r="N4997">
            <v>2</v>
          </cell>
          <cell r="O4997" t="str">
            <v>Aportaciones Federales</v>
          </cell>
          <cell r="P4997" t="str">
            <v>I004</v>
          </cell>
          <cell r="Q4997" t="str">
            <v>FAIS Municipal y de las Demarcaciones Territoriales del Distrito Federal</v>
          </cell>
          <cell r="R4997">
            <v>33</v>
          </cell>
          <cell r="S4997" t="str">
            <v>Aportaciones Federales para Entidades Federativas y Municipios</v>
          </cell>
          <cell r="T4997" t="str">
            <v>AYUNTAMIENTO DE MERIDA</v>
          </cell>
          <cell r="U4997">
            <v>10</v>
          </cell>
          <cell r="V4997" t="str">
            <v>Vivienda</v>
          </cell>
          <cell r="W4997">
            <v>2</v>
          </cell>
          <cell r="X4997" t="str">
            <v>Proyecto de Inversión de Infraestructura Social</v>
          </cell>
          <cell r="Y4997" t="str">
            <v>REDUCIR EL REZAGO SOCIAL Y MEJORAR LA CALIDAD DE VIDA DE LAS FAMILIAS EN POBREZA</v>
          </cell>
          <cell r="Z4997">
            <v>42957</v>
          </cell>
          <cell r="AA4997">
            <v>43040</v>
          </cell>
          <cell r="AB4997" t="str">
            <v>CALLE 187-M 679 0 INTERIOR 0 0 COLONIA SANTA CRUZ SEGUNDA ETAPA, 97315 MÉRIDA, MÉRIDA YUCATÁN ENTRE CALLE 112 Y CALLE 114, LA OBRA SE REALIZARA EN CAL</v>
          </cell>
          <cell r="AC4997">
            <v>0</v>
          </cell>
          <cell r="AE4997">
            <v>1</v>
          </cell>
          <cell r="AF4997" t="str">
            <v>En Ejecución</v>
          </cell>
          <cell r="AG4997">
            <v>2017</v>
          </cell>
          <cell r="AH4997">
            <v>92025.14</v>
          </cell>
        </row>
        <row r="4998">
          <cell r="B4998" t="str">
            <v>YUC17170300951996</v>
          </cell>
          <cell r="C4998" t="str">
            <v>Construccion De Techo Firme - 148587</v>
          </cell>
          <cell r="D4998" t="str">
            <v>148587</v>
          </cell>
          <cell r="E4998">
            <v>31</v>
          </cell>
          <cell r="F4998" t="str">
            <v>Yucatán</v>
          </cell>
          <cell r="G4998">
            <v>50</v>
          </cell>
          <cell r="H4998" t="str">
            <v>Mérida</v>
          </cell>
          <cell r="I4998">
            <v>1</v>
          </cell>
          <cell r="J4998" t="str">
            <v>Mérida</v>
          </cell>
          <cell r="K4998">
            <v>-89.621666000000005</v>
          </cell>
          <cell r="L4998">
            <v>20.967777000000002</v>
          </cell>
          <cell r="M4998" t="str">
            <v>Urbano</v>
          </cell>
          <cell r="N4998">
            <v>2</v>
          </cell>
          <cell r="O4998" t="str">
            <v>Aportaciones Federales</v>
          </cell>
          <cell r="P4998" t="str">
            <v>I004</v>
          </cell>
          <cell r="Q4998" t="str">
            <v>FAIS Municipal y de las Demarcaciones Territoriales del Distrito Federal</v>
          </cell>
          <cell r="R4998">
            <v>33</v>
          </cell>
          <cell r="S4998" t="str">
            <v>Aportaciones Federales para Entidades Federativas y Municipios</v>
          </cell>
          <cell r="T4998" t="str">
            <v>AYUNTAMIENTO DE MERIDA</v>
          </cell>
          <cell r="U4998">
            <v>10</v>
          </cell>
          <cell r="V4998" t="str">
            <v>Vivienda</v>
          </cell>
          <cell r="W4998">
            <v>2</v>
          </cell>
          <cell r="X4998" t="str">
            <v>Proyecto de Inversión de Infraestructura Social</v>
          </cell>
          <cell r="Y4998" t="str">
            <v>REDUCIR EL REZAGO SOCIAL Y MEJORAR LA CALIDAD DE VIDA DE LAS FAMILIAS EN POBREZA</v>
          </cell>
          <cell r="Z4998">
            <v>42957</v>
          </cell>
          <cell r="AA4998">
            <v>43040</v>
          </cell>
          <cell r="AB4998" t="str">
            <v>CALLE 193-B INTERIOR 0 0 COLONIA DZUNUNCAN, 97315 MÉRIDA, MÉRIDA YUCATÁN ENTRE CALLE 88 Y CALLE 90, LA OBRA SE REALIZARA EN CALLE 193 B SN X 88 Y 90 D</v>
          </cell>
          <cell r="AC4998">
            <v>0</v>
          </cell>
          <cell r="AE4998">
            <v>1</v>
          </cell>
          <cell r="AF4998" t="str">
            <v>En Ejecución</v>
          </cell>
          <cell r="AG4998">
            <v>2017</v>
          </cell>
          <cell r="AH4998">
            <v>49544.66</v>
          </cell>
        </row>
        <row r="4999">
          <cell r="B4999" t="str">
            <v>YUC17170300951997</v>
          </cell>
          <cell r="C4999" t="str">
            <v>Construccion De Cuarto Para Baño - 148497</v>
          </cell>
          <cell r="D4999" t="str">
            <v>148497</v>
          </cell>
          <cell r="E4999">
            <v>31</v>
          </cell>
          <cell r="F4999" t="str">
            <v>Yucatán</v>
          </cell>
          <cell r="G4999">
            <v>50</v>
          </cell>
          <cell r="H4999" t="str">
            <v>Mérida</v>
          </cell>
          <cell r="I4999">
            <v>1</v>
          </cell>
          <cell r="J4999" t="str">
            <v>Mérida</v>
          </cell>
          <cell r="K4999">
            <v>-89.621666000000005</v>
          </cell>
          <cell r="L4999">
            <v>20.967777000000002</v>
          </cell>
          <cell r="M4999" t="str">
            <v>Urbano</v>
          </cell>
          <cell r="N4999">
            <v>2</v>
          </cell>
          <cell r="O4999" t="str">
            <v>Aportaciones Federales</v>
          </cell>
          <cell r="P4999" t="str">
            <v>I004</v>
          </cell>
          <cell r="Q4999" t="str">
            <v>FAIS Municipal y de las Demarcaciones Territoriales del Distrito Federal</v>
          </cell>
          <cell r="R4999">
            <v>33</v>
          </cell>
          <cell r="S4999" t="str">
            <v>Aportaciones Federales para Entidades Federativas y Municipios</v>
          </cell>
          <cell r="T4999" t="str">
            <v>AYUNTAMIENTO DE MERIDA</v>
          </cell>
          <cell r="U4999">
            <v>10</v>
          </cell>
          <cell r="V4999" t="str">
            <v>Vivienda</v>
          </cell>
          <cell r="W4999">
            <v>2</v>
          </cell>
          <cell r="X4999" t="str">
            <v>Proyecto de Inversión de Infraestructura Social</v>
          </cell>
          <cell r="Y4999" t="str">
            <v>REDUCIR EL REZAGO SOCIAL Y MEJORAR LA CALIDAD DE VIDA DE LAS FAMILIAS EN POBREZA</v>
          </cell>
          <cell r="Z4999">
            <v>42957</v>
          </cell>
          <cell r="AA4999">
            <v>43040</v>
          </cell>
          <cell r="AB4999" t="str">
            <v>CALLE 94 534 0 INTERIOR 0 0 COLONIA DZUNUNCAN, 97315 MÉRIDA, MÉRIDA YUCATÁN ENTRE CALLE 189 Y CALLE 193, LA OBRA SE REALIZARA EN CALLE 94 NO. 534 X 18</v>
          </cell>
          <cell r="AC4999">
            <v>0</v>
          </cell>
          <cell r="AE4999">
            <v>1</v>
          </cell>
          <cell r="AF4999" t="str">
            <v>En Ejecución</v>
          </cell>
          <cell r="AG4999">
            <v>2017</v>
          </cell>
          <cell r="AH4999">
            <v>110563.73</v>
          </cell>
        </row>
        <row r="5000">
          <cell r="B5000" t="str">
            <v>YUC17170300951998</v>
          </cell>
          <cell r="C5000" t="str">
            <v>Construccion De Piso Firme - 148544</v>
          </cell>
          <cell r="D5000" t="str">
            <v>148544</v>
          </cell>
          <cell r="E5000">
            <v>31</v>
          </cell>
          <cell r="F5000" t="str">
            <v>Yucatán</v>
          </cell>
          <cell r="G5000">
            <v>50</v>
          </cell>
          <cell r="H5000" t="str">
            <v>Mérida</v>
          </cell>
          <cell r="I5000">
            <v>1</v>
          </cell>
          <cell r="J5000" t="str">
            <v>Mérida</v>
          </cell>
          <cell r="K5000">
            <v>-89.621666000000005</v>
          </cell>
          <cell r="L5000">
            <v>20.967777000000002</v>
          </cell>
          <cell r="M5000" t="str">
            <v>Urbano</v>
          </cell>
          <cell r="N5000">
            <v>2</v>
          </cell>
          <cell r="O5000" t="str">
            <v>Aportaciones Federales</v>
          </cell>
          <cell r="P5000" t="str">
            <v>I004</v>
          </cell>
          <cell r="Q5000" t="str">
            <v>FAIS Municipal y de las Demarcaciones Territoriales del Distrito Federal</v>
          </cell>
          <cell r="R5000">
            <v>33</v>
          </cell>
          <cell r="S5000" t="str">
            <v>Aportaciones Federales para Entidades Federativas y Municipios</v>
          </cell>
          <cell r="T5000" t="str">
            <v>AYUNTAMIENTO DE MERIDA</v>
          </cell>
          <cell r="U5000">
            <v>10</v>
          </cell>
          <cell r="V5000" t="str">
            <v>Vivienda</v>
          </cell>
          <cell r="W5000">
            <v>2</v>
          </cell>
          <cell r="X5000" t="str">
            <v>Proyecto de Inversión de Infraestructura Social</v>
          </cell>
          <cell r="Y5000" t="str">
            <v>REDUCIR EL REZAGO SOCIAL Y MEJORAR LA CALIDAD DE VIDA DE LAS FAMILIAS EN POBREZA</v>
          </cell>
          <cell r="Z5000">
            <v>42957</v>
          </cell>
          <cell r="AA5000">
            <v>43040</v>
          </cell>
          <cell r="AB5000" t="str">
            <v>CALLE 94 534 0 INTERIOR 0 0 COLONIA DZUNUNCAN, 97315 MÉRIDA, MÉRIDA YUCATÁN ENTRE CALLE 189 Y CALLE 193, LA OBRA SE REALIZARA EN CALLE 94 NO. 534 X 18</v>
          </cell>
          <cell r="AC5000">
            <v>0</v>
          </cell>
          <cell r="AE5000">
            <v>1</v>
          </cell>
          <cell r="AF5000" t="str">
            <v>En Ejecución</v>
          </cell>
          <cell r="AG5000">
            <v>2017</v>
          </cell>
          <cell r="AH5000">
            <v>5257.34</v>
          </cell>
        </row>
        <row r="5001">
          <cell r="B5001" t="str">
            <v>YUC17170300951999</v>
          </cell>
          <cell r="C5001" t="str">
            <v>Construccion De Techo Firme - 144142</v>
          </cell>
          <cell r="D5001" t="str">
            <v>144142</v>
          </cell>
          <cell r="E5001">
            <v>31</v>
          </cell>
          <cell r="F5001" t="str">
            <v>Yucatán</v>
          </cell>
          <cell r="G5001">
            <v>50</v>
          </cell>
          <cell r="H5001" t="str">
            <v>Mérida</v>
          </cell>
          <cell r="I5001">
            <v>1</v>
          </cell>
          <cell r="J5001" t="str">
            <v>Mérida</v>
          </cell>
          <cell r="K5001">
            <v>-89.621666000000005</v>
          </cell>
          <cell r="L5001">
            <v>20.967777000000002</v>
          </cell>
          <cell r="M5001" t="str">
            <v>Urbano</v>
          </cell>
          <cell r="N5001">
            <v>2</v>
          </cell>
          <cell r="O5001" t="str">
            <v>Aportaciones Federales</v>
          </cell>
          <cell r="P5001" t="str">
            <v>I004</v>
          </cell>
          <cell r="Q5001" t="str">
            <v>FAIS Municipal y de las Demarcaciones Territoriales del Distrito Federal</v>
          </cell>
          <cell r="R5001">
            <v>33</v>
          </cell>
          <cell r="S5001" t="str">
            <v>Aportaciones Federales para Entidades Federativas y Municipios</v>
          </cell>
          <cell r="T5001" t="str">
            <v>AYUNTAMIENTO DE MERIDA</v>
          </cell>
          <cell r="U5001">
            <v>10</v>
          </cell>
          <cell r="V5001" t="str">
            <v>Vivienda</v>
          </cell>
          <cell r="W5001">
            <v>2</v>
          </cell>
          <cell r="X5001" t="str">
            <v>Proyecto de Inversión de Infraestructura Social</v>
          </cell>
          <cell r="Y5001" t="str">
            <v>REDUCIR EL REZAGO SOCIAL Y MEJORAR LA CALIDAD DE VIDA DE LAS FAMILIAS EN POBREZA</v>
          </cell>
          <cell r="Z5001">
            <v>42957</v>
          </cell>
          <cell r="AA5001">
            <v>43040</v>
          </cell>
          <cell r="AB5001" t="str">
            <v>CALLE 187 337 0 INTERIOR 0 0 COLONIA DZUNUNCAN, 97315 MÉRIDA, MÉRIDA YUCATÁN ENTRE CALLE 90-A Y CALLE 92, LA OBRA SE REALIZARA EN CALLE 187 NO. 337 X</v>
          </cell>
          <cell r="AC5001">
            <v>0</v>
          </cell>
          <cell r="AE5001">
            <v>1</v>
          </cell>
          <cell r="AF5001" t="str">
            <v>En Ejecución</v>
          </cell>
          <cell r="AG5001">
            <v>2017</v>
          </cell>
          <cell r="AH5001">
            <v>61218.85</v>
          </cell>
        </row>
        <row r="5002">
          <cell r="B5002" t="str">
            <v>YUC17170300952000</v>
          </cell>
          <cell r="C5002" t="str">
            <v>Construccion De Cuarto Para Baño - 149225</v>
          </cell>
          <cell r="D5002" t="str">
            <v>149225</v>
          </cell>
          <cell r="E5002">
            <v>31</v>
          </cell>
          <cell r="F5002" t="str">
            <v>Yucatán</v>
          </cell>
          <cell r="G5002">
            <v>50</v>
          </cell>
          <cell r="H5002" t="str">
            <v>Mérida</v>
          </cell>
          <cell r="I5002">
            <v>1</v>
          </cell>
          <cell r="J5002" t="str">
            <v>Mérida</v>
          </cell>
          <cell r="K5002">
            <v>-89.621666000000005</v>
          </cell>
          <cell r="L5002">
            <v>20.967777000000002</v>
          </cell>
          <cell r="M5002" t="str">
            <v>Urbano</v>
          </cell>
          <cell r="N5002">
            <v>2</v>
          </cell>
          <cell r="O5002" t="str">
            <v>Aportaciones Federales</v>
          </cell>
          <cell r="P5002" t="str">
            <v>I004</v>
          </cell>
          <cell r="Q5002" t="str">
            <v>FAIS Municipal y de las Demarcaciones Territoriales del Distrito Federal</v>
          </cell>
          <cell r="R5002">
            <v>33</v>
          </cell>
          <cell r="S5002" t="str">
            <v>Aportaciones Federales para Entidades Federativas y Municipios</v>
          </cell>
          <cell r="T5002" t="str">
            <v>AYUNTAMIENTO DE MERIDA</v>
          </cell>
          <cell r="U5002">
            <v>10</v>
          </cell>
          <cell r="V5002" t="str">
            <v>Vivienda</v>
          </cell>
          <cell r="W5002">
            <v>2</v>
          </cell>
          <cell r="X5002" t="str">
            <v>Proyecto de Inversión de Infraestructura Social</v>
          </cell>
          <cell r="Y5002" t="str">
            <v>REDUCIR EL REZAGO SOCIAL Y MEJORAR LA CALIDAD DE VIDA DE LAS FAMILIAS EN POBREZA</v>
          </cell>
          <cell r="Z5002">
            <v>42957</v>
          </cell>
          <cell r="AA5002">
            <v>43040</v>
          </cell>
          <cell r="AB5002" t="str">
            <v>CALLE 88 A 364 B INTERIOR 0 0 COLONIA EMILIANO ZAPATA SUR I Y II, 97297 MÉRIDA, MÉRIDA YUCATÁN ENTRE CALLE 163 Y CALLE 163 B, LA OBRA SE REALIZARA EN</v>
          </cell>
          <cell r="AC5002">
            <v>0</v>
          </cell>
          <cell r="AE5002">
            <v>1</v>
          </cell>
          <cell r="AF5002" t="str">
            <v>En Ejecución</v>
          </cell>
          <cell r="AG5002">
            <v>2017</v>
          </cell>
          <cell r="AH5002">
            <v>105381.31</v>
          </cell>
        </row>
        <row r="5003">
          <cell r="B5003" t="str">
            <v>YUC17170300952001</v>
          </cell>
          <cell r="C5003" t="str">
            <v>Construccion De Techo Firme - 155464</v>
          </cell>
          <cell r="D5003" t="str">
            <v>155464</v>
          </cell>
          <cell r="E5003">
            <v>31</v>
          </cell>
          <cell r="F5003" t="str">
            <v>Yucatán</v>
          </cell>
          <cell r="G5003">
            <v>50</v>
          </cell>
          <cell r="H5003" t="str">
            <v>Mérida</v>
          </cell>
          <cell r="I5003">
            <v>1</v>
          </cell>
          <cell r="J5003" t="str">
            <v>Mérida</v>
          </cell>
          <cell r="K5003">
            <v>-89.621666000000005</v>
          </cell>
          <cell r="L5003">
            <v>20.967777000000002</v>
          </cell>
          <cell r="M5003" t="str">
            <v>Urbano</v>
          </cell>
          <cell r="N5003">
            <v>2</v>
          </cell>
          <cell r="O5003" t="str">
            <v>Aportaciones Federales</v>
          </cell>
          <cell r="P5003" t="str">
            <v>I004</v>
          </cell>
          <cell r="Q5003" t="str">
            <v>FAIS Municipal y de las Demarcaciones Territoriales del Distrito Federal</v>
          </cell>
          <cell r="R5003">
            <v>33</v>
          </cell>
          <cell r="S5003" t="str">
            <v>Aportaciones Federales para Entidades Federativas y Municipios</v>
          </cell>
          <cell r="T5003" t="str">
            <v>AYUNTAMIENTO DE MERIDA</v>
          </cell>
          <cell r="U5003">
            <v>10</v>
          </cell>
          <cell r="V5003" t="str">
            <v>Vivienda</v>
          </cell>
          <cell r="W5003">
            <v>2</v>
          </cell>
          <cell r="X5003" t="str">
            <v>Proyecto de Inversión de Infraestructura Social</v>
          </cell>
          <cell r="Y5003" t="str">
            <v>REDUCIR EL REZAGO SOCIAL Y MEJORAR LA CALIDAD DE VIDA DE LAS FAMILIAS EN POBREZA</v>
          </cell>
          <cell r="Z5003">
            <v>42954</v>
          </cell>
          <cell r="AA5003">
            <v>43009</v>
          </cell>
          <cell r="AB5003" t="str">
            <v>CALLE 92 489 INTERIOR 0 0 COLONIA EMILIANO ZAPATA SUR III, 97297 MÉRIDA, MÉRIDA YUCATÁN ENTRE CALLE 171 Y CALLE 171 A, LA OBRA SE REALIZARA EN CALLE 9</v>
          </cell>
          <cell r="AC5003">
            <v>0</v>
          </cell>
          <cell r="AE5003">
            <v>1</v>
          </cell>
          <cell r="AF5003" t="str">
            <v>En Ejecución</v>
          </cell>
          <cell r="AG5003">
            <v>2017</v>
          </cell>
          <cell r="AH5003">
            <v>48538.29</v>
          </cell>
        </row>
        <row r="5004">
          <cell r="B5004" t="str">
            <v>YUC17170300952002</v>
          </cell>
          <cell r="C5004" t="str">
            <v>Construccion De Cuartos Dormitorio - 149181</v>
          </cell>
          <cell r="D5004" t="str">
            <v>149181</v>
          </cell>
          <cell r="E5004">
            <v>31</v>
          </cell>
          <cell r="F5004" t="str">
            <v>Yucatán</v>
          </cell>
          <cell r="G5004">
            <v>50</v>
          </cell>
          <cell r="H5004" t="str">
            <v>Mérida</v>
          </cell>
          <cell r="I5004">
            <v>1</v>
          </cell>
          <cell r="J5004" t="str">
            <v>Mérida</v>
          </cell>
          <cell r="K5004">
            <v>-89.621666000000005</v>
          </cell>
          <cell r="L5004">
            <v>20.967777000000002</v>
          </cell>
          <cell r="M5004" t="str">
            <v>Urbano</v>
          </cell>
          <cell r="N5004">
            <v>2</v>
          </cell>
          <cell r="O5004" t="str">
            <v>Aportaciones Federales</v>
          </cell>
          <cell r="P5004" t="str">
            <v>I004</v>
          </cell>
          <cell r="Q5004" t="str">
            <v>FAIS Municipal y de las Demarcaciones Territoriales del Distrito Federal</v>
          </cell>
          <cell r="R5004">
            <v>33</v>
          </cell>
          <cell r="S5004" t="str">
            <v>Aportaciones Federales para Entidades Federativas y Municipios</v>
          </cell>
          <cell r="T5004" t="str">
            <v>AYUNTAMIENTO DE MERIDA</v>
          </cell>
          <cell r="U5004">
            <v>10</v>
          </cell>
          <cell r="V5004" t="str">
            <v>Vivienda</v>
          </cell>
          <cell r="W5004">
            <v>2</v>
          </cell>
          <cell r="X5004" t="str">
            <v>Proyecto de Inversión de Infraestructura Social</v>
          </cell>
          <cell r="Y5004" t="str">
            <v>REDUCIR EL REZAGO SOCIAL Y MEJORAR LA CALIDAD DE VIDA DE LAS FAMILIAS EN POBREZA</v>
          </cell>
          <cell r="Z5004">
            <v>42957</v>
          </cell>
          <cell r="AA5004">
            <v>43040</v>
          </cell>
          <cell r="AB5004" t="str">
            <v>CALLE 155 A 298 0 INTERIOR 0 0 COLONIA VILLAS QUETZAL, 97297 MÉRIDA, MÉRIDA YUCATÁN ENTRE CALLE 92 Y CALLE 94, LA OBRA SE REALIZARA EN CALLE 155 A NO.</v>
          </cell>
          <cell r="AC5004">
            <v>0</v>
          </cell>
          <cell r="AE5004">
            <v>1</v>
          </cell>
          <cell r="AF5004" t="str">
            <v>En Ejecución</v>
          </cell>
          <cell r="AG5004">
            <v>2017</v>
          </cell>
          <cell r="AH5004">
            <v>91300.93</v>
          </cell>
        </row>
        <row r="5005">
          <cell r="B5005" t="str">
            <v>YUC00170300952003</v>
          </cell>
          <cell r="C5005" t="str">
            <v>Segunda Etapa Del Fortalecimiento De Los Servicios Digitales Hacia El Ciudadano En Merida Yucatan - 149157</v>
          </cell>
          <cell r="D5005" t="str">
            <v>149157</v>
          </cell>
          <cell r="E5005">
            <v>31</v>
          </cell>
          <cell r="F5005" t="str">
            <v>Yucatán</v>
          </cell>
          <cell r="G5005">
            <v>50</v>
          </cell>
          <cell r="H5005" t="str">
            <v>Mérida</v>
          </cell>
          <cell r="I5005">
            <v>1</v>
          </cell>
          <cell r="J5005" t="str">
            <v>Mérida</v>
          </cell>
          <cell r="K5005">
            <v>-89.621666000000005</v>
          </cell>
          <cell r="L5005">
            <v>20.967777000000002</v>
          </cell>
          <cell r="M5005" t="str">
            <v>Urbano</v>
          </cell>
          <cell r="N5005">
            <v>2</v>
          </cell>
          <cell r="O5005" t="str">
            <v>Aportaciones Federales</v>
          </cell>
          <cell r="P5005" t="str">
            <v>I004</v>
          </cell>
          <cell r="Q5005" t="str">
            <v>FAIS Municipal y de las Demarcaciones Territoriales del Distrito Federal</v>
          </cell>
          <cell r="R5005">
            <v>33</v>
          </cell>
          <cell r="S5005" t="str">
            <v>Aportaciones Federales para Entidades Federativas y Municipios</v>
          </cell>
          <cell r="T5005" t="str">
            <v>AYUNTAMIENTO DE MERIDA</v>
          </cell>
          <cell r="U5005">
            <v>0</v>
          </cell>
          <cell r="V5005" t="str">
            <v>Otros Proyectos</v>
          </cell>
          <cell r="W5005">
            <v>5</v>
          </cell>
          <cell r="X5005" t="str">
            <v>Otros proyectos de Inversión</v>
          </cell>
          <cell r="Y5005" t="str">
            <v>MODERNIZAR EL EQUIPO DE COMPUTO</v>
          </cell>
          <cell r="Z5005">
            <v>42979</v>
          </cell>
          <cell r="AA5005">
            <v>43100</v>
          </cell>
          <cell r="AB5005" t="str">
            <v>DADO QUE ES PRODIM EL PROYECTO SE UBICA EN LA CABECERA MUNICIPAL</v>
          </cell>
          <cell r="AC5005">
            <v>0</v>
          </cell>
          <cell r="AE5005">
            <v>1</v>
          </cell>
          <cell r="AF5005" t="str">
            <v>En Ejecución</v>
          </cell>
          <cell r="AG5005">
            <v>2017</v>
          </cell>
          <cell r="AH5005">
            <v>4674887</v>
          </cell>
        </row>
        <row r="5006">
          <cell r="B5006" t="str">
            <v>YUC17170300952004</v>
          </cell>
          <cell r="C5006" t="str">
            <v>Construccion De Cuartos Dormitorio - 149105</v>
          </cell>
          <cell r="D5006" t="str">
            <v>149105</v>
          </cell>
          <cell r="E5006">
            <v>31</v>
          </cell>
          <cell r="F5006" t="str">
            <v>Yucatán</v>
          </cell>
          <cell r="G5006">
            <v>50</v>
          </cell>
          <cell r="H5006" t="str">
            <v>Mérida</v>
          </cell>
          <cell r="I5006">
            <v>1</v>
          </cell>
          <cell r="J5006" t="str">
            <v>Mérida</v>
          </cell>
          <cell r="K5006">
            <v>-89.621666000000005</v>
          </cell>
          <cell r="L5006">
            <v>20.967777000000002</v>
          </cell>
          <cell r="M5006" t="str">
            <v>Urbano</v>
          </cell>
          <cell r="N5006">
            <v>2</v>
          </cell>
          <cell r="O5006" t="str">
            <v>Aportaciones Federales</v>
          </cell>
          <cell r="P5006" t="str">
            <v>I004</v>
          </cell>
          <cell r="Q5006" t="str">
            <v>FAIS Municipal y de las Demarcaciones Territoriales del Distrito Federal</v>
          </cell>
          <cell r="R5006">
            <v>33</v>
          </cell>
          <cell r="S5006" t="str">
            <v>Aportaciones Federales para Entidades Federativas y Municipios</v>
          </cell>
          <cell r="T5006" t="str">
            <v>AYUNTAMIENTO DE MERIDA</v>
          </cell>
          <cell r="U5006">
            <v>10</v>
          </cell>
          <cell r="V5006" t="str">
            <v>Vivienda</v>
          </cell>
          <cell r="W5006">
            <v>2</v>
          </cell>
          <cell r="X5006" t="str">
            <v>Proyecto de Inversión de Infraestructura Social</v>
          </cell>
          <cell r="Y5006" t="str">
            <v>REDUCIR EL REZAGO SOCIAL Y MEJORAR LA CALIDAD DE VIDA DE LAS FAMILIAS EN POBREZA</v>
          </cell>
          <cell r="Z5006">
            <v>42957</v>
          </cell>
          <cell r="AA5006">
            <v>43040</v>
          </cell>
          <cell r="AB5006" t="str">
            <v>CALLE 193-1 INTERIOR 0 0 COLONIA DZUNUNCAN, 97315 MÉRIDA, MÉRIDA YUCATÁN ENTRE CALLE 92 Y CALLE 94, LA OBRA SE REALIZARA EN CALLE 193 1 SN X 92 Y 94 D</v>
          </cell>
          <cell r="AC5006">
            <v>0</v>
          </cell>
          <cell r="AE5006">
            <v>1</v>
          </cell>
          <cell r="AF5006" t="str">
            <v>En Ejecución</v>
          </cell>
          <cell r="AG5006">
            <v>2017</v>
          </cell>
          <cell r="AH5006">
            <v>87295.92</v>
          </cell>
        </row>
        <row r="5007">
          <cell r="B5007" t="str">
            <v>YUC17170300952005</v>
          </cell>
          <cell r="C5007" t="str">
            <v>Construccion De Cuarto Para Baño - 154534</v>
          </cell>
          <cell r="D5007" t="str">
            <v>154534</v>
          </cell>
          <cell r="E5007">
            <v>31</v>
          </cell>
          <cell r="F5007" t="str">
            <v>Yucatán</v>
          </cell>
          <cell r="G5007">
            <v>50</v>
          </cell>
          <cell r="H5007" t="str">
            <v>Mérida</v>
          </cell>
          <cell r="I5007">
            <v>1</v>
          </cell>
          <cell r="J5007" t="str">
            <v>Mérida</v>
          </cell>
          <cell r="K5007">
            <v>-89.621666000000005</v>
          </cell>
          <cell r="L5007">
            <v>20.967777000000002</v>
          </cell>
          <cell r="M5007" t="str">
            <v>Urbano</v>
          </cell>
          <cell r="N5007">
            <v>2</v>
          </cell>
          <cell r="O5007" t="str">
            <v>Aportaciones Federales</v>
          </cell>
          <cell r="P5007" t="str">
            <v>I004</v>
          </cell>
          <cell r="Q5007" t="str">
            <v>FAIS Municipal y de las Demarcaciones Territoriales del Distrito Federal</v>
          </cell>
          <cell r="R5007">
            <v>33</v>
          </cell>
          <cell r="S5007" t="str">
            <v>Aportaciones Federales para Entidades Federativas y Municipios</v>
          </cell>
          <cell r="T5007" t="str">
            <v>AYUNTAMIENTO DE MERIDA</v>
          </cell>
          <cell r="U5007">
            <v>10</v>
          </cell>
          <cell r="V5007" t="str">
            <v>Vivienda</v>
          </cell>
          <cell r="W5007">
            <v>2</v>
          </cell>
          <cell r="X5007" t="str">
            <v>Proyecto de Inversión de Infraestructura Social</v>
          </cell>
          <cell r="Y5007" t="str">
            <v>REDUCIR EL REZAGO SOCIAL Y MEJORAR LA CALIDAD DE VIDA DE LAS FAMILIAS EN POBREZA</v>
          </cell>
          <cell r="Z5007">
            <v>42957</v>
          </cell>
          <cell r="AA5007">
            <v>43040</v>
          </cell>
          <cell r="AB5007" t="str">
            <v>CALLE 177 INTERIOR 0 0 COLONIA EMILIANO ZAPATA SUR III, 97297 MÉRIDA, MÉRIDA YUCATÁN ENTRE CALLE 90-A Y CALLE 92, LA OBRA SE REALIZARA EN CALLE 177 SN</v>
          </cell>
          <cell r="AC5007">
            <v>0</v>
          </cell>
          <cell r="AE5007">
            <v>1</v>
          </cell>
          <cell r="AF5007" t="str">
            <v>En Ejecución</v>
          </cell>
          <cell r="AG5007">
            <v>2017</v>
          </cell>
          <cell r="AH5007">
            <v>94687.42</v>
          </cell>
        </row>
        <row r="5008">
          <cell r="B5008" t="str">
            <v>YUC17170300952006</v>
          </cell>
          <cell r="C5008" t="str">
            <v>Construccion De Cuartos Dormitorio - 149691</v>
          </cell>
          <cell r="D5008" t="str">
            <v>149691</v>
          </cell>
          <cell r="E5008">
            <v>31</v>
          </cell>
          <cell r="F5008" t="str">
            <v>Yucatán</v>
          </cell>
          <cell r="G5008">
            <v>50</v>
          </cell>
          <cell r="H5008" t="str">
            <v>Mérida</v>
          </cell>
          <cell r="I5008">
            <v>1</v>
          </cell>
          <cell r="J5008" t="str">
            <v>Mérida</v>
          </cell>
          <cell r="K5008">
            <v>-89.621666000000005</v>
          </cell>
          <cell r="L5008">
            <v>20.967777000000002</v>
          </cell>
          <cell r="M5008" t="str">
            <v>Urbano</v>
          </cell>
          <cell r="N5008">
            <v>2</v>
          </cell>
          <cell r="O5008" t="str">
            <v>Aportaciones Federales</v>
          </cell>
          <cell r="P5008" t="str">
            <v>I004</v>
          </cell>
          <cell r="Q5008" t="str">
            <v>FAIS Municipal y de las Demarcaciones Territoriales del Distrito Federal</v>
          </cell>
          <cell r="R5008">
            <v>33</v>
          </cell>
          <cell r="S5008" t="str">
            <v>Aportaciones Federales para Entidades Federativas y Municipios</v>
          </cell>
          <cell r="T5008" t="str">
            <v>AYUNTAMIENTO DE MERIDA</v>
          </cell>
          <cell r="U5008">
            <v>10</v>
          </cell>
          <cell r="V5008" t="str">
            <v>Vivienda</v>
          </cell>
          <cell r="W5008">
            <v>2</v>
          </cell>
          <cell r="X5008" t="str">
            <v>Proyecto de Inversión de Infraestructura Social</v>
          </cell>
          <cell r="Y5008" t="str">
            <v>REDUCIR EL REZAGO SOCIAL Y MEJORAR LA CALIDAD DE VIDA DE LAS FAMILIAS EN POBREZA</v>
          </cell>
          <cell r="Z5008">
            <v>42957</v>
          </cell>
          <cell r="AA5008">
            <v>43040</v>
          </cell>
          <cell r="AB5008" t="str">
            <v>CALLE 161 A 288 0 INTERIOR 0 0 COLONIA EMILIANO ZAPATA SUR I Y II, 97297 MÉRIDA, MÉRIDA YUCATÁN ENTRE CALLE 90 Y CALLE 94, LA OBRA SE REALIZARA EN CAL</v>
          </cell>
          <cell r="AC5008">
            <v>0</v>
          </cell>
          <cell r="AE5008">
            <v>1</v>
          </cell>
          <cell r="AF5008" t="str">
            <v>En Ejecución</v>
          </cell>
          <cell r="AG5008">
            <v>2017</v>
          </cell>
          <cell r="AH5008">
            <v>85882.05</v>
          </cell>
        </row>
        <row r="5009">
          <cell r="B5009" t="str">
            <v>YUC17170300952007</v>
          </cell>
          <cell r="C5009" t="str">
            <v>Construccion De Cuartos Dormitorio - 149150</v>
          </cell>
          <cell r="D5009" t="str">
            <v>149150</v>
          </cell>
          <cell r="E5009">
            <v>31</v>
          </cell>
          <cell r="F5009" t="str">
            <v>Yucatán</v>
          </cell>
          <cell r="G5009">
            <v>50</v>
          </cell>
          <cell r="H5009" t="str">
            <v>Mérida</v>
          </cell>
          <cell r="I5009">
            <v>1</v>
          </cell>
          <cell r="J5009" t="str">
            <v>Mérida</v>
          </cell>
          <cell r="K5009">
            <v>-89.621666000000005</v>
          </cell>
          <cell r="L5009">
            <v>20.967777000000002</v>
          </cell>
          <cell r="M5009" t="str">
            <v>Urbano</v>
          </cell>
          <cell r="N5009">
            <v>2</v>
          </cell>
          <cell r="O5009" t="str">
            <v>Aportaciones Federales</v>
          </cell>
          <cell r="P5009" t="str">
            <v>I004</v>
          </cell>
          <cell r="Q5009" t="str">
            <v>FAIS Municipal y de las Demarcaciones Territoriales del Distrito Federal</v>
          </cell>
          <cell r="R5009">
            <v>33</v>
          </cell>
          <cell r="S5009" t="str">
            <v>Aportaciones Federales para Entidades Federativas y Municipios</v>
          </cell>
          <cell r="T5009" t="str">
            <v>AYUNTAMIENTO DE MERIDA</v>
          </cell>
          <cell r="U5009">
            <v>10</v>
          </cell>
          <cell r="V5009" t="str">
            <v>Vivienda</v>
          </cell>
          <cell r="W5009">
            <v>2</v>
          </cell>
          <cell r="X5009" t="str">
            <v>Proyecto de Inversión de Infraestructura Social</v>
          </cell>
          <cell r="Y5009" t="str">
            <v>REDUCIR EL REZAGO SOCIAL Y MEJORAR LA CALIDAD DE VIDA DE LAS FAMILIAS EN POBREZA</v>
          </cell>
          <cell r="Z5009">
            <v>42957</v>
          </cell>
          <cell r="AA5009">
            <v>43040</v>
          </cell>
          <cell r="AB5009" t="str">
            <v>CALLE 193 A 326 0 INTERIOR 0 0 COLONIA DZUNUNCAN, 97315 MÉRIDA, MÉRIDA YUCATÁN ENTRE CALLE 88 Y CALLE 90, LA OBRA SE REALIZARA EN CALLE 193 A NO. 326</v>
          </cell>
          <cell r="AC5009">
            <v>0</v>
          </cell>
          <cell r="AE5009">
            <v>1</v>
          </cell>
          <cell r="AF5009" t="str">
            <v>En Ejecución</v>
          </cell>
          <cell r="AG5009">
            <v>2017</v>
          </cell>
          <cell r="AH5009">
            <v>87295.92</v>
          </cell>
        </row>
        <row r="5010">
          <cell r="B5010" t="str">
            <v>YUC17170300952008</v>
          </cell>
          <cell r="C5010" t="str">
            <v>Construccion De Cuarto Para Baño - 150694</v>
          </cell>
          <cell r="D5010" t="str">
            <v>150694</v>
          </cell>
          <cell r="E5010">
            <v>31</v>
          </cell>
          <cell r="F5010" t="str">
            <v>Yucatán</v>
          </cell>
          <cell r="G5010">
            <v>50</v>
          </cell>
          <cell r="H5010" t="str">
            <v>Mérida</v>
          </cell>
          <cell r="I5010">
            <v>1</v>
          </cell>
          <cell r="J5010" t="str">
            <v>Mérida</v>
          </cell>
          <cell r="K5010">
            <v>-89.621666000000005</v>
          </cell>
          <cell r="L5010">
            <v>20.967777000000002</v>
          </cell>
          <cell r="M5010" t="str">
            <v>Urbano</v>
          </cell>
          <cell r="N5010">
            <v>2</v>
          </cell>
          <cell r="O5010" t="str">
            <v>Aportaciones Federales</v>
          </cell>
          <cell r="P5010" t="str">
            <v>I004</v>
          </cell>
          <cell r="Q5010" t="str">
            <v>FAIS Municipal y de las Demarcaciones Territoriales del Distrito Federal</v>
          </cell>
          <cell r="R5010">
            <v>33</v>
          </cell>
          <cell r="S5010" t="str">
            <v>Aportaciones Federales para Entidades Federativas y Municipios</v>
          </cell>
          <cell r="T5010" t="str">
            <v>AYUNTAMIENTO DE MERIDA</v>
          </cell>
          <cell r="U5010">
            <v>10</v>
          </cell>
          <cell r="V5010" t="str">
            <v>Vivienda</v>
          </cell>
          <cell r="W5010">
            <v>2</v>
          </cell>
          <cell r="X5010" t="str">
            <v>Proyecto de Inversión de Infraestructura Social</v>
          </cell>
          <cell r="Y5010" t="str">
            <v>REDUCIR EL REZAGO SOCIAL Y MEJORAR LA CALIDAD DE VIDA DE LAS FAMILIAS EN POBREZA</v>
          </cell>
          <cell r="Z5010">
            <v>42957</v>
          </cell>
          <cell r="AA5010">
            <v>43040</v>
          </cell>
          <cell r="AB5010" t="str">
            <v>CALLE 155 279 0 INTERIOR 0 0 COLONIA EMILIANO ZAPATA SUR III, 97297 MÉRIDA, MÉRIDA YUCATÁN ENTRE CALLE 84 Y CALLE 84-B, LA OBRA SE REALIZARA EN CALLE</v>
          </cell>
          <cell r="AC5010">
            <v>0</v>
          </cell>
          <cell r="AE5010">
            <v>1</v>
          </cell>
          <cell r="AF5010" t="str">
            <v>En Ejecución</v>
          </cell>
          <cell r="AG5010">
            <v>2017</v>
          </cell>
          <cell r="AH5010">
            <v>99962.43</v>
          </cell>
        </row>
        <row r="5011">
          <cell r="B5011" t="str">
            <v>YUC17170300952009</v>
          </cell>
          <cell r="C5011" t="str">
            <v>Construccion De Cuartos Dormitorio - 148398</v>
          </cell>
          <cell r="D5011" t="str">
            <v>148398</v>
          </cell>
          <cell r="E5011">
            <v>31</v>
          </cell>
          <cell r="F5011" t="str">
            <v>Yucatán</v>
          </cell>
          <cell r="G5011">
            <v>50</v>
          </cell>
          <cell r="H5011" t="str">
            <v>Mérida</v>
          </cell>
          <cell r="I5011">
            <v>1</v>
          </cell>
          <cell r="J5011" t="str">
            <v>Mérida</v>
          </cell>
          <cell r="K5011">
            <v>-89.621666000000005</v>
          </cell>
          <cell r="L5011">
            <v>20.967777000000002</v>
          </cell>
          <cell r="M5011" t="str">
            <v>Urbano</v>
          </cell>
          <cell r="N5011">
            <v>2</v>
          </cell>
          <cell r="O5011" t="str">
            <v>Aportaciones Federales</v>
          </cell>
          <cell r="P5011" t="str">
            <v>I004</v>
          </cell>
          <cell r="Q5011" t="str">
            <v>FAIS Municipal y de las Demarcaciones Territoriales del Distrito Federal</v>
          </cell>
          <cell r="R5011">
            <v>33</v>
          </cell>
          <cell r="S5011" t="str">
            <v>Aportaciones Federales para Entidades Federativas y Municipios</v>
          </cell>
          <cell r="T5011" t="str">
            <v>AYUNTAMIENTO DE MERIDA</v>
          </cell>
          <cell r="U5011">
            <v>10</v>
          </cell>
          <cell r="V5011" t="str">
            <v>Vivienda</v>
          </cell>
          <cell r="W5011">
            <v>2</v>
          </cell>
          <cell r="X5011" t="str">
            <v>Proyecto de Inversión de Infraestructura Social</v>
          </cell>
          <cell r="Y5011" t="str">
            <v>REDUCIR EL REZAGO SOCIAL Y MEJORAR LA CALIDAD DE VIDA DE LAS FAMILIAS EN POBREZA</v>
          </cell>
          <cell r="Z5011">
            <v>42957</v>
          </cell>
          <cell r="AA5011">
            <v>43040</v>
          </cell>
          <cell r="AB5011" t="str">
            <v>CALLE 193-1 INTERIOR 0 0 COLONIA DZUNUNCAN, 97315 MÉRIDA, MÉRIDA YUCATÁN ENTRE CALLE 92 Y CALLE 94, LA OBRA SE REALIZARA EN CALLE 193 1 SN X 92 Y 94 D</v>
          </cell>
          <cell r="AC5011">
            <v>0</v>
          </cell>
          <cell r="AE5011">
            <v>1</v>
          </cell>
          <cell r="AF5011" t="str">
            <v>En Ejecución</v>
          </cell>
          <cell r="AG5011">
            <v>2017</v>
          </cell>
          <cell r="AH5011">
            <v>87295.92</v>
          </cell>
        </row>
        <row r="5012">
          <cell r="B5012" t="str">
            <v>YUC17170300952010</v>
          </cell>
          <cell r="C5012" t="str">
            <v>Construccion De Techo Firme - 149726</v>
          </cell>
          <cell r="D5012" t="str">
            <v>149726</v>
          </cell>
          <cell r="E5012">
            <v>31</v>
          </cell>
          <cell r="F5012" t="str">
            <v>Yucatán</v>
          </cell>
          <cell r="G5012">
            <v>50</v>
          </cell>
          <cell r="H5012" t="str">
            <v>Mérida</v>
          </cell>
          <cell r="I5012">
            <v>1</v>
          </cell>
          <cell r="J5012" t="str">
            <v>Mérida</v>
          </cell>
          <cell r="K5012">
            <v>-89.621666000000005</v>
          </cell>
          <cell r="L5012">
            <v>20.967777000000002</v>
          </cell>
          <cell r="M5012" t="str">
            <v>Urbano</v>
          </cell>
          <cell r="N5012">
            <v>2</v>
          </cell>
          <cell r="O5012" t="str">
            <v>Aportaciones Federales</v>
          </cell>
          <cell r="P5012" t="str">
            <v>I004</v>
          </cell>
          <cell r="Q5012" t="str">
            <v>FAIS Municipal y de las Demarcaciones Territoriales del Distrito Federal</v>
          </cell>
          <cell r="R5012">
            <v>33</v>
          </cell>
          <cell r="S5012" t="str">
            <v>Aportaciones Federales para Entidades Federativas y Municipios</v>
          </cell>
          <cell r="T5012" t="str">
            <v>AYUNTAMIENTO DE MERIDA</v>
          </cell>
          <cell r="U5012">
            <v>10</v>
          </cell>
          <cell r="V5012" t="str">
            <v>Vivienda</v>
          </cell>
          <cell r="W5012">
            <v>2</v>
          </cell>
          <cell r="X5012" t="str">
            <v>Proyecto de Inversión de Infraestructura Social</v>
          </cell>
          <cell r="Y5012" t="str">
            <v>REDUCIR EL REZAGO SOCIAL Y MEJORAR LA CALIDAD DE VIDA DE LAS FAMILIAS EN POBREZA</v>
          </cell>
          <cell r="Z5012">
            <v>42957</v>
          </cell>
          <cell r="AA5012">
            <v>43040</v>
          </cell>
          <cell r="AB5012" t="str">
            <v>CALLE 161 A 288 0 INTERIOR 0 0 COLONIA EMILIANO ZAPATA SUR I Y II, 97297 MÉRIDA, MÉRIDA YUCATÁN ENTRE CALLE 90 Y CALLE 94, LA OBRA SE REALIZARA EN CAL</v>
          </cell>
          <cell r="AC5012">
            <v>0</v>
          </cell>
          <cell r="AE5012">
            <v>1</v>
          </cell>
          <cell r="AF5012" t="str">
            <v>En Ejecución</v>
          </cell>
          <cell r="AG5012">
            <v>2017</v>
          </cell>
          <cell r="AH5012">
            <v>61341.09</v>
          </cell>
        </row>
        <row r="5013">
          <cell r="B5013" t="str">
            <v>YUC17170300952011</v>
          </cell>
          <cell r="C5013" t="str">
            <v>Construccion De Piso Firme - 144104</v>
          </cell>
          <cell r="D5013" t="str">
            <v>144104</v>
          </cell>
          <cell r="E5013">
            <v>31</v>
          </cell>
          <cell r="F5013" t="str">
            <v>Yucatán</v>
          </cell>
          <cell r="G5013">
            <v>50</v>
          </cell>
          <cell r="H5013" t="str">
            <v>Mérida</v>
          </cell>
          <cell r="I5013">
            <v>1</v>
          </cell>
          <cell r="J5013" t="str">
            <v>Mérida</v>
          </cell>
          <cell r="K5013">
            <v>-89.621666000000005</v>
          </cell>
          <cell r="L5013">
            <v>20.967777000000002</v>
          </cell>
          <cell r="M5013" t="str">
            <v>Urbano</v>
          </cell>
          <cell r="N5013">
            <v>2</v>
          </cell>
          <cell r="O5013" t="str">
            <v>Aportaciones Federales</v>
          </cell>
          <cell r="P5013" t="str">
            <v>I004</v>
          </cell>
          <cell r="Q5013" t="str">
            <v>FAIS Municipal y de las Demarcaciones Territoriales del Distrito Federal</v>
          </cell>
          <cell r="R5013">
            <v>33</v>
          </cell>
          <cell r="S5013" t="str">
            <v>Aportaciones Federales para Entidades Federativas y Municipios</v>
          </cell>
          <cell r="T5013" t="str">
            <v>AYUNTAMIENTO DE MERIDA</v>
          </cell>
          <cell r="U5013">
            <v>10</v>
          </cell>
          <cell r="V5013" t="str">
            <v>Vivienda</v>
          </cell>
          <cell r="W5013">
            <v>2</v>
          </cell>
          <cell r="X5013" t="str">
            <v>Proyecto de Inversión de Infraestructura Social</v>
          </cell>
          <cell r="Y5013" t="str">
            <v>REDUCIR EL REZAGO SOCIAL Y MEJORAR LA CALIDAD DE VIDA DE LAS FAMILIAS EN POBREZA</v>
          </cell>
          <cell r="Z5013">
            <v>42957</v>
          </cell>
          <cell r="AA5013">
            <v>43040</v>
          </cell>
          <cell r="AB5013" t="str">
            <v>CALLE 187 337 0 INTERIOR 0 0 COLONIA DZUNUNCAN, 97315 MÉRIDA, MÉRIDA YUCATÁN ENTRE CALLE 90-A Y CALLE 92, LA OBRA SE REALIZARA EN CALLE 187 NO. 337 X</v>
          </cell>
          <cell r="AC5013">
            <v>0</v>
          </cell>
          <cell r="AE5013">
            <v>1</v>
          </cell>
          <cell r="AF5013" t="str">
            <v>En Ejecución</v>
          </cell>
          <cell r="AG5013">
            <v>2017</v>
          </cell>
          <cell r="AH5013">
            <v>6963.92</v>
          </cell>
        </row>
        <row r="5014">
          <cell r="B5014" t="str">
            <v>YUC17170300952312</v>
          </cell>
          <cell r="C5014" t="str">
            <v>Construccion De Techo Firme - 163609</v>
          </cell>
          <cell r="D5014" t="str">
            <v>163609</v>
          </cell>
          <cell r="E5014">
            <v>31</v>
          </cell>
          <cell r="F5014" t="str">
            <v>Yucatán</v>
          </cell>
          <cell r="G5014">
            <v>50</v>
          </cell>
          <cell r="H5014" t="str">
            <v>Mérida</v>
          </cell>
          <cell r="I5014">
            <v>93</v>
          </cell>
          <cell r="J5014" t="str">
            <v>Komchén</v>
          </cell>
          <cell r="K5014">
            <v>-89.662499999999994</v>
          </cell>
          <cell r="L5014">
            <v>21.103611000000001</v>
          </cell>
          <cell r="M5014" t="str">
            <v>Urbano</v>
          </cell>
          <cell r="N5014">
            <v>2</v>
          </cell>
          <cell r="O5014" t="str">
            <v>Aportaciones Federales</v>
          </cell>
          <cell r="P5014" t="str">
            <v>I004</v>
          </cell>
          <cell r="Q5014" t="str">
            <v>FAIS Municipal y de las Demarcaciones Territoriales del Distrito Federal</v>
          </cell>
          <cell r="R5014">
            <v>33</v>
          </cell>
          <cell r="S5014" t="str">
            <v>Aportaciones Federales para Entidades Federativas y Municipios</v>
          </cell>
          <cell r="T5014" t="str">
            <v>AYUNTAMIENTO DE MERIDA</v>
          </cell>
          <cell r="U5014">
            <v>10</v>
          </cell>
          <cell r="V5014" t="str">
            <v>Vivienda</v>
          </cell>
          <cell r="W5014">
            <v>2</v>
          </cell>
          <cell r="X5014" t="str">
            <v>Proyecto de Inversión de Infraestructura Social</v>
          </cell>
          <cell r="Y5014" t="str">
            <v>REDUCIR EL REZAGO SOCIAL Y MEJORAR LA CALIDAD DE VIDA DE LAS FAMILIAS EN POBREZA</v>
          </cell>
          <cell r="Z5014">
            <v>42958</v>
          </cell>
          <cell r="AA5014">
            <v>43040</v>
          </cell>
          <cell r="AB5014" t="str">
            <v>CALLE 29 INTERIOR 0 0 COLONIA KOMCHÉN, 97302 KOMCHÉN, MÉRIDA YUCATÁN ENTRE CALLE 18 Y CALLE 20, LA OBRA SE REALIZARA EN CALLE 29 SN X 18 Y 20 DE LA CO</v>
          </cell>
          <cell r="AC5014">
            <v>0</v>
          </cell>
          <cell r="AE5014">
            <v>1</v>
          </cell>
          <cell r="AF5014" t="str">
            <v>En Ejecución</v>
          </cell>
          <cell r="AG5014">
            <v>2017</v>
          </cell>
          <cell r="AH5014">
            <v>45896.88</v>
          </cell>
        </row>
        <row r="5015">
          <cell r="B5015" t="str">
            <v>YUC17170300952313</v>
          </cell>
          <cell r="C5015" t="str">
            <v>Construccion De Techo Firme - 164984</v>
          </cell>
          <cell r="D5015" t="str">
            <v>164984</v>
          </cell>
          <cell r="E5015">
            <v>31</v>
          </cell>
          <cell r="F5015" t="str">
            <v>Yucatán</v>
          </cell>
          <cell r="G5015">
            <v>50</v>
          </cell>
          <cell r="H5015" t="str">
            <v>Mérida</v>
          </cell>
          <cell r="I5015">
            <v>93</v>
          </cell>
          <cell r="J5015" t="str">
            <v>Komchén</v>
          </cell>
          <cell r="K5015">
            <v>-89.662499999999994</v>
          </cell>
          <cell r="L5015">
            <v>21.103611000000001</v>
          </cell>
          <cell r="M5015" t="str">
            <v>Urbano</v>
          </cell>
          <cell r="N5015">
            <v>2</v>
          </cell>
          <cell r="O5015" t="str">
            <v>Aportaciones Federales</v>
          </cell>
          <cell r="P5015" t="str">
            <v>I004</v>
          </cell>
          <cell r="Q5015" t="str">
            <v>FAIS Municipal y de las Demarcaciones Territoriales del Distrito Federal</v>
          </cell>
          <cell r="R5015">
            <v>33</v>
          </cell>
          <cell r="S5015" t="str">
            <v>Aportaciones Federales para Entidades Federativas y Municipios</v>
          </cell>
          <cell r="T5015" t="str">
            <v>AYUNTAMIENTO DE MERIDA</v>
          </cell>
          <cell r="U5015">
            <v>10</v>
          </cell>
          <cell r="V5015" t="str">
            <v>Vivienda</v>
          </cell>
          <cell r="W5015">
            <v>2</v>
          </cell>
          <cell r="X5015" t="str">
            <v>Proyecto de Inversión de Infraestructura Social</v>
          </cell>
          <cell r="Y5015" t="str">
            <v>REDUCIR EL REZAGO SOCIAL Y MEJORAR LA CALIDAD DE VIDA DE LAS FAMILIAS EN POBREZA</v>
          </cell>
          <cell r="Z5015">
            <v>42958</v>
          </cell>
          <cell r="AA5015">
            <v>43040</v>
          </cell>
          <cell r="AB5015" t="str">
            <v>CALLE 37 INTERIOR 0 0 COLONIA KOMCHÉN, 97302 KOMCHÉN, MÉRIDA YUCATÁN ENTRE CALLE 40 Y , LA OBRA SE REALIZARA EN CALLE 37 SN X 40 Y CARRETERA A COSGAYA</v>
          </cell>
          <cell r="AC5015">
            <v>0</v>
          </cell>
          <cell r="AE5015">
            <v>1</v>
          </cell>
          <cell r="AF5015" t="str">
            <v>En Ejecución</v>
          </cell>
          <cell r="AG5015">
            <v>2017</v>
          </cell>
          <cell r="AH5015">
            <v>54544.33</v>
          </cell>
        </row>
        <row r="5016">
          <cell r="B5016" t="str">
            <v>YUC17170300952314</v>
          </cell>
          <cell r="C5016" t="str">
            <v>Construccion De Cuarto Para Baño - 163381</v>
          </cell>
          <cell r="D5016" t="str">
            <v>163381</v>
          </cell>
          <cell r="E5016">
            <v>31</v>
          </cell>
          <cell r="F5016" t="str">
            <v>Yucatán</v>
          </cell>
          <cell r="G5016">
            <v>50</v>
          </cell>
          <cell r="H5016" t="str">
            <v>Mérida</v>
          </cell>
          <cell r="I5016">
            <v>93</v>
          </cell>
          <cell r="J5016" t="str">
            <v>Komchén</v>
          </cell>
          <cell r="K5016">
            <v>-89.662499999999994</v>
          </cell>
          <cell r="L5016">
            <v>21.103611000000001</v>
          </cell>
          <cell r="M5016" t="str">
            <v>Urbano</v>
          </cell>
          <cell r="N5016">
            <v>2</v>
          </cell>
          <cell r="O5016" t="str">
            <v>Aportaciones Federales</v>
          </cell>
          <cell r="P5016" t="str">
            <v>I004</v>
          </cell>
          <cell r="Q5016" t="str">
            <v>FAIS Municipal y de las Demarcaciones Territoriales del Distrito Federal</v>
          </cell>
          <cell r="R5016">
            <v>33</v>
          </cell>
          <cell r="S5016" t="str">
            <v>Aportaciones Federales para Entidades Federativas y Municipios</v>
          </cell>
          <cell r="T5016" t="str">
            <v>AYUNTAMIENTO DE MERIDA</v>
          </cell>
          <cell r="U5016">
            <v>10</v>
          </cell>
          <cell r="V5016" t="str">
            <v>Vivienda</v>
          </cell>
          <cell r="W5016">
            <v>2</v>
          </cell>
          <cell r="X5016" t="str">
            <v>Proyecto de Inversión de Infraestructura Social</v>
          </cell>
          <cell r="Y5016" t="str">
            <v>REDUCIR EL REZAGO SOCIAL Y MEJORAR LA CALIDAD DE VIDA DE LAS FAMILIAS EN POBREZA</v>
          </cell>
          <cell r="Z5016">
            <v>42958</v>
          </cell>
          <cell r="AA5016">
            <v>43040</v>
          </cell>
          <cell r="AB5016" t="str">
            <v>CALLE 37 INTERIOR 0 0 COLONIA KOMCHÉN, 97302 KOMCHÉN, MÉRIDA YUCATÁN ENTRE CALLE 40 Y , LA OBRA SE REALIZARA EN CALLE 37 SN X 40 Y CARRETERA A COSGAYA</v>
          </cell>
          <cell r="AC5016">
            <v>0</v>
          </cell>
          <cell r="AE5016">
            <v>1</v>
          </cell>
          <cell r="AF5016" t="str">
            <v>En Ejecución</v>
          </cell>
          <cell r="AG5016">
            <v>2017</v>
          </cell>
          <cell r="AH5016">
            <v>94134.86</v>
          </cell>
        </row>
        <row r="5017">
          <cell r="B5017" t="str">
            <v>YUC17170300952315</v>
          </cell>
          <cell r="C5017" t="str">
            <v>Construccion De Cuarto Para Baño - 164540</v>
          </cell>
          <cell r="D5017" t="str">
            <v>164540</v>
          </cell>
          <cell r="E5017">
            <v>31</v>
          </cell>
          <cell r="F5017" t="str">
            <v>Yucatán</v>
          </cell>
          <cell r="G5017">
            <v>50</v>
          </cell>
          <cell r="H5017" t="str">
            <v>Mérida</v>
          </cell>
          <cell r="I5017">
            <v>93</v>
          </cell>
          <cell r="J5017" t="str">
            <v>Komchén</v>
          </cell>
          <cell r="K5017">
            <v>-89.662499999999994</v>
          </cell>
          <cell r="L5017">
            <v>21.103611000000001</v>
          </cell>
          <cell r="M5017" t="str">
            <v>Urbano</v>
          </cell>
          <cell r="N5017">
            <v>2</v>
          </cell>
          <cell r="O5017" t="str">
            <v>Aportaciones Federales</v>
          </cell>
          <cell r="P5017" t="str">
            <v>I004</v>
          </cell>
          <cell r="Q5017" t="str">
            <v>FAIS Municipal y de las Demarcaciones Territoriales del Distrito Federal</v>
          </cell>
          <cell r="R5017">
            <v>33</v>
          </cell>
          <cell r="S5017" t="str">
            <v>Aportaciones Federales para Entidades Federativas y Municipios</v>
          </cell>
          <cell r="T5017" t="str">
            <v>AYUNTAMIENTO DE MERIDA</v>
          </cell>
          <cell r="U5017">
            <v>10</v>
          </cell>
          <cell r="V5017" t="str">
            <v>Vivienda</v>
          </cell>
          <cell r="W5017">
            <v>2</v>
          </cell>
          <cell r="X5017" t="str">
            <v>Proyecto de Inversión de Infraestructura Social</v>
          </cell>
          <cell r="Y5017" t="str">
            <v>REDUCIR EL REZAGO SOCIAL Y MEJORAR LA CALIDAD DE VIDA DE LAS FAMILIAS EN POBREZA</v>
          </cell>
          <cell r="Z5017">
            <v>42958</v>
          </cell>
          <cell r="AA5017">
            <v>43040</v>
          </cell>
          <cell r="AB5017" t="str">
            <v>CALLE 25 INTERIOR 0 0 COLONIA KOMCHÉN, 97302 KOMCHÉN, MÉRIDA YUCATÁN ENTRE CALLE 34 Y CALLE 40, LA OBRA SE REALIZARA EN CALLE 25 SN X 34 Y 40 DE LA CO</v>
          </cell>
          <cell r="AC5017">
            <v>0</v>
          </cell>
          <cell r="AE5017">
            <v>1</v>
          </cell>
          <cell r="AF5017" t="str">
            <v>En Ejecución</v>
          </cell>
          <cell r="AG5017">
            <v>2017</v>
          </cell>
          <cell r="AH5017">
            <v>89373.39</v>
          </cell>
        </row>
        <row r="5018">
          <cell r="B5018" t="str">
            <v>YUC17170300952316</v>
          </cell>
          <cell r="C5018" t="str">
            <v>Construccion De Techo Firme - 163291</v>
          </cell>
          <cell r="D5018" t="str">
            <v>163291</v>
          </cell>
          <cell r="E5018">
            <v>31</v>
          </cell>
          <cell r="F5018" t="str">
            <v>Yucatán</v>
          </cell>
          <cell r="G5018">
            <v>50</v>
          </cell>
          <cell r="H5018" t="str">
            <v>Mérida</v>
          </cell>
          <cell r="I5018">
            <v>93</v>
          </cell>
          <cell r="J5018" t="str">
            <v>Komchén</v>
          </cell>
          <cell r="K5018">
            <v>-89.662499999999994</v>
          </cell>
          <cell r="L5018">
            <v>21.103611000000001</v>
          </cell>
          <cell r="M5018" t="str">
            <v>Urbano</v>
          </cell>
          <cell r="N5018">
            <v>2</v>
          </cell>
          <cell r="O5018" t="str">
            <v>Aportaciones Federales</v>
          </cell>
          <cell r="P5018" t="str">
            <v>I004</v>
          </cell>
          <cell r="Q5018" t="str">
            <v>FAIS Municipal y de las Demarcaciones Territoriales del Distrito Federal</v>
          </cell>
          <cell r="R5018">
            <v>33</v>
          </cell>
          <cell r="S5018" t="str">
            <v>Aportaciones Federales para Entidades Federativas y Municipios</v>
          </cell>
          <cell r="T5018" t="str">
            <v>AYUNTAMIENTO DE MERIDA</v>
          </cell>
          <cell r="U5018">
            <v>10</v>
          </cell>
          <cell r="V5018" t="str">
            <v>Vivienda</v>
          </cell>
          <cell r="W5018">
            <v>2</v>
          </cell>
          <cell r="X5018" t="str">
            <v>Proyecto de Inversión de Infraestructura Social</v>
          </cell>
          <cell r="Y5018" t="str">
            <v>REDUCIR EL REZAGO SOCIAL Y MEJORAR LA CALIDAD DE VIDA DE LAS FAMILIAS EN POBREZA</v>
          </cell>
          <cell r="Z5018">
            <v>42958</v>
          </cell>
          <cell r="AA5018">
            <v>43040</v>
          </cell>
          <cell r="AB5018" t="str">
            <v>CALLE 29 INTERIOR 0 0 COLONIA KOMCHÉN, 97302 KOMCHÉN, MÉRIDA YUCATÁN ENTRE CALLE 32 Y CALLE 34, LA OBRA SE REALIZARA EN CALLE 29 SN X 32 Y 34 DE LA CO</v>
          </cell>
          <cell r="AC5018">
            <v>0</v>
          </cell>
          <cell r="AE5018">
            <v>1</v>
          </cell>
          <cell r="AF5018" t="str">
            <v>En Ejecución</v>
          </cell>
          <cell r="AG5018">
            <v>2017</v>
          </cell>
          <cell r="AH5018">
            <v>38988.080000000002</v>
          </cell>
        </row>
        <row r="5019">
          <cell r="B5019" t="str">
            <v>YUC17170300952317</v>
          </cell>
          <cell r="C5019" t="str">
            <v>Construccion De Cuarto Para Cocina - 163210</v>
          </cell>
          <cell r="D5019" t="str">
            <v>163210</v>
          </cell>
          <cell r="E5019">
            <v>31</v>
          </cell>
          <cell r="F5019" t="str">
            <v>Yucatán</v>
          </cell>
          <cell r="G5019">
            <v>50</v>
          </cell>
          <cell r="H5019" t="str">
            <v>Mérida</v>
          </cell>
          <cell r="I5019">
            <v>93</v>
          </cell>
          <cell r="J5019" t="str">
            <v>Komchén</v>
          </cell>
          <cell r="K5019">
            <v>-89.662499999999994</v>
          </cell>
          <cell r="L5019">
            <v>21.103611000000001</v>
          </cell>
          <cell r="M5019" t="str">
            <v>Urbano</v>
          </cell>
          <cell r="N5019">
            <v>2</v>
          </cell>
          <cell r="O5019" t="str">
            <v>Aportaciones Federales</v>
          </cell>
          <cell r="P5019" t="str">
            <v>I004</v>
          </cell>
          <cell r="Q5019" t="str">
            <v>FAIS Municipal y de las Demarcaciones Territoriales del Distrito Federal</v>
          </cell>
          <cell r="R5019">
            <v>33</v>
          </cell>
          <cell r="S5019" t="str">
            <v>Aportaciones Federales para Entidades Federativas y Municipios</v>
          </cell>
          <cell r="T5019" t="str">
            <v>AYUNTAMIENTO DE MERIDA</v>
          </cell>
          <cell r="U5019">
            <v>10</v>
          </cell>
          <cell r="V5019" t="str">
            <v>Vivienda</v>
          </cell>
          <cell r="W5019">
            <v>2</v>
          </cell>
          <cell r="X5019" t="str">
            <v>Proyecto de Inversión de Infraestructura Social</v>
          </cell>
          <cell r="Y5019" t="str">
            <v>REDUCIR EL REZAGO SOCIAL Y MEJORAR LA CALIDAD DE VIDA DE LAS FAMILIAS EN POBREZA</v>
          </cell>
          <cell r="Z5019">
            <v>42958</v>
          </cell>
          <cell r="AA5019">
            <v>43040</v>
          </cell>
          <cell r="AB5019" t="str">
            <v>CALLE 35 INTERIOR 0 0 COLONIA KOMCHÉN, 97302 KOMCHÉN, MÉRIDA YUCATÁN ENTRE CALLE 20 Y , LA OBRA SE REALIZARA EN CALLE 35 SN X 20 DE LA COMISARIA DE KO</v>
          </cell>
          <cell r="AC5019">
            <v>0</v>
          </cell>
          <cell r="AE5019">
            <v>1</v>
          </cell>
          <cell r="AF5019" t="str">
            <v>En Ejecución</v>
          </cell>
          <cell r="AG5019">
            <v>2017</v>
          </cell>
          <cell r="AH5019">
            <v>85362.27</v>
          </cell>
        </row>
        <row r="5020">
          <cell r="B5020" t="str">
            <v>YUC17170300952318</v>
          </cell>
          <cell r="C5020" t="str">
            <v>Construccion De Piso Firme - 163269</v>
          </cell>
          <cell r="D5020" t="str">
            <v>163269</v>
          </cell>
          <cell r="E5020">
            <v>31</v>
          </cell>
          <cell r="F5020" t="str">
            <v>Yucatán</v>
          </cell>
          <cell r="G5020">
            <v>50</v>
          </cell>
          <cell r="H5020" t="str">
            <v>Mérida</v>
          </cell>
          <cell r="I5020">
            <v>93</v>
          </cell>
          <cell r="J5020" t="str">
            <v>Komchén</v>
          </cell>
          <cell r="K5020">
            <v>-89.662499999999994</v>
          </cell>
          <cell r="L5020">
            <v>21.103611000000001</v>
          </cell>
          <cell r="M5020" t="str">
            <v>Urbano</v>
          </cell>
          <cell r="N5020">
            <v>2</v>
          </cell>
          <cell r="O5020" t="str">
            <v>Aportaciones Federales</v>
          </cell>
          <cell r="P5020" t="str">
            <v>I004</v>
          </cell>
          <cell r="Q5020" t="str">
            <v>FAIS Municipal y de las Demarcaciones Territoriales del Distrito Federal</v>
          </cell>
          <cell r="R5020">
            <v>33</v>
          </cell>
          <cell r="S5020" t="str">
            <v>Aportaciones Federales para Entidades Federativas y Municipios</v>
          </cell>
          <cell r="T5020" t="str">
            <v>AYUNTAMIENTO DE MERIDA</v>
          </cell>
          <cell r="U5020">
            <v>10</v>
          </cell>
          <cell r="V5020" t="str">
            <v>Vivienda</v>
          </cell>
          <cell r="W5020">
            <v>2</v>
          </cell>
          <cell r="X5020" t="str">
            <v>Proyecto de Inversión de Infraestructura Social</v>
          </cell>
          <cell r="Y5020" t="str">
            <v>REDUCIR EL REZAGO SOCIAL Y MEJORAR LA CALIDAD DE VIDA DE LAS FAMILIAS EN POBREZA</v>
          </cell>
          <cell r="Z5020">
            <v>42958</v>
          </cell>
          <cell r="AA5020">
            <v>43040</v>
          </cell>
          <cell r="AB5020" t="str">
            <v>CALLE 29 INTERIOR 0 0 COLONIA KOMCHÉN, 97302 KOMCHÉN, MÉRIDA YUCATÁN ENTRE CALLE 32 Y CALLE 34, LA OBRA SE REALIZARA EN CALLE 29 SN X 32 Y 34 DE LA CO</v>
          </cell>
          <cell r="AC5020">
            <v>0</v>
          </cell>
          <cell r="AE5020">
            <v>1</v>
          </cell>
          <cell r="AF5020" t="str">
            <v>En Ejecución</v>
          </cell>
          <cell r="AG5020">
            <v>2017</v>
          </cell>
          <cell r="AH5020">
            <v>5333.05</v>
          </cell>
        </row>
        <row r="5021">
          <cell r="B5021" t="str">
            <v>YUC17170300952319</v>
          </cell>
          <cell r="C5021" t="str">
            <v>Construccion De Cuarto Para Baño - 163174</v>
          </cell>
          <cell r="D5021" t="str">
            <v>163174</v>
          </cell>
          <cell r="E5021">
            <v>31</v>
          </cell>
          <cell r="F5021" t="str">
            <v>Yucatán</v>
          </cell>
          <cell r="G5021">
            <v>50</v>
          </cell>
          <cell r="H5021" t="str">
            <v>Mérida</v>
          </cell>
          <cell r="I5021">
            <v>93</v>
          </cell>
          <cell r="J5021" t="str">
            <v>Komchén</v>
          </cell>
          <cell r="K5021">
            <v>-89.662499999999994</v>
          </cell>
          <cell r="L5021">
            <v>21.103611000000001</v>
          </cell>
          <cell r="M5021" t="str">
            <v>Urbano</v>
          </cell>
          <cell r="N5021">
            <v>2</v>
          </cell>
          <cell r="O5021" t="str">
            <v>Aportaciones Federales</v>
          </cell>
          <cell r="P5021" t="str">
            <v>I004</v>
          </cell>
          <cell r="Q5021" t="str">
            <v>FAIS Municipal y de las Demarcaciones Territoriales del Distrito Federal</v>
          </cell>
          <cell r="R5021">
            <v>33</v>
          </cell>
          <cell r="S5021" t="str">
            <v>Aportaciones Federales para Entidades Federativas y Municipios</v>
          </cell>
          <cell r="T5021" t="str">
            <v>AYUNTAMIENTO DE MERIDA</v>
          </cell>
          <cell r="U5021">
            <v>10</v>
          </cell>
          <cell r="V5021" t="str">
            <v>Vivienda</v>
          </cell>
          <cell r="W5021">
            <v>2</v>
          </cell>
          <cell r="X5021" t="str">
            <v>Proyecto de Inversión de Infraestructura Social</v>
          </cell>
          <cell r="Y5021" t="str">
            <v>REDUCIR EL REZAGO SOCIAL Y MEJORAR LA CALIDAD DE VIDA DE LAS FAMILIAS EN POBREZA</v>
          </cell>
          <cell r="Z5021">
            <v>42958</v>
          </cell>
          <cell r="AA5021">
            <v>43040</v>
          </cell>
          <cell r="AB5021" t="str">
            <v>CALLE 35 INTERIOR 0 0 COLONIA KOMCHÉN, 97302 KOMCHÉN, MÉRIDA YUCATÁN ENTRE CALLE 20 Y , LA OBRA SE REALIZARA EN CALLE 35 SN X 20 DE LA COMISARIA DE KO</v>
          </cell>
          <cell r="AC5021">
            <v>0</v>
          </cell>
          <cell r="AE5021">
            <v>1</v>
          </cell>
          <cell r="AF5021" t="str">
            <v>En Ejecución</v>
          </cell>
          <cell r="AG5021">
            <v>2017</v>
          </cell>
          <cell r="AH5021">
            <v>89373.39</v>
          </cell>
        </row>
        <row r="5022">
          <cell r="B5022" t="str">
            <v>YUC17170300952320</v>
          </cell>
          <cell r="C5022" t="str">
            <v>Construccion De Cuartos Dormitorio - 163234</v>
          </cell>
          <cell r="D5022" t="str">
            <v>163234</v>
          </cell>
          <cell r="E5022">
            <v>31</v>
          </cell>
          <cell r="F5022" t="str">
            <v>Yucatán</v>
          </cell>
          <cell r="G5022">
            <v>50</v>
          </cell>
          <cell r="H5022" t="str">
            <v>Mérida</v>
          </cell>
          <cell r="I5022">
            <v>93</v>
          </cell>
          <cell r="J5022" t="str">
            <v>Komchén</v>
          </cell>
          <cell r="K5022">
            <v>-89.662499999999994</v>
          </cell>
          <cell r="L5022">
            <v>21.103611000000001</v>
          </cell>
          <cell r="M5022" t="str">
            <v>Urbano</v>
          </cell>
          <cell r="N5022">
            <v>2</v>
          </cell>
          <cell r="O5022" t="str">
            <v>Aportaciones Federales</v>
          </cell>
          <cell r="P5022" t="str">
            <v>I004</v>
          </cell>
          <cell r="Q5022" t="str">
            <v>FAIS Municipal y de las Demarcaciones Territoriales del Distrito Federal</v>
          </cell>
          <cell r="R5022">
            <v>33</v>
          </cell>
          <cell r="S5022" t="str">
            <v>Aportaciones Federales para Entidades Federativas y Municipios</v>
          </cell>
          <cell r="T5022" t="str">
            <v>AYUNTAMIENTO DE MERIDA</v>
          </cell>
          <cell r="U5022">
            <v>10</v>
          </cell>
          <cell r="V5022" t="str">
            <v>Vivienda</v>
          </cell>
          <cell r="W5022">
            <v>2</v>
          </cell>
          <cell r="X5022" t="str">
            <v>Proyecto de Inversión de Infraestructura Social</v>
          </cell>
          <cell r="Y5022" t="str">
            <v>REDUCIR EL REZAGO SOCIAL Y MEJORAR LA CALIDAD DE VIDA DE LAS FAMILIAS EN POBREZA</v>
          </cell>
          <cell r="Z5022">
            <v>42958</v>
          </cell>
          <cell r="AA5022">
            <v>43040</v>
          </cell>
          <cell r="AB5022" t="str">
            <v>CALLE 37 INTERIOR 0 0 COLONIA KOMCHÉN, 97302 KOMCHÉN, MÉRIDA YUCATÁN ENTRE CALLE 20 Y , LA OBRA SE REALIZARA EN CALLE 35 SN X 20 DE LA COMISARIA DE KO</v>
          </cell>
          <cell r="AC5022">
            <v>0</v>
          </cell>
          <cell r="AE5022">
            <v>1</v>
          </cell>
          <cell r="AF5022" t="str">
            <v>En Ejecución</v>
          </cell>
          <cell r="AG5022">
            <v>2017</v>
          </cell>
          <cell r="AH5022">
            <v>73356.800000000003</v>
          </cell>
        </row>
        <row r="5023">
          <cell r="B5023" t="str">
            <v>YUC17170300952321</v>
          </cell>
          <cell r="C5023" t="str">
            <v>Construccion De Cuarto Para Cocina - 100514</v>
          </cell>
          <cell r="D5023" t="str">
            <v>100514</v>
          </cell>
          <cell r="E5023">
            <v>31</v>
          </cell>
          <cell r="F5023" t="str">
            <v>Yucatán</v>
          </cell>
          <cell r="G5023">
            <v>50</v>
          </cell>
          <cell r="H5023" t="str">
            <v>Mérida</v>
          </cell>
          <cell r="I5023">
            <v>93</v>
          </cell>
          <cell r="J5023" t="str">
            <v>Komchén</v>
          </cell>
          <cell r="K5023">
            <v>-89.662499999999994</v>
          </cell>
          <cell r="L5023">
            <v>21.103611000000001</v>
          </cell>
          <cell r="M5023" t="str">
            <v>Urbano</v>
          </cell>
          <cell r="N5023">
            <v>2</v>
          </cell>
          <cell r="O5023" t="str">
            <v>Aportaciones Federales</v>
          </cell>
          <cell r="P5023" t="str">
            <v>I004</v>
          </cell>
          <cell r="Q5023" t="str">
            <v>FAIS Municipal y de las Demarcaciones Territoriales del Distrito Federal</v>
          </cell>
          <cell r="R5023">
            <v>33</v>
          </cell>
          <cell r="S5023" t="str">
            <v>Aportaciones Federales para Entidades Federativas y Municipios</v>
          </cell>
          <cell r="T5023" t="str">
            <v>AYUNTAMIENTO DE MERIDA</v>
          </cell>
          <cell r="U5023">
            <v>10</v>
          </cell>
          <cell r="V5023" t="str">
            <v>Vivienda</v>
          </cell>
          <cell r="W5023">
            <v>2</v>
          </cell>
          <cell r="X5023" t="str">
            <v>Proyecto de Inversión de Infraestructura Social</v>
          </cell>
          <cell r="Y5023" t="str">
            <v>REDUCIR EL REZAGO SOCIAL Y MEJORAR LA CALIDAD DE VIDA DE LAS FAMILIAS EN POBREZA</v>
          </cell>
          <cell r="Z5023">
            <v>42906</v>
          </cell>
          <cell r="AA5023">
            <v>42979</v>
          </cell>
          <cell r="AB5023" t="str">
            <v>CALLE 37 INTERIOR 0 0 COLONIA KOMCHÉN, 97302 KOMCHÉN, MÉRIDA YUCATÁN ENTRE CALLE 40 Y CARRETERA CARRETERA A COSGAYA, LA OBRA SE REALIZARA EN CALLE 37</v>
          </cell>
          <cell r="AC5023">
            <v>0</v>
          </cell>
          <cell r="AE5023">
            <v>1</v>
          </cell>
          <cell r="AF5023" t="str">
            <v>En Ejecución</v>
          </cell>
          <cell r="AG5023">
            <v>2017</v>
          </cell>
          <cell r="AH5023">
            <v>90056.24</v>
          </cell>
        </row>
        <row r="5024">
          <cell r="B5024" t="str">
            <v>YUC17170300952322</v>
          </cell>
          <cell r="C5024" t="str">
            <v>Construccion De Cuartos Dormitorio - 100480</v>
          </cell>
          <cell r="D5024" t="str">
            <v>100480</v>
          </cell>
          <cell r="E5024">
            <v>31</v>
          </cell>
          <cell r="F5024" t="str">
            <v>Yucatán</v>
          </cell>
          <cell r="G5024">
            <v>50</v>
          </cell>
          <cell r="H5024" t="str">
            <v>Mérida</v>
          </cell>
          <cell r="I5024">
            <v>93</v>
          </cell>
          <cell r="J5024" t="str">
            <v>Komchén</v>
          </cell>
          <cell r="K5024">
            <v>-89.662499999999994</v>
          </cell>
          <cell r="L5024">
            <v>21.103611000000001</v>
          </cell>
          <cell r="M5024" t="str">
            <v>Urbano</v>
          </cell>
          <cell r="N5024">
            <v>2</v>
          </cell>
          <cell r="O5024" t="str">
            <v>Aportaciones Federales</v>
          </cell>
          <cell r="P5024" t="str">
            <v>I004</v>
          </cell>
          <cell r="Q5024" t="str">
            <v>FAIS Municipal y de las Demarcaciones Territoriales del Distrito Federal</v>
          </cell>
          <cell r="R5024">
            <v>33</v>
          </cell>
          <cell r="S5024" t="str">
            <v>Aportaciones Federales para Entidades Federativas y Municipios</v>
          </cell>
          <cell r="T5024" t="str">
            <v>AYUNTAMIENTO DE MERIDA</v>
          </cell>
          <cell r="U5024">
            <v>10</v>
          </cell>
          <cell r="V5024" t="str">
            <v>Vivienda</v>
          </cell>
          <cell r="W5024">
            <v>2</v>
          </cell>
          <cell r="X5024" t="str">
            <v>Proyecto de Inversión de Infraestructura Social</v>
          </cell>
          <cell r="Y5024" t="str">
            <v>REDUCIR EL REZAGO SOCIAL Y MEJORAR LA CALIDAD DE VIDA DE LAS FAMILIAS EN POBREZA</v>
          </cell>
          <cell r="Z5024">
            <v>42906</v>
          </cell>
          <cell r="AA5024">
            <v>42979</v>
          </cell>
          <cell r="AB5024" t="str">
            <v>CALLE 37 INTERIOR 0 0 COLONIA KOMCHÉN, 97302 KOMCHÉN, MÉRIDA YUCATÁN ENTRE CALLE 37 Y CARRETERA CARRETERA A COSGAYA, LA OBRA SE REALIZARA EN CALLE 37</v>
          </cell>
          <cell r="AC5024">
            <v>0</v>
          </cell>
          <cell r="AE5024">
            <v>1</v>
          </cell>
          <cell r="AF5024" t="str">
            <v>En Ejecución</v>
          </cell>
          <cell r="AG5024">
            <v>2017</v>
          </cell>
          <cell r="AH5024">
            <v>83536.160000000003</v>
          </cell>
        </row>
        <row r="5025">
          <cell r="B5025" t="str">
            <v>YUC17170300952323</v>
          </cell>
          <cell r="C5025" t="str">
            <v>Construccion De Cuarto Para Cocina - 100468</v>
          </cell>
          <cell r="D5025" t="str">
            <v>100468</v>
          </cell>
          <cell r="E5025">
            <v>31</v>
          </cell>
          <cell r="F5025" t="str">
            <v>Yucatán</v>
          </cell>
          <cell r="G5025">
            <v>50</v>
          </cell>
          <cell r="H5025" t="str">
            <v>Mérida</v>
          </cell>
          <cell r="I5025">
            <v>93</v>
          </cell>
          <cell r="J5025" t="str">
            <v>Komchén</v>
          </cell>
          <cell r="K5025">
            <v>-89.662499999999994</v>
          </cell>
          <cell r="L5025">
            <v>21.103611000000001</v>
          </cell>
          <cell r="M5025" t="str">
            <v>Urbano</v>
          </cell>
          <cell r="N5025">
            <v>2</v>
          </cell>
          <cell r="O5025" t="str">
            <v>Aportaciones Federales</v>
          </cell>
          <cell r="P5025" t="str">
            <v>I004</v>
          </cell>
          <cell r="Q5025" t="str">
            <v>FAIS Municipal y de las Demarcaciones Territoriales del Distrito Federal</v>
          </cell>
          <cell r="R5025">
            <v>33</v>
          </cell>
          <cell r="S5025" t="str">
            <v>Aportaciones Federales para Entidades Federativas y Municipios</v>
          </cell>
          <cell r="T5025" t="str">
            <v>AYUNTAMIENTO DE MERIDA</v>
          </cell>
          <cell r="U5025">
            <v>10</v>
          </cell>
          <cell r="V5025" t="str">
            <v>Vivienda</v>
          </cell>
          <cell r="W5025">
            <v>2</v>
          </cell>
          <cell r="X5025" t="str">
            <v>Proyecto de Inversión de Infraestructura Social</v>
          </cell>
          <cell r="Y5025" t="str">
            <v>REDUCIR EL REZAGO SOCIAL Y MEJORAR LA CALIDAD DE VIDA DE LAS FAMILIAS EN POBREZA</v>
          </cell>
          <cell r="Z5025">
            <v>42906</v>
          </cell>
          <cell r="AA5025">
            <v>42979</v>
          </cell>
          <cell r="AB5025" t="str">
            <v>CALLE 37 INTERIOR 0 0 COLONIA KOMCHÉN, 97302 KOMCHÉN, MÉRIDA YUCATÁN ENTRE CALLE 40 Y CARRETERA CALLE 37 SN X 40 Y CARRETERA A COSGAYA, LA OBRA SE REA</v>
          </cell>
          <cell r="AC5025">
            <v>0</v>
          </cell>
          <cell r="AE5025">
            <v>1</v>
          </cell>
          <cell r="AF5025" t="str">
            <v>En Ejecución</v>
          </cell>
          <cell r="AG5025">
            <v>2017</v>
          </cell>
          <cell r="AH5025">
            <v>90056.24</v>
          </cell>
        </row>
        <row r="5026">
          <cell r="B5026" t="str">
            <v>YUC17170300952324</v>
          </cell>
          <cell r="C5026" t="str">
            <v>Construccion De Cuartos Dormitorio - 99782</v>
          </cell>
          <cell r="D5026" t="str">
            <v>99782</v>
          </cell>
          <cell r="E5026">
            <v>31</v>
          </cell>
          <cell r="F5026" t="str">
            <v>Yucatán</v>
          </cell>
          <cell r="G5026">
            <v>50</v>
          </cell>
          <cell r="H5026" t="str">
            <v>Mérida</v>
          </cell>
          <cell r="I5026">
            <v>93</v>
          </cell>
          <cell r="J5026" t="str">
            <v>Komchén</v>
          </cell>
          <cell r="K5026">
            <v>-89.662499999999994</v>
          </cell>
          <cell r="L5026">
            <v>21.103611000000001</v>
          </cell>
          <cell r="M5026" t="str">
            <v>Urbano</v>
          </cell>
          <cell r="N5026">
            <v>2</v>
          </cell>
          <cell r="O5026" t="str">
            <v>Aportaciones Federales</v>
          </cell>
          <cell r="P5026" t="str">
            <v>I004</v>
          </cell>
          <cell r="Q5026" t="str">
            <v>FAIS Municipal y de las Demarcaciones Territoriales del Distrito Federal</v>
          </cell>
          <cell r="R5026">
            <v>33</v>
          </cell>
          <cell r="S5026" t="str">
            <v>Aportaciones Federales para Entidades Federativas y Municipios</v>
          </cell>
          <cell r="T5026" t="str">
            <v>AYUNTAMIENTO DE MERIDA</v>
          </cell>
          <cell r="U5026">
            <v>10</v>
          </cell>
          <cell r="V5026" t="str">
            <v>Vivienda</v>
          </cell>
          <cell r="W5026">
            <v>2</v>
          </cell>
          <cell r="X5026" t="str">
            <v>Proyecto de Inversión de Infraestructura Social</v>
          </cell>
          <cell r="Y5026" t="str">
            <v>REDUCIR EL REZAGO SOCIAL Y MEJORAR LA CALIDAD DE VIDA DE LAS FAMILIAS EN POBREZA</v>
          </cell>
          <cell r="Z5026">
            <v>42906</v>
          </cell>
          <cell r="AA5026">
            <v>42979</v>
          </cell>
          <cell r="AB5026" t="str">
            <v>CALLE 25 INTERIOR 0 0 COLONIA KOMCHÉN, 97302 KOMCHÉN, MÉRIDA YUCATÁN ENTRE CALLE 22 Y CALLE 24, LA OBRA SE REALIZARA EN CALLE 25 SN X 22 Y 24 COM. KOM</v>
          </cell>
          <cell r="AC5026">
            <v>0</v>
          </cell>
          <cell r="AE5026">
            <v>1</v>
          </cell>
          <cell r="AF5026" t="str">
            <v>En Ejecución</v>
          </cell>
          <cell r="AG5026">
            <v>2017</v>
          </cell>
          <cell r="AH5026">
            <v>79358.740000000005</v>
          </cell>
        </row>
        <row r="5027">
          <cell r="B5027" t="str">
            <v>YUC17170300952325</v>
          </cell>
          <cell r="C5027" t="str">
            <v>Construccion De Cuarto Para Baño - 99777</v>
          </cell>
          <cell r="D5027" t="str">
            <v>99777</v>
          </cell>
          <cell r="E5027">
            <v>31</v>
          </cell>
          <cell r="F5027" t="str">
            <v>Yucatán</v>
          </cell>
          <cell r="G5027">
            <v>50</v>
          </cell>
          <cell r="H5027" t="str">
            <v>Mérida</v>
          </cell>
          <cell r="I5027">
            <v>93</v>
          </cell>
          <cell r="J5027" t="str">
            <v>Komchén</v>
          </cell>
          <cell r="K5027">
            <v>-89.662499999999994</v>
          </cell>
          <cell r="L5027">
            <v>21.103611000000001</v>
          </cell>
          <cell r="M5027" t="str">
            <v>Urbano</v>
          </cell>
          <cell r="N5027">
            <v>2</v>
          </cell>
          <cell r="O5027" t="str">
            <v>Aportaciones Federales</v>
          </cell>
          <cell r="P5027" t="str">
            <v>I004</v>
          </cell>
          <cell r="Q5027" t="str">
            <v>FAIS Municipal y de las Demarcaciones Territoriales del Distrito Federal</v>
          </cell>
          <cell r="R5027">
            <v>33</v>
          </cell>
          <cell r="S5027" t="str">
            <v>Aportaciones Federales para Entidades Federativas y Municipios</v>
          </cell>
          <cell r="T5027" t="str">
            <v>AYUNTAMIENTO DE MERIDA</v>
          </cell>
          <cell r="U5027">
            <v>10</v>
          </cell>
          <cell r="V5027" t="str">
            <v>Vivienda</v>
          </cell>
          <cell r="W5027">
            <v>2</v>
          </cell>
          <cell r="X5027" t="str">
            <v>Proyecto de Inversión de Infraestructura Social</v>
          </cell>
          <cell r="Y5027" t="str">
            <v>REDUCIR EL REZAGO SOCIAL Y MEJORAR LA CALIDAD DE VIDA DE LAS FAMILIAS EN POBREZA</v>
          </cell>
          <cell r="Z5027">
            <v>42906</v>
          </cell>
          <cell r="AA5027">
            <v>42979</v>
          </cell>
          <cell r="AB5027" t="str">
            <v>CALLE 25 INTERIOR 0 0 COLONIA KOMCHÉN, 97302 KOMCHÉN, MÉRIDA YUCATÁN ENTRE CALLE 22 Y CALLE 24, LA OBRA SE REALIZARA EN CALLE 25 SN X 22 Y 24 COM. KOM</v>
          </cell>
          <cell r="AC5027">
            <v>0</v>
          </cell>
          <cell r="AE5027">
            <v>1</v>
          </cell>
          <cell r="AF5027" t="str">
            <v>En Ejecución</v>
          </cell>
          <cell r="AG5027">
            <v>2017</v>
          </cell>
          <cell r="AH5027">
            <v>86792.24</v>
          </cell>
        </row>
        <row r="5028">
          <cell r="B5028" t="str">
            <v>YUC17170300952326</v>
          </cell>
          <cell r="C5028" t="str">
            <v>Construccion De Cuarto Para Cocina - 99758</v>
          </cell>
          <cell r="D5028" t="str">
            <v>99758</v>
          </cell>
          <cell r="E5028">
            <v>31</v>
          </cell>
          <cell r="F5028" t="str">
            <v>Yucatán</v>
          </cell>
          <cell r="G5028">
            <v>50</v>
          </cell>
          <cell r="H5028" t="str">
            <v>Mérida</v>
          </cell>
          <cell r="I5028">
            <v>93</v>
          </cell>
          <cell r="J5028" t="str">
            <v>Komchén</v>
          </cell>
          <cell r="K5028">
            <v>-89.662499999999994</v>
          </cell>
          <cell r="L5028">
            <v>21.103611000000001</v>
          </cell>
          <cell r="M5028" t="str">
            <v>Urbano</v>
          </cell>
          <cell r="N5028">
            <v>2</v>
          </cell>
          <cell r="O5028" t="str">
            <v>Aportaciones Federales</v>
          </cell>
          <cell r="P5028" t="str">
            <v>I004</v>
          </cell>
          <cell r="Q5028" t="str">
            <v>FAIS Municipal y de las Demarcaciones Territoriales del Distrito Federal</v>
          </cell>
          <cell r="R5028">
            <v>33</v>
          </cell>
          <cell r="S5028" t="str">
            <v>Aportaciones Federales para Entidades Federativas y Municipios</v>
          </cell>
          <cell r="T5028" t="str">
            <v>AYUNTAMIENTO DE MERIDA</v>
          </cell>
          <cell r="U5028">
            <v>10</v>
          </cell>
          <cell r="V5028" t="str">
            <v>Vivienda</v>
          </cell>
          <cell r="W5028">
            <v>2</v>
          </cell>
          <cell r="X5028" t="str">
            <v>Proyecto de Inversión de Infraestructura Social</v>
          </cell>
          <cell r="Y5028" t="str">
            <v>REDUCIR EL REZAGO SOCIAL Y MEJORAR LA CALIDAD DE VIDA DE LAS FAMILIAS EN POBREZA</v>
          </cell>
          <cell r="Z5028">
            <v>42906</v>
          </cell>
          <cell r="AA5028">
            <v>42979</v>
          </cell>
          <cell r="AB5028" t="str">
            <v>CALLE 25 INTERIOR 0 0 COLONIA KOMCHÉN, 97302 KOMCHÉN, MÉRIDA YUCATÁN ENTRE CALLE 22 Y CALLE 24, LA OBRA SE REALIZARA EN CALLE 25 SN X 22 Y 24 COM. KOM</v>
          </cell>
          <cell r="AC5028">
            <v>0</v>
          </cell>
          <cell r="AE5028">
            <v>1</v>
          </cell>
          <cell r="AF5028" t="str">
            <v>En Ejecución</v>
          </cell>
          <cell r="AG5028">
            <v>2017</v>
          </cell>
          <cell r="AH5028">
            <v>90056.24</v>
          </cell>
        </row>
        <row r="5029">
          <cell r="B5029" t="str">
            <v>YUC17170300952327</v>
          </cell>
          <cell r="C5029" t="str">
            <v>Construccion De Cuarto Para Baño - 99711</v>
          </cell>
          <cell r="D5029" t="str">
            <v>99711</v>
          </cell>
          <cell r="E5029">
            <v>31</v>
          </cell>
          <cell r="F5029" t="str">
            <v>Yucatán</v>
          </cell>
          <cell r="G5029">
            <v>50</v>
          </cell>
          <cell r="H5029" t="str">
            <v>Mérida</v>
          </cell>
          <cell r="I5029">
            <v>93</v>
          </cell>
          <cell r="J5029" t="str">
            <v>Komchén</v>
          </cell>
          <cell r="K5029">
            <v>-89.662499999999994</v>
          </cell>
          <cell r="L5029">
            <v>21.103611000000001</v>
          </cell>
          <cell r="M5029" t="str">
            <v>Urbano</v>
          </cell>
          <cell r="N5029">
            <v>2</v>
          </cell>
          <cell r="O5029" t="str">
            <v>Aportaciones Federales</v>
          </cell>
          <cell r="P5029" t="str">
            <v>I004</v>
          </cell>
          <cell r="Q5029" t="str">
            <v>FAIS Municipal y de las Demarcaciones Territoriales del Distrito Federal</v>
          </cell>
          <cell r="R5029">
            <v>33</v>
          </cell>
          <cell r="S5029" t="str">
            <v>Aportaciones Federales para Entidades Federativas y Municipios</v>
          </cell>
          <cell r="T5029" t="str">
            <v>AYUNTAMIENTO DE MERIDA</v>
          </cell>
          <cell r="U5029">
            <v>10</v>
          </cell>
          <cell r="V5029" t="str">
            <v>Vivienda</v>
          </cell>
          <cell r="W5029">
            <v>2</v>
          </cell>
          <cell r="X5029" t="str">
            <v>Proyecto de Inversión de Infraestructura Social</v>
          </cell>
          <cell r="Y5029" t="str">
            <v>REDUCIR EL REZAGO SOCIAL Y MEJORAR LA CALIDAD DE VIDA DE LAS FAMILIAS EN POBREZA</v>
          </cell>
          <cell r="Z5029">
            <v>42906</v>
          </cell>
          <cell r="AA5029">
            <v>42979</v>
          </cell>
          <cell r="AB5029" t="str">
            <v>CALLE 22 INTERIOR 0 0 COLONIA KOMCHÉN, 97302 KOMCHÉN, MÉRIDA YUCATÁN ENTRE CALLE 25 A Y CALLE 25 B, LA OBRA SE REALIZARA EN CALLE 22 SN X 25 A Y 25 B</v>
          </cell>
          <cell r="AC5029">
            <v>0</v>
          </cell>
          <cell r="AE5029">
            <v>1</v>
          </cell>
          <cell r="AF5029" t="str">
            <v>En Ejecución</v>
          </cell>
          <cell r="AG5029">
            <v>2017</v>
          </cell>
          <cell r="AH5029">
            <v>96918.88</v>
          </cell>
        </row>
        <row r="5030">
          <cell r="B5030" t="str">
            <v>YUC17170300952328</v>
          </cell>
          <cell r="C5030" t="str">
            <v>Construccion De Cuarto Para Baño - 100381</v>
          </cell>
          <cell r="D5030" t="str">
            <v>100381</v>
          </cell>
          <cell r="E5030">
            <v>31</v>
          </cell>
          <cell r="F5030" t="str">
            <v>Yucatán</v>
          </cell>
          <cell r="G5030">
            <v>50</v>
          </cell>
          <cell r="H5030" t="str">
            <v>Mérida</v>
          </cell>
          <cell r="I5030">
            <v>93</v>
          </cell>
          <cell r="J5030" t="str">
            <v>Komchén</v>
          </cell>
          <cell r="K5030">
            <v>-89.662499999999994</v>
          </cell>
          <cell r="L5030">
            <v>21.103611000000001</v>
          </cell>
          <cell r="M5030" t="str">
            <v>Urbano</v>
          </cell>
          <cell r="N5030">
            <v>2</v>
          </cell>
          <cell r="O5030" t="str">
            <v>Aportaciones Federales</v>
          </cell>
          <cell r="P5030" t="str">
            <v>I004</v>
          </cell>
          <cell r="Q5030" t="str">
            <v>FAIS Municipal y de las Demarcaciones Territoriales del Distrito Federal</v>
          </cell>
          <cell r="R5030">
            <v>33</v>
          </cell>
          <cell r="S5030" t="str">
            <v>Aportaciones Federales para Entidades Federativas y Municipios</v>
          </cell>
          <cell r="T5030" t="str">
            <v>AYUNTAMIENTO DE MERIDA</v>
          </cell>
          <cell r="U5030">
            <v>10</v>
          </cell>
          <cell r="V5030" t="str">
            <v>Vivienda</v>
          </cell>
          <cell r="W5030">
            <v>2</v>
          </cell>
          <cell r="X5030" t="str">
            <v>Proyecto de Inversión de Infraestructura Social</v>
          </cell>
          <cell r="Y5030" t="str">
            <v>REDUCIR EL REZAGO SOCIAL Y MEJORAR LA CALIDAD DE VIDA DE LAS FAMILIAS EN POBREZA</v>
          </cell>
          <cell r="Z5030">
            <v>42906</v>
          </cell>
          <cell r="AA5030">
            <v>42979</v>
          </cell>
          <cell r="AB5030" t="str">
            <v>CALLE 37 INTERIOR 0 0 COLONIA KOMCHÉN, 97302 KOMCHÉN, MÉRIDA YUCATÁN ENTRE CALLE 40 Y CARRETERA CARRETERA A COSGAYA, LA OBRA SE REALIZARA EN CALLE 37</v>
          </cell>
          <cell r="AC5030">
            <v>0</v>
          </cell>
          <cell r="AE5030">
            <v>1</v>
          </cell>
          <cell r="AF5030" t="str">
            <v>En Ejecución</v>
          </cell>
          <cell r="AG5030">
            <v>2017</v>
          </cell>
          <cell r="AH5030">
            <v>86792.24</v>
          </cell>
        </row>
        <row r="5031">
          <cell r="B5031" t="str">
            <v>YUC17170300952329</v>
          </cell>
          <cell r="C5031" t="str">
            <v>Construccion De Cuarto Para Baño - 100357</v>
          </cell>
          <cell r="D5031" t="str">
            <v>100357</v>
          </cell>
          <cell r="E5031">
            <v>31</v>
          </cell>
          <cell r="F5031" t="str">
            <v>Yucatán</v>
          </cell>
          <cell r="G5031">
            <v>50</v>
          </cell>
          <cell r="H5031" t="str">
            <v>Mérida</v>
          </cell>
          <cell r="I5031">
            <v>93</v>
          </cell>
          <cell r="J5031" t="str">
            <v>Komchén</v>
          </cell>
          <cell r="K5031">
            <v>-89.662499999999994</v>
          </cell>
          <cell r="L5031">
            <v>21.103611000000001</v>
          </cell>
          <cell r="M5031" t="str">
            <v>Urbano</v>
          </cell>
          <cell r="N5031">
            <v>2</v>
          </cell>
          <cell r="O5031" t="str">
            <v>Aportaciones Federales</v>
          </cell>
          <cell r="P5031" t="str">
            <v>I004</v>
          </cell>
          <cell r="Q5031" t="str">
            <v>FAIS Municipal y de las Demarcaciones Territoriales del Distrito Federal</v>
          </cell>
          <cell r="R5031">
            <v>33</v>
          </cell>
          <cell r="S5031" t="str">
            <v>Aportaciones Federales para Entidades Federativas y Municipios</v>
          </cell>
          <cell r="T5031" t="str">
            <v>AYUNTAMIENTO DE MERIDA</v>
          </cell>
          <cell r="U5031">
            <v>10</v>
          </cell>
          <cell r="V5031" t="str">
            <v>Vivienda</v>
          </cell>
          <cell r="W5031">
            <v>2</v>
          </cell>
          <cell r="X5031" t="str">
            <v>Proyecto de Inversión de Infraestructura Social</v>
          </cell>
          <cell r="Y5031" t="str">
            <v>REDUCIR EL REZAGO SOCIAL Y MEJORAR LA CALIDAD DE VIDA DE LAS FAMILIAS EN POBREZA</v>
          </cell>
          <cell r="Z5031">
            <v>42906</v>
          </cell>
          <cell r="AA5031">
            <v>42979</v>
          </cell>
          <cell r="AB5031" t="str">
            <v>CALLE 37 INTERIOR 0 0 COLONIA KOMCHÉN, 97302 KOMCHÉN, MÉRIDA YUCATÁN ENTRE CALLE 18 Y CALLE 20, LA OBRA SE REALIZARA EN CALLE 37 SN X 18 Y 20 COM. KOM</v>
          </cell>
          <cell r="AC5031">
            <v>0</v>
          </cell>
          <cell r="AE5031">
            <v>1</v>
          </cell>
          <cell r="AF5031" t="str">
            <v>En Ejecución</v>
          </cell>
          <cell r="AG5031">
            <v>2017</v>
          </cell>
          <cell r="AH5031">
            <v>96918.88</v>
          </cell>
        </row>
        <row r="5032">
          <cell r="B5032" t="str">
            <v>YUC17170300952330</v>
          </cell>
          <cell r="C5032" t="str">
            <v>Construccion De Cuarto Para Cocina - 100279</v>
          </cell>
          <cell r="D5032" t="str">
            <v>100279</v>
          </cell>
          <cell r="E5032">
            <v>31</v>
          </cell>
          <cell r="F5032" t="str">
            <v>Yucatán</v>
          </cell>
          <cell r="G5032">
            <v>50</v>
          </cell>
          <cell r="H5032" t="str">
            <v>Mérida</v>
          </cell>
          <cell r="I5032">
            <v>93</v>
          </cell>
          <cell r="J5032" t="str">
            <v>Komchén</v>
          </cell>
          <cell r="K5032">
            <v>-89.662499999999994</v>
          </cell>
          <cell r="L5032">
            <v>21.103611000000001</v>
          </cell>
          <cell r="M5032" t="str">
            <v>Urbano</v>
          </cell>
          <cell r="N5032">
            <v>2</v>
          </cell>
          <cell r="O5032" t="str">
            <v>Aportaciones Federales</v>
          </cell>
          <cell r="P5032" t="str">
            <v>I004</v>
          </cell>
          <cell r="Q5032" t="str">
            <v>FAIS Municipal y de las Demarcaciones Territoriales del Distrito Federal</v>
          </cell>
          <cell r="R5032">
            <v>33</v>
          </cell>
          <cell r="S5032" t="str">
            <v>Aportaciones Federales para Entidades Federativas y Municipios</v>
          </cell>
          <cell r="T5032" t="str">
            <v>AYUNTAMIENTO DE MERIDA</v>
          </cell>
          <cell r="U5032">
            <v>10</v>
          </cell>
          <cell r="V5032" t="str">
            <v>Vivienda</v>
          </cell>
          <cell r="W5032">
            <v>2</v>
          </cell>
          <cell r="X5032" t="str">
            <v>Proyecto de Inversión de Infraestructura Social</v>
          </cell>
          <cell r="Y5032" t="str">
            <v>REDUCIR EL REZAGO SOCIAL Y MEJORAR LA CALIDAD DE VIDA DE LAS FAMILIAS EN POBREZA</v>
          </cell>
          <cell r="Z5032">
            <v>42906</v>
          </cell>
          <cell r="AA5032">
            <v>42979</v>
          </cell>
          <cell r="AB5032" t="str">
            <v>CALLE 26 INTERIOR 0 0 COLONIA KOMCHÉN, 97302 KOMCHÉN, MÉRIDA YUCATÁN ENTRE CALLE 25 B Y CALLE 27, LA OBRA SE REALIZARA EN CALLE 26 SN X 25 B Y 27 COM.</v>
          </cell>
          <cell r="AC5032">
            <v>0</v>
          </cell>
          <cell r="AE5032">
            <v>1</v>
          </cell>
          <cell r="AF5032" t="str">
            <v>En Ejecución</v>
          </cell>
          <cell r="AG5032">
            <v>2017</v>
          </cell>
          <cell r="AH5032">
            <v>90056.24</v>
          </cell>
        </row>
        <row r="5033">
          <cell r="B5033" t="str">
            <v>YUC17170300952331</v>
          </cell>
          <cell r="C5033" t="str">
            <v>Construccion De Cuarto Para Baño - 100749</v>
          </cell>
          <cell r="D5033" t="str">
            <v>100749</v>
          </cell>
          <cell r="E5033">
            <v>31</v>
          </cell>
          <cell r="F5033" t="str">
            <v>Yucatán</v>
          </cell>
          <cell r="G5033">
            <v>50</v>
          </cell>
          <cell r="H5033" t="str">
            <v>Mérida</v>
          </cell>
          <cell r="I5033">
            <v>93</v>
          </cell>
          <cell r="J5033" t="str">
            <v>Komchén</v>
          </cell>
          <cell r="K5033">
            <v>-89.662499999999994</v>
          </cell>
          <cell r="L5033">
            <v>21.103611000000001</v>
          </cell>
          <cell r="M5033" t="str">
            <v>Urbano</v>
          </cell>
          <cell r="N5033">
            <v>2</v>
          </cell>
          <cell r="O5033" t="str">
            <v>Aportaciones Federales</v>
          </cell>
          <cell r="P5033" t="str">
            <v>I004</v>
          </cell>
          <cell r="Q5033" t="str">
            <v>FAIS Municipal y de las Demarcaciones Territoriales del Distrito Federal</v>
          </cell>
          <cell r="R5033">
            <v>33</v>
          </cell>
          <cell r="S5033" t="str">
            <v>Aportaciones Federales para Entidades Federativas y Municipios</v>
          </cell>
          <cell r="T5033" t="str">
            <v>AYUNTAMIENTO DE MERIDA</v>
          </cell>
          <cell r="U5033">
            <v>10</v>
          </cell>
          <cell r="V5033" t="str">
            <v>Vivienda</v>
          </cell>
          <cell r="W5033">
            <v>2</v>
          </cell>
          <cell r="X5033" t="str">
            <v>Proyecto de Inversión de Infraestructura Social</v>
          </cell>
          <cell r="Y5033" t="str">
            <v>REDUCIR EL REZAGO SOCIAL Y MEJORAR LA CALIDAD DE VIDA DE LAS FAMILIAS EN POBREZA</v>
          </cell>
          <cell r="Z5033">
            <v>42906</v>
          </cell>
          <cell r="AA5033">
            <v>42979</v>
          </cell>
          <cell r="AB5033" t="str">
            <v>CALLE CARRETERA A COSGAYA INTERIOR 0 0 COLONIA KOMCHÉN, 97302 KOMCHÉN, MÉRIDA YUCATÁN ENTRE CALLE 44 Y , LA OBRA SE REALIZARA EN CARRETERA A COSGAYA S</v>
          </cell>
          <cell r="AC5033">
            <v>0</v>
          </cell>
          <cell r="AE5033">
            <v>1</v>
          </cell>
          <cell r="AF5033" t="str">
            <v>En Ejecución</v>
          </cell>
          <cell r="AG5033">
            <v>2017</v>
          </cell>
          <cell r="AH5033">
            <v>91619.42</v>
          </cell>
        </row>
        <row r="5034">
          <cell r="B5034" t="str">
            <v>YUC00170300950291</v>
          </cell>
          <cell r="C5034" t="str">
            <v>Construccion De Dieciseis Muros Y Pisos De Viviendas Del Programa De Autoproduccion En La Localidad Y Municipio De Ixil Yucatan - 193724</v>
          </cell>
          <cell r="D5034" t="str">
            <v>193724</v>
          </cell>
          <cell r="E5034">
            <v>31</v>
          </cell>
          <cell r="F5034" t="str">
            <v>Yucatán</v>
          </cell>
          <cell r="G5034">
            <v>39</v>
          </cell>
          <cell r="H5034" t="str">
            <v>Ixil</v>
          </cell>
          <cell r="I5034">
            <v>1</v>
          </cell>
          <cell r="J5034" t="str">
            <v>Ixil</v>
          </cell>
          <cell r="K5034">
            <v>-89.482221999999993</v>
          </cell>
          <cell r="L5034">
            <v>21.152221999999998</v>
          </cell>
          <cell r="M5034" t="str">
            <v>Urbano</v>
          </cell>
          <cell r="N5034">
            <v>2</v>
          </cell>
          <cell r="O5034" t="str">
            <v>Aportaciones Federales</v>
          </cell>
          <cell r="P5034" t="str">
            <v>I004</v>
          </cell>
          <cell r="Q5034" t="str">
            <v>FAIS Municipal y de las Demarcaciones Territoriales del Distrito Federal</v>
          </cell>
          <cell r="R5034">
            <v>33</v>
          </cell>
          <cell r="S5034" t="str">
            <v>Aportaciones Federales para Entidades Federativas y Municipios</v>
          </cell>
          <cell r="T5034" t="str">
            <v>H AYUNTAMIENTO DE IXIL</v>
          </cell>
          <cell r="U5034">
            <v>10</v>
          </cell>
          <cell r="V5034" t="str">
            <v>Vivienda</v>
          </cell>
          <cell r="W5034">
            <v>2</v>
          </cell>
          <cell r="X5034" t="str">
            <v>Proyecto de Inversión de Infraestructura Social</v>
          </cell>
          <cell r="Y5034" t="str">
            <v>ESTA OBRA BENEFICIARAN A LAS FAMILIAS PARA QUE TENGAN UNA VIVIENDA SEGURA Y MEJOREN SU FORMA DE VIDA</v>
          </cell>
          <cell r="Z5034">
            <v>42965</v>
          </cell>
          <cell r="AA5034">
            <v>43070</v>
          </cell>
          <cell r="AB5034" t="str">
            <v>CALLE 20 INTERIOR SN PUEBLO IXIL, 97343 IXIL, IXIL YUCATÁN ENTRE CALLE 17 Y CALLE 15, CALLE 18 ESTAS OBRAS SE ENCUENTRAN EN DOMICILIOS PARTICULARES DE</v>
          </cell>
          <cell r="AC5034">
            <v>2</v>
          </cell>
          <cell r="AD5034" t="str">
            <v>Coparticipación Federal-Estatal-Municipal</v>
          </cell>
          <cell r="AE5034">
            <v>1</v>
          </cell>
          <cell r="AF5034" t="str">
            <v>En Ejecución</v>
          </cell>
          <cell r="AG5034">
            <v>2017</v>
          </cell>
          <cell r="AH5034">
            <v>349998.25</v>
          </cell>
        </row>
        <row r="5035">
          <cell r="B5035" t="str">
            <v>YUC00170300950292</v>
          </cell>
          <cell r="C5035" t="str">
            <v>Construccion De Dieciseis Muros Y Pisos De Viviendas Del Programa De Autoproduccion En La Localidad Y Municipio De Ixil Yucatan - 193850</v>
          </cell>
          <cell r="D5035" t="str">
            <v>193850</v>
          </cell>
          <cell r="E5035">
            <v>31</v>
          </cell>
          <cell r="F5035" t="str">
            <v>Yucatán</v>
          </cell>
          <cell r="G5035">
            <v>39</v>
          </cell>
          <cell r="H5035" t="str">
            <v>Ixil</v>
          </cell>
          <cell r="I5035">
            <v>1</v>
          </cell>
          <cell r="J5035" t="str">
            <v>Ixil</v>
          </cell>
          <cell r="K5035">
            <v>-89.482221999999993</v>
          </cell>
          <cell r="L5035">
            <v>21.152221999999998</v>
          </cell>
          <cell r="M5035" t="str">
            <v>Urbano</v>
          </cell>
          <cell r="N5035">
            <v>2</v>
          </cell>
          <cell r="O5035" t="str">
            <v>Aportaciones Federales</v>
          </cell>
          <cell r="P5035" t="str">
            <v>I004</v>
          </cell>
          <cell r="Q5035" t="str">
            <v>FAIS Municipal y de las Demarcaciones Territoriales del Distrito Federal</v>
          </cell>
          <cell r="R5035">
            <v>33</v>
          </cell>
          <cell r="S5035" t="str">
            <v>Aportaciones Federales para Entidades Federativas y Municipios</v>
          </cell>
          <cell r="T5035" t="str">
            <v>H AYUNTAMIENTO DE IXIL</v>
          </cell>
          <cell r="U5035">
            <v>10</v>
          </cell>
          <cell r="V5035" t="str">
            <v>Vivienda</v>
          </cell>
          <cell r="W5035">
            <v>2</v>
          </cell>
          <cell r="X5035" t="str">
            <v>Proyecto de Inversión de Infraestructura Social</v>
          </cell>
          <cell r="Y5035" t="str">
            <v>ESTA OBRA BENEFICIARAN A LAS FAMILIAS PARA QUE TENGAN UNA VIVIENDA SEGURA Y MEJOREN SU FORMA DE VIDA</v>
          </cell>
          <cell r="Z5035">
            <v>42965</v>
          </cell>
          <cell r="AA5035">
            <v>43070</v>
          </cell>
          <cell r="AB5035" t="str">
            <v>CALLE 26 INTERIOR SN PUEBLO IXIL, 97343 IXIL, IXIL YUCATÁN ENTRE CALLE 21 Y CALLE 23, CALLE 28 ESTAS OBRAS SE ENCUENTRAN EN DOMICILIOS PARTICULARES DE</v>
          </cell>
          <cell r="AC5035">
            <v>2</v>
          </cell>
          <cell r="AD5035" t="str">
            <v>Coparticipación Federal-Estatal-Municipal</v>
          </cell>
          <cell r="AE5035">
            <v>1</v>
          </cell>
          <cell r="AF5035" t="str">
            <v>En Ejecución</v>
          </cell>
          <cell r="AG5035">
            <v>2017</v>
          </cell>
          <cell r="AH5035">
            <v>199999</v>
          </cell>
        </row>
        <row r="5036">
          <cell r="B5036" t="str">
            <v>YUC17170300950293</v>
          </cell>
          <cell r="C5036" t="str">
            <v>Revestimiento De Diversas Calles De La Localidad Y Municipio De Ixil Yucatan - 193329</v>
          </cell>
          <cell r="D5036" t="str">
            <v>193329</v>
          </cell>
          <cell r="E5036">
            <v>31</v>
          </cell>
          <cell r="F5036" t="str">
            <v>Yucatán</v>
          </cell>
          <cell r="G5036">
            <v>39</v>
          </cell>
          <cell r="H5036" t="str">
            <v>Ixil</v>
          </cell>
          <cell r="I5036">
            <v>1</v>
          </cell>
          <cell r="J5036" t="str">
            <v>Ixil</v>
          </cell>
          <cell r="K5036">
            <v>-89.482221999999993</v>
          </cell>
          <cell r="L5036">
            <v>21.152221999999998</v>
          </cell>
          <cell r="M5036" t="str">
            <v>Urbano</v>
          </cell>
          <cell r="N5036">
            <v>2</v>
          </cell>
          <cell r="O5036" t="str">
            <v>Aportaciones Federales</v>
          </cell>
          <cell r="P5036" t="str">
            <v>I004</v>
          </cell>
          <cell r="Q5036" t="str">
            <v>FAIS Municipal y de las Demarcaciones Territoriales del Distrito Federal</v>
          </cell>
          <cell r="R5036">
            <v>33</v>
          </cell>
          <cell r="S5036" t="str">
            <v>Aportaciones Federales para Entidades Federativas y Municipios</v>
          </cell>
          <cell r="T5036" t="str">
            <v>H AYUNTAMIENTO DE IXIL</v>
          </cell>
          <cell r="U5036">
            <v>3</v>
          </cell>
          <cell r="V5036" t="str">
            <v>Transportes y vialidades</v>
          </cell>
          <cell r="W5036">
            <v>2</v>
          </cell>
          <cell r="X5036" t="str">
            <v>Proyecto de Inversión de Infraestructura Social</v>
          </cell>
          <cell r="Y5036" t="str">
            <v>ESTA OBRA BENEFICIARA A LOS CIUDADANOS YA QUE PODRAN TRANSITAR CON SEGURIDAD Y EVITAR ENCHARCAMIENTOS Y ACCIDENTES</v>
          </cell>
          <cell r="Z5036">
            <v>42990</v>
          </cell>
          <cell r="AA5036">
            <v>43008</v>
          </cell>
          <cell r="AB5036" t="str">
            <v>CALLE 20 INTERIOR SN PUEBLO IXIL, 97343 IXIL, IXIL YUCATÁN ENTRE CALLE 27 Y CALLE 19, CALLE 22 ESTA OBRA SE ENCUENTRA EN LAS CALLES PRINCIPALES AL ZOC</v>
          </cell>
          <cell r="AC5036">
            <v>0</v>
          </cell>
          <cell r="AE5036">
            <v>1</v>
          </cell>
          <cell r="AF5036" t="str">
            <v>En Ejecución</v>
          </cell>
          <cell r="AG5036">
            <v>2017</v>
          </cell>
          <cell r="AH5036">
            <v>69470</v>
          </cell>
        </row>
        <row r="5037">
          <cell r="B5037" t="str">
            <v>YUC00170300950294</v>
          </cell>
          <cell r="C5037" t="str">
            <v>Construccion De Dieciseis Muros Y Pisos De Viviendas Del Programa De Autoproduccion En La Localidad Y Municipio De Ixil Yucatan - 193939</v>
          </cell>
          <cell r="D5037" t="str">
            <v>193939</v>
          </cell>
          <cell r="E5037">
            <v>31</v>
          </cell>
          <cell r="F5037" t="str">
            <v>Yucatán</v>
          </cell>
          <cell r="G5037">
            <v>39</v>
          </cell>
          <cell r="H5037" t="str">
            <v>Ixil</v>
          </cell>
          <cell r="I5037">
            <v>1</v>
          </cell>
          <cell r="J5037" t="str">
            <v>Ixil</v>
          </cell>
          <cell r="K5037">
            <v>-89.482221999999993</v>
          </cell>
          <cell r="L5037">
            <v>21.152221999999998</v>
          </cell>
          <cell r="M5037" t="str">
            <v>Urbano</v>
          </cell>
          <cell r="N5037">
            <v>2</v>
          </cell>
          <cell r="O5037" t="str">
            <v>Aportaciones Federales</v>
          </cell>
          <cell r="P5037" t="str">
            <v>I004</v>
          </cell>
          <cell r="Q5037" t="str">
            <v>FAIS Municipal y de las Demarcaciones Territoriales del Distrito Federal</v>
          </cell>
          <cell r="R5037">
            <v>33</v>
          </cell>
          <cell r="S5037" t="str">
            <v>Aportaciones Federales para Entidades Federativas y Municipios</v>
          </cell>
          <cell r="T5037" t="str">
            <v>H AYUNTAMIENTO DE IXIL</v>
          </cell>
          <cell r="U5037">
            <v>10</v>
          </cell>
          <cell r="V5037" t="str">
            <v>Vivienda</v>
          </cell>
          <cell r="W5037">
            <v>2</v>
          </cell>
          <cell r="X5037" t="str">
            <v>Proyecto de Inversión de Infraestructura Social</v>
          </cell>
          <cell r="Y5037" t="str">
            <v>ESTA OBRA BENEFICIARAN A LAS FAMILIAS PARA QUE TENGAN UNA VIVIENDA SEGURA Y MEJOREN SU FORMA DE VIDA</v>
          </cell>
          <cell r="Z5037">
            <v>42965</v>
          </cell>
          <cell r="AA5037">
            <v>43070</v>
          </cell>
          <cell r="AB5037" t="str">
            <v>CALLE 25 INTERIOR SN PUEBLO IXIL, 97343 IXIL, IXIL YUCATÁN ENTRE CALLE 18 Y CALLE 16, CALLE 27 ESTAS OBRAS SE ENCUENTRAN EN DOMICILIOS PARTICULARES DE</v>
          </cell>
          <cell r="AC5037">
            <v>2</v>
          </cell>
          <cell r="AD5037" t="str">
            <v>Coparticipación Federal-Estatal-Municipal</v>
          </cell>
          <cell r="AE5037">
            <v>1</v>
          </cell>
          <cell r="AF5037" t="str">
            <v>En Ejecución</v>
          </cell>
          <cell r="AG5037">
            <v>2017</v>
          </cell>
          <cell r="AH5037">
            <v>249998.75</v>
          </cell>
        </row>
        <row r="5038">
          <cell r="B5038" t="str">
            <v>YUC17170300950295</v>
          </cell>
          <cell r="C5038" t="str">
            <v>Dotacion De Servicios Basicos Agua Electricidad Drenaje En La Escuela Secundaria Jose Tec Poot - 192540</v>
          </cell>
          <cell r="D5038" t="str">
            <v>192540</v>
          </cell>
          <cell r="E5038">
            <v>31</v>
          </cell>
          <cell r="F5038" t="str">
            <v>Yucatán</v>
          </cell>
          <cell r="G5038">
            <v>39</v>
          </cell>
          <cell r="H5038" t="str">
            <v>Ixil</v>
          </cell>
          <cell r="I5038">
            <v>1</v>
          </cell>
          <cell r="J5038" t="str">
            <v>Ixil</v>
          </cell>
          <cell r="K5038">
            <v>-89.482221999999993</v>
          </cell>
          <cell r="L5038">
            <v>21.152221999999998</v>
          </cell>
          <cell r="M5038" t="str">
            <v>Urbano</v>
          </cell>
          <cell r="N5038">
            <v>2</v>
          </cell>
          <cell r="O5038" t="str">
            <v>Aportaciones Federales</v>
          </cell>
          <cell r="P5038" t="str">
            <v>I004</v>
          </cell>
          <cell r="Q5038" t="str">
            <v>FAIS Municipal y de las Demarcaciones Territoriales del Distrito Federal</v>
          </cell>
          <cell r="R5038">
            <v>33</v>
          </cell>
          <cell r="S5038" t="str">
            <v>Aportaciones Federales para Entidades Federativas y Municipios</v>
          </cell>
          <cell r="T5038" t="str">
            <v>H AYUNTAMIENTO DE IXIL</v>
          </cell>
          <cell r="U5038">
            <v>2</v>
          </cell>
          <cell r="V5038" t="str">
            <v>Educación</v>
          </cell>
          <cell r="W5038">
            <v>2</v>
          </cell>
          <cell r="X5038" t="str">
            <v>Proyecto de Inversión de Infraestructura Social</v>
          </cell>
          <cell r="Y5038" t="str">
            <v>CON ESTA OBRA SE BENEFICIARA A LA COMUNIDAD ESCOLAR YA QUE NO CONTABAN CON UNA FOSA SEPTICA Y ASI SE PODRAN EVITAR INFECCIONES</v>
          </cell>
          <cell r="Z5038">
            <v>42941</v>
          </cell>
          <cell r="AA5038">
            <v>42962</v>
          </cell>
          <cell r="AB5038" t="str">
            <v>CALLE 20 INTERIOR SN PUEBLO IXIL, 97343 IXIL, IXIL YUCATÁN ENTRE CALLE 20 Y CALLE 29, CALLE 31 ESTA OBRA SE REALIZO EN LA ESCUELA SECUNDARIA JOSE TEC</v>
          </cell>
          <cell r="AC5038">
            <v>0</v>
          </cell>
          <cell r="AE5038">
            <v>1</v>
          </cell>
          <cell r="AF5038" t="str">
            <v>En Ejecución</v>
          </cell>
          <cell r="AG5038">
            <v>2017</v>
          </cell>
          <cell r="AH5038">
            <v>49748</v>
          </cell>
        </row>
        <row r="5039">
          <cell r="B5039" t="str">
            <v>YUC17170300950296</v>
          </cell>
          <cell r="C5039" t="str">
            <v>Revestimiento De Calles En La Localidad De Ixil Yucatan - 193225</v>
          </cell>
          <cell r="D5039" t="str">
            <v>193225</v>
          </cell>
          <cell r="E5039">
            <v>31</v>
          </cell>
          <cell r="F5039" t="str">
            <v>Yucatán</v>
          </cell>
          <cell r="G5039">
            <v>39</v>
          </cell>
          <cell r="H5039" t="str">
            <v>Ixil</v>
          </cell>
          <cell r="I5039">
            <v>1</v>
          </cell>
          <cell r="J5039" t="str">
            <v>Ixil</v>
          </cell>
          <cell r="K5039">
            <v>-89.482221999999993</v>
          </cell>
          <cell r="L5039">
            <v>21.152221999999998</v>
          </cell>
          <cell r="M5039" t="str">
            <v>Urbano</v>
          </cell>
          <cell r="N5039">
            <v>2</v>
          </cell>
          <cell r="O5039" t="str">
            <v>Aportaciones Federales</v>
          </cell>
          <cell r="P5039" t="str">
            <v>I004</v>
          </cell>
          <cell r="Q5039" t="str">
            <v>FAIS Municipal y de las Demarcaciones Territoriales del Distrito Federal</v>
          </cell>
          <cell r="R5039">
            <v>33</v>
          </cell>
          <cell r="S5039" t="str">
            <v>Aportaciones Federales para Entidades Federativas y Municipios</v>
          </cell>
          <cell r="T5039" t="str">
            <v>H AYUNTAMIENTO DE IXIL</v>
          </cell>
          <cell r="U5039">
            <v>3</v>
          </cell>
          <cell r="V5039" t="str">
            <v>Transportes y vialidades</v>
          </cell>
          <cell r="W5039">
            <v>2</v>
          </cell>
          <cell r="X5039" t="str">
            <v>Proyecto de Inversión de Infraestructura Social</v>
          </cell>
          <cell r="Y5039" t="str">
            <v>ESTA OBRA BENEFICIARA A LOS CIUDADANOS YA QUE PODRAN TRANSITAR CON SEGURIDAD Y EVITAR ENCHARCAMIENTOS Y ACCIDENTES</v>
          </cell>
          <cell r="Z5039">
            <v>42990</v>
          </cell>
          <cell r="AA5039">
            <v>43008</v>
          </cell>
          <cell r="AB5039" t="str">
            <v>CALLE 26 INTERIOR SN PUEBLO IXIL, 97343 IXIL, IXIL YUCATÁN ENTRE CALLE 19 Y CALLE 17, CALLE 24 ESTA OBRA SE ENCUENTRA A DOS ESQUINAS DE LA ESCUELA PRI</v>
          </cell>
          <cell r="AC5039">
            <v>0</v>
          </cell>
          <cell r="AE5039">
            <v>1</v>
          </cell>
          <cell r="AF5039" t="str">
            <v>En Ejecución</v>
          </cell>
          <cell r="AG5039">
            <v>2017</v>
          </cell>
          <cell r="AH5039">
            <v>29870</v>
          </cell>
        </row>
        <row r="5040">
          <cell r="B5040" t="str">
            <v>YUC17170300950297</v>
          </cell>
          <cell r="C5040" t="str">
            <v>Construcción De Sanitarios Rurales En La Localidad De Yaxché De Peón Del Municipio De Ucú Del Estado De Yucatan - 118467</v>
          </cell>
          <cell r="D5040" t="str">
            <v>118467</v>
          </cell>
          <cell r="E5040">
            <v>31</v>
          </cell>
          <cell r="F5040" t="str">
            <v>Yucatán</v>
          </cell>
          <cell r="G5040">
            <v>100</v>
          </cell>
          <cell r="H5040" t="str">
            <v>Ucú</v>
          </cell>
          <cell r="I5040">
            <v>3</v>
          </cell>
          <cell r="J5040" t="str">
            <v>Yaxché de Peón</v>
          </cell>
          <cell r="K5040">
            <v>-89.754722000000001</v>
          </cell>
          <cell r="L5040">
            <v>21.043054999999999</v>
          </cell>
          <cell r="M5040" t="str">
            <v>Rural</v>
          </cell>
          <cell r="N5040">
            <v>2</v>
          </cell>
          <cell r="O5040" t="str">
            <v>Aportaciones Federales</v>
          </cell>
          <cell r="P5040" t="str">
            <v>I003</v>
          </cell>
          <cell r="Q5040" t="str">
            <v>FAIS Entidades</v>
          </cell>
          <cell r="R5040">
            <v>33</v>
          </cell>
          <cell r="S5040" t="str">
            <v>Aportaciones Federales para Entidades Federativas y Municipios</v>
          </cell>
          <cell r="T5040" t="str">
            <v>JUNTA DE AGUA POTABLE Y ALCANTARILLADO DE YUCATAN</v>
          </cell>
          <cell r="U5040">
            <v>10</v>
          </cell>
          <cell r="V5040" t="str">
            <v>Vivienda</v>
          </cell>
          <cell r="W5040">
            <v>2</v>
          </cell>
          <cell r="X5040" t="str">
            <v>Proyecto de Inversión de Infraestructura Social</v>
          </cell>
          <cell r="Y5040" t="str">
            <v>COMBATIR EL FECALISMO AL AIRE LIBRE</v>
          </cell>
          <cell r="Z5040">
            <v>42946</v>
          </cell>
          <cell r="AA5040">
            <v>43066</v>
          </cell>
          <cell r="AB5040" t="str">
            <v>MANZANA YAXCHE DE PEÓN, 97357 YAXCHÉ DE PEÓN, UCÚ YUCATÁN ENTRE Y ,</v>
          </cell>
          <cell r="AC5040">
            <v>0</v>
          </cell>
          <cell r="AE5040">
            <v>1</v>
          </cell>
          <cell r="AF5040" t="str">
            <v>En Ejecución</v>
          </cell>
          <cell r="AG5040">
            <v>2017</v>
          </cell>
          <cell r="AH5040">
            <v>1105218.2</v>
          </cell>
        </row>
        <row r="5041">
          <cell r="B5041" t="str">
            <v>YUC17170300950298</v>
          </cell>
          <cell r="C5041" t="str">
            <v>Contrucción De Cuarto Dormitorio - 175933</v>
          </cell>
          <cell r="D5041" t="str">
            <v>175933</v>
          </cell>
          <cell r="E5041">
            <v>31</v>
          </cell>
          <cell r="F5041" t="str">
            <v>Yucatán</v>
          </cell>
          <cell r="G5041">
            <v>101</v>
          </cell>
          <cell r="H5041" t="str">
            <v>Umán</v>
          </cell>
          <cell r="I5041">
            <v>1</v>
          </cell>
          <cell r="J5041" t="str">
            <v>Umán</v>
          </cell>
          <cell r="K5041">
            <v>-89.75</v>
          </cell>
          <cell r="L5041">
            <v>20.883333</v>
          </cell>
          <cell r="M5041" t="str">
            <v>Urbano</v>
          </cell>
          <cell r="N5041">
            <v>2</v>
          </cell>
          <cell r="O5041" t="str">
            <v>Aportaciones Federales</v>
          </cell>
          <cell r="P5041" t="str">
            <v>I004</v>
          </cell>
          <cell r="Q5041" t="str">
            <v>FAIS Municipal y de las Demarcaciones Territoriales del Distrito Federal</v>
          </cell>
          <cell r="R5041">
            <v>33</v>
          </cell>
          <cell r="S5041" t="str">
            <v>Aportaciones Federales para Entidades Federativas y Municipios</v>
          </cell>
          <cell r="T5041" t="str">
            <v>H AYUNTAMIENTO DE UMAN</v>
          </cell>
          <cell r="U5041">
            <v>10</v>
          </cell>
          <cell r="V5041" t="str">
            <v>Vivienda</v>
          </cell>
          <cell r="W5041">
            <v>2</v>
          </cell>
          <cell r="X5041" t="str">
            <v>Proyecto de Inversión de Infraestructura Social</v>
          </cell>
          <cell r="Y5041" t="str">
            <v>LAS PERSONAS CONTARÁN CON UN ESPACIO DE CALIDAD</v>
          </cell>
          <cell r="Z5041">
            <v>42891</v>
          </cell>
          <cell r="AA5041">
            <v>42980</v>
          </cell>
          <cell r="AB5041" t="str">
            <v>CALLE 9-A COLONIA FRANCISCO I. MADERO, 97390 UMÁN, UMÁN YUCATÁN ENTRE CALLE 20-B Y CALLE 22, CALLE 20-A SE REALIZARÁ 2 CUARTOS DORMITORIOS EN LA ZAP 3</v>
          </cell>
          <cell r="AC5041">
            <v>0</v>
          </cell>
          <cell r="AE5041">
            <v>1</v>
          </cell>
          <cell r="AF5041" t="str">
            <v>En Ejecución</v>
          </cell>
          <cell r="AG5041">
            <v>2017</v>
          </cell>
          <cell r="AH5041">
            <v>153408.4</v>
          </cell>
        </row>
        <row r="5042">
          <cell r="B5042" t="str">
            <v>YUC17170300950299</v>
          </cell>
          <cell r="C5042" t="str">
            <v>Construcción De Cuarto Dormitorio - 177905</v>
          </cell>
          <cell r="D5042" t="str">
            <v>177905</v>
          </cell>
          <cell r="E5042">
            <v>31</v>
          </cell>
          <cell r="F5042" t="str">
            <v>Yucatán</v>
          </cell>
          <cell r="G5042">
            <v>101</v>
          </cell>
          <cell r="H5042" t="str">
            <v>Umán</v>
          </cell>
          <cell r="I5042">
            <v>1</v>
          </cell>
          <cell r="J5042" t="str">
            <v>Umán</v>
          </cell>
          <cell r="K5042">
            <v>-89.75</v>
          </cell>
          <cell r="L5042">
            <v>20.883333</v>
          </cell>
          <cell r="M5042" t="str">
            <v>Urbano</v>
          </cell>
          <cell r="N5042">
            <v>2</v>
          </cell>
          <cell r="O5042" t="str">
            <v>Aportaciones Federales</v>
          </cell>
          <cell r="P5042" t="str">
            <v>I004</v>
          </cell>
          <cell r="Q5042" t="str">
            <v>FAIS Municipal y de las Demarcaciones Territoriales del Distrito Federal</v>
          </cell>
          <cell r="R5042">
            <v>33</v>
          </cell>
          <cell r="S5042" t="str">
            <v>Aportaciones Federales para Entidades Federativas y Municipios</v>
          </cell>
          <cell r="T5042" t="str">
            <v>H AYUNTAMIENTO DE UMAN</v>
          </cell>
          <cell r="U5042">
            <v>10</v>
          </cell>
          <cell r="V5042" t="str">
            <v>Vivienda</v>
          </cell>
          <cell r="W5042">
            <v>2</v>
          </cell>
          <cell r="X5042" t="str">
            <v>Proyecto de Inversión de Infraestructura Social</v>
          </cell>
          <cell r="Y5042" t="str">
            <v>LAS PERSONAS CONTARÁN CON UN ESPACIO DE CALIDAD</v>
          </cell>
          <cell r="Z5042">
            <v>42891</v>
          </cell>
          <cell r="AA5042">
            <v>42980</v>
          </cell>
          <cell r="AB5042" t="str">
            <v>CALLE 9 COLONIA LIENZO CHARRO, 97390 UMÁN, UMÁN YUCATÁN ENTRE Y , SE REALIZARÁ 2 CUARTOS DORMITORIOS EN LA ZAP 3110100010329</v>
          </cell>
          <cell r="AC5042">
            <v>0</v>
          </cell>
          <cell r="AE5042">
            <v>1</v>
          </cell>
          <cell r="AF5042" t="str">
            <v>En Ejecución</v>
          </cell>
          <cell r="AG5042">
            <v>2017</v>
          </cell>
          <cell r="AH5042">
            <v>153408.38</v>
          </cell>
        </row>
        <row r="5043">
          <cell r="B5043" t="str">
            <v>YUC17170300950300</v>
          </cell>
          <cell r="C5043" t="str">
            <v>Construcción De Cuarto Dormitorio - 176731</v>
          </cell>
          <cell r="D5043" t="str">
            <v>176731</v>
          </cell>
          <cell r="E5043">
            <v>31</v>
          </cell>
          <cell r="F5043" t="str">
            <v>Yucatán</v>
          </cell>
          <cell r="G5043">
            <v>101</v>
          </cell>
          <cell r="H5043" t="str">
            <v>Umán</v>
          </cell>
          <cell r="I5043">
            <v>1</v>
          </cell>
          <cell r="J5043" t="str">
            <v>Umán</v>
          </cell>
          <cell r="K5043">
            <v>-89.75</v>
          </cell>
          <cell r="L5043">
            <v>20.883333</v>
          </cell>
          <cell r="M5043" t="str">
            <v>Urbano</v>
          </cell>
          <cell r="N5043">
            <v>2</v>
          </cell>
          <cell r="O5043" t="str">
            <v>Aportaciones Federales</v>
          </cell>
          <cell r="P5043" t="str">
            <v>I004</v>
          </cell>
          <cell r="Q5043" t="str">
            <v>FAIS Municipal y de las Demarcaciones Territoriales del Distrito Federal</v>
          </cell>
          <cell r="R5043">
            <v>33</v>
          </cell>
          <cell r="S5043" t="str">
            <v>Aportaciones Federales para Entidades Federativas y Municipios</v>
          </cell>
          <cell r="T5043" t="str">
            <v>H AYUNTAMIENTO DE UMAN</v>
          </cell>
          <cell r="U5043">
            <v>10</v>
          </cell>
          <cell r="V5043" t="str">
            <v>Vivienda</v>
          </cell>
          <cell r="W5043">
            <v>2</v>
          </cell>
          <cell r="X5043" t="str">
            <v>Proyecto de Inversión de Infraestructura Social</v>
          </cell>
          <cell r="Y5043" t="str">
            <v>LAS PERSONAS CONTARÁN CON UN ESPACIO DE CALIDAD</v>
          </cell>
          <cell r="Z5043">
            <v>42891</v>
          </cell>
          <cell r="AA5043">
            <v>42980</v>
          </cell>
          <cell r="AB5043" t="str">
            <v>COLONIA LIENZO CHARRO, 97390 UMÁN, UMÁN YUCATÁN ENTRE Y , SE REALIZARA LA CONSTRUCCIÓN DE 2 CUARTOS DORMITORIOS EL ZAP 3110100010403</v>
          </cell>
          <cell r="AC5043">
            <v>0</v>
          </cell>
          <cell r="AE5043">
            <v>1</v>
          </cell>
          <cell r="AF5043" t="str">
            <v>En Ejecución</v>
          </cell>
          <cell r="AG5043">
            <v>2017</v>
          </cell>
          <cell r="AH5043">
            <v>153408.4</v>
          </cell>
        </row>
        <row r="5044">
          <cell r="B5044" t="str">
            <v>YUC17170300950301</v>
          </cell>
          <cell r="C5044" t="str">
            <v>Construcción De Drenaje Pluvial - 172864</v>
          </cell>
          <cell r="D5044" t="str">
            <v>172864</v>
          </cell>
          <cell r="E5044">
            <v>31</v>
          </cell>
          <cell r="F5044" t="str">
            <v>Yucatán</v>
          </cell>
          <cell r="G5044">
            <v>101</v>
          </cell>
          <cell r="H5044" t="str">
            <v>Umán</v>
          </cell>
          <cell r="I5044">
            <v>1</v>
          </cell>
          <cell r="J5044" t="str">
            <v>Umán</v>
          </cell>
          <cell r="K5044">
            <v>-89.75</v>
          </cell>
          <cell r="L5044">
            <v>20.883333</v>
          </cell>
          <cell r="M5044" t="str">
            <v>Urbano</v>
          </cell>
          <cell r="N5044">
            <v>2</v>
          </cell>
          <cell r="O5044" t="str">
            <v>Aportaciones Federales</v>
          </cell>
          <cell r="P5044" t="str">
            <v>I004</v>
          </cell>
          <cell r="Q5044" t="str">
            <v>FAIS Municipal y de las Demarcaciones Territoriales del Distrito Federal</v>
          </cell>
          <cell r="R5044">
            <v>33</v>
          </cell>
          <cell r="S5044" t="str">
            <v>Aportaciones Federales para Entidades Federativas y Municipios</v>
          </cell>
          <cell r="T5044" t="str">
            <v>H AYUNTAMIENTO DE UMÁN</v>
          </cell>
          <cell r="U5044">
            <v>4</v>
          </cell>
          <cell r="V5044" t="str">
            <v>Agua y saneamiento</v>
          </cell>
          <cell r="W5044">
            <v>2</v>
          </cell>
          <cell r="X5044" t="str">
            <v>Proyecto de Inversión de Infraestructura Social</v>
          </cell>
          <cell r="Y5044" t="str">
            <v>SE SOLUCIONARÁ EL PROBLEMA DE ACUMULAMIENTO DE AGUA EN LAS CALLES</v>
          </cell>
          <cell r="Z5044">
            <v>42982</v>
          </cell>
          <cell r="AA5044">
            <v>43051</v>
          </cell>
          <cell r="AB5044" t="str">
            <v>CALLE 20 INTERIOR SN COLONIA CENTRO UMÁN, 97390 UMÁN, UMÁN YUCATÁN ENTRE CALLE 23 Y CALLE 25, CALLE 18 SE REALIZARÁN 3 DRENAJES EN LA AGEB 31101000104</v>
          </cell>
          <cell r="AC5044">
            <v>0</v>
          </cell>
          <cell r="AE5044">
            <v>1</v>
          </cell>
          <cell r="AF5044" t="str">
            <v>En Ejecución</v>
          </cell>
          <cell r="AG5044">
            <v>2017</v>
          </cell>
          <cell r="AH5044">
            <v>88070.07</v>
          </cell>
        </row>
        <row r="5045">
          <cell r="B5045" t="str">
            <v>YUC00170300950302</v>
          </cell>
          <cell r="C5045" t="str">
            <v>Construcción De Cuarto Dormitorio - 177516</v>
          </cell>
          <cell r="D5045" t="str">
            <v>177516</v>
          </cell>
          <cell r="E5045">
            <v>31</v>
          </cell>
          <cell r="F5045" t="str">
            <v>Yucatán</v>
          </cell>
          <cell r="G5045">
            <v>101</v>
          </cell>
          <cell r="H5045" t="str">
            <v>Umán</v>
          </cell>
          <cell r="I5045">
            <v>1</v>
          </cell>
          <cell r="J5045" t="str">
            <v>Umán</v>
          </cell>
          <cell r="K5045">
            <v>-89.75</v>
          </cell>
          <cell r="L5045">
            <v>20.883333</v>
          </cell>
          <cell r="M5045" t="str">
            <v>Urbano</v>
          </cell>
          <cell r="N5045">
            <v>2</v>
          </cell>
          <cell r="O5045" t="str">
            <v>Aportaciones Federales</v>
          </cell>
          <cell r="P5045" t="str">
            <v>I004</v>
          </cell>
          <cell r="Q5045" t="str">
            <v>FAIS Municipal y de las Demarcaciones Territoriales del Distrito Federal</v>
          </cell>
          <cell r="R5045">
            <v>33</v>
          </cell>
          <cell r="S5045" t="str">
            <v>Aportaciones Federales para Entidades Federativas y Municipios</v>
          </cell>
          <cell r="T5045" t="str">
            <v>H AYUNTAMIENTO DE UMAN</v>
          </cell>
          <cell r="U5045">
            <v>10</v>
          </cell>
          <cell r="V5045" t="str">
            <v>Vivienda</v>
          </cell>
          <cell r="W5045">
            <v>2</v>
          </cell>
          <cell r="X5045" t="str">
            <v>Proyecto de Inversión de Infraestructura Social</v>
          </cell>
          <cell r="Y5045" t="str">
            <v>LAS PERSONAS CONTARÁN CON UN ESPACIO DE CALIDAD</v>
          </cell>
          <cell r="Z5045">
            <v>42891</v>
          </cell>
          <cell r="AA5045">
            <v>42980</v>
          </cell>
          <cell r="AB5045" t="str">
            <v>CALLE 28 COLONIA LIENZO CHARRO, 97390 UMÁN, UMÁN YUCATÁN ENTRE Y , CALLE 30 SE REALIZARÁ 3 CUARTOS DORMITORIOS EN LA ZAP 3110100010386</v>
          </cell>
          <cell r="AC5045">
            <v>0</v>
          </cell>
          <cell r="AE5045">
            <v>1</v>
          </cell>
          <cell r="AF5045" t="str">
            <v>En Ejecución</v>
          </cell>
          <cell r="AG5045">
            <v>2017</v>
          </cell>
          <cell r="AH5045">
            <v>230112.59</v>
          </cell>
        </row>
        <row r="5046">
          <cell r="B5046" t="str">
            <v>YUC17170300950303</v>
          </cell>
          <cell r="C5046" t="str">
            <v>Construcción De Drenaje Pluvial - 172783</v>
          </cell>
          <cell r="D5046" t="str">
            <v>172783</v>
          </cell>
          <cell r="E5046">
            <v>31</v>
          </cell>
          <cell r="F5046" t="str">
            <v>Yucatán</v>
          </cell>
          <cell r="G5046">
            <v>101</v>
          </cell>
          <cell r="H5046" t="str">
            <v>Umán</v>
          </cell>
          <cell r="I5046">
            <v>1</v>
          </cell>
          <cell r="J5046" t="str">
            <v>Umán</v>
          </cell>
          <cell r="K5046">
            <v>-89.75</v>
          </cell>
          <cell r="L5046">
            <v>20.883333</v>
          </cell>
          <cell r="M5046" t="str">
            <v>Urbano</v>
          </cell>
          <cell r="N5046">
            <v>2</v>
          </cell>
          <cell r="O5046" t="str">
            <v>Aportaciones Federales</v>
          </cell>
          <cell r="P5046" t="str">
            <v>I004</v>
          </cell>
          <cell r="Q5046" t="str">
            <v>FAIS Municipal y de las Demarcaciones Territoriales del Distrito Federal</v>
          </cell>
          <cell r="R5046">
            <v>33</v>
          </cell>
          <cell r="S5046" t="str">
            <v>Aportaciones Federales para Entidades Federativas y Municipios</v>
          </cell>
          <cell r="T5046" t="str">
            <v>H AYUNTAMIENTO DE UMÁN</v>
          </cell>
          <cell r="U5046">
            <v>4</v>
          </cell>
          <cell r="V5046" t="str">
            <v>Agua y saneamiento</v>
          </cell>
          <cell r="W5046">
            <v>2</v>
          </cell>
          <cell r="X5046" t="str">
            <v>Proyecto de Inversión de Infraestructura Social</v>
          </cell>
          <cell r="Y5046" t="str">
            <v>SE SOLUCIONARÁ EL PROBLEMA DE ACUMULAMIENTO DE AGUA EN LAS CALLES</v>
          </cell>
          <cell r="Z5046">
            <v>42982</v>
          </cell>
          <cell r="AA5046">
            <v>43051</v>
          </cell>
          <cell r="AB5046" t="str">
            <v>CALLE 27-B DIAGONAL INTERIOR SN FRACCIONAMIENTO ITZINCAB, 97392 UMÁN, UMÁN YUCATÁN ENTRE CALLE 48 Y CALLE 50, CALLE 29 DIAGONAL SE REALIZARÁN TRES DRE</v>
          </cell>
          <cell r="AC5046">
            <v>0</v>
          </cell>
          <cell r="AE5046">
            <v>1</v>
          </cell>
          <cell r="AF5046" t="str">
            <v>En Ejecución</v>
          </cell>
          <cell r="AG5046">
            <v>2017</v>
          </cell>
          <cell r="AH5046">
            <v>117426.76</v>
          </cell>
        </row>
        <row r="5047">
          <cell r="B5047" t="str">
            <v>YUC17170300950304</v>
          </cell>
          <cell r="C5047" t="str">
            <v>Construcción De Drenaje Pluvial - 172767</v>
          </cell>
          <cell r="D5047" t="str">
            <v>172767</v>
          </cell>
          <cell r="E5047">
            <v>31</v>
          </cell>
          <cell r="F5047" t="str">
            <v>Yucatán</v>
          </cell>
          <cell r="G5047">
            <v>101</v>
          </cell>
          <cell r="H5047" t="str">
            <v>Umán</v>
          </cell>
          <cell r="I5047">
            <v>1</v>
          </cell>
          <cell r="J5047" t="str">
            <v>Umán</v>
          </cell>
          <cell r="K5047">
            <v>-89.75</v>
          </cell>
          <cell r="L5047">
            <v>20.883333</v>
          </cell>
          <cell r="M5047" t="str">
            <v>Urbano</v>
          </cell>
          <cell r="N5047">
            <v>2</v>
          </cell>
          <cell r="O5047" t="str">
            <v>Aportaciones Federales</v>
          </cell>
          <cell r="P5047" t="str">
            <v>I004</v>
          </cell>
          <cell r="Q5047" t="str">
            <v>FAIS Municipal y de las Demarcaciones Territoriales del Distrito Federal</v>
          </cell>
          <cell r="R5047">
            <v>33</v>
          </cell>
          <cell r="S5047" t="str">
            <v>Aportaciones Federales para Entidades Federativas y Municipios</v>
          </cell>
          <cell r="T5047" t="str">
            <v>H AYUNTAMIENTO DE UMÁN</v>
          </cell>
          <cell r="U5047">
            <v>4</v>
          </cell>
          <cell r="V5047" t="str">
            <v>Agua y saneamiento</v>
          </cell>
          <cell r="W5047">
            <v>2</v>
          </cell>
          <cell r="X5047" t="str">
            <v>Proyecto de Inversión de Infraestructura Social</v>
          </cell>
          <cell r="Y5047" t="str">
            <v>SE SOLUCIONARÁ EL PROBLEMA DE ACUMULAMIENTO DE AGUA EN LAS CALLES</v>
          </cell>
          <cell r="Z5047">
            <v>42982</v>
          </cell>
          <cell r="AA5047">
            <v>43051</v>
          </cell>
          <cell r="AB5047" t="str">
            <v>CALLE 31 DIAGONAL INTERIOR SN FRACCIONAMIENTO ITZINCAB, 97392 UMÁN, UMÁN YUCATÁN ENTRE CALLE 52 Y CALLE 54, CALLE 29-B DIAGONAL SE REALIZARÁN TRES DRE</v>
          </cell>
          <cell r="AC5047">
            <v>0</v>
          </cell>
          <cell r="AE5047">
            <v>1</v>
          </cell>
          <cell r="AF5047" t="str">
            <v>En Ejecución</v>
          </cell>
          <cell r="AG5047">
            <v>2017</v>
          </cell>
          <cell r="AH5047">
            <v>88070.07</v>
          </cell>
        </row>
        <row r="5048">
          <cell r="B5048" t="str">
            <v>YUC17170300950305</v>
          </cell>
          <cell r="C5048" t="str">
            <v>Construcción De Cuarto Dormitorio - 177771</v>
          </cell>
          <cell r="D5048" t="str">
            <v>177771</v>
          </cell>
          <cell r="E5048">
            <v>31</v>
          </cell>
          <cell r="F5048" t="str">
            <v>Yucatán</v>
          </cell>
          <cell r="G5048">
            <v>101</v>
          </cell>
          <cell r="H5048" t="str">
            <v>Umán</v>
          </cell>
          <cell r="I5048">
            <v>1</v>
          </cell>
          <cell r="J5048" t="str">
            <v>Umán</v>
          </cell>
          <cell r="K5048">
            <v>-89.75</v>
          </cell>
          <cell r="L5048">
            <v>20.883333</v>
          </cell>
          <cell r="M5048" t="str">
            <v>Urbano</v>
          </cell>
          <cell r="N5048">
            <v>2</v>
          </cell>
          <cell r="O5048" t="str">
            <v>Aportaciones Federales</v>
          </cell>
          <cell r="P5048" t="str">
            <v>I004</v>
          </cell>
          <cell r="Q5048" t="str">
            <v>FAIS Municipal y de las Demarcaciones Territoriales del Distrito Federal</v>
          </cell>
          <cell r="R5048">
            <v>33</v>
          </cell>
          <cell r="S5048" t="str">
            <v>Aportaciones Federales para Entidades Federativas y Municipios</v>
          </cell>
          <cell r="T5048" t="str">
            <v>H AYUNTAMIENTO DE UMAN</v>
          </cell>
          <cell r="U5048">
            <v>10</v>
          </cell>
          <cell r="V5048" t="str">
            <v>Vivienda</v>
          </cell>
          <cell r="W5048">
            <v>2</v>
          </cell>
          <cell r="X5048" t="str">
            <v>Proyecto de Inversión de Infraestructura Social</v>
          </cell>
          <cell r="Y5048" t="str">
            <v>LAS PERSONAS CONTARÁN CON UN ESPACIO DE CALIDAD</v>
          </cell>
          <cell r="Z5048">
            <v>42891</v>
          </cell>
          <cell r="AA5048">
            <v>42980</v>
          </cell>
          <cell r="AB5048" t="str">
            <v>CALLE 11 COLONIA LÁZARO CÁRDENAS, 97390 UMÁN, UMÁN YUCATÁN ENTRE CALLE 24-A Y CALLE 26, CALLE 17 SE REALIZARÁ 2 CUARTOS DORMITORIOS EN LA ZAP 31101000</v>
          </cell>
          <cell r="AC5048">
            <v>0</v>
          </cell>
          <cell r="AE5048">
            <v>1</v>
          </cell>
          <cell r="AF5048" t="str">
            <v>En Ejecución</v>
          </cell>
          <cell r="AG5048">
            <v>2017</v>
          </cell>
          <cell r="AH5048">
            <v>153408.38</v>
          </cell>
        </row>
        <row r="5049">
          <cell r="B5049" t="str">
            <v>YUC17170300950306</v>
          </cell>
          <cell r="C5049" t="str">
            <v>Construcción De Cuarto Dormitorio - 177941</v>
          </cell>
          <cell r="D5049" t="str">
            <v>177941</v>
          </cell>
          <cell r="E5049">
            <v>31</v>
          </cell>
          <cell r="F5049" t="str">
            <v>Yucatán</v>
          </cell>
          <cell r="G5049">
            <v>101</v>
          </cell>
          <cell r="H5049" t="str">
            <v>Umán</v>
          </cell>
          <cell r="I5049">
            <v>1</v>
          </cell>
          <cell r="J5049" t="str">
            <v>Umán</v>
          </cell>
          <cell r="K5049">
            <v>-89.75</v>
          </cell>
          <cell r="L5049">
            <v>20.883333</v>
          </cell>
          <cell r="M5049" t="str">
            <v>Urbano</v>
          </cell>
          <cell r="N5049">
            <v>2</v>
          </cell>
          <cell r="O5049" t="str">
            <v>Aportaciones Federales</v>
          </cell>
          <cell r="P5049" t="str">
            <v>I004</v>
          </cell>
          <cell r="Q5049" t="str">
            <v>FAIS Municipal y de las Demarcaciones Territoriales del Distrito Federal</v>
          </cell>
          <cell r="R5049">
            <v>33</v>
          </cell>
          <cell r="S5049" t="str">
            <v>Aportaciones Federales para Entidades Federativas y Municipios</v>
          </cell>
          <cell r="T5049" t="str">
            <v>H AYUNTAMIENTO DE UMAN</v>
          </cell>
          <cell r="U5049">
            <v>10</v>
          </cell>
          <cell r="V5049" t="str">
            <v>Vivienda</v>
          </cell>
          <cell r="W5049">
            <v>2</v>
          </cell>
          <cell r="X5049" t="str">
            <v>Proyecto de Inversión de Infraestructura Social</v>
          </cell>
          <cell r="Y5049" t="str">
            <v>LAS PERSONAS CONTARÁN CON UN ESPACIO DE CALIDAD</v>
          </cell>
          <cell r="Z5049">
            <v>42891</v>
          </cell>
          <cell r="AA5049">
            <v>42980</v>
          </cell>
          <cell r="AB5049" t="str">
            <v>CALLE 12 COLONIA CEPEDA PERAZA, 97390 UMÁN, UMÁN YUCATÁN ENTRE CALLE 14-A Y CALLE 16, CALLE 16 SE REALIZARÁ LA CONSTRUCCIÓN DE UN CUARTO DORMITORIO EN</v>
          </cell>
          <cell r="AC5049">
            <v>0</v>
          </cell>
          <cell r="AE5049">
            <v>1</v>
          </cell>
          <cell r="AF5049" t="str">
            <v>En Ejecución</v>
          </cell>
          <cell r="AG5049">
            <v>2017</v>
          </cell>
          <cell r="AH5049">
            <v>76704.19</v>
          </cell>
        </row>
        <row r="5050">
          <cell r="B5050" t="str">
            <v>YUC17170300950307</v>
          </cell>
          <cell r="C5050" t="str">
            <v>Construcción De Techo Firme - 173849</v>
          </cell>
          <cell r="D5050" t="str">
            <v>173849</v>
          </cell>
          <cell r="E5050">
            <v>31</v>
          </cell>
          <cell r="F5050" t="str">
            <v>Yucatán</v>
          </cell>
          <cell r="G5050">
            <v>101</v>
          </cell>
          <cell r="H5050" t="str">
            <v>Umán</v>
          </cell>
          <cell r="I5050">
            <v>1</v>
          </cell>
          <cell r="J5050" t="str">
            <v>Umán</v>
          </cell>
          <cell r="K5050">
            <v>-89.75</v>
          </cell>
          <cell r="L5050">
            <v>20.883333</v>
          </cell>
          <cell r="M5050" t="str">
            <v>Urbano</v>
          </cell>
          <cell r="N5050">
            <v>2</v>
          </cell>
          <cell r="O5050" t="str">
            <v>Aportaciones Federales</v>
          </cell>
          <cell r="P5050" t="str">
            <v>I004</v>
          </cell>
          <cell r="Q5050" t="str">
            <v>FAIS Municipal y de las Demarcaciones Territoriales del Distrito Federal</v>
          </cell>
          <cell r="R5050">
            <v>33</v>
          </cell>
          <cell r="S5050" t="str">
            <v>Aportaciones Federales para Entidades Federativas y Municipios</v>
          </cell>
          <cell r="T5050" t="str">
            <v>H AYUNTAMIENTO DE UMÁN</v>
          </cell>
          <cell r="U5050">
            <v>10</v>
          </cell>
          <cell r="V5050" t="str">
            <v>Vivienda</v>
          </cell>
          <cell r="W5050">
            <v>2</v>
          </cell>
          <cell r="X5050" t="str">
            <v>Proyecto de Inversión de Infraestructura Social</v>
          </cell>
          <cell r="Y5050" t="str">
            <v>LAS PERSONAS CONTARÁN CON UN ESPACIO DE MEJOR CALIDAD EN SU VIVIENDA</v>
          </cell>
          <cell r="Z5050">
            <v>42912</v>
          </cell>
          <cell r="AA5050">
            <v>43001</v>
          </cell>
          <cell r="AB5050" t="str">
            <v>EXHACIENDA ITZINCAB, 97392 UMÁN, UMÁN YUCATÁN ENTRE Y , SE REALIZARÁ LA CONSTRUCCIÓN DE 6 TECHOS EN LA COMISARÍA ITZINCAB PALOMEQUE.</v>
          </cell>
          <cell r="AC5050">
            <v>0</v>
          </cell>
          <cell r="AE5050">
            <v>1</v>
          </cell>
          <cell r="AF5050" t="str">
            <v>En Ejecución</v>
          </cell>
          <cell r="AG5050">
            <v>2017</v>
          </cell>
          <cell r="AH5050">
            <v>459294.27</v>
          </cell>
        </row>
        <row r="5051">
          <cell r="B5051" t="str">
            <v>YUC17170300950308</v>
          </cell>
          <cell r="C5051" t="str">
            <v>Construcción De Drenaje Pluvial - 172717</v>
          </cell>
          <cell r="D5051" t="str">
            <v>172717</v>
          </cell>
          <cell r="E5051">
            <v>31</v>
          </cell>
          <cell r="F5051" t="str">
            <v>Yucatán</v>
          </cell>
          <cell r="G5051">
            <v>101</v>
          </cell>
          <cell r="H5051" t="str">
            <v>Umán</v>
          </cell>
          <cell r="I5051">
            <v>1</v>
          </cell>
          <cell r="J5051" t="str">
            <v>Umán</v>
          </cell>
          <cell r="K5051">
            <v>-89.75</v>
          </cell>
          <cell r="L5051">
            <v>20.883333</v>
          </cell>
          <cell r="M5051" t="str">
            <v>Urbano</v>
          </cell>
          <cell r="N5051">
            <v>2</v>
          </cell>
          <cell r="O5051" t="str">
            <v>Aportaciones Federales</v>
          </cell>
          <cell r="P5051" t="str">
            <v>I004</v>
          </cell>
          <cell r="Q5051" t="str">
            <v>FAIS Municipal y de las Demarcaciones Territoriales del Distrito Federal</v>
          </cell>
          <cell r="R5051">
            <v>33</v>
          </cell>
          <cell r="S5051" t="str">
            <v>Aportaciones Federales para Entidades Federativas y Municipios</v>
          </cell>
          <cell r="T5051" t="str">
            <v>H AYUNTAMIENTO DE UMÁN</v>
          </cell>
          <cell r="U5051">
            <v>4</v>
          </cell>
          <cell r="V5051" t="str">
            <v>Agua y saneamiento</v>
          </cell>
          <cell r="W5051">
            <v>2</v>
          </cell>
          <cell r="X5051" t="str">
            <v>Proyecto de Inversión de Infraestructura Social</v>
          </cell>
          <cell r="Y5051" t="str">
            <v>SE SOLUCIONARÁ EL PROBLEMA DE ACUMULAMIENTO DE AGUA EN LAS CALLES</v>
          </cell>
          <cell r="Z5051">
            <v>42982</v>
          </cell>
          <cell r="AA5051">
            <v>43051</v>
          </cell>
          <cell r="AB5051" t="str">
            <v>CALLE 15-A INTERIOR SN FRACCIONAMIENTO ACIM II, 97390 UMÁN, UMÁN YUCATÁN ENTRE CALLE 50 Y CALLE 52, CALLE 15 SE REALIZARÁ UN DRENAJE EN LA AGEB 311010</v>
          </cell>
          <cell r="AC5051">
            <v>0</v>
          </cell>
          <cell r="AE5051">
            <v>1</v>
          </cell>
          <cell r="AF5051" t="str">
            <v>En Ejecución</v>
          </cell>
          <cell r="AG5051">
            <v>2017</v>
          </cell>
          <cell r="AH5051">
            <v>29356.69</v>
          </cell>
        </row>
        <row r="5052">
          <cell r="B5052" t="str">
            <v>YUC17170300950309</v>
          </cell>
          <cell r="C5052" t="str">
            <v>Construcción De Drenaje Pluvial - 172633</v>
          </cell>
          <cell r="D5052" t="str">
            <v>172633</v>
          </cell>
          <cell r="E5052">
            <v>31</v>
          </cell>
          <cell r="F5052" t="str">
            <v>Yucatán</v>
          </cell>
          <cell r="G5052">
            <v>101</v>
          </cell>
          <cell r="H5052" t="str">
            <v>Umán</v>
          </cell>
          <cell r="I5052">
            <v>1</v>
          </cell>
          <cell r="J5052" t="str">
            <v>Umán</v>
          </cell>
          <cell r="K5052">
            <v>-89.75</v>
          </cell>
          <cell r="L5052">
            <v>20.883333</v>
          </cell>
          <cell r="M5052" t="str">
            <v>Urbano</v>
          </cell>
          <cell r="N5052">
            <v>2</v>
          </cell>
          <cell r="O5052" t="str">
            <v>Aportaciones Federales</v>
          </cell>
          <cell r="P5052" t="str">
            <v>I004</v>
          </cell>
          <cell r="Q5052" t="str">
            <v>FAIS Municipal y de las Demarcaciones Territoriales del Distrito Federal</v>
          </cell>
          <cell r="R5052">
            <v>33</v>
          </cell>
          <cell r="S5052" t="str">
            <v>Aportaciones Federales para Entidades Federativas y Municipios</v>
          </cell>
          <cell r="T5052" t="str">
            <v>H AYUNTAMIENTO DE UMÁN</v>
          </cell>
          <cell r="U5052">
            <v>4</v>
          </cell>
          <cell r="V5052" t="str">
            <v>Agua y saneamiento</v>
          </cell>
          <cell r="W5052">
            <v>2</v>
          </cell>
          <cell r="X5052" t="str">
            <v>Proyecto de Inversión de Infraestructura Social</v>
          </cell>
          <cell r="Y5052" t="str">
            <v>SE SOLUCIONARÁ EL PROBLEMA DE ACUMULAMIENTO DE AGUA EN LAS CALLES</v>
          </cell>
          <cell r="Z5052">
            <v>42982</v>
          </cell>
          <cell r="AA5052">
            <v>43051</v>
          </cell>
          <cell r="AB5052" t="str">
            <v>CALLE 16 INTERIOR SN FRACCIONAMIENTO SIGLO XXI, 97390 UMÁN, UMÁN YUCATÁN ENTRE CALLE 6-B Y CALLE 40, CALLE 14-B SE REALIZARÁN DOS DRENAJES EN LA AGEB</v>
          </cell>
          <cell r="AC5052">
            <v>0</v>
          </cell>
          <cell r="AE5052">
            <v>1</v>
          </cell>
          <cell r="AF5052" t="str">
            <v>En Ejecución</v>
          </cell>
          <cell r="AG5052">
            <v>2017</v>
          </cell>
          <cell r="AH5052">
            <v>58713.38</v>
          </cell>
        </row>
        <row r="5053">
          <cell r="B5053" t="str">
            <v>YUC00170300950850</v>
          </cell>
          <cell r="C5053" t="str">
            <v>Construccion De Tres Cuartos Dormitorio En Oxkutzcab Cto Cuatro - 187640</v>
          </cell>
          <cell r="D5053" t="str">
            <v>187640</v>
          </cell>
          <cell r="E5053">
            <v>31</v>
          </cell>
          <cell r="F5053" t="str">
            <v>Yucatán</v>
          </cell>
          <cell r="G5053">
            <v>56</v>
          </cell>
          <cell r="H5053" t="str">
            <v>Oxkutzcab</v>
          </cell>
          <cell r="I5053">
            <v>1</v>
          </cell>
          <cell r="J5053" t="str">
            <v>Oxkutzcab</v>
          </cell>
          <cell r="K5053">
            <v>-89.418333000000004</v>
          </cell>
          <cell r="L5053">
            <v>20.302776999999999</v>
          </cell>
          <cell r="M5053" t="str">
            <v>Urbano</v>
          </cell>
          <cell r="N5053">
            <v>2</v>
          </cell>
          <cell r="O5053" t="str">
            <v>Aportaciones Federales</v>
          </cell>
          <cell r="P5053" t="str">
            <v>I004</v>
          </cell>
          <cell r="Q5053" t="str">
            <v>FAIS Municipal y de las Demarcaciones Territoriales del Distrito Federal</v>
          </cell>
          <cell r="R5053">
            <v>33</v>
          </cell>
          <cell r="S5053" t="str">
            <v>Aportaciones Federales para Entidades Federativas y Municipios</v>
          </cell>
          <cell r="T5053" t="str">
            <v>AYUNTAMIENTO DE OXKUTZCAB</v>
          </cell>
          <cell r="U5053">
            <v>10</v>
          </cell>
          <cell r="V5053" t="str">
            <v>Vivienda</v>
          </cell>
          <cell r="W5053">
            <v>2</v>
          </cell>
          <cell r="X5053" t="str">
            <v>Proyecto de Inversión de Infraestructura Social</v>
          </cell>
          <cell r="Y5053" t="str">
            <v>CONTAR CON UNA VIVIENDA QUE LES PERMITA GUARECERSE DE LAS INCLEMENCIAS DEL CLIMA</v>
          </cell>
          <cell r="Z5053">
            <v>42839</v>
          </cell>
          <cell r="AA5053">
            <v>42898</v>
          </cell>
          <cell r="AB5053" t="str">
            <v>CALLE 37 CIUDAD OXKUTZCAB, 97880 OXKUTZCAB, OXKUTZCAB YUCATÁN ENTRE CALLE 54 Y CALLE 56, CALLE 35 LA OBRA SE ENCUENTRA EN EL DOMICILIO DE LOS BENEFICI</v>
          </cell>
          <cell r="AC5053">
            <v>0</v>
          </cell>
          <cell r="AE5053">
            <v>1</v>
          </cell>
          <cell r="AF5053" t="str">
            <v>En Ejecución</v>
          </cell>
          <cell r="AG5053">
            <v>2017</v>
          </cell>
          <cell r="AH5053">
            <v>179964.93</v>
          </cell>
        </row>
        <row r="5054">
          <cell r="B5054" t="str">
            <v>YUC00170300950851</v>
          </cell>
          <cell r="C5054" t="str">
            <v>Construccion De Tres Sanitarios Con Biodigestor En Oxkutzcab Cto Once - 191392</v>
          </cell>
          <cell r="D5054" t="str">
            <v>191392</v>
          </cell>
          <cell r="E5054">
            <v>31</v>
          </cell>
          <cell r="F5054" t="str">
            <v>Yucatán</v>
          </cell>
          <cell r="G5054">
            <v>56</v>
          </cell>
          <cell r="H5054" t="str">
            <v>Oxkutzcab</v>
          </cell>
          <cell r="I5054">
            <v>1</v>
          </cell>
          <cell r="J5054" t="str">
            <v>Oxkutzcab</v>
          </cell>
          <cell r="K5054">
            <v>-89.418333000000004</v>
          </cell>
          <cell r="L5054">
            <v>20.302776999999999</v>
          </cell>
          <cell r="M5054" t="str">
            <v>Urbano</v>
          </cell>
          <cell r="N5054">
            <v>2</v>
          </cell>
          <cell r="O5054" t="str">
            <v>Aportaciones Federales</v>
          </cell>
          <cell r="P5054" t="str">
            <v>I004</v>
          </cell>
          <cell r="Q5054" t="str">
            <v>FAIS Municipal y de las Demarcaciones Territoriales del Distrito Federal</v>
          </cell>
          <cell r="R5054">
            <v>33</v>
          </cell>
          <cell r="S5054" t="str">
            <v>Aportaciones Federales para Entidades Federativas y Municipios</v>
          </cell>
          <cell r="T5054" t="str">
            <v>AYUNTAMIENTO DE OXKUTZCAB</v>
          </cell>
          <cell r="U5054">
            <v>10</v>
          </cell>
          <cell r="V5054" t="str">
            <v>Vivienda</v>
          </cell>
          <cell r="W5054">
            <v>2</v>
          </cell>
          <cell r="X5054" t="str">
            <v>Proyecto de Inversión de Infraestructura Social</v>
          </cell>
          <cell r="Y5054" t="str">
            <v>CONTAR CON SERVICIOS SANITARIOS PARA EVITAR ENFERMEDADES POR EL FECALISMO AL AIRE LIBRE</v>
          </cell>
          <cell r="Z5054">
            <v>42859</v>
          </cell>
          <cell r="AA5054">
            <v>42948</v>
          </cell>
          <cell r="AB5054" t="str">
            <v>CALLE 37 CIUDAD OXKUTZCAB, 97880 OXKUTZCAB, OXKUTZCAB YUCATÁN ENTRE CALLE 52 Y CALLE 54, CALLE 35 LA OBRA SE ENCUENTRA EN EL DOMICILIO DEL BENEFICIARI</v>
          </cell>
          <cell r="AC5054">
            <v>0</v>
          </cell>
          <cell r="AE5054">
            <v>1</v>
          </cell>
          <cell r="AF5054" t="str">
            <v>En Ejecución</v>
          </cell>
          <cell r="AG5054">
            <v>2017</v>
          </cell>
          <cell r="AH5054">
            <v>203868.51</v>
          </cell>
        </row>
        <row r="5055">
          <cell r="B5055" t="str">
            <v>YUC00170300950852</v>
          </cell>
          <cell r="C5055" t="str">
            <v>Construccion De Dos Sanitarios Con Biodigestor En Oxkutzcab Cto Once - 191554</v>
          </cell>
          <cell r="D5055" t="str">
            <v>191554</v>
          </cell>
          <cell r="E5055">
            <v>31</v>
          </cell>
          <cell r="F5055" t="str">
            <v>Yucatán</v>
          </cell>
          <cell r="G5055">
            <v>56</v>
          </cell>
          <cell r="H5055" t="str">
            <v>Oxkutzcab</v>
          </cell>
          <cell r="I5055">
            <v>1</v>
          </cell>
          <cell r="J5055" t="str">
            <v>Oxkutzcab</v>
          </cell>
          <cell r="K5055">
            <v>-89.418333000000004</v>
          </cell>
          <cell r="L5055">
            <v>20.302776999999999</v>
          </cell>
          <cell r="M5055" t="str">
            <v>Urbano</v>
          </cell>
          <cell r="N5055">
            <v>2</v>
          </cell>
          <cell r="O5055" t="str">
            <v>Aportaciones Federales</v>
          </cell>
          <cell r="P5055" t="str">
            <v>I004</v>
          </cell>
          <cell r="Q5055" t="str">
            <v>FAIS Municipal y de las Demarcaciones Territoriales del Distrito Federal</v>
          </cell>
          <cell r="R5055">
            <v>33</v>
          </cell>
          <cell r="S5055" t="str">
            <v>Aportaciones Federales para Entidades Federativas y Municipios</v>
          </cell>
          <cell r="T5055" t="str">
            <v>AYUNTAMIENTO DE OXKUTZCAB</v>
          </cell>
          <cell r="U5055">
            <v>10</v>
          </cell>
          <cell r="V5055" t="str">
            <v>Vivienda</v>
          </cell>
          <cell r="W5055">
            <v>2</v>
          </cell>
          <cell r="X5055" t="str">
            <v>Proyecto de Inversión de Infraestructura Social</v>
          </cell>
          <cell r="Y5055" t="str">
            <v>CONTAR CON SERVICIOS SANITARIOS PARA EVITAR ENFERMEDADES POR EL FECALISMO AL AIRE LIBRE</v>
          </cell>
          <cell r="Z5055">
            <v>42859</v>
          </cell>
          <cell r="AA5055">
            <v>42948</v>
          </cell>
          <cell r="AB5055" t="str">
            <v>CALLE 66 CIUDAD OXKUTZCAB, 97880 OXKUTZCAB, OXKUTZCAB YUCATÁN ENTRE CALLE 47 Y CALLE 47B, CALLE 64 LAS OBRAS SE ENCUENTRAN EN EL DOMICILIO DEL BENEFIC</v>
          </cell>
          <cell r="AC5055">
            <v>0</v>
          </cell>
          <cell r="AE5055">
            <v>1</v>
          </cell>
          <cell r="AF5055" t="str">
            <v>En Ejecución</v>
          </cell>
          <cell r="AG5055">
            <v>2017</v>
          </cell>
          <cell r="AH5055">
            <v>135912.34</v>
          </cell>
        </row>
        <row r="5056">
          <cell r="B5056" t="str">
            <v>YUC00170300950853</v>
          </cell>
          <cell r="C5056" t="str">
            <v>Construccion De Dos Sanitarios Con Biodigestor En Oxkutzcab Cto Once - 191427</v>
          </cell>
          <cell r="D5056" t="str">
            <v>191427</v>
          </cell>
          <cell r="E5056">
            <v>31</v>
          </cell>
          <cell r="F5056" t="str">
            <v>Yucatán</v>
          </cell>
          <cell r="G5056">
            <v>56</v>
          </cell>
          <cell r="H5056" t="str">
            <v>Oxkutzcab</v>
          </cell>
          <cell r="I5056">
            <v>1</v>
          </cell>
          <cell r="J5056" t="str">
            <v>Oxkutzcab</v>
          </cell>
          <cell r="K5056">
            <v>-89.418333000000004</v>
          </cell>
          <cell r="L5056">
            <v>20.302776999999999</v>
          </cell>
          <cell r="M5056" t="str">
            <v>Urbano</v>
          </cell>
          <cell r="N5056">
            <v>2</v>
          </cell>
          <cell r="O5056" t="str">
            <v>Aportaciones Federales</v>
          </cell>
          <cell r="P5056" t="str">
            <v>I004</v>
          </cell>
          <cell r="Q5056" t="str">
            <v>FAIS Municipal y de las Demarcaciones Territoriales del Distrito Federal</v>
          </cell>
          <cell r="R5056">
            <v>33</v>
          </cell>
          <cell r="S5056" t="str">
            <v>Aportaciones Federales para Entidades Federativas y Municipios</v>
          </cell>
          <cell r="T5056" t="str">
            <v>AYUNTAMIENTO DE OXKUTZCAB</v>
          </cell>
          <cell r="U5056">
            <v>10</v>
          </cell>
          <cell r="V5056" t="str">
            <v>Vivienda</v>
          </cell>
          <cell r="W5056">
            <v>2</v>
          </cell>
          <cell r="X5056" t="str">
            <v>Proyecto de Inversión de Infraestructura Social</v>
          </cell>
          <cell r="Y5056" t="str">
            <v>CONTAR CON SERVICIOS SANITARIOS PARA EVITAR ENFERMEDADES POR EL FECALISMO AL AIRE LIBRE</v>
          </cell>
          <cell r="Z5056">
            <v>42859</v>
          </cell>
          <cell r="AA5056">
            <v>42948</v>
          </cell>
          <cell r="AB5056" t="str">
            <v>CALLE 42 CIUDAD OXKUTZCAB, 97880 OXKUTZCAB, OXKUTZCAB YUCATÁN ENTRE CALLE 33 Y CALLE 35, CALLE 44 LAS OBRA SE ENCUENTRAN EN EL DOMICILIO DEL BENEFICIA</v>
          </cell>
          <cell r="AC5056">
            <v>0</v>
          </cell>
          <cell r="AE5056">
            <v>1</v>
          </cell>
          <cell r="AF5056" t="str">
            <v>En Ejecución</v>
          </cell>
          <cell r="AG5056">
            <v>2017</v>
          </cell>
          <cell r="AH5056">
            <v>135912.34</v>
          </cell>
        </row>
        <row r="5057">
          <cell r="B5057" t="str">
            <v>YUC00170300950854</v>
          </cell>
          <cell r="C5057" t="str">
            <v>Construccion De Dos Cuartos Dormitorio En Oxkutzcab Cto Cuatro - 187787</v>
          </cell>
          <cell r="D5057" t="str">
            <v>187787</v>
          </cell>
          <cell r="E5057">
            <v>31</v>
          </cell>
          <cell r="F5057" t="str">
            <v>Yucatán</v>
          </cell>
          <cell r="G5057">
            <v>56</v>
          </cell>
          <cell r="H5057" t="str">
            <v>Oxkutzcab</v>
          </cell>
          <cell r="I5057">
            <v>1</v>
          </cell>
          <cell r="J5057" t="str">
            <v>Oxkutzcab</v>
          </cell>
          <cell r="K5057">
            <v>-89.418333000000004</v>
          </cell>
          <cell r="L5057">
            <v>20.302776999999999</v>
          </cell>
          <cell r="M5057" t="str">
            <v>Urbano</v>
          </cell>
          <cell r="N5057">
            <v>2</v>
          </cell>
          <cell r="O5057" t="str">
            <v>Aportaciones Federales</v>
          </cell>
          <cell r="P5057" t="str">
            <v>I004</v>
          </cell>
          <cell r="Q5057" t="str">
            <v>FAIS Municipal y de las Demarcaciones Territoriales del Distrito Federal</v>
          </cell>
          <cell r="R5057">
            <v>33</v>
          </cell>
          <cell r="S5057" t="str">
            <v>Aportaciones Federales para Entidades Federativas y Municipios</v>
          </cell>
          <cell r="T5057" t="str">
            <v>AYUNTAMIENTO DE OXKUTZCAB</v>
          </cell>
          <cell r="U5057">
            <v>10</v>
          </cell>
          <cell r="V5057" t="str">
            <v>Vivienda</v>
          </cell>
          <cell r="W5057">
            <v>2</v>
          </cell>
          <cell r="X5057" t="str">
            <v>Proyecto de Inversión de Infraestructura Social</v>
          </cell>
          <cell r="Y5057" t="str">
            <v>CONTAR CON UNA VIVIENDA QUE LES PERMITA GUARECERSE DE LAS INCLEMENCIAS DEL CLIMA</v>
          </cell>
          <cell r="Z5057">
            <v>42839</v>
          </cell>
          <cell r="AA5057">
            <v>42898</v>
          </cell>
          <cell r="AB5057" t="str">
            <v>CALLE 36 CIUDAD OXKUTZCAB, 97880 OXKUTZCAB, OXKUTZCAB YUCATÁN ENTRE CALLE 57 Y CALLE 59, CALLE 34 LA OBRA SE ENCUENTRA EN EL DOMICILIO DEL BENEFICIARI</v>
          </cell>
          <cell r="AC5057">
            <v>0</v>
          </cell>
          <cell r="AE5057">
            <v>1</v>
          </cell>
          <cell r="AF5057" t="str">
            <v>En Ejecución</v>
          </cell>
          <cell r="AG5057">
            <v>2017</v>
          </cell>
          <cell r="AH5057">
            <v>119976.62</v>
          </cell>
        </row>
        <row r="5058">
          <cell r="B5058" t="str">
            <v>YUC00170300950855</v>
          </cell>
          <cell r="C5058" t="str">
            <v>Construccion De Dos Cuartos Dormitorio En Oxkutzcab Cto Cuatro - 187722</v>
          </cell>
          <cell r="D5058" t="str">
            <v>187722</v>
          </cell>
          <cell r="E5058">
            <v>31</v>
          </cell>
          <cell r="F5058" t="str">
            <v>Yucatán</v>
          </cell>
          <cell r="G5058">
            <v>56</v>
          </cell>
          <cell r="H5058" t="str">
            <v>Oxkutzcab</v>
          </cell>
          <cell r="I5058">
            <v>1</v>
          </cell>
          <cell r="J5058" t="str">
            <v>Oxkutzcab</v>
          </cell>
          <cell r="K5058">
            <v>-89.418333000000004</v>
          </cell>
          <cell r="L5058">
            <v>20.302776999999999</v>
          </cell>
          <cell r="M5058" t="str">
            <v>Urbano</v>
          </cell>
          <cell r="N5058">
            <v>2</v>
          </cell>
          <cell r="O5058" t="str">
            <v>Aportaciones Federales</v>
          </cell>
          <cell r="P5058" t="str">
            <v>I004</v>
          </cell>
          <cell r="Q5058" t="str">
            <v>FAIS Municipal y de las Demarcaciones Territoriales del Distrito Federal</v>
          </cell>
          <cell r="R5058">
            <v>33</v>
          </cell>
          <cell r="S5058" t="str">
            <v>Aportaciones Federales para Entidades Federativas y Municipios</v>
          </cell>
          <cell r="T5058" t="str">
            <v>AYUNTAMIENTO DE OXKUTZCAB</v>
          </cell>
          <cell r="U5058">
            <v>10</v>
          </cell>
          <cell r="V5058" t="str">
            <v>Vivienda</v>
          </cell>
          <cell r="W5058">
            <v>2</v>
          </cell>
          <cell r="X5058" t="str">
            <v>Proyecto de Inversión de Infraestructura Social</v>
          </cell>
          <cell r="Y5058" t="str">
            <v>CONTAR CON UNA VIVIENDA QUE LES PERMITA GUARECERSE DE LAS INCLEMENCIAS DEL CLIMA</v>
          </cell>
          <cell r="Z5058">
            <v>42839</v>
          </cell>
          <cell r="AA5058">
            <v>42898</v>
          </cell>
          <cell r="AB5058" t="str">
            <v>CALLE 37 CIUDAD OXKUTZCAB, 97880 OXKUTZCAB, OXKUTZCAB YUCATÁN ENTRE CALLE 44 Y CALLE 46, CALLE 39 LA OBRA SE ENCUENTRA EN EL DOMICILIO DEL BENEFICIARI</v>
          </cell>
          <cell r="AC5058">
            <v>0</v>
          </cell>
          <cell r="AE5058">
            <v>1</v>
          </cell>
          <cell r="AF5058" t="str">
            <v>En Ejecución</v>
          </cell>
          <cell r="AG5058">
            <v>2017</v>
          </cell>
          <cell r="AH5058">
            <v>119976.62</v>
          </cell>
        </row>
        <row r="5059">
          <cell r="B5059" t="str">
            <v>YUC00170300950856</v>
          </cell>
          <cell r="C5059" t="str">
            <v>Construccion De Dos Cuartos Dormitorio En Oxkutzcab Cto Cuatro - 187684</v>
          </cell>
          <cell r="D5059" t="str">
            <v>187684</v>
          </cell>
          <cell r="E5059">
            <v>31</v>
          </cell>
          <cell r="F5059" t="str">
            <v>Yucatán</v>
          </cell>
          <cell r="G5059">
            <v>56</v>
          </cell>
          <cell r="H5059" t="str">
            <v>Oxkutzcab</v>
          </cell>
          <cell r="I5059">
            <v>1</v>
          </cell>
          <cell r="J5059" t="str">
            <v>Oxkutzcab</v>
          </cell>
          <cell r="K5059">
            <v>-89.418333000000004</v>
          </cell>
          <cell r="L5059">
            <v>20.302776999999999</v>
          </cell>
          <cell r="M5059" t="str">
            <v>Urbano</v>
          </cell>
          <cell r="N5059">
            <v>2</v>
          </cell>
          <cell r="O5059" t="str">
            <v>Aportaciones Federales</v>
          </cell>
          <cell r="P5059" t="str">
            <v>I004</v>
          </cell>
          <cell r="Q5059" t="str">
            <v>FAIS Municipal y de las Demarcaciones Territoriales del Distrito Federal</v>
          </cell>
          <cell r="R5059">
            <v>33</v>
          </cell>
          <cell r="S5059" t="str">
            <v>Aportaciones Federales para Entidades Federativas y Municipios</v>
          </cell>
          <cell r="T5059" t="str">
            <v>AYUNTAMIENTO DE OXKUTZCAB</v>
          </cell>
          <cell r="U5059">
            <v>10</v>
          </cell>
          <cell r="V5059" t="str">
            <v>Vivienda</v>
          </cell>
          <cell r="W5059">
            <v>2</v>
          </cell>
          <cell r="X5059" t="str">
            <v>Proyecto de Inversión de Infraestructura Social</v>
          </cell>
          <cell r="Y5059" t="str">
            <v>CONTAR CON UNA VIVIENDA QUE LES PERMITA GUARECERSE DE LAS INCLEMENCIAS DEL CLIMA</v>
          </cell>
          <cell r="Z5059">
            <v>42839</v>
          </cell>
          <cell r="AA5059">
            <v>42898</v>
          </cell>
          <cell r="AB5059" t="str">
            <v>CALLE 60 CIUDAD OXKUTZCAB, 97880 OXKUTZCAB, OXKUTZCAB YUCATÁN ENTRE CALLE 33 Y CALLE 35, CALLE 58 LA OBRA SE ENCUENTRA EN EL DOMICILIO DEL BENEFICIARI</v>
          </cell>
          <cell r="AC5059">
            <v>0</v>
          </cell>
          <cell r="AE5059">
            <v>1</v>
          </cell>
          <cell r="AF5059" t="str">
            <v>En Ejecución</v>
          </cell>
          <cell r="AG5059">
            <v>2017</v>
          </cell>
          <cell r="AH5059">
            <v>119976.62</v>
          </cell>
        </row>
        <row r="5060">
          <cell r="B5060" t="str">
            <v>YUC00170300950857</v>
          </cell>
          <cell r="C5060" t="str">
            <v>Construccion De Electrificacion En La Calle Cuarenta Y Ocho A Entre Treinta Y Uno Y Treinta Y Tres - 187051</v>
          </cell>
          <cell r="D5060" t="str">
            <v>187051</v>
          </cell>
          <cell r="E5060">
            <v>31</v>
          </cell>
          <cell r="F5060" t="str">
            <v>Yucatán</v>
          </cell>
          <cell r="G5060">
            <v>56</v>
          </cell>
          <cell r="H5060" t="str">
            <v>Oxkutzcab</v>
          </cell>
          <cell r="I5060">
            <v>1</v>
          </cell>
          <cell r="J5060" t="str">
            <v>Oxkutzcab</v>
          </cell>
          <cell r="K5060">
            <v>-89.418333000000004</v>
          </cell>
          <cell r="L5060">
            <v>20.302776999999999</v>
          </cell>
          <cell r="M5060" t="str">
            <v>Urbano</v>
          </cell>
          <cell r="N5060">
            <v>2</v>
          </cell>
          <cell r="O5060" t="str">
            <v>Aportaciones Federales</v>
          </cell>
          <cell r="P5060" t="str">
            <v>I004</v>
          </cell>
          <cell r="Q5060" t="str">
            <v>FAIS Municipal y de las Demarcaciones Territoriales del Distrito Federal</v>
          </cell>
          <cell r="R5060">
            <v>33</v>
          </cell>
          <cell r="S5060" t="str">
            <v>Aportaciones Federales para Entidades Federativas y Municipios</v>
          </cell>
          <cell r="T5060" t="str">
            <v>AYUNTAMIENTO DE OXKUTZCAB</v>
          </cell>
          <cell r="U5060">
            <v>5</v>
          </cell>
          <cell r="V5060" t="str">
            <v>Urbanización</v>
          </cell>
          <cell r="W5060">
            <v>2</v>
          </cell>
          <cell r="X5060" t="str">
            <v>Proyecto de Inversión de Infraestructura Social</v>
          </cell>
          <cell r="Y5060" t="str">
            <v>CONTAR CON EL SERVICIO ELECTRICO EN LAS VIVIENDAS DE LOS BENEFICIARIOS</v>
          </cell>
          <cell r="Z5060">
            <v>42849</v>
          </cell>
          <cell r="AA5060">
            <v>42908</v>
          </cell>
          <cell r="AB5060" t="str">
            <v>CALLE 48A CIUDAD OXKUTZCAB, 97880 OXKUTZCAB, OXKUTZCAB YUCATÁN ENTRE CALLE 31 Y CALLE 33, CALLE 48 LA OBRA SE ENCUENTRA EN LA COLONIA ESPERANZA</v>
          </cell>
          <cell r="AC5060">
            <v>0</v>
          </cell>
          <cell r="AE5060">
            <v>1</v>
          </cell>
          <cell r="AF5060" t="str">
            <v>En Ejecución</v>
          </cell>
          <cell r="AG5060">
            <v>2017</v>
          </cell>
          <cell r="AH5060">
            <v>95053</v>
          </cell>
        </row>
        <row r="5061">
          <cell r="B5061" t="str">
            <v>YUC00170300950858</v>
          </cell>
          <cell r="C5061" t="str">
            <v>Construccion De Electrificacion En La Calle Cuarenta Y Cuatro Entre Treinta Y Cinco Y Treinta Y Siete - 187028</v>
          </cell>
          <cell r="D5061" t="str">
            <v>187028</v>
          </cell>
          <cell r="E5061">
            <v>31</v>
          </cell>
          <cell r="F5061" t="str">
            <v>Yucatán</v>
          </cell>
          <cell r="G5061">
            <v>56</v>
          </cell>
          <cell r="H5061" t="str">
            <v>Oxkutzcab</v>
          </cell>
          <cell r="I5061">
            <v>1</v>
          </cell>
          <cell r="J5061" t="str">
            <v>Oxkutzcab</v>
          </cell>
          <cell r="K5061">
            <v>-89.418333000000004</v>
          </cell>
          <cell r="L5061">
            <v>20.302776999999999</v>
          </cell>
          <cell r="M5061" t="str">
            <v>Urbano</v>
          </cell>
          <cell r="N5061">
            <v>2</v>
          </cell>
          <cell r="O5061" t="str">
            <v>Aportaciones Federales</v>
          </cell>
          <cell r="P5061" t="str">
            <v>I004</v>
          </cell>
          <cell r="Q5061" t="str">
            <v>FAIS Municipal y de las Demarcaciones Territoriales del Distrito Federal</v>
          </cell>
          <cell r="R5061">
            <v>33</v>
          </cell>
          <cell r="S5061" t="str">
            <v>Aportaciones Federales para Entidades Federativas y Municipios</v>
          </cell>
          <cell r="T5061" t="str">
            <v>AYUNTAMIENTO DE OXKUTZCAB</v>
          </cell>
          <cell r="U5061">
            <v>5</v>
          </cell>
          <cell r="V5061" t="str">
            <v>Urbanización</v>
          </cell>
          <cell r="W5061">
            <v>2</v>
          </cell>
          <cell r="X5061" t="str">
            <v>Proyecto de Inversión de Infraestructura Social</v>
          </cell>
          <cell r="Y5061" t="str">
            <v>CONTAR CON EL SERVICIO ELECTRICO EN LAS VIVIENDAS DE LOS BENEFICIARIOS</v>
          </cell>
          <cell r="Z5061">
            <v>42849</v>
          </cell>
          <cell r="AA5061">
            <v>42908</v>
          </cell>
          <cell r="AB5061" t="str">
            <v>CALLE 44 CIUDAD OXKUTZCAB, 97880 OXKUTZCAB, OXKUTZCAB YUCATÁN ENTRE CALLE 37 Y CALLE 35, CALLE 42 LA OBRA SE ENCUENTRA EN LA COLONIA SANTOYO</v>
          </cell>
          <cell r="AC5061">
            <v>0</v>
          </cell>
          <cell r="AE5061">
            <v>1</v>
          </cell>
          <cell r="AF5061" t="str">
            <v>En Ejecución</v>
          </cell>
          <cell r="AG5061">
            <v>2017</v>
          </cell>
          <cell r="AH5061">
            <v>121490.72</v>
          </cell>
        </row>
        <row r="5062">
          <cell r="B5062" t="str">
            <v>YUC00170300950859</v>
          </cell>
          <cell r="C5062" t="str">
            <v>Construccion De Electrificacion En La Calle Sesenta Y Cuatro Entre Cincuenta Y Siete Final Del Cerro - 186986</v>
          </cell>
          <cell r="D5062" t="str">
            <v>186986</v>
          </cell>
          <cell r="E5062">
            <v>31</v>
          </cell>
          <cell r="F5062" t="str">
            <v>Yucatán</v>
          </cell>
          <cell r="G5062">
            <v>56</v>
          </cell>
          <cell r="H5062" t="str">
            <v>Oxkutzcab</v>
          </cell>
          <cell r="I5062">
            <v>1</v>
          </cell>
          <cell r="J5062" t="str">
            <v>Oxkutzcab</v>
          </cell>
          <cell r="K5062">
            <v>-89.418333000000004</v>
          </cell>
          <cell r="L5062">
            <v>20.302776999999999</v>
          </cell>
          <cell r="M5062" t="str">
            <v>Urbano</v>
          </cell>
          <cell r="N5062">
            <v>2</v>
          </cell>
          <cell r="O5062" t="str">
            <v>Aportaciones Federales</v>
          </cell>
          <cell r="P5062" t="str">
            <v>I004</v>
          </cell>
          <cell r="Q5062" t="str">
            <v>FAIS Municipal y de las Demarcaciones Territoriales del Distrito Federal</v>
          </cell>
          <cell r="R5062">
            <v>33</v>
          </cell>
          <cell r="S5062" t="str">
            <v>Aportaciones Federales para Entidades Federativas y Municipios</v>
          </cell>
          <cell r="T5062" t="str">
            <v>AYUNTAMIENTO DE OXKUTZCAB</v>
          </cell>
          <cell r="U5062">
            <v>5</v>
          </cell>
          <cell r="V5062" t="str">
            <v>Urbanización</v>
          </cell>
          <cell r="W5062">
            <v>2</v>
          </cell>
          <cell r="X5062" t="str">
            <v>Proyecto de Inversión de Infraestructura Social</v>
          </cell>
          <cell r="Y5062" t="str">
            <v>CONTAR CON EL SERVICIO ELECTRICO EN LAS VIVIENDAS DE LOS BENEFICIARIOS</v>
          </cell>
          <cell r="Z5062">
            <v>42849</v>
          </cell>
          <cell r="AA5062">
            <v>42908</v>
          </cell>
          <cell r="AB5062" t="str">
            <v>CALLE 64 CIUDAD OXKUTZCAB, 97880 OXKUTZCAB, OXKUTZCAB YUCATÁN ENTRE CALLE 57 Y CALLE SN, CALLE SN LA OBRA SE ENCUENTRA EN LA COLONIA SAN DIEGO</v>
          </cell>
          <cell r="AC5062">
            <v>0</v>
          </cell>
          <cell r="AE5062">
            <v>1</v>
          </cell>
          <cell r="AF5062" t="str">
            <v>En Ejecución</v>
          </cell>
          <cell r="AG5062">
            <v>2017</v>
          </cell>
          <cell r="AH5062">
            <v>407385.34</v>
          </cell>
        </row>
        <row r="5063">
          <cell r="B5063" t="str">
            <v>YUC00170300950860</v>
          </cell>
          <cell r="C5063" t="str">
            <v>Construccion De Electrificacion En La Calle Sesenta Y Uno Entre Veintiseis Y Veintiocho - 186960</v>
          </cell>
          <cell r="D5063" t="str">
            <v>186960</v>
          </cell>
          <cell r="E5063">
            <v>31</v>
          </cell>
          <cell r="F5063" t="str">
            <v>Yucatán</v>
          </cell>
          <cell r="G5063">
            <v>56</v>
          </cell>
          <cell r="H5063" t="str">
            <v>Oxkutzcab</v>
          </cell>
          <cell r="I5063">
            <v>1</v>
          </cell>
          <cell r="J5063" t="str">
            <v>Oxkutzcab</v>
          </cell>
          <cell r="K5063">
            <v>-89.418333000000004</v>
          </cell>
          <cell r="L5063">
            <v>20.302776999999999</v>
          </cell>
          <cell r="M5063" t="str">
            <v>Urbano</v>
          </cell>
          <cell r="N5063">
            <v>2</v>
          </cell>
          <cell r="O5063" t="str">
            <v>Aportaciones Federales</v>
          </cell>
          <cell r="P5063" t="str">
            <v>I004</v>
          </cell>
          <cell r="Q5063" t="str">
            <v>FAIS Municipal y de las Demarcaciones Territoriales del Distrito Federal</v>
          </cell>
          <cell r="R5063">
            <v>33</v>
          </cell>
          <cell r="S5063" t="str">
            <v>Aportaciones Federales para Entidades Federativas y Municipios</v>
          </cell>
          <cell r="T5063" t="str">
            <v>AYUNTAMIENTO DE OXKUTZCAB</v>
          </cell>
          <cell r="U5063">
            <v>5</v>
          </cell>
          <cell r="V5063" t="str">
            <v>Urbanización</v>
          </cell>
          <cell r="W5063">
            <v>2</v>
          </cell>
          <cell r="X5063" t="str">
            <v>Proyecto de Inversión de Infraestructura Social</v>
          </cell>
          <cell r="Y5063" t="str">
            <v>CONTAR CON EL SERVICIO ELECTRICO EN LAS VIVIENDAS DE LOS BENEFICIARIOS</v>
          </cell>
          <cell r="Z5063">
            <v>42849</v>
          </cell>
          <cell r="AA5063">
            <v>42908</v>
          </cell>
          <cell r="AB5063" t="str">
            <v>CALLE 61 CIUDAD OXKUTZCAB, 97880 OXKUTZCAB, OXKUTZCAB YUCATÁN ENTRE CALLE 26 Y CALLE 28, CALLE 59 LA OBRA SE ENCUENTRA DETRAS DE LA COLONIA SAN JUAN</v>
          </cell>
          <cell r="AC5063">
            <v>0</v>
          </cell>
          <cell r="AE5063">
            <v>1</v>
          </cell>
          <cell r="AF5063" t="str">
            <v>En Ejecución</v>
          </cell>
          <cell r="AG5063">
            <v>2017</v>
          </cell>
          <cell r="AH5063">
            <v>440678.77</v>
          </cell>
        </row>
        <row r="5064">
          <cell r="B5064" t="str">
            <v>YUC00170300950861</v>
          </cell>
          <cell r="C5064" t="str">
            <v>Construccion De Dos Cuartos Dormitorio En Oxkutzcab Cto Cuatro - 187823</v>
          </cell>
          <cell r="D5064" t="str">
            <v>187823</v>
          </cell>
          <cell r="E5064">
            <v>31</v>
          </cell>
          <cell r="F5064" t="str">
            <v>Yucatán</v>
          </cell>
          <cell r="G5064">
            <v>56</v>
          </cell>
          <cell r="H5064" t="str">
            <v>Oxkutzcab</v>
          </cell>
          <cell r="I5064">
            <v>1</v>
          </cell>
          <cell r="J5064" t="str">
            <v>Oxkutzcab</v>
          </cell>
          <cell r="K5064">
            <v>-89.418333000000004</v>
          </cell>
          <cell r="L5064">
            <v>20.302776999999999</v>
          </cell>
          <cell r="M5064" t="str">
            <v>Urbano</v>
          </cell>
          <cell r="N5064">
            <v>2</v>
          </cell>
          <cell r="O5064" t="str">
            <v>Aportaciones Federales</v>
          </cell>
          <cell r="P5064" t="str">
            <v>I004</v>
          </cell>
          <cell r="Q5064" t="str">
            <v>FAIS Municipal y de las Demarcaciones Territoriales del Distrito Federal</v>
          </cell>
          <cell r="R5064">
            <v>33</v>
          </cell>
          <cell r="S5064" t="str">
            <v>Aportaciones Federales para Entidades Federativas y Municipios</v>
          </cell>
          <cell r="T5064" t="str">
            <v>AYUNTAMIENTO DE OXKUTZCAB</v>
          </cell>
          <cell r="U5064">
            <v>10</v>
          </cell>
          <cell r="V5064" t="str">
            <v>Vivienda</v>
          </cell>
          <cell r="W5064">
            <v>2</v>
          </cell>
          <cell r="X5064" t="str">
            <v>Proyecto de Inversión de Infraestructura Social</v>
          </cell>
          <cell r="Y5064" t="str">
            <v>CONTAR CON UNA VIVIENDA QUE LES PERMITA GUARECERSE DE LAS INCLEMENCIAS DEL CLIMA</v>
          </cell>
          <cell r="Z5064">
            <v>42839</v>
          </cell>
          <cell r="AA5064">
            <v>42898</v>
          </cell>
          <cell r="AB5064" t="str">
            <v>CALLE 31 CIUDAD OXKUTZCAB, 97880 OXKUTZCAB, OXKUTZCAB YUCATÁN ENTRE CALLE 36 Y CALLE 38, CALLE 33 LA OBRA SE ENCUENTRA EN EL DOMICILIO DEL BENEFICIARI</v>
          </cell>
          <cell r="AC5064">
            <v>0</v>
          </cell>
          <cell r="AE5064">
            <v>1</v>
          </cell>
          <cell r="AF5064" t="str">
            <v>En Ejecución</v>
          </cell>
          <cell r="AG5064">
            <v>2017</v>
          </cell>
          <cell r="AH5064">
            <v>119976.62</v>
          </cell>
        </row>
        <row r="5065">
          <cell r="B5065" t="str">
            <v>YUC17170300951705</v>
          </cell>
          <cell r="C5065" t="str">
            <v>Construcción De Diecisiete Tanques Sépticos Conectados A Fosa Séptica En La Localidad Y Municipio De Opichen Yucatan - 145657</v>
          </cell>
          <cell r="D5065" t="str">
            <v>145657</v>
          </cell>
          <cell r="E5065">
            <v>31</v>
          </cell>
          <cell r="F5065" t="str">
            <v>Yucatán</v>
          </cell>
          <cell r="G5065">
            <v>55</v>
          </cell>
          <cell r="H5065" t="str">
            <v>Opichén</v>
          </cell>
          <cell r="I5065">
            <v>1</v>
          </cell>
          <cell r="J5065" t="str">
            <v>Opichén</v>
          </cell>
          <cell r="K5065">
            <v>-89.856943999999999</v>
          </cell>
          <cell r="L5065">
            <v>20.549721999999999</v>
          </cell>
          <cell r="M5065" t="str">
            <v>Urbano</v>
          </cell>
          <cell r="N5065">
            <v>2</v>
          </cell>
          <cell r="O5065" t="str">
            <v>Aportaciones Federales</v>
          </cell>
          <cell r="P5065" t="str">
            <v>I004</v>
          </cell>
          <cell r="Q5065" t="str">
            <v>FAIS Municipal y de las Demarcaciones Territoriales del Distrito Federal</v>
          </cell>
          <cell r="R5065">
            <v>33</v>
          </cell>
          <cell r="S5065" t="str">
            <v>Aportaciones Federales para Entidades Federativas y Municipios</v>
          </cell>
          <cell r="T5065" t="str">
            <v>AYUNTAMIENTO DE OPICHEN</v>
          </cell>
          <cell r="U5065">
            <v>10</v>
          </cell>
          <cell r="V5065" t="str">
            <v>Vivienda</v>
          </cell>
          <cell r="W5065">
            <v>2</v>
          </cell>
          <cell r="X5065" t="str">
            <v>Proyecto de Inversión de Infraestructura Social</v>
          </cell>
          <cell r="Y5065" t="str">
            <v>MEJORAR LA CALIDAD DE VIDA DE FAMILIAS DE LA LOCALIDAD Y MUNICIPIO DE OPICHEN</v>
          </cell>
          <cell r="Z5065">
            <v>42884</v>
          </cell>
          <cell r="AA5065">
            <v>42913</v>
          </cell>
          <cell r="AB5065" t="str">
            <v>CALLE24 POR 17 Y 19 INTERIOR SN PUEBLO OPICHEN, 97813 OPICHÉN, OPICHÉN YUCATÁN ENTRE CALLE VEINTICUATRO Y CALLE DIECISIETE Y DIECINUEVE, CALLE</v>
          </cell>
          <cell r="AC5065">
            <v>0</v>
          </cell>
          <cell r="AE5065">
            <v>1</v>
          </cell>
          <cell r="AF5065" t="str">
            <v>En Ejecución</v>
          </cell>
          <cell r="AG5065">
            <v>2017</v>
          </cell>
          <cell r="AH5065">
            <v>454535.86</v>
          </cell>
        </row>
        <row r="5066">
          <cell r="B5066" t="str">
            <v>YUC17170300951706</v>
          </cell>
          <cell r="C5066" t="str">
            <v>Construccion De Trece Techos Firmes En La Localidad Y Municipio De Opichen Yucatan - 145649</v>
          </cell>
          <cell r="D5066" t="str">
            <v>145649</v>
          </cell>
          <cell r="E5066">
            <v>31</v>
          </cell>
          <cell r="F5066" t="str">
            <v>Yucatán</v>
          </cell>
          <cell r="G5066">
            <v>55</v>
          </cell>
          <cell r="H5066" t="str">
            <v>Opichén</v>
          </cell>
          <cell r="I5066">
            <v>1</v>
          </cell>
          <cell r="J5066" t="str">
            <v>Opichén</v>
          </cell>
          <cell r="K5066">
            <v>-89.856943999999999</v>
          </cell>
          <cell r="L5066">
            <v>20.549721999999999</v>
          </cell>
          <cell r="M5066" t="str">
            <v>Urbano</v>
          </cell>
          <cell r="N5066">
            <v>2</v>
          </cell>
          <cell r="O5066" t="str">
            <v>Aportaciones Federales</v>
          </cell>
          <cell r="P5066" t="str">
            <v>I004</v>
          </cell>
          <cell r="Q5066" t="str">
            <v>FAIS Municipal y de las Demarcaciones Territoriales del Distrito Federal</v>
          </cell>
          <cell r="R5066">
            <v>33</v>
          </cell>
          <cell r="S5066" t="str">
            <v>Aportaciones Federales para Entidades Federativas y Municipios</v>
          </cell>
          <cell r="T5066" t="str">
            <v>AYUNTAMIENTO DE OPICHEN YUCATAN</v>
          </cell>
          <cell r="U5066">
            <v>10</v>
          </cell>
          <cell r="V5066" t="str">
            <v>Vivienda</v>
          </cell>
          <cell r="W5066">
            <v>2</v>
          </cell>
          <cell r="X5066" t="str">
            <v>Proyecto de Inversión de Infraestructura Social</v>
          </cell>
          <cell r="Y5066" t="str">
            <v>MEJORAR LA CALIDAD DE VIDA DE FAMILAS DE LA LOCALIDAD Y MUNCIPIO DE OPICHEN YUCATAN</v>
          </cell>
          <cell r="Z5066">
            <v>42893</v>
          </cell>
          <cell r="AA5066">
            <v>42952</v>
          </cell>
          <cell r="AB5066" t="str">
            <v>CALLE VEINTIUNO INTERIOR SN PUEBLO OPICHEN, 97813 OPICHÉN, OPICHÉN YUCATÁN ENTRE CALLE VEINTIUNO Y CALLE DIEZ Y DOCE, CALLE VEINTITRES SE REALIZA LA O</v>
          </cell>
          <cell r="AC5066">
            <v>0</v>
          </cell>
          <cell r="AE5066">
            <v>1</v>
          </cell>
          <cell r="AF5066" t="str">
            <v>En Ejecución</v>
          </cell>
          <cell r="AG5066">
            <v>2017</v>
          </cell>
          <cell r="AH5066">
            <v>456384.35</v>
          </cell>
        </row>
        <row r="5067">
          <cell r="B5067" t="str">
            <v>YUC17170300951707</v>
          </cell>
          <cell r="C5067" t="str">
            <v>Construcción De Un Tanque Séptico Conectado A Fosa Séptica En La Localidad Y Municipio De Opichen Yucatán - 145716</v>
          </cell>
          <cell r="D5067" t="str">
            <v>145716</v>
          </cell>
          <cell r="E5067">
            <v>31</v>
          </cell>
          <cell r="F5067" t="str">
            <v>Yucatán</v>
          </cell>
          <cell r="G5067">
            <v>55</v>
          </cell>
          <cell r="H5067" t="str">
            <v>Opichén</v>
          </cell>
          <cell r="I5067">
            <v>1</v>
          </cell>
          <cell r="J5067" t="str">
            <v>Opichén</v>
          </cell>
          <cell r="K5067">
            <v>-89.856943999999999</v>
          </cell>
          <cell r="L5067">
            <v>20.549721999999999</v>
          </cell>
          <cell r="M5067" t="str">
            <v>Urbano</v>
          </cell>
          <cell r="N5067">
            <v>2</v>
          </cell>
          <cell r="O5067" t="str">
            <v>Aportaciones Federales</v>
          </cell>
          <cell r="P5067" t="str">
            <v>I004</v>
          </cell>
          <cell r="Q5067" t="str">
            <v>FAIS Municipal y de las Demarcaciones Territoriales del Distrito Federal</v>
          </cell>
          <cell r="R5067">
            <v>33</v>
          </cell>
          <cell r="S5067" t="str">
            <v>Aportaciones Federales para Entidades Federativas y Municipios</v>
          </cell>
          <cell r="T5067" t="str">
            <v>AYUNTAMIENTO DE OPICHEN</v>
          </cell>
          <cell r="U5067">
            <v>10</v>
          </cell>
          <cell r="V5067" t="str">
            <v>Vivienda</v>
          </cell>
          <cell r="W5067">
            <v>2</v>
          </cell>
          <cell r="X5067" t="str">
            <v>Proyecto de Inversión de Infraestructura Social</v>
          </cell>
          <cell r="Y5067" t="str">
            <v>MEJORAR LA CALIDAD DE VIDA DE LAS FAMILIAS DE LA LOCALIDAD DE OPICHEN</v>
          </cell>
          <cell r="Z5067">
            <v>42884</v>
          </cell>
          <cell r="AA5067">
            <v>42913</v>
          </cell>
          <cell r="AB5067" t="str">
            <v>CALLE30 POR 13 Y 11 INTERIOR SN PUEBLO OPICHEN, 97813 OPICHÉN, OPICHÉN YUCATÁN ENTRE CALLETREINTA Y CALLETRECE Y ONCE, CALLE CALL</v>
          </cell>
          <cell r="AC5067">
            <v>0</v>
          </cell>
          <cell r="AE5067">
            <v>1</v>
          </cell>
          <cell r="AF5067" t="str">
            <v>En Ejecución</v>
          </cell>
          <cell r="AG5067">
            <v>2017</v>
          </cell>
          <cell r="AH5067">
            <v>26737.4</v>
          </cell>
        </row>
        <row r="5068">
          <cell r="B5068" t="str">
            <v>YUC17170300951708</v>
          </cell>
          <cell r="C5068" t="str">
            <v>Construcción De Veintidós Tanques Septicos Conectados A Fosa Septica En La Localidad Y Municipio De Opichen Yucatán - 145696</v>
          </cell>
          <cell r="D5068" t="str">
            <v>145696</v>
          </cell>
          <cell r="E5068">
            <v>31</v>
          </cell>
          <cell r="F5068" t="str">
            <v>Yucatán</v>
          </cell>
          <cell r="G5068">
            <v>55</v>
          </cell>
          <cell r="H5068" t="str">
            <v>Opichén</v>
          </cell>
          <cell r="I5068">
            <v>1</v>
          </cell>
          <cell r="J5068" t="str">
            <v>Opichén</v>
          </cell>
          <cell r="K5068">
            <v>-89.856943999999999</v>
          </cell>
          <cell r="L5068">
            <v>20.549721999999999</v>
          </cell>
          <cell r="M5068" t="str">
            <v>Urbano</v>
          </cell>
          <cell r="N5068">
            <v>2</v>
          </cell>
          <cell r="O5068" t="str">
            <v>Aportaciones Federales</v>
          </cell>
          <cell r="P5068" t="str">
            <v>I004</v>
          </cell>
          <cell r="Q5068" t="str">
            <v>FAIS Municipal y de las Demarcaciones Territoriales del Distrito Federal</v>
          </cell>
          <cell r="R5068">
            <v>33</v>
          </cell>
          <cell r="S5068" t="str">
            <v>Aportaciones Federales para Entidades Federativas y Municipios</v>
          </cell>
          <cell r="T5068" t="str">
            <v>AYUNTAMIENTO DE OPICHEN</v>
          </cell>
          <cell r="U5068">
            <v>10</v>
          </cell>
          <cell r="V5068" t="str">
            <v>Vivienda</v>
          </cell>
          <cell r="W5068">
            <v>2</v>
          </cell>
          <cell r="X5068" t="str">
            <v>Proyecto de Inversión de Infraestructura Social</v>
          </cell>
          <cell r="Y5068" t="str">
            <v>MEJORAMIENTO DE LA CALIDAD DE LOS HABITANTES DEL MUNICIPIO DE OPICHEN</v>
          </cell>
          <cell r="Z5068">
            <v>42884</v>
          </cell>
          <cell r="AA5068">
            <v>42913</v>
          </cell>
          <cell r="AB5068" t="str">
            <v>CALLE10 Y 23 INTERIOR SN PUEBLO OPICHEN, 97813 OPICHÉN, OPICHÉN YUCATÁN ENTRE CALLEDIEZ Y CALLE VEINTITRES, CALLE DOCE SE REALIZO LA OBR</v>
          </cell>
          <cell r="AC5068">
            <v>0</v>
          </cell>
          <cell r="AE5068">
            <v>1</v>
          </cell>
          <cell r="AF5068" t="str">
            <v>En Ejecución</v>
          </cell>
          <cell r="AG5068">
            <v>2017</v>
          </cell>
          <cell r="AH5068">
            <v>588222.88</v>
          </cell>
        </row>
        <row r="5069">
          <cell r="B5069" t="str">
            <v>YUC17170300951709</v>
          </cell>
          <cell r="C5069" t="str">
            <v>Construccion De Quince Techos Firmes En La Localidad Y Municipio De Opichen Yucatan - 145623</v>
          </cell>
          <cell r="D5069" t="str">
            <v>145623</v>
          </cell>
          <cell r="E5069">
            <v>31</v>
          </cell>
          <cell r="F5069" t="str">
            <v>Yucatán</v>
          </cell>
          <cell r="G5069">
            <v>55</v>
          </cell>
          <cell r="H5069" t="str">
            <v>Opichén</v>
          </cell>
          <cell r="I5069">
            <v>1</v>
          </cell>
          <cell r="J5069" t="str">
            <v>Opichén</v>
          </cell>
          <cell r="K5069">
            <v>-89.856943999999999</v>
          </cell>
          <cell r="L5069">
            <v>20.549721999999999</v>
          </cell>
          <cell r="M5069" t="str">
            <v>Urbano</v>
          </cell>
          <cell r="N5069">
            <v>2</v>
          </cell>
          <cell r="O5069" t="str">
            <v>Aportaciones Federales</v>
          </cell>
          <cell r="P5069" t="str">
            <v>I004</v>
          </cell>
          <cell r="Q5069" t="str">
            <v>FAIS Municipal y de las Demarcaciones Territoriales del Distrito Federal</v>
          </cell>
          <cell r="R5069">
            <v>33</v>
          </cell>
          <cell r="S5069" t="str">
            <v>Aportaciones Federales para Entidades Federativas y Municipios</v>
          </cell>
          <cell r="T5069" t="str">
            <v>AYUNTAMIENTO DE OPICHEN YUCATAN</v>
          </cell>
          <cell r="U5069">
            <v>10</v>
          </cell>
          <cell r="V5069" t="str">
            <v>Vivienda</v>
          </cell>
          <cell r="W5069">
            <v>2</v>
          </cell>
          <cell r="X5069" t="str">
            <v>Proyecto de Inversión de Infraestructura Social</v>
          </cell>
          <cell r="Y5069" t="str">
            <v>MEJORAR LA CALIDAD DE VIDA DE LAS PERSONAS DE OPICHEN YUCATAN</v>
          </cell>
          <cell r="Z5069">
            <v>42893</v>
          </cell>
          <cell r="AA5069">
            <v>42952</v>
          </cell>
          <cell r="AB5069" t="str">
            <v>CALLE DIECISEIS INTERIOR SN PUEBLO OPICHEN, 97813 OPICHÉN, OPICHÉN YUCATÁN ENTRE CALLE DIECISEIS Y CALLE DIECISIETE Y DIECINUEVE, CALLE DIECIOCHO SE R</v>
          </cell>
          <cell r="AC5069">
            <v>0</v>
          </cell>
          <cell r="AE5069">
            <v>1</v>
          </cell>
          <cell r="AF5069" t="str">
            <v>En Ejecución</v>
          </cell>
          <cell r="AG5069">
            <v>2017</v>
          </cell>
          <cell r="AH5069">
            <v>542015.87</v>
          </cell>
        </row>
        <row r="5070">
          <cell r="B5070" t="str">
            <v>YUC17170300951710</v>
          </cell>
          <cell r="C5070" t="str">
            <v>Construcción De Un Techo Firme En La Localidad Y Municipio De Opichen Yucatán - 145771</v>
          </cell>
          <cell r="D5070" t="str">
            <v>145771</v>
          </cell>
          <cell r="E5070">
            <v>31</v>
          </cell>
          <cell r="F5070" t="str">
            <v>Yucatán</v>
          </cell>
          <cell r="G5070">
            <v>55</v>
          </cell>
          <cell r="H5070" t="str">
            <v>Opichén</v>
          </cell>
          <cell r="I5070">
            <v>1</v>
          </cell>
          <cell r="J5070" t="str">
            <v>Opichén</v>
          </cell>
          <cell r="K5070">
            <v>-89.856943999999999</v>
          </cell>
          <cell r="L5070">
            <v>20.549721999999999</v>
          </cell>
          <cell r="M5070" t="str">
            <v>Urbano</v>
          </cell>
          <cell r="N5070">
            <v>2</v>
          </cell>
          <cell r="O5070" t="str">
            <v>Aportaciones Federales</v>
          </cell>
          <cell r="P5070" t="str">
            <v>I004</v>
          </cell>
          <cell r="Q5070" t="str">
            <v>FAIS Municipal y de las Demarcaciones Territoriales del Distrito Federal</v>
          </cell>
          <cell r="R5070">
            <v>33</v>
          </cell>
          <cell r="S5070" t="str">
            <v>Aportaciones Federales para Entidades Federativas y Municipios</v>
          </cell>
          <cell r="T5070" t="str">
            <v>AYUNTAMIENTO DE OPICHEN</v>
          </cell>
          <cell r="U5070">
            <v>10</v>
          </cell>
          <cell r="V5070" t="str">
            <v>Vivienda</v>
          </cell>
          <cell r="W5070">
            <v>2</v>
          </cell>
          <cell r="X5070" t="str">
            <v>Proyecto de Inversión de Infraestructura Social</v>
          </cell>
          <cell r="Y5070" t="str">
            <v>MEJORAMIENTO DE LA CALIDAD DE LOS HABITANTES</v>
          </cell>
          <cell r="Z5070">
            <v>42851</v>
          </cell>
          <cell r="AA5070">
            <v>42880</v>
          </cell>
          <cell r="AB5070" t="str">
            <v>CALLE30 POR 13 Y 15 INTERIOR SN PUEBLO OPICHEN, 97813 OPICHÉN, OPICHÉN YUCATÁN ENTRE CALLETREINTA Y CALLE POR TRECE Y QUINCE, CALLE CALL</v>
          </cell>
          <cell r="AC5070">
            <v>0</v>
          </cell>
          <cell r="AE5070">
            <v>1</v>
          </cell>
          <cell r="AF5070" t="str">
            <v>En Ejecución</v>
          </cell>
          <cell r="AG5070">
            <v>2017</v>
          </cell>
          <cell r="AH5070">
            <v>59784.46</v>
          </cell>
        </row>
        <row r="5071">
          <cell r="B5071" t="str">
            <v>YUC17170300951711</v>
          </cell>
          <cell r="C5071" t="str">
            <v>Construcción De Tres Firmes En La Localidad Y Municipio De Opichen Yucatán - 145768</v>
          </cell>
          <cell r="D5071" t="str">
            <v>145768</v>
          </cell>
          <cell r="E5071">
            <v>31</v>
          </cell>
          <cell r="F5071" t="str">
            <v>Yucatán</v>
          </cell>
          <cell r="G5071">
            <v>55</v>
          </cell>
          <cell r="H5071" t="str">
            <v>Opichén</v>
          </cell>
          <cell r="I5071">
            <v>1</v>
          </cell>
          <cell r="J5071" t="str">
            <v>Opichén</v>
          </cell>
          <cell r="K5071">
            <v>-89.856943999999999</v>
          </cell>
          <cell r="L5071">
            <v>20.549721999999999</v>
          </cell>
          <cell r="M5071" t="str">
            <v>Urbano</v>
          </cell>
          <cell r="N5071">
            <v>2</v>
          </cell>
          <cell r="O5071" t="str">
            <v>Aportaciones Federales</v>
          </cell>
          <cell r="P5071" t="str">
            <v>I004</v>
          </cell>
          <cell r="Q5071" t="str">
            <v>FAIS Municipal y de las Demarcaciones Territoriales del Distrito Federal</v>
          </cell>
          <cell r="R5071">
            <v>33</v>
          </cell>
          <cell r="S5071" t="str">
            <v>Aportaciones Federales para Entidades Federativas y Municipios</v>
          </cell>
          <cell r="T5071" t="str">
            <v>AYUNTAMIENTO DE OPICHEN</v>
          </cell>
          <cell r="U5071">
            <v>10</v>
          </cell>
          <cell r="V5071" t="str">
            <v>Vivienda</v>
          </cell>
          <cell r="W5071">
            <v>2</v>
          </cell>
          <cell r="X5071" t="str">
            <v>Proyecto de Inversión de Infraestructura Social</v>
          </cell>
          <cell r="Y5071" t="str">
            <v>MEJORAMIENTO DE LA CALIDAD DE LOS HABITANTES</v>
          </cell>
          <cell r="Z5071">
            <v>42851</v>
          </cell>
          <cell r="AA5071">
            <v>42880</v>
          </cell>
          <cell r="AB5071" t="str">
            <v>CALLE23 POR 26 Y 28 INTERIOR SN PUEBLO OPICHEN, 97813 OPICHÉN, OPICHÉN YUCATÁN ENTRE CALLEVEINTITRES Y CALLE POR VEINTISÉIS Y VEINTIOCHO</v>
          </cell>
          <cell r="AC5071">
            <v>0</v>
          </cell>
          <cell r="AE5071">
            <v>1</v>
          </cell>
          <cell r="AF5071" t="str">
            <v>En Ejecución</v>
          </cell>
          <cell r="AG5071">
            <v>2017</v>
          </cell>
          <cell r="AH5071">
            <v>110152.28</v>
          </cell>
        </row>
        <row r="5072">
          <cell r="B5072" t="str">
            <v>YUC17170300951712</v>
          </cell>
          <cell r="C5072" t="str">
            <v>Construccion De Diecisiete Pisos Firmes En La Localidad Y Municipio De Opichen Yucatan - 139690</v>
          </cell>
          <cell r="D5072" t="str">
            <v>139690</v>
          </cell>
          <cell r="E5072">
            <v>31</v>
          </cell>
          <cell r="F5072" t="str">
            <v>Yucatán</v>
          </cell>
          <cell r="G5072">
            <v>55</v>
          </cell>
          <cell r="H5072" t="str">
            <v>Opichén</v>
          </cell>
          <cell r="I5072">
            <v>1</v>
          </cell>
          <cell r="J5072" t="str">
            <v>Opichén</v>
          </cell>
          <cell r="K5072">
            <v>-89.856943999999999</v>
          </cell>
          <cell r="L5072">
            <v>20.549721999999999</v>
          </cell>
          <cell r="M5072" t="str">
            <v>Urbano</v>
          </cell>
          <cell r="N5072">
            <v>2</v>
          </cell>
          <cell r="O5072" t="str">
            <v>Aportaciones Federales</v>
          </cell>
          <cell r="P5072" t="str">
            <v>I004</v>
          </cell>
          <cell r="Q5072" t="str">
            <v>FAIS Municipal y de las Demarcaciones Territoriales del Distrito Federal</v>
          </cell>
          <cell r="R5072">
            <v>33</v>
          </cell>
          <cell r="S5072" t="str">
            <v>Aportaciones Federales para Entidades Federativas y Municipios</v>
          </cell>
          <cell r="T5072" t="str">
            <v>AYUNTAMIENTO DE OPICHEN</v>
          </cell>
          <cell r="U5072">
            <v>10</v>
          </cell>
          <cell r="V5072" t="str">
            <v>Vivienda</v>
          </cell>
          <cell r="W5072">
            <v>2</v>
          </cell>
          <cell r="X5072" t="str">
            <v>Proyecto de Inversión de Infraestructura Social</v>
          </cell>
          <cell r="Y5072" t="str">
            <v>MEJORAR LA CALIDAD DE VIDA DE FAMILIAS DE LA LOCALIDAD Y MUNICIPIO DE OPICHEN</v>
          </cell>
          <cell r="Z5072">
            <v>42863</v>
          </cell>
          <cell r="AA5072">
            <v>42892</v>
          </cell>
          <cell r="AB5072" t="str">
            <v>CALLE DIECIOCHO INTERIOR SN PUEBLO OPICHEN, 97813 OPICHÉN, OPICHÉN YUCATÁN ENTRE CALLE DIECIOCHO Y CALLE VEINTITRES Y VEINTICINCO, CALLE VEINTE SE REA</v>
          </cell>
          <cell r="AC5072">
            <v>0</v>
          </cell>
          <cell r="AE5072">
            <v>1</v>
          </cell>
          <cell r="AF5072" t="str">
            <v>En Ejecución</v>
          </cell>
          <cell r="AG5072">
            <v>2017</v>
          </cell>
          <cell r="AH5072">
            <v>200670.46</v>
          </cell>
        </row>
        <row r="5073">
          <cell r="B5073" t="str">
            <v>YUC17170300951713</v>
          </cell>
          <cell r="C5073" t="str">
            <v>Construcción De Ocho Pisos Firmes En La Localidad Y Municipio De Opichen Yucatan - 139687</v>
          </cell>
          <cell r="D5073" t="str">
            <v>139687</v>
          </cell>
          <cell r="E5073">
            <v>31</v>
          </cell>
          <cell r="F5073" t="str">
            <v>Yucatán</v>
          </cell>
          <cell r="G5073">
            <v>55</v>
          </cell>
          <cell r="H5073" t="str">
            <v>Opichén</v>
          </cell>
          <cell r="I5073">
            <v>1</v>
          </cell>
          <cell r="J5073" t="str">
            <v>Opichén</v>
          </cell>
          <cell r="K5073">
            <v>-89.856943999999999</v>
          </cell>
          <cell r="L5073">
            <v>20.549721999999999</v>
          </cell>
          <cell r="M5073" t="str">
            <v>Urbano</v>
          </cell>
          <cell r="N5073">
            <v>2</v>
          </cell>
          <cell r="O5073" t="str">
            <v>Aportaciones Federales</v>
          </cell>
          <cell r="P5073" t="str">
            <v>I004</v>
          </cell>
          <cell r="Q5073" t="str">
            <v>FAIS Municipal y de las Demarcaciones Territoriales del Distrito Federal</v>
          </cell>
          <cell r="R5073">
            <v>33</v>
          </cell>
          <cell r="S5073" t="str">
            <v>Aportaciones Federales para Entidades Federativas y Municipios</v>
          </cell>
          <cell r="T5073" t="str">
            <v>AYUNTAMIENTO DE OPICHEN</v>
          </cell>
          <cell r="U5073">
            <v>10</v>
          </cell>
          <cell r="V5073" t="str">
            <v>Vivienda</v>
          </cell>
          <cell r="W5073">
            <v>2</v>
          </cell>
          <cell r="X5073" t="str">
            <v>Proyecto de Inversión de Infraestructura Social</v>
          </cell>
          <cell r="Y5073" t="str">
            <v>MEJORAR LA CALIDAD DE VIDA DE FAMILIAS DE LA LOCALIDAD Y MUNICIPIO DE OPICHEN</v>
          </cell>
          <cell r="Z5073">
            <v>42863</v>
          </cell>
          <cell r="AA5073">
            <v>42892</v>
          </cell>
          <cell r="AB5073" t="str">
            <v>CALLE 19 INTERIOR SN PUEBLO OPICHEN, 97813 OPICHÉN, OPICHÉN YUCATÁN ENTRE CALLE DIECINUEVE Y CALLE VEINTE Y VEINTIDOS, CALLE DICISIETE SE REALIZARA EL</v>
          </cell>
          <cell r="AC5073">
            <v>0</v>
          </cell>
          <cell r="AE5073">
            <v>1</v>
          </cell>
          <cell r="AF5073" t="str">
            <v>En Ejecución</v>
          </cell>
          <cell r="AG5073">
            <v>2017</v>
          </cell>
          <cell r="AH5073">
            <v>97414.080000000002</v>
          </cell>
        </row>
        <row r="5074">
          <cell r="B5074" t="str">
            <v>YUC17170300951714</v>
          </cell>
          <cell r="C5074" t="str">
            <v>Construccion De Cuarenta Y Tres Pisos Firmes En La Localidad De Calcehtok - 139698</v>
          </cell>
          <cell r="D5074" t="str">
            <v>139698</v>
          </cell>
          <cell r="E5074">
            <v>31</v>
          </cell>
          <cell r="F5074" t="str">
            <v>Yucatán</v>
          </cell>
          <cell r="G5074">
            <v>55</v>
          </cell>
          <cell r="H5074" t="str">
            <v>Opichén</v>
          </cell>
          <cell r="I5074">
            <v>2</v>
          </cell>
          <cell r="J5074" t="str">
            <v>Calcehtok</v>
          </cell>
          <cell r="K5074">
            <v>-89.912777000000006</v>
          </cell>
          <cell r="L5074">
            <v>20.566666000000001</v>
          </cell>
          <cell r="M5074" t="str">
            <v>Rural</v>
          </cell>
          <cell r="N5074">
            <v>2</v>
          </cell>
          <cell r="O5074" t="str">
            <v>Aportaciones Federales</v>
          </cell>
          <cell r="P5074" t="str">
            <v>I004</v>
          </cell>
          <cell r="Q5074" t="str">
            <v>FAIS Municipal y de las Demarcaciones Territoriales del Distrito Federal</v>
          </cell>
          <cell r="R5074">
            <v>33</v>
          </cell>
          <cell r="S5074" t="str">
            <v>Aportaciones Federales para Entidades Federativas y Municipios</v>
          </cell>
          <cell r="T5074" t="str">
            <v>AYUNTAMIENTO DE OPICHEN</v>
          </cell>
          <cell r="U5074">
            <v>10</v>
          </cell>
          <cell r="V5074" t="str">
            <v>Vivienda</v>
          </cell>
          <cell r="W5074">
            <v>2</v>
          </cell>
          <cell r="X5074" t="str">
            <v>Proyecto de Inversión de Infraestructura Social</v>
          </cell>
          <cell r="Y5074" t="str">
            <v>MEJORAR LA CALIDAD DE VIDA DE FAMILIAS DE LA LOCALIDAD Y MUNICIPIO DE OPICHEN</v>
          </cell>
          <cell r="Z5074">
            <v>42863</v>
          </cell>
          <cell r="AA5074">
            <v>42892</v>
          </cell>
          <cell r="AB5074" t="str">
            <v>CALLE VEINTITRES INTERIOR SN PUEBLO OPICHEN, 97813 CALCEHTOK, OPICHÉN YUCATÁN ENTRE CALLE VEINTITRES Y CALLE VAINTE Y VEINTIDOS, CALLE VEINTIUNO SE RE</v>
          </cell>
          <cell r="AC5074">
            <v>0</v>
          </cell>
          <cell r="AE5074">
            <v>1</v>
          </cell>
          <cell r="AF5074" t="str">
            <v>En Ejecución</v>
          </cell>
          <cell r="AG5074">
            <v>2017</v>
          </cell>
          <cell r="AH5074">
            <v>371905</v>
          </cell>
        </row>
        <row r="5075">
          <cell r="B5075" t="str">
            <v>YUC17170300951715</v>
          </cell>
          <cell r="C5075" t="str">
            <v>Construccion De Comedor En Preescolar Itzcaan En La Localidad Y Municipio De Mayapan Yucatan - 191110</v>
          </cell>
          <cell r="D5075" t="str">
            <v>191110</v>
          </cell>
          <cell r="E5075">
            <v>31</v>
          </cell>
          <cell r="F5075" t="str">
            <v>Yucatán</v>
          </cell>
          <cell r="G5075">
            <v>49</v>
          </cell>
          <cell r="H5075" t="str">
            <v>Mayapán</v>
          </cell>
          <cell r="I5075">
            <v>1</v>
          </cell>
          <cell r="J5075" t="str">
            <v>Mayapán</v>
          </cell>
          <cell r="K5075">
            <v>-89.213887999999997</v>
          </cell>
          <cell r="L5075">
            <v>20.468055</v>
          </cell>
          <cell r="M5075" t="str">
            <v>Urbano</v>
          </cell>
          <cell r="N5075">
            <v>2</v>
          </cell>
          <cell r="O5075" t="str">
            <v>Aportaciones Federales</v>
          </cell>
          <cell r="P5075" t="str">
            <v>I004</v>
          </cell>
          <cell r="Q5075" t="str">
            <v>FAIS Municipal y de las Demarcaciones Territoriales del Distrito Federal</v>
          </cell>
          <cell r="R5075">
            <v>33</v>
          </cell>
          <cell r="S5075" t="str">
            <v>Aportaciones Federales para Entidades Federativas y Municipios</v>
          </cell>
          <cell r="T5075" t="str">
            <v>H AYUNTAMIENTO DE MAYAPAN</v>
          </cell>
          <cell r="U5075">
            <v>2</v>
          </cell>
          <cell r="V5075" t="str">
            <v>Educación</v>
          </cell>
          <cell r="W5075">
            <v>2</v>
          </cell>
          <cell r="X5075" t="str">
            <v>Proyecto de Inversión de Infraestructura Social</v>
          </cell>
          <cell r="Y5075" t="str">
            <v>LOS ALUMNOS CONTARAN CON UN LUGAR TECHADO  DONDE CONSUMIR SUS ALIMENTOS</v>
          </cell>
          <cell r="Z5075">
            <v>42944</v>
          </cell>
          <cell r="AA5075">
            <v>43003</v>
          </cell>
          <cell r="AB5075" t="str">
            <v>CALLE24 PUEBLO MAYAPAN, 97908 MAYAPÁN, MAYAPÁN YUCATÁN ENTRE CALLE19 Y CALLE21, CALLE26 LA ESCUELA SE UBICA DOS CUADRAS AL</v>
          </cell>
          <cell r="AC5075">
            <v>0</v>
          </cell>
          <cell r="AE5075">
            <v>1</v>
          </cell>
          <cell r="AF5075" t="str">
            <v>En Ejecución</v>
          </cell>
          <cell r="AG5075">
            <v>2017</v>
          </cell>
          <cell r="AH5075">
            <v>1299996.3500000001</v>
          </cell>
        </row>
        <row r="5076">
          <cell r="B5076" t="str">
            <v>YUC17170300951716</v>
          </cell>
          <cell r="C5076" t="str">
            <v>Construccion De Diez Cuartos Dormitorio En La Localidad Y Municipio De Mayapan Yucatan - 186654</v>
          </cell>
          <cell r="D5076" t="str">
            <v>186654</v>
          </cell>
          <cell r="E5076">
            <v>31</v>
          </cell>
          <cell r="F5076" t="str">
            <v>Yucatán</v>
          </cell>
          <cell r="G5076">
            <v>49</v>
          </cell>
          <cell r="H5076" t="str">
            <v>Mayapán</v>
          </cell>
          <cell r="I5076">
            <v>1</v>
          </cell>
          <cell r="J5076" t="str">
            <v>Mayapán</v>
          </cell>
          <cell r="K5076">
            <v>-89.213887999999997</v>
          </cell>
          <cell r="L5076">
            <v>20.468055</v>
          </cell>
          <cell r="M5076" t="str">
            <v>Urbano</v>
          </cell>
          <cell r="N5076">
            <v>2</v>
          </cell>
          <cell r="O5076" t="str">
            <v>Aportaciones Federales</v>
          </cell>
          <cell r="P5076" t="str">
            <v>I004</v>
          </cell>
          <cell r="Q5076" t="str">
            <v>FAIS Municipal y de las Demarcaciones Territoriales del Distrito Federal</v>
          </cell>
          <cell r="R5076">
            <v>33</v>
          </cell>
          <cell r="S5076" t="str">
            <v>Aportaciones Federales para Entidades Federativas y Municipios</v>
          </cell>
          <cell r="T5076" t="str">
            <v>H AYUNTAMIENTO DE MAYAPAN</v>
          </cell>
          <cell r="U5076">
            <v>10</v>
          </cell>
          <cell r="V5076" t="str">
            <v>Vivienda</v>
          </cell>
          <cell r="W5076">
            <v>2</v>
          </cell>
          <cell r="X5076" t="str">
            <v>Proyecto de Inversión de Infraestructura Social</v>
          </cell>
          <cell r="Y5076" t="str">
            <v>LOS BENEFICIARIOS CONTARAN CON UN CUARTO ADICIONAL QUE EVITARA EL ACINAMIENTO</v>
          </cell>
          <cell r="Z5076">
            <v>42912</v>
          </cell>
          <cell r="AA5076">
            <v>42981</v>
          </cell>
          <cell r="AB5076" t="str">
            <v>CALLE21 PUEBLO MAYAPAN, 97908 MAYAPÁN, MAYAPÁN YUCATÁN ENTRE CALLE26 Y CALLE24, CALLE23 ENFRENE DE LA ESCUELA PRIMARIA</v>
          </cell>
          <cell r="AC5076">
            <v>0</v>
          </cell>
          <cell r="AE5076">
            <v>1</v>
          </cell>
          <cell r="AF5076" t="str">
            <v>En Ejecución</v>
          </cell>
          <cell r="AG5076">
            <v>2017</v>
          </cell>
          <cell r="AH5076">
            <v>890951.2</v>
          </cell>
        </row>
        <row r="5077">
          <cell r="B5077" t="str">
            <v>YUC17170300951717</v>
          </cell>
          <cell r="C5077" t="str">
            <v>Construccion De Techado De Area De Imparticion De Eduacion Fisica En La Escuela Secundaria Santiago Pacheco Cruz - 186615</v>
          </cell>
          <cell r="D5077" t="str">
            <v>186615</v>
          </cell>
          <cell r="E5077">
            <v>31</v>
          </cell>
          <cell r="F5077" t="str">
            <v>Yucatán</v>
          </cell>
          <cell r="G5077">
            <v>49</v>
          </cell>
          <cell r="H5077" t="str">
            <v>Mayapán</v>
          </cell>
          <cell r="I5077">
            <v>1</v>
          </cell>
          <cell r="J5077" t="str">
            <v>Mayapán</v>
          </cell>
          <cell r="K5077">
            <v>-89.213887999999997</v>
          </cell>
          <cell r="L5077">
            <v>20.468055</v>
          </cell>
          <cell r="M5077" t="str">
            <v>Urbano</v>
          </cell>
          <cell r="N5077">
            <v>2</v>
          </cell>
          <cell r="O5077" t="str">
            <v>Aportaciones Federales</v>
          </cell>
          <cell r="P5077" t="str">
            <v>I004</v>
          </cell>
          <cell r="Q5077" t="str">
            <v>FAIS Municipal y de las Demarcaciones Territoriales del Distrito Federal</v>
          </cell>
          <cell r="R5077">
            <v>33</v>
          </cell>
          <cell r="S5077" t="str">
            <v>Aportaciones Federales para Entidades Federativas y Municipios</v>
          </cell>
          <cell r="T5077" t="str">
            <v>H AYUNTAMIENTO DE MAYAPAN</v>
          </cell>
          <cell r="U5077">
            <v>2</v>
          </cell>
          <cell r="V5077" t="str">
            <v>Educación</v>
          </cell>
          <cell r="W5077">
            <v>2</v>
          </cell>
          <cell r="X5077" t="str">
            <v>Proyecto de Inversión de Infraestructura Social</v>
          </cell>
          <cell r="Y5077" t="str">
            <v>LOS ALUMNOS CONTARAN CON UN ESPACIO TECHADO PARA LA REALIZACION DE SUS EJERCICIOS SIN IMPORTAR LAS INCLEMENCIAS DEL TIEMPO</v>
          </cell>
          <cell r="Z5077">
            <v>42842</v>
          </cell>
          <cell r="AA5077">
            <v>42944</v>
          </cell>
          <cell r="AB5077" t="str">
            <v>CALLE20 PUEBLO MAYAPAN, 97908 MAYAPÁN, MAYAPÁN YUCATÁN ENTRE CALLE35 Y CALLESIN NUMERO, CALLE22 LA OBRA SE ENCUENTRA ENTRA</v>
          </cell>
          <cell r="AC5077">
            <v>0</v>
          </cell>
          <cell r="AE5077">
            <v>1</v>
          </cell>
          <cell r="AF5077" t="str">
            <v>En Ejecución</v>
          </cell>
          <cell r="AG5077">
            <v>2017</v>
          </cell>
          <cell r="AH5077">
            <v>1030074.41</v>
          </cell>
        </row>
        <row r="5078">
          <cell r="B5078" t="str">
            <v>YUC17170300951718</v>
          </cell>
          <cell r="C5078" t="str">
            <v>Construccion Y Rehabilitacion De Drenaje Pluvial En La Localidad Y Municipio De Mayapan Yucatan - 186688</v>
          </cell>
          <cell r="D5078" t="str">
            <v>186688</v>
          </cell>
          <cell r="E5078">
            <v>31</v>
          </cell>
          <cell r="F5078" t="str">
            <v>Yucatán</v>
          </cell>
          <cell r="G5078">
            <v>49</v>
          </cell>
          <cell r="H5078" t="str">
            <v>Mayapán</v>
          </cell>
          <cell r="I5078">
            <v>1</v>
          </cell>
          <cell r="J5078" t="str">
            <v>Mayapán</v>
          </cell>
          <cell r="K5078">
            <v>-89.213887999999997</v>
          </cell>
          <cell r="L5078">
            <v>20.468055</v>
          </cell>
          <cell r="M5078" t="str">
            <v>Urbano</v>
          </cell>
          <cell r="N5078">
            <v>2</v>
          </cell>
          <cell r="O5078" t="str">
            <v>Aportaciones Federales</v>
          </cell>
          <cell r="P5078" t="str">
            <v>I004</v>
          </cell>
          <cell r="Q5078" t="str">
            <v>FAIS Municipal y de las Demarcaciones Territoriales del Distrito Federal</v>
          </cell>
          <cell r="R5078">
            <v>33</v>
          </cell>
          <cell r="S5078" t="str">
            <v>Aportaciones Federales para Entidades Federativas y Municipios</v>
          </cell>
          <cell r="T5078" t="str">
            <v>H AYUNTAMIENTO DE MAYAPAN</v>
          </cell>
          <cell r="U5078">
            <v>4</v>
          </cell>
          <cell r="V5078" t="str">
            <v>Agua y saneamiento</v>
          </cell>
          <cell r="W5078">
            <v>2</v>
          </cell>
          <cell r="X5078" t="str">
            <v>Proyecto de Inversión de Infraestructura Social</v>
          </cell>
          <cell r="Y5078" t="str">
            <v>SE EVITARAN INUNDACIONES EN EPOCA DE LLUVIAS</v>
          </cell>
          <cell r="Z5078">
            <v>42919</v>
          </cell>
          <cell r="AA5078">
            <v>43006</v>
          </cell>
          <cell r="AB5078" t="str">
            <v>CALLE23 PUEBLO MAYAPAN, 97908 MAYAPÁN, MAYAPÁN YUCATÁN ENTRE CALLE24 Y CALLE20, CALLE21 ENFRENE DEL PARQUE INFANTIL</v>
          </cell>
          <cell r="AC5078">
            <v>0</v>
          </cell>
          <cell r="AE5078">
            <v>1</v>
          </cell>
          <cell r="AF5078" t="str">
            <v>En Ejecución</v>
          </cell>
          <cell r="AG5078">
            <v>2017</v>
          </cell>
          <cell r="AH5078">
            <v>520191.68</v>
          </cell>
        </row>
        <row r="5079">
          <cell r="B5079" t="str">
            <v>YUC17170300951719</v>
          </cell>
          <cell r="C5079" t="str">
            <v>Mejoramiento De Camino Sacacosechas De La Unidad Sulche Del Muncipio De Mayapan - 186399</v>
          </cell>
          <cell r="D5079" t="str">
            <v>186399</v>
          </cell>
          <cell r="E5079">
            <v>31</v>
          </cell>
          <cell r="F5079" t="str">
            <v>Yucatán</v>
          </cell>
          <cell r="G5079">
            <v>49</v>
          </cell>
          <cell r="H5079" t="str">
            <v>Mayapán</v>
          </cell>
          <cell r="I5079">
            <v>1</v>
          </cell>
          <cell r="J5079" t="str">
            <v>Mayapán</v>
          </cell>
          <cell r="K5079">
            <v>-89.213887999999997</v>
          </cell>
          <cell r="L5079">
            <v>20.468055</v>
          </cell>
          <cell r="M5079" t="str">
            <v>Urbano</v>
          </cell>
          <cell r="N5079">
            <v>2</v>
          </cell>
          <cell r="O5079" t="str">
            <v>Aportaciones Federales</v>
          </cell>
          <cell r="P5079" t="str">
            <v>I004</v>
          </cell>
          <cell r="Q5079" t="str">
            <v>FAIS Municipal y de las Demarcaciones Territoriales del Distrito Federal</v>
          </cell>
          <cell r="R5079">
            <v>33</v>
          </cell>
          <cell r="S5079" t="str">
            <v>Aportaciones Federales para Entidades Federativas y Municipios</v>
          </cell>
          <cell r="T5079" t="str">
            <v>H AYUNTAMIENTO DE MAYAPAN</v>
          </cell>
          <cell r="U5079">
            <v>0</v>
          </cell>
          <cell r="V5079" t="str">
            <v>Otros Proyectos</v>
          </cell>
          <cell r="W5079">
            <v>2</v>
          </cell>
          <cell r="X5079" t="str">
            <v>Proyecto de Inversión de Infraestructura Social</v>
          </cell>
          <cell r="Y5079" t="str">
            <v>LOS BENEFICIARIOS ONTARAN CON UN CAMINO QUE LES PERMITIRA TRASLADAR SUS COCECHAS CON MAYOR FACILIDAD</v>
          </cell>
          <cell r="Z5079">
            <v>42793</v>
          </cell>
          <cell r="AA5079">
            <v>42852</v>
          </cell>
          <cell r="AB5079" t="str">
            <v>CAMINO TRAMO MAYAPAN - UNIDADA SULCHE MARGEN DERECHO KILÓMETRO 0 + 500 PUEBLO MAYAPAN, 97908 MAYAPÁN, MAYAPÁN YUCATÁN ENTRE CALLE CALE 20 Y CALLE CALL</v>
          </cell>
          <cell r="AC5079">
            <v>0</v>
          </cell>
          <cell r="AE5079">
            <v>1</v>
          </cell>
          <cell r="AF5079" t="str">
            <v>En Ejecución</v>
          </cell>
          <cell r="AG5079">
            <v>2017</v>
          </cell>
          <cell r="AH5079">
            <v>1125700.69</v>
          </cell>
        </row>
        <row r="5080">
          <cell r="B5080" t="str">
            <v>YUC17170300952012</v>
          </cell>
          <cell r="C5080" t="str">
            <v>Construccion De Techo Firme - 151118</v>
          </cell>
          <cell r="D5080" t="str">
            <v>151118</v>
          </cell>
          <cell r="E5080">
            <v>31</v>
          </cell>
          <cell r="F5080" t="str">
            <v>Yucatán</v>
          </cell>
          <cell r="G5080">
            <v>50</v>
          </cell>
          <cell r="H5080" t="str">
            <v>Mérida</v>
          </cell>
          <cell r="I5080">
            <v>1</v>
          </cell>
          <cell r="J5080" t="str">
            <v>Mérida</v>
          </cell>
          <cell r="K5080">
            <v>-89.621666000000005</v>
          </cell>
          <cell r="L5080">
            <v>20.967777000000002</v>
          </cell>
          <cell r="M5080" t="str">
            <v>Urbano</v>
          </cell>
          <cell r="N5080">
            <v>2</v>
          </cell>
          <cell r="O5080" t="str">
            <v>Aportaciones Federales</v>
          </cell>
          <cell r="P5080" t="str">
            <v>I004</v>
          </cell>
          <cell r="Q5080" t="str">
            <v>FAIS Municipal y de las Demarcaciones Territoriales del Distrito Federal</v>
          </cell>
          <cell r="R5080">
            <v>33</v>
          </cell>
          <cell r="S5080" t="str">
            <v>Aportaciones Federales para Entidades Federativas y Municipios</v>
          </cell>
          <cell r="T5080" t="str">
            <v>AYUNTAMIENTO DE MERIDA</v>
          </cell>
          <cell r="U5080">
            <v>10</v>
          </cell>
          <cell r="V5080" t="str">
            <v>Vivienda</v>
          </cell>
          <cell r="W5080">
            <v>2</v>
          </cell>
          <cell r="X5080" t="str">
            <v>Proyecto de Inversión de Infraestructura Social</v>
          </cell>
          <cell r="Y5080" t="str">
            <v>REDUCIR EL REZAGO SOCIAL Y MEJORAR LA CALIDAD DE VIDA DE LAS FAMILIAS EN POBREZA</v>
          </cell>
          <cell r="Z5080">
            <v>42957</v>
          </cell>
          <cell r="AA5080">
            <v>43040</v>
          </cell>
          <cell r="AB5080" t="str">
            <v>CALLE 64-F 660 0 INTERIOR 0 0 COLONIA DELIO MORENO CANTON, 97268 MÉRIDA, MÉRIDA YUCATÁN ENTRE CALLE 105 Y CALLE 107, LA OBRA SE REALIZARA EN CALLE 64</v>
          </cell>
          <cell r="AC5080">
            <v>0</v>
          </cell>
          <cell r="AE5080">
            <v>1</v>
          </cell>
          <cell r="AF5080" t="str">
            <v>En Ejecución</v>
          </cell>
          <cell r="AG5080">
            <v>2017</v>
          </cell>
          <cell r="AH5080">
            <v>73400.899999999994</v>
          </cell>
        </row>
        <row r="5081">
          <cell r="B5081" t="str">
            <v>YUC17170300952013</v>
          </cell>
          <cell r="C5081" t="str">
            <v>Construccion De Cuartos Dormitorio - 149372</v>
          </cell>
          <cell r="D5081" t="str">
            <v>149372</v>
          </cell>
          <cell r="E5081">
            <v>31</v>
          </cell>
          <cell r="F5081" t="str">
            <v>Yucatán</v>
          </cell>
          <cell r="G5081">
            <v>50</v>
          </cell>
          <cell r="H5081" t="str">
            <v>Mérida</v>
          </cell>
          <cell r="I5081">
            <v>1</v>
          </cell>
          <cell r="J5081" t="str">
            <v>Mérida</v>
          </cell>
          <cell r="K5081">
            <v>-89.621666000000005</v>
          </cell>
          <cell r="L5081">
            <v>20.967777000000002</v>
          </cell>
          <cell r="M5081" t="str">
            <v>Urbano</v>
          </cell>
          <cell r="N5081">
            <v>2</v>
          </cell>
          <cell r="O5081" t="str">
            <v>Aportaciones Federales</v>
          </cell>
          <cell r="P5081" t="str">
            <v>I004</v>
          </cell>
          <cell r="Q5081" t="str">
            <v>FAIS Municipal y de las Demarcaciones Territoriales del Distrito Federal</v>
          </cell>
          <cell r="R5081">
            <v>33</v>
          </cell>
          <cell r="S5081" t="str">
            <v>Aportaciones Federales para Entidades Federativas y Municipios</v>
          </cell>
          <cell r="T5081" t="str">
            <v>AYUNTAMIENTO DE MERIDA</v>
          </cell>
          <cell r="U5081">
            <v>10</v>
          </cell>
          <cell r="V5081" t="str">
            <v>Vivienda</v>
          </cell>
          <cell r="W5081">
            <v>2</v>
          </cell>
          <cell r="X5081" t="str">
            <v>Proyecto de Inversión de Infraestructura Social</v>
          </cell>
          <cell r="Y5081" t="str">
            <v>REDUCIR EL REZAGO SOCIAL Y MEJORAR LA CALIDAD DE VIDA DE LAS FAMILIAS EN POBREZA</v>
          </cell>
          <cell r="Z5081">
            <v>42957</v>
          </cell>
          <cell r="AA5081">
            <v>43040</v>
          </cell>
          <cell r="AB5081" t="str">
            <v>CALLE 135 705 0 INTERIOR 0 0 COLONIA SAN ANTONIO XLUCH Y NOCO, 97290 MÉRIDA, MÉRIDA YUCATÁN ENTRE CALLE 80 B Y CALLE 82, LA OBRA SE REALIZARA EN CALLE</v>
          </cell>
          <cell r="AC5081">
            <v>0</v>
          </cell>
          <cell r="AE5081">
            <v>1</v>
          </cell>
          <cell r="AF5081" t="str">
            <v>En Ejecución</v>
          </cell>
          <cell r="AG5081">
            <v>2017</v>
          </cell>
          <cell r="AH5081">
            <v>79829.820000000007</v>
          </cell>
        </row>
        <row r="5082">
          <cell r="B5082" t="str">
            <v>YUC17170300952014</v>
          </cell>
          <cell r="C5082" t="str">
            <v>Construccion De Cuarto Para Baño - 149355</v>
          </cell>
          <cell r="D5082" t="str">
            <v>149355</v>
          </cell>
          <cell r="E5082">
            <v>31</v>
          </cell>
          <cell r="F5082" t="str">
            <v>Yucatán</v>
          </cell>
          <cell r="G5082">
            <v>50</v>
          </cell>
          <cell r="H5082" t="str">
            <v>Mérida</v>
          </cell>
          <cell r="I5082">
            <v>1</v>
          </cell>
          <cell r="J5082" t="str">
            <v>Mérida</v>
          </cell>
          <cell r="K5082">
            <v>-89.621666000000005</v>
          </cell>
          <cell r="L5082">
            <v>20.967777000000002</v>
          </cell>
          <cell r="M5082" t="str">
            <v>Urbano</v>
          </cell>
          <cell r="N5082">
            <v>2</v>
          </cell>
          <cell r="O5082" t="str">
            <v>Aportaciones Federales</v>
          </cell>
          <cell r="P5082" t="str">
            <v>I004</v>
          </cell>
          <cell r="Q5082" t="str">
            <v>FAIS Municipal y de las Demarcaciones Territoriales del Distrito Federal</v>
          </cell>
          <cell r="R5082">
            <v>33</v>
          </cell>
          <cell r="S5082" t="str">
            <v>Aportaciones Federales para Entidades Federativas y Municipios</v>
          </cell>
          <cell r="T5082" t="str">
            <v>AYUNTAMIENTO DE MERIDA</v>
          </cell>
          <cell r="U5082">
            <v>10</v>
          </cell>
          <cell r="V5082" t="str">
            <v>Vivienda</v>
          </cell>
          <cell r="W5082">
            <v>2</v>
          </cell>
          <cell r="X5082" t="str">
            <v>Proyecto de Inversión de Infraestructura Social</v>
          </cell>
          <cell r="Y5082" t="str">
            <v>REDUCIR EL REZAGO SOCIAL Y MEJORAR LA CALIDAD DE VIDA DE LAS FAMILIAS EN POBREZA</v>
          </cell>
          <cell r="Z5082">
            <v>42957</v>
          </cell>
          <cell r="AA5082">
            <v>43040</v>
          </cell>
          <cell r="AB5082" t="str">
            <v>CALLE 135 705 0 INTERIOR 0 0 COLONIA SAN ANTONIO XLUCH Y NOCO, 97290 MÉRIDA, MÉRIDA YUCATÁN ENTRE CALLE 80 B Y CALLE 82, LA OBRA SE REALIZARA EN CALLE</v>
          </cell>
          <cell r="AC5082">
            <v>0</v>
          </cell>
          <cell r="AE5082">
            <v>1</v>
          </cell>
          <cell r="AF5082" t="str">
            <v>En Ejecución</v>
          </cell>
          <cell r="AG5082">
            <v>2017</v>
          </cell>
          <cell r="AH5082">
            <v>94687.42</v>
          </cell>
        </row>
        <row r="5083">
          <cell r="B5083" t="str">
            <v>YUC17170300952015</v>
          </cell>
          <cell r="C5083" t="str">
            <v>Construccion De Cuarto Para Baño - 150853</v>
          </cell>
          <cell r="D5083" t="str">
            <v>150853</v>
          </cell>
          <cell r="E5083">
            <v>31</v>
          </cell>
          <cell r="F5083" t="str">
            <v>Yucatán</v>
          </cell>
          <cell r="G5083">
            <v>50</v>
          </cell>
          <cell r="H5083" t="str">
            <v>Mérida</v>
          </cell>
          <cell r="I5083">
            <v>1</v>
          </cell>
          <cell r="J5083" t="str">
            <v>Mérida</v>
          </cell>
          <cell r="K5083">
            <v>-89.621666000000005</v>
          </cell>
          <cell r="L5083">
            <v>20.967777000000002</v>
          </cell>
          <cell r="M5083" t="str">
            <v>Urbano</v>
          </cell>
          <cell r="N5083">
            <v>2</v>
          </cell>
          <cell r="O5083" t="str">
            <v>Aportaciones Federales</v>
          </cell>
          <cell r="P5083" t="str">
            <v>I004</v>
          </cell>
          <cell r="Q5083" t="str">
            <v>FAIS Municipal y de las Demarcaciones Territoriales del Distrito Federal</v>
          </cell>
          <cell r="R5083">
            <v>33</v>
          </cell>
          <cell r="S5083" t="str">
            <v>Aportaciones Federales para Entidades Federativas y Municipios</v>
          </cell>
          <cell r="T5083" t="str">
            <v>AYUNTAMIENTO DE MERIDA</v>
          </cell>
          <cell r="U5083">
            <v>10</v>
          </cell>
          <cell r="V5083" t="str">
            <v>Vivienda</v>
          </cell>
          <cell r="W5083">
            <v>2</v>
          </cell>
          <cell r="X5083" t="str">
            <v>Proyecto de Inversión de Infraestructura Social</v>
          </cell>
          <cell r="Y5083" t="str">
            <v>REDUCIR EL REZAGO SOCIAL Y MEJORAR LA CALIDAD DE VIDA DE LAS FAMILIAS EN POBREZA</v>
          </cell>
          <cell r="Z5083">
            <v>42957</v>
          </cell>
          <cell r="AA5083">
            <v>43040</v>
          </cell>
          <cell r="AB5083" t="str">
            <v>CALLE 129 593 0 INTERIOR 0 0 COLONIA SAN ANTONIO XLUCH Y NOCO, 97290 MÉRIDA, MÉRIDA YUCATÁN ENTRE CALLE 72 Y CALLE 74, LA OBRA SE REALIZARA EN CALLE 1</v>
          </cell>
          <cell r="AC5083">
            <v>0</v>
          </cell>
          <cell r="AE5083">
            <v>1</v>
          </cell>
          <cell r="AF5083" t="str">
            <v>En Ejecución</v>
          </cell>
          <cell r="AG5083">
            <v>2017</v>
          </cell>
          <cell r="AH5083">
            <v>90029.19</v>
          </cell>
        </row>
        <row r="5084">
          <cell r="B5084" t="str">
            <v>YUC17170300952016</v>
          </cell>
          <cell r="C5084" t="str">
            <v>Construccion De Cuartos Dormitorio - 146419</v>
          </cell>
          <cell r="D5084" t="str">
            <v>146419</v>
          </cell>
          <cell r="E5084">
            <v>31</v>
          </cell>
          <cell r="F5084" t="str">
            <v>Yucatán</v>
          </cell>
          <cell r="G5084">
            <v>50</v>
          </cell>
          <cell r="H5084" t="str">
            <v>Mérida</v>
          </cell>
          <cell r="I5084">
            <v>1</v>
          </cell>
          <cell r="J5084" t="str">
            <v>Mérida</v>
          </cell>
          <cell r="K5084">
            <v>-89.621666000000005</v>
          </cell>
          <cell r="L5084">
            <v>20.967777000000002</v>
          </cell>
          <cell r="M5084" t="str">
            <v>Urbano</v>
          </cell>
          <cell r="N5084">
            <v>2</v>
          </cell>
          <cell r="O5084" t="str">
            <v>Aportaciones Federales</v>
          </cell>
          <cell r="P5084" t="str">
            <v>I004</v>
          </cell>
          <cell r="Q5084" t="str">
            <v>FAIS Municipal y de las Demarcaciones Territoriales del Distrito Federal</v>
          </cell>
          <cell r="R5084">
            <v>33</v>
          </cell>
          <cell r="S5084" t="str">
            <v>Aportaciones Federales para Entidades Federativas y Municipios</v>
          </cell>
          <cell r="T5084" t="str">
            <v>AYUNTAMIENTO DE MERIDA</v>
          </cell>
          <cell r="U5084">
            <v>10</v>
          </cell>
          <cell r="V5084" t="str">
            <v>Vivienda</v>
          </cell>
          <cell r="W5084">
            <v>2</v>
          </cell>
          <cell r="X5084" t="str">
            <v>Proyecto de Inversión de Infraestructura Social</v>
          </cell>
          <cell r="Y5084" t="str">
            <v>REDUCIR EL REZAGO SOCIAL Y MEJORAR LA CALIDAD DE VIDA DE LAS FAMILIAS EN POBREZA</v>
          </cell>
          <cell r="Z5084">
            <v>42957</v>
          </cell>
          <cell r="AA5084">
            <v>43040</v>
          </cell>
          <cell r="AB5084" t="str">
            <v>CALLE 92 543 0 INTERIOR 0 0 COLONIA DZUNUNCAN, 97315 MÉRIDA, MÉRIDA YUCATÁN ENTRE CALLE 189 Y CALLE 193, LA OBRA SE REALIZARA EN CALLE 92 NO. 543 X 18</v>
          </cell>
          <cell r="AC5084">
            <v>0</v>
          </cell>
          <cell r="AE5084">
            <v>1</v>
          </cell>
          <cell r="AF5084" t="str">
            <v>En Ejecución</v>
          </cell>
          <cell r="AG5084">
            <v>2017</v>
          </cell>
          <cell r="AH5084">
            <v>87295.92</v>
          </cell>
        </row>
        <row r="5085">
          <cell r="B5085" t="str">
            <v>YUC17170300952017</v>
          </cell>
          <cell r="C5085" t="str">
            <v>Construccion De Techo Firme - 146403</v>
          </cell>
          <cell r="D5085" t="str">
            <v>146403</v>
          </cell>
          <cell r="E5085">
            <v>31</v>
          </cell>
          <cell r="F5085" t="str">
            <v>Yucatán</v>
          </cell>
          <cell r="G5085">
            <v>50</v>
          </cell>
          <cell r="H5085" t="str">
            <v>Mérida</v>
          </cell>
          <cell r="I5085">
            <v>1</v>
          </cell>
          <cell r="J5085" t="str">
            <v>Mérida</v>
          </cell>
          <cell r="K5085">
            <v>-89.621666000000005</v>
          </cell>
          <cell r="L5085">
            <v>20.967777000000002</v>
          </cell>
          <cell r="M5085" t="str">
            <v>Urbano</v>
          </cell>
          <cell r="N5085">
            <v>2</v>
          </cell>
          <cell r="O5085" t="str">
            <v>Aportaciones Federales</v>
          </cell>
          <cell r="P5085" t="str">
            <v>I004</v>
          </cell>
          <cell r="Q5085" t="str">
            <v>FAIS Municipal y de las Demarcaciones Territoriales del Distrito Federal</v>
          </cell>
          <cell r="R5085">
            <v>33</v>
          </cell>
          <cell r="S5085" t="str">
            <v>Aportaciones Federales para Entidades Federativas y Municipios</v>
          </cell>
          <cell r="T5085" t="str">
            <v>AYUNTAMIENTO DE MERIDA</v>
          </cell>
          <cell r="U5085">
            <v>10</v>
          </cell>
          <cell r="V5085" t="str">
            <v>Vivienda</v>
          </cell>
          <cell r="W5085">
            <v>2</v>
          </cell>
          <cell r="X5085" t="str">
            <v>Proyecto de Inversión de Infraestructura Social</v>
          </cell>
          <cell r="Y5085" t="str">
            <v>REDUCIR EL REZAGO SOCIAL Y MEJORAR LA CALIDAD DE VIDA DE LAS FAMILIAS EN POBREZA</v>
          </cell>
          <cell r="Z5085">
            <v>42957</v>
          </cell>
          <cell r="AA5085">
            <v>43040</v>
          </cell>
          <cell r="AB5085" t="str">
            <v>CALLE 193-1 INTERIOR 0 0 COLONIA DZUNUNCAN, 97315 MÉRIDA, MÉRIDA YUCATÁN ENTRE CALLE 88 Y CALLE 90, LA OBRA SE REALIZARA EN CALLE 193 1 SN X 88 Y 90 D</v>
          </cell>
          <cell r="AC5085">
            <v>0</v>
          </cell>
          <cell r="AE5085">
            <v>1</v>
          </cell>
          <cell r="AF5085" t="str">
            <v>En Ejecución</v>
          </cell>
          <cell r="AG5085">
            <v>2017</v>
          </cell>
          <cell r="AH5085">
            <v>38451.69</v>
          </cell>
        </row>
        <row r="5086">
          <cell r="B5086" t="str">
            <v>YUC17170300952018</v>
          </cell>
          <cell r="C5086" t="str">
            <v>Construccion De Techo Firme - 146150</v>
          </cell>
          <cell r="D5086" t="str">
            <v>146150</v>
          </cell>
          <cell r="E5086">
            <v>31</v>
          </cell>
          <cell r="F5086" t="str">
            <v>Yucatán</v>
          </cell>
          <cell r="G5086">
            <v>50</v>
          </cell>
          <cell r="H5086" t="str">
            <v>Mérida</v>
          </cell>
          <cell r="I5086">
            <v>1</v>
          </cell>
          <cell r="J5086" t="str">
            <v>Mérida</v>
          </cell>
          <cell r="K5086">
            <v>-89.621666000000005</v>
          </cell>
          <cell r="L5086">
            <v>20.967777000000002</v>
          </cell>
          <cell r="M5086" t="str">
            <v>Urbano</v>
          </cell>
          <cell r="N5086">
            <v>2</v>
          </cell>
          <cell r="O5086" t="str">
            <v>Aportaciones Federales</v>
          </cell>
          <cell r="P5086" t="str">
            <v>I004</v>
          </cell>
          <cell r="Q5086" t="str">
            <v>FAIS Municipal y de las Demarcaciones Territoriales del Distrito Federal</v>
          </cell>
          <cell r="R5086">
            <v>33</v>
          </cell>
          <cell r="S5086" t="str">
            <v>Aportaciones Federales para Entidades Federativas y Municipios</v>
          </cell>
          <cell r="T5086" t="str">
            <v>AYUNTAMIENTO DE MERIDA</v>
          </cell>
          <cell r="U5086">
            <v>10</v>
          </cell>
          <cell r="V5086" t="str">
            <v>Vivienda</v>
          </cell>
          <cell r="W5086">
            <v>2</v>
          </cell>
          <cell r="X5086" t="str">
            <v>Proyecto de Inversión de Infraestructura Social</v>
          </cell>
          <cell r="Y5086" t="str">
            <v>REDUCIR EL REZAGO SOCIAL Y MEJORAR LA CALIDAD DE VIDA DE LAS FAMILIAS EN POBREZA</v>
          </cell>
          <cell r="Z5086">
            <v>42957</v>
          </cell>
          <cell r="AA5086">
            <v>43040</v>
          </cell>
          <cell r="AB5086" t="str">
            <v>CALLE 92-BIS 502 0 INTERIOR 0 0 COLONIA DZUNUNCÁN, 97315 MÉRIDA, MÉRIDA YUCATÁN ENTRE CALLE 187 Y CALLE 187-A, LA OBRA SE REALIZARA EN CALLE 92 BIS NO</v>
          </cell>
          <cell r="AC5086">
            <v>0</v>
          </cell>
          <cell r="AE5086">
            <v>1</v>
          </cell>
          <cell r="AF5086" t="str">
            <v>En Ejecución</v>
          </cell>
          <cell r="AG5086">
            <v>2017</v>
          </cell>
          <cell r="AH5086">
            <v>73491.86</v>
          </cell>
        </row>
        <row r="5087">
          <cell r="B5087" t="str">
            <v>YUC17170300952019</v>
          </cell>
          <cell r="C5087" t="str">
            <v>Construccion De Cuartos Dormitorio - 146169</v>
          </cell>
          <cell r="D5087" t="str">
            <v>146169</v>
          </cell>
          <cell r="E5087">
            <v>31</v>
          </cell>
          <cell r="F5087" t="str">
            <v>Yucatán</v>
          </cell>
          <cell r="G5087">
            <v>50</v>
          </cell>
          <cell r="H5087" t="str">
            <v>Mérida</v>
          </cell>
          <cell r="I5087">
            <v>1</v>
          </cell>
          <cell r="J5087" t="str">
            <v>Mérida</v>
          </cell>
          <cell r="K5087">
            <v>-89.621666000000005</v>
          </cell>
          <cell r="L5087">
            <v>20.967777000000002</v>
          </cell>
          <cell r="M5087" t="str">
            <v>Urbano</v>
          </cell>
          <cell r="N5087">
            <v>2</v>
          </cell>
          <cell r="O5087" t="str">
            <v>Aportaciones Federales</v>
          </cell>
          <cell r="P5087" t="str">
            <v>I004</v>
          </cell>
          <cell r="Q5087" t="str">
            <v>FAIS Municipal y de las Demarcaciones Territoriales del Distrito Federal</v>
          </cell>
          <cell r="R5087">
            <v>33</v>
          </cell>
          <cell r="S5087" t="str">
            <v>Aportaciones Federales para Entidades Federativas y Municipios</v>
          </cell>
          <cell r="T5087" t="str">
            <v>AYUNTAMIENTO DE MERIDA</v>
          </cell>
          <cell r="U5087">
            <v>10</v>
          </cell>
          <cell r="V5087" t="str">
            <v>Vivienda</v>
          </cell>
          <cell r="W5087">
            <v>2</v>
          </cell>
          <cell r="X5087" t="str">
            <v>Proyecto de Inversión de Infraestructura Social</v>
          </cell>
          <cell r="Y5087" t="str">
            <v>REDUCIR EL REZAGO SOCIAL Y MEJORAR LA CALIDAD DE VIDA DE LAS FAMILIAS EN POBREZA</v>
          </cell>
          <cell r="Z5087">
            <v>42957</v>
          </cell>
          <cell r="AA5087">
            <v>43040</v>
          </cell>
          <cell r="AB5087" t="str">
            <v>CALLE 95 525 0 INTERIOR 0 0 COLONIA DZUNUNCAN, 97315 MÉRIDA, MÉRIDA YUCATÁN ENTRE CALLE 189 Y CALLE 193, LA OBRA SE REALIZARA EN CALLE 92 NO. 525 X 18</v>
          </cell>
          <cell r="AC5087">
            <v>0</v>
          </cell>
          <cell r="AE5087">
            <v>1</v>
          </cell>
          <cell r="AF5087" t="str">
            <v>En Ejecución</v>
          </cell>
          <cell r="AG5087">
            <v>2017</v>
          </cell>
          <cell r="AH5087">
            <v>87295.92</v>
          </cell>
        </row>
        <row r="5088">
          <cell r="B5088" t="str">
            <v>YUC17170300952020</v>
          </cell>
          <cell r="C5088" t="str">
            <v>Construccion De Cuartos Dormitorio - 146470</v>
          </cell>
          <cell r="D5088" t="str">
            <v>146470</v>
          </cell>
          <cell r="E5088">
            <v>31</v>
          </cell>
          <cell r="F5088" t="str">
            <v>Yucatán</v>
          </cell>
          <cell r="G5088">
            <v>50</v>
          </cell>
          <cell r="H5088" t="str">
            <v>Mérida</v>
          </cell>
          <cell r="I5088">
            <v>1</v>
          </cell>
          <cell r="J5088" t="str">
            <v>Mérida</v>
          </cell>
          <cell r="K5088">
            <v>-89.621666000000005</v>
          </cell>
          <cell r="L5088">
            <v>20.967777000000002</v>
          </cell>
          <cell r="M5088" t="str">
            <v>Urbano</v>
          </cell>
          <cell r="N5088">
            <v>2</v>
          </cell>
          <cell r="O5088" t="str">
            <v>Aportaciones Federales</v>
          </cell>
          <cell r="P5088" t="str">
            <v>I004</v>
          </cell>
          <cell r="Q5088" t="str">
            <v>FAIS Municipal y de las Demarcaciones Territoriales del Distrito Federal</v>
          </cell>
          <cell r="R5088">
            <v>33</v>
          </cell>
          <cell r="S5088" t="str">
            <v>Aportaciones Federales para Entidades Federativas y Municipios</v>
          </cell>
          <cell r="T5088" t="str">
            <v>AYUNTAMIENTO DE MERIDA</v>
          </cell>
          <cell r="U5088">
            <v>10</v>
          </cell>
          <cell r="V5088" t="str">
            <v>Vivienda</v>
          </cell>
          <cell r="W5088">
            <v>2</v>
          </cell>
          <cell r="X5088" t="str">
            <v>Proyecto de Inversión de Infraestructura Social</v>
          </cell>
          <cell r="Y5088" t="str">
            <v>REDUCIR EL REZAGO SOCIAL Y MEJORAR LA CALIDAD DE VIDA DE LAS FAMILIAS EN POBREZA</v>
          </cell>
          <cell r="Z5088">
            <v>42957</v>
          </cell>
          <cell r="AA5088">
            <v>43040</v>
          </cell>
          <cell r="AB5088" t="str">
            <v>CALLE 189-D 265 0 INTERIOR 0 0 COLONIA DZUNUNCAN, 97315 MÉRIDA, MÉRIDA YUCATÁN ENTRE CALLE 82 Y CALLE 84, LA OBRA SE REALIZARA EN CALLE 189 D NO. 265</v>
          </cell>
          <cell r="AC5088">
            <v>0</v>
          </cell>
          <cell r="AE5088">
            <v>1</v>
          </cell>
          <cell r="AF5088" t="str">
            <v>En Ejecución</v>
          </cell>
          <cell r="AG5088">
            <v>2017</v>
          </cell>
          <cell r="AH5088">
            <v>87295.92</v>
          </cell>
        </row>
        <row r="5089">
          <cell r="B5089" t="str">
            <v>YUC17170300952021</v>
          </cell>
          <cell r="C5089" t="str">
            <v>Construccion De Cuartos Dormitorio - 146041</v>
          </cell>
          <cell r="D5089" t="str">
            <v>146041</v>
          </cell>
          <cell r="E5089">
            <v>31</v>
          </cell>
          <cell r="F5089" t="str">
            <v>Yucatán</v>
          </cell>
          <cell r="G5089">
            <v>50</v>
          </cell>
          <cell r="H5089" t="str">
            <v>Mérida</v>
          </cell>
          <cell r="I5089">
            <v>1</v>
          </cell>
          <cell r="J5089" t="str">
            <v>Mérida</v>
          </cell>
          <cell r="K5089">
            <v>-89.621666000000005</v>
          </cell>
          <cell r="L5089">
            <v>20.967777000000002</v>
          </cell>
          <cell r="M5089" t="str">
            <v>Urbano</v>
          </cell>
          <cell r="N5089">
            <v>2</v>
          </cell>
          <cell r="O5089" t="str">
            <v>Aportaciones Federales</v>
          </cell>
          <cell r="P5089" t="str">
            <v>I004</v>
          </cell>
          <cell r="Q5089" t="str">
            <v>FAIS Municipal y de las Demarcaciones Territoriales del Distrito Federal</v>
          </cell>
          <cell r="R5089">
            <v>33</v>
          </cell>
          <cell r="S5089" t="str">
            <v>Aportaciones Federales para Entidades Federativas y Municipios</v>
          </cell>
          <cell r="T5089" t="str">
            <v>AYUNTAMIENTO DE MERIDA</v>
          </cell>
          <cell r="U5089">
            <v>10</v>
          </cell>
          <cell r="V5089" t="str">
            <v>Vivienda</v>
          </cell>
          <cell r="W5089">
            <v>2</v>
          </cell>
          <cell r="X5089" t="str">
            <v>Proyecto de Inversión de Infraestructura Social</v>
          </cell>
          <cell r="Y5089" t="str">
            <v>REDUCIR EL REZAGO SOCIAL Y MEJORAR LA CALIDAD DE VIDA DE LAS FAMILIAS EN POBREZA</v>
          </cell>
          <cell r="Z5089">
            <v>42905</v>
          </cell>
          <cell r="AA5089">
            <v>42979</v>
          </cell>
          <cell r="AB5089" t="str">
            <v>CALLE 187-J 740 0 INTERIOR 0 0 COLONIA SANTA CRUZ SEGUNDA ETAPA, 97296 MÉRIDA, MÉRIDA YUCATÁN ENTRE CALLE 114 Y CALLE 116, LA OBRA SE REALIZARA EN CAL</v>
          </cell>
          <cell r="AC5089">
            <v>0</v>
          </cell>
          <cell r="AE5089">
            <v>1</v>
          </cell>
          <cell r="AF5089" t="str">
            <v>En Ejecución</v>
          </cell>
          <cell r="AG5089">
            <v>2017</v>
          </cell>
          <cell r="AH5089">
            <v>88810.81</v>
          </cell>
        </row>
        <row r="5090">
          <cell r="B5090" t="str">
            <v>YUC17170300952022</v>
          </cell>
          <cell r="C5090" t="str">
            <v>Construccion De Tanque Septico Para Sanitario - 150732</v>
          </cell>
          <cell r="D5090" t="str">
            <v>150732</v>
          </cell>
          <cell r="E5090">
            <v>31</v>
          </cell>
          <cell r="F5090" t="str">
            <v>Yucatán</v>
          </cell>
          <cell r="G5090">
            <v>50</v>
          </cell>
          <cell r="H5090" t="str">
            <v>Mérida</v>
          </cell>
          <cell r="I5090">
            <v>1</v>
          </cell>
          <cell r="J5090" t="str">
            <v>Mérida</v>
          </cell>
          <cell r="K5090">
            <v>-89.621666000000005</v>
          </cell>
          <cell r="L5090">
            <v>20.967777000000002</v>
          </cell>
          <cell r="M5090" t="str">
            <v>Urbano</v>
          </cell>
          <cell r="N5090">
            <v>2</v>
          </cell>
          <cell r="O5090" t="str">
            <v>Aportaciones Federales</v>
          </cell>
          <cell r="P5090" t="str">
            <v>I004</v>
          </cell>
          <cell r="Q5090" t="str">
            <v>FAIS Municipal y de las Demarcaciones Territoriales del Distrito Federal</v>
          </cell>
          <cell r="R5090">
            <v>33</v>
          </cell>
          <cell r="S5090" t="str">
            <v>Aportaciones Federales para Entidades Federativas y Municipios</v>
          </cell>
          <cell r="T5090" t="str">
            <v>AYUNTAMIENTO DE MERIDA</v>
          </cell>
          <cell r="U5090">
            <v>10</v>
          </cell>
          <cell r="V5090" t="str">
            <v>Vivienda</v>
          </cell>
          <cell r="W5090">
            <v>2</v>
          </cell>
          <cell r="X5090" t="str">
            <v>Proyecto de Inversión de Infraestructura Social</v>
          </cell>
          <cell r="Y5090" t="str">
            <v>REDUCIR EL REZAGO SOCIAL Y MEJORAR LA CALIDAD DE VIDA DE LAS FAMILIAS EN POBREZA</v>
          </cell>
          <cell r="Z5090">
            <v>42957</v>
          </cell>
          <cell r="AA5090">
            <v>43040</v>
          </cell>
          <cell r="AB5090" t="str">
            <v>CALLE 167 360 0 INTERIOR 0 0 COLONIA EMILIANO ZAPATA SUR III, 97297 MÉRIDA, MÉRIDA YUCATÁN ENTRE CALLE 90-A Y CALLE 92, LA OBRA SE REALIZARA EN CALLE</v>
          </cell>
          <cell r="AC5090">
            <v>0</v>
          </cell>
          <cell r="AE5090">
            <v>1</v>
          </cell>
          <cell r="AF5090" t="str">
            <v>En Ejecución</v>
          </cell>
          <cell r="AG5090">
            <v>2017</v>
          </cell>
          <cell r="AH5090">
            <v>30361.43</v>
          </cell>
        </row>
        <row r="5091">
          <cell r="B5091" t="str">
            <v>YUC17170300952023</v>
          </cell>
          <cell r="C5091" t="str">
            <v>Construccion De Cuarto Para Baño - 149806</v>
          </cell>
          <cell r="D5091" t="str">
            <v>149806</v>
          </cell>
          <cell r="E5091">
            <v>31</v>
          </cell>
          <cell r="F5091" t="str">
            <v>Yucatán</v>
          </cell>
          <cell r="G5091">
            <v>50</v>
          </cell>
          <cell r="H5091" t="str">
            <v>Mérida</v>
          </cell>
          <cell r="I5091">
            <v>1</v>
          </cell>
          <cell r="J5091" t="str">
            <v>Mérida</v>
          </cell>
          <cell r="K5091">
            <v>-89.621666000000005</v>
          </cell>
          <cell r="L5091">
            <v>20.967777000000002</v>
          </cell>
          <cell r="M5091" t="str">
            <v>Urbano</v>
          </cell>
          <cell r="N5091">
            <v>2</v>
          </cell>
          <cell r="O5091" t="str">
            <v>Aportaciones Federales</v>
          </cell>
          <cell r="P5091" t="str">
            <v>I004</v>
          </cell>
          <cell r="Q5091" t="str">
            <v>FAIS Municipal y de las Demarcaciones Territoriales del Distrito Federal</v>
          </cell>
          <cell r="R5091">
            <v>33</v>
          </cell>
          <cell r="S5091" t="str">
            <v>Aportaciones Federales para Entidades Federativas y Municipios</v>
          </cell>
          <cell r="T5091" t="str">
            <v>AYUNTAMIENTO DE MERIDA</v>
          </cell>
          <cell r="U5091">
            <v>10</v>
          </cell>
          <cell r="V5091" t="str">
            <v>Vivienda</v>
          </cell>
          <cell r="W5091">
            <v>2</v>
          </cell>
          <cell r="X5091" t="str">
            <v>Proyecto de Inversión de Infraestructura Social</v>
          </cell>
          <cell r="Y5091" t="str">
            <v>REDUCIR EL REZAGO SOCIAL Y MEJORAR LA CALIDAD DE VIDA DE LAS FAMILIAS EN POBREZA</v>
          </cell>
          <cell r="Z5091">
            <v>42957</v>
          </cell>
          <cell r="AA5091">
            <v>43040</v>
          </cell>
          <cell r="AB5091" t="str">
            <v>CALLE 135 570 0 INTERIOR 0 0 COLONIA SAN ANTONIO XLUCH Y NOCO, 97290 MÉRIDA, MÉRIDA YUCATÁN ENTRE CALLE 68 Y CALLE 70, LA OBRA SE REALIZARA EN CALLE 1</v>
          </cell>
          <cell r="AC5091">
            <v>0</v>
          </cell>
          <cell r="AE5091">
            <v>1</v>
          </cell>
          <cell r="AF5091" t="str">
            <v>En Ejecución</v>
          </cell>
          <cell r="AG5091">
            <v>2017</v>
          </cell>
          <cell r="AH5091">
            <v>99962.43</v>
          </cell>
        </row>
        <row r="5092">
          <cell r="B5092" t="str">
            <v>YUC17170300952024</v>
          </cell>
          <cell r="C5092" t="str">
            <v>Construccion De Techo Firme - 150832</v>
          </cell>
          <cell r="D5092" t="str">
            <v>150832</v>
          </cell>
          <cell r="E5092">
            <v>31</v>
          </cell>
          <cell r="F5092" t="str">
            <v>Yucatán</v>
          </cell>
          <cell r="G5092">
            <v>50</v>
          </cell>
          <cell r="H5092" t="str">
            <v>Mérida</v>
          </cell>
          <cell r="I5092">
            <v>1</v>
          </cell>
          <cell r="J5092" t="str">
            <v>Mérida</v>
          </cell>
          <cell r="K5092">
            <v>-89.621666000000005</v>
          </cell>
          <cell r="L5092">
            <v>20.967777000000002</v>
          </cell>
          <cell r="M5092" t="str">
            <v>Urbano</v>
          </cell>
          <cell r="N5092">
            <v>2</v>
          </cell>
          <cell r="O5092" t="str">
            <v>Aportaciones Federales</v>
          </cell>
          <cell r="P5092" t="str">
            <v>I004</v>
          </cell>
          <cell r="Q5092" t="str">
            <v>FAIS Municipal y de las Demarcaciones Territoriales del Distrito Federal</v>
          </cell>
          <cell r="R5092">
            <v>33</v>
          </cell>
          <cell r="S5092" t="str">
            <v>Aportaciones Federales para Entidades Federativas y Municipios</v>
          </cell>
          <cell r="T5092" t="str">
            <v>AYUNTAMIENTO DE MERIDA</v>
          </cell>
          <cell r="U5092">
            <v>10</v>
          </cell>
          <cell r="V5092" t="str">
            <v>Vivienda</v>
          </cell>
          <cell r="W5092">
            <v>2</v>
          </cell>
          <cell r="X5092" t="str">
            <v>Proyecto de Inversión de Infraestructura Social</v>
          </cell>
          <cell r="Y5092" t="str">
            <v>REDUCIR EL REZAGO SOCIAL Y MEJORAR LA CALIDAD DE VIDA DE LAS FAMILIAS EN POBREZA</v>
          </cell>
          <cell r="Z5092">
            <v>42957</v>
          </cell>
          <cell r="AA5092">
            <v>43040</v>
          </cell>
          <cell r="AB5092" t="str">
            <v>CALLE 76 816 0 INTERIOR 0 0 COLONIA SAN ANTONIO XLUCH Y NOCO, 97290 MÉRIDA, MÉRIDA YUCATÁN ENTRE CALLE 129 Y CALLE 131, LA OBRA SE REALIZARA EN CALLE</v>
          </cell>
          <cell r="AC5092">
            <v>0</v>
          </cell>
          <cell r="AE5092">
            <v>1</v>
          </cell>
          <cell r="AF5092" t="str">
            <v>En Ejecución</v>
          </cell>
          <cell r="AG5092">
            <v>2017</v>
          </cell>
          <cell r="AH5092">
            <v>71532.94</v>
          </cell>
        </row>
        <row r="5093">
          <cell r="B5093" t="str">
            <v>YUC17170300952025</v>
          </cell>
          <cell r="C5093" t="str">
            <v>Construccion De Piso Firme - 146127</v>
          </cell>
          <cell r="D5093" t="str">
            <v>146127</v>
          </cell>
          <cell r="E5093">
            <v>31</v>
          </cell>
          <cell r="F5093" t="str">
            <v>Yucatán</v>
          </cell>
          <cell r="G5093">
            <v>50</v>
          </cell>
          <cell r="H5093" t="str">
            <v>Mérida</v>
          </cell>
          <cell r="I5093">
            <v>1</v>
          </cell>
          <cell r="J5093" t="str">
            <v>Mérida</v>
          </cell>
          <cell r="K5093">
            <v>-89.621666000000005</v>
          </cell>
          <cell r="L5093">
            <v>20.967777000000002</v>
          </cell>
          <cell r="M5093" t="str">
            <v>Urbano</v>
          </cell>
          <cell r="N5093">
            <v>2</v>
          </cell>
          <cell r="O5093" t="str">
            <v>Aportaciones Federales</v>
          </cell>
          <cell r="P5093" t="str">
            <v>I004</v>
          </cell>
          <cell r="Q5093" t="str">
            <v>FAIS Municipal y de las Demarcaciones Territoriales del Distrito Federal</v>
          </cell>
          <cell r="R5093">
            <v>33</v>
          </cell>
          <cell r="S5093" t="str">
            <v>Aportaciones Federales para Entidades Federativas y Municipios</v>
          </cell>
          <cell r="T5093" t="str">
            <v>AYUNTAMIENTO DE MERIDA</v>
          </cell>
          <cell r="U5093">
            <v>10</v>
          </cell>
          <cell r="V5093" t="str">
            <v>Vivienda</v>
          </cell>
          <cell r="W5093">
            <v>2</v>
          </cell>
          <cell r="X5093" t="str">
            <v>Proyecto de Inversión de Infraestructura Social</v>
          </cell>
          <cell r="Y5093" t="str">
            <v>REDUCIR EL REZAGO SOCIAL Y MEJORAR LA CALIDAD DE VIDA DE LAS FAMILIAS EN POBREZA</v>
          </cell>
          <cell r="Z5093">
            <v>42957</v>
          </cell>
          <cell r="AA5093">
            <v>43040</v>
          </cell>
          <cell r="AB5093" t="str">
            <v>CALLE 92-BIS 502 0 INTERIOR 0 0 COLONIA DZUNUNCAN, 97315 MÉRIDA, MÉRIDA YUCATÁN ENTRE CALLE 187 Y CALLE 187-A, LA OBRA SE REALIZARA EN CALLE 92 BIS NO</v>
          </cell>
          <cell r="AC5093">
            <v>0</v>
          </cell>
          <cell r="AE5093">
            <v>1</v>
          </cell>
          <cell r="AF5093" t="str">
            <v>En Ejecución</v>
          </cell>
          <cell r="AG5093">
            <v>2017</v>
          </cell>
          <cell r="AH5093">
            <v>6325.16</v>
          </cell>
        </row>
        <row r="5094">
          <cell r="B5094" t="str">
            <v>YUC17170300952026</v>
          </cell>
          <cell r="C5094" t="str">
            <v>Construccion De Cuartos Dormitorio - 146281</v>
          </cell>
          <cell r="D5094" t="str">
            <v>146281</v>
          </cell>
          <cell r="E5094">
            <v>31</v>
          </cell>
          <cell r="F5094" t="str">
            <v>Yucatán</v>
          </cell>
          <cell r="G5094">
            <v>50</v>
          </cell>
          <cell r="H5094" t="str">
            <v>Mérida</v>
          </cell>
          <cell r="I5094">
            <v>1</v>
          </cell>
          <cell r="J5094" t="str">
            <v>Mérida</v>
          </cell>
          <cell r="K5094">
            <v>-89.621666000000005</v>
          </cell>
          <cell r="L5094">
            <v>20.967777000000002</v>
          </cell>
          <cell r="M5094" t="str">
            <v>Urbano</v>
          </cell>
          <cell r="N5094">
            <v>2</v>
          </cell>
          <cell r="O5094" t="str">
            <v>Aportaciones Federales</v>
          </cell>
          <cell r="P5094" t="str">
            <v>I004</v>
          </cell>
          <cell r="Q5094" t="str">
            <v>FAIS Municipal y de las Demarcaciones Territoriales del Distrito Federal</v>
          </cell>
          <cell r="R5094">
            <v>33</v>
          </cell>
          <cell r="S5094" t="str">
            <v>Aportaciones Federales para Entidades Federativas y Municipios</v>
          </cell>
          <cell r="T5094" t="str">
            <v>AYUNTAMIENTO DE MERIDA</v>
          </cell>
          <cell r="U5094">
            <v>10</v>
          </cell>
          <cell r="V5094" t="str">
            <v>Vivienda</v>
          </cell>
          <cell r="W5094">
            <v>2</v>
          </cell>
          <cell r="X5094" t="str">
            <v>Proyecto de Inversión de Infraestructura Social</v>
          </cell>
          <cell r="Y5094" t="str">
            <v>REDUCIR EL REZAGO SOCIAL Y MEJORAR LA CALIDAD DE VIDA DE LAS FAMILIAS EN POBREZA</v>
          </cell>
          <cell r="Z5094">
            <v>42957</v>
          </cell>
          <cell r="AA5094">
            <v>43040</v>
          </cell>
          <cell r="AB5094" t="str">
            <v>CALLE 80 INTERIOR 0 0 COLONIA DZUNUNCAN, 97315 MÉRIDA, MÉRIDA YUCATÁN ENTRE CALLE 195 Y , LA OBRA SE REALIZARA EN CALLE 80 SN X 195 DE LA COLONIA DE D</v>
          </cell>
          <cell r="AC5094">
            <v>0</v>
          </cell>
          <cell r="AE5094">
            <v>1</v>
          </cell>
          <cell r="AF5094" t="str">
            <v>En Ejecución</v>
          </cell>
          <cell r="AG5094">
            <v>2017</v>
          </cell>
          <cell r="AH5094">
            <v>87295.92</v>
          </cell>
        </row>
        <row r="5095">
          <cell r="B5095" t="str">
            <v>YUC17170300952027</v>
          </cell>
          <cell r="C5095" t="str">
            <v>Construccion De Techo Firme - 146273</v>
          </cell>
          <cell r="D5095" t="str">
            <v>146273</v>
          </cell>
          <cell r="E5095">
            <v>31</v>
          </cell>
          <cell r="F5095" t="str">
            <v>Yucatán</v>
          </cell>
          <cell r="G5095">
            <v>50</v>
          </cell>
          <cell r="H5095" t="str">
            <v>Mérida</v>
          </cell>
          <cell r="I5095">
            <v>1</v>
          </cell>
          <cell r="J5095" t="str">
            <v>Mérida</v>
          </cell>
          <cell r="K5095">
            <v>-89.621666000000005</v>
          </cell>
          <cell r="L5095">
            <v>20.967777000000002</v>
          </cell>
          <cell r="M5095" t="str">
            <v>Urbano</v>
          </cell>
          <cell r="N5095">
            <v>2</v>
          </cell>
          <cell r="O5095" t="str">
            <v>Aportaciones Federales</v>
          </cell>
          <cell r="P5095" t="str">
            <v>I004</v>
          </cell>
          <cell r="Q5095" t="str">
            <v>FAIS Municipal y de las Demarcaciones Territoriales del Distrito Federal</v>
          </cell>
          <cell r="R5095">
            <v>33</v>
          </cell>
          <cell r="S5095" t="str">
            <v>Aportaciones Federales para Entidades Federativas y Municipios</v>
          </cell>
          <cell r="T5095" t="str">
            <v>AYUNTAMIENTO DE MERIDA</v>
          </cell>
          <cell r="U5095">
            <v>10</v>
          </cell>
          <cell r="V5095" t="str">
            <v>Vivienda</v>
          </cell>
          <cell r="W5095">
            <v>2</v>
          </cell>
          <cell r="X5095" t="str">
            <v>Proyecto de Inversión de Infraestructura Social</v>
          </cell>
          <cell r="Y5095" t="str">
            <v>REDUCIR EL REZAGO SOCIAL Y MEJORAR LA CALIDAD DE VIDA DE LAS FAMILIAS EN POBREZA</v>
          </cell>
          <cell r="Z5095">
            <v>42957</v>
          </cell>
          <cell r="AA5095">
            <v>43040</v>
          </cell>
          <cell r="AB5095" t="str">
            <v>CALLE 189-D 264 0 INTERIOR 0 0 COLONIA DZUNUNCAN, 97315 MÉRIDA, MÉRIDA YUCATÁN ENTRE CALLE 82 Y CALLE 84, LA OBRA SE REALIZARA EN CALLE 189 D NO. 264</v>
          </cell>
          <cell r="AC5095">
            <v>0</v>
          </cell>
          <cell r="AE5095">
            <v>1</v>
          </cell>
          <cell r="AF5095" t="str">
            <v>En Ejecución</v>
          </cell>
          <cell r="AG5095">
            <v>2017</v>
          </cell>
          <cell r="AH5095">
            <v>59074.21</v>
          </cell>
        </row>
        <row r="5096">
          <cell r="B5096" t="str">
            <v>YUC17170300952028</v>
          </cell>
          <cell r="C5096" t="str">
            <v>Construccion De Cuartos Dormitorio - 143789</v>
          </cell>
          <cell r="D5096" t="str">
            <v>143789</v>
          </cell>
          <cell r="E5096">
            <v>31</v>
          </cell>
          <cell r="F5096" t="str">
            <v>Yucatán</v>
          </cell>
          <cell r="G5096">
            <v>50</v>
          </cell>
          <cell r="H5096" t="str">
            <v>Mérida</v>
          </cell>
          <cell r="I5096">
            <v>1</v>
          </cell>
          <cell r="J5096" t="str">
            <v>Mérida</v>
          </cell>
          <cell r="K5096">
            <v>-89.621666000000005</v>
          </cell>
          <cell r="L5096">
            <v>20.967777000000002</v>
          </cell>
          <cell r="M5096" t="str">
            <v>Urbano</v>
          </cell>
          <cell r="N5096">
            <v>2</v>
          </cell>
          <cell r="O5096" t="str">
            <v>Aportaciones Federales</v>
          </cell>
          <cell r="P5096" t="str">
            <v>I004</v>
          </cell>
          <cell r="Q5096" t="str">
            <v>FAIS Municipal y de las Demarcaciones Territoriales del Distrito Federal</v>
          </cell>
          <cell r="R5096">
            <v>33</v>
          </cell>
          <cell r="S5096" t="str">
            <v>Aportaciones Federales para Entidades Federativas y Municipios</v>
          </cell>
          <cell r="T5096" t="str">
            <v>AYUNTAMIENTO DE MERIDA</v>
          </cell>
          <cell r="U5096">
            <v>10</v>
          </cell>
          <cell r="V5096" t="str">
            <v>Vivienda</v>
          </cell>
          <cell r="W5096">
            <v>2</v>
          </cell>
          <cell r="X5096" t="str">
            <v>Proyecto de Inversión de Infraestructura Social</v>
          </cell>
          <cell r="Y5096" t="str">
            <v>REDUCIR EL REZAGO SOCIAL Y MEJORAR LA CALIDAD DE VIDA DE LAS FAMILIAS EN POBREZA</v>
          </cell>
          <cell r="Z5096">
            <v>42957</v>
          </cell>
          <cell r="AA5096">
            <v>43040</v>
          </cell>
          <cell r="AB5096" t="str">
            <v>CALLE 187-B1 142 0 INTERIOR 0 0 COLONIA LA GUADALUPANA, 97315 MÉRIDA, MÉRIDA YUCATÁN ENTRE CALLE 60 Y CALLE 62, LA OBRA SE REALIZARA EN CALLE 187 B1 N</v>
          </cell>
          <cell r="AC5096">
            <v>0</v>
          </cell>
          <cell r="AE5096">
            <v>1</v>
          </cell>
          <cell r="AF5096" t="str">
            <v>En Ejecución</v>
          </cell>
          <cell r="AG5096">
            <v>2017</v>
          </cell>
          <cell r="AH5096">
            <v>92025.14</v>
          </cell>
        </row>
        <row r="5097">
          <cell r="B5097" t="str">
            <v>YUC17170300952029</v>
          </cell>
          <cell r="C5097" t="str">
            <v>Construccion De Cuartos Dormitorio - 144193</v>
          </cell>
          <cell r="D5097" t="str">
            <v>144193</v>
          </cell>
          <cell r="E5097">
            <v>31</v>
          </cell>
          <cell r="F5097" t="str">
            <v>Yucatán</v>
          </cell>
          <cell r="G5097">
            <v>50</v>
          </cell>
          <cell r="H5097" t="str">
            <v>Mérida</v>
          </cell>
          <cell r="I5097">
            <v>1</v>
          </cell>
          <cell r="J5097" t="str">
            <v>Mérida</v>
          </cell>
          <cell r="K5097">
            <v>-89.621666000000005</v>
          </cell>
          <cell r="L5097">
            <v>20.967777000000002</v>
          </cell>
          <cell r="M5097" t="str">
            <v>Urbano</v>
          </cell>
          <cell r="N5097">
            <v>2</v>
          </cell>
          <cell r="O5097" t="str">
            <v>Aportaciones Federales</v>
          </cell>
          <cell r="P5097" t="str">
            <v>I004</v>
          </cell>
          <cell r="Q5097" t="str">
            <v>FAIS Municipal y de las Demarcaciones Territoriales del Distrito Federal</v>
          </cell>
          <cell r="R5097">
            <v>33</v>
          </cell>
          <cell r="S5097" t="str">
            <v>Aportaciones Federales para Entidades Federativas y Municipios</v>
          </cell>
          <cell r="T5097" t="str">
            <v>AYUNTAMIENTO DE MERIDA</v>
          </cell>
          <cell r="U5097">
            <v>10</v>
          </cell>
          <cell r="V5097" t="str">
            <v>Vivienda</v>
          </cell>
          <cell r="W5097">
            <v>2</v>
          </cell>
          <cell r="X5097" t="str">
            <v>Proyecto de Inversión de Infraestructura Social</v>
          </cell>
          <cell r="Y5097" t="str">
            <v>REDUCIR EL REZAGO SOCIAL Y MEJORAR LA CALIDAD DE VIDA DE LAS FAMILIAS EN POBREZA</v>
          </cell>
          <cell r="Z5097">
            <v>42957</v>
          </cell>
          <cell r="AA5097">
            <v>43040</v>
          </cell>
          <cell r="AB5097" t="str">
            <v>CALLE 82 480 0 INTERIOR 0 0 COLONIA DZUNUNCAN, 97315 MÉRIDA, MÉRIDA YUCATÁN ENTRE CALLE 185 Y CALLE 187-DIAGONAL, LA OBRA SE REALIZARA EN CALLE 82 NO.</v>
          </cell>
          <cell r="AC5097">
            <v>0</v>
          </cell>
          <cell r="AE5097">
            <v>1</v>
          </cell>
          <cell r="AF5097" t="str">
            <v>En Ejecución</v>
          </cell>
          <cell r="AG5097">
            <v>2017</v>
          </cell>
          <cell r="AH5097">
            <v>87295.92</v>
          </cell>
        </row>
        <row r="5098">
          <cell r="B5098" t="str">
            <v>YUC17170300952030</v>
          </cell>
          <cell r="C5098" t="str">
            <v>Construccion De Cuarto Para Baño - 146356</v>
          </cell>
          <cell r="D5098" t="str">
            <v>146356</v>
          </cell>
          <cell r="E5098">
            <v>31</v>
          </cell>
          <cell r="F5098" t="str">
            <v>Yucatán</v>
          </cell>
          <cell r="G5098">
            <v>50</v>
          </cell>
          <cell r="H5098" t="str">
            <v>Mérida</v>
          </cell>
          <cell r="I5098">
            <v>1</v>
          </cell>
          <cell r="J5098" t="str">
            <v>Mérida</v>
          </cell>
          <cell r="K5098">
            <v>-89.621666000000005</v>
          </cell>
          <cell r="L5098">
            <v>20.967777000000002</v>
          </cell>
          <cell r="M5098" t="str">
            <v>Urbano</v>
          </cell>
          <cell r="N5098">
            <v>2</v>
          </cell>
          <cell r="O5098" t="str">
            <v>Aportaciones Federales</v>
          </cell>
          <cell r="P5098" t="str">
            <v>I004</v>
          </cell>
          <cell r="Q5098" t="str">
            <v>FAIS Municipal y de las Demarcaciones Territoriales del Distrito Federal</v>
          </cell>
          <cell r="R5098">
            <v>33</v>
          </cell>
          <cell r="S5098" t="str">
            <v>Aportaciones Federales para Entidades Federativas y Municipios</v>
          </cell>
          <cell r="T5098" t="str">
            <v>AYUNTAMIENTO DE MERIDA</v>
          </cell>
          <cell r="U5098">
            <v>10</v>
          </cell>
          <cell r="V5098" t="str">
            <v>Vivienda</v>
          </cell>
          <cell r="W5098">
            <v>2</v>
          </cell>
          <cell r="X5098" t="str">
            <v>Proyecto de Inversión de Infraestructura Social</v>
          </cell>
          <cell r="Y5098" t="str">
            <v>REDUCIR EL REZAGO SOCIAL Y MEJORAR LA CALIDAD DE VIDA DE LAS FAMILIAS EN POBREZA</v>
          </cell>
          <cell r="Z5098">
            <v>42957</v>
          </cell>
          <cell r="AA5098">
            <v>43040</v>
          </cell>
          <cell r="AB5098" t="str">
            <v>CALLE 62 532 0 INTERIOR 0 0 COLONIA DZUNUNCAN, 97315 MÉRIDA, MÉRIDA YUCATÁN ENTRE CALLE 187 C Y CALLE 187 D, LA OBRA SE REALIZARA EN CALLE 62 NO. 532</v>
          </cell>
          <cell r="AC5098">
            <v>0</v>
          </cell>
          <cell r="AE5098">
            <v>1</v>
          </cell>
          <cell r="AF5098" t="str">
            <v>En Ejecución</v>
          </cell>
          <cell r="AG5098">
            <v>2017</v>
          </cell>
          <cell r="AH5098">
            <v>110563.73</v>
          </cell>
        </row>
        <row r="5099">
          <cell r="B5099" t="str">
            <v>YUC17170300952031</v>
          </cell>
          <cell r="C5099" t="str">
            <v>Construccion De Techo Firme - 146379</v>
          </cell>
          <cell r="D5099" t="str">
            <v>146379</v>
          </cell>
          <cell r="E5099">
            <v>31</v>
          </cell>
          <cell r="F5099" t="str">
            <v>Yucatán</v>
          </cell>
          <cell r="G5099">
            <v>50</v>
          </cell>
          <cell r="H5099" t="str">
            <v>Mérida</v>
          </cell>
          <cell r="I5099">
            <v>1</v>
          </cell>
          <cell r="J5099" t="str">
            <v>Mérida</v>
          </cell>
          <cell r="K5099">
            <v>-89.621666000000005</v>
          </cell>
          <cell r="L5099">
            <v>20.967777000000002</v>
          </cell>
          <cell r="M5099" t="str">
            <v>Urbano</v>
          </cell>
          <cell r="N5099">
            <v>2</v>
          </cell>
          <cell r="O5099" t="str">
            <v>Aportaciones Federales</v>
          </cell>
          <cell r="P5099" t="str">
            <v>I004</v>
          </cell>
          <cell r="Q5099" t="str">
            <v>FAIS Municipal y de las Demarcaciones Territoriales del Distrito Federal</v>
          </cell>
          <cell r="R5099">
            <v>33</v>
          </cell>
          <cell r="S5099" t="str">
            <v>Aportaciones Federales para Entidades Federativas y Municipios</v>
          </cell>
          <cell r="T5099" t="str">
            <v>AYUNTAMIENTO DE MERIDA</v>
          </cell>
          <cell r="U5099">
            <v>10</v>
          </cell>
          <cell r="V5099" t="str">
            <v>Vivienda</v>
          </cell>
          <cell r="W5099">
            <v>2</v>
          </cell>
          <cell r="X5099" t="str">
            <v>Proyecto de Inversión de Infraestructura Social</v>
          </cell>
          <cell r="Y5099" t="str">
            <v>REDUCIR EL REZAGO SOCIAL Y MEJORAR LA CALIDAD DE VIDA DE LAS FAMILIAS EN POBREZA</v>
          </cell>
          <cell r="Z5099">
            <v>42957</v>
          </cell>
          <cell r="AA5099">
            <v>43040</v>
          </cell>
          <cell r="AB5099" t="str">
            <v>CALLE 62 532 0 INTERIOR 0 0 COLONIA DZUNUNCAN, 97315 MÉRIDA, MÉRIDA YUCATÁN ENTRE CALLE 187 C Y CALLE 187 D, LA OBRA SE REALIZARA EN CALLE 62 NO. 532</v>
          </cell>
          <cell r="AC5099">
            <v>0</v>
          </cell>
          <cell r="AE5099">
            <v>1</v>
          </cell>
          <cell r="AF5099" t="str">
            <v>En Ejecución</v>
          </cell>
          <cell r="AG5099">
            <v>2017</v>
          </cell>
          <cell r="AH5099">
            <v>45786.07</v>
          </cell>
        </row>
        <row r="5100">
          <cell r="B5100" t="str">
            <v>YUC17170300952332</v>
          </cell>
          <cell r="C5100" t="str">
            <v>Construccion De Cuartos Dormitorio - 100259</v>
          </cell>
          <cell r="D5100" t="str">
            <v>100259</v>
          </cell>
          <cell r="E5100">
            <v>31</v>
          </cell>
          <cell r="F5100" t="str">
            <v>Yucatán</v>
          </cell>
          <cell r="G5100">
            <v>50</v>
          </cell>
          <cell r="H5100" t="str">
            <v>Mérida</v>
          </cell>
          <cell r="I5100">
            <v>93</v>
          </cell>
          <cell r="J5100" t="str">
            <v>Komchén</v>
          </cell>
          <cell r="K5100">
            <v>-89.662499999999994</v>
          </cell>
          <cell r="L5100">
            <v>21.103611000000001</v>
          </cell>
          <cell r="M5100" t="str">
            <v>Urbano</v>
          </cell>
          <cell r="N5100">
            <v>2</v>
          </cell>
          <cell r="O5100" t="str">
            <v>Aportaciones Federales</v>
          </cell>
          <cell r="P5100" t="str">
            <v>I004</v>
          </cell>
          <cell r="Q5100" t="str">
            <v>FAIS Municipal y de las Demarcaciones Territoriales del Distrito Federal</v>
          </cell>
          <cell r="R5100">
            <v>33</v>
          </cell>
          <cell r="S5100" t="str">
            <v>Aportaciones Federales para Entidades Federativas y Municipios</v>
          </cell>
          <cell r="T5100" t="str">
            <v>AYUNTAMIENTO DE MERIDA</v>
          </cell>
          <cell r="U5100">
            <v>10</v>
          </cell>
          <cell r="V5100" t="str">
            <v>Vivienda</v>
          </cell>
          <cell r="W5100">
            <v>2</v>
          </cell>
          <cell r="X5100" t="str">
            <v>Proyecto de Inversión de Infraestructura Social</v>
          </cell>
          <cell r="Y5100" t="str">
            <v>REDUCIR EL REZAGO SOCIAL Y MEJORAR LA CALIDAD DE VIDA DE LAS FAMILIAS EN POBREZA</v>
          </cell>
          <cell r="Z5100">
            <v>42906</v>
          </cell>
          <cell r="AA5100">
            <v>42979</v>
          </cell>
          <cell r="AB5100" t="str">
            <v>CALLE 26 INTERIOR 0 0 COLONIA KOMCHÉN, 97302 KOMCHÉN, MÉRIDA YUCATÁN ENTRE CALLE 25 B Y CALLE 27, LA OBRA SE REALIZARA EN CALLE 26 SN X 25 B Y 27 COM.</v>
          </cell>
          <cell r="AC5100">
            <v>0</v>
          </cell>
          <cell r="AE5100">
            <v>1</v>
          </cell>
          <cell r="AF5100" t="str">
            <v>En Ejecución</v>
          </cell>
          <cell r="AG5100">
            <v>2017</v>
          </cell>
          <cell r="AH5100">
            <v>79358.740000000005</v>
          </cell>
        </row>
        <row r="5101">
          <cell r="B5101" t="str">
            <v>YUC17170300952333</v>
          </cell>
          <cell r="C5101" t="str">
            <v>Construccion De Cuarto Para Baño - 100216</v>
          </cell>
          <cell r="D5101" t="str">
            <v>100216</v>
          </cell>
          <cell r="E5101">
            <v>31</v>
          </cell>
          <cell r="F5101" t="str">
            <v>Yucatán</v>
          </cell>
          <cell r="G5101">
            <v>50</v>
          </cell>
          <cell r="H5101" t="str">
            <v>Mérida</v>
          </cell>
          <cell r="I5101">
            <v>93</v>
          </cell>
          <cell r="J5101" t="str">
            <v>Komchén</v>
          </cell>
          <cell r="K5101">
            <v>-89.662499999999994</v>
          </cell>
          <cell r="L5101">
            <v>21.103611000000001</v>
          </cell>
          <cell r="M5101" t="str">
            <v>Urbano</v>
          </cell>
          <cell r="N5101">
            <v>2</v>
          </cell>
          <cell r="O5101" t="str">
            <v>Aportaciones Federales</v>
          </cell>
          <cell r="P5101" t="str">
            <v>I004</v>
          </cell>
          <cell r="Q5101" t="str">
            <v>FAIS Municipal y de las Demarcaciones Territoriales del Distrito Federal</v>
          </cell>
          <cell r="R5101">
            <v>33</v>
          </cell>
          <cell r="S5101" t="str">
            <v>Aportaciones Federales para Entidades Federativas y Municipios</v>
          </cell>
          <cell r="T5101" t="str">
            <v>AYUNTAMIENTO DE MERIDA</v>
          </cell>
          <cell r="U5101">
            <v>10</v>
          </cell>
          <cell r="V5101" t="str">
            <v>Vivienda</v>
          </cell>
          <cell r="W5101">
            <v>2</v>
          </cell>
          <cell r="X5101" t="str">
            <v>Proyecto de Inversión de Infraestructura Social</v>
          </cell>
          <cell r="Y5101" t="str">
            <v>REDUCIR EL REZAGO SOCIAL Y MEJORAR LA CALIDAD DE VIDA DE LAS FAMILIAS EN POBREZA</v>
          </cell>
          <cell r="Z5101">
            <v>42906</v>
          </cell>
          <cell r="AA5101">
            <v>42979</v>
          </cell>
          <cell r="AB5101" t="str">
            <v>CALLE 26 INTERIOR 0 0 COLONIA KOMCHÉN, 97302 KOMCHÉN, MÉRIDA YUCATÁN ENTRE CALLE 25 B Y CALLE 27, LA OBRA SE REALIZARA EN CALLE 26 SN X 25 B Y 27 COM.</v>
          </cell>
          <cell r="AC5101">
            <v>0</v>
          </cell>
          <cell r="AE5101">
            <v>1</v>
          </cell>
          <cell r="AF5101" t="str">
            <v>En Ejecución</v>
          </cell>
          <cell r="AG5101">
            <v>2017</v>
          </cell>
          <cell r="AH5101">
            <v>86792.24</v>
          </cell>
        </row>
        <row r="5102">
          <cell r="B5102" t="str">
            <v>YUC17170300952334</v>
          </cell>
          <cell r="C5102" t="str">
            <v>Construccion De Cuarto Para Baño - 100305</v>
          </cell>
          <cell r="D5102" t="str">
            <v>100305</v>
          </cell>
          <cell r="E5102">
            <v>31</v>
          </cell>
          <cell r="F5102" t="str">
            <v>Yucatán</v>
          </cell>
          <cell r="G5102">
            <v>50</v>
          </cell>
          <cell r="H5102" t="str">
            <v>Mérida</v>
          </cell>
          <cell r="I5102">
            <v>93</v>
          </cell>
          <cell r="J5102" t="str">
            <v>Komchén</v>
          </cell>
          <cell r="K5102">
            <v>-89.662499999999994</v>
          </cell>
          <cell r="L5102">
            <v>21.103611000000001</v>
          </cell>
          <cell r="M5102" t="str">
            <v>Urbano</v>
          </cell>
          <cell r="N5102">
            <v>2</v>
          </cell>
          <cell r="O5102" t="str">
            <v>Aportaciones Federales</v>
          </cell>
          <cell r="P5102" t="str">
            <v>I004</v>
          </cell>
          <cell r="Q5102" t="str">
            <v>FAIS Municipal y de las Demarcaciones Territoriales del Distrito Federal</v>
          </cell>
          <cell r="R5102">
            <v>33</v>
          </cell>
          <cell r="S5102" t="str">
            <v>Aportaciones Federales para Entidades Federativas y Municipios</v>
          </cell>
          <cell r="T5102" t="str">
            <v>AYUNTAMIENTO DE MERIDA</v>
          </cell>
          <cell r="U5102">
            <v>10</v>
          </cell>
          <cell r="V5102" t="str">
            <v>Vivienda</v>
          </cell>
          <cell r="W5102">
            <v>2</v>
          </cell>
          <cell r="X5102" t="str">
            <v>Proyecto de Inversión de Infraestructura Social</v>
          </cell>
          <cell r="Y5102" t="str">
            <v>REDUCIR EL REZAGO SOCIAL Y MEJORAR LA CALIDAD DE VIDA DE LAS FAMILIAS EN POBREZA</v>
          </cell>
          <cell r="Z5102">
            <v>42906</v>
          </cell>
          <cell r="AA5102">
            <v>42979</v>
          </cell>
          <cell r="AB5102" t="str">
            <v>CALLE 29 INTERIOR 0 0 COLONIA KOMCHÉN, 97302 KOMCHÉN, MÉRIDA YUCATÁN ENTRE CALLE 18 Y CALLE 20, LA OBRA SE REALIZARA EN CALLE 29 SN X 18 Y 20 COM. KOM</v>
          </cell>
          <cell r="AC5102">
            <v>0</v>
          </cell>
          <cell r="AE5102">
            <v>1</v>
          </cell>
          <cell r="AF5102" t="str">
            <v>En Ejecución</v>
          </cell>
          <cell r="AG5102">
            <v>2017</v>
          </cell>
          <cell r="AH5102">
            <v>91619.42</v>
          </cell>
        </row>
        <row r="5103">
          <cell r="B5103" t="str">
            <v>YUC17170300952335</v>
          </cell>
          <cell r="C5103" t="str">
            <v>Construccion De Cuartos Dormitorio - 100688</v>
          </cell>
          <cell r="D5103" t="str">
            <v>100688</v>
          </cell>
          <cell r="E5103">
            <v>31</v>
          </cell>
          <cell r="F5103" t="str">
            <v>Yucatán</v>
          </cell>
          <cell r="G5103">
            <v>50</v>
          </cell>
          <cell r="H5103" t="str">
            <v>Mérida</v>
          </cell>
          <cell r="I5103">
            <v>93</v>
          </cell>
          <cell r="J5103" t="str">
            <v>Komchén</v>
          </cell>
          <cell r="K5103">
            <v>-89.662499999999994</v>
          </cell>
          <cell r="L5103">
            <v>21.103611000000001</v>
          </cell>
          <cell r="M5103" t="str">
            <v>Urbano</v>
          </cell>
          <cell r="N5103">
            <v>2</v>
          </cell>
          <cell r="O5103" t="str">
            <v>Aportaciones Federales</v>
          </cell>
          <cell r="P5103" t="str">
            <v>I004</v>
          </cell>
          <cell r="Q5103" t="str">
            <v>FAIS Municipal y de las Demarcaciones Territoriales del Distrito Federal</v>
          </cell>
          <cell r="R5103">
            <v>33</v>
          </cell>
          <cell r="S5103" t="str">
            <v>Aportaciones Federales para Entidades Federativas y Municipios</v>
          </cell>
          <cell r="T5103" t="str">
            <v>AYUNTAMIENTO DE MERIDA</v>
          </cell>
          <cell r="U5103">
            <v>10</v>
          </cell>
          <cell r="V5103" t="str">
            <v>Vivienda</v>
          </cell>
          <cell r="W5103">
            <v>2</v>
          </cell>
          <cell r="X5103" t="str">
            <v>Proyecto de Inversión de Infraestructura Social</v>
          </cell>
          <cell r="Y5103" t="str">
            <v>REDUCIR EL REZAGO SOCIAL Y MEJORAR LA CALIDAD DE VIDA DE LAS FAMILIAS EN POBREZA</v>
          </cell>
          <cell r="Z5103">
            <v>42906</v>
          </cell>
          <cell r="AA5103">
            <v>42979</v>
          </cell>
          <cell r="AB5103" t="str">
            <v>CALLE CARRETERA A COSGAYA INTERIOR 0 0 COLONIA KOMCHÉN, 97302 KOMCHÉN, MÉRIDA YUCATÁN ENTRE CALLE 44 Y , LA OBRA SE REALIZARA EN CARRETERA A COSGAYA S</v>
          </cell>
          <cell r="AC5103">
            <v>0</v>
          </cell>
          <cell r="AE5103">
            <v>1</v>
          </cell>
          <cell r="AF5103" t="str">
            <v>En Ejecución</v>
          </cell>
          <cell r="AG5103">
            <v>2017</v>
          </cell>
          <cell r="AH5103">
            <v>87717.36</v>
          </cell>
        </row>
        <row r="5104">
          <cell r="B5104" t="str">
            <v>YUC17170300952336</v>
          </cell>
          <cell r="C5104" t="str">
            <v>Construccion De Cuarto Para Baño - 99699</v>
          </cell>
          <cell r="D5104" t="str">
            <v>99699</v>
          </cell>
          <cell r="E5104">
            <v>31</v>
          </cell>
          <cell r="F5104" t="str">
            <v>Yucatán</v>
          </cell>
          <cell r="G5104">
            <v>50</v>
          </cell>
          <cell r="H5104" t="str">
            <v>Mérida</v>
          </cell>
          <cell r="I5104">
            <v>93</v>
          </cell>
          <cell r="J5104" t="str">
            <v>Komchén</v>
          </cell>
          <cell r="K5104">
            <v>-89.662499999999994</v>
          </cell>
          <cell r="L5104">
            <v>21.103611000000001</v>
          </cell>
          <cell r="M5104" t="str">
            <v>Urbano</v>
          </cell>
          <cell r="N5104">
            <v>2</v>
          </cell>
          <cell r="O5104" t="str">
            <v>Aportaciones Federales</v>
          </cell>
          <cell r="P5104" t="str">
            <v>I004</v>
          </cell>
          <cell r="Q5104" t="str">
            <v>FAIS Municipal y de las Demarcaciones Territoriales del Distrito Federal</v>
          </cell>
          <cell r="R5104">
            <v>33</v>
          </cell>
          <cell r="S5104" t="str">
            <v>Aportaciones Federales para Entidades Federativas y Municipios</v>
          </cell>
          <cell r="T5104" t="str">
            <v>AYUNTAMIENTO DE MERIDA</v>
          </cell>
          <cell r="U5104">
            <v>10</v>
          </cell>
          <cell r="V5104" t="str">
            <v>Vivienda</v>
          </cell>
          <cell r="W5104">
            <v>2</v>
          </cell>
          <cell r="X5104" t="str">
            <v>Proyecto de Inversión de Infraestructura Social</v>
          </cell>
          <cell r="Y5104" t="str">
            <v>REDUCIR EL REZAGO SOCIAL Y MEJORAR LA CALIDAD DE VIDA DE LAS FAMILIAS EN POBREZA</v>
          </cell>
          <cell r="Z5104">
            <v>42906</v>
          </cell>
          <cell r="AA5104">
            <v>42979</v>
          </cell>
          <cell r="AB5104" t="str">
            <v>CALLE 22 INTERIOR 0 0 COLONIA KOMCHÉN, 97302 KOMCHÉN, MÉRIDA YUCATÁN ENTRE CALLE 25 A Y CALLE 25 B, LA OBRA SE REALIZARA EN CALLE 22 SN X 25 A Y 25 B</v>
          </cell>
          <cell r="AC5104">
            <v>0</v>
          </cell>
          <cell r="AE5104">
            <v>1</v>
          </cell>
          <cell r="AF5104" t="str">
            <v>En Ejecución</v>
          </cell>
          <cell r="AG5104">
            <v>2017</v>
          </cell>
          <cell r="AH5104">
            <v>86792.24</v>
          </cell>
        </row>
        <row r="5105">
          <cell r="B5105" t="str">
            <v>YUC17170300952337</v>
          </cell>
          <cell r="C5105" t="str">
            <v>Construccion De Cuartos Dormitorio - 99684</v>
          </cell>
          <cell r="D5105" t="str">
            <v>99684</v>
          </cell>
          <cell r="E5105">
            <v>31</v>
          </cell>
          <cell r="F5105" t="str">
            <v>Yucatán</v>
          </cell>
          <cell r="G5105">
            <v>50</v>
          </cell>
          <cell r="H5105" t="str">
            <v>Mérida</v>
          </cell>
          <cell r="I5105">
            <v>93</v>
          </cell>
          <cell r="J5105" t="str">
            <v>Komchén</v>
          </cell>
          <cell r="K5105">
            <v>-89.662499999999994</v>
          </cell>
          <cell r="L5105">
            <v>21.103611000000001</v>
          </cell>
          <cell r="M5105" t="str">
            <v>Urbano</v>
          </cell>
          <cell r="N5105">
            <v>2</v>
          </cell>
          <cell r="O5105" t="str">
            <v>Aportaciones Federales</v>
          </cell>
          <cell r="P5105" t="str">
            <v>I004</v>
          </cell>
          <cell r="Q5105" t="str">
            <v>FAIS Municipal y de las Demarcaciones Territoriales del Distrito Federal</v>
          </cell>
          <cell r="R5105">
            <v>33</v>
          </cell>
          <cell r="S5105" t="str">
            <v>Aportaciones Federales para Entidades Federativas y Municipios</v>
          </cell>
          <cell r="T5105" t="str">
            <v>AYUNTAMIENTO DE MERIDA</v>
          </cell>
          <cell r="U5105">
            <v>10</v>
          </cell>
          <cell r="V5105" t="str">
            <v>Vivienda</v>
          </cell>
          <cell r="W5105">
            <v>2</v>
          </cell>
          <cell r="X5105" t="str">
            <v>Proyecto de Inversión de Infraestructura Social</v>
          </cell>
          <cell r="Y5105" t="str">
            <v>REDUCIR EL REZAGO SOCIAL Y MEJORAR LA CALIDAD DE VIDA DE LAS FAMILIAS EN POBREZA</v>
          </cell>
          <cell r="Z5105">
            <v>42906</v>
          </cell>
          <cell r="AA5105">
            <v>42979</v>
          </cell>
          <cell r="AB5105" t="str">
            <v>CALLE 22 INTERIOR 0 0 COLONIA KOMCHÉN, 97302 KOMCHÉN, MÉRIDA YUCATÁN ENTRE CALLE 25 A Y CALLE 25 B, LA OBRA SE REALIZARA EN CALLE 22 SN X 25 A Y 25 B</v>
          </cell>
          <cell r="AC5105">
            <v>0</v>
          </cell>
          <cell r="AE5105">
            <v>1</v>
          </cell>
          <cell r="AF5105" t="str">
            <v>En Ejecución</v>
          </cell>
          <cell r="AG5105">
            <v>2017</v>
          </cell>
          <cell r="AH5105">
            <v>79358.740000000005</v>
          </cell>
        </row>
        <row r="5106">
          <cell r="B5106" t="str">
            <v>YUC17170300952338</v>
          </cell>
          <cell r="C5106" t="str">
            <v>Construccion De Cuarto Para Cocina - 99653</v>
          </cell>
          <cell r="D5106" t="str">
            <v>99653</v>
          </cell>
          <cell r="E5106">
            <v>31</v>
          </cell>
          <cell r="F5106" t="str">
            <v>Yucatán</v>
          </cell>
          <cell r="G5106">
            <v>50</v>
          </cell>
          <cell r="H5106" t="str">
            <v>Mérida</v>
          </cell>
          <cell r="I5106">
            <v>93</v>
          </cell>
          <cell r="J5106" t="str">
            <v>Komchén</v>
          </cell>
          <cell r="K5106">
            <v>-89.662499999999994</v>
          </cell>
          <cell r="L5106">
            <v>21.103611000000001</v>
          </cell>
          <cell r="M5106" t="str">
            <v>Urbano</v>
          </cell>
          <cell r="N5106">
            <v>2</v>
          </cell>
          <cell r="O5106" t="str">
            <v>Aportaciones Federales</v>
          </cell>
          <cell r="P5106" t="str">
            <v>I004</v>
          </cell>
          <cell r="Q5106" t="str">
            <v>FAIS Municipal y de las Demarcaciones Territoriales del Distrito Federal</v>
          </cell>
          <cell r="R5106">
            <v>33</v>
          </cell>
          <cell r="S5106" t="str">
            <v>Aportaciones Federales para Entidades Federativas y Municipios</v>
          </cell>
          <cell r="T5106" t="str">
            <v>AYUNTAMIENTO DE MERIDA</v>
          </cell>
          <cell r="U5106">
            <v>10</v>
          </cell>
          <cell r="V5106" t="str">
            <v>Vivienda</v>
          </cell>
          <cell r="W5106">
            <v>2</v>
          </cell>
          <cell r="X5106" t="str">
            <v>Proyecto de Inversión de Infraestructura Social</v>
          </cell>
          <cell r="Y5106" t="str">
            <v>REDUCIR EL REZAGO SOCIAL Y MEJORAR LA CALIDAD DE VIDA DE LAS FAMILIAS EN POBREZA</v>
          </cell>
          <cell r="Z5106">
            <v>42906</v>
          </cell>
          <cell r="AA5106">
            <v>42979</v>
          </cell>
          <cell r="AB5106" t="str">
            <v>CALLE 22 INTERIOR 0 0 COLONIA KOMCHÉN, 97302 KOMCHÉN, MÉRIDA YUCATÁN ENTRE CALLE 25 A Y CALLE 25 B, LA OBRA SE REALIZARA EN CALLE 22 SN X 25 A Y 25 B</v>
          </cell>
          <cell r="AC5106">
            <v>0</v>
          </cell>
          <cell r="AE5106">
            <v>1</v>
          </cell>
          <cell r="AF5106" t="str">
            <v>En Ejecución</v>
          </cell>
          <cell r="AG5106">
            <v>2017</v>
          </cell>
          <cell r="AH5106">
            <v>90056.24</v>
          </cell>
        </row>
        <row r="5107">
          <cell r="B5107" t="str">
            <v>YUC17170300952339</v>
          </cell>
          <cell r="C5107" t="str">
            <v>Construccion De Cuartos Dormitorio - 100331</v>
          </cell>
          <cell r="D5107" t="str">
            <v>100331</v>
          </cell>
          <cell r="E5107">
            <v>31</v>
          </cell>
          <cell r="F5107" t="str">
            <v>Yucatán</v>
          </cell>
          <cell r="G5107">
            <v>50</v>
          </cell>
          <cell r="H5107" t="str">
            <v>Mérida</v>
          </cell>
          <cell r="I5107">
            <v>93</v>
          </cell>
          <cell r="J5107" t="str">
            <v>Komchén</v>
          </cell>
          <cell r="K5107">
            <v>-89.662499999999994</v>
          </cell>
          <cell r="L5107">
            <v>21.103611000000001</v>
          </cell>
          <cell r="M5107" t="str">
            <v>Urbano</v>
          </cell>
          <cell r="N5107">
            <v>2</v>
          </cell>
          <cell r="O5107" t="str">
            <v>Aportaciones Federales</v>
          </cell>
          <cell r="P5107" t="str">
            <v>I004</v>
          </cell>
          <cell r="Q5107" t="str">
            <v>FAIS Municipal y de las Demarcaciones Territoriales del Distrito Federal</v>
          </cell>
          <cell r="R5107">
            <v>33</v>
          </cell>
          <cell r="S5107" t="str">
            <v>Aportaciones Federales para Entidades Federativas y Municipios</v>
          </cell>
          <cell r="T5107" t="str">
            <v>AYUNTAMIENTO DE MERIDA</v>
          </cell>
          <cell r="U5107">
            <v>10</v>
          </cell>
          <cell r="V5107" t="str">
            <v>Vivienda</v>
          </cell>
          <cell r="W5107">
            <v>2</v>
          </cell>
          <cell r="X5107" t="str">
            <v>Proyecto de Inversión de Infraestructura Social</v>
          </cell>
          <cell r="Y5107" t="str">
            <v>REDUCIR EL REZAGO SOCIAL Y MEJORAR LA CALIDAD DE VIDA DE LAS FAMILIAS EN POBREZA</v>
          </cell>
          <cell r="Z5107">
            <v>42906</v>
          </cell>
          <cell r="AA5107">
            <v>42979</v>
          </cell>
          <cell r="AB5107" t="str">
            <v>CALLE 29 INTERIOR 0 0 COLONIA KOMCHÉN, 97302 KOMCHÉN, MÉRIDA YUCATÁN ENTRE CALLE 18 Y CALLE 20, LA OBRA SE REALIZARA EN CALLE 29 SN X 18 Y 20 COM. KOM</v>
          </cell>
          <cell r="AC5107">
            <v>0</v>
          </cell>
          <cell r="AE5107">
            <v>1</v>
          </cell>
          <cell r="AF5107" t="str">
            <v>En Ejecución</v>
          </cell>
          <cell r="AG5107">
            <v>2017</v>
          </cell>
          <cell r="AH5107">
            <v>87717.36</v>
          </cell>
        </row>
        <row r="5108">
          <cell r="B5108" t="str">
            <v>YUC17170300952340</v>
          </cell>
          <cell r="C5108" t="str">
            <v>Construccion De Cuartos Dormitorio - 100206</v>
          </cell>
          <cell r="D5108" t="str">
            <v>100206</v>
          </cell>
          <cell r="E5108">
            <v>31</v>
          </cell>
          <cell r="F5108" t="str">
            <v>Yucatán</v>
          </cell>
          <cell r="G5108">
            <v>50</v>
          </cell>
          <cell r="H5108" t="str">
            <v>Mérida</v>
          </cell>
          <cell r="I5108">
            <v>93</v>
          </cell>
          <cell r="J5108" t="str">
            <v>Komchén</v>
          </cell>
          <cell r="K5108">
            <v>-89.662499999999994</v>
          </cell>
          <cell r="L5108">
            <v>21.103611000000001</v>
          </cell>
          <cell r="M5108" t="str">
            <v>Urbano</v>
          </cell>
          <cell r="N5108">
            <v>2</v>
          </cell>
          <cell r="O5108" t="str">
            <v>Aportaciones Federales</v>
          </cell>
          <cell r="P5108" t="str">
            <v>I004</v>
          </cell>
          <cell r="Q5108" t="str">
            <v>FAIS Municipal y de las Demarcaciones Territoriales del Distrito Federal</v>
          </cell>
          <cell r="R5108">
            <v>33</v>
          </cell>
          <cell r="S5108" t="str">
            <v>Aportaciones Federales para Entidades Federativas y Municipios</v>
          </cell>
          <cell r="T5108" t="str">
            <v>AYUNTAMIENTO DE MERIDA</v>
          </cell>
          <cell r="U5108">
            <v>10</v>
          </cell>
          <cell r="V5108" t="str">
            <v>Vivienda</v>
          </cell>
          <cell r="W5108">
            <v>2</v>
          </cell>
          <cell r="X5108" t="str">
            <v>Proyecto de Inversión de Infraestructura Social</v>
          </cell>
          <cell r="Y5108" t="str">
            <v>REDUCIR EL REZAGO SOCIAL Y MEJORAR LA CALIDAD DE VIDA DE LAS FAMILIAS EN POBREZA</v>
          </cell>
          <cell r="Z5108">
            <v>42906</v>
          </cell>
          <cell r="AA5108">
            <v>42979</v>
          </cell>
          <cell r="AB5108" t="str">
            <v>CALLE 25 INTERIOR 0 0 COLONIA KOMCHÉN, 97302 KOMCHÉN, MÉRIDA YUCATÁN ENTRE CALLE 22 Y CALLE 24, LA OBRA SE REALIZARA EN CALLE 25 SN X 22 Y 24 COM. KOM</v>
          </cell>
          <cell r="AC5108">
            <v>0</v>
          </cell>
          <cell r="AE5108">
            <v>1</v>
          </cell>
          <cell r="AF5108" t="str">
            <v>En Ejecución</v>
          </cell>
          <cell r="AG5108">
            <v>2017</v>
          </cell>
          <cell r="AH5108">
            <v>87717.36</v>
          </cell>
        </row>
        <row r="5109">
          <cell r="B5109" t="str">
            <v>YUC17170300952341</v>
          </cell>
          <cell r="C5109" t="str">
            <v>Construccion De Cuarto Para Baño - 100199</v>
          </cell>
          <cell r="D5109" t="str">
            <v>100199</v>
          </cell>
          <cell r="E5109">
            <v>31</v>
          </cell>
          <cell r="F5109" t="str">
            <v>Yucatán</v>
          </cell>
          <cell r="G5109">
            <v>50</v>
          </cell>
          <cell r="H5109" t="str">
            <v>Mérida</v>
          </cell>
          <cell r="I5109">
            <v>93</v>
          </cell>
          <cell r="J5109" t="str">
            <v>Komchén</v>
          </cell>
          <cell r="K5109">
            <v>-89.662499999999994</v>
          </cell>
          <cell r="L5109">
            <v>21.103611000000001</v>
          </cell>
          <cell r="M5109" t="str">
            <v>Urbano</v>
          </cell>
          <cell r="N5109">
            <v>2</v>
          </cell>
          <cell r="O5109" t="str">
            <v>Aportaciones Federales</v>
          </cell>
          <cell r="P5109" t="str">
            <v>I004</v>
          </cell>
          <cell r="Q5109" t="str">
            <v>FAIS Municipal y de las Demarcaciones Territoriales del Distrito Federal</v>
          </cell>
          <cell r="R5109">
            <v>33</v>
          </cell>
          <cell r="S5109" t="str">
            <v>Aportaciones Federales para Entidades Federativas y Municipios</v>
          </cell>
          <cell r="T5109" t="str">
            <v>AYUNTAMIENTO DE MERIDA</v>
          </cell>
          <cell r="U5109">
            <v>10</v>
          </cell>
          <cell r="V5109" t="str">
            <v>Vivienda</v>
          </cell>
          <cell r="W5109">
            <v>2</v>
          </cell>
          <cell r="X5109" t="str">
            <v>Proyecto de Inversión de Infraestructura Social</v>
          </cell>
          <cell r="Y5109" t="str">
            <v>REDUCIR EL REZAGO SOCIAL Y MEJORAR LA CALIDAD DE VIDA DE LAS FAMILIAS EN POBREZA</v>
          </cell>
          <cell r="Z5109">
            <v>42906</v>
          </cell>
          <cell r="AA5109">
            <v>42979</v>
          </cell>
          <cell r="AB5109" t="str">
            <v>CALLE 25 INTERIOR 0 0 COLONIA KOMCHÉN, 97302 KOMCHÉN, MÉRIDA YUCATÁN ENTRE CALLE 22 Y CALLE 24, LA OBRA SE REALIZARA EN CALLE 25 SN X 22 Y 24 COM. KOM</v>
          </cell>
          <cell r="AC5109">
            <v>0</v>
          </cell>
          <cell r="AE5109">
            <v>1</v>
          </cell>
          <cell r="AF5109" t="str">
            <v>En Ejecución</v>
          </cell>
          <cell r="AG5109">
            <v>2017</v>
          </cell>
          <cell r="AH5109">
            <v>91619.42</v>
          </cell>
        </row>
        <row r="5110">
          <cell r="B5110" t="str">
            <v>YUC17170300952342</v>
          </cell>
          <cell r="C5110" t="str">
            <v>Construccion De Cuartos Dormitorio - 100568</v>
          </cell>
          <cell r="D5110" t="str">
            <v>100568</v>
          </cell>
          <cell r="E5110">
            <v>31</v>
          </cell>
          <cell r="F5110" t="str">
            <v>Yucatán</v>
          </cell>
          <cell r="G5110">
            <v>50</v>
          </cell>
          <cell r="H5110" t="str">
            <v>Mérida</v>
          </cell>
          <cell r="I5110">
            <v>93</v>
          </cell>
          <cell r="J5110" t="str">
            <v>Komchén</v>
          </cell>
          <cell r="K5110">
            <v>-89.662499999999994</v>
          </cell>
          <cell r="L5110">
            <v>21.103611000000001</v>
          </cell>
          <cell r="M5110" t="str">
            <v>Urbano</v>
          </cell>
          <cell r="N5110">
            <v>2</v>
          </cell>
          <cell r="O5110" t="str">
            <v>Aportaciones Federales</v>
          </cell>
          <cell r="P5110" t="str">
            <v>I004</v>
          </cell>
          <cell r="Q5110" t="str">
            <v>FAIS Municipal y de las Demarcaciones Territoriales del Distrito Federal</v>
          </cell>
          <cell r="R5110">
            <v>33</v>
          </cell>
          <cell r="S5110" t="str">
            <v>Aportaciones Federales para Entidades Federativas y Municipios</v>
          </cell>
          <cell r="T5110" t="str">
            <v>AYUNTAMIENTO DE MERIDA</v>
          </cell>
          <cell r="U5110">
            <v>10</v>
          </cell>
          <cell r="V5110" t="str">
            <v>Vivienda</v>
          </cell>
          <cell r="W5110">
            <v>2</v>
          </cell>
          <cell r="X5110" t="str">
            <v>Proyecto de Inversión de Infraestructura Social</v>
          </cell>
          <cell r="Y5110" t="str">
            <v>REDUCIR EL REZAGO SOCIAL Y MEJORAR LA CALIDAD DE VIDA DE LAS FAMILIAS EN POBREZA</v>
          </cell>
          <cell r="Z5110">
            <v>42906</v>
          </cell>
          <cell r="AA5110">
            <v>42979</v>
          </cell>
          <cell r="AB5110" t="str">
            <v>CALLE 37 INTERIOR 0 0 COLONIA KOMCHÉN, 97302 KOMCHÉN, MÉRIDA YUCATÁN ENTRE CALLE 40 Y CARRETERA CARRETERA A COSGAYA, LA OBRA SE REALIZARA EN CALLE 37</v>
          </cell>
          <cell r="AC5110">
            <v>0</v>
          </cell>
          <cell r="AE5110">
            <v>1</v>
          </cell>
          <cell r="AF5110" t="str">
            <v>En Ejecución</v>
          </cell>
          <cell r="AG5110">
            <v>2017</v>
          </cell>
          <cell r="AH5110">
            <v>79358.740000000005</v>
          </cell>
        </row>
        <row r="5111">
          <cell r="B5111" t="str">
            <v>YUC17170300952343</v>
          </cell>
          <cell r="C5111" t="str">
            <v>Construccion De Cuarto Para Baño - 100551</v>
          </cell>
          <cell r="D5111" t="str">
            <v>100551</v>
          </cell>
          <cell r="E5111">
            <v>31</v>
          </cell>
          <cell r="F5111" t="str">
            <v>Yucatán</v>
          </cell>
          <cell r="G5111">
            <v>50</v>
          </cell>
          <cell r="H5111" t="str">
            <v>Mérida</v>
          </cell>
          <cell r="I5111">
            <v>93</v>
          </cell>
          <cell r="J5111" t="str">
            <v>Komchén</v>
          </cell>
          <cell r="K5111">
            <v>-89.662499999999994</v>
          </cell>
          <cell r="L5111">
            <v>21.103611000000001</v>
          </cell>
          <cell r="M5111" t="str">
            <v>Urbano</v>
          </cell>
          <cell r="N5111">
            <v>2</v>
          </cell>
          <cell r="O5111" t="str">
            <v>Aportaciones Federales</v>
          </cell>
          <cell r="P5111" t="str">
            <v>I004</v>
          </cell>
          <cell r="Q5111" t="str">
            <v>FAIS Municipal y de las Demarcaciones Territoriales del Distrito Federal</v>
          </cell>
          <cell r="R5111">
            <v>33</v>
          </cell>
          <cell r="S5111" t="str">
            <v>Aportaciones Federales para Entidades Federativas y Municipios</v>
          </cell>
          <cell r="T5111" t="str">
            <v>AYUNTAMIENTO DE MERIDA</v>
          </cell>
          <cell r="U5111">
            <v>10</v>
          </cell>
          <cell r="V5111" t="str">
            <v>Vivienda</v>
          </cell>
          <cell r="W5111">
            <v>2</v>
          </cell>
          <cell r="X5111" t="str">
            <v>Proyecto de Inversión de Infraestructura Social</v>
          </cell>
          <cell r="Y5111" t="str">
            <v>REDUCIR EL REZAGO SOCIAL Y MEJORAR LA CALIDAD DE VIDA DE LAS FAMILIAS EN POBREZA</v>
          </cell>
          <cell r="Z5111">
            <v>42906</v>
          </cell>
          <cell r="AA5111">
            <v>42979</v>
          </cell>
          <cell r="AB5111" t="str">
            <v>CALLE 37 INTERIOR 0 0 COLONIA KOMCHÉN, 97302 KOMCHÉN, MÉRIDA YUCATÁN ENTRE CALLE 40 Y CARRETERA CARRETERA A COSGAYA, LA OBRA SE REALIZARA EN CALLE 37</v>
          </cell>
          <cell r="AC5111">
            <v>0</v>
          </cell>
          <cell r="AE5111">
            <v>1</v>
          </cell>
          <cell r="AF5111" t="str">
            <v>En Ejecución</v>
          </cell>
          <cell r="AG5111">
            <v>2017</v>
          </cell>
          <cell r="AH5111">
            <v>86792.24</v>
          </cell>
        </row>
        <row r="5112">
          <cell r="B5112" t="str">
            <v>YUC17170300952344</v>
          </cell>
          <cell r="C5112" t="str">
            <v>Construccion De Cuarto Para Baño - 175006</v>
          </cell>
          <cell r="D5112" t="str">
            <v>175006</v>
          </cell>
          <cell r="E5112">
            <v>31</v>
          </cell>
          <cell r="F5112" t="str">
            <v>Yucatán</v>
          </cell>
          <cell r="G5112">
            <v>50</v>
          </cell>
          <cell r="H5112" t="str">
            <v>Mérida</v>
          </cell>
          <cell r="I5112">
            <v>95</v>
          </cell>
          <cell r="J5112" t="str">
            <v>Molas</v>
          </cell>
          <cell r="K5112">
            <v>-89.631665999999996</v>
          </cell>
          <cell r="L5112">
            <v>20.816110999999999</v>
          </cell>
          <cell r="M5112" t="str">
            <v>Rural</v>
          </cell>
          <cell r="N5112">
            <v>2</v>
          </cell>
          <cell r="O5112" t="str">
            <v>Aportaciones Federales</v>
          </cell>
          <cell r="P5112" t="str">
            <v>I004</v>
          </cell>
          <cell r="Q5112" t="str">
            <v>FAIS Municipal y de las Demarcaciones Territoriales del Distrito Federal</v>
          </cell>
          <cell r="R5112">
            <v>33</v>
          </cell>
          <cell r="S5112" t="str">
            <v>Aportaciones Federales para Entidades Federativas y Municipios</v>
          </cell>
          <cell r="T5112" t="str">
            <v>AYUNTAMIENTO DE MERIDA</v>
          </cell>
          <cell r="U5112">
            <v>10</v>
          </cell>
          <cell r="V5112" t="str">
            <v>Vivienda</v>
          </cell>
          <cell r="W5112">
            <v>2</v>
          </cell>
          <cell r="X5112" t="str">
            <v>Proyecto de Inversión de Infraestructura Social</v>
          </cell>
          <cell r="Y5112" t="str">
            <v>REDUCIR EL REZAGO SOCIAL Y MEJORAR LA CALIDAD DE VIDA DE LAS FAMILIAS EN POBREZA</v>
          </cell>
          <cell r="Z5112">
            <v>42958</v>
          </cell>
          <cell r="AA5112">
            <v>43040</v>
          </cell>
          <cell r="AB5112" t="str">
            <v>CALLE 22 INTERIOR 0 0 COLONIA MOLAS, 97315 MOLAS, MÉRIDA YUCATÁN ENTRE CALLE 20-DIAGONAL Y , LA OBRA SE REALIZARA EN CALLE 22 SN X 20 DIAG. DE LA COMI</v>
          </cell>
          <cell r="AC5112">
            <v>0</v>
          </cell>
          <cell r="AE5112">
            <v>1</v>
          </cell>
          <cell r="AF5112" t="str">
            <v>En Ejecución</v>
          </cell>
          <cell r="AG5112">
            <v>2017</v>
          </cell>
          <cell r="AH5112">
            <v>103317.95</v>
          </cell>
        </row>
        <row r="5113">
          <cell r="B5113" t="str">
            <v>YUC17170300952345</v>
          </cell>
          <cell r="C5113" t="str">
            <v>Construccion De Cuartos Dormitorio - 175368</v>
          </cell>
          <cell r="D5113" t="str">
            <v>175368</v>
          </cell>
          <cell r="E5113">
            <v>31</v>
          </cell>
          <cell r="F5113" t="str">
            <v>Yucatán</v>
          </cell>
          <cell r="G5113">
            <v>50</v>
          </cell>
          <cell r="H5113" t="str">
            <v>Mérida</v>
          </cell>
          <cell r="I5113">
            <v>95</v>
          </cell>
          <cell r="J5113" t="str">
            <v>Molas</v>
          </cell>
          <cell r="K5113">
            <v>-89.631665999999996</v>
          </cell>
          <cell r="L5113">
            <v>20.816110999999999</v>
          </cell>
          <cell r="M5113" t="str">
            <v>Rural</v>
          </cell>
          <cell r="N5113">
            <v>2</v>
          </cell>
          <cell r="O5113" t="str">
            <v>Aportaciones Federales</v>
          </cell>
          <cell r="P5113" t="str">
            <v>I004</v>
          </cell>
          <cell r="Q5113" t="str">
            <v>FAIS Municipal y de las Demarcaciones Territoriales del Distrito Federal</v>
          </cell>
          <cell r="R5113">
            <v>33</v>
          </cell>
          <cell r="S5113" t="str">
            <v>Aportaciones Federales para Entidades Federativas y Municipios</v>
          </cell>
          <cell r="T5113" t="str">
            <v>AYUNTAMIENTO DE MERIDA</v>
          </cell>
          <cell r="U5113">
            <v>10</v>
          </cell>
          <cell r="V5113" t="str">
            <v>Vivienda</v>
          </cell>
          <cell r="W5113">
            <v>2</v>
          </cell>
          <cell r="X5113" t="str">
            <v>Proyecto de Inversión de Infraestructura Social</v>
          </cell>
          <cell r="Y5113" t="str">
            <v>REDUCIR EL REZAGO SOCIAL Y MEJORAR LA CALIDAD DE VIDA DE LAS FAMILIAS EN POBREZA</v>
          </cell>
          <cell r="Z5113">
            <v>42958</v>
          </cell>
          <cell r="AA5113">
            <v>43040</v>
          </cell>
          <cell r="AB5113" t="str">
            <v>CALLE 19 INTERIOR 0 0 COLONIA MOLAS, 97315 MOLAS, MÉRIDA YUCATÁN ENTRE CALLE 10 Y CALLE 12, LA OBRA SE REALIZARA EN CALLE 19 SN X 10 Y 12 DE LA COMISA</v>
          </cell>
          <cell r="AC5113">
            <v>0</v>
          </cell>
          <cell r="AE5113">
            <v>1</v>
          </cell>
          <cell r="AF5113" t="str">
            <v>En Ejecución</v>
          </cell>
          <cell r="AG5113">
            <v>2017</v>
          </cell>
          <cell r="AH5113">
            <v>90970.36</v>
          </cell>
        </row>
        <row r="5114">
          <cell r="B5114" t="str">
            <v>YUC17170300952346</v>
          </cell>
          <cell r="C5114" t="str">
            <v>Construccion De Cuarto Para Baño - 174889</v>
          </cell>
          <cell r="D5114" t="str">
            <v>174889</v>
          </cell>
          <cell r="E5114">
            <v>31</v>
          </cell>
          <cell r="F5114" t="str">
            <v>Yucatán</v>
          </cell>
          <cell r="G5114">
            <v>50</v>
          </cell>
          <cell r="H5114" t="str">
            <v>Mérida</v>
          </cell>
          <cell r="I5114">
            <v>95</v>
          </cell>
          <cell r="J5114" t="str">
            <v>Molas</v>
          </cell>
          <cell r="K5114">
            <v>-89.631665999999996</v>
          </cell>
          <cell r="L5114">
            <v>20.816110999999999</v>
          </cell>
          <cell r="M5114" t="str">
            <v>Rural</v>
          </cell>
          <cell r="N5114">
            <v>2</v>
          </cell>
          <cell r="O5114" t="str">
            <v>Aportaciones Federales</v>
          </cell>
          <cell r="P5114" t="str">
            <v>I004</v>
          </cell>
          <cell r="Q5114" t="str">
            <v>FAIS Municipal y de las Demarcaciones Territoriales del Distrito Federal</v>
          </cell>
          <cell r="R5114">
            <v>33</v>
          </cell>
          <cell r="S5114" t="str">
            <v>Aportaciones Federales para Entidades Federativas y Municipios</v>
          </cell>
          <cell r="T5114" t="str">
            <v>AYUNTAMIENTO DE MERIDA</v>
          </cell>
          <cell r="U5114">
            <v>10</v>
          </cell>
          <cell r="V5114" t="str">
            <v>Vivienda</v>
          </cell>
          <cell r="W5114">
            <v>2</v>
          </cell>
          <cell r="X5114" t="str">
            <v>Proyecto de Inversión de Infraestructura Social</v>
          </cell>
          <cell r="Y5114" t="str">
            <v>REDUCIR EL REZAGO SOCIAL Y MEJORAR LA CALIDAD DE VIDA DE LAS FAMILIAS EN POBREZA</v>
          </cell>
          <cell r="Z5114">
            <v>42958</v>
          </cell>
          <cell r="AA5114">
            <v>43040</v>
          </cell>
          <cell r="AB5114" t="str">
            <v>CALLE 20 INTERIOR 0 0 COLONIA MOLAS, 97315 MOLAS, MÉRIDA YUCATÁN ENTRE CALLE 20-DIAGONALLA OBRA SE REALIZARA EN CALLE 20 SN X 20 DIAGONAL DE LA COMISA</v>
          </cell>
          <cell r="AC5114">
            <v>0</v>
          </cell>
          <cell r="AE5114">
            <v>1</v>
          </cell>
          <cell r="AF5114" t="str">
            <v>En Ejecución</v>
          </cell>
          <cell r="AG5114">
            <v>2017</v>
          </cell>
          <cell r="AH5114">
            <v>93674.99</v>
          </cell>
        </row>
        <row r="5115">
          <cell r="B5115" t="str">
            <v>YUC17170300952347</v>
          </cell>
          <cell r="C5115" t="str">
            <v>Construccion De Techo Firme - 175334</v>
          </cell>
          <cell r="D5115" t="str">
            <v>175334</v>
          </cell>
          <cell r="E5115">
            <v>31</v>
          </cell>
          <cell r="F5115" t="str">
            <v>Yucatán</v>
          </cell>
          <cell r="G5115">
            <v>50</v>
          </cell>
          <cell r="H5115" t="str">
            <v>Mérida</v>
          </cell>
          <cell r="I5115">
            <v>95</v>
          </cell>
          <cell r="J5115" t="str">
            <v>Molas</v>
          </cell>
          <cell r="K5115">
            <v>-89.631665999999996</v>
          </cell>
          <cell r="L5115">
            <v>20.816110999999999</v>
          </cell>
          <cell r="M5115" t="str">
            <v>Rural</v>
          </cell>
          <cell r="N5115">
            <v>2</v>
          </cell>
          <cell r="O5115" t="str">
            <v>Aportaciones Federales</v>
          </cell>
          <cell r="P5115" t="str">
            <v>I004</v>
          </cell>
          <cell r="Q5115" t="str">
            <v>FAIS Municipal y de las Demarcaciones Territoriales del Distrito Federal</v>
          </cell>
          <cell r="R5115">
            <v>33</v>
          </cell>
          <cell r="S5115" t="str">
            <v>Aportaciones Federales para Entidades Federativas y Municipios</v>
          </cell>
          <cell r="T5115" t="str">
            <v>AYUNTAMIENTO DE MERIDA</v>
          </cell>
          <cell r="U5115">
            <v>10</v>
          </cell>
          <cell r="V5115" t="str">
            <v>Vivienda</v>
          </cell>
          <cell r="W5115">
            <v>2</v>
          </cell>
          <cell r="X5115" t="str">
            <v>Proyecto de Inversión de Infraestructura Social</v>
          </cell>
          <cell r="Y5115" t="str">
            <v>REDUCIR EL REZAGO SOCIAL Y MEJORAR LA CALIDAD DE VIDA DE LAS FAMILIAS EN POBREZA</v>
          </cell>
          <cell r="Z5115">
            <v>42958</v>
          </cell>
          <cell r="AA5115">
            <v>43040</v>
          </cell>
          <cell r="AB5115" t="str">
            <v>CALLE 21 INTERIOR 0 0 COLONIA MOLAS, 97315 MOLAS, MÉRIDA YUCATÁN ENTRE CALLE 10 Y , LA OBRA SE REALIZARA EN CALLE 21 SN X 10 DE LA COMISARIA DE MOLAS</v>
          </cell>
          <cell r="AC5115">
            <v>0</v>
          </cell>
          <cell r="AE5115">
            <v>1</v>
          </cell>
          <cell r="AF5115" t="str">
            <v>En Ejecución</v>
          </cell>
          <cell r="AG5115">
            <v>2017</v>
          </cell>
          <cell r="AH5115">
            <v>53305.760000000002</v>
          </cell>
        </row>
        <row r="5116">
          <cell r="B5116" t="str">
            <v>YUC17170300952348</v>
          </cell>
          <cell r="C5116" t="str">
            <v>Construccion De Cuartos Dormitorio - 175311</v>
          </cell>
          <cell r="D5116" t="str">
            <v>175311</v>
          </cell>
          <cell r="E5116">
            <v>31</v>
          </cell>
          <cell r="F5116" t="str">
            <v>Yucatán</v>
          </cell>
          <cell r="G5116">
            <v>50</v>
          </cell>
          <cell r="H5116" t="str">
            <v>Mérida</v>
          </cell>
          <cell r="I5116">
            <v>95</v>
          </cell>
          <cell r="J5116" t="str">
            <v>Molas</v>
          </cell>
          <cell r="K5116">
            <v>-89.631665999999996</v>
          </cell>
          <cell r="L5116">
            <v>20.816110999999999</v>
          </cell>
          <cell r="M5116" t="str">
            <v>Rural</v>
          </cell>
          <cell r="N5116">
            <v>2</v>
          </cell>
          <cell r="O5116" t="str">
            <v>Aportaciones Federales</v>
          </cell>
          <cell r="P5116" t="str">
            <v>I004</v>
          </cell>
          <cell r="Q5116" t="str">
            <v>FAIS Municipal y de las Demarcaciones Territoriales del Distrito Federal</v>
          </cell>
          <cell r="R5116">
            <v>33</v>
          </cell>
          <cell r="S5116" t="str">
            <v>Aportaciones Federales para Entidades Federativas y Municipios</v>
          </cell>
          <cell r="T5116" t="str">
            <v>AYUNTAMIENTO DE MERIDA</v>
          </cell>
          <cell r="U5116">
            <v>10</v>
          </cell>
          <cell r="V5116" t="str">
            <v>Vivienda</v>
          </cell>
          <cell r="W5116">
            <v>2</v>
          </cell>
          <cell r="X5116" t="str">
            <v>Proyecto de Inversión de Infraestructura Social</v>
          </cell>
          <cell r="Y5116" t="str">
            <v>REDUCIR EL REZAGO SOCIAL Y MEJORAR LA CALIDAD DE VIDA DE LAS FAMILIAS EN POBREZA</v>
          </cell>
          <cell r="Z5116">
            <v>42958</v>
          </cell>
          <cell r="AA5116">
            <v>43040</v>
          </cell>
          <cell r="AB5116" t="str">
            <v>CALLEJON 20 INTERIOR 0 0 COLONIA MOLAS, 97315 MOLAS, MÉRIDA YUCATÁN ENTRE CALZADA 23 Y CALLE 25, LA OBRA SE REALIZARA EN CALLE 20 SN X 23 Y 25 DE LA C</v>
          </cell>
          <cell r="AC5116">
            <v>0</v>
          </cell>
          <cell r="AE5116">
            <v>1</v>
          </cell>
          <cell r="AF5116" t="str">
            <v>En Ejecución</v>
          </cell>
          <cell r="AG5116">
            <v>2017</v>
          </cell>
          <cell r="AH5116">
            <v>90970.36</v>
          </cell>
        </row>
        <row r="5117">
          <cell r="B5117" t="str">
            <v>YUC17170300952349</v>
          </cell>
          <cell r="C5117" t="str">
            <v>Construccion De Cuartos Dormitorio - 175268</v>
          </cell>
          <cell r="D5117" t="str">
            <v>175268</v>
          </cell>
          <cell r="E5117">
            <v>31</v>
          </cell>
          <cell r="F5117" t="str">
            <v>Yucatán</v>
          </cell>
          <cell r="G5117">
            <v>50</v>
          </cell>
          <cell r="H5117" t="str">
            <v>Mérida</v>
          </cell>
          <cell r="I5117">
            <v>95</v>
          </cell>
          <cell r="J5117" t="str">
            <v>Molas</v>
          </cell>
          <cell r="K5117">
            <v>-89.631665999999996</v>
          </cell>
          <cell r="L5117">
            <v>20.816110999999999</v>
          </cell>
          <cell r="M5117" t="str">
            <v>Rural</v>
          </cell>
          <cell r="N5117">
            <v>2</v>
          </cell>
          <cell r="O5117" t="str">
            <v>Aportaciones Federales</v>
          </cell>
          <cell r="P5117" t="str">
            <v>I004</v>
          </cell>
          <cell r="Q5117" t="str">
            <v>FAIS Municipal y de las Demarcaciones Territoriales del Distrito Federal</v>
          </cell>
          <cell r="R5117">
            <v>33</v>
          </cell>
          <cell r="S5117" t="str">
            <v>Aportaciones Federales para Entidades Federativas y Municipios</v>
          </cell>
          <cell r="T5117" t="str">
            <v>AYUNTAMIENTO DE MERIDA</v>
          </cell>
          <cell r="U5117">
            <v>10</v>
          </cell>
          <cell r="V5117" t="str">
            <v>Vivienda</v>
          </cell>
          <cell r="W5117">
            <v>2</v>
          </cell>
          <cell r="X5117" t="str">
            <v>Proyecto de Inversión de Infraestructura Social</v>
          </cell>
          <cell r="Y5117" t="str">
            <v>REDUCIR EL REZAGO SOCIAL Y MEJORAR LA CALIDAD DE VIDA DE LAS FAMILIAS EN POBREZA</v>
          </cell>
          <cell r="Z5117">
            <v>42958</v>
          </cell>
          <cell r="AA5117">
            <v>43040</v>
          </cell>
          <cell r="AB5117" t="str">
            <v>CALLE 14 INTERIOR 0 0 COLONIA MOLAS, 97315 MOLAS, MÉRIDA YUCATÁN ENTRE CALLE 14-A Y , LA OBRA SE REALIZARA EN CALLE 14 SN X 14 A CARRETERA A YAXNIC DE</v>
          </cell>
          <cell r="AC5117">
            <v>0</v>
          </cell>
          <cell r="AE5117">
            <v>1</v>
          </cell>
          <cell r="AF5117" t="str">
            <v>En Ejecución</v>
          </cell>
          <cell r="AG5117">
            <v>2017</v>
          </cell>
          <cell r="AH5117">
            <v>71804.149999999994</v>
          </cell>
        </row>
        <row r="5118">
          <cell r="B5118" t="str">
            <v>YUC17170300952350</v>
          </cell>
          <cell r="C5118" t="str">
            <v>Construccion De Cuartos Dormitorio - 175037</v>
          </cell>
          <cell r="D5118" t="str">
            <v>175037</v>
          </cell>
          <cell r="E5118">
            <v>31</v>
          </cell>
          <cell r="F5118" t="str">
            <v>Yucatán</v>
          </cell>
          <cell r="G5118">
            <v>50</v>
          </cell>
          <cell r="H5118" t="str">
            <v>Mérida</v>
          </cell>
          <cell r="I5118">
            <v>95</v>
          </cell>
          <cell r="J5118" t="str">
            <v>Molas</v>
          </cell>
          <cell r="K5118">
            <v>-89.631665999999996</v>
          </cell>
          <cell r="L5118">
            <v>20.816110999999999</v>
          </cell>
          <cell r="M5118" t="str">
            <v>Rural</v>
          </cell>
          <cell r="N5118">
            <v>2</v>
          </cell>
          <cell r="O5118" t="str">
            <v>Aportaciones Federales</v>
          </cell>
          <cell r="P5118" t="str">
            <v>I004</v>
          </cell>
          <cell r="Q5118" t="str">
            <v>FAIS Municipal y de las Demarcaciones Territoriales del Distrito Federal</v>
          </cell>
          <cell r="R5118">
            <v>33</v>
          </cell>
          <cell r="S5118" t="str">
            <v>Aportaciones Federales para Entidades Federativas y Municipios</v>
          </cell>
          <cell r="T5118" t="str">
            <v>AYUNTAMIENTO DE MERIDA</v>
          </cell>
          <cell r="U5118">
            <v>10</v>
          </cell>
          <cell r="V5118" t="str">
            <v>Vivienda</v>
          </cell>
          <cell r="W5118">
            <v>2</v>
          </cell>
          <cell r="X5118" t="str">
            <v>Proyecto de Inversión de Infraestructura Social</v>
          </cell>
          <cell r="Y5118" t="str">
            <v>REDUCIR EL REZAGO SOCIAL Y MEJORAR LA CALIDAD DE VIDA DE LAS FAMILIAS EN POBREZA</v>
          </cell>
          <cell r="Z5118">
            <v>42958</v>
          </cell>
          <cell r="AA5118">
            <v>43040</v>
          </cell>
          <cell r="AB5118" t="str">
            <v>CALLE 22 INTERIOR 0 0 COLONIA MOLAS, 97315 MOLAS, MÉRIDA YUCATÁN ENTRE CALLE 20-DIAGONAL Y , LA OBRA SE REALIZARA EN CALLE 22 SN X 20 DIAG. DE LA COMI</v>
          </cell>
          <cell r="AC5118">
            <v>0</v>
          </cell>
          <cell r="AE5118">
            <v>1</v>
          </cell>
          <cell r="AF5118" t="str">
            <v>En Ejecución</v>
          </cell>
          <cell r="AG5118">
            <v>2017</v>
          </cell>
          <cell r="AH5118">
            <v>81527.63</v>
          </cell>
        </row>
        <row r="5119">
          <cell r="B5119" t="str">
            <v>YUC17170300952351</v>
          </cell>
          <cell r="C5119" t="str">
            <v>Construccion De Cuartos Dormitorio - 174978</v>
          </cell>
          <cell r="D5119" t="str">
            <v>174978</v>
          </cell>
          <cell r="E5119">
            <v>31</v>
          </cell>
          <cell r="F5119" t="str">
            <v>Yucatán</v>
          </cell>
          <cell r="G5119">
            <v>50</v>
          </cell>
          <cell r="H5119" t="str">
            <v>Mérida</v>
          </cell>
          <cell r="I5119">
            <v>95</v>
          </cell>
          <cell r="J5119" t="str">
            <v>Molas</v>
          </cell>
          <cell r="K5119">
            <v>-89.631665999999996</v>
          </cell>
          <cell r="L5119">
            <v>20.816110999999999</v>
          </cell>
          <cell r="M5119" t="str">
            <v>Rural</v>
          </cell>
          <cell r="N5119">
            <v>2</v>
          </cell>
          <cell r="O5119" t="str">
            <v>Aportaciones Federales</v>
          </cell>
          <cell r="P5119" t="str">
            <v>I004</v>
          </cell>
          <cell r="Q5119" t="str">
            <v>FAIS Municipal y de las Demarcaciones Territoriales del Distrito Federal</v>
          </cell>
          <cell r="R5119">
            <v>33</v>
          </cell>
          <cell r="S5119" t="str">
            <v>Aportaciones Federales para Entidades Federativas y Municipios</v>
          </cell>
          <cell r="T5119" t="str">
            <v>AYUNTAMIENTO DE MERIDA</v>
          </cell>
          <cell r="U5119">
            <v>10</v>
          </cell>
          <cell r="V5119" t="str">
            <v>Vivienda</v>
          </cell>
          <cell r="W5119">
            <v>2</v>
          </cell>
          <cell r="X5119" t="str">
            <v>Proyecto de Inversión de Infraestructura Social</v>
          </cell>
          <cell r="Y5119" t="str">
            <v>REDUCIR EL REZAGO SOCIAL Y MEJORAR LA CALIDAD DE VIDA DE LAS FAMILIAS EN POBREZA</v>
          </cell>
          <cell r="Z5119">
            <v>42958</v>
          </cell>
          <cell r="AA5119">
            <v>43040</v>
          </cell>
          <cell r="AB5119" t="str">
            <v>CALLE 17 INTERIOR 0 0 COLONIA MOLAS, 97315 MOLAS, MÉRIDA YUCATÁN ENTRE CALLE 20 Y CALLE 22, LA OBRA SE REALIZARA EN CALLE 17 SN X 20 Y 22 DE LA COMISA</v>
          </cell>
          <cell r="AC5119">
            <v>0</v>
          </cell>
          <cell r="AE5119">
            <v>1</v>
          </cell>
          <cell r="AF5119" t="str">
            <v>En Ejecución</v>
          </cell>
          <cell r="AG5119">
            <v>2017</v>
          </cell>
          <cell r="AH5119">
            <v>90970.36</v>
          </cell>
        </row>
        <row r="5120">
          <cell r="B5120" t="str">
            <v>YUC17170300950011</v>
          </cell>
          <cell r="C5120" t="str">
            <v>Construccion De Comedor Escolar En Escuela Primaria Matutina Y Vespertina Jose Victoriano Huerta - 190277</v>
          </cell>
          <cell r="D5120" t="str">
            <v>190277</v>
          </cell>
          <cell r="E5120">
            <v>31</v>
          </cell>
          <cell r="F5120" t="str">
            <v>Yucatán</v>
          </cell>
          <cell r="G5120">
            <v>77</v>
          </cell>
          <cell r="H5120" t="str">
            <v>Tekal de Venegas</v>
          </cell>
          <cell r="I5120">
            <v>1</v>
          </cell>
          <cell r="J5120" t="str">
            <v>Tekal de Venegas</v>
          </cell>
          <cell r="K5120">
            <v>-88.947777000000002</v>
          </cell>
          <cell r="L5120">
            <v>21.012499999999999</v>
          </cell>
          <cell r="M5120" t="str">
            <v>Urbano</v>
          </cell>
          <cell r="N5120">
            <v>2</v>
          </cell>
          <cell r="O5120" t="str">
            <v>Aportaciones Federales</v>
          </cell>
          <cell r="P5120" t="str">
            <v>I004</v>
          </cell>
          <cell r="Q5120" t="str">
            <v>FAIS Municipal y de las Demarcaciones Territoriales del Distrito Federal</v>
          </cell>
          <cell r="R5120">
            <v>33</v>
          </cell>
          <cell r="S5120" t="str">
            <v>Aportaciones Federales para Entidades Federativas y Municipios</v>
          </cell>
          <cell r="T5120" t="str">
            <v>H AYIUNTAMIENTO DE TEKAL DE VENEGAS</v>
          </cell>
          <cell r="U5120">
            <v>2</v>
          </cell>
          <cell r="V5120" t="str">
            <v>Educación</v>
          </cell>
          <cell r="W5120">
            <v>2</v>
          </cell>
          <cell r="X5120" t="str">
            <v>Proyecto de Inversión de Infraestructura Social</v>
          </cell>
          <cell r="Y5120" t="str">
            <v>PARA UNA MEJOR HIGIENE Y SALUD DE LOS ALUMNOS DE LA ESCUELA</v>
          </cell>
          <cell r="Z5120">
            <v>42892</v>
          </cell>
          <cell r="AA5120">
            <v>42962</v>
          </cell>
          <cell r="AB5120" t="str">
            <v>CAMINO TRAMO CENTRO - IGLESIA KILÓMETRO + 50 CIUDAD TEKAL DE VENEGAS, 97535 TEKAL DE VENEGAS, TEKAL DE VENEGAS YUCATÁN ENTRE CALLE 20 Y CALLE 23, CALL</v>
          </cell>
          <cell r="AC5120">
            <v>0</v>
          </cell>
          <cell r="AE5120">
            <v>1</v>
          </cell>
          <cell r="AF5120" t="str">
            <v>En Ejecución</v>
          </cell>
          <cell r="AG5120">
            <v>2017</v>
          </cell>
          <cell r="AH5120">
            <v>581440</v>
          </cell>
        </row>
        <row r="5121">
          <cell r="B5121" t="str">
            <v>YUC17170300950012</v>
          </cell>
          <cell r="C5121" t="str">
            <v>Construccion Y Pavimentacion De Calle - 191692</v>
          </cell>
          <cell r="D5121" t="str">
            <v>191692</v>
          </cell>
          <cell r="E5121">
            <v>31</v>
          </cell>
          <cell r="F5121" t="str">
            <v>Yucatán</v>
          </cell>
          <cell r="G5121">
            <v>77</v>
          </cell>
          <cell r="H5121" t="str">
            <v>Tekal de Venegas</v>
          </cell>
          <cell r="I5121">
            <v>1</v>
          </cell>
          <cell r="J5121" t="str">
            <v>Tekal de Venegas</v>
          </cell>
          <cell r="K5121">
            <v>-88.947777000000002</v>
          </cell>
          <cell r="L5121">
            <v>21.012499999999999</v>
          </cell>
          <cell r="M5121" t="str">
            <v>Urbano</v>
          </cell>
          <cell r="N5121">
            <v>2</v>
          </cell>
          <cell r="O5121" t="str">
            <v>Aportaciones Federales</v>
          </cell>
          <cell r="P5121" t="str">
            <v>I004</v>
          </cell>
          <cell r="Q5121" t="str">
            <v>FAIS Municipal y de las Demarcaciones Territoriales del Distrito Federal</v>
          </cell>
          <cell r="R5121">
            <v>33</v>
          </cell>
          <cell r="S5121" t="str">
            <v>Aportaciones Federales para Entidades Federativas y Municipios</v>
          </cell>
          <cell r="T5121" t="str">
            <v>H AYIUNTAMIENTO DE TEKAL DE VENEGAS</v>
          </cell>
          <cell r="U5121">
            <v>3</v>
          </cell>
          <cell r="V5121" t="str">
            <v>Transportes y vialidades</v>
          </cell>
          <cell r="W5121">
            <v>2</v>
          </cell>
          <cell r="X5121" t="str">
            <v>Proyecto de Inversión de Infraestructura Social</v>
          </cell>
          <cell r="Y5121" t="str">
            <v>PARA UNA MEJOR CIRCULACION VEHICULAR</v>
          </cell>
          <cell r="Z5121">
            <v>42810</v>
          </cell>
          <cell r="AA5121">
            <v>42881</v>
          </cell>
          <cell r="AB5121" t="str">
            <v>CARRETERA MUNICIPAL LIBRE 97535 TRAMO ENTRADA POR IZAMAL-TEKAL - DOBLA DERECHA A 150 METROS KILÓMETRO 0 + 150 CIUDAD TEKAL DE VENEGAS, 97535 TEKAL DE</v>
          </cell>
          <cell r="AC5121">
            <v>0</v>
          </cell>
          <cell r="AE5121">
            <v>1</v>
          </cell>
          <cell r="AF5121" t="str">
            <v>En Ejecución</v>
          </cell>
          <cell r="AG5121">
            <v>2017</v>
          </cell>
          <cell r="AH5121">
            <v>544531</v>
          </cell>
        </row>
        <row r="5122">
          <cell r="B5122" t="str">
            <v>YUC17170300950013</v>
          </cell>
          <cell r="C5122" t="str">
            <v>Construccion De Comedor Escolar En Escuela Preescolar Lol Tun - 191620</v>
          </cell>
          <cell r="D5122" t="str">
            <v>191620</v>
          </cell>
          <cell r="E5122">
            <v>31</v>
          </cell>
          <cell r="F5122" t="str">
            <v>Yucatán</v>
          </cell>
          <cell r="G5122">
            <v>77</v>
          </cell>
          <cell r="H5122" t="str">
            <v>Tekal de Venegas</v>
          </cell>
          <cell r="I5122">
            <v>1</v>
          </cell>
          <cell r="J5122" t="str">
            <v>Tekal de Venegas</v>
          </cell>
          <cell r="K5122">
            <v>-88.947777000000002</v>
          </cell>
          <cell r="L5122">
            <v>21.012499999999999</v>
          </cell>
          <cell r="M5122" t="str">
            <v>Urbano</v>
          </cell>
          <cell r="N5122">
            <v>2</v>
          </cell>
          <cell r="O5122" t="str">
            <v>Aportaciones Federales</v>
          </cell>
          <cell r="P5122" t="str">
            <v>I004</v>
          </cell>
          <cell r="Q5122" t="str">
            <v>FAIS Municipal y de las Demarcaciones Territoriales del Distrito Federal</v>
          </cell>
          <cell r="R5122">
            <v>33</v>
          </cell>
          <cell r="S5122" t="str">
            <v>Aportaciones Federales para Entidades Federativas y Municipios</v>
          </cell>
          <cell r="T5122" t="str">
            <v>H AYIUNTAMIENTO DE TEKAL DE VENEGAS</v>
          </cell>
          <cell r="U5122">
            <v>2</v>
          </cell>
          <cell r="V5122" t="str">
            <v>Educación</v>
          </cell>
          <cell r="W5122">
            <v>2</v>
          </cell>
          <cell r="X5122" t="str">
            <v>Proyecto de Inversión de Infraestructura Social</v>
          </cell>
          <cell r="Y5122" t="str">
            <v>PARA UNA MEJOR HIGIENE Y SALUD DE LOS ALUMNOS DE LA ESCUELA</v>
          </cell>
          <cell r="Z5122">
            <v>42892</v>
          </cell>
          <cell r="AA5122">
            <v>42954</v>
          </cell>
          <cell r="AB5122" t="str">
            <v>CAMINO TRAMO PALACIO - IGLESIA PRINCIPAL MARGEN DERECHO KILÓMETRO 0 + 100 CIUDAD TEKAL DE VENEGAS, 97535 TEKAL DE VENEGAS, TEKAL DE VENEGAS YUCATÁN EN</v>
          </cell>
          <cell r="AC5122">
            <v>0</v>
          </cell>
          <cell r="AE5122">
            <v>1</v>
          </cell>
          <cell r="AF5122" t="str">
            <v>En Ejecución</v>
          </cell>
          <cell r="AG5122">
            <v>2017</v>
          </cell>
          <cell r="AH5122">
            <v>353971</v>
          </cell>
        </row>
        <row r="5123">
          <cell r="B5123" t="str">
            <v>YUC17170300950310</v>
          </cell>
          <cell r="C5123" t="str">
            <v>Construcción De Drenaje Pluvial - 172680</v>
          </cell>
          <cell r="D5123" t="str">
            <v>172680</v>
          </cell>
          <cell r="E5123">
            <v>31</v>
          </cell>
          <cell r="F5123" t="str">
            <v>Yucatán</v>
          </cell>
          <cell r="G5123">
            <v>101</v>
          </cell>
          <cell r="H5123" t="str">
            <v>Umán</v>
          </cell>
          <cell r="I5123">
            <v>1</v>
          </cell>
          <cell r="J5123" t="str">
            <v>Umán</v>
          </cell>
          <cell r="K5123">
            <v>-89.75</v>
          </cell>
          <cell r="L5123">
            <v>20.883333</v>
          </cell>
          <cell r="M5123" t="str">
            <v>Urbano</v>
          </cell>
          <cell r="N5123">
            <v>2</v>
          </cell>
          <cell r="O5123" t="str">
            <v>Aportaciones Federales</v>
          </cell>
          <cell r="P5123" t="str">
            <v>I004</v>
          </cell>
          <cell r="Q5123" t="str">
            <v>FAIS Municipal y de las Demarcaciones Territoriales del Distrito Federal</v>
          </cell>
          <cell r="R5123">
            <v>33</v>
          </cell>
          <cell r="S5123" t="str">
            <v>Aportaciones Federales para Entidades Federativas y Municipios</v>
          </cell>
          <cell r="T5123" t="str">
            <v>H AYUNTAMIENTO DE UMÁN</v>
          </cell>
          <cell r="U5123">
            <v>4</v>
          </cell>
          <cell r="V5123" t="str">
            <v>Agua y saneamiento</v>
          </cell>
          <cell r="W5123">
            <v>2</v>
          </cell>
          <cell r="X5123" t="str">
            <v>Proyecto de Inversión de Infraestructura Social</v>
          </cell>
          <cell r="Y5123" t="str">
            <v>SE SOLUCIONARÁ EL PROBLEMA DE ACUMULAMIENTO DE AGUA EN LAS CALLES</v>
          </cell>
          <cell r="Z5123">
            <v>42982</v>
          </cell>
          <cell r="AA5123">
            <v>43051</v>
          </cell>
          <cell r="AB5123" t="str">
            <v>CALLE 17-D INTERIOR SN FRACCIONAMIENTO ACIM I, 97390 UMÁN, UMÁN YUCATÁN ENTRE CALLE 48-A Y CALLE 48 DIAGONAL, CALLE 17-C SE REALIZARÁ UN DRENAJE EN LA</v>
          </cell>
          <cell r="AC5123">
            <v>0</v>
          </cell>
          <cell r="AE5123">
            <v>1</v>
          </cell>
          <cell r="AF5123" t="str">
            <v>En Ejecución</v>
          </cell>
          <cell r="AG5123">
            <v>2017</v>
          </cell>
          <cell r="AH5123">
            <v>29356.69</v>
          </cell>
        </row>
        <row r="5124">
          <cell r="B5124" t="str">
            <v>YUC17170300950311</v>
          </cell>
          <cell r="C5124" t="str">
            <v>Techado En Area De Imparticion De Educacion Fisica En La Escuela Primaria Lic Nicolas Moguel - 172105</v>
          </cell>
          <cell r="D5124" t="str">
            <v>172105</v>
          </cell>
          <cell r="E5124">
            <v>31</v>
          </cell>
          <cell r="F5124" t="str">
            <v>Yucatán</v>
          </cell>
          <cell r="G5124">
            <v>101</v>
          </cell>
          <cell r="H5124" t="str">
            <v>Umán</v>
          </cell>
          <cell r="I5124">
            <v>1</v>
          </cell>
          <cell r="J5124" t="str">
            <v>Umán</v>
          </cell>
          <cell r="K5124">
            <v>-89.75</v>
          </cell>
          <cell r="L5124">
            <v>20.883333</v>
          </cell>
          <cell r="M5124" t="str">
            <v>Urbano</v>
          </cell>
          <cell r="N5124">
            <v>2</v>
          </cell>
          <cell r="O5124" t="str">
            <v>Aportaciones Federales</v>
          </cell>
          <cell r="P5124" t="str">
            <v>I004</v>
          </cell>
          <cell r="Q5124" t="str">
            <v>FAIS Municipal y de las Demarcaciones Territoriales del Distrito Federal</v>
          </cell>
          <cell r="R5124">
            <v>33</v>
          </cell>
          <cell r="S5124" t="str">
            <v>Aportaciones Federales para Entidades Federativas y Municipios</v>
          </cell>
          <cell r="T5124" t="str">
            <v>H AYUNTAMIENTO DE UMAN</v>
          </cell>
          <cell r="U5124">
            <v>2</v>
          </cell>
          <cell r="V5124" t="str">
            <v>Educación</v>
          </cell>
          <cell r="W5124">
            <v>2</v>
          </cell>
          <cell r="X5124" t="str">
            <v>Proyecto de Inversión de Infraestructura Social</v>
          </cell>
          <cell r="Y5124" t="str">
            <v>LOS NIÑOS TENDRÁN UN ESPACIO DE CALIDAD QUE LOS PROTEGERÁ DEL SOL Y LAS INCLEMENCIAS DEL TIEMPO</v>
          </cell>
          <cell r="Z5124">
            <v>42982</v>
          </cell>
          <cell r="AA5124">
            <v>43051</v>
          </cell>
          <cell r="AB5124" t="str">
            <v>CALLE 16-A INTERIOR SN COLONIA CENTRO, 97390 UMÁN, UMÁN YUCATÁN ENTRE CALLE 13 Y CALLE 16-A, CALLE 16 LA ESCUELA SE LOCALIZA EN LA CALLE 16-B X 13 Y 1</v>
          </cell>
          <cell r="AC5124">
            <v>0</v>
          </cell>
          <cell r="AE5124">
            <v>1</v>
          </cell>
          <cell r="AF5124" t="str">
            <v>En Ejecución</v>
          </cell>
          <cell r="AG5124">
            <v>2017</v>
          </cell>
          <cell r="AH5124">
            <v>822628.08</v>
          </cell>
        </row>
        <row r="5125">
          <cell r="B5125" t="str">
            <v>YUC17170300950312</v>
          </cell>
          <cell r="C5125" t="str">
            <v>Construcción De Drenaje Pluvial - 172949</v>
          </cell>
          <cell r="D5125" t="str">
            <v>172949</v>
          </cell>
          <cell r="E5125">
            <v>31</v>
          </cell>
          <cell r="F5125" t="str">
            <v>Yucatán</v>
          </cell>
          <cell r="G5125">
            <v>101</v>
          </cell>
          <cell r="H5125" t="str">
            <v>Umán</v>
          </cell>
          <cell r="I5125">
            <v>1</v>
          </cell>
          <cell r="J5125" t="str">
            <v>Umán</v>
          </cell>
          <cell r="K5125">
            <v>-89.75</v>
          </cell>
          <cell r="L5125">
            <v>20.883333</v>
          </cell>
          <cell r="M5125" t="str">
            <v>Urbano</v>
          </cell>
          <cell r="N5125">
            <v>2</v>
          </cell>
          <cell r="O5125" t="str">
            <v>Aportaciones Federales</v>
          </cell>
          <cell r="P5125" t="str">
            <v>I004</v>
          </cell>
          <cell r="Q5125" t="str">
            <v>FAIS Municipal y de las Demarcaciones Territoriales del Distrito Federal</v>
          </cell>
          <cell r="R5125">
            <v>33</v>
          </cell>
          <cell r="S5125" t="str">
            <v>Aportaciones Federales para Entidades Federativas y Municipios</v>
          </cell>
          <cell r="T5125" t="str">
            <v>H AYUNTAMIENTO DE UMÁN</v>
          </cell>
          <cell r="U5125">
            <v>4</v>
          </cell>
          <cell r="V5125" t="str">
            <v>Agua y saneamiento</v>
          </cell>
          <cell r="W5125">
            <v>2</v>
          </cell>
          <cell r="X5125" t="str">
            <v>Proyecto de Inversión de Infraestructura Social</v>
          </cell>
          <cell r="Y5125" t="str">
            <v>SE SOLUCIONARÁ EL PROBLEMA DE ACUMULAMIENTO DE AGUA EN LAS CALLES</v>
          </cell>
          <cell r="Z5125">
            <v>42982</v>
          </cell>
          <cell r="AA5125">
            <v>43051</v>
          </cell>
          <cell r="AB5125" t="str">
            <v>CALLE 22 INTERIOR SN COLONIA CENTRO UMÁN, 97390 UMÁN, UMÁN YUCATÁN ENTRE CALLE 19 Y CALLE 17, CALLE 20 SE REALIZARÁN 4 DRENAJES EN LA AGEB 31101000102</v>
          </cell>
          <cell r="AC5125">
            <v>0</v>
          </cell>
          <cell r="AE5125">
            <v>1</v>
          </cell>
          <cell r="AF5125" t="str">
            <v>En Ejecución</v>
          </cell>
          <cell r="AG5125">
            <v>2017</v>
          </cell>
          <cell r="AH5125">
            <v>117426.76</v>
          </cell>
        </row>
        <row r="5126">
          <cell r="B5126" t="str">
            <v>YUC17170300950313</v>
          </cell>
          <cell r="C5126" t="str">
            <v>Construcción De Piso Firme - 174178</v>
          </cell>
          <cell r="D5126" t="str">
            <v>174178</v>
          </cell>
          <cell r="E5126">
            <v>31</v>
          </cell>
          <cell r="F5126" t="str">
            <v>Yucatán</v>
          </cell>
          <cell r="G5126">
            <v>101</v>
          </cell>
          <cell r="H5126" t="str">
            <v>Umán</v>
          </cell>
          <cell r="I5126">
            <v>1</v>
          </cell>
          <cell r="J5126" t="str">
            <v>Umán</v>
          </cell>
          <cell r="K5126">
            <v>-89.75</v>
          </cell>
          <cell r="L5126">
            <v>20.883333</v>
          </cell>
          <cell r="M5126" t="str">
            <v>Urbano</v>
          </cell>
          <cell r="N5126">
            <v>2</v>
          </cell>
          <cell r="O5126" t="str">
            <v>Aportaciones Federales</v>
          </cell>
          <cell r="P5126" t="str">
            <v>I004</v>
          </cell>
          <cell r="Q5126" t="str">
            <v>FAIS Municipal y de las Demarcaciones Territoriales del Distrito Federal</v>
          </cell>
          <cell r="R5126">
            <v>33</v>
          </cell>
          <cell r="S5126" t="str">
            <v>Aportaciones Federales para Entidades Federativas y Municipios</v>
          </cell>
          <cell r="T5126" t="str">
            <v>H AYUNTAMIENTO DE UMÁN</v>
          </cell>
          <cell r="U5126">
            <v>10</v>
          </cell>
          <cell r="V5126" t="str">
            <v>Vivienda</v>
          </cell>
          <cell r="W5126">
            <v>2</v>
          </cell>
          <cell r="X5126" t="str">
            <v>Proyecto de Inversión de Infraestructura Social</v>
          </cell>
          <cell r="Y5126" t="str">
            <v>LAS PERSONAS CONTARÁN CON UN ESPACIO DE MEJOR CALIDAD EN SU VIVIENDA</v>
          </cell>
          <cell r="Z5126">
            <v>42912</v>
          </cell>
          <cell r="AA5126">
            <v>43001</v>
          </cell>
          <cell r="AB5126" t="str">
            <v>EXHACIENDA ITZINCAB, 97392 UMÁN, UMÁN YUCATÁN ENTRE Y , SE REALIZÓ 1 PISO EN LA ZAP 3110100010456</v>
          </cell>
          <cell r="AC5126">
            <v>0</v>
          </cell>
          <cell r="AE5126">
            <v>1</v>
          </cell>
          <cell r="AF5126" t="str">
            <v>En Ejecución</v>
          </cell>
          <cell r="AG5126">
            <v>2017</v>
          </cell>
          <cell r="AH5126">
            <v>184975.92</v>
          </cell>
        </row>
        <row r="5127">
          <cell r="B5127" t="str">
            <v>YUC17170300950314</v>
          </cell>
          <cell r="C5127" t="str">
            <v>Techado En Área De Impartición De Educación Física En La Escuela Primaria Justo Sierra Méndez - 172041</v>
          </cell>
          <cell r="D5127" t="str">
            <v>172041</v>
          </cell>
          <cell r="E5127">
            <v>31</v>
          </cell>
          <cell r="F5127" t="str">
            <v>Yucatán</v>
          </cell>
          <cell r="G5127">
            <v>101</v>
          </cell>
          <cell r="H5127" t="str">
            <v>Umán</v>
          </cell>
          <cell r="I5127">
            <v>1</v>
          </cell>
          <cell r="J5127" t="str">
            <v>Umán</v>
          </cell>
          <cell r="K5127">
            <v>-89.75</v>
          </cell>
          <cell r="L5127">
            <v>20.883333</v>
          </cell>
          <cell r="M5127" t="str">
            <v>Urbano</v>
          </cell>
          <cell r="N5127">
            <v>2</v>
          </cell>
          <cell r="O5127" t="str">
            <v>Aportaciones Federales</v>
          </cell>
          <cell r="P5127" t="str">
            <v>I004</v>
          </cell>
          <cell r="Q5127" t="str">
            <v>FAIS Municipal y de las Demarcaciones Territoriales del Distrito Federal</v>
          </cell>
          <cell r="R5127">
            <v>33</v>
          </cell>
          <cell r="S5127" t="str">
            <v>Aportaciones Federales para Entidades Federativas y Municipios</v>
          </cell>
          <cell r="T5127" t="str">
            <v>H AYUNTAMIENTO DE UMÁN</v>
          </cell>
          <cell r="U5127">
            <v>2</v>
          </cell>
          <cell r="V5127" t="str">
            <v>Educación</v>
          </cell>
          <cell r="W5127">
            <v>2</v>
          </cell>
          <cell r="X5127" t="str">
            <v>Proyecto de Inversión de Infraestructura Social</v>
          </cell>
          <cell r="Y5127" t="str">
            <v>LOS ALUMNOS CONTARÁN CON UN ÁREA DE MEJOR CALIDAD QUE ADEMÁS LOS PROTEGERÁ DEL SOL Y LAS INCLEMENCIAS DEL TIEMPO</v>
          </cell>
          <cell r="Z5127">
            <v>42961</v>
          </cell>
          <cell r="AA5127">
            <v>43050</v>
          </cell>
          <cell r="AB5127" t="str">
            <v>CALLE 7 INTERIOR SN COLONIA FRANCISCO I. MADERO, 97390 UMÁN, UMÁN YUCATÁN ENTRE CALLE 22 Y CALLE 20-B, CALLE 7 LA OBRA SE REALIZÓ EN LA CALLE 7 X 22 E</v>
          </cell>
          <cell r="AC5127">
            <v>0</v>
          </cell>
          <cell r="AE5127">
            <v>1</v>
          </cell>
          <cell r="AF5127" t="str">
            <v>En Ejecución</v>
          </cell>
          <cell r="AG5127">
            <v>2017</v>
          </cell>
          <cell r="AH5127">
            <v>986985.99</v>
          </cell>
        </row>
        <row r="5128">
          <cell r="B5128" t="str">
            <v>YUC17170300950315</v>
          </cell>
          <cell r="C5128" t="str">
            <v>Construcción De Drenaje Pluvial - 168010</v>
          </cell>
          <cell r="D5128" t="str">
            <v>168010</v>
          </cell>
          <cell r="E5128">
            <v>31</v>
          </cell>
          <cell r="F5128" t="str">
            <v>Yucatán</v>
          </cell>
          <cell r="G5128">
            <v>101</v>
          </cell>
          <cell r="H5128" t="str">
            <v>Umán</v>
          </cell>
          <cell r="I5128">
            <v>1</v>
          </cell>
          <cell r="J5128" t="str">
            <v>Umán</v>
          </cell>
          <cell r="K5128">
            <v>-89.75</v>
          </cell>
          <cell r="L5128">
            <v>20.883333</v>
          </cell>
          <cell r="M5128" t="str">
            <v>Urbano</v>
          </cell>
          <cell r="N5128">
            <v>2</v>
          </cell>
          <cell r="O5128" t="str">
            <v>Aportaciones Federales</v>
          </cell>
          <cell r="P5128" t="str">
            <v>I004</v>
          </cell>
          <cell r="Q5128" t="str">
            <v>FAIS Municipal y de las Demarcaciones Territoriales del Distrito Federal</v>
          </cell>
          <cell r="R5128">
            <v>33</v>
          </cell>
          <cell r="S5128" t="str">
            <v>Aportaciones Federales para Entidades Federativas y Municipios</v>
          </cell>
          <cell r="T5128" t="str">
            <v>H AYUNTAMIENTO DE UMÁN</v>
          </cell>
          <cell r="U5128">
            <v>4</v>
          </cell>
          <cell r="V5128" t="str">
            <v>Agua y saneamiento</v>
          </cell>
          <cell r="W5128">
            <v>2</v>
          </cell>
          <cell r="X5128" t="str">
            <v>Proyecto de Inversión de Infraestructura Social</v>
          </cell>
          <cell r="Y5128" t="str">
            <v>SE SOLUCIONARÁ EL PROBLEMA DE ACUMULAMIENTO DE AGUA EN LAS CALLES</v>
          </cell>
          <cell r="Z5128">
            <v>42982</v>
          </cell>
          <cell r="AA5128">
            <v>43051</v>
          </cell>
          <cell r="AB5128" t="str">
            <v>CALLE 36 INTERIOR SN COLONIA LÁZARO CÁRDENAS, 97390 UMÁN, UMÁN YUCATÁN ENTRE Y CALLE 13, CALLE 34 EL DRENAJE SE ENCUENTRA EN LA CALLE 36 DE LA COLONIA</v>
          </cell>
          <cell r="AC5128">
            <v>0</v>
          </cell>
          <cell r="AE5128">
            <v>1</v>
          </cell>
          <cell r="AF5128" t="str">
            <v>En Ejecución</v>
          </cell>
          <cell r="AG5128">
            <v>2017</v>
          </cell>
          <cell r="AH5128">
            <v>29356.7</v>
          </cell>
        </row>
        <row r="5129">
          <cell r="B5129" t="str">
            <v>YUC17170300950316</v>
          </cell>
          <cell r="C5129" t="str">
            <v>Construcción De Drenaje Pluvial - 167947</v>
          </cell>
          <cell r="D5129" t="str">
            <v>167947</v>
          </cell>
          <cell r="E5129">
            <v>31</v>
          </cell>
          <cell r="F5129" t="str">
            <v>Yucatán</v>
          </cell>
          <cell r="G5129">
            <v>101</v>
          </cell>
          <cell r="H5129" t="str">
            <v>Umán</v>
          </cell>
          <cell r="I5129">
            <v>1</v>
          </cell>
          <cell r="J5129" t="str">
            <v>Umán</v>
          </cell>
          <cell r="K5129">
            <v>-89.75</v>
          </cell>
          <cell r="L5129">
            <v>20.883333</v>
          </cell>
          <cell r="M5129" t="str">
            <v>Urbano</v>
          </cell>
          <cell r="N5129">
            <v>2</v>
          </cell>
          <cell r="O5129" t="str">
            <v>Aportaciones Federales</v>
          </cell>
          <cell r="P5129" t="str">
            <v>I004</v>
          </cell>
          <cell r="Q5129" t="str">
            <v>FAIS Municipal y de las Demarcaciones Territoriales del Distrito Federal</v>
          </cell>
          <cell r="R5129">
            <v>33</v>
          </cell>
          <cell r="S5129" t="str">
            <v>Aportaciones Federales para Entidades Federativas y Municipios</v>
          </cell>
          <cell r="T5129" t="str">
            <v>H AYUNTAMIENTO DE UMÁN</v>
          </cell>
          <cell r="U5129">
            <v>4</v>
          </cell>
          <cell r="V5129" t="str">
            <v>Agua y saneamiento</v>
          </cell>
          <cell r="W5129">
            <v>2</v>
          </cell>
          <cell r="X5129" t="str">
            <v>Proyecto de Inversión de Infraestructura Social</v>
          </cell>
          <cell r="Y5129" t="str">
            <v>SE SOLUCIONARÁ EL PROBLEMA DE ACUMULAMIENTO DE AGUA EN LAS CALLES</v>
          </cell>
          <cell r="Z5129">
            <v>42982</v>
          </cell>
          <cell r="AA5129">
            <v>43051</v>
          </cell>
          <cell r="AB5129" t="str">
            <v>CALLE 24 DIAGONAL INTERIOR SN FRACCIONAMIENTO SAN LORENZO, 97390 UMÁN, UMÁN YUCATÁN ENTRE CALLE 20 Y CALLE 20-A, CALLE 22-C DIAGONAL SE REALIZARON 3 D</v>
          </cell>
          <cell r="AC5129">
            <v>0</v>
          </cell>
          <cell r="AE5129">
            <v>1</v>
          </cell>
          <cell r="AF5129" t="str">
            <v>En Ejecución</v>
          </cell>
          <cell r="AG5129">
            <v>2017</v>
          </cell>
          <cell r="AH5129">
            <v>88070.07</v>
          </cell>
        </row>
        <row r="5130">
          <cell r="B5130" t="str">
            <v>YUC17170300950317</v>
          </cell>
          <cell r="C5130" t="str">
            <v>Construcción De Drenaje Pluvial - 168044</v>
          </cell>
          <cell r="D5130" t="str">
            <v>168044</v>
          </cell>
          <cell r="E5130">
            <v>31</v>
          </cell>
          <cell r="F5130" t="str">
            <v>Yucatán</v>
          </cell>
          <cell r="G5130">
            <v>101</v>
          </cell>
          <cell r="H5130" t="str">
            <v>Umán</v>
          </cell>
          <cell r="I5130">
            <v>1</v>
          </cell>
          <cell r="J5130" t="str">
            <v>Umán</v>
          </cell>
          <cell r="K5130">
            <v>-89.75</v>
          </cell>
          <cell r="L5130">
            <v>20.883333</v>
          </cell>
          <cell r="M5130" t="str">
            <v>Urbano</v>
          </cell>
          <cell r="N5130">
            <v>2</v>
          </cell>
          <cell r="O5130" t="str">
            <v>Aportaciones Federales</v>
          </cell>
          <cell r="P5130" t="str">
            <v>I004</v>
          </cell>
          <cell r="Q5130" t="str">
            <v>FAIS Municipal y de las Demarcaciones Territoriales del Distrito Federal</v>
          </cell>
          <cell r="R5130">
            <v>33</v>
          </cell>
          <cell r="S5130" t="str">
            <v>Aportaciones Federales para Entidades Federativas y Municipios</v>
          </cell>
          <cell r="T5130" t="str">
            <v>H AYUNTAMIENTO DE UMÁN</v>
          </cell>
          <cell r="U5130">
            <v>4</v>
          </cell>
          <cell r="V5130" t="str">
            <v>Agua y saneamiento</v>
          </cell>
          <cell r="W5130">
            <v>2</v>
          </cell>
          <cell r="X5130" t="str">
            <v>Proyecto de Inversión de Infraestructura Social</v>
          </cell>
          <cell r="Y5130" t="str">
            <v>SE SOLUCIONARÁ EL PROBLEMA DE ACUMULAMIENTO DE AGUA EN LAS CALLES</v>
          </cell>
          <cell r="Z5130">
            <v>42982</v>
          </cell>
          <cell r="AA5130">
            <v>43051</v>
          </cell>
          <cell r="AB5130" t="str">
            <v>CALLE 24 INTERIOR SN COLONIA FELIPE CARRILLO PUERTO, 97390 UMÁN, UMÁN YUCATÁN ENTRE CALLE 7 Y CALLE 7-C, CALLE 22 SE REALIZARÁ LA CONSTRUCCIÓN DE 3 DR</v>
          </cell>
          <cell r="AC5130">
            <v>0</v>
          </cell>
          <cell r="AE5130">
            <v>1</v>
          </cell>
          <cell r="AF5130" t="str">
            <v>En Ejecución</v>
          </cell>
          <cell r="AG5130">
            <v>2017</v>
          </cell>
          <cell r="AH5130">
            <v>88070.07</v>
          </cell>
        </row>
        <row r="5131">
          <cell r="B5131" t="str">
            <v>YUC17170300950318</v>
          </cell>
          <cell r="C5131" t="str">
            <v>Construcción De Techo Firme - 83367</v>
          </cell>
          <cell r="D5131" t="str">
            <v>83367</v>
          </cell>
          <cell r="E5131">
            <v>31</v>
          </cell>
          <cell r="F5131" t="str">
            <v>Yucatán</v>
          </cell>
          <cell r="G5131">
            <v>101</v>
          </cell>
          <cell r="H5131" t="str">
            <v>Umán</v>
          </cell>
          <cell r="I5131">
            <v>1</v>
          </cell>
          <cell r="J5131" t="str">
            <v>Umán</v>
          </cell>
          <cell r="K5131">
            <v>-89.75</v>
          </cell>
          <cell r="L5131">
            <v>20.883333</v>
          </cell>
          <cell r="M5131" t="str">
            <v>Urbano</v>
          </cell>
          <cell r="N5131">
            <v>2</v>
          </cell>
          <cell r="O5131" t="str">
            <v>Aportaciones Federales</v>
          </cell>
          <cell r="P5131" t="str">
            <v>I004</v>
          </cell>
          <cell r="Q5131" t="str">
            <v>FAIS Municipal y de las Demarcaciones Territoriales del Distrito Federal</v>
          </cell>
          <cell r="R5131">
            <v>33</v>
          </cell>
          <cell r="S5131" t="str">
            <v>Aportaciones Federales para Entidades Federativas y Municipios</v>
          </cell>
          <cell r="T5131" t="str">
            <v>H AYUNTAMIENTO DE UMÁN</v>
          </cell>
          <cell r="U5131">
            <v>10</v>
          </cell>
          <cell r="V5131" t="str">
            <v>Vivienda</v>
          </cell>
          <cell r="W5131">
            <v>2</v>
          </cell>
          <cell r="X5131" t="str">
            <v>Proyecto de Inversión de Infraestructura Social</v>
          </cell>
          <cell r="Y5131" t="str">
            <v>LAS PERSONAS YA NO SUFRIRÁN DE LAS INCLEMENCIAS DEL TIEMPO DEBIDO A QUE CONTARÁN CON UN TECHO</v>
          </cell>
          <cell r="Z5131">
            <v>42812</v>
          </cell>
          <cell r="AA5131">
            <v>42871</v>
          </cell>
          <cell r="AB5131" t="str">
            <v>CALLE 37 INTERIOR SN COLONIA SAN FELIPE II, 97390 UMÁN, UMÁN YUCATÁN ENTRE CALLE 4 Y CALLE 10, CALLE 35 SE REALIZÓ LA CONSTRUCCIÓN DE UN TECHO FIRME E</v>
          </cell>
          <cell r="AC5131">
            <v>0</v>
          </cell>
          <cell r="AE5131">
            <v>1</v>
          </cell>
          <cell r="AF5131" t="str">
            <v>En Ejecución</v>
          </cell>
          <cell r="AG5131">
            <v>2017</v>
          </cell>
          <cell r="AH5131">
            <v>77000</v>
          </cell>
        </row>
        <row r="5132">
          <cell r="B5132" t="str">
            <v>YUC17170300950319</v>
          </cell>
          <cell r="C5132" t="str">
            <v>Construcción De Sanitarios Con Biodigestores - 83203</v>
          </cell>
          <cell r="D5132" t="str">
            <v>83203</v>
          </cell>
          <cell r="E5132">
            <v>31</v>
          </cell>
          <cell r="F5132" t="str">
            <v>Yucatán</v>
          </cell>
          <cell r="G5132">
            <v>101</v>
          </cell>
          <cell r="H5132" t="str">
            <v>Umán</v>
          </cell>
          <cell r="I5132">
            <v>1</v>
          </cell>
          <cell r="J5132" t="str">
            <v>Umán</v>
          </cell>
          <cell r="K5132">
            <v>-89.75</v>
          </cell>
          <cell r="L5132">
            <v>20.883333</v>
          </cell>
          <cell r="M5132" t="str">
            <v>Urbano</v>
          </cell>
          <cell r="N5132">
            <v>2</v>
          </cell>
          <cell r="O5132" t="str">
            <v>Aportaciones Federales</v>
          </cell>
          <cell r="P5132" t="str">
            <v>I004</v>
          </cell>
          <cell r="Q5132" t="str">
            <v>FAIS Municipal y de las Demarcaciones Territoriales del Distrito Federal</v>
          </cell>
          <cell r="R5132">
            <v>33</v>
          </cell>
          <cell r="S5132" t="str">
            <v>Aportaciones Federales para Entidades Federativas y Municipios</v>
          </cell>
          <cell r="T5132" t="str">
            <v>H AYUNTAMIENTO DE UMÁN</v>
          </cell>
          <cell r="U5132">
            <v>10</v>
          </cell>
          <cell r="V5132" t="str">
            <v>Vivienda</v>
          </cell>
          <cell r="W5132">
            <v>2</v>
          </cell>
          <cell r="X5132" t="str">
            <v>Proyecto de Inversión de Infraestructura Social</v>
          </cell>
          <cell r="Y5132" t="str">
            <v>LAS PERSONAS CONTARÁN CON UN ESPACIO DIGNO PARA PODER REALIZAR SUS NECESIDADES</v>
          </cell>
          <cell r="Z5132">
            <v>42891</v>
          </cell>
          <cell r="AA5132">
            <v>42980</v>
          </cell>
          <cell r="AB5132" t="str">
            <v>CALLE 32 INTERIOR SN COLONIA LIENZO CHARRO, 97390 UMÁN, UMÁN YUCATÁN ENTRE Y , SE REALIZARÁ LA CONSTRUCCIÓN DE 2 SANITARIOS CON BIODIGESTORES EN LA AG</v>
          </cell>
          <cell r="AC5132">
            <v>0</v>
          </cell>
          <cell r="AE5132">
            <v>1</v>
          </cell>
          <cell r="AF5132" t="str">
            <v>En Ejecución</v>
          </cell>
          <cell r="AG5132">
            <v>2017</v>
          </cell>
          <cell r="AH5132">
            <v>132200</v>
          </cell>
        </row>
        <row r="5133">
          <cell r="B5133" t="str">
            <v>YUC17170300950320</v>
          </cell>
          <cell r="C5133" t="str">
            <v>Construcción De Sanitarios Con Biodigetores - 82657</v>
          </cell>
          <cell r="D5133" t="str">
            <v>82657</v>
          </cell>
          <cell r="E5133">
            <v>31</v>
          </cell>
          <cell r="F5133" t="str">
            <v>Yucatán</v>
          </cell>
          <cell r="G5133">
            <v>101</v>
          </cell>
          <cell r="H5133" t="str">
            <v>Umán</v>
          </cell>
          <cell r="I5133">
            <v>1</v>
          </cell>
          <cell r="J5133" t="str">
            <v>Umán</v>
          </cell>
          <cell r="K5133">
            <v>-89.75</v>
          </cell>
          <cell r="L5133">
            <v>20.883333</v>
          </cell>
          <cell r="M5133" t="str">
            <v>Urbano</v>
          </cell>
          <cell r="N5133">
            <v>2</v>
          </cell>
          <cell r="O5133" t="str">
            <v>Aportaciones Federales</v>
          </cell>
          <cell r="P5133" t="str">
            <v>I004</v>
          </cell>
          <cell r="Q5133" t="str">
            <v>FAIS Municipal y de las Demarcaciones Territoriales del Distrito Federal</v>
          </cell>
          <cell r="R5133">
            <v>33</v>
          </cell>
          <cell r="S5133" t="str">
            <v>Aportaciones Federales para Entidades Federativas y Municipios</v>
          </cell>
          <cell r="T5133" t="str">
            <v>H AYUNTAMIENTO DE UMÁN</v>
          </cell>
          <cell r="U5133">
            <v>10</v>
          </cell>
          <cell r="V5133" t="str">
            <v>Vivienda</v>
          </cell>
          <cell r="W5133">
            <v>2</v>
          </cell>
          <cell r="X5133" t="str">
            <v>Proyecto de Inversión de Infraestructura Social</v>
          </cell>
          <cell r="Y5133" t="str">
            <v>LAS PERSONAS CONTARÁN CON UN ESPACIO DIGNO PARA HACER SUS NECESIDADES</v>
          </cell>
          <cell r="Z5133">
            <v>42891</v>
          </cell>
          <cell r="AA5133">
            <v>42980</v>
          </cell>
          <cell r="AB5133" t="str">
            <v>CALLE 25 INTERIOR SN COLONIA SANTIAGO, 97390 UMÁN, UMÁN YUCATÁN ENTRE CALLE 22 Y CALLE 24, CALLE 23 SE REALIZARÁ LA CONSTRUCCIÓN DE UN SANITARIO CON B</v>
          </cell>
          <cell r="AC5133">
            <v>0</v>
          </cell>
          <cell r="AE5133">
            <v>1</v>
          </cell>
          <cell r="AF5133" t="str">
            <v>En Ejecución</v>
          </cell>
          <cell r="AG5133">
            <v>2017</v>
          </cell>
          <cell r="AH5133">
            <v>66100</v>
          </cell>
        </row>
        <row r="5134">
          <cell r="B5134" t="str">
            <v>YUC17170300950321</v>
          </cell>
          <cell r="C5134" t="str">
            <v>Construcción De Sanitarios Con Biodigestores - 82597</v>
          </cell>
          <cell r="D5134" t="str">
            <v>82597</v>
          </cell>
          <cell r="E5134">
            <v>31</v>
          </cell>
          <cell r="F5134" t="str">
            <v>Yucatán</v>
          </cell>
          <cell r="G5134">
            <v>101</v>
          </cell>
          <cell r="H5134" t="str">
            <v>Umán</v>
          </cell>
          <cell r="I5134">
            <v>1</v>
          </cell>
          <cell r="J5134" t="str">
            <v>Umán</v>
          </cell>
          <cell r="K5134">
            <v>-89.75</v>
          </cell>
          <cell r="L5134">
            <v>20.883333</v>
          </cell>
          <cell r="M5134" t="str">
            <v>Urbano</v>
          </cell>
          <cell r="N5134">
            <v>2</v>
          </cell>
          <cell r="O5134" t="str">
            <v>Aportaciones Federales</v>
          </cell>
          <cell r="P5134" t="str">
            <v>I004</v>
          </cell>
          <cell r="Q5134" t="str">
            <v>FAIS Municipal y de las Demarcaciones Territoriales del Distrito Federal</v>
          </cell>
          <cell r="R5134">
            <v>33</v>
          </cell>
          <cell r="S5134" t="str">
            <v>Aportaciones Federales para Entidades Federativas y Municipios</v>
          </cell>
          <cell r="T5134" t="str">
            <v>H AYUNTAMIENTO DE UMÁN</v>
          </cell>
          <cell r="U5134">
            <v>10</v>
          </cell>
          <cell r="V5134" t="str">
            <v>Vivienda</v>
          </cell>
          <cell r="W5134">
            <v>2</v>
          </cell>
          <cell r="X5134" t="str">
            <v>Proyecto de Inversión de Infraestructura Social</v>
          </cell>
          <cell r="Y5134" t="str">
            <v>LAS PERSONAS CONTARÁN CON UN ESPACIO DE CALIDAD PARA HACER SUS NECESIDADES</v>
          </cell>
          <cell r="Z5134">
            <v>42891</v>
          </cell>
          <cell r="AA5134">
            <v>42980</v>
          </cell>
          <cell r="AB5134" t="str">
            <v>CALLE 26-J INTERIOR SN COLONIA LIENZO CHARRO, 97390 UMÁN, UMÁN YUCATÁN ENTRE Y , SE REALIZÓ UN SANITARIO CON BIODIGESTOR CERCA DE LA AGEB 311010001039</v>
          </cell>
          <cell r="AC5134">
            <v>0</v>
          </cell>
          <cell r="AE5134">
            <v>1</v>
          </cell>
          <cell r="AF5134" t="str">
            <v>En Ejecución</v>
          </cell>
          <cell r="AG5134">
            <v>2017</v>
          </cell>
          <cell r="AH5134">
            <v>66100</v>
          </cell>
        </row>
        <row r="5135">
          <cell r="B5135" t="str">
            <v>YUC17170300950322</v>
          </cell>
          <cell r="C5135" t="str">
            <v>Construcción De Techo Firme - 175517</v>
          </cell>
          <cell r="D5135" t="str">
            <v>175517</v>
          </cell>
          <cell r="E5135">
            <v>31</v>
          </cell>
          <cell r="F5135" t="str">
            <v>Yucatán</v>
          </cell>
          <cell r="G5135">
            <v>101</v>
          </cell>
          <cell r="H5135" t="str">
            <v>Umán</v>
          </cell>
          <cell r="I5135">
            <v>2</v>
          </cell>
          <cell r="J5135" t="str">
            <v>Bolón</v>
          </cell>
          <cell r="K5135">
            <v>-89.830555000000004</v>
          </cell>
          <cell r="L5135">
            <v>20.85</v>
          </cell>
          <cell r="M5135" t="str">
            <v>Rural</v>
          </cell>
          <cell r="N5135">
            <v>2</v>
          </cell>
          <cell r="O5135" t="str">
            <v>Aportaciones Federales</v>
          </cell>
          <cell r="P5135" t="str">
            <v>I004</v>
          </cell>
          <cell r="Q5135" t="str">
            <v>FAIS Municipal y de las Demarcaciones Territoriales del Distrito Federal</v>
          </cell>
          <cell r="R5135">
            <v>33</v>
          </cell>
          <cell r="S5135" t="str">
            <v>Aportaciones Federales para Entidades Federativas y Municipios</v>
          </cell>
          <cell r="T5135" t="str">
            <v>H AYUNTAMIENTO DE UMÁN</v>
          </cell>
          <cell r="U5135">
            <v>10</v>
          </cell>
          <cell r="V5135" t="str">
            <v>Vivienda</v>
          </cell>
          <cell r="W5135">
            <v>2</v>
          </cell>
          <cell r="X5135" t="str">
            <v>Proyecto de Inversión de Infraestructura Social</v>
          </cell>
          <cell r="Y5135" t="str">
            <v>LAS PERSONAS CONTARÁN CON UN ESPACIO DE MEJOR CALIDAD EN SU VIVIENDA</v>
          </cell>
          <cell r="Z5135">
            <v>42919</v>
          </cell>
          <cell r="AA5135">
            <v>43008</v>
          </cell>
          <cell r="AB5135" t="str">
            <v>EXHACIENDA BOLON, 97397 BOLÓN, UMÁN YUCATÁN ENTRE Y , SE REALIZARÁ LA CONSTRUCCIÓN DE 22 TECHOS EN LA COMISARÍA BOLÓN.</v>
          </cell>
          <cell r="AC5135">
            <v>0</v>
          </cell>
          <cell r="AE5135">
            <v>1</v>
          </cell>
          <cell r="AF5135" t="str">
            <v>En Ejecución</v>
          </cell>
          <cell r="AG5135">
            <v>2017</v>
          </cell>
          <cell r="AH5135">
            <v>1684232.84</v>
          </cell>
        </row>
        <row r="5136">
          <cell r="B5136" t="str">
            <v>YUC17170300950323</v>
          </cell>
          <cell r="C5136" t="str">
            <v>Construcción De Piso Firme - 175350</v>
          </cell>
          <cell r="D5136" t="str">
            <v>175350</v>
          </cell>
          <cell r="E5136">
            <v>31</v>
          </cell>
          <cell r="F5136" t="str">
            <v>Yucatán</v>
          </cell>
          <cell r="G5136">
            <v>101</v>
          </cell>
          <cell r="H5136" t="str">
            <v>Umán</v>
          </cell>
          <cell r="I5136">
            <v>2</v>
          </cell>
          <cell r="J5136" t="str">
            <v>Bolón</v>
          </cell>
          <cell r="K5136">
            <v>-89.830555000000004</v>
          </cell>
          <cell r="L5136">
            <v>20.85</v>
          </cell>
          <cell r="M5136" t="str">
            <v>Rural</v>
          </cell>
          <cell r="N5136">
            <v>2</v>
          </cell>
          <cell r="O5136" t="str">
            <v>Aportaciones Federales</v>
          </cell>
          <cell r="P5136" t="str">
            <v>I004</v>
          </cell>
          <cell r="Q5136" t="str">
            <v>FAIS Municipal y de las Demarcaciones Territoriales del Distrito Federal</v>
          </cell>
          <cell r="R5136">
            <v>33</v>
          </cell>
          <cell r="S5136" t="str">
            <v>Aportaciones Federales para Entidades Federativas y Municipios</v>
          </cell>
          <cell r="T5136" t="str">
            <v>H AYUNTAMIENTO DE UMÁN</v>
          </cell>
          <cell r="U5136">
            <v>10</v>
          </cell>
          <cell r="V5136" t="str">
            <v>Vivienda</v>
          </cell>
          <cell r="W5136">
            <v>2</v>
          </cell>
          <cell r="X5136" t="str">
            <v>Proyecto de Inversión de Infraestructura Social</v>
          </cell>
          <cell r="Y5136" t="str">
            <v>LAS PERSONAS CONTARÁN CON UN ESPACIO DE MEJOR CALIDAD EN SU VIVIENDA</v>
          </cell>
          <cell r="Z5136">
            <v>42919</v>
          </cell>
          <cell r="AA5136">
            <v>43008</v>
          </cell>
          <cell r="AB5136" t="str">
            <v>EXHACIENDA BOLON, 97397 BOLÓN, UMÁN YUCATÁN ENTRE Y , SE REALIZARÁ LA CONSTRUCCIÓN DE 16 PISOS EN LA COMISARÍA BOLÓN.</v>
          </cell>
          <cell r="AC5136">
            <v>0</v>
          </cell>
          <cell r="AE5136">
            <v>1</v>
          </cell>
          <cell r="AF5136" t="str">
            <v>En Ejecución</v>
          </cell>
          <cell r="AG5136">
            <v>2017</v>
          </cell>
          <cell r="AH5136">
            <v>248332.79999999999</v>
          </cell>
        </row>
        <row r="5137">
          <cell r="B5137" t="str">
            <v>YUC17170300950324</v>
          </cell>
          <cell r="C5137" t="str">
            <v>Construcción De Techo Firme - 174957</v>
          </cell>
          <cell r="D5137" t="str">
            <v>174957</v>
          </cell>
          <cell r="E5137">
            <v>31</v>
          </cell>
          <cell r="F5137" t="str">
            <v>Yucatán</v>
          </cell>
          <cell r="G5137">
            <v>101</v>
          </cell>
          <cell r="H5137" t="str">
            <v>Umán</v>
          </cell>
          <cell r="I5137">
            <v>7</v>
          </cell>
          <cell r="J5137" t="str">
            <v>Hunxectamán</v>
          </cell>
          <cell r="K5137">
            <v>-89.739444000000006</v>
          </cell>
          <cell r="L5137">
            <v>20.906943999999999</v>
          </cell>
          <cell r="M5137" t="str">
            <v>Rural</v>
          </cell>
          <cell r="N5137">
            <v>2</v>
          </cell>
          <cell r="O5137" t="str">
            <v>Aportaciones Federales</v>
          </cell>
          <cell r="P5137" t="str">
            <v>I004</v>
          </cell>
          <cell r="Q5137" t="str">
            <v>FAIS Municipal y de las Demarcaciones Territoriales del Distrito Federal</v>
          </cell>
          <cell r="R5137">
            <v>33</v>
          </cell>
          <cell r="S5137" t="str">
            <v>Aportaciones Federales para Entidades Federativas y Municipios</v>
          </cell>
          <cell r="T5137" t="str">
            <v>H AYUNTAMIENTO DE UMAN</v>
          </cell>
          <cell r="U5137">
            <v>10</v>
          </cell>
          <cell r="V5137" t="str">
            <v>Vivienda</v>
          </cell>
          <cell r="W5137">
            <v>2</v>
          </cell>
          <cell r="X5137" t="str">
            <v>Proyecto de Inversión de Infraestructura Social</v>
          </cell>
          <cell r="Y5137" t="str">
            <v>LAS PERSONAS CONTARÁN CON UN ESPACIO EN SU VIVIENDA DE CALIDAD</v>
          </cell>
          <cell r="Z5137">
            <v>42982</v>
          </cell>
          <cell r="AA5137">
            <v>43051</v>
          </cell>
          <cell r="AB5137" t="str">
            <v>EXHACIENDA HUNXECTAMAN, 97390 HUNXECTAMÁN, UMÁN YUCATÁN ENTRE Y , SE REALIZARÁN 3 TECHOS EN LA COMISARÍA HUNXECTAMAN.</v>
          </cell>
          <cell r="AC5137">
            <v>0</v>
          </cell>
          <cell r="AE5137">
            <v>1</v>
          </cell>
          <cell r="AF5137" t="str">
            <v>En Ejecución</v>
          </cell>
          <cell r="AG5137">
            <v>2017</v>
          </cell>
          <cell r="AH5137">
            <v>240286.45</v>
          </cell>
        </row>
        <row r="5138">
          <cell r="B5138" t="str">
            <v>YUC17170300950325</v>
          </cell>
          <cell r="C5138" t="str">
            <v>Construcción De Piso Firme - 174631</v>
          </cell>
          <cell r="D5138" t="str">
            <v>174631</v>
          </cell>
          <cell r="E5138">
            <v>31</v>
          </cell>
          <cell r="F5138" t="str">
            <v>Yucatán</v>
          </cell>
          <cell r="G5138">
            <v>101</v>
          </cell>
          <cell r="H5138" t="str">
            <v>Umán</v>
          </cell>
          <cell r="I5138">
            <v>7</v>
          </cell>
          <cell r="J5138" t="str">
            <v>Hunxectamán</v>
          </cell>
          <cell r="K5138">
            <v>-89.739444000000006</v>
          </cell>
          <cell r="L5138">
            <v>20.906943999999999</v>
          </cell>
          <cell r="M5138" t="str">
            <v>Rural</v>
          </cell>
          <cell r="N5138">
            <v>2</v>
          </cell>
          <cell r="O5138" t="str">
            <v>Aportaciones Federales</v>
          </cell>
          <cell r="P5138" t="str">
            <v>I004</v>
          </cell>
          <cell r="Q5138" t="str">
            <v>FAIS Municipal y de las Demarcaciones Territoriales del Distrito Federal</v>
          </cell>
          <cell r="R5138">
            <v>33</v>
          </cell>
          <cell r="S5138" t="str">
            <v>Aportaciones Federales para Entidades Federativas y Municipios</v>
          </cell>
          <cell r="T5138" t="str">
            <v>H AYUNTAMIENTO DE UMÁN</v>
          </cell>
          <cell r="U5138">
            <v>10</v>
          </cell>
          <cell r="V5138" t="str">
            <v>Vivienda</v>
          </cell>
          <cell r="W5138">
            <v>2</v>
          </cell>
          <cell r="X5138" t="str">
            <v>Proyecto de Inversión de Infraestructura Social</v>
          </cell>
          <cell r="Y5138" t="str">
            <v>LAS PERSONAS CONTARÁN CON UN ESPACIO DE MEJOR CALIDAD EN SU VIVIENDA</v>
          </cell>
          <cell r="Z5138">
            <v>42982</v>
          </cell>
          <cell r="AA5138">
            <v>43051</v>
          </cell>
          <cell r="AB5138" t="str">
            <v>EXHACIENDA HUNXECTAMAN, 97390 HUNXECTAMÁN, UMÁN YUCATÁN ENTRE Y , SE REALIZARÁ LA CONSTRUCCIÓN DE 12 PISOS EN LA COMISARÍA HUNXECTAMAN.</v>
          </cell>
          <cell r="AC5138">
            <v>0</v>
          </cell>
          <cell r="AE5138">
            <v>1</v>
          </cell>
          <cell r="AF5138" t="str">
            <v>En Ejecución</v>
          </cell>
          <cell r="AG5138">
            <v>2017</v>
          </cell>
          <cell r="AH5138">
            <v>169098.77</v>
          </cell>
        </row>
        <row r="5139">
          <cell r="B5139" t="str">
            <v>YUC17170300950326</v>
          </cell>
          <cell r="C5139" t="str">
            <v>Construcción De Techo Firme - 173615</v>
          </cell>
          <cell r="D5139" t="str">
            <v>173615</v>
          </cell>
          <cell r="E5139">
            <v>31</v>
          </cell>
          <cell r="F5139" t="str">
            <v>Yucatán</v>
          </cell>
          <cell r="G5139">
            <v>101</v>
          </cell>
          <cell r="H5139" t="str">
            <v>Umán</v>
          </cell>
          <cell r="I5139">
            <v>9</v>
          </cell>
          <cell r="J5139" t="str">
            <v>Oxcum</v>
          </cell>
          <cell r="K5139">
            <v>-89.763054999999994</v>
          </cell>
          <cell r="L5139">
            <v>20.943611000000001</v>
          </cell>
          <cell r="M5139" t="str">
            <v>Rural</v>
          </cell>
          <cell r="N5139">
            <v>2</v>
          </cell>
          <cell r="O5139" t="str">
            <v>Aportaciones Federales</v>
          </cell>
          <cell r="P5139" t="str">
            <v>I004</v>
          </cell>
          <cell r="Q5139" t="str">
            <v>FAIS Municipal y de las Demarcaciones Territoriales del Distrito Federal</v>
          </cell>
          <cell r="R5139">
            <v>33</v>
          </cell>
          <cell r="S5139" t="str">
            <v>Aportaciones Federales para Entidades Federativas y Municipios</v>
          </cell>
          <cell r="T5139" t="str">
            <v>H AYUNTAMIENTO DE UMÁN</v>
          </cell>
          <cell r="U5139">
            <v>10</v>
          </cell>
          <cell r="V5139" t="str">
            <v>Vivienda</v>
          </cell>
          <cell r="W5139">
            <v>2</v>
          </cell>
          <cell r="X5139" t="str">
            <v>Proyecto de Inversión de Infraestructura Social</v>
          </cell>
          <cell r="Y5139" t="str">
            <v>LAS PERSONAS CONTARÁN CON UN ESPACIO DE MEJOR CALIDAD EN SU VIVIENDA</v>
          </cell>
          <cell r="Z5139">
            <v>42961</v>
          </cell>
          <cell r="AA5139">
            <v>43050</v>
          </cell>
          <cell r="AB5139" t="str">
            <v>EXHACIENDA OXCUM, 97393 OXCUM, UMÁN YUCATÁN ENTRE Y , SE REALIZARÁ LA CONSTRUCCIÓN DE 14 TECHOS EN LA COMISARÍA OXCUM.</v>
          </cell>
          <cell r="AC5139">
            <v>0</v>
          </cell>
          <cell r="AE5139">
            <v>1</v>
          </cell>
          <cell r="AF5139" t="str">
            <v>En Ejecución</v>
          </cell>
          <cell r="AG5139">
            <v>2017</v>
          </cell>
          <cell r="AH5139">
            <v>1055824.26</v>
          </cell>
        </row>
        <row r="5140">
          <cell r="B5140" t="str">
            <v>YUC17170300950327</v>
          </cell>
          <cell r="C5140" t="str">
            <v>Construcción De Piso Firme - 173749</v>
          </cell>
          <cell r="D5140" t="str">
            <v>173749</v>
          </cell>
          <cell r="E5140">
            <v>31</v>
          </cell>
          <cell r="F5140" t="str">
            <v>Yucatán</v>
          </cell>
          <cell r="G5140">
            <v>101</v>
          </cell>
          <cell r="H5140" t="str">
            <v>Umán</v>
          </cell>
          <cell r="I5140">
            <v>9</v>
          </cell>
          <cell r="J5140" t="str">
            <v>Oxcum</v>
          </cell>
          <cell r="K5140">
            <v>-89.763054999999994</v>
          </cell>
          <cell r="L5140">
            <v>20.943611000000001</v>
          </cell>
          <cell r="M5140" t="str">
            <v>Rural</v>
          </cell>
          <cell r="N5140">
            <v>2</v>
          </cell>
          <cell r="O5140" t="str">
            <v>Aportaciones Federales</v>
          </cell>
          <cell r="P5140" t="str">
            <v>I004</v>
          </cell>
          <cell r="Q5140" t="str">
            <v>FAIS Municipal y de las Demarcaciones Territoriales del Distrito Federal</v>
          </cell>
          <cell r="R5140">
            <v>33</v>
          </cell>
          <cell r="S5140" t="str">
            <v>Aportaciones Federales para Entidades Federativas y Municipios</v>
          </cell>
          <cell r="T5140" t="str">
            <v>H AYUNTAMIENTO DE UMÁN</v>
          </cell>
          <cell r="U5140">
            <v>10</v>
          </cell>
          <cell r="V5140" t="str">
            <v>Vivienda</v>
          </cell>
          <cell r="W5140">
            <v>2</v>
          </cell>
          <cell r="X5140" t="str">
            <v>Proyecto de Inversión de Infraestructura Social</v>
          </cell>
          <cell r="Y5140" t="str">
            <v>LAS PERSONAS CONTARÁN CON UN ESPACIO DE MEJOR CALIDAD EN SU VIVIENDA</v>
          </cell>
          <cell r="Z5140">
            <v>42961</v>
          </cell>
          <cell r="AA5140">
            <v>43050</v>
          </cell>
          <cell r="AB5140" t="str">
            <v>EXHACIENDA OXCUM, 97393 OXCUM, UMÁN YUCATÁN ENTRE Y , SE REALIZARÁ LA CONSTRUCCIÓN DE 16 PISOS EN LA COMISARÍA OXCUM.</v>
          </cell>
          <cell r="AC5140">
            <v>0</v>
          </cell>
          <cell r="AE5140">
            <v>1</v>
          </cell>
          <cell r="AF5140" t="str">
            <v>En Ejecución</v>
          </cell>
          <cell r="AG5140">
            <v>2017</v>
          </cell>
          <cell r="AH5140">
            <v>295710.90999999997</v>
          </cell>
        </row>
        <row r="5141">
          <cell r="B5141" t="str">
            <v>YUC17170300950328</v>
          </cell>
          <cell r="C5141" t="str">
            <v>Construcción De Techo Firme - 175435</v>
          </cell>
          <cell r="D5141" t="str">
            <v>175435</v>
          </cell>
          <cell r="E5141">
            <v>31</v>
          </cell>
          <cell r="F5141" t="str">
            <v>Yucatán</v>
          </cell>
          <cell r="G5141">
            <v>101</v>
          </cell>
          <cell r="H5141" t="str">
            <v>Umán</v>
          </cell>
          <cell r="I5141">
            <v>17</v>
          </cell>
          <cell r="J5141" t="str">
            <v>Xcucul Sur</v>
          </cell>
          <cell r="K5141">
            <v>-89.67</v>
          </cell>
          <cell r="L5141">
            <v>20.855833000000001</v>
          </cell>
          <cell r="M5141" t="str">
            <v>Rural</v>
          </cell>
          <cell r="N5141">
            <v>2</v>
          </cell>
          <cell r="O5141" t="str">
            <v>Aportaciones Federales</v>
          </cell>
          <cell r="P5141" t="str">
            <v>I004</v>
          </cell>
          <cell r="Q5141" t="str">
            <v>FAIS Municipal y de las Demarcaciones Territoriales del Distrito Federal</v>
          </cell>
          <cell r="R5141">
            <v>33</v>
          </cell>
          <cell r="S5141" t="str">
            <v>Aportaciones Federales para Entidades Federativas y Municipios</v>
          </cell>
          <cell r="T5141" t="str">
            <v>H AYUNTAMIENTO DE UMAN</v>
          </cell>
          <cell r="U5141">
            <v>10</v>
          </cell>
          <cell r="V5141" t="str">
            <v>Vivienda</v>
          </cell>
          <cell r="W5141">
            <v>2</v>
          </cell>
          <cell r="X5141" t="str">
            <v>Proyecto de Inversión de Infraestructura Social</v>
          </cell>
          <cell r="Y5141" t="str">
            <v>LAS PERSONAS CONTARÁN CON UN ESPACIO EN SU VIVIENDA DE CALIDAD</v>
          </cell>
          <cell r="Z5141">
            <v>42891</v>
          </cell>
          <cell r="AA5141">
            <v>42980</v>
          </cell>
          <cell r="AB5141" t="str">
            <v>EXHACIENDA XCUCUL SUR, 97394 XCUCUL SUR, UMÁN YUCATÁN ENTRE Y , SE REALIZARÁ LA CONSTRUCCIÓN DE 6 TECHOS FIRMES EN LA COMISARÍA XCUCUL SUR</v>
          </cell>
          <cell r="AC5141">
            <v>0</v>
          </cell>
          <cell r="AE5141">
            <v>1</v>
          </cell>
          <cell r="AF5141" t="str">
            <v>En Ejecución</v>
          </cell>
          <cell r="AG5141">
            <v>2017</v>
          </cell>
          <cell r="AH5141">
            <v>346010.83</v>
          </cell>
        </row>
        <row r="5142">
          <cell r="B5142" t="str">
            <v>YUC17170300950329</v>
          </cell>
          <cell r="C5142" t="str">
            <v>Construcción De Sanitarios Con Biodigestores - 175245</v>
          </cell>
          <cell r="D5142" t="str">
            <v>175245</v>
          </cell>
          <cell r="E5142">
            <v>31</v>
          </cell>
          <cell r="F5142" t="str">
            <v>Yucatán</v>
          </cell>
          <cell r="G5142">
            <v>101</v>
          </cell>
          <cell r="H5142" t="str">
            <v>Umán</v>
          </cell>
          <cell r="I5142">
            <v>17</v>
          </cell>
          <cell r="J5142" t="str">
            <v>Xcucul Sur</v>
          </cell>
          <cell r="K5142">
            <v>-89.67</v>
          </cell>
          <cell r="L5142">
            <v>20.855833000000001</v>
          </cell>
          <cell r="M5142" t="str">
            <v>Rural</v>
          </cell>
          <cell r="N5142">
            <v>2</v>
          </cell>
          <cell r="O5142" t="str">
            <v>Aportaciones Federales</v>
          </cell>
          <cell r="P5142" t="str">
            <v>I004</v>
          </cell>
          <cell r="Q5142" t="str">
            <v>FAIS Municipal y de las Demarcaciones Territoriales del Distrito Federal</v>
          </cell>
          <cell r="R5142">
            <v>33</v>
          </cell>
          <cell r="S5142" t="str">
            <v>Aportaciones Federales para Entidades Federativas y Municipios</v>
          </cell>
          <cell r="T5142" t="str">
            <v>H AYUNTAMIENTO DE UMAN</v>
          </cell>
          <cell r="U5142">
            <v>10</v>
          </cell>
          <cell r="V5142" t="str">
            <v>Vivienda</v>
          </cell>
          <cell r="W5142">
            <v>2</v>
          </cell>
          <cell r="X5142" t="str">
            <v>Proyecto de Inversión de Infraestructura Social</v>
          </cell>
          <cell r="Y5142" t="str">
            <v>LAS PERSONAS CONTARÁN CON UN ESPACIO EN SU VIVIENDA DE CALIDAD</v>
          </cell>
          <cell r="Z5142">
            <v>42891</v>
          </cell>
          <cell r="AA5142">
            <v>42980</v>
          </cell>
          <cell r="AB5142" t="str">
            <v>EXHACIENDA XCUCUL SUR, 97394 XCUCUL SUR, UMÁN YUCATÁN ENTRE Y , SE REALIZARÁ 5 SANITARIOS CON BIODIGESTORES EN LA COMISARÍA XCUCUL SUR</v>
          </cell>
          <cell r="AC5142">
            <v>0</v>
          </cell>
          <cell r="AE5142">
            <v>1</v>
          </cell>
          <cell r="AF5142" t="str">
            <v>En Ejecución</v>
          </cell>
          <cell r="AG5142">
            <v>2017</v>
          </cell>
          <cell r="AH5142">
            <v>446989.17</v>
          </cell>
        </row>
        <row r="5143">
          <cell r="B5143" t="str">
            <v>YUC17170300950330</v>
          </cell>
          <cell r="C5143" t="str">
            <v>Construcción De Sanitarios Con Biodigestores - 174566</v>
          </cell>
          <cell r="D5143" t="str">
            <v>174566</v>
          </cell>
          <cell r="E5143">
            <v>31</v>
          </cell>
          <cell r="F5143" t="str">
            <v>Yucatán</v>
          </cell>
          <cell r="G5143">
            <v>101</v>
          </cell>
          <cell r="H5143" t="str">
            <v>Umán</v>
          </cell>
          <cell r="I5143">
            <v>19</v>
          </cell>
          <cell r="J5143" t="str">
            <v>Yaxcopoil</v>
          </cell>
          <cell r="K5143">
            <v>-89.722222000000002</v>
          </cell>
          <cell r="L5143">
            <v>20.745277000000002</v>
          </cell>
          <cell r="M5143" t="str">
            <v>Rural</v>
          </cell>
          <cell r="N5143">
            <v>2</v>
          </cell>
          <cell r="O5143" t="str">
            <v>Aportaciones Federales</v>
          </cell>
          <cell r="P5143" t="str">
            <v>I004</v>
          </cell>
          <cell r="Q5143" t="str">
            <v>FAIS Municipal y de las Demarcaciones Territoriales del Distrito Federal</v>
          </cell>
          <cell r="R5143">
            <v>33</v>
          </cell>
          <cell r="S5143" t="str">
            <v>Aportaciones Federales para Entidades Federativas y Municipios</v>
          </cell>
          <cell r="T5143" t="str">
            <v>H AYUNTAMIENTO DE UMÁN</v>
          </cell>
          <cell r="U5143">
            <v>10</v>
          </cell>
          <cell r="V5143" t="str">
            <v>Vivienda</v>
          </cell>
          <cell r="W5143">
            <v>2</v>
          </cell>
          <cell r="X5143" t="str">
            <v>Proyecto de Inversión de Infraestructura Social</v>
          </cell>
          <cell r="Y5143" t="str">
            <v>LAS PERSONAS CONTARÁN CON UN ESPACIO DE MEJOR CALIDAD EN SU VIVIENDA</v>
          </cell>
          <cell r="Z5143">
            <v>42982</v>
          </cell>
          <cell r="AA5143">
            <v>43051</v>
          </cell>
          <cell r="AB5143" t="str">
            <v>EXHACIENDA YAXCOPOIL, 97396 YAXCOPOIL, UMÁN YUCATÁN ENTRE Y , SE REALIZARÁ LA CONSTRUCCIÓN DE 14 SANITARIOS EN LA COMISARÍA YAXCOPOIL.</v>
          </cell>
          <cell r="AC5143">
            <v>0</v>
          </cell>
          <cell r="AE5143">
            <v>1</v>
          </cell>
          <cell r="AF5143" t="str">
            <v>En Ejecución</v>
          </cell>
          <cell r="AG5143">
            <v>2017</v>
          </cell>
          <cell r="AH5143">
            <v>925444.9</v>
          </cell>
        </row>
        <row r="5144">
          <cell r="B5144" t="str">
            <v>YUC00170300950876</v>
          </cell>
          <cell r="C5144" t="str">
            <v>Mecanizacion De Tierras En Xul - 186758</v>
          </cell>
          <cell r="D5144" t="str">
            <v>186758</v>
          </cell>
          <cell r="E5144">
            <v>31</v>
          </cell>
          <cell r="F5144" t="str">
            <v>Yucatán</v>
          </cell>
          <cell r="G5144">
            <v>56</v>
          </cell>
          <cell r="H5144" t="str">
            <v>Oxkutzcab</v>
          </cell>
          <cell r="I5144">
            <v>14</v>
          </cell>
          <cell r="J5144" t="str">
            <v>Xul</v>
          </cell>
          <cell r="K5144">
            <v>-89.46</v>
          </cell>
          <cell r="L5144">
            <v>20.102222000000001</v>
          </cell>
          <cell r="M5144" t="str">
            <v>Rural</v>
          </cell>
          <cell r="N5144">
            <v>2</v>
          </cell>
          <cell r="O5144" t="str">
            <v>Aportaciones Federales</v>
          </cell>
          <cell r="P5144" t="str">
            <v>I004</v>
          </cell>
          <cell r="Q5144" t="str">
            <v>FAIS Municipal y de las Demarcaciones Territoriales del Distrito Federal</v>
          </cell>
          <cell r="R5144">
            <v>33</v>
          </cell>
          <cell r="S5144" t="str">
            <v>Aportaciones Federales para Entidades Federativas y Municipios</v>
          </cell>
          <cell r="T5144" t="str">
            <v>AYUNTAMIENTO DE OXKUTZCAB</v>
          </cell>
          <cell r="U5144">
            <v>0</v>
          </cell>
          <cell r="V5144" t="str">
            <v>Otros Proyectos</v>
          </cell>
          <cell r="W5144">
            <v>2</v>
          </cell>
          <cell r="X5144" t="str">
            <v>Proyecto de Inversión de Infraestructura Social</v>
          </cell>
          <cell r="Y5144" t="str">
            <v>CONTAR CON SUPERFICIES MECANIZADAS DE TIERRA PARA PODER SEMBRAR LOS PRODUCTOS AGRICOLAS</v>
          </cell>
          <cell r="Z5144">
            <v>42844</v>
          </cell>
          <cell r="AA5144">
            <v>42903</v>
          </cell>
          <cell r="AB5144" t="str">
            <v>CARRETERA ESTATAL LIBRE 31 TRAMO OXKUTZCAB - XUL KILÓMETRO 25 + 000 PUEBLO XUL, 97884 XUL, OXKUTZCAB YUCATÁN ENTRE Y , LOS TERRENOS DE LOS BENEFICIARI</v>
          </cell>
          <cell r="AC5144">
            <v>0</v>
          </cell>
          <cell r="AE5144">
            <v>1</v>
          </cell>
          <cell r="AF5144" t="str">
            <v>En Ejecución</v>
          </cell>
          <cell r="AG5144">
            <v>2017</v>
          </cell>
          <cell r="AH5144">
            <v>288339.99</v>
          </cell>
        </row>
        <row r="5145">
          <cell r="B5145" t="str">
            <v>YUC17170300950877</v>
          </cell>
          <cell r="C5145" t="str">
            <v>Construcción De Sanitarios Rurales En La Localidad De Xul Del Municipio De Oxkutzcab Del Estado De Yucatan - 117451</v>
          </cell>
          <cell r="D5145" t="str">
            <v>117451</v>
          </cell>
          <cell r="E5145">
            <v>31</v>
          </cell>
          <cell r="F5145" t="str">
            <v>Yucatán</v>
          </cell>
          <cell r="G5145">
            <v>56</v>
          </cell>
          <cell r="H5145" t="str">
            <v>Oxkutzcab</v>
          </cell>
          <cell r="I5145">
            <v>14</v>
          </cell>
          <cell r="J5145" t="str">
            <v>Xul</v>
          </cell>
          <cell r="K5145">
            <v>-89.46</v>
          </cell>
          <cell r="L5145">
            <v>20.102222000000001</v>
          </cell>
          <cell r="M5145" t="str">
            <v>Rural</v>
          </cell>
          <cell r="N5145">
            <v>2</v>
          </cell>
          <cell r="O5145" t="str">
            <v>Aportaciones Federales</v>
          </cell>
          <cell r="P5145" t="str">
            <v>I003</v>
          </cell>
          <cell r="Q5145" t="str">
            <v>FAIS Entidades</v>
          </cell>
          <cell r="R5145">
            <v>33</v>
          </cell>
          <cell r="S5145" t="str">
            <v>Aportaciones Federales para Entidades Federativas y Municipios</v>
          </cell>
          <cell r="T5145" t="str">
            <v>JUNTA DE AGUA POTABLE Y ALCANTARILLADO DE YUCATAN</v>
          </cell>
          <cell r="U5145">
            <v>10</v>
          </cell>
          <cell r="V5145" t="str">
            <v>Vivienda</v>
          </cell>
          <cell r="W5145">
            <v>2</v>
          </cell>
          <cell r="X5145" t="str">
            <v>Proyecto de Inversión de Infraestructura Social</v>
          </cell>
          <cell r="Y5145" t="str">
            <v>COMBATIR EL FECALISMO AL AIRE LIBRE</v>
          </cell>
          <cell r="Z5145">
            <v>42946</v>
          </cell>
          <cell r="AA5145">
            <v>43066</v>
          </cell>
          <cell r="AB5145" t="str">
            <v>CALLE 12 FRACCIONAMIENTO XOHUAYAN, 97883 XUL, OXKUTZCAB YUCATÁN ENTRE Y ,</v>
          </cell>
          <cell r="AC5145">
            <v>0</v>
          </cell>
          <cell r="AE5145">
            <v>1</v>
          </cell>
          <cell r="AF5145" t="str">
            <v>En Ejecución</v>
          </cell>
          <cell r="AG5145">
            <v>2017</v>
          </cell>
          <cell r="AH5145">
            <v>552609.1</v>
          </cell>
        </row>
        <row r="5146">
          <cell r="B5146" t="str">
            <v>YUC00170300950878</v>
          </cell>
          <cell r="C5146" t="str">
            <v>Mecanizacion De Tierras En Yaxhachen - 186697</v>
          </cell>
          <cell r="D5146" t="str">
            <v>186697</v>
          </cell>
          <cell r="E5146">
            <v>31</v>
          </cell>
          <cell r="F5146" t="str">
            <v>Yucatán</v>
          </cell>
          <cell r="G5146">
            <v>56</v>
          </cell>
          <cell r="H5146" t="str">
            <v>Oxkutzcab</v>
          </cell>
          <cell r="I5146">
            <v>16</v>
          </cell>
          <cell r="J5146" t="str">
            <v>Yaxhachén</v>
          </cell>
          <cell r="K5146">
            <v>-89.565276999999995</v>
          </cell>
          <cell r="L5146">
            <v>20.051387999999999</v>
          </cell>
          <cell r="M5146" t="str">
            <v>Rural</v>
          </cell>
          <cell r="N5146">
            <v>2</v>
          </cell>
          <cell r="O5146" t="str">
            <v>Aportaciones Federales</v>
          </cell>
          <cell r="P5146" t="str">
            <v>I004</v>
          </cell>
          <cell r="Q5146" t="str">
            <v>FAIS Municipal y de las Demarcaciones Territoriales del Distrito Federal</v>
          </cell>
          <cell r="R5146">
            <v>33</v>
          </cell>
          <cell r="S5146" t="str">
            <v>Aportaciones Federales para Entidades Federativas y Municipios</v>
          </cell>
          <cell r="T5146" t="str">
            <v>AYUNTAMIENTO DE OXKUTZCAB</v>
          </cell>
          <cell r="U5146">
            <v>0</v>
          </cell>
          <cell r="V5146" t="str">
            <v>Otros Proyectos</v>
          </cell>
          <cell r="W5146">
            <v>2</v>
          </cell>
          <cell r="X5146" t="str">
            <v>Proyecto de Inversión de Infraestructura Social</v>
          </cell>
          <cell r="Y5146" t="str">
            <v>CONTAR CON SUPERFICIES MECANIZADAS DE TIERRA PARA PODER SEMBRAR LOS PRODUCTOS AGRICOLAS</v>
          </cell>
          <cell r="Z5146">
            <v>42844</v>
          </cell>
          <cell r="AA5146">
            <v>42903</v>
          </cell>
          <cell r="AB5146" t="str">
            <v>CARRETERA ESTATAL LIBRE 15 TRAMO XUL - YAXHACHEN KILÓMETRO 15 + 000 PUEBLO YAXHACCHEN, 97886 YAXHACHÉN, OXKUTZCAB YUCATÁN ENTRE Y , LOS TERRENOS DE LO</v>
          </cell>
          <cell r="AC5146">
            <v>0</v>
          </cell>
          <cell r="AE5146">
            <v>1</v>
          </cell>
          <cell r="AF5146" t="str">
            <v>En Ejecución</v>
          </cell>
          <cell r="AG5146">
            <v>2017</v>
          </cell>
          <cell r="AH5146">
            <v>251972.78</v>
          </cell>
        </row>
        <row r="5147">
          <cell r="B5147" t="str">
            <v>YUC17170300950879</v>
          </cell>
          <cell r="C5147" t="str">
            <v>Construcción De Sanitarios Rurales En La Localidad De Yaxhachén Del Municipio De Oxkutzcab Del Estado De Yucatan - 117461</v>
          </cell>
          <cell r="D5147" t="str">
            <v>117461</v>
          </cell>
          <cell r="E5147">
            <v>31</v>
          </cell>
          <cell r="F5147" t="str">
            <v>Yucatán</v>
          </cell>
          <cell r="G5147">
            <v>56</v>
          </cell>
          <cell r="H5147" t="str">
            <v>Oxkutzcab</v>
          </cell>
          <cell r="I5147">
            <v>16</v>
          </cell>
          <cell r="J5147" t="str">
            <v>Yaxhachén</v>
          </cell>
          <cell r="K5147">
            <v>-89.565276999999995</v>
          </cell>
          <cell r="L5147">
            <v>20.051387999999999</v>
          </cell>
          <cell r="M5147" t="str">
            <v>Rural</v>
          </cell>
          <cell r="N5147">
            <v>2</v>
          </cell>
          <cell r="O5147" t="str">
            <v>Aportaciones Federales</v>
          </cell>
          <cell r="P5147" t="str">
            <v>I003</v>
          </cell>
          <cell r="Q5147" t="str">
            <v>FAIS Entidades</v>
          </cell>
          <cell r="R5147">
            <v>33</v>
          </cell>
          <cell r="S5147" t="str">
            <v>Aportaciones Federales para Entidades Federativas y Municipios</v>
          </cell>
          <cell r="T5147" t="str">
            <v>JUNTA DE AGUA POTABLE Y ALCANTARILLADO DE YUCATAN</v>
          </cell>
          <cell r="U5147">
            <v>10</v>
          </cell>
          <cell r="V5147" t="str">
            <v>Vivienda</v>
          </cell>
          <cell r="W5147">
            <v>2</v>
          </cell>
          <cell r="X5147" t="str">
            <v>Proyecto de Inversión de Infraestructura Social</v>
          </cell>
          <cell r="Y5147" t="str">
            <v>COMBATIR EL FECALISMO AL AIRE LIBRE</v>
          </cell>
          <cell r="Z5147">
            <v>42946</v>
          </cell>
          <cell r="AA5147">
            <v>43066</v>
          </cell>
          <cell r="AB5147" t="str">
            <v>AVENIDA LAUREANO MANZANA YAXHACCHEN, 97886 YAXHACHÉN, OXKUTZCAB YUCATÁN ENTRE Y ,</v>
          </cell>
          <cell r="AC5147">
            <v>0</v>
          </cell>
          <cell r="AE5147">
            <v>1</v>
          </cell>
          <cell r="AF5147" t="str">
            <v>En Ejecución</v>
          </cell>
          <cell r="AG5147">
            <v>2017</v>
          </cell>
          <cell r="AH5147">
            <v>552609.1</v>
          </cell>
        </row>
        <row r="5148">
          <cell r="B5148" t="str">
            <v>YUC00170300950880</v>
          </cell>
          <cell r="C5148" t="str">
            <v>Mecanizacion De Tierras En Bombahaltun - 186794</v>
          </cell>
          <cell r="D5148" t="str">
            <v>186794</v>
          </cell>
          <cell r="E5148">
            <v>31</v>
          </cell>
          <cell r="F5148" t="str">
            <v>Yucatán</v>
          </cell>
          <cell r="G5148">
            <v>56</v>
          </cell>
          <cell r="H5148" t="str">
            <v>Oxkutzcab</v>
          </cell>
          <cell r="I5148">
            <v>22</v>
          </cell>
          <cell r="J5148" t="str">
            <v>Bombahaltún</v>
          </cell>
          <cell r="K5148">
            <v>-89.423055000000005</v>
          </cell>
          <cell r="L5148">
            <v>20.054444</v>
          </cell>
          <cell r="M5148" t="str">
            <v>Rural</v>
          </cell>
          <cell r="N5148">
            <v>2</v>
          </cell>
          <cell r="O5148" t="str">
            <v>Aportaciones Federales</v>
          </cell>
          <cell r="P5148" t="str">
            <v>I004</v>
          </cell>
          <cell r="Q5148" t="str">
            <v>FAIS Municipal y de las Demarcaciones Territoriales del Distrito Federal</v>
          </cell>
          <cell r="R5148">
            <v>33</v>
          </cell>
          <cell r="S5148" t="str">
            <v>Aportaciones Federales para Entidades Federativas y Municipios</v>
          </cell>
          <cell r="T5148" t="str">
            <v>AYUNTAMIENTO DE OXKUTZCAB</v>
          </cell>
          <cell r="U5148">
            <v>0</v>
          </cell>
          <cell r="V5148" t="str">
            <v>Otros Proyectos</v>
          </cell>
          <cell r="W5148">
            <v>2</v>
          </cell>
          <cell r="X5148" t="str">
            <v>Proyecto de Inversión de Infraestructura Social</v>
          </cell>
          <cell r="Y5148" t="str">
            <v>CONTAR CON SUPERFICIES MECANIZADAS DE TIERRA PARA PODER SEMBRAR LOS PRODUCTOS AGRICOLAS</v>
          </cell>
          <cell r="Z5148">
            <v>42844</v>
          </cell>
          <cell r="AA5148">
            <v>42903</v>
          </cell>
          <cell r="AB5148" t="str">
            <v>CAMINO TRAMO XUL - BOMBAHALTUN MARGEN IZQUIERDO KILÓMETRO 12 + 000 RANCHERIA BOMBAHALTUNBOMBAHALTÚN, OXKUTZCAB YUCATÁN ENTRE Y , LOS TERRENOS</v>
          </cell>
          <cell r="AC5148">
            <v>0</v>
          </cell>
          <cell r="AE5148">
            <v>1</v>
          </cell>
          <cell r="AF5148" t="str">
            <v>En Ejecución</v>
          </cell>
          <cell r="AG5148">
            <v>2017</v>
          </cell>
          <cell r="AH5148">
            <v>18183.599999999999</v>
          </cell>
        </row>
        <row r="5149">
          <cell r="B5149" t="str">
            <v>YUC00170300950881</v>
          </cell>
          <cell r="C5149" t="str">
            <v>Rehabilitacion De Infraestructura Agricola Sistemas De Riego Tecnificado Unidad Alianza Cervera En La Localidad De Oxkutzcab - 86825</v>
          </cell>
          <cell r="D5149" t="str">
            <v>86825</v>
          </cell>
          <cell r="E5149">
            <v>31</v>
          </cell>
          <cell r="F5149" t="str">
            <v>Yucatán</v>
          </cell>
          <cell r="G5149">
            <v>56</v>
          </cell>
          <cell r="H5149" t="str">
            <v>Oxkutzcab</v>
          </cell>
          <cell r="I5149">
            <v>50</v>
          </cell>
          <cell r="J5149" t="str">
            <v>San Víctor</v>
          </cell>
          <cell r="K5149">
            <v>-89.373887999999994</v>
          </cell>
          <cell r="L5149">
            <v>20.319444000000001</v>
          </cell>
          <cell r="M5149" t="str">
            <v>Rural</v>
          </cell>
          <cell r="N5149">
            <v>2</v>
          </cell>
          <cell r="O5149" t="str">
            <v>Aportaciones Federales</v>
          </cell>
          <cell r="P5149" t="str">
            <v>I004</v>
          </cell>
          <cell r="Q5149" t="str">
            <v>FAIS Municipal y de las Demarcaciones Territoriales del Distrito Federal</v>
          </cell>
          <cell r="R5149">
            <v>33</v>
          </cell>
          <cell r="S5149" t="str">
            <v>Aportaciones Federales para Entidades Federativas y Municipios</v>
          </cell>
          <cell r="T5149" t="str">
            <v>AYUNTAMIENTO DE OXKUTZCAB</v>
          </cell>
          <cell r="U5149">
            <v>0</v>
          </cell>
          <cell r="V5149" t="str">
            <v>Otros Proyectos</v>
          </cell>
          <cell r="W5149">
            <v>2</v>
          </cell>
          <cell r="X5149" t="str">
            <v>Proyecto de Inversión de Infraestructura Social</v>
          </cell>
          <cell r="Y5149" t="str">
            <v>LOS PRSUCTORES TENGAN UN SISTEMA DE RIEGO QUE LES PERMITA TENER AGUA EN EPOCA DE SECAS</v>
          </cell>
          <cell r="Z5149">
            <v>42809</v>
          </cell>
          <cell r="AA5149">
            <v>42840</v>
          </cell>
          <cell r="AB5149" t="str">
            <v>TERRACERÍA TRAMO OXKUTZCAB - PLAN CHAC MARGEN IZQUIERDO KILÓMETRO 5 + 000 EJIDO SAN VICTOR, 97880 SAN VÍCTOR, OXKUTZCAB YUCATÁN ENTRE Y , LA UNIDAD SA</v>
          </cell>
          <cell r="AC5149">
            <v>0</v>
          </cell>
          <cell r="AE5149">
            <v>1</v>
          </cell>
          <cell r="AF5149" t="str">
            <v>En Ejecución</v>
          </cell>
          <cell r="AG5149">
            <v>2017</v>
          </cell>
          <cell r="AH5149">
            <v>199881.92</v>
          </cell>
        </row>
        <row r="5150">
          <cell r="B5150" t="str">
            <v>YUC17170300952032</v>
          </cell>
          <cell r="C5150" t="str">
            <v>Construccion De Cuartos Dormitorio - 146250</v>
          </cell>
          <cell r="D5150" t="str">
            <v>146250</v>
          </cell>
          <cell r="E5150">
            <v>31</v>
          </cell>
          <cell r="F5150" t="str">
            <v>Yucatán</v>
          </cell>
          <cell r="G5150">
            <v>50</v>
          </cell>
          <cell r="H5150" t="str">
            <v>Mérida</v>
          </cell>
          <cell r="I5150">
            <v>1</v>
          </cell>
          <cell r="J5150" t="str">
            <v>Mérida</v>
          </cell>
          <cell r="K5150">
            <v>-89.621666000000005</v>
          </cell>
          <cell r="L5150">
            <v>20.967777000000002</v>
          </cell>
          <cell r="M5150" t="str">
            <v>Urbano</v>
          </cell>
          <cell r="N5150">
            <v>2</v>
          </cell>
          <cell r="O5150" t="str">
            <v>Aportaciones Federales</v>
          </cell>
          <cell r="P5150" t="str">
            <v>I004</v>
          </cell>
          <cell r="Q5150" t="str">
            <v>FAIS Municipal y de las Demarcaciones Territoriales del Distrito Federal</v>
          </cell>
          <cell r="R5150">
            <v>33</v>
          </cell>
          <cell r="S5150" t="str">
            <v>Aportaciones Federales para Entidades Federativas y Municipios</v>
          </cell>
          <cell r="T5150" t="str">
            <v>AYUNTAMIENTO DE MERIDA</v>
          </cell>
          <cell r="U5150">
            <v>10</v>
          </cell>
          <cell r="V5150" t="str">
            <v>Vivienda</v>
          </cell>
          <cell r="W5150">
            <v>2</v>
          </cell>
          <cell r="X5150" t="str">
            <v>Proyecto de Inversión de Infraestructura Social</v>
          </cell>
          <cell r="Y5150" t="str">
            <v>REDUCIR EL REZAGO SOCIAL Y MEJORAR LA CALIDAD DE VIDA DE LAS FAMILIAS EN POBREZA</v>
          </cell>
          <cell r="Z5150">
            <v>42957</v>
          </cell>
          <cell r="AA5150">
            <v>43040</v>
          </cell>
          <cell r="AB5150" t="str">
            <v>CALLE 195 309 0 INTERIOR 0 0 COLONIA DZUNUNCAN, 97315 MÉRIDA, MÉRIDA YUCATÁN ENTRE CALLE 88 Y CALLE 90, LA OBRA SE REALIZARA EN CALLE 195 NO. 309 X 88</v>
          </cell>
          <cell r="AC5150">
            <v>0</v>
          </cell>
          <cell r="AE5150">
            <v>1</v>
          </cell>
          <cell r="AF5150" t="str">
            <v>En Ejecución</v>
          </cell>
          <cell r="AG5150">
            <v>2017</v>
          </cell>
          <cell r="AH5150">
            <v>87295.92</v>
          </cell>
        </row>
        <row r="5151">
          <cell r="B5151" t="str">
            <v>YUC17170300952033</v>
          </cell>
          <cell r="C5151" t="str">
            <v>Construccion De Cuarto Para Baño - 146314</v>
          </cell>
          <cell r="D5151" t="str">
            <v>146314</v>
          </cell>
          <cell r="E5151">
            <v>31</v>
          </cell>
          <cell r="F5151" t="str">
            <v>Yucatán</v>
          </cell>
          <cell r="G5151">
            <v>50</v>
          </cell>
          <cell r="H5151" t="str">
            <v>Mérida</v>
          </cell>
          <cell r="I5151">
            <v>1</v>
          </cell>
          <cell r="J5151" t="str">
            <v>Mérida</v>
          </cell>
          <cell r="K5151">
            <v>-89.621666000000005</v>
          </cell>
          <cell r="L5151">
            <v>20.967777000000002</v>
          </cell>
          <cell r="M5151" t="str">
            <v>Urbano</v>
          </cell>
          <cell r="N5151">
            <v>2</v>
          </cell>
          <cell r="O5151" t="str">
            <v>Aportaciones Federales</v>
          </cell>
          <cell r="P5151" t="str">
            <v>I004</v>
          </cell>
          <cell r="Q5151" t="str">
            <v>FAIS Municipal y de las Demarcaciones Territoriales del Distrito Federal</v>
          </cell>
          <cell r="R5151">
            <v>33</v>
          </cell>
          <cell r="S5151" t="str">
            <v>Aportaciones Federales para Entidades Federativas y Municipios</v>
          </cell>
          <cell r="T5151" t="str">
            <v>AYUNTAMIENTO DE MERIDA</v>
          </cell>
          <cell r="U5151">
            <v>10</v>
          </cell>
          <cell r="V5151" t="str">
            <v>Vivienda</v>
          </cell>
          <cell r="W5151">
            <v>2</v>
          </cell>
          <cell r="X5151" t="str">
            <v>Proyecto de Inversión de Infraestructura Social</v>
          </cell>
          <cell r="Y5151" t="str">
            <v>REDUCIR EL REZAGO SOCIAL Y MEJORAR LA CALIDAD DE VIDA DE LAS FAMILIAS EN POBREZA</v>
          </cell>
          <cell r="Z5151">
            <v>42957</v>
          </cell>
          <cell r="AA5151">
            <v>43040</v>
          </cell>
          <cell r="AB5151" t="str">
            <v>CALLE 193 498 0 INTERIOR 0 0 COLONIA DZUNUNCAN, 97315 MÉRIDA, MÉRIDA YUCATÁN ENTRE CALLE 94 Y CALLE 96, LA OBRA SE REALIZARA EN CALLE 193 NO. 498 X 94</v>
          </cell>
          <cell r="AC5151">
            <v>0</v>
          </cell>
          <cell r="AE5151">
            <v>1</v>
          </cell>
          <cell r="AF5151" t="str">
            <v>En Ejecución</v>
          </cell>
          <cell r="AG5151">
            <v>2017</v>
          </cell>
          <cell r="AH5151">
            <v>110563.73</v>
          </cell>
        </row>
        <row r="5152">
          <cell r="B5152" t="str">
            <v>YUC17170300952034</v>
          </cell>
          <cell r="C5152" t="str">
            <v>Construccion De Aula De Usos Multiples - 143660</v>
          </cell>
          <cell r="D5152" t="str">
            <v>143660</v>
          </cell>
          <cell r="E5152">
            <v>31</v>
          </cell>
          <cell r="F5152" t="str">
            <v>Yucatán</v>
          </cell>
          <cell r="G5152">
            <v>50</v>
          </cell>
          <cell r="H5152" t="str">
            <v>Mérida</v>
          </cell>
          <cell r="I5152">
            <v>1</v>
          </cell>
          <cell r="J5152" t="str">
            <v>Mérida</v>
          </cell>
          <cell r="K5152">
            <v>-89.621666000000005</v>
          </cell>
          <cell r="L5152">
            <v>20.967777000000002</v>
          </cell>
          <cell r="M5152" t="str">
            <v>Urbano</v>
          </cell>
          <cell r="N5152">
            <v>2</v>
          </cell>
          <cell r="O5152" t="str">
            <v>Aportaciones Federales</v>
          </cell>
          <cell r="P5152" t="str">
            <v>I004</v>
          </cell>
          <cell r="Q5152" t="str">
            <v>FAIS Municipal y de las Demarcaciones Territoriales del Distrito Federal</v>
          </cell>
          <cell r="R5152">
            <v>33</v>
          </cell>
          <cell r="S5152" t="str">
            <v>Aportaciones Federales para Entidades Federativas y Municipios</v>
          </cell>
          <cell r="T5152" t="str">
            <v>AYUNTAMIENTO DE MERIDA</v>
          </cell>
          <cell r="U5152">
            <v>2</v>
          </cell>
          <cell r="V5152" t="str">
            <v>Educación</v>
          </cell>
          <cell r="W5152">
            <v>2</v>
          </cell>
          <cell r="X5152" t="str">
            <v>Proyecto de Inversión de Infraestructura Social</v>
          </cell>
          <cell r="Y5152" t="str">
            <v>REDUCIR EL REZAGO SOCIAL Y MEJORAR LA CALIDAD DE VIDA DE LAS FAMILIAS EN POBREZA</v>
          </cell>
          <cell r="Z5152">
            <v>42954</v>
          </cell>
          <cell r="AA5152">
            <v>43040</v>
          </cell>
          <cell r="AB5152" t="str">
            <v>CALLE 167 300 0 INTERIOR 0 0 COLONIA EMILIANO ZAPATA SUR III, 97297 MÉRIDA, MÉRIDA YUCATÁN ENTRE CALLE 84-A Y CALLE 84-B, LA OBRA SE REALIZARA EN ESCU</v>
          </cell>
          <cell r="AC5152">
            <v>0</v>
          </cell>
          <cell r="AE5152">
            <v>1</v>
          </cell>
          <cell r="AF5152" t="str">
            <v>En Ejecución</v>
          </cell>
          <cell r="AG5152">
            <v>2017</v>
          </cell>
          <cell r="AH5152">
            <v>588413.44999999995</v>
          </cell>
        </row>
        <row r="5153">
          <cell r="B5153" t="str">
            <v>YUC17170300952035</v>
          </cell>
          <cell r="C5153" t="str">
            <v>Construccion De Sanitario Escolar - 143696</v>
          </cell>
          <cell r="D5153" t="str">
            <v>143696</v>
          </cell>
          <cell r="E5153">
            <v>31</v>
          </cell>
          <cell r="F5153" t="str">
            <v>Yucatán</v>
          </cell>
          <cell r="G5153">
            <v>50</v>
          </cell>
          <cell r="H5153" t="str">
            <v>Mérida</v>
          </cell>
          <cell r="I5153">
            <v>1</v>
          </cell>
          <cell r="J5153" t="str">
            <v>Mérida</v>
          </cell>
          <cell r="K5153">
            <v>-89.621666000000005</v>
          </cell>
          <cell r="L5153">
            <v>20.967777000000002</v>
          </cell>
          <cell r="M5153" t="str">
            <v>Urbano</v>
          </cell>
          <cell r="N5153">
            <v>2</v>
          </cell>
          <cell r="O5153" t="str">
            <v>Aportaciones Federales</v>
          </cell>
          <cell r="P5153" t="str">
            <v>I004</v>
          </cell>
          <cell r="Q5153" t="str">
            <v>FAIS Municipal y de las Demarcaciones Territoriales del Distrito Federal</v>
          </cell>
          <cell r="R5153">
            <v>33</v>
          </cell>
          <cell r="S5153" t="str">
            <v>Aportaciones Federales para Entidades Federativas y Municipios</v>
          </cell>
          <cell r="T5153" t="str">
            <v>AYUNTAMIENTO DE MERIDA</v>
          </cell>
          <cell r="U5153">
            <v>2</v>
          </cell>
          <cell r="V5153" t="str">
            <v>Educación</v>
          </cell>
          <cell r="W5153">
            <v>2</v>
          </cell>
          <cell r="X5153" t="str">
            <v>Proyecto de Inversión de Infraestructura Social</v>
          </cell>
          <cell r="Y5153" t="str">
            <v>REDUCIR EL REZAGO SOCIAL Y MEJORAR LA CALIDAD DE VIDA DE LAS FAMILIAS EN POBREZA</v>
          </cell>
          <cell r="Z5153">
            <v>42954</v>
          </cell>
          <cell r="AA5153">
            <v>43040</v>
          </cell>
          <cell r="AB5153" t="str">
            <v>CALLE 10 423 0 INTERIOR 0 0 COLONIA SAN MARCOS NOCOH II, 97296 MÉRIDA, MÉRIDA YUCATÁN ENTRE CALLE 41 Y CALLE 43, LA OBRA SE REALIZARA EN ESCUELA PRIMA</v>
          </cell>
          <cell r="AC5153">
            <v>0</v>
          </cell>
          <cell r="AE5153">
            <v>1</v>
          </cell>
          <cell r="AF5153" t="str">
            <v>En Ejecución</v>
          </cell>
          <cell r="AG5153">
            <v>2017</v>
          </cell>
          <cell r="AH5153">
            <v>419085.25</v>
          </cell>
        </row>
        <row r="5154">
          <cell r="B5154" t="str">
            <v>YUC17170300952036</v>
          </cell>
          <cell r="C5154" t="str">
            <v>Construccion De Cuartos Dormitorio - 143832</v>
          </cell>
          <cell r="D5154" t="str">
            <v>143832</v>
          </cell>
          <cell r="E5154">
            <v>31</v>
          </cell>
          <cell r="F5154" t="str">
            <v>Yucatán</v>
          </cell>
          <cell r="G5154">
            <v>50</v>
          </cell>
          <cell r="H5154" t="str">
            <v>Mérida</v>
          </cell>
          <cell r="I5154">
            <v>1</v>
          </cell>
          <cell r="J5154" t="str">
            <v>Mérida</v>
          </cell>
          <cell r="K5154">
            <v>-89.621666000000005</v>
          </cell>
          <cell r="L5154">
            <v>20.967777000000002</v>
          </cell>
          <cell r="M5154" t="str">
            <v>Urbano</v>
          </cell>
          <cell r="N5154">
            <v>2</v>
          </cell>
          <cell r="O5154" t="str">
            <v>Aportaciones Federales</v>
          </cell>
          <cell r="P5154" t="str">
            <v>I004</v>
          </cell>
          <cell r="Q5154" t="str">
            <v>FAIS Municipal y de las Demarcaciones Territoriales del Distrito Federal</v>
          </cell>
          <cell r="R5154">
            <v>33</v>
          </cell>
          <cell r="S5154" t="str">
            <v>Aportaciones Federales para Entidades Federativas y Municipios</v>
          </cell>
          <cell r="T5154" t="str">
            <v>AYUNTAMIENTO DE MERIDA</v>
          </cell>
          <cell r="U5154">
            <v>10</v>
          </cell>
          <cell r="V5154" t="str">
            <v>Vivienda</v>
          </cell>
          <cell r="W5154">
            <v>2</v>
          </cell>
          <cell r="X5154" t="str">
            <v>Proyecto de Inversión de Infraestructura Social</v>
          </cell>
          <cell r="Y5154" t="str">
            <v>REDUCIR EL REZAGO SOCIAL Y MEJORAR LA CALIDAD DE VIDA DE LAS FAMILIAS EN POBREZA</v>
          </cell>
          <cell r="Z5154">
            <v>42957</v>
          </cell>
          <cell r="AA5154">
            <v>43040</v>
          </cell>
          <cell r="AB5154" t="str">
            <v>CALLE 193-A 331 0 INTERIOR 0 0 COLONIA DZUNUNCAN, 97315 MÉRIDA, MÉRIDA YUCATÁN ENTRE CALLE 88 Y CALLE 90, LA OBRA SE REALIZARA EN CALLE 193 A NO. 331</v>
          </cell>
          <cell r="AC5154">
            <v>0</v>
          </cell>
          <cell r="AE5154">
            <v>1</v>
          </cell>
          <cell r="AF5154" t="str">
            <v>En Ejecución</v>
          </cell>
          <cell r="AG5154">
            <v>2017</v>
          </cell>
          <cell r="AH5154">
            <v>87295.92</v>
          </cell>
        </row>
        <row r="5155">
          <cell r="B5155" t="str">
            <v>YUC17170300952037</v>
          </cell>
          <cell r="C5155" t="str">
            <v>Construccion De Comedor Escolar - 141111</v>
          </cell>
          <cell r="D5155" t="str">
            <v>141111</v>
          </cell>
          <cell r="E5155">
            <v>31</v>
          </cell>
          <cell r="F5155" t="str">
            <v>Yucatán</v>
          </cell>
          <cell r="G5155">
            <v>50</v>
          </cell>
          <cell r="H5155" t="str">
            <v>Mérida</v>
          </cell>
          <cell r="I5155">
            <v>1</v>
          </cell>
          <cell r="J5155" t="str">
            <v>Mérida</v>
          </cell>
          <cell r="K5155">
            <v>-89.621666000000005</v>
          </cell>
          <cell r="L5155">
            <v>20.967777000000002</v>
          </cell>
          <cell r="M5155" t="str">
            <v>Urbano</v>
          </cell>
          <cell r="N5155">
            <v>2</v>
          </cell>
          <cell r="O5155" t="str">
            <v>Aportaciones Federales</v>
          </cell>
          <cell r="P5155" t="str">
            <v>I004</v>
          </cell>
          <cell r="Q5155" t="str">
            <v>FAIS Municipal y de las Demarcaciones Territoriales del Distrito Federal</v>
          </cell>
          <cell r="R5155">
            <v>33</v>
          </cell>
          <cell r="S5155" t="str">
            <v>Aportaciones Federales para Entidades Federativas y Municipios</v>
          </cell>
          <cell r="T5155" t="str">
            <v>AYUNTAMIENTO DE MERIDA</v>
          </cell>
          <cell r="U5155">
            <v>2</v>
          </cell>
          <cell r="V5155" t="str">
            <v>Educación</v>
          </cell>
          <cell r="W5155">
            <v>2</v>
          </cell>
          <cell r="X5155" t="str">
            <v>Proyecto de Inversión de Infraestructura Social</v>
          </cell>
          <cell r="Y5155" t="str">
            <v>REDUCIR EL REZAGO SOCIAL Y MEJORAR LA CALIDAD DE VIDA DE LAS FAMILIAS EN POBREZA</v>
          </cell>
          <cell r="Z5155">
            <v>42954</v>
          </cell>
          <cell r="AA5155">
            <v>43040</v>
          </cell>
          <cell r="AB5155" t="str">
            <v>CALLE 53 556 0 INTERIOR 0 0 COLONIA EL PORVENIR, 97246 MÉRIDA, MÉRIDA YUCATÁN ENTRE CALLE 132 Y CALLE 132-A, LA OBRA SE REALIZARA EN ESCUELA PRIMARIA</v>
          </cell>
          <cell r="AC5155">
            <v>0</v>
          </cell>
          <cell r="AE5155">
            <v>1</v>
          </cell>
          <cell r="AF5155" t="str">
            <v>En Ejecución</v>
          </cell>
          <cell r="AG5155">
            <v>2017</v>
          </cell>
          <cell r="AH5155">
            <v>1413931.09</v>
          </cell>
        </row>
        <row r="5156">
          <cell r="B5156" t="str">
            <v>YUC17170300952038</v>
          </cell>
          <cell r="C5156" t="str">
            <v>Construccion De Sistema De Drenaje Pluvial - 127559</v>
          </cell>
          <cell r="D5156" t="str">
            <v>127559</v>
          </cell>
          <cell r="E5156">
            <v>31</v>
          </cell>
          <cell r="F5156" t="str">
            <v>Yucatán</v>
          </cell>
          <cell r="G5156">
            <v>50</v>
          </cell>
          <cell r="H5156" t="str">
            <v>Mérida</v>
          </cell>
          <cell r="I5156">
            <v>1</v>
          </cell>
          <cell r="J5156" t="str">
            <v>Mérida</v>
          </cell>
          <cell r="K5156">
            <v>-89.621666000000005</v>
          </cell>
          <cell r="L5156">
            <v>20.967777000000002</v>
          </cell>
          <cell r="M5156" t="str">
            <v>Urbano</v>
          </cell>
          <cell r="N5156">
            <v>2</v>
          </cell>
          <cell r="O5156" t="str">
            <v>Aportaciones Federales</v>
          </cell>
          <cell r="P5156" t="str">
            <v>I004</v>
          </cell>
          <cell r="Q5156" t="str">
            <v>FAIS Municipal y de las Demarcaciones Territoriales del Distrito Federal</v>
          </cell>
          <cell r="R5156">
            <v>33</v>
          </cell>
          <cell r="S5156" t="str">
            <v>Aportaciones Federales para Entidades Federativas y Municipios</v>
          </cell>
          <cell r="T5156" t="str">
            <v>AYUNTAMIENTO DE MERIDA</v>
          </cell>
          <cell r="U5156">
            <v>4</v>
          </cell>
          <cell r="V5156" t="str">
            <v>Agua y saneamiento</v>
          </cell>
          <cell r="W5156">
            <v>2</v>
          </cell>
          <cell r="X5156" t="str">
            <v>Proyecto de Inversión de Infraestructura Social</v>
          </cell>
          <cell r="Y5156" t="str">
            <v>REDUCIR EL REZAGO SOCIAL Y MEJORAR LA CALIDAD DE VIDA DE LAS FAMILIAS EN POBREZA</v>
          </cell>
          <cell r="Z5156">
            <v>42954</v>
          </cell>
          <cell r="AA5156">
            <v>43009</v>
          </cell>
          <cell r="AB5156" t="str">
            <v>CALLE 187-J 0 0 INTERIOR 0 0 COLONIA SANTA CRUZ SEGUNDA ETAPA, 97315 MÉRIDA, MÉRIDA YUCATÁN ENTRE CALLE 112 Y CALLE 114, LA OBRA SE REALIZARA EN CALLE</v>
          </cell>
          <cell r="AC5156">
            <v>0</v>
          </cell>
          <cell r="AE5156">
            <v>1</v>
          </cell>
          <cell r="AF5156" t="str">
            <v>En Ejecución</v>
          </cell>
          <cell r="AG5156">
            <v>2017</v>
          </cell>
          <cell r="AH5156">
            <v>20353.259999999998</v>
          </cell>
        </row>
        <row r="5157">
          <cell r="B5157" t="str">
            <v>YUC17170300952039</v>
          </cell>
          <cell r="C5157" t="str">
            <v>Construccion De Sistema De Drenaje Pluvial - 125741</v>
          </cell>
          <cell r="D5157" t="str">
            <v>125741</v>
          </cell>
          <cell r="E5157">
            <v>31</v>
          </cell>
          <cell r="F5157" t="str">
            <v>Yucatán</v>
          </cell>
          <cell r="G5157">
            <v>50</v>
          </cell>
          <cell r="H5157" t="str">
            <v>Mérida</v>
          </cell>
          <cell r="I5157">
            <v>1</v>
          </cell>
          <cell r="J5157" t="str">
            <v>Mérida</v>
          </cell>
          <cell r="K5157">
            <v>-89.621666000000005</v>
          </cell>
          <cell r="L5157">
            <v>20.967777000000002</v>
          </cell>
          <cell r="M5157" t="str">
            <v>Urbano</v>
          </cell>
          <cell r="N5157">
            <v>2</v>
          </cell>
          <cell r="O5157" t="str">
            <v>Aportaciones Federales</v>
          </cell>
          <cell r="P5157" t="str">
            <v>I004</v>
          </cell>
          <cell r="Q5157" t="str">
            <v>FAIS Municipal y de las Demarcaciones Territoriales del Distrito Federal</v>
          </cell>
          <cell r="R5157">
            <v>33</v>
          </cell>
          <cell r="S5157" t="str">
            <v>Aportaciones Federales para Entidades Federativas y Municipios</v>
          </cell>
          <cell r="T5157" t="str">
            <v>AYUNTAMIENTO DE MERIDA</v>
          </cell>
          <cell r="U5157">
            <v>4</v>
          </cell>
          <cell r="V5157" t="str">
            <v>Agua y saneamiento</v>
          </cell>
          <cell r="W5157">
            <v>2</v>
          </cell>
          <cell r="X5157" t="str">
            <v>Proyecto de Inversión de Infraestructura Social</v>
          </cell>
          <cell r="Y5157" t="str">
            <v>REDUCIR EL REZAGO SOCIAL Y MEJORAR LA CALIDAD DE VIDA DE LAS FAMILIAS EN POBREZA</v>
          </cell>
          <cell r="Z5157">
            <v>42954</v>
          </cell>
          <cell r="AA5157">
            <v>43009</v>
          </cell>
          <cell r="AB5157" t="str">
            <v>CALLE 14 INTERIOR 0 0 COLONIA SAN PABLO ORIENTE, 97176 MÉRIDA, MÉRIDA YUCATÁN ENTRE CALLE 27 Y CALLE 29-B, LA OBRA SE REALIZARA EN CALLE 14 X 27 Y 29</v>
          </cell>
          <cell r="AC5157">
            <v>0</v>
          </cell>
          <cell r="AE5157">
            <v>1</v>
          </cell>
          <cell r="AF5157" t="str">
            <v>En Ejecución</v>
          </cell>
          <cell r="AG5157">
            <v>2017</v>
          </cell>
          <cell r="AH5157">
            <v>266168.45</v>
          </cell>
        </row>
        <row r="5158">
          <cell r="B5158" t="str">
            <v>YUC17170300952040</v>
          </cell>
          <cell r="C5158" t="str">
            <v>Ampliacion De Sanitario Escolar - 125545</v>
          </cell>
          <cell r="D5158" t="str">
            <v>125545</v>
          </cell>
          <cell r="E5158">
            <v>31</v>
          </cell>
          <cell r="F5158" t="str">
            <v>Yucatán</v>
          </cell>
          <cell r="G5158">
            <v>50</v>
          </cell>
          <cell r="H5158" t="str">
            <v>Mérida</v>
          </cell>
          <cell r="I5158">
            <v>1</v>
          </cell>
          <cell r="J5158" t="str">
            <v>Mérida</v>
          </cell>
          <cell r="K5158">
            <v>-89.621666000000005</v>
          </cell>
          <cell r="L5158">
            <v>20.967777000000002</v>
          </cell>
          <cell r="M5158" t="str">
            <v>Urbano</v>
          </cell>
          <cell r="N5158">
            <v>2</v>
          </cell>
          <cell r="O5158" t="str">
            <v>Aportaciones Federales</v>
          </cell>
          <cell r="P5158" t="str">
            <v>I004</v>
          </cell>
          <cell r="Q5158" t="str">
            <v>FAIS Municipal y de las Demarcaciones Territoriales del Distrito Federal</v>
          </cell>
          <cell r="R5158">
            <v>33</v>
          </cell>
          <cell r="S5158" t="str">
            <v>Aportaciones Federales para Entidades Federativas y Municipios</v>
          </cell>
          <cell r="T5158" t="str">
            <v>AYUNTAMIENTO DE MERIDA</v>
          </cell>
          <cell r="U5158">
            <v>2</v>
          </cell>
          <cell r="V5158" t="str">
            <v>Educación</v>
          </cell>
          <cell r="W5158">
            <v>2</v>
          </cell>
          <cell r="X5158" t="str">
            <v>Proyecto de Inversión de Infraestructura Social</v>
          </cell>
          <cell r="Y5158" t="str">
            <v>REDUCIR EL REZAGO SOCIAL Y MEJORAR LA CALIDAD DE VIDA DE LAS FAMILIAS EN POBREZA</v>
          </cell>
          <cell r="Z5158">
            <v>42954</v>
          </cell>
          <cell r="AA5158">
            <v>43009</v>
          </cell>
          <cell r="AB5158" t="str">
            <v>CALLE 45 412 0 INTERIOR 0 0 COLONIA EL ROBLE, 97255 MÉRIDA, MÉRIDA YUCATÁN ENTRE CALLE 26-D Y CALLE 28, LA OBRA SE REALIZARA EN ESCUELA PRIMARIA GUADA</v>
          </cell>
          <cell r="AC5158">
            <v>0</v>
          </cell>
          <cell r="AE5158">
            <v>1</v>
          </cell>
          <cell r="AF5158" t="str">
            <v>En Ejecución</v>
          </cell>
          <cell r="AG5158">
            <v>2017</v>
          </cell>
          <cell r="AH5158">
            <v>325515.87</v>
          </cell>
        </row>
        <row r="5159">
          <cell r="B5159" t="str">
            <v>YUC17170300952041</v>
          </cell>
          <cell r="C5159" t="str">
            <v>Construccion De Cuarto Para Baño - 117945</v>
          </cell>
          <cell r="D5159" t="str">
            <v>117945</v>
          </cell>
          <cell r="E5159">
            <v>31</v>
          </cell>
          <cell r="F5159" t="str">
            <v>Yucatán</v>
          </cell>
          <cell r="G5159">
            <v>50</v>
          </cell>
          <cell r="H5159" t="str">
            <v>Mérida</v>
          </cell>
          <cell r="I5159">
            <v>1</v>
          </cell>
          <cell r="J5159" t="str">
            <v>Mérida</v>
          </cell>
          <cell r="K5159">
            <v>-89.621666000000005</v>
          </cell>
          <cell r="L5159">
            <v>20.967777000000002</v>
          </cell>
          <cell r="M5159" t="str">
            <v>Urbano</v>
          </cell>
          <cell r="N5159">
            <v>2</v>
          </cell>
          <cell r="O5159" t="str">
            <v>Aportaciones Federales</v>
          </cell>
          <cell r="P5159" t="str">
            <v>I004</v>
          </cell>
          <cell r="Q5159" t="str">
            <v>FAIS Municipal y de las Demarcaciones Territoriales del Distrito Federal</v>
          </cell>
          <cell r="R5159">
            <v>33</v>
          </cell>
          <cell r="S5159" t="str">
            <v>Aportaciones Federales para Entidades Federativas y Municipios</v>
          </cell>
          <cell r="T5159" t="str">
            <v>AYUNTAMIENTO DE MERIDA</v>
          </cell>
          <cell r="U5159">
            <v>10</v>
          </cell>
          <cell r="V5159" t="str">
            <v>Vivienda</v>
          </cell>
          <cell r="W5159">
            <v>2</v>
          </cell>
          <cell r="X5159" t="str">
            <v>Proyecto de Inversión de Infraestructura Social</v>
          </cell>
          <cell r="Y5159" t="str">
            <v>REDUCIR EL REZAGO SOCIAL Y MEJORAR LA CALIDAD DE VIDA DE LAS FAMILIAS EN POBREZA</v>
          </cell>
          <cell r="Z5159">
            <v>42919</v>
          </cell>
          <cell r="AA5159">
            <v>42979</v>
          </cell>
          <cell r="AB5159" t="str">
            <v>CALLE 24 311 0 INTERIOR 0 0 COLONIA SAN JOSE TZAL, 97196 MÉRIDA, MÉRIDA YUCATÁN ENTRE CALLE 41 Y CALLE 45, LA OBRA SE REALIZARA EN CALLE 24 NO. 311 X</v>
          </cell>
          <cell r="AC5159">
            <v>0</v>
          </cell>
          <cell r="AE5159">
            <v>1</v>
          </cell>
          <cell r="AF5159" t="str">
            <v>En Ejecución</v>
          </cell>
          <cell r="AG5159">
            <v>2017</v>
          </cell>
          <cell r="AH5159">
            <v>99125.53</v>
          </cell>
        </row>
        <row r="5160">
          <cell r="B5160" t="str">
            <v>YUC17170300952042</v>
          </cell>
          <cell r="C5160" t="str">
            <v>Construccion De Techo Firme - 118915</v>
          </cell>
          <cell r="D5160" t="str">
            <v>118915</v>
          </cell>
          <cell r="E5160">
            <v>31</v>
          </cell>
          <cell r="F5160" t="str">
            <v>Yucatán</v>
          </cell>
          <cell r="G5160">
            <v>50</v>
          </cell>
          <cell r="H5160" t="str">
            <v>Mérida</v>
          </cell>
          <cell r="I5160">
            <v>1</v>
          </cell>
          <cell r="J5160" t="str">
            <v>Mérida</v>
          </cell>
          <cell r="K5160">
            <v>-89.621666000000005</v>
          </cell>
          <cell r="L5160">
            <v>20.967777000000002</v>
          </cell>
          <cell r="M5160" t="str">
            <v>Urbano</v>
          </cell>
          <cell r="N5160">
            <v>2</v>
          </cell>
          <cell r="O5160" t="str">
            <v>Aportaciones Federales</v>
          </cell>
          <cell r="P5160" t="str">
            <v>I004</v>
          </cell>
          <cell r="Q5160" t="str">
            <v>FAIS Municipal y de las Demarcaciones Territoriales del Distrito Federal</v>
          </cell>
          <cell r="R5160">
            <v>33</v>
          </cell>
          <cell r="S5160" t="str">
            <v>Aportaciones Federales para Entidades Federativas y Municipios</v>
          </cell>
          <cell r="T5160" t="str">
            <v>AYUNTAMIENTO DE MERIDA</v>
          </cell>
          <cell r="U5160">
            <v>10</v>
          </cell>
          <cell r="V5160" t="str">
            <v>Vivienda</v>
          </cell>
          <cell r="W5160">
            <v>2</v>
          </cell>
          <cell r="X5160" t="str">
            <v>Proyecto de Inversión de Infraestructura Social</v>
          </cell>
          <cell r="Y5160" t="str">
            <v>REDUCIR EL REZAGO SOCIAL Y MEJORAR LA CALIDAD DE VIDA DE LAS FAMILIAS EN POBREZA</v>
          </cell>
          <cell r="Z5160">
            <v>42803</v>
          </cell>
          <cell r="AA5160">
            <v>42856</v>
          </cell>
          <cell r="AB5160" t="str">
            <v>CALLE 119 372 C INTERIOR 0 0 COLONIA MERCEDES BARRERA, 97277 MÉRIDA, MÉRIDA YUCATÁN ENTRE CALLE 50 Y CALLE 50-A, LA OBRA SE REALIZARA EN CALLE 119 NO.</v>
          </cell>
          <cell r="AC5160">
            <v>0</v>
          </cell>
          <cell r="AE5160">
            <v>1</v>
          </cell>
          <cell r="AF5160" t="str">
            <v>En Ejecución</v>
          </cell>
          <cell r="AG5160">
            <v>2017</v>
          </cell>
          <cell r="AH5160">
            <v>57823.11</v>
          </cell>
        </row>
        <row r="5161">
          <cell r="B5161" t="str">
            <v>YUC17170300952043</v>
          </cell>
          <cell r="C5161" t="str">
            <v>Construccion De Piso Firme - 118898</v>
          </cell>
          <cell r="D5161" t="str">
            <v>118898</v>
          </cell>
          <cell r="E5161">
            <v>31</v>
          </cell>
          <cell r="F5161" t="str">
            <v>Yucatán</v>
          </cell>
          <cell r="G5161">
            <v>50</v>
          </cell>
          <cell r="H5161" t="str">
            <v>Mérida</v>
          </cell>
          <cell r="I5161">
            <v>1</v>
          </cell>
          <cell r="J5161" t="str">
            <v>Mérida</v>
          </cell>
          <cell r="K5161">
            <v>-89.621666000000005</v>
          </cell>
          <cell r="L5161">
            <v>20.967777000000002</v>
          </cell>
          <cell r="M5161" t="str">
            <v>Urbano</v>
          </cell>
          <cell r="N5161">
            <v>2</v>
          </cell>
          <cell r="O5161" t="str">
            <v>Aportaciones Federales</v>
          </cell>
          <cell r="P5161" t="str">
            <v>I004</v>
          </cell>
          <cell r="Q5161" t="str">
            <v>FAIS Municipal y de las Demarcaciones Territoriales del Distrito Federal</v>
          </cell>
          <cell r="R5161">
            <v>33</v>
          </cell>
          <cell r="S5161" t="str">
            <v>Aportaciones Federales para Entidades Federativas y Municipios</v>
          </cell>
          <cell r="T5161" t="str">
            <v>AYUNTAMIENTO DE MERIDA</v>
          </cell>
          <cell r="U5161">
            <v>10</v>
          </cell>
          <cell r="V5161" t="str">
            <v>Vivienda</v>
          </cell>
          <cell r="W5161">
            <v>2</v>
          </cell>
          <cell r="X5161" t="str">
            <v>Proyecto de Inversión de Infraestructura Social</v>
          </cell>
          <cell r="Y5161" t="str">
            <v>REDUCIR EL REZAGO SOCIAL Y MEJORAR LA CALIDAD DE VIDA DE LAS FAMILIAS EN POBREZA</v>
          </cell>
          <cell r="Z5161">
            <v>42803</v>
          </cell>
          <cell r="AA5161">
            <v>42856</v>
          </cell>
          <cell r="AB5161" t="str">
            <v>CALLE 119 372 C INTERIOR 0 0 COLONIA MERCEDES BARRERA, 97277 MÉRIDA, MÉRIDA YUCATÁN ENTRE CALLE 50 Y CALLE 50-A, LA OBRA SE REALIZARA EN CALLE 119 NO.</v>
          </cell>
          <cell r="AC5161">
            <v>0</v>
          </cell>
          <cell r="AE5161">
            <v>1</v>
          </cell>
          <cell r="AF5161" t="str">
            <v>En Ejecución</v>
          </cell>
          <cell r="AG5161">
            <v>2017</v>
          </cell>
          <cell r="AH5161">
            <v>7048.02</v>
          </cell>
        </row>
        <row r="5162">
          <cell r="B5162" t="str">
            <v>YUC17170300952044</v>
          </cell>
          <cell r="C5162" t="str">
            <v>Construccion De Cuartos Dormitorio - 108709</v>
          </cell>
          <cell r="D5162" t="str">
            <v>108709</v>
          </cell>
          <cell r="E5162">
            <v>31</v>
          </cell>
          <cell r="F5162" t="str">
            <v>Yucatán</v>
          </cell>
          <cell r="G5162">
            <v>50</v>
          </cell>
          <cell r="H5162" t="str">
            <v>Mérida</v>
          </cell>
          <cell r="I5162">
            <v>1</v>
          </cell>
          <cell r="J5162" t="str">
            <v>Mérida</v>
          </cell>
          <cell r="K5162">
            <v>-89.621666000000005</v>
          </cell>
          <cell r="L5162">
            <v>20.967777000000002</v>
          </cell>
          <cell r="M5162" t="str">
            <v>Urbano</v>
          </cell>
          <cell r="N5162">
            <v>2</v>
          </cell>
          <cell r="O5162" t="str">
            <v>Aportaciones Federales</v>
          </cell>
          <cell r="P5162" t="str">
            <v>I004</v>
          </cell>
          <cell r="Q5162" t="str">
            <v>FAIS Municipal y de las Demarcaciones Territoriales del Distrito Federal</v>
          </cell>
          <cell r="R5162">
            <v>33</v>
          </cell>
          <cell r="S5162" t="str">
            <v>Aportaciones Federales para Entidades Federativas y Municipios</v>
          </cell>
          <cell r="T5162" t="str">
            <v>AYUNTAMIENTO DE MERIDA</v>
          </cell>
          <cell r="U5162">
            <v>10</v>
          </cell>
          <cell r="V5162" t="str">
            <v>Vivienda</v>
          </cell>
          <cell r="W5162">
            <v>2</v>
          </cell>
          <cell r="X5162" t="str">
            <v>Proyecto de Inversión de Infraestructura Social</v>
          </cell>
          <cell r="Y5162" t="str">
            <v>REDUCIR EL REZAGO SOCIAL Y MEJORAR LA CALIDAD DE VIDA DE LAS FAMILIAS EN POBREZA</v>
          </cell>
          <cell r="Z5162">
            <v>42905</v>
          </cell>
          <cell r="AA5162">
            <v>42979</v>
          </cell>
          <cell r="AB5162" t="str">
            <v>CALLE 187 C 115 INTERIOR 0 0 COLONIA LA GUADALUPANA, 97315 MÉRIDA, MÉRIDA YUCATÁN ENTRE CALLE 60 Y , LA OBRA SE REALIZARA EN CALLE 187 C NO. 115 X 60</v>
          </cell>
          <cell r="AC5162">
            <v>0</v>
          </cell>
          <cell r="AE5162">
            <v>1</v>
          </cell>
          <cell r="AF5162" t="str">
            <v>En Ejecución</v>
          </cell>
          <cell r="AG5162">
            <v>2017</v>
          </cell>
          <cell r="AH5162">
            <v>88810.81</v>
          </cell>
        </row>
        <row r="5163">
          <cell r="B5163" t="str">
            <v>YUC00170300952045</v>
          </cell>
          <cell r="C5163" t="str">
            <v>Construccion De Sistema De Drenaje Pluvial - 115524</v>
          </cell>
          <cell r="D5163" t="str">
            <v>115524</v>
          </cell>
          <cell r="E5163">
            <v>31</v>
          </cell>
          <cell r="F5163" t="str">
            <v>Yucatán</v>
          </cell>
          <cell r="G5163">
            <v>50</v>
          </cell>
          <cell r="H5163" t="str">
            <v>Mérida</v>
          </cell>
          <cell r="I5163">
            <v>1</v>
          </cell>
          <cell r="J5163" t="str">
            <v>Mérida</v>
          </cell>
          <cell r="K5163">
            <v>-89.621666000000005</v>
          </cell>
          <cell r="L5163">
            <v>20.967777000000002</v>
          </cell>
          <cell r="M5163" t="str">
            <v>Urbano</v>
          </cell>
          <cell r="N5163">
            <v>2</v>
          </cell>
          <cell r="O5163" t="str">
            <v>Aportaciones Federales</v>
          </cell>
          <cell r="P5163" t="str">
            <v>I004</v>
          </cell>
          <cell r="Q5163" t="str">
            <v>FAIS Municipal y de las Demarcaciones Territoriales del Distrito Federal</v>
          </cell>
          <cell r="R5163">
            <v>33</v>
          </cell>
          <cell r="S5163" t="str">
            <v>Aportaciones Federales para Entidades Federativas y Municipios</v>
          </cell>
          <cell r="T5163" t="str">
            <v>AYUNTAMIENTO DE MERIDA</v>
          </cell>
          <cell r="U5163">
            <v>4</v>
          </cell>
          <cell r="V5163" t="str">
            <v>Agua y saneamiento</v>
          </cell>
          <cell r="W5163">
            <v>2</v>
          </cell>
          <cell r="X5163" t="str">
            <v>Proyecto de Inversión de Infraestructura Social</v>
          </cell>
          <cell r="Y5163" t="str">
            <v>REDUCIR EL REZAGO SOCIAL Y MEJORAR LA CALIDAD DE VIDA DE LAS FAMILIAS EN POBREZA</v>
          </cell>
          <cell r="Z5163">
            <v>42905</v>
          </cell>
          <cell r="AA5163">
            <v>42960</v>
          </cell>
          <cell r="AB5163" t="str">
            <v>CALLE 102 INTERIOR 0 0 COLONIA BOJORQUEZ, 97230 MÉRIDA, MÉRIDA YUCATÁN ENTRE CALLE 59 H Y CALLE 59 I, LA OBRA SE REALIZARA EN CALLE 102 X 59 H Y 59 I</v>
          </cell>
          <cell r="AC5163">
            <v>0</v>
          </cell>
          <cell r="AE5163">
            <v>1</v>
          </cell>
          <cell r="AF5163" t="str">
            <v>En Ejecución</v>
          </cell>
          <cell r="AG5163">
            <v>2017</v>
          </cell>
          <cell r="AH5163">
            <v>132327.65</v>
          </cell>
        </row>
        <row r="5164">
          <cell r="B5164" t="str">
            <v>YUC17170300952046</v>
          </cell>
          <cell r="C5164" t="str">
            <v>Construccion De Cuartos Dormitorio - 110090</v>
          </cell>
          <cell r="D5164" t="str">
            <v>110090</v>
          </cell>
          <cell r="E5164">
            <v>31</v>
          </cell>
          <cell r="F5164" t="str">
            <v>Yucatán</v>
          </cell>
          <cell r="G5164">
            <v>50</v>
          </cell>
          <cell r="H5164" t="str">
            <v>Mérida</v>
          </cell>
          <cell r="I5164">
            <v>1</v>
          </cell>
          <cell r="J5164" t="str">
            <v>Mérida</v>
          </cell>
          <cell r="K5164">
            <v>-89.621666000000005</v>
          </cell>
          <cell r="L5164">
            <v>20.967777000000002</v>
          </cell>
          <cell r="M5164" t="str">
            <v>Urbano</v>
          </cell>
          <cell r="N5164">
            <v>2</v>
          </cell>
          <cell r="O5164" t="str">
            <v>Aportaciones Federales</v>
          </cell>
          <cell r="P5164" t="str">
            <v>I004</v>
          </cell>
          <cell r="Q5164" t="str">
            <v>FAIS Municipal y de las Demarcaciones Territoriales del Distrito Federal</v>
          </cell>
          <cell r="R5164">
            <v>33</v>
          </cell>
          <cell r="S5164" t="str">
            <v>Aportaciones Federales para Entidades Federativas y Municipios</v>
          </cell>
          <cell r="T5164" t="str">
            <v>AYUNTAMIENTO DE MERIDA</v>
          </cell>
          <cell r="U5164">
            <v>10</v>
          </cell>
          <cell r="V5164" t="str">
            <v>Vivienda</v>
          </cell>
          <cell r="W5164">
            <v>2</v>
          </cell>
          <cell r="X5164" t="str">
            <v>Proyecto de Inversión de Infraestructura Social</v>
          </cell>
          <cell r="Y5164" t="str">
            <v>REDUCIR EL REZAGO SOCIAL Y MEJORAR LA CALIDAD DE VIDA DE LAS FAMILIAS EN POBREZA</v>
          </cell>
          <cell r="Z5164">
            <v>42894</v>
          </cell>
          <cell r="AA5164">
            <v>43009</v>
          </cell>
          <cell r="AB5164" t="str">
            <v>CALLE 7 B INTERIOR 0 0 COLONIA SANTA GERTRUDIS COPO, 97305 MÉRIDA, MÉRIDA YUCATÁN ENTRE CALLE 12 A Y CALLE 14, LA OBRA SE REALIZARA EN CALLE 7 B SN X</v>
          </cell>
          <cell r="AC5164">
            <v>0</v>
          </cell>
          <cell r="AE5164">
            <v>1</v>
          </cell>
          <cell r="AF5164" t="str">
            <v>En Ejecución</v>
          </cell>
          <cell r="AG5164">
            <v>2017</v>
          </cell>
          <cell r="AH5164">
            <v>95939.82</v>
          </cell>
        </row>
        <row r="5165">
          <cell r="B5165" t="str">
            <v>YUC17170300952047</v>
          </cell>
          <cell r="C5165" t="str">
            <v>Construccion De Cuartos Dormitorio - 109574</v>
          </cell>
          <cell r="D5165" t="str">
            <v>109574</v>
          </cell>
          <cell r="E5165">
            <v>31</v>
          </cell>
          <cell r="F5165" t="str">
            <v>Yucatán</v>
          </cell>
          <cell r="G5165">
            <v>50</v>
          </cell>
          <cell r="H5165" t="str">
            <v>Mérida</v>
          </cell>
          <cell r="I5165">
            <v>1</v>
          </cell>
          <cell r="J5165" t="str">
            <v>Mérida</v>
          </cell>
          <cell r="K5165">
            <v>-89.621666000000005</v>
          </cell>
          <cell r="L5165">
            <v>20.967777000000002</v>
          </cell>
          <cell r="M5165" t="str">
            <v>Urbano</v>
          </cell>
          <cell r="N5165">
            <v>2</v>
          </cell>
          <cell r="O5165" t="str">
            <v>Aportaciones Federales</v>
          </cell>
          <cell r="P5165" t="str">
            <v>I004</v>
          </cell>
          <cell r="Q5165" t="str">
            <v>FAIS Municipal y de las Demarcaciones Territoriales del Distrito Federal</v>
          </cell>
          <cell r="R5165">
            <v>33</v>
          </cell>
          <cell r="S5165" t="str">
            <v>Aportaciones Federales para Entidades Federativas y Municipios</v>
          </cell>
          <cell r="T5165" t="str">
            <v>AYUNTAMIENTO DE MERIDA</v>
          </cell>
          <cell r="U5165">
            <v>10</v>
          </cell>
          <cell r="V5165" t="str">
            <v>Vivienda</v>
          </cell>
          <cell r="W5165">
            <v>2</v>
          </cell>
          <cell r="X5165" t="str">
            <v>Proyecto de Inversión de Infraestructura Social</v>
          </cell>
          <cell r="Y5165" t="str">
            <v>REDUCIR EL REZAGO SOCIAL Y MEJORAR LA CALIDAD DE VIDA DE LAS FAMILIAS EN POBREZA</v>
          </cell>
          <cell r="Z5165">
            <v>42905</v>
          </cell>
          <cell r="AA5165">
            <v>42979</v>
          </cell>
          <cell r="AB5165" t="str">
            <v>CALLE 187 M 776 INTERIOR 0 0 FRACCIONAMIENTO SANTA CRUZ SEGUNDA ETAPA, 97296 MÉRIDA, MÉRIDA YUCATÁN ENTRE CALLE 114 Y CALLE 116, LA OBRA SE REALIZARA</v>
          </cell>
          <cell r="AC5165">
            <v>0</v>
          </cell>
          <cell r="AE5165">
            <v>1</v>
          </cell>
          <cell r="AF5165" t="str">
            <v>En Ejecución</v>
          </cell>
          <cell r="AG5165">
            <v>2017</v>
          </cell>
          <cell r="AH5165">
            <v>88810.81</v>
          </cell>
        </row>
        <row r="5166">
          <cell r="B5166" t="str">
            <v>YUC17170300952048</v>
          </cell>
          <cell r="C5166" t="str">
            <v>Construccion De Cuartos Dormitorio - 109888</v>
          </cell>
          <cell r="D5166" t="str">
            <v>109888</v>
          </cell>
          <cell r="E5166">
            <v>31</v>
          </cell>
          <cell r="F5166" t="str">
            <v>Yucatán</v>
          </cell>
          <cell r="G5166">
            <v>50</v>
          </cell>
          <cell r="H5166" t="str">
            <v>Mérida</v>
          </cell>
          <cell r="I5166">
            <v>1</v>
          </cell>
          <cell r="J5166" t="str">
            <v>Mérida</v>
          </cell>
          <cell r="K5166">
            <v>-89.621666000000005</v>
          </cell>
          <cell r="L5166">
            <v>20.967777000000002</v>
          </cell>
          <cell r="M5166" t="str">
            <v>Urbano</v>
          </cell>
          <cell r="N5166">
            <v>2</v>
          </cell>
          <cell r="O5166" t="str">
            <v>Aportaciones Federales</v>
          </cell>
          <cell r="P5166" t="str">
            <v>I004</v>
          </cell>
          <cell r="Q5166" t="str">
            <v>FAIS Municipal y de las Demarcaciones Territoriales del Distrito Federal</v>
          </cell>
          <cell r="R5166">
            <v>33</v>
          </cell>
          <cell r="S5166" t="str">
            <v>Aportaciones Federales para Entidades Federativas y Municipios</v>
          </cell>
          <cell r="T5166" t="str">
            <v>AYUNTAMIENTO DE MERIDA</v>
          </cell>
          <cell r="U5166">
            <v>10</v>
          </cell>
          <cell r="V5166" t="str">
            <v>Vivienda</v>
          </cell>
          <cell r="W5166">
            <v>2</v>
          </cell>
          <cell r="X5166" t="str">
            <v>Proyecto de Inversión de Infraestructura Social</v>
          </cell>
          <cell r="Y5166" t="str">
            <v>REDUCIR EL REZAGO SOCIAL Y MEJORAR LA CALIDAD DE VIDA DE LAS FAMILIAS EN POBREZA</v>
          </cell>
          <cell r="Z5166">
            <v>42894</v>
          </cell>
          <cell r="AA5166">
            <v>43009</v>
          </cell>
          <cell r="AB5166" t="str">
            <v>CALLE 22 INTERIOR 0 0 COLONIA CHICHI SUÁREZ, 97306 MÉRIDA, MÉRIDA YUCATÁN ENTRE CALLE 39 Y CALLE 41, LA OBRA SE REALIZARA EN CALLE 22 SN X 39 Y 41 COM</v>
          </cell>
          <cell r="AC5166">
            <v>0</v>
          </cell>
          <cell r="AE5166">
            <v>1</v>
          </cell>
          <cell r="AF5166" t="str">
            <v>En Ejecución</v>
          </cell>
          <cell r="AG5166">
            <v>2017</v>
          </cell>
          <cell r="AH5166">
            <v>95939.82</v>
          </cell>
        </row>
        <row r="5167">
          <cell r="B5167" t="str">
            <v>YUC17170300952049</v>
          </cell>
          <cell r="C5167" t="str">
            <v>Construccion De Cuarto Para Baño - 109861</v>
          </cell>
          <cell r="D5167" t="str">
            <v>109861</v>
          </cell>
          <cell r="E5167">
            <v>31</v>
          </cell>
          <cell r="F5167" t="str">
            <v>Yucatán</v>
          </cell>
          <cell r="G5167">
            <v>50</v>
          </cell>
          <cell r="H5167" t="str">
            <v>Mérida</v>
          </cell>
          <cell r="I5167">
            <v>1</v>
          </cell>
          <cell r="J5167" t="str">
            <v>Mérida</v>
          </cell>
          <cell r="K5167">
            <v>-89.621666000000005</v>
          </cell>
          <cell r="L5167">
            <v>20.967777000000002</v>
          </cell>
          <cell r="M5167" t="str">
            <v>Urbano</v>
          </cell>
          <cell r="N5167">
            <v>2</v>
          </cell>
          <cell r="O5167" t="str">
            <v>Aportaciones Federales</v>
          </cell>
          <cell r="P5167" t="str">
            <v>I004</v>
          </cell>
          <cell r="Q5167" t="str">
            <v>FAIS Municipal y de las Demarcaciones Territoriales del Distrito Federal</v>
          </cell>
          <cell r="R5167">
            <v>33</v>
          </cell>
          <cell r="S5167" t="str">
            <v>Aportaciones Federales para Entidades Federativas y Municipios</v>
          </cell>
          <cell r="T5167" t="str">
            <v>AYUNTAMIENTO DE MERIDA</v>
          </cell>
          <cell r="U5167">
            <v>10</v>
          </cell>
          <cell r="V5167" t="str">
            <v>Vivienda</v>
          </cell>
          <cell r="W5167">
            <v>2</v>
          </cell>
          <cell r="X5167" t="str">
            <v>Proyecto de Inversión de Infraestructura Social</v>
          </cell>
          <cell r="Y5167" t="str">
            <v>REDUCIR EL REZAGO SOCIAL Y MEJORAR LA CALIDAD DE VIDA DE LAS FAMILIAS EN POBREZA</v>
          </cell>
          <cell r="Z5167">
            <v>42894</v>
          </cell>
          <cell r="AA5167">
            <v>43009</v>
          </cell>
          <cell r="AB5167" t="str">
            <v>CALLE 24 INTERIOR 0 0 COLONIA CHICHI SUÁREZ, 97306 MÉRIDA, MÉRIDA YUCATÁN ENTRE CALLE 25 Y , LA OBRA SE REALIZARA EN CALLE 24 SN X 25 COM. CHICHI SUAR</v>
          </cell>
          <cell r="AC5167">
            <v>0</v>
          </cell>
          <cell r="AE5167">
            <v>1</v>
          </cell>
          <cell r="AF5167" t="str">
            <v>En Ejecución</v>
          </cell>
          <cell r="AG5167">
            <v>2017</v>
          </cell>
          <cell r="AH5167">
            <v>100567.27</v>
          </cell>
        </row>
        <row r="5168">
          <cell r="B5168" t="str">
            <v>YUC17170300952050</v>
          </cell>
          <cell r="C5168" t="str">
            <v>Construccion De Cuarto Para Baño - 109838</v>
          </cell>
          <cell r="D5168" t="str">
            <v>109838</v>
          </cell>
          <cell r="E5168">
            <v>31</v>
          </cell>
          <cell r="F5168" t="str">
            <v>Yucatán</v>
          </cell>
          <cell r="G5168">
            <v>50</v>
          </cell>
          <cell r="H5168" t="str">
            <v>Mérida</v>
          </cell>
          <cell r="I5168">
            <v>1</v>
          </cell>
          <cell r="J5168" t="str">
            <v>Mérida</v>
          </cell>
          <cell r="K5168">
            <v>-89.621666000000005</v>
          </cell>
          <cell r="L5168">
            <v>20.967777000000002</v>
          </cell>
          <cell r="M5168" t="str">
            <v>Urbano</v>
          </cell>
          <cell r="N5168">
            <v>2</v>
          </cell>
          <cell r="O5168" t="str">
            <v>Aportaciones Federales</v>
          </cell>
          <cell r="P5168" t="str">
            <v>I004</v>
          </cell>
          <cell r="Q5168" t="str">
            <v>FAIS Municipal y de las Demarcaciones Territoriales del Distrito Federal</v>
          </cell>
          <cell r="R5168">
            <v>33</v>
          </cell>
          <cell r="S5168" t="str">
            <v>Aportaciones Federales para Entidades Federativas y Municipios</v>
          </cell>
          <cell r="T5168" t="str">
            <v>AYUNTAMIENTO DE MERIDA</v>
          </cell>
          <cell r="U5168">
            <v>10</v>
          </cell>
          <cell r="V5168" t="str">
            <v>Vivienda</v>
          </cell>
          <cell r="W5168">
            <v>2</v>
          </cell>
          <cell r="X5168" t="str">
            <v>Proyecto de Inversión de Infraestructura Social</v>
          </cell>
          <cell r="Y5168" t="str">
            <v>REDUCIR EL REZAGO SOCIAL Y MEJORAR LA CALIDAD DE VIDA DE LAS FAMILIAS EN POBREZA</v>
          </cell>
          <cell r="Z5168">
            <v>42894</v>
          </cell>
          <cell r="AA5168">
            <v>43009</v>
          </cell>
          <cell r="AB5168" t="str">
            <v>CALLE 22 INTERIOR 0 0 COLONIA CHICHI SUÁREZ, 97306 MÉRIDA, MÉRIDA YUCATÁN ENTRE CALLE 37 Y CALLE 39, LA OBRA SE REALIZARA EN CALLE 22 SN X 37 Y 39 COM</v>
          </cell>
          <cell r="AC5168">
            <v>0</v>
          </cell>
          <cell r="AE5168">
            <v>1</v>
          </cell>
          <cell r="AF5168" t="str">
            <v>En Ejecución</v>
          </cell>
          <cell r="AG5168">
            <v>2017</v>
          </cell>
          <cell r="AH5168">
            <v>100567.27</v>
          </cell>
        </row>
        <row r="5169">
          <cell r="B5169" t="str">
            <v>YUC17170300952051</v>
          </cell>
          <cell r="C5169" t="str">
            <v>Construccion De Techo Firme - 109554</v>
          </cell>
          <cell r="D5169" t="str">
            <v>109554</v>
          </cell>
          <cell r="E5169">
            <v>31</v>
          </cell>
          <cell r="F5169" t="str">
            <v>Yucatán</v>
          </cell>
          <cell r="G5169">
            <v>50</v>
          </cell>
          <cell r="H5169" t="str">
            <v>Mérida</v>
          </cell>
          <cell r="I5169">
            <v>1</v>
          </cell>
          <cell r="J5169" t="str">
            <v>Mérida</v>
          </cell>
          <cell r="K5169">
            <v>-89.621666000000005</v>
          </cell>
          <cell r="L5169">
            <v>20.967777000000002</v>
          </cell>
          <cell r="M5169" t="str">
            <v>Urbano</v>
          </cell>
          <cell r="N5169">
            <v>2</v>
          </cell>
          <cell r="O5169" t="str">
            <v>Aportaciones Federales</v>
          </cell>
          <cell r="P5169" t="str">
            <v>I004</v>
          </cell>
          <cell r="Q5169" t="str">
            <v>FAIS Municipal y de las Demarcaciones Territoriales del Distrito Federal</v>
          </cell>
          <cell r="R5169">
            <v>33</v>
          </cell>
          <cell r="S5169" t="str">
            <v>Aportaciones Federales para Entidades Federativas y Municipios</v>
          </cell>
          <cell r="T5169" t="str">
            <v>AYUNTAMIENTO DE MERIDA</v>
          </cell>
          <cell r="U5169">
            <v>10</v>
          </cell>
          <cell r="V5169" t="str">
            <v>Vivienda</v>
          </cell>
          <cell r="W5169">
            <v>2</v>
          </cell>
          <cell r="X5169" t="str">
            <v>Proyecto de Inversión de Infraestructura Social</v>
          </cell>
          <cell r="Y5169" t="str">
            <v>REDUCIR EL REZAGO SOCIAL Y MEJORAR LA CALIDAD DE VIDA DE LAS FAMILIAS EN POBREZA</v>
          </cell>
          <cell r="Z5169">
            <v>42905</v>
          </cell>
          <cell r="AA5169">
            <v>42979</v>
          </cell>
          <cell r="AB5169" t="str">
            <v>CALLE 187 L 678 INTERIOR 0 0 FRACCIONAMIENTO SANTA CRUZ SEGUNDA ETAPA, 97296 MÉRIDA, MÉRIDA YUCATÁN ENTRE CALLE 112 Y CALLE 114, LA OBRA SE REALIZARA</v>
          </cell>
          <cell r="AC5169">
            <v>0</v>
          </cell>
          <cell r="AE5169">
            <v>1</v>
          </cell>
          <cell r="AF5169" t="str">
            <v>En Ejecución</v>
          </cell>
          <cell r="AG5169">
            <v>2017</v>
          </cell>
          <cell r="AH5169">
            <v>62650.45</v>
          </cell>
        </row>
        <row r="5170">
          <cell r="B5170" t="str">
            <v>YUC17170300952352</v>
          </cell>
          <cell r="C5170" t="str">
            <v>Construccion De Cuartos Dormitorio - 174942</v>
          </cell>
          <cell r="D5170" t="str">
            <v>174942</v>
          </cell>
          <cell r="E5170">
            <v>31</v>
          </cell>
          <cell r="F5170" t="str">
            <v>Yucatán</v>
          </cell>
          <cell r="G5170">
            <v>50</v>
          </cell>
          <cell r="H5170" t="str">
            <v>Mérida</v>
          </cell>
          <cell r="I5170">
            <v>95</v>
          </cell>
          <cell r="J5170" t="str">
            <v>Molas</v>
          </cell>
          <cell r="K5170">
            <v>-89.631665999999996</v>
          </cell>
          <cell r="L5170">
            <v>20.816110999999999</v>
          </cell>
          <cell r="M5170" t="str">
            <v>Rural</v>
          </cell>
          <cell r="N5170">
            <v>2</v>
          </cell>
          <cell r="O5170" t="str">
            <v>Aportaciones Federales</v>
          </cell>
          <cell r="P5170" t="str">
            <v>I004</v>
          </cell>
          <cell r="Q5170" t="str">
            <v>FAIS Municipal y de las Demarcaciones Territoriales del Distrito Federal</v>
          </cell>
          <cell r="R5170">
            <v>33</v>
          </cell>
          <cell r="S5170" t="str">
            <v>Aportaciones Federales para Entidades Federativas y Municipios</v>
          </cell>
          <cell r="T5170" t="str">
            <v>AYUNTAMIENTO DE MERIDA</v>
          </cell>
          <cell r="U5170">
            <v>10</v>
          </cell>
          <cell r="V5170" t="str">
            <v>Vivienda</v>
          </cell>
          <cell r="W5170">
            <v>2</v>
          </cell>
          <cell r="X5170" t="str">
            <v>Proyecto de Inversión de Infraestructura Social</v>
          </cell>
          <cell r="Y5170" t="str">
            <v>REDUCIR EL REZAGO SOCIAL Y MEJORAR LA CALIDAD DE VIDA DE LAS FAMILIAS EN POBREZA</v>
          </cell>
          <cell r="Z5170">
            <v>42958</v>
          </cell>
          <cell r="AA5170">
            <v>43040</v>
          </cell>
          <cell r="AB5170" t="str">
            <v>CALLE 20 INTERIOR 0 0 COLONIA MOLAS, 97315 MOLAS, MÉRIDA YUCATÁN ENTRE CALLE 20-DIAGONAL Y , LA OBRA SE REALIZARA EN CALLE 20 SN X 20 DIAGONAL DE LA C</v>
          </cell>
          <cell r="AC5170">
            <v>0</v>
          </cell>
          <cell r="AE5170">
            <v>1</v>
          </cell>
          <cell r="AF5170" t="str">
            <v>En Ejecución</v>
          </cell>
          <cell r="AG5170">
            <v>2017</v>
          </cell>
          <cell r="AH5170">
            <v>71804.149999999994</v>
          </cell>
        </row>
        <row r="5171">
          <cell r="B5171" t="str">
            <v>YUC17170300952353</v>
          </cell>
          <cell r="C5171" t="str">
            <v>Construccion De Cuarto Para Cocina - 174916</v>
          </cell>
          <cell r="D5171" t="str">
            <v>174916</v>
          </cell>
          <cell r="E5171">
            <v>31</v>
          </cell>
          <cell r="F5171" t="str">
            <v>Yucatán</v>
          </cell>
          <cell r="G5171">
            <v>50</v>
          </cell>
          <cell r="H5171" t="str">
            <v>Mérida</v>
          </cell>
          <cell r="I5171">
            <v>95</v>
          </cell>
          <cell r="J5171" t="str">
            <v>Molas</v>
          </cell>
          <cell r="K5171">
            <v>-89.631665999999996</v>
          </cell>
          <cell r="L5171">
            <v>20.816110999999999</v>
          </cell>
          <cell r="M5171" t="str">
            <v>Rural</v>
          </cell>
          <cell r="N5171">
            <v>2</v>
          </cell>
          <cell r="O5171" t="str">
            <v>Aportaciones Federales</v>
          </cell>
          <cell r="P5171" t="str">
            <v>I004</v>
          </cell>
          <cell r="Q5171" t="str">
            <v>FAIS Municipal y de las Demarcaciones Territoriales del Distrito Federal</v>
          </cell>
          <cell r="R5171">
            <v>33</v>
          </cell>
          <cell r="S5171" t="str">
            <v>Aportaciones Federales para Entidades Federativas y Municipios</v>
          </cell>
          <cell r="T5171" t="str">
            <v>AYUNTAMIENTO DE MERIDA</v>
          </cell>
          <cell r="U5171">
            <v>10</v>
          </cell>
          <cell r="V5171" t="str">
            <v>Vivienda</v>
          </cell>
          <cell r="W5171">
            <v>2</v>
          </cell>
          <cell r="X5171" t="str">
            <v>Proyecto de Inversión de Infraestructura Social</v>
          </cell>
          <cell r="Y5171" t="str">
            <v>REDUCIR EL REZAGO SOCIAL Y MEJORAR LA CALIDAD DE VIDA DE LAS FAMILIAS EN POBREZA</v>
          </cell>
          <cell r="Z5171">
            <v>42958</v>
          </cell>
          <cell r="AA5171">
            <v>43040</v>
          </cell>
          <cell r="AB5171" t="str">
            <v>CALLE 20-DIAGONAL INTERIOR 0 0 COLONIA MOLAS, 97315 MOLAS, MÉRIDA YUCATÁN ENTRE CALLE 20-DIAGONAL Y , LA OBRA SE REALIZARA EN CALLE 20 SN X 20 DIAGONA</v>
          </cell>
          <cell r="AC5171">
            <v>0</v>
          </cell>
          <cell r="AE5171">
            <v>1</v>
          </cell>
          <cell r="AF5171" t="str">
            <v>En Ejecución</v>
          </cell>
          <cell r="AG5171">
            <v>2017</v>
          </cell>
          <cell r="AH5171">
            <v>85185.27</v>
          </cell>
        </row>
        <row r="5172">
          <cell r="B5172" t="str">
            <v>YUC17170300952354</v>
          </cell>
          <cell r="C5172" t="str">
            <v>Construccion De Piso Firme - 174864</v>
          </cell>
          <cell r="D5172" t="str">
            <v>174864</v>
          </cell>
          <cell r="E5172">
            <v>31</v>
          </cell>
          <cell r="F5172" t="str">
            <v>Yucatán</v>
          </cell>
          <cell r="G5172">
            <v>50</v>
          </cell>
          <cell r="H5172" t="str">
            <v>Mérida</v>
          </cell>
          <cell r="I5172">
            <v>95</v>
          </cell>
          <cell r="J5172" t="str">
            <v>Molas</v>
          </cell>
          <cell r="K5172">
            <v>-89.631665999999996</v>
          </cell>
          <cell r="L5172">
            <v>20.816110999999999</v>
          </cell>
          <cell r="M5172" t="str">
            <v>Rural</v>
          </cell>
          <cell r="N5172">
            <v>2</v>
          </cell>
          <cell r="O5172" t="str">
            <v>Aportaciones Federales</v>
          </cell>
          <cell r="P5172" t="str">
            <v>I004</v>
          </cell>
          <cell r="Q5172" t="str">
            <v>FAIS Municipal y de las Demarcaciones Territoriales del Distrito Federal</v>
          </cell>
          <cell r="R5172">
            <v>33</v>
          </cell>
          <cell r="S5172" t="str">
            <v>Aportaciones Federales para Entidades Federativas y Municipios</v>
          </cell>
          <cell r="T5172" t="str">
            <v>AYUNTAMIENTO DE MERIDA</v>
          </cell>
          <cell r="U5172">
            <v>10</v>
          </cell>
          <cell r="V5172" t="str">
            <v>Vivienda</v>
          </cell>
          <cell r="W5172">
            <v>2</v>
          </cell>
          <cell r="X5172" t="str">
            <v>Proyecto de Inversión de Infraestructura Social</v>
          </cell>
          <cell r="Y5172" t="str">
            <v>REDUCIR EL REZAGO SOCIAL Y MEJORAR LA CALIDAD DE VIDA DE LAS FAMILIAS EN POBREZA</v>
          </cell>
          <cell r="Z5172">
            <v>42958</v>
          </cell>
          <cell r="AA5172">
            <v>43040</v>
          </cell>
          <cell r="AB5172" t="str">
            <v>CALLE 12 INTERIOR 0 0 COLONIA MOLAS, 97315 MOLAS, MÉRIDA YUCATÁN ENTRE CALLE 17 Y , LA OBRA SE REALIZARA EN CALLE 12 SN X 17 CARRETERA SAN IGNACIO TES</v>
          </cell>
          <cell r="AC5172">
            <v>0</v>
          </cell>
          <cell r="AE5172">
            <v>1</v>
          </cell>
          <cell r="AF5172" t="str">
            <v>En Ejecución</v>
          </cell>
          <cell r="AG5172">
            <v>2017</v>
          </cell>
          <cell r="AH5172">
            <v>7658.24</v>
          </cell>
        </row>
        <row r="5173">
          <cell r="B5173" t="str">
            <v>YUC17170300952355</v>
          </cell>
          <cell r="C5173" t="str">
            <v>Construccion De Cuarto Para Baño - 174554</v>
          </cell>
          <cell r="D5173" t="str">
            <v>174554</v>
          </cell>
          <cell r="E5173">
            <v>31</v>
          </cell>
          <cell r="F5173" t="str">
            <v>Yucatán</v>
          </cell>
          <cell r="G5173">
            <v>50</v>
          </cell>
          <cell r="H5173" t="str">
            <v>Mérida</v>
          </cell>
          <cell r="I5173">
            <v>95</v>
          </cell>
          <cell r="J5173" t="str">
            <v>Molas</v>
          </cell>
          <cell r="K5173">
            <v>-89.631665999999996</v>
          </cell>
          <cell r="L5173">
            <v>20.816110999999999</v>
          </cell>
          <cell r="M5173" t="str">
            <v>Rural</v>
          </cell>
          <cell r="N5173">
            <v>2</v>
          </cell>
          <cell r="O5173" t="str">
            <v>Aportaciones Federales</v>
          </cell>
          <cell r="P5173" t="str">
            <v>I004</v>
          </cell>
          <cell r="Q5173" t="str">
            <v>FAIS Municipal y de las Demarcaciones Territoriales del Distrito Federal</v>
          </cell>
          <cell r="R5173">
            <v>33</v>
          </cell>
          <cell r="S5173" t="str">
            <v>Aportaciones Federales para Entidades Federativas y Municipios</v>
          </cell>
          <cell r="T5173" t="str">
            <v>AYUNTAMIENTO DE MERIDA</v>
          </cell>
          <cell r="U5173">
            <v>10</v>
          </cell>
          <cell r="V5173" t="str">
            <v>Vivienda</v>
          </cell>
          <cell r="W5173">
            <v>2</v>
          </cell>
          <cell r="X5173" t="str">
            <v>Proyecto de Inversión de Infraestructura Social</v>
          </cell>
          <cell r="Y5173" t="str">
            <v>REDUCIR EL REZAGO SOCIAL Y MEJORAR LA CALIDAD DE VIDA DE LAS FAMILIAS EN POBREZA</v>
          </cell>
          <cell r="Z5173">
            <v>42958</v>
          </cell>
          <cell r="AA5173">
            <v>43040</v>
          </cell>
          <cell r="AB5173" t="str">
            <v>CALLE 22-A INTERIOR 0 0 COLONIA MOLAS, 97315 MOLAS, MÉRIDA YUCATÁN ENTRE CALLE 27 Y CALLE 29, LA OBRA SE REALIZARA EN CALLE 22 A SN X 27 Y 29 DE LA CO</v>
          </cell>
          <cell r="AC5173">
            <v>0</v>
          </cell>
          <cell r="AE5173">
            <v>1</v>
          </cell>
          <cell r="AF5173" t="str">
            <v>En Ejecución</v>
          </cell>
          <cell r="AG5173">
            <v>2017</v>
          </cell>
          <cell r="AH5173">
            <v>93674.99</v>
          </cell>
        </row>
        <row r="5174">
          <cell r="B5174" t="str">
            <v>YUC17170300952356</v>
          </cell>
          <cell r="C5174" t="str">
            <v>Construccion De Cuartos Dormitorio - 175145</v>
          </cell>
          <cell r="D5174" t="str">
            <v>175145</v>
          </cell>
          <cell r="E5174">
            <v>31</v>
          </cell>
          <cell r="F5174" t="str">
            <v>Yucatán</v>
          </cell>
          <cell r="G5174">
            <v>50</v>
          </cell>
          <cell r="H5174" t="str">
            <v>Mérida</v>
          </cell>
          <cell r="I5174">
            <v>95</v>
          </cell>
          <cell r="J5174" t="str">
            <v>Molas</v>
          </cell>
          <cell r="K5174">
            <v>-89.631665999999996</v>
          </cell>
          <cell r="L5174">
            <v>20.816110999999999</v>
          </cell>
          <cell r="M5174" t="str">
            <v>Rural</v>
          </cell>
          <cell r="N5174">
            <v>2</v>
          </cell>
          <cell r="O5174" t="str">
            <v>Aportaciones Federales</v>
          </cell>
          <cell r="P5174" t="str">
            <v>I004</v>
          </cell>
          <cell r="Q5174" t="str">
            <v>FAIS Municipal y de las Demarcaciones Territoriales del Distrito Federal</v>
          </cell>
          <cell r="R5174">
            <v>33</v>
          </cell>
          <cell r="S5174" t="str">
            <v>Aportaciones Federales para Entidades Federativas y Municipios</v>
          </cell>
          <cell r="T5174" t="str">
            <v>AYUNTAMIENTO DE MERIDA</v>
          </cell>
          <cell r="U5174">
            <v>10</v>
          </cell>
          <cell r="V5174" t="str">
            <v>Vivienda</v>
          </cell>
          <cell r="W5174">
            <v>2</v>
          </cell>
          <cell r="X5174" t="str">
            <v>Proyecto de Inversión de Infraestructura Social</v>
          </cell>
          <cell r="Y5174" t="str">
            <v>REDUCIR EL REZAGO SOCIAL Y MEJORAR LA CALIDAD DE VIDA DE LAS FAMILIAS EN POBREZA</v>
          </cell>
          <cell r="Z5174">
            <v>42958</v>
          </cell>
          <cell r="AA5174">
            <v>43040</v>
          </cell>
          <cell r="AB5174" t="str">
            <v>CALLE 14 INTERIOR 0 0 COLONIA MOLAS, 97315 MOLAS, MÉRIDA YUCATÁN ENTRE CALLE 21 Y CALLE 23, LA OBRA SE REALIZARA EN CALLE 14 SN X 21 Y 23 DE LA COMISA</v>
          </cell>
          <cell r="AC5174">
            <v>0</v>
          </cell>
          <cell r="AE5174">
            <v>1</v>
          </cell>
          <cell r="AF5174" t="str">
            <v>En Ejecución</v>
          </cell>
          <cell r="AG5174">
            <v>2017</v>
          </cell>
          <cell r="AH5174">
            <v>71804.149999999994</v>
          </cell>
        </row>
        <row r="5175">
          <cell r="B5175" t="str">
            <v>YUC17170300952357</v>
          </cell>
          <cell r="C5175" t="str">
            <v>Construccion De Cuarto Para Cocina - 175242</v>
          </cell>
          <cell r="D5175" t="str">
            <v>175242</v>
          </cell>
          <cell r="E5175">
            <v>31</v>
          </cell>
          <cell r="F5175" t="str">
            <v>Yucatán</v>
          </cell>
          <cell r="G5175">
            <v>50</v>
          </cell>
          <cell r="H5175" t="str">
            <v>Mérida</v>
          </cell>
          <cell r="I5175">
            <v>95</v>
          </cell>
          <cell r="J5175" t="str">
            <v>Molas</v>
          </cell>
          <cell r="K5175">
            <v>-89.631665999999996</v>
          </cell>
          <cell r="L5175">
            <v>20.816110999999999</v>
          </cell>
          <cell r="M5175" t="str">
            <v>Rural</v>
          </cell>
          <cell r="N5175">
            <v>2</v>
          </cell>
          <cell r="O5175" t="str">
            <v>Aportaciones Federales</v>
          </cell>
          <cell r="P5175" t="str">
            <v>I004</v>
          </cell>
          <cell r="Q5175" t="str">
            <v>FAIS Municipal y de las Demarcaciones Territoriales del Distrito Federal</v>
          </cell>
          <cell r="R5175">
            <v>33</v>
          </cell>
          <cell r="S5175" t="str">
            <v>Aportaciones Federales para Entidades Federativas y Municipios</v>
          </cell>
          <cell r="T5175" t="str">
            <v>AYUNTAMIENTO DE MERIDA</v>
          </cell>
          <cell r="U5175">
            <v>10</v>
          </cell>
          <cell r="V5175" t="str">
            <v>Vivienda</v>
          </cell>
          <cell r="W5175">
            <v>2</v>
          </cell>
          <cell r="X5175" t="str">
            <v>Proyecto de Inversión de Infraestructura Social</v>
          </cell>
          <cell r="Y5175" t="str">
            <v>REDUCIR EL REZAGO SOCIAL Y MEJORAR LA CALIDAD DE VIDA DE LAS FAMILIAS EN POBREZA</v>
          </cell>
          <cell r="Z5175">
            <v>42958</v>
          </cell>
          <cell r="AA5175">
            <v>43040</v>
          </cell>
          <cell r="AB5175" t="str">
            <v>CALLE 14 INTERIOR 0 0 COLONIA MOLAS, 97315 MOLAS, MÉRIDA YUCATÁN ENTRE CALLE 14-A Y , LA OBRA SE REALIZARA EN CALLE 14 SN X 14 A CARRETERA A YAXNIC DE</v>
          </cell>
          <cell r="AC5175">
            <v>0</v>
          </cell>
          <cell r="AE5175">
            <v>1</v>
          </cell>
          <cell r="AF5175" t="str">
            <v>En Ejecución</v>
          </cell>
          <cell r="AG5175">
            <v>2017</v>
          </cell>
          <cell r="AH5175">
            <v>85185.27</v>
          </cell>
        </row>
        <row r="5176">
          <cell r="B5176" t="str">
            <v>YUC17170300952358</v>
          </cell>
          <cell r="C5176" t="str">
            <v>Construccion De Cuarto Para Cocina - 175119</v>
          </cell>
          <cell r="D5176" t="str">
            <v>175119</v>
          </cell>
          <cell r="E5176">
            <v>31</v>
          </cell>
          <cell r="F5176" t="str">
            <v>Yucatán</v>
          </cell>
          <cell r="G5176">
            <v>50</v>
          </cell>
          <cell r="H5176" t="str">
            <v>Mérida</v>
          </cell>
          <cell r="I5176">
            <v>95</v>
          </cell>
          <cell r="J5176" t="str">
            <v>Molas</v>
          </cell>
          <cell r="K5176">
            <v>-89.631665999999996</v>
          </cell>
          <cell r="L5176">
            <v>20.816110999999999</v>
          </cell>
          <cell r="M5176" t="str">
            <v>Rural</v>
          </cell>
          <cell r="N5176">
            <v>2</v>
          </cell>
          <cell r="O5176" t="str">
            <v>Aportaciones Federales</v>
          </cell>
          <cell r="P5176" t="str">
            <v>I004</v>
          </cell>
          <cell r="Q5176" t="str">
            <v>FAIS Municipal y de las Demarcaciones Territoriales del Distrito Federal</v>
          </cell>
          <cell r="R5176">
            <v>33</v>
          </cell>
          <cell r="S5176" t="str">
            <v>Aportaciones Federales para Entidades Federativas y Municipios</v>
          </cell>
          <cell r="T5176" t="str">
            <v>AYUNTAMIENTO DE MERIDA</v>
          </cell>
          <cell r="U5176">
            <v>10</v>
          </cell>
          <cell r="V5176" t="str">
            <v>Vivienda</v>
          </cell>
          <cell r="W5176">
            <v>2</v>
          </cell>
          <cell r="X5176" t="str">
            <v>Proyecto de Inversión de Infraestructura Social</v>
          </cell>
          <cell r="Y5176" t="str">
            <v>REDUCIR EL REZAGO SOCIAL Y MEJORAR LA CALIDAD DE VIDA DE LAS FAMILIAS EN POBREZA</v>
          </cell>
          <cell r="Z5176">
            <v>42958</v>
          </cell>
          <cell r="AA5176">
            <v>43040</v>
          </cell>
          <cell r="AB5176" t="str">
            <v>CALLE 14 INTERIOR 0 0 COLONIA MOLAS, 97315 MOLAS, MÉRIDA YUCATÁN ENTRE CALLE 21 Y CALLE 23, LA OBRA SE REALIZARA EN CALLE 14 SN X 21 Y 23 DE LA COMISA</v>
          </cell>
          <cell r="AC5176">
            <v>0</v>
          </cell>
          <cell r="AE5176">
            <v>1</v>
          </cell>
          <cell r="AF5176" t="str">
            <v>En Ejecución</v>
          </cell>
          <cell r="AG5176">
            <v>2017</v>
          </cell>
          <cell r="AH5176">
            <v>85185.27</v>
          </cell>
        </row>
        <row r="5177">
          <cell r="B5177" t="str">
            <v>YUC00170300952359</v>
          </cell>
          <cell r="C5177" t="str">
            <v>Ampliacion De Red De Agua Potable - 173670</v>
          </cell>
          <cell r="D5177" t="str">
            <v>173670</v>
          </cell>
          <cell r="E5177">
            <v>31</v>
          </cell>
          <cell r="F5177" t="str">
            <v>Yucatán</v>
          </cell>
          <cell r="G5177">
            <v>50</v>
          </cell>
          <cell r="H5177" t="str">
            <v>Mérida</v>
          </cell>
          <cell r="I5177">
            <v>95</v>
          </cell>
          <cell r="J5177" t="str">
            <v>Molas</v>
          </cell>
          <cell r="K5177">
            <v>-89.631665999999996</v>
          </cell>
          <cell r="L5177">
            <v>20.816110999999999</v>
          </cell>
          <cell r="M5177" t="str">
            <v>Rural</v>
          </cell>
          <cell r="N5177">
            <v>2</v>
          </cell>
          <cell r="O5177" t="str">
            <v>Aportaciones Federales</v>
          </cell>
          <cell r="P5177" t="str">
            <v>I004</v>
          </cell>
          <cell r="Q5177" t="str">
            <v>FAIS Municipal y de las Demarcaciones Territoriales del Distrito Federal</v>
          </cell>
          <cell r="R5177">
            <v>33</v>
          </cell>
          <cell r="S5177" t="str">
            <v>Aportaciones Federales para Entidades Federativas y Municipios</v>
          </cell>
          <cell r="T5177" t="str">
            <v>AYUNTAMIENTO DE MERIDA</v>
          </cell>
          <cell r="U5177">
            <v>4</v>
          </cell>
          <cell r="V5177" t="str">
            <v>Agua y saneamiento</v>
          </cell>
          <cell r="W5177">
            <v>2</v>
          </cell>
          <cell r="X5177" t="str">
            <v>Proyecto de Inversión de Infraestructura Social</v>
          </cell>
          <cell r="Y5177" t="str">
            <v>REDUCIR EL REZAGO SOCIAL Y MEJORAR LA CALIDAD DE VIDA DE LAS FAMILIAS EN POBREZA</v>
          </cell>
          <cell r="Z5177">
            <v>42990</v>
          </cell>
          <cell r="AA5177">
            <v>43059</v>
          </cell>
          <cell r="AB5177" t="str">
            <v>CALLE 14 INTERIOR 0 0 COLONIA MOLAS, 97315 MOLAS, MÉRIDA YUCATÁN ENTRE CALLE 23 AL SUR COMPLEMENTO HASTA CASA DE RUBI MAGALY ALONSO CAMPOS Y , LA OBRA</v>
          </cell>
          <cell r="AC5177">
            <v>0</v>
          </cell>
          <cell r="AE5177">
            <v>1</v>
          </cell>
          <cell r="AF5177" t="str">
            <v>En Ejecución</v>
          </cell>
          <cell r="AG5177">
            <v>2017</v>
          </cell>
          <cell r="AH5177">
            <v>338118.04</v>
          </cell>
        </row>
        <row r="5178">
          <cell r="B5178" t="str">
            <v>YUC17170300952360</v>
          </cell>
          <cell r="C5178" t="str">
            <v>Construccion De Cuarto Para Baño - 175079</v>
          </cell>
          <cell r="D5178" t="str">
            <v>175079</v>
          </cell>
          <cell r="E5178">
            <v>31</v>
          </cell>
          <cell r="F5178" t="str">
            <v>Yucatán</v>
          </cell>
          <cell r="G5178">
            <v>50</v>
          </cell>
          <cell r="H5178" t="str">
            <v>Mérida</v>
          </cell>
          <cell r="I5178">
            <v>95</v>
          </cell>
          <cell r="J5178" t="str">
            <v>Molas</v>
          </cell>
          <cell r="K5178">
            <v>-89.631665999999996</v>
          </cell>
          <cell r="L5178">
            <v>20.816110999999999</v>
          </cell>
          <cell r="M5178" t="str">
            <v>Rural</v>
          </cell>
          <cell r="N5178">
            <v>2</v>
          </cell>
          <cell r="O5178" t="str">
            <v>Aportaciones Federales</v>
          </cell>
          <cell r="P5178" t="str">
            <v>I004</v>
          </cell>
          <cell r="Q5178" t="str">
            <v>FAIS Municipal y de las Demarcaciones Territoriales del Distrito Federal</v>
          </cell>
          <cell r="R5178">
            <v>33</v>
          </cell>
          <cell r="S5178" t="str">
            <v>Aportaciones Federales para Entidades Federativas y Municipios</v>
          </cell>
          <cell r="T5178" t="str">
            <v>AYUNTAMIENTO DE MERIDA</v>
          </cell>
          <cell r="U5178">
            <v>10</v>
          </cell>
          <cell r="V5178" t="str">
            <v>Vivienda</v>
          </cell>
          <cell r="W5178">
            <v>2</v>
          </cell>
          <cell r="X5178" t="str">
            <v>Proyecto de Inversión de Infraestructura Social</v>
          </cell>
          <cell r="Y5178" t="str">
            <v>REDUCIR EL REZAGO SOCIAL Y MEJORAR LA CALIDAD DE VIDA DE LAS FAMILIAS EN POBREZA</v>
          </cell>
          <cell r="Z5178">
            <v>42958</v>
          </cell>
          <cell r="AA5178">
            <v>43040</v>
          </cell>
          <cell r="AB5178" t="str">
            <v>CALLE 14 INTERIOR 0 0 COLONIA MOLAS, 97315 MOLAS, MÉRIDA YUCATÁN ENTRE CALLE 21 Y CALLE 23, LA OBRA SE REALIZARA EN CALLE 14 SN X 21 Y 23 DE LA COMISA</v>
          </cell>
          <cell r="AC5178">
            <v>0</v>
          </cell>
          <cell r="AE5178">
            <v>1</v>
          </cell>
          <cell r="AF5178" t="str">
            <v>En Ejecución</v>
          </cell>
          <cell r="AG5178">
            <v>2017</v>
          </cell>
          <cell r="AH5178">
            <v>93674.99</v>
          </cell>
        </row>
        <row r="5179">
          <cell r="B5179" t="str">
            <v>YUC17170300952361</v>
          </cell>
          <cell r="C5179" t="str">
            <v>Construccion De Cuarto Para Baño - 175164</v>
          </cell>
          <cell r="D5179" t="str">
            <v>175164</v>
          </cell>
          <cell r="E5179">
            <v>31</v>
          </cell>
          <cell r="F5179" t="str">
            <v>Yucatán</v>
          </cell>
          <cell r="G5179">
            <v>50</v>
          </cell>
          <cell r="H5179" t="str">
            <v>Mérida</v>
          </cell>
          <cell r="I5179">
            <v>95</v>
          </cell>
          <cell r="J5179" t="str">
            <v>Molas</v>
          </cell>
          <cell r="K5179">
            <v>-89.631665999999996</v>
          </cell>
          <cell r="L5179">
            <v>20.816110999999999</v>
          </cell>
          <cell r="M5179" t="str">
            <v>Rural</v>
          </cell>
          <cell r="N5179">
            <v>2</v>
          </cell>
          <cell r="O5179" t="str">
            <v>Aportaciones Federales</v>
          </cell>
          <cell r="P5179" t="str">
            <v>I004</v>
          </cell>
          <cell r="Q5179" t="str">
            <v>FAIS Municipal y de las Demarcaciones Territoriales del Distrito Federal</v>
          </cell>
          <cell r="R5179">
            <v>33</v>
          </cell>
          <cell r="S5179" t="str">
            <v>Aportaciones Federales para Entidades Federativas y Municipios</v>
          </cell>
          <cell r="T5179" t="str">
            <v>AYUNTAMIENTO DE MERIDA</v>
          </cell>
          <cell r="U5179">
            <v>10</v>
          </cell>
          <cell r="V5179" t="str">
            <v>Vivienda</v>
          </cell>
          <cell r="W5179">
            <v>2</v>
          </cell>
          <cell r="X5179" t="str">
            <v>Proyecto de Inversión de Infraestructura Social</v>
          </cell>
          <cell r="Y5179" t="str">
            <v>REDUCIR EL REZAGO SOCIAL Y MEJORAR LA CALIDAD DE VIDA DE LAS FAMILIAS EN POBREZA</v>
          </cell>
          <cell r="Z5179">
            <v>42958</v>
          </cell>
          <cell r="AA5179">
            <v>43040</v>
          </cell>
          <cell r="AB5179" t="str">
            <v>CALLE 14 INTERIOR 0 0 COLONIA MOLAS, 97315 MOLAS, MÉRIDA YUCATÁN ENTRE CALLE 14-A Y , LA OBRA SE REALIZARA EN CALLE 14 SN X 14 A CARRETERA A YAXNIC DE</v>
          </cell>
          <cell r="AC5179">
            <v>0</v>
          </cell>
          <cell r="AE5179">
            <v>1</v>
          </cell>
          <cell r="AF5179" t="str">
            <v>En Ejecución</v>
          </cell>
          <cell r="AG5179">
            <v>2017</v>
          </cell>
          <cell r="AH5179">
            <v>93674.99</v>
          </cell>
        </row>
        <row r="5180">
          <cell r="B5180" t="str">
            <v>YUC17170300952362</v>
          </cell>
          <cell r="C5180" t="str">
            <v>Construccion De Cuarto Para Cocina - 174583</v>
          </cell>
          <cell r="D5180" t="str">
            <v>174583</v>
          </cell>
          <cell r="E5180">
            <v>31</v>
          </cell>
          <cell r="F5180" t="str">
            <v>Yucatán</v>
          </cell>
          <cell r="G5180">
            <v>50</v>
          </cell>
          <cell r="H5180" t="str">
            <v>Mérida</v>
          </cell>
          <cell r="I5180">
            <v>95</v>
          </cell>
          <cell r="J5180" t="str">
            <v>Molas</v>
          </cell>
          <cell r="K5180">
            <v>-89.631665999999996</v>
          </cell>
          <cell r="L5180">
            <v>20.816110999999999</v>
          </cell>
          <cell r="M5180" t="str">
            <v>Rural</v>
          </cell>
          <cell r="N5180">
            <v>2</v>
          </cell>
          <cell r="O5180" t="str">
            <v>Aportaciones Federales</v>
          </cell>
          <cell r="P5180" t="str">
            <v>I004</v>
          </cell>
          <cell r="Q5180" t="str">
            <v>FAIS Municipal y de las Demarcaciones Territoriales del Distrito Federal</v>
          </cell>
          <cell r="R5180">
            <v>33</v>
          </cell>
          <cell r="S5180" t="str">
            <v>Aportaciones Federales para Entidades Federativas y Municipios</v>
          </cell>
          <cell r="T5180" t="str">
            <v>AYUNTAMIENTO DE MERIDA</v>
          </cell>
          <cell r="U5180">
            <v>10</v>
          </cell>
          <cell r="V5180" t="str">
            <v>Vivienda</v>
          </cell>
          <cell r="W5180">
            <v>2</v>
          </cell>
          <cell r="X5180" t="str">
            <v>Proyecto de Inversión de Infraestructura Social</v>
          </cell>
          <cell r="Y5180" t="str">
            <v>REDUCIR EL REZAGO SOCIAL Y MEJORAR LA CALIDAD DE VIDA DE LAS FAMILIAS EN POBREZA</v>
          </cell>
          <cell r="Z5180">
            <v>42958</v>
          </cell>
          <cell r="AA5180">
            <v>43040</v>
          </cell>
          <cell r="AB5180" t="str">
            <v>CALLE 22-A INTERIOR 0 0 COLONIA MOLAS, 97315 MOLAS, MÉRIDA YUCATÁN ENTRE CALLE 27 Y CALLE 29, LA OBRA SE REALIZARA EN CALLE 22 A SN X 27 Y 29 DE LA CO</v>
          </cell>
          <cell r="AC5180">
            <v>0</v>
          </cell>
          <cell r="AE5180">
            <v>1</v>
          </cell>
          <cell r="AF5180" t="str">
            <v>En Ejecución</v>
          </cell>
          <cell r="AG5180">
            <v>2017</v>
          </cell>
          <cell r="AH5180">
            <v>85185.27</v>
          </cell>
        </row>
        <row r="5181">
          <cell r="B5181" t="str">
            <v>YUC17170300952363</v>
          </cell>
          <cell r="C5181" t="str">
            <v>Construccion De Cuarto Para Baño - 174618</v>
          </cell>
          <cell r="D5181" t="str">
            <v>174618</v>
          </cell>
          <cell r="E5181">
            <v>31</v>
          </cell>
          <cell r="F5181" t="str">
            <v>Yucatán</v>
          </cell>
          <cell r="G5181">
            <v>50</v>
          </cell>
          <cell r="H5181" t="str">
            <v>Mérida</v>
          </cell>
          <cell r="I5181">
            <v>95</v>
          </cell>
          <cell r="J5181" t="str">
            <v>Molas</v>
          </cell>
          <cell r="K5181">
            <v>-89.631665999999996</v>
          </cell>
          <cell r="L5181">
            <v>20.816110999999999</v>
          </cell>
          <cell r="M5181" t="str">
            <v>Rural</v>
          </cell>
          <cell r="N5181">
            <v>2</v>
          </cell>
          <cell r="O5181" t="str">
            <v>Aportaciones Federales</v>
          </cell>
          <cell r="P5181" t="str">
            <v>I004</v>
          </cell>
          <cell r="Q5181" t="str">
            <v>FAIS Municipal y de las Demarcaciones Territoriales del Distrito Federal</v>
          </cell>
          <cell r="R5181">
            <v>33</v>
          </cell>
          <cell r="S5181" t="str">
            <v>Aportaciones Federales para Entidades Federativas y Municipios</v>
          </cell>
          <cell r="T5181" t="str">
            <v>AYUNTAMIENTO DE MERIDA</v>
          </cell>
          <cell r="U5181">
            <v>10</v>
          </cell>
          <cell r="V5181" t="str">
            <v>Vivienda</v>
          </cell>
          <cell r="W5181">
            <v>2</v>
          </cell>
          <cell r="X5181" t="str">
            <v>Proyecto de Inversión de Infraestructura Social</v>
          </cell>
          <cell r="Y5181" t="str">
            <v>REDUCIR EL REZAGO SOCIAL Y MEJORAR LA CALIDAD DE VIDA DE LAS FAMILIAS EN POBREZA</v>
          </cell>
          <cell r="Z5181">
            <v>42958</v>
          </cell>
          <cell r="AA5181">
            <v>43040</v>
          </cell>
          <cell r="AB5181" t="str">
            <v>CALLE 12 INTERIOR 0 0 COLONIA MOLAS, 97315 MOLAS, MÉRIDA YUCATÁN ENTRE CALLE 17 Y , LA OBRA SE REALIZARA EN CALLE 12 SN X 17 CARRETERA SAN IGNACIO TES</v>
          </cell>
          <cell r="AC5181">
            <v>0</v>
          </cell>
          <cell r="AE5181">
            <v>1</v>
          </cell>
          <cell r="AF5181" t="str">
            <v>En Ejecución</v>
          </cell>
          <cell r="AG5181">
            <v>2017</v>
          </cell>
          <cell r="AH5181">
            <v>104986.21</v>
          </cell>
        </row>
        <row r="5182">
          <cell r="B5182" t="str">
            <v>YUC17170300952364</v>
          </cell>
          <cell r="C5182" t="str">
            <v>Construccion De Cuartos Dormitorio - 174599</v>
          </cell>
          <cell r="D5182" t="str">
            <v>174599</v>
          </cell>
          <cell r="E5182">
            <v>31</v>
          </cell>
          <cell r="F5182" t="str">
            <v>Yucatán</v>
          </cell>
          <cell r="G5182">
            <v>50</v>
          </cell>
          <cell r="H5182" t="str">
            <v>Mérida</v>
          </cell>
          <cell r="I5182">
            <v>95</v>
          </cell>
          <cell r="J5182" t="str">
            <v>Molas</v>
          </cell>
          <cell r="K5182">
            <v>-89.631665999999996</v>
          </cell>
          <cell r="L5182">
            <v>20.816110999999999</v>
          </cell>
          <cell r="M5182" t="str">
            <v>Rural</v>
          </cell>
          <cell r="N5182">
            <v>2</v>
          </cell>
          <cell r="O5182" t="str">
            <v>Aportaciones Federales</v>
          </cell>
          <cell r="P5182" t="str">
            <v>I004</v>
          </cell>
          <cell r="Q5182" t="str">
            <v>FAIS Municipal y de las Demarcaciones Territoriales del Distrito Federal</v>
          </cell>
          <cell r="R5182">
            <v>33</v>
          </cell>
          <cell r="S5182" t="str">
            <v>Aportaciones Federales para Entidades Federativas y Municipios</v>
          </cell>
          <cell r="T5182" t="str">
            <v>AYUNTAMIENTO DE MERIDA</v>
          </cell>
          <cell r="U5182">
            <v>10</v>
          </cell>
          <cell r="V5182" t="str">
            <v>Vivienda</v>
          </cell>
          <cell r="W5182">
            <v>2</v>
          </cell>
          <cell r="X5182" t="str">
            <v>Proyecto de Inversión de Infraestructura Social</v>
          </cell>
          <cell r="Y5182" t="str">
            <v>REDUCIR EL REZAGO SOCIAL Y MEJORAR LA CALIDAD DE VIDA DE LAS FAMILIAS EN POBREZA</v>
          </cell>
          <cell r="Z5182">
            <v>42958</v>
          </cell>
          <cell r="AA5182">
            <v>43040</v>
          </cell>
          <cell r="AB5182" t="str">
            <v>CALLE 22-A INTERIOR 0 0 COLONIA MOLAS, 97315 MOLAS, MÉRIDA YUCATÁN ENTRE CALLE 27 Y CALLE 29, LA OBRA SE REALIZARA EN CALLE 22 A SN X 27 Y 29 DE LA CO</v>
          </cell>
          <cell r="AC5182">
            <v>0</v>
          </cell>
          <cell r="AE5182">
            <v>1</v>
          </cell>
          <cell r="AF5182" t="str">
            <v>En Ejecución</v>
          </cell>
          <cell r="AG5182">
            <v>2017</v>
          </cell>
          <cell r="AH5182">
            <v>71804.149999999994</v>
          </cell>
        </row>
        <row r="5183">
          <cell r="B5183" t="str">
            <v>YUC17170300952365</v>
          </cell>
          <cell r="C5183" t="str">
            <v>Construccion De Cuarto Para Baño - 116492</v>
          </cell>
          <cell r="D5183" t="str">
            <v>116492</v>
          </cell>
          <cell r="E5183">
            <v>31</v>
          </cell>
          <cell r="F5183" t="str">
            <v>Yucatán</v>
          </cell>
          <cell r="G5183">
            <v>50</v>
          </cell>
          <cell r="H5183" t="str">
            <v>Mérida</v>
          </cell>
          <cell r="I5183">
            <v>95</v>
          </cell>
          <cell r="J5183" t="str">
            <v>Molas</v>
          </cell>
          <cell r="K5183">
            <v>-89.631665999999996</v>
          </cell>
          <cell r="L5183">
            <v>20.816110999999999</v>
          </cell>
          <cell r="M5183" t="str">
            <v>Rural</v>
          </cell>
          <cell r="N5183">
            <v>2</v>
          </cell>
          <cell r="O5183" t="str">
            <v>Aportaciones Federales</v>
          </cell>
          <cell r="P5183" t="str">
            <v>I004</v>
          </cell>
          <cell r="Q5183" t="str">
            <v>FAIS Municipal y de las Demarcaciones Territoriales del Distrito Federal</v>
          </cell>
          <cell r="R5183">
            <v>33</v>
          </cell>
          <cell r="S5183" t="str">
            <v>Aportaciones Federales para Entidades Federativas y Municipios</v>
          </cell>
          <cell r="T5183" t="str">
            <v>AYUNTAMIENTO DE MERIDA</v>
          </cell>
          <cell r="U5183">
            <v>10</v>
          </cell>
          <cell r="V5183" t="str">
            <v>Vivienda</v>
          </cell>
          <cell r="W5183">
            <v>2</v>
          </cell>
          <cell r="X5183" t="str">
            <v>Proyecto de Inversión de Infraestructura Social</v>
          </cell>
          <cell r="Y5183" t="str">
            <v>REDUCIR EL REZAGO SOCIAL Y MEJORAR LA CALIDAD DE VIDA DE LAS FAMILIAS EN POBREZA</v>
          </cell>
          <cell r="Z5183">
            <v>42919</v>
          </cell>
          <cell r="AA5183">
            <v>42979</v>
          </cell>
          <cell r="AB5183" t="str">
            <v>CALLE 18 INTERIOR 0 0 COLONIA MOLAS, 97315 MOLAS, MÉRIDA YUCATÁN ENTRE CALLE 17 Y CALLE 19, LA OBRA SE REALIZARA EN CALLE 18 SN X 17 Y 19 DE LA COMISA</v>
          </cell>
          <cell r="AC5183">
            <v>0</v>
          </cell>
          <cell r="AE5183">
            <v>1</v>
          </cell>
          <cell r="AF5183" t="str">
            <v>En Ejecución</v>
          </cell>
          <cell r="AG5183">
            <v>2017</v>
          </cell>
          <cell r="AH5183">
            <v>104616.84</v>
          </cell>
        </row>
        <row r="5184">
          <cell r="B5184" t="str">
            <v>YUC17170300952366</v>
          </cell>
          <cell r="C5184" t="str">
            <v>Construccion De Cuarto Para Baño - 116515</v>
          </cell>
          <cell r="D5184" t="str">
            <v>116515</v>
          </cell>
          <cell r="E5184">
            <v>31</v>
          </cell>
          <cell r="F5184" t="str">
            <v>Yucatán</v>
          </cell>
          <cell r="G5184">
            <v>50</v>
          </cell>
          <cell r="H5184" t="str">
            <v>Mérida</v>
          </cell>
          <cell r="I5184">
            <v>95</v>
          </cell>
          <cell r="J5184" t="str">
            <v>Molas</v>
          </cell>
          <cell r="K5184">
            <v>-89.631665999999996</v>
          </cell>
          <cell r="L5184">
            <v>20.816110999999999</v>
          </cell>
          <cell r="M5184" t="str">
            <v>Rural</v>
          </cell>
          <cell r="N5184">
            <v>2</v>
          </cell>
          <cell r="O5184" t="str">
            <v>Aportaciones Federales</v>
          </cell>
          <cell r="P5184" t="str">
            <v>I004</v>
          </cell>
          <cell r="Q5184" t="str">
            <v>FAIS Municipal y de las Demarcaciones Territoriales del Distrito Federal</v>
          </cell>
          <cell r="R5184">
            <v>33</v>
          </cell>
          <cell r="S5184" t="str">
            <v>Aportaciones Federales para Entidades Federativas y Municipios</v>
          </cell>
          <cell r="T5184" t="str">
            <v>AYUNTAMIENTO DE MERIDA</v>
          </cell>
          <cell r="U5184">
            <v>10</v>
          </cell>
          <cell r="V5184" t="str">
            <v>Vivienda</v>
          </cell>
          <cell r="W5184">
            <v>2</v>
          </cell>
          <cell r="X5184" t="str">
            <v>Proyecto de Inversión de Infraestructura Social</v>
          </cell>
          <cell r="Y5184" t="str">
            <v>REDUCIR EL REZAGO SOCIAL Y MEJORAR LA CALIDAD DE VIDA DE LAS FAMILIAS EN POBREZA</v>
          </cell>
          <cell r="Z5184">
            <v>42919</v>
          </cell>
          <cell r="AA5184">
            <v>42979</v>
          </cell>
          <cell r="AB5184" t="str">
            <v>CALLE 23 INTERIOR 0 0 COLONIA MOLAS, 97315 MOLAS, MÉRIDA YUCATÁN ENTRE CALLE 20 Y CALLE 22, LA OBRA SE REALIZARA EN CALLE 23 SN X 20 Y 22 DE LA COMISA</v>
          </cell>
          <cell r="AC5184">
            <v>0</v>
          </cell>
          <cell r="AE5184">
            <v>1</v>
          </cell>
          <cell r="AF5184" t="str">
            <v>En Ejecución</v>
          </cell>
          <cell r="AG5184">
            <v>2017</v>
          </cell>
          <cell r="AH5184">
            <v>99125.53</v>
          </cell>
        </row>
        <row r="5185">
          <cell r="B5185" t="str">
            <v>YUC17170300952367</v>
          </cell>
          <cell r="C5185" t="str">
            <v>Construccion De Cuarto Para Baño - 114744</v>
          </cell>
          <cell r="D5185" t="str">
            <v>114744</v>
          </cell>
          <cell r="E5185">
            <v>31</v>
          </cell>
          <cell r="F5185" t="str">
            <v>Yucatán</v>
          </cell>
          <cell r="G5185">
            <v>50</v>
          </cell>
          <cell r="H5185" t="str">
            <v>Mérida</v>
          </cell>
          <cell r="I5185">
            <v>95</v>
          </cell>
          <cell r="J5185" t="str">
            <v>Molas</v>
          </cell>
          <cell r="K5185">
            <v>-89.631665999999996</v>
          </cell>
          <cell r="L5185">
            <v>20.816110999999999</v>
          </cell>
          <cell r="M5185" t="str">
            <v>Rural</v>
          </cell>
          <cell r="N5185">
            <v>2</v>
          </cell>
          <cell r="O5185" t="str">
            <v>Aportaciones Federales</v>
          </cell>
          <cell r="P5185" t="str">
            <v>I004</v>
          </cell>
          <cell r="Q5185" t="str">
            <v>FAIS Municipal y de las Demarcaciones Territoriales del Distrito Federal</v>
          </cell>
          <cell r="R5185">
            <v>33</v>
          </cell>
          <cell r="S5185" t="str">
            <v>Aportaciones Federales para Entidades Federativas y Municipios</v>
          </cell>
          <cell r="T5185" t="str">
            <v>AYUNTAMIENTO DE MERIDA</v>
          </cell>
          <cell r="U5185">
            <v>10</v>
          </cell>
          <cell r="V5185" t="str">
            <v>Vivienda</v>
          </cell>
          <cell r="W5185">
            <v>2</v>
          </cell>
          <cell r="X5185" t="str">
            <v>Proyecto de Inversión de Infraestructura Social</v>
          </cell>
          <cell r="Y5185" t="str">
            <v>REDUCIR EL REZAGO SOCIAL Y MEJORAR LA CALIDAD DE VIDA DE LAS FAMILIAS EN POBREZA</v>
          </cell>
          <cell r="Z5185">
            <v>42908</v>
          </cell>
          <cell r="AA5185">
            <v>42979</v>
          </cell>
          <cell r="AB5185" t="str">
            <v>CALLE 8 INTERIOR 0 0 COLONIA MOLAS, 97315 MOLAS, MÉRIDA YUCATÁN ENTRE CALLE 19 Y CALLE 21, LA OBRA SE REALIZARA EN CALLE 8 SN X 19 Y 21 COM. MOLAS</v>
          </cell>
          <cell r="AC5185">
            <v>0</v>
          </cell>
          <cell r="AE5185">
            <v>1</v>
          </cell>
          <cell r="AF5185" t="str">
            <v>En Ejecución</v>
          </cell>
          <cell r="AG5185">
            <v>2017</v>
          </cell>
          <cell r="AH5185">
            <v>93652.95</v>
          </cell>
        </row>
        <row r="5186">
          <cell r="B5186" t="str">
            <v>YUC17170300952368</v>
          </cell>
          <cell r="C5186" t="str">
            <v>Construccion De Cuarto Para Baño - 114312</v>
          </cell>
          <cell r="D5186" t="str">
            <v>114312</v>
          </cell>
          <cell r="E5186">
            <v>31</v>
          </cell>
          <cell r="F5186" t="str">
            <v>Yucatán</v>
          </cell>
          <cell r="G5186">
            <v>50</v>
          </cell>
          <cell r="H5186" t="str">
            <v>Mérida</v>
          </cell>
          <cell r="I5186">
            <v>95</v>
          </cell>
          <cell r="J5186" t="str">
            <v>Molas</v>
          </cell>
          <cell r="K5186">
            <v>-89.631665999999996</v>
          </cell>
          <cell r="L5186">
            <v>20.816110999999999</v>
          </cell>
          <cell r="M5186" t="str">
            <v>Rural</v>
          </cell>
          <cell r="N5186">
            <v>2</v>
          </cell>
          <cell r="O5186" t="str">
            <v>Aportaciones Federales</v>
          </cell>
          <cell r="P5186" t="str">
            <v>I004</v>
          </cell>
          <cell r="Q5186" t="str">
            <v>FAIS Municipal y de las Demarcaciones Territoriales del Distrito Federal</v>
          </cell>
          <cell r="R5186">
            <v>33</v>
          </cell>
          <cell r="S5186" t="str">
            <v>Aportaciones Federales para Entidades Federativas y Municipios</v>
          </cell>
          <cell r="T5186" t="str">
            <v>AYUNTAMIENTO DE MERIDA</v>
          </cell>
          <cell r="U5186">
            <v>10</v>
          </cell>
          <cell r="V5186" t="str">
            <v>Vivienda</v>
          </cell>
          <cell r="W5186">
            <v>2</v>
          </cell>
          <cell r="X5186" t="str">
            <v>Proyecto de Inversión de Infraestructura Social</v>
          </cell>
          <cell r="Y5186" t="str">
            <v>REDUCIR EL REZAGO SOCIAL Y MEJORAR LA CALIDAD DE VIDA DE LAS FAMILIAS EN POBREZA</v>
          </cell>
          <cell r="Z5186">
            <v>42908</v>
          </cell>
          <cell r="AA5186">
            <v>42979</v>
          </cell>
          <cell r="AB5186" t="str">
            <v>CALLE 23 INTERIOR 0 0 COLONIA MOLAS, 97315 MOLAS, MÉRIDA YUCATÁN ENTRE CALLE 16 Y CALLE 20, LA OBRA SE REALIZARA EN CALLE 23 SN X 16 Y 20 COM. MOLAS</v>
          </cell>
          <cell r="AC5186">
            <v>0</v>
          </cell>
          <cell r="AE5186">
            <v>1</v>
          </cell>
          <cell r="AF5186" t="str">
            <v>En Ejecución</v>
          </cell>
          <cell r="AG5186">
            <v>2017</v>
          </cell>
          <cell r="AH5186">
            <v>99161.05</v>
          </cell>
        </row>
        <row r="5187">
          <cell r="B5187" t="str">
            <v>YUC17170300952369</v>
          </cell>
          <cell r="C5187" t="str">
            <v>Construccion De Cuarto Para Baño - 115020</v>
          </cell>
          <cell r="D5187" t="str">
            <v>115020</v>
          </cell>
          <cell r="E5187">
            <v>31</v>
          </cell>
          <cell r="F5187" t="str">
            <v>Yucatán</v>
          </cell>
          <cell r="G5187">
            <v>50</v>
          </cell>
          <cell r="H5187" t="str">
            <v>Mérida</v>
          </cell>
          <cell r="I5187">
            <v>95</v>
          </cell>
          <cell r="J5187" t="str">
            <v>Molas</v>
          </cell>
          <cell r="K5187">
            <v>-89.631665999999996</v>
          </cell>
          <cell r="L5187">
            <v>20.816110999999999</v>
          </cell>
          <cell r="M5187" t="str">
            <v>Rural</v>
          </cell>
          <cell r="N5187">
            <v>2</v>
          </cell>
          <cell r="O5187" t="str">
            <v>Aportaciones Federales</v>
          </cell>
          <cell r="P5187" t="str">
            <v>I004</v>
          </cell>
          <cell r="Q5187" t="str">
            <v>FAIS Municipal y de las Demarcaciones Territoriales del Distrito Federal</v>
          </cell>
          <cell r="R5187">
            <v>33</v>
          </cell>
          <cell r="S5187" t="str">
            <v>Aportaciones Federales para Entidades Federativas y Municipios</v>
          </cell>
          <cell r="T5187" t="str">
            <v>AYUNTAMIENTO DE MERIDA</v>
          </cell>
          <cell r="U5187">
            <v>10</v>
          </cell>
          <cell r="V5187" t="str">
            <v>Vivienda</v>
          </cell>
          <cell r="W5187">
            <v>2</v>
          </cell>
          <cell r="X5187" t="str">
            <v>Proyecto de Inversión de Infraestructura Social</v>
          </cell>
          <cell r="Y5187" t="str">
            <v>REDUCIR EL REZAGO SOCIAL Y MEJORAR LA CALIDAD DE VIDA DE LAS FAMILIAS EN POBREZA</v>
          </cell>
          <cell r="Z5187">
            <v>42908</v>
          </cell>
          <cell r="AA5187">
            <v>42979</v>
          </cell>
          <cell r="AB5187" t="str">
            <v>CALLE 15 INTERIOR 0 0 COLONIA MOLAS, 97315 MOLAS, MÉRIDA YUCATÁN ENTRE CALLE 12 Y CALLE 14, LA OBRA SE REALIZARA EN CALLE 15 SN X 12 Y 14 COM. MOLAS</v>
          </cell>
          <cell r="AC5187">
            <v>0</v>
          </cell>
          <cell r="AE5187">
            <v>1</v>
          </cell>
          <cell r="AF5187" t="str">
            <v>En Ejecución</v>
          </cell>
          <cell r="AG5187">
            <v>2017</v>
          </cell>
          <cell r="AH5187">
            <v>99161.05</v>
          </cell>
        </row>
        <row r="5188">
          <cell r="B5188" t="str">
            <v>YUC17170300952370</v>
          </cell>
          <cell r="C5188" t="str">
            <v>Construccion De Cuartos Dormitorio - 114970</v>
          </cell>
          <cell r="D5188" t="str">
            <v>114970</v>
          </cell>
          <cell r="E5188">
            <v>31</v>
          </cell>
          <cell r="F5188" t="str">
            <v>Yucatán</v>
          </cell>
          <cell r="G5188">
            <v>50</v>
          </cell>
          <cell r="H5188" t="str">
            <v>Mérida</v>
          </cell>
          <cell r="I5188">
            <v>95</v>
          </cell>
          <cell r="J5188" t="str">
            <v>Molas</v>
          </cell>
          <cell r="K5188">
            <v>-89.631665999999996</v>
          </cell>
          <cell r="L5188">
            <v>20.816110999999999</v>
          </cell>
          <cell r="M5188" t="str">
            <v>Rural</v>
          </cell>
          <cell r="N5188">
            <v>2</v>
          </cell>
          <cell r="O5188" t="str">
            <v>Aportaciones Federales</v>
          </cell>
          <cell r="P5188" t="str">
            <v>I004</v>
          </cell>
          <cell r="Q5188" t="str">
            <v>FAIS Municipal y de las Demarcaciones Territoriales del Distrito Federal</v>
          </cell>
          <cell r="R5188">
            <v>33</v>
          </cell>
          <cell r="S5188" t="str">
            <v>Aportaciones Federales para Entidades Federativas y Municipios</v>
          </cell>
          <cell r="T5188" t="str">
            <v>AYUNTAMIENTO DE MERIDA</v>
          </cell>
          <cell r="U5188">
            <v>10</v>
          </cell>
          <cell r="V5188" t="str">
            <v>Vivienda</v>
          </cell>
          <cell r="W5188">
            <v>2</v>
          </cell>
          <cell r="X5188" t="str">
            <v>Proyecto de Inversión de Infraestructura Social</v>
          </cell>
          <cell r="Y5188" t="str">
            <v>REDUCIR EL REZAGO SOCIAL Y MEJORAR LA CALIDAD DE VIDA DE LAS FAMILIAS EN POBREZA</v>
          </cell>
          <cell r="Z5188">
            <v>42908</v>
          </cell>
          <cell r="AA5188">
            <v>42979</v>
          </cell>
          <cell r="AB5188" t="str">
            <v>CALLE 17 INTERIOR 0 0 COLONIA MOLAS, 97315 MOLAS, MÉRIDA YUCATÁN ENTRE CALLE 12 Y CALLE 14, LA OBRA SE REALIZARA EN CALLE 17 SN X 12 Y 14 COM. MOLAS</v>
          </cell>
          <cell r="AC5188">
            <v>0</v>
          </cell>
          <cell r="AE5188">
            <v>1</v>
          </cell>
          <cell r="AF5188" t="str">
            <v>En Ejecución</v>
          </cell>
          <cell r="AG5188">
            <v>2017</v>
          </cell>
          <cell r="AH5188">
            <v>88158.84</v>
          </cell>
        </row>
        <row r="5189">
          <cell r="B5189" t="str">
            <v>YUC17170300952371</v>
          </cell>
          <cell r="C5189" t="str">
            <v>Construccion De Cuartos Dormitorio - 114888</v>
          </cell>
          <cell r="D5189" t="str">
            <v>114888</v>
          </cell>
          <cell r="E5189">
            <v>31</v>
          </cell>
          <cell r="F5189" t="str">
            <v>Yucatán</v>
          </cell>
          <cell r="G5189">
            <v>50</v>
          </cell>
          <cell r="H5189" t="str">
            <v>Mérida</v>
          </cell>
          <cell r="I5189">
            <v>95</v>
          </cell>
          <cell r="J5189" t="str">
            <v>Molas</v>
          </cell>
          <cell r="K5189">
            <v>-89.631665999999996</v>
          </cell>
          <cell r="L5189">
            <v>20.816110999999999</v>
          </cell>
          <cell r="M5189" t="str">
            <v>Rural</v>
          </cell>
          <cell r="N5189">
            <v>2</v>
          </cell>
          <cell r="O5189" t="str">
            <v>Aportaciones Federales</v>
          </cell>
          <cell r="P5189" t="str">
            <v>I004</v>
          </cell>
          <cell r="Q5189" t="str">
            <v>FAIS Municipal y de las Demarcaciones Territoriales del Distrito Federal</v>
          </cell>
          <cell r="R5189">
            <v>33</v>
          </cell>
          <cell r="S5189" t="str">
            <v>Aportaciones Federales para Entidades Federativas y Municipios</v>
          </cell>
          <cell r="T5189" t="str">
            <v>AYUNTAMIENTO DE MERIDA</v>
          </cell>
          <cell r="U5189">
            <v>10</v>
          </cell>
          <cell r="V5189" t="str">
            <v>Vivienda</v>
          </cell>
          <cell r="W5189">
            <v>2</v>
          </cell>
          <cell r="X5189" t="str">
            <v>Proyecto de Inversión de Infraestructura Social</v>
          </cell>
          <cell r="Y5189" t="str">
            <v>REDUCIR EL REZAGO SOCIAL Y MEJORAR LA CALIDAD DE VIDA DE LAS FAMILIAS EN POBREZA</v>
          </cell>
          <cell r="Z5189">
            <v>42908</v>
          </cell>
          <cell r="AA5189">
            <v>42979</v>
          </cell>
          <cell r="AB5189" t="str">
            <v>CALLE 21 INTERIOR 0 0 COLONIA MOLAS, 97315 MOLAS, MÉRIDA YUCATÁN ENTRE CALLE 24 Y , LA OBRA SE REALIZARA EN CALLE 21 SN X 24 COM. MOLAS</v>
          </cell>
          <cell r="AC5189">
            <v>0</v>
          </cell>
          <cell r="AE5189">
            <v>1</v>
          </cell>
          <cell r="AF5189" t="str">
            <v>En Ejecución</v>
          </cell>
          <cell r="AG5189">
            <v>2017</v>
          </cell>
          <cell r="AH5189">
            <v>82664.62</v>
          </cell>
        </row>
        <row r="5190">
          <cell r="B5190" t="str">
            <v>YUC17170300950331</v>
          </cell>
          <cell r="C5190" t="str">
            <v>Construcción De Cuarto Dormitorio - 175063</v>
          </cell>
          <cell r="D5190" t="str">
            <v>175063</v>
          </cell>
          <cell r="E5190">
            <v>31</v>
          </cell>
          <cell r="F5190" t="str">
            <v>Yucatán</v>
          </cell>
          <cell r="G5190">
            <v>101</v>
          </cell>
          <cell r="H5190" t="str">
            <v>Umán</v>
          </cell>
          <cell r="I5190">
            <v>57</v>
          </cell>
          <cell r="J5190" t="str">
            <v>Sac Nicté</v>
          </cell>
          <cell r="K5190">
            <v>-89.817222000000001</v>
          </cell>
          <cell r="L5190">
            <v>20.896666</v>
          </cell>
          <cell r="M5190" t="str">
            <v>Rural</v>
          </cell>
          <cell r="N5190">
            <v>2</v>
          </cell>
          <cell r="O5190" t="str">
            <v>Aportaciones Federales</v>
          </cell>
          <cell r="P5190" t="str">
            <v>I004</v>
          </cell>
          <cell r="Q5190" t="str">
            <v>FAIS Municipal y de las Demarcaciones Territoriales del Distrito Federal</v>
          </cell>
          <cell r="R5190">
            <v>33</v>
          </cell>
          <cell r="S5190" t="str">
            <v>Aportaciones Federales para Entidades Federativas y Municipios</v>
          </cell>
          <cell r="T5190" t="str">
            <v>H AYUNTAMIENTO DE UMAN</v>
          </cell>
          <cell r="U5190">
            <v>10</v>
          </cell>
          <cell r="V5190" t="str">
            <v>Vivienda</v>
          </cell>
          <cell r="W5190">
            <v>2</v>
          </cell>
          <cell r="X5190" t="str">
            <v>Proyecto de Inversión de Infraestructura Social</v>
          </cell>
          <cell r="Y5190" t="str">
            <v>LAS PERSONAS CONTARÁN CON UN ESPACIO DE CALIDAD</v>
          </cell>
          <cell r="Z5190">
            <v>42976</v>
          </cell>
          <cell r="AA5190">
            <v>43020</v>
          </cell>
          <cell r="AB5190" t="str">
            <v>EXHACIENDA SACNITE, 97390 SAC NICTÉ, UMÁN YUCATÁN ENTRE Y , SE REALIZARÁN 3 CUARTOS DORMITORIOS EN LA COMISARÍA SACNITE</v>
          </cell>
          <cell r="AC5190">
            <v>0</v>
          </cell>
          <cell r="AE5190">
            <v>1</v>
          </cell>
          <cell r="AF5190" t="str">
            <v>En Ejecución</v>
          </cell>
          <cell r="AG5190">
            <v>2017</v>
          </cell>
          <cell r="AH5190">
            <v>233343.56</v>
          </cell>
        </row>
        <row r="5191">
          <cell r="B5191" t="str">
            <v>YUC17170300950340</v>
          </cell>
          <cell r="C5191" t="str">
            <v>Construccion De Techumbre Metalica En Area De Imparticion De Educacion Fisica En La Escuela Cbta - 182996</v>
          </cell>
          <cell r="D5191" t="str">
            <v>182996</v>
          </cell>
          <cell r="E5191">
            <v>31</v>
          </cell>
          <cell r="F5191" t="str">
            <v>Yucatán</v>
          </cell>
          <cell r="G5191">
            <v>97</v>
          </cell>
          <cell r="H5191" t="str">
            <v>Tunkás</v>
          </cell>
          <cell r="I5191">
            <v>1</v>
          </cell>
          <cell r="J5191" t="str">
            <v>Tunkás</v>
          </cell>
          <cell r="K5191">
            <v>-88.751388000000006</v>
          </cell>
          <cell r="L5191">
            <v>20.9025</v>
          </cell>
          <cell r="M5191" t="str">
            <v>Urbano</v>
          </cell>
          <cell r="N5191">
            <v>2</v>
          </cell>
          <cell r="O5191" t="str">
            <v>Aportaciones Federales</v>
          </cell>
          <cell r="P5191" t="str">
            <v>I004</v>
          </cell>
          <cell r="Q5191" t="str">
            <v>FAIS Municipal y de las Demarcaciones Territoriales del Distrito Federal</v>
          </cell>
          <cell r="R5191">
            <v>33</v>
          </cell>
          <cell r="S5191" t="str">
            <v>Aportaciones Federales para Entidades Federativas y Municipios</v>
          </cell>
          <cell r="T5191" t="str">
            <v>H AYUNTAMIENTO DE TUNKAS</v>
          </cell>
          <cell r="U5191">
            <v>2</v>
          </cell>
          <cell r="V5191" t="str">
            <v>Educación</v>
          </cell>
          <cell r="W5191">
            <v>2</v>
          </cell>
          <cell r="X5191" t="str">
            <v>Proyecto de Inversión de Infraestructura Social</v>
          </cell>
          <cell r="Y5191" t="str">
            <v>MEJORAR LA CALIDAD DE LA INFRAESTRUCTURA EDUCATIVA</v>
          </cell>
          <cell r="Z5191">
            <v>42944</v>
          </cell>
          <cell r="AA5191">
            <v>43003</v>
          </cell>
          <cell r="AB5191" t="str">
            <v>CALLE23 CARRETERA A CENOTILLO INTERIOR DOMICILIO CONOCIDO CIUDAD TUNKÁS, 97650 TUNKÁS, TUNKÁS YUCATÁN ENTRE Y , CALLE 23 CARRETERA A CENOTILLO</v>
          </cell>
          <cell r="AC5191">
            <v>0</v>
          </cell>
          <cell r="AE5191">
            <v>1</v>
          </cell>
          <cell r="AF5191" t="str">
            <v>En Ejecución</v>
          </cell>
          <cell r="AG5191">
            <v>2017</v>
          </cell>
          <cell r="AH5191">
            <v>1632983.57</v>
          </cell>
        </row>
        <row r="5192">
          <cell r="B5192" t="str">
            <v>YUC17170300950341</v>
          </cell>
          <cell r="C5192" t="str">
            <v>Construccion De Cuarto Dormitorio En El Municipio De Tunkas Yucatan - 165916</v>
          </cell>
          <cell r="D5192" t="str">
            <v>165916</v>
          </cell>
          <cell r="E5192">
            <v>31</v>
          </cell>
          <cell r="F5192" t="str">
            <v>Yucatán</v>
          </cell>
          <cell r="G5192">
            <v>97</v>
          </cell>
          <cell r="H5192" t="str">
            <v>Tunkás</v>
          </cell>
          <cell r="I5192">
            <v>68</v>
          </cell>
          <cell r="J5192" t="str">
            <v>Onichén</v>
          </cell>
          <cell r="K5192">
            <v>-88.840277</v>
          </cell>
          <cell r="L5192">
            <v>20.834721999999999</v>
          </cell>
          <cell r="M5192" t="str">
            <v>Rural</v>
          </cell>
          <cell r="N5192">
            <v>2</v>
          </cell>
          <cell r="O5192" t="str">
            <v>Aportaciones Federales</v>
          </cell>
          <cell r="P5192" t="str">
            <v>I004</v>
          </cell>
          <cell r="Q5192" t="str">
            <v>FAIS Municipal y de las Demarcaciones Territoriales del Distrito Federal</v>
          </cell>
          <cell r="R5192">
            <v>33</v>
          </cell>
          <cell r="S5192" t="str">
            <v>Aportaciones Federales para Entidades Federativas y Municipios</v>
          </cell>
          <cell r="T5192" t="str">
            <v>H AYUNTAMIENTO DE TUNKAS</v>
          </cell>
          <cell r="U5192">
            <v>10</v>
          </cell>
          <cell r="V5192" t="str">
            <v>Vivienda</v>
          </cell>
          <cell r="W5192">
            <v>2</v>
          </cell>
          <cell r="X5192" t="str">
            <v>Proyecto de Inversión de Infraestructura Social</v>
          </cell>
          <cell r="Y5192" t="str">
            <v>MEJORAR LA CALIDAD DE VIDA DE LAS FAMILIAS QUE VIVEN EN ESA COMUNIDAD</v>
          </cell>
          <cell r="Z5192">
            <v>42983</v>
          </cell>
          <cell r="AA5192">
            <v>42997</v>
          </cell>
          <cell r="AB5192" t="str">
            <v>CIUDAD ONICHEN, 97654 ONICHÉN, TUNKÁS YUCATÁN ENTRE Y , CALLE S/N A UNA CUADRA DE LA CANCHA DE USOS MULTIPLES</v>
          </cell>
          <cell r="AC5192">
            <v>0</v>
          </cell>
          <cell r="AE5192">
            <v>1</v>
          </cell>
          <cell r="AF5192" t="str">
            <v>En Ejecución</v>
          </cell>
          <cell r="AG5192">
            <v>2017</v>
          </cell>
          <cell r="AH5192">
            <v>208686.04</v>
          </cell>
        </row>
        <row r="5193">
          <cell r="B5193" t="str">
            <v>YUC17170300950342</v>
          </cell>
          <cell r="C5193" t="str">
            <v>Construccion De Pisos Firmes En La Localidad Y Municipio De Tzucacab Yucatan - 191676</v>
          </cell>
          <cell r="D5193" t="str">
            <v>191676</v>
          </cell>
          <cell r="E5193">
            <v>31</v>
          </cell>
          <cell r="F5193" t="str">
            <v>Yucatán</v>
          </cell>
          <cell r="G5193">
            <v>98</v>
          </cell>
          <cell r="H5193" t="str">
            <v>Tzucacab</v>
          </cell>
          <cell r="I5193">
            <v>1</v>
          </cell>
          <cell r="J5193" t="str">
            <v>Tzucacab</v>
          </cell>
          <cell r="K5193">
            <v>-89.050555000000003</v>
          </cell>
          <cell r="L5193">
            <v>20.070833</v>
          </cell>
          <cell r="M5193" t="str">
            <v>Urbano</v>
          </cell>
          <cell r="N5193">
            <v>2</v>
          </cell>
          <cell r="O5193" t="str">
            <v>Aportaciones Federales</v>
          </cell>
          <cell r="P5193" t="str">
            <v>I004</v>
          </cell>
          <cell r="Q5193" t="str">
            <v>FAIS Municipal y de las Demarcaciones Territoriales del Distrito Federal</v>
          </cell>
          <cell r="R5193">
            <v>33</v>
          </cell>
          <cell r="S5193" t="str">
            <v>Aportaciones Federales para Entidades Federativas y Municipios</v>
          </cell>
          <cell r="T5193" t="str">
            <v>H AYUNTAMIENTO DE TZUCACAB YUCATAN</v>
          </cell>
          <cell r="U5193">
            <v>10</v>
          </cell>
          <cell r="V5193" t="str">
            <v>Vivienda</v>
          </cell>
          <cell r="W5193">
            <v>2</v>
          </cell>
          <cell r="X5193" t="str">
            <v>Proyecto de Inversión de Infraestructura Social</v>
          </cell>
          <cell r="Y5193" t="str">
            <v>ESTA OBRA SE REALIZA PARA DOTAR A LA POBLACION CON PISOS DIGNOS Y MEJORAR LA CALIDAD DE VIDA DE LAS FAMILIAS</v>
          </cell>
          <cell r="Z5193">
            <v>42930</v>
          </cell>
          <cell r="AA5193">
            <v>43014</v>
          </cell>
          <cell r="AB5193" t="str">
            <v>EJIDO TZUCACAB CENTRO, 97960 TZUCACAB, TZUCACAB YUCATÁN ENTRE Y , 20X17Y19 39X8Y10, 45X30Y26, 39X32Y34, 25X38Y40, 45X38Y40, 23AX24Y26, 15BX16Y18, 20X2</v>
          </cell>
          <cell r="AC5193">
            <v>0</v>
          </cell>
          <cell r="AE5193">
            <v>1</v>
          </cell>
          <cell r="AF5193" t="str">
            <v>En Ejecución</v>
          </cell>
          <cell r="AG5193">
            <v>2017</v>
          </cell>
          <cell r="AH5193">
            <v>2658824.56</v>
          </cell>
        </row>
        <row r="5194">
          <cell r="B5194" t="str">
            <v>YUC17170300950343</v>
          </cell>
          <cell r="C5194" t="str">
            <v>Ampliacion De Red Electrica En La Calle Treinta Y Uno Entre Treinta Y Uno Y Veintitres En La Localidad Y Municipio De Tzucacab Yucatan - 189621</v>
          </cell>
          <cell r="D5194" t="str">
            <v>189621</v>
          </cell>
          <cell r="E5194">
            <v>31</v>
          </cell>
          <cell r="F5194" t="str">
            <v>Yucatán</v>
          </cell>
          <cell r="G5194">
            <v>98</v>
          </cell>
          <cell r="H5194" t="str">
            <v>Tzucacab</v>
          </cell>
          <cell r="I5194">
            <v>1</v>
          </cell>
          <cell r="J5194" t="str">
            <v>Tzucacab</v>
          </cell>
          <cell r="K5194">
            <v>-89.050555000000003</v>
          </cell>
          <cell r="L5194">
            <v>20.070833</v>
          </cell>
          <cell r="M5194" t="str">
            <v>Urbano</v>
          </cell>
          <cell r="N5194">
            <v>2</v>
          </cell>
          <cell r="O5194" t="str">
            <v>Aportaciones Federales</v>
          </cell>
          <cell r="P5194" t="str">
            <v>I004</v>
          </cell>
          <cell r="Q5194" t="str">
            <v>FAIS Municipal y de las Demarcaciones Territoriales del Distrito Federal</v>
          </cell>
          <cell r="R5194">
            <v>33</v>
          </cell>
          <cell r="S5194" t="str">
            <v>Aportaciones Federales para Entidades Federativas y Municipios</v>
          </cell>
          <cell r="T5194" t="str">
            <v>H AYUNTAMIENTO DE TZUCACAB YUCATAN</v>
          </cell>
          <cell r="U5194">
            <v>5</v>
          </cell>
          <cell r="V5194" t="str">
            <v>Urbanización</v>
          </cell>
          <cell r="W5194">
            <v>2</v>
          </cell>
          <cell r="X5194" t="str">
            <v>Proyecto de Inversión de Infraestructura Social</v>
          </cell>
          <cell r="Y5194" t="str">
            <v>ESTA OBRA SE REALIZA PARA DOTAR A LA POBLACION DE ENERGIA ELECTRICA PARA BENEFICIO DE LAS FAMILIAS QUE NO CUENTAN CON ESTE SERVICIO</v>
          </cell>
          <cell r="Z5194">
            <v>42930</v>
          </cell>
          <cell r="AA5194">
            <v>42979</v>
          </cell>
          <cell r="AB5194" t="str">
            <v>EJIDO TZUCACAB CENTRO, 97960 TZUCACAB, TZUCACAB YUCATÁN ENTRE CALLE 31 Y CALLE 31, CALLE 23 CALLE 31 X 31 Y 23 DE LA LOCALIDAD DE TZUCACAB.</v>
          </cell>
          <cell r="AC5194">
            <v>3</v>
          </cell>
          <cell r="AD5194" t="str">
            <v>Coparticipación Federal-Municipal</v>
          </cell>
          <cell r="AE5194">
            <v>1</v>
          </cell>
          <cell r="AF5194" t="str">
            <v>En Ejecución</v>
          </cell>
          <cell r="AG5194">
            <v>2017</v>
          </cell>
          <cell r="AH5194">
            <v>1695984.08</v>
          </cell>
        </row>
        <row r="5195">
          <cell r="B5195" t="str">
            <v>YUC00170300950344</v>
          </cell>
          <cell r="C5195" t="str">
            <v>Construccion De Veintiseis Techos Firmes En La Localidad Y Municipio De Tzucacab Yucatan - 189884</v>
          </cell>
          <cell r="D5195" t="str">
            <v>189884</v>
          </cell>
          <cell r="E5195">
            <v>31</v>
          </cell>
          <cell r="F5195" t="str">
            <v>Yucatán</v>
          </cell>
          <cell r="G5195">
            <v>98</v>
          </cell>
          <cell r="H5195" t="str">
            <v>Tzucacab</v>
          </cell>
          <cell r="I5195">
            <v>1</v>
          </cell>
          <cell r="J5195" t="str">
            <v>Tzucacab</v>
          </cell>
          <cell r="K5195">
            <v>-89.050555000000003</v>
          </cell>
          <cell r="L5195">
            <v>20.070833</v>
          </cell>
          <cell r="M5195" t="str">
            <v>Urbano</v>
          </cell>
          <cell r="N5195">
            <v>2</v>
          </cell>
          <cell r="O5195" t="str">
            <v>Aportaciones Federales</v>
          </cell>
          <cell r="P5195" t="str">
            <v>I004</v>
          </cell>
          <cell r="Q5195" t="str">
            <v>FAIS Municipal y de las Demarcaciones Territoriales del Distrito Federal</v>
          </cell>
          <cell r="R5195">
            <v>33</v>
          </cell>
          <cell r="S5195" t="str">
            <v>Aportaciones Federales para Entidades Federativas y Municipios</v>
          </cell>
          <cell r="T5195" t="str">
            <v>H AYUNTAMIENTO DE TZUCACAB YUCATAN</v>
          </cell>
          <cell r="U5195">
            <v>10</v>
          </cell>
          <cell r="V5195" t="str">
            <v>Vivienda</v>
          </cell>
          <cell r="W5195">
            <v>2</v>
          </cell>
          <cell r="X5195" t="str">
            <v>Proyecto de Inversión de Infraestructura Social</v>
          </cell>
          <cell r="Y5195" t="str">
            <v>ESTA OBRA SE REALIZA PARA DOTAR A LA POBLACION CON UNA VIVIENDA DIGNA Y MEJORAR LA CALIDAD DE VIDA DE LAS FAMILIAS</v>
          </cell>
          <cell r="Z5195">
            <v>42944</v>
          </cell>
          <cell r="AA5195">
            <v>43018</v>
          </cell>
          <cell r="AB5195" t="str">
            <v>EJIDO TZUCACAB CENTRO, 97960 TZUCACAB, TZUCACAB YUCATÁN ENTRE Y , 25X42Y44 30X25Y27, 17X28Y30, 48X39Y41, 34X25Y27, 47X34Y36, 34X23Y25, 47X24Y26, 35X34</v>
          </cell>
          <cell r="AC5195">
            <v>0</v>
          </cell>
          <cell r="AE5195">
            <v>1</v>
          </cell>
          <cell r="AF5195" t="str">
            <v>En Ejecución</v>
          </cell>
          <cell r="AG5195">
            <v>2017</v>
          </cell>
          <cell r="AH5195">
            <v>1299521.6000000001</v>
          </cell>
        </row>
        <row r="5196">
          <cell r="B5196" t="str">
            <v>YUC17170300950345</v>
          </cell>
          <cell r="C5196" t="str">
            <v>Nivelacion De Tierras En La Unidad De Riego Pozo Cuatro De Corral Del Municipio De Tzucacab Yucatan - 188975</v>
          </cell>
          <cell r="D5196" t="str">
            <v>188975</v>
          </cell>
          <cell r="E5196">
            <v>31</v>
          </cell>
          <cell r="F5196" t="str">
            <v>Yucatán</v>
          </cell>
          <cell r="G5196">
            <v>98</v>
          </cell>
          <cell r="H5196" t="str">
            <v>Tzucacab</v>
          </cell>
          <cell r="I5196">
            <v>8</v>
          </cell>
          <cell r="J5196" t="str">
            <v>Corral</v>
          </cell>
          <cell r="K5196">
            <v>-89.004444000000007</v>
          </cell>
          <cell r="L5196">
            <v>19.811665999999999</v>
          </cell>
          <cell r="M5196" t="str">
            <v>Rural</v>
          </cell>
          <cell r="N5196">
            <v>2</v>
          </cell>
          <cell r="O5196" t="str">
            <v>Aportaciones Federales</v>
          </cell>
          <cell r="P5196" t="str">
            <v>I004</v>
          </cell>
          <cell r="Q5196" t="str">
            <v>FAIS Municipal y de las Demarcaciones Territoriales del Distrito Federal</v>
          </cell>
          <cell r="R5196">
            <v>33</v>
          </cell>
          <cell r="S5196" t="str">
            <v>Aportaciones Federales para Entidades Federativas y Municipios</v>
          </cell>
          <cell r="T5196" t="str">
            <v>H AYUNTAMIENTO DE TZUCACAB YUCATAN</v>
          </cell>
          <cell r="U5196">
            <v>0</v>
          </cell>
          <cell r="V5196" t="str">
            <v>Otros Proyectos</v>
          </cell>
          <cell r="W5196">
            <v>2</v>
          </cell>
          <cell r="X5196" t="str">
            <v>Proyecto de Inversión de Infraestructura Social</v>
          </cell>
          <cell r="Y5196" t="str">
            <v>ESTA OBRA SE REALIZA PARA DOTAR A LA POBLACION DE AGUA POTABLE PARA BENEFICIO DE LAS FAMILIAS QUE NO CUENTAN CON ESTE SERVICIO</v>
          </cell>
          <cell r="Z5196">
            <v>42826</v>
          </cell>
          <cell r="AA5196">
            <v>42826</v>
          </cell>
          <cell r="AB5196" t="str">
            <v>EJIDO CORRAL, 97965 CORRAL, TZUCACAB YUCATÁN ENTRE Y , EN LA UNIDAD DE RIEGO POZO NO. 4 DE LA LOCALIDAD DE TIGRE GRANDE.</v>
          </cell>
          <cell r="AC5196">
            <v>3</v>
          </cell>
          <cell r="AD5196" t="str">
            <v>Coparticipación Federal-Municipal</v>
          </cell>
          <cell r="AE5196">
            <v>1</v>
          </cell>
          <cell r="AF5196" t="str">
            <v>En Ejecución</v>
          </cell>
          <cell r="AG5196">
            <v>2017</v>
          </cell>
          <cell r="AH5196">
            <v>755107.88</v>
          </cell>
        </row>
        <row r="5197">
          <cell r="B5197" t="str">
            <v>YUC17170300950346</v>
          </cell>
          <cell r="C5197" t="str">
            <v>Rehabilitación Del Sistema De Agua Potable De La Localidad De Tigre Grande Del Municipio De Tzucacab Yucatan - 188895</v>
          </cell>
          <cell r="D5197" t="str">
            <v>188895</v>
          </cell>
          <cell r="E5197">
            <v>31</v>
          </cell>
          <cell r="F5197" t="str">
            <v>Yucatán</v>
          </cell>
          <cell r="G5197">
            <v>98</v>
          </cell>
          <cell r="H5197" t="str">
            <v>Tzucacab</v>
          </cell>
          <cell r="I5197">
            <v>37</v>
          </cell>
          <cell r="J5197" t="str">
            <v>Tigre Grande</v>
          </cell>
          <cell r="K5197">
            <v>-89.041111000000001</v>
          </cell>
          <cell r="L5197">
            <v>19.71</v>
          </cell>
          <cell r="M5197" t="str">
            <v>Rural</v>
          </cell>
          <cell r="N5197">
            <v>2</v>
          </cell>
          <cell r="O5197" t="str">
            <v>Aportaciones Federales</v>
          </cell>
          <cell r="P5197" t="str">
            <v>I004</v>
          </cell>
          <cell r="Q5197" t="str">
            <v>FAIS Municipal y de las Demarcaciones Territoriales del Distrito Federal</v>
          </cell>
          <cell r="R5197">
            <v>33</v>
          </cell>
          <cell r="S5197" t="str">
            <v>Aportaciones Federales para Entidades Federativas y Municipios</v>
          </cell>
          <cell r="T5197" t="str">
            <v>H AYUNTAMIENTO DE TZUCACAB YUCATAN</v>
          </cell>
          <cell r="U5197">
            <v>4</v>
          </cell>
          <cell r="V5197" t="str">
            <v>Agua y saneamiento</v>
          </cell>
          <cell r="W5197">
            <v>2</v>
          </cell>
          <cell r="X5197" t="str">
            <v>Proyecto de Inversión de Infraestructura Social</v>
          </cell>
          <cell r="Y5197" t="str">
            <v>ESTA OBRA SE REALIZA PARA DOTAR A LA POBLACION DE AGUA POTABLE PARA BENEFICIO DE LAS FAMILIAS QUE NO CUENTAN CON ESTE SERVICIO</v>
          </cell>
          <cell r="Z5197">
            <v>42818</v>
          </cell>
          <cell r="AA5197">
            <v>42826</v>
          </cell>
          <cell r="AB5197" t="str">
            <v>EJIDO TIGRE GRANDE, 97965 TIGRE GRANDE, TZUCACAB YUCATÁN ENTRE Y , EN LA LOCALIDAD DE TIGRE GRANDE MUNICIPIO DE TZUCACAB YUCATAN.</v>
          </cell>
          <cell r="AC5197">
            <v>3</v>
          </cell>
          <cell r="AD5197" t="str">
            <v>Coparticipación Federal-Municipal</v>
          </cell>
          <cell r="AE5197">
            <v>1</v>
          </cell>
          <cell r="AF5197" t="str">
            <v>En Ejecución</v>
          </cell>
          <cell r="AG5197">
            <v>2017</v>
          </cell>
          <cell r="AH5197">
            <v>200416.69</v>
          </cell>
        </row>
        <row r="5198">
          <cell r="B5198" t="str">
            <v>YUC17170300950347</v>
          </cell>
          <cell r="C5198" t="str">
            <v>Construccion De Veinticinco Tomas Domiciliarias Dentro De La Vivienda O Terreno En La Localidad De Xcobiacal Municipio De Tzucacab Yucatan - 189057</v>
          </cell>
          <cell r="D5198" t="str">
            <v>189057</v>
          </cell>
          <cell r="E5198">
            <v>31</v>
          </cell>
          <cell r="F5198" t="str">
            <v>Yucatán</v>
          </cell>
          <cell r="G5198">
            <v>98</v>
          </cell>
          <cell r="H5198" t="str">
            <v>Tzucacab</v>
          </cell>
          <cell r="I5198">
            <v>39</v>
          </cell>
          <cell r="J5198" t="str">
            <v>Xcobiakal (Xcobilakal)</v>
          </cell>
          <cell r="K5198">
            <v>-88.981943999999999</v>
          </cell>
          <cell r="L5198">
            <v>19.838055000000001</v>
          </cell>
          <cell r="M5198" t="str">
            <v>Rural</v>
          </cell>
          <cell r="N5198">
            <v>2</v>
          </cell>
          <cell r="O5198" t="str">
            <v>Aportaciones Federales</v>
          </cell>
          <cell r="P5198" t="str">
            <v>I004</v>
          </cell>
          <cell r="Q5198" t="str">
            <v>FAIS Municipal y de las Demarcaciones Territoriales del Distrito Federal</v>
          </cell>
          <cell r="R5198">
            <v>33</v>
          </cell>
          <cell r="S5198" t="str">
            <v>Aportaciones Federales para Entidades Federativas y Municipios</v>
          </cell>
          <cell r="T5198" t="str">
            <v>H AYUNTAMIENTO DE TZUCACAB YUCATAN</v>
          </cell>
          <cell r="U5198">
            <v>10</v>
          </cell>
          <cell r="V5198" t="str">
            <v>Vivienda</v>
          </cell>
          <cell r="W5198">
            <v>2</v>
          </cell>
          <cell r="X5198" t="str">
            <v>Proyecto de Inversión de Infraestructura Social</v>
          </cell>
          <cell r="Y5198" t="str">
            <v>ESTA OBRA SE REALIZA PARA DOTAR A LA POBLACION DE AGUA POTABLE PARA BENEFICIO DE LAS FAMILIAS QUE NO CUENTAN CON ESTE SERVICIO</v>
          </cell>
          <cell r="Z5198">
            <v>42856</v>
          </cell>
          <cell r="AA5198">
            <v>42856</v>
          </cell>
          <cell r="AB5198" t="str">
            <v>EJIDO XCOBIACAL, 97960 XCOBIAKAL (XCOBILAKAL), TZUCACAB YUCATÁN ENTRE Y , EN LA LOCALIDAD DE XCOBIACAL MUNICIPIO DE TZUCACAB, YUCATAN.</v>
          </cell>
          <cell r="AC5198">
            <v>3</v>
          </cell>
          <cell r="AD5198" t="str">
            <v>Coparticipación Federal-Municipal</v>
          </cell>
          <cell r="AE5198">
            <v>1</v>
          </cell>
          <cell r="AF5198" t="str">
            <v>En Ejecución</v>
          </cell>
          <cell r="AG5198">
            <v>2017</v>
          </cell>
          <cell r="AH5198">
            <v>433759.73</v>
          </cell>
        </row>
        <row r="5199">
          <cell r="B5199" t="str">
            <v>YUC00170300950348</v>
          </cell>
          <cell r="C5199" t="str">
            <v>Construcción De Sanitarios Rurales En La Localidad De Yaxché Del Municipio De Valladolid Del Estado De Yucatan - 118717</v>
          </cell>
          <cell r="D5199" t="str">
            <v>118717</v>
          </cell>
          <cell r="E5199">
            <v>31</v>
          </cell>
          <cell r="F5199" t="str">
            <v>Yucatán</v>
          </cell>
          <cell r="G5199">
            <v>102</v>
          </cell>
          <cell r="H5199" t="str">
            <v>Valladolid</v>
          </cell>
          <cell r="I5199">
            <v>537</v>
          </cell>
          <cell r="J5199" t="str">
            <v>Yunchén</v>
          </cell>
          <cell r="K5199">
            <v>-88.118887999999998</v>
          </cell>
          <cell r="L5199">
            <v>20.743887999999998</v>
          </cell>
          <cell r="M5199" t="str">
            <v>Rural</v>
          </cell>
          <cell r="N5199">
            <v>2</v>
          </cell>
          <cell r="O5199" t="str">
            <v>Aportaciones Federales</v>
          </cell>
          <cell r="P5199" t="str">
            <v>I003</v>
          </cell>
          <cell r="Q5199" t="str">
            <v>FAIS Entidades</v>
          </cell>
          <cell r="R5199">
            <v>33</v>
          </cell>
          <cell r="S5199" t="str">
            <v>Aportaciones Federales para Entidades Federativas y Municipios</v>
          </cell>
          <cell r="T5199" t="str">
            <v>JUNTA DE AGUA POTABLE Y ALCANTARILLADO DE YUCATAN</v>
          </cell>
          <cell r="U5199">
            <v>10</v>
          </cell>
          <cell r="V5199" t="str">
            <v>Vivienda</v>
          </cell>
          <cell r="W5199">
            <v>2</v>
          </cell>
          <cell r="X5199" t="str">
            <v>Proyecto de Inversión de Infraestructura Social</v>
          </cell>
          <cell r="Y5199" t="str">
            <v>COMBATIR EL FECALISMO AL AIRE LIBRE</v>
          </cell>
          <cell r="Z5199">
            <v>42946</v>
          </cell>
          <cell r="AA5199">
            <v>43066</v>
          </cell>
          <cell r="AB5199" t="str">
            <v>MANZANA YAXCHE, 97787 YUNCHÉN, VALLADOLID YUCATÁN ENTRE Y ,</v>
          </cell>
          <cell r="AC5199">
            <v>0</v>
          </cell>
          <cell r="AE5199">
            <v>1</v>
          </cell>
          <cell r="AF5199" t="str">
            <v>En Ejecución</v>
          </cell>
          <cell r="AG5199">
            <v>2017</v>
          </cell>
          <cell r="AH5199">
            <v>552609.1</v>
          </cell>
        </row>
        <row r="5200">
          <cell r="B5200" t="str">
            <v>YUC17170300950901</v>
          </cell>
          <cell r="C5200" t="str">
            <v>Construcción De Ciento Cuarenta Y Cuatro Metros Cuadrados De Pisos Firmes A Base De Concreto En La Localidad Y Municipio De Muna Yucatan - 156370</v>
          </cell>
          <cell r="D5200" t="str">
            <v>156370</v>
          </cell>
          <cell r="E5200">
            <v>31</v>
          </cell>
          <cell r="F5200" t="str">
            <v>Yucatán</v>
          </cell>
          <cell r="G5200">
            <v>53</v>
          </cell>
          <cell r="H5200" t="str">
            <v>Muna</v>
          </cell>
          <cell r="I5200">
            <v>1</v>
          </cell>
          <cell r="J5200" t="str">
            <v>Muna</v>
          </cell>
          <cell r="K5200">
            <v>-89.713054999999997</v>
          </cell>
          <cell r="L5200">
            <v>20.484722000000001</v>
          </cell>
          <cell r="M5200" t="str">
            <v>Urbano</v>
          </cell>
          <cell r="N5200">
            <v>2</v>
          </cell>
          <cell r="O5200" t="str">
            <v>Aportaciones Federales</v>
          </cell>
          <cell r="P5200" t="str">
            <v>I004</v>
          </cell>
          <cell r="Q5200" t="str">
            <v>FAIS Municipal y de las Demarcaciones Territoriales del Distrito Federal</v>
          </cell>
          <cell r="R5200">
            <v>33</v>
          </cell>
          <cell r="S5200" t="str">
            <v>Aportaciones Federales para Entidades Federativas y Municipios</v>
          </cell>
          <cell r="T5200" t="str">
            <v>AYUNTAMIENTO DE MUNA</v>
          </cell>
          <cell r="U5200">
            <v>10</v>
          </cell>
          <cell r="V5200" t="str">
            <v>Vivienda</v>
          </cell>
          <cell r="W5200">
            <v>2</v>
          </cell>
          <cell r="X5200" t="str">
            <v>Proyecto de Inversión de Infraestructura Social</v>
          </cell>
          <cell r="Y5200" t="str">
            <v>MEJORAR LA CALIDAD DE VIDA DE FAMILIAS DE LA LOCALIDAD Y MUNICIPIO DE MUNA YUCATAN</v>
          </cell>
          <cell r="Z5200">
            <v>42877</v>
          </cell>
          <cell r="AA5200">
            <v>42916</v>
          </cell>
          <cell r="AB5200" t="str">
            <v>CALLE25 POR 38 Y 40 INTERIOR SN PUEBLO MUNA DE LEOPOLDO ARANA CABRERA, 97840 MUNA, MUNA YUCATÁN ENTRE CALLEVEINTICINCO Y CALLE POR TREIN</v>
          </cell>
          <cell r="AC5200">
            <v>0</v>
          </cell>
          <cell r="AE5200">
            <v>1</v>
          </cell>
          <cell r="AF5200" t="str">
            <v>En Ejecución</v>
          </cell>
          <cell r="AG5200">
            <v>2017</v>
          </cell>
          <cell r="AH5200">
            <v>83458.03</v>
          </cell>
        </row>
        <row r="5201">
          <cell r="B5201" t="str">
            <v>YUC17170300951456</v>
          </cell>
          <cell r="C5201" t="str">
            <v>Construccion De Dormitorio De Cuatro Por Cuadro - 192258</v>
          </cell>
          <cell r="D5201" t="str">
            <v>192258</v>
          </cell>
          <cell r="E5201">
            <v>31</v>
          </cell>
          <cell r="F5201" t="str">
            <v>Yucatán</v>
          </cell>
          <cell r="G5201">
            <v>103</v>
          </cell>
          <cell r="H5201" t="str">
            <v>Xocchel</v>
          </cell>
          <cell r="I5201">
            <v>1</v>
          </cell>
          <cell r="J5201" t="str">
            <v>Xocchel</v>
          </cell>
          <cell r="K5201">
            <v>-89.183333000000005</v>
          </cell>
          <cell r="L5201">
            <v>20.833333</v>
          </cell>
          <cell r="M5201" t="str">
            <v>Urbano</v>
          </cell>
          <cell r="N5201">
            <v>2</v>
          </cell>
          <cell r="O5201" t="str">
            <v>Aportaciones Federales</v>
          </cell>
          <cell r="P5201" t="str">
            <v>I004</v>
          </cell>
          <cell r="Q5201" t="str">
            <v>FAIS Municipal y de las Demarcaciones Territoriales del Distrito Federal</v>
          </cell>
          <cell r="R5201">
            <v>33</v>
          </cell>
          <cell r="S5201" t="str">
            <v>Aportaciones Federales para Entidades Federativas y Municipios</v>
          </cell>
          <cell r="T5201" t="str">
            <v>H AYUNTAMIENTO DE XOCCHEL</v>
          </cell>
          <cell r="U5201">
            <v>10</v>
          </cell>
          <cell r="V5201" t="str">
            <v>Vivienda</v>
          </cell>
          <cell r="W5201">
            <v>2</v>
          </cell>
          <cell r="X5201" t="str">
            <v>Proyecto de Inversión de Infraestructura Social</v>
          </cell>
          <cell r="Y5201" t="str">
            <v>PARA UNA MEJOR SEGURIDAD DE LOS BENEFICIARIOS</v>
          </cell>
          <cell r="Z5201">
            <v>42940</v>
          </cell>
          <cell r="AA5201">
            <v>43007</v>
          </cell>
          <cell r="AB5201" t="str">
            <v>CAMINO TRAMO VARIAS CALLES - DEL MUNICIPIO MARGEN DERECHO KILÓMETRO 0 + 100 CIUDAD XOCCHEL, 97566 XOCCHEL, XOCCHEL YUCATÁN ENTRE CALLE 6 Y CALLE 23, E</v>
          </cell>
          <cell r="AC5201">
            <v>0</v>
          </cell>
          <cell r="AE5201">
            <v>1</v>
          </cell>
          <cell r="AF5201" t="str">
            <v>En Ejecución</v>
          </cell>
          <cell r="AG5201">
            <v>2017</v>
          </cell>
          <cell r="AH5201">
            <v>449940.5</v>
          </cell>
        </row>
        <row r="5202">
          <cell r="B5202" t="str">
            <v>YUC17170300951457</v>
          </cell>
          <cell r="C5202" t="str">
            <v>Construccion De Dormitorio De Cuatro Por Cuadro - 192238</v>
          </cell>
          <cell r="D5202" t="str">
            <v>192238</v>
          </cell>
          <cell r="E5202">
            <v>31</v>
          </cell>
          <cell r="F5202" t="str">
            <v>Yucatán</v>
          </cell>
          <cell r="G5202">
            <v>103</v>
          </cell>
          <cell r="H5202" t="str">
            <v>Xocchel</v>
          </cell>
          <cell r="I5202">
            <v>1</v>
          </cell>
          <cell r="J5202" t="str">
            <v>Xocchel</v>
          </cell>
          <cell r="K5202">
            <v>-89.183333000000005</v>
          </cell>
          <cell r="L5202">
            <v>20.833333</v>
          </cell>
          <cell r="M5202" t="str">
            <v>Urbano</v>
          </cell>
          <cell r="N5202">
            <v>2</v>
          </cell>
          <cell r="O5202" t="str">
            <v>Aportaciones Federales</v>
          </cell>
          <cell r="P5202" t="str">
            <v>I004</v>
          </cell>
          <cell r="Q5202" t="str">
            <v>FAIS Municipal y de las Demarcaciones Territoriales del Distrito Federal</v>
          </cell>
          <cell r="R5202">
            <v>33</v>
          </cell>
          <cell r="S5202" t="str">
            <v>Aportaciones Federales para Entidades Federativas y Municipios</v>
          </cell>
          <cell r="T5202" t="str">
            <v>H AYUNTAMIENTO DE XOCCHEL</v>
          </cell>
          <cell r="U5202">
            <v>10</v>
          </cell>
          <cell r="V5202" t="str">
            <v>Vivienda</v>
          </cell>
          <cell r="W5202">
            <v>2</v>
          </cell>
          <cell r="X5202" t="str">
            <v>Proyecto de Inversión de Infraestructura Social</v>
          </cell>
          <cell r="Y5202" t="str">
            <v>PARA UNA MEJOR SEGURIDAD DE LOS BENEFICIARIOS</v>
          </cell>
          <cell r="Z5202">
            <v>42940</v>
          </cell>
          <cell r="AA5202">
            <v>43007</v>
          </cell>
          <cell r="AB5202" t="str">
            <v>CAMINO TRAMO VARIAS CALLES - DEL MUNICIPIO MARGEN DERECHO KILÓMETRO 0 + 100 CIUDAD XOCCHEL, 97566 XOCCHEL, XOCCHEL YUCATÁN ENTRE CALLE 20 Y CALLE 13,</v>
          </cell>
          <cell r="AC5202">
            <v>0</v>
          </cell>
          <cell r="AE5202">
            <v>1</v>
          </cell>
          <cell r="AF5202" t="str">
            <v>En Ejecución</v>
          </cell>
          <cell r="AG5202">
            <v>2017</v>
          </cell>
          <cell r="AH5202">
            <v>809892.9</v>
          </cell>
        </row>
        <row r="5203">
          <cell r="B5203" t="str">
            <v>YUC17170300951458</v>
          </cell>
          <cell r="C5203" t="str">
            <v>Construccion De Dormitorio De Cuatro Por Cuadro - 192196</v>
          </cell>
          <cell r="D5203" t="str">
            <v>192196</v>
          </cell>
          <cell r="E5203">
            <v>31</v>
          </cell>
          <cell r="F5203" t="str">
            <v>Yucatán</v>
          </cell>
          <cell r="G5203">
            <v>103</v>
          </cell>
          <cell r="H5203" t="str">
            <v>Xocchel</v>
          </cell>
          <cell r="I5203">
            <v>1</v>
          </cell>
          <cell r="J5203" t="str">
            <v>Xocchel</v>
          </cell>
          <cell r="K5203">
            <v>-89.183333000000005</v>
          </cell>
          <cell r="L5203">
            <v>20.833333</v>
          </cell>
          <cell r="M5203" t="str">
            <v>Urbano</v>
          </cell>
          <cell r="N5203">
            <v>2</v>
          </cell>
          <cell r="O5203" t="str">
            <v>Aportaciones Federales</v>
          </cell>
          <cell r="P5203" t="str">
            <v>I004</v>
          </cell>
          <cell r="Q5203" t="str">
            <v>FAIS Municipal y de las Demarcaciones Territoriales del Distrito Federal</v>
          </cell>
          <cell r="R5203">
            <v>33</v>
          </cell>
          <cell r="S5203" t="str">
            <v>Aportaciones Federales para Entidades Federativas y Municipios</v>
          </cell>
          <cell r="T5203" t="str">
            <v>H AYUNTAMIENTO DE XOCCHEL</v>
          </cell>
          <cell r="U5203">
            <v>10</v>
          </cell>
          <cell r="V5203" t="str">
            <v>Vivienda</v>
          </cell>
          <cell r="W5203">
            <v>2</v>
          </cell>
          <cell r="X5203" t="str">
            <v>Proyecto de Inversión de Infraestructura Social</v>
          </cell>
          <cell r="Y5203" t="str">
            <v>PARA UNA MEJOR SEGURIDAD DE LOS BENEFICIARIOS</v>
          </cell>
          <cell r="Z5203">
            <v>42940</v>
          </cell>
          <cell r="AA5203">
            <v>43007</v>
          </cell>
          <cell r="AB5203" t="str">
            <v>CAMINO TRAMO DIFERENTES CALLES - DE LA LOCALIDAD MARGEN DERECHO KILÓMETRO 0 + 100 CIUDAD XOCCHEL, 97566 XOCCHEL, XOCCHEL YUCATÁN ENTRE CALLE 12 Y CALL</v>
          </cell>
          <cell r="AC5203">
            <v>0</v>
          </cell>
          <cell r="AE5203">
            <v>1</v>
          </cell>
          <cell r="AF5203" t="str">
            <v>En Ejecución</v>
          </cell>
          <cell r="AG5203">
            <v>2017</v>
          </cell>
          <cell r="AH5203">
            <v>809892.9</v>
          </cell>
        </row>
        <row r="5204">
          <cell r="B5204" t="str">
            <v>YUC17170300951459</v>
          </cell>
          <cell r="C5204" t="str">
            <v>Contruccion  De Dormitorios De Cuatro Por Cuatro - 192303</v>
          </cell>
          <cell r="D5204" t="str">
            <v>192303</v>
          </cell>
          <cell r="E5204">
            <v>31</v>
          </cell>
          <cell r="F5204" t="str">
            <v>Yucatán</v>
          </cell>
          <cell r="G5204">
            <v>103</v>
          </cell>
          <cell r="H5204" t="str">
            <v>Xocchel</v>
          </cell>
          <cell r="I5204">
            <v>1</v>
          </cell>
          <cell r="J5204" t="str">
            <v>Xocchel</v>
          </cell>
          <cell r="K5204">
            <v>-89.183333000000005</v>
          </cell>
          <cell r="L5204">
            <v>20.833333</v>
          </cell>
          <cell r="M5204" t="str">
            <v>Urbano</v>
          </cell>
          <cell r="N5204">
            <v>2</v>
          </cell>
          <cell r="O5204" t="str">
            <v>Aportaciones Federales</v>
          </cell>
          <cell r="P5204" t="str">
            <v>I004</v>
          </cell>
          <cell r="Q5204" t="str">
            <v>FAIS Municipal y de las Demarcaciones Territoriales del Distrito Federal</v>
          </cell>
          <cell r="R5204">
            <v>33</v>
          </cell>
          <cell r="S5204" t="str">
            <v>Aportaciones Federales para Entidades Federativas y Municipios</v>
          </cell>
          <cell r="T5204" t="str">
            <v>H AYUNTAMIENTO DE XOCCHEL</v>
          </cell>
          <cell r="U5204">
            <v>10</v>
          </cell>
          <cell r="V5204" t="str">
            <v>Vivienda</v>
          </cell>
          <cell r="W5204">
            <v>2</v>
          </cell>
          <cell r="X5204" t="str">
            <v>Proyecto de Inversión de Infraestructura Social</v>
          </cell>
          <cell r="Y5204" t="str">
            <v>PARA UNA MEJOR SEGURIDAD DE LOS BENEFICIARIOS</v>
          </cell>
          <cell r="Z5204">
            <v>42940</v>
          </cell>
          <cell r="AA5204">
            <v>42979</v>
          </cell>
          <cell r="AB5204" t="str">
            <v>CAMINO TRAMO VARIAS CALLES - DEL MUNICIPIO MARGEN DERECHO KILÓMETRO 0   100 CIUDAD XOCCHEL, 97566 XOCCHEL, XOCCHEL YUCATÁN ENTRE Y , FRENTE AL CAMPO D</v>
          </cell>
          <cell r="AC5204">
            <v>0</v>
          </cell>
          <cell r="AE5204">
            <v>1</v>
          </cell>
          <cell r="AF5204" t="str">
            <v>En Ejecución</v>
          </cell>
          <cell r="AG5204">
            <v>2017</v>
          </cell>
          <cell r="AH5204">
            <v>359952.4</v>
          </cell>
        </row>
        <row r="5205">
          <cell r="B5205" t="str">
            <v>YUC00170300951460</v>
          </cell>
          <cell r="C5205" t="str">
            <v>33902 Proyectos Para Prestacion De Servicios - 192333</v>
          </cell>
          <cell r="D5205" t="str">
            <v>192333</v>
          </cell>
          <cell r="E5205">
            <v>31</v>
          </cell>
          <cell r="F5205" t="str">
            <v>Yucatán</v>
          </cell>
          <cell r="G5205">
            <v>103</v>
          </cell>
          <cell r="H5205" t="str">
            <v>Xocchel</v>
          </cell>
          <cell r="I5205">
            <v>1</v>
          </cell>
          <cell r="J5205" t="str">
            <v>Xocchel</v>
          </cell>
          <cell r="K5205">
            <v>-89.183333000000005</v>
          </cell>
          <cell r="L5205">
            <v>20.833333</v>
          </cell>
          <cell r="M5205" t="str">
            <v>Urbano</v>
          </cell>
          <cell r="N5205">
            <v>2</v>
          </cell>
          <cell r="O5205" t="str">
            <v>Aportaciones Federales</v>
          </cell>
          <cell r="P5205" t="str">
            <v>I004</v>
          </cell>
          <cell r="Q5205" t="str">
            <v>FAIS Municipal y de las Demarcaciones Territoriales del Distrito Federal</v>
          </cell>
          <cell r="R5205">
            <v>33</v>
          </cell>
          <cell r="S5205" t="str">
            <v>Aportaciones Federales para Entidades Federativas y Municipios</v>
          </cell>
          <cell r="T5205" t="str">
            <v>H AYUNTAMIENTO DE XOCCHEL</v>
          </cell>
          <cell r="U5205">
            <v>0</v>
          </cell>
          <cell r="V5205" t="str">
            <v>Otros Proyectos</v>
          </cell>
          <cell r="W5205">
            <v>5</v>
          </cell>
          <cell r="X5205" t="str">
            <v>Otros proyectos de Inversión</v>
          </cell>
          <cell r="Y5205" t="str">
            <v>PARA UN MEJOR CONTROL  EN LA CALIDAD Y SEGUIMIENTO DE LAS OBRAS</v>
          </cell>
          <cell r="Z5205">
            <v>42767</v>
          </cell>
          <cell r="AA5205">
            <v>43098</v>
          </cell>
          <cell r="AB5205" t="str">
            <v>DADO QUE ES GASTO INDIRECTO EL PROYECTO SE UBICA EN LA CABECERA MUNICIPAL</v>
          </cell>
          <cell r="AC5205">
            <v>0</v>
          </cell>
          <cell r="AE5205">
            <v>1</v>
          </cell>
          <cell r="AF5205" t="str">
            <v>En Ejecución</v>
          </cell>
          <cell r="AG5205">
            <v>2017</v>
          </cell>
          <cell r="AH5205">
            <v>89275.5</v>
          </cell>
        </row>
        <row r="5206">
          <cell r="B5206" t="str">
            <v>YUC17170300951461</v>
          </cell>
          <cell r="C5206" t="str">
            <v>Construcción De Techo Firme De Vigueta Y Bovedilla En Yaxcabá - 192155</v>
          </cell>
          <cell r="D5206" t="str">
            <v>192155</v>
          </cell>
          <cell r="E5206">
            <v>31</v>
          </cell>
          <cell r="F5206" t="str">
            <v>Yucatán</v>
          </cell>
          <cell r="G5206">
            <v>104</v>
          </cell>
          <cell r="H5206" t="str">
            <v>Yaxcabá</v>
          </cell>
          <cell r="I5206">
            <v>1</v>
          </cell>
          <cell r="J5206" t="str">
            <v>Yaxcabá</v>
          </cell>
          <cell r="K5206">
            <v>-88.827222000000006</v>
          </cell>
          <cell r="L5206">
            <v>20.548055000000002</v>
          </cell>
          <cell r="M5206" t="str">
            <v>Urbano</v>
          </cell>
          <cell r="N5206">
            <v>2</v>
          </cell>
          <cell r="O5206" t="str">
            <v>Aportaciones Federales</v>
          </cell>
          <cell r="P5206" t="str">
            <v>I004</v>
          </cell>
          <cell r="Q5206" t="str">
            <v>FAIS Municipal y de las Demarcaciones Territoriales del Distrito Federal</v>
          </cell>
          <cell r="R5206">
            <v>33</v>
          </cell>
          <cell r="S5206" t="str">
            <v>Aportaciones Federales para Entidades Federativas y Municipios</v>
          </cell>
          <cell r="T5206" t="str">
            <v>HONORABLE AYUNTAMIENTO DE YAXCABÁ</v>
          </cell>
          <cell r="U5206">
            <v>10</v>
          </cell>
          <cell r="V5206" t="str">
            <v>Vivienda</v>
          </cell>
          <cell r="W5206">
            <v>2</v>
          </cell>
          <cell r="X5206" t="str">
            <v>Proyecto de Inversión de Infraestructura Social</v>
          </cell>
          <cell r="Y5206" t="str">
            <v>MEJORAR LA CALIDAD DE VIDA DE LAS PERSONAS</v>
          </cell>
          <cell r="Z5206">
            <v>43010</v>
          </cell>
          <cell r="AA5206">
            <v>43069</v>
          </cell>
          <cell r="AB5206" t="str">
            <v>PUEBLO YAXCABA, 97920 YAXCABÁ, YAXCABÁ YUCATÁN ENTRE Y , EN DIVERSAS PARTES DE LA LOCALIDAD</v>
          </cell>
          <cell r="AC5206">
            <v>0</v>
          </cell>
          <cell r="AE5206">
            <v>1</v>
          </cell>
          <cell r="AF5206" t="str">
            <v>En Ejecución</v>
          </cell>
          <cell r="AG5206">
            <v>2017</v>
          </cell>
          <cell r="AH5206">
            <v>685753.56</v>
          </cell>
        </row>
        <row r="5207">
          <cell r="B5207" t="str">
            <v>YUC00170300951462</v>
          </cell>
          <cell r="C5207" t="str">
            <v>Construcción De Diez Sanitarios Con Biodigestor A Base De Muro De Block Vigueta Y Bovedilla En La Localidad De Yaxcabá - 191899</v>
          </cell>
          <cell r="D5207" t="str">
            <v>191899</v>
          </cell>
          <cell r="E5207">
            <v>31</v>
          </cell>
          <cell r="F5207" t="str">
            <v>Yucatán</v>
          </cell>
          <cell r="G5207">
            <v>104</v>
          </cell>
          <cell r="H5207" t="str">
            <v>Yaxcabá</v>
          </cell>
          <cell r="I5207">
            <v>1</v>
          </cell>
          <cell r="J5207" t="str">
            <v>Yaxcabá</v>
          </cell>
          <cell r="K5207">
            <v>-88.827222000000006</v>
          </cell>
          <cell r="L5207">
            <v>20.548055000000002</v>
          </cell>
          <cell r="M5207" t="str">
            <v>Urbano</v>
          </cell>
          <cell r="N5207">
            <v>2</v>
          </cell>
          <cell r="O5207" t="str">
            <v>Aportaciones Federales</v>
          </cell>
          <cell r="P5207" t="str">
            <v>I004</v>
          </cell>
          <cell r="Q5207" t="str">
            <v>FAIS Municipal y de las Demarcaciones Territoriales del Distrito Federal</v>
          </cell>
          <cell r="R5207">
            <v>33</v>
          </cell>
          <cell r="S5207" t="str">
            <v>Aportaciones Federales para Entidades Federativas y Municipios</v>
          </cell>
          <cell r="T5207" t="str">
            <v>HONORABLE AYUNTAMIENTO DE YAXCABÁ</v>
          </cell>
          <cell r="U5207">
            <v>10</v>
          </cell>
          <cell r="V5207" t="str">
            <v>Vivienda</v>
          </cell>
          <cell r="W5207">
            <v>2</v>
          </cell>
          <cell r="X5207" t="str">
            <v>Proyecto de Inversión de Infraestructura Social</v>
          </cell>
          <cell r="Y5207" t="str">
            <v>MEJORAR LA CALIDAD DE VIDA DE LAS PERSONAS</v>
          </cell>
          <cell r="Z5207">
            <v>42905</v>
          </cell>
          <cell r="AA5207">
            <v>42994</v>
          </cell>
          <cell r="AB5207" t="str">
            <v>PUEBLO YAXCABA, 97920 YAXCABÁ, YAXCABÁ YUCATÁN ENTRE Y , EN DIVERSAS PARTES DE LA LOCALIDAD</v>
          </cell>
          <cell r="AC5207">
            <v>0</v>
          </cell>
          <cell r="AE5207">
            <v>1</v>
          </cell>
          <cell r="AF5207" t="str">
            <v>En Ejecución</v>
          </cell>
          <cell r="AG5207">
            <v>2017</v>
          </cell>
          <cell r="AH5207">
            <v>582626.55000000005</v>
          </cell>
        </row>
        <row r="5208">
          <cell r="B5208" t="str">
            <v>YUC00170300951463</v>
          </cell>
          <cell r="C5208" t="str">
            <v>Suministro De Bomba De Agua Potable - 192399</v>
          </cell>
          <cell r="D5208" t="str">
            <v>192399</v>
          </cell>
          <cell r="E5208">
            <v>31</v>
          </cell>
          <cell r="F5208" t="str">
            <v>Yucatán</v>
          </cell>
          <cell r="G5208">
            <v>104</v>
          </cell>
          <cell r="H5208" t="str">
            <v>Yaxcabá</v>
          </cell>
          <cell r="I5208">
            <v>1</v>
          </cell>
          <cell r="J5208" t="str">
            <v>Yaxcabá</v>
          </cell>
          <cell r="K5208">
            <v>-88.827222000000006</v>
          </cell>
          <cell r="L5208">
            <v>20.548055000000002</v>
          </cell>
          <cell r="M5208" t="str">
            <v>Urbano</v>
          </cell>
          <cell r="N5208">
            <v>2</v>
          </cell>
          <cell r="O5208" t="str">
            <v>Aportaciones Federales</v>
          </cell>
          <cell r="P5208" t="str">
            <v>I004</v>
          </cell>
          <cell r="Q5208" t="str">
            <v>FAIS Municipal y de las Demarcaciones Territoriales del Distrito Federal</v>
          </cell>
          <cell r="R5208">
            <v>33</v>
          </cell>
          <cell r="S5208" t="str">
            <v>Aportaciones Federales para Entidades Federativas y Municipios</v>
          </cell>
          <cell r="T5208" t="str">
            <v>HONORABLE AYUNTAMIENTO DE YAXCABÁ</v>
          </cell>
          <cell r="U5208">
            <v>4</v>
          </cell>
          <cell r="V5208" t="str">
            <v>Agua y saneamiento</v>
          </cell>
          <cell r="W5208">
            <v>2</v>
          </cell>
          <cell r="X5208" t="str">
            <v>Proyecto de Inversión de Infraestructura Social</v>
          </cell>
          <cell r="Y5208" t="str">
            <v>MEJORAR LA CALIDAD DE VIDA DE LAS PERSONAS</v>
          </cell>
          <cell r="Z5208">
            <v>42857</v>
          </cell>
          <cell r="AA5208">
            <v>42870</v>
          </cell>
          <cell r="AB5208" t="str">
            <v>PUEBLO YAXCABA, 97920 YAXCABÁ, YAXCABÁ YUCATÁN ENTRE Y , EN LA LOCALIDAD DE YAXCABPÁ</v>
          </cell>
          <cell r="AC5208">
            <v>0</v>
          </cell>
          <cell r="AE5208">
            <v>1</v>
          </cell>
          <cell r="AF5208" t="str">
            <v>En Ejecución</v>
          </cell>
          <cell r="AG5208">
            <v>2017</v>
          </cell>
          <cell r="AH5208">
            <v>214247.35</v>
          </cell>
        </row>
        <row r="5209">
          <cell r="B5209" t="str">
            <v>YUC00170300951464</v>
          </cell>
          <cell r="C5209" t="str">
            <v>Construcción De Diez Cuartos Dormitorios A Base De Muro De Block Vigueta Y Bovedilla En La Localidad De Yaxcabá - 191856</v>
          </cell>
          <cell r="D5209" t="str">
            <v>191856</v>
          </cell>
          <cell r="E5209">
            <v>31</v>
          </cell>
          <cell r="F5209" t="str">
            <v>Yucatán</v>
          </cell>
          <cell r="G5209">
            <v>104</v>
          </cell>
          <cell r="H5209" t="str">
            <v>Yaxcabá</v>
          </cell>
          <cell r="I5209">
            <v>1</v>
          </cell>
          <cell r="J5209" t="str">
            <v>Yaxcabá</v>
          </cell>
          <cell r="K5209">
            <v>-88.827222000000006</v>
          </cell>
          <cell r="L5209">
            <v>20.548055000000002</v>
          </cell>
          <cell r="M5209" t="str">
            <v>Urbano</v>
          </cell>
          <cell r="N5209">
            <v>2</v>
          </cell>
          <cell r="O5209" t="str">
            <v>Aportaciones Federales</v>
          </cell>
          <cell r="P5209" t="str">
            <v>I004</v>
          </cell>
          <cell r="Q5209" t="str">
            <v>FAIS Municipal y de las Demarcaciones Territoriales del Distrito Federal</v>
          </cell>
          <cell r="R5209">
            <v>33</v>
          </cell>
          <cell r="S5209" t="str">
            <v>Aportaciones Federales para Entidades Federativas y Municipios</v>
          </cell>
          <cell r="T5209" t="str">
            <v>HONORABLE AYUNTAMIENTO DE YAXCABÁ</v>
          </cell>
          <cell r="U5209">
            <v>10</v>
          </cell>
          <cell r="V5209" t="str">
            <v>Vivienda</v>
          </cell>
          <cell r="W5209">
            <v>2</v>
          </cell>
          <cell r="X5209" t="str">
            <v>Proyecto de Inversión de Infraestructura Social</v>
          </cell>
          <cell r="Y5209" t="str">
            <v>MEJORAR LA CALIDAD DE VIDA DE LAS PERSONAS</v>
          </cell>
          <cell r="Z5209">
            <v>42905</v>
          </cell>
          <cell r="AA5209">
            <v>42994</v>
          </cell>
          <cell r="AB5209" t="str">
            <v>PUEBLO YAXCABA, 97920 YAXCABÁ, YAXCABÁ YUCATÁN ENTRE Y , EN DIVERSAS PARTES DE LA LOCALIDAD</v>
          </cell>
          <cell r="AC5209">
            <v>0</v>
          </cell>
          <cell r="AE5209">
            <v>1</v>
          </cell>
          <cell r="AF5209" t="str">
            <v>En Ejecución</v>
          </cell>
          <cell r="AG5209">
            <v>2017</v>
          </cell>
          <cell r="AH5209">
            <v>763115.47</v>
          </cell>
        </row>
        <row r="5210">
          <cell r="B5210" t="str">
            <v>YUC17170300951465</v>
          </cell>
          <cell r="C5210" t="str">
            <v>Construcción De Sanitarios Rurales En La Localidad De Canakom Del Municipio De Yaxcabá Del Estado De Yucatan - 119161</v>
          </cell>
          <cell r="D5210" t="str">
            <v>119161</v>
          </cell>
          <cell r="E5210">
            <v>31</v>
          </cell>
          <cell r="F5210" t="str">
            <v>Yucatán</v>
          </cell>
          <cell r="G5210">
            <v>104</v>
          </cell>
          <cell r="H5210" t="str">
            <v>Yaxcabá</v>
          </cell>
          <cell r="I5210">
            <v>2</v>
          </cell>
          <cell r="J5210" t="str">
            <v>Canakom</v>
          </cell>
          <cell r="K5210">
            <v>-88.762777</v>
          </cell>
          <cell r="L5210">
            <v>20.441110999999999</v>
          </cell>
          <cell r="M5210" t="str">
            <v>Rural</v>
          </cell>
          <cell r="N5210">
            <v>2</v>
          </cell>
          <cell r="O5210" t="str">
            <v>Aportaciones Federales</v>
          </cell>
          <cell r="P5210" t="str">
            <v>I003</v>
          </cell>
          <cell r="Q5210" t="str">
            <v>FAIS Entidades</v>
          </cell>
          <cell r="R5210">
            <v>33</v>
          </cell>
          <cell r="S5210" t="str">
            <v>Aportaciones Federales para Entidades Federativas y Municipios</v>
          </cell>
          <cell r="T5210" t="str">
            <v>JUNTA DE AGUA POTABLE Y ALCANTARILLADO DE YUCATAN</v>
          </cell>
          <cell r="U5210">
            <v>10</v>
          </cell>
          <cell r="V5210" t="str">
            <v>Vivienda</v>
          </cell>
          <cell r="W5210">
            <v>2</v>
          </cell>
          <cell r="X5210" t="str">
            <v>Proyecto de Inversión de Infraestructura Social</v>
          </cell>
          <cell r="Y5210" t="str">
            <v>COMBATIR EL FECALISMO AL AIRE LIBRE</v>
          </cell>
          <cell r="Z5210">
            <v>42946</v>
          </cell>
          <cell r="AA5210">
            <v>43066</v>
          </cell>
          <cell r="AB5210" t="str">
            <v>MANZANA CANAKOM, 97926 CANAKOM, YAXCABÁ YUCATÁN ENTRE Y ,</v>
          </cell>
          <cell r="AC5210">
            <v>0</v>
          </cell>
          <cell r="AE5210">
            <v>1</v>
          </cell>
          <cell r="AF5210" t="str">
            <v>En Ejecución</v>
          </cell>
          <cell r="AG5210">
            <v>2017</v>
          </cell>
          <cell r="AH5210">
            <v>552609.1</v>
          </cell>
        </row>
        <row r="5211">
          <cell r="B5211" t="str">
            <v>YUC00170300951466</v>
          </cell>
          <cell r="C5211" t="str">
            <v>Construcción De Diez Cuartos Dormitorios A Base De Muro De Block Vigueta Y Bovedilla En La Localidad De Tiholop - 191669</v>
          </cell>
          <cell r="D5211" t="str">
            <v>191669</v>
          </cell>
          <cell r="E5211">
            <v>31</v>
          </cell>
          <cell r="F5211" t="str">
            <v>Yucatán</v>
          </cell>
          <cell r="G5211">
            <v>104</v>
          </cell>
          <cell r="H5211" t="str">
            <v>Yaxcabá</v>
          </cell>
          <cell r="I5211">
            <v>19</v>
          </cell>
          <cell r="J5211" t="str">
            <v>Tiholop</v>
          </cell>
          <cell r="K5211">
            <v>-88.688888000000006</v>
          </cell>
          <cell r="L5211">
            <v>20.331388</v>
          </cell>
          <cell r="M5211" t="str">
            <v>Rural</v>
          </cell>
          <cell r="N5211">
            <v>2</v>
          </cell>
          <cell r="O5211" t="str">
            <v>Aportaciones Federales</v>
          </cell>
          <cell r="P5211" t="str">
            <v>I004</v>
          </cell>
          <cell r="Q5211" t="str">
            <v>FAIS Municipal y de las Demarcaciones Territoriales del Distrito Federal</v>
          </cell>
          <cell r="R5211">
            <v>33</v>
          </cell>
          <cell r="S5211" t="str">
            <v>Aportaciones Federales para Entidades Federativas y Municipios</v>
          </cell>
          <cell r="T5211" t="str">
            <v>HONORABLE AYUNTAMIENTO DE YAXCABÁ</v>
          </cell>
          <cell r="U5211">
            <v>10</v>
          </cell>
          <cell r="V5211" t="str">
            <v>Vivienda</v>
          </cell>
          <cell r="W5211">
            <v>2</v>
          </cell>
          <cell r="X5211" t="str">
            <v>Proyecto de Inversión de Infraestructura Social</v>
          </cell>
          <cell r="Y5211" t="str">
            <v>MEJORAR LA CALIDAD DE VIDA DE LAS PERSONAS</v>
          </cell>
          <cell r="Z5211">
            <v>42905</v>
          </cell>
          <cell r="AA5211">
            <v>42994</v>
          </cell>
          <cell r="AB5211" t="str">
            <v>PUEBLO TIHOLOP, 97925 TIHOLOP, YAXCABÁ YUCATÁN ENTRE Y , EN DIVERSAS PARTES DE LA LOCALIDAD</v>
          </cell>
          <cell r="AC5211">
            <v>0</v>
          </cell>
          <cell r="AE5211">
            <v>1</v>
          </cell>
          <cell r="AF5211" t="str">
            <v>En Ejecución</v>
          </cell>
          <cell r="AG5211">
            <v>2017</v>
          </cell>
          <cell r="AH5211">
            <v>763115.47</v>
          </cell>
        </row>
        <row r="5212">
          <cell r="B5212" t="str">
            <v>YUC00170300951467</v>
          </cell>
          <cell r="C5212" t="str">
            <v>Construcción De Diez Sanitarios Con Biodigestor A Base De Muro De Block Vigueta Y Bovedilla En La Localidad De Tiholop - 191720</v>
          </cell>
          <cell r="D5212" t="str">
            <v>191720</v>
          </cell>
          <cell r="E5212">
            <v>31</v>
          </cell>
          <cell r="F5212" t="str">
            <v>Yucatán</v>
          </cell>
          <cell r="G5212">
            <v>104</v>
          </cell>
          <cell r="H5212" t="str">
            <v>Yaxcabá</v>
          </cell>
          <cell r="I5212">
            <v>19</v>
          </cell>
          <cell r="J5212" t="str">
            <v>Tiholop</v>
          </cell>
          <cell r="K5212">
            <v>-88.688888000000006</v>
          </cell>
          <cell r="L5212">
            <v>20.331388</v>
          </cell>
          <cell r="M5212" t="str">
            <v>Rural</v>
          </cell>
          <cell r="N5212">
            <v>2</v>
          </cell>
          <cell r="O5212" t="str">
            <v>Aportaciones Federales</v>
          </cell>
          <cell r="P5212" t="str">
            <v>I004</v>
          </cell>
          <cell r="Q5212" t="str">
            <v>FAIS Municipal y de las Demarcaciones Territoriales del Distrito Federal</v>
          </cell>
          <cell r="R5212">
            <v>33</v>
          </cell>
          <cell r="S5212" t="str">
            <v>Aportaciones Federales para Entidades Federativas y Municipios</v>
          </cell>
          <cell r="T5212" t="str">
            <v>HONORABLE AYUNTAMIENTO DE YAXCABÁ</v>
          </cell>
          <cell r="U5212">
            <v>10</v>
          </cell>
          <cell r="V5212" t="str">
            <v>Vivienda</v>
          </cell>
          <cell r="W5212">
            <v>2</v>
          </cell>
          <cell r="X5212" t="str">
            <v>Proyecto de Inversión de Infraestructura Social</v>
          </cell>
          <cell r="Y5212" t="str">
            <v>MEJORAR LA CALIDAD DE VIDA DE LAS PERSONAS</v>
          </cell>
          <cell r="Z5212">
            <v>42905</v>
          </cell>
          <cell r="AA5212">
            <v>42994</v>
          </cell>
          <cell r="AB5212" t="str">
            <v>PUEBLO TIHOLOP, 97925 TIHOLOP, YAXCABÁ YUCATÁN ENTRE Y , EN DIVERSAS PARTES DE LA LOCALIDAD</v>
          </cell>
          <cell r="AC5212">
            <v>0</v>
          </cell>
          <cell r="AE5212">
            <v>1</v>
          </cell>
          <cell r="AF5212" t="str">
            <v>En Ejecución</v>
          </cell>
          <cell r="AG5212">
            <v>2017</v>
          </cell>
          <cell r="AH5212">
            <v>582626.55000000005</v>
          </cell>
        </row>
        <row r="5213">
          <cell r="B5213" t="str">
            <v>YUC00170300951468</v>
          </cell>
          <cell r="C5213" t="str">
            <v>Ampliación De Electrificación En La Calle Sn Salida A Chikindzonot De La Localidad De Tiholop Del Municipio De Yaxcabá Yucatán - 192365</v>
          </cell>
          <cell r="D5213" t="str">
            <v>192365</v>
          </cell>
          <cell r="E5213">
            <v>31</v>
          </cell>
          <cell r="F5213" t="str">
            <v>Yucatán</v>
          </cell>
          <cell r="G5213">
            <v>104</v>
          </cell>
          <cell r="H5213" t="str">
            <v>Yaxcabá</v>
          </cell>
          <cell r="I5213">
            <v>19</v>
          </cell>
          <cell r="J5213" t="str">
            <v>Tiholop</v>
          </cell>
          <cell r="K5213">
            <v>-88.688888000000006</v>
          </cell>
          <cell r="L5213">
            <v>20.331388</v>
          </cell>
          <cell r="M5213" t="str">
            <v>Rural</v>
          </cell>
          <cell r="N5213">
            <v>2</v>
          </cell>
          <cell r="O5213" t="str">
            <v>Aportaciones Federales</v>
          </cell>
          <cell r="P5213" t="str">
            <v>I004</v>
          </cell>
          <cell r="Q5213" t="str">
            <v>FAIS Municipal y de las Demarcaciones Territoriales del Distrito Federal</v>
          </cell>
          <cell r="R5213">
            <v>33</v>
          </cell>
          <cell r="S5213" t="str">
            <v>Aportaciones Federales para Entidades Federativas y Municipios</v>
          </cell>
          <cell r="T5213" t="str">
            <v>HONORABLE AYUNTAMIENTO DE YAXCABÁ</v>
          </cell>
          <cell r="U5213">
            <v>5</v>
          </cell>
          <cell r="V5213" t="str">
            <v>Urbanización</v>
          </cell>
          <cell r="W5213">
            <v>2</v>
          </cell>
          <cell r="X5213" t="str">
            <v>Proyecto de Inversión de Infraestructura Social</v>
          </cell>
          <cell r="Y5213" t="str">
            <v>MEJORAR LA CALIDAD DE VIDA DE LAS PERSONAS</v>
          </cell>
          <cell r="Z5213">
            <v>42795</v>
          </cell>
          <cell r="AA5213">
            <v>42824</v>
          </cell>
          <cell r="AB5213" t="str">
            <v>PUEBLO TIHOLOP, 97926 TIHOLOP, YAXCABÁ YUCATÁN ENTRE Y , SALIDA A CHIKINDZONOT</v>
          </cell>
          <cell r="AC5213">
            <v>0</v>
          </cell>
          <cell r="AE5213">
            <v>1</v>
          </cell>
          <cell r="AF5213" t="str">
            <v>En Ejecución</v>
          </cell>
          <cell r="AG5213">
            <v>2017</v>
          </cell>
          <cell r="AH5213">
            <v>213379.65</v>
          </cell>
        </row>
        <row r="5214">
          <cell r="B5214" t="str">
            <v>YUC17170300952052</v>
          </cell>
          <cell r="C5214" t="str">
            <v>Construccion De Cuartos Dormitorio - 109521</v>
          </cell>
          <cell r="D5214" t="str">
            <v>109521</v>
          </cell>
          <cell r="E5214">
            <v>31</v>
          </cell>
          <cell r="F5214" t="str">
            <v>Yucatán</v>
          </cell>
          <cell r="G5214">
            <v>50</v>
          </cell>
          <cell r="H5214" t="str">
            <v>Mérida</v>
          </cell>
          <cell r="I5214">
            <v>1</v>
          </cell>
          <cell r="J5214" t="str">
            <v>Mérida</v>
          </cell>
          <cell r="K5214">
            <v>-89.621666000000005</v>
          </cell>
          <cell r="L5214">
            <v>20.967777000000002</v>
          </cell>
          <cell r="M5214" t="str">
            <v>Urbano</v>
          </cell>
          <cell r="N5214">
            <v>2</v>
          </cell>
          <cell r="O5214" t="str">
            <v>Aportaciones Federales</v>
          </cell>
          <cell r="P5214" t="str">
            <v>I004</v>
          </cell>
          <cell r="Q5214" t="str">
            <v>FAIS Municipal y de las Demarcaciones Territoriales del Distrito Federal</v>
          </cell>
          <cell r="R5214">
            <v>33</v>
          </cell>
          <cell r="S5214" t="str">
            <v>Aportaciones Federales para Entidades Federativas y Municipios</v>
          </cell>
          <cell r="T5214" t="str">
            <v>AYUNTAMIENTO DE MERIDA</v>
          </cell>
          <cell r="U5214">
            <v>10</v>
          </cell>
          <cell r="V5214" t="str">
            <v>Vivienda</v>
          </cell>
          <cell r="W5214">
            <v>2</v>
          </cell>
          <cell r="X5214" t="str">
            <v>Proyecto de Inversión de Infraestructura Social</v>
          </cell>
          <cell r="Y5214" t="str">
            <v>REDUCIR EL REZAGO SOCIAL Y MEJORAR LA CALIDAD DE VIDA DE LAS FAMILIAS EN POBREZA</v>
          </cell>
          <cell r="Z5214">
            <v>42905</v>
          </cell>
          <cell r="AA5214">
            <v>42979</v>
          </cell>
          <cell r="AB5214" t="str">
            <v>CALLE 187 L 557 INTERIOR 0 0 FRACCIONAMIENTO SANTA CRUZ, 97296 MÉRIDA, MÉRIDA YUCATÁN ENTRE CALLE 102 Y CALLE 104, LA OBRA SE REALIZARA EN CALLE 187 L</v>
          </cell>
          <cell r="AC5214">
            <v>0</v>
          </cell>
          <cell r="AE5214">
            <v>1</v>
          </cell>
          <cell r="AF5214" t="str">
            <v>En Ejecución</v>
          </cell>
          <cell r="AG5214">
            <v>2017</v>
          </cell>
          <cell r="AH5214">
            <v>99144.45</v>
          </cell>
        </row>
        <row r="5215">
          <cell r="B5215" t="str">
            <v>YUC17170300952053</v>
          </cell>
          <cell r="C5215" t="str">
            <v>Construccion De Cuartos Dormitorio - 109509</v>
          </cell>
          <cell r="D5215" t="str">
            <v>109509</v>
          </cell>
          <cell r="E5215">
            <v>31</v>
          </cell>
          <cell r="F5215" t="str">
            <v>Yucatán</v>
          </cell>
          <cell r="G5215">
            <v>50</v>
          </cell>
          <cell r="H5215" t="str">
            <v>Mérida</v>
          </cell>
          <cell r="I5215">
            <v>1</v>
          </cell>
          <cell r="J5215" t="str">
            <v>Mérida</v>
          </cell>
          <cell r="K5215">
            <v>-89.621666000000005</v>
          </cell>
          <cell r="L5215">
            <v>20.967777000000002</v>
          </cell>
          <cell r="M5215" t="str">
            <v>Urbano</v>
          </cell>
          <cell r="N5215">
            <v>2</v>
          </cell>
          <cell r="O5215" t="str">
            <v>Aportaciones Federales</v>
          </cell>
          <cell r="P5215" t="str">
            <v>I004</v>
          </cell>
          <cell r="Q5215" t="str">
            <v>FAIS Municipal y de las Demarcaciones Territoriales del Distrito Federal</v>
          </cell>
          <cell r="R5215">
            <v>33</v>
          </cell>
          <cell r="S5215" t="str">
            <v>Aportaciones Federales para Entidades Federativas y Municipios</v>
          </cell>
          <cell r="T5215" t="str">
            <v>AYUNTAMIENTO DE MERIDA</v>
          </cell>
          <cell r="U5215">
            <v>10</v>
          </cell>
          <cell r="V5215" t="str">
            <v>Vivienda</v>
          </cell>
          <cell r="W5215">
            <v>2</v>
          </cell>
          <cell r="X5215" t="str">
            <v>Proyecto de Inversión de Infraestructura Social</v>
          </cell>
          <cell r="Y5215" t="str">
            <v>REDUCIR EL REZAGO SOCIAL Y MEJORAR LA CALIDAD DE VIDA DE LAS FAMILIAS EN POBREZA</v>
          </cell>
          <cell r="Z5215">
            <v>42905</v>
          </cell>
          <cell r="AA5215">
            <v>42979</v>
          </cell>
          <cell r="AB5215" t="str">
            <v>CALLE 179 675 INTERIOR 0 0 COLONIA SAN ANTONIO XLUCH III, 97297 MÉRIDA, MÉRIDA YUCATÁN ENTRE CALLE 88 Y CALLE 90, LA OBRA SE REALIZARA EN CALLE 179 NO</v>
          </cell>
          <cell r="AC5215">
            <v>0</v>
          </cell>
          <cell r="AE5215">
            <v>1</v>
          </cell>
          <cell r="AF5215" t="str">
            <v>En Ejecución</v>
          </cell>
          <cell r="AG5215">
            <v>2017</v>
          </cell>
          <cell r="AH5215">
            <v>82733.149999999994</v>
          </cell>
        </row>
        <row r="5216">
          <cell r="B5216" t="str">
            <v>YUC17170300952054</v>
          </cell>
          <cell r="C5216" t="str">
            <v>Construccion De Techo Firme - 109498</v>
          </cell>
          <cell r="D5216" t="str">
            <v>109498</v>
          </cell>
          <cell r="E5216">
            <v>31</v>
          </cell>
          <cell r="F5216" t="str">
            <v>Yucatán</v>
          </cell>
          <cell r="G5216">
            <v>50</v>
          </cell>
          <cell r="H5216" t="str">
            <v>Mérida</v>
          </cell>
          <cell r="I5216">
            <v>1</v>
          </cell>
          <cell r="J5216" t="str">
            <v>Mérida</v>
          </cell>
          <cell r="K5216">
            <v>-89.621666000000005</v>
          </cell>
          <cell r="L5216">
            <v>20.967777000000002</v>
          </cell>
          <cell r="M5216" t="str">
            <v>Urbano</v>
          </cell>
          <cell r="N5216">
            <v>2</v>
          </cell>
          <cell r="O5216" t="str">
            <v>Aportaciones Federales</v>
          </cell>
          <cell r="P5216" t="str">
            <v>I004</v>
          </cell>
          <cell r="Q5216" t="str">
            <v>FAIS Municipal y de las Demarcaciones Territoriales del Distrito Federal</v>
          </cell>
          <cell r="R5216">
            <v>33</v>
          </cell>
          <cell r="S5216" t="str">
            <v>Aportaciones Federales para Entidades Federativas y Municipios</v>
          </cell>
          <cell r="T5216" t="str">
            <v>AYUNTAMIENTO DE MERIDA</v>
          </cell>
          <cell r="U5216">
            <v>10</v>
          </cell>
          <cell r="V5216" t="str">
            <v>Vivienda</v>
          </cell>
          <cell r="W5216">
            <v>2</v>
          </cell>
          <cell r="X5216" t="str">
            <v>Proyecto de Inversión de Infraestructura Social</v>
          </cell>
          <cell r="Y5216" t="str">
            <v>REDUCIR EL REZAGO SOCIAL Y MEJORAR LA CALIDAD DE VIDA DE LAS FAMILIAS EN POBREZA</v>
          </cell>
          <cell r="Z5216">
            <v>42905</v>
          </cell>
          <cell r="AA5216">
            <v>42979</v>
          </cell>
          <cell r="AB5216" t="str">
            <v>CALLE 179 675 INTERIOR 0 0 COLONIA SAN ANTONIO XLUCH III, 97297 MÉRIDA, MÉRIDA YUCATÁN ENTRE CALLE 88 Y CALLE 90, LA OBRA SE REALIZARA EN CALLE 179 NO</v>
          </cell>
          <cell r="AC5216">
            <v>0</v>
          </cell>
          <cell r="AE5216">
            <v>1</v>
          </cell>
          <cell r="AF5216" t="str">
            <v>En Ejecución</v>
          </cell>
          <cell r="AG5216">
            <v>2017</v>
          </cell>
          <cell r="AH5216">
            <v>61651.56</v>
          </cell>
        </row>
        <row r="5217">
          <cell r="B5217" t="str">
            <v>YUC17170300952055</v>
          </cell>
          <cell r="C5217" t="str">
            <v>Construccion De Cuarto Para Baño - 109476</v>
          </cell>
          <cell r="D5217" t="str">
            <v>109476</v>
          </cell>
          <cell r="E5217">
            <v>31</v>
          </cell>
          <cell r="F5217" t="str">
            <v>Yucatán</v>
          </cell>
          <cell r="G5217">
            <v>50</v>
          </cell>
          <cell r="H5217" t="str">
            <v>Mérida</v>
          </cell>
          <cell r="I5217">
            <v>1</v>
          </cell>
          <cell r="J5217" t="str">
            <v>Mérida</v>
          </cell>
          <cell r="K5217">
            <v>-89.621666000000005</v>
          </cell>
          <cell r="L5217">
            <v>20.967777000000002</v>
          </cell>
          <cell r="M5217" t="str">
            <v>Urbano</v>
          </cell>
          <cell r="N5217">
            <v>2</v>
          </cell>
          <cell r="O5217" t="str">
            <v>Aportaciones Federales</v>
          </cell>
          <cell r="P5217" t="str">
            <v>I004</v>
          </cell>
          <cell r="Q5217" t="str">
            <v>FAIS Municipal y de las Demarcaciones Territoriales del Distrito Federal</v>
          </cell>
          <cell r="R5217">
            <v>33</v>
          </cell>
          <cell r="S5217" t="str">
            <v>Aportaciones Federales para Entidades Federativas y Municipios</v>
          </cell>
          <cell r="T5217" t="str">
            <v>AYUNTAMIENTO DE MERIDA</v>
          </cell>
          <cell r="U5217">
            <v>10</v>
          </cell>
          <cell r="V5217" t="str">
            <v>Vivienda</v>
          </cell>
          <cell r="W5217">
            <v>2</v>
          </cell>
          <cell r="X5217" t="str">
            <v>Proyecto de Inversión de Infraestructura Social</v>
          </cell>
          <cell r="Y5217" t="str">
            <v>REDUCIR EL REZAGO SOCIAL Y MEJORAR LA CALIDAD DE VIDA DE LAS FAMILIAS EN POBREZA</v>
          </cell>
          <cell r="Z5217">
            <v>42905</v>
          </cell>
          <cell r="AA5217">
            <v>42979</v>
          </cell>
          <cell r="AB5217" t="str">
            <v>CALLE 179 675 INTERIOR 0 0 COLONIA SAN ANTONIO XLUCH III, 97297 MÉRIDA, MÉRIDA YUCATÁN ENTRE CALLE 88 Y CALLE 90, LA OBRA SE REALIZARA EN CALLE 179 NO</v>
          </cell>
          <cell r="AC5217">
            <v>0</v>
          </cell>
          <cell r="AE5217">
            <v>1</v>
          </cell>
          <cell r="AF5217" t="str">
            <v>En Ejecución</v>
          </cell>
          <cell r="AG5217">
            <v>2017</v>
          </cell>
          <cell r="AH5217">
            <v>90219.03</v>
          </cell>
        </row>
        <row r="5218">
          <cell r="B5218" t="str">
            <v>YUC17170300952056</v>
          </cell>
          <cell r="C5218" t="str">
            <v>Construccion De Cuartos Dormitorio - 109451</v>
          </cell>
          <cell r="D5218" t="str">
            <v>109451</v>
          </cell>
          <cell r="E5218">
            <v>31</v>
          </cell>
          <cell r="F5218" t="str">
            <v>Yucatán</v>
          </cell>
          <cell r="G5218">
            <v>50</v>
          </cell>
          <cell r="H5218" t="str">
            <v>Mérida</v>
          </cell>
          <cell r="I5218">
            <v>1</v>
          </cell>
          <cell r="J5218" t="str">
            <v>Mérida</v>
          </cell>
          <cell r="K5218">
            <v>-89.621666000000005</v>
          </cell>
          <cell r="L5218">
            <v>20.967777000000002</v>
          </cell>
          <cell r="M5218" t="str">
            <v>Urbano</v>
          </cell>
          <cell r="N5218">
            <v>2</v>
          </cell>
          <cell r="O5218" t="str">
            <v>Aportaciones Federales</v>
          </cell>
          <cell r="P5218" t="str">
            <v>I004</v>
          </cell>
          <cell r="Q5218" t="str">
            <v>FAIS Municipal y de las Demarcaciones Territoriales del Distrito Federal</v>
          </cell>
          <cell r="R5218">
            <v>33</v>
          </cell>
          <cell r="S5218" t="str">
            <v>Aportaciones Federales para Entidades Federativas y Municipios</v>
          </cell>
          <cell r="T5218" t="str">
            <v>AYUNTAMIENTO DE MERIDA</v>
          </cell>
          <cell r="U5218">
            <v>10</v>
          </cell>
          <cell r="V5218" t="str">
            <v>Vivienda</v>
          </cell>
          <cell r="W5218">
            <v>2</v>
          </cell>
          <cell r="X5218" t="str">
            <v>Proyecto de Inversión de Infraestructura Social</v>
          </cell>
          <cell r="Y5218" t="str">
            <v>REDUCIR EL REZAGO SOCIAL Y MEJORAR LA CALIDAD DE VIDA DE LAS FAMILIAS EN POBREZA</v>
          </cell>
          <cell r="Z5218">
            <v>42905</v>
          </cell>
          <cell r="AA5218">
            <v>42979</v>
          </cell>
          <cell r="AB5218" t="str">
            <v>CALLE 94 620 INTERIOR 0 0 COLONIA SAN ANTONIO XLUCH III, 97297 MÉRIDA, MÉRIDA YUCATÁN ENTRE CALLE 179 Y CALLE 179 A, LA OBRA SE REALIZARA EN CALLE 94</v>
          </cell>
          <cell r="AC5218">
            <v>0</v>
          </cell>
          <cell r="AE5218">
            <v>1</v>
          </cell>
          <cell r="AF5218" t="str">
            <v>En Ejecución</v>
          </cell>
          <cell r="AG5218">
            <v>2017</v>
          </cell>
          <cell r="AH5218">
            <v>82733.149999999994</v>
          </cell>
        </row>
        <row r="5219">
          <cell r="B5219" t="str">
            <v>YUC17170300952057</v>
          </cell>
          <cell r="C5219" t="str">
            <v>Construccion De Techo Firme - 109439</v>
          </cell>
          <cell r="D5219" t="str">
            <v>109439</v>
          </cell>
          <cell r="E5219">
            <v>31</v>
          </cell>
          <cell r="F5219" t="str">
            <v>Yucatán</v>
          </cell>
          <cell r="G5219">
            <v>50</v>
          </cell>
          <cell r="H5219" t="str">
            <v>Mérida</v>
          </cell>
          <cell r="I5219">
            <v>1</v>
          </cell>
          <cell r="J5219" t="str">
            <v>Mérida</v>
          </cell>
          <cell r="K5219">
            <v>-89.621666000000005</v>
          </cell>
          <cell r="L5219">
            <v>20.967777000000002</v>
          </cell>
          <cell r="M5219" t="str">
            <v>Urbano</v>
          </cell>
          <cell r="N5219">
            <v>2</v>
          </cell>
          <cell r="O5219" t="str">
            <v>Aportaciones Federales</v>
          </cell>
          <cell r="P5219" t="str">
            <v>I004</v>
          </cell>
          <cell r="Q5219" t="str">
            <v>FAIS Municipal y de las Demarcaciones Territoriales del Distrito Federal</v>
          </cell>
          <cell r="R5219">
            <v>33</v>
          </cell>
          <cell r="S5219" t="str">
            <v>Aportaciones Federales para Entidades Federativas y Municipios</v>
          </cell>
          <cell r="T5219" t="str">
            <v>AYUNTAMIENTO DE MERIDA</v>
          </cell>
          <cell r="U5219">
            <v>10</v>
          </cell>
          <cell r="V5219" t="str">
            <v>Vivienda</v>
          </cell>
          <cell r="W5219">
            <v>2</v>
          </cell>
          <cell r="X5219" t="str">
            <v>Proyecto de Inversión de Infraestructura Social</v>
          </cell>
          <cell r="Y5219" t="str">
            <v>REDUCIR EL REZAGO SOCIAL Y MEJORAR LA CALIDAD DE VIDA DE LAS FAMILIAS EN POBREZA</v>
          </cell>
          <cell r="Z5219">
            <v>42905</v>
          </cell>
          <cell r="AA5219">
            <v>42979</v>
          </cell>
          <cell r="AB5219" t="str">
            <v>CALLE 94 620 INTERIOR 0 0 CANTON SAN ANTONIO XLUCH III, 97297 MÉRIDA, MÉRIDA YUCATÁN ENTRE CALLE 179 Y CALLE 179 A, LA OBRA SE REALIZARA EN CALLE 94 N</v>
          </cell>
          <cell r="AC5219">
            <v>0</v>
          </cell>
          <cell r="AE5219">
            <v>1</v>
          </cell>
          <cell r="AF5219" t="str">
            <v>En Ejecución</v>
          </cell>
          <cell r="AG5219">
            <v>2017</v>
          </cell>
          <cell r="AH5219">
            <v>37678.480000000003</v>
          </cell>
        </row>
        <row r="5220">
          <cell r="B5220" t="str">
            <v>YUC17170300952058</v>
          </cell>
          <cell r="C5220" t="str">
            <v>Construccion De Cuarto Para Baño - 109426</v>
          </cell>
          <cell r="D5220" t="str">
            <v>109426</v>
          </cell>
          <cell r="E5220">
            <v>31</v>
          </cell>
          <cell r="F5220" t="str">
            <v>Yucatán</v>
          </cell>
          <cell r="G5220">
            <v>50</v>
          </cell>
          <cell r="H5220" t="str">
            <v>Mérida</v>
          </cell>
          <cell r="I5220">
            <v>1</v>
          </cell>
          <cell r="J5220" t="str">
            <v>Mérida</v>
          </cell>
          <cell r="K5220">
            <v>-89.621666000000005</v>
          </cell>
          <cell r="L5220">
            <v>20.967777000000002</v>
          </cell>
          <cell r="M5220" t="str">
            <v>Urbano</v>
          </cell>
          <cell r="N5220">
            <v>2</v>
          </cell>
          <cell r="O5220" t="str">
            <v>Aportaciones Federales</v>
          </cell>
          <cell r="P5220" t="str">
            <v>I004</v>
          </cell>
          <cell r="Q5220" t="str">
            <v>FAIS Municipal y de las Demarcaciones Territoriales del Distrito Federal</v>
          </cell>
          <cell r="R5220">
            <v>33</v>
          </cell>
          <cell r="S5220" t="str">
            <v>Aportaciones Federales para Entidades Federativas y Municipios</v>
          </cell>
          <cell r="T5220" t="str">
            <v>AYUNTAMIENTO DE MERIDA</v>
          </cell>
          <cell r="U5220">
            <v>10</v>
          </cell>
          <cell r="V5220" t="str">
            <v>Vivienda</v>
          </cell>
          <cell r="W5220">
            <v>2</v>
          </cell>
          <cell r="X5220" t="str">
            <v>Proyecto de Inversión de Infraestructura Social</v>
          </cell>
          <cell r="Y5220" t="str">
            <v>REDUCIR EL REZAGO SOCIAL Y MEJORAR LA CALIDAD DE VIDA DE LAS FAMILIAS EN POBREZA</v>
          </cell>
          <cell r="Z5220">
            <v>42905</v>
          </cell>
          <cell r="AA5220">
            <v>42979</v>
          </cell>
          <cell r="AB5220" t="str">
            <v>CALLE 94 620 INTERIOR 0 0 COLONIA SAN ANTONIO XLUCH III, 97297 MÉRIDA, MÉRIDA YUCATÁN ENTRE CALLE 179 Y CALLE 179 A, LA OBRA SE REALIZARA EN CALLE 94</v>
          </cell>
          <cell r="AC5220">
            <v>0</v>
          </cell>
          <cell r="AE5220">
            <v>1</v>
          </cell>
          <cell r="AF5220" t="str">
            <v>En Ejecución</v>
          </cell>
          <cell r="AG5220">
            <v>2017</v>
          </cell>
          <cell r="AH5220">
            <v>90219.03</v>
          </cell>
        </row>
        <row r="5221">
          <cell r="B5221" t="str">
            <v>YUC17170300952059</v>
          </cell>
          <cell r="C5221" t="str">
            <v>Construccion De Cuartos Dormitorio - 109397</v>
          </cell>
          <cell r="D5221" t="str">
            <v>109397</v>
          </cell>
          <cell r="E5221">
            <v>31</v>
          </cell>
          <cell r="F5221" t="str">
            <v>Yucatán</v>
          </cell>
          <cell r="G5221">
            <v>50</v>
          </cell>
          <cell r="H5221" t="str">
            <v>Mérida</v>
          </cell>
          <cell r="I5221">
            <v>1</v>
          </cell>
          <cell r="J5221" t="str">
            <v>Mérida</v>
          </cell>
          <cell r="K5221">
            <v>-89.621666000000005</v>
          </cell>
          <cell r="L5221">
            <v>20.967777000000002</v>
          </cell>
          <cell r="M5221" t="str">
            <v>Urbano</v>
          </cell>
          <cell r="N5221">
            <v>2</v>
          </cell>
          <cell r="O5221" t="str">
            <v>Aportaciones Federales</v>
          </cell>
          <cell r="P5221" t="str">
            <v>I004</v>
          </cell>
          <cell r="Q5221" t="str">
            <v>FAIS Municipal y de las Demarcaciones Territoriales del Distrito Federal</v>
          </cell>
          <cell r="R5221">
            <v>33</v>
          </cell>
          <cell r="S5221" t="str">
            <v>Aportaciones Federales para Entidades Federativas y Municipios</v>
          </cell>
          <cell r="T5221" t="str">
            <v>AYUNTAMIENTO DE MERIDA</v>
          </cell>
          <cell r="U5221">
            <v>10</v>
          </cell>
          <cell r="V5221" t="str">
            <v>Vivienda</v>
          </cell>
          <cell r="W5221">
            <v>2</v>
          </cell>
          <cell r="X5221" t="str">
            <v>Proyecto de Inversión de Infraestructura Social</v>
          </cell>
          <cell r="Y5221" t="str">
            <v>REDUCIR EL REZAGO SOCIAL Y MEJORAR LA CALIDAD DE VIDA DE LAS FAMILIAS EN POBREZA</v>
          </cell>
          <cell r="Z5221">
            <v>42905</v>
          </cell>
          <cell r="AA5221">
            <v>42979</v>
          </cell>
          <cell r="AB5221" t="str">
            <v>CALLE 100 INTERIOR 0 0 CANTON SAN ANTONIO XLUCH III, 97297 MÉRIDA, MÉRIDA YUCATÁN ENTRE CALLE 177 Y CALLE 179, LA OBRA SE REALIZARA EN CALLE 100 SN X</v>
          </cell>
          <cell r="AC5221">
            <v>0</v>
          </cell>
          <cell r="AE5221">
            <v>1</v>
          </cell>
          <cell r="AF5221" t="str">
            <v>En Ejecución</v>
          </cell>
          <cell r="AG5221">
            <v>2017</v>
          </cell>
          <cell r="AH5221">
            <v>88810.81</v>
          </cell>
        </row>
        <row r="5222">
          <cell r="B5222" t="str">
            <v>YUC17170300952060</v>
          </cell>
          <cell r="C5222" t="str">
            <v>Construccion De Cuartos Dormitorio - 109385</v>
          </cell>
          <cell r="D5222" t="str">
            <v>109385</v>
          </cell>
          <cell r="E5222">
            <v>31</v>
          </cell>
          <cell r="F5222" t="str">
            <v>Yucatán</v>
          </cell>
          <cell r="G5222">
            <v>50</v>
          </cell>
          <cell r="H5222" t="str">
            <v>Mérida</v>
          </cell>
          <cell r="I5222">
            <v>1</v>
          </cell>
          <cell r="J5222" t="str">
            <v>Mérida</v>
          </cell>
          <cell r="K5222">
            <v>-89.621666000000005</v>
          </cell>
          <cell r="L5222">
            <v>20.967777000000002</v>
          </cell>
          <cell r="M5222" t="str">
            <v>Urbano</v>
          </cell>
          <cell r="N5222">
            <v>2</v>
          </cell>
          <cell r="O5222" t="str">
            <v>Aportaciones Federales</v>
          </cell>
          <cell r="P5222" t="str">
            <v>I004</v>
          </cell>
          <cell r="Q5222" t="str">
            <v>FAIS Municipal y de las Demarcaciones Territoriales del Distrito Federal</v>
          </cell>
          <cell r="R5222">
            <v>33</v>
          </cell>
          <cell r="S5222" t="str">
            <v>Aportaciones Federales para Entidades Federativas y Municipios</v>
          </cell>
          <cell r="T5222" t="str">
            <v>AYUNTAMIENTO DE MERIDA</v>
          </cell>
          <cell r="U5222">
            <v>10</v>
          </cell>
          <cell r="V5222" t="str">
            <v>Vivienda</v>
          </cell>
          <cell r="W5222">
            <v>2</v>
          </cell>
          <cell r="X5222" t="str">
            <v>Proyecto de Inversión de Infraestructura Social</v>
          </cell>
          <cell r="Y5222" t="str">
            <v>REDUCIR EL REZAGO SOCIAL Y MEJORAR LA CALIDAD DE VIDA DE LAS FAMILIAS EN POBREZA</v>
          </cell>
          <cell r="Z5222">
            <v>42905</v>
          </cell>
          <cell r="AA5222">
            <v>42979</v>
          </cell>
          <cell r="AB5222" t="str">
            <v>CALLE 179 INTERIOR 0 0 COLONIA SAN ANTONIO XLUCH III, 97297 MÉRIDA, MÉRIDA YUCATÁN ENTRE CALLE 100 Y CALLE 102, LA OBRA SE REALIZARA EN CALLE 179 SN X</v>
          </cell>
          <cell r="AC5222">
            <v>0</v>
          </cell>
          <cell r="AE5222">
            <v>1</v>
          </cell>
          <cell r="AF5222" t="str">
            <v>En Ejecución</v>
          </cell>
          <cell r="AG5222">
            <v>2017</v>
          </cell>
          <cell r="AH5222">
            <v>88810.81</v>
          </cell>
        </row>
        <row r="5223">
          <cell r="B5223" t="str">
            <v>YUC17170300952061</v>
          </cell>
          <cell r="C5223" t="str">
            <v>Construccion De Cuartos Dormitorio - 109382</v>
          </cell>
          <cell r="D5223" t="str">
            <v>109382</v>
          </cell>
          <cell r="E5223">
            <v>31</v>
          </cell>
          <cell r="F5223" t="str">
            <v>Yucatán</v>
          </cell>
          <cell r="G5223">
            <v>50</v>
          </cell>
          <cell r="H5223" t="str">
            <v>Mérida</v>
          </cell>
          <cell r="I5223">
            <v>1</v>
          </cell>
          <cell r="J5223" t="str">
            <v>Mérida</v>
          </cell>
          <cell r="K5223">
            <v>-89.621666000000005</v>
          </cell>
          <cell r="L5223">
            <v>20.967777000000002</v>
          </cell>
          <cell r="M5223" t="str">
            <v>Urbano</v>
          </cell>
          <cell r="N5223">
            <v>2</v>
          </cell>
          <cell r="O5223" t="str">
            <v>Aportaciones Federales</v>
          </cell>
          <cell r="P5223" t="str">
            <v>I004</v>
          </cell>
          <cell r="Q5223" t="str">
            <v>FAIS Municipal y de las Demarcaciones Territoriales del Distrito Federal</v>
          </cell>
          <cell r="R5223">
            <v>33</v>
          </cell>
          <cell r="S5223" t="str">
            <v>Aportaciones Federales para Entidades Federativas y Municipios</v>
          </cell>
          <cell r="T5223" t="str">
            <v>AYUNTAMIENTO DE MERIDA</v>
          </cell>
          <cell r="U5223">
            <v>10</v>
          </cell>
          <cell r="V5223" t="str">
            <v>Vivienda</v>
          </cell>
          <cell r="W5223">
            <v>2</v>
          </cell>
          <cell r="X5223" t="str">
            <v>Proyecto de Inversión de Infraestructura Social</v>
          </cell>
          <cell r="Y5223" t="str">
            <v>REDUCIR EL REZAGO SOCIAL Y MEJORAR LA CALIDAD DE VIDA DE LAS FAMILIAS EN POBREZA</v>
          </cell>
          <cell r="Z5223">
            <v>42905</v>
          </cell>
          <cell r="AA5223">
            <v>42979</v>
          </cell>
          <cell r="AB5223" t="str">
            <v>CALLE 145 579 INTERIOR 0 0 COLONIA SAN ANTONIO XLUCH, 97290 MÉRIDA, MÉRIDA YUCATÁN ENTRE CALLE 72 Y CALLE 74, LA OBRA SE REALIZARA EN CALLE 145 NO. 57</v>
          </cell>
          <cell r="AC5223">
            <v>0</v>
          </cell>
          <cell r="AE5223">
            <v>1</v>
          </cell>
          <cell r="AF5223" t="str">
            <v>En Ejecución</v>
          </cell>
          <cell r="AG5223">
            <v>2017</v>
          </cell>
          <cell r="AH5223">
            <v>88810.81</v>
          </cell>
        </row>
        <row r="5224">
          <cell r="B5224" t="str">
            <v>YUC17170300952062</v>
          </cell>
          <cell r="C5224" t="str">
            <v>Construccion De Techo Firme - 109376</v>
          </cell>
          <cell r="D5224" t="str">
            <v>109376</v>
          </cell>
          <cell r="E5224">
            <v>31</v>
          </cell>
          <cell r="F5224" t="str">
            <v>Yucatán</v>
          </cell>
          <cell r="G5224">
            <v>50</v>
          </cell>
          <cell r="H5224" t="str">
            <v>Mérida</v>
          </cell>
          <cell r="I5224">
            <v>1</v>
          </cell>
          <cell r="J5224" t="str">
            <v>Mérida</v>
          </cell>
          <cell r="K5224">
            <v>-89.621666000000005</v>
          </cell>
          <cell r="L5224">
            <v>20.967777000000002</v>
          </cell>
          <cell r="M5224" t="str">
            <v>Urbano</v>
          </cell>
          <cell r="N5224">
            <v>2</v>
          </cell>
          <cell r="O5224" t="str">
            <v>Aportaciones Federales</v>
          </cell>
          <cell r="P5224" t="str">
            <v>I004</v>
          </cell>
          <cell r="Q5224" t="str">
            <v>FAIS Municipal y de las Demarcaciones Territoriales del Distrito Federal</v>
          </cell>
          <cell r="R5224">
            <v>33</v>
          </cell>
          <cell r="S5224" t="str">
            <v>Aportaciones Federales para Entidades Federativas y Municipios</v>
          </cell>
          <cell r="T5224" t="str">
            <v>AYUNTAMIENTO DE MERIDA</v>
          </cell>
          <cell r="U5224">
            <v>10</v>
          </cell>
          <cell r="V5224" t="str">
            <v>Vivienda</v>
          </cell>
          <cell r="W5224">
            <v>2</v>
          </cell>
          <cell r="X5224" t="str">
            <v>Proyecto de Inversión de Infraestructura Social</v>
          </cell>
          <cell r="Y5224" t="str">
            <v>REDUCIR EL REZAGO SOCIAL Y MEJORAR LA CALIDAD DE VIDA DE LAS FAMILIAS EN POBREZA</v>
          </cell>
          <cell r="Z5224">
            <v>42905</v>
          </cell>
          <cell r="AA5224">
            <v>42979</v>
          </cell>
          <cell r="AB5224" t="str">
            <v>CALLE 145 579 INTERIOR 0 0 COLONIA SAN ANTONIO XLUCH, 97290 MÉRIDA, MÉRIDA YUCATÁN ENTRE CALLE 72 Y CALLE 74, LA OBRA SE REALIZARA EN CALLE 145 NO. 57</v>
          </cell>
          <cell r="AC5224">
            <v>0</v>
          </cell>
          <cell r="AE5224">
            <v>1</v>
          </cell>
          <cell r="AF5224" t="str">
            <v>En Ejecución</v>
          </cell>
          <cell r="AG5224">
            <v>2017</v>
          </cell>
          <cell r="AH5224">
            <v>76517.820000000007</v>
          </cell>
        </row>
        <row r="5225">
          <cell r="B5225" t="str">
            <v>YUC17170300952063</v>
          </cell>
          <cell r="C5225" t="str">
            <v>Construccion De Techo Firme - 110534</v>
          </cell>
          <cell r="D5225" t="str">
            <v>110534</v>
          </cell>
          <cell r="E5225">
            <v>31</v>
          </cell>
          <cell r="F5225" t="str">
            <v>Yucatán</v>
          </cell>
          <cell r="G5225">
            <v>50</v>
          </cell>
          <cell r="H5225" t="str">
            <v>Mérida</v>
          </cell>
          <cell r="I5225">
            <v>1</v>
          </cell>
          <cell r="J5225" t="str">
            <v>Mérida</v>
          </cell>
          <cell r="K5225">
            <v>-89.621666000000005</v>
          </cell>
          <cell r="L5225">
            <v>20.967777000000002</v>
          </cell>
          <cell r="M5225" t="str">
            <v>Urbano</v>
          </cell>
          <cell r="N5225">
            <v>2</v>
          </cell>
          <cell r="O5225" t="str">
            <v>Aportaciones Federales</v>
          </cell>
          <cell r="P5225" t="str">
            <v>I004</v>
          </cell>
          <cell r="Q5225" t="str">
            <v>FAIS Municipal y de las Demarcaciones Territoriales del Distrito Federal</v>
          </cell>
          <cell r="R5225">
            <v>33</v>
          </cell>
          <cell r="S5225" t="str">
            <v>Aportaciones Federales para Entidades Federativas y Municipios</v>
          </cell>
          <cell r="T5225" t="str">
            <v>AYUNTAMIENTO DE MERIDA</v>
          </cell>
          <cell r="U5225">
            <v>10</v>
          </cell>
          <cell r="V5225" t="str">
            <v>Vivienda</v>
          </cell>
          <cell r="W5225">
            <v>2</v>
          </cell>
          <cell r="X5225" t="str">
            <v>Proyecto de Inversión de Infraestructura Social</v>
          </cell>
          <cell r="Y5225" t="str">
            <v>REDUCIR EL REZAGO SOCIAL Y MEJORAR LA CALIDAD DE VIDA DE LAS FAMILIAS EN POBREZA</v>
          </cell>
          <cell r="Z5225">
            <v>42894</v>
          </cell>
          <cell r="AA5225">
            <v>43009</v>
          </cell>
          <cell r="AB5225" t="str">
            <v>CALLE 31 B 299 INTERIOR 0 0 COLONIA SODZIL NORTE, 97115 MÉRIDA, MÉRIDA YUCATÁN ENTRE CALLE 36 Y CALLE 38, LA OBRA SE REALIZARA EN CALLE 31 B NO. 299 X</v>
          </cell>
          <cell r="AC5225">
            <v>0</v>
          </cell>
          <cell r="AE5225">
            <v>1</v>
          </cell>
          <cell r="AF5225" t="str">
            <v>En Ejecución</v>
          </cell>
          <cell r="AG5225">
            <v>2017</v>
          </cell>
          <cell r="AH5225">
            <v>62693.8</v>
          </cell>
        </row>
        <row r="5226">
          <cell r="B5226" t="str">
            <v>YUC17170300952064</v>
          </cell>
          <cell r="C5226" t="str">
            <v>Construccion De Techo Firme - 109005</v>
          </cell>
          <cell r="D5226" t="str">
            <v>109005</v>
          </cell>
          <cell r="E5226">
            <v>31</v>
          </cell>
          <cell r="F5226" t="str">
            <v>Yucatán</v>
          </cell>
          <cell r="G5226">
            <v>50</v>
          </cell>
          <cell r="H5226" t="str">
            <v>Mérida</v>
          </cell>
          <cell r="I5226">
            <v>1</v>
          </cell>
          <cell r="J5226" t="str">
            <v>Mérida</v>
          </cell>
          <cell r="K5226">
            <v>-89.621666000000005</v>
          </cell>
          <cell r="L5226">
            <v>20.967777000000002</v>
          </cell>
          <cell r="M5226" t="str">
            <v>Urbano</v>
          </cell>
          <cell r="N5226">
            <v>2</v>
          </cell>
          <cell r="O5226" t="str">
            <v>Aportaciones Federales</v>
          </cell>
          <cell r="P5226" t="str">
            <v>I004</v>
          </cell>
          <cell r="Q5226" t="str">
            <v>FAIS Municipal y de las Demarcaciones Territoriales del Distrito Federal</v>
          </cell>
          <cell r="R5226">
            <v>33</v>
          </cell>
          <cell r="S5226" t="str">
            <v>Aportaciones Federales para Entidades Federativas y Municipios</v>
          </cell>
          <cell r="T5226" t="str">
            <v>AYUNTAMIENTO DE MERIDA</v>
          </cell>
          <cell r="U5226">
            <v>10</v>
          </cell>
          <cell r="V5226" t="str">
            <v>Vivienda</v>
          </cell>
          <cell r="W5226">
            <v>2</v>
          </cell>
          <cell r="X5226" t="str">
            <v>Proyecto de Inversión de Infraestructura Social</v>
          </cell>
          <cell r="Y5226" t="str">
            <v>REDUCIR EL REZAGO SOCIAL Y MEJORAR LA CALIDAD DE VIDA DE LAS FAMILIAS EN POBREZA</v>
          </cell>
          <cell r="Z5226">
            <v>42905</v>
          </cell>
          <cell r="AA5226">
            <v>42979</v>
          </cell>
          <cell r="AB5226" t="str">
            <v>CALLE 62 INTERIOR 0 0 COLONIA LA GUADALUPANA, 97315 MÉRIDA, MÉRIDA YUCATÁN ENTRE CALLE 197 Y CALLE 199, LA OBRA SE REALIZARA EN CALLE 62 SN X 197 Y 19</v>
          </cell>
          <cell r="AC5226">
            <v>0</v>
          </cell>
          <cell r="AE5226">
            <v>1</v>
          </cell>
          <cell r="AF5226" t="str">
            <v>En Ejecución</v>
          </cell>
          <cell r="AG5226">
            <v>2017</v>
          </cell>
          <cell r="AH5226">
            <v>46899.91</v>
          </cell>
        </row>
        <row r="5227">
          <cell r="B5227" t="str">
            <v>YUC17170300952065</v>
          </cell>
          <cell r="C5227" t="str">
            <v>Construccion De Piso Firme - 108991</v>
          </cell>
          <cell r="D5227" t="str">
            <v>108991</v>
          </cell>
          <cell r="E5227">
            <v>31</v>
          </cell>
          <cell r="F5227" t="str">
            <v>Yucatán</v>
          </cell>
          <cell r="G5227">
            <v>50</v>
          </cell>
          <cell r="H5227" t="str">
            <v>Mérida</v>
          </cell>
          <cell r="I5227">
            <v>1</v>
          </cell>
          <cell r="J5227" t="str">
            <v>Mérida</v>
          </cell>
          <cell r="K5227">
            <v>-89.621666000000005</v>
          </cell>
          <cell r="L5227">
            <v>20.967777000000002</v>
          </cell>
          <cell r="M5227" t="str">
            <v>Urbano</v>
          </cell>
          <cell r="N5227">
            <v>2</v>
          </cell>
          <cell r="O5227" t="str">
            <v>Aportaciones Federales</v>
          </cell>
          <cell r="P5227" t="str">
            <v>I004</v>
          </cell>
          <cell r="Q5227" t="str">
            <v>FAIS Municipal y de las Demarcaciones Territoriales del Distrito Federal</v>
          </cell>
          <cell r="R5227">
            <v>33</v>
          </cell>
          <cell r="S5227" t="str">
            <v>Aportaciones Federales para Entidades Federativas y Municipios</v>
          </cell>
          <cell r="T5227" t="str">
            <v>AYUNTAMIENTO DE MERIDA</v>
          </cell>
          <cell r="U5227">
            <v>10</v>
          </cell>
          <cell r="V5227" t="str">
            <v>Vivienda</v>
          </cell>
          <cell r="W5227">
            <v>2</v>
          </cell>
          <cell r="X5227" t="str">
            <v>Proyecto de Inversión de Infraestructura Social</v>
          </cell>
          <cell r="Y5227" t="str">
            <v>REDUCIR EL REZAGO SOCIAL Y MEJORAR LA CALIDAD DE VIDA DE LAS FAMILIAS EN POBREZA</v>
          </cell>
          <cell r="Z5227">
            <v>42905</v>
          </cell>
          <cell r="AA5227">
            <v>42979</v>
          </cell>
          <cell r="AB5227" t="str">
            <v>CALLE 62 INTERIOR 0 0 COLONIA LA GUADALUPANA, 97315 MÉRIDA, MÉRIDA YUCATÁN ENTRE CALLE 197 Y CALLE 199, LA OBRA SE REALIZARA EN CALLE 62 SN X 197 Y 19</v>
          </cell>
          <cell r="AC5227">
            <v>0</v>
          </cell>
          <cell r="AE5227">
            <v>1</v>
          </cell>
          <cell r="AF5227" t="str">
            <v>En Ejecución</v>
          </cell>
          <cell r="AG5227">
            <v>2017</v>
          </cell>
          <cell r="AH5227">
            <v>2065.66</v>
          </cell>
        </row>
        <row r="5228">
          <cell r="B5228" t="str">
            <v>YUC17170300952066</v>
          </cell>
          <cell r="C5228" t="str">
            <v>Construccion De Techo Firme - 108954</v>
          </cell>
          <cell r="D5228" t="str">
            <v>108954</v>
          </cell>
          <cell r="E5228">
            <v>31</v>
          </cell>
          <cell r="F5228" t="str">
            <v>Yucatán</v>
          </cell>
          <cell r="G5228">
            <v>50</v>
          </cell>
          <cell r="H5228" t="str">
            <v>Mérida</v>
          </cell>
          <cell r="I5228">
            <v>1</v>
          </cell>
          <cell r="J5228" t="str">
            <v>Mérida</v>
          </cell>
          <cell r="K5228">
            <v>-89.621666000000005</v>
          </cell>
          <cell r="L5228">
            <v>20.967777000000002</v>
          </cell>
          <cell r="M5228" t="str">
            <v>Urbano</v>
          </cell>
          <cell r="N5228">
            <v>2</v>
          </cell>
          <cell r="O5228" t="str">
            <v>Aportaciones Federales</v>
          </cell>
          <cell r="P5228" t="str">
            <v>I004</v>
          </cell>
          <cell r="Q5228" t="str">
            <v>FAIS Municipal y de las Demarcaciones Territoriales del Distrito Federal</v>
          </cell>
          <cell r="R5228">
            <v>33</v>
          </cell>
          <cell r="S5228" t="str">
            <v>Aportaciones Federales para Entidades Federativas y Municipios</v>
          </cell>
          <cell r="T5228" t="str">
            <v>AYUNTAMIENTO DE MERIDA</v>
          </cell>
          <cell r="U5228">
            <v>10</v>
          </cell>
          <cell r="V5228" t="str">
            <v>Vivienda</v>
          </cell>
          <cell r="W5228">
            <v>2</v>
          </cell>
          <cell r="X5228" t="str">
            <v>Proyecto de Inversión de Infraestructura Social</v>
          </cell>
          <cell r="Y5228" t="str">
            <v>REDUCIR EL REZAGO SOCIAL Y MEJORAR LA CALIDAD DE VIDA DE LAS FAMILIAS EN POBREZA</v>
          </cell>
          <cell r="Z5228">
            <v>42905</v>
          </cell>
          <cell r="AA5228">
            <v>42979</v>
          </cell>
          <cell r="AB5228" t="str">
            <v>CALLE 60 INTERIOR 0 0 COLONIA LA GUADALUPANA, 97315 MÉRIDA, MÉRIDA YUCATÁN ENTRE CALLE 187 E Y CALLE 191, LA OBRA SE REALIZARA EN CALLE 60 SN X 187 E</v>
          </cell>
          <cell r="AC5228">
            <v>0</v>
          </cell>
          <cell r="AE5228">
            <v>1</v>
          </cell>
          <cell r="AF5228" t="str">
            <v>En Ejecución</v>
          </cell>
          <cell r="AG5228">
            <v>2017</v>
          </cell>
          <cell r="AH5228">
            <v>58386.78</v>
          </cell>
        </row>
        <row r="5229">
          <cell r="B5229" t="str">
            <v>YUC17170300952067</v>
          </cell>
          <cell r="C5229" t="str">
            <v>Construccion De Cuarto Para Baño - 108823</v>
          </cell>
          <cell r="D5229" t="str">
            <v>108823</v>
          </cell>
          <cell r="E5229">
            <v>31</v>
          </cell>
          <cell r="F5229" t="str">
            <v>Yucatán</v>
          </cell>
          <cell r="G5229">
            <v>50</v>
          </cell>
          <cell r="H5229" t="str">
            <v>Mérida</v>
          </cell>
          <cell r="I5229">
            <v>1</v>
          </cell>
          <cell r="J5229" t="str">
            <v>Mérida</v>
          </cell>
          <cell r="K5229">
            <v>-89.621666000000005</v>
          </cell>
          <cell r="L5229">
            <v>20.967777000000002</v>
          </cell>
          <cell r="M5229" t="str">
            <v>Urbano</v>
          </cell>
          <cell r="N5229">
            <v>2</v>
          </cell>
          <cell r="O5229" t="str">
            <v>Aportaciones Federales</v>
          </cell>
          <cell r="P5229" t="str">
            <v>I004</v>
          </cell>
          <cell r="Q5229" t="str">
            <v>FAIS Municipal y de las Demarcaciones Territoriales del Distrito Federal</v>
          </cell>
          <cell r="R5229">
            <v>33</v>
          </cell>
          <cell r="S5229" t="str">
            <v>Aportaciones Federales para Entidades Federativas y Municipios</v>
          </cell>
          <cell r="T5229" t="str">
            <v>AYUNTAMIENTO DE MERIDA</v>
          </cell>
          <cell r="U5229">
            <v>10</v>
          </cell>
          <cell r="V5229" t="str">
            <v>Vivienda</v>
          </cell>
          <cell r="W5229">
            <v>2</v>
          </cell>
          <cell r="X5229" t="str">
            <v>Proyecto de Inversión de Infraestructura Social</v>
          </cell>
          <cell r="Y5229" t="str">
            <v>REDUCIR EL REZAGO SOCIAL Y MEJORAR LA CALIDAD DE VIDA DE LAS FAMILIAS EN POBREZA</v>
          </cell>
          <cell r="Z5229">
            <v>42905</v>
          </cell>
          <cell r="AA5229">
            <v>42979</v>
          </cell>
          <cell r="AB5229" t="str">
            <v>CALLE 187 DIAG. 170 INTERIOR 0 0 COLONIA LA GUADALUPANA, 97315 MÉRIDA, MÉRIDA YUCATÁN ENTRE CALLE 68 Y CALLE 70, LA OBRA SE REALIZARA EN CALLE 187 DIA</v>
          </cell>
          <cell r="AC5229">
            <v>0</v>
          </cell>
          <cell r="AE5229">
            <v>1</v>
          </cell>
          <cell r="AF5229" t="str">
            <v>En Ejecución</v>
          </cell>
          <cell r="AG5229">
            <v>2017</v>
          </cell>
          <cell r="AH5229">
            <v>91282.43</v>
          </cell>
        </row>
        <row r="5230">
          <cell r="B5230" t="str">
            <v>YUC17170300952068</v>
          </cell>
          <cell r="C5230" t="str">
            <v>Construccion De Cuarto Para Baño - 108861</v>
          </cell>
          <cell r="D5230" t="str">
            <v>108861</v>
          </cell>
          <cell r="E5230">
            <v>31</v>
          </cell>
          <cell r="F5230" t="str">
            <v>Yucatán</v>
          </cell>
          <cell r="G5230">
            <v>50</v>
          </cell>
          <cell r="H5230" t="str">
            <v>Mérida</v>
          </cell>
          <cell r="I5230">
            <v>1</v>
          </cell>
          <cell r="J5230" t="str">
            <v>Mérida</v>
          </cell>
          <cell r="K5230">
            <v>-89.621666000000005</v>
          </cell>
          <cell r="L5230">
            <v>20.967777000000002</v>
          </cell>
          <cell r="M5230" t="str">
            <v>Urbano</v>
          </cell>
          <cell r="N5230">
            <v>2</v>
          </cell>
          <cell r="O5230" t="str">
            <v>Aportaciones Federales</v>
          </cell>
          <cell r="P5230" t="str">
            <v>I004</v>
          </cell>
          <cell r="Q5230" t="str">
            <v>FAIS Municipal y de las Demarcaciones Territoriales del Distrito Federal</v>
          </cell>
          <cell r="R5230">
            <v>33</v>
          </cell>
          <cell r="S5230" t="str">
            <v>Aportaciones Federales para Entidades Federativas y Municipios</v>
          </cell>
          <cell r="T5230" t="str">
            <v>AYUNTAMIENTO DE MERIDA</v>
          </cell>
          <cell r="U5230">
            <v>10</v>
          </cell>
          <cell r="V5230" t="str">
            <v>Vivienda</v>
          </cell>
          <cell r="W5230">
            <v>2</v>
          </cell>
          <cell r="X5230" t="str">
            <v>Proyecto de Inversión de Infraestructura Social</v>
          </cell>
          <cell r="Y5230" t="str">
            <v>REDUCIR EL REZAGO SOCIAL Y MEJORAR LA CALIDAD DE VIDA DE LAS FAMILIAS EN POBREZA</v>
          </cell>
          <cell r="Z5230">
            <v>42905</v>
          </cell>
          <cell r="AA5230">
            <v>42979</v>
          </cell>
          <cell r="AB5230" t="str">
            <v>CALLE 60 INTERIOR 0 0 COLONIA LA GUADALUPANA, 97315 MÉRIDA, MÉRIDA YUCATÁN ENTRE CALLE 187 E Y CALLE 191, LA OBRA SE REALIZARA EN CALLE 60 SN X 187 E</v>
          </cell>
          <cell r="AC5230">
            <v>0</v>
          </cell>
          <cell r="AE5230">
            <v>1</v>
          </cell>
          <cell r="AF5230" t="str">
            <v>En Ejecución</v>
          </cell>
          <cell r="AG5230">
            <v>2017</v>
          </cell>
          <cell r="AH5230">
            <v>91282.43</v>
          </cell>
        </row>
        <row r="5231">
          <cell r="B5231" t="str">
            <v>YUC17170300952069</v>
          </cell>
          <cell r="C5231" t="str">
            <v>Construccion De Cuartos Dormitorio - 108803</v>
          </cell>
          <cell r="D5231" t="str">
            <v>108803</v>
          </cell>
          <cell r="E5231">
            <v>31</v>
          </cell>
          <cell r="F5231" t="str">
            <v>Yucatán</v>
          </cell>
          <cell r="G5231">
            <v>50</v>
          </cell>
          <cell r="H5231" t="str">
            <v>Mérida</v>
          </cell>
          <cell r="I5231">
            <v>1</v>
          </cell>
          <cell r="J5231" t="str">
            <v>Mérida</v>
          </cell>
          <cell r="K5231">
            <v>-89.621666000000005</v>
          </cell>
          <cell r="L5231">
            <v>20.967777000000002</v>
          </cell>
          <cell r="M5231" t="str">
            <v>Urbano</v>
          </cell>
          <cell r="N5231">
            <v>2</v>
          </cell>
          <cell r="O5231" t="str">
            <v>Aportaciones Federales</v>
          </cell>
          <cell r="P5231" t="str">
            <v>I004</v>
          </cell>
          <cell r="Q5231" t="str">
            <v>FAIS Municipal y de las Demarcaciones Territoriales del Distrito Federal</v>
          </cell>
          <cell r="R5231">
            <v>33</v>
          </cell>
          <cell r="S5231" t="str">
            <v>Aportaciones Federales para Entidades Federativas y Municipios</v>
          </cell>
          <cell r="T5231" t="str">
            <v>AYUNTAMIENTO DE MERIDA</v>
          </cell>
          <cell r="U5231">
            <v>10</v>
          </cell>
          <cell r="V5231" t="str">
            <v>Vivienda</v>
          </cell>
          <cell r="W5231">
            <v>2</v>
          </cell>
          <cell r="X5231" t="str">
            <v>Proyecto de Inversión de Infraestructura Social</v>
          </cell>
          <cell r="Y5231" t="str">
            <v>REDUCIR EL REZAGO SOCIAL Y MEJORAR LA CALIDAD DE VIDA DE LAS FAMILIAS EN POBREZA</v>
          </cell>
          <cell r="Z5231">
            <v>42905</v>
          </cell>
          <cell r="AA5231">
            <v>42979</v>
          </cell>
          <cell r="AB5231" t="str">
            <v>CALLE 187 D 129 INTERIOR 0 0 COLONIA LA GUADALUPANA, 97315 MÉRIDA, MÉRIDA YUCATÁN ENTRE CALLE 60 A Y CALLE 62, LA OBRA SE REALIZARA EN CALLE 187 D NO.</v>
          </cell>
          <cell r="AC5231">
            <v>0</v>
          </cell>
          <cell r="AE5231">
            <v>1</v>
          </cell>
          <cell r="AF5231" t="str">
            <v>En Ejecución</v>
          </cell>
          <cell r="AG5231">
            <v>2017</v>
          </cell>
          <cell r="AH5231">
            <v>88810.81</v>
          </cell>
        </row>
        <row r="5232">
          <cell r="B5232" t="str">
            <v>YUC17170300952070</v>
          </cell>
          <cell r="C5232" t="str">
            <v>Construccion De Cuartos Dormitorio - 109702</v>
          </cell>
          <cell r="D5232" t="str">
            <v>109702</v>
          </cell>
          <cell r="E5232">
            <v>31</v>
          </cell>
          <cell r="F5232" t="str">
            <v>Yucatán</v>
          </cell>
          <cell r="G5232">
            <v>50</v>
          </cell>
          <cell r="H5232" t="str">
            <v>Mérida</v>
          </cell>
          <cell r="I5232">
            <v>1</v>
          </cell>
          <cell r="J5232" t="str">
            <v>Mérida</v>
          </cell>
          <cell r="K5232">
            <v>-89.621666000000005</v>
          </cell>
          <cell r="L5232">
            <v>20.967777000000002</v>
          </cell>
          <cell r="M5232" t="str">
            <v>Urbano</v>
          </cell>
          <cell r="N5232">
            <v>2</v>
          </cell>
          <cell r="O5232" t="str">
            <v>Aportaciones Federales</v>
          </cell>
          <cell r="P5232" t="str">
            <v>I004</v>
          </cell>
          <cell r="Q5232" t="str">
            <v>FAIS Municipal y de las Demarcaciones Territoriales del Distrito Federal</v>
          </cell>
          <cell r="R5232">
            <v>33</v>
          </cell>
          <cell r="S5232" t="str">
            <v>Aportaciones Federales para Entidades Federativas y Municipios</v>
          </cell>
          <cell r="T5232" t="str">
            <v>AYUNTAMIENTO DE MERIDA</v>
          </cell>
          <cell r="U5232">
            <v>10</v>
          </cell>
          <cell r="V5232" t="str">
            <v>Vivienda</v>
          </cell>
          <cell r="W5232">
            <v>2</v>
          </cell>
          <cell r="X5232" t="str">
            <v>Proyecto de Inversión de Infraestructura Social</v>
          </cell>
          <cell r="Y5232" t="str">
            <v>REDUCIR EL REZAGO SOCIAL Y MEJORAR LA CALIDAD DE VIDA DE LAS FAMILIAS EN POBREZA</v>
          </cell>
          <cell r="Z5232">
            <v>42905</v>
          </cell>
          <cell r="AA5232">
            <v>42979</v>
          </cell>
          <cell r="AB5232" t="str">
            <v>CALLE 187 J 680 INTERIOR 0 0 FRACCIONAMIENTO SANTA CRUZ SEGUNDA ETAPA, 97296 MÉRIDA, MÉRIDA YUCATÁN ENTRE CALLE 112 Y CALLE 114, LA OBRA SE REALIZARA</v>
          </cell>
          <cell r="AC5232">
            <v>0</v>
          </cell>
          <cell r="AE5232">
            <v>1</v>
          </cell>
          <cell r="AF5232" t="str">
            <v>En Ejecución</v>
          </cell>
          <cell r="AG5232">
            <v>2017</v>
          </cell>
          <cell r="AH5232">
            <v>88810.81</v>
          </cell>
        </row>
        <row r="5233">
          <cell r="B5233" t="str">
            <v>YUC17170300952071</v>
          </cell>
          <cell r="C5233" t="str">
            <v>Construccion De Cuartos Dormitorio - 108670</v>
          </cell>
          <cell r="D5233" t="str">
            <v>108670</v>
          </cell>
          <cell r="E5233">
            <v>31</v>
          </cell>
          <cell r="F5233" t="str">
            <v>Yucatán</v>
          </cell>
          <cell r="G5233">
            <v>50</v>
          </cell>
          <cell r="H5233" t="str">
            <v>Mérida</v>
          </cell>
          <cell r="I5233">
            <v>1</v>
          </cell>
          <cell r="J5233" t="str">
            <v>Mérida</v>
          </cell>
          <cell r="K5233">
            <v>-89.621666000000005</v>
          </cell>
          <cell r="L5233">
            <v>20.967777000000002</v>
          </cell>
          <cell r="M5233" t="str">
            <v>Urbano</v>
          </cell>
          <cell r="N5233">
            <v>2</v>
          </cell>
          <cell r="O5233" t="str">
            <v>Aportaciones Federales</v>
          </cell>
          <cell r="P5233" t="str">
            <v>I004</v>
          </cell>
          <cell r="Q5233" t="str">
            <v>FAIS Municipal y de las Demarcaciones Territoriales del Distrito Federal</v>
          </cell>
          <cell r="R5233">
            <v>33</v>
          </cell>
          <cell r="S5233" t="str">
            <v>Aportaciones Federales para Entidades Federativas y Municipios</v>
          </cell>
          <cell r="T5233" t="str">
            <v>AYUNTAMIENTO DE MERIDA</v>
          </cell>
          <cell r="U5233">
            <v>10</v>
          </cell>
          <cell r="V5233" t="str">
            <v>Vivienda</v>
          </cell>
          <cell r="W5233">
            <v>2</v>
          </cell>
          <cell r="X5233" t="str">
            <v>Proyecto de Inversión de Infraestructura Social</v>
          </cell>
          <cell r="Y5233" t="str">
            <v>REDUCIR EL REZAGO SOCIAL Y MEJORAR LA CALIDAD DE VIDA DE LAS FAMILIAS EN POBREZA</v>
          </cell>
          <cell r="Z5233">
            <v>42905</v>
          </cell>
          <cell r="AA5233">
            <v>42979</v>
          </cell>
          <cell r="AB5233" t="str">
            <v>CALLE 187 A1 INTERIOR 0 0 COLONIA LA GUADALUPANA, 97315 MÉRIDA, MÉRIDA YUCATÁN ENTRE CALLE 58 Y CALLE 60, LA OBRA SE REALIZARA EN CALLE 187 A1 SN X 58</v>
          </cell>
          <cell r="AC5233">
            <v>0</v>
          </cell>
          <cell r="AE5233">
            <v>1</v>
          </cell>
          <cell r="AF5233" t="str">
            <v>En Ejecución</v>
          </cell>
          <cell r="AG5233">
            <v>2017</v>
          </cell>
          <cell r="AH5233">
            <v>88810.81</v>
          </cell>
        </row>
        <row r="5234">
          <cell r="B5234" t="str">
            <v>YUC17170300952372</v>
          </cell>
          <cell r="C5234" t="str">
            <v>Construccion De Cuarto Para Baño - 114834</v>
          </cell>
          <cell r="D5234" t="str">
            <v>114834</v>
          </cell>
          <cell r="E5234">
            <v>31</v>
          </cell>
          <cell r="F5234" t="str">
            <v>Yucatán</v>
          </cell>
          <cell r="G5234">
            <v>50</v>
          </cell>
          <cell r="H5234" t="str">
            <v>Mérida</v>
          </cell>
          <cell r="I5234">
            <v>95</v>
          </cell>
          <cell r="J5234" t="str">
            <v>Molas</v>
          </cell>
          <cell r="K5234">
            <v>-89.631665999999996</v>
          </cell>
          <cell r="L5234">
            <v>20.816110999999999</v>
          </cell>
          <cell r="M5234" t="str">
            <v>Rural</v>
          </cell>
          <cell r="N5234">
            <v>2</v>
          </cell>
          <cell r="O5234" t="str">
            <v>Aportaciones Federales</v>
          </cell>
          <cell r="P5234" t="str">
            <v>I004</v>
          </cell>
          <cell r="Q5234" t="str">
            <v>FAIS Municipal y de las Demarcaciones Territoriales del Distrito Federal</v>
          </cell>
          <cell r="R5234">
            <v>33</v>
          </cell>
          <cell r="S5234" t="str">
            <v>Aportaciones Federales para Entidades Federativas y Municipios</v>
          </cell>
          <cell r="T5234" t="str">
            <v>AYUNTAMIENTO DE MERIDA</v>
          </cell>
          <cell r="U5234">
            <v>10</v>
          </cell>
          <cell r="V5234" t="str">
            <v>Vivienda</v>
          </cell>
          <cell r="W5234">
            <v>2</v>
          </cell>
          <cell r="X5234" t="str">
            <v>Proyecto de Inversión de Infraestructura Social</v>
          </cell>
          <cell r="Y5234" t="str">
            <v>REDUCIR EL REZAGO SOCIAL Y MEJORAR LA CALIDAD DE VIDA DE LAS FAMILIAS EN POBREZA</v>
          </cell>
          <cell r="Z5234">
            <v>42908</v>
          </cell>
          <cell r="AA5234">
            <v>42979</v>
          </cell>
          <cell r="AB5234" t="str">
            <v>CALLE 22 INTERIOR 0 0 COLONIA MOLAS, 97315 MOLAS, MÉRIDA YUCATÁN ENTRE CALLE 23 Y , LA OBRA SE REALIZARA EN CALLE 22 A SN X 23 COM. MOLAS</v>
          </cell>
          <cell r="AC5234">
            <v>0</v>
          </cell>
          <cell r="AE5234">
            <v>1</v>
          </cell>
          <cell r="AF5234" t="str">
            <v>En Ejecución</v>
          </cell>
          <cell r="AG5234">
            <v>2017</v>
          </cell>
          <cell r="AH5234">
            <v>93652.95</v>
          </cell>
        </row>
        <row r="5235">
          <cell r="B5235" t="str">
            <v>YUC17170300952373</v>
          </cell>
          <cell r="C5235" t="str">
            <v>Construccion De Cuarto Para Baño - 115163</v>
          </cell>
          <cell r="D5235" t="str">
            <v>115163</v>
          </cell>
          <cell r="E5235">
            <v>31</v>
          </cell>
          <cell r="F5235" t="str">
            <v>Yucatán</v>
          </cell>
          <cell r="G5235">
            <v>50</v>
          </cell>
          <cell r="H5235" t="str">
            <v>Mérida</v>
          </cell>
          <cell r="I5235">
            <v>95</v>
          </cell>
          <cell r="J5235" t="str">
            <v>Molas</v>
          </cell>
          <cell r="K5235">
            <v>-89.631665999999996</v>
          </cell>
          <cell r="L5235">
            <v>20.816110999999999</v>
          </cell>
          <cell r="M5235" t="str">
            <v>Rural</v>
          </cell>
          <cell r="N5235">
            <v>2</v>
          </cell>
          <cell r="O5235" t="str">
            <v>Aportaciones Federales</v>
          </cell>
          <cell r="P5235" t="str">
            <v>I004</v>
          </cell>
          <cell r="Q5235" t="str">
            <v>FAIS Municipal y de las Demarcaciones Territoriales del Distrito Federal</v>
          </cell>
          <cell r="R5235">
            <v>33</v>
          </cell>
          <cell r="S5235" t="str">
            <v>Aportaciones Federales para Entidades Federativas y Municipios</v>
          </cell>
          <cell r="T5235" t="str">
            <v>AYUNTAMIENTO DE MERIDA</v>
          </cell>
          <cell r="U5235">
            <v>10</v>
          </cell>
          <cell r="V5235" t="str">
            <v>Vivienda</v>
          </cell>
          <cell r="W5235">
            <v>2</v>
          </cell>
          <cell r="X5235" t="str">
            <v>Proyecto de Inversión de Infraestructura Social</v>
          </cell>
          <cell r="Y5235" t="str">
            <v>REDUCIR EL REZAGO SOCIAL Y MEJORAR LA CALIDAD DE VIDA DE LAS FAMILIAS EN POBREZA</v>
          </cell>
          <cell r="Z5235">
            <v>42908</v>
          </cell>
          <cell r="AA5235">
            <v>42979</v>
          </cell>
          <cell r="AB5235" t="str">
            <v>CALLE 19 INTERIOR 0 0 COLONIA MOLAS, 97315 MOLAS, MÉRIDA YUCATÁN ENTRE CALLE 12 Y CALLE 14, LA OBRA SE REALIZARA EN CALLE 19 SN X 12 Y 14 COM. MOLAS</v>
          </cell>
          <cell r="AC5235">
            <v>0</v>
          </cell>
          <cell r="AE5235">
            <v>1</v>
          </cell>
          <cell r="AF5235" t="str">
            <v>En Ejecución</v>
          </cell>
          <cell r="AG5235">
            <v>2017</v>
          </cell>
          <cell r="AH5235">
            <v>89221.25</v>
          </cell>
        </row>
        <row r="5236">
          <cell r="B5236" t="str">
            <v>YUC17170300952374</v>
          </cell>
          <cell r="C5236" t="str">
            <v>Construccion De Cuarto Para Cocina - 114963</v>
          </cell>
          <cell r="D5236" t="str">
            <v>114963</v>
          </cell>
          <cell r="E5236">
            <v>31</v>
          </cell>
          <cell r="F5236" t="str">
            <v>Yucatán</v>
          </cell>
          <cell r="G5236">
            <v>50</v>
          </cell>
          <cell r="H5236" t="str">
            <v>Mérida</v>
          </cell>
          <cell r="I5236">
            <v>95</v>
          </cell>
          <cell r="J5236" t="str">
            <v>Molas</v>
          </cell>
          <cell r="K5236">
            <v>-89.631665999999996</v>
          </cell>
          <cell r="L5236">
            <v>20.816110999999999</v>
          </cell>
          <cell r="M5236" t="str">
            <v>Rural</v>
          </cell>
          <cell r="N5236">
            <v>2</v>
          </cell>
          <cell r="O5236" t="str">
            <v>Aportaciones Federales</v>
          </cell>
          <cell r="P5236" t="str">
            <v>I004</v>
          </cell>
          <cell r="Q5236" t="str">
            <v>FAIS Municipal y de las Demarcaciones Territoriales del Distrito Federal</v>
          </cell>
          <cell r="R5236">
            <v>33</v>
          </cell>
          <cell r="S5236" t="str">
            <v>Aportaciones Federales para Entidades Federativas y Municipios</v>
          </cell>
          <cell r="T5236" t="str">
            <v>AYUNTAMIENTO DE MERIDA</v>
          </cell>
          <cell r="U5236">
            <v>10</v>
          </cell>
          <cell r="V5236" t="str">
            <v>Vivienda</v>
          </cell>
          <cell r="W5236">
            <v>2</v>
          </cell>
          <cell r="X5236" t="str">
            <v>Proyecto de Inversión de Infraestructura Social</v>
          </cell>
          <cell r="Y5236" t="str">
            <v>REDUCIR EL REZAGO SOCIAL Y MEJORAR LA CALIDAD DE VIDA DE LAS FAMILIAS EN POBREZA</v>
          </cell>
          <cell r="Z5236">
            <v>42908</v>
          </cell>
          <cell r="AA5236">
            <v>42979</v>
          </cell>
          <cell r="AB5236" t="str">
            <v>CALLE 14 A INTERIOR 0 0 COLONIA MOLAS, 97315 MOLAS, MÉRIDA YUCATÁN ENTRE CALLE 29 Y , LA OBRA SE REALIZARA EN CALLE 14 A SN X 29 COM. MOLAS</v>
          </cell>
          <cell r="AC5236">
            <v>0</v>
          </cell>
          <cell r="AE5236">
            <v>1</v>
          </cell>
          <cell r="AF5236" t="str">
            <v>En Ejecución</v>
          </cell>
          <cell r="AG5236">
            <v>2017</v>
          </cell>
          <cell r="AH5236">
            <v>81222.11</v>
          </cell>
        </row>
        <row r="5237">
          <cell r="B5237" t="str">
            <v>YUC17170300952375</v>
          </cell>
          <cell r="C5237" t="str">
            <v>Construccion De Cuarto Para Baño - 114959</v>
          </cell>
          <cell r="D5237" t="str">
            <v>114959</v>
          </cell>
          <cell r="E5237">
            <v>31</v>
          </cell>
          <cell r="F5237" t="str">
            <v>Yucatán</v>
          </cell>
          <cell r="G5237">
            <v>50</v>
          </cell>
          <cell r="H5237" t="str">
            <v>Mérida</v>
          </cell>
          <cell r="I5237">
            <v>95</v>
          </cell>
          <cell r="J5237" t="str">
            <v>Molas</v>
          </cell>
          <cell r="K5237">
            <v>-89.631665999999996</v>
          </cell>
          <cell r="L5237">
            <v>20.816110999999999</v>
          </cell>
          <cell r="M5237" t="str">
            <v>Rural</v>
          </cell>
          <cell r="N5237">
            <v>2</v>
          </cell>
          <cell r="O5237" t="str">
            <v>Aportaciones Federales</v>
          </cell>
          <cell r="P5237" t="str">
            <v>I004</v>
          </cell>
          <cell r="Q5237" t="str">
            <v>FAIS Municipal y de las Demarcaciones Territoriales del Distrito Federal</v>
          </cell>
          <cell r="R5237">
            <v>33</v>
          </cell>
          <cell r="S5237" t="str">
            <v>Aportaciones Federales para Entidades Federativas y Municipios</v>
          </cell>
          <cell r="T5237" t="str">
            <v>AYUNTAMIENTO DE MERIDA</v>
          </cell>
          <cell r="U5237">
            <v>10</v>
          </cell>
          <cell r="V5237" t="str">
            <v>Vivienda</v>
          </cell>
          <cell r="W5237">
            <v>2</v>
          </cell>
          <cell r="X5237" t="str">
            <v>Proyecto de Inversión de Infraestructura Social</v>
          </cell>
          <cell r="Y5237" t="str">
            <v>REDUCIR EL REZAGO SOCIAL Y MEJORAR LA CALIDAD DE VIDA DE LAS FAMILIAS EN POBREZA</v>
          </cell>
          <cell r="Z5237">
            <v>42908</v>
          </cell>
          <cell r="AA5237">
            <v>42979</v>
          </cell>
          <cell r="AB5237" t="str">
            <v>CALLE 14 A INTERIOR 0 0 COLONIA MOLAS, 97315 MOLAS, MÉRIDA YUCATÁN ENTRE CALLE 29 Y , LA OBRA SE REALIZARA EN CALLE 14 A SN X 29 COM. MOLAS</v>
          </cell>
          <cell r="AC5237">
            <v>0</v>
          </cell>
          <cell r="AE5237">
            <v>1</v>
          </cell>
          <cell r="AF5237" t="str">
            <v>En Ejecución</v>
          </cell>
          <cell r="AG5237">
            <v>2017</v>
          </cell>
          <cell r="AH5237">
            <v>89221.25</v>
          </cell>
        </row>
        <row r="5238">
          <cell r="B5238" t="str">
            <v>YUC17170300952376</v>
          </cell>
          <cell r="C5238" t="str">
            <v>Construccion De Cuartos Dormitorio - 114772</v>
          </cell>
          <cell r="D5238" t="str">
            <v>114772</v>
          </cell>
          <cell r="E5238">
            <v>31</v>
          </cell>
          <cell r="F5238" t="str">
            <v>Yucatán</v>
          </cell>
          <cell r="G5238">
            <v>50</v>
          </cell>
          <cell r="H5238" t="str">
            <v>Mérida</v>
          </cell>
          <cell r="I5238">
            <v>95</v>
          </cell>
          <cell r="J5238" t="str">
            <v>Molas</v>
          </cell>
          <cell r="K5238">
            <v>-89.631665999999996</v>
          </cell>
          <cell r="L5238">
            <v>20.816110999999999</v>
          </cell>
          <cell r="M5238" t="str">
            <v>Rural</v>
          </cell>
          <cell r="N5238">
            <v>2</v>
          </cell>
          <cell r="O5238" t="str">
            <v>Aportaciones Federales</v>
          </cell>
          <cell r="P5238" t="str">
            <v>I004</v>
          </cell>
          <cell r="Q5238" t="str">
            <v>FAIS Municipal y de las Demarcaciones Territoriales del Distrito Federal</v>
          </cell>
          <cell r="R5238">
            <v>33</v>
          </cell>
          <cell r="S5238" t="str">
            <v>Aportaciones Federales para Entidades Federativas y Municipios</v>
          </cell>
          <cell r="T5238" t="str">
            <v>AYUNTAMIENTO DE MERIDA</v>
          </cell>
          <cell r="U5238">
            <v>10</v>
          </cell>
          <cell r="V5238" t="str">
            <v>Vivienda</v>
          </cell>
          <cell r="W5238">
            <v>2</v>
          </cell>
          <cell r="X5238" t="str">
            <v>Proyecto de Inversión de Infraestructura Social</v>
          </cell>
          <cell r="Y5238" t="str">
            <v>REDUCIR EL REZAGO SOCIAL Y MEJORAR LA CALIDAD DE VIDA DE LAS FAMILIAS EN POBREZA</v>
          </cell>
          <cell r="Z5238">
            <v>42908</v>
          </cell>
          <cell r="AA5238">
            <v>42979</v>
          </cell>
          <cell r="AB5238" t="str">
            <v>CALLE 22 A INTERIOR 0 0 COLONIA MOLAS, 97315 MOLAS, MÉRIDA YUCATÁN ENTRE CALLE 23 Y , LA OBRA SE REALIZARA EN CALLE 22 A SN X 23 COM. MOLAS</v>
          </cell>
          <cell r="AC5238">
            <v>0</v>
          </cell>
          <cell r="AE5238">
            <v>1</v>
          </cell>
          <cell r="AF5238" t="str">
            <v>En Ejecución</v>
          </cell>
          <cell r="AG5238">
            <v>2017</v>
          </cell>
          <cell r="AH5238">
            <v>76983.02</v>
          </cell>
        </row>
        <row r="5239">
          <cell r="B5239" t="str">
            <v>YUC17170300952377</v>
          </cell>
          <cell r="C5239" t="str">
            <v>Construccion De Cuartos Dormitorio - 114769</v>
          </cell>
          <cell r="D5239" t="str">
            <v>114769</v>
          </cell>
          <cell r="E5239">
            <v>31</v>
          </cell>
          <cell r="F5239" t="str">
            <v>Yucatán</v>
          </cell>
          <cell r="G5239">
            <v>50</v>
          </cell>
          <cell r="H5239" t="str">
            <v>Mérida</v>
          </cell>
          <cell r="I5239">
            <v>95</v>
          </cell>
          <cell r="J5239" t="str">
            <v>Molas</v>
          </cell>
          <cell r="K5239">
            <v>-89.631665999999996</v>
          </cell>
          <cell r="L5239">
            <v>20.816110999999999</v>
          </cell>
          <cell r="M5239" t="str">
            <v>Rural</v>
          </cell>
          <cell r="N5239">
            <v>2</v>
          </cell>
          <cell r="O5239" t="str">
            <v>Aportaciones Federales</v>
          </cell>
          <cell r="P5239" t="str">
            <v>I004</v>
          </cell>
          <cell r="Q5239" t="str">
            <v>FAIS Municipal y de las Demarcaciones Territoriales del Distrito Federal</v>
          </cell>
          <cell r="R5239">
            <v>33</v>
          </cell>
          <cell r="S5239" t="str">
            <v>Aportaciones Federales para Entidades Federativas y Municipios</v>
          </cell>
          <cell r="T5239" t="str">
            <v>AYUNTAMIENTO DE MERIDA</v>
          </cell>
          <cell r="U5239">
            <v>10</v>
          </cell>
          <cell r="V5239" t="str">
            <v>Vivienda</v>
          </cell>
          <cell r="W5239">
            <v>2</v>
          </cell>
          <cell r="X5239" t="str">
            <v>Proyecto de Inversión de Infraestructura Social</v>
          </cell>
          <cell r="Y5239" t="str">
            <v>REDUCIR EL REZAGO SOCIAL Y MEJORAR LA CALIDAD DE VIDA DE LAS FAMILIAS EN POBREZA</v>
          </cell>
          <cell r="Z5239">
            <v>42908</v>
          </cell>
          <cell r="AA5239">
            <v>42979</v>
          </cell>
          <cell r="AB5239" t="str">
            <v>CALLE 8 INTERIOR 0 0 COLONIA MOLAS, 97315 MOLAS, MÉRIDA YUCATÁN ENTRE CALLE 19 Y CALLE 21, LA OBRA SE REALIZARA EN CALLE 8 SN X 19 Y 21 COM. MOLAS</v>
          </cell>
          <cell r="AC5239">
            <v>0</v>
          </cell>
          <cell r="AE5239">
            <v>1</v>
          </cell>
          <cell r="AF5239" t="str">
            <v>En Ejecución</v>
          </cell>
          <cell r="AG5239">
            <v>2017</v>
          </cell>
          <cell r="AH5239">
            <v>76983.02</v>
          </cell>
        </row>
        <row r="5240">
          <cell r="B5240" t="str">
            <v>YUC17170300952378</v>
          </cell>
          <cell r="C5240" t="str">
            <v>Construccion De Cuarto Para Baño - 115525</v>
          </cell>
          <cell r="D5240" t="str">
            <v>115525</v>
          </cell>
          <cell r="E5240">
            <v>31</v>
          </cell>
          <cell r="F5240" t="str">
            <v>Yucatán</v>
          </cell>
          <cell r="G5240">
            <v>50</v>
          </cell>
          <cell r="H5240" t="str">
            <v>Mérida</v>
          </cell>
          <cell r="I5240">
            <v>95</v>
          </cell>
          <cell r="J5240" t="str">
            <v>Molas</v>
          </cell>
          <cell r="K5240">
            <v>-89.631665999999996</v>
          </cell>
          <cell r="L5240">
            <v>20.816110999999999</v>
          </cell>
          <cell r="M5240" t="str">
            <v>Rural</v>
          </cell>
          <cell r="N5240">
            <v>2</v>
          </cell>
          <cell r="O5240" t="str">
            <v>Aportaciones Federales</v>
          </cell>
          <cell r="P5240" t="str">
            <v>I004</v>
          </cell>
          <cell r="Q5240" t="str">
            <v>FAIS Municipal y de las Demarcaciones Territoriales del Distrito Federal</v>
          </cell>
          <cell r="R5240">
            <v>33</v>
          </cell>
          <cell r="S5240" t="str">
            <v>Aportaciones Federales para Entidades Federativas y Municipios</v>
          </cell>
          <cell r="T5240" t="str">
            <v>AYUNTAMIENTO DE MERIDA</v>
          </cell>
          <cell r="U5240">
            <v>10</v>
          </cell>
          <cell r="V5240" t="str">
            <v>Vivienda</v>
          </cell>
          <cell r="W5240">
            <v>2</v>
          </cell>
          <cell r="X5240" t="str">
            <v>Proyecto de Inversión de Infraestructura Social</v>
          </cell>
          <cell r="Y5240" t="str">
            <v>REDUCIR EL REZAGO SOCIAL Y MEJORAR LA CALIDAD DE VIDA DE LAS FAMILIAS EN POBREZA</v>
          </cell>
          <cell r="Z5240">
            <v>42919</v>
          </cell>
          <cell r="AA5240">
            <v>42979</v>
          </cell>
          <cell r="AB5240" t="str">
            <v>CALLE 24 INTERIOR 0 0 COLONIA MOLAS, 97315 MOLAS, MÉRIDA YUCATÁN ENTRE CALLE 19 Y CALLE 21, LA OBRA SE REALIZARA EN CALLE 24 SN X 19 Y 21 DE LA COMISA</v>
          </cell>
          <cell r="AC5240">
            <v>0</v>
          </cell>
          <cell r="AE5240">
            <v>1</v>
          </cell>
          <cell r="AF5240" t="str">
            <v>En Ejecución</v>
          </cell>
          <cell r="AG5240">
            <v>2017</v>
          </cell>
          <cell r="AH5240">
            <v>99125.53</v>
          </cell>
        </row>
        <row r="5241">
          <cell r="B5241" t="str">
            <v>YUC17170300952379</v>
          </cell>
          <cell r="C5241" t="str">
            <v>Construccion De Cuartos Dormitorio - 115128</v>
          </cell>
          <cell r="D5241" t="str">
            <v>115128</v>
          </cell>
          <cell r="E5241">
            <v>31</v>
          </cell>
          <cell r="F5241" t="str">
            <v>Yucatán</v>
          </cell>
          <cell r="G5241">
            <v>50</v>
          </cell>
          <cell r="H5241" t="str">
            <v>Mérida</v>
          </cell>
          <cell r="I5241">
            <v>95</v>
          </cell>
          <cell r="J5241" t="str">
            <v>Molas</v>
          </cell>
          <cell r="K5241">
            <v>-89.631665999999996</v>
          </cell>
          <cell r="L5241">
            <v>20.816110999999999</v>
          </cell>
          <cell r="M5241" t="str">
            <v>Rural</v>
          </cell>
          <cell r="N5241">
            <v>2</v>
          </cell>
          <cell r="O5241" t="str">
            <v>Aportaciones Federales</v>
          </cell>
          <cell r="P5241" t="str">
            <v>I004</v>
          </cell>
          <cell r="Q5241" t="str">
            <v>FAIS Municipal y de las Demarcaciones Territoriales del Distrito Federal</v>
          </cell>
          <cell r="R5241">
            <v>33</v>
          </cell>
          <cell r="S5241" t="str">
            <v>Aportaciones Federales para Entidades Federativas y Municipios</v>
          </cell>
          <cell r="T5241" t="str">
            <v>AYUNTAMIENTO DE MERIDA</v>
          </cell>
          <cell r="U5241">
            <v>10</v>
          </cell>
          <cell r="V5241" t="str">
            <v>Vivienda</v>
          </cell>
          <cell r="W5241">
            <v>2</v>
          </cell>
          <cell r="X5241" t="str">
            <v>Proyecto de Inversión de Infraestructura Social</v>
          </cell>
          <cell r="Y5241" t="str">
            <v>REDUCIR EL REZAGO SOCIAL Y MEJORAR LA CALIDAD DE VIDA DE LAS FAMILIAS EN POBREZA</v>
          </cell>
          <cell r="Z5241">
            <v>42908</v>
          </cell>
          <cell r="AA5241">
            <v>42979</v>
          </cell>
          <cell r="AB5241" t="str">
            <v>CALLE 19 INTERIOR 0 0 COLONIA MOLAS, 97315 MOLAS, MÉRIDA YUCATÁN ENTRE CALLE 12 Y CALLE 14, LA OBRA SE REALIZARA EN CALLE 19 SN X 12 Y 14 COM. MOLAS</v>
          </cell>
          <cell r="AC5241">
            <v>0</v>
          </cell>
          <cell r="AE5241">
            <v>1</v>
          </cell>
          <cell r="AF5241" t="str">
            <v>En Ejecución</v>
          </cell>
          <cell r="AG5241">
            <v>2017</v>
          </cell>
          <cell r="AH5241">
            <v>68477.179999999993</v>
          </cell>
        </row>
        <row r="5242">
          <cell r="B5242" t="str">
            <v>YUC17170300952380</v>
          </cell>
          <cell r="C5242" t="str">
            <v>Construccion De Cuarto Para Cocina - 115106</v>
          </cell>
          <cell r="D5242" t="str">
            <v>115106</v>
          </cell>
          <cell r="E5242">
            <v>31</v>
          </cell>
          <cell r="F5242" t="str">
            <v>Yucatán</v>
          </cell>
          <cell r="G5242">
            <v>50</v>
          </cell>
          <cell r="H5242" t="str">
            <v>Mérida</v>
          </cell>
          <cell r="I5242">
            <v>95</v>
          </cell>
          <cell r="J5242" t="str">
            <v>Molas</v>
          </cell>
          <cell r="K5242">
            <v>-89.631665999999996</v>
          </cell>
          <cell r="L5242">
            <v>20.816110999999999</v>
          </cell>
          <cell r="M5242" t="str">
            <v>Rural</v>
          </cell>
          <cell r="N5242">
            <v>2</v>
          </cell>
          <cell r="O5242" t="str">
            <v>Aportaciones Federales</v>
          </cell>
          <cell r="P5242" t="str">
            <v>I004</v>
          </cell>
          <cell r="Q5242" t="str">
            <v>FAIS Municipal y de las Demarcaciones Territoriales del Distrito Federal</v>
          </cell>
          <cell r="R5242">
            <v>33</v>
          </cell>
          <cell r="S5242" t="str">
            <v>Aportaciones Federales para Entidades Federativas y Municipios</v>
          </cell>
          <cell r="T5242" t="str">
            <v>AYUNTAMIENTO DE MERIDA</v>
          </cell>
          <cell r="U5242">
            <v>10</v>
          </cell>
          <cell r="V5242" t="str">
            <v>Vivienda</v>
          </cell>
          <cell r="W5242">
            <v>2</v>
          </cell>
          <cell r="X5242" t="str">
            <v>Proyecto de Inversión de Infraestructura Social</v>
          </cell>
          <cell r="Y5242" t="str">
            <v>REDUCIR EL REZAGO SOCIAL Y MEJORAR LA CALIDAD DE VIDA DE LAS FAMILIAS EN POBREZA</v>
          </cell>
          <cell r="Z5242">
            <v>42908</v>
          </cell>
          <cell r="AA5242">
            <v>42979</v>
          </cell>
          <cell r="AB5242" t="str">
            <v>CALLE 19 INTERIOR 0 0 COLONIA MOLAS, 97315 MOLAS, MÉRIDA YUCATÁN ENTRE CALLE 12 Y CALLE 14, LA OBRA SE REALIZARA EN CALLE 19 SN X 12 Y 14 COM. MOLAS</v>
          </cell>
          <cell r="AC5242">
            <v>0</v>
          </cell>
          <cell r="AE5242">
            <v>1</v>
          </cell>
          <cell r="AF5242" t="str">
            <v>En Ejecución</v>
          </cell>
          <cell r="AG5242">
            <v>2017</v>
          </cell>
          <cell r="AH5242">
            <v>81222.11</v>
          </cell>
        </row>
        <row r="5243">
          <cell r="B5243" t="str">
            <v>YUC17170300952381</v>
          </cell>
          <cell r="C5243" t="str">
            <v>Construccion De Cuartos Dormitorio - 114940</v>
          </cell>
          <cell r="D5243" t="str">
            <v>114940</v>
          </cell>
          <cell r="E5243">
            <v>31</v>
          </cell>
          <cell r="F5243" t="str">
            <v>Yucatán</v>
          </cell>
          <cell r="G5243">
            <v>50</v>
          </cell>
          <cell r="H5243" t="str">
            <v>Mérida</v>
          </cell>
          <cell r="I5243">
            <v>95</v>
          </cell>
          <cell r="J5243" t="str">
            <v>Molas</v>
          </cell>
          <cell r="K5243">
            <v>-89.631665999999996</v>
          </cell>
          <cell r="L5243">
            <v>20.816110999999999</v>
          </cell>
          <cell r="M5243" t="str">
            <v>Rural</v>
          </cell>
          <cell r="N5243">
            <v>2</v>
          </cell>
          <cell r="O5243" t="str">
            <v>Aportaciones Federales</v>
          </cell>
          <cell r="P5243" t="str">
            <v>I004</v>
          </cell>
          <cell r="Q5243" t="str">
            <v>FAIS Municipal y de las Demarcaciones Territoriales del Distrito Federal</v>
          </cell>
          <cell r="R5243">
            <v>33</v>
          </cell>
          <cell r="S5243" t="str">
            <v>Aportaciones Federales para Entidades Federativas y Municipios</v>
          </cell>
          <cell r="T5243" t="str">
            <v>AYUNTAMIENTO DE MERIDA</v>
          </cell>
          <cell r="U5243">
            <v>10</v>
          </cell>
          <cell r="V5243" t="str">
            <v>Vivienda</v>
          </cell>
          <cell r="W5243">
            <v>2</v>
          </cell>
          <cell r="X5243" t="str">
            <v>Proyecto de Inversión de Infraestructura Social</v>
          </cell>
          <cell r="Y5243" t="str">
            <v>REDUCIR EL REZAGO SOCIAL Y MEJORAR LA CALIDAD DE VIDA DE LAS FAMILIAS EN POBREZA</v>
          </cell>
          <cell r="Z5243">
            <v>42908</v>
          </cell>
          <cell r="AA5243">
            <v>42979</v>
          </cell>
          <cell r="AB5243" t="str">
            <v>CALLE 14 A INTERIOR 0 0 COLONIA MOLAS, 97315 MOLAS, MÉRIDA YUCATÁN ENTRE CALLE 29 Y , LA OBRA SE REALIZARA EN CALLE 14 A SN X 29 COM. MOLAS</v>
          </cell>
          <cell r="AC5243">
            <v>0</v>
          </cell>
          <cell r="AE5243">
            <v>1</v>
          </cell>
          <cell r="AF5243" t="str">
            <v>En Ejecución</v>
          </cell>
          <cell r="AG5243">
            <v>2017</v>
          </cell>
          <cell r="AH5243">
            <v>68477.179999999993</v>
          </cell>
        </row>
        <row r="5244">
          <cell r="B5244" t="str">
            <v>YUC17170300952382</v>
          </cell>
          <cell r="C5244" t="str">
            <v>Construccion De Cuarto Para Baño - 114909</v>
          </cell>
          <cell r="D5244" t="str">
            <v>114909</v>
          </cell>
          <cell r="E5244">
            <v>31</v>
          </cell>
          <cell r="F5244" t="str">
            <v>Yucatán</v>
          </cell>
          <cell r="G5244">
            <v>50</v>
          </cell>
          <cell r="H5244" t="str">
            <v>Mérida</v>
          </cell>
          <cell r="I5244">
            <v>95</v>
          </cell>
          <cell r="J5244" t="str">
            <v>Molas</v>
          </cell>
          <cell r="K5244">
            <v>-89.631665999999996</v>
          </cell>
          <cell r="L5244">
            <v>20.816110999999999</v>
          </cell>
          <cell r="M5244" t="str">
            <v>Rural</v>
          </cell>
          <cell r="N5244">
            <v>2</v>
          </cell>
          <cell r="O5244" t="str">
            <v>Aportaciones Federales</v>
          </cell>
          <cell r="P5244" t="str">
            <v>I004</v>
          </cell>
          <cell r="Q5244" t="str">
            <v>FAIS Municipal y de las Demarcaciones Territoriales del Distrito Federal</v>
          </cell>
          <cell r="R5244">
            <v>33</v>
          </cell>
          <cell r="S5244" t="str">
            <v>Aportaciones Federales para Entidades Federativas y Municipios</v>
          </cell>
          <cell r="T5244" t="str">
            <v>AYUNTAMIENTO DE MERIDA</v>
          </cell>
          <cell r="U5244">
            <v>10</v>
          </cell>
          <cell r="V5244" t="str">
            <v>Vivienda</v>
          </cell>
          <cell r="W5244">
            <v>2</v>
          </cell>
          <cell r="X5244" t="str">
            <v>Proyecto de Inversión de Infraestructura Social</v>
          </cell>
          <cell r="Y5244" t="str">
            <v>REDUCIR EL REZAGO SOCIAL Y MEJORAR LA CALIDAD DE VIDA DE LAS FAMILIAS EN POBREZA</v>
          </cell>
          <cell r="Z5244">
            <v>42908</v>
          </cell>
          <cell r="AA5244">
            <v>42979</v>
          </cell>
          <cell r="AB5244" t="str">
            <v>CALLE 24 INTERIOR 0 0 COLONIA MOLAS, 97315 MOLAS, MÉRIDA YUCATÁN ENTRE CALLE 19 Y CALLE 21, LA OBRA SE REALIZARA EN CALLE 24 SN X 19 Y 21 COM. MOLAS</v>
          </cell>
          <cell r="AC5244">
            <v>0</v>
          </cell>
          <cell r="AE5244">
            <v>1</v>
          </cell>
          <cell r="AF5244" t="str">
            <v>En Ejecución</v>
          </cell>
          <cell r="AG5244">
            <v>2017</v>
          </cell>
          <cell r="AH5244">
            <v>99161.05</v>
          </cell>
        </row>
        <row r="5245">
          <cell r="B5245" t="str">
            <v>YUC17170300952383</v>
          </cell>
          <cell r="C5245" t="str">
            <v>Construccion De Techo Firme - 174362</v>
          </cell>
          <cell r="D5245" t="str">
            <v>174362</v>
          </cell>
          <cell r="E5245">
            <v>31</v>
          </cell>
          <cell r="F5245" t="str">
            <v>Yucatán</v>
          </cell>
          <cell r="G5245">
            <v>50</v>
          </cell>
          <cell r="H5245" t="str">
            <v>Mérida</v>
          </cell>
          <cell r="I5245">
            <v>97</v>
          </cell>
          <cell r="J5245" t="str">
            <v>Noc Ac</v>
          </cell>
          <cell r="K5245">
            <v>-89.717776999999998</v>
          </cell>
          <cell r="L5245">
            <v>21.078333000000001</v>
          </cell>
          <cell r="M5245" t="str">
            <v>Rural</v>
          </cell>
          <cell r="N5245">
            <v>2</v>
          </cell>
          <cell r="O5245" t="str">
            <v>Aportaciones Federales</v>
          </cell>
          <cell r="P5245" t="str">
            <v>I004</v>
          </cell>
          <cell r="Q5245" t="str">
            <v>FAIS Municipal y de las Demarcaciones Territoriales del Distrito Federal</v>
          </cell>
          <cell r="R5245">
            <v>33</v>
          </cell>
          <cell r="S5245" t="str">
            <v>Aportaciones Federales para Entidades Federativas y Municipios</v>
          </cell>
          <cell r="T5245" t="str">
            <v>AYUNTAMIENTO DE MERIDA</v>
          </cell>
          <cell r="U5245">
            <v>10</v>
          </cell>
          <cell r="V5245" t="str">
            <v>Vivienda</v>
          </cell>
          <cell r="W5245">
            <v>2</v>
          </cell>
          <cell r="X5245" t="str">
            <v>Proyecto de Inversión de Infraestructura Social</v>
          </cell>
          <cell r="Y5245" t="str">
            <v>REDUCIR EL REZAGO SOCIAL Y MEJORAR LA CALIDAD DE VIDA DE LAS FAMILIAS EN POBREZA</v>
          </cell>
          <cell r="Z5245">
            <v>42958</v>
          </cell>
          <cell r="AA5245">
            <v>43040</v>
          </cell>
          <cell r="AB5245" t="str">
            <v>CALLE 32 INTERIOR 0 0 COLONIA NOC AC, 97303 NOC AC, MÉRIDA YUCATÁN ENTRE CALLE 29 Y , LA OBRA SE REALIZARA EN CALLE 32 SN X 29 DE LA COMISARIA DE NOC-</v>
          </cell>
          <cell r="AC5245">
            <v>0</v>
          </cell>
          <cell r="AE5245">
            <v>1</v>
          </cell>
          <cell r="AF5245" t="str">
            <v>En Ejecución</v>
          </cell>
          <cell r="AG5245">
            <v>2017</v>
          </cell>
          <cell r="AH5245">
            <v>54061.440000000002</v>
          </cell>
        </row>
        <row r="5246">
          <cell r="B5246" t="str">
            <v>YUC17170300952384</v>
          </cell>
          <cell r="C5246" t="str">
            <v>Construccion De Cuarto Para Baño - 174327</v>
          </cell>
          <cell r="D5246" t="str">
            <v>174327</v>
          </cell>
          <cell r="E5246">
            <v>31</v>
          </cell>
          <cell r="F5246" t="str">
            <v>Yucatán</v>
          </cell>
          <cell r="G5246">
            <v>50</v>
          </cell>
          <cell r="H5246" t="str">
            <v>Mérida</v>
          </cell>
          <cell r="I5246">
            <v>97</v>
          </cell>
          <cell r="J5246" t="str">
            <v>Noc Ac</v>
          </cell>
          <cell r="K5246">
            <v>-89.717776999999998</v>
          </cell>
          <cell r="L5246">
            <v>21.078333000000001</v>
          </cell>
          <cell r="M5246" t="str">
            <v>Rural</v>
          </cell>
          <cell r="N5246">
            <v>2</v>
          </cell>
          <cell r="O5246" t="str">
            <v>Aportaciones Federales</v>
          </cell>
          <cell r="P5246" t="str">
            <v>I004</v>
          </cell>
          <cell r="Q5246" t="str">
            <v>FAIS Municipal y de las Demarcaciones Territoriales del Distrito Federal</v>
          </cell>
          <cell r="R5246">
            <v>33</v>
          </cell>
          <cell r="S5246" t="str">
            <v>Aportaciones Federales para Entidades Federativas y Municipios</v>
          </cell>
          <cell r="T5246" t="str">
            <v>AYUNTAMIENTO DE MERIDA</v>
          </cell>
          <cell r="U5246">
            <v>10</v>
          </cell>
          <cell r="V5246" t="str">
            <v>Vivienda</v>
          </cell>
          <cell r="W5246">
            <v>2</v>
          </cell>
          <cell r="X5246" t="str">
            <v>Proyecto de Inversión de Infraestructura Social</v>
          </cell>
          <cell r="Y5246" t="str">
            <v>REDUCIR EL REZAGO SOCIAL Y MEJORAR LA CALIDAD DE VIDA DE LAS FAMILIAS EN POBREZA</v>
          </cell>
          <cell r="Z5246">
            <v>42958</v>
          </cell>
          <cell r="AA5246">
            <v>43040</v>
          </cell>
          <cell r="AB5246" t="str">
            <v>CALLE 32 INTERIOR 0 0 COLONIA NOC AC, 97303 NOC AC, MÉRIDA YUCATÁN ENTRE CALLE 29 Y , LA OBRA SE REALIZARA EN CALLE 32 SN X 29 DE LA COMISARIA DE NOC-</v>
          </cell>
          <cell r="AC5246">
            <v>0</v>
          </cell>
          <cell r="AE5246">
            <v>1</v>
          </cell>
          <cell r="AF5246" t="str">
            <v>En Ejecución</v>
          </cell>
          <cell r="AG5246">
            <v>2017</v>
          </cell>
          <cell r="AH5246">
            <v>98873.81</v>
          </cell>
        </row>
        <row r="5247">
          <cell r="B5247" t="str">
            <v>YUC17170300952385</v>
          </cell>
          <cell r="C5247" t="str">
            <v>Construccion De Cuartos Dormitorio - 174309</v>
          </cell>
          <cell r="D5247" t="str">
            <v>174309</v>
          </cell>
          <cell r="E5247">
            <v>31</v>
          </cell>
          <cell r="F5247" t="str">
            <v>Yucatán</v>
          </cell>
          <cell r="G5247">
            <v>50</v>
          </cell>
          <cell r="H5247" t="str">
            <v>Mérida</v>
          </cell>
          <cell r="I5247">
            <v>97</v>
          </cell>
          <cell r="J5247" t="str">
            <v>Noc Ac</v>
          </cell>
          <cell r="K5247">
            <v>-89.717776999999998</v>
          </cell>
          <cell r="L5247">
            <v>21.078333000000001</v>
          </cell>
          <cell r="M5247" t="str">
            <v>Rural</v>
          </cell>
          <cell r="N5247">
            <v>2</v>
          </cell>
          <cell r="O5247" t="str">
            <v>Aportaciones Federales</v>
          </cell>
          <cell r="P5247" t="str">
            <v>I004</v>
          </cell>
          <cell r="Q5247" t="str">
            <v>FAIS Municipal y de las Demarcaciones Territoriales del Distrito Federal</v>
          </cell>
          <cell r="R5247">
            <v>33</v>
          </cell>
          <cell r="S5247" t="str">
            <v>Aportaciones Federales para Entidades Federativas y Municipios</v>
          </cell>
          <cell r="T5247" t="str">
            <v>AYUNTAMIENTO DE MERIDA</v>
          </cell>
          <cell r="U5247">
            <v>10</v>
          </cell>
          <cell r="V5247" t="str">
            <v>Vivienda</v>
          </cell>
          <cell r="W5247">
            <v>2</v>
          </cell>
          <cell r="X5247" t="str">
            <v>Proyecto de Inversión de Infraestructura Social</v>
          </cell>
          <cell r="Y5247" t="str">
            <v>REDUCIR EL REZAGO SOCIAL Y MEJORAR LA CALIDAD DE VIDA DE LAS FAMILIAS EN POBREZA</v>
          </cell>
          <cell r="Z5247">
            <v>42958</v>
          </cell>
          <cell r="AA5247">
            <v>43040</v>
          </cell>
          <cell r="AB5247" t="str">
            <v>CALLE 31 INTERIOR 0 0 COLONIA NOC AC, 97303 NOC AC, MÉRIDA YUCATÁN ENTRE CALLE 26 Y CALLE 28, LA OBRA SE REALIZARA EN CALLE 31 SN X 26 Y 28 DE LA COMI</v>
          </cell>
          <cell r="AC5247">
            <v>0</v>
          </cell>
          <cell r="AE5247">
            <v>1</v>
          </cell>
          <cell r="AF5247" t="str">
            <v>En Ejecución</v>
          </cell>
          <cell r="AG5247">
            <v>2017</v>
          </cell>
          <cell r="AH5247">
            <v>81527.63</v>
          </cell>
        </row>
        <row r="5248">
          <cell r="B5248" t="str">
            <v>YUC17170300952386</v>
          </cell>
          <cell r="C5248" t="str">
            <v>Construccion De Cuarto Para Baño - 174276</v>
          </cell>
          <cell r="D5248" t="str">
            <v>174276</v>
          </cell>
          <cell r="E5248">
            <v>31</v>
          </cell>
          <cell r="F5248" t="str">
            <v>Yucatán</v>
          </cell>
          <cell r="G5248">
            <v>50</v>
          </cell>
          <cell r="H5248" t="str">
            <v>Mérida</v>
          </cell>
          <cell r="I5248">
            <v>97</v>
          </cell>
          <cell r="J5248" t="str">
            <v>Noc Ac</v>
          </cell>
          <cell r="K5248">
            <v>-89.717776999999998</v>
          </cell>
          <cell r="L5248">
            <v>21.078333000000001</v>
          </cell>
          <cell r="M5248" t="str">
            <v>Rural</v>
          </cell>
          <cell r="N5248">
            <v>2</v>
          </cell>
          <cell r="O5248" t="str">
            <v>Aportaciones Federales</v>
          </cell>
          <cell r="P5248" t="str">
            <v>I004</v>
          </cell>
          <cell r="Q5248" t="str">
            <v>FAIS Municipal y de las Demarcaciones Territoriales del Distrito Federal</v>
          </cell>
          <cell r="R5248">
            <v>33</v>
          </cell>
          <cell r="S5248" t="str">
            <v>Aportaciones Federales para Entidades Federativas y Municipios</v>
          </cell>
          <cell r="T5248" t="str">
            <v>AYUNTAMIENTO DE MERIDA</v>
          </cell>
          <cell r="U5248">
            <v>10</v>
          </cell>
          <cell r="V5248" t="str">
            <v>Vivienda</v>
          </cell>
          <cell r="W5248">
            <v>2</v>
          </cell>
          <cell r="X5248" t="str">
            <v>Proyecto de Inversión de Infraestructura Social</v>
          </cell>
          <cell r="Y5248" t="str">
            <v>REDUCIR EL REZAGO SOCIAL Y MEJORAR LA CALIDAD DE VIDA DE LAS FAMILIAS EN POBREZA</v>
          </cell>
          <cell r="Z5248">
            <v>42958</v>
          </cell>
          <cell r="AA5248">
            <v>43040</v>
          </cell>
          <cell r="AB5248" t="str">
            <v>CALLE 31 INTERIOR 0 0 COLONIA NOC AC, 97303 NOC AC, MÉRIDA YUCATÁN ENTRE CALLE 26 Y CALLE 28, LA OBRA SE REALIZARA EN CALLE 31 SN X 26 Y 28 DE LA COMI</v>
          </cell>
          <cell r="AC5248">
            <v>0</v>
          </cell>
          <cell r="AE5248">
            <v>1</v>
          </cell>
          <cell r="AF5248" t="str">
            <v>En Ejecución</v>
          </cell>
          <cell r="AG5248">
            <v>2017</v>
          </cell>
          <cell r="AH5248">
            <v>98873.81</v>
          </cell>
        </row>
        <row r="5249">
          <cell r="B5249" t="str">
            <v>YUC17170300952387</v>
          </cell>
          <cell r="C5249" t="str">
            <v>Construccion De Sanitario Escolar - 143638</v>
          </cell>
          <cell r="D5249" t="str">
            <v>143638</v>
          </cell>
          <cell r="E5249">
            <v>31</v>
          </cell>
          <cell r="F5249" t="str">
            <v>Yucatán</v>
          </cell>
          <cell r="G5249">
            <v>50</v>
          </cell>
          <cell r="H5249" t="str">
            <v>Mérida</v>
          </cell>
          <cell r="I5249">
            <v>97</v>
          </cell>
          <cell r="J5249" t="str">
            <v>Noc Ac</v>
          </cell>
          <cell r="K5249">
            <v>-89.717776999999998</v>
          </cell>
          <cell r="L5249">
            <v>21.078333000000001</v>
          </cell>
          <cell r="M5249" t="str">
            <v>Rural</v>
          </cell>
          <cell r="N5249">
            <v>2</v>
          </cell>
          <cell r="O5249" t="str">
            <v>Aportaciones Federales</v>
          </cell>
          <cell r="P5249" t="str">
            <v>I004</v>
          </cell>
          <cell r="Q5249" t="str">
            <v>FAIS Municipal y de las Demarcaciones Territoriales del Distrito Federal</v>
          </cell>
          <cell r="R5249">
            <v>33</v>
          </cell>
          <cell r="S5249" t="str">
            <v>Aportaciones Federales para Entidades Federativas y Municipios</v>
          </cell>
          <cell r="T5249" t="str">
            <v>AYUNTAMIENTO DE MERIDA</v>
          </cell>
          <cell r="U5249">
            <v>2</v>
          </cell>
          <cell r="V5249" t="str">
            <v>Educación</v>
          </cell>
          <cell r="W5249">
            <v>2</v>
          </cell>
          <cell r="X5249" t="str">
            <v>Proyecto de Inversión de Infraestructura Social</v>
          </cell>
          <cell r="Y5249" t="str">
            <v>REDUCIR EL REZAGO SOCIAL Y MEJORAR LA CALIDAD DE VIDA DE LAS FAMILIAS EN POBREZA</v>
          </cell>
          <cell r="Z5249">
            <v>42954</v>
          </cell>
          <cell r="AA5249">
            <v>43040</v>
          </cell>
          <cell r="AB5249" t="str">
            <v>CALLE 28 INTERIOR 0 0 COLONIA NOC AC, 97303 NOC AC, MÉRIDA YUCATÁN ENTRE CALLE 29 Y CALLE 31, LA OBRA SE REALIZARA EN ESCUELA PREESCOLAR MIS PEQUEÑOS</v>
          </cell>
          <cell r="AC5249">
            <v>0</v>
          </cell>
          <cell r="AE5249">
            <v>1</v>
          </cell>
          <cell r="AF5249" t="str">
            <v>En Ejecución</v>
          </cell>
          <cell r="AG5249">
            <v>2017</v>
          </cell>
          <cell r="AH5249">
            <v>112630.55</v>
          </cell>
        </row>
        <row r="5250">
          <cell r="B5250" t="str">
            <v>YUC17170300952388</v>
          </cell>
          <cell r="C5250" t="str">
            <v>Construccion De Aula Escolar - 143535</v>
          </cell>
          <cell r="D5250" t="str">
            <v>143535</v>
          </cell>
          <cell r="E5250">
            <v>31</v>
          </cell>
          <cell r="F5250" t="str">
            <v>Yucatán</v>
          </cell>
          <cell r="G5250">
            <v>50</v>
          </cell>
          <cell r="H5250" t="str">
            <v>Mérida</v>
          </cell>
          <cell r="I5250">
            <v>97</v>
          </cell>
          <cell r="J5250" t="str">
            <v>Noc Ac</v>
          </cell>
          <cell r="K5250">
            <v>-89.717776999999998</v>
          </cell>
          <cell r="L5250">
            <v>21.078333000000001</v>
          </cell>
          <cell r="M5250" t="str">
            <v>Rural</v>
          </cell>
          <cell r="N5250">
            <v>2</v>
          </cell>
          <cell r="O5250" t="str">
            <v>Aportaciones Federales</v>
          </cell>
          <cell r="P5250" t="str">
            <v>I004</v>
          </cell>
          <cell r="Q5250" t="str">
            <v>FAIS Municipal y de las Demarcaciones Territoriales del Distrito Federal</v>
          </cell>
          <cell r="R5250">
            <v>33</v>
          </cell>
          <cell r="S5250" t="str">
            <v>Aportaciones Federales para Entidades Federativas y Municipios</v>
          </cell>
          <cell r="T5250" t="str">
            <v>AYUNTAMIENTO DE MERIDA</v>
          </cell>
          <cell r="U5250">
            <v>2</v>
          </cell>
          <cell r="V5250" t="str">
            <v>Educación</v>
          </cell>
          <cell r="W5250">
            <v>2</v>
          </cell>
          <cell r="X5250" t="str">
            <v>Proyecto de Inversión de Infraestructura Social</v>
          </cell>
          <cell r="Y5250" t="str">
            <v>REDUCIR EL REZAGO SOCIAL Y MEJORAR LA CALIDAD DE VIDA DE LAS FAMILIAS EN POBREZA</v>
          </cell>
          <cell r="Z5250">
            <v>42954</v>
          </cell>
          <cell r="AA5250">
            <v>43040</v>
          </cell>
          <cell r="AB5250" t="str">
            <v>CALLE 28 INTERIOR 0 0 COLONIA NOC AC, 97303 NOC AC, MÉRIDA YUCATÁN ENTRE CALLE 29 Y CALLE 31, LA OBRA SE REALIZARA EN ESCUELA PREESCOLAR MIS PEQUEÑOS</v>
          </cell>
          <cell r="AC5250">
            <v>0</v>
          </cell>
          <cell r="AE5250">
            <v>1</v>
          </cell>
          <cell r="AF5250" t="str">
            <v>En Ejecución</v>
          </cell>
          <cell r="AG5250">
            <v>2017</v>
          </cell>
          <cell r="AH5250">
            <v>246852.19</v>
          </cell>
        </row>
        <row r="5251">
          <cell r="B5251" t="str">
            <v>YUC17170300952389</v>
          </cell>
          <cell r="C5251" t="str">
            <v>Construccion De Cuartos Dormitorio - 99779</v>
          </cell>
          <cell r="D5251" t="str">
            <v>99779</v>
          </cell>
          <cell r="E5251">
            <v>31</v>
          </cell>
          <cell r="F5251" t="str">
            <v>Yucatán</v>
          </cell>
          <cell r="G5251">
            <v>50</v>
          </cell>
          <cell r="H5251" t="str">
            <v>Mérida</v>
          </cell>
          <cell r="I5251">
            <v>97</v>
          </cell>
          <cell r="J5251" t="str">
            <v>Noc Ac</v>
          </cell>
          <cell r="K5251">
            <v>-89.717776999999998</v>
          </cell>
          <cell r="L5251">
            <v>21.078333000000001</v>
          </cell>
          <cell r="M5251" t="str">
            <v>Rural</v>
          </cell>
          <cell r="N5251">
            <v>2</v>
          </cell>
          <cell r="O5251" t="str">
            <v>Aportaciones Federales</v>
          </cell>
          <cell r="P5251" t="str">
            <v>I004</v>
          </cell>
          <cell r="Q5251" t="str">
            <v>FAIS Municipal y de las Demarcaciones Territoriales del Distrito Federal</v>
          </cell>
          <cell r="R5251">
            <v>33</v>
          </cell>
          <cell r="S5251" t="str">
            <v>Aportaciones Federales para Entidades Federativas y Municipios</v>
          </cell>
          <cell r="T5251" t="str">
            <v>AYUNTAMIENTO DE MERIDA</v>
          </cell>
          <cell r="U5251">
            <v>10</v>
          </cell>
          <cell r="V5251" t="str">
            <v>Vivienda</v>
          </cell>
          <cell r="W5251">
            <v>2</v>
          </cell>
          <cell r="X5251" t="str">
            <v>Proyecto de Inversión de Infraestructura Social</v>
          </cell>
          <cell r="Y5251" t="str">
            <v>REDUCIR EL REZAGO SOCIAL Y MEJORAR LA CALIDAD DE VIDA DE LAS FAMILIAS EN POBREZA</v>
          </cell>
          <cell r="Z5251">
            <v>42906</v>
          </cell>
          <cell r="AA5251">
            <v>42979</v>
          </cell>
          <cell r="AB5251" t="str">
            <v>CALLE 31 INTERIOR 0 0 COLONIA NOC AC, 97303 NOC AC, MÉRIDA YUCATÁN ENTRE CALLE 26 Y , LA OBRA SE REALIZARA EN CALLE 31 SN X 26 Y CARRETERA A CHEUMAN D</v>
          </cell>
          <cell r="AC5251">
            <v>0</v>
          </cell>
          <cell r="AE5251">
            <v>1</v>
          </cell>
          <cell r="AF5251" t="str">
            <v>En Ejecución</v>
          </cell>
          <cell r="AG5251">
            <v>2017</v>
          </cell>
          <cell r="AH5251">
            <v>93326.27</v>
          </cell>
        </row>
        <row r="5252">
          <cell r="B5252" t="str">
            <v>YUC17170300952390</v>
          </cell>
          <cell r="C5252" t="str">
            <v>Construccion De Cuarto Para Baño - 99756</v>
          </cell>
          <cell r="D5252" t="str">
            <v>99756</v>
          </cell>
          <cell r="E5252">
            <v>31</v>
          </cell>
          <cell r="F5252" t="str">
            <v>Yucatán</v>
          </cell>
          <cell r="G5252">
            <v>50</v>
          </cell>
          <cell r="H5252" t="str">
            <v>Mérida</v>
          </cell>
          <cell r="I5252">
            <v>97</v>
          </cell>
          <cell r="J5252" t="str">
            <v>Noc Ac</v>
          </cell>
          <cell r="K5252">
            <v>-89.717776999999998</v>
          </cell>
          <cell r="L5252">
            <v>21.078333000000001</v>
          </cell>
          <cell r="M5252" t="str">
            <v>Rural</v>
          </cell>
          <cell r="N5252">
            <v>2</v>
          </cell>
          <cell r="O5252" t="str">
            <v>Aportaciones Federales</v>
          </cell>
          <cell r="P5252" t="str">
            <v>I004</v>
          </cell>
          <cell r="Q5252" t="str">
            <v>FAIS Municipal y de las Demarcaciones Territoriales del Distrito Federal</v>
          </cell>
          <cell r="R5252">
            <v>33</v>
          </cell>
          <cell r="S5252" t="str">
            <v>Aportaciones Federales para Entidades Federativas y Municipios</v>
          </cell>
          <cell r="T5252" t="str">
            <v>AYUNTAMIENTO DE MERIDA</v>
          </cell>
          <cell r="U5252">
            <v>10</v>
          </cell>
          <cell r="V5252" t="str">
            <v>Vivienda</v>
          </cell>
          <cell r="W5252">
            <v>2</v>
          </cell>
          <cell r="X5252" t="str">
            <v>Proyecto de Inversión de Infraestructura Social</v>
          </cell>
          <cell r="Y5252" t="str">
            <v>REDUCIR EL REZAGO SOCIAL Y MEJORAR LA CALIDAD DE VIDA DE LAS FAMILIAS EN POBREZA</v>
          </cell>
          <cell r="Z5252">
            <v>42906</v>
          </cell>
          <cell r="AA5252">
            <v>42979</v>
          </cell>
          <cell r="AB5252" t="str">
            <v>CALLE 31 INTERIOR 0 0 COLONIA NOC AC, 97303 NOC AC, MÉRIDA YUCATÁN ENTRE CALLE 26 Y , LA OBRA SE REALIZARA EN CALLE 31 SN X 26 Y CARRETERA A CHEUMAN D</v>
          </cell>
          <cell r="AC5252">
            <v>0</v>
          </cell>
          <cell r="AE5252">
            <v>1</v>
          </cell>
          <cell r="AF5252" t="str">
            <v>En Ejecución</v>
          </cell>
          <cell r="AG5252">
            <v>2017</v>
          </cell>
          <cell r="AH5252">
            <v>91796.33</v>
          </cell>
        </row>
        <row r="5253">
          <cell r="B5253" t="str">
            <v>YUC17170300952391</v>
          </cell>
          <cell r="C5253" t="str">
            <v>Construccion De Techo Firme - 162107</v>
          </cell>
          <cell r="D5253" t="str">
            <v>162107</v>
          </cell>
          <cell r="E5253">
            <v>31</v>
          </cell>
          <cell r="F5253" t="str">
            <v>Yucatán</v>
          </cell>
          <cell r="G5253">
            <v>50</v>
          </cell>
          <cell r="H5253" t="str">
            <v>Mérida</v>
          </cell>
          <cell r="I5253">
            <v>100</v>
          </cell>
          <cell r="J5253" t="str">
            <v>Petac</v>
          </cell>
          <cell r="K5253">
            <v>-89.657776999999996</v>
          </cell>
          <cell r="L5253">
            <v>20.77</v>
          </cell>
          <cell r="M5253" t="str">
            <v>Rural</v>
          </cell>
          <cell r="N5253">
            <v>2</v>
          </cell>
          <cell r="O5253" t="str">
            <v>Aportaciones Federales</v>
          </cell>
          <cell r="P5253" t="str">
            <v>I004</v>
          </cell>
          <cell r="Q5253" t="str">
            <v>FAIS Municipal y de las Demarcaciones Territoriales del Distrito Federal</v>
          </cell>
          <cell r="R5253">
            <v>33</v>
          </cell>
          <cell r="S5253" t="str">
            <v>Aportaciones Federales para Entidades Federativas y Municipios</v>
          </cell>
          <cell r="T5253" t="str">
            <v>AYUNTAMIENTO DE MERIDA</v>
          </cell>
          <cell r="U5253">
            <v>10</v>
          </cell>
          <cell r="V5253" t="str">
            <v>Vivienda</v>
          </cell>
          <cell r="W5253">
            <v>2</v>
          </cell>
          <cell r="X5253" t="str">
            <v>Proyecto de Inversión de Infraestructura Social</v>
          </cell>
          <cell r="Y5253" t="str">
            <v>REDUCIR EL REZAGO SOCIAL Y MEJORAR LA CALIDAD DE VIDA DE LAS FAMILIAS EN POBREZA</v>
          </cell>
          <cell r="Z5253">
            <v>42961</v>
          </cell>
          <cell r="AA5253">
            <v>43040</v>
          </cell>
          <cell r="AB5253" t="str">
            <v>CALLE 23 INTERIOR 0 0 COLONIA PETAC, 97315 PETAC, MÉRIDA YUCATÁN ENTRE CALLE 20 A Y CALLE 22, LA OBRA SE REALIZARA EN CALLE 23 SN X 20 A Y 22 COM. PET</v>
          </cell>
          <cell r="AC5253">
            <v>0</v>
          </cell>
          <cell r="AE5253">
            <v>1</v>
          </cell>
          <cell r="AF5253" t="str">
            <v>En Ejecución</v>
          </cell>
          <cell r="AG5253">
            <v>2017</v>
          </cell>
          <cell r="AH5253">
            <v>56262.25</v>
          </cell>
        </row>
        <row r="5254">
          <cell r="B5254" t="str">
            <v>YUC00170300950047</v>
          </cell>
          <cell r="C5254" t="str">
            <v>Construcción Yo Rehabilitación De Drenaje Pluvial En Calles Diversas De La Localidad Y Municipio De Ticul Yucatán - 192553</v>
          </cell>
          <cell r="D5254" t="str">
            <v>192553</v>
          </cell>
          <cell r="E5254">
            <v>31</v>
          </cell>
          <cell r="F5254" t="str">
            <v>Yucatán</v>
          </cell>
          <cell r="G5254">
            <v>89</v>
          </cell>
          <cell r="H5254" t="str">
            <v>Ticul</v>
          </cell>
          <cell r="I5254">
            <v>1</v>
          </cell>
          <cell r="J5254" t="str">
            <v>Ticul</v>
          </cell>
          <cell r="K5254">
            <v>-89.533888000000005</v>
          </cell>
          <cell r="L5254">
            <v>20.395277</v>
          </cell>
          <cell r="M5254" t="str">
            <v>Urbano</v>
          </cell>
          <cell r="N5254">
            <v>2</v>
          </cell>
          <cell r="O5254" t="str">
            <v>Aportaciones Federales</v>
          </cell>
          <cell r="P5254" t="str">
            <v>I004</v>
          </cell>
          <cell r="Q5254" t="str">
            <v>FAIS Municipal y de las Demarcaciones Territoriales del Distrito Federal</v>
          </cell>
          <cell r="R5254">
            <v>33</v>
          </cell>
          <cell r="S5254" t="str">
            <v>Aportaciones Federales para Entidades Federativas y Municipios</v>
          </cell>
          <cell r="T5254" t="str">
            <v>H AYUNTAMIENTO DE TICUL YUCATAN</v>
          </cell>
          <cell r="U5254">
            <v>4</v>
          </cell>
          <cell r="V5254" t="str">
            <v>Agua y saneamiento</v>
          </cell>
          <cell r="W5254">
            <v>2</v>
          </cell>
          <cell r="X5254" t="str">
            <v>Proyecto de Inversión de Infraestructura Social</v>
          </cell>
          <cell r="Y5254" t="str">
            <v>ESTA OBRA SE REALIZA DEBIDO A LOS CONSTANTES ENCHARCAMIENTOS QUE SE GENERAN EN LA POBLACION</v>
          </cell>
          <cell r="Z5254">
            <v>42905</v>
          </cell>
          <cell r="AA5254">
            <v>42935</v>
          </cell>
          <cell r="AB5254" t="str">
            <v>CIUDAD TICUL CENTRO, 97860 TICUL, TICUL YUCATÁN ENTRE Y , EN LA LOCALIDAD DE TICUL YUCATAN</v>
          </cell>
          <cell r="AC5254">
            <v>0</v>
          </cell>
          <cell r="AE5254">
            <v>1</v>
          </cell>
          <cell r="AF5254" t="str">
            <v>En Ejecución</v>
          </cell>
          <cell r="AG5254">
            <v>2017</v>
          </cell>
          <cell r="AH5254">
            <v>993547.3</v>
          </cell>
        </row>
        <row r="5255">
          <cell r="B5255" t="str">
            <v>YUC00170300950048</v>
          </cell>
          <cell r="C5255" t="str">
            <v>Construcion De Techado En Area De Imparticion De Educacion Fisica En La Esc Preescolar Indigena Ixchel De La Loc Y Mpio De Ticul Yuc - 192461</v>
          </cell>
          <cell r="D5255" t="str">
            <v>192461</v>
          </cell>
          <cell r="E5255">
            <v>31</v>
          </cell>
          <cell r="F5255" t="str">
            <v>Yucatán</v>
          </cell>
          <cell r="G5255">
            <v>89</v>
          </cell>
          <cell r="H5255" t="str">
            <v>Ticul</v>
          </cell>
          <cell r="I5255">
            <v>1</v>
          </cell>
          <cell r="J5255" t="str">
            <v>Ticul</v>
          </cell>
          <cell r="K5255">
            <v>-89.533888000000005</v>
          </cell>
          <cell r="L5255">
            <v>20.395277</v>
          </cell>
          <cell r="M5255" t="str">
            <v>Urbano</v>
          </cell>
          <cell r="N5255">
            <v>2</v>
          </cell>
          <cell r="O5255" t="str">
            <v>Aportaciones Federales</v>
          </cell>
          <cell r="P5255" t="str">
            <v>I004</v>
          </cell>
          <cell r="Q5255" t="str">
            <v>FAIS Municipal y de las Demarcaciones Territoriales del Distrito Federal</v>
          </cell>
          <cell r="R5255">
            <v>33</v>
          </cell>
          <cell r="S5255" t="str">
            <v>Aportaciones Federales para Entidades Federativas y Municipios</v>
          </cell>
          <cell r="T5255" t="str">
            <v>H AYUNTAMIENTO DE TICUL YUCATAN</v>
          </cell>
          <cell r="U5255">
            <v>2</v>
          </cell>
          <cell r="V5255" t="str">
            <v>Educación</v>
          </cell>
          <cell r="W5255">
            <v>2</v>
          </cell>
          <cell r="X5255" t="str">
            <v>Proyecto de Inversión de Infraestructura Social</v>
          </cell>
          <cell r="Y5255" t="str">
            <v>ESTA OBRA SE REALIZA DEBIDO A LA DEMANDA DEL CRECIMIENTO DE LA POBLACION ESTUDIANTIL</v>
          </cell>
          <cell r="Z5255">
            <v>42906</v>
          </cell>
          <cell r="AA5255">
            <v>42936</v>
          </cell>
          <cell r="AB5255" t="str">
            <v>CIUDAD TICUL CENTRO, 97860 TICUL, TICUL YUCATÁN ENTRE Y , ESCUELA PRIMARÍA MANUEL CEPEDA PERAZA CALLE 15 218 CENTRO 97860 TICUL YUC ESCUELA PREESCOLAR</v>
          </cell>
          <cell r="AC5255">
            <v>0</v>
          </cell>
          <cell r="AE5255">
            <v>1</v>
          </cell>
          <cell r="AF5255" t="str">
            <v>En Ejecución</v>
          </cell>
          <cell r="AG5255">
            <v>2017</v>
          </cell>
          <cell r="AH5255">
            <v>1498936.06</v>
          </cell>
        </row>
        <row r="5256">
          <cell r="B5256" t="str">
            <v>YUC00170300950049</v>
          </cell>
          <cell r="C5256" t="str">
            <v>Ampliación De La Red De Energía Eléctrica En Diversas Calles De La Localidad De Ticul Del Municipio De Ticul Yucatán - 192442</v>
          </cell>
          <cell r="D5256" t="str">
            <v>192442</v>
          </cell>
          <cell r="E5256">
            <v>31</v>
          </cell>
          <cell r="F5256" t="str">
            <v>Yucatán</v>
          </cell>
          <cell r="G5256">
            <v>89</v>
          </cell>
          <cell r="H5256" t="str">
            <v>Ticul</v>
          </cell>
          <cell r="I5256">
            <v>1</v>
          </cell>
          <cell r="J5256" t="str">
            <v>Ticul</v>
          </cell>
          <cell r="K5256">
            <v>-89.533888000000005</v>
          </cell>
          <cell r="L5256">
            <v>20.395277</v>
          </cell>
          <cell r="M5256" t="str">
            <v>Urbano</v>
          </cell>
          <cell r="N5256">
            <v>2</v>
          </cell>
          <cell r="O5256" t="str">
            <v>Aportaciones Federales</v>
          </cell>
          <cell r="P5256" t="str">
            <v>I004</v>
          </cell>
          <cell r="Q5256" t="str">
            <v>FAIS Municipal y de las Demarcaciones Territoriales del Distrito Federal</v>
          </cell>
          <cell r="R5256">
            <v>33</v>
          </cell>
          <cell r="S5256" t="str">
            <v>Aportaciones Federales para Entidades Federativas y Municipios</v>
          </cell>
          <cell r="T5256" t="str">
            <v>H AYUNTAMIENTO DE TICUL YUCATAN</v>
          </cell>
          <cell r="U5256">
            <v>5</v>
          </cell>
          <cell r="V5256" t="str">
            <v>Urbanización</v>
          </cell>
          <cell r="W5256">
            <v>2</v>
          </cell>
          <cell r="X5256" t="str">
            <v>Proyecto de Inversión de Infraestructura Social</v>
          </cell>
          <cell r="Y5256" t="str">
            <v>ESTA OBRA SE REALIZA PARA DOTAR A LA POBLACION DE ENERGIA ELECTRICA PARA BENEFICIO DE LAS FAMILIAS QUE NO CUENTAN CON ESTE SERVICIO</v>
          </cell>
          <cell r="Z5256">
            <v>42905</v>
          </cell>
          <cell r="AA5256">
            <v>42964</v>
          </cell>
          <cell r="AB5256" t="str">
            <v>CIUDAD TICUL CENTRO, 97860 TICUL, TICUL YUCATÁN ENTRE Y , EN LA LOCALIDAD DE TICUL YUCATAN.</v>
          </cell>
          <cell r="AC5256">
            <v>0</v>
          </cell>
          <cell r="AE5256">
            <v>1</v>
          </cell>
          <cell r="AF5256" t="str">
            <v>En Ejecución</v>
          </cell>
          <cell r="AG5256">
            <v>2017</v>
          </cell>
          <cell r="AH5256">
            <v>1996076.31</v>
          </cell>
        </row>
        <row r="5257">
          <cell r="B5257" t="str">
            <v>YUC00170300950050</v>
          </cell>
          <cell r="C5257" t="str">
            <v>Construcción De Pisos Firmes Etapa I En La Localidad De Ticul Del Municipio De Ticul Yucatán - 192395</v>
          </cell>
          <cell r="D5257" t="str">
            <v>192395</v>
          </cell>
          <cell r="E5257">
            <v>31</v>
          </cell>
          <cell r="F5257" t="str">
            <v>Yucatán</v>
          </cell>
          <cell r="G5257">
            <v>89</v>
          </cell>
          <cell r="H5257" t="str">
            <v>Ticul</v>
          </cell>
          <cell r="I5257">
            <v>1</v>
          </cell>
          <cell r="J5257" t="str">
            <v>Ticul</v>
          </cell>
          <cell r="K5257">
            <v>-89.533888000000005</v>
          </cell>
          <cell r="L5257">
            <v>20.395277</v>
          </cell>
          <cell r="M5257" t="str">
            <v>Urbano</v>
          </cell>
          <cell r="N5257">
            <v>2</v>
          </cell>
          <cell r="O5257" t="str">
            <v>Aportaciones Federales</v>
          </cell>
          <cell r="P5257" t="str">
            <v>I004</v>
          </cell>
          <cell r="Q5257" t="str">
            <v>FAIS Municipal y de las Demarcaciones Territoriales del Distrito Federal</v>
          </cell>
          <cell r="R5257">
            <v>33</v>
          </cell>
          <cell r="S5257" t="str">
            <v>Aportaciones Federales para Entidades Federativas y Municipios</v>
          </cell>
          <cell r="T5257" t="str">
            <v>H AYUNTAMIENTO DE TICUL YUCATAN</v>
          </cell>
          <cell r="U5257">
            <v>10</v>
          </cell>
          <cell r="V5257" t="str">
            <v>Vivienda</v>
          </cell>
          <cell r="W5257">
            <v>2</v>
          </cell>
          <cell r="X5257" t="str">
            <v>Proyecto de Inversión de Infraestructura Social</v>
          </cell>
          <cell r="Y5257" t="str">
            <v>ESTA OBRA SE REALIZA PARA DOTAR A LA POBLACION CON PISOS DIGNOS Y MEJORAR LA CALIDAD DE VIDA DE LAS FAMILIAS</v>
          </cell>
          <cell r="Z5257">
            <v>42905</v>
          </cell>
          <cell r="AA5257">
            <v>42964</v>
          </cell>
          <cell r="AB5257" t="str">
            <v>CIUDAD TICUL CENTRO, 97860 TICUL, TICUL YUCATÁN ENTRE Y , 13AX14Y16 13X14Y16 20X11Y13 20X11Y13 20X11Y13 18X11Y13 13X20Y22 15X18Y20 9AX14 9X16 15X26Y28</v>
          </cell>
          <cell r="AC5257">
            <v>0</v>
          </cell>
          <cell r="AE5257">
            <v>1</v>
          </cell>
          <cell r="AF5257" t="str">
            <v>En Ejecución</v>
          </cell>
          <cell r="AG5257">
            <v>2017</v>
          </cell>
          <cell r="AH5257">
            <v>4193983.65</v>
          </cell>
        </row>
        <row r="5258">
          <cell r="B5258" t="str">
            <v>YUC00170300950051</v>
          </cell>
          <cell r="C5258" t="str">
            <v>Construcción Y Rehabilitación De Alumbrado Público En Calles Diversas De La Localidad Y Municipio De Ticul Yuc - 192531</v>
          </cell>
          <cell r="D5258" t="str">
            <v>192531</v>
          </cell>
          <cell r="E5258">
            <v>31</v>
          </cell>
          <cell r="F5258" t="str">
            <v>Yucatán</v>
          </cell>
          <cell r="G5258">
            <v>89</v>
          </cell>
          <cell r="H5258" t="str">
            <v>Ticul</v>
          </cell>
          <cell r="I5258">
            <v>1</v>
          </cell>
          <cell r="J5258" t="str">
            <v>Ticul</v>
          </cell>
          <cell r="K5258">
            <v>-89.533888000000005</v>
          </cell>
          <cell r="L5258">
            <v>20.395277</v>
          </cell>
          <cell r="M5258" t="str">
            <v>Urbano</v>
          </cell>
          <cell r="N5258">
            <v>2</v>
          </cell>
          <cell r="O5258" t="str">
            <v>Aportaciones Federales</v>
          </cell>
          <cell r="P5258" t="str">
            <v>I004</v>
          </cell>
          <cell r="Q5258" t="str">
            <v>FAIS Municipal y de las Demarcaciones Territoriales del Distrito Federal</v>
          </cell>
          <cell r="R5258">
            <v>33</v>
          </cell>
          <cell r="S5258" t="str">
            <v>Aportaciones Federales para Entidades Federativas y Municipios</v>
          </cell>
          <cell r="T5258" t="str">
            <v>H AYUNTAMIENTO DE TICUL YUCATAN</v>
          </cell>
          <cell r="U5258">
            <v>5</v>
          </cell>
          <cell r="V5258" t="str">
            <v>Urbanización</v>
          </cell>
          <cell r="W5258">
            <v>2</v>
          </cell>
          <cell r="X5258" t="str">
            <v>Proyecto de Inversión de Infraestructura Social</v>
          </cell>
          <cell r="Y5258" t="str">
            <v>ESTA OBRA SE REALIZA PARA DOTAR A LA POBLACION DE ENERGIA ELECTRICA PARA BENEFICIO DE LAS FAMILIAS QUE NO CUENTAN CON ESTE SERVICIO</v>
          </cell>
          <cell r="Z5258">
            <v>42926</v>
          </cell>
          <cell r="AA5258">
            <v>42957</v>
          </cell>
          <cell r="AB5258" t="str">
            <v>CIUDAD TICUL CENTRO, 97860 TICUL, TICUL YUCATÁN ENTRE Y , EN LA LOCALIDAD DE TICUL YUCATAN</v>
          </cell>
          <cell r="AC5258">
            <v>0</v>
          </cell>
          <cell r="AE5258">
            <v>1</v>
          </cell>
          <cell r="AF5258" t="str">
            <v>En Ejecución</v>
          </cell>
          <cell r="AG5258">
            <v>2017</v>
          </cell>
          <cell r="AH5258">
            <v>326000</v>
          </cell>
        </row>
        <row r="5259">
          <cell r="B5259" t="str">
            <v>YUC17170300950349</v>
          </cell>
          <cell r="C5259" t="str">
            <v>Construccion De Cincuenta Sanitarios Con Biodigestores En Comisarias Varias Ruta Dos En El Municipio De Tizimin Yucatan - 162829</v>
          </cell>
          <cell r="D5259" t="str">
            <v>162829</v>
          </cell>
          <cell r="E5259">
            <v>31</v>
          </cell>
          <cell r="F5259" t="str">
            <v>Yucatán</v>
          </cell>
          <cell r="G5259">
            <v>96</v>
          </cell>
          <cell r="H5259" t="str">
            <v>Tizimín</v>
          </cell>
          <cell r="I5259">
            <v>886</v>
          </cell>
          <cell r="J5259" t="str">
            <v>Álamo</v>
          </cell>
          <cell r="K5259">
            <v>-87.642222000000004</v>
          </cell>
          <cell r="L5259">
            <v>21.031666000000001</v>
          </cell>
          <cell r="M5259" t="str">
            <v>Rural</v>
          </cell>
          <cell r="N5259">
            <v>2</v>
          </cell>
          <cell r="O5259" t="str">
            <v>Aportaciones Federales</v>
          </cell>
          <cell r="P5259" t="str">
            <v>I004</v>
          </cell>
          <cell r="Q5259" t="str">
            <v>FAIS Municipal y de las Demarcaciones Territoriales del Distrito Federal</v>
          </cell>
          <cell r="R5259">
            <v>33</v>
          </cell>
          <cell r="S5259" t="str">
            <v>Aportaciones Federales para Entidades Federativas y Municipios</v>
          </cell>
          <cell r="T5259" t="str">
            <v>H AYUNTAMIENTO DE TIZIMIN</v>
          </cell>
          <cell r="U5259">
            <v>10</v>
          </cell>
          <cell r="V5259" t="str">
            <v>Vivienda</v>
          </cell>
          <cell r="W5259">
            <v>2</v>
          </cell>
          <cell r="X5259" t="str">
            <v>Proyecto de Inversión de Infraestructura Social</v>
          </cell>
          <cell r="Y5259" t="str">
            <v>DOTAR DE BAÑO A LAS FAMILIAS DE ESCASOS RECURSOS PARA EVITAR EL FECALISMO AL AIRE LIBRE</v>
          </cell>
          <cell r="Z5259">
            <v>42921</v>
          </cell>
          <cell r="AA5259">
            <v>43019</v>
          </cell>
          <cell r="AB5259" t="str">
            <v>CALLE EL ALAMO INTERIOR SN PUEBLO EL ALAMO, 97700 ÁLAMO, TIZIMÍN YUCATÁN ENTRE CALLE S/N Y CALLE SN, CALLE SN CENTRO DE POBLACION DEL ALAMO</v>
          </cell>
          <cell r="AC5259">
            <v>0</v>
          </cell>
          <cell r="AE5259">
            <v>1</v>
          </cell>
          <cell r="AF5259" t="str">
            <v>En Ejecución</v>
          </cell>
          <cell r="AG5259">
            <v>2017</v>
          </cell>
          <cell r="AH5259">
            <v>814915.07</v>
          </cell>
        </row>
        <row r="5260">
          <cell r="B5260" t="str">
            <v>YUC17170300950350</v>
          </cell>
          <cell r="C5260" t="str">
            <v>Construcción De Cien Techos De Concreto En Comisarias Varias Ruta Dos En El Municipio De Tizimin Yucatan - 61162</v>
          </cell>
          <cell r="D5260" t="str">
            <v>61162</v>
          </cell>
          <cell r="E5260">
            <v>31</v>
          </cell>
          <cell r="F5260" t="str">
            <v>Yucatán</v>
          </cell>
          <cell r="G5260">
            <v>96</v>
          </cell>
          <cell r="H5260" t="str">
            <v>Tizimín</v>
          </cell>
          <cell r="I5260">
            <v>886</v>
          </cell>
          <cell r="J5260" t="str">
            <v>Álamo</v>
          </cell>
          <cell r="K5260">
            <v>-87.642222000000004</v>
          </cell>
          <cell r="L5260">
            <v>21.031666000000001</v>
          </cell>
          <cell r="M5260" t="str">
            <v>Rural</v>
          </cell>
          <cell r="N5260">
            <v>2</v>
          </cell>
          <cell r="O5260" t="str">
            <v>Aportaciones Federales</v>
          </cell>
          <cell r="P5260" t="str">
            <v>I004</v>
          </cell>
          <cell r="Q5260" t="str">
            <v>FAIS Municipal y de las Demarcaciones Territoriales del Distrito Federal</v>
          </cell>
          <cell r="R5260">
            <v>33</v>
          </cell>
          <cell r="S5260" t="str">
            <v>Aportaciones Federales para Entidades Federativas y Municipios</v>
          </cell>
          <cell r="T5260" t="str">
            <v>H AYUNTAMIENTO DE TIZIMIN YUCATAN</v>
          </cell>
          <cell r="U5260">
            <v>10</v>
          </cell>
          <cell r="V5260" t="str">
            <v>Vivienda</v>
          </cell>
          <cell r="W5260">
            <v>2</v>
          </cell>
          <cell r="X5260" t="str">
            <v>Proyecto de Inversión de Infraestructura Social</v>
          </cell>
          <cell r="Y5260" t="str">
            <v>DOTAR DE UN TECHO A LAS FAMILIAS DE ESCASOS RECURSOS PARA MEJORAR SU CALIDAD DE VIDA</v>
          </cell>
          <cell r="Z5260">
            <v>42811</v>
          </cell>
          <cell r="AA5260">
            <v>42910</v>
          </cell>
          <cell r="AB5260" t="str">
            <v>CALLE ALAMO INTERIOR SN COLONIA ALAMO, 97717 ÁLAMO, TIZIMÍN YUCATÁN ENTRE Y , POR EL CAMPO DEPORTIVO DE EL ALAMO</v>
          </cell>
          <cell r="AC5260">
            <v>0</v>
          </cell>
          <cell r="AE5260">
            <v>1</v>
          </cell>
          <cell r="AF5260" t="str">
            <v>En Ejecución</v>
          </cell>
          <cell r="AG5260">
            <v>2017</v>
          </cell>
          <cell r="AH5260">
            <v>158393.64000000001</v>
          </cell>
        </row>
        <row r="5261">
          <cell r="B5261" t="str">
            <v>YUC17170300950351</v>
          </cell>
          <cell r="C5261" t="str">
            <v>Construcción De Setenta Y Cinco Cuartos Dormitorios En Comisarias Varias Ruta Dos En El Municipio De Tizimin Yucatan - 71010</v>
          </cell>
          <cell r="D5261" t="str">
            <v>71010</v>
          </cell>
          <cell r="E5261">
            <v>31</v>
          </cell>
          <cell r="F5261" t="str">
            <v>Yucatán</v>
          </cell>
          <cell r="G5261">
            <v>96</v>
          </cell>
          <cell r="H5261" t="str">
            <v>Tizimín</v>
          </cell>
          <cell r="I5261">
            <v>886</v>
          </cell>
          <cell r="J5261" t="str">
            <v>Álamo</v>
          </cell>
          <cell r="K5261">
            <v>-87.642222000000004</v>
          </cell>
          <cell r="L5261">
            <v>21.031666000000001</v>
          </cell>
          <cell r="M5261" t="str">
            <v>Rural</v>
          </cell>
          <cell r="N5261">
            <v>2</v>
          </cell>
          <cell r="O5261" t="str">
            <v>Aportaciones Federales</v>
          </cell>
          <cell r="P5261" t="str">
            <v>I004</v>
          </cell>
          <cell r="Q5261" t="str">
            <v>FAIS Municipal y de las Demarcaciones Territoriales del Distrito Federal</v>
          </cell>
          <cell r="R5261">
            <v>33</v>
          </cell>
          <cell r="S5261" t="str">
            <v>Aportaciones Federales para Entidades Federativas y Municipios</v>
          </cell>
          <cell r="T5261" t="str">
            <v>H AYUNTAMIENTO DE TIZIMIN YUCATAN</v>
          </cell>
          <cell r="U5261">
            <v>10</v>
          </cell>
          <cell r="V5261" t="str">
            <v>Vivienda</v>
          </cell>
          <cell r="W5261">
            <v>2</v>
          </cell>
          <cell r="X5261" t="str">
            <v>Proyecto de Inversión de Infraestructura Social</v>
          </cell>
          <cell r="Y5261" t="str">
            <v>DOTAR DE UN CUARTO DORMITORIO A MUCHAS FAMILIAS DE ESCASOS RECURSOS PARA MEJORAR SU CALIDAD DE VIDA</v>
          </cell>
          <cell r="Z5261">
            <v>42811</v>
          </cell>
          <cell r="AA5261">
            <v>42910</v>
          </cell>
          <cell r="AB5261" t="str">
            <v>CALLE ÁLAMO INTERIOR SN COLONIA ÁLAMO, 97700 ÁLAMO, TIZIMÍN YUCATÁN ENTRE Y , FRENTE EL CAMPO DEPORTIVO DE EL ÁLAMO</v>
          </cell>
          <cell r="AC5261">
            <v>0</v>
          </cell>
          <cell r="AE5261">
            <v>1</v>
          </cell>
          <cell r="AF5261" t="str">
            <v>En Ejecución</v>
          </cell>
          <cell r="AG5261">
            <v>2017</v>
          </cell>
          <cell r="AH5261">
            <v>295998.25</v>
          </cell>
        </row>
        <row r="5262">
          <cell r="B5262" t="str">
            <v>YUC17170300950352</v>
          </cell>
          <cell r="C5262" t="str">
            <v>Construcción De Setenta Y Cinco Cuartos Dormitorios En Comisarias Varias Ruta Uno En El Municipio De Tizimin Yucatan - 69274</v>
          </cell>
          <cell r="D5262" t="str">
            <v>69274</v>
          </cell>
          <cell r="E5262">
            <v>31</v>
          </cell>
          <cell r="F5262" t="str">
            <v>Yucatán</v>
          </cell>
          <cell r="G5262">
            <v>96</v>
          </cell>
          <cell r="H5262" t="str">
            <v>Tizimín</v>
          </cell>
          <cell r="I5262">
            <v>497</v>
          </cell>
          <cell r="J5262" t="str">
            <v>Kabichén</v>
          </cell>
          <cell r="K5262">
            <v>-87.958055000000002</v>
          </cell>
          <cell r="L5262">
            <v>21.148610999999999</v>
          </cell>
          <cell r="M5262" t="str">
            <v>Rural</v>
          </cell>
          <cell r="N5262">
            <v>2</v>
          </cell>
          <cell r="O5262" t="str">
            <v>Aportaciones Federales</v>
          </cell>
          <cell r="P5262" t="str">
            <v>I004</v>
          </cell>
          <cell r="Q5262" t="str">
            <v>FAIS Municipal y de las Demarcaciones Territoriales del Distrito Federal</v>
          </cell>
          <cell r="R5262">
            <v>33</v>
          </cell>
          <cell r="S5262" t="str">
            <v>Aportaciones Federales para Entidades Federativas y Municipios</v>
          </cell>
          <cell r="T5262" t="str">
            <v>H AYUNTAMIENTO DE TIZIMIN YUCATAN</v>
          </cell>
          <cell r="U5262">
            <v>10</v>
          </cell>
          <cell r="V5262" t="str">
            <v>Vivienda</v>
          </cell>
          <cell r="W5262">
            <v>2</v>
          </cell>
          <cell r="X5262" t="str">
            <v>Proyecto de Inversión de Infraestructura Social</v>
          </cell>
          <cell r="Y5262" t="str">
            <v>DOTAR DE UN CUARTO DORMITORIO A MUCHAS FAMILIAS DE ESCASOS RECURSOS PARA MEJORAR SU CALIDAD DE VIDA</v>
          </cell>
          <cell r="Z5262">
            <v>42811</v>
          </cell>
          <cell r="AA5262">
            <v>42910</v>
          </cell>
          <cell r="AB5262" t="str">
            <v>CALLE CABICHEN INTERIOR SN COLONIA CABICHEN, 97710 KABICHÉN, TIZIMÍN YUCATÁN ENTRE Y , A LADO DEL CAMPO DEPORTIVO DE CABICHEN SOBRE LA CARRETERA TIZIM</v>
          </cell>
          <cell r="AC5262">
            <v>0</v>
          </cell>
          <cell r="AE5262">
            <v>1</v>
          </cell>
          <cell r="AF5262" t="str">
            <v>En Ejecución</v>
          </cell>
          <cell r="AG5262">
            <v>2017</v>
          </cell>
          <cell r="AH5262">
            <v>590994.6</v>
          </cell>
        </row>
        <row r="5263">
          <cell r="B5263" t="str">
            <v>YUC17170300950353</v>
          </cell>
          <cell r="C5263" t="str">
            <v>Construcción De Cien Techos De Concreto En Comisarias Varias Ruta Uno En El Municipio De Tizimin Yucatan - 95338</v>
          </cell>
          <cell r="D5263" t="str">
            <v>95338</v>
          </cell>
          <cell r="E5263">
            <v>31</v>
          </cell>
          <cell r="F5263" t="str">
            <v>Yucatán</v>
          </cell>
          <cell r="G5263">
            <v>96</v>
          </cell>
          <cell r="H5263" t="str">
            <v>Tizimín</v>
          </cell>
          <cell r="I5263">
            <v>497</v>
          </cell>
          <cell r="J5263" t="str">
            <v>Kabichén</v>
          </cell>
          <cell r="K5263">
            <v>-87.958055000000002</v>
          </cell>
          <cell r="L5263">
            <v>21.148610999999999</v>
          </cell>
          <cell r="M5263" t="str">
            <v>Rural</v>
          </cell>
          <cell r="N5263">
            <v>2</v>
          </cell>
          <cell r="O5263" t="str">
            <v>Aportaciones Federales</v>
          </cell>
          <cell r="P5263" t="str">
            <v>I004</v>
          </cell>
          <cell r="Q5263" t="str">
            <v>FAIS Municipal y de las Demarcaciones Territoriales del Distrito Federal</v>
          </cell>
          <cell r="R5263">
            <v>33</v>
          </cell>
          <cell r="S5263" t="str">
            <v>Aportaciones Federales para Entidades Federativas y Municipios</v>
          </cell>
          <cell r="T5263" t="str">
            <v>H AYUNTAMIENTO DE TIZIMIN YUCATAN</v>
          </cell>
          <cell r="U5263">
            <v>10</v>
          </cell>
          <cell r="V5263" t="str">
            <v>Vivienda</v>
          </cell>
          <cell r="W5263">
            <v>2</v>
          </cell>
          <cell r="X5263" t="str">
            <v>Proyecto de Inversión de Infraestructura Social</v>
          </cell>
          <cell r="Y5263" t="str">
            <v>DOTAR DE UN TECHO A LAS FAMILIAS DE ESCASOS RECURSOS PARA MEJORAR SU CALIDAD DE VIDA</v>
          </cell>
          <cell r="Z5263">
            <v>42811</v>
          </cell>
          <cell r="AA5263">
            <v>42910</v>
          </cell>
          <cell r="AB5263" t="str">
            <v>CALLE KABICHEN INTERIOR SN COLONIA CABICHEN, 97710 KABICHÉN, TIZIMÍN YUCATÁN ENTRE Y , FRENTE AL PARQUE PRINCIPAL DE KABICHEN</v>
          </cell>
          <cell r="AC5263">
            <v>0</v>
          </cell>
          <cell r="AE5263">
            <v>1</v>
          </cell>
          <cell r="AF5263" t="str">
            <v>En Ejecución</v>
          </cell>
          <cell r="AG5263">
            <v>2017</v>
          </cell>
          <cell r="AH5263">
            <v>194606.6</v>
          </cell>
        </row>
        <row r="5264">
          <cell r="B5264" t="str">
            <v>YUC17170300950354</v>
          </cell>
          <cell r="C5264" t="str">
            <v>Construcción De Cincuenta Sanitarios Con Biodigestores En Comisarias Varias Ruta Uno En El Municipio De Tizimin Yucatan - 62191</v>
          </cell>
          <cell r="D5264" t="str">
            <v>62191</v>
          </cell>
          <cell r="E5264">
            <v>31</v>
          </cell>
          <cell r="F5264" t="str">
            <v>Yucatán</v>
          </cell>
          <cell r="G5264">
            <v>96</v>
          </cell>
          <cell r="H5264" t="str">
            <v>Tizimín</v>
          </cell>
          <cell r="I5264">
            <v>497</v>
          </cell>
          <cell r="J5264" t="str">
            <v>Kabichén</v>
          </cell>
          <cell r="K5264">
            <v>-87.958055000000002</v>
          </cell>
          <cell r="L5264">
            <v>21.148610999999999</v>
          </cell>
          <cell r="M5264" t="str">
            <v>Rural</v>
          </cell>
          <cell r="N5264">
            <v>2</v>
          </cell>
          <cell r="O5264" t="str">
            <v>Aportaciones Federales</v>
          </cell>
          <cell r="P5264" t="str">
            <v>I004</v>
          </cell>
          <cell r="Q5264" t="str">
            <v>FAIS Municipal y de las Demarcaciones Territoriales del Distrito Federal</v>
          </cell>
          <cell r="R5264">
            <v>33</v>
          </cell>
          <cell r="S5264" t="str">
            <v>Aportaciones Federales para Entidades Federativas y Municipios</v>
          </cell>
          <cell r="T5264" t="str">
            <v>H AYUNTAMIENTO DE TIZIMIN YUCATAN</v>
          </cell>
          <cell r="U5264">
            <v>10</v>
          </cell>
          <cell r="V5264" t="str">
            <v>Vivienda</v>
          </cell>
          <cell r="W5264">
            <v>2</v>
          </cell>
          <cell r="X5264" t="str">
            <v>Proyecto de Inversión de Infraestructura Social</v>
          </cell>
          <cell r="Y5264" t="str">
            <v>DOTAR DE SANITARIO CON BIODIGESTOR A LAS FAMILIAS DE ESCASOS RECURSOS EL FECALISMO AL AIRE LIBRE</v>
          </cell>
          <cell r="Z5264">
            <v>42811</v>
          </cell>
          <cell r="AA5264">
            <v>42910</v>
          </cell>
          <cell r="AB5264" t="str">
            <v>CALLE CABICHEN INTERIOR SN COLONIA CABICHEN, 97710 KABICHÉN, TIZIMÍN YUCATÁN ENTRE Y , FRENTE AL CAMPO DEPORTIVO DE CABICHEN</v>
          </cell>
          <cell r="AC5264">
            <v>0</v>
          </cell>
          <cell r="AE5264">
            <v>1</v>
          </cell>
          <cell r="AF5264" t="str">
            <v>En Ejecución</v>
          </cell>
          <cell r="AG5264">
            <v>2017</v>
          </cell>
          <cell r="AH5264">
            <v>299686.75</v>
          </cell>
        </row>
        <row r="5265">
          <cell r="B5265" t="str">
            <v>YUC17170300950355</v>
          </cell>
          <cell r="C5265" t="str">
            <v>Construcción De Cien Techos De Concreto En Comisarias Varias Ruta Uno En El Municipio De Tizimin Yucatan - 93005</v>
          </cell>
          <cell r="D5265" t="str">
            <v>93005</v>
          </cell>
          <cell r="E5265">
            <v>31</v>
          </cell>
          <cell r="F5265" t="str">
            <v>Yucatán</v>
          </cell>
          <cell r="G5265">
            <v>96</v>
          </cell>
          <cell r="H5265" t="str">
            <v>Tizimín</v>
          </cell>
          <cell r="I5265">
            <v>506</v>
          </cell>
          <cell r="J5265" t="str">
            <v>Chan Tres Reyes</v>
          </cell>
          <cell r="K5265">
            <v>-87.682500000000005</v>
          </cell>
          <cell r="L5265">
            <v>21.000277000000001</v>
          </cell>
          <cell r="M5265" t="str">
            <v>Rural</v>
          </cell>
          <cell r="N5265">
            <v>2</v>
          </cell>
          <cell r="O5265" t="str">
            <v>Aportaciones Federales</v>
          </cell>
          <cell r="P5265" t="str">
            <v>I004</v>
          </cell>
          <cell r="Q5265" t="str">
            <v>FAIS Municipal y de las Demarcaciones Territoriales del Distrito Federal</v>
          </cell>
          <cell r="R5265">
            <v>33</v>
          </cell>
          <cell r="S5265" t="str">
            <v>Aportaciones Federales para Entidades Federativas y Municipios</v>
          </cell>
          <cell r="T5265" t="str">
            <v>H AYUNTAMIENTO DE TIZIMIN YUCATAN</v>
          </cell>
          <cell r="U5265">
            <v>10</v>
          </cell>
          <cell r="V5265" t="str">
            <v>Vivienda</v>
          </cell>
          <cell r="W5265">
            <v>2</v>
          </cell>
          <cell r="X5265" t="str">
            <v>Proyecto de Inversión de Infraestructura Social</v>
          </cell>
          <cell r="Y5265" t="str">
            <v>DOTAR DE UN TECHO A LAS FAMILIAS DE ESCASOS RECURSOS PARA MEJORAR SU CALIDAD DE VIDA</v>
          </cell>
          <cell r="Z5265">
            <v>42811</v>
          </cell>
          <cell r="AA5265">
            <v>42910</v>
          </cell>
          <cell r="AB5265" t="str">
            <v>CALLE CHAN TRES REYES INTERIOR SN COLONIA CHAN TRES REYES, 97716 CHAN TRES REYES, TIZIMÍN YUCATÁN ENTRE Y , A LA VUELTA DEL CAMPO DEPORTIVO DE CHAN TR</v>
          </cell>
          <cell r="AC5265">
            <v>0</v>
          </cell>
          <cell r="AE5265">
            <v>1</v>
          </cell>
          <cell r="AF5265" t="str">
            <v>En Ejecución</v>
          </cell>
          <cell r="AG5265">
            <v>2017</v>
          </cell>
          <cell r="AH5265">
            <v>194606.6</v>
          </cell>
        </row>
        <row r="5266">
          <cell r="B5266" t="str">
            <v>YUC17170300950356</v>
          </cell>
          <cell r="C5266" t="str">
            <v>Construcción De Cincuenta Sanitarios Con Biodigestores En Comisarias Varias Ruta Uno En El Municipio De Tizimin Yucatan - 62293</v>
          </cell>
          <cell r="D5266" t="str">
            <v>62293</v>
          </cell>
          <cell r="E5266">
            <v>31</v>
          </cell>
          <cell r="F5266" t="str">
            <v>Yucatán</v>
          </cell>
          <cell r="G5266">
            <v>96</v>
          </cell>
          <cell r="H5266" t="str">
            <v>Tizimín</v>
          </cell>
          <cell r="I5266">
            <v>506</v>
          </cell>
          <cell r="J5266" t="str">
            <v>Chan Tres Reyes</v>
          </cell>
          <cell r="K5266">
            <v>-87.682500000000005</v>
          </cell>
          <cell r="L5266">
            <v>21.000277000000001</v>
          </cell>
          <cell r="M5266" t="str">
            <v>Rural</v>
          </cell>
          <cell r="N5266">
            <v>2</v>
          </cell>
          <cell r="O5266" t="str">
            <v>Aportaciones Federales</v>
          </cell>
          <cell r="P5266" t="str">
            <v>I004</v>
          </cell>
          <cell r="Q5266" t="str">
            <v>FAIS Municipal y de las Demarcaciones Territoriales del Distrito Federal</v>
          </cell>
          <cell r="R5266">
            <v>33</v>
          </cell>
          <cell r="S5266" t="str">
            <v>Aportaciones Federales para Entidades Federativas y Municipios</v>
          </cell>
          <cell r="T5266" t="str">
            <v>H AYUNTAMIENTO DE TIZIMIN YUCATAN</v>
          </cell>
          <cell r="U5266">
            <v>10</v>
          </cell>
          <cell r="V5266" t="str">
            <v>Vivienda</v>
          </cell>
          <cell r="W5266">
            <v>2</v>
          </cell>
          <cell r="X5266" t="str">
            <v>Proyecto de Inversión de Infraestructura Social</v>
          </cell>
          <cell r="Y5266" t="str">
            <v>DOTAR DE SANITARIO CON BIODIGESTOR A LAS FAMILIAS DE ESCASOS RECURSOS EL FECALISMO AL AIRE LIBRE</v>
          </cell>
          <cell r="Z5266">
            <v>42811</v>
          </cell>
          <cell r="AA5266">
            <v>42910</v>
          </cell>
          <cell r="AB5266" t="str">
            <v>CALLE CHAN TRES REYES INTERIOR SN COLONIA CHAN TRES REYES, 97716 CHAN TRES REYES, TIZIMÍN YUCATÁN ENTRE Y , A UN COSTADO DEL CAMPO DEPORTIVO DE CHAN T</v>
          </cell>
          <cell r="AC5266">
            <v>0</v>
          </cell>
          <cell r="AE5266">
            <v>1</v>
          </cell>
          <cell r="AF5266" t="str">
            <v>En Ejecución</v>
          </cell>
          <cell r="AG5266">
            <v>2017</v>
          </cell>
          <cell r="AH5266">
            <v>299686.75</v>
          </cell>
        </row>
        <row r="5267">
          <cell r="B5267" t="str">
            <v>YUC17170300950357</v>
          </cell>
          <cell r="C5267" t="str">
            <v>Construcción De Sanitarios Rurales En La Localidad De Chan Cenote Del Municipio De Tizimín Del Estado De Yucatan - 118247</v>
          </cell>
          <cell r="D5267" t="str">
            <v>118247</v>
          </cell>
          <cell r="E5267">
            <v>31</v>
          </cell>
          <cell r="F5267" t="str">
            <v>Yucatán</v>
          </cell>
          <cell r="G5267">
            <v>96</v>
          </cell>
          <cell r="H5267" t="str">
            <v>Tizimín</v>
          </cell>
          <cell r="I5267">
            <v>509</v>
          </cell>
          <cell r="J5267" t="str">
            <v>Chan Cenote</v>
          </cell>
          <cell r="K5267">
            <v>-87.784999999999997</v>
          </cell>
          <cell r="L5267">
            <v>20.991111</v>
          </cell>
          <cell r="M5267" t="str">
            <v>Rural</v>
          </cell>
          <cell r="N5267">
            <v>2</v>
          </cell>
          <cell r="O5267" t="str">
            <v>Aportaciones Federales</v>
          </cell>
          <cell r="P5267" t="str">
            <v>I003</v>
          </cell>
          <cell r="Q5267" t="str">
            <v>FAIS Entidades</v>
          </cell>
          <cell r="R5267">
            <v>33</v>
          </cell>
          <cell r="S5267" t="str">
            <v>Aportaciones Federales para Entidades Federativas y Municipios</v>
          </cell>
          <cell r="T5267" t="str">
            <v>JUNTA DE AGUA POTABLE Y ALCANTARILLADO DE YUCATAN</v>
          </cell>
          <cell r="U5267">
            <v>10</v>
          </cell>
          <cell r="V5267" t="str">
            <v>Vivienda</v>
          </cell>
          <cell r="W5267">
            <v>2</v>
          </cell>
          <cell r="X5267" t="str">
            <v>Proyecto de Inversión de Infraestructura Social</v>
          </cell>
          <cell r="Y5267" t="str">
            <v>COMBATIR EL FECALISMO AL AIRE LIBRE</v>
          </cell>
          <cell r="Z5267">
            <v>42946</v>
          </cell>
          <cell r="AA5267">
            <v>43066</v>
          </cell>
          <cell r="AB5267" t="str">
            <v>MANZANA CHAN CENOTE, 97717 CHAN CENOTE, TIZIMÍN YUCATÁN ENTRE Y ,</v>
          </cell>
          <cell r="AC5267">
            <v>0</v>
          </cell>
          <cell r="AE5267">
            <v>1</v>
          </cell>
          <cell r="AF5267" t="str">
            <v>En Ejecución</v>
          </cell>
          <cell r="AG5267">
            <v>2017</v>
          </cell>
          <cell r="AH5267">
            <v>3647220.06</v>
          </cell>
        </row>
        <row r="5268">
          <cell r="B5268" t="str">
            <v>YUC17170300950358</v>
          </cell>
          <cell r="C5268" t="str">
            <v>Construcción De Cien Techos De Concreto En Comisarias Varias Ruta Uno En El Municipio De Tizimin Yucatan - 93061</v>
          </cell>
          <cell r="D5268" t="str">
            <v>93061</v>
          </cell>
          <cell r="E5268">
            <v>31</v>
          </cell>
          <cell r="F5268" t="str">
            <v>Yucatán</v>
          </cell>
          <cell r="G5268">
            <v>96</v>
          </cell>
          <cell r="H5268" t="str">
            <v>Tizimín</v>
          </cell>
          <cell r="I5268">
            <v>509</v>
          </cell>
          <cell r="J5268" t="str">
            <v>Chan Cenote</v>
          </cell>
          <cell r="K5268">
            <v>-87.784999999999997</v>
          </cell>
          <cell r="L5268">
            <v>20.991111</v>
          </cell>
          <cell r="M5268" t="str">
            <v>Rural</v>
          </cell>
          <cell r="N5268">
            <v>2</v>
          </cell>
          <cell r="O5268" t="str">
            <v>Aportaciones Federales</v>
          </cell>
          <cell r="P5268" t="str">
            <v>I004</v>
          </cell>
          <cell r="Q5268" t="str">
            <v>FAIS Municipal y de las Demarcaciones Territoriales del Distrito Federal</v>
          </cell>
          <cell r="R5268">
            <v>33</v>
          </cell>
          <cell r="S5268" t="str">
            <v>Aportaciones Federales para Entidades Federativas y Municipios</v>
          </cell>
          <cell r="T5268" t="str">
            <v>H AYUNTAMIENTO DE TIZIMIN YUCATAN</v>
          </cell>
          <cell r="U5268">
            <v>10</v>
          </cell>
          <cell r="V5268" t="str">
            <v>Vivienda</v>
          </cell>
          <cell r="W5268">
            <v>2</v>
          </cell>
          <cell r="X5268" t="str">
            <v>Proyecto de Inversión de Infraestructura Social</v>
          </cell>
          <cell r="Y5268" t="str">
            <v>DOTAR DE UN TECHO A LAS FAMILIAS DE ESCASOS RECURSOS PARA MEJORAR SU CALIDAD DE VIDA</v>
          </cell>
          <cell r="Z5268">
            <v>42811</v>
          </cell>
          <cell r="AA5268">
            <v>42910</v>
          </cell>
          <cell r="AB5268" t="str">
            <v>CALLE CHAN CENOTE 17 S INTERIOR SN COLONIA CHAN CENOTE, 97717 CHAN CENOTE, TIZIMÍN YUCATÁN ENTRE CALLE 17 Y CALLE 8, CALLE 10 A UNA ESQUINA DEL CENTRO</v>
          </cell>
          <cell r="AC5268">
            <v>0</v>
          </cell>
          <cell r="AE5268">
            <v>1</v>
          </cell>
          <cell r="AF5268" t="str">
            <v>En Ejecución</v>
          </cell>
          <cell r="AG5268">
            <v>2017</v>
          </cell>
          <cell r="AH5268">
            <v>389213.2</v>
          </cell>
        </row>
        <row r="5269">
          <cell r="B5269" t="str">
            <v>YUC17170300950359</v>
          </cell>
          <cell r="C5269" t="str">
            <v>Construcción De Sanitarios Con Biodigestores En La Localidad De Dzitnup - 87503</v>
          </cell>
          <cell r="D5269" t="str">
            <v>87503</v>
          </cell>
          <cell r="E5269">
            <v>31</v>
          </cell>
          <cell r="F5269" t="str">
            <v>Yucatán</v>
          </cell>
          <cell r="G5269">
            <v>102</v>
          </cell>
          <cell r="H5269" t="str">
            <v>Valladolid</v>
          </cell>
          <cell r="I5269">
            <v>45</v>
          </cell>
          <cell r="J5269" t="str">
            <v>Dzitnup</v>
          </cell>
          <cell r="K5269">
            <v>-88.244444000000001</v>
          </cell>
          <cell r="L5269">
            <v>20.647221999999999</v>
          </cell>
          <cell r="M5269" t="str">
            <v>Rural</v>
          </cell>
          <cell r="N5269">
            <v>2</v>
          </cell>
          <cell r="O5269" t="str">
            <v>Aportaciones Federales</v>
          </cell>
          <cell r="P5269" t="str">
            <v>I004</v>
          </cell>
          <cell r="Q5269" t="str">
            <v>FAIS Municipal y de las Demarcaciones Territoriales del Distrito Federal</v>
          </cell>
          <cell r="R5269">
            <v>33</v>
          </cell>
          <cell r="S5269" t="str">
            <v>Aportaciones Federales para Entidades Federativas y Municipios</v>
          </cell>
          <cell r="T5269" t="str">
            <v>MUNICIPIO DE VALLADOLID YUCATAN</v>
          </cell>
          <cell r="U5269">
            <v>10</v>
          </cell>
          <cell r="V5269" t="str">
            <v>Vivienda</v>
          </cell>
          <cell r="W5269">
            <v>2</v>
          </cell>
          <cell r="X5269" t="str">
            <v>Proyecto de Inversión de Infraestructura Social</v>
          </cell>
          <cell r="Y5269" t="str">
            <v>SANITARIOS CON BIODIGESTRORES EN LA LOCALIDAD  DE DZITNUP</v>
          </cell>
          <cell r="Z5269">
            <v>42880</v>
          </cell>
          <cell r="AA5269">
            <v>42939</v>
          </cell>
          <cell r="AB5269" t="str">
            <v>PUEBLO DZITNUPDZITNUP, VALLADOLID YUCATÁN ENTRE Y , LOCALIDAD DE DZITNUP</v>
          </cell>
          <cell r="AC5269">
            <v>0</v>
          </cell>
          <cell r="AE5269">
            <v>1</v>
          </cell>
          <cell r="AF5269" t="str">
            <v>En Ejecución</v>
          </cell>
          <cell r="AG5269">
            <v>2017</v>
          </cell>
          <cell r="AH5269">
            <v>254510.66</v>
          </cell>
        </row>
        <row r="5270">
          <cell r="B5270" t="str">
            <v>YUC17170300950360</v>
          </cell>
          <cell r="C5270" t="str">
            <v>Construcción De Cuartos Dormitorios En La Localidad De Dzitnup - 87477</v>
          </cell>
          <cell r="D5270" t="str">
            <v>87477</v>
          </cell>
          <cell r="E5270">
            <v>31</v>
          </cell>
          <cell r="F5270" t="str">
            <v>Yucatán</v>
          </cell>
          <cell r="G5270">
            <v>102</v>
          </cell>
          <cell r="H5270" t="str">
            <v>Valladolid</v>
          </cell>
          <cell r="I5270">
            <v>45</v>
          </cell>
          <cell r="J5270" t="str">
            <v>Dzitnup</v>
          </cell>
          <cell r="K5270">
            <v>-88.244444000000001</v>
          </cell>
          <cell r="L5270">
            <v>20.647221999999999</v>
          </cell>
          <cell r="M5270" t="str">
            <v>Rural</v>
          </cell>
          <cell r="N5270">
            <v>2</v>
          </cell>
          <cell r="O5270" t="str">
            <v>Aportaciones Federales</v>
          </cell>
          <cell r="P5270" t="str">
            <v>I004</v>
          </cell>
          <cell r="Q5270" t="str">
            <v>FAIS Municipal y de las Demarcaciones Territoriales del Distrito Federal</v>
          </cell>
          <cell r="R5270">
            <v>33</v>
          </cell>
          <cell r="S5270" t="str">
            <v>Aportaciones Federales para Entidades Federativas y Municipios</v>
          </cell>
          <cell r="T5270" t="str">
            <v>MUNICIPIO DE VALLADOLID YUCATAN</v>
          </cell>
          <cell r="U5270">
            <v>10</v>
          </cell>
          <cell r="V5270" t="str">
            <v>Vivienda</v>
          </cell>
          <cell r="W5270">
            <v>2</v>
          </cell>
          <cell r="X5270" t="str">
            <v>Proyecto de Inversión de Infraestructura Social</v>
          </cell>
          <cell r="Y5270" t="str">
            <v>CUARTO DORMITORIO EN LA LOCALIDAD DE DZITNUP</v>
          </cell>
          <cell r="Z5270">
            <v>42880</v>
          </cell>
          <cell r="AA5270">
            <v>42939</v>
          </cell>
          <cell r="AB5270" t="str">
            <v>PUEBLO DZITNUPDZITNUP, VALLADOLID YUCATÁN ENTRE Y , LOCALIDAD DE DZITNUP</v>
          </cell>
          <cell r="AC5270">
            <v>0</v>
          </cell>
          <cell r="AE5270">
            <v>1</v>
          </cell>
          <cell r="AF5270" t="str">
            <v>En Ejecución</v>
          </cell>
          <cell r="AG5270">
            <v>2017</v>
          </cell>
          <cell r="AH5270">
            <v>681722.48</v>
          </cell>
        </row>
        <row r="5271">
          <cell r="B5271" t="str">
            <v>YUC17170300950361</v>
          </cell>
          <cell r="C5271" t="str">
            <v>Construcción De Cuartos Dormitorios En La Localidad De Ebtun - 87248</v>
          </cell>
          <cell r="D5271" t="str">
            <v>87248</v>
          </cell>
          <cell r="E5271">
            <v>31</v>
          </cell>
          <cell r="F5271" t="str">
            <v>Yucatán</v>
          </cell>
          <cell r="G5271">
            <v>102</v>
          </cell>
          <cell r="H5271" t="str">
            <v>Valladolid</v>
          </cell>
          <cell r="I5271">
            <v>47</v>
          </cell>
          <cell r="J5271" t="str">
            <v>Ebtún</v>
          </cell>
          <cell r="K5271">
            <v>-88.258887999999999</v>
          </cell>
          <cell r="L5271">
            <v>20.664722000000001</v>
          </cell>
          <cell r="M5271" t="str">
            <v>Rural</v>
          </cell>
          <cell r="N5271">
            <v>2</v>
          </cell>
          <cell r="O5271" t="str">
            <v>Aportaciones Federales</v>
          </cell>
          <cell r="P5271" t="str">
            <v>I004</v>
          </cell>
          <cell r="Q5271" t="str">
            <v>FAIS Municipal y de las Demarcaciones Territoriales del Distrito Federal</v>
          </cell>
          <cell r="R5271">
            <v>33</v>
          </cell>
          <cell r="S5271" t="str">
            <v>Aportaciones Federales para Entidades Federativas y Municipios</v>
          </cell>
          <cell r="T5271" t="str">
            <v>MUNICIPIO DE VALLADOLID YUCATAN</v>
          </cell>
          <cell r="U5271">
            <v>10</v>
          </cell>
          <cell r="V5271" t="str">
            <v>Vivienda</v>
          </cell>
          <cell r="W5271">
            <v>2</v>
          </cell>
          <cell r="X5271" t="str">
            <v>Proyecto de Inversión de Infraestructura Social</v>
          </cell>
          <cell r="Y5271" t="str">
            <v>CUARTO DORMITORIO EN LA LOCALIDAD DE EBTUN</v>
          </cell>
          <cell r="Z5271">
            <v>42880</v>
          </cell>
          <cell r="AA5271">
            <v>42939</v>
          </cell>
          <cell r="AB5271" t="str">
            <v>PUEBLO EBTUN, 97795 EBTÚN, VALLADOLID YUCATÁN ENTRE Y , EN LA LOCALIDAD DE EBTUN</v>
          </cell>
          <cell r="AC5271">
            <v>0</v>
          </cell>
          <cell r="AE5271">
            <v>1</v>
          </cell>
          <cell r="AF5271" t="str">
            <v>En Ejecución</v>
          </cell>
          <cell r="AG5271">
            <v>2017</v>
          </cell>
          <cell r="AH5271">
            <v>61974.77</v>
          </cell>
        </row>
        <row r="5272">
          <cell r="B5272" t="str">
            <v>YUC17170300950362</v>
          </cell>
          <cell r="C5272" t="str">
            <v>Construccion De Cuarto Dormitorio En La Localidad De Nohsuytun De Municipio De Valladolid - 166535</v>
          </cell>
          <cell r="D5272" t="str">
            <v>166535</v>
          </cell>
          <cell r="E5272">
            <v>31</v>
          </cell>
          <cell r="F5272" t="str">
            <v>Yucatán</v>
          </cell>
          <cell r="G5272">
            <v>102</v>
          </cell>
          <cell r="H5272" t="str">
            <v>Valladolid</v>
          </cell>
          <cell r="I5272">
            <v>69</v>
          </cell>
          <cell r="J5272" t="str">
            <v>Nohsuytún</v>
          </cell>
          <cell r="K5272">
            <v>-88.096110999999993</v>
          </cell>
          <cell r="L5272">
            <v>20.436111</v>
          </cell>
          <cell r="M5272" t="str">
            <v>Rural</v>
          </cell>
          <cell r="N5272">
            <v>2</v>
          </cell>
          <cell r="O5272" t="str">
            <v>Aportaciones Federales</v>
          </cell>
          <cell r="P5272" t="str">
            <v>I004</v>
          </cell>
          <cell r="Q5272" t="str">
            <v>FAIS Municipal y de las Demarcaciones Territoriales del Distrito Federal</v>
          </cell>
          <cell r="R5272">
            <v>33</v>
          </cell>
          <cell r="S5272" t="str">
            <v>Aportaciones Federales para Entidades Federativas y Municipios</v>
          </cell>
          <cell r="T5272" t="str">
            <v>MUNICIPIO DE VALLADOLID YUCATAN</v>
          </cell>
          <cell r="U5272">
            <v>10</v>
          </cell>
          <cell r="V5272" t="str">
            <v>Vivienda</v>
          </cell>
          <cell r="W5272">
            <v>2</v>
          </cell>
          <cell r="X5272" t="str">
            <v>Proyecto de Inversión de Infraestructura Social</v>
          </cell>
          <cell r="Y5272" t="str">
            <v>CUARTOS DORMITORIOS EN LA LOCALIDAD DE NOHSUYTUN</v>
          </cell>
          <cell r="Z5272">
            <v>42880</v>
          </cell>
          <cell r="AA5272">
            <v>42939</v>
          </cell>
          <cell r="AB5272" t="str">
            <v>PUEBLO NOHSUYTUN, 97787 NOHSUYTÚN, VALLADOLID YUCATÁN ENTRE Y , LOCALIDAD DE NOHSUYTUN</v>
          </cell>
          <cell r="AC5272">
            <v>0</v>
          </cell>
          <cell r="AE5272">
            <v>1</v>
          </cell>
          <cell r="AF5272" t="str">
            <v>En Ejecución</v>
          </cell>
          <cell r="AG5272">
            <v>2017</v>
          </cell>
          <cell r="AH5272">
            <v>616201.69999999995</v>
          </cell>
        </row>
        <row r="5273">
          <cell r="B5273" t="str">
            <v>YUC17170300950363</v>
          </cell>
          <cell r="C5273" t="str">
            <v>Construccion De Cincuenta Sanitarios Con Biodigestores En Comisarias Varias Ruta Dos En El Municipio De Tizimin Yucatan - 180546</v>
          </cell>
          <cell r="D5273" t="str">
            <v>180546</v>
          </cell>
          <cell r="E5273">
            <v>31</v>
          </cell>
          <cell r="F5273" t="str">
            <v>Yucatán</v>
          </cell>
          <cell r="G5273">
            <v>96</v>
          </cell>
          <cell r="H5273" t="str">
            <v>Tizimín</v>
          </cell>
          <cell r="I5273">
            <v>695</v>
          </cell>
          <cell r="J5273" t="str">
            <v>San Isidro</v>
          </cell>
          <cell r="K5273">
            <v>-87.601388</v>
          </cell>
          <cell r="L5273">
            <v>21.287500000000001</v>
          </cell>
          <cell r="M5273" t="str">
            <v>Rural</v>
          </cell>
          <cell r="N5273">
            <v>2</v>
          </cell>
          <cell r="O5273" t="str">
            <v>Aportaciones Federales</v>
          </cell>
          <cell r="P5273" t="str">
            <v>I004</v>
          </cell>
          <cell r="Q5273" t="str">
            <v>FAIS Municipal y de las Demarcaciones Territoriales del Distrito Federal</v>
          </cell>
          <cell r="R5273">
            <v>33</v>
          </cell>
          <cell r="S5273" t="str">
            <v>Aportaciones Federales para Entidades Federativas y Municipios</v>
          </cell>
          <cell r="T5273" t="str">
            <v>H AYUNTAMIENTO DE TIZIMIN</v>
          </cell>
          <cell r="U5273">
            <v>10</v>
          </cell>
          <cell r="V5273" t="str">
            <v>Vivienda</v>
          </cell>
          <cell r="W5273">
            <v>2</v>
          </cell>
          <cell r="X5273" t="str">
            <v>Proyecto de Inversión de Infraestructura Social</v>
          </cell>
          <cell r="Y5273" t="str">
            <v>DOTAR DE BAÑO A LAS FAMILIAS DE ESCASOS RECURSOS PARA EVITAR EL FECALISMO AL AIRE LIBRE</v>
          </cell>
          <cell r="Z5273">
            <v>42921</v>
          </cell>
          <cell r="AA5273">
            <v>43019</v>
          </cell>
          <cell r="AB5273" t="str">
            <v>CALLE SAN ISIDRO INTERIOR SN PUEBLO SAN ISIDROSAN ISIDRO, TIZIMÍN YUCATÁN ENTRE CALLE MANUEL CEPEDA PERAZA Y CALLE NUEVO LEON, SAN ISIDRO NOS</v>
          </cell>
          <cell r="AC5273">
            <v>0</v>
          </cell>
          <cell r="AE5273">
            <v>1</v>
          </cell>
          <cell r="AF5273" t="str">
            <v>En Ejecución</v>
          </cell>
          <cell r="AG5273">
            <v>2017</v>
          </cell>
          <cell r="AH5273">
            <v>232832.87</v>
          </cell>
        </row>
        <row r="5274">
          <cell r="B5274" t="str">
            <v>YUC17170300950364</v>
          </cell>
          <cell r="C5274" t="str">
            <v>Construcción De Cien Techos De Concreto En Comisarias Varias Ruta Dos En El Municipio De Tizimin Yucatan - 61833</v>
          </cell>
          <cell r="D5274" t="str">
            <v>61833</v>
          </cell>
          <cell r="E5274">
            <v>31</v>
          </cell>
          <cell r="F5274" t="str">
            <v>Yucatán</v>
          </cell>
          <cell r="G5274">
            <v>96</v>
          </cell>
          <cell r="H5274" t="str">
            <v>Tizimín</v>
          </cell>
          <cell r="I5274">
            <v>914</v>
          </cell>
          <cell r="J5274" t="str">
            <v>Paraíso</v>
          </cell>
          <cell r="K5274">
            <v>-87.679721999999998</v>
          </cell>
          <cell r="L5274">
            <v>21.234999999999999</v>
          </cell>
          <cell r="M5274" t="str">
            <v>Rural</v>
          </cell>
          <cell r="N5274">
            <v>2</v>
          </cell>
          <cell r="O5274" t="str">
            <v>Aportaciones Federales</v>
          </cell>
          <cell r="P5274" t="str">
            <v>I004</v>
          </cell>
          <cell r="Q5274" t="str">
            <v>FAIS Municipal y de las Demarcaciones Territoriales del Distrito Federal</v>
          </cell>
          <cell r="R5274">
            <v>33</v>
          </cell>
          <cell r="S5274" t="str">
            <v>Aportaciones Federales para Entidades Federativas y Municipios</v>
          </cell>
          <cell r="T5274" t="str">
            <v>H AYUNTAMIENTO DE TIZIMIN YUCATAN</v>
          </cell>
          <cell r="U5274">
            <v>10</v>
          </cell>
          <cell r="V5274" t="str">
            <v>Vivienda</v>
          </cell>
          <cell r="W5274">
            <v>2</v>
          </cell>
          <cell r="X5274" t="str">
            <v>Proyecto de Inversión de Infraestructura Social</v>
          </cell>
          <cell r="Y5274" t="str">
            <v>DOTAR DE UN TECHO A LAS FAMILIAS DE ESCASOS RECURSOS PARA MEJORAR SU CALIDAD DE VIDA</v>
          </cell>
          <cell r="Z5274">
            <v>42811</v>
          </cell>
          <cell r="AA5274">
            <v>42910</v>
          </cell>
          <cell r="AB5274" t="str">
            <v>CALLE PARAISO INTERIOR SN COLONIA PARAÍSO, 97713 PARAÍSO, TIZIMÍN YUCATÁN ENTRE Y , CERCA DEL ENTRONQUE DE LA CARRETERA A COLONIA YUCATAN Y MANUEL CEP</v>
          </cell>
          <cell r="AC5274">
            <v>0</v>
          </cell>
          <cell r="AE5274">
            <v>1</v>
          </cell>
          <cell r="AF5274" t="str">
            <v>En Ejecución</v>
          </cell>
          <cell r="AG5274">
            <v>2017</v>
          </cell>
          <cell r="AH5274">
            <v>79196.820000000007</v>
          </cell>
        </row>
        <row r="5275">
          <cell r="B5275" t="str">
            <v>YUC17170300950365</v>
          </cell>
          <cell r="C5275" t="str">
            <v>Construccion De Cincuenta Sanitarios Con Biodigestores En Comisarias Varias Ruta Dos En El Municipio De Tizimin Yucatan - 162805</v>
          </cell>
          <cell r="D5275" t="str">
            <v>162805</v>
          </cell>
          <cell r="E5275">
            <v>31</v>
          </cell>
          <cell r="F5275" t="str">
            <v>Yucatán</v>
          </cell>
          <cell r="G5275">
            <v>96</v>
          </cell>
          <cell r="H5275" t="str">
            <v>Tizimín</v>
          </cell>
          <cell r="I5275">
            <v>915</v>
          </cell>
          <cell r="J5275" t="str">
            <v>Rancho Grande</v>
          </cell>
          <cell r="K5275">
            <v>-87.681111000000001</v>
          </cell>
          <cell r="L5275">
            <v>21.241665999999999</v>
          </cell>
          <cell r="M5275" t="str">
            <v>Rural</v>
          </cell>
          <cell r="N5275">
            <v>2</v>
          </cell>
          <cell r="O5275" t="str">
            <v>Aportaciones Federales</v>
          </cell>
          <cell r="P5275" t="str">
            <v>I004</v>
          </cell>
          <cell r="Q5275" t="str">
            <v>FAIS Municipal y de las Demarcaciones Territoriales del Distrito Federal</v>
          </cell>
          <cell r="R5275">
            <v>33</v>
          </cell>
          <cell r="S5275" t="str">
            <v>Aportaciones Federales para Entidades Federativas y Municipios</v>
          </cell>
          <cell r="T5275" t="str">
            <v>H AYUNTAMIENTO DE TIZIMIN</v>
          </cell>
          <cell r="U5275">
            <v>10</v>
          </cell>
          <cell r="V5275" t="str">
            <v>Vivienda</v>
          </cell>
          <cell r="W5275">
            <v>2</v>
          </cell>
          <cell r="X5275" t="str">
            <v>Proyecto de Inversión de Infraestructura Social</v>
          </cell>
          <cell r="Y5275" t="str">
            <v>DOTAR DE BAÑO A LAS FAMILIAS DE ESCASOS RECURSOS PARA EVITAR EL FECALISMO AL AIRE LIBRE</v>
          </cell>
          <cell r="Z5275">
            <v>42921</v>
          </cell>
          <cell r="AA5275">
            <v>43019</v>
          </cell>
          <cell r="AB5275" t="str">
            <v>CALLE RANCHO GRANDE INTERIOR SN RANCHERIA RANCHO GRANDE, 97700 RANCHO GRANDE, TIZIMÍN YUCATÁN ENTRE CALLE S/N Y CALLE SN, CALLE SN CENTRO DE POBLACION</v>
          </cell>
          <cell r="AC5275">
            <v>0</v>
          </cell>
          <cell r="AE5275">
            <v>1</v>
          </cell>
          <cell r="AF5275" t="str">
            <v>En Ejecución</v>
          </cell>
          <cell r="AG5275">
            <v>2017</v>
          </cell>
          <cell r="AH5275">
            <v>174624.66</v>
          </cell>
        </row>
        <row r="5276">
          <cell r="B5276" t="str">
            <v>YUC17170300950366</v>
          </cell>
          <cell r="C5276" t="str">
            <v>Construcción De Cien Techos De Concreto En Comisarias Varias Ruta Dos En El Municipio De Tizimin Yucatan - 61849</v>
          </cell>
          <cell r="D5276" t="str">
            <v>61849</v>
          </cell>
          <cell r="E5276">
            <v>31</v>
          </cell>
          <cell r="F5276" t="str">
            <v>Yucatán</v>
          </cell>
          <cell r="G5276">
            <v>96</v>
          </cell>
          <cell r="H5276" t="str">
            <v>Tizimín</v>
          </cell>
          <cell r="I5276">
            <v>915</v>
          </cell>
          <cell r="J5276" t="str">
            <v>Rancho Grande</v>
          </cell>
          <cell r="K5276">
            <v>-87.681111000000001</v>
          </cell>
          <cell r="L5276">
            <v>21.241665999999999</v>
          </cell>
          <cell r="M5276" t="str">
            <v>Rural</v>
          </cell>
          <cell r="N5276">
            <v>2</v>
          </cell>
          <cell r="O5276" t="str">
            <v>Aportaciones Federales</v>
          </cell>
          <cell r="P5276" t="str">
            <v>I004</v>
          </cell>
          <cell r="Q5276" t="str">
            <v>FAIS Municipal y de las Demarcaciones Territoriales del Distrito Federal</v>
          </cell>
          <cell r="R5276">
            <v>33</v>
          </cell>
          <cell r="S5276" t="str">
            <v>Aportaciones Federales para Entidades Federativas y Municipios</v>
          </cell>
          <cell r="T5276" t="str">
            <v>H AYUNTAMIENTO DE TIZIMIN YUCATAN</v>
          </cell>
          <cell r="U5276">
            <v>10</v>
          </cell>
          <cell r="V5276" t="str">
            <v>Vivienda</v>
          </cell>
          <cell r="W5276">
            <v>2</v>
          </cell>
          <cell r="X5276" t="str">
            <v>Proyecto de Inversión de Infraestructura Social</v>
          </cell>
          <cell r="Y5276" t="str">
            <v>DOTAR DE UN TECHO A LAS FAMILIAS DE ESCASOS RECURSOS PARA MEJORAR SU CALIDAD DE VIDA</v>
          </cell>
          <cell r="Z5276">
            <v>42811</v>
          </cell>
          <cell r="AA5276">
            <v>42910</v>
          </cell>
          <cell r="AB5276" t="str">
            <v>CALLE RANCHO GRANDE INTERIOR SN COLONIA RANCHO GRANDE, 97713 RANCHO GRANDE, TIZIMÍN YUCATÁN ENTRE Y , CARRETERA A COLONIA YUCATAN POBLADO SIGUIENTE A</v>
          </cell>
          <cell r="AC5276">
            <v>0</v>
          </cell>
          <cell r="AE5276">
            <v>1</v>
          </cell>
          <cell r="AF5276" t="str">
            <v>En Ejecución</v>
          </cell>
          <cell r="AG5276">
            <v>2017</v>
          </cell>
          <cell r="AH5276">
            <v>39598.410000000003</v>
          </cell>
        </row>
        <row r="5277">
          <cell r="B5277" t="str">
            <v>YUC17170300950630</v>
          </cell>
          <cell r="C5277" t="str">
            <v>Mejoramiento Del Alumbrado Publico De La Calle Cuatro Por Once Y Veinicinco Y Calle Veinticinco Entre Cuatro Y Doce De La Localidad Y Munici - 189486</v>
          </cell>
          <cell r="D5277" t="str">
            <v>189486</v>
          </cell>
          <cell r="E5277">
            <v>31</v>
          </cell>
          <cell r="F5277" t="str">
            <v>Yucatán</v>
          </cell>
          <cell r="G5277">
            <v>11</v>
          </cell>
          <cell r="H5277" t="str">
            <v>Celestún</v>
          </cell>
          <cell r="I5277">
            <v>1</v>
          </cell>
          <cell r="J5277" t="str">
            <v>Celestún</v>
          </cell>
          <cell r="K5277">
            <v>-90.4</v>
          </cell>
          <cell r="L5277">
            <v>20.859165999999998</v>
          </cell>
          <cell r="M5277" t="str">
            <v>Urbano</v>
          </cell>
          <cell r="N5277">
            <v>2</v>
          </cell>
          <cell r="O5277" t="str">
            <v>Aportaciones Federales</v>
          </cell>
          <cell r="P5277" t="str">
            <v>I004</v>
          </cell>
          <cell r="Q5277" t="str">
            <v>FAIS Municipal y de las Demarcaciones Territoriales del Distrito Federal</v>
          </cell>
          <cell r="R5277">
            <v>33</v>
          </cell>
          <cell r="S5277" t="str">
            <v>Aportaciones Federales para Entidades Federativas y Municipios</v>
          </cell>
          <cell r="T5277" t="str">
            <v>H AYUNTAMIENTO DE CELESTUN</v>
          </cell>
          <cell r="U5277">
            <v>5</v>
          </cell>
          <cell r="V5277" t="str">
            <v>Urbanización</v>
          </cell>
          <cell r="W5277">
            <v>2</v>
          </cell>
          <cell r="X5277" t="str">
            <v>Proyecto de Inversión de Infraestructura Social</v>
          </cell>
          <cell r="Y5277" t="str">
            <v>LOS BENEFICIARIOS CONTARAN CON CALLES ILUMINADAS</v>
          </cell>
          <cell r="Z5277">
            <v>42919</v>
          </cell>
          <cell r="AA5277">
            <v>43008</v>
          </cell>
          <cell r="AB5277" t="str">
            <v>CALLE4 PUERTO CELESTÚN, 97367 CELESTÚN, CELESTÚN YUCATÁN ENTRE CALLE 1CALLE 11 Y CALLE25, CALLE6 VINIENDO DE LA CALLE FEDERAL LLE</v>
          </cell>
          <cell r="AC5277">
            <v>0</v>
          </cell>
          <cell r="AE5277">
            <v>1</v>
          </cell>
          <cell r="AF5277" t="str">
            <v>En Ejecución</v>
          </cell>
          <cell r="AG5277">
            <v>2017</v>
          </cell>
          <cell r="AH5277">
            <v>459957.4</v>
          </cell>
        </row>
        <row r="5278">
          <cell r="B5278" t="str">
            <v>YUC17170300950631</v>
          </cell>
          <cell r="C5278" t="str">
            <v>Rehabilitacion De Calle Cuatro Por Siete Y Once En La Localidad Y Municipio De Celestun Yucatan - 189155</v>
          </cell>
          <cell r="D5278" t="str">
            <v>189155</v>
          </cell>
          <cell r="E5278">
            <v>31</v>
          </cell>
          <cell r="F5278" t="str">
            <v>Yucatán</v>
          </cell>
          <cell r="G5278">
            <v>11</v>
          </cell>
          <cell r="H5278" t="str">
            <v>Celestún</v>
          </cell>
          <cell r="I5278">
            <v>1</v>
          </cell>
          <cell r="J5278" t="str">
            <v>Celestún</v>
          </cell>
          <cell r="K5278">
            <v>-90.4</v>
          </cell>
          <cell r="L5278">
            <v>20.859165999999998</v>
          </cell>
          <cell r="M5278" t="str">
            <v>Urbano</v>
          </cell>
          <cell r="N5278">
            <v>2</v>
          </cell>
          <cell r="O5278" t="str">
            <v>Aportaciones Federales</v>
          </cell>
          <cell r="P5278" t="str">
            <v>I004</v>
          </cell>
          <cell r="Q5278" t="str">
            <v>FAIS Municipal y de las Demarcaciones Territoriales del Distrito Federal</v>
          </cell>
          <cell r="R5278">
            <v>33</v>
          </cell>
          <cell r="S5278" t="str">
            <v>Aportaciones Federales para Entidades Federativas y Municipios</v>
          </cell>
          <cell r="T5278" t="str">
            <v>H AYUNTAMIENTO DE CELESTUN</v>
          </cell>
          <cell r="U5278">
            <v>3</v>
          </cell>
          <cell r="V5278" t="str">
            <v>Transportes y vialidades</v>
          </cell>
          <cell r="W5278">
            <v>2</v>
          </cell>
          <cell r="X5278" t="str">
            <v>Proyecto de Inversión de Infraestructura Social</v>
          </cell>
          <cell r="Y5278" t="str">
            <v>LOS BENEFICIARIOS CONTARAN CON CALLES EN BUEN ESTADO</v>
          </cell>
          <cell r="Z5278">
            <v>42926</v>
          </cell>
          <cell r="AA5278">
            <v>42955</v>
          </cell>
          <cell r="AB5278" t="str">
            <v>CALLE4 PUERTO CELESTÚN, 97367 CELESTÚN, CELESTÚN YUCATÁN ENTRE CALLE7 Y CALLE11, CALLE6 CARRETERA FEDERAL 281 HASTA LLEGAR</v>
          </cell>
          <cell r="AC5278">
            <v>0</v>
          </cell>
          <cell r="AE5278">
            <v>1</v>
          </cell>
          <cell r="AF5278" t="str">
            <v>En Ejecución</v>
          </cell>
          <cell r="AG5278">
            <v>2017</v>
          </cell>
          <cell r="AH5278">
            <v>581636.19999999995</v>
          </cell>
        </row>
        <row r="5279">
          <cell r="B5279" t="str">
            <v>YUC17170300950632</v>
          </cell>
          <cell r="C5279" t="str">
            <v>Construccion De Pavimento De Concreto Asfaltico De Cinco Cm De Espesor En La Calle Diecinueve Avenida Colonia Xelpac Municipio De Kanasin - 183472</v>
          </cell>
          <cell r="D5279" t="str">
            <v>183472</v>
          </cell>
          <cell r="E5279">
            <v>31</v>
          </cell>
          <cell r="F5279" t="str">
            <v>Yucatán</v>
          </cell>
          <cell r="G5279">
            <v>41</v>
          </cell>
          <cell r="H5279" t="str">
            <v>Kanasín</v>
          </cell>
          <cell r="I5279">
            <v>1</v>
          </cell>
          <cell r="J5279" t="str">
            <v>Kanasín</v>
          </cell>
          <cell r="K5279">
            <v>-89.557777000000002</v>
          </cell>
          <cell r="L5279">
            <v>20.934443999999999</v>
          </cell>
          <cell r="M5279" t="str">
            <v>Urbano</v>
          </cell>
          <cell r="N5279">
            <v>2</v>
          </cell>
          <cell r="O5279" t="str">
            <v>Aportaciones Federales</v>
          </cell>
          <cell r="P5279" t="str">
            <v>I004</v>
          </cell>
          <cell r="Q5279" t="str">
            <v>FAIS Municipal y de las Demarcaciones Territoriales del Distrito Federal</v>
          </cell>
          <cell r="R5279">
            <v>33</v>
          </cell>
          <cell r="S5279" t="str">
            <v>Aportaciones Federales para Entidades Federativas y Municipios</v>
          </cell>
          <cell r="T5279" t="str">
            <v>AYUNTAMIENTO DE KANASIN</v>
          </cell>
          <cell r="U5279">
            <v>3</v>
          </cell>
          <cell r="V5279" t="str">
            <v>Transportes y vialidades</v>
          </cell>
          <cell r="W5279">
            <v>2</v>
          </cell>
          <cell r="X5279" t="str">
            <v>Proyecto de Inversión de Infraestructura Social</v>
          </cell>
          <cell r="Y5279" t="str">
            <v>EVITAR ACCIDENTES VIALES SALVAGUARDAR LA SEGURIDAD DE LOS CIUDADANOS</v>
          </cell>
          <cell r="Z5279">
            <v>42948</v>
          </cell>
          <cell r="AA5279">
            <v>42978</v>
          </cell>
          <cell r="AB5279" t="str">
            <v>CALLE 19 INTERIOR SN COLONIA XELPAC, 97370 KANASÍN, KANASÍN YUCATÁN ENTRE CALLE 56 Y CALLE HASTA 48, CALLE 71 AVENIDA ENTRADA PRINCIPAL DE KANASIN</v>
          </cell>
          <cell r="AC5279">
            <v>0</v>
          </cell>
          <cell r="AE5279">
            <v>1</v>
          </cell>
          <cell r="AF5279" t="str">
            <v>En Ejecución</v>
          </cell>
          <cell r="AG5279">
            <v>2017</v>
          </cell>
          <cell r="AH5279">
            <v>154637.22</v>
          </cell>
        </row>
        <row r="5280">
          <cell r="B5280" t="str">
            <v>YUC17170300950633</v>
          </cell>
          <cell r="C5280" t="str">
            <v>Ampliacion De Alumbrado Publico En La Calle Diecinueve Avenida Colonia Xelpac Kanasin - 183962</v>
          </cell>
          <cell r="D5280" t="str">
            <v>183962</v>
          </cell>
          <cell r="E5280">
            <v>31</v>
          </cell>
          <cell r="F5280" t="str">
            <v>Yucatán</v>
          </cell>
          <cell r="G5280">
            <v>41</v>
          </cell>
          <cell r="H5280" t="str">
            <v>Kanasín</v>
          </cell>
          <cell r="I5280">
            <v>1</v>
          </cell>
          <cell r="J5280" t="str">
            <v>Kanasín</v>
          </cell>
          <cell r="K5280">
            <v>-89.557777000000002</v>
          </cell>
          <cell r="L5280">
            <v>20.934443999999999</v>
          </cell>
          <cell r="M5280" t="str">
            <v>Urbano</v>
          </cell>
          <cell r="N5280">
            <v>2</v>
          </cell>
          <cell r="O5280" t="str">
            <v>Aportaciones Federales</v>
          </cell>
          <cell r="P5280" t="str">
            <v>I004</v>
          </cell>
          <cell r="Q5280" t="str">
            <v>FAIS Municipal y de las Demarcaciones Territoriales del Distrito Federal</v>
          </cell>
          <cell r="R5280">
            <v>33</v>
          </cell>
          <cell r="S5280" t="str">
            <v>Aportaciones Federales para Entidades Federativas y Municipios</v>
          </cell>
          <cell r="T5280" t="str">
            <v>H AYUNTAMIENTO DE KANASIN</v>
          </cell>
          <cell r="U5280">
            <v>5</v>
          </cell>
          <cell r="V5280" t="str">
            <v>Urbanización</v>
          </cell>
          <cell r="W5280">
            <v>2</v>
          </cell>
          <cell r="X5280" t="str">
            <v>Proyecto de Inversión de Infraestructura Social</v>
          </cell>
          <cell r="Y5280" t="str">
            <v>BRINDAR SERVICIO DE ALUMBRADO PUBLICO A BENEFICIARIOS DE LA COLONIA XELPAC Y ALREDEDORES DEL MUNICIPIO DE KANASIN</v>
          </cell>
          <cell r="Z5280">
            <v>42948</v>
          </cell>
          <cell r="AA5280">
            <v>42978</v>
          </cell>
          <cell r="AB5280" t="str">
            <v>CALLE 19 INTERIOR SN COLONIA XELPAC, 97370 KANASÍN, KANASÍN YUCATÁN ENTRE CALLE 56 Y CALLE HASTA 48, CALLE 71 ENTRADA AVENIDA PRINCIPAL A KANASIN</v>
          </cell>
          <cell r="AC5280">
            <v>0</v>
          </cell>
          <cell r="AE5280">
            <v>1</v>
          </cell>
          <cell r="AF5280" t="str">
            <v>En Ejecución</v>
          </cell>
          <cell r="AG5280">
            <v>2017</v>
          </cell>
          <cell r="AH5280">
            <v>169352.97</v>
          </cell>
        </row>
        <row r="5281">
          <cell r="B5281" t="str">
            <v>YUC17170300950634</v>
          </cell>
          <cell r="C5281" t="str">
            <v>Costruccion De Drenaje Pluvial En El Municipio De Kanasin Yucatan - 163754</v>
          </cell>
          <cell r="D5281" t="str">
            <v>163754</v>
          </cell>
          <cell r="E5281">
            <v>31</v>
          </cell>
          <cell r="F5281" t="str">
            <v>Yucatán</v>
          </cell>
          <cell r="G5281">
            <v>41</v>
          </cell>
          <cell r="H5281" t="str">
            <v>Kanasín</v>
          </cell>
          <cell r="I5281">
            <v>1</v>
          </cell>
          <cell r="J5281" t="str">
            <v>Kanasín</v>
          </cell>
          <cell r="K5281">
            <v>-89.557777000000002</v>
          </cell>
          <cell r="L5281">
            <v>20.934443999999999</v>
          </cell>
          <cell r="M5281" t="str">
            <v>Urbano</v>
          </cell>
          <cell r="N5281">
            <v>2</v>
          </cell>
          <cell r="O5281" t="str">
            <v>Aportaciones Federales</v>
          </cell>
          <cell r="P5281" t="str">
            <v>I004</v>
          </cell>
          <cell r="Q5281" t="str">
            <v>FAIS Municipal y de las Demarcaciones Territoriales del Distrito Federal</v>
          </cell>
          <cell r="R5281">
            <v>33</v>
          </cell>
          <cell r="S5281" t="str">
            <v>Aportaciones Federales para Entidades Federativas y Municipios</v>
          </cell>
          <cell r="T5281" t="str">
            <v>H AYUNTAMIENTO DE KANASIN</v>
          </cell>
          <cell r="U5281">
            <v>4</v>
          </cell>
          <cell r="V5281" t="str">
            <v>Agua y saneamiento</v>
          </cell>
          <cell r="W5281">
            <v>2</v>
          </cell>
          <cell r="X5281" t="str">
            <v>Proyecto de Inversión de Infraestructura Social</v>
          </cell>
          <cell r="Y5281" t="str">
            <v>EVITAR LA ACUMULACIÓN DEL AGUA PLUVIAL ASÍ COMO ENFERMEDADES DEL DENGUE ZIKA Y CHINKUNGUNYA</v>
          </cell>
          <cell r="Z5281">
            <v>42891</v>
          </cell>
          <cell r="AA5281">
            <v>42935</v>
          </cell>
          <cell r="AB5281" t="str">
            <v>CALLE 18 INTERIOR SN COLONIA KANASÍN CENTRO, 97370 KANASÍN, KANASÍN YUCATÁN ENTRE CALLE 21 Y CALLE HASTA LA 9, CALLE 22 DEL CENTRO DE LA LOCALIDAD SOB</v>
          </cell>
          <cell r="AC5281">
            <v>0</v>
          </cell>
          <cell r="AE5281">
            <v>1</v>
          </cell>
          <cell r="AF5281" t="str">
            <v>En Ejecución</v>
          </cell>
          <cell r="AG5281">
            <v>2017</v>
          </cell>
          <cell r="AH5281">
            <v>424471.86</v>
          </cell>
        </row>
        <row r="5282">
          <cell r="B5282" t="str">
            <v>YUC17170300950635</v>
          </cell>
          <cell r="C5282" t="str">
            <v>Construccion De Drenaje Pluvial En La Colonia Francisco Villa Oriente Municipio De Kanasin - 164026</v>
          </cell>
          <cell r="D5282" t="str">
            <v>164026</v>
          </cell>
          <cell r="E5282">
            <v>31</v>
          </cell>
          <cell r="F5282" t="str">
            <v>Yucatán</v>
          </cell>
          <cell r="G5282">
            <v>41</v>
          </cell>
          <cell r="H5282" t="str">
            <v>Kanasín</v>
          </cell>
          <cell r="I5282">
            <v>1</v>
          </cell>
          <cell r="J5282" t="str">
            <v>Kanasín</v>
          </cell>
          <cell r="K5282">
            <v>-89.557777000000002</v>
          </cell>
          <cell r="L5282">
            <v>20.934443999999999</v>
          </cell>
          <cell r="M5282" t="str">
            <v>Urbano</v>
          </cell>
          <cell r="N5282">
            <v>2</v>
          </cell>
          <cell r="O5282" t="str">
            <v>Aportaciones Federales</v>
          </cell>
          <cell r="P5282" t="str">
            <v>I004</v>
          </cell>
          <cell r="Q5282" t="str">
            <v>FAIS Municipal y de las Demarcaciones Territoriales del Distrito Federal</v>
          </cell>
          <cell r="R5282">
            <v>33</v>
          </cell>
          <cell r="S5282" t="str">
            <v>Aportaciones Federales para Entidades Federativas y Municipios</v>
          </cell>
          <cell r="T5282" t="str">
            <v>H AYUNTAMIENTO DE KANASIN</v>
          </cell>
          <cell r="U5282">
            <v>4</v>
          </cell>
          <cell r="V5282" t="str">
            <v>Agua y saneamiento</v>
          </cell>
          <cell r="W5282">
            <v>2</v>
          </cell>
          <cell r="X5282" t="str">
            <v>Proyecto de Inversión de Infraestructura Social</v>
          </cell>
          <cell r="Y5282" t="str">
            <v>EVITAR LA ACUMULACIÓN DEL AGUA PLUVIAL ASÍ COMO ENFERMEDADES DEL DENGUE ZIKA Y CHINKUNGUNYA</v>
          </cell>
          <cell r="Z5282">
            <v>42891</v>
          </cell>
          <cell r="AA5282">
            <v>42935</v>
          </cell>
          <cell r="AB5282" t="str">
            <v>CALLE 55 INTERIOR SN COLONIA FRANCISCO VILLA ORIENTE, 97370 KANASÍN, KANASÍN YUCATÁN ENTRE CALLE 14 Y CALLE 14-A, CALLE 16 CALLES AL REDEOR DE LA TIEN</v>
          </cell>
          <cell r="AC5282">
            <v>0</v>
          </cell>
          <cell r="AE5282">
            <v>1</v>
          </cell>
          <cell r="AF5282" t="str">
            <v>En Ejecución</v>
          </cell>
          <cell r="AG5282">
            <v>2017</v>
          </cell>
          <cell r="AH5282">
            <v>151597.1</v>
          </cell>
        </row>
        <row r="5283">
          <cell r="B5283" t="str">
            <v>YUC17170300950636</v>
          </cell>
          <cell r="C5283" t="str">
            <v>Construccion De Drenaje Pluvial En La Colonia Cuauhtemoc Municipio De Kanasin - 164014</v>
          </cell>
          <cell r="D5283" t="str">
            <v>164014</v>
          </cell>
          <cell r="E5283">
            <v>31</v>
          </cell>
          <cell r="F5283" t="str">
            <v>Yucatán</v>
          </cell>
          <cell r="G5283">
            <v>41</v>
          </cell>
          <cell r="H5283" t="str">
            <v>Kanasín</v>
          </cell>
          <cell r="I5283">
            <v>1</v>
          </cell>
          <cell r="J5283" t="str">
            <v>Kanasín</v>
          </cell>
          <cell r="K5283">
            <v>-89.557777000000002</v>
          </cell>
          <cell r="L5283">
            <v>20.934443999999999</v>
          </cell>
          <cell r="M5283" t="str">
            <v>Urbano</v>
          </cell>
          <cell r="N5283">
            <v>2</v>
          </cell>
          <cell r="O5283" t="str">
            <v>Aportaciones Federales</v>
          </cell>
          <cell r="P5283" t="str">
            <v>I004</v>
          </cell>
          <cell r="Q5283" t="str">
            <v>FAIS Municipal y de las Demarcaciones Territoriales del Distrito Federal</v>
          </cell>
          <cell r="R5283">
            <v>33</v>
          </cell>
          <cell r="S5283" t="str">
            <v>Aportaciones Federales para Entidades Federativas y Municipios</v>
          </cell>
          <cell r="T5283" t="str">
            <v>H AYUNTAMIENTO DE KANASIN</v>
          </cell>
          <cell r="U5283">
            <v>4</v>
          </cell>
          <cell r="V5283" t="str">
            <v>Agua y saneamiento</v>
          </cell>
          <cell r="W5283">
            <v>2</v>
          </cell>
          <cell r="X5283" t="str">
            <v>Proyecto de Inversión de Infraestructura Social</v>
          </cell>
          <cell r="Y5283" t="str">
            <v>EVITAR LA ACUMULACIÓN DEL AGUA PLUVIAL ASÍ COMO ENFERMEDADES DEL DENGUE ZIKA Y CHINKUNGUNYA</v>
          </cell>
          <cell r="Z5283">
            <v>42891</v>
          </cell>
          <cell r="AA5283">
            <v>42935</v>
          </cell>
          <cell r="AB5283" t="str">
            <v>CALLE 42 INTERIOR SN COLONIA CUAUHTÉMOC, 97370 KANASÍN, KANASÍN YUCATÁN ENTRE CALLE 21 Y CALLE 23, CALLE 44-31 CINCO CUADRAS HACIA ATRAS DE LA ESCUELA</v>
          </cell>
          <cell r="AC5283">
            <v>0</v>
          </cell>
          <cell r="AE5283">
            <v>1</v>
          </cell>
          <cell r="AF5283" t="str">
            <v>En Ejecución</v>
          </cell>
          <cell r="AG5283">
            <v>2017</v>
          </cell>
          <cell r="AH5283">
            <v>90958.25</v>
          </cell>
        </row>
        <row r="5284">
          <cell r="B5284" t="str">
            <v>YUC17170300950637</v>
          </cell>
          <cell r="C5284" t="str">
            <v>Construccion De Drenaje Pluvial En La Colonia Xelpac Municipio De Kanasin Yucatan - 163942</v>
          </cell>
          <cell r="D5284" t="str">
            <v>163942</v>
          </cell>
          <cell r="E5284">
            <v>31</v>
          </cell>
          <cell r="F5284" t="str">
            <v>Yucatán</v>
          </cell>
          <cell r="G5284">
            <v>41</v>
          </cell>
          <cell r="H5284" t="str">
            <v>Kanasín</v>
          </cell>
          <cell r="I5284">
            <v>1</v>
          </cell>
          <cell r="J5284" t="str">
            <v>Kanasín</v>
          </cell>
          <cell r="K5284">
            <v>-89.557777000000002</v>
          </cell>
          <cell r="L5284">
            <v>20.934443999999999</v>
          </cell>
          <cell r="M5284" t="str">
            <v>Urbano</v>
          </cell>
          <cell r="N5284">
            <v>2</v>
          </cell>
          <cell r="O5284" t="str">
            <v>Aportaciones Federales</v>
          </cell>
          <cell r="P5284" t="str">
            <v>I004</v>
          </cell>
          <cell r="Q5284" t="str">
            <v>FAIS Municipal y de las Demarcaciones Territoriales del Distrito Federal</v>
          </cell>
          <cell r="R5284">
            <v>33</v>
          </cell>
          <cell r="S5284" t="str">
            <v>Aportaciones Federales para Entidades Federativas y Municipios</v>
          </cell>
          <cell r="T5284" t="str">
            <v>H AYUNTAMIENTO DE KANASIN</v>
          </cell>
          <cell r="U5284">
            <v>4</v>
          </cell>
          <cell r="V5284" t="str">
            <v>Agua y saneamiento</v>
          </cell>
          <cell r="W5284">
            <v>2</v>
          </cell>
          <cell r="X5284" t="str">
            <v>Proyecto de Inversión de Infraestructura Social</v>
          </cell>
          <cell r="Y5284" t="str">
            <v>EVITAR LA ACUMULACIÓN DEL AGUA PLUVIAL ASÍ COMO ENFERMEDADES DEL DENGUE ZIKA Y CHINKUNGUNYA</v>
          </cell>
          <cell r="Z5284">
            <v>42891</v>
          </cell>
          <cell r="AA5284">
            <v>42935</v>
          </cell>
          <cell r="AB5284" t="str">
            <v>CALLE 48 INTERIOR SN COLONIA XELPAC, 97370 KANASÍN, KANASÍN YUCATÁN ENTRE CALLE 71 Y CALLE HASTA LA 75-A, CALLE 50 A UNAS CUADRAS DEL COLEGIO DE BACHI</v>
          </cell>
          <cell r="AC5284">
            <v>0</v>
          </cell>
          <cell r="AE5284">
            <v>1</v>
          </cell>
          <cell r="AF5284" t="str">
            <v>En Ejecución</v>
          </cell>
          <cell r="AG5284">
            <v>2017</v>
          </cell>
          <cell r="AH5284">
            <v>242555.34</v>
          </cell>
        </row>
        <row r="5285">
          <cell r="B5285" t="str">
            <v>YUC17170300950638</v>
          </cell>
          <cell r="C5285" t="str">
            <v>Ampliacion De Red Electrica En La Calle Doce Letra A X Veintisiete Y Veinticinco Letra A Kanasin Centro - 161948</v>
          </cell>
          <cell r="D5285" t="str">
            <v>161948</v>
          </cell>
          <cell r="E5285">
            <v>31</v>
          </cell>
          <cell r="F5285" t="str">
            <v>Yucatán</v>
          </cell>
          <cell r="G5285">
            <v>41</v>
          </cell>
          <cell r="H5285" t="str">
            <v>Kanasín</v>
          </cell>
          <cell r="I5285">
            <v>1</v>
          </cell>
          <cell r="J5285" t="str">
            <v>Kanasín</v>
          </cell>
          <cell r="K5285">
            <v>-89.557777000000002</v>
          </cell>
          <cell r="L5285">
            <v>20.934443999999999</v>
          </cell>
          <cell r="M5285" t="str">
            <v>Urbano</v>
          </cell>
          <cell r="N5285">
            <v>2</v>
          </cell>
          <cell r="O5285" t="str">
            <v>Aportaciones Federales</v>
          </cell>
          <cell r="P5285" t="str">
            <v>I004</v>
          </cell>
          <cell r="Q5285" t="str">
            <v>FAIS Municipal y de las Demarcaciones Territoriales del Distrito Federal</v>
          </cell>
          <cell r="R5285">
            <v>33</v>
          </cell>
          <cell r="S5285" t="str">
            <v>Aportaciones Federales para Entidades Federativas y Municipios</v>
          </cell>
          <cell r="T5285" t="str">
            <v>H AYUNTAMIENTO DE KANASIN</v>
          </cell>
          <cell r="U5285">
            <v>5</v>
          </cell>
          <cell r="V5285" t="str">
            <v>Urbanización</v>
          </cell>
          <cell r="W5285">
            <v>2</v>
          </cell>
          <cell r="X5285" t="str">
            <v>Proyecto de Inversión de Infraestructura Social</v>
          </cell>
          <cell r="Y5285" t="str">
            <v>BRINDAR SERVICIO DE ELECTRIFICACION A BENEFICIARIOS DE LA COLONIA KANASIN CENTRO</v>
          </cell>
          <cell r="Z5285">
            <v>42968</v>
          </cell>
          <cell r="AA5285">
            <v>42997</v>
          </cell>
          <cell r="AB5285" t="str">
            <v>CALLE 12-A INTERIOR SN COLONIA KANASÍN CENTRO, 97370 KANASÍN, KANASÍN YUCATÁN ENTRE CALLE 27 Y CALLE 25-A, CALLE 21 A UN COSTADO DEL CAMPO DE BÉISBOL</v>
          </cell>
          <cell r="AC5285">
            <v>0</v>
          </cell>
          <cell r="AE5285">
            <v>1</v>
          </cell>
          <cell r="AF5285" t="str">
            <v>En Ejecución</v>
          </cell>
          <cell r="AG5285">
            <v>2017</v>
          </cell>
          <cell r="AH5285">
            <v>721527.56</v>
          </cell>
        </row>
        <row r="5286">
          <cell r="B5286" t="str">
            <v>YUC17170300950639</v>
          </cell>
          <cell r="C5286" t="str">
            <v>Ampliacion De Electrificacion En La Calle Setenta Y Seis Por Setenta Y Siete De La Colonia Cerritos Kanasin - 161378</v>
          </cell>
          <cell r="D5286" t="str">
            <v>161378</v>
          </cell>
          <cell r="E5286">
            <v>31</v>
          </cell>
          <cell r="F5286" t="str">
            <v>Yucatán</v>
          </cell>
          <cell r="G5286">
            <v>41</v>
          </cell>
          <cell r="H5286" t="str">
            <v>Kanasín</v>
          </cell>
          <cell r="I5286">
            <v>1</v>
          </cell>
          <cell r="J5286" t="str">
            <v>Kanasín</v>
          </cell>
          <cell r="K5286">
            <v>-89.557777000000002</v>
          </cell>
          <cell r="L5286">
            <v>20.934443999999999</v>
          </cell>
          <cell r="M5286" t="str">
            <v>Urbano</v>
          </cell>
          <cell r="N5286">
            <v>2</v>
          </cell>
          <cell r="O5286" t="str">
            <v>Aportaciones Federales</v>
          </cell>
          <cell r="P5286" t="str">
            <v>I004</v>
          </cell>
          <cell r="Q5286" t="str">
            <v>FAIS Municipal y de las Demarcaciones Territoriales del Distrito Federal</v>
          </cell>
          <cell r="R5286">
            <v>33</v>
          </cell>
          <cell r="S5286" t="str">
            <v>Aportaciones Federales para Entidades Federativas y Municipios</v>
          </cell>
          <cell r="T5286" t="str">
            <v>H AYUNTAMIENTO DE KANASIN</v>
          </cell>
          <cell r="U5286">
            <v>5</v>
          </cell>
          <cell r="V5286" t="str">
            <v>Urbanización</v>
          </cell>
          <cell r="W5286">
            <v>2</v>
          </cell>
          <cell r="X5286" t="str">
            <v>Proyecto de Inversión de Infraestructura Social</v>
          </cell>
          <cell r="Y5286" t="str">
            <v>BRINDAR SERVICIO DE ELECTRIFICACION A BENEFICIARIOS DE LA COLONIA CERRITOS DEL MUNICIPIO DE KANASIN</v>
          </cell>
          <cell r="Z5286">
            <v>42919</v>
          </cell>
          <cell r="AA5286">
            <v>42948</v>
          </cell>
          <cell r="AB5286" t="str">
            <v>CALLE 76 INTERIOR SN COLONIA CERRITOS, 97370 KANASÍN, KANASÍN YUCATÁN ENTRE CALLE 77 Y CALLE 85, CALLE 75-A A UNAS CUADRAS ANTES DEL LLEGAR AL FRACCIO</v>
          </cell>
          <cell r="AC5286">
            <v>0</v>
          </cell>
          <cell r="AE5286">
            <v>1</v>
          </cell>
          <cell r="AF5286" t="str">
            <v>En Ejecución</v>
          </cell>
          <cell r="AG5286">
            <v>2017</v>
          </cell>
          <cell r="AH5286">
            <v>370019.12</v>
          </cell>
        </row>
        <row r="5287">
          <cell r="B5287" t="str">
            <v>YUC17170300950640</v>
          </cell>
          <cell r="C5287" t="str">
            <v>Ampliacion De Red Electrica En La Calle Sesenta Y Ocho Por Ochenta Y Nueve Y Noventa Y Uno De La Colonia Cerritos Kanasin - 161687</v>
          </cell>
          <cell r="D5287" t="str">
            <v>161687</v>
          </cell>
          <cell r="E5287">
            <v>31</v>
          </cell>
          <cell r="F5287" t="str">
            <v>Yucatán</v>
          </cell>
          <cell r="G5287">
            <v>41</v>
          </cell>
          <cell r="H5287" t="str">
            <v>Kanasín</v>
          </cell>
          <cell r="I5287">
            <v>1</v>
          </cell>
          <cell r="J5287" t="str">
            <v>Kanasín</v>
          </cell>
          <cell r="K5287">
            <v>-89.557777000000002</v>
          </cell>
          <cell r="L5287">
            <v>20.934443999999999</v>
          </cell>
          <cell r="M5287" t="str">
            <v>Urbano</v>
          </cell>
          <cell r="N5287">
            <v>2</v>
          </cell>
          <cell r="O5287" t="str">
            <v>Aportaciones Federales</v>
          </cell>
          <cell r="P5287" t="str">
            <v>I004</v>
          </cell>
          <cell r="Q5287" t="str">
            <v>FAIS Municipal y de las Demarcaciones Territoriales del Distrito Federal</v>
          </cell>
          <cell r="R5287">
            <v>33</v>
          </cell>
          <cell r="S5287" t="str">
            <v>Aportaciones Federales para Entidades Federativas y Municipios</v>
          </cell>
          <cell r="T5287" t="str">
            <v>H AYUNTAMIENTO DE KANASIN</v>
          </cell>
          <cell r="U5287">
            <v>5</v>
          </cell>
          <cell r="V5287" t="str">
            <v>Urbanización</v>
          </cell>
          <cell r="W5287">
            <v>2</v>
          </cell>
          <cell r="X5287" t="str">
            <v>Proyecto de Inversión de Infraestructura Social</v>
          </cell>
          <cell r="Y5287" t="str">
            <v>BRINDAR SERVICIO DE ELECTRIFICACION A BENEFICIARIOS DE LA COLONIA CERRITOS</v>
          </cell>
          <cell r="Z5287">
            <v>42919</v>
          </cell>
          <cell r="AA5287">
            <v>42978</v>
          </cell>
          <cell r="AB5287" t="str">
            <v>CALLE 68 INTERIOR SN COLONIA CERRITOS, 97370 KANASÍN, KANASÍN YUCATÁN ENTRE CALLE 89 Y CALLE 91, CALLE 70 AUN COSTADO DE LA AVENIDA 77 DE LA COLONIA C</v>
          </cell>
          <cell r="AC5287">
            <v>0</v>
          </cell>
          <cell r="AE5287">
            <v>1</v>
          </cell>
          <cell r="AF5287" t="str">
            <v>En Ejecución</v>
          </cell>
          <cell r="AG5287">
            <v>2017</v>
          </cell>
          <cell r="AH5287">
            <v>927896.55</v>
          </cell>
        </row>
        <row r="5288">
          <cell r="B5288" t="str">
            <v>YUC17170300950641</v>
          </cell>
          <cell r="C5288" t="str">
            <v>Construccion De Alumbrado Publico En Calle Veintiocho A Por Treinta Y Siete Y Final En Chumayel Yucatan - 181842</v>
          </cell>
          <cell r="D5288" t="str">
            <v>181842</v>
          </cell>
          <cell r="E5288">
            <v>31</v>
          </cell>
          <cell r="F5288" t="str">
            <v>Yucatán</v>
          </cell>
          <cell r="G5288">
            <v>24</v>
          </cell>
          <cell r="H5288" t="str">
            <v>Chumayel</v>
          </cell>
          <cell r="I5288">
            <v>1</v>
          </cell>
          <cell r="J5288" t="str">
            <v>Chumayel</v>
          </cell>
          <cell r="K5288">
            <v>-89.301111000000006</v>
          </cell>
          <cell r="L5288">
            <v>20.428332999999999</v>
          </cell>
          <cell r="M5288" t="str">
            <v>Urbano</v>
          </cell>
          <cell r="N5288">
            <v>2</v>
          </cell>
          <cell r="O5288" t="str">
            <v>Aportaciones Federales</v>
          </cell>
          <cell r="P5288" t="str">
            <v>I004</v>
          </cell>
          <cell r="Q5288" t="str">
            <v>FAIS Municipal y de las Demarcaciones Territoriales del Distrito Federal</v>
          </cell>
          <cell r="R5288">
            <v>33</v>
          </cell>
          <cell r="S5288" t="str">
            <v>Aportaciones Federales para Entidades Federativas y Municipios</v>
          </cell>
          <cell r="T5288" t="str">
            <v>AYUNTAMIENTO DE CHUMAYEL YUCATAN</v>
          </cell>
          <cell r="U5288">
            <v>5</v>
          </cell>
          <cell r="V5288" t="str">
            <v>Urbanización</v>
          </cell>
          <cell r="W5288">
            <v>2</v>
          </cell>
          <cell r="X5288" t="str">
            <v>Proyecto de Inversión de Infraestructura Social</v>
          </cell>
          <cell r="Y5288" t="str">
            <v>MEJORAR LA CALIDAD DE VIDA DE FAMILIAS DE LA LOCALIDAD Y MUNICIPIO DE CHUMAYEL YUCATAN</v>
          </cell>
          <cell r="Z5288">
            <v>42873</v>
          </cell>
          <cell r="AA5288">
            <v>42902</v>
          </cell>
          <cell r="AB5288" t="str">
            <v>CALLEVEINTIOCHO A INTERIOR SN PUEBLO CHUMAYEL, 97904 CHUMAYEL, CHUMAYEL YUCATÁN ENTRE CALLE VEINTIOCHO A Y CALLE FINAL, CALLE VEINTIOCHO LA OBR</v>
          </cell>
          <cell r="AC5288">
            <v>0</v>
          </cell>
          <cell r="AE5288">
            <v>1</v>
          </cell>
          <cell r="AF5288" t="str">
            <v>En Ejecución</v>
          </cell>
          <cell r="AG5288">
            <v>2017</v>
          </cell>
          <cell r="AH5288">
            <v>533459.56999999995</v>
          </cell>
        </row>
        <row r="5289">
          <cell r="B5289" t="str">
            <v>YUC17170300950902</v>
          </cell>
          <cell r="C5289" t="str">
            <v>Construcción De Dieciséis Metros Cuadrados De Piso Firme Etapa Dos En La Localidad Y Municipio De Muna Yucatan - 156414</v>
          </cell>
          <cell r="D5289" t="str">
            <v>156414</v>
          </cell>
          <cell r="E5289">
            <v>31</v>
          </cell>
          <cell r="F5289" t="str">
            <v>Yucatán</v>
          </cell>
          <cell r="G5289">
            <v>53</v>
          </cell>
          <cell r="H5289" t="str">
            <v>Muna</v>
          </cell>
          <cell r="I5289">
            <v>1</v>
          </cell>
          <cell r="J5289" t="str">
            <v>Muna</v>
          </cell>
          <cell r="K5289">
            <v>-89.713054999999997</v>
          </cell>
          <cell r="L5289">
            <v>20.484722000000001</v>
          </cell>
          <cell r="M5289" t="str">
            <v>Urbano</v>
          </cell>
          <cell r="N5289">
            <v>2</v>
          </cell>
          <cell r="O5289" t="str">
            <v>Aportaciones Federales</v>
          </cell>
          <cell r="P5289" t="str">
            <v>I004</v>
          </cell>
          <cell r="Q5289" t="str">
            <v>FAIS Municipal y de las Demarcaciones Territoriales del Distrito Federal</v>
          </cell>
          <cell r="R5289">
            <v>33</v>
          </cell>
          <cell r="S5289" t="str">
            <v>Aportaciones Federales para Entidades Federativas y Municipios</v>
          </cell>
          <cell r="T5289" t="str">
            <v>AYUNTAMIENTO DE MUNA YUCATAN</v>
          </cell>
          <cell r="U5289">
            <v>10</v>
          </cell>
          <cell r="V5289" t="str">
            <v>Vivienda</v>
          </cell>
          <cell r="W5289">
            <v>2</v>
          </cell>
          <cell r="X5289" t="str">
            <v>Proyecto de Inversión de Infraestructura Social</v>
          </cell>
          <cell r="Y5289" t="str">
            <v>MEJORAR LA CALIDAD DE VIDA DE LAS FAMILIAS DE LA LOCALIDAD Y MUNICIPIO DE MUNA YUCATAN</v>
          </cell>
          <cell r="Z5289">
            <v>42877</v>
          </cell>
          <cell r="AA5289">
            <v>42916</v>
          </cell>
          <cell r="AB5289" t="str">
            <v>CALLE22 X 13 Y 15 INTERIOR SN PUEBLO MUNA DE LEOPOLDO ARANA CABRERA, 97840 MUNA, MUNA YUCATÁN ENTRE CALLE VEINTIDOS Y CALLE TRECE Y QUINCE, CAL</v>
          </cell>
          <cell r="AC5289">
            <v>0</v>
          </cell>
          <cell r="AE5289">
            <v>1</v>
          </cell>
          <cell r="AF5289" t="str">
            <v>En Ejecución</v>
          </cell>
          <cell r="AG5289">
            <v>2017</v>
          </cell>
          <cell r="AH5289">
            <v>9273.11</v>
          </cell>
        </row>
        <row r="5290">
          <cell r="B5290" t="str">
            <v>YUC17170300950903</v>
          </cell>
          <cell r="C5290" t="str">
            <v>Construcción De Docientos Cincuenta Y Seis Metros Cuadrados De Pisos Firmes A Base De Concreto En La Localidad Y Municipio De Muna Yucatan - 156262</v>
          </cell>
          <cell r="D5290" t="str">
            <v>156262</v>
          </cell>
          <cell r="E5290">
            <v>31</v>
          </cell>
          <cell r="F5290" t="str">
            <v>Yucatán</v>
          </cell>
          <cell r="G5290">
            <v>53</v>
          </cell>
          <cell r="H5290" t="str">
            <v>Muna</v>
          </cell>
          <cell r="I5290">
            <v>1</v>
          </cell>
          <cell r="J5290" t="str">
            <v>Muna</v>
          </cell>
          <cell r="K5290">
            <v>-89.713054999999997</v>
          </cell>
          <cell r="L5290">
            <v>20.484722000000001</v>
          </cell>
          <cell r="M5290" t="str">
            <v>Urbano</v>
          </cell>
          <cell r="N5290">
            <v>2</v>
          </cell>
          <cell r="O5290" t="str">
            <v>Aportaciones Federales</v>
          </cell>
          <cell r="P5290" t="str">
            <v>I004</v>
          </cell>
          <cell r="Q5290" t="str">
            <v>FAIS Municipal y de las Demarcaciones Territoriales del Distrito Federal</v>
          </cell>
          <cell r="R5290">
            <v>33</v>
          </cell>
          <cell r="S5290" t="str">
            <v>Aportaciones Federales para Entidades Federativas y Municipios</v>
          </cell>
          <cell r="T5290" t="str">
            <v>AYUNTAMIENTO DE MUNA</v>
          </cell>
          <cell r="U5290">
            <v>10</v>
          </cell>
          <cell r="V5290" t="str">
            <v>Vivienda</v>
          </cell>
          <cell r="W5290">
            <v>2</v>
          </cell>
          <cell r="X5290" t="str">
            <v>Proyecto de Inversión de Infraestructura Social</v>
          </cell>
          <cell r="Y5290" t="str">
            <v>MEJORAR LA CALIDAD DE VIDA DE FAMILIAS DE LA LOCALIDAD Y MUNICIPIO DE MUNA YUCATAN</v>
          </cell>
          <cell r="Z5290">
            <v>42877</v>
          </cell>
          <cell r="AA5290">
            <v>42916</v>
          </cell>
          <cell r="AB5290" t="str">
            <v>CALLE15 POR 20 Y 22 INTERIOR SN PUEBLO MUNA DE LEOPOLDO ARANA CABRERA, 97840 MUNA, MUNA YUCATÁN ENTRE CALLEQUINCE Y CALLE POR VEINTE Y V</v>
          </cell>
          <cell r="AC5290">
            <v>0</v>
          </cell>
          <cell r="AE5290">
            <v>1</v>
          </cell>
          <cell r="AF5290" t="str">
            <v>En Ejecución</v>
          </cell>
          <cell r="AG5290">
            <v>2017</v>
          </cell>
          <cell r="AH5290">
            <v>148369.82999999999</v>
          </cell>
        </row>
        <row r="5291">
          <cell r="B5291" t="str">
            <v>YUC17170300950904</v>
          </cell>
          <cell r="C5291" t="str">
            <v>Construcción De Ciento Veintiocho Metros Cuadrados De Piso Firme En La Localidad Y Municipio De Muna Yucatan - 156304</v>
          </cell>
          <cell r="D5291" t="str">
            <v>156304</v>
          </cell>
          <cell r="E5291">
            <v>31</v>
          </cell>
          <cell r="F5291" t="str">
            <v>Yucatán</v>
          </cell>
          <cell r="G5291">
            <v>53</v>
          </cell>
          <cell r="H5291" t="str">
            <v>Muna</v>
          </cell>
          <cell r="I5291">
            <v>1</v>
          </cell>
          <cell r="J5291" t="str">
            <v>Muna</v>
          </cell>
          <cell r="K5291">
            <v>-89.713054999999997</v>
          </cell>
          <cell r="L5291">
            <v>20.484722000000001</v>
          </cell>
          <cell r="M5291" t="str">
            <v>Urbano</v>
          </cell>
          <cell r="N5291">
            <v>2</v>
          </cell>
          <cell r="O5291" t="str">
            <v>Aportaciones Federales</v>
          </cell>
          <cell r="P5291" t="str">
            <v>I004</v>
          </cell>
          <cell r="Q5291" t="str">
            <v>FAIS Municipal y de las Demarcaciones Territoriales del Distrito Federal</v>
          </cell>
          <cell r="R5291">
            <v>33</v>
          </cell>
          <cell r="S5291" t="str">
            <v>Aportaciones Federales para Entidades Federativas y Municipios</v>
          </cell>
          <cell r="T5291" t="str">
            <v>AYUNTAMIENTO DE MUNA YUCATAN</v>
          </cell>
          <cell r="U5291">
            <v>10</v>
          </cell>
          <cell r="V5291" t="str">
            <v>Vivienda</v>
          </cell>
          <cell r="W5291">
            <v>2</v>
          </cell>
          <cell r="X5291" t="str">
            <v>Proyecto de Inversión de Infraestructura Social</v>
          </cell>
          <cell r="Y5291" t="str">
            <v>MEJORAR LA CALIDAD DE VIDA DE LAS FAMILIAS DE LA LOCALIDAD Y MUNICIPIO DE MUNA YUCATAN</v>
          </cell>
          <cell r="Z5291">
            <v>42877</v>
          </cell>
          <cell r="AA5291">
            <v>42916</v>
          </cell>
          <cell r="AB5291" t="str">
            <v>CALLE29X36Y40 INTERIOR SN PROLONGACION MUNA DE LEOPOLDO ARANA CABRERA, 97840 MUNA, MUNA YUCATÁN ENTRE CALLE VEINTINUEVE Y CALLE TREINTA Y SEIS</v>
          </cell>
          <cell r="AC5291">
            <v>0</v>
          </cell>
          <cell r="AE5291">
            <v>1</v>
          </cell>
          <cell r="AF5291" t="str">
            <v>En Ejecución</v>
          </cell>
          <cell r="AG5291">
            <v>2017</v>
          </cell>
          <cell r="AH5291">
            <v>74184.91</v>
          </cell>
        </row>
        <row r="5292">
          <cell r="B5292" t="str">
            <v>YUC17170300950905</v>
          </cell>
          <cell r="C5292" t="str">
            <v>Construcción De Trecientos Veinte Metros Cuadrado De Piso Firme En La Localidad Y Municipio De Muna Yucatan - 161042</v>
          </cell>
          <cell r="D5292" t="str">
            <v>161042</v>
          </cell>
          <cell r="E5292">
            <v>31</v>
          </cell>
          <cell r="F5292" t="str">
            <v>Yucatán</v>
          </cell>
          <cell r="G5292">
            <v>53</v>
          </cell>
          <cell r="H5292" t="str">
            <v>Muna</v>
          </cell>
          <cell r="I5292">
            <v>1</v>
          </cell>
          <cell r="J5292" t="str">
            <v>Muna</v>
          </cell>
          <cell r="K5292">
            <v>-89.713054999999997</v>
          </cell>
          <cell r="L5292">
            <v>20.484722000000001</v>
          </cell>
          <cell r="M5292" t="str">
            <v>Urbano</v>
          </cell>
          <cell r="N5292">
            <v>2</v>
          </cell>
          <cell r="O5292" t="str">
            <v>Aportaciones Federales</v>
          </cell>
          <cell r="P5292" t="str">
            <v>I004</v>
          </cell>
          <cell r="Q5292" t="str">
            <v>FAIS Municipal y de las Demarcaciones Territoriales del Distrito Federal</v>
          </cell>
          <cell r="R5292">
            <v>33</v>
          </cell>
          <cell r="S5292" t="str">
            <v>Aportaciones Federales para Entidades Federativas y Municipios</v>
          </cell>
          <cell r="T5292" t="str">
            <v>AYUNTAMIENTO DE MUNA</v>
          </cell>
          <cell r="U5292">
            <v>10</v>
          </cell>
          <cell r="V5292" t="str">
            <v>Vivienda</v>
          </cell>
          <cell r="W5292">
            <v>2</v>
          </cell>
          <cell r="X5292" t="str">
            <v>Proyecto de Inversión de Infraestructura Social</v>
          </cell>
          <cell r="Y5292" t="str">
            <v>MEJORAR LA CALIDAD DE VIDA DE FAMILIAS DE LA LOCALIDAD Y MUNICIPIO DE MUNA YUCATAN</v>
          </cell>
          <cell r="Z5292">
            <v>42877</v>
          </cell>
          <cell r="AA5292">
            <v>42916</v>
          </cell>
          <cell r="AB5292" t="str">
            <v>CALLE VEINTICINCO INTERIOR SN PUEBLO MUNA DE LEOPOLDO ARANA CABRERA, 97840 MUNA, MUNA YUCATÁN ENTRE CALLEVEINTICINCO Y CALLE DIEZ Y DOCE, CALLE</v>
          </cell>
          <cell r="AC5292">
            <v>0</v>
          </cell>
          <cell r="AE5292">
            <v>1</v>
          </cell>
          <cell r="AF5292" t="str">
            <v>En Ejecución</v>
          </cell>
          <cell r="AG5292">
            <v>2017</v>
          </cell>
          <cell r="AH5292">
            <v>185462.28</v>
          </cell>
        </row>
        <row r="5293">
          <cell r="B5293" t="str">
            <v>YUC17170300950906</v>
          </cell>
          <cell r="C5293" t="str">
            <v>Construcción De Techado En Área De Imparticion De Educación Física En La Escuela Felipe Carrillo Puerto En La Localidad Y Municipio De Muna - 151370</v>
          </cell>
          <cell r="D5293" t="str">
            <v>151370</v>
          </cell>
          <cell r="E5293">
            <v>31</v>
          </cell>
          <cell r="F5293" t="str">
            <v>Yucatán</v>
          </cell>
          <cell r="G5293">
            <v>53</v>
          </cell>
          <cell r="H5293" t="str">
            <v>Muna</v>
          </cell>
          <cell r="I5293">
            <v>1</v>
          </cell>
          <cell r="J5293" t="str">
            <v>Muna</v>
          </cell>
          <cell r="K5293">
            <v>-89.713054999999997</v>
          </cell>
          <cell r="L5293">
            <v>20.484722000000001</v>
          </cell>
          <cell r="M5293" t="str">
            <v>Urbano</v>
          </cell>
          <cell r="N5293">
            <v>2</v>
          </cell>
          <cell r="O5293" t="str">
            <v>Aportaciones Federales</v>
          </cell>
          <cell r="P5293" t="str">
            <v>I004</v>
          </cell>
          <cell r="Q5293" t="str">
            <v>FAIS Municipal y de las Demarcaciones Territoriales del Distrito Federal</v>
          </cell>
          <cell r="R5293">
            <v>33</v>
          </cell>
          <cell r="S5293" t="str">
            <v>Aportaciones Federales para Entidades Federativas y Municipios</v>
          </cell>
          <cell r="T5293" t="str">
            <v>AYUNTAMIENTO DE MUNA</v>
          </cell>
          <cell r="U5293">
            <v>2</v>
          </cell>
          <cell r="V5293" t="str">
            <v>Educación</v>
          </cell>
          <cell r="W5293">
            <v>2</v>
          </cell>
          <cell r="X5293" t="str">
            <v>Proyecto de Inversión de Infraestructura Social</v>
          </cell>
          <cell r="Y5293" t="str">
            <v>MEJORAR LA CALIDAD DE VIDA DE FAMILIAS DE LA LOCALIDAD Y MUNICIPIO DE MUNA YUCATAN</v>
          </cell>
          <cell r="Z5293">
            <v>42870</v>
          </cell>
          <cell r="AA5293">
            <v>42914</v>
          </cell>
          <cell r="AB5293" t="str">
            <v>CALLE15 POR 28 Y 30 INTERIOR SN PUEBLO MUNA DE LEOPOLDO ARANA CABRERA, 97840 MUNA, MUNA YUCATÁN ENTRE CALLEQUINCE Y CALLE POR VEINTIOCHO</v>
          </cell>
          <cell r="AC5293">
            <v>0</v>
          </cell>
          <cell r="AE5293">
            <v>1</v>
          </cell>
          <cell r="AF5293" t="str">
            <v>En Ejecución</v>
          </cell>
          <cell r="AG5293">
            <v>2017</v>
          </cell>
          <cell r="AH5293">
            <v>927700.04</v>
          </cell>
        </row>
        <row r="5294">
          <cell r="B5294" t="str">
            <v>YUC17170300950907</v>
          </cell>
          <cell r="C5294" t="str">
            <v>Construcción De Trecientos Sesenta Y Ocho Metros Cuadrados De Piso Firme En La Localidad Y Municipio De Muna Yucatan - 156093</v>
          </cell>
          <cell r="D5294" t="str">
            <v>156093</v>
          </cell>
          <cell r="E5294">
            <v>31</v>
          </cell>
          <cell r="F5294" t="str">
            <v>Yucatán</v>
          </cell>
          <cell r="G5294">
            <v>53</v>
          </cell>
          <cell r="H5294" t="str">
            <v>Muna</v>
          </cell>
          <cell r="I5294">
            <v>1</v>
          </cell>
          <cell r="J5294" t="str">
            <v>Muna</v>
          </cell>
          <cell r="K5294">
            <v>-89.713054999999997</v>
          </cell>
          <cell r="L5294">
            <v>20.484722000000001</v>
          </cell>
          <cell r="M5294" t="str">
            <v>Urbano</v>
          </cell>
          <cell r="N5294">
            <v>2</v>
          </cell>
          <cell r="O5294" t="str">
            <v>Aportaciones Federales</v>
          </cell>
          <cell r="P5294" t="str">
            <v>I004</v>
          </cell>
          <cell r="Q5294" t="str">
            <v>FAIS Municipal y de las Demarcaciones Territoriales del Distrito Federal</v>
          </cell>
          <cell r="R5294">
            <v>33</v>
          </cell>
          <cell r="S5294" t="str">
            <v>Aportaciones Federales para Entidades Federativas y Municipios</v>
          </cell>
          <cell r="T5294" t="str">
            <v>AYUNTAMIENTO DE MUNA YUCATAN</v>
          </cell>
          <cell r="U5294">
            <v>10</v>
          </cell>
          <cell r="V5294" t="str">
            <v>Vivienda</v>
          </cell>
          <cell r="W5294">
            <v>2</v>
          </cell>
          <cell r="X5294" t="str">
            <v>Proyecto de Inversión de Infraestructura Social</v>
          </cell>
          <cell r="Y5294" t="str">
            <v>MEJORAR LA CALIDAD DE VIDA DE LAS FAMILIAS DE LA LOCALIDAD Y MUNICIPIO DE MUNA YUCATAN</v>
          </cell>
          <cell r="Z5294">
            <v>42877</v>
          </cell>
          <cell r="AA5294">
            <v>42916</v>
          </cell>
          <cell r="AB5294" t="str">
            <v>CALLE 25 A INTERIOR SN PUEBLO MUNA DE LEOPOLDO ARANA CABRERA, 97840 MUNA, MUNA YUCATÁN ENTRE CALLE VEINTICINCO A Y CALLE DOCE Y DOCE A, CALLE VEINTISI</v>
          </cell>
          <cell r="AC5294">
            <v>0</v>
          </cell>
          <cell r="AE5294">
            <v>1</v>
          </cell>
          <cell r="AF5294" t="str">
            <v>En Ejecución</v>
          </cell>
          <cell r="AG5294">
            <v>2017</v>
          </cell>
          <cell r="AH5294">
            <v>213281.63</v>
          </cell>
        </row>
        <row r="5295">
          <cell r="B5295" t="str">
            <v>YUC17170300950908</v>
          </cell>
          <cell r="C5295" t="str">
            <v>Construcción De Dieciséis Metros Cuadrados De Pisos Firmes A Base De Concreto En La Localidad Y Municipio De Muna Yucatan - 156220</v>
          </cell>
          <cell r="D5295" t="str">
            <v>156220</v>
          </cell>
          <cell r="E5295">
            <v>31</v>
          </cell>
          <cell r="F5295" t="str">
            <v>Yucatán</v>
          </cell>
          <cell r="G5295">
            <v>53</v>
          </cell>
          <cell r="H5295" t="str">
            <v>Muna</v>
          </cell>
          <cell r="I5295">
            <v>1</v>
          </cell>
          <cell r="J5295" t="str">
            <v>Muna</v>
          </cell>
          <cell r="K5295">
            <v>-89.713054999999997</v>
          </cell>
          <cell r="L5295">
            <v>20.484722000000001</v>
          </cell>
          <cell r="M5295" t="str">
            <v>Urbano</v>
          </cell>
          <cell r="N5295">
            <v>2</v>
          </cell>
          <cell r="O5295" t="str">
            <v>Aportaciones Federales</v>
          </cell>
          <cell r="P5295" t="str">
            <v>I004</v>
          </cell>
          <cell r="Q5295" t="str">
            <v>FAIS Municipal y de las Demarcaciones Territoriales del Distrito Federal</v>
          </cell>
          <cell r="R5295">
            <v>33</v>
          </cell>
          <cell r="S5295" t="str">
            <v>Aportaciones Federales para Entidades Federativas y Municipios</v>
          </cell>
          <cell r="T5295" t="str">
            <v>AYUNTAMIENTO DE MUNA</v>
          </cell>
          <cell r="U5295">
            <v>10</v>
          </cell>
          <cell r="V5295" t="str">
            <v>Vivienda</v>
          </cell>
          <cell r="W5295">
            <v>2</v>
          </cell>
          <cell r="X5295" t="str">
            <v>Proyecto de Inversión de Infraestructura Social</v>
          </cell>
          <cell r="Y5295" t="str">
            <v>MEJORAR LA CALIDAD DE VIDA DE FAMILIAS DE LA LOCALIDAD Y MUNICIPIO DE MUNA YUCATAN</v>
          </cell>
          <cell r="Z5295">
            <v>42877</v>
          </cell>
          <cell r="AA5295">
            <v>42916</v>
          </cell>
          <cell r="AB5295" t="str">
            <v>CALLE9 POR 36 Y 38 INTERIOR SN PUEBLO MUNA DE LEOPOLDO ARANA CABRERA, 97840 MUNA, MUNA YUCATÁN ENTRE CALLENUEVE Y CALLE POR TREINTA Y SE</v>
          </cell>
          <cell r="AC5295">
            <v>0</v>
          </cell>
          <cell r="AE5295">
            <v>1</v>
          </cell>
          <cell r="AF5295" t="str">
            <v>En Ejecución</v>
          </cell>
          <cell r="AG5295">
            <v>2017</v>
          </cell>
          <cell r="AH5295">
            <v>9273.11</v>
          </cell>
        </row>
        <row r="5296">
          <cell r="B5296" t="str">
            <v>YUC17170300950909</v>
          </cell>
          <cell r="C5296" t="str">
            <v>Construcción De Trecientos Cincuenta Y Dos Metros Cuadrados De Piso Firme En La Localidad Y Municipio De Muna Yucatan - 156249</v>
          </cell>
          <cell r="D5296" t="str">
            <v>156249</v>
          </cell>
          <cell r="E5296">
            <v>31</v>
          </cell>
          <cell r="F5296" t="str">
            <v>Yucatán</v>
          </cell>
          <cell r="G5296">
            <v>53</v>
          </cell>
          <cell r="H5296" t="str">
            <v>Muna</v>
          </cell>
          <cell r="I5296">
            <v>1</v>
          </cell>
          <cell r="J5296" t="str">
            <v>Muna</v>
          </cell>
          <cell r="K5296">
            <v>-89.713054999999997</v>
          </cell>
          <cell r="L5296">
            <v>20.484722000000001</v>
          </cell>
          <cell r="M5296" t="str">
            <v>Urbano</v>
          </cell>
          <cell r="N5296">
            <v>2</v>
          </cell>
          <cell r="O5296" t="str">
            <v>Aportaciones Federales</v>
          </cell>
          <cell r="P5296" t="str">
            <v>I004</v>
          </cell>
          <cell r="Q5296" t="str">
            <v>FAIS Municipal y de las Demarcaciones Territoriales del Distrito Federal</v>
          </cell>
          <cell r="R5296">
            <v>33</v>
          </cell>
          <cell r="S5296" t="str">
            <v>Aportaciones Federales para Entidades Federativas y Municipios</v>
          </cell>
          <cell r="T5296" t="str">
            <v>AYUNTAMIENTO DE MUNA YUCATAN</v>
          </cell>
          <cell r="U5296">
            <v>10</v>
          </cell>
          <cell r="V5296" t="str">
            <v>Vivienda</v>
          </cell>
          <cell r="W5296">
            <v>2</v>
          </cell>
          <cell r="X5296" t="str">
            <v>Proyecto de Inversión de Infraestructura Social</v>
          </cell>
          <cell r="Y5296" t="str">
            <v>MEJORAR LA CALIDAD DE VIDA DE LAS FAMILIAS DE LA LOCALIDAD Y MUNICIPIO DE MUNA YUCATAN</v>
          </cell>
          <cell r="Z5296">
            <v>42877</v>
          </cell>
          <cell r="AA5296">
            <v>42916</v>
          </cell>
          <cell r="AB5296" t="str">
            <v>CALLE13X28Y30 INTERIOR SN PUEBLO MUNA DE LEOPOLDO ARANA CABRERA, 97840 MUNA, MUNA YUCATÁN ENTRE CALLE TRECE Y CALLE VEINTIOCHO Y TREINTA, CALLE</v>
          </cell>
          <cell r="AC5296">
            <v>0</v>
          </cell>
          <cell r="AE5296">
            <v>1</v>
          </cell>
          <cell r="AF5296" t="str">
            <v>En Ejecución</v>
          </cell>
          <cell r="AG5296">
            <v>2017</v>
          </cell>
          <cell r="AH5296">
            <v>204008.51</v>
          </cell>
        </row>
        <row r="5297">
          <cell r="B5297" t="str">
            <v>YUC17170300950910</v>
          </cell>
          <cell r="C5297" t="str">
            <v>Ampliación De Electrificacion En Media Y Baja Tensión En La Calle Dieciocho Por Cinco Y Nueve En La Localidad Y Municipio De Muna Yucatan - 150187</v>
          </cell>
          <cell r="D5297" t="str">
            <v>150187</v>
          </cell>
          <cell r="E5297">
            <v>31</v>
          </cell>
          <cell r="F5297" t="str">
            <v>Yucatán</v>
          </cell>
          <cell r="G5297">
            <v>53</v>
          </cell>
          <cell r="H5297" t="str">
            <v>Muna</v>
          </cell>
          <cell r="I5297">
            <v>1</v>
          </cell>
          <cell r="J5297" t="str">
            <v>Muna</v>
          </cell>
          <cell r="K5297">
            <v>-89.713054999999997</v>
          </cell>
          <cell r="L5297">
            <v>20.484722000000001</v>
          </cell>
          <cell r="M5297" t="str">
            <v>Urbano</v>
          </cell>
          <cell r="N5297">
            <v>2</v>
          </cell>
          <cell r="O5297" t="str">
            <v>Aportaciones Federales</v>
          </cell>
          <cell r="P5297" t="str">
            <v>I004</v>
          </cell>
          <cell r="Q5297" t="str">
            <v>FAIS Municipal y de las Demarcaciones Territoriales del Distrito Federal</v>
          </cell>
          <cell r="R5297">
            <v>33</v>
          </cell>
          <cell r="S5297" t="str">
            <v>Aportaciones Federales para Entidades Federativas y Municipios</v>
          </cell>
          <cell r="T5297" t="str">
            <v>AYUNTAMIENTO DE MUNA YUCATAN</v>
          </cell>
          <cell r="U5297">
            <v>5</v>
          </cell>
          <cell r="V5297" t="str">
            <v>Urbanización</v>
          </cell>
          <cell r="W5297">
            <v>2</v>
          </cell>
          <cell r="X5297" t="str">
            <v>Proyecto de Inversión de Infraestructura Social</v>
          </cell>
          <cell r="Y5297" t="str">
            <v>MEJORAR LA CALIDAD DE VIDA DE LAS FAMILIAS DE LA LOCALIDAD Y MUNICIPIO DE MUNA YUCATAN</v>
          </cell>
          <cell r="Z5297">
            <v>42861</v>
          </cell>
          <cell r="AA5297">
            <v>42891</v>
          </cell>
          <cell r="AB5297" t="str">
            <v>CALLEDIECIOCHO POR CINCO Y NUEVE INTERIOR SN PUEBLO MUNA DE LEOPOLDO ARANA CABRERA, 97840 MUNA, MUNA YUCATÁN ENTRE CALLEDIECIOCHO Y CALL</v>
          </cell>
          <cell r="AC5297">
            <v>0</v>
          </cell>
          <cell r="AE5297">
            <v>1</v>
          </cell>
          <cell r="AF5297" t="str">
            <v>En Ejecución</v>
          </cell>
          <cell r="AG5297">
            <v>2017</v>
          </cell>
          <cell r="AH5297">
            <v>928008.92</v>
          </cell>
        </row>
        <row r="5298">
          <cell r="B5298" t="str">
            <v>YUC17170300950911</v>
          </cell>
          <cell r="C5298" t="str">
            <v>Rehabilitación De Calle Veintiuno Por Veintidós Y Veinticuatro En La Localidad Y Municipio De Muna Yucatan - 150148</v>
          </cell>
          <cell r="D5298" t="str">
            <v>150148</v>
          </cell>
          <cell r="E5298">
            <v>31</v>
          </cell>
          <cell r="F5298" t="str">
            <v>Yucatán</v>
          </cell>
          <cell r="G5298">
            <v>53</v>
          </cell>
          <cell r="H5298" t="str">
            <v>Muna</v>
          </cell>
          <cell r="I5298">
            <v>1</v>
          </cell>
          <cell r="J5298" t="str">
            <v>Muna</v>
          </cell>
          <cell r="K5298">
            <v>-89.713054999999997</v>
          </cell>
          <cell r="L5298">
            <v>20.484722000000001</v>
          </cell>
          <cell r="M5298" t="str">
            <v>Urbano</v>
          </cell>
          <cell r="N5298">
            <v>2</v>
          </cell>
          <cell r="O5298" t="str">
            <v>Aportaciones Federales</v>
          </cell>
          <cell r="P5298" t="str">
            <v>I004</v>
          </cell>
          <cell r="Q5298" t="str">
            <v>FAIS Municipal y de las Demarcaciones Territoriales del Distrito Federal</v>
          </cell>
          <cell r="R5298">
            <v>33</v>
          </cell>
          <cell r="S5298" t="str">
            <v>Aportaciones Federales para Entidades Federativas y Municipios</v>
          </cell>
          <cell r="T5298" t="str">
            <v>AYUNTAMIENTO DE MUNA YUCATAN</v>
          </cell>
          <cell r="U5298">
            <v>3</v>
          </cell>
          <cell r="V5298" t="str">
            <v>Transportes y vialidades</v>
          </cell>
          <cell r="W5298">
            <v>2</v>
          </cell>
          <cell r="X5298" t="str">
            <v>Proyecto de Inversión de Infraestructura Social</v>
          </cell>
          <cell r="Y5298" t="str">
            <v>MEJORAR LA CALIDAD DE VIDA DE LAS FAMILIAS DE LA LOCALIDAD Y MUNICIPIO DE MUNA YUCATAN</v>
          </cell>
          <cell r="Z5298">
            <v>42898</v>
          </cell>
          <cell r="AA5298">
            <v>42927</v>
          </cell>
          <cell r="AB5298" t="str">
            <v>CALLEVEINTIUNO POR VEINTIDÓS Y VEINTICUATRO INTERIOR SN PUEBLO MUNA DE LEOPOLDO ARANA CABRERA, 97840 MUNA, MUNA YUCATÁN ENTRE CALLEVEINT</v>
          </cell>
          <cell r="AC5298">
            <v>0</v>
          </cell>
          <cell r="AE5298">
            <v>1</v>
          </cell>
          <cell r="AF5298" t="str">
            <v>En Ejecución</v>
          </cell>
          <cell r="AG5298">
            <v>2017</v>
          </cell>
          <cell r="AH5298">
            <v>544731.18000000005</v>
          </cell>
        </row>
        <row r="5299">
          <cell r="B5299" t="str">
            <v>YUC17170300950912</v>
          </cell>
          <cell r="C5299" t="str">
            <v>Rehabilitación De Calle Veintiuno Por Veinticuatro Y Veintiséis En La Localidad Y Municipio De Muna Yucatan - 150167</v>
          </cell>
          <cell r="D5299" t="str">
            <v>150167</v>
          </cell>
          <cell r="E5299">
            <v>31</v>
          </cell>
          <cell r="F5299" t="str">
            <v>Yucatán</v>
          </cell>
          <cell r="G5299">
            <v>53</v>
          </cell>
          <cell r="H5299" t="str">
            <v>Muna</v>
          </cell>
          <cell r="I5299">
            <v>1</v>
          </cell>
          <cell r="J5299" t="str">
            <v>Muna</v>
          </cell>
          <cell r="K5299">
            <v>-89.713054999999997</v>
          </cell>
          <cell r="L5299">
            <v>20.484722000000001</v>
          </cell>
          <cell r="M5299" t="str">
            <v>Urbano</v>
          </cell>
          <cell r="N5299">
            <v>2</v>
          </cell>
          <cell r="O5299" t="str">
            <v>Aportaciones Federales</v>
          </cell>
          <cell r="P5299" t="str">
            <v>I004</v>
          </cell>
          <cell r="Q5299" t="str">
            <v>FAIS Municipal y de las Demarcaciones Territoriales del Distrito Federal</v>
          </cell>
          <cell r="R5299">
            <v>33</v>
          </cell>
          <cell r="S5299" t="str">
            <v>Aportaciones Federales para Entidades Federativas y Municipios</v>
          </cell>
          <cell r="T5299" t="str">
            <v>AYUNTAMIENTO DE MUNA YUCATAN</v>
          </cell>
          <cell r="U5299">
            <v>3</v>
          </cell>
          <cell r="V5299" t="str">
            <v>Transportes y vialidades</v>
          </cell>
          <cell r="W5299">
            <v>2</v>
          </cell>
          <cell r="X5299" t="str">
            <v>Proyecto de Inversión de Infraestructura Social</v>
          </cell>
          <cell r="Y5299" t="str">
            <v>MEJORAR LA CALIDAD DE VIDA DE LAS FAMILIAS DE LA LOCALIDAD Y MUNICIPIO DE MUNA YUCATAN</v>
          </cell>
          <cell r="Z5299">
            <v>42898</v>
          </cell>
          <cell r="AA5299">
            <v>42927</v>
          </cell>
          <cell r="AB5299" t="str">
            <v>CALLEVEINTIUNO POR VEINTICUATRO Y VEINTISÉIS INTERIOR SN PUEBLO MUNA DE LEOPOLDO ARANA CABRERA, 97840 MUNA, MUNA YUCATÁN ENTRE CALLEVEIN</v>
          </cell>
          <cell r="AC5299">
            <v>0</v>
          </cell>
          <cell r="AE5299">
            <v>1</v>
          </cell>
          <cell r="AF5299" t="str">
            <v>En Ejecución</v>
          </cell>
          <cell r="AG5299">
            <v>2017</v>
          </cell>
          <cell r="AH5299">
            <v>282891.8</v>
          </cell>
        </row>
        <row r="5300">
          <cell r="B5300" t="str">
            <v>YUC17170300950913</v>
          </cell>
          <cell r="C5300" t="str">
            <v>Mejoramiento Al Sistema De Agua Potable - 191792</v>
          </cell>
          <cell r="D5300" t="str">
            <v>191792</v>
          </cell>
          <cell r="E5300">
            <v>31</v>
          </cell>
          <cell r="F5300" t="str">
            <v>Yucatán</v>
          </cell>
          <cell r="G5300">
            <v>54</v>
          </cell>
          <cell r="H5300" t="str">
            <v>Muxupip</v>
          </cell>
          <cell r="I5300">
            <v>1</v>
          </cell>
          <cell r="J5300" t="str">
            <v>Muxupip</v>
          </cell>
          <cell r="K5300">
            <v>-89.329722000000004</v>
          </cell>
          <cell r="L5300">
            <v>21.041944000000001</v>
          </cell>
          <cell r="M5300" t="str">
            <v>Urbano</v>
          </cell>
          <cell r="N5300">
            <v>2</v>
          </cell>
          <cell r="O5300" t="str">
            <v>Aportaciones Federales</v>
          </cell>
          <cell r="P5300" t="str">
            <v>I004</v>
          </cell>
          <cell r="Q5300" t="str">
            <v>FAIS Municipal y de las Demarcaciones Territoriales del Distrito Federal</v>
          </cell>
          <cell r="R5300">
            <v>33</v>
          </cell>
          <cell r="S5300" t="str">
            <v>Aportaciones Federales para Entidades Federativas y Municipios</v>
          </cell>
          <cell r="T5300" t="str">
            <v>MUNICIPIO DE MUXUPIP YUCATAN</v>
          </cell>
          <cell r="U5300">
            <v>4</v>
          </cell>
          <cell r="V5300" t="str">
            <v>Agua y saneamiento</v>
          </cell>
          <cell r="W5300">
            <v>2</v>
          </cell>
          <cell r="X5300" t="str">
            <v>Proyecto de Inversión de Infraestructura Social</v>
          </cell>
          <cell r="Y5300" t="str">
            <v>CONTRIBUIR A QUE LOS HABITANTES TENGAN SERVICIOS DE BASICOS DE CALIDAD</v>
          </cell>
          <cell r="Z5300">
            <v>43010</v>
          </cell>
          <cell r="AA5300">
            <v>43039</v>
          </cell>
          <cell r="AB5300" t="str">
            <v>CALLE 39 PUEBLO MUXUPIP, 97457 MUXUPIP, MUXUPIP YUCATÁN ENTRE CALLE 26 Y CALLE 28, CALLE 35 SALIDA A EUAN FRENTE AL CAMPO DE FUTBOL</v>
          </cell>
          <cell r="AC5300">
            <v>0</v>
          </cell>
          <cell r="AE5300">
            <v>1</v>
          </cell>
          <cell r="AF5300" t="str">
            <v>En Ejecución</v>
          </cell>
          <cell r="AG5300">
            <v>2017</v>
          </cell>
          <cell r="AH5300">
            <v>98570</v>
          </cell>
        </row>
        <row r="5301">
          <cell r="B5301" t="str">
            <v>YUC17170300950914</v>
          </cell>
          <cell r="C5301" t="str">
            <v>Mejoramiento Al Sistema De Agua Potable - 188687</v>
          </cell>
          <cell r="D5301" t="str">
            <v>188687</v>
          </cell>
          <cell r="E5301">
            <v>31</v>
          </cell>
          <cell r="F5301" t="str">
            <v>Yucatán</v>
          </cell>
          <cell r="G5301">
            <v>54</v>
          </cell>
          <cell r="H5301" t="str">
            <v>Muxupip</v>
          </cell>
          <cell r="I5301">
            <v>1</v>
          </cell>
          <cell r="J5301" t="str">
            <v>Muxupip</v>
          </cell>
          <cell r="K5301">
            <v>-89.329722000000004</v>
          </cell>
          <cell r="L5301">
            <v>21.041944000000001</v>
          </cell>
          <cell r="M5301" t="str">
            <v>Urbano</v>
          </cell>
          <cell r="N5301">
            <v>2</v>
          </cell>
          <cell r="O5301" t="str">
            <v>Aportaciones Federales</v>
          </cell>
          <cell r="P5301" t="str">
            <v>I004</v>
          </cell>
          <cell r="Q5301" t="str">
            <v>FAIS Municipal y de las Demarcaciones Territoriales del Distrito Federal</v>
          </cell>
          <cell r="R5301">
            <v>33</v>
          </cell>
          <cell r="S5301" t="str">
            <v>Aportaciones Federales para Entidades Federativas y Municipios</v>
          </cell>
          <cell r="T5301" t="str">
            <v>MUNICIPIO DE MUXUPIP YUCATAN</v>
          </cell>
          <cell r="U5301">
            <v>4</v>
          </cell>
          <cell r="V5301" t="str">
            <v>Agua y saneamiento</v>
          </cell>
          <cell r="W5301">
            <v>2</v>
          </cell>
          <cell r="X5301" t="str">
            <v>Proyecto de Inversión de Infraestructura Social</v>
          </cell>
          <cell r="Y5301" t="str">
            <v>MEJORAMIENTO EN RECEPCION DE SERVICIOS BASICOS PARA LOS HABITANTES</v>
          </cell>
          <cell r="Z5301">
            <v>43010</v>
          </cell>
          <cell r="AA5301">
            <v>43039</v>
          </cell>
          <cell r="AB5301" t="str">
            <v>CALLE 29 PUEBLO MUXUPIP, 97457 MUXUPIP, MUXUPIP YUCATÁN ENTRE CALLE 26 Y CALLE 26-A, CALLE 31 UN CARCAMO EN EL BAZAR MUNICIPAL Y EL OTRO CARCAMO A UN</v>
          </cell>
          <cell r="AC5301">
            <v>0</v>
          </cell>
          <cell r="AE5301">
            <v>1</v>
          </cell>
          <cell r="AF5301" t="str">
            <v>En Ejecución</v>
          </cell>
          <cell r="AG5301">
            <v>2017</v>
          </cell>
          <cell r="AH5301">
            <v>185000</v>
          </cell>
        </row>
        <row r="5302">
          <cell r="B5302" t="str">
            <v>YUC17170300950916</v>
          </cell>
          <cell r="C5302" t="str">
            <v>Construccion De Ciento Once Metros De Techo Firme De Vigueta Y Bovedilla - 177929</v>
          </cell>
          <cell r="D5302" t="str">
            <v>177929</v>
          </cell>
          <cell r="E5302">
            <v>31</v>
          </cell>
          <cell r="F5302" t="str">
            <v>Yucatán</v>
          </cell>
          <cell r="G5302">
            <v>71</v>
          </cell>
          <cell r="H5302" t="str">
            <v>Sudzal</v>
          </cell>
          <cell r="I5302">
            <v>1</v>
          </cell>
          <cell r="J5302" t="str">
            <v>Sudzal</v>
          </cell>
          <cell r="K5302">
            <v>-88.988332999999997</v>
          </cell>
          <cell r="L5302">
            <v>20.869721999999999</v>
          </cell>
          <cell r="M5302" t="str">
            <v>Urbano</v>
          </cell>
          <cell r="N5302">
            <v>2</v>
          </cell>
          <cell r="O5302" t="str">
            <v>Aportaciones Federales</v>
          </cell>
          <cell r="P5302" t="str">
            <v>I004</v>
          </cell>
          <cell r="Q5302" t="str">
            <v>FAIS Municipal y de las Demarcaciones Territoriales del Distrito Federal</v>
          </cell>
          <cell r="R5302">
            <v>33</v>
          </cell>
          <cell r="S5302" t="str">
            <v>Aportaciones Federales para Entidades Federativas y Municipios</v>
          </cell>
          <cell r="T5302" t="str">
            <v>MUNICIPIO DE SUDZAL</v>
          </cell>
          <cell r="U5302">
            <v>10</v>
          </cell>
          <cell r="V5302" t="str">
            <v>Vivienda</v>
          </cell>
          <cell r="W5302">
            <v>2</v>
          </cell>
          <cell r="X5302" t="str">
            <v>Proyecto de Inversión de Infraestructura Social</v>
          </cell>
          <cell r="Y5302" t="str">
            <v>MEJORAR LA CALIDAD DE VIDA DE LAS FAMILIAS BENEFICIADAS AL CONTAR CON UN TECHO FIRME</v>
          </cell>
          <cell r="Z5302">
            <v>42961</v>
          </cell>
          <cell r="AA5302">
            <v>42993</v>
          </cell>
          <cell r="AB5302" t="str">
            <v>CALLE 12 INTERIOR SN PUEBLO SUDZAL, 97676 SUDZAL, SUDZAL YUCATÁN ENTRE CALLE 13 Y CALLE 15, ES LA CALLE 12 X 15 Y LA CALLE 17</v>
          </cell>
          <cell r="AC5302">
            <v>0</v>
          </cell>
          <cell r="AE5302">
            <v>1</v>
          </cell>
          <cell r="AF5302" t="str">
            <v>En Ejecución</v>
          </cell>
          <cell r="AG5302">
            <v>2017</v>
          </cell>
          <cell r="AH5302">
            <v>262000</v>
          </cell>
        </row>
        <row r="5303">
          <cell r="B5303" t="str">
            <v>YUC17170300950917</v>
          </cell>
          <cell r="C5303" t="str">
            <v>Construccion De Doscientos Ochenta Y Ocho Metros De Guarniciones Y Banquetas - 177980</v>
          </cell>
          <cell r="D5303" t="str">
            <v>177980</v>
          </cell>
          <cell r="E5303">
            <v>31</v>
          </cell>
          <cell r="F5303" t="str">
            <v>Yucatán</v>
          </cell>
          <cell r="G5303">
            <v>71</v>
          </cell>
          <cell r="H5303" t="str">
            <v>Sudzal</v>
          </cell>
          <cell r="I5303">
            <v>1</v>
          </cell>
          <cell r="J5303" t="str">
            <v>Sudzal</v>
          </cell>
          <cell r="K5303">
            <v>-88.988332999999997</v>
          </cell>
          <cell r="L5303">
            <v>20.869721999999999</v>
          </cell>
          <cell r="M5303" t="str">
            <v>Urbano</v>
          </cell>
          <cell r="N5303">
            <v>2</v>
          </cell>
          <cell r="O5303" t="str">
            <v>Aportaciones Federales</v>
          </cell>
          <cell r="P5303" t="str">
            <v>I004</v>
          </cell>
          <cell r="Q5303" t="str">
            <v>FAIS Municipal y de las Demarcaciones Territoriales del Distrito Federal</v>
          </cell>
          <cell r="R5303">
            <v>33</v>
          </cell>
          <cell r="S5303" t="str">
            <v>Aportaciones Federales para Entidades Federativas y Municipios</v>
          </cell>
          <cell r="T5303" t="str">
            <v>MUNICIPIO DE SUDZAL</v>
          </cell>
          <cell r="U5303">
            <v>3</v>
          </cell>
          <cell r="V5303" t="str">
            <v>Transportes y vialidades</v>
          </cell>
          <cell r="W5303">
            <v>2</v>
          </cell>
          <cell r="X5303" t="str">
            <v>Proyecto de Inversión de Infraestructura Social</v>
          </cell>
          <cell r="Y5303" t="str">
            <v>MEJORAR LA IMAGEN DE LA POBLACIÓN EN URBANIZACIÓN MUNICIPAL Y MAYOR SEGURIDAD A LOS CIUDADANOS</v>
          </cell>
          <cell r="Z5303">
            <v>42931</v>
          </cell>
          <cell r="AA5303">
            <v>42960</v>
          </cell>
          <cell r="AB5303" t="str">
            <v>CALLE10 INTERIOR SN PUEBLO SUDZAL, 97676 SUDZAL, SUDZAL YUCATÁN ENTRE CALLE 11 Y CALLE 7, SOBRE LA CALLE 10 ESTA LA CONSTRUCCION DE LAS BANQUET</v>
          </cell>
          <cell r="AC5303">
            <v>0</v>
          </cell>
          <cell r="AE5303">
            <v>1</v>
          </cell>
          <cell r="AF5303" t="str">
            <v>En Ejecución</v>
          </cell>
          <cell r="AG5303">
            <v>2017</v>
          </cell>
          <cell r="AH5303">
            <v>262000</v>
          </cell>
        </row>
        <row r="5304">
          <cell r="B5304" t="str">
            <v>YUC17170300950918</v>
          </cell>
          <cell r="C5304" t="str">
            <v>Rehabilitacion Del Sistema De Agua Potable De La Localidad De Tzalam Y Municipio De Sudzal - 91794</v>
          </cell>
          <cell r="D5304" t="str">
            <v>91794</v>
          </cell>
          <cell r="E5304">
            <v>31</v>
          </cell>
          <cell r="F5304" t="str">
            <v>Yucatán</v>
          </cell>
          <cell r="G5304">
            <v>71</v>
          </cell>
          <cell r="H5304" t="str">
            <v>Sudzal</v>
          </cell>
          <cell r="I5304">
            <v>11</v>
          </cell>
          <cell r="J5304" t="str">
            <v>Tzalam</v>
          </cell>
          <cell r="K5304">
            <v>-88.866111000000004</v>
          </cell>
          <cell r="L5304">
            <v>20.816110999999999</v>
          </cell>
          <cell r="M5304" t="str">
            <v>Rural</v>
          </cell>
          <cell r="N5304">
            <v>2</v>
          </cell>
          <cell r="O5304" t="str">
            <v>Aportaciones Federales</v>
          </cell>
          <cell r="P5304" t="str">
            <v>I004</v>
          </cell>
          <cell r="Q5304" t="str">
            <v>FAIS Municipal y de las Demarcaciones Territoriales del Distrito Federal</v>
          </cell>
          <cell r="R5304">
            <v>33</v>
          </cell>
          <cell r="S5304" t="str">
            <v>Aportaciones Federales para Entidades Federativas y Municipios</v>
          </cell>
          <cell r="T5304" t="str">
            <v>MUNICIPIO DE SUDZAL</v>
          </cell>
          <cell r="U5304">
            <v>4</v>
          </cell>
          <cell r="V5304" t="str">
            <v>Agua y saneamiento</v>
          </cell>
          <cell r="W5304">
            <v>2</v>
          </cell>
          <cell r="X5304" t="str">
            <v>Proyecto de Inversión de Infraestructura Social</v>
          </cell>
          <cell r="Y5304" t="str">
            <v>DOTAR DE UN SISTEMA DE AGUA POTABLE EFICIENTE A TODA LA POBLACIÓN DEL VITAL LIQUIDO</v>
          </cell>
          <cell r="Z5304">
            <v>42772</v>
          </cell>
          <cell r="AA5304">
            <v>42790</v>
          </cell>
          <cell r="AB5304" t="str">
            <v>CARRETERA ESTATAL LIBRE NA TRAMO SUDZAL - CHUMBEC KILÓMETRO 13 + 16 INTERIOR SN PUEBLO SUDZAL, 97676 TZALAM, SUDZAL YUCATÁN ENTRE Y , SE ENCUENTRA SOB</v>
          </cell>
          <cell r="AC5304">
            <v>0</v>
          </cell>
          <cell r="AE5304">
            <v>1</v>
          </cell>
          <cell r="AF5304" t="str">
            <v>En Ejecución</v>
          </cell>
          <cell r="AG5304">
            <v>2017</v>
          </cell>
          <cell r="AH5304">
            <v>272000</v>
          </cell>
        </row>
        <row r="5305">
          <cell r="B5305" t="str">
            <v>YUC17170300951469</v>
          </cell>
          <cell r="C5305" t="str">
            <v>Construcción De Sanitarios Rurales En La Localidad De Tiholop Del Municipio De Yaxcabá Del Estado De Yucatan - 118807</v>
          </cell>
          <cell r="D5305" t="str">
            <v>118807</v>
          </cell>
          <cell r="E5305">
            <v>31</v>
          </cell>
          <cell r="F5305" t="str">
            <v>Yucatán</v>
          </cell>
          <cell r="G5305">
            <v>104</v>
          </cell>
          <cell r="H5305" t="str">
            <v>Yaxcabá</v>
          </cell>
          <cell r="I5305">
            <v>19</v>
          </cell>
          <cell r="J5305" t="str">
            <v>Tiholop</v>
          </cell>
          <cell r="K5305">
            <v>-88.688888000000006</v>
          </cell>
          <cell r="L5305">
            <v>20.331388</v>
          </cell>
          <cell r="M5305" t="str">
            <v>Rural</v>
          </cell>
          <cell r="N5305">
            <v>2</v>
          </cell>
          <cell r="O5305" t="str">
            <v>Aportaciones Federales</v>
          </cell>
          <cell r="P5305" t="str">
            <v>I003</v>
          </cell>
          <cell r="Q5305" t="str">
            <v>FAIS Entidades</v>
          </cell>
          <cell r="R5305">
            <v>33</v>
          </cell>
          <cell r="S5305" t="str">
            <v>Aportaciones Federales para Entidades Federativas y Municipios</v>
          </cell>
          <cell r="T5305" t="str">
            <v>JUNTA DE AGUA POTABLE Y ALCANTARILLADO DE YUCATAN</v>
          </cell>
          <cell r="U5305">
            <v>10</v>
          </cell>
          <cell r="V5305" t="str">
            <v>Vivienda</v>
          </cell>
          <cell r="W5305">
            <v>2</v>
          </cell>
          <cell r="X5305" t="str">
            <v>Proyecto de Inversión de Infraestructura Social</v>
          </cell>
          <cell r="Y5305" t="str">
            <v>COMBATIR EL FECALISMO AL AIRE LIBRE</v>
          </cell>
          <cell r="Z5305">
            <v>42946</v>
          </cell>
          <cell r="AA5305">
            <v>43066</v>
          </cell>
          <cell r="AB5305" t="str">
            <v>MANZANA TIHOLOP, 97925 TIHOLOP, YAXCABÁ YUCATÁN ENTRE Y ,</v>
          </cell>
          <cell r="AC5305">
            <v>0</v>
          </cell>
          <cell r="AE5305">
            <v>1</v>
          </cell>
          <cell r="AF5305" t="str">
            <v>En Ejecución</v>
          </cell>
          <cell r="AG5305">
            <v>2017</v>
          </cell>
          <cell r="AH5305">
            <v>3591959.15</v>
          </cell>
        </row>
        <row r="5306">
          <cell r="B5306" t="str">
            <v>YUC17170300951470</v>
          </cell>
          <cell r="C5306" t="str">
            <v>Construcción De Techo Firme De Vigueta Y Bovedilla En Libre Unión - 192302</v>
          </cell>
          <cell r="D5306" t="str">
            <v>192302</v>
          </cell>
          <cell r="E5306">
            <v>31</v>
          </cell>
          <cell r="F5306" t="str">
            <v>Yucatán</v>
          </cell>
          <cell r="G5306">
            <v>104</v>
          </cell>
          <cell r="H5306" t="str">
            <v>Yaxcabá</v>
          </cell>
          <cell r="I5306">
            <v>32</v>
          </cell>
          <cell r="J5306" t="str">
            <v>Libre Unión</v>
          </cell>
          <cell r="K5306">
            <v>-88.810276999999999</v>
          </cell>
          <cell r="L5306">
            <v>20.706944</v>
          </cell>
          <cell r="M5306" t="str">
            <v>Rural</v>
          </cell>
          <cell r="N5306">
            <v>2</v>
          </cell>
          <cell r="O5306" t="str">
            <v>Aportaciones Federales</v>
          </cell>
          <cell r="P5306" t="str">
            <v>I004</v>
          </cell>
          <cell r="Q5306" t="str">
            <v>FAIS Municipal y de las Demarcaciones Territoriales del Distrito Federal</v>
          </cell>
          <cell r="R5306">
            <v>33</v>
          </cell>
          <cell r="S5306" t="str">
            <v>Aportaciones Federales para Entidades Federativas y Municipios</v>
          </cell>
          <cell r="T5306" t="str">
            <v>HONORABLE AYUNTAMIENTO DE YAXCABÁ</v>
          </cell>
          <cell r="U5306">
            <v>10</v>
          </cell>
          <cell r="V5306" t="str">
            <v>Vivienda</v>
          </cell>
          <cell r="W5306">
            <v>2</v>
          </cell>
          <cell r="X5306" t="str">
            <v>Proyecto de Inversión de Infraestructura Social</v>
          </cell>
          <cell r="Y5306" t="str">
            <v>MEJORAR LA CALIDAD DE VIDA DE LAS PERSONAS</v>
          </cell>
          <cell r="Z5306">
            <v>43010</v>
          </cell>
          <cell r="AA5306">
            <v>43069</v>
          </cell>
          <cell r="AB5306" t="str">
            <v>PUEBLO LIBRE UNIÓN, 97923 LIBRE UNIÓN, YAXCABÁ YUCATÁN ENTRE Y , EN DIVERSAS PARTES DE LA LOCALIDAD</v>
          </cell>
          <cell r="AC5306">
            <v>0</v>
          </cell>
          <cell r="AE5306">
            <v>1</v>
          </cell>
          <cell r="AF5306" t="str">
            <v>En Ejecución</v>
          </cell>
          <cell r="AG5306">
            <v>2017</v>
          </cell>
          <cell r="AH5306">
            <v>782318.84</v>
          </cell>
        </row>
        <row r="5307">
          <cell r="B5307" t="str">
            <v>YUC17170300951471</v>
          </cell>
          <cell r="C5307" t="str">
            <v>Mejoramiento De Señaletica En La Localidad De Libre Unión Municipio De Yaxcabá - 187240</v>
          </cell>
          <cell r="D5307" t="str">
            <v>187240</v>
          </cell>
          <cell r="E5307">
            <v>31</v>
          </cell>
          <cell r="F5307" t="str">
            <v>Yucatán</v>
          </cell>
          <cell r="G5307">
            <v>104</v>
          </cell>
          <cell r="H5307" t="str">
            <v>Yaxcabá</v>
          </cell>
          <cell r="I5307">
            <v>32</v>
          </cell>
          <cell r="J5307" t="str">
            <v>Libre Unión</v>
          </cell>
          <cell r="K5307">
            <v>-88.810276999999999</v>
          </cell>
          <cell r="L5307">
            <v>20.706944</v>
          </cell>
          <cell r="M5307" t="str">
            <v>Rural</v>
          </cell>
          <cell r="N5307">
            <v>2</v>
          </cell>
          <cell r="O5307" t="str">
            <v>Aportaciones Federales</v>
          </cell>
          <cell r="P5307" t="str">
            <v>I004</v>
          </cell>
          <cell r="Q5307" t="str">
            <v>FAIS Municipal y de las Demarcaciones Territoriales del Distrito Federal</v>
          </cell>
          <cell r="R5307">
            <v>33</v>
          </cell>
          <cell r="S5307" t="str">
            <v>Aportaciones Federales para Entidades Federativas y Municipios</v>
          </cell>
          <cell r="T5307" t="str">
            <v>HONORABLE AYUNTAMIENTO DE YAXCABÁ</v>
          </cell>
          <cell r="U5307">
            <v>3</v>
          </cell>
          <cell r="V5307" t="str">
            <v>Transportes y vialidades</v>
          </cell>
          <cell r="W5307">
            <v>2</v>
          </cell>
          <cell r="X5307" t="str">
            <v>Proyecto de Inversión de Infraestructura Social</v>
          </cell>
          <cell r="Y5307" t="str">
            <v>MEJORAR LAS SEÑALES DE LA CALLES PARA UN MEJOR UBICACIÓN DE LAS PERSONAS</v>
          </cell>
          <cell r="Z5307">
            <v>42885</v>
          </cell>
          <cell r="AA5307">
            <v>42929</v>
          </cell>
          <cell r="AB5307" t="str">
            <v>PUEBLO LIBRE UNIÓN, 97923 LIBRE UNIÓN, YAXCABÁ YUCATÁN ENTRE Y , SEÑALÉTICA EN DIVERSAS PARTES DE LA LOCALIDAD</v>
          </cell>
          <cell r="AC5307">
            <v>0</v>
          </cell>
          <cell r="AE5307">
            <v>1</v>
          </cell>
          <cell r="AF5307" t="str">
            <v>En Ejecución</v>
          </cell>
          <cell r="AG5307">
            <v>2017</v>
          </cell>
          <cell r="AH5307">
            <v>645888</v>
          </cell>
        </row>
        <row r="5308">
          <cell r="B5308" t="str">
            <v>YUC17170300951472</v>
          </cell>
          <cell r="C5308" t="str">
            <v>Recamara Adicional Para Vivienda Libre Unión - 192030</v>
          </cell>
          <cell r="D5308" t="str">
            <v>192030</v>
          </cell>
          <cell r="E5308">
            <v>31</v>
          </cell>
          <cell r="F5308" t="str">
            <v>Yucatán</v>
          </cell>
          <cell r="G5308">
            <v>104</v>
          </cell>
          <cell r="H5308" t="str">
            <v>Yaxcabá</v>
          </cell>
          <cell r="I5308">
            <v>32</v>
          </cell>
          <cell r="J5308" t="str">
            <v>Libre Unión</v>
          </cell>
          <cell r="K5308">
            <v>-88.810276999999999</v>
          </cell>
          <cell r="L5308">
            <v>20.706944</v>
          </cell>
          <cell r="M5308" t="str">
            <v>Rural</v>
          </cell>
          <cell r="N5308">
            <v>2</v>
          </cell>
          <cell r="O5308" t="str">
            <v>Aportaciones Federales</v>
          </cell>
          <cell r="P5308" t="str">
            <v>I004</v>
          </cell>
          <cell r="Q5308" t="str">
            <v>FAIS Municipal y de las Demarcaciones Territoriales del Distrito Federal</v>
          </cell>
          <cell r="R5308">
            <v>33</v>
          </cell>
          <cell r="S5308" t="str">
            <v>Aportaciones Federales para Entidades Federativas y Municipios</v>
          </cell>
          <cell r="T5308" t="str">
            <v>HONORABLE AYUNTAMIENTO DE YAXCABÁ</v>
          </cell>
          <cell r="U5308">
            <v>10</v>
          </cell>
          <cell r="V5308" t="str">
            <v>Vivienda</v>
          </cell>
          <cell r="W5308">
            <v>2</v>
          </cell>
          <cell r="X5308" t="str">
            <v>Proyecto de Inversión de Infraestructura Social</v>
          </cell>
          <cell r="Y5308" t="str">
            <v>MEJORAR LA CALIDAD DE VIDA DE LAS PERSONAS</v>
          </cell>
          <cell r="Z5308">
            <v>42989</v>
          </cell>
          <cell r="AA5308">
            <v>43078</v>
          </cell>
          <cell r="AB5308" t="str">
            <v>PUEBLO LIBRE UNIÓN, 97923 LIBRE UNIÓN, YAXCABÁ YUCATÁN ENTRE Y , EN DIVERSAS PARTES DE LA LOCALIDAD</v>
          </cell>
          <cell r="AC5308">
            <v>0</v>
          </cell>
          <cell r="AE5308">
            <v>1</v>
          </cell>
          <cell r="AF5308" t="str">
            <v>En Ejecución</v>
          </cell>
          <cell r="AG5308">
            <v>2017</v>
          </cell>
          <cell r="AH5308">
            <v>988000</v>
          </cell>
        </row>
        <row r="5309">
          <cell r="B5309" t="str">
            <v>YUC17170300951473</v>
          </cell>
          <cell r="C5309" t="str">
            <v>Construcción De Sanitarios Rurales En La Localidad De Libre Unión Del Municipio De Yaxcabá Del Estado De Yucatan - 118752</v>
          </cell>
          <cell r="D5309" t="str">
            <v>118752</v>
          </cell>
          <cell r="E5309">
            <v>31</v>
          </cell>
          <cell r="F5309" t="str">
            <v>Yucatán</v>
          </cell>
          <cell r="G5309">
            <v>104</v>
          </cell>
          <cell r="H5309" t="str">
            <v>Yaxcabá</v>
          </cell>
          <cell r="I5309">
            <v>32</v>
          </cell>
          <cell r="J5309" t="str">
            <v>Libre Unión</v>
          </cell>
          <cell r="K5309">
            <v>-88.810276999999999</v>
          </cell>
          <cell r="L5309">
            <v>20.706944</v>
          </cell>
          <cell r="M5309" t="str">
            <v>Rural</v>
          </cell>
          <cell r="N5309">
            <v>2</v>
          </cell>
          <cell r="O5309" t="str">
            <v>Aportaciones Federales</v>
          </cell>
          <cell r="P5309" t="str">
            <v>I003</v>
          </cell>
          <cell r="Q5309" t="str">
            <v>FAIS Entidades</v>
          </cell>
          <cell r="R5309">
            <v>33</v>
          </cell>
          <cell r="S5309" t="str">
            <v>Aportaciones Federales para Entidades Federativas y Municipios</v>
          </cell>
          <cell r="T5309" t="str">
            <v>JUNTA DE AGUA POTABLE Y ALCANTARILLADO DE YUCATAN</v>
          </cell>
          <cell r="U5309">
            <v>10</v>
          </cell>
          <cell r="V5309" t="str">
            <v>Vivienda</v>
          </cell>
          <cell r="W5309">
            <v>2</v>
          </cell>
          <cell r="X5309" t="str">
            <v>Proyecto de Inversión de Infraestructura Social</v>
          </cell>
          <cell r="Y5309" t="str">
            <v>COMBATIR EL FECALISMO AL AIRE LIBRE</v>
          </cell>
          <cell r="Z5309">
            <v>42946</v>
          </cell>
          <cell r="AA5309">
            <v>43066</v>
          </cell>
          <cell r="AB5309" t="str">
            <v>MANZANA LIBRE UNIÓN, 97923 LIBRE UNIÓN, YAXCABÁ YUCATÁN ENTRE Y ,</v>
          </cell>
          <cell r="AC5309">
            <v>0</v>
          </cell>
          <cell r="AE5309">
            <v>1</v>
          </cell>
          <cell r="AF5309" t="str">
            <v>En Ejecución</v>
          </cell>
          <cell r="AG5309">
            <v>2017</v>
          </cell>
          <cell r="AH5309">
            <v>1657827.3</v>
          </cell>
        </row>
        <row r="5310">
          <cell r="B5310" t="str">
            <v>YUC17170300951474</v>
          </cell>
          <cell r="C5310" t="str">
            <v>Construcción De Sanitarios Rurales En La Localidad De Yokdzonot Del Municipio De Yaxcabá Del Estado De Yucatan - 119160</v>
          </cell>
          <cell r="D5310" t="str">
            <v>119160</v>
          </cell>
          <cell r="E5310">
            <v>31</v>
          </cell>
          <cell r="F5310" t="str">
            <v>Yucatán</v>
          </cell>
          <cell r="G5310">
            <v>104</v>
          </cell>
          <cell r="H5310" t="str">
            <v>Yaxcabá</v>
          </cell>
          <cell r="I5310">
            <v>35</v>
          </cell>
          <cell r="J5310" t="str">
            <v>Yokdzonot</v>
          </cell>
          <cell r="K5310">
            <v>-88.731387999999995</v>
          </cell>
          <cell r="L5310">
            <v>20.710833000000001</v>
          </cell>
          <cell r="M5310" t="str">
            <v>Rural</v>
          </cell>
          <cell r="N5310">
            <v>2</v>
          </cell>
          <cell r="O5310" t="str">
            <v>Aportaciones Federales</v>
          </cell>
          <cell r="P5310" t="str">
            <v>I003</v>
          </cell>
          <cell r="Q5310" t="str">
            <v>FAIS Entidades</v>
          </cell>
          <cell r="R5310">
            <v>33</v>
          </cell>
          <cell r="S5310" t="str">
            <v>Aportaciones Federales para Entidades Federativas y Municipios</v>
          </cell>
          <cell r="T5310" t="str">
            <v>JUNTA DE AGUA POTABLE Y ALCANTARILLADO DE YUCATAN</v>
          </cell>
          <cell r="U5310">
            <v>10</v>
          </cell>
          <cell r="V5310" t="str">
            <v>Vivienda</v>
          </cell>
          <cell r="W5310">
            <v>2</v>
          </cell>
          <cell r="X5310" t="str">
            <v>Proyecto de Inversión de Infraestructura Social</v>
          </cell>
          <cell r="Y5310" t="str">
            <v>COMBATIR EL FECALISMO AL AIRE LIBRE</v>
          </cell>
          <cell r="Z5310">
            <v>42946</v>
          </cell>
          <cell r="AA5310">
            <v>43066</v>
          </cell>
          <cell r="AB5310" t="str">
            <v>MANZANA YOKDZONOT, 97922 YOKDZONOT, YAXCABÁ YUCATÁN ENTRE Y ,</v>
          </cell>
          <cell r="AC5310">
            <v>0</v>
          </cell>
          <cell r="AE5310">
            <v>1</v>
          </cell>
          <cell r="AF5310" t="str">
            <v>En Ejecución</v>
          </cell>
          <cell r="AG5310">
            <v>2017</v>
          </cell>
          <cell r="AH5310">
            <v>552609.1</v>
          </cell>
        </row>
        <row r="5311">
          <cell r="B5311" t="str">
            <v>YUC17170300951475</v>
          </cell>
          <cell r="C5311" t="str">
            <v>Construcción De Sanitarios Rurales En La Localidad De Yaxunah Del Municipio De Yaxcabá Del Estado De Yucatan - 118785</v>
          </cell>
          <cell r="D5311" t="str">
            <v>118785</v>
          </cell>
          <cell r="E5311">
            <v>31</v>
          </cell>
          <cell r="F5311" t="str">
            <v>Yucatán</v>
          </cell>
          <cell r="G5311">
            <v>104</v>
          </cell>
          <cell r="H5311" t="str">
            <v>Yaxcabá</v>
          </cell>
          <cell r="I5311">
            <v>43</v>
          </cell>
          <cell r="J5311" t="str">
            <v>Yaxunah</v>
          </cell>
          <cell r="K5311">
            <v>-88.675555000000003</v>
          </cell>
          <cell r="L5311">
            <v>20.540832999999999</v>
          </cell>
          <cell r="M5311" t="str">
            <v>Rural</v>
          </cell>
          <cell r="N5311">
            <v>2</v>
          </cell>
          <cell r="O5311" t="str">
            <v>Aportaciones Federales</v>
          </cell>
          <cell r="P5311" t="str">
            <v>I003</v>
          </cell>
          <cell r="Q5311" t="str">
            <v>FAIS Entidades</v>
          </cell>
          <cell r="R5311">
            <v>33</v>
          </cell>
          <cell r="S5311" t="str">
            <v>Aportaciones Federales para Entidades Federativas y Municipios</v>
          </cell>
          <cell r="T5311" t="str">
            <v>JUNTA DE AGUA POTABLE Y ALCANTARILLADO DE YUCATAN</v>
          </cell>
          <cell r="U5311">
            <v>10</v>
          </cell>
          <cell r="V5311" t="str">
            <v>Vivienda</v>
          </cell>
          <cell r="W5311">
            <v>2</v>
          </cell>
          <cell r="X5311" t="str">
            <v>Proyecto de Inversión de Infraestructura Social</v>
          </cell>
          <cell r="Y5311" t="str">
            <v>COMBATIR EL FECALISMO AL AIRE LIBRE</v>
          </cell>
          <cell r="Z5311">
            <v>42946</v>
          </cell>
          <cell r="AA5311">
            <v>43066</v>
          </cell>
          <cell r="AB5311" t="str">
            <v>MANZANA YAXUNA, 97924 YAXUNAH, YAXCABÁ YUCATÁN ENTRE Y ,</v>
          </cell>
          <cell r="AC5311">
            <v>0</v>
          </cell>
          <cell r="AE5311">
            <v>1</v>
          </cell>
          <cell r="AF5311" t="str">
            <v>En Ejecución</v>
          </cell>
          <cell r="AG5311">
            <v>2017</v>
          </cell>
          <cell r="AH5311">
            <v>1105218.2</v>
          </cell>
        </row>
        <row r="5312">
          <cell r="B5312" t="str">
            <v>YUC17170300951476</v>
          </cell>
          <cell r="C5312" t="str">
            <v>Recamara Adicional Para Vivienda Kancabdzonot - 192088</v>
          </cell>
          <cell r="D5312" t="str">
            <v>192088</v>
          </cell>
          <cell r="E5312">
            <v>31</v>
          </cell>
          <cell r="F5312" t="str">
            <v>Yucatán</v>
          </cell>
          <cell r="G5312">
            <v>104</v>
          </cell>
          <cell r="H5312" t="str">
            <v>Yaxcabá</v>
          </cell>
          <cell r="I5312">
            <v>51</v>
          </cell>
          <cell r="J5312" t="str">
            <v>Kancabdzonot</v>
          </cell>
          <cell r="K5312">
            <v>-88.710554999999999</v>
          </cell>
          <cell r="L5312">
            <v>20.509166</v>
          </cell>
          <cell r="M5312" t="str">
            <v>Rural</v>
          </cell>
          <cell r="N5312">
            <v>2</v>
          </cell>
          <cell r="O5312" t="str">
            <v>Aportaciones Federales</v>
          </cell>
          <cell r="P5312" t="str">
            <v>I004</v>
          </cell>
          <cell r="Q5312" t="str">
            <v>FAIS Municipal y de las Demarcaciones Territoriales del Distrito Federal</v>
          </cell>
          <cell r="R5312">
            <v>33</v>
          </cell>
          <cell r="S5312" t="str">
            <v>Aportaciones Federales para Entidades Federativas y Municipios</v>
          </cell>
          <cell r="T5312" t="str">
            <v>HONORABLE AYUNTAMIENTO DE YAXCABÁ</v>
          </cell>
          <cell r="U5312">
            <v>10</v>
          </cell>
          <cell r="V5312" t="str">
            <v>Vivienda</v>
          </cell>
          <cell r="W5312">
            <v>2</v>
          </cell>
          <cell r="X5312" t="str">
            <v>Proyecto de Inversión de Infraestructura Social</v>
          </cell>
          <cell r="Y5312" t="str">
            <v>MEJORAR LA CALIDAD DE VIDA DE LAS PERSONAS</v>
          </cell>
          <cell r="Z5312">
            <v>42989</v>
          </cell>
          <cell r="AA5312">
            <v>43078</v>
          </cell>
          <cell r="AB5312" t="str">
            <v>PUEBLO KANCABZDONOT, 97925 KANCABDZONOT, YAXCABÁ YUCATÁN ENTRE Y , EN DIVERSAS PARTES DE LA LOCALIDAD</v>
          </cell>
          <cell r="AC5312">
            <v>0</v>
          </cell>
          <cell r="AE5312">
            <v>1</v>
          </cell>
          <cell r="AF5312" t="str">
            <v>En Ejecución</v>
          </cell>
          <cell r="AG5312">
            <v>2017</v>
          </cell>
          <cell r="AH5312">
            <v>936000</v>
          </cell>
        </row>
        <row r="5313">
          <cell r="B5313" t="str">
            <v>YUC17170300951477</v>
          </cell>
          <cell r="C5313" t="str">
            <v>Construcción De Sanitarios Rurales En La Localidad De Kancabdzonot Del Municipio De Yaxcabá Del Estado De Yucatan - 118738</v>
          </cell>
          <cell r="D5313" t="str">
            <v>118738</v>
          </cell>
          <cell r="E5313">
            <v>31</v>
          </cell>
          <cell r="F5313" t="str">
            <v>Yucatán</v>
          </cell>
          <cell r="G5313">
            <v>104</v>
          </cell>
          <cell r="H5313" t="str">
            <v>Yaxcabá</v>
          </cell>
          <cell r="I5313">
            <v>51</v>
          </cell>
          <cell r="J5313" t="str">
            <v>Kancabdzonot</v>
          </cell>
          <cell r="K5313">
            <v>-88.710554999999999</v>
          </cell>
          <cell r="L5313">
            <v>20.509166</v>
          </cell>
          <cell r="M5313" t="str">
            <v>Rural</v>
          </cell>
          <cell r="N5313">
            <v>2</v>
          </cell>
          <cell r="O5313" t="str">
            <v>Aportaciones Federales</v>
          </cell>
          <cell r="P5313" t="str">
            <v>I003</v>
          </cell>
          <cell r="Q5313" t="str">
            <v>FAIS Entidades</v>
          </cell>
          <cell r="R5313">
            <v>33</v>
          </cell>
          <cell r="S5313" t="str">
            <v>Aportaciones Federales para Entidades Federativas y Municipios</v>
          </cell>
          <cell r="T5313" t="str">
            <v>JUNTA DE AGUA POTABLE Y ALCANTARILLADO DE YUCATAN</v>
          </cell>
          <cell r="U5313">
            <v>10</v>
          </cell>
          <cell r="V5313" t="str">
            <v>Vivienda</v>
          </cell>
          <cell r="W5313">
            <v>2</v>
          </cell>
          <cell r="X5313" t="str">
            <v>Proyecto de Inversión de Infraestructura Social</v>
          </cell>
          <cell r="Y5313" t="str">
            <v>COMBATIR EL FECALISMO AL AIRE LIBRE</v>
          </cell>
          <cell r="Z5313">
            <v>42946</v>
          </cell>
          <cell r="AA5313">
            <v>43040</v>
          </cell>
          <cell r="AB5313" t="str">
            <v>MANZANA KANCABZDONOT, 97925 KANCABDZONOT, YAXCABÁ YUCATÁN ENTRE Y ,</v>
          </cell>
          <cell r="AC5313">
            <v>0</v>
          </cell>
          <cell r="AE5313">
            <v>1</v>
          </cell>
          <cell r="AF5313" t="str">
            <v>En Ejecución</v>
          </cell>
          <cell r="AG5313">
            <v>2017</v>
          </cell>
          <cell r="AH5313">
            <v>828913.65</v>
          </cell>
        </row>
        <row r="5314">
          <cell r="B5314" t="str">
            <v>YUC17170300951478</v>
          </cell>
          <cell r="C5314" t="str">
            <v>Construcción De Techo Firme De Vigueta Y Bovedilla En Tixcacaltuyub - 192245</v>
          </cell>
          <cell r="D5314" t="str">
            <v>192245</v>
          </cell>
          <cell r="E5314">
            <v>31</v>
          </cell>
          <cell r="F5314" t="str">
            <v>Yucatán</v>
          </cell>
          <cell r="G5314">
            <v>104</v>
          </cell>
          <cell r="H5314" t="str">
            <v>Yaxcabá</v>
          </cell>
          <cell r="I5314">
            <v>52</v>
          </cell>
          <cell r="J5314" t="str">
            <v>Tixcacaltuyub</v>
          </cell>
          <cell r="K5314">
            <v>-88.916666000000006</v>
          </cell>
          <cell r="L5314">
            <v>20.492777</v>
          </cell>
          <cell r="M5314" t="str">
            <v>Rural</v>
          </cell>
          <cell r="N5314">
            <v>2</v>
          </cell>
          <cell r="O5314" t="str">
            <v>Aportaciones Federales</v>
          </cell>
          <cell r="P5314" t="str">
            <v>I004</v>
          </cell>
          <cell r="Q5314" t="str">
            <v>FAIS Municipal y de las Demarcaciones Territoriales del Distrito Federal</v>
          </cell>
          <cell r="R5314">
            <v>33</v>
          </cell>
          <cell r="S5314" t="str">
            <v>Aportaciones Federales para Entidades Federativas y Municipios</v>
          </cell>
          <cell r="T5314" t="str">
            <v>HONORABLE AYUNTAMIENTO DE YAXCABÁ</v>
          </cell>
          <cell r="U5314">
            <v>10</v>
          </cell>
          <cell r="V5314" t="str">
            <v>Vivienda</v>
          </cell>
          <cell r="W5314">
            <v>2</v>
          </cell>
          <cell r="X5314" t="str">
            <v>Proyecto de Inversión de Infraestructura Social</v>
          </cell>
          <cell r="Y5314" t="str">
            <v>MEJORAR LA CALIDAD DE VIDA DE LAS PERSONAS</v>
          </cell>
          <cell r="Z5314">
            <v>43010</v>
          </cell>
          <cell r="AA5314">
            <v>43069</v>
          </cell>
          <cell r="AB5314" t="str">
            <v>PUEBLO TIXCACALTUYUB, 97927 TIXCACALTUYUB, YAXCABÁ YUCATÁN ENTRE Y , EN DIVERSAS PARTES DE LA LOCALIDAD</v>
          </cell>
          <cell r="AC5314">
            <v>0</v>
          </cell>
          <cell r="AE5314">
            <v>1</v>
          </cell>
          <cell r="AF5314" t="str">
            <v>En Ejecución</v>
          </cell>
          <cell r="AG5314">
            <v>2017</v>
          </cell>
          <cell r="AH5314">
            <v>786589.39</v>
          </cell>
        </row>
        <row r="5315">
          <cell r="B5315" t="str">
            <v>YUC00170300951479</v>
          </cell>
          <cell r="C5315" t="str">
            <v>Ampliación De Electrificación En La Calle Veinticuatro X Quince Y Diesisiete De La Localidad De Tixcacaltuyub Del Municipio De Yaxcabá - 187148</v>
          </cell>
          <cell r="D5315" t="str">
            <v>187148</v>
          </cell>
          <cell r="E5315">
            <v>31</v>
          </cell>
          <cell r="F5315" t="str">
            <v>Yucatán</v>
          </cell>
          <cell r="G5315">
            <v>104</v>
          </cell>
          <cell r="H5315" t="str">
            <v>Yaxcabá</v>
          </cell>
          <cell r="I5315">
            <v>52</v>
          </cell>
          <cell r="J5315" t="str">
            <v>Tixcacaltuyub</v>
          </cell>
          <cell r="K5315">
            <v>-88.916666000000006</v>
          </cell>
          <cell r="L5315">
            <v>20.492777</v>
          </cell>
          <cell r="M5315" t="str">
            <v>Rural</v>
          </cell>
          <cell r="N5315">
            <v>2</v>
          </cell>
          <cell r="O5315" t="str">
            <v>Aportaciones Federales</v>
          </cell>
          <cell r="P5315" t="str">
            <v>I004</v>
          </cell>
          <cell r="Q5315" t="str">
            <v>FAIS Municipal y de las Demarcaciones Territoriales del Distrito Federal</v>
          </cell>
          <cell r="R5315">
            <v>33</v>
          </cell>
          <cell r="S5315" t="str">
            <v>Aportaciones Federales para Entidades Federativas y Municipios</v>
          </cell>
          <cell r="T5315" t="str">
            <v>HONORABLE AYUNTAMIENTO DE YAXCABÁ</v>
          </cell>
          <cell r="U5315">
            <v>5</v>
          </cell>
          <cell r="V5315" t="str">
            <v>Urbanización</v>
          </cell>
          <cell r="W5315">
            <v>2</v>
          </cell>
          <cell r="X5315" t="str">
            <v>Proyecto de Inversión de Infraestructura Social</v>
          </cell>
          <cell r="Y5315" t="str">
            <v>MEJORAR LA CALIDAD DE VIDA DE LAS PERSONAS</v>
          </cell>
          <cell r="Z5315">
            <v>42878</v>
          </cell>
          <cell r="AA5315">
            <v>42922</v>
          </cell>
          <cell r="AB5315" t="str">
            <v>CALLE 24 PUEBLO TIXCACALTUYUB, 97927 TIXCACALTUYUB, YAXCABÁ YUCATÁN ENTRE Y , C. 24 X 15 Y 17</v>
          </cell>
          <cell r="AC5315">
            <v>0</v>
          </cell>
          <cell r="AE5315">
            <v>1</v>
          </cell>
          <cell r="AF5315" t="str">
            <v>En Ejecución</v>
          </cell>
          <cell r="AG5315">
            <v>2017</v>
          </cell>
          <cell r="AH5315">
            <v>759484.33</v>
          </cell>
        </row>
        <row r="5316">
          <cell r="B5316" t="str">
            <v>YUC17170300951480</v>
          </cell>
          <cell r="C5316" t="str">
            <v>Recamara Adicional Para Vivienda Tixcacaltuyub - 192105</v>
          </cell>
          <cell r="D5316" t="str">
            <v>192105</v>
          </cell>
          <cell r="E5316">
            <v>31</v>
          </cell>
          <cell r="F5316" t="str">
            <v>Yucatán</v>
          </cell>
          <cell r="G5316">
            <v>104</v>
          </cell>
          <cell r="H5316" t="str">
            <v>Yaxcabá</v>
          </cell>
          <cell r="I5316">
            <v>52</v>
          </cell>
          <cell r="J5316" t="str">
            <v>Tixcacaltuyub</v>
          </cell>
          <cell r="K5316">
            <v>-88.916666000000006</v>
          </cell>
          <cell r="L5316">
            <v>20.492777</v>
          </cell>
          <cell r="M5316" t="str">
            <v>Rural</v>
          </cell>
          <cell r="N5316">
            <v>2</v>
          </cell>
          <cell r="O5316" t="str">
            <v>Aportaciones Federales</v>
          </cell>
          <cell r="P5316" t="str">
            <v>I004</v>
          </cell>
          <cell r="Q5316" t="str">
            <v>FAIS Municipal y de las Demarcaciones Territoriales del Distrito Federal</v>
          </cell>
          <cell r="R5316">
            <v>33</v>
          </cell>
          <cell r="S5316" t="str">
            <v>Aportaciones Federales para Entidades Federativas y Municipios</v>
          </cell>
          <cell r="T5316" t="str">
            <v>HONORABLE AYUNTAMIENTO DE YAXCABÁ</v>
          </cell>
          <cell r="U5316">
            <v>10</v>
          </cell>
          <cell r="V5316" t="str">
            <v>Vivienda</v>
          </cell>
          <cell r="W5316">
            <v>2</v>
          </cell>
          <cell r="X5316" t="str">
            <v>Proyecto de Inversión de Infraestructura Social</v>
          </cell>
          <cell r="Y5316" t="str">
            <v>MEJORAR LA CALIDAD DE VIDA DE LAS PERSONAS</v>
          </cell>
          <cell r="Z5316">
            <v>42989</v>
          </cell>
          <cell r="AA5316">
            <v>43078</v>
          </cell>
          <cell r="AB5316" t="str">
            <v>PUEBLO TIXCACALTUYUB, 97927 TIXCACALTUYUB, YAXCABÁ YUCATÁN ENTRE Y , EN DIVERSAS PARTES DE LA LOCALIDAD</v>
          </cell>
          <cell r="AC5316">
            <v>0</v>
          </cell>
          <cell r="AE5316">
            <v>1</v>
          </cell>
          <cell r="AF5316" t="str">
            <v>En Ejecución</v>
          </cell>
          <cell r="AG5316">
            <v>2017</v>
          </cell>
          <cell r="AH5316">
            <v>1196000</v>
          </cell>
        </row>
        <row r="5317">
          <cell r="B5317" t="str">
            <v>YUC17170300951481</v>
          </cell>
          <cell r="C5317" t="str">
            <v>Construcción De Sanitarios Rurales En La Localidad De Tixcacaltuyub Del Municipio De Yaxcabá Del Estado De Yucatan - 119158</v>
          </cell>
          <cell r="D5317" t="str">
            <v>119158</v>
          </cell>
          <cell r="E5317">
            <v>31</v>
          </cell>
          <cell r="F5317" t="str">
            <v>Yucatán</v>
          </cell>
          <cell r="G5317">
            <v>104</v>
          </cell>
          <cell r="H5317" t="str">
            <v>Yaxcabá</v>
          </cell>
          <cell r="I5317">
            <v>52</v>
          </cell>
          <cell r="J5317" t="str">
            <v>Tixcacaltuyub</v>
          </cell>
          <cell r="K5317">
            <v>-88.916666000000006</v>
          </cell>
          <cell r="L5317">
            <v>20.492777</v>
          </cell>
          <cell r="M5317" t="str">
            <v>Rural</v>
          </cell>
          <cell r="N5317">
            <v>2</v>
          </cell>
          <cell r="O5317" t="str">
            <v>Aportaciones Federales</v>
          </cell>
          <cell r="P5317" t="str">
            <v>I003</v>
          </cell>
          <cell r="Q5317" t="str">
            <v>FAIS Entidades</v>
          </cell>
          <cell r="R5317">
            <v>33</v>
          </cell>
          <cell r="S5317" t="str">
            <v>Aportaciones Federales para Entidades Federativas y Municipios</v>
          </cell>
          <cell r="T5317" t="str">
            <v>JUNTA DE AGUA POTABLE Y ALCANTARILLADO DE YUCATAN</v>
          </cell>
          <cell r="U5317">
            <v>10</v>
          </cell>
          <cell r="V5317" t="str">
            <v>Vivienda</v>
          </cell>
          <cell r="W5317">
            <v>2</v>
          </cell>
          <cell r="X5317" t="str">
            <v>Proyecto de Inversión de Infraestructura Social</v>
          </cell>
          <cell r="Y5317" t="str">
            <v>COMBATIR EL FECALISMO AL AIRE LIBRE</v>
          </cell>
          <cell r="Z5317">
            <v>42946</v>
          </cell>
          <cell r="AA5317">
            <v>43066</v>
          </cell>
          <cell r="AB5317" t="str">
            <v>MANZANA TIXCACALTUYUB, 97927 TIXCACALTUYUB, YAXCABÁ YUCATÁN ENTRE Y ,</v>
          </cell>
          <cell r="AC5317">
            <v>0</v>
          </cell>
          <cell r="AE5317">
            <v>1</v>
          </cell>
          <cell r="AF5317" t="str">
            <v>En Ejecución</v>
          </cell>
          <cell r="AG5317">
            <v>2017</v>
          </cell>
          <cell r="AH5317">
            <v>1823610.03</v>
          </cell>
        </row>
        <row r="5318">
          <cell r="B5318" t="str">
            <v>YUC17170300951482</v>
          </cell>
          <cell r="C5318" t="str">
            <v>Construcción De Sanitarios Rurales En La Localidad De San Marcos Del Municipio De Yaxcabá Del Estado De Yucatan - 119178</v>
          </cell>
          <cell r="D5318" t="str">
            <v>119178</v>
          </cell>
          <cell r="E5318">
            <v>31</v>
          </cell>
          <cell r="F5318" t="str">
            <v>Yucatán</v>
          </cell>
          <cell r="G5318">
            <v>104</v>
          </cell>
          <cell r="H5318" t="str">
            <v>Yaxcabá</v>
          </cell>
          <cell r="I5318">
            <v>54</v>
          </cell>
          <cell r="J5318" t="str">
            <v>San Marcos</v>
          </cell>
          <cell r="K5318">
            <v>-88.650554999999997</v>
          </cell>
          <cell r="L5318">
            <v>20.256111000000001</v>
          </cell>
          <cell r="M5318" t="str">
            <v>Rural</v>
          </cell>
          <cell r="N5318">
            <v>2</v>
          </cell>
          <cell r="O5318" t="str">
            <v>Aportaciones Federales</v>
          </cell>
          <cell r="P5318" t="str">
            <v>I003</v>
          </cell>
          <cell r="Q5318" t="str">
            <v>FAIS Entidades</v>
          </cell>
          <cell r="R5318">
            <v>33</v>
          </cell>
          <cell r="S5318" t="str">
            <v>Aportaciones Federales para Entidades Federativas y Municipios</v>
          </cell>
          <cell r="T5318" t="str">
            <v>JUNTA DE AGUA POTABLE Y ALCANTARILLADO DE YUCATAN</v>
          </cell>
          <cell r="U5318">
            <v>10</v>
          </cell>
          <cell r="V5318" t="str">
            <v>Vivienda</v>
          </cell>
          <cell r="W5318">
            <v>2</v>
          </cell>
          <cell r="X5318" t="str">
            <v>Proyecto de Inversión de Infraestructura Social</v>
          </cell>
          <cell r="Y5318" t="str">
            <v>COMBATIR EL FECALISMO AL AIRE LIBRE</v>
          </cell>
          <cell r="Z5318">
            <v>42946</v>
          </cell>
          <cell r="AA5318">
            <v>43066</v>
          </cell>
          <cell r="AB5318" t="str">
            <v>MANZANA SAN MARCOS, 97924 SAN MARCOS, YAXCABÁ YUCATÁN ENTRE Y ,</v>
          </cell>
          <cell r="AC5318">
            <v>0</v>
          </cell>
          <cell r="AE5318">
            <v>1</v>
          </cell>
          <cell r="AF5318" t="str">
            <v>En Ejecución</v>
          </cell>
          <cell r="AG5318">
            <v>2017</v>
          </cell>
          <cell r="AH5318">
            <v>828913.65</v>
          </cell>
        </row>
        <row r="5319">
          <cell r="B5319" t="str">
            <v>YUC00170300951483</v>
          </cell>
          <cell r="C5319" t="str">
            <v>Construcción De Techo Firme De Vigueta Y Bovedilla En Tahdzibichen - 192278</v>
          </cell>
          <cell r="D5319" t="str">
            <v>192278</v>
          </cell>
          <cell r="E5319">
            <v>31</v>
          </cell>
          <cell r="F5319" t="str">
            <v>Yucatán</v>
          </cell>
          <cell r="G5319">
            <v>104</v>
          </cell>
          <cell r="H5319" t="str">
            <v>Yaxcabá</v>
          </cell>
          <cell r="I5319">
            <v>60</v>
          </cell>
          <cell r="J5319" t="str">
            <v>Tahdzibichén</v>
          </cell>
          <cell r="K5319">
            <v>-88.831111000000007</v>
          </cell>
          <cell r="L5319">
            <v>20.449444</v>
          </cell>
          <cell r="M5319" t="str">
            <v>Rural</v>
          </cell>
          <cell r="N5319">
            <v>2</v>
          </cell>
          <cell r="O5319" t="str">
            <v>Aportaciones Federales</v>
          </cell>
          <cell r="P5319" t="str">
            <v>I004</v>
          </cell>
          <cell r="Q5319" t="str">
            <v>FAIS Municipal y de las Demarcaciones Territoriales del Distrito Federal</v>
          </cell>
          <cell r="R5319">
            <v>33</v>
          </cell>
          <cell r="S5319" t="str">
            <v>Aportaciones Federales para Entidades Federativas y Municipios</v>
          </cell>
          <cell r="T5319" t="str">
            <v>HONORABLE AYUNTAMIENTO DE YAXCABÁ</v>
          </cell>
          <cell r="U5319">
            <v>10</v>
          </cell>
          <cell r="V5319" t="str">
            <v>Vivienda</v>
          </cell>
          <cell r="W5319">
            <v>2</v>
          </cell>
          <cell r="X5319" t="str">
            <v>Proyecto de Inversión de Infraestructura Social</v>
          </cell>
          <cell r="Y5319" t="str">
            <v>MEJORAR LA CALIDAD DE VIDA DE LAS PERSONAS</v>
          </cell>
          <cell r="Z5319">
            <v>43010</v>
          </cell>
          <cell r="AA5319">
            <v>43069</v>
          </cell>
          <cell r="AB5319" t="str">
            <v>PUEBLO TAHDZIBICHEN, 97927 TAHDZIBICHÉN, YAXCABÁ YUCATÁN ENTRE Y , EN DIVERSAS PARTES DE LA LOCALIDAD</v>
          </cell>
          <cell r="AC5319">
            <v>0</v>
          </cell>
          <cell r="AE5319">
            <v>1</v>
          </cell>
          <cell r="AF5319" t="str">
            <v>En Ejecución</v>
          </cell>
          <cell r="AG5319">
            <v>2017</v>
          </cell>
          <cell r="AH5319">
            <v>710975.36</v>
          </cell>
        </row>
        <row r="5320">
          <cell r="B5320" t="str">
            <v>YUC00170300951484</v>
          </cell>
          <cell r="C5320" t="str">
            <v>Mejoramiento De Centro De Salud De La Comisaría De Tahdzibichen Del Municipio De Yaxacbá Yuc - 187179</v>
          </cell>
          <cell r="D5320" t="str">
            <v>187179</v>
          </cell>
          <cell r="E5320">
            <v>31</v>
          </cell>
          <cell r="F5320" t="str">
            <v>Yucatán</v>
          </cell>
          <cell r="G5320">
            <v>104</v>
          </cell>
          <cell r="H5320" t="str">
            <v>Yaxcabá</v>
          </cell>
          <cell r="I5320">
            <v>60</v>
          </cell>
          <cell r="J5320" t="str">
            <v>Tahdzibichén</v>
          </cell>
          <cell r="K5320">
            <v>-88.831111000000007</v>
          </cell>
          <cell r="L5320">
            <v>20.449444</v>
          </cell>
          <cell r="M5320" t="str">
            <v>Rural</v>
          </cell>
          <cell r="N5320">
            <v>2</v>
          </cell>
          <cell r="O5320" t="str">
            <v>Aportaciones Federales</v>
          </cell>
          <cell r="P5320" t="str">
            <v>I004</v>
          </cell>
          <cell r="Q5320" t="str">
            <v>FAIS Municipal y de las Demarcaciones Territoriales del Distrito Federal</v>
          </cell>
          <cell r="R5320">
            <v>33</v>
          </cell>
          <cell r="S5320" t="str">
            <v>Aportaciones Federales para Entidades Federativas y Municipios</v>
          </cell>
          <cell r="T5320" t="str">
            <v>HONORABLE AYUNTAMIENTO DE YAXCABÁ</v>
          </cell>
          <cell r="U5320">
            <v>1</v>
          </cell>
          <cell r="V5320" t="str">
            <v>Salud</v>
          </cell>
          <cell r="W5320">
            <v>2</v>
          </cell>
          <cell r="X5320" t="str">
            <v>Proyecto de Inversión de Infraestructura Social</v>
          </cell>
          <cell r="Y5320" t="str">
            <v>BRINDAR UNA MEJOR ESTANCIA A LAS PERSONAS</v>
          </cell>
          <cell r="Z5320">
            <v>42870</v>
          </cell>
          <cell r="AA5320">
            <v>42916</v>
          </cell>
          <cell r="AB5320" t="str">
            <v>PUEBLO TAHDZIBICHEN, 97927 TAHDZIBICHÉN, YAXCABÁ YUCATÁN ENTRE Y , FRENTE AL PARQUE DEL CENTRO DE TAHDZIBICHEN</v>
          </cell>
          <cell r="AC5320">
            <v>0</v>
          </cell>
          <cell r="AE5320">
            <v>1</v>
          </cell>
          <cell r="AF5320" t="str">
            <v>En Ejecución</v>
          </cell>
          <cell r="AG5320">
            <v>2017</v>
          </cell>
          <cell r="AH5320">
            <v>435885.65</v>
          </cell>
        </row>
        <row r="5321">
          <cell r="B5321" t="str">
            <v>YUC17170300951485</v>
          </cell>
          <cell r="C5321" t="str">
            <v>Recamara Adicional Para Vivienda Tahdzibichen - 192130</v>
          </cell>
          <cell r="D5321" t="str">
            <v>192130</v>
          </cell>
          <cell r="E5321">
            <v>31</v>
          </cell>
          <cell r="F5321" t="str">
            <v>Yucatán</v>
          </cell>
          <cell r="G5321">
            <v>104</v>
          </cell>
          <cell r="H5321" t="str">
            <v>Yaxcabá</v>
          </cell>
          <cell r="I5321">
            <v>60</v>
          </cell>
          <cell r="J5321" t="str">
            <v>Tahdzibichén</v>
          </cell>
          <cell r="K5321">
            <v>-88.831111000000007</v>
          </cell>
          <cell r="L5321">
            <v>20.449444</v>
          </cell>
          <cell r="M5321" t="str">
            <v>Rural</v>
          </cell>
          <cell r="N5321">
            <v>2</v>
          </cell>
          <cell r="O5321" t="str">
            <v>Aportaciones Federales</v>
          </cell>
          <cell r="P5321" t="str">
            <v>I004</v>
          </cell>
          <cell r="Q5321" t="str">
            <v>FAIS Municipal y de las Demarcaciones Territoriales del Distrito Federal</v>
          </cell>
          <cell r="R5321">
            <v>33</v>
          </cell>
          <cell r="S5321" t="str">
            <v>Aportaciones Federales para Entidades Federativas y Municipios</v>
          </cell>
          <cell r="T5321" t="str">
            <v>HONORABLE AYUNTAMIENTO DE YAXCABÁ</v>
          </cell>
          <cell r="U5321">
            <v>10</v>
          </cell>
          <cell r="V5321" t="str">
            <v>Vivienda</v>
          </cell>
          <cell r="W5321">
            <v>2</v>
          </cell>
          <cell r="X5321" t="str">
            <v>Proyecto de Inversión de Infraestructura Social</v>
          </cell>
          <cell r="Y5321" t="str">
            <v>MEJORAR LA CALIDAD DE VIDA DE LAS PERSONAS</v>
          </cell>
          <cell r="Z5321">
            <v>42989</v>
          </cell>
          <cell r="AA5321">
            <v>43078</v>
          </cell>
          <cell r="AB5321" t="str">
            <v>PUEBLO TAHDZIBICHEN, 97927 TAHDZIBICHÉN, YAXCABÁ YUCATÁN ENTRE Y , EN DIVERSAS PARTES DE LA LOCALIDAD</v>
          </cell>
          <cell r="AC5321">
            <v>0</v>
          </cell>
          <cell r="AE5321">
            <v>1</v>
          </cell>
          <cell r="AF5321" t="str">
            <v>En Ejecución</v>
          </cell>
          <cell r="AG5321">
            <v>2017</v>
          </cell>
          <cell r="AH5321">
            <v>1924000</v>
          </cell>
        </row>
        <row r="5322">
          <cell r="B5322" t="str">
            <v>YUC00170300951486</v>
          </cell>
          <cell r="C5322" t="str">
            <v>Construcción De Diez Sanitarios Con Biodigestor A Base De Muro De Block Vigueta Y Bovedilla En La Localidad De Tahdzibichen - 191784</v>
          </cell>
          <cell r="D5322" t="str">
            <v>191784</v>
          </cell>
          <cell r="E5322">
            <v>31</v>
          </cell>
          <cell r="F5322" t="str">
            <v>Yucatán</v>
          </cell>
          <cell r="G5322">
            <v>104</v>
          </cell>
          <cell r="H5322" t="str">
            <v>Yaxcabá</v>
          </cell>
          <cell r="I5322">
            <v>60</v>
          </cell>
          <cell r="J5322" t="str">
            <v>Tahdzibichén</v>
          </cell>
          <cell r="K5322">
            <v>-88.831111000000007</v>
          </cell>
          <cell r="L5322">
            <v>20.449444</v>
          </cell>
          <cell r="M5322" t="str">
            <v>Rural</v>
          </cell>
          <cell r="N5322">
            <v>2</v>
          </cell>
          <cell r="O5322" t="str">
            <v>Aportaciones Federales</v>
          </cell>
          <cell r="P5322" t="str">
            <v>I004</v>
          </cell>
          <cell r="Q5322" t="str">
            <v>FAIS Municipal y de las Demarcaciones Territoriales del Distrito Federal</v>
          </cell>
          <cell r="R5322">
            <v>33</v>
          </cell>
          <cell r="S5322" t="str">
            <v>Aportaciones Federales para Entidades Federativas y Municipios</v>
          </cell>
          <cell r="T5322" t="str">
            <v>HONORABLE AYUNTAMIENTO DE YAXCABÁ</v>
          </cell>
          <cell r="U5322">
            <v>10</v>
          </cell>
          <cell r="V5322" t="str">
            <v>Vivienda</v>
          </cell>
          <cell r="W5322">
            <v>2</v>
          </cell>
          <cell r="X5322" t="str">
            <v>Proyecto de Inversión de Infraestructura Social</v>
          </cell>
          <cell r="Y5322" t="str">
            <v>MEJORAR LA CALIDAD DE VIDA DE LAS PERSONAS</v>
          </cell>
          <cell r="Z5322">
            <v>42905</v>
          </cell>
          <cell r="AA5322">
            <v>42994</v>
          </cell>
          <cell r="AB5322" t="str">
            <v>PUEBLO TAHDZIBICHEN, 97927 TAHDZIBICHÉN, YAXCABÁ YUCATÁN ENTRE Y , EN DIVERSAS PARTES DE LA LOCALIDAD</v>
          </cell>
          <cell r="AC5322">
            <v>0</v>
          </cell>
          <cell r="AE5322">
            <v>1</v>
          </cell>
          <cell r="AF5322" t="str">
            <v>En Ejecución</v>
          </cell>
          <cell r="AG5322">
            <v>2017</v>
          </cell>
          <cell r="AH5322">
            <v>582626.55000000005</v>
          </cell>
        </row>
        <row r="5323">
          <cell r="B5323" t="str">
            <v>YUC00170300951487</v>
          </cell>
          <cell r="C5323" t="str">
            <v>Construcción De Diez Cuartos Dormitorios A Base De Muro De Block Vigueta Y Bovedilla En La Localidad De Tahdzibichen - 191746</v>
          </cell>
          <cell r="D5323" t="str">
            <v>191746</v>
          </cell>
          <cell r="E5323">
            <v>31</v>
          </cell>
          <cell r="F5323" t="str">
            <v>Yucatán</v>
          </cell>
          <cell r="G5323">
            <v>104</v>
          </cell>
          <cell r="H5323" t="str">
            <v>Yaxcabá</v>
          </cell>
          <cell r="I5323">
            <v>60</v>
          </cell>
          <cell r="J5323" t="str">
            <v>Tahdzibichén</v>
          </cell>
          <cell r="K5323">
            <v>-88.831111000000007</v>
          </cell>
          <cell r="L5323">
            <v>20.449444</v>
          </cell>
          <cell r="M5323" t="str">
            <v>Rural</v>
          </cell>
          <cell r="N5323">
            <v>2</v>
          </cell>
          <cell r="O5323" t="str">
            <v>Aportaciones Federales</v>
          </cell>
          <cell r="P5323" t="str">
            <v>I004</v>
          </cell>
          <cell r="Q5323" t="str">
            <v>FAIS Municipal y de las Demarcaciones Territoriales del Distrito Federal</v>
          </cell>
          <cell r="R5323">
            <v>33</v>
          </cell>
          <cell r="S5323" t="str">
            <v>Aportaciones Federales para Entidades Federativas y Municipios</v>
          </cell>
          <cell r="T5323" t="str">
            <v>HONORABLE AYUNTAMIENTO DE YAXCABÁ</v>
          </cell>
          <cell r="U5323">
            <v>10</v>
          </cell>
          <cell r="V5323" t="str">
            <v>Vivienda</v>
          </cell>
          <cell r="W5323">
            <v>2</v>
          </cell>
          <cell r="X5323" t="str">
            <v>Proyecto de Inversión de Infraestructura Social</v>
          </cell>
          <cell r="Y5323" t="str">
            <v>MEJORAR LA CALIDAD DE VIDA DE LAS PERSONAS</v>
          </cell>
          <cell r="Z5323">
            <v>42905</v>
          </cell>
          <cell r="AA5323">
            <v>42994</v>
          </cell>
          <cell r="AB5323" t="str">
            <v>PUEBLO TAHDZIBICHEN, 97927 TAHDZIBICHÉN, YAXCABÁ YUCATÁN ENTRE Y , EN DIVERSAS PARTES DE LA LOCALIDAD</v>
          </cell>
          <cell r="AC5323">
            <v>0</v>
          </cell>
          <cell r="AE5323">
            <v>1</v>
          </cell>
          <cell r="AF5323" t="str">
            <v>En Ejecución</v>
          </cell>
          <cell r="AG5323">
            <v>2017</v>
          </cell>
          <cell r="AH5323">
            <v>763115.47</v>
          </cell>
        </row>
        <row r="5324">
          <cell r="B5324" t="str">
            <v>YUC17170300951488</v>
          </cell>
          <cell r="C5324" t="str">
            <v>Construcción De Sanitarios Rurales En La Localidad De Tahdzibichén Del Municipio De Yaxcabá Del Estado De Yucatan - 119156</v>
          </cell>
          <cell r="D5324" t="str">
            <v>119156</v>
          </cell>
          <cell r="E5324">
            <v>31</v>
          </cell>
          <cell r="F5324" t="str">
            <v>Yucatán</v>
          </cell>
          <cell r="G5324">
            <v>104</v>
          </cell>
          <cell r="H5324" t="str">
            <v>Yaxcabá</v>
          </cell>
          <cell r="I5324">
            <v>60</v>
          </cell>
          <cell r="J5324" t="str">
            <v>Tahdzibichén</v>
          </cell>
          <cell r="K5324">
            <v>-88.831111000000007</v>
          </cell>
          <cell r="L5324">
            <v>20.449444</v>
          </cell>
          <cell r="M5324" t="str">
            <v>Rural</v>
          </cell>
          <cell r="N5324">
            <v>2</v>
          </cell>
          <cell r="O5324" t="str">
            <v>Aportaciones Federales</v>
          </cell>
          <cell r="P5324" t="str">
            <v>I003</v>
          </cell>
          <cell r="Q5324" t="str">
            <v>FAIS Entidades</v>
          </cell>
          <cell r="R5324">
            <v>33</v>
          </cell>
          <cell r="S5324" t="str">
            <v>Aportaciones Federales para Entidades Federativas y Municipios</v>
          </cell>
          <cell r="T5324" t="str">
            <v>JUNTA DE AGUA POTABLE Y ALCANTARILLADO DE YUCATAN</v>
          </cell>
          <cell r="U5324">
            <v>10</v>
          </cell>
          <cell r="V5324" t="str">
            <v>Vivienda</v>
          </cell>
          <cell r="W5324">
            <v>2</v>
          </cell>
          <cell r="X5324" t="str">
            <v>Proyecto de Inversión de Infraestructura Social</v>
          </cell>
          <cell r="Y5324" t="str">
            <v>COMBATIR EL FECALISMO AL AIRE LIBRE</v>
          </cell>
          <cell r="Z5324">
            <v>42946</v>
          </cell>
          <cell r="AA5324">
            <v>43066</v>
          </cell>
          <cell r="AB5324" t="str">
            <v>MANZANA TAHDZIBICHEN, 97927 TAHDZIBICHÉN, YAXCABÁ YUCATÁN ENTRE Y ,</v>
          </cell>
          <cell r="AC5324">
            <v>0</v>
          </cell>
          <cell r="AE5324">
            <v>1</v>
          </cell>
          <cell r="AF5324" t="str">
            <v>En Ejecución</v>
          </cell>
          <cell r="AG5324">
            <v>2017</v>
          </cell>
          <cell r="AH5324">
            <v>2210436.4</v>
          </cell>
        </row>
        <row r="5325">
          <cell r="B5325" t="str">
            <v>YUC17170300951765</v>
          </cell>
          <cell r="C5325" t="str">
            <v>Construccion De Veinte Techos Firmes En La Localidad Y Municipio De Mama Yucatan - 184215</v>
          </cell>
          <cell r="D5325" t="str">
            <v>184215</v>
          </cell>
          <cell r="E5325">
            <v>31</v>
          </cell>
          <cell r="F5325" t="str">
            <v>Yucatán</v>
          </cell>
          <cell r="G5325">
            <v>46</v>
          </cell>
          <cell r="H5325" t="str">
            <v>Mama</v>
          </cell>
          <cell r="I5325">
            <v>1</v>
          </cell>
          <cell r="J5325" t="str">
            <v>Mama</v>
          </cell>
          <cell r="K5325">
            <v>-89.364999999999995</v>
          </cell>
          <cell r="L5325">
            <v>20.477222000000001</v>
          </cell>
          <cell r="M5325" t="str">
            <v>Urbano</v>
          </cell>
          <cell r="N5325">
            <v>2</v>
          </cell>
          <cell r="O5325" t="str">
            <v>Aportaciones Federales</v>
          </cell>
          <cell r="P5325" t="str">
            <v>I004</v>
          </cell>
          <cell r="Q5325" t="str">
            <v>FAIS Municipal y de las Demarcaciones Territoriales del Distrito Federal</v>
          </cell>
          <cell r="R5325">
            <v>33</v>
          </cell>
          <cell r="S5325" t="str">
            <v>Aportaciones Federales para Entidades Federativas y Municipios</v>
          </cell>
          <cell r="T5325" t="str">
            <v>H AUNTAMIENTO DE MAMA</v>
          </cell>
          <cell r="U5325">
            <v>10</v>
          </cell>
          <cell r="V5325" t="str">
            <v>Vivienda</v>
          </cell>
          <cell r="W5325">
            <v>2</v>
          </cell>
          <cell r="X5325" t="str">
            <v>Proyecto de Inversión de Infraestructura Social</v>
          </cell>
          <cell r="Y5325" t="str">
            <v>LOS BENEFICIARIOS CONTARAN CON TECHOS EN BUEN ESTADO POR CUALQUIER INCLEMENCIA DEL TIEMPO</v>
          </cell>
          <cell r="Z5325">
            <v>42919</v>
          </cell>
          <cell r="AA5325">
            <v>42978</v>
          </cell>
          <cell r="AB5325" t="str">
            <v>CALLE21 PUEBLO MAMA, 97900 MAMA, MAMA YUCATÁN ENTRE CALLE30 Y CALLE32, CALLE23 DOS CUADRAS ANTES DE LA CAPILLA QUE ESTA A</v>
          </cell>
          <cell r="AC5325">
            <v>0</v>
          </cell>
          <cell r="AE5325">
            <v>1</v>
          </cell>
          <cell r="AF5325" t="str">
            <v>En Ejecución</v>
          </cell>
          <cell r="AG5325">
            <v>2017</v>
          </cell>
          <cell r="AH5325">
            <v>443703.67</v>
          </cell>
        </row>
        <row r="5326">
          <cell r="B5326" t="str">
            <v>YUC17170300951766</v>
          </cell>
          <cell r="C5326" t="str">
            <v>Ampliacion De Redes Electricas En Baja Tension En Las Calles Veinticinco Por Dieciseis Treinta Y Dos X Treinta Y Cinco Camino A La Unidad Xa - 184362</v>
          </cell>
          <cell r="D5326" t="str">
            <v>184362</v>
          </cell>
          <cell r="E5326">
            <v>31</v>
          </cell>
          <cell r="F5326" t="str">
            <v>Yucatán</v>
          </cell>
          <cell r="G5326">
            <v>46</v>
          </cell>
          <cell r="H5326" t="str">
            <v>Mama</v>
          </cell>
          <cell r="I5326">
            <v>1</v>
          </cell>
          <cell r="J5326" t="str">
            <v>Mama</v>
          </cell>
          <cell r="K5326">
            <v>-89.364999999999995</v>
          </cell>
          <cell r="L5326">
            <v>20.477222000000001</v>
          </cell>
          <cell r="M5326" t="str">
            <v>Urbano</v>
          </cell>
          <cell r="N5326">
            <v>2</v>
          </cell>
          <cell r="O5326" t="str">
            <v>Aportaciones Federales</v>
          </cell>
          <cell r="P5326" t="str">
            <v>I004</v>
          </cell>
          <cell r="Q5326" t="str">
            <v>FAIS Municipal y de las Demarcaciones Territoriales del Distrito Federal</v>
          </cell>
          <cell r="R5326">
            <v>33</v>
          </cell>
          <cell r="S5326" t="str">
            <v>Aportaciones Federales para Entidades Federativas y Municipios</v>
          </cell>
          <cell r="T5326" t="str">
            <v>H AUNTAMIENTO DE MAMA</v>
          </cell>
          <cell r="U5326">
            <v>5</v>
          </cell>
          <cell r="V5326" t="str">
            <v>Urbanización</v>
          </cell>
          <cell r="W5326">
            <v>2</v>
          </cell>
          <cell r="X5326" t="str">
            <v>Proyecto de Inversión de Infraestructura Social</v>
          </cell>
          <cell r="Y5326" t="str">
            <v>LOS BENEFICIARIOS CONTARAN CON ENERGIA ELECTRICA EN SUS HOGARES</v>
          </cell>
          <cell r="Z5326">
            <v>42919</v>
          </cell>
          <cell r="AA5326">
            <v>42978</v>
          </cell>
          <cell r="AB5326" t="str">
            <v>CALLE32 PUEBLO MAMA, 97900 MAMA, MAMA YUCATÁN ENTRE CALLE35 Y , CALLE30 SALIDA A LA UNIDAD XAYBE</v>
          </cell>
          <cell r="AC5326">
            <v>0</v>
          </cell>
          <cell r="AE5326">
            <v>1</v>
          </cell>
          <cell r="AF5326" t="str">
            <v>En Ejecución</v>
          </cell>
          <cell r="AG5326">
            <v>2017</v>
          </cell>
          <cell r="AH5326">
            <v>647286.25</v>
          </cell>
        </row>
        <row r="5327">
          <cell r="B5327" t="str">
            <v>YUC17170300951767</v>
          </cell>
          <cell r="C5327" t="str">
            <v>Construccion Y Rehabilitacion De Diversas Calles En La Localidad Y Municipio De Mama Yucatan - 184290</v>
          </cell>
          <cell r="D5327" t="str">
            <v>184290</v>
          </cell>
          <cell r="E5327">
            <v>31</v>
          </cell>
          <cell r="F5327" t="str">
            <v>Yucatán</v>
          </cell>
          <cell r="G5327">
            <v>46</v>
          </cell>
          <cell r="H5327" t="str">
            <v>Mama</v>
          </cell>
          <cell r="I5327">
            <v>1</v>
          </cell>
          <cell r="J5327" t="str">
            <v>Mama</v>
          </cell>
          <cell r="K5327">
            <v>-89.364999999999995</v>
          </cell>
          <cell r="L5327">
            <v>20.477222000000001</v>
          </cell>
          <cell r="M5327" t="str">
            <v>Urbano</v>
          </cell>
          <cell r="N5327">
            <v>2</v>
          </cell>
          <cell r="O5327" t="str">
            <v>Aportaciones Federales</v>
          </cell>
          <cell r="P5327" t="str">
            <v>I004</v>
          </cell>
          <cell r="Q5327" t="str">
            <v>FAIS Municipal y de las Demarcaciones Territoriales del Distrito Federal</v>
          </cell>
          <cell r="R5327">
            <v>33</v>
          </cell>
          <cell r="S5327" t="str">
            <v>Aportaciones Federales para Entidades Federativas y Municipios</v>
          </cell>
          <cell r="T5327" t="str">
            <v>H AUNTAMIENTO DE MAMA</v>
          </cell>
          <cell r="U5327">
            <v>3</v>
          </cell>
          <cell r="V5327" t="str">
            <v>Transportes y vialidades</v>
          </cell>
          <cell r="W5327">
            <v>2</v>
          </cell>
          <cell r="X5327" t="str">
            <v>Proyecto de Inversión de Infraestructura Social</v>
          </cell>
          <cell r="Y5327" t="str">
            <v>LOS BENEFICIARIOS CONTARAN CON CALLES EN BUEN ESTADO</v>
          </cell>
          <cell r="Z5327">
            <v>42920</v>
          </cell>
          <cell r="AA5327">
            <v>42978</v>
          </cell>
          <cell r="AB5327" t="str">
            <v>CALLE CALE 28 PUEBLO MAMA, 97900 MAMA, MAMA YUCATÁN ENTRE CALLE23 Y CALLE25, CALLE26 ENFRENTE DE LA ENTRADA PRINCIPAL DE LA IGLES</v>
          </cell>
          <cell r="AC5327">
            <v>0</v>
          </cell>
          <cell r="AE5327">
            <v>1</v>
          </cell>
          <cell r="AF5327" t="str">
            <v>En Ejecución</v>
          </cell>
          <cell r="AG5327">
            <v>2017</v>
          </cell>
          <cell r="AH5327">
            <v>593024.03</v>
          </cell>
        </row>
        <row r="5328">
          <cell r="B5328" t="str">
            <v>YUC00170300951768</v>
          </cell>
          <cell r="C5328" t="str">
            <v>33901 Subcontratacion De Servicios Con Terceros - 184489</v>
          </cell>
          <cell r="D5328" t="str">
            <v>184489</v>
          </cell>
          <cell r="E5328">
            <v>31</v>
          </cell>
          <cell r="F5328" t="str">
            <v>Yucatán</v>
          </cell>
          <cell r="G5328">
            <v>46</v>
          </cell>
          <cell r="H5328" t="str">
            <v>Mama</v>
          </cell>
          <cell r="I5328">
            <v>1</v>
          </cell>
          <cell r="J5328" t="str">
            <v>Mama</v>
          </cell>
          <cell r="K5328">
            <v>-89.364999999999995</v>
          </cell>
          <cell r="L5328">
            <v>20.477222000000001</v>
          </cell>
          <cell r="M5328" t="str">
            <v>Urbano</v>
          </cell>
          <cell r="N5328">
            <v>2</v>
          </cell>
          <cell r="O5328" t="str">
            <v>Aportaciones Federales</v>
          </cell>
          <cell r="P5328" t="str">
            <v>I004</v>
          </cell>
          <cell r="Q5328" t="str">
            <v>FAIS Municipal y de las Demarcaciones Territoriales del Distrito Federal</v>
          </cell>
          <cell r="R5328">
            <v>33</v>
          </cell>
          <cell r="S5328" t="str">
            <v>Aportaciones Federales para Entidades Federativas y Municipios</v>
          </cell>
          <cell r="T5328" t="str">
            <v>H AYUNTAMIENTO DE MAMA</v>
          </cell>
          <cell r="U5328">
            <v>0</v>
          </cell>
          <cell r="V5328" t="str">
            <v>Otros Proyectos</v>
          </cell>
          <cell r="W5328">
            <v>5</v>
          </cell>
          <cell r="X5328" t="str">
            <v>Otros proyectos de Inversión</v>
          </cell>
          <cell r="Y5328" t="str">
            <v>SE CONTARAN CON EXPEDIENTES PARA SU VALIDACION ANTE LAS DEPENDENCIAS NORMATIVAS</v>
          </cell>
          <cell r="Z5328">
            <v>42856</v>
          </cell>
          <cell r="AA5328">
            <v>43008</v>
          </cell>
          <cell r="AB5328" t="str">
            <v>DADO QUE ES GASTO INDIRECTO EL PROYECTO SE UBICA EN LA CABECERA MUNICIPAL</v>
          </cell>
          <cell r="AC5328">
            <v>0</v>
          </cell>
          <cell r="AE5328">
            <v>1</v>
          </cell>
          <cell r="AF5328" t="str">
            <v>En Ejecución</v>
          </cell>
          <cell r="AG5328">
            <v>2017</v>
          </cell>
          <cell r="AH5328">
            <v>118700</v>
          </cell>
        </row>
        <row r="5329">
          <cell r="B5329" t="str">
            <v>YUC17170300951769</v>
          </cell>
          <cell r="C5329" t="str">
            <v>Construccion De Veinte Techos Firmes En La Localidad Y Municipio De Mama Yucatan - 184136</v>
          </cell>
          <cell r="D5329" t="str">
            <v>184136</v>
          </cell>
          <cell r="E5329">
            <v>31</v>
          </cell>
          <cell r="F5329" t="str">
            <v>Yucatán</v>
          </cell>
          <cell r="G5329">
            <v>46</v>
          </cell>
          <cell r="H5329" t="str">
            <v>Mama</v>
          </cell>
          <cell r="I5329">
            <v>1</v>
          </cell>
          <cell r="J5329" t="str">
            <v>Mama</v>
          </cell>
          <cell r="K5329">
            <v>-89.364999999999995</v>
          </cell>
          <cell r="L5329">
            <v>20.477222000000001</v>
          </cell>
          <cell r="M5329" t="str">
            <v>Urbano</v>
          </cell>
          <cell r="N5329">
            <v>2</v>
          </cell>
          <cell r="O5329" t="str">
            <v>Aportaciones Federales</v>
          </cell>
          <cell r="P5329" t="str">
            <v>I004</v>
          </cell>
          <cell r="Q5329" t="str">
            <v>FAIS Municipal y de las Demarcaciones Territoriales del Distrito Federal</v>
          </cell>
          <cell r="R5329">
            <v>33</v>
          </cell>
          <cell r="S5329" t="str">
            <v>Aportaciones Federales para Entidades Federativas y Municipios</v>
          </cell>
          <cell r="T5329" t="str">
            <v>H AUNTAMIENTO DE MAMA</v>
          </cell>
          <cell r="U5329">
            <v>10</v>
          </cell>
          <cell r="V5329" t="str">
            <v>Vivienda</v>
          </cell>
          <cell r="W5329">
            <v>2</v>
          </cell>
          <cell r="X5329" t="str">
            <v>Proyecto de Inversión de Infraestructura Social</v>
          </cell>
          <cell r="Y5329" t="str">
            <v>LOS BENEFICIARIOS CONTARAN CON TECHOS EN BUEN ESTADO POR CUALQUIER INCLEMENCIA DEL TIEMPO</v>
          </cell>
          <cell r="Z5329">
            <v>42919</v>
          </cell>
          <cell r="AA5329">
            <v>42978</v>
          </cell>
          <cell r="AB5329" t="str">
            <v>CALLE23 PUEBLO MAMA, 97900 MAMA, MAMA YUCATÁN ENTRE CALLE20 Y CALLE22, CALLE21 DOS CUADRAS AL ORIENTE SOBRE LA CALLE 23 PA</v>
          </cell>
          <cell r="AC5329">
            <v>0</v>
          </cell>
          <cell r="AE5329">
            <v>1</v>
          </cell>
          <cell r="AF5329" t="str">
            <v>En Ejecución</v>
          </cell>
          <cell r="AG5329">
            <v>2017</v>
          </cell>
          <cell r="AH5329">
            <v>443703.67</v>
          </cell>
        </row>
        <row r="5330">
          <cell r="B5330" t="str">
            <v>YUC17170300951770</v>
          </cell>
          <cell r="C5330" t="str">
            <v>Construccion De Siete Cuartos Dormitorio En La Localidad Y Municipio De Mama Yucatan - 184074</v>
          </cell>
          <cell r="D5330" t="str">
            <v>184074</v>
          </cell>
          <cell r="E5330">
            <v>31</v>
          </cell>
          <cell r="F5330" t="str">
            <v>Yucatán</v>
          </cell>
          <cell r="G5330">
            <v>46</v>
          </cell>
          <cell r="H5330" t="str">
            <v>Mama</v>
          </cell>
          <cell r="I5330">
            <v>1</v>
          </cell>
          <cell r="J5330" t="str">
            <v>Mama</v>
          </cell>
          <cell r="K5330">
            <v>-89.364999999999995</v>
          </cell>
          <cell r="L5330">
            <v>20.477222000000001</v>
          </cell>
          <cell r="M5330" t="str">
            <v>Urbano</v>
          </cell>
          <cell r="N5330">
            <v>2</v>
          </cell>
          <cell r="O5330" t="str">
            <v>Aportaciones Federales</v>
          </cell>
          <cell r="P5330" t="str">
            <v>I004</v>
          </cell>
          <cell r="Q5330" t="str">
            <v>FAIS Municipal y de las Demarcaciones Territoriales del Distrito Federal</v>
          </cell>
          <cell r="R5330">
            <v>33</v>
          </cell>
          <cell r="S5330" t="str">
            <v>Aportaciones Federales para Entidades Federativas y Municipios</v>
          </cell>
          <cell r="T5330" t="str">
            <v>H AUNTAMIENTO DE MAMA</v>
          </cell>
          <cell r="U5330">
            <v>10</v>
          </cell>
          <cell r="V5330" t="str">
            <v>Vivienda</v>
          </cell>
          <cell r="W5330">
            <v>2</v>
          </cell>
          <cell r="X5330" t="str">
            <v>Proyecto de Inversión de Infraestructura Social</v>
          </cell>
          <cell r="Y5330" t="str">
            <v>LOS BENEFICIARIOS CONTARAN CON UN CUARTO ADICIONAL QUE EVITARA EL ACINAMIENTO</v>
          </cell>
          <cell r="Z5330">
            <v>42919</v>
          </cell>
          <cell r="AA5330">
            <v>42982</v>
          </cell>
          <cell r="AB5330" t="str">
            <v>CALLE31 PUEBLO MAMA, 97900 MAMA, MAMA YUCATÁN ENTRE CALLE28 Y CALLE30, CALLE29 DOS CUADRAS AL SUR SOBRE LA CALLE 31 PARTIE</v>
          </cell>
          <cell r="AC5330">
            <v>0</v>
          </cell>
          <cell r="AE5330">
            <v>1</v>
          </cell>
          <cell r="AF5330" t="str">
            <v>En Ejecución</v>
          </cell>
          <cell r="AG5330">
            <v>2017</v>
          </cell>
          <cell r="AH5330">
            <v>524407.31000000006</v>
          </cell>
        </row>
        <row r="5331">
          <cell r="B5331" t="str">
            <v>YUC17170300951771</v>
          </cell>
          <cell r="C5331" t="str">
            <v>Mejoramiento Y Ampliacion Del Sistema De Agua Potable De La Localidad De Mani - 187466</v>
          </cell>
          <cell r="D5331" t="str">
            <v>187466</v>
          </cell>
          <cell r="E5331">
            <v>31</v>
          </cell>
          <cell r="F5331" t="str">
            <v>Yucatán</v>
          </cell>
          <cell r="G5331">
            <v>47</v>
          </cell>
          <cell r="H5331" t="str">
            <v>Maní</v>
          </cell>
          <cell r="I5331">
            <v>1</v>
          </cell>
          <cell r="J5331" t="str">
            <v>Maní</v>
          </cell>
          <cell r="K5331">
            <v>-89.390276999999998</v>
          </cell>
          <cell r="L5331">
            <v>20.386388</v>
          </cell>
          <cell r="M5331" t="str">
            <v>Urbano</v>
          </cell>
          <cell r="N5331">
            <v>2</v>
          </cell>
          <cell r="O5331" t="str">
            <v>Aportaciones Federales</v>
          </cell>
          <cell r="P5331" t="str">
            <v>I004</v>
          </cell>
          <cell r="Q5331" t="str">
            <v>FAIS Municipal y de las Demarcaciones Territoriales del Distrito Federal</v>
          </cell>
          <cell r="R5331">
            <v>33</v>
          </cell>
          <cell r="S5331" t="str">
            <v>Aportaciones Federales para Entidades Federativas y Municipios</v>
          </cell>
          <cell r="T5331" t="str">
            <v>H AYUNTAMIENTO DE MANI</v>
          </cell>
          <cell r="U5331">
            <v>4</v>
          </cell>
          <cell r="V5331" t="str">
            <v>Agua y saneamiento</v>
          </cell>
          <cell r="W5331">
            <v>2</v>
          </cell>
          <cell r="X5331" t="str">
            <v>Proyecto de Inversión de Infraestructura Social</v>
          </cell>
          <cell r="Y5331" t="str">
            <v>MEJORAR LA CALIDAD DE VIDA DE LAS FAMILIAS QUE VIVEN EN ESA COMUNIDAD</v>
          </cell>
          <cell r="Z5331">
            <v>42872</v>
          </cell>
          <cell r="AA5331">
            <v>42931</v>
          </cell>
          <cell r="AB5331" t="str">
            <v>CALLE 15 INTERIOR DOMICILIO CONOCIDO CIUDAD MANI, 97850 MANÍ, MANÍ YUCATÁN ENTRE CALLE 12 Y CALLE 24, BRECHA 17 CALLE 15 ENTRE 12 Y 24 CALLE 17 ENTRE</v>
          </cell>
          <cell r="AC5331">
            <v>0</v>
          </cell>
          <cell r="AE5331">
            <v>1</v>
          </cell>
          <cell r="AF5331" t="str">
            <v>En Ejecución</v>
          </cell>
          <cell r="AG5331">
            <v>2017</v>
          </cell>
          <cell r="AH5331">
            <v>2448053.11</v>
          </cell>
        </row>
        <row r="5332">
          <cell r="B5332" t="str">
            <v>YUC17170300952072</v>
          </cell>
          <cell r="C5332" t="str">
            <v>Construccion De Cuarto Para Baño - 109025</v>
          </cell>
          <cell r="D5332" t="str">
            <v>109025</v>
          </cell>
          <cell r="E5332">
            <v>31</v>
          </cell>
          <cell r="F5332" t="str">
            <v>Yucatán</v>
          </cell>
          <cell r="G5332">
            <v>50</v>
          </cell>
          <cell r="H5332" t="str">
            <v>Mérida</v>
          </cell>
          <cell r="I5332">
            <v>1</v>
          </cell>
          <cell r="J5332" t="str">
            <v>Mérida</v>
          </cell>
          <cell r="K5332">
            <v>-89.621666000000005</v>
          </cell>
          <cell r="L5332">
            <v>20.967777000000002</v>
          </cell>
          <cell r="M5332" t="str">
            <v>Urbano</v>
          </cell>
          <cell r="N5332">
            <v>2</v>
          </cell>
          <cell r="O5332" t="str">
            <v>Aportaciones Federales</v>
          </cell>
          <cell r="P5332" t="str">
            <v>I004</v>
          </cell>
          <cell r="Q5332" t="str">
            <v>FAIS Municipal y de las Demarcaciones Territoriales del Distrito Federal</v>
          </cell>
          <cell r="R5332">
            <v>33</v>
          </cell>
          <cell r="S5332" t="str">
            <v>Aportaciones Federales para Entidades Federativas y Municipios</v>
          </cell>
          <cell r="T5332" t="str">
            <v>AYUNTAMIENTO DE MERIDA</v>
          </cell>
          <cell r="U5332">
            <v>10</v>
          </cell>
          <cell r="V5332" t="str">
            <v>Vivienda</v>
          </cell>
          <cell r="W5332">
            <v>2</v>
          </cell>
          <cell r="X5332" t="str">
            <v>Proyecto de Inversión de Infraestructura Social</v>
          </cell>
          <cell r="Y5332" t="str">
            <v>REDUCIR EL REZAGO SOCIAL Y MEJORAR LA CALIDAD DE VIDA DE LAS FAMILIAS EN POBREZA</v>
          </cell>
          <cell r="Z5332">
            <v>42905</v>
          </cell>
          <cell r="AA5332">
            <v>42979</v>
          </cell>
          <cell r="AB5332" t="str">
            <v>CALLE 70 512 INTERIOR 0 0 COLONIA LA GUADALUPANA, 97315 MÉRIDA, MÉRIDA YUCATÁN ENTRE CALLE 185 Y CALLE 187 B, LA OBRA SE REALIZARA EN CALLE 70 NO. 512</v>
          </cell>
          <cell r="AC5332">
            <v>0</v>
          </cell>
          <cell r="AE5332">
            <v>1</v>
          </cell>
          <cell r="AF5332" t="str">
            <v>En Ejecución</v>
          </cell>
          <cell r="AG5332">
            <v>2017</v>
          </cell>
          <cell r="AH5332">
            <v>90219.03</v>
          </cell>
        </row>
        <row r="5333">
          <cell r="B5333" t="str">
            <v>YUC17170300952073</v>
          </cell>
          <cell r="C5333" t="str">
            <v>Construccion De Cuartos Dormitorio - 108503</v>
          </cell>
          <cell r="D5333" t="str">
            <v>108503</v>
          </cell>
          <cell r="E5333">
            <v>31</v>
          </cell>
          <cell r="F5333" t="str">
            <v>Yucatán</v>
          </cell>
          <cell r="G5333">
            <v>50</v>
          </cell>
          <cell r="H5333" t="str">
            <v>Mérida</v>
          </cell>
          <cell r="I5333">
            <v>1</v>
          </cell>
          <cell r="J5333" t="str">
            <v>Mérida</v>
          </cell>
          <cell r="K5333">
            <v>-89.621666000000005</v>
          </cell>
          <cell r="L5333">
            <v>20.967777000000002</v>
          </cell>
          <cell r="M5333" t="str">
            <v>Urbano</v>
          </cell>
          <cell r="N5333">
            <v>2</v>
          </cell>
          <cell r="O5333" t="str">
            <v>Aportaciones Federales</v>
          </cell>
          <cell r="P5333" t="str">
            <v>I004</v>
          </cell>
          <cell r="Q5333" t="str">
            <v>FAIS Municipal y de las Demarcaciones Territoriales del Distrito Federal</v>
          </cell>
          <cell r="R5333">
            <v>33</v>
          </cell>
          <cell r="S5333" t="str">
            <v>Aportaciones Federales para Entidades Federativas y Municipios</v>
          </cell>
          <cell r="T5333" t="str">
            <v>AYUNTAMIENTO DE MERIDA</v>
          </cell>
          <cell r="U5333">
            <v>10</v>
          </cell>
          <cell r="V5333" t="str">
            <v>Vivienda</v>
          </cell>
          <cell r="W5333">
            <v>2</v>
          </cell>
          <cell r="X5333" t="str">
            <v>Proyecto de Inversión de Infraestructura Social</v>
          </cell>
          <cell r="Y5333" t="str">
            <v>REDUCIR EL REZAGO SOCIAL Y MEJORAR LA CALIDAD DE VIDA DE LAS FAMILIAS EN POBREZA</v>
          </cell>
          <cell r="Z5333">
            <v>42905</v>
          </cell>
          <cell r="AA5333">
            <v>42979</v>
          </cell>
          <cell r="AB5333" t="str">
            <v>CALLE 187 D 127 INTERIOR 0 0 COLONIA LA GUADALUPANA, 97315 MÉRIDA, MÉRIDA YUCATÁN ENTRE CALLE 60 A Y CALLE 62, LA OBRA SE REALIZARA EN CALLE 187 D NO.</v>
          </cell>
          <cell r="AC5333">
            <v>0</v>
          </cell>
          <cell r="AE5333">
            <v>1</v>
          </cell>
          <cell r="AF5333" t="str">
            <v>En Ejecución</v>
          </cell>
          <cell r="AG5333">
            <v>2017</v>
          </cell>
          <cell r="AH5333">
            <v>88810.81</v>
          </cell>
        </row>
        <row r="5334">
          <cell r="B5334" t="str">
            <v>YUC17170300952074</v>
          </cell>
          <cell r="C5334" t="str">
            <v>Construccion De Cuarto Para Baño - 95849</v>
          </cell>
          <cell r="D5334" t="str">
            <v>95849</v>
          </cell>
          <cell r="E5334">
            <v>31</v>
          </cell>
          <cell r="F5334" t="str">
            <v>Yucatán</v>
          </cell>
          <cell r="G5334">
            <v>50</v>
          </cell>
          <cell r="H5334" t="str">
            <v>Mérida</v>
          </cell>
          <cell r="I5334">
            <v>1</v>
          </cell>
          <cell r="J5334" t="str">
            <v>Mérida</v>
          </cell>
          <cell r="K5334">
            <v>-89.621666000000005</v>
          </cell>
          <cell r="L5334">
            <v>20.967777000000002</v>
          </cell>
          <cell r="M5334" t="str">
            <v>Urbano</v>
          </cell>
          <cell r="N5334">
            <v>2</v>
          </cell>
          <cell r="O5334" t="str">
            <v>Aportaciones Federales</v>
          </cell>
          <cell r="P5334" t="str">
            <v>I004</v>
          </cell>
          <cell r="Q5334" t="str">
            <v>FAIS Municipal y de las Demarcaciones Territoriales del Distrito Federal</v>
          </cell>
          <cell r="R5334">
            <v>33</v>
          </cell>
          <cell r="S5334" t="str">
            <v>Aportaciones Federales para Entidades Federativas y Municipios</v>
          </cell>
          <cell r="T5334" t="str">
            <v>AYUNTAMIENTO DE MERIDA</v>
          </cell>
          <cell r="U5334">
            <v>10</v>
          </cell>
          <cell r="V5334" t="str">
            <v>Vivienda</v>
          </cell>
          <cell r="W5334">
            <v>2</v>
          </cell>
          <cell r="X5334" t="str">
            <v>Proyecto de Inversión de Infraestructura Social</v>
          </cell>
          <cell r="Y5334" t="str">
            <v>REDUCIR EL REZAGO SOCIAL Y MEJORAR LA CALIDAD DE VIDA DE LAS FAMILIAS EN POBREZA</v>
          </cell>
          <cell r="Z5334">
            <v>42902</v>
          </cell>
          <cell r="AA5334">
            <v>42979</v>
          </cell>
          <cell r="AB5334" t="str">
            <v>CALLE 43 334 0 INTERIOR 0 0 COLONIA EL ROBLE AGRÍCOLA, 97295 MÉRIDA, MÉRIDA YUCATÁN ENTRE CALLE 10 Y CALLE 12, LA OBRA SE REALIZARA EN CALLE 43 NO. 33</v>
          </cell>
          <cell r="AC5334">
            <v>0</v>
          </cell>
          <cell r="AE5334">
            <v>1</v>
          </cell>
          <cell r="AF5334" t="str">
            <v>En Ejecución</v>
          </cell>
          <cell r="AG5334">
            <v>2017</v>
          </cell>
          <cell r="AH5334">
            <v>98892.1</v>
          </cell>
        </row>
        <row r="5335">
          <cell r="B5335" t="str">
            <v>YUC17170300952075</v>
          </cell>
          <cell r="C5335" t="str">
            <v>Construccion De Cuartos Dormitorio - 109045</v>
          </cell>
          <cell r="D5335" t="str">
            <v>109045</v>
          </cell>
          <cell r="E5335">
            <v>31</v>
          </cell>
          <cell r="F5335" t="str">
            <v>Yucatán</v>
          </cell>
          <cell r="G5335">
            <v>50</v>
          </cell>
          <cell r="H5335" t="str">
            <v>Mérida</v>
          </cell>
          <cell r="I5335">
            <v>1</v>
          </cell>
          <cell r="J5335" t="str">
            <v>Mérida</v>
          </cell>
          <cell r="K5335">
            <v>-89.621666000000005</v>
          </cell>
          <cell r="L5335">
            <v>20.967777000000002</v>
          </cell>
          <cell r="M5335" t="str">
            <v>Urbano</v>
          </cell>
          <cell r="N5335">
            <v>2</v>
          </cell>
          <cell r="O5335" t="str">
            <v>Aportaciones Federales</v>
          </cell>
          <cell r="P5335" t="str">
            <v>I004</v>
          </cell>
          <cell r="Q5335" t="str">
            <v>FAIS Municipal y de las Demarcaciones Territoriales del Distrito Federal</v>
          </cell>
          <cell r="R5335">
            <v>33</v>
          </cell>
          <cell r="S5335" t="str">
            <v>Aportaciones Federales para Entidades Federativas y Municipios</v>
          </cell>
          <cell r="T5335" t="str">
            <v>AYUNTAMIENTO DE MERIDA</v>
          </cell>
          <cell r="U5335">
            <v>10</v>
          </cell>
          <cell r="V5335" t="str">
            <v>Vivienda</v>
          </cell>
          <cell r="W5335">
            <v>2</v>
          </cell>
          <cell r="X5335" t="str">
            <v>Proyecto de Inversión de Infraestructura Social</v>
          </cell>
          <cell r="Y5335" t="str">
            <v>REDUCIR EL REZAGO SOCIAL Y MEJORAR LA CALIDAD DE VIDA DE LAS FAMILIAS EN POBREZA</v>
          </cell>
          <cell r="Z5335">
            <v>42905</v>
          </cell>
          <cell r="AA5335">
            <v>42979</v>
          </cell>
          <cell r="AB5335" t="str">
            <v>CALLE 70 512 INTERIOR 0 0 COLONIA LA GUADALUPANA, 97315 MÉRIDA, MÉRIDA YUCATÁN ENTRE CALLE 185 Y CALLE 187 B, LA OBRA SE REALIZARA EN CALLE 70 NO. 512</v>
          </cell>
          <cell r="AC5335">
            <v>0</v>
          </cell>
          <cell r="AE5335">
            <v>1</v>
          </cell>
          <cell r="AF5335" t="str">
            <v>En Ejecución</v>
          </cell>
          <cell r="AG5335">
            <v>2017</v>
          </cell>
          <cell r="AH5335">
            <v>82733.149999999994</v>
          </cell>
        </row>
        <row r="5336">
          <cell r="B5336" t="str">
            <v>YUC17170300952076</v>
          </cell>
          <cell r="C5336" t="str">
            <v>Construccion De Cuartos Dormitorio - 95885</v>
          </cell>
          <cell r="D5336" t="str">
            <v>95885</v>
          </cell>
          <cell r="E5336">
            <v>31</v>
          </cell>
          <cell r="F5336" t="str">
            <v>Yucatán</v>
          </cell>
          <cell r="G5336">
            <v>50</v>
          </cell>
          <cell r="H5336" t="str">
            <v>Mérida</v>
          </cell>
          <cell r="I5336">
            <v>1</v>
          </cell>
          <cell r="J5336" t="str">
            <v>Mérida</v>
          </cell>
          <cell r="K5336">
            <v>-89.621666000000005</v>
          </cell>
          <cell r="L5336">
            <v>20.967777000000002</v>
          </cell>
          <cell r="M5336" t="str">
            <v>Urbano</v>
          </cell>
          <cell r="N5336">
            <v>2</v>
          </cell>
          <cell r="O5336" t="str">
            <v>Aportaciones Federales</v>
          </cell>
          <cell r="P5336" t="str">
            <v>I004</v>
          </cell>
          <cell r="Q5336" t="str">
            <v>FAIS Municipal y de las Demarcaciones Territoriales del Distrito Federal</v>
          </cell>
          <cell r="R5336">
            <v>33</v>
          </cell>
          <cell r="S5336" t="str">
            <v>Aportaciones Federales para Entidades Federativas y Municipios</v>
          </cell>
          <cell r="T5336" t="str">
            <v>AYUNTAMIENTO DE MERIDA</v>
          </cell>
          <cell r="U5336">
            <v>10</v>
          </cell>
          <cell r="V5336" t="str">
            <v>Vivienda</v>
          </cell>
          <cell r="W5336">
            <v>2</v>
          </cell>
          <cell r="X5336" t="str">
            <v>Proyecto de Inversión de Infraestructura Social</v>
          </cell>
          <cell r="Y5336" t="str">
            <v>REDUCIR EL REZAGO SOCIAL Y MEJORAR LA CALIDAD DE VIDA DE LAS FAMILIAS EN POBREZA</v>
          </cell>
          <cell r="Z5336">
            <v>42902</v>
          </cell>
          <cell r="AA5336">
            <v>42979</v>
          </cell>
          <cell r="AB5336" t="str">
            <v>CALLE 43 334 0 INTERIOR 0 0 COLONIA EL ROBLE AGRÍCOLA, 97295 MÉRIDA, MÉRIDA YUCATÁN ENTRE CALLE 10 Y CALLE 12, LA OBRA SE REALIZARA EN CALLE 43 NO. 33</v>
          </cell>
          <cell r="AC5336">
            <v>0</v>
          </cell>
          <cell r="AE5336">
            <v>1</v>
          </cell>
          <cell r="AF5336" t="str">
            <v>En Ejecución</v>
          </cell>
          <cell r="AG5336">
            <v>2017</v>
          </cell>
          <cell r="AH5336">
            <v>80051.25</v>
          </cell>
        </row>
        <row r="5337">
          <cell r="B5337" t="str">
            <v>YUC17170300952077</v>
          </cell>
          <cell r="C5337" t="str">
            <v>Construccion De Techo Firme - 93355</v>
          </cell>
          <cell r="D5337" t="str">
            <v>93355</v>
          </cell>
          <cell r="E5337">
            <v>31</v>
          </cell>
          <cell r="F5337" t="str">
            <v>Yucatán</v>
          </cell>
          <cell r="G5337">
            <v>50</v>
          </cell>
          <cell r="H5337" t="str">
            <v>Mérida</v>
          </cell>
          <cell r="I5337">
            <v>1</v>
          </cell>
          <cell r="J5337" t="str">
            <v>Mérida</v>
          </cell>
          <cell r="K5337">
            <v>-89.621666000000005</v>
          </cell>
          <cell r="L5337">
            <v>20.967777000000002</v>
          </cell>
          <cell r="M5337" t="str">
            <v>Urbano</v>
          </cell>
          <cell r="N5337">
            <v>2</v>
          </cell>
          <cell r="O5337" t="str">
            <v>Aportaciones Federales</v>
          </cell>
          <cell r="P5337" t="str">
            <v>I004</v>
          </cell>
          <cell r="Q5337" t="str">
            <v>FAIS Municipal y de las Demarcaciones Territoriales del Distrito Federal</v>
          </cell>
          <cell r="R5337">
            <v>33</v>
          </cell>
          <cell r="S5337" t="str">
            <v>Aportaciones Federales para Entidades Federativas y Municipios</v>
          </cell>
          <cell r="T5337" t="str">
            <v>AYUNTAMIENTO DE MERIDA</v>
          </cell>
          <cell r="U5337">
            <v>10</v>
          </cell>
          <cell r="V5337" t="str">
            <v>Vivienda</v>
          </cell>
          <cell r="W5337">
            <v>2</v>
          </cell>
          <cell r="X5337" t="str">
            <v>Proyecto de Inversión de Infraestructura Social</v>
          </cell>
          <cell r="Y5337" t="str">
            <v>REDUCIR EL REZAGO SOCIAL Y MEJORAR LA CALIDAD DE VIDA DE LAS FAMILIAS EN POBREZA</v>
          </cell>
          <cell r="Z5337">
            <v>42905</v>
          </cell>
          <cell r="AA5337">
            <v>42979</v>
          </cell>
          <cell r="AB5337" t="str">
            <v>CALLE 189 B 284 INTERIOR 0 0 FRACCIONAMIENTO DZUNUNCAN, 97315 MÉRIDA, MÉRIDA YUCATÁN ENTRE CALLE 78 Y CALLE 80, LA OBRA SE REALIZARA EN CALLE 189 B NO</v>
          </cell>
          <cell r="AC5337">
            <v>0</v>
          </cell>
          <cell r="AE5337">
            <v>1</v>
          </cell>
          <cell r="AF5337" t="str">
            <v>En Ejecución</v>
          </cell>
          <cell r="AG5337">
            <v>2017</v>
          </cell>
          <cell r="AH5337">
            <v>35437.97</v>
          </cell>
        </row>
        <row r="5338">
          <cell r="B5338" t="str">
            <v>YUC17170300952078</v>
          </cell>
          <cell r="C5338" t="str">
            <v>Construccion De Techo Firme - 93430</v>
          </cell>
          <cell r="D5338" t="str">
            <v>93430</v>
          </cell>
          <cell r="E5338">
            <v>31</v>
          </cell>
          <cell r="F5338" t="str">
            <v>Yucatán</v>
          </cell>
          <cell r="G5338">
            <v>50</v>
          </cell>
          <cell r="H5338" t="str">
            <v>Mérida</v>
          </cell>
          <cell r="I5338">
            <v>1</v>
          </cell>
          <cell r="J5338" t="str">
            <v>Mérida</v>
          </cell>
          <cell r="K5338">
            <v>-89.621666000000005</v>
          </cell>
          <cell r="L5338">
            <v>20.967777000000002</v>
          </cell>
          <cell r="M5338" t="str">
            <v>Urbano</v>
          </cell>
          <cell r="N5338">
            <v>2</v>
          </cell>
          <cell r="O5338" t="str">
            <v>Aportaciones Federales</v>
          </cell>
          <cell r="P5338" t="str">
            <v>I004</v>
          </cell>
          <cell r="Q5338" t="str">
            <v>FAIS Municipal y de las Demarcaciones Territoriales del Distrito Federal</v>
          </cell>
          <cell r="R5338">
            <v>33</v>
          </cell>
          <cell r="S5338" t="str">
            <v>Aportaciones Federales para Entidades Federativas y Municipios</v>
          </cell>
          <cell r="T5338" t="str">
            <v>AYUNTAMIENTO DE MERIDA</v>
          </cell>
          <cell r="U5338">
            <v>10</v>
          </cell>
          <cell r="V5338" t="str">
            <v>Vivienda</v>
          </cell>
          <cell r="W5338">
            <v>2</v>
          </cell>
          <cell r="X5338" t="str">
            <v>Proyecto de Inversión de Infraestructura Social</v>
          </cell>
          <cell r="Y5338" t="str">
            <v>REDUCIR EL REZAGO SOCIAL Y MEJORAR LA CALIDAD DE VIDA DE LAS FAMILIAS EN POBREZA</v>
          </cell>
          <cell r="Z5338">
            <v>42905</v>
          </cell>
          <cell r="AA5338">
            <v>42979</v>
          </cell>
          <cell r="AB5338" t="str">
            <v>CALLE 189 C 226 INTERIOR 0 0 FRACCIONAMIENTO DZUNUNCÁN, 97315 MÉRIDA, MÉRIDA YUCATÁN ENTRE CALLE 74 Y CALLE 80, LA OBRA SE REALIZARA EN CALLE 189 C NO</v>
          </cell>
          <cell r="AC5338">
            <v>0</v>
          </cell>
          <cell r="AE5338">
            <v>1</v>
          </cell>
          <cell r="AF5338" t="str">
            <v>En Ejecución</v>
          </cell>
          <cell r="AG5338">
            <v>2017</v>
          </cell>
          <cell r="AH5338">
            <v>49561.55</v>
          </cell>
        </row>
        <row r="5339">
          <cell r="B5339" t="str">
            <v>YUC17170300952079</v>
          </cell>
          <cell r="C5339" t="str">
            <v>Construccion De Piso Firme - 93315</v>
          </cell>
          <cell r="D5339" t="str">
            <v>93315</v>
          </cell>
          <cell r="E5339">
            <v>31</v>
          </cell>
          <cell r="F5339" t="str">
            <v>Yucatán</v>
          </cell>
          <cell r="G5339">
            <v>50</v>
          </cell>
          <cell r="H5339" t="str">
            <v>Mérida</v>
          </cell>
          <cell r="I5339">
            <v>1</v>
          </cell>
          <cell r="J5339" t="str">
            <v>Mérida</v>
          </cell>
          <cell r="K5339">
            <v>-89.621666000000005</v>
          </cell>
          <cell r="L5339">
            <v>20.967777000000002</v>
          </cell>
          <cell r="M5339" t="str">
            <v>Urbano</v>
          </cell>
          <cell r="N5339">
            <v>2</v>
          </cell>
          <cell r="O5339" t="str">
            <v>Aportaciones Federales</v>
          </cell>
          <cell r="P5339" t="str">
            <v>I004</v>
          </cell>
          <cell r="Q5339" t="str">
            <v>FAIS Municipal y de las Demarcaciones Territoriales del Distrito Federal</v>
          </cell>
          <cell r="R5339">
            <v>33</v>
          </cell>
          <cell r="S5339" t="str">
            <v>Aportaciones Federales para Entidades Federativas y Municipios</v>
          </cell>
          <cell r="T5339" t="str">
            <v>AYUNTAMIENTO DE MERIDA</v>
          </cell>
          <cell r="U5339">
            <v>10</v>
          </cell>
          <cell r="V5339" t="str">
            <v>Vivienda</v>
          </cell>
          <cell r="W5339">
            <v>2</v>
          </cell>
          <cell r="X5339" t="str">
            <v>Proyecto de Inversión de Infraestructura Social</v>
          </cell>
          <cell r="Y5339" t="str">
            <v>REDUCIR EL REZAGO SOCIAL Y MEJORAR LA CALIDAD DE VIDA DE LAS FAMILIAS EN POBREZA</v>
          </cell>
          <cell r="Z5339">
            <v>42905</v>
          </cell>
          <cell r="AA5339">
            <v>42979</v>
          </cell>
          <cell r="AB5339" t="str">
            <v>CALLE 189 B 284 INTERIOR 0 0 FRACCIONAMIENTO DZUNUNCAN, 97315 MÉRIDA, MÉRIDA YUCATÁN ENTRE CALLE 78 Y CALLE 80, LA OBRA SE REALIZARA EN CALLE 189 B NO</v>
          </cell>
          <cell r="AC5339">
            <v>0</v>
          </cell>
          <cell r="AE5339">
            <v>1</v>
          </cell>
          <cell r="AF5339" t="str">
            <v>En Ejecución</v>
          </cell>
          <cell r="AG5339">
            <v>2017</v>
          </cell>
          <cell r="AH5339">
            <v>3249.58</v>
          </cell>
        </row>
        <row r="5340">
          <cell r="B5340" t="str">
            <v>YUC17170300952080</v>
          </cell>
          <cell r="C5340" t="str">
            <v>Construccion De Cuartos Dormitorio - 93076</v>
          </cell>
          <cell r="D5340" t="str">
            <v>93076</v>
          </cell>
          <cell r="E5340">
            <v>31</v>
          </cell>
          <cell r="F5340" t="str">
            <v>Yucatán</v>
          </cell>
          <cell r="G5340">
            <v>50</v>
          </cell>
          <cell r="H5340" t="str">
            <v>Mérida</v>
          </cell>
          <cell r="I5340">
            <v>1</v>
          </cell>
          <cell r="J5340" t="str">
            <v>Mérida</v>
          </cell>
          <cell r="K5340">
            <v>-89.621666000000005</v>
          </cell>
          <cell r="L5340">
            <v>20.967777000000002</v>
          </cell>
          <cell r="M5340" t="str">
            <v>Urbano</v>
          </cell>
          <cell r="N5340">
            <v>2</v>
          </cell>
          <cell r="O5340" t="str">
            <v>Aportaciones Federales</v>
          </cell>
          <cell r="P5340" t="str">
            <v>I004</v>
          </cell>
          <cell r="Q5340" t="str">
            <v>FAIS Municipal y de las Demarcaciones Territoriales del Distrito Federal</v>
          </cell>
          <cell r="R5340">
            <v>33</v>
          </cell>
          <cell r="S5340" t="str">
            <v>Aportaciones Federales para Entidades Federativas y Municipios</v>
          </cell>
          <cell r="T5340" t="str">
            <v>AYUNTAMIENTO DE MERIDA</v>
          </cell>
          <cell r="U5340">
            <v>10</v>
          </cell>
          <cell r="V5340" t="str">
            <v>Vivienda</v>
          </cell>
          <cell r="W5340">
            <v>2</v>
          </cell>
          <cell r="X5340" t="str">
            <v>Proyecto de Inversión de Infraestructura Social</v>
          </cell>
          <cell r="Y5340" t="str">
            <v>REDUCIR EL REZAGO SOCIAL Y MEJORAR LA CALIDAD DE VIDA DE LAS FAMILIAS EN POBREZA</v>
          </cell>
          <cell r="Z5340">
            <v>42901</v>
          </cell>
          <cell r="AA5340">
            <v>42979</v>
          </cell>
          <cell r="AB5340" t="str">
            <v>CALLE 163 A 249 0 INTERIOR 0 0 COLONIA SAN JOSÉ TZAL, 97285 MÉRIDA, MÉRIDA YUCATÁN ENTRE CALLE 44 DIAGONAL Y CALLE 46, LA OBRA SE REALIZARA EN CALLE 1</v>
          </cell>
          <cell r="AC5340">
            <v>0</v>
          </cell>
          <cell r="AE5340">
            <v>1</v>
          </cell>
          <cell r="AF5340" t="str">
            <v>En Ejecución</v>
          </cell>
          <cell r="AG5340">
            <v>2017</v>
          </cell>
          <cell r="AH5340">
            <v>91186.63</v>
          </cell>
        </row>
        <row r="5341">
          <cell r="B5341" t="str">
            <v>YUC17170300952081</v>
          </cell>
          <cell r="C5341" t="str">
            <v>Construccion De Cuartos Dormitorio - 93070</v>
          </cell>
          <cell r="D5341" t="str">
            <v>93070</v>
          </cell>
          <cell r="E5341">
            <v>31</v>
          </cell>
          <cell r="F5341" t="str">
            <v>Yucatán</v>
          </cell>
          <cell r="G5341">
            <v>50</v>
          </cell>
          <cell r="H5341" t="str">
            <v>Mérida</v>
          </cell>
          <cell r="I5341">
            <v>1</v>
          </cell>
          <cell r="J5341" t="str">
            <v>Mérida</v>
          </cell>
          <cell r="K5341">
            <v>-89.621666000000005</v>
          </cell>
          <cell r="L5341">
            <v>20.967777000000002</v>
          </cell>
          <cell r="M5341" t="str">
            <v>Urbano</v>
          </cell>
          <cell r="N5341">
            <v>2</v>
          </cell>
          <cell r="O5341" t="str">
            <v>Aportaciones Federales</v>
          </cell>
          <cell r="P5341" t="str">
            <v>I004</v>
          </cell>
          <cell r="Q5341" t="str">
            <v>FAIS Municipal y de las Demarcaciones Territoriales del Distrito Federal</v>
          </cell>
          <cell r="R5341">
            <v>33</v>
          </cell>
          <cell r="S5341" t="str">
            <v>Aportaciones Federales para Entidades Federativas y Municipios</v>
          </cell>
          <cell r="T5341" t="str">
            <v>AYUNTAMIENTO DE MERIDA</v>
          </cell>
          <cell r="U5341">
            <v>10</v>
          </cell>
          <cell r="V5341" t="str">
            <v>Vivienda</v>
          </cell>
          <cell r="W5341">
            <v>2</v>
          </cell>
          <cell r="X5341" t="str">
            <v>Proyecto de Inversión de Infraestructura Social</v>
          </cell>
          <cell r="Y5341" t="str">
            <v>REDUCIR EL REZAGO SOCIAL Y MEJORAR LA CALIDAD DE VIDA DE LAS FAMILIAS EN POBREZA</v>
          </cell>
          <cell r="Z5341">
            <v>42905</v>
          </cell>
          <cell r="AA5341">
            <v>42979</v>
          </cell>
          <cell r="AB5341" t="str">
            <v>CALLE 189 A 274 INTERIOR 0 0 FRACCIONAMIENTO DZUNUNCAN, 97315 MÉRIDA, MÉRIDA YUCATÁN ENTRE CALLE 78 Y CALLE 80, LA OBRA SE REALIZARA EN CALLE 189 A NO</v>
          </cell>
          <cell r="AC5341">
            <v>0</v>
          </cell>
          <cell r="AE5341">
            <v>1</v>
          </cell>
          <cell r="AF5341" t="str">
            <v>En Ejecución</v>
          </cell>
          <cell r="AG5341">
            <v>2017</v>
          </cell>
          <cell r="AH5341">
            <v>89262.5</v>
          </cell>
        </row>
        <row r="5342">
          <cell r="B5342" t="str">
            <v>YUC17170300952082</v>
          </cell>
          <cell r="C5342" t="str">
            <v>Construccion De Cuartos Dormitorio - 93170</v>
          </cell>
          <cell r="D5342" t="str">
            <v>93170</v>
          </cell>
          <cell r="E5342">
            <v>31</v>
          </cell>
          <cell r="F5342" t="str">
            <v>Yucatán</v>
          </cell>
          <cell r="G5342">
            <v>50</v>
          </cell>
          <cell r="H5342" t="str">
            <v>Mérida</v>
          </cell>
          <cell r="I5342">
            <v>1</v>
          </cell>
          <cell r="J5342" t="str">
            <v>Mérida</v>
          </cell>
          <cell r="K5342">
            <v>-89.621666000000005</v>
          </cell>
          <cell r="L5342">
            <v>20.967777000000002</v>
          </cell>
          <cell r="M5342" t="str">
            <v>Urbano</v>
          </cell>
          <cell r="N5342">
            <v>2</v>
          </cell>
          <cell r="O5342" t="str">
            <v>Aportaciones Federales</v>
          </cell>
          <cell r="P5342" t="str">
            <v>I004</v>
          </cell>
          <cell r="Q5342" t="str">
            <v>FAIS Municipal y de las Demarcaciones Territoriales del Distrito Federal</v>
          </cell>
          <cell r="R5342">
            <v>33</v>
          </cell>
          <cell r="S5342" t="str">
            <v>Aportaciones Federales para Entidades Federativas y Municipios</v>
          </cell>
          <cell r="T5342" t="str">
            <v>AYUNTAMIENTO DE MERIDA</v>
          </cell>
          <cell r="U5342">
            <v>10</v>
          </cell>
          <cell r="V5342" t="str">
            <v>Vivienda</v>
          </cell>
          <cell r="W5342">
            <v>2</v>
          </cell>
          <cell r="X5342" t="str">
            <v>Proyecto de Inversión de Infraestructura Social</v>
          </cell>
          <cell r="Y5342" t="str">
            <v>REDUCIR EL REZAGO SOCIAL Y MEJORAR LA CALIDAD DE VIDA DE LAS FAMILIAS EN POBREZA</v>
          </cell>
          <cell r="Z5342">
            <v>42905</v>
          </cell>
          <cell r="AA5342">
            <v>42979</v>
          </cell>
          <cell r="AB5342" t="str">
            <v>CALLE 189 B 232 INTERIOR 0 0 FRACCIONAMIENTO DZUNUNCÁN, 97315 MÉRIDA, MÉRIDA YUCATÁN ENTRE CALLE 74 A Y CALLE 76, LA OBRA SE REALIZARA EN CALLE 189 B</v>
          </cell>
          <cell r="AC5342">
            <v>0</v>
          </cell>
          <cell r="AE5342">
            <v>1</v>
          </cell>
          <cell r="AF5342" t="str">
            <v>En Ejecución</v>
          </cell>
          <cell r="AG5342">
            <v>2017</v>
          </cell>
          <cell r="AH5342">
            <v>89262.5</v>
          </cell>
        </row>
        <row r="5343">
          <cell r="B5343" t="str">
            <v>YUC17170300952083</v>
          </cell>
          <cell r="C5343" t="str">
            <v>Construccion De Cuartos Dormitorio - 93026</v>
          </cell>
          <cell r="D5343" t="str">
            <v>93026</v>
          </cell>
          <cell r="E5343">
            <v>31</v>
          </cell>
          <cell r="F5343" t="str">
            <v>Yucatán</v>
          </cell>
          <cell r="G5343">
            <v>50</v>
          </cell>
          <cell r="H5343" t="str">
            <v>Mérida</v>
          </cell>
          <cell r="I5343">
            <v>1</v>
          </cell>
          <cell r="J5343" t="str">
            <v>Mérida</v>
          </cell>
          <cell r="K5343">
            <v>-89.621666000000005</v>
          </cell>
          <cell r="L5343">
            <v>20.967777000000002</v>
          </cell>
          <cell r="M5343" t="str">
            <v>Urbano</v>
          </cell>
          <cell r="N5343">
            <v>2</v>
          </cell>
          <cell r="O5343" t="str">
            <v>Aportaciones Federales</v>
          </cell>
          <cell r="P5343" t="str">
            <v>I004</v>
          </cell>
          <cell r="Q5343" t="str">
            <v>FAIS Municipal y de las Demarcaciones Territoriales del Distrito Federal</v>
          </cell>
          <cell r="R5343">
            <v>33</v>
          </cell>
          <cell r="S5343" t="str">
            <v>Aportaciones Federales para Entidades Federativas y Municipios</v>
          </cell>
          <cell r="T5343" t="str">
            <v>AYUNTAMIENTO DE MERIDA</v>
          </cell>
          <cell r="U5343">
            <v>10</v>
          </cell>
          <cell r="V5343" t="str">
            <v>Vivienda</v>
          </cell>
          <cell r="W5343">
            <v>2</v>
          </cell>
          <cell r="X5343" t="str">
            <v>Proyecto de Inversión de Infraestructura Social</v>
          </cell>
          <cell r="Y5343" t="str">
            <v>REDUCIR EL REZAGO SOCIAL Y MEJORAR LA CALIDAD DE VIDA DE LAS FAMILIAS EN POBREZA</v>
          </cell>
          <cell r="Z5343">
            <v>42901</v>
          </cell>
          <cell r="AA5343">
            <v>42979</v>
          </cell>
          <cell r="AB5343" t="str">
            <v>CALLE 161 B 191 0 INTERIOR 0 0 COLONIA SAN JOSÉ TZAL, 97285 MÉRIDA, MÉRIDA YUCATÁN ENTRE CALLE 42 Y CALLE 44 DIAGONAL, LA OBRA SE REALIZARA EN CALLE 1</v>
          </cell>
          <cell r="AC5343">
            <v>0</v>
          </cell>
          <cell r="AE5343">
            <v>1</v>
          </cell>
          <cell r="AF5343" t="str">
            <v>En Ejecución</v>
          </cell>
          <cell r="AG5343">
            <v>2017</v>
          </cell>
          <cell r="AH5343">
            <v>91186.63</v>
          </cell>
        </row>
        <row r="5344">
          <cell r="B5344" t="str">
            <v>YUC17170300952084</v>
          </cell>
          <cell r="C5344" t="str">
            <v>Construccion De Cuartos Dormitorio - 93102</v>
          </cell>
          <cell r="D5344" t="str">
            <v>93102</v>
          </cell>
          <cell r="E5344">
            <v>31</v>
          </cell>
          <cell r="F5344" t="str">
            <v>Yucatán</v>
          </cell>
          <cell r="G5344">
            <v>50</v>
          </cell>
          <cell r="H5344" t="str">
            <v>Mérida</v>
          </cell>
          <cell r="I5344">
            <v>1</v>
          </cell>
          <cell r="J5344" t="str">
            <v>Mérida</v>
          </cell>
          <cell r="K5344">
            <v>-89.621666000000005</v>
          </cell>
          <cell r="L5344">
            <v>20.967777000000002</v>
          </cell>
          <cell r="M5344" t="str">
            <v>Urbano</v>
          </cell>
          <cell r="N5344">
            <v>2</v>
          </cell>
          <cell r="O5344" t="str">
            <v>Aportaciones Federales</v>
          </cell>
          <cell r="P5344" t="str">
            <v>I004</v>
          </cell>
          <cell r="Q5344" t="str">
            <v>FAIS Municipal y de las Demarcaciones Territoriales del Distrito Federal</v>
          </cell>
          <cell r="R5344">
            <v>33</v>
          </cell>
          <cell r="S5344" t="str">
            <v>Aportaciones Federales para Entidades Federativas y Municipios</v>
          </cell>
          <cell r="T5344" t="str">
            <v>AYUNTAMIENTO DE MERIDA</v>
          </cell>
          <cell r="U5344">
            <v>10</v>
          </cell>
          <cell r="V5344" t="str">
            <v>Vivienda</v>
          </cell>
          <cell r="W5344">
            <v>2</v>
          </cell>
          <cell r="X5344" t="str">
            <v>Proyecto de Inversión de Infraestructura Social</v>
          </cell>
          <cell r="Y5344" t="str">
            <v>REDUCIR EL REZAGO SOCIAL Y MEJORAR LA CALIDAD DE VIDA DE LAS FAMILIAS EN POBREZA</v>
          </cell>
          <cell r="Z5344">
            <v>42905</v>
          </cell>
          <cell r="AA5344">
            <v>42979</v>
          </cell>
          <cell r="AB5344" t="str">
            <v>CALLE 189 A 278 INTERIOR 0 0 FRACCIONAMIENTO DZUNUNCAN, 97315 MÉRIDA, MÉRIDA YUCATÁN ENTRE CALLE 78 Y CALLE 80, LA OBRA SE REALIZARA EN CALLE 189 A NO</v>
          </cell>
          <cell r="AC5344">
            <v>0</v>
          </cell>
          <cell r="AE5344">
            <v>1</v>
          </cell>
          <cell r="AF5344" t="str">
            <v>En Ejecución</v>
          </cell>
          <cell r="AG5344">
            <v>2017</v>
          </cell>
          <cell r="AH5344">
            <v>89262.5</v>
          </cell>
        </row>
        <row r="5345">
          <cell r="B5345" t="str">
            <v>YUC17170300952085</v>
          </cell>
          <cell r="C5345" t="str">
            <v>Construccion De Cuartos Dormitorio - 96049</v>
          </cell>
          <cell r="D5345" t="str">
            <v>96049</v>
          </cell>
          <cell r="E5345">
            <v>31</v>
          </cell>
          <cell r="F5345" t="str">
            <v>Yucatán</v>
          </cell>
          <cell r="G5345">
            <v>50</v>
          </cell>
          <cell r="H5345" t="str">
            <v>Mérida</v>
          </cell>
          <cell r="I5345">
            <v>1</v>
          </cell>
          <cell r="J5345" t="str">
            <v>Mérida</v>
          </cell>
          <cell r="K5345">
            <v>-89.621666000000005</v>
          </cell>
          <cell r="L5345">
            <v>20.967777000000002</v>
          </cell>
          <cell r="M5345" t="str">
            <v>Urbano</v>
          </cell>
          <cell r="N5345">
            <v>2</v>
          </cell>
          <cell r="O5345" t="str">
            <v>Aportaciones Federales</v>
          </cell>
          <cell r="P5345" t="str">
            <v>I004</v>
          </cell>
          <cell r="Q5345" t="str">
            <v>FAIS Municipal y de las Demarcaciones Territoriales del Distrito Federal</v>
          </cell>
          <cell r="R5345">
            <v>33</v>
          </cell>
          <cell r="S5345" t="str">
            <v>Aportaciones Federales para Entidades Federativas y Municipios</v>
          </cell>
          <cell r="T5345" t="str">
            <v>AYUNTAMIENTO DE MERIDA</v>
          </cell>
          <cell r="U5345">
            <v>10</v>
          </cell>
          <cell r="V5345" t="str">
            <v>Vivienda</v>
          </cell>
          <cell r="W5345">
            <v>2</v>
          </cell>
          <cell r="X5345" t="str">
            <v>Proyecto de Inversión de Infraestructura Social</v>
          </cell>
          <cell r="Y5345" t="str">
            <v>REDUCIR EL REZAGO SOCIAL Y MEJORAR LA CALIDAD DE VIDA DE LAS FAMILIAS EN POBREZA</v>
          </cell>
          <cell r="Z5345">
            <v>42902</v>
          </cell>
          <cell r="AA5345">
            <v>42979</v>
          </cell>
          <cell r="AB5345" t="str">
            <v>CALLE 2 326 0 INTERIOR 0 0 COLONIA EL ROBLE AGRÍCOLA, 97295 MÉRIDA, MÉRIDA YUCATÁN ENTRE CALLE 35 Y CALLE 37, LA OBRA SE REALIZARA EN CALLE 2 NO. 326</v>
          </cell>
          <cell r="AC5345">
            <v>0</v>
          </cell>
          <cell r="AE5345">
            <v>1</v>
          </cell>
          <cell r="AF5345" t="str">
            <v>En Ejecución</v>
          </cell>
          <cell r="AG5345">
            <v>2017</v>
          </cell>
          <cell r="AH5345">
            <v>80051.25</v>
          </cell>
        </row>
        <row r="5346">
          <cell r="B5346" t="str">
            <v>YUC17170300952086</v>
          </cell>
          <cell r="C5346" t="str">
            <v>Construccion De Cuarto Para Baño - 95958</v>
          </cell>
          <cell r="D5346" t="str">
            <v>95958</v>
          </cell>
          <cell r="E5346">
            <v>31</v>
          </cell>
          <cell r="F5346" t="str">
            <v>Yucatán</v>
          </cell>
          <cell r="G5346">
            <v>50</v>
          </cell>
          <cell r="H5346" t="str">
            <v>Mérida</v>
          </cell>
          <cell r="I5346">
            <v>1</v>
          </cell>
          <cell r="J5346" t="str">
            <v>Mérida</v>
          </cell>
          <cell r="K5346">
            <v>-89.621666000000005</v>
          </cell>
          <cell r="L5346">
            <v>20.967777000000002</v>
          </cell>
          <cell r="M5346" t="str">
            <v>Urbano</v>
          </cell>
          <cell r="N5346">
            <v>2</v>
          </cell>
          <cell r="O5346" t="str">
            <v>Aportaciones Federales</v>
          </cell>
          <cell r="P5346" t="str">
            <v>I004</v>
          </cell>
          <cell r="Q5346" t="str">
            <v>FAIS Municipal y de las Demarcaciones Territoriales del Distrito Federal</v>
          </cell>
          <cell r="R5346">
            <v>33</v>
          </cell>
          <cell r="S5346" t="str">
            <v>Aportaciones Federales para Entidades Federativas y Municipios</v>
          </cell>
          <cell r="T5346" t="str">
            <v>AYUNTAMIENTO DE MERIDA</v>
          </cell>
          <cell r="U5346">
            <v>10</v>
          </cell>
          <cell r="V5346" t="str">
            <v>Vivienda</v>
          </cell>
          <cell r="W5346">
            <v>2</v>
          </cell>
          <cell r="X5346" t="str">
            <v>Proyecto de Inversión de Infraestructura Social</v>
          </cell>
          <cell r="Y5346" t="str">
            <v>REDUCIR EL REZAGO SOCIAL Y MEJORAR LA CALIDAD DE VIDA DE LAS FAMILIAS EN POBREZA</v>
          </cell>
          <cell r="Z5346">
            <v>42902</v>
          </cell>
          <cell r="AA5346">
            <v>42979</v>
          </cell>
          <cell r="AB5346" t="str">
            <v>CALLE 31 279 0 INTERIOR 0 0 COLONIA EL ROBLE AGRÍCOLA, 97295 MÉRIDA, MÉRIDA YUCATÁN ENTRE CALLE 6 A Y CALLE 8, LA OBRA SE REALIZARA EN CALLE 31 NO. 27</v>
          </cell>
          <cell r="AC5346">
            <v>0</v>
          </cell>
          <cell r="AE5346">
            <v>1</v>
          </cell>
          <cell r="AF5346" t="str">
            <v>En Ejecución</v>
          </cell>
          <cell r="AG5346">
            <v>2017</v>
          </cell>
          <cell r="AH5346">
            <v>104035.56</v>
          </cell>
        </row>
        <row r="5347">
          <cell r="B5347" t="str">
            <v>YUC17170300952087</v>
          </cell>
          <cell r="C5347" t="str">
            <v>Construccion De Techo Firme - 95725</v>
          </cell>
          <cell r="D5347" t="str">
            <v>95725</v>
          </cell>
          <cell r="E5347">
            <v>31</v>
          </cell>
          <cell r="F5347" t="str">
            <v>Yucatán</v>
          </cell>
          <cell r="G5347">
            <v>50</v>
          </cell>
          <cell r="H5347" t="str">
            <v>Mérida</v>
          </cell>
          <cell r="I5347">
            <v>1</v>
          </cell>
          <cell r="J5347" t="str">
            <v>Mérida</v>
          </cell>
          <cell r="K5347">
            <v>-89.621666000000005</v>
          </cell>
          <cell r="L5347">
            <v>20.967777000000002</v>
          </cell>
          <cell r="M5347" t="str">
            <v>Urbano</v>
          </cell>
          <cell r="N5347">
            <v>2</v>
          </cell>
          <cell r="O5347" t="str">
            <v>Aportaciones Federales</v>
          </cell>
          <cell r="P5347" t="str">
            <v>I004</v>
          </cell>
          <cell r="Q5347" t="str">
            <v>FAIS Municipal y de las Demarcaciones Territoriales del Distrito Federal</v>
          </cell>
          <cell r="R5347">
            <v>33</v>
          </cell>
          <cell r="S5347" t="str">
            <v>Aportaciones Federales para Entidades Federativas y Municipios</v>
          </cell>
          <cell r="T5347" t="str">
            <v>AYUNTAMIENTO DE MERIDA</v>
          </cell>
          <cell r="U5347">
            <v>10</v>
          </cell>
          <cell r="V5347" t="str">
            <v>Vivienda</v>
          </cell>
          <cell r="W5347">
            <v>2</v>
          </cell>
          <cell r="X5347" t="str">
            <v>Proyecto de Inversión de Infraestructura Social</v>
          </cell>
          <cell r="Y5347" t="str">
            <v>REDUCIR EL REZAGO SOCIAL Y MEJORAR LA CALIDAD DE VIDA DE LAS FAMILIAS EN POBREZA</v>
          </cell>
          <cell r="Z5347">
            <v>42902</v>
          </cell>
          <cell r="AA5347">
            <v>42979</v>
          </cell>
          <cell r="AB5347" t="str">
            <v>CALLE 8 429 0 INTERIOR 0 0 COLONIA SAN MARCOS NOCOH, 97296 MÉRIDA, MÉRIDA YUCATÁN ENTRE CALLE 41 Y CALLE 41 A, LA OBRA SE REALIZARA EN CALLE 8 NO. 429</v>
          </cell>
          <cell r="AC5347">
            <v>0</v>
          </cell>
          <cell r="AE5347">
            <v>1</v>
          </cell>
          <cell r="AF5347" t="str">
            <v>En Ejecución</v>
          </cell>
          <cell r="AG5347">
            <v>2017</v>
          </cell>
          <cell r="AH5347">
            <v>61173.95</v>
          </cell>
        </row>
        <row r="5348">
          <cell r="B5348" t="str">
            <v>YUC17170300952088</v>
          </cell>
          <cell r="C5348" t="str">
            <v>Construccion De Cuartos Dormitorio - 95760</v>
          </cell>
          <cell r="D5348" t="str">
            <v>95760</v>
          </cell>
          <cell r="E5348">
            <v>31</v>
          </cell>
          <cell r="F5348" t="str">
            <v>Yucatán</v>
          </cell>
          <cell r="G5348">
            <v>50</v>
          </cell>
          <cell r="H5348" t="str">
            <v>Mérida</v>
          </cell>
          <cell r="I5348">
            <v>1</v>
          </cell>
          <cell r="J5348" t="str">
            <v>Mérida</v>
          </cell>
          <cell r="K5348">
            <v>-89.621666000000005</v>
          </cell>
          <cell r="L5348">
            <v>20.967777000000002</v>
          </cell>
          <cell r="M5348" t="str">
            <v>Urbano</v>
          </cell>
          <cell r="N5348">
            <v>2</v>
          </cell>
          <cell r="O5348" t="str">
            <v>Aportaciones Federales</v>
          </cell>
          <cell r="P5348" t="str">
            <v>I004</v>
          </cell>
          <cell r="Q5348" t="str">
            <v>FAIS Municipal y de las Demarcaciones Territoriales del Distrito Federal</v>
          </cell>
          <cell r="R5348">
            <v>33</v>
          </cell>
          <cell r="S5348" t="str">
            <v>Aportaciones Federales para Entidades Federativas y Municipios</v>
          </cell>
          <cell r="T5348" t="str">
            <v>AYUNTAMIENTO DE MERIDA</v>
          </cell>
          <cell r="U5348">
            <v>10</v>
          </cell>
          <cell r="V5348" t="str">
            <v>Vivienda</v>
          </cell>
          <cell r="W5348">
            <v>2</v>
          </cell>
          <cell r="X5348" t="str">
            <v>Proyecto de Inversión de Infraestructura Social</v>
          </cell>
          <cell r="Y5348" t="str">
            <v>REDUCIR EL REZAGO SOCIAL Y MEJORAR LA CALIDAD DE VIDA DE LAS FAMILIAS EN POBREZA</v>
          </cell>
          <cell r="Z5348">
            <v>42902</v>
          </cell>
          <cell r="AA5348">
            <v>42979</v>
          </cell>
          <cell r="AB5348" t="str">
            <v>CALLE 61 355 0 INTERIOR 0 0 COLONIA EL ROBLE, 97255 MÉRIDA, MÉRIDA YUCATÁN ENTRE CALLE 16 Y CALLE 18, LA OBRA SE REALIZARA EN CALLE 61 NO. 355 X 16 Y</v>
          </cell>
          <cell r="AC5348">
            <v>0</v>
          </cell>
          <cell r="AE5348">
            <v>1</v>
          </cell>
          <cell r="AF5348" t="str">
            <v>En Ejecución</v>
          </cell>
          <cell r="AG5348">
            <v>2017</v>
          </cell>
          <cell r="AH5348">
            <v>86137.39</v>
          </cell>
        </row>
        <row r="5349">
          <cell r="B5349" t="str">
            <v>YUC17170300952089</v>
          </cell>
          <cell r="C5349" t="str">
            <v>Construccion De Cuartos Dormitorio - 95683</v>
          </cell>
          <cell r="D5349" t="str">
            <v>95683</v>
          </cell>
          <cell r="E5349">
            <v>31</v>
          </cell>
          <cell r="F5349" t="str">
            <v>Yucatán</v>
          </cell>
          <cell r="G5349">
            <v>50</v>
          </cell>
          <cell r="H5349" t="str">
            <v>Mérida</v>
          </cell>
          <cell r="I5349">
            <v>1</v>
          </cell>
          <cell r="J5349" t="str">
            <v>Mérida</v>
          </cell>
          <cell r="K5349">
            <v>-89.621666000000005</v>
          </cell>
          <cell r="L5349">
            <v>20.967777000000002</v>
          </cell>
          <cell r="M5349" t="str">
            <v>Urbano</v>
          </cell>
          <cell r="N5349">
            <v>2</v>
          </cell>
          <cell r="O5349" t="str">
            <v>Aportaciones Federales</v>
          </cell>
          <cell r="P5349" t="str">
            <v>I004</v>
          </cell>
          <cell r="Q5349" t="str">
            <v>FAIS Municipal y de las Demarcaciones Territoriales del Distrito Federal</v>
          </cell>
          <cell r="R5349">
            <v>33</v>
          </cell>
          <cell r="S5349" t="str">
            <v>Aportaciones Federales para Entidades Federativas y Municipios</v>
          </cell>
          <cell r="T5349" t="str">
            <v>AYUNTAMIENTO DE MERIDA</v>
          </cell>
          <cell r="U5349">
            <v>10</v>
          </cell>
          <cell r="V5349" t="str">
            <v>Vivienda</v>
          </cell>
          <cell r="W5349">
            <v>2</v>
          </cell>
          <cell r="X5349" t="str">
            <v>Proyecto de Inversión de Infraestructura Social</v>
          </cell>
          <cell r="Y5349" t="str">
            <v>REDUCIR EL REZAGO SOCIAL Y MEJORAR LA CALIDAD DE VIDA DE LAS FAMILIAS EN POBREZA</v>
          </cell>
          <cell r="Z5349">
            <v>42905</v>
          </cell>
          <cell r="AA5349">
            <v>42979</v>
          </cell>
          <cell r="AB5349" t="str">
            <v>CALLE 92 529 0 INTERIOR 0 0 COLONIA DZUNUNCAN, 97315 MÉRIDA, MÉRIDA YUCATÁN ENTRE CALLE 189 Y CALLE 193, LA OBRA SE REALIZARA EN CALLE 92 NO. 529 X 18</v>
          </cell>
          <cell r="AC5349">
            <v>0</v>
          </cell>
          <cell r="AE5349">
            <v>1</v>
          </cell>
          <cell r="AF5349" t="str">
            <v>En Ejecución</v>
          </cell>
          <cell r="AG5349">
            <v>2017</v>
          </cell>
          <cell r="AH5349">
            <v>89262.5</v>
          </cell>
        </row>
        <row r="5350">
          <cell r="B5350" t="str">
            <v>YUC17170300952090</v>
          </cell>
          <cell r="C5350" t="str">
            <v>Construccion De Cuartos Dormitorio - 95665</v>
          </cell>
          <cell r="D5350" t="str">
            <v>95665</v>
          </cell>
          <cell r="E5350">
            <v>31</v>
          </cell>
          <cell r="F5350" t="str">
            <v>Yucatán</v>
          </cell>
          <cell r="G5350">
            <v>50</v>
          </cell>
          <cell r="H5350" t="str">
            <v>Mérida</v>
          </cell>
          <cell r="I5350">
            <v>1</v>
          </cell>
          <cell r="J5350" t="str">
            <v>Mérida</v>
          </cell>
          <cell r="K5350">
            <v>-89.621666000000005</v>
          </cell>
          <cell r="L5350">
            <v>20.967777000000002</v>
          </cell>
          <cell r="M5350" t="str">
            <v>Urbano</v>
          </cell>
          <cell r="N5350">
            <v>2</v>
          </cell>
          <cell r="O5350" t="str">
            <v>Aportaciones Federales</v>
          </cell>
          <cell r="P5350" t="str">
            <v>I004</v>
          </cell>
          <cell r="Q5350" t="str">
            <v>FAIS Municipal y de las Demarcaciones Territoriales del Distrito Federal</v>
          </cell>
          <cell r="R5350">
            <v>33</v>
          </cell>
          <cell r="S5350" t="str">
            <v>Aportaciones Federales para Entidades Federativas y Municipios</v>
          </cell>
          <cell r="T5350" t="str">
            <v>AYUNTAMIENTO DE MERIDA</v>
          </cell>
          <cell r="U5350">
            <v>10</v>
          </cell>
          <cell r="V5350" t="str">
            <v>Vivienda</v>
          </cell>
          <cell r="W5350">
            <v>2</v>
          </cell>
          <cell r="X5350" t="str">
            <v>Proyecto de Inversión de Infraestructura Social</v>
          </cell>
          <cell r="Y5350" t="str">
            <v>REDUCIR EL REZAGO SOCIAL Y MEJORAR LA CALIDAD DE VIDA DE LAS FAMILIAS EN POBREZA</v>
          </cell>
          <cell r="Z5350">
            <v>42905</v>
          </cell>
          <cell r="AA5350">
            <v>42979</v>
          </cell>
          <cell r="AB5350" t="str">
            <v>CALLE 92 533 0 INTERIOR 0 0 COLONIA DZUNUNCAN, 97315 MÉRIDA, MÉRIDA YUCATÁN ENTRE CALLE 189 Y CALLE 193, LA OBRA SE REALIZARA EN CALLE 92 NO. 533 X 18</v>
          </cell>
          <cell r="AC5350">
            <v>0</v>
          </cell>
          <cell r="AE5350">
            <v>1</v>
          </cell>
          <cell r="AF5350" t="str">
            <v>En Ejecución</v>
          </cell>
          <cell r="AG5350">
            <v>2017</v>
          </cell>
          <cell r="AH5350">
            <v>89262.5</v>
          </cell>
        </row>
        <row r="5351">
          <cell r="B5351" t="str">
            <v>YUC17170300952091</v>
          </cell>
          <cell r="C5351" t="str">
            <v>Construccion De Cuartos Dormitorio - 95664</v>
          </cell>
          <cell r="D5351" t="str">
            <v>95664</v>
          </cell>
          <cell r="E5351">
            <v>31</v>
          </cell>
          <cell r="F5351" t="str">
            <v>Yucatán</v>
          </cell>
          <cell r="G5351">
            <v>50</v>
          </cell>
          <cell r="H5351" t="str">
            <v>Mérida</v>
          </cell>
          <cell r="I5351">
            <v>1</v>
          </cell>
          <cell r="J5351" t="str">
            <v>Mérida</v>
          </cell>
          <cell r="K5351">
            <v>-89.621666000000005</v>
          </cell>
          <cell r="L5351">
            <v>20.967777000000002</v>
          </cell>
          <cell r="M5351" t="str">
            <v>Urbano</v>
          </cell>
          <cell r="N5351">
            <v>2</v>
          </cell>
          <cell r="O5351" t="str">
            <v>Aportaciones Federales</v>
          </cell>
          <cell r="P5351" t="str">
            <v>I004</v>
          </cell>
          <cell r="Q5351" t="str">
            <v>FAIS Municipal y de las Demarcaciones Territoriales del Distrito Federal</v>
          </cell>
          <cell r="R5351">
            <v>33</v>
          </cell>
          <cell r="S5351" t="str">
            <v>Aportaciones Federales para Entidades Federativas y Municipios</v>
          </cell>
          <cell r="T5351" t="str">
            <v>AYUNTAMIENTO DE MERIDA</v>
          </cell>
          <cell r="U5351">
            <v>10</v>
          </cell>
          <cell r="V5351" t="str">
            <v>Vivienda</v>
          </cell>
          <cell r="W5351">
            <v>2</v>
          </cell>
          <cell r="X5351" t="str">
            <v>Proyecto de Inversión de Infraestructura Social</v>
          </cell>
          <cell r="Y5351" t="str">
            <v>REDUCIR EL REZAGO SOCIAL Y MEJORAR LA CALIDAD DE VIDA DE LAS FAMILIAS EN POBREZA</v>
          </cell>
          <cell r="Z5351">
            <v>42905</v>
          </cell>
          <cell r="AA5351">
            <v>42979</v>
          </cell>
          <cell r="AB5351" t="str">
            <v>CALLE 195 353 INTERIOR 0 0 COLONIA DZUNUNCAN, 97315 MÉRIDA, MÉRIDA YUCATÁN ENTRE CALLE 90 Y CALLE 92, LA OBRA SE REALIZARA EN CALLE 195 NO. 353 X 90 Y</v>
          </cell>
          <cell r="AC5351">
            <v>0</v>
          </cell>
          <cell r="AE5351">
            <v>1</v>
          </cell>
          <cell r="AF5351" t="str">
            <v>En Ejecución</v>
          </cell>
          <cell r="AG5351">
            <v>2017</v>
          </cell>
          <cell r="AH5351">
            <v>89262.5</v>
          </cell>
        </row>
        <row r="5352">
          <cell r="B5352" t="str">
            <v>YUC17170300952392</v>
          </cell>
          <cell r="C5352" t="str">
            <v>Construccion De Piso Firme - 162083</v>
          </cell>
          <cell r="D5352" t="str">
            <v>162083</v>
          </cell>
          <cell r="E5352">
            <v>31</v>
          </cell>
          <cell r="F5352" t="str">
            <v>Yucatán</v>
          </cell>
          <cell r="G5352">
            <v>50</v>
          </cell>
          <cell r="H5352" t="str">
            <v>Mérida</v>
          </cell>
          <cell r="I5352">
            <v>100</v>
          </cell>
          <cell r="J5352" t="str">
            <v>Petac</v>
          </cell>
          <cell r="K5352">
            <v>-89.657776999999996</v>
          </cell>
          <cell r="L5352">
            <v>20.77</v>
          </cell>
          <cell r="M5352" t="str">
            <v>Rural</v>
          </cell>
          <cell r="N5352">
            <v>2</v>
          </cell>
          <cell r="O5352" t="str">
            <v>Aportaciones Federales</v>
          </cell>
          <cell r="P5352" t="str">
            <v>I004</v>
          </cell>
          <cell r="Q5352" t="str">
            <v>FAIS Municipal y de las Demarcaciones Territoriales del Distrito Federal</v>
          </cell>
          <cell r="R5352">
            <v>33</v>
          </cell>
          <cell r="S5352" t="str">
            <v>Aportaciones Federales para Entidades Federativas y Municipios</v>
          </cell>
          <cell r="T5352" t="str">
            <v>AYUNTAMIENTO DE MERIDA</v>
          </cell>
          <cell r="U5352">
            <v>10</v>
          </cell>
          <cell r="V5352" t="str">
            <v>Vivienda</v>
          </cell>
          <cell r="W5352">
            <v>2</v>
          </cell>
          <cell r="X5352" t="str">
            <v>Proyecto de Inversión de Infraestructura Social</v>
          </cell>
          <cell r="Y5352" t="str">
            <v>REDUCIR EL REZAGO SOCIAL Y MEJORAR LA CALIDAD DE VIDA DE LAS FAMILIAS EN POBREZA</v>
          </cell>
          <cell r="Z5352">
            <v>42961</v>
          </cell>
          <cell r="AA5352">
            <v>43040</v>
          </cell>
          <cell r="AB5352" t="str">
            <v>CALLE 23 INTERIOR 0 0 COLONIA PETAC, 97315 PETAC, MÉRIDA YUCATÁN ENTRE CALLE 20 A Y CALLE 22, LA OBRA SE REALIZARA EN CALLE 23 SN X 20 A Y 22 COM. PET</v>
          </cell>
          <cell r="AC5352">
            <v>0</v>
          </cell>
          <cell r="AE5352">
            <v>1</v>
          </cell>
          <cell r="AF5352" t="str">
            <v>En Ejecución</v>
          </cell>
          <cell r="AG5352">
            <v>2017</v>
          </cell>
          <cell r="AH5352">
            <v>4443.5200000000004</v>
          </cell>
        </row>
        <row r="5353">
          <cell r="B5353" t="str">
            <v>YUC17170300952393</v>
          </cell>
          <cell r="C5353" t="str">
            <v>Construccion De Cuarto Para Baño - 162020</v>
          </cell>
          <cell r="D5353" t="str">
            <v>162020</v>
          </cell>
          <cell r="E5353">
            <v>31</v>
          </cell>
          <cell r="F5353" t="str">
            <v>Yucatán</v>
          </cell>
          <cell r="G5353">
            <v>50</v>
          </cell>
          <cell r="H5353" t="str">
            <v>Mérida</v>
          </cell>
          <cell r="I5353">
            <v>100</v>
          </cell>
          <cell r="J5353" t="str">
            <v>Petac</v>
          </cell>
          <cell r="K5353">
            <v>-89.657776999999996</v>
          </cell>
          <cell r="L5353">
            <v>20.77</v>
          </cell>
          <cell r="M5353" t="str">
            <v>Rural</v>
          </cell>
          <cell r="N5353">
            <v>2</v>
          </cell>
          <cell r="O5353" t="str">
            <v>Aportaciones Federales</v>
          </cell>
          <cell r="P5353" t="str">
            <v>I004</v>
          </cell>
          <cell r="Q5353" t="str">
            <v>FAIS Municipal y de las Demarcaciones Territoriales del Distrito Federal</v>
          </cell>
          <cell r="R5353">
            <v>33</v>
          </cell>
          <cell r="S5353" t="str">
            <v>Aportaciones Federales para Entidades Federativas y Municipios</v>
          </cell>
          <cell r="T5353" t="str">
            <v>AYUNTAMIENTO DE MERIDA</v>
          </cell>
          <cell r="U5353">
            <v>10</v>
          </cell>
          <cell r="V5353" t="str">
            <v>Vivienda</v>
          </cell>
          <cell r="W5353">
            <v>2</v>
          </cell>
          <cell r="X5353" t="str">
            <v>Proyecto de Inversión de Infraestructura Social</v>
          </cell>
          <cell r="Y5353" t="str">
            <v>REDUCIR EL REZAGO SOCIAL Y MEJORAR LA CALIDAD DE VIDA DE LAS FAMILIAS EN POBREZA</v>
          </cell>
          <cell r="Z5353">
            <v>42961</v>
          </cell>
          <cell r="AA5353">
            <v>43040</v>
          </cell>
          <cell r="AB5353" t="str">
            <v>CALLE 23 INTERIOR 0 0 COLONIA PETAC, 97315 PETAC, MÉRIDA YUCATÁN ENTRE CALLE 20 A Y CALLE 22, LA OBRA SE REALIZARA EN CALLE 23 SN X 20 A Y 22 COM. PET</v>
          </cell>
          <cell r="AC5353">
            <v>0</v>
          </cell>
          <cell r="AE5353">
            <v>1</v>
          </cell>
          <cell r="AF5353" t="str">
            <v>En Ejecución</v>
          </cell>
          <cell r="AG5353">
            <v>2017</v>
          </cell>
          <cell r="AH5353">
            <v>100676.21</v>
          </cell>
        </row>
        <row r="5354">
          <cell r="B5354" t="str">
            <v>YUC17170300952394</v>
          </cell>
          <cell r="C5354" t="str">
            <v>Construccion De Cuartos Dormitorio - 162406</v>
          </cell>
          <cell r="D5354" t="str">
            <v>162406</v>
          </cell>
          <cell r="E5354">
            <v>31</v>
          </cell>
          <cell r="F5354" t="str">
            <v>Yucatán</v>
          </cell>
          <cell r="G5354">
            <v>50</v>
          </cell>
          <cell r="H5354" t="str">
            <v>Mérida</v>
          </cell>
          <cell r="I5354">
            <v>100</v>
          </cell>
          <cell r="J5354" t="str">
            <v>Petac</v>
          </cell>
          <cell r="K5354">
            <v>-89.657776999999996</v>
          </cell>
          <cell r="L5354">
            <v>20.77</v>
          </cell>
          <cell r="M5354" t="str">
            <v>Rural</v>
          </cell>
          <cell r="N5354">
            <v>2</v>
          </cell>
          <cell r="O5354" t="str">
            <v>Aportaciones Federales</v>
          </cell>
          <cell r="P5354" t="str">
            <v>I004</v>
          </cell>
          <cell r="Q5354" t="str">
            <v>FAIS Municipal y de las Demarcaciones Territoriales del Distrito Federal</v>
          </cell>
          <cell r="R5354">
            <v>33</v>
          </cell>
          <cell r="S5354" t="str">
            <v>Aportaciones Federales para Entidades Federativas y Municipios</v>
          </cell>
          <cell r="T5354" t="str">
            <v>AYUNTAMIENTO DE MERIDA</v>
          </cell>
          <cell r="U5354">
            <v>10</v>
          </cell>
          <cell r="V5354" t="str">
            <v>Vivienda</v>
          </cell>
          <cell r="W5354">
            <v>2</v>
          </cell>
          <cell r="X5354" t="str">
            <v>Proyecto de Inversión de Infraestructura Social</v>
          </cell>
          <cell r="Y5354" t="str">
            <v>REDUCIR EL REZAGO SOCIAL Y MEJORAR LA CALIDAD DE VIDA DE LAS FAMILIAS EN POBREZA</v>
          </cell>
          <cell r="Z5354">
            <v>42961</v>
          </cell>
          <cell r="AA5354">
            <v>43040</v>
          </cell>
          <cell r="AB5354" t="str">
            <v>CALLE 20 INTERIOR 0 0 COLONIA PETAC, 97315 PETAC, MÉRIDA YUCATÁN ENTRE CALLE 21 Y , LA OBRA SE REALIZARA EN CALLE 20 SN X 21 COM. PETAC</v>
          </cell>
          <cell r="AC5354">
            <v>0</v>
          </cell>
          <cell r="AE5354">
            <v>1</v>
          </cell>
          <cell r="AF5354" t="str">
            <v>En Ejecución</v>
          </cell>
          <cell r="AG5354">
            <v>2017</v>
          </cell>
          <cell r="AH5354">
            <v>72093.990000000005</v>
          </cell>
        </row>
        <row r="5355">
          <cell r="B5355" t="str">
            <v>YUC17170300952395</v>
          </cell>
          <cell r="C5355" t="str">
            <v>Construccion De Cuarto Para Cocina - 162397</v>
          </cell>
          <cell r="D5355" t="str">
            <v>162397</v>
          </cell>
          <cell r="E5355">
            <v>31</v>
          </cell>
          <cell r="F5355" t="str">
            <v>Yucatán</v>
          </cell>
          <cell r="G5355">
            <v>50</v>
          </cell>
          <cell r="H5355" t="str">
            <v>Mérida</v>
          </cell>
          <cell r="I5355">
            <v>100</v>
          </cell>
          <cell r="J5355" t="str">
            <v>Petac</v>
          </cell>
          <cell r="K5355">
            <v>-89.657776999999996</v>
          </cell>
          <cell r="L5355">
            <v>20.77</v>
          </cell>
          <cell r="M5355" t="str">
            <v>Rural</v>
          </cell>
          <cell r="N5355">
            <v>2</v>
          </cell>
          <cell r="O5355" t="str">
            <v>Aportaciones Federales</v>
          </cell>
          <cell r="P5355" t="str">
            <v>I004</v>
          </cell>
          <cell r="Q5355" t="str">
            <v>FAIS Municipal y de las Demarcaciones Territoriales del Distrito Federal</v>
          </cell>
          <cell r="R5355">
            <v>33</v>
          </cell>
          <cell r="S5355" t="str">
            <v>Aportaciones Federales para Entidades Federativas y Municipios</v>
          </cell>
          <cell r="T5355" t="str">
            <v>AYUNTAMIENTO DE MERIDA</v>
          </cell>
          <cell r="U5355">
            <v>10</v>
          </cell>
          <cell r="V5355" t="str">
            <v>Vivienda</v>
          </cell>
          <cell r="W5355">
            <v>2</v>
          </cell>
          <cell r="X5355" t="str">
            <v>Proyecto de Inversión de Infraestructura Social</v>
          </cell>
          <cell r="Y5355" t="str">
            <v>REDUCIR EL REZAGO SOCIAL Y MEJORAR LA CALIDAD DE VIDA DE LAS FAMILIAS EN POBREZA</v>
          </cell>
          <cell r="Z5355">
            <v>42961</v>
          </cell>
          <cell r="AA5355">
            <v>43040</v>
          </cell>
          <cell r="AB5355" t="str">
            <v>CALLE 20 INTERIOR 0 0 COLONIA PETAC, 97315 PETAC, MÉRIDA YUCATÁN ENTRE CALLE 21 Y , LA OBRA SE REALIZARA EN CALLE 20 SN X 21 COM. PETAC</v>
          </cell>
          <cell r="AC5355">
            <v>0</v>
          </cell>
          <cell r="AE5355">
            <v>1</v>
          </cell>
          <cell r="AF5355" t="str">
            <v>En Ejecución</v>
          </cell>
          <cell r="AG5355">
            <v>2017</v>
          </cell>
          <cell r="AH5355">
            <v>84779.9</v>
          </cell>
        </row>
        <row r="5356">
          <cell r="B5356" t="str">
            <v>YUC17170300952396</v>
          </cell>
          <cell r="C5356" t="str">
            <v>Construccion De Cuarto Para Baño - 162388</v>
          </cell>
          <cell r="D5356" t="str">
            <v>162388</v>
          </cell>
          <cell r="E5356">
            <v>31</v>
          </cell>
          <cell r="F5356" t="str">
            <v>Yucatán</v>
          </cell>
          <cell r="G5356">
            <v>50</v>
          </cell>
          <cell r="H5356" t="str">
            <v>Mérida</v>
          </cell>
          <cell r="I5356">
            <v>100</v>
          </cell>
          <cell r="J5356" t="str">
            <v>Petac</v>
          </cell>
          <cell r="K5356">
            <v>-89.657776999999996</v>
          </cell>
          <cell r="L5356">
            <v>20.77</v>
          </cell>
          <cell r="M5356" t="str">
            <v>Rural</v>
          </cell>
          <cell r="N5356">
            <v>2</v>
          </cell>
          <cell r="O5356" t="str">
            <v>Aportaciones Federales</v>
          </cell>
          <cell r="P5356" t="str">
            <v>I004</v>
          </cell>
          <cell r="Q5356" t="str">
            <v>FAIS Municipal y de las Demarcaciones Territoriales del Distrito Federal</v>
          </cell>
          <cell r="R5356">
            <v>33</v>
          </cell>
          <cell r="S5356" t="str">
            <v>Aportaciones Federales para Entidades Federativas y Municipios</v>
          </cell>
          <cell r="T5356" t="str">
            <v>AYUNTAMIENTO DE MERIDA</v>
          </cell>
          <cell r="U5356">
            <v>10</v>
          </cell>
          <cell r="V5356" t="str">
            <v>Vivienda</v>
          </cell>
          <cell r="W5356">
            <v>2</v>
          </cell>
          <cell r="X5356" t="str">
            <v>Proyecto de Inversión de Infraestructura Social</v>
          </cell>
          <cell r="Y5356" t="str">
            <v>REDUCIR EL REZAGO SOCIAL Y MEJORAR LA CALIDAD DE VIDA DE LAS FAMILIAS EN POBREZA</v>
          </cell>
          <cell r="Z5356">
            <v>42961</v>
          </cell>
          <cell r="AA5356">
            <v>43040</v>
          </cell>
          <cell r="AB5356" t="str">
            <v>CALLE 20 INTERIOR 0 0 COLONIA PETAC, 97315 PETAC, MÉRIDA YUCATÁN ENTRE CALLE 21 Y , LA OBRA SE REALIZARA EN CALLE 20 SN X 21 COM. PETAC</v>
          </cell>
          <cell r="AC5356">
            <v>0</v>
          </cell>
          <cell r="AE5356">
            <v>1</v>
          </cell>
          <cell r="AF5356" t="str">
            <v>En Ejecución</v>
          </cell>
          <cell r="AG5356">
            <v>2017</v>
          </cell>
          <cell r="AH5356">
            <v>90586.49</v>
          </cell>
        </row>
        <row r="5357">
          <cell r="B5357" t="str">
            <v>YUC17170300952397</v>
          </cell>
          <cell r="C5357" t="str">
            <v>Equipamiento De Comedor Escolar - 171744</v>
          </cell>
          <cell r="D5357" t="str">
            <v>171744</v>
          </cell>
          <cell r="E5357">
            <v>31</v>
          </cell>
          <cell r="F5357" t="str">
            <v>Yucatán</v>
          </cell>
          <cell r="G5357">
            <v>50</v>
          </cell>
          <cell r="H5357" t="str">
            <v>Mérida</v>
          </cell>
          <cell r="I5357">
            <v>102</v>
          </cell>
          <cell r="J5357" t="str">
            <v>Sac-Nicté</v>
          </cell>
          <cell r="K5357">
            <v>-89.583611000000005</v>
          </cell>
          <cell r="L5357">
            <v>21.140833000000001</v>
          </cell>
          <cell r="M5357" t="str">
            <v>Rural</v>
          </cell>
          <cell r="N5357">
            <v>2</v>
          </cell>
          <cell r="O5357" t="str">
            <v>Aportaciones Federales</v>
          </cell>
          <cell r="P5357" t="str">
            <v>I004</v>
          </cell>
          <cell r="Q5357" t="str">
            <v>FAIS Municipal y de las Demarcaciones Territoriales del Distrito Federal</v>
          </cell>
          <cell r="R5357">
            <v>33</v>
          </cell>
          <cell r="S5357" t="str">
            <v>Aportaciones Federales para Entidades Federativas y Municipios</v>
          </cell>
          <cell r="T5357" t="str">
            <v>AYUNTAMIENTO DE MERIDA</v>
          </cell>
          <cell r="U5357">
            <v>2</v>
          </cell>
          <cell r="V5357" t="str">
            <v>Educación</v>
          </cell>
          <cell r="W5357">
            <v>2</v>
          </cell>
          <cell r="X5357" t="str">
            <v>Proyecto de Inversión de Infraestructura Social</v>
          </cell>
          <cell r="Y5357" t="str">
            <v>REDUCIR EL REZAGO SOCIAL Y MEJORAR LA CALIDAD DE VIDA DE LAS FAMILIAS EN POBREZA</v>
          </cell>
          <cell r="Z5357">
            <v>42928</v>
          </cell>
          <cell r="AA5357">
            <v>43070</v>
          </cell>
          <cell r="AB5357" t="str">
            <v>CALLE 22 112 INTERIOR 0 0 COLONIA SAC-NICTÉ, 97302 SAC-NICTÉ, MÉRIDA YUCATÁN ENTRE CALLE 21 Y CALLE 23, LA OBRA SE REALIZARA EN ESCUELA PREESCOLAR ARC</v>
          </cell>
          <cell r="AC5357">
            <v>0</v>
          </cell>
          <cell r="AE5357">
            <v>1</v>
          </cell>
          <cell r="AF5357" t="str">
            <v>En Ejecución</v>
          </cell>
          <cell r="AG5357">
            <v>2017</v>
          </cell>
          <cell r="AH5357">
            <v>40715.97</v>
          </cell>
        </row>
        <row r="5358">
          <cell r="B5358" t="str">
            <v>YUC17170300952398</v>
          </cell>
          <cell r="C5358" t="str">
            <v>Construccion De Comedor Escolar - 141196</v>
          </cell>
          <cell r="D5358" t="str">
            <v>141196</v>
          </cell>
          <cell r="E5358">
            <v>31</v>
          </cell>
          <cell r="F5358" t="str">
            <v>Yucatán</v>
          </cell>
          <cell r="G5358">
            <v>50</v>
          </cell>
          <cell r="H5358" t="str">
            <v>Mérida</v>
          </cell>
          <cell r="I5358">
            <v>102</v>
          </cell>
          <cell r="J5358" t="str">
            <v>Sac-Nicté</v>
          </cell>
          <cell r="K5358">
            <v>-89.583611000000005</v>
          </cell>
          <cell r="L5358">
            <v>21.140833000000001</v>
          </cell>
          <cell r="M5358" t="str">
            <v>Rural</v>
          </cell>
          <cell r="N5358">
            <v>2</v>
          </cell>
          <cell r="O5358" t="str">
            <v>Aportaciones Federales</v>
          </cell>
          <cell r="P5358" t="str">
            <v>I004</v>
          </cell>
          <cell r="Q5358" t="str">
            <v>FAIS Municipal y de las Demarcaciones Territoriales del Distrito Federal</v>
          </cell>
          <cell r="R5358">
            <v>33</v>
          </cell>
          <cell r="S5358" t="str">
            <v>Aportaciones Federales para Entidades Federativas y Municipios</v>
          </cell>
          <cell r="T5358" t="str">
            <v>AYUNTAMIENTO DE MERIDA</v>
          </cell>
          <cell r="U5358">
            <v>2</v>
          </cell>
          <cell r="V5358" t="str">
            <v>Educación</v>
          </cell>
          <cell r="W5358">
            <v>2</v>
          </cell>
          <cell r="X5358" t="str">
            <v>Proyecto de Inversión de Infraestructura Social</v>
          </cell>
          <cell r="Y5358" t="str">
            <v>REDUCIR EL REZAGO SOCIAL Y MEJORAR LA CALIDAD DE VIDA DE LAS FAMILIAS EN POBREZA</v>
          </cell>
          <cell r="Z5358">
            <v>42954</v>
          </cell>
          <cell r="AA5358">
            <v>43040</v>
          </cell>
          <cell r="AB5358" t="str">
            <v>CALLE 22 112 0 INTERIOR 0 0 COLONIA SAC-NICTÉ, 97302 SAC-NICTÉ, MÉRIDA YUCATÁN ENTRE CALLE 21 Y CALLE 23, LA OBRA SE REALIZARA EN ESCUELA PREESCOLAR A</v>
          </cell>
          <cell r="AC5358">
            <v>0</v>
          </cell>
          <cell r="AE5358">
            <v>1</v>
          </cell>
          <cell r="AF5358" t="str">
            <v>En Ejecución</v>
          </cell>
          <cell r="AG5358">
            <v>2017</v>
          </cell>
          <cell r="AH5358">
            <v>333158.83</v>
          </cell>
        </row>
        <row r="5359">
          <cell r="B5359" t="str">
            <v>YUC17170300952399</v>
          </cell>
          <cell r="C5359" t="str">
            <v>Construccion De Cuarto Para Cocina - 174429</v>
          </cell>
          <cell r="D5359" t="str">
            <v>174429</v>
          </cell>
          <cell r="E5359">
            <v>31</v>
          </cell>
          <cell r="F5359" t="str">
            <v>Yucatán</v>
          </cell>
          <cell r="G5359">
            <v>50</v>
          </cell>
          <cell r="H5359" t="str">
            <v>Mérida</v>
          </cell>
          <cell r="I5359">
            <v>108</v>
          </cell>
          <cell r="J5359" t="str">
            <v>San Ignacio Tesip</v>
          </cell>
          <cell r="K5359">
            <v>-89.611666</v>
          </cell>
          <cell r="L5359">
            <v>20.842222</v>
          </cell>
          <cell r="M5359" t="str">
            <v>Rural</v>
          </cell>
          <cell r="N5359">
            <v>2</v>
          </cell>
          <cell r="O5359" t="str">
            <v>Aportaciones Federales</v>
          </cell>
          <cell r="P5359" t="str">
            <v>I004</v>
          </cell>
          <cell r="Q5359" t="str">
            <v>FAIS Municipal y de las Demarcaciones Territoriales del Distrito Federal</v>
          </cell>
          <cell r="R5359">
            <v>33</v>
          </cell>
          <cell r="S5359" t="str">
            <v>Aportaciones Federales para Entidades Federativas y Municipios</v>
          </cell>
          <cell r="T5359" t="str">
            <v>AYUNTAMIENTO DE MERIDA</v>
          </cell>
          <cell r="U5359">
            <v>10</v>
          </cell>
          <cell r="V5359" t="str">
            <v>Vivienda</v>
          </cell>
          <cell r="W5359">
            <v>2</v>
          </cell>
          <cell r="X5359" t="str">
            <v>Proyecto de Inversión de Infraestructura Social</v>
          </cell>
          <cell r="Y5359" t="str">
            <v>REDUCIR EL REZAGO SOCIAL Y MEJORAR LA CALIDAD DE VIDA DE LAS FAMILIAS EN POBREZA</v>
          </cell>
          <cell r="Z5359">
            <v>42961</v>
          </cell>
          <cell r="AA5359">
            <v>43040</v>
          </cell>
          <cell r="AB5359" t="str">
            <v>CALLE 21 INTERIOR 0 0 COLONIA SAN IGNACIO TESIP, 97315 SAN IGNACIO TESIP, MÉRIDA YUCATÁN ENTRE CALLE 16 Y CALLE 18, LA OBRA SE REALIZARA EN CALLE 21 S</v>
          </cell>
          <cell r="AC5359">
            <v>0</v>
          </cell>
          <cell r="AE5359">
            <v>1</v>
          </cell>
          <cell r="AF5359" t="str">
            <v>En Ejecución</v>
          </cell>
          <cell r="AG5359">
            <v>2017</v>
          </cell>
          <cell r="AH5359">
            <v>85144.12</v>
          </cell>
        </row>
        <row r="5360">
          <cell r="B5360" t="str">
            <v>YUC17170300952400</v>
          </cell>
          <cell r="C5360" t="str">
            <v>Construccion De Cuartos Dormitorio - 174463</v>
          </cell>
          <cell r="D5360" t="str">
            <v>174463</v>
          </cell>
          <cell r="E5360">
            <v>31</v>
          </cell>
          <cell r="F5360" t="str">
            <v>Yucatán</v>
          </cell>
          <cell r="G5360">
            <v>50</v>
          </cell>
          <cell r="H5360" t="str">
            <v>Mérida</v>
          </cell>
          <cell r="I5360">
            <v>108</v>
          </cell>
          <cell r="J5360" t="str">
            <v>San Ignacio Tesip</v>
          </cell>
          <cell r="K5360">
            <v>-89.611666</v>
          </cell>
          <cell r="L5360">
            <v>20.842222</v>
          </cell>
          <cell r="M5360" t="str">
            <v>Rural</v>
          </cell>
          <cell r="N5360">
            <v>2</v>
          </cell>
          <cell r="O5360" t="str">
            <v>Aportaciones Federales</v>
          </cell>
          <cell r="P5360" t="str">
            <v>I004</v>
          </cell>
          <cell r="Q5360" t="str">
            <v>FAIS Municipal y de las Demarcaciones Territoriales del Distrito Federal</v>
          </cell>
          <cell r="R5360">
            <v>33</v>
          </cell>
          <cell r="S5360" t="str">
            <v>Aportaciones Federales para Entidades Federativas y Municipios</v>
          </cell>
          <cell r="T5360" t="str">
            <v>AYUNTAMIENTO DE MERIDA</v>
          </cell>
          <cell r="U5360">
            <v>10</v>
          </cell>
          <cell r="V5360" t="str">
            <v>Vivienda</v>
          </cell>
          <cell r="W5360">
            <v>2</v>
          </cell>
          <cell r="X5360" t="str">
            <v>Proyecto de Inversión de Infraestructura Social</v>
          </cell>
          <cell r="Y5360" t="str">
            <v>REDUCIR EL REZAGO SOCIAL Y MEJORAR LA CALIDAD DE VIDA DE LAS FAMILIAS EN POBREZA</v>
          </cell>
          <cell r="Z5360">
            <v>42961</v>
          </cell>
          <cell r="AA5360">
            <v>43040</v>
          </cell>
          <cell r="AB5360" t="str">
            <v>CALLE 20 INTERIOR 0 0 COLONIA SAN IGNACIO TESIP, 97315 SAN IGNACIO TESIP, MÉRIDA YUCATÁN ENTRE CALLE 23 Y CALLE 25, LA OBRA SE REALIZARA EN CALLE 20 S</v>
          </cell>
          <cell r="AC5360">
            <v>0</v>
          </cell>
          <cell r="AE5360">
            <v>1</v>
          </cell>
          <cell r="AF5360" t="str">
            <v>En Ejecución</v>
          </cell>
          <cell r="AG5360">
            <v>2017</v>
          </cell>
          <cell r="AH5360">
            <v>82139.38</v>
          </cell>
        </row>
        <row r="5361">
          <cell r="B5361" t="str">
            <v>YUC17170300952401</v>
          </cell>
          <cell r="C5361" t="str">
            <v>Construccion De Cuarto Para Baño - 174451</v>
          </cell>
          <cell r="D5361" t="str">
            <v>174451</v>
          </cell>
          <cell r="E5361">
            <v>31</v>
          </cell>
          <cell r="F5361" t="str">
            <v>Yucatán</v>
          </cell>
          <cell r="G5361">
            <v>50</v>
          </cell>
          <cell r="H5361" t="str">
            <v>Mérida</v>
          </cell>
          <cell r="I5361">
            <v>108</v>
          </cell>
          <cell r="J5361" t="str">
            <v>San Ignacio Tesip</v>
          </cell>
          <cell r="K5361">
            <v>-89.611666</v>
          </cell>
          <cell r="L5361">
            <v>20.842222</v>
          </cell>
          <cell r="M5361" t="str">
            <v>Rural</v>
          </cell>
          <cell r="N5361">
            <v>2</v>
          </cell>
          <cell r="O5361" t="str">
            <v>Aportaciones Federales</v>
          </cell>
          <cell r="P5361" t="str">
            <v>I004</v>
          </cell>
          <cell r="Q5361" t="str">
            <v>FAIS Municipal y de las Demarcaciones Territoriales del Distrito Federal</v>
          </cell>
          <cell r="R5361">
            <v>33</v>
          </cell>
          <cell r="S5361" t="str">
            <v>Aportaciones Federales para Entidades Federativas y Municipios</v>
          </cell>
          <cell r="T5361" t="str">
            <v>AYUNTAMIENTO DE MERIDA</v>
          </cell>
          <cell r="U5361">
            <v>10</v>
          </cell>
          <cell r="V5361" t="str">
            <v>Vivienda</v>
          </cell>
          <cell r="W5361">
            <v>2</v>
          </cell>
          <cell r="X5361" t="str">
            <v>Proyecto de Inversión de Infraestructura Social</v>
          </cell>
          <cell r="Y5361" t="str">
            <v>REDUCIR EL REZAGO SOCIAL Y MEJORAR LA CALIDAD DE VIDA DE LAS FAMILIAS EN POBREZA</v>
          </cell>
          <cell r="Z5361">
            <v>42961</v>
          </cell>
          <cell r="AA5361">
            <v>43040</v>
          </cell>
          <cell r="AB5361" t="str">
            <v>CALLE 20 INTERIOR 0 0 COLONIA SAN IGNACIO TESIP, 97315 SAN IGNACIO TESIP, MÉRIDA YUCATÁN ENTRE CALLE 23 Y CALLE 25, LA OBRA SE REALIZARA EN CALLE 20 S</v>
          </cell>
          <cell r="AC5361">
            <v>0</v>
          </cell>
          <cell r="AE5361">
            <v>1</v>
          </cell>
          <cell r="AF5361" t="str">
            <v>En Ejecución</v>
          </cell>
          <cell r="AG5361">
            <v>2017</v>
          </cell>
          <cell r="AH5361">
            <v>97237.88</v>
          </cell>
        </row>
        <row r="5362">
          <cell r="B5362" t="str">
            <v>YUC17170300952402</v>
          </cell>
          <cell r="C5362" t="str">
            <v>Construccion De Cuartos Dormitorio - 174438</v>
          </cell>
          <cell r="D5362" t="str">
            <v>174438</v>
          </cell>
          <cell r="E5362">
            <v>31</v>
          </cell>
          <cell r="F5362" t="str">
            <v>Yucatán</v>
          </cell>
          <cell r="G5362">
            <v>50</v>
          </cell>
          <cell r="H5362" t="str">
            <v>Mérida</v>
          </cell>
          <cell r="I5362">
            <v>108</v>
          </cell>
          <cell r="J5362" t="str">
            <v>San Ignacio Tesip</v>
          </cell>
          <cell r="K5362">
            <v>-89.611666</v>
          </cell>
          <cell r="L5362">
            <v>20.842222</v>
          </cell>
          <cell r="M5362" t="str">
            <v>Rural</v>
          </cell>
          <cell r="N5362">
            <v>2</v>
          </cell>
          <cell r="O5362" t="str">
            <v>Aportaciones Federales</v>
          </cell>
          <cell r="P5362" t="str">
            <v>I004</v>
          </cell>
          <cell r="Q5362" t="str">
            <v>FAIS Municipal y de las Demarcaciones Territoriales del Distrito Federal</v>
          </cell>
          <cell r="R5362">
            <v>33</v>
          </cell>
          <cell r="S5362" t="str">
            <v>Aportaciones Federales para Entidades Federativas y Municipios</v>
          </cell>
          <cell r="T5362" t="str">
            <v>AYUNTAMIENTO DE MERIDA</v>
          </cell>
          <cell r="U5362">
            <v>10</v>
          </cell>
          <cell r="V5362" t="str">
            <v>Vivienda</v>
          </cell>
          <cell r="W5362">
            <v>2</v>
          </cell>
          <cell r="X5362" t="str">
            <v>Proyecto de Inversión de Infraestructura Social</v>
          </cell>
          <cell r="Y5362" t="str">
            <v>REDUCIR EL REZAGO SOCIAL Y MEJORAR LA CALIDAD DE VIDA DE LAS FAMILIAS EN POBREZA</v>
          </cell>
          <cell r="Z5362">
            <v>42961</v>
          </cell>
          <cell r="AA5362">
            <v>43040</v>
          </cell>
          <cell r="AB5362" t="str">
            <v>CALLE 21 INTERIOR 0 0 COLONIA SAN IGNACIO TESIP, 97315 SAN IGNACIO TESIP, MÉRIDA YUCATÁN ENTRE CALLE 16 Y CALLE 18, LA OBRA SE REALIZARA EN CALLE 21 S</v>
          </cell>
          <cell r="AC5362">
            <v>0</v>
          </cell>
          <cell r="AE5362">
            <v>1</v>
          </cell>
          <cell r="AF5362" t="str">
            <v>En Ejecución</v>
          </cell>
          <cell r="AG5362">
            <v>2017</v>
          </cell>
          <cell r="AH5362">
            <v>76191.44</v>
          </cell>
        </row>
        <row r="5363">
          <cell r="B5363" t="str">
            <v>YUC17170300952403</v>
          </cell>
          <cell r="C5363" t="str">
            <v>Construccion De Cuarto Para Baño - 174414</v>
          </cell>
          <cell r="D5363" t="str">
            <v>174414</v>
          </cell>
          <cell r="E5363">
            <v>31</v>
          </cell>
          <cell r="F5363" t="str">
            <v>Yucatán</v>
          </cell>
          <cell r="G5363">
            <v>50</v>
          </cell>
          <cell r="H5363" t="str">
            <v>Mérida</v>
          </cell>
          <cell r="I5363">
            <v>108</v>
          </cell>
          <cell r="J5363" t="str">
            <v>San Ignacio Tesip</v>
          </cell>
          <cell r="K5363">
            <v>-89.611666</v>
          </cell>
          <cell r="L5363">
            <v>20.842222</v>
          </cell>
          <cell r="M5363" t="str">
            <v>Rural</v>
          </cell>
          <cell r="N5363">
            <v>2</v>
          </cell>
          <cell r="O5363" t="str">
            <v>Aportaciones Federales</v>
          </cell>
          <cell r="P5363" t="str">
            <v>I004</v>
          </cell>
          <cell r="Q5363" t="str">
            <v>FAIS Municipal y de las Demarcaciones Territoriales del Distrito Federal</v>
          </cell>
          <cell r="R5363">
            <v>33</v>
          </cell>
          <cell r="S5363" t="str">
            <v>Aportaciones Federales para Entidades Federativas y Municipios</v>
          </cell>
          <cell r="T5363" t="str">
            <v>AYUNTAMIENTO DE MERIDA</v>
          </cell>
          <cell r="U5363">
            <v>10</v>
          </cell>
          <cell r="V5363" t="str">
            <v>Vivienda</v>
          </cell>
          <cell r="W5363">
            <v>2</v>
          </cell>
          <cell r="X5363" t="str">
            <v>Proyecto de Inversión de Infraestructura Social</v>
          </cell>
          <cell r="Y5363" t="str">
            <v>REDUCIR EL REZAGO SOCIAL Y MEJORAR LA CALIDAD DE VIDA DE LAS FAMILIAS EN POBREZA</v>
          </cell>
          <cell r="Z5363">
            <v>42961</v>
          </cell>
          <cell r="AA5363">
            <v>43040</v>
          </cell>
          <cell r="AB5363" t="str">
            <v>CALLE 21 INTERIOR 0 0 COLONIA SAN IGNACIO TESIP, 97315 SAN IGNACIO TESIP, MÉRIDA YUCATÁN ENTRE CALLE 16 Y CALLE 18, LA OBRA SE REALIZARA EN CALLE 21 S</v>
          </cell>
          <cell r="AC5363">
            <v>0</v>
          </cell>
          <cell r="AE5363">
            <v>1</v>
          </cell>
          <cell r="AF5363" t="str">
            <v>En Ejecución</v>
          </cell>
          <cell r="AG5363">
            <v>2017</v>
          </cell>
          <cell r="AH5363">
            <v>92619.53</v>
          </cell>
        </row>
        <row r="5364">
          <cell r="B5364" t="str">
            <v>YUC17170300952404</v>
          </cell>
          <cell r="C5364" t="str">
            <v>Construccion De Techo Firme - 174394</v>
          </cell>
          <cell r="D5364" t="str">
            <v>174394</v>
          </cell>
          <cell r="E5364">
            <v>31</v>
          </cell>
          <cell r="F5364" t="str">
            <v>Yucatán</v>
          </cell>
          <cell r="G5364">
            <v>50</v>
          </cell>
          <cell r="H5364" t="str">
            <v>Mérida</v>
          </cell>
          <cell r="I5364">
            <v>108</v>
          </cell>
          <cell r="J5364" t="str">
            <v>San Ignacio Tesip</v>
          </cell>
          <cell r="K5364">
            <v>-89.611666</v>
          </cell>
          <cell r="L5364">
            <v>20.842222</v>
          </cell>
          <cell r="M5364" t="str">
            <v>Rural</v>
          </cell>
          <cell r="N5364">
            <v>2</v>
          </cell>
          <cell r="O5364" t="str">
            <v>Aportaciones Federales</v>
          </cell>
          <cell r="P5364" t="str">
            <v>I004</v>
          </cell>
          <cell r="Q5364" t="str">
            <v>FAIS Municipal y de las Demarcaciones Territoriales del Distrito Federal</v>
          </cell>
          <cell r="R5364">
            <v>33</v>
          </cell>
          <cell r="S5364" t="str">
            <v>Aportaciones Federales para Entidades Federativas y Municipios</v>
          </cell>
          <cell r="T5364" t="str">
            <v>AYUNTAMIENTO DE MERIDA</v>
          </cell>
          <cell r="U5364">
            <v>10</v>
          </cell>
          <cell r="V5364" t="str">
            <v>Vivienda</v>
          </cell>
          <cell r="W5364">
            <v>2</v>
          </cell>
          <cell r="X5364" t="str">
            <v>Proyecto de Inversión de Infraestructura Social</v>
          </cell>
          <cell r="Y5364" t="str">
            <v>REDUCIR EL REZAGO SOCIAL Y MEJORAR LA CALIDAD DE VIDA DE LAS FAMILIAS EN POBREZA</v>
          </cell>
          <cell r="Z5364">
            <v>42961</v>
          </cell>
          <cell r="AA5364">
            <v>43040</v>
          </cell>
          <cell r="AB5364" t="str">
            <v>CALLE 23 INTERIOR 0 0 COLONIA SAN IGNACIO TESIP, 97315 SAN IGNACIO TESIP, MÉRIDA YUCATÁN ENTRE CALLE 16 Y CALLE 20, LA OBRA SE REALIZARA EN CALLE 23 S</v>
          </cell>
          <cell r="AC5364">
            <v>0</v>
          </cell>
          <cell r="AE5364">
            <v>1</v>
          </cell>
          <cell r="AF5364" t="str">
            <v>En Ejecución</v>
          </cell>
          <cell r="AG5364">
            <v>2017</v>
          </cell>
          <cell r="AH5364">
            <v>52099.34</v>
          </cell>
        </row>
        <row r="5365">
          <cell r="B5365" t="str">
            <v>YUC17170300952405</v>
          </cell>
          <cell r="C5365" t="str">
            <v>Construccion De Cuartos Dormitorio - 174337</v>
          </cell>
          <cell r="D5365" t="str">
            <v>174337</v>
          </cell>
          <cell r="E5365">
            <v>31</v>
          </cell>
          <cell r="F5365" t="str">
            <v>Yucatán</v>
          </cell>
          <cell r="G5365">
            <v>50</v>
          </cell>
          <cell r="H5365" t="str">
            <v>Mérida</v>
          </cell>
          <cell r="I5365">
            <v>108</v>
          </cell>
          <cell r="J5365" t="str">
            <v>San Ignacio Tesip</v>
          </cell>
          <cell r="K5365">
            <v>-89.611666</v>
          </cell>
          <cell r="L5365">
            <v>20.842222</v>
          </cell>
          <cell r="M5365" t="str">
            <v>Rural</v>
          </cell>
          <cell r="N5365">
            <v>2</v>
          </cell>
          <cell r="O5365" t="str">
            <v>Aportaciones Federales</v>
          </cell>
          <cell r="P5365" t="str">
            <v>I004</v>
          </cell>
          <cell r="Q5365" t="str">
            <v>FAIS Municipal y de las Demarcaciones Territoriales del Distrito Federal</v>
          </cell>
          <cell r="R5365">
            <v>33</v>
          </cell>
          <cell r="S5365" t="str">
            <v>Aportaciones Federales para Entidades Federativas y Municipios</v>
          </cell>
          <cell r="T5365" t="str">
            <v>AYUNTAMIENTO DE MERIDA</v>
          </cell>
          <cell r="U5365">
            <v>10</v>
          </cell>
          <cell r="V5365" t="str">
            <v>Vivienda</v>
          </cell>
          <cell r="W5365">
            <v>2</v>
          </cell>
          <cell r="X5365" t="str">
            <v>Proyecto de Inversión de Infraestructura Social</v>
          </cell>
          <cell r="Y5365" t="str">
            <v>REDUCIR EL REZAGO SOCIAL Y MEJORAR LA CALIDAD DE VIDA DE LAS FAMILIAS EN POBREZA</v>
          </cell>
          <cell r="Z5365">
            <v>42961</v>
          </cell>
          <cell r="AA5365">
            <v>43040</v>
          </cell>
          <cell r="AB5365" t="str">
            <v>CALLE 21 INTERIOR 0 0 COLONIA SAN IGNACIO TESIP, 97315 SAN IGNACIO TESIP, MÉRIDA YUCATÁN ENTRE CALLE 14 Y , LA OBRA SE REALIZARA EN CALLE 21 SN X 14 C</v>
          </cell>
          <cell r="AC5365">
            <v>0</v>
          </cell>
          <cell r="AE5365">
            <v>1</v>
          </cell>
          <cell r="AF5365" t="str">
            <v>En Ejecución</v>
          </cell>
          <cell r="AG5365">
            <v>2017</v>
          </cell>
          <cell r="AH5365">
            <v>76191.44</v>
          </cell>
        </row>
        <row r="5366">
          <cell r="B5366" t="str">
            <v>YUC17170300952406</v>
          </cell>
          <cell r="C5366" t="str">
            <v>Construccion De Cuarto Para Cocina - 174331</v>
          </cell>
          <cell r="D5366" t="str">
            <v>174331</v>
          </cell>
          <cell r="E5366">
            <v>31</v>
          </cell>
          <cell r="F5366" t="str">
            <v>Yucatán</v>
          </cell>
          <cell r="G5366">
            <v>50</v>
          </cell>
          <cell r="H5366" t="str">
            <v>Mérida</v>
          </cell>
          <cell r="I5366">
            <v>108</v>
          </cell>
          <cell r="J5366" t="str">
            <v>San Ignacio Tesip</v>
          </cell>
          <cell r="K5366">
            <v>-89.611666</v>
          </cell>
          <cell r="L5366">
            <v>20.842222</v>
          </cell>
          <cell r="M5366" t="str">
            <v>Rural</v>
          </cell>
          <cell r="N5366">
            <v>2</v>
          </cell>
          <cell r="O5366" t="str">
            <v>Aportaciones Federales</v>
          </cell>
          <cell r="P5366" t="str">
            <v>I004</v>
          </cell>
          <cell r="Q5366" t="str">
            <v>FAIS Municipal y de las Demarcaciones Territoriales del Distrito Federal</v>
          </cell>
          <cell r="R5366">
            <v>33</v>
          </cell>
          <cell r="S5366" t="str">
            <v>Aportaciones Federales para Entidades Federativas y Municipios</v>
          </cell>
          <cell r="T5366" t="str">
            <v>AYUNTAMIENTO DE MERIDA</v>
          </cell>
          <cell r="U5366">
            <v>10</v>
          </cell>
          <cell r="V5366" t="str">
            <v>Vivienda</v>
          </cell>
          <cell r="W5366">
            <v>2</v>
          </cell>
          <cell r="X5366" t="str">
            <v>Proyecto de Inversión de Infraestructura Social</v>
          </cell>
          <cell r="Y5366" t="str">
            <v>REDUCIR EL REZAGO SOCIAL Y MEJORAR LA CALIDAD DE VIDA DE LAS FAMILIAS EN POBREZA</v>
          </cell>
          <cell r="Z5366">
            <v>42961</v>
          </cell>
          <cell r="AA5366">
            <v>43040</v>
          </cell>
          <cell r="AB5366" t="str">
            <v>CALLE 21 INTERIOR 0 0 COLONIA SAN IGNACIO TESIP, 97315 SAN IGNACIO TESIP, MÉRIDA YUCATÁN ENTRE CALLE 14 Y , LA OBRA SE REALIZARA EN CALLE 21 SN X 14 C</v>
          </cell>
          <cell r="AC5366">
            <v>0</v>
          </cell>
          <cell r="AE5366">
            <v>1</v>
          </cell>
          <cell r="AF5366" t="str">
            <v>En Ejecución</v>
          </cell>
          <cell r="AG5366">
            <v>2017</v>
          </cell>
          <cell r="AH5366">
            <v>85144.12</v>
          </cell>
        </row>
        <row r="5367">
          <cell r="B5367" t="str">
            <v>YUC17170300952407</v>
          </cell>
          <cell r="C5367" t="str">
            <v>Construccion De Cuarto Para Baño - 174316</v>
          </cell>
          <cell r="D5367" t="str">
            <v>174316</v>
          </cell>
          <cell r="E5367">
            <v>31</v>
          </cell>
          <cell r="F5367" t="str">
            <v>Yucatán</v>
          </cell>
          <cell r="G5367">
            <v>50</v>
          </cell>
          <cell r="H5367" t="str">
            <v>Mérida</v>
          </cell>
          <cell r="I5367">
            <v>108</v>
          </cell>
          <cell r="J5367" t="str">
            <v>San Ignacio Tesip</v>
          </cell>
          <cell r="K5367">
            <v>-89.611666</v>
          </cell>
          <cell r="L5367">
            <v>20.842222</v>
          </cell>
          <cell r="M5367" t="str">
            <v>Rural</v>
          </cell>
          <cell r="N5367">
            <v>2</v>
          </cell>
          <cell r="O5367" t="str">
            <v>Aportaciones Federales</v>
          </cell>
          <cell r="P5367" t="str">
            <v>I004</v>
          </cell>
          <cell r="Q5367" t="str">
            <v>FAIS Municipal y de las Demarcaciones Territoriales del Distrito Federal</v>
          </cell>
          <cell r="R5367">
            <v>33</v>
          </cell>
          <cell r="S5367" t="str">
            <v>Aportaciones Federales para Entidades Federativas y Municipios</v>
          </cell>
          <cell r="T5367" t="str">
            <v>AYUNTAMIENTO DE MERIDA</v>
          </cell>
          <cell r="U5367">
            <v>10</v>
          </cell>
          <cell r="V5367" t="str">
            <v>Vivienda</v>
          </cell>
          <cell r="W5367">
            <v>2</v>
          </cell>
          <cell r="X5367" t="str">
            <v>Proyecto de Inversión de Infraestructura Social</v>
          </cell>
          <cell r="Y5367" t="str">
            <v>REDUCIR EL REZAGO SOCIAL Y MEJORAR LA CALIDAD DE VIDA DE LAS FAMILIAS EN POBREZA</v>
          </cell>
          <cell r="Z5367">
            <v>42961</v>
          </cell>
          <cell r="AA5367">
            <v>43040</v>
          </cell>
          <cell r="AB5367" t="str">
            <v>CALLE 21 INTERIOR 0 0 COLONIA SAN IGNACIO TESIP, 97315 SAN IGNACIO TESIP, MÉRIDA YUCATÁN ENTRE CALLE 14 Y , LA OBRA SE REALIZARA EN CALLE 21 SN X 14 C</v>
          </cell>
          <cell r="AC5367">
            <v>0</v>
          </cell>
          <cell r="AE5367">
            <v>1</v>
          </cell>
          <cell r="AF5367" t="str">
            <v>En Ejecución</v>
          </cell>
          <cell r="AG5367">
            <v>2017</v>
          </cell>
          <cell r="AH5367">
            <v>92619.53</v>
          </cell>
        </row>
        <row r="5368">
          <cell r="B5368" t="str">
            <v>YUC17170300952408</v>
          </cell>
          <cell r="C5368" t="str">
            <v>Construccion De Cuartos Dormitorio - 174296</v>
          </cell>
          <cell r="D5368" t="str">
            <v>174296</v>
          </cell>
          <cell r="E5368">
            <v>31</v>
          </cell>
          <cell r="F5368" t="str">
            <v>Yucatán</v>
          </cell>
          <cell r="G5368">
            <v>50</v>
          </cell>
          <cell r="H5368" t="str">
            <v>Mérida</v>
          </cell>
          <cell r="I5368">
            <v>108</v>
          </cell>
          <cell r="J5368" t="str">
            <v>San Ignacio Tesip</v>
          </cell>
          <cell r="K5368">
            <v>-89.611666</v>
          </cell>
          <cell r="L5368">
            <v>20.842222</v>
          </cell>
          <cell r="M5368" t="str">
            <v>Rural</v>
          </cell>
          <cell r="N5368">
            <v>2</v>
          </cell>
          <cell r="O5368" t="str">
            <v>Aportaciones Federales</v>
          </cell>
          <cell r="P5368" t="str">
            <v>I004</v>
          </cell>
          <cell r="Q5368" t="str">
            <v>FAIS Municipal y de las Demarcaciones Territoriales del Distrito Federal</v>
          </cell>
          <cell r="R5368">
            <v>33</v>
          </cell>
          <cell r="S5368" t="str">
            <v>Aportaciones Federales para Entidades Federativas y Municipios</v>
          </cell>
          <cell r="T5368" t="str">
            <v>AYUNTAMIENTO DE MERIDA</v>
          </cell>
          <cell r="U5368">
            <v>10</v>
          </cell>
          <cell r="V5368" t="str">
            <v>Vivienda</v>
          </cell>
          <cell r="W5368">
            <v>2</v>
          </cell>
          <cell r="X5368" t="str">
            <v>Proyecto de Inversión de Infraestructura Social</v>
          </cell>
          <cell r="Y5368" t="str">
            <v>REDUCIR EL REZAGO SOCIAL Y MEJORAR LA CALIDAD DE VIDA DE LAS FAMILIAS EN POBREZA</v>
          </cell>
          <cell r="Z5368">
            <v>42961</v>
          </cell>
          <cell r="AA5368">
            <v>43040</v>
          </cell>
          <cell r="AB5368" t="str">
            <v>CALLE 19 INTERIOR 0 0 COLONIA SAN IGNACIO TESIP, 97315 SAN IGNACIO TESIP, MÉRIDA YUCATÁN ENTRE CALLE 18 Y , LA OBRA SE REALIZARA EN CALLE 19 SN X 18 C</v>
          </cell>
          <cell r="AC5368">
            <v>0</v>
          </cell>
          <cell r="AE5368">
            <v>1</v>
          </cell>
          <cell r="AF5368" t="str">
            <v>En Ejecución</v>
          </cell>
          <cell r="AG5368">
            <v>2017</v>
          </cell>
          <cell r="AH5368">
            <v>82139.38</v>
          </cell>
        </row>
        <row r="5369">
          <cell r="B5369" t="str">
            <v>YUC17170300952409</v>
          </cell>
          <cell r="C5369" t="str">
            <v>Construccion De Cuarto Para Baño - 174285</v>
          </cell>
          <cell r="D5369" t="str">
            <v>174285</v>
          </cell>
          <cell r="E5369">
            <v>31</v>
          </cell>
          <cell r="F5369" t="str">
            <v>Yucatán</v>
          </cell>
          <cell r="G5369">
            <v>50</v>
          </cell>
          <cell r="H5369" t="str">
            <v>Mérida</v>
          </cell>
          <cell r="I5369">
            <v>108</v>
          </cell>
          <cell r="J5369" t="str">
            <v>San Ignacio Tesip</v>
          </cell>
          <cell r="K5369">
            <v>-89.611666</v>
          </cell>
          <cell r="L5369">
            <v>20.842222</v>
          </cell>
          <cell r="M5369" t="str">
            <v>Rural</v>
          </cell>
          <cell r="N5369">
            <v>2</v>
          </cell>
          <cell r="O5369" t="str">
            <v>Aportaciones Federales</v>
          </cell>
          <cell r="P5369" t="str">
            <v>I004</v>
          </cell>
          <cell r="Q5369" t="str">
            <v>FAIS Municipal y de las Demarcaciones Territoriales del Distrito Federal</v>
          </cell>
          <cell r="R5369">
            <v>33</v>
          </cell>
          <cell r="S5369" t="str">
            <v>Aportaciones Federales para Entidades Federativas y Municipios</v>
          </cell>
          <cell r="T5369" t="str">
            <v>AYUNTAMIENTO DE MERIDA</v>
          </cell>
          <cell r="U5369">
            <v>10</v>
          </cell>
          <cell r="V5369" t="str">
            <v>Vivienda</v>
          </cell>
          <cell r="W5369">
            <v>2</v>
          </cell>
          <cell r="X5369" t="str">
            <v>Proyecto de Inversión de Infraestructura Social</v>
          </cell>
          <cell r="Y5369" t="str">
            <v>REDUCIR EL REZAGO SOCIAL Y MEJORAR LA CALIDAD DE VIDA DE LAS FAMILIAS EN POBREZA</v>
          </cell>
          <cell r="Z5369">
            <v>42961</v>
          </cell>
          <cell r="AA5369">
            <v>43040</v>
          </cell>
          <cell r="AB5369" t="str">
            <v>CALLE 19 INTERIOR 0 0 COLONIA SAN IGNACIO TESIP, 97315 SAN IGNACIO TESIP, MÉRIDA YUCATÁN ENTRE CALLE 18 Y , LA OBRA SE REALIZARA EN CALLE 19 SN X 18 C</v>
          </cell>
          <cell r="AC5369">
            <v>0</v>
          </cell>
          <cell r="AE5369">
            <v>1</v>
          </cell>
          <cell r="AF5369" t="str">
            <v>En Ejecución</v>
          </cell>
          <cell r="AG5369">
            <v>2017</v>
          </cell>
          <cell r="AH5369">
            <v>97237.88</v>
          </cell>
        </row>
        <row r="5370">
          <cell r="B5370" t="str">
            <v>YUC17170300952410</v>
          </cell>
          <cell r="C5370" t="str">
            <v>Construccion De Techo Firme - 174238</v>
          </cell>
          <cell r="D5370" t="str">
            <v>174238</v>
          </cell>
          <cell r="E5370">
            <v>31</v>
          </cell>
          <cell r="F5370" t="str">
            <v>Yucatán</v>
          </cell>
          <cell r="G5370">
            <v>50</v>
          </cell>
          <cell r="H5370" t="str">
            <v>Mérida</v>
          </cell>
          <cell r="I5370">
            <v>108</v>
          </cell>
          <cell r="J5370" t="str">
            <v>San Ignacio Tesip</v>
          </cell>
          <cell r="K5370">
            <v>-89.611666</v>
          </cell>
          <cell r="L5370">
            <v>20.842222</v>
          </cell>
          <cell r="M5370" t="str">
            <v>Rural</v>
          </cell>
          <cell r="N5370">
            <v>2</v>
          </cell>
          <cell r="O5370" t="str">
            <v>Aportaciones Federales</v>
          </cell>
          <cell r="P5370" t="str">
            <v>I004</v>
          </cell>
          <cell r="Q5370" t="str">
            <v>FAIS Municipal y de las Demarcaciones Territoriales del Distrito Federal</v>
          </cell>
          <cell r="R5370">
            <v>33</v>
          </cell>
          <cell r="S5370" t="str">
            <v>Aportaciones Federales para Entidades Federativas y Municipios</v>
          </cell>
          <cell r="T5370" t="str">
            <v>AYUNTAMIENTO DE MERIDA</v>
          </cell>
          <cell r="U5370">
            <v>10</v>
          </cell>
          <cell r="V5370" t="str">
            <v>Vivienda</v>
          </cell>
          <cell r="W5370">
            <v>2</v>
          </cell>
          <cell r="X5370" t="str">
            <v>Proyecto de Inversión de Infraestructura Social</v>
          </cell>
          <cell r="Y5370" t="str">
            <v>REDUCIR EL REZAGO SOCIAL Y MEJORAR LA CALIDAD DE VIDA DE LAS FAMILIAS EN POBREZA</v>
          </cell>
          <cell r="Z5370">
            <v>42961</v>
          </cell>
          <cell r="AA5370">
            <v>43040</v>
          </cell>
          <cell r="AB5370" t="str">
            <v>CALLE 20 INTERIOR 0 0 COLONIA SAN IGNACIO TESIP, 97315 SAN IGNACIO TESIP, MÉRIDA YUCATÁN ENTRE CALLE 23 Y CALLE 25, LA OBRA SE REALIZARA EN CALLE 20 S</v>
          </cell>
          <cell r="AC5370">
            <v>0</v>
          </cell>
          <cell r="AE5370">
            <v>1</v>
          </cell>
          <cell r="AF5370" t="str">
            <v>En Ejecución</v>
          </cell>
          <cell r="AG5370">
            <v>2017</v>
          </cell>
          <cell r="AH5370">
            <v>47419.21</v>
          </cell>
        </row>
        <row r="5371">
          <cell r="B5371" t="str">
            <v>YUC17170300952411</v>
          </cell>
          <cell r="C5371" t="str">
            <v>Construccion De Cuartos Dormitorio - 124183</v>
          </cell>
          <cell r="D5371" t="str">
            <v>124183</v>
          </cell>
          <cell r="E5371">
            <v>31</v>
          </cell>
          <cell r="F5371" t="str">
            <v>Yucatán</v>
          </cell>
          <cell r="G5371">
            <v>50</v>
          </cell>
          <cell r="H5371" t="str">
            <v>Mérida</v>
          </cell>
          <cell r="I5371">
            <v>108</v>
          </cell>
          <cell r="J5371" t="str">
            <v>San Ignacio Tesip</v>
          </cell>
          <cell r="K5371">
            <v>-89.611666</v>
          </cell>
          <cell r="L5371">
            <v>20.842222</v>
          </cell>
          <cell r="M5371" t="str">
            <v>Rural</v>
          </cell>
          <cell r="N5371">
            <v>2</v>
          </cell>
          <cell r="O5371" t="str">
            <v>Aportaciones Federales</v>
          </cell>
          <cell r="P5371" t="str">
            <v>I004</v>
          </cell>
          <cell r="Q5371" t="str">
            <v>FAIS Municipal y de las Demarcaciones Territoriales del Distrito Federal</v>
          </cell>
          <cell r="R5371">
            <v>33</v>
          </cell>
          <cell r="S5371" t="str">
            <v>Aportaciones Federales para Entidades Federativas y Municipios</v>
          </cell>
          <cell r="T5371" t="str">
            <v>AYUNTAMIENTO DE MERIDA</v>
          </cell>
          <cell r="U5371">
            <v>10</v>
          </cell>
          <cell r="V5371" t="str">
            <v>Vivienda</v>
          </cell>
          <cell r="W5371">
            <v>2</v>
          </cell>
          <cell r="X5371" t="str">
            <v>Proyecto de Inversión de Infraestructura Social</v>
          </cell>
          <cell r="Y5371" t="str">
            <v>REDUCIR EL REZAGO SOCIAL Y MEJORAR LA CALIDAD DE VIDA DE LAS FAMILIAS EN POBREZA</v>
          </cell>
          <cell r="Z5371">
            <v>42803</v>
          </cell>
          <cell r="AA5371">
            <v>42856</v>
          </cell>
          <cell r="AB5371" t="str">
            <v>CALLE 23 INTERIOR 0 0 COLONIA SAN IGNACIO TESIP, 97315 SAN IGNACIO TESIP, MÉRIDA YUCATÁN ENTRE CALLE 18 Y CALLE 20, LA OBRA SE REALIZARA EN CALLE 23 S</v>
          </cell>
          <cell r="AC5371">
            <v>0</v>
          </cell>
          <cell r="AE5371">
            <v>1</v>
          </cell>
          <cell r="AF5371" t="str">
            <v>En Ejecución</v>
          </cell>
          <cell r="AG5371">
            <v>2017</v>
          </cell>
          <cell r="AH5371">
            <v>103814.86</v>
          </cell>
        </row>
        <row r="5372">
          <cell r="B5372" t="str">
            <v>YUC00170300950052</v>
          </cell>
          <cell r="C5372" t="str">
            <v>Mantenimiento De Diversas Calles Hasta Secundaria En La Localidad Y Municipio De Temax - 169520</v>
          </cell>
          <cell r="D5372" t="str">
            <v>169520</v>
          </cell>
          <cell r="E5372">
            <v>31</v>
          </cell>
          <cell r="F5372" t="str">
            <v>Yucatán</v>
          </cell>
          <cell r="G5372">
            <v>84</v>
          </cell>
          <cell r="H5372" t="str">
            <v>Temax</v>
          </cell>
          <cell r="I5372">
            <v>1</v>
          </cell>
          <cell r="J5372" t="str">
            <v>Temax</v>
          </cell>
          <cell r="K5372">
            <v>-88.938888000000006</v>
          </cell>
          <cell r="L5372">
            <v>21.15</v>
          </cell>
          <cell r="M5372" t="str">
            <v>Urbano</v>
          </cell>
          <cell r="N5372">
            <v>2</v>
          </cell>
          <cell r="O5372" t="str">
            <v>Aportaciones Federales</v>
          </cell>
          <cell r="P5372" t="str">
            <v>I004</v>
          </cell>
          <cell r="Q5372" t="str">
            <v>FAIS Municipal y de las Demarcaciones Territoriales del Distrito Federal</v>
          </cell>
          <cell r="R5372">
            <v>33</v>
          </cell>
          <cell r="S5372" t="str">
            <v>Aportaciones Federales para Entidades Federativas y Municipios</v>
          </cell>
          <cell r="T5372" t="str">
            <v>MUNICIPIO DE TEMAX</v>
          </cell>
          <cell r="U5372">
            <v>3</v>
          </cell>
          <cell r="V5372" t="str">
            <v>Transportes y vialidades</v>
          </cell>
          <cell r="W5372">
            <v>2</v>
          </cell>
          <cell r="X5372" t="str">
            <v>Proyecto de Inversión de Infraestructura Social</v>
          </cell>
          <cell r="Y5372" t="str">
            <v>MEJORAR LAS CALLES DEL MUNICIPIO</v>
          </cell>
          <cell r="Z5372">
            <v>42891</v>
          </cell>
          <cell r="AA5372">
            <v>42920</v>
          </cell>
          <cell r="AB5372" t="str">
            <v>CALLE 26 INTERIOR SN PUEBLO TEMAX, 97510 TEMAX, TEMAX YUCATÁN ENTRE CALLE 31 Y CALLE HASTA SECUNDARIA, TODA LA CALLE 26 A PARTIR DE LA CALLE 31 HASTA</v>
          </cell>
          <cell r="AC5372">
            <v>0</v>
          </cell>
          <cell r="AE5372">
            <v>1</v>
          </cell>
          <cell r="AF5372" t="str">
            <v>En Ejecución</v>
          </cell>
          <cell r="AG5372">
            <v>2017</v>
          </cell>
          <cell r="AH5372">
            <v>728779.09</v>
          </cell>
        </row>
        <row r="5373">
          <cell r="B5373" t="str">
            <v>YUC00170300950053</v>
          </cell>
          <cell r="C5373" t="str">
            <v>Construcción De Acciones De Vivienda Cuarto Adicional En La Localidad Y Municipio De Temax Yucatán - 169429</v>
          </cell>
          <cell r="D5373" t="str">
            <v>169429</v>
          </cell>
          <cell r="E5373">
            <v>31</v>
          </cell>
          <cell r="F5373" t="str">
            <v>Yucatán</v>
          </cell>
          <cell r="G5373">
            <v>84</v>
          </cell>
          <cell r="H5373" t="str">
            <v>Temax</v>
          </cell>
          <cell r="I5373">
            <v>1</v>
          </cell>
          <cell r="J5373" t="str">
            <v>Temax</v>
          </cell>
          <cell r="K5373">
            <v>-88.938888000000006</v>
          </cell>
          <cell r="L5373">
            <v>21.15</v>
          </cell>
          <cell r="M5373" t="str">
            <v>Urbano</v>
          </cell>
          <cell r="N5373">
            <v>2</v>
          </cell>
          <cell r="O5373" t="str">
            <v>Aportaciones Federales</v>
          </cell>
          <cell r="P5373" t="str">
            <v>I004</v>
          </cell>
          <cell r="Q5373" t="str">
            <v>FAIS Municipal y de las Demarcaciones Territoriales del Distrito Federal</v>
          </cell>
          <cell r="R5373">
            <v>33</v>
          </cell>
          <cell r="S5373" t="str">
            <v>Aportaciones Federales para Entidades Federativas y Municipios</v>
          </cell>
          <cell r="T5373" t="str">
            <v>MUNICIPIO DE TEMAX</v>
          </cell>
          <cell r="U5373">
            <v>10</v>
          </cell>
          <cell r="V5373" t="str">
            <v>Vivienda</v>
          </cell>
          <cell r="W5373">
            <v>2</v>
          </cell>
          <cell r="X5373" t="str">
            <v>Proyecto de Inversión de Infraestructura Social</v>
          </cell>
          <cell r="Y5373" t="str">
            <v>ABATIR EL REZAGO EN VIVIENDA EN EL MUNICIPIO</v>
          </cell>
          <cell r="Z5373">
            <v>42887</v>
          </cell>
          <cell r="AA5373">
            <v>42916</v>
          </cell>
          <cell r="AB5373" t="str">
            <v>CALLE 30 INTERIOR SN PUEBLO TEMAX, 97510 TEMAX, TEMAX YUCATÁN ENTRE CALLE 25 Y , A 3 CASAS DE LA CAPILLA LA HERMITA</v>
          </cell>
          <cell r="AC5373">
            <v>0</v>
          </cell>
          <cell r="AE5373">
            <v>1</v>
          </cell>
          <cell r="AF5373" t="str">
            <v>En Ejecución</v>
          </cell>
          <cell r="AG5373">
            <v>2017</v>
          </cell>
          <cell r="AH5373">
            <v>74232.62</v>
          </cell>
        </row>
        <row r="5374">
          <cell r="B5374" t="str">
            <v>YUC00170300950054</v>
          </cell>
          <cell r="C5374" t="str">
            <v>Construcción De Acciones De Vivienda Cuarto Adicional En La Localidad Y Municipio De Temax Yucatán - 169414</v>
          </cell>
          <cell r="D5374" t="str">
            <v>169414</v>
          </cell>
          <cell r="E5374">
            <v>31</v>
          </cell>
          <cell r="F5374" t="str">
            <v>Yucatán</v>
          </cell>
          <cell r="G5374">
            <v>84</v>
          </cell>
          <cell r="H5374" t="str">
            <v>Temax</v>
          </cell>
          <cell r="I5374">
            <v>1</v>
          </cell>
          <cell r="J5374" t="str">
            <v>Temax</v>
          </cell>
          <cell r="K5374">
            <v>-88.938888000000006</v>
          </cell>
          <cell r="L5374">
            <v>21.15</v>
          </cell>
          <cell r="M5374" t="str">
            <v>Urbano</v>
          </cell>
          <cell r="N5374">
            <v>2</v>
          </cell>
          <cell r="O5374" t="str">
            <v>Aportaciones Federales</v>
          </cell>
          <cell r="P5374" t="str">
            <v>I004</v>
          </cell>
          <cell r="Q5374" t="str">
            <v>FAIS Municipal y de las Demarcaciones Territoriales del Distrito Federal</v>
          </cell>
          <cell r="R5374">
            <v>33</v>
          </cell>
          <cell r="S5374" t="str">
            <v>Aportaciones Federales para Entidades Federativas y Municipios</v>
          </cell>
          <cell r="T5374" t="str">
            <v>MUNICIPIO DE TEMAX</v>
          </cell>
          <cell r="U5374">
            <v>10</v>
          </cell>
          <cell r="V5374" t="str">
            <v>Vivienda</v>
          </cell>
          <cell r="W5374">
            <v>2</v>
          </cell>
          <cell r="X5374" t="str">
            <v>Proyecto de Inversión de Infraestructura Social</v>
          </cell>
          <cell r="Y5374" t="str">
            <v>ABATIR EL REZAGO EN VIVIENDA EN EL MUNICIPIO</v>
          </cell>
          <cell r="Z5374">
            <v>42887</v>
          </cell>
          <cell r="AA5374">
            <v>42916</v>
          </cell>
          <cell r="AB5374" t="str">
            <v>CALLE 36 INTERIOR SN PUEBLO TEMAX, 97510 TEMAX, TEMAX YUCATÁN ENTRE CALLE 37 Y CALLE 37 A, A UNA CUADRA DE TIENDA LOS 3 HERMANOS</v>
          </cell>
          <cell r="AC5374">
            <v>0</v>
          </cell>
          <cell r="AE5374">
            <v>1</v>
          </cell>
          <cell r="AF5374" t="str">
            <v>En Ejecución</v>
          </cell>
          <cell r="AG5374">
            <v>2017</v>
          </cell>
          <cell r="AH5374">
            <v>148465.24</v>
          </cell>
        </row>
        <row r="5375">
          <cell r="B5375" t="str">
            <v>YUC00170300950055</v>
          </cell>
          <cell r="C5375" t="str">
            <v>Construcción De Acciones De Vivienda Cuarto Adicional En La Localidad Y Municipio De Temax Yucatán - 169372</v>
          </cell>
          <cell r="D5375" t="str">
            <v>169372</v>
          </cell>
          <cell r="E5375">
            <v>31</v>
          </cell>
          <cell r="F5375" t="str">
            <v>Yucatán</v>
          </cell>
          <cell r="G5375">
            <v>84</v>
          </cell>
          <cell r="H5375" t="str">
            <v>Temax</v>
          </cell>
          <cell r="I5375">
            <v>1</v>
          </cell>
          <cell r="J5375" t="str">
            <v>Temax</v>
          </cell>
          <cell r="K5375">
            <v>-88.938888000000006</v>
          </cell>
          <cell r="L5375">
            <v>21.15</v>
          </cell>
          <cell r="M5375" t="str">
            <v>Urbano</v>
          </cell>
          <cell r="N5375">
            <v>2</v>
          </cell>
          <cell r="O5375" t="str">
            <v>Aportaciones Federales</v>
          </cell>
          <cell r="P5375" t="str">
            <v>I004</v>
          </cell>
          <cell r="Q5375" t="str">
            <v>FAIS Municipal y de las Demarcaciones Territoriales del Distrito Federal</v>
          </cell>
          <cell r="R5375">
            <v>33</v>
          </cell>
          <cell r="S5375" t="str">
            <v>Aportaciones Federales para Entidades Federativas y Municipios</v>
          </cell>
          <cell r="T5375" t="str">
            <v>MUNICIPIO DE TEMAX</v>
          </cell>
          <cell r="U5375">
            <v>10</v>
          </cell>
          <cell r="V5375" t="str">
            <v>Vivienda</v>
          </cell>
          <cell r="W5375">
            <v>2</v>
          </cell>
          <cell r="X5375" t="str">
            <v>Proyecto de Inversión de Infraestructura Social</v>
          </cell>
          <cell r="Y5375" t="str">
            <v>ABATIR EL REZAGO EN VIVIENDA EN EL MUNICIPIO</v>
          </cell>
          <cell r="Z5375">
            <v>42887</v>
          </cell>
          <cell r="AA5375">
            <v>42916</v>
          </cell>
          <cell r="AB5375" t="str">
            <v>CALLE29 INTERIOR SN PUEBLO , 97513 TEMAX, TEMAX YUCATÁN ENTRE CALLE 34 Y CALLE 36, A MEDIA CUADRA DE LA TIENDA LA HERRADURA</v>
          </cell>
          <cell r="AC5375">
            <v>0</v>
          </cell>
          <cell r="AE5375">
            <v>1</v>
          </cell>
          <cell r="AF5375" t="str">
            <v>En Ejecución</v>
          </cell>
          <cell r="AG5375">
            <v>2017</v>
          </cell>
          <cell r="AH5375">
            <v>74232.62</v>
          </cell>
        </row>
        <row r="5376">
          <cell r="B5376" t="str">
            <v>YUC00170300950056</v>
          </cell>
          <cell r="C5376" t="str">
            <v>Construcción De Doscientos Ochenta Punto Diez Metros Cuadrados De Techo De Concreto - 183224</v>
          </cell>
          <cell r="D5376" t="str">
            <v>183224</v>
          </cell>
          <cell r="E5376">
            <v>31</v>
          </cell>
          <cell r="F5376" t="str">
            <v>Yucatán</v>
          </cell>
          <cell r="G5376">
            <v>7</v>
          </cell>
          <cell r="H5376" t="str">
            <v>Cacalchén</v>
          </cell>
          <cell r="I5376">
            <v>1</v>
          </cell>
          <cell r="J5376" t="str">
            <v>Cacalchén</v>
          </cell>
          <cell r="K5376">
            <v>-89.227777000000003</v>
          </cell>
          <cell r="L5376">
            <v>20.982222</v>
          </cell>
          <cell r="M5376" t="str">
            <v>Urbano</v>
          </cell>
          <cell r="N5376">
            <v>2</v>
          </cell>
          <cell r="O5376" t="str">
            <v>Aportaciones Federales</v>
          </cell>
          <cell r="P5376" t="str">
            <v>I004</v>
          </cell>
          <cell r="Q5376" t="str">
            <v>FAIS Municipal y de las Demarcaciones Territoriales del Distrito Federal</v>
          </cell>
          <cell r="R5376">
            <v>33</v>
          </cell>
          <cell r="S5376" t="str">
            <v>Aportaciones Federales para Entidades Federativas y Municipios</v>
          </cell>
          <cell r="T5376" t="str">
            <v>H AYUNTAMIENTO DE CACALCHEN</v>
          </cell>
          <cell r="U5376">
            <v>10</v>
          </cell>
          <cell r="V5376" t="str">
            <v>Vivienda</v>
          </cell>
          <cell r="W5376">
            <v>2</v>
          </cell>
          <cell r="X5376" t="str">
            <v>Proyecto de Inversión de Infraestructura Social</v>
          </cell>
          <cell r="Y5376" t="str">
            <v>PROPORCIONAR APOYOS DE VIVIENDA A LAS FAMILIAS DE ESCASOS RECURSOS DE MANERA RESPONSABLE QUE LES PERMITA ALCANZAR UN PATRIMONIO FAMILIAR</v>
          </cell>
          <cell r="Z5376">
            <v>42917</v>
          </cell>
          <cell r="AA5376">
            <v>42952</v>
          </cell>
          <cell r="AB5376" t="str">
            <v>CALLE 21 75 B INTERIOR 0 NA PUEBLO CACALCHEN, 97460 CACALCHÉN, CACALCHÉN YUCATÁN ENTRE CALLE 10 Y CALLE 12, CALLE 19 A 100 METROS DEL EXPEDIO DE BEBID</v>
          </cell>
          <cell r="AC5376">
            <v>0</v>
          </cell>
          <cell r="AE5376">
            <v>1</v>
          </cell>
          <cell r="AF5376" t="str">
            <v>En Ejecución</v>
          </cell>
          <cell r="AG5376">
            <v>2017</v>
          </cell>
          <cell r="AH5376">
            <v>96600</v>
          </cell>
        </row>
        <row r="5377">
          <cell r="B5377" t="str">
            <v>YUC00170300950057</v>
          </cell>
          <cell r="C5377" t="str">
            <v>Construcción De Doscientos Ochenta Punto Diez Metros Cuadrados De Techo De Concreto - 183210</v>
          </cell>
          <cell r="D5377" t="str">
            <v>183210</v>
          </cell>
          <cell r="E5377">
            <v>31</v>
          </cell>
          <cell r="F5377" t="str">
            <v>Yucatán</v>
          </cell>
          <cell r="G5377">
            <v>7</v>
          </cell>
          <cell r="H5377" t="str">
            <v>Cacalchén</v>
          </cell>
          <cell r="I5377">
            <v>1</v>
          </cell>
          <cell r="J5377" t="str">
            <v>Cacalchén</v>
          </cell>
          <cell r="K5377">
            <v>-89.227777000000003</v>
          </cell>
          <cell r="L5377">
            <v>20.982222</v>
          </cell>
          <cell r="M5377" t="str">
            <v>Urbano</v>
          </cell>
          <cell r="N5377">
            <v>2</v>
          </cell>
          <cell r="O5377" t="str">
            <v>Aportaciones Federales</v>
          </cell>
          <cell r="P5377" t="str">
            <v>I004</v>
          </cell>
          <cell r="Q5377" t="str">
            <v>FAIS Municipal y de las Demarcaciones Territoriales del Distrito Federal</v>
          </cell>
          <cell r="R5377">
            <v>33</v>
          </cell>
          <cell r="S5377" t="str">
            <v>Aportaciones Federales para Entidades Federativas y Municipios</v>
          </cell>
          <cell r="T5377" t="str">
            <v>H AYUNTAMIENTO DE CACALCHEN</v>
          </cell>
          <cell r="U5377">
            <v>10</v>
          </cell>
          <cell r="V5377" t="str">
            <v>Vivienda</v>
          </cell>
          <cell r="W5377">
            <v>2</v>
          </cell>
          <cell r="X5377" t="str">
            <v>Proyecto de Inversión de Infraestructura Social</v>
          </cell>
          <cell r="Y5377" t="str">
            <v>PROPORCIONAR APOYOS DE VIVIENDA A LAS FAMILIAS DE ESCASOS RECURSOS DE MANERA RESPONSABLE QUE LES PERMITA ALCANZAR UN PATRIMONIO FAMILIAR</v>
          </cell>
          <cell r="Z5377">
            <v>42917</v>
          </cell>
          <cell r="AA5377">
            <v>42952</v>
          </cell>
          <cell r="AB5377" t="str">
            <v>CALLE 14 97 F INTERIOR 0 NA PUEBLO CACALCHEN, 97460 CACALCHÉN, CACALCHÉN YUCATÁN ENTRE CALLE 15 Y CALLE 17, CALLE 16 A 120 METROS DE EL TEMPLO EL NAZA</v>
          </cell>
          <cell r="AC5377">
            <v>0</v>
          </cell>
          <cell r="AE5377">
            <v>1</v>
          </cell>
          <cell r="AF5377" t="str">
            <v>En Ejecución</v>
          </cell>
          <cell r="AG5377">
            <v>2017</v>
          </cell>
          <cell r="AH5377">
            <v>386400</v>
          </cell>
        </row>
        <row r="5378">
          <cell r="B5378" t="str">
            <v>YUC00170300950058</v>
          </cell>
          <cell r="C5378" t="str">
            <v>Construccion De Baños En Diez Viviendas De La Localidad Y Municipio De Cacalchén Yucatan - 183009</v>
          </cell>
          <cell r="D5378" t="str">
            <v>183009</v>
          </cell>
          <cell r="E5378">
            <v>31</v>
          </cell>
          <cell r="F5378" t="str">
            <v>Yucatán</v>
          </cell>
          <cell r="G5378">
            <v>7</v>
          </cell>
          <cell r="H5378" t="str">
            <v>Cacalchén</v>
          </cell>
          <cell r="I5378">
            <v>1</v>
          </cell>
          <cell r="J5378" t="str">
            <v>Cacalchén</v>
          </cell>
          <cell r="K5378">
            <v>-89.227777000000003</v>
          </cell>
          <cell r="L5378">
            <v>20.982222</v>
          </cell>
          <cell r="M5378" t="str">
            <v>Urbano</v>
          </cell>
          <cell r="N5378">
            <v>2</v>
          </cell>
          <cell r="O5378" t="str">
            <v>Aportaciones Federales</v>
          </cell>
          <cell r="P5378" t="str">
            <v>I004</v>
          </cell>
          <cell r="Q5378" t="str">
            <v>FAIS Municipal y de las Demarcaciones Territoriales del Distrito Federal</v>
          </cell>
          <cell r="R5378">
            <v>33</v>
          </cell>
          <cell r="S5378" t="str">
            <v>Aportaciones Federales para Entidades Federativas y Municipios</v>
          </cell>
          <cell r="T5378" t="str">
            <v>H AYUNTAMIENTO DE CACALCHEN</v>
          </cell>
          <cell r="U5378">
            <v>10</v>
          </cell>
          <cell r="V5378" t="str">
            <v>Vivienda</v>
          </cell>
          <cell r="W5378">
            <v>2</v>
          </cell>
          <cell r="X5378" t="str">
            <v>Proyecto de Inversión de Infraestructura Social</v>
          </cell>
          <cell r="Y5378" t="str">
            <v>PROPORCIONAR APOYOS DE VIVIENDA A LAS FAMILIAS DE ESCASOS RECURSOS DE MANERA RESPONSABLE QUE LES PERMITA ALCANZAR UN PATRIMONIO FAMILIAR</v>
          </cell>
          <cell r="Z5378">
            <v>42795</v>
          </cell>
          <cell r="AA5378">
            <v>42886</v>
          </cell>
          <cell r="AB5378" t="str">
            <v>CALLE 23 101 A INTERIOR 0 NA PUEBLO CACALCHEN, 97460 CACALCHÉN, CACALCHÉN YUCATÁN ENTRE CALLE 22 Y CALLE 24, CALLE 25 A TRESCIENTOS METROS DEL PALACIO</v>
          </cell>
          <cell r="AC5378">
            <v>0</v>
          </cell>
          <cell r="AE5378">
            <v>1</v>
          </cell>
          <cell r="AF5378" t="str">
            <v>En Ejecución</v>
          </cell>
          <cell r="AG5378">
            <v>2017</v>
          </cell>
          <cell r="AH5378">
            <v>45010.46</v>
          </cell>
        </row>
        <row r="5379">
          <cell r="B5379" t="str">
            <v>YUC17170300950059</v>
          </cell>
          <cell r="C5379" t="str">
            <v>Construccion De Baños En Diez Viviendas De La Localidad Y Municipio De Cacalchén Yucatan - 182976</v>
          </cell>
          <cell r="D5379" t="str">
            <v>182976</v>
          </cell>
          <cell r="E5379">
            <v>31</v>
          </cell>
          <cell r="F5379" t="str">
            <v>Yucatán</v>
          </cell>
          <cell r="G5379">
            <v>7</v>
          </cell>
          <cell r="H5379" t="str">
            <v>Cacalchén</v>
          </cell>
          <cell r="I5379">
            <v>1</v>
          </cell>
          <cell r="J5379" t="str">
            <v>Cacalchén</v>
          </cell>
          <cell r="K5379">
            <v>-89.227777000000003</v>
          </cell>
          <cell r="L5379">
            <v>20.982222</v>
          </cell>
          <cell r="M5379" t="str">
            <v>Urbano</v>
          </cell>
          <cell r="N5379">
            <v>2</v>
          </cell>
          <cell r="O5379" t="str">
            <v>Aportaciones Federales</v>
          </cell>
          <cell r="P5379" t="str">
            <v>I004</v>
          </cell>
          <cell r="Q5379" t="str">
            <v>FAIS Municipal y de las Demarcaciones Territoriales del Distrito Federal</v>
          </cell>
          <cell r="R5379">
            <v>33</v>
          </cell>
          <cell r="S5379" t="str">
            <v>Aportaciones Federales para Entidades Federativas y Municipios</v>
          </cell>
          <cell r="T5379" t="str">
            <v>H AYUNTAMIENTO DE CACALCHEN</v>
          </cell>
          <cell r="U5379">
            <v>10</v>
          </cell>
          <cell r="V5379" t="str">
            <v>Vivienda</v>
          </cell>
          <cell r="W5379">
            <v>2</v>
          </cell>
          <cell r="X5379" t="str">
            <v>Proyecto de Inversión de Infraestructura Social</v>
          </cell>
          <cell r="Y5379" t="str">
            <v>PROPORCIONAR APOYOS DE VIVIENDA A LAS FAMILIAS DE ESCASOS RECURSOS DE MANERA RESPONSABLE QUE LES PERMITA ALCANZAR UN PATRIMONIO FAMILIAR</v>
          </cell>
          <cell r="Z5379">
            <v>42795</v>
          </cell>
          <cell r="AA5379">
            <v>42886</v>
          </cell>
          <cell r="AB5379" t="str">
            <v>CALLE 10 INTERIOR 0 NA PUEBLO CACALCHEN, 97460 CACALCHÉN, CACALCHÉN YUCATÁN ENTRE CALLE 19 Y , CALLE 12 CONTINUAR SOBRE LA CALLE 10 A TRES CIENTOS MET</v>
          </cell>
          <cell r="AC5379">
            <v>0</v>
          </cell>
          <cell r="AE5379">
            <v>1</v>
          </cell>
          <cell r="AF5379" t="str">
            <v>En Ejecución</v>
          </cell>
          <cell r="AG5379">
            <v>2017</v>
          </cell>
          <cell r="AH5379">
            <v>90020.92</v>
          </cell>
        </row>
        <row r="5380">
          <cell r="B5380" t="str">
            <v>YUC00170300950060</v>
          </cell>
          <cell r="C5380" t="str">
            <v>Construccion De Baños En Diez Viviendas De La Localidad Y Municipio De Cacalchén Yucatan - 183017</v>
          </cell>
          <cell r="D5380" t="str">
            <v>183017</v>
          </cell>
          <cell r="E5380">
            <v>31</v>
          </cell>
          <cell r="F5380" t="str">
            <v>Yucatán</v>
          </cell>
          <cell r="G5380">
            <v>7</v>
          </cell>
          <cell r="H5380" t="str">
            <v>Cacalchén</v>
          </cell>
          <cell r="I5380">
            <v>1</v>
          </cell>
          <cell r="J5380" t="str">
            <v>Cacalchén</v>
          </cell>
          <cell r="K5380">
            <v>-89.227777000000003</v>
          </cell>
          <cell r="L5380">
            <v>20.982222</v>
          </cell>
          <cell r="M5380" t="str">
            <v>Urbano</v>
          </cell>
          <cell r="N5380">
            <v>2</v>
          </cell>
          <cell r="O5380" t="str">
            <v>Aportaciones Federales</v>
          </cell>
          <cell r="P5380" t="str">
            <v>I004</v>
          </cell>
          <cell r="Q5380" t="str">
            <v>FAIS Municipal y de las Demarcaciones Territoriales del Distrito Federal</v>
          </cell>
          <cell r="R5380">
            <v>33</v>
          </cell>
          <cell r="S5380" t="str">
            <v>Aportaciones Federales para Entidades Federativas y Municipios</v>
          </cell>
          <cell r="T5380" t="str">
            <v>H AYUNTAMIENTO DE CACALCHEN</v>
          </cell>
          <cell r="U5380">
            <v>10</v>
          </cell>
          <cell r="V5380" t="str">
            <v>Vivienda</v>
          </cell>
          <cell r="W5380">
            <v>2</v>
          </cell>
          <cell r="X5380" t="str">
            <v>Proyecto de Inversión de Infraestructura Social</v>
          </cell>
          <cell r="Y5380" t="str">
            <v>PROPORCIONAR APOYOS DE VIVIENDA A LAS FAMILIAS DE ESCASOS RECURSOS DE MANERA RESPONSABLE QUE LES PERMITA ALCANZAR UN PATRIMONIO FAMILIAR</v>
          </cell>
          <cell r="Z5380">
            <v>42795</v>
          </cell>
          <cell r="AA5380">
            <v>42886</v>
          </cell>
          <cell r="AB5380" t="str">
            <v>CALLE 17 B INTERIOR 0 NA PUEBLO CACALCHEN, 97460 CACALCHÉN, CACALCHÉN YUCATÁN ENTRE CALLE 6 Y CALLE 8, CALLE 17 A FRENTE LA CANCHE DE USOS MULTIPLES</v>
          </cell>
          <cell r="AC5380">
            <v>0</v>
          </cell>
          <cell r="AE5380">
            <v>1</v>
          </cell>
          <cell r="AF5380" t="str">
            <v>En Ejecución</v>
          </cell>
          <cell r="AG5380">
            <v>2017</v>
          </cell>
          <cell r="AH5380">
            <v>45010.47</v>
          </cell>
        </row>
        <row r="5381">
          <cell r="B5381" t="str">
            <v>YUC00170300950061</v>
          </cell>
          <cell r="C5381" t="str">
            <v>Construccion De Baños En Diez Viviendas De La Localidad Y Municipio De Cacalchén Yucatan - 183012</v>
          </cell>
          <cell r="D5381" t="str">
            <v>183012</v>
          </cell>
          <cell r="E5381">
            <v>31</v>
          </cell>
          <cell r="F5381" t="str">
            <v>Yucatán</v>
          </cell>
          <cell r="G5381">
            <v>7</v>
          </cell>
          <cell r="H5381" t="str">
            <v>Cacalchén</v>
          </cell>
          <cell r="I5381">
            <v>1</v>
          </cell>
          <cell r="J5381" t="str">
            <v>Cacalchén</v>
          </cell>
          <cell r="K5381">
            <v>-89.227777000000003</v>
          </cell>
          <cell r="L5381">
            <v>20.982222</v>
          </cell>
          <cell r="M5381" t="str">
            <v>Urbano</v>
          </cell>
          <cell r="N5381">
            <v>2</v>
          </cell>
          <cell r="O5381" t="str">
            <v>Aportaciones Federales</v>
          </cell>
          <cell r="P5381" t="str">
            <v>I004</v>
          </cell>
          <cell r="Q5381" t="str">
            <v>FAIS Municipal y de las Demarcaciones Territoriales del Distrito Federal</v>
          </cell>
          <cell r="R5381">
            <v>33</v>
          </cell>
          <cell r="S5381" t="str">
            <v>Aportaciones Federales para Entidades Federativas y Municipios</v>
          </cell>
          <cell r="T5381" t="str">
            <v>H AYUNTAMIENTO DE CACALCHEN</v>
          </cell>
          <cell r="U5381">
            <v>10</v>
          </cell>
          <cell r="V5381" t="str">
            <v>Vivienda</v>
          </cell>
          <cell r="W5381">
            <v>2</v>
          </cell>
          <cell r="X5381" t="str">
            <v>Proyecto de Inversión de Infraestructura Social</v>
          </cell>
          <cell r="Y5381" t="str">
            <v>PROPORCIONAR APOYOS DE VIVIENDA A LAS FAMILIAS DE ESCASOS RECURSOS DE MANERA RESPONSABLE QUE LES PERMITA ALCANZAR UN PATRIMONIO FAMILIAR</v>
          </cell>
          <cell r="Z5381">
            <v>42795</v>
          </cell>
          <cell r="AA5381">
            <v>42886</v>
          </cell>
          <cell r="AB5381" t="str">
            <v>CALLE 22 31 NA INTERIOR 0 NA PUEBLO CACALCHEN, 97460 CACALCHÉN, CACALCHÉN YUCATÁN ENTRE CALLE 31 Y CALLE 33, CALLE 20 A LA SALIDA DE LA CARRETERA MOTU</v>
          </cell>
          <cell r="AC5381">
            <v>0</v>
          </cell>
          <cell r="AE5381">
            <v>1</v>
          </cell>
          <cell r="AF5381" t="str">
            <v>En Ejecución</v>
          </cell>
          <cell r="AG5381">
            <v>2017</v>
          </cell>
          <cell r="AH5381">
            <v>45010.46</v>
          </cell>
        </row>
        <row r="5382">
          <cell r="B5382" t="str">
            <v>YUC00170300950062</v>
          </cell>
          <cell r="C5382" t="str">
            <v>Construccion De Baños En Diez Viviendas De La Localidad Y Municipio De Cacalchén Yucatan - 182920</v>
          </cell>
          <cell r="D5382" t="str">
            <v>182920</v>
          </cell>
          <cell r="E5382">
            <v>31</v>
          </cell>
          <cell r="F5382" t="str">
            <v>Yucatán</v>
          </cell>
          <cell r="G5382">
            <v>7</v>
          </cell>
          <cell r="H5382" t="str">
            <v>Cacalchén</v>
          </cell>
          <cell r="I5382">
            <v>1</v>
          </cell>
          <cell r="J5382" t="str">
            <v>Cacalchén</v>
          </cell>
          <cell r="K5382">
            <v>-89.227777000000003</v>
          </cell>
          <cell r="L5382">
            <v>20.982222</v>
          </cell>
          <cell r="M5382" t="str">
            <v>Urbano</v>
          </cell>
          <cell r="N5382">
            <v>2</v>
          </cell>
          <cell r="O5382" t="str">
            <v>Aportaciones Federales</v>
          </cell>
          <cell r="P5382" t="str">
            <v>I004</v>
          </cell>
          <cell r="Q5382" t="str">
            <v>FAIS Municipal y de las Demarcaciones Territoriales del Distrito Federal</v>
          </cell>
          <cell r="R5382">
            <v>33</v>
          </cell>
          <cell r="S5382" t="str">
            <v>Aportaciones Federales para Entidades Federativas y Municipios</v>
          </cell>
          <cell r="T5382" t="str">
            <v>H AYUNTAMIENTO DE CACALCHEN</v>
          </cell>
          <cell r="U5382">
            <v>10</v>
          </cell>
          <cell r="V5382" t="str">
            <v>Vivienda</v>
          </cell>
          <cell r="W5382">
            <v>2</v>
          </cell>
          <cell r="X5382" t="str">
            <v>Proyecto de Inversión de Infraestructura Social</v>
          </cell>
          <cell r="Y5382" t="str">
            <v>PROPORCIONAR APOYOS DE VIVIENDA A LAS FAMILIAS DE ESCASOS RECURSOS DE MANERA RESPONSABLE QUE LES PERMITA ALCANZAR UN PATRIMONIO FAMILIAR</v>
          </cell>
          <cell r="Z5382">
            <v>42795</v>
          </cell>
          <cell r="AA5382">
            <v>42886</v>
          </cell>
          <cell r="AB5382" t="str">
            <v>CALLE 13 88 NA INTERIOR 0 NA PUEBLO CACALCHEN, 97460 CACALCHÉN, CACALCHÉN YUCATÁN ENTRE CALLE 22 Y CALLE 24, CALLE 15 A DOSCIENTOS METROS DE LA TIENDA</v>
          </cell>
          <cell r="AC5382">
            <v>0</v>
          </cell>
          <cell r="AE5382">
            <v>1</v>
          </cell>
          <cell r="AF5382" t="str">
            <v>En Ejecución</v>
          </cell>
          <cell r="AG5382">
            <v>2017</v>
          </cell>
          <cell r="AH5382">
            <v>225052.3</v>
          </cell>
        </row>
        <row r="5383">
          <cell r="B5383" t="str">
            <v>YUC17170300950063</v>
          </cell>
          <cell r="C5383" t="str">
            <v>Techado En El Areas De Imparticion De Educacion Fisica En La Escuela Secundaria Moises Saenz - 176008</v>
          </cell>
          <cell r="D5383" t="str">
            <v>176008</v>
          </cell>
          <cell r="E5383">
            <v>31</v>
          </cell>
          <cell r="F5383" t="str">
            <v>Yucatán</v>
          </cell>
          <cell r="G5383">
            <v>10</v>
          </cell>
          <cell r="H5383" t="str">
            <v>Cantamayec</v>
          </cell>
          <cell r="I5383">
            <v>1</v>
          </cell>
          <cell r="J5383" t="str">
            <v>Cantamayec</v>
          </cell>
          <cell r="K5383">
            <v>-89.08</v>
          </cell>
          <cell r="L5383">
            <v>20.467500000000001</v>
          </cell>
          <cell r="M5383" t="str">
            <v>Urbano</v>
          </cell>
          <cell r="N5383">
            <v>2</v>
          </cell>
          <cell r="O5383" t="str">
            <v>Aportaciones Federales</v>
          </cell>
          <cell r="P5383" t="str">
            <v>I004</v>
          </cell>
          <cell r="Q5383" t="str">
            <v>FAIS Municipal y de las Demarcaciones Territoriales del Distrito Federal</v>
          </cell>
          <cell r="R5383">
            <v>33</v>
          </cell>
          <cell r="S5383" t="str">
            <v>Aportaciones Federales para Entidades Federativas y Municipios</v>
          </cell>
          <cell r="T5383" t="str">
            <v>AYUNTAMIENTO DE CANTAMAYEC</v>
          </cell>
          <cell r="U5383">
            <v>7</v>
          </cell>
          <cell r="V5383" t="str">
            <v>Asistencia Social</v>
          </cell>
          <cell r="W5383">
            <v>2</v>
          </cell>
          <cell r="X5383" t="str">
            <v>Proyecto de Inversión de Infraestructura Social</v>
          </cell>
          <cell r="Y5383" t="str">
            <v>MEJORES ÁREAS DE IMPARTICION DE EDUCACIÓN FÍSICA</v>
          </cell>
          <cell r="Z5383">
            <v>42802</v>
          </cell>
          <cell r="AA5383">
            <v>42826</v>
          </cell>
          <cell r="AB5383" t="str">
            <v>CALLE 21 PUEBLO CANTAMAYEC, 97915 CANTAMAYEC, CANTAMAYEC YUCATÁN ENTRE CALLE 18 Y CALLE 20, CALLE 23 LA OBRA SE CONSTRUYO EN TERRENOS DE LA ESCUELA SE</v>
          </cell>
          <cell r="AC5383">
            <v>0</v>
          </cell>
          <cell r="AE5383">
            <v>1</v>
          </cell>
          <cell r="AF5383" t="str">
            <v>En Ejecución</v>
          </cell>
          <cell r="AG5383">
            <v>2017</v>
          </cell>
          <cell r="AH5383">
            <v>1456677.95</v>
          </cell>
        </row>
        <row r="5384">
          <cell r="B5384" t="str">
            <v>YUC00170300950064</v>
          </cell>
          <cell r="C5384" t="str">
            <v>33903 Servicios Integrales - 176126</v>
          </cell>
          <cell r="D5384" t="str">
            <v>176126</v>
          </cell>
          <cell r="E5384">
            <v>31</v>
          </cell>
          <cell r="F5384" t="str">
            <v>Yucatán</v>
          </cell>
          <cell r="G5384">
            <v>10</v>
          </cell>
          <cell r="H5384" t="str">
            <v>Cantamayec</v>
          </cell>
          <cell r="I5384">
            <v>1</v>
          </cell>
          <cell r="J5384" t="str">
            <v>Cantamayec</v>
          </cell>
          <cell r="K5384">
            <v>-89.08</v>
          </cell>
          <cell r="L5384">
            <v>20.467500000000001</v>
          </cell>
          <cell r="M5384" t="str">
            <v>Urbano</v>
          </cell>
          <cell r="N5384">
            <v>2</v>
          </cell>
          <cell r="O5384" t="str">
            <v>Aportaciones Federales</v>
          </cell>
          <cell r="P5384" t="str">
            <v>I004</v>
          </cell>
          <cell r="Q5384" t="str">
            <v>FAIS Municipal y de las Demarcaciones Territoriales del Distrito Federal</v>
          </cell>
          <cell r="R5384">
            <v>33</v>
          </cell>
          <cell r="S5384" t="str">
            <v>Aportaciones Federales para Entidades Federativas y Municipios</v>
          </cell>
          <cell r="T5384" t="str">
            <v>AYUNTAMIENTO DE CANTAMAYEC</v>
          </cell>
          <cell r="U5384">
            <v>0</v>
          </cell>
          <cell r="V5384" t="str">
            <v>Otros Proyectos</v>
          </cell>
          <cell r="W5384">
            <v>5</v>
          </cell>
          <cell r="X5384" t="str">
            <v>Otros proyectos de Inversión</v>
          </cell>
          <cell r="Y5384" t="str">
            <v>MEJOR CALIDAD Y EFICIENCIA DE LAS OBRAS</v>
          </cell>
          <cell r="Z5384">
            <v>42795</v>
          </cell>
          <cell r="AA5384">
            <v>42977</v>
          </cell>
          <cell r="AB5384" t="str">
            <v>DADO QUE ES GASTO INDIRECTO EL PROYECTO SE UBICA EN LA CABECERA MUNICIPAL</v>
          </cell>
          <cell r="AC5384">
            <v>0</v>
          </cell>
          <cell r="AE5384">
            <v>1</v>
          </cell>
          <cell r="AF5384" t="str">
            <v>En Ejecución</v>
          </cell>
          <cell r="AG5384">
            <v>2017</v>
          </cell>
          <cell r="AH5384">
            <v>194502.48</v>
          </cell>
        </row>
        <row r="5385">
          <cell r="B5385" t="str">
            <v>YUC17170300950065</v>
          </cell>
          <cell r="C5385" t="str">
            <v>Construcción De Pavimentación En Las Calles En La Localidad Y Municipio De Cantamayec Yucatan - 176064</v>
          </cell>
          <cell r="D5385" t="str">
            <v>176064</v>
          </cell>
          <cell r="E5385">
            <v>31</v>
          </cell>
          <cell r="F5385" t="str">
            <v>Yucatán</v>
          </cell>
          <cell r="G5385">
            <v>10</v>
          </cell>
          <cell r="H5385" t="str">
            <v>Cantamayec</v>
          </cell>
          <cell r="I5385">
            <v>1</v>
          </cell>
          <cell r="J5385" t="str">
            <v>Cantamayec</v>
          </cell>
          <cell r="K5385">
            <v>-89.08</v>
          </cell>
          <cell r="L5385">
            <v>20.467500000000001</v>
          </cell>
          <cell r="M5385" t="str">
            <v>Urbano</v>
          </cell>
          <cell r="N5385">
            <v>2</v>
          </cell>
          <cell r="O5385" t="str">
            <v>Aportaciones Federales</v>
          </cell>
          <cell r="P5385" t="str">
            <v>I004</v>
          </cell>
          <cell r="Q5385" t="str">
            <v>FAIS Municipal y de las Demarcaciones Territoriales del Distrito Federal</v>
          </cell>
          <cell r="R5385">
            <v>33</v>
          </cell>
          <cell r="S5385" t="str">
            <v>Aportaciones Federales para Entidades Federativas y Municipios</v>
          </cell>
          <cell r="T5385" t="str">
            <v>AYUNTAMIENTO DE CANTAMAYEC</v>
          </cell>
          <cell r="U5385">
            <v>3</v>
          </cell>
          <cell r="V5385" t="str">
            <v>Transportes y vialidades</v>
          </cell>
          <cell r="W5385">
            <v>2</v>
          </cell>
          <cell r="X5385" t="str">
            <v>Proyecto de Inversión de Infraestructura Social</v>
          </cell>
          <cell r="Y5385" t="str">
            <v>MEJORES VIALIDADES PARA UNA MEJOR MOVILIDAD</v>
          </cell>
          <cell r="Z5385">
            <v>42807</v>
          </cell>
          <cell r="AA5385">
            <v>42826</v>
          </cell>
          <cell r="AB5385" t="str">
            <v>CALLE 15 PUEBLO CANTAMAYEC, 97915 CANTAMAYEC, CANTAMAYEC YUCATÁN ENTRE CALLE 24 Y CALLE 26, CALLE 17 LAS OBRAS SE REALIZARAN EN TRAMOS DE CALLES CALLE</v>
          </cell>
          <cell r="AC5385">
            <v>0</v>
          </cell>
          <cell r="AE5385">
            <v>1</v>
          </cell>
          <cell r="AF5385" t="str">
            <v>En Ejecución</v>
          </cell>
          <cell r="AG5385">
            <v>2017</v>
          </cell>
          <cell r="AH5385">
            <v>1067877.56</v>
          </cell>
        </row>
        <row r="5386">
          <cell r="B5386" t="str">
            <v>YUC17170300950066</v>
          </cell>
          <cell r="C5386" t="str">
            <v>Contruccion De Techo Firme Ocho - 186590</v>
          </cell>
          <cell r="D5386" t="str">
            <v>186590</v>
          </cell>
          <cell r="E5386">
            <v>31</v>
          </cell>
          <cell r="F5386" t="str">
            <v>Yucatán</v>
          </cell>
          <cell r="G5386">
            <v>10</v>
          </cell>
          <cell r="H5386" t="str">
            <v>Cantamayec</v>
          </cell>
          <cell r="I5386">
            <v>12</v>
          </cell>
          <cell r="J5386" t="str">
            <v>Cholul</v>
          </cell>
          <cell r="K5386">
            <v>-89.153054999999995</v>
          </cell>
          <cell r="L5386">
            <v>20.441666000000001</v>
          </cell>
          <cell r="M5386" t="str">
            <v>Rural</v>
          </cell>
          <cell r="N5386">
            <v>2</v>
          </cell>
          <cell r="O5386" t="str">
            <v>Aportaciones Federales</v>
          </cell>
          <cell r="P5386" t="str">
            <v>I004</v>
          </cell>
          <cell r="Q5386" t="str">
            <v>FAIS Municipal y de las Demarcaciones Territoriales del Distrito Federal</v>
          </cell>
          <cell r="R5386">
            <v>33</v>
          </cell>
          <cell r="S5386" t="str">
            <v>Aportaciones Federales para Entidades Federativas y Municipios</v>
          </cell>
          <cell r="T5386" t="str">
            <v>AYUNTAMIENTO DE CANTAMAYEC</v>
          </cell>
          <cell r="U5386">
            <v>10</v>
          </cell>
          <cell r="V5386" t="str">
            <v>Vivienda</v>
          </cell>
          <cell r="W5386">
            <v>2</v>
          </cell>
          <cell r="X5386" t="str">
            <v>Proyecto de Inversión de Infraestructura Social</v>
          </cell>
          <cell r="Y5386" t="str">
            <v>MEJORAR LA CALIDAD DE LAS VIVIENDAS DE LAS FAMILIAS BENEFICIADAS</v>
          </cell>
          <cell r="Z5386">
            <v>42975</v>
          </cell>
          <cell r="AA5386">
            <v>43004</v>
          </cell>
          <cell r="AB5386" t="str">
            <v>PUEBLO CHOLUL, 97918 CHOLUL, CANTAMAYEC YUCATÁN ENTRE Y , A UN COSTADO DEL JARDÍN DE NIÑOS</v>
          </cell>
          <cell r="AC5386">
            <v>0</v>
          </cell>
          <cell r="AE5386">
            <v>1</v>
          </cell>
          <cell r="AF5386" t="str">
            <v>En Ejecución</v>
          </cell>
          <cell r="AG5386">
            <v>2017</v>
          </cell>
          <cell r="AH5386">
            <v>381907.18</v>
          </cell>
        </row>
        <row r="5387">
          <cell r="B5387" t="str">
            <v>YUC17170300950067</v>
          </cell>
          <cell r="C5387" t="str">
            <v>Construccion De Cuarto Dormitorio - 186356</v>
          </cell>
          <cell r="D5387" t="str">
            <v>186356</v>
          </cell>
          <cell r="E5387">
            <v>31</v>
          </cell>
          <cell r="F5387" t="str">
            <v>Yucatán</v>
          </cell>
          <cell r="G5387">
            <v>10</v>
          </cell>
          <cell r="H5387" t="str">
            <v>Cantamayec</v>
          </cell>
          <cell r="I5387">
            <v>12</v>
          </cell>
          <cell r="J5387" t="str">
            <v>Cholul</v>
          </cell>
          <cell r="K5387">
            <v>-89.153054999999995</v>
          </cell>
          <cell r="L5387">
            <v>20.441666000000001</v>
          </cell>
          <cell r="M5387" t="str">
            <v>Rural</v>
          </cell>
          <cell r="N5387">
            <v>2</v>
          </cell>
          <cell r="O5387" t="str">
            <v>Aportaciones Federales</v>
          </cell>
          <cell r="P5387" t="str">
            <v>I004</v>
          </cell>
          <cell r="Q5387" t="str">
            <v>FAIS Municipal y de las Demarcaciones Territoriales del Distrito Federal</v>
          </cell>
          <cell r="R5387">
            <v>33</v>
          </cell>
          <cell r="S5387" t="str">
            <v>Aportaciones Federales para Entidades Federativas y Municipios</v>
          </cell>
          <cell r="T5387" t="str">
            <v>AYUNTAMIENTO DE CANTAMAYEC</v>
          </cell>
          <cell r="U5387">
            <v>10</v>
          </cell>
          <cell r="V5387" t="str">
            <v>Vivienda</v>
          </cell>
          <cell r="W5387">
            <v>2</v>
          </cell>
          <cell r="X5387" t="str">
            <v>Proyecto de Inversión de Infraestructura Social</v>
          </cell>
          <cell r="Y5387" t="str">
            <v>MEJORAR LA CALIDAD DE LAS VIVIENDAS DE LAS FAMILIAS BENEFIADAS</v>
          </cell>
          <cell r="Z5387">
            <v>42968</v>
          </cell>
          <cell r="AA5387">
            <v>43057</v>
          </cell>
          <cell r="AB5387" t="str">
            <v>CALLE 10 PUEBLO CHOLUL, 97918 CHOLUL, CANTAMAYEC YUCATÁN ENTRE CALLE 11 Y CALLE 13, CALLE 12 SOBRE LA CALLE PRINCIPAL A MEDIA CALLE DEL ANTES DE LLEGA</v>
          </cell>
          <cell r="AC5387">
            <v>0</v>
          </cell>
          <cell r="AE5387">
            <v>1</v>
          </cell>
          <cell r="AF5387" t="str">
            <v>En Ejecución</v>
          </cell>
          <cell r="AG5387">
            <v>2017</v>
          </cell>
          <cell r="AH5387">
            <v>978486.83</v>
          </cell>
        </row>
        <row r="5388">
          <cell r="B5388" t="str">
            <v>YUC00170300950068</v>
          </cell>
          <cell r="C5388" t="str">
            <v>35501 Mantenimiento Y Conservación De Vehículos Terrestres, Aéreos, Marítimos, Lacustres Y Fluviales - 174772</v>
          </cell>
          <cell r="D5388" t="str">
            <v>174772</v>
          </cell>
          <cell r="E5388">
            <v>31</v>
          </cell>
          <cell r="F5388" t="str">
            <v>Yucatán</v>
          </cell>
          <cell r="G5388">
            <v>90</v>
          </cell>
          <cell r="H5388" t="str">
            <v>Timucuy</v>
          </cell>
          <cell r="I5388">
            <v>1</v>
          </cell>
          <cell r="J5388" t="str">
            <v>Timucuy</v>
          </cell>
          <cell r="K5388">
            <v>-89.513333000000003</v>
          </cell>
          <cell r="L5388">
            <v>20.810555000000001</v>
          </cell>
          <cell r="M5388" t="str">
            <v>Urbano</v>
          </cell>
          <cell r="N5388">
            <v>2</v>
          </cell>
          <cell r="O5388" t="str">
            <v>Aportaciones Federales</v>
          </cell>
          <cell r="P5388" t="str">
            <v>I004</v>
          </cell>
          <cell r="Q5388" t="str">
            <v>FAIS Municipal y de las Demarcaciones Territoriales del Distrito Federal</v>
          </cell>
          <cell r="R5388">
            <v>33</v>
          </cell>
          <cell r="S5388" t="str">
            <v>Aportaciones Federales para Entidades Federativas y Municipios</v>
          </cell>
          <cell r="T5388" t="str">
            <v>MUNICIPIO DE TIMUCUY YUCATAN</v>
          </cell>
          <cell r="U5388">
            <v>0</v>
          </cell>
          <cell r="V5388" t="str">
            <v>Otros Proyectos</v>
          </cell>
          <cell r="W5388">
            <v>5</v>
          </cell>
          <cell r="X5388" t="str">
            <v>Otros proyectos de Inversión</v>
          </cell>
          <cell r="Y5388" t="str">
            <v>CONTAR  CON UN VEHÍCULO EN BUEN ESTADO PARA PODER REALIZAR LA CORRECTA SUPERVISION DE LAS OBRAS EN PROCESO QUE SE REALIZAN</v>
          </cell>
          <cell r="Z5388">
            <v>42887</v>
          </cell>
          <cell r="AA5388">
            <v>43069</v>
          </cell>
          <cell r="AB5388" t="str">
            <v>DADO QUE ES GASTO INDIRECTO EL PROYECTO SE UBICA EN LA CABECERA MUNICIPAL</v>
          </cell>
          <cell r="AC5388">
            <v>0</v>
          </cell>
          <cell r="AE5388">
            <v>1</v>
          </cell>
          <cell r="AF5388" t="str">
            <v>En Ejecución</v>
          </cell>
          <cell r="AG5388">
            <v>2017</v>
          </cell>
          <cell r="AH5388">
            <v>49451.75</v>
          </cell>
        </row>
        <row r="5389">
          <cell r="B5389" t="str">
            <v>YUC00170300950069</v>
          </cell>
          <cell r="C5389" t="str">
            <v>32505 Arrendamiento De Vehículos Terrestres, Aéreos, Marítimos, Lacustres Y Fluviales Para Servidores Públicos - 174691</v>
          </cell>
          <cell r="D5389" t="str">
            <v>174691</v>
          </cell>
          <cell r="E5389">
            <v>31</v>
          </cell>
          <cell r="F5389" t="str">
            <v>Yucatán</v>
          </cell>
          <cell r="G5389">
            <v>90</v>
          </cell>
          <cell r="H5389" t="str">
            <v>Timucuy</v>
          </cell>
          <cell r="I5389">
            <v>1</v>
          </cell>
          <cell r="J5389" t="str">
            <v>Timucuy</v>
          </cell>
          <cell r="K5389">
            <v>-89.513333000000003</v>
          </cell>
          <cell r="L5389">
            <v>20.810555000000001</v>
          </cell>
          <cell r="M5389" t="str">
            <v>Urbano</v>
          </cell>
          <cell r="N5389">
            <v>2</v>
          </cell>
          <cell r="O5389" t="str">
            <v>Aportaciones Federales</v>
          </cell>
          <cell r="P5389" t="str">
            <v>I004</v>
          </cell>
          <cell r="Q5389" t="str">
            <v>FAIS Municipal y de las Demarcaciones Territoriales del Distrito Federal</v>
          </cell>
          <cell r="R5389">
            <v>33</v>
          </cell>
          <cell r="S5389" t="str">
            <v>Aportaciones Federales para Entidades Federativas y Municipios</v>
          </cell>
          <cell r="T5389" t="str">
            <v>MUNICIPIO DE TIMUCUY YUCATAN</v>
          </cell>
          <cell r="U5389">
            <v>0</v>
          </cell>
          <cell r="V5389" t="str">
            <v>Otros Proyectos</v>
          </cell>
          <cell r="W5389">
            <v>5</v>
          </cell>
          <cell r="X5389" t="str">
            <v>Otros proyectos de Inversión</v>
          </cell>
          <cell r="Y5389" t="str">
            <v>QUE EL DEPARTAMENTO DE OBRAS PUBLICAS CUENTE CON LAS HERRAMIENTAS NECESARIAS PARA LLEVAR A CABO LA SUPERVISION Y SEGUIMIENTO DE LAS OBRAS PROGRAMADAS</v>
          </cell>
          <cell r="Z5389">
            <v>42856</v>
          </cell>
          <cell r="AA5389">
            <v>43069</v>
          </cell>
          <cell r="AB5389" t="str">
            <v>DADO QUE ES GASTO INDIRECTO EL PROYECTO SE UBICA EN LA CABECERA MUNICIPAL</v>
          </cell>
          <cell r="AC5389">
            <v>0</v>
          </cell>
          <cell r="AE5389">
            <v>1</v>
          </cell>
          <cell r="AF5389" t="str">
            <v>En Ejecución</v>
          </cell>
          <cell r="AG5389">
            <v>2017</v>
          </cell>
          <cell r="AH5389">
            <v>112500</v>
          </cell>
        </row>
        <row r="5390">
          <cell r="B5390" t="str">
            <v>YUC00170300950070</v>
          </cell>
          <cell r="C5390" t="str">
            <v>Acondicionamiento De Áreas Administrativas Municipales - 148433</v>
          </cell>
          <cell r="D5390" t="str">
            <v>148433</v>
          </cell>
          <cell r="E5390">
            <v>31</v>
          </cell>
          <cell r="F5390" t="str">
            <v>Yucatán</v>
          </cell>
          <cell r="G5390">
            <v>90</v>
          </cell>
          <cell r="H5390" t="str">
            <v>Timucuy</v>
          </cell>
          <cell r="I5390">
            <v>1</v>
          </cell>
          <cell r="J5390" t="str">
            <v>Timucuy</v>
          </cell>
          <cell r="K5390">
            <v>-89.513333000000003</v>
          </cell>
          <cell r="L5390">
            <v>20.810555000000001</v>
          </cell>
          <cell r="M5390" t="str">
            <v>Urbano</v>
          </cell>
          <cell r="N5390">
            <v>2</v>
          </cell>
          <cell r="O5390" t="str">
            <v>Aportaciones Federales</v>
          </cell>
          <cell r="P5390" t="str">
            <v>I004</v>
          </cell>
          <cell r="Q5390" t="str">
            <v>FAIS Municipal y de las Demarcaciones Territoriales del Distrito Federal</v>
          </cell>
          <cell r="R5390">
            <v>33</v>
          </cell>
          <cell r="S5390" t="str">
            <v>Aportaciones Federales para Entidades Federativas y Municipios</v>
          </cell>
          <cell r="T5390" t="str">
            <v>MUNICIPIO DE TIMUCUY YUCATAN</v>
          </cell>
          <cell r="U5390">
            <v>0</v>
          </cell>
          <cell r="V5390" t="str">
            <v>Otros Proyectos</v>
          </cell>
          <cell r="W5390">
            <v>5</v>
          </cell>
          <cell r="X5390" t="str">
            <v>Otros proyectos de Inversión</v>
          </cell>
          <cell r="Y5390" t="str">
            <v>QUE LAS ÁREAS DE EQUIPAMIENTO BRINDEN UN ESPACIO CÓMODO PARA  LA GENTE QUE ACUDA A REALIZAR ALGÚN TRAMITE O ASISTA A UNA PLATICA</v>
          </cell>
          <cell r="Z5390">
            <v>42917</v>
          </cell>
          <cell r="AA5390">
            <v>42946</v>
          </cell>
          <cell r="AB5390" t="str">
            <v>DADO QUE ES PRODIM EL PROYECTO SE UBICA EN LA CABECERA MUNICIPAL</v>
          </cell>
          <cell r="AC5390">
            <v>0</v>
          </cell>
          <cell r="AE5390">
            <v>1</v>
          </cell>
          <cell r="AF5390" t="str">
            <v>En Ejecución</v>
          </cell>
          <cell r="AG5390">
            <v>2017</v>
          </cell>
          <cell r="AH5390">
            <v>107967</v>
          </cell>
        </row>
        <row r="5391">
          <cell r="B5391" t="str">
            <v>YUC17170300950376</v>
          </cell>
          <cell r="C5391" t="str">
            <v>Construccion De Techo Firme Seis - 186529</v>
          </cell>
          <cell r="D5391" t="str">
            <v>186529</v>
          </cell>
          <cell r="E5391">
            <v>31</v>
          </cell>
          <cell r="F5391" t="str">
            <v>Yucatán</v>
          </cell>
          <cell r="G5391">
            <v>10</v>
          </cell>
          <cell r="H5391" t="str">
            <v>Cantamayec</v>
          </cell>
          <cell r="I5391">
            <v>23</v>
          </cell>
          <cell r="J5391" t="str">
            <v>Nenelá</v>
          </cell>
          <cell r="K5391">
            <v>-89.02</v>
          </cell>
          <cell r="L5391">
            <v>20.350000000000001</v>
          </cell>
          <cell r="M5391" t="str">
            <v>Rural</v>
          </cell>
          <cell r="N5391">
            <v>2</v>
          </cell>
          <cell r="O5391" t="str">
            <v>Aportaciones Federales</v>
          </cell>
          <cell r="P5391" t="str">
            <v>I004</v>
          </cell>
          <cell r="Q5391" t="str">
            <v>FAIS Municipal y de las Demarcaciones Territoriales del Distrito Federal</v>
          </cell>
          <cell r="R5391">
            <v>33</v>
          </cell>
          <cell r="S5391" t="str">
            <v>Aportaciones Federales para Entidades Federativas y Municipios</v>
          </cell>
          <cell r="T5391" t="str">
            <v>AYUNTAMIENTO DE CANTAMEYEC</v>
          </cell>
          <cell r="U5391">
            <v>10</v>
          </cell>
          <cell r="V5391" t="str">
            <v>Vivienda</v>
          </cell>
          <cell r="W5391">
            <v>2</v>
          </cell>
          <cell r="X5391" t="str">
            <v>Proyecto de Inversión de Infraestructura Social</v>
          </cell>
          <cell r="Y5391" t="str">
            <v>MEJORAMIENTO DE LAS VIVIENDAS DE LAS FAMILIAS EN LA LOCALIDAD</v>
          </cell>
          <cell r="Z5391">
            <v>42975</v>
          </cell>
          <cell r="AA5391">
            <v>43004</v>
          </cell>
          <cell r="AB5391" t="str">
            <v>PUEBLO NENELA, 97917 NENELÁ, CANTAMAYEC YUCATÁN ENTRE Y , VINIENDO DE CANTAMAYEC AL INICIO DE LA LOCALIDAD DE NENELA</v>
          </cell>
          <cell r="AC5391">
            <v>0</v>
          </cell>
          <cell r="AE5391">
            <v>1</v>
          </cell>
          <cell r="AF5391" t="str">
            <v>En Ejecución</v>
          </cell>
          <cell r="AG5391">
            <v>2017</v>
          </cell>
          <cell r="AH5391">
            <v>268629.78999999998</v>
          </cell>
        </row>
        <row r="5392">
          <cell r="B5392" t="str">
            <v>YUC17170300950377</v>
          </cell>
          <cell r="C5392" t="str">
            <v>Construccion De Cuartos Dormitorios Nueve - 186474</v>
          </cell>
          <cell r="D5392" t="str">
            <v>186474</v>
          </cell>
          <cell r="E5392">
            <v>31</v>
          </cell>
          <cell r="F5392" t="str">
            <v>Yucatán</v>
          </cell>
          <cell r="G5392">
            <v>10</v>
          </cell>
          <cell r="H5392" t="str">
            <v>Cantamayec</v>
          </cell>
          <cell r="I5392">
            <v>23</v>
          </cell>
          <cell r="J5392" t="str">
            <v>Nenelá</v>
          </cell>
          <cell r="K5392">
            <v>-89.02</v>
          </cell>
          <cell r="L5392">
            <v>20.350000000000001</v>
          </cell>
          <cell r="M5392" t="str">
            <v>Rural</v>
          </cell>
          <cell r="N5392">
            <v>2</v>
          </cell>
          <cell r="O5392" t="str">
            <v>Aportaciones Federales</v>
          </cell>
          <cell r="P5392" t="str">
            <v>I004</v>
          </cell>
          <cell r="Q5392" t="str">
            <v>FAIS Municipal y de las Demarcaciones Territoriales del Distrito Federal</v>
          </cell>
          <cell r="R5392">
            <v>33</v>
          </cell>
          <cell r="S5392" t="str">
            <v>Aportaciones Federales para Entidades Federativas y Municipios</v>
          </cell>
          <cell r="T5392" t="str">
            <v>AYUNTAMIENTO DE CANTAMAYEC</v>
          </cell>
          <cell r="U5392">
            <v>10</v>
          </cell>
          <cell r="V5392" t="str">
            <v>Vivienda</v>
          </cell>
          <cell r="W5392">
            <v>2</v>
          </cell>
          <cell r="X5392" t="str">
            <v>Proyecto de Inversión de Infraestructura Social</v>
          </cell>
          <cell r="Y5392" t="str">
            <v>MEJORAR LA CALIDAD DE LAS VIVIENDAS DE LAS FAMILIAS BENEFIADAS</v>
          </cell>
          <cell r="Z5392">
            <v>42968</v>
          </cell>
          <cell r="AA5392">
            <v>43057</v>
          </cell>
          <cell r="AB5392" t="str">
            <v>PUEBLO NENELA, 97917 NENELÁ, CANTAMAYEC YUCATÁN ENTRE Y , CALLE PRINCIPAL A MEDIA CUADRA DEL CENTRO HACIA SABACCHE TIXMEHUAC</v>
          </cell>
          <cell r="AC5392">
            <v>0</v>
          </cell>
          <cell r="AE5392">
            <v>1</v>
          </cell>
          <cell r="AF5392" t="str">
            <v>En Ejecución</v>
          </cell>
          <cell r="AG5392">
            <v>2017</v>
          </cell>
          <cell r="AH5392">
            <v>677413.96</v>
          </cell>
        </row>
        <row r="5393">
          <cell r="B5393" t="str">
            <v>YUC17170300950642</v>
          </cell>
          <cell r="C5393" t="str">
            <v>Rehabilitacion De Calles Con Concreto Asfaltico En Frio En La Localidad Y Municipio De Chumayel Yucatan - 182133</v>
          </cell>
          <cell r="D5393" t="str">
            <v>182133</v>
          </cell>
          <cell r="E5393">
            <v>31</v>
          </cell>
          <cell r="F5393" t="str">
            <v>Yucatán</v>
          </cell>
          <cell r="G5393">
            <v>24</v>
          </cell>
          <cell r="H5393" t="str">
            <v>Chumayel</v>
          </cell>
          <cell r="I5393">
            <v>1</v>
          </cell>
          <cell r="J5393" t="str">
            <v>Chumayel</v>
          </cell>
          <cell r="K5393">
            <v>-89.301111000000006</v>
          </cell>
          <cell r="L5393">
            <v>20.428332999999999</v>
          </cell>
          <cell r="M5393" t="str">
            <v>Urbano</v>
          </cell>
          <cell r="N5393">
            <v>2</v>
          </cell>
          <cell r="O5393" t="str">
            <v>Aportaciones Federales</v>
          </cell>
          <cell r="P5393" t="str">
            <v>I004</v>
          </cell>
          <cell r="Q5393" t="str">
            <v>FAIS Municipal y de las Demarcaciones Territoriales del Distrito Federal</v>
          </cell>
          <cell r="R5393">
            <v>33</v>
          </cell>
          <cell r="S5393" t="str">
            <v>Aportaciones Federales para Entidades Federativas y Municipios</v>
          </cell>
          <cell r="T5393" t="str">
            <v>AYUNTAMIENTO DE CHUMAYEL</v>
          </cell>
          <cell r="U5393">
            <v>3</v>
          </cell>
          <cell r="V5393" t="str">
            <v>Transportes y vialidades</v>
          </cell>
          <cell r="W5393">
            <v>2</v>
          </cell>
          <cell r="X5393" t="str">
            <v>Proyecto de Inversión de Infraestructura Social</v>
          </cell>
          <cell r="Y5393" t="str">
            <v>MEJORAR LA CALIDAD DE VIDA DE FAMILIAS DE LA LOCALIDAD Y MUNICIPIO DE CHUMAYEL YUCATAN</v>
          </cell>
          <cell r="Z5393">
            <v>42795</v>
          </cell>
          <cell r="AA5393">
            <v>42824</v>
          </cell>
          <cell r="AB5393" t="str">
            <v>CALLE VEINTIOCHO A INTERIOR SN PUEBLO CHUMAYEL, 97904 CHUMAYEL, CHUMAYEL YUCATÁN ENTRE CALLE VENITISEIS Y CALLE TREINTA Y SIETE, CALLE VEINTIOCHO LA O</v>
          </cell>
          <cell r="AC5393">
            <v>0</v>
          </cell>
          <cell r="AE5393">
            <v>1</v>
          </cell>
          <cell r="AF5393" t="str">
            <v>En Ejecución</v>
          </cell>
          <cell r="AG5393">
            <v>2017</v>
          </cell>
          <cell r="AH5393">
            <v>793877.09</v>
          </cell>
        </row>
        <row r="5394">
          <cell r="B5394" t="str">
            <v>YUC17170300950643</v>
          </cell>
          <cell r="C5394" t="str">
            <v>Ampliacion De Red Electrica En Media Y Baja Tension En Calle Treinta Y Siete Por Treinta Y Dos Y Treinta Y Cuatro Chumayel Yucatan - 181821</v>
          </cell>
          <cell r="D5394" t="str">
            <v>181821</v>
          </cell>
          <cell r="E5394">
            <v>31</v>
          </cell>
          <cell r="F5394" t="str">
            <v>Yucatán</v>
          </cell>
          <cell r="G5394">
            <v>24</v>
          </cell>
          <cell r="H5394" t="str">
            <v>Chumayel</v>
          </cell>
          <cell r="I5394">
            <v>1</v>
          </cell>
          <cell r="J5394" t="str">
            <v>Chumayel</v>
          </cell>
          <cell r="K5394">
            <v>-89.301111000000006</v>
          </cell>
          <cell r="L5394">
            <v>20.428332999999999</v>
          </cell>
          <cell r="M5394" t="str">
            <v>Urbano</v>
          </cell>
          <cell r="N5394">
            <v>2</v>
          </cell>
          <cell r="O5394" t="str">
            <v>Aportaciones Federales</v>
          </cell>
          <cell r="P5394" t="str">
            <v>I004</v>
          </cell>
          <cell r="Q5394" t="str">
            <v>FAIS Municipal y de las Demarcaciones Territoriales del Distrito Federal</v>
          </cell>
          <cell r="R5394">
            <v>33</v>
          </cell>
          <cell r="S5394" t="str">
            <v>Aportaciones Federales para Entidades Federativas y Municipios</v>
          </cell>
          <cell r="T5394" t="str">
            <v>AYUNTAMIENTO DE CHUMAYEL YUCATAN</v>
          </cell>
          <cell r="U5394">
            <v>5</v>
          </cell>
          <cell r="V5394" t="str">
            <v>Urbanización</v>
          </cell>
          <cell r="W5394">
            <v>2</v>
          </cell>
          <cell r="X5394" t="str">
            <v>Proyecto de Inversión de Infraestructura Social</v>
          </cell>
          <cell r="Y5394" t="str">
            <v>MEJORAR LA CALIDAD DE VIDA DE FAMILIAS DE LA LOCALIDAD Y MUNICIPIO DE CHUMAYEL YUCATAN</v>
          </cell>
          <cell r="Z5394">
            <v>42860</v>
          </cell>
          <cell r="AA5394">
            <v>42889</v>
          </cell>
          <cell r="AB5394" t="str">
            <v>CALLE37 INTERIOR SN PUEBLO CHUMAYEL, 97904 CHUMAYEL, CHUMAYEL YUCATÁN ENTRE CALLE TREINTA Y DOS Y CALLE TREINTA Y CUATRO, CALLE VEINTICINCO LA</v>
          </cell>
          <cell r="AC5394">
            <v>0</v>
          </cell>
          <cell r="AE5394">
            <v>1</v>
          </cell>
          <cell r="AF5394" t="str">
            <v>En Ejecución</v>
          </cell>
          <cell r="AG5394">
            <v>2017</v>
          </cell>
          <cell r="AH5394">
            <v>583469.68000000005</v>
          </cell>
        </row>
        <row r="5395">
          <cell r="B5395" t="str">
            <v>YUC17170300950644</v>
          </cell>
          <cell r="C5395" t="str">
            <v>Construcción De Cinco Techos Firmes En La Localidad Y Municipio De Dzan Yucatan - 160964</v>
          </cell>
          <cell r="D5395" t="str">
            <v>160964</v>
          </cell>
          <cell r="E5395">
            <v>31</v>
          </cell>
          <cell r="F5395" t="str">
            <v>Yucatán</v>
          </cell>
          <cell r="G5395">
            <v>25</v>
          </cell>
          <cell r="H5395" t="str">
            <v>Dzán</v>
          </cell>
          <cell r="I5395">
            <v>1</v>
          </cell>
          <cell r="J5395" t="str">
            <v>Dzán</v>
          </cell>
          <cell r="K5395">
            <v>-89.467500000000001</v>
          </cell>
          <cell r="L5395">
            <v>20.386944</v>
          </cell>
          <cell r="M5395" t="str">
            <v>Urbano</v>
          </cell>
          <cell r="N5395">
            <v>2</v>
          </cell>
          <cell r="O5395" t="str">
            <v>Aportaciones Federales</v>
          </cell>
          <cell r="P5395" t="str">
            <v>I004</v>
          </cell>
          <cell r="Q5395" t="str">
            <v>FAIS Municipal y de las Demarcaciones Territoriales del Distrito Federal</v>
          </cell>
          <cell r="R5395">
            <v>33</v>
          </cell>
          <cell r="S5395" t="str">
            <v>Aportaciones Federales para Entidades Federativas y Municipios</v>
          </cell>
          <cell r="T5395" t="str">
            <v>AYUNTAMIENTO DE DZAN YUCATAN</v>
          </cell>
          <cell r="U5395">
            <v>10</v>
          </cell>
          <cell r="V5395" t="str">
            <v>Vivienda</v>
          </cell>
          <cell r="W5395">
            <v>2</v>
          </cell>
          <cell r="X5395" t="str">
            <v>Proyecto de Inversión de Infraestructura Social</v>
          </cell>
          <cell r="Y5395" t="str">
            <v>MEJORAR LA CALIDAD DE VIDA DE HABITANTES DE  LA LOCALIDAD Y MUNICIPIO DE DZAN YUCATAN</v>
          </cell>
          <cell r="Z5395">
            <v>42905</v>
          </cell>
          <cell r="AA5395">
            <v>42934</v>
          </cell>
          <cell r="AB5395" t="str">
            <v>CALLE19X20Y18 INTERIOR SN PUEBLO DZAN, 97854 DZÁN, DZÁN YUCATÁN ENTRE CALLE DIECINUEVE Y CALLE VEINTE Y DIECIOCHO, CALLE VEINTIUNO LA OBRA SE R</v>
          </cell>
          <cell r="AC5395">
            <v>0</v>
          </cell>
          <cell r="AE5395">
            <v>1</v>
          </cell>
          <cell r="AF5395" t="str">
            <v>En Ejecución</v>
          </cell>
          <cell r="AG5395">
            <v>2017</v>
          </cell>
          <cell r="AH5395">
            <v>181023.76</v>
          </cell>
        </row>
        <row r="5396">
          <cell r="B5396" t="str">
            <v>YUC17170300950645</v>
          </cell>
          <cell r="C5396" t="str">
            <v>Construcción De Cuatro Techos Firmes En La Localidad Y Municipio De Dzan Yucatan - 160951</v>
          </cell>
          <cell r="D5396" t="str">
            <v>160951</v>
          </cell>
          <cell r="E5396">
            <v>31</v>
          </cell>
          <cell r="F5396" t="str">
            <v>Yucatán</v>
          </cell>
          <cell r="G5396">
            <v>25</v>
          </cell>
          <cell r="H5396" t="str">
            <v>Dzán</v>
          </cell>
          <cell r="I5396">
            <v>1</v>
          </cell>
          <cell r="J5396" t="str">
            <v>Dzán</v>
          </cell>
          <cell r="K5396">
            <v>-89.467500000000001</v>
          </cell>
          <cell r="L5396">
            <v>20.386944</v>
          </cell>
          <cell r="M5396" t="str">
            <v>Urbano</v>
          </cell>
          <cell r="N5396">
            <v>2</v>
          </cell>
          <cell r="O5396" t="str">
            <v>Aportaciones Federales</v>
          </cell>
          <cell r="P5396" t="str">
            <v>I004</v>
          </cell>
          <cell r="Q5396" t="str">
            <v>FAIS Municipal y de las Demarcaciones Territoriales del Distrito Federal</v>
          </cell>
          <cell r="R5396">
            <v>33</v>
          </cell>
          <cell r="S5396" t="str">
            <v>Aportaciones Federales para Entidades Federativas y Municipios</v>
          </cell>
          <cell r="T5396" t="str">
            <v>AYUNTAMIENTO DE DZAN YUCATAN</v>
          </cell>
          <cell r="U5396">
            <v>10</v>
          </cell>
          <cell r="V5396" t="str">
            <v>Vivienda</v>
          </cell>
          <cell r="W5396">
            <v>2</v>
          </cell>
          <cell r="X5396" t="str">
            <v>Proyecto de Inversión de Infraestructura Social</v>
          </cell>
          <cell r="Y5396" t="str">
            <v>MEJORAR LA CALIDAD DE VIDA DE FAMILIAS DE LA LOCALIDAD Y MUNICIPIO DE DZAN YUCATAN</v>
          </cell>
          <cell r="Z5396">
            <v>42905</v>
          </cell>
          <cell r="AA5396">
            <v>42934</v>
          </cell>
          <cell r="AB5396" t="str">
            <v>CALLE18 POR 7 Y 9 INTERIOR SN PUEBLO DZAN, 97854 DZÁN, DZÁN YUCATÁN ENTRE CALLEDIECIOCHO Y CALLE POR SIETE Y NUEVE, CALLEVEINTE E</v>
          </cell>
          <cell r="AC5396">
            <v>0</v>
          </cell>
          <cell r="AE5396">
            <v>1</v>
          </cell>
          <cell r="AF5396" t="str">
            <v>En Ejecución</v>
          </cell>
          <cell r="AG5396">
            <v>2017</v>
          </cell>
          <cell r="AH5396">
            <v>171102.51</v>
          </cell>
        </row>
        <row r="5397">
          <cell r="B5397" t="str">
            <v>YUC17170300950646</v>
          </cell>
          <cell r="C5397" t="str">
            <v>Construccion De Tres Techos Firmes En La Localidad Y Muncipio De Dzan Yucatan - 160950</v>
          </cell>
          <cell r="D5397" t="str">
            <v>160950</v>
          </cell>
          <cell r="E5397">
            <v>31</v>
          </cell>
          <cell r="F5397" t="str">
            <v>Yucatán</v>
          </cell>
          <cell r="G5397">
            <v>25</v>
          </cell>
          <cell r="H5397" t="str">
            <v>Dzán</v>
          </cell>
          <cell r="I5397">
            <v>1</v>
          </cell>
          <cell r="J5397" t="str">
            <v>Dzán</v>
          </cell>
          <cell r="K5397">
            <v>-89.467500000000001</v>
          </cell>
          <cell r="L5397">
            <v>20.386944</v>
          </cell>
          <cell r="M5397" t="str">
            <v>Urbano</v>
          </cell>
          <cell r="N5397">
            <v>2</v>
          </cell>
          <cell r="O5397" t="str">
            <v>Aportaciones Federales</v>
          </cell>
          <cell r="P5397" t="str">
            <v>I004</v>
          </cell>
          <cell r="Q5397" t="str">
            <v>FAIS Municipal y de las Demarcaciones Territoriales del Distrito Federal</v>
          </cell>
          <cell r="R5397">
            <v>33</v>
          </cell>
          <cell r="S5397" t="str">
            <v>Aportaciones Federales para Entidades Federativas y Municipios</v>
          </cell>
          <cell r="T5397" t="str">
            <v>AYUNTAMIENTO DE DZAN YUCATAN</v>
          </cell>
          <cell r="U5397">
            <v>10</v>
          </cell>
          <cell r="V5397" t="str">
            <v>Vivienda</v>
          </cell>
          <cell r="W5397">
            <v>2</v>
          </cell>
          <cell r="X5397" t="str">
            <v>Proyecto de Inversión de Infraestructura Social</v>
          </cell>
          <cell r="Y5397" t="str">
            <v>MEJORAR LA CALIDAD DE VIDA DE HABITANTES DE DZAN YUCATAN</v>
          </cell>
          <cell r="Z5397">
            <v>42905</v>
          </cell>
          <cell r="AA5397">
            <v>42934</v>
          </cell>
          <cell r="AB5397" t="str">
            <v>CALLE32X13Y11 INTERIOR SN PUEBLO DZAN, 97854 DZÁN, DZÁN YUCATÁN ENTRE CALLE TREINTA Y DOS Y CALLE TRECE Y ONCE, CALLE TREINTA Y CUATRO LA OBRA</v>
          </cell>
          <cell r="AC5397">
            <v>0</v>
          </cell>
          <cell r="AE5397">
            <v>1</v>
          </cell>
          <cell r="AF5397" t="str">
            <v>En Ejecución</v>
          </cell>
          <cell r="AG5397">
            <v>2017</v>
          </cell>
          <cell r="AH5397">
            <v>80794.06</v>
          </cell>
        </row>
        <row r="5398">
          <cell r="B5398" t="str">
            <v>YUC17170300950647</v>
          </cell>
          <cell r="C5398" t="str">
            <v>Construcción De Dos Techos Firmes En La Localidad Y Municipio De Dzan Yucatan - 160960</v>
          </cell>
          <cell r="D5398" t="str">
            <v>160960</v>
          </cell>
          <cell r="E5398">
            <v>31</v>
          </cell>
          <cell r="F5398" t="str">
            <v>Yucatán</v>
          </cell>
          <cell r="G5398">
            <v>25</v>
          </cell>
          <cell r="H5398" t="str">
            <v>Dzán</v>
          </cell>
          <cell r="I5398">
            <v>1</v>
          </cell>
          <cell r="J5398" t="str">
            <v>Dzán</v>
          </cell>
          <cell r="K5398">
            <v>-89.467500000000001</v>
          </cell>
          <cell r="L5398">
            <v>20.386944</v>
          </cell>
          <cell r="M5398" t="str">
            <v>Urbano</v>
          </cell>
          <cell r="N5398">
            <v>2</v>
          </cell>
          <cell r="O5398" t="str">
            <v>Aportaciones Federales</v>
          </cell>
          <cell r="P5398" t="str">
            <v>I004</v>
          </cell>
          <cell r="Q5398" t="str">
            <v>FAIS Municipal y de las Demarcaciones Territoriales del Distrito Federal</v>
          </cell>
          <cell r="R5398">
            <v>33</v>
          </cell>
          <cell r="S5398" t="str">
            <v>Aportaciones Federales para Entidades Federativas y Municipios</v>
          </cell>
          <cell r="T5398" t="str">
            <v>AYUNTAMIENTO DE DZAN YUCATAN</v>
          </cell>
          <cell r="U5398">
            <v>10</v>
          </cell>
          <cell r="V5398" t="str">
            <v>Vivienda</v>
          </cell>
          <cell r="W5398">
            <v>2</v>
          </cell>
          <cell r="X5398" t="str">
            <v>Proyecto de Inversión de Infraestructura Social</v>
          </cell>
          <cell r="Y5398" t="str">
            <v>MEJORAR LA CALIDAD DE VIDA DE FAMILIAS DE LA LOCALIDAD Y MUNICIPIO DE DZAN YUCATAN</v>
          </cell>
          <cell r="Z5398">
            <v>42905</v>
          </cell>
          <cell r="AA5398">
            <v>42934</v>
          </cell>
          <cell r="AB5398" t="str">
            <v>CALLE28 POR 19 Y 21 INTERIOR SN PUEBLO DZAN, 97854 DZÁN, DZÁN YUCATÁN ENTRE CALLEVEINTIOCHO Y CALLE POR DIECINUEVE Y VEINTIUNO, CALLE CA</v>
          </cell>
          <cell r="AC5398">
            <v>0</v>
          </cell>
          <cell r="AE5398">
            <v>1</v>
          </cell>
          <cell r="AF5398" t="str">
            <v>En Ejecución</v>
          </cell>
          <cell r="AG5398">
            <v>2017</v>
          </cell>
          <cell r="AH5398">
            <v>75301.38</v>
          </cell>
        </row>
        <row r="5399">
          <cell r="B5399" t="str">
            <v>YUC17170300950648</v>
          </cell>
          <cell r="C5399" t="str">
            <v>Construccion De Un Techo Firme En La Localidad Y Municipio De Dzan Yucatan - 160956</v>
          </cell>
          <cell r="D5399" t="str">
            <v>160956</v>
          </cell>
          <cell r="E5399">
            <v>31</v>
          </cell>
          <cell r="F5399" t="str">
            <v>Yucatán</v>
          </cell>
          <cell r="G5399">
            <v>25</v>
          </cell>
          <cell r="H5399" t="str">
            <v>Dzán</v>
          </cell>
          <cell r="I5399">
            <v>1</v>
          </cell>
          <cell r="J5399" t="str">
            <v>Dzán</v>
          </cell>
          <cell r="K5399">
            <v>-89.467500000000001</v>
          </cell>
          <cell r="L5399">
            <v>20.386944</v>
          </cell>
          <cell r="M5399" t="str">
            <v>Urbano</v>
          </cell>
          <cell r="N5399">
            <v>2</v>
          </cell>
          <cell r="O5399" t="str">
            <v>Aportaciones Federales</v>
          </cell>
          <cell r="P5399" t="str">
            <v>I004</v>
          </cell>
          <cell r="Q5399" t="str">
            <v>FAIS Municipal y de las Demarcaciones Territoriales del Distrito Federal</v>
          </cell>
          <cell r="R5399">
            <v>33</v>
          </cell>
          <cell r="S5399" t="str">
            <v>Aportaciones Federales para Entidades Federativas y Municipios</v>
          </cell>
          <cell r="T5399" t="str">
            <v>AYUNTAMIENTO DE DZAN YUCATAN</v>
          </cell>
          <cell r="U5399">
            <v>10</v>
          </cell>
          <cell r="V5399" t="str">
            <v>Vivienda</v>
          </cell>
          <cell r="W5399">
            <v>2</v>
          </cell>
          <cell r="X5399" t="str">
            <v>Proyecto de Inversión de Infraestructura Social</v>
          </cell>
          <cell r="Y5399" t="str">
            <v>MEJORAR LA CALIDAD DE VIDA DE HABITANTES DE DZAN YUCATAN</v>
          </cell>
          <cell r="Z5399">
            <v>42905</v>
          </cell>
          <cell r="AA5399">
            <v>42934</v>
          </cell>
          <cell r="AB5399" t="str">
            <v>CALLE13 INTERIOR SN PUEBLO DZAN, 97854 DZÁN, DZÁN YUCATÁN ENTRE CALLETRECE Y CALLE TREINTA Y SEIS, CALLE TREINTA Y OCHO LA OBRA SE REALI</v>
          </cell>
          <cell r="AC5399">
            <v>0</v>
          </cell>
          <cell r="AE5399">
            <v>1</v>
          </cell>
          <cell r="AF5399" t="str">
            <v>En Ejecución</v>
          </cell>
          <cell r="AG5399">
            <v>2017</v>
          </cell>
          <cell r="AH5399">
            <v>44786.48</v>
          </cell>
        </row>
        <row r="5400">
          <cell r="B5400" t="str">
            <v>YUC17170300950649</v>
          </cell>
          <cell r="C5400" t="str">
            <v>Construccion De Ocho Techos Firmes En La Localidad Y Municipio De Dzan Yucatan - 160937</v>
          </cell>
          <cell r="D5400" t="str">
            <v>160937</v>
          </cell>
          <cell r="E5400">
            <v>31</v>
          </cell>
          <cell r="F5400" t="str">
            <v>Yucatán</v>
          </cell>
          <cell r="G5400">
            <v>25</v>
          </cell>
          <cell r="H5400" t="str">
            <v>Dzán</v>
          </cell>
          <cell r="I5400">
            <v>1</v>
          </cell>
          <cell r="J5400" t="str">
            <v>Dzán</v>
          </cell>
          <cell r="K5400">
            <v>-89.467500000000001</v>
          </cell>
          <cell r="L5400">
            <v>20.386944</v>
          </cell>
          <cell r="M5400" t="str">
            <v>Urbano</v>
          </cell>
          <cell r="N5400">
            <v>2</v>
          </cell>
          <cell r="O5400" t="str">
            <v>Aportaciones Federales</v>
          </cell>
          <cell r="P5400" t="str">
            <v>I004</v>
          </cell>
          <cell r="Q5400" t="str">
            <v>FAIS Municipal y de las Demarcaciones Territoriales del Distrito Federal</v>
          </cell>
          <cell r="R5400">
            <v>33</v>
          </cell>
          <cell r="S5400" t="str">
            <v>Aportaciones Federales para Entidades Federativas y Municipios</v>
          </cell>
          <cell r="T5400" t="str">
            <v>AYUNTAMIENTO DE DZAN YUCATAN</v>
          </cell>
          <cell r="U5400">
            <v>10</v>
          </cell>
          <cell r="V5400" t="str">
            <v>Vivienda</v>
          </cell>
          <cell r="W5400">
            <v>2</v>
          </cell>
          <cell r="X5400" t="str">
            <v>Proyecto de Inversión de Infraestructura Social</v>
          </cell>
          <cell r="Y5400" t="str">
            <v>MEJORAR LA CALIDAD DE VIDA DE HABITANTES DE DZAN YUCATAN</v>
          </cell>
          <cell r="Z5400">
            <v>42905</v>
          </cell>
          <cell r="AA5400">
            <v>42934</v>
          </cell>
          <cell r="AB5400" t="str">
            <v>CALLE25X20Y18 INTERIOR SN PUEBLO DZAN, 97854 DZÁN, DZÁN YUCATÁN ENTRE CALLE VEINTICINCO Y CALLE VEINTE Y DIECIOCHO, CALLE VEINTISIETE LA OBRA S</v>
          </cell>
          <cell r="AC5400">
            <v>0</v>
          </cell>
          <cell r="AE5400">
            <v>1</v>
          </cell>
          <cell r="AF5400" t="str">
            <v>En Ejecución</v>
          </cell>
          <cell r="AG5400">
            <v>2017</v>
          </cell>
          <cell r="AH5400">
            <v>374988.97</v>
          </cell>
        </row>
        <row r="5401">
          <cell r="B5401" t="str">
            <v>YUC17170300950650</v>
          </cell>
          <cell r="C5401" t="str">
            <v>Construcción De Tres Baños En Propiedad De Habitantes De Escasos Recursos De La Localidad Y Municipio De Dzan Yucatan - 157944</v>
          </cell>
          <cell r="D5401" t="str">
            <v>157944</v>
          </cell>
          <cell r="E5401">
            <v>31</v>
          </cell>
          <cell r="F5401" t="str">
            <v>Yucatán</v>
          </cell>
          <cell r="G5401">
            <v>25</v>
          </cell>
          <cell r="H5401" t="str">
            <v>Dzán</v>
          </cell>
          <cell r="I5401">
            <v>1</v>
          </cell>
          <cell r="J5401" t="str">
            <v>Dzán</v>
          </cell>
          <cell r="K5401">
            <v>-89.467500000000001</v>
          </cell>
          <cell r="L5401">
            <v>20.386944</v>
          </cell>
          <cell r="M5401" t="str">
            <v>Urbano</v>
          </cell>
          <cell r="N5401">
            <v>2</v>
          </cell>
          <cell r="O5401" t="str">
            <v>Aportaciones Federales</v>
          </cell>
          <cell r="P5401" t="str">
            <v>I004</v>
          </cell>
          <cell r="Q5401" t="str">
            <v>FAIS Municipal y de las Demarcaciones Territoriales del Distrito Federal</v>
          </cell>
          <cell r="R5401">
            <v>33</v>
          </cell>
          <cell r="S5401" t="str">
            <v>Aportaciones Federales para Entidades Federativas y Municipios</v>
          </cell>
          <cell r="T5401" t="str">
            <v>AYUNTAMIENTO DE DZAN YUCATAN</v>
          </cell>
          <cell r="U5401">
            <v>10</v>
          </cell>
          <cell r="V5401" t="str">
            <v>Vivienda</v>
          </cell>
          <cell r="W5401">
            <v>2</v>
          </cell>
          <cell r="X5401" t="str">
            <v>Proyecto de Inversión de Infraestructura Social</v>
          </cell>
          <cell r="Y5401" t="str">
            <v>MEJORAR LA CALIDAD DE VIDA DE HABITANTES DE DZAN YUCATAN</v>
          </cell>
          <cell r="Z5401">
            <v>42905</v>
          </cell>
          <cell r="AA5401">
            <v>42964</v>
          </cell>
          <cell r="AB5401" t="str">
            <v>CALLE15X30Y32 INTERIOR SN PUEBLO DZAN, 97854 DZÁN, DZÁN YUCATÁN ENTRE CALLE QUINCE Y CALLE TREINTA POR TREINTA Y DOS, CALLE DIECISIETE LA OBRA</v>
          </cell>
          <cell r="AC5401">
            <v>0</v>
          </cell>
          <cell r="AE5401">
            <v>1</v>
          </cell>
          <cell r="AF5401" t="str">
            <v>En Ejecución</v>
          </cell>
          <cell r="AG5401">
            <v>2017</v>
          </cell>
          <cell r="AH5401">
            <v>185320.01</v>
          </cell>
        </row>
        <row r="5402">
          <cell r="B5402" t="str">
            <v>YUC17170300950651</v>
          </cell>
          <cell r="C5402" t="str">
            <v>Construcción De Dos Baños Para Familias De Escasos Recursos De La Localidad Y Municipio De Dzan Yucatan - 157995</v>
          </cell>
          <cell r="D5402" t="str">
            <v>157995</v>
          </cell>
          <cell r="E5402">
            <v>31</v>
          </cell>
          <cell r="F5402" t="str">
            <v>Yucatán</v>
          </cell>
          <cell r="G5402">
            <v>25</v>
          </cell>
          <cell r="H5402" t="str">
            <v>Dzán</v>
          </cell>
          <cell r="I5402">
            <v>1</v>
          </cell>
          <cell r="J5402" t="str">
            <v>Dzán</v>
          </cell>
          <cell r="K5402">
            <v>-89.467500000000001</v>
          </cell>
          <cell r="L5402">
            <v>20.386944</v>
          </cell>
          <cell r="M5402" t="str">
            <v>Urbano</v>
          </cell>
          <cell r="N5402">
            <v>2</v>
          </cell>
          <cell r="O5402" t="str">
            <v>Aportaciones Federales</v>
          </cell>
          <cell r="P5402" t="str">
            <v>I004</v>
          </cell>
          <cell r="Q5402" t="str">
            <v>FAIS Municipal y de las Demarcaciones Territoriales del Distrito Federal</v>
          </cell>
          <cell r="R5402">
            <v>33</v>
          </cell>
          <cell r="S5402" t="str">
            <v>Aportaciones Federales para Entidades Federativas y Municipios</v>
          </cell>
          <cell r="T5402" t="str">
            <v>AYUNTAMIENTO DE DZAN YUCATAN</v>
          </cell>
          <cell r="U5402">
            <v>10</v>
          </cell>
          <cell r="V5402" t="str">
            <v>Vivienda</v>
          </cell>
          <cell r="W5402">
            <v>2</v>
          </cell>
          <cell r="X5402" t="str">
            <v>Proyecto de Inversión de Infraestructura Social</v>
          </cell>
          <cell r="Y5402" t="str">
            <v>MEJORAR LA CALIDAD DE VIDA DE HABITANTES DE DZAN YUCATAN</v>
          </cell>
          <cell r="Z5402">
            <v>42905</v>
          </cell>
          <cell r="AA5402">
            <v>42964</v>
          </cell>
          <cell r="AB5402" t="str">
            <v>CALLE23X10Y8 INTERIOR SN PUEBLO DZAN, 97854 DZÁN, DZÁN YUCATÁN ENTRE CALLE VEINTITRES Y CALLE DIEZ Y OCHO, CALLE VEINTICINCO LA OBRA SE REALIZO</v>
          </cell>
          <cell r="AC5402">
            <v>0</v>
          </cell>
          <cell r="AE5402">
            <v>1</v>
          </cell>
          <cell r="AF5402" t="str">
            <v>En Ejecución</v>
          </cell>
          <cell r="AG5402">
            <v>2017</v>
          </cell>
          <cell r="AH5402">
            <v>123546.67</v>
          </cell>
        </row>
        <row r="5403">
          <cell r="B5403" t="str">
            <v>YUC17170300950652</v>
          </cell>
          <cell r="C5403" t="str">
            <v>Construcción De Cuatro Baños Para Habitantes De Escasos Recursos De La Localidad Y Municipio De Dzan Yucatan - 157989</v>
          </cell>
          <cell r="D5403" t="str">
            <v>157989</v>
          </cell>
          <cell r="E5403">
            <v>31</v>
          </cell>
          <cell r="F5403" t="str">
            <v>Yucatán</v>
          </cell>
          <cell r="G5403">
            <v>25</v>
          </cell>
          <cell r="H5403" t="str">
            <v>Dzán</v>
          </cell>
          <cell r="I5403">
            <v>1</v>
          </cell>
          <cell r="J5403" t="str">
            <v>Dzán</v>
          </cell>
          <cell r="K5403">
            <v>-89.467500000000001</v>
          </cell>
          <cell r="L5403">
            <v>20.386944</v>
          </cell>
          <cell r="M5403" t="str">
            <v>Urbano</v>
          </cell>
          <cell r="N5403">
            <v>2</v>
          </cell>
          <cell r="O5403" t="str">
            <v>Aportaciones Federales</v>
          </cell>
          <cell r="P5403" t="str">
            <v>I004</v>
          </cell>
          <cell r="Q5403" t="str">
            <v>FAIS Municipal y de las Demarcaciones Territoriales del Distrito Federal</v>
          </cell>
          <cell r="R5403">
            <v>33</v>
          </cell>
          <cell r="S5403" t="str">
            <v>Aportaciones Federales para Entidades Federativas y Municipios</v>
          </cell>
          <cell r="T5403" t="str">
            <v>AYUNTAMIENTO DE DZAN YUCATAN</v>
          </cell>
          <cell r="U5403">
            <v>10</v>
          </cell>
          <cell r="V5403" t="str">
            <v>Vivienda</v>
          </cell>
          <cell r="W5403">
            <v>2</v>
          </cell>
          <cell r="X5403" t="str">
            <v>Proyecto de Inversión de Infraestructura Social</v>
          </cell>
          <cell r="Y5403" t="str">
            <v>MEJORAR LA CALIDAD DE VIDA DE HABITANTES DE DZAN YUCATAN</v>
          </cell>
          <cell r="Z5403">
            <v>42905</v>
          </cell>
          <cell r="AA5403">
            <v>42964</v>
          </cell>
          <cell r="AB5403" t="str">
            <v>CALLE12X29Y31 INTERIOR SN PUEBLO DZAN, 97854 DZÁN, DZÁN YUCATÁN ENTRE CALLE DOCE Y CALLE VEINTINUEVE POR TREINTA Y UNO, CALLE CATORCE LA OBRA S</v>
          </cell>
          <cell r="AC5403">
            <v>0</v>
          </cell>
          <cell r="AE5403">
            <v>1</v>
          </cell>
          <cell r="AF5403" t="str">
            <v>En Ejecución</v>
          </cell>
          <cell r="AG5403">
            <v>2017</v>
          </cell>
          <cell r="AH5403">
            <v>247093.34</v>
          </cell>
        </row>
        <row r="5404">
          <cell r="B5404" t="str">
            <v>YUC17170300950653</v>
          </cell>
          <cell r="C5404" t="str">
            <v>Construccion De Cinco Baños En Propiedad De Habitantes De Escasos Recursos De La Localidad Y Municipio De Dzan Yucatan - 157977</v>
          </cell>
          <cell r="D5404" t="str">
            <v>157977</v>
          </cell>
          <cell r="E5404">
            <v>31</v>
          </cell>
          <cell r="F5404" t="str">
            <v>Yucatán</v>
          </cell>
          <cell r="G5404">
            <v>25</v>
          </cell>
          <cell r="H5404" t="str">
            <v>Dzán</v>
          </cell>
          <cell r="I5404">
            <v>1</v>
          </cell>
          <cell r="J5404" t="str">
            <v>Dzán</v>
          </cell>
          <cell r="K5404">
            <v>-89.467500000000001</v>
          </cell>
          <cell r="L5404">
            <v>20.386944</v>
          </cell>
          <cell r="M5404" t="str">
            <v>Urbano</v>
          </cell>
          <cell r="N5404">
            <v>2</v>
          </cell>
          <cell r="O5404" t="str">
            <v>Aportaciones Federales</v>
          </cell>
          <cell r="P5404" t="str">
            <v>I004</v>
          </cell>
          <cell r="Q5404" t="str">
            <v>FAIS Municipal y de las Demarcaciones Territoriales del Distrito Federal</v>
          </cell>
          <cell r="R5404">
            <v>33</v>
          </cell>
          <cell r="S5404" t="str">
            <v>Aportaciones Federales para Entidades Federativas y Municipios</v>
          </cell>
          <cell r="T5404" t="str">
            <v>AYUNTAMIENTO DE DZAN YUCATAN</v>
          </cell>
          <cell r="U5404">
            <v>10</v>
          </cell>
          <cell r="V5404" t="str">
            <v>Vivienda</v>
          </cell>
          <cell r="W5404">
            <v>2</v>
          </cell>
          <cell r="X5404" t="str">
            <v>Proyecto de Inversión de Infraestructura Social</v>
          </cell>
          <cell r="Y5404" t="str">
            <v>MEJORAR LA CALIDAD DE VIDA DE HABITANTES DE DZAN YUCATAN</v>
          </cell>
          <cell r="Z5404">
            <v>42905</v>
          </cell>
          <cell r="AA5404">
            <v>42964</v>
          </cell>
          <cell r="AB5404" t="str">
            <v>CALLE24X29Y31 INTERIOR SN PUEBLO DZAN, 97854 DZÁN, DZÁN YUCATÁN ENTRE CALLEVEINTICUATRO Y CALLEVEINTINUEVE POR TREINTA Y UNO, CAL</v>
          </cell>
          <cell r="AC5404">
            <v>0</v>
          </cell>
          <cell r="AE5404">
            <v>1</v>
          </cell>
          <cell r="AF5404" t="str">
            <v>En Ejecución</v>
          </cell>
          <cell r="AG5404">
            <v>2017</v>
          </cell>
          <cell r="AH5404">
            <v>308866.68</v>
          </cell>
        </row>
        <row r="5405">
          <cell r="B5405" t="str">
            <v>YUC17170300950654</v>
          </cell>
          <cell r="C5405" t="str">
            <v>Construcción De Un Baño Ecológico En La Localidad Y Municipio De Dzan Yucatan - 157954</v>
          </cell>
          <cell r="D5405" t="str">
            <v>157954</v>
          </cell>
          <cell r="E5405">
            <v>31</v>
          </cell>
          <cell r="F5405" t="str">
            <v>Yucatán</v>
          </cell>
          <cell r="G5405">
            <v>25</v>
          </cell>
          <cell r="H5405" t="str">
            <v>Dzán</v>
          </cell>
          <cell r="I5405">
            <v>1</v>
          </cell>
          <cell r="J5405" t="str">
            <v>Dzán</v>
          </cell>
          <cell r="K5405">
            <v>-89.467500000000001</v>
          </cell>
          <cell r="L5405">
            <v>20.386944</v>
          </cell>
          <cell r="M5405" t="str">
            <v>Urbano</v>
          </cell>
          <cell r="N5405">
            <v>2</v>
          </cell>
          <cell r="O5405" t="str">
            <v>Aportaciones Federales</v>
          </cell>
          <cell r="P5405" t="str">
            <v>I004</v>
          </cell>
          <cell r="Q5405" t="str">
            <v>FAIS Municipal y de las Demarcaciones Territoriales del Distrito Federal</v>
          </cell>
          <cell r="R5405">
            <v>33</v>
          </cell>
          <cell r="S5405" t="str">
            <v>Aportaciones Federales para Entidades Federativas y Municipios</v>
          </cell>
          <cell r="T5405" t="str">
            <v>AYUNTAMIENTO DE DZAN YUCATAN</v>
          </cell>
          <cell r="U5405">
            <v>10</v>
          </cell>
          <cell r="V5405" t="str">
            <v>Vivienda</v>
          </cell>
          <cell r="W5405">
            <v>2</v>
          </cell>
          <cell r="X5405" t="str">
            <v>Proyecto de Inversión de Infraestructura Social</v>
          </cell>
          <cell r="Y5405" t="str">
            <v>MEJORAR LA CALIDAD DE VIDA DE HABITANTES DE DZAN YUCATAN</v>
          </cell>
          <cell r="Z5405">
            <v>42905</v>
          </cell>
          <cell r="AA5405">
            <v>42964</v>
          </cell>
          <cell r="AB5405" t="str">
            <v>CALLE10X11 INTERIOR SN PUEBLO DZAN, 97854 DZÁN, DZÁN YUCATÁN ENTRE CALLEDIEZ Y CALLEONCE, CALLEDOCE LA OBRA SE REALIZO EN</v>
          </cell>
          <cell r="AC5405">
            <v>0</v>
          </cell>
          <cell r="AE5405">
            <v>1</v>
          </cell>
          <cell r="AF5405" t="str">
            <v>En Ejecución</v>
          </cell>
          <cell r="AG5405">
            <v>2017</v>
          </cell>
          <cell r="AH5405">
            <v>61773.34</v>
          </cell>
        </row>
        <row r="5406">
          <cell r="B5406" t="str">
            <v>YUC17170300950655</v>
          </cell>
          <cell r="C5406" t="str">
            <v>Mejoramiento Del Sistema De Agua Potable En La Localidad Y Municipio De Dzemul Yucatan - 171290</v>
          </cell>
          <cell r="D5406" t="str">
            <v>171290</v>
          </cell>
          <cell r="E5406">
            <v>31</v>
          </cell>
          <cell r="F5406" t="str">
            <v>Yucatán</v>
          </cell>
          <cell r="G5406">
            <v>26</v>
          </cell>
          <cell r="H5406" t="str">
            <v>Dzemul</v>
          </cell>
          <cell r="I5406">
            <v>1</v>
          </cell>
          <cell r="J5406" t="str">
            <v>Dzemul</v>
          </cell>
          <cell r="K5406">
            <v>-89.308887999999996</v>
          </cell>
          <cell r="L5406">
            <v>21.210277000000001</v>
          </cell>
          <cell r="M5406" t="str">
            <v>Urbano</v>
          </cell>
          <cell r="N5406">
            <v>2</v>
          </cell>
          <cell r="O5406" t="str">
            <v>Aportaciones Federales</v>
          </cell>
          <cell r="P5406" t="str">
            <v>I004</v>
          </cell>
          <cell r="Q5406" t="str">
            <v>FAIS Municipal y de las Demarcaciones Territoriales del Distrito Federal</v>
          </cell>
          <cell r="R5406">
            <v>33</v>
          </cell>
          <cell r="S5406" t="str">
            <v>Aportaciones Federales para Entidades Federativas y Municipios</v>
          </cell>
          <cell r="T5406" t="str">
            <v>H AYUNTAMIENTO DE DZEMUL</v>
          </cell>
          <cell r="U5406">
            <v>4</v>
          </cell>
          <cell r="V5406" t="str">
            <v>Agua y saneamiento</v>
          </cell>
          <cell r="W5406">
            <v>2</v>
          </cell>
          <cell r="X5406" t="str">
            <v>Proyecto de Inversión de Infraestructura Social</v>
          </cell>
          <cell r="Y5406" t="str">
            <v>MEJORAR LA CALIDAD DE VIDA DE LAS FAMILIAS QUE VIVEN EN ESA COMUNIDAD</v>
          </cell>
          <cell r="Z5406">
            <v>42912</v>
          </cell>
          <cell r="AA5406">
            <v>42986</v>
          </cell>
          <cell r="AB5406" t="str">
            <v>CALLE 17A INTERIOR SN CIUDAD DZEMUL, 97404 DZEMUL, DZEMUL YUCATÁN ENTRE CALLE 10 Y CALLE 12, CALLE 17 CALLE 17-A S/N X 10 Y 12 DZEMUL</v>
          </cell>
          <cell r="AC5406">
            <v>0</v>
          </cell>
          <cell r="AE5406">
            <v>1</v>
          </cell>
          <cell r="AF5406" t="str">
            <v>En Ejecución</v>
          </cell>
          <cell r="AG5406">
            <v>2017</v>
          </cell>
          <cell r="AH5406">
            <v>871140.98</v>
          </cell>
        </row>
        <row r="5407">
          <cell r="B5407" t="str">
            <v>YUC17170300950919</v>
          </cell>
          <cell r="C5407" t="str">
            <v>Construccion De Sanitarios En La Escuela Preescolar Bilingue Valentin Gomez Farias Ubicada En La Localidad Y Municipio De Tahdziu Yucatan - 187962</v>
          </cell>
          <cell r="D5407" t="str">
            <v>187962</v>
          </cell>
          <cell r="E5407">
            <v>31</v>
          </cell>
          <cell r="F5407" t="str">
            <v>Yucatán</v>
          </cell>
          <cell r="G5407">
            <v>73</v>
          </cell>
          <cell r="H5407" t="str">
            <v>Tahdziú</v>
          </cell>
          <cell r="I5407">
            <v>1</v>
          </cell>
          <cell r="J5407" t="str">
            <v>Tahdziú</v>
          </cell>
          <cell r="K5407">
            <v>-88.943055000000001</v>
          </cell>
          <cell r="L5407">
            <v>20.202221999999999</v>
          </cell>
          <cell r="M5407" t="str">
            <v>Urbano</v>
          </cell>
          <cell r="N5407">
            <v>2</v>
          </cell>
          <cell r="O5407" t="str">
            <v>Aportaciones Federales</v>
          </cell>
          <cell r="P5407" t="str">
            <v>I004</v>
          </cell>
          <cell r="Q5407" t="str">
            <v>FAIS Municipal y de las Demarcaciones Territoriales del Distrito Federal</v>
          </cell>
          <cell r="R5407">
            <v>33</v>
          </cell>
          <cell r="S5407" t="str">
            <v>Aportaciones Federales para Entidades Federativas y Municipios</v>
          </cell>
          <cell r="T5407" t="str">
            <v>H AYUNTAMIENTO DE TAHDZIU YUCATAN</v>
          </cell>
          <cell r="U5407">
            <v>2</v>
          </cell>
          <cell r="V5407" t="str">
            <v>Educación</v>
          </cell>
          <cell r="W5407">
            <v>2</v>
          </cell>
          <cell r="X5407" t="str">
            <v>Proyecto de Inversión de Infraestructura Social</v>
          </cell>
          <cell r="Y5407" t="str">
            <v>ESTA OBRA SE REALIZA PARA MEJORAR LA CALIDAD DE SERVICIO SANITARIOS A LOS ALUMNOS</v>
          </cell>
          <cell r="Z5407">
            <v>42865</v>
          </cell>
          <cell r="AA5407">
            <v>42887</v>
          </cell>
          <cell r="AB5407" t="str">
            <v>EJIDO TAHDZIU, 97945 TAHDZIÚ, TAHDZIÚ YUCATÁN ENTRE CALLE 12 Y CALLE 9, CALLE 11 CALLE 12 S/N ENTRE CALLE 9 Y CALLE 11 EN LA LOCALIDAD Y MUNICIPIO DE</v>
          </cell>
          <cell r="AC5407">
            <v>3</v>
          </cell>
          <cell r="AD5407" t="str">
            <v>Coparticipación Federal-Municipal</v>
          </cell>
          <cell r="AE5407">
            <v>1</v>
          </cell>
          <cell r="AF5407" t="str">
            <v>En Ejecución</v>
          </cell>
          <cell r="AG5407">
            <v>2017</v>
          </cell>
          <cell r="AH5407">
            <v>408059.44</v>
          </cell>
        </row>
        <row r="5408">
          <cell r="B5408" t="str">
            <v>YUC17170300950920</v>
          </cell>
          <cell r="C5408" t="str">
            <v>Construccion De Techado En Area De Imparticion De Educacion Fisica En La Escuela Primaria Juana De Asbaje En La Localidad Y Municipio De T - 188408</v>
          </cell>
          <cell r="D5408" t="str">
            <v>188408</v>
          </cell>
          <cell r="E5408">
            <v>31</v>
          </cell>
          <cell r="F5408" t="str">
            <v>Yucatán</v>
          </cell>
          <cell r="G5408">
            <v>73</v>
          </cell>
          <cell r="H5408" t="str">
            <v>Tahdziú</v>
          </cell>
          <cell r="I5408">
            <v>1</v>
          </cell>
          <cell r="J5408" t="str">
            <v>Tahdziú</v>
          </cell>
          <cell r="K5408">
            <v>-88.943055000000001</v>
          </cell>
          <cell r="L5408">
            <v>20.202221999999999</v>
          </cell>
          <cell r="M5408" t="str">
            <v>Urbano</v>
          </cell>
          <cell r="N5408">
            <v>2</v>
          </cell>
          <cell r="O5408" t="str">
            <v>Aportaciones Federales</v>
          </cell>
          <cell r="P5408" t="str">
            <v>I004</v>
          </cell>
          <cell r="Q5408" t="str">
            <v>FAIS Municipal y de las Demarcaciones Territoriales del Distrito Federal</v>
          </cell>
          <cell r="R5408">
            <v>33</v>
          </cell>
          <cell r="S5408" t="str">
            <v>Aportaciones Federales para Entidades Federativas y Municipios</v>
          </cell>
          <cell r="T5408" t="str">
            <v>H AYUNTAMIENTO DE TAHDZIU YUCATAN</v>
          </cell>
          <cell r="U5408">
            <v>2</v>
          </cell>
          <cell r="V5408" t="str">
            <v>Educación</v>
          </cell>
          <cell r="W5408">
            <v>2</v>
          </cell>
          <cell r="X5408" t="str">
            <v>Proyecto de Inversión de Infraestructura Social</v>
          </cell>
          <cell r="Y5408" t="str">
            <v>ESTA OBRA SE REALIZA DEBIDO A LA DEMANDA DEL CRECIMIENTO DE LA POBLACION ESTUDIANTIL</v>
          </cell>
          <cell r="Z5408">
            <v>42951</v>
          </cell>
          <cell r="AA5408">
            <v>43040</v>
          </cell>
          <cell r="AB5408" t="str">
            <v>EJIDO TAHDZIU, 97945 TAHDZIÚ, TAHDZIÚ YUCATÁN ENTRE CALLE 13 Y CALLE 16, CALLE 18 CALLE 13 X 16 Y 18 EN LA LOCALIDAD Y MUNICIPIO DE TAHDZIU YUCATAN.</v>
          </cell>
          <cell r="AC5408">
            <v>3</v>
          </cell>
          <cell r="AD5408" t="str">
            <v>Coparticipación Federal-Municipal</v>
          </cell>
          <cell r="AE5408">
            <v>1</v>
          </cell>
          <cell r="AF5408" t="str">
            <v>En Ejecución</v>
          </cell>
          <cell r="AG5408">
            <v>2017</v>
          </cell>
          <cell r="AH5408">
            <v>1546193.2</v>
          </cell>
        </row>
        <row r="5409">
          <cell r="B5409" t="str">
            <v>YUC17170300950921</v>
          </cell>
          <cell r="C5409" t="str">
            <v>Construccion De Cuarenta Y Seis Cuartos Dormitorios En La Localidad Y Municipio De Tahdziu Yucatan - 188276</v>
          </cell>
          <cell r="D5409" t="str">
            <v>188276</v>
          </cell>
          <cell r="E5409">
            <v>31</v>
          </cell>
          <cell r="F5409" t="str">
            <v>Yucatán</v>
          </cell>
          <cell r="G5409">
            <v>73</v>
          </cell>
          <cell r="H5409" t="str">
            <v>Tahdziú</v>
          </cell>
          <cell r="I5409">
            <v>1</v>
          </cell>
          <cell r="J5409" t="str">
            <v>Tahdziú</v>
          </cell>
          <cell r="K5409">
            <v>-88.943055000000001</v>
          </cell>
          <cell r="L5409">
            <v>20.202221999999999</v>
          </cell>
          <cell r="M5409" t="str">
            <v>Urbano</v>
          </cell>
          <cell r="N5409">
            <v>2</v>
          </cell>
          <cell r="O5409" t="str">
            <v>Aportaciones Federales</v>
          </cell>
          <cell r="P5409" t="str">
            <v>I004</v>
          </cell>
          <cell r="Q5409" t="str">
            <v>FAIS Municipal y de las Demarcaciones Territoriales del Distrito Federal</v>
          </cell>
          <cell r="R5409">
            <v>33</v>
          </cell>
          <cell r="S5409" t="str">
            <v>Aportaciones Federales para Entidades Federativas y Municipios</v>
          </cell>
          <cell r="T5409" t="str">
            <v>H AYUNTAMIENTO DE TAHDZIU YUCATAN</v>
          </cell>
          <cell r="U5409">
            <v>10</v>
          </cell>
          <cell r="V5409" t="str">
            <v>Vivienda</v>
          </cell>
          <cell r="W5409">
            <v>2</v>
          </cell>
          <cell r="X5409" t="str">
            <v>Proyecto de Inversión de Infraestructura Social</v>
          </cell>
          <cell r="Y5409" t="str">
            <v>ESTA OBRA SE REALIZA PARA DOTAR A LA POBLACION CON UNA VIVIENDA DIGNA Y MEJORAR LA CALIDAD DE VIDA DE LAS FAMILIAS</v>
          </cell>
          <cell r="Z5409">
            <v>42951</v>
          </cell>
          <cell r="AA5409">
            <v>43040</v>
          </cell>
          <cell r="AB5409" t="str">
            <v>EJIDO TAHDZIU, 97945 TAHDZIÚ, TAHDZIÚ YUCATÁN ENTRE Y , 10X5Y3A 10X9Y11, 10X17, 16X5, 2X9Y11, 10X15, 11X18, 10X7Y9, 8X5, 12X13Y15, 12X9, 19X8Y10, 9X16</v>
          </cell>
          <cell r="AC5409">
            <v>3</v>
          </cell>
          <cell r="AD5409" t="str">
            <v>Coparticipación Federal-Municipal</v>
          </cell>
          <cell r="AE5409">
            <v>1</v>
          </cell>
          <cell r="AF5409" t="str">
            <v>En Ejecución</v>
          </cell>
          <cell r="AG5409">
            <v>2017</v>
          </cell>
          <cell r="AH5409">
            <v>2989865.73</v>
          </cell>
        </row>
        <row r="5410">
          <cell r="B5410" t="str">
            <v>YUC17170300951772</v>
          </cell>
          <cell r="C5410" t="str">
            <v>Ampliacion En Red Electrica En Media Y Baja Tension - 182768</v>
          </cell>
          <cell r="D5410" t="str">
            <v>182768</v>
          </cell>
          <cell r="E5410">
            <v>31</v>
          </cell>
          <cell r="F5410" t="str">
            <v>Yucatán</v>
          </cell>
          <cell r="G5410">
            <v>47</v>
          </cell>
          <cell r="H5410" t="str">
            <v>Maní</v>
          </cell>
          <cell r="I5410">
            <v>1</v>
          </cell>
          <cell r="J5410" t="str">
            <v>Maní</v>
          </cell>
          <cell r="K5410">
            <v>-89.390276999999998</v>
          </cell>
          <cell r="L5410">
            <v>20.386388</v>
          </cell>
          <cell r="M5410" t="str">
            <v>Urbano</v>
          </cell>
          <cell r="N5410">
            <v>2</v>
          </cell>
          <cell r="O5410" t="str">
            <v>Aportaciones Federales</v>
          </cell>
          <cell r="P5410" t="str">
            <v>I004</v>
          </cell>
          <cell r="Q5410" t="str">
            <v>FAIS Municipal y de las Demarcaciones Territoriales del Distrito Federal</v>
          </cell>
          <cell r="R5410">
            <v>33</v>
          </cell>
          <cell r="S5410" t="str">
            <v>Aportaciones Federales para Entidades Federativas y Municipios</v>
          </cell>
          <cell r="T5410" t="str">
            <v>H AYUNTAMIENTO DE MANI</v>
          </cell>
          <cell r="U5410">
            <v>5</v>
          </cell>
          <cell r="V5410" t="str">
            <v>Urbanización</v>
          </cell>
          <cell r="W5410">
            <v>2</v>
          </cell>
          <cell r="X5410" t="str">
            <v>Proyecto de Inversión de Infraestructura Social</v>
          </cell>
          <cell r="Y5410" t="str">
            <v>MEJORAR LA CALIDAD DE VIDA DE LAS FAMILIAS QUE VIVEN EN ESA COMUNIDAD</v>
          </cell>
          <cell r="Z5410">
            <v>42849</v>
          </cell>
          <cell r="AA5410">
            <v>42908</v>
          </cell>
          <cell r="AB5410" t="str">
            <v>CALLE 24 INTERIOR SN CIUDAD MANI, 97850 MANÍ, MANÍ YUCATÁN ENTRE CALLE 27 Y CALLE 29, CALLE 22 CALLE 24 X 27 Y 29 Y CALLE 27 X 16</v>
          </cell>
          <cell r="AC5410">
            <v>0</v>
          </cell>
          <cell r="AE5410">
            <v>1</v>
          </cell>
          <cell r="AF5410" t="str">
            <v>En Ejecución</v>
          </cell>
          <cell r="AG5410">
            <v>2017</v>
          </cell>
          <cell r="AH5410">
            <v>1088401.1299999999</v>
          </cell>
        </row>
        <row r="5411">
          <cell r="B5411" t="str">
            <v>YUC17170300951773</v>
          </cell>
          <cell r="C5411" t="str">
            <v>Reconstruccion De Calles Varias En La Localidad De Tipikal - 182786</v>
          </cell>
          <cell r="D5411" t="str">
            <v>182786</v>
          </cell>
          <cell r="E5411">
            <v>31</v>
          </cell>
          <cell r="F5411" t="str">
            <v>Yucatán</v>
          </cell>
          <cell r="G5411">
            <v>47</v>
          </cell>
          <cell r="H5411" t="str">
            <v>Maní</v>
          </cell>
          <cell r="I5411">
            <v>9</v>
          </cell>
          <cell r="J5411" t="str">
            <v>Tipikal</v>
          </cell>
          <cell r="K5411">
            <v>-89.343610999999996</v>
          </cell>
          <cell r="L5411">
            <v>20.406943999999999</v>
          </cell>
          <cell r="M5411" t="str">
            <v>Rural</v>
          </cell>
          <cell r="N5411">
            <v>2</v>
          </cell>
          <cell r="O5411" t="str">
            <v>Aportaciones Federales</v>
          </cell>
          <cell r="P5411" t="str">
            <v>I004</v>
          </cell>
          <cell r="Q5411" t="str">
            <v>FAIS Municipal y de las Demarcaciones Territoriales del Distrito Federal</v>
          </cell>
          <cell r="R5411">
            <v>33</v>
          </cell>
          <cell r="S5411" t="str">
            <v>Aportaciones Federales para Entidades Federativas y Municipios</v>
          </cell>
          <cell r="T5411" t="str">
            <v>H AYUNTAMIENTO DE MANI</v>
          </cell>
          <cell r="U5411">
            <v>3</v>
          </cell>
          <cell r="V5411" t="str">
            <v>Transportes y vialidades</v>
          </cell>
          <cell r="W5411">
            <v>2</v>
          </cell>
          <cell r="X5411" t="str">
            <v>Proyecto de Inversión de Infraestructura Social</v>
          </cell>
          <cell r="Y5411" t="str">
            <v>MEJORAR LAS CALLES DE LA LOCALIDAD</v>
          </cell>
          <cell r="Z5411">
            <v>42915</v>
          </cell>
          <cell r="AA5411">
            <v>42956</v>
          </cell>
          <cell r="AB5411" t="str">
            <v>INTERIOR SN CIUDAD TIPIKAL, 97851 TIPIKAL, MANÍ YUCATÁN ENTRE Y , PRIMERA CALLE DE LA ENTRADA DE LA CARRETERA SALIDA A MANI</v>
          </cell>
          <cell r="AC5411">
            <v>0</v>
          </cell>
          <cell r="AE5411">
            <v>1</v>
          </cell>
          <cell r="AF5411" t="str">
            <v>En Ejecución</v>
          </cell>
          <cell r="AG5411">
            <v>2017</v>
          </cell>
          <cell r="AH5411">
            <v>998041.06</v>
          </cell>
        </row>
        <row r="5412">
          <cell r="B5412" t="str">
            <v>YUC17170300951774</v>
          </cell>
          <cell r="C5412" t="str">
            <v>Construccion De Tres Cuartos Dormitorios En La Localidad De San Arturo - 191077</v>
          </cell>
          <cell r="D5412" t="str">
            <v>191077</v>
          </cell>
          <cell r="E5412">
            <v>31</v>
          </cell>
          <cell r="F5412" t="str">
            <v>Yucatán</v>
          </cell>
          <cell r="G5412">
            <v>79</v>
          </cell>
          <cell r="H5412" t="str">
            <v>Tekax</v>
          </cell>
          <cell r="I5412">
            <v>323</v>
          </cell>
          <cell r="J5412" t="str">
            <v>San Arturo</v>
          </cell>
          <cell r="K5412">
            <v>-89.403333000000003</v>
          </cell>
          <cell r="L5412">
            <v>20.117222000000002</v>
          </cell>
          <cell r="M5412" t="str">
            <v>Rural</v>
          </cell>
          <cell r="N5412">
            <v>2</v>
          </cell>
          <cell r="O5412" t="str">
            <v>Aportaciones Federales</v>
          </cell>
          <cell r="P5412" t="str">
            <v>I004</v>
          </cell>
          <cell r="Q5412" t="str">
            <v>FAIS Municipal y de las Demarcaciones Territoriales del Distrito Federal</v>
          </cell>
          <cell r="R5412">
            <v>33</v>
          </cell>
          <cell r="S5412" t="str">
            <v>Aportaciones Federales para Entidades Federativas y Municipios</v>
          </cell>
          <cell r="T5412" t="str">
            <v>GOBIERNO MUNICIPAL</v>
          </cell>
          <cell r="U5412">
            <v>10</v>
          </cell>
          <cell r="V5412" t="str">
            <v>Vivienda</v>
          </cell>
          <cell r="W5412">
            <v>2</v>
          </cell>
          <cell r="X5412" t="str">
            <v>Proyecto de Inversión de Infraestructura Social</v>
          </cell>
          <cell r="Y5412" t="str">
            <v>COMBATIR EL REZAGO SOCIAL MEJORAS LAS CONDICIONES DE VIVIENDA Y EL BROTE DE ENFERMEDADES</v>
          </cell>
          <cell r="Z5412">
            <v>42898</v>
          </cell>
          <cell r="AA5412">
            <v>42942</v>
          </cell>
          <cell r="AB5412" t="str">
            <v>CALLE SAN ARTURO PUEBLO SAN ARTUROSAN ARTURO, TEKAX YUCATÁN ENTRE CALLE SN Y CALLE SN, CALLE SN CARRETERA KANCAB-KANTEMO A 6 KILOMETRSO DE LA</v>
          </cell>
          <cell r="AC5412">
            <v>0</v>
          </cell>
          <cell r="AE5412">
            <v>1</v>
          </cell>
          <cell r="AF5412" t="str">
            <v>En Ejecución</v>
          </cell>
          <cell r="AG5412">
            <v>2017</v>
          </cell>
          <cell r="AH5412">
            <v>195851.15</v>
          </cell>
        </row>
        <row r="5413">
          <cell r="B5413" t="str">
            <v>YUC17170300951775</v>
          </cell>
          <cell r="C5413" t="str">
            <v>Construccion De Cuartos Dormitorio - 179856</v>
          </cell>
          <cell r="D5413" t="str">
            <v>179856</v>
          </cell>
          <cell r="E5413">
            <v>31</v>
          </cell>
          <cell r="F5413" t="str">
            <v>Yucatán</v>
          </cell>
          <cell r="G5413">
            <v>50</v>
          </cell>
          <cell r="H5413" t="str">
            <v>Mérida</v>
          </cell>
          <cell r="I5413">
            <v>1</v>
          </cell>
          <cell r="J5413" t="str">
            <v>Mérida</v>
          </cell>
          <cell r="K5413">
            <v>-89.621666000000005</v>
          </cell>
          <cell r="L5413">
            <v>20.967777000000002</v>
          </cell>
          <cell r="M5413" t="str">
            <v>Urbano</v>
          </cell>
          <cell r="N5413">
            <v>2</v>
          </cell>
          <cell r="O5413" t="str">
            <v>Aportaciones Federales</v>
          </cell>
          <cell r="P5413" t="str">
            <v>I004</v>
          </cell>
          <cell r="Q5413" t="str">
            <v>FAIS Municipal y de las Demarcaciones Territoriales del Distrito Federal</v>
          </cell>
          <cell r="R5413">
            <v>33</v>
          </cell>
          <cell r="S5413" t="str">
            <v>Aportaciones Federales para Entidades Federativas y Municipios</v>
          </cell>
          <cell r="T5413" t="str">
            <v>AYUNTAMIENTO DE MERIDA</v>
          </cell>
          <cell r="U5413">
            <v>10</v>
          </cell>
          <cell r="V5413" t="str">
            <v>Vivienda</v>
          </cell>
          <cell r="W5413">
            <v>2</v>
          </cell>
          <cell r="X5413" t="str">
            <v>Proyecto de Inversión de Infraestructura Social</v>
          </cell>
          <cell r="Y5413" t="str">
            <v>REDUCIR EL REZAGO SOCIAL Y MEJORAR LA CALIDAD DE VIDA DE LAS FAMILIAS EN POBREZA</v>
          </cell>
          <cell r="Z5413">
            <v>42963</v>
          </cell>
          <cell r="AA5413">
            <v>43040</v>
          </cell>
          <cell r="AB5413" t="str">
            <v>CALLE 136-A 1261 0 INTERIOR 0 0 COLONIA XOCLAN SUSULA, 97249 MÉRIDA, MÉRIDA YUCATÁN ENTRE CALLE 85 Y CALLE 87, LA OBRA SE REALIZARA EN CALLE 136 A NO.</v>
          </cell>
          <cell r="AC5413">
            <v>0</v>
          </cell>
          <cell r="AE5413">
            <v>1</v>
          </cell>
          <cell r="AF5413" t="str">
            <v>En Ejecución</v>
          </cell>
          <cell r="AG5413">
            <v>2017</v>
          </cell>
          <cell r="AH5413">
            <v>85558.38</v>
          </cell>
        </row>
        <row r="5414">
          <cell r="B5414" t="str">
            <v>YUC17170300951776</v>
          </cell>
          <cell r="C5414" t="str">
            <v>Construccion De Cuarto Para Baño - 179828</v>
          </cell>
          <cell r="D5414" t="str">
            <v>179828</v>
          </cell>
          <cell r="E5414">
            <v>31</v>
          </cell>
          <cell r="F5414" t="str">
            <v>Yucatán</v>
          </cell>
          <cell r="G5414">
            <v>50</v>
          </cell>
          <cell r="H5414" t="str">
            <v>Mérida</v>
          </cell>
          <cell r="I5414">
            <v>1</v>
          </cell>
          <cell r="J5414" t="str">
            <v>Mérida</v>
          </cell>
          <cell r="K5414">
            <v>-89.621666000000005</v>
          </cell>
          <cell r="L5414">
            <v>20.967777000000002</v>
          </cell>
          <cell r="M5414" t="str">
            <v>Urbano</v>
          </cell>
          <cell r="N5414">
            <v>2</v>
          </cell>
          <cell r="O5414" t="str">
            <v>Aportaciones Federales</v>
          </cell>
          <cell r="P5414" t="str">
            <v>I004</v>
          </cell>
          <cell r="Q5414" t="str">
            <v>FAIS Municipal y de las Demarcaciones Territoriales del Distrito Federal</v>
          </cell>
          <cell r="R5414">
            <v>33</v>
          </cell>
          <cell r="S5414" t="str">
            <v>Aportaciones Federales para Entidades Federativas y Municipios</v>
          </cell>
          <cell r="T5414" t="str">
            <v>AYUNTAMIENTO DE MERIDA</v>
          </cell>
          <cell r="U5414">
            <v>10</v>
          </cell>
          <cell r="V5414" t="str">
            <v>Vivienda</v>
          </cell>
          <cell r="W5414">
            <v>2</v>
          </cell>
          <cell r="X5414" t="str">
            <v>Proyecto de Inversión de Infraestructura Social</v>
          </cell>
          <cell r="Y5414" t="str">
            <v>REDUCIR EL REZAGO SOCIAL Y MEJORAR LA CALIDAD DE VIDA DE LAS FAMILIAS EN POBREZA</v>
          </cell>
          <cell r="Z5414">
            <v>42963</v>
          </cell>
          <cell r="AA5414">
            <v>43040</v>
          </cell>
          <cell r="AB5414" t="str">
            <v>CALLE 136-A 1261 0 INTERIOR 0 0 COLONIA XOCLAN SUSULA, 97249 MÉRIDA, MÉRIDA YUCATÁN ENTRE CALLE 85 Y CALLE 87, LA OBRA SE REALIZARA EN CALLE 136 A NO.</v>
          </cell>
          <cell r="AC5414">
            <v>0</v>
          </cell>
          <cell r="AE5414">
            <v>1</v>
          </cell>
          <cell r="AF5414" t="str">
            <v>En Ejecución</v>
          </cell>
          <cell r="AG5414">
            <v>2017</v>
          </cell>
          <cell r="AH5414">
            <v>93342.58</v>
          </cell>
        </row>
        <row r="5415">
          <cell r="B5415" t="str">
            <v>YUC00170300951777</v>
          </cell>
          <cell r="C5415" t="str">
            <v>Ampliacion De Electrificacion - 179717</v>
          </cell>
          <cell r="D5415" t="str">
            <v>179717</v>
          </cell>
          <cell r="E5415">
            <v>31</v>
          </cell>
          <cell r="F5415" t="str">
            <v>Yucatán</v>
          </cell>
          <cell r="G5415">
            <v>50</v>
          </cell>
          <cell r="H5415" t="str">
            <v>Mérida</v>
          </cell>
          <cell r="I5415">
            <v>1</v>
          </cell>
          <cell r="J5415" t="str">
            <v>Mérida</v>
          </cell>
          <cell r="K5415">
            <v>-89.621666000000005</v>
          </cell>
          <cell r="L5415">
            <v>20.967777000000002</v>
          </cell>
          <cell r="M5415" t="str">
            <v>Urbano</v>
          </cell>
          <cell r="N5415">
            <v>2</v>
          </cell>
          <cell r="O5415" t="str">
            <v>Aportaciones Federales</v>
          </cell>
          <cell r="P5415" t="str">
            <v>I004</v>
          </cell>
          <cell r="Q5415" t="str">
            <v>FAIS Municipal y de las Demarcaciones Territoriales del Distrito Federal</v>
          </cell>
          <cell r="R5415">
            <v>33</v>
          </cell>
          <cell r="S5415" t="str">
            <v>Aportaciones Federales para Entidades Federativas y Municipios</v>
          </cell>
          <cell r="T5415" t="str">
            <v>AYUNTAMIENTO DE MERIDA</v>
          </cell>
          <cell r="U5415">
            <v>5</v>
          </cell>
          <cell r="V5415" t="str">
            <v>Urbanización</v>
          </cell>
          <cell r="W5415">
            <v>2</v>
          </cell>
          <cell r="X5415" t="str">
            <v>Proyecto de Inversión de Infraestructura Social</v>
          </cell>
          <cell r="Y5415" t="str">
            <v>REDUCIR EL REZAGO SOCIAL Y MEJORAR LA CALIDAD DE VIDA DE LAS FAMILIAS EN POBREZA</v>
          </cell>
          <cell r="Z5415">
            <v>42963</v>
          </cell>
          <cell r="AA5415">
            <v>43025</v>
          </cell>
          <cell r="AB5415" t="str">
            <v>CALLE 187 E INTERIOR 0 0 COLONIA LA GUADALUPANA, 97315 MÉRIDA, MÉRIDA YUCATÁN ENTRE CALLE 58 A Y CALLE 60, LA OBRA SE REALIZARA EN CALLE 187 E X 58 A</v>
          </cell>
          <cell r="AC5415">
            <v>0</v>
          </cell>
          <cell r="AE5415">
            <v>1</v>
          </cell>
          <cell r="AF5415" t="str">
            <v>En Ejecución</v>
          </cell>
          <cell r="AG5415">
            <v>2017</v>
          </cell>
          <cell r="AH5415">
            <v>268016.09000000003</v>
          </cell>
        </row>
        <row r="5416">
          <cell r="B5416" t="str">
            <v>YUC17170300951778</v>
          </cell>
          <cell r="C5416" t="str">
            <v>Construccion De Piso Firme - 180714</v>
          </cell>
          <cell r="D5416" t="str">
            <v>180714</v>
          </cell>
          <cell r="E5416">
            <v>31</v>
          </cell>
          <cell r="F5416" t="str">
            <v>Yucatán</v>
          </cell>
          <cell r="G5416">
            <v>50</v>
          </cell>
          <cell r="H5416" t="str">
            <v>Mérida</v>
          </cell>
          <cell r="I5416">
            <v>1</v>
          </cell>
          <cell r="J5416" t="str">
            <v>Mérida</v>
          </cell>
          <cell r="K5416">
            <v>-89.621666000000005</v>
          </cell>
          <cell r="L5416">
            <v>20.967777000000002</v>
          </cell>
          <cell r="M5416" t="str">
            <v>Urbano</v>
          </cell>
          <cell r="N5416">
            <v>2</v>
          </cell>
          <cell r="O5416" t="str">
            <v>Aportaciones Federales</v>
          </cell>
          <cell r="P5416" t="str">
            <v>I004</v>
          </cell>
          <cell r="Q5416" t="str">
            <v>FAIS Municipal y de las Demarcaciones Territoriales del Distrito Federal</v>
          </cell>
          <cell r="R5416">
            <v>33</v>
          </cell>
          <cell r="S5416" t="str">
            <v>Aportaciones Federales para Entidades Federativas y Municipios</v>
          </cell>
          <cell r="T5416" t="str">
            <v>AYUNTAMIENTO DE MERIDA</v>
          </cell>
          <cell r="U5416">
            <v>10</v>
          </cell>
          <cell r="V5416" t="str">
            <v>Vivienda</v>
          </cell>
          <cell r="W5416">
            <v>2</v>
          </cell>
          <cell r="X5416" t="str">
            <v>Proyecto de Inversión de Infraestructura Social</v>
          </cell>
          <cell r="Y5416" t="str">
            <v>REDUCIR EL REZAGO SOCIAL Y MEJORAR LA CALIDAD DE VIDA DE LAS FAMILIAS EN POBREZA</v>
          </cell>
          <cell r="Z5416">
            <v>42957</v>
          </cell>
          <cell r="AA5416">
            <v>43040</v>
          </cell>
          <cell r="AB5416" t="str">
            <v>CALLE 171 345 0 INTERIOR 0 0 COLONIA EMILIANO ZAPATA SUR III, 97297 MÉRIDA, MÉRIDA YUCATÁN ENTRE CALLE 84-A Y CALLE 84-B, LA OBRA SE REALIZARA EN CALL</v>
          </cell>
          <cell r="AC5416">
            <v>0</v>
          </cell>
          <cell r="AE5416">
            <v>1</v>
          </cell>
          <cell r="AF5416" t="str">
            <v>En Ejecución</v>
          </cell>
          <cell r="AG5416">
            <v>2017</v>
          </cell>
          <cell r="AH5416">
            <v>4056.59</v>
          </cell>
        </row>
        <row r="5417">
          <cell r="B5417" t="str">
            <v>YUC17170300951779</v>
          </cell>
          <cell r="C5417" t="str">
            <v>Construccion De Techo Firme - 180683</v>
          </cell>
          <cell r="D5417" t="str">
            <v>180683</v>
          </cell>
          <cell r="E5417">
            <v>31</v>
          </cell>
          <cell r="F5417" t="str">
            <v>Yucatán</v>
          </cell>
          <cell r="G5417">
            <v>50</v>
          </cell>
          <cell r="H5417" t="str">
            <v>Mérida</v>
          </cell>
          <cell r="I5417">
            <v>1</v>
          </cell>
          <cell r="J5417" t="str">
            <v>Mérida</v>
          </cell>
          <cell r="K5417">
            <v>-89.621666000000005</v>
          </cell>
          <cell r="L5417">
            <v>20.967777000000002</v>
          </cell>
          <cell r="M5417" t="str">
            <v>Urbano</v>
          </cell>
          <cell r="N5417">
            <v>2</v>
          </cell>
          <cell r="O5417" t="str">
            <v>Aportaciones Federales</v>
          </cell>
          <cell r="P5417" t="str">
            <v>I004</v>
          </cell>
          <cell r="Q5417" t="str">
            <v>FAIS Municipal y de las Demarcaciones Territoriales del Distrito Federal</v>
          </cell>
          <cell r="R5417">
            <v>33</v>
          </cell>
          <cell r="S5417" t="str">
            <v>Aportaciones Federales para Entidades Federativas y Municipios</v>
          </cell>
          <cell r="T5417" t="str">
            <v>AYUNTAMIENTO DE MERIDA</v>
          </cell>
          <cell r="U5417">
            <v>10</v>
          </cell>
          <cell r="V5417" t="str">
            <v>Vivienda</v>
          </cell>
          <cell r="W5417">
            <v>2</v>
          </cell>
          <cell r="X5417" t="str">
            <v>Proyecto de Inversión de Infraestructura Social</v>
          </cell>
          <cell r="Y5417" t="str">
            <v>REDUCIR EL REZAGO SOCIAL Y MEJORAR LA CALIDAD DE VIDA DE LAS FAMILIAS EN POBREZA</v>
          </cell>
          <cell r="Z5417">
            <v>42957</v>
          </cell>
          <cell r="AA5417">
            <v>43040</v>
          </cell>
          <cell r="AB5417" t="str">
            <v>CALLE 171 345 0 INTERIOR 0 0 COLONIA EMILIANO ZAPATA SUR III, 97297 MÉRIDA, MÉRIDA YUCATÁN ENTRE CALLE 84-A Y CALLE 84-B, LA OBRA SE REALIZARA EN CALL</v>
          </cell>
          <cell r="AC5417">
            <v>0</v>
          </cell>
          <cell r="AE5417">
            <v>1</v>
          </cell>
          <cell r="AF5417" t="str">
            <v>En Ejecución</v>
          </cell>
          <cell r="AG5417">
            <v>2017</v>
          </cell>
          <cell r="AH5417">
            <v>38997.78</v>
          </cell>
        </row>
        <row r="5418">
          <cell r="B5418" t="str">
            <v>YUC17170300951780</v>
          </cell>
          <cell r="C5418" t="str">
            <v>Construccion De Cuarto Para Baño - 181445</v>
          </cell>
          <cell r="D5418" t="str">
            <v>181445</v>
          </cell>
          <cell r="E5418">
            <v>31</v>
          </cell>
          <cell r="F5418" t="str">
            <v>Yucatán</v>
          </cell>
          <cell r="G5418">
            <v>50</v>
          </cell>
          <cell r="H5418" t="str">
            <v>Mérida</v>
          </cell>
          <cell r="I5418">
            <v>1</v>
          </cell>
          <cell r="J5418" t="str">
            <v>Mérida</v>
          </cell>
          <cell r="K5418">
            <v>-89.621666000000005</v>
          </cell>
          <cell r="L5418">
            <v>20.967777000000002</v>
          </cell>
          <cell r="M5418" t="str">
            <v>Urbano</v>
          </cell>
          <cell r="N5418">
            <v>2</v>
          </cell>
          <cell r="O5418" t="str">
            <v>Aportaciones Federales</v>
          </cell>
          <cell r="P5418" t="str">
            <v>I004</v>
          </cell>
          <cell r="Q5418" t="str">
            <v>FAIS Municipal y de las Demarcaciones Territoriales del Distrito Federal</v>
          </cell>
          <cell r="R5418">
            <v>33</v>
          </cell>
          <cell r="S5418" t="str">
            <v>Aportaciones Federales para Entidades Federativas y Municipios</v>
          </cell>
          <cell r="T5418" t="str">
            <v>AYUNTAMIENTO DE MERIDA</v>
          </cell>
          <cell r="U5418">
            <v>10</v>
          </cell>
          <cell r="V5418" t="str">
            <v>Vivienda</v>
          </cell>
          <cell r="W5418">
            <v>2</v>
          </cell>
          <cell r="X5418" t="str">
            <v>Proyecto de Inversión de Infraestructura Social</v>
          </cell>
          <cell r="Y5418" t="str">
            <v>REDUCIR EL REZAGO SOCIAL Y MEJORAR LA CALIDAD DE VIDA DE LAS FAMILIAS EN POBREZA</v>
          </cell>
          <cell r="Z5418">
            <v>42956</v>
          </cell>
          <cell r="AA5418">
            <v>43009</v>
          </cell>
          <cell r="AB5418" t="str">
            <v>CALLE 177 INTERIOR 0 0 COLONIA NUEVA SAN JOSE TECOH, 97285 MÉRIDA, MÉRIDA YUCATÁN ENTRE CALLE 76 Y CALLE 161, LA OBRA SE REALIZARA EN CALLE 177 SN X 7</v>
          </cell>
          <cell r="AC5418">
            <v>0</v>
          </cell>
          <cell r="AE5418">
            <v>1</v>
          </cell>
          <cell r="AF5418" t="str">
            <v>En Ejecución</v>
          </cell>
          <cell r="AG5418">
            <v>2017</v>
          </cell>
          <cell r="AH5418">
            <v>101107.82</v>
          </cell>
        </row>
        <row r="5419">
          <cell r="B5419" t="str">
            <v>YUC17170300951781</v>
          </cell>
          <cell r="C5419" t="str">
            <v>Construccion De Cuartos Dormitorio - 178198</v>
          </cell>
          <cell r="D5419" t="str">
            <v>178198</v>
          </cell>
          <cell r="E5419">
            <v>31</v>
          </cell>
          <cell r="F5419" t="str">
            <v>Yucatán</v>
          </cell>
          <cell r="G5419">
            <v>50</v>
          </cell>
          <cell r="H5419" t="str">
            <v>Mérida</v>
          </cell>
          <cell r="I5419">
            <v>1</v>
          </cell>
          <cell r="J5419" t="str">
            <v>Mérida</v>
          </cell>
          <cell r="K5419">
            <v>-89.621666000000005</v>
          </cell>
          <cell r="L5419">
            <v>20.967777000000002</v>
          </cell>
          <cell r="M5419" t="str">
            <v>Urbano</v>
          </cell>
          <cell r="N5419">
            <v>2</v>
          </cell>
          <cell r="O5419" t="str">
            <v>Aportaciones Federales</v>
          </cell>
          <cell r="P5419" t="str">
            <v>I004</v>
          </cell>
          <cell r="Q5419" t="str">
            <v>FAIS Municipal y de las Demarcaciones Territoriales del Distrito Federal</v>
          </cell>
          <cell r="R5419">
            <v>33</v>
          </cell>
          <cell r="S5419" t="str">
            <v>Aportaciones Federales para Entidades Federativas y Municipios</v>
          </cell>
          <cell r="T5419" t="str">
            <v>AYUNTAMIENTO DE MERIDA</v>
          </cell>
          <cell r="U5419">
            <v>10</v>
          </cell>
          <cell r="V5419" t="str">
            <v>Vivienda</v>
          </cell>
          <cell r="W5419">
            <v>2</v>
          </cell>
          <cell r="X5419" t="str">
            <v>Proyecto de Inversión de Infraestructura Social</v>
          </cell>
          <cell r="Y5419" t="str">
            <v>REDUCIR EL REZAGO SOCIAL Y MEJORAR LA CALIDAD DE VIDA DE LAS FAMILIAS EN POBREZA</v>
          </cell>
          <cell r="Z5419">
            <v>42963</v>
          </cell>
          <cell r="AA5419">
            <v>43040</v>
          </cell>
          <cell r="AB5419" t="str">
            <v>CALLE 33 207 C INTERIOR 0 0 COLONIA FRANCISCO I MADERO, 97240 MÉRIDA, MÉRIDA YUCATÁN ENTRE CALLE 34 Y CALLE 36, LA OBRA SE REALIZARA EN CALLE 33 NO. 2</v>
          </cell>
          <cell r="AC5419">
            <v>0</v>
          </cell>
          <cell r="AE5419">
            <v>1</v>
          </cell>
          <cell r="AF5419" t="str">
            <v>En Ejecución</v>
          </cell>
          <cell r="AG5419">
            <v>2017</v>
          </cell>
          <cell r="AH5419">
            <v>86171.73</v>
          </cell>
        </row>
        <row r="5420">
          <cell r="B5420" t="str">
            <v>YUC00170300951782</v>
          </cell>
          <cell r="C5420" t="str">
            <v>Ampliacion De Red De Agua Potable - 175580</v>
          </cell>
          <cell r="D5420" t="str">
            <v>175580</v>
          </cell>
          <cell r="E5420">
            <v>31</v>
          </cell>
          <cell r="F5420" t="str">
            <v>Yucatán</v>
          </cell>
          <cell r="G5420">
            <v>50</v>
          </cell>
          <cell r="H5420" t="str">
            <v>Mérida</v>
          </cell>
          <cell r="I5420">
            <v>1</v>
          </cell>
          <cell r="J5420" t="str">
            <v>Mérida</v>
          </cell>
          <cell r="K5420">
            <v>-89.621666000000005</v>
          </cell>
          <cell r="L5420">
            <v>20.967777000000002</v>
          </cell>
          <cell r="M5420" t="str">
            <v>Urbano</v>
          </cell>
          <cell r="N5420">
            <v>2</v>
          </cell>
          <cell r="O5420" t="str">
            <v>Aportaciones Federales</v>
          </cell>
          <cell r="P5420" t="str">
            <v>I004</v>
          </cell>
          <cell r="Q5420" t="str">
            <v>FAIS Municipal y de las Demarcaciones Territoriales del Distrito Federal</v>
          </cell>
          <cell r="R5420">
            <v>33</v>
          </cell>
          <cell r="S5420" t="str">
            <v>Aportaciones Federales para Entidades Federativas y Municipios</v>
          </cell>
          <cell r="T5420" t="str">
            <v>AYUNTAMIENTO DE MERIDA</v>
          </cell>
          <cell r="U5420">
            <v>4</v>
          </cell>
          <cell r="V5420" t="str">
            <v>Agua y saneamiento</v>
          </cell>
          <cell r="W5420">
            <v>2</v>
          </cell>
          <cell r="X5420" t="str">
            <v>Proyecto de Inversión de Infraestructura Social</v>
          </cell>
          <cell r="Y5420" t="str">
            <v>REDUCIR EL REZAGO SOCIAL Y MEJORAR LA CALIDAD DE VIDA DE LAS FAMILIAS EN POBREZA</v>
          </cell>
          <cell r="Z5420">
            <v>42961</v>
          </cell>
          <cell r="AA5420">
            <v>43016</v>
          </cell>
          <cell r="AB5420" t="str">
            <v>CALLE 58 INTERIOR 0 0 COLONIA SAN ANTONIO KAUA III, 97195 MÉRIDA, MÉRIDA YUCATÁN ENTRE CALLE 71 A Y CALLE 71 B, LA OBRA SE REALIZARA EN CALLE 58 X 71</v>
          </cell>
          <cell r="AC5420">
            <v>0</v>
          </cell>
          <cell r="AE5420">
            <v>1</v>
          </cell>
          <cell r="AF5420" t="str">
            <v>En Ejecución</v>
          </cell>
          <cell r="AG5420">
            <v>2017</v>
          </cell>
          <cell r="AH5420">
            <v>103007.1</v>
          </cell>
        </row>
        <row r="5421">
          <cell r="B5421" t="str">
            <v>YUC17170300951783</v>
          </cell>
          <cell r="C5421" t="str">
            <v>Construccion De Guarniciones Y Banquetas - 175939</v>
          </cell>
          <cell r="D5421" t="str">
            <v>175939</v>
          </cell>
          <cell r="E5421">
            <v>31</v>
          </cell>
          <cell r="F5421" t="str">
            <v>Yucatán</v>
          </cell>
          <cell r="G5421">
            <v>50</v>
          </cell>
          <cell r="H5421" t="str">
            <v>Mérida</v>
          </cell>
          <cell r="I5421">
            <v>1</v>
          </cell>
          <cell r="J5421" t="str">
            <v>Mérida</v>
          </cell>
          <cell r="K5421">
            <v>-89.621666000000005</v>
          </cell>
          <cell r="L5421">
            <v>20.967777000000002</v>
          </cell>
          <cell r="M5421" t="str">
            <v>Urbano</v>
          </cell>
          <cell r="N5421">
            <v>2</v>
          </cell>
          <cell r="O5421" t="str">
            <v>Aportaciones Federales</v>
          </cell>
          <cell r="P5421" t="str">
            <v>I004</v>
          </cell>
          <cell r="Q5421" t="str">
            <v>FAIS Municipal y de las Demarcaciones Territoriales del Distrito Federal</v>
          </cell>
          <cell r="R5421">
            <v>33</v>
          </cell>
          <cell r="S5421" t="str">
            <v>Aportaciones Federales para Entidades Federativas y Municipios</v>
          </cell>
          <cell r="T5421" t="str">
            <v>AYUNTAMIENTO DE MERIDA</v>
          </cell>
          <cell r="U5421">
            <v>3</v>
          </cell>
          <cell r="V5421" t="str">
            <v>Transportes y vialidades</v>
          </cell>
          <cell r="W5421">
            <v>2</v>
          </cell>
          <cell r="X5421" t="str">
            <v>Proyecto de Inversión de Infraestructura Social</v>
          </cell>
          <cell r="Y5421" t="str">
            <v>REDUCIR EL REZAGO SOCIAL Y MEJORAR LA CALIDAD DE VIDA DE LAS FAMILIAS EN POBREZA</v>
          </cell>
          <cell r="Z5421">
            <v>42961</v>
          </cell>
          <cell r="AA5421">
            <v>43016</v>
          </cell>
          <cell r="AB5421" t="str">
            <v>CALLE 14 INTERIOR 0 0 COLONIA SAN PABLO ORIENTE, 97176 MÉRIDA, MÉRIDA YUCATÁN ENTRE CALLE 27 Y CALLE 29 B, LA OBRA SE REALIZARA EN CALLE 14 X 27 Y 29</v>
          </cell>
          <cell r="AC5421">
            <v>0</v>
          </cell>
          <cell r="AE5421">
            <v>1</v>
          </cell>
          <cell r="AF5421" t="str">
            <v>En Ejecución</v>
          </cell>
          <cell r="AG5421">
            <v>2017</v>
          </cell>
          <cell r="AH5421">
            <v>309588.82</v>
          </cell>
        </row>
        <row r="5422">
          <cell r="B5422" t="str">
            <v>YUC17170300951784</v>
          </cell>
          <cell r="C5422" t="str">
            <v>Ampliacion De Electrificacion - 175912</v>
          </cell>
          <cell r="D5422" t="str">
            <v>175912</v>
          </cell>
          <cell r="E5422">
            <v>31</v>
          </cell>
          <cell r="F5422" t="str">
            <v>Yucatán</v>
          </cell>
          <cell r="G5422">
            <v>50</v>
          </cell>
          <cell r="H5422" t="str">
            <v>Mérida</v>
          </cell>
          <cell r="I5422">
            <v>1</v>
          </cell>
          <cell r="J5422" t="str">
            <v>Mérida</v>
          </cell>
          <cell r="K5422">
            <v>-89.621666000000005</v>
          </cell>
          <cell r="L5422">
            <v>20.967777000000002</v>
          </cell>
          <cell r="M5422" t="str">
            <v>Urbano</v>
          </cell>
          <cell r="N5422">
            <v>2</v>
          </cell>
          <cell r="O5422" t="str">
            <v>Aportaciones Federales</v>
          </cell>
          <cell r="P5422" t="str">
            <v>I004</v>
          </cell>
          <cell r="Q5422" t="str">
            <v>FAIS Municipal y de las Demarcaciones Territoriales del Distrito Federal</v>
          </cell>
          <cell r="R5422">
            <v>33</v>
          </cell>
          <cell r="S5422" t="str">
            <v>Aportaciones Federales para Entidades Federativas y Municipios</v>
          </cell>
          <cell r="T5422" t="str">
            <v>AYUNTAMIENTO DE MERIDA</v>
          </cell>
          <cell r="U5422">
            <v>5</v>
          </cell>
          <cell r="V5422" t="str">
            <v>Urbanización</v>
          </cell>
          <cell r="W5422">
            <v>2</v>
          </cell>
          <cell r="X5422" t="str">
            <v>Proyecto de Inversión de Infraestructura Social</v>
          </cell>
          <cell r="Y5422" t="str">
            <v>REDUCIR EL REZAGO SOCIAL Y MEJORAR LA CALIDAD DE VIDA DE LAS FAMILIAS EN POBREZA</v>
          </cell>
          <cell r="Z5422">
            <v>42961</v>
          </cell>
          <cell r="AA5422">
            <v>43009</v>
          </cell>
          <cell r="AB5422" t="str">
            <v>CALLE 109 INTERIOR 0 0 COLONIA OBRERA, 97260 MÉRIDA, MÉRIDA YUCATÁN ENTRE CALLE 66 C Y CALLE 66 D, LA OBRA SE REALIZARA EN CALLE 109 X 66-C Y 66-D 109</v>
          </cell>
          <cell r="AC5422">
            <v>0</v>
          </cell>
          <cell r="AE5422">
            <v>1</v>
          </cell>
          <cell r="AF5422" t="str">
            <v>En Ejecución</v>
          </cell>
          <cell r="AG5422">
            <v>2017</v>
          </cell>
          <cell r="AH5422">
            <v>264092.05</v>
          </cell>
        </row>
        <row r="5423">
          <cell r="B5423" t="str">
            <v>YUC00170300951785</v>
          </cell>
          <cell r="C5423" t="str">
            <v>Ampliacion De Red De Agua Potable - 175557</v>
          </cell>
          <cell r="D5423" t="str">
            <v>175557</v>
          </cell>
          <cell r="E5423">
            <v>31</v>
          </cell>
          <cell r="F5423" t="str">
            <v>Yucatán</v>
          </cell>
          <cell r="G5423">
            <v>50</v>
          </cell>
          <cell r="H5423" t="str">
            <v>Mérida</v>
          </cell>
          <cell r="I5423">
            <v>1</v>
          </cell>
          <cell r="J5423" t="str">
            <v>Mérida</v>
          </cell>
          <cell r="K5423">
            <v>-89.621666000000005</v>
          </cell>
          <cell r="L5423">
            <v>20.967777000000002</v>
          </cell>
          <cell r="M5423" t="str">
            <v>Urbano</v>
          </cell>
          <cell r="N5423">
            <v>2</v>
          </cell>
          <cell r="O5423" t="str">
            <v>Aportaciones Federales</v>
          </cell>
          <cell r="P5423" t="str">
            <v>I004</v>
          </cell>
          <cell r="Q5423" t="str">
            <v>FAIS Municipal y de las Demarcaciones Territoriales del Distrito Federal</v>
          </cell>
          <cell r="R5423">
            <v>33</v>
          </cell>
          <cell r="S5423" t="str">
            <v>Aportaciones Federales para Entidades Federativas y Municipios</v>
          </cell>
          <cell r="T5423" t="str">
            <v>AYUNTAMIENTO DE MERIDA</v>
          </cell>
          <cell r="U5423">
            <v>4</v>
          </cell>
          <cell r="V5423" t="str">
            <v>Agua y saneamiento</v>
          </cell>
          <cell r="W5423">
            <v>2</v>
          </cell>
          <cell r="X5423" t="str">
            <v>Proyecto de Inversión de Infraestructura Social</v>
          </cell>
          <cell r="Y5423" t="str">
            <v>REDUCIR EL REZAGO SOCIAL Y MEJORAR LA CALIDAD DE VIDA DE LAS FAMILIAS EN POBREZA</v>
          </cell>
          <cell r="Z5423">
            <v>42961</v>
          </cell>
          <cell r="AA5423">
            <v>43016</v>
          </cell>
          <cell r="AB5423" t="str">
            <v>CALLE 30 INTERIOR 0 0 COLONIA MAYA, 97134 MÉRIDA, MÉRIDA YUCATÁN ENTRE CALLE 11 Y CALLE 11 A, LA OBRA SE REALIZARA EN CALLE 30 X 11 Y 11 A COL. MAYA</v>
          </cell>
          <cell r="AC5423">
            <v>0</v>
          </cell>
          <cell r="AE5423">
            <v>1</v>
          </cell>
          <cell r="AF5423" t="str">
            <v>En Ejecución</v>
          </cell>
          <cell r="AG5423">
            <v>2017</v>
          </cell>
          <cell r="AH5423">
            <v>87759.95</v>
          </cell>
        </row>
        <row r="5424">
          <cell r="B5424" t="str">
            <v>YUC17170300951786</v>
          </cell>
          <cell r="C5424" t="str">
            <v>Construccion De Cuartos Dormitorio - 178567</v>
          </cell>
          <cell r="D5424" t="str">
            <v>178567</v>
          </cell>
          <cell r="E5424">
            <v>31</v>
          </cell>
          <cell r="F5424" t="str">
            <v>Yucatán</v>
          </cell>
          <cell r="G5424">
            <v>50</v>
          </cell>
          <cell r="H5424" t="str">
            <v>Mérida</v>
          </cell>
          <cell r="I5424">
            <v>1</v>
          </cell>
          <cell r="J5424" t="str">
            <v>Mérida</v>
          </cell>
          <cell r="K5424">
            <v>-89.621666000000005</v>
          </cell>
          <cell r="L5424">
            <v>20.967777000000002</v>
          </cell>
          <cell r="M5424" t="str">
            <v>Urbano</v>
          </cell>
          <cell r="N5424">
            <v>2</v>
          </cell>
          <cell r="O5424" t="str">
            <v>Aportaciones Federales</v>
          </cell>
          <cell r="P5424" t="str">
            <v>I004</v>
          </cell>
          <cell r="Q5424" t="str">
            <v>FAIS Municipal y de las Demarcaciones Territoriales del Distrito Federal</v>
          </cell>
          <cell r="R5424">
            <v>33</v>
          </cell>
          <cell r="S5424" t="str">
            <v>Aportaciones Federales para Entidades Federativas y Municipios</v>
          </cell>
          <cell r="T5424" t="str">
            <v>AYUNTAMIENTO DE MERIDA</v>
          </cell>
          <cell r="U5424">
            <v>10</v>
          </cell>
          <cell r="V5424" t="str">
            <v>Vivienda</v>
          </cell>
          <cell r="W5424">
            <v>2</v>
          </cell>
          <cell r="X5424" t="str">
            <v>Proyecto de Inversión de Infraestructura Social</v>
          </cell>
          <cell r="Y5424" t="str">
            <v>REDUCIR EL REZAGO SOCIAL Y MEJORAR LA CALIDAD DE VIDA DE LAS FAMILIAS EN POBREZA</v>
          </cell>
          <cell r="Z5424">
            <v>42963</v>
          </cell>
          <cell r="AA5424">
            <v>43040</v>
          </cell>
          <cell r="AB5424" t="str">
            <v>CALLE 16 376 0 INTERIOR 0 0 COLONIA SAN ANTONIO KAUA, 97195 MÉRIDA, MÉRIDA YUCATÁN ENTRE CALLE 75 Y CALLE 77, LA OBRA SE REALIZARA EN CALLE 16 NO. 376</v>
          </cell>
          <cell r="AC5424">
            <v>0</v>
          </cell>
          <cell r="AE5424">
            <v>1</v>
          </cell>
          <cell r="AF5424" t="str">
            <v>En Ejecución</v>
          </cell>
          <cell r="AG5424">
            <v>2017</v>
          </cell>
          <cell r="AH5424">
            <v>91105.94</v>
          </cell>
        </row>
        <row r="5425">
          <cell r="B5425" t="str">
            <v>YUC17170300951787</v>
          </cell>
          <cell r="C5425" t="str">
            <v>Construccion De Cuarto Para Baño - 178538</v>
          </cell>
          <cell r="D5425" t="str">
            <v>178538</v>
          </cell>
          <cell r="E5425">
            <v>31</v>
          </cell>
          <cell r="F5425" t="str">
            <v>Yucatán</v>
          </cell>
          <cell r="G5425">
            <v>50</v>
          </cell>
          <cell r="H5425" t="str">
            <v>Mérida</v>
          </cell>
          <cell r="I5425">
            <v>1</v>
          </cell>
          <cell r="J5425" t="str">
            <v>Mérida</v>
          </cell>
          <cell r="K5425">
            <v>-89.621666000000005</v>
          </cell>
          <cell r="L5425">
            <v>20.967777000000002</v>
          </cell>
          <cell r="M5425" t="str">
            <v>Urbano</v>
          </cell>
          <cell r="N5425">
            <v>2</v>
          </cell>
          <cell r="O5425" t="str">
            <v>Aportaciones Federales</v>
          </cell>
          <cell r="P5425" t="str">
            <v>I004</v>
          </cell>
          <cell r="Q5425" t="str">
            <v>FAIS Municipal y de las Demarcaciones Territoriales del Distrito Federal</v>
          </cell>
          <cell r="R5425">
            <v>33</v>
          </cell>
          <cell r="S5425" t="str">
            <v>Aportaciones Federales para Entidades Federativas y Municipios</v>
          </cell>
          <cell r="T5425" t="str">
            <v>AYUNTAMIENTO DE MERIDA</v>
          </cell>
          <cell r="U5425">
            <v>10</v>
          </cell>
          <cell r="V5425" t="str">
            <v>Vivienda</v>
          </cell>
          <cell r="W5425">
            <v>2</v>
          </cell>
          <cell r="X5425" t="str">
            <v>Proyecto de Inversión de Infraestructura Social</v>
          </cell>
          <cell r="Y5425" t="str">
            <v>REDUCIR EL REZAGO SOCIAL Y MEJORAR LA CALIDAD DE VIDA DE LAS FAMILIAS EN POBREZA</v>
          </cell>
          <cell r="Z5425">
            <v>42963</v>
          </cell>
          <cell r="AA5425">
            <v>43040</v>
          </cell>
          <cell r="AB5425" t="str">
            <v>CALLE 126-A 1019 0 INTERIOR 0 0 COLONIA MÉXICO PONIENTE, 97246 MÉRIDA, MÉRIDA YUCATÁN ENTRE CALLE 73 Y , LA OBRA SE REALIZARA EN CALLE 126-A NO. 1019</v>
          </cell>
          <cell r="AC5425">
            <v>0</v>
          </cell>
          <cell r="AE5425">
            <v>1</v>
          </cell>
          <cell r="AF5425" t="str">
            <v>En Ejecución</v>
          </cell>
          <cell r="AG5425">
            <v>2017</v>
          </cell>
          <cell r="AH5425">
            <v>105723.42</v>
          </cell>
        </row>
        <row r="5426">
          <cell r="B5426" t="str">
            <v>YUC17170300951788</v>
          </cell>
          <cell r="C5426" t="str">
            <v>Construccion De Cuartos Dormitorio - 178449</v>
          </cell>
          <cell r="D5426" t="str">
            <v>178449</v>
          </cell>
          <cell r="E5426">
            <v>31</v>
          </cell>
          <cell r="F5426" t="str">
            <v>Yucatán</v>
          </cell>
          <cell r="G5426">
            <v>50</v>
          </cell>
          <cell r="H5426" t="str">
            <v>Mérida</v>
          </cell>
          <cell r="I5426">
            <v>1</v>
          </cell>
          <cell r="J5426" t="str">
            <v>Mérida</v>
          </cell>
          <cell r="K5426">
            <v>-89.621666000000005</v>
          </cell>
          <cell r="L5426">
            <v>20.967777000000002</v>
          </cell>
          <cell r="M5426" t="str">
            <v>Urbano</v>
          </cell>
          <cell r="N5426">
            <v>2</v>
          </cell>
          <cell r="O5426" t="str">
            <v>Aportaciones Federales</v>
          </cell>
          <cell r="P5426" t="str">
            <v>I004</v>
          </cell>
          <cell r="Q5426" t="str">
            <v>FAIS Municipal y de las Demarcaciones Territoriales del Distrito Federal</v>
          </cell>
          <cell r="R5426">
            <v>33</v>
          </cell>
          <cell r="S5426" t="str">
            <v>Aportaciones Federales para Entidades Federativas y Municipios</v>
          </cell>
          <cell r="T5426" t="str">
            <v>AYUNTAMIENTO DE MERIDA</v>
          </cell>
          <cell r="U5426">
            <v>10</v>
          </cell>
          <cell r="V5426" t="str">
            <v>Vivienda</v>
          </cell>
          <cell r="W5426">
            <v>2</v>
          </cell>
          <cell r="X5426" t="str">
            <v>Proyecto de Inversión de Infraestructura Social</v>
          </cell>
          <cell r="Y5426" t="str">
            <v>REDUCIR EL REZAGO SOCIAL Y MEJORAR LA CALIDAD DE VIDA DE LAS FAMILIAS EN POBREZA</v>
          </cell>
          <cell r="Z5426">
            <v>42963</v>
          </cell>
          <cell r="AA5426">
            <v>43040</v>
          </cell>
          <cell r="AB5426" t="str">
            <v>CALLE 67-H1 925 0 INTERIOR 0 0 COLONIA NUEVA MULSAY, 97249 MÉRIDA, MÉRIDA YUCATÁN ENTRE CALLE 116-B Y , LA OBRA SE REALIZARA EN CALLE 67 H1 NO. 925 X</v>
          </cell>
          <cell r="AC5426">
            <v>0</v>
          </cell>
          <cell r="AE5426">
            <v>1</v>
          </cell>
          <cell r="AF5426" t="str">
            <v>En Ejecución</v>
          </cell>
          <cell r="AG5426">
            <v>2017</v>
          </cell>
          <cell r="AH5426">
            <v>80624.160000000003</v>
          </cell>
        </row>
        <row r="5427">
          <cell r="B5427" t="str">
            <v>YUC17170300951789</v>
          </cell>
          <cell r="C5427" t="str">
            <v>Construccion De Cuartos Dormitorio - 179946</v>
          </cell>
          <cell r="D5427" t="str">
            <v>179946</v>
          </cell>
          <cell r="E5427">
            <v>31</v>
          </cell>
          <cell r="F5427" t="str">
            <v>Yucatán</v>
          </cell>
          <cell r="G5427">
            <v>50</v>
          </cell>
          <cell r="H5427" t="str">
            <v>Mérida</v>
          </cell>
          <cell r="I5427">
            <v>1</v>
          </cell>
          <cell r="J5427" t="str">
            <v>Mérida</v>
          </cell>
          <cell r="K5427">
            <v>-89.621666000000005</v>
          </cell>
          <cell r="L5427">
            <v>20.967777000000002</v>
          </cell>
          <cell r="M5427" t="str">
            <v>Urbano</v>
          </cell>
          <cell r="N5427">
            <v>2</v>
          </cell>
          <cell r="O5427" t="str">
            <v>Aportaciones Federales</v>
          </cell>
          <cell r="P5427" t="str">
            <v>I004</v>
          </cell>
          <cell r="Q5427" t="str">
            <v>FAIS Municipal y de las Demarcaciones Territoriales del Distrito Federal</v>
          </cell>
          <cell r="R5427">
            <v>33</v>
          </cell>
          <cell r="S5427" t="str">
            <v>Aportaciones Federales para Entidades Federativas y Municipios</v>
          </cell>
          <cell r="T5427" t="str">
            <v>AYUNTAMIENTO DE MERIDA</v>
          </cell>
          <cell r="U5427">
            <v>10</v>
          </cell>
          <cell r="V5427" t="str">
            <v>Vivienda</v>
          </cell>
          <cell r="W5427">
            <v>2</v>
          </cell>
          <cell r="X5427" t="str">
            <v>Proyecto de Inversión de Infraestructura Social</v>
          </cell>
          <cell r="Y5427" t="str">
            <v>REDUCIR EL REZAGO SOCIAL Y MEJORAR LA CALIDAD DE VIDA DE LAS FAMILIAS EN POBREZA</v>
          </cell>
          <cell r="Z5427">
            <v>42963</v>
          </cell>
          <cell r="AA5427">
            <v>43040</v>
          </cell>
          <cell r="AB5427" t="str">
            <v>CALLE 187-I 728 0 INTERIOR 0 0 COLONIA SANTA CRUZ SEGUNDA ETAPA, 97296 MÉRIDA, MÉRIDA YUCATÁN ENTRE CALLE 114 Y CALLE 116, LA OBRA SE REALIZARA EN CAL</v>
          </cell>
          <cell r="AC5427">
            <v>0</v>
          </cell>
          <cell r="AE5427">
            <v>1</v>
          </cell>
          <cell r="AF5427" t="str">
            <v>En Ejecución</v>
          </cell>
          <cell r="AG5427">
            <v>2017</v>
          </cell>
          <cell r="AH5427">
            <v>91105.94</v>
          </cell>
        </row>
        <row r="5428">
          <cell r="B5428" t="str">
            <v>YUC17170300951790</v>
          </cell>
          <cell r="C5428" t="str">
            <v>Construccion De Cuarto Para Baño - 179924</v>
          </cell>
          <cell r="D5428" t="str">
            <v>179924</v>
          </cell>
          <cell r="E5428">
            <v>31</v>
          </cell>
          <cell r="F5428" t="str">
            <v>Yucatán</v>
          </cell>
          <cell r="G5428">
            <v>50</v>
          </cell>
          <cell r="H5428" t="str">
            <v>Mérida</v>
          </cell>
          <cell r="I5428">
            <v>1</v>
          </cell>
          <cell r="J5428" t="str">
            <v>Mérida</v>
          </cell>
          <cell r="K5428">
            <v>-89.621666000000005</v>
          </cell>
          <cell r="L5428">
            <v>20.967777000000002</v>
          </cell>
          <cell r="M5428" t="str">
            <v>Urbano</v>
          </cell>
          <cell r="N5428">
            <v>2</v>
          </cell>
          <cell r="O5428" t="str">
            <v>Aportaciones Federales</v>
          </cell>
          <cell r="P5428" t="str">
            <v>I004</v>
          </cell>
          <cell r="Q5428" t="str">
            <v>FAIS Municipal y de las Demarcaciones Territoriales del Distrito Federal</v>
          </cell>
          <cell r="R5428">
            <v>33</v>
          </cell>
          <cell r="S5428" t="str">
            <v>Aportaciones Federales para Entidades Federativas y Municipios</v>
          </cell>
          <cell r="T5428" t="str">
            <v>AYUNTAMIENTO DE MERIDA</v>
          </cell>
          <cell r="U5428">
            <v>10</v>
          </cell>
          <cell r="V5428" t="str">
            <v>Vivienda</v>
          </cell>
          <cell r="W5428">
            <v>2</v>
          </cell>
          <cell r="X5428" t="str">
            <v>Proyecto de Inversión de Infraestructura Social</v>
          </cell>
          <cell r="Y5428" t="str">
            <v>REDUCIR EL REZAGO SOCIAL Y MEJORAR LA CALIDAD DE VIDA DE LAS FAMILIAS EN POBREZA</v>
          </cell>
          <cell r="Z5428">
            <v>42963</v>
          </cell>
          <cell r="AA5428">
            <v>43040</v>
          </cell>
          <cell r="AB5428" t="str">
            <v>CALLE 86-A 517 0 INTERIOR 0 0 COLONIA DZUNUNCAN, 97315 MÉRIDA, MÉRIDA YUCATÁN ENTRE CALLE 189 Y CALLE 191, LA OBRA SE REALIZARA EN CALLE 86 A NO. 517</v>
          </cell>
          <cell r="AC5428">
            <v>0</v>
          </cell>
          <cell r="AE5428">
            <v>1</v>
          </cell>
          <cell r="AF5428" t="str">
            <v>En Ejecución</v>
          </cell>
          <cell r="AG5428">
            <v>2017</v>
          </cell>
          <cell r="AH5428">
            <v>100789.21</v>
          </cell>
        </row>
        <row r="5429">
          <cell r="B5429" t="str">
            <v>YUC17170300951791</v>
          </cell>
          <cell r="C5429" t="str">
            <v>Construccion De Cuartos Dormitorio - 180862</v>
          </cell>
          <cell r="D5429" t="str">
            <v>180862</v>
          </cell>
          <cell r="E5429">
            <v>31</v>
          </cell>
          <cell r="F5429" t="str">
            <v>Yucatán</v>
          </cell>
          <cell r="G5429">
            <v>50</v>
          </cell>
          <cell r="H5429" t="str">
            <v>Mérida</v>
          </cell>
          <cell r="I5429">
            <v>1</v>
          </cell>
          <cell r="J5429" t="str">
            <v>Mérida</v>
          </cell>
          <cell r="K5429">
            <v>-89.621666000000005</v>
          </cell>
          <cell r="L5429">
            <v>20.967777000000002</v>
          </cell>
          <cell r="M5429" t="str">
            <v>Urbano</v>
          </cell>
          <cell r="N5429">
            <v>2</v>
          </cell>
          <cell r="O5429" t="str">
            <v>Aportaciones Federales</v>
          </cell>
          <cell r="P5429" t="str">
            <v>I004</v>
          </cell>
          <cell r="Q5429" t="str">
            <v>FAIS Municipal y de las Demarcaciones Territoriales del Distrito Federal</v>
          </cell>
          <cell r="R5429">
            <v>33</v>
          </cell>
          <cell r="S5429" t="str">
            <v>Aportaciones Federales para Entidades Federativas y Municipios</v>
          </cell>
          <cell r="T5429" t="str">
            <v>AYUNTAMIENTO DE MERIDA</v>
          </cell>
          <cell r="U5429">
            <v>10</v>
          </cell>
          <cell r="V5429" t="str">
            <v>Vivienda</v>
          </cell>
          <cell r="W5429">
            <v>2</v>
          </cell>
          <cell r="X5429" t="str">
            <v>Proyecto de Inversión de Infraestructura Social</v>
          </cell>
          <cell r="Y5429" t="str">
            <v>REDUCIR EL REZAGO SOCIAL Y MEJORAR LA CALIDAD DE VIDA DE LAS FAMILIAS EN POBREZA</v>
          </cell>
          <cell r="Z5429">
            <v>42963</v>
          </cell>
          <cell r="AA5429">
            <v>43040</v>
          </cell>
          <cell r="AB5429" t="str">
            <v>CALLE 163 310 0 INTERIOR 0 0 COLONIA EMILIANO ZAPATA SUR III, 97297 MÉRIDA, MÉRIDA YUCATÁN ENTRE CALLE 84 Y CALLE 84-A, LA OBRA SE REALIZARA EN CALLE</v>
          </cell>
          <cell r="AC5429">
            <v>0</v>
          </cell>
          <cell r="AE5429">
            <v>1</v>
          </cell>
          <cell r="AF5429" t="str">
            <v>En Ejecución</v>
          </cell>
          <cell r="AG5429">
            <v>2017</v>
          </cell>
          <cell r="AH5429">
            <v>70653.78</v>
          </cell>
        </row>
        <row r="5430">
          <cell r="B5430" t="str">
            <v>YUC17170300952092</v>
          </cell>
          <cell r="C5430" t="str">
            <v>Construccion De Techo Firme - 95654</v>
          </cell>
          <cell r="D5430" t="str">
            <v>95654</v>
          </cell>
          <cell r="E5430">
            <v>31</v>
          </cell>
          <cell r="F5430" t="str">
            <v>Yucatán</v>
          </cell>
          <cell r="G5430">
            <v>50</v>
          </cell>
          <cell r="H5430" t="str">
            <v>Mérida</v>
          </cell>
          <cell r="I5430">
            <v>1</v>
          </cell>
          <cell r="J5430" t="str">
            <v>Mérida</v>
          </cell>
          <cell r="K5430">
            <v>-89.621666000000005</v>
          </cell>
          <cell r="L5430">
            <v>20.967777000000002</v>
          </cell>
          <cell r="M5430" t="str">
            <v>Urbano</v>
          </cell>
          <cell r="N5430">
            <v>2</v>
          </cell>
          <cell r="O5430" t="str">
            <v>Aportaciones Federales</v>
          </cell>
          <cell r="P5430" t="str">
            <v>I004</v>
          </cell>
          <cell r="Q5430" t="str">
            <v>FAIS Municipal y de las Demarcaciones Territoriales del Distrito Federal</v>
          </cell>
          <cell r="R5430">
            <v>33</v>
          </cell>
          <cell r="S5430" t="str">
            <v>Aportaciones Federales para Entidades Federativas y Municipios</v>
          </cell>
          <cell r="T5430" t="str">
            <v>AYUNTAMIENTO DE MERIDA</v>
          </cell>
          <cell r="U5430">
            <v>10</v>
          </cell>
          <cell r="V5430" t="str">
            <v>Vivienda</v>
          </cell>
          <cell r="W5430">
            <v>2</v>
          </cell>
          <cell r="X5430" t="str">
            <v>Proyecto de Inversión de Infraestructura Social</v>
          </cell>
          <cell r="Y5430" t="str">
            <v>REDUCIR EL REZAGO SOCIAL Y MEJORAR LA CALIDAD DE VIDA DE LAS FAMILIAS EN POBREZA</v>
          </cell>
          <cell r="Z5430">
            <v>42905</v>
          </cell>
          <cell r="AA5430">
            <v>42979</v>
          </cell>
          <cell r="AB5430" t="str">
            <v>CALLE 193 348 INTERIOR 0 0 COLONIA DZUNUNCAN, 97315 MÉRIDA, MÉRIDA YUCATÁN ENTRE CALLE 88 Y CALLE 90, LA OBRA SE REALIZARA EN CALLE 193 NO.348 X 88 Y</v>
          </cell>
          <cell r="AC5430">
            <v>0</v>
          </cell>
          <cell r="AE5430">
            <v>1</v>
          </cell>
          <cell r="AF5430" t="str">
            <v>En Ejecución</v>
          </cell>
          <cell r="AG5430">
            <v>2017</v>
          </cell>
          <cell r="AH5430">
            <v>75227.11</v>
          </cell>
        </row>
        <row r="5431">
          <cell r="B5431" t="str">
            <v>YUC17170300952093</v>
          </cell>
          <cell r="C5431" t="str">
            <v>Construccion De Cuartos Dormitorio - 95616</v>
          </cell>
          <cell r="D5431" t="str">
            <v>95616</v>
          </cell>
          <cell r="E5431">
            <v>31</v>
          </cell>
          <cell r="F5431" t="str">
            <v>Yucatán</v>
          </cell>
          <cell r="G5431">
            <v>50</v>
          </cell>
          <cell r="H5431" t="str">
            <v>Mérida</v>
          </cell>
          <cell r="I5431">
            <v>1</v>
          </cell>
          <cell r="J5431" t="str">
            <v>Mérida</v>
          </cell>
          <cell r="K5431">
            <v>-89.621666000000005</v>
          </cell>
          <cell r="L5431">
            <v>20.967777000000002</v>
          </cell>
          <cell r="M5431" t="str">
            <v>Urbano</v>
          </cell>
          <cell r="N5431">
            <v>2</v>
          </cell>
          <cell r="O5431" t="str">
            <v>Aportaciones Federales</v>
          </cell>
          <cell r="P5431" t="str">
            <v>I004</v>
          </cell>
          <cell r="Q5431" t="str">
            <v>FAIS Municipal y de las Demarcaciones Territoriales del Distrito Federal</v>
          </cell>
          <cell r="R5431">
            <v>33</v>
          </cell>
          <cell r="S5431" t="str">
            <v>Aportaciones Federales para Entidades Federativas y Municipios</v>
          </cell>
          <cell r="T5431" t="str">
            <v>AYUNTAMIENTO DE MERIDA</v>
          </cell>
          <cell r="U5431">
            <v>10</v>
          </cell>
          <cell r="V5431" t="str">
            <v>Vivienda</v>
          </cell>
          <cell r="W5431">
            <v>2</v>
          </cell>
          <cell r="X5431" t="str">
            <v>Proyecto de Inversión de Infraestructura Social</v>
          </cell>
          <cell r="Y5431" t="str">
            <v>REDUCIR EL REZAGO SOCIAL Y MEJORAR LA CALIDAD DE VIDA DE LAS FAMILIAS EN POBREZA</v>
          </cell>
          <cell r="Z5431">
            <v>42905</v>
          </cell>
          <cell r="AA5431">
            <v>42979</v>
          </cell>
          <cell r="AB5431" t="str">
            <v>CALLE 193 A 344 INTERIOR 0 0 COLONIA DZUNUNCAN, 97315 MÉRIDA, MÉRIDA YUCATÁN ENTRE CALLE 90 Y , LA OBRA SE REALIZARA EN CALLE 193 A NO. 344 X 90 COL.</v>
          </cell>
          <cell r="AC5431">
            <v>0</v>
          </cell>
          <cell r="AE5431">
            <v>1</v>
          </cell>
          <cell r="AF5431" t="str">
            <v>En Ejecución</v>
          </cell>
          <cell r="AG5431">
            <v>2017</v>
          </cell>
          <cell r="AH5431">
            <v>89262.5</v>
          </cell>
        </row>
        <row r="5432">
          <cell r="B5432" t="str">
            <v>YUC17170300952094</v>
          </cell>
          <cell r="C5432" t="str">
            <v>Construccion De Cuartos Dormitorio - 95549</v>
          </cell>
          <cell r="D5432" t="str">
            <v>95549</v>
          </cell>
          <cell r="E5432">
            <v>31</v>
          </cell>
          <cell r="F5432" t="str">
            <v>Yucatán</v>
          </cell>
          <cell r="G5432">
            <v>50</v>
          </cell>
          <cell r="H5432" t="str">
            <v>Mérida</v>
          </cell>
          <cell r="I5432">
            <v>1</v>
          </cell>
          <cell r="J5432" t="str">
            <v>Mérida</v>
          </cell>
          <cell r="K5432">
            <v>-89.621666000000005</v>
          </cell>
          <cell r="L5432">
            <v>20.967777000000002</v>
          </cell>
          <cell r="M5432" t="str">
            <v>Urbano</v>
          </cell>
          <cell r="N5432">
            <v>2</v>
          </cell>
          <cell r="O5432" t="str">
            <v>Aportaciones Federales</v>
          </cell>
          <cell r="P5432" t="str">
            <v>I004</v>
          </cell>
          <cell r="Q5432" t="str">
            <v>FAIS Municipal y de las Demarcaciones Territoriales del Distrito Federal</v>
          </cell>
          <cell r="R5432">
            <v>33</v>
          </cell>
          <cell r="S5432" t="str">
            <v>Aportaciones Federales para Entidades Federativas y Municipios</v>
          </cell>
          <cell r="T5432" t="str">
            <v>AYUNTAMIENTO DE MERIDA</v>
          </cell>
          <cell r="U5432">
            <v>10</v>
          </cell>
          <cell r="V5432" t="str">
            <v>Vivienda</v>
          </cell>
          <cell r="W5432">
            <v>2</v>
          </cell>
          <cell r="X5432" t="str">
            <v>Proyecto de Inversión de Infraestructura Social</v>
          </cell>
          <cell r="Y5432" t="str">
            <v>REDUCIR EL REZAGO SOCIAL Y MEJORAR LA CALIDAD DE VIDA DE LAS FAMILIAS EN POBREZA</v>
          </cell>
          <cell r="Z5432">
            <v>42905</v>
          </cell>
          <cell r="AA5432">
            <v>42979</v>
          </cell>
          <cell r="AB5432" t="str">
            <v>CALLE 189 E 262 INTERIOR 0 0 COLONIA DZUNUNCAN, 97315 MÉRIDA, MÉRIDA YUCATÁN ENTRE CALLE 82 Y CALLE 82 A, LA OBRA SE REALIZARA EN CALLE 189 E NO. 262</v>
          </cell>
          <cell r="AC5432">
            <v>0</v>
          </cell>
          <cell r="AE5432">
            <v>1</v>
          </cell>
          <cell r="AF5432" t="str">
            <v>En Ejecución</v>
          </cell>
          <cell r="AG5432">
            <v>2017</v>
          </cell>
          <cell r="AH5432">
            <v>89262.5</v>
          </cell>
        </row>
        <row r="5433">
          <cell r="B5433" t="str">
            <v>YUC17170300952095</v>
          </cell>
          <cell r="C5433" t="str">
            <v>Construccion De Cuartos Dormitorio - 95811</v>
          </cell>
          <cell r="D5433" t="str">
            <v>95811</v>
          </cell>
          <cell r="E5433">
            <v>31</v>
          </cell>
          <cell r="F5433" t="str">
            <v>Yucatán</v>
          </cell>
          <cell r="G5433">
            <v>50</v>
          </cell>
          <cell r="H5433" t="str">
            <v>Mérida</v>
          </cell>
          <cell r="I5433">
            <v>1</v>
          </cell>
          <cell r="J5433" t="str">
            <v>Mérida</v>
          </cell>
          <cell r="K5433">
            <v>-89.621666000000005</v>
          </cell>
          <cell r="L5433">
            <v>20.967777000000002</v>
          </cell>
          <cell r="M5433" t="str">
            <v>Urbano</v>
          </cell>
          <cell r="N5433">
            <v>2</v>
          </cell>
          <cell r="O5433" t="str">
            <v>Aportaciones Federales</v>
          </cell>
          <cell r="P5433" t="str">
            <v>I004</v>
          </cell>
          <cell r="Q5433" t="str">
            <v>FAIS Municipal y de las Demarcaciones Territoriales del Distrito Federal</v>
          </cell>
          <cell r="R5433">
            <v>33</v>
          </cell>
          <cell r="S5433" t="str">
            <v>Aportaciones Federales para Entidades Federativas y Municipios</v>
          </cell>
          <cell r="T5433" t="str">
            <v>AYUNTAMIENTO DE MERIDA</v>
          </cell>
          <cell r="U5433">
            <v>10</v>
          </cell>
          <cell r="V5433" t="str">
            <v>Vivienda</v>
          </cell>
          <cell r="W5433">
            <v>2</v>
          </cell>
          <cell r="X5433" t="str">
            <v>Proyecto de Inversión de Infraestructura Social</v>
          </cell>
          <cell r="Y5433" t="str">
            <v>REDUCIR EL REZAGO SOCIAL Y MEJORAR LA CALIDAD DE VIDA DE LAS FAMILIAS EN POBREZA</v>
          </cell>
          <cell r="Z5433">
            <v>42902</v>
          </cell>
          <cell r="AA5433">
            <v>42979</v>
          </cell>
          <cell r="AB5433" t="str">
            <v>CALLE 43 393 0 INTERIOR 0 0 COLONIA EL ROBLE AGRÍCOLA, 97295 MÉRIDA, MÉRIDA YUCATÁN ENTRE CALLE 20 Y CALLE 22, LA OBRA SE REALIZARA EN CALLE 43 NO. 39</v>
          </cell>
          <cell r="AC5433">
            <v>0</v>
          </cell>
          <cell r="AE5433">
            <v>1</v>
          </cell>
          <cell r="AF5433" t="str">
            <v>En Ejecución</v>
          </cell>
          <cell r="AG5433">
            <v>2017</v>
          </cell>
          <cell r="AH5433">
            <v>86137.39</v>
          </cell>
        </row>
        <row r="5434">
          <cell r="B5434" t="str">
            <v>YUC17170300952096</v>
          </cell>
          <cell r="C5434" t="str">
            <v>Construccion De Cuartos Dormitorio - 96034</v>
          </cell>
          <cell r="D5434" t="str">
            <v>96034</v>
          </cell>
          <cell r="E5434">
            <v>31</v>
          </cell>
          <cell r="F5434" t="str">
            <v>Yucatán</v>
          </cell>
          <cell r="G5434">
            <v>50</v>
          </cell>
          <cell r="H5434" t="str">
            <v>Mérida</v>
          </cell>
          <cell r="I5434">
            <v>1</v>
          </cell>
          <cell r="J5434" t="str">
            <v>Mérida</v>
          </cell>
          <cell r="K5434">
            <v>-89.621666000000005</v>
          </cell>
          <cell r="L5434">
            <v>20.967777000000002</v>
          </cell>
          <cell r="M5434" t="str">
            <v>Urbano</v>
          </cell>
          <cell r="N5434">
            <v>2</v>
          </cell>
          <cell r="O5434" t="str">
            <v>Aportaciones Federales</v>
          </cell>
          <cell r="P5434" t="str">
            <v>I004</v>
          </cell>
          <cell r="Q5434" t="str">
            <v>FAIS Municipal y de las Demarcaciones Territoriales del Distrito Federal</v>
          </cell>
          <cell r="R5434">
            <v>33</v>
          </cell>
          <cell r="S5434" t="str">
            <v>Aportaciones Federales para Entidades Federativas y Municipios</v>
          </cell>
          <cell r="T5434" t="str">
            <v>AYUNTAMIENTO DE MERIDA</v>
          </cell>
          <cell r="U5434">
            <v>10</v>
          </cell>
          <cell r="V5434" t="str">
            <v>Vivienda</v>
          </cell>
          <cell r="W5434">
            <v>2</v>
          </cell>
          <cell r="X5434" t="str">
            <v>Proyecto de Inversión de Infraestructura Social</v>
          </cell>
          <cell r="Y5434" t="str">
            <v>REDUCIR EL REZAGO SOCIAL Y MEJORAR LA CALIDAD DE VIDA DE LAS FAMILIAS EN POBREZA</v>
          </cell>
          <cell r="Z5434">
            <v>42902</v>
          </cell>
          <cell r="AA5434">
            <v>42979</v>
          </cell>
          <cell r="AB5434" t="str">
            <v>CALLE 26 314 0 INTERIOR 0 0 COLONIA MANUEL CRESCENCIO REJON, 97255 MÉRIDA, MÉRIDA YUCATÁN ENTRE CALLE 23 Y CALLE 25, LA OBRA SE REALIZARA EN CALLE 26</v>
          </cell>
          <cell r="AC5434">
            <v>0</v>
          </cell>
          <cell r="AE5434">
            <v>1</v>
          </cell>
          <cell r="AF5434" t="str">
            <v>En Ejecución</v>
          </cell>
          <cell r="AG5434">
            <v>2017</v>
          </cell>
          <cell r="AH5434">
            <v>90072.98</v>
          </cell>
        </row>
        <row r="5435">
          <cell r="B5435" t="str">
            <v>YUC17170300952097</v>
          </cell>
          <cell r="C5435" t="str">
            <v>Cconstruccion De Piso Firme - 96468</v>
          </cell>
          <cell r="D5435" t="str">
            <v>96468</v>
          </cell>
          <cell r="E5435">
            <v>31</v>
          </cell>
          <cell r="F5435" t="str">
            <v>Yucatán</v>
          </cell>
          <cell r="G5435">
            <v>50</v>
          </cell>
          <cell r="H5435" t="str">
            <v>Mérida</v>
          </cell>
          <cell r="I5435">
            <v>1</v>
          </cell>
          <cell r="J5435" t="str">
            <v>Mérida</v>
          </cell>
          <cell r="K5435">
            <v>-89.621666000000005</v>
          </cell>
          <cell r="L5435">
            <v>20.967777000000002</v>
          </cell>
          <cell r="M5435" t="str">
            <v>Urbano</v>
          </cell>
          <cell r="N5435">
            <v>2</v>
          </cell>
          <cell r="O5435" t="str">
            <v>Aportaciones Federales</v>
          </cell>
          <cell r="P5435" t="str">
            <v>I004</v>
          </cell>
          <cell r="Q5435" t="str">
            <v>FAIS Municipal y de las Demarcaciones Territoriales del Distrito Federal</v>
          </cell>
          <cell r="R5435">
            <v>33</v>
          </cell>
          <cell r="S5435" t="str">
            <v>Aportaciones Federales para Entidades Federativas y Municipios</v>
          </cell>
          <cell r="T5435" t="str">
            <v>AYUNTAMIENTO DE MERIDA</v>
          </cell>
          <cell r="U5435">
            <v>10</v>
          </cell>
          <cell r="V5435" t="str">
            <v>Vivienda</v>
          </cell>
          <cell r="W5435">
            <v>2</v>
          </cell>
          <cell r="X5435" t="str">
            <v>Proyecto de Inversión de Infraestructura Social</v>
          </cell>
          <cell r="Y5435" t="str">
            <v>REDUCIR EL REZAGO SOCIAL Y MEJORAR LA CALIDAD DE VIDA DE LAS FAMILIAS EN POBREZA</v>
          </cell>
          <cell r="Z5435">
            <v>42902</v>
          </cell>
          <cell r="AA5435">
            <v>42979</v>
          </cell>
          <cell r="AB5435" t="str">
            <v>CALLE 2 A 374 0 INTERIOR 0 0 COLONIA EL ROBLE AGRÍCOLA, 97295 MÉRIDA, MÉRIDA YUCATÁN ENTRE CALLE 31 Y CALLE 33 A, LA OBRA SE REALIZARA EN CALLE 2 A NO</v>
          </cell>
          <cell r="AC5435">
            <v>0</v>
          </cell>
          <cell r="AE5435">
            <v>1</v>
          </cell>
          <cell r="AF5435" t="str">
            <v>En Ejecución</v>
          </cell>
          <cell r="AG5435">
            <v>2017</v>
          </cell>
          <cell r="AH5435">
            <v>5654.51</v>
          </cell>
        </row>
        <row r="5436">
          <cell r="B5436" t="str">
            <v>YUC17170300952098</v>
          </cell>
          <cell r="C5436" t="str">
            <v>Construccion De Cuartos Dormitorio - 95673</v>
          </cell>
          <cell r="D5436" t="str">
            <v>95673</v>
          </cell>
          <cell r="E5436">
            <v>31</v>
          </cell>
          <cell r="F5436" t="str">
            <v>Yucatán</v>
          </cell>
          <cell r="G5436">
            <v>50</v>
          </cell>
          <cell r="H5436" t="str">
            <v>Mérida</v>
          </cell>
          <cell r="I5436">
            <v>1</v>
          </cell>
          <cell r="J5436" t="str">
            <v>Mérida</v>
          </cell>
          <cell r="K5436">
            <v>-89.621666000000005</v>
          </cell>
          <cell r="L5436">
            <v>20.967777000000002</v>
          </cell>
          <cell r="M5436" t="str">
            <v>Urbano</v>
          </cell>
          <cell r="N5436">
            <v>2</v>
          </cell>
          <cell r="O5436" t="str">
            <v>Aportaciones Federales</v>
          </cell>
          <cell r="P5436" t="str">
            <v>I004</v>
          </cell>
          <cell r="Q5436" t="str">
            <v>FAIS Municipal y de las Demarcaciones Territoriales del Distrito Federal</v>
          </cell>
          <cell r="R5436">
            <v>33</v>
          </cell>
          <cell r="S5436" t="str">
            <v>Aportaciones Federales para Entidades Federativas y Municipios</v>
          </cell>
          <cell r="T5436" t="str">
            <v>AYUNTAMIENTO DE MERIDA</v>
          </cell>
          <cell r="U5436">
            <v>10</v>
          </cell>
          <cell r="V5436" t="str">
            <v>Vivienda</v>
          </cell>
          <cell r="W5436">
            <v>2</v>
          </cell>
          <cell r="X5436" t="str">
            <v>Proyecto de Inversión de Infraestructura Social</v>
          </cell>
          <cell r="Y5436" t="str">
            <v>REDUCIR EL REZAGO SOCIAL Y MEJORAR LA CALIDAD DE VIDA DE LAS FAMILIAS EN POBREZA</v>
          </cell>
          <cell r="Z5436">
            <v>42905</v>
          </cell>
          <cell r="AA5436">
            <v>42979</v>
          </cell>
          <cell r="AB5436" t="str">
            <v>CALLE 86 A 517 INTERIOR 0 0 COLONIA DZUNUNCAN, 97315 MÉRIDA, MÉRIDA YUCATÁN ENTRE CALLE 189 Y CALLE 191, LA OBRA SE REALIZARA EN CALLE 86 A NO. 517 X</v>
          </cell>
          <cell r="AC5436">
            <v>0</v>
          </cell>
          <cell r="AE5436">
            <v>1</v>
          </cell>
          <cell r="AF5436" t="str">
            <v>En Ejecución</v>
          </cell>
          <cell r="AG5436">
            <v>2017</v>
          </cell>
          <cell r="AH5436">
            <v>89262.5</v>
          </cell>
        </row>
        <row r="5437">
          <cell r="B5437" t="str">
            <v>YUC17170300952099</v>
          </cell>
          <cell r="C5437" t="str">
            <v>Construccion De Piso Firme - 95604</v>
          </cell>
          <cell r="D5437" t="str">
            <v>95604</v>
          </cell>
          <cell r="E5437">
            <v>31</v>
          </cell>
          <cell r="F5437" t="str">
            <v>Yucatán</v>
          </cell>
          <cell r="G5437">
            <v>50</v>
          </cell>
          <cell r="H5437" t="str">
            <v>Mérida</v>
          </cell>
          <cell r="I5437">
            <v>1</v>
          </cell>
          <cell r="J5437" t="str">
            <v>Mérida</v>
          </cell>
          <cell r="K5437">
            <v>-89.621666000000005</v>
          </cell>
          <cell r="L5437">
            <v>20.967777000000002</v>
          </cell>
          <cell r="M5437" t="str">
            <v>Urbano</v>
          </cell>
          <cell r="N5437">
            <v>2</v>
          </cell>
          <cell r="O5437" t="str">
            <v>Aportaciones Federales</v>
          </cell>
          <cell r="P5437" t="str">
            <v>I004</v>
          </cell>
          <cell r="Q5437" t="str">
            <v>FAIS Municipal y de las Demarcaciones Territoriales del Distrito Federal</v>
          </cell>
          <cell r="R5437">
            <v>33</v>
          </cell>
          <cell r="S5437" t="str">
            <v>Aportaciones Federales para Entidades Federativas y Municipios</v>
          </cell>
          <cell r="T5437" t="str">
            <v>AYUNTAMIENTO DE MERIDA</v>
          </cell>
          <cell r="U5437">
            <v>10</v>
          </cell>
          <cell r="V5437" t="str">
            <v>Vivienda</v>
          </cell>
          <cell r="W5437">
            <v>2</v>
          </cell>
          <cell r="X5437" t="str">
            <v>Proyecto de Inversión de Infraestructura Social</v>
          </cell>
          <cell r="Y5437" t="str">
            <v>REDUCIR EL REZAGO SOCIAL Y MEJORAR LA CALIDAD DE VIDA DE LAS FAMILIAS EN POBREZA</v>
          </cell>
          <cell r="Z5437">
            <v>42905</v>
          </cell>
          <cell r="AA5437">
            <v>42979</v>
          </cell>
          <cell r="AB5437" t="str">
            <v>CALLE 193 A 334 INTERIOR 0 0 COLONIA DZUNUNCAN, 97315 MÉRIDA, MÉRIDA YUCATÁN ENTRE CALLE 88 Y CALLE 90, LA OBRA SE REALIZARA EN CALLE 193 A NO. 334 X</v>
          </cell>
          <cell r="AC5437">
            <v>0</v>
          </cell>
          <cell r="AE5437">
            <v>1</v>
          </cell>
          <cell r="AF5437" t="str">
            <v>En Ejecución</v>
          </cell>
          <cell r="AG5437">
            <v>2017</v>
          </cell>
          <cell r="AH5437">
            <v>8031.06</v>
          </cell>
        </row>
        <row r="5438">
          <cell r="B5438" t="str">
            <v>YUC17170300952100</v>
          </cell>
          <cell r="C5438" t="str">
            <v>Construccion De Cuartos Dormitorio - 95576</v>
          </cell>
          <cell r="D5438" t="str">
            <v>95576</v>
          </cell>
          <cell r="E5438">
            <v>31</v>
          </cell>
          <cell r="F5438" t="str">
            <v>Yucatán</v>
          </cell>
          <cell r="G5438">
            <v>50</v>
          </cell>
          <cell r="H5438" t="str">
            <v>Mérida</v>
          </cell>
          <cell r="I5438">
            <v>1</v>
          </cell>
          <cell r="J5438" t="str">
            <v>Mérida</v>
          </cell>
          <cell r="K5438">
            <v>-89.621666000000005</v>
          </cell>
          <cell r="L5438">
            <v>20.967777000000002</v>
          </cell>
          <cell r="M5438" t="str">
            <v>Urbano</v>
          </cell>
          <cell r="N5438">
            <v>2</v>
          </cell>
          <cell r="O5438" t="str">
            <v>Aportaciones Federales</v>
          </cell>
          <cell r="P5438" t="str">
            <v>I004</v>
          </cell>
          <cell r="Q5438" t="str">
            <v>FAIS Municipal y de las Demarcaciones Territoriales del Distrito Federal</v>
          </cell>
          <cell r="R5438">
            <v>33</v>
          </cell>
          <cell r="S5438" t="str">
            <v>Aportaciones Federales para Entidades Federativas y Municipios</v>
          </cell>
          <cell r="T5438" t="str">
            <v>AYUNTAMIENTO DE MERIDA</v>
          </cell>
          <cell r="U5438">
            <v>10</v>
          </cell>
          <cell r="V5438" t="str">
            <v>Vivienda</v>
          </cell>
          <cell r="W5438">
            <v>2</v>
          </cell>
          <cell r="X5438" t="str">
            <v>Proyecto de Inversión de Infraestructura Social</v>
          </cell>
          <cell r="Y5438" t="str">
            <v>REDUCIR EL REZAGO SOCIAL Y MEJORAR LA CALIDAD DE VIDA DE LAS FAMILIAS EN POBREZA</v>
          </cell>
          <cell r="Z5438">
            <v>42905</v>
          </cell>
          <cell r="AA5438">
            <v>42979</v>
          </cell>
          <cell r="AB5438" t="str">
            <v>CALLE 193-1 447 INTERIOR 0 0 COLONIA DZUNUNCAN, 97315 MÉRIDA, MÉRIDA YUCATÁN ENTRE CALLE 94 Y CALLE 96, LA OBRA SE REALIZARA EN CALLE 193 1 NO. 447 X</v>
          </cell>
          <cell r="AC5438">
            <v>0</v>
          </cell>
          <cell r="AE5438">
            <v>1</v>
          </cell>
          <cell r="AF5438" t="str">
            <v>En Ejecución</v>
          </cell>
          <cell r="AG5438">
            <v>2017</v>
          </cell>
          <cell r="AH5438">
            <v>89262.5</v>
          </cell>
        </row>
        <row r="5439">
          <cell r="B5439" t="str">
            <v>YUC17170300952101</v>
          </cell>
          <cell r="C5439" t="str">
            <v>Construccion De Techo Firme - 95776</v>
          </cell>
          <cell r="D5439" t="str">
            <v>95776</v>
          </cell>
          <cell r="E5439">
            <v>31</v>
          </cell>
          <cell r="F5439" t="str">
            <v>Yucatán</v>
          </cell>
          <cell r="G5439">
            <v>50</v>
          </cell>
          <cell r="H5439" t="str">
            <v>Mérida</v>
          </cell>
          <cell r="I5439">
            <v>1</v>
          </cell>
          <cell r="J5439" t="str">
            <v>Mérida</v>
          </cell>
          <cell r="K5439">
            <v>-89.621666000000005</v>
          </cell>
          <cell r="L5439">
            <v>20.967777000000002</v>
          </cell>
          <cell r="M5439" t="str">
            <v>Urbano</v>
          </cell>
          <cell r="N5439">
            <v>2</v>
          </cell>
          <cell r="O5439" t="str">
            <v>Aportaciones Federales</v>
          </cell>
          <cell r="P5439" t="str">
            <v>I004</v>
          </cell>
          <cell r="Q5439" t="str">
            <v>FAIS Municipal y de las Demarcaciones Territoriales del Distrito Federal</v>
          </cell>
          <cell r="R5439">
            <v>33</v>
          </cell>
          <cell r="S5439" t="str">
            <v>Aportaciones Federales para Entidades Federativas y Municipios</v>
          </cell>
          <cell r="T5439" t="str">
            <v>AYUNTAMIENTO DE MERIDA</v>
          </cell>
          <cell r="U5439">
            <v>10</v>
          </cell>
          <cell r="V5439" t="str">
            <v>Vivienda</v>
          </cell>
          <cell r="W5439">
            <v>2</v>
          </cell>
          <cell r="X5439" t="str">
            <v>Proyecto de Inversión de Infraestructura Social</v>
          </cell>
          <cell r="Y5439" t="str">
            <v>REDUCIR EL REZAGO SOCIAL Y MEJORAR LA CALIDAD DE VIDA DE LAS FAMILIAS EN POBREZA</v>
          </cell>
          <cell r="Z5439">
            <v>42902</v>
          </cell>
          <cell r="AA5439">
            <v>42979</v>
          </cell>
          <cell r="AB5439" t="str">
            <v>CALLE 6 A 465 0 INTERIOR 0 0 COLONIA EL ROBLE AGRÍCOLA, 97295 MÉRIDA, MÉRIDA YUCATÁN ENTRE CALLE 43 Y CALLE 45 A, LA OBRA SE REALIZARA EN CALLE 6 A NO</v>
          </cell>
          <cell r="AC5439">
            <v>0</v>
          </cell>
          <cell r="AE5439">
            <v>1</v>
          </cell>
          <cell r="AF5439" t="str">
            <v>En Ejecución</v>
          </cell>
          <cell r="AG5439">
            <v>2017</v>
          </cell>
          <cell r="AH5439">
            <v>42282.81</v>
          </cell>
        </row>
        <row r="5440">
          <cell r="B5440" t="str">
            <v>YUC17170300952102</v>
          </cell>
          <cell r="C5440" t="str">
            <v>Construccion De Cuartos Dormitorio - 95647</v>
          </cell>
          <cell r="D5440" t="str">
            <v>95647</v>
          </cell>
          <cell r="E5440">
            <v>31</v>
          </cell>
          <cell r="F5440" t="str">
            <v>Yucatán</v>
          </cell>
          <cell r="G5440">
            <v>50</v>
          </cell>
          <cell r="H5440" t="str">
            <v>Mérida</v>
          </cell>
          <cell r="I5440">
            <v>1</v>
          </cell>
          <cell r="J5440" t="str">
            <v>Mérida</v>
          </cell>
          <cell r="K5440">
            <v>-89.621666000000005</v>
          </cell>
          <cell r="L5440">
            <v>20.967777000000002</v>
          </cell>
          <cell r="M5440" t="str">
            <v>Urbano</v>
          </cell>
          <cell r="N5440">
            <v>2</v>
          </cell>
          <cell r="O5440" t="str">
            <v>Aportaciones Federales</v>
          </cell>
          <cell r="P5440" t="str">
            <v>I004</v>
          </cell>
          <cell r="Q5440" t="str">
            <v>FAIS Municipal y de las Demarcaciones Territoriales del Distrito Federal</v>
          </cell>
          <cell r="R5440">
            <v>33</v>
          </cell>
          <cell r="S5440" t="str">
            <v>Aportaciones Federales para Entidades Federativas y Municipios</v>
          </cell>
          <cell r="T5440" t="str">
            <v>AYUNTAMIENTO DE MERIDA</v>
          </cell>
          <cell r="U5440">
            <v>10</v>
          </cell>
          <cell r="V5440" t="str">
            <v>Vivienda</v>
          </cell>
          <cell r="W5440">
            <v>2</v>
          </cell>
          <cell r="X5440" t="str">
            <v>Proyecto de Inversión de Infraestructura Social</v>
          </cell>
          <cell r="Y5440" t="str">
            <v>REDUCIR EL REZAGO SOCIAL Y MEJORAR LA CALIDAD DE VIDA DE LAS FAMILIAS EN POBREZA</v>
          </cell>
          <cell r="Z5440">
            <v>42905</v>
          </cell>
          <cell r="AA5440">
            <v>42979</v>
          </cell>
          <cell r="AB5440" t="str">
            <v>CALLE 92 545 0 INTERIOR 0 0 COLONIA DZUNUNCAN, 97315 MÉRIDA, MÉRIDA YUCATÁN ENTRE CALLE 189 Y CALLE 193, LA OBRA SE REALIZARA EN CALLE 92 NO. 545 X 18</v>
          </cell>
          <cell r="AC5440">
            <v>0</v>
          </cell>
          <cell r="AE5440">
            <v>1</v>
          </cell>
          <cell r="AF5440" t="str">
            <v>En Ejecución</v>
          </cell>
          <cell r="AG5440">
            <v>2017</v>
          </cell>
          <cell r="AH5440">
            <v>89262.5</v>
          </cell>
        </row>
        <row r="5441">
          <cell r="B5441" t="str">
            <v>YUC17170300952103</v>
          </cell>
          <cell r="C5441" t="str">
            <v>Construccion De Cuarto Para Baño - 96067</v>
          </cell>
          <cell r="D5441" t="str">
            <v>96067</v>
          </cell>
          <cell r="E5441">
            <v>31</v>
          </cell>
          <cell r="F5441" t="str">
            <v>Yucatán</v>
          </cell>
          <cell r="G5441">
            <v>50</v>
          </cell>
          <cell r="H5441" t="str">
            <v>Mérida</v>
          </cell>
          <cell r="I5441">
            <v>1</v>
          </cell>
          <cell r="J5441" t="str">
            <v>Mérida</v>
          </cell>
          <cell r="K5441">
            <v>-89.621666000000005</v>
          </cell>
          <cell r="L5441">
            <v>20.967777000000002</v>
          </cell>
          <cell r="M5441" t="str">
            <v>Urbano</v>
          </cell>
          <cell r="N5441">
            <v>2</v>
          </cell>
          <cell r="O5441" t="str">
            <v>Aportaciones Federales</v>
          </cell>
          <cell r="P5441" t="str">
            <v>I004</v>
          </cell>
          <cell r="Q5441" t="str">
            <v>FAIS Municipal y de las Demarcaciones Territoriales del Distrito Federal</v>
          </cell>
          <cell r="R5441">
            <v>33</v>
          </cell>
          <cell r="S5441" t="str">
            <v>Aportaciones Federales para Entidades Federativas y Municipios</v>
          </cell>
          <cell r="T5441" t="str">
            <v>AYUNTAMIENTO DE MERIDA</v>
          </cell>
          <cell r="U5441">
            <v>10</v>
          </cell>
          <cell r="V5441" t="str">
            <v>Vivienda</v>
          </cell>
          <cell r="W5441">
            <v>2</v>
          </cell>
          <cell r="X5441" t="str">
            <v>Proyecto de Inversión de Infraestructura Social</v>
          </cell>
          <cell r="Y5441" t="str">
            <v>REDUCIR EL REZAGO SOCIAL Y MEJORAR LA CALIDAD DE VIDA DE LAS FAMILIAS EN POBREZA</v>
          </cell>
          <cell r="Z5441">
            <v>42902</v>
          </cell>
          <cell r="AA5441">
            <v>42979</v>
          </cell>
          <cell r="AB5441" t="str">
            <v>CALLE 2 326 0 INTERIOR 0 0 COLONIA EL ROBLE AGRÍCOLA, 97295 MÉRIDA, MÉRIDA YUCATÁN ENTRE CALLE 35 Y CALLE 37, LA OBRA SE REALIZARA EN CALLE 2 NO. 326</v>
          </cell>
          <cell r="AC5441">
            <v>0</v>
          </cell>
          <cell r="AE5441">
            <v>1</v>
          </cell>
          <cell r="AF5441" t="str">
            <v>En Ejecución</v>
          </cell>
          <cell r="AG5441">
            <v>2017</v>
          </cell>
          <cell r="AH5441">
            <v>98892.1</v>
          </cell>
        </row>
        <row r="5442">
          <cell r="B5442" t="str">
            <v>YUC17170300952104</v>
          </cell>
          <cell r="C5442" t="str">
            <v>Construccion De Techo Firme - 99468</v>
          </cell>
          <cell r="D5442" t="str">
            <v>99468</v>
          </cell>
          <cell r="E5442">
            <v>31</v>
          </cell>
          <cell r="F5442" t="str">
            <v>Yucatán</v>
          </cell>
          <cell r="G5442">
            <v>50</v>
          </cell>
          <cell r="H5442" t="str">
            <v>Mérida</v>
          </cell>
          <cell r="I5442">
            <v>1</v>
          </cell>
          <cell r="J5442" t="str">
            <v>Mérida</v>
          </cell>
          <cell r="K5442">
            <v>-89.621666000000005</v>
          </cell>
          <cell r="L5442">
            <v>20.967777000000002</v>
          </cell>
          <cell r="M5442" t="str">
            <v>Urbano</v>
          </cell>
          <cell r="N5442">
            <v>2</v>
          </cell>
          <cell r="O5442" t="str">
            <v>Aportaciones Federales</v>
          </cell>
          <cell r="P5442" t="str">
            <v>I004</v>
          </cell>
          <cell r="Q5442" t="str">
            <v>FAIS Municipal y de las Demarcaciones Territoriales del Distrito Federal</v>
          </cell>
          <cell r="R5442">
            <v>33</v>
          </cell>
          <cell r="S5442" t="str">
            <v>Aportaciones Federales para Entidades Federativas y Municipios</v>
          </cell>
          <cell r="T5442" t="str">
            <v>AYUNTAMIENTO DE MERIDA</v>
          </cell>
          <cell r="U5442">
            <v>10</v>
          </cell>
          <cell r="V5442" t="str">
            <v>Vivienda</v>
          </cell>
          <cell r="W5442">
            <v>2</v>
          </cell>
          <cell r="X5442" t="str">
            <v>Proyecto de Inversión de Infraestructura Social</v>
          </cell>
          <cell r="Y5442" t="str">
            <v>REDUCIR EL REZAGO SOCIAL Y MEJORAR LA CALIDAD DE VIDA DE LAS FAMILIAS EN POBREZA</v>
          </cell>
          <cell r="Z5442">
            <v>42905</v>
          </cell>
          <cell r="AA5442">
            <v>42979</v>
          </cell>
          <cell r="AB5442" t="str">
            <v>CALLE 193 A INTERIOR 0 0 COLONIA DZUNUNCÁN, 97315 MÉRIDA, MÉRIDA YUCATÁN ENTRE CALLE 92 Y CALLE 94, LA OBRA SE REALIZARA EN CALLE 193 A SN X 92 Y 94 D</v>
          </cell>
          <cell r="AC5442">
            <v>0</v>
          </cell>
          <cell r="AE5442">
            <v>1</v>
          </cell>
          <cell r="AF5442" t="str">
            <v>En Ejecución</v>
          </cell>
          <cell r="AG5442">
            <v>2017</v>
          </cell>
          <cell r="AH5442">
            <v>63370.03</v>
          </cell>
        </row>
        <row r="5443">
          <cell r="B5443" t="str">
            <v>YUC17170300952105</v>
          </cell>
          <cell r="C5443" t="str">
            <v>Construccion De Cuarto Para Baño - 99396</v>
          </cell>
          <cell r="D5443" t="str">
            <v>99396</v>
          </cell>
          <cell r="E5443">
            <v>31</v>
          </cell>
          <cell r="F5443" t="str">
            <v>Yucatán</v>
          </cell>
          <cell r="G5443">
            <v>50</v>
          </cell>
          <cell r="H5443" t="str">
            <v>Mérida</v>
          </cell>
          <cell r="I5443">
            <v>1</v>
          </cell>
          <cell r="J5443" t="str">
            <v>Mérida</v>
          </cell>
          <cell r="K5443">
            <v>-89.621666000000005</v>
          </cell>
          <cell r="L5443">
            <v>20.967777000000002</v>
          </cell>
          <cell r="M5443" t="str">
            <v>Urbano</v>
          </cell>
          <cell r="N5443">
            <v>2</v>
          </cell>
          <cell r="O5443" t="str">
            <v>Aportaciones Federales</v>
          </cell>
          <cell r="P5443" t="str">
            <v>I004</v>
          </cell>
          <cell r="Q5443" t="str">
            <v>FAIS Municipal y de las Demarcaciones Territoriales del Distrito Federal</v>
          </cell>
          <cell r="R5443">
            <v>33</v>
          </cell>
          <cell r="S5443" t="str">
            <v>Aportaciones Federales para Entidades Federativas y Municipios</v>
          </cell>
          <cell r="T5443" t="str">
            <v>AYUNTAMIENTO DE MERIDA</v>
          </cell>
          <cell r="U5443">
            <v>10</v>
          </cell>
          <cell r="V5443" t="str">
            <v>Vivienda</v>
          </cell>
          <cell r="W5443">
            <v>2</v>
          </cell>
          <cell r="X5443" t="str">
            <v>Proyecto de Inversión de Infraestructura Social</v>
          </cell>
          <cell r="Y5443" t="str">
            <v>REDUCIR EL REZAGO SOCIAL Y MEJORAR LA CALIDAD DE VIDA DE LAS FAMILIAS EN POBREZA</v>
          </cell>
          <cell r="Z5443">
            <v>42905</v>
          </cell>
          <cell r="AA5443">
            <v>42979</v>
          </cell>
          <cell r="AB5443" t="str">
            <v>CALLE 193 A INTERIOR 0 0 COLONIA DZUNUNCÁN, 97315 MÉRIDA, MÉRIDA YUCATÁN ENTRE CALLE 84 Y , LA OBRA SE REALIZARA EN CALLE 193 A SN X 84 DE LA COLONIA</v>
          </cell>
          <cell r="AC5443">
            <v>0</v>
          </cell>
          <cell r="AE5443">
            <v>1</v>
          </cell>
          <cell r="AF5443" t="str">
            <v>En Ejecución</v>
          </cell>
          <cell r="AG5443">
            <v>2017</v>
          </cell>
          <cell r="AH5443">
            <v>103949.7</v>
          </cell>
        </row>
        <row r="5444">
          <cell r="B5444" t="str">
            <v>YUC17170300952106</v>
          </cell>
          <cell r="C5444" t="str">
            <v>Construccion De Techo Firme - 99099</v>
          </cell>
          <cell r="D5444" t="str">
            <v>99099</v>
          </cell>
          <cell r="E5444">
            <v>31</v>
          </cell>
          <cell r="F5444" t="str">
            <v>Yucatán</v>
          </cell>
          <cell r="G5444">
            <v>50</v>
          </cell>
          <cell r="H5444" t="str">
            <v>Mérida</v>
          </cell>
          <cell r="I5444">
            <v>1</v>
          </cell>
          <cell r="J5444" t="str">
            <v>Mérida</v>
          </cell>
          <cell r="K5444">
            <v>-89.621666000000005</v>
          </cell>
          <cell r="L5444">
            <v>20.967777000000002</v>
          </cell>
          <cell r="M5444" t="str">
            <v>Urbano</v>
          </cell>
          <cell r="N5444">
            <v>2</v>
          </cell>
          <cell r="O5444" t="str">
            <v>Aportaciones Federales</v>
          </cell>
          <cell r="P5444" t="str">
            <v>I004</v>
          </cell>
          <cell r="Q5444" t="str">
            <v>FAIS Municipal y de las Demarcaciones Territoriales del Distrito Federal</v>
          </cell>
          <cell r="R5444">
            <v>33</v>
          </cell>
          <cell r="S5444" t="str">
            <v>Aportaciones Federales para Entidades Federativas y Municipios</v>
          </cell>
          <cell r="T5444" t="str">
            <v>AYUNTAMIENTO DE MERIDA</v>
          </cell>
          <cell r="U5444">
            <v>10</v>
          </cell>
          <cell r="V5444" t="str">
            <v>Vivienda</v>
          </cell>
          <cell r="W5444">
            <v>2</v>
          </cell>
          <cell r="X5444" t="str">
            <v>Proyecto de Inversión de Infraestructura Social</v>
          </cell>
          <cell r="Y5444" t="str">
            <v>REDUCIR EL REZAGO SOCIAL Y MEJORAR LA CALIDAD DE VIDA DE LAS FAMILIAS EN POBREZA</v>
          </cell>
          <cell r="Z5444">
            <v>42901</v>
          </cell>
          <cell r="AA5444">
            <v>42948</v>
          </cell>
          <cell r="AB5444" t="str">
            <v>CALLE 133 382 0 INTERIOR 0 0 COLONIA SAN ANTONIO TECOH, 97299 MÉRIDA, MÉRIDA YUCATÁN ENTRE CALLE 48 Y , LA OBRA SE REALIZARA EN CALLE 133 NO. 382 X 48</v>
          </cell>
          <cell r="AC5444">
            <v>0</v>
          </cell>
          <cell r="AE5444">
            <v>1</v>
          </cell>
          <cell r="AF5444" t="str">
            <v>En Ejecución</v>
          </cell>
          <cell r="AG5444">
            <v>2017</v>
          </cell>
          <cell r="AH5444">
            <v>71014.06</v>
          </cell>
        </row>
        <row r="5445">
          <cell r="B5445" t="str">
            <v>YUC17170300952107</v>
          </cell>
          <cell r="C5445" t="str">
            <v>Construccion De Techo Firme - 98583</v>
          </cell>
          <cell r="D5445" t="str">
            <v>98583</v>
          </cell>
          <cell r="E5445">
            <v>31</v>
          </cell>
          <cell r="F5445" t="str">
            <v>Yucatán</v>
          </cell>
          <cell r="G5445">
            <v>50</v>
          </cell>
          <cell r="H5445" t="str">
            <v>Mérida</v>
          </cell>
          <cell r="I5445">
            <v>1</v>
          </cell>
          <cell r="J5445" t="str">
            <v>Mérida</v>
          </cell>
          <cell r="K5445">
            <v>-89.621666000000005</v>
          </cell>
          <cell r="L5445">
            <v>20.967777000000002</v>
          </cell>
          <cell r="M5445" t="str">
            <v>Urbano</v>
          </cell>
          <cell r="N5445">
            <v>2</v>
          </cell>
          <cell r="O5445" t="str">
            <v>Aportaciones Federales</v>
          </cell>
          <cell r="P5445" t="str">
            <v>I004</v>
          </cell>
          <cell r="Q5445" t="str">
            <v>FAIS Municipal y de las Demarcaciones Territoriales del Distrito Federal</v>
          </cell>
          <cell r="R5445">
            <v>33</v>
          </cell>
          <cell r="S5445" t="str">
            <v>Aportaciones Federales para Entidades Federativas y Municipios</v>
          </cell>
          <cell r="T5445" t="str">
            <v>AYUNTAMIENTO DE MERIDA</v>
          </cell>
          <cell r="U5445">
            <v>10</v>
          </cell>
          <cell r="V5445" t="str">
            <v>Vivienda</v>
          </cell>
          <cell r="W5445">
            <v>2</v>
          </cell>
          <cell r="X5445" t="str">
            <v>Proyecto de Inversión de Infraestructura Social</v>
          </cell>
          <cell r="Y5445" t="str">
            <v>REDUCIR EL REZAGO SOCIAL Y MEJORAR LA CALIDAD DE VIDA DE LAS FAMILIAS EN POBREZA</v>
          </cell>
          <cell r="Z5445">
            <v>42901</v>
          </cell>
          <cell r="AA5445">
            <v>42979</v>
          </cell>
          <cell r="AB5445" t="str">
            <v>CALLE 197 INTERIOR 0 0 COLONIA PLAN DE AYALA SUR III, 97285 MÉRIDA, MÉRIDA YUCATÁN ENTRE CALLE 50 B Y CALLE 50 E, LA OBRA SE REALIZARA EN CALLE 197 SN</v>
          </cell>
          <cell r="AC5445">
            <v>0</v>
          </cell>
          <cell r="AE5445">
            <v>1</v>
          </cell>
          <cell r="AF5445" t="str">
            <v>En Ejecución</v>
          </cell>
          <cell r="AG5445">
            <v>2017</v>
          </cell>
          <cell r="AH5445">
            <v>54476.93</v>
          </cell>
        </row>
        <row r="5446">
          <cell r="B5446" t="str">
            <v>YUC17170300952108</v>
          </cell>
          <cell r="C5446" t="str">
            <v>Construccion De Cuartos Dormitorio - 98573</v>
          </cell>
          <cell r="D5446" t="str">
            <v>98573</v>
          </cell>
          <cell r="E5446">
            <v>31</v>
          </cell>
          <cell r="F5446" t="str">
            <v>Yucatán</v>
          </cell>
          <cell r="G5446">
            <v>50</v>
          </cell>
          <cell r="H5446" t="str">
            <v>Mérida</v>
          </cell>
          <cell r="I5446">
            <v>1</v>
          </cell>
          <cell r="J5446" t="str">
            <v>Mérida</v>
          </cell>
          <cell r="K5446">
            <v>-89.621666000000005</v>
          </cell>
          <cell r="L5446">
            <v>20.967777000000002</v>
          </cell>
          <cell r="M5446" t="str">
            <v>Urbano</v>
          </cell>
          <cell r="N5446">
            <v>2</v>
          </cell>
          <cell r="O5446" t="str">
            <v>Aportaciones Federales</v>
          </cell>
          <cell r="P5446" t="str">
            <v>I004</v>
          </cell>
          <cell r="Q5446" t="str">
            <v>FAIS Municipal y de las Demarcaciones Territoriales del Distrito Federal</v>
          </cell>
          <cell r="R5446">
            <v>33</v>
          </cell>
          <cell r="S5446" t="str">
            <v>Aportaciones Federales para Entidades Federativas y Municipios</v>
          </cell>
          <cell r="T5446" t="str">
            <v>AYUNTAMIENTO DE MERIDA</v>
          </cell>
          <cell r="U5446">
            <v>10</v>
          </cell>
          <cell r="V5446" t="str">
            <v>Vivienda</v>
          </cell>
          <cell r="W5446">
            <v>2</v>
          </cell>
          <cell r="X5446" t="str">
            <v>Proyecto de Inversión de Infraestructura Social</v>
          </cell>
          <cell r="Y5446" t="str">
            <v>REDUCIR EL REZAGO SOCIAL Y MEJORAR LA CALIDAD DE VIDA DE LAS FAMILIAS EN POBREZA</v>
          </cell>
          <cell r="Z5446">
            <v>42901</v>
          </cell>
          <cell r="AA5446">
            <v>42979</v>
          </cell>
          <cell r="AB5446" t="str">
            <v>CALLE 197 INTERIOR 0 0 COLONIA PLAN DE AYALA SUR III, 97285 MÉRIDA, MÉRIDA YUCATÁN ENTRE CALLE 50 B Y CALLE 50 E, LA OBRA SE REALIZARA EN CALLE 197 SN</v>
          </cell>
          <cell r="AC5446">
            <v>0</v>
          </cell>
          <cell r="AE5446">
            <v>1</v>
          </cell>
          <cell r="AF5446" t="str">
            <v>En Ejecución</v>
          </cell>
          <cell r="AG5446">
            <v>2017</v>
          </cell>
          <cell r="AH5446">
            <v>82187.28</v>
          </cell>
        </row>
        <row r="5447">
          <cell r="B5447" t="str">
            <v>YUC17170300952109</v>
          </cell>
          <cell r="C5447" t="str">
            <v>Construccion De Techo Firme - 99067</v>
          </cell>
          <cell r="D5447" t="str">
            <v>99067</v>
          </cell>
          <cell r="E5447">
            <v>31</v>
          </cell>
          <cell r="F5447" t="str">
            <v>Yucatán</v>
          </cell>
          <cell r="G5447">
            <v>50</v>
          </cell>
          <cell r="H5447" t="str">
            <v>Mérida</v>
          </cell>
          <cell r="I5447">
            <v>1</v>
          </cell>
          <cell r="J5447" t="str">
            <v>Mérida</v>
          </cell>
          <cell r="K5447">
            <v>-89.621666000000005</v>
          </cell>
          <cell r="L5447">
            <v>20.967777000000002</v>
          </cell>
          <cell r="M5447" t="str">
            <v>Urbano</v>
          </cell>
          <cell r="N5447">
            <v>2</v>
          </cell>
          <cell r="O5447" t="str">
            <v>Aportaciones Federales</v>
          </cell>
          <cell r="P5447" t="str">
            <v>I004</v>
          </cell>
          <cell r="Q5447" t="str">
            <v>FAIS Municipal y de las Demarcaciones Territoriales del Distrito Federal</v>
          </cell>
          <cell r="R5447">
            <v>33</v>
          </cell>
          <cell r="S5447" t="str">
            <v>Aportaciones Federales para Entidades Federativas y Municipios</v>
          </cell>
          <cell r="T5447" t="str">
            <v>AYUNTAMIENTO DE MERIDA</v>
          </cell>
          <cell r="U5447">
            <v>10</v>
          </cell>
          <cell r="V5447" t="str">
            <v>Vivienda</v>
          </cell>
          <cell r="W5447">
            <v>2</v>
          </cell>
          <cell r="X5447" t="str">
            <v>Proyecto de Inversión de Infraestructura Social</v>
          </cell>
          <cell r="Y5447" t="str">
            <v>REDUCIR EL REZAGO SOCIAL Y MEJORAR LA CALIDAD DE VIDA DE LAS FAMILIAS EN POBREZA</v>
          </cell>
          <cell r="Z5447">
            <v>42901</v>
          </cell>
          <cell r="AA5447">
            <v>42979</v>
          </cell>
          <cell r="AB5447" t="str">
            <v>CALLE 50 INTERIOR 0 0 COLONIA PLAN DE AYALA SUR, 97298 MÉRIDA, MÉRIDA YUCATÁN ENTRE CALLE 153 Y CALLE 155, LA OBRA SE REALIZARA EN CALLE 50 SN X 153 Y</v>
          </cell>
          <cell r="AC5447">
            <v>0</v>
          </cell>
          <cell r="AE5447">
            <v>1</v>
          </cell>
          <cell r="AF5447" t="str">
            <v>En Ejecución</v>
          </cell>
          <cell r="AG5447">
            <v>2017</v>
          </cell>
          <cell r="AH5447">
            <v>80420.259999999995</v>
          </cell>
        </row>
        <row r="5448">
          <cell r="B5448" t="str">
            <v>YUC17170300952110</v>
          </cell>
          <cell r="C5448" t="str">
            <v>Construccion De Piso Firme - 99065</v>
          </cell>
          <cell r="D5448" t="str">
            <v>99065</v>
          </cell>
          <cell r="E5448">
            <v>31</v>
          </cell>
          <cell r="F5448" t="str">
            <v>Yucatán</v>
          </cell>
          <cell r="G5448">
            <v>50</v>
          </cell>
          <cell r="H5448" t="str">
            <v>Mérida</v>
          </cell>
          <cell r="I5448">
            <v>1</v>
          </cell>
          <cell r="J5448" t="str">
            <v>Mérida</v>
          </cell>
          <cell r="K5448">
            <v>-89.621666000000005</v>
          </cell>
          <cell r="L5448">
            <v>20.967777000000002</v>
          </cell>
          <cell r="M5448" t="str">
            <v>Urbano</v>
          </cell>
          <cell r="N5448">
            <v>2</v>
          </cell>
          <cell r="O5448" t="str">
            <v>Aportaciones Federales</v>
          </cell>
          <cell r="P5448" t="str">
            <v>I004</v>
          </cell>
          <cell r="Q5448" t="str">
            <v>FAIS Municipal y de las Demarcaciones Territoriales del Distrito Federal</v>
          </cell>
          <cell r="R5448">
            <v>33</v>
          </cell>
          <cell r="S5448" t="str">
            <v>Aportaciones Federales para Entidades Federativas y Municipios</v>
          </cell>
          <cell r="T5448" t="str">
            <v>AYUNTAMIENTO DE MERIDA</v>
          </cell>
          <cell r="U5448">
            <v>10</v>
          </cell>
          <cell r="V5448" t="str">
            <v>Vivienda</v>
          </cell>
          <cell r="W5448">
            <v>2</v>
          </cell>
          <cell r="X5448" t="str">
            <v>Proyecto de Inversión de Infraestructura Social</v>
          </cell>
          <cell r="Y5448" t="str">
            <v>REDUCIR EL REZAGO SOCIAL Y MEJORAR LA CALIDAD DE VIDA DE LAS FAMILIAS EN POBREZA</v>
          </cell>
          <cell r="Z5448">
            <v>42901</v>
          </cell>
          <cell r="AA5448">
            <v>42948</v>
          </cell>
          <cell r="AB5448" t="str">
            <v>CALLE 64 438 0 INTERIOR 0 0 COLONIA SAN JOSE TECOH SUR, 97290 MÉRIDA, MÉRIDA YUCATÁN ENTRE CALLE 169 Y CALLE 171, LA OBRA SE REALIZARA EN CALLE 64 NO.</v>
          </cell>
          <cell r="AC5448">
            <v>0</v>
          </cell>
          <cell r="AE5448">
            <v>1</v>
          </cell>
          <cell r="AF5448" t="str">
            <v>En Ejecución</v>
          </cell>
          <cell r="AG5448">
            <v>2017</v>
          </cell>
          <cell r="AH5448">
            <v>8193.66</v>
          </cell>
        </row>
        <row r="5449">
          <cell r="B5449" t="str">
            <v>YUC17170300952111</v>
          </cell>
          <cell r="C5449" t="str">
            <v>Construccion De Techo Firme - 99008</v>
          </cell>
          <cell r="D5449" t="str">
            <v>99008</v>
          </cell>
          <cell r="E5449">
            <v>31</v>
          </cell>
          <cell r="F5449" t="str">
            <v>Yucatán</v>
          </cell>
          <cell r="G5449">
            <v>50</v>
          </cell>
          <cell r="H5449" t="str">
            <v>Mérida</v>
          </cell>
          <cell r="I5449">
            <v>1</v>
          </cell>
          <cell r="J5449" t="str">
            <v>Mérida</v>
          </cell>
          <cell r="K5449">
            <v>-89.621666000000005</v>
          </cell>
          <cell r="L5449">
            <v>20.967777000000002</v>
          </cell>
          <cell r="M5449" t="str">
            <v>Urbano</v>
          </cell>
          <cell r="N5449">
            <v>2</v>
          </cell>
          <cell r="O5449" t="str">
            <v>Aportaciones Federales</v>
          </cell>
          <cell r="P5449" t="str">
            <v>I004</v>
          </cell>
          <cell r="Q5449" t="str">
            <v>FAIS Municipal y de las Demarcaciones Territoriales del Distrito Federal</v>
          </cell>
          <cell r="R5449">
            <v>33</v>
          </cell>
          <cell r="S5449" t="str">
            <v>Aportaciones Federales para Entidades Federativas y Municipios</v>
          </cell>
          <cell r="T5449" t="str">
            <v>AYUNTAMIENTO DE MERIDA</v>
          </cell>
          <cell r="U5449">
            <v>10</v>
          </cell>
          <cell r="V5449" t="str">
            <v>Vivienda</v>
          </cell>
          <cell r="W5449">
            <v>2</v>
          </cell>
          <cell r="X5449" t="str">
            <v>Proyecto de Inversión de Infraestructura Social</v>
          </cell>
          <cell r="Y5449" t="str">
            <v>REDUCIR EL REZAGO SOCIAL Y MEJORAR LA CALIDAD DE VIDA DE LAS FAMILIAS EN POBREZA</v>
          </cell>
          <cell r="Z5449">
            <v>42901</v>
          </cell>
          <cell r="AA5449">
            <v>42979</v>
          </cell>
          <cell r="AB5449" t="str">
            <v>CALLE 21 INTERIOR 0 0 COLONIA CHICHEN-ITZA, 97170 MÉRIDA, MÉRIDA YUCATÁN ENTRE CALLE 24 Y CALLE 26, LA OBRA SE REALIZARA EN CALLE 21 SN X 24 Y 26 COL.</v>
          </cell>
          <cell r="AC5449">
            <v>0</v>
          </cell>
          <cell r="AE5449">
            <v>1</v>
          </cell>
          <cell r="AF5449" t="str">
            <v>En Ejecución</v>
          </cell>
          <cell r="AG5449">
            <v>2017</v>
          </cell>
          <cell r="AH5449">
            <v>56949.14</v>
          </cell>
        </row>
        <row r="5450">
          <cell r="B5450" t="str">
            <v>YUC17170300952412</v>
          </cell>
          <cell r="C5450" t="str">
            <v>Construccion De Techo Firme - 119337</v>
          </cell>
          <cell r="D5450" t="str">
            <v>119337</v>
          </cell>
          <cell r="E5450">
            <v>31</v>
          </cell>
          <cell r="F5450" t="str">
            <v>Yucatán</v>
          </cell>
          <cell r="G5450">
            <v>50</v>
          </cell>
          <cell r="H5450" t="str">
            <v>Mérida</v>
          </cell>
          <cell r="I5450">
            <v>108</v>
          </cell>
          <cell r="J5450" t="str">
            <v>San Ignacio Tesip</v>
          </cell>
          <cell r="K5450">
            <v>-89.611666</v>
          </cell>
          <cell r="L5450">
            <v>20.842222</v>
          </cell>
          <cell r="M5450" t="str">
            <v>Rural</v>
          </cell>
          <cell r="N5450">
            <v>2</v>
          </cell>
          <cell r="O5450" t="str">
            <v>Aportaciones Federales</v>
          </cell>
          <cell r="P5450" t="str">
            <v>I004</v>
          </cell>
          <cell r="Q5450" t="str">
            <v>FAIS Municipal y de las Demarcaciones Territoriales del Distrito Federal</v>
          </cell>
          <cell r="R5450">
            <v>33</v>
          </cell>
          <cell r="S5450" t="str">
            <v>Aportaciones Federales para Entidades Federativas y Municipios</v>
          </cell>
          <cell r="T5450" t="str">
            <v>AYUNTAMIENTO DE MERIDA</v>
          </cell>
          <cell r="U5450">
            <v>10</v>
          </cell>
          <cell r="V5450" t="str">
            <v>Vivienda</v>
          </cell>
          <cell r="W5450">
            <v>2</v>
          </cell>
          <cell r="X5450" t="str">
            <v>Proyecto de Inversión de Infraestructura Social</v>
          </cell>
          <cell r="Y5450" t="str">
            <v>REDUCIR EL REZAGO SOCIAL Y MEJORAR LA CALIDAD DE VIDA DE LAS FAMILIAS EN POBREZA</v>
          </cell>
          <cell r="Z5450">
            <v>42803</v>
          </cell>
          <cell r="AA5450">
            <v>42856</v>
          </cell>
          <cell r="AB5450" t="str">
            <v>CALLE 21 INTERIOR 0 0 COLONIA SAN IGNACIO TESIP, 97315 SAN IGNACIO TESIP, MÉRIDA YUCATÁN ENTRE CALLE 16 Y CALLE 18, LA OBRA SE REALIZARA EN CALLE 21 S</v>
          </cell>
          <cell r="AC5450">
            <v>0</v>
          </cell>
          <cell r="AE5450">
            <v>1</v>
          </cell>
          <cell r="AF5450" t="str">
            <v>En Ejecución</v>
          </cell>
          <cell r="AG5450">
            <v>2017</v>
          </cell>
          <cell r="AH5450">
            <v>63772.07</v>
          </cell>
        </row>
        <row r="5451">
          <cell r="B5451" t="str">
            <v>YUC17170300952413</v>
          </cell>
          <cell r="C5451" t="str">
            <v>Construccion De Cuarto Para Baño - 119315</v>
          </cell>
          <cell r="D5451" t="str">
            <v>119315</v>
          </cell>
          <cell r="E5451">
            <v>31</v>
          </cell>
          <cell r="F5451" t="str">
            <v>Yucatán</v>
          </cell>
          <cell r="G5451">
            <v>50</v>
          </cell>
          <cell r="H5451" t="str">
            <v>Mérida</v>
          </cell>
          <cell r="I5451">
            <v>108</v>
          </cell>
          <cell r="J5451" t="str">
            <v>San Ignacio Tesip</v>
          </cell>
          <cell r="K5451">
            <v>-89.611666</v>
          </cell>
          <cell r="L5451">
            <v>20.842222</v>
          </cell>
          <cell r="M5451" t="str">
            <v>Rural</v>
          </cell>
          <cell r="N5451">
            <v>2</v>
          </cell>
          <cell r="O5451" t="str">
            <v>Aportaciones Federales</v>
          </cell>
          <cell r="P5451" t="str">
            <v>I004</v>
          </cell>
          <cell r="Q5451" t="str">
            <v>FAIS Municipal y de las Demarcaciones Territoriales del Distrito Federal</v>
          </cell>
          <cell r="R5451">
            <v>33</v>
          </cell>
          <cell r="S5451" t="str">
            <v>Aportaciones Federales para Entidades Federativas y Municipios</v>
          </cell>
          <cell r="T5451" t="str">
            <v>AYUNTAMIENTO DE MERIDA</v>
          </cell>
          <cell r="U5451">
            <v>10</v>
          </cell>
          <cell r="V5451" t="str">
            <v>Vivienda</v>
          </cell>
          <cell r="W5451">
            <v>2</v>
          </cell>
          <cell r="X5451" t="str">
            <v>Proyecto de Inversión de Infraestructura Social</v>
          </cell>
          <cell r="Y5451" t="str">
            <v>REDUCIR EL REZAGO SOCIAL Y MEJORAR LA CALIDAD DE VIDA DE LAS FAMILIAS EN POBREZA</v>
          </cell>
          <cell r="Z5451">
            <v>42803</v>
          </cell>
          <cell r="AA5451">
            <v>42856</v>
          </cell>
          <cell r="AB5451" t="str">
            <v>CALLE 21 0 0 INTERIOR 0 0 COLONIA SAN IGNACIO TESIP, 97315 SAN IGNACIO TESIP, MÉRIDA YUCATÁN ENTRE CALLE 16 Y CALLE 18, LA OBRA SE REALIZARA EN CALLE</v>
          </cell>
          <cell r="AC5451">
            <v>0</v>
          </cell>
          <cell r="AE5451">
            <v>1</v>
          </cell>
          <cell r="AF5451" t="str">
            <v>En Ejecución</v>
          </cell>
          <cell r="AG5451">
            <v>2017</v>
          </cell>
          <cell r="AH5451">
            <v>108067.12</v>
          </cell>
        </row>
        <row r="5452">
          <cell r="B5452" t="str">
            <v>YUC17170300952414</v>
          </cell>
          <cell r="C5452" t="str">
            <v>Construccion De Techo Firme - 119376</v>
          </cell>
          <cell r="D5452" t="str">
            <v>119376</v>
          </cell>
          <cell r="E5452">
            <v>31</v>
          </cell>
          <cell r="F5452" t="str">
            <v>Yucatán</v>
          </cell>
          <cell r="G5452">
            <v>50</v>
          </cell>
          <cell r="H5452" t="str">
            <v>Mérida</v>
          </cell>
          <cell r="I5452">
            <v>108</v>
          </cell>
          <cell r="J5452" t="str">
            <v>San Ignacio Tesip</v>
          </cell>
          <cell r="K5452">
            <v>-89.611666</v>
          </cell>
          <cell r="L5452">
            <v>20.842222</v>
          </cell>
          <cell r="M5452" t="str">
            <v>Rural</v>
          </cell>
          <cell r="N5452">
            <v>2</v>
          </cell>
          <cell r="O5452" t="str">
            <v>Aportaciones Federales</v>
          </cell>
          <cell r="P5452" t="str">
            <v>I004</v>
          </cell>
          <cell r="Q5452" t="str">
            <v>FAIS Municipal y de las Demarcaciones Territoriales del Distrito Federal</v>
          </cell>
          <cell r="R5452">
            <v>33</v>
          </cell>
          <cell r="S5452" t="str">
            <v>Aportaciones Federales para Entidades Federativas y Municipios</v>
          </cell>
          <cell r="T5452" t="str">
            <v>AYUNTAMIENTO DE MERIDA</v>
          </cell>
          <cell r="U5452">
            <v>10</v>
          </cell>
          <cell r="V5452" t="str">
            <v>Vivienda</v>
          </cell>
          <cell r="W5452">
            <v>2</v>
          </cell>
          <cell r="X5452" t="str">
            <v>Proyecto de Inversión de Infraestructura Social</v>
          </cell>
          <cell r="Y5452" t="str">
            <v>REDUCIR EL REZAGO SOCIAL Y MEJORAR LA CALIDAD DE VIDA DE LAS FAMILIAS EN POBREZA</v>
          </cell>
          <cell r="Z5452">
            <v>42803</v>
          </cell>
          <cell r="AA5452">
            <v>42856</v>
          </cell>
          <cell r="AB5452" t="str">
            <v>CALLE 20 INTERIOR 0 0 COLONIA SAN IGNACIO TESIP, 97315 SAN IGNACIO TESIP, MÉRIDA YUCATÁN ENTRE CALLE 23 Y CALLE 25, LA OBRA SE REALIZARA EN CALLE 20 S</v>
          </cell>
          <cell r="AC5452">
            <v>0</v>
          </cell>
          <cell r="AE5452">
            <v>1</v>
          </cell>
          <cell r="AF5452" t="str">
            <v>En Ejecución</v>
          </cell>
          <cell r="AG5452">
            <v>2017</v>
          </cell>
          <cell r="AH5452">
            <v>62739.41</v>
          </cell>
        </row>
        <row r="5453">
          <cell r="B5453" t="str">
            <v>YUC17170300952415</v>
          </cell>
          <cell r="C5453" t="str">
            <v>Construccion De Techo Firme - 119359</v>
          </cell>
          <cell r="D5453" t="str">
            <v>119359</v>
          </cell>
          <cell r="E5453">
            <v>31</v>
          </cell>
          <cell r="F5453" t="str">
            <v>Yucatán</v>
          </cell>
          <cell r="G5453">
            <v>50</v>
          </cell>
          <cell r="H5453" t="str">
            <v>Mérida</v>
          </cell>
          <cell r="I5453">
            <v>108</v>
          </cell>
          <cell r="J5453" t="str">
            <v>San Ignacio Tesip</v>
          </cell>
          <cell r="K5453">
            <v>-89.611666</v>
          </cell>
          <cell r="L5453">
            <v>20.842222</v>
          </cell>
          <cell r="M5453" t="str">
            <v>Rural</v>
          </cell>
          <cell r="N5453">
            <v>2</v>
          </cell>
          <cell r="O5453" t="str">
            <v>Aportaciones Federales</v>
          </cell>
          <cell r="P5453" t="str">
            <v>I004</v>
          </cell>
          <cell r="Q5453" t="str">
            <v>FAIS Municipal y de las Demarcaciones Territoriales del Distrito Federal</v>
          </cell>
          <cell r="R5453">
            <v>33</v>
          </cell>
          <cell r="S5453" t="str">
            <v>Aportaciones Federales para Entidades Federativas y Municipios</v>
          </cell>
          <cell r="T5453" t="str">
            <v>AYUNTAMIENTO DE MERIDA</v>
          </cell>
          <cell r="U5453">
            <v>10</v>
          </cell>
          <cell r="V5453" t="str">
            <v>Vivienda</v>
          </cell>
          <cell r="W5453">
            <v>2</v>
          </cell>
          <cell r="X5453" t="str">
            <v>Proyecto de Inversión de Infraestructura Social</v>
          </cell>
          <cell r="Y5453" t="str">
            <v>REDUCIR EL REZAGO SOCIAL Y MEJORAR LA CALIDAD DE VIDA DE LAS FAMILIAS EN POBREZA</v>
          </cell>
          <cell r="Z5453">
            <v>42803</v>
          </cell>
          <cell r="AA5453">
            <v>42856</v>
          </cell>
          <cell r="AB5453" t="str">
            <v>CALLE 23 ESQUINA INTERIOR 0 0 COLONIA SAN IGNACIO TESIP, 97315 SAN IGNACIO TESIP, MÉRIDA YUCATÁN ENTRE CALLE 18 Y , LA OBRA SE REALIZARA EN CALLE 23 S</v>
          </cell>
          <cell r="AC5453">
            <v>0</v>
          </cell>
          <cell r="AE5453">
            <v>1</v>
          </cell>
          <cell r="AF5453" t="str">
            <v>En Ejecución</v>
          </cell>
          <cell r="AG5453">
            <v>2017</v>
          </cell>
          <cell r="AH5453">
            <v>58048.93</v>
          </cell>
        </row>
        <row r="5454">
          <cell r="B5454" t="str">
            <v>YUC17170300952416</v>
          </cell>
          <cell r="C5454" t="str">
            <v>Construccion De Cuarto Para Baño - 119345</v>
          </cell>
          <cell r="D5454" t="str">
            <v>119345</v>
          </cell>
          <cell r="E5454">
            <v>31</v>
          </cell>
          <cell r="F5454" t="str">
            <v>Yucatán</v>
          </cell>
          <cell r="G5454">
            <v>50</v>
          </cell>
          <cell r="H5454" t="str">
            <v>Mérida</v>
          </cell>
          <cell r="I5454">
            <v>108</v>
          </cell>
          <cell r="J5454" t="str">
            <v>San Ignacio Tesip</v>
          </cell>
          <cell r="K5454">
            <v>-89.611666</v>
          </cell>
          <cell r="L5454">
            <v>20.842222</v>
          </cell>
          <cell r="M5454" t="str">
            <v>Rural</v>
          </cell>
          <cell r="N5454">
            <v>2</v>
          </cell>
          <cell r="O5454" t="str">
            <v>Aportaciones Federales</v>
          </cell>
          <cell r="P5454" t="str">
            <v>I004</v>
          </cell>
          <cell r="Q5454" t="str">
            <v>FAIS Municipal y de las Demarcaciones Territoriales del Distrito Federal</v>
          </cell>
          <cell r="R5454">
            <v>33</v>
          </cell>
          <cell r="S5454" t="str">
            <v>Aportaciones Federales para Entidades Federativas y Municipios</v>
          </cell>
          <cell r="T5454" t="str">
            <v>AYUNTAMIENTO DE MERIDA</v>
          </cell>
          <cell r="U5454">
            <v>10</v>
          </cell>
          <cell r="V5454" t="str">
            <v>Vivienda</v>
          </cell>
          <cell r="W5454">
            <v>2</v>
          </cell>
          <cell r="X5454" t="str">
            <v>Proyecto de Inversión de Infraestructura Social</v>
          </cell>
          <cell r="Y5454" t="str">
            <v>REDUCIR EL REZAGO SOCIAL Y MEJORAR LA CALIDAD DE VIDA DE LAS FAMILIAS EN POBREZA</v>
          </cell>
          <cell r="Z5454">
            <v>42803</v>
          </cell>
          <cell r="AA5454">
            <v>42856</v>
          </cell>
          <cell r="AB5454" t="str">
            <v>CALLE 23 INTERIOR 0 0 COLONIA SAN IGNACIO TESIP, 97315 SAN IGNACIO TESIP, MÉRIDA YUCATÁN ENTRE CALLE 18 Y CALLE 20, LA OBRA SE REALIZARA EN CALLE 23 S</v>
          </cell>
          <cell r="AC5454">
            <v>0</v>
          </cell>
          <cell r="AE5454">
            <v>1</v>
          </cell>
          <cell r="AF5454" t="str">
            <v>En Ejecución</v>
          </cell>
          <cell r="AG5454">
            <v>2017</v>
          </cell>
          <cell r="AH5454">
            <v>124098.25</v>
          </cell>
        </row>
        <row r="5455">
          <cell r="B5455" t="str">
            <v>YUC17170300952417</v>
          </cell>
          <cell r="C5455" t="str">
            <v>Construccion De Techo Firme - 103019</v>
          </cell>
          <cell r="D5455" t="str">
            <v>103019</v>
          </cell>
          <cell r="E5455">
            <v>31</v>
          </cell>
          <cell r="F5455" t="str">
            <v>Yucatán</v>
          </cell>
          <cell r="G5455">
            <v>50</v>
          </cell>
          <cell r="H5455" t="str">
            <v>Mérida</v>
          </cell>
          <cell r="I5455">
            <v>108</v>
          </cell>
          <cell r="J5455" t="str">
            <v>San Ignacio Tesip</v>
          </cell>
          <cell r="K5455">
            <v>-89.611666</v>
          </cell>
          <cell r="L5455">
            <v>20.842222</v>
          </cell>
          <cell r="M5455" t="str">
            <v>Rural</v>
          </cell>
          <cell r="N5455">
            <v>2</v>
          </cell>
          <cell r="O5455" t="str">
            <v>Aportaciones Federales</v>
          </cell>
          <cell r="P5455" t="str">
            <v>I004</v>
          </cell>
          <cell r="Q5455" t="str">
            <v>FAIS Municipal y de las Demarcaciones Territoriales del Distrito Federal</v>
          </cell>
          <cell r="R5455">
            <v>33</v>
          </cell>
          <cell r="S5455" t="str">
            <v>Aportaciones Federales para Entidades Federativas y Municipios</v>
          </cell>
          <cell r="T5455" t="str">
            <v>AYUNTAMIENTO DE MERIDA</v>
          </cell>
          <cell r="U5455">
            <v>10</v>
          </cell>
          <cell r="V5455" t="str">
            <v>Vivienda</v>
          </cell>
          <cell r="W5455">
            <v>2</v>
          </cell>
          <cell r="X5455" t="str">
            <v>Proyecto de Inversión de Infraestructura Social</v>
          </cell>
          <cell r="Y5455" t="str">
            <v>REDUCIR EL REZAGO SOCIAL Y MEJORAR LA CALIDAD DE VIDA DE LAS FAMILIAS EN POBREZA</v>
          </cell>
          <cell r="Z5455">
            <v>42906</v>
          </cell>
          <cell r="AA5455">
            <v>42979</v>
          </cell>
          <cell r="AB5455" t="str">
            <v>CALLE 16 INTERIOR 0 0 COLONIA SAN IGNACIO TESIP, 97315 SAN IGNACIO TESIP, MÉRIDA YUCATÁN ENTRE CALLE 21 Y CALLE 23, LA OBRA SE REALIZARA EN CALLE 16 S</v>
          </cell>
          <cell r="AC5455">
            <v>0</v>
          </cell>
          <cell r="AE5455">
            <v>1</v>
          </cell>
          <cell r="AF5455" t="str">
            <v>En Ejecución</v>
          </cell>
          <cell r="AG5455">
            <v>2017</v>
          </cell>
          <cell r="AH5455">
            <v>59731.75</v>
          </cell>
        </row>
        <row r="5456">
          <cell r="B5456" t="str">
            <v>YUC17170300952418</v>
          </cell>
          <cell r="C5456" t="str">
            <v>Construccion De Cuartos Dormitorio - 178185</v>
          </cell>
          <cell r="D5456" t="str">
            <v>178185</v>
          </cell>
          <cell r="E5456">
            <v>31</v>
          </cell>
          <cell r="F5456" t="str">
            <v>Yucatán</v>
          </cell>
          <cell r="G5456">
            <v>50</v>
          </cell>
          <cell r="H5456" t="str">
            <v>Mérida</v>
          </cell>
          <cell r="I5456">
            <v>111</v>
          </cell>
          <cell r="J5456" t="str">
            <v>San José Tzal</v>
          </cell>
          <cell r="K5456">
            <v>-89.661111000000005</v>
          </cell>
          <cell r="L5456">
            <v>20.824166000000002</v>
          </cell>
          <cell r="M5456" t="str">
            <v>Urbano</v>
          </cell>
          <cell r="N5456">
            <v>2</v>
          </cell>
          <cell r="O5456" t="str">
            <v>Aportaciones Federales</v>
          </cell>
          <cell r="P5456" t="str">
            <v>I004</v>
          </cell>
          <cell r="Q5456" t="str">
            <v>FAIS Municipal y de las Demarcaciones Territoriales del Distrito Federal</v>
          </cell>
          <cell r="R5456">
            <v>33</v>
          </cell>
          <cell r="S5456" t="str">
            <v>Aportaciones Federales para Entidades Federativas y Municipios</v>
          </cell>
          <cell r="T5456" t="str">
            <v>AYUNTAMIENTO DE MERIDA</v>
          </cell>
          <cell r="U5456">
            <v>10</v>
          </cell>
          <cell r="V5456" t="str">
            <v>Vivienda</v>
          </cell>
          <cell r="W5456">
            <v>2</v>
          </cell>
          <cell r="X5456" t="str">
            <v>Proyecto de Inversión de Infraestructura Social</v>
          </cell>
          <cell r="Y5456" t="str">
            <v>REDUCIR EL REZAGO SOCIAL Y MEJORAR LA CALIDAD DE VIDA DE LAS FAMILIAS EN POBREZA</v>
          </cell>
          <cell r="Z5456">
            <v>42964</v>
          </cell>
          <cell r="AA5456">
            <v>43040</v>
          </cell>
          <cell r="AB5456" t="str">
            <v>CALLE 23 INTERIOR 0 0 COLONIA SAN JOSÉ TZAL, 97315 SAN JOSÉ TZAL, MÉRIDA YUCATÁN ENTRE CALLE 10 Y , LA OBRA SE REALIZARA EN CALLE 23 SN X 10 CARRETERA</v>
          </cell>
          <cell r="AC5456">
            <v>0</v>
          </cell>
          <cell r="AE5456">
            <v>1</v>
          </cell>
          <cell r="AF5456" t="str">
            <v>En Ejecución</v>
          </cell>
          <cell r="AG5456">
            <v>2017</v>
          </cell>
          <cell r="AH5456">
            <v>76258.17</v>
          </cell>
        </row>
        <row r="5457">
          <cell r="B5457" t="str">
            <v>YUC17170300952419</v>
          </cell>
          <cell r="C5457" t="str">
            <v>Construccion De Cuarto Para Baño - 178210</v>
          </cell>
          <cell r="D5457" t="str">
            <v>178210</v>
          </cell>
          <cell r="E5457">
            <v>31</v>
          </cell>
          <cell r="F5457" t="str">
            <v>Yucatán</v>
          </cell>
          <cell r="G5457">
            <v>50</v>
          </cell>
          <cell r="H5457" t="str">
            <v>Mérida</v>
          </cell>
          <cell r="I5457">
            <v>111</v>
          </cell>
          <cell r="J5457" t="str">
            <v>San José Tzal</v>
          </cell>
          <cell r="K5457">
            <v>-89.661111000000005</v>
          </cell>
          <cell r="L5457">
            <v>20.824166000000002</v>
          </cell>
          <cell r="M5457" t="str">
            <v>Urbano</v>
          </cell>
          <cell r="N5457">
            <v>2</v>
          </cell>
          <cell r="O5457" t="str">
            <v>Aportaciones Federales</v>
          </cell>
          <cell r="P5457" t="str">
            <v>I004</v>
          </cell>
          <cell r="Q5457" t="str">
            <v>FAIS Municipal y de las Demarcaciones Territoriales del Distrito Federal</v>
          </cell>
          <cell r="R5457">
            <v>33</v>
          </cell>
          <cell r="S5457" t="str">
            <v>Aportaciones Federales para Entidades Federativas y Municipios</v>
          </cell>
          <cell r="T5457" t="str">
            <v>AYUNTAMIENTO DE MERIDA</v>
          </cell>
          <cell r="U5457">
            <v>10</v>
          </cell>
          <cell r="V5457" t="str">
            <v>Vivienda</v>
          </cell>
          <cell r="W5457">
            <v>2</v>
          </cell>
          <cell r="X5457" t="str">
            <v>Proyecto de Inversión de Infraestructura Social</v>
          </cell>
          <cell r="Y5457" t="str">
            <v>REDUCIR EL REZAGO SOCIAL Y MEJORAR LA CALIDAD DE VIDA DE LAS FAMILIAS EN POBREZA</v>
          </cell>
          <cell r="Z5457">
            <v>42964</v>
          </cell>
          <cell r="AA5457">
            <v>43040</v>
          </cell>
          <cell r="AB5457" t="str">
            <v>CALLE 21 INTERIOR 0 0 COLONIA SAN JOSÉ TZAL, 97315 SAN JOSÉ TZAL, MÉRIDA YUCATÁN ENTRE CALLE 10 Y , LA OBRA SE REALIZARA EN CALLE 21 SN X 10 COM. SAN</v>
          </cell>
          <cell r="AC5457">
            <v>0</v>
          </cell>
          <cell r="AE5457">
            <v>1</v>
          </cell>
          <cell r="AF5457" t="str">
            <v>En Ejecución</v>
          </cell>
          <cell r="AG5457">
            <v>2017</v>
          </cell>
          <cell r="AH5457">
            <v>88331.61</v>
          </cell>
        </row>
        <row r="5458">
          <cell r="B5458" t="str">
            <v>YUC17170300952420</v>
          </cell>
          <cell r="C5458" t="str">
            <v>Construccion De Cuarto Para Baño - 177881</v>
          </cell>
          <cell r="D5458" t="str">
            <v>177881</v>
          </cell>
          <cell r="E5458">
            <v>31</v>
          </cell>
          <cell r="F5458" t="str">
            <v>Yucatán</v>
          </cell>
          <cell r="G5458">
            <v>50</v>
          </cell>
          <cell r="H5458" t="str">
            <v>Mérida</v>
          </cell>
          <cell r="I5458">
            <v>111</v>
          </cell>
          <cell r="J5458" t="str">
            <v>San José Tzal</v>
          </cell>
          <cell r="K5458">
            <v>-89.661111000000005</v>
          </cell>
          <cell r="L5458">
            <v>20.824166000000002</v>
          </cell>
          <cell r="M5458" t="str">
            <v>Urbano</v>
          </cell>
          <cell r="N5458">
            <v>2</v>
          </cell>
          <cell r="O5458" t="str">
            <v>Aportaciones Federales</v>
          </cell>
          <cell r="P5458" t="str">
            <v>I004</v>
          </cell>
          <cell r="Q5458" t="str">
            <v>FAIS Municipal y de las Demarcaciones Territoriales del Distrito Federal</v>
          </cell>
          <cell r="R5458">
            <v>33</v>
          </cell>
          <cell r="S5458" t="str">
            <v>Aportaciones Federales para Entidades Federativas y Municipios</v>
          </cell>
          <cell r="T5458" t="str">
            <v>AYUNTAMIENTO DE MERIDA</v>
          </cell>
          <cell r="U5458">
            <v>10</v>
          </cell>
          <cell r="V5458" t="str">
            <v>Vivienda</v>
          </cell>
          <cell r="W5458">
            <v>2</v>
          </cell>
          <cell r="X5458" t="str">
            <v>Proyecto de Inversión de Infraestructura Social</v>
          </cell>
          <cell r="Y5458" t="str">
            <v>REDUCIR EL REZAGO SOCIAL Y MEJORAR LA CALIDAD DE VIDA DE LAS FAMILIAS EN POBREZA</v>
          </cell>
          <cell r="Z5458">
            <v>42964</v>
          </cell>
          <cell r="AA5458">
            <v>43040</v>
          </cell>
          <cell r="AB5458" t="str">
            <v>CALLE 27 INTERIOR 0 0 COLONIA SAN JOSÉ TZAL, 97315 SAN JOSÉ TZAL, MÉRIDA YUCATÁN ENTRE CALLE 20 A Y CALLE 22, LA OBRA SE REALIZARA EN CALLE 27 SN X 20</v>
          </cell>
          <cell r="AC5458">
            <v>0</v>
          </cell>
          <cell r="AE5458">
            <v>1</v>
          </cell>
          <cell r="AF5458" t="str">
            <v>En Ejecución</v>
          </cell>
          <cell r="AG5458">
            <v>2017</v>
          </cell>
          <cell r="AH5458">
            <v>88331.61</v>
          </cell>
        </row>
        <row r="5459">
          <cell r="B5459" t="str">
            <v>YUC00170300952421</v>
          </cell>
          <cell r="C5459" t="str">
            <v>Ampliacion De Red De Agua Potable - 172916</v>
          </cell>
          <cell r="D5459" t="str">
            <v>172916</v>
          </cell>
          <cell r="E5459">
            <v>31</v>
          </cell>
          <cell r="F5459" t="str">
            <v>Yucatán</v>
          </cell>
          <cell r="G5459">
            <v>50</v>
          </cell>
          <cell r="H5459" t="str">
            <v>Mérida</v>
          </cell>
          <cell r="I5459">
            <v>111</v>
          </cell>
          <cell r="J5459" t="str">
            <v>San José Tzal</v>
          </cell>
          <cell r="K5459">
            <v>-89.661111000000005</v>
          </cell>
          <cell r="L5459">
            <v>20.824166000000002</v>
          </cell>
          <cell r="M5459" t="str">
            <v>Urbano</v>
          </cell>
          <cell r="N5459">
            <v>2</v>
          </cell>
          <cell r="O5459" t="str">
            <v>Aportaciones Federales</v>
          </cell>
          <cell r="P5459" t="str">
            <v>I004</v>
          </cell>
          <cell r="Q5459" t="str">
            <v>FAIS Municipal y de las Demarcaciones Territoriales del Distrito Federal</v>
          </cell>
          <cell r="R5459">
            <v>33</v>
          </cell>
          <cell r="S5459" t="str">
            <v>Aportaciones Federales para Entidades Federativas y Municipios</v>
          </cell>
          <cell r="T5459" t="str">
            <v>AYUNTAMIENTO DE MERIDA</v>
          </cell>
          <cell r="U5459">
            <v>4</v>
          </cell>
          <cell r="V5459" t="str">
            <v>Agua y saneamiento</v>
          </cell>
          <cell r="W5459">
            <v>2</v>
          </cell>
          <cell r="X5459" t="str">
            <v>Proyecto de Inversión de Infraestructura Social</v>
          </cell>
          <cell r="Y5459" t="str">
            <v>REDUCIR EL REZAGO SOCIAL Y MEJORAR LA CALIDAD DE VIDA DE LAS FAMILIAS EN POBREZA</v>
          </cell>
          <cell r="Z5459">
            <v>42990</v>
          </cell>
          <cell r="AA5459">
            <v>43059</v>
          </cell>
          <cell r="AB5459" t="str">
            <v>CALLE CONOCIDA COMO CALLE 27 INTERIOR 0 0 COLONIA SAN JOSÉ TZAL, 97315 SAN JOSÉ TZAL, MÉRIDA YUCATÁN ENTRE CALLE 20 Y CALLE 20 A, LA OBRA SE REALIZARA</v>
          </cell>
          <cell r="AC5459">
            <v>0</v>
          </cell>
          <cell r="AE5459">
            <v>1</v>
          </cell>
          <cell r="AF5459" t="str">
            <v>En Ejecución</v>
          </cell>
          <cell r="AG5459">
            <v>2017</v>
          </cell>
          <cell r="AH5459">
            <v>307213.43</v>
          </cell>
        </row>
        <row r="5460">
          <cell r="B5460" t="str">
            <v>YUC17170300952422</v>
          </cell>
          <cell r="C5460" t="str">
            <v>Construccion De Cuarto Para Baño - 178139</v>
          </cell>
          <cell r="D5460" t="str">
            <v>178139</v>
          </cell>
          <cell r="E5460">
            <v>31</v>
          </cell>
          <cell r="F5460" t="str">
            <v>Yucatán</v>
          </cell>
          <cell r="G5460">
            <v>50</v>
          </cell>
          <cell r="H5460" t="str">
            <v>Mérida</v>
          </cell>
          <cell r="I5460">
            <v>111</v>
          </cell>
          <cell r="J5460" t="str">
            <v>San José Tzal</v>
          </cell>
          <cell r="K5460">
            <v>-89.661111000000005</v>
          </cell>
          <cell r="L5460">
            <v>20.824166000000002</v>
          </cell>
          <cell r="M5460" t="str">
            <v>Urbano</v>
          </cell>
          <cell r="N5460">
            <v>2</v>
          </cell>
          <cell r="O5460" t="str">
            <v>Aportaciones Federales</v>
          </cell>
          <cell r="P5460" t="str">
            <v>I004</v>
          </cell>
          <cell r="Q5460" t="str">
            <v>FAIS Municipal y de las Demarcaciones Territoriales del Distrito Federal</v>
          </cell>
          <cell r="R5460">
            <v>33</v>
          </cell>
          <cell r="S5460" t="str">
            <v>Aportaciones Federales para Entidades Federativas y Municipios</v>
          </cell>
          <cell r="T5460" t="str">
            <v>AYUNTAMIENTO DE MERIDA</v>
          </cell>
          <cell r="U5460">
            <v>10</v>
          </cell>
          <cell r="V5460" t="str">
            <v>Vivienda</v>
          </cell>
          <cell r="W5460">
            <v>2</v>
          </cell>
          <cell r="X5460" t="str">
            <v>Proyecto de Inversión de Infraestructura Social</v>
          </cell>
          <cell r="Y5460" t="str">
            <v>REDUCIR EL REZAGO SOCIAL Y MEJORAR LA CALIDAD DE VIDA DE LAS FAMILIAS EN POBREZA</v>
          </cell>
          <cell r="Z5460">
            <v>42964</v>
          </cell>
          <cell r="AA5460">
            <v>43040</v>
          </cell>
          <cell r="AB5460" t="str">
            <v>CALLE 23 INTERIOR 0 0 COLONIA SAN JOSÉ TZAL, 97315 SAN JOSÉ TZAL, MÉRIDA YUCATÁN ENTRE CALLE 10 Y , LA OBRA SE REALIZARA EN CALLE 23 SN X 10 CARRETERA</v>
          </cell>
          <cell r="AC5460">
            <v>0</v>
          </cell>
          <cell r="AE5460">
            <v>1</v>
          </cell>
          <cell r="AF5460" t="str">
            <v>En Ejecución</v>
          </cell>
          <cell r="AG5460">
            <v>2017</v>
          </cell>
          <cell r="AH5460">
            <v>88331.61</v>
          </cell>
        </row>
        <row r="5461">
          <cell r="B5461" t="str">
            <v>YUC17170300952423</v>
          </cell>
          <cell r="C5461" t="str">
            <v>Construccion De Cuarto Para Cocina - 178168</v>
          </cell>
          <cell r="D5461" t="str">
            <v>178168</v>
          </cell>
          <cell r="E5461">
            <v>31</v>
          </cell>
          <cell r="F5461" t="str">
            <v>Yucatán</v>
          </cell>
          <cell r="G5461">
            <v>50</v>
          </cell>
          <cell r="H5461" t="str">
            <v>Mérida</v>
          </cell>
          <cell r="I5461">
            <v>111</v>
          </cell>
          <cell r="J5461" t="str">
            <v>San José Tzal</v>
          </cell>
          <cell r="K5461">
            <v>-89.661111000000005</v>
          </cell>
          <cell r="L5461">
            <v>20.824166000000002</v>
          </cell>
          <cell r="M5461" t="str">
            <v>Urbano</v>
          </cell>
          <cell r="N5461">
            <v>2</v>
          </cell>
          <cell r="O5461" t="str">
            <v>Aportaciones Federales</v>
          </cell>
          <cell r="P5461" t="str">
            <v>I004</v>
          </cell>
          <cell r="Q5461" t="str">
            <v>FAIS Municipal y de las Demarcaciones Territoriales del Distrito Federal</v>
          </cell>
          <cell r="R5461">
            <v>33</v>
          </cell>
          <cell r="S5461" t="str">
            <v>Aportaciones Federales para Entidades Federativas y Municipios</v>
          </cell>
          <cell r="T5461" t="str">
            <v>AYUNTAMIENTO DE MERIDA</v>
          </cell>
          <cell r="U5461">
            <v>10</v>
          </cell>
          <cell r="V5461" t="str">
            <v>Vivienda</v>
          </cell>
          <cell r="W5461">
            <v>2</v>
          </cell>
          <cell r="X5461" t="str">
            <v>Proyecto de Inversión de Infraestructura Social</v>
          </cell>
          <cell r="Y5461" t="str">
            <v>REDUCIR EL REZAGO SOCIAL Y MEJORAR LA CALIDAD DE VIDA DE LAS FAMILIAS EN POBREZA</v>
          </cell>
          <cell r="Z5461">
            <v>42964</v>
          </cell>
          <cell r="AA5461">
            <v>43040</v>
          </cell>
          <cell r="AB5461" t="str">
            <v>CALLE 23 INTERIOR 0 0 COLONIA SAN JOSÉ TZAL, 97315 SAN JOSÉ TZAL, MÉRIDA YUCATÁN ENTRE CALLE 10 Y , LA OBRA SE REALIZARA EN CALLE 23 SN X 10 CARRETERA</v>
          </cell>
          <cell r="AC5461">
            <v>0</v>
          </cell>
          <cell r="AE5461">
            <v>1</v>
          </cell>
          <cell r="AF5461" t="str">
            <v>En Ejecución</v>
          </cell>
          <cell r="AG5461">
            <v>2017</v>
          </cell>
          <cell r="AH5461">
            <v>83492.789999999994</v>
          </cell>
        </row>
        <row r="5462">
          <cell r="B5462" t="str">
            <v>YUC17170300952424</v>
          </cell>
          <cell r="C5462" t="str">
            <v>Construccion De Cuartos Dormitorio - 177932</v>
          </cell>
          <cell r="D5462" t="str">
            <v>177932</v>
          </cell>
          <cell r="E5462">
            <v>31</v>
          </cell>
          <cell r="F5462" t="str">
            <v>Yucatán</v>
          </cell>
          <cell r="G5462">
            <v>50</v>
          </cell>
          <cell r="H5462" t="str">
            <v>Mérida</v>
          </cell>
          <cell r="I5462">
            <v>111</v>
          </cell>
          <cell r="J5462" t="str">
            <v>San José Tzal</v>
          </cell>
          <cell r="K5462">
            <v>-89.661111000000005</v>
          </cell>
          <cell r="L5462">
            <v>20.824166000000002</v>
          </cell>
          <cell r="M5462" t="str">
            <v>Urbano</v>
          </cell>
          <cell r="N5462">
            <v>2</v>
          </cell>
          <cell r="O5462" t="str">
            <v>Aportaciones Federales</v>
          </cell>
          <cell r="P5462" t="str">
            <v>I004</v>
          </cell>
          <cell r="Q5462" t="str">
            <v>FAIS Municipal y de las Demarcaciones Territoriales del Distrito Federal</v>
          </cell>
          <cell r="R5462">
            <v>33</v>
          </cell>
          <cell r="S5462" t="str">
            <v>Aportaciones Federales para Entidades Federativas y Municipios</v>
          </cell>
          <cell r="T5462" t="str">
            <v>AYUNTAMIENTO DE MERIDA</v>
          </cell>
          <cell r="U5462">
            <v>10</v>
          </cell>
          <cell r="V5462" t="str">
            <v>Vivienda</v>
          </cell>
          <cell r="W5462">
            <v>2</v>
          </cell>
          <cell r="X5462" t="str">
            <v>Proyecto de Inversión de Infraestructura Social</v>
          </cell>
          <cell r="Y5462" t="str">
            <v>REDUCIR EL REZAGO SOCIAL Y MEJORAR LA CALIDAD DE VIDA DE LAS FAMILIAS EN POBREZA</v>
          </cell>
          <cell r="Z5462">
            <v>42964</v>
          </cell>
          <cell r="AA5462">
            <v>43040</v>
          </cell>
          <cell r="AB5462" t="str">
            <v>CALLE 27 INTERIOR 0 0 COLONIA SAN JOSÉ TZAL, 97315 SAN JOSÉ TZAL, MÉRIDA YUCATÁN ENTRE CALLE 20 A Y CALLE 22, LA OBRA SE REALIZARA EN CALLE 27 SN X 20</v>
          </cell>
          <cell r="AC5462">
            <v>0</v>
          </cell>
          <cell r="AE5462">
            <v>1</v>
          </cell>
          <cell r="AF5462" t="str">
            <v>En Ejecución</v>
          </cell>
          <cell r="AG5462">
            <v>2017</v>
          </cell>
          <cell r="AH5462">
            <v>71137.210000000006</v>
          </cell>
        </row>
        <row r="5463">
          <cell r="B5463" t="str">
            <v>YUC17170300952425</v>
          </cell>
          <cell r="C5463" t="str">
            <v>Construccion De Cuarto Para Cocina - 177911</v>
          </cell>
          <cell r="D5463" t="str">
            <v>177911</v>
          </cell>
          <cell r="E5463">
            <v>31</v>
          </cell>
          <cell r="F5463" t="str">
            <v>Yucatán</v>
          </cell>
          <cell r="G5463">
            <v>50</v>
          </cell>
          <cell r="H5463" t="str">
            <v>Mérida</v>
          </cell>
          <cell r="I5463">
            <v>111</v>
          </cell>
          <cell r="J5463" t="str">
            <v>San José Tzal</v>
          </cell>
          <cell r="K5463">
            <v>-89.661111000000005</v>
          </cell>
          <cell r="L5463">
            <v>20.824166000000002</v>
          </cell>
          <cell r="M5463" t="str">
            <v>Urbano</v>
          </cell>
          <cell r="N5463">
            <v>2</v>
          </cell>
          <cell r="O5463" t="str">
            <v>Aportaciones Federales</v>
          </cell>
          <cell r="P5463" t="str">
            <v>I004</v>
          </cell>
          <cell r="Q5463" t="str">
            <v>FAIS Municipal y de las Demarcaciones Territoriales del Distrito Federal</v>
          </cell>
          <cell r="R5463">
            <v>33</v>
          </cell>
          <cell r="S5463" t="str">
            <v>Aportaciones Federales para Entidades Federativas y Municipios</v>
          </cell>
          <cell r="T5463" t="str">
            <v>AYUNTAMIENTO DE MERIDA</v>
          </cell>
          <cell r="U5463">
            <v>10</v>
          </cell>
          <cell r="V5463" t="str">
            <v>Vivienda</v>
          </cell>
          <cell r="W5463">
            <v>2</v>
          </cell>
          <cell r="X5463" t="str">
            <v>Proyecto de Inversión de Infraestructura Social</v>
          </cell>
          <cell r="Y5463" t="str">
            <v>REDUCIR EL REZAGO SOCIAL Y MEJORAR LA CALIDAD DE VIDA DE LAS FAMILIAS EN POBREZA</v>
          </cell>
          <cell r="Z5463">
            <v>42964</v>
          </cell>
          <cell r="AA5463">
            <v>43040</v>
          </cell>
          <cell r="AB5463" t="str">
            <v>CALLE 27 INTERIOR 0 0 COLONIA SAN JOSÉ TZAL, 97315 SAN JOSÉ TZAL, MÉRIDA YUCATÁN ENTRE CALLE 20 A Y CALLE 22, LA OBRA SE REALIZARA EN CALLE 27 SN X 20</v>
          </cell>
          <cell r="AC5463">
            <v>0</v>
          </cell>
          <cell r="AE5463">
            <v>1</v>
          </cell>
          <cell r="AF5463" t="str">
            <v>En Ejecución</v>
          </cell>
          <cell r="AG5463">
            <v>2017</v>
          </cell>
          <cell r="AH5463">
            <v>83492.789999999994</v>
          </cell>
        </row>
        <row r="5464">
          <cell r="B5464" t="str">
            <v>YUC17170300952426</v>
          </cell>
          <cell r="C5464" t="str">
            <v>Construccion De Cuartos Dormitorio - 178255</v>
          </cell>
          <cell r="D5464" t="str">
            <v>178255</v>
          </cell>
          <cell r="E5464">
            <v>31</v>
          </cell>
          <cell r="F5464" t="str">
            <v>Yucatán</v>
          </cell>
          <cell r="G5464">
            <v>50</v>
          </cell>
          <cell r="H5464" t="str">
            <v>Mérida</v>
          </cell>
          <cell r="I5464">
            <v>111</v>
          </cell>
          <cell r="J5464" t="str">
            <v>San José Tzal</v>
          </cell>
          <cell r="K5464">
            <v>-89.661111000000005</v>
          </cell>
          <cell r="L5464">
            <v>20.824166000000002</v>
          </cell>
          <cell r="M5464" t="str">
            <v>Urbano</v>
          </cell>
          <cell r="N5464">
            <v>2</v>
          </cell>
          <cell r="O5464" t="str">
            <v>Aportaciones Federales</v>
          </cell>
          <cell r="P5464" t="str">
            <v>I004</v>
          </cell>
          <cell r="Q5464" t="str">
            <v>FAIS Municipal y de las Demarcaciones Territoriales del Distrito Federal</v>
          </cell>
          <cell r="R5464">
            <v>33</v>
          </cell>
          <cell r="S5464" t="str">
            <v>Aportaciones Federales para Entidades Federativas y Municipios</v>
          </cell>
          <cell r="T5464" t="str">
            <v>AYUNTAMIENTO DE MERIDA</v>
          </cell>
          <cell r="U5464">
            <v>10</v>
          </cell>
          <cell r="V5464" t="str">
            <v>Vivienda</v>
          </cell>
          <cell r="W5464">
            <v>2</v>
          </cell>
          <cell r="X5464" t="str">
            <v>Proyecto de Inversión de Infraestructura Social</v>
          </cell>
          <cell r="Y5464" t="str">
            <v>REDUCIR EL REZAGO SOCIAL Y MEJORAR LA CALIDAD DE VIDA DE LAS FAMILIAS EN POBREZA</v>
          </cell>
          <cell r="Z5464">
            <v>42964</v>
          </cell>
          <cell r="AA5464">
            <v>43040</v>
          </cell>
          <cell r="AB5464" t="str">
            <v>CALLE 21 INTERIOR 0 0 COLONIA SAN JOSÉ TZAL, 97315 SAN JOSÉ TZAL, MÉRIDA YUCATÁN ENTRE CALLE 10 Y , LA OBRA SE REALIZARA EN CALLE 21 SN X 10 COM. SAN</v>
          </cell>
          <cell r="AC5464">
            <v>0</v>
          </cell>
          <cell r="AE5464">
            <v>1</v>
          </cell>
          <cell r="AF5464" t="str">
            <v>En Ejecución</v>
          </cell>
          <cell r="AG5464">
            <v>2017</v>
          </cell>
          <cell r="AH5464">
            <v>71137.210000000006</v>
          </cell>
        </row>
        <row r="5465">
          <cell r="B5465" t="str">
            <v>YUC17170300952427</v>
          </cell>
          <cell r="C5465" t="str">
            <v>Construccion De Cuarto Para Cocina - 178233</v>
          </cell>
          <cell r="D5465" t="str">
            <v>178233</v>
          </cell>
          <cell r="E5465">
            <v>31</v>
          </cell>
          <cell r="F5465" t="str">
            <v>Yucatán</v>
          </cell>
          <cell r="G5465">
            <v>50</v>
          </cell>
          <cell r="H5465" t="str">
            <v>Mérida</v>
          </cell>
          <cell r="I5465">
            <v>111</v>
          </cell>
          <cell r="J5465" t="str">
            <v>San José Tzal</v>
          </cell>
          <cell r="K5465">
            <v>-89.661111000000005</v>
          </cell>
          <cell r="L5465">
            <v>20.824166000000002</v>
          </cell>
          <cell r="M5465" t="str">
            <v>Urbano</v>
          </cell>
          <cell r="N5465">
            <v>2</v>
          </cell>
          <cell r="O5465" t="str">
            <v>Aportaciones Federales</v>
          </cell>
          <cell r="P5465" t="str">
            <v>I004</v>
          </cell>
          <cell r="Q5465" t="str">
            <v>FAIS Municipal y de las Demarcaciones Territoriales del Distrito Federal</v>
          </cell>
          <cell r="R5465">
            <v>33</v>
          </cell>
          <cell r="S5465" t="str">
            <v>Aportaciones Federales para Entidades Federativas y Municipios</v>
          </cell>
          <cell r="T5465" t="str">
            <v>AYUNTAMIENTO DE MERIDA</v>
          </cell>
          <cell r="U5465">
            <v>10</v>
          </cell>
          <cell r="V5465" t="str">
            <v>Vivienda</v>
          </cell>
          <cell r="W5465">
            <v>2</v>
          </cell>
          <cell r="X5465" t="str">
            <v>Proyecto de Inversión de Infraestructura Social</v>
          </cell>
          <cell r="Y5465" t="str">
            <v>REDUCIR EL REZAGO SOCIAL Y MEJORAR LA CALIDAD DE VIDA DE LAS FAMILIAS EN POBREZA</v>
          </cell>
          <cell r="Z5465">
            <v>42964</v>
          </cell>
          <cell r="AA5465">
            <v>43040</v>
          </cell>
          <cell r="AB5465" t="str">
            <v>CALLE 21 INTERIOR 0 0 COLONIA SAN JOSÉ TZAL, 97315 SAN JOSÉ TZAL, MÉRIDA YUCATÁN ENTRE CALLE 10 Y , LA OBRA SE REALIZARA EN CALLE 21 SN X 10 COM. SAN</v>
          </cell>
          <cell r="AC5465">
            <v>0</v>
          </cell>
          <cell r="AE5465">
            <v>1</v>
          </cell>
          <cell r="AF5465" t="str">
            <v>En Ejecución</v>
          </cell>
          <cell r="AG5465">
            <v>2017</v>
          </cell>
          <cell r="AH5465">
            <v>83492.789999999994</v>
          </cell>
        </row>
        <row r="5466">
          <cell r="B5466" t="str">
            <v>YUC17170300952428</v>
          </cell>
          <cell r="C5466" t="str">
            <v>Construccion De Cuartos Dormitorio - 178287</v>
          </cell>
          <cell r="D5466" t="str">
            <v>178287</v>
          </cell>
          <cell r="E5466">
            <v>31</v>
          </cell>
          <cell r="F5466" t="str">
            <v>Yucatán</v>
          </cell>
          <cell r="G5466">
            <v>50</v>
          </cell>
          <cell r="H5466" t="str">
            <v>Mérida</v>
          </cell>
          <cell r="I5466">
            <v>111</v>
          </cell>
          <cell r="J5466" t="str">
            <v>San José Tzal</v>
          </cell>
          <cell r="K5466">
            <v>-89.661111000000005</v>
          </cell>
          <cell r="L5466">
            <v>20.824166000000002</v>
          </cell>
          <cell r="M5466" t="str">
            <v>Urbano</v>
          </cell>
          <cell r="N5466">
            <v>2</v>
          </cell>
          <cell r="O5466" t="str">
            <v>Aportaciones Federales</v>
          </cell>
          <cell r="P5466" t="str">
            <v>I004</v>
          </cell>
          <cell r="Q5466" t="str">
            <v>FAIS Municipal y de las Demarcaciones Territoriales del Distrito Federal</v>
          </cell>
          <cell r="R5466">
            <v>33</v>
          </cell>
          <cell r="S5466" t="str">
            <v>Aportaciones Federales para Entidades Federativas y Municipios</v>
          </cell>
          <cell r="T5466" t="str">
            <v>AYUNTAMIENTO DE MERIDA</v>
          </cell>
          <cell r="U5466">
            <v>10</v>
          </cell>
          <cell r="V5466" t="str">
            <v>Vivienda</v>
          </cell>
          <cell r="W5466">
            <v>2</v>
          </cell>
          <cell r="X5466" t="str">
            <v>Proyecto de Inversión de Infraestructura Social</v>
          </cell>
          <cell r="Y5466" t="str">
            <v>REDUCIR EL REZAGO SOCIAL Y MEJORAR LA CALIDAD DE VIDA DE LAS FAMILIAS EN POBREZA</v>
          </cell>
          <cell r="Z5466">
            <v>42964</v>
          </cell>
          <cell r="AA5466">
            <v>43040</v>
          </cell>
          <cell r="AB5466" t="str">
            <v>CALLE 20 A INTERIOR 0 0 COLONIA SAN JOSÉ TZAL, 97315 SAN JOSÉ TZAL, MÉRIDA YUCATÁN ENTRE CALLE 21 A Y CALLE 23, LA OBRA SE REALIZARA EN CALLE 20 A SN</v>
          </cell>
          <cell r="AC5466">
            <v>0</v>
          </cell>
          <cell r="AE5466">
            <v>1</v>
          </cell>
          <cell r="AF5466" t="str">
            <v>En Ejecución</v>
          </cell>
          <cell r="AG5466">
            <v>2017</v>
          </cell>
          <cell r="AH5466">
            <v>85371.66</v>
          </cell>
        </row>
        <row r="5467">
          <cell r="B5467" t="str">
            <v>YUC17170300952429</v>
          </cell>
          <cell r="C5467" t="str">
            <v>Construccion De Cuarto Para Baño - 177967</v>
          </cell>
          <cell r="D5467" t="str">
            <v>177967</v>
          </cell>
          <cell r="E5467">
            <v>31</v>
          </cell>
          <cell r="F5467" t="str">
            <v>Yucatán</v>
          </cell>
          <cell r="G5467">
            <v>50</v>
          </cell>
          <cell r="H5467" t="str">
            <v>Mérida</v>
          </cell>
          <cell r="I5467">
            <v>111</v>
          </cell>
          <cell r="J5467" t="str">
            <v>San José Tzal</v>
          </cell>
          <cell r="K5467">
            <v>-89.661111000000005</v>
          </cell>
          <cell r="L5467">
            <v>20.824166000000002</v>
          </cell>
          <cell r="M5467" t="str">
            <v>Urbano</v>
          </cell>
          <cell r="N5467">
            <v>2</v>
          </cell>
          <cell r="O5467" t="str">
            <v>Aportaciones Federales</v>
          </cell>
          <cell r="P5467" t="str">
            <v>I004</v>
          </cell>
          <cell r="Q5467" t="str">
            <v>FAIS Municipal y de las Demarcaciones Territoriales del Distrito Federal</v>
          </cell>
          <cell r="R5467">
            <v>33</v>
          </cell>
          <cell r="S5467" t="str">
            <v>Aportaciones Federales para Entidades Federativas y Municipios</v>
          </cell>
          <cell r="T5467" t="str">
            <v>AYUNTAMIENTO DE MERIDA</v>
          </cell>
          <cell r="U5467">
            <v>10</v>
          </cell>
          <cell r="V5467" t="str">
            <v>Vivienda</v>
          </cell>
          <cell r="W5467">
            <v>2</v>
          </cell>
          <cell r="X5467" t="str">
            <v>Proyecto de Inversión de Infraestructura Social</v>
          </cell>
          <cell r="Y5467" t="str">
            <v>REDUCIR EL REZAGO SOCIAL Y MEJORAR LA CALIDAD DE VIDA DE LAS FAMILIAS EN POBREZA</v>
          </cell>
          <cell r="Z5467">
            <v>42964</v>
          </cell>
          <cell r="AA5467">
            <v>43040</v>
          </cell>
          <cell r="AB5467" t="str">
            <v>CALLE 20 A INTERIOR 0 0 COLONIA SAN JOSÉ TZAL, 97315 SAN JOSÉ TZAL, MÉRIDA YUCATÁN ENTRE CALLE 15 C Y CALLE 19, LA OBRA SE REALIZARA EN CALLE 20 A SN</v>
          </cell>
          <cell r="AC5467">
            <v>0</v>
          </cell>
          <cell r="AE5467">
            <v>1</v>
          </cell>
          <cell r="AF5467" t="str">
            <v>En Ejecución</v>
          </cell>
          <cell r="AG5467">
            <v>2017</v>
          </cell>
          <cell r="AH5467">
            <v>92995.03</v>
          </cell>
        </row>
        <row r="5468">
          <cell r="B5468" t="str">
            <v>YUC17170300952430</v>
          </cell>
          <cell r="C5468" t="str">
            <v>Construccion De Cuartos Dormitorio - 178010</v>
          </cell>
          <cell r="D5468" t="str">
            <v>178010</v>
          </cell>
          <cell r="E5468">
            <v>31</v>
          </cell>
          <cell r="F5468" t="str">
            <v>Yucatán</v>
          </cell>
          <cell r="G5468">
            <v>50</v>
          </cell>
          <cell r="H5468" t="str">
            <v>Mérida</v>
          </cell>
          <cell r="I5468">
            <v>111</v>
          </cell>
          <cell r="J5468" t="str">
            <v>San José Tzal</v>
          </cell>
          <cell r="K5468">
            <v>-89.661111000000005</v>
          </cell>
          <cell r="L5468">
            <v>20.824166000000002</v>
          </cell>
          <cell r="M5468" t="str">
            <v>Urbano</v>
          </cell>
          <cell r="N5468">
            <v>2</v>
          </cell>
          <cell r="O5468" t="str">
            <v>Aportaciones Federales</v>
          </cell>
          <cell r="P5468" t="str">
            <v>I004</v>
          </cell>
          <cell r="Q5468" t="str">
            <v>FAIS Municipal y de las Demarcaciones Territoriales del Distrito Federal</v>
          </cell>
          <cell r="R5468">
            <v>33</v>
          </cell>
          <cell r="S5468" t="str">
            <v>Aportaciones Federales para Entidades Federativas y Municipios</v>
          </cell>
          <cell r="T5468" t="str">
            <v>AYUNTAMIENTO DE MERIDA</v>
          </cell>
          <cell r="U5468">
            <v>10</v>
          </cell>
          <cell r="V5468" t="str">
            <v>Vivienda</v>
          </cell>
          <cell r="W5468">
            <v>2</v>
          </cell>
          <cell r="X5468" t="str">
            <v>Proyecto de Inversión de Infraestructura Social</v>
          </cell>
          <cell r="Y5468" t="str">
            <v>REDUCIR EL REZAGO SOCIAL Y MEJORAR LA CALIDAD DE VIDA DE LAS FAMILIAS EN POBREZA</v>
          </cell>
          <cell r="Z5468">
            <v>42964</v>
          </cell>
          <cell r="AA5468">
            <v>43040</v>
          </cell>
          <cell r="AB5468" t="str">
            <v>CALLE 20 A INTERIOR 0 0 COLONIA SAN JOSÉ TZAL, 97315 SAN JOSÉ TZAL, MÉRIDA YUCATÁN ENTRE CALLE 15 C Y CALLE 19, LA OBRA SE REALIZARA EN CALLE 20 A SN</v>
          </cell>
          <cell r="AC5468">
            <v>0</v>
          </cell>
          <cell r="AE5468">
            <v>1</v>
          </cell>
          <cell r="AF5468" t="str">
            <v>En Ejecución</v>
          </cell>
          <cell r="AG5468">
            <v>2017</v>
          </cell>
          <cell r="AH5468">
            <v>79376.62</v>
          </cell>
        </row>
        <row r="5469">
          <cell r="B5469" t="str">
            <v>YUC00170300952431</v>
          </cell>
          <cell r="C5469" t="str">
            <v>Ampliacion De Red De Agua Potable - 173624</v>
          </cell>
          <cell r="D5469" t="str">
            <v>173624</v>
          </cell>
          <cell r="E5469">
            <v>31</v>
          </cell>
          <cell r="F5469" t="str">
            <v>Yucatán</v>
          </cell>
          <cell r="G5469">
            <v>50</v>
          </cell>
          <cell r="H5469" t="str">
            <v>Mérida</v>
          </cell>
          <cell r="I5469">
            <v>111</v>
          </cell>
          <cell r="J5469" t="str">
            <v>San José Tzal</v>
          </cell>
          <cell r="K5469">
            <v>-89.661111000000005</v>
          </cell>
          <cell r="L5469">
            <v>20.824166000000002</v>
          </cell>
          <cell r="M5469" t="str">
            <v>Urbano</v>
          </cell>
          <cell r="N5469">
            <v>2</v>
          </cell>
          <cell r="O5469" t="str">
            <v>Aportaciones Federales</v>
          </cell>
          <cell r="P5469" t="str">
            <v>I004</v>
          </cell>
          <cell r="Q5469" t="str">
            <v>FAIS Municipal y de las Demarcaciones Territoriales del Distrito Federal</v>
          </cell>
          <cell r="R5469">
            <v>33</v>
          </cell>
          <cell r="S5469" t="str">
            <v>Aportaciones Federales para Entidades Federativas y Municipios</v>
          </cell>
          <cell r="T5469" t="str">
            <v>AYUNTAMIENTO DE MERIDA</v>
          </cell>
          <cell r="U5469">
            <v>4</v>
          </cell>
          <cell r="V5469" t="str">
            <v>Agua y saneamiento</v>
          </cell>
          <cell r="W5469">
            <v>2</v>
          </cell>
          <cell r="X5469" t="str">
            <v>Proyecto de Inversión de Infraestructura Social</v>
          </cell>
          <cell r="Y5469" t="str">
            <v>REDUCIR EL REZAGO SOCIAL Y MEJORAR LA CALIDAD DE VIDA DE LAS FAMILIAS EN POBREZA</v>
          </cell>
          <cell r="Z5469">
            <v>42990</v>
          </cell>
          <cell r="AA5469">
            <v>43059</v>
          </cell>
          <cell r="AB5469" t="str">
            <v>CALLE CONOCIDA COMO CALLE 21 INTERIOR 0 0 COLONIA SAN JOSÉ TZAL, 97315 SAN JOSÉ TZAL, MÉRIDA YUCATÁN ENTRE CALLE 10 AL ORIENTE HASTA LA CASA DE NEIDY</v>
          </cell>
          <cell r="AC5469">
            <v>0</v>
          </cell>
          <cell r="AE5469">
            <v>1</v>
          </cell>
          <cell r="AF5469" t="str">
            <v>En Ejecución</v>
          </cell>
          <cell r="AG5469">
            <v>2017</v>
          </cell>
          <cell r="AH5469">
            <v>305189.43</v>
          </cell>
        </row>
        <row r="5470">
          <cell r="B5470" t="str">
            <v>YUC17170300950071</v>
          </cell>
          <cell r="C5470" t="str">
            <v>Construcción De Sanitarios Rurales En La Localidad De Subincancab Del Municipio De Timucuy Del Estado De Yucatan - 117957</v>
          </cell>
          <cell r="D5470" t="str">
            <v>117957</v>
          </cell>
          <cell r="E5470">
            <v>31</v>
          </cell>
          <cell r="F5470" t="str">
            <v>Yucatán</v>
          </cell>
          <cell r="G5470">
            <v>90</v>
          </cell>
          <cell r="H5470" t="str">
            <v>Timucuy</v>
          </cell>
          <cell r="I5470">
            <v>2</v>
          </cell>
          <cell r="J5470" t="str">
            <v>Subincancab</v>
          </cell>
          <cell r="K5470">
            <v>-89.531666000000001</v>
          </cell>
          <cell r="L5470">
            <v>20.866665999999999</v>
          </cell>
          <cell r="M5470" t="str">
            <v>Rural</v>
          </cell>
          <cell r="N5470">
            <v>2</v>
          </cell>
          <cell r="O5470" t="str">
            <v>Aportaciones Federales</v>
          </cell>
          <cell r="P5470" t="str">
            <v>I003</v>
          </cell>
          <cell r="Q5470" t="str">
            <v>FAIS Entidades</v>
          </cell>
          <cell r="R5470">
            <v>33</v>
          </cell>
          <cell r="S5470" t="str">
            <v>Aportaciones Federales para Entidades Federativas y Municipios</v>
          </cell>
          <cell r="T5470" t="str">
            <v>JUNTA DE AGUA POTABLE Y ALCANTARILLADO DE YUCATAN</v>
          </cell>
          <cell r="U5470">
            <v>10</v>
          </cell>
          <cell r="V5470" t="str">
            <v>Vivienda</v>
          </cell>
          <cell r="W5470">
            <v>2</v>
          </cell>
          <cell r="X5470" t="str">
            <v>Proyecto de Inversión de Infraestructura Social</v>
          </cell>
          <cell r="Y5470" t="str">
            <v>COMBATIR EL FECALISMO AL AIRE LIBRE</v>
          </cell>
          <cell r="Z5470">
            <v>42946</v>
          </cell>
          <cell r="AA5470">
            <v>43066</v>
          </cell>
          <cell r="AB5470" t="str">
            <v>MANZANA SUBINCANCAB, 97378 SUBINCANCAB, TIMUCUY YUCATÁN ENTRE Y ,</v>
          </cell>
          <cell r="AC5470">
            <v>0</v>
          </cell>
          <cell r="AE5470">
            <v>1</v>
          </cell>
          <cell r="AF5470" t="str">
            <v>En Ejecución</v>
          </cell>
          <cell r="AG5470">
            <v>2017</v>
          </cell>
          <cell r="AH5470">
            <v>1381522.75</v>
          </cell>
        </row>
        <row r="5471">
          <cell r="B5471" t="str">
            <v>YUC17170300950072</v>
          </cell>
          <cell r="C5471" t="str">
            <v>Construcción De Veintiseis Techos Firmes En Diversas Viviendas De La Localidad De Tekik De Regil Del Municipio De Timucuy Yucatan - 192388</v>
          </cell>
          <cell r="D5471" t="str">
            <v>192388</v>
          </cell>
          <cell r="E5471">
            <v>31</v>
          </cell>
          <cell r="F5471" t="str">
            <v>Yucatán</v>
          </cell>
          <cell r="G5471">
            <v>90</v>
          </cell>
          <cell r="H5471" t="str">
            <v>Timucuy</v>
          </cell>
          <cell r="I5471">
            <v>3</v>
          </cell>
          <cell r="J5471" t="str">
            <v>Tekik de Regil</v>
          </cell>
          <cell r="K5471">
            <v>-89.560833000000002</v>
          </cell>
          <cell r="L5471">
            <v>20.816388</v>
          </cell>
          <cell r="M5471" t="str">
            <v>Rural</v>
          </cell>
          <cell r="N5471">
            <v>2</v>
          </cell>
          <cell r="O5471" t="str">
            <v>Aportaciones Federales</v>
          </cell>
          <cell r="P5471" t="str">
            <v>I004</v>
          </cell>
          <cell r="Q5471" t="str">
            <v>FAIS Municipal y de las Demarcaciones Territoriales del Distrito Federal</v>
          </cell>
          <cell r="R5471">
            <v>33</v>
          </cell>
          <cell r="S5471" t="str">
            <v>Aportaciones Federales para Entidades Federativas y Municipios</v>
          </cell>
          <cell r="T5471" t="str">
            <v>MUNICIPIO DE TIMUCUY YUCATAN</v>
          </cell>
          <cell r="U5471">
            <v>10</v>
          </cell>
          <cell r="V5471" t="str">
            <v>Vivienda</v>
          </cell>
          <cell r="W5471">
            <v>2</v>
          </cell>
          <cell r="X5471" t="str">
            <v>Proyecto de Inversión de Infraestructura Social</v>
          </cell>
          <cell r="Y5471" t="str">
            <v>DOTAR A LAS  PERSONAS QUE NO CUENTAN CON UN TECHO SEGURO EN LA COMISARIA</v>
          </cell>
          <cell r="Z5471">
            <v>43003</v>
          </cell>
          <cell r="AA5471">
            <v>43063</v>
          </cell>
          <cell r="AB5471" t="str">
            <v>CALLE DIVERSAS INTERIOR SIN LETRA VILLA TEKIK, 97378 TEKIK DE REGIL, TIMUCUY YUCATÁN ENTRE CALLE DOMICILIO CONOCIDO Y CALLE DIVERSAS, CALLE LOCALIDAD,,,,,,</v>
          </cell>
          <cell r="AC5471">
            <v>0</v>
          </cell>
          <cell r="AE5471">
            <v>1</v>
          </cell>
          <cell r="AF5471" t="str">
            <v>En Ejecución</v>
          </cell>
          <cell r="AG5471">
            <v>2017</v>
          </cell>
          <cell r="AH5471">
            <v>1197135.1499999999</v>
          </cell>
        </row>
        <row r="5472">
          <cell r="B5472" t="str">
            <v>YUC17170300950073</v>
          </cell>
          <cell r="C5472" t="str">
            <v>Construcción De Sanitarios Rurales En La Localidad De Tekik De Regil Del Municipio De Timucuy Del Estado De Yucatan - 117936</v>
          </cell>
          <cell r="D5472" t="str">
            <v>117936</v>
          </cell>
          <cell r="E5472">
            <v>31</v>
          </cell>
          <cell r="F5472" t="str">
            <v>Yucatán</v>
          </cell>
          <cell r="G5472">
            <v>90</v>
          </cell>
          <cell r="H5472" t="str">
            <v>Timucuy</v>
          </cell>
          <cell r="I5472">
            <v>3</v>
          </cell>
          <cell r="J5472" t="str">
            <v>Tekik de Regil</v>
          </cell>
          <cell r="K5472">
            <v>-89.560833000000002</v>
          </cell>
          <cell r="L5472">
            <v>20.816388</v>
          </cell>
          <cell r="M5472" t="str">
            <v>Rural</v>
          </cell>
          <cell r="N5472">
            <v>2</v>
          </cell>
          <cell r="O5472" t="str">
            <v>Aportaciones Federales</v>
          </cell>
          <cell r="P5472" t="str">
            <v>I003</v>
          </cell>
          <cell r="Q5472" t="str">
            <v>FAIS Entidades</v>
          </cell>
          <cell r="R5472">
            <v>33</v>
          </cell>
          <cell r="S5472" t="str">
            <v>Aportaciones Federales para Entidades Federativas y Municipios</v>
          </cell>
          <cell r="T5472" t="str">
            <v>JUNTA DE AGUA POTABLE Y ALCANTARILLADO DE YUCATAN</v>
          </cell>
          <cell r="U5472">
            <v>10</v>
          </cell>
          <cell r="V5472" t="str">
            <v>Vivienda</v>
          </cell>
          <cell r="W5472">
            <v>2</v>
          </cell>
          <cell r="X5472" t="str">
            <v>Proyecto de Inversión de Infraestructura Social</v>
          </cell>
          <cell r="Y5472" t="str">
            <v>COMBATIR EL FECALISMO AL AIRE LIBRE</v>
          </cell>
          <cell r="Z5472">
            <v>42946</v>
          </cell>
          <cell r="AA5472">
            <v>43066</v>
          </cell>
          <cell r="AB5472" t="str">
            <v>MANZANA TEKIK DE REGIL, 97377 TEKIK DE REGIL, TIMUCUY YUCATÁN ENTRE Y ,</v>
          </cell>
          <cell r="AC5472">
            <v>0</v>
          </cell>
          <cell r="AE5472">
            <v>1</v>
          </cell>
          <cell r="AF5472" t="str">
            <v>En Ejecución</v>
          </cell>
          <cell r="AG5472">
            <v>2017</v>
          </cell>
          <cell r="AH5472">
            <v>1657827.3</v>
          </cell>
        </row>
        <row r="5473">
          <cell r="B5473" t="str">
            <v>YUC17170300950076</v>
          </cell>
          <cell r="C5473" t="str">
            <v>Rehabilitacion De Zanjas Y Pozos Para Drenaje Pluvial En Diversas Calles De Kinchil - 186678</v>
          </cell>
          <cell r="D5473" t="str">
            <v>186678</v>
          </cell>
          <cell r="E5473">
            <v>31</v>
          </cell>
          <cell r="F5473" t="str">
            <v>Yucatán</v>
          </cell>
          <cell r="G5473">
            <v>44</v>
          </cell>
          <cell r="H5473" t="str">
            <v>Kinchil</v>
          </cell>
          <cell r="I5473">
            <v>1</v>
          </cell>
          <cell r="J5473" t="str">
            <v>Kinchil</v>
          </cell>
          <cell r="K5473">
            <v>-89.946944000000002</v>
          </cell>
          <cell r="L5473">
            <v>20.916111000000001</v>
          </cell>
          <cell r="M5473" t="str">
            <v>Urbano</v>
          </cell>
          <cell r="N5473">
            <v>2</v>
          </cell>
          <cell r="O5473" t="str">
            <v>Aportaciones Federales</v>
          </cell>
          <cell r="P5473" t="str">
            <v>I004</v>
          </cell>
          <cell r="Q5473" t="str">
            <v>FAIS Municipal y de las Demarcaciones Territoriales del Distrito Federal</v>
          </cell>
          <cell r="R5473">
            <v>33</v>
          </cell>
          <cell r="S5473" t="str">
            <v>Aportaciones Federales para Entidades Federativas y Municipios</v>
          </cell>
          <cell r="T5473" t="str">
            <v>H AYUNTAMIENTO DE KINCHIL</v>
          </cell>
          <cell r="U5473">
            <v>4</v>
          </cell>
          <cell r="V5473" t="str">
            <v>Agua y saneamiento</v>
          </cell>
          <cell r="W5473">
            <v>2</v>
          </cell>
          <cell r="X5473" t="str">
            <v>Proyecto de Inversión de Infraestructura Social</v>
          </cell>
          <cell r="Y5473" t="str">
            <v>EVITAR LOS ENCHARCAMIENTOS EN EPOCA DE LLUVIAS PARA ASI IGUAL EVITAR ENFERMEDADES</v>
          </cell>
          <cell r="Z5473">
            <v>42975</v>
          </cell>
          <cell r="AA5473">
            <v>42979</v>
          </cell>
          <cell r="AB5473" t="str">
            <v>CALLE VARIAS PUEBLO KINCHIL, 97360 KINCHIL, KINCHIL YUCATÁN ENTRE Y , LA OBRA SE REALIZO EN VARIAS CALLES DEL MUNICIPIO</v>
          </cell>
          <cell r="AC5473">
            <v>0</v>
          </cell>
          <cell r="AE5473">
            <v>1</v>
          </cell>
          <cell r="AF5473" t="str">
            <v>En Ejecución</v>
          </cell>
          <cell r="AG5473">
            <v>2017</v>
          </cell>
          <cell r="AH5473">
            <v>344520.37</v>
          </cell>
        </row>
        <row r="5474">
          <cell r="B5474" t="str">
            <v>YUC17170300950077</v>
          </cell>
          <cell r="C5474" t="str">
            <v>Construcción De Zanjas Y Pozos Pluviales En Diversas Calles De Kinchil - 186611</v>
          </cell>
          <cell r="D5474" t="str">
            <v>186611</v>
          </cell>
          <cell r="E5474">
            <v>31</v>
          </cell>
          <cell r="F5474" t="str">
            <v>Yucatán</v>
          </cell>
          <cell r="G5474">
            <v>44</v>
          </cell>
          <cell r="H5474" t="str">
            <v>Kinchil</v>
          </cell>
          <cell r="I5474">
            <v>1</v>
          </cell>
          <cell r="J5474" t="str">
            <v>Kinchil</v>
          </cell>
          <cell r="K5474">
            <v>-89.946944000000002</v>
          </cell>
          <cell r="L5474">
            <v>20.916111000000001</v>
          </cell>
          <cell r="M5474" t="str">
            <v>Urbano</v>
          </cell>
          <cell r="N5474">
            <v>2</v>
          </cell>
          <cell r="O5474" t="str">
            <v>Aportaciones Federales</v>
          </cell>
          <cell r="P5474" t="str">
            <v>I004</v>
          </cell>
          <cell r="Q5474" t="str">
            <v>FAIS Municipal y de las Demarcaciones Territoriales del Distrito Federal</v>
          </cell>
          <cell r="R5474">
            <v>33</v>
          </cell>
          <cell r="S5474" t="str">
            <v>Aportaciones Federales para Entidades Federativas y Municipios</v>
          </cell>
          <cell r="T5474" t="str">
            <v>H AYUNTAMIENTO DE KINCHIL</v>
          </cell>
          <cell r="U5474">
            <v>4</v>
          </cell>
          <cell r="V5474" t="str">
            <v>Agua y saneamiento</v>
          </cell>
          <cell r="W5474">
            <v>2</v>
          </cell>
          <cell r="X5474" t="str">
            <v>Proyecto de Inversión de Infraestructura Social</v>
          </cell>
          <cell r="Y5474" t="str">
            <v>EVITAR LOS ENCHARCAMIENTOS EN EPOCA DE LLUVIAS PARA ASI IGUAL EVITAR ENFERMEDADES</v>
          </cell>
          <cell r="Z5474">
            <v>42961</v>
          </cell>
          <cell r="AA5474">
            <v>42979</v>
          </cell>
          <cell r="AB5474" t="str">
            <v>CALLE VARIAS PUEBLO KINCHIL, 97360 KINCHIL, KINCHIL YUCATÁN ENTRE Y , DIVERSAS CALLES DEL MUNICIPIO</v>
          </cell>
          <cell r="AC5474">
            <v>0</v>
          </cell>
          <cell r="AE5474">
            <v>1</v>
          </cell>
          <cell r="AF5474" t="str">
            <v>En Ejecución</v>
          </cell>
          <cell r="AG5474">
            <v>2017</v>
          </cell>
          <cell r="AH5474">
            <v>306240</v>
          </cell>
        </row>
        <row r="5475">
          <cell r="B5475" t="str">
            <v>YUC17170300950078</v>
          </cell>
          <cell r="C5475" t="str">
            <v>Construccioón De Muros Firmes En Ocho Viviendas - 186538</v>
          </cell>
          <cell r="D5475" t="str">
            <v>186538</v>
          </cell>
          <cell r="E5475">
            <v>31</v>
          </cell>
          <cell r="F5475" t="str">
            <v>Yucatán</v>
          </cell>
          <cell r="G5475">
            <v>44</v>
          </cell>
          <cell r="H5475" t="str">
            <v>Kinchil</v>
          </cell>
          <cell r="I5475">
            <v>1</v>
          </cell>
          <cell r="J5475" t="str">
            <v>Kinchil</v>
          </cell>
          <cell r="K5475">
            <v>-89.946944000000002</v>
          </cell>
          <cell r="L5475">
            <v>20.916111000000001</v>
          </cell>
          <cell r="M5475" t="str">
            <v>Urbano</v>
          </cell>
          <cell r="N5475">
            <v>2</v>
          </cell>
          <cell r="O5475" t="str">
            <v>Aportaciones Federales</v>
          </cell>
          <cell r="P5475" t="str">
            <v>I004</v>
          </cell>
          <cell r="Q5475" t="str">
            <v>FAIS Municipal y de las Demarcaciones Territoriales del Distrito Federal</v>
          </cell>
          <cell r="R5475">
            <v>33</v>
          </cell>
          <cell r="S5475" t="str">
            <v>Aportaciones Federales para Entidades Federativas y Municipios</v>
          </cell>
          <cell r="T5475" t="str">
            <v>H AYUNTAMIENTO DE KINCHIL</v>
          </cell>
          <cell r="U5475">
            <v>10</v>
          </cell>
          <cell r="V5475" t="str">
            <v>Vivienda</v>
          </cell>
          <cell r="W5475">
            <v>2</v>
          </cell>
          <cell r="X5475" t="str">
            <v>Proyecto de Inversión de Infraestructura Social</v>
          </cell>
          <cell r="Y5475" t="str">
            <v>MEJOR CALIDAD DE VIDA PARA LOS BENEFICIARIOS</v>
          </cell>
          <cell r="Z5475">
            <v>42934</v>
          </cell>
          <cell r="AA5475">
            <v>42948</v>
          </cell>
          <cell r="AB5475" t="str">
            <v>CALLE VARIAS PUEBLO KINCHIL, 97360 KINCHIL, KINCHIL YUCATÁN ENTRE Y , SE REALIZO LA CONSTRUCCION EN 8 CALLES DE LA POBLACIÓN</v>
          </cell>
          <cell r="AC5475">
            <v>0</v>
          </cell>
          <cell r="AE5475">
            <v>1</v>
          </cell>
          <cell r="AF5475" t="str">
            <v>En Ejecución</v>
          </cell>
          <cell r="AG5475">
            <v>2017</v>
          </cell>
          <cell r="AH5475">
            <v>375277.36</v>
          </cell>
        </row>
        <row r="5476">
          <cell r="B5476" t="str">
            <v>YUC17170300950079</v>
          </cell>
          <cell r="C5476" t="str">
            <v>Mejoramiento De La Energia Electrica En Esc Primaria Ramon Navarrete - 186491</v>
          </cell>
          <cell r="D5476" t="str">
            <v>186491</v>
          </cell>
          <cell r="E5476">
            <v>31</v>
          </cell>
          <cell r="F5476" t="str">
            <v>Yucatán</v>
          </cell>
          <cell r="G5476">
            <v>44</v>
          </cell>
          <cell r="H5476" t="str">
            <v>Kinchil</v>
          </cell>
          <cell r="I5476">
            <v>1</v>
          </cell>
          <cell r="J5476" t="str">
            <v>Kinchil</v>
          </cell>
          <cell r="K5476">
            <v>-89.946944000000002</v>
          </cell>
          <cell r="L5476">
            <v>20.916111000000001</v>
          </cell>
          <cell r="M5476" t="str">
            <v>Urbano</v>
          </cell>
          <cell r="N5476">
            <v>2</v>
          </cell>
          <cell r="O5476" t="str">
            <v>Aportaciones Federales</v>
          </cell>
          <cell r="P5476" t="str">
            <v>I004</v>
          </cell>
          <cell r="Q5476" t="str">
            <v>FAIS Municipal y de las Demarcaciones Territoriales del Distrito Federal</v>
          </cell>
          <cell r="R5476">
            <v>33</v>
          </cell>
          <cell r="S5476" t="str">
            <v>Aportaciones Federales para Entidades Federativas y Municipios</v>
          </cell>
          <cell r="T5476" t="str">
            <v>H AYUNTAMIENTO DE KINCHIL</v>
          </cell>
          <cell r="U5476">
            <v>2</v>
          </cell>
          <cell r="V5476" t="str">
            <v>Educación</v>
          </cell>
          <cell r="W5476">
            <v>2</v>
          </cell>
          <cell r="X5476" t="str">
            <v>Proyecto de Inversión de Infraestructura Social</v>
          </cell>
          <cell r="Y5476" t="str">
            <v>MEJOR ALUMBRADO PRA LA ESCUELA ASI COMO SEGURIDAD PARA LOS ALUMNOS</v>
          </cell>
          <cell r="Z5476">
            <v>42940</v>
          </cell>
          <cell r="AA5476">
            <v>42948</v>
          </cell>
          <cell r="AB5476" t="str">
            <v>CALLE CONOCIDA PUEBLO KINCHIL, 97360 KINCHIL, KINCHIL YUCATÁN ENTRE Y , SE UBICA SOBRE LA CALLE DE SALIDA AL MUNICIPIO DE CELESTUN</v>
          </cell>
          <cell r="AC5476">
            <v>0</v>
          </cell>
          <cell r="AE5476">
            <v>1</v>
          </cell>
          <cell r="AF5476" t="str">
            <v>En Ejecución</v>
          </cell>
          <cell r="AG5476">
            <v>2017</v>
          </cell>
          <cell r="AH5476">
            <v>356829.34</v>
          </cell>
        </row>
        <row r="5477">
          <cell r="B5477" t="str">
            <v>YUC17170300950080</v>
          </cell>
          <cell r="C5477" t="str">
            <v>Techado En Area De Imparticion De Educacion Fisica En La Esc Preescolar Chan Xi Pal - 185606</v>
          </cell>
          <cell r="D5477" t="str">
            <v>185606</v>
          </cell>
          <cell r="E5477">
            <v>31</v>
          </cell>
          <cell r="F5477" t="str">
            <v>Yucatán</v>
          </cell>
          <cell r="G5477">
            <v>44</v>
          </cell>
          <cell r="H5477" t="str">
            <v>Kinchil</v>
          </cell>
          <cell r="I5477">
            <v>1</v>
          </cell>
          <cell r="J5477" t="str">
            <v>Kinchil</v>
          </cell>
          <cell r="K5477">
            <v>-89.946944000000002</v>
          </cell>
          <cell r="L5477">
            <v>20.916111000000001</v>
          </cell>
          <cell r="M5477" t="str">
            <v>Urbano</v>
          </cell>
          <cell r="N5477">
            <v>2</v>
          </cell>
          <cell r="O5477" t="str">
            <v>Aportaciones Federales</v>
          </cell>
          <cell r="P5477" t="str">
            <v>I004</v>
          </cell>
          <cell r="Q5477" t="str">
            <v>FAIS Municipal y de las Demarcaciones Territoriales del Distrito Federal</v>
          </cell>
          <cell r="R5477">
            <v>33</v>
          </cell>
          <cell r="S5477" t="str">
            <v>Aportaciones Federales para Entidades Federativas y Municipios</v>
          </cell>
          <cell r="T5477" t="str">
            <v>H AYUNTAMIENTO DE KINCHIL</v>
          </cell>
          <cell r="U5477">
            <v>2</v>
          </cell>
          <cell r="V5477" t="str">
            <v>Educación</v>
          </cell>
          <cell r="W5477">
            <v>2</v>
          </cell>
          <cell r="X5477" t="str">
            <v>Proyecto de Inversión de Infraestructura Social</v>
          </cell>
          <cell r="Y5477" t="str">
            <v>PROTEGER DE LA LUZ SOLAR A LOS NIÑOS</v>
          </cell>
          <cell r="Z5477">
            <v>42906</v>
          </cell>
          <cell r="AA5477">
            <v>42917</v>
          </cell>
          <cell r="AB5477" t="str">
            <v>CALLE20 PUEBLO KINCHIL, 97360 KINCHIL, KINCHIL YUCATÁN ENTRE CALLE 27 Y CALLE 29, CALLLE 20 X 27 Y 29</v>
          </cell>
          <cell r="AC5477">
            <v>0</v>
          </cell>
          <cell r="AE5477">
            <v>1</v>
          </cell>
          <cell r="AF5477" t="str">
            <v>En Ejecución</v>
          </cell>
          <cell r="AG5477">
            <v>2017</v>
          </cell>
          <cell r="AH5477">
            <v>654661.11</v>
          </cell>
        </row>
        <row r="5478">
          <cell r="B5478" t="str">
            <v>YUC17170300950081</v>
          </cell>
          <cell r="C5478" t="str">
            <v>Mejoramiento Del Comedor De La Esc Sec Tecnica Diez Y Ocho - 186577</v>
          </cell>
          <cell r="D5478" t="str">
            <v>186577</v>
          </cell>
          <cell r="E5478">
            <v>31</v>
          </cell>
          <cell r="F5478" t="str">
            <v>Yucatán</v>
          </cell>
          <cell r="G5478">
            <v>44</v>
          </cell>
          <cell r="H5478" t="str">
            <v>Kinchil</v>
          </cell>
          <cell r="I5478">
            <v>1</v>
          </cell>
          <cell r="J5478" t="str">
            <v>Kinchil</v>
          </cell>
          <cell r="K5478">
            <v>-89.946944000000002</v>
          </cell>
          <cell r="L5478">
            <v>20.916111000000001</v>
          </cell>
          <cell r="M5478" t="str">
            <v>Urbano</v>
          </cell>
          <cell r="N5478">
            <v>2</v>
          </cell>
          <cell r="O5478" t="str">
            <v>Aportaciones Federales</v>
          </cell>
          <cell r="P5478" t="str">
            <v>I004</v>
          </cell>
          <cell r="Q5478" t="str">
            <v>FAIS Municipal y de las Demarcaciones Territoriales del Distrito Federal</v>
          </cell>
          <cell r="R5478">
            <v>33</v>
          </cell>
          <cell r="S5478" t="str">
            <v>Aportaciones Federales para Entidades Federativas y Municipios</v>
          </cell>
          <cell r="T5478" t="str">
            <v>H AYUNTAMIENTO DE KINCHIL</v>
          </cell>
          <cell r="U5478">
            <v>2</v>
          </cell>
          <cell r="V5478" t="str">
            <v>Educación</v>
          </cell>
          <cell r="W5478">
            <v>2</v>
          </cell>
          <cell r="X5478" t="str">
            <v>Proyecto de Inversión de Infraestructura Social</v>
          </cell>
          <cell r="Y5478" t="str">
            <v>MEJOR CALIDAD EN EL SERVICIO DEL COMEDOR PARA LOS ALUMNOS</v>
          </cell>
          <cell r="Z5478">
            <v>42934</v>
          </cell>
          <cell r="AA5478">
            <v>42948</v>
          </cell>
          <cell r="AB5478" t="str">
            <v>CALLE 25 PUEBLO KINCHIL, 97360 KINCHIL, KINCHIL YUCATÁN ENTRE Y , CALLE 25 SALIDA A CELESTUN</v>
          </cell>
          <cell r="AC5478">
            <v>0</v>
          </cell>
          <cell r="AE5478">
            <v>1</v>
          </cell>
          <cell r="AF5478" t="str">
            <v>En Ejecución</v>
          </cell>
          <cell r="AG5478">
            <v>2017</v>
          </cell>
          <cell r="AH5478">
            <v>391173.31</v>
          </cell>
        </row>
        <row r="5479">
          <cell r="B5479" t="str">
            <v>YUC17170300950082</v>
          </cell>
          <cell r="C5479" t="str">
            <v>Construcción De Sanitarios Rurales En La Localidad De Tamchén Del Municipio De Kinchil Del Estado De Yucatan - 117361</v>
          </cell>
          <cell r="D5479" t="str">
            <v>117361</v>
          </cell>
          <cell r="E5479">
            <v>31</v>
          </cell>
          <cell r="F5479" t="str">
            <v>Yucatán</v>
          </cell>
          <cell r="G5479">
            <v>44</v>
          </cell>
          <cell r="H5479" t="str">
            <v>Kinchil</v>
          </cell>
          <cell r="I5479">
            <v>2</v>
          </cell>
          <cell r="J5479" t="str">
            <v>Tamchén</v>
          </cell>
          <cell r="K5479">
            <v>-89.931944000000001</v>
          </cell>
          <cell r="L5479">
            <v>20.875277000000001</v>
          </cell>
          <cell r="M5479" t="str">
            <v>Rural</v>
          </cell>
          <cell r="N5479">
            <v>2</v>
          </cell>
          <cell r="O5479" t="str">
            <v>Aportaciones Federales</v>
          </cell>
          <cell r="P5479" t="str">
            <v>I003</v>
          </cell>
          <cell r="Q5479" t="str">
            <v>FAIS Entidades</v>
          </cell>
          <cell r="R5479">
            <v>33</v>
          </cell>
          <cell r="S5479" t="str">
            <v>Aportaciones Federales para Entidades Federativas y Municipios</v>
          </cell>
          <cell r="T5479" t="str">
            <v>JUNTA DE AGUA POTABLE Y ALCANTARILLADO DE YUCATAN</v>
          </cell>
          <cell r="U5479">
            <v>10</v>
          </cell>
          <cell r="V5479" t="str">
            <v>Vivienda</v>
          </cell>
          <cell r="W5479">
            <v>2</v>
          </cell>
          <cell r="X5479" t="str">
            <v>Proyecto de Inversión de Infraestructura Social</v>
          </cell>
          <cell r="Y5479" t="str">
            <v>COMBATIR EL FECALISMO AL AIRE LIBRE</v>
          </cell>
          <cell r="Z5479">
            <v>42946</v>
          </cell>
          <cell r="AA5479">
            <v>43066</v>
          </cell>
          <cell r="AB5479" t="str">
            <v>MANZANA TAMCHÉN, 97362 TAMCHÉN, KINCHIL YUCATÁN ENTRE Y ,</v>
          </cell>
          <cell r="AC5479">
            <v>0</v>
          </cell>
          <cell r="AE5479">
            <v>1</v>
          </cell>
          <cell r="AF5479" t="str">
            <v>En Ejecución</v>
          </cell>
          <cell r="AG5479">
            <v>2017</v>
          </cell>
          <cell r="AH5479">
            <v>1657827.3</v>
          </cell>
        </row>
        <row r="5480">
          <cell r="B5480" t="str">
            <v>YUC17170300950083</v>
          </cell>
          <cell r="C5480" t="str">
            <v>Construcción De Sanitarios Rurales En La Localidad De Tepakán Del Municipio De Tepakán Del Estado De Yucatan - 117823</v>
          </cell>
          <cell r="D5480" t="str">
            <v>117823</v>
          </cell>
          <cell r="E5480">
            <v>31</v>
          </cell>
          <cell r="F5480" t="str">
            <v>Yucatán</v>
          </cell>
          <cell r="G5480">
            <v>86</v>
          </cell>
          <cell r="H5480" t="str">
            <v>Tepakán</v>
          </cell>
          <cell r="I5480">
            <v>1</v>
          </cell>
          <cell r="J5480" t="str">
            <v>Tepakán</v>
          </cell>
          <cell r="K5480">
            <v>-89.038888</v>
          </cell>
          <cell r="L5480">
            <v>21.048611000000001</v>
          </cell>
          <cell r="M5480" t="str">
            <v>Urbano</v>
          </cell>
          <cell r="N5480">
            <v>2</v>
          </cell>
          <cell r="O5480" t="str">
            <v>Aportaciones Federales</v>
          </cell>
          <cell r="P5480" t="str">
            <v>I003</v>
          </cell>
          <cell r="Q5480" t="str">
            <v>FAIS Entidades</v>
          </cell>
          <cell r="R5480">
            <v>33</v>
          </cell>
          <cell r="S5480" t="str">
            <v>Aportaciones Federales para Entidades Federativas y Municipios</v>
          </cell>
          <cell r="T5480" t="str">
            <v>JUNTA DE AGUA POTABLE Y ALCANTARILLADO DE YUCATAN</v>
          </cell>
          <cell r="U5480">
            <v>10</v>
          </cell>
          <cell r="V5480" t="str">
            <v>Vivienda</v>
          </cell>
          <cell r="W5480">
            <v>2</v>
          </cell>
          <cell r="X5480" t="str">
            <v>Proyecto de Inversión de Infraestructura Social</v>
          </cell>
          <cell r="Y5480" t="str">
            <v>COMBATIR EL FECALISMO AL AIRE LIBRE</v>
          </cell>
          <cell r="Z5480">
            <v>42946</v>
          </cell>
          <cell r="AA5480">
            <v>43066</v>
          </cell>
          <cell r="AB5480" t="str">
            <v>MANZANA TEPAKÁN, 97530 TEPAKÁN, TEPAKÁN YUCATÁN ENTRE Y ,</v>
          </cell>
          <cell r="AC5480">
            <v>0</v>
          </cell>
          <cell r="AE5480">
            <v>1</v>
          </cell>
          <cell r="AF5480" t="str">
            <v>En Ejecución</v>
          </cell>
          <cell r="AG5480">
            <v>2017</v>
          </cell>
          <cell r="AH5480">
            <v>1381522.75</v>
          </cell>
        </row>
        <row r="5481">
          <cell r="B5481" t="str">
            <v>YUC00170300950084</v>
          </cell>
          <cell r="C5481" t="str">
            <v>Ampliacion De La Red De Energia Electrica De Media Y Baja Tension En La Comisaria De Nohuayun - 188182</v>
          </cell>
          <cell r="D5481" t="str">
            <v>188182</v>
          </cell>
          <cell r="E5481">
            <v>31</v>
          </cell>
          <cell r="F5481" t="str">
            <v>Yucatán</v>
          </cell>
          <cell r="G5481">
            <v>87</v>
          </cell>
          <cell r="H5481" t="str">
            <v>Tetiz</v>
          </cell>
          <cell r="I5481">
            <v>2</v>
          </cell>
          <cell r="J5481" t="str">
            <v>Nohuayún</v>
          </cell>
          <cell r="K5481">
            <v>-89.970276999999996</v>
          </cell>
          <cell r="L5481">
            <v>20.976111</v>
          </cell>
          <cell r="M5481" t="str">
            <v>Rural</v>
          </cell>
          <cell r="N5481">
            <v>2</v>
          </cell>
          <cell r="O5481" t="str">
            <v>Aportaciones Federales</v>
          </cell>
          <cell r="P5481" t="str">
            <v>I004</v>
          </cell>
          <cell r="Q5481" t="str">
            <v>FAIS Municipal y de las Demarcaciones Territoriales del Distrito Federal</v>
          </cell>
          <cell r="R5481">
            <v>33</v>
          </cell>
          <cell r="S5481" t="str">
            <v>Aportaciones Federales para Entidades Federativas y Municipios</v>
          </cell>
          <cell r="T5481" t="str">
            <v>H AYUNTAMIENTO DE TETIZ</v>
          </cell>
          <cell r="U5481">
            <v>5</v>
          </cell>
          <cell r="V5481" t="str">
            <v>Urbanización</v>
          </cell>
          <cell r="W5481">
            <v>2</v>
          </cell>
          <cell r="X5481" t="str">
            <v>Proyecto de Inversión de Infraestructura Social</v>
          </cell>
          <cell r="Y5481" t="str">
            <v>DOTAR DE SERVICIO DE ENERGIA ELECTRICA A VEINTICINCO FAMILIAS DE LA COMISARIA DE NOHUAYUN</v>
          </cell>
          <cell r="Z5481">
            <v>42934</v>
          </cell>
          <cell r="AA5481">
            <v>43006</v>
          </cell>
          <cell r="AB5481" t="str">
            <v>EXHACIENDA NOHUAYUN, 97365 NOHUAYÚN, TETIZ YUCATÁN ENTRE Y , JUNTO A LA ESCUELA PRIMARIA QUE ESTA UBICADA CALLE LATERAL DE LA CANCHA DE USOS MULTIPLES</v>
          </cell>
          <cell r="AC5481">
            <v>0</v>
          </cell>
          <cell r="AE5481">
            <v>1</v>
          </cell>
          <cell r="AF5481" t="str">
            <v>En Ejecución</v>
          </cell>
          <cell r="AG5481">
            <v>2017</v>
          </cell>
          <cell r="AH5481">
            <v>736602.99</v>
          </cell>
        </row>
        <row r="5482">
          <cell r="B5482" t="str">
            <v>YUC17170300969823</v>
          </cell>
          <cell r="C5482" t="str">
            <v>Rehabilitacion De La Glorieta Principal En Enrada Al Fraccionamiento Villas De Oriente</v>
          </cell>
          <cell r="D5482" t="str">
            <v>MKY-FORTA-008/17</v>
          </cell>
          <cell r="E5482">
            <v>31</v>
          </cell>
          <cell r="F5482" t="str">
            <v>Yucatán</v>
          </cell>
          <cell r="G5482">
            <v>41</v>
          </cell>
          <cell r="H5482" t="str">
            <v>Kanasín</v>
          </cell>
          <cell r="I5482">
            <v>1</v>
          </cell>
          <cell r="J5482" t="str">
            <v>Kanasín</v>
          </cell>
          <cell r="K5482">
            <v>-89.557777000000002</v>
          </cell>
          <cell r="L5482">
            <v>20.934443999999999</v>
          </cell>
          <cell r="M5482" t="str">
            <v>Urbano</v>
          </cell>
          <cell r="N5482">
            <v>2</v>
          </cell>
          <cell r="O5482" t="str">
            <v>Aportaciones Federales</v>
          </cell>
          <cell r="P5482" t="str">
            <v>I005</v>
          </cell>
          <cell r="Q5482" t="str">
            <v>FORTAMUN</v>
          </cell>
          <cell r="R5482">
            <v>33</v>
          </cell>
          <cell r="S5482" t="str">
            <v>Aportaciones Federales para Entidades Federativas y Municipios</v>
          </cell>
          <cell r="T5482" t="str">
            <v>AYUNTAMIENTO DE KANASIN 2015 - 2018</v>
          </cell>
          <cell r="U5482">
            <v>5</v>
          </cell>
          <cell r="V5482" t="str">
            <v>Urbanización</v>
          </cell>
          <cell r="W5482">
            <v>2</v>
          </cell>
          <cell r="X5482" t="str">
            <v>Proyecto de Inversión de Infraestructura Social</v>
          </cell>
          <cell r="Y5482" t="str">
            <v>MEJORAR LA IMÁGEN URBANA DEL FRACCIONAMIENTO VILLAS DE ORIENTE</v>
          </cell>
          <cell r="Z5482">
            <v>42917</v>
          </cell>
          <cell r="AA5482">
            <v>42917</v>
          </cell>
          <cell r="AB5482" t="str">
            <v>INTERSECCION DE CALLES 8, 6, 65-A, ENTRE 8 , 6  Y 65-A;AVENIDA 65 TIXKOCOB; VILLAS DE ORIENTE</v>
          </cell>
          <cell r="AC5482">
            <v>0</v>
          </cell>
          <cell r="AE5482">
            <v>1</v>
          </cell>
          <cell r="AF5482" t="str">
            <v>En Ejecución</v>
          </cell>
          <cell r="AG5482">
            <v>2017</v>
          </cell>
          <cell r="AH5482">
            <v>225680.17</v>
          </cell>
        </row>
        <row r="5483">
          <cell r="B5483" t="str">
            <v>YUC16170300965524</v>
          </cell>
          <cell r="C5483" t="str">
            <v>Mejoramiento En El Colegio De Bachilleres Plantel Acanceh</v>
          </cell>
          <cell r="D5483" t="str">
            <v>FAMPOT-188-2016</v>
          </cell>
          <cell r="E5483">
            <v>31</v>
          </cell>
          <cell r="F5483" t="str">
            <v>Yucatán</v>
          </cell>
          <cell r="G5483">
            <v>2</v>
          </cell>
          <cell r="H5483" t="str">
            <v>Acanceh</v>
          </cell>
          <cell r="I5483">
            <v>1</v>
          </cell>
          <cell r="J5483" t="str">
            <v>Acanceh</v>
          </cell>
          <cell r="K5483">
            <v>-89.453610999999995</v>
          </cell>
          <cell r="L5483">
            <v>20.812777000000001</v>
          </cell>
          <cell r="M5483" t="str">
            <v>Urbano</v>
          </cell>
          <cell r="N5483">
            <v>4</v>
          </cell>
          <cell r="O5483" t="str">
            <v>Fideicomisos</v>
          </cell>
          <cell r="P5483" t="str">
            <v>I008</v>
          </cell>
          <cell r="Q5483" t="str">
            <v>FAM Infraestructura Educativa Media Superior y Superior</v>
          </cell>
          <cell r="R5483">
            <v>33</v>
          </cell>
          <cell r="S5483" t="str">
            <v>Aportaciones Federales para Entidades Federativas y Municipios</v>
          </cell>
          <cell r="T5483" t="str">
            <v>INSTITUTO PARA EL DESARROLLO Y CERTIFICACION DE LA INFRAESTRUCTURA FISICA EDUCATIVA DE YUCATAN</v>
          </cell>
          <cell r="U5483">
            <v>2</v>
          </cell>
          <cell r="V5483" t="str">
            <v>Educación</v>
          </cell>
          <cell r="W5483">
            <v>2</v>
          </cell>
          <cell r="X5483" t="str">
            <v>Proyecto de Inversión de Infraestructura Social</v>
          </cell>
          <cell r="Y5483" t="str">
            <v>CONTAR CON ESPACIO EDUCATIVOS QUE CUMPLAN CON LOS REQUERIMIENTOS PARA EL BENEFICIO DE LOS ALUMNOS</v>
          </cell>
          <cell r="Z5483">
            <v>42975</v>
          </cell>
          <cell r="AA5483">
            <v>43040</v>
          </cell>
          <cell r="AB5483" t="str">
            <v>Kilómetro 1 Carretera Acanceh-Petectunich</v>
          </cell>
          <cell r="AC5483">
            <v>1</v>
          </cell>
          <cell r="AD5483" t="str">
            <v>Coparticipación Federal-Estatal</v>
          </cell>
          <cell r="AE5483">
            <v>1</v>
          </cell>
          <cell r="AF5483" t="str">
            <v>En Ejecución</v>
          </cell>
          <cell r="AG5483">
            <v>2016</v>
          </cell>
          <cell r="AH5483">
            <v>875000</v>
          </cell>
        </row>
        <row r="5484">
          <cell r="B5484" t="str">
            <v>YUC16170300965549</v>
          </cell>
          <cell r="C5484" t="str">
            <v>Construcción De Techumbre Y Mejoramiento En El Centro De Atención Múltiple Yucatán</v>
          </cell>
          <cell r="D5484" t="str">
            <v>FAMPOT-192-2016</v>
          </cell>
          <cell r="E5484">
            <v>31</v>
          </cell>
          <cell r="F5484" t="str">
            <v>Yucatán</v>
          </cell>
          <cell r="G5484">
            <v>50</v>
          </cell>
          <cell r="H5484" t="str">
            <v>Mérida</v>
          </cell>
          <cell r="I5484">
            <v>1</v>
          </cell>
          <cell r="J5484" t="str">
            <v>Mérida</v>
          </cell>
          <cell r="K5484">
            <v>-89.621666000000005</v>
          </cell>
          <cell r="L5484">
            <v>20.967777000000002</v>
          </cell>
          <cell r="M5484" t="str">
            <v>Urbano</v>
          </cell>
          <cell r="N5484">
            <v>4</v>
          </cell>
          <cell r="O5484" t="str">
            <v>Fideicomisos</v>
          </cell>
          <cell r="P5484" t="str">
            <v>I007</v>
          </cell>
          <cell r="Q5484" t="str">
            <v>FAM Infraestructura Educativa Básica</v>
          </cell>
          <cell r="R5484">
            <v>33</v>
          </cell>
          <cell r="S5484" t="str">
            <v>Aportaciones Federales para Entidades Federativas y Municipios</v>
          </cell>
          <cell r="T5484" t="str">
            <v>INSTITUTO PARA EL DESARROLLO Y CERTIFICACION DE LA INFRAESTRUCTURA FISICA EDUCATIVA DE YUCATAN</v>
          </cell>
          <cell r="U5484">
            <v>2</v>
          </cell>
          <cell r="V5484" t="str">
            <v>Educación</v>
          </cell>
          <cell r="W5484">
            <v>2</v>
          </cell>
          <cell r="X5484" t="str">
            <v>Proyecto de Inversión de Infraestructura Social</v>
          </cell>
          <cell r="Y5484" t="str">
            <v>CONTAR CON ESPACIO EDUCATIVOS QUE CUMPLAN CON LOS REQUERIMIENTOS PARA EL BENEFICIO DE LOS ALUMNOS</v>
          </cell>
          <cell r="Z5484">
            <v>42989</v>
          </cell>
          <cell r="AA5484">
            <v>43040</v>
          </cell>
          <cell r="AB5484" t="str">
            <v>C. 21 Num. 82 x Av. Alemán Col. Itzimná</v>
          </cell>
          <cell r="AC5484">
            <v>1</v>
          </cell>
          <cell r="AD5484" t="str">
            <v>Coparticipación Federal-Estatal</v>
          </cell>
          <cell r="AE5484">
            <v>1</v>
          </cell>
          <cell r="AF5484" t="str">
            <v>En Ejecución</v>
          </cell>
          <cell r="AG5484">
            <v>2016</v>
          </cell>
          <cell r="AH5484">
            <v>3279758.27</v>
          </cell>
        </row>
        <row r="5485">
          <cell r="B5485" t="str">
            <v>YUC17170300967149</v>
          </cell>
          <cell r="C5485" t="str">
            <v>Adquisición De Equipo De Computo Para La Dirección De La Policía Municipal</v>
          </cell>
          <cell r="D5485" t="str">
            <v>5151-2017</v>
          </cell>
          <cell r="E5485">
            <v>31</v>
          </cell>
          <cell r="F5485" t="str">
            <v>Yucatán</v>
          </cell>
          <cell r="G5485">
            <v>50</v>
          </cell>
          <cell r="H5485" t="str">
            <v>Mérida</v>
          </cell>
          <cell r="I5485">
            <v>1</v>
          </cell>
          <cell r="J5485" t="str">
            <v>Mérida</v>
          </cell>
          <cell r="K5485">
            <v>-89.621666000000005</v>
          </cell>
          <cell r="L5485">
            <v>20.967777000000002</v>
          </cell>
          <cell r="M5485" t="str">
            <v>Urbano</v>
          </cell>
          <cell r="N5485">
            <v>2</v>
          </cell>
          <cell r="O5485" t="str">
            <v>Aportaciones Federales</v>
          </cell>
          <cell r="P5485" t="str">
            <v>I005</v>
          </cell>
          <cell r="Q5485" t="str">
            <v>FORTAMUN</v>
          </cell>
          <cell r="R5485">
            <v>33</v>
          </cell>
          <cell r="S5485" t="str">
            <v>Aportaciones Federales para Entidades Federativas y Municipios</v>
          </cell>
          <cell r="T5485" t="str">
            <v>AYUNTAMIENTO DE MERIDA</v>
          </cell>
          <cell r="U5485">
            <v>9</v>
          </cell>
          <cell r="V5485" t="str">
            <v>Seguridad</v>
          </cell>
          <cell r="W5485">
            <v>2</v>
          </cell>
          <cell r="X5485" t="str">
            <v>Proyecto de Inversión de Infraestructura Social</v>
          </cell>
          <cell r="Y5485" t="str">
            <v>DOTAR DE SEGURIDAD A LA POBLACION</v>
          </cell>
          <cell r="Z5485">
            <v>42917</v>
          </cell>
          <cell r="AB5485" t="str">
            <v>MUNICIPIO DE MERIDA</v>
          </cell>
          <cell r="AC5485">
            <v>0</v>
          </cell>
          <cell r="AE5485">
            <v>1</v>
          </cell>
          <cell r="AF5485" t="str">
            <v>En Ejecución</v>
          </cell>
          <cell r="AG5485">
            <v>2017</v>
          </cell>
          <cell r="AH5485">
            <v>451901.2</v>
          </cell>
        </row>
        <row r="5486">
          <cell r="B5486" t="str">
            <v>YUC17170300968646</v>
          </cell>
          <cell r="C5486" t="str">
            <v>Mantenimiento Plantel Escuela Secundaria Tecnica Num 18 Clave 31dst0018a</v>
          </cell>
          <cell r="D5486" t="str">
            <v>FAM-REMANENTE-05-17</v>
          </cell>
          <cell r="E5486">
            <v>31</v>
          </cell>
          <cell r="F5486" t="str">
            <v>Yucatán</v>
          </cell>
          <cell r="G5486">
            <v>44</v>
          </cell>
          <cell r="H5486" t="str">
            <v>Kinchil</v>
          </cell>
          <cell r="I5486">
            <v>60</v>
          </cell>
          <cell r="J5486" t="str">
            <v>Kinchil</v>
          </cell>
          <cell r="K5486">
            <v>-89.961111000000002</v>
          </cell>
          <cell r="L5486">
            <v>20.914166000000002</v>
          </cell>
          <cell r="M5486" t="str">
            <v>Rural</v>
          </cell>
          <cell r="N5486">
            <v>2</v>
          </cell>
          <cell r="O5486" t="str">
            <v>Aportaciones Federales</v>
          </cell>
          <cell r="P5486" t="str">
            <v>I007</v>
          </cell>
          <cell r="Q5486" t="str">
            <v>FAM Infraestructura Educativa Básica</v>
          </cell>
          <cell r="R5486">
            <v>33</v>
          </cell>
          <cell r="S5486" t="str">
            <v>Aportaciones Federales para Entidades Federativas y Municipios</v>
          </cell>
          <cell r="T5486" t="str">
            <v>SECRETARIA DE EDUCACIÓN DEL GOBIERNO DEL ESTADO DE YUCATÁN</v>
          </cell>
          <cell r="U5486">
            <v>2</v>
          </cell>
          <cell r="V5486" t="str">
            <v>Educación</v>
          </cell>
          <cell r="W5486">
            <v>3</v>
          </cell>
          <cell r="X5486" t="str">
            <v>Proyecto de Inversión de Infraestructura Gubernamental</v>
          </cell>
          <cell r="Y5486" t="str">
            <v>CONTAR CON ESPACIOS EDUCATIVOS QUE CUMPLAN CON LOS REQUISITOS DE FUNCIONABILIDAD PARA EL BENEFICIO DE LOS ALUMNOS DEL MUNICIPIO</v>
          </cell>
          <cell r="Z5486">
            <v>42920</v>
          </cell>
          <cell r="AA5486">
            <v>42948</v>
          </cell>
          <cell r="AB5486" t="str">
            <v>-</v>
          </cell>
          <cell r="AC5486">
            <v>1</v>
          </cell>
          <cell r="AD5486" t="str">
            <v>Coparticipación Federal-Estatal</v>
          </cell>
          <cell r="AE5486">
            <v>1</v>
          </cell>
          <cell r="AF5486" t="str">
            <v>En Ejecución</v>
          </cell>
          <cell r="AG5486">
            <v>2017</v>
          </cell>
          <cell r="AH5486">
            <v>752759.7</v>
          </cell>
        </row>
        <row r="5487">
          <cell r="B5487" t="str">
            <v>YUC17170300968648</v>
          </cell>
          <cell r="C5487" t="str">
            <v>Mantenimiento Y Conservacion De Las Instalaciones Del Centro De Reinsercion Social, Modulo A Y C</v>
          </cell>
          <cell r="D5487" t="str">
            <v>02-17-0050</v>
          </cell>
          <cell r="E5487">
            <v>31</v>
          </cell>
          <cell r="F5487" t="str">
            <v>Yucatán</v>
          </cell>
          <cell r="G5487">
            <v>79</v>
          </cell>
          <cell r="H5487" t="str">
            <v>Tekax</v>
          </cell>
          <cell r="I5487">
            <v>1</v>
          </cell>
          <cell r="J5487" t="str">
            <v>Tekax de Álvaro Obregón</v>
          </cell>
          <cell r="K5487">
            <v>-89.288055</v>
          </cell>
          <cell r="L5487">
            <v>20.201944000000001</v>
          </cell>
          <cell r="M5487" t="str">
            <v>Urbano</v>
          </cell>
          <cell r="N5487">
            <v>2</v>
          </cell>
          <cell r="O5487" t="str">
            <v>Aportaciones Federales</v>
          </cell>
          <cell r="P5487" t="str">
            <v>I012</v>
          </cell>
          <cell r="Q5487" t="str">
            <v>FAFEF</v>
          </cell>
          <cell r="R5487">
            <v>33</v>
          </cell>
          <cell r="S5487" t="str">
            <v>Aportaciones Federales para Entidades Federativas y Municipios</v>
          </cell>
          <cell r="T5487" t="str">
            <v>SECRETARIA GENERAL DE GOBIERNO</v>
          </cell>
          <cell r="U5487">
            <v>0</v>
          </cell>
          <cell r="V5487" t="str">
            <v>Otros Proyectos</v>
          </cell>
          <cell r="W5487">
            <v>3</v>
          </cell>
          <cell r="X5487" t="str">
            <v>Proyecto de Inversión de Infraestructura Gubernamental</v>
          </cell>
          <cell r="Y5487" t="str">
            <v>MEJORAMIENTO DE LA CALIDAD Y ESTADIA DENTRO DEL CENTRO DE REINSERCION SOCIAL</v>
          </cell>
          <cell r="Z5487">
            <v>42989</v>
          </cell>
          <cell r="AA5487">
            <v>43070</v>
          </cell>
          <cell r="AB5487" t="str">
            <v>CENTRO DE REINSERCION SOCIAL DE TEKAX</v>
          </cell>
          <cell r="AC5487">
            <v>1</v>
          </cell>
          <cell r="AD5487" t="str">
            <v>Coparticipación Federal-Estatal</v>
          </cell>
          <cell r="AE5487">
            <v>1</v>
          </cell>
          <cell r="AF5487" t="str">
            <v>En Ejecución</v>
          </cell>
          <cell r="AG5487">
            <v>2017</v>
          </cell>
          <cell r="AH5487">
            <v>2500723</v>
          </cell>
        </row>
        <row r="5488">
          <cell r="B5488" t="str">
            <v>YUC17170300968654</v>
          </cell>
          <cell r="C5488" t="str">
            <v>Mantenimiento Y Conservacion Del Centro De Reinsercion Social</v>
          </cell>
          <cell r="D5488" t="str">
            <v>02-17-0051</v>
          </cell>
          <cell r="E5488">
            <v>31</v>
          </cell>
          <cell r="F5488" t="str">
            <v>Yucatán</v>
          </cell>
          <cell r="G5488">
            <v>102</v>
          </cell>
          <cell r="H5488" t="str">
            <v>Valladolid</v>
          </cell>
          <cell r="I5488">
            <v>47</v>
          </cell>
          <cell r="J5488" t="str">
            <v>Ebtún</v>
          </cell>
          <cell r="K5488">
            <v>-88.258887999999999</v>
          </cell>
          <cell r="L5488">
            <v>20.664722000000001</v>
          </cell>
          <cell r="M5488" t="str">
            <v>Rural</v>
          </cell>
          <cell r="N5488">
            <v>2</v>
          </cell>
          <cell r="O5488" t="str">
            <v>Aportaciones Federales</v>
          </cell>
          <cell r="P5488" t="str">
            <v>I012</v>
          </cell>
          <cell r="Q5488" t="str">
            <v>FAFEF</v>
          </cell>
          <cell r="R5488">
            <v>33</v>
          </cell>
          <cell r="S5488" t="str">
            <v>Aportaciones Federales para Entidades Federativas y Municipios</v>
          </cell>
          <cell r="T5488" t="str">
            <v>SECRETARIA GENERAL DE GOBIERNO</v>
          </cell>
          <cell r="U5488">
            <v>0</v>
          </cell>
          <cell r="V5488" t="str">
            <v>Otros Proyectos</v>
          </cell>
          <cell r="W5488">
            <v>3</v>
          </cell>
          <cell r="X5488" t="str">
            <v>Proyecto de Inversión de Infraestructura Gubernamental</v>
          </cell>
          <cell r="Y5488" t="str">
            <v>MEJORAMIENTO DE LAS INSTALACIONES Y DE LA ESTANCIA EN EL CENTRO DE REINSERCION SOCIAL DE EBTUN, VALLADOLID</v>
          </cell>
          <cell r="Z5488">
            <v>42989</v>
          </cell>
          <cell r="AA5488">
            <v>43070</v>
          </cell>
          <cell r="AB5488" t="str">
            <v>CENTRO DE REINSERCION SOCIAL DE EBTUN, VALLADOLID</v>
          </cell>
          <cell r="AC5488">
            <v>1</v>
          </cell>
          <cell r="AD5488" t="str">
            <v>Coparticipación Federal-Estatal</v>
          </cell>
          <cell r="AE5488">
            <v>1</v>
          </cell>
          <cell r="AF5488" t="str">
            <v>En Ejecución</v>
          </cell>
          <cell r="AG5488">
            <v>2017</v>
          </cell>
          <cell r="AH5488">
            <v>3742017</v>
          </cell>
        </row>
        <row r="5489">
          <cell r="B5489" t="str">
            <v>YUC17170300969832</v>
          </cell>
          <cell r="C5489" t="str">
            <v>Construccion De Pozos  De Absorcion En El Fraccionamiento Reparto Granja En Kanasin , Municipio De Kanasín</v>
          </cell>
          <cell r="D5489" t="str">
            <v>MKY-FORTA-010-17</v>
          </cell>
          <cell r="E5489">
            <v>31</v>
          </cell>
          <cell r="F5489" t="str">
            <v>Yucatán</v>
          </cell>
          <cell r="G5489">
            <v>41</v>
          </cell>
          <cell r="H5489" t="str">
            <v>Kanasín</v>
          </cell>
          <cell r="I5489">
            <v>1</v>
          </cell>
          <cell r="J5489" t="str">
            <v>Kanasín</v>
          </cell>
          <cell r="K5489">
            <v>-89.557777000000002</v>
          </cell>
          <cell r="L5489">
            <v>20.934443999999999</v>
          </cell>
          <cell r="M5489" t="str">
            <v>Urbano</v>
          </cell>
          <cell r="N5489">
            <v>2</v>
          </cell>
          <cell r="O5489" t="str">
            <v>Aportaciones Federales</v>
          </cell>
          <cell r="P5489" t="str">
            <v>I005</v>
          </cell>
          <cell r="Q5489" t="str">
            <v>FORTAMUN</v>
          </cell>
          <cell r="R5489">
            <v>33</v>
          </cell>
          <cell r="S5489" t="str">
            <v>Aportaciones Federales para Entidades Federativas y Municipios</v>
          </cell>
          <cell r="T5489" t="str">
            <v>AYUNTAMIENTO DE KANASIN 2015 - 2018</v>
          </cell>
          <cell r="U5489">
            <v>4</v>
          </cell>
          <cell r="V5489" t="str">
            <v>Agua y saneamiento</v>
          </cell>
          <cell r="W5489">
            <v>2</v>
          </cell>
          <cell r="X5489" t="str">
            <v>Proyecto de Inversión de Infraestructura Social</v>
          </cell>
          <cell r="Y5489" t="str">
            <v>EVITAR ACUMULACIÓN DE AGUA PLUVIAL; ASÍ COMO LA PROLIFERACIÓN DEL MOSCO DEL DENGUE, ZIKA Y CHIKUNGUNYA</v>
          </cell>
          <cell r="Z5489">
            <v>42948</v>
          </cell>
          <cell r="AA5489">
            <v>42948</v>
          </cell>
          <cell r="AB5489" t="str">
            <v>CALLES 40 , 54, 54, 59,44-A40-A Y 42B ENTRE LAS CALLES 61Y 43; 65 Y 43; 59 Y 57; 50 Y 46; 59 Y CERRADA; 57 Y 57-A DE LA COLONIA REPARTO GRANJAS</v>
          </cell>
          <cell r="AC5489">
            <v>0</v>
          </cell>
          <cell r="AE5489">
            <v>1</v>
          </cell>
          <cell r="AF5489" t="str">
            <v>En Ejecución</v>
          </cell>
          <cell r="AG5489">
            <v>2017</v>
          </cell>
          <cell r="AH5489">
            <v>400000</v>
          </cell>
        </row>
        <row r="5490">
          <cell r="B5490" t="str">
            <v>YUC00170300970902</v>
          </cell>
          <cell r="C5490" t="str">
            <v>Construcción Y Rehabilitación De Gimnasios Deportivos De Boxeo En La Localidad Y Municipio De Acanceh</v>
          </cell>
          <cell r="D5490" t="str">
            <v>12</v>
          </cell>
          <cell r="E5490">
            <v>31</v>
          </cell>
          <cell r="F5490" t="str">
            <v>Yucatán</v>
          </cell>
          <cell r="G5490">
            <v>2</v>
          </cell>
          <cell r="H5490" t="str">
            <v>Acanceh</v>
          </cell>
          <cell r="I5490">
            <v>33</v>
          </cell>
          <cell r="J5490" t="str">
            <v>Acanceh</v>
          </cell>
          <cell r="K5490">
            <v>-89.459444000000005</v>
          </cell>
          <cell r="L5490">
            <v>20.822776999999999</v>
          </cell>
          <cell r="M5490" t="str">
            <v>Rural</v>
          </cell>
          <cell r="N5490">
            <v>1</v>
          </cell>
          <cell r="O5490" t="str">
            <v>Subsidios</v>
          </cell>
          <cell r="P5490" t="str">
            <v>U130</v>
          </cell>
          <cell r="Q5490" t="str">
            <v>Fortalecimiento Financiero</v>
          </cell>
          <cell r="R5490">
            <v>23</v>
          </cell>
          <cell r="S5490" t="str">
            <v>Provisiones Salariales y Económicas</v>
          </cell>
          <cell r="T5490" t="str">
            <v>Instituto para la construcción y conservación de obra pública en Yucatán</v>
          </cell>
          <cell r="U5490">
            <v>8</v>
          </cell>
          <cell r="V5490" t="str">
            <v>Deporte</v>
          </cell>
          <cell r="W5490">
            <v>2</v>
          </cell>
          <cell r="X5490" t="str">
            <v>Proyecto de Inversión de Infraestructura Social</v>
          </cell>
          <cell r="Y5490" t="str">
            <v>incrementar la infraestructura social</v>
          </cell>
          <cell r="Z5490">
            <v>43006</v>
          </cell>
          <cell r="AA5490">
            <v>43009</v>
          </cell>
          <cell r="AB5490" t="str">
            <v>-</v>
          </cell>
          <cell r="AC5490">
            <v>0</v>
          </cell>
          <cell r="AE5490">
            <v>1</v>
          </cell>
          <cell r="AF5490" t="str">
            <v>En Ejecución</v>
          </cell>
          <cell r="AG5490">
            <v>2017</v>
          </cell>
          <cell r="AH5490">
            <v>20000000</v>
          </cell>
        </row>
        <row r="5491">
          <cell r="B5491" t="str">
            <v>YUC00170300970953</v>
          </cell>
          <cell r="C5491" t="str">
            <v>Suministro E Instalación De Tapas De Fo.Fo. Para Pozos De Visita De La Red Troncal De Drenaje Sanitario Ubicado En La Av. 114 Entre Límite Norte Y Av. 59-A, Av. 31 Entre Calle 116 Y Calle 110-C,</v>
          </cell>
          <cell r="D5491" t="str">
            <v>02-17-0043</v>
          </cell>
          <cell r="E5491">
            <v>31</v>
          </cell>
          <cell r="F5491" t="str">
            <v>Yucatán</v>
          </cell>
          <cell r="G5491">
            <v>50</v>
          </cell>
          <cell r="H5491" t="str">
            <v>Mérida</v>
          </cell>
          <cell r="N5491">
            <v>2</v>
          </cell>
          <cell r="O5491" t="str">
            <v>Aportaciones Federales</v>
          </cell>
          <cell r="P5491" t="str">
            <v>I012</v>
          </cell>
          <cell r="Q5491" t="str">
            <v>FAFEF</v>
          </cell>
          <cell r="R5491">
            <v>33</v>
          </cell>
          <cell r="S5491" t="str">
            <v>Aportaciones Federales para Entidades Federativas y Municipios</v>
          </cell>
          <cell r="T5491" t="str">
            <v>INSTITUTO DE VIVIENDA DEL ESTADO DE YUCATAN</v>
          </cell>
          <cell r="U5491">
            <v>5</v>
          </cell>
          <cell r="V5491" t="str">
            <v>Urbanización</v>
          </cell>
          <cell r="W5491">
            <v>5</v>
          </cell>
          <cell r="X5491" t="str">
            <v>Otros proyectos de Inversión</v>
          </cell>
          <cell r="Z5491">
            <v>42979</v>
          </cell>
          <cell r="AA5491">
            <v>43009</v>
          </cell>
          <cell r="AB5491" t="str">
            <v>MERIDA</v>
          </cell>
          <cell r="AC5491">
            <v>1</v>
          </cell>
          <cell r="AD5491" t="str">
            <v>Coparticipación Federal-Estatal</v>
          </cell>
          <cell r="AE5491">
            <v>1</v>
          </cell>
          <cell r="AF5491" t="str">
            <v>En Ejecución</v>
          </cell>
          <cell r="AH5491">
            <v>767340</v>
          </cell>
        </row>
        <row r="5492">
          <cell r="B5492" t="str">
            <v>YUC00170300970970</v>
          </cell>
          <cell r="C5492" t="str">
            <v>Reconstrucción De La Red Eléctrica Subterranea De Media Tensión Para Proveer De Energía Eléctrica Al Polígono 9,</v>
          </cell>
          <cell r="D5492" t="str">
            <v>02-17-0045</v>
          </cell>
          <cell r="E5492">
            <v>31</v>
          </cell>
          <cell r="F5492" t="str">
            <v>Yucatán</v>
          </cell>
          <cell r="G5492">
            <v>50</v>
          </cell>
          <cell r="H5492" t="str">
            <v>Mérida</v>
          </cell>
          <cell r="N5492">
            <v>2</v>
          </cell>
          <cell r="O5492" t="str">
            <v>Aportaciones Federales</v>
          </cell>
          <cell r="P5492" t="str">
            <v>I012</v>
          </cell>
          <cell r="Q5492" t="str">
            <v>FAFEF</v>
          </cell>
          <cell r="R5492">
            <v>33</v>
          </cell>
          <cell r="S5492" t="str">
            <v>Aportaciones Federales para Entidades Federativas y Municipios</v>
          </cell>
          <cell r="T5492" t="str">
            <v>INSTITUTO DE VIVIENDA DEL ESTADO DE YUCATAN</v>
          </cell>
          <cell r="U5492">
            <v>5</v>
          </cell>
          <cell r="V5492" t="str">
            <v>Urbanización</v>
          </cell>
          <cell r="W5492">
            <v>5</v>
          </cell>
          <cell r="X5492" t="str">
            <v>Otros proyectos de Inversión</v>
          </cell>
          <cell r="Z5492">
            <v>42979</v>
          </cell>
          <cell r="AA5492">
            <v>42979</v>
          </cell>
          <cell r="AB5492" t="str">
            <v>MERIDA</v>
          </cell>
          <cell r="AC5492">
            <v>1</v>
          </cell>
          <cell r="AD5492" t="str">
            <v>Coparticipación Federal-Estatal</v>
          </cell>
          <cell r="AE5492">
            <v>1</v>
          </cell>
          <cell r="AF5492" t="str">
            <v>En Ejecución</v>
          </cell>
          <cell r="AH5492">
            <v>290221</v>
          </cell>
        </row>
        <row r="5493">
          <cell r="B5493" t="str">
            <v>YUC16170300968755</v>
          </cell>
          <cell r="C5493" t="str">
            <v>Construccin De Caseta Policial De Vigilancia De La Ssp Ubicada En El Edificio Central En El Km. 45 Del Anillo Periferico, Tablaje Catastral 12648, Poligono Caucel Susula-Xoclan, Merida, Yucatan</v>
          </cell>
          <cell r="D5493" t="str">
            <v>02-16-0187 y 02-09-0386</v>
          </cell>
          <cell r="E5493">
            <v>31</v>
          </cell>
          <cell r="F5493" t="str">
            <v>Yucatán</v>
          </cell>
          <cell r="G5493">
            <v>50</v>
          </cell>
          <cell r="H5493" t="str">
            <v>Mérida</v>
          </cell>
          <cell r="I5493">
            <v>1</v>
          </cell>
          <cell r="J5493" t="str">
            <v>Mérida</v>
          </cell>
          <cell r="K5493">
            <v>-89.621666000000005</v>
          </cell>
          <cell r="L5493">
            <v>20.967777000000002</v>
          </cell>
          <cell r="M5493" t="str">
            <v>Urbano</v>
          </cell>
          <cell r="N5493">
            <v>2</v>
          </cell>
          <cell r="O5493" t="str">
            <v>Aportaciones Federales</v>
          </cell>
          <cell r="P5493" t="str">
            <v>I012</v>
          </cell>
          <cell r="Q5493" t="str">
            <v>FAFEF</v>
          </cell>
          <cell r="R5493">
            <v>33</v>
          </cell>
          <cell r="S5493" t="str">
            <v>Aportaciones Federales para Entidades Federativas y Municipios</v>
          </cell>
          <cell r="T5493" t="str">
            <v>Secretaria de Seguridad Publica</v>
          </cell>
          <cell r="U5493">
            <v>0</v>
          </cell>
          <cell r="V5493" t="str">
            <v>Otros Proyectos</v>
          </cell>
          <cell r="W5493">
            <v>10</v>
          </cell>
          <cell r="X5493" t="str">
            <v>Otros Programas de Inversión</v>
          </cell>
          <cell r="Y5493" t="str">
            <v>Fortalecimiento de la infraestructura para las labores de vigilancia y control de acceso tanto de los trabajadores como de los ciudadanos al edificio central.</v>
          </cell>
          <cell r="Z5493">
            <v>42947</v>
          </cell>
          <cell r="AB5493" t="str">
            <v>Edificio central en el K.M. 45 del  anillo periférico tablaje catastral 12648, polígono caucel susula-xoclan, Mérida, Yucatan</v>
          </cell>
          <cell r="AC5493">
            <v>1</v>
          </cell>
          <cell r="AD5493" t="str">
            <v>Coparticipación Federal-Estatal</v>
          </cell>
          <cell r="AE5493">
            <v>1</v>
          </cell>
          <cell r="AF5493" t="str">
            <v>En Ejecución</v>
          </cell>
          <cell r="AG5493">
            <v>2016</v>
          </cell>
          <cell r="AH5493">
            <v>1750000</v>
          </cell>
        </row>
        <row r="5494">
          <cell r="B5494" t="str">
            <v>YUC16170300968780</v>
          </cell>
          <cell r="C5494" t="str">
            <v>Modernización De La Base Tres De Bomberos Y Seguridad Publica En El Estado De Yucatan, Ubicada En Carretera Merida-Uman Km. 7.5 Ciudad Industrial, Merida</v>
          </cell>
          <cell r="D5494" t="str">
            <v>02-16-0186</v>
          </cell>
          <cell r="E5494">
            <v>31</v>
          </cell>
          <cell r="F5494" t="str">
            <v>Yucatán</v>
          </cell>
          <cell r="G5494">
            <v>50</v>
          </cell>
          <cell r="H5494" t="str">
            <v>Mérida</v>
          </cell>
          <cell r="I5494">
            <v>1</v>
          </cell>
          <cell r="J5494" t="str">
            <v>Mérida</v>
          </cell>
          <cell r="K5494">
            <v>-89.621666000000005</v>
          </cell>
          <cell r="L5494">
            <v>20.967777000000002</v>
          </cell>
          <cell r="M5494" t="str">
            <v>Urbano</v>
          </cell>
          <cell r="N5494">
            <v>2</v>
          </cell>
          <cell r="O5494" t="str">
            <v>Aportaciones Federales</v>
          </cell>
          <cell r="P5494" t="str">
            <v>I012</v>
          </cell>
          <cell r="Q5494" t="str">
            <v>FAFEF</v>
          </cell>
          <cell r="R5494">
            <v>33</v>
          </cell>
          <cell r="S5494" t="str">
            <v>Aportaciones Federales para Entidades Federativas y Municipios</v>
          </cell>
          <cell r="T5494" t="str">
            <v>Secretaria de Seguridad Publica</v>
          </cell>
          <cell r="U5494">
            <v>0</v>
          </cell>
          <cell r="V5494" t="str">
            <v>Otros Proyectos</v>
          </cell>
          <cell r="W5494">
            <v>10</v>
          </cell>
          <cell r="X5494" t="str">
            <v>Otros Programas de Inversión</v>
          </cell>
          <cell r="Y5494" t="str">
            <v>Contar con instalaciones en perfecto funcionamiento contribuirá a ofrecer sus servicios de mayor calidad al momento de hacer frente a la protección de la población y a su patrimonio.</v>
          </cell>
          <cell r="Z5494">
            <v>42944</v>
          </cell>
          <cell r="AB5494" t="str">
            <v>carretera Merida-Uman Km. 7.5 ciudad industrial, Merida</v>
          </cell>
          <cell r="AC5494">
            <v>1</v>
          </cell>
          <cell r="AD5494" t="str">
            <v>Coparticipación Federal-Estatal</v>
          </cell>
          <cell r="AE5494">
            <v>1</v>
          </cell>
          <cell r="AF5494" t="str">
            <v>En Ejecución</v>
          </cell>
          <cell r="AG5494">
            <v>2016</v>
          </cell>
          <cell r="AH5494">
            <v>5899442.1799999997</v>
          </cell>
        </row>
        <row r="5495">
          <cell r="B5495" t="str">
            <v>YUC00170300968807</v>
          </cell>
          <cell r="C5495" t="str">
            <v>Rehabilitación Y Equipamiento Del Teatro Armando Manzanero</v>
          </cell>
          <cell r="D5495" t="str">
            <v>-</v>
          </cell>
          <cell r="E5495">
            <v>31</v>
          </cell>
          <cell r="F5495" t="str">
            <v>Yucatán</v>
          </cell>
          <cell r="G5495">
            <v>0</v>
          </cell>
          <cell r="H5495" t="str">
            <v>Cobertura estatal</v>
          </cell>
          <cell r="N5495">
            <v>1</v>
          </cell>
          <cell r="O5495" t="str">
            <v>Subsidios</v>
          </cell>
          <cell r="P5495" t="str">
            <v>R070</v>
          </cell>
          <cell r="Q5495" t="str">
            <v>Programas de Cultura en las Entidades Federativas</v>
          </cell>
          <cell r="R5495">
            <v>11</v>
          </cell>
          <cell r="S5495" t="str">
            <v>Educación Pública</v>
          </cell>
          <cell r="T5495" t="str">
            <v>SECRETARÍA DE LA CULTURA Y LAS ARTES</v>
          </cell>
          <cell r="U5495">
            <v>2</v>
          </cell>
          <cell r="V5495" t="str">
            <v>Educación</v>
          </cell>
          <cell r="W5495">
            <v>2</v>
          </cell>
          <cell r="X5495" t="str">
            <v>Proyecto de Inversión de Infraestructura Social</v>
          </cell>
          <cell r="Y5495" t="str">
            <v>Asegurar las condiciones para que la infraestructura cultural permita disponer de espacios adecuados  para difusión de la cultura.</v>
          </cell>
          <cell r="Z5495">
            <v>42636</v>
          </cell>
          <cell r="AB5495" t="str">
            <v>Calle 62, número 495 x 59 y 61, Col. Centro, C.P. 97000, Mérida, Yucatán</v>
          </cell>
          <cell r="AC5495">
            <v>0</v>
          </cell>
          <cell r="AE5495">
            <v>1</v>
          </cell>
          <cell r="AF5495" t="str">
            <v>En Ejecución</v>
          </cell>
          <cell r="AG5495">
            <v>2016</v>
          </cell>
          <cell r="AH5495">
            <v>10000000</v>
          </cell>
        </row>
        <row r="5496">
          <cell r="B5496" t="str">
            <v>YUC17170300968814</v>
          </cell>
          <cell r="C5496" t="str">
            <v>Construcción De Cancha De Usos Multiples En La Localidad De X-Cuyum, Municipio De Conkal.</v>
          </cell>
          <cell r="D5496" t="str">
            <v>-</v>
          </cell>
          <cell r="E5496">
            <v>31</v>
          </cell>
          <cell r="F5496" t="str">
            <v>Yucatán</v>
          </cell>
          <cell r="G5496">
            <v>13</v>
          </cell>
          <cell r="H5496" t="str">
            <v>Conkal</v>
          </cell>
          <cell r="N5496">
            <v>1</v>
          </cell>
          <cell r="O5496" t="str">
            <v>Subsidios</v>
          </cell>
          <cell r="P5496" t="str">
            <v>U130</v>
          </cell>
          <cell r="Q5496" t="str">
            <v>Fortalecimiento Financiero</v>
          </cell>
          <cell r="R5496">
            <v>23</v>
          </cell>
          <cell r="S5496" t="str">
            <v>Provisiones Salariales y Económicas</v>
          </cell>
          <cell r="T5496" t="str">
            <v>Municipio de Conkal</v>
          </cell>
          <cell r="U5496">
            <v>8</v>
          </cell>
          <cell r="V5496" t="str">
            <v>Deporte</v>
          </cell>
          <cell r="W5496">
            <v>2</v>
          </cell>
          <cell r="X5496" t="str">
            <v>Proyecto de Inversión de Infraestructura Social</v>
          </cell>
          <cell r="Y5496" t="str">
            <v>El principal resultado que se desea obtener con la ejecucion de la obra mencionada es que los habitantes de la localidad cuenten con un espacio de recreacion familiar y deportiva.</v>
          </cell>
          <cell r="Z5496">
            <v>42991</v>
          </cell>
          <cell r="AA5496">
            <v>43070</v>
          </cell>
          <cell r="AB5496" t="str">
            <v>Calle 21 x 12 Y 16 Xcuyum, Conkal</v>
          </cell>
          <cell r="AC5496">
            <v>0</v>
          </cell>
          <cell r="AE5496">
            <v>1</v>
          </cell>
          <cell r="AF5496" t="str">
            <v>En Ejecución</v>
          </cell>
          <cell r="AG5496">
            <v>2017</v>
          </cell>
          <cell r="AH5496">
            <v>2650000</v>
          </cell>
        </row>
        <row r="5497">
          <cell r="B5497" t="str">
            <v>YUC17170300969914</v>
          </cell>
          <cell r="C5497" t="str">
            <v>Camaras Fotograficas Y De Video</v>
          </cell>
          <cell r="D5497" t="str">
            <v>001</v>
          </cell>
          <cell r="E5497">
            <v>31</v>
          </cell>
          <cell r="F5497" t="str">
            <v>Yucatán</v>
          </cell>
          <cell r="G5497">
            <v>102</v>
          </cell>
          <cell r="H5497" t="str">
            <v>Valladolid</v>
          </cell>
          <cell r="N5497">
            <v>1</v>
          </cell>
          <cell r="O5497" t="str">
            <v>Subsidios</v>
          </cell>
          <cell r="P5497" t="str">
            <v>U002</v>
          </cell>
          <cell r="Q5497" t="str">
            <v>Otorgamiento de subsidios en materia de Seguridad Pública a Entidades Federativas, Municipios y el Distrito Federal</v>
          </cell>
          <cell r="R5497">
            <v>4</v>
          </cell>
          <cell r="S5497" t="str">
            <v>Gobernación</v>
          </cell>
          <cell r="T5497" t="str">
            <v>H. AYUNTAMIENTO DE VALLADOLID</v>
          </cell>
          <cell r="U5497">
            <v>9</v>
          </cell>
          <cell r="V5497" t="str">
            <v>Seguridad</v>
          </cell>
          <cell r="W5497">
            <v>5</v>
          </cell>
          <cell r="X5497" t="str">
            <v>Otros proyectos de Inversión</v>
          </cell>
          <cell r="Y5497" t="str">
            <v>ADQUISICION DE NUEVO EQUIPO PARA AUMENTAR LA SEGURIDAD DE LA POBLACION DE VALLADOLID</v>
          </cell>
          <cell r="Z5497">
            <v>42887</v>
          </cell>
          <cell r="AA5497">
            <v>42887</v>
          </cell>
          <cell r="AB5497" t="str">
            <v>C 59 SN X AVENIDA ITZAES Y CALLE 90, COL BACALAR, VALLADOLID, YUC.</v>
          </cell>
          <cell r="AC5497">
            <v>3</v>
          </cell>
          <cell r="AD5497" t="str">
            <v>Coparticipación Federal-Municipal</v>
          </cell>
          <cell r="AE5497">
            <v>1</v>
          </cell>
          <cell r="AF5497" t="str">
            <v>En Ejecución</v>
          </cell>
          <cell r="AG5497">
            <v>2017</v>
          </cell>
          <cell r="AH5497">
            <v>104499.93</v>
          </cell>
        </row>
        <row r="5498">
          <cell r="B5498" t="str">
            <v>YUC17170300968871</v>
          </cell>
          <cell r="C5498" t="str">
            <v>Mantenimiento Del Plantel Dolores Otero Maldonado Clave 31ddi0001c</v>
          </cell>
          <cell r="D5498" t="str">
            <v>FAM-BAS-10-17</v>
          </cell>
          <cell r="E5498">
            <v>31</v>
          </cell>
          <cell r="F5498" t="str">
            <v>Yucatán</v>
          </cell>
          <cell r="G5498">
            <v>50</v>
          </cell>
          <cell r="H5498" t="str">
            <v>Mérida</v>
          </cell>
          <cell r="I5498">
            <v>1</v>
          </cell>
          <cell r="J5498" t="str">
            <v>Mérida</v>
          </cell>
          <cell r="K5498">
            <v>-89.621666000000005</v>
          </cell>
          <cell r="L5498">
            <v>20.967777000000002</v>
          </cell>
          <cell r="M5498" t="str">
            <v>Urbano</v>
          </cell>
          <cell r="N5498">
            <v>2</v>
          </cell>
          <cell r="O5498" t="str">
            <v>Aportaciones Federales</v>
          </cell>
          <cell r="P5498" t="str">
            <v>I007</v>
          </cell>
          <cell r="Q5498" t="str">
            <v>FAM Infraestructura Educativa Básica</v>
          </cell>
          <cell r="R5498">
            <v>33</v>
          </cell>
          <cell r="S5498" t="str">
            <v>Aportaciones Federales para Entidades Federativas y Municipios</v>
          </cell>
          <cell r="T5498" t="str">
            <v>SECRETARIA DE EDUCACION DEL GOBIERNO DEL ESTADO DE YUCATAN</v>
          </cell>
          <cell r="U5498">
            <v>2</v>
          </cell>
          <cell r="V5498" t="str">
            <v>Educación</v>
          </cell>
          <cell r="W5498">
            <v>3</v>
          </cell>
          <cell r="X5498" t="str">
            <v>Proyecto de Inversión de Infraestructura Gubernamental</v>
          </cell>
          <cell r="Y5498" t="str">
            <v>CONTAR CON ESPACIOS EDUCATIVOS QUE CUMPLAN CON LOS REQUISITOS DE FUNCIONABILIDAD PARA EL BENEFICIO DE LOS ALUMNOS DEL MUNICIPIO</v>
          </cell>
          <cell r="Z5498">
            <v>42913</v>
          </cell>
          <cell r="AA5498">
            <v>42917</v>
          </cell>
          <cell r="AB5498" t="str">
            <v>-</v>
          </cell>
          <cell r="AC5498">
            <v>1</v>
          </cell>
          <cell r="AD5498" t="str">
            <v>Coparticipación Federal-Estatal</v>
          </cell>
          <cell r="AE5498">
            <v>1</v>
          </cell>
          <cell r="AF5498" t="str">
            <v>En Ejecución</v>
          </cell>
          <cell r="AG5498">
            <v>2017</v>
          </cell>
          <cell r="AH5498">
            <v>588798.06999999995</v>
          </cell>
        </row>
        <row r="5499">
          <cell r="B5499" t="str">
            <v>YUC00170300968973</v>
          </cell>
          <cell r="C5499" t="str">
            <v>Construcción Del Palacio De La Música, Ubicado En La Calle 58 X 59 Colonia Centro</v>
          </cell>
          <cell r="D5499" t="str">
            <v>02-17-0049</v>
          </cell>
          <cell r="E5499">
            <v>31</v>
          </cell>
          <cell r="F5499" t="str">
            <v>Yucatán</v>
          </cell>
          <cell r="G5499">
            <v>50</v>
          </cell>
          <cell r="H5499" t="str">
            <v>Mérida</v>
          </cell>
          <cell r="I5499">
            <v>1</v>
          </cell>
          <cell r="J5499" t="str">
            <v>Mérida</v>
          </cell>
          <cell r="K5499">
            <v>-89.621666000000005</v>
          </cell>
          <cell r="L5499">
            <v>20.967777000000002</v>
          </cell>
          <cell r="M5499" t="str">
            <v>Urbano</v>
          </cell>
          <cell r="N5499">
            <v>2</v>
          </cell>
          <cell r="O5499" t="str">
            <v>Aportaciones Federales</v>
          </cell>
          <cell r="P5499" t="str">
            <v>I012</v>
          </cell>
          <cell r="Q5499" t="str">
            <v>FAFEF</v>
          </cell>
          <cell r="R5499">
            <v>33</v>
          </cell>
          <cell r="S5499" t="str">
            <v>Aportaciones Federales para Entidades Federativas y Municipios</v>
          </cell>
          <cell r="T5499" t="str">
            <v>Instituto para la Construcción y Conservación de Obra Pública en Yucatán</v>
          </cell>
          <cell r="U5499">
            <v>0</v>
          </cell>
          <cell r="V5499" t="str">
            <v>Otros Proyectos</v>
          </cell>
          <cell r="W5499">
            <v>2</v>
          </cell>
          <cell r="X5499" t="str">
            <v>Proyecto de Inversión de Infraestructura Social</v>
          </cell>
          <cell r="Y5499" t="str">
            <v>desarrollo  y difusión de la cultura en el estado</v>
          </cell>
          <cell r="Z5499">
            <v>42986</v>
          </cell>
          <cell r="AB5499" t="str">
            <v>ubicado en la calle 58 x 59 colonia centro</v>
          </cell>
          <cell r="AC5499">
            <v>1</v>
          </cell>
          <cell r="AD5499" t="str">
            <v>Coparticipación Federal-Estatal</v>
          </cell>
          <cell r="AE5499">
            <v>1</v>
          </cell>
          <cell r="AF5499" t="str">
            <v>En Ejecución</v>
          </cell>
          <cell r="AG5499">
            <v>2017</v>
          </cell>
          <cell r="AH5499">
            <v>20000000</v>
          </cell>
        </row>
        <row r="5500">
          <cell r="B5500" t="str">
            <v>YUC00170300969035</v>
          </cell>
          <cell r="C5500" t="str">
            <v>Segundo Acuerdo De Coordinación Para La Operación Del Programa De Empleo Temporal 2017</v>
          </cell>
          <cell r="D5500" t="str">
            <v>-</v>
          </cell>
          <cell r="E5500">
            <v>31</v>
          </cell>
          <cell r="F5500" t="str">
            <v>Yucatán</v>
          </cell>
          <cell r="G5500">
            <v>0</v>
          </cell>
          <cell r="H5500" t="str">
            <v>Cobertura estatal</v>
          </cell>
          <cell r="N5500">
            <v>1</v>
          </cell>
          <cell r="O5500" t="str">
            <v>Subsidios</v>
          </cell>
          <cell r="P5500" t="str">
            <v>S071</v>
          </cell>
          <cell r="Q5500" t="str">
            <v>Programa de Empleo Temporal (PET)</v>
          </cell>
          <cell r="R5500">
            <v>16</v>
          </cell>
          <cell r="S5500" t="str">
            <v>Medio Ambiente y Recursos Naturales</v>
          </cell>
          <cell r="T5500" t="str">
            <v>Instituto para la Construcción y Conservación de Obra Pública en Yucatán</v>
          </cell>
          <cell r="U5500">
            <v>0</v>
          </cell>
          <cell r="V5500" t="str">
            <v>Otros Proyectos</v>
          </cell>
          <cell r="W5500">
            <v>2</v>
          </cell>
          <cell r="X5500" t="str">
            <v>Proyecto de Inversión de Infraestructura Social</v>
          </cell>
          <cell r="Y5500" t="str">
            <v>contribuir al desarrollo social mediante la asignación del programa de empleo temporal en las localidades y municipios del estado</v>
          </cell>
          <cell r="Z5500">
            <v>42887</v>
          </cell>
          <cell r="AB5500" t="str">
            <v>Varios municipios y localidades del estado</v>
          </cell>
          <cell r="AC5500">
            <v>1</v>
          </cell>
          <cell r="AD5500" t="str">
            <v>Coparticipación Federal-Estatal</v>
          </cell>
          <cell r="AE5500">
            <v>1</v>
          </cell>
          <cell r="AF5500" t="str">
            <v>En Ejecución</v>
          </cell>
          <cell r="AG5500">
            <v>2017</v>
          </cell>
          <cell r="AH5500">
            <v>9999346</v>
          </cell>
        </row>
        <row r="5501">
          <cell r="B5501" t="str">
            <v>YUC17170300967579</v>
          </cell>
          <cell r="C5501" t="str">
            <v>Supervision Tecnica-Proagua  2017 Apartado Rural</v>
          </cell>
          <cell r="D5501" t="str">
            <v>NA</v>
          </cell>
          <cell r="E5501">
            <v>31</v>
          </cell>
          <cell r="F5501" t="str">
            <v>Yucatán</v>
          </cell>
          <cell r="G5501">
            <v>0</v>
          </cell>
          <cell r="H5501" t="str">
            <v>Cobertura estatal</v>
          </cell>
          <cell r="N5501">
            <v>1</v>
          </cell>
          <cell r="O5501" t="str">
            <v>Subsidios</v>
          </cell>
          <cell r="P5501" t="str">
            <v>S074</v>
          </cell>
          <cell r="Q5501" t="str">
            <v>Agua Potable, Drenaje y Tratamiento</v>
          </cell>
          <cell r="R5501">
            <v>16</v>
          </cell>
          <cell r="S5501" t="str">
            <v>Medio Ambiente y Recursos Naturales</v>
          </cell>
          <cell r="T5501" t="str">
            <v>JUNTA DE AGUA POTABLE Y ALCANTARILLADO DE YUCATAN</v>
          </cell>
          <cell r="U5501">
            <v>4</v>
          </cell>
          <cell r="V5501" t="str">
            <v>Agua y saneamiento</v>
          </cell>
          <cell r="W5501">
            <v>5</v>
          </cell>
          <cell r="X5501" t="str">
            <v>Otros proyectos de Inversión</v>
          </cell>
          <cell r="Y5501" t="str">
            <v>8009 HABITANTES</v>
          </cell>
          <cell r="Z5501">
            <v>42912</v>
          </cell>
          <cell r="AA5501">
            <v>43070</v>
          </cell>
          <cell r="AB5501" t="str">
            <v>-</v>
          </cell>
          <cell r="AC5501">
            <v>1</v>
          </cell>
          <cell r="AD5501" t="str">
            <v>Coparticipación Federal-Estatal</v>
          </cell>
          <cell r="AE5501">
            <v>1</v>
          </cell>
          <cell r="AF5501" t="str">
            <v>En Ejecución</v>
          </cell>
          <cell r="AG5501">
            <v>2017</v>
          </cell>
          <cell r="AH5501">
            <v>642742.31999999995</v>
          </cell>
        </row>
        <row r="5502">
          <cell r="B5502" t="str">
            <v>YUC00170300970126</v>
          </cell>
          <cell r="C5502" t="str">
            <v>Pintura Y Mejoramiento De Fachadas</v>
          </cell>
          <cell r="D5502" t="str">
            <v>-</v>
          </cell>
          <cell r="E5502">
            <v>31</v>
          </cell>
          <cell r="F5502" t="str">
            <v>Yucatán</v>
          </cell>
          <cell r="G5502">
            <v>17</v>
          </cell>
          <cell r="H5502" t="str">
            <v>Chankom</v>
          </cell>
          <cell r="N5502">
            <v>1</v>
          </cell>
          <cell r="O5502" t="str">
            <v>Subsidios</v>
          </cell>
          <cell r="P5502" t="str">
            <v>S071</v>
          </cell>
          <cell r="Q5502" t="str">
            <v>Programa de Empleo Temporal (PET)</v>
          </cell>
          <cell r="R5502">
            <v>20</v>
          </cell>
          <cell r="S5502" t="str">
            <v>Desarrollo Social</v>
          </cell>
          <cell r="T5502" t="str">
            <v>INSTITUTO DE VIVIENDA DEL ESTADO DE YUCATÁN</v>
          </cell>
          <cell r="U5502">
            <v>10</v>
          </cell>
          <cell r="V5502" t="str">
            <v>Vivienda</v>
          </cell>
          <cell r="W5502">
            <v>2</v>
          </cell>
          <cell r="X5502" t="str">
            <v>Proyecto de Inversión de Infraestructura Social</v>
          </cell>
          <cell r="Z5502">
            <v>42870</v>
          </cell>
          <cell r="AB5502" t="str">
            <v>-</v>
          </cell>
          <cell r="AC5502">
            <v>0</v>
          </cell>
          <cell r="AE5502">
            <v>1</v>
          </cell>
          <cell r="AF5502" t="str">
            <v>En Ejecución</v>
          </cell>
          <cell r="AH5502">
            <v>303360</v>
          </cell>
        </row>
        <row r="5503">
          <cell r="B5503" t="str">
            <v>YUC00170300970132</v>
          </cell>
          <cell r="C5503" t="str">
            <v>Pintura Y Mantenimiento De Fachadas</v>
          </cell>
          <cell r="D5503" t="str">
            <v>-</v>
          </cell>
          <cell r="E5503">
            <v>31</v>
          </cell>
          <cell r="F5503" t="str">
            <v>Yucatán</v>
          </cell>
          <cell r="G5503">
            <v>22</v>
          </cell>
          <cell r="H5503" t="str">
            <v>Chikindzonot</v>
          </cell>
          <cell r="N5503">
            <v>1</v>
          </cell>
          <cell r="O5503" t="str">
            <v>Subsidios</v>
          </cell>
          <cell r="P5503" t="str">
            <v>S071</v>
          </cell>
          <cell r="Q5503" t="str">
            <v>Programa de Empleo Temporal (PET)</v>
          </cell>
          <cell r="R5503">
            <v>20</v>
          </cell>
          <cell r="S5503" t="str">
            <v>Desarrollo Social</v>
          </cell>
          <cell r="T5503" t="str">
            <v>INSTITUTO DE VIVIENDA DEL ESTADO DE YUCATÁN</v>
          </cell>
          <cell r="U5503">
            <v>10</v>
          </cell>
          <cell r="V5503" t="str">
            <v>Vivienda</v>
          </cell>
          <cell r="W5503">
            <v>2</v>
          </cell>
          <cell r="X5503" t="str">
            <v>Proyecto de Inversión de Infraestructura Social</v>
          </cell>
          <cell r="Z5503">
            <v>42870</v>
          </cell>
          <cell r="AB5503" t="str">
            <v>-</v>
          </cell>
          <cell r="AC5503">
            <v>0</v>
          </cell>
          <cell r="AE5503">
            <v>1</v>
          </cell>
          <cell r="AF5503" t="str">
            <v>En Ejecución</v>
          </cell>
          <cell r="AH5503">
            <v>303360</v>
          </cell>
        </row>
        <row r="5504">
          <cell r="B5504" t="str">
            <v>YUC00170300970134</v>
          </cell>
          <cell r="C5504" t="str">
            <v>Pintura Y Mantenimiento De Fachadas</v>
          </cell>
          <cell r="D5504" t="str">
            <v>-</v>
          </cell>
          <cell r="E5504">
            <v>31</v>
          </cell>
          <cell r="F5504" t="str">
            <v>Yucatán</v>
          </cell>
          <cell r="G5504">
            <v>23</v>
          </cell>
          <cell r="H5504" t="str">
            <v>Chocholá</v>
          </cell>
          <cell r="N5504">
            <v>1</v>
          </cell>
          <cell r="O5504" t="str">
            <v>Subsidios</v>
          </cell>
          <cell r="P5504" t="str">
            <v>S071</v>
          </cell>
          <cell r="Q5504" t="str">
            <v>Programa de Empleo Temporal (PET)</v>
          </cell>
          <cell r="R5504">
            <v>20</v>
          </cell>
          <cell r="S5504" t="str">
            <v>Desarrollo Social</v>
          </cell>
          <cell r="T5504" t="str">
            <v>INSTITUTO DE VIVIENDA DEL ESTADO DE YUCATÁN</v>
          </cell>
          <cell r="U5504">
            <v>10</v>
          </cell>
          <cell r="V5504" t="str">
            <v>Vivienda</v>
          </cell>
          <cell r="W5504">
            <v>2</v>
          </cell>
          <cell r="X5504" t="str">
            <v>Proyecto de Inversión de Infraestructura Social</v>
          </cell>
          <cell r="Z5504">
            <v>42870</v>
          </cell>
          <cell r="AB5504" t="str">
            <v>-</v>
          </cell>
          <cell r="AC5504">
            <v>0</v>
          </cell>
          <cell r="AE5504">
            <v>1</v>
          </cell>
          <cell r="AF5504" t="str">
            <v>En Ejecución</v>
          </cell>
          <cell r="AH5504">
            <v>303360</v>
          </cell>
        </row>
        <row r="5505">
          <cell r="B5505" t="str">
            <v>YUC00170300970136</v>
          </cell>
          <cell r="C5505" t="str">
            <v>Pintura Y Mejoramiento De Fachada</v>
          </cell>
          <cell r="D5505" t="str">
            <v>-</v>
          </cell>
          <cell r="E5505">
            <v>31</v>
          </cell>
          <cell r="F5505" t="str">
            <v>Yucatán</v>
          </cell>
          <cell r="G5505">
            <v>50</v>
          </cell>
          <cell r="H5505" t="str">
            <v>Mérida</v>
          </cell>
          <cell r="I5505">
            <v>76</v>
          </cell>
          <cell r="J5505" t="str">
            <v>Cosgaya</v>
          </cell>
          <cell r="K5505">
            <v>-89.704443999999995</v>
          </cell>
          <cell r="L5505">
            <v>21.095832999999999</v>
          </cell>
          <cell r="M5505" t="str">
            <v>Rural</v>
          </cell>
          <cell r="N5505">
            <v>1</v>
          </cell>
          <cell r="O5505" t="str">
            <v>Subsidios</v>
          </cell>
          <cell r="P5505" t="str">
            <v>S071</v>
          </cell>
          <cell r="Q5505" t="str">
            <v>Programa de Empleo Temporal (PET)</v>
          </cell>
          <cell r="R5505">
            <v>20</v>
          </cell>
          <cell r="S5505" t="str">
            <v>Desarrollo Social</v>
          </cell>
          <cell r="T5505" t="str">
            <v>INSTITUTO DE VIVIENDA DEL ESTADO DE YUCATAN</v>
          </cell>
          <cell r="U5505">
            <v>10</v>
          </cell>
          <cell r="V5505" t="str">
            <v>Vivienda</v>
          </cell>
          <cell r="W5505">
            <v>2</v>
          </cell>
          <cell r="X5505" t="str">
            <v>Proyecto de Inversión de Infraestructura Social</v>
          </cell>
          <cell r="Z5505">
            <v>42870</v>
          </cell>
          <cell r="AB5505" t="str">
            <v>-</v>
          </cell>
          <cell r="AC5505">
            <v>0</v>
          </cell>
          <cell r="AE5505">
            <v>1</v>
          </cell>
          <cell r="AF5505" t="str">
            <v>En Ejecución</v>
          </cell>
          <cell r="AH5505">
            <v>161160</v>
          </cell>
        </row>
        <row r="5506">
          <cell r="B5506" t="str">
            <v>YUC00170300970137</v>
          </cell>
          <cell r="C5506" t="str">
            <v>Pintura Y Mantenimiento De Fachadas</v>
          </cell>
          <cell r="D5506" t="str">
            <v>-</v>
          </cell>
          <cell r="E5506">
            <v>31</v>
          </cell>
          <cell r="F5506" t="str">
            <v>Yucatán</v>
          </cell>
          <cell r="G5506">
            <v>20</v>
          </cell>
          <cell r="H5506" t="str">
            <v>Chicxulub Pueblo</v>
          </cell>
          <cell r="N5506">
            <v>1</v>
          </cell>
          <cell r="O5506" t="str">
            <v>Subsidios</v>
          </cell>
          <cell r="P5506" t="str">
            <v>S071</v>
          </cell>
          <cell r="Q5506" t="str">
            <v>Programa de Empleo Temporal (PET)</v>
          </cell>
          <cell r="R5506">
            <v>20</v>
          </cell>
          <cell r="S5506" t="str">
            <v>Desarrollo Social</v>
          </cell>
          <cell r="T5506" t="str">
            <v>INSTITUTO DE VIVIENDA DEL ESTADO DE YUCATÁN</v>
          </cell>
          <cell r="U5506">
            <v>10</v>
          </cell>
          <cell r="V5506" t="str">
            <v>Vivienda</v>
          </cell>
          <cell r="W5506">
            <v>2</v>
          </cell>
          <cell r="X5506" t="str">
            <v>Proyecto de Inversión de Infraestructura Social</v>
          </cell>
          <cell r="Z5506">
            <v>42870</v>
          </cell>
          <cell r="AB5506" t="str">
            <v>-</v>
          </cell>
          <cell r="AC5506">
            <v>0</v>
          </cell>
          <cell r="AE5506">
            <v>1</v>
          </cell>
          <cell r="AF5506" t="str">
            <v>En Ejecución</v>
          </cell>
          <cell r="AH5506">
            <v>303360</v>
          </cell>
        </row>
        <row r="5507">
          <cell r="B5507" t="str">
            <v>YUC00170300970139</v>
          </cell>
          <cell r="C5507" t="str">
            <v>Pintura Y Mantenimiento De Fachadas</v>
          </cell>
          <cell r="D5507" t="str">
            <v>-</v>
          </cell>
          <cell r="E5507">
            <v>31</v>
          </cell>
          <cell r="F5507" t="str">
            <v>Yucatán</v>
          </cell>
          <cell r="G5507">
            <v>13</v>
          </cell>
          <cell r="H5507" t="str">
            <v>Conkal</v>
          </cell>
          <cell r="N5507">
            <v>1</v>
          </cell>
          <cell r="O5507" t="str">
            <v>Subsidios</v>
          </cell>
          <cell r="P5507" t="str">
            <v>S071</v>
          </cell>
          <cell r="Q5507" t="str">
            <v>Programa de Empleo Temporal (PET)</v>
          </cell>
          <cell r="R5507">
            <v>20</v>
          </cell>
          <cell r="S5507" t="str">
            <v>Desarrollo Social</v>
          </cell>
          <cell r="T5507" t="str">
            <v>INSTITUTO DE VIVIENDA DEL ESTADO DE YUCATÁN</v>
          </cell>
          <cell r="U5507">
            <v>10</v>
          </cell>
          <cell r="V5507" t="str">
            <v>Vivienda</v>
          </cell>
          <cell r="W5507">
            <v>2</v>
          </cell>
          <cell r="X5507" t="str">
            <v>Proyecto de Inversión de Infraestructura Social</v>
          </cell>
          <cell r="Z5507">
            <v>42870</v>
          </cell>
          <cell r="AB5507" t="str">
            <v>-</v>
          </cell>
          <cell r="AC5507">
            <v>0</v>
          </cell>
          <cell r="AE5507">
            <v>1</v>
          </cell>
          <cell r="AF5507" t="str">
            <v>En Ejecución</v>
          </cell>
          <cell r="AH5507">
            <v>758400</v>
          </cell>
        </row>
        <row r="5508">
          <cell r="B5508" t="str">
            <v>YUC00170300970140</v>
          </cell>
          <cell r="C5508" t="str">
            <v>Pinturas Y Mantenimiento De Fachadas</v>
          </cell>
          <cell r="D5508" t="str">
            <v>-</v>
          </cell>
          <cell r="E5508">
            <v>31</v>
          </cell>
          <cell r="F5508" t="str">
            <v>Yucatán</v>
          </cell>
          <cell r="G5508">
            <v>50</v>
          </cell>
          <cell r="H5508" t="str">
            <v>Mérida</v>
          </cell>
          <cell r="I5508">
            <v>87</v>
          </cell>
          <cell r="J5508" t="str">
            <v>Dzidzilché</v>
          </cell>
          <cell r="K5508">
            <v>-89.690555000000003</v>
          </cell>
          <cell r="L5508">
            <v>21.150276999999999</v>
          </cell>
          <cell r="M5508" t="str">
            <v>Rural</v>
          </cell>
          <cell r="N5508">
            <v>1</v>
          </cell>
          <cell r="O5508" t="str">
            <v>Subsidios</v>
          </cell>
          <cell r="P5508" t="str">
            <v>S071</v>
          </cell>
          <cell r="Q5508" t="str">
            <v>Programa de Empleo Temporal (PET)</v>
          </cell>
          <cell r="R5508">
            <v>20</v>
          </cell>
          <cell r="S5508" t="str">
            <v>Desarrollo Social</v>
          </cell>
          <cell r="T5508" t="str">
            <v>INSTITUTO DE VIVIENDA DEL ESTADO DE YUCATAN</v>
          </cell>
          <cell r="U5508">
            <v>10</v>
          </cell>
          <cell r="V5508" t="str">
            <v>Vivienda</v>
          </cell>
          <cell r="W5508">
            <v>2</v>
          </cell>
          <cell r="X5508" t="str">
            <v>Proyecto de Inversión de Infraestructura Social</v>
          </cell>
          <cell r="Z5508">
            <v>42870</v>
          </cell>
          <cell r="AB5508" t="str">
            <v>-</v>
          </cell>
          <cell r="AC5508">
            <v>0</v>
          </cell>
          <cell r="AE5508">
            <v>1</v>
          </cell>
          <cell r="AF5508" t="str">
            <v>En Ejecución</v>
          </cell>
          <cell r="AH5508">
            <v>47400</v>
          </cell>
        </row>
        <row r="5509">
          <cell r="B5509" t="str">
            <v>YUC00170300970141</v>
          </cell>
          <cell r="C5509" t="str">
            <v>Pintura Y Mantenimiento De Fachadas</v>
          </cell>
          <cell r="D5509" t="str">
            <v>-</v>
          </cell>
          <cell r="E5509">
            <v>31</v>
          </cell>
          <cell r="F5509" t="str">
            <v>Yucatán</v>
          </cell>
          <cell r="G5509">
            <v>14</v>
          </cell>
          <cell r="H5509" t="str">
            <v>Cuncunul</v>
          </cell>
          <cell r="N5509">
            <v>1</v>
          </cell>
          <cell r="O5509" t="str">
            <v>Subsidios</v>
          </cell>
          <cell r="P5509" t="str">
            <v>S071</v>
          </cell>
          <cell r="Q5509" t="str">
            <v>Programa de Empleo Temporal (PET)</v>
          </cell>
          <cell r="R5509">
            <v>20</v>
          </cell>
          <cell r="S5509" t="str">
            <v>Desarrollo Social</v>
          </cell>
          <cell r="T5509" t="str">
            <v>INSTITUTO DE VIVIENDA DEL ESTADO DE YUCATÁN</v>
          </cell>
          <cell r="U5509">
            <v>10</v>
          </cell>
          <cell r="V5509" t="str">
            <v>Vivienda</v>
          </cell>
          <cell r="W5509">
            <v>2</v>
          </cell>
          <cell r="X5509" t="str">
            <v>Proyecto de Inversión de Infraestructura Social</v>
          </cell>
          <cell r="Z5509">
            <v>42870</v>
          </cell>
          <cell r="AB5509" t="str">
            <v>-</v>
          </cell>
          <cell r="AC5509">
            <v>0</v>
          </cell>
          <cell r="AE5509">
            <v>1</v>
          </cell>
          <cell r="AF5509" t="str">
            <v>En Ejecución</v>
          </cell>
          <cell r="AH5509">
            <v>265440</v>
          </cell>
        </row>
        <row r="5510">
          <cell r="B5510" t="str">
            <v>YUC00170300970147</v>
          </cell>
          <cell r="C5510" t="str">
            <v>Pintura Y Mantenimiento De Fachadas</v>
          </cell>
          <cell r="D5510" t="str">
            <v>-</v>
          </cell>
          <cell r="E5510">
            <v>31</v>
          </cell>
          <cell r="F5510" t="str">
            <v>Yucatán</v>
          </cell>
          <cell r="G5510">
            <v>39</v>
          </cell>
          <cell r="H5510" t="str">
            <v>Ixil</v>
          </cell>
          <cell r="N5510">
            <v>1</v>
          </cell>
          <cell r="O5510" t="str">
            <v>Subsidios</v>
          </cell>
          <cell r="P5510" t="str">
            <v>S071</v>
          </cell>
          <cell r="Q5510" t="str">
            <v>Programa de Empleo Temporal (PET)</v>
          </cell>
          <cell r="R5510">
            <v>20</v>
          </cell>
          <cell r="S5510" t="str">
            <v>Desarrollo Social</v>
          </cell>
          <cell r="T5510" t="str">
            <v>INSTITUTO DE VIVIENDA DEL ESTADO DE YUCATÁN</v>
          </cell>
          <cell r="U5510">
            <v>10</v>
          </cell>
          <cell r="V5510" t="str">
            <v>Vivienda</v>
          </cell>
          <cell r="W5510">
            <v>2</v>
          </cell>
          <cell r="X5510" t="str">
            <v>Proyecto de Inversión de Infraestructura Social</v>
          </cell>
          <cell r="Z5510">
            <v>42870</v>
          </cell>
          <cell r="AB5510" t="str">
            <v>-</v>
          </cell>
          <cell r="AC5510">
            <v>0</v>
          </cell>
          <cell r="AE5510">
            <v>1</v>
          </cell>
          <cell r="AF5510" t="str">
            <v>En Ejecución</v>
          </cell>
          <cell r="AH5510">
            <v>303360</v>
          </cell>
        </row>
        <row r="5511">
          <cell r="B5511" t="str">
            <v>YUC00170300970151</v>
          </cell>
          <cell r="C5511" t="str">
            <v>Pintura Y Mantenimiento De Fachadas</v>
          </cell>
          <cell r="D5511" t="str">
            <v>-</v>
          </cell>
          <cell r="E5511">
            <v>31</v>
          </cell>
          <cell r="F5511" t="str">
            <v>Yucatán</v>
          </cell>
          <cell r="G5511">
            <v>42</v>
          </cell>
          <cell r="H5511" t="str">
            <v>Kantunil</v>
          </cell>
          <cell r="N5511">
            <v>1</v>
          </cell>
          <cell r="O5511" t="str">
            <v>Subsidios</v>
          </cell>
          <cell r="P5511" t="str">
            <v>S071</v>
          </cell>
          <cell r="Q5511" t="str">
            <v>Programa de Empleo Temporal (PET)</v>
          </cell>
          <cell r="R5511">
            <v>20</v>
          </cell>
          <cell r="S5511" t="str">
            <v>Desarrollo Social</v>
          </cell>
          <cell r="T5511" t="str">
            <v>INSTITUTO DE VIVIENDA DEL ESTADO DE YUCATÁN</v>
          </cell>
          <cell r="U5511">
            <v>10</v>
          </cell>
          <cell r="V5511" t="str">
            <v>Vivienda</v>
          </cell>
          <cell r="W5511">
            <v>2</v>
          </cell>
          <cell r="X5511" t="str">
            <v>Proyecto de Inversión de Infraestructura Social</v>
          </cell>
          <cell r="Z5511">
            <v>42870</v>
          </cell>
          <cell r="AB5511" t="str">
            <v>-</v>
          </cell>
          <cell r="AC5511">
            <v>0</v>
          </cell>
          <cell r="AE5511">
            <v>1</v>
          </cell>
          <cell r="AF5511" t="str">
            <v>En Ejecución</v>
          </cell>
          <cell r="AH5511">
            <v>303360</v>
          </cell>
        </row>
        <row r="5512">
          <cell r="B5512" t="str">
            <v>YUC00170300970152</v>
          </cell>
          <cell r="C5512" t="str">
            <v>Pintura Y Mejoramiento De Fachadas</v>
          </cell>
          <cell r="D5512" t="str">
            <v>-</v>
          </cell>
          <cell r="E5512">
            <v>31</v>
          </cell>
          <cell r="F5512" t="str">
            <v>Yucatán</v>
          </cell>
          <cell r="G5512">
            <v>50</v>
          </cell>
          <cell r="H5512" t="str">
            <v>Mérida</v>
          </cell>
          <cell r="I5512">
            <v>89</v>
          </cell>
          <cell r="J5512" t="str">
            <v>Dzoyaxché</v>
          </cell>
          <cell r="K5512">
            <v>-89.590277</v>
          </cell>
          <cell r="L5512">
            <v>20.789444</v>
          </cell>
          <cell r="M5512" t="str">
            <v>Rural</v>
          </cell>
          <cell r="N5512">
            <v>1</v>
          </cell>
          <cell r="O5512" t="str">
            <v>Subsidios</v>
          </cell>
          <cell r="P5512" t="str">
            <v>S071</v>
          </cell>
          <cell r="Q5512" t="str">
            <v>Programa de Empleo Temporal (PET)</v>
          </cell>
          <cell r="R5512">
            <v>20</v>
          </cell>
          <cell r="S5512" t="str">
            <v>Desarrollo Social</v>
          </cell>
          <cell r="T5512" t="str">
            <v>INSTITUTO DE VIVIENDE DEL ESTADO DE YUCATAN</v>
          </cell>
          <cell r="U5512">
            <v>10</v>
          </cell>
          <cell r="V5512" t="str">
            <v>Vivienda</v>
          </cell>
          <cell r="W5512">
            <v>2</v>
          </cell>
          <cell r="X5512" t="str">
            <v>Proyecto de Inversión de Infraestructura Social</v>
          </cell>
          <cell r="Z5512">
            <v>42870</v>
          </cell>
          <cell r="AB5512" t="str">
            <v>-</v>
          </cell>
          <cell r="AC5512">
            <v>0</v>
          </cell>
          <cell r="AE5512">
            <v>1</v>
          </cell>
          <cell r="AF5512" t="str">
            <v>En Ejecución</v>
          </cell>
          <cell r="AH5512">
            <v>199080</v>
          </cell>
        </row>
        <row r="5513">
          <cell r="B5513" t="str">
            <v>YUC00170300970153</v>
          </cell>
          <cell r="C5513" t="str">
            <v>Pintura Y Mantenimiento De Fachadas</v>
          </cell>
          <cell r="D5513" t="str">
            <v>-</v>
          </cell>
          <cell r="E5513">
            <v>31</v>
          </cell>
          <cell r="F5513" t="str">
            <v>Yucatán</v>
          </cell>
          <cell r="G5513">
            <v>45</v>
          </cell>
          <cell r="H5513" t="str">
            <v>Kopomá</v>
          </cell>
          <cell r="N5513">
            <v>1</v>
          </cell>
          <cell r="O5513" t="str">
            <v>Subsidios</v>
          </cell>
          <cell r="P5513" t="str">
            <v>S071</v>
          </cell>
          <cell r="Q5513" t="str">
            <v>Programa de Empleo Temporal (PET)</v>
          </cell>
          <cell r="R5513">
            <v>20</v>
          </cell>
          <cell r="S5513" t="str">
            <v>Desarrollo Social</v>
          </cell>
          <cell r="T5513" t="str">
            <v>INSTITUTO DE VIVIENDA DEL ESTADO DE YUCATÁN</v>
          </cell>
          <cell r="U5513">
            <v>10</v>
          </cell>
          <cell r="V5513" t="str">
            <v>Vivienda</v>
          </cell>
          <cell r="W5513">
            <v>2</v>
          </cell>
          <cell r="X5513" t="str">
            <v>Proyecto de Inversión de Infraestructura Social</v>
          </cell>
          <cell r="Z5513">
            <v>42870</v>
          </cell>
          <cell r="AB5513" t="str">
            <v>-</v>
          </cell>
          <cell r="AC5513">
            <v>0</v>
          </cell>
          <cell r="AE5513">
            <v>1</v>
          </cell>
          <cell r="AF5513" t="str">
            <v>En Ejecución</v>
          </cell>
          <cell r="AH5513">
            <v>270180</v>
          </cell>
        </row>
        <row r="5514">
          <cell r="B5514" t="str">
            <v>YUC00170300970156</v>
          </cell>
          <cell r="C5514" t="str">
            <v>Pintura Y Mantenimiento De Fachadas</v>
          </cell>
          <cell r="D5514" t="str">
            <v>-</v>
          </cell>
          <cell r="E5514">
            <v>31</v>
          </cell>
          <cell r="F5514" t="str">
            <v>Yucatán</v>
          </cell>
          <cell r="G5514">
            <v>49</v>
          </cell>
          <cell r="H5514" t="str">
            <v>Mayapán</v>
          </cell>
          <cell r="N5514">
            <v>1</v>
          </cell>
          <cell r="O5514" t="str">
            <v>Subsidios</v>
          </cell>
          <cell r="P5514" t="str">
            <v>S071</v>
          </cell>
          <cell r="Q5514" t="str">
            <v>Programa de Empleo Temporal (PET)</v>
          </cell>
          <cell r="R5514">
            <v>20</v>
          </cell>
          <cell r="S5514" t="str">
            <v>Desarrollo Social</v>
          </cell>
          <cell r="T5514" t="str">
            <v>INSTITUTO DE VIVIENDA DEL ESTADO DE YUCATÁN</v>
          </cell>
          <cell r="U5514">
            <v>10</v>
          </cell>
          <cell r="V5514" t="str">
            <v>Vivienda</v>
          </cell>
          <cell r="W5514">
            <v>2</v>
          </cell>
          <cell r="X5514" t="str">
            <v>Proyecto de Inversión de Infraestructura Social</v>
          </cell>
          <cell r="Z5514">
            <v>42870</v>
          </cell>
          <cell r="AB5514" t="str">
            <v>-</v>
          </cell>
          <cell r="AC5514">
            <v>0</v>
          </cell>
          <cell r="AE5514">
            <v>1</v>
          </cell>
          <cell r="AF5514" t="str">
            <v>En Ejecución</v>
          </cell>
          <cell r="AH5514">
            <v>303360</v>
          </cell>
        </row>
        <row r="5515">
          <cell r="B5515" t="str">
            <v>YUC00170300970159</v>
          </cell>
          <cell r="C5515" t="str">
            <v>Pintura Y Mejoramiento De Fachadas</v>
          </cell>
          <cell r="D5515" t="str">
            <v>-</v>
          </cell>
          <cell r="E5515">
            <v>31</v>
          </cell>
          <cell r="F5515" t="str">
            <v>Yucatán</v>
          </cell>
          <cell r="G5515">
            <v>50</v>
          </cell>
          <cell r="H5515" t="str">
            <v>Mérida</v>
          </cell>
          <cell r="I5515">
            <v>90</v>
          </cell>
          <cell r="J5515" t="str">
            <v>Dzununcán</v>
          </cell>
          <cell r="K5515">
            <v>-89.653333000000003</v>
          </cell>
          <cell r="L5515">
            <v>20.865832999999999</v>
          </cell>
          <cell r="M5515" t="str">
            <v>Rural</v>
          </cell>
          <cell r="N5515">
            <v>1</v>
          </cell>
          <cell r="O5515" t="str">
            <v>Subsidios</v>
          </cell>
          <cell r="P5515" t="str">
            <v>S071</v>
          </cell>
          <cell r="Q5515" t="str">
            <v>Programa de Empleo Temporal (PET)</v>
          </cell>
          <cell r="R5515">
            <v>20</v>
          </cell>
          <cell r="S5515" t="str">
            <v>Desarrollo Social</v>
          </cell>
          <cell r="T5515" t="str">
            <v>INSTITUTO DE VIVIENDA DEL ESTADO DE YUCATAN</v>
          </cell>
          <cell r="U5515">
            <v>10</v>
          </cell>
          <cell r="V5515" t="str">
            <v>Vivienda</v>
          </cell>
          <cell r="W5515">
            <v>2</v>
          </cell>
          <cell r="X5515" t="str">
            <v>Proyecto de Inversión de Infraestructura Social</v>
          </cell>
          <cell r="Z5515">
            <v>42870</v>
          </cell>
          <cell r="AB5515" t="str">
            <v>-</v>
          </cell>
          <cell r="AC5515">
            <v>0</v>
          </cell>
          <cell r="AE5515">
            <v>1</v>
          </cell>
          <cell r="AF5515" t="str">
            <v>En Ejecución</v>
          </cell>
          <cell r="AH5515">
            <v>203820</v>
          </cell>
        </row>
        <row r="5516">
          <cell r="B5516" t="str">
            <v>YUC00170300970162</v>
          </cell>
          <cell r="C5516" t="str">
            <v>Pintura Y Mejoramiento De Fachadas</v>
          </cell>
          <cell r="D5516" t="str">
            <v>-</v>
          </cell>
          <cell r="E5516">
            <v>31</v>
          </cell>
          <cell r="F5516" t="str">
            <v>Yucatán</v>
          </cell>
          <cell r="G5516">
            <v>50</v>
          </cell>
          <cell r="H5516" t="str">
            <v>Mérida</v>
          </cell>
          <cell r="I5516">
            <v>336</v>
          </cell>
          <cell r="J5516" t="str">
            <v>Hunxectamán</v>
          </cell>
          <cell r="K5516">
            <v>-89.558610999999999</v>
          </cell>
          <cell r="L5516">
            <v>20.883054999999999</v>
          </cell>
          <cell r="M5516" t="str">
            <v>Rural</v>
          </cell>
          <cell r="N5516">
            <v>1</v>
          </cell>
          <cell r="O5516" t="str">
            <v>Subsidios</v>
          </cell>
          <cell r="P5516" t="str">
            <v>S071</v>
          </cell>
          <cell r="Q5516" t="str">
            <v>Programa de Empleo Temporal (PET)</v>
          </cell>
          <cell r="R5516">
            <v>20</v>
          </cell>
          <cell r="S5516" t="str">
            <v>Desarrollo Social</v>
          </cell>
          <cell r="T5516" t="str">
            <v>INSTITUTO DE VIVIENDA DEL ESTADO DE YUCATAN</v>
          </cell>
          <cell r="U5516">
            <v>10</v>
          </cell>
          <cell r="V5516" t="str">
            <v>Vivienda</v>
          </cell>
          <cell r="W5516">
            <v>2</v>
          </cell>
          <cell r="X5516" t="str">
            <v>Proyecto de Inversión de Infraestructura Social</v>
          </cell>
          <cell r="Z5516">
            <v>42870</v>
          </cell>
          <cell r="AB5516" t="str">
            <v>-</v>
          </cell>
          <cell r="AC5516">
            <v>0</v>
          </cell>
          <cell r="AE5516">
            <v>1</v>
          </cell>
          <cell r="AF5516" t="str">
            <v>En Ejecución</v>
          </cell>
          <cell r="AH5516">
            <v>146940</v>
          </cell>
        </row>
        <row r="5517">
          <cell r="B5517" t="str">
            <v>YUC00170300970163</v>
          </cell>
          <cell r="C5517" t="str">
            <v>Pintura Y Mantenimiento De Fachadas</v>
          </cell>
          <cell r="D5517" t="str">
            <v>-</v>
          </cell>
          <cell r="E5517">
            <v>31</v>
          </cell>
          <cell r="F5517" t="str">
            <v>Yucatán</v>
          </cell>
          <cell r="G5517">
            <v>50</v>
          </cell>
          <cell r="H5517" t="str">
            <v>Mérida</v>
          </cell>
          <cell r="I5517">
            <v>75</v>
          </cell>
          <cell r="J5517" t="str">
            <v>Caucel</v>
          </cell>
          <cell r="K5517">
            <v>-89.706943999999993</v>
          </cell>
          <cell r="L5517">
            <v>21.014721999999999</v>
          </cell>
          <cell r="M5517" t="str">
            <v>Urbano</v>
          </cell>
          <cell r="N5517">
            <v>1</v>
          </cell>
          <cell r="O5517" t="str">
            <v>Subsidios</v>
          </cell>
          <cell r="P5517" t="str">
            <v>S071</v>
          </cell>
          <cell r="Q5517" t="str">
            <v>Programa de Empleo Temporal (PET)</v>
          </cell>
          <cell r="R5517">
            <v>20</v>
          </cell>
          <cell r="S5517" t="str">
            <v>Desarrollo Social</v>
          </cell>
          <cell r="T5517" t="str">
            <v>INSTITUTO DE VIVIENDA DEL ESTADO DE YUCATÁN</v>
          </cell>
          <cell r="U5517">
            <v>10</v>
          </cell>
          <cell r="V5517" t="str">
            <v>Vivienda</v>
          </cell>
          <cell r="W5517">
            <v>2</v>
          </cell>
          <cell r="X5517" t="str">
            <v>Proyecto de Inversión de Infraestructura Social</v>
          </cell>
          <cell r="Z5517">
            <v>42870</v>
          </cell>
          <cell r="AB5517" t="str">
            <v>-</v>
          </cell>
          <cell r="AC5517">
            <v>0</v>
          </cell>
          <cell r="AE5517">
            <v>1</v>
          </cell>
          <cell r="AF5517" t="str">
            <v>En Ejecución</v>
          </cell>
          <cell r="AH5517">
            <v>260700</v>
          </cell>
        </row>
        <row r="5518">
          <cell r="B5518" t="str">
            <v>YUC00170300970166</v>
          </cell>
          <cell r="C5518" t="str">
            <v>Pintura Y Mejoramiento De Fachadas</v>
          </cell>
          <cell r="D5518" t="str">
            <v>-</v>
          </cell>
          <cell r="E5518">
            <v>31</v>
          </cell>
          <cell r="F5518" t="str">
            <v>Yucatán</v>
          </cell>
          <cell r="G5518">
            <v>50</v>
          </cell>
          <cell r="H5518" t="str">
            <v>Mérida</v>
          </cell>
          <cell r="I5518">
            <v>92</v>
          </cell>
          <cell r="J5518" t="str">
            <v>Kikteil</v>
          </cell>
          <cell r="K5518">
            <v>-89.692222000000001</v>
          </cell>
          <cell r="L5518">
            <v>21.129166000000001</v>
          </cell>
          <cell r="M5518" t="str">
            <v>Rural</v>
          </cell>
          <cell r="N5518">
            <v>1</v>
          </cell>
          <cell r="O5518" t="str">
            <v>Subsidios</v>
          </cell>
          <cell r="P5518" t="str">
            <v>S071</v>
          </cell>
          <cell r="Q5518" t="str">
            <v>Programa de Empleo Temporal (PET)</v>
          </cell>
          <cell r="R5518">
            <v>20</v>
          </cell>
          <cell r="S5518" t="str">
            <v>Desarrollo Social</v>
          </cell>
          <cell r="T5518" t="str">
            <v>INSTITUTO DE VIVIENDA DEL ESTADO DE YUCATAN</v>
          </cell>
          <cell r="U5518">
            <v>10</v>
          </cell>
          <cell r="V5518" t="str">
            <v>Vivienda</v>
          </cell>
          <cell r="W5518">
            <v>2</v>
          </cell>
          <cell r="X5518" t="str">
            <v>Proyecto de Inversión de Infraestructura Social</v>
          </cell>
          <cell r="Z5518">
            <v>42870</v>
          </cell>
          <cell r="AB5518" t="str">
            <v>-</v>
          </cell>
          <cell r="AC5518">
            <v>0</v>
          </cell>
          <cell r="AE5518">
            <v>1</v>
          </cell>
          <cell r="AF5518" t="str">
            <v>En Ejecución</v>
          </cell>
          <cell r="AH5518">
            <v>52140</v>
          </cell>
        </row>
        <row r="5519">
          <cell r="B5519" t="str">
            <v>YUC00170300970178</v>
          </cell>
          <cell r="C5519" t="str">
            <v>Pintura Y Mejoramiento De Fachadas</v>
          </cell>
          <cell r="D5519" t="str">
            <v>-</v>
          </cell>
          <cell r="E5519">
            <v>31</v>
          </cell>
          <cell r="F5519" t="str">
            <v>Yucatán</v>
          </cell>
          <cell r="G5519">
            <v>50</v>
          </cell>
          <cell r="H5519" t="str">
            <v>Mérida</v>
          </cell>
          <cell r="I5519">
            <v>268</v>
          </cell>
          <cell r="J5519" t="str">
            <v>Oncán</v>
          </cell>
          <cell r="K5519">
            <v>-89.482776999999999</v>
          </cell>
          <cell r="L5519">
            <v>20.961110999999999</v>
          </cell>
          <cell r="M5519" t="str">
            <v>Rural</v>
          </cell>
          <cell r="N5519">
            <v>1</v>
          </cell>
          <cell r="O5519" t="str">
            <v>Subsidios</v>
          </cell>
          <cell r="P5519" t="str">
            <v>S071</v>
          </cell>
          <cell r="Q5519" t="str">
            <v>Programa de Empleo Temporal (PET)</v>
          </cell>
          <cell r="R5519">
            <v>20</v>
          </cell>
          <cell r="S5519" t="str">
            <v>Desarrollo Social</v>
          </cell>
          <cell r="T5519" t="str">
            <v>INSTITUTO DE VIVIENDA DEL ESTADO DE YUCATAN</v>
          </cell>
          <cell r="U5519">
            <v>10</v>
          </cell>
          <cell r="V5519" t="str">
            <v>Vivienda</v>
          </cell>
          <cell r="W5519">
            <v>2</v>
          </cell>
          <cell r="X5519" t="str">
            <v>Proyecto de Inversión de Infraestructura Social</v>
          </cell>
          <cell r="Z5519">
            <v>42870</v>
          </cell>
          <cell r="AB5519" t="str">
            <v>-</v>
          </cell>
          <cell r="AC5519">
            <v>0</v>
          </cell>
          <cell r="AE5519">
            <v>1</v>
          </cell>
          <cell r="AF5519" t="str">
            <v>En Ejecución</v>
          </cell>
          <cell r="AH5519">
            <v>109020</v>
          </cell>
        </row>
        <row r="5520">
          <cell r="B5520" t="str">
            <v>YUC00170300970179</v>
          </cell>
          <cell r="C5520" t="str">
            <v>Pintura Y Mantenimiento De Fachadas</v>
          </cell>
          <cell r="D5520" t="str">
            <v>-</v>
          </cell>
          <cell r="E5520">
            <v>31</v>
          </cell>
          <cell r="F5520" t="str">
            <v>Yucatán</v>
          </cell>
          <cell r="G5520">
            <v>50</v>
          </cell>
          <cell r="H5520" t="str">
            <v>Mérida</v>
          </cell>
          <cell r="I5520">
            <v>145</v>
          </cell>
          <cell r="J5520" t="str">
            <v>Santa María Yaxché</v>
          </cell>
          <cell r="K5520">
            <v>-89.635000000000005</v>
          </cell>
          <cell r="L5520">
            <v>21.117222000000002</v>
          </cell>
          <cell r="M5520" t="str">
            <v>Rural</v>
          </cell>
          <cell r="N5520">
            <v>1</v>
          </cell>
          <cell r="O5520" t="str">
            <v>Subsidios</v>
          </cell>
          <cell r="P5520" t="str">
            <v>S071</v>
          </cell>
          <cell r="Q5520" t="str">
            <v>Programa de Empleo Temporal (PET)</v>
          </cell>
          <cell r="R5520">
            <v>20</v>
          </cell>
          <cell r="S5520" t="str">
            <v>Desarrollo Social</v>
          </cell>
          <cell r="T5520" t="str">
            <v>INSTITUTO DE VIVIENDA DEL ESTADO DE YUCATÁN</v>
          </cell>
          <cell r="U5520">
            <v>10</v>
          </cell>
          <cell r="V5520" t="str">
            <v>Vivienda</v>
          </cell>
          <cell r="W5520">
            <v>2</v>
          </cell>
          <cell r="X5520" t="str">
            <v>Proyecto de Inversión de Infraestructura Social</v>
          </cell>
          <cell r="Z5520">
            <v>42870</v>
          </cell>
          <cell r="AB5520" t="str">
            <v>-</v>
          </cell>
          <cell r="AC5520">
            <v>0</v>
          </cell>
          <cell r="AE5520">
            <v>1</v>
          </cell>
          <cell r="AF5520" t="str">
            <v>En Ejecución</v>
          </cell>
          <cell r="AH5520">
            <v>52140</v>
          </cell>
        </row>
        <row r="5521">
          <cell r="B5521" t="str">
            <v>YUC00170300970184</v>
          </cell>
          <cell r="C5521" t="str">
            <v>Pintura Y Mejoramiento De Fachadas</v>
          </cell>
          <cell r="D5521" t="str">
            <v>-</v>
          </cell>
          <cell r="E5521">
            <v>31</v>
          </cell>
          <cell r="F5521" t="str">
            <v>Yucatán</v>
          </cell>
          <cell r="G5521">
            <v>50</v>
          </cell>
          <cell r="H5521" t="str">
            <v>Mérida</v>
          </cell>
          <cell r="I5521">
            <v>100</v>
          </cell>
          <cell r="J5521" t="str">
            <v>Petac</v>
          </cell>
          <cell r="K5521">
            <v>-89.657776999999996</v>
          </cell>
          <cell r="L5521">
            <v>20.77</v>
          </cell>
          <cell r="M5521" t="str">
            <v>Rural</v>
          </cell>
          <cell r="N5521">
            <v>1</v>
          </cell>
          <cell r="O5521" t="str">
            <v>Subsidios</v>
          </cell>
          <cell r="P5521" t="str">
            <v>S071</v>
          </cell>
          <cell r="Q5521" t="str">
            <v>Programa de Empleo Temporal (PET)</v>
          </cell>
          <cell r="R5521">
            <v>20</v>
          </cell>
          <cell r="S5521" t="str">
            <v>Desarrollo Social</v>
          </cell>
          <cell r="T5521" t="str">
            <v>INSTITUTO DE VIVIENDA DEL ESTADO DE YUCATAN</v>
          </cell>
          <cell r="U5521">
            <v>10</v>
          </cell>
          <cell r="V5521" t="str">
            <v>Vivienda</v>
          </cell>
          <cell r="W5521">
            <v>2</v>
          </cell>
          <cell r="X5521" t="str">
            <v>Proyecto de Inversión de Infraestructura Social</v>
          </cell>
          <cell r="Z5521">
            <v>42870</v>
          </cell>
          <cell r="AB5521" t="str">
            <v>-</v>
          </cell>
          <cell r="AC5521">
            <v>0</v>
          </cell>
          <cell r="AE5521">
            <v>1</v>
          </cell>
          <cell r="AF5521" t="str">
            <v>En Ejecución</v>
          </cell>
          <cell r="AH5521">
            <v>104290</v>
          </cell>
        </row>
        <row r="5522">
          <cell r="B5522" t="str">
            <v>YUC00170300970196</v>
          </cell>
          <cell r="C5522" t="str">
            <v>Pintura Y Mejoramiento De Fachadas</v>
          </cell>
          <cell r="D5522" t="str">
            <v>-</v>
          </cell>
          <cell r="E5522">
            <v>31</v>
          </cell>
          <cell r="F5522" t="str">
            <v>Yucatán</v>
          </cell>
          <cell r="G5522">
            <v>50</v>
          </cell>
          <cell r="H5522" t="str">
            <v>Mérida</v>
          </cell>
          <cell r="I5522">
            <v>108</v>
          </cell>
          <cell r="J5522" t="str">
            <v>San Ignacio Tesip</v>
          </cell>
          <cell r="K5522">
            <v>-89.611666</v>
          </cell>
          <cell r="L5522">
            <v>20.842222</v>
          </cell>
          <cell r="M5522" t="str">
            <v>Rural</v>
          </cell>
          <cell r="N5522">
            <v>1</v>
          </cell>
          <cell r="O5522" t="str">
            <v>Subsidios</v>
          </cell>
          <cell r="P5522" t="str">
            <v>S071</v>
          </cell>
          <cell r="Q5522" t="str">
            <v>Programa de Empleo Temporal (PET)</v>
          </cell>
          <cell r="R5522">
            <v>20</v>
          </cell>
          <cell r="S5522" t="str">
            <v>Desarrollo Social</v>
          </cell>
          <cell r="T5522" t="str">
            <v>INSTITUTO DE VIVIENDA DEL ESTADO DE YUCATAN</v>
          </cell>
          <cell r="U5522">
            <v>10</v>
          </cell>
          <cell r="V5522" t="str">
            <v>Vivienda</v>
          </cell>
          <cell r="W5522">
            <v>2</v>
          </cell>
          <cell r="X5522" t="str">
            <v>Proyecto de Inversión de Infraestructura Social</v>
          </cell>
          <cell r="Z5522">
            <v>42870</v>
          </cell>
          <cell r="AB5522" t="str">
            <v>-</v>
          </cell>
          <cell r="AC5522">
            <v>0</v>
          </cell>
          <cell r="AE5522">
            <v>1</v>
          </cell>
          <cell r="AF5522" t="str">
            <v>En Ejecución</v>
          </cell>
          <cell r="AH5522">
            <v>142200</v>
          </cell>
        </row>
        <row r="5523">
          <cell r="B5523" t="str">
            <v>YUC00170300970197</v>
          </cell>
          <cell r="C5523" t="str">
            <v>Pintura Y Mantenimiento De Fachadas</v>
          </cell>
          <cell r="D5523" t="str">
            <v>-</v>
          </cell>
          <cell r="E5523">
            <v>31</v>
          </cell>
          <cell r="F5523" t="str">
            <v>Yucatán</v>
          </cell>
          <cell r="G5523">
            <v>50</v>
          </cell>
          <cell r="H5523" t="str">
            <v>Mérida</v>
          </cell>
          <cell r="I5523">
            <v>124</v>
          </cell>
          <cell r="J5523" t="str">
            <v>Suytunchén</v>
          </cell>
          <cell r="K5523">
            <v>-89.731387999999995</v>
          </cell>
          <cell r="L5523">
            <v>21.102777</v>
          </cell>
          <cell r="M5523" t="str">
            <v>Rural</v>
          </cell>
          <cell r="N5523">
            <v>1</v>
          </cell>
          <cell r="O5523" t="str">
            <v>Subsidios</v>
          </cell>
          <cell r="P5523" t="str">
            <v>S071</v>
          </cell>
          <cell r="Q5523" t="str">
            <v>Programa de Empleo Temporal (PET)</v>
          </cell>
          <cell r="R5523">
            <v>20</v>
          </cell>
          <cell r="S5523" t="str">
            <v>Desarrollo Social</v>
          </cell>
          <cell r="T5523" t="str">
            <v>INSTITUTO DE VIVIENDA DEL ESTADO DE YUCATÁN</v>
          </cell>
          <cell r="U5523">
            <v>10</v>
          </cell>
          <cell r="V5523" t="str">
            <v>Vivienda</v>
          </cell>
          <cell r="W5523">
            <v>2</v>
          </cell>
          <cell r="X5523" t="str">
            <v>Proyecto de Inversión de Infraestructura Social</v>
          </cell>
          <cell r="Z5523">
            <v>42870</v>
          </cell>
          <cell r="AB5523" t="str">
            <v>-</v>
          </cell>
          <cell r="AC5523">
            <v>0</v>
          </cell>
          <cell r="AE5523">
            <v>1</v>
          </cell>
          <cell r="AF5523" t="str">
            <v>En Ejecución</v>
          </cell>
          <cell r="AH5523">
            <v>37920</v>
          </cell>
        </row>
        <row r="5524">
          <cell r="B5524" t="str">
            <v>YUC00170300968851</v>
          </cell>
          <cell r="C5524" t="str">
            <v>Pavimentación De Calles En El Municipio</v>
          </cell>
          <cell r="D5524" t="str">
            <v>-</v>
          </cell>
          <cell r="E5524">
            <v>31</v>
          </cell>
          <cell r="F5524" t="str">
            <v>Yucatán</v>
          </cell>
          <cell r="G5524">
            <v>13</v>
          </cell>
          <cell r="H5524" t="str">
            <v>Conkal</v>
          </cell>
          <cell r="N5524">
            <v>1</v>
          </cell>
          <cell r="O5524" t="str">
            <v>Subsidios</v>
          </cell>
          <cell r="P5524" t="str">
            <v>U130</v>
          </cell>
          <cell r="Q5524" t="str">
            <v>Fortalecimiento Financiero</v>
          </cell>
          <cell r="R5524">
            <v>23</v>
          </cell>
          <cell r="S5524" t="str">
            <v>Provisiones Salariales y Económicas</v>
          </cell>
          <cell r="T5524" t="str">
            <v>Municipio de Conkal</v>
          </cell>
          <cell r="U5524">
            <v>3</v>
          </cell>
          <cell r="V5524" t="str">
            <v>Transportes y vialidades</v>
          </cell>
          <cell r="W5524">
            <v>1</v>
          </cell>
          <cell r="X5524" t="str">
            <v>Proyecto de Inversión de Infraestructura Económica</v>
          </cell>
          <cell r="Y5524" t="str">
            <v>Con esto se apoya la economia familiar, tanto del que usa el transporte particular como el publico</v>
          </cell>
          <cell r="Z5524">
            <v>42970</v>
          </cell>
          <cell r="AA5524">
            <v>43040</v>
          </cell>
          <cell r="AB5524" t="str">
            <v>Calle 21 x 22 y 30, Calle 10 x 21 y 25, Calle 14 x 21 y 25, Calle 27 x 20 y 22, Calle 25 x 6 y 8, Calle 19 x 18 y 20 Y Calle 18 x 19 y 21</v>
          </cell>
          <cell r="AC5524">
            <v>0</v>
          </cell>
          <cell r="AE5524">
            <v>1</v>
          </cell>
          <cell r="AF5524" t="str">
            <v>En Ejecución</v>
          </cell>
          <cell r="AG5524">
            <v>2017</v>
          </cell>
          <cell r="AH5524">
            <v>5000000</v>
          </cell>
        </row>
        <row r="5525">
          <cell r="B5525" t="str">
            <v>YUC16160200669205</v>
          </cell>
          <cell r="C5525" t="str">
            <v>Construccion De Cerca, Barda Perimetral, Servicios Sanitarios, Plaza Civica, Direccion Y Aula Didactica En Primaria Sebastian Diaz Marin</v>
          </cell>
          <cell r="D5525" t="str">
            <v>FAMBAST2-013-2016</v>
          </cell>
          <cell r="E5525">
            <v>31</v>
          </cell>
          <cell r="F5525" t="str">
            <v>Yucatán</v>
          </cell>
          <cell r="G5525">
            <v>24</v>
          </cell>
          <cell r="H5525" t="str">
            <v>Chumayel</v>
          </cell>
          <cell r="I5525">
            <v>1</v>
          </cell>
          <cell r="J5525" t="str">
            <v>Chumayel</v>
          </cell>
          <cell r="K5525">
            <v>-89.301111000000006</v>
          </cell>
          <cell r="L5525">
            <v>20.428332999999999</v>
          </cell>
          <cell r="M5525" t="str">
            <v>Urbano</v>
          </cell>
          <cell r="N5525">
            <v>2</v>
          </cell>
          <cell r="O5525" t="str">
            <v>Aportaciones Federales</v>
          </cell>
          <cell r="P5525" t="str">
            <v>I007</v>
          </cell>
          <cell r="Q5525" t="str">
            <v>FAM Infraestructura Educativa Básica</v>
          </cell>
          <cell r="R5525">
            <v>33</v>
          </cell>
          <cell r="S5525" t="str">
            <v>Aportaciones Federales para Entidades Federativas y Municipios</v>
          </cell>
          <cell r="T5525" t="str">
            <v>SECRETARIA DE EDUCACION DEL GOBIERNO DEL ESTADO DE YUCATAN</v>
          </cell>
          <cell r="U5525">
            <v>2</v>
          </cell>
          <cell r="V5525" t="str">
            <v>Educación</v>
          </cell>
          <cell r="W5525">
            <v>2</v>
          </cell>
          <cell r="X5525" t="str">
            <v>Proyecto de Inversión de Infraestructura Social</v>
          </cell>
          <cell r="Y5525" t="str">
            <v>CONTAR CON ESPACIOS EDUCATIVOS QUE CUMPLAN CON LOS REQUISITOS DE FUNCIONABILIDAD PARA EL BENEFICIO DE LOS ALUMNOS DEL MUNICIPIO</v>
          </cell>
          <cell r="Z5525">
            <v>42562</v>
          </cell>
          <cell r="AA5525">
            <v>43014</v>
          </cell>
          <cell r="AB5525" t="str">
            <v>DOMICILIO CONOCIDO</v>
          </cell>
          <cell r="AC5525">
            <v>1</v>
          </cell>
          <cell r="AD5525" t="str">
            <v>Coparticipación Federal-Estatal</v>
          </cell>
          <cell r="AE5525">
            <v>1</v>
          </cell>
          <cell r="AF5525" t="str">
            <v>En Ejecución</v>
          </cell>
          <cell r="AG5525">
            <v>2016</v>
          </cell>
          <cell r="AH5525">
            <v>1637000</v>
          </cell>
        </row>
        <row r="5526">
          <cell r="B5526" t="str">
            <v>YUC00170300969118</v>
          </cell>
          <cell r="C5526" t="str">
            <v>Reconstruccion De Calles En El Municipio De Muna Yucatan</v>
          </cell>
          <cell r="D5526" t="str">
            <v>lO-831053922-E2-2017</v>
          </cell>
          <cell r="E5526">
            <v>31</v>
          </cell>
          <cell r="F5526" t="str">
            <v>Yucatán</v>
          </cell>
          <cell r="G5526">
            <v>53</v>
          </cell>
          <cell r="H5526" t="str">
            <v>Muna</v>
          </cell>
          <cell r="I5526">
            <v>1</v>
          </cell>
          <cell r="J5526" t="str">
            <v>Muna</v>
          </cell>
          <cell r="K5526">
            <v>-89.713054999999997</v>
          </cell>
          <cell r="L5526">
            <v>20.484722000000001</v>
          </cell>
          <cell r="M5526" t="str">
            <v>Urbano</v>
          </cell>
          <cell r="N5526">
            <v>1</v>
          </cell>
          <cell r="O5526" t="str">
            <v>Subsidios</v>
          </cell>
          <cell r="P5526" t="str">
            <v>U092</v>
          </cell>
          <cell r="Q5526" t="str">
            <v>Fortalecimiento Financiero</v>
          </cell>
          <cell r="R5526">
            <v>23</v>
          </cell>
          <cell r="S5526" t="str">
            <v>Provisiones Salariales y Económicas</v>
          </cell>
          <cell r="T5526" t="str">
            <v>H. AYUNTAMIENTO DE MUNA YUCATAN</v>
          </cell>
          <cell r="U5526">
            <v>3</v>
          </cell>
          <cell r="V5526" t="str">
            <v>Transportes y vialidades</v>
          </cell>
          <cell r="W5526">
            <v>2</v>
          </cell>
          <cell r="X5526" t="str">
            <v>Proyecto de Inversión de Infraestructura Social</v>
          </cell>
          <cell r="Z5526">
            <v>43005</v>
          </cell>
          <cell r="AA5526">
            <v>43040</v>
          </cell>
          <cell r="AB5526" t="str">
            <v>-</v>
          </cell>
          <cell r="AC5526">
            <v>3</v>
          </cell>
          <cell r="AD5526" t="str">
            <v>Coparticipación Federal-Municipal</v>
          </cell>
          <cell r="AE5526">
            <v>1</v>
          </cell>
          <cell r="AF5526" t="str">
            <v>En Ejecución</v>
          </cell>
          <cell r="AH5526">
            <v>2499745.5299999998</v>
          </cell>
        </row>
        <row r="5527">
          <cell r="B5527" t="str">
            <v>YUC00170300970199</v>
          </cell>
          <cell r="C5527" t="str">
            <v>Pintura Y Mantenimiento De Fachadas</v>
          </cell>
          <cell r="D5527" t="str">
            <v>-</v>
          </cell>
          <cell r="E5527">
            <v>31</v>
          </cell>
          <cell r="F5527" t="str">
            <v>Yucatán</v>
          </cell>
          <cell r="G5527">
            <v>50</v>
          </cell>
          <cell r="H5527" t="str">
            <v>Mérida</v>
          </cell>
          <cell r="I5527">
            <v>125</v>
          </cell>
          <cell r="J5527" t="str">
            <v>Tahdzibichén</v>
          </cell>
          <cell r="K5527">
            <v>-89.597776999999994</v>
          </cell>
          <cell r="L5527">
            <v>20.885000000000002</v>
          </cell>
          <cell r="M5527" t="str">
            <v>Rural</v>
          </cell>
          <cell r="N5527">
            <v>1</v>
          </cell>
          <cell r="O5527" t="str">
            <v>Subsidios</v>
          </cell>
          <cell r="P5527" t="str">
            <v>S071</v>
          </cell>
          <cell r="Q5527" t="str">
            <v>Programa de Empleo Temporal (PET)</v>
          </cell>
          <cell r="R5527">
            <v>20</v>
          </cell>
          <cell r="S5527" t="str">
            <v>Desarrollo Social</v>
          </cell>
          <cell r="T5527" t="str">
            <v>INSTITUTO DE VIVIENDA DEL ESTADO DE YUCATÁN</v>
          </cell>
          <cell r="U5527">
            <v>10</v>
          </cell>
          <cell r="V5527" t="str">
            <v>Vivienda</v>
          </cell>
          <cell r="W5527">
            <v>2</v>
          </cell>
          <cell r="X5527" t="str">
            <v>Proyecto de Inversión de Infraestructura Social</v>
          </cell>
          <cell r="Z5527">
            <v>42870</v>
          </cell>
          <cell r="AB5527" t="str">
            <v>-</v>
          </cell>
          <cell r="AC5527">
            <v>0</v>
          </cell>
          <cell r="AE5527">
            <v>1</v>
          </cell>
          <cell r="AF5527" t="str">
            <v>En Ejecución</v>
          </cell>
          <cell r="AH5527">
            <v>180120</v>
          </cell>
        </row>
        <row r="5528">
          <cell r="B5528" t="str">
            <v>YUC00170300970201</v>
          </cell>
          <cell r="C5528" t="str">
            <v>Pintura Y Mantenimiento De Fachadas</v>
          </cell>
          <cell r="D5528" t="str">
            <v>-</v>
          </cell>
          <cell r="E5528">
            <v>31</v>
          </cell>
          <cell r="F5528" t="str">
            <v>Yucatán</v>
          </cell>
          <cell r="G5528">
            <v>50</v>
          </cell>
          <cell r="H5528" t="str">
            <v>Mérida</v>
          </cell>
          <cell r="I5528">
            <v>238</v>
          </cell>
          <cell r="J5528" t="str">
            <v>Tamanché</v>
          </cell>
          <cell r="K5528">
            <v>-89.641666000000001</v>
          </cell>
          <cell r="L5528">
            <v>21.139165999999999</v>
          </cell>
          <cell r="M5528" t="str">
            <v>Rural</v>
          </cell>
          <cell r="N5528">
            <v>1</v>
          </cell>
          <cell r="O5528" t="str">
            <v>Subsidios</v>
          </cell>
          <cell r="P5528" t="str">
            <v>S071</v>
          </cell>
          <cell r="Q5528" t="str">
            <v>Programa de Empleo Temporal (PET)</v>
          </cell>
          <cell r="R5528">
            <v>20</v>
          </cell>
          <cell r="S5528" t="str">
            <v>Desarrollo Social</v>
          </cell>
          <cell r="T5528" t="str">
            <v>INSTITUTO DE VIVIENDA DEL ESTADO DE YUCATÁN</v>
          </cell>
          <cell r="U5528">
            <v>10</v>
          </cell>
          <cell r="V5528" t="str">
            <v>Vivienda</v>
          </cell>
          <cell r="W5528">
            <v>2</v>
          </cell>
          <cell r="X5528" t="str">
            <v>Proyecto de Inversión de Infraestructura Social</v>
          </cell>
          <cell r="Z5528">
            <v>42870</v>
          </cell>
          <cell r="AB5528" t="str">
            <v>-</v>
          </cell>
          <cell r="AC5528">
            <v>0</v>
          </cell>
          <cell r="AE5528">
            <v>1</v>
          </cell>
          <cell r="AF5528" t="str">
            <v>En Ejecución</v>
          </cell>
          <cell r="AH5528">
            <v>47400</v>
          </cell>
        </row>
        <row r="5529">
          <cell r="B5529" t="str">
            <v>YUC00170300970205</v>
          </cell>
          <cell r="C5529" t="str">
            <v>Pintura Y Mantenimiento De Fachadas</v>
          </cell>
          <cell r="D5529" t="str">
            <v>-</v>
          </cell>
          <cell r="E5529">
            <v>31</v>
          </cell>
          <cell r="F5529" t="str">
            <v>Yucatán</v>
          </cell>
          <cell r="G5529">
            <v>50</v>
          </cell>
          <cell r="H5529" t="str">
            <v>Mérida</v>
          </cell>
          <cell r="I5529">
            <v>129</v>
          </cell>
          <cell r="J5529" t="str">
            <v>Texán Cámara</v>
          </cell>
          <cell r="K5529">
            <v>-89.665554999999998</v>
          </cell>
          <cell r="L5529">
            <v>20.789166000000002</v>
          </cell>
          <cell r="M5529" t="str">
            <v>Rural</v>
          </cell>
          <cell r="N5529">
            <v>1</v>
          </cell>
          <cell r="O5529" t="str">
            <v>Subsidios</v>
          </cell>
          <cell r="P5529" t="str">
            <v>S071</v>
          </cell>
          <cell r="Q5529" t="str">
            <v>Programa de Empleo Temporal (PET)</v>
          </cell>
          <cell r="R5529">
            <v>20</v>
          </cell>
          <cell r="S5529" t="str">
            <v>Desarrollo Social</v>
          </cell>
          <cell r="T5529" t="str">
            <v>INSTITUTO DE VIVIENDA DEL ESTADO DE YUCATÁN</v>
          </cell>
          <cell r="U5529">
            <v>10</v>
          </cell>
          <cell r="V5529" t="str">
            <v>Vivienda</v>
          </cell>
          <cell r="W5529">
            <v>2</v>
          </cell>
          <cell r="X5529" t="str">
            <v>Proyecto de Inversión de Infraestructura Social</v>
          </cell>
          <cell r="Z5529">
            <v>42870</v>
          </cell>
          <cell r="AB5529" t="str">
            <v>-</v>
          </cell>
          <cell r="AC5529">
            <v>0</v>
          </cell>
          <cell r="AE5529">
            <v>1</v>
          </cell>
          <cell r="AF5529" t="str">
            <v>En Ejecución</v>
          </cell>
          <cell r="AH5529">
            <v>132720</v>
          </cell>
        </row>
        <row r="5530">
          <cell r="B5530" t="str">
            <v>YUC00170300970207</v>
          </cell>
          <cell r="C5530" t="str">
            <v>Pintura Y Mantenimiento De Fachadas</v>
          </cell>
          <cell r="D5530" t="str">
            <v>-</v>
          </cell>
          <cell r="E5530">
            <v>31</v>
          </cell>
          <cell r="F5530" t="str">
            <v>Yucatán</v>
          </cell>
          <cell r="G5530">
            <v>50</v>
          </cell>
          <cell r="H5530" t="str">
            <v>Mérida</v>
          </cell>
          <cell r="I5530">
            <v>131</v>
          </cell>
          <cell r="J5530" t="str">
            <v>Tixcacal</v>
          </cell>
          <cell r="K5530">
            <v>-89.715554999999995</v>
          </cell>
          <cell r="L5530">
            <v>20.943055000000001</v>
          </cell>
          <cell r="M5530" t="str">
            <v>Rural</v>
          </cell>
          <cell r="N5530">
            <v>1</v>
          </cell>
          <cell r="O5530" t="str">
            <v>Subsidios</v>
          </cell>
          <cell r="P5530" t="str">
            <v>S071</v>
          </cell>
          <cell r="Q5530" t="str">
            <v>Programa de Empleo Temporal (PET)</v>
          </cell>
          <cell r="R5530">
            <v>20</v>
          </cell>
          <cell r="S5530" t="str">
            <v>Desarrollo Social</v>
          </cell>
          <cell r="T5530" t="str">
            <v>INSTITUTO DE VIVIENDA DEL ESTADO DE YUCATÁN</v>
          </cell>
          <cell r="U5530">
            <v>10</v>
          </cell>
          <cell r="V5530" t="str">
            <v>Vivienda</v>
          </cell>
          <cell r="W5530">
            <v>2</v>
          </cell>
          <cell r="X5530" t="str">
            <v>Proyecto de Inversión de Infraestructura Social</v>
          </cell>
          <cell r="Z5530">
            <v>42870</v>
          </cell>
          <cell r="AB5530" t="str">
            <v>-</v>
          </cell>
          <cell r="AC5530">
            <v>0</v>
          </cell>
          <cell r="AE5530">
            <v>1</v>
          </cell>
          <cell r="AF5530" t="str">
            <v>En Ejecución</v>
          </cell>
          <cell r="AH5530">
            <v>123240</v>
          </cell>
        </row>
        <row r="5531">
          <cell r="B5531" t="str">
            <v>YUC00170300970210</v>
          </cell>
          <cell r="C5531" t="str">
            <v>Pintura Y Mantenimiento De Fachadas</v>
          </cell>
          <cell r="D5531" t="str">
            <v>-</v>
          </cell>
          <cell r="E5531">
            <v>31</v>
          </cell>
          <cell r="F5531" t="str">
            <v>Yucatán</v>
          </cell>
          <cell r="G5531">
            <v>50</v>
          </cell>
          <cell r="H5531" t="str">
            <v>Mérida</v>
          </cell>
          <cell r="I5531">
            <v>132</v>
          </cell>
          <cell r="J5531" t="str">
            <v>Tixcuytún</v>
          </cell>
          <cell r="K5531">
            <v>-89.57</v>
          </cell>
          <cell r="L5531">
            <v>21.066110999999999</v>
          </cell>
          <cell r="M5531" t="str">
            <v>Rural</v>
          </cell>
          <cell r="N5531">
            <v>1</v>
          </cell>
          <cell r="O5531" t="str">
            <v>Subsidios</v>
          </cell>
          <cell r="P5531" t="str">
            <v>S071</v>
          </cell>
          <cell r="Q5531" t="str">
            <v>Programa de Empleo Temporal (PET)</v>
          </cell>
          <cell r="R5531">
            <v>20</v>
          </cell>
          <cell r="S5531" t="str">
            <v>Desarrollo Social</v>
          </cell>
          <cell r="T5531" t="str">
            <v>INSTITUTO DE VIVIENDA DEL ESTADO DE YUCATÁN</v>
          </cell>
          <cell r="U5531">
            <v>10</v>
          </cell>
          <cell r="V5531" t="str">
            <v>Vivienda</v>
          </cell>
          <cell r="W5531">
            <v>2</v>
          </cell>
          <cell r="X5531" t="str">
            <v>Proyecto de Inversión de Infraestructura Social</v>
          </cell>
          <cell r="Z5531">
            <v>42870</v>
          </cell>
          <cell r="AB5531" t="str">
            <v>-</v>
          </cell>
          <cell r="AC5531">
            <v>0</v>
          </cell>
          <cell r="AE5531">
            <v>1</v>
          </cell>
          <cell r="AF5531" t="str">
            <v>En Ejecución</v>
          </cell>
          <cell r="AH5531">
            <v>52140</v>
          </cell>
        </row>
        <row r="5532">
          <cell r="B5532" t="str">
            <v>YUC00170300970217</v>
          </cell>
          <cell r="C5532" t="str">
            <v>Pintura Y Mantenimiento De Fachadas</v>
          </cell>
          <cell r="D5532" t="str">
            <v>-</v>
          </cell>
          <cell r="E5532">
            <v>31</v>
          </cell>
          <cell r="F5532" t="str">
            <v>Yucatán</v>
          </cell>
          <cell r="G5532">
            <v>50</v>
          </cell>
          <cell r="H5532" t="str">
            <v>Mérida</v>
          </cell>
          <cell r="I5532">
            <v>138</v>
          </cell>
          <cell r="J5532" t="str">
            <v>Xmatkuil</v>
          </cell>
          <cell r="K5532">
            <v>-89.624443999999997</v>
          </cell>
          <cell r="L5532">
            <v>20.861388000000002</v>
          </cell>
          <cell r="M5532" t="str">
            <v>Rural</v>
          </cell>
          <cell r="N5532">
            <v>1</v>
          </cell>
          <cell r="O5532" t="str">
            <v>Subsidios</v>
          </cell>
          <cell r="P5532" t="str">
            <v>S071</v>
          </cell>
          <cell r="Q5532" t="str">
            <v>Programa de Empleo Temporal (PET)</v>
          </cell>
          <cell r="R5532">
            <v>20</v>
          </cell>
          <cell r="S5532" t="str">
            <v>Desarrollo Social</v>
          </cell>
          <cell r="T5532" t="str">
            <v>INSTITUTO DE VIVIENDA DEL ESTADO DE YUCATÁN</v>
          </cell>
          <cell r="U5532">
            <v>10</v>
          </cell>
          <cell r="V5532" t="str">
            <v>Vivienda</v>
          </cell>
          <cell r="W5532">
            <v>2</v>
          </cell>
          <cell r="X5532" t="str">
            <v>Proyecto de Inversión de Infraestructura Social</v>
          </cell>
          <cell r="Z5532">
            <v>42870</v>
          </cell>
          <cell r="AB5532" t="str">
            <v>-</v>
          </cell>
          <cell r="AC5532">
            <v>0</v>
          </cell>
          <cell r="AE5532">
            <v>1</v>
          </cell>
          <cell r="AF5532" t="str">
            <v>En Ejecución</v>
          </cell>
          <cell r="AH5532">
            <v>104280</v>
          </cell>
        </row>
        <row r="5533">
          <cell r="B5533" t="str">
            <v>YUC00170300970219</v>
          </cell>
          <cell r="C5533" t="str">
            <v>Pintura Y Mantenimiento De Fachadas</v>
          </cell>
          <cell r="D5533" t="str">
            <v>-</v>
          </cell>
          <cell r="E5533">
            <v>31</v>
          </cell>
          <cell r="F5533" t="str">
            <v>Yucatán</v>
          </cell>
          <cell r="G5533">
            <v>50</v>
          </cell>
          <cell r="H5533" t="str">
            <v>Mérida</v>
          </cell>
          <cell r="I5533">
            <v>140</v>
          </cell>
          <cell r="J5533" t="str">
            <v>Yaxché Casares</v>
          </cell>
          <cell r="K5533">
            <v>-89.498610999999997</v>
          </cell>
          <cell r="L5533">
            <v>21.033332999999999</v>
          </cell>
          <cell r="M5533" t="str">
            <v>Rural</v>
          </cell>
          <cell r="N5533">
            <v>1</v>
          </cell>
          <cell r="O5533" t="str">
            <v>Subsidios</v>
          </cell>
          <cell r="P5533" t="str">
            <v>S071</v>
          </cell>
          <cell r="Q5533" t="str">
            <v>Programa de Empleo Temporal (PET)</v>
          </cell>
          <cell r="R5533">
            <v>20</v>
          </cell>
          <cell r="S5533" t="str">
            <v>Desarrollo Social</v>
          </cell>
          <cell r="T5533" t="str">
            <v>INSTITUTO DE VIVIENDA DEL ESTADO DE YUCATÁN</v>
          </cell>
          <cell r="U5533">
            <v>10</v>
          </cell>
          <cell r="V5533" t="str">
            <v>Vivienda</v>
          </cell>
          <cell r="W5533">
            <v>2</v>
          </cell>
          <cell r="X5533" t="str">
            <v>Proyecto de Inversión de Infraestructura Social</v>
          </cell>
          <cell r="Z5533">
            <v>42870</v>
          </cell>
          <cell r="AB5533" t="str">
            <v>-</v>
          </cell>
          <cell r="AC5533">
            <v>0</v>
          </cell>
          <cell r="AE5533">
            <v>1</v>
          </cell>
          <cell r="AF5533" t="str">
            <v>En Ejecución</v>
          </cell>
          <cell r="AH5533">
            <v>28440</v>
          </cell>
        </row>
        <row r="5534">
          <cell r="B5534" t="str">
            <v>YUC00170300970221</v>
          </cell>
          <cell r="C5534" t="str">
            <v>Pinturas Y Mantenimiento De Fachadas</v>
          </cell>
          <cell r="D5534" t="str">
            <v>-</v>
          </cell>
          <cell r="E5534">
            <v>31</v>
          </cell>
          <cell r="F5534" t="str">
            <v>Yucatán</v>
          </cell>
          <cell r="G5534">
            <v>59</v>
          </cell>
          <cell r="H5534" t="str">
            <v>Progreso</v>
          </cell>
          <cell r="I5534">
            <v>26</v>
          </cell>
          <cell r="J5534" t="str">
            <v>Campestre Flamboyanes</v>
          </cell>
          <cell r="K5534">
            <v>-89.657776999999996</v>
          </cell>
          <cell r="L5534">
            <v>21.21</v>
          </cell>
          <cell r="M5534" t="str">
            <v>Urbano</v>
          </cell>
          <cell r="N5534">
            <v>1</v>
          </cell>
          <cell r="O5534" t="str">
            <v>Subsidios</v>
          </cell>
          <cell r="P5534" t="str">
            <v>S071</v>
          </cell>
          <cell r="Q5534" t="str">
            <v>Programa de Empleo Temporal (PET)</v>
          </cell>
          <cell r="R5534">
            <v>20</v>
          </cell>
          <cell r="S5534" t="str">
            <v>Desarrollo Social</v>
          </cell>
          <cell r="T5534" t="str">
            <v>INSTITUTO DE VIVIENDA DEL ESTADO DE YUCATAN</v>
          </cell>
          <cell r="U5534">
            <v>10</v>
          </cell>
          <cell r="V5534" t="str">
            <v>Vivienda</v>
          </cell>
          <cell r="W5534">
            <v>2</v>
          </cell>
          <cell r="X5534" t="str">
            <v>Proyecto de Inversión de Infraestructura Social</v>
          </cell>
          <cell r="Z5534">
            <v>42870</v>
          </cell>
          <cell r="AB5534" t="str">
            <v>-</v>
          </cell>
          <cell r="AC5534">
            <v>0</v>
          </cell>
          <cell r="AE5534">
            <v>1</v>
          </cell>
          <cell r="AF5534" t="str">
            <v>En Ejecución</v>
          </cell>
          <cell r="AH5534">
            <v>3033600</v>
          </cell>
        </row>
        <row r="5535">
          <cell r="B5535" t="str">
            <v>YUC00170300970233</v>
          </cell>
          <cell r="C5535" t="str">
            <v>Pintura Y Mantenimiento De Fachadas</v>
          </cell>
          <cell r="D5535" t="str">
            <v>-</v>
          </cell>
          <cell r="E5535">
            <v>31</v>
          </cell>
          <cell r="F5535" t="str">
            <v>Yucatán</v>
          </cell>
          <cell r="G5535">
            <v>68</v>
          </cell>
          <cell r="H5535" t="str">
            <v>Sinanché</v>
          </cell>
          <cell r="I5535">
            <v>3</v>
          </cell>
          <cell r="J5535" t="str">
            <v>San Crisanto</v>
          </cell>
          <cell r="K5535">
            <v>-89.171666000000002</v>
          </cell>
          <cell r="L5535">
            <v>21.352222000000001</v>
          </cell>
          <cell r="M5535" t="str">
            <v>Rural</v>
          </cell>
          <cell r="N5535">
            <v>1</v>
          </cell>
          <cell r="O5535" t="str">
            <v>Subsidios</v>
          </cell>
          <cell r="P5535" t="str">
            <v>S071</v>
          </cell>
          <cell r="Q5535" t="str">
            <v>Programa de Empleo Temporal (PET)</v>
          </cell>
          <cell r="R5535">
            <v>20</v>
          </cell>
          <cell r="S5535" t="str">
            <v>Desarrollo Social</v>
          </cell>
          <cell r="T5535" t="str">
            <v>INSTITUTO DE VIVIENDA DEL ESTADO DE YUCATÁN</v>
          </cell>
          <cell r="U5535">
            <v>10</v>
          </cell>
          <cell r="V5535" t="str">
            <v>Vivienda</v>
          </cell>
          <cell r="W5535">
            <v>2</v>
          </cell>
          <cell r="X5535" t="str">
            <v>Proyecto de Inversión de Infraestructura Social</v>
          </cell>
          <cell r="Z5535">
            <v>42870</v>
          </cell>
          <cell r="AB5535" t="str">
            <v>-</v>
          </cell>
          <cell r="AC5535">
            <v>0</v>
          </cell>
          <cell r="AE5535">
            <v>1</v>
          </cell>
          <cell r="AF5535" t="str">
            <v>En Ejecución</v>
          </cell>
          <cell r="AH5535">
            <v>303360</v>
          </cell>
        </row>
        <row r="5536">
          <cell r="B5536" t="str">
            <v>YUC00170300970235</v>
          </cell>
          <cell r="C5536" t="str">
            <v>Pintura Y Mantenimiento De Fachadas</v>
          </cell>
          <cell r="D5536" t="str">
            <v>-</v>
          </cell>
          <cell r="E5536">
            <v>31</v>
          </cell>
          <cell r="F5536" t="str">
            <v>Yucatán</v>
          </cell>
          <cell r="G5536">
            <v>70</v>
          </cell>
          <cell r="H5536" t="str">
            <v>Sucilá</v>
          </cell>
          <cell r="N5536">
            <v>1</v>
          </cell>
          <cell r="O5536" t="str">
            <v>Subsidios</v>
          </cell>
          <cell r="P5536" t="str">
            <v>S071</v>
          </cell>
          <cell r="Q5536" t="str">
            <v>Programa de Empleo Temporal (PET)</v>
          </cell>
          <cell r="R5536">
            <v>20</v>
          </cell>
          <cell r="S5536" t="str">
            <v>Desarrollo Social</v>
          </cell>
          <cell r="T5536" t="str">
            <v>INSTITUTO DE VIVIENDA DEL ESTADO DE YUCATÁN</v>
          </cell>
          <cell r="U5536">
            <v>10</v>
          </cell>
          <cell r="V5536" t="str">
            <v>Vivienda</v>
          </cell>
          <cell r="W5536">
            <v>2</v>
          </cell>
          <cell r="X5536" t="str">
            <v>Proyecto de Inversión de Infraestructura Social</v>
          </cell>
          <cell r="Z5536">
            <v>42870</v>
          </cell>
          <cell r="AB5536" t="str">
            <v>-</v>
          </cell>
          <cell r="AC5536">
            <v>0</v>
          </cell>
          <cell r="AE5536">
            <v>1</v>
          </cell>
          <cell r="AF5536" t="str">
            <v>En Ejecución</v>
          </cell>
          <cell r="AH5536">
            <v>303360</v>
          </cell>
        </row>
        <row r="5537">
          <cell r="B5537" t="str">
            <v>YUC00170300970240</v>
          </cell>
          <cell r="C5537" t="str">
            <v>Pintura Y Mantenimiento De Fachadas</v>
          </cell>
          <cell r="D5537" t="str">
            <v>-</v>
          </cell>
          <cell r="E5537">
            <v>31</v>
          </cell>
          <cell r="F5537" t="str">
            <v>Yucatán</v>
          </cell>
          <cell r="G5537">
            <v>82</v>
          </cell>
          <cell r="H5537" t="str">
            <v>Telchac Pueblo</v>
          </cell>
          <cell r="N5537">
            <v>1</v>
          </cell>
          <cell r="O5537" t="str">
            <v>Subsidios</v>
          </cell>
          <cell r="P5537" t="str">
            <v>S071</v>
          </cell>
          <cell r="Q5537" t="str">
            <v>Programa de Empleo Temporal (PET)</v>
          </cell>
          <cell r="R5537">
            <v>20</v>
          </cell>
          <cell r="S5537" t="str">
            <v>Desarrollo Social</v>
          </cell>
          <cell r="T5537" t="str">
            <v>INSTITUTO DE VIVIENDA DEL ESTADO DE YUCATÁN</v>
          </cell>
          <cell r="U5537">
            <v>10</v>
          </cell>
          <cell r="V5537" t="str">
            <v>Vivienda</v>
          </cell>
          <cell r="W5537">
            <v>2</v>
          </cell>
          <cell r="X5537" t="str">
            <v>Proyecto de Inversión de Infraestructura Social</v>
          </cell>
          <cell r="Z5537">
            <v>42870</v>
          </cell>
          <cell r="AB5537" t="str">
            <v>-</v>
          </cell>
          <cell r="AC5537">
            <v>0</v>
          </cell>
          <cell r="AE5537">
            <v>1</v>
          </cell>
          <cell r="AF5537" t="str">
            <v>En Ejecución</v>
          </cell>
          <cell r="AH5537">
            <v>303360</v>
          </cell>
        </row>
        <row r="5538">
          <cell r="B5538" t="str">
            <v>YUC00170300970242</v>
          </cell>
          <cell r="C5538" t="str">
            <v>Pintura Y Mantenimiento De Fachadas</v>
          </cell>
          <cell r="D5538" t="str">
            <v>-</v>
          </cell>
          <cell r="E5538">
            <v>31</v>
          </cell>
          <cell r="F5538" t="str">
            <v>Yucatán</v>
          </cell>
          <cell r="G5538">
            <v>83</v>
          </cell>
          <cell r="H5538" t="str">
            <v>Telchac Puerto</v>
          </cell>
          <cell r="N5538">
            <v>1</v>
          </cell>
          <cell r="O5538" t="str">
            <v>Subsidios</v>
          </cell>
          <cell r="P5538" t="str">
            <v>S071</v>
          </cell>
          <cell r="Q5538" t="str">
            <v>Programa de Empleo Temporal (PET)</v>
          </cell>
          <cell r="R5538">
            <v>20</v>
          </cell>
          <cell r="S5538" t="str">
            <v>Desarrollo Social</v>
          </cell>
          <cell r="T5538" t="str">
            <v>INSTITUTO DE VIVIENDA DEL ESTADO DE YUCATÁN</v>
          </cell>
          <cell r="U5538">
            <v>10</v>
          </cell>
          <cell r="V5538" t="str">
            <v>Vivienda</v>
          </cell>
          <cell r="W5538">
            <v>2</v>
          </cell>
          <cell r="X5538" t="str">
            <v>Proyecto de Inversión de Infraestructura Social</v>
          </cell>
          <cell r="Z5538">
            <v>42870</v>
          </cell>
          <cell r="AB5538" t="str">
            <v>-</v>
          </cell>
          <cell r="AC5538">
            <v>0</v>
          </cell>
          <cell r="AE5538">
            <v>1</v>
          </cell>
          <cell r="AF5538" t="str">
            <v>En Ejecución</v>
          </cell>
          <cell r="AH5538">
            <v>379200</v>
          </cell>
        </row>
        <row r="5539">
          <cell r="B5539" t="str">
            <v>YUC00170300970245</v>
          </cell>
          <cell r="C5539" t="str">
            <v>Pintura Y Mantenimiento De Fachadas</v>
          </cell>
          <cell r="D5539" t="str">
            <v>-</v>
          </cell>
          <cell r="E5539">
            <v>31</v>
          </cell>
          <cell r="F5539" t="str">
            <v>Yucatán</v>
          </cell>
          <cell r="G5539">
            <v>100</v>
          </cell>
          <cell r="H5539" t="str">
            <v>Ucú</v>
          </cell>
          <cell r="N5539">
            <v>1</v>
          </cell>
          <cell r="O5539" t="str">
            <v>Subsidios</v>
          </cell>
          <cell r="P5539" t="str">
            <v>S071</v>
          </cell>
          <cell r="Q5539" t="str">
            <v>Programa de Empleo Temporal (PET)</v>
          </cell>
          <cell r="R5539">
            <v>20</v>
          </cell>
          <cell r="S5539" t="str">
            <v>Desarrollo Social</v>
          </cell>
          <cell r="T5539" t="str">
            <v>INSTITUTO DE VIVIENDA DEL ESTADO DE YUCATÁN</v>
          </cell>
          <cell r="U5539">
            <v>10</v>
          </cell>
          <cell r="V5539" t="str">
            <v>Vivienda</v>
          </cell>
          <cell r="W5539">
            <v>2</v>
          </cell>
          <cell r="X5539" t="str">
            <v>Proyecto de Inversión de Infraestructura Social</v>
          </cell>
          <cell r="Z5539">
            <v>42870</v>
          </cell>
          <cell r="AB5539" t="str">
            <v>-</v>
          </cell>
          <cell r="AC5539">
            <v>0</v>
          </cell>
          <cell r="AE5539">
            <v>1</v>
          </cell>
          <cell r="AF5539" t="str">
            <v>En Ejecución</v>
          </cell>
          <cell r="AH5539">
            <v>265440</v>
          </cell>
        </row>
        <row r="5540">
          <cell r="B5540" t="str">
            <v>YUC00170300970246</v>
          </cell>
          <cell r="C5540" t="str">
            <v>Pintura Y Mantenimiento De Fachadas</v>
          </cell>
          <cell r="D5540" t="str">
            <v>-</v>
          </cell>
          <cell r="E5540">
            <v>31</v>
          </cell>
          <cell r="F5540" t="str">
            <v>Yucatán</v>
          </cell>
          <cell r="G5540">
            <v>102</v>
          </cell>
          <cell r="H5540" t="str">
            <v>Valladolid</v>
          </cell>
          <cell r="N5540">
            <v>1</v>
          </cell>
          <cell r="O5540" t="str">
            <v>Subsidios</v>
          </cell>
          <cell r="P5540" t="str">
            <v>S071</v>
          </cell>
          <cell r="Q5540" t="str">
            <v>Programa de Empleo Temporal (PET)</v>
          </cell>
          <cell r="R5540">
            <v>20</v>
          </cell>
          <cell r="S5540" t="str">
            <v>Desarrollo Social</v>
          </cell>
          <cell r="T5540" t="str">
            <v>PINTURA Y MANTENIMIENTO DE FACHADAS</v>
          </cell>
          <cell r="U5540">
            <v>10</v>
          </cell>
          <cell r="V5540" t="str">
            <v>Vivienda</v>
          </cell>
          <cell r="W5540">
            <v>2</v>
          </cell>
          <cell r="X5540" t="str">
            <v>Proyecto de Inversión de Infraestructura Social</v>
          </cell>
          <cell r="Z5540">
            <v>42870</v>
          </cell>
          <cell r="AB5540" t="str">
            <v>-</v>
          </cell>
          <cell r="AC5540">
            <v>0</v>
          </cell>
          <cell r="AE5540">
            <v>1</v>
          </cell>
          <cell r="AF5540" t="str">
            <v>En Ejecución</v>
          </cell>
          <cell r="AH5540">
            <v>758400</v>
          </cell>
        </row>
        <row r="5541">
          <cell r="B5541" t="str">
            <v>YUC00170300970248</v>
          </cell>
          <cell r="C5541" t="str">
            <v>Pavimentacion De Calles En El Municipio</v>
          </cell>
          <cell r="D5541" t="str">
            <v>LO-831094984-E2-2017</v>
          </cell>
          <cell r="E5541">
            <v>31</v>
          </cell>
          <cell r="F5541" t="str">
            <v>Yucatán</v>
          </cell>
          <cell r="G5541">
            <v>94</v>
          </cell>
          <cell r="H5541" t="str">
            <v>Tixmehuac</v>
          </cell>
          <cell r="I5541">
            <v>1</v>
          </cell>
          <cell r="J5541" t="str">
            <v>Tixmehuac</v>
          </cell>
          <cell r="K5541">
            <v>-89.108333000000002</v>
          </cell>
          <cell r="L5541">
            <v>20.235277</v>
          </cell>
          <cell r="M5541" t="str">
            <v>Urbano</v>
          </cell>
          <cell r="N5541">
            <v>1</v>
          </cell>
          <cell r="O5541" t="str">
            <v>Subsidios</v>
          </cell>
          <cell r="P5541" t="str">
            <v>U130</v>
          </cell>
          <cell r="Q5541" t="str">
            <v>Fortalecimiento Financiero</v>
          </cell>
          <cell r="R5541">
            <v>23</v>
          </cell>
          <cell r="S5541" t="str">
            <v>Provisiones Salariales y Económicas</v>
          </cell>
          <cell r="T5541" t="str">
            <v>H AYUNTAMIENTO DE TIXMEHUAC, YUCATAN.</v>
          </cell>
          <cell r="U5541">
            <v>5</v>
          </cell>
          <cell r="V5541" t="str">
            <v>Urbanización</v>
          </cell>
          <cell r="W5541">
            <v>1</v>
          </cell>
          <cell r="X5541" t="str">
            <v>Proyecto de Inversión de Infraestructura Económica</v>
          </cell>
          <cell r="Y5541" t="str">
            <v>DEBIDO AL MAL ESTADO EN QUE SE ENCUENTRAN LAS CALLES Y AL PROBLEMA DE LOS BACHES, EL H AYUNTAMIENTO APROBO ESTA OBRA PARA BENEFICIO DE LA LOCALIDAD.</v>
          </cell>
          <cell r="Z5541">
            <v>42968</v>
          </cell>
          <cell r="AA5541">
            <v>43040</v>
          </cell>
          <cell r="AB5541" t="str">
            <v>21X18Y12, 19X18Y12, 14X23Y17, 16X21Y13, 25X24Y14, 24X27, 14X23Y25, 22X23Y17.</v>
          </cell>
          <cell r="AC5541">
            <v>1</v>
          </cell>
          <cell r="AD5541" t="str">
            <v>Coparticipación Federal-Estatal</v>
          </cell>
          <cell r="AE5541">
            <v>1</v>
          </cell>
          <cell r="AF5541" t="str">
            <v>En Ejecución</v>
          </cell>
          <cell r="AG5541">
            <v>2017</v>
          </cell>
          <cell r="AH5541">
            <v>9998519.0800000001</v>
          </cell>
        </row>
        <row r="5542">
          <cell r="B5542" t="str">
            <v>YUC17170300968853</v>
          </cell>
          <cell r="C5542" t="str">
            <v>1 Servicio Sanitario M12 En La Prim. Narciso Mendoza</v>
          </cell>
          <cell r="D5542" t="str">
            <v>FAMBAS-91-2017</v>
          </cell>
          <cell r="E5542">
            <v>31</v>
          </cell>
          <cell r="F5542" t="str">
            <v>Yucatán</v>
          </cell>
          <cell r="G5542">
            <v>98</v>
          </cell>
          <cell r="H5542" t="str">
            <v>Tzucacab</v>
          </cell>
          <cell r="I5542">
            <v>1</v>
          </cell>
          <cell r="J5542" t="str">
            <v>Tzucacab</v>
          </cell>
          <cell r="K5542">
            <v>-89.050555000000003</v>
          </cell>
          <cell r="L5542">
            <v>20.070833</v>
          </cell>
          <cell r="M5542" t="str">
            <v>Urbano</v>
          </cell>
          <cell r="N5542">
            <v>2</v>
          </cell>
          <cell r="O5542" t="str">
            <v>Aportaciones Federales</v>
          </cell>
          <cell r="P5542" t="str">
            <v>I007</v>
          </cell>
          <cell r="Q5542" t="str">
            <v>FAM Infraestructura Educativa Básica</v>
          </cell>
          <cell r="R5542">
            <v>33</v>
          </cell>
          <cell r="S5542" t="str">
            <v>Aportaciones Federales para Entidades Federativas y Municipios</v>
          </cell>
          <cell r="T5542" t="str">
            <v>SECRETARIA DE EDUCACION DEL GOBIERNO DEL  ESTADO DE YUCATAN</v>
          </cell>
          <cell r="U5542">
            <v>2</v>
          </cell>
          <cell r="V5542" t="str">
            <v>Educación</v>
          </cell>
          <cell r="W5542">
            <v>2</v>
          </cell>
          <cell r="X5542" t="str">
            <v>Proyecto de Inversión de Infraestructura Social</v>
          </cell>
          <cell r="Y5542" t="str">
            <v>CONTAR CON ESPACIO EDUCATIVOS QUE CUMPLAN CON LOS REQUERIMIENTOS PARA EL BENEFICIO DE LOS ALUMNOS</v>
          </cell>
          <cell r="Z5542">
            <v>42972</v>
          </cell>
          <cell r="AA5542">
            <v>43009</v>
          </cell>
          <cell r="AB5542" t="str">
            <v>C. 30 S/N x 21 y 23 Tzucacab</v>
          </cell>
          <cell r="AC5542">
            <v>1</v>
          </cell>
          <cell r="AD5542" t="str">
            <v>Coparticipación Federal-Estatal</v>
          </cell>
          <cell r="AE5542">
            <v>1</v>
          </cell>
          <cell r="AF5542" t="str">
            <v>En Ejecución</v>
          </cell>
          <cell r="AG5542">
            <v>2017</v>
          </cell>
          <cell r="AH5542">
            <v>8500000</v>
          </cell>
        </row>
        <row r="5543">
          <cell r="B5543" t="str">
            <v>YUC17170300969187</v>
          </cell>
          <cell r="C5543" t="str">
            <v>Construcción De La Cubierta Para La Cancha De Usos Múltiples De La Unidad Académica Bachillerato Con Interacción Comunitaria De La Universidad Autónoma De Yucatán</v>
          </cell>
          <cell r="D5543" t="str">
            <v>UADY</v>
          </cell>
          <cell r="E5543">
            <v>31</v>
          </cell>
          <cell r="F5543" t="str">
            <v>Yucatán</v>
          </cell>
          <cell r="G5543">
            <v>50</v>
          </cell>
          <cell r="H5543" t="str">
            <v>Mérida</v>
          </cell>
          <cell r="I5543">
            <v>1</v>
          </cell>
          <cell r="J5543" t="str">
            <v>Mérida</v>
          </cell>
          <cell r="K5543">
            <v>-89.621666000000005</v>
          </cell>
          <cell r="L5543">
            <v>20.967777000000002</v>
          </cell>
          <cell r="M5543" t="str">
            <v>Urbano</v>
          </cell>
          <cell r="N5543">
            <v>2</v>
          </cell>
          <cell r="O5543" t="str">
            <v>Aportaciones Federales</v>
          </cell>
          <cell r="P5543" t="str">
            <v>I008</v>
          </cell>
          <cell r="Q5543" t="str">
            <v>FAM Infraestructura Educativa Media Superior y Superior</v>
          </cell>
          <cell r="R5543">
            <v>33</v>
          </cell>
          <cell r="S5543" t="str">
            <v>Aportaciones Federales para Entidades Federativas y Municipios</v>
          </cell>
          <cell r="T5543" t="str">
            <v>UNIVERSIDAD AUTÓNOMA DE YUCATÁN</v>
          </cell>
          <cell r="U5543">
            <v>2</v>
          </cell>
          <cell r="V5543" t="str">
            <v>Educación</v>
          </cell>
          <cell r="W5543">
            <v>2</v>
          </cell>
          <cell r="X5543" t="str">
            <v>Proyecto de Inversión de Infraestructura Social</v>
          </cell>
          <cell r="Y5543" t="str">
            <v>Responder a la demanda de la Educación Media Superior</v>
          </cell>
          <cell r="Z5543">
            <v>43008</v>
          </cell>
          <cell r="AA5543">
            <v>43070</v>
          </cell>
          <cell r="AB5543" t="str">
            <v>Unidad Académica Bachillerato con Interacción Comunitaria de la Universidad Autónoma de Yucatán</v>
          </cell>
          <cell r="AC5543">
            <v>1</v>
          </cell>
          <cell r="AD5543" t="str">
            <v>Coparticipación Federal-Estatal</v>
          </cell>
          <cell r="AE5543">
            <v>1</v>
          </cell>
          <cell r="AF5543" t="str">
            <v>En Ejecución</v>
          </cell>
          <cell r="AG5543">
            <v>2017</v>
          </cell>
          <cell r="AH5543">
            <v>862025</v>
          </cell>
        </row>
        <row r="5544">
          <cell r="B5544" t="str">
            <v>YUC00170300970261</v>
          </cell>
          <cell r="C5544" t="str">
            <v>Construccion De 94 Acciones De Recamara Adicional Para Vivienda En El Municipio De Tixmehuac, Yucatan.</v>
          </cell>
          <cell r="D5544" t="str">
            <v>LO-831094984-E1-2017</v>
          </cell>
          <cell r="E5544">
            <v>31</v>
          </cell>
          <cell r="F5544" t="str">
            <v>Yucatán</v>
          </cell>
          <cell r="G5544">
            <v>94</v>
          </cell>
          <cell r="H5544" t="str">
            <v>Tixmehuac</v>
          </cell>
          <cell r="I5544">
            <v>1</v>
          </cell>
          <cell r="J5544" t="str">
            <v>Tixmehuac</v>
          </cell>
          <cell r="K5544">
            <v>-89.108333000000002</v>
          </cell>
          <cell r="L5544">
            <v>20.235277</v>
          </cell>
          <cell r="M5544" t="str">
            <v>Urbano</v>
          </cell>
          <cell r="N5544">
            <v>1</v>
          </cell>
          <cell r="O5544" t="str">
            <v>Subsidios</v>
          </cell>
          <cell r="P5544" t="str">
            <v>S274</v>
          </cell>
          <cell r="Q5544" t="str">
            <v>Programa de Apoyo a la Vivienda</v>
          </cell>
          <cell r="R5544">
            <v>15</v>
          </cell>
          <cell r="S5544" t="str">
            <v>Desarrollo Agrario, Territorial y Urbano</v>
          </cell>
          <cell r="T5544" t="str">
            <v>H AYUNTAMIENTO DE TIXMEHUAC, YUCATAN.</v>
          </cell>
          <cell r="U5544">
            <v>10</v>
          </cell>
          <cell r="V5544" t="str">
            <v>Vivienda</v>
          </cell>
          <cell r="W5544">
            <v>2</v>
          </cell>
          <cell r="X5544" t="str">
            <v>Proyecto de Inversión de Infraestructura Social</v>
          </cell>
          <cell r="Z5544">
            <v>42919</v>
          </cell>
          <cell r="AA5544">
            <v>42979</v>
          </cell>
          <cell r="AB5544" t="str">
            <v>-</v>
          </cell>
          <cell r="AC5544">
            <v>3</v>
          </cell>
          <cell r="AD5544" t="str">
            <v>Coparticipación Federal-Municipal</v>
          </cell>
          <cell r="AE5544">
            <v>1</v>
          </cell>
          <cell r="AF5544" t="str">
            <v>En Ejecución</v>
          </cell>
          <cell r="AH5544">
            <v>4886112.54</v>
          </cell>
        </row>
        <row r="5545">
          <cell r="B5545" t="str">
            <v>YUC00170300970128</v>
          </cell>
          <cell r="C5545" t="str">
            <v>Pintura Y Mantenimiento De Fachadas</v>
          </cell>
          <cell r="D5545" t="str">
            <v>-</v>
          </cell>
          <cell r="E5545">
            <v>31</v>
          </cell>
          <cell r="F5545" t="str">
            <v>Yucatán</v>
          </cell>
          <cell r="G5545">
            <v>50</v>
          </cell>
          <cell r="H5545" t="str">
            <v>Mérida</v>
          </cell>
          <cell r="I5545">
            <v>81</v>
          </cell>
          <cell r="J5545" t="str">
            <v>Cheumán</v>
          </cell>
          <cell r="K5545">
            <v>-89.706388000000004</v>
          </cell>
          <cell r="L5545">
            <v>21.065000000000001</v>
          </cell>
          <cell r="M5545" t="str">
            <v>Rural</v>
          </cell>
          <cell r="N5545">
            <v>1</v>
          </cell>
          <cell r="O5545" t="str">
            <v>Subsidios</v>
          </cell>
          <cell r="P5545" t="str">
            <v>S071</v>
          </cell>
          <cell r="Q5545" t="str">
            <v>Programa de Empleo Temporal (PET)</v>
          </cell>
          <cell r="R5545">
            <v>20</v>
          </cell>
          <cell r="S5545" t="str">
            <v>Desarrollo Social</v>
          </cell>
          <cell r="T5545" t="str">
            <v>INSTITUTO DE VIVIENDA DEL ESTADO DE YUCATAN</v>
          </cell>
          <cell r="U5545">
            <v>10</v>
          </cell>
          <cell r="V5545" t="str">
            <v>Vivienda</v>
          </cell>
          <cell r="W5545">
            <v>2</v>
          </cell>
          <cell r="X5545" t="str">
            <v>Proyecto de Inversión de Infraestructura Social</v>
          </cell>
          <cell r="Z5545">
            <v>42870</v>
          </cell>
          <cell r="AB5545" t="str">
            <v>-</v>
          </cell>
          <cell r="AC5545">
            <v>0</v>
          </cell>
          <cell r="AE5545">
            <v>1</v>
          </cell>
          <cell r="AF5545" t="str">
            <v>En Ejecución</v>
          </cell>
          <cell r="AH5545">
            <v>73470</v>
          </cell>
        </row>
        <row r="5546">
          <cell r="B5546" t="str">
            <v>YUC00170300970129</v>
          </cell>
          <cell r="C5546" t="str">
            <v>Pintura Y Mejoramiento De Viviendas</v>
          </cell>
          <cell r="D5546" t="str">
            <v>-</v>
          </cell>
          <cell r="E5546">
            <v>31</v>
          </cell>
          <cell r="F5546" t="str">
            <v>Yucatán</v>
          </cell>
          <cell r="G5546">
            <v>19</v>
          </cell>
          <cell r="H5546" t="str">
            <v>Chemax</v>
          </cell>
          <cell r="N5546">
            <v>1</v>
          </cell>
          <cell r="O5546" t="str">
            <v>Subsidios</v>
          </cell>
          <cell r="P5546" t="str">
            <v>S071</v>
          </cell>
          <cell r="Q5546" t="str">
            <v>Programa de Empleo Temporal (PET)</v>
          </cell>
          <cell r="R5546">
            <v>20</v>
          </cell>
          <cell r="S5546" t="str">
            <v>Desarrollo Social</v>
          </cell>
          <cell r="T5546" t="str">
            <v>INSTITUTO DE VIVIENDA DEL ESTADO DE YUCATÁN</v>
          </cell>
          <cell r="U5546">
            <v>10</v>
          </cell>
          <cell r="V5546" t="str">
            <v>Vivienda</v>
          </cell>
          <cell r="W5546">
            <v>2</v>
          </cell>
          <cell r="X5546" t="str">
            <v>Proyecto de Inversión de Infraestructura Social</v>
          </cell>
          <cell r="Z5546">
            <v>42870</v>
          </cell>
          <cell r="AB5546" t="str">
            <v>-</v>
          </cell>
          <cell r="AC5546">
            <v>0</v>
          </cell>
          <cell r="AE5546">
            <v>1</v>
          </cell>
          <cell r="AF5546" t="str">
            <v>En Ejecución</v>
          </cell>
          <cell r="AH5546">
            <v>303360</v>
          </cell>
        </row>
        <row r="5547">
          <cell r="B5547" t="str">
            <v>YUC00170300970916</v>
          </cell>
          <cell r="C5547" t="str">
            <v>Construcción De La Casa De La Cultura En La Colonia Plan De Ayala Iii, Localidad De Loena Vicario En El Municipio De Mérida, Yucatán, Incluye Instalaciones Eléctricas, Hidráulicas Y Sanitarias</v>
          </cell>
          <cell r="D5547" t="str">
            <v>7</v>
          </cell>
          <cell r="E5547">
            <v>31</v>
          </cell>
          <cell r="F5547" t="str">
            <v>Yucatán</v>
          </cell>
          <cell r="G5547">
            <v>50</v>
          </cell>
          <cell r="H5547" t="str">
            <v>Mérida</v>
          </cell>
          <cell r="I5547">
            <v>1</v>
          </cell>
          <cell r="J5547" t="str">
            <v>Mérida</v>
          </cell>
          <cell r="K5547">
            <v>-89.621666000000005</v>
          </cell>
          <cell r="L5547">
            <v>20.967777000000002</v>
          </cell>
          <cell r="M5547" t="str">
            <v>Urbano</v>
          </cell>
          <cell r="N5547">
            <v>1</v>
          </cell>
          <cell r="O5547" t="str">
            <v>Subsidios</v>
          </cell>
          <cell r="P5547" t="str">
            <v>U135</v>
          </cell>
          <cell r="Q5547" t="str">
            <v>Fondo para el Fortalecimiento Financiero</v>
          </cell>
          <cell r="R5547">
            <v>23</v>
          </cell>
          <cell r="S5547" t="str">
            <v>Provisiones Salariales y Económicas</v>
          </cell>
          <cell r="T5547" t="str">
            <v>Instituto para la construcción y conservación de obra pública en Yucatán</v>
          </cell>
          <cell r="U5547">
            <v>6</v>
          </cell>
          <cell r="V5547" t="str">
            <v>Cultura y turismo</v>
          </cell>
          <cell r="W5547">
            <v>2</v>
          </cell>
          <cell r="X5547" t="str">
            <v>Proyecto de Inversión de Infraestructura Social</v>
          </cell>
          <cell r="Y5547" t="str">
            <v>incrementar la infraestructura social</v>
          </cell>
          <cell r="Z5547">
            <v>42957</v>
          </cell>
          <cell r="AA5547">
            <v>43009</v>
          </cell>
          <cell r="AB5547" t="str">
            <v>-</v>
          </cell>
          <cell r="AC5547">
            <v>0</v>
          </cell>
          <cell r="AE5547">
            <v>1</v>
          </cell>
          <cell r="AF5547" t="str">
            <v>En Ejecución</v>
          </cell>
          <cell r="AG5547">
            <v>2017</v>
          </cell>
          <cell r="AH5547">
            <v>3500000</v>
          </cell>
        </row>
        <row r="5548">
          <cell r="B5548" t="str">
            <v>YUC17170300966311</v>
          </cell>
          <cell r="C5548" t="str">
            <v>Mejoramiento En El Centro De Atención Multiple Tixkokob</v>
          </cell>
          <cell r="D5548" t="str">
            <v>FAMPOT-001-2017</v>
          </cell>
          <cell r="E5548">
            <v>31</v>
          </cell>
          <cell r="F5548" t="str">
            <v>Yucatán</v>
          </cell>
          <cell r="G5548">
            <v>93</v>
          </cell>
          <cell r="H5548" t="str">
            <v>Tixkokob</v>
          </cell>
          <cell r="I5548">
            <v>1</v>
          </cell>
          <cell r="J5548" t="str">
            <v>Tixkokob</v>
          </cell>
          <cell r="K5548">
            <v>-89.393611000000007</v>
          </cell>
          <cell r="L5548">
            <v>21.002222</v>
          </cell>
          <cell r="M5548" t="str">
            <v>Urbano</v>
          </cell>
          <cell r="N5548">
            <v>4</v>
          </cell>
          <cell r="O5548" t="str">
            <v>Fideicomisos</v>
          </cell>
          <cell r="P5548" t="str">
            <v>I007</v>
          </cell>
          <cell r="Q5548" t="str">
            <v>FAM Infraestructura Educativa Básica</v>
          </cell>
          <cell r="R5548">
            <v>33</v>
          </cell>
          <cell r="S5548" t="str">
            <v>Aportaciones Federales para Entidades Federativas y Municipios</v>
          </cell>
          <cell r="T5548" t="str">
            <v>INSTITUTO PARA EL DESARROLLO Y CERTIFICACION DE LA INFRAESTRUCTURA FISICA EDUCATIVA DE YUCATAN</v>
          </cell>
          <cell r="U5548">
            <v>2</v>
          </cell>
          <cell r="V5548" t="str">
            <v>Educación</v>
          </cell>
          <cell r="W5548">
            <v>2</v>
          </cell>
          <cell r="X5548" t="str">
            <v>Proyecto de Inversión de Infraestructura Social</v>
          </cell>
          <cell r="Y5548" t="str">
            <v>CONTAR CON ESPACIO EDUCATIVOS QUE CUMPLAN CON LOS REQUERIMIENTOS PARA EL BENEFICIO DE LOS ALUMNOS</v>
          </cell>
          <cell r="Z5548">
            <v>42926</v>
          </cell>
          <cell r="AA5548">
            <v>42979</v>
          </cell>
          <cell r="AB5548" t="str">
            <v>C. 21 Núm. 76 entre C. 14 C. 16</v>
          </cell>
          <cell r="AC5548">
            <v>1</v>
          </cell>
          <cell r="AD5548" t="str">
            <v>Coparticipación Federal-Estatal</v>
          </cell>
          <cell r="AE5548">
            <v>1</v>
          </cell>
          <cell r="AF5548" t="str">
            <v>En Ejecución</v>
          </cell>
          <cell r="AG5548">
            <v>2017</v>
          </cell>
          <cell r="AH5548">
            <v>1000000</v>
          </cell>
        </row>
        <row r="5549">
          <cell r="B5549" t="str">
            <v>YUC00170300970957</v>
          </cell>
          <cell r="C5549" t="str">
            <v>Reconstrucción De La Red Eléctrica Subterranea De Alumbrado Público Para Proveer De Iluminación A Las Avenidas Troncales (Av. 114</v>
          </cell>
          <cell r="D5549" t="str">
            <v>02-17-0044</v>
          </cell>
          <cell r="E5549">
            <v>31</v>
          </cell>
          <cell r="F5549" t="str">
            <v>Yucatán</v>
          </cell>
          <cell r="G5549">
            <v>50</v>
          </cell>
          <cell r="H5549" t="str">
            <v>Mérida</v>
          </cell>
          <cell r="N5549">
            <v>2</v>
          </cell>
          <cell r="O5549" t="str">
            <v>Aportaciones Federales</v>
          </cell>
          <cell r="P5549" t="str">
            <v>I012</v>
          </cell>
          <cell r="Q5549" t="str">
            <v>FAFEF</v>
          </cell>
          <cell r="R5549">
            <v>33</v>
          </cell>
          <cell r="S5549" t="str">
            <v>Aportaciones Federales para Entidades Federativas y Municipios</v>
          </cell>
          <cell r="T5549" t="str">
            <v>INSTITUTO DE VIVIENDA DEL ESTADO DE YUCATAN</v>
          </cell>
          <cell r="U5549">
            <v>5</v>
          </cell>
          <cell r="V5549" t="str">
            <v>Urbanización</v>
          </cell>
          <cell r="W5549">
            <v>5</v>
          </cell>
          <cell r="X5549" t="str">
            <v>Otros proyectos de Inversión</v>
          </cell>
          <cell r="Z5549">
            <v>42979</v>
          </cell>
          <cell r="AA5549">
            <v>42979</v>
          </cell>
          <cell r="AB5549" t="str">
            <v>MERIDA</v>
          </cell>
          <cell r="AC5549">
            <v>1</v>
          </cell>
          <cell r="AD5549" t="str">
            <v>Coparticipación Federal-Estatal</v>
          </cell>
          <cell r="AE5549">
            <v>1</v>
          </cell>
          <cell r="AF5549" t="str">
            <v>En Ejecución</v>
          </cell>
          <cell r="AH5549">
            <v>355773</v>
          </cell>
        </row>
        <row r="5550">
          <cell r="B5550" t="str">
            <v>YUC00170300970965</v>
          </cell>
          <cell r="C5550" t="str">
            <v>'Reconstrucción De La Transición De Media Tensión Aero-Subterranea Ubicada En La Av. 31 Entre Calle 110 Y Calle 112 (Reg. 20),</v>
          </cell>
          <cell r="D5550" t="str">
            <v>02-17-0040</v>
          </cell>
          <cell r="E5550">
            <v>31</v>
          </cell>
          <cell r="F5550" t="str">
            <v>Yucatán</v>
          </cell>
          <cell r="G5550">
            <v>50</v>
          </cell>
          <cell r="H5550" t="str">
            <v>Mérida</v>
          </cell>
          <cell r="N5550">
            <v>2</v>
          </cell>
          <cell r="O5550" t="str">
            <v>Aportaciones Federales</v>
          </cell>
          <cell r="P5550" t="str">
            <v>I012</v>
          </cell>
          <cell r="Q5550" t="str">
            <v>FAFEF</v>
          </cell>
          <cell r="R5550">
            <v>33</v>
          </cell>
          <cell r="S5550" t="str">
            <v>Aportaciones Federales para Entidades Federativas y Municipios</v>
          </cell>
          <cell r="T5550" t="str">
            <v>INSTITUTO DE VIVIENDA DEL ESTADO DE YUCATAN</v>
          </cell>
          <cell r="U5550">
            <v>5</v>
          </cell>
          <cell r="V5550" t="str">
            <v>Urbanización</v>
          </cell>
          <cell r="W5550">
            <v>5</v>
          </cell>
          <cell r="X5550" t="str">
            <v>Otros proyectos de Inversión</v>
          </cell>
          <cell r="Z5550">
            <v>42979</v>
          </cell>
          <cell r="AA5550">
            <v>42979</v>
          </cell>
          <cell r="AB5550" t="str">
            <v>MERIDA</v>
          </cell>
          <cell r="AC5550">
            <v>1</v>
          </cell>
          <cell r="AD5550" t="str">
            <v>Coparticipación Federal-Estatal</v>
          </cell>
          <cell r="AE5550">
            <v>1</v>
          </cell>
          <cell r="AF5550" t="str">
            <v>En Ejecución</v>
          </cell>
          <cell r="AH5550">
            <v>313040</v>
          </cell>
        </row>
        <row r="5551">
          <cell r="B5551" t="str">
            <v>YUC00170300969275</v>
          </cell>
          <cell r="C5551" t="str">
            <v>Autoproduccion</v>
          </cell>
          <cell r="D5551" t="str">
            <v>-</v>
          </cell>
          <cell r="E5551">
            <v>31</v>
          </cell>
          <cell r="F5551" t="str">
            <v>Yucatán</v>
          </cell>
          <cell r="G5551">
            <v>21</v>
          </cell>
          <cell r="H5551" t="str">
            <v>Chichimilá</v>
          </cell>
          <cell r="N5551">
            <v>1</v>
          </cell>
          <cell r="O5551" t="str">
            <v>Subsidios</v>
          </cell>
          <cell r="P5551" t="str">
            <v>S177</v>
          </cell>
          <cell r="Q5551" t="str">
            <v>Programa de acceso al financiamiento para soluciones habitacionales</v>
          </cell>
          <cell r="R5551">
            <v>15</v>
          </cell>
          <cell r="S5551" t="str">
            <v>Desarrollo Agrario, Territorial y Urbano</v>
          </cell>
          <cell r="T5551" t="str">
            <v>INSTITUTO DE VIVIENDA DEL ESTADO DE YUCATAN</v>
          </cell>
          <cell r="U5551">
            <v>10</v>
          </cell>
          <cell r="V5551" t="str">
            <v>Vivienda</v>
          </cell>
          <cell r="W5551">
            <v>2</v>
          </cell>
          <cell r="X5551" t="str">
            <v>Proyecto de Inversión de Infraestructura Social</v>
          </cell>
          <cell r="Y5551" t="str">
            <v>AUTOPRODUCCION DE 16 VIVIENDAS</v>
          </cell>
          <cell r="Z5551">
            <v>42927</v>
          </cell>
          <cell r="AB5551" t="str">
            <v>-</v>
          </cell>
          <cell r="AC5551">
            <v>2</v>
          </cell>
          <cell r="AD5551" t="str">
            <v>Coparticipación Federal-Estatal-Municipal</v>
          </cell>
          <cell r="AE5551">
            <v>1</v>
          </cell>
          <cell r="AF5551" t="str">
            <v>En Ejecución</v>
          </cell>
          <cell r="AG5551">
            <v>2017</v>
          </cell>
          <cell r="AH5551">
            <v>1064831.68</v>
          </cell>
        </row>
        <row r="5552">
          <cell r="B5552" t="str">
            <v>YUC00170300969279</v>
          </cell>
          <cell r="C5552" t="str">
            <v>Autoproduccion</v>
          </cell>
          <cell r="D5552" t="str">
            <v>-</v>
          </cell>
          <cell r="E5552">
            <v>31</v>
          </cell>
          <cell r="F5552" t="str">
            <v>Yucatán</v>
          </cell>
          <cell r="G5552">
            <v>44</v>
          </cell>
          <cell r="H5552" t="str">
            <v>Kinchil</v>
          </cell>
          <cell r="N5552">
            <v>1</v>
          </cell>
          <cell r="O5552" t="str">
            <v>Subsidios</v>
          </cell>
          <cell r="P5552" t="str">
            <v>S177</v>
          </cell>
          <cell r="Q5552" t="str">
            <v>Programa de acceso al financiamiento para soluciones habitacionales</v>
          </cell>
          <cell r="R5552">
            <v>15</v>
          </cell>
          <cell r="S5552" t="str">
            <v>Desarrollo Agrario, Territorial y Urbano</v>
          </cell>
          <cell r="T5552" t="str">
            <v>INSTITUTO DE VIVIENDA</v>
          </cell>
          <cell r="U5552">
            <v>10</v>
          </cell>
          <cell r="V5552" t="str">
            <v>Vivienda</v>
          </cell>
          <cell r="W5552">
            <v>2</v>
          </cell>
          <cell r="X5552" t="str">
            <v>Proyecto de Inversión de Infraestructura Social</v>
          </cell>
          <cell r="Y5552" t="str">
            <v>AUTOPRODUCCION DE 10 VIVIENDAS</v>
          </cell>
          <cell r="Z5552">
            <v>42927</v>
          </cell>
          <cell r="AB5552" t="str">
            <v>-</v>
          </cell>
          <cell r="AC5552">
            <v>0</v>
          </cell>
          <cell r="AE5552">
            <v>1</v>
          </cell>
          <cell r="AF5552" t="str">
            <v>En Ejecución</v>
          </cell>
          <cell r="AG5552">
            <v>2017</v>
          </cell>
          <cell r="AH5552">
            <v>665519.80000000005</v>
          </cell>
        </row>
        <row r="5553">
          <cell r="B5553" t="str">
            <v>YUC00170300969288</v>
          </cell>
          <cell r="C5553" t="str">
            <v>Autoptoduccion</v>
          </cell>
          <cell r="D5553" t="str">
            <v>-</v>
          </cell>
          <cell r="E5553">
            <v>31</v>
          </cell>
          <cell r="F5553" t="str">
            <v>Yucatán</v>
          </cell>
          <cell r="G5553">
            <v>14</v>
          </cell>
          <cell r="H5553" t="str">
            <v>Cuncunul</v>
          </cell>
          <cell r="N5553">
            <v>1</v>
          </cell>
          <cell r="O5553" t="str">
            <v>Subsidios</v>
          </cell>
          <cell r="P5553" t="str">
            <v>S177</v>
          </cell>
          <cell r="Q5553" t="str">
            <v>Programa de acceso al financiamiento para soluciones habitacionales</v>
          </cell>
          <cell r="R5553">
            <v>15</v>
          </cell>
          <cell r="S5553" t="str">
            <v>Desarrollo Agrario, Territorial y Urbano</v>
          </cell>
          <cell r="T5553" t="str">
            <v>INSTITUTO DE VIVIENDA DEL ESTADO DE YUCATAN</v>
          </cell>
          <cell r="U5553">
            <v>10</v>
          </cell>
          <cell r="V5553" t="str">
            <v>Vivienda</v>
          </cell>
          <cell r="W5553">
            <v>2</v>
          </cell>
          <cell r="X5553" t="str">
            <v>Proyecto de Inversión de Infraestructura Social</v>
          </cell>
          <cell r="Z5553">
            <v>42927</v>
          </cell>
          <cell r="AB5553" t="str">
            <v>-</v>
          </cell>
          <cell r="AC5553">
            <v>2</v>
          </cell>
          <cell r="AD5553" t="str">
            <v>Coparticipación Federal-Estatal-Municipal</v>
          </cell>
          <cell r="AE5553">
            <v>1</v>
          </cell>
          <cell r="AF5553" t="str">
            <v>En Ejecución</v>
          </cell>
          <cell r="AH5553">
            <v>931727.72</v>
          </cell>
        </row>
        <row r="5554">
          <cell r="B5554" t="str">
            <v>YUC00170300969289</v>
          </cell>
          <cell r="C5554" t="str">
            <v>Autoproduccion</v>
          </cell>
          <cell r="D5554" t="str">
            <v>-</v>
          </cell>
          <cell r="E5554">
            <v>31</v>
          </cell>
          <cell r="F5554" t="str">
            <v>Yucatán</v>
          </cell>
          <cell r="G5554">
            <v>51</v>
          </cell>
          <cell r="H5554" t="str">
            <v>Mocochá</v>
          </cell>
          <cell r="N5554">
            <v>1</v>
          </cell>
          <cell r="O5554" t="str">
            <v>Subsidios</v>
          </cell>
          <cell r="P5554" t="str">
            <v>S177</v>
          </cell>
          <cell r="Q5554" t="str">
            <v>Programa de acceso al financiamiento para soluciones habitacionales</v>
          </cell>
          <cell r="R5554">
            <v>15</v>
          </cell>
          <cell r="S5554" t="str">
            <v>Desarrollo Agrario, Territorial y Urbano</v>
          </cell>
          <cell r="T5554" t="str">
            <v>INSTITUTO DE VIVIENDA</v>
          </cell>
          <cell r="U5554">
            <v>10</v>
          </cell>
          <cell r="V5554" t="str">
            <v>Vivienda</v>
          </cell>
          <cell r="W5554">
            <v>2</v>
          </cell>
          <cell r="X5554" t="str">
            <v>Proyecto de Inversión de Infraestructura Social</v>
          </cell>
          <cell r="Y5554" t="str">
            <v>AUTOPRODUCCION DE 2 VIVIENDAS</v>
          </cell>
          <cell r="Z5554">
            <v>42927</v>
          </cell>
          <cell r="AB5554" t="str">
            <v>-</v>
          </cell>
          <cell r="AC5554">
            <v>0</v>
          </cell>
          <cell r="AE5554">
            <v>1</v>
          </cell>
          <cell r="AF5554" t="str">
            <v>En Ejecución</v>
          </cell>
          <cell r="AG5554">
            <v>2017</v>
          </cell>
          <cell r="AH5554">
            <v>133103.96</v>
          </cell>
        </row>
        <row r="5555">
          <cell r="B5555" t="str">
            <v>YUC00170300969291</v>
          </cell>
          <cell r="C5555" t="str">
            <v>Autoproduccion</v>
          </cell>
          <cell r="D5555" t="str">
            <v>-</v>
          </cell>
          <cell r="E5555">
            <v>31</v>
          </cell>
          <cell r="F5555" t="str">
            <v>Yucatán</v>
          </cell>
          <cell r="G5555">
            <v>52</v>
          </cell>
          <cell r="H5555" t="str">
            <v>Motul</v>
          </cell>
          <cell r="N5555">
            <v>1</v>
          </cell>
          <cell r="O5555" t="str">
            <v>Subsidios</v>
          </cell>
          <cell r="P5555" t="str">
            <v>S177</v>
          </cell>
          <cell r="Q5555" t="str">
            <v>Programa de acceso al financiamiento para soluciones habitacionales</v>
          </cell>
          <cell r="R5555">
            <v>15</v>
          </cell>
          <cell r="S5555" t="str">
            <v>Desarrollo Agrario, Territorial y Urbano</v>
          </cell>
          <cell r="T5555" t="str">
            <v>INSTITUTO DE VIVIENDA</v>
          </cell>
          <cell r="U5555">
            <v>10</v>
          </cell>
          <cell r="V5555" t="str">
            <v>Vivienda</v>
          </cell>
          <cell r="W5555">
            <v>2</v>
          </cell>
          <cell r="X5555" t="str">
            <v>Proyecto de Inversión de Infraestructura Social</v>
          </cell>
          <cell r="Z5555">
            <v>42927</v>
          </cell>
          <cell r="AB5555" t="str">
            <v>-</v>
          </cell>
          <cell r="AC5555">
            <v>0</v>
          </cell>
          <cell r="AE5555">
            <v>1</v>
          </cell>
          <cell r="AF5555" t="str">
            <v>En Ejecución</v>
          </cell>
          <cell r="AH5555">
            <v>532415.84</v>
          </cell>
        </row>
        <row r="5556">
          <cell r="B5556" t="str">
            <v>YUC00170300969294</v>
          </cell>
          <cell r="C5556" t="str">
            <v>Autoptoduccuion</v>
          </cell>
          <cell r="D5556" t="str">
            <v>-</v>
          </cell>
          <cell r="E5556">
            <v>31</v>
          </cell>
          <cell r="F5556" t="str">
            <v>Yucatán</v>
          </cell>
          <cell r="G5556">
            <v>36</v>
          </cell>
          <cell r="H5556" t="str">
            <v>Homún</v>
          </cell>
          <cell r="N5556">
            <v>1</v>
          </cell>
          <cell r="O5556" t="str">
            <v>Subsidios</v>
          </cell>
          <cell r="P5556" t="str">
            <v>S177</v>
          </cell>
          <cell r="Q5556" t="str">
            <v>Programa de acceso al financiamiento para soluciones habitacionales</v>
          </cell>
          <cell r="R5556">
            <v>15</v>
          </cell>
          <cell r="S5556" t="str">
            <v>Desarrollo Agrario, Territorial y Urbano</v>
          </cell>
          <cell r="T5556" t="str">
            <v>INSTITUTO DE VIVIENDA DEL ESTADO DE YUCATAN</v>
          </cell>
          <cell r="U5556">
            <v>10</v>
          </cell>
          <cell r="V5556" t="str">
            <v>Vivienda</v>
          </cell>
          <cell r="W5556">
            <v>2</v>
          </cell>
          <cell r="X5556" t="str">
            <v>Proyecto de Inversión de Infraestructura Social</v>
          </cell>
          <cell r="Z5556">
            <v>42927</v>
          </cell>
          <cell r="AB5556" t="str">
            <v>-</v>
          </cell>
          <cell r="AC5556">
            <v>2</v>
          </cell>
          <cell r="AD5556" t="str">
            <v>Coparticipación Federal-Estatal-Municipal</v>
          </cell>
          <cell r="AE5556">
            <v>1</v>
          </cell>
          <cell r="AF5556" t="str">
            <v>En Ejecución</v>
          </cell>
          <cell r="AH5556">
            <v>332759.90000000002</v>
          </cell>
        </row>
        <row r="5557">
          <cell r="B5557" t="str">
            <v>YUC00170300969295</v>
          </cell>
          <cell r="C5557" t="str">
            <v>Autoproduccion</v>
          </cell>
          <cell r="D5557" t="str">
            <v>-</v>
          </cell>
          <cell r="E5557">
            <v>31</v>
          </cell>
          <cell r="F5557" t="str">
            <v>Yucatán</v>
          </cell>
          <cell r="G5557">
            <v>62</v>
          </cell>
          <cell r="H5557" t="str">
            <v>Sacalum</v>
          </cell>
          <cell r="N5557">
            <v>1</v>
          </cell>
          <cell r="O5557" t="str">
            <v>Subsidios</v>
          </cell>
          <cell r="P5557" t="str">
            <v>S177</v>
          </cell>
          <cell r="Q5557" t="str">
            <v>Programa de acceso al financiamiento para soluciones habitacionales</v>
          </cell>
          <cell r="R5557">
            <v>15</v>
          </cell>
          <cell r="S5557" t="str">
            <v>Desarrollo Agrario, Territorial y Urbano</v>
          </cell>
          <cell r="T5557" t="str">
            <v>INSTITUTO DE VIVIENDA</v>
          </cell>
          <cell r="U5557">
            <v>10</v>
          </cell>
          <cell r="V5557" t="str">
            <v>Vivienda</v>
          </cell>
          <cell r="W5557">
            <v>2</v>
          </cell>
          <cell r="X5557" t="str">
            <v>Proyecto de Inversión de Infraestructura Social</v>
          </cell>
          <cell r="Y5557" t="str">
            <v>AUTOPRODUCCION DE 6 VIVIENDAS</v>
          </cell>
          <cell r="Z5557">
            <v>42927</v>
          </cell>
          <cell r="AB5557" t="str">
            <v>-</v>
          </cell>
          <cell r="AC5557">
            <v>2</v>
          </cell>
          <cell r="AD5557" t="str">
            <v>Coparticipación Federal-Estatal-Municipal</v>
          </cell>
          <cell r="AE5557">
            <v>1</v>
          </cell>
          <cell r="AF5557" t="str">
            <v>En Ejecución</v>
          </cell>
          <cell r="AG5557">
            <v>2017</v>
          </cell>
          <cell r="AH5557">
            <v>399311.88</v>
          </cell>
        </row>
        <row r="5558">
          <cell r="B5558" t="str">
            <v>YUC00170300969299</v>
          </cell>
          <cell r="C5558" t="str">
            <v>Autoproduccion</v>
          </cell>
          <cell r="D5558" t="str">
            <v>-</v>
          </cell>
          <cell r="E5558">
            <v>31</v>
          </cell>
          <cell r="F5558" t="str">
            <v>Yucatán</v>
          </cell>
          <cell r="G5558">
            <v>67</v>
          </cell>
          <cell r="H5558" t="str">
            <v>Seyé</v>
          </cell>
          <cell r="N5558">
            <v>1</v>
          </cell>
          <cell r="O5558" t="str">
            <v>Subsidios</v>
          </cell>
          <cell r="P5558" t="str">
            <v>S177</v>
          </cell>
          <cell r="Q5558" t="str">
            <v>Programa de acceso al financiamiento para soluciones habitacionales</v>
          </cell>
          <cell r="R5558">
            <v>15</v>
          </cell>
          <cell r="S5558" t="str">
            <v>Desarrollo Agrario, Territorial y Urbano</v>
          </cell>
          <cell r="T5558" t="str">
            <v>INSTITUTO DE VIVIENDA</v>
          </cell>
          <cell r="U5558">
            <v>10</v>
          </cell>
          <cell r="V5558" t="str">
            <v>Vivienda</v>
          </cell>
          <cell r="W5558">
            <v>2</v>
          </cell>
          <cell r="X5558" t="str">
            <v>Proyecto de Inversión de Infraestructura Social</v>
          </cell>
          <cell r="Y5558" t="str">
            <v>AUPRODUCCION DE 9 VIVIENDAS</v>
          </cell>
          <cell r="Z5558">
            <v>42927</v>
          </cell>
          <cell r="AB5558" t="str">
            <v>-</v>
          </cell>
          <cell r="AC5558">
            <v>2</v>
          </cell>
          <cell r="AD5558" t="str">
            <v>Coparticipación Federal-Estatal-Municipal</v>
          </cell>
          <cell r="AE5558">
            <v>1</v>
          </cell>
          <cell r="AF5558" t="str">
            <v>En Ejecución</v>
          </cell>
          <cell r="AG5558">
            <v>2017</v>
          </cell>
          <cell r="AH5558">
            <v>598967.81999999995</v>
          </cell>
        </row>
        <row r="5559">
          <cell r="B5559" t="str">
            <v>YUC00170300969300</v>
          </cell>
          <cell r="C5559" t="str">
            <v>Autoptoduccion</v>
          </cell>
          <cell r="D5559" t="str">
            <v>-</v>
          </cell>
          <cell r="E5559">
            <v>31</v>
          </cell>
          <cell r="F5559" t="str">
            <v>Yucatán</v>
          </cell>
          <cell r="G5559">
            <v>38</v>
          </cell>
          <cell r="H5559" t="str">
            <v>Hunucmá</v>
          </cell>
          <cell r="N5559">
            <v>1</v>
          </cell>
          <cell r="O5559" t="str">
            <v>Subsidios</v>
          </cell>
          <cell r="P5559" t="str">
            <v>S177</v>
          </cell>
          <cell r="Q5559" t="str">
            <v>Programa de acceso al financiamiento para soluciones habitacionales</v>
          </cell>
          <cell r="R5559">
            <v>15</v>
          </cell>
          <cell r="S5559" t="str">
            <v>Desarrollo Agrario, Territorial y Urbano</v>
          </cell>
          <cell r="T5559" t="str">
            <v>INSTITUTO DE VIVIENDA DEL ESTADO DE YUCATAN</v>
          </cell>
          <cell r="U5559">
            <v>10</v>
          </cell>
          <cell r="V5559" t="str">
            <v>Vivienda</v>
          </cell>
          <cell r="W5559">
            <v>2</v>
          </cell>
          <cell r="X5559" t="str">
            <v>Proyecto de Inversión de Infraestructura Social</v>
          </cell>
          <cell r="Y5559" t="str">
            <v>UTOPRODUCCION DE 2 VIVIENDAS</v>
          </cell>
          <cell r="Z5559">
            <v>42927</v>
          </cell>
          <cell r="AB5559" t="str">
            <v>-</v>
          </cell>
          <cell r="AC5559">
            <v>2</v>
          </cell>
          <cell r="AD5559" t="str">
            <v>Coparticipación Federal-Estatal-Municipal</v>
          </cell>
          <cell r="AE5559">
            <v>1</v>
          </cell>
          <cell r="AF5559" t="str">
            <v>En Ejecución</v>
          </cell>
          <cell r="AG5559">
            <v>2017</v>
          </cell>
          <cell r="AH5559">
            <v>133103.96</v>
          </cell>
        </row>
        <row r="5560">
          <cell r="B5560" t="str">
            <v>YUC00170300969311</v>
          </cell>
          <cell r="C5560" t="str">
            <v>Autoproduccion</v>
          </cell>
          <cell r="D5560" t="str">
            <v>-</v>
          </cell>
          <cell r="E5560">
            <v>31</v>
          </cell>
          <cell r="F5560" t="str">
            <v>Yucatán</v>
          </cell>
          <cell r="G5560">
            <v>78</v>
          </cell>
          <cell r="H5560" t="str">
            <v>Tekantó</v>
          </cell>
          <cell r="N5560">
            <v>1</v>
          </cell>
          <cell r="O5560" t="str">
            <v>Subsidios</v>
          </cell>
          <cell r="P5560" t="str">
            <v>S177</v>
          </cell>
          <cell r="Q5560" t="str">
            <v>Programa de acceso al financiamiento para soluciones habitacionales</v>
          </cell>
          <cell r="R5560">
            <v>15</v>
          </cell>
          <cell r="S5560" t="str">
            <v>Desarrollo Agrario, Territorial y Urbano</v>
          </cell>
          <cell r="T5560" t="str">
            <v>INSTITUTO DE VIVIENDA DEL ESTDO DE YUCATAN</v>
          </cell>
          <cell r="U5560">
            <v>10</v>
          </cell>
          <cell r="V5560" t="str">
            <v>Vivienda</v>
          </cell>
          <cell r="W5560">
            <v>2</v>
          </cell>
          <cell r="X5560" t="str">
            <v>Proyecto de Inversión de Infraestructura Social</v>
          </cell>
          <cell r="Z5560">
            <v>42927</v>
          </cell>
          <cell r="AB5560" t="str">
            <v>-</v>
          </cell>
          <cell r="AC5560">
            <v>2</v>
          </cell>
          <cell r="AD5560" t="str">
            <v>Coparticipación Federal-Estatal-Municipal</v>
          </cell>
          <cell r="AE5560">
            <v>1</v>
          </cell>
          <cell r="AF5560" t="str">
            <v>En Ejecución</v>
          </cell>
          <cell r="AH5560">
            <v>199655.94</v>
          </cell>
        </row>
        <row r="5561">
          <cell r="B5561" t="str">
            <v>YUC00170300969318</v>
          </cell>
          <cell r="C5561" t="str">
            <v>Autoproduccion</v>
          </cell>
          <cell r="D5561" t="str">
            <v>-</v>
          </cell>
          <cell r="E5561">
            <v>31</v>
          </cell>
          <cell r="F5561" t="str">
            <v>Yucatán</v>
          </cell>
          <cell r="G5561">
            <v>82</v>
          </cell>
          <cell r="H5561" t="str">
            <v>Telchac Pueblo</v>
          </cell>
          <cell r="N5561">
            <v>1</v>
          </cell>
          <cell r="O5561" t="str">
            <v>Subsidios</v>
          </cell>
          <cell r="P5561" t="str">
            <v>S177</v>
          </cell>
          <cell r="Q5561" t="str">
            <v>Programa de acceso al financiamiento para soluciones habitacionales</v>
          </cell>
          <cell r="R5561">
            <v>15</v>
          </cell>
          <cell r="S5561" t="str">
            <v>Desarrollo Agrario, Territorial y Urbano</v>
          </cell>
          <cell r="T5561" t="str">
            <v>INSTITUTO DE VIVIENDA DEL ESTADO DE YUCTAN</v>
          </cell>
          <cell r="U5561">
            <v>10</v>
          </cell>
          <cell r="V5561" t="str">
            <v>Vivienda</v>
          </cell>
          <cell r="W5561">
            <v>2</v>
          </cell>
          <cell r="X5561" t="str">
            <v>Proyecto de Inversión de Infraestructura Social</v>
          </cell>
          <cell r="Z5561">
            <v>42927</v>
          </cell>
          <cell r="AB5561" t="str">
            <v>-</v>
          </cell>
          <cell r="AC5561">
            <v>2</v>
          </cell>
          <cell r="AD5561" t="str">
            <v>Coparticipación Federal-Estatal-Municipal</v>
          </cell>
          <cell r="AE5561">
            <v>1</v>
          </cell>
          <cell r="AF5561" t="str">
            <v>En Ejecución</v>
          </cell>
          <cell r="AH5561">
            <v>931727.72</v>
          </cell>
        </row>
        <row r="5562">
          <cell r="B5562" t="str">
            <v>YUC00170300971017</v>
          </cell>
          <cell r="C5562" t="str">
            <v>Construcción De Bachillerato Tecnológico Agropecuario En La Localidad De Huhí.</v>
          </cell>
          <cell r="D5562" t="str">
            <v>1.3</v>
          </cell>
          <cell r="E5562">
            <v>31</v>
          </cell>
          <cell r="F5562" t="str">
            <v>Yucatán</v>
          </cell>
          <cell r="G5562">
            <v>37</v>
          </cell>
          <cell r="H5562" t="str">
            <v>Huhí</v>
          </cell>
          <cell r="I5562">
            <v>1</v>
          </cell>
          <cell r="J5562" t="str">
            <v>Huhí</v>
          </cell>
          <cell r="K5562">
            <v>-89.161388000000002</v>
          </cell>
          <cell r="L5562">
            <v>20.725276999999998</v>
          </cell>
          <cell r="M5562" t="str">
            <v>Urbano</v>
          </cell>
          <cell r="N5562">
            <v>1</v>
          </cell>
          <cell r="O5562" t="str">
            <v>Subsidios</v>
          </cell>
          <cell r="P5562" t="str">
            <v>U130</v>
          </cell>
          <cell r="Q5562" t="str">
            <v>Fortalecimiento Financiero</v>
          </cell>
          <cell r="R5562">
            <v>23</v>
          </cell>
          <cell r="S5562" t="str">
            <v>Provisiones Salariales y Económicas</v>
          </cell>
          <cell r="T5562" t="str">
            <v>Instituto para la Construcción y Conservación de Obra Pública en Yucatán</v>
          </cell>
          <cell r="U5562">
            <v>2</v>
          </cell>
          <cell r="V5562" t="str">
            <v>Educación</v>
          </cell>
          <cell r="W5562">
            <v>2</v>
          </cell>
          <cell r="X5562" t="str">
            <v>Proyecto de Inversión de Infraestructura Social</v>
          </cell>
          <cell r="Y5562" t="str">
            <v>Modernización de la infraestructura deportiva del estado</v>
          </cell>
          <cell r="Z5562">
            <v>42957</v>
          </cell>
          <cell r="AB5562" t="str">
            <v>-</v>
          </cell>
          <cell r="AC5562">
            <v>1</v>
          </cell>
          <cell r="AD5562" t="str">
            <v>Coparticipación Federal-Estatal</v>
          </cell>
          <cell r="AE5562">
            <v>1</v>
          </cell>
          <cell r="AF5562" t="str">
            <v>En Ejecución</v>
          </cell>
          <cell r="AG5562">
            <v>2017</v>
          </cell>
          <cell r="AH5562">
            <v>2999999</v>
          </cell>
        </row>
        <row r="5563">
          <cell r="B5563" t="str">
            <v>YUC00170300968313</v>
          </cell>
          <cell r="C5563" t="str">
            <v>Construccion De Calles Pavimentadas En C-15x36 Y Final, C-9ax36y38 De La Localidad Y Municipio De Muna Yucatan</v>
          </cell>
          <cell r="D5563" t="str">
            <v>FORTA-MUNA-YUC-IR3-2017-09</v>
          </cell>
          <cell r="E5563">
            <v>31</v>
          </cell>
          <cell r="F5563" t="str">
            <v>Yucatán</v>
          </cell>
          <cell r="G5563">
            <v>53</v>
          </cell>
          <cell r="H5563" t="str">
            <v>Muna</v>
          </cell>
          <cell r="I5563">
            <v>1</v>
          </cell>
          <cell r="J5563" t="str">
            <v>Muna</v>
          </cell>
          <cell r="K5563">
            <v>-89.713054999999997</v>
          </cell>
          <cell r="L5563">
            <v>20.484722000000001</v>
          </cell>
          <cell r="M5563" t="str">
            <v>Urbano</v>
          </cell>
          <cell r="N5563">
            <v>2</v>
          </cell>
          <cell r="O5563" t="str">
            <v>Aportaciones Federales</v>
          </cell>
          <cell r="P5563" t="str">
            <v>I005</v>
          </cell>
          <cell r="Q5563" t="str">
            <v>FORTAMUN</v>
          </cell>
          <cell r="R5563">
            <v>33</v>
          </cell>
          <cell r="S5563" t="str">
            <v>Aportaciones Federales para Entidades Federativas y Municipios</v>
          </cell>
          <cell r="T5563" t="str">
            <v>H. AYUNTAMIENTO DE MUNA YUCATAN</v>
          </cell>
          <cell r="U5563">
            <v>3</v>
          </cell>
          <cell r="V5563" t="str">
            <v>Transportes y vialidades</v>
          </cell>
          <cell r="W5563">
            <v>5</v>
          </cell>
          <cell r="X5563" t="str">
            <v>Otros proyectos de Inversión</v>
          </cell>
          <cell r="Z5563">
            <v>42910</v>
          </cell>
          <cell r="AA5563">
            <v>42917</v>
          </cell>
          <cell r="AB5563" t="str">
            <v>CALLE 15X36 Y FINALY CALLE 9AX36Y38 DE LA LOCALIDAD Y MUNICIPIO DE MUNA YUCATAN</v>
          </cell>
          <cell r="AC5563">
            <v>3</v>
          </cell>
          <cell r="AD5563" t="str">
            <v>Coparticipación Federal-Municipal</v>
          </cell>
          <cell r="AE5563">
            <v>1</v>
          </cell>
          <cell r="AF5563" t="str">
            <v>En Ejecución</v>
          </cell>
          <cell r="AH5563">
            <v>325310.40000000002</v>
          </cell>
        </row>
        <row r="5564">
          <cell r="B5564" t="str">
            <v>YUC00170300969342</v>
          </cell>
          <cell r="C5564" t="str">
            <v>Autoproduccion</v>
          </cell>
          <cell r="D5564" t="str">
            <v>-</v>
          </cell>
          <cell r="E5564">
            <v>31</v>
          </cell>
          <cell r="F5564" t="str">
            <v>Yucatán</v>
          </cell>
          <cell r="G5564">
            <v>101</v>
          </cell>
          <cell r="H5564" t="str">
            <v>Umán</v>
          </cell>
          <cell r="N5564">
            <v>1</v>
          </cell>
          <cell r="O5564" t="str">
            <v>Subsidios</v>
          </cell>
          <cell r="P5564" t="str">
            <v>S177</v>
          </cell>
          <cell r="Q5564" t="str">
            <v>Programa de acceso al financiamiento para soluciones habitacionales</v>
          </cell>
          <cell r="R5564">
            <v>15</v>
          </cell>
          <cell r="S5564" t="str">
            <v>Desarrollo Agrario, Territorial y Urbano</v>
          </cell>
          <cell r="T5564" t="str">
            <v>INSTITUTO DE VIVIENDA DEL ESTADO DE YUCATAN</v>
          </cell>
          <cell r="U5564">
            <v>10</v>
          </cell>
          <cell r="V5564" t="str">
            <v>Vivienda</v>
          </cell>
          <cell r="W5564">
            <v>2</v>
          </cell>
          <cell r="X5564" t="str">
            <v>Proyecto de Inversión de Infraestructura Social</v>
          </cell>
          <cell r="Z5564">
            <v>42927</v>
          </cell>
          <cell r="AB5564" t="str">
            <v>-</v>
          </cell>
          <cell r="AC5564">
            <v>2</v>
          </cell>
          <cell r="AD5564" t="str">
            <v>Coparticipación Federal-Estatal-Municipal</v>
          </cell>
          <cell r="AE5564">
            <v>1</v>
          </cell>
          <cell r="AF5564" t="str">
            <v>En Ejecución</v>
          </cell>
          <cell r="AH5564">
            <v>66551.98</v>
          </cell>
        </row>
        <row r="5565">
          <cell r="B5565" t="str">
            <v>YUC17170300969380</v>
          </cell>
          <cell r="C5565" t="str">
            <v>1 Aula Didáctica En La Sec. Lázaro Cárdenas Del Rio En La Localidad Y Municipio De Mérida.</v>
          </cell>
          <cell r="D5565" t="str">
            <v>FAMBAS-089-2017</v>
          </cell>
          <cell r="E5565">
            <v>31</v>
          </cell>
          <cell r="F5565" t="str">
            <v>Yucatán</v>
          </cell>
          <cell r="G5565">
            <v>50</v>
          </cell>
          <cell r="H5565" t="str">
            <v>Mérida</v>
          </cell>
          <cell r="I5565">
            <v>1</v>
          </cell>
          <cell r="J5565" t="str">
            <v>Mérida</v>
          </cell>
          <cell r="K5565">
            <v>-89.621666000000005</v>
          </cell>
          <cell r="L5565">
            <v>20.967777000000002</v>
          </cell>
          <cell r="M5565" t="str">
            <v>Urbano</v>
          </cell>
          <cell r="N5565">
            <v>2</v>
          </cell>
          <cell r="O5565" t="str">
            <v>Aportaciones Federales</v>
          </cell>
          <cell r="P5565" t="str">
            <v>I007</v>
          </cell>
          <cell r="Q5565" t="str">
            <v>FAM Infraestructura Educativa Básica</v>
          </cell>
          <cell r="R5565">
            <v>33</v>
          </cell>
          <cell r="S5565" t="str">
            <v>Aportaciones Federales para Entidades Federativas y Municipios</v>
          </cell>
          <cell r="T5565" t="str">
            <v>SECRETARIA DE EDUCACION DEL GOBIERNO DEL  ESTADO DE YUCATAN</v>
          </cell>
          <cell r="U5565">
            <v>2</v>
          </cell>
          <cell r="V5565" t="str">
            <v>Educación</v>
          </cell>
          <cell r="W5565">
            <v>2</v>
          </cell>
          <cell r="X5565" t="str">
            <v>Proyecto de Inversión de Infraestructura Social</v>
          </cell>
          <cell r="Y5565" t="str">
            <v>CONTAR CON ESPACIO EDUCATIVOS QUE CUMPLAN CON LOS REQUERIMIENTOS PARA EL BENEFICIO DE LOS ALUMNOS</v>
          </cell>
          <cell r="Z5565">
            <v>42978</v>
          </cell>
          <cell r="AA5565">
            <v>43009</v>
          </cell>
          <cell r="AB5565" t="str">
            <v>C. 59 Num. 896 x 112 y andador 108 Fracc. Las Américas</v>
          </cell>
          <cell r="AC5565">
            <v>1</v>
          </cell>
          <cell r="AD5565" t="str">
            <v>Coparticipación Federal-Estatal</v>
          </cell>
          <cell r="AE5565">
            <v>1</v>
          </cell>
          <cell r="AF5565" t="str">
            <v>En Ejecución</v>
          </cell>
          <cell r="AG5565">
            <v>2017</v>
          </cell>
          <cell r="AH5565">
            <v>522000</v>
          </cell>
        </row>
        <row r="5566">
          <cell r="B5566" t="str">
            <v>YUC17170300969383</v>
          </cell>
          <cell r="C5566" t="str">
            <v>1 Aula Didáctica En La Sec. Técnica Num. 58 En La Localidad Y Municipio De Mérida.</v>
          </cell>
          <cell r="D5566" t="str">
            <v>FAMBAS-090-2017</v>
          </cell>
          <cell r="E5566">
            <v>31</v>
          </cell>
          <cell r="F5566" t="str">
            <v>Yucatán</v>
          </cell>
          <cell r="G5566">
            <v>50</v>
          </cell>
          <cell r="H5566" t="str">
            <v>Mérida</v>
          </cell>
          <cell r="I5566">
            <v>1</v>
          </cell>
          <cell r="J5566" t="str">
            <v>Mérida</v>
          </cell>
          <cell r="K5566">
            <v>-89.621666000000005</v>
          </cell>
          <cell r="L5566">
            <v>20.967777000000002</v>
          </cell>
          <cell r="M5566" t="str">
            <v>Urbano</v>
          </cell>
          <cell r="N5566">
            <v>2</v>
          </cell>
          <cell r="O5566" t="str">
            <v>Aportaciones Federales</v>
          </cell>
          <cell r="P5566" t="str">
            <v>I007</v>
          </cell>
          <cell r="Q5566" t="str">
            <v>FAM Infraestructura Educativa Básica</v>
          </cell>
          <cell r="R5566">
            <v>33</v>
          </cell>
          <cell r="S5566" t="str">
            <v>Aportaciones Federales para Entidades Federativas y Municipios</v>
          </cell>
          <cell r="T5566" t="str">
            <v>SECRETARIA DE EDUCACION DEL GOBIERNO DEL  ESTADO DE YUCATAN</v>
          </cell>
          <cell r="U5566">
            <v>2</v>
          </cell>
          <cell r="V5566" t="str">
            <v>Educación</v>
          </cell>
          <cell r="W5566">
            <v>2</v>
          </cell>
          <cell r="X5566" t="str">
            <v>Proyecto de Inversión de Infraestructura Social</v>
          </cell>
          <cell r="Y5566" t="str">
            <v>CONTAR CON ESPACIO EDUCATIVOS QUE CUMPLAN CON LOS REQUERIMIENTOS PARA EL BENEFICIO DE LOS ALUMNOS</v>
          </cell>
          <cell r="Z5566">
            <v>42978</v>
          </cell>
          <cell r="AA5566">
            <v>43009</v>
          </cell>
          <cell r="AB5566" t="str">
            <v>DOMICILIO CONOCIDO</v>
          </cell>
          <cell r="AC5566">
            <v>1</v>
          </cell>
          <cell r="AD5566" t="str">
            <v>Coparticipación Federal-Estatal</v>
          </cell>
          <cell r="AE5566">
            <v>1</v>
          </cell>
          <cell r="AF5566" t="str">
            <v>En Ejecución</v>
          </cell>
          <cell r="AG5566">
            <v>2017</v>
          </cell>
          <cell r="AH5566">
            <v>522000</v>
          </cell>
        </row>
        <row r="5567">
          <cell r="B5567" t="str">
            <v>YUC17170300969387</v>
          </cell>
          <cell r="C5567" t="str">
            <v>1 Servicio Sanitario M12 En La Prim. Carlos Carrillo Vega</v>
          </cell>
          <cell r="D5567" t="str">
            <v>FAMBAS-092-2017</v>
          </cell>
          <cell r="E5567">
            <v>31</v>
          </cell>
          <cell r="F5567" t="str">
            <v>Yucatán</v>
          </cell>
          <cell r="G5567">
            <v>50</v>
          </cell>
          <cell r="H5567" t="str">
            <v>Mérida</v>
          </cell>
          <cell r="I5567">
            <v>1</v>
          </cell>
          <cell r="J5567" t="str">
            <v>Mérida</v>
          </cell>
          <cell r="K5567">
            <v>-89.621666000000005</v>
          </cell>
          <cell r="L5567">
            <v>20.967777000000002</v>
          </cell>
          <cell r="M5567" t="str">
            <v>Urbano</v>
          </cell>
          <cell r="N5567">
            <v>2</v>
          </cell>
          <cell r="O5567" t="str">
            <v>Aportaciones Federales</v>
          </cell>
          <cell r="P5567" t="str">
            <v>I007</v>
          </cell>
          <cell r="Q5567" t="str">
            <v>FAM Infraestructura Educativa Básica</v>
          </cell>
          <cell r="R5567">
            <v>33</v>
          </cell>
          <cell r="S5567" t="str">
            <v>Aportaciones Federales para Entidades Federativas y Municipios</v>
          </cell>
          <cell r="T5567" t="str">
            <v>SECRETARIA DE EDUCACION DEL GOBIERNO DEL  ESTADO DE YUCATAN</v>
          </cell>
          <cell r="U5567">
            <v>2</v>
          </cell>
          <cell r="V5567" t="str">
            <v>Educación</v>
          </cell>
          <cell r="W5567">
            <v>2</v>
          </cell>
          <cell r="X5567" t="str">
            <v>Proyecto de Inversión de Infraestructura Social</v>
          </cell>
          <cell r="Y5567" t="str">
            <v>CONTAR CON ESPACIO EDUCATIVOS QUE CUMPLAN CON LOS REQUERIMIENTOS PARA EL BENEFICIO DE LOS ALUMNOS</v>
          </cell>
          <cell r="Z5567">
            <v>43023</v>
          </cell>
          <cell r="AB5567" t="str">
            <v>DOMICILIO CONOCIDO</v>
          </cell>
          <cell r="AC5567">
            <v>1</v>
          </cell>
          <cell r="AD5567" t="str">
            <v>Coparticipación Federal-Estatal</v>
          </cell>
          <cell r="AE5567">
            <v>1</v>
          </cell>
          <cell r="AF5567" t="str">
            <v>En Ejecución</v>
          </cell>
          <cell r="AG5567">
            <v>2017</v>
          </cell>
          <cell r="AH5567">
            <v>850000</v>
          </cell>
        </row>
        <row r="5568">
          <cell r="B5568" t="str">
            <v>YUC17170300968662</v>
          </cell>
          <cell r="C5568" t="str">
            <v>Mantenimiento Del Plantel Estefania Castañeda Clave 31djn0050h</v>
          </cell>
          <cell r="D5568" t="str">
            <v>FAM-REMANENTE-06-17</v>
          </cell>
          <cell r="E5568">
            <v>31</v>
          </cell>
          <cell r="F5568" t="str">
            <v>Yucatán</v>
          </cell>
          <cell r="G5568">
            <v>48</v>
          </cell>
          <cell r="H5568" t="str">
            <v>Maxcanú</v>
          </cell>
          <cell r="I5568">
            <v>1</v>
          </cell>
          <cell r="J5568" t="str">
            <v>Maxcanú</v>
          </cell>
          <cell r="K5568">
            <v>-90.000833</v>
          </cell>
          <cell r="L5568">
            <v>20.583055000000002</v>
          </cell>
          <cell r="M5568" t="str">
            <v>Urbano</v>
          </cell>
          <cell r="N5568">
            <v>2</v>
          </cell>
          <cell r="O5568" t="str">
            <v>Aportaciones Federales</v>
          </cell>
          <cell r="P5568" t="str">
            <v>I007</v>
          </cell>
          <cell r="Q5568" t="str">
            <v>FAM Infraestructura Educativa Básica</v>
          </cell>
          <cell r="R5568">
            <v>33</v>
          </cell>
          <cell r="S5568" t="str">
            <v>Aportaciones Federales para Entidades Federativas y Municipios</v>
          </cell>
          <cell r="T5568" t="str">
            <v>SECRETARIA DE EDUCACIÓN DEL GOBIERNO DEL ESTADO DE YUCATÁN</v>
          </cell>
          <cell r="U5568">
            <v>2</v>
          </cell>
          <cell r="V5568" t="str">
            <v>Educación</v>
          </cell>
          <cell r="W5568">
            <v>3</v>
          </cell>
          <cell r="X5568" t="str">
            <v>Proyecto de Inversión de Infraestructura Gubernamental</v>
          </cell>
          <cell r="Y5568" t="str">
            <v>CONTAR CON ESPACIOS EDUCATIVOS QUE CUMPLAN CON LOS REQUISITOS DE FUNCIONABILIDAD PARA EL BENEFICIO DE LOS ALUMNOS DEL MUNICIPIO</v>
          </cell>
          <cell r="Z5568">
            <v>42935</v>
          </cell>
          <cell r="AA5568">
            <v>42948</v>
          </cell>
          <cell r="AB5568" t="str">
            <v>-</v>
          </cell>
          <cell r="AC5568">
            <v>1</v>
          </cell>
          <cell r="AD5568" t="str">
            <v>Coparticipación Federal-Estatal</v>
          </cell>
          <cell r="AE5568">
            <v>1</v>
          </cell>
          <cell r="AF5568" t="str">
            <v>En Ejecución</v>
          </cell>
          <cell r="AG5568">
            <v>2017</v>
          </cell>
          <cell r="AH5568">
            <v>418230.56</v>
          </cell>
        </row>
        <row r="5569">
          <cell r="B5569" t="str">
            <v>YUC17170300969411</v>
          </cell>
          <cell r="C5569" t="str">
            <v>1 Aula Didáctica, 1 Servicios Sanitarios M12 En La Sec. Roosevelt Erce Barron Pech En La Localidad Y Municipio De Umán.</v>
          </cell>
          <cell r="D5569" t="str">
            <v>FAMBAS-087-2017</v>
          </cell>
          <cell r="E5569">
            <v>31</v>
          </cell>
          <cell r="F5569" t="str">
            <v>Yucatán</v>
          </cell>
          <cell r="G5569">
            <v>101</v>
          </cell>
          <cell r="H5569" t="str">
            <v>Umán</v>
          </cell>
          <cell r="I5569">
            <v>105</v>
          </cell>
          <cell r="J5569" t="str">
            <v>Umán</v>
          </cell>
          <cell r="K5569">
            <v>-89.816388000000003</v>
          </cell>
          <cell r="L5569">
            <v>20.786387999999999</v>
          </cell>
          <cell r="M5569" t="str">
            <v>Rural</v>
          </cell>
          <cell r="N5569">
            <v>2</v>
          </cell>
          <cell r="O5569" t="str">
            <v>Aportaciones Federales</v>
          </cell>
          <cell r="P5569" t="str">
            <v>I007</v>
          </cell>
          <cell r="Q5569" t="str">
            <v>FAM Infraestructura Educativa Básica</v>
          </cell>
          <cell r="R5569">
            <v>33</v>
          </cell>
          <cell r="S5569" t="str">
            <v>Aportaciones Federales para Entidades Federativas y Municipios</v>
          </cell>
          <cell r="T5569" t="str">
            <v>SECRETARIA DE EDUCACION DEL GOBIERNO DEL ESTADO DE YUCATAN</v>
          </cell>
          <cell r="U5569">
            <v>2</v>
          </cell>
          <cell r="V5569" t="str">
            <v>Educación</v>
          </cell>
          <cell r="W5569">
            <v>2</v>
          </cell>
          <cell r="X5569" t="str">
            <v>Proyecto de Inversión de Infraestructura Social</v>
          </cell>
          <cell r="Y5569" t="str">
            <v>CONTAR CON ESPACIO EDUCATIVOS QUE CUMPLAN CON LOS REQUERIMIENTOS PARA EL BENEFICIO DE LOS ALUMNOS</v>
          </cell>
          <cell r="Z5569">
            <v>42975</v>
          </cell>
          <cell r="AA5569">
            <v>43040</v>
          </cell>
          <cell r="AB5569" t="str">
            <v>C. 20A Num. 109 x 21 y 23 Col. Santa Elena</v>
          </cell>
          <cell r="AC5569">
            <v>1</v>
          </cell>
          <cell r="AD5569" t="str">
            <v>Coparticipación Federal-Estatal</v>
          </cell>
          <cell r="AE5569">
            <v>1</v>
          </cell>
          <cell r="AF5569" t="str">
            <v>En Ejecución</v>
          </cell>
          <cell r="AG5569">
            <v>2017</v>
          </cell>
          <cell r="AH5569">
            <v>1322000</v>
          </cell>
        </row>
        <row r="5570">
          <cell r="B5570" t="str">
            <v>YUC00170300969304</v>
          </cell>
          <cell r="C5570" t="str">
            <v>Autoproduccion</v>
          </cell>
          <cell r="D5570" t="str">
            <v>-</v>
          </cell>
          <cell r="E5570">
            <v>31</v>
          </cell>
          <cell r="F5570" t="str">
            <v>Yucatán</v>
          </cell>
          <cell r="G5570">
            <v>39</v>
          </cell>
          <cell r="H5570" t="str">
            <v>Ixil</v>
          </cell>
          <cell r="N5570">
            <v>1</v>
          </cell>
          <cell r="O5570" t="str">
            <v>Subsidios</v>
          </cell>
          <cell r="P5570" t="str">
            <v>S177</v>
          </cell>
          <cell r="Q5570" t="str">
            <v>Programa de acceso al financiamiento para soluciones habitacionales</v>
          </cell>
          <cell r="R5570">
            <v>15</v>
          </cell>
          <cell r="S5570" t="str">
            <v>Desarrollo Agrario, Territorial y Urbano</v>
          </cell>
          <cell r="T5570" t="str">
            <v>INSTITUTO DE VIVIENDA DEL ESTADO DE YUCATAN</v>
          </cell>
          <cell r="U5570">
            <v>10</v>
          </cell>
          <cell r="V5570" t="str">
            <v>Vivienda</v>
          </cell>
          <cell r="W5570">
            <v>2</v>
          </cell>
          <cell r="X5570" t="str">
            <v>Proyecto de Inversión de Infraestructura Social</v>
          </cell>
          <cell r="Y5570" t="str">
            <v>AUTOPRODUCCIÓN DE 16 VIVIENDAS</v>
          </cell>
          <cell r="Z5570">
            <v>42927</v>
          </cell>
          <cell r="AB5570" t="str">
            <v>-</v>
          </cell>
          <cell r="AC5570">
            <v>2</v>
          </cell>
          <cell r="AD5570" t="str">
            <v>Coparticipación Federal-Estatal-Municipal</v>
          </cell>
          <cell r="AE5570">
            <v>1</v>
          </cell>
          <cell r="AF5570" t="str">
            <v>En Ejecución</v>
          </cell>
          <cell r="AG5570">
            <v>2017</v>
          </cell>
          <cell r="AH5570">
            <v>1064831.68</v>
          </cell>
        </row>
        <row r="5571">
          <cell r="B5571" t="str">
            <v>YUC00170300969306</v>
          </cell>
          <cell r="C5571" t="str">
            <v>Autoproduccion</v>
          </cell>
          <cell r="D5571" t="str">
            <v>-</v>
          </cell>
          <cell r="E5571">
            <v>31</v>
          </cell>
          <cell r="F5571" t="str">
            <v>Yucatán</v>
          </cell>
          <cell r="G5571">
            <v>70</v>
          </cell>
          <cell r="H5571" t="str">
            <v>Sucilá</v>
          </cell>
          <cell r="N5571">
            <v>1</v>
          </cell>
          <cell r="O5571" t="str">
            <v>Subsidios</v>
          </cell>
          <cell r="P5571" t="str">
            <v>S177</v>
          </cell>
          <cell r="Q5571" t="str">
            <v>Programa de acceso al financiamiento para soluciones habitacionales</v>
          </cell>
          <cell r="R5571">
            <v>15</v>
          </cell>
          <cell r="S5571" t="str">
            <v>Desarrollo Agrario, Territorial y Urbano</v>
          </cell>
          <cell r="T5571" t="str">
            <v>INSTITUTO DE VIVIENDA DEL ESTADO DE YUCATAN</v>
          </cell>
          <cell r="U5571">
            <v>10</v>
          </cell>
          <cell r="V5571" t="str">
            <v>Vivienda</v>
          </cell>
          <cell r="W5571">
            <v>2</v>
          </cell>
          <cell r="X5571" t="str">
            <v>Proyecto de Inversión de Infraestructura Social</v>
          </cell>
          <cell r="Z5571">
            <v>42927</v>
          </cell>
          <cell r="AB5571" t="str">
            <v>-</v>
          </cell>
          <cell r="AC5571">
            <v>2</v>
          </cell>
          <cell r="AD5571" t="str">
            <v>Coparticipación Federal-Estatal-Municipal</v>
          </cell>
          <cell r="AE5571">
            <v>1</v>
          </cell>
          <cell r="AF5571" t="str">
            <v>En Ejecución</v>
          </cell>
          <cell r="AH5571">
            <v>465863.86</v>
          </cell>
        </row>
        <row r="5572">
          <cell r="B5572" t="str">
            <v>YUC00170300969315</v>
          </cell>
          <cell r="C5572" t="str">
            <v>Autoproduccion</v>
          </cell>
          <cell r="D5572" t="str">
            <v>-</v>
          </cell>
          <cell r="E5572">
            <v>31</v>
          </cell>
          <cell r="F5572" t="str">
            <v>Yucatán</v>
          </cell>
          <cell r="G5572">
            <v>79</v>
          </cell>
          <cell r="H5572" t="str">
            <v>Tekax</v>
          </cell>
          <cell r="N5572">
            <v>1</v>
          </cell>
          <cell r="O5572" t="str">
            <v>Subsidios</v>
          </cell>
          <cell r="P5572" t="str">
            <v>S177</v>
          </cell>
          <cell r="Q5572" t="str">
            <v>Programa de acceso al financiamiento para soluciones habitacionales</v>
          </cell>
          <cell r="R5572">
            <v>15</v>
          </cell>
          <cell r="S5572" t="str">
            <v>Desarrollo Agrario, Territorial y Urbano</v>
          </cell>
          <cell r="T5572" t="str">
            <v>INSTITUTO DE VIVIENDA DEL ESTADO DE YUCATAN</v>
          </cell>
          <cell r="U5572">
            <v>10</v>
          </cell>
          <cell r="V5572" t="str">
            <v>Vivienda</v>
          </cell>
          <cell r="W5572">
            <v>2</v>
          </cell>
          <cell r="X5572" t="str">
            <v>Proyecto de Inversión de Infraestructura Social</v>
          </cell>
          <cell r="Y5572" t="str">
            <v>AUTOPRODUCCION DE 49 VIVIENDAS</v>
          </cell>
          <cell r="Z5572">
            <v>42927</v>
          </cell>
          <cell r="AB5572" t="str">
            <v>-</v>
          </cell>
          <cell r="AC5572">
            <v>2</v>
          </cell>
          <cell r="AD5572" t="str">
            <v>Coparticipación Federal-Estatal-Municipal</v>
          </cell>
          <cell r="AE5572">
            <v>1</v>
          </cell>
          <cell r="AF5572" t="str">
            <v>En Ejecución</v>
          </cell>
          <cell r="AG5572">
            <v>2017</v>
          </cell>
          <cell r="AH5572">
            <v>3261047.02</v>
          </cell>
        </row>
        <row r="5573">
          <cell r="B5573" t="str">
            <v>YUC00170300969340</v>
          </cell>
          <cell r="C5573" t="str">
            <v>Autoproduccion</v>
          </cell>
          <cell r="D5573" t="str">
            <v>-</v>
          </cell>
          <cell r="E5573">
            <v>31</v>
          </cell>
          <cell r="F5573" t="str">
            <v>Yucatán</v>
          </cell>
          <cell r="G5573">
            <v>98</v>
          </cell>
          <cell r="H5573" t="str">
            <v>Tzucacab</v>
          </cell>
          <cell r="N5573">
            <v>1</v>
          </cell>
          <cell r="O5573" t="str">
            <v>Subsidios</v>
          </cell>
          <cell r="P5573" t="str">
            <v>S177</v>
          </cell>
          <cell r="Q5573" t="str">
            <v>Programa de acceso al financiamiento para soluciones habitacionales</v>
          </cell>
          <cell r="R5573">
            <v>15</v>
          </cell>
          <cell r="S5573" t="str">
            <v>Desarrollo Agrario, Territorial y Urbano</v>
          </cell>
          <cell r="T5573" t="str">
            <v>INSTITUTO DE VIVIENDA DEL ESTADO DE YUCATAN</v>
          </cell>
          <cell r="U5573">
            <v>10</v>
          </cell>
          <cell r="V5573" t="str">
            <v>Vivienda</v>
          </cell>
          <cell r="W5573">
            <v>2</v>
          </cell>
          <cell r="X5573" t="str">
            <v>Proyecto de Inversión de Infraestructura Social</v>
          </cell>
          <cell r="Y5573" t="str">
            <v>AUTOPRODUCCION DE 31 VIVIENDAS</v>
          </cell>
          <cell r="Z5573">
            <v>42927</v>
          </cell>
          <cell r="AB5573" t="str">
            <v>-</v>
          </cell>
          <cell r="AC5573">
            <v>2</v>
          </cell>
          <cell r="AD5573" t="str">
            <v>Coparticipación Federal-Estatal-Municipal</v>
          </cell>
          <cell r="AE5573">
            <v>1</v>
          </cell>
          <cell r="AF5573" t="str">
            <v>En Ejecución</v>
          </cell>
          <cell r="AG5573">
            <v>2017</v>
          </cell>
          <cell r="AH5573">
            <v>2063111.38</v>
          </cell>
        </row>
        <row r="5574">
          <cell r="B5574" t="str">
            <v>YUC16170300965425</v>
          </cell>
          <cell r="C5574" t="str">
            <v>Mejoramiento En El Colegio De Bachilleres Plantel Teya</v>
          </cell>
          <cell r="D5574" t="str">
            <v>FAMPOT-181-2016</v>
          </cell>
          <cell r="E5574">
            <v>31</v>
          </cell>
          <cell r="F5574" t="str">
            <v>Yucatán</v>
          </cell>
          <cell r="G5574">
            <v>88</v>
          </cell>
          <cell r="H5574" t="str">
            <v>Teya</v>
          </cell>
          <cell r="I5574">
            <v>1</v>
          </cell>
          <cell r="J5574" t="str">
            <v>Teya</v>
          </cell>
          <cell r="K5574">
            <v>-89.073333000000005</v>
          </cell>
          <cell r="L5574">
            <v>21.048888000000002</v>
          </cell>
          <cell r="M5574" t="str">
            <v>Urbano</v>
          </cell>
          <cell r="N5574">
            <v>4</v>
          </cell>
          <cell r="O5574" t="str">
            <v>Fideicomisos</v>
          </cell>
          <cell r="P5574" t="str">
            <v>I008</v>
          </cell>
          <cell r="Q5574" t="str">
            <v>FAM Infraestructura Educativa Media Superior y Superior</v>
          </cell>
          <cell r="R5574">
            <v>33</v>
          </cell>
          <cell r="S5574" t="str">
            <v>Aportaciones Federales para Entidades Federativas y Municipios</v>
          </cell>
          <cell r="T5574" t="str">
            <v>INSTITUTO PARA EL DESARROLLO Y CERTIFICACION DE LA INFRAESTRUCTURA FISICA EDUCATIVA DE YUCATAN</v>
          </cell>
          <cell r="U5574">
            <v>2</v>
          </cell>
          <cell r="V5574" t="str">
            <v>Educación</v>
          </cell>
          <cell r="W5574">
            <v>2</v>
          </cell>
          <cell r="X5574" t="str">
            <v>Proyecto de Inversión de Infraestructura Social</v>
          </cell>
          <cell r="Y5574" t="str">
            <v>CONTAR CON ESPACIO EDUCATIVOS QUE CUMPLAN CON LOS REQUERIMIENTOS PARA EL BENEFICIO DE LOS ALUMNOS</v>
          </cell>
          <cell r="Z5574">
            <v>42926</v>
          </cell>
          <cell r="AA5574">
            <v>42979</v>
          </cell>
          <cell r="AB5574" t="str">
            <v>Calle 25 s/n, Carretera Teya - Tepakan</v>
          </cell>
          <cell r="AC5574">
            <v>1</v>
          </cell>
          <cell r="AD5574" t="str">
            <v>Coparticipación Federal-Estatal</v>
          </cell>
          <cell r="AE5574">
            <v>1</v>
          </cell>
          <cell r="AF5574" t="str">
            <v>En Ejecución</v>
          </cell>
          <cell r="AG5574">
            <v>2016</v>
          </cell>
          <cell r="AH5574">
            <v>875000</v>
          </cell>
        </row>
        <row r="5575">
          <cell r="B5575" t="str">
            <v>YUC16170300965500</v>
          </cell>
          <cell r="C5575" t="str">
            <v>Conclusión De Techumbre, En El J.N. Venustiano Carranza</v>
          </cell>
          <cell r="D5575" t="str">
            <v>FAMPOT-186-2016</v>
          </cell>
          <cell r="E5575">
            <v>31</v>
          </cell>
          <cell r="F5575" t="str">
            <v>Yucatán</v>
          </cell>
          <cell r="G5575">
            <v>76</v>
          </cell>
          <cell r="H5575" t="str">
            <v>Tecoh</v>
          </cell>
          <cell r="I5575">
            <v>12</v>
          </cell>
          <cell r="J5575" t="str">
            <v>Telchaquillo</v>
          </cell>
          <cell r="K5575">
            <v>-89.464166000000006</v>
          </cell>
          <cell r="L5575">
            <v>20.645833</v>
          </cell>
          <cell r="M5575" t="str">
            <v>Rural</v>
          </cell>
          <cell r="N5575">
            <v>4</v>
          </cell>
          <cell r="O5575" t="str">
            <v>Fideicomisos</v>
          </cell>
          <cell r="P5575" t="str">
            <v>I007</v>
          </cell>
          <cell r="Q5575" t="str">
            <v>FAM Infraestructura Educativa Básica</v>
          </cell>
          <cell r="R5575">
            <v>33</v>
          </cell>
          <cell r="S5575" t="str">
            <v>Aportaciones Federales para Entidades Federativas y Municipios</v>
          </cell>
          <cell r="T5575" t="str">
            <v>INSTITUTO PARA EL DESARROLLO Y CERTIFICACION DE LA INFRAESTRUCTURA FISICA EDUCATIVA DE YUCATAN</v>
          </cell>
          <cell r="U5575">
            <v>2</v>
          </cell>
          <cell r="V5575" t="str">
            <v>Educación</v>
          </cell>
          <cell r="W5575">
            <v>2</v>
          </cell>
          <cell r="X5575" t="str">
            <v>Proyecto de Inversión de Infraestructura Social</v>
          </cell>
          <cell r="Y5575" t="str">
            <v>CONTAR CON ESPACIO EDUCATIVOS QUE CUMPLAN CON LOS REQUERIMIENTOS PARA EL BENEFICIO DE LOS ALUMNOS</v>
          </cell>
          <cell r="Z5575">
            <v>42964</v>
          </cell>
          <cell r="AA5575">
            <v>42979</v>
          </cell>
          <cell r="AB5575" t="str">
            <v>C. 17 S/N entre C. 18</v>
          </cell>
          <cell r="AC5575">
            <v>1</v>
          </cell>
          <cell r="AD5575" t="str">
            <v>Coparticipación Federal-Estatal</v>
          </cell>
          <cell r="AE5575">
            <v>1</v>
          </cell>
          <cell r="AF5575" t="str">
            <v>En Ejecución</v>
          </cell>
          <cell r="AG5575">
            <v>2016</v>
          </cell>
          <cell r="AH5575">
            <v>592065</v>
          </cell>
        </row>
        <row r="5576">
          <cell r="B5576" t="str">
            <v>YUC00170300960982</v>
          </cell>
          <cell r="C5576" t="str">
            <v>Infraestructura Vial En El Municipio De Hoctún, Estado De Yucatán // (Reconstrucción De Calles En La Localidad Y Municipio De Hoctún, Yucatán) - 5263685 - 3288</v>
          </cell>
          <cell r="D5576" t="str">
            <v>3288</v>
          </cell>
          <cell r="E5576">
            <v>31</v>
          </cell>
          <cell r="F5576" t="str">
            <v>Yucatán</v>
          </cell>
          <cell r="G5576">
            <v>35</v>
          </cell>
          <cell r="H5576" t="str">
            <v>Hoctún</v>
          </cell>
          <cell r="N5576">
            <v>1</v>
          </cell>
          <cell r="O5576" t="str">
            <v>Subsidios</v>
          </cell>
          <cell r="P5576" t="str">
            <v>U128</v>
          </cell>
          <cell r="Q5576" t="str">
            <v>Proyectos de Desarrollo Regional</v>
          </cell>
          <cell r="R5576">
            <v>23</v>
          </cell>
          <cell r="S5576" t="str">
            <v>Provisiones Salariales y Económicas</v>
          </cell>
          <cell r="T5576" t="str">
            <v/>
          </cell>
          <cell r="U5576">
            <v>0</v>
          </cell>
          <cell r="V5576" t="str">
            <v>Otros Proyectos</v>
          </cell>
          <cell r="W5576">
            <v>0</v>
          </cell>
          <cell r="X5576" t="str">
            <v>Sin tipo de proyecto o programa</v>
          </cell>
          <cell r="Y5576" t="str">
            <v>Sin reporte por parte de la Entidad Federativa o Municipio</v>
          </cell>
          <cell r="Z5576">
            <v>42736</v>
          </cell>
          <cell r="AA5576">
            <v>43100</v>
          </cell>
          <cell r="AB5576" t="str">
            <v>(C. 20 X C. 31 Y C. 28; 20.859209; -89.20203) (C. 27 X C. 18A Y C. 18; 20.86273; -89.200285) (C. 27 X C. 18A Y C. 20; 20.862731; -89.200308) (C. 27 X C. 18A Y C. 18 ; 20.862702; -89.19989) (C. 27 X C. 18A Y C. 20; 20.862841; -89.201261) (C. 26 X C. 25 Y C. 27; 20.864747; -89.206922) (C. 26 X C. 25 Y C. 27; 20.863577; -89.207047) (C. 20 X C. 31 Y C. 28; 20.858629; -89.202221)</v>
          </cell>
          <cell r="AC5576">
            <v>0</v>
          </cell>
          <cell r="AE5576">
            <v>1</v>
          </cell>
          <cell r="AF5576" t="str">
            <v>En Ejecución</v>
          </cell>
          <cell r="AG5576">
            <v>2017</v>
          </cell>
          <cell r="AH5576">
            <v>800000</v>
          </cell>
        </row>
        <row r="5577">
          <cell r="B5577" t="str">
            <v>YUC00170300963122</v>
          </cell>
          <cell r="C5577" t="str">
            <v>Proyectos De Desarrollo E Infraestructura Municipal En El Municipio De Umán, Yucatán // (Rehabilitación De Un Parque En La Localidad De Tanil, Municipio De Umán.) - 5305846 - 3597</v>
          </cell>
          <cell r="D5577" t="str">
            <v>3597</v>
          </cell>
          <cell r="E5577">
            <v>31</v>
          </cell>
          <cell r="F5577" t="str">
            <v>Yucatán</v>
          </cell>
          <cell r="G5577">
            <v>101</v>
          </cell>
          <cell r="H5577" t="str">
            <v>Umán</v>
          </cell>
          <cell r="N5577">
            <v>1</v>
          </cell>
          <cell r="O5577" t="str">
            <v>Subsidios</v>
          </cell>
          <cell r="P5577" t="str">
            <v>U128</v>
          </cell>
          <cell r="Q5577" t="str">
            <v>Proyectos de Desarrollo Regional</v>
          </cell>
          <cell r="R5577">
            <v>23</v>
          </cell>
          <cell r="S5577" t="str">
            <v>Provisiones Salariales y Económicas</v>
          </cell>
          <cell r="T5577" t="str">
            <v/>
          </cell>
          <cell r="U5577">
            <v>0</v>
          </cell>
          <cell r="V5577" t="str">
            <v>Otros Proyectos</v>
          </cell>
          <cell r="W5577">
            <v>0</v>
          </cell>
          <cell r="X5577" t="str">
            <v>Sin tipo de proyecto o programa</v>
          </cell>
          <cell r="Y5577" t="str">
            <v>Sin reporte por parte de la Entidad Federativa o Municipio</v>
          </cell>
          <cell r="Z5577">
            <v>42736</v>
          </cell>
          <cell r="AA5577">
            <v>43100</v>
          </cell>
          <cell r="AB5577" t="str">
            <v>(20.891462; -89.709871)</v>
          </cell>
          <cell r="AC5577">
            <v>0</v>
          </cell>
          <cell r="AE5577">
            <v>1</v>
          </cell>
          <cell r="AF5577" t="str">
            <v>En Ejecución</v>
          </cell>
          <cell r="AG5577">
            <v>2017</v>
          </cell>
          <cell r="AH5577">
            <v>512500</v>
          </cell>
        </row>
        <row r="5578">
          <cell r="B5578" t="str">
            <v>YUC00170300963019</v>
          </cell>
          <cell r="C5578" t="str">
            <v>Infraestructura Social En Valladolid, Yucatán // (Repavimentacion De Calles En La Localidad De Bolmay  Municipio De Valladolid) - 4986653 - 1502</v>
          </cell>
          <cell r="D5578" t="str">
            <v>1502</v>
          </cell>
          <cell r="E5578">
            <v>31</v>
          </cell>
          <cell r="F5578" t="str">
            <v>Yucatán</v>
          </cell>
          <cell r="G5578">
            <v>102</v>
          </cell>
          <cell r="H5578" t="str">
            <v>Valladolid</v>
          </cell>
          <cell r="N5578">
            <v>1</v>
          </cell>
          <cell r="O5578" t="str">
            <v>Subsidios</v>
          </cell>
          <cell r="P5578" t="str">
            <v>U128</v>
          </cell>
          <cell r="Q5578" t="str">
            <v>Proyectos de Desarrollo Regional</v>
          </cell>
          <cell r="R5578">
            <v>23</v>
          </cell>
          <cell r="S5578" t="str">
            <v>Provisiones Salariales y Económicas</v>
          </cell>
          <cell r="T5578" t="str">
            <v/>
          </cell>
          <cell r="U5578">
            <v>0</v>
          </cell>
          <cell r="V5578" t="str">
            <v>Otros Proyectos</v>
          </cell>
          <cell r="W5578">
            <v>0</v>
          </cell>
          <cell r="X5578" t="str">
            <v>Sin tipo de proyecto o programa</v>
          </cell>
          <cell r="Y5578" t="str">
            <v>Sin reporte por parte de la Entidad Federativa o Municipio</v>
          </cell>
          <cell r="Z5578">
            <v>42736</v>
          </cell>
          <cell r="AA5578">
            <v>43100</v>
          </cell>
          <cell r="AB5578" t="str">
            <v>(TRAMO 1   0+000 ; 20.547424; -87.935021) (TRAMO 2 DEL 0+000 ; 20.548333; -87.934655) (DEL 0+000 AL 0+100; 20.548249; -87.934597) (DEL 0+000 AL 0+087; 20.548585; -87.935418)</v>
          </cell>
          <cell r="AC5578">
            <v>0</v>
          </cell>
          <cell r="AE5578">
            <v>1</v>
          </cell>
          <cell r="AF5578" t="str">
            <v>En Ejecución</v>
          </cell>
          <cell r="AG5578">
            <v>2017</v>
          </cell>
          <cell r="AH5578">
            <v>200000</v>
          </cell>
        </row>
        <row r="5579">
          <cell r="B5579" t="str">
            <v>YUC00170300959250</v>
          </cell>
          <cell r="C5579" t="str">
            <v>Proyectos De Desarrollo Municipal En El Municipio De Muna, Yucatán // (Construcción De Calles 36 Entre 9a Y 9, 13 Entre 18 Y Km 0+100 De La Localidad Y Municipio De Muna.) - 5892319 - 6516</v>
          </cell>
          <cell r="D5579" t="str">
            <v>6516</v>
          </cell>
          <cell r="E5579">
            <v>31</v>
          </cell>
          <cell r="F5579" t="str">
            <v>Yucatán</v>
          </cell>
          <cell r="G5579">
            <v>53</v>
          </cell>
          <cell r="H5579" t="str">
            <v>Muna</v>
          </cell>
          <cell r="N5579">
            <v>1</v>
          </cell>
          <cell r="O5579" t="str">
            <v>Subsidios</v>
          </cell>
          <cell r="P5579" t="str">
            <v>U128</v>
          </cell>
          <cell r="Q5579" t="str">
            <v>Proyectos de Desarrollo Regional</v>
          </cell>
          <cell r="R5579">
            <v>23</v>
          </cell>
          <cell r="S5579" t="str">
            <v>Provisiones Salariales y Económicas</v>
          </cell>
          <cell r="T5579" t="str">
            <v/>
          </cell>
          <cell r="U5579">
            <v>0</v>
          </cell>
          <cell r="V5579" t="str">
            <v>Otros Proyectos</v>
          </cell>
          <cell r="W5579">
            <v>0</v>
          </cell>
          <cell r="X5579" t="str">
            <v>Sin tipo de proyecto o programa</v>
          </cell>
          <cell r="Y5579" t="str">
            <v>Sin reporte por parte de la Entidad Federativa o Municipio</v>
          </cell>
          <cell r="Z5579">
            <v>42736</v>
          </cell>
          <cell r="AA5579">
            <v>43100</v>
          </cell>
          <cell r="AB5579" t="str">
            <v>(ENTRE 9 Y 9A, LOC. Y MUNICIPIO DE MUNA; 20.495918; -89.717561) (ENTRE 9 Y 9A, LOC. Y MUNICIPIO DE MUNA.; 20.494989; -89.717829) (ENTRE 18 Y KM 0+100, LOC. Y MUNICIPIO DE MUNA.; 20.490944; -89.707617) (ENTRE 18 Y Km 0+100, LOC. Y MUNICIPIO DE MUNA; 20.490831; -89.706601)</v>
          </cell>
          <cell r="AC5579">
            <v>0</v>
          </cell>
          <cell r="AE5579">
            <v>1</v>
          </cell>
          <cell r="AF5579" t="str">
            <v>En Ejecución</v>
          </cell>
          <cell r="AG5579">
            <v>2017</v>
          </cell>
          <cell r="AH5579">
            <v>505119.32</v>
          </cell>
        </row>
        <row r="5580">
          <cell r="B5580" t="str">
            <v>YUC00170300961971</v>
          </cell>
          <cell r="C5580" t="str">
            <v>Infraestructura Social En Valladolid, Yucatán // (Construcción De Techumbre Metálica Para Cancha De Usos Múltiples En La Localidad De Tahmuy, Muncipio De Valladolid) - 5213760 - 2948</v>
          </cell>
          <cell r="D5580" t="str">
            <v>2948</v>
          </cell>
          <cell r="E5580">
            <v>31</v>
          </cell>
          <cell r="F5580" t="str">
            <v>Yucatán</v>
          </cell>
          <cell r="G5580">
            <v>102</v>
          </cell>
          <cell r="H5580" t="str">
            <v>Valladolid</v>
          </cell>
          <cell r="N5580">
            <v>1</v>
          </cell>
          <cell r="O5580" t="str">
            <v>Subsidios</v>
          </cell>
          <cell r="P5580" t="str">
            <v>U128</v>
          </cell>
          <cell r="Q5580" t="str">
            <v>Proyectos de Desarrollo Regional</v>
          </cell>
          <cell r="R5580">
            <v>23</v>
          </cell>
          <cell r="S5580" t="str">
            <v>Provisiones Salariales y Económicas</v>
          </cell>
          <cell r="T5580" t="str">
            <v/>
          </cell>
          <cell r="U5580">
            <v>0</v>
          </cell>
          <cell r="V5580" t="str">
            <v>Otros Proyectos</v>
          </cell>
          <cell r="W5580">
            <v>0</v>
          </cell>
          <cell r="X5580" t="str">
            <v>Sin tipo de proyecto o programa</v>
          </cell>
          <cell r="Y5580" t="str">
            <v>Sin reporte por parte de la Entidad Federativa o Municipio</v>
          </cell>
          <cell r="Z5580">
            <v>42736</v>
          </cell>
          <cell r="AA5580">
            <v>43100</v>
          </cell>
          <cell r="AB5580" t="str">
            <v>(20.759299; -88.14194)</v>
          </cell>
          <cell r="AC5580">
            <v>0</v>
          </cell>
          <cell r="AE5580">
            <v>1</v>
          </cell>
          <cell r="AF5580" t="str">
            <v>En Ejecución</v>
          </cell>
          <cell r="AG5580">
            <v>2017</v>
          </cell>
          <cell r="AH5580">
            <v>886951.14</v>
          </cell>
        </row>
        <row r="5581">
          <cell r="B5581" t="str">
            <v>YUC00170300959276</v>
          </cell>
          <cell r="C5581" t="str">
            <v>Proyectos Para El Desarrollo Regional De La Zona Henequenera Del Sureste // (Rehabilitación Del Parque Principal En La Localidad Y Municipio De Acanceh.) - 5549482 - 4987</v>
          </cell>
          <cell r="D5581" t="str">
            <v>4987</v>
          </cell>
          <cell r="E5581">
            <v>31</v>
          </cell>
          <cell r="F5581" t="str">
            <v>Yucatán</v>
          </cell>
          <cell r="G5581">
            <v>2</v>
          </cell>
          <cell r="H5581" t="str">
            <v>Acanceh</v>
          </cell>
          <cell r="I5581">
            <v>1</v>
          </cell>
          <cell r="J5581" t="str">
            <v>Acanceh</v>
          </cell>
          <cell r="K5581">
            <v>-89.453610999999995</v>
          </cell>
          <cell r="L5581">
            <v>20.812777000000001</v>
          </cell>
          <cell r="M5581" t="str">
            <v>Urbano</v>
          </cell>
          <cell r="N5581">
            <v>1</v>
          </cell>
          <cell r="O5581" t="str">
            <v>Subsidios</v>
          </cell>
          <cell r="P5581" t="str">
            <v>U128</v>
          </cell>
          <cell r="Q5581" t="str">
            <v>Proyectos de Desarrollo Regional</v>
          </cell>
          <cell r="R5581">
            <v>23</v>
          </cell>
          <cell r="S5581" t="str">
            <v>Provisiones Salariales y Económicas</v>
          </cell>
          <cell r="T5581" t="str">
            <v>Instituto para la Construcción y Conservación de Obra Pública en Yucatán</v>
          </cell>
          <cell r="U5581">
            <v>0</v>
          </cell>
          <cell r="V5581" t="str">
            <v>Otros Proyectos</v>
          </cell>
          <cell r="W5581">
            <v>2</v>
          </cell>
          <cell r="X5581" t="str">
            <v>Proyecto de Inversión de Infraestructura Social</v>
          </cell>
          <cell r="Y5581" t="str">
            <v>Sin reporte por parte de la Entidad Federativa o Municipio</v>
          </cell>
          <cell r="Z5581">
            <v>42736</v>
          </cell>
          <cell r="AA5581">
            <v>43070</v>
          </cell>
          <cell r="AB5581" t="str">
            <v>(20.812842; -89.453283)</v>
          </cell>
          <cell r="AC5581">
            <v>1</v>
          </cell>
          <cell r="AD5581" t="str">
            <v>Coparticipación Federal-Estatal</v>
          </cell>
          <cell r="AE5581">
            <v>1</v>
          </cell>
          <cell r="AF5581" t="str">
            <v>En Ejecución</v>
          </cell>
          <cell r="AG5581">
            <v>2017</v>
          </cell>
          <cell r="AH5581">
            <v>3500000</v>
          </cell>
        </row>
        <row r="5582">
          <cell r="B5582" t="str">
            <v>YUC00170300960006</v>
          </cell>
          <cell r="C5582" t="str">
            <v>Infraestructura Social En Valladolid, Yucatán // (Repavimentacion De Calles En La Localidad De Popola Del Municipio De Valladolid) - 4990989 - 1516</v>
          </cell>
          <cell r="D5582" t="str">
            <v>1516</v>
          </cell>
          <cell r="E5582">
            <v>31</v>
          </cell>
          <cell r="F5582" t="str">
            <v>Yucatán</v>
          </cell>
          <cell r="G5582">
            <v>102</v>
          </cell>
          <cell r="H5582" t="str">
            <v>Valladolid</v>
          </cell>
          <cell r="N5582">
            <v>1</v>
          </cell>
          <cell r="O5582" t="str">
            <v>Subsidios</v>
          </cell>
          <cell r="P5582" t="str">
            <v>U128</v>
          </cell>
          <cell r="Q5582" t="str">
            <v>Proyectos de Desarrollo Regional</v>
          </cell>
          <cell r="R5582">
            <v>23</v>
          </cell>
          <cell r="S5582" t="str">
            <v>Provisiones Salariales y Económicas</v>
          </cell>
          <cell r="T5582" t="str">
            <v/>
          </cell>
          <cell r="U5582">
            <v>0</v>
          </cell>
          <cell r="V5582" t="str">
            <v>Otros Proyectos</v>
          </cell>
          <cell r="W5582">
            <v>0</v>
          </cell>
          <cell r="X5582" t="str">
            <v>Sin tipo de proyecto o programa</v>
          </cell>
          <cell r="Y5582" t="str">
            <v>Sin reporte por parte de la Entidad Federativa o Municipio</v>
          </cell>
          <cell r="Z5582">
            <v>42736</v>
          </cell>
          <cell r="AA5582">
            <v>43100</v>
          </cell>
          <cell r="AB5582" t="str">
            <v>(CALLE 6 DESDE 13HASTA LA 9 LONG, 293 MTS.; 20.73353; -88.234291) (CALLE 8 DESDE LA 11-A HASTA LA 9, LOG. 232 MTS.; 20.732777; -88.236287) (CALLE 13 DESDE LA 14 HASTA LA 10, LONG. 306 MTS.; 20.731663; -88.238873) (CALLE 9 LOG. 235 MTS desde 8 a la 12; 20.734332; -88.23796) ( CALLE 12 DESDE LA 9 HASTA LA 11-A, LONG. 203 MTS.; 20.733308; -88.238883) (CALLE 10 LOG. 155 MTS. DESDE LA 09 HASTA LA 11; 20.733308; -88.23737)</v>
          </cell>
          <cell r="AC5582">
            <v>0</v>
          </cell>
          <cell r="AE5582">
            <v>1</v>
          </cell>
          <cell r="AF5582" t="str">
            <v>En Ejecución</v>
          </cell>
          <cell r="AG5582">
            <v>2017</v>
          </cell>
          <cell r="AH5582">
            <v>2300000</v>
          </cell>
        </row>
        <row r="5583">
          <cell r="B5583" t="str">
            <v>YUC16170300955815</v>
          </cell>
          <cell r="C5583" t="str">
            <v>Construcción Del Laboratorio De Enfermería En El Colegio De Estudios Científicos Y Tecnológicos, Plantel Valladolid</v>
          </cell>
          <cell r="D5583" t="str">
            <v>FAMMEDSUP-001-2016</v>
          </cell>
          <cell r="E5583">
            <v>31</v>
          </cell>
          <cell r="F5583" t="str">
            <v>Yucatán</v>
          </cell>
          <cell r="G5583">
            <v>102</v>
          </cell>
          <cell r="H5583" t="str">
            <v>Valladolid</v>
          </cell>
          <cell r="I5583">
            <v>1</v>
          </cell>
          <cell r="J5583" t="str">
            <v>Valladolid</v>
          </cell>
          <cell r="K5583">
            <v>-88.201666000000003</v>
          </cell>
          <cell r="L5583">
            <v>20.689444000000002</v>
          </cell>
          <cell r="M5583" t="str">
            <v>Urbano</v>
          </cell>
          <cell r="N5583">
            <v>2</v>
          </cell>
          <cell r="O5583" t="str">
            <v>Aportaciones Federales</v>
          </cell>
          <cell r="P5583" t="str">
            <v>I008</v>
          </cell>
          <cell r="Q5583" t="str">
            <v>FAM Infraestructura Educativa Media Superior y Superior</v>
          </cell>
          <cell r="R5583">
            <v>33</v>
          </cell>
          <cell r="S5583" t="str">
            <v>Aportaciones Federales para Entidades Federativas y Municipios</v>
          </cell>
          <cell r="T5583" t="str">
            <v>SECRETARIA DE EDUCACION DEL GOBIERNO DEL  ESTADO DE YUCATAN</v>
          </cell>
          <cell r="U5583">
            <v>2</v>
          </cell>
          <cell r="V5583" t="str">
            <v>Educación</v>
          </cell>
          <cell r="W5583">
            <v>2</v>
          </cell>
          <cell r="X5583" t="str">
            <v>Proyecto de Inversión de Infraestructura Social</v>
          </cell>
          <cell r="Y5583" t="str">
            <v>CONTAR CON ESPACIO EDUCATIVOS QUE CUMPLAN CON LOS REQUERIMIENTOS PARA EL BENEFICIO DE LOS ALUMNOS</v>
          </cell>
          <cell r="Z5583">
            <v>43014</v>
          </cell>
          <cell r="AB5583" t="str">
            <v>DOMICILIO CONOCIDO</v>
          </cell>
          <cell r="AC5583">
            <v>1</v>
          </cell>
          <cell r="AD5583" t="str">
            <v>Coparticipación Federal-Estatal</v>
          </cell>
          <cell r="AE5583">
            <v>1</v>
          </cell>
          <cell r="AF5583" t="str">
            <v>En Ejecución</v>
          </cell>
          <cell r="AG5583">
            <v>2016</v>
          </cell>
          <cell r="AH5583">
            <v>3500000</v>
          </cell>
        </row>
        <row r="5584">
          <cell r="B5584" t="str">
            <v>YUC17170300959583</v>
          </cell>
          <cell r="C5584" t="str">
            <v>Proyectos De Desarrollo E Infraestructura Municipal En El Municipio De Maní, Yucatán // (Rehabilitacion Del Parque Principal En La Localidad De Tipikal Del Municipio De Mani) - 5290026 - 3445</v>
          </cell>
          <cell r="D5584" t="str">
            <v>3445</v>
          </cell>
          <cell r="E5584">
            <v>31</v>
          </cell>
          <cell r="F5584" t="str">
            <v>Yucatán</v>
          </cell>
          <cell r="G5584">
            <v>47</v>
          </cell>
          <cell r="H5584" t="str">
            <v>Maní</v>
          </cell>
          <cell r="N5584">
            <v>1</v>
          </cell>
          <cell r="O5584" t="str">
            <v>Subsidios</v>
          </cell>
          <cell r="P5584" t="str">
            <v>U128</v>
          </cell>
          <cell r="Q5584" t="str">
            <v>Proyectos de Desarrollo Regional</v>
          </cell>
          <cell r="R5584">
            <v>23</v>
          </cell>
          <cell r="S5584" t="str">
            <v>Provisiones Salariales y Económicas</v>
          </cell>
          <cell r="T5584" t="str">
            <v>H AYUNTAMIENTO DE MANI</v>
          </cell>
          <cell r="U5584">
            <v>0</v>
          </cell>
          <cell r="V5584" t="str">
            <v>Otros Proyectos</v>
          </cell>
          <cell r="W5584">
            <v>5</v>
          </cell>
          <cell r="X5584" t="str">
            <v>Otros proyectos de Inversión</v>
          </cell>
          <cell r="Y5584" t="str">
            <v>Sin reporte por parte de la Entidad Federativa o Municipio</v>
          </cell>
          <cell r="Z5584">
            <v>42736</v>
          </cell>
          <cell r="AA5584">
            <v>43070</v>
          </cell>
          <cell r="AB5584" t="str">
            <v>EN EL CENTRO , FRENTE A LA IGLESIA PRINCIPAL</v>
          </cell>
          <cell r="AC5584">
            <v>0</v>
          </cell>
          <cell r="AE5584">
            <v>1</v>
          </cell>
          <cell r="AF5584" t="str">
            <v>En Ejecución</v>
          </cell>
          <cell r="AG5584">
            <v>2017</v>
          </cell>
          <cell r="AH5584">
            <v>550000</v>
          </cell>
        </row>
        <row r="5585">
          <cell r="B5585" t="str">
            <v>YUC00170300962275</v>
          </cell>
          <cell r="C5585" t="str">
            <v>Proyectos De Desarrollo Municipal En El Municipio De Muna, Yucatán // (Construcción De Calles 9a Entre 36 Y 38, 16 Entre 17 Y Km 0+105.15, De La Localidad Y Municipio De Muna.) - 5256344 - 3219</v>
          </cell>
          <cell r="D5585" t="str">
            <v>3219</v>
          </cell>
          <cell r="E5585">
            <v>31</v>
          </cell>
          <cell r="F5585" t="str">
            <v>Yucatán</v>
          </cell>
          <cell r="G5585">
            <v>53</v>
          </cell>
          <cell r="H5585" t="str">
            <v>Muna</v>
          </cell>
          <cell r="N5585">
            <v>1</v>
          </cell>
          <cell r="O5585" t="str">
            <v>Subsidios</v>
          </cell>
          <cell r="P5585" t="str">
            <v>U128</v>
          </cell>
          <cell r="Q5585" t="str">
            <v>Proyectos de Desarrollo Regional</v>
          </cell>
          <cell r="R5585">
            <v>23</v>
          </cell>
          <cell r="S5585" t="str">
            <v>Provisiones Salariales y Económicas</v>
          </cell>
          <cell r="T5585" t="str">
            <v/>
          </cell>
          <cell r="U5585">
            <v>0</v>
          </cell>
          <cell r="V5585" t="str">
            <v>Otros Proyectos</v>
          </cell>
          <cell r="W5585">
            <v>0</v>
          </cell>
          <cell r="X5585" t="str">
            <v>Sin tipo de proyecto o programa</v>
          </cell>
          <cell r="Y5585" t="str">
            <v>Sin reporte por parte de la Entidad Federativa o Municipio</v>
          </cell>
          <cell r="Z5585">
            <v>42736</v>
          </cell>
          <cell r="AA5585">
            <v>43100</v>
          </cell>
          <cell r="AB5585" t="str">
            <v>( X 36 Y 38,  LOC. Y MUNICIPIO DE MUNA; 20.495228; -89.718745) ( X 36 Y 38,  LOC. Y MUNICIPIO DE MUNA; 20.495002; -89.717868) (ENTRE CALLE 17 y Km 0+105.15, LOC. Y MPIO DE MUNA; 20.485698; -89.697892) (ENTRE CALLE 17 Y KM 0+105.15, LOC Y MPIO DE MUNA ; 20.485105; -89.698622)</v>
          </cell>
          <cell r="AC5585">
            <v>0</v>
          </cell>
          <cell r="AE5585">
            <v>1</v>
          </cell>
          <cell r="AF5585" t="str">
            <v>En Ejecución</v>
          </cell>
          <cell r="AG5585">
            <v>2017</v>
          </cell>
          <cell r="AH5585">
            <v>494880.68</v>
          </cell>
        </row>
        <row r="5586">
          <cell r="B5586" t="str">
            <v>YUC00170300960570</v>
          </cell>
          <cell r="C5586" t="str">
            <v>Construcción De Un Campo De Fútbol En La Colonia Las Palmas, En La Localidad Y Municipio De Celestún, Yucatán - 5083374 - 2152</v>
          </cell>
          <cell r="D5586" t="str">
            <v>2152</v>
          </cell>
          <cell r="E5586">
            <v>31</v>
          </cell>
          <cell r="F5586" t="str">
            <v>Yucatán</v>
          </cell>
          <cell r="G5586">
            <v>11</v>
          </cell>
          <cell r="H5586" t="str">
            <v>Celestún</v>
          </cell>
          <cell r="N5586">
            <v>1</v>
          </cell>
          <cell r="O5586" t="str">
            <v>Subsidios</v>
          </cell>
          <cell r="P5586" t="str">
            <v>U132</v>
          </cell>
          <cell r="Q5586" t="str">
            <v>Fondo para el Fortalecimiento de la Infraestructura Estatal y Municipal</v>
          </cell>
          <cell r="R5586">
            <v>23</v>
          </cell>
          <cell r="S5586" t="str">
            <v>Provisiones Salariales y Económicas</v>
          </cell>
          <cell r="T5586" t="str">
            <v/>
          </cell>
          <cell r="U5586">
            <v>0</v>
          </cell>
          <cell r="V5586" t="str">
            <v>Otros Proyectos</v>
          </cell>
          <cell r="W5586">
            <v>0</v>
          </cell>
          <cell r="X5586" t="str">
            <v>Sin tipo de proyecto o programa</v>
          </cell>
          <cell r="Y5586" t="str">
            <v>Sin reporte por parte de la Entidad Federativa o Municipio</v>
          </cell>
          <cell r="Z5586">
            <v>42736</v>
          </cell>
          <cell r="AA5586">
            <v>43100</v>
          </cell>
          <cell r="AB5586" t="str">
            <v>(20.868175; -90.389167)</v>
          </cell>
          <cell r="AC5586">
            <v>0</v>
          </cell>
          <cell r="AE5586">
            <v>1</v>
          </cell>
          <cell r="AF5586" t="str">
            <v>En Ejecución</v>
          </cell>
          <cell r="AG5586">
            <v>2017</v>
          </cell>
          <cell r="AH5586">
            <v>1594074.25</v>
          </cell>
        </row>
        <row r="5587">
          <cell r="B5587" t="str">
            <v>YUC00170300962767</v>
          </cell>
          <cell r="C5587" t="str">
            <v>Infraestructura Social En Valladolid, Yucatán // (Ampliación De Consultorio Médico De La Localidad De Tepakán, Municipio De Valladolid) - 5670146 - 5666</v>
          </cell>
          <cell r="D5587" t="str">
            <v>5666</v>
          </cell>
          <cell r="E5587">
            <v>31</v>
          </cell>
          <cell r="F5587" t="str">
            <v>Yucatán</v>
          </cell>
          <cell r="G5587">
            <v>102</v>
          </cell>
          <cell r="H5587" t="str">
            <v>Valladolid</v>
          </cell>
          <cell r="N5587">
            <v>1</v>
          </cell>
          <cell r="O5587" t="str">
            <v>Subsidios</v>
          </cell>
          <cell r="P5587" t="str">
            <v>U128</v>
          </cell>
          <cell r="Q5587" t="str">
            <v>Proyectos de Desarrollo Regional</v>
          </cell>
          <cell r="R5587">
            <v>23</v>
          </cell>
          <cell r="S5587" t="str">
            <v>Provisiones Salariales y Económicas</v>
          </cell>
          <cell r="T5587" t="str">
            <v/>
          </cell>
          <cell r="U5587">
            <v>0</v>
          </cell>
          <cell r="V5587" t="str">
            <v>Otros Proyectos</v>
          </cell>
          <cell r="W5587">
            <v>0</v>
          </cell>
          <cell r="X5587" t="str">
            <v>Sin tipo de proyecto o programa</v>
          </cell>
          <cell r="Y5587" t="str">
            <v>Sin reporte por parte de la Entidad Federativa o Municipio</v>
          </cell>
          <cell r="Z5587">
            <v>42736</v>
          </cell>
          <cell r="AA5587">
            <v>43100</v>
          </cell>
          <cell r="AB5587" t="str">
            <v>(20.741808; -88.165936)</v>
          </cell>
          <cell r="AC5587">
            <v>0</v>
          </cell>
          <cell r="AE5587">
            <v>1</v>
          </cell>
          <cell r="AF5587" t="str">
            <v>En Ejecución</v>
          </cell>
          <cell r="AG5587">
            <v>2017</v>
          </cell>
          <cell r="AH5587">
            <v>189540.47</v>
          </cell>
        </row>
        <row r="5588">
          <cell r="B5588" t="str">
            <v>YUC17170300959827</v>
          </cell>
          <cell r="C5588" t="str">
            <v>Proyectos De Desarrollo E Infraestructura Municipal En El Municipio De Cantamayec, Yucatán // (Construccion De Alumbrado Publico) - 6737052 - 6651</v>
          </cell>
          <cell r="D5588" t="str">
            <v>6651</v>
          </cell>
          <cell r="E5588">
            <v>31</v>
          </cell>
          <cell r="F5588" t="str">
            <v>Yucatán</v>
          </cell>
          <cell r="G5588">
            <v>10</v>
          </cell>
          <cell r="H5588" t="str">
            <v>Cantamayec</v>
          </cell>
          <cell r="N5588">
            <v>1</v>
          </cell>
          <cell r="O5588" t="str">
            <v>Subsidios</v>
          </cell>
          <cell r="P5588" t="str">
            <v>U128</v>
          </cell>
          <cell r="Q5588" t="str">
            <v>Proyectos de Desarrollo Regional</v>
          </cell>
          <cell r="R5588">
            <v>23</v>
          </cell>
          <cell r="S5588" t="str">
            <v>Provisiones Salariales y Económicas</v>
          </cell>
          <cell r="T5588" t="str">
            <v/>
          </cell>
          <cell r="U5588">
            <v>0</v>
          </cell>
          <cell r="V5588" t="str">
            <v>Otros Proyectos</v>
          </cell>
          <cell r="W5588">
            <v>0</v>
          </cell>
          <cell r="X5588" t="str">
            <v>Sin tipo de proyecto o programa</v>
          </cell>
          <cell r="Y5588" t="str">
            <v>Sin reporte por parte de la Entidad Federativa o Municipio</v>
          </cell>
          <cell r="Z5588">
            <v>42736</v>
          </cell>
          <cell r="AA5588">
            <v>43100</v>
          </cell>
          <cell r="AB5588" t="str">
            <v>(20.470531; -89.081751) (20.47024; -89.08144)</v>
          </cell>
          <cell r="AC5588">
            <v>0</v>
          </cell>
          <cell r="AE5588">
            <v>1</v>
          </cell>
          <cell r="AF5588" t="str">
            <v>En Ejecución</v>
          </cell>
          <cell r="AG5588">
            <v>2017</v>
          </cell>
          <cell r="AH5588">
            <v>64260</v>
          </cell>
        </row>
        <row r="5589">
          <cell r="B5589" t="str">
            <v>YUC00170300960832</v>
          </cell>
          <cell r="C5589" t="str">
            <v>Rehabilitación Del Mercado Principal En La Localidad Y Municipio De Tixkokob</v>
          </cell>
          <cell r="D5589" t="str">
            <v>1.4</v>
          </cell>
          <cell r="E5589">
            <v>31</v>
          </cell>
          <cell r="F5589" t="str">
            <v>Yucatán</v>
          </cell>
          <cell r="G5589">
            <v>93</v>
          </cell>
          <cell r="H5589" t="str">
            <v>Tixkokob</v>
          </cell>
          <cell r="I5589">
            <v>1</v>
          </cell>
          <cell r="J5589" t="str">
            <v>Tixkokob</v>
          </cell>
          <cell r="K5589">
            <v>-89.393611000000007</v>
          </cell>
          <cell r="L5589">
            <v>21.002222</v>
          </cell>
          <cell r="M5589" t="str">
            <v>Urbano</v>
          </cell>
          <cell r="N5589">
            <v>1</v>
          </cell>
          <cell r="O5589" t="str">
            <v>Subsidios</v>
          </cell>
          <cell r="P5589" t="str">
            <v>U132</v>
          </cell>
          <cell r="Q5589" t="str">
            <v>Fondo para el Fortalecimiento de la Infraestructura Estatal y Municipal</v>
          </cell>
          <cell r="R5589">
            <v>23</v>
          </cell>
          <cell r="S5589" t="str">
            <v>Provisiones Salariales y Económicas</v>
          </cell>
          <cell r="T5589" t="str">
            <v>Instituto para la construcción y conservación de obra pública en Yucatán</v>
          </cell>
          <cell r="U5589">
            <v>5</v>
          </cell>
          <cell r="V5589" t="str">
            <v>Urbanización</v>
          </cell>
          <cell r="W5589">
            <v>2</v>
          </cell>
          <cell r="X5589" t="str">
            <v>Proyecto de Inversión de Infraestructura Social</v>
          </cell>
          <cell r="Y5589" t="str">
            <v>Sin reporte por parte de la Entidad Federativa o Municipio</v>
          </cell>
          <cell r="Z5589">
            <v>43035</v>
          </cell>
          <cell r="AA5589">
            <v>43070</v>
          </cell>
          <cell r="AB5589" t="str">
            <v>-</v>
          </cell>
          <cell r="AC5589">
            <v>0</v>
          </cell>
          <cell r="AE5589">
            <v>1</v>
          </cell>
          <cell r="AF5589" t="str">
            <v>En Ejecución</v>
          </cell>
          <cell r="AG5589">
            <v>2017</v>
          </cell>
          <cell r="AH5589">
            <v>1400000</v>
          </cell>
        </row>
        <row r="5590">
          <cell r="B5590" t="str">
            <v>YUC00170300960838</v>
          </cell>
          <cell r="C5590" t="str">
            <v>Proyectos De Desarrollo E Infraestructura Municipal En El Municipio De Tekal De Venegas, Yucatán // (Construcción De Una Casa De La Cultura En La Localidad Y Municipio De Tekal De Venegas) - 5242365 - 3139</v>
          </cell>
          <cell r="D5590" t="str">
            <v>3139</v>
          </cell>
          <cell r="E5590">
            <v>31</v>
          </cell>
          <cell r="F5590" t="str">
            <v>Yucatán</v>
          </cell>
          <cell r="G5590">
            <v>77</v>
          </cell>
          <cell r="H5590" t="str">
            <v>Tekal de Venegas</v>
          </cell>
          <cell r="N5590">
            <v>1</v>
          </cell>
          <cell r="O5590" t="str">
            <v>Subsidios</v>
          </cell>
          <cell r="P5590" t="str">
            <v>U128</v>
          </cell>
          <cell r="Q5590" t="str">
            <v>Proyectos de Desarrollo Regional</v>
          </cell>
          <cell r="R5590">
            <v>23</v>
          </cell>
          <cell r="S5590" t="str">
            <v>Provisiones Salariales y Económicas</v>
          </cell>
          <cell r="T5590" t="str">
            <v/>
          </cell>
          <cell r="U5590">
            <v>0</v>
          </cell>
          <cell r="V5590" t="str">
            <v>Otros Proyectos</v>
          </cell>
          <cell r="W5590">
            <v>0</v>
          </cell>
          <cell r="X5590" t="str">
            <v>Sin tipo de proyecto o programa</v>
          </cell>
          <cell r="Y5590" t="str">
            <v>Sin reporte por parte de la Entidad Federativa o Municipio</v>
          </cell>
          <cell r="Z5590">
            <v>42736</v>
          </cell>
          <cell r="AA5590">
            <v>43100</v>
          </cell>
          <cell r="AB5590" t="str">
            <v>(21.007559; -88.95117)</v>
          </cell>
          <cell r="AC5590">
            <v>0</v>
          </cell>
          <cell r="AE5590">
            <v>1</v>
          </cell>
          <cell r="AF5590" t="str">
            <v>En Ejecución</v>
          </cell>
          <cell r="AG5590">
            <v>2017</v>
          </cell>
          <cell r="AH5590">
            <v>2647478.94</v>
          </cell>
        </row>
        <row r="5591">
          <cell r="B5591" t="str">
            <v>YUC00170300961823</v>
          </cell>
          <cell r="C5591" t="str">
            <v>Remodelación Del Parque Principal, En El Municipio De Yobaín, En El Estado De Yucatán - 5269015 - 3329</v>
          </cell>
          <cell r="D5591" t="str">
            <v>3329</v>
          </cell>
          <cell r="E5591">
            <v>31</v>
          </cell>
          <cell r="F5591" t="str">
            <v>Yucatán</v>
          </cell>
          <cell r="G5591">
            <v>106</v>
          </cell>
          <cell r="H5591" t="str">
            <v>Yobaín</v>
          </cell>
          <cell r="N5591">
            <v>1</v>
          </cell>
          <cell r="O5591" t="str">
            <v>Subsidios</v>
          </cell>
          <cell r="P5591" t="str">
            <v>U128</v>
          </cell>
          <cell r="Q5591" t="str">
            <v>Proyectos de Desarrollo Regional</v>
          </cell>
          <cell r="R5591">
            <v>23</v>
          </cell>
          <cell r="S5591" t="str">
            <v>Provisiones Salariales y Económicas</v>
          </cell>
          <cell r="T5591" t="str">
            <v/>
          </cell>
          <cell r="U5591">
            <v>0</v>
          </cell>
          <cell r="V5591" t="str">
            <v>Otros Proyectos</v>
          </cell>
          <cell r="W5591">
            <v>0</v>
          </cell>
          <cell r="X5591" t="str">
            <v>Sin tipo de proyecto o programa</v>
          </cell>
          <cell r="Y5591" t="str">
            <v>Sin reporte por parte de la Entidad Federativa o Municipio</v>
          </cell>
          <cell r="Z5591">
            <v>42736</v>
          </cell>
          <cell r="AA5591">
            <v>43100</v>
          </cell>
          <cell r="AB5591" t="str">
            <v>(21.233752; -89.116362)</v>
          </cell>
          <cell r="AC5591">
            <v>0</v>
          </cell>
          <cell r="AE5591">
            <v>1</v>
          </cell>
          <cell r="AF5591" t="str">
            <v>En Ejecución</v>
          </cell>
          <cell r="AG5591">
            <v>2017</v>
          </cell>
          <cell r="AH5591">
            <v>3507000</v>
          </cell>
        </row>
        <row r="5592">
          <cell r="B5592" t="str">
            <v>YUC00170300960627</v>
          </cell>
          <cell r="C5592" t="str">
            <v>Infraestructura Social En Valladolid, Yucatán // (Reconstrucción De La Ciclopista De La Calle 12 De La Localidad De Valladolid, Yucatán) - 5716984 - 5740</v>
          </cell>
          <cell r="D5592" t="str">
            <v>5740</v>
          </cell>
          <cell r="E5592">
            <v>31</v>
          </cell>
          <cell r="F5592" t="str">
            <v>Yucatán</v>
          </cell>
          <cell r="G5592">
            <v>102</v>
          </cell>
          <cell r="H5592" t="str">
            <v>Valladolid</v>
          </cell>
          <cell r="N5592">
            <v>1</v>
          </cell>
          <cell r="O5592" t="str">
            <v>Subsidios</v>
          </cell>
          <cell r="P5592" t="str">
            <v>U128</v>
          </cell>
          <cell r="Q5592" t="str">
            <v>Proyectos de Desarrollo Regional</v>
          </cell>
          <cell r="R5592">
            <v>23</v>
          </cell>
          <cell r="S5592" t="str">
            <v>Provisiones Salariales y Económicas</v>
          </cell>
          <cell r="T5592" t="str">
            <v/>
          </cell>
          <cell r="U5592">
            <v>0</v>
          </cell>
          <cell r="V5592" t="str">
            <v>Otros Proyectos</v>
          </cell>
          <cell r="W5592">
            <v>0</v>
          </cell>
          <cell r="X5592" t="str">
            <v>Sin tipo de proyecto o programa</v>
          </cell>
          <cell r="Y5592" t="str">
            <v>Sin reporte por parte de la Entidad Federativa o Municipio</v>
          </cell>
          <cell r="Z5592">
            <v>42736</v>
          </cell>
          <cell r="AA5592">
            <v>43100</v>
          </cell>
          <cell r="AB5592" t="str">
            <v>(CICLOVÍA; 20.688799; -88.181164) (CICLOVÍA; 20.685108; -88.181999)</v>
          </cell>
          <cell r="AC5592">
            <v>0</v>
          </cell>
          <cell r="AE5592">
            <v>1</v>
          </cell>
          <cell r="AF5592" t="str">
            <v>En Ejecución</v>
          </cell>
          <cell r="AG5592">
            <v>2017</v>
          </cell>
          <cell r="AH5592">
            <v>287625.7</v>
          </cell>
        </row>
        <row r="5593">
          <cell r="B5593" t="str">
            <v>YUC00170300961386</v>
          </cell>
          <cell r="C5593" t="str">
            <v>Proyectos De Desarrollo E Infraestructura Municipal En El Municipio De Kantunil, Yucatán // (Construcción De Techumbre E Iluminación En Las Gradas Del Campo De Fútbol En La Localidad Y Municipio De Kantunil, Yucatán.) - 5260262 - 3253</v>
          </cell>
          <cell r="D5593" t="str">
            <v>3253</v>
          </cell>
          <cell r="E5593">
            <v>31</v>
          </cell>
          <cell r="F5593" t="str">
            <v>Yucatán</v>
          </cell>
          <cell r="G5593">
            <v>42</v>
          </cell>
          <cell r="H5593" t="str">
            <v>Kantunil</v>
          </cell>
          <cell r="N5593">
            <v>1</v>
          </cell>
          <cell r="O5593" t="str">
            <v>Subsidios</v>
          </cell>
          <cell r="P5593" t="str">
            <v>U128</v>
          </cell>
          <cell r="Q5593" t="str">
            <v>Proyectos de Desarrollo Regional</v>
          </cell>
          <cell r="R5593">
            <v>23</v>
          </cell>
          <cell r="S5593" t="str">
            <v>Provisiones Salariales y Económicas</v>
          </cell>
          <cell r="T5593" t="str">
            <v/>
          </cell>
          <cell r="U5593">
            <v>0</v>
          </cell>
          <cell r="V5593" t="str">
            <v>Otros Proyectos</v>
          </cell>
          <cell r="W5593">
            <v>0</v>
          </cell>
          <cell r="X5593" t="str">
            <v>Sin tipo de proyecto o programa</v>
          </cell>
          <cell r="Y5593" t="str">
            <v>Sin reporte por parte de la Entidad Federativa o Municipio</v>
          </cell>
          <cell r="Z5593">
            <v>42736</v>
          </cell>
          <cell r="AA5593">
            <v>43100</v>
          </cell>
          <cell r="AB5593" t="str">
            <v>(20.794295; -89.042317)</v>
          </cell>
          <cell r="AC5593">
            <v>0</v>
          </cell>
          <cell r="AE5593">
            <v>1</v>
          </cell>
          <cell r="AF5593" t="str">
            <v>En Ejecución</v>
          </cell>
          <cell r="AG5593">
            <v>2017</v>
          </cell>
          <cell r="AH5593">
            <v>500000</v>
          </cell>
        </row>
        <row r="5594">
          <cell r="B5594" t="str">
            <v>YUC00170300962353</v>
          </cell>
          <cell r="C5594" t="str">
            <v>Infraestructura Social En Valladolid, Yucatán // (Repavimentación De Calles En La Localidad Y Municipio De Valladolid, Yucatán) - 5088068 - 2191</v>
          </cell>
          <cell r="D5594" t="str">
            <v>2191</v>
          </cell>
          <cell r="E5594">
            <v>31</v>
          </cell>
          <cell r="F5594" t="str">
            <v>Yucatán</v>
          </cell>
          <cell r="G5594">
            <v>102</v>
          </cell>
          <cell r="H5594" t="str">
            <v>Valladolid</v>
          </cell>
          <cell r="N5594">
            <v>1</v>
          </cell>
          <cell r="O5594" t="str">
            <v>Subsidios</v>
          </cell>
          <cell r="P5594" t="str">
            <v>U128</v>
          </cell>
          <cell r="Q5594" t="str">
            <v>Proyectos de Desarrollo Regional</v>
          </cell>
          <cell r="R5594">
            <v>23</v>
          </cell>
          <cell r="S5594" t="str">
            <v>Provisiones Salariales y Económicas</v>
          </cell>
          <cell r="T5594" t="str">
            <v/>
          </cell>
          <cell r="U5594">
            <v>0</v>
          </cell>
          <cell r="V5594" t="str">
            <v>Otros Proyectos</v>
          </cell>
          <cell r="W5594">
            <v>0</v>
          </cell>
          <cell r="X5594" t="str">
            <v>Sin tipo de proyecto o programa</v>
          </cell>
          <cell r="Y5594" t="str">
            <v>Sin reporte por parte de la Entidad Federativa o Municipio</v>
          </cell>
          <cell r="Z5594">
            <v>42736</v>
          </cell>
          <cell r="AA5594">
            <v>43100</v>
          </cell>
          <cell r="AB5594" t="str">
            <v>(INICIO; 20.685644; -88.212683) (FIN; 20.68987; -88.211659) (INCIO; 20.695438; -88.216055) (FIN; 20.699229; -88.211889) (INICIO; 20.693869; -88.182616) (FINAL; 20.697307; -88.183147) (INICIO; 20.697824; -88.183072) (FINAL; 20.698747; -88.185083)</v>
          </cell>
          <cell r="AC5594">
            <v>0</v>
          </cell>
          <cell r="AE5594">
            <v>1</v>
          </cell>
          <cell r="AF5594" t="str">
            <v>En Ejecución</v>
          </cell>
          <cell r="AG5594">
            <v>2017</v>
          </cell>
          <cell r="AH5594">
            <v>3332955.36</v>
          </cell>
        </row>
        <row r="5595">
          <cell r="B5595" t="str">
            <v>YUC00170300962359</v>
          </cell>
          <cell r="C5595" t="str">
            <v>Proyectos De Desarrollo E Infraestructura Municipal En El Municipio De Temozón, Yucatán // (Reconstrucción De Calle 11 X Calle 6 Y Calle 2,   En La Localidad Y Municipio De Temozon) - 5102781 - 2315</v>
          </cell>
          <cell r="D5595" t="str">
            <v>2315</v>
          </cell>
          <cell r="E5595">
            <v>31</v>
          </cell>
          <cell r="F5595" t="str">
            <v>Yucatán</v>
          </cell>
          <cell r="G5595">
            <v>85</v>
          </cell>
          <cell r="H5595" t="str">
            <v>Temozón</v>
          </cell>
          <cell r="N5595">
            <v>1</v>
          </cell>
          <cell r="O5595" t="str">
            <v>Subsidios</v>
          </cell>
          <cell r="P5595" t="str">
            <v>U128</v>
          </cell>
          <cell r="Q5595" t="str">
            <v>Proyectos de Desarrollo Regional</v>
          </cell>
          <cell r="R5595">
            <v>23</v>
          </cell>
          <cell r="S5595" t="str">
            <v>Provisiones Salariales y Económicas</v>
          </cell>
          <cell r="T5595" t="str">
            <v/>
          </cell>
          <cell r="U5595">
            <v>0</v>
          </cell>
          <cell r="V5595" t="str">
            <v>Otros Proyectos</v>
          </cell>
          <cell r="W5595">
            <v>0</v>
          </cell>
          <cell r="X5595" t="str">
            <v>Sin tipo de proyecto o programa</v>
          </cell>
          <cell r="Y5595" t="str">
            <v>Sin reporte por parte de la Entidad Federativa o Municipio</v>
          </cell>
          <cell r="Z5595">
            <v>42736</v>
          </cell>
          <cell r="AA5595">
            <v>43100</v>
          </cell>
          <cell r="AB5595" t="str">
            <v>(ENTRE CALLE 6 Y CALLE 2; 20.802477; -88.197298) (ENTRE CALLE 6 Y CALLE 2; 20.801925; -88.195281)</v>
          </cell>
          <cell r="AC5595">
            <v>0</v>
          </cell>
          <cell r="AE5595">
            <v>1</v>
          </cell>
          <cell r="AF5595" t="str">
            <v>En Ejecución</v>
          </cell>
          <cell r="AG5595">
            <v>2017</v>
          </cell>
          <cell r="AH5595">
            <v>1025000</v>
          </cell>
        </row>
        <row r="5596">
          <cell r="B5596" t="str">
            <v>YUC00170300961862</v>
          </cell>
          <cell r="C5596" t="str">
            <v>Proyectos De Desarrollo E Infraestructura Municipal En El Municipio De Tixpéhual, Yucatán // (Construcción De Concha Acústica En La Localidad Y Municipio De Tixpéhual, Yucatán) - 5050084 - 1863</v>
          </cell>
          <cell r="D5596" t="str">
            <v>1863</v>
          </cell>
          <cell r="E5596">
            <v>31</v>
          </cell>
          <cell r="F5596" t="str">
            <v>Yucatán</v>
          </cell>
          <cell r="G5596">
            <v>95</v>
          </cell>
          <cell r="H5596" t="str">
            <v>Tixpéhual</v>
          </cell>
          <cell r="N5596">
            <v>1</v>
          </cell>
          <cell r="O5596" t="str">
            <v>Subsidios</v>
          </cell>
          <cell r="P5596" t="str">
            <v>U128</v>
          </cell>
          <cell r="Q5596" t="str">
            <v>Proyectos de Desarrollo Regional</v>
          </cell>
          <cell r="R5596">
            <v>23</v>
          </cell>
          <cell r="S5596" t="str">
            <v>Provisiones Salariales y Económicas</v>
          </cell>
          <cell r="T5596" t="str">
            <v/>
          </cell>
          <cell r="U5596">
            <v>0</v>
          </cell>
          <cell r="V5596" t="str">
            <v>Otros Proyectos</v>
          </cell>
          <cell r="W5596">
            <v>0</v>
          </cell>
          <cell r="X5596" t="str">
            <v>Sin tipo de proyecto o programa</v>
          </cell>
          <cell r="Y5596" t="str">
            <v>Sin reporte por parte de la Entidad Federativa o Municipio</v>
          </cell>
          <cell r="Z5596">
            <v>42736</v>
          </cell>
          <cell r="AA5596">
            <v>43100</v>
          </cell>
          <cell r="AB5596" t="str">
            <v>(20.977749; -89.440942)</v>
          </cell>
          <cell r="AC5596">
            <v>0</v>
          </cell>
          <cell r="AE5596">
            <v>1</v>
          </cell>
          <cell r="AF5596" t="str">
            <v>En Ejecución</v>
          </cell>
          <cell r="AG5596">
            <v>2017</v>
          </cell>
          <cell r="AH5596">
            <v>500000</v>
          </cell>
        </row>
        <row r="5597">
          <cell r="B5597" t="str">
            <v>YUC17170300962120</v>
          </cell>
          <cell r="C5597" t="str">
            <v>Proyectos Para El Desarrollo Regional De La Zona Henequenera Del Sureste // (Construcción De Calles En La Localidad Y Municipio De Dzilam González, Yucatán (23 X 36 Y 38; 29 X 36 Y 34; 27 A X 14 Y 16; 14 X 27 Y 27 A; 20 A X 3 Y 5; 24 X 3 Y 5; 15 X 32 Y 34; 12 X 27 Y 27 A; 34  X 13 Y 15; 12 X 25 A Y 27; 25 A  X  12 Y 14; 30 A X 15 Y 17).) - 5550622 - 4991</v>
          </cell>
          <cell r="D5597" t="str">
            <v>4991</v>
          </cell>
          <cell r="E5597">
            <v>31</v>
          </cell>
          <cell r="F5597" t="str">
            <v>Yucatán</v>
          </cell>
          <cell r="G5597">
            <v>29</v>
          </cell>
          <cell r="H5597" t="str">
            <v>Dzilam González</v>
          </cell>
          <cell r="N5597">
            <v>1</v>
          </cell>
          <cell r="O5597" t="str">
            <v>Subsidios</v>
          </cell>
          <cell r="P5597" t="str">
            <v>U128</v>
          </cell>
          <cell r="Q5597" t="str">
            <v>Proyectos de Desarrollo Regional</v>
          </cell>
          <cell r="R5597">
            <v>23</v>
          </cell>
          <cell r="S5597" t="str">
            <v>Provisiones Salariales y Económicas</v>
          </cell>
          <cell r="T5597" t="str">
            <v/>
          </cell>
          <cell r="U5597">
            <v>0</v>
          </cell>
          <cell r="V5597" t="str">
            <v>Otros Proyectos</v>
          </cell>
          <cell r="W5597">
            <v>0</v>
          </cell>
          <cell r="X5597" t="str">
            <v>Sin tipo de proyecto o programa</v>
          </cell>
          <cell r="Y5597" t="str">
            <v>Sin reporte por parte de la Entidad Federativa o Municipio</v>
          </cell>
          <cell r="Z5597">
            <v>42736</v>
          </cell>
          <cell r="AA5597">
            <v>43100</v>
          </cell>
          <cell r="AB5597" t="str">
            <v>(15 Y 17; 21.282706; -88.934707) (27 Y 27 A; 21.276273; -88.924717) (27 Y 27 A; 21.27515; -88.924881) (36 Y 38; 21.276588; -88.9388) (36 Y 38; 21.277138; -88.938135) (36 Y 34; 21.275838; -88.937786) (25 A Y 27; 21.277278; -88.924571) (14 Y 12; 21.277328; -88.924628) (36 Y 34; 21.275743; -88.937341) (14 Y 16; 21.275378; -88.927374) (14 Y 16; 21.275363; -88.926013) (27 Y 27A; 21.275393; -88.925974) (27 Y 27A; 21.276303; -88.925754) (3 Y 5 ; 21.289949; -88.928715) (3 Y 5; 21.288989; -88.92894) (32 Y 34; 21.284566; -88.936864) (32 Y 34; 21.284496; -88.935619) (11 Y 15; 21.286545; -88.936061) (11 Y 15; 21.284616; -88.936861) (12 Y 14; 21.277498; -88.925472) (15 Y 17; 21.284416; -88.934573) (25 A Y 27 ; 21.276381; -88.924702) (3 Y 5; 21.289814; -88.927057) (3 Y 5; 21.288717; -88.927637)</v>
          </cell>
          <cell r="AC5597">
            <v>0</v>
          </cell>
          <cell r="AE5597">
            <v>1</v>
          </cell>
          <cell r="AF5597" t="str">
            <v>En Ejecución</v>
          </cell>
          <cell r="AG5597">
            <v>2017</v>
          </cell>
          <cell r="AH5597">
            <v>3150000</v>
          </cell>
        </row>
        <row r="5598">
          <cell r="B5598" t="str">
            <v>YUC00170300961889</v>
          </cell>
          <cell r="C5598" t="str">
            <v>Infraestructura Social En Valladolid, Yucatán // (Construcción De Techumbre Metálica Para Cancha De Usos Múltiples En La Localidad De Tesoco, Muncipio De Valladolid) - 5674630 - 5671</v>
          </cell>
          <cell r="D5598" t="str">
            <v>5671</v>
          </cell>
          <cell r="E5598">
            <v>31</v>
          </cell>
          <cell r="F5598" t="str">
            <v>Yucatán</v>
          </cell>
          <cell r="G5598">
            <v>102</v>
          </cell>
          <cell r="H5598" t="str">
            <v>Valladolid</v>
          </cell>
          <cell r="N5598">
            <v>1</v>
          </cell>
          <cell r="O5598" t="str">
            <v>Subsidios</v>
          </cell>
          <cell r="P5598" t="str">
            <v>U128</v>
          </cell>
          <cell r="Q5598" t="str">
            <v>Proyectos de Desarrollo Regional</v>
          </cell>
          <cell r="R5598">
            <v>23</v>
          </cell>
          <cell r="S5598" t="str">
            <v>Provisiones Salariales y Económicas</v>
          </cell>
          <cell r="T5598" t="str">
            <v/>
          </cell>
          <cell r="U5598">
            <v>0</v>
          </cell>
          <cell r="V5598" t="str">
            <v>Otros Proyectos</v>
          </cell>
          <cell r="W5598">
            <v>0</v>
          </cell>
          <cell r="X5598" t="str">
            <v>Sin tipo de proyecto o programa</v>
          </cell>
          <cell r="Y5598" t="str">
            <v>Sin reporte por parte de la Entidad Federativa o Municipio</v>
          </cell>
          <cell r="Z5598">
            <v>42736</v>
          </cell>
          <cell r="AA5598">
            <v>43100</v>
          </cell>
          <cell r="AB5598" t="str">
            <v>(20.722341; -88.154039)</v>
          </cell>
          <cell r="AC5598">
            <v>0</v>
          </cell>
          <cell r="AE5598">
            <v>1</v>
          </cell>
          <cell r="AF5598" t="str">
            <v>En Ejecución</v>
          </cell>
          <cell r="AG5598">
            <v>2017</v>
          </cell>
          <cell r="AH5598">
            <v>932176.36</v>
          </cell>
        </row>
        <row r="5599">
          <cell r="B5599" t="str">
            <v>YUC00170300959444</v>
          </cell>
          <cell r="C5599" t="str">
            <v>Infraestructura Social En Valladolid, Yucatán // (Repavimentacion De Calles En La Localidad De Santa Eleuteria Del Municipio De Valladolid) - 4986350 - 1499</v>
          </cell>
          <cell r="D5599" t="str">
            <v>1499</v>
          </cell>
          <cell r="E5599">
            <v>31</v>
          </cell>
          <cell r="F5599" t="str">
            <v>Yucatán</v>
          </cell>
          <cell r="G5599">
            <v>102</v>
          </cell>
          <cell r="H5599" t="str">
            <v>Valladolid</v>
          </cell>
          <cell r="N5599">
            <v>1</v>
          </cell>
          <cell r="O5599" t="str">
            <v>Subsidios</v>
          </cell>
          <cell r="P5599" t="str">
            <v>U128</v>
          </cell>
          <cell r="Q5599" t="str">
            <v>Proyectos de Desarrollo Regional</v>
          </cell>
          <cell r="R5599">
            <v>23</v>
          </cell>
          <cell r="S5599" t="str">
            <v>Provisiones Salariales y Económicas</v>
          </cell>
          <cell r="T5599" t="str">
            <v/>
          </cell>
          <cell r="U5599">
            <v>0</v>
          </cell>
          <cell r="V5599" t="str">
            <v>Otros Proyectos</v>
          </cell>
          <cell r="W5599">
            <v>0</v>
          </cell>
          <cell r="X5599" t="str">
            <v>Sin tipo de proyecto o programa</v>
          </cell>
          <cell r="Y5599" t="str">
            <v>Sin reporte por parte de la Entidad Federativa o Municipio</v>
          </cell>
          <cell r="Z5599">
            <v>42736</v>
          </cell>
          <cell r="AA5599">
            <v>43100</v>
          </cell>
          <cell r="AB5599" t="str">
            <v>(TRAMO 1: DEL 0+000; 20.668902; -88.330424) (TRAMO 1: 0+000 AL 0+016; 20.668767; -88.330527) (0+000; 20.668773; -88.330545) (0+000 al 0+058; 20.668817; -88.331123) (0+000; 20.668805; -88.331142) (0+000 al 0+020; 20.668598; -88.331149)</v>
          </cell>
          <cell r="AC5599">
            <v>0</v>
          </cell>
          <cell r="AE5599">
            <v>1</v>
          </cell>
          <cell r="AF5599" t="str">
            <v>En Ejecución</v>
          </cell>
          <cell r="AG5599">
            <v>2017</v>
          </cell>
          <cell r="AH5599">
            <v>150000</v>
          </cell>
        </row>
        <row r="5600">
          <cell r="B5600" t="str">
            <v>YUC00170300959445</v>
          </cell>
          <cell r="C5600" t="str">
            <v>Infraestructura Social En Valladolid, Yucatán // (Repavimentacion De Calle En La Localidad De Yaax-Hal Del Municipio De Valladolid) - 4986410 - 1500</v>
          </cell>
          <cell r="D5600" t="str">
            <v>1500</v>
          </cell>
          <cell r="E5600">
            <v>31</v>
          </cell>
          <cell r="F5600" t="str">
            <v>Yucatán</v>
          </cell>
          <cell r="G5600">
            <v>102</v>
          </cell>
          <cell r="H5600" t="str">
            <v>Valladolid</v>
          </cell>
          <cell r="N5600">
            <v>1</v>
          </cell>
          <cell r="O5600" t="str">
            <v>Subsidios</v>
          </cell>
          <cell r="P5600" t="str">
            <v>U128</v>
          </cell>
          <cell r="Q5600" t="str">
            <v>Proyectos de Desarrollo Regional</v>
          </cell>
          <cell r="R5600">
            <v>23</v>
          </cell>
          <cell r="S5600" t="str">
            <v>Provisiones Salariales y Económicas</v>
          </cell>
          <cell r="T5600" t="str">
            <v/>
          </cell>
          <cell r="U5600">
            <v>0</v>
          </cell>
          <cell r="V5600" t="str">
            <v>Otros Proyectos</v>
          </cell>
          <cell r="W5600">
            <v>0</v>
          </cell>
          <cell r="X5600" t="str">
            <v>Sin tipo de proyecto o programa</v>
          </cell>
          <cell r="Y5600" t="str">
            <v>Sin reporte por parte de la Entidad Federativa o Municipio</v>
          </cell>
          <cell r="Z5600">
            <v>42736</v>
          </cell>
          <cell r="AA5600">
            <v>43100</v>
          </cell>
          <cell r="AB5600" t="str">
            <v>(TRAMO: 1.-  0+000 ; 20.831349; -88.028045) (tRAMO 1 DEL 0+000 AL 0+110; 20.831644; -88.029097)</v>
          </cell>
          <cell r="AC5600">
            <v>0</v>
          </cell>
          <cell r="AE5600">
            <v>1</v>
          </cell>
          <cell r="AF5600" t="str">
            <v>En Ejecución</v>
          </cell>
          <cell r="AG5600">
            <v>2017</v>
          </cell>
          <cell r="AH5600">
            <v>150000</v>
          </cell>
        </row>
        <row r="5601">
          <cell r="B5601" t="str">
            <v>YUC00170300959446</v>
          </cell>
          <cell r="C5601" t="str">
            <v>Infraestructura Social En Valladolid, Yucatán // (Repavimentacion De Calles En La Localidad De Kanxoc Del Municipio De Valladolid) - 4987153 - 1509</v>
          </cell>
          <cell r="D5601" t="str">
            <v>1509</v>
          </cell>
          <cell r="E5601">
            <v>31</v>
          </cell>
          <cell r="F5601" t="str">
            <v>Yucatán</v>
          </cell>
          <cell r="G5601">
            <v>102</v>
          </cell>
          <cell r="H5601" t="str">
            <v>Valladolid</v>
          </cell>
          <cell r="N5601">
            <v>1</v>
          </cell>
          <cell r="O5601" t="str">
            <v>Subsidios</v>
          </cell>
          <cell r="P5601" t="str">
            <v>U128</v>
          </cell>
          <cell r="Q5601" t="str">
            <v>Proyectos de Desarrollo Regional</v>
          </cell>
          <cell r="R5601">
            <v>23</v>
          </cell>
          <cell r="S5601" t="str">
            <v>Provisiones Salariales y Económicas</v>
          </cell>
          <cell r="T5601" t="str">
            <v/>
          </cell>
          <cell r="U5601">
            <v>0</v>
          </cell>
          <cell r="V5601" t="str">
            <v>Otros Proyectos</v>
          </cell>
          <cell r="W5601">
            <v>0</v>
          </cell>
          <cell r="X5601" t="str">
            <v>Sin tipo de proyecto o programa</v>
          </cell>
          <cell r="Y5601" t="str">
            <v>Sin reporte por parte de la Entidad Federativa o Municipio</v>
          </cell>
          <cell r="Z5601">
            <v>42736</v>
          </cell>
          <cell r="AA5601">
            <v>43100</v>
          </cell>
          <cell r="AB5601" t="str">
            <v>(TRAMO 2:  CALLE 16 ENTRE 17 Y 19; 20.61726; -88.096018) (TRAMO 1:  CALLE 20 ENTRE 19 Y 21 ; 20.615252; -88.097626) (Calle 21 entre 16 y 18; 20.61707; -88.098314)</v>
          </cell>
          <cell r="AC5601">
            <v>0</v>
          </cell>
          <cell r="AE5601">
            <v>1</v>
          </cell>
          <cell r="AF5601" t="str">
            <v>En Ejecución</v>
          </cell>
          <cell r="AG5601">
            <v>2017</v>
          </cell>
          <cell r="AH5601">
            <v>500000</v>
          </cell>
        </row>
        <row r="5602">
          <cell r="B5602" t="str">
            <v>YUC00170300961918</v>
          </cell>
          <cell r="C5602" t="str">
            <v>Infraestructura Social En Valladolid, Yucatán // (Construcción De Un Parque  En El Fraccionamiento Santa Cruz De La Localidad Y Municipio De Valladolid) - 5654943 - 5643</v>
          </cell>
          <cell r="D5602" t="str">
            <v>5643</v>
          </cell>
          <cell r="E5602">
            <v>31</v>
          </cell>
          <cell r="F5602" t="str">
            <v>Yucatán</v>
          </cell>
          <cell r="G5602">
            <v>102</v>
          </cell>
          <cell r="H5602" t="str">
            <v>Valladolid</v>
          </cell>
          <cell r="N5602">
            <v>1</v>
          </cell>
          <cell r="O5602" t="str">
            <v>Subsidios</v>
          </cell>
          <cell r="P5602" t="str">
            <v>U128</v>
          </cell>
          <cell r="Q5602" t="str">
            <v>Proyectos de Desarrollo Regional</v>
          </cell>
          <cell r="R5602">
            <v>23</v>
          </cell>
          <cell r="S5602" t="str">
            <v>Provisiones Salariales y Económicas</v>
          </cell>
          <cell r="T5602" t="str">
            <v/>
          </cell>
          <cell r="U5602">
            <v>0</v>
          </cell>
          <cell r="V5602" t="str">
            <v>Otros Proyectos</v>
          </cell>
          <cell r="W5602">
            <v>0</v>
          </cell>
          <cell r="X5602" t="str">
            <v>Sin tipo de proyecto o programa</v>
          </cell>
          <cell r="Y5602" t="str">
            <v>Sin reporte por parte de la Entidad Federativa o Municipio</v>
          </cell>
          <cell r="Z5602">
            <v>42736</v>
          </cell>
          <cell r="AA5602">
            <v>43100</v>
          </cell>
          <cell r="AB5602" t="str">
            <v>(20.693132; -88.180673)</v>
          </cell>
          <cell r="AC5602">
            <v>0</v>
          </cell>
          <cell r="AE5602">
            <v>1</v>
          </cell>
          <cell r="AF5602" t="str">
            <v>En Ejecución</v>
          </cell>
          <cell r="AG5602">
            <v>2017</v>
          </cell>
          <cell r="AH5602">
            <v>3306979.96</v>
          </cell>
        </row>
        <row r="5603">
          <cell r="B5603" t="str">
            <v>YUC00170300960716</v>
          </cell>
          <cell r="C5603" t="str">
            <v>Infraestructura Vial En El Municipio De Tepakán, Estado De Yucatán // (Reconstrucción De Calles En La Localidad De Tepakan Del Municipio De Tepakan) - 7432897 - 7013</v>
          </cell>
          <cell r="D5603" t="str">
            <v>7013</v>
          </cell>
          <cell r="E5603">
            <v>31</v>
          </cell>
          <cell r="F5603" t="str">
            <v>Yucatán</v>
          </cell>
          <cell r="G5603">
            <v>86</v>
          </cell>
          <cell r="H5603" t="str">
            <v>Tepakán</v>
          </cell>
          <cell r="N5603">
            <v>1</v>
          </cell>
          <cell r="O5603" t="str">
            <v>Subsidios</v>
          </cell>
          <cell r="P5603" t="str">
            <v>U128</v>
          </cell>
          <cell r="Q5603" t="str">
            <v>Proyectos de Desarrollo Regional</v>
          </cell>
          <cell r="R5603">
            <v>23</v>
          </cell>
          <cell r="S5603" t="str">
            <v>Provisiones Salariales y Económicas</v>
          </cell>
          <cell r="T5603" t="str">
            <v/>
          </cell>
          <cell r="U5603">
            <v>0</v>
          </cell>
          <cell r="V5603" t="str">
            <v>Otros Proyectos</v>
          </cell>
          <cell r="W5603">
            <v>0</v>
          </cell>
          <cell r="X5603" t="str">
            <v>Sin tipo de proyecto o programa</v>
          </cell>
          <cell r="Y5603" t="str">
            <v>Sin reporte por parte de la Entidad Federativa o Municipio</v>
          </cell>
          <cell r="Z5603">
            <v>42736</v>
          </cell>
          <cell r="AA5603">
            <v>43100</v>
          </cell>
          <cell r="AB5603" t="str">
            <v>(16 Y 18 ; 21.048788; -89.039109) ( 23 Y 25; 21.047852; -89.039844) (16 Y 20; 21.046145; -89.039753)</v>
          </cell>
          <cell r="AC5603">
            <v>0</v>
          </cell>
          <cell r="AE5603">
            <v>1</v>
          </cell>
          <cell r="AF5603" t="str">
            <v>En Ejecución</v>
          </cell>
          <cell r="AG5603">
            <v>2017</v>
          </cell>
          <cell r="AH5603">
            <v>800000</v>
          </cell>
        </row>
        <row r="5604">
          <cell r="B5604" t="str">
            <v>YUC17170300967136</v>
          </cell>
          <cell r="C5604" t="str">
            <v>Adquisición De Una Sierra Circular Para El Mantenimiento De Las Calles De La Ciudad</v>
          </cell>
          <cell r="D5604" t="str">
            <v>5671-2017</v>
          </cell>
          <cell r="E5604">
            <v>31</v>
          </cell>
          <cell r="F5604" t="str">
            <v>Yucatán</v>
          </cell>
          <cell r="G5604">
            <v>50</v>
          </cell>
          <cell r="H5604" t="str">
            <v>Mérida</v>
          </cell>
          <cell r="I5604">
            <v>1</v>
          </cell>
          <cell r="J5604" t="str">
            <v>Mérida</v>
          </cell>
          <cell r="K5604">
            <v>-89.621666000000005</v>
          </cell>
          <cell r="L5604">
            <v>20.967777000000002</v>
          </cell>
          <cell r="M5604" t="str">
            <v>Urbano</v>
          </cell>
          <cell r="N5604">
            <v>2</v>
          </cell>
          <cell r="O5604" t="str">
            <v>Aportaciones Federales</v>
          </cell>
          <cell r="P5604" t="str">
            <v>I005</v>
          </cell>
          <cell r="Q5604" t="str">
            <v>FORTAMUN</v>
          </cell>
          <cell r="R5604">
            <v>33</v>
          </cell>
          <cell r="S5604" t="str">
            <v>Aportaciones Federales para Entidades Federativas y Municipios</v>
          </cell>
          <cell r="T5604" t="str">
            <v>AYUNTAMIENTO DE MERIDA</v>
          </cell>
          <cell r="U5604">
            <v>5</v>
          </cell>
          <cell r="V5604" t="str">
            <v>Urbanización</v>
          </cell>
          <cell r="W5604">
            <v>2</v>
          </cell>
          <cell r="X5604" t="str">
            <v>Proyecto de Inversión de Infraestructura Social</v>
          </cell>
          <cell r="Y5604" t="str">
            <v>DOTAR DE INFRAESTRUCTURA A LA POBLACION</v>
          </cell>
          <cell r="Z5604">
            <v>42917</v>
          </cell>
          <cell r="AB5604" t="str">
            <v>DIVERSAS CALLES DEL MUNICIPIO DE MERIDA</v>
          </cell>
          <cell r="AC5604">
            <v>0</v>
          </cell>
          <cell r="AE5604">
            <v>1</v>
          </cell>
          <cell r="AF5604" t="str">
            <v>En Ejecución</v>
          </cell>
          <cell r="AG5604">
            <v>2017</v>
          </cell>
          <cell r="AH5604">
            <v>4011.28</v>
          </cell>
        </row>
        <row r="5605">
          <cell r="B5605" t="str">
            <v>YUC17170300967142</v>
          </cell>
          <cell r="C5605" t="str">
            <v>Adquisicion De Pick Ups Y Camiones De Volteo Para El Mantenimiento De Las Calles De La Ciudad</v>
          </cell>
          <cell r="D5605" t="str">
            <v>5411-2017</v>
          </cell>
          <cell r="E5605">
            <v>31</v>
          </cell>
          <cell r="F5605" t="str">
            <v>Yucatán</v>
          </cell>
          <cell r="G5605">
            <v>50</v>
          </cell>
          <cell r="H5605" t="str">
            <v>Mérida</v>
          </cell>
          <cell r="I5605">
            <v>1</v>
          </cell>
          <cell r="J5605" t="str">
            <v>Mérida</v>
          </cell>
          <cell r="K5605">
            <v>-89.621666000000005</v>
          </cell>
          <cell r="L5605">
            <v>20.967777000000002</v>
          </cell>
          <cell r="M5605" t="str">
            <v>Urbano</v>
          </cell>
          <cell r="N5605">
            <v>2</v>
          </cell>
          <cell r="O5605" t="str">
            <v>Aportaciones Federales</v>
          </cell>
          <cell r="P5605" t="str">
            <v>I005</v>
          </cell>
          <cell r="Q5605" t="str">
            <v>FORTAMUN</v>
          </cell>
          <cell r="R5605">
            <v>33</v>
          </cell>
          <cell r="S5605" t="str">
            <v>Aportaciones Federales para Entidades Federativas y Municipios</v>
          </cell>
          <cell r="T5605" t="str">
            <v>AYUNTAMIENTO DE MERIDA</v>
          </cell>
          <cell r="U5605">
            <v>5</v>
          </cell>
          <cell r="V5605" t="str">
            <v>Urbanización</v>
          </cell>
          <cell r="W5605">
            <v>2</v>
          </cell>
          <cell r="X5605" t="str">
            <v>Proyecto de Inversión de Infraestructura Social</v>
          </cell>
          <cell r="Y5605" t="str">
            <v>DOTAR DE INFRAESTRUCTURA DE CALIDAD A LA POBLACION</v>
          </cell>
          <cell r="Z5605">
            <v>42917</v>
          </cell>
          <cell r="AB5605" t="str">
            <v>-</v>
          </cell>
          <cell r="AC5605">
            <v>0</v>
          </cell>
          <cell r="AE5605">
            <v>1</v>
          </cell>
          <cell r="AF5605" t="str">
            <v>En Ejecución</v>
          </cell>
          <cell r="AG5605">
            <v>2017</v>
          </cell>
          <cell r="AH5605">
            <v>7054865.9800000004</v>
          </cell>
        </row>
        <row r="5606">
          <cell r="B5606" t="str">
            <v>YUC17170300967597</v>
          </cell>
          <cell r="C5606" t="str">
            <v>Atencion Social Y Participacion Comunitaria</v>
          </cell>
          <cell r="D5606" t="str">
            <v>NA</v>
          </cell>
          <cell r="E5606">
            <v>31</v>
          </cell>
          <cell r="F5606" t="str">
            <v>Yucatán</v>
          </cell>
          <cell r="G5606">
            <v>0</v>
          </cell>
          <cell r="H5606" t="str">
            <v>Cobertura estatal</v>
          </cell>
          <cell r="N5606">
            <v>1</v>
          </cell>
          <cell r="O5606" t="str">
            <v>Subsidios</v>
          </cell>
          <cell r="P5606" t="str">
            <v>S074</v>
          </cell>
          <cell r="Q5606" t="str">
            <v>Agua Potable, Drenaje y Tratamiento</v>
          </cell>
          <cell r="R5606">
            <v>16</v>
          </cell>
          <cell r="S5606" t="str">
            <v>Medio Ambiente y Recursos Naturales</v>
          </cell>
          <cell r="T5606" t="str">
            <v>JUNTA DE AGUA POTABLE Y ALCANTARILLADO DE YUCATAN</v>
          </cell>
          <cell r="U5606">
            <v>4</v>
          </cell>
          <cell r="V5606" t="str">
            <v>Agua y saneamiento</v>
          </cell>
          <cell r="W5606">
            <v>5</v>
          </cell>
          <cell r="X5606" t="str">
            <v>Otros proyectos de Inversión</v>
          </cell>
          <cell r="Y5606" t="str">
            <v>8009</v>
          </cell>
          <cell r="Z5606">
            <v>42912</v>
          </cell>
          <cell r="AA5606">
            <v>43070</v>
          </cell>
          <cell r="AB5606" t="str">
            <v>-</v>
          </cell>
          <cell r="AC5606">
            <v>1</v>
          </cell>
          <cell r="AD5606" t="str">
            <v>Coparticipación Federal-Estatal</v>
          </cell>
          <cell r="AE5606">
            <v>1</v>
          </cell>
          <cell r="AF5606" t="str">
            <v>En Ejecución</v>
          </cell>
          <cell r="AG5606">
            <v>2017</v>
          </cell>
          <cell r="AH5606">
            <v>914573.24</v>
          </cell>
        </row>
        <row r="5607">
          <cell r="B5607" t="str">
            <v>YUC00170300965377</v>
          </cell>
          <cell r="C5607" t="str">
            <v>Construccion De Diversas Calles En La Localidad De Libre Unión, Municipio De Yaxcaba</v>
          </cell>
          <cell r="D5607" t="str">
            <v>-</v>
          </cell>
          <cell r="E5607">
            <v>31</v>
          </cell>
          <cell r="F5607" t="str">
            <v>Yucatán</v>
          </cell>
          <cell r="G5607">
            <v>104</v>
          </cell>
          <cell r="H5607" t="str">
            <v>Yaxcabá</v>
          </cell>
          <cell r="I5607">
            <v>32</v>
          </cell>
          <cell r="J5607" t="str">
            <v>Libre Unión</v>
          </cell>
          <cell r="K5607">
            <v>-88.810276999999999</v>
          </cell>
          <cell r="L5607">
            <v>20.706944</v>
          </cell>
          <cell r="M5607" t="str">
            <v>Rural</v>
          </cell>
          <cell r="N5607">
            <v>1</v>
          </cell>
          <cell r="O5607" t="str">
            <v>Subsidios</v>
          </cell>
          <cell r="P5607" t="str">
            <v>U022</v>
          </cell>
          <cell r="Q5607" t="str">
            <v>Programas Regionales</v>
          </cell>
          <cell r="R5607">
            <v>23</v>
          </cell>
          <cell r="S5607" t="str">
            <v>Provisiones Salariales y Económicas</v>
          </cell>
          <cell r="T5607" t="str">
            <v>H. AYUNTAMIENTO DE YAXCABA</v>
          </cell>
          <cell r="U5607">
            <v>5</v>
          </cell>
          <cell r="V5607" t="str">
            <v>Urbanización</v>
          </cell>
          <cell r="W5607">
            <v>2</v>
          </cell>
          <cell r="X5607" t="str">
            <v>Proyecto de Inversión de Infraestructura Social</v>
          </cell>
          <cell r="Y5607" t="str">
            <v>400</v>
          </cell>
          <cell r="Z5607">
            <v>42950</v>
          </cell>
          <cell r="AA5607">
            <v>43009</v>
          </cell>
          <cell r="AB5607" t="str">
            <v>C.27 X 14 Y 18, C.18 X 31 Y 29, C.31 X 16 Y 20, C.23 X 24 Y 26</v>
          </cell>
          <cell r="AC5607">
            <v>0</v>
          </cell>
          <cell r="AE5607">
            <v>1</v>
          </cell>
          <cell r="AF5607" t="str">
            <v>En Ejecución</v>
          </cell>
          <cell r="AG5607">
            <v>2017</v>
          </cell>
          <cell r="AH5607">
            <v>2329372.7999999998</v>
          </cell>
        </row>
        <row r="5608">
          <cell r="B5608" t="str">
            <v>YUC16170300965452</v>
          </cell>
          <cell r="C5608" t="str">
            <v>Mejoramiento En El Colegio De Bachilleres Plantel Chemax (Segunda Etapa)</v>
          </cell>
          <cell r="D5608" t="str">
            <v>FAMPOT-182-2016</v>
          </cell>
          <cell r="E5608">
            <v>31</v>
          </cell>
          <cell r="F5608" t="str">
            <v>Yucatán</v>
          </cell>
          <cell r="G5608">
            <v>19</v>
          </cell>
          <cell r="H5608" t="str">
            <v>Chemax</v>
          </cell>
          <cell r="I5608">
            <v>531</v>
          </cell>
          <cell r="J5608" t="str">
            <v>Chemax</v>
          </cell>
          <cell r="K5608">
            <v>-87.931944000000001</v>
          </cell>
          <cell r="L5608">
            <v>20.665555000000001</v>
          </cell>
          <cell r="M5608" t="str">
            <v>Rural</v>
          </cell>
          <cell r="N5608">
            <v>4</v>
          </cell>
          <cell r="O5608" t="str">
            <v>Fideicomisos</v>
          </cell>
          <cell r="P5608" t="str">
            <v>I008</v>
          </cell>
          <cell r="Q5608" t="str">
            <v>FAM Infraestructura Educativa Media Superior y Superior</v>
          </cell>
          <cell r="R5608">
            <v>33</v>
          </cell>
          <cell r="S5608" t="str">
            <v>Aportaciones Federales para Entidades Federativas y Municipios</v>
          </cell>
          <cell r="T5608" t="str">
            <v>INSTITUTO PARA EL DESARROLLO Y CERTIFICACION DE LA INFRAESTRUCTURA FISICA EDUCATIVA DE YUCATAN</v>
          </cell>
          <cell r="U5608">
            <v>2</v>
          </cell>
          <cell r="V5608" t="str">
            <v>Educación</v>
          </cell>
          <cell r="W5608">
            <v>2</v>
          </cell>
          <cell r="X5608" t="str">
            <v>Proyecto de Inversión de Infraestructura Social</v>
          </cell>
          <cell r="Y5608" t="str">
            <v>CONTAR CON ESPACIO EDUCATIVOS QUE CUMPLAN CON LOS REQUERIMIENTOS PARA EL BENEFICIO DE LOS ALUMNOS</v>
          </cell>
          <cell r="Z5608">
            <v>42926</v>
          </cell>
          <cell r="AA5608">
            <v>42979</v>
          </cell>
          <cell r="AB5608" t="str">
            <v>Kilómetro 190 Carretera  Mérida-Cancun</v>
          </cell>
          <cell r="AC5608">
            <v>1</v>
          </cell>
          <cell r="AD5608" t="str">
            <v>Coparticipación Federal-Estatal</v>
          </cell>
          <cell r="AE5608">
            <v>1</v>
          </cell>
          <cell r="AF5608" t="str">
            <v>En Ejecución</v>
          </cell>
          <cell r="AG5608">
            <v>2016</v>
          </cell>
          <cell r="AH5608">
            <v>875000</v>
          </cell>
        </row>
        <row r="5609">
          <cell r="B5609" t="str">
            <v>YUC17170300967626</v>
          </cell>
          <cell r="C5609" t="str">
            <v>Desarrollo Institucional-Proagua 2017 Aparural</v>
          </cell>
          <cell r="D5609" t="str">
            <v>NA</v>
          </cell>
          <cell r="E5609">
            <v>31</v>
          </cell>
          <cell r="F5609" t="str">
            <v>Yucatán</v>
          </cell>
          <cell r="G5609">
            <v>0</v>
          </cell>
          <cell r="H5609" t="str">
            <v>Cobertura estatal</v>
          </cell>
          <cell r="N5609">
            <v>1</v>
          </cell>
          <cell r="O5609" t="str">
            <v>Subsidios</v>
          </cell>
          <cell r="P5609" t="str">
            <v>S074</v>
          </cell>
          <cell r="Q5609" t="str">
            <v>Agua Potable, Drenaje y Tratamiento</v>
          </cell>
          <cell r="R5609">
            <v>16</v>
          </cell>
          <cell r="S5609" t="str">
            <v>Medio Ambiente y Recursos Naturales</v>
          </cell>
          <cell r="T5609" t="str">
            <v>JUNTA DE AGUA POTABLE Y ALCANTARILLADO DE YUCATAN</v>
          </cell>
          <cell r="U5609">
            <v>4</v>
          </cell>
          <cell r="V5609" t="str">
            <v>Agua y saneamiento</v>
          </cell>
          <cell r="W5609">
            <v>5</v>
          </cell>
          <cell r="X5609" t="str">
            <v>Otros proyectos de Inversión</v>
          </cell>
          <cell r="Y5609" t="str">
            <v>8009 HABITANTES</v>
          </cell>
          <cell r="Z5609">
            <v>42912</v>
          </cell>
          <cell r="AA5609">
            <v>43070</v>
          </cell>
          <cell r="AB5609" t="str">
            <v>-</v>
          </cell>
          <cell r="AC5609">
            <v>1</v>
          </cell>
          <cell r="AD5609" t="str">
            <v>Coparticipación Federal-Estatal</v>
          </cell>
          <cell r="AE5609">
            <v>1</v>
          </cell>
          <cell r="AF5609" t="str">
            <v>En Ejecución</v>
          </cell>
          <cell r="AG5609">
            <v>2017</v>
          </cell>
          <cell r="AH5609">
            <v>25000</v>
          </cell>
        </row>
        <row r="5610">
          <cell r="B5610" t="str">
            <v>YUC16160400814694</v>
          </cell>
          <cell r="C5610" t="str">
            <v>Mejoramiento En La Prim. Ignacio Manuel Altamirano</v>
          </cell>
          <cell r="D5610" t="str">
            <v>FAMPOT-037-2016</v>
          </cell>
          <cell r="E5610">
            <v>31</v>
          </cell>
          <cell r="F5610" t="str">
            <v>Yucatán</v>
          </cell>
          <cell r="G5610">
            <v>50</v>
          </cell>
          <cell r="H5610" t="str">
            <v>Mérida</v>
          </cell>
          <cell r="I5610">
            <v>1</v>
          </cell>
          <cell r="J5610" t="str">
            <v>Mérida</v>
          </cell>
          <cell r="K5610">
            <v>-89.621666000000005</v>
          </cell>
          <cell r="L5610">
            <v>20.967777000000002</v>
          </cell>
          <cell r="M5610" t="str">
            <v>Urbano</v>
          </cell>
          <cell r="N5610">
            <v>4</v>
          </cell>
          <cell r="O5610" t="str">
            <v>Fideicomisos</v>
          </cell>
          <cell r="P5610" t="str">
            <v>I007</v>
          </cell>
          <cell r="Q5610" t="str">
            <v>FAM Infraestructura Educativa Básica</v>
          </cell>
          <cell r="R5610">
            <v>33</v>
          </cell>
          <cell r="S5610" t="str">
            <v>Aportaciones Federales para Entidades Federativas y Municipios</v>
          </cell>
          <cell r="T5610" t="str">
            <v>INSTITUTO PARA EL DESARROLLO Y CERTIFICACION DE LA INFRAESTRUCTURA FISICA EDUCATIVA DE YUCATAN</v>
          </cell>
          <cell r="U5610">
            <v>2</v>
          </cell>
          <cell r="V5610" t="str">
            <v>Educación</v>
          </cell>
          <cell r="W5610">
            <v>2</v>
          </cell>
          <cell r="X5610" t="str">
            <v>Proyecto de Inversión de Infraestructura Social</v>
          </cell>
          <cell r="Y5610" t="str">
            <v>CONTAR CON ESPACIO EDUCATIVOS QUE CUMPLAN CON LOS REQUERIMIENTOS PARA EL BENEFICIO DE LOS ALUMNOS</v>
          </cell>
          <cell r="Z5610">
            <v>42565</v>
          </cell>
          <cell r="AA5610">
            <v>43009</v>
          </cell>
          <cell r="AB5610" t="str">
            <v>CALLE 17 S/N X 14 COL. MIRAFLORES</v>
          </cell>
          <cell r="AC5610">
            <v>1</v>
          </cell>
          <cell r="AD5610" t="str">
            <v>Coparticipación Federal-Estatal</v>
          </cell>
          <cell r="AE5610">
            <v>1</v>
          </cell>
          <cell r="AF5610" t="str">
            <v>En Ejecución</v>
          </cell>
          <cell r="AG5610">
            <v>2016</v>
          </cell>
          <cell r="AH5610">
            <v>2114673.88</v>
          </cell>
        </row>
        <row r="5611">
          <cell r="B5611" t="str">
            <v>YUC16170300965544</v>
          </cell>
          <cell r="C5611" t="str">
            <v>Construcción De Techumbre Y Mejoramiento  En La Prim. Salvador Alvarado</v>
          </cell>
          <cell r="D5611" t="str">
            <v>FAMPOT-191-2016</v>
          </cell>
          <cell r="E5611">
            <v>31</v>
          </cell>
          <cell r="F5611" t="str">
            <v>Yucatán</v>
          </cell>
          <cell r="G5611">
            <v>50</v>
          </cell>
          <cell r="H5611" t="str">
            <v>Mérida</v>
          </cell>
          <cell r="I5611">
            <v>1</v>
          </cell>
          <cell r="J5611" t="str">
            <v>Mérida</v>
          </cell>
          <cell r="K5611">
            <v>-89.621666000000005</v>
          </cell>
          <cell r="L5611">
            <v>20.967777000000002</v>
          </cell>
          <cell r="M5611" t="str">
            <v>Urbano</v>
          </cell>
          <cell r="N5611">
            <v>4</v>
          </cell>
          <cell r="O5611" t="str">
            <v>Fideicomisos</v>
          </cell>
          <cell r="P5611" t="str">
            <v>I007</v>
          </cell>
          <cell r="Q5611" t="str">
            <v>FAM Infraestructura Educativa Básica</v>
          </cell>
          <cell r="R5611">
            <v>33</v>
          </cell>
          <cell r="S5611" t="str">
            <v>Aportaciones Federales para Entidades Federativas y Municipios</v>
          </cell>
          <cell r="T5611" t="str">
            <v>INSTITUTO PARA EL DESARROLLO Y CERTIFICACION DE LA INFRAESTRUCTURA FISICA EDUCATIVA DE YUCATAN</v>
          </cell>
          <cell r="U5611">
            <v>2</v>
          </cell>
          <cell r="V5611" t="str">
            <v>Educación</v>
          </cell>
          <cell r="W5611">
            <v>2</v>
          </cell>
          <cell r="X5611" t="str">
            <v>Proyecto de Inversión de Infraestructura Social</v>
          </cell>
          <cell r="Y5611" t="str">
            <v>CONTAR CON ESPACIO EDUCATIVOS QUE CUMPLAN CON LOS REQUERIMIENTOS PARA EL BENEFICIO DE LOS ALUMNOS</v>
          </cell>
          <cell r="Z5611">
            <v>42989</v>
          </cell>
          <cell r="AA5611">
            <v>43040</v>
          </cell>
          <cell r="AB5611" t="str">
            <v>C. 18 S/N x 23 y 25</v>
          </cell>
          <cell r="AC5611">
            <v>1</v>
          </cell>
          <cell r="AD5611" t="str">
            <v>Coparticipación Federal-Estatal</v>
          </cell>
          <cell r="AE5611">
            <v>1</v>
          </cell>
          <cell r="AF5611" t="str">
            <v>En Ejecución</v>
          </cell>
          <cell r="AG5611">
            <v>2016</v>
          </cell>
          <cell r="AH5611">
            <v>2741766</v>
          </cell>
        </row>
        <row r="5612">
          <cell r="B5612" t="str">
            <v>YUC16170300965493</v>
          </cell>
          <cell r="C5612" t="str">
            <v>Conclusión De Mejoramiento, En El J.N. Zazil Kuxtal.</v>
          </cell>
          <cell r="D5612" t="str">
            <v>FAMPOT-185-2016</v>
          </cell>
          <cell r="E5612">
            <v>31</v>
          </cell>
          <cell r="F5612" t="str">
            <v>Yucatán</v>
          </cell>
          <cell r="G5612">
            <v>67</v>
          </cell>
          <cell r="H5612" t="str">
            <v>Seyé</v>
          </cell>
          <cell r="I5612">
            <v>1</v>
          </cell>
          <cell r="J5612" t="str">
            <v>Seyé</v>
          </cell>
          <cell r="K5612">
            <v>-89.371943999999999</v>
          </cell>
          <cell r="L5612">
            <v>20.837222000000001</v>
          </cell>
          <cell r="M5612" t="str">
            <v>Urbano</v>
          </cell>
          <cell r="N5612">
            <v>4</v>
          </cell>
          <cell r="O5612" t="str">
            <v>Fideicomisos</v>
          </cell>
          <cell r="P5612" t="str">
            <v>I007</v>
          </cell>
          <cell r="Q5612" t="str">
            <v>FAM Infraestructura Educativa Básica</v>
          </cell>
          <cell r="R5612">
            <v>33</v>
          </cell>
          <cell r="S5612" t="str">
            <v>Aportaciones Federales para Entidades Federativas y Municipios</v>
          </cell>
          <cell r="T5612" t="str">
            <v>INSTITUTO PARA EL DESARROLLO Y CERTIFICACION DE LA INFRAESTRUCTURA FISICA EDUCATIVA DE YUCATAN</v>
          </cell>
          <cell r="U5612">
            <v>2</v>
          </cell>
          <cell r="V5612" t="str">
            <v>Educación</v>
          </cell>
          <cell r="W5612">
            <v>2</v>
          </cell>
          <cell r="X5612" t="str">
            <v>Proyecto de Inversión de Infraestructura Social</v>
          </cell>
          <cell r="Y5612" t="str">
            <v>CONTAR CON ESPACIO EDUCATIVOS QUE CUMPLAN CON LOS REQUERIMIENTOS PARA EL BENEFICIO DE LOS ALUMNOS</v>
          </cell>
          <cell r="Z5612">
            <v>42941</v>
          </cell>
          <cell r="AA5612">
            <v>42948</v>
          </cell>
          <cell r="AB5612" t="str">
            <v>C. 20 S/N SEYE, MERIDA</v>
          </cell>
          <cell r="AC5612">
            <v>1</v>
          </cell>
          <cell r="AD5612" t="str">
            <v>Coparticipación Federal-Estatal</v>
          </cell>
          <cell r="AE5612">
            <v>1</v>
          </cell>
          <cell r="AF5612" t="str">
            <v>En Ejecución</v>
          </cell>
          <cell r="AG5612">
            <v>2016</v>
          </cell>
          <cell r="AH5612">
            <v>1350000</v>
          </cell>
        </row>
        <row r="5613">
          <cell r="B5613" t="str">
            <v>YUC16170300965529</v>
          </cell>
          <cell r="C5613" t="str">
            <v>Mejoramiento Y Construcción De Techumbre En El J.N. Manuel Cepeda Peraza</v>
          </cell>
          <cell r="D5613" t="str">
            <v>FAMPOT-189-2016</v>
          </cell>
          <cell r="E5613">
            <v>31</v>
          </cell>
          <cell r="F5613" t="str">
            <v>Yucatán</v>
          </cell>
          <cell r="G5613">
            <v>68</v>
          </cell>
          <cell r="H5613" t="str">
            <v>Sinanché</v>
          </cell>
          <cell r="I5613">
            <v>4</v>
          </cell>
          <cell r="J5613" t="str">
            <v>Santa Cruz</v>
          </cell>
          <cell r="K5613">
            <v>-89.175555000000003</v>
          </cell>
          <cell r="L5613">
            <v>21.240555000000001</v>
          </cell>
          <cell r="M5613" t="str">
            <v>Rural</v>
          </cell>
          <cell r="N5613">
            <v>4</v>
          </cell>
          <cell r="O5613" t="str">
            <v>Fideicomisos</v>
          </cell>
          <cell r="P5613" t="str">
            <v>I007</v>
          </cell>
          <cell r="Q5613" t="str">
            <v>FAM Infraestructura Educativa Básica</v>
          </cell>
          <cell r="R5613">
            <v>33</v>
          </cell>
          <cell r="S5613" t="str">
            <v>Aportaciones Federales para Entidades Federativas y Municipios</v>
          </cell>
          <cell r="T5613" t="str">
            <v>INSTITUTO PARA EL DESARROLLO Y CERTIFICACION DE LA INFRAESTRUCTURA FISICA EDUCATIVA DE YUCATAN</v>
          </cell>
          <cell r="U5613">
            <v>2</v>
          </cell>
          <cell r="V5613" t="str">
            <v>Educación</v>
          </cell>
          <cell r="W5613">
            <v>2</v>
          </cell>
          <cell r="X5613" t="str">
            <v>Proyecto de Inversión de Infraestructura Social</v>
          </cell>
          <cell r="Y5613" t="str">
            <v>CONTAR CON ESPACIO EDUCATIVOS QUE CUMPLAN CON LOS REQUERIMIENTOS PARA EL BENEFICIO DE LOS ALUMNOS</v>
          </cell>
          <cell r="Z5613">
            <v>42989</v>
          </cell>
          <cell r="AA5613">
            <v>43040</v>
          </cell>
          <cell r="AB5613" t="str">
            <v>C. 20 S/N Col. Miguel Aleman</v>
          </cell>
          <cell r="AC5613">
            <v>1</v>
          </cell>
          <cell r="AD5613" t="str">
            <v>Coparticipación Federal-Estatal</v>
          </cell>
          <cell r="AE5613">
            <v>1</v>
          </cell>
          <cell r="AF5613" t="str">
            <v>En Ejecución</v>
          </cell>
          <cell r="AG5613">
            <v>2016</v>
          </cell>
          <cell r="AH5613">
            <v>1779738</v>
          </cell>
        </row>
        <row r="5614">
          <cell r="B5614" t="str">
            <v>YUC16170300965537</v>
          </cell>
          <cell r="C5614" t="str">
            <v>Mejoramiento Y Construcción De Techumbre En La Prim. Manuel Cepeda Peraza</v>
          </cell>
          <cell r="D5614" t="str">
            <v>FAMPOT-190-2016</v>
          </cell>
          <cell r="E5614">
            <v>31</v>
          </cell>
          <cell r="F5614" t="str">
            <v>Yucatán</v>
          </cell>
          <cell r="G5614">
            <v>105</v>
          </cell>
          <cell r="H5614" t="str">
            <v>Yaxkukul</v>
          </cell>
          <cell r="I5614">
            <v>1</v>
          </cell>
          <cell r="J5614" t="str">
            <v>Yaxkukul</v>
          </cell>
          <cell r="K5614">
            <v>-89.42</v>
          </cell>
          <cell r="L5614">
            <v>21.061665999999999</v>
          </cell>
          <cell r="M5614" t="str">
            <v>Urbano</v>
          </cell>
          <cell r="N5614">
            <v>4</v>
          </cell>
          <cell r="O5614" t="str">
            <v>Fideicomisos</v>
          </cell>
          <cell r="P5614" t="str">
            <v>I007</v>
          </cell>
          <cell r="Q5614" t="str">
            <v>FAM Infraestructura Educativa Básica</v>
          </cell>
          <cell r="R5614">
            <v>33</v>
          </cell>
          <cell r="S5614" t="str">
            <v>Aportaciones Federales para Entidades Federativas y Municipios</v>
          </cell>
          <cell r="T5614" t="str">
            <v>INSTITUTO PARA EL DESARROLLO Y CERTIFICACION DE LA INFRAESTRUCTURA FISICA EDUCATIVA DE YUCATAN</v>
          </cell>
          <cell r="U5614">
            <v>2</v>
          </cell>
          <cell r="V5614" t="str">
            <v>Educación</v>
          </cell>
          <cell r="W5614">
            <v>2</v>
          </cell>
          <cell r="X5614" t="str">
            <v>Proyecto de Inversión de Infraestructura Social</v>
          </cell>
          <cell r="Y5614" t="str">
            <v>CONTAR CON ESPACIO EDUCATIVOS QUE CUMPLAN CON LOS REQUERIMIENTOS PARA EL BENEFICIO DE LOS ALUMNOS</v>
          </cell>
          <cell r="Z5614">
            <v>42989</v>
          </cell>
          <cell r="AA5614">
            <v>43040</v>
          </cell>
          <cell r="AB5614" t="str">
            <v>C. 20 Num. 100 Centro</v>
          </cell>
          <cell r="AC5614">
            <v>1</v>
          </cell>
          <cell r="AD5614" t="str">
            <v>Coparticipación Federal-Estatal</v>
          </cell>
          <cell r="AE5614">
            <v>1</v>
          </cell>
          <cell r="AF5614" t="str">
            <v>En Ejecución</v>
          </cell>
          <cell r="AG5614">
            <v>2016</v>
          </cell>
          <cell r="AH5614">
            <v>1500000</v>
          </cell>
        </row>
        <row r="5615">
          <cell r="B5615" t="str">
            <v>YUC00170300969257</v>
          </cell>
          <cell r="C5615" t="str">
            <v>Autoproduccion</v>
          </cell>
          <cell r="D5615" t="str">
            <v>-</v>
          </cell>
          <cell r="E5615">
            <v>31</v>
          </cell>
          <cell r="F5615" t="str">
            <v>Yucatán</v>
          </cell>
          <cell r="G5615">
            <v>5</v>
          </cell>
          <cell r="H5615" t="str">
            <v>Bokobá</v>
          </cell>
          <cell r="N5615">
            <v>1</v>
          </cell>
          <cell r="O5615" t="str">
            <v>Subsidios</v>
          </cell>
          <cell r="P5615" t="str">
            <v>S177</v>
          </cell>
          <cell r="Q5615" t="str">
            <v>Programa de acceso al financiamiento para soluciones habitacionales</v>
          </cell>
          <cell r="R5615">
            <v>15</v>
          </cell>
          <cell r="S5615" t="str">
            <v>Desarrollo Agrario, Territorial y Urbano</v>
          </cell>
          <cell r="T5615" t="str">
            <v>INSTUTUTO DE VIVIENDA DEL ESTADO DE YUCATAN</v>
          </cell>
          <cell r="U5615">
            <v>10</v>
          </cell>
          <cell r="V5615" t="str">
            <v>Vivienda</v>
          </cell>
          <cell r="W5615">
            <v>2</v>
          </cell>
          <cell r="X5615" t="str">
            <v>Proyecto de Inversión de Infraestructura Social</v>
          </cell>
          <cell r="Y5615" t="str">
            <v>AUTOPRODUCCION DE 5 VIVIENDAS</v>
          </cell>
          <cell r="Z5615">
            <v>42927</v>
          </cell>
          <cell r="AB5615" t="str">
            <v>-</v>
          </cell>
          <cell r="AC5615">
            <v>0</v>
          </cell>
          <cell r="AE5615">
            <v>1</v>
          </cell>
          <cell r="AF5615" t="str">
            <v>En Ejecución</v>
          </cell>
          <cell r="AG5615">
            <v>2017</v>
          </cell>
          <cell r="AH5615">
            <v>332759.90000000002</v>
          </cell>
        </row>
        <row r="5616">
          <cell r="B5616" t="str">
            <v>YUC00170300969286</v>
          </cell>
          <cell r="C5616" t="str">
            <v>Autoproduccion</v>
          </cell>
          <cell r="D5616" t="str">
            <v>-</v>
          </cell>
          <cell r="E5616">
            <v>31</v>
          </cell>
          <cell r="F5616" t="str">
            <v>Yucatán</v>
          </cell>
          <cell r="G5616">
            <v>50</v>
          </cell>
          <cell r="H5616" t="str">
            <v>Mérida</v>
          </cell>
          <cell r="N5616">
            <v>1</v>
          </cell>
          <cell r="O5616" t="str">
            <v>Subsidios</v>
          </cell>
          <cell r="P5616" t="str">
            <v>S177</v>
          </cell>
          <cell r="Q5616" t="str">
            <v>Programa de acceso al financiamiento para soluciones habitacionales</v>
          </cell>
          <cell r="R5616">
            <v>15</v>
          </cell>
          <cell r="S5616" t="str">
            <v>Desarrollo Agrario, Territorial y Urbano</v>
          </cell>
          <cell r="T5616" t="str">
            <v>INSTITUTO DE VIVIENDA</v>
          </cell>
          <cell r="U5616">
            <v>10</v>
          </cell>
          <cell r="V5616" t="str">
            <v>Vivienda</v>
          </cell>
          <cell r="W5616">
            <v>2</v>
          </cell>
          <cell r="X5616" t="str">
            <v>Proyecto de Inversión de Infraestructura Social</v>
          </cell>
          <cell r="Z5616">
            <v>42927</v>
          </cell>
          <cell r="AB5616" t="str">
            <v>-</v>
          </cell>
          <cell r="AC5616">
            <v>0</v>
          </cell>
          <cell r="AE5616">
            <v>1</v>
          </cell>
          <cell r="AF5616" t="str">
            <v>En Ejecución</v>
          </cell>
          <cell r="AH5616">
            <v>465863.86</v>
          </cell>
        </row>
        <row r="5617">
          <cell r="B5617" t="str">
            <v>YUC00170300969338</v>
          </cell>
          <cell r="C5617" t="str">
            <v>Rehabilitación De Bodega Del Palacio Municipal De La Localidad Y Municipio De Chumayel Yucatan</v>
          </cell>
          <cell r="D5617" t="str">
            <v>PART-CHUMAYEL-YUC-AD-2017-004</v>
          </cell>
          <cell r="E5617">
            <v>31</v>
          </cell>
          <cell r="F5617" t="str">
            <v>Yucatán</v>
          </cell>
          <cell r="G5617">
            <v>24</v>
          </cell>
          <cell r="H5617" t="str">
            <v>Chumayel</v>
          </cell>
          <cell r="I5617">
            <v>1</v>
          </cell>
          <cell r="J5617" t="str">
            <v>Chumayel</v>
          </cell>
          <cell r="K5617">
            <v>-89.301111000000006</v>
          </cell>
          <cell r="L5617">
            <v>20.428332999999999</v>
          </cell>
          <cell r="M5617" t="str">
            <v>Urbano</v>
          </cell>
          <cell r="N5617">
            <v>2</v>
          </cell>
          <cell r="O5617" t="str">
            <v>Aportaciones Federales</v>
          </cell>
          <cell r="P5617" t="str">
            <v>I005</v>
          </cell>
          <cell r="Q5617" t="str">
            <v>FORTAMUN</v>
          </cell>
          <cell r="R5617">
            <v>33</v>
          </cell>
          <cell r="S5617" t="str">
            <v>Aportaciones Federales para Entidades Federativas y Municipios</v>
          </cell>
          <cell r="T5617" t="str">
            <v>AYUNTAMIENTO DE CHUMAYEL YUCATAN</v>
          </cell>
          <cell r="U5617">
            <v>0</v>
          </cell>
          <cell r="V5617" t="str">
            <v>Otros Proyectos</v>
          </cell>
          <cell r="W5617">
            <v>1</v>
          </cell>
          <cell r="X5617" t="str">
            <v>Proyecto de Inversión de Infraestructura Económica</v>
          </cell>
          <cell r="Z5617">
            <v>42866</v>
          </cell>
          <cell r="AA5617">
            <v>42887</v>
          </cell>
          <cell r="AB5617" t="str">
            <v>PALACIO MUNICIPAL</v>
          </cell>
          <cell r="AC5617">
            <v>0</v>
          </cell>
          <cell r="AE5617">
            <v>1</v>
          </cell>
          <cell r="AF5617" t="str">
            <v>En Ejecución</v>
          </cell>
          <cell r="AH5617">
            <v>158908.81</v>
          </cell>
        </row>
        <row r="5618">
          <cell r="B5618" t="str">
            <v>YUC00170300970908</v>
          </cell>
          <cell r="C5618" t="str">
            <v>Construcción Y Rehabilitación De Gimnasios Deportivos De Boxeo  En La Localidad Y Municipio De Ticul</v>
          </cell>
          <cell r="D5618" t="str">
            <v>13</v>
          </cell>
          <cell r="E5618">
            <v>31</v>
          </cell>
          <cell r="F5618" t="str">
            <v>Yucatán</v>
          </cell>
          <cell r="G5618">
            <v>89</v>
          </cell>
          <cell r="H5618" t="str">
            <v>Ticul</v>
          </cell>
          <cell r="I5618">
            <v>1</v>
          </cell>
          <cell r="J5618" t="str">
            <v>Ticul</v>
          </cell>
          <cell r="K5618">
            <v>-89.533888000000005</v>
          </cell>
          <cell r="L5618">
            <v>20.395277</v>
          </cell>
          <cell r="M5618" t="str">
            <v>Urbano</v>
          </cell>
          <cell r="N5618">
            <v>1</v>
          </cell>
          <cell r="O5618" t="str">
            <v>Subsidios</v>
          </cell>
          <cell r="P5618" t="str">
            <v>U135</v>
          </cell>
          <cell r="Q5618" t="str">
            <v>Fondo para el Fortalecimiento Financiero</v>
          </cell>
          <cell r="R5618">
            <v>23</v>
          </cell>
          <cell r="S5618" t="str">
            <v>Provisiones Salariales y Económicas</v>
          </cell>
          <cell r="T5618" t="str">
            <v>Instituto para la construcción y conservación de obra pública en Yucatán</v>
          </cell>
          <cell r="U5618">
            <v>8</v>
          </cell>
          <cell r="V5618" t="str">
            <v>Deporte</v>
          </cell>
          <cell r="W5618">
            <v>2</v>
          </cell>
          <cell r="X5618" t="str">
            <v>Proyecto de Inversión de Infraestructura Social</v>
          </cell>
          <cell r="Y5618" t="str">
            <v>incrementar la infraestructura social con la construcción de un gimnasio de boxeo</v>
          </cell>
          <cell r="Z5618">
            <v>42986</v>
          </cell>
          <cell r="AA5618">
            <v>43009</v>
          </cell>
          <cell r="AB5618" t="str">
            <v>-</v>
          </cell>
          <cell r="AC5618">
            <v>0</v>
          </cell>
          <cell r="AE5618">
            <v>1</v>
          </cell>
          <cell r="AF5618" t="str">
            <v>En Ejecución</v>
          </cell>
          <cell r="AG5618">
            <v>2017</v>
          </cell>
          <cell r="AH5618">
            <v>20000000</v>
          </cell>
        </row>
        <row r="5619">
          <cell r="B5619" t="str">
            <v>YUC00170300970909</v>
          </cell>
          <cell r="C5619" t="str">
            <v>Construcción Y Rehabilitación De Gimnasios Deportivos De Boxeo En La Localidad Y Municipio De Progreso</v>
          </cell>
          <cell r="D5619" t="str">
            <v>14</v>
          </cell>
          <cell r="E5619">
            <v>31</v>
          </cell>
          <cell r="F5619" t="str">
            <v>Yucatán</v>
          </cell>
          <cell r="G5619">
            <v>59</v>
          </cell>
          <cell r="H5619" t="str">
            <v>Progreso</v>
          </cell>
          <cell r="I5619">
            <v>1</v>
          </cell>
          <cell r="J5619" t="str">
            <v>Progreso</v>
          </cell>
          <cell r="K5619">
            <v>-89.663611000000003</v>
          </cell>
          <cell r="L5619">
            <v>21.282776999999999</v>
          </cell>
          <cell r="M5619" t="str">
            <v>Urbano</v>
          </cell>
          <cell r="N5619">
            <v>1</v>
          </cell>
          <cell r="O5619" t="str">
            <v>Subsidios</v>
          </cell>
          <cell r="P5619" t="str">
            <v>U135</v>
          </cell>
          <cell r="Q5619" t="str">
            <v>Fondo para el Fortalecimiento Financiero</v>
          </cell>
          <cell r="R5619">
            <v>23</v>
          </cell>
          <cell r="S5619" t="str">
            <v>Provisiones Salariales y Económicas</v>
          </cell>
          <cell r="T5619" t="str">
            <v>Instituto para la construcción y conservación de obra pública en Yucatán</v>
          </cell>
          <cell r="U5619">
            <v>8</v>
          </cell>
          <cell r="V5619" t="str">
            <v>Deporte</v>
          </cell>
          <cell r="W5619">
            <v>2</v>
          </cell>
          <cell r="X5619" t="str">
            <v>Proyecto de Inversión de Infraestructura Social</v>
          </cell>
          <cell r="Y5619" t="str">
            <v>incremento de la infraestructura urbana</v>
          </cell>
          <cell r="Z5619">
            <v>42958</v>
          </cell>
          <cell r="AA5619">
            <v>43009</v>
          </cell>
          <cell r="AB5619" t="str">
            <v>-</v>
          </cell>
          <cell r="AC5619">
            <v>0</v>
          </cell>
          <cell r="AE5619">
            <v>1</v>
          </cell>
          <cell r="AF5619" t="str">
            <v>En Ejecución</v>
          </cell>
          <cell r="AG5619">
            <v>2017</v>
          </cell>
          <cell r="AH5619">
            <v>20000000</v>
          </cell>
        </row>
        <row r="5620">
          <cell r="B5620" t="str">
            <v>YUC17170300968891</v>
          </cell>
          <cell r="C5620" t="str">
            <v>Mantenimiento Del Plantel Rodolfo Menendez De La Peña Clave 31djn0080b</v>
          </cell>
          <cell r="D5620" t="str">
            <v>FAM-BAS-11-17</v>
          </cell>
          <cell r="E5620">
            <v>31</v>
          </cell>
          <cell r="F5620" t="str">
            <v>Yucatán</v>
          </cell>
          <cell r="G5620">
            <v>50</v>
          </cell>
          <cell r="H5620" t="str">
            <v>Mérida</v>
          </cell>
          <cell r="I5620">
            <v>1</v>
          </cell>
          <cell r="J5620" t="str">
            <v>Mérida</v>
          </cell>
          <cell r="K5620">
            <v>-89.621666000000005</v>
          </cell>
          <cell r="L5620">
            <v>20.967777000000002</v>
          </cell>
          <cell r="M5620" t="str">
            <v>Urbano</v>
          </cell>
          <cell r="N5620">
            <v>2</v>
          </cell>
          <cell r="O5620" t="str">
            <v>Aportaciones Federales</v>
          </cell>
          <cell r="P5620" t="str">
            <v>I007</v>
          </cell>
          <cell r="Q5620" t="str">
            <v>FAM Infraestructura Educativa Básica</v>
          </cell>
          <cell r="R5620">
            <v>33</v>
          </cell>
          <cell r="S5620" t="str">
            <v>Aportaciones Federales para Entidades Federativas y Municipios</v>
          </cell>
          <cell r="T5620" t="str">
            <v>SECRETARIA DE EDUCACION DEL GOBIERNO DEL ESTADO DE YUCATAN</v>
          </cell>
          <cell r="U5620">
            <v>2</v>
          </cell>
          <cell r="V5620" t="str">
            <v>Educación</v>
          </cell>
          <cell r="W5620">
            <v>3</v>
          </cell>
          <cell r="X5620" t="str">
            <v>Proyecto de Inversión de Infraestructura Gubernamental</v>
          </cell>
          <cell r="Y5620" t="str">
            <v>CONTAR CON ESPACIOS EDUCATIVOS QUE CUMPLAN CON LOS REQUISITOS DE FUNCIONABILIDAD PARA EL BENEFICIO DE LOS ALUMNOS DEL MUNICIPIO</v>
          </cell>
          <cell r="Z5620">
            <v>42912</v>
          </cell>
          <cell r="AA5620">
            <v>42917</v>
          </cell>
          <cell r="AB5620" t="str">
            <v>-</v>
          </cell>
          <cell r="AC5620">
            <v>1</v>
          </cell>
          <cell r="AD5620" t="str">
            <v>Coparticipación Federal-Estatal</v>
          </cell>
          <cell r="AE5620">
            <v>1</v>
          </cell>
          <cell r="AF5620" t="str">
            <v>En Ejecución</v>
          </cell>
          <cell r="AG5620">
            <v>2017</v>
          </cell>
          <cell r="AH5620">
            <v>603747.6</v>
          </cell>
        </row>
        <row r="5621">
          <cell r="B5621" t="str">
            <v>YUC00170300969328</v>
          </cell>
          <cell r="C5621" t="str">
            <v>Autoproduccion</v>
          </cell>
          <cell r="D5621" t="str">
            <v>-</v>
          </cell>
          <cell r="E5621">
            <v>31</v>
          </cell>
          <cell r="F5621" t="str">
            <v>Yucatán</v>
          </cell>
          <cell r="G5621">
            <v>83</v>
          </cell>
          <cell r="H5621" t="str">
            <v>Telchac Puerto</v>
          </cell>
          <cell r="N5621">
            <v>1</v>
          </cell>
          <cell r="O5621" t="str">
            <v>Subsidios</v>
          </cell>
          <cell r="P5621" t="str">
            <v>S177</v>
          </cell>
          <cell r="Q5621" t="str">
            <v>Programa de acceso al financiamiento para soluciones habitacionales</v>
          </cell>
          <cell r="R5621">
            <v>15</v>
          </cell>
          <cell r="S5621" t="str">
            <v>Desarrollo Agrario, Territorial y Urbano</v>
          </cell>
          <cell r="T5621" t="str">
            <v>INSTITUTO DE VIVIENDA DEL ESTADO DE YUCATAN</v>
          </cell>
          <cell r="U5621">
            <v>10</v>
          </cell>
          <cell r="V5621" t="str">
            <v>Vivienda</v>
          </cell>
          <cell r="W5621">
            <v>2</v>
          </cell>
          <cell r="X5621" t="str">
            <v>Proyecto de Inversión de Infraestructura Social</v>
          </cell>
          <cell r="Z5621">
            <v>42927</v>
          </cell>
          <cell r="AB5621" t="str">
            <v>-</v>
          </cell>
          <cell r="AC5621">
            <v>0</v>
          </cell>
          <cell r="AE5621">
            <v>1</v>
          </cell>
          <cell r="AF5621" t="str">
            <v>En Ejecución</v>
          </cell>
          <cell r="AH5621">
            <v>66551.98</v>
          </cell>
        </row>
        <row r="5622">
          <cell r="B5622" t="str">
            <v>YUC00170300969345</v>
          </cell>
          <cell r="C5622" t="str">
            <v>Autoproduccion</v>
          </cell>
          <cell r="D5622" t="str">
            <v>-</v>
          </cell>
          <cell r="E5622">
            <v>31</v>
          </cell>
          <cell r="F5622" t="str">
            <v>Yucatán</v>
          </cell>
          <cell r="G5622">
            <v>3</v>
          </cell>
          <cell r="H5622" t="str">
            <v>Akil</v>
          </cell>
          <cell r="N5622">
            <v>1</v>
          </cell>
          <cell r="O5622" t="str">
            <v>Subsidios</v>
          </cell>
          <cell r="P5622" t="str">
            <v>S177</v>
          </cell>
          <cell r="Q5622" t="str">
            <v>Programa de acceso al financiamiento para soluciones habitacionales</v>
          </cell>
          <cell r="R5622">
            <v>15</v>
          </cell>
          <cell r="S5622" t="str">
            <v>Desarrollo Agrario, Territorial y Urbano</v>
          </cell>
          <cell r="T5622" t="str">
            <v>INSTITUTP DE VIVIENDA DEL ESTADO DE YUCATAN</v>
          </cell>
          <cell r="U5622">
            <v>10</v>
          </cell>
          <cell r="V5622" t="str">
            <v>Vivienda</v>
          </cell>
          <cell r="W5622">
            <v>2</v>
          </cell>
          <cell r="X5622" t="str">
            <v>Proyecto de Inversión de Infraestructura Social</v>
          </cell>
          <cell r="Y5622" t="str">
            <v>AUTOPRODUCCION DE 18 VIVIENDA</v>
          </cell>
          <cell r="Z5622">
            <v>42927</v>
          </cell>
          <cell r="AB5622" t="str">
            <v>-</v>
          </cell>
          <cell r="AC5622">
            <v>2</v>
          </cell>
          <cell r="AD5622" t="str">
            <v>Coparticipación Federal-Estatal-Municipal</v>
          </cell>
          <cell r="AE5622">
            <v>1</v>
          </cell>
          <cell r="AF5622" t="str">
            <v>En Ejecución</v>
          </cell>
          <cell r="AG5622">
            <v>2017</v>
          </cell>
          <cell r="AH5622">
            <v>1197935.6399999999</v>
          </cell>
        </row>
        <row r="5623">
          <cell r="B5623" t="str">
            <v>YUC00170300970934</v>
          </cell>
          <cell r="C5623" t="str">
            <v>Renapo Registro Civil 2017</v>
          </cell>
          <cell r="D5623" t="str">
            <v>-</v>
          </cell>
          <cell r="E5623">
            <v>31</v>
          </cell>
          <cell r="F5623" t="str">
            <v>Yucatán</v>
          </cell>
          <cell r="G5623">
            <v>0</v>
          </cell>
          <cell r="H5623" t="str">
            <v>Cobertura estatal</v>
          </cell>
          <cell r="N5623">
            <v>3</v>
          </cell>
          <cell r="O5623" t="str">
            <v>Convenios</v>
          </cell>
          <cell r="P5623" t="str">
            <v>U001</v>
          </cell>
          <cell r="Q5623" t="str">
            <v>Modernización Integral del Registro Civil con Entidades Federativas</v>
          </cell>
          <cell r="R5623">
            <v>4</v>
          </cell>
          <cell r="S5623" t="str">
            <v>Gobernación</v>
          </cell>
          <cell r="T5623" t="str">
            <v>Consejería Jurídica</v>
          </cell>
          <cell r="U5623">
            <v>0</v>
          </cell>
          <cell r="V5623" t="str">
            <v>Otros Proyectos</v>
          </cell>
          <cell r="W5623">
            <v>5</v>
          </cell>
          <cell r="X5623" t="str">
            <v>Otros proyectos de Inversión</v>
          </cell>
          <cell r="Z5623">
            <v>42795</v>
          </cell>
          <cell r="AB5623" t="str">
            <v>-</v>
          </cell>
          <cell r="AC5623">
            <v>1</v>
          </cell>
          <cell r="AD5623" t="str">
            <v>Coparticipación Federal-Estatal</v>
          </cell>
          <cell r="AE5623">
            <v>1</v>
          </cell>
          <cell r="AF5623" t="str">
            <v>En Ejecución</v>
          </cell>
          <cell r="AH5623">
            <v>1250000</v>
          </cell>
        </row>
        <row r="5624">
          <cell r="B5624" t="str">
            <v>YUC00170300968996</v>
          </cell>
          <cell r="C5624" t="str">
            <v>Mantenimiento Y Conservación De La Instalaciones De La Ex Facultad De Derecho, Para La Adecuación De Las Oficinas Administrativas De La Universidad Autónoma De Yucatán Tercera Etapa</v>
          </cell>
          <cell r="D5624" t="str">
            <v>02-17-0052</v>
          </cell>
          <cell r="E5624">
            <v>31</v>
          </cell>
          <cell r="F5624" t="str">
            <v>Yucatán</v>
          </cell>
          <cell r="G5624">
            <v>50</v>
          </cell>
          <cell r="H5624" t="str">
            <v>Mérida</v>
          </cell>
          <cell r="I5624">
            <v>1</v>
          </cell>
          <cell r="J5624" t="str">
            <v>Mérida</v>
          </cell>
          <cell r="K5624">
            <v>-89.621666000000005</v>
          </cell>
          <cell r="L5624">
            <v>20.967777000000002</v>
          </cell>
          <cell r="M5624" t="str">
            <v>Urbano</v>
          </cell>
          <cell r="N5624">
            <v>2</v>
          </cell>
          <cell r="O5624" t="str">
            <v>Aportaciones Federales</v>
          </cell>
          <cell r="P5624" t="str">
            <v>I012</v>
          </cell>
          <cell r="Q5624" t="str">
            <v>FAFEF</v>
          </cell>
          <cell r="R5624">
            <v>33</v>
          </cell>
          <cell r="S5624" t="str">
            <v>Aportaciones Federales para Entidades Federativas y Municipios</v>
          </cell>
          <cell r="T5624" t="str">
            <v>Instituto para la Construcción y Conservación de Obra Pública en Yucatán</v>
          </cell>
          <cell r="U5624">
            <v>2</v>
          </cell>
          <cell r="V5624" t="str">
            <v>Educación</v>
          </cell>
          <cell r="W5624">
            <v>2</v>
          </cell>
          <cell r="X5624" t="str">
            <v>Proyecto de Inversión de Infraestructura Social</v>
          </cell>
          <cell r="Y5624" t="str">
            <v>Modernización de la infraestructura educativa del estado</v>
          </cell>
          <cell r="Z5624">
            <v>42986</v>
          </cell>
          <cell r="AB5624" t="str">
            <v>calle 55 entre circuito colonias fraccionamiento del parque</v>
          </cell>
          <cell r="AC5624">
            <v>1</v>
          </cell>
          <cell r="AD5624" t="str">
            <v>Coparticipación Federal-Estatal</v>
          </cell>
          <cell r="AE5624">
            <v>1</v>
          </cell>
          <cell r="AF5624" t="str">
            <v>En Ejecución</v>
          </cell>
          <cell r="AG5624">
            <v>2017</v>
          </cell>
          <cell r="AH5624">
            <v>35850000</v>
          </cell>
        </row>
        <row r="5625">
          <cell r="B5625" t="str">
            <v>YUC00170300969622</v>
          </cell>
          <cell r="C5625" t="str">
            <v>Cielo Alto Residencial 2a Etapa</v>
          </cell>
          <cell r="D5625" t="str">
            <v>V511DGDUSVPCRU0302AT2017</v>
          </cell>
          <cell r="E5625">
            <v>31</v>
          </cell>
          <cell r="F5625" t="str">
            <v>Yucatán</v>
          </cell>
          <cell r="G5625">
            <v>0</v>
          </cell>
          <cell r="H5625" t="str">
            <v>Cobertura estatal</v>
          </cell>
          <cell r="N5625">
            <v>1</v>
          </cell>
          <cell r="O5625" t="str">
            <v>Subsidios</v>
          </cell>
          <cell r="P5625" t="str">
            <v>S255</v>
          </cell>
          <cell r="Q5625" t="str">
            <v>Consolidación de Reservas Urbanas</v>
          </cell>
          <cell r="R5625">
            <v>15</v>
          </cell>
          <cell r="S5625" t="str">
            <v>Desarrollo Agrario, Territorial y Urbano</v>
          </cell>
          <cell r="T5625" t="str">
            <v>INSTITUTO DE VIVIENDA DEL ESTADO DE YUCATAN</v>
          </cell>
          <cell r="U5625">
            <v>10</v>
          </cell>
          <cell r="V5625" t="str">
            <v>Vivienda</v>
          </cell>
          <cell r="W5625">
            <v>4</v>
          </cell>
          <cell r="X5625" t="str">
            <v>Proyecto de Inversión de Inmuebles</v>
          </cell>
          <cell r="Z5625">
            <v>42900</v>
          </cell>
          <cell r="AA5625">
            <v>43070</v>
          </cell>
          <cell r="AB5625" t="str">
            <v>CALLE 70 TABLAJE CATASTRAL</v>
          </cell>
          <cell r="AC5625">
            <v>1</v>
          </cell>
          <cell r="AD5625" t="str">
            <v>Coparticipación Federal-Estatal</v>
          </cell>
          <cell r="AE5625">
            <v>1</v>
          </cell>
          <cell r="AF5625" t="str">
            <v>En Ejecución</v>
          </cell>
          <cell r="AH5625">
            <v>14062017</v>
          </cell>
        </row>
        <row r="5626">
          <cell r="B5626" t="str">
            <v>YUC00170300970950</v>
          </cell>
          <cell r="C5626" t="str">
            <v>Reconstrucción De Banco De Alumbrado Público Para Proveer De Iluminación A La Av. 114, Ubicado En La Av. 114 Entre Av. 59-A Y Calle 57, Del Desarrollo Habitacional Caucel Ii, 1ra.</v>
          </cell>
          <cell r="D5626" t="str">
            <v>02-17-0042</v>
          </cell>
          <cell r="E5626">
            <v>31</v>
          </cell>
          <cell r="F5626" t="str">
            <v>Yucatán</v>
          </cell>
          <cell r="G5626">
            <v>50</v>
          </cell>
          <cell r="H5626" t="str">
            <v>Mérida</v>
          </cell>
          <cell r="N5626">
            <v>2</v>
          </cell>
          <cell r="O5626" t="str">
            <v>Aportaciones Federales</v>
          </cell>
          <cell r="P5626" t="str">
            <v>I012</v>
          </cell>
          <cell r="Q5626" t="str">
            <v>FAFEF</v>
          </cell>
          <cell r="R5626">
            <v>33</v>
          </cell>
          <cell r="S5626" t="str">
            <v>Aportaciones Federales para Entidades Federativas y Municipios</v>
          </cell>
          <cell r="T5626" t="str">
            <v>INSTITUTO DE VIVIENDA DEL ESTADO DE YUCATAN</v>
          </cell>
          <cell r="U5626">
            <v>5</v>
          </cell>
          <cell r="V5626" t="str">
            <v>Urbanización</v>
          </cell>
          <cell r="W5626">
            <v>5</v>
          </cell>
          <cell r="X5626" t="str">
            <v>Otros proyectos de Inversión</v>
          </cell>
          <cell r="Y5626" t="str">
            <v>PROPORCIONAR ENERGIA ELECTRICA A LAS  AVENIDAS DE CAUCEL</v>
          </cell>
          <cell r="Z5626">
            <v>42979</v>
          </cell>
          <cell r="AA5626">
            <v>42979</v>
          </cell>
          <cell r="AB5626" t="str">
            <v>MERIDA</v>
          </cell>
          <cell r="AC5626">
            <v>1</v>
          </cell>
          <cell r="AD5626" t="str">
            <v>Coparticipación Federal-Estatal</v>
          </cell>
          <cell r="AE5626">
            <v>1</v>
          </cell>
          <cell r="AF5626" t="str">
            <v>En Ejecución</v>
          </cell>
          <cell r="AG5626">
            <v>2017</v>
          </cell>
          <cell r="AH5626">
            <v>182538</v>
          </cell>
        </row>
        <row r="5627">
          <cell r="B5627" t="str">
            <v>YUC00170300970952</v>
          </cell>
          <cell r="C5627" t="str">
            <v>Modernización Integral Del Registro Civil</v>
          </cell>
          <cell r="D5627" t="str">
            <v>-</v>
          </cell>
          <cell r="E5627">
            <v>31</v>
          </cell>
          <cell r="F5627" t="str">
            <v>Yucatán</v>
          </cell>
          <cell r="G5627">
            <v>0</v>
          </cell>
          <cell r="H5627" t="str">
            <v>Cobertura estatal</v>
          </cell>
          <cell r="N5627">
            <v>3</v>
          </cell>
          <cell r="O5627" t="str">
            <v>Convenios</v>
          </cell>
          <cell r="P5627" t="str">
            <v>U001</v>
          </cell>
          <cell r="Q5627" t="str">
            <v>Modernización Integral del Registro Civil con Entidades Federativas</v>
          </cell>
          <cell r="R5627">
            <v>4</v>
          </cell>
          <cell r="S5627" t="str">
            <v>Gobernación</v>
          </cell>
          <cell r="T5627" t="str">
            <v>Consejería Jurídica</v>
          </cell>
          <cell r="U5627">
            <v>0</v>
          </cell>
          <cell r="V5627" t="str">
            <v>Otros Proyectos</v>
          </cell>
          <cell r="W5627">
            <v>10</v>
          </cell>
          <cell r="X5627" t="str">
            <v>Otros Programas de Inversión</v>
          </cell>
          <cell r="Z5627">
            <v>42795</v>
          </cell>
          <cell r="AA5627">
            <v>43070</v>
          </cell>
          <cell r="AB5627" t="str">
            <v>-</v>
          </cell>
          <cell r="AC5627">
            <v>1</v>
          </cell>
          <cell r="AD5627" t="str">
            <v>Coparticipación Federal-Estatal</v>
          </cell>
          <cell r="AE5627">
            <v>1</v>
          </cell>
          <cell r="AF5627" t="str">
            <v>En Ejecución</v>
          </cell>
          <cell r="AH5627">
            <v>1250000</v>
          </cell>
        </row>
        <row r="5628">
          <cell r="B5628" t="str">
            <v>YUC00170300970961</v>
          </cell>
          <cell r="C5628" t="str">
            <v>Reconstrucción De La Red Eléctrica Subterranea De Media Tensión Para Proveer De Energía Eléctrica A Los Polígonos 1, 2, 3, 4 Y 7</v>
          </cell>
          <cell r="D5628" t="str">
            <v>02-17-0039</v>
          </cell>
          <cell r="E5628">
            <v>31</v>
          </cell>
          <cell r="F5628" t="str">
            <v>Yucatán</v>
          </cell>
          <cell r="G5628">
            <v>50</v>
          </cell>
          <cell r="H5628" t="str">
            <v>Mérida</v>
          </cell>
          <cell r="N5628">
            <v>2</v>
          </cell>
          <cell r="O5628" t="str">
            <v>Aportaciones Federales</v>
          </cell>
          <cell r="P5628" t="str">
            <v>I012</v>
          </cell>
          <cell r="Q5628" t="str">
            <v>FAFEF</v>
          </cell>
          <cell r="R5628">
            <v>33</v>
          </cell>
          <cell r="S5628" t="str">
            <v>Aportaciones Federales para Entidades Federativas y Municipios</v>
          </cell>
          <cell r="T5628" t="str">
            <v>INSTITUTO DE VIVIENDA DEL ESTADO DE YUCATAN</v>
          </cell>
          <cell r="U5628">
            <v>5</v>
          </cell>
          <cell r="V5628" t="str">
            <v>Urbanización</v>
          </cell>
          <cell r="W5628">
            <v>5</v>
          </cell>
          <cell r="X5628" t="str">
            <v>Otros proyectos de Inversión</v>
          </cell>
          <cell r="Z5628">
            <v>43003</v>
          </cell>
          <cell r="AA5628">
            <v>43009</v>
          </cell>
          <cell r="AB5628" t="str">
            <v>MERIDA</v>
          </cell>
          <cell r="AC5628">
            <v>1</v>
          </cell>
          <cell r="AD5628" t="str">
            <v>Coparticipación Federal-Estatal</v>
          </cell>
          <cell r="AE5628">
            <v>1</v>
          </cell>
          <cell r="AF5628" t="str">
            <v>En Ejecución</v>
          </cell>
          <cell r="AH5628">
            <v>1442701</v>
          </cell>
        </row>
        <row r="5629">
          <cell r="B5629" t="str">
            <v>YUC00170300970967</v>
          </cell>
          <cell r="C5629" t="str">
            <v>Reconstrucción De La Red Eléctrica Subterranea De Alumbrado Público Para Proveer De Iluminación A Las Avenidas Troncales</v>
          </cell>
          <cell r="D5629" t="str">
            <v>02-17-0041</v>
          </cell>
          <cell r="E5629">
            <v>31</v>
          </cell>
          <cell r="F5629" t="str">
            <v>Yucatán</v>
          </cell>
          <cell r="G5629">
            <v>50</v>
          </cell>
          <cell r="H5629" t="str">
            <v>Mérida</v>
          </cell>
          <cell r="N5629">
            <v>2</v>
          </cell>
          <cell r="O5629" t="str">
            <v>Aportaciones Federales</v>
          </cell>
          <cell r="P5629" t="str">
            <v>I012</v>
          </cell>
          <cell r="Q5629" t="str">
            <v>FAFEF</v>
          </cell>
          <cell r="R5629">
            <v>33</v>
          </cell>
          <cell r="S5629" t="str">
            <v>Aportaciones Federales para Entidades Federativas y Municipios</v>
          </cell>
          <cell r="T5629" t="str">
            <v>INSTITUTO DE VIVIENDA DEL ESTADO DE YUCATAN</v>
          </cell>
          <cell r="U5629">
            <v>5</v>
          </cell>
          <cell r="V5629" t="str">
            <v>Urbanización</v>
          </cell>
          <cell r="W5629">
            <v>5</v>
          </cell>
          <cell r="X5629" t="str">
            <v>Otros proyectos de Inversión</v>
          </cell>
          <cell r="Z5629">
            <v>42979</v>
          </cell>
          <cell r="AA5629">
            <v>42979</v>
          </cell>
          <cell r="AB5629" t="str">
            <v>MERIDA</v>
          </cell>
          <cell r="AC5629">
            <v>1</v>
          </cell>
          <cell r="AD5629" t="str">
            <v>Coparticipación Federal-Estatal</v>
          </cell>
          <cell r="AE5629">
            <v>1</v>
          </cell>
          <cell r="AF5629" t="str">
            <v>En Ejecución</v>
          </cell>
          <cell r="AH5629">
            <v>422850</v>
          </cell>
        </row>
        <row r="5630">
          <cell r="B5630" t="str">
            <v>YUC00170300970972</v>
          </cell>
          <cell r="C5630" t="str">
            <v>Reconstrucción De La Red Eléctrica Subterranea De Media Tensión Para Proveer De Energía Eléctrica Al Polígono 5</v>
          </cell>
          <cell r="D5630" t="str">
            <v>02-17-0046</v>
          </cell>
          <cell r="E5630">
            <v>31</v>
          </cell>
          <cell r="F5630" t="str">
            <v>Yucatán</v>
          </cell>
          <cell r="G5630">
            <v>50</v>
          </cell>
          <cell r="H5630" t="str">
            <v>Mérida</v>
          </cell>
          <cell r="N5630">
            <v>2</v>
          </cell>
          <cell r="O5630" t="str">
            <v>Aportaciones Federales</v>
          </cell>
          <cell r="P5630" t="str">
            <v>I012</v>
          </cell>
          <cell r="Q5630" t="str">
            <v>FAFEF</v>
          </cell>
          <cell r="R5630">
            <v>33</v>
          </cell>
          <cell r="S5630" t="str">
            <v>Aportaciones Federales para Entidades Federativas y Municipios</v>
          </cell>
          <cell r="T5630" t="str">
            <v>INSTITUTO DE VIVIENDA DEL ESTADO DE YUCATAN</v>
          </cell>
          <cell r="U5630">
            <v>5</v>
          </cell>
          <cell r="V5630" t="str">
            <v>Urbanización</v>
          </cell>
          <cell r="W5630">
            <v>5</v>
          </cell>
          <cell r="X5630" t="str">
            <v>Otros proyectos de Inversión</v>
          </cell>
          <cell r="Z5630">
            <v>42979</v>
          </cell>
          <cell r="AA5630">
            <v>42979</v>
          </cell>
          <cell r="AB5630" t="str">
            <v>MERIDA</v>
          </cell>
          <cell r="AC5630">
            <v>1</v>
          </cell>
          <cell r="AD5630" t="str">
            <v>Coparticipación Federal-Estatal</v>
          </cell>
          <cell r="AE5630">
            <v>1</v>
          </cell>
          <cell r="AF5630" t="str">
            <v>En Ejecución</v>
          </cell>
          <cell r="AH5630">
            <v>278144</v>
          </cell>
        </row>
        <row r="5631">
          <cell r="B5631" t="str">
            <v>YUC17170300967642</v>
          </cell>
          <cell r="C5631" t="str">
            <v>Construcción De Banquetas Y Guarniciones En Tepakan</v>
          </cell>
          <cell r="D5631" t="str">
            <v>-</v>
          </cell>
          <cell r="E5631">
            <v>31</v>
          </cell>
          <cell r="F5631" t="str">
            <v>Yucatán</v>
          </cell>
          <cell r="G5631">
            <v>86</v>
          </cell>
          <cell r="H5631" t="str">
            <v>Tepakán</v>
          </cell>
          <cell r="I5631">
            <v>1</v>
          </cell>
          <cell r="J5631" t="str">
            <v>Tepakán</v>
          </cell>
          <cell r="K5631">
            <v>-89.038888</v>
          </cell>
          <cell r="L5631">
            <v>21.048611000000001</v>
          </cell>
          <cell r="M5631" t="str">
            <v>Urbano</v>
          </cell>
          <cell r="N5631">
            <v>1</v>
          </cell>
          <cell r="O5631" t="str">
            <v>Subsidios</v>
          </cell>
          <cell r="P5631" t="str">
            <v>U132</v>
          </cell>
          <cell r="Q5631" t="str">
            <v>Fondo para el Fortalecimiento de la Infraestructura Estatal y Municipal</v>
          </cell>
          <cell r="R5631">
            <v>23</v>
          </cell>
          <cell r="S5631" t="str">
            <v>Provisiones Salariales y Económicas</v>
          </cell>
          <cell r="T5631" t="str">
            <v>MUNICIPIO DE TEPAKAN</v>
          </cell>
          <cell r="U5631">
            <v>5</v>
          </cell>
          <cell r="V5631" t="str">
            <v>Urbanización</v>
          </cell>
          <cell r="W5631">
            <v>10</v>
          </cell>
          <cell r="X5631" t="str">
            <v>Otros Programas de Inversión</v>
          </cell>
          <cell r="Y5631" t="str">
            <v>FORTALECER LA SEGURIDAD DE LOS POBLADORES CON LA CONSTRUCCION DE BANQUETAS.</v>
          </cell>
          <cell r="Z5631">
            <v>42957</v>
          </cell>
          <cell r="AA5631">
            <v>43040</v>
          </cell>
          <cell r="AB5631" t="str">
            <v>DIVERSAS CALLES DEL MUNICIPIO DE TEPAKAN</v>
          </cell>
          <cell r="AC5631">
            <v>1</v>
          </cell>
          <cell r="AD5631" t="str">
            <v>Coparticipación Federal-Estatal</v>
          </cell>
          <cell r="AE5631">
            <v>1</v>
          </cell>
          <cell r="AF5631" t="str">
            <v>En Ejecución</v>
          </cell>
          <cell r="AG5631">
            <v>2017</v>
          </cell>
          <cell r="AH5631">
            <v>1997880</v>
          </cell>
        </row>
        <row r="5632">
          <cell r="B5632" t="str">
            <v>YUC17170300968166</v>
          </cell>
          <cell r="C5632" t="str">
            <v>Mantenimiento Del Plantel Estefania Castañeda Clave 31ejn0076o</v>
          </cell>
          <cell r="D5632" t="str">
            <v>FAM-REMANENTE-02-17</v>
          </cell>
          <cell r="E5632">
            <v>31</v>
          </cell>
          <cell r="F5632" t="str">
            <v>Yucatán</v>
          </cell>
          <cell r="G5632">
            <v>50</v>
          </cell>
          <cell r="H5632" t="str">
            <v>Mérida</v>
          </cell>
          <cell r="I5632">
            <v>1</v>
          </cell>
          <cell r="J5632" t="str">
            <v>Mérida</v>
          </cell>
          <cell r="K5632">
            <v>-89.621666000000005</v>
          </cell>
          <cell r="L5632">
            <v>20.967777000000002</v>
          </cell>
          <cell r="M5632" t="str">
            <v>Urbano</v>
          </cell>
          <cell r="N5632">
            <v>2</v>
          </cell>
          <cell r="O5632" t="str">
            <v>Aportaciones Federales</v>
          </cell>
          <cell r="P5632" t="str">
            <v>I007</v>
          </cell>
          <cell r="Q5632" t="str">
            <v>FAM Infraestructura Educativa Básica</v>
          </cell>
          <cell r="R5632">
            <v>33</v>
          </cell>
          <cell r="S5632" t="str">
            <v>Aportaciones Federales para Entidades Federativas y Municipios</v>
          </cell>
          <cell r="T5632" t="str">
            <v>SECRETARIA DE EDUCACIÓN DEL GOBIERNO DEL ESTADO DE YUCATÁN</v>
          </cell>
          <cell r="U5632">
            <v>2</v>
          </cell>
          <cell r="V5632" t="str">
            <v>Educación</v>
          </cell>
          <cell r="W5632">
            <v>3</v>
          </cell>
          <cell r="X5632" t="str">
            <v>Proyecto de Inversión de Infraestructura Gubernamental</v>
          </cell>
          <cell r="Y5632" t="str">
            <v>CONTAR CON ESPACIOS EDUCATIVOS QUE CUMPLAN CON LOS REQUISITOS DE FUNCIONABILIDAD PARA EL BENEFICIO DE LOS ALUMNOS DEL MUNICIPIO</v>
          </cell>
          <cell r="Z5632">
            <v>42912</v>
          </cell>
          <cell r="AA5632">
            <v>42917</v>
          </cell>
          <cell r="AB5632" t="str">
            <v>-</v>
          </cell>
          <cell r="AC5632">
            <v>1</v>
          </cell>
          <cell r="AD5632" t="str">
            <v>Coparticipación Federal-Estatal</v>
          </cell>
          <cell r="AE5632">
            <v>1</v>
          </cell>
          <cell r="AF5632" t="str">
            <v>En Ejecución</v>
          </cell>
          <cell r="AG5632">
            <v>2017</v>
          </cell>
          <cell r="AH5632">
            <v>202713.60000000001</v>
          </cell>
        </row>
        <row r="5633">
          <cell r="B5633" t="str">
            <v>YUC00170300969632</v>
          </cell>
          <cell r="C5633" t="str">
            <v>Piedra De Agua Etapa 24</v>
          </cell>
          <cell r="D5633" t="str">
            <v>V511DGDUSVPCRU0330AT2017</v>
          </cell>
          <cell r="E5633">
            <v>31</v>
          </cell>
          <cell r="F5633" t="str">
            <v>Yucatán</v>
          </cell>
          <cell r="G5633">
            <v>101</v>
          </cell>
          <cell r="H5633" t="str">
            <v>Umán</v>
          </cell>
          <cell r="N5633">
            <v>1</v>
          </cell>
          <cell r="O5633" t="str">
            <v>Subsidios</v>
          </cell>
          <cell r="P5633" t="str">
            <v>S255</v>
          </cell>
          <cell r="Q5633" t="str">
            <v>Consolidación de Reservas Urbanas</v>
          </cell>
          <cell r="R5633">
            <v>15</v>
          </cell>
          <cell r="S5633" t="str">
            <v>Desarrollo Agrario, Territorial y Urbano</v>
          </cell>
          <cell r="T5633" t="str">
            <v>INSTITUTO DE VIVIENDA DEL ESTADO DE YUCATAN</v>
          </cell>
          <cell r="U5633">
            <v>10</v>
          </cell>
          <cell r="V5633" t="str">
            <v>Vivienda</v>
          </cell>
          <cell r="W5633">
            <v>5</v>
          </cell>
          <cell r="X5633" t="str">
            <v>Otros proyectos de Inversión</v>
          </cell>
          <cell r="Z5633">
            <v>42944</v>
          </cell>
          <cell r="AA5633">
            <v>43070</v>
          </cell>
          <cell r="AB5633" t="str">
            <v>CALLE 41 NUM. 627 y calle 39-A NUM. 626 FRACCIONAMIENTO PIEDRA DE AGUA II, UMAN, YUCATAN</v>
          </cell>
          <cell r="AC5633">
            <v>1</v>
          </cell>
          <cell r="AD5633" t="str">
            <v>Coparticipación Federal-Estatal</v>
          </cell>
          <cell r="AE5633">
            <v>1</v>
          </cell>
          <cell r="AF5633" t="str">
            <v>En Ejecución</v>
          </cell>
          <cell r="AH5633">
            <v>1250000</v>
          </cell>
        </row>
        <row r="5634">
          <cell r="B5634" t="str">
            <v>YUC00170300969660</v>
          </cell>
          <cell r="C5634" t="str">
            <v>Cielo Alto Residencial 2a Etapa</v>
          </cell>
          <cell r="D5634" t="str">
            <v>V511DGDUSVPCRU0302AT2017</v>
          </cell>
          <cell r="E5634">
            <v>31</v>
          </cell>
          <cell r="F5634" t="str">
            <v>Yucatán</v>
          </cell>
          <cell r="G5634">
            <v>41</v>
          </cell>
          <cell r="H5634" t="str">
            <v>Kanasín</v>
          </cell>
          <cell r="N5634">
            <v>1</v>
          </cell>
          <cell r="O5634" t="str">
            <v>Subsidios</v>
          </cell>
          <cell r="P5634" t="str">
            <v>S255</v>
          </cell>
          <cell r="Q5634" t="str">
            <v>Consolidación de Reservas Urbanas</v>
          </cell>
          <cell r="R5634">
            <v>15</v>
          </cell>
          <cell r="S5634" t="str">
            <v>Desarrollo Agrario, Territorial y Urbano</v>
          </cell>
          <cell r="T5634" t="str">
            <v>INSTITUTO DE VIVIENDA DEL ESTADO DE YUCATAN</v>
          </cell>
          <cell r="U5634">
            <v>10</v>
          </cell>
          <cell r="V5634" t="str">
            <v>Vivienda</v>
          </cell>
          <cell r="W5634">
            <v>5</v>
          </cell>
          <cell r="X5634" t="str">
            <v>Otros proyectos de Inversión</v>
          </cell>
          <cell r="Z5634">
            <v>42900</v>
          </cell>
          <cell r="AA5634">
            <v>43070</v>
          </cell>
          <cell r="AB5634" t="str">
            <v>CALLE 70 TABLAJE CATASTRAL 1648, MUCHECHEN, KANASIN, YUCATAN</v>
          </cell>
          <cell r="AC5634">
            <v>1</v>
          </cell>
          <cell r="AD5634" t="str">
            <v>Coparticipación Federal-Estatal</v>
          </cell>
          <cell r="AE5634">
            <v>1</v>
          </cell>
          <cell r="AF5634" t="str">
            <v>En Ejecución</v>
          </cell>
          <cell r="AH5634">
            <v>5000000</v>
          </cell>
        </row>
        <row r="5635">
          <cell r="B5635" t="str">
            <v>YUC00170300970090</v>
          </cell>
          <cell r="C5635" t="str">
            <v>Pintura Y Mantenimiento De Fachadas</v>
          </cell>
          <cell r="D5635" t="str">
            <v>7PET31008417</v>
          </cell>
          <cell r="E5635">
            <v>31</v>
          </cell>
          <cell r="F5635" t="str">
            <v>Yucatán</v>
          </cell>
          <cell r="G5635">
            <v>4</v>
          </cell>
          <cell r="H5635" t="str">
            <v>Baca</v>
          </cell>
          <cell r="N5635">
            <v>1</v>
          </cell>
          <cell r="O5635" t="str">
            <v>Subsidios</v>
          </cell>
          <cell r="P5635" t="str">
            <v>S071</v>
          </cell>
          <cell r="Q5635" t="str">
            <v>Programa de Empleo Temporal (PET)</v>
          </cell>
          <cell r="R5635">
            <v>20</v>
          </cell>
          <cell r="S5635" t="str">
            <v>Desarrollo Social</v>
          </cell>
          <cell r="T5635" t="str">
            <v>Instituto de vivienda del Estado de Yucatán</v>
          </cell>
          <cell r="U5635">
            <v>7</v>
          </cell>
          <cell r="V5635" t="str">
            <v>Asistencia Social</v>
          </cell>
          <cell r="W5635">
            <v>2</v>
          </cell>
          <cell r="X5635" t="str">
            <v>Proyecto de Inversión de Infraestructura Social</v>
          </cell>
          <cell r="Z5635">
            <v>42870</v>
          </cell>
          <cell r="AA5635">
            <v>42887</v>
          </cell>
          <cell r="AB5635" t="str">
            <v>Diversos domicilios de la población de Baca</v>
          </cell>
          <cell r="AC5635">
            <v>2</v>
          </cell>
          <cell r="AD5635" t="str">
            <v>Coparticipación Federal-Estatal-Municipal</v>
          </cell>
          <cell r="AE5635">
            <v>1</v>
          </cell>
          <cell r="AF5635" t="str">
            <v>En Ejecución</v>
          </cell>
          <cell r="AH5635">
            <v>303360</v>
          </cell>
        </row>
        <row r="5636">
          <cell r="B5636" t="str">
            <v>YUC00170300970123</v>
          </cell>
          <cell r="C5636" t="str">
            <v>Pintura Y Mantenimiento De Fachadas</v>
          </cell>
          <cell r="D5636" t="str">
            <v>-</v>
          </cell>
          <cell r="E5636">
            <v>31</v>
          </cell>
          <cell r="F5636" t="str">
            <v>Yucatán</v>
          </cell>
          <cell r="G5636">
            <v>10</v>
          </cell>
          <cell r="H5636" t="str">
            <v>Cantamayec</v>
          </cell>
          <cell r="N5636">
            <v>1</v>
          </cell>
          <cell r="O5636" t="str">
            <v>Subsidios</v>
          </cell>
          <cell r="P5636" t="str">
            <v>S071</v>
          </cell>
          <cell r="Q5636" t="str">
            <v>Programa de Empleo Temporal (PET)</v>
          </cell>
          <cell r="R5636">
            <v>20</v>
          </cell>
          <cell r="S5636" t="str">
            <v>Desarrollo Social</v>
          </cell>
          <cell r="T5636" t="str">
            <v>INSTITUTO DE VIVIENDA DEL ESTADO DE YUCATAN</v>
          </cell>
          <cell r="U5636">
            <v>10</v>
          </cell>
          <cell r="V5636" t="str">
            <v>Vivienda</v>
          </cell>
          <cell r="W5636">
            <v>2</v>
          </cell>
          <cell r="X5636" t="str">
            <v>Proyecto de Inversión de Infraestructura Social</v>
          </cell>
          <cell r="Z5636">
            <v>42870</v>
          </cell>
          <cell r="AB5636" t="str">
            <v>-</v>
          </cell>
          <cell r="AC5636">
            <v>0</v>
          </cell>
          <cell r="AE5636">
            <v>1</v>
          </cell>
          <cell r="AF5636" t="str">
            <v>En Ejecución</v>
          </cell>
          <cell r="AH5636">
            <v>303360</v>
          </cell>
        </row>
        <row r="5637">
          <cell r="B5637" t="str">
            <v>YUC00170300971011</v>
          </cell>
          <cell r="C5637" t="str">
            <v>Construcción De Techumbre Y Gradas Para La Cancha De Usos Multiples En La Localidad Y Municipio De Rio Lagartos.</v>
          </cell>
          <cell r="D5637" t="str">
            <v>1.1</v>
          </cell>
          <cell r="E5637">
            <v>31</v>
          </cell>
          <cell r="F5637" t="str">
            <v>Yucatán</v>
          </cell>
          <cell r="G5637">
            <v>61</v>
          </cell>
          <cell r="H5637" t="str">
            <v>Río Lagartos</v>
          </cell>
          <cell r="I5637">
            <v>1</v>
          </cell>
          <cell r="J5637" t="str">
            <v>Río Lagartos</v>
          </cell>
          <cell r="K5637">
            <v>-88.157776999999996</v>
          </cell>
          <cell r="L5637">
            <v>21.5975</v>
          </cell>
          <cell r="M5637" t="str">
            <v>Urbano</v>
          </cell>
          <cell r="N5637">
            <v>1</v>
          </cell>
          <cell r="O5637" t="str">
            <v>Subsidios</v>
          </cell>
          <cell r="P5637" t="str">
            <v>U132</v>
          </cell>
          <cell r="Q5637" t="str">
            <v>Fondo para el Fortalecimiento de la Infraestructura Estatal y Municipal</v>
          </cell>
          <cell r="R5637">
            <v>23</v>
          </cell>
          <cell r="S5637" t="str">
            <v>Provisiones Salariales y Económicas</v>
          </cell>
          <cell r="T5637" t="str">
            <v>Instituto para la Construcción y Conservación de Obra Pública en Yucatán</v>
          </cell>
          <cell r="U5637">
            <v>8</v>
          </cell>
          <cell r="V5637" t="str">
            <v>Deporte</v>
          </cell>
          <cell r="W5637">
            <v>2</v>
          </cell>
          <cell r="X5637" t="str">
            <v>Proyecto de Inversión de Infraestructura Social</v>
          </cell>
          <cell r="Y5637" t="str">
            <v>Modernización de la infraestructura deportiva del estado</v>
          </cell>
          <cell r="Z5637">
            <v>42957</v>
          </cell>
          <cell r="AB5637" t="str">
            <v>-</v>
          </cell>
          <cell r="AC5637">
            <v>1</v>
          </cell>
          <cell r="AD5637" t="str">
            <v>Coparticipación Federal-Estatal</v>
          </cell>
          <cell r="AE5637">
            <v>1</v>
          </cell>
          <cell r="AF5637" t="str">
            <v>En Ejecución</v>
          </cell>
          <cell r="AG5637">
            <v>2017</v>
          </cell>
          <cell r="AH5637">
            <v>2000000</v>
          </cell>
        </row>
        <row r="5638">
          <cell r="B5638" t="str">
            <v>YUC00170300971012</v>
          </cell>
          <cell r="C5638" t="str">
            <v>Construcción De Un Campo De Fútbol En La Colonia Las Palmas, En La Localidad Y Municipio De Celestún, Yucatán.</v>
          </cell>
          <cell r="D5638" t="str">
            <v>1.2</v>
          </cell>
          <cell r="E5638">
            <v>31</v>
          </cell>
          <cell r="F5638" t="str">
            <v>Yucatán</v>
          </cell>
          <cell r="G5638">
            <v>11</v>
          </cell>
          <cell r="H5638" t="str">
            <v>Celestún</v>
          </cell>
          <cell r="I5638">
            <v>1</v>
          </cell>
          <cell r="J5638" t="str">
            <v>Celestún</v>
          </cell>
          <cell r="K5638">
            <v>-90.4</v>
          </cell>
          <cell r="L5638">
            <v>20.859165999999998</v>
          </cell>
          <cell r="M5638" t="str">
            <v>Urbano</v>
          </cell>
          <cell r="N5638">
            <v>1</v>
          </cell>
          <cell r="O5638" t="str">
            <v>Subsidios</v>
          </cell>
          <cell r="P5638" t="str">
            <v>U132</v>
          </cell>
          <cell r="Q5638" t="str">
            <v>Fondo para el Fortalecimiento de la Infraestructura Estatal y Municipal</v>
          </cell>
          <cell r="R5638">
            <v>23</v>
          </cell>
          <cell r="S5638" t="str">
            <v>Provisiones Salariales y Económicas</v>
          </cell>
          <cell r="T5638" t="str">
            <v>Instituto para la Construcción y Conservación de Obra Pública en Yucatán</v>
          </cell>
          <cell r="U5638">
            <v>8</v>
          </cell>
          <cell r="V5638" t="str">
            <v>Deporte</v>
          </cell>
          <cell r="W5638">
            <v>2</v>
          </cell>
          <cell r="X5638" t="str">
            <v>Proyecto de Inversión de Infraestructura Social</v>
          </cell>
          <cell r="Y5638" t="str">
            <v>Modernización de la infraestructura deportiva del estado</v>
          </cell>
          <cell r="Z5638">
            <v>42957</v>
          </cell>
          <cell r="AB5638" t="str">
            <v>-</v>
          </cell>
          <cell r="AC5638">
            <v>1</v>
          </cell>
          <cell r="AD5638" t="str">
            <v>Coparticipación Federal-Estatal</v>
          </cell>
          <cell r="AE5638">
            <v>1</v>
          </cell>
          <cell r="AF5638" t="str">
            <v>En Ejecución</v>
          </cell>
          <cell r="AG5638">
            <v>2017</v>
          </cell>
          <cell r="AH5638">
            <v>1594074.25</v>
          </cell>
        </row>
        <row r="5639">
          <cell r="B5639" t="str">
            <v>YUC00170300971018</v>
          </cell>
          <cell r="C5639" t="str">
            <v>Rehabilitación Del Mercado Principal En La Localidad Y Municipio De Tixkokob.</v>
          </cell>
          <cell r="D5639" t="str">
            <v>1.4</v>
          </cell>
          <cell r="E5639">
            <v>31</v>
          </cell>
          <cell r="F5639" t="str">
            <v>Yucatán</v>
          </cell>
          <cell r="G5639">
            <v>93</v>
          </cell>
          <cell r="H5639" t="str">
            <v>Tixkokob</v>
          </cell>
          <cell r="I5639">
            <v>1</v>
          </cell>
          <cell r="J5639" t="str">
            <v>Tixkokob</v>
          </cell>
          <cell r="K5639">
            <v>-89.393611000000007</v>
          </cell>
          <cell r="L5639">
            <v>21.002222</v>
          </cell>
          <cell r="M5639" t="str">
            <v>Urbano</v>
          </cell>
          <cell r="N5639">
            <v>1</v>
          </cell>
          <cell r="O5639" t="str">
            <v>Subsidios</v>
          </cell>
          <cell r="P5639" t="str">
            <v>U130</v>
          </cell>
          <cell r="Q5639" t="str">
            <v>Fortalecimiento Financiero</v>
          </cell>
          <cell r="R5639">
            <v>23</v>
          </cell>
          <cell r="S5639" t="str">
            <v>Provisiones Salariales y Económicas</v>
          </cell>
          <cell r="T5639" t="str">
            <v>Instituto para la Construcción y Conservación de Obra Pública en Yucatán</v>
          </cell>
          <cell r="U5639">
            <v>5</v>
          </cell>
          <cell r="V5639" t="str">
            <v>Urbanización</v>
          </cell>
          <cell r="W5639">
            <v>2</v>
          </cell>
          <cell r="X5639" t="str">
            <v>Proyecto de Inversión de Infraestructura Social</v>
          </cell>
          <cell r="Y5639" t="str">
            <v>Modernización de la infraestructura deportiva del estado</v>
          </cell>
          <cell r="Z5639">
            <v>42957</v>
          </cell>
          <cell r="AB5639" t="str">
            <v>-</v>
          </cell>
          <cell r="AC5639">
            <v>1</v>
          </cell>
          <cell r="AD5639" t="str">
            <v>Coparticipación Federal-Estatal</v>
          </cell>
          <cell r="AE5639">
            <v>1</v>
          </cell>
          <cell r="AF5639" t="str">
            <v>En Ejecución</v>
          </cell>
          <cell r="AG5639">
            <v>2017</v>
          </cell>
          <cell r="AH5639">
            <v>1400000</v>
          </cell>
        </row>
        <row r="5640">
          <cell r="B5640" t="str">
            <v>YUC16170300965468</v>
          </cell>
          <cell r="C5640" t="str">
            <v>Mejoramiento En La Benemerita Y Centenaria Escuela Normal De Educación Prim. Rodolfo Menéndez De La Peña</v>
          </cell>
          <cell r="D5640" t="str">
            <v>FAMPOT-183-2016</v>
          </cell>
          <cell r="E5640">
            <v>31</v>
          </cell>
          <cell r="F5640" t="str">
            <v>Yucatán</v>
          </cell>
          <cell r="G5640">
            <v>50</v>
          </cell>
          <cell r="H5640" t="str">
            <v>Mérida</v>
          </cell>
          <cell r="I5640">
            <v>1</v>
          </cell>
          <cell r="J5640" t="str">
            <v>Mérida</v>
          </cell>
          <cell r="K5640">
            <v>-89.621666000000005</v>
          </cell>
          <cell r="L5640">
            <v>20.967777000000002</v>
          </cell>
          <cell r="M5640" t="str">
            <v>Urbano</v>
          </cell>
          <cell r="N5640">
            <v>4</v>
          </cell>
          <cell r="O5640" t="str">
            <v>Fideicomisos</v>
          </cell>
          <cell r="P5640" t="str">
            <v>I007</v>
          </cell>
          <cell r="Q5640" t="str">
            <v>FAM Infraestructura Educativa Básica</v>
          </cell>
          <cell r="R5640">
            <v>33</v>
          </cell>
          <cell r="S5640" t="str">
            <v>Aportaciones Federales para Entidades Federativas y Municipios</v>
          </cell>
          <cell r="T5640" t="str">
            <v>INSTITUTO PARA EL DESARROLLO Y CERTIFICACION DE LA INFRAESTRUCTURA FISICA EDUCATIVA DE YUCATAN</v>
          </cell>
          <cell r="U5640">
            <v>2</v>
          </cell>
          <cell r="V5640" t="str">
            <v>Educación</v>
          </cell>
          <cell r="W5640">
            <v>2</v>
          </cell>
          <cell r="X5640" t="str">
            <v>Proyecto de Inversión de Infraestructura Social</v>
          </cell>
          <cell r="Y5640" t="str">
            <v>CONTAR CON ESPACIO EDUCATIVOS QUE CUMPLAN CON LOS REQUERIMIENTOS PARA EL BENEFICIO DE LOS ALUMNOS</v>
          </cell>
          <cell r="Z5640">
            <v>42926</v>
          </cell>
          <cell r="AA5640">
            <v>42979</v>
          </cell>
          <cell r="AB5640" t="str">
            <v>Km. 8 carretera Mérida ¿ Progreso</v>
          </cell>
          <cell r="AC5640">
            <v>1</v>
          </cell>
          <cell r="AD5640" t="str">
            <v>Coparticipación Federal-Estatal</v>
          </cell>
          <cell r="AE5640">
            <v>1</v>
          </cell>
          <cell r="AF5640" t="str">
            <v>En Ejecución</v>
          </cell>
          <cell r="AG5640">
            <v>2016</v>
          </cell>
          <cell r="AH5640">
            <v>1000000</v>
          </cell>
        </row>
        <row r="5641">
          <cell r="B5641" t="str">
            <v>YUC16170300965484</v>
          </cell>
          <cell r="C5641" t="str">
            <v>Mejoramiento En El Colegio De Bachilleres Plantel Acanceh</v>
          </cell>
          <cell r="D5641" t="str">
            <v>FAMPOT-184-2016</v>
          </cell>
          <cell r="E5641">
            <v>31</v>
          </cell>
          <cell r="F5641" t="str">
            <v>Yucatán</v>
          </cell>
          <cell r="G5641">
            <v>2</v>
          </cell>
          <cell r="H5641" t="str">
            <v>Acanceh</v>
          </cell>
          <cell r="I5641">
            <v>1</v>
          </cell>
          <cell r="J5641" t="str">
            <v>Acanceh</v>
          </cell>
          <cell r="K5641">
            <v>-89.453610999999995</v>
          </cell>
          <cell r="L5641">
            <v>20.812777000000001</v>
          </cell>
          <cell r="M5641" t="str">
            <v>Urbano</v>
          </cell>
          <cell r="N5641">
            <v>4</v>
          </cell>
          <cell r="O5641" t="str">
            <v>Fideicomisos</v>
          </cell>
          <cell r="P5641" t="str">
            <v>I008</v>
          </cell>
          <cell r="Q5641" t="str">
            <v>FAM Infraestructura Educativa Media Superior y Superior</v>
          </cell>
          <cell r="R5641">
            <v>33</v>
          </cell>
          <cell r="S5641" t="str">
            <v>Aportaciones Federales para Entidades Federativas y Municipios</v>
          </cell>
          <cell r="T5641" t="str">
            <v>INSTITUTO PARA EL DESARROLLO Y CERTIFICACION DE LA INFRAESTRUCTURA FISICA EDUCATIVA DE YUCATAN</v>
          </cell>
          <cell r="U5641">
            <v>2</v>
          </cell>
          <cell r="V5641" t="str">
            <v>Educación</v>
          </cell>
          <cell r="W5641">
            <v>2</v>
          </cell>
          <cell r="X5641" t="str">
            <v>Proyecto de Inversión de Infraestructura Social</v>
          </cell>
          <cell r="Y5641" t="str">
            <v>CONTAR CON ESPACIO EDUCATIVOS QUE CUMPLAN CON LOS REQUERIMIENTOS PARA EL BENEFICIO DE LOS ALUMNOS</v>
          </cell>
          <cell r="Z5641">
            <v>42926</v>
          </cell>
          <cell r="AA5641">
            <v>42979</v>
          </cell>
          <cell r="AB5641" t="str">
            <v>Kilómetro 1 Carretera Acanceh-Petectunich</v>
          </cell>
          <cell r="AC5641">
            <v>1</v>
          </cell>
          <cell r="AD5641" t="str">
            <v>Coparticipación Federal-Estatal</v>
          </cell>
          <cell r="AE5641">
            <v>1</v>
          </cell>
          <cell r="AF5641" t="str">
            <v>En Ejecución</v>
          </cell>
          <cell r="AG5641">
            <v>2016</v>
          </cell>
          <cell r="AH5641">
            <v>875000</v>
          </cell>
        </row>
        <row r="5642">
          <cell r="B5642" t="str">
            <v>YUC00170300969693</v>
          </cell>
          <cell r="C5642" t="str">
            <v>Pintura Y Mantenimiento De Fachadas</v>
          </cell>
          <cell r="D5642" t="str">
            <v>7PET31008417</v>
          </cell>
          <cell r="E5642">
            <v>31</v>
          </cell>
          <cell r="F5642" t="str">
            <v>Yucatán</v>
          </cell>
          <cell r="G5642">
            <v>4</v>
          </cell>
          <cell r="H5642" t="str">
            <v>Baca</v>
          </cell>
          <cell r="N5642">
            <v>1</v>
          </cell>
          <cell r="O5642" t="str">
            <v>Subsidios</v>
          </cell>
          <cell r="P5642" t="str">
            <v>S071</v>
          </cell>
          <cell r="Q5642" t="str">
            <v>Programa de Empleo Temporal (PET)</v>
          </cell>
          <cell r="R5642">
            <v>20</v>
          </cell>
          <cell r="S5642" t="str">
            <v>Desarrollo Social</v>
          </cell>
          <cell r="T5642" t="str">
            <v>INSTITUTO DE VIVIENDA DEL ESTADO DE YUCATAN</v>
          </cell>
          <cell r="U5642">
            <v>10</v>
          </cell>
          <cell r="V5642" t="str">
            <v>Vivienda</v>
          </cell>
          <cell r="W5642">
            <v>2</v>
          </cell>
          <cell r="X5642" t="str">
            <v>Proyecto de Inversión de Infraestructura Social</v>
          </cell>
          <cell r="Y5642" t="str">
            <v>MEJORAR LA CALIDAD DE VIDA DE LOS HABITANTES</v>
          </cell>
          <cell r="Z5642">
            <v>42870</v>
          </cell>
          <cell r="AA5642">
            <v>43070</v>
          </cell>
          <cell r="AB5642" t="str">
            <v>DIVERSOS DOMICILIOS EN LA LOCALIDAD DE BACA</v>
          </cell>
          <cell r="AC5642">
            <v>1</v>
          </cell>
          <cell r="AD5642" t="str">
            <v>Coparticipación Federal-Estatal</v>
          </cell>
          <cell r="AE5642">
            <v>1</v>
          </cell>
          <cell r="AF5642" t="str">
            <v>En Ejecución</v>
          </cell>
          <cell r="AG5642">
            <v>2017</v>
          </cell>
          <cell r="AH5642">
            <v>303360</v>
          </cell>
        </row>
        <row r="5643">
          <cell r="B5643" t="str">
            <v>YUC00170300970133</v>
          </cell>
          <cell r="C5643" t="str">
            <v>Pintura Y Mantenimiento De Fachadas</v>
          </cell>
          <cell r="D5643" t="str">
            <v>-</v>
          </cell>
          <cell r="E5643">
            <v>31</v>
          </cell>
          <cell r="F5643" t="str">
            <v>Yucatán</v>
          </cell>
          <cell r="G5643">
            <v>50</v>
          </cell>
          <cell r="H5643" t="str">
            <v>Mérida</v>
          </cell>
          <cell r="I5643">
            <v>84</v>
          </cell>
          <cell r="J5643" t="str">
            <v>Cholul</v>
          </cell>
          <cell r="K5643">
            <v>-89.556387999999998</v>
          </cell>
          <cell r="L5643">
            <v>21.043054999999999</v>
          </cell>
          <cell r="M5643" t="str">
            <v>Urbano</v>
          </cell>
          <cell r="N5643">
            <v>1</v>
          </cell>
          <cell r="O5643" t="str">
            <v>Subsidios</v>
          </cell>
          <cell r="P5643" t="str">
            <v>S071</v>
          </cell>
          <cell r="Q5643" t="str">
            <v>Programa de Empleo Temporal (PET)</v>
          </cell>
          <cell r="R5643">
            <v>20</v>
          </cell>
          <cell r="S5643" t="str">
            <v>Desarrollo Social</v>
          </cell>
          <cell r="T5643" t="str">
            <v>INSTITUTO DE VIVIENDA DEL ESTADO DE YUCATAN</v>
          </cell>
          <cell r="U5643">
            <v>10</v>
          </cell>
          <cell r="V5643" t="str">
            <v>Vivienda</v>
          </cell>
          <cell r="W5643">
            <v>2</v>
          </cell>
          <cell r="X5643" t="str">
            <v>Proyecto de Inversión de Infraestructura Social</v>
          </cell>
          <cell r="Z5643">
            <v>42870</v>
          </cell>
          <cell r="AB5643" t="str">
            <v>-</v>
          </cell>
          <cell r="AC5643">
            <v>0</v>
          </cell>
          <cell r="AE5643">
            <v>1</v>
          </cell>
          <cell r="AF5643" t="str">
            <v>En Ejecución</v>
          </cell>
          <cell r="AH5643">
            <v>199090</v>
          </cell>
        </row>
        <row r="5644">
          <cell r="B5644" t="str">
            <v>YUC00170300970142</v>
          </cell>
          <cell r="C5644" t="str">
            <v>Pintura Y Mantenimiento De Fachadas</v>
          </cell>
          <cell r="D5644" t="str">
            <v>-</v>
          </cell>
          <cell r="E5644">
            <v>31</v>
          </cell>
          <cell r="F5644" t="str">
            <v>Yucatán</v>
          </cell>
          <cell r="G5644">
            <v>35</v>
          </cell>
          <cell r="H5644" t="str">
            <v>Hoctún</v>
          </cell>
          <cell r="N5644">
            <v>1</v>
          </cell>
          <cell r="O5644" t="str">
            <v>Subsidios</v>
          </cell>
          <cell r="P5644" t="str">
            <v>S071</v>
          </cell>
          <cell r="Q5644" t="str">
            <v>Programa de Empleo Temporal (PET)</v>
          </cell>
          <cell r="R5644">
            <v>20</v>
          </cell>
          <cell r="S5644" t="str">
            <v>Desarrollo Social</v>
          </cell>
          <cell r="T5644" t="str">
            <v>INSTITUTO DE VIVIENDA DEL ESTADO DE YUCATÁN</v>
          </cell>
          <cell r="U5644">
            <v>10</v>
          </cell>
          <cell r="V5644" t="str">
            <v>Vivienda</v>
          </cell>
          <cell r="W5644">
            <v>2</v>
          </cell>
          <cell r="X5644" t="str">
            <v>Proyecto de Inversión de Infraestructura Social</v>
          </cell>
          <cell r="Z5644">
            <v>42870</v>
          </cell>
          <cell r="AB5644" t="str">
            <v>-</v>
          </cell>
          <cell r="AC5644">
            <v>0</v>
          </cell>
          <cell r="AE5644">
            <v>1</v>
          </cell>
          <cell r="AF5644" t="str">
            <v>En Ejecución</v>
          </cell>
          <cell r="AH5644">
            <v>255960</v>
          </cell>
        </row>
        <row r="5645">
          <cell r="B5645" t="str">
            <v>YUC00170300970144</v>
          </cell>
          <cell r="C5645" t="str">
            <v>Pintura Y Mantenimiento De Fachadas</v>
          </cell>
          <cell r="D5645" t="str">
            <v>-</v>
          </cell>
          <cell r="E5645">
            <v>31</v>
          </cell>
          <cell r="F5645" t="str">
            <v>Yucatán</v>
          </cell>
          <cell r="G5645">
            <v>50</v>
          </cell>
          <cell r="H5645" t="str">
            <v>Mérida</v>
          </cell>
          <cell r="I5645">
            <v>88</v>
          </cell>
          <cell r="J5645" t="str">
            <v>Dzityá</v>
          </cell>
          <cell r="K5645">
            <v>-89.678055000000001</v>
          </cell>
          <cell r="L5645">
            <v>21.048333</v>
          </cell>
          <cell r="M5645" t="str">
            <v>Rural</v>
          </cell>
          <cell r="N5645">
            <v>1</v>
          </cell>
          <cell r="O5645" t="str">
            <v>Subsidios</v>
          </cell>
          <cell r="P5645" t="str">
            <v>S071</v>
          </cell>
          <cell r="Q5645" t="str">
            <v>Programa de Empleo Temporal (PET)</v>
          </cell>
          <cell r="R5645">
            <v>20</v>
          </cell>
          <cell r="S5645" t="str">
            <v>Desarrollo Social</v>
          </cell>
          <cell r="T5645" t="str">
            <v>INSTITUTO DE VIVIENDA DEL ESTADO DE YUCATAN</v>
          </cell>
          <cell r="U5645">
            <v>10</v>
          </cell>
          <cell r="V5645" t="str">
            <v>Vivienda</v>
          </cell>
          <cell r="W5645">
            <v>2</v>
          </cell>
          <cell r="X5645" t="str">
            <v>Proyecto de Inversión de Infraestructura Social</v>
          </cell>
          <cell r="Z5645">
            <v>42870</v>
          </cell>
          <cell r="AB5645" t="str">
            <v>-</v>
          </cell>
          <cell r="AC5645">
            <v>0</v>
          </cell>
          <cell r="AE5645">
            <v>1</v>
          </cell>
          <cell r="AF5645" t="str">
            <v>En Ejecución</v>
          </cell>
          <cell r="AH5645">
            <v>203820</v>
          </cell>
        </row>
        <row r="5646">
          <cell r="B5646" t="str">
            <v>YUC00170300970146</v>
          </cell>
          <cell r="C5646" t="str">
            <v>Pintura Y Mantenimiento De Fachadas</v>
          </cell>
          <cell r="D5646" t="str">
            <v>-</v>
          </cell>
          <cell r="E5646">
            <v>31</v>
          </cell>
          <cell r="F5646" t="str">
            <v>Yucatán</v>
          </cell>
          <cell r="G5646">
            <v>38</v>
          </cell>
          <cell r="H5646" t="str">
            <v>Hunucmá</v>
          </cell>
          <cell r="I5646">
            <v>4</v>
          </cell>
          <cell r="J5646" t="str">
            <v>Sisal</v>
          </cell>
          <cell r="K5646">
            <v>-90.030555000000007</v>
          </cell>
          <cell r="L5646">
            <v>21.165277</v>
          </cell>
          <cell r="M5646" t="str">
            <v>Rural</v>
          </cell>
          <cell r="N5646">
            <v>1</v>
          </cell>
          <cell r="O5646" t="str">
            <v>Subsidios</v>
          </cell>
          <cell r="P5646" t="str">
            <v>S071</v>
          </cell>
          <cell r="Q5646" t="str">
            <v>Programa de Empleo Temporal (PET)</v>
          </cell>
          <cell r="R5646">
            <v>20</v>
          </cell>
          <cell r="S5646" t="str">
            <v>Desarrollo Social</v>
          </cell>
          <cell r="T5646" t="str">
            <v>INSTITUTO DE VIVIENDA DEL ESTADO DE YUCATÁN</v>
          </cell>
          <cell r="U5646">
            <v>10</v>
          </cell>
          <cell r="V5646" t="str">
            <v>Vivienda</v>
          </cell>
          <cell r="W5646">
            <v>2</v>
          </cell>
          <cell r="X5646" t="str">
            <v>Proyecto de Inversión de Infraestructura Social</v>
          </cell>
          <cell r="Z5646">
            <v>42870</v>
          </cell>
          <cell r="AB5646" t="str">
            <v>-</v>
          </cell>
          <cell r="AC5646">
            <v>0</v>
          </cell>
          <cell r="AE5646">
            <v>1</v>
          </cell>
          <cell r="AF5646" t="str">
            <v>En Ejecución</v>
          </cell>
          <cell r="AH5646">
            <v>758400</v>
          </cell>
        </row>
        <row r="5647">
          <cell r="B5647" t="str">
            <v>YUC00170300970149</v>
          </cell>
          <cell r="C5647" t="str">
            <v>Pintura Y Mantenimiento De Fachadas</v>
          </cell>
          <cell r="D5647" t="str">
            <v>-</v>
          </cell>
          <cell r="E5647">
            <v>31</v>
          </cell>
          <cell r="F5647" t="str">
            <v>Yucatán</v>
          </cell>
          <cell r="G5647">
            <v>41</v>
          </cell>
          <cell r="H5647" t="str">
            <v>Kanasín</v>
          </cell>
          <cell r="N5647">
            <v>1</v>
          </cell>
          <cell r="O5647" t="str">
            <v>Subsidios</v>
          </cell>
          <cell r="P5647" t="str">
            <v>S071</v>
          </cell>
          <cell r="Q5647" t="str">
            <v>Programa de Empleo Temporal (PET)</v>
          </cell>
          <cell r="R5647">
            <v>20</v>
          </cell>
          <cell r="S5647" t="str">
            <v>Desarrollo Social</v>
          </cell>
          <cell r="T5647" t="str">
            <v>INSTITUTO DE VIVIENDA DEL ESTADO DE YUCATÁN</v>
          </cell>
          <cell r="U5647">
            <v>10</v>
          </cell>
          <cell r="V5647" t="str">
            <v>Vivienda</v>
          </cell>
          <cell r="W5647">
            <v>2</v>
          </cell>
          <cell r="X5647" t="str">
            <v>Proyecto de Inversión de Infraestructura Social</v>
          </cell>
          <cell r="Z5647">
            <v>42870</v>
          </cell>
          <cell r="AB5647" t="str">
            <v>-</v>
          </cell>
          <cell r="AC5647">
            <v>0</v>
          </cell>
          <cell r="AE5647">
            <v>1</v>
          </cell>
          <cell r="AF5647" t="str">
            <v>En Ejecución</v>
          </cell>
          <cell r="AH5647">
            <v>5749620</v>
          </cell>
        </row>
        <row r="5648">
          <cell r="B5648" t="str">
            <v>YUC00170300970150</v>
          </cell>
          <cell r="C5648" t="str">
            <v>Pintura Y Mantenimiento De Fachadas</v>
          </cell>
          <cell r="D5648" t="str">
            <v>-</v>
          </cell>
          <cell r="E5648">
            <v>31</v>
          </cell>
          <cell r="F5648" t="str">
            <v>Yucatán</v>
          </cell>
          <cell r="G5648">
            <v>50</v>
          </cell>
          <cell r="H5648" t="str">
            <v>Mérida</v>
          </cell>
          <cell r="I5648">
            <v>346</v>
          </cell>
          <cell r="J5648" t="str">
            <v>Santa Gertrudis</v>
          </cell>
          <cell r="K5648">
            <v>-89.571387999999999</v>
          </cell>
          <cell r="L5648">
            <v>21.055833</v>
          </cell>
          <cell r="M5648" t="str">
            <v>Rural</v>
          </cell>
          <cell r="N5648">
            <v>1</v>
          </cell>
          <cell r="O5648" t="str">
            <v>Subsidios</v>
          </cell>
          <cell r="P5648" t="str">
            <v>S071</v>
          </cell>
          <cell r="Q5648" t="str">
            <v>Programa de Empleo Temporal (PET)</v>
          </cell>
          <cell r="R5648">
            <v>20</v>
          </cell>
          <cell r="S5648" t="str">
            <v>Desarrollo Social</v>
          </cell>
          <cell r="T5648" t="str">
            <v>INSTITUTO DE VIVIENDA DEL ESTADO DE YUCATAN</v>
          </cell>
          <cell r="U5648">
            <v>10</v>
          </cell>
          <cell r="V5648" t="str">
            <v>Vivienda</v>
          </cell>
          <cell r="W5648">
            <v>2</v>
          </cell>
          <cell r="X5648" t="str">
            <v>Proyecto de Inversión de Infraestructura Social</v>
          </cell>
          <cell r="Z5648">
            <v>42870</v>
          </cell>
          <cell r="AB5648" t="str">
            <v>-</v>
          </cell>
          <cell r="AC5648">
            <v>0</v>
          </cell>
          <cell r="AE5648">
            <v>1</v>
          </cell>
          <cell r="AF5648" t="str">
            <v>En Ejecución</v>
          </cell>
          <cell r="AH5648">
            <v>71100</v>
          </cell>
        </row>
        <row r="5649">
          <cell r="B5649" t="str">
            <v>YUC00170300970155</v>
          </cell>
          <cell r="C5649" t="str">
            <v>Pintura Y Mantenimiento De Fachadas</v>
          </cell>
          <cell r="D5649" t="str">
            <v>-</v>
          </cell>
          <cell r="E5649">
            <v>31</v>
          </cell>
          <cell r="F5649" t="str">
            <v>Yucatán</v>
          </cell>
          <cell r="G5649">
            <v>48</v>
          </cell>
          <cell r="H5649" t="str">
            <v>Maxcanú</v>
          </cell>
          <cell r="N5649">
            <v>1</v>
          </cell>
          <cell r="O5649" t="str">
            <v>Subsidios</v>
          </cell>
          <cell r="P5649" t="str">
            <v>S071</v>
          </cell>
          <cell r="Q5649" t="str">
            <v>Programa de Empleo Temporal (PET)</v>
          </cell>
          <cell r="R5649">
            <v>20</v>
          </cell>
          <cell r="S5649" t="str">
            <v>Desarrollo Social</v>
          </cell>
          <cell r="T5649" t="str">
            <v>INSTITUTO DE VIVIENDA DEL ESTADO DE YUCATÁN</v>
          </cell>
          <cell r="U5649">
            <v>10</v>
          </cell>
          <cell r="V5649" t="str">
            <v>Vivienda</v>
          </cell>
          <cell r="W5649">
            <v>2</v>
          </cell>
          <cell r="X5649" t="str">
            <v>Proyecto de Inversión de Infraestructura Social</v>
          </cell>
          <cell r="Z5649">
            <v>42870</v>
          </cell>
          <cell r="AB5649" t="str">
            <v>-</v>
          </cell>
          <cell r="AC5649">
            <v>0</v>
          </cell>
          <cell r="AE5649">
            <v>1</v>
          </cell>
          <cell r="AF5649" t="str">
            <v>En Ejecución</v>
          </cell>
          <cell r="AH5649">
            <v>502440</v>
          </cell>
        </row>
        <row r="5650">
          <cell r="B5650" t="str">
            <v>YUC00170300970160</v>
          </cell>
          <cell r="C5650" t="str">
            <v>Pintura Y Mantenimiento De Fachadas</v>
          </cell>
          <cell r="D5650" t="str">
            <v>-</v>
          </cell>
          <cell r="E5650">
            <v>31</v>
          </cell>
          <cell r="F5650" t="str">
            <v>Yucatán</v>
          </cell>
          <cell r="G5650">
            <v>50</v>
          </cell>
          <cell r="H5650" t="str">
            <v>Mérida</v>
          </cell>
          <cell r="I5650">
            <v>1</v>
          </cell>
          <cell r="J5650" t="str">
            <v>Mérida</v>
          </cell>
          <cell r="K5650">
            <v>-89.621666000000005</v>
          </cell>
          <cell r="L5650">
            <v>20.967777000000002</v>
          </cell>
          <cell r="M5650" t="str">
            <v>Urbano</v>
          </cell>
          <cell r="N5650">
            <v>1</v>
          </cell>
          <cell r="O5650" t="str">
            <v>Subsidios</v>
          </cell>
          <cell r="P5650" t="str">
            <v>S071</v>
          </cell>
          <cell r="Q5650" t="str">
            <v>Programa de Empleo Temporal (PET)</v>
          </cell>
          <cell r="R5650">
            <v>20</v>
          </cell>
          <cell r="S5650" t="str">
            <v>Desarrollo Social</v>
          </cell>
          <cell r="T5650" t="str">
            <v>INSTITUTO DE VIVIENDA DEL ESTADO DE YUCATÁN</v>
          </cell>
          <cell r="U5650">
            <v>10</v>
          </cell>
          <cell r="V5650" t="str">
            <v>Vivienda</v>
          </cell>
          <cell r="W5650">
            <v>2</v>
          </cell>
          <cell r="X5650" t="str">
            <v>Proyecto de Inversión de Infraestructura Social</v>
          </cell>
          <cell r="Z5650">
            <v>42870</v>
          </cell>
          <cell r="AB5650" t="str">
            <v>-</v>
          </cell>
          <cell r="AC5650">
            <v>0</v>
          </cell>
          <cell r="AE5650">
            <v>1</v>
          </cell>
          <cell r="AF5650" t="str">
            <v>En Ejecución</v>
          </cell>
          <cell r="AH5650">
            <v>154050</v>
          </cell>
        </row>
        <row r="5651">
          <cell r="B5651" t="str">
            <v>YUC00170300970167</v>
          </cell>
          <cell r="C5651" t="str">
            <v>Pintura Y Mantenimiento De Fachadas</v>
          </cell>
          <cell r="D5651" t="str">
            <v>-</v>
          </cell>
          <cell r="E5651">
            <v>31</v>
          </cell>
          <cell r="F5651" t="str">
            <v>Yucatán</v>
          </cell>
          <cell r="G5651">
            <v>50</v>
          </cell>
          <cell r="H5651" t="str">
            <v>Mérida</v>
          </cell>
          <cell r="I5651">
            <v>77</v>
          </cell>
          <cell r="J5651" t="str">
            <v>Chablekal</v>
          </cell>
          <cell r="K5651">
            <v>-89.576943999999997</v>
          </cell>
          <cell r="L5651">
            <v>21.096111000000001</v>
          </cell>
          <cell r="M5651" t="str">
            <v>Urbano</v>
          </cell>
          <cell r="N5651">
            <v>1</v>
          </cell>
          <cell r="O5651" t="str">
            <v>Subsidios</v>
          </cell>
          <cell r="P5651" t="str">
            <v>S071</v>
          </cell>
          <cell r="Q5651" t="str">
            <v>Programa de Empleo Temporal (PET)</v>
          </cell>
          <cell r="R5651">
            <v>20</v>
          </cell>
          <cell r="S5651" t="str">
            <v>Desarrollo Social</v>
          </cell>
          <cell r="T5651" t="str">
            <v>INSTITUTO DE VIVIENDA DEL ESTADO DE YUCATÁN</v>
          </cell>
          <cell r="U5651">
            <v>10</v>
          </cell>
          <cell r="V5651" t="str">
            <v>Vivienda</v>
          </cell>
          <cell r="W5651">
            <v>2</v>
          </cell>
          <cell r="X5651" t="str">
            <v>Proyecto de Inversión de Infraestructura Social</v>
          </cell>
          <cell r="Z5651">
            <v>42870</v>
          </cell>
          <cell r="AB5651" t="str">
            <v>-</v>
          </cell>
          <cell r="AC5651">
            <v>0</v>
          </cell>
          <cell r="AE5651">
            <v>1</v>
          </cell>
          <cell r="AF5651" t="str">
            <v>En Ejecución</v>
          </cell>
          <cell r="AH5651">
            <v>215670</v>
          </cell>
        </row>
        <row r="5652">
          <cell r="B5652" t="str">
            <v>YUC00170300970168</v>
          </cell>
          <cell r="C5652" t="str">
            <v>Pintura Y Mantenimiento De Fachadas</v>
          </cell>
          <cell r="D5652" t="str">
            <v>-</v>
          </cell>
          <cell r="E5652">
            <v>31</v>
          </cell>
          <cell r="F5652" t="str">
            <v>Yucatán</v>
          </cell>
          <cell r="G5652">
            <v>50</v>
          </cell>
          <cell r="H5652" t="str">
            <v>Mérida</v>
          </cell>
          <cell r="I5652">
            <v>79</v>
          </cell>
          <cell r="J5652" t="str">
            <v>Chalmuch</v>
          </cell>
          <cell r="K5652">
            <v>-89.727777000000003</v>
          </cell>
          <cell r="L5652">
            <v>20.973054999999999</v>
          </cell>
          <cell r="M5652" t="str">
            <v>Rural</v>
          </cell>
          <cell r="N5652">
            <v>1</v>
          </cell>
          <cell r="O5652" t="str">
            <v>Subsidios</v>
          </cell>
          <cell r="P5652" t="str">
            <v>S071</v>
          </cell>
          <cell r="Q5652" t="str">
            <v>Programa de Empleo Temporal (PET)</v>
          </cell>
          <cell r="R5652">
            <v>20</v>
          </cell>
          <cell r="S5652" t="str">
            <v>Desarrollo Social</v>
          </cell>
          <cell r="T5652" t="str">
            <v>INSTITUTO DE VIVIENDA DEL ESTADO DE YUCATÁN</v>
          </cell>
          <cell r="U5652">
            <v>10</v>
          </cell>
          <cell r="V5652" t="str">
            <v>Vivienda</v>
          </cell>
          <cell r="W5652">
            <v>2</v>
          </cell>
          <cell r="X5652" t="str">
            <v>Proyecto de Inversión de Infraestructura Social</v>
          </cell>
          <cell r="Z5652">
            <v>42870</v>
          </cell>
          <cell r="AB5652" t="str">
            <v>-</v>
          </cell>
          <cell r="AC5652">
            <v>0</v>
          </cell>
          <cell r="AE5652">
            <v>1</v>
          </cell>
          <cell r="AF5652" t="str">
            <v>En Ejecución</v>
          </cell>
          <cell r="AH5652">
            <v>68730</v>
          </cell>
        </row>
        <row r="5653">
          <cell r="B5653" t="str">
            <v>YUC00170300970171</v>
          </cell>
          <cell r="C5653" t="str">
            <v>Pintura Y Mejoramiento De Fachadas</v>
          </cell>
          <cell r="D5653" t="str">
            <v>-</v>
          </cell>
          <cell r="E5653">
            <v>31</v>
          </cell>
          <cell r="F5653" t="str">
            <v>Yucatán</v>
          </cell>
          <cell r="G5653">
            <v>50</v>
          </cell>
          <cell r="H5653" t="str">
            <v>Mérida</v>
          </cell>
          <cell r="I5653">
            <v>93</v>
          </cell>
          <cell r="J5653" t="str">
            <v>Komchén</v>
          </cell>
          <cell r="K5653">
            <v>-89.662499999999994</v>
          </cell>
          <cell r="L5653">
            <v>21.103611000000001</v>
          </cell>
          <cell r="M5653" t="str">
            <v>Urbano</v>
          </cell>
          <cell r="N5653">
            <v>1</v>
          </cell>
          <cell r="O5653" t="str">
            <v>Subsidios</v>
          </cell>
          <cell r="P5653" t="str">
            <v>S071</v>
          </cell>
          <cell r="Q5653" t="str">
            <v>Programa de Empleo Temporal (PET)</v>
          </cell>
          <cell r="R5653">
            <v>20</v>
          </cell>
          <cell r="S5653" t="str">
            <v>Desarrollo Social</v>
          </cell>
          <cell r="T5653" t="str">
            <v>INSTITUTO DE VIVIENDA DEL ESTADO DE YUCATAN</v>
          </cell>
          <cell r="U5653">
            <v>10</v>
          </cell>
          <cell r="V5653" t="str">
            <v>Vivienda</v>
          </cell>
          <cell r="W5653">
            <v>2</v>
          </cell>
          <cell r="X5653" t="str">
            <v>Proyecto de Inversión de Infraestructura Social</v>
          </cell>
          <cell r="Z5653">
            <v>42870</v>
          </cell>
          <cell r="AB5653" t="str">
            <v>-</v>
          </cell>
          <cell r="AC5653">
            <v>0</v>
          </cell>
          <cell r="AE5653">
            <v>1</v>
          </cell>
          <cell r="AF5653" t="str">
            <v>En Ejecución</v>
          </cell>
          <cell r="AH5653">
            <v>227520</v>
          </cell>
        </row>
        <row r="5654">
          <cell r="B5654" t="str">
            <v>YUC00170300970172</v>
          </cell>
          <cell r="C5654" t="str">
            <v>Pintura Y Mejoramiento De Fachadas</v>
          </cell>
          <cell r="D5654" t="str">
            <v>-</v>
          </cell>
          <cell r="E5654">
            <v>31</v>
          </cell>
          <cell r="F5654" t="str">
            <v>Yucatán</v>
          </cell>
          <cell r="G5654">
            <v>50</v>
          </cell>
          <cell r="H5654" t="str">
            <v>Mérida</v>
          </cell>
          <cell r="I5654">
            <v>95</v>
          </cell>
          <cell r="J5654" t="str">
            <v>Molas</v>
          </cell>
          <cell r="K5654">
            <v>-89.631665999999996</v>
          </cell>
          <cell r="L5654">
            <v>20.816110999999999</v>
          </cell>
          <cell r="M5654" t="str">
            <v>Rural</v>
          </cell>
          <cell r="N5654">
            <v>1</v>
          </cell>
          <cell r="O5654" t="str">
            <v>Subsidios</v>
          </cell>
          <cell r="P5654" t="str">
            <v>S071</v>
          </cell>
          <cell r="Q5654" t="str">
            <v>Programa de Empleo Temporal (PET)</v>
          </cell>
          <cell r="R5654">
            <v>20</v>
          </cell>
          <cell r="S5654" t="str">
            <v>Desarrollo Social</v>
          </cell>
          <cell r="T5654" t="str">
            <v>INSTITUTO DE VIVIENDA DEL ESTADO DE YUCATAN</v>
          </cell>
          <cell r="U5654">
            <v>10</v>
          </cell>
          <cell r="V5654" t="str">
            <v>Vivienda</v>
          </cell>
          <cell r="W5654">
            <v>2</v>
          </cell>
          <cell r="X5654" t="str">
            <v>Proyecto de Inversión de Infraestructura Social</v>
          </cell>
          <cell r="Z5654">
            <v>42870</v>
          </cell>
          <cell r="AB5654" t="str">
            <v>-</v>
          </cell>
          <cell r="AC5654">
            <v>0</v>
          </cell>
          <cell r="AE5654">
            <v>1</v>
          </cell>
          <cell r="AF5654" t="str">
            <v>En Ejecución</v>
          </cell>
          <cell r="AH5654">
            <v>374460</v>
          </cell>
        </row>
        <row r="5655">
          <cell r="B5655" t="str">
            <v>YUC00170300970174</v>
          </cell>
          <cell r="C5655" t="str">
            <v>Pintura Y Mejoramiento De Fachadas</v>
          </cell>
          <cell r="D5655" t="str">
            <v>-</v>
          </cell>
          <cell r="E5655">
            <v>31</v>
          </cell>
          <cell r="F5655" t="str">
            <v>Yucatán</v>
          </cell>
          <cell r="G5655">
            <v>50</v>
          </cell>
          <cell r="H5655" t="str">
            <v>Mérida</v>
          </cell>
          <cell r="I5655">
            <v>97</v>
          </cell>
          <cell r="J5655" t="str">
            <v>Noc Ac</v>
          </cell>
          <cell r="K5655">
            <v>-89.717776999999998</v>
          </cell>
          <cell r="L5655">
            <v>21.078333000000001</v>
          </cell>
          <cell r="M5655" t="str">
            <v>Rural</v>
          </cell>
          <cell r="N5655">
            <v>1</v>
          </cell>
          <cell r="O5655" t="str">
            <v>Subsidios</v>
          </cell>
          <cell r="P5655" t="str">
            <v>S071</v>
          </cell>
          <cell r="Q5655" t="str">
            <v>Programa de Empleo Temporal (PET)</v>
          </cell>
          <cell r="R5655">
            <v>20</v>
          </cell>
          <cell r="S5655" t="str">
            <v>Desarrollo Social</v>
          </cell>
          <cell r="T5655" t="str">
            <v>INSTITUTO DE VIVIENDA DEL ESTADO DE YUCATAN</v>
          </cell>
          <cell r="U5655">
            <v>10</v>
          </cell>
          <cell r="V5655" t="str">
            <v>Vivienda</v>
          </cell>
          <cell r="W5655">
            <v>2</v>
          </cell>
          <cell r="X5655" t="str">
            <v>Proyecto de Inversión de Infraestructura Social</v>
          </cell>
          <cell r="Z5655">
            <v>42870</v>
          </cell>
          <cell r="AB5655" t="str">
            <v>-</v>
          </cell>
          <cell r="AC5655">
            <v>0</v>
          </cell>
          <cell r="AE5655">
            <v>1</v>
          </cell>
          <cell r="AF5655" t="str">
            <v>En Ejecución</v>
          </cell>
          <cell r="AH5655">
            <v>71100</v>
          </cell>
        </row>
        <row r="5656">
          <cell r="B5656" t="str">
            <v>YUC00170300970175</v>
          </cell>
          <cell r="C5656" t="str">
            <v>Pintura Y Mantenimiento De Fachadas</v>
          </cell>
          <cell r="D5656" t="str">
            <v>-</v>
          </cell>
          <cell r="E5656">
            <v>31</v>
          </cell>
          <cell r="F5656" t="str">
            <v>Yucatán</v>
          </cell>
          <cell r="G5656">
            <v>50</v>
          </cell>
          <cell r="H5656" t="str">
            <v>Mérida</v>
          </cell>
          <cell r="I5656">
            <v>119</v>
          </cell>
          <cell r="J5656" t="str">
            <v>Santa María Chí</v>
          </cell>
          <cell r="K5656">
            <v>-89.481943999999999</v>
          </cell>
          <cell r="L5656">
            <v>21.031943999999999</v>
          </cell>
          <cell r="M5656" t="str">
            <v>Rural</v>
          </cell>
          <cell r="N5656">
            <v>1</v>
          </cell>
          <cell r="O5656" t="str">
            <v>Subsidios</v>
          </cell>
          <cell r="P5656" t="str">
            <v>S071</v>
          </cell>
          <cell r="Q5656" t="str">
            <v>Programa de Empleo Temporal (PET)</v>
          </cell>
          <cell r="R5656">
            <v>20</v>
          </cell>
          <cell r="S5656" t="str">
            <v>Desarrollo Social</v>
          </cell>
          <cell r="T5656" t="str">
            <v>INSTITUTO DE VIVIENDA DEL ESTADO DE YUCATAN</v>
          </cell>
          <cell r="U5656">
            <v>10</v>
          </cell>
          <cell r="V5656" t="str">
            <v>Vivienda</v>
          </cell>
          <cell r="W5656">
            <v>2</v>
          </cell>
          <cell r="X5656" t="str">
            <v>Proyecto de Inversión de Infraestructura Social</v>
          </cell>
          <cell r="Z5656">
            <v>42870</v>
          </cell>
          <cell r="AB5656" t="str">
            <v>-</v>
          </cell>
          <cell r="AC5656">
            <v>0</v>
          </cell>
          <cell r="AE5656">
            <v>1</v>
          </cell>
          <cell r="AF5656" t="str">
            <v>En Ejecución</v>
          </cell>
          <cell r="AH5656">
            <v>37920</v>
          </cell>
        </row>
        <row r="5657">
          <cell r="B5657" t="str">
            <v>YUC16170300965513</v>
          </cell>
          <cell r="C5657" t="str">
            <v>Construcción De Techumbre Y Mejoramiento En El J.N. Seguridad Pública</v>
          </cell>
          <cell r="D5657" t="str">
            <v>FAMPOT-187-2016</v>
          </cell>
          <cell r="E5657">
            <v>31</v>
          </cell>
          <cell r="F5657" t="str">
            <v>Yucatán</v>
          </cell>
          <cell r="G5657">
            <v>50</v>
          </cell>
          <cell r="H5657" t="str">
            <v>Mérida</v>
          </cell>
          <cell r="I5657">
            <v>1</v>
          </cell>
          <cell r="J5657" t="str">
            <v>Mérida</v>
          </cell>
          <cell r="K5657">
            <v>-89.621666000000005</v>
          </cell>
          <cell r="L5657">
            <v>20.967777000000002</v>
          </cell>
          <cell r="M5657" t="str">
            <v>Urbano</v>
          </cell>
          <cell r="N5657">
            <v>4</v>
          </cell>
          <cell r="O5657" t="str">
            <v>Fideicomisos</v>
          </cell>
          <cell r="P5657" t="str">
            <v>I007</v>
          </cell>
          <cell r="Q5657" t="str">
            <v>FAM Infraestructura Educativa Básica</v>
          </cell>
          <cell r="R5657">
            <v>33</v>
          </cell>
          <cell r="S5657" t="str">
            <v>Aportaciones Federales para Entidades Federativas y Municipios</v>
          </cell>
          <cell r="T5657" t="str">
            <v>INSTITUTO PARA EL DESARROLLO Y CERTIFICACION DE LA INFRAESTRUCTURA FISICA EDUCATIVA DE YUCATAN</v>
          </cell>
          <cell r="U5657">
            <v>2</v>
          </cell>
          <cell r="V5657" t="str">
            <v>Educación</v>
          </cell>
          <cell r="W5657">
            <v>2</v>
          </cell>
          <cell r="X5657" t="str">
            <v>Proyecto de Inversión de Infraestructura Social</v>
          </cell>
          <cell r="Y5657" t="str">
            <v>CONTAR CON ESPACIO EDUCATIVOS QUE CUMPLAN CON LOS REQUERIMIENTOS PARA EL BENEFICIO DE LOS ALUMNOS</v>
          </cell>
          <cell r="Z5657">
            <v>42968</v>
          </cell>
          <cell r="AA5657">
            <v>43040</v>
          </cell>
          <cell r="AB5657" t="str">
            <v>C. 37 Manzana Na.10 S/N  Pedregales de Tanlun</v>
          </cell>
          <cell r="AC5657">
            <v>1</v>
          </cell>
          <cell r="AD5657" t="str">
            <v>Coparticipación Federal-Estatal</v>
          </cell>
          <cell r="AE5657">
            <v>1</v>
          </cell>
          <cell r="AF5657" t="str">
            <v>En Ejecución</v>
          </cell>
          <cell r="AG5657">
            <v>2016</v>
          </cell>
          <cell r="AH5657">
            <v>1910928</v>
          </cell>
        </row>
        <row r="5658">
          <cell r="B5658" t="str">
            <v>YUC00170300968316</v>
          </cell>
          <cell r="C5658" t="str">
            <v>Cámara Fotografica De Operacion Para Primer Respondiente 2017</v>
          </cell>
          <cell r="D5658" t="str">
            <v>28</v>
          </cell>
          <cell r="E5658">
            <v>31</v>
          </cell>
          <cell r="F5658" t="str">
            <v>Yucatán</v>
          </cell>
          <cell r="G5658">
            <v>59</v>
          </cell>
          <cell r="H5658" t="str">
            <v>Progreso</v>
          </cell>
          <cell r="N5658">
            <v>1</v>
          </cell>
          <cell r="O5658" t="str">
            <v>Subsidios</v>
          </cell>
          <cell r="P5658" t="str">
            <v>U007</v>
          </cell>
          <cell r="Q5658" t="str">
            <v>Subsidios en materia de seguridad pública</v>
          </cell>
          <cell r="R5658">
            <v>4</v>
          </cell>
          <cell r="S5658" t="str">
            <v>Gobernación</v>
          </cell>
          <cell r="T5658" t="str">
            <v>DIRECCION DE SEGURIDAD PUBLICA Y TRANSITO.</v>
          </cell>
          <cell r="U5658">
            <v>9</v>
          </cell>
          <cell r="V5658" t="str">
            <v>Seguridad</v>
          </cell>
          <cell r="W5658">
            <v>5</v>
          </cell>
          <cell r="X5658" t="str">
            <v>Otros proyectos de Inversión</v>
          </cell>
          <cell r="Y5658" t="str">
            <v>ELEMENTOS OPERATIVOS</v>
          </cell>
          <cell r="Z5658">
            <v>42736</v>
          </cell>
          <cell r="AA5658">
            <v>43070</v>
          </cell>
          <cell r="AB5658" t="str">
            <v>DIRECCION DE SEGURIDAD PUBLICA Y TRANSITO.</v>
          </cell>
          <cell r="AC5658">
            <v>0</v>
          </cell>
          <cell r="AE5658">
            <v>1</v>
          </cell>
          <cell r="AF5658" t="str">
            <v>En Ejecución</v>
          </cell>
          <cell r="AG5658">
            <v>2017</v>
          </cell>
          <cell r="AH5658">
            <v>128000</v>
          </cell>
        </row>
        <row r="5659">
          <cell r="B5659" t="str">
            <v>YUC17170300969173</v>
          </cell>
          <cell r="C5659" t="str">
            <v>Construcción De La Red De Conectividad De Las Oficinas De La Administración Central Uady</v>
          </cell>
          <cell r="D5659" t="str">
            <v>02-17-0048</v>
          </cell>
          <cell r="E5659">
            <v>31</v>
          </cell>
          <cell r="F5659" t="str">
            <v>Yucatán</v>
          </cell>
          <cell r="G5659">
            <v>50</v>
          </cell>
          <cell r="H5659" t="str">
            <v>Mérida</v>
          </cell>
          <cell r="I5659">
            <v>1</v>
          </cell>
          <cell r="J5659" t="str">
            <v>Mérida</v>
          </cell>
          <cell r="K5659">
            <v>-89.621666000000005</v>
          </cell>
          <cell r="L5659">
            <v>20.967777000000002</v>
          </cell>
          <cell r="M5659" t="str">
            <v>Urbano</v>
          </cell>
          <cell r="N5659">
            <v>2</v>
          </cell>
          <cell r="O5659" t="str">
            <v>Aportaciones Federales</v>
          </cell>
          <cell r="P5659" t="str">
            <v>I012</v>
          </cell>
          <cell r="Q5659" t="str">
            <v>FAFEF</v>
          </cell>
          <cell r="R5659">
            <v>33</v>
          </cell>
          <cell r="S5659" t="str">
            <v>Aportaciones Federales para Entidades Federativas y Municipios</v>
          </cell>
          <cell r="T5659" t="str">
            <v>UNIVERSIDAD AUTÓNOMA DE YUCATÁN</v>
          </cell>
          <cell r="U5659">
            <v>2</v>
          </cell>
          <cell r="V5659" t="str">
            <v>Educación</v>
          </cell>
          <cell r="W5659">
            <v>2</v>
          </cell>
          <cell r="X5659" t="str">
            <v>Proyecto de Inversión de Infraestructura Social</v>
          </cell>
          <cell r="Y5659" t="str">
            <v>Instalación y suministro de infraestructura para la conectividad de las Oficinas de la Administración Central de la UADY</v>
          </cell>
          <cell r="Z5659">
            <v>43008</v>
          </cell>
          <cell r="AA5659">
            <v>43070</v>
          </cell>
          <cell r="AB5659" t="str">
            <v>Av. Rafael Matos Escobedo por Circuito Colonias. Fracc. del Parque. Edificio de la Ex Facultad de Derecho</v>
          </cell>
          <cell r="AC5659">
            <v>1</v>
          </cell>
          <cell r="AD5659" t="str">
            <v>Coparticipación Federal-Estatal</v>
          </cell>
          <cell r="AE5659">
            <v>1</v>
          </cell>
          <cell r="AF5659" t="str">
            <v>En Ejecución</v>
          </cell>
          <cell r="AG5659">
            <v>2017</v>
          </cell>
          <cell r="AH5659">
            <v>12534700</v>
          </cell>
        </row>
        <row r="5660">
          <cell r="B5660" t="str">
            <v>YUC00170300970176</v>
          </cell>
          <cell r="C5660" t="str">
            <v>Pintura Y Mantenimiento De Fachadas</v>
          </cell>
          <cell r="D5660" t="str">
            <v>-</v>
          </cell>
          <cell r="E5660">
            <v>31</v>
          </cell>
          <cell r="F5660" t="str">
            <v>Yucatán</v>
          </cell>
          <cell r="G5660">
            <v>38</v>
          </cell>
          <cell r="H5660" t="str">
            <v>Hunucmá</v>
          </cell>
          <cell r="I5660">
            <v>148</v>
          </cell>
          <cell r="J5660" t="str">
            <v>Hunucmá</v>
          </cell>
          <cell r="K5660">
            <v>-89.898611000000002</v>
          </cell>
          <cell r="L5660">
            <v>21.026388000000001</v>
          </cell>
          <cell r="M5660" t="str">
            <v>Rural</v>
          </cell>
          <cell r="N5660">
            <v>1</v>
          </cell>
          <cell r="O5660" t="str">
            <v>Subsidios</v>
          </cell>
          <cell r="P5660" t="str">
            <v>S071</v>
          </cell>
          <cell r="Q5660" t="str">
            <v>Programa de Empleo Temporal (PET)</v>
          </cell>
          <cell r="R5660">
            <v>20</v>
          </cell>
          <cell r="S5660" t="str">
            <v>Desarrollo Social</v>
          </cell>
          <cell r="T5660" t="str">
            <v>INSTITUTO DE VIVIENDA DEL ESTADO DE YUCATÁN</v>
          </cell>
          <cell r="U5660">
            <v>10</v>
          </cell>
          <cell r="V5660" t="str">
            <v>Vivienda</v>
          </cell>
          <cell r="W5660">
            <v>2</v>
          </cell>
          <cell r="X5660" t="str">
            <v>Proyecto de Inversión de Infraestructura Social</v>
          </cell>
          <cell r="Z5660">
            <v>42870</v>
          </cell>
          <cell r="AB5660" t="str">
            <v>-</v>
          </cell>
          <cell r="AC5660">
            <v>0</v>
          </cell>
          <cell r="AE5660">
            <v>1</v>
          </cell>
          <cell r="AF5660" t="str">
            <v>En Ejecución</v>
          </cell>
          <cell r="AH5660">
            <v>507180</v>
          </cell>
        </row>
        <row r="5661">
          <cell r="B5661" t="str">
            <v>YUC00170300970181</v>
          </cell>
          <cell r="C5661" t="str">
            <v>Pintura Y Mejoramiento De Fachadas</v>
          </cell>
          <cell r="D5661" t="str">
            <v>-</v>
          </cell>
          <cell r="E5661">
            <v>31</v>
          </cell>
          <cell r="F5661" t="str">
            <v>Yucatán</v>
          </cell>
          <cell r="G5661">
            <v>50</v>
          </cell>
          <cell r="H5661" t="str">
            <v>Mérida</v>
          </cell>
          <cell r="I5661">
            <v>130</v>
          </cell>
          <cell r="J5661" t="str">
            <v>Opichén</v>
          </cell>
          <cell r="K5661">
            <v>-89.680554999999998</v>
          </cell>
          <cell r="L5661">
            <v>20.948611</v>
          </cell>
          <cell r="M5661" t="str">
            <v>Rural</v>
          </cell>
          <cell r="N5661">
            <v>1</v>
          </cell>
          <cell r="O5661" t="str">
            <v>Subsidios</v>
          </cell>
          <cell r="P5661" t="str">
            <v>S071</v>
          </cell>
          <cell r="Q5661" t="str">
            <v>Programa de Empleo Temporal (PET)</v>
          </cell>
          <cell r="R5661">
            <v>20</v>
          </cell>
          <cell r="S5661" t="str">
            <v>Desarrollo Social</v>
          </cell>
          <cell r="T5661" t="str">
            <v>INSTITUTO DE VIVIENDA DEL ESTADO DE YUCATAN</v>
          </cell>
          <cell r="U5661">
            <v>10</v>
          </cell>
          <cell r="V5661" t="str">
            <v>Vivienda</v>
          </cell>
          <cell r="W5661">
            <v>2</v>
          </cell>
          <cell r="X5661" t="str">
            <v>Proyecto de Inversión de Infraestructura Social</v>
          </cell>
          <cell r="Z5661">
            <v>42870</v>
          </cell>
          <cell r="AB5661" t="str">
            <v>-</v>
          </cell>
          <cell r="AC5661">
            <v>0</v>
          </cell>
          <cell r="AE5661">
            <v>1</v>
          </cell>
          <cell r="AF5661" t="str">
            <v>En Ejecución</v>
          </cell>
          <cell r="AH5661">
            <v>109020</v>
          </cell>
        </row>
        <row r="5662">
          <cell r="B5662" t="str">
            <v>YUC00170300970182</v>
          </cell>
          <cell r="C5662" t="str">
            <v>Pintura Y Mantenimiento De Fachadas</v>
          </cell>
          <cell r="D5662" t="str">
            <v>-</v>
          </cell>
          <cell r="E5662">
            <v>31</v>
          </cell>
          <cell r="F5662" t="str">
            <v>Yucatán</v>
          </cell>
          <cell r="G5662">
            <v>50</v>
          </cell>
          <cell r="H5662" t="str">
            <v>Mérida</v>
          </cell>
          <cell r="I5662">
            <v>121</v>
          </cell>
          <cell r="J5662" t="str">
            <v>Sitpach</v>
          </cell>
          <cell r="K5662">
            <v>-89.520555000000002</v>
          </cell>
          <cell r="L5662">
            <v>21.026665999999999</v>
          </cell>
          <cell r="M5662" t="str">
            <v>Rural</v>
          </cell>
          <cell r="N5662">
            <v>1</v>
          </cell>
          <cell r="O5662" t="str">
            <v>Subsidios</v>
          </cell>
          <cell r="P5662" t="str">
            <v>S071</v>
          </cell>
          <cell r="Q5662" t="str">
            <v>Programa de Empleo Temporal (PET)</v>
          </cell>
          <cell r="R5662">
            <v>20</v>
          </cell>
          <cell r="S5662" t="str">
            <v>Desarrollo Social</v>
          </cell>
          <cell r="T5662" t="str">
            <v>INSTITUTO DE VIVIENDA DEL ESTADO DE YUCATÁN</v>
          </cell>
          <cell r="U5662">
            <v>10</v>
          </cell>
          <cell r="V5662" t="str">
            <v>Vivienda</v>
          </cell>
          <cell r="W5662">
            <v>2</v>
          </cell>
          <cell r="X5662" t="str">
            <v>Proyecto de Inversión de Infraestructura Social</v>
          </cell>
          <cell r="Z5662">
            <v>42870</v>
          </cell>
          <cell r="AB5662" t="str">
            <v>-</v>
          </cell>
          <cell r="AC5662">
            <v>0</v>
          </cell>
          <cell r="AE5662">
            <v>1</v>
          </cell>
          <cell r="AF5662" t="str">
            <v>En Ejecución</v>
          </cell>
          <cell r="AH5662">
            <v>151680</v>
          </cell>
        </row>
        <row r="5663">
          <cell r="B5663" t="str">
            <v>YUC00170300970187</v>
          </cell>
          <cell r="C5663" t="str">
            <v>Pinturas Y Mantenimientos De Fachadas</v>
          </cell>
          <cell r="D5663" t="str">
            <v>-</v>
          </cell>
          <cell r="E5663">
            <v>31</v>
          </cell>
          <cell r="F5663" t="str">
            <v>Yucatán</v>
          </cell>
          <cell r="G5663">
            <v>50</v>
          </cell>
          <cell r="H5663" t="str">
            <v>Mérida</v>
          </cell>
          <cell r="I5663">
            <v>111</v>
          </cell>
          <cell r="J5663" t="str">
            <v>San José Tzal</v>
          </cell>
          <cell r="K5663">
            <v>-89.661111000000005</v>
          </cell>
          <cell r="L5663">
            <v>20.824166000000002</v>
          </cell>
          <cell r="M5663" t="str">
            <v>Urbano</v>
          </cell>
          <cell r="N5663">
            <v>1</v>
          </cell>
          <cell r="O5663" t="str">
            <v>Subsidios</v>
          </cell>
          <cell r="P5663" t="str">
            <v>S071</v>
          </cell>
          <cell r="Q5663" t="str">
            <v>Programa de Empleo Temporal (PET)</v>
          </cell>
          <cell r="R5663">
            <v>20</v>
          </cell>
          <cell r="S5663" t="str">
            <v>Desarrollo Social</v>
          </cell>
          <cell r="T5663" t="str">
            <v>INSTITUTO DE VIVIENDA DEL ESTADO DE YUCATAN</v>
          </cell>
          <cell r="U5663">
            <v>10</v>
          </cell>
          <cell r="V5663" t="str">
            <v>Vivienda</v>
          </cell>
          <cell r="W5663">
            <v>2</v>
          </cell>
          <cell r="X5663" t="str">
            <v>Proyecto de Inversión de Infraestructura Social</v>
          </cell>
          <cell r="Z5663">
            <v>42870</v>
          </cell>
          <cell r="AB5663" t="str">
            <v>-</v>
          </cell>
          <cell r="AC5663">
            <v>0</v>
          </cell>
          <cell r="AE5663">
            <v>1</v>
          </cell>
          <cell r="AF5663" t="str">
            <v>En Ejecución</v>
          </cell>
          <cell r="AH5663">
            <v>175380</v>
          </cell>
        </row>
        <row r="5664">
          <cell r="B5664" t="str">
            <v>YUC00170300970189</v>
          </cell>
          <cell r="C5664" t="str">
            <v>Pintura Y Mejoramiento De Fachadas</v>
          </cell>
          <cell r="D5664" t="str">
            <v>-</v>
          </cell>
          <cell r="E5664">
            <v>31</v>
          </cell>
          <cell r="F5664" t="str">
            <v>Yucatán</v>
          </cell>
          <cell r="G5664">
            <v>50</v>
          </cell>
          <cell r="H5664" t="str">
            <v>Mérida</v>
          </cell>
          <cell r="I5664">
            <v>103</v>
          </cell>
          <cell r="J5664" t="str">
            <v>San Antonio Hool</v>
          </cell>
          <cell r="K5664">
            <v>-89.674999999999997</v>
          </cell>
          <cell r="L5664">
            <v>21.065000000000001</v>
          </cell>
          <cell r="M5664" t="str">
            <v>Rural</v>
          </cell>
          <cell r="N5664">
            <v>1</v>
          </cell>
          <cell r="O5664" t="str">
            <v>Subsidios</v>
          </cell>
          <cell r="P5664" t="str">
            <v>S071</v>
          </cell>
          <cell r="Q5664" t="str">
            <v>Programa de Empleo Temporal (PET)</v>
          </cell>
          <cell r="R5664">
            <v>20</v>
          </cell>
          <cell r="S5664" t="str">
            <v>Desarrollo Social</v>
          </cell>
          <cell r="T5664" t="str">
            <v>INSTITUTO DE VIVIENDA DEL ESTADO DE YUCATAN</v>
          </cell>
          <cell r="U5664">
            <v>10</v>
          </cell>
          <cell r="V5664" t="str">
            <v>Vivienda</v>
          </cell>
          <cell r="W5664">
            <v>2</v>
          </cell>
          <cell r="X5664" t="str">
            <v>Proyecto de Inversión de Infraestructura Social</v>
          </cell>
          <cell r="Z5664">
            <v>42870</v>
          </cell>
          <cell r="AB5664" t="str">
            <v>-</v>
          </cell>
          <cell r="AC5664">
            <v>0</v>
          </cell>
          <cell r="AE5664">
            <v>1</v>
          </cell>
          <cell r="AF5664" t="str">
            <v>En Ejecución</v>
          </cell>
          <cell r="AH5664">
            <v>33180</v>
          </cell>
        </row>
        <row r="5665">
          <cell r="B5665" t="str">
            <v>YUC00170300970192</v>
          </cell>
          <cell r="C5665" t="str">
            <v>Pintura Y Mejoramiento De Fachadas</v>
          </cell>
          <cell r="D5665" t="str">
            <v>-</v>
          </cell>
          <cell r="E5665">
            <v>31</v>
          </cell>
          <cell r="F5665" t="str">
            <v>Yucatán</v>
          </cell>
          <cell r="G5665">
            <v>50</v>
          </cell>
          <cell r="H5665" t="str">
            <v>Mérida</v>
          </cell>
          <cell r="I5665">
            <v>133</v>
          </cell>
          <cell r="J5665" t="str">
            <v>San Antonio Tzacalá</v>
          </cell>
          <cell r="K5665">
            <v>-89.653887999999995</v>
          </cell>
          <cell r="L5665">
            <v>20.75</v>
          </cell>
          <cell r="M5665" t="str">
            <v>Rural</v>
          </cell>
          <cell r="N5665">
            <v>1</v>
          </cell>
          <cell r="O5665" t="str">
            <v>Subsidios</v>
          </cell>
          <cell r="P5665" t="str">
            <v>S071</v>
          </cell>
          <cell r="Q5665" t="str">
            <v>Programa de Empleo Temporal (PET)</v>
          </cell>
          <cell r="R5665">
            <v>20</v>
          </cell>
          <cell r="S5665" t="str">
            <v>Desarrollo Social</v>
          </cell>
          <cell r="T5665" t="str">
            <v>INSTITUTO DE VIVIENDA DEL ESTADO DE YUCATAN</v>
          </cell>
          <cell r="U5665">
            <v>10</v>
          </cell>
          <cell r="V5665" t="str">
            <v>Vivienda</v>
          </cell>
          <cell r="W5665">
            <v>2</v>
          </cell>
          <cell r="X5665" t="str">
            <v>Proyecto de Inversión de Infraestructura Social</v>
          </cell>
          <cell r="Z5665">
            <v>42870</v>
          </cell>
          <cell r="AB5665" t="str">
            <v>-</v>
          </cell>
          <cell r="AC5665">
            <v>0</v>
          </cell>
          <cell r="AE5665">
            <v>1</v>
          </cell>
          <cell r="AF5665" t="str">
            <v>En Ejecución</v>
          </cell>
          <cell r="AH5665">
            <v>175380</v>
          </cell>
        </row>
        <row r="5666">
          <cell r="B5666" t="str">
            <v>YUC00170300970194</v>
          </cell>
          <cell r="C5666" t="str">
            <v>Pinturas Y Mantenimiento De Fachadas</v>
          </cell>
          <cell r="D5666" t="str">
            <v>-</v>
          </cell>
          <cell r="E5666">
            <v>31</v>
          </cell>
          <cell r="F5666" t="str">
            <v>Yucatán</v>
          </cell>
          <cell r="G5666">
            <v>50</v>
          </cell>
          <cell r="H5666" t="str">
            <v>Mérida</v>
          </cell>
          <cell r="I5666">
            <v>1</v>
          </cell>
          <cell r="J5666" t="str">
            <v>Mérida</v>
          </cell>
          <cell r="K5666">
            <v>-89.621666000000005</v>
          </cell>
          <cell r="L5666">
            <v>20.967777000000002</v>
          </cell>
          <cell r="M5666" t="str">
            <v>Urbano</v>
          </cell>
          <cell r="N5666">
            <v>1</v>
          </cell>
          <cell r="O5666" t="str">
            <v>Subsidios</v>
          </cell>
          <cell r="P5666" t="str">
            <v>S071</v>
          </cell>
          <cell r="Q5666" t="str">
            <v>Programa de Empleo Temporal (PET)</v>
          </cell>
          <cell r="R5666">
            <v>20</v>
          </cell>
          <cell r="S5666" t="str">
            <v>Desarrollo Social</v>
          </cell>
          <cell r="T5666" t="str">
            <v>INSTITUTO DE VIVIENDA DEL ESTADO DE YUCATAN</v>
          </cell>
          <cell r="U5666">
            <v>10</v>
          </cell>
          <cell r="V5666" t="str">
            <v>Vivienda</v>
          </cell>
          <cell r="W5666">
            <v>2</v>
          </cell>
          <cell r="X5666" t="str">
            <v>Proyecto de Inversión de Infraestructura Social</v>
          </cell>
          <cell r="Z5666">
            <v>42870</v>
          </cell>
          <cell r="AB5666" t="str">
            <v>-</v>
          </cell>
          <cell r="AC5666">
            <v>0</v>
          </cell>
          <cell r="AE5666">
            <v>1</v>
          </cell>
          <cell r="AF5666" t="str">
            <v>En Ejecución</v>
          </cell>
          <cell r="AH5666">
            <v>123240</v>
          </cell>
        </row>
        <row r="5667">
          <cell r="B5667" t="str">
            <v>YUC00170300970195</v>
          </cell>
          <cell r="C5667" t="str">
            <v>Pintura Y Mantenimiento De Fachadas</v>
          </cell>
          <cell r="D5667" t="str">
            <v>-</v>
          </cell>
          <cell r="E5667">
            <v>31</v>
          </cell>
          <cell r="F5667" t="str">
            <v>Yucatán</v>
          </cell>
          <cell r="G5667">
            <v>50</v>
          </cell>
          <cell r="H5667" t="str">
            <v>Mérida</v>
          </cell>
          <cell r="I5667">
            <v>123</v>
          </cell>
          <cell r="J5667" t="str">
            <v>Susulá</v>
          </cell>
          <cell r="K5667">
            <v>-89.696665999999993</v>
          </cell>
          <cell r="L5667">
            <v>20.973610999999998</v>
          </cell>
          <cell r="M5667" t="str">
            <v>Rural</v>
          </cell>
          <cell r="N5667">
            <v>1</v>
          </cell>
          <cell r="O5667" t="str">
            <v>Subsidios</v>
          </cell>
          <cell r="P5667" t="str">
            <v>S071</v>
          </cell>
          <cell r="Q5667" t="str">
            <v>Programa de Empleo Temporal (PET)</v>
          </cell>
          <cell r="R5667">
            <v>20</v>
          </cell>
          <cell r="S5667" t="str">
            <v>Desarrollo Social</v>
          </cell>
          <cell r="T5667" t="str">
            <v>INSTITUTO DE VIVIENDA DEL ESTADO DE YUCATÁN</v>
          </cell>
          <cell r="U5667">
            <v>10</v>
          </cell>
          <cell r="V5667" t="str">
            <v>Vivienda</v>
          </cell>
          <cell r="W5667">
            <v>2</v>
          </cell>
          <cell r="X5667" t="str">
            <v>Proyecto de Inversión de Infraestructura Social</v>
          </cell>
          <cell r="Z5667">
            <v>42870</v>
          </cell>
          <cell r="AB5667" t="str">
            <v>-</v>
          </cell>
          <cell r="AC5667">
            <v>0</v>
          </cell>
          <cell r="AE5667">
            <v>1</v>
          </cell>
          <cell r="AF5667" t="str">
            <v>En Ejecución</v>
          </cell>
          <cell r="AH5667">
            <v>85320</v>
          </cell>
        </row>
        <row r="5668">
          <cell r="B5668" t="str">
            <v>YUC00170300970198</v>
          </cell>
          <cell r="C5668" t="str">
            <v>Pintura Y Mejoramiento De Fachadas</v>
          </cell>
          <cell r="D5668" t="str">
            <v>-</v>
          </cell>
          <cell r="E5668">
            <v>31</v>
          </cell>
          <cell r="F5668" t="str">
            <v>Yucatán</v>
          </cell>
          <cell r="G5668">
            <v>50</v>
          </cell>
          <cell r="H5668" t="str">
            <v>Mérida</v>
          </cell>
          <cell r="I5668">
            <v>111</v>
          </cell>
          <cell r="J5668" t="str">
            <v>San José Tzal</v>
          </cell>
          <cell r="K5668">
            <v>-89.661111000000005</v>
          </cell>
          <cell r="L5668">
            <v>20.824166000000002</v>
          </cell>
          <cell r="M5668" t="str">
            <v>Urbano</v>
          </cell>
          <cell r="N5668">
            <v>1</v>
          </cell>
          <cell r="O5668" t="str">
            <v>Subsidios</v>
          </cell>
          <cell r="P5668" t="str">
            <v>S071</v>
          </cell>
          <cell r="Q5668" t="str">
            <v>Programa de Empleo Temporal (PET)</v>
          </cell>
          <cell r="R5668">
            <v>20</v>
          </cell>
          <cell r="S5668" t="str">
            <v>Desarrollo Social</v>
          </cell>
          <cell r="T5668" t="str">
            <v>INSTITUTO DE VIVIENDA DEL ESTADO DE YUCATAN</v>
          </cell>
          <cell r="U5668">
            <v>10</v>
          </cell>
          <cell r="V5668" t="str">
            <v>Vivienda</v>
          </cell>
          <cell r="W5668">
            <v>2</v>
          </cell>
          <cell r="X5668" t="str">
            <v>Proyecto de Inversión de Infraestructura Social</v>
          </cell>
          <cell r="Z5668">
            <v>42870</v>
          </cell>
          <cell r="AB5668" t="str">
            <v>-</v>
          </cell>
          <cell r="AC5668">
            <v>0</v>
          </cell>
          <cell r="AE5668">
            <v>1</v>
          </cell>
          <cell r="AF5668" t="str">
            <v>En Ejecución</v>
          </cell>
          <cell r="AH5668">
            <v>274920</v>
          </cell>
        </row>
        <row r="5669">
          <cell r="B5669" t="str">
            <v>YUC00170300970202</v>
          </cell>
          <cell r="C5669" t="str">
            <v>Pintura Y Mejoramiento De Fachadas</v>
          </cell>
          <cell r="D5669" t="str">
            <v>-</v>
          </cell>
          <cell r="E5669">
            <v>31</v>
          </cell>
          <cell r="F5669" t="str">
            <v>Yucatán</v>
          </cell>
          <cell r="G5669">
            <v>50</v>
          </cell>
          <cell r="H5669" t="str">
            <v>Mérida</v>
          </cell>
          <cell r="I5669">
            <v>116</v>
          </cell>
          <cell r="J5669" t="str">
            <v>San Pedro Chimay</v>
          </cell>
          <cell r="K5669">
            <v>-89.579443999999995</v>
          </cell>
          <cell r="L5669">
            <v>20.865276999999999</v>
          </cell>
          <cell r="M5669" t="str">
            <v>Rural</v>
          </cell>
          <cell r="N5669">
            <v>1</v>
          </cell>
          <cell r="O5669" t="str">
            <v>Subsidios</v>
          </cell>
          <cell r="P5669" t="str">
            <v>S071</v>
          </cell>
          <cell r="Q5669" t="str">
            <v>Programa de Empleo Temporal (PET)</v>
          </cell>
          <cell r="R5669">
            <v>20</v>
          </cell>
          <cell r="S5669" t="str">
            <v>Desarrollo Social</v>
          </cell>
          <cell r="T5669" t="str">
            <v>INSTITUTO DE VIVIENDA DEL ESTADO DE YUCATAN</v>
          </cell>
          <cell r="U5669">
            <v>10</v>
          </cell>
          <cell r="V5669" t="str">
            <v>Vivienda</v>
          </cell>
          <cell r="W5669">
            <v>2</v>
          </cell>
          <cell r="X5669" t="str">
            <v>Proyecto de Inversión de Infraestructura Social</v>
          </cell>
          <cell r="Z5669">
            <v>42870</v>
          </cell>
          <cell r="AB5669" t="str">
            <v>-</v>
          </cell>
          <cell r="AC5669">
            <v>0</v>
          </cell>
          <cell r="AE5669">
            <v>1</v>
          </cell>
          <cell r="AF5669" t="str">
            <v>En Ejecución</v>
          </cell>
          <cell r="AH5669">
            <v>199080</v>
          </cell>
        </row>
        <row r="5670">
          <cell r="B5670" t="str">
            <v>YUC00170300970203</v>
          </cell>
          <cell r="C5670" t="str">
            <v>Pintura Y Mantenimiento De Fachadas</v>
          </cell>
          <cell r="D5670" t="str">
            <v>-</v>
          </cell>
          <cell r="E5670">
            <v>31</v>
          </cell>
          <cell r="F5670" t="str">
            <v>Yucatán</v>
          </cell>
          <cell r="G5670">
            <v>50</v>
          </cell>
          <cell r="H5670" t="str">
            <v>Mérida</v>
          </cell>
          <cell r="I5670">
            <v>128</v>
          </cell>
          <cell r="J5670" t="str">
            <v>Temozón Norte</v>
          </cell>
          <cell r="K5670">
            <v>-89.596665999999999</v>
          </cell>
          <cell r="L5670">
            <v>21.064444000000002</v>
          </cell>
          <cell r="M5670" t="str">
            <v>Rural</v>
          </cell>
          <cell r="N5670">
            <v>1</v>
          </cell>
          <cell r="O5670" t="str">
            <v>Subsidios</v>
          </cell>
          <cell r="P5670" t="str">
            <v>S071</v>
          </cell>
          <cell r="Q5670" t="str">
            <v>Programa de Empleo Temporal (PET)</v>
          </cell>
          <cell r="R5670">
            <v>20</v>
          </cell>
          <cell r="S5670" t="str">
            <v>Desarrollo Social</v>
          </cell>
          <cell r="T5670" t="str">
            <v>INSTITUTO DE VIVIENDA DEL ESTADO DE YUCATÁN</v>
          </cell>
          <cell r="U5670">
            <v>10</v>
          </cell>
          <cell r="V5670" t="str">
            <v>Vivienda</v>
          </cell>
          <cell r="W5670">
            <v>2</v>
          </cell>
          <cell r="X5670" t="str">
            <v>Proyecto de Inversión de Infraestructura Social</v>
          </cell>
          <cell r="Z5670">
            <v>42870</v>
          </cell>
          <cell r="AB5670" t="str">
            <v>-</v>
          </cell>
          <cell r="AC5670">
            <v>0</v>
          </cell>
          <cell r="AE5670">
            <v>1</v>
          </cell>
          <cell r="AF5670" t="str">
            <v>En Ejecución</v>
          </cell>
          <cell r="AH5670">
            <v>99540</v>
          </cell>
        </row>
        <row r="5671">
          <cell r="B5671" t="str">
            <v>YUC00170300970206</v>
          </cell>
          <cell r="C5671" t="str">
            <v>Pintura Y Mejoramiento De Fachadas</v>
          </cell>
          <cell r="D5671" t="str">
            <v>-</v>
          </cell>
          <cell r="E5671">
            <v>31</v>
          </cell>
          <cell r="F5671" t="str">
            <v>Yucatán</v>
          </cell>
          <cell r="G5671">
            <v>50</v>
          </cell>
          <cell r="H5671" t="str">
            <v>Mérida</v>
          </cell>
          <cell r="I5671">
            <v>117</v>
          </cell>
          <cell r="J5671" t="str">
            <v>Santa Cruz Palomeque</v>
          </cell>
          <cell r="K5671">
            <v>-89.653610999999998</v>
          </cell>
          <cell r="L5671">
            <v>20.879166000000001</v>
          </cell>
          <cell r="M5671" t="str">
            <v>Rural</v>
          </cell>
          <cell r="N5671">
            <v>1</v>
          </cell>
          <cell r="O5671" t="str">
            <v>Subsidios</v>
          </cell>
          <cell r="P5671" t="str">
            <v>S071</v>
          </cell>
          <cell r="Q5671" t="str">
            <v>Programa de Empleo Temporal (PET)</v>
          </cell>
          <cell r="R5671">
            <v>20</v>
          </cell>
          <cell r="S5671" t="str">
            <v>Desarrollo Social</v>
          </cell>
          <cell r="T5671" t="str">
            <v>INSTITUTO DE VIVIENDA DEL ESTADO DE YUCATAN</v>
          </cell>
          <cell r="U5671">
            <v>10</v>
          </cell>
          <cell r="V5671" t="str">
            <v>Vivienda</v>
          </cell>
          <cell r="W5671">
            <v>2</v>
          </cell>
          <cell r="X5671" t="str">
            <v>Proyecto de Inversión de Infraestructura Social</v>
          </cell>
          <cell r="Z5671">
            <v>42870</v>
          </cell>
          <cell r="AB5671" t="str">
            <v>-</v>
          </cell>
          <cell r="AC5671">
            <v>0</v>
          </cell>
          <cell r="AE5671">
            <v>1</v>
          </cell>
          <cell r="AF5671" t="str">
            <v>En Ejecución</v>
          </cell>
          <cell r="AH5671">
            <v>199080</v>
          </cell>
        </row>
        <row r="5672">
          <cell r="B5672" t="str">
            <v>YUC00170300970208</v>
          </cell>
          <cell r="C5672" t="str">
            <v>Pinturas Y Mantenimiento De Fachadas</v>
          </cell>
          <cell r="D5672" t="str">
            <v>-</v>
          </cell>
          <cell r="E5672">
            <v>31</v>
          </cell>
          <cell r="F5672" t="str">
            <v>Yucatán</v>
          </cell>
          <cell r="G5672">
            <v>52</v>
          </cell>
          <cell r="H5672" t="str">
            <v>Motul</v>
          </cell>
          <cell r="I5672">
            <v>1</v>
          </cell>
          <cell r="J5672" t="str">
            <v>Motul de Carrillo Puerto</v>
          </cell>
          <cell r="K5672">
            <v>-89.283055000000004</v>
          </cell>
          <cell r="L5672">
            <v>21.094999999999999</v>
          </cell>
          <cell r="M5672" t="str">
            <v>Urbano</v>
          </cell>
          <cell r="N5672">
            <v>1</v>
          </cell>
          <cell r="O5672" t="str">
            <v>Subsidios</v>
          </cell>
          <cell r="P5672" t="str">
            <v>S071</v>
          </cell>
          <cell r="Q5672" t="str">
            <v>Programa de Empleo Temporal (PET)</v>
          </cell>
          <cell r="R5672">
            <v>20</v>
          </cell>
          <cell r="S5672" t="str">
            <v>Desarrollo Social</v>
          </cell>
          <cell r="T5672" t="str">
            <v>INSTITUTO DE VIVIENDA DEL ESTADO DE YUCATAN</v>
          </cell>
          <cell r="U5672">
            <v>10</v>
          </cell>
          <cell r="V5672" t="str">
            <v>Vivienda</v>
          </cell>
          <cell r="W5672">
            <v>2</v>
          </cell>
          <cell r="X5672" t="str">
            <v>Proyecto de Inversión de Infraestructura Social</v>
          </cell>
          <cell r="Z5672">
            <v>42870</v>
          </cell>
          <cell r="AB5672" t="str">
            <v>-</v>
          </cell>
          <cell r="AC5672">
            <v>0</v>
          </cell>
          <cell r="AE5672">
            <v>1</v>
          </cell>
          <cell r="AF5672" t="str">
            <v>En Ejecución</v>
          </cell>
          <cell r="AH5672">
            <v>507180</v>
          </cell>
        </row>
        <row r="5673">
          <cell r="B5673" t="str">
            <v>YUC00170300970211</v>
          </cell>
          <cell r="C5673" t="str">
            <v>Pintura Y Mantenimiento De Fachadas</v>
          </cell>
          <cell r="D5673" t="str">
            <v>-</v>
          </cell>
          <cell r="E5673">
            <v>31</v>
          </cell>
          <cell r="F5673" t="str">
            <v>Yucatán</v>
          </cell>
          <cell r="G5673">
            <v>50</v>
          </cell>
          <cell r="H5673" t="str">
            <v>Mérida</v>
          </cell>
          <cell r="I5673">
            <v>135</v>
          </cell>
          <cell r="J5673" t="str">
            <v>Xcanatún</v>
          </cell>
          <cell r="K5673">
            <v>-89.630555000000001</v>
          </cell>
          <cell r="L5673">
            <v>21.076111000000001</v>
          </cell>
          <cell r="M5673" t="str">
            <v>Rural</v>
          </cell>
          <cell r="N5673">
            <v>1</v>
          </cell>
          <cell r="O5673" t="str">
            <v>Subsidios</v>
          </cell>
          <cell r="P5673" t="str">
            <v>S071</v>
          </cell>
          <cell r="Q5673" t="str">
            <v>Programa de Empleo Temporal (PET)</v>
          </cell>
          <cell r="R5673">
            <v>20</v>
          </cell>
          <cell r="S5673" t="str">
            <v>Desarrollo Social</v>
          </cell>
          <cell r="T5673" t="str">
            <v>INSTITUTO DE VIVIENDA DEL ESTADO DE YUCATÁN</v>
          </cell>
          <cell r="U5673">
            <v>10</v>
          </cell>
          <cell r="V5673" t="str">
            <v>Vivienda</v>
          </cell>
          <cell r="W5673">
            <v>2</v>
          </cell>
          <cell r="X5673" t="str">
            <v>Proyecto de Inversión de Infraestructura Social</v>
          </cell>
          <cell r="Z5673">
            <v>42870</v>
          </cell>
          <cell r="AB5673" t="str">
            <v>-</v>
          </cell>
          <cell r="AC5673">
            <v>0</v>
          </cell>
          <cell r="AE5673">
            <v>1</v>
          </cell>
          <cell r="AF5673" t="str">
            <v>En Ejecución</v>
          </cell>
          <cell r="AH5673">
            <v>127980</v>
          </cell>
        </row>
        <row r="5674">
          <cell r="B5674" t="str">
            <v>YUC00170300970213</v>
          </cell>
          <cell r="C5674" t="str">
            <v>Pintura Y Mantenimiento De Fachadas</v>
          </cell>
          <cell r="D5674" t="str">
            <v>-</v>
          </cell>
          <cell r="E5674">
            <v>31</v>
          </cell>
          <cell r="F5674" t="str">
            <v>Yucatán</v>
          </cell>
          <cell r="G5674">
            <v>59</v>
          </cell>
          <cell r="H5674" t="str">
            <v>Progreso</v>
          </cell>
          <cell r="I5674">
            <v>1</v>
          </cell>
          <cell r="J5674" t="str">
            <v>Progreso</v>
          </cell>
          <cell r="K5674">
            <v>-89.663611000000003</v>
          </cell>
          <cell r="L5674">
            <v>21.282776999999999</v>
          </cell>
          <cell r="M5674" t="str">
            <v>Urbano</v>
          </cell>
          <cell r="N5674">
            <v>1</v>
          </cell>
          <cell r="O5674" t="str">
            <v>Subsidios</v>
          </cell>
          <cell r="P5674" t="str">
            <v>S071</v>
          </cell>
          <cell r="Q5674" t="str">
            <v>Programa de Empleo Temporal (PET)</v>
          </cell>
          <cell r="R5674">
            <v>20</v>
          </cell>
          <cell r="S5674" t="str">
            <v>Desarrollo Social</v>
          </cell>
          <cell r="T5674" t="str">
            <v>INSTITUTO DE VIVIENDA DEL ESTADO DE YUCATAN</v>
          </cell>
          <cell r="U5674">
            <v>10</v>
          </cell>
          <cell r="V5674" t="str">
            <v>Vivienda</v>
          </cell>
          <cell r="W5674">
            <v>2</v>
          </cell>
          <cell r="X5674" t="str">
            <v>Proyecto de Inversión de Infraestructura Social</v>
          </cell>
          <cell r="Z5674">
            <v>42870</v>
          </cell>
          <cell r="AB5674" t="str">
            <v>-</v>
          </cell>
          <cell r="AC5674">
            <v>0</v>
          </cell>
          <cell r="AE5674">
            <v>1</v>
          </cell>
          <cell r="AF5674" t="str">
            <v>En Ejecución</v>
          </cell>
          <cell r="AH5674">
            <v>1635300</v>
          </cell>
        </row>
        <row r="5675">
          <cell r="B5675" t="str">
            <v>YUC00170300970214</v>
          </cell>
          <cell r="C5675" t="str">
            <v>Pintura Y Mantenimiento De Fachadas</v>
          </cell>
          <cell r="D5675" t="str">
            <v>-</v>
          </cell>
          <cell r="E5675">
            <v>31</v>
          </cell>
          <cell r="F5675" t="str">
            <v>Yucatán</v>
          </cell>
          <cell r="G5675">
            <v>50</v>
          </cell>
          <cell r="H5675" t="str">
            <v>Mérida</v>
          </cell>
          <cell r="I5675">
            <v>144</v>
          </cell>
          <cell r="J5675" t="str">
            <v>Xcunyá</v>
          </cell>
          <cell r="K5675">
            <v>-89.613055000000003</v>
          </cell>
          <cell r="L5675">
            <v>21.132777000000001</v>
          </cell>
          <cell r="M5675" t="str">
            <v>Rural</v>
          </cell>
          <cell r="N5675">
            <v>1</v>
          </cell>
          <cell r="O5675" t="str">
            <v>Subsidios</v>
          </cell>
          <cell r="P5675" t="str">
            <v>S071</v>
          </cell>
          <cell r="Q5675" t="str">
            <v>Programa de Empleo Temporal (PET)</v>
          </cell>
          <cell r="R5675">
            <v>20</v>
          </cell>
          <cell r="S5675" t="str">
            <v>Desarrollo Social</v>
          </cell>
          <cell r="T5675" t="str">
            <v>INSTITUTO DE VIVIENDA DEL ESTADO DE YUCATÁN</v>
          </cell>
          <cell r="U5675">
            <v>10</v>
          </cell>
          <cell r="V5675" t="str">
            <v>Vivienda</v>
          </cell>
          <cell r="W5675">
            <v>2</v>
          </cell>
          <cell r="X5675" t="str">
            <v>Proyecto de Inversión de Infraestructura Social</v>
          </cell>
          <cell r="Z5675">
            <v>42870</v>
          </cell>
          <cell r="AB5675" t="str">
            <v>-</v>
          </cell>
          <cell r="AC5675">
            <v>0</v>
          </cell>
          <cell r="AE5675">
            <v>1</v>
          </cell>
          <cell r="AF5675" t="str">
            <v>En Ejecución</v>
          </cell>
          <cell r="AH5675">
            <v>71100</v>
          </cell>
        </row>
        <row r="5676">
          <cell r="B5676" t="str">
            <v>YUC00170300970216</v>
          </cell>
          <cell r="C5676" t="str">
            <v>Pintura Y Mantenimiento De Fachadas</v>
          </cell>
          <cell r="D5676" t="str">
            <v>-</v>
          </cell>
          <cell r="E5676">
            <v>31</v>
          </cell>
          <cell r="F5676" t="str">
            <v>Yucatán</v>
          </cell>
          <cell r="G5676">
            <v>59</v>
          </cell>
          <cell r="H5676" t="str">
            <v>Progreso</v>
          </cell>
          <cell r="I5676">
            <v>4</v>
          </cell>
          <cell r="J5676" t="str">
            <v>Chicxulub (Chicxulub Puerto)</v>
          </cell>
          <cell r="K5676">
            <v>-89.608333000000002</v>
          </cell>
          <cell r="L5676">
            <v>21.293887999999999</v>
          </cell>
          <cell r="M5676" t="str">
            <v>Urbano</v>
          </cell>
          <cell r="N5676">
            <v>1</v>
          </cell>
          <cell r="O5676" t="str">
            <v>Subsidios</v>
          </cell>
          <cell r="P5676" t="str">
            <v>S071</v>
          </cell>
          <cell r="Q5676" t="str">
            <v>Programa de Empleo Temporal (PET)</v>
          </cell>
          <cell r="R5676">
            <v>20</v>
          </cell>
          <cell r="S5676" t="str">
            <v>Desarrollo Social</v>
          </cell>
          <cell r="T5676" t="str">
            <v>INSTITUTO DE VIVIENDA DE ESTADO DE YUCATAN</v>
          </cell>
          <cell r="U5676">
            <v>10</v>
          </cell>
          <cell r="V5676" t="str">
            <v>Vivienda</v>
          </cell>
          <cell r="W5676">
            <v>2</v>
          </cell>
          <cell r="X5676" t="str">
            <v>Proyecto de Inversión de Infraestructura Social</v>
          </cell>
          <cell r="Z5676">
            <v>42870</v>
          </cell>
          <cell r="AB5676" t="str">
            <v>-</v>
          </cell>
          <cell r="AC5676">
            <v>0</v>
          </cell>
          <cell r="AE5676">
            <v>1</v>
          </cell>
          <cell r="AF5676" t="str">
            <v>En Ejecución</v>
          </cell>
          <cell r="AH5676">
            <v>758400</v>
          </cell>
        </row>
        <row r="5677">
          <cell r="B5677" t="str">
            <v>YUC00170300970222</v>
          </cell>
          <cell r="C5677" t="str">
            <v>Pintura Y Mantenimiento De Fachadas</v>
          </cell>
          <cell r="D5677" t="str">
            <v>-</v>
          </cell>
          <cell r="E5677">
            <v>31</v>
          </cell>
          <cell r="F5677" t="str">
            <v>Yucatán</v>
          </cell>
          <cell r="G5677">
            <v>50</v>
          </cell>
          <cell r="H5677" t="str">
            <v>Mérida</v>
          </cell>
          <cell r="I5677">
            <v>141</v>
          </cell>
          <cell r="J5677" t="str">
            <v>Yaxnic</v>
          </cell>
          <cell r="K5677">
            <v>-89.619721999999996</v>
          </cell>
          <cell r="L5677">
            <v>20.79</v>
          </cell>
          <cell r="M5677" t="str">
            <v>Rural</v>
          </cell>
          <cell r="N5677">
            <v>1</v>
          </cell>
          <cell r="O5677" t="str">
            <v>Subsidios</v>
          </cell>
          <cell r="P5677" t="str">
            <v>S071</v>
          </cell>
          <cell r="Q5677" t="str">
            <v>Programa de Empleo Temporal (PET)</v>
          </cell>
          <cell r="R5677">
            <v>20</v>
          </cell>
          <cell r="S5677" t="str">
            <v>Desarrollo Social</v>
          </cell>
          <cell r="T5677" t="str">
            <v>INSTITUTO DE VIVIENDA DEL ESTADO DE YUCATÁN</v>
          </cell>
          <cell r="U5677">
            <v>10</v>
          </cell>
          <cell r="V5677" t="str">
            <v>Vivienda</v>
          </cell>
          <cell r="W5677">
            <v>2</v>
          </cell>
          <cell r="X5677" t="str">
            <v>Proyecto de Inversión de Infraestructura Social</v>
          </cell>
          <cell r="Z5677">
            <v>42870</v>
          </cell>
          <cell r="AB5677" t="str">
            <v>-</v>
          </cell>
          <cell r="AC5677">
            <v>0</v>
          </cell>
          <cell r="AE5677">
            <v>1</v>
          </cell>
          <cell r="AF5677" t="str">
            <v>En Ejecución</v>
          </cell>
          <cell r="AH5677">
            <v>90060</v>
          </cell>
        </row>
        <row r="5678">
          <cell r="B5678" t="str">
            <v>YUC00170300970223</v>
          </cell>
          <cell r="C5678" t="str">
            <v>Pintura Y Mantenimiento De Fachadas</v>
          </cell>
          <cell r="D5678" t="str">
            <v>-</v>
          </cell>
          <cell r="E5678">
            <v>31</v>
          </cell>
          <cell r="F5678" t="str">
            <v>Yucatán</v>
          </cell>
          <cell r="G5678">
            <v>50</v>
          </cell>
          <cell r="H5678" t="str">
            <v>Mérida</v>
          </cell>
          <cell r="I5678">
            <v>120</v>
          </cell>
          <cell r="J5678" t="str">
            <v>Sierra Papacal</v>
          </cell>
          <cell r="K5678">
            <v>-89.728054999999998</v>
          </cell>
          <cell r="L5678">
            <v>21.122222000000001</v>
          </cell>
          <cell r="M5678" t="str">
            <v>Rural</v>
          </cell>
          <cell r="N5678">
            <v>1</v>
          </cell>
          <cell r="O5678" t="str">
            <v>Subsidios</v>
          </cell>
          <cell r="P5678" t="str">
            <v>S071</v>
          </cell>
          <cell r="Q5678" t="str">
            <v>Programa de Empleo Temporal (PET)</v>
          </cell>
          <cell r="R5678">
            <v>20</v>
          </cell>
          <cell r="S5678" t="str">
            <v>Desarrollo Social</v>
          </cell>
          <cell r="T5678" t="str">
            <v>INSTITUTO DE VIVIENDA DEL ESTADO DE YUCATÁN</v>
          </cell>
          <cell r="U5678">
            <v>10</v>
          </cell>
          <cell r="V5678" t="str">
            <v>Vivienda</v>
          </cell>
          <cell r="W5678">
            <v>2</v>
          </cell>
          <cell r="X5678" t="str">
            <v>Proyecto de Inversión de Infraestructura Social</v>
          </cell>
          <cell r="Z5678">
            <v>42870</v>
          </cell>
          <cell r="AB5678" t="str">
            <v>-</v>
          </cell>
          <cell r="AC5678">
            <v>0</v>
          </cell>
          <cell r="AE5678">
            <v>1</v>
          </cell>
          <cell r="AF5678" t="str">
            <v>En Ejecución</v>
          </cell>
          <cell r="AH5678">
            <v>151680</v>
          </cell>
        </row>
        <row r="5679">
          <cell r="B5679" t="str">
            <v>YUC00170300970224</v>
          </cell>
          <cell r="C5679" t="str">
            <v>Pinturas Y Mantenimiento De Fachadas</v>
          </cell>
          <cell r="D5679" t="str">
            <v>-</v>
          </cell>
          <cell r="E5679">
            <v>31</v>
          </cell>
          <cell r="F5679" t="str">
            <v>Yucatán</v>
          </cell>
          <cell r="G5679">
            <v>59</v>
          </cell>
          <cell r="H5679" t="str">
            <v>Progreso</v>
          </cell>
          <cell r="I5679">
            <v>5</v>
          </cell>
          <cell r="J5679" t="str">
            <v>Chuburná</v>
          </cell>
          <cell r="K5679">
            <v>-89.816665999999998</v>
          </cell>
          <cell r="L5679">
            <v>21.253333000000001</v>
          </cell>
          <cell r="M5679" t="str">
            <v>Urbano</v>
          </cell>
          <cell r="N5679">
            <v>1</v>
          </cell>
          <cell r="O5679" t="str">
            <v>Subsidios</v>
          </cell>
          <cell r="P5679" t="str">
            <v>S071</v>
          </cell>
          <cell r="Q5679" t="str">
            <v>Programa de Empleo Temporal (PET)</v>
          </cell>
          <cell r="R5679">
            <v>20</v>
          </cell>
          <cell r="S5679" t="str">
            <v>Desarrollo Social</v>
          </cell>
          <cell r="T5679" t="str">
            <v>INSTITUTO DE VIVIENDA DEL ESTADO DE YUCATAN</v>
          </cell>
          <cell r="U5679">
            <v>10</v>
          </cell>
          <cell r="V5679" t="str">
            <v>Vivienda</v>
          </cell>
          <cell r="W5679">
            <v>2</v>
          </cell>
          <cell r="X5679" t="str">
            <v>Proyecto de Inversión de Infraestructura Social</v>
          </cell>
          <cell r="Z5679">
            <v>42870</v>
          </cell>
          <cell r="AB5679" t="str">
            <v>-</v>
          </cell>
          <cell r="AC5679">
            <v>0</v>
          </cell>
          <cell r="AE5679">
            <v>1</v>
          </cell>
          <cell r="AF5679" t="str">
            <v>En Ejecución</v>
          </cell>
          <cell r="AH5679">
            <v>303360</v>
          </cell>
        </row>
        <row r="5680">
          <cell r="B5680" t="str">
            <v>YUC00170300970225</v>
          </cell>
          <cell r="C5680" t="str">
            <v>Pinturas Y Mantenimiento De Fachadas</v>
          </cell>
          <cell r="D5680" t="str">
            <v>-</v>
          </cell>
          <cell r="E5680">
            <v>31</v>
          </cell>
          <cell r="F5680" t="str">
            <v>Yucatán</v>
          </cell>
          <cell r="G5680">
            <v>59</v>
          </cell>
          <cell r="H5680" t="str">
            <v>Progreso</v>
          </cell>
          <cell r="I5680">
            <v>3</v>
          </cell>
          <cell r="J5680" t="str">
            <v>Chelem</v>
          </cell>
          <cell r="K5680">
            <v>-89.743054999999998</v>
          </cell>
          <cell r="L5680">
            <v>21.268888</v>
          </cell>
          <cell r="M5680" t="str">
            <v>Urbano</v>
          </cell>
          <cell r="N5680">
            <v>1</v>
          </cell>
          <cell r="O5680" t="str">
            <v>Subsidios</v>
          </cell>
          <cell r="P5680" t="str">
            <v>S071</v>
          </cell>
          <cell r="Q5680" t="str">
            <v>Programa de Empleo Temporal (PET)</v>
          </cell>
          <cell r="R5680">
            <v>20</v>
          </cell>
          <cell r="S5680" t="str">
            <v>Desarrollo Social</v>
          </cell>
          <cell r="T5680" t="str">
            <v>INSTITUTO DE VIVIENDA DEL ESTADO DE YUCATAN</v>
          </cell>
          <cell r="U5680">
            <v>10</v>
          </cell>
          <cell r="V5680" t="str">
            <v>Vivienda</v>
          </cell>
          <cell r="W5680">
            <v>2</v>
          </cell>
          <cell r="X5680" t="str">
            <v>Proyecto de Inversión de Infraestructura Social</v>
          </cell>
          <cell r="Z5680">
            <v>42870</v>
          </cell>
          <cell r="AB5680" t="str">
            <v>-</v>
          </cell>
          <cell r="AC5680">
            <v>0</v>
          </cell>
          <cell r="AE5680">
            <v>1</v>
          </cell>
          <cell r="AF5680" t="str">
            <v>En Ejecución</v>
          </cell>
          <cell r="AH5680">
            <v>507180</v>
          </cell>
        </row>
        <row r="5681">
          <cell r="B5681" t="str">
            <v>YUC00170300970227</v>
          </cell>
          <cell r="C5681" t="str">
            <v>Pinturas Y Mantenimiento De Fachadas</v>
          </cell>
          <cell r="D5681" t="str">
            <v>-</v>
          </cell>
          <cell r="E5681">
            <v>31</v>
          </cell>
          <cell r="F5681" t="str">
            <v>Yucatán</v>
          </cell>
          <cell r="G5681">
            <v>61</v>
          </cell>
          <cell r="H5681" t="str">
            <v>Río Lagartos</v>
          </cell>
          <cell r="I5681">
            <v>2</v>
          </cell>
          <cell r="J5681" t="str">
            <v>Las Coloradas</v>
          </cell>
          <cell r="K5681">
            <v>-87.989722</v>
          </cell>
          <cell r="L5681">
            <v>21.608332999999998</v>
          </cell>
          <cell r="M5681" t="str">
            <v>Rural</v>
          </cell>
          <cell r="N5681">
            <v>1</v>
          </cell>
          <cell r="O5681" t="str">
            <v>Subsidios</v>
          </cell>
          <cell r="P5681" t="str">
            <v>S071</v>
          </cell>
          <cell r="Q5681" t="str">
            <v>Programa de Empleo Temporal (PET)</v>
          </cell>
          <cell r="R5681">
            <v>20</v>
          </cell>
          <cell r="S5681" t="str">
            <v>Desarrollo Social</v>
          </cell>
          <cell r="T5681" t="str">
            <v>INSTITUTO DE VIVIENDA DEL ESTADO DE YUCATAN</v>
          </cell>
          <cell r="U5681">
            <v>10</v>
          </cell>
          <cell r="V5681" t="str">
            <v>Vivienda</v>
          </cell>
          <cell r="W5681">
            <v>2</v>
          </cell>
          <cell r="X5681" t="str">
            <v>Proyecto de Inversión de Infraestructura Social</v>
          </cell>
          <cell r="Z5681">
            <v>42870</v>
          </cell>
          <cell r="AB5681" t="str">
            <v>-</v>
          </cell>
          <cell r="AC5681">
            <v>0</v>
          </cell>
          <cell r="AE5681">
            <v>1</v>
          </cell>
          <cell r="AF5681" t="str">
            <v>En Ejecución</v>
          </cell>
          <cell r="AH5681">
            <v>758400</v>
          </cell>
        </row>
        <row r="5682">
          <cell r="B5682" t="str">
            <v>YUC00170300970237</v>
          </cell>
          <cell r="C5682" t="str">
            <v>Pintura Y Mantenimiento De Fachadas</v>
          </cell>
          <cell r="D5682" t="str">
            <v>-</v>
          </cell>
          <cell r="E5682">
            <v>31</v>
          </cell>
          <cell r="F5682" t="str">
            <v>Yucatán</v>
          </cell>
          <cell r="G5682">
            <v>73</v>
          </cell>
          <cell r="H5682" t="str">
            <v>Tahdziú</v>
          </cell>
          <cell r="N5682">
            <v>1</v>
          </cell>
          <cell r="O5682" t="str">
            <v>Subsidios</v>
          </cell>
          <cell r="P5682" t="str">
            <v>S071</v>
          </cell>
          <cell r="Q5682" t="str">
            <v>Programa de Empleo Temporal (PET)</v>
          </cell>
          <cell r="R5682">
            <v>20</v>
          </cell>
          <cell r="S5682" t="str">
            <v>Desarrollo Social</v>
          </cell>
          <cell r="T5682" t="str">
            <v>INSTITUTO DE VIVIENDA DEL ESTADO DE YUCATÁN</v>
          </cell>
          <cell r="U5682">
            <v>10</v>
          </cell>
          <cell r="V5682" t="str">
            <v>Vivienda</v>
          </cell>
          <cell r="W5682">
            <v>2</v>
          </cell>
          <cell r="X5682" t="str">
            <v>Proyecto de Inversión de Infraestructura Social</v>
          </cell>
          <cell r="Z5682">
            <v>42870</v>
          </cell>
          <cell r="AB5682" t="str">
            <v>-</v>
          </cell>
          <cell r="AC5682">
            <v>0</v>
          </cell>
          <cell r="AE5682">
            <v>1</v>
          </cell>
          <cell r="AF5682" t="str">
            <v>En Ejecución</v>
          </cell>
          <cell r="AH5682">
            <v>303360</v>
          </cell>
        </row>
        <row r="5683">
          <cell r="B5683" t="str">
            <v>YUC00170300970238</v>
          </cell>
          <cell r="C5683" t="str">
            <v>Reconstruccion De Calle 17x18y20, 18x19y20, 19x18y14, 14x17y19, 24x25y23, En La Localidad Y Municipio De Tixmehuac, Yucatan.</v>
          </cell>
          <cell r="D5683" t="str">
            <v>IO-831094984-E3-2017</v>
          </cell>
          <cell r="E5683">
            <v>31</v>
          </cell>
          <cell r="F5683" t="str">
            <v>Yucatán</v>
          </cell>
          <cell r="G5683">
            <v>94</v>
          </cell>
          <cell r="H5683" t="str">
            <v>Tixmehuac</v>
          </cell>
          <cell r="I5683">
            <v>1</v>
          </cell>
          <cell r="J5683" t="str">
            <v>Tixmehuac</v>
          </cell>
          <cell r="K5683">
            <v>-89.108333000000002</v>
          </cell>
          <cell r="L5683">
            <v>20.235277</v>
          </cell>
          <cell r="M5683" t="str">
            <v>Urbano</v>
          </cell>
          <cell r="N5683">
            <v>1</v>
          </cell>
          <cell r="O5683" t="str">
            <v>Subsidios</v>
          </cell>
          <cell r="P5683" t="str">
            <v>U022</v>
          </cell>
          <cell r="Q5683" t="str">
            <v>Programas Regionales</v>
          </cell>
          <cell r="R5683">
            <v>23</v>
          </cell>
          <cell r="S5683" t="str">
            <v>Provisiones Salariales y Económicas</v>
          </cell>
          <cell r="T5683" t="str">
            <v>H AYUNTAMIENTO DE TIXMEHUAC, YUCATAN.</v>
          </cell>
          <cell r="U5683">
            <v>5</v>
          </cell>
          <cell r="V5683" t="str">
            <v>Urbanización</v>
          </cell>
          <cell r="W5683">
            <v>1</v>
          </cell>
          <cell r="X5683" t="str">
            <v>Proyecto de Inversión de Infraestructura Económica</v>
          </cell>
          <cell r="Z5683">
            <v>42963</v>
          </cell>
          <cell r="AA5683">
            <v>43040</v>
          </cell>
          <cell r="AB5683" t="str">
            <v>17X18Y20, 18X19Y20, 19X18Y14, 14X17Y19, 24X25Y23</v>
          </cell>
          <cell r="AC5683">
            <v>1</v>
          </cell>
          <cell r="AD5683" t="str">
            <v>Coparticipación Federal-Estatal</v>
          </cell>
          <cell r="AE5683">
            <v>1</v>
          </cell>
          <cell r="AF5683" t="str">
            <v>En Ejecución</v>
          </cell>
          <cell r="AH5683">
            <v>2328337.35</v>
          </cell>
        </row>
        <row r="5684">
          <cell r="B5684" t="str">
            <v>YUC00170300970239</v>
          </cell>
          <cell r="C5684" t="str">
            <v>Pintura Y Mantenimiento De Fachadas</v>
          </cell>
          <cell r="D5684" t="str">
            <v>-</v>
          </cell>
          <cell r="E5684">
            <v>31</v>
          </cell>
          <cell r="F5684" t="str">
            <v>Yucatán</v>
          </cell>
          <cell r="G5684">
            <v>79</v>
          </cell>
          <cell r="H5684" t="str">
            <v>Tekax</v>
          </cell>
          <cell r="N5684">
            <v>1</v>
          </cell>
          <cell r="O5684" t="str">
            <v>Subsidios</v>
          </cell>
          <cell r="P5684" t="str">
            <v>S071</v>
          </cell>
          <cell r="Q5684" t="str">
            <v>Programa de Empleo Temporal (PET)</v>
          </cell>
          <cell r="R5684">
            <v>20</v>
          </cell>
          <cell r="S5684" t="str">
            <v>Desarrollo Social</v>
          </cell>
          <cell r="T5684" t="str">
            <v>INSTITUTO DE VIVIENDA DEL ESTADO DE YUCATÁN</v>
          </cell>
          <cell r="U5684">
            <v>10</v>
          </cell>
          <cell r="V5684" t="str">
            <v>Vivienda</v>
          </cell>
          <cell r="W5684">
            <v>2</v>
          </cell>
          <cell r="X5684" t="str">
            <v>Proyecto de Inversión de Infraestructura Social</v>
          </cell>
          <cell r="Z5684">
            <v>42870</v>
          </cell>
          <cell r="AB5684" t="str">
            <v>-</v>
          </cell>
          <cell r="AC5684">
            <v>0</v>
          </cell>
          <cell r="AE5684">
            <v>1</v>
          </cell>
          <cell r="AF5684" t="str">
            <v>En Ejecución</v>
          </cell>
          <cell r="AH5684">
            <v>758400</v>
          </cell>
        </row>
        <row r="5685">
          <cell r="B5685" t="str">
            <v>YUC15170300970728</v>
          </cell>
          <cell r="C5685" t="str">
            <v>Mantenimiento Y Conservacion De Las Instalaciones Del Centro De Reinsercion Social Modulo B</v>
          </cell>
          <cell r="D5685" t="str">
            <v>02-15-0224</v>
          </cell>
          <cell r="E5685">
            <v>31</v>
          </cell>
          <cell r="F5685" t="str">
            <v>Yucatán</v>
          </cell>
          <cell r="G5685">
            <v>79</v>
          </cell>
          <cell r="H5685" t="str">
            <v>Tekax</v>
          </cell>
          <cell r="I5685">
            <v>1</v>
          </cell>
          <cell r="J5685" t="str">
            <v>Tekax de Álvaro Obregón</v>
          </cell>
          <cell r="K5685">
            <v>-89.288055</v>
          </cell>
          <cell r="L5685">
            <v>20.201944000000001</v>
          </cell>
          <cell r="M5685" t="str">
            <v>Urbano</v>
          </cell>
          <cell r="N5685">
            <v>2</v>
          </cell>
          <cell r="O5685" t="str">
            <v>Aportaciones Federales</v>
          </cell>
          <cell r="P5685" t="str">
            <v>I012</v>
          </cell>
          <cell r="Q5685" t="str">
            <v>FAFEF</v>
          </cell>
          <cell r="R5685">
            <v>33</v>
          </cell>
          <cell r="S5685" t="str">
            <v>Aportaciones Federales para Entidades Federativas y Municipios</v>
          </cell>
          <cell r="T5685" t="str">
            <v>SECRETARIA GENERAL DE GOBIERNO</v>
          </cell>
          <cell r="U5685">
            <v>0</v>
          </cell>
          <cell r="V5685" t="str">
            <v>Otros Proyectos</v>
          </cell>
          <cell r="W5685">
            <v>3</v>
          </cell>
          <cell r="X5685" t="str">
            <v>Proyecto de Inversión de Infraestructura Gubernamental</v>
          </cell>
          <cell r="Y5685" t="str">
            <v>MEJORAMIENTO DE LAS INSTALACIONES DEL CENTRO DE REINSERCION SOCIAL MODULO B</v>
          </cell>
          <cell r="Z5685">
            <v>42990</v>
          </cell>
          <cell r="AA5685">
            <v>43070</v>
          </cell>
          <cell r="AB5685" t="str">
            <v>CENTRO DE REINSERCION SOCIAL MODULO B</v>
          </cell>
          <cell r="AC5685">
            <v>1</v>
          </cell>
          <cell r="AD5685" t="str">
            <v>Coparticipación Federal-Estatal</v>
          </cell>
          <cell r="AE5685">
            <v>1</v>
          </cell>
          <cell r="AF5685" t="str">
            <v>En Ejecución</v>
          </cell>
          <cell r="AG5685">
            <v>2015</v>
          </cell>
          <cell r="AH5685">
            <v>1623274</v>
          </cell>
        </row>
        <row r="5686">
          <cell r="B5686" t="str">
            <v>YUC17170300968153</v>
          </cell>
          <cell r="C5686" t="str">
            <v>Mantenimiento Del Plantel Escuela Secundaria Tecnica Num 7 Clave 31dst0007v</v>
          </cell>
          <cell r="D5686" t="str">
            <v>FAM-REMANENTE-01-17</v>
          </cell>
          <cell r="E5686">
            <v>31</v>
          </cell>
          <cell r="F5686" t="str">
            <v>Yucatán</v>
          </cell>
          <cell r="G5686">
            <v>40</v>
          </cell>
          <cell r="H5686" t="str">
            <v>Izamal</v>
          </cell>
          <cell r="I5686">
            <v>1</v>
          </cell>
          <cell r="J5686" t="str">
            <v>Izamal</v>
          </cell>
          <cell r="K5686">
            <v>-89.017776999999995</v>
          </cell>
          <cell r="L5686">
            <v>20.931387999999998</v>
          </cell>
          <cell r="M5686" t="str">
            <v>Urbano</v>
          </cell>
          <cell r="N5686">
            <v>2</v>
          </cell>
          <cell r="O5686" t="str">
            <v>Aportaciones Federales</v>
          </cell>
          <cell r="P5686" t="str">
            <v>I007</v>
          </cell>
          <cell r="Q5686" t="str">
            <v>FAM Infraestructura Educativa Básica</v>
          </cell>
          <cell r="R5686">
            <v>33</v>
          </cell>
          <cell r="S5686" t="str">
            <v>Aportaciones Federales para Entidades Federativas y Municipios</v>
          </cell>
          <cell r="T5686" t="str">
            <v>SECRETARIA DE EDUCACION DEL GOBIERNO DEL ESTADO DE YUCATAN</v>
          </cell>
          <cell r="U5686">
            <v>2</v>
          </cell>
          <cell r="V5686" t="str">
            <v>Educación</v>
          </cell>
          <cell r="W5686">
            <v>2</v>
          </cell>
          <cell r="X5686" t="str">
            <v>Proyecto de Inversión de Infraestructura Social</v>
          </cell>
          <cell r="Y5686" t="str">
            <v>CONTAR CON ESPACIOS EDUCATIVOS QUE CUMPLAN CON LOS REQUISITOS DE FUNCIONABILIDAD PARA EL BENEFICIO DE LOS ALUMNOS DEL MUNICIPIO</v>
          </cell>
          <cell r="Z5686">
            <v>42912</v>
          </cell>
          <cell r="AA5686">
            <v>42917</v>
          </cell>
          <cell r="AB5686" t="str">
            <v>-</v>
          </cell>
          <cell r="AC5686">
            <v>1</v>
          </cell>
          <cell r="AD5686" t="str">
            <v>Coparticipación Federal-Estatal</v>
          </cell>
          <cell r="AE5686">
            <v>1</v>
          </cell>
          <cell r="AF5686" t="str">
            <v>En Ejecución</v>
          </cell>
          <cell r="AG5686">
            <v>2017</v>
          </cell>
          <cell r="AH5686">
            <v>273644.13</v>
          </cell>
        </row>
        <row r="5687">
          <cell r="B5687" t="str">
            <v>YUC17170300966325</v>
          </cell>
          <cell r="C5687" t="str">
            <v>Mejoramiento En La Prim. Armando E. Gorocica Puerto</v>
          </cell>
          <cell r="D5687" t="str">
            <v>FAMPOT-002-2017</v>
          </cell>
          <cell r="E5687">
            <v>31</v>
          </cell>
          <cell r="F5687" t="str">
            <v>Yucatán</v>
          </cell>
          <cell r="G5687">
            <v>93</v>
          </cell>
          <cell r="H5687" t="str">
            <v>Tixkokob</v>
          </cell>
          <cell r="I5687">
            <v>1</v>
          </cell>
          <cell r="J5687" t="str">
            <v>Tixkokob</v>
          </cell>
          <cell r="K5687">
            <v>-89.393611000000007</v>
          </cell>
          <cell r="L5687">
            <v>21.002222</v>
          </cell>
          <cell r="M5687" t="str">
            <v>Urbano</v>
          </cell>
          <cell r="N5687">
            <v>4</v>
          </cell>
          <cell r="O5687" t="str">
            <v>Fideicomisos</v>
          </cell>
          <cell r="P5687" t="str">
            <v>I007</v>
          </cell>
          <cell r="Q5687" t="str">
            <v>FAM Infraestructura Educativa Básica</v>
          </cell>
          <cell r="R5687">
            <v>33</v>
          </cell>
          <cell r="S5687" t="str">
            <v>Aportaciones Federales para Entidades Federativas y Municipios</v>
          </cell>
          <cell r="T5687" t="str">
            <v>INSTITUTO PARA EL DESARROLLO Y CERTIFICACION DE LA INFRAESTRUCTURA FISICA EDUCATIVA DE YUCATAN</v>
          </cell>
          <cell r="U5687">
            <v>2</v>
          </cell>
          <cell r="V5687" t="str">
            <v>Educación</v>
          </cell>
          <cell r="W5687">
            <v>2</v>
          </cell>
          <cell r="X5687" t="str">
            <v>Proyecto de Inversión de Infraestructura Social</v>
          </cell>
          <cell r="Y5687" t="str">
            <v>CONTAR CON ESPACIO EDUCATIVOS QUE CUMPLAN CON LOS REQUERIMIENTOS PARA EL BENEFICIO DE LOS ALUMNOS</v>
          </cell>
          <cell r="Z5687">
            <v>42998</v>
          </cell>
          <cell r="AA5687">
            <v>43040</v>
          </cell>
          <cell r="AB5687" t="str">
            <v>C. 24 Núm. 93 x C.15 y C.13 Centro</v>
          </cell>
          <cell r="AC5687">
            <v>1</v>
          </cell>
          <cell r="AD5687" t="str">
            <v>Coparticipación Federal-Estatal</v>
          </cell>
          <cell r="AE5687">
            <v>1</v>
          </cell>
          <cell r="AF5687" t="str">
            <v>En Ejecución</v>
          </cell>
          <cell r="AG5687">
            <v>2017</v>
          </cell>
          <cell r="AH5687">
            <v>1750000</v>
          </cell>
        </row>
        <row r="5688">
          <cell r="B5688" t="str">
            <v>YUC17170300968638</v>
          </cell>
          <cell r="C5688" t="str">
            <v>Mantenimiento Del Plantel Andres Quintana Roo Clave 31dpr0490v</v>
          </cell>
          <cell r="D5688" t="str">
            <v>FAM-REMANENTE-04-17</v>
          </cell>
          <cell r="E5688">
            <v>31</v>
          </cell>
          <cell r="F5688" t="str">
            <v>Yucatán</v>
          </cell>
          <cell r="G5688">
            <v>78</v>
          </cell>
          <cell r="H5688" t="str">
            <v>Tekantó</v>
          </cell>
          <cell r="I5688">
            <v>1</v>
          </cell>
          <cell r="J5688" t="str">
            <v>Tekantó</v>
          </cell>
          <cell r="K5688">
            <v>-89.105554999999995</v>
          </cell>
          <cell r="L5688">
            <v>21.010555</v>
          </cell>
          <cell r="M5688" t="str">
            <v>Urbano</v>
          </cell>
          <cell r="N5688">
            <v>2</v>
          </cell>
          <cell r="O5688" t="str">
            <v>Aportaciones Federales</v>
          </cell>
          <cell r="P5688" t="str">
            <v>I007</v>
          </cell>
          <cell r="Q5688" t="str">
            <v>FAM Infraestructura Educativa Básica</v>
          </cell>
          <cell r="R5688">
            <v>33</v>
          </cell>
          <cell r="S5688" t="str">
            <v>Aportaciones Federales para Entidades Federativas y Municipios</v>
          </cell>
          <cell r="T5688" t="str">
            <v>SECRETARIA DE EDUCACIÓN DEL GOBIERNO DEL ESTADO DE YUCATÁN</v>
          </cell>
          <cell r="U5688">
            <v>2</v>
          </cell>
          <cell r="V5688" t="str">
            <v>Educación</v>
          </cell>
          <cell r="W5688">
            <v>3</v>
          </cell>
          <cell r="X5688" t="str">
            <v>Proyecto de Inversión de Infraestructura Gubernamental</v>
          </cell>
          <cell r="Y5688" t="str">
            <v>CONTAR CON ESPACIOS EDUCATIVOS QUE CUMPLAN CON LOS REQUISITOS DE FUNCIONABILIDAD PARA EL BENEFICIO DE LOS ALUMNOS DEL MUNICIPIO</v>
          </cell>
          <cell r="Z5688">
            <v>42914</v>
          </cell>
          <cell r="AA5688">
            <v>42917</v>
          </cell>
          <cell r="AB5688" t="str">
            <v>-</v>
          </cell>
          <cell r="AC5688">
            <v>1</v>
          </cell>
          <cell r="AD5688" t="str">
            <v>Coparticipación Federal-Estatal</v>
          </cell>
          <cell r="AE5688">
            <v>1</v>
          </cell>
          <cell r="AF5688" t="str">
            <v>En Ejecución</v>
          </cell>
          <cell r="AG5688">
            <v>2017</v>
          </cell>
          <cell r="AH5688">
            <v>593954.75</v>
          </cell>
        </row>
        <row r="5689">
          <cell r="B5689" t="str">
            <v>YUC16170300969814</v>
          </cell>
          <cell r="C5689" t="str">
            <v>Trabajos De Bacheo En Calles De Kanasin Centro, Reparto Granjas Y Col. Santa Rosa Localidad De Kanasin Municipio De Kanasin</v>
          </cell>
          <cell r="D5689" t="str">
            <v>MKY-FORTA-003/17</v>
          </cell>
          <cell r="E5689">
            <v>31</v>
          </cell>
          <cell r="F5689" t="str">
            <v>Yucatán</v>
          </cell>
          <cell r="G5689">
            <v>41</v>
          </cell>
          <cell r="H5689" t="str">
            <v>Kanasín</v>
          </cell>
          <cell r="I5689">
            <v>1</v>
          </cell>
          <cell r="J5689" t="str">
            <v>Kanasín</v>
          </cell>
          <cell r="K5689">
            <v>-89.557777000000002</v>
          </cell>
          <cell r="L5689">
            <v>20.934443999999999</v>
          </cell>
          <cell r="M5689" t="str">
            <v>Urbano</v>
          </cell>
          <cell r="N5689">
            <v>2</v>
          </cell>
          <cell r="O5689" t="str">
            <v>Aportaciones Federales</v>
          </cell>
          <cell r="P5689" t="str">
            <v>I005</v>
          </cell>
          <cell r="Q5689" t="str">
            <v>FORTAMUN</v>
          </cell>
          <cell r="R5689">
            <v>33</v>
          </cell>
          <cell r="S5689" t="str">
            <v>Aportaciones Federales para Entidades Federativas y Municipios</v>
          </cell>
          <cell r="T5689" t="str">
            <v>AYUNTAMIENTO DE KANASIN 2015 - 2018</v>
          </cell>
          <cell r="U5689">
            <v>5</v>
          </cell>
          <cell r="V5689" t="str">
            <v>Urbanización</v>
          </cell>
          <cell r="W5689">
            <v>2</v>
          </cell>
          <cell r="X5689" t="str">
            <v>Proyecto de Inversión de Infraestructura Social</v>
          </cell>
          <cell r="Y5689" t="str">
            <v>MEJORAR LA SUPERFICIE DE RODAMIENTO Y ACCESIBILIDAD DE LAS CALLES DE LAS COLONIAS FARCC. REPARTO GRANJAS , COL. SANTA ROSA</v>
          </cell>
          <cell r="Z5689">
            <v>42826</v>
          </cell>
          <cell r="AA5689">
            <v>42826</v>
          </cell>
          <cell r="AB5689" t="str">
            <v>CALLES 7,13,13,24 ENTRE LOS CRUZAMIENTOS 24 Y 22; 24 Y 26; 22 Y 24; 13 Y 11;COLONIAS FARCC. REPARTO GRANJAS , COL. SANTA ROSA</v>
          </cell>
          <cell r="AC5689">
            <v>0</v>
          </cell>
          <cell r="AE5689">
            <v>1</v>
          </cell>
          <cell r="AF5689" t="str">
            <v>En Ejecución</v>
          </cell>
          <cell r="AG5689">
            <v>2016</v>
          </cell>
          <cell r="AH5689">
            <v>256416.28</v>
          </cell>
        </row>
        <row r="5690">
          <cell r="B5690" t="str">
            <v>YUC00170300970244</v>
          </cell>
          <cell r="C5690" t="str">
            <v>Pintura Y Mantenimiento De Fachadas</v>
          </cell>
          <cell r="D5690" t="str">
            <v>-</v>
          </cell>
          <cell r="E5690">
            <v>31</v>
          </cell>
          <cell r="F5690" t="str">
            <v>Yucatán</v>
          </cell>
          <cell r="G5690">
            <v>91</v>
          </cell>
          <cell r="H5690" t="str">
            <v>Tinum</v>
          </cell>
          <cell r="I5690">
            <v>6</v>
          </cell>
          <cell r="J5690" t="str">
            <v>Pisté</v>
          </cell>
          <cell r="K5690">
            <v>-88.588611</v>
          </cell>
          <cell r="L5690">
            <v>20.698055</v>
          </cell>
          <cell r="M5690" t="str">
            <v>Urbano</v>
          </cell>
          <cell r="N5690">
            <v>1</v>
          </cell>
          <cell r="O5690" t="str">
            <v>Subsidios</v>
          </cell>
          <cell r="P5690" t="str">
            <v>S071</v>
          </cell>
          <cell r="Q5690" t="str">
            <v>Programa de Empleo Temporal (PET)</v>
          </cell>
          <cell r="R5690">
            <v>20</v>
          </cell>
          <cell r="S5690" t="str">
            <v>Desarrollo Social</v>
          </cell>
          <cell r="T5690" t="str">
            <v>INSTITUTO DE VIVIENDA DEL ESTADO DE YUCATÁN</v>
          </cell>
          <cell r="U5690">
            <v>10</v>
          </cell>
          <cell r="V5690" t="str">
            <v>Vivienda</v>
          </cell>
          <cell r="W5690">
            <v>2</v>
          </cell>
          <cell r="X5690" t="str">
            <v>Proyecto de Inversión de Infraestructura Social</v>
          </cell>
          <cell r="Z5690">
            <v>42870</v>
          </cell>
          <cell r="AB5690" t="str">
            <v>-</v>
          </cell>
          <cell r="AC5690">
            <v>0</v>
          </cell>
          <cell r="AE5690">
            <v>1</v>
          </cell>
          <cell r="AF5690" t="str">
            <v>En Ejecución</v>
          </cell>
          <cell r="AH5690">
            <v>379200</v>
          </cell>
        </row>
        <row r="5691">
          <cell r="B5691" t="str">
            <v>YUC17170300968200</v>
          </cell>
          <cell r="C5691" t="str">
            <v>Mantenimiento Del Plantel Sor Juana Ines De La Cruz Calve 31djn0010g</v>
          </cell>
          <cell r="D5691" t="str">
            <v>FAM-REMANENTE-03-17</v>
          </cell>
          <cell r="E5691">
            <v>31</v>
          </cell>
          <cell r="F5691" t="str">
            <v>Yucatán</v>
          </cell>
          <cell r="G5691">
            <v>9</v>
          </cell>
          <cell r="H5691" t="str">
            <v>Cansahcab</v>
          </cell>
          <cell r="I5691">
            <v>1</v>
          </cell>
          <cell r="J5691" t="str">
            <v>Cansahcab</v>
          </cell>
          <cell r="K5691">
            <v>-89.101944000000003</v>
          </cell>
          <cell r="L5691">
            <v>21.157222000000001</v>
          </cell>
          <cell r="M5691" t="str">
            <v>Urbano</v>
          </cell>
          <cell r="N5691">
            <v>2</v>
          </cell>
          <cell r="O5691" t="str">
            <v>Aportaciones Federales</v>
          </cell>
          <cell r="P5691" t="str">
            <v>I007</v>
          </cell>
          <cell r="Q5691" t="str">
            <v>FAM Infraestructura Educativa Básica</v>
          </cell>
          <cell r="R5691">
            <v>33</v>
          </cell>
          <cell r="S5691" t="str">
            <v>Aportaciones Federales para Entidades Federativas y Municipios</v>
          </cell>
          <cell r="T5691" t="str">
            <v>SECRETARIA DE EDUCACIÓN DEL GOBIERNO DEL ESTADO DE YUCATÁN</v>
          </cell>
          <cell r="U5691">
            <v>2</v>
          </cell>
          <cell r="V5691" t="str">
            <v>Educación</v>
          </cell>
          <cell r="W5691">
            <v>3</v>
          </cell>
          <cell r="X5691" t="str">
            <v>Proyecto de Inversión de Infraestructura Gubernamental</v>
          </cell>
          <cell r="Y5691" t="str">
            <v>CONTAR CON ESPACIOS EDUCATIVOS QUE CUMPLAN CON LOS REQUISITOS DE FUNCIONABILIDAD PARA EL BENEFICIO DE LOS ALUMNOS DEL MUNICIPIO</v>
          </cell>
          <cell r="Z5691">
            <v>42912</v>
          </cell>
          <cell r="AA5691">
            <v>42917</v>
          </cell>
          <cell r="AB5691" t="str">
            <v>-</v>
          </cell>
          <cell r="AC5691">
            <v>1</v>
          </cell>
          <cell r="AD5691" t="str">
            <v>Coparticipación Federal-Estatal</v>
          </cell>
          <cell r="AE5691">
            <v>1</v>
          </cell>
          <cell r="AF5691" t="str">
            <v>En Ejecución</v>
          </cell>
          <cell r="AG5691">
            <v>2017</v>
          </cell>
          <cell r="AH5691">
            <v>764311.97</v>
          </cell>
        </row>
        <row r="5692">
          <cell r="B5692" t="str">
            <v>YUC00170300963359</v>
          </cell>
          <cell r="C5692" t="str">
            <v>Proyectos De Desarrollo E Infraestructura Municipal En El Municipio De Dzemul, Yucatán // (Rehabilitacion De Alumbrado En El Parque Principal De La Localidad De Dzemul) - 7423438 - 7003</v>
          </cell>
          <cell r="D5692" t="str">
            <v>7003</v>
          </cell>
          <cell r="E5692">
            <v>31</v>
          </cell>
          <cell r="F5692" t="str">
            <v>Yucatán</v>
          </cell>
          <cell r="G5692">
            <v>26</v>
          </cell>
          <cell r="H5692" t="str">
            <v>Dzemul</v>
          </cell>
          <cell r="N5692">
            <v>1</v>
          </cell>
          <cell r="O5692" t="str">
            <v>Subsidios</v>
          </cell>
          <cell r="P5692" t="str">
            <v>U128</v>
          </cell>
          <cell r="Q5692" t="str">
            <v>Proyectos de Desarrollo Regional</v>
          </cell>
          <cell r="R5692">
            <v>23</v>
          </cell>
          <cell r="S5692" t="str">
            <v>Provisiones Salariales y Económicas</v>
          </cell>
          <cell r="T5692" t="str">
            <v/>
          </cell>
          <cell r="U5692">
            <v>0</v>
          </cell>
          <cell r="V5692" t="str">
            <v>Otros Proyectos</v>
          </cell>
          <cell r="W5692">
            <v>0</v>
          </cell>
          <cell r="X5692" t="str">
            <v>Sin tipo de proyecto o programa</v>
          </cell>
          <cell r="Y5692" t="str">
            <v>Sin reporte por parte de la Entidad Federativa o Municipio</v>
          </cell>
          <cell r="Z5692">
            <v>42736</v>
          </cell>
          <cell r="AA5692">
            <v>43100</v>
          </cell>
          <cell r="AB5692" t="str">
            <v>(21.210869; -89.309015)</v>
          </cell>
          <cell r="AC5692">
            <v>0</v>
          </cell>
          <cell r="AE5692">
            <v>1</v>
          </cell>
          <cell r="AF5692" t="str">
            <v>En Ejecución</v>
          </cell>
          <cell r="AG5692">
            <v>2017</v>
          </cell>
          <cell r="AH5692">
            <v>200000</v>
          </cell>
        </row>
        <row r="5693">
          <cell r="B5693" t="str">
            <v>YUC17170300968677</v>
          </cell>
          <cell r="C5693" t="str">
            <v>Mantenimiento Del Plantel Escuela Secundaria Tecnica Num 17 Clave 31dst0017b</v>
          </cell>
          <cell r="D5693" t="str">
            <v>FAM-REMANENTE-07-17</v>
          </cell>
          <cell r="E5693">
            <v>31</v>
          </cell>
          <cell r="F5693" t="str">
            <v>Yucatán</v>
          </cell>
          <cell r="G5693">
            <v>34</v>
          </cell>
          <cell r="H5693" t="str">
            <v>Hocabá</v>
          </cell>
          <cell r="I5693">
            <v>1</v>
          </cell>
          <cell r="J5693" t="str">
            <v>Hocabá</v>
          </cell>
          <cell r="K5693">
            <v>-89.245000000000005</v>
          </cell>
          <cell r="L5693">
            <v>20.815555</v>
          </cell>
          <cell r="M5693" t="str">
            <v>Urbano</v>
          </cell>
          <cell r="N5693">
            <v>2</v>
          </cell>
          <cell r="O5693" t="str">
            <v>Aportaciones Federales</v>
          </cell>
          <cell r="P5693" t="str">
            <v>I007</v>
          </cell>
          <cell r="Q5693" t="str">
            <v>FAM Infraestructura Educativa Básica</v>
          </cell>
          <cell r="R5693">
            <v>33</v>
          </cell>
          <cell r="S5693" t="str">
            <v>Aportaciones Federales para Entidades Federativas y Municipios</v>
          </cell>
          <cell r="T5693" t="str">
            <v>SECRETARIA DE EDUCACIÓN DEL GOBIERNO DEL ESTADO DE YUCATÁN</v>
          </cell>
          <cell r="U5693">
            <v>2</v>
          </cell>
          <cell r="V5693" t="str">
            <v>Educación</v>
          </cell>
          <cell r="W5693">
            <v>3</v>
          </cell>
          <cell r="X5693" t="str">
            <v>Proyecto de Inversión de Infraestructura Gubernamental</v>
          </cell>
          <cell r="Y5693" t="str">
            <v>CONTAR CON ESPACIOS EDUCATIVOS QUE CUMPLAN CON LOS REQUISITOS DE FUNCIONABILIDAD PARA EL BENEFICIO DE LOS ALUMNOS DEL MUNICIPIO</v>
          </cell>
          <cell r="Z5693">
            <v>42962</v>
          </cell>
          <cell r="AA5693">
            <v>43009</v>
          </cell>
          <cell r="AB5693" t="str">
            <v>-</v>
          </cell>
          <cell r="AC5693">
            <v>1</v>
          </cell>
          <cell r="AD5693" t="str">
            <v>Coparticipación Federal-Estatal</v>
          </cell>
          <cell r="AE5693">
            <v>1</v>
          </cell>
          <cell r="AF5693" t="str">
            <v>En Ejecución</v>
          </cell>
          <cell r="AG5693">
            <v>2017</v>
          </cell>
          <cell r="AH5693">
            <v>905266.35</v>
          </cell>
        </row>
        <row r="5694">
          <cell r="B5694" t="str">
            <v>YUC00170300969254</v>
          </cell>
          <cell r="C5694" t="str">
            <v>Autoproducción</v>
          </cell>
          <cell r="D5694" t="str">
            <v>-</v>
          </cell>
          <cell r="E5694">
            <v>31</v>
          </cell>
          <cell r="F5694" t="str">
            <v>Yucatán</v>
          </cell>
          <cell r="G5694">
            <v>4</v>
          </cell>
          <cell r="H5694" t="str">
            <v>Baca</v>
          </cell>
          <cell r="N5694">
            <v>1</v>
          </cell>
          <cell r="O5694" t="str">
            <v>Subsidios</v>
          </cell>
          <cell r="P5694" t="str">
            <v>S177</v>
          </cell>
          <cell r="Q5694" t="str">
            <v>Programa de acceso al financiamiento para soluciones habitacionales</v>
          </cell>
          <cell r="R5694">
            <v>15</v>
          </cell>
          <cell r="S5694" t="str">
            <v>Desarrollo Agrario, Territorial y Urbano</v>
          </cell>
          <cell r="T5694" t="str">
            <v>INSTITUTO DE VIVIENDA DEL ESTADO DE YUCATA</v>
          </cell>
          <cell r="U5694">
            <v>10</v>
          </cell>
          <cell r="V5694" t="str">
            <v>Vivienda</v>
          </cell>
          <cell r="W5694">
            <v>2</v>
          </cell>
          <cell r="X5694" t="str">
            <v>Proyecto de Inversión de Infraestructura Social</v>
          </cell>
          <cell r="Y5694" t="str">
            <v>AUTOPRODUCCION DE 48 VIVIENDAS</v>
          </cell>
          <cell r="Z5694">
            <v>42927</v>
          </cell>
          <cell r="AB5694" t="str">
            <v>-</v>
          </cell>
          <cell r="AC5694">
            <v>2</v>
          </cell>
          <cell r="AD5694" t="str">
            <v>Coparticipación Federal-Estatal-Municipal</v>
          </cell>
          <cell r="AE5694">
            <v>1</v>
          </cell>
          <cell r="AF5694" t="str">
            <v>En Ejecución</v>
          </cell>
          <cell r="AG5694">
            <v>2017</v>
          </cell>
          <cell r="AH5694">
            <v>3194495.04</v>
          </cell>
        </row>
        <row r="5695">
          <cell r="B5695" t="str">
            <v>YUC00170300969269</v>
          </cell>
          <cell r="C5695" t="str">
            <v>Autoproduccion</v>
          </cell>
          <cell r="D5695" t="str">
            <v>-</v>
          </cell>
          <cell r="E5695">
            <v>31</v>
          </cell>
          <cell r="F5695" t="str">
            <v>Yucatán</v>
          </cell>
          <cell r="G5695">
            <v>11</v>
          </cell>
          <cell r="H5695" t="str">
            <v>Celestún</v>
          </cell>
          <cell r="N5695">
            <v>1</v>
          </cell>
          <cell r="O5695" t="str">
            <v>Subsidios</v>
          </cell>
          <cell r="P5695" t="str">
            <v>S177</v>
          </cell>
          <cell r="Q5695" t="str">
            <v>Programa de acceso al financiamiento para soluciones habitacionales</v>
          </cell>
          <cell r="R5695">
            <v>15</v>
          </cell>
          <cell r="S5695" t="str">
            <v>Desarrollo Agrario, Territorial y Urbano</v>
          </cell>
          <cell r="T5695" t="str">
            <v>INSTITUTO DE VIVIENDA DEL ESTADO DE YUCATAN</v>
          </cell>
          <cell r="U5695">
            <v>10</v>
          </cell>
          <cell r="V5695" t="str">
            <v>Vivienda</v>
          </cell>
          <cell r="W5695">
            <v>2</v>
          </cell>
          <cell r="X5695" t="str">
            <v>Proyecto de Inversión de Infraestructura Social</v>
          </cell>
          <cell r="Y5695" t="str">
            <v>AUTOPRODUCCION DE 20 VIVIENDAS</v>
          </cell>
          <cell r="Z5695">
            <v>42927</v>
          </cell>
          <cell r="AB5695" t="str">
            <v>-</v>
          </cell>
          <cell r="AC5695">
            <v>2</v>
          </cell>
          <cell r="AD5695" t="str">
            <v>Coparticipación Federal-Estatal-Municipal</v>
          </cell>
          <cell r="AE5695">
            <v>1</v>
          </cell>
          <cell r="AF5695" t="str">
            <v>En Ejecución</v>
          </cell>
          <cell r="AG5695">
            <v>2017</v>
          </cell>
          <cell r="AH5695">
            <v>1331039.6000000001</v>
          </cell>
        </row>
        <row r="5696">
          <cell r="B5696" t="str">
            <v>YUC00170300969273</v>
          </cell>
          <cell r="C5696" t="str">
            <v>Autoproduccion</v>
          </cell>
          <cell r="D5696" t="str">
            <v>-</v>
          </cell>
          <cell r="E5696">
            <v>31</v>
          </cell>
          <cell r="F5696" t="str">
            <v>Yucatán</v>
          </cell>
          <cell r="G5696">
            <v>16</v>
          </cell>
          <cell r="H5696" t="str">
            <v>Chacsinkín</v>
          </cell>
          <cell r="N5696">
            <v>1</v>
          </cell>
          <cell r="O5696" t="str">
            <v>Subsidios</v>
          </cell>
          <cell r="P5696" t="str">
            <v>S177</v>
          </cell>
          <cell r="Q5696" t="str">
            <v>Programa de acceso al financiamiento para soluciones habitacionales</v>
          </cell>
          <cell r="R5696">
            <v>15</v>
          </cell>
          <cell r="S5696" t="str">
            <v>Desarrollo Agrario, Territorial y Urbano</v>
          </cell>
          <cell r="T5696" t="str">
            <v>INSTITUTO DE VIVIENDA DEL ESTADO DE YUCATAN</v>
          </cell>
          <cell r="U5696">
            <v>10</v>
          </cell>
          <cell r="V5696" t="str">
            <v>Vivienda</v>
          </cell>
          <cell r="W5696">
            <v>2</v>
          </cell>
          <cell r="X5696" t="str">
            <v>Proyecto de Inversión de Infraestructura Social</v>
          </cell>
          <cell r="Y5696" t="str">
            <v>AUTOPRODUCCIÓN DE 6 VIVIENDA</v>
          </cell>
          <cell r="Z5696">
            <v>42927</v>
          </cell>
          <cell r="AB5696" t="str">
            <v>-</v>
          </cell>
          <cell r="AC5696">
            <v>0</v>
          </cell>
          <cell r="AE5696">
            <v>1</v>
          </cell>
          <cell r="AF5696" t="str">
            <v>En Ejecución</v>
          </cell>
          <cell r="AG5696">
            <v>2017</v>
          </cell>
          <cell r="AH5696">
            <v>399311.88</v>
          </cell>
        </row>
        <row r="5697">
          <cell r="B5697" t="str">
            <v>YUC00170300969278</v>
          </cell>
          <cell r="C5697" t="str">
            <v>Autoproduccion</v>
          </cell>
          <cell r="D5697" t="str">
            <v>-</v>
          </cell>
          <cell r="E5697">
            <v>31</v>
          </cell>
          <cell r="F5697" t="str">
            <v>Yucatán</v>
          </cell>
          <cell r="G5697">
            <v>20</v>
          </cell>
          <cell r="H5697" t="str">
            <v>Chicxulub Pueblo</v>
          </cell>
          <cell r="N5697">
            <v>1</v>
          </cell>
          <cell r="O5697" t="str">
            <v>Subsidios</v>
          </cell>
          <cell r="P5697" t="str">
            <v>S177</v>
          </cell>
          <cell r="Q5697" t="str">
            <v>Programa de acceso al financiamiento para soluciones habitacionales</v>
          </cell>
          <cell r="R5697">
            <v>15</v>
          </cell>
          <cell r="S5697" t="str">
            <v>Desarrollo Agrario, Territorial y Urbano</v>
          </cell>
          <cell r="T5697" t="str">
            <v>INSTITUTO DE VIVIENDA DEL ESTADO DE YUCATAN</v>
          </cell>
          <cell r="U5697">
            <v>10</v>
          </cell>
          <cell r="V5697" t="str">
            <v>Vivienda</v>
          </cell>
          <cell r="W5697">
            <v>2</v>
          </cell>
          <cell r="X5697" t="str">
            <v>Proyecto de Inversión de Infraestructura Social</v>
          </cell>
          <cell r="Y5697" t="str">
            <v>AUTOPRODUCCION DE 19 VIVIENDAS</v>
          </cell>
          <cell r="Z5697">
            <v>42927</v>
          </cell>
          <cell r="AB5697" t="str">
            <v>-</v>
          </cell>
          <cell r="AC5697">
            <v>0</v>
          </cell>
          <cell r="AE5697">
            <v>1</v>
          </cell>
          <cell r="AF5697" t="str">
            <v>En Ejecución</v>
          </cell>
          <cell r="AG5697">
            <v>2017</v>
          </cell>
          <cell r="AH5697">
            <v>1264487.6200000001</v>
          </cell>
        </row>
        <row r="5698">
          <cell r="B5698" t="str">
            <v>YUC00170300969283</v>
          </cell>
          <cell r="C5698" t="str">
            <v>Autoproduccion</v>
          </cell>
          <cell r="D5698" t="str">
            <v>-</v>
          </cell>
          <cell r="E5698">
            <v>31</v>
          </cell>
          <cell r="F5698" t="str">
            <v>Yucatán</v>
          </cell>
          <cell r="G5698">
            <v>13</v>
          </cell>
          <cell r="H5698" t="str">
            <v>Conkal</v>
          </cell>
          <cell r="N5698">
            <v>1</v>
          </cell>
          <cell r="O5698" t="str">
            <v>Subsidios</v>
          </cell>
          <cell r="P5698" t="str">
            <v>S177</v>
          </cell>
          <cell r="Q5698" t="str">
            <v>Programa de acceso al financiamiento para soluciones habitacionales</v>
          </cell>
          <cell r="R5698">
            <v>15</v>
          </cell>
          <cell r="S5698" t="str">
            <v>Desarrollo Agrario, Territorial y Urbano</v>
          </cell>
          <cell r="T5698" t="str">
            <v>INSTITUTO DE VIVIENDA DEL ESTADO DE YUCATAN</v>
          </cell>
          <cell r="U5698">
            <v>10</v>
          </cell>
          <cell r="V5698" t="str">
            <v>Vivienda</v>
          </cell>
          <cell r="W5698">
            <v>2</v>
          </cell>
          <cell r="X5698" t="str">
            <v>Proyecto de Inversión de Infraestructura Social</v>
          </cell>
          <cell r="Z5698">
            <v>42927</v>
          </cell>
          <cell r="AB5698" t="str">
            <v>-</v>
          </cell>
          <cell r="AC5698">
            <v>2</v>
          </cell>
          <cell r="AD5698" t="str">
            <v>Coparticipación Federal-Estatal-Municipal</v>
          </cell>
          <cell r="AE5698">
            <v>1</v>
          </cell>
          <cell r="AF5698" t="str">
            <v>En Ejecución</v>
          </cell>
          <cell r="AH5698">
            <v>133103.96</v>
          </cell>
        </row>
        <row r="5699">
          <cell r="B5699" t="str">
            <v>YUC00170300969292</v>
          </cell>
          <cell r="C5699" t="str">
            <v>Autoproduccion</v>
          </cell>
          <cell r="D5699" t="str">
            <v>-</v>
          </cell>
          <cell r="E5699">
            <v>31</v>
          </cell>
          <cell r="F5699" t="str">
            <v>Yucatán</v>
          </cell>
          <cell r="G5699">
            <v>29</v>
          </cell>
          <cell r="H5699" t="str">
            <v>Dzilam González</v>
          </cell>
          <cell r="N5699">
            <v>1</v>
          </cell>
          <cell r="O5699" t="str">
            <v>Subsidios</v>
          </cell>
          <cell r="P5699" t="str">
            <v>S177</v>
          </cell>
          <cell r="Q5699" t="str">
            <v>Programa de acceso al financiamiento para soluciones habitacionales</v>
          </cell>
          <cell r="R5699">
            <v>15</v>
          </cell>
          <cell r="S5699" t="str">
            <v>Desarrollo Agrario, Territorial y Urbano</v>
          </cell>
          <cell r="T5699" t="str">
            <v>INSTITUTO DE VIVIENDA DEL ESTADO DE YUCATAN</v>
          </cell>
          <cell r="U5699">
            <v>10</v>
          </cell>
          <cell r="V5699" t="str">
            <v>Vivienda</v>
          </cell>
          <cell r="W5699">
            <v>2</v>
          </cell>
          <cell r="X5699" t="str">
            <v>Proyecto de Inversión de Infraestructura Social</v>
          </cell>
          <cell r="Y5699" t="str">
            <v>AUTOPRODUCCION DE 10 VIVIENDAS</v>
          </cell>
          <cell r="Z5699">
            <v>42927</v>
          </cell>
          <cell r="AB5699" t="str">
            <v>-</v>
          </cell>
          <cell r="AC5699">
            <v>2</v>
          </cell>
          <cell r="AD5699" t="str">
            <v>Coparticipación Federal-Estatal-Municipal</v>
          </cell>
          <cell r="AE5699">
            <v>1</v>
          </cell>
          <cell r="AF5699" t="str">
            <v>En Ejecución</v>
          </cell>
          <cell r="AG5699">
            <v>2017</v>
          </cell>
          <cell r="AH5699">
            <v>665519.80000000005</v>
          </cell>
        </row>
        <row r="5700">
          <cell r="B5700" t="str">
            <v>YUC17170300969828</v>
          </cell>
          <cell r="C5700" t="str">
            <v>Rehabilitacion Del Palacio Municipal De Kanasinubicado En La Localidad Y Municipio De Kanasin, Yucatán.</v>
          </cell>
          <cell r="D5700" t="str">
            <v>MKY-FORTA-009/17</v>
          </cell>
          <cell r="E5700">
            <v>31</v>
          </cell>
          <cell r="F5700" t="str">
            <v>Yucatán</v>
          </cell>
          <cell r="G5700">
            <v>41</v>
          </cell>
          <cell r="H5700" t="str">
            <v>Kanasín</v>
          </cell>
          <cell r="I5700">
            <v>1</v>
          </cell>
          <cell r="J5700" t="str">
            <v>Kanasín</v>
          </cell>
          <cell r="K5700">
            <v>-89.557777000000002</v>
          </cell>
          <cell r="L5700">
            <v>20.934443999999999</v>
          </cell>
          <cell r="M5700" t="str">
            <v>Urbano</v>
          </cell>
          <cell r="N5700">
            <v>2</v>
          </cell>
          <cell r="O5700" t="str">
            <v>Aportaciones Federales</v>
          </cell>
          <cell r="P5700" t="str">
            <v>I005</v>
          </cell>
          <cell r="Q5700" t="str">
            <v>FORTAMUN</v>
          </cell>
          <cell r="R5700">
            <v>33</v>
          </cell>
          <cell r="S5700" t="str">
            <v>Aportaciones Federales para Entidades Federativas y Municipios</v>
          </cell>
          <cell r="T5700" t="str">
            <v>AYUNTAMIENTO DE KANASIN 2015 - 2018</v>
          </cell>
          <cell r="U5700">
            <v>0</v>
          </cell>
          <cell r="V5700" t="str">
            <v>Otros Proyectos</v>
          </cell>
          <cell r="W5700">
            <v>3</v>
          </cell>
          <cell r="X5700" t="str">
            <v>Proyecto de Inversión de Infraestructura Gubernamental</v>
          </cell>
          <cell r="Y5700" t="str">
            <v>MEJORAR LA INFRAESTRUCTURA GUBERNAMENTAL PARA BRINDAR MEJOR ATENCIÓN A LA CIUDADANÍA</v>
          </cell>
          <cell r="Z5700">
            <v>42969</v>
          </cell>
          <cell r="AA5700">
            <v>42979</v>
          </cell>
          <cell r="AB5700" t="str">
            <v>CALLE 21 SN ENTRE 20 Y 22 COLONIA KANASIN CENTRO</v>
          </cell>
          <cell r="AC5700">
            <v>0</v>
          </cell>
          <cell r="AE5700">
            <v>1</v>
          </cell>
          <cell r="AF5700" t="str">
            <v>En Ejecución</v>
          </cell>
          <cell r="AG5700">
            <v>2017</v>
          </cell>
          <cell r="AH5700">
            <v>608917.41</v>
          </cell>
        </row>
        <row r="5701">
          <cell r="B5701" t="str">
            <v>YUC00170300968310</v>
          </cell>
          <cell r="C5701" t="str">
            <v>Cuatrimoto 2017</v>
          </cell>
          <cell r="D5701" t="str">
            <v>26</v>
          </cell>
          <cell r="E5701">
            <v>31</v>
          </cell>
          <cell r="F5701" t="str">
            <v>Yucatán</v>
          </cell>
          <cell r="G5701">
            <v>59</v>
          </cell>
          <cell r="H5701" t="str">
            <v>Progreso</v>
          </cell>
          <cell r="N5701">
            <v>1</v>
          </cell>
          <cell r="O5701" t="str">
            <v>Subsidios</v>
          </cell>
          <cell r="P5701" t="str">
            <v>U007</v>
          </cell>
          <cell r="Q5701" t="str">
            <v>Subsidios en materia de seguridad pública</v>
          </cell>
          <cell r="R5701">
            <v>4</v>
          </cell>
          <cell r="S5701" t="str">
            <v>Gobernación</v>
          </cell>
          <cell r="T5701" t="str">
            <v>DIRECCION DE SEGURIDAD PUBLICA Y TRANSITO.</v>
          </cell>
          <cell r="U5701">
            <v>9</v>
          </cell>
          <cell r="V5701" t="str">
            <v>Seguridad</v>
          </cell>
          <cell r="W5701">
            <v>5</v>
          </cell>
          <cell r="X5701" t="str">
            <v>Otros proyectos de Inversión</v>
          </cell>
          <cell r="Y5701" t="str">
            <v>ELEMENTOS OPERATIVOS</v>
          </cell>
          <cell r="Z5701">
            <v>42736</v>
          </cell>
          <cell r="AA5701">
            <v>43070</v>
          </cell>
          <cell r="AB5701" t="str">
            <v>DIRECCION DE SEGURIDAD PUBLICA Y TRANSITO.</v>
          </cell>
          <cell r="AC5701">
            <v>0</v>
          </cell>
          <cell r="AE5701">
            <v>1</v>
          </cell>
          <cell r="AF5701" t="str">
            <v>En Ejecución</v>
          </cell>
          <cell r="AG5701">
            <v>2017</v>
          </cell>
          <cell r="AH5701">
            <v>400000</v>
          </cell>
        </row>
        <row r="5702">
          <cell r="B5702" t="str">
            <v>YUC00170300963383</v>
          </cell>
          <cell r="C5702" t="str">
            <v>Rehabilitación Del Parque La Estación En La La Localidad Y Municipio De Chocholá</v>
          </cell>
          <cell r="D5702" t="str">
            <v>1.4</v>
          </cell>
          <cell r="E5702">
            <v>31</v>
          </cell>
          <cell r="F5702" t="str">
            <v>Yucatán</v>
          </cell>
          <cell r="G5702">
            <v>23</v>
          </cell>
          <cell r="H5702" t="str">
            <v>Chocholá</v>
          </cell>
          <cell r="I5702">
            <v>1</v>
          </cell>
          <cell r="J5702" t="str">
            <v>Chocholá</v>
          </cell>
          <cell r="K5702">
            <v>-89.829722000000004</v>
          </cell>
          <cell r="L5702">
            <v>20.750833</v>
          </cell>
          <cell r="M5702" t="str">
            <v>Urbano</v>
          </cell>
          <cell r="N5702">
            <v>1</v>
          </cell>
          <cell r="O5702" t="str">
            <v>Subsidios</v>
          </cell>
          <cell r="P5702" t="str">
            <v>U052</v>
          </cell>
          <cell r="Q5702" t="str">
            <v>Proyectos para el Desarrollo Regional de la Zona Henequenera del Sureste</v>
          </cell>
          <cell r="R5702">
            <v>23</v>
          </cell>
          <cell r="S5702" t="str">
            <v>Provisiones Salariales y Económicas</v>
          </cell>
          <cell r="T5702" t="str">
            <v>Instituto para la construcción y conservación de obra pública en Yucatán</v>
          </cell>
          <cell r="U5702">
            <v>5</v>
          </cell>
          <cell r="V5702" t="str">
            <v>Urbanización</v>
          </cell>
          <cell r="W5702">
            <v>2</v>
          </cell>
          <cell r="X5702" t="str">
            <v>Proyecto de Inversión de Infraestructura Social</v>
          </cell>
          <cell r="Y5702" t="str">
            <v>Sin reporte por parte de la Entidad Federativa o Municipio</v>
          </cell>
          <cell r="Z5702">
            <v>42993</v>
          </cell>
          <cell r="AA5702">
            <v>43040</v>
          </cell>
          <cell r="AB5702" t="str">
            <v>-</v>
          </cell>
          <cell r="AC5702">
            <v>0</v>
          </cell>
          <cell r="AE5702">
            <v>1</v>
          </cell>
          <cell r="AF5702" t="str">
            <v>En Ejecución</v>
          </cell>
          <cell r="AG5702">
            <v>2017</v>
          </cell>
          <cell r="AH5702">
            <v>757073.55</v>
          </cell>
        </row>
        <row r="5703">
          <cell r="B5703" t="str">
            <v>YUC00170300969308</v>
          </cell>
          <cell r="C5703" t="str">
            <v>Autoproduccion</v>
          </cell>
          <cell r="D5703" t="str">
            <v>-</v>
          </cell>
          <cell r="E5703">
            <v>31</v>
          </cell>
          <cell r="F5703" t="str">
            <v>Yucatán</v>
          </cell>
          <cell r="G5703">
            <v>76</v>
          </cell>
          <cell r="H5703" t="str">
            <v>Tecoh</v>
          </cell>
          <cell r="N5703">
            <v>1</v>
          </cell>
          <cell r="O5703" t="str">
            <v>Subsidios</v>
          </cell>
          <cell r="P5703" t="str">
            <v>S177</v>
          </cell>
          <cell r="Q5703" t="str">
            <v>Programa de acceso al financiamiento para soluciones habitacionales</v>
          </cell>
          <cell r="R5703">
            <v>15</v>
          </cell>
          <cell r="S5703" t="str">
            <v>Desarrollo Agrario, Territorial y Urbano</v>
          </cell>
          <cell r="T5703" t="str">
            <v>INSTITUTO DE VIVIENDA DE YUCATAN</v>
          </cell>
          <cell r="U5703">
            <v>10</v>
          </cell>
          <cell r="V5703" t="str">
            <v>Vivienda</v>
          </cell>
          <cell r="W5703">
            <v>2</v>
          </cell>
          <cell r="X5703" t="str">
            <v>Proyecto de Inversión de Infraestructura Social</v>
          </cell>
          <cell r="Y5703" t="str">
            <v>AUTOPRODUCCION DE 14 VIVIENDAS</v>
          </cell>
          <cell r="Z5703">
            <v>42927</v>
          </cell>
          <cell r="AB5703" t="str">
            <v>-</v>
          </cell>
          <cell r="AC5703">
            <v>2</v>
          </cell>
          <cell r="AD5703" t="str">
            <v>Coparticipación Federal-Estatal-Municipal</v>
          </cell>
          <cell r="AE5703">
            <v>1</v>
          </cell>
          <cell r="AF5703" t="str">
            <v>En Ejecución</v>
          </cell>
          <cell r="AG5703">
            <v>2017</v>
          </cell>
          <cell r="AH5703">
            <v>931727.72</v>
          </cell>
        </row>
        <row r="5704">
          <cell r="B5704" t="str">
            <v>YUC00170300969314</v>
          </cell>
          <cell r="C5704" t="str">
            <v>Pavimentación De Calles En El Municipio</v>
          </cell>
          <cell r="D5704" t="str">
            <v>FORTA-CHUMAYEL-YUC-LPN-2017006</v>
          </cell>
          <cell r="E5704">
            <v>31</v>
          </cell>
          <cell r="F5704" t="str">
            <v>Yucatán</v>
          </cell>
          <cell r="G5704">
            <v>24</v>
          </cell>
          <cell r="H5704" t="str">
            <v>Chumayel</v>
          </cell>
          <cell r="I5704">
            <v>1</v>
          </cell>
          <cell r="J5704" t="str">
            <v>Chumayel</v>
          </cell>
          <cell r="K5704">
            <v>-89.301111000000006</v>
          </cell>
          <cell r="L5704">
            <v>20.428332999999999</v>
          </cell>
          <cell r="M5704" t="str">
            <v>Urbano</v>
          </cell>
          <cell r="N5704">
            <v>1</v>
          </cell>
          <cell r="O5704" t="str">
            <v>Subsidios</v>
          </cell>
          <cell r="P5704" t="str">
            <v>U135</v>
          </cell>
          <cell r="Q5704" t="str">
            <v>Fondo para el Fortalecimiento Financiero</v>
          </cell>
          <cell r="R5704">
            <v>23</v>
          </cell>
          <cell r="S5704" t="str">
            <v>Provisiones Salariales y Económicas</v>
          </cell>
          <cell r="T5704" t="str">
            <v>AYUNTAMIENTO DE CHUMAYEL YUCATAN</v>
          </cell>
          <cell r="U5704">
            <v>3</v>
          </cell>
          <cell r="V5704" t="str">
            <v>Transportes y vialidades</v>
          </cell>
          <cell r="W5704">
            <v>2</v>
          </cell>
          <cell r="X5704" t="str">
            <v>Proyecto de Inversión de Infraestructura Social</v>
          </cell>
          <cell r="Z5704">
            <v>42979</v>
          </cell>
          <cell r="AA5704">
            <v>43040</v>
          </cell>
          <cell r="AB5704" t="str">
            <v>C-31 X 30A Y 36; C-30X23Y31; C-21X30Y32; C-32X21Y23; C-23X28Y30; C-25X24Y30; C-26X25Y27; C-23X22Y26; C-19X24Y26; C-31X22Y26; C-31X28Y30; C-28X29Y33; C-34X27Y25; C-32X33Y31; C-30X33Y31; C-24X25Y27</v>
          </cell>
          <cell r="AC5704">
            <v>3</v>
          </cell>
          <cell r="AD5704" t="str">
            <v>Coparticipación Federal-Municipal</v>
          </cell>
          <cell r="AE5704">
            <v>1</v>
          </cell>
          <cell r="AF5704" t="str">
            <v>En Ejecución</v>
          </cell>
          <cell r="AH5704">
            <v>10000000</v>
          </cell>
        </row>
        <row r="5705">
          <cell r="B5705" t="str">
            <v>YUC00170300969330</v>
          </cell>
          <cell r="C5705" t="str">
            <v>Autoproduccion</v>
          </cell>
          <cell r="D5705" t="str">
            <v>-</v>
          </cell>
          <cell r="E5705">
            <v>31</v>
          </cell>
          <cell r="F5705" t="str">
            <v>Yucatán</v>
          </cell>
          <cell r="G5705">
            <v>87</v>
          </cell>
          <cell r="H5705" t="str">
            <v>Tetiz</v>
          </cell>
          <cell r="N5705">
            <v>1</v>
          </cell>
          <cell r="O5705" t="str">
            <v>Subsidios</v>
          </cell>
          <cell r="P5705" t="str">
            <v>S177</v>
          </cell>
          <cell r="Q5705" t="str">
            <v>Programa de acceso al financiamiento para soluciones habitacionales</v>
          </cell>
          <cell r="R5705">
            <v>15</v>
          </cell>
          <cell r="S5705" t="str">
            <v>Desarrollo Agrario, Territorial y Urbano</v>
          </cell>
          <cell r="T5705" t="str">
            <v>INSTITUTO DE VIVIENDA DEL ESTADO DE YUCATAN</v>
          </cell>
          <cell r="U5705">
            <v>10</v>
          </cell>
          <cell r="V5705" t="str">
            <v>Vivienda</v>
          </cell>
          <cell r="W5705">
            <v>2</v>
          </cell>
          <cell r="X5705" t="str">
            <v>Proyecto de Inversión de Infraestructura Social</v>
          </cell>
          <cell r="Z5705">
            <v>42927</v>
          </cell>
          <cell r="AB5705" t="str">
            <v>-</v>
          </cell>
          <cell r="AC5705">
            <v>2</v>
          </cell>
          <cell r="AD5705" t="str">
            <v>Coparticipación Federal-Estatal-Municipal</v>
          </cell>
          <cell r="AE5705">
            <v>1</v>
          </cell>
          <cell r="AF5705" t="str">
            <v>En Ejecución</v>
          </cell>
          <cell r="AH5705">
            <v>266207.92</v>
          </cell>
        </row>
        <row r="5706">
          <cell r="B5706" t="str">
            <v>YUC00170300969334</v>
          </cell>
          <cell r="C5706" t="str">
            <v>Autoproduccion</v>
          </cell>
          <cell r="D5706" t="str">
            <v>-</v>
          </cell>
          <cell r="E5706">
            <v>31</v>
          </cell>
          <cell r="F5706" t="str">
            <v>Yucatán</v>
          </cell>
          <cell r="G5706">
            <v>91</v>
          </cell>
          <cell r="H5706" t="str">
            <v>Tinum</v>
          </cell>
          <cell r="N5706">
            <v>1</v>
          </cell>
          <cell r="O5706" t="str">
            <v>Subsidios</v>
          </cell>
          <cell r="P5706" t="str">
            <v>S177</v>
          </cell>
          <cell r="Q5706" t="str">
            <v>Programa de acceso al financiamiento para soluciones habitacionales</v>
          </cell>
          <cell r="R5706">
            <v>15</v>
          </cell>
          <cell r="S5706" t="str">
            <v>Desarrollo Agrario, Territorial y Urbano</v>
          </cell>
          <cell r="T5706" t="str">
            <v>INSTITUTO DE VIVIENDA DEL ESTADO DE YUCATAN</v>
          </cell>
          <cell r="U5706">
            <v>10</v>
          </cell>
          <cell r="V5706" t="str">
            <v>Vivienda</v>
          </cell>
          <cell r="W5706">
            <v>2</v>
          </cell>
          <cell r="X5706" t="str">
            <v>Proyecto de Inversión de Infraestructura Social</v>
          </cell>
          <cell r="Y5706" t="str">
            <v>AUTOPRODUCCION DE 43 VIVIENDAS</v>
          </cell>
          <cell r="Z5706">
            <v>42927</v>
          </cell>
          <cell r="AB5706" t="str">
            <v>-</v>
          </cell>
          <cell r="AC5706">
            <v>2</v>
          </cell>
          <cell r="AD5706" t="str">
            <v>Coparticipación Federal-Estatal-Municipal</v>
          </cell>
          <cell r="AE5706">
            <v>1</v>
          </cell>
          <cell r="AF5706" t="str">
            <v>En Ejecución</v>
          </cell>
          <cell r="AG5706">
            <v>2017</v>
          </cell>
          <cell r="AH5706">
            <v>2861735.14</v>
          </cell>
        </row>
        <row r="5707">
          <cell r="B5707" t="str">
            <v>YUC00170300969337</v>
          </cell>
          <cell r="C5707" t="str">
            <v>Autoproduccion</v>
          </cell>
          <cell r="D5707" t="str">
            <v>-</v>
          </cell>
          <cell r="E5707">
            <v>31</v>
          </cell>
          <cell r="F5707" t="str">
            <v>Yucatán</v>
          </cell>
          <cell r="G5707">
            <v>96</v>
          </cell>
          <cell r="H5707" t="str">
            <v>Tizimín</v>
          </cell>
          <cell r="N5707">
            <v>1</v>
          </cell>
          <cell r="O5707" t="str">
            <v>Subsidios</v>
          </cell>
          <cell r="P5707" t="str">
            <v>S177</v>
          </cell>
          <cell r="Q5707" t="str">
            <v>Programa de acceso al financiamiento para soluciones habitacionales</v>
          </cell>
          <cell r="R5707">
            <v>15</v>
          </cell>
          <cell r="S5707" t="str">
            <v>Desarrollo Agrario, Territorial y Urbano</v>
          </cell>
          <cell r="T5707" t="str">
            <v>INSTITUTO DE VIVIENDA DEL ESTADO DE YUCTAN</v>
          </cell>
          <cell r="U5707">
            <v>10</v>
          </cell>
          <cell r="V5707" t="str">
            <v>Vivienda</v>
          </cell>
          <cell r="W5707">
            <v>2</v>
          </cell>
          <cell r="X5707" t="str">
            <v>Proyecto de Inversión de Infraestructura Social</v>
          </cell>
          <cell r="Z5707">
            <v>42927</v>
          </cell>
          <cell r="AB5707" t="str">
            <v>-</v>
          </cell>
          <cell r="AC5707">
            <v>2</v>
          </cell>
          <cell r="AD5707" t="str">
            <v>Coparticipación Federal-Estatal-Municipal</v>
          </cell>
          <cell r="AE5707">
            <v>1</v>
          </cell>
          <cell r="AF5707" t="str">
            <v>En Ejecución</v>
          </cell>
          <cell r="AH5707">
            <v>2595527.2200000002</v>
          </cell>
        </row>
        <row r="5708">
          <cell r="B5708" t="str">
            <v>YUC00170300968326</v>
          </cell>
          <cell r="C5708" t="str">
            <v>Reconstruccion De 14,000 M2 De Calles En La Localidad Y Municipio De Muna, Yucatan</v>
          </cell>
          <cell r="D5708" t="str">
            <v>LO-831053922-E1-2017</v>
          </cell>
          <cell r="E5708">
            <v>31</v>
          </cell>
          <cell r="F5708" t="str">
            <v>Yucatán</v>
          </cell>
          <cell r="G5708">
            <v>53</v>
          </cell>
          <cell r="H5708" t="str">
            <v>Muna</v>
          </cell>
          <cell r="I5708">
            <v>1</v>
          </cell>
          <cell r="J5708" t="str">
            <v>Muna</v>
          </cell>
          <cell r="K5708">
            <v>-89.713054999999997</v>
          </cell>
          <cell r="L5708">
            <v>20.484722000000001</v>
          </cell>
          <cell r="M5708" t="str">
            <v>Urbano</v>
          </cell>
          <cell r="N5708">
            <v>1</v>
          </cell>
          <cell r="O5708" t="str">
            <v>Subsidios</v>
          </cell>
          <cell r="P5708" t="str">
            <v>U135</v>
          </cell>
          <cell r="Q5708" t="str">
            <v>Fondo para el Fortalecimiento Financiero</v>
          </cell>
          <cell r="R5708">
            <v>23</v>
          </cell>
          <cell r="S5708" t="str">
            <v>Provisiones Salariales y Económicas</v>
          </cell>
          <cell r="T5708" t="str">
            <v>H. AYUNTAMIENTO DE MUNA YUCATAN</v>
          </cell>
          <cell r="U5708">
            <v>3</v>
          </cell>
          <cell r="V5708" t="str">
            <v>Transportes y vialidades</v>
          </cell>
          <cell r="W5708">
            <v>2</v>
          </cell>
          <cell r="X5708" t="str">
            <v>Proyecto de Inversión de Infraestructura Social</v>
          </cell>
          <cell r="Z5708">
            <v>42887</v>
          </cell>
          <cell r="AA5708">
            <v>42948</v>
          </cell>
          <cell r="AB5708" t="str">
            <v>CALLE 15X30Y32, 32X9Y7, 28X15Y13, 36X19Y21, 38X25Y23, 40X25Y27, 28X27Y29, 27X26Y28, 18X33Y35, 18X25Y27, 11X26Y24, 11X24Y22, 11X22Y20 , 17X20Y22, 16X21Y10, 22X25Y23, 20X25Y23, 28X19Y17, 17X28Y30, 31X18Y20, 11X30Y32,11X28Y30,20X31Y29,19X26Y28</v>
          </cell>
          <cell r="AC5708">
            <v>3</v>
          </cell>
          <cell r="AD5708" t="str">
            <v>Coparticipación Federal-Municipal</v>
          </cell>
          <cell r="AE5708">
            <v>1</v>
          </cell>
          <cell r="AF5708" t="str">
            <v>En Ejecución</v>
          </cell>
          <cell r="AH5708">
            <v>7000000</v>
          </cell>
        </row>
        <row r="5709">
          <cell r="B5709" t="str">
            <v>YUC00170300968811</v>
          </cell>
          <cell r="C5709" t="str">
            <v>Equipamiento Del Teatro José María Iturralde Y Traconis</v>
          </cell>
          <cell r="D5709" t="str">
            <v>-</v>
          </cell>
          <cell r="E5709">
            <v>31</v>
          </cell>
          <cell r="F5709" t="str">
            <v>Yucatán</v>
          </cell>
          <cell r="G5709">
            <v>0</v>
          </cell>
          <cell r="H5709" t="str">
            <v>Cobertura estatal</v>
          </cell>
          <cell r="N5709">
            <v>1</v>
          </cell>
          <cell r="O5709" t="str">
            <v>Subsidios</v>
          </cell>
          <cell r="P5709" t="str">
            <v>R070</v>
          </cell>
          <cell r="Q5709" t="str">
            <v>Programas de Cultura en las Entidades Federativas</v>
          </cell>
          <cell r="R5709">
            <v>11</v>
          </cell>
          <cell r="S5709" t="str">
            <v>Educación Pública</v>
          </cell>
          <cell r="T5709" t="str">
            <v>SECRETARÍA DE LA CULTURA Y LAS ARTES</v>
          </cell>
          <cell r="U5709">
            <v>2</v>
          </cell>
          <cell r="V5709" t="str">
            <v>Educación</v>
          </cell>
          <cell r="W5709">
            <v>2</v>
          </cell>
          <cell r="X5709" t="str">
            <v>Proyecto de Inversión de Infraestructura Social</v>
          </cell>
          <cell r="Y5709" t="str">
            <v>Asegurar las condiciones para que la infraestructura cultural permita disponer de espacios adecuados para la difusión de la cultura.</v>
          </cell>
          <cell r="Z5709">
            <v>42636</v>
          </cell>
          <cell r="AB5709" t="str">
            <v>Calle 42 número 203 x 41 y 43, col. centro código postal 97180, Valladolid, Yucatán</v>
          </cell>
          <cell r="AC5709">
            <v>0</v>
          </cell>
          <cell r="AE5709">
            <v>1</v>
          </cell>
          <cell r="AF5709" t="str">
            <v>En Ejecución</v>
          </cell>
          <cell r="AG5709">
            <v>2016</v>
          </cell>
          <cell r="AH5709">
            <v>8000000</v>
          </cell>
        </row>
        <row r="5710">
          <cell r="B5710" t="str">
            <v>YUC17170300969389</v>
          </cell>
          <cell r="C5710" t="str">
            <v>Primaria Nueva Creación  6 Aulas Didácticas.</v>
          </cell>
          <cell r="D5710" t="str">
            <v>FAMBAS-093-2017</v>
          </cell>
          <cell r="E5710">
            <v>31</v>
          </cell>
          <cell r="F5710" t="str">
            <v>Yucatán</v>
          </cell>
          <cell r="G5710">
            <v>50</v>
          </cell>
          <cell r="H5710" t="str">
            <v>Mérida</v>
          </cell>
          <cell r="I5710">
            <v>1</v>
          </cell>
          <cell r="J5710" t="str">
            <v>Mérida</v>
          </cell>
          <cell r="K5710">
            <v>-89.621666000000005</v>
          </cell>
          <cell r="L5710">
            <v>20.967777000000002</v>
          </cell>
          <cell r="M5710" t="str">
            <v>Urbano</v>
          </cell>
          <cell r="N5710">
            <v>2</v>
          </cell>
          <cell r="O5710" t="str">
            <v>Aportaciones Federales</v>
          </cell>
          <cell r="P5710" t="str">
            <v>I007</v>
          </cell>
          <cell r="Q5710" t="str">
            <v>FAM Infraestructura Educativa Básica</v>
          </cell>
          <cell r="R5710">
            <v>33</v>
          </cell>
          <cell r="S5710" t="str">
            <v>Aportaciones Federales para Entidades Federativas y Municipios</v>
          </cell>
          <cell r="T5710" t="str">
            <v>SECRETARIA DE EDUCACION DEL GOBIERNO DEL  ESTADO DE YUCATAN</v>
          </cell>
          <cell r="U5710">
            <v>2</v>
          </cell>
          <cell r="V5710" t="str">
            <v>Educación</v>
          </cell>
          <cell r="W5710">
            <v>2</v>
          </cell>
          <cell r="X5710" t="str">
            <v>Proyecto de Inversión de Infraestructura Social</v>
          </cell>
          <cell r="Y5710" t="str">
            <v>CONTAR CON ESPACIO EDUCATIVOS QUE CUMPLAN CON LOS REQUERIMIENTOS PARA EL BENEFICIO DE LOS ALUMNOS</v>
          </cell>
          <cell r="Z5710">
            <v>43021</v>
          </cell>
          <cell r="AB5710" t="str">
            <v>DOMICILIO CONOCIDO</v>
          </cell>
          <cell r="AC5710">
            <v>1</v>
          </cell>
          <cell r="AD5710" t="str">
            <v>Coparticipación Federal-Estatal</v>
          </cell>
          <cell r="AE5710">
            <v>1</v>
          </cell>
          <cell r="AF5710" t="str">
            <v>En Ejecución</v>
          </cell>
          <cell r="AG5710">
            <v>2017</v>
          </cell>
          <cell r="AH5710">
            <v>3132000</v>
          </cell>
        </row>
        <row r="5711">
          <cell r="B5711" t="str">
            <v>YUC17170300969391</v>
          </cell>
          <cell r="C5711" t="str">
            <v>6 Aulas Didácticas, 1 Dirección, 1 Servicios Sanitarios M12, 300 M2 De Plaza Civica, 100 Ml De Barda Perimetral, 100 Ml De Cerca.</v>
          </cell>
          <cell r="D5711" t="str">
            <v>FAMBAS-094-2017</v>
          </cell>
          <cell r="E5711">
            <v>31</v>
          </cell>
          <cell r="F5711" t="str">
            <v>Yucatán</v>
          </cell>
          <cell r="G5711">
            <v>50</v>
          </cell>
          <cell r="H5711" t="str">
            <v>Mérida</v>
          </cell>
          <cell r="I5711">
            <v>1</v>
          </cell>
          <cell r="J5711" t="str">
            <v>Mérida</v>
          </cell>
          <cell r="K5711">
            <v>-89.621666000000005</v>
          </cell>
          <cell r="L5711">
            <v>20.967777000000002</v>
          </cell>
          <cell r="M5711" t="str">
            <v>Urbano</v>
          </cell>
          <cell r="N5711">
            <v>2</v>
          </cell>
          <cell r="O5711" t="str">
            <v>Aportaciones Federales</v>
          </cell>
          <cell r="P5711" t="str">
            <v>I007</v>
          </cell>
          <cell r="Q5711" t="str">
            <v>FAM Infraestructura Educativa Básica</v>
          </cell>
          <cell r="R5711">
            <v>33</v>
          </cell>
          <cell r="S5711" t="str">
            <v>Aportaciones Federales para Entidades Federativas y Municipios</v>
          </cell>
          <cell r="T5711" t="str">
            <v>SECRETARIA DE EDUCACION DEL GOBIERNO DEL  ESTADO DE YUCATAN</v>
          </cell>
          <cell r="U5711">
            <v>2</v>
          </cell>
          <cell r="V5711" t="str">
            <v>Educación</v>
          </cell>
          <cell r="W5711">
            <v>2</v>
          </cell>
          <cell r="X5711" t="str">
            <v>Proyecto de Inversión de Infraestructura Social</v>
          </cell>
          <cell r="Y5711" t="str">
            <v>CONTAR CON ESPACIO EDUCATIVOS QUE CUMPLAN CON LOS REQUERIMIENTOS PARA EL BENEFICIO DE LOS ALUMNOS</v>
          </cell>
          <cell r="Z5711">
            <v>43021</v>
          </cell>
          <cell r="AB5711" t="str">
            <v>DOMICILIO CONOCIDO</v>
          </cell>
          <cell r="AC5711">
            <v>1</v>
          </cell>
          <cell r="AD5711" t="str">
            <v>Coparticipación Federal-Estatal</v>
          </cell>
          <cell r="AE5711">
            <v>1</v>
          </cell>
          <cell r="AF5711" t="str">
            <v>En Ejecución</v>
          </cell>
          <cell r="AG5711">
            <v>2017</v>
          </cell>
          <cell r="AH5711">
            <v>5221023</v>
          </cell>
        </row>
        <row r="5712">
          <cell r="B5712" t="str">
            <v>YUC17170300966339</v>
          </cell>
          <cell r="C5712" t="str">
            <v>Mejoramiento Y Construcción De Techumbre En La Prim. Enrique Rodriguez Cano</v>
          </cell>
          <cell r="D5712" t="str">
            <v>FAMPOT-003-2017</v>
          </cell>
          <cell r="E5712">
            <v>31</v>
          </cell>
          <cell r="F5712" t="str">
            <v>Yucatán</v>
          </cell>
          <cell r="G5712">
            <v>93</v>
          </cell>
          <cell r="H5712" t="str">
            <v>Tixkokob</v>
          </cell>
          <cell r="I5712">
            <v>4</v>
          </cell>
          <cell r="J5712" t="str">
            <v>Ekmul</v>
          </cell>
          <cell r="K5712">
            <v>-89.348888000000002</v>
          </cell>
          <cell r="L5712">
            <v>20.965</v>
          </cell>
          <cell r="M5712" t="str">
            <v>Rural</v>
          </cell>
          <cell r="N5712">
            <v>4</v>
          </cell>
          <cell r="O5712" t="str">
            <v>Fideicomisos</v>
          </cell>
          <cell r="P5712" t="str">
            <v>I007</v>
          </cell>
          <cell r="Q5712" t="str">
            <v>FAM Infraestructura Educativa Básica</v>
          </cell>
          <cell r="R5712">
            <v>33</v>
          </cell>
          <cell r="S5712" t="str">
            <v>Aportaciones Federales para Entidades Federativas y Municipios</v>
          </cell>
          <cell r="T5712" t="str">
            <v>INSTITUTO PARA EL DESARROLLO Y CERTIFICACION DE LA INFRAESTRUCTURA FISICA EDUCATIVA DE YUCATAN</v>
          </cell>
          <cell r="U5712">
            <v>2</v>
          </cell>
          <cell r="V5712" t="str">
            <v>Educación</v>
          </cell>
          <cell r="W5712">
            <v>2</v>
          </cell>
          <cell r="X5712" t="str">
            <v>Proyecto de Inversión de Infraestructura Social</v>
          </cell>
          <cell r="Y5712" t="str">
            <v>CONTAR CON ESPACIO EDUCATIVOS QUE CUMPLAN CON LOS REQUERIMIENTOS PARA EL BENEFICIO DE LOS ALUMNOS</v>
          </cell>
          <cell r="Z5712">
            <v>42998</v>
          </cell>
          <cell r="AA5712">
            <v>43040</v>
          </cell>
          <cell r="AB5712" t="str">
            <v>C. 7 Núm. 51 x 12 y 14</v>
          </cell>
          <cell r="AC5712">
            <v>1</v>
          </cell>
          <cell r="AD5712" t="str">
            <v>Coparticipación Federal-Estatal</v>
          </cell>
          <cell r="AE5712">
            <v>1</v>
          </cell>
          <cell r="AF5712" t="str">
            <v>En Ejecución</v>
          </cell>
          <cell r="AG5712">
            <v>2017</v>
          </cell>
          <cell r="AH5712">
            <v>1750000</v>
          </cell>
        </row>
        <row r="5713">
          <cell r="B5713" t="str">
            <v>YUC00170300963422</v>
          </cell>
          <cell r="C5713" t="str">
            <v>Proyectos De Desarrollo E Infraestructura Municipal En El Municipio De Tekal De Venegas, Yucatán // (Rehabilitacion De Instalaciones Electricas Y Reconstruccion De Banquetas De Parque En La Localidad Y Municipio De Tekal De Venegas) - 6699463 - 6647</v>
          </cell>
          <cell r="D5713" t="str">
            <v>6647</v>
          </cell>
          <cell r="E5713">
            <v>31</v>
          </cell>
          <cell r="F5713" t="str">
            <v>Yucatán</v>
          </cell>
          <cell r="G5713">
            <v>77</v>
          </cell>
          <cell r="H5713" t="str">
            <v>Tekal de Venegas</v>
          </cell>
          <cell r="N5713">
            <v>1</v>
          </cell>
          <cell r="O5713" t="str">
            <v>Subsidios</v>
          </cell>
          <cell r="P5713" t="str">
            <v>U128</v>
          </cell>
          <cell r="Q5713" t="str">
            <v>Proyectos de Desarrollo Regional</v>
          </cell>
          <cell r="R5713">
            <v>23</v>
          </cell>
          <cell r="S5713" t="str">
            <v>Provisiones Salariales y Económicas</v>
          </cell>
          <cell r="T5713" t="str">
            <v/>
          </cell>
          <cell r="U5713">
            <v>0</v>
          </cell>
          <cell r="V5713" t="str">
            <v>Otros Proyectos</v>
          </cell>
          <cell r="W5713">
            <v>0</v>
          </cell>
          <cell r="X5713" t="str">
            <v>Sin tipo de proyecto o programa</v>
          </cell>
          <cell r="Y5713" t="str">
            <v>Sin reporte por parte de la Entidad Federativa o Municipio</v>
          </cell>
          <cell r="Z5713">
            <v>42736</v>
          </cell>
          <cell r="AA5713">
            <v>43100</v>
          </cell>
          <cell r="AB5713" t="str">
            <v>(21.007199; -88.951921)</v>
          </cell>
          <cell r="AC5713">
            <v>0</v>
          </cell>
          <cell r="AE5713">
            <v>1</v>
          </cell>
          <cell r="AF5713" t="str">
            <v>En Ejecución</v>
          </cell>
          <cell r="AG5713">
            <v>2017</v>
          </cell>
          <cell r="AH5713">
            <v>227521.06</v>
          </cell>
        </row>
        <row r="5714">
          <cell r="B5714" t="str">
            <v>YUC17170300956976</v>
          </cell>
          <cell r="C5714" t="str">
            <v>Construcción De Gradas De Concreto, Techumbre Metálica Y Sanitarios En Campo Deportivo De Fútbol De La Localidad Y Municipio De Halachó.</v>
          </cell>
          <cell r="D5714" t="str">
            <v>3.13</v>
          </cell>
          <cell r="E5714">
            <v>31</v>
          </cell>
          <cell r="F5714" t="str">
            <v>Yucatán</v>
          </cell>
          <cell r="G5714">
            <v>33</v>
          </cell>
          <cell r="H5714" t="str">
            <v>Halachó</v>
          </cell>
          <cell r="I5714">
            <v>1</v>
          </cell>
          <cell r="J5714" t="str">
            <v>Halachó</v>
          </cell>
          <cell r="K5714">
            <v>-90.081943999999993</v>
          </cell>
          <cell r="L5714">
            <v>20.476388</v>
          </cell>
          <cell r="M5714" t="str">
            <v>Urbano</v>
          </cell>
          <cell r="N5714">
            <v>1</v>
          </cell>
          <cell r="O5714" t="str">
            <v>Subsidios</v>
          </cell>
          <cell r="P5714" t="str">
            <v>U132</v>
          </cell>
          <cell r="Q5714" t="str">
            <v>Fondo para el Fortalecimiento de la Infraestructura Estatal y Municipal</v>
          </cell>
          <cell r="R5714">
            <v>23</v>
          </cell>
          <cell r="S5714" t="str">
            <v>Provisiones Salariales y Económicas</v>
          </cell>
          <cell r="T5714" t="str">
            <v>Instituto para la construcción y conservación de obra pública en yucatán</v>
          </cell>
          <cell r="U5714">
            <v>8</v>
          </cell>
          <cell r="V5714" t="str">
            <v>Deporte</v>
          </cell>
          <cell r="W5714">
            <v>2</v>
          </cell>
          <cell r="X5714" t="str">
            <v>Proyecto de Inversión de Infraestructura Social</v>
          </cell>
          <cell r="Y5714" t="str">
            <v>Sin reporte por parte de la Entidad Federativa o Municipio</v>
          </cell>
          <cell r="Z5714">
            <v>42986</v>
          </cell>
          <cell r="AA5714">
            <v>43070</v>
          </cell>
          <cell r="AB5714" t="str">
            <v>-</v>
          </cell>
          <cell r="AC5714">
            <v>0</v>
          </cell>
          <cell r="AE5714">
            <v>1</v>
          </cell>
          <cell r="AF5714" t="str">
            <v>En Ejecución</v>
          </cell>
          <cell r="AG5714">
            <v>2017</v>
          </cell>
          <cell r="AH5714">
            <v>1393084.64</v>
          </cell>
        </row>
        <row r="5715">
          <cell r="B5715" t="str">
            <v>YUC00170300957233</v>
          </cell>
          <cell r="C5715" t="str">
            <v>Infraestructura Social En Valladolid, Yucatán // (Repavimentacion De Calles En La Localidad De X-Cohuó Del Municipio De Valladolid) - 4987033 - 1507</v>
          </cell>
          <cell r="D5715" t="str">
            <v>1507</v>
          </cell>
          <cell r="E5715">
            <v>31</v>
          </cell>
          <cell r="F5715" t="str">
            <v>Yucatán</v>
          </cell>
          <cell r="G5715">
            <v>102</v>
          </cell>
          <cell r="H5715" t="str">
            <v>Valladolid</v>
          </cell>
          <cell r="N5715">
            <v>1</v>
          </cell>
          <cell r="O5715" t="str">
            <v>Subsidios</v>
          </cell>
          <cell r="P5715" t="str">
            <v>U128</v>
          </cell>
          <cell r="Q5715" t="str">
            <v>Proyectos de Desarrollo Regional</v>
          </cell>
          <cell r="R5715">
            <v>23</v>
          </cell>
          <cell r="S5715" t="str">
            <v>Provisiones Salariales y Económicas</v>
          </cell>
          <cell r="T5715" t="str">
            <v/>
          </cell>
          <cell r="U5715">
            <v>0</v>
          </cell>
          <cell r="V5715" t="str">
            <v>Otros Proyectos</v>
          </cell>
          <cell r="W5715">
            <v>0</v>
          </cell>
          <cell r="X5715" t="str">
            <v>Sin tipo de proyecto o programa</v>
          </cell>
          <cell r="Y5715" t="str">
            <v>Sin reporte por parte de la Entidad Federativa o Municipio</v>
          </cell>
          <cell r="Z5715">
            <v>42736</v>
          </cell>
          <cell r="AA5715">
            <v>43100</v>
          </cell>
          <cell r="AB5715" t="str">
            <v>(0+000; 20.803164; -87.949647) (0+000 al 0+115; 20.804089; -87.949339) (0+000; 20.803899; -87.949065) (0+000 al  0+100; 20.804348; -87.949929)</v>
          </cell>
          <cell r="AC5715">
            <v>0</v>
          </cell>
          <cell r="AE5715">
            <v>1</v>
          </cell>
          <cell r="AF5715" t="str">
            <v>En Ejecución</v>
          </cell>
          <cell r="AG5715">
            <v>2017</v>
          </cell>
          <cell r="AH5715">
            <v>230000</v>
          </cell>
        </row>
        <row r="5716">
          <cell r="B5716" t="str">
            <v>YUC00170300959241</v>
          </cell>
          <cell r="C5716" t="str">
            <v>Construcción De Techumbre Y Gradas Para Cancha De Usos Múltiples En La Localidad Y Municipio De Río Lagartos - 5070484 - 2036</v>
          </cell>
          <cell r="D5716" t="str">
            <v>2036</v>
          </cell>
          <cell r="E5716">
            <v>31</v>
          </cell>
          <cell r="F5716" t="str">
            <v>Yucatán</v>
          </cell>
          <cell r="G5716">
            <v>61</v>
          </cell>
          <cell r="H5716" t="str">
            <v>Río Lagartos</v>
          </cell>
          <cell r="N5716">
            <v>1</v>
          </cell>
          <cell r="O5716" t="str">
            <v>Subsidios</v>
          </cell>
          <cell r="P5716" t="str">
            <v>U132</v>
          </cell>
          <cell r="Q5716" t="str">
            <v>Fondo para el Fortalecimiento de la Infraestructura Estatal y Municipal</v>
          </cell>
          <cell r="R5716">
            <v>23</v>
          </cell>
          <cell r="S5716" t="str">
            <v>Provisiones Salariales y Económicas</v>
          </cell>
          <cell r="T5716" t="str">
            <v/>
          </cell>
          <cell r="U5716">
            <v>0</v>
          </cell>
          <cell r="V5716" t="str">
            <v>Otros Proyectos</v>
          </cell>
          <cell r="W5716">
            <v>0</v>
          </cell>
          <cell r="X5716" t="str">
            <v>Sin tipo de proyecto o programa</v>
          </cell>
          <cell r="Y5716" t="str">
            <v>Sin reporte por parte de la Entidad Federativa o Municipio</v>
          </cell>
          <cell r="Z5716">
            <v>42736</v>
          </cell>
          <cell r="AA5716">
            <v>43100</v>
          </cell>
          <cell r="AB5716" t="str">
            <v>(21.598268; -88.157884)</v>
          </cell>
          <cell r="AC5716">
            <v>0</v>
          </cell>
          <cell r="AE5716">
            <v>1</v>
          </cell>
          <cell r="AF5716" t="str">
            <v>En Ejecución</v>
          </cell>
          <cell r="AG5716">
            <v>2017</v>
          </cell>
          <cell r="AH5716">
            <v>2000000</v>
          </cell>
        </row>
        <row r="5717">
          <cell r="B5717" t="str">
            <v>YUC00170300959159</v>
          </cell>
          <cell r="C5717" t="str">
            <v>Proyectos De Desarrollo E Infraestructura Municipal En El Municipio De Uayma, Yucatán // (Construccion De Calle En La Localidad Y Municipio De Uayma, Yucatan) - 5975488 - 6533</v>
          </cell>
          <cell r="D5717" t="str">
            <v>6533</v>
          </cell>
          <cell r="E5717">
            <v>31</v>
          </cell>
          <cell r="F5717" t="str">
            <v>Yucatán</v>
          </cell>
          <cell r="G5717">
            <v>99</v>
          </cell>
          <cell r="H5717" t="str">
            <v>Uayma</v>
          </cell>
          <cell r="N5717">
            <v>1</v>
          </cell>
          <cell r="O5717" t="str">
            <v>Subsidios</v>
          </cell>
          <cell r="P5717" t="str">
            <v>U128</v>
          </cell>
          <cell r="Q5717" t="str">
            <v>Proyectos de Desarrollo Regional</v>
          </cell>
          <cell r="R5717">
            <v>23</v>
          </cell>
          <cell r="S5717" t="str">
            <v>Provisiones Salariales y Económicas</v>
          </cell>
          <cell r="T5717" t="str">
            <v/>
          </cell>
          <cell r="U5717">
            <v>0</v>
          </cell>
          <cell r="V5717" t="str">
            <v>Otros Proyectos</v>
          </cell>
          <cell r="W5717">
            <v>0</v>
          </cell>
          <cell r="X5717" t="str">
            <v>Sin tipo de proyecto o programa</v>
          </cell>
          <cell r="Y5717" t="str">
            <v>Sin reporte por parte de la Entidad Federativa o Municipio</v>
          </cell>
          <cell r="Z5717">
            <v>42736</v>
          </cell>
          <cell r="AA5717">
            <v>43100</v>
          </cell>
          <cell r="AB5717" t="str">
            <v>(CALLE s/n X s/n y s/n CADENAMIENTO 0+000; 20.712697; -88.316638) (CALLE s/n X s/n y s/n CADENAMIENTO 0+275.00; 20.712145; -88.319489)</v>
          </cell>
          <cell r="AC5717">
            <v>0</v>
          </cell>
          <cell r="AE5717">
            <v>1</v>
          </cell>
          <cell r="AF5717" t="str">
            <v>En Ejecución</v>
          </cell>
          <cell r="AG5717">
            <v>2017</v>
          </cell>
          <cell r="AH5717">
            <v>525000</v>
          </cell>
        </row>
        <row r="5718">
          <cell r="B5718" t="str">
            <v>YUC17170300952452</v>
          </cell>
          <cell r="C5718" t="str">
            <v>Construccion De Techo Firme - 168353</v>
          </cell>
          <cell r="D5718" t="str">
            <v>168353</v>
          </cell>
          <cell r="E5718">
            <v>31</v>
          </cell>
          <cell r="F5718" t="str">
            <v>Yucatán</v>
          </cell>
          <cell r="G5718">
            <v>50</v>
          </cell>
          <cell r="H5718" t="str">
            <v>Mérida</v>
          </cell>
          <cell r="I5718">
            <v>111</v>
          </cell>
          <cell r="J5718" t="str">
            <v>San José Tzal</v>
          </cell>
          <cell r="K5718">
            <v>-89.661111000000005</v>
          </cell>
          <cell r="L5718">
            <v>20.824166000000002</v>
          </cell>
          <cell r="M5718" t="str">
            <v>Urbano</v>
          </cell>
          <cell r="N5718">
            <v>2</v>
          </cell>
          <cell r="O5718" t="str">
            <v>Aportaciones Federales</v>
          </cell>
          <cell r="P5718" t="str">
            <v>I004</v>
          </cell>
          <cell r="Q5718" t="str">
            <v>FAIS Municipal y de las Demarcaciones Territoriales del Distrito Federal</v>
          </cell>
          <cell r="R5718">
            <v>33</v>
          </cell>
          <cell r="S5718" t="str">
            <v>Aportaciones Federales para Entidades Federativas y Municipios</v>
          </cell>
          <cell r="T5718" t="str">
            <v>AYUNTAMIENTO DE MERIDA</v>
          </cell>
          <cell r="U5718">
            <v>10</v>
          </cell>
          <cell r="V5718" t="str">
            <v>Vivienda</v>
          </cell>
          <cell r="W5718">
            <v>2</v>
          </cell>
          <cell r="X5718" t="str">
            <v>Proyecto de Inversión de Infraestructura Social</v>
          </cell>
          <cell r="Y5718" t="str">
            <v>REDUCIR EL REZAGO SOCIAL Y MEJORAR LA CALIDAD DE VIDA DE LAS FAMILIAS EN POBREZA</v>
          </cell>
          <cell r="Z5718">
            <v>42961</v>
          </cell>
          <cell r="AA5718">
            <v>43040</v>
          </cell>
          <cell r="AB5718" t="str">
            <v>CALLE 21 A INTERIOR 0 0 COLONIA SAN JOSÉ TZAL, 97315 SAN JOSÉ TZAL, MÉRIDA YUCATÁN ENTRE CALLE 20 A Y CALLE 20 B, LA OBRA SE REALIZARA EN CALLE 21 A S</v>
          </cell>
          <cell r="AC5718">
            <v>0</v>
          </cell>
          <cell r="AE5718">
            <v>1</v>
          </cell>
          <cell r="AF5718" t="str">
            <v>En Ejecución</v>
          </cell>
          <cell r="AG5718">
            <v>2017</v>
          </cell>
          <cell r="AH5718">
            <v>66781.97</v>
          </cell>
        </row>
        <row r="5719">
          <cell r="B5719" t="str">
            <v>YUC17170300952453</v>
          </cell>
          <cell r="C5719" t="str">
            <v>Construccion De Cuartos Dormitorio - 168342</v>
          </cell>
          <cell r="D5719" t="str">
            <v>168342</v>
          </cell>
          <cell r="E5719">
            <v>31</v>
          </cell>
          <cell r="F5719" t="str">
            <v>Yucatán</v>
          </cell>
          <cell r="G5719">
            <v>50</v>
          </cell>
          <cell r="H5719" t="str">
            <v>Mérida</v>
          </cell>
          <cell r="I5719">
            <v>111</v>
          </cell>
          <cell r="J5719" t="str">
            <v>San José Tzal</v>
          </cell>
          <cell r="K5719">
            <v>-89.661111000000005</v>
          </cell>
          <cell r="L5719">
            <v>20.824166000000002</v>
          </cell>
          <cell r="M5719" t="str">
            <v>Urbano</v>
          </cell>
          <cell r="N5719">
            <v>2</v>
          </cell>
          <cell r="O5719" t="str">
            <v>Aportaciones Federales</v>
          </cell>
          <cell r="P5719" t="str">
            <v>I004</v>
          </cell>
          <cell r="Q5719" t="str">
            <v>FAIS Municipal y de las Demarcaciones Territoriales del Distrito Federal</v>
          </cell>
          <cell r="R5719">
            <v>33</v>
          </cell>
          <cell r="S5719" t="str">
            <v>Aportaciones Federales para Entidades Federativas y Municipios</v>
          </cell>
          <cell r="T5719" t="str">
            <v>AYUNTAMIENTO DE MERIDA</v>
          </cell>
          <cell r="U5719">
            <v>10</v>
          </cell>
          <cell r="V5719" t="str">
            <v>Vivienda</v>
          </cell>
          <cell r="W5719">
            <v>2</v>
          </cell>
          <cell r="X5719" t="str">
            <v>Proyecto de Inversión de Infraestructura Social</v>
          </cell>
          <cell r="Y5719" t="str">
            <v>REDUCIR EL REZAGO SOCIAL Y MEJORAR LA CALIDAD DE VIDA DE LAS FAMILIAS EN POBREZA</v>
          </cell>
          <cell r="Z5719">
            <v>42961</v>
          </cell>
          <cell r="AA5719">
            <v>43040</v>
          </cell>
          <cell r="AB5719" t="str">
            <v>CALLE 15 INTERIOR 0 0 COLONIA SAN JOSÉ TZAL, 97315 SAN JOSÉ TZAL, MÉRIDA YUCATÁN ENTRE CALLE 20 A Y CALLE 20 B, LA OBRA SE REALIZARA EN CALLE 15 C SN</v>
          </cell>
          <cell r="AC5719">
            <v>0</v>
          </cell>
          <cell r="AE5719">
            <v>1</v>
          </cell>
          <cell r="AF5719" t="str">
            <v>En Ejecución</v>
          </cell>
          <cell r="AG5719">
            <v>2017</v>
          </cell>
          <cell r="AH5719">
            <v>72093.990000000005</v>
          </cell>
        </row>
        <row r="5720">
          <cell r="B5720" t="str">
            <v>YUC17170300952454</v>
          </cell>
          <cell r="C5720" t="str">
            <v>Construccion De Cuarto Para Baño - 169087</v>
          </cell>
          <cell r="D5720" t="str">
            <v>169087</v>
          </cell>
          <cell r="E5720">
            <v>31</v>
          </cell>
          <cell r="F5720" t="str">
            <v>Yucatán</v>
          </cell>
          <cell r="G5720">
            <v>50</v>
          </cell>
          <cell r="H5720" t="str">
            <v>Mérida</v>
          </cell>
          <cell r="I5720">
            <v>111</v>
          </cell>
          <cell r="J5720" t="str">
            <v>San José Tzal</v>
          </cell>
          <cell r="K5720">
            <v>-89.661111000000005</v>
          </cell>
          <cell r="L5720">
            <v>20.824166000000002</v>
          </cell>
          <cell r="M5720" t="str">
            <v>Urbano</v>
          </cell>
          <cell r="N5720">
            <v>2</v>
          </cell>
          <cell r="O5720" t="str">
            <v>Aportaciones Federales</v>
          </cell>
          <cell r="P5720" t="str">
            <v>I004</v>
          </cell>
          <cell r="Q5720" t="str">
            <v>FAIS Municipal y de las Demarcaciones Territoriales del Distrito Federal</v>
          </cell>
          <cell r="R5720">
            <v>33</v>
          </cell>
          <cell r="S5720" t="str">
            <v>Aportaciones Federales para Entidades Federativas y Municipios</v>
          </cell>
          <cell r="T5720" t="str">
            <v>AYUNTAMIENTO DE MERIDA</v>
          </cell>
          <cell r="U5720">
            <v>10</v>
          </cell>
          <cell r="V5720" t="str">
            <v>Vivienda</v>
          </cell>
          <cell r="W5720">
            <v>2</v>
          </cell>
          <cell r="X5720" t="str">
            <v>Proyecto de Inversión de Infraestructura Social</v>
          </cell>
          <cell r="Y5720" t="str">
            <v>REDUCIR EL REZAGO SOCIAL Y MEJORAR LA CALIDAD DE VIDA DE LAS FAMILIAS EN POBREZA</v>
          </cell>
          <cell r="Z5720">
            <v>42961</v>
          </cell>
          <cell r="AA5720">
            <v>43040</v>
          </cell>
          <cell r="AB5720" t="str">
            <v>CALLE 20 A INTERIOR 0 0 COLONIA SAN JOSÉ TZAL, 97315 SAN JOSÉ TZAL, MÉRIDA YUCATÁN ENTRE CALLE 15 Y CALLE 15 A, LA OBRA SE REALIZARA EN CALLE 20 A SN</v>
          </cell>
          <cell r="AC5720">
            <v>0</v>
          </cell>
          <cell r="AE5720">
            <v>1</v>
          </cell>
          <cell r="AF5720" t="str">
            <v>En Ejecución</v>
          </cell>
          <cell r="AG5720">
            <v>2017</v>
          </cell>
          <cell r="AH5720">
            <v>90586.49</v>
          </cell>
        </row>
        <row r="5721">
          <cell r="B5721" t="str">
            <v>YUC17170300952455</v>
          </cell>
          <cell r="C5721" t="str">
            <v>Construccion De Cuarto Para Cocina - 169040</v>
          </cell>
          <cell r="D5721" t="str">
            <v>169040</v>
          </cell>
          <cell r="E5721">
            <v>31</v>
          </cell>
          <cell r="F5721" t="str">
            <v>Yucatán</v>
          </cell>
          <cell r="G5721">
            <v>50</v>
          </cell>
          <cell r="H5721" t="str">
            <v>Mérida</v>
          </cell>
          <cell r="I5721">
            <v>111</v>
          </cell>
          <cell r="J5721" t="str">
            <v>San José Tzal</v>
          </cell>
          <cell r="K5721">
            <v>-89.661111000000005</v>
          </cell>
          <cell r="L5721">
            <v>20.824166000000002</v>
          </cell>
          <cell r="M5721" t="str">
            <v>Urbano</v>
          </cell>
          <cell r="N5721">
            <v>2</v>
          </cell>
          <cell r="O5721" t="str">
            <v>Aportaciones Federales</v>
          </cell>
          <cell r="P5721" t="str">
            <v>I004</v>
          </cell>
          <cell r="Q5721" t="str">
            <v>FAIS Municipal y de las Demarcaciones Territoriales del Distrito Federal</v>
          </cell>
          <cell r="R5721">
            <v>33</v>
          </cell>
          <cell r="S5721" t="str">
            <v>Aportaciones Federales para Entidades Federativas y Municipios</v>
          </cell>
          <cell r="T5721" t="str">
            <v>AYUNTAMIENTO DE MERIDA</v>
          </cell>
          <cell r="U5721">
            <v>10</v>
          </cell>
          <cell r="V5721" t="str">
            <v>Vivienda</v>
          </cell>
          <cell r="W5721">
            <v>2</v>
          </cell>
          <cell r="X5721" t="str">
            <v>Proyecto de Inversión de Infraestructura Social</v>
          </cell>
          <cell r="Y5721" t="str">
            <v>REDUCIR EL REZAGO SOCIAL Y MEJORAR LA CALIDAD DE VIDA DE LAS FAMILIAS EN POBREZA</v>
          </cell>
          <cell r="Z5721">
            <v>42961</v>
          </cell>
          <cell r="AA5721">
            <v>43040</v>
          </cell>
          <cell r="AB5721" t="str">
            <v>CALLE 21 A INTERIOR 0 0 COLONIA SAN JOSÉ TZAL, 97315 SAN JOSÉ TZAL, MÉRIDA YUCATÁN ENTRE CALLE 10 Y , LA OBRA SE REALIZARA EN CALLE 21 A SN X 10 COM.</v>
          </cell>
          <cell r="AC5721">
            <v>0</v>
          </cell>
          <cell r="AE5721">
            <v>1</v>
          </cell>
          <cell r="AF5721" t="str">
            <v>En Ejecución</v>
          </cell>
          <cell r="AG5721">
            <v>2017</v>
          </cell>
          <cell r="AH5721">
            <v>84779.9</v>
          </cell>
        </row>
        <row r="5722">
          <cell r="B5722" t="str">
            <v>YUC17170300952456</v>
          </cell>
          <cell r="C5722" t="str">
            <v>Construccion De Cuartos Dormitorio - 168947</v>
          </cell>
          <cell r="D5722" t="str">
            <v>168947</v>
          </cell>
          <cell r="E5722">
            <v>31</v>
          </cell>
          <cell r="F5722" t="str">
            <v>Yucatán</v>
          </cell>
          <cell r="G5722">
            <v>50</v>
          </cell>
          <cell r="H5722" t="str">
            <v>Mérida</v>
          </cell>
          <cell r="I5722">
            <v>111</v>
          </cell>
          <cell r="J5722" t="str">
            <v>San José Tzal</v>
          </cell>
          <cell r="K5722">
            <v>-89.661111000000005</v>
          </cell>
          <cell r="L5722">
            <v>20.824166000000002</v>
          </cell>
          <cell r="M5722" t="str">
            <v>Urbano</v>
          </cell>
          <cell r="N5722">
            <v>2</v>
          </cell>
          <cell r="O5722" t="str">
            <v>Aportaciones Federales</v>
          </cell>
          <cell r="P5722" t="str">
            <v>I004</v>
          </cell>
          <cell r="Q5722" t="str">
            <v>FAIS Municipal y de las Demarcaciones Territoriales del Distrito Federal</v>
          </cell>
          <cell r="R5722">
            <v>33</v>
          </cell>
          <cell r="S5722" t="str">
            <v>Aportaciones Federales para Entidades Federativas y Municipios</v>
          </cell>
          <cell r="T5722" t="str">
            <v>AYUNTAMIENTO DE MERIDA</v>
          </cell>
          <cell r="U5722">
            <v>10</v>
          </cell>
          <cell r="V5722" t="str">
            <v>Vivienda</v>
          </cell>
          <cell r="W5722">
            <v>2</v>
          </cell>
          <cell r="X5722" t="str">
            <v>Proyecto de Inversión de Infraestructura Social</v>
          </cell>
          <cell r="Y5722" t="str">
            <v>REDUCIR EL REZAGO SOCIAL Y MEJORAR LA CALIDAD DE VIDA DE LAS FAMILIAS EN POBREZA</v>
          </cell>
          <cell r="Z5722">
            <v>42961</v>
          </cell>
          <cell r="AA5722">
            <v>43040</v>
          </cell>
          <cell r="AB5722" t="str">
            <v>CALLE 10 INTERIOR 0 0 COLONIA SAN JOSÉ TZAL, 97315 SAN JOSÉ TZAL, MÉRIDA YUCATÁN ENTRE CALLE 21 Y , LA OBRA SE REALIZARA EN CALLE 10 SN X 21 COM. SAN</v>
          </cell>
          <cell r="AC5722">
            <v>0</v>
          </cell>
          <cell r="AE5722">
            <v>1</v>
          </cell>
          <cell r="AF5722" t="str">
            <v>En Ejecución</v>
          </cell>
          <cell r="AG5722">
            <v>2017</v>
          </cell>
          <cell r="AH5722">
            <v>72093.990000000005</v>
          </cell>
        </row>
        <row r="5723">
          <cell r="B5723" t="str">
            <v>YUC17170300952457</v>
          </cell>
          <cell r="C5723" t="str">
            <v>Construccion De Cuartos Dormitorio - 168901</v>
          </cell>
          <cell r="D5723" t="str">
            <v>168901</v>
          </cell>
          <cell r="E5723">
            <v>31</v>
          </cell>
          <cell r="F5723" t="str">
            <v>Yucatán</v>
          </cell>
          <cell r="G5723">
            <v>50</v>
          </cell>
          <cell r="H5723" t="str">
            <v>Mérida</v>
          </cell>
          <cell r="I5723">
            <v>111</v>
          </cell>
          <cell r="J5723" t="str">
            <v>San José Tzal</v>
          </cell>
          <cell r="K5723">
            <v>-89.661111000000005</v>
          </cell>
          <cell r="L5723">
            <v>20.824166000000002</v>
          </cell>
          <cell r="M5723" t="str">
            <v>Urbano</v>
          </cell>
          <cell r="N5723">
            <v>2</v>
          </cell>
          <cell r="O5723" t="str">
            <v>Aportaciones Federales</v>
          </cell>
          <cell r="P5723" t="str">
            <v>I004</v>
          </cell>
          <cell r="Q5723" t="str">
            <v>FAIS Municipal y de las Demarcaciones Territoriales del Distrito Federal</v>
          </cell>
          <cell r="R5723">
            <v>33</v>
          </cell>
          <cell r="S5723" t="str">
            <v>Aportaciones Federales para Entidades Federativas y Municipios</v>
          </cell>
          <cell r="T5723" t="str">
            <v>AYUNTAMIENTO DE MERIDA</v>
          </cell>
          <cell r="U5723">
            <v>10</v>
          </cell>
          <cell r="V5723" t="str">
            <v>Vivienda</v>
          </cell>
          <cell r="W5723">
            <v>2</v>
          </cell>
          <cell r="X5723" t="str">
            <v>Proyecto de Inversión de Infraestructura Social</v>
          </cell>
          <cell r="Y5723" t="str">
            <v>REDUCIR EL REZAGO SOCIAL Y MEJORAR LA CALIDAD DE VIDA DE LAS FAMILIAS EN POBREZA</v>
          </cell>
          <cell r="Z5723">
            <v>42961</v>
          </cell>
          <cell r="AA5723">
            <v>43040</v>
          </cell>
          <cell r="AB5723" t="str">
            <v>CALLE 13 B INTERIOR 0 0 COLONIA SAN JOSÉ TZAL, 97315 SAN JOSÉ TZAL, MÉRIDA YUCATÁN ENTRE CALLE 20 Y , LA OBRA SE REALIZARA EN CALLE 13 B SN X 20 COM.</v>
          </cell>
          <cell r="AC5723">
            <v>0</v>
          </cell>
          <cell r="AE5723">
            <v>1</v>
          </cell>
          <cell r="AF5723" t="str">
            <v>En Ejecución</v>
          </cell>
          <cell r="AG5723">
            <v>2017</v>
          </cell>
          <cell r="AH5723">
            <v>80679.360000000001</v>
          </cell>
        </row>
        <row r="5724">
          <cell r="B5724" t="str">
            <v>YUC17170300952458</v>
          </cell>
          <cell r="C5724" t="str">
            <v>Construccion De Cuarto Para Cocina - 168941</v>
          </cell>
          <cell r="D5724" t="str">
            <v>168941</v>
          </cell>
          <cell r="E5724">
            <v>31</v>
          </cell>
          <cell r="F5724" t="str">
            <v>Yucatán</v>
          </cell>
          <cell r="G5724">
            <v>50</v>
          </cell>
          <cell r="H5724" t="str">
            <v>Mérida</v>
          </cell>
          <cell r="I5724">
            <v>111</v>
          </cell>
          <cell r="J5724" t="str">
            <v>San José Tzal</v>
          </cell>
          <cell r="K5724">
            <v>-89.661111000000005</v>
          </cell>
          <cell r="L5724">
            <v>20.824166000000002</v>
          </cell>
          <cell r="M5724" t="str">
            <v>Urbano</v>
          </cell>
          <cell r="N5724">
            <v>2</v>
          </cell>
          <cell r="O5724" t="str">
            <v>Aportaciones Federales</v>
          </cell>
          <cell r="P5724" t="str">
            <v>I004</v>
          </cell>
          <cell r="Q5724" t="str">
            <v>FAIS Municipal y de las Demarcaciones Territoriales del Distrito Federal</v>
          </cell>
          <cell r="R5724">
            <v>33</v>
          </cell>
          <cell r="S5724" t="str">
            <v>Aportaciones Federales para Entidades Federativas y Municipios</v>
          </cell>
          <cell r="T5724" t="str">
            <v>AYUNTAMIENTO DE MERIDA</v>
          </cell>
          <cell r="U5724">
            <v>10</v>
          </cell>
          <cell r="V5724" t="str">
            <v>Vivienda</v>
          </cell>
          <cell r="W5724">
            <v>2</v>
          </cell>
          <cell r="X5724" t="str">
            <v>Proyecto de Inversión de Infraestructura Social</v>
          </cell>
          <cell r="Y5724" t="str">
            <v>REDUCIR EL REZAGO SOCIAL Y MEJORAR LA CALIDAD DE VIDA DE LAS FAMILIAS EN POBREZA</v>
          </cell>
          <cell r="Z5724">
            <v>42961</v>
          </cell>
          <cell r="AA5724">
            <v>43040</v>
          </cell>
          <cell r="AB5724" t="str">
            <v>CALLE 10 INTERIOR 0 0 COLONIA SAN JOSÉ TZAL, 97315 SAN JOSÉ TZAL, MÉRIDA YUCATÁN ENTRE CALLE 21 Y , LA OBRA SE REALIZARA EN CALLE 10 SN X 21 COM. SAN</v>
          </cell>
          <cell r="AC5724">
            <v>0</v>
          </cell>
          <cell r="AE5724">
            <v>1</v>
          </cell>
          <cell r="AF5724" t="str">
            <v>En Ejecución</v>
          </cell>
          <cell r="AG5724">
            <v>2017</v>
          </cell>
          <cell r="AH5724">
            <v>84779.9</v>
          </cell>
        </row>
        <row r="5725">
          <cell r="B5725" t="str">
            <v>YUC17170300952459</v>
          </cell>
          <cell r="C5725" t="str">
            <v>Construccion De Cuarto Para Baño - 168924</v>
          </cell>
          <cell r="D5725" t="str">
            <v>168924</v>
          </cell>
          <cell r="E5725">
            <v>31</v>
          </cell>
          <cell r="F5725" t="str">
            <v>Yucatán</v>
          </cell>
          <cell r="G5725">
            <v>50</v>
          </cell>
          <cell r="H5725" t="str">
            <v>Mérida</v>
          </cell>
          <cell r="I5725">
            <v>111</v>
          </cell>
          <cell r="J5725" t="str">
            <v>San José Tzal</v>
          </cell>
          <cell r="K5725">
            <v>-89.661111000000005</v>
          </cell>
          <cell r="L5725">
            <v>20.824166000000002</v>
          </cell>
          <cell r="M5725" t="str">
            <v>Urbano</v>
          </cell>
          <cell r="N5725">
            <v>2</v>
          </cell>
          <cell r="O5725" t="str">
            <v>Aportaciones Federales</v>
          </cell>
          <cell r="P5725" t="str">
            <v>I004</v>
          </cell>
          <cell r="Q5725" t="str">
            <v>FAIS Municipal y de las Demarcaciones Territoriales del Distrito Federal</v>
          </cell>
          <cell r="R5725">
            <v>33</v>
          </cell>
          <cell r="S5725" t="str">
            <v>Aportaciones Federales para Entidades Federativas y Municipios</v>
          </cell>
          <cell r="T5725" t="str">
            <v>AYUNTAMIENTO DE MERIDA</v>
          </cell>
          <cell r="U5725">
            <v>10</v>
          </cell>
          <cell r="V5725" t="str">
            <v>Vivienda</v>
          </cell>
          <cell r="W5725">
            <v>2</v>
          </cell>
          <cell r="X5725" t="str">
            <v>Proyecto de Inversión de Infraestructura Social</v>
          </cell>
          <cell r="Y5725" t="str">
            <v>REDUCIR EL REZAGO SOCIAL Y MEJORAR LA CALIDAD DE VIDA DE LAS FAMILIAS EN POBREZA</v>
          </cell>
          <cell r="Z5725">
            <v>42961</v>
          </cell>
          <cell r="AA5725">
            <v>43040</v>
          </cell>
          <cell r="AB5725" t="str">
            <v>CALLE 10 INTERIOR 0 0 COLONIA SAN JOSÉ TZAL, 97315 SAN JOSÉ TZAL, MÉRIDA YUCATÁN ENTRE CALLE 21 Y , LA OBRA SE REALIZARA EN CALLE 10 SN X 21 COM. SAN</v>
          </cell>
          <cell r="AC5725">
            <v>0</v>
          </cell>
          <cell r="AE5725">
            <v>1</v>
          </cell>
          <cell r="AF5725" t="str">
            <v>En Ejecución</v>
          </cell>
          <cell r="AG5725">
            <v>2017</v>
          </cell>
          <cell r="AH5725">
            <v>90586.49</v>
          </cell>
        </row>
        <row r="5726">
          <cell r="B5726" t="str">
            <v>YUC17170300952460</v>
          </cell>
          <cell r="C5726" t="str">
            <v>Construccion De Cuartos Dormitorio - 168973</v>
          </cell>
          <cell r="D5726" t="str">
            <v>168973</v>
          </cell>
          <cell r="E5726">
            <v>31</v>
          </cell>
          <cell r="F5726" t="str">
            <v>Yucatán</v>
          </cell>
          <cell r="G5726">
            <v>50</v>
          </cell>
          <cell r="H5726" t="str">
            <v>Mérida</v>
          </cell>
          <cell r="I5726">
            <v>111</v>
          </cell>
          <cell r="J5726" t="str">
            <v>San José Tzal</v>
          </cell>
          <cell r="K5726">
            <v>-89.661111000000005</v>
          </cell>
          <cell r="L5726">
            <v>20.824166000000002</v>
          </cell>
          <cell r="M5726" t="str">
            <v>Urbano</v>
          </cell>
          <cell r="N5726">
            <v>2</v>
          </cell>
          <cell r="O5726" t="str">
            <v>Aportaciones Federales</v>
          </cell>
          <cell r="P5726" t="str">
            <v>I004</v>
          </cell>
          <cell r="Q5726" t="str">
            <v>FAIS Municipal y de las Demarcaciones Territoriales del Distrito Federal</v>
          </cell>
          <cell r="R5726">
            <v>33</v>
          </cell>
          <cell r="S5726" t="str">
            <v>Aportaciones Federales para Entidades Federativas y Municipios</v>
          </cell>
          <cell r="T5726" t="str">
            <v>AYUNTAMIENTO DE MERIDA</v>
          </cell>
          <cell r="U5726">
            <v>10</v>
          </cell>
          <cell r="V5726" t="str">
            <v>Vivienda</v>
          </cell>
          <cell r="W5726">
            <v>2</v>
          </cell>
          <cell r="X5726" t="str">
            <v>Proyecto de Inversión de Infraestructura Social</v>
          </cell>
          <cell r="Y5726" t="str">
            <v>REDUCIR EL REZAGO SOCIAL Y MEJORAR LA CALIDAD DE VIDA DE LAS FAMILIAS EN POBREZA</v>
          </cell>
          <cell r="Z5726">
            <v>42961</v>
          </cell>
          <cell r="AA5726">
            <v>43040</v>
          </cell>
          <cell r="AB5726" t="str">
            <v>CALLE 18 INTERIOR 0 0 COLONIA SAN JOSÉ TZAL, 97315 SAN JOSÉ TZAL, MÉRIDA YUCATÁN ENTRE CALLE 21 Y , LA OBRA SE REALIZARA EN CALLE 18 SN X 21 COM. SAN</v>
          </cell>
          <cell r="AC5726">
            <v>0</v>
          </cell>
          <cell r="AE5726">
            <v>1</v>
          </cell>
          <cell r="AF5726" t="str">
            <v>En Ejecución</v>
          </cell>
          <cell r="AG5726">
            <v>2017</v>
          </cell>
          <cell r="AH5726">
            <v>86718.05</v>
          </cell>
        </row>
        <row r="5727">
          <cell r="B5727" t="str">
            <v>YUC17170300952461</v>
          </cell>
          <cell r="C5727" t="str">
            <v>Construccion De Cuarto Para Cocina - 164340</v>
          </cell>
          <cell r="D5727" t="str">
            <v>164340</v>
          </cell>
          <cell r="E5727">
            <v>31</v>
          </cell>
          <cell r="F5727" t="str">
            <v>Yucatán</v>
          </cell>
          <cell r="G5727">
            <v>50</v>
          </cell>
          <cell r="H5727" t="str">
            <v>Mérida</v>
          </cell>
          <cell r="I5727">
            <v>111</v>
          </cell>
          <cell r="J5727" t="str">
            <v>San José Tzal</v>
          </cell>
          <cell r="K5727">
            <v>-89.661111000000005</v>
          </cell>
          <cell r="L5727">
            <v>20.824166000000002</v>
          </cell>
          <cell r="M5727" t="str">
            <v>Urbano</v>
          </cell>
          <cell r="N5727">
            <v>2</v>
          </cell>
          <cell r="O5727" t="str">
            <v>Aportaciones Federales</v>
          </cell>
          <cell r="P5727" t="str">
            <v>I004</v>
          </cell>
          <cell r="Q5727" t="str">
            <v>FAIS Municipal y de las Demarcaciones Territoriales del Distrito Federal</v>
          </cell>
          <cell r="R5727">
            <v>33</v>
          </cell>
          <cell r="S5727" t="str">
            <v>Aportaciones Federales para Entidades Federativas y Municipios</v>
          </cell>
          <cell r="T5727" t="str">
            <v>AYUNTAMIENTO DE MERIDA</v>
          </cell>
          <cell r="U5727">
            <v>10</v>
          </cell>
          <cell r="V5727" t="str">
            <v>Vivienda</v>
          </cell>
          <cell r="W5727">
            <v>2</v>
          </cell>
          <cell r="X5727" t="str">
            <v>Proyecto de Inversión de Infraestructura Social</v>
          </cell>
          <cell r="Y5727" t="str">
            <v>REDUCIR EL REZAGO SOCIAL Y MEJORAR LA CALIDAD DE VIDA DE LAS FAMILIAS EN POBREZA</v>
          </cell>
          <cell r="Z5727">
            <v>42961</v>
          </cell>
          <cell r="AA5727">
            <v>43040</v>
          </cell>
          <cell r="AB5727" t="str">
            <v>CALLE 15 C INTERIOR 0 0 COLONIA SAN JOSÉ TZAL, 97315 SAN JOSÉ TZAL, MÉRIDA YUCATÁN ENTRE CALLE 20 A Y CALLE 20 B, LA OBRA SE REALIZARA EN CALLE 15 C S</v>
          </cell>
          <cell r="AC5727">
            <v>0</v>
          </cell>
          <cell r="AE5727">
            <v>1</v>
          </cell>
          <cell r="AF5727" t="str">
            <v>En Ejecución</v>
          </cell>
          <cell r="AG5727">
            <v>2017</v>
          </cell>
          <cell r="AH5727">
            <v>84779.9</v>
          </cell>
        </row>
        <row r="5728">
          <cell r="B5728" t="str">
            <v>YUC17170300952462</v>
          </cell>
          <cell r="C5728" t="str">
            <v>Construccion De Cuarto Para Baño - 164332</v>
          </cell>
          <cell r="D5728" t="str">
            <v>164332</v>
          </cell>
          <cell r="E5728">
            <v>31</v>
          </cell>
          <cell r="F5728" t="str">
            <v>Yucatán</v>
          </cell>
          <cell r="G5728">
            <v>50</v>
          </cell>
          <cell r="H5728" t="str">
            <v>Mérida</v>
          </cell>
          <cell r="I5728">
            <v>111</v>
          </cell>
          <cell r="J5728" t="str">
            <v>San José Tzal</v>
          </cell>
          <cell r="K5728">
            <v>-89.661111000000005</v>
          </cell>
          <cell r="L5728">
            <v>20.824166000000002</v>
          </cell>
          <cell r="M5728" t="str">
            <v>Urbano</v>
          </cell>
          <cell r="N5728">
            <v>2</v>
          </cell>
          <cell r="O5728" t="str">
            <v>Aportaciones Federales</v>
          </cell>
          <cell r="P5728" t="str">
            <v>I004</v>
          </cell>
          <cell r="Q5728" t="str">
            <v>FAIS Municipal y de las Demarcaciones Territoriales del Distrito Federal</v>
          </cell>
          <cell r="R5728">
            <v>33</v>
          </cell>
          <cell r="S5728" t="str">
            <v>Aportaciones Federales para Entidades Federativas y Municipios</v>
          </cell>
          <cell r="T5728" t="str">
            <v>AYUNTAMIENTO DE MERIDA</v>
          </cell>
          <cell r="U5728">
            <v>10</v>
          </cell>
          <cell r="V5728" t="str">
            <v>Vivienda</v>
          </cell>
          <cell r="W5728">
            <v>2</v>
          </cell>
          <cell r="X5728" t="str">
            <v>Proyecto de Inversión de Infraestructura Social</v>
          </cell>
          <cell r="Y5728" t="str">
            <v>REDUCIR EL REZAGO SOCIAL Y MEJORAR LA CALIDAD DE VIDA DE LAS FAMILIAS EN POBREZA</v>
          </cell>
          <cell r="Z5728">
            <v>42961</v>
          </cell>
          <cell r="AA5728">
            <v>43040</v>
          </cell>
          <cell r="AB5728" t="str">
            <v>CALLE 15 C INTERIOR 0 0 COLONIA SAN JOSÉ TZAL, 97315 SAN JOSÉ TZAL, MÉRIDA YUCATÁN ENTRE CALLE 20 A Y CALLE 20 B, LA OBRA SE REALIZARA EN CALLE 15 C S</v>
          </cell>
          <cell r="AC5728">
            <v>0</v>
          </cell>
          <cell r="AE5728">
            <v>1</v>
          </cell>
          <cell r="AF5728" t="str">
            <v>En Ejecución</v>
          </cell>
          <cell r="AG5728">
            <v>2017</v>
          </cell>
          <cell r="AH5728">
            <v>90586.49</v>
          </cell>
        </row>
        <row r="5729">
          <cell r="B5729" t="str">
            <v>YUC17170300952463</v>
          </cell>
          <cell r="C5729" t="str">
            <v>Construccion De Techo Firme - 162121</v>
          </cell>
          <cell r="D5729" t="str">
            <v>162121</v>
          </cell>
          <cell r="E5729">
            <v>31</v>
          </cell>
          <cell r="F5729" t="str">
            <v>Yucatán</v>
          </cell>
          <cell r="G5729">
            <v>50</v>
          </cell>
          <cell r="H5729" t="str">
            <v>Mérida</v>
          </cell>
          <cell r="I5729">
            <v>111</v>
          </cell>
          <cell r="J5729" t="str">
            <v>San José Tzal</v>
          </cell>
          <cell r="K5729">
            <v>-89.661111000000005</v>
          </cell>
          <cell r="L5729">
            <v>20.824166000000002</v>
          </cell>
          <cell r="M5729" t="str">
            <v>Urbano</v>
          </cell>
          <cell r="N5729">
            <v>2</v>
          </cell>
          <cell r="O5729" t="str">
            <v>Aportaciones Federales</v>
          </cell>
          <cell r="P5729" t="str">
            <v>I004</v>
          </cell>
          <cell r="Q5729" t="str">
            <v>FAIS Municipal y de las Demarcaciones Territoriales del Distrito Federal</v>
          </cell>
          <cell r="R5729">
            <v>33</v>
          </cell>
          <cell r="S5729" t="str">
            <v>Aportaciones Federales para Entidades Federativas y Municipios</v>
          </cell>
          <cell r="T5729" t="str">
            <v>AYUNTAMIENTO DE MERIDA</v>
          </cell>
          <cell r="U5729">
            <v>10</v>
          </cell>
          <cell r="V5729" t="str">
            <v>Vivienda</v>
          </cell>
          <cell r="W5729">
            <v>2</v>
          </cell>
          <cell r="X5729" t="str">
            <v>Proyecto de Inversión de Infraestructura Social</v>
          </cell>
          <cell r="Y5729" t="str">
            <v>REDUCIR EL REZAGO SOCIAL Y MEJORAR LA CALIDAD DE VIDA DE LAS FAMILIAS EN POBREZA</v>
          </cell>
          <cell r="Z5729">
            <v>42961</v>
          </cell>
          <cell r="AA5729">
            <v>43040</v>
          </cell>
          <cell r="AB5729" t="str">
            <v>CALLE 23 A INTERIOR 0 0 COLONIA SAN JOSÉ TZAL, 97315 SAN JOSÉ TZAL, MÉRIDA YUCATÁN ENTRE CALLE 12 Y CALLE 14, LA OBRA SE REALIZARA EN CALLE 23 A SN X</v>
          </cell>
          <cell r="AC5729">
            <v>0</v>
          </cell>
          <cell r="AE5729">
            <v>1</v>
          </cell>
          <cell r="AF5729" t="str">
            <v>En Ejecución</v>
          </cell>
          <cell r="AG5729">
            <v>2017</v>
          </cell>
          <cell r="AH5729">
            <v>52745.72</v>
          </cell>
        </row>
        <row r="5730">
          <cell r="B5730" t="str">
            <v>YUC17170300952464</v>
          </cell>
          <cell r="C5730" t="str">
            <v>Construccion De Cuartos Dormitorio - 162159</v>
          </cell>
          <cell r="D5730" t="str">
            <v>162159</v>
          </cell>
          <cell r="E5730">
            <v>31</v>
          </cell>
          <cell r="F5730" t="str">
            <v>Yucatán</v>
          </cell>
          <cell r="G5730">
            <v>50</v>
          </cell>
          <cell r="H5730" t="str">
            <v>Mérida</v>
          </cell>
          <cell r="I5730">
            <v>111</v>
          </cell>
          <cell r="J5730" t="str">
            <v>San José Tzal</v>
          </cell>
          <cell r="K5730">
            <v>-89.661111000000005</v>
          </cell>
          <cell r="L5730">
            <v>20.824166000000002</v>
          </cell>
          <cell r="M5730" t="str">
            <v>Urbano</v>
          </cell>
          <cell r="N5730">
            <v>2</v>
          </cell>
          <cell r="O5730" t="str">
            <v>Aportaciones Federales</v>
          </cell>
          <cell r="P5730" t="str">
            <v>I004</v>
          </cell>
          <cell r="Q5730" t="str">
            <v>FAIS Municipal y de las Demarcaciones Territoriales del Distrito Federal</v>
          </cell>
          <cell r="R5730">
            <v>33</v>
          </cell>
          <cell r="S5730" t="str">
            <v>Aportaciones Federales para Entidades Federativas y Municipios</v>
          </cell>
          <cell r="T5730" t="str">
            <v>AYUNTAMIENTO DE MERIDA</v>
          </cell>
          <cell r="U5730">
            <v>10</v>
          </cell>
          <cell r="V5730" t="str">
            <v>Vivienda</v>
          </cell>
          <cell r="W5730">
            <v>2</v>
          </cell>
          <cell r="X5730" t="str">
            <v>Proyecto de Inversión de Infraestructura Social</v>
          </cell>
          <cell r="Y5730" t="str">
            <v>REDUCIR EL REZAGO SOCIAL Y MEJORAR LA CALIDAD DE VIDA DE LAS FAMILIAS EN POBREZA</v>
          </cell>
          <cell r="Z5730">
            <v>42961</v>
          </cell>
          <cell r="AA5730">
            <v>43040</v>
          </cell>
          <cell r="AB5730" t="str">
            <v>CALLE 20 INTERIOR 0 0 COLONIA SAN JOSÉ TZAL, 97315 SAN JOSÉ TZAL, MÉRIDA YUCATÁN ENTRE CALLE 27 Y , LA OBRA SE REALIZARA EN CALLE 20 A SN X 27 COM. SA</v>
          </cell>
          <cell r="AC5730">
            <v>0</v>
          </cell>
          <cell r="AE5730">
            <v>1</v>
          </cell>
          <cell r="AF5730" t="str">
            <v>En Ejecución</v>
          </cell>
          <cell r="AG5730">
            <v>2017</v>
          </cell>
          <cell r="AH5730">
            <v>72093.990000000005</v>
          </cell>
        </row>
        <row r="5731">
          <cell r="B5731" t="str">
            <v>YUC17170300952465</v>
          </cell>
          <cell r="C5731" t="str">
            <v>Construccion De Cuarto Para Cocina - 162144</v>
          </cell>
          <cell r="D5731" t="str">
            <v>162144</v>
          </cell>
          <cell r="E5731">
            <v>31</v>
          </cell>
          <cell r="F5731" t="str">
            <v>Yucatán</v>
          </cell>
          <cell r="G5731">
            <v>50</v>
          </cell>
          <cell r="H5731" t="str">
            <v>Mérida</v>
          </cell>
          <cell r="I5731">
            <v>111</v>
          </cell>
          <cell r="J5731" t="str">
            <v>San José Tzal</v>
          </cell>
          <cell r="K5731">
            <v>-89.661111000000005</v>
          </cell>
          <cell r="L5731">
            <v>20.824166000000002</v>
          </cell>
          <cell r="M5731" t="str">
            <v>Urbano</v>
          </cell>
          <cell r="N5731">
            <v>2</v>
          </cell>
          <cell r="O5731" t="str">
            <v>Aportaciones Federales</v>
          </cell>
          <cell r="P5731" t="str">
            <v>I004</v>
          </cell>
          <cell r="Q5731" t="str">
            <v>FAIS Municipal y de las Demarcaciones Territoriales del Distrito Federal</v>
          </cell>
          <cell r="R5731">
            <v>33</v>
          </cell>
          <cell r="S5731" t="str">
            <v>Aportaciones Federales para Entidades Federativas y Municipios</v>
          </cell>
          <cell r="T5731" t="str">
            <v>AYUNTAMIENTO DE MERIDA</v>
          </cell>
          <cell r="U5731">
            <v>10</v>
          </cell>
          <cell r="V5731" t="str">
            <v>Vivienda</v>
          </cell>
          <cell r="W5731">
            <v>2</v>
          </cell>
          <cell r="X5731" t="str">
            <v>Proyecto de Inversión de Infraestructura Social</v>
          </cell>
          <cell r="Y5731" t="str">
            <v>REDUCIR EL REZAGO SOCIAL Y MEJORAR LA CALIDAD DE VIDA DE LAS FAMILIAS EN POBREZA</v>
          </cell>
          <cell r="Z5731">
            <v>42961</v>
          </cell>
          <cell r="AA5731">
            <v>43040</v>
          </cell>
          <cell r="AB5731" t="str">
            <v>CALLE 20 A INTERIOR 0 0 COLONIA SAN JOSÉ TZAL, 97315 SAN JOSÉ TZAL, MÉRIDA YUCATÁN ENTRE CALLE 27 Y , LA OBRA SE REALIZARA EN CALLE 20 A SN X 27 COM.</v>
          </cell>
          <cell r="AC5731">
            <v>0</v>
          </cell>
          <cell r="AE5731">
            <v>1</v>
          </cell>
          <cell r="AF5731" t="str">
            <v>En Ejecución</v>
          </cell>
          <cell r="AG5731">
            <v>2017</v>
          </cell>
          <cell r="AH5731">
            <v>84779.9</v>
          </cell>
        </row>
        <row r="5732">
          <cell r="B5732" t="str">
            <v>YUC17170300952466</v>
          </cell>
          <cell r="C5732" t="str">
            <v>Construccion De Cuarto Para Baño - 162134</v>
          </cell>
          <cell r="D5732" t="str">
            <v>162134</v>
          </cell>
          <cell r="E5732">
            <v>31</v>
          </cell>
          <cell r="F5732" t="str">
            <v>Yucatán</v>
          </cell>
          <cell r="G5732">
            <v>50</v>
          </cell>
          <cell r="H5732" t="str">
            <v>Mérida</v>
          </cell>
          <cell r="I5732">
            <v>111</v>
          </cell>
          <cell r="J5732" t="str">
            <v>San José Tzal</v>
          </cell>
          <cell r="K5732">
            <v>-89.661111000000005</v>
          </cell>
          <cell r="L5732">
            <v>20.824166000000002</v>
          </cell>
          <cell r="M5732" t="str">
            <v>Urbano</v>
          </cell>
          <cell r="N5732">
            <v>2</v>
          </cell>
          <cell r="O5732" t="str">
            <v>Aportaciones Federales</v>
          </cell>
          <cell r="P5732" t="str">
            <v>I004</v>
          </cell>
          <cell r="Q5732" t="str">
            <v>FAIS Municipal y de las Demarcaciones Territoriales del Distrito Federal</v>
          </cell>
          <cell r="R5732">
            <v>33</v>
          </cell>
          <cell r="S5732" t="str">
            <v>Aportaciones Federales para Entidades Federativas y Municipios</v>
          </cell>
          <cell r="T5732" t="str">
            <v>AYUNTAMIENTO DE MERIDA</v>
          </cell>
          <cell r="U5732">
            <v>10</v>
          </cell>
          <cell r="V5732" t="str">
            <v>Vivienda</v>
          </cell>
          <cell r="W5732">
            <v>2</v>
          </cell>
          <cell r="X5732" t="str">
            <v>Proyecto de Inversión de Infraestructura Social</v>
          </cell>
          <cell r="Y5732" t="str">
            <v>REDUCIR EL REZAGO SOCIAL Y MEJORAR LA CALIDAD DE VIDA DE LAS FAMILIAS EN POBREZA</v>
          </cell>
          <cell r="Z5732">
            <v>42961</v>
          </cell>
          <cell r="AA5732">
            <v>43040</v>
          </cell>
          <cell r="AB5732" t="str">
            <v>CALLE 20 A INTERIOR 0 0 COLONIA SAN JOSÉ TZAL, 97315 SAN JOSÉ TZAL, MÉRIDA YUCATÁN ENTRE CALLE 27 Y , LA OBRA SE REALIZARA EN CALLE 20 A SN X 27 COM.</v>
          </cell>
          <cell r="AC5732">
            <v>0</v>
          </cell>
          <cell r="AE5732">
            <v>1</v>
          </cell>
          <cell r="AF5732" t="str">
            <v>En Ejecución</v>
          </cell>
          <cell r="AG5732">
            <v>2017</v>
          </cell>
          <cell r="AH5732">
            <v>90586.49</v>
          </cell>
        </row>
        <row r="5733">
          <cell r="B5733" t="str">
            <v>YUC17170300952467</v>
          </cell>
          <cell r="C5733" t="str">
            <v>Construccion De Cuarto Para Baño - 162327</v>
          </cell>
          <cell r="D5733" t="str">
            <v>162327</v>
          </cell>
          <cell r="E5733">
            <v>31</v>
          </cell>
          <cell r="F5733" t="str">
            <v>Yucatán</v>
          </cell>
          <cell r="G5733">
            <v>50</v>
          </cell>
          <cell r="H5733" t="str">
            <v>Mérida</v>
          </cell>
          <cell r="I5733">
            <v>111</v>
          </cell>
          <cell r="J5733" t="str">
            <v>San José Tzal</v>
          </cell>
          <cell r="K5733">
            <v>-89.661111000000005</v>
          </cell>
          <cell r="L5733">
            <v>20.824166000000002</v>
          </cell>
          <cell r="M5733" t="str">
            <v>Urbano</v>
          </cell>
          <cell r="N5733">
            <v>2</v>
          </cell>
          <cell r="O5733" t="str">
            <v>Aportaciones Federales</v>
          </cell>
          <cell r="P5733" t="str">
            <v>I004</v>
          </cell>
          <cell r="Q5733" t="str">
            <v>FAIS Municipal y de las Demarcaciones Territoriales del Distrito Federal</v>
          </cell>
          <cell r="R5733">
            <v>33</v>
          </cell>
          <cell r="S5733" t="str">
            <v>Aportaciones Federales para Entidades Federativas y Municipios</v>
          </cell>
          <cell r="T5733" t="str">
            <v>AYUNTAMIENTO DE MERIDA</v>
          </cell>
          <cell r="U5733">
            <v>10</v>
          </cell>
          <cell r="V5733" t="str">
            <v>Vivienda</v>
          </cell>
          <cell r="W5733">
            <v>2</v>
          </cell>
          <cell r="X5733" t="str">
            <v>Proyecto de Inversión de Infraestructura Social</v>
          </cell>
          <cell r="Y5733" t="str">
            <v>REDUCIR EL REZAGO SOCIAL Y MEJORAR LA CALIDAD DE VIDA DE LAS FAMILIAS EN POBREZA</v>
          </cell>
          <cell r="Z5733">
            <v>42961</v>
          </cell>
          <cell r="AA5733">
            <v>43040</v>
          </cell>
          <cell r="AB5733" t="str">
            <v>CALLE 17 INTERIOR 0 0 COLONIA SAN JOSÉ TZAL, 97315 SAN JOSÉ TZAL, MÉRIDA YUCATÁN ENTRE CALLE 20 C Y CALLE 22, LA OBRA SE REALIZARA EN CALLE 17 SN X 20</v>
          </cell>
          <cell r="AC5733">
            <v>0</v>
          </cell>
          <cell r="AE5733">
            <v>1</v>
          </cell>
          <cell r="AF5733" t="str">
            <v>En Ejecución</v>
          </cell>
          <cell r="AG5733">
            <v>2017</v>
          </cell>
          <cell r="AH5733">
            <v>90586.49</v>
          </cell>
        </row>
        <row r="5734">
          <cell r="B5734" t="str">
            <v>YUC17170300952468</v>
          </cell>
          <cell r="C5734" t="str">
            <v>Construccion De Cuartos Dormitorio - 162367</v>
          </cell>
          <cell r="D5734" t="str">
            <v>162367</v>
          </cell>
          <cell r="E5734">
            <v>31</v>
          </cell>
          <cell r="F5734" t="str">
            <v>Yucatán</v>
          </cell>
          <cell r="G5734">
            <v>50</v>
          </cell>
          <cell r="H5734" t="str">
            <v>Mérida</v>
          </cell>
          <cell r="I5734">
            <v>111</v>
          </cell>
          <cell r="J5734" t="str">
            <v>San José Tzal</v>
          </cell>
          <cell r="K5734">
            <v>-89.661111000000005</v>
          </cell>
          <cell r="L5734">
            <v>20.824166000000002</v>
          </cell>
          <cell r="M5734" t="str">
            <v>Urbano</v>
          </cell>
          <cell r="N5734">
            <v>2</v>
          </cell>
          <cell r="O5734" t="str">
            <v>Aportaciones Federales</v>
          </cell>
          <cell r="P5734" t="str">
            <v>I004</v>
          </cell>
          <cell r="Q5734" t="str">
            <v>FAIS Municipal y de las Demarcaciones Territoriales del Distrito Federal</v>
          </cell>
          <cell r="R5734">
            <v>33</v>
          </cell>
          <cell r="S5734" t="str">
            <v>Aportaciones Federales para Entidades Federativas y Municipios</v>
          </cell>
          <cell r="T5734" t="str">
            <v>AYUNTAMIENTO DE MERIDA</v>
          </cell>
          <cell r="U5734">
            <v>10</v>
          </cell>
          <cell r="V5734" t="str">
            <v>Vivienda</v>
          </cell>
          <cell r="W5734">
            <v>2</v>
          </cell>
          <cell r="X5734" t="str">
            <v>Proyecto de Inversión de Infraestructura Social</v>
          </cell>
          <cell r="Y5734" t="str">
            <v>REDUCIR EL REZAGO SOCIAL Y MEJORAR LA CALIDAD DE VIDA DE LAS FAMILIAS EN POBREZA</v>
          </cell>
          <cell r="Z5734">
            <v>42961</v>
          </cell>
          <cell r="AA5734">
            <v>43040</v>
          </cell>
          <cell r="AB5734" t="str">
            <v>CALLE 17 INTERIOR 0 0 COLONIA SAN JOSÉ TZAL, 97315 SAN JOSÉ TZAL, MÉRIDA YUCATÁN ENTRE CALLE 20 C Y CALLE 22, LA OBRA SE REALIZARA EN CALLE 17 SN X 20</v>
          </cell>
          <cell r="AC5734">
            <v>0</v>
          </cell>
          <cell r="AE5734">
            <v>1</v>
          </cell>
          <cell r="AF5734" t="str">
            <v>En Ejecución</v>
          </cell>
          <cell r="AG5734">
            <v>2017</v>
          </cell>
          <cell r="AH5734">
            <v>72093.990000000005</v>
          </cell>
        </row>
        <row r="5735">
          <cell r="B5735" t="str">
            <v>YUC17170300952469</v>
          </cell>
          <cell r="C5735" t="str">
            <v>Construccion De Cuarto Para Cocina - 162356</v>
          </cell>
          <cell r="D5735" t="str">
            <v>162356</v>
          </cell>
          <cell r="E5735">
            <v>31</v>
          </cell>
          <cell r="F5735" t="str">
            <v>Yucatán</v>
          </cell>
          <cell r="G5735">
            <v>50</v>
          </cell>
          <cell r="H5735" t="str">
            <v>Mérida</v>
          </cell>
          <cell r="I5735">
            <v>111</v>
          </cell>
          <cell r="J5735" t="str">
            <v>San José Tzal</v>
          </cell>
          <cell r="K5735">
            <v>-89.661111000000005</v>
          </cell>
          <cell r="L5735">
            <v>20.824166000000002</v>
          </cell>
          <cell r="M5735" t="str">
            <v>Urbano</v>
          </cell>
          <cell r="N5735">
            <v>2</v>
          </cell>
          <cell r="O5735" t="str">
            <v>Aportaciones Federales</v>
          </cell>
          <cell r="P5735" t="str">
            <v>I004</v>
          </cell>
          <cell r="Q5735" t="str">
            <v>FAIS Municipal y de las Demarcaciones Territoriales del Distrito Federal</v>
          </cell>
          <cell r="R5735">
            <v>33</v>
          </cell>
          <cell r="S5735" t="str">
            <v>Aportaciones Federales para Entidades Federativas y Municipios</v>
          </cell>
          <cell r="T5735" t="str">
            <v>AYUNTAMIENTO DE MERIDA</v>
          </cell>
          <cell r="U5735">
            <v>10</v>
          </cell>
          <cell r="V5735" t="str">
            <v>Vivienda</v>
          </cell>
          <cell r="W5735">
            <v>2</v>
          </cell>
          <cell r="X5735" t="str">
            <v>Proyecto de Inversión de Infraestructura Social</v>
          </cell>
          <cell r="Y5735" t="str">
            <v>REDUCIR EL REZAGO SOCIAL Y MEJORAR LA CALIDAD DE VIDA DE LAS FAMILIAS EN POBREZA</v>
          </cell>
          <cell r="Z5735">
            <v>42961</v>
          </cell>
          <cell r="AA5735">
            <v>43040</v>
          </cell>
          <cell r="AB5735" t="str">
            <v>CALLE 17 INTERIOR 0 0 COLONIA SAN JOSÉ TZAL, 97315 SAN JOSÉ TZAL, MÉRIDA YUCATÁN ENTRE CALLE 20 C Y CALLE 22, LA OBRA SE REALIZARA EN CALLE 17 SN X 20</v>
          </cell>
          <cell r="AC5735">
            <v>0</v>
          </cell>
          <cell r="AE5735">
            <v>1</v>
          </cell>
          <cell r="AF5735" t="str">
            <v>En Ejecución</v>
          </cell>
          <cell r="AG5735">
            <v>2017</v>
          </cell>
          <cell r="AH5735">
            <v>84779.9</v>
          </cell>
        </row>
        <row r="5736">
          <cell r="B5736" t="str">
            <v>YUC17170300952470</v>
          </cell>
          <cell r="C5736" t="str">
            <v>Construccion De Cuartos Dormitorio - 162197</v>
          </cell>
          <cell r="D5736" t="str">
            <v>162197</v>
          </cell>
          <cell r="E5736">
            <v>31</v>
          </cell>
          <cell r="F5736" t="str">
            <v>Yucatán</v>
          </cell>
          <cell r="G5736">
            <v>50</v>
          </cell>
          <cell r="H5736" t="str">
            <v>Mérida</v>
          </cell>
          <cell r="I5736">
            <v>111</v>
          </cell>
          <cell r="J5736" t="str">
            <v>San José Tzal</v>
          </cell>
          <cell r="K5736">
            <v>-89.661111000000005</v>
          </cell>
          <cell r="L5736">
            <v>20.824166000000002</v>
          </cell>
          <cell r="M5736" t="str">
            <v>Urbano</v>
          </cell>
          <cell r="N5736">
            <v>2</v>
          </cell>
          <cell r="O5736" t="str">
            <v>Aportaciones Federales</v>
          </cell>
          <cell r="P5736" t="str">
            <v>I004</v>
          </cell>
          <cell r="Q5736" t="str">
            <v>FAIS Municipal y de las Demarcaciones Territoriales del Distrito Federal</v>
          </cell>
          <cell r="R5736">
            <v>33</v>
          </cell>
          <cell r="S5736" t="str">
            <v>Aportaciones Federales para Entidades Federativas y Municipios</v>
          </cell>
          <cell r="T5736" t="str">
            <v>AYUNTAMIENTO DE MERIDA</v>
          </cell>
          <cell r="U5736">
            <v>10</v>
          </cell>
          <cell r="V5736" t="str">
            <v>Vivienda</v>
          </cell>
          <cell r="W5736">
            <v>2</v>
          </cell>
          <cell r="X5736" t="str">
            <v>Proyecto de Inversión de Infraestructura Social</v>
          </cell>
          <cell r="Y5736" t="str">
            <v>REDUCIR EL REZAGO SOCIAL Y MEJORAR LA CALIDAD DE VIDA DE LAS FAMILIAS EN POBREZA</v>
          </cell>
          <cell r="Z5736">
            <v>42961</v>
          </cell>
          <cell r="AA5736">
            <v>43040</v>
          </cell>
          <cell r="AB5736" t="str">
            <v>CALLE 20 A INTERIOR 0 0 COLONIA SAN JOSÉ TZAL, 97315 SAN JOSÉ TZAL, MÉRIDA YUCATÁN ENTRE CALLE 15 A Y CALLE 15 B, LA OBRA SE REALIZARA EN CALLE 20 A S</v>
          </cell>
          <cell r="AC5736">
            <v>0</v>
          </cell>
          <cell r="AE5736">
            <v>1</v>
          </cell>
          <cell r="AF5736" t="str">
            <v>En Ejecución</v>
          </cell>
          <cell r="AG5736">
            <v>2017</v>
          </cell>
          <cell r="AH5736">
            <v>80679.360000000001</v>
          </cell>
        </row>
        <row r="5737">
          <cell r="B5737" t="str">
            <v>YUC17170300952471</v>
          </cell>
          <cell r="C5737" t="str">
            <v>Construccion De Cuarto Para Baño - 162171</v>
          </cell>
          <cell r="D5737" t="str">
            <v>162171</v>
          </cell>
          <cell r="E5737">
            <v>31</v>
          </cell>
          <cell r="F5737" t="str">
            <v>Yucatán</v>
          </cell>
          <cell r="G5737">
            <v>50</v>
          </cell>
          <cell r="H5737" t="str">
            <v>Mérida</v>
          </cell>
          <cell r="I5737">
            <v>111</v>
          </cell>
          <cell r="J5737" t="str">
            <v>San José Tzal</v>
          </cell>
          <cell r="K5737">
            <v>-89.661111000000005</v>
          </cell>
          <cell r="L5737">
            <v>20.824166000000002</v>
          </cell>
          <cell r="M5737" t="str">
            <v>Urbano</v>
          </cell>
          <cell r="N5737">
            <v>2</v>
          </cell>
          <cell r="O5737" t="str">
            <v>Aportaciones Federales</v>
          </cell>
          <cell r="P5737" t="str">
            <v>I004</v>
          </cell>
          <cell r="Q5737" t="str">
            <v>FAIS Municipal y de las Demarcaciones Territoriales del Distrito Federal</v>
          </cell>
          <cell r="R5737">
            <v>33</v>
          </cell>
          <cell r="S5737" t="str">
            <v>Aportaciones Federales para Entidades Federativas y Municipios</v>
          </cell>
          <cell r="T5737" t="str">
            <v>AYUNTAMIENTO DE MERIDA</v>
          </cell>
          <cell r="U5737">
            <v>10</v>
          </cell>
          <cell r="V5737" t="str">
            <v>Vivienda</v>
          </cell>
          <cell r="W5737">
            <v>2</v>
          </cell>
          <cell r="X5737" t="str">
            <v>Proyecto de Inversión de Infraestructura Social</v>
          </cell>
          <cell r="Y5737" t="str">
            <v>REDUCIR EL REZAGO SOCIAL Y MEJORAR LA CALIDAD DE VIDA DE LAS FAMILIAS EN POBREZA</v>
          </cell>
          <cell r="Z5737">
            <v>42961</v>
          </cell>
          <cell r="AA5737">
            <v>43040</v>
          </cell>
          <cell r="AB5737" t="str">
            <v>CALLE 20 A INTERIOR 0 0 COLONIA SAN JOSÉ TZAL, 97315 SAN JOSÉ TZAL, MÉRIDA YUCATÁN ENTRE CALLE 15 A Y CALLE 15 B, LA OBRA SE REALIZARA EN CALLE 20 A S</v>
          </cell>
          <cell r="AC5737">
            <v>0</v>
          </cell>
          <cell r="AE5737">
            <v>1</v>
          </cell>
          <cell r="AF5737" t="str">
            <v>En Ejecución</v>
          </cell>
          <cell r="AG5737">
            <v>2017</v>
          </cell>
          <cell r="AH5737">
            <v>95270.57</v>
          </cell>
        </row>
        <row r="5738">
          <cell r="B5738" t="str">
            <v>YUC17170300956043</v>
          </cell>
          <cell r="C5738" t="str">
            <v>Construcción Del Centro Internacional De Congresos De Yucatán (Segunda Etapa)</v>
          </cell>
          <cell r="D5738" t="str">
            <v>Sin No.</v>
          </cell>
          <cell r="E5738">
            <v>31</v>
          </cell>
          <cell r="F5738" t="str">
            <v>Yucatán</v>
          </cell>
          <cell r="G5738">
            <v>0</v>
          </cell>
          <cell r="H5738" t="str">
            <v>Cobertura estatal</v>
          </cell>
          <cell r="N5738">
            <v>1</v>
          </cell>
          <cell r="O5738" t="str">
            <v>Subsidios</v>
          </cell>
          <cell r="P5738" t="str">
            <v>S248</v>
          </cell>
          <cell r="Q5738" t="str">
            <v>Programa de Desarrollo Regional Turístico Sustentable y Pueblos Mágicos</v>
          </cell>
          <cell r="R5738">
            <v>21</v>
          </cell>
          <cell r="S5738" t="str">
            <v>Turismo</v>
          </cell>
          <cell r="T5738" t="str">
            <v>Secretaría de Fomento Turístico</v>
          </cell>
          <cell r="U5738">
            <v>6</v>
          </cell>
          <cell r="V5738" t="str">
            <v>Cultura y turismo</v>
          </cell>
          <cell r="W5738">
            <v>1</v>
          </cell>
          <cell r="X5738" t="str">
            <v>Proyecto de Inversión de Infraestructura Económica</v>
          </cell>
          <cell r="Y5738" t="str">
            <v>Ofrecer espacios funcionales, que mejoren la competitividad para obtener certificación de sustentabilidad que nos ubique como líderes en congresos y Convenciones.</v>
          </cell>
          <cell r="Z5738">
            <v>42984</v>
          </cell>
          <cell r="AA5738">
            <v>43070</v>
          </cell>
          <cell r="AB5738" t="str">
            <v>Calle 60 entre Avenida Cupules y Colón</v>
          </cell>
          <cell r="AC5738">
            <v>1</v>
          </cell>
          <cell r="AD5738" t="str">
            <v>Coparticipación Federal-Estatal</v>
          </cell>
          <cell r="AE5738">
            <v>1</v>
          </cell>
          <cell r="AF5738" t="str">
            <v>En Ejecución</v>
          </cell>
          <cell r="AG5738">
            <v>2017</v>
          </cell>
          <cell r="AH5738">
            <v>35000000</v>
          </cell>
        </row>
        <row r="5739">
          <cell r="B5739" t="str">
            <v>YUC17170300952472</v>
          </cell>
          <cell r="C5739" t="str">
            <v>Construccion De Cuartos Dormitorio - 117975</v>
          </cell>
          <cell r="D5739" t="str">
            <v>117975</v>
          </cell>
          <cell r="E5739">
            <v>31</v>
          </cell>
          <cell r="F5739" t="str">
            <v>Yucatán</v>
          </cell>
          <cell r="G5739">
            <v>50</v>
          </cell>
          <cell r="H5739" t="str">
            <v>Mérida</v>
          </cell>
          <cell r="I5739">
            <v>111</v>
          </cell>
          <cell r="J5739" t="str">
            <v>San José Tzal</v>
          </cell>
          <cell r="K5739">
            <v>-89.661111000000005</v>
          </cell>
          <cell r="L5739">
            <v>20.824166000000002</v>
          </cell>
          <cell r="M5739" t="str">
            <v>Urbano</v>
          </cell>
          <cell r="N5739">
            <v>2</v>
          </cell>
          <cell r="O5739" t="str">
            <v>Aportaciones Federales</v>
          </cell>
          <cell r="P5739" t="str">
            <v>I004</v>
          </cell>
          <cell r="Q5739" t="str">
            <v>FAIS Municipal y de las Demarcaciones Territoriales del Distrito Federal</v>
          </cell>
          <cell r="R5739">
            <v>33</v>
          </cell>
          <cell r="S5739" t="str">
            <v>Aportaciones Federales para Entidades Federativas y Municipios</v>
          </cell>
          <cell r="T5739" t="str">
            <v>AYUNTAMIENTO DE MERIDA</v>
          </cell>
          <cell r="U5739">
            <v>10</v>
          </cell>
          <cell r="V5739" t="str">
            <v>Vivienda</v>
          </cell>
          <cell r="W5739">
            <v>2</v>
          </cell>
          <cell r="X5739" t="str">
            <v>Proyecto de Inversión de Infraestructura Social</v>
          </cell>
          <cell r="Y5739" t="str">
            <v>REDUCIR EL REZAGO SOCIAL Y MEJORAR LA CALIDAD DE VIDA DE LAS FAMILIAS EN POBREZA</v>
          </cell>
          <cell r="Z5739">
            <v>42919</v>
          </cell>
          <cell r="AA5739">
            <v>42979</v>
          </cell>
          <cell r="AB5739" t="str">
            <v>CALLE 11-A INTERIOR 0 0 COLONIA SAN JOSÉ TZAL, 97315 SAN JOSÉ TZAL, MÉRIDA YUCATÁN ENTRE CALLE 20-A Y , LA OBRA SE REALIZARA EN CALLE 13 B SN X 20 A D</v>
          </cell>
          <cell r="AC5739">
            <v>0</v>
          </cell>
          <cell r="AE5739">
            <v>1</v>
          </cell>
          <cell r="AF5739" t="str">
            <v>En Ejecución</v>
          </cell>
          <cell r="AG5739">
            <v>2017</v>
          </cell>
          <cell r="AH5739">
            <v>104616.84</v>
          </cell>
        </row>
        <row r="5740">
          <cell r="B5740" t="str">
            <v>YUC17170300952473</v>
          </cell>
          <cell r="C5740" t="str">
            <v>Construccion De Cuartos Dormitorio - 113950</v>
          </cell>
          <cell r="D5740" t="str">
            <v>113950</v>
          </cell>
          <cell r="E5740">
            <v>31</v>
          </cell>
          <cell r="F5740" t="str">
            <v>Yucatán</v>
          </cell>
          <cell r="G5740">
            <v>50</v>
          </cell>
          <cell r="H5740" t="str">
            <v>Mérida</v>
          </cell>
          <cell r="I5740">
            <v>111</v>
          </cell>
          <cell r="J5740" t="str">
            <v>San José Tzal</v>
          </cell>
          <cell r="K5740">
            <v>-89.661111000000005</v>
          </cell>
          <cell r="L5740">
            <v>20.824166000000002</v>
          </cell>
          <cell r="M5740" t="str">
            <v>Urbano</v>
          </cell>
          <cell r="N5740">
            <v>2</v>
          </cell>
          <cell r="O5740" t="str">
            <v>Aportaciones Federales</v>
          </cell>
          <cell r="P5740" t="str">
            <v>I004</v>
          </cell>
          <cell r="Q5740" t="str">
            <v>FAIS Municipal y de las Demarcaciones Territoriales del Distrito Federal</v>
          </cell>
          <cell r="R5740">
            <v>33</v>
          </cell>
          <cell r="S5740" t="str">
            <v>Aportaciones Federales para Entidades Federativas y Municipios</v>
          </cell>
          <cell r="T5740" t="str">
            <v>AYUNTAMIENTO DE MERIDA</v>
          </cell>
          <cell r="U5740">
            <v>10</v>
          </cell>
          <cell r="V5740" t="str">
            <v>Vivienda</v>
          </cell>
          <cell r="W5740">
            <v>2</v>
          </cell>
          <cell r="X5740" t="str">
            <v>Proyecto de Inversión de Infraestructura Social</v>
          </cell>
          <cell r="Y5740" t="str">
            <v>REDUCIR EL REZAGO SOCIAL Y MEJORAR LA CALIDAD DE VIDA DE LAS FAMILIAS EN POBREZA</v>
          </cell>
          <cell r="Z5740">
            <v>42907</v>
          </cell>
          <cell r="AA5740">
            <v>43009</v>
          </cell>
          <cell r="AB5740" t="str">
            <v>CALLE 16 INTERIOR 0 0 COLONIA SAN JOSÉ TZAL, 97315 SAN JOSÉ TZAL, MÉRIDA YUCATÁN ENTRE CALLE 19 Y CALLE 21, LA OBRA SE REALIZARA EN CALLE 16 SN X 19 Y</v>
          </cell>
          <cell r="AC5740">
            <v>0</v>
          </cell>
          <cell r="AE5740">
            <v>1</v>
          </cell>
          <cell r="AF5740" t="str">
            <v>En Ejecución</v>
          </cell>
          <cell r="AG5740">
            <v>2017</v>
          </cell>
          <cell r="AH5740">
            <v>83373.33</v>
          </cell>
        </row>
        <row r="5741">
          <cell r="B5741" t="str">
            <v>YUC17170300952474</v>
          </cell>
          <cell r="C5741" t="str">
            <v>Construccion De Cuarto Para Baño - 113913</v>
          </cell>
          <cell r="D5741" t="str">
            <v>113913</v>
          </cell>
          <cell r="E5741">
            <v>31</v>
          </cell>
          <cell r="F5741" t="str">
            <v>Yucatán</v>
          </cell>
          <cell r="G5741">
            <v>50</v>
          </cell>
          <cell r="H5741" t="str">
            <v>Mérida</v>
          </cell>
          <cell r="I5741">
            <v>111</v>
          </cell>
          <cell r="J5741" t="str">
            <v>San José Tzal</v>
          </cell>
          <cell r="K5741">
            <v>-89.661111000000005</v>
          </cell>
          <cell r="L5741">
            <v>20.824166000000002</v>
          </cell>
          <cell r="M5741" t="str">
            <v>Urbano</v>
          </cell>
          <cell r="N5741">
            <v>2</v>
          </cell>
          <cell r="O5741" t="str">
            <v>Aportaciones Federales</v>
          </cell>
          <cell r="P5741" t="str">
            <v>I004</v>
          </cell>
          <cell r="Q5741" t="str">
            <v>FAIS Municipal y de las Demarcaciones Territoriales del Distrito Federal</v>
          </cell>
          <cell r="R5741">
            <v>33</v>
          </cell>
          <cell r="S5741" t="str">
            <v>Aportaciones Federales para Entidades Federativas y Municipios</v>
          </cell>
          <cell r="T5741" t="str">
            <v>AYUNTAMIENTO DE MERIDA</v>
          </cell>
          <cell r="U5741">
            <v>10</v>
          </cell>
          <cell r="V5741" t="str">
            <v>Vivienda</v>
          </cell>
          <cell r="W5741">
            <v>2</v>
          </cell>
          <cell r="X5741" t="str">
            <v>Proyecto de Inversión de Infraestructura Social</v>
          </cell>
          <cell r="Y5741" t="str">
            <v>REDUCIR EL REZAGO SOCIAL Y MEJORAR LA CALIDAD DE VIDA DE LAS FAMILIAS EN POBREZA</v>
          </cell>
          <cell r="Z5741">
            <v>42907</v>
          </cell>
          <cell r="AA5741">
            <v>43009</v>
          </cell>
          <cell r="AB5741" t="str">
            <v>CALLE 16 INTERIOR 0 0 COLONIA SAN JOSÉ TZAL, 97315 SAN JOSÉ TZAL, MÉRIDA YUCATÁN ENTRE CALLE 19 Y CALLE 21, LA OBRA SE REALIZARA EN CALLE 16 SN X 19 Y</v>
          </cell>
          <cell r="AC5741">
            <v>0</v>
          </cell>
          <cell r="AE5741">
            <v>1</v>
          </cell>
          <cell r="AF5741" t="str">
            <v>En Ejecución</v>
          </cell>
          <cell r="AG5741">
            <v>2017</v>
          </cell>
          <cell r="AH5741">
            <v>90184.25</v>
          </cell>
        </row>
        <row r="5742">
          <cell r="B5742" t="str">
            <v>YUC17170300952475</v>
          </cell>
          <cell r="C5742" t="str">
            <v>Construccion De Cuarto Para Baño - 113908</v>
          </cell>
          <cell r="D5742" t="str">
            <v>113908</v>
          </cell>
          <cell r="E5742">
            <v>31</v>
          </cell>
          <cell r="F5742" t="str">
            <v>Yucatán</v>
          </cell>
          <cell r="G5742">
            <v>50</v>
          </cell>
          <cell r="H5742" t="str">
            <v>Mérida</v>
          </cell>
          <cell r="I5742">
            <v>111</v>
          </cell>
          <cell r="J5742" t="str">
            <v>San José Tzal</v>
          </cell>
          <cell r="K5742">
            <v>-89.661111000000005</v>
          </cell>
          <cell r="L5742">
            <v>20.824166000000002</v>
          </cell>
          <cell r="M5742" t="str">
            <v>Urbano</v>
          </cell>
          <cell r="N5742">
            <v>2</v>
          </cell>
          <cell r="O5742" t="str">
            <v>Aportaciones Federales</v>
          </cell>
          <cell r="P5742" t="str">
            <v>I004</v>
          </cell>
          <cell r="Q5742" t="str">
            <v>FAIS Municipal y de las Demarcaciones Territoriales del Distrito Federal</v>
          </cell>
          <cell r="R5742">
            <v>33</v>
          </cell>
          <cell r="S5742" t="str">
            <v>Aportaciones Federales para Entidades Federativas y Municipios</v>
          </cell>
          <cell r="T5742" t="str">
            <v>AYUNTAMIENTO DE MERIDA</v>
          </cell>
          <cell r="U5742">
            <v>10</v>
          </cell>
          <cell r="V5742" t="str">
            <v>Vivienda</v>
          </cell>
          <cell r="W5742">
            <v>2</v>
          </cell>
          <cell r="X5742" t="str">
            <v>Proyecto de Inversión de Infraestructura Social</v>
          </cell>
          <cell r="Y5742" t="str">
            <v>REDUCIR EL REZAGO SOCIAL Y MEJORAR LA CALIDAD DE VIDA DE LAS FAMILIAS EN POBREZA</v>
          </cell>
          <cell r="Z5742">
            <v>42907</v>
          </cell>
          <cell r="AA5742">
            <v>43009</v>
          </cell>
          <cell r="AB5742" t="str">
            <v>CALLE 21 A INTERIOR 0 0 COLONIA SAN JOSÉ TZAL, 97315 SAN JOSÉ TZAL, MÉRIDA YUCATÁN ENTRE CALLE 10 Y , LA OBRA SE REALIZARA EN CALLE 21 A SN X 10 COM.</v>
          </cell>
          <cell r="AC5742">
            <v>0</v>
          </cell>
          <cell r="AE5742">
            <v>1</v>
          </cell>
          <cell r="AF5742" t="str">
            <v>En Ejecución</v>
          </cell>
          <cell r="AG5742">
            <v>2017</v>
          </cell>
          <cell r="AH5742">
            <v>93378.93</v>
          </cell>
        </row>
        <row r="5743">
          <cell r="B5743" t="str">
            <v>YUC17170300952476</v>
          </cell>
          <cell r="C5743" t="str">
            <v>Construccion De Cuarto Para Baño - 116526</v>
          </cell>
          <cell r="D5743" t="str">
            <v>116526</v>
          </cell>
          <cell r="E5743">
            <v>31</v>
          </cell>
          <cell r="F5743" t="str">
            <v>Yucatán</v>
          </cell>
          <cell r="G5743">
            <v>50</v>
          </cell>
          <cell r="H5743" t="str">
            <v>Mérida</v>
          </cell>
          <cell r="I5743">
            <v>111</v>
          </cell>
          <cell r="J5743" t="str">
            <v>San José Tzal</v>
          </cell>
          <cell r="K5743">
            <v>-89.661111000000005</v>
          </cell>
          <cell r="L5743">
            <v>20.824166000000002</v>
          </cell>
          <cell r="M5743" t="str">
            <v>Urbano</v>
          </cell>
          <cell r="N5743">
            <v>2</v>
          </cell>
          <cell r="O5743" t="str">
            <v>Aportaciones Federales</v>
          </cell>
          <cell r="P5743" t="str">
            <v>I004</v>
          </cell>
          <cell r="Q5743" t="str">
            <v>FAIS Municipal y de las Demarcaciones Territoriales del Distrito Federal</v>
          </cell>
          <cell r="R5743">
            <v>33</v>
          </cell>
          <cell r="S5743" t="str">
            <v>Aportaciones Federales para Entidades Federativas y Municipios</v>
          </cell>
          <cell r="T5743" t="str">
            <v>AYUNTAMIENTO DE MERIDA</v>
          </cell>
          <cell r="U5743">
            <v>10</v>
          </cell>
          <cell r="V5743" t="str">
            <v>Vivienda</v>
          </cell>
          <cell r="W5743">
            <v>2</v>
          </cell>
          <cell r="X5743" t="str">
            <v>Proyecto de Inversión de Infraestructura Social</v>
          </cell>
          <cell r="Y5743" t="str">
            <v>REDUCIR EL REZAGO SOCIAL Y MEJORAR LA CALIDAD DE VIDA DE LAS FAMILIAS EN POBREZA</v>
          </cell>
          <cell r="Z5743">
            <v>42919</v>
          </cell>
          <cell r="AA5743">
            <v>42979</v>
          </cell>
          <cell r="AB5743" t="str">
            <v>CALLE 20-C INTERIOR 0 0 COLONIA SAN JOSÉ TZAL, 97315 SAN JOSÉ TZAL, MÉRIDA YUCATÁN ENTRE CALLE 19 Y CALLE 21, LA OBRA SE REALIZARA EN CALLE 20-C SN X</v>
          </cell>
          <cell r="AC5743">
            <v>0</v>
          </cell>
          <cell r="AE5743">
            <v>1</v>
          </cell>
          <cell r="AF5743" t="str">
            <v>En Ejecución</v>
          </cell>
          <cell r="AG5743">
            <v>2017</v>
          </cell>
          <cell r="AH5743">
            <v>99255.2</v>
          </cell>
        </row>
        <row r="5744">
          <cell r="B5744" t="str">
            <v>YUC17170300952477</v>
          </cell>
          <cell r="C5744" t="str">
            <v>Construccion De Techo Firme - 116477</v>
          </cell>
          <cell r="D5744" t="str">
            <v>116477</v>
          </cell>
          <cell r="E5744">
            <v>31</v>
          </cell>
          <cell r="F5744" t="str">
            <v>Yucatán</v>
          </cell>
          <cell r="G5744">
            <v>50</v>
          </cell>
          <cell r="H5744" t="str">
            <v>Mérida</v>
          </cell>
          <cell r="I5744">
            <v>111</v>
          </cell>
          <cell r="J5744" t="str">
            <v>San José Tzal</v>
          </cell>
          <cell r="K5744">
            <v>-89.661111000000005</v>
          </cell>
          <cell r="L5744">
            <v>20.824166000000002</v>
          </cell>
          <cell r="M5744" t="str">
            <v>Urbano</v>
          </cell>
          <cell r="N5744">
            <v>2</v>
          </cell>
          <cell r="O5744" t="str">
            <v>Aportaciones Federales</v>
          </cell>
          <cell r="P5744" t="str">
            <v>I004</v>
          </cell>
          <cell r="Q5744" t="str">
            <v>FAIS Municipal y de las Demarcaciones Territoriales del Distrito Federal</v>
          </cell>
          <cell r="R5744">
            <v>33</v>
          </cell>
          <cell r="S5744" t="str">
            <v>Aportaciones Federales para Entidades Federativas y Municipios</v>
          </cell>
          <cell r="T5744" t="str">
            <v>AYUNTAMIENTO DE MERIDA</v>
          </cell>
          <cell r="U5744">
            <v>10</v>
          </cell>
          <cell r="V5744" t="str">
            <v>Vivienda</v>
          </cell>
          <cell r="W5744">
            <v>2</v>
          </cell>
          <cell r="X5744" t="str">
            <v>Proyecto de Inversión de Infraestructura Social</v>
          </cell>
          <cell r="Y5744" t="str">
            <v>REDUCIR EL REZAGO SOCIAL Y MEJORAR LA CALIDAD DE VIDA DE LAS FAMILIAS EN POBREZA</v>
          </cell>
          <cell r="Z5744">
            <v>42919</v>
          </cell>
          <cell r="AA5744">
            <v>42979</v>
          </cell>
          <cell r="AB5744" t="str">
            <v>CALLE 20-A INTERIOR 0 0 COLONIA SAN JOSÉ TZAL, 97315 SAN JOSÉ TZAL, MÉRIDA YUCATÁN ENTRE CALLE 23-A Y CALLE 25, LA OBRA SE REALIZARA EN CALLE 20-A SN</v>
          </cell>
          <cell r="AC5744">
            <v>0</v>
          </cell>
          <cell r="AE5744">
            <v>1</v>
          </cell>
          <cell r="AF5744" t="str">
            <v>En Ejecución</v>
          </cell>
          <cell r="AG5744">
            <v>2017</v>
          </cell>
          <cell r="AH5744">
            <v>46547.73</v>
          </cell>
        </row>
        <row r="5745">
          <cell r="B5745" t="str">
            <v>YUC17170300952478</v>
          </cell>
          <cell r="C5745" t="str">
            <v>Construccion De Cuarto Para Baño - 116462</v>
          </cell>
          <cell r="D5745" t="str">
            <v>116462</v>
          </cell>
          <cell r="E5745">
            <v>31</v>
          </cell>
          <cell r="F5745" t="str">
            <v>Yucatán</v>
          </cell>
          <cell r="G5745">
            <v>50</v>
          </cell>
          <cell r="H5745" t="str">
            <v>Mérida</v>
          </cell>
          <cell r="I5745">
            <v>111</v>
          </cell>
          <cell r="J5745" t="str">
            <v>San José Tzal</v>
          </cell>
          <cell r="K5745">
            <v>-89.661111000000005</v>
          </cell>
          <cell r="L5745">
            <v>20.824166000000002</v>
          </cell>
          <cell r="M5745" t="str">
            <v>Urbano</v>
          </cell>
          <cell r="N5745">
            <v>2</v>
          </cell>
          <cell r="O5745" t="str">
            <v>Aportaciones Federales</v>
          </cell>
          <cell r="P5745" t="str">
            <v>I004</v>
          </cell>
          <cell r="Q5745" t="str">
            <v>FAIS Municipal y de las Demarcaciones Territoriales del Distrito Federal</v>
          </cell>
          <cell r="R5745">
            <v>33</v>
          </cell>
          <cell r="S5745" t="str">
            <v>Aportaciones Federales para Entidades Federativas y Municipios</v>
          </cell>
          <cell r="T5745" t="str">
            <v>AYUNTAMIENTO DE MERIDA</v>
          </cell>
          <cell r="U5745">
            <v>10</v>
          </cell>
          <cell r="V5745" t="str">
            <v>Vivienda</v>
          </cell>
          <cell r="W5745">
            <v>2</v>
          </cell>
          <cell r="X5745" t="str">
            <v>Proyecto de Inversión de Infraestructura Social</v>
          </cell>
          <cell r="Y5745" t="str">
            <v>REDUCIR EL REZAGO SOCIAL Y MEJORAR LA CALIDAD DE VIDA DE LAS FAMILIAS EN POBREZA</v>
          </cell>
          <cell r="Z5745">
            <v>42919</v>
          </cell>
          <cell r="AA5745">
            <v>42979</v>
          </cell>
          <cell r="AB5745" t="str">
            <v>CALLE 20-A INTERIOR 0 0 COLONIA SAN JOSÉ TZAL, 97315 SAN JOSÉ TZAL, MÉRIDA YUCATÁN ENTRE CALLE 23-A Y CALLE 25, LA OBRA SE REALIZARA EN CALLE 20-A SN</v>
          </cell>
          <cell r="AC5745">
            <v>0</v>
          </cell>
          <cell r="AE5745">
            <v>1</v>
          </cell>
          <cell r="AF5745" t="str">
            <v>En Ejecución</v>
          </cell>
          <cell r="AG5745">
            <v>2017</v>
          </cell>
          <cell r="AH5745">
            <v>99255.2</v>
          </cell>
        </row>
        <row r="5746">
          <cell r="B5746" t="str">
            <v>YUC17170300952479</v>
          </cell>
          <cell r="C5746" t="str">
            <v>Construccion De Cuarto Para Baño - 117833</v>
          </cell>
          <cell r="D5746" t="str">
            <v>117833</v>
          </cell>
          <cell r="E5746">
            <v>31</v>
          </cell>
          <cell r="F5746" t="str">
            <v>Yucatán</v>
          </cell>
          <cell r="G5746">
            <v>50</v>
          </cell>
          <cell r="H5746" t="str">
            <v>Mérida</v>
          </cell>
          <cell r="I5746">
            <v>111</v>
          </cell>
          <cell r="J5746" t="str">
            <v>San José Tzal</v>
          </cell>
          <cell r="K5746">
            <v>-89.661111000000005</v>
          </cell>
          <cell r="L5746">
            <v>20.824166000000002</v>
          </cell>
          <cell r="M5746" t="str">
            <v>Urbano</v>
          </cell>
          <cell r="N5746">
            <v>2</v>
          </cell>
          <cell r="O5746" t="str">
            <v>Aportaciones Federales</v>
          </cell>
          <cell r="P5746" t="str">
            <v>I004</v>
          </cell>
          <cell r="Q5746" t="str">
            <v>FAIS Municipal y de las Demarcaciones Territoriales del Distrito Federal</v>
          </cell>
          <cell r="R5746">
            <v>33</v>
          </cell>
          <cell r="S5746" t="str">
            <v>Aportaciones Federales para Entidades Federativas y Municipios</v>
          </cell>
          <cell r="T5746" t="str">
            <v>AYUNTAMIENTO DE MERIDA</v>
          </cell>
          <cell r="U5746">
            <v>10</v>
          </cell>
          <cell r="V5746" t="str">
            <v>Vivienda</v>
          </cell>
          <cell r="W5746">
            <v>2</v>
          </cell>
          <cell r="X5746" t="str">
            <v>Proyecto de Inversión de Infraestructura Social</v>
          </cell>
          <cell r="Y5746" t="str">
            <v>REDUCIR EL REZAGO SOCIAL Y MEJORAR LA CALIDAD DE VIDA DE LAS FAMILIAS EN POBREZA</v>
          </cell>
          <cell r="Z5746">
            <v>42919</v>
          </cell>
          <cell r="AA5746">
            <v>42979</v>
          </cell>
          <cell r="AB5746" t="str">
            <v>CALLE 20-A INTERIOR 0 0 COLONIA SAN JOSÉ TZAL, 97315 SAN JOSÉ TZAL, MÉRIDA YUCATÁN ENTRE CALLE 23-A Y CALLE 25, LA OBRA SE REALIZARA EN CALLE 20-A SN</v>
          </cell>
          <cell r="AC5746">
            <v>0</v>
          </cell>
          <cell r="AE5746">
            <v>1</v>
          </cell>
          <cell r="AF5746" t="str">
            <v>En Ejecución</v>
          </cell>
          <cell r="AG5746">
            <v>2017</v>
          </cell>
          <cell r="AH5746">
            <v>99255.2</v>
          </cell>
        </row>
        <row r="5747">
          <cell r="B5747" t="str">
            <v>YUC17170300952480</v>
          </cell>
          <cell r="C5747" t="str">
            <v>Construccion De Techo Firme - 116453</v>
          </cell>
          <cell r="D5747" t="str">
            <v>116453</v>
          </cell>
          <cell r="E5747">
            <v>31</v>
          </cell>
          <cell r="F5747" t="str">
            <v>Yucatán</v>
          </cell>
          <cell r="G5747">
            <v>50</v>
          </cell>
          <cell r="H5747" t="str">
            <v>Mérida</v>
          </cell>
          <cell r="I5747">
            <v>111</v>
          </cell>
          <cell r="J5747" t="str">
            <v>San José Tzal</v>
          </cell>
          <cell r="K5747">
            <v>-89.661111000000005</v>
          </cell>
          <cell r="L5747">
            <v>20.824166000000002</v>
          </cell>
          <cell r="M5747" t="str">
            <v>Urbano</v>
          </cell>
          <cell r="N5747">
            <v>2</v>
          </cell>
          <cell r="O5747" t="str">
            <v>Aportaciones Federales</v>
          </cell>
          <cell r="P5747" t="str">
            <v>I004</v>
          </cell>
          <cell r="Q5747" t="str">
            <v>FAIS Municipal y de las Demarcaciones Territoriales del Distrito Federal</v>
          </cell>
          <cell r="R5747">
            <v>33</v>
          </cell>
          <cell r="S5747" t="str">
            <v>Aportaciones Federales para Entidades Federativas y Municipios</v>
          </cell>
          <cell r="T5747" t="str">
            <v>AYUNTAMIENTO DE MERIDA</v>
          </cell>
          <cell r="U5747">
            <v>10</v>
          </cell>
          <cell r="V5747" t="str">
            <v>Vivienda</v>
          </cell>
          <cell r="W5747">
            <v>2</v>
          </cell>
          <cell r="X5747" t="str">
            <v>Proyecto de Inversión de Infraestructura Social</v>
          </cell>
          <cell r="Y5747" t="str">
            <v>REDUCIR EL REZAGO SOCIAL Y MEJORAR LA CALIDAD DE VIDA DE LAS FAMILIAS EN POBREZA</v>
          </cell>
          <cell r="Z5747">
            <v>42919</v>
          </cell>
          <cell r="AA5747">
            <v>42979</v>
          </cell>
          <cell r="AB5747" t="str">
            <v>CALLE 14 INTERIOR 0 0 COLONIA SAN JOSÉ TZAL, 97315 SAN JOSÉ TZAL, MÉRIDA YUCATÁN ENTRE CALLE 21-A Y CALLE 23, LA OBRA SE REALIZARA EN CALLE 14 SN X 21</v>
          </cell>
          <cell r="AC5747">
            <v>0</v>
          </cell>
          <cell r="AE5747">
            <v>1</v>
          </cell>
          <cell r="AF5747" t="str">
            <v>En Ejecución</v>
          </cell>
          <cell r="AG5747">
            <v>2017</v>
          </cell>
          <cell r="AH5747">
            <v>58900.39</v>
          </cell>
        </row>
        <row r="5748">
          <cell r="B5748" t="str">
            <v>YUC17170300952481</v>
          </cell>
          <cell r="C5748" t="str">
            <v>Construccion De Techo Firme - 116435</v>
          </cell>
          <cell r="D5748" t="str">
            <v>116435</v>
          </cell>
          <cell r="E5748">
            <v>31</v>
          </cell>
          <cell r="F5748" t="str">
            <v>Yucatán</v>
          </cell>
          <cell r="G5748">
            <v>50</v>
          </cell>
          <cell r="H5748" t="str">
            <v>Mérida</v>
          </cell>
          <cell r="I5748">
            <v>111</v>
          </cell>
          <cell r="J5748" t="str">
            <v>San José Tzal</v>
          </cell>
          <cell r="K5748">
            <v>-89.661111000000005</v>
          </cell>
          <cell r="L5748">
            <v>20.824166000000002</v>
          </cell>
          <cell r="M5748" t="str">
            <v>Urbano</v>
          </cell>
          <cell r="N5748">
            <v>2</v>
          </cell>
          <cell r="O5748" t="str">
            <v>Aportaciones Federales</v>
          </cell>
          <cell r="P5748" t="str">
            <v>I004</v>
          </cell>
          <cell r="Q5748" t="str">
            <v>FAIS Municipal y de las Demarcaciones Territoriales del Distrito Federal</v>
          </cell>
          <cell r="R5748">
            <v>33</v>
          </cell>
          <cell r="S5748" t="str">
            <v>Aportaciones Federales para Entidades Federativas y Municipios</v>
          </cell>
          <cell r="T5748" t="str">
            <v>AYUNTAMIENTO DE MERIDA</v>
          </cell>
          <cell r="U5748">
            <v>10</v>
          </cell>
          <cell r="V5748" t="str">
            <v>Vivienda</v>
          </cell>
          <cell r="W5748">
            <v>2</v>
          </cell>
          <cell r="X5748" t="str">
            <v>Proyecto de Inversión de Infraestructura Social</v>
          </cell>
          <cell r="Y5748" t="str">
            <v>REDUCIR EL REZAGO SOCIAL Y MEJORAR LA CALIDAD DE VIDA DE LAS FAMILIAS EN POBREZA</v>
          </cell>
          <cell r="Z5748">
            <v>42919</v>
          </cell>
          <cell r="AA5748">
            <v>42979</v>
          </cell>
          <cell r="AB5748" t="str">
            <v>CALLE 21-A INTERIOR 0 0 COLONIA SAN JOSÉ TZAL, 97315 SAN JOSÉ TZAL, MÉRIDA YUCATÁN ENTRE CALLE 8 Y CALLE 10, LA OBRA SE REALIZARA EN CALLE 21-A SN X 8</v>
          </cell>
          <cell r="AC5748">
            <v>0</v>
          </cell>
          <cell r="AE5748">
            <v>1</v>
          </cell>
          <cell r="AF5748" t="str">
            <v>En Ejecución</v>
          </cell>
          <cell r="AG5748">
            <v>2017</v>
          </cell>
          <cell r="AH5748">
            <v>39300.31</v>
          </cell>
        </row>
        <row r="5749">
          <cell r="B5749" t="str">
            <v>YUC17170300952482</v>
          </cell>
          <cell r="C5749" t="str">
            <v>Construccion De Cuarto Para Baño - 117891</v>
          </cell>
          <cell r="D5749" t="str">
            <v>117891</v>
          </cell>
          <cell r="E5749">
            <v>31</v>
          </cell>
          <cell r="F5749" t="str">
            <v>Yucatán</v>
          </cell>
          <cell r="G5749">
            <v>50</v>
          </cell>
          <cell r="H5749" t="str">
            <v>Mérida</v>
          </cell>
          <cell r="I5749">
            <v>111</v>
          </cell>
          <cell r="J5749" t="str">
            <v>San José Tzal</v>
          </cell>
          <cell r="K5749">
            <v>-89.661111000000005</v>
          </cell>
          <cell r="L5749">
            <v>20.824166000000002</v>
          </cell>
          <cell r="M5749" t="str">
            <v>Urbano</v>
          </cell>
          <cell r="N5749">
            <v>2</v>
          </cell>
          <cell r="O5749" t="str">
            <v>Aportaciones Federales</v>
          </cell>
          <cell r="P5749" t="str">
            <v>I004</v>
          </cell>
          <cell r="Q5749" t="str">
            <v>FAIS Municipal y de las Demarcaciones Territoriales del Distrito Federal</v>
          </cell>
          <cell r="R5749">
            <v>33</v>
          </cell>
          <cell r="S5749" t="str">
            <v>Aportaciones Federales para Entidades Federativas y Municipios</v>
          </cell>
          <cell r="T5749" t="str">
            <v>AYUNTAMIENTO DE MERIDA</v>
          </cell>
          <cell r="U5749">
            <v>10</v>
          </cell>
          <cell r="V5749" t="str">
            <v>Vivienda</v>
          </cell>
          <cell r="W5749">
            <v>2</v>
          </cell>
          <cell r="X5749" t="str">
            <v>Proyecto de Inversión de Infraestructura Social</v>
          </cell>
          <cell r="Y5749" t="str">
            <v>REDUCIR EL REZAGO SOCIAL Y MEJORAR LA CALIDAD DE VIDA DE LAS FAMILIAS EN POBREZA</v>
          </cell>
          <cell r="Z5749">
            <v>42919</v>
          </cell>
          <cell r="AA5749">
            <v>42979</v>
          </cell>
          <cell r="AB5749" t="str">
            <v>CALLE 23 INTERIOR 0 0 COLONIA SAN JOSÉ TZAL, 97315 SAN JOSÉ TZAL, MÉRIDA YUCATÁN ENTRE CALLE 16 Y CALLE 18, LA OBRA SE REALIZARA EN CALLE 23 SN X 16 Y</v>
          </cell>
          <cell r="AC5749">
            <v>0</v>
          </cell>
          <cell r="AE5749">
            <v>1</v>
          </cell>
          <cell r="AF5749" t="str">
            <v>En Ejecución</v>
          </cell>
          <cell r="AG5749">
            <v>2017</v>
          </cell>
          <cell r="AH5749">
            <v>99125.53</v>
          </cell>
        </row>
        <row r="5750">
          <cell r="B5750" t="str">
            <v>YUC17170300952483</v>
          </cell>
          <cell r="C5750" t="str">
            <v>Construccion De Cuarto Para Baño - 117920</v>
          </cell>
          <cell r="D5750" t="str">
            <v>117920</v>
          </cell>
          <cell r="E5750">
            <v>31</v>
          </cell>
          <cell r="F5750" t="str">
            <v>Yucatán</v>
          </cell>
          <cell r="G5750">
            <v>50</v>
          </cell>
          <cell r="H5750" t="str">
            <v>Mérida</v>
          </cell>
          <cell r="I5750">
            <v>111</v>
          </cell>
          <cell r="J5750" t="str">
            <v>San José Tzal</v>
          </cell>
          <cell r="K5750">
            <v>-89.661111000000005</v>
          </cell>
          <cell r="L5750">
            <v>20.824166000000002</v>
          </cell>
          <cell r="M5750" t="str">
            <v>Urbano</v>
          </cell>
          <cell r="N5750">
            <v>2</v>
          </cell>
          <cell r="O5750" t="str">
            <v>Aportaciones Federales</v>
          </cell>
          <cell r="P5750" t="str">
            <v>I004</v>
          </cell>
          <cell r="Q5750" t="str">
            <v>FAIS Municipal y de las Demarcaciones Territoriales del Distrito Federal</v>
          </cell>
          <cell r="R5750">
            <v>33</v>
          </cell>
          <cell r="S5750" t="str">
            <v>Aportaciones Federales para Entidades Federativas y Municipios</v>
          </cell>
          <cell r="T5750" t="str">
            <v>AYUNTAMIENTO DE MERIDA</v>
          </cell>
          <cell r="U5750">
            <v>10</v>
          </cell>
          <cell r="V5750" t="str">
            <v>Vivienda</v>
          </cell>
          <cell r="W5750">
            <v>2</v>
          </cell>
          <cell r="X5750" t="str">
            <v>Proyecto de Inversión de Infraestructura Social</v>
          </cell>
          <cell r="Y5750" t="str">
            <v>REDUCIR EL REZAGO SOCIAL Y MEJORAR LA CALIDAD DE VIDA DE LAS FAMILIAS EN POBREZA</v>
          </cell>
          <cell r="Z5750">
            <v>42919</v>
          </cell>
          <cell r="AA5750">
            <v>42979</v>
          </cell>
          <cell r="AB5750" t="str">
            <v>CALLE 20-B INTERIOR 0 0 COLONIA SAN JOSÉ TZAL, 97315 SAN JOSÉ TZAL, MÉRIDA YUCATÁN ENTRE CALLE 21 Y CALLE 21-A, LA OBRA SE REALIZARA EN CALLE 20-B SN</v>
          </cell>
          <cell r="AC5750">
            <v>0</v>
          </cell>
          <cell r="AE5750">
            <v>1</v>
          </cell>
          <cell r="AF5750" t="str">
            <v>En Ejecución</v>
          </cell>
          <cell r="AG5750">
            <v>2017</v>
          </cell>
          <cell r="AH5750">
            <v>99255.2</v>
          </cell>
        </row>
        <row r="5751">
          <cell r="B5751" t="str">
            <v>YUC17170300952484</v>
          </cell>
          <cell r="C5751" t="str">
            <v>Construccion De Cuarto Para Baño - 116748</v>
          </cell>
          <cell r="D5751" t="str">
            <v>116748</v>
          </cell>
          <cell r="E5751">
            <v>31</v>
          </cell>
          <cell r="F5751" t="str">
            <v>Yucatán</v>
          </cell>
          <cell r="G5751">
            <v>50</v>
          </cell>
          <cell r="H5751" t="str">
            <v>Mérida</v>
          </cell>
          <cell r="I5751">
            <v>111</v>
          </cell>
          <cell r="J5751" t="str">
            <v>San José Tzal</v>
          </cell>
          <cell r="K5751">
            <v>-89.661111000000005</v>
          </cell>
          <cell r="L5751">
            <v>20.824166000000002</v>
          </cell>
          <cell r="M5751" t="str">
            <v>Urbano</v>
          </cell>
          <cell r="N5751">
            <v>2</v>
          </cell>
          <cell r="O5751" t="str">
            <v>Aportaciones Federales</v>
          </cell>
          <cell r="P5751" t="str">
            <v>I004</v>
          </cell>
          <cell r="Q5751" t="str">
            <v>FAIS Municipal y de las Demarcaciones Territoriales del Distrito Federal</v>
          </cell>
          <cell r="R5751">
            <v>33</v>
          </cell>
          <cell r="S5751" t="str">
            <v>Aportaciones Federales para Entidades Federativas y Municipios</v>
          </cell>
          <cell r="T5751" t="str">
            <v>AYUNTAMIENTO DE MERIDA</v>
          </cell>
          <cell r="U5751">
            <v>10</v>
          </cell>
          <cell r="V5751" t="str">
            <v>Vivienda</v>
          </cell>
          <cell r="W5751">
            <v>2</v>
          </cell>
          <cell r="X5751" t="str">
            <v>Proyecto de Inversión de Infraestructura Social</v>
          </cell>
          <cell r="Y5751" t="str">
            <v>REDUCIR EL REZAGO SOCIAL Y MEJORAR LA CALIDAD DE VIDA DE LAS FAMILIAS EN POBREZA</v>
          </cell>
          <cell r="Z5751">
            <v>42919</v>
          </cell>
          <cell r="AA5751">
            <v>42979</v>
          </cell>
          <cell r="AB5751" t="str">
            <v>CALLE 22 INTERIOR 0 0 COLONIA SAN JOSÉ TZAL, 97315 SAN JOSÉ TZAL, MÉRIDA YUCATÁN ENTRE CALLE 21 Y CALLE 23, LA OBRA SE REALIZARA EN CALLE 22 SN X 21 Y</v>
          </cell>
          <cell r="AC5751">
            <v>0</v>
          </cell>
          <cell r="AE5751">
            <v>1</v>
          </cell>
          <cell r="AF5751" t="str">
            <v>En Ejecución</v>
          </cell>
          <cell r="AG5751">
            <v>2017</v>
          </cell>
          <cell r="AH5751">
            <v>99125.53</v>
          </cell>
        </row>
        <row r="5752">
          <cell r="B5752" t="str">
            <v>YUC17170300952485</v>
          </cell>
          <cell r="C5752" t="str">
            <v>Construccion De Cuarto Para Baño - 116736</v>
          </cell>
          <cell r="D5752" t="str">
            <v>116736</v>
          </cell>
          <cell r="E5752">
            <v>31</v>
          </cell>
          <cell r="F5752" t="str">
            <v>Yucatán</v>
          </cell>
          <cell r="G5752">
            <v>50</v>
          </cell>
          <cell r="H5752" t="str">
            <v>Mérida</v>
          </cell>
          <cell r="I5752">
            <v>111</v>
          </cell>
          <cell r="J5752" t="str">
            <v>San José Tzal</v>
          </cell>
          <cell r="K5752">
            <v>-89.661111000000005</v>
          </cell>
          <cell r="L5752">
            <v>20.824166000000002</v>
          </cell>
          <cell r="M5752" t="str">
            <v>Urbano</v>
          </cell>
          <cell r="N5752">
            <v>2</v>
          </cell>
          <cell r="O5752" t="str">
            <v>Aportaciones Federales</v>
          </cell>
          <cell r="P5752" t="str">
            <v>I004</v>
          </cell>
          <cell r="Q5752" t="str">
            <v>FAIS Municipal y de las Demarcaciones Territoriales del Distrito Federal</v>
          </cell>
          <cell r="R5752">
            <v>33</v>
          </cell>
          <cell r="S5752" t="str">
            <v>Aportaciones Federales para Entidades Federativas y Municipios</v>
          </cell>
          <cell r="T5752" t="str">
            <v>AYUNTAMIENTO DE MERIDA</v>
          </cell>
          <cell r="U5752">
            <v>10</v>
          </cell>
          <cell r="V5752" t="str">
            <v>Vivienda</v>
          </cell>
          <cell r="W5752">
            <v>2</v>
          </cell>
          <cell r="X5752" t="str">
            <v>Proyecto de Inversión de Infraestructura Social</v>
          </cell>
          <cell r="Y5752" t="str">
            <v>REDUCIR EL REZAGO SOCIAL Y MEJORAR LA CALIDAD DE VIDA DE LAS FAMILIAS EN POBREZA</v>
          </cell>
          <cell r="Z5752">
            <v>42919</v>
          </cell>
          <cell r="AA5752">
            <v>42979</v>
          </cell>
          <cell r="AB5752" t="str">
            <v>CALLE 22 INTERIOR 0 0 COLONIA SAN JOSÉ TZAL, 97315 SAN JOSÉ TZAL, MÉRIDA YUCATÁN ENTRE CALLE 23 Y CALLE 23-A, LA OBRA SE REALIZARA EN CALLE 22 SN X 23</v>
          </cell>
          <cell r="AC5752">
            <v>0</v>
          </cell>
          <cell r="AE5752">
            <v>1</v>
          </cell>
          <cell r="AF5752" t="str">
            <v>En Ejecución</v>
          </cell>
          <cell r="AG5752">
            <v>2017</v>
          </cell>
          <cell r="AH5752">
            <v>99125.53</v>
          </cell>
        </row>
        <row r="5753">
          <cell r="B5753" t="str">
            <v>YUC17170300952486</v>
          </cell>
          <cell r="C5753" t="str">
            <v>Construccion De Cuarto Para Baño - 116557</v>
          </cell>
          <cell r="D5753" t="str">
            <v>116557</v>
          </cell>
          <cell r="E5753">
            <v>31</v>
          </cell>
          <cell r="F5753" t="str">
            <v>Yucatán</v>
          </cell>
          <cell r="G5753">
            <v>50</v>
          </cell>
          <cell r="H5753" t="str">
            <v>Mérida</v>
          </cell>
          <cell r="I5753">
            <v>111</v>
          </cell>
          <cell r="J5753" t="str">
            <v>San José Tzal</v>
          </cell>
          <cell r="K5753">
            <v>-89.661111000000005</v>
          </cell>
          <cell r="L5753">
            <v>20.824166000000002</v>
          </cell>
          <cell r="M5753" t="str">
            <v>Urbano</v>
          </cell>
          <cell r="N5753">
            <v>2</v>
          </cell>
          <cell r="O5753" t="str">
            <v>Aportaciones Federales</v>
          </cell>
          <cell r="P5753" t="str">
            <v>I004</v>
          </cell>
          <cell r="Q5753" t="str">
            <v>FAIS Municipal y de las Demarcaciones Territoriales del Distrito Federal</v>
          </cell>
          <cell r="R5753">
            <v>33</v>
          </cell>
          <cell r="S5753" t="str">
            <v>Aportaciones Federales para Entidades Federativas y Municipios</v>
          </cell>
          <cell r="T5753" t="str">
            <v>AYUNTAMIENTO DE MERIDA</v>
          </cell>
          <cell r="U5753">
            <v>10</v>
          </cell>
          <cell r="V5753" t="str">
            <v>Vivienda</v>
          </cell>
          <cell r="W5753">
            <v>2</v>
          </cell>
          <cell r="X5753" t="str">
            <v>Proyecto de Inversión de Infraestructura Social</v>
          </cell>
          <cell r="Y5753" t="str">
            <v>REDUCIR EL REZAGO SOCIAL Y MEJORAR LA CALIDAD DE VIDA DE LAS FAMILIAS EN POBREZA</v>
          </cell>
          <cell r="Z5753">
            <v>42919</v>
          </cell>
          <cell r="AA5753">
            <v>42979</v>
          </cell>
          <cell r="AB5753" t="str">
            <v>CALLE 21 INTERIOR 0 0 COLONIA SAN JOSÉ TZAL, 97315 SAN JOSÉ TZAL, MÉRIDA YUCATÁN ENTRE CALLE 22 Y CALLE 24, LA OBRA SE REALIZARA EN CALLE 21 SN X 22 Y</v>
          </cell>
          <cell r="AC5753">
            <v>0</v>
          </cell>
          <cell r="AE5753">
            <v>1</v>
          </cell>
          <cell r="AF5753" t="str">
            <v>En Ejecución</v>
          </cell>
          <cell r="AG5753">
            <v>2017</v>
          </cell>
          <cell r="AH5753">
            <v>99255.2</v>
          </cell>
        </row>
        <row r="5754">
          <cell r="B5754" t="str">
            <v>YUC17170300952487</v>
          </cell>
          <cell r="C5754" t="str">
            <v>Construccion De Cuarto Para Baño - 116541</v>
          </cell>
          <cell r="D5754" t="str">
            <v>116541</v>
          </cell>
          <cell r="E5754">
            <v>31</v>
          </cell>
          <cell r="F5754" t="str">
            <v>Yucatán</v>
          </cell>
          <cell r="G5754">
            <v>50</v>
          </cell>
          <cell r="H5754" t="str">
            <v>Mérida</v>
          </cell>
          <cell r="I5754">
            <v>111</v>
          </cell>
          <cell r="J5754" t="str">
            <v>San José Tzal</v>
          </cell>
          <cell r="K5754">
            <v>-89.661111000000005</v>
          </cell>
          <cell r="L5754">
            <v>20.824166000000002</v>
          </cell>
          <cell r="M5754" t="str">
            <v>Urbano</v>
          </cell>
          <cell r="N5754">
            <v>2</v>
          </cell>
          <cell r="O5754" t="str">
            <v>Aportaciones Federales</v>
          </cell>
          <cell r="P5754" t="str">
            <v>I004</v>
          </cell>
          <cell r="Q5754" t="str">
            <v>FAIS Municipal y de las Demarcaciones Territoriales del Distrito Federal</v>
          </cell>
          <cell r="R5754">
            <v>33</v>
          </cell>
          <cell r="S5754" t="str">
            <v>Aportaciones Federales para Entidades Federativas y Municipios</v>
          </cell>
          <cell r="T5754" t="str">
            <v>AYUNTAMIENTO DE MERIDA</v>
          </cell>
          <cell r="U5754">
            <v>10</v>
          </cell>
          <cell r="V5754" t="str">
            <v>Vivienda</v>
          </cell>
          <cell r="W5754">
            <v>2</v>
          </cell>
          <cell r="X5754" t="str">
            <v>Proyecto de Inversión de Infraestructura Social</v>
          </cell>
          <cell r="Y5754" t="str">
            <v>REDUCIR EL REZAGO SOCIAL Y MEJORAR LA CALIDAD DE VIDA DE LAS FAMILIAS EN POBREZA</v>
          </cell>
          <cell r="Z5754">
            <v>42919</v>
          </cell>
          <cell r="AA5754">
            <v>42979</v>
          </cell>
          <cell r="AB5754" t="str">
            <v>CALLE 21 INTERIOR 0 0 COLONIA SAN JOSÉ TZAL, 97315 SAN JOSÉ TZAL, MÉRIDA YUCATÁN ENTRE CALLE 20-B Y CALLE 20-C, LA OBRA SE REALIZARA EN CALLE 21 SN X</v>
          </cell>
          <cell r="AC5754">
            <v>0</v>
          </cell>
          <cell r="AE5754">
            <v>1</v>
          </cell>
          <cell r="AF5754" t="str">
            <v>En Ejecución</v>
          </cell>
          <cell r="AG5754">
            <v>2017</v>
          </cell>
          <cell r="AH5754">
            <v>99125.53</v>
          </cell>
        </row>
        <row r="5755">
          <cell r="B5755" t="str">
            <v>YUC17170300952488</v>
          </cell>
          <cell r="C5755" t="str">
            <v>Construccion De Cuartos Dormitorio - 114213</v>
          </cell>
          <cell r="D5755" t="str">
            <v>114213</v>
          </cell>
          <cell r="E5755">
            <v>31</v>
          </cell>
          <cell r="F5755" t="str">
            <v>Yucatán</v>
          </cell>
          <cell r="G5755">
            <v>50</v>
          </cell>
          <cell r="H5755" t="str">
            <v>Mérida</v>
          </cell>
          <cell r="I5755">
            <v>111</v>
          </cell>
          <cell r="J5755" t="str">
            <v>San José Tzal</v>
          </cell>
          <cell r="K5755">
            <v>-89.661111000000005</v>
          </cell>
          <cell r="L5755">
            <v>20.824166000000002</v>
          </cell>
          <cell r="M5755" t="str">
            <v>Urbano</v>
          </cell>
          <cell r="N5755">
            <v>2</v>
          </cell>
          <cell r="O5755" t="str">
            <v>Aportaciones Federales</v>
          </cell>
          <cell r="P5755" t="str">
            <v>I004</v>
          </cell>
          <cell r="Q5755" t="str">
            <v>FAIS Municipal y de las Demarcaciones Territoriales del Distrito Federal</v>
          </cell>
          <cell r="R5755">
            <v>33</v>
          </cell>
          <cell r="S5755" t="str">
            <v>Aportaciones Federales para Entidades Federativas y Municipios</v>
          </cell>
          <cell r="T5755" t="str">
            <v>AYUNTAMIENTO DE MERIDA</v>
          </cell>
          <cell r="U5755">
            <v>10</v>
          </cell>
          <cell r="V5755" t="str">
            <v>Vivienda</v>
          </cell>
          <cell r="W5755">
            <v>2</v>
          </cell>
          <cell r="X5755" t="str">
            <v>Proyecto de Inversión de Infraestructura Social</v>
          </cell>
          <cell r="Y5755" t="str">
            <v>REDUCIR EL REZAGO SOCIAL Y MEJORAR LA CALIDAD DE VIDA DE LAS FAMILIAS EN POBREZA</v>
          </cell>
          <cell r="Z5755">
            <v>42907</v>
          </cell>
          <cell r="AA5755">
            <v>43009</v>
          </cell>
          <cell r="AB5755" t="str">
            <v>CALLE 16 INTERIOR 0 0 COLONIA SAN JOSÉ TZAL, 97315 SAN JOSÉ TZAL, MÉRIDA YUCATÁN ENTRE CALLE 21 Y CALLE 21 A, LA OBRA SE REALIZARA EN CALLE 16 SN X 21</v>
          </cell>
          <cell r="AC5755">
            <v>0</v>
          </cell>
          <cell r="AE5755">
            <v>1</v>
          </cell>
          <cell r="AF5755" t="str">
            <v>En Ejecución</v>
          </cell>
          <cell r="AG5755">
            <v>2017</v>
          </cell>
          <cell r="AH5755">
            <v>83373.33</v>
          </cell>
        </row>
        <row r="5756">
          <cell r="B5756" t="str">
            <v>YUC17170300952489</v>
          </cell>
          <cell r="C5756" t="str">
            <v>Construccion De Cuarto Para Baño - 114201</v>
          </cell>
          <cell r="D5756" t="str">
            <v>114201</v>
          </cell>
          <cell r="E5756">
            <v>31</v>
          </cell>
          <cell r="F5756" t="str">
            <v>Yucatán</v>
          </cell>
          <cell r="G5756">
            <v>50</v>
          </cell>
          <cell r="H5756" t="str">
            <v>Mérida</v>
          </cell>
          <cell r="I5756">
            <v>111</v>
          </cell>
          <cell r="J5756" t="str">
            <v>San José Tzal</v>
          </cell>
          <cell r="K5756">
            <v>-89.661111000000005</v>
          </cell>
          <cell r="L5756">
            <v>20.824166000000002</v>
          </cell>
          <cell r="M5756" t="str">
            <v>Urbano</v>
          </cell>
          <cell r="N5756">
            <v>2</v>
          </cell>
          <cell r="O5756" t="str">
            <v>Aportaciones Federales</v>
          </cell>
          <cell r="P5756" t="str">
            <v>I004</v>
          </cell>
          <cell r="Q5756" t="str">
            <v>FAIS Municipal y de las Demarcaciones Territoriales del Distrito Federal</v>
          </cell>
          <cell r="R5756">
            <v>33</v>
          </cell>
          <cell r="S5756" t="str">
            <v>Aportaciones Federales para Entidades Federativas y Municipios</v>
          </cell>
          <cell r="T5756" t="str">
            <v>AYUNTAMIENTO DE MERIDA</v>
          </cell>
          <cell r="U5756">
            <v>10</v>
          </cell>
          <cell r="V5756" t="str">
            <v>Vivienda</v>
          </cell>
          <cell r="W5756">
            <v>2</v>
          </cell>
          <cell r="X5756" t="str">
            <v>Proyecto de Inversión de Infraestructura Social</v>
          </cell>
          <cell r="Y5756" t="str">
            <v>REDUCIR EL REZAGO SOCIAL Y MEJORAR LA CALIDAD DE VIDA DE LAS FAMILIAS EN POBREZA</v>
          </cell>
          <cell r="Z5756">
            <v>42907</v>
          </cell>
          <cell r="AA5756">
            <v>43009</v>
          </cell>
          <cell r="AB5756" t="str">
            <v>CALLE 16 INTERIOR 0 0 COLONIA SAN JOSÉ TZAL, 97315 SAN JOSÉ TZAL, MÉRIDA YUCATÁN ENTRE CALLE 21 Y CALLE 21 A, LA OBRA SE REALIZARA EN CALLE 16 SN X 21</v>
          </cell>
          <cell r="AC5756">
            <v>0</v>
          </cell>
          <cell r="AE5756">
            <v>1</v>
          </cell>
          <cell r="AF5756" t="str">
            <v>En Ejecución</v>
          </cell>
          <cell r="AG5756">
            <v>2017</v>
          </cell>
          <cell r="AH5756">
            <v>90184.25</v>
          </cell>
        </row>
        <row r="5757">
          <cell r="B5757" t="str">
            <v>YUC17170300952490</v>
          </cell>
          <cell r="C5757" t="str">
            <v>Construccion De Cuartos Dormitorio - 114165</v>
          </cell>
          <cell r="D5757" t="str">
            <v>114165</v>
          </cell>
          <cell r="E5757">
            <v>31</v>
          </cell>
          <cell r="F5757" t="str">
            <v>Yucatán</v>
          </cell>
          <cell r="G5757">
            <v>50</v>
          </cell>
          <cell r="H5757" t="str">
            <v>Mérida</v>
          </cell>
          <cell r="I5757">
            <v>111</v>
          </cell>
          <cell r="J5757" t="str">
            <v>San José Tzal</v>
          </cell>
          <cell r="K5757">
            <v>-89.661111000000005</v>
          </cell>
          <cell r="L5757">
            <v>20.824166000000002</v>
          </cell>
          <cell r="M5757" t="str">
            <v>Urbano</v>
          </cell>
          <cell r="N5757">
            <v>2</v>
          </cell>
          <cell r="O5757" t="str">
            <v>Aportaciones Federales</v>
          </cell>
          <cell r="P5757" t="str">
            <v>I004</v>
          </cell>
          <cell r="Q5757" t="str">
            <v>FAIS Municipal y de las Demarcaciones Territoriales del Distrito Federal</v>
          </cell>
          <cell r="R5757">
            <v>33</v>
          </cell>
          <cell r="S5757" t="str">
            <v>Aportaciones Federales para Entidades Federativas y Municipios</v>
          </cell>
          <cell r="T5757" t="str">
            <v>AYUNTAMIENTO DE MERIDA</v>
          </cell>
          <cell r="U5757">
            <v>10</v>
          </cell>
          <cell r="V5757" t="str">
            <v>Vivienda</v>
          </cell>
          <cell r="W5757">
            <v>2</v>
          </cell>
          <cell r="X5757" t="str">
            <v>Proyecto de Inversión de Infraestructura Social</v>
          </cell>
          <cell r="Y5757" t="str">
            <v>REDUCIR EL REZAGO SOCIAL Y MEJORAR LA CALIDAD DE VIDA DE LAS FAMILIAS EN POBREZA</v>
          </cell>
          <cell r="Z5757">
            <v>42907</v>
          </cell>
          <cell r="AA5757">
            <v>43009</v>
          </cell>
          <cell r="AB5757" t="str">
            <v>CALLE 25 INTERIOR 0 0 COLONIA SAN JOSÉ TZAL, 97315 SAN JOSÉ TZAL, MÉRIDA YUCATÁN ENTRE CALLE 16 Y CALLE 20, LA OBRA SE REALIZARA EN CALLE 25 SN X 16 Y</v>
          </cell>
          <cell r="AC5757">
            <v>0</v>
          </cell>
          <cell r="AE5757">
            <v>1</v>
          </cell>
          <cell r="AF5757" t="str">
            <v>En Ejecución</v>
          </cell>
          <cell r="AG5757">
            <v>2017</v>
          </cell>
          <cell r="AH5757">
            <v>89526.63</v>
          </cell>
        </row>
        <row r="5758">
          <cell r="B5758" t="str">
            <v>YUC17170300952491</v>
          </cell>
          <cell r="C5758" t="str">
            <v>Construccion De Techo Firme - 116361</v>
          </cell>
          <cell r="D5758" t="str">
            <v>116361</v>
          </cell>
          <cell r="E5758">
            <v>31</v>
          </cell>
          <cell r="F5758" t="str">
            <v>Yucatán</v>
          </cell>
          <cell r="G5758">
            <v>50</v>
          </cell>
          <cell r="H5758" t="str">
            <v>Mérida</v>
          </cell>
          <cell r="I5758">
            <v>111</v>
          </cell>
          <cell r="J5758" t="str">
            <v>San José Tzal</v>
          </cell>
          <cell r="K5758">
            <v>-89.661111000000005</v>
          </cell>
          <cell r="L5758">
            <v>20.824166000000002</v>
          </cell>
          <cell r="M5758" t="str">
            <v>Urbano</v>
          </cell>
          <cell r="N5758">
            <v>2</v>
          </cell>
          <cell r="O5758" t="str">
            <v>Aportaciones Federales</v>
          </cell>
          <cell r="P5758" t="str">
            <v>I004</v>
          </cell>
          <cell r="Q5758" t="str">
            <v>FAIS Municipal y de las Demarcaciones Territoriales del Distrito Federal</v>
          </cell>
          <cell r="R5758">
            <v>33</v>
          </cell>
          <cell r="S5758" t="str">
            <v>Aportaciones Federales para Entidades Federativas y Municipios</v>
          </cell>
          <cell r="T5758" t="str">
            <v>AYUNTAMIENTO DE MERIDA</v>
          </cell>
          <cell r="U5758">
            <v>10</v>
          </cell>
          <cell r="V5758" t="str">
            <v>Vivienda</v>
          </cell>
          <cell r="W5758">
            <v>2</v>
          </cell>
          <cell r="X5758" t="str">
            <v>Proyecto de Inversión de Infraestructura Social</v>
          </cell>
          <cell r="Y5758" t="str">
            <v>REDUCIR EL REZAGO SOCIAL Y MEJORAR LA CALIDAD DE VIDA DE LAS FAMILIAS EN POBREZA</v>
          </cell>
          <cell r="Z5758">
            <v>42919</v>
          </cell>
          <cell r="AA5758">
            <v>42979</v>
          </cell>
          <cell r="AB5758" t="str">
            <v>CALLE 20 INTERIOR 0 0 COLONIA SAN JOSÉ TZAL, 97315 SAN JOSÉ TZAL, MÉRIDA YUCATÁN ENTRE CALLE 27 Y CALLE 29, LA OBRA SE REALIZARA EN CALLE 23 SN X 20-B</v>
          </cell>
          <cell r="AC5758">
            <v>0</v>
          </cell>
          <cell r="AE5758">
            <v>1</v>
          </cell>
          <cell r="AF5758" t="str">
            <v>En Ejecución</v>
          </cell>
          <cell r="AG5758">
            <v>2017</v>
          </cell>
          <cell r="AH5758">
            <v>57811.82</v>
          </cell>
        </row>
        <row r="5759">
          <cell r="B5759" t="str">
            <v>YUC17170300952791</v>
          </cell>
          <cell r="C5759" t="str">
            <v>Construccion De Tres Cuartos Dormitorios En La Localidad De San Antonio Tuk Del Municipio De Tekax Yuc - 193958</v>
          </cell>
          <cell r="D5759" t="str">
            <v>193958</v>
          </cell>
          <cell r="E5759">
            <v>31</v>
          </cell>
          <cell r="F5759" t="str">
            <v>Yucatán</v>
          </cell>
          <cell r="G5759">
            <v>79</v>
          </cell>
          <cell r="H5759" t="str">
            <v>Tekax</v>
          </cell>
          <cell r="I5759">
            <v>476</v>
          </cell>
          <cell r="J5759" t="str">
            <v>San Antonio Tuk</v>
          </cell>
          <cell r="K5759">
            <v>-89.394165999999998</v>
          </cell>
          <cell r="L5759">
            <v>20.145277</v>
          </cell>
          <cell r="M5759" t="str">
            <v>Rural</v>
          </cell>
          <cell r="N5759">
            <v>2</v>
          </cell>
          <cell r="O5759" t="str">
            <v>Aportaciones Federales</v>
          </cell>
          <cell r="P5759" t="str">
            <v>I004</v>
          </cell>
          <cell r="Q5759" t="str">
            <v>FAIS Municipal y de las Demarcaciones Territoriales del Distrito Federal</v>
          </cell>
          <cell r="R5759">
            <v>33</v>
          </cell>
          <cell r="S5759" t="str">
            <v>Aportaciones Federales para Entidades Federativas y Municipios</v>
          </cell>
          <cell r="T5759" t="str">
            <v>GOBIERNO MUNICIPAL</v>
          </cell>
          <cell r="U5759">
            <v>10</v>
          </cell>
          <cell r="V5759" t="str">
            <v>Vivienda</v>
          </cell>
          <cell r="W5759">
            <v>2</v>
          </cell>
          <cell r="X5759" t="str">
            <v>Proyecto de Inversión de Infraestructura Social</v>
          </cell>
          <cell r="Y5759" t="str">
            <v>COMBATIR EL REZAGO SOCIAL MEJORAR LAS CONDICIONES DE VIVIENDA Y EL BROTE DE ENFERMEDADES</v>
          </cell>
          <cell r="Z5759">
            <v>42898</v>
          </cell>
          <cell r="AA5759">
            <v>42942</v>
          </cell>
          <cell r="AB5759" t="str">
            <v>RANCHERIA SAN ANTONIO TUKSAN ANTONIO TUK, TEKAX YUCATÁN ENTRE BRECHA SN Y BRECHA SN, BRECHA SN CARRETERA KANCAB-KANTEMO A 3 KILOMETROS DE LA C</v>
          </cell>
          <cell r="AC5759">
            <v>0</v>
          </cell>
          <cell r="AE5759">
            <v>1</v>
          </cell>
          <cell r="AF5759" t="str">
            <v>En Ejecución</v>
          </cell>
          <cell r="AG5759">
            <v>2017</v>
          </cell>
          <cell r="AH5759">
            <v>195851.15</v>
          </cell>
        </row>
        <row r="5760">
          <cell r="B5760" t="str">
            <v>YUC00170300957530</v>
          </cell>
          <cell r="C5760" t="str">
            <v>Proyectos Para El Desarrollo Regional De La Zona Henequenera Del Sureste // (Construcción De Techumbre Y Reconstrucción De Piso En Una Cancha En La Localidad De San Simón, Municipio De Santa Elena.)</v>
          </cell>
          <cell r="D5760" t="str">
            <v>4800</v>
          </cell>
          <cell r="E5760">
            <v>31</v>
          </cell>
          <cell r="F5760" t="str">
            <v>Yucatán</v>
          </cell>
          <cell r="G5760">
            <v>66</v>
          </cell>
          <cell r="H5760" t="str">
            <v>Santa Elena</v>
          </cell>
          <cell r="I5760">
            <v>1</v>
          </cell>
          <cell r="J5760" t="str">
            <v>Santa Elena</v>
          </cell>
          <cell r="K5760">
            <v>-89.643055000000004</v>
          </cell>
          <cell r="L5760">
            <v>20.324722000000001</v>
          </cell>
          <cell r="M5760" t="str">
            <v>Urbano</v>
          </cell>
          <cell r="N5760">
            <v>1</v>
          </cell>
          <cell r="O5760" t="str">
            <v>Subsidios</v>
          </cell>
          <cell r="P5760" t="str">
            <v>U128</v>
          </cell>
          <cell r="Q5760" t="str">
            <v>Proyectos de Desarrollo Regional</v>
          </cell>
          <cell r="R5760">
            <v>23</v>
          </cell>
          <cell r="S5760" t="str">
            <v>Provisiones Salariales y Económicas</v>
          </cell>
          <cell r="T5760" t="str">
            <v>Instituto para la Construcción y Conservación de Obra Pública en Yucatán</v>
          </cell>
          <cell r="U5760">
            <v>0</v>
          </cell>
          <cell r="V5760" t="str">
            <v>Otros Proyectos</v>
          </cell>
          <cell r="W5760">
            <v>2</v>
          </cell>
          <cell r="X5760" t="str">
            <v>Proyecto de Inversión de Infraestructura Social</v>
          </cell>
          <cell r="Y5760" t="str">
            <v>Sin reporte por parte de la Entidad Federativa o Municipio</v>
          </cell>
          <cell r="Z5760">
            <v>42736</v>
          </cell>
          <cell r="AA5760">
            <v>43070</v>
          </cell>
          <cell r="AB5760" t="str">
            <v>(20.216891; -89.80967)</v>
          </cell>
          <cell r="AC5760">
            <v>1</v>
          </cell>
          <cell r="AD5760" t="str">
            <v>Coparticipación Federal-Estatal</v>
          </cell>
          <cell r="AE5760">
            <v>1</v>
          </cell>
          <cell r="AF5760" t="str">
            <v>En Ejecución</v>
          </cell>
          <cell r="AG5760">
            <v>2017</v>
          </cell>
          <cell r="AH5760">
            <v>1600087.74</v>
          </cell>
        </row>
        <row r="5761">
          <cell r="B5761" t="str">
            <v>YUC17170300952492</v>
          </cell>
          <cell r="C5761" t="str">
            <v>Construccion De Cuartos Dormitorio - 114231</v>
          </cell>
          <cell r="D5761" t="str">
            <v>114231</v>
          </cell>
          <cell r="E5761">
            <v>31</v>
          </cell>
          <cell r="F5761" t="str">
            <v>Yucatán</v>
          </cell>
          <cell r="G5761">
            <v>50</v>
          </cell>
          <cell r="H5761" t="str">
            <v>Mérida</v>
          </cell>
          <cell r="I5761">
            <v>111</v>
          </cell>
          <cell r="J5761" t="str">
            <v>San José Tzal</v>
          </cell>
          <cell r="K5761">
            <v>-89.661111000000005</v>
          </cell>
          <cell r="L5761">
            <v>20.824166000000002</v>
          </cell>
          <cell r="M5761" t="str">
            <v>Urbano</v>
          </cell>
          <cell r="N5761">
            <v>2</v>
          </cell>
          <cell r="O5761" t="str">
            <v>Aportaciones Federales</v>
          </cell>
          <cell r="P5761" t="str">
            <v>I004</v>
          </cell>
          <cell r="Q5761" t="str">
            <v>FAIS Municipal y de las Demarcaciones Territoriales del Distrito Federal</v>
          </cell>
          <cell r="R5761">
            <v>33</v>
          </cell>
          <cell r="S5761" t="str">
            <v>Aportaciones Federales para Entidades Federativas y Municipios</v>
          </cell>
          <cell r="T5761" t="str">
            <v>AYUNTAMIENTO DE MERIDA</v>
          </cell>
          <cell r="U5761">
            <v>10</v>
          </cell>
          <cell r="V5761" t="str">
            <v>Vivienda</v>
          </cell>
          <cell r="W5761">
            <v>2</v>
          </cell>
          <cell r="X5761" t="str">
            <v>Proyecto de Inversión de Infraestructura Social</v>
          </cell>
          <cell r="Y5761" t="str">
            <v>REDUCIR EL REZAGO SOCIAL Y MEJORAR LA CALIDAD DE VIDA DE LAS FAMILIAS EN POBREZA</v>
          </cell>
          <cell r="Z5761">
            <v>42907</v>
          </cell>
          <cell r="AA5761">
            <v>43009</v>
          </cell>
          <cell r="AB5761" t="str">
            <v>CALLE 20 A INTERIOR 0 0 COLONIA SAN JOSÉ TZAL, 97315 SAN JOSÉ TZAL, MÉRIDA YUCATÁN ENTRE CALLE 19 Y CALLE 21, LA OBRA SE REALIZARA EN CALLE 20 A SN X</v>
          </cell>
          <cell r="AC5761">
            <v>0</v>
          </cell>
          <cell r="AE5761">
            <v>1</v>
          </cell>
          <cell r="AF5761" t="str">
            <v>En Ejecución</v>
          </cell>
          <cell r="AG5761">
            <v>2017</v>
          </cell>
          <cell r="AH5761">
            <v>89526.63</v>
          </cell>
        </row>
        <row r="5762">
          <cell r="B5762" t="str">
            <v>YUC17170300952493</v>
          </cell>
          <cell r="C5762" t="str">
            <v>Construccion De Cuarto Para Baño - 114141</v>
          </cell>
          <cell r="D5762" t="str">
            <v>114141</v>
          </cell>
          <cell r="E5762">
            <v>31</v>
          </cell>
          <cell r="F5762" t="str">
            <v>Yucatán</v>
          </cell>
          <cell r="G5762">
            <v>50</v>
          </cell>
          <cell r="H5762" t="str">
            <v>Mérida</v>
          </cell>
          <cell r="I5762">
            <v>111</v>
          </cell>
          <cell r="J5762" t="str">
            <v>San José Tzal</v>
          </cell>
          <cell r="K5762">
            <v>-89.661111000000005</v>
          </cell>
          <cell r="L5762">
            <v>20.824166000000002</v>
          </cell>
          <cell r="M5762" t="str">
            <v>Urbano</v>
          </cell>
          <cell r="N5762">
            <v>2</v>
          </cell>
          <cell r="O5762" t="str">
            <v>Aportaciones Federales</v>
          </cell>
          <cell r="P5762" t="str">
            <v>I004</v>
          </cell>
          <cell r="Q5762" t="str">
            <v>FAIS Municipal y de las Demarcaciones Territoriales del Distrito Federal</v>
          </cell>
          <cell r="R5762">
            <v>33</v>
          </cell>
          <cell r="S5762" t="str">
            <v>Aportaciones Federales para Entidades Federativas y Municipios</v>
          </cell>
          <cell r="T5762" t="str">
            <v>AYUNTAMIENTO DE MERIDA</v>
          </cell>
          <cell r="U5762">
            <v>10</v>
          </cell>
          <cell r="V5762" t="str">
            <v>Vivienda</v>
          </cell>
          <cell r="W5762">
            <v>2</v>
          </cell>
          <cell r="X5762" t="str">
            <v>Proyecto de Inversión de Infraestructura Social</v>
          </cell>
          <cell r="Y5762" t="str">
            <v>REDUCIR EL REZAGO SOCIAL Y MEJORAR LA CALIDAD DE VIDA DE LAS FAMILIAS EN POBREZA</v>
          </cell>
          <cell r="Z5762">
            <v>42907</v>
          </cell>
          <cell r="AA5762">
            <v>43009</v>
          </cell>
          <cell r="AB5762" t="str">
            <v>CALLE 19 INTERIOR 0 0 COLONIA SAN JOSÉ TZAL, 97315 SAN JOSÉ TZAL, MÉRIDA YUCATÁN ENTRE CALLE 20 A Y CALLE 20 C, LA OBRA SE REALIZARA EN CALLE 19 SN X</v>
          </cell>
          <cell r="AC5762">
            <v>0</v>
          </cell>
          <cell r="AE5762">
            <v>1</v>
          </cell>
          <cell r="AF5762" t="str">
            <v>En Ejecución</v>
          </cell>
          <cell r="AG5762">
            <v>2017</v>
          </cell>
          <cell r="AH5762">
            <v>90184.25</v>
          </cell>
        </row>
        <row r="5763">
          <cell r="B5763" t="str">
            <v>YUC17170300952494</v>
          </cell>
          <cell r="C5763" t="str">
            <v>Construccion De Techo Firme - 116371</v>
          </cell>
          <cell r="D5763" t="str">
            <v>116371</v>
          </cell>
          <cell r="E5763">
            <v>31</v>
          </cell>
          <cell r="F5763" t="str">
            <v>Yucatán</v>
          </cell>
          <cell r="G5763">
            <v>50</v>
          </cell>
          <cell r="H5763" t="str">
            <v>Mérida</v>
          </cell>
          <cell r="I5763">
            <v>111</v>
          </cell>
          <cell r="J5763" t="str">
            <v>San José Tzal</v>
          </cell>
          <cell r="K5763">
            <v>-89.661111000000005</v>
          </cell>
          <cell r="L5763">
            <v>20.824166000000002</v>
          </cell>
          <cell r="M5763" t="str">
            <v>Urbano</v>
          </cell>
          <cell r="N5763">
            <v>2</v>
          </cell>
          <cell r="O5763" t="str">
            <v>Aportaciones Federales</v>
          </cell>
          <cell r="P5763" t="str">
            <v>I004</v>
          </cell>
          <cell r="Q5763" t="str">
            <v>FAIS Municipal y de las Demarcaciones Territoriales del Distrito Federal</v>
          </cell>
          <cell r="R5763">
            <v>33</v>
          </cell>
          <cell r="S5763" t="str">
            <v>Aportaciones Federales para Entidades Federativas y Municipios</v>
          </cell>
          <cell r="T5763" t="str">
            <v>AYUNTAMIENTO DE MERIDA</v>
          </cell>
          <cell r="U5763">
            <v>10</v>
          </cell>
          <cell r="V5763" t="str">
            <v>Vivienda</v>
          </cell>
          <cell r="W5763">
            <v>2</v>
          </cell>
          <cell r="X5763" t="str">
            <v>Proyecto de Inversión de Infraestructura Social</v>
          </cell>
          <cell r="Y5763" t="str">
            <v>REDUCIR EL REZAGO SOCIAL Y MEJORAR LA CALIDAD DE VIDA DE LAS FAMILIAS EN POBREZA</v>
          </cell>
          <cell r="Z5763">
            <v>42919</v>
          </cell>
          <cell r="AA5763">
            <v>42979</v>
          </cell>
          <cell r="AB5763" t="str">
            <v>CALLE 20 INTERIOR 0 0 COLONIA SAN JOSÉ TZAL, 97315 SAN JOSÉ TZAL, MÉRIDA YUCATÁN ENTRE CALLE 23 Y CALLE 25, LA OBRA SE REALIZARA EN CALLE 20 SN X 23 Y</v>
          </cell>
          <cell r="AC5763">
            <v>0</v>
          </cell>
          <cell r="AE5763">
            <v>1</v>
          </cell>
          <cell r="AF5763" t="str">
            <v>En Ejecución</v>
          </cell>
          <cell r="AG5763">
            <v>2017</v>
          </cell>
          <cell r="AH5763">
            <v>59002.21</v>
          </cell>
        </row>
        <row r="5764">
          <cell r="B5764" t="str">
            <v>YUC17170300952495</v>
          </cell>
          <cell r="C5764" t="str">
            <v>Construccion De Cuarto Para Baño - 116209</v>
          </cell>
          <cell r="D5764" t="str">
            <v>116209</v>
          </cell>
          <cell r="E5764">
            <v>31</v>
          </cell>
          <cell r="F5764" t="str">
            <v>Yucatán</v>
          </cell>
          <cell r="G5764">
            <v>50</v>
          </cell>
          <cell r="H5764" t="str">
            <v>Mérida</v>
          </cell>
          <cell r="I5764">
            <v>111</v>
          </cell>
          <cell r="J5764" t="str">
            <v>San José Tzal</v>
          </cell>
          <cell r="K5764">
            <v>-89.661111000000005</v>
          </cell>
          <cell r="L5764">
            <v>20.824166000000002</v>
          </cell>
          <cell r="M5764" t="str">
            <v>Urbano</v>
          </cell>
          <cell r="N5764">
            <v>2</v>
          </cell>
          <cell r="O5764" t="str">
            <v>Aportaciones Federales</v>
          </cell>
          <cell r="P5764" t="str">
            <v>I004</v>
          </cell>
          <cell r="Q5764" t="str">
            <v>FAIS Municipal y de las Demarcaciones Territoriales del Distrito Federal</v>
          </cell>
          <cell r="R5764">
            <v>33</v>
          </cell>
          <cell r="S5764" t="str">
            <v>Aportaciones Federales para Entidades Federativas y Municipios</v>
          </cell>
          <cell r="T5764" t="str">
            <v>AYUNTAMIENTO DE MERIDA</v>
          </cell>
          <cell r="U5764">
            <v>10</v>
          </cell>
          <cell r="V5764" t="str">
            <v>Vivienda</v>
          </cell>
          <cell r="W5764">
            <v>2</v>
          </cell>
          <cell r="X5764" t="str">
            <v>Proyecto de Inversión de Infraestructura Social</v>
          </cell>
          <cell r="Y5764" t="str">
            <v>REDUCIR EL REZAGO SOCIAL Y MEJORAR LA CALIDAD DE VIDA DE LAS FAMILIAS EN POBREZA</v>
          </cell>
          <cell r="Z5764">
            <v>43002</v>
          </cell>
          <cell r="AA5764">
            <v>42979</v>
          </cell>
          <cell r="AB5764" t="str">
            <v>CALLE 20 INTERIOR 0 0 COLONIA SAN JOSÉ TZAL, 97315 SAN JOSÉ TZAL, MÉRIDA YUCATÁN ENTRE CALLE 27 Y CALLE 29, LA OBRA SE REALIZARA EN CALLE 20 SN X 27 Y</v>
          </cell>
          <cell r="AC5764">
            <v>0</v>
          </cell>
          <cell r="AE5764">
            <v>1</v>
          </cell>
          <cell r="AF5764" t="str">
            <v>En Ejecución</v>
          </cell>
          <cell r="AG5764">
            <v>2017</v>
          </cell>
          <cell r="AH5764">
            <v>99255.2</v>
          </cell>
        </row>
        <row r="5765">
          <cell r="B5765" t="str">
            <v>YUC17170300952496</v>
          </cell>
          <cell r="C5765" t="str">
            <v>Construccion De Cuartos Dormitorio - 115690</v>
          </cell>
          <cell r="D5765" t="str">
            <v>115690</v>
          </cell>
          <cell r="E5765">
            <v>31</v>
          </cell>
          <cell r="F5765" t="str">
            <v>Yucatán</v>
          </cell>
          <cell r="G5765">
            <v>50</v>
          </cell>
          <cell r="H5765" t="str">
            <v>Mérida</v>
          </cell>
          <cell r="I5765">
            <v>111</v>
          </cell>
          <cell r="J5765" t="str">
            <v>San José Tzal</v>
          </cell>
          <cell r="K5765">
            <v>-89.661111000000005</v>
          </cell>
          <cell r="L5765">
            <v>20.824166000000002</v>
          </cell>
          <cell r="M5765" t="str">
            <v>Urbano</v>
          </cell>
          <cell r="N5765">
            <v>2</v>
          </cell>
          <cell r="O5765" t="str">
            <v>Aportaciones Federales</v>
          </cell>
          <cell r="P5765" t="str">
            <v>I004</v>
          </cell>
          <cell r="Q5765" t="str">
            <v>FAIS Municipal y de las Demarcaciones Territoriales del Distrito Federal</v>
          </cell>
          <cell r="R5765">
            <v>33</v>
          </cell>
          <cell r="S5765" t="str">
            <v>Aportaciones Federales para Entidades Federativas y Municipios</v>
          </cell>
          <cell r="T5765" t="str">
            <v>AYUNTAMIENTO DE MERIDA</v>
          </cell>
          <cell r="U5765">
            <v>10</v>
          </cell>
          <cell r="V5765" t="str">
            <v>Vivienda</v>
          </cell>
          <cell r="W5765">
            <v>2</v>
          </cell>
          <cell r="X5765" t="str">
            <v>Proyecto de Inversión de Infraestructura Social</v>
          </cell>
          <cell r="Y5765" t="str">
            <v>REDUCIR EL REZAGO SOCIAL Y MEJORAR LA CALIDAD DE VIDA DE LAS FAMILIAS EN POBREZA</v>
          </cell>
          <cell r="Z5765">
            <v>42919</v>
          </cell>
          <cell r="AA5765">
            <v>42979</v>
          </cell>
          <cell r="AB5765" t="str">
            <v>CALLE 24 INTERIOR 0 0 COLONIA SAN JOSÉ TZAL, 97315 SAN JOSÉ TZAL, MÉRIDA YUCATÁN ENTRE CALLE 17 Y CALLE 21, LA OBRA SE REALIZARA EN CALLE 24 SN X 17 Y</v>
          </cell>
          <cell r="AC5765">
            <v>0</v>
          </cell>
          <cell r="AE5765">
            <v>1</v>
          </cell>
          <cell r="AF5765" t="str">
            <v>En Ejecución</v>
          </cell>
          <cell r="AG5765">
            <v>2017</v>
          </cell>
          <cell r="AH5765">
            <v>77564.990000000005</v>
          </cell>
        </row>
        <row r="5766">
          <cell r="B5766" t="str">
            <v>YUC17170300952497</v>
          </cell>
          <cell r="C5766" t="str">
            <v>Construccion De Cuartos Dormitorio - 115686</v>
          </cell>
          <cell r="D5766" t="str">
            <v>115686</v>
          </cell>
          <cell r="E5766">
            <v>31</v>
          </cell>
          <cell r="F5766" t="str">
            <v>Yucatán</v>
          </cell>
          <cell r="G5766">
            <v>50</v>
          </cell>
          <cell r="H5766" t="str">
            <v>Mérida</v>
          </cell>
          <cell r="I5766">
            <v>111</v>
          </cell>
          <cell r="J5766" t="str">
            <v>San José Tzal</v>
          </cell>
          <cell r="K5766">
            <v>-89.661111000000005</v>
          </cell>
          <cell r="L5766">
            <v>20.824166000000002</v>
          </cell>
          <cell r="M5766" t="str">
            <v>Urbano</v>
          </cell>
          <cell r="N5766">
            <v>2</v>
          </cell>
          <cell r="O5766" t="str">
            <v>Aportaciones Federales</v>
          </cell>
          <cell r="P5766" t="str">
            <v>I004</v>
          </cell>
          <cell r="Q5766" t="str">
            <v>FAIS Municipal y de las Demarcaciones Territoriales del Distrito Federal</v>
          </cell>
          <cell r="R5766">
            <v>33</v>
          </cell>
          <cell r="S5766" t="str">
            <v>Aportaciones Federales para Entidades Federativas y Municipios</v>
          </cell>
          <cell r="T5766" t="str">
            <v>AYUNTAMIENTO DE MERIDA</v>
          </cell>
          <cell r="U5766">
            <v>10</v>
          </cell>
          <cell r="V5766" t="str">
            <v>Vivienda</v>
          </cell>
          <cell r="W5766">
            <v>2</v>
          </cell>
          <cell r="X5766" t="str">
            <v>Proyecto de Inversión de Infraestructura Social</v>
          </cell>
          <cell r="Y5766" t="str">
            <v>REDUCIR EL REZAGO SOCIAL Y MEJORAR LA CALIDAD DE VIDA DE LAS FAMILIAS EN POBREZA</v>
          </cell>
          <cell r="Z5766">
            <v>42919</v>
          </cell>
          <cell r="AA5766">
            <v>42979</v>
          </cell>
          <cell r="AB5766" t="str">
            <v>CALLE 23 INTERIOR 0 0 COLONIA SAN JOSÉ TZAL, 97315 SAN JOSÉ TZAL, MÉRIDA YUCATÁN ENTRE CALLE 20-B Y CALLE 22, LA OBRA SE REALIZARA EN CALLE 23 SN X 20</v>
          </cell>
          <cell r="AC5766">
            <v>0</v>
          </cell>
          <cell r="AE5766">
            <v>1</v>
          </cell>
          <cell r="AF5766" t="str">
            <v>En Ejecución</v>
          </cell>
          <cell r="AG5766">
            <v>2017</v>
          </cell>
          <cell r="AH5766">
            <v>83235.83</v>
          </cell>
        </row>
        <row r="5767">
          <cell r="B5767" t="str">
            <v>YUC17170300952498</v>
          </cell>
          <cell r="C5767" t="str">
            <v>Construccion De Cuartos Dormitorio - 115656</v>
          </cell>
          <cell r="D5767" t="str">
            <v>115656</v>
          </cell>
          <cell r="E5767">
            <v>31</v>
          </cell>
          <cell r="F5767" t="str">
            <v>Yucatán</v>
          </cell>
          <cell r="G5767">
            <v>50</v>
          </cell>
          <cell r="H5767" t="str">
            <v>Mérida</v>
          </cell>
          <cell r="I5767">
            <v>111</v>
          </cell>
          <cell r="J5767" t="str">
            <v>San José Tzal</v>
          </cell>
          <cell r="K5767">
            <v>-89.661111000000005</v>
          </cell>
          <cell r="L5767">
            <v>20.824166000000002</v>
          </cell>
          <cell r="M5767" t="str">
            <v>Urbano</v>
          </cell>
          <cell r="N5767">
            <v>2</v>
          </cell>
          <cell r="O5767" t="str">
            <v>Aportaciones Federales</v>
          </cell>
          <cell r="P5767" t="str">
            <v>I004</v>
          </cell>
          <cell r="Q5767" t="str">
            <v>FAIS Municipal y de las Demarcaciones Territoriales del Distrito Federal</v>
          </cell>
          <cell r="R5767">
            <v>33</v>
          </cell>
          <cell r="S5767" t="str">
            <v>Aportaciones Federales para Entidades Federativas y Municipios</v>
          </cell>
          <cell r="T5767" t="str">
            <v>AYUNTAMIENTO DE MERIDA</v>
          </cell>
          <cell r="U5767">
            <v>10</v>
          </cell>
          <cell r="V5767" t="str">
            <v>Vivienda</v>
          </cell>
          <cell r="W5767">
            <v>2</v>
          </cell>
          <cell r="X5767" t="str">
            <v>Proyecto de Inversión de Infraestructura Social</v>
          </cell>
          <cell r="Y5767" t="str">
            <v>REDUCIR EL REZAGO SOCIAL Y MEJORAR LA CALIDAD DE VIDA DE LAS FAMILIAS EN POBREZA</v>
          </cell>
          <cell r="Z5767">
            <v>42919</v>
          </cell>
          <cell r="AA5767">
            <v>42979</v>
          </cell>
          <cell r="AB5767" t="str">
            <v>CALLE 20 INTERIOR 0 0 COLONIA SAN JOSÉ TZAL, 97315 SAN JOSÉ TZAL, MÉRIDA YUCATÁN ENTRE CALLE 25 Y , LA OBRA SE REALIZARA EN CALLE 20 SN X 25 COM. SAN</v>
          </cell>
          <cell r="AC5767">
            <v>0</v>
          </cell>
          <cell r="AE5767">
            <v>1</v>
          </cell>
          <cell r="AF5767" t="str">
            <v>En Ejecución</v>
          </cell>
          <cell r="AG5767">
            <v>2017</v>
          </cell>
          <cell r="AH5767">
            <v>77665.02</v>
          </cell>
        </row>
        <row r="5768">
          <cell r="B5768" t="str">
            <v>YUC17170300952499</v>
          </cell>
          <cell r="C5768" t="str">
            <v>Construccion De Cuartos Dormitorio - 115640</v>
          </cell>
          <cell r="D5768" t="str">
            <v>115640</v>
          </cell>
          <cell r="E5768">
            <v>31</v>
          </cell>
          <cell r="F5768" t="str">
            <v>Yucatán</v>
          </cell>
          <cell r="G5768">
            <v>50</v>
          </cell>
          <cell r="H5768" t="str">
            <v>Mérida</v>
          </cell>
          <cell r="I5768">
            <v>111</v>
          </cell>
          <cell r="J5768" t="str">
            <v>San José Tzal</v>
          </cell>
          <cell r="K5768">
            <v>-89.661111000000005</v>
          </cell>
          <cell r="L5768">
            <v>20.824166000000002</v>
          </cell>
          <cell r="M5768" t="str">
            <v>Urbano</v>
          </cell>
          <cell r="N5768">
            <v>2</v>
          </cell>
          <cell r="O5768" t="str">
            <v>Aportaciones Federales</v>
          </cell>
          <cell r="P5768" t="str">
            <v>I004</v>
          </cell>
          <cell r="Q5768" t="str">
            <v>FAIS Municipal y de las Demarcaciones Territoriales del Distrito Federal</v>
          </cell>
          <cell r="R5768">
            <v>33</v>
          </cell>
          <cell r="S5768" t="str">
            <v>Aportaciones Federales para Entidades Federativas y Municipios</v>
          </cell>
          <cell r="T5768" t="str">
            <v>AYUNTAMIENTO DE MERIDA</v>
          </cell>
          <cell r="U5768">
            <v>10</v>
          </cell>
          <cell r="V5768" t="str">
            <v>Vivienda</v>
          </cell>
          <cell r="W5768">
            <v>2</v>
          </cell>
          <cell r="X5768" t="str">
            <v>Proyecto de Inversión de Infraestructura Social</v>
          </cell>
          <cell r="Y5768" t="str">
            <v>REDUCIR EL REZAGO SOCIAL Y MEJORAR LA CALIDAD DE VIDA DE LAS FAMILIAS EN POBREZA</v>
          </cell>
          <cell r="Z5768">
            <v>42919</v>
          </cell>
          <cell r="AA5768">
            <v>42979</v>
          </cell>
          <cell r="AB5768" t="str">
            <v>CALLE 21 INTERIOR 0 0 COLONIA SAN JOSÉ TZAL, 97315 SAN JOSÉ TZAL, MÉRIDA YUCATÁN ENTRE CALLE 22 Y CALLE 24, LA OBRA SE REALIZARA EN CALLE 21 SN X 22 Y</v>
          </cell>
          <cell r="AC5768">
            <v>0</v>
          </cell>
          <cell r="AE5768">
            <v>1</v>
          </cell>
          <cell r="AF5768" t="str">
            <v>En Ejecución</v>
          </cell>
          <cell r="AG5768">
            <v>2017</v>
          </cell>
          <cell r="AH5768">
            <v>88841.48</v>
          </cell>
        </row>
        <row r="5769">
          <cell r="B5769" t="str">
            <v>YUC17170300952500</v>
          </cell>
          <cell r="C5769" t="str">
            <v>Construccion De Cuarto Para Baño - 115638</v>
          </cell>
          <cell r="D5769" t="str">
            <v>115638</v>
          </cell>
          <cell r="E5769">
            <v>31</v>
          </cell>
          <cell r="F5769" t="str">
            <v>Yucatán</v>
          </cell>
          <cell r="G5769">
            <v>50</v>
          </cell>
          <cell r="H5769" t="str">
            <v>Mérida</v>
          </cell>
          <cell r="I5769">
            <v>111</v>
          </cell>
          <cell r="J5769" t="str">
            <v>San José Tzal</v>
          </cell>
          <cell r="K5769">
            <v>-89.661111000000005</v>
          </cell>
          <cell r="L5769">
            <v>20.824166000000002</v>
          </cell>
          <cell r="M5769" t="str">
            <v>Urbano</v>
          </cell>
          <cell r="N5769">
            <v>2</v>
          </cell>
          <cell r="O5769" t="str">
            <v>Aportaciones Federales</v>
          </cell>
          <cell r="P5769" t="str">
            <v>I004</v>
          </cell>
          <cell r="Q5769" t="str">
            <v>FAIS Municipal y de las Demarcaciones Territoriales del Distrito Federal</v>
          </cell>
          <cell r="R5769">
            <v>33</v>
          </cell>
          <cell r="S5769" t="str">
            <v>Aportaciones Federales para Entidades Federativas y Municipios</v>
          </cell>
          <cell r="T5769" t="str">
            <v>AYUNTAMIENTO DE MERIDA</v>
          </cell>
          <cell r="U5769">
            <v>10</v>
          </cell>
          <cell r="V5769" t="str">
            <v>Vivienda</v>
          </cell>
          <cell r="W5769">
            <v>2</v>
          </cell>
          <cell r="X5769" t="str">
            <v>Proyecto de Inversión de Infraestructura Social</v>
          </cell>
          <cell r="Y5769" t="str">
            <v>REDUCIR EL REZAGO SOCIAL Y MEJORAR LA CALIDAD DE VIDA DE LAS FAMILIAS EN POBREZA</v>
          </cell>
          <cell r="Z5769">
            <v>42919</v>
          </cell>
          <cell r="AA5769">
            <v>42979</v>
          </cell>
          <cell r="AB5769" t="str">
            <v>CALLE 20 INTERIOR 0 0 COLONIA SAN JOSÉ TZAL, 97315 SAN JOSÉ TZAL, MÉRIDA YUCATÁN ENTRE CALLE 25 Y , LA OBRA SE REALIZARA EN CALLE 20 SN X 25 COM. SAN</v>
          </cell>
          <cell r="AC5769">
            <v>0</v>
          </cell>
          <cell r="AE5769">
            <v>1</v>
          </cell>
          <cell r="AF5769" t="str">
            <v>En Ejecución</v>
          </cell>
          <cell r="AG5769">
            <v>2017</v>
          </cell>
          <cell r="AH5769">
            <v>93726.49</v>
          </cell>
        </row>
        <row r="5770">
          <cell r="B5770" t="str">
            <v>YUC17170300952501</v>
          </cell>
          <cell r="C5770" t="str">
            <v>Construccion De Cuarto Para Baño - 115581</v>
          </cell>
          <cell r="D5770" t="str">
            <v>115581</v>
          </cell>
          <cell r="E5770">
            <v>31</v>
          </cell>
          <cell r="F5770" t="str">
            <v>Yucatán</v>
          </cell>
          <cell r="G5770">
            <v>50</v>
          </cell>
          <cell r="H5770" t="str">
            <v>Mérida</v>
          </cell>
          <cell r="I5770">
            <v>111</v>
          </cell>
          <cell r="J5770" t="str">
            <v>San José Tzal</v>
          </cell>
          <cell r="K5770">
            <v>-89.661111000000005</v>
          </cell>
          <cell r="L5770">
            <v>20.824166000000002</v>
          </cell>
          <cell r="M5770" t="str">
            <v>Urbano</v>
          </cell>
          <cell r="N5770">
            <v>2</v>
          </cell>
          <cell r="O5770" t="str">
            <v>Aportaciones Federales</v>
          </cell>
          <cell r="P5770" t="str">
            <v>I004</v>
          </cell>
          <cell r="Q5770" t="str">
            <v>FAIS Municipal y de las Demarcaciones Territoriales del Distrito Federal</v>
          </cell>
          <cell r="R5770">
            <v>33</v>
          </cell>
          <cell r="S5770" t="str">
            <v>Aportaciones Federales para Entidades Federativas y Municipios</v>
          </cell>
          <cell r="T5770" t="str">
            <v>AYUNTAMIENTO DE MERIDA</v>
          </cell>
          <cell r="U5770">
            <v>10</v>
          </cell>
          <cell r="V5770" t="str">
            <v>Vivienda</v>
          </cell>
          <cell r="W5770">
            <v>2</v>
          </cell>
          <cell r="X5770" t="str">
            <v>Proyecto de Inversión de Infraestructura Social</v>
          </cell>
          <cell r="Y5770" t="str">
            <v>REDUCIR EL REZAGO SOCIAL Y MEJORAR LA CALIDAD DE VIDA DE LAS FAMILIAS EN POBREZA</v>
          </cell>
          <cell r="Z5770">
            <v>42919</v>
          </cell>
          <cell r="AA5770">
            <v>42979</v>
          </cell>
          <cell r="AB5770" t="str">
            <v>CALLE 21 INTERIOR 0 0 COLONIA SAN JOSÉ TZAL, 97315 SAN JOSÉ TZAL, MÉRIDA YUCATÁN ENTRE CALLE 14 Y CALLE 16, LA OBRA SE REALIZARA EN CALLE 21 SN X 14 Y</v>
          </cell>
          <cell r="AC5770">
            <v>0</v>
          </cell>
          <cell r="AE5770">
            <v>1</v>
          </cell>
          <cell r="AF5770" t="str">
            <v>En Ejecución</v>
          </cell>
          <cell r="AG5770">
            <v>2017</v>
          </cell>
          <cell r="AH5770">
            <v>93726.49</v>
          </cell>
        </row>
        <row r="5771">
          <cell r="B5771" t="str">
            <v>YUC17170300952502</v>
          </cell>
          <cell r="C5771" t="str">
            <v>Construccion De Cuarto Para Baño - 116755</v>
          </cell>
          <cell r="D5771" t="str">
            <v>116755</v>
          </cell>
          <cell r="E5771">
            <v>31</v>
          </cell>
          <cell r="F5771" t="str">
            <v>Yucatán</v>
          </cell>
          <cell r="G5771">
            <v>50</v>
          </cell>
          <cell r="H5771" t="str">
            <v>Mérida</v>
          </cell>
          <cell r="I5771">
            <v>111</v>
          </cell>
          <cell r="J5771" t="str">
            <v>San José Tzal</v>
          </cell>
          <cell r="K5771">
            <v>-89.661111000000005</v>
          </cell>
          <cell r="L5771">
            <v>20.824166000000002</v>
          </cell>
          <cell r="M5771" t="str">
            <v>Urbano</v>
          </cell>
          <cell r="N5771">
            <v>2</v>
          </cell>
          <cell r="O5771" t="str">
            <v>Aportaciones Federales</v>
          </cell>
          <cell r="P5771" t="str">
            <v>I004</v>
          </cell>
          <cell r="Q5771" t="str">
            <v>FAIS Municipal y de las Demarcaciones Territoriales del Distrito Federal</v>
          </cell>
          <cell r="R5771">
            <v>33</v>
          </cell>
          <cell r="S5771" t="str">
            <v>Aportaciones Federales para Entidades Federativas y Municipios</v>
          </cell>
          <cell r="T5771" t="str">
            <v>AYUNTAMIENTO DE MERIDA</v>
          </cell>
          <cell r="U5771">
            <v>10</v>
          </cell>
          <cell r="V5771" t="str">
            <v>Vivienda</v>
          </cell>
          <cell r="W5771">
            <v>2</v>
          </cell>
          <cell r="X5771" t="str">
            <v>Proyecto de Inversión de Infraestructura Social</v>
          </cell>
          <cell r="Y5771" t="str">
            <v>REDUCIR EL REZAGO SOCIAL Y MEJORAR LA CALIDAD DE VIDA DE LAS FAMILIAS EN POBREZA</v>
          </cell>
          <cell r="Z5771">
            <v>42919</v>
          </cell>
          <cell r="AA5771">
            <v>42979</v>
          </cell>
          <cell r="AB5771" t="str">
            <v>CALLE 20-A INTERIOR 0 0 COLONIA SAN JOSÉ TZAL, 97315 SAN JOSÉ TZAL, MÉRIDA YUCATÁN ENTRE CALLE 23 Y CALLE 23-A, LA OBRA SE REALIZARA EN CALLE 20-A SN</v>
          </cell>
          <cell r="AC5771">
            <v>0</v>
          </cell>
          <cell r="AE5771">
            <v>1</v>
          </cell>
          <cell r="AF5771" t="str">
            <v>En Ejecución</v>
          </cell>
          <cell r="AG5771">
            <v>2017</v>
          </cell>
          <cell r="AH5771">
            <v>99255.2</v>
          </cell>
        </row>
        <row r="5772">
          <cell r="B5772" t="str">
            <v>YUC17170300952503</v>
          </cell>
          <cell r="C5772" t="str">
            <v>Construccion De Cuarto Para Baño - 115569</v>
          </cell>
          <cell r="D5772" t="str">
            <v>115569</v>
          </cell>
          <cell r="E5772">
            <v>31</v>
          </cell>
          <cell r="F5772" t="str">
            <v>Yucatán</v>
          </cell>
          <cell r="G5772">
            <v>50</v>
          </cell>
          <cell r="H5772" t="str">
            <v>Mérida</v>
          </cell>
          <cell r="I5772">
            <v>111</v>
          </cell>
          <cell r="J5772" t="str">
            <v>San José Tzal</v>
          </cell>
          <cell r="K5772">
            <v>-89.661111000000005</v>
          </cell>
          <cell r="L5772">
            <v>20.824166000000002</v>
          </cell>
          <cell r="M5772" t="str">
            <v>Urbano</v>
          </cell>
          <cell r="N5772">
            <v>2</v>
          </cell>
          <cell r="O5772" t="str">
            <v>Aportaciones Federales</v>
          </cell>
          <cell r="P5772" t="str">
            <v>I004</v>
          </cell>
          <cell r="Q5772" t="str">
            <v>FAIS Municipal y de las Demarcaciones Territoriales del Distrito Federal</v>
          </cell>
          <cell r="R5772">
            <v>33</v>
          </cell>
          <cell r="S5772" t="str">
            <v>Aportaciones Federales para Entidades Federativas y Municipios</v>
          </cell>
          <cell r="T5772" t="str">
            <v>AYUNTAMIENTO DE MERIDA</v>
          </cell>
          <cell r="U5772">
            <v>10</v>
          </cell>
          <cell r="V5772" t="str">
            <v>Vivienda</v>
          </cell>
          <cell r="W5772">
            <v>2</v>
          </cell>
          <cell r="X5772" t="str">
            <v>Proyecto de Inversión de Infraestructura Social</v>
          </cell>
          <cell r="Y5772" t="str">
            <v>REDUCIR EL REZAGO SOCIAL Y MEJORAR LA CALIDAD DE VIDA DE LAS FAMILIAS EN POBREZA</v>
          </cell>
          <cell r="Z5772">
            <v>42919</v>
          </cell>
          <cell r="AA5772">
            <v>42979</v>
          </cell>
          <cell r="AB5772" t="str">
            <v>CALLE 20 INTERIOR 0 0 COLONIA SAN JOSÉ TZAL, 97315 SAN JOSÉ TZAL, MÉRIDA YUCATÁN ENTRE CALLE 23 Y CALLE 25, LA OBRA SE REALIZARA EN CALLE 20 SN X 23 Y</v>
          </cell>
          <cell r="AC5772">
            <v>0</v>
          </cell>
          <cell r="AE5772">
            <v>1</v>
          </cell>
          <cell r="AF5772" t="str">
            <v>En Ejecución</v>
          </cell>
          <cell r="AG5772">
            <v>2017</v>
          </cell>
          <cell r="AH5772">
            <v>93726.49</v>
          </cell>
        </row>
        <row r="5773">
          <cell r="B5773" t="str">
            <v>YUC17170300952504</v>
          </cell>
          <cell r="C5773" t="str">
            <v>Construccion De Cuarto Para Baño - 115558</v>
          </cell>
          <cell r="D5773" t="str">
            <v>115558</v>
          </cell>
          <cell r="E5773">
            <v>31</v>
          </cell>
          <cell r="F5773" t="str">
            <v>Yucatán</v>
          </cell>
          <cell r="G5773">
            <v>50</v>
          </cell>
          <cell r="H5773" t="str">
            <v>Mérida</v>
          </cell>
          <cell r="I5773">
            <v>111</v>
          </cell>
          <cell r="J5773" t="str">
            <v>San José Tzal</v>
          </cell>
          <cell r="K5773">
            <v>-89.661111000000005</v>
          </cell>
          <cell r="L5773">
            <v>20.824166000000002</v>
          </cell>
          <cell r="M5773" t="str">
            <v>Urbano</v>
          </cell>
          <cell r="N5773">
            <v>2</v>
          </cell>
          <cell r="O5773" t="str">
            <v>Aportaciones Federales</v>
          </cell>
          <cell r="P5773" t="str">
            <v>I004</v>
          </cell>
          <cell r="Q5773" t="str">
            <v>FAIS Municipal y de las Demarcaciones Territoriales del Distrito Federal</v>
          </cell>
          <cell r="R5773">
            <v>33</v>
          </cell>
          <cell r="S5773" t="str">
            <v>Aportaciones Federales para Entidades Federativas y Municipios</v>
          </cell>
          <cell r="T5773" t="str">
            <v>AYUNTAMIENTO DE MERIDA</v>
          </cell>
          <cell r="U5773">
            <v>10</v>
          </cell>
          <cell r="V5773" t="str">
            <v>Vivienda</v>
          </cell>
          <cell r="W5773">
            <v>2</v>
          </cell>
          <cell r="X5773" t="str">
            <v>Proyecto de Inversión de Infraestructura Social</v>
          </cell>
          <cell r="Y5773" t="str">
            <v>REDUCIR EL REZAGO SOCIAL Y MEJORAR LA CALIDAD DE VIDA DE LAS FAMILIAS EN POBREZA</v>
          </cell>
          <cell r="Z5773">
            <v>42919</v>
          </cell>
          <cell r="AA5773">
            <v>42979</v>
          </cell>
          <cell r="AB5773" t="str">
            <v>CALLE 23 INTERIOR 0 0 COLONIA SAN JOSÉ TZAL, 97315 SAN JOSÉ TZAL, MÉRIDA YUCATÁN ENTRE CALLE 20 B Y CALLE 22, LA OBRA SE REALIZARA EN CALLE 23 SN X 20</v>
          </cell>
          <cell r="AC5773">
            <v>0</v>
          </cell>
          <cell r="AE5773">
            <v>1</v>
          </cell>
          <cell r="AF5773" t="str">
            <v>En Ejecución</v>
          </cell>
          <cell r="AG5773">
            <v>2017</v>
          </cell>
          <cell r="AH5773">
            <v>99125.53</v>
          </cell>
        </row>
        <row r="5774">
          <cell r="B5774" t="str">
            <v>YUC17170300952505</v>
          </cell>
          <cell r="C5774" t="str">
            <v>Construccion De Cuartos Dormitorio - 113887</v>
          </cell>
          <cell r="D5774" t="str">
            <v>113887</v>
          </cell>
          <cell r="E5774">
            <v>31</v>
          </cell>
          <cell r="F5774" t="str">
            <v>Yucatán</v>
          </cell>
          <cell r="G5774">
            <v>50</v>
          </cell>
          <cell r="H5774" t="str">
            <v>Mérida</v>
          </cell>
          <cell r="I5774">
            <v>111</v>
          </cell>
          <cell r="J5774" t="str">
            <v>San José Tzal</v>
          </cell>
          <cell r="K5774">
            <v>-89.661111000000005</v>
          </cell>
          <cell r="L5774">
            <v>20.824166000000002</v>
          </cell>
          <cell r="M5774" t="str">
            <v>Urbano</v>
          </cell>
          <cell r="N5774">
            <v>2</v>
          </cell>
          <cell r="O5774" t="str">
            <v>Aportaciones Federales</v>
          </cell>
          <cell r="P5774" t="str">
            <v>I004</v>
          </cell>
          <cell r="Q5774" t="str">
            <v>FAIS Municipal y de las Demarcaciones Territoriales del Distrito Federal</v>
          </cell>
          <cell r="R5774">
            <v>33</v>
          </cell>
          <cell r="S5774" t="str">
            <v>Aportaciones Federales para Entidades Federativas y Municipios</v>
          </cell>
          <cell r="T5774" t="str">
            <v>AYUNTAMIENTO DE MERIDA</v>
          </cell>
          <cell r="U5774">
            <v>10</v>
          </cell>
          <cell r="V5774" t="str">
            <v>Vivienda</v>
          </cell>
          <cell r="W5774">
            <v>2</v>
          </cell>
          <cell r="X5774" t="str">
            <v>Proyecto de Inversión de Infraestructura Social</v>
          </cell>
          <cell r="Y5774" t="str">
            <v>REDUCIR EL REZAGO SOCIAL Y MEJORAR LA CALIDAD DE VIDA DE LAS FAMILIAS EN POBREZA</v>
          </cell>
          <cell r="Z5774">
            <v>42907</v>
          </cell>
          <cell r="AA5774">
            <v>43009</v>
          </cell>
          <cell r="AB5774" t="str">
            <v>CALLE 22 INTERIOR 0 0 COLONIA SAN JOSÉ TZAL, 97315 SAN JOSÉ TZAL, MÉRIDA YUCATÁN ENTRE CALLE 15 C Y CALLE 17, LA OBRA SE REALIZARA EN CALLE 22 SN X 15</v>
          </cell>
          <cell r="AC5774">
            <v>0</v>
          </cell>
          <cell r="AE5774">
            <v>1</v>
          </cell>
          <cell r="AF5774" t="str">
            <v>En Ejecución</v>
          </cell>
          <cell r="AG5774">
            <v>2017</v>
          </cell>
          <cell r="AH5774">
            <v>83373.33</v>
          </cell>
        </row>
        <row r="5775">
          <cell r="B5775" t="str">
            <v>YUC17170300952506</v>
          </cell>
          <cell r="C5775" t="str">
            <v>Construccion De Cuarto Para Baño - 113872</v>
          </cell>
          <cell r="D5775" t="str">
            <v>113872</v>
          </cell>
          <cell r="E5775">
            <v>31</v>
          </cell>
          <cell r="F5775" t="str">
            <v>Yucatán</v>
          </cell>
          <cell r="G5775">
            <v>50</v>
          </cell>
          <cell r="H5775" t="str">
            <v>Mérida</v>
          </cell>
          <cell r="I5775">
            <v>111</v>
          </cell>
          <cell r="J5775" t="str">
            <v>San José Tzal</v>
          </cell>
          <cell r="K5775">
            <v>-89.661111000000005</v>
          </cell>
          <cell r="L5775">
            <v>20.824166000000002</v>
          </cell>
          <cell r="M5775" t="str">
            <v>Urbano</v>
          </cell>
          <cell r="N5775">
            <v>2</v>
          </cell>
          <cell r="O5775" t="str">
            <v>Aportaciones Federales</v>
          </cell>
          <cell r="P5775" t="str">
            <v>I004</v>
          </cell>
          <cell r="Q5775" t="str">
            <v>FAIS Municipal y de las Demarcaciones Territoriales del Distrito Federal</v>
          </cell>
          <cell r="R5775">
            <v>33</v>
          </cell>
          <cell r="S5775" t="str">
            <v>Aportaciones Federales para Entidades Federativas y Municipios</v>
          </cell>
          <cell r="T5775" t="str">
            <v>AYUNTAMIENTO DE MERIDA</v>
          </cell>
          <cell r="U5775">
            <v>10</v>
          </cell>
          <cell r="V5775" t="str">
            <v>Vivienda</v>
          </cell>
          <cell r="W5775">
            <v>2</v>
          </cell>
          <cell r="X5775" t="str">
            <v>Proyecto de Inversión de Infraestructura Social</v>
          </cell>
          <cell r="Y5775" t="str">
            <v>REDUCIR EL REZAGO SOCIAL Y MEJORAR LA CALIDAD DE VIDA DE LAS FAMILIAS EN POBREZA</v>
          </cell>
          <cell r="Z5775">
            <v>42907</v>
          </cell>
          <cell r="AA5775">
            <v>43009</v>
          </cell>
          <cell r="AB5775" t="str">
            <v>CALLE 22 INTERIOR 0 0 COLONIA SAN JOSÉ TZAL, 97315 SAN JOSÉ TZAL, MÉRIDA YUCATÁN ENTRE CALLE 15 C Y CALLE 17, LA OBRA SE REALIZARA EN CALLE 22 SN X 15</v>
          </cell>
          <cell r="AC5775">
            <v>0</v>
          </cell>
          <cell r="AE5775">
            <v>1</v>
          </cell>
          <cell r="AF5775" t="str">
            <v>En Ejecución</v>
          </cell>
          <cell r="AG5775">
            <v>2017</v>
          </cell>
          <cell r="AH5775">
            <v>90184.25</v>
          </cell>
        </row>
        <row r="5776">
          <cell r="B5776" t="str">
            <v>YUC17170300952507</v>
          </cell>
          <cell r="C5776" t="str">
            <v>Construccion De Cuartos Dormitorio - 114117</v>
          </cell>
          <cell r="D5776" t="str">
            <v>114117</v>
          </cell>
          <cell r="E5776">
            <v>31</v>
          </cell>
          <cell r="F5776" t="str">
            <v>Yucatán</v>
          </cell>
          <cell r="G5776">
            <v>50</v>
          </cell>
          <cell r="H5776" t="str">
            <v>Mérida</v>
          </cell>
          <cell r="I5776">
            <v>111</v>
          </cell>
          <cell r="J5776" t="str">
            <v>San José Tzal</v>
          </cell>
          <cell r="K5776">
            <v>-89.661111000000005</v>
          </cell>
          <cell r="L5776">
            <v>20.824166000000002</v>
          </cell>
          <cell r="M5776" t="str">
            <v>Urbano</v>
          </cell>
          <cell r="N5776">
            <v>2</v>
          </cell>
          <cell r="O5776" t="str">
            <v>Aportaciones Federales</v>
          </cell>
          <cell r="P5776" t="str">
            <v>I004</v>
          </cell>
          <cell r="Q5776" t="str">
            <v>FAIS Municipal y de las Demarcaciones Territoriales del Distrito Federal</v>
          </cell>
          <cell r="R5776">
            <v>33</v>
          </cell>
          <cell r="S5776" t="str">
            <v>Aportaciones Federales para Entidades Federativas y Municipios</v>
          </cell>
          <cell r="T5776" t="str">
            <v>AYUNTAMIENTO DE MERIDA</v>
          </cell>
          <cell r="U5776">
            <v>10</v>
          </cell>
          <cell r="V5776" t="str">
            <v>Vivienda</v>
          </cell>
          <cell r="W5776">
            <v>2</v>
          </cell>
          <cell r="X5776" t="str">
            <v>Proyecto de Inversión de Infraestructura Social</v>
          </cell>
          <cell r="Y5776" t="str">
            <v>REDUCIR EL REZAGO SOCIAL Y MEJORAR LA CALIDAD DE VIDA DE LAS FAMILIAS EN POBREZA</v>
          </cell>
          <cell r="Z5776">
            <v>42907</v>
          </cell>
          <cell r="AA5776">
            <v>43009</v>
          </cell>
          <cell r="AB5776" t="str">
            <v>CALLE 19 INTERIOR 0 0 COLONIA SAN JOSÉ TZAL, 97315 SAN JOSÉ TZAL, MÉRIDA YUCATÁN ENTRE CALLE 20 A Y CALLE 20 C, LA OBRA SE REALIZARA EN CALLE 19 SN X</v>
          </cell>
          <cell r="AC5776">
            <v>0</v>
          </cell>
          <cell r="AE5776">
            <v>1</v>
          </cell>
          <cell r="AF5776" t="str">
            <v>En Ejecución</v>
          </cell>
          <cell r="AG5776">
            <v>2017</v>
          </cell>
          <cell r="AH5776">
            <v>83373.33</v>
          </cell>
        </row>
        <row r="5777">
          <cell r="B5777" t="str">
            <v>YUC17170300952508</v>
          </cell>
          <cell r="C5777" t="str">
            <v>Construccion De Cuartos Dormitorio - 115620</v>
          </cell>
          <cell r="D5777" t="str">
            <v>115620</v>
          </cell>
          <cell r="E5777">
            <v>31</v>
          </cell>
          <cell r="F5777" t="str">
            <v>Yucatán</v>
          </cell>
          <cell r="G5777">
            <v>50</v>
          </cell>
          <cell r="H5777" t="str">
            <v>Mérida</v>
          </cell>
          <cell r="I5777">
            <v>111</v>
          </cell>
          <cell r="J5777" t="str">
            <v>San José Tzal</v>
          </cell>
          <cell r="K5777">
            <v>-89.661111000000005</v>
          </cell>
          <cell r="L5777">
            <v>20.824166000000002</v>
          </cell>
          <cell r="M5777" t="str">
            <v>Urbano</v>
          </cell>
          <cell r="N5777">
            <v>2</v>
          </cell>
          <cell r="O5777" t="str">
            <v>Aportaciones Federales</v>
          </cell>
          <cell r="P5777" t="str">
            <v>I004</v>
          </cell>
          <cell r="Q5777" t="str">
            <v>FAIS Municipal y de las Demarcaciones Territoriales del Distrito Federal</v>
          </cell>
          <cell r="R5777">
            <v>33</v>
          </cell>
          <cell r="S5777" t="str">
            <v>Aportaciones Federales para Entidades Federativas y Municipios</v>
          </cell>
          <cell r="T5777" t="str">
            <v>AYUNTAMIENTO DE MERIDA</v>
          </cell>
          <cell r="U5777">
            <v>10</v>
          </cell>
          <cell r="V5777" t="str">
            <v>Vivienda</v>
          </cell>
          <cell r="W5777">
            <v>2</v>
          </cell>
          <cell r="X5777" t="str">
            <v>Proyecto de Inversión de Infraestructura Social</v>
          </cell>
          <cell r="Y5777" t="str">
            <v>REDUCIR EL REZAGO SOCIAL Y MEJORAR LA CALIDAD DE VIDA DE LAS FAMILIAS EN POBREZA</v>
          </cell>
          <cell r="Z5777">
            <v>42919</v>
          </cell>
          <cell r="AA5777">
            <v>42979</v>
          </cell>
          <cell r="AB5777" t="str">
            <v>CALLE 21 INTERIOR 0 0 COLONIA SAN JOSÉ TZAL, 97315 SAN JOSÉ TZAL, MÉRIDA YUCATÁN ENTRE CALLE 14 Y CALLE 16, LA OBRA SE REALIZARA EN CALLE 21 SN X 14 Y</v>
          </cell>
          <cell r="AC5777">
            <v>0</v>
          </cell>
          <cell r="AE5777">
            <v>1</v>
          </cell>
          <cell r="AF5777" t="str">
            <v>En Ejecución</v>
          </cell>
          <cell r="AG5777">
            <v>2017</v>
          </cell>
          <cell r="AH5777">
            <v>77665.02</v>
          </cell>
        </row>
        <row r="5778">
          <cell r="B5778" t="str">
            <v>YUC17170300952509</v>
          </cell>
          <cell r="C5778" t="str">
            <v>Construccion De Cuartos Dormitorio - 115596</v>
          </cell>
          <cell r="D5778" t="str">
            <v>115596</v>
          </cell>
          <cell r="E5778">
            <v>31</v>
          </cell>
          <cell r="F5778" t="str">
            <v>Yucatán</v>
          </cell>
          <cell r="G5778">
            <v>50</v>
          </cell>
          <cell r="H5778" t="str">
            <v>Mérida</v>
          </cell>
          <cell r="I5778">
            <v>111</v>
          </cell>
          <cell r="J5778" t="str">
            <v>San José Tzal</v>
          </cell>
          <cell r="K5778">
            <v>-89.661111000000005</v>
          </cell>
          <cell r="L5778">
            <v>20.824166000000002</v>
          </cell>
          <cell r="M5778" t="str">
            <v>Urbano</v>
          </cell>
          <cell r="N5778">
            <v>2</v>
          </cell>
          <cell r="O5778" t="str">
            <v>Aportaciones Federales</v>
          </cell>
          <cell r="P5778" t="str">
            <v>I004</v>
          </cell>
          <cell r="Q5778" t="str">
            <v>FAIS Municipal y de las Demarcaciones Territoriales del Distrito Federal</v>
          </cell>
          <cell r="R5778">
            <v>33</v>
          </cell>
          <cell r="S5778" t="str">
            <v>Aportaciones Federales para Entidades Federativas y Municipios</v>
          </cell>
          <cell r="T5778" t="str">
            <v>AYUNTAMIENTO DE MERIDA</v>
          </cell>
          <cell r="U5778">
            <v>10</v>
          </cell>
          <cell r="V5778" t="str">
            <v>Vivienda</v>
          </cell>
          <cell r="W5778">
            <v>2</v>
          </cell>
          <cell r="X5778" t="str">
            <v>Proyecto de Inversión de Infraestructura Social</v>
          </cell>
          <cell r="Y5778" t="str">
            <v>REDUCIR EL REZAGO SOCIAL Y MEJORAR LA CALIDAD DE VIDA DE LAS FAMILIAS EN POBREZA</v>
          </cell>
          <cell r="Z5778">
            <v>42919</v>
          </cell>
          <cell r="AA5778">
            <v>42979</v>
          </cell>
          <cell r="AB5778" t="str">
            <v>CALLE 20 INTERIOR 0 0 COLONIA SAN JOSÉ TZAL, 97315 SAN JOSÉ TZAL, MÉRIDA YUCATÁN ENTRE CALLE 23 Y CALLE 25, LA OBRA SE REALIZARA EN CALLE 20 SN X 23 Y</v>
          </cell>
          <cell r="AC5778">
            <v>0</v>
          </cell>
          <cell r="AE5778">
            <v>1</v>
          </cell>
          <cell r="AF5778" t="str">
            <v>En Ejecución</v>
          </cell>
          <cell r="AG5778">
            <v>2017</v>
          </cell>
          <cell r="AH5778">
            <v>77665.02</v>
          </cell>
        </row>
        <row r="5779">
          <cell r="B5779" t="str">
            <v>YUC17170300952510</v>
          </cell>
          <cell r="C5779" t="str">
            <v>Construccion De Cuarto Para Baño - 115666</v>
          </cell>
          <cell r="D5779" t="str">
            <v>115666</v>
          </cell>
          <cell r="E5779">
            <v>31</v>
          </cell>
          <cell r="F5779" t="str">
            <v>Yucatán</v>
          </cell>
          <cell r="G5779">
            <v>50</v>
          </cell>
          <cell r="H5779" t="str">
            <v>Mérida</v>
          </cell>
          <cell r="I5779">
            <v>111</v>
          </cell>
          <cell r="J5779" t="str">
            <v>San José Tzal</v>
          </cell>
          <cell r="K5779">
            <v>-89.661111000000005</v>
          </cell>
          <cell r="L5779">
            <v>20.824166000000002</v>
          </cell>
          <cell r="M5779" t="str">
            <v>Urbano</v>
          </cell>
          <cell r="N5779">
            <v>2</v>
          </cell>
          <cell r="O5779" t="str">
            <v>Aportaciones Federales</v>
          </cell>
          <cell r="P5779" t="str">
            <v>I004</v>
          </cell>
          <cell r="Q5779" t="str">
            <v>FAIS Municipal y de las Demarcaciones Territoriales del Distrito Federal</v>
          </cell>
          <cell r="R5779">
            <v>33</v>
          </cell>
          <cell r="S5779" t="str">
            <v>Aportaciones Federales para Entidades Federativas y Municipios</v>
          </cell>
          <cell r="T5779" t="str">
            <v>AYUNTAMIENTO DE MERIDA</v>
          </cell>
          <cell r="U5779">
            <v>10</v>
          </cell>
          <cell r="V5779" t="str">
            <v>Vivienda</v>
          </cell>
          <cell r="W5779">
            <v>2</v>
          </cell>
          <cell r="X5779" t="str">
            <v>Proyecto de Inversión de Infraestructura Social</v>
          </cell>
          <cell r="Y5779" t="str">
            <v>REDUCIR EL REZAGO SOCIAL Y MEJORAR LA CALIDAD DE VIDA DE LAS FAMILIAS EN POBREZA</v>
          </cell>
          <cell r="Z5779">
            <v>42919</v>
          </cell>
          <cell r="AA5779">
            <v>42979</v>
          </cell>
          <cell r="AB5779" t="str">
            <v>CALLE 24 INTERIOR 0 0 COLONIA SAN JOSÉ TZAL, 97315 SAN JOSÉ TZAL, MÉRIDA YUCATÁN ENTRE CALLE 17 Y CALLE 21, LA OBRA SE REALIZARA EN CALLE 24 SN X 17 Y</v>
          </cell>
          <cell r="AC5779">
            <v>0</v>
          </cell>
          <cell r="AE5779">
            <v>1</v>
          </cell>
          <cell r="AF5779" t="str">
            <v>En Ejecución</v>
          </cell>
          <cell r="AG5779">
            <v>2017</v>
          </cell>
          <cell r="AH5779">
            <v>93604.04</v>
          </cell>
        </row>
        <row r="5780">
          <cell r="B5780" t="str">
            <v>YUC17170300952511</v>
          </cell>
          <cell r="C5780" t="str">
            <v>Construccion De Cuartos Dormitorio - 110473</v>
          </cell>
          <cell r="D5780" t="str">
            <v>110473</v>
          </cell>
          <cell r="E5780">
            <v>31</v>
          </cell>
          <cell r="F5780" t="str">
            <v>Yucatán</v>
          </cell>
          <cell r="G5780">
            <v>50</v>
          </cell>
          <cell r="H5780" t="str">
            <v>Mérida</v>
          </cell>
          <cell r="I5780">
            <v>111</v>
          </cell>
          <cell r="J5780" t="str">
            <v>San José Tzal</v>
          </cell>
          <cell r="K5780">
            <v>-89.661111000000005</v>
          </cell>
          <cell r="L5780">
            <v>20.824166000000002</v>
          </cell>
          <cell r="M5780" t="str">
            <v>Urbano</v>
          </cell>
          <cell r="N5780">
            <v>2</v>
          </cell>
          <cell r="O5780" t="str">
            <v>Aportaciones Federales</v>
          </cell>
          <cell r="P5780" t="str">
            <v>I004</v>
          </cell>
          <cell r="Q5780" t="str">
            <v>FAIS Municipal y de las Demarcaciones Territoriales del Distrito Federal</v>
          </cell>
          <cell r="R5780">
            <v>33</v>
          </cell>
          <cell r="S5780" t="str">
            <v>Aportaciones Federales para Entidades Federativas y Municipios</v>
          </cell>
          <cell r="T5780" t="str">
            <v>AYUNTAMIENTO DE MERIDA</v>
          </cell>
          <cell r="U5780">
            <v>10</v>
          </cell>
          <cell r="V5780" t="str">
            <v>Vivienda</v>
          </cell>
          <cell r="W5780">
            <v>2</v>
          </cell>
          <cell r="X5780" t="str">
            <v>Proyecto de Inversión de Infraestructura Social</v>
          </cell>
          <cell r="Y5780" t="str">
            <v>REDUCIR EL REZAGO SOCIAL Y MEJORAR LA CALIDAD DE VIDA DE LAS FAMILIAS EN POBREZA</v>
          </cell>
          <cell r="Z5780">
            <v>42907</v>
          </cell>
          <cell r="AA5780">
            <v>43009</v>
          </cell>
          <cell r="AB5780" t="str">
            <v>CALLE 10 INTERIOR 0 0 COLONIA SAN JOSÉ TZAL, 97315 SAN JOSÉ TZAL, MÉRIDA YUCATÁN ENTRE CALLE 21 Y , LA OBRA SE REALIZARA EN CALLE 10 SN X 21 DE LA COM</v>
          </cell>
          <cell r="AC5780">
            <v>0</v>
          </cell>
          <cell r="AE5780">
            <v>1</v>
          </cell>
          <cell r="AF5780" t="str">
            <v>En Ejecución</v>
          </cell>
          <cell r="AG5780">
            <v>2017</v>
          </cell>
          <cell r="AH5780">
            <v>83373.33</v>
          </cell>
        </row>
        <row r="5781">
          <cell r="B5781" t="str">
            <v>YUC17170300956112</v>
          </cell>
          <cell r="C5781" t="str">
            <v>Construcción  De Laboratorios, Oficinas Administrativas Y Académicas, Sanitarios Y Áreas Comunes De La Universidad De Oriente.</v>
          </cell>
          <cell r="D5781" t="str">
            <v>FAMSUP-001-2017</v>
          </cell>
          <cell r="E5781">
            <v>31</v>
          </cell>
          <cell r="F5781" t="str">
            <v>Yucatán</v>
          </cell>
          <cell r="G5781">
            <v>102</v>
          </cell>
          <cell r="H5781" t="str">
            <v>Valladolid</v>
          </cell>
          <cell r="I5781">
            <v>1</v>
          </cell>
          <cell r="J5781" t="str">
            <v>Valladolid</v>
          </cell>
          <cell r="K5781">
            <v>-88.201666000000003</v>
          </cell>
          <cell r="L5781">
            <v>20.689444000000002</v>
          </cell>
          <cell r="M5781" t="str">
            <v>Urbano</v>
          </cell>
          <cell r="N5781">
            <v>2</v>
          </cell>
          <cell r="O5781" t="str">
            <v>Aportaciones Federales</v>
          </cell>
          <cell r="P5781" t="str">
            <v>I008</v>
          </cell>
          <cell r="Q5781" t="str">
            <v>FAM Infraestructura Educativa Media Superior y Superior</v>
          </cell>
          <cell r="R5781">
            <v>33</v>
          </cell>
          <cell r="S5781" t="str">
            <v>Aportaciones Federales para Entidades Federativas y Municipios</v>
          </cell>
          <cell r="T5781" t="str">
            <v>SECRETARIA DE EDUCACION DEL GOBIERNO DEL  ESTADO DE YUCATAN</v>
          </cell>
          <cell r="U5781">
            <v>2</v>
          </cell>
          <cell r="V5781" t="str">
            <v>Educación</v>
          </cell>
          <cell r="W5781">
            <v>2</v>
          </cell>
          <cell r="X5781" t="str">
            <v>Proyecto de Inversión de Infraestructura Social</v>
          </cell>
          <cell r="Y5781" t="str">
            <v>CONTAR CON ESPACIO EDUCATIVOS QUE CUMPLAN CON LOS REQUERIMIENTOS PARA EL BENEFICIO DE LOS ALUMNOS</v>
          </cell>
          <cell r="Z5781">
            <v>43014</v>
          </cell>
          <cell r="AB5781" t="str">
            <v>Av. Victor Cervera Pacheco, Tablaje catastral 10344-10345. colonia san isidro norte, Valladolid, Yucatán</v>
          </cell>
          <cell r="AC5781">
            <v>1</v>
          </cell>
          <cell r="AD5781" t="str">
            <v>Coparticipación Federal-Estatal</v>
          </cell>
          <cell r="AE5781">
            <v>1</v>
          </cell>
          <cell r="AF5781" t="str">
            <v>En Ejecución</v>
          </cell>
          <cell r="AG5781">
            <v>2017</v>
          </cell>
          <cell r="AH5781">
            <v>9786550.4499999993</v>
          </cell>
        </row>
        <row r="5782">
          <cell r="B5782" t="str">
            <v>YUC00170300958058</v>
          </cell>
          <cell r="C5782" t="str">
            <v>Infraestructura Social En Valladolid, Yucatán // (Repavimentacion De Calles En La Localidad De Pixoy Del Municipio De Valladolid) - 4987093 - 1508</v>
          </cell>
          <cell r="D5782" t="str">
            <v>1508</v>
          </cell>
          <cell r="E5782">
            <v>31</v>
          </cell>
          <cell r="F5782" t="str">
            <v>Yucatán</v>
          </cell>
          <cell r="G5782">
            <v>102</v>
          </cell>
          <cell r="H5782" t="str">
            <v>Valladolid</v>
          </cell>
          <cell r="N5782">
            <v>1</v>
          </cell>
          <cell r="O5782" t="str">
            <v>Subsidios</v>
          </cell>
          <cell r="P5782" t="str">
            <v>U128</v>
          </cell>
          <cell r="Q5782" t="str">
            <v>Proyectos de Desarrollo Regional</v>
          </cell>
          <cell r="R5782">
            <v>23</v>
          </cell>
          <cell r="S5782" t="str">
            <v>Provisiones Salariales y Económicas</v>
          </cell>
          <cell r="T5782" t="str">
            <v/>
          </cell>
          <cell r="U5782">
            <v>0</v>
          </cell>
          <cell r="V5782" t="str">
            <v>Otros Proyectos</v>
          </cell>
          <cell r="W5782">
            <v>0</v>
          </cell>
          <cell r="X5782" t="str">
            <v>Sin tipo de proyecto o programa</v>
          </cell>
          <cell r="Y5782" t="str">
            <v>Sin reporte por parte de la Entidad Federativa o Municipio</v>
          </cell>
          <cell r="Z5782">
            <v>42736</v>
          </cell>
          <cell r="AA5782">
            <v>43100</v>
          </cell>
          <cell r="AB5782" t="str">
            <v>(0+000; 20.716204; -88.26342) (0+000 al 0+123; 20.716513; -88.264718) (0+000; 20.716139; -88.2621) (0+000 al 0+126; 20.717293; -88.262068)</v>
          </cell>
          <cell r="AC5782">
            <v>0</v>
          </cell>
          <cell r="AE5782">
            <v>1</v>
          </cell>
          <cell r="AF5782" t="str">
            <v>En Ejecución</v>
          </cell>
          <cell r="AG5782">
            <v>2017</v>
          </cell>
          <cell r="AH5782">
            <v>400000</v>
          </cell>
        </row>
        <row r="5783">
          <cell r="B5783" t="str">
            <v>YUC00170300958306</v>
          </cell>
          <cell r="C5783" t="str">
            <v>Proyecto De Infraestructura Social En El Municipio De Progreso, En Yucatán // (Repavimentacion En Calles Del Municipio De Progreso.) - 5586620 - 5324</v>
          </cell>
          <cell r="D5783" t="str">
            <v>5324</v>
          </cell>
          <cell r="E5783">
            <v>31</v>
          </cell>
          <cell r="F5783" t="str">
            <v>Yucatán</v>
          </cell>
          <cell r="G5783">
            <v>59</v>
          </cell>
          <cell r="H5783" t="str">
            <v>Progreso</v>
          </cell>
          <cell r="N5783">
            <v>1</v>
          </cell>
          <cell r="O5783" t="str">
            <v>Subsidios</v>
          </cell>
          <cell r="P5783" t="str">
            <v>U128</v>
          </cell>
          <cell r="Q5783" t="str">
            <v>Proyectos de Desarrollo Regional</v>
          </cell>
          <cell r="R5783">
            <v>23</v>
          </cell>
          <cell r="S5783" t="str">
            <v>Provisiones Salariales y Económicas</v>
          </cell>
          <cell r="T5783" t="str">
            <v/>
          </cell>
          <cell r="U5783">
            <v>0</v>
          </cell>
          <cell r="V5783" t="str">
            <v>Otros Proyectos</v>
          </cell>
          <cell r="W5783">
            <v>0</v>
          </cell>
          <cell r="X5783" t="str">
            <v>Sin tipo de proyecto o programa</v>
          </cell>
          <cell r="Y5783" t="str">
            <v>Sin reporte por parte de la Entidad Federativa o Municipio</v>
          </cell>
          <cell r="Z5783">
            <v>42736</v>
          </cell>
          <cell r="AA5783">
            <v>43100</v>
          </cell>
          <cell r="AB5783" t="str">
            <v>(CALLE 31 X 70; 21.283721; -89.657546) (CALLE 31 X 72; 21.283596; -89.658635) (CALLE 31 X 72; 21.283506; -89.658635) (CALLE 74; 21.283411; -89.659724) (CALLE 74; 21.283501; -89.65974) (CALLE 31 X 76; 21.283401; -89.660819) (CALLE 31 X 76; 21.283321; -89.660797) (CALLE 31 X 78; 21.283231; -89.661908)</v>
          </cell>
          <cell r="AC5783">
            <v>0</v>
          </cell>
          <cell r="AE5783">
            <v>1</v>
          </cell>
          <cell r="AF5783" t="str">
            <v>En Ejecución</v>
          </cell>
          <cell r="AG5783">
            <v>2017</v>
          </cell>
          <cell r="AH5783">
            <v>4342424</v>
          </cell>
        </row>
        <row r="5784">
          <cell r="B5784" t="str">
            <v>YUC17170300952512</v>
          </cell>
          <cell r="C5784" t="str">
            <v>Construccion De Cuarto Para Baño - 110462</v>
          </cell>
          <cell r="D5784" t="str">
            <v>110462</v>
          </cell>
          <cell r="E5784">
            <v>31</v>
          </cell>
          <cell r="F5784" t="str">
            <v>Yucatán</v>
          </cell>
          <cell r="G5784">
            <v>50</v>
          </cell>
          <cell r="H5784" t="str">
            <v>Mérida</v>
          </cell>
          <cell r="I5784">
            <v>111</v>
          </cell>
          <cell r="J5784" t="str">
            <v>San José Tzal</v>
          </cell>
          <cell r="K5784">
            <v>-89.661111000000005</v>
          </cell>
          <cell r="L5784">
            <v>20.824166000000002</v>
          </cell>
          <cell r="M5784" t="str">
            <v>Urbano</v>
          </cell>
          <cell r="N5784">
            <v>2</v>
          </cell>
          <cell r="O5784" t="str">
            <v>Aportaciones Federales</v>
          </cell>
          <cell r="P5784" t="str">
            <v>I004</v>
          </cell>
          <cell r="Q5784" t="str">
            <v>FAIS Municipal y de las Demarcaciones Territoriales del Distrito Federal</v>
          </cell>
          <cell r="R5784">
            <v>33</v>
          </cell>
          <cell r="S5784" t="str">
            <v>Aportaciones Federales para Entidades Federativas y Municipios</v>
          </cell>
          <cell r="T5784" t="str">
            <v>AYUNTAMIENTO DE MERIDA</v>
          </cell>
          <cell r="U5784">
            <v>10</v>
          </cell>
          <cell r="V5784" t="str">
            <v>Vivienda</v>
          </cell>
          <cell r="W5784">
            <v>2</v>
          </cell>
          <cell r="X5784" t="str">
            <v>Proyecto de Inversión de Infraestructura Social</v>
          </cell>
          <cell r="Y5784" t="str">
            <v>REDUCIR EL REZAGO SOCIAL Y MEJORAR LA CALIDAD DE VIDA DE LAS FAMILIAS EN POBREZA</v>
          </cell>
          <cell r="Z5784">
            <v>42907</v>
          </cell>
          <cell r="AA5784">
            <v>43009</v>
          </cell>
          <cell r="AB5784" t="str">
            <v>CALLE 23 INTERIOR 0 0 COLONIA SAN JOSÉ TZAL, 97315 SAN JOSÉ TZAL, MÉRIDA YUCATÁN ENTRE CALLE 10 Y CALLE 12, LA OBRA SE REALIZARA EN CALLE 23 SN X 10 Y</v>
          </cell>
          <cell r="AC5784">
            <v>0</v>
          </cell>
          <cell r="AE5784">
            <v>1</v>
          </cell>
          <cell r="AF5784" t="str">
            <v>En Ejecución</v>
          </cell>
          <cell r="AG5784">
            <v>2017</v>
          </cell>
          <cell r="AH5784">
            <v>97194.29</v>
          </cell>
        </row>
        <row r="5785">
          <cell r="B5785" t="str">
            <v>YUC17170300952513</v>
          </cell>
          <cell r="C5785" t="str">
            <v>Construccion De Techo Firme - 110453</v>
          </cell>
          <cell r="D5785" t="str">
            <v>110453</v>
          </cell>
          <cell r="E5785">
            <v>31</v>
          </cell>
          <cell r="F5785" t="str">
            <v>Yucatán</v>
          </cell>
          <cell r="G5785">
            <v>50</v>
          </cell>
          <cell r="H5785" t="str">
            <v>Mérida</v>
          </cell>
          <cell r="I5785">
            <v>111</v>
          </cell>
          <cell r="J5785" t="str">
            <v>San José Tzal</v>
          </cell>
          <cell r="K5785">
            <v>-89.661111000000005</v>
          </cell>
          <cell r="L5785">
            <v>20.824166000000002</v>
          </cell>
          <cell r="M5785" t="str">
            <v>Urbano</v>
          </cell>
          <cell r="N5785">
            <v>2</v>
          </cell>
          <cell r="O5785" t="str">
            <v>Aportaciones Federales</v>
          </cell>
          <cell r="P5785" t="str">
            <v>I004</v>
          </cell>
          <cell r="Q5785" t="str">
            <v>FAIS Municipal y de las Demarcaciones Territoriales del Distrito Federal</v>
          </cell>
          <cell r="R5785">
            <v>33</v>
          </cell>
          <cell r="S5785" t="str">
            <v>Aportaciones Federales para Entidades Federativas y Municipios</v>
          </cell>
          <cell r="T5785" t="str">
            <v>AYUNTAMIENTO DE MERIDA</v>
          </cell>
          <cell r="U5785">
            <v>10</v>
          </cell>
          <cell r="V5785" t="str">
            <v>Vivienda</v>
          </cell>
          <cell r="W5785">
            <v>2</v>
          </cell>
          <cell r="X5785" t="str">
            <v>Proyecto de Inversión de Infraestructura Social</v>
          </cell>
          <cell r="Y5785" t="str">
            <v>REDUCIR EL REZAGO SOCIAL Y MEJORAR LA CALIDAD DE VIDA DE LAS FAMILIAS EN POBREZA</v>
          </cell>
          <cell r="Z5785">
            <v>42907</v>
          </cell>
          <cell r="AA5785">
            <v>43009</v>
          </cell>
          <cell r="AB5785" t="str">
            <v>CALLE 14 INTERIOR 0 0 COLONIA SAN JOSÉ TZAL, 97315 SAN JOSÉ TZAL, MÉRIDA YUCATÁN ENTRE CALLE 21 Y CALLE 23, LA OBRA SE REALIZARA EN CALLE 14 SN X 21 Y</v>
          </cell>
          <cell r="AC5785">
            <v>0</v>
          </cell>
          <cell r="AE5785">
            <v>1</v>
          </cell>
          <cell r="AF5785" t="str">
            <v>En Ejecución</v>
          </cell>
          <cell r="AG5785">
            <v>2017</v>
          </cell>
          <cell r="AH5785">
            <v>63408.86</v>
          </cell>
        </row>
        <row r="5786">
          <cell r="B5786" t="str">
            <v>YUC17170300952514</v>
          </cell>
          <cell r="C5786" t="str">
            <v>Construccion De Cuarto Para Baño - 110450</v>
          </cell>
          <cell r="D5786" t="str">
            <v>110450</v>
          </cell>
          <cell r="E5786">
            <v>31</v>
          </cell>
          <cell r="F5786" t="str">
            <v>Yucatán</v>
          </cell>
          <cell r="G5786">
            <v>50</v>
          </cell>
          <cell r="H5786" t="str">
            <v>Mérida</v>
          </cell>
          <cell r="I5786">
            <v>111</v>
          </cell>
          <cell r="J5786" t="str">
            <v>San José Tzal</v>
          </cell>
          <cell r="K5786">
            <v>-89.661111000000005</v>
          </cell>
          <cell r="L5786">
            <v>20.824166000000002</v>
          </cell>
          <cell r="M5786" t="str">
            <v>Urbano</v>
          </cell>
          <cell r="N5786">
            <v>2</v>
          </cell>
          <cell r="O5786" t="str">
            <v>Aportaciones Federales</v>
          </cell>
          <cell r="P5786" t="str">
            <v>I004</v>
          </cell>
          <cell r="Q5786" t="str">
            <v>FAIS Municipal y de las Demarcaciones Territoriales del Distrito Federal</v>
          </cell>
          <cell r="R5786">
            <v>33</v>
          </cell>
          <cell r="S5786" t="str">
            <v>Aportaciones Federales para Entidades Federativas y Municipios</v>
          </cell>
          <cell r="T5786" t="str">
            <v>AYUNTAMIENTO DE MERIDA</v>
          </cell>
          <cell r="U5786">
            <v>10</v>
          </cell>
          <cell r="V5786" t="str">
            <v>Vivienda</v>
          </cell>
          <cell r="W5786">
            <v>2</v>
          </cell>
          <cell r="X5786" t="str">
            <v>Proyecto de Inversión de Infraestructura Social</v>
          </cell>
          <cell r="Y5786" t="str">
            <v>REDUCIR EL REZAGO SOCIAL Y MEJORAR LA CALIDAD DE VIDA DE LAS FAMILIAS EN POBREZA</v>
          </cell>
          <cell r="Z5786">
            <v>42907</v>
          </cell>
          <cell r="AA5786">
            <v>43009</v>
          </cell>
          <cell r="AB5786" t="str">
            <v>CALLE 14 INTERIOR 0 0 COLONIA SAN JOSÉ TZAL, 97315 SAN JOSÉ TZAL, MÉRIDA YUCATÁN ENTRE CALLE 21 Y CALLE 23, LA OBRA SE REALIZARA EN CALLE 14 SN X 21 Y</v>
          </cell>
          <cell r="AC5786">
            <v>0</v>
          </cell>
          <cell r="AE5786">
            <v>1</v>
          </cell>
          <cell r="AF5786" t="str">
            <v>En Ejecución</v>
          </cell>
          <cell r="AG5786">
            <v>2017</v>
          </cell>
          <cell r="AH5786">
            <v>97194.29</v>
          </cell>
        </row>
        <row r="5787">
          <cell r="B5787" t="str">
            <v>YUC17170300952515</v>
          </cell>
          <cell r="C5787" t="str">
            <v>Construccion De Cuartos Dormitorio - 110440</v>
          </cell>
          <cell r="D5787" t="str">
            <v>110440</v>
          </cell>
          <cell r="E5787">
            <v>31</v>
          </cell>
          <cell r="F5787" t="str">
            <v>Yucatán</v>
          </cell>
          <cell r="G5787">
            <v>50</v>
          </cell>
          <cell r="H5787" t="str">
            <v>Mérida</v>
          </cell>
          <cell r="I5787">
            <v>111</v>
          </cell>
          <cell r="J5787" t="str">
            <v>San José Tzal</v>
          </cell>
          <cell r="K5787">
            <v>-89.661111000000005</v>
          </cell>
          <cell r="L5787">
            <v>20.824166000000002</v>
          </cell>
          <cell r="M5787" t="str">
            <v>Urbano</v>
          </cell>
          <cell r="N5787">
            <v>2</v>
          </cell>
          <cell r="O5787" t="str">
            <v>Aportaciones Federales</v>
          </cell>
          <cell r="P5787" t="str">
            <v>I004</v>
          </cell>
          <cell r="Q5787" t="str">
            <v>FAIS Municipal y de las Demarcaciones Territoriales del Distrito Federal</v>
          </cell>
          <cell r="R5787">
            <v>33</v>
          </cell>
          <cell r="S5787" t="str">
            <v>Aportaciones Federales para Entidades Federativas y Municipios</v>
          </cell>
          <cell r="T5787" t="str">
            <v>AYUNTAMIENTO DE MERIDA</v>
          </cell>
          <cell r="U5787">
            <v>10</v>
          </cell>
          <cell r="V5787" t="str">
            <v>Vivienda</v>
          </cell>
          <cell r="W5787">
            <v>2</v>
          </cell>
          <cell r="X5787" t="str">
            <v>Proyecto de Inversión de Infraestructura Social</v>
          </cell>
          <cell r="Y5787" t="str">
            <v>REDUCIR EL REZAGO SOCIAL Y MEJORAR LA CALIDAD DE VIDA DE LAS FAMILIAS EN POBREZA</v>
          </cell>
          <cell r="Z5787">
            <v>42907</v>
          </cell>
          <cell r="AA5787">
            <v>43009</v>
          </cell>
          <cell r="AB5787" t="str">
            <v>CALLE 10 INTERIOR 0 0 COLONIA SAN JOSÉ TZAL, 97315 SAN JOSÉ TZAL, MÉRIDA YUCATÁN ENTRE CALLE 25 Y , LA OBRA SE REALIZARA EN CALLE 10 SN X 25 Y CARRETE</v>
          </cell>
          <cell r="AC5787">
            <v>0</v>
          </cell>
          <cell r="AE5787">
            <v>1</v>
          </cell>
          <cell r="AF5787" t="str">
            <v>En Ejecución</v>
          </cell>
          <cell r="AG5787">
            <v>2017</v>
          </cell>
          <cell r="AH5787">
            <v>89526.63</v>
          </cell>
        </row>
        <row r="5788">
          <cell r="B5788" t="str">
            <v>YUC17170300952516</v>
          </cell>
          <cell r="C5788" t="str">
            <v>Construccion De Cuarto Para Baño - 110430</v>
          </cell>
          <cell r="D5788" t="str">
            <v>110430</v>
          </cell>
          <cell r="E5788">
            <v>31</v>
          </cell>
          <cell r="F5788" t="str">
            <v>Yucatán</v>
          </cell>
          <cell r="G5788">
            <v>50</v>
          </cell>
          <cell r="H5788" t="str">
            <v>Mérida</v>
          </cell>
          <cell r="I5788">
            <v>111</v>
          </cell>
          <cell r="J5788" t="str">
            <v>San José Tzal</v>
          </cell>
          <cell r="K5788">
            <v>-89.661111000000005</v>
          </cell>
          <cell r="L5788">
            <v>20.824166000000002</v>
          </cell>
          <cell r="M5788" t="str">
            <v>Urbano</v>
          </cell>
          <cell r="N5788">
            <v>2</v>
          </cell>
          <cell r="O5788" t="str">
            <v>Aportaciones Federales</v>
          </cell>
          <cell r="P5788" t="str">
            <v>I004</v>
          </cell>
          <cell r="Q5788" t="str">
            <v>FAIS Municipal y de las Demarcaciones Territoriales del Distrito Federal</v>
          </cell>
          <cell r="R5788">
            <v>33</v>
          </cell>
          <cell r="S5788" t="str">
            <v>Aportaciones Federales para Entidades Federativas y Municipios</v>
          </cell>
          <cell r="T5788" t="str">
            <v>AYUNTAMIENTO DE MERIDA</v>
          </cell>
          <cell r="U5788">
            <v>10</v>
          </cell>
          <cell r="V5788" t="str">
            <v>Vivienda</v>
          </cell>
          <cell r="W5788">
            <v>2</v>
          </cell>
          <cell r="X5788" t="str">
            <v>Proyecto de Inversión de Infraestructura Social</v>
          </cell>
          <cell r="Y5788" t="str">
            <v>REDUCIR EL REZAGO SOCIAL Y MEJORAR LA CALIDAD DE VIDA DE LAS FAMILIAS EN POBREZA</v>
          </cell>
          <cell r="Z5788">
            <v>42907</v>
          </cell>
          <cell r="AA5788">
            <v>43009</v>
          </cell>
          <cell r="AB5788" t="str">
            <v>CALLE 20-B INTERIOR 0 0 COLONIA SAN JOSÉ TZAL, 97315 SAN JOSÉ TZAL, MÉRIDA YUCATÁN ENTRE CALLE 19 Y CALLE 21, LA OBRA SE REALIZARA EN CALLE 20 B SN X</v>
          </cell>
          <cell r="AC5788">
            <v>0</v>
          </cell>
          <cell r="AE5788">
            <v>1</v>
          </cell>
          <cell r="AF5788" t="str">
            <v>En Ejecución</v>
          </cell>
          <cell r="AG5788">
            <v>2017</v>
          </cell>
          <cell r="AH5788">
            <v>97194.29</v>
          </cell>
        </row>
        <row r="5789">
          <cell r="B5789" t="str">
            <v>YUC17170300952517</v>
          </cell>
          <cell r="C5789" t="str">
            <v>Construccion De Cuarto Para Baño - 110633</v>
          </cell>
          <cell r="D5789" t="str">
            <v>110633</v>
          </cell>
          <cell r="E5789">
            <v>31</v>
          </cell>
          <cell r="F5789" t="str">
            <v>Yucatán</v>
          </cell>
          <cell r="G5789">
            <v>50</v>
          </cell>
          <cell r="H5789" t="str">
            <v>Mérida</v>
          </cell>
          <cell r="I5789">
            <v>111</v>
          </cell>
          <cell r="J5789" t="str">
            <v>San José Tzal</v>
          </cell>
          <cell r="K5789">
            <v>-89.661111000000005</v>
          </cell>
          <cell r="L5789">
            <v>20.824166000000002</v>
          </cell>
          <cell r="M5789" t="str">
            <v>Urbano</v>
          </cell>
          <cell r="N5789">
            <v>2</v>
          </cell>
          <cell r="O5789" t="str">
            <v>Aportaciones Federales</v>
          </cell>
          <cell r="P5789" t="str">
            <v>I004</v>
          </cell>
          <cell r="Q5789" t="str">
            <v>FAIS Municipal y de las Demarcaciones Territoriales del Distrito Federal</v>
          </cell>
          <cell r="R5789">
            <v>33</v>
          </cell>
          <cell r="S5789" t="str">
            <v>Aportaciones Federales para Entidades Federativas y Municipios</v>
          </cell>
          <cell r="T5789" t="str">
            <v>AYUNTAMIENTO DE MERIDA</v>
          </cell>
          <cell r="U5789">
            <v>10</v>
          </cell>
          <cell r="V5789" t="str">
            <v>Vivienda</v>
          </cell>
          <cell r="W5789">
            <v>2</v>
          </cell>
          <cell r="X5789" t="str">
            <v>Proyecto de Inversión de Infraestructura Social</v>
          </cell>
          <cell r="Y5789" t="str">
            <v>REDUCIR EL REZAGO SOCIAL Y MEJORAR LA CALIDAD DE VIDA DE LAS FAMILIAS EN POBREZA</v>
          </cell>
          <cell r="Z5789">
            <v>42907</v>
          </cell>
          <cell r="AA5789">
            <v>43009</v>
          </cell>
          <cell r="AB5789" t="str">
            <v>CALLE 10 INTERIOR 0 0 COLONIA SAN JOSÉ TZAL, 97315 SAN JOSÉ TZAL, MÉRIDA YUCATÁN ENTRE CALLE 21-A Y CALLE 21, LA OBRA SE REALIZARA EN CALLE 10 SN X 21</v>
          </cell>
          <cell r="AC5789">
            <v>0</v>
          </cell>
          <cell r="AE5789">
            <v>1</v>
          </cell>
          <cell r="AF5789" t="str">
            <v>En Ejecución</v>
          </cell>
          <cell r="AG5789">
            <v>2017</v>
          </cell>
          <cell r="AH5789">
            <v>93378.93</v>
          </cell>
        </row>
        <row r="5790">
          <cell r="B5790" t="str">
            <v>YUC17170300952518</v>
          </cell>
          <cell r="C5790" t="str">
            <v>Construccion De Cuarto Para Baño - 109821</v>
          </cell>
          <cell r="D5790" t="str">
            <v>109821</v>
          </cell>
          <cell r="E5790">
            <v>31</v>
          </cell>
          <cell r="F5790" t="str">
            <v>Yucatán</v>
          </cell>
          <cell r="G5790">
            <v>50</v>
          </cell>
          <cell r="H5790" t="str">
            <v>Mérida</v>
          </cell>
          <cell r="I5790">
            <v>111</v>
          </cell>
          <cell r="J5790" t="str">
            <v>San José Tzal</v>
          </cell>
          <cell r="K5790">
            <v>-89.661111000000005</v>
          </cell>
          <cell r="L5790">
            <v>20.824166000000002</v>
          </cell>
          <cell r="M5790" t="str">
            <v>Urbano</v>
          </cell>
          <cell r="N5790">
            <v>2</v>
          </cell>
          <cell r="O5790" t="str">
            <v>Aportaciones Federales</v>
          </cell>
          <cell r="P5790" t="str">
            <v>I004</v>
          </cell>
          <cell r="Q5790" t="str">
            <v>FAIS Municipal y de las Demarcaciones Territoriales del Distrito Federal</v>
          </cell>
          <cell r="R5790">
            <v>33</v>
          </cell>
          <cell r="S5790" t="str">
            <v>Aportaciones Federales para Entidades Federativas y Municipios</v>
          </cell>
          <cell r="T5790" t="str">
            <v>AYUNTAMIENTO DE MERIDA</v>
          </cell>
          <cell r="U5790">
            <v>10</v>
          </cell>
          <cell r="V5790" t="str">
            <v>Vivienda</v>
          </cell>
          <cell r="W5790">
            <v>2</v>
          </cell>
          <cell r="X5790" t="str">
            <v>Proyecto de Inversión de Infraestructura Social</v>
          </cell>
          <cell r="Y5790" t="str">
            <v>REDUCIR EL REZAGO SOCIAL Y MEJORAR LA CALIDAD DE VIDA DE LAS FAMILIAS EN POBREZA</v>
          </cell>
          <cell r="Z5790">
            <v>42907</v>
          </cell>
          <cell r="AA5790">
            <v>43009</v>
          </cell>
          <cell r="AB5790" t="str">
            <v>CALLE 20-C INTERIOR 0 0 COLONIA SAN JOSÉ TZAL, 97315 SAN JOSÉ TZAL, MÉRIDA YUCATÁN ENTRE CALLE 19 Y CALLE 21, LA OBRA SE REALIZARA EN CALLE 20 C SN X</v>
          </cell>
          <cell r="AC5790">
            <v>0</v>
          </cell>
          <cell r="AE5790">
            <v>1</v>
          </cell>
          <cell r="AF5790" t="str">
            <v>En Ejecución</v>
          </cell>
          <cell r="AG5790">
            <v>2017</v>
          </cell>
          <cell r="AH5790">
            <v>93378.93</v>
          </cell>
        </row>
        <row r="5791">
          <cell r="B5791" t="str">
            <v>YUC17170300952519</v>
          </cell>
          <cell r="C5791" t="str">
            <v>Construccion De Cuarto Para Baño - 109787</v>
          </cell>
          <cell r="D5791" t="str">
            <v>109787</v>
          </cell>
          <cell r="E5791">
            <v>31</v>
          </cell>
          <cell r="F5791" t="str">
            <v>Yucatán</v>
          </cell>
          <cell r="G5791">
            <v>50</v>
          </cell>
          <cell r="H5791" t="str">
            <v>Mérida</v>
          </cell>
          <cell r="I5791">
            <v>111</v>
          </cell>
          <cell r="J5791" t="str">
            <v>San José Tzal</v>
          </cell>
          <cell r="K5791">
            <v>-89.661111000000005</v>
          </cell>
          <cell r="L5791">
            <v>20.824166000000002</v>
          </cell>
          <cell r="M5791" t="str">
            <v>Urbano</v>
          </cell>
          <cell r="N5791">
            <v>2</v>
          </cell>
          <cell r="O5791" t="str">
            <v>Aportaciones Federales</v>
          </cell>
          <cell r="P5791" t="str">
            <v>I004</v>
          </cell>
          <cell r="Q5791" t="str">
            <v>FAIS Municipal y de las Demarcaciones Territoriales del Distrito Federal</v>
          </cell>
          <cell r="R5791">
            <v>33</v>
          </cell>
          <cell r="S5791" t="str">
            <v>Aportaciones Federales para Entidades Federativas y Municipios</v>
          </cell>
          <cell r="T5791" t="str">
            <v>AYUNTAMIENTO DE MERIDA</v>
          </cell>
          <cell r="U5791">
            <v>10</v>
          </cell>
          <cell r="V5791" t="str">
            <v>Vivienda</v>
          </cell>
          <cell r="W5791">
            <v>2</v>
          </cell>
          <cell r="X5791" t="str">
            <v>Proyecto de Inversión de Infraestructura Social</v>
          </cell>
          <cell r="Y5791" t="str">
            <v>REDUCIR EL REZAGO SOCIAL Y MEJORAR LA CALIDAD DE VIDA DE LAS FAMILIAS EN POBREZA</v>
          </cell>
          <cell r="Z5791">
            <v>42907</v>
          </cell>
          <cell r="AA5791">
            <v>43009</v>
          </cell>
          <cell r="AB5791" t="str">
            <v>CALLE 12 INTERIOR 0 0 COLONIA SAN JOSÉ TZAL, 97315 SAN JOSÉ TZAL, MÉRIDA YUCATÁN ENTRE CALLE 23 Y CALLE 25, LA OBRA SE REALIZARA EN CALLE 12 SN X 23 Y</v>
          </cell>
          <cell r="AC5791">
            <v>0</v>
          </cell>
          <cell r="AE5791">
            <v>1</v>
          </cell>
          <cell r="AF5791" t="str">
            <v>En Ejecución</v>
          </cell>
          <cell r="AG5791">
            <v>2017</v>
          </cell>
          <cell r="AH5791">
            <v>97194.29</v>
          </cell>
        </row>
        <row r="5792">
          <cell r="B5792" t="str">
            <v>YUC17170300952520</v>
          </cell>
          <cell r="C5792" t="str">
            <v>Construccion De Techo Firme - 109777</v>
          </cell>
          <cell r="D5792" t="str">
            <v>109777</v>
          </cell>
          <cell r="E5792">
            <v>31</v>
          </cell>
          <cell r="F5792" t="str">
            <v>Yucatán</v>
          </cell>
          <cell r="G5792">
            <v>50</v>
          </cell>
          <cell r="H5792" t="str">
            <v>Mérida</v>
          </cell>
          <cell r="I5792">
            <v>111</v>
          </cell>
          <cell r="J5792" t="str">
            <v>San José Tzal</v>
          </cell>
          <cell r="K5792">
            <v>-89.661111000000005</v>
          </cell>
          <cell r="L5792">
            <v>20.824166000000002</v>
          </cell>
          <cell r="M5792" t="str">
            <v>Urbano</v>
          </cell>
          <cell r="N5792">
            <v>2</v>
          </cell>
          <cell r="O5792" t="str">
            <v>Aportaciones Federales</v>
          </cell>
          <cell r="P5792" t="str">
            <v>I004</v>
          </cell>
          <cell r="Q5792" t="str">
            <v>FAIS Municipal y de las Demarcaciones Territoriales del Distrito Federal</v>
          </cell>
          <cell r="R5792">
            <v>33</v>
          </cell>
          <cell r="S5792" t="str">
            <v>Aportaciones Federales para Entidades Federativas y Municipios</v>
          </cell>
          <cell r="T5792" t="str">
            <v>AYUNTAMIENTO DE MERIDA</v>
          </cell>
          <cell r="U5792">
            <v>10</v>
          </cell>
          <cell r="V5792" t="str">
            <v>Vivienda</v>
          </cell>
          <cell r="W5792">
            <v>2</v>
          </cell>
          <cell r="X5792" t="str">
            <v>Proyecto de Inversión de Infraestructura Social</v>
          </cell>
          <cell r="Y5792" t="str">
            <v>REDUCIR EL REZAGO SOCIAL Y MEJORAR LA CALIDAD DE VIDA DE LAS FAMILIAS EN POBREZA</v>
          </cell>
          <cell r="Z5792">
            <v>42907</v>
          </cell>
          <cell r="AA5792">
            <v>43009</v>
          </cell>
          <cell r="AB5792" t="str">
            <v>CALLE 12 INTERIOR 0 0 COLONIA SAN JOSÉ TZAL, 97315 SAN JOSÉ TZAL, MÉRIDA YUCATÁN ENTRE CALLE 23 Y CALLE 25, LA OBRA SE REALIZARA EN CALLE 12 SN X 23 Y</v>
          </cell>
          <cell r="AC5792">
            <v>0</v>
          </cell>
          <cell r="AE5792">
            <v>1</v>
          </cell>
          <cell r="AF5792" t="str">
            <v>En Ejecución</v>
          </cell>
          <cell r="AG5792">
            <v>2017</v>
          </cell>
          <cell r="AH5792">
            <v>55554.99</v>
          </cell>
        </row>
        <row r="5793">
          <cell r="B5793" t="str">
            <v>YUC17170300952521</v>
          </cell>
          <cell r="C5793" t="str">
            <v>Construccion De Cuarto Para Baño - 110915</v>
          </cell>
          <cell r="D5793" t="str">
            <v>110915</v>
          </cell>
          <cell r="E5793">
            <v>31</v>
          </cell>
          <cell r="F5793" t="str">
            <v>Yucatán</v>
          </cell>
          <cell r="G5793">
            <v>50</v>
          </cell>
          <cell r="H5793" t="str">
            <v>Mérida</v>
          </cell>
          <cell r="I5793">
            <v>111</v>
          </cell>
          <cell r="J5793" t="str">
            <v>San José Tzal</v>
          </cell>
          <cell r="K5793">
            <v>-89.661111000000005</v>
          </cell>
          <cell r="L5793">
            <v>20.824166000000002</v>
          </cell>
          <cell r="M5793" t="str">
            <v>Urbano</v>
          </cell>
          <cell r="N5793">
            <v>2</v>
          </cell>
          <cell r="O5793" t="str">
            <v>Aportaciones Federales</v>
          </cell>
          <cell r="P5793" t="str">
            <v>I004</v>
          </cell>
          <cell r="Q5793" t="str">
            <v>FAIS Municipal y de las Demarcaciones Territoriales del Distrito Federal</v>
          </cell>
          <cell r="R5793">
            <v>33</v>
          </cell>
          <cell r="S5793" t="str">
            <v>Aportaciones Federales para Entidades Federativas y Municipios</v>
          </cell>
          <cell r="T5793" t="str">
            <v>AYUNTAMIENTO DE MERIDA</v>
          </cell>
          <cell r="U5793">
            <v>10</v>
          </cell>
          <cell r="V5793" t="str">
            <v>Vivienda</v>
          </cell>
          <cell r="W5793">
            <v>2</v>
          </cell>
          <cell r="X5793" t="str">
            <v>Proyecto de Inversión de Infraestructura Social</v>
          </cell>
          <cell r="Y5793" t="str">
            <v>REDUCIR EL REZAGO SOCIAL Y MEJORAR LA CALIDAD DE VIDA DE LAS FAMILIAS EN POBREZA</v>
          </cell>
          <cell r="Z5793">
            <v>42907</v>
          </cell>
          <cell r="AA5793">
            <v>43009</v>
          </cell>
          <cell r="AB5793" t="str">
            <v>CALLE 10 INTERIOR 0 0 COLONIA SAN JOSÉ TZAL, 97315 SAN JOSÉ TZAL, MÉRIDA YUCATÁN ENTRE CALLE 21 Y , LA OBRA SE REALIZARA EN CALLE 10 SN X 21 DE LA COM</v>
          </cell>
          <cell r="AC5793">
            <v>0</v>
          </cell>
          <cell r="AE5793">
            <v>1</v>
          </cell>
          <cell r="AF5793" t="str">
            <v>En Ejecución</v>
          </cell>
          <cell r="AG5793">
            <v>2017</v>
          </cell>
          <cell r="AH5793">
            <v>90184.25</v>
          </cell>
        </row>
        <row r="5794">
          <cell r="B5794" t="str">
            <v>YUC17170300952522</v>
          </cell>
          <cell r="C5794" t="str">
            <v>Construccion De Cuartos Dormitorio - 110862</v>
          </cell>
          <cell r="D5794" t="str">
            <v>110862</v>
          </cell>
          <cell r="E5794">
            <v>31</v>
          </cell>
          <cell r="F5794" t="str">
            <v>Yucatán</v>
          </cell>
          <cell r="G5794">
            <v>50</v>
          </cell>
          <cell r="H5794" t="str">
            <v>Mérida</v>
          </cell>
          <cell r="I5794">
            <v>111</v>
          </cell>
          <cell r="J5794" t="str">
            <v>San José Tzal</v>
          </cell>
          <cell r="K5794">
            <v>-89.661111000000005</v>
          </cell>
          <cell r="L5794">
            <v>20.824166000000002</v>
          </cell>
          <cell r="M5794" t="str">
            <v>Urbano</v>
          </cell>
          <cell r="N5794">
            <v>2</v>
          </cell>
          <cell r="O5794" t="str">
            <v>Aportaciones Federales</v>
          </cell>
          <cell r="P5794" t="str">
            <v>I004</v>
          </cell>
          <cell r="Q5794" t="str">
            <v>FAIS Municipal y de las Demarcaciones Territoriales del Distrito Federal</v>
          </cell>
          <cell r="R5794">
            <v>33</v>
          </cell>
          <cell r="S5794" t="str">
            <v>Aportaciones Federales para Entidades Federativas y Municipios</v>
          </cell>
          <cell r="T5794" t="str">
            <v>AYUNTAMIENTO DE MERIDA</v>
          </cell>
          <cell r="U5794">
            <v>10</v>
          </cell>
          <cell r="V5794" t="str">
            <v>Vivienda</v>
          </cell>
          <cell r="W5794">
            <v>2</v>
          </cell>
          <cell r="X5794" t="str">
            <v>Proyecto de Inversión de Infraestructura Social</v>
          </cell>
          <cell r="Y5794" t="str">
            <v>REDUCIR EL REZAGO SOCIAL Y MEJORAR LA CALIDAD DE VIDA DE LAS FAMILIAS EN POBREZA</v>
          </cell>
          <cell r="Z5794">
            <v>42907</v>
          </cell>
          <cell r="AA5794">
            <v>43009</v>
          </cell>
          <cell r="AB5794" t="str">
            <v>CALLE 20-A INTERIOR 0 0 COLONIA SAN JOSÉ TZAL, 97315 SAN JOSÉ TZAL, MÉRIDA YUCATÁN ENTRE CALLE 27 Y , LA OBRA SE REALIZARA EN CALLE 20 A SN X 27 DE LA</v>
          </cell>
          <cell r="AC5794">
            <v>0</v>
          </cell>
          <cell r="AE5794">
            <v>1</v>
          </cell>
          <cell r="AF5794" t="str">
            <v>En Ejecución</v>
          </cell>
          <cell r="AG5794">
            <v>2017</v>
          </cell>
          <cell r="AH5794">
            <v>77403.3</v>
          </cell>
        </row>
        <row r="5795">
          <cell r="B5795" t="str">
            <v>YUC17170300952523</v>
          </cell>
          <cell r="C5795" t="str">
            <v>Construccion De Cuarto Para Baño - 110843</v>
          </cell>
          <cell r="D5795" t="str">
            <v>110843</v>
          </cell>
          <cell r="E5795">
            <v>31</v>
          </cell>
          <cell r="F5795" t="str">
            <v>Yucatán</v>
          </cell>
          <cell r="G5795">
            <v>50</v>
          </cell>
          <cell r="H5795" t="str">
            <v>Mérida</v>
          </cell>
          <cell r="I5795">
            <v>111</v>
          </cell>
          <cell r="J5795" t="str">
            <v>San José Tzal</v>
          </cell>
          <cell r="K5795">
            <v>-89.661111000000005</v>
          </cell>
          <cell r="L5795">
            <v>20.824166000000002</v>
          </cell>
          <cell r="M5795" t="str">
            <v>Urbano</v>
          </cell>
          <cell r="N5795">
            <v>2</v>
          </cell>
          <cell r="O5795" t="str">
            <v>Aportaciones Federales</v>
          </cell>
          <cell r="P5795" t="str">
            <v>I004</v>
          </cell>
          <cell r="Q5795" t="str">
            <v>FAIS Municipal y de las Demarcaciones Territoriales del Distrito Federal</v>
          </cell>
          <cell r="R5795">
            <v>33</v>
          </cell>
          <cell r="S5795" t="str">
            <v>Aportaciones Federales para Entidades Federativas y Municipios</v>
          </cell>
          <cell r="T5795" t="str">
            <v>AYUNTAMIENTO DE MERIDA</v>
          </cell>
          <cell r="U5795">
            <v>10</v>
          </cell>
          <cell r="V5795" t="str">
            <v>Vivienda</v>
          </cell>
          <cell r="W5795">
            <v>2</v>
          </cell>
          <cell r="X5795" t="str">
            <v>Proyecto de Inversión de Infraestructura Social</v>
          </cell>
          <cell r="Y5795" t="str">
            <v>REDUCIR EL REZAGO SOCIAL Y MEJORAR LA CALIDAD DE VIDA DE LAS FAMILIAS EN POBREZA</v>
          </cell>
          <cell r="Z5795">
            <v>42907</v>
          </cell>
          <cell r="AA5795">
            <v>43009</v>
          </cell>
          <cell r="AB5795" t="str">
            <v>CALLE 20-A INTERIOR 0 0 COLONIA SAN JOSÉ TZAL, 97315 SAN JOSÉ TZAL, MÉRIDA YUCATÁN ENTRE CALLE 27 Y , LA OBRA SE REALIZARA EN CALLE 20 A SN X 27 DE LA</v>
          </cell>
          <cell r="AC5795">
            <v>0</v>
          </cell>
          <cell r="AE5795">
            <v>1</v>
          </cell>
          <cell r="AF5795" t="str">
            <v>En Ejecución</v>
          </cell>
          <cell r="AG5795">
            <v>2017</v>
          </cell>
          <cell r="AH5795">
            <v>85354.9</v>
          </cell>
        </row>
        <row r="5796">
          <cell r="B5796" t="str">
            <v>YUC17170300952524</v>
          </cell>
          <cell r="C5796" t="str">
            <v>Construccion De Cuarto Para Cocina - 110774</v>
          </cell>
          <cell r="D5796" t="str">
            <v>110774</v>
          </cell>
          <cell r="E5796">
            <v>31</v>
          </cell>
          <cell r="F5796" t="str">
            <v>Yucatán</v>
          </cell>
          <cell r="G5796">
            <v>50</v>
          </cell>
          <cell r="H5796" t="str">
            <v>Mérida</v>
          </cell>
          <cell r="I5796">
            <v>111</v>
          </cell>
          <cell r="J5796" t="str">
            <v>San José Tzal</v>
          </cell>
          <cell r="K5796">
            <v>-89.661111000000005</v>
          </cell>
          <cell r="L5796">
            <v>20.824166000000002</v>
          </cell>
          <cell r="M5796" t="str">
            <v>Urbano</v>
          </cell>
          <cell r="N5796">
            <v>2</v>
          </cell>
          <cell r="O5796" t="str">
            <v>Aportaciones Federales</v>
          </cell>
          <cell r="P5796" t="str">
            <v>I004</v>
          </cell>
          <cell r="Q5796" t="str">
            <v>FAIS Municipal y de las Demarcaciones Territoriales del Distrito Federal</v>
          </cell>
          <cell r="R5796">
            <v>33</v>
          </cell>
          <cell r="S5796" t="str">
            <v>Aportaciones Federales para Entidades Federativas y Municipios</v>
          </cell>
          <cell r="T5796" t="str">
            <v>AYUNTAMIENTO DE MERIDA</v>
          </cell>
          <cell r="U5796">
            <v>10</v>
          </cell>
          <cell r="V5796" t="str">
            <v>Vivienda</v>
          </cell>
          <cell r="W5796">
            <v>2</v>
          </cell>
          <cell r="X5796" t="str">
            <v>Proyecto de Inversión de Infraestructura Social</v>
          </cell>
          <cell r="Y5796" t="str">
            <v>REDUCIR EL REZAGO SOCIAL Y MEJORAR LA CALIDAD DE VIDA DE LAS FAMILIAS EN POBREZA</v>
          </cell>
          <cell r="Z5796">
            <v>42907</v>
          </cell>
          <cell r="AA5796">
            <v>43009</v>
          </cell>
          <cell r="AB5796" t="str">
            <v>CALLE 22 INTERIOR 0 0 COLONIA SAN JOSÉ TZAL, 97315 SAN JOSÉ TZAL, MÉRIDA YUCATÁN ENTRE CALLE 25 Y CALLE 27, LA OBRA SE REALIZARA EN CALLE 22 SN X 25 Y</v>
          </cell>
          <cell r="AC5796">
            <v>0</v>
          </cell>
          <cell r="AE5796">
            <v>1</v>
          </cell>
          <cell r="AF5796" t="str">
            <v>En Ejecución</v>
          </cell>
          <cell r="AG5796">
            <v>2017</v>
          </cell>
          <cell r="AH5796">
            <v>88960.59</v>
          </cell>
        </row>
        <row r="5797">
          <cell r="B5797" t="str">
            <v>YUC17170300952525</v>
          </cell>
          <cell r="C5797" t="str">
            <v>Construccion De Cuartos Dormitorio - 110724</v>
          </cell>
          <cell r="D5797" t="str">
            <v>110724</v>
          </cell>
          <cell r="E5797">
            <v>31</v>
          </cell>
          <cell r="F5797" t="str">
            <v>Yucatán</v>
          </cell>
          <cell r="G5797">
            <v>50</v>
          </cell>
          <cell r="H5797" t="str">
            <v>Mérida</v>
          </cell>
          <cell r="I5797">
            <v>111</v>
          </cell>
          <cell r="J5797" t="str">
            <v>San José Tzal</v>
          </cell>
          <cell r="K5797">
            <v>-89.661111000000005</v>
          </cell>
          <cell r="L5797">
            <v>20.824166000000002</v>
          </cell>
          <cell r="M5797" t="str">
            <v>Urbano</v>
          </cell>
          <cell r="N5797">
            <v>2</v>
          </cell>
          <cell r="O5797" t="str">
            <v>Aportaciones Federales</v>
          </cell>
          <cell r="P5797" t="str">
            <v>I004</v>
          </cell>
          <cell r="Q5797" t="str">
            <v>FAIS Municipal y de las Demarcaciones Territoriales del Distrito Federal</v>
          </cell>
          <cell r="R5797">
            <v>33</v>
          </cell>
          <cell r="S5797" t="str">
            <v>Aportaciones Federales para Entidades Federativas y Municipios</v>
          </cell>
          <cell r="T5797" t="str">
            <v>AYUNTAMIENTO DE MERIDA</v>
          </cell>
          <cell r="U5797">
            <v>10</v>
          </cell>
          <cell r="V5797" t="str">
            <v>Vivienda</v>
          </cell>
          <cell r="W5797">
            <v>2</v>
          </cell>
          <cell r="X5797" t="str">
            <v>Proyecto de Inversión de Infraestructura Social</v>
          </cell>
          <cell r="Y5797" t="str">
            <v>REDUCIR EL REZAGO SOCIAL Y MEJORAR LA CALIDAD DE VIDA DE LAS FAMILIAS EN POBREZA</v>
          </cell>
          <cell r="Z5797">
            <v>42907</v>
          </cell>
          <cell r="AA5797">
            <v>43009</v>
          </cell>
          <cell r="AB5797" t="str">
            <v>CALLE 22 INTERIOR 0 0 COLONIA SAN JOSÉ TZAL, 97315 SAN JOSÉ TZAL, MÉRIDA YUCATÁN ENTRE CALLE 25 Y CALLE 27, LA OBRA SE REALIZARA EN CALLE 22 SN X 25 Y</v>
          </cell>
          <cell r="AC5797">
            <v>0</v>
          </cell>
          <cell r="AE5797">
            <v>1</v>
          </cell>
          <cell r="AF5797" t="str">
            <v>En Ejecución</v>
          </cell>
          <cell r="AG5797">
            <v>2017</v>
          </cell>
          <cell r="AH5797">
            <v>77403.3</v>
          </cell>
        </row>
        <row r="5798">
          <cell r="B5798" t="str">
            <v>YUC17170300952526</v>
          </cell>
          <cell r="C5798" t="str">
            <v>Construccion De Cuartos Dormitorio - 110681</v>
          </cell>
          <cell r="D5798" t="str">
            <v>110681</v>
          </cell>
          <cell r="E5798">
            <v>31</v>
          </cell>
          <cell r="F5798" t="str">
            <v>Yucatán</v>
          </cell>
          <cell r="G5798">
            <v>50</v>
          </cell>
          <cell r="H5798" t="str">
            <v>Mérida</v>
          </cell>
          <cell r="I5798">
            <v>111</v>
          </cell>
          <cell r="J5798" t="str">
            <v>San José Tzal</v>
          </cell>
          <cell r="K5798">
            <v>-89.661111000000005</v>
          </cell>
          <cell r="L5798">
            <v>20.824166000000002</v>
          </cell>
          <cell r="M5798" t="str">
            <v>Urbano</v>
          </cell>
          <cell r="N5798">
            <v>2</v>
          </cell>
          <cell r="O5798" t="str">
            <v>Aportaciones Federales</v>
          </cell>
          <cell r="P5798" t="str">
            <v>I004</v>
          </cell>
          <cell r="Q5798" t="str">
            <v>FAIS Municipal y de las Demarcaciones Territoriales del Distrito Federal</v>
          </cell>
          <cell r="R5798">
            <v>33</v>
          </cell>
          <cell r="S5798" t="str">
            <v>Aportaciones Federales para Entidades Federativas y Municipios</v>
          </cell>
          <cell r="T5798" t="str">
            <v>AYUNTAMIENTO DE MERIDA</v>
          </cell>
          <cell r="U5798">
            <v>10</v>
          </cell>
          <cell r="V5798" t="str">
            <v>Vivienda</v>
          </cell>
          <cell r="W5798">
            <v>2</v>
          </cell>
          <cell r="X5798" t="str">
            <v>Proyecto de Inversión de Infraestructura Social</v>
          </cell>
          <cell r="Y5798" t="str">
            <v>REDUCIR EL REZAGO SOCIAL Y MEJORAR LA CALIDAD DE VIDA DE LAS FAMILIAS EN POBREZA</v>
          </cell>
          <cell r="Z5798">
            <v>42907</v>
          </cell>
          <cell r="AA5798">
            <v>43009</v>
          </cell>
          <cell r="AB5798" t="str">
            <v>CALLE 20-A INTERIOR 0 0 COLONIA SAN JOSÉ TZAL, 97315 SAN JOSÉ TZAL, MÉRIDA YUCATÁN ENTRE CALLE 11-B Y CALLE 11-C, LA OBRA SE REALIZARA EN CALLE 20 A S</v>
          </cell>
          <cell r="AC5798">
            <v>0</v>
          </cell>
          <cell r="AE5798">
            <v>1</v>
          </cell>
          <cell r="AF5798" t="str">
            <v>En Ejecución</v>
          </cell>
          <cell r="AG5798">
            <v>2017</v>
          </cell>
          <cell r="AH5798">
            <v>83373.33</v>
          </cell>
        </row>
        <row r="5799">
          <cell r="B5799" t="str">
            <v>YUC17170300952527</v>
          </cell>
          <cell r="C5799" t="str">
            <v>Construccion De Cuartos Dormitorio - 110559</v>
          </cell>
          <cell r="D5799" t="str">
            <v>110559</v>
          </cell>
          <cell r="E5799">
            <v>31</v>
          </cell>
          <cell r="F5799" t="str">
            <v>Yucatán</v>
          </cell>
          <cell r="G5799">
            <v>50</v>
          </cell>
          <cell r="H5799" t="str">
            <v>Mérida</v>
          </cell>
          <cell r="I5799">
            <v>111</v>
          </cell>
          <cell r="J5799" t="str">
            <v>San José Tzal</v>
          </cell>
          <cell r="K5799">
            <v>-89.661111000000005</v>
          </cell>
          <cell r="L5799">
            <v>20.824166000000002</v>
          </cell>
          <cell r="M5799" t="str">
            <v>Urbano</v>
          </cell>
          <cell r="N5799">
            <v>2</v>
          </cell>
          <cell r="O5799" t="str">
            <v>Aportaciones Federales</v>
          </cell>
          <cell r="P5799" t="str">
            <v>I004</v>
          </cell>
          <cell r="Q5799" t="str">
            <v>FAIS Municipal y de las Demarcaciones Territoriales del Distrito Federal</v>
          </cell>
          <cell r="R5799">
            <v>33</v>
          </cell>
          <cell r="S5799" t="str">
            <v>Aportaciones Federales para Entidades Federativas y Municipios</v>
          </cell>
          <cell r="T5799" t="str">
            <v>AYUNTAMIENTO DE MERIDA</v>
          </cell>
          <cell r="U5799">
            <v>10</v>
          </cell>
          <cell r="V5799" t="str">
            <v>Vivienda</v>
          </cell>
          <cell r="W5799">
            <v>2</v>
          </cell>
          <cell r="X5799" t="str">
            <v>Proyecto de Inversión de Infraestructura Social</v>
          </cell>
          <cell r="Y5799" t="str">
            <v>REDUCIR EL REZAGO SOCIAL Y MEJORAR LA CALIDAD DE VIDA DE LAS FAMILIAS EN POBREZA</v>
          </cell>
          <cell r="Z5799">
            <v>42907</v>
          </cell>
          <cell r="AA5799">
            <v>43009</v>
          </cell>
          <cell r="AB5799" t="str">
            <v>CALLE 23 INTERIOR 0 0 COLONIA SAN JOSÉ TZAL, 97315 SAN JOSÉ TZAL, MÉRIDA YUCATÁN ENTRE CALLE 16 Y CALLE 18, LA OBRA SE REALIZARA EN CALLE 23 SN X 16 Y</v>
          </cell>
          <cell r="AC5799">
            <v>0</v>
          </cell>
          <cell r="AE5799">
            <v>1</v>
          </cell>
          <cell r="AF5799" t="str">
            <v>En Ejecución</v>
          </cell>
          <cell r="AG5799">
            <v>2017</v>
          </cell>
          <cell r="AH5799">
            <v>89526.63</v>
          </cell>
        </row>
        <row r="5800">
          <cell r="B5800" t="str">
            <v>YUC17170300952528</v>
          </cell>
          <cell r="C5800" t="str">
            <v>Construccion De Cuartos Dormitorio - 110538</v>
          </cell>
          <cell r="D5800" t="str">
            <v>110538</v>
          </cell>
          <cell r="E5800">
            <v>31</v>
          </cell>
          <cell r="F5800" t="str">
            <v>Yucatán</v>
          </cell>
          <cell r="G5800">
            <v>50</v>
          </cell>
          <cell r="H5800" t="str">
            <v>Mérida</v>
          </cell>
          <cell r="I5800">
            <v>111</v>
          </cell>
          <cell r="J5800" t="str">
            <v>San José Tzal</v>
          </cell>
          <cell r="K5800">
            <v>-89.661111000000005</v>
          </cell>
          <cell r="L5800">
            <v>20.824166000000002</v>
          </cell>
          <cell r="M5800" t="str">
            <v>Urbano</v>
          </cell>
          <cell r="N5800">
            <v>2</v>
          </cell>
          <cell r="O5800" t="str">
            <v>Aportaciones Federales</v>
          </cell>
          <cell r="P5800" t="str">
            <v>I004</v>
          </cell>
          <cell r="Q5800" t="str">
            <v>FAIS Municipal y de las Demarcaciones Territoriales del Distrito Federal</v>
          </cell>
          <cell r="R5800">
            <v>33</v>
          </cell>
          <cell r="S5800" t="str">
            <v>Aportaciones Federales para Entidades Federativas y Municipios</v>
          </cell>
          <cell r="T5800" t="str">
            <v>AYUNTAMIENTO DE MERIDA</v>
          </cell>
          <cell r="U5800">
            <v>10</v>
          </cell>
          <cell r="V5800" t="str">
            <v>Vivienda</v>
          </cell>
          <cell r="W5800">
            <v>2</v>
          </cell>
          <cell r="X5800" t="str">
            <v>Proyecto de Inversión de Infraestructura Social</v>
          </cell>
          <cell r="Y5800" t="str">
            <v>REDUCIR EL REZAGO SOCIAL Y MEJORAR LA CALIDAD DE VIDA DE LAS FAMILIAS EN POBREZA</v>
          </cell>
          <cell r="Z5800">
            <v>42907</v>
          </cell>
          <cell r="AA5800">
            <v>43009</v>
          </cell>
          <cell r="AB5800" t="str">
            <v>CALLE 21 INTERIOR 0 0 COLONIA SAN JOSÉ TZAL, 97315 SAN JOSÉ TZAL, MÉRIDA YUCATÁN ENTRE CALLE 24 Y CALLE 26, LA OBRA SE REALIZARA EN CALLE 21 SN X 24 Y</v>
          </cell>
          <cell r="AC5800">
            <v>0</v>
          </cell>
          <cell r="AE5800">
            <v>1</v>
          </cell>
          <cell r="AF5800" t="str">
            <v>En Ejecución</v>
          </cell>
          <cell r="AG5800">
            <v>2017</v>
          </cell>
          <cell r="AH5800">
            <v>83373.33</v>
          </cell>
        </row>
        <row r="5801">
          <cell r="B5801" t="str">
            <v>YUC17170300952529</v>
          </cell>
          <cell r="C5801" t="str">
            <v>Construccion De Cuarto Para Baño - 110505</v>
          </cell>
          <cell r="D5801" t="str">
            <v>110505</v>
          </cell>
          <cell r="E5801">
            <v>31</v>
          </cell>
          <cell r="F5801" t="str">
            <v>Yucatán</v>
          </cell>
          <cell r="G5801">
            <v>50</v>
          </cell>
          <cell r="H5801" t="str">
            <v>Mérida</v>
          </cell>
          <cell r="I5801">
            <v>111</v>
          </cell>
          <cell r="J5801" t="str">
            <v>San José Tzal</v>
          </cell>
          <cell r="K5801">
            <v>-89.661111000000005</v>
          </cell>
          <cell r="L5801">
            <v>20.824166000000002</v>
          </cell>
          <cell r="M5801" t="str">
            <v>Urbano</v>
          </cell>
          <cell r="N5801">
            <v>2</v>
          </cell>
          <cell r="O5801" t="str">
            <v>Aportaciones Federales</v>
          </cell>
          <cell r="P5801" t="str">
            <v>I004</v>
          </cell>
          <cell r="Q5801" t="str">
            <v>FAIS Municipal y de las Demarcaciones Territoriales del Distrito Federal</v>
          </cell>
          <cell r="R5801">
            <v>33</v>
          </cell>
          <cell r="S5801" t="str">
            <v>Aportaciones Federales para Entidades Federativas y Municipios</v>
          </cell>
          <cell r="T5801" t="str">
            <v>AYUNTAMIENTO DE MERIDA</v>
          </cell>
          <cell r="U5801">
            <v>10</v>
          </cell>
          <cell r="V5801" t="str">
            <v>Vivienda</v>
          </cell>
          <cell r="W5801">
            <v>2</v>
          </cell>
          <cell r="X5801" t="str">
            <v>Proyecto de Inversión de Infraestructura Social</v>
          </cell>
          <cell r="Y5801" t="str">
            <v>REDUCIR EL REZAGO SOCIAL Y MEJORAR LA CALIDAD DE VIDA DE LAS FAMILIAS EN POBREZA</v>
          </cell>
          <cell r="Z5801">
            <v>42907</v>
          </cell>
          <cell r="AA5801">
            <v>43009</v>
          </cell>
          <cell r="AB5801" t="str">
            <v>CALLE 21 INTERIOR 0 0 COLONIA SAN JOSÉ TZAL, 97315 SAN JOSÉ TZAL, MÉRIDA YUCATÁN ENTRE CALLE 24 Y CALLE 26, LA OBRA SE REALIZARA EN CALLE 21 SN X 24 Y</v>
          </cell>
          <cell r="AC5801">
            <v>0</v>
          </cell>
          <cell r="AE5801">
            <v>1</v>
          </cell>
          <cell r="AF5801" t="str">
            <v>En Ejecución</v>
          </cell>
          <cell r="AG5801">
            <v>2017</v>
          </cell>
          <cell r="AH5801">
            <v>90184.25</v>
          </cell>
        </row>
        <row r="5802">
          <cell r="B5802" t="str">
            <v>YUC17170300952530</v>
          </cell>
          <cell r="C5802" t="str">
            <v>Construccion De Cuartos Dormitorio - 110501</v>
          </cell>
          <cell r="D5802" t="str">
            <v>110501</v>
          </cell>
          <cell r="E5802">
            <v>31</v>
          </cell>
          <cell r="F5802" t="str">
            <v>Yucatán</v>
          </cell>
          <cell r="G5802">
            <v>50</v>
          </cell>
          <cell r="H5802" t="str">
            <v>Mérida</v>
          </cell>
          <cell r="I5802">
            <v>111</v>
          </cell>
          <cell r="J5802" t="str">
            <v>San José Tzal</v>
          </cell>
          <cell r="K5802">
            <v>-89.661111000000005</v>
          </cell>
          <cell r="L5802">
            <v>20.824166000000002</v>
          </cell>
          <cell r="M5802" t="str">
            <v>Urbano</v>
          </cell>
          <cell r="N5802">
            <v>2</v>
          </cell>
          <cell r="O5802" t="str">
            <v>Aportaciones Federales</v>
          </cell>
          <cell r="P5802" t="str">
            <v>I004</v>
          </cell>
          <cell r="Q5802" t="str">
            <v>FAIS Municipal y de las Demarcaciones Territoriales del Distrito Federal</v>
          </cell>
          <cell r="R5802">
            <v>33</v>
          </cell>
          <cell r="S5802" t="str">
            <v>Aportaciones Federales para Entidades Federativas y Municipios</v>
          </cell>
          <cell r="T5802" t="str">
            <v>AYUNTAMIENTO DE MERIDA</v>
          </cell>
          <cell r="U5802">
            <v>10</v>
          </cell>
          <cell r="V5802" t="str">
            <v>Vivienda</v>
          </cell>
          <cell r="W5802">
            <v>2</v>
          </cell>
          <cell r="X5802" t="str">
            <v>Proyecto de Inversión de Infraestructura Social</v>
          </cell>
          <cell r="Y5802" t="str">
            <v>REDUCIR EL REZAGO SOCIAL Y MEJORAR LA CALIDAD DE VIDA DE LAS FAMILIAS EN POBREZA</v>
          </cell>
          <cell r="Z5802">
            <v>42907</v>
          </cell>
          <cell r="AA5802">
            <v>43009</v>
          </cell>
          <cell r="AB5802" t="str">
            <v>CALLE 25 INTERIOR 0 0 COLONIA SAN JOSÉ TZAL, 97315 SAN JOSÉ TZAL, MÉRIDA YUCATÁN ENTRE CALLE 16 Y CALLE 20, LA OBRA SE REALIZARA EN CALLE 25 SN X 16 Y</v>
          </cell>
          <cell r="AC5802">
            <v>0</v>
          </cell>
          <cell r="AE5802">
            <v>1</v>
          </cell>
          <cell r="AF5802" t="str">
            <v>En Ejecución</v>
          </cell>
          <cell r="AG5802">
            <v>2017</v>
          </cell>
          <cell r="AH5802">
            <v>93341.99</v>
          </cell>
        </row>
        <row r="5803">
          <cell r="B5803" t="str">
            <v>YUC17170300952531</v>
          </cell>
          <cell r="C5803" t="str">
            <v>Construccion De Cuarto Para Baño - 110490</v>
          </cell>
          <cell r="D5803" t="str">
            <v>110490</v>
          </cell>
          <cell r="E5803">
            <v>31</v>
          </cell>
          <cell r="F5803" t="str">
            <v>Yucatán</v>
          </cell>
          <cell r="G5803">
            <v>50</v>
          </cell>
          <cell r="H5803" t="str">
            <v>Mérida</v>
          </cell>
          <cell r="I5803">
            <v>111</v>
          </cell>
          <cell r="J5803" t="str">
            <v>San José Tzal</v>
          </cell>
          <cell r="K5803">
            <v>-89.661111000000005</v>
          </cell>
          <cell r="L5803">
            <v>20.824166000000002</v>
          </cell>
          <cell r="M5803" t="str">
            <v>Urbano</v>
          </cell>
          <cell r="N5803">
            <v>2</v>
          </cell>
          <cell r="O5803" t="str">
            <v>Aportaciones Federales</v>
          </cell>
          <cell r="P5803" t="str">
            <v>I004</v>
          </cell>
          <cell r="Q5803" t="str">
            <v>FAIS Municipal y de las Demarcaciones Territoriales del Distrito Federal</v>
          </cell>
          <cell r="R5803">
            <v>33</v>
          </cell>
          <cell r="S5803" t="str">
            <v>Aportaciones Federales para Entidades Federativas y Municipios</v>
          </cell>
          <cell r="T5803" t="str">
            <v>AYUNTAMIENTO DE MERIDA</v>
          </cell>
          <cell r="U5803">
            <v>10</v>
          </cell>
          <cell r="V5803" t="str">
            <v>Vivienda</v>
          </cell>
          <cell r="W5803">
            <v>2</v>
          </cell>
          <cell r="X5803" t="str">
            <v>Proyecto de Inversión de Infraestructura Social</v>
          </cell>
          <cell r="Y5803" t="str">
            <v>REDUCIR EL REZAGO SOCIAL Y MEJORAR LA CALIDAD DE VIDA DE LAS FAMILIAS EN POBREZA</v>
          </cell>
          <cell r="Z5803">
            <v>42907</v>
          </cell>
          <cell r="AA5803">
            <v>43009</v>
          </cell>
          <cell r="AB5803" t="str">
            <v>CALLE 10 INTERIOR 0 0 COLONIA SAN JOSÉ TZAL, 97315 SAN JOSÉ TZAL, MÉRIDA YUCATÁN ENTRE CALLE 21 Y , LA OBRA SE REALIZARA EN CALLE 10 SN X 21 DE LA COM</v>
          </cell>
          <cell r="AC5803">
            <v>0</v>
          </cell>
          <cell r="AE5803">
            <v>1</v>
          </cell>
          <cell r="AF5803" t="str">
            <v>En Ejecución</v>
          </cell>
          <cell r="AG5803">
            <v>2017</v>
          </cell>
          <cell r="AH5803">
            <v>90184.25</v>
          </cell>
        </row>
        <row r="5804">
          <cell r="B5804" t="str">
            <v>YUC00170300957805</v>
          </cell>
          <cell r="C5804" t="str">
            <v>Proyectos De Desarrollo E Infraestructura Municipal En El Municipio De Tunkás, Yucatán // (Reconstruccion De Calle Pavimentada En La Localidad De Tunkas) - 5285021 - 3394</v>
          </cell>
          <cell r="D5804" t="str">
            <v>3394</v>
          </cell>
          <cell r="E5804">
            <v>31</v>
          </cell>
          <cell r="F5804" t="str">
            <v>Yucatán</v>
          </cell>
          <cell r="G5804">
            <v>97</v>
          </cell>
          <cell r="H5804" t="str">
            <v>Tunkás</v>
          </cell>
          <cell r="N5804">
            <v>1</v>
          </cell>
          <cell r="O5804" t="str">
            <v>Subsidios</v>
          </cell>
          <cell r="P5804" t="str">
            <v>U128</v>
          </cell>
          <cell r="Q5804" t="str">
            <v>Proyectos de Desarrollo Regional</v>
          </cell>
          <cell r="R5804">
            <v>23</v>
          </cell>
          <cell r="S5804" t="str">
            <v>Provisiones Salariales y Económicas</v>
          </cell>
          <cell r="T5804" t="str">
            <v/>
          </cell>
          <cell r="U5804">
            <v>0</v>
          </cell>
          <cell r="V5804" t="str">
            <v>Otros Proyectos</v>
          </cell>
          <cell r="W5804">
            <v>0</v>
          </cell>
          <cell r="X5804" t="str">
            <v>Sin tipo de proyecto o programa</v>
          </cell>
          <cell r="Y5804" t="str">
            <v>Sin reporte por parte de la Entidad Federativa o Municipio</v>
          </cell>
          <cell r="Z5804">
            <v>42736</v>
          </cell>
          <cell r="AA5804">
            <v>43100</v>
          </cell>
          <cell r="AB5804" t="str">
            <v>(CALLE 19 X 28 Y 30; 20.909202; -88.750477) (CALLE 19 X 28 Y 30; 20.908877; -88.749098)</v>
          </cell>
          <cell r="AC5804">
            <v>0</v>
          </cell>
          <cell r="AE5804">
            <v>1</v>
          </cell>
          <cell r="AF5804" t="str">
            <v>En Ejecución</v>
          </cell>
          <cell r="AG5804">
            <v>2017</v>
          </cell>
          <cell r="AH5804">
            <v>225000</v>
          </cell>
        </row>
        <row r="5805">
          <cell r="B5805" t="str">
            <v>YUC17170300952532</v>
          </cell>
          <cell r="C5805" t="str">
            <v>Construccion De Cuartos Dormitorio - 110940</v>
          </cell>
          <cell r="D5805" t="str">
            <v>110940</v>
          </cell>
          <cell r="E5805">
            <v>31</v>
          </cell>
          <cell r="F5805" t="str">
            <v>Yucatán</v>
          </cell>
          <cell r="G5805">
            <v>50</v>
          </cell>
          <cell r="H5805" t="str">
            <v>Mérida</v>
          </cell>
          <cell r="I5805">
            <v>111</v>
          </cell>
          <cell r="J5805" t="str">
            <v>San José Tzal</v>
          </cell>
          <cell r="K5805">
            <v>-89.661111000000005</v>
          </cell>
          <cell r="L5805">
            <v>20.824166000000002</v>
          </cell>
          <cell r="M5805" t="str">
            <v>Urbano</v>
          </cell>
          <cell r="N5805">
            <v>2</v>
          </cell>
          <cell r="O5805" t="str">
            <v>Aportaciones Federales</v>
          </cell>
          <cell r="P5805" t="str">
            <v>I004</v>
          </cell>
          <cell r="Q5805" t="str">
            <v>FAIS Municipal y de las Demarcaciones Territoriales del Distrito Federal</v>
          </cell>
          <cell r="R5805">
            <v>33</v>
          </cell>
          <cell r="S5805" t="str">
            <v>Aportaciones Federales para Entidades Federativas y Municipios</v>
          </cell>
          <cell r="T5805" t="str">
            <v>AYUNTAMIENTO DE MERIDA</v>
          </cell>
          <cell r="U5805">
            <v>10</v>
          </cell>
          <cell r="V5805" t="str">
            <v>Vivienda</v>
          </cell>
          <cell r="W5805">
            <v>2</v>
          </cell>
          <cell r="X5805" t="str">
            <v>Proyecto de Inversión de Infraestructura Social</v>
          </cell>
          <cell r="Y5805" t="str">
            <v>REDUCIR EL REZAGO SOCIAL Y MEJORAR LA CALIDAD DE VIDA DE LAS FAMILIAS EN POBREZA</v>
          </cell>
          <cell r="Z5805">
            <v>42907</v>
          </cell>
          <cell r="AA5805">
            <v>43009</v>
          </cell>
          <cell r="AB5805" t="str">
            <v>CALLE 20-B INTERIOR 0 0 COLONIA SAN JOSÉ TZAL, 97315 SAN JOSÉ TZAL, MÉRIDA YUCATÁN ENTRE CALLE 21 Y , LA OBRA SE REALIZARA EN CALLE 20 B SN X 21 DE LA</v>
          </cell>
          <cell r="AC5805">
            <v>0</v>
          </cell>
          <cell r="AE5805">
            <v>1</v>
          </cell>
          <cell r="AF5805" t="str">
            <v>En Ejecución</v>
          </cell>
          <cell r="AG5805">
            <v>2017</v>
          </cell>
          <cell r="AH5805">
            <v>89526.63</v>
          </cell>
        </row>
        <row r="5806">
          <cell r="B5806" t="str">
            <v>YUC17170300952533</v>
          </cell>
          <cell r="C5806" t="str">
            <v>Construccion De Cuarto Para Baño - 110930</v>
          </cell>
          <cell r="D5806" t="str">
            <v>110930</v>
          </cell>
          <cell r="E5806">
            <v>31</v>
          </cell>
          <cell r="F5806" t="str">
            <v>Yucatán</v>
          </cell>
          <cell r="G5806">
            <v>50</v>
          </cell>
          <cell r="H5806" t="str">
            <v>Mérida</v>
          </cell>
          <cell r="I5806">
            <v>111</v>
          </cell>
          <cell r="J5806" t="str">
            <v>San José Tzal</v>
          </cell>
          <cell r="K5806">
            <v>-89.661111000000005</v>
          </cell>
          <cell r="L5806">
            <v>20.824166000000002</v>
          </cell>
          <cell r="M5806" t="str">
            <v>Urbano</v>
          </cell>
          <cell r="N5806">
            <v>2</v>
          </cell>
          <cell r="O5806" t="str">
            <v>Aportaciones Federales</v>
          </cell>
          <cell r="P5806" t="str">
            <v>I004</v>
          </cell>
          <cell r="Q5806" t="str">
            <v>FAIS Municipal y de las Demarcaciones Territoriales del Distrito Federal</v>
          </cell>
          <cell r="R5806">
            <v>33</v>
          </cell>
          <cell r="S5806" t="str">
            <v>Aportaciones Federales para Entidades Federativas y Municipios</v>
          </cell>
          <cell r="T5806" t="str">
            <v>AYUNTAMIENTO DE MERIDA</v>
          </cell>
          <cell r="U5806">
            <v>10</v>
          </cell>
          <cell r="V5806" t="str">
            <v>Vivienda</v>
          </cell>
          <cell r="W5806">
            <v>2</v>
          </cell>
          <cell r="X5806" t="str">
            <v>Proyecto de Inversión de Infraestructura Social</v>
          </cell>
          <cell r="Y5806" t="str">
            <v>REDUCIR EL REZAGO SOCIAL Y MEJORAR LA CALIDAD DE VIDA DE LAS FAMILIAS EN POBREZA</v>
          </cell>
          <cell r="Z5806">
            <v>42907</v>
          </cell>
          <cell r="AA5806">
            <v>43009</v>
          </cell>
          <cell r="AB5806" t="str">
            <v>CALLE 20-A INTERIOR 0 0 COLONIA SAN JOSÉ TZAL, 97315 SAN JOSÉ TZAL, MÉRIDA YUCATÁN ENTRE CALLE 23-A Y CALLE 25, LA OBRA SE REALIZARA EN CALLE 20 A SN</v>
          </cell>
          <cell r="AC5806">
            <v>0</v>
          </cell>
          <cell r="AE5806">
            <v>1</v>
          </cell>
          <cell r="AF5806" t="str">
            <v>En Ejecución</v>
          </cell>
          <cell r="AG5806">
            <v>2017</v>
          </cell>
          <cell r="AH5806">
            <v>97194.29</v>
          </cell>
        </row>
        <row r="5807">
          <cell r="B5807" t="str">
            <v>YUC17170300952534</v>
          </cell>
          <cell r="C5807" t="str">
            <v>Construccion De Cuartos Dormitorio - 110922</v>
          </cell>
          <cell r="D5807" t="str">
            <v>110922</v>
          </cell>
          <cell r="E5807">
            <v>31</v>
          </cell>
          <cell r="F5807" t="str">
            <v>Yucatán</v>
          </cell>
          <cell r="G5807">
            <v>50</v>
          </cell>
          <cell r="H5807" t="str">
            <v>Mérida</v>
          </cell>
          <cell r="I5807">
            <v>111</v>
          </cell>
          <cell r="J5807" t="str">
            <v>San José Tzal</v>
          </cell>
          <cell r="K5807">
            <v>-89.661111000000005</v>
          </cell>
          <cell r="L5807">
            <v>20.824166000000002</v>
          </cell>
          <cell r="M5807" t="str">
            <v>Urbano</v>
          </cell>
          <cell r="N5807">
            <v>2</v>
          </cell>
          <cell r="O5807" t="str">
            <v>Aportaciones Federales</v>
          </cell>
          <cell r="P5807" t="str">
            <v>I004</v>
          </cell>
          <cell r="Q5807" t="str">
            <v>FAIS Municipal y de las Demarcaciones Territoriales del Distrito Federal</v>
          </cell>
          <cell r="R5807">
            <v>33</v>
          </cell>
          <cell r="S5807" t="str">
            <v>Aportaciones Federales para Entidades Federativas y Municipios</v>
          </cell>
          <cell r="T5807" t="str">
            <v>AYUNTAMIENTO DE MERIDA</v>
          </cell>
          <cell r="U5807">
            <v>10</v>
          </cell>
          <cell r="V5807" t="str">
            <v>Vivienda</v>
          </cell>
          <cell r="W5807">
            <v>2</v>
          </cell>
          <cell r="X5807" t="str">
            <v>Proyecto de Inversión de Infraestructura Social</v>
          </cell>
          <cell r="Y5807" t="str">
            <v>REDUCIR EL REZAGO SOCIAL Y MEJORAR LA CALIDAD DE VIDA DE LAS FAMILIAS EN POBREZA</v>
          </cell>
          <cell r="Z5807">
            <v>42907</v>
          </cell>
          <cell r="AA5807">
            <v>43009</v>
          </cell>
          <cell r="AB5807" t="str">
            <v>CALLE 10 INTERIOR 0 0 COLONIA SAN JOSÉ TZAL, 97315 SAN JOSÉ TZAL, MÉRIDA YUCATÁN ENTRE CALLE 21 Y , LA OBRA SE REALIZARA EN CALLE 10 SN X 21 DE LA COM</v>
          </cell>
          <cell r="AC5807">
            <v>0</v>
          </cell>
          <cell r="AE5807">
            <v>1</v>
          </cell>
          <cell r="AF5807" t="str">
            <v>En Ejecución</v>
          </cell>
          <cell r="AG5807">
            <v>2017</v>
          </cell>
          <cell r="AH5807">
            <v>83373.33</v>
          </cell>
        </row>
        <row r="5808">
          <cell r="B5808" t="str">
            <v>YUC17170300952535</v>
          </cell>
          <cell r="C5808" t="str">
            <v>Construccion De Cuarto Para Cocina - 110803</v>
          </cell>
          <cell r="D5808" t="str">
            <v>110803</v>
          </cell>
          <cell r="E5808">
            <v>31</v>
          </cell>
          <cell r="F5808" t="str">
            <v>Yucatán</v>
          </cell>
          <cell r="G5808">
            <v>50</v>
          </cell>
          <cell r="H5808" t="str">
            <v>Mérida</v>
          </cell>
          <cell r="I5808">
            <v>111</v>
          </cell>
          <cell r="J5808" t="str">
            <v>San José Tzal</v>
          </cell>
          <cell r="K5808">
            <v>-89.661111000000005</v>
          </cell>
          <cell r="L5808">
            <v>20.824166000000002</v>
          </cell>
          <cell r="M5808" t="str">
            <v>Urbano</v>
          </cell>
          <cell r="N5808">
            <v>2</v>
          </cell>
          <cell r="O5808" t="str">
            <v>Aportaciones Federales</v>
          </cell>
          <cell r="P5808" t="str">
            <v>I004</v>
          </cell>
          <cell r="Q5808" t="str">
            <v>FAIS Municipal y de las Demarcaciones Territoriales del Distrito Federal</v>
          </cell>
          <cell r="R5808">
            <v>33</v>
          </cell>
          <cell r="S5808" t="str">
            <v>Aportaciones Federales para Entidades Federativas y Municipios</v>
          </cell>
          <cell r="T5808" t="str">
            <v>AYUNTAMIENTO DE MERIDA</v>
          </cell>
          <cell r="U5808">
            <v>10</v>
          </cell>
          <cell r="V5808" t="str">
            <v>Vivienda</v>
          </cell>
          <cell r="W5808">
            <v>2</v>
          </cell>
          <cell r="X5808" t="str">
            <v>Proyecto de Inversión de Infraestructura Social</v>
          </cell>
          <cell r="Y5808" t="str">
            <v>REDUCIR EL REZAGO SOCIAL Y MEJORAR LA CALIDAD DE VIDA DE LAS FAMILIAS EN POBREZA</v>
          </cell>
          <cell r="Z5808">
            <v>42907</v>
          </cell>
          <cell r="AA5808">
            <v>43009</v>
          </cell>
          <cell r="AB5808" t="str">
            <v>CALLE 20-A INTERIOR 0 0 COLONIA SAN JOSÉ TZAL, 97315 SAN JOSÉ TZAL, MÉRIDA YUCATÁN ENTRE CALLE 27 Y , LA OBRA SE REALIZARA EN CALLE 20 A SN X 27 DE LA</v>
          </cell>
          <cell r="AC5808">
            <v>0</v>
          </cell>
          <cell r="AE5808">
            <v>1</v>
          </cell>
          <cell r="AF5808" t="str">
            <v>En Ejecución</v>
          </cell>
          <cell r="AG5808">
            <v>2017</v>
          </cell>
          <cell r="AH5808">
            <v>88960.59</v>
          </cell>
        </row>
        <row r="5809">
          <cell r="B5809" t="str">
            <v>YUC17170300952536</v>
          </cell>
          <cell r="C5809" t="str">
            <v>Construccion De Cuarto Para Baño - 110796</v>
          </cell>
          <cell r="D5809" t="str">
            <v>110796</v>
          </cell>
          <cell r="E5809">
            <v>31</v>
          </cell>
          <cell r="F5809" t="str">
            <v>Yucatán</v>
          </cell>
          <cell r="G5809">
            <v>50</v>
          </cell>
          <cell r="H5809" t="str">
            <v>Mérida</v>
          </cell>
          <cell r="I5809">
            <v>111</v>
          </cell>
          <cell r="J5809" t="str">
            <v>San José Tzal</v>
          </cell>
          <cell r="K5809">
            <v>-89.661111000000005</v>
          </cell>
          <cell r="L5809">
            <v>20.824166000000002</v>
          </cell>
          <cell r="M5809" t="str">
            <v>Urbano</v>
          </cell>
          <cell r="N5809">
            <v>2</v>
          </cell>
          <cell r="O5809" t="str">
            <v>Aportaciones Federales</v>
          </cell>
          <cell r="P5809" t="str">
            <v>I004</v>
          </cell>
          <cell r="Q5809" t="str">
            <v>FAIS Municipal y de las Demarcaciones Territoriales del Distrito Federal</v>
          </cell>
          <cell r="R5809">
            <v>33</v>
          </cell>
          <cell r="S5809" t="str">
            <v>Aportaciones Federales para Entidades Federativas y Municipios</v>
          </cell>
          <cell r="T5809" t="str">
            <v>AYUNTAMIENTO DE MERIDA</v>
          </cell>
          <cell r="U5809">
            <v>10</v>
          </cell>
          <cell r="V5809" t="str">
            <v>Vivienda</v>
          </cell>
          <cell r="W5809">
            <v>2</v>
          </cell>
          <cell r="X5809" t="str">
            <v>Proyecto de Inversión de Infraestructura Social</v>
          </cell>
          <cell r="Y5809" t="str">
            <v>REDUCIR EL REZAGO SOCIAL Y MEJORAR LA CALIDAD DE VIDA DE LAS FAMILIAS EN POBREZA</v>
          </cell>
          <cell r="Z5809">
            <v>42907</v>
          </cell>
          <cell r="AA5809">
            <v>43009</v>
          </cell>
          <cell r="AB5809" t="str">
            <v>CALLE 22 INTERIOR 0 0 COLONIA SAN JOSÉ TZAL, 97315 SAN JOSÉ TZAL, MÉRIDA YUCATÁN ENTRE CALLE 25 Y CALLE 27, LA OBRA SE REALIZARA EN CALLE 22 SN X 25 Y</v>
          </cell>
          <cell r="AC5809">
            <v>0</v>
          </cell>
          <cell r="AE5809">
            <v>1</v>
          </cell>
          <cell r="AF5809" t="str">
            <v>En Ejecución</v>
          </cell>
          <cell r="AG5809">
            <v>2017</v>
          </cell>
          <cell r="AH5809">
            <v>85354.9</v>
          </cell>
        </row>
        <row r="5810">
          <cell r="B5810" t="str">
            <v>YUC17170300952537</v>
          </cell>
          <cell r="C5810" t="str">
            <v>Construccion De Cuarto Para Baño - 110708</v>
          </cell>
          <cell r="D5810" t="str">
            <v>110708</v>
          </cell>
          <cell r="E5810">
            <v>31</v>
          </cell>
          <cell r="F5810" t="str">
            <v>Yucatán</v>
          </cell>
          <cell r="G5810">
            <v>50</v>
          </cell>
          <cell r="H5810" t="str">
            <v>Mérida</v>
          </cell>
          <cell r="I5810">
            <v>111</v>
          </cell>
          <cell r="J5810" t="str">
            <v>San José Tzal</v>
          </cell>
          <cell r="K5810">
            <v>-89.661111000000005</v>
          </cell>
          <cell r="L5810">
            <v>20.824166000000002</v>
          </cell>
          <cell r="M5810" t="str">
            <v>Urbano</v>
          </cell>
          <cell r="N5810">
            <v>2</v>
          </cell>
          <cell r="O5810" t="str">
            <v>Aportaciones Federales</v>
          </cell>
          <cell r="P5810" t="str">
            <v>I004</v>
          </cell>
          <cell r="Q5810" t="str">
            <v>FAIS Municipal y de las Demarcaciones Territoriales del Distrito Federal</v>
          </cell>
          <cell r="R5810">
            <v>33</v>
          </cell>
          <cell r="S5810" t="str">
            <v>Aportaciones Federales para Entidades Federativas y Municipios</v>
          </cell>
          <cell r="T5810" t="str">
            <v>AYUNTAMIENTO DE MERIDA</v>
          </cell>
          <cell r="U5810">
            <v>10</v>
          </cell>
          <cell r="V5810" t="str">
            <v>Vivienda</v>
          </cell>
          <cell r="W5810">
            <v>2</v>
          </cell>
          <cell r="X5810" t="str">
            <v>Proyecto de Inversión de Infraestructura Social</v>
          </cell>
          <cell r="Y5810" t="str">
            <v>REDUCIR EL REZAGO SOCIAL Y MEJORAR LA CALIDAD DE VIDA DE LAS FAMILIAS EN POBREZA</v>
          </cell>
          <cell r="Z5810">
            <v>42907</v>
          </cell>
          <cell r="AA5810">
            <v>43009</v>
          </cell>
          <cell r="AB5810" t="str">
            <v>CALLE 20-A INTERIOR 0 0 COLONIA SAN JOSÉ TZAL, 97315 SAN JOSÉ TZAL, MÉRIDA YUCATÁN ENTRE CALLE 11-B Y CALLE 11-C, LA OBRA SE REALIZARA EN CALLE 20 A S</v>
          </cell>
          <cell r="AC5810">
            <v>0</v>
          </cell>
          <cell r="AE5810">
            <v>1</v>
          </cell>
          <cell r="AF5810" t="str">
            <v>En Ejecución</v>
          </cell>
          <cell r="AG5810">
            <v>2017</v>
          </cell>
          <cell r="AH5810">
            <v>90184.25</v>
          </cell>
        </row>
        <row r="5811">
          <cell r="B5811" t="str">
            <v>YUC17170300952538</v>
          </cell>
          <cell r="C5811" t="str">
            <v>Construccion De Cuartos Dormitorio - 110658</v>
          </cell>
          <cell r="D5811" t="str">
            <v>110658</v>
          </cell>
          <cell r="E5811">
            <v>31</v>
          </cell>
          <cell r="F5811" t="str">
            <v>Yucatán</v>
          </cell>
          <cell r="G5811">
            <v>50</v>
          </cell>
          <cell r="H5811" t="str">
            <v>Mérida</v>
          </cell>
          <cell r="I5811">
            <v>111</v>
          </cell>
          <cell r="J5811" t="str">
            <v>San José Tzal</v>
          </cell>
          <cell r="K5811">
            <v>-89.661111000000005</v>
          </cell>
          <cell r="L5811">
            <v>20.824166000000002</v>
          </cell>
          <cell r="M5811" t="str">
            <v>Urbano</v>
          </cell>
          <cell r="N5811">
            <v>2</v>
          </cell>
          <cell r="O5811" t="str">
            <v>Aportaciones Federales</v>
          </cell>
          <cell r="P5811" t="str">
            <v>I004</v>
          </cell>
          <cell r="Q5811" t="str">
            <v>FAIS Municipal y de las Demarcaciones Territoriales del Distrito Federal</v>
          </cell>
          <cell r="R5811">
            <v>33</v>
          </cell>
          <cell r="S5811" t="str">
            <v>Aportaciones Federales para Entidades Federativas y Municipios</v>
          </cell>
          <cell r="T5811" t="str">
            <v>AYUNTAMIENTO DE MERIDA</v>
          </cell>
          <cell r="U5811">
            <v>10</v>
          </cell>
          <cell r="V5811" t="str">
            <v>Vivienda</v>
          </cell>
          <cell r="W5811">
            <v>2</v>
          </cell>
          <cell r="X5811" t="str">
            <v>Proyecto de Inversión de Infraestructura Social</v>
          </cell>
          <cell r="Y5811" t="str">
            <v>REDUCIR EL REZAGO SOCIAL Y MEJORAR LA CALIDAD DE VIDA DE LAS FAMILIAS EN POBREZA</v>
          </cell>
          <cell r="Z5811">
            <v>42907</v>
          </cell>
          <cell r="AA5811">
            <v>43009</v>
          </cell>
          <cell r="AB5811" t="str">
            <v>CALLE 20-A INTERIOR 0 0 COLONIA SAN JOSÉ TZAL, 97315 SAN JOSÉ TZAL, MÉRIDA YUCATÁN ENTRE CALLE 23 Y CALLE 25, LA OBRA SE REALIZARA EN CALLE 20 A SN X</v>
          </cell>
          <cell r="AC5811">
            <v>0</v>
          </cell>
          <cell r="AE5811">
            <v>1</v>
          </cell>
          <cell r="AF5811" t="str">
            <v>En Ejecución</v>
          </cell>
          <cell r="AG5811">
            <v>2017</v>
          </cell>
          <cell r="AH5811">
            <v>89526.63</v>
          </cell>
        </row>
        <row r="5812">
          <cell r="B5812" t="str">
            <v>YUC00170300952539</v>
          </cell>
          <cell r="C5812" t="str">
            <v>Ampliacion De Red De Agua Potable - 172828</v>
          </cell>
          <cell r="D5812" t="str">
            <v>172828</v>
          </cell>
          <cell r="E5812">
            <v>31</v>
          </cell>
          <cell r="F5812" t="str">
            <v>Yucatán</v>
          </cell>
          <cell r="G5812">
            <v>50</v>
          </cell>
          <cell r="H5812" t="str">
            <v>Mérida</v>
          </cell>
          <cell r="I5812">
            <v>116</v>
          </cell>
          <cell r="J5812" t="str">
            <v>San Pedro Chimay</v>
          </cell>
          <cell r="K5812">
            <v>-89.579443999999995</v>
          </cell>
          <cell r="L5812">
            <v>20.865276999999999</v>
          </cell>
          <cell r="M5812" t="str">
            <v>Rural</v>
          </cell>
          <cell r="N5812">
            <v>2</v>
          </cell>
          <cell r="O5812" t="str">
            <v>Aportaciones Federales</v>
          </cell>
          <cell r="P5812" t="str">
            <v>I004</v>
          </cell>
          <cell r="Q5812" t="str">
            <v>FAIS Municipal y de las Demarcaciones Territoriales del Distrito Federal</v>
          </cell>
          <cell r="R5812">
            <v>33</v>
          </cell>
          <cell r="S5812" t="str">
            <v>Aportaciones Federales para Entidades Federativas y Municipios</v>
          </cell>
          <cell r="T5812" t="str">
            <v>AYUNTAMIENTO DE MERIDA</v>
          </cell>
          <cell r="U5812">
            <v>4</v>
          </cell>
          <cell r="V5812" t="str">
            <v>Agua y saneamiento</v>
          </cell>
          <cell r="W5812">
            <v>2</v>
          </cell>
          <cell r="X5812" t="str">
            <v>Proyecto de Inversión de Infraestructura Social</v>
          </cell>
          <cell r="Y5812" t="str">
            <v>REDUCIR EL REZAGO SOCIAL Y MEJORAR LA CALIDAD DE VIDA DE LAS FAMILIAS EN POBREZA</v>
          </cell>
          <cell r="Z5812">
            <v>42990</v>
          </cell>
          <cell r="AA5812">
            <v>43059</v>
          </cell>
          <cell r="AB5812" t="str">
            <v>CALLE CONOCIDA COMO CALLE 18 INTERIOR 0 0 COLONIA SAN PEDRO CHIMAY, 97315 SAN PEDRO CHIMAY, MÉRIDA YUCATÁN ENTRE CALLE 11 Y CALLE 13, LA OBRA SE REALI</v>
          </cell>
          <cell r="AC5812">
            <v>0</v>
          </cell>
          <cell r="AE5812">
            <v>1</v>
          </cell>
          <cell r="AF5812" t="str">
            <v>En Ejecución</v>
          </cell>
          <cell r="AG5812">
            <v>2017</v>
          </cell>
          <cell r="AH5812">
            <v>318903.33</v>
          </cell>
        </row>
        <row r="5813">
          <cell r="B5813" t="str">
            <v>YUC17170300952540</v>
          </cell>
          <cell r="C5813" t="str">
            <v>Construccion De Techo Firme - 178358</v>
          </cell>
          <cell r="D5813" t="str">
            <v>178358</v>
          </cell>
          <cell r="E5813">
            <v>31</v>
          </cell>
          <cell r="F5813" t="str">
            <v>Yucatán</v>
          </cell>
          <cell r="G5813">
            <v>50</v>
          </cell>
          <cell r="H5813" t="str">
            <v>Mérida</v>
          </cell>
          <cell r="I5813">
            <v>116</v>
          </cell>
          <cell r="J5813" t="str">
            <v>San Pedro Chimay</v>
          </cell>
          <cell r="K5813">
            <v>-89.579443999999995</v>
          </cell>
          <cell r="L5813">
            <v>20.865276999999999</v>
          </cell>
          <cell r="M5813" t="str">
            <v>Rural</v>
          </cell>
          <cell r="N5813">
            <v>2</v>
          </cell>
          <cell r="O5813" t="str">
            <v>Aportaciones Federales</v>
          </cell>
          <cell r="P5813" t="str">
            <v>I004</v>
          </cell>
          <cell r="Q5813" t="str">
            <v>FAIS Municipal y de las Demarcaciones Territoriales del Distrito Federal</v>
          </cell>
          <cell r="R5813">
            <v>33</v>
          </cell>
          <cell r="S5813" t="str">
            <v>Aportaciones Federales para Entidades Federativas y Municipios</v>
          </cell>
          <cell r="T5813" t="str">
            <v>AYUNTAMIENTO DE MERIDA</v>
          </cell>
          <cell r="U5813">
            <v>10</v>
          </cell>
          <cell r="V5813" t="str">
            <v>Vivienda</v>
          </cell>
          <cell r="W5813">
            <v>2</v>
          </cell>
          <cell r="X5813" t="str">
            <v>Proyecto de Inversión de Infraestructura Social</v>
          </cell>
          <cell r="Y5813" t="str">
            <v>REDUCIR EL REZAGO SOCIAL Y MEJORAR LA CALIDAD DE VIDA DE LAS FAMILIAS EN POBREZA</v>
          </cell>
          <cell r="Z5813">
            <v>42964</v>
          </cell>
          <cell r="AA5813">
            <v>43040</v>
          </cell>
          <cell r="AB5813" t="str">
            <v>CALLE 15 INTERIOR 0 0 COLONIA SAN PEDRO CHIMAY, 97315 SAN PEDRO CHIMAY, MÉRIDA YUCATÁN ENTRE CALLE 15 Y CALLE 16, LA OBRA SE REALIZARA EN CALLE 15 SN</v>
          </cell>
          <cell r="AC5813">
            <v>0</v>
          </cell>
          <cell r="AE5813">
            <v>1</v>
          </cell>
          <cell r="AF5813" t="str">
            <v>En Ejecución</v>
          </cell>
          <cell r="AG5813">
            <v>2017</v>
          </cell>
          <cell r="AH5813">
            <v>55232.53</v>
          </cell>
        </row>
        <row r="5814">
          <cell r="B5814" t="str">
            <v>YUC00170300952541</v>
          </cell>
          <cell r="C5814" t="str">
            <v>Ampliacion De Red De Agua Potable - 173572</v>
          </cell>
          <cell r="D5814" t="str">
            <v>173572</v>
          </cell>
          <cell r="E5814">
            <v>31</v>
          </cell>
          <cell r="F5814" t="str">
            <v>Yucatán</v>
          </cell>
          <cell r="G5814">
            <v>50</v>
          </cell>
          <cell r="H5814" t="str">
            <v>Mérida</v>
          </cell>
          <cell r="I5814">
            <v>116</v>
          </cell>
          <cell r="J5814" t="str">
            <v>San Pedro Chimay</v>
          </cell>
          <cell r="K5814">
            <v>-89.579443999999995</v>
          </cell>
          <cell r="L5814">
            <v>20.865276999999999</v>
          </cell>
          <cell r="M5814" t="str">
            <v>Rural</v>
          </cell>
          <cell r="N5814">
            <v>2</v>
          </cell>
          <cell r="O5814" t="str">
            <v>Aportaciones Federales</v>
          </cell>
          <cell r="P5814" t="str">
            <v>I004</v>
          </cell>
          <cell r="Q5814" t="str">
            <v>FAIS Municipal y de las Demarcaciones Territoriales del Distrito Federal</v>
          </cell>
          <cell r="R5814">
            <v>33</v>
          </cell>
          <cell r="S5814" t="str">
            <v>Aportaciones Federales para Entidades Federativas y Municipios</v>
          </cell>
          <cell r="T5814" t="str">
            <v>AYUNTAMIENTO DE MERIDA</v>
          </cell>
          <cell r="U5814">
            <v>4</v>
          </cell>
          <cell r="V5814" t="str">
            <v>Agua y saneamiento</v>
          </cell>
          <cell r="W5814">
            <v>2</v>
          </cell>
          <cell r="X5814" t="str">
            <v>Proyecto de Inversión de Infraestructura Social</v>
          </cell>
          <cell r="Y5814" t="str">
            <v>REDUCIR EL REZAGO SOCIAL Y MEJORAR LA CALIDAD DE VIDA DE LAS FAMILIAS EN POBREZA</v>
          </cell>
          <cell r="Z5814">
            <v>42990</v>
          </cell>
          <cell r="AA5814">
            <v>43059</v>
          </cell>
          <cell r="AB5814" t="str">
            <v>CALLE CONOCIDA COMO CALLE 13 INTERIOR 0 0 COLONIA SAN PEDRO CHIMAY, 97315 SAN PEDRO CHIMAY, MÉRIDA YUCATÁN ENTRE CALLE 18 Y HASTA LA CASA DE MARIA ENE</v>
          </cell>
          <cell r="AC5814">
            <v>0</v>
          </cell>
          <cell r="AE5814">
            <v>1</v>
          </cell>
          <cell r="AF5814" t="str">
            <v>En Ejecución</v>
          </cell>
          <cell r="AG5814">
            <v>2017</v>
          </cell>
          <cell r="AH5814">
            <v>132581.04999999999</v>
          </cell>
        </row>
        <row r="5815">
          <cell r="B5815" t="str">
            <v>YUC17170300952542</v>
          </cell>
          <cell r="C5815" t="str">
            <v>Construccion De Cuartos Dormitorio - 174494</v>
          </cell>
          <cell r="D5815" t="str">
            <v>174494</v>
          </cell>
          <cell r="E5815">
            <v>31</v>
          </cell>
          <cell r="F5815" t="str">
            <v>Yucatán</v>
          </cell>
          <cell r="G5815">
            <v>50</v>
          </cell>
          <cell r="H5815" t="str">
            <v>Mérida</v>
          </cell>
          <cell r="I5815">
            <v>116</v>
          </cell>
          <cell r="J5815" t="str">
            <v>San Pedro Chimay</v>
          </cell>
          <cell r="K5815">
            <v>-89.579443999999995</v>
          </cell>
          <cell r="L5815">
            <v>20.865276999999999</v>
          </cell>
          <cell r="M5815" t="str">
            <v>Rural</v>
          </cell>
          <cell r="N5815">
            <v>2</v>
          </cell>
          <cell r="O5815" t="str">
            <v>Aportaciones Federales</v>
          </cell>
          <cell r="P5815" t="str">
            <v>I004</v>
          </cell>
          <cell r="Q5815" t="str">
            <v>FAIS Municipal y de las Demarcaciones Territoriales del Distrito Federal</v>
          </cell>
          <cell r="R5815">
            <v>33</v>
          </cell>
          <cell r="S5815" t="str">
            <v>Aportaciones Federales para Entidades Federativas y Municipios</v>
          </cell>
          <cell r="T5815" t="str">
            <v>AYUNTAMIENTO DE MERIDA</v>
          </cell>
          <cell r="U5815">
            <v>10</v>
          </cell>
          <cell r="V5815" t="str">
            <v>Vivienda</v>
          </cell>
          <cell r="W5815">
            <v>2</v>
          </cell>
          <cell r="X5815" t="str">
            <v>Proyecto de Inversión de Infraestructura Social</v>
          </cell>
          <cell r="Y5815" t="str">
            <v>REDUCIR EL REZAGO SOCIAL Y MEJORAR LA CALIDAD DE VIDA DE LAS FAMILIAS EN POBREZA</v>
          </cell>
          <cell r="Z5815">
            <v>42961</v>
          </cell>
          <cell r="AA5815">
            <v>43040</v>
          </cell>
          <cell r="AB5815" t="str">
            <v>CALLE 11 INTERIOR 0 0 COLONIA SAN PEDRO CHIMAY, 97315 SAN PEDRO CHIMAY, MÉRIDA YUCATÁN ENTRE CALLE 18 Y , LA OBRA SE REALIZARA EN CALLE 11 SN X 18 COM</v>
          </cell>
          <cell r="AC5815">
            <v>0</v>
          </cell>
          <cell r="AE5815">
            <v>1</v>
          </cell>
          <cell r="AF5815" t="str">
            <v>En Ejecución</v>
          </cell>
          <cell r="AG5815">
            <v>2017</v>
          </cell>
          <cell r="AH5815">
            <v>76191.44</v>
          </cell>
        </row>
        <row r="5816">
          <cell r="B5816" t="str">
            <v>YUC17170300952543</v>
          </cell>
          <cell r="C5816" t="str">
            <v>Construccion De Cuarto Para Baño - 174552</v>
          </cell>
          <cell r="D5816" t="str">
            <v>174552</v>
          </cell>
          <cell r="E5816">
            <v>31</v>
          </cell>
          <cell r="F5816" t="str">
            <v>Yucatán</v>
          </cell>
          <cell r="G5816">
            <v>50</v>
          </cell>
          <cell r="H5816" t="str">
            <v>Mérida</v>
          </cell>
          <cell r="I5816">
            <v>116</v>
          </cell>
          <cell r="J5816" t="str">
            <v>San Pedro Chimay</v>
          </cell>
          <cell r="K5816">
            <v>-89.579443999999995</v>
          </cell>
          <cell r="L5816">
            <v>20.865276999999999</v>
          </cell>
          <cell r="M5816" t="str">
            <v>Rural</v>
          </cell>
          <cell r="N5816">
            <v>2</v>
          </cell>
          <cell r="O5816" t="str">
            <v>Aportaciones Federales</v>
          </cell>
          <cell r="P5816" t="str">
            <v>I004</v>
          </cell>
          <cell r="Q5816" t="str">
            <v>FAIS Municipal y de las Demarcaciones Territoriales del Distrito Federal</v>
          </cell>
          <cell r="R5816">
            <v>33</v>
          </cell>
          <cell r="S5816" t="str">
            <v>Aportaciones Federales para Entidades Federativas y Municipios</v>
          </cell>
          <cell r="T5816" t="str">
            <v>AYUNTAMIENTO DE MERIDA</v>
          </cell>
          <cell r="U5816">
            <v>10</v>
          </cell>
          <cell r="V5816" t="str">
            <v>Vivienda</v>
          </cell>
          <cell r="W5816">
            <v>2</v>
          </cell>
          <cell r="X5816" t="str">
            <v>Proyecto de Inversión de Infraestructura Social</v>
          </cell>
          <cell r="Y5816" t="str">
            <v>REDUCIR EL REZAGO SOCIAL Y MEJORAR LA CALIDAD DE VIDA DE LAS FAMILIAS EN POBREZA</v>
          </cell>
          <cell r="Z5816">
            <v>42961</v>
          </cell>
          <cell r="AA5816">
            <v>43040</v>
          </cell>
          <cell r="AB5816" t="str">
            <v>CALLE 19 INTERIOR 0 0 COLONIA SAN PEDRO CHIMAY, 97315 SAN PEDRO CHIMAY, MÉRIDA YUCATÁN ENTRE CALLE 16 Y , LA OBRA SE REALIZARA EN CALLE 19 SN X 16 COM</v>
          </cell>
          <cell r="AC5816">
            <v>0</v>
          </cell>
          <cell r="AE5816">
            <v>1</v>
          </cell>
          <cell r="AF5816" t="str">
            <v>En Ejecución</v>
          </cell>
          <cell r="AG5816">
            <v>2017</v>
          </cell>
          <cell r="AH5816">
            <v>92619.53</v>
          </cell>
        </row>
        <row r="5817">
          <cell r="B5817" t="str">
            <v>YUC17170300952544</v>
          </cell>
          <cell r="C5817" t="str">
            <v>Construccion De Techo Firme - 174507</v>
          </cell>
          <cell r="D5817" t="str">
            <v>174507</v>
          </cell>
          <cell r="E5817">
            <v>31</v>
          </cell>
          <cell r="F5817" t="str">
            <v>Yucatán</v>
          </cell>
          <cell r="G5817">
            <v>50</v>
          </cell>
          <cell r="H5817" t="str">
            <v>Mérida</v>
          </cell>
          <cell r="I5817">
            <v>116</v>
          </cell>
          <cell r="J5817" t="str">
            <v>San Pedro Chimay</v>
          </cell>
          <cell r="K5817">
            <v>-89.579443999999995</v>
          </cell>
          <cell r="L5817">
            <v>20.865276999999999</v>
          </cell>
          <cell r="M5817" t="str">
            <v>Rural</v>
          </cell>
          <cell r="N5817">
            <v>2</v>
          </cell>
          <cell r="O5817" t="str">
            <v>Aportaciones Federales</v>
          </cell>
          <cell r="P5817" t="str">
            <v>I004</v>
          </cell>
          <cell r="Q5817" t="str">
            <v>FAIS Municipal y de las Demarcaciones Territoriales del Distrito Federal</v>
          </cell>
          <cell r="R5817">
            <v>33</v>
          </cell>
          <cell r="S5817" t="str">
            <v>Aportaciones Federales para Entidades Federativas y Municipios</v>
          </cell>
          <cell r="T5817" t="str">
            <v>AYUNTAMIENTO DE MERIDA</v>
          </cell>
          <cell r="U5817">
            <v>10</v>
          </cell>
          <cell r="V5817" t="str">
            <v>Vivienda</v>
          </cell>
          <cell r="W5817">
            <v>2</v>
          </cell>
          <cell r="X5817" t="str">
            <v>Proyecto de Inversión de Infraestructura Social</v>
          </cell>
          <cell r="Y5817" t="str">
            <v>REDUCIR EL REZAGO SOCIAL Y MEJORAR LA CALIDAD DE VIDA DE LAS FAMILIAS EN POBREZA</v>
          </cell>
          <cell r="Z5817">
            <v>42961</v>
          </cell>
          <cell r="AA5817">
            <v>43040</v>
          </cell>
          <cell r="AB5817" t="str">
            <v>CALLE 22 INTERIOR 0 0 COLONIA SAN PEDRO CHIMAY, 97315 SAN PEDRO CHIMAY, MÉRIDA YUCATÁN ENTRE CALLE 19 Y CALLE 21, LA OBRA SE REALIZARA EN CALLE 22 SN</v>
          </cell>
          <cell r="AC5817">
            <v>0</v>
          </cell>
          <cell r="AE5817">
            <v>1</v>
          </cell>
          <cell r="AF5817" t="str">
            <v>En Ejecución</v>
          </cell>
          <cell r="AG5817">
            <v>2017</v>
          </cell>
          <cell r="AH5817">
            <v>40711.800000000003</v>
          </cell>
        </row>
        <row r="5818">
          <cell r="B5818" t="str">
            <v>YUC17170300952545</v>
          </cell>
          <cell r="C5818" t="str">
            <v>Construccion De Cuarto Para Cocina - 174482</v>
          </cell>
          <cell r="D5818" t="str">
            <v>174482</v>
          </cell>
          <cell r="E5818">
            <v>31</v>
          </cell>
          <cell r="F5818" t="str">
            <v>Yucatán</v>
          </cell>
          <cell r="G5818">
            <v>50</v>
          </cell>
          <cell r="H5818" t="str">
            <v>Mérida</v>
          </cell>
          <cell r="I5818">
            <v>116</v>
          </cell>
          <cell r="J5818" t="str">
            <v>San Pedro Chimay</v>
          </cell>
          <cell r="K5818">
            <v>-89.579443999999995</v>
          </cell>
          <cell r="L5818">
            <v>20.865276999999999</v>
          </cell>
          <cell r="M5818" t="str">
            <v>Rural</v>
          </cell>
          <cell r="N5818">
            <v>2</v>
          </cell>
          <cell r="O5818" t="str">
            <v>Aportaciones Federales</v>
          </cell>
          <cell r="P5818" t="str">
            <v>I004</v>
          </cell>
          <cell r="Q5818" t="str">
            <v>FAIS Municipal y de las Demarcaciones Territoriales del Distrito Federal</v>
          </cell>
          <cell r="R5818">
            <v>33</v>
          </cell>
          <cell r="S5818" t="str">
            <v>Aportaciones Federales para Entidades Federativas y Municipios</v>
          </cell>
          <cell r="T5818" t="str">
            <v>AYUNTAMIENTO DE MERIDA</v>
          </cell>
          <cell r="U5818">
            <v>10</v>
          </cell>
          <cell r="V5818" t="str">
            <v>Vivienda</v>
          </cell>
          <cell r="W5818">
            <v>2</v>
          </cell>
          <cell r="X5818" t="str">
            <v>Proyecto de Inversión de Infraestructura Social</v>
          </cell>
          <cell r="Y5818" t="str">
            <v>REDUCIR EL REZAGO SOCIAL Y MEJORAR LA CALIDAD DE VIDA DE LAS FAMILIAS EN POBREZA</v>
          </cell>
          <cell r="Z5818">
            <v>42961</v>
          </cell>
          <cell r="AA5818">
            <v>43040</v>
          </cell>
          <cell r="AB5818" t="str">
            <v>CALLE 11 INTERIOR 0 0 COLONIA SAN PEDRO CHIMAY, 97315 SAN PEDRO CHIMAY, MÉRIDA YUCATÁN ENTRE CALLE 18 Y , LA OBRA SE REALIZARA EN CALLE 11 SN X 18 COM</v>
          </cell>
          <cell r="AC5818">
            <v>0</v>
          </cell>
          <cell r="AE5818">
            <v>1</v>
          </cell>
          <cell r="AF5818" t="str">
            <v>En Ejecución</v>
          </cell>
          <cell r="AG5818">
            <v>2017</v>
          </cell>
          <cell r="AH5818">
            <v>85144.12</v>
          </cell>
        </row>
        <row r="5819">
          <cell r="B5819" t="str">
            <v>YUC17170300952546</v>
          </cell>
          <cell r="C5819" t="str">
            <v>Construccion De Cuarto Para Baño - 174471</v>
          </cell>
          <cell r="D5819" t="str">
            <v>174471</v>
          </cell>
          <cell r="E5819">
            <v>31</v>
          </cell>
          <cell r="F5819" t="str">
            <v>Yucatán</v>
          </cell>
          <cell r="G5819">
            <v>50</v>
          </cell>
          <cell r="H5819" t="str">
            <v>Mérida</v>
          </cell>
          <cell r="I5819">
            <v>116</v>
          </cell>
          <cell r="J5819" t="str">
            <v>San Pedro Chimay</v>
          </cell>
          <cell r="K5819">
            <v>-89.579443999999995</v>
          </cell>
          <cell r="L5819">
            <v>20.865276999999999</v>
          </cell>
          <cell r="M5819" t="str">
            <v>Rural</v>
          </cell>
          <cell r="N5819">
            <v>2</v>
          </cell>
          <cell r="O5819" t="str">
            <v>Aportaciones Federales</v>
          </cell>
          <cell r="P5819" t="str">
            <v>I004</v>
          </cell>
          <cell r="Q5819" t="str">
            <v>FAIS Municipal y de las Demarcaciones Territoriales del Distrito Federal</v>
          </cell>
          <cell r="R5819">
            <v>33</v>
          </cell>
          <cell r="S5819" t="str">
            <v>Aportaciones Federales para Entidades Federativas y Municipios</v>
          </cell>
          <cell r="T5819" t="str">
            <v>AYUNTAMIENTO DE MERIDA</v>
          </cell>
          <cell r="U5819">
            <v>10</v>
          </cell>
          <cell r="V5819" t="str">
            <v>Vivienda</v>
          </cell>
          <cell r="W5819">
            <v>2</v>
          </cell>
          <cell r="X5819" t="str">
            <v>Proyecto de Inversión de Infraestructura Social</v>
          </cell>
          <cell r="Y5819" t="str">
            <v>REDUCIR EL REZAGO SOCIAL Y MEJORAR LA CALIDAD DE VIDA DE LAS FAMILIAS EN POBREZA</v>
          </cell>
          <cell r="Z5819">
            <v>42961</v>
          </cell>
          <cell r="AA5819">
            <v>43040</v>
          </cell>
          <cell r="AB5819" t="str">
            <v>CALLE 11 INTERIOR 0 0 COLONIA SAN PEDRO CHIMAY, 97315 SAN PEDRO CHIMAY, MÉRIDA YUCATÁN ENTRE CALLE 18 Y , LA OBRA SE REALIZARA EN CALLE 11 SN X 18 COM</v>
          </cell>
          <cell r="AC5819">
            <v>0</v>
          </cell>
          <cell r="AE5819">
            <v>1</v>
          </cell>
          <cell r="AF5819" t="str">
            <v>En Ejecución</v>
          </cell>
          <cell r="AG5819">
            <v>2017</v>
          </cell>
          <cell r="AH5819">
            <v>92619.53</v>
          </cell>
        </row>
        <row r="5820">
          <cell r="B5820" t="str">
            <v>YUC17170300952547</v>
          </cell>
          <cell r="C5820" t="str">
            <v>Construccion De Cuarto Para Cocina - 174570</v>
          </cell>
          <cell r="D5820" t="str">
            <v>174570</v>
          </cell>
          <cell r="E5820">
            <v>31</v>
          </cell>
          <cell r="F5820" t="str">
            <v>Yucatán</v>
          </cell>
          <cell r="G5820">
            <v>50</v>
          </cell>
          <cell r="H5820" t="str">
            <v>Mérida</v>
          </cell>
          <cell r="I5820">
            <v>116</v>
          </cell>
          <cell r="J5820" t="str">
            <v>San Pedro Chimay</v>
          </cell>
          <cell r="K5820">
            <v>-89.579443999999995</v>
          </cell>
          <cell r="L5820">
            <v>20.865276999999999</v>
          </cell>
          <cell r="M5820" t="str">
            <v>Rural</v>
          </cell>
          <cell r="N5820">
            <v>2</v>
          </cell>
          <cell r="O5820" t="str">
            <v>Aportaciones Federales</v>
          </cell>
          <cell r="P5820" t="str">
            <v>I004</v>
          </cell>
          <cell r="Q5820" t="str">
            <v>FAIS Municipal y de las Demarcaciones Territoriales del Distrito Federal</v>
          </cell>
          <cell r="R5820">
            <v>33</v>
          </cell>
          <cell r="S5820" t="str">
            <v>Aportaciones Federales para Entidades Federativas y Municipios</v>
          </cell>
          <cell r="T5820" t="str">
            <v>AYUNTAMIENTO DE MERIDA</v>
          </cell>
          <cell r="U5820">
            <v>10</v>
          </cell>
          <cell r="V5820" t="str">
            <v>Vivienda</v>
          </cell>
          <cell r="W5820">
            <v>2</v>
          </cell>
          <cell r="X5820" t="str">
            <v>Proyecto de Inversión de Infraestructura Social</v>
          </cell>
          <cell r="Y5820" t="str">
            <v>REDUCIR EL REZAGO SOCIAL Y MEJORAR LA CALIDAD DE VIDA DE LAS FAMILIAS EN POBREZA</v>
          </cell>
          <cell r="Z5820">
            <v>42961</v>
          </cell>
          <cell r="AA5820">
            <v>43040</v>
          </cell>
          <cell r="AB5820" t="str">
            <v>CALLE 19 INTERIOR 0 0 COLONIA SAN PEDRO CHIMAY, 97315 SAN PEDRO CHIMAY, MÉRIDA YUCATÁN ENTRE CALLE 16 Y , LA OBRA SE REALIZARA EN CALLE 19 SN X 16 COM</v>
          </cell>
          <cell r="AC5820">
            <v>0</v>
          </cell>
          <cell r="AE5820">
            <v>1</v>
          </cell>
          <cell r="AF5820" t="str">
            <v>En Ejecución</v>
          </cell>
          <cell r="AG5820">
            <v>2017</v>
          </cell>
          <cell r="AH5820">
            <v>85144.12</v>
          </cell>
        </row>
        <row r="5821">
          <cell r="B5821" t="str">
            <v>YUC00170300952548</v>
          </cell>
          <cell r="C5821" t="str">
            <v>Ampliacion De Red De Agua Potable - 173542</v>
          </cell>
          <cell r="D5821" t="str">
            <v>173542</v>
          </cell>
          <cell r="E5821">
            <v>31</v>
          </cell>
          <cell r="F5821" t="str">
            <v>Yucatán</v>
          </cell>
          <cell r="G5821">
            <v>50</v>
          </cell>
          <cell r="H5821" t="str">
            <v>Mérida</v>
          </cell>
          <cell r="I5821">
            <v>116</v>
          </cell>
          <cell r="J5821" t="str">
            <v>San Pedro Chimay</v>
          </cell>
          <cell r="K5821">
            <v>-89.579443999999995</v>
          </cell>
          <cell r="L5821">
            <v>20.865276999999999</v>
          </cell>
          <cell r="M5821" t="str">
            <v>Rural</v>
          </cell>
          <cell r="N5821">
            <v>2</v>
          </cell>
          <cell r="O5821" t="str">
            <v>Aportaciones Federales</v>
          </cell>
          <cell r="P5821" t="str">
            <v>I004</v>
          </cell>
          <cell r="Q5821" t="str">
            <v>FAIS Municipal y de las Demarcaciones Territoriales del Distrito Federal</v>
          </cell>
          <cell r="R5821">
            <v>33</v>
          </cell>
          <cell r="S5821" t="str">
            <v>Aportaciones Federales para Entidades Federativas y Municipios</v>
          </cell>
          <cell r="T5821" t="str">
            <v>AYUNTAMIENTO DE MERIDA</v>
          </cell>
          <cell r="U5821">
            <v>4</v>
          </cell>
          <cell r="V5821" t="str">
            <v>Agua y saneamiento</v>
          </cell>
          <cell r="W5821">
            <v>2</v>
          </cell>
          <cell r="X5821" t="str">
            <v>Proyecto de Inversión de Infraestructura Social</v>
          </cell>
          <cell r="Y5821" t="str">
            <v>REDUCIR EL REZAGO SOCIAL Y MEJORAR LA CALIDAD DE VIDA DE LAS FAMILIAS EN POBREZA</v>
          </cell>
          <cell r="Z5821">
            <v>42990</v>
          </cell>
          <cell r="AA5821">
            <v>43059</v>
          </cell>
          <cell r="AB5821" t="str">
            <v>CALLE CONOCIDA COMO CALLE 13 INTERIOR 0 0 COLONIA SAN PEDRO CHIMAY, 97315 SAN PEDRO CHIMAY, MÉRIDA YUCATÁN ENTRE CALLE 16 AL PONIENTE HASTA LA CASA DE</v>
          </cell>
          <cell r="AC5821">
            <v>0</v>
          </cell>
          <cell r="AE5821">
            <v>1</v>
          </cell>
          <cell r="AF5821" t="str">
            <v>En Ejecución</v>
          </cell>
          <cell r="AG5821">
            <v>2017</v>
          </cell>
          <cell r="AH5821">
            <v>276077.74</v>
          </cell>
        </row>
        <row r="5822">
          <cell r="B5822" t="str">
            <v>YUC17170300952549</v>
          </cell>
          <cell r="C5822" t="str">
            <v>Construccion De Cuartos Dormitorio - 174619</v>
          </cell>
          <cell r="D5822" t="str">
            <v>174619</v>
          </cell>
          <cell r="E5822">
            <v>31</v>
          </cell>
          <cell r="F5822" t="str">
            <v>Yucatán</v>
          </cell>
          <cell r="G5822">
            <v>50</v>
          </cell>
          <cell r="H5822" t="str">
            <v>Mérida</v>
          </cell>
          <cell r="I5822">
            <v>116</v>
          </cell>
          <cell r="J5822" t="str">
            <v>San Pedro Chimay</v>
          </cell>
          <cell r="K5822">
            <v>-89.579443999999995</v>
          </cell>
          <cell r="L5822">
            <v>20.865276999999999</v>
          </cell>
          <cell r="M5822" t="str">
            <v>Rural</v>
          </cell>
          <cell r="N5822">
            <v>2</v>
          </cell>
          <cell r="O5822" t="str">
            <v>Aportaciones Federales</v>
          </cell>
          <cell r="P5822" t="str">
            <v>I004</v>
          </cell>
          <cell r="Q5822" t="str">
            <v>FAIS Municipal y de las Demarcaciones Territoriales del Distrito Federal</v>
          </cell>
          <cell r="R5822">
            <v>33</v>
          </cell>
          <cell r="S5822" t="str">
            <v>Aportaciones Federales para Entidades Federativas y Municipios</v>
          </cell>
          <cell r="T5822" t="str">
            <v>AYUNTAMIENTO DE MERIDA</v>
          </cell>
          <cell r="U5822">
            <v>10</v>
          </cell>
          <cell r="V5822" t="str">
            <v>Vivienda</v>
          </cell>
          <cell r="W5822">
            <v>2</v>
          </cell>
          <cell r="X5822" t="str">
            <v>Proyecto de Inversión de Infraestructura Social</v>
          </cell>
          <cell r="Y5822" t="str">
            <v>REDUCIR EL REZAGO SOCIAL Y MEJORAR LA CALIDAD DE VIDA DE LAS FAMILIAS EN POBREZA</v>
          </cell>
          <cell r="Z5822">
            <v>42961</v>
          </cell>
          <cell r="AA5822">
            <v>43040</v>
          </cell>
          <cell r="AB5822" t="str">
            <v>CALLE 17 INTERIOR 0 0 COLONIA SAN PEDRO CHIMAY, 97315 SAN PEDRO CHIMAY, MÉRIDA YUCATÁN ENTRE CALLE 20 Y CALLE 22, LA OBRA SE REALIZARA EN CALLE 17 SN</v>
          </cell>
          <cell r="AC5822">
            <v>0</v>
          </cell>
          <cell r="AE5822">
            <v>1</v>
          </cell>
          <cell r="AF5822" t="str">
            <v>En Ejecución</v>
          </cell>
          <cell r="AG5822">
            <v>2017</v>
          </cell>
          <cell r="AH5822">
            <v>82139.38</v>
          </cell>
        </row>
        <row r="5823">
          <cell r="B5823" t="str">
            <v>YUC17170300952550</v>
          </cell>
          <cell r="C5823" t="str">
            <v>Construccion De Cuarto Para Baño - 174605</v>
          </cell>
          <cell r="D5823" t="str">
            <v>174605</v>
          </cell>
          <cell r="E5823">
            <v>31</v>
          </cell>
          <cell r="F5823" t="str">
            <v>Yucatán</v>
          </cell>
          <cell r="G5823">
            <v>50</v>
          </cell>
          <cell r="H5823" t="str">
            <v>Mérida</v>
          </cell>
          <cell r="I5823">
            <v>116</v>
          </cell>
          <cell r="J5823" t="str">
            <v>San Pedro Chimay</v>
          </cell>
          <cell r="K5823">
            <v>-89.579443999999995</v>
          </cell>
          <cell r="L5823">
            <v>20.865276999999999</v>
          </cell>
          <cell r="M5823" t="str">
            <v>Rural</v>
          </cell>
          <cell r="N5823">
            <v>2</v>
          </cell>
          <cell r="O5823" t="str">
            <v>Aportaciones Federales</v>
          </cell>
          <cell r="P5823" t="str">
            <v>I004</v>
          </cell>
          <cell r="Q5823" t="str">
            <v>FAIS Municipal y de las Demarcaciones Territoriales del Distrito Federal</v>
          </cell>
          <cell r="R5823">
            <v>33</v>
          </cell>
          <cell r="S5823" t="str">
            <v>Aportaciones Federales para Entidades Federativas y Municipios</v>
          </cell>
          <cell r="T5823" t="str">
            <v>AYUNTAMIENTO DE MERIDA</v>
          </cell>
          <cell r="U5823">
            <v>10</v>
          </cell>
          <cell r="V5823" t="str">
            <v>Vivienda</v>
          </cell>
          <cell r="W5823">
            <v>2</v>
          </cell>
          <cell r="X5823" t="str">
            <v>Proyecto de Inversión de Infraestructura Social</v>
          </cell>
          <cell r="Y5823" t="str">
            <v>REDUCIR EL REZAGO SOCIAL Y MEJORAR LA CALIDAD DE VIDA DE LAS FAMILIAS EN POBREZA</v>
          </cell>
          <cell r="Z5823">
            <v>42961</v>
          </cell>
          <cell r="AA5823">
            <v>43040</v>
          </cell>
          <cell r="AB5823" t="str">
            <v>CALLE 17 INTERIOR 0 0 COLONIA SAN PEDRO CHIMAY, 97315 SAN PEDRO CHIMAY, MÉRIDA YUCATÁN ENTRE CALLE 20 Y CALLE 22, LA OBRA SE REALIZARA EN CALLE 17 SN</v>
          </cell>
          <cell r="AC5823">
            <v>0</v>
          </cell>
          <cell r="AE5823">
            <v>1</v>
          </cell>
          <cell r="AF5823" t="str">
            <v>En Ejecución</v>
          </cell>
          <cell r="AG5823">
            <v>2017</v>
          </cell>
          <cell r="AH5823">
            <v>97237.88</v>
          </cell>
        </row>
        <row r="5824">
          <cell r="B5824" t="str">
            <v>YUC17170300952551</v>
          </cell>
          <cell r="C5824" t="str">
            <v>Construccion De Techo Firme - 174534</v>
          </cell>
          <cell r="D5824" t="str">
            <v>174534</v>
          </cell>
          <cell r="E5824">
            <v>31</v>
          </cell>
          <cell r="F5824" t="str">
            <v>Yucatán</v>
          </cell>
          <cell r="G5824">
            <v>50</v>
          </cell>
          <cell r="H5824" t="str">
            <v>Mérida</v>
          </cell>
          <cell r="I5824">
            <v>116</v>
          </cell>
          <cell r="J5824" t="str">
            <v>San Pedro Chimay</v>
          </cell>
          <cell r="K5824">
            <v>-89.579443999999995</v>
          </cell>
          <cell r="L5824">
            <v>20.865276999999999</v>
          </cell>
          <cell r="M5824" t="str">
            <v>Rural</v>
          </cell>
          <cell r="N5824">
            <v>2</v>
          </cell>
          <cell r="O5824" t="str">
            <v>Aportaciones Federales</v>
          </cell>
          <cell r="P5824" t="str">
            <v>I004</v>
          </cell>
          <cell r="Q5824" t="str">
            <v>FAIS Municipal y de las Demarcaciones Territoriales del Distrito Federal</v>
          </cell>
          <cell r="R5824">
            <v>33</v>
          </cell>
          <cell r="S5824" t="str">
            <v>Aportaciones Federales para Entidades Federativas y Municipios</v>
          </cell>
          <cell r="T5824" t="str">
            <v>AYUNTAMIENTO DE MERIDA</v>
          </cell>
          <cell r="U5824">
            <v>10</v>
          </cell>
          <cell r="V5824" t="str">
            <v>Vivienda</v>
          </cell>
          <cell r="W5824">
            <v>2</v>
          </cell>
          <cell r="X5824" t="str">
            <v>Proyecto de Inversión de Infraestructura Social</v>
          </cell>
          <cell r="Y5824" t="str">
            <v>REDUCIR EL REZAGO SOCIAL Y MEJORAR LA CALIDAD DE VIDA DE LAS FAMILIAS EN POBREZA</v>
          </cell>
          <cell r="Z5824">
            <v>42961</v>
          </cell>
          <cell r="AA5824">
            <v>43040</v>
          </cell>
          <cell r="AB5824" t="str">
            <v>CALLE 17 A INTERIOR 0 0 COLONIA SAN PEDRO CHIMAY, 97315 SAN PEDRO CHIMAY, MÉRIDA YUCATÁN ENTRE CALLE 20 Y CALLE 22, LA OBRA SE REALIZARA EN CALLE 17 A</v>
          </cell>
          <cell r="AC5824">
            <v>0</v>
          </cell>
          <cell r="AE5824">
            <v>1</v>
          </cell>
          <cell r="AF5824" t="str">
            <v>En Ejecución</v>
          </cell>
          <cell r="AG5824">
            <v>2017</v>
          </cell>
          <cell r="AH5824">
            <v>33285.03</v>
          </cell>
        </row>
        <row r="5825">
          <cell r="B5825" t="str">
            <v>YUC00170300957834</v>
          </cell>
          <cell r="C5825" t="str">
            <v>Proyectos De Desarrollo E Infraestructura Municipal En El Municipio De Dzán, Yucatán // (Iluminación Del Campo De Béisbol De La Localidad Y Municipio De Dzán.) - 5836598 - 6495</v>
          </cell>
          <cell r="D5825" t="str">
            <v>6495</v>
          </cell>
          <cell r="E5825">
            <v>31</v>
          </cell>
          <cell r="F5825" t="str">
            <v>Yucatán</v>
          </cell>
          <cell r="G5825">
            <v>25</v>
          </cell>
          <cell r="H5825" t="str">
            <v>Dzán</v>
          </cell>
          <cell r="N5825">
            <v>1</v>
          </cell>
          <cell r="O5825" t="str">
            <v>Subsidios</v>
          </cell>
          <cell r="P5825" t="str">
            <v>U128</v>
          </cell>
          <cell r="Q5825" t="str">
            <v>Proyectos de Desarrollo Regional</v>
          </cell>
          <cell r="R5825">
            <v>23</v>
          </cell>
          <cell r="S5825" t="str">
            <v>Provisiones Salariales y Económicas</v>
          </cell>
          <cell r="T5825" t="str">
            <v/>
          </cell>
          <cell r="U5825">
            <v>0</v>
          </cell>
          <cell r="V5825" t="str">
            <v>Otros Proyectos</v>
          </cell>
          <cell r="W5825">
            <v>0</v>
          </cell>
          <cell r="X5825" t="str">
            <v>Sin tipo de proyecto o programa</v>
          </cell>
          <cell r="Y5825" t="str">
            <v>Sin reporte por parte de la Entidad Federativa o Municipio</v>
          </cell>
          <cell r="Z5825">
            <v>42736</v>
          </cell>
          <cell r="AA5825">
            <v>43100</v>
          </cell>
          <cell r="AB5825" t="str">
            <v>(20.389551; -89.473461)</v>
          </cell>
          <cell r="AC5825">
            <v>0</v>
          </cell>
          <cell r="AE5825">
            <v>1</v>
          </cell>
          <cell r="AF5825" t="str">
            <v>En Ejecución</v>
          </cell>
          <cell r="AG5825">
            <v>2017</v>
          </cell>
          <cell r="AH5825">
            <v>525000</v>
          </cell>
        </row>
        <row r="5826">
          <cell r="B5826" t="str">
            <v>YUC17170300952552</v>
          </cell>
          <cell r="C5826" t="str">
            <v>Construccion De Cuartos Dormitorio - 174594</v>
          </cell>
          <cell r="D5826" t="str">
            <v>174594</v>
          </cell>
          <cell r="E5826">
            <v>31</v>
          </cell>
          <cell r="F5826" t="str">
            <v>Yucatán</v>
          </cell>
          <cell r="G5826">
            <v>50</v>
          </cell>
          <cell r="H5826" t="str">
            <v>Mérida</v>
          </cell>
          <cell r="I5826">
            <v>116</v>
          </cell>
          <cell r="J5826" t="str">
            <v>San Pedro Chimay</v>
          </cell>
          <cell r="K5826">
            <v>-89.579443999999995</v>
          </cell>
          <cell r="L5826">
            <v>20.865276999999999</v>
          </cell>
          <cell r="M5826" t="str">
            <v>Rural</v>
          </cell>
          <cell r="N5826">
            <v>2</v>
          </cell>
          <cell r="O5826" t="str">
            <v>Aportaciones Federales</v>
          </cell>
          <cell r="P5826" t="str">
            <v>I004</v>
          </cell>
          <cell r="Q5826" t="str">
            <v>FAIS Municipal y de las Demarcaciones Territoriales del Distrito Federal</v>
          </cell>
          <cell r="R5826">
            <v>33</v>
          </cell>
          <cell r="S5826" t="str">
            <v>Aportaciones Federales para Entidades Federativas y Municipios</v>
          </cell>
          <cell r="T5826" t="str">
            <v>AYUNTAMIENTO DE MERIDA</v>
          </cell>
          <cell r="U5826">
            <v>10</v>
          </cell>
          <cell r="V5826" t="str">
            <v>Vivienda</v>
          </cell>
          <cell r="W5826">
            <v>2</v>
          </cell>
          <cell r="X5826" t="str">
            <v>Proyecto de Inversión de Infraestructura Social</v>
          </cell>
          <cell r="Y5826" t="str">
            <v>REDUCIR EL REZAGO SOCIAL Y MEJORAR LA CALIDAD DE VIDA DE LAS FAMILIAS EN POBREZA</v>
          </cell>
          <cell r="Z5826">
            <v>42961</v>
          </cell>
          <cell r="AA5826">
            <v>43040</v>
          </cell>
          <cell r="AB5826" t="str">
            <v>CALLE 19 INTERIOR 0 0 COLONIA SAN PEDRO CHIMAY, 97315 SAN PEDRO CHIMAY, MÉRIDA YUCATÁN ENTRE CALLE 16 Y , LA OBRA SE REALIZARA EN CALLE 19 SN X 16 COM</v>
          </cell>
          <cell r="AC5826">
            <v>0</v>
          </cell>
          <cell r="AE5826">
            <v>1</v>
          </cell>
          <cell r="AF5826" t="str">
            <v>En Ejecución</v>
          </cell>
          <cell r="AG5826">
            <v>2017</v>
          </cell>
          <cell r="AH5826">
            <v>76191.44</v>
          </cell>
        </row>
        <row r="5827">
          <cell r="B5827" t="str">
            <v>YUC17170300952553</v>
          </cell>
          <cell r="C5827" t="str">
            <v>Construccion De Cuartos Dormitorio - 101043</v>
          </cell>
          <cell r="D5827" t="str">
            <v>101043</v>
          </cell>
          <cell r="E5827">
            <v>31</v>
          </cell>
          <cell r="F5827" t="str">
            <v>Yucatán</v>
          </cell>
          <cell r="G5827">
            <v>50</v>
          </cell>
          <cell r="H5827" t="str">
            <v>Mérida</v>
          </cell>
          <cell r="I5827">
            <v>116</v>
          </cell>
          <cell r="J5827" t="str">
            <v>San Pedro Chimay</v>
          </cell>
          <cell r="K5827">
            <v>-89.579443999999995</v>
          </cell>
          <cell r="L5827">
            <v>20.865276999999999</v>
          </cell>
          <cell r="M5827" t="str">
            <v>Rural</v>
          </cell>
          <cell r="N5827">
            <v>2</v>
          </cell>
          <cell r="O5827" t="str">
            <v>Aportaciones Federales</v>
          </cell>
          <cell r="P5827" t="str">
            <v>I004</v>
          </cell>
          <cell r="Q5827" t="str">
            <v>FAIS Municipal y de las Demarcaciones Territoriales del Distrito Federal</v>
          </cell>
          <cell r="R5827">
            <v>33</v>
          </cell>
          <cell r="S5827" t="str">
            <v>Aportaciones Federales para Entidades Federativas y Municipios</v>
          </cell>
          <cell r="T5827" t="str">
            <v>AYUNTAMIENTO DE MERIDA</v>
          </cell>
          <cell r="U5827">
            <v>10</v>
          </cell>
          <cell r="V5827" t="str">
            <v>Vivienda</v>
          </cell>
          <cell r="W5827">
            <v>2</v>
          </cell>
          <cell r="X5827" t="str">
            <v>Proyecto de Inversión de Infraestructura Social</v>
          </cell>
          <cell r="Y5827" t="str">
            <v>REDUCIR EL REZAGO SOCIAL Y MEJORAR LA CALIDAD DE VIDA DE LAS FAMILIAS EN POBREZA</v>
          </cell>
          <cell r="Z5827">
            <v>42906</v>
          </cell>
          <cell r="AA5827">
            <v>42979</v>
          </cell>
          <cell r="AB5827" t="str">
            <v>CALLE 17 INTERIOR 0 0 COLONIA SAN PEDRO CHIMAY, 97315 SAN PEDRO CHIMAY, MÉRIDA YUCATÁN ENTRE CALLE 18 Y CALLE 15, LA OBRA SE REALIZARA EN CALLE 17 SN</v>
          </cell>
          <cell r="AC5827">
            <v>0</v>
          </cell>
          <cell r="AE5827">
            <v>1</v>
          </cell>
          <cell r="AF5827" t="str">
            <v>En Ejecución</v>
          </cell>
          <cell r="AG5827">
            <v>2017</v>
          </cell>
          <cell r="AH5827">
            <v>87388.47</v>
          </cell>
        </row>
        <row r="5828">
          <cell r="B5828" t="str">
            <v>YUC17170300952554</v>
          </cell>
          <cell r="C5828" t="str">
            <v>Construccion De Cuartos Dormitorio - 101041</v>
          </cell>
          <cell r="D5828" t="str">
            <v>101041</v>
          </cell>
          <cell r="E5828">
            <v>31</v>
          </cell>
          <cell r="F5828" t="str">
            <v>Yucatán</v>
          </cell>
          <cell r="G5828">
            <v>50</v>
          </cell>
          <cell r="H5828" t="str">
            <v>Mérida</v>
          </cell>
          <cell r="I5828">
            <v>116</v>
          </cell>
          <cell r="J5828" t="str">
            <v>San Pedro Chimay</v>
          </cell>
          <cell r="K5828">
            <v>-89.579443999999995</v>
          </cell>
          <cell r="L5828">
            <v>20.865276999999999</v>
          </cell>
          <cell r="M5828" t="str">
            <v>Rural</v>
          </cell>
          <cell r="N5828">
            <v>2</v>
          </cell>
          <cell r="O5828" t="str">
            <v>Aportaciones Federales</v>
          </cell>
          <cell r="P5828" t="str">
            <v>I004</v>
          </cell>
          <cell r="Q5828" t="str">
            <v>FAIS Municipal y de las Demarcaciones Territoriales del Distrito Federal</v>
          </cell>
          <cell r="R5828">
            <v>33</v>
          </cell>
          <cell r="S5828" t="str">
            <v>Aportaciones Federales para Entidades Federativas y Municipios</v>
          </cell>
          <cell r="T5828" t="str">
            <v>AYUNTAMIENTO DE MERIDA</v>
          </cell>
          <cell r="U5828">
            <v>10</v>
          </cell>
          <cell r="V5828" t="str">
            <v>Vivienda</v>
          </cell>
          <cell r="W5828">
            <v>2</v>
          </cell>
          <cell r="X5828" t="str">
            <v>Proyecto de Inversión de Infraestructura Social</v>
          </cell>
          <cell r="Y5828" t="str">
            <v>REDUCIR EL REZAGO SOCIAL Y MEJORAR LA CALIDAD DE VIDA DE LAS FAMILIAS EN POBREZA</v>
          </cell>
          <cell r="Z5828">
            <v>42906</v>
          </cell>
          <cell r="AA5828">
            <v>42979</v>
          </cell>
          <cell r="AB5828" t="str">
            <v>CALLE 24 INTERIOR 0 0 COLONIA SAN PEDRO CHIMAY, 97315 SAN PEDRO CHIMAY, MÉRIDA YUCATÁN ENTRE CALLE 15 Y CALLE 17 A, LA OBRA SE REALIZARA EN CALLE 24 S</v>
          </cell>
          <cell r="AC5828">
            <v>0</v>
          </cell>
          <cell r="AE5828">
            <v>1</v>
          </cell>
          <cell r="AF5828" t="str">
            <v>En Ejecución</v>
          </cell>
          <cell r="AG5828">
            <v>2017</v>
          </cell>
          <cell r="AH5828">
            <v>102709.96</v>
          </cell>
        </row>
        <row r="5829">
          <cell r="B5829" t="str">
            <v>YUC17170300952555</v>
          </cell>
          <cell r="C5829" t="str">
            <v>Construccion De Techo Firme - 102994</v>
          </cell>
          <cell r="D5829" t="str">
            <v>102994</v>
          </cell>
          <cell r="E5829">
            <v>31</v>
          </cell>
          <cell r="F5829" t="str">
            <v>Yucatán</v>
          </cell>
          <cell r="G5829">
            <v>50</v>
          </cell>
          <cell r="H5829" t="str">
            <v>Mérida</v>
          </cell>
          <cell r="I5829">
            <v>116</v>
          </cell>
          <cell r="J5829" t="str">
            <v>San Pedro Chimay</v>
          </cell>
          <cell r="K5829">
            <v>-89.579443999999995</v>
          </cell>
          <cell r="L5829">
            <v>20.865276999999999</v>
          </cell>
          <cell r="M5829" t="str">
            <v>Rural</v>
          </cell>
          <cell r="N5829">
            <v>2</v>
          </cell>
          <cell r="O5829" t="str">
            <v>Aportaciones Federales</v>
          </cell>
          <cell r="P5829" t="str">
            <v>I004</v>
          </cell>
          <cell r="Q5829" t="str">
            <v>FAIS Municipal y de las Demarcaciones Territoriales del Distrito Federal</v>
          </cell>
          <cell r="R5829">
            <v>33</v>
          </cell>
          <cell r="S5829" t="str">
            <v>Aportaciones Federales para Entidades Federativas y Municipios</v>
          </cell>
          <cell r="T5829" t="str">
            <v>AYUNTAMIENTO DE MERIDA</v>
          </cell>
          <cell r="U5829">
            <v>10</v>
          </cell>
          <cell r="V5829" t="str">
            <v>Vivienda</v>
          </cell>
          <cell r="W5829">
            <v>2</v>
          </cell>
          <cell r="X5829" t="str">
            <v>Proyecto de Inversión de Infraestructura Social</v>
          </cell>
          <cell r="Y5829" t="str">
            <v>REDUCIR EL REZAGO SOCIAL Y MEJORAR LA CALIDAD DE VIDA DE LAS FAMILIAS EN POBREZA</v>
          </cell>
          <cell r="Z5829">
            <v>42906</v>
          </cell>
          <cell r="AA5829">
            <v>42979</v>
          </cell>
          <cell r="AB5829" t="str">
            <v>CALLE 20 INTERIOR 0 0 COLONIA SAN PEDRO CHIMAY, 97315 SAN PEDRO CHIMAY, MÉRIDA YUCATÁN ENTRE CALLE 23 Y CALLE 25, LA OBRA SE REALIZARA EN CALLE 20 SN</v>
          </cell>
          <cell r="AC5829">
            <v>0</v>
          </cell>
          <cell r="AE5829">
            <v>1</v>
          </cell>
          <cell r="AF5829" t="str">
            <v>En Ejecución</v>
          </cell>
          <cell r="AG5829">
            <v>2017</v>
          </cell>
          <cell r="AH5829">
            <v>89628.82</v>
          </cell>
        </row>
        <row r="5830">
          <cell r="B5830" t="str">
            <v>YUC17170300952556</v>
          </cell>
          <cell r="C5830" t="str">
            <v>Construccion De Cuarto Para Baño - 100994</v>
          </cell>
          <cell r="D5830" t="str">
            <v>100994</v>
          </cell>
          <cell r="E5830">
            <v>31</v>
          </cell>
          <cell r="F5830" t="str">
            <v>Yucatán</v>
          </cell>
          <cell r="G5830">
            <v>50</v>
          </cell>
          <cell r="H5830" t="str">
            <v>Mérida</v>
          </cell>
          <cell r="I5830">
            <v>116</v>
          </cell>
          <cell r="J5830" t="str">
            <v>San Pedro Chimay</v>
          </cell>
          <cell r="K5830">
            <v>-89.579443999999995</v>
          </cell>
          <cell r="L5830">
            <v>20.865276999999999</v>
          </cell>
          <cell r="M5830" t="str">
            <v>Rural</v>
          </cell>
          <cell r="N5830">
            <v>2</v>
          </cell>
          <cell r="O5830" t="str">
            <v>Aportaciones Federales</v>
          </cell>
          <cell r="P5830" t="str">
            <v>I004</v>
          </cell>
          <cell r="Q5830" t="str">
            <v>FAIS Municipal y de las Demarcaciones Territoriales del Distrito Federal</v>
          </cell>
          <cell r="R5830">
            <v>33</v>
          </cell>
          <cell r="S5830" t="str">
            <v>Aportaciones Federales para Entidades Federativas y Municipios</v>
          </cell>
          <cell r="T5830" t="str">
            <v>AYUNTAMIENTO DE MERIDA</v>
          </cell>
          <cell r="U5830">
            <v>10</v>
          </cell>
          <cell r="V5830" t="str">
            <v>Vivienda</v>
          </cell>
          <cell r="W5830">
            <v>2</v>
          </cell>
          <cell r="X5830" t="str">
            <v>Proyecto de Inversión de Infraestructura Social</v>
          </cell>
          <cell r="Y5830" t="str">
            <v>REDUCIR EL REZAGO SOCIAL Y MEJORAR LA CALIDAD DE VIDA DE LAS FAMILIAS EN POBREZA</v>
          </cell>
          <cell r="Z5830">
            <v>42906</v>
          </cell>
          <cell r="AA5830">
            <v>42979</v>
          </cell>
          <cell r="AB5830" t="str">
            <v>CALLE 19 INTERIOR 0 0 COLONIA SAN PEDRO CHIMAY, 97315 SAN PEDRO CHIMAY, MÉRIDA YUCATÁN ENTRE CALLE 20 Y CALLE 22, LA OBRA SE REALIZARA EN CALLE 19 SN</v>
          </cell>
          <cell r="AC5830">
            <v>0</v>
          </cell>
          <cell r="AE5830">
            <v>1</v>
          </cell>
          <cell r="AF5830" t="str">
            <v>En Ejecución</v>
          </cell>
          <cell r="AG5830">
            <v>2017</v>
          </cell>
          <cell r="AH5830">
            <v>107087.69</v>
          </cell>
        </row>
        <row r="5831">
          <cell r="B5831" t="str">
            <v>YUC17170300952557</v>
          </cell>
          <cell r="C5831" t="str">
            <v>Construccion De Techo Firme - 100971</v>
          </cell>
          <cell r="D5831" t="str">
            <v>100971</v>
          </cell>
          <cell r="E5831">
            <v>31</v>
          </cell>
          <cell r="F5831" t="str">
            <v>Yucatán</v>
          </cell>
          <cell r="G5831">
            <v>50</v>
          </cell>
          <cell r="H5831" t="str">
            <v>Mérida</v>
          </cell>
          <cell r="I5831">
            <v>116</v>
          </cell>
          <cell r="J5831" t="str">
            <v>San Pedro Chimay</v>
          </cell>
          <cell r="K5831">
            <v>-89.579443999999995</v>
          </cell>
          <cell r="L5831">
            <v>20.865276999999999</v>
          </cell>
          <cell r="M5831" t="str">
            <v>Rural</v>
          </cell>
          <cell r="N5831">
            <v>2</v>
          </cell>
          <cell r="O5831" t="str">
            <v>Aportaciones Federales</v>
          </cell>
          <cell r="P5831" t="str">
            <v>I004</v>
          </cell>
          <cell r="Q5831" t="str">
            <v>FAIS Municipal y de las Demarcaciones Territoriales del Distrito Federal</v>
          </cell>
          <cell r="R5831">
            <v>33</v>
          </cell>
          <cell r="S5831" t="str">
            <v>Aportaciones Federales para Entidades Federativas y Municipios</v>
          </cell>
          <cell r="T5831" t="str">
            <v>AYUNTAMIENTO DE MERIDA</v>
          </cell>
          <cell r="U5831">
            <v>10</v>
          </cell>
          <cell r="V5831" t="str">
            <v>Vivienda</v>
          </cell>
          <cell r="W5831">
            <v>2</v>
          </cell>
          <cell r="X5831" t="str">
            <v>Proyecto de Inversión de Infraestructura Social</v>
          </cell>
          <cell r="Y5831" t="str">
            <v>REDUCIR EL REZAGO SOCIAL Y MEJORAR LA CALIDAD DE VIDA DE LAS FAMILIAS EN POBREZA</v>
          </cell>
          <cell r="Z5831">
            <v>42906</v>
          </cell>
          <cell r="AA5831">
            <v>42979</v>
          </cell>
          <cell r="AB5831" t="str">
            <v>CALLE 14 INTERIOR 0 0 COLONIA SAN PEDRO CHIMAY, 97315 SAN PEDRO CHIMAY, MÉRIDA YUCATÁN ENTRE CALLE 15 DIAGONAL Y CALLE 17, LA OBRA SE REALIZARA EN CAL</v>
          </cell>
          <cell r="AC5831">
            <v>0</v>
          </cell>
          <cell r="AE5831">
            <v>1</v>
          </cell>
          <cell r="AF5831" t="str">
            <v>En Ejecución</v>
          </cell>
          <cell r="AG5831">
            <v>2017</v>
          </cell>
          <cell r="AH5831">
            <v>79234.960000000006</v>
          </cell>
        </row>
        <row r="5832">
          <cell r="B5832" t="str">
            <v>YUC17170300952558</v>
          </cell>
          <cell r="C5832" t="str">
            <v>Construccion De Cuarto Para Cocina - 101063</v>
          </cell>
          <cell r="D5832" t="str">
            <v>101063</v>
          </cell>
          <cell r="E5832">
            <v>31</v>
          </cell>
          <cell r="F5832" t="str">
            <v>Yucatán</v>
          </cell>
          <cell r="G5832">
            <v>50</v>
          </cell>
          <cell r="H5832" t="str">
            <v>Mérida</v>
          </cell>
          <cell r="I5832">
            <v>116</v>
          </cell>
          <cell r="J5832" t="str">
            <v>San Pedro Chimay</v>
          </cell>
          <cell r="K5832">
            <v>-89.579443999999995</v>
          </cell>
          <cell r="L5832">
            <v>20.865276999999999</v>
          </cell>
          <cell r="M5832" t="str">
            <v>Rural</v>
          </cell>
          <cell r="N5832">
            <v>2</v>
          </cell>
          <cell r="O5832" t="str">
            <v>Aportaciones Federales</v>
          </cell>
          <cell r="P5832" t="str">
            <v>I004</v>
          </cell>
          <cell r="Q5832" t="str">
            <v>FAIS Municipal y de las Demarcaciones Territoriales del Distrito Federal</v>
          </cell>
          <cell r="R5832">
            <v>33</v>
          </cell>
          <cell r="S5832" t="str">
            <v>Aportaciones Federales para Entidades Federativas y Municipios</v>
          </cell>
          <cell r="T5832" t="str">
            <v>AYUNTAMIENTO DE MERIDA</v>
          </cell>
          <cell r="U5832">
            <v>10</v>
          </cell>
          <cell r="V5832" t="str">
            <v>Vivienda</v>
          </cell>
          <cell r="W5832">
            <v>2</v>
          </cell>
          <cell r="X5832" t="str">
            <v>Proyecto de Inversión de Infraestructura Social</v>
          </cell>
          <cell r="Y5832" t="str">
            <v>REDUCIR EL REZAGO SOCIAL Y MEJORAR LA CALIDAD DE VIDA DE LAS FAMILIAS EN POBREZA</v>
          </cell>
          <cell r="Z5832">
            <v>42906</v>
          </cell>
          <cell r="AA5832">
            <v>42979</v>
          </cell>
          <cell r="AB5832" t="str">
            <v>CALLE 17 INTERIOR 0 0 COLONIA SAN PEDRO CHIMAY, 97315 SAN PEDRO CHIMAY, MÉRIDA YUCATÁN ENTRE CALLE 18 Y CALLE 15, LA OBRA SE REALIZARA EN CALLE 17 SN</v>
          </cell>
          <cell r="AC5832">
            <v>0</v>
          </cell>
          <cell r="AE5832">
            <v>1</v>
          </cell>
          <cell r="AF5832" t="str">
            <v>En Ejecución</v>
          </cell>
          <cell r="AG5832">
            <v>2017</v>
          </cell>
          <cell r="AH5832">
            <v>101066.66</v>
          </cell>
        </row>
        <row r="5833">
          <cell r="B5833" t="str">
            <v>YUC17170300952559</v>
          </cell>
          <cell r="C5833" t="str">
            <v>Construccion De Cuarto Para Baño - 101057</v>
          </cell>
          <cell r="D5833" t="str">
            <v>101057</v>
          </cell>
          <cell r="E5833">
            <v>31</v>
          </cell>
          <cell r="F5833" t="str">
            <v>Yucatán</v>
          </cell>
          <cell r="G5833">
            <v>50</v>
          </cell>
          <cell r="H5833" t="str">
            <v>Mérida</v>
          </cell>
          <cell r="I5833">
            <v>116</v>
          </cell>
          <cell r="J5833" t="str">
            <v>San Pedro Chimay</v>
          </cell>
          <cell r="K5833">
            <v>-89.579443999999995</v>
          </cell>
          <cell r="L5833">
            <v>20.865276999999999</v>
          </cell>
          <cell r="M5833" t="str">
            <v>Rural</v>
          </cell>
          <cell r="N5833">
            <v>2</v>
          </cell>
          <cell r="O5833" t="str">
            <v>Aportaciones Federales</v>
          </cell>
          <cell r="P5833" t="str">
            <v>I004</v>
          </cell>
          <cell r="Q5833" t="str">
            <v>FAIS Municipal y de las Demarcaciones Territoriales del Distrito Federal</v>
          </cell>
          <cell r="R5833">
            <v>33</v>
          </cell>
          <cell r="S5833" t="str">
            <v>Aportaciones Federales para Entidades Federativas y Municipios</v>
          </cell>
          <cell r="T5833" t="str">
            <v>AYUNTAMIENTO DE MERIDA</v>
          </cell>
          <cell r="U5833">
            <v>10</v>
          </cell>
          <cell r="V5833" t="str">
            <v>Vivienda</v>
          </cell>
          <cell r="W5833">
            <v>2</v>
          </cell>
          <cell r="X5833" t="str">
            <v>Proyecto de Inversión de Infraestructura Social</v>
          </cell>
          <cell r="Y5833" t="str">
            <v>REDUCIR EL REZAGO SOCIAL Y MEJORAR LA CALIDAD DE VIDA DE LAS FAMILIAS EN POBREZA</v>
          </cell>
          <cell r="Z5833">
            <v>42906</v>
          </cell>
          <cell r="AA5833">
            <v>42979</v>
          </cell>
          <cell r="AB5833" t="str">
            <v>CALLE 17 INTERIOR 0 0 COLONIA SAN PEDRO CHIMAY, 97315 SAN PEDRO CHIMAY, MÉRIDA YUCATÁN ENTRE CALLE 18 Y CALLE 15, LA OBRA SE REALIZARA EN CALLE 17 SN</v>
          </cell>
          <cell r="AC5833">
            <v>0</v>
          </cell>
          <cell r="AE5833">
            <v>1</v>
          </cell>
          <cell r="AF5833" t="str">
            <v>En Ejecución</v>
          </cell>
          <cell r="AG5833">
            <v>2017</v>
          </cell>
          <cell r="AH5833">
            <v>95209.49</v>
          </cell>
        </row>
        <row r="5834">
          <cell r="B5834" t="str">
            <v>YUC17170300952560</v>
          </cell>
          <cell r="C5834" t="str">
            <v>Construccion De Cuartos Dormitorio - 100911</v>
          </cell>
          <cell r="D5834" t="str">
            <v>100911</v>
          </cell>
          <cell r="E5834">
            <v>31</v>
          </cell>
          <cell r="F5834" t="str">
            <v>Yucatán</v>
          </cell>
          <cell r="G5834">
            <v>50</v>
          </cell>
          <cell r="H5834" t="str">
            <v>Mérida</v>
          </cell>
          <cell r="I5834">
            <v>116</v>
          </cell>
          <cell r="J5834" t="str">
            <v>San Pedro Chimay</v>
          </cell>
          <cell r="K5834">
            <v>-89.579443999999995</v>
          </cell>
          <cell r="L5834">
            <v>20.865276999999999</v>
          </cell>
          <cell r="M5834" t="str">
            <v>Rural</v>
          </cell>
          <cell r="N5834">
            <v>2</v>
          </cell>
          <cell r="O5834" t="str">
            <v>Aportaciones Federales</v>
          </cell>
          <cell r="P5834" t="str">
            <v>I004</v>
          </cell>
          <cell r="Q5834" t="str">
            <v>FAIS Municipal y de las Demarcaciones Territoriales del Distrito Federal</v>
          </cell>
          <cell r="R5834">
            <v>33</v>
          </cell>
          <cell r="S5834" t="str">
            <v>Aportaciones Federales para Entidades Federativas y Municipios</v>
          </cell>
          <cell r="T5834" t="str">
            <v>AYUNTAMIENTO DE MERIDA</v>
          </cell>
          <cell r="U5834">
            <v>10</v>
          </cell>
          <cell r="V5834" t="str">
            <v>Vivienda</v>
          </cell>
          <cell r="W5834">
            <v>2</v>
          </cell>
          <cell r="X5834" t="str">
            <v>Proyecto de Inversión de Infraestructura Social</v>
          </cell>
          <cell r="Y5834" t="str">
            <v>REDUCIR EL REZAGO SOCIAL Y MEJORAR LA CALIDAD DE VIDA DE LAS FAMILIAS EN POBREZA</v>
          </cell>
          <cell r="Z5834">
            <v>42906</v>
          </cell>
          <cell r="AA5834">
            <v>42979</v>
          </cell>
          <cell r="AB5834" t="str">
            <v>CALLE 24 INTERIOR 0 0 COLONIA SAN PEDRO CHIMAY, 97315 SAN PEDRO CHIMAY, MÉRIDA YUCATÁN ENTRE CALLE 15-A Y , LA OBRA SE REALIZARA EN CALLE 24 SN X 15 A</v>
          </cell>
          <cell r="AC5834">
            <v>0</v>
          </cell>
          <cell r="AE5834">
            <v>1</v>
          </cell>
          <cell r="AF5834" t="str">
            <v>En Ejecución</v>
          </cell>
          <cell r="AG5834">
            <v>2017</v>
          </cell>
          <cell r="AH5834">
            <v>102709.96</v>
          </cell>
        </row>
        <row r="5835">
          <cell r="B5835" t="str">
            <v>YUC17170300952561</v>
          </cell>
          <cell r="C5835" t="str">
            <v>Construccion De Cuarto Para Baño - 102959</v>
          </cell>
          <cell r="D5835" t="str">
            <v>102959</v>
          </cell>
          <cell r="E5835">
            <v>31</v>
          </cell>
          <cell r="F5835" t="str">
            <v>Yucatán</v>
          </cell>
          <cell r="G5835">
            <v>50</v>
          </cell>
          <cell r="H5835" t="str">
            <v>Mérida</v>
          </cell>
          <cell r="I5835">
            <v>116</v>
          </cell>
          <cell r="J5835" t="str">
            <v>San Pedro Chimay</v>
          </cell>
          <cell r="K5835">
            <v>-89.579443999999995</v>
          </cell>
          <cell r="L5835">
            <v>20.865276999999999</v>
          </cell>
          <cell r="M5835" t="str">
            <v>Rural</v>
          </cell>
          <cell r="N5835">
            <v>2</v>
          </cell>
          <cell r="O5835" t="str">
            <v>Aportaciones Federales</v>
          </cell>
          <cell r="P5835" t="str">
            <v>I004</v>
          </cell>
          <cell r="Q5835" t="str">
            <v>FAIS Municipal y de las Demarcaciones Territoriales del Distrito Federal</v>
          </cell>
          <cell r="R5835">
            <v>33</v>
          </cell>
          <cell r="S5835" t="str">
            <v>Aportaciones Federales para Entidades Federativas y Municipios</v>
          </cell>
          <cell r="T5835" t="str">
            <v>AYUNTAMIENTO DE MERIDA</v>
          </cell>
          <cell r="U5835">
            <v>10</v>
          </cell>
          <cell r="V5835" t="str">
            <v>Vivienda</v>
          </cell>
          <cell r="W5835">
            <v>2</v>
          </cell>
          <cell r="X5835" t="str">
            <v>Proyecto de Inversión de Infraestructura Social</v>
          </cell>
          <cell r="Y5835" t="str">
            <v>REDUCIR EL REZAGO SOCIAL Y MEJORAR LA CALIDAD DE VIDA DE LAS FAMILIAS EN POBREZA</v>
          </cell>
          <cell r="Z5835">
            <v>42906</v>
          </cell>
          <cell r="AA5835">
            <v>42979</v>
          </cell>
          <cell r="AB5835" t="str">
            <v>CALLE 17 A INTERIOR 0 0 COLONIA SAN PEDRO CHIMAY, 97315 SAN PEDRO CHIMAY, MÉRIDA YUCATÁN ENTRE CALLE 20 Y CALLE 22, LA OBRA SE REALIZARA EN CALLE 17 A</v>
          </cell>
          <cell r="AC5835">
            <v>0</v>
          </cell>
          <cell r="AE5835">
            <v>1</v>
          </cell>
          <cell r="AF5835" t="str">
            <v>En Ejecución</v>
          </cell>
          <cell r="AG5835">
            <v>2017</v>
          </cell>
          <cell r="AH5835">
            <v>107087.69</v>
          </cell>
        </row>
        <row r="5836">
          <cell r="B5836" t="str">
            <v>YUC17170300952562</v>
          </cell>
          <cell r="C5836" t="str">
            <v>Construccion De Techo Firme - 100889</v>
          </cell>
          <cell r="D5836" t="str">
            <v>100889</v>
          </cell>
          <cell r="E5836">
            <v>31</v>
          </cell>
          <cell r="F5836" t="str">
            <v>Yucatán</v>
          </cell>
          <cell r="G5836">
            <v>50</v>
          </cell>
          <cell r="H5836" t="str">
            <v>Mérida</v>
          </cell>
          <cell r="I5836">
            <v>116</v>
          </cell>
          <cell r="J5836" t="str">
            <v>San Pedro Chimay</v>
          </cell>
          <cell r="K5836">
            <v>-89.579443999999995</v>
          </cell>
          <cell r="L5836">
            <v>20.865276999999999</v>
          </cell>
          <cell r="M5836" t="str">
            <v>Rural</v>
          </cell>
          <cell r="N5836">
            <v>2</v>
          </cell>
          <cell r="O5836" t="str">
            <v>Aportaciones Federales</v>
          </cell>
          <cell r="P5836" t="str">
            <v>I004</v>
          </cell>
          <cell r="Q5836" t="str">
            <v>FAIS Municipal y de las Demarcaciones Territoriales del Distrito Federal</v>
          </cell>
          <cell r="R5836">
            <v>33</v>
          </cell>
          <cell r="S5836" t="str">
            <v>Aportaciones Federales para Entidades Federativas y Municipios</v>
          </cell>
          <cell r="T5836" t="str">
            <v>AYUNTAMIENTO DE MERIDA</v>
          </cell>
          <cell r="U5836">
            <v>10</v>
          </cell>
          <cell r="V5836" t="str">
            <v>Vivienda</v>
          </cell>
          <cell r="W5836">
            <v>2</v>
          </cell>
          <cell r="X5836" t="str">
            <v>Proyecto de Inversión de Infraestructura Social</v>
          </cell>
          <cell r="Y5836" t="str">
            <v>REDUCIR EL REZAGO SOCIAL Y MEJORAR LA CALIDAD DE VIDA DE LAS FAMILIAS EN POBREZA</v>
          </cell>
          <cell r="Z5836">
            <v>42906</v>
          </cell>
          <cell r="AA5836">
            <v>42979</v>
          </cell>
          <cell r="AB5836" t="str">
            <v>CALLE 18 INTERIOR 0 0 COLONIA SAN PEDRO CHIMAY, 97315 SAN PEDRO CHIMAY, MÉRIDA YUCATÁN ENTRE CALLE 13 Y CALLE 15, LA OBRA SE REALIZARA EN CALLE 18 SN</v>
          </cell>
          <cell r="AC5836">
            <v>0</v>
          </cell>
          <cell r="AE5836">
            <v>1</v>
          </cell>
          <cell r="AF5836" t="str">
            <v>En Ejecución</v>
          </cell>
          <cell r="AG5836">
            <v>2017</v>
          </cell>
          <cell r="AH5836">
            <v>72392.42</v>
          </cell>
        </row>
        <row r="5837">
          <cell r="B5837" t="str">
            <v>YUC17170300952563</v>
          </cell>
          <cell r="C5837" t="str">
            <v>Construccion De Piso Firme - 100825</v>
          </cell>
          <cell r="D5837" t="str">
            <v>100825</v>
          </cell>
          <cell r="E5837">
            <v>31</v>
          </cell>
          <cell r="F5837" t="str">
            <v>Yucatán</v>
          </cell>
          <cell r="G5837">
            <v>50</v>
          </cell>
          <cell r="H5837" t="str">
            <v>Mérida</v>
          </cell>
          <cell r="I5837">
            <v>116</v>
          </cell>
          <cell r="J5837" t="str">
            <v>San Pedro Chimay</v>
          </cell>
          <cell r="K5837">
            <v>-89.579443999999995</v>
          </cell>
          <cell r="L5837">
            <v>20.865276999999999</v>
          </cell>
          <cell r="M5837" t="str">
            <v>Rural</v>
          </cell>
          <cell r="N5837">
            <v>2</v>
          </cell>
          <cell r="O5837" t="str">
            <v>Aportaciones Federales</v>
          </cell>
          <cell r="P5837" t="str">
            <v>I004</v>
          </cell>
          <cell r="Q5837" t="str">
            <v>FAIS Municipal y de las Demarcaciones Territoriales del Distrito Federal</v>
          </cell>
          <cell r="R5837">
            <v>33</v>
          </cell>
          <cell r="S5837" t="str">
            <v>Aportaciones Federales para Entidades Federativas y Municipios</v>
          </cell>
          <cell r="T5837" t="str">
            <v>AYUNTAMIENTO DE MERIDA</v>
          </cell>
          <cell r="U5837">
            <v>10</v>
          </cell>
          <cell r="V5837" t="str">
            <v>Vivienda</v>
          </cell>
          <cell r="W5837">
            <v>2</v>
          </cell>
          <cell r="X5837" t="str">
            <v>Proyecto de Inversión de Infraestructura Social</v>
          </cell>
          <cell r="Y5837" t="str">
            <v>REDUCIR EL REZAGO SOCIAL Y MEJORAR LA CALIDAD DE VIDA DE LAS FAMILIAS EN POBREZA</v>
          </cell>
          <cell r="Z5837">
            <v>42906</v>
          </cell>
          <cell r="AA5837">
            <v>42979</v>
          </cell>
          <cell r="AB5837" t="str">
            <v>CALLE 16-A INTERIOR 0 0 COLONIA SAN PEDRO CHIMAY, 97315 SAN PEDRO CHIMAY, MÉRIDA YUCATÁN ENTRE CALLE 13 Y CALLE 15, LA OBRA SE REALIZARA EN CALLE 16 A</v>
          </cell>
          <cell r="AC5837">
            <v>0</v>
          </cell>
          <cell r="AE5837">
            <v>1</v>
          </cell>
          <cell r="AF5837" t="str">
            <v>En Ejecución</v>
          </cell>
          <cell r="AG5837">
            <v>2017</v>
          </cell>
          <cell r="AH5837">
            <v>4243.22</v>
          </cell>
        </row>
        <row r="5838">
          <cell r="B5838" t="str">
            <v>YUC17170300952564</v>
          </cell>
          <cell r="C5838" t="str">
            <v>Construccion De Piso Firme - 100756</v>
          </cell>
          <cell r="D5838" t="str">
            <v>100756</v>
          </cell>
          <cell r="E5838">
            <v>31</v>
          </cell>
          <cell r="F5838" t="str">
            <v>Yucatán</v>
          </cell>
          <cell r="G5838">
            <v>50</v>
          </cell>
          <cell r="H5838" t="str">
            <v>Mérida</v>
          </cell>
          <cell r="I5838">
            <v>116</v>
          </cell>
          <cell r="J5838" t="str">
            <v>San Pedro Chimay</v>
          </cell>
          <cell r="K5838">
            <v>-89.579443999999995</v>
          </cell>
          <cell r="L5838">
            <v>20.865276999999999</v>
          </cell>
          <cell r="M5838" t="str">
            <v>Rural</v>
          </cell>
          <cell r="N5838">
            <v>2</v>
          </cell>
          <cell r="O5838" t="str">
            <v>Aportaciones Federales</v>
          </cell>
          <cell r="P5838" t="str">
            <v>I004</v>
          </cell>
          <cell r="Q5838" t="str">
            <v>FAIS Municipal y de las Demarcaciones Territoriales del Distrito Federal</v>
          </cell>
          <cell r="R5838">
            <v>33</v>
          </cell>
          <cell r="S5838" t="str">
            <v>Aportaciones Federales para Entidades Federativas y Municipios</v>
          </cell>
          <cell r="T5838" t="str">
            <v>AYUNTAMIENTO DE MERIDA</v>
          </cell>
          <cell r="U5838">
            <v>10</v>
          </cell>
          <cell r="V5838" t="str">
            <v>Vivienda</v>
          </cell>
          <cell r="W5838">
            <v>2</v>
          </cell>
          <cell r="X5838" t="str">
            <v>Proyecto de Inversión de Infraestructura Social</v>
          </cell>
          <cell r="Y5838" t="str">
            <v>REDUCIR EL REZAGO SOCIAL Y MEJORAR LA CALIDAD DE VIDA DE LAS FAMILIAS EN POBREZA</v>
          </cell>
          <cell r="Z5838">
            <v>42906</v>
          </cell>
          <cell r="AA5838">
            <v>42979</v>
          </cell>
          <cell r="AB5838" t="str">
            <v>CALLE 22 INTERIOR 0 0 COLONIA SAN PEDRO CHIMAY, 97315 SAN PEDRO CHIMAY, MÉRIDA YUCATÁN ENTRE CALLE 15 Y CALLE 17, LA OBRA SE REALIZARA EN CALLE 22 SN</v>
          </cell>
          <cell r="AC5838">
            <v>0</v>
          </cell>
          <cell r="AE5838">
            <v>1</v>
          </cell>
          <cell r="AF5838" t="str">
            <v>En Ejecución</v>
          </cell>
          <cell r="AG5838">
            <v>2017</v>
          </cell>
          <cell r="AH5838">
            <v>4171.2700000000004</v>
          </cell>
        </row>
        <row r="5839">
          <cell r="B5839" t="str">
            <v>YUC17170300952565</v>
          </cell>
          <cell r="C5839" t="str">
            <v>Construccion De Cuarto Para Baño - 100850</v>
          </cell>
          <cell r="D5839" t="str">
            <v>100850</v>
          </cell>
          <cell r="E5839">
            <v>31</v>
          </cell>
          <cell r="F5839" t="str">
            <v>Yucatán</v>
          </cell>
          <cell r="G5839">
            <v>50</v>
          </cell>
          <cell r="H5839" t="str">
            <v>Mérida</v>
          </cell>
          <cell r="I5839">
            <v>116</v>
          </cell>
          <cell r="J5839" t="str">
            <v>San Pedro Chimay</v>
          </cell>
          <cell r="K5839">
            <v>-89.579443999999995</v>
          </cell>
          <cell r="L5839">
            <v>20.865276999999999</v>
          </cell>
          <cell r="M5839" t="str">
            <v>Rural</v>
          </cell>
          <cell r="N5839">
            <v>2</v>
          </cell>
          <cell r="O5839" t="str">
            <v>Aportaciones Federales</v>
          </cell>
          <cell r="P5839" t="str">
            <v>I004</v>
          </cell>
          <cell r="Q5839" t="str">
            <v>FAIS Municipal y de las Demarcaciones Territoriales del Distrito Federal</v>
          </cell>
          <cell r="R5839">
            <v>33</v>
          </cell>
          <cell r="S5839" t="str">
            <v>Aportaciones Federales para Entidades Federativas y Municipios</v>
          </cell>
          <cell r="T5839" t="str">
            <v>AYUNTAMIENTO DE MERIDA</v>
          </cell>
          <cell r="U5839">
            <v>10</v>
          </cell>
          <cell r="V5839" t="str">
            <v>Vivienda</v>
          </cell>
          <cell r="W5839">
            <v>2</v>
          </cell>
          <cell r="X5839" t="str">
            <v>Proyecto de Inversión de Infraestructura Social</v>
          </cell>
          <cell r="Y5839" t="str">
            <v>REDUCIR EL REZAGO SOCIAL Y MEJORAR LA CALIDAD DE VIDA DE LAS FAMILIAS EN POBREZA</v>
          </cell>
          <cell r="Z5839">
            <v>42906</v>
          </cell>
          <cell r="AA5839">
            <v>42979</v>
          </cell>
          <cell r="AB5839" t="str">
            <v>CALLE 18 INTERIOR 0 0 COLONIA SAN PEDRO CHIMAY, 97315 SAN PEDRO CHIMAY, MÉRIDA YUCATÁN ENTRE CALLE 23 Y CALLE 25, LA OBRA SE REALIZARA EN CALLE 18 SN</v>
          </cell>
          <cell r="AC5839">
            <v>0</v>
          </cell>
          <cell r="AE5839">
            <v>1</v>
          </cell>
          <cell r="AF5839" t="str">
            <v>En Ejecución</v>
          </cell>
          <cell r="AG5839">
            <v>2017</v>
          </cell>
          <cell r="AH5839">
            <v>107087.69</v>
          </cell>
        </row>
        <row r="5840">
          <cell r="B5840" t="str">
            <v>YUC17170300952566</v>
          </cell>
          <cell r="C5840" t="str">
            <v>Construccion De Techo Firme - 100841</v>
          </cell>
          <cell r="D5840" t="str">
            <v>100841</v>
          </cell>
          <cell r="E5840">
            <v>31</v>
          </cell>
          <cell r="F5840" t="str">
            <v>Yucatán</v>
          </cell>
          <cell r="G5840">
            <v>50</v>
          </cell>
          <cell r="H5840" t="str">
            <v>Mérida</v>
          </cell>
          <cell r="I5840">
            <v>116</v>
          </cell>
          <cell r="J5840" t="str">
            <v>San Pedro Chimay</v>
          </cell>
          <cell r="K5840">
            <v>-89.579443999999995</v>
          </cell>
          <cell r="L5840">
            <v>20.865276999999999</v>
          </cell>
          <cell r="M5840" t="str">
            <v>Rural</v>
          </cell>
          <cell r="N5840">
            <v>2</v>
          </cell>
          <cell r="O5840" t="str">
            <v>Aportaciones Federales</v>
          </cell>
          <cell r="P5840" t="str">
            <v>I004</v>
          </cell>
          <cell r="Q5840" t="str">
            <v>FAIS Municipal y de las Demarcaciones Territoriales del Distrito Federal</v>
          </cell>
          <cell r="R5840">
            <v>33</v>
          </cell>
          <cell r="S5840" t="str">
            <v>Aportaciones Federales para Entidades Federativas y Municipios</v>
          </cell>
          <cell r="T5840" t="str">
            <v>AYUNTAMIENTO DE MERIDA</v>
          </cell>
          <cell r="U5840">
            <v>10</v>
          </cell>
          <cell r="V5840" t="str">
            <v>Vivienda</v>
          </cell>
          <cell r="W5840">
            <v>2</v>
          </cell>
          <cell r="X5840" t="str">
            <v>Proyecto de Inversión de Infraestructura Social</v>
          </cell>
          <cell r="Y5840" t="str">
            <v>REDUCIR EL REZAGO SOCIAL Y MEJORAR LA CALIDAD DE VIDA DE LAS FAMILIAS EN POBREZA</v>
          </cell>
          <cell r="Z5840">
            <v>42906</v>
          </cell>
          <cell r="AA5840">
            <v>42979</v>
          </cell>
          <cell r="AB5840" t="str">
            <v>CALLE 18 INTERIOR 0 0 COLONIA SAN PEDRO CHIMAY, 97315 SAN PEDRO CHIMAY, MÉRIDA YUCATÁN ENTRE CALLE 23 Y CALLE 25, LA OBRA SE REALIZARA EN CALLE 18 SN</v>
          </cell>
          <cell r="AC5840">
            <v>0</v>
          </cell>
          <cell r="AE5840">
            <v>1</v>
          </cell>
          <cell r="AF5840" t="str">
            <v>En Ejecución</v>
          </cell>
          <cell r="AG5840">
            <v>2017</v>
          </cell>
          <cell r="AH5840">
            <v>59778.83</v>
          </cell>
        </row>
        <row r="5841">
          <cell r="B5841" t="str">
            <v>YUC17170300952567</v>
          </cell>
          <cell r="C5841" t="str">
            <v>Construccion De Techo Firme - 100782</v>
          </cell>
          <cell r="D5841" t="str">
            <v>100782</v>
          </cell>
          <cell r="E5841">
            <v>31</v>
          </cell>
          <cell r="F5841" t="str">
            <v>Yucatán</v>
          </cell>
          <cell r="G5841">
            <v>50</v>
          </cell>
          <cell r="H5841" t="str">
            <v>Mérida</v>
          </cell>
          <cell r="I5841">
            <v>116</v>
          </cell>
          <cell r="J5841" t="str">
            <v>San Pedro Chimay</v>
          </cell>
          <cell r="K5841">
            <v>-89.579443999999995</v>
          </cell>
          <cell r="L5841">
            <v>20.865276999999999</v>
          </cell>
          <cell r="M5841" t="str">
            <v>Rural</v>
          </cell>
          <cell r="N5841">
            <v>2</v>
          </cell>
          <cell r="O5841" t="str">
            <v>Aportaciones Federales</v>
          </cell>
          <cell r="P5841" t="str">
            <v>I004</v>
          </cell>
          <cell r="Q5841" t="str">
            <v>FAIS Municipal y de las Demarcaciones Territoriales del Distrito Federal</v>
          </cell>
          <cell r="R5841">
            <v>33</v>
          </cell>
          <cell r="S5841" t="str">
            <v>Aportaciones Federales para Entidades Federativas y Municipios</v>
          </cell>
          <cell r="T5841" t="str">
            <v>AYUNTAMIENTO DE MERIDA</v>
          </cell>
          <cell r="U5841">
            <v>10</v>
          </cell>
          <cell r="V5841" t="str">
            <v>Vivienda</v>
          </cell>
          <cell r="W5841">
            <v>2</v>
          </cell>
          <cell r="X5841" t="str">
            <v>Proyecto de Inversión de Infraestructura Social</v>
          </cell>
          <cell r="Y5841" t="str">
            <v>REDUCIR EL REZAGO SOCIAL Y MEJORAR LA CALIDAD DE VIDA DE LAS FAMILIAS EN POBREZA</v>
          </cell>
          <cell r="Z5841">
            <v>42906</v>
          </cell>
          <cell r="AA5841">
            <v>42979</v>
          </cell>
          <cell r="AB5841" t="str">
            <v>CALLE 16-A INTERIOR 0 0 COLONIA SAN PEDRO CHIMAY, 97315 SAN PEDRO CHIMAY, MÉRIDA YUCATÁN ENTRE CALLE 13 Y CALLE 15, LA OBRA SE REALIZARA EN CALLE 16 A</v>
          </cell>
          <cell r="AC5841">
            <v>0</v>
          </cell>
          <cell r="AE5841">
            <v>1</v>
          </cell>
          <cell r="AF5841" t="str">
            <v>En Ejecución</v>
          </cell>
          <cell r="AG5841">
            <v>2017</v>
          </cell>
          <cell r="AH5841">
            <v>50329.52</v>
          </cell>
        </row>
        <row r="5842">
          <cell r="B5842" t="str">
            <v>YUC17170300952568</v>
          </cell>
          <cell r="C5842" t="str">
            <v>Ampliacion De Red De Agua Potable - 172126</v>
          </cell>
          <cell r="D5842" t="str">
            <v>172126</v>
          </cell>
          <cell r="E5842">
            <v>31</v>
          </cell>
          <cell r="F5842" t="str">
            <v>Yucatán</v>
          </cell>
          <cell r="G5842">
            <v>50</v>
          </cell>
          <cell r="H5842" t="str">
            <v>Mérida</v>
          </cell>
          <cell r="I5842">
            <v>117</v>
          </cell>
          <cell r="J5842" t="str">
            <v>Santa Cruz Palomeque</v>
          </cell>
          <cell r="K5842">
            <v>-89.653610999999998</v>
          </cell>
          <cell r="L5842">
            <v>20.879166000000001</v>
          </cell>
          <cell r="M5842" t="str">
            <v>Rural</v>
          </cell>
          <cell r="N5842">
            <v>2</v>
          </cell>
          <cell r="O5842" t="str">
            <v>Aportaciones Federales</v>
          </cell>
          <cell r="P5842" t="str">
            <v>I004</v>
          </cell>
          <cell r="Q5842" t="str">
            <v>FAIS Municipal y de las Demarcaciones Territoriales del Distrito Federal</v>
          </cell>
          <cell r="R5842">
            <v>33</v>
          </cell>
          <cell r="S5842" t="str">
            <v>Aportaciones Federales para Entidades Federativas y Municipios</v>
          </cell>
          <cell r="T5842" t="str">
            <v>AYUNTAMIENTO DE MERIDA</v>
          </cell>
          <cell r="U5842">
            <v>4</v>
          </cell>
          <cell r="V5842" t="str">
            <v>Agua y saneamiento</v>
          </cell>
          <cell r="W5842">
            <v>2</v>
          </cell>
          <cell r="X5842" t="str">
            <v>Proyecto de Inversión de Infraestructura Social</v>
          </cell>
          <cell r="Y5842" t="str">
            <v>REDUCIR EL REZAGO SOCIAL Y MEJORAR LA CALIDAD DE VIDA DE LAS FAMILIAS EN POBREZA</v>
          </cell>
          <cell r="Z5842">
            <v>42920</v>
          </cell>
          <cell r="AA5842">
            <v>42996</v>
          </cell>
          <cell r="AB5842" t="str">
            <v>CALLE 83 A PRIVADA INTERIOR 0 0 COLONIA SANTA CRUZ PALOMEQUE, 97315 SANTA CRUZ PALOMEQUE, MÉRIDA YUCATÁN ENTRE CALLE 84 Y , LA OBRA SE REALIZARA EN CA</v>
          </cell>
          <cell r="AC5842">
            <v>0</v>
          </cell>
          <cell r="AE5842">
            <v>1</v>
          </cell>
          <cell r="AF5842" t="str">
            <v>En Ejecución</v>
          </cell>
          <cell r="AG5842">
            <v>2017</v>
          </cell>
          <cell r="AH5842">
            <v>96326.24</v>
          </cell>
        </row>
        <row r="5843">
          <cell r="B5843" t="str">
            <v>YUC17170300952569</v>
          </cell>
          <cell r="C5843" t="str">
            <v>Construccion De Cuartos Dormitorio - 171251</v>
          </cell>
          <cell r="D5843" t="str">
            <v>171251</v>
          </cell>
          <cell r="E5843">
            <v>31</v>
          </cell>
          <cell r="F5843" t="str">
            <v>Yucatán</v>
          </cell>
          <cell r="G5843">
            <v>50</v>
          </cell>
          <cell r="H5843" t="str">
            <v>Mérida</v>
          </cell>
          <cell r="I5843">
            <v>117</v>
          </cell>
          <cell r="J5843" t="str">
            <v>Santa Cruz Palomeque</v>
          </cell>
          <cell r="K5843">
            <v>-89.653610999999998</v>
          </cell>
          <cell r="L5843">
            <v>20.879166000000001</v>
          </cell>
          <cell r="M5843" t="str">
            <v>Rural</v>
          </cell>
          <cell r="N5843">
            <v>2</v>
          </cell>
          <cell r="O5843" t="str">
            <v>Aportaciones Federales</v>
          </cell>
          <cell r="P5843" t="str">
            <v>I004</v>
          </cell>
          <cell r="Q5843" t="str">
            <v>FAIS Municipal y de las Demarcaciones Territoriales del Distrito Federal</v>
          </cell>
          <cell r="R5843">
            <v>33</v>
          </cell>
          <cell r="S5843" t="str">
            <v>Aportaciones Federales para Entidades Federativas y Municipios</v>
          </cell>
          <cell r="T5843" t="str">
            <v>AYUNTAMIENTO DE MERIDA</v>
          </cell>
          <cell r="U5843">
            <v>10</v>
          </cell>
          <cell r="V5843" t="str">
            <v>Vivienda</v>
          </cell>
          <cell r="W5843">
            <v>2</v>
          </cell>
          <cell r="X5843" t="str">
            <v>Proyecto de Inversión de Infraestructura Social</v>
          </cell>
          <cell r="Y5843" t="str">
            <v>REDUCIR EL REZAGO SOCIAL Y MEJORAR LA CALIDAD DE VIDA DE LAS FAMILIAS EN POBREZA</v>
          </cell>
          <cell r="Z5843">
            <v>42961</v>
          </cell>
          <cell r="AA5843">
            <v>43040</v>
          </cell>
          <cell r="AB5843" t="str">
            <v>CALLE 92 INTERIOR 0 0 COLONIA SANTA CRUZ PALOMEQUE, 97315 SANTA CRUZ PALOMEQUE, MÉRIDA YUCATÁN ENTRE CALLE 83 Y , LA OBRA SE REALIZARA EN CALLE 92 SN</v>
          </cell>
          <cell r="AC5843">
            <v>0</v>
          </cell>
          <cell r="AE5843">
            <v>1</v>
          </cell>
          <cell r="AF5843" t="str">
            <v>En Ejecución</v>
          </cell>
          <cell r="AG5843">
            <v>2017</v>
          </cell>
          <cell r="AH5843">
            <v>77408.23</v>
          </cell>
        </row>
        <row r="5844">
          <cell r="B5844" t="str">
            <v>YUC17170300952570</v>
          </cell>
          <cell r="C5844" t="str">
            <v>Construccion De Cuarto Para Cocina - 171234</v>
          </cell>
          <cell r="D5844" t="str">
            <v>171234</v>
          </cell>
          <cell r="E5844">
            <v>31</v>
          </cell>
          <cell r="F5844" t="str">
            <v>Yucatán</v>
          </cell>
          <cell r="G5844">
            <v>50</v>
          </cell>
          <cell r="H5844" t="str">
            <v>Mérida</v>
          </cell>
          <cell r="I5844">
            <v>117</v>
          </cell>
          <cell r="J5844" t="str">
            <v>Santa Cruz Palomeque</v>
          </cell>
          <cell r="K5844">
            <v>-89.653610999999998</v>
          </cell>
          <cell r="L5844">
            <v>20.879166000000001</v>
          </cell>
          <cell r="M5844" t="str">
            <v>Rural</v>
          </cell>
          <cell r="N5844">
            <v>2</v>
          </cell>
          <cell r="O5844" t="str">
            <v>Aportaciones Federales</v>
          </cell>
          <cell r="P5844" t="str">
            <v>I004</v>
          </cell>
          <cell r="Q5844" t="str">
            <v>FAIS Municipal y de las Demarcaciones Territoriales del Distrito Federal</v>
          </cell>
          <cell r="R5844">
            <v>33</v>
          </cell>
          <cell r="S5844" t="str">
            <v>Aportaciones Federales para Entidades Federativas y Municipios</v>
          </cell>
          <cell r="T5844" t="str">
            <v>AYUNTAMIENTO DE MERIDA</v>
          </cell>
          <cell r="U5844">
            <v>10</v>
          </cell>
          <cell r="V5844" t="str">
            <v>Vivienda</v>
          </cell>
          <cell r="W5844">
            <v>2</v>
          </cell>
          <cell r="X5844" t="str">
            <v>Proyecto de Inversión de Infraestructura Social</v>
          </cell>
          <cell r="Y5844" t="str">
            <v>REDUCIR EL REZAGO SOCIAL Y MEJORAR LA CALIDAD DE VIDA DE LAS FAMILIAS EN POBREZA</v>
          </cell>
          <cell r="Z5844">
            <v>42961</v>
          </cell>
          <cell r="AA5844">
            <v>43040</v>
          </cell>
          <cell r="AB5844" t="str">
            <v>CALLE 92 INTERIOR 0 0 COLONIA SANTA CRUZ PALOMEQUE, 97315 SANTA CRUZ PALOMEQUE, MÉRIDA YUCATÁN ENTRE CALLE 83 Y , LA OBRA SE REALIZARA EN CALLE 92 SN</v>
          </cell>
          <cell r="AC5844">
            <v>0</v>
          </cell>
          <cell r="AE5844">
            <v>1</v>
          </cell>
          <cell r="AF5844" t="str">
            <v>En Ejecución</v>
          </cell>
          <cell r="AG5844">
            <v>2017</v>
          </cell>
          <cell r="AH5844">
            <v>83148.240000000005</v>
          </cell>
        </row>
        <row r="5845">
          <cell r="B5845" t="str">
            <v>YUC17170300952571</v>
          </cell>
          <cell r="C5845" t="str">
            <v>Construccion De Cuarto Para Baño - 171216</v>
          </cell>
          <cell r="D5845" t="str">
            <v>171216</v>
          </cell>
          <cell r="E5845">
            <v>31</v>
          </cell>
          <cell r="F5845" t="str">
            <v>Yucatán</v>
          </cell>
          <cell r="G5845">
            <v>50</v>
          </cell>
          <cell r="H5845" t="str">
            <v>Mérida</v>
          </cell>
          <cell r="I5845">
            <v>117</v>
          </cell>
          <cell r="J5845" t="str">
            <v>Santa Cruz Palomeque</v>
          </cell>
          <cell r="K5845">
            <v>-89.653610999999998</v>
          </cell>
          <cell r="L5845">
            <v>20.879166000000001</v>
          </cell>
          <cell r="M5845" t="str">
            <v>Rural</v>
          </cell>
          <cell r="N5845">
            <v>2</v>
          </cell>
          <cell r="O5845" t="str">
            <v>Aportaciones Federales</v>
          </cell>
          <cell r="P5845" t="str">
            <v>I004</v>
          </cell>
          <cell r="Q5845" t="str">
            <v>FAIS Municipal y de las Demarcaciones Territoriales del Distrito Federal</v>
          </cell>
          <cell r="R5845">
            <v>33</v>
          </cell>
          <cell r="S5845" t="str">
            <v>Aportaciones Federales para Entidades Federativas y Municipios</v>
          </cell>
          <cell r="T5845" t="str">
            <v>AYUNTAMIENTO DE MERIDA</v>
          </cell>
          <cell r="U5845">
            <v>10</v>
          </cell>
          <cell r="V5845" t="str">
            <v>Vivienda</v>
          </cell>
          <cell r="W5845">
            <v>2</v>
          </cell>
          <cell r="X5845" t="str">
            <v>Proyecto de Inversión de Infraestructura Social</v>
          </cell>
          <cell r="Y5845" t="str">
            <v>REDUCIR EL REZAGO SOCIAL Y MEJORAR LA CALIDAD DE VIDA DE LAS FAMILIAS EN POBREZA</v>
          </cell>
          <cell r="Z5845">
            <v>42961</v>
          </cell>
          <cell r="AA5845">
            <v>43040</v>
          </cell>
          <cell r="AB5845" t="str">
            <v>CALLE 92 INTERIOR 0 0 COLONIA SANTA CRUZ PALOMEQUE, 97315 SANTA CRUZ PALOMEQUE, MÉRIDA YUCATÁN ENTRE CALLE 83 Y , LA OBRA SE REALIZARA EN CALLE 92 SN</v>
          </cell>
          <cell r="AC5845">
            <v>0</v>
          </cell>
          <cell r="AE5845">
            <v>1</v>
          </cell>
          <cell r="AF5845" t="str">
            <v>En Ejecución</v>
          </cell>
          <cell r="AG5845">
            <v>2017</v>
          </cell>
          <cell r="AH5845">
            <v>92858.06</v>
          </cell>
        </row>
        <row r="5846">
          <cell r="B5846" t="str">
            <v>YUC17170300952572</v>
          </cell>
          <cell r="C5846" t="str">
            <v>Construccion De Cuarto Para Baño - 107262</v>
          </cell>
          <cell r="D5846" t="str">
            <v>107262</v>
          </cell>
          <cell r="E5846">
            <v>31</v>
          </cell>
          <cell r="F5846" t="str">
            <v>Yucatán</v>
          </cell>
          <cell r="G5846">
            <v>50</v>
          </cell>
          <cell r="H5846" t="str">
            <v>Mérida</v>
          </cell>
          <cell r="I5846">
            <v>117</v>
          </cell>
          <cell r="J5846" t="str">
            <v>Santa Cruz Palomeque</v>
          </cell>
          <cell r="K5846">
            <v>-89.653610999999998</v>
          </cell>
          <cell r="L5846">
            <v>20.879166000000001</v>
          </cell>
          <cell r="M5846" t="str">
            <v>Rural</v>
          </cell>
          <cell r="N5846">
            <v>2</v>
          </cell>
          <cell r="O5846" t="str">
            <v>Aportaciones Federales</v>
          </cell>
          <cell r="P5846" t="str">
            <v>I004</v>
          </cell>
          <cell r="Q5846" t="str">
            <v>FAIS Municipal y de las Demarcaciones Territoriales del Distrito Federal</v>
          </cell>
          <cell r="R5846">
            <v>33</v>
          </cell>
          <cell r="S5846" t="str">
            <v>Aportaciones Federales para Entidades Federativas y Municipios</v>
          </cell>
          <cell r="T5846" t="str">
            <v>AYUNTAMIENTO DE MERIDA</v>
          </cell>
          <cell r="U5846">
            <v>10</v>
          </cell>
          <cell r="V5846" t="str">
            <v>Vivienda</v>
          </cell>
          <cell r="W5846">
            <v>2</v>
          </cell>
          <cell r="X5846" t="str">
            <v>Proyecto de Inversión de Infraestructura Social</v>
          </cell>
          <cell r="Y5846" t="str">
            <v>REDUCIR EL REZAGO SOCIAL Y MEJORAR LA CALIDAD DE VIDA DE LAS FAMILIAS EN POBREZA</v>
          </cell>
          <cell r="Z5846">
            <v>42888</v>
          </cell>
          <cell r="AA5846">
            <v>42979</v>
          </cell>
          <cell r="AB5846" t="str">
            <v>CALLE 85 INTERIOR 0 0 COLONIA SANTA CRUZ PALOMEQUE, 97315 SANTA CRUZ PALOMEQUE, MÉRIDA YUCATÁN ENTRE CALLE 86 Y CALLE 88, LA OBRA SE REALIZARA EN CALL</v>
          </cell>
          <cell r="AC5846">
            <v>0</v>
          </cell>
          <cell r="AE5846">
            <v>1</v>
          </cell>
          <cell r="AF5846" t="str">
            <v>En Ejecución</v>
          </cell>
          <cell r="AG5846">
            <v>2017</v>
          </cell>
          <cell r="AH5846">
            <v>102168.84</v>
          </cell>
        </row>
        <row r="5847">
          <cell r="B5847" t="str">
            <v>YUC17170300952573</v>
          </cell>
          <cell r="C5847" t="str">
            <v>Construccion De Cuartos Dormitorio - 107236</v>
          </cell>
          <cell r="D5847" t="str">
            <v>107236</v>
          </cell>
          <cell r="E5847">
            <v>31</v>
          </cell>
          <cell r="F5847" t="str">
            <v>Yucatán</v>
          </cell>
          <cell r="G5847">
            <v>50</v>
          </cell>
          <cell r="H5847" t="str">
            <v>Mérida</v>
          </cell>
          <cell r="I5847">
            <v>117</v>
          </cell>
          <cell r="J5847" t="str">
            <v>Santa Cruz Palomeque</v>
          </cell>
          <cell r="K5847">
            <v>-89.653610999999998</v>
          </cell>
          <cell r="L5847">
            <v>20.879166000000001</v>
          </cell>
          <cell r="M5847" t="str">
            <v>Rural</v>
          </cell>
          <cell r="N5847">
            <v>2</v>
          </cell>
          <cell r="O5847" t="str">
            <v>Aportaciones Federales</v>
          </cell>
          <cell r="P5847" t="str">
            <v>I004</v>
          </cell>
          <cell r="Q5847" t="str">
            <v>FAIS Municipal y de las Demarcaciones Territoriales del Distrito Federal</v>
          </cell>
          <cell r="R5847">
            <v>33</v>
          </cell>
          <cell r="S5847" t="str">
            <v>Aportaciones Federales para Entidades Federativas y Municipios</v>
          </cell>
          <cell r="T5847" t="str">
            <v>AYUNTAMIENTO DE MERIDA</v>
          </cell>
          <cell r="U5847">
            <v>10</v>
          </cell>
          <cell r="V5847" t="str">
            <v>Vivienda</v>
          </cell>
          <cell r="W5847">
            <v>2</v>
          </cell>
          <cell r="X5847" t="str">
            <v>Proyecto de Inversión de Infraestructura Social</v>
          </cell>
          <cell r="Y5847" t="str">
            <v>REDUCIR EL REZAGO SOCIAL Y MEJORAR LA CALIDAD DE VIDA DE LAS FAMILIAS EN POBREZA</v>
          </cell>
          <cell r="Z5847">
            <v>42888</v>
          </cell>
          <cell r="AA5847">
            <v>42979</v>
          </cell>
          <cell r="AB5847" t="str">
            <v>CALLE 86 INTERIOR 0 0 COLONIA SANTA CRUZ PALOMEQUE, 97315 SANTA CRUZ PALOMEQUE, MÉRIDA YUCATÁN ENTRE CALLE 83 Y , LA OBRA SE REALIZARA EN CALLE 86 SN</v>
          </cell>
          <cell r="AC5847">
            <v>0</v>
          </cell>
          <cell r="AE5847">
            <v>1</v>
          </cell>
          <cell r="AF5847" t="str">
            <v>En Ejecución</v>
          </cell>
          <cell r="AG5847">
            <v>2017</v>
          </cell>
          <cell r="AH5847">
            <v>90904.24</v>
          </cell>
        </row>
        <row r="5848">
          <cell r="B5848" t="str">
            <v>YUC17170300952574</v>
          </cell>
          <cell r="C5848" t="str">
            <v>Construccion De Cuarto Para Baño - 107138</v>
          </cell>
          <cell r="D5848" t="str">
            <v>107138</v>
          </cell>
          <cell r="E5848">
            <v>31</v>
          </cell>
          <cell r="F5848" t="str">
            <v>Yucatán</v>
          </cell>
          <cell r="G5848">
            <v>50</v>
          </cell>
          <cell r="H5848" t="str">
            <v>Mérida</v>
          </cell>
          <cell r="I5848">
            <v>117</v>
          </cell>
          <cell r="J5848" t="str">
            <v>Santa Cruz Palomeque</v>
          </cell>
          <cell r="K5848">
            <v>-89.653610999999998</v>
          </cell>
          <cell r="L5848">
            <v>20.879166000000001</v>
          </cell>
          <cell r="M5848" t="str">
            <v>Rural</v>
          </cell>
          <cell r="N5848">
            <v>2</v>
          </cell>
          <cell r="O5848" t="str">
            <v>Aportaciones Federales</v>
          </cell>
          <cell r="P5848" t="str">
            <v>I004</v>
          </cell>
          <cell r="Q5848" t="str">
            <v>FAIS Municipal y de las Demarcaciones Territoriales del Distrito Federal</v>
          </cell>
          <cell r="R5848">
            <v>33</v>
          </cell>
          <cell r="S5848" t="str">
            <v>Aportaciones Federales para Entidades Federativas y Municipios</v>
          </cell>
          <cell r="T5848" t="str">
            <v>AYUNTAMIENTO DE MERIDA</v>
          </cell>
          <cell r="U5848">
            <v>10</v>
          </cell>
          <cell r="V5848" t="str">
            <v>Vivienda</v>
          </cell>
          <cell r="W5848">
            <v>2</v>
          </cell>
          <cell r="X5848" t="str">
            <v>Proyecto de Inversión de Infraestructura Social</v>
          </cell>
          <cell r="Y5848" t="str">
            <v>REDUCIR EL REZAGO SOCIAL Y MEJORAR LA CALIDAD DE VIDA DE LAS FAMILIAS EN POBREZA</v>
          </cell>
          <cell r="Z5848">
            <v>42888</v>
          </cell>
          <cell r="AA5848">
            <v>42979</v>
          </cell>
          <cell r="AB5848" t="str">
            <v>CALLE 94 INTERIOR 0 0 COLONIA SANTA CRUZ PALOMEQUE, 97315 SANTA CRUZ PALOMEQUE, MÉRIDA YUCATÁN ENTRE CALLE 85 Y CALLE 87, LA OBRA SE REALIZARA EN CALL</v>
          </cell>
          <cell r="AC5848">
            <v>0</v>
          </cell>
          <cell r="AE5848">
            <v>1</v>
          </cell>
          <cell r="AF5848" t="str">
            <v>En Ejecución</v>
          </cell>
          <cell r="AG5848">
            <v>2017</v>
          </cell>
          <cell r="AH5848">
            <v>98977.919999999998</v>
          </cell>
        </row>
        <row r="5849">
          <cell r="B5849" t="str">
            <v>YUC17170300952575</v>
          </cell>
          <cell r="C5849" t="str">
            <v>Construccion De Techo Firme - 107155</v>
          </cell>
          <cell r="D5849" t="str">
            <v>107155</v>
          </cell>
          <cell r="E5849">
            <v>31</v>
          </cell>
          <cell r="F5849" t="str">
            <v>Yucatán</v>
          </cell>
          <cell r="G5849">
            <v>50</v>
          </cell>
          <cell r="H5849" t="str">
            <v>Mérida</v>
          </cell>
          <cell r="I5849">
            <v>117</v>
          </cell>
          <cell r="J5849" t="str">
            <v>Santa Cruz Palomeque</v>
          </cell>
          <cell r="K5849">
            <v>-89.653610999999998</v>
          </cell>
          <cell r="L5849">
            <v>20.879166000000001</v>
          </cell>
          <cell r="M5849" t="str">
            <v>Rural</v>
          </cell>
          <cell r="N5849">
            <v>2</v>
          </cell>
          <cell r="O5849" t="str">
            <v>Aportaciones Federales</v>
          </cell>
          <cell r="P5849" t="str">
            <v>I004</v>
          </cell>
          <cell r="Q5849" t="str">
            <v>FAIS Municipal y de las Demarcaciones Territoriales del Distrito Federal</v>
          </cell>
          <cell r="R5849">
            <v>33</v>
          </cell>
          <cell r="S5849" t="str">
            <v>Aportaciones Federales para Entidades Federativas y Municipios</v>
          </cell>
          <cell r="T5849" t="str">
            <v>AYUNTAMIENTO DE MERIDA</v>
          </cell>
          <cell r="U5849">
            <v>10</v>
          </cell>
          <cell r="V5849" t="str">
            <v>Vivienda</v>
          </cell>
          <cell r="W5849">
            <v>2</v>
          </cell>
          <cell r="X5849" t="str">
            <v>Proyecto de Inversión de Infraestructura Social</v>
          </cell>
          <cell r="Y5849" t="str">
            <v>REDUCIR EL REZAGO SOCIAL Y MEJORAR LA CALIDAD DE VIDA DE LAS FAMILIAS EN POBREZA</v>
          </cell>
          <cell r="Z5849">
            <v>42888</v>
          </cell>
          <cell r="AA5849">
            <v>42979</v>
          </cell>
          <cell r="AB5849" t="str">
            <v>CALLE 94 INTERIOR 0 0 COLONIA SANTA CRUZ PALOMEQUE, 97315 SANTA CRUZ PALOMEQUE, MÉRIDA YUCATÁN ENTRE CALLE 85 Y CALLE 87, LA OBRA SE REALIZARA EN CALL</v>
          </cell>
          <cell r="AC5849">
            <v>0</v>
          </cell>
          <cell r="AE5849">
            <v>1</v>
          </cell>
          <cell r="AF5849" t="str">
            <v>En Ejecución</v>
          </cell>
          <cell r="AG5849">
            <v>2017</v>
          </cell>
          <cell r="AH5849">
            <v>44264.54</v>
          </cell>
        </row>
        <row r="5850">
          <cell r="B5850" t="str">
            <v>YUC17170300952576</v>
          </cell>
          <cell r="C5850" t="str">
            <v>Construccion De Cuartos Dormitorio - 107149</v>
          </cell>
          <cell r="D5850" t="str">
            <v>107149</v>
          </cell>
          <cell r="E5850">
            <v>31</v>
          </cell>
          <cell r="F5850" t="str">
            <v>Yucatán</v>
          </cell>
          <cell r="G5850">
            <v>50</v>
          </cell>
          <cell r="H5850" t="str">
            <v>Mérida</v>
          </cell>
          <cell r="I5850">
            <v>117</v>
          </cell>
          <cell r="J5850" t="str">
            <v>Santa Cruz Palomeque</v>
          </cell>
          <cell r="K5850">
            <v>-89.653610999999998</v>
          </cell>
          <cell r="L5850">
            <v>20.879166000000001</v>
          </cell>
          <cell r="M5850" t="str">
            <v>Rural</v>
          </cell>
          <cell r="N5850">
            <v>2</v>
          </cell>
          <cell r="O5850" t="str">
            <v>Aportaciones Federales</v>
          </cell>
          <cell r="P5850" t="str">
            <v>I004</v>
          </cell>
          <cell r="Q5850" t="str">
            <v>FAIS Municipal y de las Demarcaciones Territoriales del Distrito Federal</v>
          </cell>
          <cell r="R5850">
            <v>33</v>
          </cell>
          <cell r="S5850" t="str">
            <v>Aportaciones Federales para Entidades Federativas y Municipios</v>
          </cell>
          <cell r="T5850" t="str">
            <v>AYUNTAMIENTO DE MERIDA</v>
          </cell>
          <cell r="U5850">
            <v>10</v>
          </cell>
          <cell r="V5850" t="str">
            <v>Vivienda</v>
          </cell>
          <cell r="W5850">
            <v>2</v>
          </cell>
          <cell r="X5850" t="str">
            <v>Proyecto de Inversión de Infraestructura Social</v>
          </cell>
          <cell r="Y5850" t="str">
            <v>REDUCIR EL REZAGO SOCIAL Y MEJORAR LA CALIDAD DE VIDA DE LAS FAMILIAS EN POBREZA</v>
          </cell>
          <cell r="Z5850">
            <v>42888</v>
          </cell>
          <cell r="AA5850">
            <v>42979</v>
          </cell>
          <cell r="AB5850" t="str">
            <v>CALLE 94 INTERIOR 0 0 COLONIA SANTA CRUZ PALOMEQUE, 97315 SANTA CRUZ PALOMEQUE, MÉRIDA YUCATÁN ENTRE CALLE 84 Y CALLE 87, LA OBRA SE REALIZARA EN CALL</v>
          </cell>
          <cell r="AC5850">
            <v>0</v>
          </cell>
          <cell r="AE5850">
            <v>1</v>
          </cell>
          <cell r="AF5850" t="str">
            <v>En Ejecución</v>
          </cell>
          <cell r="AG5850">
            <v>2017</v>
          </cell>
          <cell r="AH5850">
            <v>80518.009999999995</v>
          </cell>
        </row>
        <row r="5851">
          <cell r="B5851" t="str">
            <v>YUC17170300952577</v>
          </cell>
          <cell r="C5851" t="str">
            <v>Construccion De Cuarto Para Baño - 110437</v>
          </cell>
          <cell r="D5851" t="str">
            <v>110437</v>
          </cell>
          <cell r="E5851">
            <v>31</v>
          </cell>
          <cell r="F5851" t="str">
            <v>Yucatán</v>
          </cell>
          <cell r="G5851">
            <v>50</v>
          </cell>
          <cell r="H5851" t="str">
            <v>Mérida</v>
          </cell>
          <cell r="I5851">
            <v>119</v>
          </cell>
          <cell r="J5851" t="str">
            <v>Santa María Chí</v>
          </cell>
          <cell r="K5851">
            <v>-89.481943999999999</v>
          </cell>
          <cell r="L5851">
            <v>21.031943999999999</v>
          </cell>
          <cell r="M5851" t="str">
            <v>Rural</v>
          </cell>
          <cell r="N5851">
            <v>2</v>
          </cell>
          <cell r="O5851" t="str">
            <v>Aportaciones Federales</v>
          </cell>
          <cell r="P5851" t="str">
            <v>I004</v>
          </cell>
          <cell r="Q5851" t="str">
            <v>FAIS Municipal y de las Demarcaciones Territoriales del Distrito Federal</v>
          </cell>
          <cell r="R5851">
            <v>33</v>
          </cell>
          <cell r="S5851" t="str">
            <v>Aportaciones Federales para Entidades Federativas y Municipios</v>
          </cell>
          <cell r="T5851" t="str">
            <v>AYUNTAMIENTO DE MERIDA</v>
          </cell>
          <cell r="U5851">
            <v>10</v>
          </cell>
          <cell r="V5851" t="str">
            <v>Vivienda</v>
          </cell>
          <cell r="W5851">
            <v>2</v>
          </cell>
          <cell r="X5851" t="str">
            <v>Proyecto de Inversión de Infraestructura Social</v>
          </cell>
          <cell r="Y5851" t="str">
            <v>REDUCIR EL REZAGO SOCIAL Y MEJORAR LA CALIDAD DE VIDA DE LAS FAMILIAS EN POBREZA</v>
          </cell>
          <cell r="Z5851">
            <v>42894</v>
          </cell>
          <cell r="AA5851">
            <v>43009</v>
          </cell>
          <cell r="AB5851" t="str">
            <v>CALLE 23 INTERIOR 0 0 COLONIA SANTA MARÍA CHÍ, 97306 SANTA MARÍA CHÍ, MÉRIDA YUCATÁN ENTRE CALLE 20 Y CALLE 24, LA OBRA SE REALIZARA EN CALLE 23 SN X</v>
          </cell>
          <cell r="AC5851">
            <v>0</v>
          </cell>
          <cell r="AE5851">
            <v>1</v>
          </cell>
          <cell r="AF5851" t="str">
            <v>En Ejecución</v>
          </cell>
          <cell r="AG5851">
            <v>2017</v>
          </cell>
          <cell r="AH5851">
            <v>100567.27</v>
          </cell>
        </row>
        <row r="5852">
          <cell r="B5852" t="str">
            <v>YUC17170300952578</v>
          </cell>
          <cell r="C5852" t="str">
            <v>Construccion De Cuartos Dormitorio - 110433</v>
          </cell>
          <cell r="D5852" t="str">
            <v>110433</v>
          </cell>
          <cell r="E5852">
            <v>31</v>
          </cell>
          <cell r="F5852" t="str">
            <v>Yucatán</v>
          </cell>
          <cell r="G5852">
            <v>50</v>
          </cell>
          <cell r="H5852" t="str">
            <v>Mérida</v>
          </cell>
          <cell r="I5852">
            <v>119</v>
          </cell>
          <cell r="J5852" t="str">
            <v>Santa María Chí</v>
          </cell>
          <cell r="K5852">
            <v>-89.481943999999999</v>
          </cell>
          <cell r="L5852">
            <v>21.031943999999999</v>
          </cell>
          <cell r="M5852" t="str">
            <v>Rural</v>
          </cell>
          <cell r="N5852">
            <v>2</v>
          </cell>
          <cell r="O5852" t="str">
            <v>Aportaciones Federales</v>
          </cell>
          <cell r="P5852" t="str">
            <v>I004</v>
          </cell>
          <cell r="Q5852" t="str">
            <v>FAIS Municipal y de las Demarcaciones Territoriales del Distrito Federal</v>
          </cell>
          <cell r="R5852">
            <v>33</v>
          </cell>
          <cell r="S5852" t="str">
            <v>Aportaciones Federales para Entidades Federativas y Municipios</v>
          </cell>
          <cell r="T5852" t="str">
            <v>AYUNTAMIENTO DE MERIDA</v>
          </cell>
          <cell r="U5852">
            <v>10</v>
          </cell>
          <cell r="V5852" t="str">
            <v>Vivienda</v>
          </cell>
          <cell r="W5852">
            <v>2</v>
          </cell>
          <cell r="X5852" t="str">
            <v>Proyecto de Inversión de Infraestructura Social</v>
          </cell>
          <cell r="Y5852" t="str">
            <v>REDUCIR EL REZAGO SOCIAL Y MEJORAR LA CALIDAD DE VIDA DE LAS FAMILIAS EN POBREZA</v>
          </cell>
          <cell r="Z5852">
            <v>42894</v>
          </cell>
          <cell r="AA5852">
            <v>43009</v>
          </cell>
          <cell r="AB5852" t="str">
            <v>CALLE 22 INTERIOR 0 0 COLONIA SANTA MARÍA CHÍ, 97306 SANTA MARÍA CHÍ, MÉRIDA YUCATÁN ENTRE CALLE 21 Y , LA OBRA SE REALIZARA EN CALLE 22 SN X 21 COM.</v>
          </cell>
          <cell r="AC5852">
            <v>0</v>
          </cell>
          <cell r="AE5852">
            <v>1</v>
          </cell>
          <cell r="AF5852" t="str">
            <v>En Ejecución</v>
          </cell>
          <cell r="AG5852">
            <v>2017</v>
          </cell>
          <cell r="AH5852">
            <v>95939.82</v>
          </cell>
        </row>
        <row r="5853">
          <cell r="B5853" t="str">
            <v>YUC17170300952579</v>
          </cell>
          <cell r="C5853" t="str">
            <v>Construccion De Cuarto Para Baño - 110115</v>
          </cell>
          <cell r="D5853" t="str">
            <v>110115</v>
          </cell>
          <cell r="E5853">
            <v>31</v>
          </cell>
          <cell r="F5853" t="str">
            <v>Yucatán</v>
          </cell>
          <cell r="G5853">
            <v>50</v>
          </cell>
          <cell r="H5853" t="str">
            <v>Mérida</v>
          </cell>
          <cell r="I5853">
            <v>119</v>
          </cell>
          <cell r="J5853" t="str">
            <v>Santa María Chí</v>
          </cell>
          <cell r="K5853">
            <v>-89.481943999999999</v>
          </cell>
          <cell r="L5853">
            <v>21.031943999999999</v>
          </cell>
          <cell r="M5853" t="str">
            <v>Rural</v>
          </cell>
          <cell r="N5853">
            <v>2</v>
          </cell>
          <cell r="O5853" t="str">
            <v>Aportaciones Federales</v>
          </cell>
          <cell r="P5853" t="str">
            <v>I004</v>
          </cell>
          <cell r="Q5853" t="str">
            <v>FAIS Municipal y de las Demarcaciones Territoriales del Distrito Federal</v>
          </cell>
          <cell r="R5853">
            <v>33</v>
          </cell>
          <cell r="S5853" t="str">
            <v>Aportaciones Federales para Entidades Federativas y Municipios</v>
          </cell>
          <cell r="T5853" t="str">
            <v>AYUNTAMIENTO DE MERIDA</v>
          </cell>
          <cell r="U5853">
            <v>10</v>
          </cell>
          <cell r="V5853" t="str">
            <v>Vivienda</v>
          </cell>
          <cell r="W5853">
            <v>2</v>
          </cell>
          <cell r="X5853" t="str">
            <v>Proyecto de Inversión de Infraestructura Social</v>
          </cell>
          <cell r="Y5853" t="str">
            <v>REDUCIR EL REZAGO SOCIAL Y MEJORAR LA CALIDAD DE VIDA DE LAS FAMILIAS EN POBREZA</v>
          </cell>
          <cell r="Z5853">
            <v>42894</v>
          </cell>
          <cell r="AA5853">
            <v>43009</v>
          </cell>
          <cell r="AB5853" t="str">
            <v>CALLE 16 A CERRADA INTERIOR 0 0 COLONIA SANTA MARÍA CHÍ, 97306 SANTA MARÍA CHÍ, MÉRIDA YUCATÁN ENTRE CALLE 19 Y , LA OBRA SE REALIZARA EN CALLE 16 A C</v>
          </cell>
          <cell r="AC5853">
            <v>0</v>
          </cell>
          <cell r="AE5853">
            <v>1</v>
          </cell>
          <cell r="AF5853" t="str">
            <v>En Ejecución</v>
          </cell>
          <cell r="AG5853">
            <v>2017</v>
          </cell>
          <cell r="AH5853">
            <v>100567.27</v>
          </cell>
        </row>
        <row r="5854">
          <cell r="B5854" t="str">
            <v>YUC00170300952580</v>
          </cell>
          <cell r="C5854" t="str">
            <v>Ampliacion De Electrificacion - 179680</v>
          </cell>
          <cell r="D5854" t="str">
            <v>179680</v>
          </cell>
          <cell r="E5854">
            <v>31</v>
          </cell>
          <cell r="F5854" t="str">
            <v>Yucatán</v>
          </cell>
          <cell r="G5854">
            <v>50</v>
          </cell>
          <cell r="H5854" t="str">
            <v>Mérida</v>
          </cell>
          <cell r="I5854">
            <v>120</v>
          </cell>
          <cell r="J5854" t="str">
            <v>Sierra Papacal</v>
          </cell>
          <cell r="K5854">
            <v>-89.728054999999998</v>
          </cell>
          <cell r="L5854">
            <v>21.122222000000001</v>
          </cell>
          <cell r="M5854" t="str">
            <v>Rural</v>
          </cell>
          <cell r="N5854">
            <v>2</v>
          </cell>
          <cell r="O5854" t="str">
            <v>Aportaciones Federales</v>
          </cell>
          <cell r="P5854" t="str">
            <v>I004</v>
          </cell>
          <cell r="Q5854" t="str">
            <v>FAIS Municipal y de las Demarcaciones Territoriales del Distrito Federal</v>
          </cell>
          <cell r="R5854">
            <v>33</v>
          </cell>
          <cell r="S5854" t="str">
            <v>Aportaciones Federales para Entidades Federativas y Municipios</v>
          </cell>
          <cell r="T5854" t="str">
            <v>AYUNTAMIENTO DE MERIDA</v>
          </cell>
          <cell r="U5854">
            <v>5</v>
          </cell>
          <cell r="V5854" t="str">
            <v>Urbanización</v>
          </cell>
          <cell r="W5854">
            <v>2</v>
          </cell>
          <cell r="X5854" t="str">
            <v>Proyecto de Inversión de Infraestructura Social</v>
          </cell>
          <cell r="Y5854" t="str">
            <v>REDUCIR EL REZAGO SOCIAL Y MEJORAR LA CALIDAD DE VIDA DE LAS FAMILIAS EN POBREZA</v>
          </cell>
          <cell r="Z5854">
            <v>42963</v>
          </cell>
          <cell r="AA5854">
            <v>43025</v>
          </cell>
          <cell r="AB5854" t="str">
            <v>CALLE21 COMPLEMENTO INTERIOR 0 0 COLONIA SIERRA PAPACAL, 97302 SIERRA PAPACAL, MÉRIDA YUCATÁN ENTRE CALLE 22 AL PONIENTE HASTA CASA DE ECTOR RA</v>
          </cell>
          <cell r="AC5854">
            <v>0</v>
          </cell>
          <cell r="AE5854">
            <v>1</v>
          </cell>
          <cell r="AF5854" t="str">
            <v>En Ejecución</v>
          </cell>
          <cell r="AG5854">
            <v>2017</v>
          </cell>
          <cell r="AH5854">
            <v>201751.07</v>
          </cell>
        </row>
        <row r="5855">
          <cell r="B5855" t="str">
            <v>YUC17170300952581</v>
          </cell>
          <cell r="C5855" t="str">
            <v>Construccion De Cuarto Para Baño - 177498</v>
          </cell>
          <cell r="D5855" t="str">
            <v>177498</v>
          </cell>
          <cell r="E5855">
            <v>31</v>
          </cell>
          <cell r="F5855" t="str">
            <v>Yucatán</v>
          </cell>
          <cell r="G5855">
            <v>50</v>
          </cell>
          <cell r="H5855" t="str">
            <v>Mérida</v>
          </cell>
          <cell r="I5855">
            <v>120</v>
          </cell>
          <cell r="J5855" t="str">
            <v>Sierra Papacal</v>
          </cell>
          <cell r="K5855">
            <v>-89.728054999999998</v>
          </cell>
          <cell r="L5855">
            <v>21.122222000000001</v>
          </cell>
          <cell r="M5855" t="str">
            <v>Rural</v>
          </cell>
          <cell r="N5855">
            <v>2</v>
          </cell>
          <cell r="O5855" t="str">
            <v>Aportaciones Federales</v>
          </cell>
          <cell r="P5855" t="str">
            <v>I004</v>
          </cell>
          <cell r="Q5855" t="str">
            <v>FAIS Municipal y de las Demarcaciones Territoriales del Distrito Federal</v>
          </cell>
          <cell r="R5855">
            <v>33</v>
          </cell>
          <cell r="S5855" t="str">
            <v>Aportaciones Federales para Entidades Federativas y Municipios</v>
          </cell>
          <cell r="T5855" t="str">
            <v>AYUNTAMIENTO DE MERIDA</v>
          </cell>
          <cell r="U5855">
            <v>10</v>
          </cell>
          <cell r="V5855" t="str">
            <v>Vivienda</v>
          </cell>
          <cell r="W5855">
            <v>2</v>
          </cell>
          <cell r="X5855" t="str">
            <v>Proyecto de Inversión de Infraestructura Social</v>
          </cell>
          <cell r="Y5855" t="str">
            <v>REDUCIR EL REZAGO SOCIAL Y MEJORAR LA CALIDAD DE VIDA DE LAS FAMILIAS EN POBREZA</v>
          </cell>
          <cell r="Z5855">
            <v>42963</v>
          </cell>
          <cell r="AA5855">
            <v>43009</v>
          </cell>
          <cell r="AB5855" t="str">
            <v>CALLE 10 INTERIOR 0 0 COLONIA SIERRA PAPACAL, 97302 SIERRA PAPACAL, MÉRIDA YUCATÁN ENTRE CALLE 11 Y , LA OBRA SE REALIZARA EN CALLE 10 SN X 11 COM. SI</v>
          </cell>
          <cell r="AC5855">
            <v>0</v>
          </cell>
          <cell r="AE5855">
            <v>1</v>
          </cell>
          <cell r="AF5855" t="str">
            <v>En Ejecución</v>
          </cell>
          <cell r="AG5855">
            <v>2017</v>
          </cell>
          <cell r="AH5855">
            <v>93157.37</v>
          </cell>
        </row>
        <row r="5856">
          <cell r="B5856" t="str">
            <v>YUC17170300952582</v>
          </cell>
          <cell r="C5856" t="str">
            <v>Construccion De Cuartos Dormitorio - 177521</v>
          </cell>
          <cell r="D5856" t="str">
            <v>177521</v>
          </cell>
          <cell r="E5856">
            <v>31</v>
          </cell>
          <cell r="F5856" t="str">
            <v>Yucatán</v>
          </cell>
          <cell r="G5856">
            <v>50</v>
          </cell>
          <cell r="H5856" t="str">
            <v>Mérida</v>
          </cell>
          <cell r="I5856">
            <v>120</v>
          </cell>
          <cell r="J5856" t="str">
            <v>Sierra Papacal</v>
          </cell>
          <cell r="K5856">
            <v>-89.728054999999998</v>
          </cell>
          <cell r="L5856">
            <v>21.122222000000001</v>
          </cell>
          <cell r="M5856" t="str">
            <v>Rural</v>
          </cell>
          <cell r="N5856">
            <v>2</v>
          </cell>
          <cell r="O5856" t="str">
            <v>Aportaciones Federales</v>
          </cell>
          <cell r="P5856" t="str">
            <v>I004</v>
          </cell>
          <cell r="Q5856" t="str">
            <v>FAIS Municipal y de las Demarcaciones Territoriales del Distrito Federal</v>
          </cell>
          <cell r="R5856">
            <v>33</v>
          </cell>
          <cell r="S5856" t="str">
            <v>Aportaciones Federales para Entidades Federativas y Municipios</v>
          </cell>
          <cell r="T5856" t="str">
            <v>AYUNTAMIENTO DE MERIDA</v>
          </cell>
          <cell r="U5856">
            <v>10</v>
          </cell>
          <cell r="V5856" t="str">
            <v>Vivienda</v>
          </cell>
          <cell r="W5856">
            <v>2</v>
          </cell>
          <cell r="X5856" t="str">
            <v>Proyecto de Inversión de Infraestructura Social</v>
          </cell>
          <cell r="Y5856" t="str">
            <v>REDUCIR EL REZAGO SOCIAL Y MEJORAR LA CALIDAD DE VIDA DE LAS FAMILIAS EN POBREZA</v>
          </cell>
          <cell r="Z5856">
            <v>42963</v>
          </cell>
          <cell r="AA5856">
            <v>43009</v>
          </cell>
          <cell r="AB5856" t="str">
            <v>CALLE 10 INTERIOR 0 0 COLONIA SIERRA PAPACAL, 97302 SIERRA PAPACAL, MÉRIDA YUCATÁN ENTRE CALLE 11 Y , LA OBRA SE REALIZARA EN CALLE 10 SN X 11 COM. SI</v>
          </cell>
          <cell r="AC5856">
            <v>0</v>
          </cell>
          <cell r="AE5856">
            <v>1</v>
          </cell>
          <cell r="AF5856" t="str">
            <v>En Ejecución</v>
          </cell>
          <cell r="AG5856">
            <v>2017</v>
          </cell>
          <cell r="AH5856">
            <v>82558.09</v>
          </cell>
        </row>
        <row r="5857">
          <cell r="B5857" t="str">
            <v>YUC17170300952583</v>
          </cell>
          <cell r="C5857" t="str">
            <v>Construccion De Cuarto Para Cocina - 177438</v>
          </cell>
          <cell r="D5857" t="str">
            <v>177438</v>
          </cell>
          <cell r="E5857">
            <v>31</v>
          </cell>
          <cell r="F5857" t="str">
            <v>Yucatán</v>
          </cell>
          <cell r="G5857">
            <v>50</v>
          </cell>
          <cell r="H5857" t="str">
            <v>Mérida</v>
          </cell>
          <cell r="I5857">
            <v>120</v>
          </cell>
          <cell r="J5857" t="str">
            <v>Sierra Papacal</v>
          </cell>
          <cell r="K5857">
            <v>-89.728054999999998</v>
          </cell>
          <cell r="L5857">
            <v>21.122222000000001</v>
          </cell>
          <cell r="M5857" t="str">
            <v>Rural</v>
          </cell>
          <cell r="N5857">
            <v>2</v>
          </cell>
          <cell r="O5857" t="str">
            <v>Aportaciones Federales</v>
          </cell>
          <cell r="P5857" t="str">
            <v>I004</v>
          </cell>
          <cell r="Q5857" t="str">
            <v>FAIS Municipal y de las Demarcaciones Territoriales del Distrito Federal</v>
          </cell>
          <cell r="R5857">
            <v>33</v>
          </cell>
          <cell r="S5857" t="str">
            <v>Aportaciones Federales para Entidades Federativas y Municipios</v>
          </cell>
          <cell r="T5857" t="str">
            <v>AYUNTAMIENTO DE MERIDA</v>
          </cell>
          <cell r="U5857">
            <v>10</v>
          </cell>
          <cell r="V5857" t="str">
            <v>Vivienda</v>
          </cell>
          <cell r="W5857">
            <v>2</v>
          </cell>
          <cell r="X5857" t="str">
            <v>Proyecto de Inversión de Infraestructura Social</v>
          </cell>
          <cell r="Y5857" t="str">
            <v>REDUCIR EL REZAGO SOCIAL Y MEJORAR LA CALIDAD DE VIDA DE LAS FAMILIAS EN POBREZA</v>
          </cell>
          <cell r="Z5857">
            <v>42963</v>
          </cell>
          <cell r="AA5857">
            <v>43009</v>
          </cell>
          <cell r="AB5857" t="str">
            <v>CALLE 22 INTERIOR 0 0 COLONIA SIERRA PAPACAL, 97302 SIERRA PAPACAL, MÉRIDA YUCATÁN ENTRE CALLE 17 Y , LA OBRA SE REALIZARA EN CALLE 22 SN X 17 COM. SI</v>
          </cell>
          <cell r="AC5857">
            <v>0</v>
          </cell>
          <cell r="AE5857">
            <v>1</v>
          </cell>
          <cell r="AF5857" t="str">
            <v>En Ejecución</v>
          </cell>
          <cell r="AG5857">
            <v>2017</v>
          </cell>
          <cell r="AH5857">
            <v>86213.09</v>
          </cell>
        </row>
        <row r="5858">
          <cell r="B5858" t="str">
            <v>YUC17170300952584</v>
          </cell>
          <cell r="C5858" t="str">
            <v>Construccion De Cuarto Para Baño - 176780</v>
          </cell>
          <cell r="D5858" t="str">
            <v>176780</v>
          </cell>
          <cell r="E5858">
            <v>31</v>
          </cell>
          <cell r="F5858" t="str">
            <v>Yucatán</v>
          </cell>
          <cell r="G5858">
            <v>50</v>
          </cell>
          <cell r="H5858" t="str">
            <v>Mérida</v>
          </cell>
          <cell r="I5858">
            <v>120</v>
          </cell>
          <cell r="J5858" t="str">
            <v>Sierra Papacal</v>
          </cell>
          <cell r="K5858">
            <v>-89.728054999999998</v>
          </cell>
          <cell r="L5858">
            <v>21.122222000000001</v>
          </cell>
          <cell r="M5858" t="str">
            <v>Rural</v>
          </cell>
          <cell r="N5858">
            <v>2</v>
          </cell>
          <cell r="O5858" t="str">
            <v>Aportaciones Federales</v>
          </cell>
          <cell r="P5858" t="str">
            <v>I004</v>
          </cell>
          <cell r="Q5858" t="str">
            <v>FAIS Municipal y de las Demarcaciones Territoriales del Distrito Federal</v>
          </cell>
          <cell r="R5858">
            <v>33</v>
          </cell>
          <cell r="S5858" t="str">
            <v>Aportaciones Federales para Entidades Federativas y Municipios</v>
          </cell>
          <cell r="T5858" t="str">
            <v>AYUNTAMIENTO DE MERIDA</v>
          </cell>
          <cell r="U5858">
            <v>10</v>
          </cell>
          <cell r="V5858" t="str">
            <v>Vivienda</v>
          </cell>
          <cell r="W5858">
            <v>2</v>
          </cell>
          <cell r="X5858" t="str">
            <v>Proyecto de Inversión de Infraestructura Social</v>
          </cell>
          <cell r="Y5858" t="str">
            <v>REDUCIR EL REZAGO SOCIAL Y MEJORAR LA CALIDAD DE VIDA DE LAS FAMILIAS EN POBREZA</v>
          </cell>
          <cell r="Z5858">
            <v>42963</v>
          </cell>
          <cell r="AA5858">
            <v>43009</v>
          </cell>
          <cell r="AB5858" t="str">
            <v>CALLE 22 INTERIOR 0 0 COLONIA SIERRA PAPACAL, 97302 SIERRA PAPACAL, MÉRIDA YUCATÁN ENTRE CALLE 17 Y , LA OBRA SE REALIZARA EN CALLE 22 SN X 17 COM. SI</v>
          </cell>
          <cell r="AC5858">
            <v>0</v>
          </cell>
          <cell r="AE5858">
            <v>1</v>
          </cell>
          <cell r="AF5858" t="str">
            <v>En Ejecución</v>
          </cell>
          <cell r="AG5858">
            <v>2017</v>
          </cell>
          <cell r="AH5858">
            <v>88706.52</v>
          </cell>
        </row>
        <row r="5859">
          <cell r="B5859" t="str">
            <v>YUC17170300952585</v>
          </cell>
          <cell r="C5859" t="str">
            <v>Construccion De Cuartos Dormitorio - 177469</v>
          </cell>
          <cell r="D5859" t="str">
            <v>177469</v>
          </cell>
          <cell r="E5859">
            <v>31</v>
          </cell>
          <cell r="F5859" t="str">
            <v>Yucatán</v>
          </cell>
          <cell r="G5859">
            <v>50</v>
          </cell>
          <cell r="H5859" t="str">
            <v>Mérida</v>
          </cell>
          <cell r="I5859">
            <v>120</v>
          </cell>
          <cell r="J5859" t="str">
            <v>Sierra Papacal</v>
          </cell>
          <cell r="K5859">
            <v>-89.728054999999998</v>
          </cell>
          <cell r="L5859">
            <v>21.122222000000001</v>
          </cell>
          <cell r="M5859" t="str">
            <v>Rural</v>
          </cell>
          <cell r="N5859">
            <v>2</v>
          </cell>
          <cell r="O5859" t="str">
            <v>Aportaciones Federales</v>
          </cell>
          <cell r="P5859" t="str">
            <v>I004</v>
          </cell>
          <cell r="Q5859" t="str">
            <v>FAIS Municipal y de las Demarcaciones Territoriales del Distrito Federal</v>
          </cell>
          <cell r="R5859">
            <v>33</v>
          </cell>
          <cell r="S5859" t="str">
            <v>Aportaciones Federales para Entidades Federativas y Municipios</v>
          </cell>
          <cell r="T5859" t="str">
            <v>AYUNTAMIENTO DE MERIDA</v>
          </cell>
          <cell r="U5859">
            <v>10</v>
          </cell>
          <cell r="V5859" t="str">
            <v>Vivienda</v>
          </cell>
          <cell r="W5859">
            <v>2</v>
          </cell>
          <cell r="X5859" t="str">
            <v>Proyecto de Inversión de Infraestructura Social</v>
          </cell>
          <cell r="Y5859" t="str">
            <v>REDUCIR EL REZAGO SOCIAL Y MEJORAR LA CALIDAD DE VIDA DE LAS FAMILIAS EN POBREZA</v>
          </cell>
          <cell r="Z5859">
            <v>42963</v>
          </cell>
          <cell r="AA5859">
            <v>43009</v>
          </cell>
          <cell r="AB5859" t="str">
            <v>CALLE 22 INTERIOR 0 0 COLONIA SIERRA PAPACAL, 97302 SIERRA PAPACAL, MÉRIDA YUCATÁN ENTRE CALLE 17 Y , LA OBRA SE REALIZARA EN CALLE 22 SN X 17 COM. SI</v>
          </cell>
          <cell r="AC5859">
            <v>0</v>
          </cell>
          <cell r="AE5859">
            <v>1</v>
          </cell>
          <cell r="AF5859" t="str">
            <v>En Ejecución</v>
          </cell>
          <cell r="AG5859">
            <v>2017</v>
          </cell>
          <cell r="AH5859">
            <v>73943.679999999993</v>
          </cell>
        </row>
        <row r="5860">
          <cell r="B5860" t="str">
            <v>YUC17170300952586</v>
          </cell>
          <cell r="C5860" t="str">
            <v>Construccion De Cuartos Dormitorio - 176744</v>
          </cell>
          <cell r="D5860" t="str">
            <v>176744</v>
          </cell>
          <cell r="E5860">
            <v>31</v>
          </cell>
          <cell r="F5860" t="str">
            <v>Yucatán</v>
          </cell>
          <cell r="G5860">
            <v>50</v>
          </cell>
          <cell r="H5860" t="str">
            <v>Mérida</v>
          </cell>
          <cell r="I5860">
            <v>120</v>
          </cell>
          <cell r="J5860" t="str">
            <v>Sierra Papacal</v>
          </cell>
          <cell r="K5860">
            <v>-89.728054999999998</v>
          </cell>
          <cell r="L5860">
            <v>21.122222000000001</v>
          </cell>
          <cell r="M5860" t="str">
            <v>Rural</v>
          </cell>
          <cell r="N5860">
            <v>2</v>
          </cell>
          <cell r="O5860" t="str">
            <v>Aportaciones Federales</v>
          </cell>
          <cell r="P5860" t="str">
            <v>I004</v>
          </cell>
          <cell r="Q5860" t="str">
            <v>FAIS Municipal y de las Demarcaciones Territoriales del Distrito Federal</v>
          </cell>
          <cell r="R5860">
            <v>33</v>
          </cell>
          <cell r="S5860" t="str">
            <v>Aportaciones Federales para Entidades Federativas y Municipios</v>
          </cell>
          <cell r="T5860" t="str">
            <v>AYUNTAMIENTO DE MERIDA</v>
          </cell>
          <cell r="U5860">
            <v>10</v>
          </cell>
          <cell r="V5860" t="str">
            <v>Vivienda</v>
          </cell>
          <cell r="W5860">
            <v>2</v>
          </cell>
          <cell r="X5860" t="str">
            <v>Proyecto de Inversión de Infraestructura Social</v>
          </cell>
          <cell r="Y5860" t="str">
            <v>REDUCIR EL REZAGO SOCIAL Y MEJORAR LA CALIDAD DE VIDA DE LAS FAMILIAS EN POBREZA</v>
          </cell>
          <cell r="Z5860">
            <v>42963</v>
          </cell>
          <cell r="AA5860">
            <v>43009</v>
          </cell>
          <cell r="AB5860" t="str">
            <v>CALLE 11 INTERIOR 0 0 COLONIA SIERRA PAPACAL, 97302 SIERRA PAPACAL, MÉRIDA YUCATÁN ENTRE CALLE 10 Y CALLE 12, LA OBRA SE REALIZARA EN CALLE 11 SN X 10</v>
          </cell>
          <cell r="AC5860">
            <v>0</v>
          </cell>
          <cell r="AE5860">
            <v>1</v>
          </cell>
          <cell r="AF5860" t="str">
            <v>En Ejecución</v>
          </cell>
          <cell r="AG5860">
            <v>2017</v>
          </cell>
          <cell r="AH5860">
            <v>82558.09</v>
          </cell>
        </row>
        <row r="5861">
          <cell r="B5861" t="str">
            <v>YUC17170300952587</v>
          </cell>
          <cell r="C5861" t="str">
            <v>Construccion De Techo Firme - 176753</v>
          </cell>
          <cell r="D5861" t="str">
            <v>176753</v>
          </cell>
          <cell r="E5861">
            <v>31</v>
          </cell>
          <cell r="F5861" t="str">
            <v>Yucatán</v>
          </cell>
          <cell r="G5861">
            <v>50</v>
          </cell>
          <cell r="H5861" t="str">
            <v>Mérida</v>
          </cell>
          <cell r="I5861">
            <v>120</v>
          </cell>
          <cell r="J5861" t="str">
            <v>Sierra Papacal</v>
          </cell>
          <cell r="K5861">
            <v>-89.728054999999998</v>
          </cell>
          <cell r="L5861">
            <v>21.122222000000001</v>
          </cell>
          <cell r="M5861" t="str">
            <v>Rural</v>
          </cell>
          <cell r="N5861">
            <v>2</v>
          </cell>
          <cell r="O5861" t="str">
            <v>Aportaciones Federales</v>
          </cell>
          <cell r="P5861" t="str">
            <v>I004</v>
          </cell>
          <cell r="Q5861" t="str">
            <v>FAIS Municipal y de las Demarcaciones Territoriales del Distrito Federal</v>
          </cell>
          <cell r="R5861">
            <v>33</v>
          </cell>
          <cell r="S5861" t="str">
            <v>Aportaciones Federales para Entidades Federativas y Municipios</v>
          </cell>
          <cell r="T5861" t="str">
            <v>AYUNTAMIENTO DE MERIDA</v>
          </cell>
          <cell r="U5861">
            <v>10</v>
          </cell>
          <cell r="V5861" t="str">
            <v>Vivienda</v>
          </cell>
          <cell r="W5861">
            <v>2</v>
          </cell>
          <cell r="X5861" t="str">
            <v>Proyecto de Inversión de Infraestructura Social</v>
          </cell>
          <cell r="Y5861" t="str">
            <v>REDUCIR EL REZAGO SOCIAL Y MEJORAR LA CALIDAD DE VIDA DE LAS FAMILIAS EN POBREZA</v>
          </cell>
          <cell r="Z5861">
            <v>42963</v>
          </cell>
          <cell r="AA5861">
            <v>43009</v>
          </cell>
          <cell r="AB5861" t="str">
            <v>CALLE 11 INTERIOR 0 0 COLONIA SIERRA PAPACAL, 97302 SIERRA PAPACAL, MÉRIDA YUCATÁN ENTRE CALLE 10 Y CALLE 12, LA OBRA SE REALIZARA EN CALLE 11 SN X 10</v>
          </cell>
          <cell r="AC5861">
            <v>0</v>
          </cell>
          <cell r="AE5861">
            <v>1</v>
          </cell>
          <cell r="AF5861" t="str">
            <v>En Ejecución</v>
          </cell>
          <cell r="AG5861">
            <v>2017</v>
          </cell>
          <cell r="AH5861">
            <v>47893.55</v>
          </cell>
        </row>
        <row r="5862">
          <cell r="B5862" t="str">
            <v>YUC17170300952588</v>
          </cell>
          <cell r="C5862" t="str">
            <v>Construccion De Cuarto Para Baño - 176722</v>
          </cell>
          <cell r="D5862" t="str">
            <v>176722</v>
          </cell>
          <cell r="E5862">
            <v>31</v>
          </cell>
          <cell r="F5862" t="str">
            <v>Yucatán</v>
          </cell>
          <cell r="G5862">
            <v>50</v>
          </cell>
          <cell r="H5862" t="str">
            <v>Mérida</v>
          </cell>
          <cell r="I5862">
            <v>120</v>
          </cell>
          <cell r="J5862" t="str">
            <v>Sierra Papacal</v>
          </cell>
          <cell r="K5862">
            <v>-89.728054999999998</v>
          </cell>
          <cell r="L5862">
            <v>21.122222000000001</v>
          </cell>
          <cell r="M5862" t="str">
            <v>Rural</v>
          </cell>
          <cell r="N5862">
            <v>2</v>
          </cell>
          <cell r="O5862" t="str">
            <v>Aportaciones Federales</v>
          </cell>
          <cell r="P5862" t="str">
            <v>I004</v>
          </cell>
          <cell r="Q5862" t="str">
            <v>FAIS Municipal y de las Demarcaciones Territoriales del Distrito Federal</v>
          </cell>
          <cell r="R5862">
            <v>33</v>
          </cell>
          <cell r="S5862" t="str">
            <v>Aportaciones Federales para Entidades Federativas y Municipios</v>
          </cell>
          <cell r="T5862" t="str">
            <v>AYUNTAMIENTO DE MERIDA</v>
          </cell>
          <cell r="U5862">
            <v>10</v>
          </cell>
          <cell r="V5862" t="str">
            <v>Vivienda</v>
          </cell>
          <cell r="W5862">
            <v>2</v>
          </cell>
          <cell r="X5862" t="str">
            <v>Proyecto de Inversión de Infraestructura Social</v>
          </cell>
          <cell r="Y5862" t="str">
            <v>REDUCIR EL REZAGO SOCIAL Y MEJORAR LA CALIDAD DE VIDA DE LAS FAMILIAS EN POBREZA</v>
          </cell>
          <cell r="Z5862">
            <v>42963</v>
          </cell>
          <cell r="AA5862">
            <v>43009</v>
          </cell>
          <cell r="AB5862" t="str">
            <v>CALLE 11 INTERIOR 0 0 COLONIA SIERRA PAPACAL, 97302 SIERRA PAPACAL, MÉRIDA YUCATÁN ENTRE CALLE 10 Y CALLE 12, LA OBRA SE REALIZARA EN CALLE 11 SN X 10</v>
          </cell>
          <cell r="AC5862">
            <v>0</v>
          </cell>
          <cell r="AE5862">
            <v>1</v>
          </cell>
          <cell r="AF5862" t="str">
            <v>En Ejecución</v>
          </cell>
          <cell r="AG5862">
            <v>2017</v>
          </cell>
          <cell r="AH5862">
            <v>93157.37</v>
          </cell>
        </row>
        <row r="5863">
          <cell r="B5863" t="str">
            <v>YUC17170300952589</v>
          </cell>
          <cell r="C5863" t="str">
            <v>Ampliacion De Red De Agua Potable - 172342</v>
          </cell>
          <cell r="D5863" t="str">
            <v>172342</v>
          </cell>
          <cell r="E5863">
            <v>31</v>
          </cell>
          <cell r="F5863" t="str">
            <v>Yucatán</v>
          </cell>
          <cell r="G5863">
            <v>50</v>
          </cell>
          <cell r="H5863" t="str">
            <v>Mérida</v>
          </cell>
          <cell r="I5863">
            <v>120</v>
          </cell>
          <cell r="J5863" t="str">
            <v>Sierra Papacal</v>
          </cell>
          <cell r="K5863">
            <v>-89.728054999999998</v>
          </cell>
          <cell r="L5863">
            <v>21.122222000000001</v>
          </cell>
          <cell r="M5863" t="str">
            <v>Rural</v>
          </cell>
          <cell r="N5863">
            <v>2</v>
          </cell>
          <cell r="O5863" t="str">
            <v>Aportaciones Federales</v>
          </cell>
          <cell r="P5863" t="str">
            <v>I004</v>
          </cell>
          <cell r="Q5863" t="str">
            <v>FAIS Municipal y de las Demarcaciones Territoriales del Distrito Federal</v>
          </cell>
          <cell r="R5863">
            <v>33</v>
          </cell>
          <cell r="S5863" t="str">
            <v>Aportaciones Federales para Entidades Federativas y Municipios</v>
          </cell>
          <cell r="T5863" t="str">
            <v>AYUNTAMIENTO DE MERIDA</v>
          </cell>
          <cell r="U5863">
            <v>4</v>
          </cell>
          <cell r="V5863" t="str">
            <v>Agua y saneamiento</v>
          </cell>
          <cell r="W5863">
            <v>2</v>
          </cell>
          <cell r="X5863" t="str">
            <v>Proyecto de Inversión de Infraestructura Social</v>
          </cell>
          <cell r="Y5863" t="str">
            <v>REDUCIR EL REZAGO SOCIAL Y MEJORAR LA CALIDAD DE VIDA DE LAS FAMILIAS EN POBREZA</v>
          </cell>
          <cell r="Z5863">
            <v>42920</v>
          </cell>
          <cell r="AA5863">
            <v>42979</v>
          </cell>
          <cell r="AB5863" t="str">
            <v>CALLE 21 COMPLEMENTO INTERIOR 0 0 COLONIA SIERRA PAPACAL, 97302 SIERRA PAPACAL, MÉRIDA YUCATÁN ENTRE CALLE 22 AL PONIENTE HASTA CASA DE ECTOR RAUL CIT</v>
          </cell>
          <cell r="AC5863">
            <v>0</v>
          </cell>
          <cell r="AE5863">
            <v>1</v>
          </cell>
          <cell r="AF5863" t="str">
            <v>En Ejecución</v>
          </cell>
          <cell r="AG5863">
            <v>2017</v>
          </cell>
          <cell r="AH5863">
            <v>23022.3</v>
          </cell>
        </row>
        <row r="5864">
          <cell r="B5864" t="str">
            <v>YUC17170300952590</v>
          </cell>
          <cell r="C5864" t="str">
            <v>Construccion De Cuarto Para Cocina - 174511</v>
          </cell>
          <cell r="D5864" t="str">
            <v>174511</v>
          </cell>
          <cell r="E5864">
            <v>31</v>
          </cell>
          <cell r="F5864" t="str">
            <v>Yucatán</v>
          </cell>
          <cell r="G5864">
            <v>50</v>
          </cell>
          <cell r="H5864" t="str">
            <v>Mérida</v>
          </cell>
          <cell r="I5864">
            <v>120</v>
          </cell>
          <cell r="J5864" t="str">
            <v>Sierra Papacal</v>
          </cell>
          <cell r="K5864">
            <v>-89.728054999999998</v>
          </cell>
          <cell r="L5864">
            <v>21.122222000000001</v>
          </cell>
          <cell r="M5864" t="str">
            <v>Rural</v>
          </cell>
          <cell r="N5864">
            <v>2</v>
          </cell>
          <cell r="O5864" t="str">
            <v>Aportaciones Federales</v>
          </cell>
          <cell r="P5864" t="str">
            <v>I004</v>
          </cell>
          <cell r="Q5864" t="str">
            <v>FAIS Municipal y de las Demarcaciones Territoriales del Distrito Federal</v>
          </cell>
          <cell r="R5864">
            <v>33</v>
          </cell>
          <cell r="S5864" t="str">
            <v>Aportaciones Federales para Entidades Federativas y Municipios</v>
          </cell>
          <cell r="T5864" t="str">
            <v>AYUNTAMIENTO DE MERIDA</v>
          </cell>
          <cell r="U5864">
            <v>10</v>
          </cell>
          <cell r="V5864" t="str">
            <v>Vivienda</v>
          </cell>
          <cell r="W5864">
            <v>2</v>
          </cell>
          <cell r="X5864" t="str">
            <v>Proyecto de Inversión de Infraestructura Social</v>
          </cell>
          <cell r="Y5864" t="str">
            <v>REDUCIR EL REZAGO SOCIAL Y MEJORAR LA CALIDAD DE VIDA DE LAS FAMILIAS EN POBREZA</v>
          </cell>
          <cell r="Z5864">
            <v>42958</v>
          </cell>
          <cell r="AA5864">
            <v>43040</v>
          </cell>
          <cell r="AB5864" t="str">
            <v>CALLE 17 INTERIOR 0 0 COLONIA SIERRA PAPACAL, 97302 SIERRA PAPACAL, MÉRIDA YUCATÁN ENTRE CALLE 8 Y CALLE 10, LA OBRA SE REALIZARA EN CALLE 17 SN X 8 Y</v>
          </cell>
          <cell r="AC5864">
            <v>0</v>
          </cell>
          <cell r="AE5864">
            <v>1</v>
          </cell>
          <cell r="AF5864" t="str">
            <v>En Ejecución</v>
          </cell>
          <cell r="AG5864">
            <v>2017</v>
          </cell>
          <cell r="AH5864">
            <v>85185.27</v>
          </cell>
        </row>
        <row r="5865">
          <cell r="B5865" t="str">
            <v>YUC17170300952591</v>
          </cell>
          <cell r="C5865" t="str">
            <v>Construccion De Cuarto Para Baño - 174497</v>
          </cell>
          <cell r="D5865" t="str">
            <v>174497</v>
          </cell>
          <cell r="E5865">
            <v>31</v>
          </cell>
          <cell r="F5865" t="str">
            <v>Yucatán</v>
          </cell>
          <cell r="G5865">
            <v>50</v>
          </cell>
          <cell r="H5865" t="str">
            <v>Mérida</v>
          </cell>
          <cell r="I5865">
            <v>120</v>
          </cell>
          <cell r="J5865" t="str">
            <v>Sierra Papacal</v>
          </cell>
          <cell r="K5865">
            <v>-89.728054999999998</v>
          </cell>
          <cell r="L5865">
            <v>21.122222000000001</v>
          </cell>
          <cell r="M5865" t="str">
            <v>Rural</v>
          </cell>
          <cell r="N5865">
            <v>2</v>
          </cell>
          <cell r="O5865" t="str">
            <v>Aportaciones Federales</v>
          </cell>
          <cell r="P5865" t="str">
            <v>I004</v>
          </cell>
          <cell r="Q5865" t="str">
            <v>FAIS Municipal y de las Demarcaciones Territoriales del Distrito Federal</v>
          </cell>
          <cell r="R5865">
            <v>33</v>
          </cell>
          <cell r="S5865" t="str">
            <v>Aportaciones Federales para Entidades Federativas y Municipios</v>
          </cell>
          <cell r="T5865" t="str">
            <v>AYUNTAMIENTO DE MERIDA</v>
          </cell>
          <cell r="U5865">
            <v>10</v>
          </cell>
          <cell r="V5865" t="str">
            <v>Vivienda</v>
          </cell>
          <cell r="W5865">
            <v>2</v>
          </cell>
          <cell r="X5865" t="str">
            <v>Proyecto de Inversión de Infraestructura Social</v>
          </cell>
          <cell r="Y5865" t="str">
            <v>REDUCIR EL REZAGO SOCIAL Y MEJORAR LA CALIDAD DE VIDA DE LAS FAMILIAS EN POBREZA</v>
          </cell>
          <cell r="Z5865">
            <v>42958</v>
          </cell>
          <cell r="AA5865">
            <v>43040</v>
          </cell>
          <cell r="AB5865" t="str">
            <v>CALLE 17 INTERIOR 0 0 COLONIA SIERRA PAPACAL, 97302 SIERRA PAPACAL, MÉRIDA YUCATÁN ENTRE CALLE 8 Y CALLE 10, LA OBRA SE REALIZARA EN CALLE 17 SN X 8 Y</v>
          </cell>
          <cell r="AC5865">
            <v>0</v>
          </cell>
          <cell r="AE5865">
            <v>1</v>
          </cell>
          <cell r="AF5865" t="str">
            <v>En Ejecución</v>
          </cell>
          <cell r="AG5865">
            <v>2017</v>
          </cell>
          <cell r="AH5865">
            <v>93674.99</v>
          </cell>
        </row>
        <row r="5866">
          <cell r="B5866" t="str">
            <v>YUC00170300957852</v>
          </cell>
          <cell r="C5866" t="str">
            <v>Infraestructura Social En Valladolid, Yucatán // (Construccion De Un Albergue Municipal Para Mujeres Embarazadas Y Familiares De Pacientes Del Hospital Regional De La Localidad Y Municipio De Valladolid) - 5669793 - 5663</v>
          </cell>
          <cell r="D5866" t="str">
            <v>5663</v>
          </cell>
          <cell r="E5866">
            <v>31</v>
          </cell>
          <cell r="F5866" t="str">
            <v>Yucatán</v>
          </cell>
          <cell r="G5866">
            <v>102</v>
          </cell>
          <cell r="H5866" t="str">
            <v>Valladolid</v>
          </cell>
          <cell r="N5866">
            <v>1</v>
          </cell>
          <cell r="O5866" t="str">
            <v>Subsidios</v>
          </cell>
          <cell r="P5866" t="str">
            <v>U128</v>
          </cell>
          <cell r="Q5866" t="str">
            <v>Proyectos de Desarrollo Regional</v>
          </cell>
          <cell r="R5866">
            <v>23</v>
          </cell>
          <cell r="S5866" t="str">
            <v>Provisiones Salariales y Económicas</v>
          </cell>
          <cell r="T5866" t="str">
            <v/>
          </cell>
          <cell r="U5866">
            <v>0</v>
          </cell>
          <cell r="V5866" t="str">
            <v>Otros Proyectos</v>
          </cell>
          <cell r="W5866">
            <v>0</v>
          </cell>
          <cell r="X5866" t="str">
            <v>Sin tipo de proyecto o programa</v>
          </cell>
          <cell r="Y5866" t="str">
            <v>Sin reporte por parte de la Entidad Federativa o Municipio</v>
          </cell>
          <cell r="Z5866">
            <v>42736</v>
          </cell>
          <cell r="AA5866">
            <v>43100</v>
          </cell>
          <cell r="AB5866" t="str">
            <v>(20.699695; -88.184036)</v>
          </cell>
          <cell r="AC5866">
            <v>0</v>
          </cell>
          <cell r="AE5866">
            <v>1</v>
          </cell>
          <cell r="AF5866" t="str">
            <v>En Ejecución</v>
          </cell>
          <cell r="AG5866">
            <v>2017</v>
          </cell>
          <cell r="AH5866">
            <v>2558682.69</v>
          </cell>
        </row>
        <row r="5867">
          <cell r="B5867" t="str">
            <v>YUC17170300952592</v>
          </cell>
          <cell r="C5867" t="str">
            <v>Construccion De Cuartos Dormitorio - 174477</v>
          </cell>
          <cell r="D5867" t="str">
            <v>174477</v>
          </cell>
          <cell r="E5867">
            <v>31</v>
          </cell>
          <cell r="F5867" t="str">
            <v>Yucatán</v>
          </cell>
          <cell r="G5867">
            <v>50</v>
          </cell>
          <cell r="H5867" t="str">
            <v>Mérida</v>
          </cell>
          <cell r="I5867">
            <v>120</v>
          </cell>
          <cell r="J5867" t="str">
            <v>Sierra Papacal</v>
          </cell>
          <cell r="K5867">
            <v>-89.728054999999998</v>
          </cell>
          <cell r="L5867">
            <v>21.122222000000001</v>
          </cell>
          <cell r="M5867" t="str">
            <v>Rural</v>
          </cell>
          <cell r="N5867">
            <v>2</v>
          </cell>
          <cell r="O5867" t="str">
            <v>Aportaciones Federales</v>
          </cell>
          <cell r="P5867" t="str">
            <v>I004</v>
          </cell>
          <cell r="Q5867" t="str">
            <v>FAIS Municipal y de las Demarcaciones Territoriales del Distrito Federal</v>
          </cell>
          <cell r="R5867">
            <v>33</v>
          </cell>
          <cell r="S5867" t="str">
            <v>Aportaciones Federales para Entidades Federativas y Municipios</v>
          </cell>
          <cell r="T5867" t="str">
            <v>AYUNTAMIENTO DE MERIDA</v>
          </cell>
          <cell r="U5867">
            <v>10</v>
          </cell>
          <cell r="V5867" t="str">
            <v>Vivienda</v>
          </cell>
          <cell r="W5867">
            <v>2</v>
          </cell>
          <cell r="X5867" t="str">
            <v>Proyecto de Inversión de Infraestructura Social</v>
          </cell>
          <cell r="Y5867" t="str">
            <v>REDUCIR EL REZAGO SOCIAL Y MEJORAR LA CALIDAD DE VIDA DE LAS FAMILIAS EN POBREZA</v>
          </cell>
          <cell r="Z5867">
            <v>42958</v>
          </cell>
          <cell r="AA5867">
            <v>43040</v>
          </cell>
          <cell r="AB5867" t="str">
            <v>CALLE 17 INTERIOR 0 0 COLONIA SIERRA PAPACAL, 97302 SIERRA PAPACAL, MÉRIDA YUCATÁN ENTRE CALLE 22 Y , LA OBRA SE REALIZARA EN CALLE 17 SN X 22 Y CARRE</v>
          </cell>
          <cell r="AC5867">
            <v>0</v>
          </cell>
          <cell r="AE5867">
            <v>1</v>
          </cell>
          <cell r="AF5867" t="str">
            <v>En Ejecución</v>
          </cell>
          <cell r="AG5867">
            <v>2017</v>
          </cell>
          <cell r="AH5867">
            <v>90970.36</v>
          </cell>
        </row>
        <row r="5868">
          <cell r="B5868" t="str">
            <v>YUC17170300952593</v>
          </cell>
          <cell r="C5868" t="str">
            <v>Construccion De Cuartos Dormitorio - 174529</v>
          </cell>
          <cell r="D5868" t="str">
            <v>174529</v>
          </cell>
          <cell r="E5868">
            <v>31</v>
          </cell>
          <cell r="F5868" t="str">
            <v>Yucatán</v>
          </cell>
          <cell r="G5868">
            <v>50</v>
          </cell>
          <cell r="H5868" t="str">
            <v>Mérida</v>
          </cell>
          <cell r="I5868">
            <v>120</v>
          </cell>
          <cell r="J5868" t="str">
            <v>Sierra Papacal</v>
          </cell>
          <cell r="K5868">
            <v>-89.728054999999998</v>
          </cell>
          <cell r="L5868">
            <v>21.122222000000001</v>
          </cell>
          <cell r="M5868" t="str">
            <v>Rural</v>
          </cell>
          <cell r="N5868">
            <v>2</v>
          </cell>
          <cell r="O5868" t="str">
            <v>Aportaciones Federales</v>
          </cell>
          <cell r="P5868" t="str">
            <v>I004</v>
          </cell>
          <cell r="Q5868" t="str">
            <v>FAIS Municipal y de las Demarcaciones Territoriales del Distrito Federal</v>
          </cell>
          <cell r="R5868">
            <v>33</v>
          </cell>
          <cell r="S5868" t="str">
            <v>Aportaciones Federales para Entidades Federativas y Municipios</v>
          </cell>
          <cell r="T5868" t="str">
            <v>AYUNTAMIENTO DE MERIDA</v>
          </cell>
          <cell r="U5868">
            <v>10</v>
          </cell>
          <cell r="V5868" t="str">
            <v>Vivienda</v>
          </cell>
          <cell r="W5868">
            <v>2</v>
          </cell>
          <cell r="X5868" t="str">
            <v>Proyecto de Inversión de Infraestructura Social</v>
          </cell>
          <cell r="Y5868" t="str">
            <v>REDUCIR EL REZAGO SOCIAL Y MEJORAR LA CALIDAD DE VIDA DE LAS FAMILIAS EN POBREZA</v>
          </cell>
          <cell r="Z5868">
            <v>42958</v>
          </cell>
          <cell r="AA5868">
            <v>43040</v>
          </cell>
          <cell r="AB5868" t="str">
            <v>CALLE 17 INTERIOR 0 0 COLONIA SIERRA PAPACAL, 97302 SIERRA PAPACAL, MÉRIDA YUCATÁN ENTRE CALLE 8 Y CALLE 10, LA OBRA SE REALIZARA EN CALLE 17 SN X 8 Y</v>
          </cell>
          <cell r="AC5868">
            <v>0</v>
          </cell>
          <cell r="AE5868">
            <v>1</v>
          </cell>
          <cell r="AF5868" t="str">
            <v>En Ejecución</v>
          </cell>
          <cell r="AG5868">
            <v>2017</v>
          </cell>
          <cell r="AH5868">
            <v>76248.3</v>
          </cell>
        </row>
        <row r="5869">
          <cell r="B5869" t="str">
            <v>YUC17170300952594</v>
          </cell>
          <cell r="C5869" t="str">
            <v>Construccion De Calle - 140945</v>
          </cell>
          <cell r="D5869" t="str">
            <v>140945</v>
          </cell>
          <cell r="E5869">
            <v>31</v>
          </cell>
          <cell r="F5869" t="str">
            <v>Yucatán</v>
          </cell>
          <cell r="G5869">
            <v>50</v>
          </cell>
          <cell r="H5869" t="str">
            <v>Mérida</v>
          </cell>
          <cell r="I5869">
            <v>120</v>
          </cell>
          <cell r="J5869" t="str">
            <v>Sierra Papacal</v>
          </cell>
          <cell r="K5869">
            <v>-89.728054999999998</v>
          </cell>
          <cell r="L5869">
            <v>21.122222000000001</v>
          </cell>
          <cell r="M5869" t="str">
            <v>Rural</v>
          </cell>
          <cell r="N5869">
            <v>2</v>
          </cell>
          <cell r="O5869" t="str">
            <v>Aportaciones Federales</v>
          </cell>
          <cell r="P5869" t="str">
            <v>I004</v>
          </cell>
          <cell r="Q5869" t="str">
            <v>FAIS Municipal y de las Demarcaciones Territoriales del Distrito Federal</v>
          </cell>
          <cell r="R5869">
            <v>33</v>
          </cell>
          <cell r="S5869" t="str">
            <v>Aportaciones Federales para Entidades Federativas y Municipios</v>
          </cell>
          <cell r="T5869" t="str">
            <v>AYUNTAMIENTO DE MERIDA</v>
          </cell>
          <cell r="U5869">
            <v>3</v>
          </cell>
          <cell r="V5869" t="str">
            <v>Transportes y vialidades</v>
          </cell>
          <cell r="W5869">
            <v>2</v>
          </cell>
          <cell r="X5869" t="str">
            <v>Proyecto de Inversión de Infraestructura Social</v>
          </cell>
          <cell r="Y5869" t="str">
            <v>REDUCIR EL REZAGO SOCIAL Y MEJORAR LA CALIDAD DE VIDA DE LAS FAMILIAS EN POBREZA</v>
          </cell>
          <cell r="Z5869">
            <v>42955</v>
          </cell>
          <cell r="AA5869">
            <v>43017</v>
          </cell>
          <cell r="AB5869" t="str">
            <v>CALLE 10 INTERIOR 0 0 COLONIA SIERRA PAPACAL, 97302 SIERRA PAPACAL, MÉRIDA YUCATÁN ENTRE CALLE 10-A Y CALLE 17-A, LA OBRA SE REALIZARA EN CALLE 10 X 1</v>
          </cell>
          <cell r="AC5869">
            <v>0</v>
          </cell>
          <cell r="AE5869">
            <v>1</v>
          </cell>
          <cell r="AF5869" t="str">
            <v>En Ejecución</v>
          </cell>
          <cell r="AG5869">
            <v>2017</v>
          </cell>
          <cell r="AH5869">
            <v>220389.13</v>
          </cell>
        </row>
        <row r="5870">
          <cell r="B5870" t="str">
            <v>YUC17170300952595</v>
          </cell>
          <cell r="C5870" t="str">
            <v>Construccion De Techo Firme - 100509</v>
          </cell>
          <cell r="D5870" t="str">
            <v>100509</v>
          </cell>
          <cell r="E5870">
            <v>31</v>
          </cell>
          <cell r="F5870" t="str">
            <v>Yucatán</v>
          </cell>
          <cell r="G5870">
            <v>50</v>
          </cell>
          <cell r="H5870" t="str">
            <v>Mérida</v>
          </cell>
          <cell r="I5870">
            <v>120</v>
          </cell>
          <cell r="J5870" t="str">
            <v>Sierra Papacal</v>
          </cell>
          <cell r="K5870">
            <v>-89.728054999999998</v>
          </cell>
          <cell r="L5870">
            <v>21.122222000000001</v>
          </cell>
          <cell r="M5870" t="str">
            <v>Rural</v>
          </cell>
          <cell r="N5870">
            <v>2</v>
          </cell>
          <cell r="O5870" t="str">
            <v>Aportaciones Federales</v>
          </cell>
          <cell r="P5870" t="str">
            <v>I004</v>
          </cell>
          <cell r="Q5870" t="str">
            <v>FAIS Municipal y de las Demarcaciones Territoriales del Distrito Federal</v>
          </cell>
          <cell r="R5870">
            <v>33</v>
          </cell>
          <cell r="S5870" t="str">
            <v>Aportaciones Federales para Entidades Federativas y Municipios</v>
          </cell>
          <cell r="T5870" t="str">
            <v>AYUNTAMIENTO DE MERIDA</v>
          </cell>
          <cell r="U5870">
            <v>10</v>
          </cell>
          <cell r="V5870" t="str">
            <v>Vivienda</v>
          </cell>
          <cell r="W5870">
            <v>2</v>
          </cell>
          <cell r="X5870" t="str">
            <v>Proyecto de Inversión de Infraestructura Social</v>
          </cell>
          <cell r="Y5870" t="str">
            <v>REDUCIR EL REZAGO SOCIAL Y MEJORAR LA CALIDAD DE VIDA DE LAS FAMILIAS EN POBREZA</v>
          </cell>
          <cell r="Z5870">
            <v>42906</v>
          </cell>
          <cell r="AA5870">
            <v>42979</v>
          </cell>
          <cell r="AB5870" t="str">
            <v>CALLE 17 INTERIOR 0 0 COLONIA SIERRA PAPACAL, 97302 SIERRA PAPACAL, MÉRIDA YUCATÁN ENTRE CALLE 8 Y CALLE 10, LA OBRA SE REALIZARA EN CALLE 17 SN X 8 Y</v>
          </cell>
          <cell r="AC5870">
            <v>0</v>
          </cell>
          <cell r="AE5870">
            <v>1</v>
          </cell>
          <cell r="AF5870" t="str">
            <v>En Ejecución</v>
          </cell>
          <cell r="AG5870">
            <v>2017</v>
          </cell>
          <cell r="AH5870">
            <v>58312.639999999999</v>
          </cell>
        </row>
        <row r="5871">
          <cell r="B5871" t="str">
            <v>YUC17170300952596</v>
          </cell>
          <cell r="C5871" t="str">
            <v>Construccion De Techo Firme - 99740</v>
          </cell>
          <cell r="D5871" t="str">
            <v>99740</v>
          </cell>
          <cell r="E5871">
            <v>31</v>
          </cell>
          <cell r="F5871" t="str">
            <v>Yucatán</v>
          </cell>
          <cell r="G5871">
            <v>50</v>
          </cell>
          <cell r="H5871" t="str">
            <v>Mérida</v>
          </cell>
          <cell r="I5871">
            <v>120</v>
          </cell>
          <cell r="J5871" t="str">
            <v>Sierra Papacal</v>
          </cell>
          <cell r="K5871">
            <v>-89.728054999999998</v>
          </cell>
          <cell r="L5871">
            <v>21.122222000000001</v>
          </cell>
          <cell r="M5871" t="str">
            <v>Rural</v>
          </cell>
          <cell r="N5871">
            <v>2</v>
          </cell>
          <cell r="O5871" t="str">
            <v>Aportaciones Federales</v>
          </cell>
          <cell r="P5871" t="str">
            <v>I004</v>
          </cell>
          <cell r="Q5871" t="str">
            <v>FAIS Municipal y de las Demarcaciones Territoriales del Distrito Federal</v>
          </cell>
          <cell r="R5871">
            <v>33</v>
          </cell>
          <cell r="S5871" t="str">
            <v>Aportaciones Federales para Entidades Federativas y Municipios</v>
          </cell>
          <cell r="T5871" t="str">
            <v>AYUNTAMIENTO DE MERIDA</v>
          </cell>
          <cell r="U5871">
            <v>10</v>
          </cell>
          <cell r="V5871" t="str">
            <v>Vivienda</v>
          </cell>
          <cell r="W5871">
            <v>2</v>
          </cell>
          <cell r="X5871" t="str">
            <v>Proyecto de Inversión de Infraestructura Social</v>
          </cell>
          <cell r="Y5871" t="str">
            <v>REDUCIR EL REZAGO SOCIAL Y MEJORAR LA CALIDAD DE VIDA DE LAS FAMILIAS EN POBREZA</v>
          </cell>
          <cell r="Z5871">
            <v>42906</v>
          </cell>
          <cell r="AA5871">
            <v>42979</v>
          </cell>
          <cell r="AB5871" t="str">
            <v>CALLE 17 INTERIOR 0 0 COLONIA SIERRA PAPACAL, 97302 SIERRA PAPACAL, MÉRIDA YUCATÁN ENTRE CALLE 16 Y CALLE 22, LA OBRA SE REALIZARA EN CALLE 17 SN X 16</v>
          </cell>
          <cell r="AC5871">
            <v>0</v>
          </cell>
          <cell r="AE5871">
            <v>1</v>
          </cell>
          <cell r="AF5871" t="str">
            <v>En Ejecución</v>
          </cell>
          <cell r="AG5871">
            <v>2017</v>
          </cell>
          <cell r="AH5871">
            <v>79704.45</v>
          </cell>
        </row>
        <row r="5872">
          <cell r="B5872" t="str">
            <v>YUC17170300952597</v>
          </cell>
          <cell r="C5872" t="str">
            <v>Construccion De Cuarto Para Baño - 100268</v>
          </cell>
          <cell r="D5872" t="str">
            <v>100268</v>
          </cell>
          <cell r="E5872">
            <v>31</v>
          </cell>
          <cell r="F5872" t="str">
            <v>Yucatán</v>
          </cell>
          <cell r="G5872">
            <v>50</v>
          </cell>
          <cell r="H5872" t="str">
            <v>Mérida</v>
          </cell>
          <cell r="I5872">
            <v>120</v>
          </cell>
          <cell r="J5872" t="str">
            <v>Sierra Papacal</v>
          </cell>
          <cell r="K5872">
            <v>-89.728054999999998</v>
          </cell>
          <cell r="L5872">
            <v>21.122222000000001</v>
          </cell>
          <cell r="M5872" t="str">
            <v>Rural</v>
          </cell>
          <cell r="N5872">
            <v>2</v>
          </cell>
          <cell r="O5872" t="str">
            <v>Aportaciones Federales</v>
          </cell>
          <cell r="P5872" t="str">
            <v>I004</v>
          </cell>
          <cell r="Q5872" t="str">
            <v>FAIS Municipal y de las Demarcaciones Territoriales del Distrito Federal</v>
          </cell>
          <cell r="R5872">
            <v>33</v>
          </cell>
          <cell r="S5872" t="str">
            <v>Aportaciones Federales para Entidades Federativas y Municipios</v>
          </cell>
          <cell r="T5872" t="str">
            <v>AYUNTAMIENTO DE MERIDA</v>
          </cell>
          <cell r="U5872">
            <v>10</v>
          </cell>
          <cell r="V5872" t="str">
            <v>Vivienda</v>
          </cell>
          <cell r="W5872">
            <v>2</v>
          </cell>
          <cell r="X5872" t="str">
            <v>Proyecto de Inversión de Infraestructura Social</v>
          </cell>
          <cell r="Y5872" t="str">
            <v>REDUCIR EL REZAGO SOCIAL Y MEJORAR LA CALIDAD DE VIDA DE LAS FAMILIAS EN POBREZA</v>
          </cell>
          <cell r="Z5872">
            <v>42906</v>
          </cell>
          <cell r="AA5872">
            <v>42979</v>
          </cell>
          <cell r="AB5872" t="str">
            <v>CALLE 22 INTERIOR 0 0 COLONIA SIERRA PAPACAL, 97302 SIERRA PAPACAL, MÉRIDA YUCATÁN ENTRE CALLE 21 Y , LA OBRA SE REALIZARA EN CALLE 22 SN X 21 DE LA C</v>
          </cell>
          <cell r="AC5872">
            <v>0</v>
          </cell>
          <cell r="AE5872">
            <v>1</v>
          </cell>
          <cell r="AF5872" t="str">
            <v>En Ejecución</v>
          </cell>
          <cell r="AG5872">
            <v>2017</v>
          </cell>
          <cell r="AH5872">
            <v>92811.29</v>
          </cell>
        </row>
        <row r="5873">
          <cell r="B5873" t="str">
            <v>YUC17170300952598</v>
          </cell>
          <cell r="C5873" t="str">
            <v>Construccion De Cuarto Para Baño - 100561</v>
          </cell>
          <cell r="D5873" t="str">
            <v>100561</v>
          </cell>
          <cell r="E5873">
            <v>31</v>
          </cell>
          <cell r="F5873" t="str">
            <v>Yucatán</v>
          </cell>
          <cell r="G5873">
            <v>50</v>
          </cell>
          <cell r="H5873" t="str">
            <v>Mérida</v>
          </cell>
          <cell r="I5873">
            <v>120</v>
          </cell>
          <cell r="J5873" t="str">
            <v>Sierra Papacal</v>
          </cell>
          <cell r="K5873">
            <v>-89.728054999999998</v>
          </cell>
          <cell r="L5873">
            <v>21.122222000000001</v>
          </cell>
          <cell r="M5873" t="str">
            <v>Rural</v>
          </cell>
          <cell r="N5873">
            <v>2</v>
          </cell>
          <cell r="O5873" t="str">
            <v>Aportaciones Federales</v>
          </cell>
          <cell r="P5873" t="str">
            <v>I004</v>
          </cell>
          <cell r="Q5873" t="str">
            <v>FAIS Municipal y de las Demarcaciones Territoriales del Distrito Federal</v>
          </cell>
          <cell r="R5873">
            <v>33</v>
          </cell>
          <cell r="S5873" t="str">
            <v>Aportaciones Federales para Entidades Federativas y Municipios</v>
          </cell>
          <cell r="T5873" t="str">
            <v>AYUNTAMIENTO DE MERIDA</v>
          </cell>
          <cell r="U5873">
            <v>10</v>
          </cell>
          <cell r="V5873" t="str">
            <v>Vivienda</v>
          </cell>
          <cell r="W5873">
            <v>2</v>
          </cell>
          <cell r="X5873" t="str">
            <v>Proyecto de Inversión de Infraestructura Social</v>
          </cell>
          <cell r="Y5873" t="str">
            <v>REDUCIR EL REZAGO SOCIAL Y MEJORAR LA CALIDAD DE VIDA DE LAS FAMILIAS EN POBREZA</v>
          </cell>
          <cell r="Z5873">
            <v>42906</v>
          </cell>
          <cell r="AA5873">
            <v>42979</v>
          </cell>
          <cell r="AB5873" t="str">
            <v>CALLE 10 INTERIOR 0 0 COLONIA SIERRA PAPACAL, 97302 SIERRA PAPACAL, MÉRIDA YUCATÁN ENTRE CALLE 17-A Y CALLE 19, LA OBRA SE REALIZARA EN CALLE 10 SN X</v>
          </cell>
          <cell r="AC5873">
            <v>0</v>
          </cell>
          <cell r="AE5873">
            <v>1</v>
          </cell>
          <cell r="AF5873" t="str">
            <v>En Ejecución</v>
          </cell>
          <cell r="AG5873">
            <v>2017</v>
          </cell>
          <cell r="AH5873">
            <v>92811.29</v>
          </cell>
        </row>
        <row r="5874">
          <cell r="B5874" t="str">
            <v>YUC00170300952599</v>
          </cell>
          <cell r="C5874" t="str">
            <v>Ampliacion De Electrificacion - 179878</v>
          </cell>
          <cell r="D5874" t="str">
            <v>179878</v>
          </cell>
          <cell r="E5874">
            <v>31</v>
          </cell>
          <cell r="F5874" t="str">
            <v>Yucatán</v>
          </cell>
          <cell r="G5874">
            <v>50</v>
          </cell>
          <cell r="H5874" t="str">
            <v>Mérida</v>
          </cell>
          <cell r="I5874">
            <v>121</v>
          </cell>
          <cell r="J5874" t="str">
            <v>Sitpach</v>
          </cell>
          <cell r="K5874">
            <v>-89.520555000000002</v>
          </cell>
          <cell r="L5874">
            <v>21.026665999999999</v>
          </cell>
          <cell r="M5874" t="str">
            <v>Rural</v>
          </cell>
          <cell r="N5874">
            <v>2</v>
          </cell>
          <cell r="O5874" t="str">
            <v>Aportaciones Federales</v>
          </cell>
          <cell r="P5874" t="str">
            <v>I004</v>
          </cell>
          <cell r="Q5874" t="str">
            <v>FAIS Municipal y de las Demarcaciones Territoriales del Distrito Federal</v>
          </cell>
          <cell r="R5874">
            <v>33</v>
          </cell>
          <cell r="S5874" t="str">
            <v>Aportaciones Federales para Entidades Federativas y Municipios</v>
          </cell>
          <cell r="T5874" t="str">
            <v>AYUNTAMIENTO DE MERIDA</v>
          </cell>
          <cell r="U5874">
            <v>5</v>
          </cell>
          <cell r="V5874" t="str">
            <v>Urbanización</v>
          </cell>
          <cell r="W5874">
            <v>2</v>
          </cell>
          <cell r="X5874" t="str">
            <v>Proyecto de Inversión de Infraestructura Social</v>
          </cell>
          <cell r="Y5874" t="str">
            <v>REDUCIR EL REZAGO SOCIAL Y MEJORAR LA CALIDAD DE VIDA DE LAS FAMILIAS EN POBREZA</v>
          </cell>
          <cell r="Z5874">
            <v>42963</v>
          </cell>
          <cell r="AA5874">
            <v>43025</v>
          </cell>
          <cell r="AB5874" t="str">
            <v>CALLE 15 INTERIOR 0 0 COLONIA SITPACH, 97306 SITPACH, MÉRIDA YUCATÁN ENTRE CALLE 14 Y 50 MTS. AL PONIENTE Y , LA OBRA SE REALIZARA EN CALLE 15 X 14 Y</v>
          </cell>
          <cell r="AC5874">
            <v>0</v>
          </cell>
          <cell r="AE5874">
            <v>1</v>
          </cell>
          <cell r="AF5874" t="str">
            <v>En Ejecución</v>
          </cell>
          <cell r="AG5874">
            <v>2017</v>
          </cell>
          <cell r="AH5874">
            <v>153894.96</v>
          </cell>
        </row>
        <row r="5875">
          <cell r="B5875" t="str">
            <v>YUC00170300952600</v>
          </cell>
          <cell r="C5875" t="str">
            <v>Ampliacion De Electrificacion - 179775</v>
          </cell>
          <cell r="D5875" t="str">
            <v>179775</v>
          </cell>
          <cell r="E5875">
            <v>31</v>
          </cell>
          <cell r="F5875" t="str">
            <v>Yucatán</v>
          </cell>
          <cell r="G5875">
            <v>50</v>
          </cell>
          <cell r="H5875" t="str">
            <v>Mérida</v>
          </cell>
          <cell r="I5875">
            <v>121</v>
          </cell>
          <cell r="J5875" t="str">
            <v>Sitpach</v>
          </cell>
          <cell r="K5875">
            <v>-89.520555000000002</v>
          </cell>
          <cell r="L5875">
            <v>21.026665999999999</v>
          </cell>
          <cell r="M5875" t="str">
            <v>Rural</v>
          </cell>
          <cell r="N5875">
            <v>2</v>
          </cell>
          <cell r="O5875" t="str">
            <v>Aportaciones Federales</v>
          </cell>
          <cell r="P5875" t="str">
            <v>I004</v>
          </cell>
          <cell r="Q5875" t="str">
            <v>FAIS Municipal y de las Demarcaciones Territoriales del Distrito Federal</v>
          </cell>
          <cell r="R5875">
            <v>33</v>
          </cell>
          <cell r="S5875" t="str">
            <v>Aportaciones Federales para Entidades Federativas y Municipios</v>
          </cell>
          <cell r="T5875" t="str">
            <v>AYUNTAMIENTO DE MERIDA</v>
          </cell>
          <cell r="U5875">
            <v>5</v>
          </cell>
          <cell r="V5875" t="str">
            <v>Urbanización</v>
          </cell>
          <cell r="W5875">
            <v>2</v>
          </cell>
          <cell r="X5875" t="str">
            <v>Proyecto de Inversión de Infraestructura Social</v>
          </cell>
          <cell r="Y5875" t="str">
            <v>REDUCIR EL REZAGO SOCIAL Y MEJORAR LA CALIDAD DE VIDA DE LAS FAMILIAS EN POBREZA</v>
          </cell>
          <cell r="Z5875">
            <v>42963</v>
          </cell>
          <cell r="AA5875">
            <v>43025</v>
          </cell>
          <cell r="AB5875" t="str">
            <v>CALLE 17 INTERIOR 0 0 COLONIA SITPACH, 97306 SITPACH, MÉRIDA YUCATÁN ENTRE CALLE 12 Y CALLE 14, LA OBRA SE REALIZARA EN CALLE 17 X 12 Y 14 COM. SITPAC</v>
          </cell>
          <cell r="AC5875">
            <v>0</v>
          </cell>
          <cell r="AE5875">
            <v>1</v>
          </cell>
          <cell r="AF5875" t="str">
            <v>En Ejecución</v>
          </cell>
          <cell r="AG5875">
            <v>2017</v>
          </cell>
          <cell r="AH5875">
            <v>305135.07</v>
          </cell>
        </row>
        <row r="5876">
          <cell r="B5876" t="str">
            <v>YUC17170300952601</v>
          </cell>
          <cell r="C5876" t="str">
            <v>Ampliacion De Red De Agua Potable - 172214</v>
          </cell>
          <cell r="D5876" t="str">
            <v>172214</v>
          </cell>
          <cell r="E5876">
            <v>31</v>
          </cell>
          <cell r="F5876" t="str">
            <v>Yucatán</v>
          </cell>
          <cell r="G5876">
            <v>50</v>
          </cell>
          <cell r="H5876" t="str">
            <v>Mérida</v>
          </cell>
          <cell r="I5876">
            <v>121</v>
          </cell>
          <cell r="J5876" t="str">
            <v>Sitpach</v>
          </cell>
          <cell r="K5876">
            <v>-89.520555000000002</v>
          </cell>
          <cell r="L5876">
            <v>21.026665999999999</v>
          </cell>
          <cell r="M5876" t="str">
            <v>Rural</v>
          </cell>
          <cell r="N5876">
            <v>2</v>
          </cell>
          <cell r="O5876" t="str">
            <v>Aportaciones Federales</v>
          </cell>
          <cell r="P5876" t="str">
            <v>I004</v>
          </cell>
          <cell r="Q5876" t="str">
            <v>FAIS Municipal y de las Demarcaciones Territoriales del Distrito Federal</v>
          </cell>
          <cell r="R5876">
            <v>33</v>
          </cell>
          <cell r="S5876" t="str">
            <v>Aportaciones Federales para Entidades Federativas y Municipios</v>
          </cell>
          <cell r="T5876" t="str">
            <v>AYUNTAMIENTO DE MERIDA</v>
          </cell>
          <cell r="U5876">
            <v>4</v>
          </cell>
          <cell r="V5876" t="str">
            <v>Agua y saneamiento</v>
          </cell>
          <cell r="W5876">
            <v>2</v>
          </cell>
          <cell r="X5876" t="str">
            <v>Proyecto de Inversión de Infraestructura Social</v>
          </cell>
          <cell r="Y5876" t="str">
            <v>REDUCIR EL REZAGO SOCIAL Y MEJORAR LA CALIDAD DE VIDA DE LAS FAMILIAS EN POBREZA</v>
          </cell>
          <cell r="Z5876">
            <v>42920</v>
          </cell>
          <cell r="AA5876">
            <v>42996</v>
          </cell>
          <cell r="AB5876" t="str">
            <v>CALLE 17 INTERIOR 0 0 COLONIA SITPACH, 97306 SITPACH, MÉRIDA YUCATÁN ENTRE CALLE 12 Y CALLE 14, LA OBRA SE REALIZARA EN CALLE 17 X 12 Y 14 COM. SITPAC</v>
          </cell>
          <cell r="AC5876">
            <v>0</v>
          </cell>
          <cell r="AE5876">
            <v>1</v>
          </cell>
          <cell r="AF5876" t="str">
            <v>En Ejecución</v>
          </cell>
          <cell r="AG5876">
            <v>2017</v>
          </cell>
          <cell r="AH5876">
            <v>105082.23</v>
          </cell>
        </row>
        <row r="5877">
          <cell r="B5877" t="str">
            <v>YUC00170300952602</v>
          </cell>
          <cell r="C5877" t="str">
            <v>Ampliacion De Red De Agua Potable - 172741</v>
          </cell>
          <cell r="D5877" t="str">
            <v>172741</v>
          </cell>
          <cell r="E5877">
            <v>31</v>
          </cell>
          <cell r="F5877" t="str">
            <v>Yucatán</v>
          </cell>
          <cell r="G5877">
            <v>50</v>
          </cell>
          <cell r="H5877" t="str">
            <v>Mérida</v>
          </cell>
          <cell r="I5877">
            <v>121</v>
          </cell>
          <cell r="J5877" t="str">
            <v>Sitpach</v>
          </cell>
          <cell r="K5877">
            <v>-89.520555000000002</v>
          </cell>
          <cell r="L5877">
            <v>21.026665999999999</v>
          </cell>
          <cell r="M5877" t="str">
            <v>Rural</v>
          </cell>
          <cell r="N5877">
            <v>2</v>
          </cell>
          <cell r="O5877" t="str">
            <v>Aportaciones Federales</v>
          </cell>
          <cell r="P5877" t="str">
            <v>I004</v>
          </cell>
          <cell r="Q5877" t="str">
            <v>FAIS Municipal y de las Demarcaciones Territoriales del Distrito Federal</v>
          </cell>
          <cell r="R5877">
            <v>33</v>
          </cell>
          <cell r="S5877" t="str">
            <v>Aportaciones Federales para Entidades Federativas y Municipios</v>
          </cell>
          <cell r="T5877" t="str">
            <v>AYUNTAMIENTO DE MERIDA</v>
          </cell>
          <cell r="U5877">
            <v>4</v>
          </cell>
          <cell r="V5877" t="str">
            <v>Agua y saneamiento</v>
          </cell>
          <cell r="W5877">
            <v>2</v>
          </cell>
          <cell r="X5877" t="str">
            <v>Proyecto de Inversión de Infraestructura Social</v>
          </cell>
          <cell r="Y5877" t="str">
            <v>REDUCIR EL REZAGO SOCIAL Y MEJORAR LA CALIDAD DE VIDA DE LAS FAMILIAS EN POBREZA</v>
          </cell>
          <cell r="Z5877">
            <v>42990</v>
          </cell>
          <cell r="AA5877">
            <v>43059</v>
          </cell>
          <cell r="AB5877" t="str">
            <v>CALLE 4 INTERIOR 0 0 COLONIA SITPACH, 97306 SITPACH, MÉRIDA YUCATÁN ENTRE CALLE 11 AL NORTE HASTA LA CASA DE LIZBETH COCOM Y , LA OBRA SE REALIZARA EN</v>
          </cell>
          <cell r="AC5877">
            <v>0</v>
          </cell>
          <cell r="AE5877">
            <v>1</v>
          </cell>
          <cell r="AF5877" t="str">
            <v>En Ejecución</v>
          </cell>
          <cell r="AG5877">
            <v>2017</v>
          </cell>
          <cell r="AH5877">
            <v>186687.64</v>
          </cell>
        </row>
        <row r="5878">
          <cell r="B5878" t="str">
            <v>YUC00170300952603</v>
          </cell>
          <cell r="C5878" t="str">
            <v>Ampliacion De Red De Agua Potable - 172696</v>
          </cell>
          <cell r="D5878" t="str">
            <v>172696</v>
          </cell>
          <cell r="E5878">
            <v>31</v>
          </cell>
          <cell r="F5878" t="str">
            <v>Yucatán</v>
          </cell>
          <cell r="G5878">
            <v>50</v>
          </cell>
          <cell r="H5878" t="str">
            <v>Mérida</v>
          </cell>
          <cell r="I5878">
            <v>121</v>
          </cell>
          <cell r="J5878" t="str">
            <v>Sitpach</v>
          </cell>
          <cell r="K5878">
            <v>-89.520555000000002</v>
          </cell>
          <cell r="L5878">
            <v>21.026665999999999</v>
          </cell>
          <cell r="M5878" t="str">
            <v>Rural</v>
          </cell>
          <cell r="N5878">
            <v>2</v>
          </cell>
          <cell r="O5878" t="str">
            <v>Aportaciones Federales</v>
          </cell>
          <cell r="P5878" t="str">
            <v>I004</v>
          </cell>
          <cell r="Q5878" t="str">
            <v>FAIS Municipal y de las Demarcaciones Territoriales del Distrito Federal</v>
          </cell>
          <cell r="R5878">
            <v>33</v>
          </cell>
          <cell r="S5878" t="str">
            <v>Aportaciones Federales para Entidades Federativas y Municipios</v>
          </cell>
          <cell r="T5878" t="str">
            <v>AYUNTAMIENTO DE MERIDA</v>
          </cell>
          <cell r="U5878">
            <v>4</v>
          </cell>
          <cell r="V5878" t="str">
            <v>Agua y saneamiento</v>
          </cell>
          <cell r="W5878">
            <v>2</v>
          </cell>
          <cell r="X5878" t="str">
            <v>Proyecto de Inversión de Infraestructura Social</v>
          </cell>
          <cell r="Y5878" t="str">
            <v>REDUCIR EL REZAGO SOCIAL Y MEJORAR LA CALIDAD DE VIDA DE LAS FAMILIAS EN POBREZA</v>
          </cell>
          <cell r="Z5878">
            <v>42990</v>
          </cell>
          <cell r="AA5878">
            <v>43059</v>
          </cell>
          <cell r="AB5878" t="str">
            <v>CALLE CONOCIDA COMO CALLE 4 INTERIOR 0 0 COLONIA SITPACH, 97306 SITPACH, MÉRIDA YUCATÁN ENTRE CALLE 13 AL SUR HASTA LA CASA DE FATIMA EUGENIA DZIB CHA</v>
          </cell>
          <cell r="AC5878">
            <v>0</v>
          </cell>
          <cell r="AE5878">
            <v>1</v>
          </cell>
          <cell r="AF5878" t="str">
            <v>En Ejecución</v>
          </cell>
          <cell r="AG5878">
            <v>2017</v>
          </cell>
          <cell r="AH5878">
            <v>133765.19</v>
          </cell>
        </row>
        <row r="5879">
          <cell r="B5879" t="str">
            <v>YUC17170300952604</v>
          </cell>
          <cell r="C5879" t="str">
            <v>Ampliacion De Red De Agua Potable - 172142</v>
          </cell>
          <cell r="D5879" t="str">
            <v>172142</v>
          </cell>
          <cell r="E5879">
            <v>31</v>
          </cell>
          <cell r="F5879" t="str">
            <v>Yucatán</v>
          </cell>
          <cell r="G5879">
            <v>50</v>
          </cell>
          <cell r="H5879" t="str">
            <v>Mérida</v>
          </cell>
          <cell r="I5879">
            <v>121</v>
          </cell>
          <cell r="J5879" t="str">
            <v>Sitpach</v>
          </cell>
          <cell r="K5879">
            <v>-89.520555000000002</v>
          </cell>
          <cell r="L5879">
            <v>21.026665999999999</v>
          </cell>
          <cell r="M5879" t="str">
            <v>Rural</v>
          </cell>
          <cell r="N5879">
            <v>2</v>
          </cell>
          <cell r="O5879" t="str">
            <v>Aportaciones Federales</v>
          </cell>
          <cell r="P5879" t="str">
            <v>I004</v>
          </cell>
          <cell r="Q5879" t="str">
            <v>FAIS Municipal y de las Demarcaciones Territoriales del Distrito Federal</v>
          </cell>
          <cell r="R5879">
            <v>33</v>
          </cell>
          <cell r="S5879" t="str">
            <v>Aportaciones Federales para Entidades Federativas y Municipios</v>
          </cell>
          <cell r="T5879" t="str">
            <v>AYUNTAMIENTO DE MERIDA</v>
          </cell>
          <cell r="U5879">
            <v>4</v>
          </cell>
          <cell r="V5879" t="str">
            <v>Agua y saneamiento</v>
          </cell>
          <cell r="W5879">
            <v>2</v>
          </cell>
          <cell r="X5879" t="str">
            <v>Proyecto de Inversión de Infraestructura Social</v>
          </cell>
          <cell r="Y5879" t="str">
            <v>REDUCIR EL REZAGO SOCIAL Y MEJORAR LA CALIDAD DE VIDA DE LAS FAMILIAS EN POBREZA</v>
          </cell>
          <cell r="Z5879">
            <v>42920</v>
          </cell>
          <cell r="AA5879">
            <v>42996</v>
          </cell>
          <cell r="AB5879" t="str">
            <v>CALLE 15 INTERIOR 0 0 COLONIA SITPACH, 97306 SITPACH, MÉRIDA YUCATÁN ENTRE CALLE 14 Y 50 MTS AL PONIENTE Y , LA OBRA SE REALIZARA EN CALLE 15 X 14 Y 5</v>
          </cell>
          <cell r="AC5879">
            <v>0</v>
          </cell>
          <cell r="AE5879">
            <v>1</v>
          </cell>
          <cell r="AF5879" t="str">
            <v>En Ejecución</v>
          </cell>
          <cell r="AG5879">
            <v>2017</v>
          </cell>
          <cell r="AH5879">
            <v>30877.56</v>
          </cell>
        </row>
        <row r="5880">
          <cell r="B5880" t="str">
            <v>YUC00170300952605</v>
          </cell>
          <cell r="C5880" t="str">
            <v>Ampliacion De Red De Agua Potable - 172582</v>
          </cell>
          <cell r="D5880" t="str">
            <v>172582</v>
          </cell>
          <cell r="E5880">
            <v>31</v>
          </cell>
          <cell r="F5880" t="str">
            <v>Yucatán</v>
          </cell>
          <cell r="G5880">
            <v>50</v>
          </cell>
          <cell r="H5880" t="str">
            <v>Mérida</v>
          </cell>
          <cell r="I5880">
            <v>121</v>
          </cell>
          <cell r="J5880" t="str">
            <v>Sitpach</v>
          </cell>
          <cell r="K5880">
            <v>-89.520555000000002</v>
          </cell>
          <cell r="L5880">
            <v>21.026665999999999</v>
          </cell>
          <cell r="M5880" t="str">
            <v>Rural</v>
          </cell>
          <cell r="N5880">
            <v>2</v>
          </cell>
          <cell r="O5880" t="str">
            <v>Aportaciones Federales</v>
          </cell>
          <cell r="P5880" t="str">
            <v>I004</v>
          </cell>
          <cell r="Q5880" t="str">
            <v>FAIS Municipal y de las Demarcaciones Territoriales del Distrito Federal</v>
          </cell>
          <cell r="R5880">
            <v>33</v>
          </cell>
          <cell r="S5880" t="str">
            <v>Aportaciones Federales para Entidades Federativas y Municipios</v>
          </cell>
          <cell r="T5880" t="str">
            <v>AYUNTAMIENTO DE MERIDA</v>
          </cell>
          <cell r="U5880">
            <v>4</v>
          </cell>
          <cell r="V5880" t="str">
            <v>Agua y saneamiento</v>
          </cell>
          <cell r="W5880">
            <v>2</v>
          </cell>
          <cell r="X5880" t="str">
            <v>Proyecto de Inversión de Infraestructura Social</v>
          </cell>
          <cell r="Y5880" t="str">
            <v>REDUCIR EL REZAGO SOCIAL Y MEJORAR LA CALIDAD DE VIDA DE LAS FAMILIAS EN POBREZA</v>
          </cell>
          <cell r="Z5880">
            <v>42990</v>
          </cell>
          <cell r="AA5880">
            <v>43059</v>
          </cell>
          <cell r="AB5880" t="str">
            <v>CALLE CONOCIDA COMO CALLE 4 C INTERIOR 0 0 COLONIA SITPACH, 97306 SITPACH, MÉRIDA YUCATÁN ENTRE CALLE 13 Y CALLE 15 AL SUR COMPLEMENTO, LA OBRA SE REA</v>
          </cell>
          <cell r="AC5880">
            <v>0</v>
          </cell>
          <cell r="AE5880">
            <v>1</v>
          </cell>
          <cell r="AF5880" t="str">
            <v>En Ejecución</v>
          </cell>
          <cell r="AG5880">
            <v>2017</v>
          </cell>
          <cell r="AH5880">
            <v>142784.60999999999</v>
          </cell>
        </row>
        <row r="5881">
          <cell r="B5881" t="str">
            <v>YUC00170300952606</v>
          </cell>
          <cell r="C5881" t="str">
            <v>Ampliacion De Red De Agua Potable - 172672</v>
          </cell>
          <cell r="D5881" t="str">
            <v>172672</v>
          </cell>
          <cell r="E5881">
            <v>31</v>
          </cell>
          <cell r="F5881" t="str">
            <v>Yucatán</v>
          </cell>
          <cell r="G5881">
            <v>50</v>
          </cell>
          <cell r="H5881" t="str">
            <v>Mérida</v>
          </cell>
          <cell r="I5881">
            <v>121</v>
          </cell>
          <cell r="J5881" t="str">
            <v>Sitpach</v>
          </cell>
          <cell r="K5881">
            <v>-89.520555000000002</v>
          </cell>
          <cell r="L5881">
            <v>21.026665999999999</v>
          </cell>
          <cell r="M5881" t="str">
            <v>Rural</v>
          </cell>
          <cell r="N5881">
            <v>2</v>
          </cell>
          <cell r="O5881" t="str">
            <v>Aportaciones Federales</v>
          </cell>
          <cell r="P5881" t="str">
            <v>I004</v>
          </cell>
          <cell r="Q5881" t="str">
            <v>FAIS Municipal y de las Demarcaciones Territoriales del Distrito Federal</v>
          </cell>
          <cell r="R5881">
            <v>33</v>
          </cell>
          <cell r="S5881" t="str">
            <v>Aportaciones Federales para Entidades Federativas y Municipios</v>
          </cell>
          <cell r="T5881" t="str">
            <v>AYUNTAMIENTO DE MERIDA</v>
          </cell>
          <cell r="U5881">
            <v>4</v>
          </cell>
          <cell r="V5881" t="str">
            <v>Agua y saneamiento</v>
          </cell>
          <cell r="W5881">
            <v>2</v>
          </cell>
          <cell r="X5881" t="str">
            <v>Proyecto de Inversión de Infraestructura Social</v>
          </cell>
          <cell r="Y5881" t="str">
            <v>REDUCIR EL REZAGO SOCIAL Y MEJORAR LA CALIDAD DE VIDA DE LAS FAMILIAS EN POBREZA</v>
          </cell>
          <cell r="Z5881">
            <v>42990</v>
          </cell>
          <cell r="AA5881">
            <v>43059</v>
          </cell>
          <cell r="AB5881" t="str">
            <v>CALLE 14 INTERIOR 0 0 COLONIA SITPACH, 97306 SITPACH, MÉRIDA YUCATÁN ENTRE CALLE 7 Y CALLE 9, LA OBRA SE REALIZARA EN CALLE 14 X 7 Y 9 COM. SITPACH</v>
          </cell>
          <cell r="AC5881">
            <v>0</v>
          </cell>
          <cell r="AE5881">
            <v>1</v>
          </cell>
          <cell r="AF5881" t="str">
            <v>En Ejecución</v>
          </cell>
          <cell r="AG5881">
            <v>2017</v>
          </cell>
          <cell r="AH5881">
            <v>129427.13</v>
          </cell>
        </row>
        <row r="5882">
          <cell r="B5882" t="str">
            <v>YUC17170300952607</v>
          </cell>
          <cell r="C5882" t="str">
            <v>Construccion De Cuartos Dormitorio - 162955</v>
          </cell>
          <cell r="D5882" t="str">
            <v>162955</v>
          </cell>
          <cell r="E5882">
            <v>31</v>
          </cell>
          <cell r="F5882" t="str">
            <v>Yucatán</v>
          </cell>
          <cell r="G5882">
            <v>50</v>
          </cell>
          <cell r="H5882" t="str">
            <v>Mérida</v>
          </cell>
          <cell r="I5882">
            <v>121</v>
          </cell>
          <cell r="J5882" t="str">
            <v>Sitpach</v>
          </cell>
          <cell r="K5882">
            <v>-89.520555000000002</v>
          </cell>
          <cell r="L5882">
            <v>21.026665999999999</v>
          </cell>
          <cell r="M5882" t="str">
            <v>Rural</v>
          </cell>
          <cell r="N5882">
            <v>2</v>
          </cell>
          <cell r="O5882" t="str">
            <v>Aportaciones Federales</v>
          </cell>
          <cell r="P5882" t="str">
            <v>I004</v>
          </cell>
          <cell r="Q5882" t="str">
            <v>FAIS Municipal y de las Demarcaciones Territoriales del Distrito Federal</v>
          </cell>
          <cell r="R5882">
            <v>33</v>
          </cell>
          <cell r="S5882" t="str">
            <v>Aportaciones Federales para Entidades Federativas y Municipios</v>
          </cell>
          <cell r="T5882" t="str">
            <v>AYUNTAMIENTO DE MERIDA</v>
          </cell>
          <cell r="U5882">
            <v>10</v>
          </cell>
          <cell r="V5882" t="str">
            <v>Vivienda</v>
          </cell>
          <cell r="W5882">
            <v>2</v>
          </cell>
          <cell r="X5882" t="str">
            <v>Proyecto de Inversión de Infraestructura Social</v>
          </cell>
          <cell r="Y5882" t="str">
            <v>REDUCIR EL REZAGO SOCIAL Y MEJORAR LA CALIDAD DE VIDA DE LAS FAMILIAS EN POBREZA</v>
          </cell>
          <cell r="Z5882">
            <v>42958</v>
          </cell>
          <cell r="AA5882">
            <v>43040</v>
          </cell>
          <cell r="AB5882" t="str">
            <v>CALLE 14 INTERIOR 0 0 COLONIA SITPACH, 97306 SITPACH, MÉRIDA YUCATÁN ENTRE CALLE 15 Y CALLE 17, LA OBRA SE REALIZARA EN CALLE 14 SN X 15 Y 17 DE LA CO</v>
          </cell>
          <cell r="AC5882">
            <v>0</v>
          </cell>
          <cell r="AE5882">
            <v>1</v>
          </cell>
          <cell r="AF5882" t="str">
            <v>En Ejecución</v>
          </cell>
          <cell r="AG5882">
            <v>2017</v>
          </cell>
          <cell r="AH5882">
            <v>85523.01</v>
          </cell>
        </row>
        <row r="5883">
          <cell r="B5883" t="str">
            <v>YUC17170300952608</v>
          </cell>
          <cell r="C5883" t="str">
            <v>Construccion De Cuarto Para Cocina - 162058</v>
          </cell>
          <cell r="D5883" t="str">
            <v>162058</v>
          </cell>
          <cell r="E5883">
            <v>31</v>
          </cell>
          <cell r="F5883" t="str">
            <v>Yucatán</v>
          </cell>
          <cell r="G5883">
            <v>50</v>
          </cell>
          <cell r="H5883" t="str">
            <v>Mérida</v>
          </cell>
          <cell r="I5883">
            <v>121</v>
          </cell>
          <cell r="J5883" t="str">
            <v>Sitpach</v>
          </cell>
          <cell r="K5883">
            <v>-89.520555000000002</v>
          </cell>
          <cell r="L5883">
            <v>21.026665999999999</v>
          </cell>
          <cell r="M5883" t="str">
            <v>Rural</v>
          </cell>
          <cell r="N5883">
            <v>2</v>
          </cell>
          <cell r="O5883" t="str">
            <v>Aportaciones Federales</v>
          </cell>
          <cell r="P5883" t="str">
            <v>I004</v>
          </cell>
          <cell r="Q5883" t="str">
            <v>FAIS Municipal y de las Demarcaciones Territoriales del Distrito Federal</v>
          </cell>
          <cell r="R5883">
            <v>33</v>
          </cell>
          <cell r="S5883" t="str">
            <v>Aportaciones Federales para Entidades Federativas y Municipios</v>
          </cell>
          <cell r="T5883" t="str">
            <v>AYUNTAMIENTO DE MERIDA</v>
          </cell>
          <cell r="U5883">
            <v>10</v>
          </cell>
          <cell r="V5883" t="str">
            <v>Vivienda</v>
          </cell>
          <cell r="W5883">
            <v>2</v>
          </cell>
          <cell r="X5883" t="str">
            <v>Proyecto de Inversión de Infraestructura Social</v>
          </cell>
          <cell r="Y5883" t="str">
            <v>REDUCIR EL REZAGO SOCIAL Y MEJORAR LA CALIDAD DE VIDA DE LAS FAMILIAS EN POBREZA</v>
          </cell>
          <cell r="Z5883">
            <v>42958</v>
          </cell>
          <cell r="AA5883">
            <v>43040</v>
          </cell>
          <cell r="AB5883" t="str">
            <v>CALLE 4-A INTERIOR 0 0 COLONIA SITPACH, 97306 SITPACH, MÉRIDA YUCATÁN ENTRE CALLE 9 Y CALLE 11, LA OBRA SE REALIZARA EN CALLE 4 A SN X 9 Y 11 DE LA CO</v>
          </cell>
          <cell r="AC5883">
            <v>0</v>
          </cell>
          <cell r="AE5883">
            <v>1</v>
          </cell>
          <cell r="AF5883" t="str">
            <v>En Ejecución</v>
          </cell>
          <cell r="AG5883">
            <v>2017</v>
          </cell>
          <cell r="AH5883">
            <v>87989.09</v>
          </cell>
        </row>
        <row r="5884">
          <cell r="B5884" t="str">
            <v>YUC17170300952609</v>
          </cell>
          <cell r="C5884" t="str">
            <v>Construccion De Cuartos Dormitorio - 162078</v>
          </cell>
          <cell r="D5884" t="str">
            <v>162078</v>
          </cell>
          <cell r="E5884">
            <v>31</v>
          </cell>
          <cell r="F5884" t="str">
            <v>Yucatán</v>
          </cell>
          <cell r="G5884">
            <v>50</v>
          </cell>
          <cell r="H5884" t="str">
            <v>Mérida</v>
          </cell>
          <cell r="I5884">
            <v>121</v>
          </cell>
          <cell r="J5884" t="str">
            <v>Sitpach</v>
          </cell>
          <cell r="K5884">
            <v>-89.520555000000002</v>
          </cell>
          <cell r="L5884">
            <v>21.026665999999999</v>
          </cell>
          <cell r="M5884" t="str">
            <v>Rural</v>
          </cell>
          <cell r="N5884">
            <v>2</v>
          </cell>
          <cell r="O5884" t="str">
            <v>Aportaciones Federales</v>
          </cell>
          <cell r="P5884" t="str">
            <v>I004</v>
          </cell>
          <cell r="Q5884" t="str">
            <v>FAIS Municipal y de las Demarcaciones Territoriales del Distrito Federal</v>
          </cell>
          <cell r="R5884">
            <v>33</v>
          </cell>
          <cell r="S5884" t="str">
            <v>Aportaciones Federales para Entidades Federativas y Municipios</v>
          </cell>
          <cell r="T5884" t="str">
            <v>AYUNTAMIENTO DE MERIDA</v>
          </cell>
          <cell r="U5884">
            <v>10</v>
          </cell>
          <cell r="V5884" t="str">
            <v>Vivienda</v>
          </cell>
          <cell r="W5884">
            <v>2</v>
          </cell>
          <cell r="X5884" t="str">
            <v>Proyecto de Inversión de Infraestructura Social</v>
          </cell>
          <cell r="Y5884" t="str">
            <v>REDUCIR EL REZAGO SOCIAL Y MEJORAR LA CALIDAD DE VIDA DE LAS FAMILIAS EN POBREZA</v>
          </cell>
          <cell r="Z5884">
            <v>42958</v>
          </cell>
          <cell r="AA5884">
            <v>43040</v>
          </cell>
          <cell r="AB5884" t="str">
            <v>CALLE 4-A INTERIOR 0 0 COLONIA SITPACH, 97306 SITPACH, MÉRIDA YUCATÁN ENTRE CALLE 9 Y CALLE 11, LA OBRA SE REALIZARA EN CALLE 4 A SN X 9 Y 11 DE LA CO</v>
          </cell>
          <cell r="AC5884">
            <v>0</v>
          </cell>
          <cell r="AE5884">
            <v>1</v>
          </cell>
          <cell r="AF5884" t="str">
            <v>En Ejecución</v>
          </cell>
          <cell r="AG5884">
            <v>2017</v>
          </cell>
          <cell r="AH5884">
            <v>76878.100000000006</v>
          </cell>
        </row>
        <row r="5885">
          <cell r="B5885" t="str">
            <v>YUC17170300952610</v>
          </cell>
          <cell r="C5885" t="str">
            <v>Construccion De Cuarto Para Cocina - 161955</v>
          </cell>
          <cell r="D5885" t="str">
            <v>161955</v>
          </cell>
          <cell r="E5885">
            <v>31</v>
          </cell>
          <cell r="F5885" t="str">
            <v>Yucatán</v>
          </cell>
          <cell r="G5885">
            <v>50</v>
          </cell>
          <cell r="H5885" t="str">
            <v>Mérida</v>
          </cell>
          <cell r="I5885">
            <v>121</v>
          </cell>
          <cell r="J5885" t="str">
            <v>Sitpach</v>
          </cell>
          <cell r="K5885">
            <v>-89.520555000000002</v>
          </cell>
          <cell r="L5885">
            <v>21.026665999999999</v>
          </cell>
          <cell r="M5885" t="str">
            <v>Rural</v>
          </cell>
          <cell r="N5885">
            <v>2</v>
          </cell>
          <cell r="O5885" t="str">
            <v>Aportaciones Federales</v>
          </cell>
          <cell r="P5885" t="str">
            <v>I004</v>
          </cell>
          <cell r="Q5885" t="str">
            <v>FAIS Municipal y de las Demarcaciones Territoriales del Distrito Federal</v>
          </cell>
          <cell r="R5885">
            <v>33</v>
          </cell>
          <cell r="S5885" t="str">
            <v>Aportaciones Federales para Entidades Federativas y Municipios</v>
          </cell>
          <cell r="T5885" t="str">
            <v>AYUNTAMIENTO DE MERIDA</v>
          </cell>
          <cell r="U5885">
            <v>10</v>
          </cell>
          <cell r="V5885" t="str">
            <v>Vivienda</v>
          </cell>
          <cell r="W5885">
            <v>2</v>
          </cell>
          <cell r="X5885" t="str">
            <v>Proyecto de Inversión de Infraestructura Social</v>
          </cell>
          <cell r="Y5885" t="str">
            <v>REDUCIR EL REZAGO SOCIAL Y MEJORAR LA CALIDAD DE VIDA DE LAS FAMILIAS EN POBREZA</v>
          </cell>
          <cell r="Z5885">
            <v>42958</v>
          </cell>
          <cell r="AA5885">
            <v>43040</v>
          </cell>
          <cell r="AB5885" t="str">
            <v>CALLE 9 INTERIOR 0 0 COLONIA SITPACH, 97306 SITPACH, MÉRIDA YUCATÁN ENTRE CALLE 12 Y CALLE 14, LA OBRA SE REALIZARA EN CALLE 9 SN X 12 Y 14 DE LA COMI</v>
          </cell>
          <cell r="AC5885">
            <v>0</v>
          </cell>
          <cell r="AE5885">
            <v>1</v>
          </cell>
          <cell r="AF5885" t="str">
            <v>En Ejecución</v>
          </cell>
          <cell r="AG5885">
            <v>2017</v>
          </cell>
          <cell r="AH5885">
            <v>87989.09</v>
          </cell>
        </row>
        <row r="5886">
          <cell r="B5886" t="str">
            <v>YUC17170300952611</v>
          </cell>
          <cell r="C5886" t="str">
            <v>Construccion De Cuarto Para Baño - 162002</v>
          </cell>
          <cell r="D5886" t="str">
            <v>162002</v>
          </cell>
          <cell r="E5886">
            <v>31</v>
          </cell>
          <cell r="F5886" t="str">
            <v>Yucatán</v>
          </cell>
          <cell r="G5886">
            <v>50</v>
          </cell>
          <cell r="H5886" t="str">
            <v>Mérida</v>
          </cell>
          <cell r="I5886">
            <v>121</v>
          </cell>
          <cell r="J5886" t="str">
            <v>Sitpach</v>
          </cell>
          <cell r="K5886">
            <v>-89.520555000000002</v>
          </cell>
          <cell r="L5886">
            <v>21.026665999999999</v>
          </cell>
          <cell r="M5886" t="str">
            <v>Rural</v>
          </cell>
          <cell r="N5886">
            <v>2</v>
          </cell>
          <cell r="O5886" t="str">
            <v>Aportaciones Federales</v>
          </cell>
          <cell r="P5886" t="str">
            <v>I004</v>
          </cell>
          <cell r="Q5886" t="str">
            <v>FAIS Municipal y de las Demarcaciones Territoriales del Distrito Federal</v>
          </cell>
          <cell r="R5886">
            <v>33</v>
          </cell>
          <cell r="S5886" t="str">
            <v>Aportaciones Federales para Entidades Federativas y Municipios</v>
          </cell>
          <cell r="T5886" t="str">
            <v>AYUNTAMIENTO DE MERIDA</v>
          </cell>
          <cell r="U5886">
            <v>10</v>
          </cell>
          <cell r="V5886" t="str">
            <v>Vivienda</v>
          </cell>
          <cell r="W5886">
            <v>2</v>
          </cell>
          <cell r="X5886" t="str">
            <v>Proyecto de Inversión de Infraestructura Social</v>
          </cell>
          <cell r="Y5886" t="str">
            <v>REDUCIR EL REZAGO SOCIAL Y MEJORAR LA CALIDAD DE VIDA DE LAS FAMILIAS EN POBREZA</v>
          </cell>
          <cell r="Z5886">
            <v>42958</v>
          </cell>
          <cell r="AA5886">
            <v>43040</v>
          </cell>
          <cell r="AB5886" t="str">
            <v>CALLE 4-A INTERIOR 0 0 COLONIA SITPACH, 97306 SITPACH, MÉRIDA YUCATÁN ENTRE CALLE 9 Y CALLE 11, LA OBRA SE REALIZARA EN CALLE 4 A SN X 9 Y 11 DE LA CO</v>
          </cell>
          <cell r="AC5886">
            <v>0</v>
          </cell>
          <cell r="AE5886">
            <v>1</v>
          </cell>
          <cell r="AF5886" t="str">
            <v>En Ejecución</v>
          </cell>
          <cell r="AG5886">
            <v>2017</v>
          </cell>
          <cell r="AH5886">
            <v>89420.04</v>
          </cell>
        </row>
        <row r="5887">
          <cell r="B5887" t="str">
            <v>YUC17170300957364</v>
          </cell>
          <cell r="C5887" t="str">
            <v>Proyectos De Desarrollo E Infraestructura Municipal En El Municipio De Maní, Yucatán // (Reconstruccion De Calles En La Localidad De Mani Del Municipio De Mani)</v>
          </cell>
          <cell r="D5887" t="str">
            <v>3446</v>
          </cell>
          <cell r="E5887">
            <v>31</v>
          </cell>
          <cell r="F5887" t="str">
            <v>Yucatán</v>
          </cell>
          <cell r="G5887">
            <v>47</v>
          </cell>
          <cell r="H5887" t="str">
            <v>Maní</v>
          </cell>
          <cell r="N5887">
            <v>1</v>
          </cell>
          <cell r="O5887" t="str">
            <v>Subsidios</v>
          </cell>
          <cell r="P5887" t="str">
            <v>U128</v>
          </cell>
          <cell r="Q5887" t="str">
            <v>Proyectos de Desarrollo Regional</v>
          </cell>
          <cell r="R5887">
            <v>23</v>
          </cell>
          <cell r="S5887" t="str">
            <v>Provisiones Salariales y Económicas</v>
          </cell>
          <cell r="T5887" t="str">
            <v>H AYUNTAMIENTO DE MANI</v>
          </cell>
          <cell r="U5887">
            <v>0</v>
          </cell>
          <cell r="V5887" t="str">
            <v>Otros Proyectos</v>
          </cell>
          <cell r="W5887">
            <v>5</v>
          </cell>
          <cell r="X5887" t="str">
            <v>Otros proyectos de Inversión</v>
          </cell>
          <cell r="Y5887" t="str">
            <v>Sin reporte por parte de la Entidad Federativa o Municipio</v>
          </cell>
          <cell r="Z5887">
            <v>42736</v>
          </cell>
          <cell r="AA5887">
            <v>43070</v>
          </cell>
          <cell r="AB5887" t="str">
            <v>(POR 29 Y31; 20.384136; -89.394743) (POR 28 Y 30; 20.385343; -89.395237) (POR 30 Y 32; 20.385906; -89.396868) ( POR 27 Y 29; 20.387233; -89.398563) (POR 34 Y 36; 20.390069; -89.39852) (POR 27 Y 29; 20.387635; -89.400216)</v>
          </cell>
          <cell r="AC5887">
            <v>0</v>
          </cell>
          <cell r="AE5887">
            <v>1</v>
          </cell>
          <cell r="AF5887" t="str">
            <v>En Ejecución</v>
          </cell>
          <cell r="AG5887">
            <v>2017</v>
          </cell>
          <cell r="AH5887">
            <v>3450000</v>
          </cell>
        </row>
        <row r="5888">
          <cell r="B5888" t="str">
            <v>YUC17170300952612</v>
          </cell>
          <cell r="C5888" t="str">
            <v>Construccion De Cuartos Dormitorio - 161976</v>
          </cell>
          <cell r="D5888" t="str">
            <v>161976</v>
          </cell>
          <cell r="E5888">
            <v>31</v>
          </cell>
          <cell r="F5888" t="str">
            <v>Yucatán</v>
          </cell>
          <cell r="G5888">
            <v>50</v>
          </cell>
          <cell r="H5888" t="str">
            <v>Mérida</v>
          </cell>
          <cell r="I5888">
            <v>121</v>
          </cell>
          <cell r="J5888" t="str">
            <v>Sitpach</v>
          </cell>
          <cell r="K5888">
            <v>-89.520555000000002</v>
          </cell>
          <cell r="L5888">
            <v>21.026665999999999</v>
          </cell>
          <cell r="M5888" t="str">
            <v>Rural</v>
          </cell>
          <cell r="N5888">
            <v>2</v>
          </cell>
          <cell r="O5888" t="str">
            <v>Aportaciones Federales</v>
          </cell>
          <cell r="P5888" t="str">
            <v>I004</v>
          </cell>
          <cell r="Q5888" t="str">
            <v>FAIS Municipal y de las Demarcaciones Territoriales del Distrito Federal</v>
          </cell>
          <cell r="R5888">
            <v>33</v>
          </cell>
          <cell r="S5888" t="str">
            <v>Aportaciones Federales para Entidades Federativas y Municipios</v>
          </cell>
          <cell r="T5888" t="str">
            <v>AYUNTAMIENTO DE MERIDA</v>
          </cell>
          <cell r="U5888">
            <v>10</v>
          </cell>
          <cell r="V5888" t="str">
            <v>Vivienda</v>
          </cell>
          <cell r="W5888">
            <v>2</v>
          </cell>
          <cell r="X5888" t="str">
            <v>Proyecto de Inversión de Infraestructura Social</v>
          </cell>
          <cell r="Y5888" t="str">
            <v>REDUCIR EL REZAGO SOCIAL Y MEJORAR LA CALIDAD DE VIDA DE LAS FAMILIAS EN POBREZA</v>
          </cell>
          <cell r="Z5888">
            <v>42958</v>
          </cell>
          <cell r="AA5888">
            <v>43040</v>
          </cell>
          <cell r="AB5888" t="str">
            <v>CALLE 9 INTERIOR 0 0 COLONIA SITPACH, 97306 SITPACH, MÉRIDA YUCATÁN ENTRE CALLE 12 Y CALLE 14, LA OBRA SE REALIZARA EN CALLE 9 SN X 12 Y 14 DE LA COMI</v>
          </cell>
          <cell r="AC5888">
            <v>0</v>
          </cell>
          <cell r="AE5888">
            <v>1</v>
          </cell>
          <cell r="AF5888" t="str">
            <v>En Ejecución</v>
          </cell>
          <cell r="AG5888">
            <v>2017</v>
          </cell>
          <cell r="AH5888">
            <v>83553.429999999993</v>
          </cell>
        </row>
        <row r="5889">
          <cell r="B5889" t="str">
            <v>YUC17170300952613</v>
          </cell>
          <cell r="C5889" t="str">
            <v>Construccion De Cuarto Para Baño - 161891</v>
          </cell>
          <cell r="D5889" t="str">
            <v>161891</v>
          </cell>
          <cell r="E5889">
            <v>31</v>
          </cell>
          <cell r="F5889" t="str">
            <v>Yucatán</v>
          </cell>
          <cell r="G5889">
            <v>50</v>
          </cell>
          <cell r="H5889" t="str">
            <v>Mérida</v>
          </cell>
          <cell r="I5889">
            <v>121</v>
          </cell>
          <cell r="J5889" t="str">
            <v>Sitpach</v>
          </cell>
          <cell r="K5889">
            <v>-89.520555000000002</v>
          </cell>
          <cell r="L5889">
            <v>21.026665999999999</v>
          </cell>
          <cell r="M5889" t="str">
            <v>Rural</v>
          </cell>
          <cell r="N5889">
            <v>2</v>
          </cell>
          <cell r="O5889" t="str">
            <v>Aportaciones Federales</v>
          </cell>
          <cell r="P5889" t="str">
            <v>I004</v>
          </cell>
          <cell r="Q5889" t="str">
            <v>FAIS Municipal y de las Demarcaciones Territoriales del Distrito Federal</v>
          </cell>
          <cell r="R5889">
            <v>33</v>
          </cell>
          <cell r="S5889" t="str">
            <v>Aportaciones Federales para Entidades Federativas y Municipios</v>
          </cell>
          <cell r="T5889" t="str">
            <v>AYUNTAMIENTO DE MERIDA</v>
          </cell>
          <cell r="U5889">
            <v>10</v>
          </cell>
          <cell r="V5889" t="str">
            <v>Vivienda</v>
          </cell>
          <cell r="W5889">
            <v>2</v>
          </cell>
          <cell r="X5889" t="str">
            <v>Proyecto de Inversión de Infraestructura Social</v>
          </cell>
          <cell r="Y5889" t="str">
            <v>REDUCIR EL REZAGO SOCIAL Y MEJORAR LA CALIDAD DE VIDA DE LAS FAMILIAS EN POBREZA</v>
          </cell>
          <cell r="Z5889">
            <v>42958</v>
          </cell>
          <cell r="AA5889">
            <v>43040</v>
          </cell>
          <cell r="AB5889" t="str">
            <v>CALLE 9 INTERIOR 0 0 COLONIA SITPACH, 97306 SITPACH, MÉRIDA YUCATÁN ENTRE CALLE 12 Y CALLE 14, LA OBRA SE REALIZARA EN CALLE 9 SN X 12 Y 14 DE LA COMI</v>
          </cell>
          <cell r="AC5889">
            <v>0</v>
          </cell>
          <cell r="AE5889">
            <v>1</v>
          </cell>
          <cell r="AF5889" t="str">
            <v>En Ejecución</v>
          </cell>
          <cell r="AG5889">
            <v>2017</v>
          </cell>
          <cell r="AH5889">
            <v>89420.04</v>
          </cell>
        </row>
        <row r="5890">
          <cell r="B5890" t="str">
            <v>YUC17170300952614</v>
          </cell>
          <cell r="C5890" t="str">
            <v>Construccion De Cuarto Para Baño - 162944</v>
          </cell>
          <cell r="D5890" t="str">
            <v>162944</v>
          </cell>
          <cell r="E5890">
            <v>31</v>
          </cell>
          <cell r="F5890" t="str">
            <v>Yucatán</v>
          </cell>
          <cell r="G5890">
            <v>50</v>
          </cell>
          <cell r="H5890" t="str">
            <v>Mérida</v>
          </cell>
          <cell r="I5890">
            <v>121</v>
          </cell>
          <cell r="J5890" t="str">
            <v>Sitpach</v>
          </cell>
          <cell r="K5890">
            <v>-89.520555000000002</v>
          </cell>
          <cell r="L5890">
            <v>21.026665999999999</v>
          </cell>
          <cell r="M5890" t="str">
            <v>Rural</v>
          </cell>
          <cell r="N5890">
            <v>2</v>
          </cell>
          <cell r="O5890" t="str">
            <v>Aportaciones Federales</v>
          </cell>
          <cell r="P5890" t="str">
            <v>I004</v>
          </cell>
          <cell r="Q5890" t="str">
            <v>FAIS Municipal y de las Demarcaciones Territoriales del Distrito Federal</v>
          </cell>
          <cell r="R5890">
            <v>33</v>
          </cell>
          <cell r="S5890" t="str">
            <v>Aportaciones Federales para Entidades Federativas y Municipios</v>
          </cell>
          <cell r="T5890" t="str">
            <v>AYUNTAMIENTO DE MERIDA</v>
          </cell>
          <cell r="U5890">
            <v>10</v>
          </cell>
          <cell r="V5890" t="str">
            <v>Vivienda</v>
          </cell>
          <cell r="W5890">
            <v>2</v>
          </cell>
          <cell r="X5890" t="str">
            <v>Proyecto de Inversión de Infraestructura Social</v>
          </cell>
          <cell r="Y5890" t="str">
            <v>REDUCIR EL REZAGO SOCIAL Y MEJORAR LA CALIDAD DE VIDA DE LAS FAMILIAS EN POBREZA</v>
          </cell>
          <cell r="Z5890">
            <v>42958</v>
          </cell>
          <cell r="AA5890">
            <v>43040</v>
          </cell>
          <cell r="AB5890" t="str">
            <v>CALLE 14 INTERIOR 0 0 COLONIA SITPACH, 97306 SITPACH, MÉRIDA YUCATÁN ENTRE CALLE 15 Y CALLE 17, LA OBRA SE REALIZARA EN CALLE 14 SN X 15 Y 17 DE LA CO</v>
          </cell>
          <cell r="AC5890">
            <v>0</v>
          </cell>
          <cell r="AE5890">
            <v>1</v>
          </cell>
          <cell r="AF5890" t="str">
            <v>En Ejecución</v>
          </cell>
          <cell r="AG5890">
            <v>2017</v>
          </cell>
          <cell r="AH5890">
            <v>95640.74</v>
          </cell>
        </row>
        <row r="5891">
          <cell r="B5891" t="str">
            <v>YUC17170300952615</v>
          </cell>
          <cell r="C5891" t="str">
            <v>Construccion De Techo Firme - 162892</v>
          </cell>
          <cell r="D5891" t="str">
            <v>162892</v>
          </cell>
          <cell r="E5891">
            <v>31</v>
          </cell>
          <cell r="F5891" t="str">
            <v>Yucatán</v>
          </cell>
          <cell r="G5891">
            <v>50</v>
          </cell>
          <cell r="H5891" t="str">
            <v>Mérida</v>
          </cell>
          <cell r="I5891">
            <v>121</v>
          </cell>
          <cell r="J5891" t="str">
            <v>Sitpach</v>
          </cell>
          <cell r="K5891">
            <v>-89.520555000000002</v>
          </cell>
          <cell r="L5891">
            <v>21.026665999999999</v>
          </cell>
          <cell r="M5891" t="str">
            <v>Rural</v>
          </cell>
          <cell r="N5891">
            <v>2</v>
          </cell>
          <cell r="O5891" t="str">
            <v>Aportaciones Federales</v>
          </cell>
          <cell r="P5891" t="str">
            <v>I004</v>
          </cell>
          <cell r="Q5891" t="str">
            <v>FAIS Municipal y de las Demarcaciones Territoriales del Distrito Federal</v>
          </cell>
          <cell r="R5891">
            <v>33</v>
          </cell>
          <cell r="S5891" t="str">
            <v>Aportaciones Federales para Entidades Federativas y Municipios</v>
          </cell>
          <cell r="T5891" t="str">
            <v>AYUNTAMIENTO DE MERIDA</v>
          </cell>
          <cell r="U5891">
            <v>10</v>
          </cell>
          <cell r="V5891" t="str">
            <v>Vivienda</v>
          </cell>
          <cell r="W5891">
            <v>2</v>
          </cell>
          <cell r="X5891" t="str">
            <v>Proyecto de Inversión de Infraestructura Social</v>
          </cell>
          <cell r="Y5891" t="str">
            <v>REDUCIR EL REZAGO SOCIAL Y MEJORAR LA CALIDAD DE VIDA DE LAS FAMILIAS EN POBREZA</v>
          </cell>
          <cell r="Z5891">
            <v>42958</v>
          </cell>
          <cell r="AA5891">
            <v>43040</v>
          </cell>
          <cell r="AB5891" t="str">
            <v>CALLE 13 INTERIOR 0 0 COLONIA SITPACH, 97306 SITPACH, MÉRIDA YUCATÁN ENTRE CALLE 4-A Y CALLE 4-B, LA OBRA SE REALIZARA EN CALLE 13 SN X 4 A Y 4 B DE L</v>
          </cell>
          <cell r="AC5891">
            <v>0</v>
          </cell>
          <cell r="AE5891">
            <v>1</v>
          </cell>
          <cell r="AF5891" t="str">
            <v>En Ejecución</v>
          </cell>
          <cell r="AG5891">
            <v>2017</v>
          </cell>
          <cell r="AH5891">
            <v>72852.06</v>
          </cell>
        </row>
        <row r="5892">
          <cell r="B5892" t="str">
            <v>YUC17170300952616</v>
          </cell>
          <cell r="C5892" t="str">
            <v>Construccion De Techo Firme - 162816</v>
          </cell>
          <cell r="D5892" t="str">
            <v>162816</v>
          </cell>
          <cell r="E5892">
            <v>31</v>
          </cell>
          <cell r="F5892" t="str">
            <v>Yucatán</v>
          </cell>
          <cell r="G5892">
            <v>50</v>
          </cell>
          <cell r="H5892" t="str">
            <v>Mérida</v>
          </cell>
          <cell r="I5892">
            <v>121</v>
          </cell>
          <cell r="J5892" t="str">
            <v>Sitpach</v>
          </cell>
          <cell r="K5892">
            <v>-89.520555000000002</v>
          </cell>
          <cell r="L5892">
            <v>21.026665999999999</v>
          </cell>
          <cell r="M5892" t="str">
            <v>Rural</v>
          </cell>
          <cell r="N5892">
            <v>2</v>
          </cell>
          <cell r="O5892" t="str">
            <v>Aportaciones Federales</v>
          </cell>
          <cell r="P5892" t="str">
            <v>I004</v>
          </cell>
          <cell r="Q5892" t="str">
            <v>FAIS Municipal y de las Demarcaciones Territoriales del Distrito Federal</v>
          </cell>
          <cell r="R5892">
            <v>33</v>
          </cell>
          <cell r="S5892" t="str">
            <v>Aportaciones Federales para Entidades Federativas y Municipios</v>
          </cell>
          <cell r="T5892" t="str">
            <v>AYUNTAMIENTO DE MERIDA</v>
          </cell>
          <cell r="U5892">
            <v>10</v>
          </cell>
          <cell r="V5892" t="str">
            <v>Vivienda</v>
          </cell>
          <cell r="W5892">
            <v>2</v>
          </cell>
          <cell r="X5892" t="str">
            <v>Proyecto de Inversión de Infraestructura Social</v>
          </cell>
          <cell r="Y5892" t="str">
            <v>REDUCIR EL REZAGO SOCIAL Y MEJORAR LA CALIDAD DE VIDA DE LAS FAMILIAS EN POBREZA</v>
          </cell>
          <cell r="Z5892">
            <v>42958</v>
          </cell>
          <cell r="AA5892">
            <v>43040</v>
          </cell>
          <cell r="AB5892" t="str">
            <v>CALLE 4-B INTERIOR 0 0 COLONIA SITPACH, 97306 SITPACH, MÉRIDA YUCATÁN ENTRE CALLE 7 Y CALLE 9, LA OBRA SE REALIZARA EN CALLE 4 B SN X 7 Y 9 DE LA COMI</v>
          </cell>
          <cell r="AC5892">
            <v>0</v>
          </cell>
          <cell r="AE5892">
            <v>1</v>
          </cell>
          <cell r="AF5892" t="str">
            <v>En Ejecución</v>
          </cell>
          <cell r="AG5892">
            <v>2017</v>
          </cell>
          <cell r="AH5892">
            <v>40213.629999999997</v>
          </cell>
        </row>
        <row r="5893">
          <cell r="B5893" t="str">
            <v>YUC17170300952617</v>
          </cell>
          <cell r="C5893" t="str">
            <v>Construccion De Techo Firme - 162809</v>
          </cell>
          <cell r="D5893" t="str">
            <v>162809</v>
          </cell>
          <cell r="E5893">
            <v>31</v>
          </cell>
          <cell r="F5893" t="str">
            <v>Yucatán</v>
          </cell>
          <cell r="G5893">
            <v>50</v>
          </cell>
          <cell r="H5893" t="str">
            <v>Mérida</v>
          </cell>
          <cell r="I5893">
            <v>121</v>
          </cell>
          <cell r="J5893" t="str">
            <v>Sitpach</v>
          </cell>
          <cell r="K5893">
            <v>-89.520555000000002</v>
          </cell>
          <cell r="L5893">
            <v>21.026665999999999</v>
          </cell>
          <cell r="M5893" t="str">
            <v>Rural</v>
          </cell>
          <cell r="N5893">
            <v>2</v>
          </cell>
          <cell r="O5893" t="str">
            <v>Aportaciones Federales</v>
          </cell>
          <cell r="P5893" t="str">
            <v>I004</v>
          </cell>
          <cell r="Q5893" t="str">
            <v>FAIS Municipal y de las Demarcaciones Territoriales del Distrito Federal</v>
          </cell>
          <cell r="R5893">
            <v>33</v>
          </cell>
          <cell r="S5893" t="str">
            <v>Aportaciones Federales para Entidades Federativas y Municipios</v>
          </cell>
          <cell r="T5893" t="str">
            <v>AYUNTAMIENTO DE MERIDA</v>
          </cell>
          <cell r="U5893">
            <v>10</v>
          </cell>
          <cell r="V5893" t="str">
            <v>Vivienda</v>
          </cell>
          <cell r="W5893">
            <v>2</v>
          </cell>
          <cell r="X5893" t="str">
            <v>Proyecto de Inversión de Infraestructura Social</v>
          </cell>
          <cell r="Y5893" t="str">
            <v>REDUCIR EL REZAGO SOCIAL Y MEJORAR LA CALIDAD DE VIDA DE LAS FAMILIAS EN POBREZA</v>
          </cell>
          <cell r="Z5893">
            <v>42958</v>
          </cell>
          <cell r="AA5893">
            <v>43040</v>
          </cell>
          <cell r="AB5893" t="str">
            <v>CALLE 4-B INTERIOR 0 0 COLONIA SITPACH, 97306 SITPACH, MÉRIDA YUCATÁN ENTRE CALLE 9 Y CALLE 11, LA OBRA SE REALIZARA EN CALLE 4 B SN X 9 Y 11 DE LA CO</v>
          </cell>
          <cell r="AC5893">
            <v>0</v>
          </cell>
          <cell r="AE5893">
            <v>1</v>
          </cell>
          <cell r="AF5893" t="str">
            <v>En Ejecución</v>
          </cell>
          <cell r="AG5893">
            <v>2017</v>
          </cell>
          <cell r="AH5893">
            <v>40240.31</v>
          </cell>
        </row>
        <row r="5894">
          <cell r="B5894" t="str">
            <v>YUC17170300952618</v>
          </cell>
          <cell r="C5894" t="str">
            <v>Construccion De Cuarto Para Cocina - 162845</v>
          </cell>
          <cell r="D5894" t="str">
            <v>162845</v>
          </cell>
          <cell r="E5894">
            <v>31</v>
          </cell>
          <cell r="F5894" t="str">
            <v>Yucatán</v>
          </cell>
          <cell r="G5894">
            <v>50</v>
          </cell>
          <cell r="H5894" t="str">
            <v>Mérida</v>
          </cell>
          <cell r="I5894">
            <v>121</v>
          </cell>
          <cell r="J5894" t="str">
            <v>Sitpach</v>
          </cell>
          <cell r="K5894">
            <v>-89.520555000000002</v>
          </cell>
          <cell r="L5894">
            <v>21.026665999999999</v>
          </cell>
          <cell r="M5894" t="str">
            <v>Rural</v>
          </cell>
          <cell r="N5894">
            <v>2</v>
          </cell>
          <cell r="O5894" t="str">
            <v>Aportaciones Federales</v>
          </cell>
          <cell r="P5894" t="str">
            <v>I004</v>
          </cell>
          <cell r="Q5894" t="str">
            <v>FAIS Municipal y de las Demarcaciones Territoriales del Distrito Federal</v>
          </cell>
          <cell r="R5894">
            <v>33</v>
          </cell>
          <cell r="S5894" t="str">
            <v>Aportaciones Federales para Entidades Federativas y Municipios</v>
          </cell>
          <cell r="T5894" t="str">
            <v>AYUNTAMIENTO DE MERIDA</v>
          </cell>
          <cell r="U5894">
            <v>10</v>
          </cell>
          <cell r="V5894" t="str">
            <v>Vivienda</v>
          </cell>
          <cell r="W5894">
            <v>2</v>
          </cell>
          <cell r="X5894" t="str">
            <v>Proyecto de Inversión de Infraestructura Social</v>
          </cell>
          <cell r="Y5894" t="str">
            <v>REDUCIR EL REZAGO SOCIAL Y MEJORAR LA CALIDAD DE VIDA DE LAS FAMILIAS EN POBREZA</v>
          </cell>
          <cell r="Z5894">
            <v>42958</v>
          </cell>
          <cell r="AA5894">
            <v>43040</v>
          </cell>
          <cell r="AB5894" t="str">
            <v>CALLE 14 INTERIOR 0 0 COLONIA SITPACH, 97306 SITPACH, MÉRIDA YUCATÁN ENTRE CALLE 7 Y CALLE 9, LA OBRA SE REALIZARA EN CALLE 14 SN X 7 Y 9 DE LA COMISA</v>
          </cell>
          <cell r="AC5894">
            <v>0</v>
          </cell>
          <cell r="AE5894">
            <v>1</v>
          </cell>
          <cell r="AF5894" t="str">
            <v>En Ejecución</v>
          </cell>
          <cell r="AG5894">
            <v>2017</v>
          </cell>
          <cell r="AH5894">
            <v>87989.09</v>
          </cell>
        </row>
        <row r="5895">
          <cell r="B5895" t="str">
            <v>YUC17170300952619</v>
          </cell>
          <cell r="C5895" t="str">
            <v>Construccion De Cuarto Para Baño - 162834</v>
          </cell>
          <cell r="D5895" t="str">
            <v>162834</v>
          </cell>
          <cell r="E5895">
            <v>31</v>
          </cell>
          <cell r="F5895" t="str">
            <v>Yucatán</v>
          </cell>
          <cell r="G5895">
            <v>50</v>
          </cell>
          <cell r="H5895" t="str">
            <v>Mérida</v>
          </cell>
          <cell r="I5895">
            <v>121</v>
          </cell>
          <cell r="J5895" t="str">
            <v>Sitpach</v>
          </cell>
          <cell r="K5895">
            <v>-89.520555000000002</v>
          </cell>
          <cell r="L5895">
            <v>21.026665999999999</v>
          </cell>
          <cell r="M5895" t="str">
            <v>Rural</v>
          </cell>
          <cell r="N5895">
            <v>2</v>
          </cell>
          <cell r="O5895" t="str">
            <v>Aportaciones Federales</v>
          </cell>
          <cell r="P5895" t="str">
            <v>I004</v>
          </cell>
          <cell r="Q5895" t="str">
            <v>FAIS Municipal y de las Demarcaciones Territoriales del Distrito Federal</v>
          </cell>
          <cell r="R5895">
            <v>33</v>
          </cell>
          <cell r="S5895" t="str">
            <v>Aportaciones Federales para Entidades Federativas y Municipios</v>
          </cell>
          <cell r="T5895" t="str">
            <v>AYUNTAMIENTO DE MERIDA</v>
          </cell>
          <cell r="U5895">
            <v>10</v>
          </cell>
          <cell r="V5895" t="str">
            <v>Vivienda</v>
          </cell>
          <cell r="W5895">
            <v>2</v>
          </cell>
          <cell r="X5895" t="str">
            <v>Proyecto de Inversión de Infraestructura Social</v>
          </cell>
          <cell r="Y5895" t="str">
            <v>REDUCIR EL REZAGO SOCIAL Y MEJORAR LA CALIDAD DE VIDA DE LAS FAMILIAS EN POBREZA</v>
          </cell>
          <cell r="Z5895">
            <v>42958</v>
          </cell>
          <cell r="AA5895">
            <v>43040</v>
          </cell>
          <cell r="AB5895" t="str">
            <v>CALLE 14 INTERIOR 0 0 COLONIA SITPACH, 97306 SITPACH, MÉRIDA YUCATÁN ENTRE CALLE 7 Y CALLE 9, LA OBRA SE REALIZARA EN CALLE 14 SN X 7 Y 9 DE LA COMISA</v>
          </cell>
          <cell r="AC5895">
            <v>0</v>
          </cell>
          <cell r="AE5895">
            <v>1</v>
          </cell>
          <cell r="AF5895" t="str">
            <v>En Ejecución</v>
          </cell>
          <cell r="AG5895">
            <v>2017</v>
          </cell>
          <cell r="AH5895">
            <v>89420.04</v>
          </cell>
        </row>
        <row r="5896">
          <cell r="B5896" t="str">
            <v>YUC17170300952620</v>
          </cell>
          <cell r="C5896" t="str">
            <v>Construccion De Cuartos Dormitorio - 162826</v>
          </cell>
          <cell r="D5896" t="str">
            <v>162826</v>
          </cell>
          <cell r="E5896">
            <v>31</v>
          </cell>
          <cell r="F5896" t="str">
            <v>Yucatán</v>
          </cell>
          <cell r="G5896">
            <v>50</v>
          </cell>
          <cell r="H5896" t="str">
            <v>Mérida</v>
          </cell>
          <cell r="I5896">
            <v>121</v>
          </cell>
          <cell r="J5896" t="str">
            <v>Sitpach</v>
          </cell>
          <cell r="K5896">
            <v>-89.520555000000002</v>
          </cell>
          <cell r="L5896">
            <v>21.026665999999999</v>
          </cell>
          <cell r="M5896" t="str">
            <v>Rural</v>
          </cell>
          <cell r="N5896">
            <v>2</v>
          </cell>
          <cell r="O5896" t="str">
            <v>Aportaciones Federales</v>
          </cell>
          <cell r="P5896" t="str">
            <v>I004</v>
          </cell>
          <cell r="Q5896" t="str">
            <v>FAIS Municipal y de las Demarcaciones Territoriales del Distrito Federal</v>
          </cell>
          <cell r="R5896">
            <v>33</v>
          </cell>
          <cell r="S5896" t="str">
            <v>Aportaciones Federales para Entidades Federativas y Municipios</v>
          </cell>
          <cell r="T5896" t="str">
            <v>AYUNTAMIENTO DE MERIDA</v>
          </cell>
          <cell r="U5896">
            <v>10</v>
          </cell>
          <cell r="V5896" t="str">
            <v>Vivienda</v>
          </cell>
          <cell r="W5896">
            <v>2</v>
          </cell>
          <cell r="X5896" t="str">
            <v>Proyecto de Inversión de Infraestructura Social</v>
          </cell>
          <cell r="Y5896" t="str">
            <v>REDUCIR EL REZAGO SOCIAL Y MEJORAR LA CALIDAD DE VIDA DE LAS FAMILIAS EN POBREZA</v>
          </cell>
          <cell r="Z5896">
            <v>42958</v>
          </cell>
          <cell r="AA5896">
            <v>43040</v>
          </cell>
          <cell r="AB5896" t="str">
            <v>CALLE 11 INTERIOR 0 0 COLONIA SITPACH, 97306 SITPACH, MÉRIDA YUCATÁN ENTRE CALLE 4-A Y CALLE 4-B, LA OBRA SE REALIZARA EN CALLE 11 SN X 4 A Y 4 B DE L</v>
          </cell>
          <cell r="AC5896">
            <v>0</v>
          </cell>
          <cell r="AE5896">
            <v>1</v>
          </cell>
          <cell r="AF5896" t="str">
            <v>En Ejecución</v>
          </cell>
          <cell r="AG5896">
            <v>2017</v>
          </cell>
          <cell r="AH5896">
            <v>90908.45</v>
          </cell>
        </row>
        <row r="5897">
          <cell r="B5897" t="str">
            <v>YUC17170300952621</v>
          </cell>
          <cell r="C5897" t="str">
            <v>Construccion De Cuarto Para Baño - 162795</v>
          </cell>
          <cell r="D5897" t="str">
            <v>162795</v>
          </cell>
          <cell r="E5897">
            <v>31</v>
          </cell>
          <cell r="F5897" t="str">
            <v>Yucatán</v>
          </cell>
          <cell r="G5897">
            <v>50</v>
          </cell>
          <cell r="H5897" t="str">
            <v>Mérida</v>
          </cell>
          <cell r="I5897">
            <v>121</v>
          </cell>
          <cell r="J5897" t="str">
            <v>Sitpach</v>
          </cell>
          <cell r="K5897">
            <v>-89.520555000000002</v>
          </cell>
          <cell r="L5897">
            <v>21.026665999999999</v>
          </cell>
          <cell r="M5897" t="str">
            <v>Rural</v>
          </cell>
          <cell r="N5897">
            <v>2</v>
          </cell>
          <cell r="O5897" t="str">
            <v>Aportaciones Federales</v>
          </cell>
          <cell r="P5897" t="str">
            <v>I004</v>
          </cell>
          <cell r="Q5897" t="str">
            <v>FAIS Municipal y de las Demarcaciones Territoriales del Distrito Federal</v>
          </cell>
          <cell r="R5897">
            <v>33</v>
          </cell>
          <cell r="S5897" t="str">
            <v>Aportaciones Federales para Entidades Federativas y Municipios</v>
          </cell>
          <cell r="T5897" t="str">
            <v>AYUNTAMIENTO DE MERIDA</v>
          </cell>
          <cell r="U5897">
            <v>10</v>
          </cell>
          <cell r="V5897" t="str">
            <v>Vivienda</v>
          </cell>
          <cell r="W5897">
            <v>2</v>
          </cell>
          <cell r="X5897" t="str">
            <v>Proyecto de Inversión de Infraestructura Social</v>
          </cell>
          <cell r="Y5897" t="str">
            <v>REDUCIR EL REZAGO SOCIAL Y MEJORAR LA CALIDAD DE VIDA DE LAS FAMILIAS EN POBREZA</v>
          </cell>
          <cell r="Z5897">
            <v>42958</v>
          </cell>
          <cell r="AA5897">
            <v>43040</v>
          </cell>
          <cell r="AB5897" t="str">
            <v>CALLE 4-B INTERIOR 0 0 COLONIA SITPACH, 97306 SITPACH, MÉRIDA YUCATÁN ENTRE CALLE 9 Y CALLE 11, LA OBRA SE REALIZARA EN CALLE 4 B SN X 9 Y 11 DE LA CO</v>
          </cell>
          <cell r="AC5897">
            <v>0</v>
          </cell>
          <cell r="AE5897">
            <v>1</v>
          </cell>
          <cell r="AF5897" t="str">
            <v>En Ejecución</v>
          </cell>
          <cell r="AG5897">
            <v>2017</v>
          </cell>
          <cell r="AH5897">
            <v>98147.26</v>
          </cell>
        </row>
        <row r="5898">
          <cell r="B5898" t="str">
            <v>YUC17170300952622</v>
          </cell>
          <cell r="C5898" t="str">
            <v>Construccion De Cuartos Dormitorio - 162220</v>
          </cell>
          <cell r="D5898" t="str">
            <v>162220</v>
          </cell>
          <cell r="E5898">
            <v>31</v>
          </cell>
          <cell r="F5898" t="str">
            <v>Yucatán</v>
          </cell>
          <cell r="G5898">
            <v>50</v>
          </cell>
          <cell r="H5898" t="str">
            <v>Mérida</v>
          </cell>
          <cell r="I5898">
            <v>121</v>
          </cell>
          <cell r="J5898" t="str">
            <v>Sitpach</v>
          </cell>
          <cell r="K5898">
            <v>-89.520555000000002</v>
          </cell>
          <cell r="L5898">
            <v>21.026665999999999</v>
          </cell>
          <cell r="M5898" t="str">
            <v>Rural</v>
          </cell>
          <cell r="N5898">
            <v>2</v>
          </cell>
          <cell r="O5898" t="str">
            <v>Aportaciones Federales</v>
          </cell>
          <cell r="P5898" t="str">
            <v>I004</v>
          </cell>
          <cell r="Q5898" t="str">
            <v>FAIS Municipal y de las Demarcaciones Territoriales del Distrito Federal</v>
          </cell>
          <cell r="R5898">
            <v>33</v>
          </cell>
          <cell r="S5898" t="str">
            <v>Aportaciones Federales para Entidades Federativas y Municipios</v>
          </cell>
          <cell r="T5898" t="str">
            <v>AYUNTAMIENTO DE MERIDA</v>
          </cell>
          <cell r="U5898">
            <v>10</v>
          </cell>
          <cell r="V5898" t="str">
            <v>Vivienda</v>
          </cell>
          <cell r="W5898">
            <v>2</v>
          </cell>
          <cell r="X5898" t="str">
            <v>Proyecto de Inversión de Infraestructura Social</v>
          </cell>
          <cell r="Y5898" t="str">
            <v>REDUCIR EL REZAGO SOCIAL Y MEJORAR LA CALIDAD DE VIDA DE LAS FAMILIAS EN POBREZA</v>
          </cell>
          <cell r="Z5898">
            <v>42958</v>
          </cell>
          <cell r="AA5898">
            <v>43040</v>
          </cell>
          <cell r="AB5898" t="str">
            <v>CALLE 8 INTERIOR 0 0 COLONIA SITPACH, 97306 SITPACH, MÉRIDA YUCATÁN ENTRE CALLE 3 Y CALLE 5, LA OBRA SE REALIZARA EN CALLE 8 SN X 3 Y 5 DE LA COMISARI</v>
          </cell>
          <cell r="AC5898">
            <v>0</v>
          </cell>
          <cell r="AE5898">
            <v>1</v>
          </cell>
          <cell r="AF5898" t="str">
            <v>En Ejecución</v>
          </cell>
          <cell r="AG5898">
            <v>2017</v>
          </cell>
          <cell r="AH5898">
            <v>85523.01</v>
          </cell>
        </row>
        <row r="5899">
          <cell r="B5899" t="str">
            <v>YUC17170300952623</v>
          </cell>
          <cell r="C5899" t="str">
            <v>Construccion De Cuarto Para Baño - 162189</v>
          </cell>
          <cell r="D5899" t="str">
            <v>162189</v>
          </cell>
          <cell r="E5899">
            <v>31</v>
          </cell>
          <cell r="F5899" t="str">
            <v>Yucatán</v>
          </cell>
          <cell r="G5899">
            <v>50</v>
          </cell>
          <cell r="H5899" t="str">
            <v>Mérida</v>
          </cell>
          <cell r="I5899">
            <v>121</v>
          </cell>
          <cell r="J5899" t="str">
            <v>Sitpach</v>
          </cell>
          <cell r="K5899">
            <v>-89.520555000000002</v>
          </cell>
          <cell r="L5899">
            <v>21.026665999999999</v>
          </cell>
          <cell r="M5899" t="str">
            <v>Rural</v>
          </cell>
          <cell r="N5899">
            <v>2</v>
          </cell>
          <cell r="O5899" t="str">
            <v>Aportaciones Federales</v>
          </cell>
          <cell r="P5899" t="str">
            <v>I004</v>
          </cell>
          <cell r="Q5899" t="str">
            <v>FAIS Municipal y de las Demarcaciones Territoriales del Distrito Federal</v>
          </cell>
          <cell r="R5899">
            <v>33</v>
          </cell>
          <cell r="S5899" t="str">
            <v>Aportaciones Federales para Entidades Federativas y Municipios</v>
          </cell>
          <cell r="T5899" t="str">
            <v>AYUNTAMIENTO DE MERIDA</v>
          </cell>
          <cell r="U5899">
            <v>10</v>
          </cell>
          <cell r="V5899" t="str">
            <v>Vivienda</v>
          </cell>
          <cell r="W5899">
            <v>2</v>
          </cell>
          <cell r="X5899" t="str">
            <v>Proyecto de Inversión de Infraestructura Social</v>
          </cell>
          <cell r="Y5899" t="str">
            <v>REDUCIR EL REZAGO SOCIAL Y MEJORAR LA CALIDAD DE VIDA DE LAS FAMILIAS EN POBREZA</v>
          </cell>
          <cell r="Z5899">
            <v>42958</v>
          </cell>
          <cell r="AA5899">
            <v>43040</v>
          </cell>
          <cell r="AB5899" t="str">
            <v>CALLE 8 INTERIOR 0 0 COLONIA SITPACH, 97306 SITPACH, MÉRIDA YUCATÁN ENTRE CALLE 3 Y CALLE 8, LA OBRA SE REALIZARA EN CALLE 8 SN X 3 Y 5 DE LA COMISARI</v>
          </cell>
          <cell r="AC5899">
            <v>0</v>
          </cell>
          <cell r="AE5899">
            <v>1</v>
          </cell>
          <cell r="AF5899" t="str">
            <v>En Ejecución</v>
          </cell>
          <cell r="AG5899">
            <v>2017</v>
          </cell>
          <cell r="AH5899">
            <v>95640.74</v>
          </cell>
        </row>
        <row r="5900">
          <cell r="B5900" t="str">
            <v>YUC17170300952624</v>
          </cell>
          <cell r="C5900" t="str">
            <v>Construccion De Cuartos Dormitorio - 162911</v>
          </cell>
          <cell r="D5900" t="str">
            <v>162911</v>
          </cell>
          <cell r="E5900">
            <v>31</v>
          </cell>
          <cell r="F5900" t="str">
            <v>Yucatán</v>
          </cell>
          <cell r="G5900">
            <v>50</v>
          </cell>
          <cell r="H5900" t="str">
            <v>Mérida</v>
          </cell>
          <cell r="I5900">
            <v>121</v>
          </cell>
          <cell r="J5900" t="str">
            <v>Sitpach</v>
          </cell>
          <cell r="K5900">
            <v>-89.520555000000002</v>
          </cell>
          <cell r="L5900">
            <v>21.026665999999999</v>
          </cell>
          <cell r="M5900" t="str">
            <v>Rural</v>
          </cell>
          <cell r="N5900">
            <v>2</v>
          </cell>
          <cell r="O5900" t="str">
            <v>Aportaciones Federales</v>
          </cell>
          <cell r="P5900" t="str">
            <v>I004</v>
          </cell>
          <cell r="Q5900" t="str">
            <v>FAIS Municipal y de las Demarcaciones Territoriales del Distrito Federal</v>
          </cell>
          <cell r="R5900">
            <v>33</v>
          </cell>
          <cell r="S5900" t="str">
            <v>Aportaciones Federales para Entidades Federativas y Municipios</v>
          </cell>
          <cell r="T5900" t="str">
            <v>AYUNTAMIENTO DE MERIDA</v>
          </cell>
          <cell r="U5900">
            <v>10</v>
          </cell>
          <cell r="V5900" t="str">
            <v>Vivienda</v>
          </cell>
          <cell r="W5900">
            <v>2</v>
          </cell>
          <cell r="X5900" t="str">
            <v>Proyecto de Inversión de Infraestructura Social</v>
          </cell>
          <cell r="Y5900" t="str">
            <v>REDUCIR EL REZAGO SOCIAL Y MEJORAR LA CALIDAD DE VIDA DE LAS FAMILIAS EN POBREZA</v>
          </cell>
          <cell r="Z5900">
            <v>42958</v>
          </cell>
          <cell r="AA5900">
            <v>43040</v>
          </cell>
          <cell r="AB5900" t="str">
            <v>CALLE 8 INTERIOR 0 0 COLONIA SITPACH, 97306 SITPACH, MÉRIDA YUCATÁN ENTRE CALLE 3 Y CALLE 5, LA OBRA SE REALIZARA EN CALLE 8 SN X 3 Y 5 DE LA COMISARI</v>
          </cell>
          <cell r="AC5900">
            <v>0</v>
          </cell>
          <cell r="AE5900">
            <v>1</v>
          </cell>
          <cell r="AF5900" t="str">
            <v>En Ejecución</v>
          </cell>
          <cell r="AG5900">
            <v>2017</v>
          </cell>
          <cell r="AH5900">
            <v>90908.45</v>
          </cell>
        </row>
        <row r="5901">
          <cell r="B5901" t="str">
            <v>YUC17170300952625</v>
          </cell>
          <cell r="C5901" t="str">
            <v>Construccion De Cuartos Dormitorio - 162872</v>
          </cell>
          <cell r="D5901" t="str">
            <v>162872</v>
          </cell>
          <cell r="E5901">
            <v>31</v>
          </cell>
          <cell r="F5901" t="str">
            <v>Yucatán</v>
          </cell>
          <cell r="G5901">
            <v>50</v>
          </cell>
          <cell r="H5901" t="str">
            <v>Mérida</v>
          </cell>
          <cell r="I5901">
            <v>121</v>
          </cell>
          <cell r="J5901" t="str">
            <v>Sitpach</v>
          </cell>
          <cell r="K5901">
            <v>-89.520555000000002</v>
          </cell>
          <cell r="L5901">
            <v>21.026665999999999</v>
          </cell>
          <cell r="M5901" t="str">
            <v>Rural</v>
          </cell>
          <cell r="N5901">
            <v>2</v>
          </cell>
          <cell r="O5901" t="str">
            <v>Aportaciones Federales</v>
          </cell>
          <cell r="P5901" t="str">
            <v>I004</v>
          </cell>
          <cell r="Q5901" t="str">
            <v>FAIS Municipal y de las Demarcaciones Territoriales del Distrito Federal</v>
          </cell>
          <cell r="R5901">
            <v>33</v>
          </cell>
          <cell r="S5901" t="str">
            <v>Aportaciones Federales para Entidades Federativas y Municipios</v>
          </cell>
          <cell r="T5901" t="str">
            <v>AYUNTAMIENTO DE MERIDA</v>
          </cell>
          <cell r="U5901">
            <v>10</v>
          </cell>
          <cell r="V5901" t="str">
            <v>Vivienda</v>
          </cell>
          <cell r="W5901">
            <v>2</v>
          </cell>
          <cell r="X5901" t="str">
            <v>Proyecto de Inversión de Infraestructura Social</v>
          </cell>
          <cell r="Y5901" t="str">
            <v>REDUCIR EL REZAGO SOCIAL Y MEJORAR LA CALIDAD DE VIDA DE LAS FAMILIAS EN POBREZA</v>
          </cell>
          <cell r="Z5901">
            <v>42958</v>
          </cell>
          <cell r="AA5901">
            <v>43040</v>
          </cell>
          <cell r="AB5901" t="str">
            <v>CALLE 7 INTERIOR 0 0 COLONIA SITPACH, 97306 SITPACH, MÉRIDA YUCATÁN ENTRE CALLE 8 Y CALLE 10, LA OBRA SE REALIZARA EN CALLE 7 SN X 8 Y 10 DE LA COMISA</v>
          </cell>
          <cell r="AC5901">
            <v>0</v>
          </cell>
          <cell r="AE5901">
            <v>1</v>
          </cell>
          <cell r="AF5901" t="str">
            <v>En Ejecución</v>
          </cell>
          <cell r="AG5901">
            <v>2017</v>
          </cell>
          <cell r="AH5901">
            <v>90908.45</v>
          </cell>
        </row>
        <row r="5902">
          <cell r="B5902" t="str">
            <v>YUC17170300952626</v>
          </cell>
          <cell r="C5902" t="str">
            <v>Construccion De Cuartos Dormitorio - 162853</v>
          </cell>
          <cell r="D5902" t="str">
            <v>162853</v>
          </cell>
          <cell r="E5902">
            <v>31</v>
          </cell>
          <cell r="F5902" t="str">
            <v>Yucatán</v>
          </cell>
          <cell r="G5902">
            <v>50</v>
          </cell>
          <cell r="H5902" t="str">
            <v>Mérida</v>
          </cell>
          <cell r="I5902">
            <v>121</v>
          </cell>
          <cell r="J5902" t="str">
            <v>Sitpach</v>
          </cell>
          <cell r="K5902">
            <v>-89.520555000000002</v>
          </cell>
          <cell r="L5902">
            <v>21.026665999999999</v>
          </cell>
          <cell r="M5902" t="str">
            <v>Rural</v>
          </cell>
          <cell r="N5902">
            <v>2</v>
          </cell>
          <cell r="O5902" t="str">
            <v>Aportaciones Federales</v>
          </cell>
          <cell r="P5902" t="str">
            <v>I004</v>
          </cell>
          <cell r="Q5902" t="str">
            <v>FAIS Municipal y de las Demarcaciones Territoriales del Distrito Federal</v>
          </cell>
          <cell r="R5902">
            <v>33</v>
          </cell>
          <cell r="S5902" t="str">
            <v>Aportaciones Federales para Entidades Federativas y Municipios</v>
          </cell>
          <cell r="T5902" t="str">
            <v>AYUNTAMIENTO DE MERIDA</v>
          </cell>
          <cell r="U5902">
            <v>10</v>
          </cell>
          <cell r="V5902" t="str">
            <v>Vivienda</v>
          </cell>
          <cell r="W5902">
            <v>2</v>
          </cell>
          <cell r="X5902" t="str">
            <v>Proyecto de Inversión de Infraestructura Social</v>
          </cell>
          <cell r="Y5902" t="str">
            <v>REDUCIR EL REZAGO SOCIAL Y MEJORAR LA CALIDAD DE VIDA DE LAS FAMILIAS EN POBREZA</v>
          </cell>
          <cell r="Z5902">
            <v>42958</v>
          </cell>
          <cell r="AA5902">
            <v>43040</v>
          </cell>
          <cell r="AB5902" t="str">
            <v>CALLE 14 INTERIOR 0 0 COLONIA SITPACH, 97306 SITPACH, MÉRIDA YUCATÁN ENTRE CALLE 7 Y CALLE 9, LA OBRA SE REALIZARA EN CALLE 14 SN X 7 Y 9 DE LA COMISA</v>
          </cell>
          <cell r="AC5902">
            <v>0</v>
          </cell>
          <cell r="AE5902">
            <v>1</v>
          </cell>
          <cell r="AF5902" t="str">
            <v>En Ejecución</v>
          </cell>
          <cell r="AG5902">
            <v>2017</v>
          </cell>
          <cell r="AH5902">
            <v>76878.100000000006</v>
          </cell>
        </row>
        <row r="5903">
          <cell r="B5903" t="str">
            <v>YUC17170300952627</v>
          </cell>
          <cell r="C5903" t="str">
            <v>Construccion De Piso Firme - 162803</v>
          </cell>
          <cell r="D5903" t="str">
            <v>162803</v>
          </cell>
          <cell r="E5903">
            <v>31</v>
          </cell>
          <cell r="F5903" t="str">
            <v>Yucatán</v>
          </cell>
          <cell r="G5903">
            <v>50</v>
          </cell>
          <cell r="H5903" t="str">
            <v>Mérida</v>
          </cell>
          <cell r="I5903">
            <v>121</v>
          </cell>
          <cell r="J5903" t="str">
            <v>Sitpach</v>
          </cell>
          <cell r="K5903">
            <v>-89.520555000000002</v>
          </cell>
          <cell r="L5903">
            <v>21.026665999999999</v>
          </cell>
          <cell r="M5903" t="str">
            <v>Rural</v>
          </cell>
          <cell r="N5903">
            <v>2</v>
          </cell>
          <cell r="O5903" t="str">
            <v>Aportaciones Federales</v>
          </cell>
          <cell r="P5903" t="str">
            <v>I004</v>
          </cell>
          <cell r="Q5903" t="str">
            <v>FAIS Municipal y de las Demarcaciones Territoriales del Distrito Federal</v>
          </cell>
          <cell r="R5903">
            <v>33</v>
          </cell>
          <cell r="S5903" t="str">
            <v>Aportaciones Federales para Entidades Federativas y Municipios</v>
          </cell>
          <cell r="T5903" t="str">
            <v>AYUNTAMIENTO DE MERIDA</v>
          </cell>
          <cell r="U5903">
            <v>10</v>
          </cell>
          <cell r="V5903" t="str">
            <v>Vivienda</v>
          </cell>
          <cell r="W5903">
            <v>2</v>
          </cell>
          <cell r="X5903" t="str">
            <v>Proyecto de Inversión de Infraestructura Social</v>
          </cell>
          <cell r="Y5903" t="str">
            <v>REDUCIR EL REZAGO SOCIAL Y MEJORAR LA CALIDAD DE VIDA DE LAS FAMILIAS EN POBREZA</v>
          </cell>
          <cell r="Z5903">
            <v>42958</v>
          </cell>
          <cell r="AA5903">
            <v>43040</v>
          </cell>
          <cell r="AB5903" t="str">
            <v>CALLE 4-B INTERIOR 0 0 COLONIA SITPACH, 97306 SITPACH, MÉRIDA YUCATÁN ENTRE CALLE 9 Y CALLE 11, LA OBRA SE REALIZARA EN CALLE 4 B SN X 9 Y 11 DE LA CO</v>
          </cell>
          <cell r="AC5903">
            <v>0</v>
          </cell>
          <cell r="AE5903">
            <v>1</v>
          </cell>
          <cell r="AF5903" t="str">
            <v>En Ejecución</v>
          </cell>
          <cell r="AG5903">
            <v>2017</v>
          </cell>
          <cell r="AH5903">
            <v>5068.92</v>
          </cell>
        </row>
        <row r="5904">
          <cell r="B5904" t="str">
            <v>YUC17170300952628</v>
          </cell>
          <cell r="C5904" t="str">
            <v>Construccion De Cuartos Dormitorio - 110507</v>
          </cell>
          <cell r="D5904" t="str">
            <v>110507</v>
          </cell>
          <cell r="E5904">
            <v>31</v>
          </cell>
          <cell r="F5904" t="str">
            <v>Yucatán</v>
          </cell>
          <cell r="G5904">
            <v>50</v>
          </cell>
          <cell r="H5904" t="str">
            <v>Mérida</v>
          </cell>
          <cell r="I5904">
            <v>121</v>
          </cell>
          <cell r="J5904" t="str">
            <v>Sitpach</v>
          </cell>
          <cell r="K5904">
            <v>-89.520555000000002</v>
          </cell>
          <cell r="L5904">
            <v>21.026665999999999</v>
          </cell>
          <cell r="M5904" t="str">
            <v>Rural</v>
          </cell>
          <cell r="N5904">
            <v>2</v>
          </cell>
          <cell r="O5904" t="str">
            <v>Aportaciones Federales</v>
          </cell>
          <cell r="P5904" t="str">
            <v>I004</v>
          </cell>
          <cell r="Q5904" t="str">
            <v>FAIS Municipal y de las Demarcaciones Territoriales del Distrito Federal</v>
          </cell>
          <cell r="R5904">
            <v>33</v>
          </cell>
          <cell r="S5904" t="str">
            <v>Aportaciones Federales para Entidades Federativas y Municipios</v>
          </cell>
          <cell r="T5904" t="str">
            <v>AYUNTAMIENTO DE MERIDA</v>
          </cell>
          <cell r="U5904">
            <v>10</v>
          </cell>
          <cell r="V5904" t="str">
            <v>Vivienda</v>
          </cell>
          <cell r="W5904">
            <v>2</v>
          </cell>
          <cell r="X5904" t="str">
            <v>Proyecto de Inversión de Infraestructura Social</v>
          </cell>
          <cell r="Y5904" t="str">
            <v>REDUCIR EL REZAGO SOCIAL Y MEJORAR LA CALIDAD DE VIDA DE LAS FAMILIAS EN POBREZA</v>
          </cell>
          <cell r="Z5904">
            <v>42894</v>
          </cell>
          <cell r="AA5904">
            <v>43009</v>
          </cell>
          <cell r="AB5904" t="str">
            <v>CALLE 2 C INTERIOR 0 0 COLONIA SITPACH, 97306 SITPACH, MÉRIDA YUCATÁN ENTRE CALLE 13 Y , LA OBRA SE REALIZARA EN CALLE 2 C SN X 13 COM. SITPACH</v>
          </cell>
          <cell r="AC5904">
            <v>0</v>
          </cell>
          <cell r="AE5904">
            <v>1</v>
          </cell>
          <cell r="AF5904" t="str">
            <v>En Ejecución</v>
          </cell>
          <cell r="AG5904">
            <v>2017</v>
          </cell>
          <cell r="AH5904">
            <v>90270.16</v>
          </cell>
        </row>
        <row r="5905">
          <cell r="B5905" t="str">
            <v>YUC17170300952629</v>
          </cell>
          <cell r="C5905" t="str">
            <v>Construccion De Techo Firme - 110514</v>
          </cell>
          <cell r="D5905" t="str">
            <v>110514</v>
          </cell>
          <cell r="E5905">
            <v>31</v>
          </cell>
          <cell r="F5905" t="str">
            <v>Yucatán</v>
          </cell>
          <cell r="G5905">
            <v>50</v>
          </cell>
          <cell r="H5905" t="str">
            <v>Mérida</v>
          </cell>
          <cell r="I5905">
            <v>121</v>
          </cell>
          <cell r="J5905" t="str">
            <v>Sitpach</v>
          </cell>
          <cell r="K5905">
            <v>-89.520555000000002</v>
          </cell>
          <cell r="L5905">
            <v>21.026665999999999</v>
          </cell>
          <cell r="M5905" t="str">
            <v>Rural</v>
          </cell>
          <cell r="N5905">
            <v>2</v>
          </cell>
          <cell r="O5905" t="str">
            <v>Aportaciones Federales</v>
          </cell>
          <cell r="P5905" t="str">
            <v>I004</v>
          </cell>
          <cell r="Q5905" t="str">
            <v>FAIS Municipal y de las Demarcaciones Territoriales del Distrito Federal</v>
          </cell>
          <cell r="R5905">
            <v>33</v>
          </cell>
          <cell r="S5905" t="str">
            <v>Aportaciones Federales para Entidades Federativas y Municipios</v>
          </cell>
          <cell r="T5905" t="str">
            <v>AYUNTAMIENTO DE MERIDA</v>
          </cell>
          <cell r="U5905">
            <v>10</v>
          </cell>
          <cell r="V5905" t="str">
            <v>Vivienda</v>
          </cell>
          <cell r="W5905">
            <v>2</v>
          </cell>
          <cell r="X5905" t="str">
            <v>Proyecto de Inversión de Infraestructura Social</v>
          </cell>
          <cell r="Y5905" t="str">
            <v>REDUCIR EL REZAGO SOCIAL Y MEJORAR LA CALIDAD DE VIDA DE LAS FAMILIAS EN POBREZA</v>
          </cell>
          <cell r="Z5905">
            <v>42894</v>
          </cell>
          <cell r="AA5905">
            <v>43009</v>
          </cell>
          <cell r="AB5905" t="str">
            <v>CALLE 4 INTERIOR 0 COLONIA SITPACH, 97306 SITPACH, MÉRIDA YUCATÁN ENTRE CALLE 11 Y , LA OBRA SE REALIZARA EN CALLE 4 SN X 11 COM. SITPACH</v>
          </cell>
          <cell r="AC5905">
            <v>0</v>
          </cell>
          <cell r="AE5905">
            <v>1</v>
          </cell>
          <cell r="AF5905" t="str">
            <v>En Ejecución</v>
          </cell>
          <cell r="AG5905">
            <v>2017</v>
          </cell>
          <cell r="AH5905">
            <v>58241.69</v>
          </cell>
        </row>
        <row r="5906">
          <cell r="B5906" t="str">
            <v>YUC17170300952630</v>
          </cell>
          <cell r="C5906" t="str">
            <v>Construccion De Cuartos Dormitorio - 110482</v>
          </cell>
          <cell r="D5906" t="str">
            <v>110482</v>
          </cell>
          <cell r="E5906">
            <v>31</v>
          </cell>
          <cell r="F5906" t="str">
            <v>Yucatán</v>
          </cell>
          <cell r="G5906">
            <v>50</v>
          </cell>
          <cell r="H5906" t="str">
            <v>Mérida</v>
          </cell>
          <cell r="I5906">
            <v>121</v>
          </cell>
          <cell r="J5906" t="str">
            <v>Sitpach</v>
          </cell>
          <cell r="K5906">
            <v>-89.520555000000002</v>
          </cell>
          <cell r="L5906">
            <v>21.026665999999999</v>
          </cell>
          <cell r="M5906" t="str">
            <v>Rural</v>
          </cell>
          <cell r="N5906">
            <v>2</v>
          </cell>
          <cell r="O5906" t="str">
            <v>Aportaciones Federales</v>
          </cell>
          <cell r="P5906" t="str">
            <v>I004</v>
          </cell>
          <cell r="Q5906" t="str">
            <v>FAIS Municipal y de las Demarcaciones Territoriales del Distrito Federal</v>
          </cell>
          <cell r="R5906">
            <v>33</v>
          </cell>
          <cell r="S5906" t="str">
            <v>Aportaciones Federales para Entidades Federativas y Municipios</v>
          </cell>
          <cell r="T5906" t="str">
            <v>AYUNTAMIENTO DE MERIDA</v>
          </cell>
          <cell r="U5906">
            <v>10</v>
          </cell>
          <cell r="V5906" t="str">
            <v>Vivienda</v>
          </cell>
          <cell r="W5906">
            <v>2</v>
          </cell>
          <cell r="X5906" t="str">
            <v>Proyecto de Inversión de Infraestructura Social</v>
          </cell>
          <cell r="Y5906" t="str">
            <v>REDUCIR EL REZAGO SOCIAL Y MEJORAR LA CALIDAD DE VIDA DE LAS FAMILIAS EN POBREZA</v>
          </cell>
          <cell r="Z5906">
            <v>42894</v>
          </cell>
          <cell r="AA5906">
            <v>43009</v>
          </cell>
          <cell r="AB5906" t="str">
            <v>CALLE 17 INTERIOR 0 0 COLONIA SITPACH, 97306 SITPACH, MÉRIDA YUCATÁN ENTRE CALLE 12 Y CALLE 14, LA OBRA SE REALIZARA EN CALLE 17 SN X 12 Y 14 COM. SIT</v>
          </cell>
          <cell r="AC5906">
            <v>0</v>
          </cell>
          <cell r="AE5906">
            <v>1</v>
          </cell>
          <cell r="AF5906" t="str">
            <v>En Ejecución</v>
          </cell>
          <cell r="AG5906">
            <v>2017</v>
          </cell>
          <cell r="AH5906">
            <v>90270.16</v>
          </cell>
        </row>
        <row r="5907">
          <cell r="B5907" t="str">
            <v>YUC17170300952631</v>
          </cell>
          <cell r="C5907" t="str">
            <v>Construccion De Cuartos Dormitorio - 110477</v>
          </cell>
          <cell r="D5907" t="str">
            <v>110477</v>
          </cell>
          <cell r="E5907">
            <v>31</v>
          </cell>
          <cell r="F5907" t="str">
            <v>Yucatán</v>
          </cell>
          <cell r="G5907">
            <v>50</v>
          </cell>
          <cell r="H5907" t="str">
            <v>Mérida</v>
          </cell>
          <cell r="I5907">
            <v>121</v>
          </cell>
          <cell r="J5907" t="str">
            <v>Sitpach</v>
          </cell>
          <cell r="K5907">
            <v>-89.520555000000002</v>
          </cell>
          <cell r="L5907">
            <v>21.026665999999999</v>
          </cell>
          <cell r="M5907" t="str">
            <v>Rural</v>
          </cell>
          <cell r="N5907">
            <v>2</v>
          </cell>
          <cell r="O5907" t="str">
            <v>Aportaciones Federales</v>
          </cell>
          <cell r="P5907" t="str">
            <v>I004</v>
          </cell>
          <cell r="Q5907" t="str">
            <v>FAIS Municipal y de las Demarcaciones Territoriales del Distrito Federal</v>
          </cell>
          <cell r="R5907">
            <v>33</v>
          </cell>
          <cell r="S5907" t="str">
            <v>Aportaciones Federales para Entidades Federativas y Municipios</v>
          </cell>
          <cell r="T5907" t="str">
            <v>AYUNTAMIENTO DE MERIDA</v>
          </cell>
          <cell r="U5907">
            <v>10</v>
          </cell>
          <cell r="V5907" t="str">
            <v>Vivienda</v>
          </cell>
          <cell r="W5907">
            <v>2</v>
          </cell>
          <cell r="X5907" t="str">
            <v>Proyecto de Inversión de Infraestructura Social</v>
          </cell>
          <cell r="Y5907" t="str">
            <v>REDUCIR EL REZAGO SOCIAL Y MEJORAR LA CALIDAD DE VIDA DE LAS FAMILIAS EN POBREZA</v>
          </cell>
          <cell r="Z5907">
            <v>42894</v>
          </cell>
          <cell r="AA5907">
            <v>43009</v>
          </cell>
          <cell r="AB5907" t="str">
            <v>CALLE 13 INTERIOR 0 0 COLONIA SITPACH, 97306 SITPACH, MÉRIDA YUCATÁN ENTRE CALLE 6 Y CALLE 8, LA OBRA SE REALIZARA EN CALLE 13 SN X 6 Y 8 COM. SITPACH</v>
          </cell>
          <cell r="AC5907">
            <v>0</v>
          </cell>
          <cell r="AE5907">
            <v>1</v>
          </cell>
          <cell r="AF5907" t="str">
            <v>En Ejecución</v>
          </cell>
          <cell r="AG5907">
            <v>2017</v>
          </cell>
          <cell r="AH5907">
            <v>90270.16</v>
          </cell>
        </row>
        <row r="5908">
          <cell r="B5908" t="str">
            <v>YUC00170300952632</v>
          </cell>
          <cell r="C5908" t="str">
            <v>Ampliacion De Red De Agua Potable - 173063</v>
          </cell>
          <cell r="D5908" t="str">
            <v>173063</v>
          </cell>
          <cell r="E5908">
            <v>31</v>
          </cell>
          <cell r="F5908" t="str">
            <v>Yucatán</v>
          </cell>
          <cell r="G5908">
            <v>50</v>
          </cell>
          <cell r="H5908" t="str">
            <v>Mérida</v>
          </cell>
          <cell r="I5908">
            <v>123</v>
          </cell>
          <cell r="J5908" t="str">
            <v>Susulá</v>
          </cell>
          <cell r="K5908">
            <v>-89.696665999999993</v>
          </cell>
          <cell r="L5908">
            <v>20.973610999999998</v>
          </cell>
          <cell r="M5908" t="str">
            <v>Rural</v>
          </cell>
          <cell r="N5908">
            <v>2</v>
          </cell>
          <cell r="O5908" t="str">
            <v>Aportaciones Federales</v>
          </cell>
          <cell r="P5908" t="str">
            <v>I004</v>
          </cell>
          <cell r="Q5908" t="str">
            <v>FAIS Municipal y de las Demarcaciones Territoriales del Distrito Federal</v>
          </cell>
          <cell r="R5908">
            <v>33</v>
          </cell>
          <cell r="S5908" t="str">
            <v>Aportaciones Federales para Entidades Federativas y Municipios</v>
          </cell>
          <cell r="T5908" t="str">
            <v>AYUNTAMIENTO DE MERIDA</v>
          </cell>
          <cell r="U5908">
            <v>4</v>
          </cell>
          <cell r="V5908" t="str">
            <v>Agua y saneamiento</v>
          </cell>
          <cell r="W5908">
            <v>2</v>
          </cell>
          <cell r="X5908" t="str">
            <v>Proyecto de Inversión de Infraestructura Social</v>
          </cell>
          <cell r="Y5908" t="str">
            <v>REDUCIR EL REZAGO SOCIAL Y MEJORAR LA CALIDAD DE VIDA DE LAS FAMILIAS EN POBREZA</v>
          </cell>
          <cell r="Z5908">
            <v>42990</v>
          </cell>
          <cell r="AA5908">
            <v>43059</v>
          </cell>
          <cell r="AB5908" t="str">
            <v>CALLE CONOCIDA COMO CALLE 18 INTERIOR 0 0 COLONIA SUSULÁ, 97314 SUSULÁ, MÉRIDA YUCATÁN ENTRE CALLE 19 AL NORTE HASTA LA CASA DE JOSE ANTONIO CHAVEZ LO</v>
          </cell>
          <cell r="AC5908">
            <v>0</v>
          </cell>
          <cell r="AE5908">
            <v>1</v>
          </cell>
          <cell r="AF5908" t="str">
            <v>En Ejecución</v>
          </cell>
          <cell r="AG5908">
            <v>2017</v>
          </cell>
          <cell r="AH5908">
            <v>100409.52</v>
          </cell>
        </row>
        <row r="5909">
          <cell r="B5909" t="str">
            <v>YUC17170300952633</v>
          </cell>
          <cell r="C5909" t="str">
            <v>Construccion De Calle - 140987</v>
          </cell>
          <cell r="D5909" t="str">
            <v>140987</v>
          </cell>
          <cell r="E5909">
            <v>31</v>
          </cell>
          <cell r="F5909" t="str">
            <v>Yucatán</v>
          </cell>
          <cell r="G5909">
            <v>50</v>
          </cell>
          <cell r="H5909" t="str">
            <v>Mérida</v>
          </cell>
          <cell r="I5909">
            <v>123</v>
          </cell>
          <cell r="J5909" t="str">
            <v>Susulá</v>
          </cell>
          <cell r="K5909">
            <v>-89.696665999999993</v>
          </cell>
          <cell r="L5909">
            <v>20.973610999999998</v>
          </cell>
          <cell r="M5909" t="str">
            <v>Rural</v>
          </cell>
          <cell r="N5909">
            <v>2</v>
          </cell>
          <cell r="O5909" t="str">
            <v>Aportaciones Federales</v>
          </cell>
          <cell r="P5909" t="str">
            <v>I004</v>
          </cell>
          <cell r="Q5909" t="str">
            <v>FAIS Municipal y de las Demarcaciones Territoriales del Distrito Federal</v>
          </cell>
          <cell r="R5909">
            <v>33</v>
          </cell>
          <cell r="S5909" t="str">
            <v>Aportaciones Federales para Entidades Federativas y Municipios</v>
          </cell>
          <cell r="T5909" t="str">
            <v>AYUNTAMIENTO DE MERIDA</v>
          </cell>
          <cell r="U5909">
            <v>3</v>
          </cell>
          <cell r="V5909" t="str">
            <v>Transportes y vialidades</v>
          </cell>
          <cell r="W5909">
            <v>2</v>
          </cell>
          <cell r="X5909" t="str">
            <v>Proyecto de Inversión de Infraestructura Social</v>
          </cell>
          <cell r="Y5909" t="str">
            <v>REDUCIR EL REZAGO SOCIAL Y MEJORAR LA CALIDAD DE VIDA DE LAS FAMILIAS EN POBREZA</v>
          </cell>
          <cell r="Z5909">
            <v>42955</v>
          </cell>
          <cell r="AA5909">
            <v>43017</v>
          </cell>
          <cell r="AB5909" t="str">
            <v>CALLE 22 INTERIOR 0 0 COLONIA SUSULÁ, 97314 SUSULÁ, MÉRIDA YUCATÁN ENTRE CALLE 23 Y , LA OBRA SE REALIZARA EN CONOCIDA COMO CALLE 22 X 23 AL SUR HASTA</v>
          </cell>
          <cell r="AC5909">
            <v>0</v>
          </cell>
          <cell r="AE5909">
            <v>1</v>
          </cell>
          <cell r="AF5909" t="str">
            <v>En Ejecución</v>
          </cell>
          <cell r="AG5909">
            <v>2017</v>
          </cell>
          <cell r="AH5909">
            <v>456041.4</v>
          </cell>
        </row>
        <row r="5910">
          <cell r="B5910" t="str">
            <v>YUC17170300952634</v>
          </cell>
          <cell r="C5910" t="str">
            <v>Construccion De Cuartos Dormitorio - 174774</v>
          </cell>
          <cell r="D5910" t="str">
            <v>174774</v>
          </cell>
          <cell r="E5910">
            <v>31</v>
          </cell>
          <cell r="F5910" t="str">
            <v>Yucatán</v>
          </cell>
          <cell r="G5910">
            <v>50</v>
          </cell>
          <cell r="H5910" t="str">
            <v>Mérida</v>
          </cell>
          <cell r="I5910">
            <v>125</v>
          </cell>
          <cell r="J5910" t="str">
            <v>Tahdzibichén</v>
          </cell>
          <cell r="K5910">
            <v>-89.597776999999994</v>
          </cell>
          <cell r="L5910">
            <v>20.885000000000002</v>
          </cell>
          <cell r="M5910" t="str">
            <v>Rural</v>
          </cell>
          <cell r="N5910">
            <v>2</v>
          </cell>
          <cell r="O5910" t="str">
            <v>Aportaciones Federales</v>
          </cell>
          <cell r="P5910" t="str">
            <v>I004</v>
          </cell>
          <cell r="Q5910" t="str">
            <v>FAIS Municipal y de las Demarcaciones Territoriales del Distrito Federal</v>
          </cell>
          <cell r="R5910">
            <v>33</v>
          </cell>
          <cell r="S5910" t="str">
            <v>Aportaciones Federales para Entidades Federativas y Municipios</v>
          </cell>
          <cell r="T5910" t="str">
            <v>AYUNTAMIENTO DE MERIDA</v>
          </cell>
          <cell r="U5910">
            <v>10</v>
          </cell>
          <cell r="V5910" t="str">
            <v>Vivienda</v>
          </cell>
          <cell r="W5910">
            <v>2</v>
          </cell>
          <cell r="X5910" t="str">
            <v>Proyecto de Inversión de Infraestructura Social</v>
          </cell>
          <cell r="Y5910" t="str">
            <v>REDUCIR EL REZAGO SOCIAL Y MEJORAR LA CALIDAD DE VIDA DE LAS FAMILIAS EN POBREZA</v>
          </cell>
          <cell r="Z5910">
            <v>42961</v>
          </cell>
          <cell r="AA5910">
            <v>43040</v>
          </cell>
          <cell r="AB5910" t="str">
            <v>CALLE 44 INTERIOR 0 0 COLONIA TAHDZIBICHÉN, 97315 TAHDZIBICHÉN, MÉRIDA YUCATÁN ENTRE CALLE 45 Y CALLE 49, LA OBRA SE REALIZARA EN CALLE 44 SN X 45 Y 4</v>
          </cell>
          <cell r="AC5910">
            <v>0</v>
          </cell>
          <cell r="AE5910">
            <v>1</v>
          </cell>
          <cell r="AF5910" t="str">
            <v>En Ejecución</v>
          </cell>
          <cell r="AG5910">
            <v>2017</v>
          </cell>
          <cell r="AH5910">
            <v>76191.44</v>
          </cell>
        </row>
        <row r="5911">
          <cell r="B5911" t="str">
            <v>YUC17170300952635</v>
          </cell>
          <cell r="C5911" t="str">
            <v>Construccion De Cuarto Para Cocina - 174758</v>
          </cell>
          <cell r="D5911" t="str">
            <v>174758</v>
          </cell>
          <cell r="E5911">
            <v>31</v>
          </cell>
          <cell r="F5911" t="str">
            <v>Yucatán</v>
          </cell>
          <cell r="G5911">
            <v>50</v>
          </cell>
          <cell r="H5911" t="str">
            <v>Mérida</v>
          </cell>
          <cell r="I5911">
            <v>125</v>
          </cell>
          <cell r="J5911" t="str">
            <v>Tahdzibichén</v>
          </cell>
          <cell r="K5911">
            <v>-89.597776999999994</v>
          </cell>
          <cell r="L5911">
            <v>20.885000000000002</v>
          </cell>
          <cell r="M5911" t="str">
            <v>Rural</v>
          </cell>
          <cell r="N5911">
            <v>2</v>
          </cell>
          <cell r="O5911" t="str">
            <v>Aportaciones Federales</v>
          </cell>
          <cell r="P5911" t="str">
            <v>I004</v>
          </cell>
          <cell r="Q5911" t="str">
            <v>FAIS Municipal y de las Demarcaciones Territoriales del Distrito Federal</v>
          </cell>
          <cell r="R5911">
            <v>33</v>
          </cell>
          <cell r="S5911" t="str">
            <v>Aportaciones Federales para Entidades Federativas y Municipios</v>
          </cell>
          <cell r="T5911" t="str">
            <v>AYUNTAMIENTO DE MERIDA</v>
          </cell>
          <cell r="U5911">
            <v>10</v>
          </cell>
          <cell r="V5911" t="str">
            <v>Vivienda</v>
          </cell>
          <cell r="W5911">
            <v>2</v>
          </cell>
          <cell r="X5911" t="str">
            <v>Proyecto de Inversión de Infraestructura Social</v>
          </cell>
          <cell r="Y5911" t="str">
            <v>REDUCIR EL REZAGO SOCIAL Y MEJORAR LA CALIDAD DE VIDA DE LAS FAMILIAS EN POBREZA</v>
          </cell>
          <cell r="Z5911">
            <v>42961</v>
          </cell>
          <cell r="AA5911">
            <v>43040</v>
          </cell>
          <cell r="AB5911" t="str">
            <v>CALLE 44 INTERIOR 0 0 COLONIA TAHDZIBICHÉN, 97315 TAHDZIBICHÉN, MÉRIDA YUCATÁN ENTRE CALLE 45 Y CALLE 49, LA OBRA SE REALIZARA EN CALLE 44 SN X 45 Y 4</v>
          </cell>
          <cell r="AC5911">
            <v>0</v>
          </cell>
          <cell r="AE5911">
            <v>1</v>
          </cell>
          <cell r="AF5911" t="str">
            <v>En Ejecución</v>
          </cell>
          <cell r="AG5911">
            <v>2017</v>
          </cell>
          <cell r="AH5911">
            <v>85144.12</v>
          </cell>
        </row>
        <row r="5912">
          <cell r="B5912" t="str">
            <v>YUC17170300952636</v>
          </cell>
          <cell r="C5912" t="str">
            <v>Construccion De Cuarto Para Baño - 174746</v>
          </cell>
          <cell r="D5912" t="str">
            <v>174746</v>
          </cell>
          <cell r="E5912">
            <v>31</v>
          </cell>
          <cell r="F5912" t="str">
            <v>Yucatán</v>
          </cell>
          <cell r="G5912">
            <v>50</v>
          </cell>
          <cell r="H5912" t="str">
            <v>Mérida</v>
          </cell>
          <cell r="I5912">
            <v>125</v>
          </cell>
          <cell r="J5912" t="str">
            <v>Tahdzibichén</v>
          </cell>
          <cell r="K5912">
            <v>-89.597776999999994</v>
          </cell>
          <cell r="L5912">
            <v>20.885000000000002</v>
          </cell>
          <cell r="M5912" t="str">
            <v>Rural</v>
          </cell>
          <cell r="N5912">
            <v>2</v>
          </cell>
          <cell r="O5912" t="str">
            <v>Aportaciones Federales</v>
          </cell>
          <cell r="P5912" t="str">
            <v>I004</v>
          </cell>
          <cell r="Q5912" t="str">
            <v>FAIS Municipal y de las Demarcaciones Territoriales del Distrito Federal</v>
          </cell>
          <cell r="R5912">
            <v>33</v>
          </cell>
          <cell r="S5912" t="str">
            <v>Aportaciones Federales para Entidades Federativas y Municipios</v>
          </cell>
          <cell r="T5912" t="str">
            <v>AYUNTAMIENTO DE MERIDA</v>
          </cell>
          <cell r="U5912">
            <v>10</v>
          </cell>
          <cell r="V5912" t="str">
            <v>Vivienda</v>
          </cell>
          <cell r="W5912">
            <v>2</v>
          </cell>
          <cell r="X5912" t="str">
            <v>Proyecto de Inversión de Infraestructura Social</v>
          </cell>
          <cell r="Y5912" t="str">
            <v>REDUCIR EL REZAGO SOCIAL Y MEJORAR LA CALIDAD DE VIDA DE LAS FAMILIAS EN POBREZA</v>
          </cell>
          <cell r="Z5912">
            <v>42961</v>
          </cell>
          <cell r="AA5912">
            <v>43040</v>
          </cell>
          <cell r="AB5912" t="str">
            <v>CALLE 44 INTERIOR 0 0 COLONIA TAHDZIBICHÉN, 97315 TAHDZIBICHÉN, MÉRIDA YUCATÁN ENTRE CALLE 45 Y CALLE 49, LA OBRA SE REALIZARA EN CALLE 44 SN X 45 Y 4</v>
          </cell>
          <cell r="AC5912">
            <v>0</v>
          </cell>
          <cell r="AE5912">
            <v>1</v>
          </cell>
          <cell r="AF5912" t="str">
            <v>En Ejecución</v>
          </cell>
          <cell r="AG5912">
            <v>2017</v>
          </cell>
          <cell r="AH5912">
            <v>92619.53</v>
          </cell>
        </row>
        <row r="5913">
          <cell r="B5913" t="str">
            <v>YUC17170300952637</v>
          </cell>
          <cell r="C5913" t="str">
            <v>Construccion De Cuartos Dormitorio - 174724</v>
          </cell>
          <cell r="D5913" t="str">
            <v>174724</v>
          </cell>
          <cell r="E5913">
            <v>31</v>
          </cell>
          <cell r="F5913" t="str">
            <v>Yucatán</v>
          </cell>
          <cell r="G5913">
            <v>50</v>
          </cell>
          <cell r="H5913" t="str">
            <v>Mérida</v>
          </cell>
          <cell r="I5913">
            <v>125</v>
          </cell>
          <cell r="J5913" t="str">
            <v>Tahdzibichén</v>
          </cell>
          <cell r="K5913">
            <v>-89.597776999999994</v>
          </cell>
          <cell r="L5913">
            <v>20.885000000000002</v>
          </cell>
          <cell r="M5913" t="str">
            <v>Rural</v>
          </cell>
          <cell r="N5913">
            <v>2</v>
          </cell>
          <cell r="O5913" t="str">
            <v>Aportaciones Federales</v>
          </cell>
          <cell r="P5913" t="str">
            <v>I004</v>
          </cell>
          <cell r="Q5913" t="str">
            <v>FAIS Municipal y de las Demarcaciones Territoriales del Distrito Federal</v>
          </cell>
          <cell r="R5913">
            <v>33</v>
          </cell>
          <cell r="S5913" t="str">
            <v>Aportaciones Federales para Entidades Federativas y Municipios</v>
          </cell>
          <cell r="T5913" t="str">
            <v>AYUNTAMIENTO DE MERIDA</v>
          </cell>
          <cell r="U5913">
            <v>10</v>
          </cell>
          <cell r="V5913" t="str">
            <v>Vivienda</v>
          </cell>
          <cell r="W5913">
            <v>2</v>
          </cell>
          <cell r="X5913" t="str">
            <v>Proyecto de Inversión de Infraestructura Social</v>
          </cell>
          <cell r="Y5913" t="str">
            <v>REDUCIR EL REZAGO SOCIAL Y MEJORAR LA CALIDAD DE VIDA DE LAS FAMILIAS EN POBREZA</v>
          </cell>
          <cell r="Z5913">
            <v>42961</v>
          </cell>
          <cell r="AA5913">
            <v>43040</v>
          </cell>
          <cell r="AB5913" t="str">
            <v>CALLE 55 INTERIOR 0 0 COLONIA TAHDZIBICHÉN, 97315 TAHDZIBICHÉN, MÉRIDA YUCATÁN ENTRE CALLE 42 AL FINAL DE LA CALLE Y , LA OBRA SE REALIZARA EN CALLE 5</v>
          </cell>
          <cell r="AC5913">
            <v>0</v>
          </cell>
          <cell r="AE5913">
            <v>1</v>
          </cell>
          <cell r="AF5913" t="str">
            <v>En Ejecución</v>
          </cell>
          <cell r="AG5913">
            <v>2017</v>
          </cell>
          <cell r="AH5913">
            <v>79182.98</v>
          </cell>
        </row>
        <row r="5914">
          <cell r="B5914" t="str">
            <v>YUC17170300952638</v>
          </cell>
          <cell r="C5914" t="str">
            <v>Construccion De Cuarto Para Cocina - 174690</v>
          </cell>
          <cell r="D5914" t="str">
            <v>174690</v>
          </cell>
          <cell r="E5914">
            <v>31</v>
          </cell>
          <cell r="F5914" t="str">
            <v>Yucatán</v>
          </cell>
          <cell r="G5914">
            <v>50</v>
          </cell>
          <cell r="H5914" t="str">
            <v>Mérida</v>
          </cell>
          <cell r="I5914">
            <v>125</v>
          </cell>
          <cell r="J5914" t="str">
            <v>Tahdzibichén</v>
          </cell>
          <cell r="K5914">
            <v>-89.597776999999994</v>
          </cell>
          <cell r="L5914">
            <v>20.885000000000002</v>
          </cell>
          <cell r="M5914" t="str">
            <v>Rural</v>
          </cell>
          <cell r="N5914">
            <v>2</v>
          </cell>
          <cell r="O5914" t="str">
            <v>Aportaciones Federales</v>
          </cell>
          <cell r="P5914" t="str">
            <v>I004</v>
          </cell>
          <cell r="Q5914" t="str">
            <v>FAIS Municipal y de las Demarcaciones Territoriales del Distrito Federal</v>
          </cell>
          <cell r="R5914">
            <v>33</v>
          </cell>
          <cell r="S5914" t="str">
            <v>Aportaciones Federales para Entidades Federativas y Municipios</v>
          </cell>
          <cell r="T5914" t="str">
            <v>AYUNTAMIENTO DE MERIDA</v>
          </cell>
          <cell r="U5914">
            <v>10</v>
          </cell>
          <cell r="V5914" t="str">
            <v>Vivienda</v>
          </cell>
          <cell r="W5914">
            <v>2</v>
          </cell>
          <cell r="X5914" t="str">
            <v>Proyecto de Inversión de Infraestructura Social</v>
          </cell>
          <cell r="Y5914" t="str">
            <v>REDUCIR EL REZAGO SOCIAL Y MEJORAR LA CALIDAD DE VIDA DE LAS FAMILIAS EN POBREZA</v>
          </cell>
          <cell r="Z5914">
            <v>42961</v>
          </cell>
          <cell r="AA5914">
            <v>43040</v>
          </cell>
          <cell r="AB5914" t="str">
            <v>CALLE 55 INTERIOR 0 0 COLONIA TAHDZIBICHÉN, 97315 TAHDZIBICHÉN, MÉRIDA YUCATÁN ENTRE CALLE 42 AL FINAL DE LA CALLE Y , LA OBRA SE REALIZARA EN CALLE 5</v>
          </cell>
          <cell r="AC5914">
            <v>0</v>
          </cell>
          <cell r="AE5914">
            <v>1</v>
          </cell>
          <cell r="AF5914" t="str">
            <v>En Ejecución</v>
          </cell>
          <cell r="AG5914">
            <v>2017</v>
          </cell>
          <cell r="AH5914">
            <v>85144.12</v>
          </cell>
        </row>
        <row r="5915">
          <cell r="B5915" t="str">
            <v>YUC17170300952639</v>
          </cell>
          <cell r="C5915" t="str">
            <v>Construccion De Cuarto Para Baño - 174659</v>
          </cell>
          <cell r="D5915" t="str">
            <v>174659</v>
          </cell>
          <cell r="E5915">
            <v>31</v>
          </cell>
          <cell r="F5915" t="str">
            <v>Yucatán</v>
          </cell>
          <cell r="G5915">
            <v>50</v>
          </cell>
          <cell r="H5915" t="str">
            <v>Mérida</v>
          </cell>
          <cell r="I5915">
            <v>125</v>
          </cell>
          <cell r="J5915" t="str">
            <v>Tahdzibichén</v>
          </cell>
          <cell r="K5915">
            <v>-89.597776999999994</v>
          </cell>
          <cell r="L5915">
            <v>20.885000000000002</v>
          </cell>
          <cell r="M5915" t="str">
            <v>Rural</v>
          </cell>
          <cell r="N5915">
            <v>2</v>
          </cell>
          <cell r="O5915" t="str">
            <v>Aportaciones Federales</v>
          </cell>
          <cell r="P5915" t="str">
            <v>I004</v>
          </cell>
          <cell r="Q5915" t="str">
            <v>FAIS Municipal y de las Demarcaciones Territoriales del Distrito Federal</v>
          </cell>
          <cell r="R5915">
            <v>33</v>
          </cell>
          <cell r="S5915" t="str">
            <v>Aportaciones Federales para Entidades Federativas y Municipios</v>
          </cell>
          <cell r="T5915" t="str">
            <v>AYUNTAMIENTO DE MERIDA</v>
          </cell>
          <cell r="U5915">
            <v>10</v>
          </cell>
          <cell r="V5915" t="str">
            <v>Vivienda</v>
          </cell>
          <cell r="W5915">
            <v>2</v>
          </cell>
          <cell r="X5915" t="str">
            <v>Proyecto de Inversión de Infraestructura Social</v>
          </cell>
          <cell r="Y5915" t="str">
            <v>REDUCIR EL REZAGO SOCIAL Y MEJORAR LA CALIDAD DE VIDA DE LAS FAMILIAS EN POBREZA</v>
          </cell>
          <cell r="Z5915">
            <v>42961</v>
          </cell>
          <cell r="AA5915">
            <v>43040</v>
          </cell>
          <cell r="AB5915" t="str">
            <v>CALLE 55 INTERIOR 0 0 COLONIA TAHDZIBICHÉN, 97315 TAHDZIBICHÉN, MÉRIDA YUCATÁN ENTRE CALLE 42 AL FINAL DE LA CALLE Y , LA OBRA SE REALIZARA EN CALLE 5</v>
          </cell>
          <cell r="AC5915">
            <v>0</v>
          </cell>
          <cell r="AE5915">
            <v>1</v>
          </cell>
          <cell r="AF5915" t="str">
            <v>En Ejecución</v>
          </cell>
          <cell r="AG5915">
            <v>2017</v>
          </cell>
          <cell r="AH5915">
            <v>92619.53</v>
          </cell>
        </row>
        <row r="5916">
          <cell r="B5916" t="str">
            <v>YUC17170300952640</v>
          </cell>
          <cell r="C5916" t="str">
            <v>Construccion De Cuartos Dormitorio - 100801</v>
          </cell>
          <cell r="D5916" t="str">
            <v>100801</v>
          </cell>
          <cell r="E5916">
            <v>31</v>
          </cell>
          <cell r="F5916" t="str">
            <v>Yucatán</v>
          </cell>
          <cell r="G5916">
            <v>50</v>
          </cell>
          <cell r="H5916" t="str">
            <v>Mérida</v>
          </cell>
          <cell r="I5916">
            <v>125</v>
          </cell>
          <cell r="J5916" t="str">
            <v>Tahdzibichén</v>
          </cell>
          <cell r="K5916">
            <v>-89.597776999999994</v>
          </cell>
          <cell r="L5916">
            <v>20.885000000000002</v>
          </cell>
          <cell r="M5916" t="str">
            <v>Rural</v>
          </cell>
          <cell r="N5916">
            <v>2</v>
          </cell>
          <cell r="O5916" t="str">
            <v>Aportaciones Federales</v>
          </cell>
          <cell r="P5916" t="str">
            <v>I004</v>
          </cell>
          <cell r="Q5916" t="str">
            <v>FAIS Municipal y de las Demarcaciones Territoriales del Distrito Federal</v>
          </cell>
          <cell r="R5916">
            <v>33</v>
          </cell>
          <cell r="S5916" t="str">
            <v>Aportaciones Federales para Entidades Federativas y Municipios</v>
          </cell>
          <cell r="T5916" t="str">
            <v>AYUNTAMIENTO DE MERIDA</v>
          </cell>
          <cell r="U5916">
            <v>10</v>
          </cell>
          <cell r="V5916" t="str">
            <v>Vivienda</v>
          </cell>
          <cell r="W5916">
            <v>2</v>
          </cell>
          <cell r="X5916" t="str">
            <v>Proyecto de Inversión de Infraestructura Social</v>
          </cell>
          <cell r="Y5916" t="str">
            <v>REDUCIR EL REZAGO SOCIAL Y MEJORAR LA CALIDAD DE VIDA DE LAS FAMILIAS EN POBREZA</v>
          </cell>
          <cell r="Z5916">
            <v>42906</v>
          </cell>
          <cell r="AA5916">
            <v>42979</v>
          </cell>
          <cell r="AB5916" t="str">
            <v>CALLE 44 INTERIOR 0 0 COLONIA TAHDZIBICHÉN, 97315 TAHDZIBICHÉN, MÉRIDA YUCATÁN ENTRE CALLE 45 Y CALLE 49, LA OBRA SE REALIZARA EN CALLE 44 SN X 45 Y 4</v>
          </cell>
          <cell r="AC5916">
            <v>0</v>
          </cell>
          <cell r="AE5916">
            <v>1</v>
          </cell>
          <cell r="AF5916" t="str">
            <v>En Ejecución</v>
          </cell>
          <cell r="AG5916">
            <v>2017</v>
          </cell>
          <cell r="AH5916">
            <v>103088.23</v>
          </cell>
        </row>
        <row r="5917">
          <cell r="B5917" t="str">
            <v>YUC17170300952641</v>
          </cell>
          <cell r="C5917" t="str">
            <v>Construccion De Cuarto Para Baño - 100818</v>
          </cell>
          <cell r="D5917" t="str">
            <v>100818</v>
          </cell>
          <cell r="E5917">
            <v>31</v>
          </cell>
          <cell r="F5917" t="str">
            <v>Yucatán</v>
          </cell>
          <cell r="G5917">
            <v>50</v>
          </cell>
          <cell r="H5917" t="str">
            <v>Mérida</v>
          </cell>
          <cell r="I5917">
            <v>125</v>
          </cell>
          <cell r="J5917" t="str">
            <v>Tahdzibichén</v>
          </cell>
          <cell r="K5917">
            <v>-89.597776999999994</v>
          </cell>
          <cell r="L5917">
            <v>20.885000000000002</v>
          </cell>
          <cell r="M5917" t="str">
            <v>Rural</v>
          </cell>
          <cell r="N5917">
            <v>2</v>
          </cell>
          <cell r="O5917" t="str">
            <v>Aportaciones Federales</v>
          </cell>
          <cell r="P5917" t="str">
            <v>I004</v>
          </cell>
          <cell r="Q5917" t="str">
            <v>FAIS Municipal y de las Demarcaciones Territoriales del Distrito Federal</v>
          </cell>
          <cell r="R5917">
            <v>33</v>
          </cell>
          <cell r="S5917" t="str">
            <v>Aportaciones Federales para Entidades Federativas y Municipios</v>
          </cell>
          <cell r="T5917" t="str">
            <v>AYUNTAMIENTO DE MERIDA</v>
          </cell>
          <cell r="U5917">
            <v>10</v>
          </cell>
          <cell r="V5917" t="str">
            <v>Vivienda</v>
          </cell>
          <cell r="W5917">
            <v>2</v>
          </cell>
          <cell r="X5917" t="str">
            <v>Proyecto de Inversión de Infraestructura Social</v>
          </cell>
          <cell r="Y5917" t="str">
            <v>REDUCIR EL REZAGO SOCIAL Y MEJORAR LA CALIDAD DE VIDA DE LAS FAMILIAS EN POBREZA</v>
          </cell>
          <cell r="Z5917">
            <v>42906</v>
          </cell>
          <cell r="AA5917">
            <v>42979</v>
          </cell>
          <cell r="AB5917" t="str">
            <v>CALLE 44 INTERIOR 0 0 COLONIA TAHDZIBICHÉN, 97315 TAHDZIBICHÉN, MÉRIDA YUCATÁN ENTRE CALLE 45 Y CALLE 49, LA OBRA SE REALIZARA EN CALLE 44 SN X 45 Y 4</v>
          </cell>
          <cell r="AC5917">
            <v>0</v>
          </cell>
          <cell r="AE5917">
            <v>1</v>
          </cell>
          <cell r="AF5917" t="str">
            <v>En Ejecución</v>
          </cell>
          <cell r="AG5917">
            <v>2017</v>
          </cell>
          <cell r="AH5917">
            <v>100573.66</v>
          </cell>
        </row>
        <row r="5918">
          <cell r="B5918" t="str">
            <v>YUC17170300952642</v>
          </cell>
          <cell r="C5918" t="str">
            <v>Construccion De Piso Firme - 178386</v>
          </cell>
          <cell r="D5918" t="str">
            <v>178386</v>
          </cell>
          <cell r="E5918">
            <v>31</v>
          </cell>
          <cell r="F5918" t="str">
            <v>Yucatán</v>
          </cell>
          <cell r="G5918">
            <v>50</v>
          </cell>
          <cell r="H5918" t="str">
            <v>Mérida</v>
          </cell>
          <cell r="I5918">
            <v>129</v>
          </cell>
          <cell r="J5918" t="str">
            <v>Texán Cámara</v>
          </cell>
          <cell r="K5918">
            <v>-89.665554999999998</v>
          </cell>
          <cell r="L5918">
            <v>20.789166000000002</v>
          </cell>
          <cell r="M5918" t="str">
            <v>Rural</v>
          </cell>
          <cell r="N5918">
            <v>2</v>
          </cell>
          <cell r="O5918" t="str">
            <v>Aportaciones Federales</v>
          </cell>
          <cell r="P5918" t="str">
            <v>I004</v>
          </cell>
          <cell r="Q5918" t="str">
            <v>FAIS Municipal y de las Demarcaciones Territoriales del Distrito Federal</v>
          </cell>
          <cell r="R5918">
            <v>33</v>
          </cell>
          <cell r="S5918" t="str">
            <v>Aportaciones Federales para Entidades Federativas y Municipios</v>
          </cell>
          <cell r="T5918" t="str">
            <v>AYUNTAMIENTO DE MERIDA</v>
          </cell>
          <cell r="U5918">
            <v>10</v>
          </cell>
          <cell r="V5918" t="str">
            <v>Vivienda</v>
          </cell>
          <cell r="W5918">
            <v>2</v>
          </cell>
          <cell r="X5918" t="str">
            <v>Proyecto de Inversión de Infraestructura Social</v>
          </cell>
          <cell r="Y5918" t="str">
            <v>REDUCIR EL REZAGO SOCIAL Y MEJORAR LA CALIDAD DE VIDA DE LAS FAMILIAS EN POBREZA</v>
          </cell>
          <cell r="Z5918">
            <v>42964</v>
          </cell>
          <cell r="AA5918">
            <v>43040</v>
          </cell>
          <cell r="AB5918" t="str">
            <v>CALLE 21 INTERIOR 0 0 COLONIA TEXÁN CÁMARA, 97315 TEXÁN CÁMARA, MÉRIDA YUCATÁN ENTRE CALLE 20 Y CALLE 22, LA OBRA SE REALIZARA EN CALLE 21 SN X 20 Y 2</v>
          </cell>
          <cell r="AC5918">
            <v>0</v>
          </cell>
          <cell r="AE5918">
            <v>1</v>
          </cell>
          <cell r="AF5918" t="str">
            <v>En Ejecución</v>
          </cell>
          <cell r="AG5918">
            <v>2017</v>
          </cell>
          <cell r="AH5918">
            <v>9542.64</v>
          </cell>
        </row>
        <row r="5919">
          <cell r="B5919" t="str">
            <v>YUC17170300952643</v>
          </cell>
          <cell r="C5919" t="str">
            <v>Construccion De Cuartos Dormitorio - 164322</v>
          </cell>
          <cell r="D5919" t="str">
            <v>164322</v>
          </cell>
          <cell r="E5919">
            <v>31</v>
          </cell>
          <cell r="F5919" t="str">
            <v>Yucatán</v>
          </cell>
          <cell r="G5919">
            <v>50</v>
          </cell>
          <cell r="H5919" t="str">
            <v>Mérida</v>
          </cell>
          <cell r="I5919">
            <v>129</v>
          </cell>
          <cell r="J5919" t="str">
            <v>Texán Cámara</v>
          </cell>
          <cell r="K5919">
            <v>-89.665554999999998</v>
          </cell>
          <cell r="L5919">
            <v>20.789166000000002</v>
          </cell>
          <cell r="M5919" t="str">
            <v>Rural</v>
          </cell>
          <cell r="N5919">
            <v>2</v>
          </cell>
          <cell r="O5919" t="str">
            <v>Aportaciones Federales</v>
          </cell>
          <cell r="P5919" t="str">
            <v>I004</v>
          </cell>
          <cell r="Q5919" t="str">
            <v>FAIS Municipal y de las Demarcaciones Territoriales del Distrito Federal</v>
          </cell>
          <cell r="R5919">
            <v>33</v>
          </cell>
          <cell r="S5919" t="str">
            <v>Aportaciones Federales para Entidades Federativas y Municipios</v>
          </cell>
          <cell r="T5919" t="str">
            <v>AYUNTAMIENTO DE MERIDA</v>
          </cell>
          <cell r="U5919">
            <v>10</v>
          </cell>
          <cell r="V5919" t="str">
            <v>Vivienda</v>
          </cell>
          <cell r="W5919">
            <v>2</v>
          </cell>
          <cell r="X5919" t="str">
            <v>Proyecto de Inversión de Infraestructura Social</v>
          </cell>
          <cell r="Y5919" t="str">
            <v>REDUCIR EL REZAGO SOCIAL Y MEJORAR LA CALIDAD DE VIDA DE LAS FAMILIAS EN POBREZA</v>
          </cell>
          <cell r="Z5919">
            <v>42961</v>
          </cell>
          <cell r="AA5919">
            <v>43040</v>
          </cell>
          <cell r="AB5919" t="str">
            <v>CALLE 25 PRIVADA INTERIOR 0 0 COLONIA TEXÁN CÁMARA, 97315 TEXÁN CÁMARA, MÉRIDA YUCATÁN ENTRE CALLE 22 Y , LA OBRA SE REALIZARA EN CALLE 25 PRIVADA SN</v>
          </cell>
          <cell r="AC5919">
            <v>0</v>
          </cell>
          <cell r="AE5919">
            <v>1</v>
          </cell>
          <cell r="AF5919" t="str">
            <v>En Ejecución</v>
          </cell>
          <cell r="AG5919">
            <v>2017</v>
          </cell>
          <cell r="AH5919">
            <v>86718.05</v>
          </cell>
        </row>
        <row r="5920">
          <cell r="B5920" t="str">
            <v>YUC17170300952644</v>
          </cell>
          <cell r="C5920" t="str">
            <v>Construccion De Techo Firme - 164328</v>
          </cell>
          <cell r="D5920" t="str">
            <v>164328</v>
          </cell>
          <cell r="E5920">
            <v>31</v>
          </cell>
          <cell r="F5920" t="str">
            <v>Yucatán</v>
          </cell>
          <cell r="G5920">
            <v>50</v>
          </cell>
          <cell r="H5920" t="str">
            <v>Mérida</v>
          </cell>
          <cell r="I5920">
            <v>129</v>
          </cell>
          <cell r="J5920" t="str">
            <v>Texán Cámara</v>
          </cell>
          <cell r="K5920">
            <v>-89.665554999999998</v>
          </cell>
          <cell r="L5920">
            <v>20.789166000000002</v>
          </cell>
          <cell r="M5920" t="str">
            <v>Rural</v>
          </cell>
          <cell r="N5920">
            <v>2</v>
          </cell>
          <cell r="O5920" t="str">
            <v>Aportaciones Federales</v>
          </cell>
          <cell r="P5920" t="str">
            <v>I004</v>
          </cell>
          <cell r="Q5920" t="str">
            <v>FAIS Municipal y de las Demarcaciones Territoriales del Distrito Federal</v>
          </cell>
          <cell r="R5920">
            <v>33</v>
          </cell>
          <cell r="S5920" t="str">
            <v>Aportaciones Federales para Entidades Federativas y Municipios</v>
          </cell>
          <cell r="T5920" t="str">
            <v>AYUNTAMIENTO DE MERIDA</v>
          </cell>
          <cell r="U5920">
            <v>10</v>
          </cell>
          <cell r="V5920" t="str">
            <v>Vivienda</v>
          </cell>
          <cell r="W5920">
            <v>2</v>
          </cell>
          <cell r="X5920" t="str">
            <v>Proyecto de Inversión de Infraestructura Social</v>
          </cell>
          <cell r="Y5920" t="str">
            <v>REDUCIR EL REZAGO SOCIAL Y MEJORAR LA CALIDAD DE VIDA DE LAS FAMILIAS EN POBREZA</v>
          </cell>
          <cell r="Z5920">
            <v>42961</v>
          </cell>
          <cell r="AA5920">
            <v>43040</v>
          </cell>
          <cell r="AB5920" t="str">
            <v>CALLE ANDADOR INTERIOR 0 0 COLONIA TEXÁN CÁMARA, 97315 TEXÁN CÁMARA, MÉRIDA YUCATÁN ENTRE CALLE 21 Y CALLE 23, LA OBRA SE REALIZARA EN CALLE ANDADOR S</v>
          </cell>
          <cell r="AC5920">
            <v>0</v>
          </cell>
          <cell r="AE5920">
            <v>1</v>
          </cell>
          <cell r="AF5920" t="str">
            <v>En Ejecución</v>
          </cell>
          <cell r="AG5920">
            <v>2017</v>
          </cell>
          <cell r="AH5920">
            <v>75024.800000000003</v>
          </cell>
        </row>
        <row r="5921">
          <cell r="B5921" t="str">
            <v>YUC17170300952645</v>
          </cell>
          <cell r="C5921" t="str">
            <v>Construccion De Cuarto Para Baño - 164315</v>
          </cell>
          <cell r="D5921" t="str">
            <v>164315</v>
          </cell>
          <cell r="E5921">
            <v>31</v>
          </cell>
          <cell r="F5921" t="str">
            <v>Yucatán</v>
          </cell>
          <cell r="G5921">
            <v>50</v>
          </cell>
          <cell r="H5921" t="str">
            <v>Mérida</v>
          </cell>
          <cell r="I5921">
            <v>129</v>
          </cell>
          <cell r="J5921" t="str">
            <v>Texán Cámara</v>
          </cell>
          <cell r="K5921">
            <v>-89.665554999999998</v>
          </cell>
          <cell r="L5921">
            <v>20.789166000000002</v>
          </cell>
          <cell r="M5921" t="str">
            <v>Rural</v>
          </cell>
          <cell r="N5921">
            <v>2</v>
          </cell>
          <cell r="O5921" t="str">
            <v>Aportaciones Federales</v>
          </cell>
          <cell r="P5921" t="str">
            <v>I004</v>
          </cell>
          <cell r="Q5921" t="str">
            <v>FAIS Municipal y de las Demarcaciones Territoriales del Distrito Federal</v>
          </cell>
          <cell r="R5921">
            <v>33</v>
          </cell>
          <cell r="S5921" t="str">
            <v>Aportaciones Federales para Entidades Federativas y Municipios</v>
          </cell>
          <cell r="T5921" t="str">
            <v>AYUNTAMIENTO DE MERIDA</v>
          </cell>
          <cell r="U5921">
            <v>10</v>
          </cell>
          <cell r="V5921" t="str">
            <v>Vivienda</v>
          </cell>
          <cell r="W5921">
            <v>2</v>
          </cell>
          <cell r="X5921" t="str">
            <v>Proyecto de Inversión de Infraestructura Social</v>
          </cell>
          <cell r="Y5921" t="str">
            <v>REDUCIR EL REZAGO SOCIAL Y MEJORAR LA CALIDAD DE VIDA DE LAS FAMILIAS EN POBREZA</v>
          </cell>
          <cell r="Z5921">
            <v>42961</v>
          </cell>
          <cell r="AA5921">
            <v>43040</v>
          </cell>
          <cell r="AB5921" t="str">
            <v>CALLE 19 INTERIOR 0 0 COLONIA TEXÁN CÁMARA, 97315 TEXÁN CÁMARA, MÉRIDA YUCATÁN ENTRE CALLE 20 Y CALLE 22, LA OBRA SE REALIZARA EN CALLE 19 SN X 20 Y 2</v>
          </cell>
          <cell r="AC5921">
            <v>0</v>
          </cell>
          <cell r="AE5921">
            <v>1</v>
          </cell>
          <cell r="AF5921" t="str">
            <v>En Ejecución</v>
          </cell>
          <cell r="AG5921">
            <v>2017</v>
          </cell>
          <cell r="AH5921">
            <v>100676.21</v>
          </cell>
        </row>
        <row r="5922">
          <cell r="B5922" t="str">
            <v>YUC17170300952646</v>
          </cell>
          <cell r="C5922" t="str">
            <v>Construccion De Cuarto Para Baño - 162213</v>
          </cell>
          <cell r="D5922" t="str">
            <v>162213</v>
          </cell>
          <cell r="E5922">
            <v>31</v>
          </cell>
          <cell r="F5922" t="str">
            <v>Yucatán</v>
          </cell>
          <cell r="G5922">
            <v>50</v>
          </cell>
          <cell r="H5922" t="str">
            <v>Mérida</v>
          </cell>
          <cell r="I5922">
            <v>129</v>
          </cell>
          <cell r="J5922" t="str">
            <v>Texán Cámara</v>
          </cell>
          <cell r="K5922">
            <v>-89.665554999999998</v>
          </cell>
          <cell r="L5922">
            <v>20.789166000000002</v>
          </cell>
          <cell r="M5922" t="str">
            <v>Rural</v>
          </cell>
          <cell r="N5922">
            <v>2</v>
          </cell>
          <cell r="O5922" t="str">
            <v>Aportaciones Federales</v>
          </cell>
          <cell r="P5922" t="str">
            <v>I004</v>
          </cell>
          <cell r="Q5922" t="str">
            <v>FAIS Municipal y de las Demarcaciones Territoriales del Distrito Federal</v>
          </cell>
          <cell r="R5922">
            <v>33</v>
          </cell>
          <cell r="S5922" t="str">
            <v>Aportaciones Federales para Entidades Federativas y Municipios</v>
          </cell>
          <cell r="T5922" t="str">
            <v>AYUNTAMIENTO DE MERIDA</v>
          </cell>
          <cell r="U5922">
            <v>10</v>
          </cell>
          <cell r="V5922" t="str">
            <v>Vivienda</v>
          </cell>
          <cell r="W5922">
            <v>2</v>
          </cell>
          <cell r="X5922" t="str">
            <v>Proyecto de Inversión de Infraestructura Social</v>
          </cell>
          <cell r="Y5922" t="str">
            <v>REDUCIR EL REZAGO SOCIAL Y MEJORAR LA CALIDAD DE VIDA DE LAS FAMILIAS EN POBREZA</v>
          </cell>
          <cell r="Z5922">
            <v>42961</v>
          </cell>
          <cell r="AA5922">
            <v>43040</v>
          </cell>
          <cell r="AB5922" t="str">
            <v>CALLE 22 INTERIOR 0 0 COLONIA TEXÁN CÁMARA, 97315 TEXÁN CÁMARA, MÉRIDA YUCATÁN ENTRE CALLE 19 Y CALLE 21, LA OBRA SE REALIZARA EN CALLE 22 SN X 19 Y 2</v>
          </cell>
          <cell r="AC5922">
            <v>0</v>
          </cell>
          <cell r="AE5922">
            <v>1</v>
          </cell>
          <cell r="AF5922" t="str">
            <v>En Ejecución</v>
          </cell>
          <cell r="AG5922">
            <v>2017</v>
          </cell>
          <cell r="AH5922">
            <v>95270.57</v>
          </cell>
        </row>
        <row r="5923">
          <cell r="B5923" t="str">
            <v>YUC17170300952647</v>
          </cell>
          <cell r="C5923" t="str">
            <v>Construccion De Cuartos Dormitorio - 162306</v>
          </cell>
          <cell r="D5923" t="str">
            <v>162306</v>
          </cell>
          <cell r="E5923">
            <v>31</v>
          </cell>
          <cell r="F5923" t="str">
            <v>Yucatán</v>
          </cell>
          <cell r="G5923">
            <v>50</v>
          </cell>
          <cell r="H5923" t="str">
            <v>Mérida</v>
          </cell>
          <cell r="I5923">
            <v>129</v>
          </cell>
          <cell r="J5923" t="str">
            <v>Texán Cámara</v>
          </cell>
          <cell r="K5923">
            <v>-89.665554999999998</v>
          </cell>
          <cell r="L5923">
            <v>20.789166000000002</v>
          </cell>
          <cell r="M5923" t="str">
            <v>Rural</v>
          </cell>
          <cell r="N5923">
            <v>2</v>
          </cell>
          <cell r="O5923" t="str">
            <v>Aportaciones Federales</v>
          </cell>
          <cell r="P5923" t="str">
            <v>I004</v>
          </cell>
          <cell r="Q5923" t="str">
            <v>FAIS Municipal y de las Demarcaciones Territoriales del Distrito Federal</v>
          </cell>
          <cell r="R5923">
            <v>33</v>
          </cell>
          <cell r="S5923" t="str">
            <v>Aportaciones Federales para Entidades Federativas y Municipios</v>
          </cell>
          <cell r="T5923" t="str">
            <v>AYUNTAMIENTO DE MERIDA</v>
          </cell>
          <cell r="U5923">
            <v>10</v>
          </cell>
          <cell r="V5923" t="str">
            <v>Vivienda</v>
          </cell>
          <cell r="W5923">
            <v>2</v>
          </cell>
          <cell r="X5923" t="str">
            <v>Proyecto de Inversión de Infraestructura Social</v>
          </cell>
          <cell r="Y5923" t="str">
            <v>REDUCIR EL REZAGO SOCIAL Y MEJORAR LA CALIDAD DE VIDA DE LAS FAMILIAS EN POBREZA</v>
          </cell>
          <cell r="Z5923">
            <v>42961</v>
          </cell>
          <cell r="AA5923">
            <v>43040</v>
          </cell>
          <cell r="AB5923" t="str">
            <v>CALLE 22 INTERIOR 0 0 COLONIA TEXÁN CÁMARA, 97315 TEXÁN CÁMARA, MÉRIDA YUCATÁN ENTRE CALLE 19 Y CALLE 21, LA OBRA SE REALIZARA EN CALLE 22 SN X 19 Y 2</v>
          </cell>
          <cell r="AC5923">
            <v>0</v>
          </cell>
          <cell r="AE5923">
            <v>1</v>
          </cell>
          <cell r="AF5923" t="str">
            <v>En Ejecución</v>
          </cell>
          <cell r="AG5923">
            <v>2017</v>
          </cell>
          <cell r="AH5923">
            <v>80679.360000000001</v>
          </cell>
        </row>
        <row r="5924">
          <cell r="B5924" t="str">
            <v>YUC17170300952648</v>
          </cell>
          <cell r="C5924" t="str">
            <v>Construccion De Cuarto Para Baño - 113557</v>
          </cell>
          <cell r="D5924" t="str">
            <v>113557</v>
          </cell>
          <cell r="E5924">
            <v>31</v>
          </cell>
          <cell r="F5924" t="str">
            <v>Yucatán</v>
          </cell>
          <cell r="G5924">
            <v>50</v>
          </cell>
          <cell r="H5924" t="str">
            <v>Mérida</v>
          </cell>
          <cell r="I5924">
            <v>129</v>
          </cell>
          <cell r="J5924" t="str">
            <v>Texán Cámara</v>
          </cell>
          <cell r="K5924">
            <v>-89.665554999999998</v>
          </cell>
          <cell r="L5924">
            <v>20.789166000000002</v>
          </cell>
          <cell r="M5924" t="str">
            <v>Rural</v>
          </cell>
          <cell r="N5924">
            <v>2</v>
          </cell>
          <cell r="O5924" t="str">
            <v>Aportaciones Federales</v>
          </cell>
          <cell r="P5924" t="str">
            <v>I004</v>
          </cell>
          <cell r="Q5924" t="str">
            <v>FAIS Municipal y de las Demarcaciones Territoriales del Distrito Federal</v>
          </cell>
          <cell r="R5924">
            <v>33</v>
          </cell>
          <cell r="S5924" t="str">
            <v>Aportaciones Federales para Entidades Federativas y Municipios</v>
          </cell>
          <cell r="T5924" t="str">
            <v>AYUNTAMIENTO DE MERIDA</v>
          </cell>
          <cell r="U5924">
            <v>10</v>
          </cell>
          <cell r="V5924" t="str">
            <v>Vivienda</v>
          </cell>
          <cell r="W5924">
            <v>2</v>
          </cell>
          <cell r="X5924" t="str">
            <v>Proyecto de Inversión de Infraestructura Social</v>
          </cell>
          <cell r="Y5924" t="str">
            <v>REDUCIR EL REZAGO SOCIAL Y MEJORAR LA CALIDAD DE VIDA DE LAS FAMILIAS EN POBREZA</v>
          </cell>
          <cell r="Z5924">
            <v>42908</v>
          </cell>
          <cell r="AA5924">
            <v>42979</v>
          </cell>
          <cell r="AB5924" t="str">
            <v>ANDADORINTERIOR 0 0 COLONIA TEXÁN CÁMARA, 97315 TEXÁN CÁMARA, MÉRIDA YUCATÁN ENTRE CALLE 19 Y , LA OBRA SE REALIZARA EN CALLE ANDADOR SN X 19</v>
          </cell>
          <cell r="AC5924">
            <v>0</v>
          </cell>
          <cell r="AE5924">
            <v>1</v>
          </cell>
          <cell r="AF5924" t="str">
            <v>En Ejecución</v>
          </cell>
          <cell r="AG5924">
            <v>2017</v>
          </cell>
          <cell r="AH5924">
            <v>88135.43</v>
          </cell>
        </row>
        <row r="5925">
          <cell r="B5925" t="str">
            <v>YUC17170300952649</v>
          </cell>
          <cell r="C5925" t="str">
            <v>Construccion De Techo Firme - 113685</v>
          </cell>
          <cell r="D5925" t="str">
            <v>113685</v>
          </cell>
          <cell r="E5925">
            <v>31</v>
          </cell>
          <cell r="F5925" t="str">
            <v>Yucatán</v>
          </cell>
          <cell r="G5925">
            <v>50</v>
          </cell>
          <cell r="H5925" t="str">
            <v>Mérida</v>
          </cell>
          <cell r="I5925">
            <v>129</v>
          </cell>
          <cell r="J5925" t="str">
            <v>Texán Cámara</v>
          </cell>
          <cell r="K5925">
            <v>-89.665554999999998</v>
          </cell>
          <cell r="L5925">
            <v>20.789166000000002</v>
          </cell>
          <cell r="M5925" t="str">
            <v>Rural</v>
          </cell>
          <cell r="N5925">
            <v>2</v>
          </cell>
          <cell r="O5925" t="str">
            <v>Aportaciones Federales</v>
          </cell>
          <cell r="P5925" t="str">
            <v>I004</v>
          </cell>
          <cell r="Q5925" t="str">
            <v>FAIS Municipal y de las Demarcaciones Territoriales del Distrito Federal</v>
          </cell>
          <cell r="R5925">
            <v>33</v>
          </cell>
          <cell r="S5925" t="str">
            <v>Aportaciones Federales para Entidades Federativas y Municipios</v>
          </cell>
          <cell r="T5925" t="str">
            <v>AYUNTAMIENTO DE MERIDA</v>
          </cell>
          <cell r="U5925">
            <v>10</v>
          </cell>
          <cell r="V5925" t="str">
            <v>Vivienda</v>
          </cell>
          <cell r="W5925">
            <v>2</v>
          </cell>
          <cell r="X5925" t="str">
            <v>Proyecto de Inversión de Infraestructura Social</v>
          </cell>
          <cell r="Y5925" t="str">
            <v>REDUCIR EL REZAGO SOCIAL Y MEJORAR LA CALIDAD DE VIDA DE LAS FAMILIAS EN POBREZA</v>
          </cell>
          <cell r="Z5925">
            <v>42908</v>
          </cell>
          <cell r="AA5925">
            <v>42979</v>
          </cell>
          <cell r="AB5925" t="str">
            <v>CALLE 22 INTERIOR 0 0 COLONIA TEXÁN CÁMARA, 97315 TEXÁN CÁMARA, MÉRIDA YUCATÁN ENTRE CALLE 23 Y CALLE 25, LA OBRA SE REALIZARA EN CALLE 22 SN X 23 Y 2</v>
          </cell>
          <cell r="AC5925">
            <v>0</v>
          </cell>
          <cell r="AE5925">
            <v>1</v>
          </cell>
          <cell r="AF5925" t="str">
            <v>En Ejecución</v>
          </cell>
          <cell r="AG5925">
            <v>2017</v>
          </cell>
          <cell r="AH5925">
            <v>40654.75</v>
          </cell>
        </row>
        <row r="5926">
          <cell r="B5926" t="str">
            <v>YUC17170300952650</v>
          </cell>
          <cell r="C5926" t="str">
            <v>Construccion De Techo Firme - 113677</v>
          </cell>
          <cell r="D5926" t="str">
            <v>113677</v>
          </cell>
          <cell r="E5926">
            <v>31</v>
          </cell>
          <cell r="F5926" t="str">
            <v>Yucatán</v>
          </cell>
          <cell r="G5926">
            <v>50</v>
          </cell>
          <cell r="H5926" t="str">
            <v>Mérida</v>
          </cell>
          <cell r="I5926">
            <v>129</v>
          </cell>
          <cell r="J5926" t="str">
            <v>Texán Cámara</v>
          </cell>
          <cell r="K5926">
            <v>-89.665554999999998</v>
          </cell>
          <cell r="L5926">
            <v>20.789166000000002</v>
          </cell>
          <cell r="M5926" t="str">
            <v>Rural</v>
          </cell>
          <cell r="N5926">
            <v>2</v>
          </cell>
          <cell r="O5926" t="str">
            <v>Aportaciones Federales</v>
          </cell>
          <cell r="P5926" t="str">
            <v>I004</v>
          </cell>
          <cell r="Q5926" t="str">
            <v>FAIS Municipal y de las Demarcaciones Territoriales del Distrito Federal</v>
          </cell>
          <cell r="R5926">
            <v>33</v>
          </cell>
          <cell r="S5926" t="str">
            <v>Aportaciones Federales para Entidades Federativas y Municipios</v>
          </cell>
          <cell r="T5926" t="str">
            <v>AYUNTAMIENTO DE MERIDA</v>
          </cell>
          <cell r="U5926">
            <v>10</v>
          </cell>
          <cell r="V5926" t="str">
            <v>Vivienda</v>
          </cell>
          <cell r="W5926">
            <v>2</v>
          </cell>
          <cell r="X5926" t="str">
            <v>Proyecto de Inversión de Infraestructura Social</v>
          </cell>
          <cell r="Y5926" t="str">
            <v>REDUCIR EL REZAGO SOCIAL Y MEJORAR LA CALIDAD DE VIDA DE LAS FAMILIAS EN POBREZA</v>
          </cell>
          <cell r="Z5926">
            <v>42908</v>
          </cell>
          <cell r="AA5926">
            <v>42979</v>
          </cell>
          <cell r="AB5926" t="str">
            <v>CALLE 18 INTERIOR 0 0 COLONIA TEXÁN CÁMARA, 97315 TEXÁN CÁMARA, MÉRIDA YUCATÁN ENTRE CALLE 21 Y CALLE 23, LA OBRA SE REALIZARA EN CALLE 18 SN X 21 Y 2</v>
          </cell>
          <cell r="AC5926">
            <v>0</v>
          </cell>
          <cell r="AE5926">
            <v>1</v>
          </cell>
          <cell r="AF5926" t="str">
            <v>En Ejecución</v>
          </cell>
          <cell r="AG5926">
            <v>2017</v>
          </cell>
          <cell r="AH5926">
            <v>55018.81</v>
          </cell>
        </row>
        <row r="5927">
          <cell r="B5927" t="str">
            <v>YUC17170300952651</v>
          </cell>
          <cell r="C5927" t="str">
            <v>Construccion De Techo Firme - 113661</v>
          </cell>
          <cell r="D5927" t="str">
            <v>113661</v>
          </cell>
          <cell r="E5927">
            <v>31</v>
          </cell>
          <cell r="F5927" t="str">
            <v>Yucatán</v>
          </cell>
          <cell r="G5927">
            <v>50</v>
          </cell>
          <cell r="H5927" t="str">
            <v>Mérida</v>
          </cell>
          <cell r="I5927">
            <v>129</v>
          </cell>
          <cell r="J5927" t="str">
            <v>Texán Cámara</v>
          </cell>
          <cell r="K5927">
            <v>-89.665554999999998</v>
          </cell>
          <cell r="L5927">
            <v>20.789166000000002</v>
          </cell>
          <cell r="M5927" t="str">
            <v>Rural</v>
          </cell>
          <cell r="N5927">
            <v>2</v>
          </cell>
          <cell r="O5927" t="str">
            <v>Aportaciones Federales</v>
          </cell>
          <cell r="P5927" t="str">
            <v>I004</v>
          </cell>
          <cell r="Q5927" t="str">
            <v>FAIS Municipal y de las Demarcaciones Territoriales del Distrito Federal</v>
          </cell>
          <cell r="R5927">
            <v>33</v>
          </cell>
          <cell r="S5927" t="str">
            <v>Aportaciones Federales para Entidades Federativas y Municipios</v>
          </cell>
          <cell r="T5927" t="str">
            <v>AYUNTAMIENTO DE MERIDA</v>
          </cell>
          <cell r="U5927">
            <v>10</v>
          </cell>
          <cell r="V5927" t="str">
            <v>Vivienda</v>
          </cell>
          <cell r="W5927">
            <v>2</v>
          </cell>
          <cell r="X5927" t="str">
            <v>Proyecto de Inversión de Infraestructura Social</v>
          </cell>
          <cell r="Y5927" t="str">
            <v>REDUCIR EL REZAGO SOCIAL Y MEJORAR LA CALIDAD DE VIDA DE LAS FAMILIAS EN POBREZA</v>
          </cell>
          <cell r="Z5927">
            <v>42908</v>
          </cell>
          <cell r="AA5927">
            <v>42979</v>
          </cell>
          <cell r="AB5927" t="str">
            <v>CALLE 22 INTERIOR 0 0 COLONIA TEXÁN CÁMARA, 97315 TEXÁN CÁMARA, MÉRIDA YUCATÁN ENTRE CALLE 23 Y CALLE 25, LA OBRA SE REALIZARA EN CALLE 22 SN X 23 Y 2</v>
          </cell>
          <cell r="AC5927">
            <v>0</v>
          </cell>
          <cell r="AE5927">
            <v>1</v>
          </cell>
          <cell r="AF5927" t="str">
            <v>En Ejecución</v>
          </cell>
          <cell r="AG5927">
            <v>2017</v>
          </cell>
          <cell r="AH5927">
            <v>75952.160000000003</v>
          </cell>
        </row>
        <row r="5928">
          <cell r="B5928" t="str">
            <v>YUC17170300952652</v>
          </cell>
          <cell r="C5928" t="str">
            <v>Construccion De Techo Firme - 113644</v>
          </cell>
          <cell r="D5928" t="str">
            <v>113644</v>
          </cell>
          <cell r="E5928">
            <v>31</v>
          </cell>
          <cell r="F5928" t="str">
            <v>Yucatán</v>
          </cell>
          <cell r="G5928">
            <v>50</v>
          </cell>
          <cell r="H5928" t="str">
            <v>Mérida</v>
          </cell>
          <cell r="I5928">
            <v>129</v>
          </cell>
          <cell r="J5928" t="str">
            <v>Texán Cámara</v>
          </cell>
          <cell r="K5928">
            <v>-89.665554999999998</v>
          </cell>
          <cell r="L5928">
            <v>20.789166000000002</v>
          </cell>
          <cell r="M5928" t="str">
            <v>Rural</v>
          </cell>
          <cell r="N5928">
            <v>2</v>
          </cell>
          <cell r="O5928" t="str">
            <v>Aportaciones Federales</v>
          </cell>
          <cell r="P5928" t="str">
            <v>I004</v>
          </cell>
          <cell r="Q5928" t="str">
            <v>FAIS Municipal y de las Demarcaciones Territoriales del Distrito Federal</v>
          </cell>
          <cell r="R5928">
            <v>33</v>
          </cell>
          <cell r="S5928" t="str">
            <v>Aportaciones Federales para Entidades Federativas y Municipios</v>
          </cell>
          <cell r="T5928" t="str">
            <v>AYUNTAMIENTO DE MERIDA</v>
          </cell>
          <cell r="U5928">
            <v>10</v>
          </cell>
          <cell r="V5928" t="str">
            <v>Vivienda</v>
          </cell>
          <cell r="W5928">
            <v>2</v>
          </cell>
          <cell r="X5928" t="str">
            <v>Proyecto de Inversión de Infraestructura Social</v>
          </cell>
          <cell r="Y5928" t="str">
            <v>REDUCIR EL REZAGO SOCIAL Y MEJORAR LA CALIDAD DE VIDA DE LAS FAMILIAS EN POBREZA</v>
          </cell>
          <cell r="Z5928">
            <v>42908</v>
          </cell>
          <cell r="AA5928">
            <v>42979</v>
          </cell>
          <cell r="AB5928" t="str">
            <v>CALLE 22 INTERIOR 0 0 COLONIA TEXÁN CÁMARA, 97315 TEXÁN CÁMARA, MÉRIDA YUCATÁN ENTRE CALLE 21 Y CALLE 23, LA OBRA SE REALIZARA EN CALLE 22 SN X 21 Y 2</v>
          </cell>
          <cell r="AC5928">
            <v>0</v>
          </cell>
          <cell r="AE5928">
            <v>1</v>
          </cell>
          <cell r="AF5928" t="str">
            <v>En Ejecución</v>
          </cell>
          <cell r="AG5928">
            <v>2017</v>
          </cell>
          <cell r="AH5928">
            <v>72573.61</v>
          </cell>
        </row>
        <row r="5929">
          <cell r="B5929" t="str">
            <v>YUC17170300952653</v>
          </cell>
          <cell r="C5929" t="str">
            <v>Construccion De Cuartos Dormitorio - 113628</v>
          </cell>
          <cell r="D5929" t="str">
            <v>113628</v>
          </cell>
          <cell r="E5929">
            <v>31</v>
          </cell>
          <cell r="F5929" t="str">
            <v>Yucatán</v>
          </cell>
          <cell r="G5929">
            <v>50</v>
          </cell>
          <cell r="H5929" t="str">
            <v>Mérida</v>
          </cell>
          <cell r="I5929">
            <v>129</v>
          </cell>
          <cell r="J5929" t="str">
            <v>Texán Cámara</v>
          </cell>
          <cell r="K5929">
            <v>-89.665554999999998</v>
          </cell>
          <cell r="L5929">
            <v>20.789166000000002</v>
          </cell>
          <cell r="M5929" t="str">
            <v>Rural</v>
          </cell>
          <cell r="N5929">
            <v>2</v>
          </cell>
          <cell r="O5929" t="str">
            <v>Aportaciones Federales</v>
          </cell>
          <cell r="P5929" t="str">
            <v>I004</v>
          </cell>
          <cell r="Q5929" t="str">
            <v>FAIS Municipal y de las Demarcaciones Territoriales del Distrito Federal</v>
          </cell>
          <cell r="R5929">
            <v>33</v>
          </cell>
          <cell r="S5929" t="str">
            <v>Aportaciones Federales para Entidades Federativas y Municipios</v>
          </cell>
          <cell r="T5929" t="str">
            <v>AYUNTAMIENTO DE MERIDA</v>
          </cell>
          <cell r="U5929">
            <v>10</v>
          </cell>
          <cell r="V5929" t="str">
            <v>Vivienda</v>
          </cell>
          <cell r="W5929">
            <v>2</v>
          </cell>
          <cell r="X5929" t="str">
            <v>Proyecto de Inversión de Infraestructura Social</v>
          </cell>
          <cell r="Y5929" t="str">
            <v>REDUCIR EL REZAGO SOCIAL Y MEJORAR LA CALIDAD DE VIDA DE LAS FAMILIAS EN POBREZA</v>
          </cell>
          <cell r="Z5929">
            <v>42908</v>
          </cell>
          <cell r="AA5929">
            <v>42979</v>
          </cell>
          <cell r="AB5929" t="str">
            <v>CALLE 23 INTERIOR 0 0 COLONIA TEXÁN CÁMARA, 97315 TEXÁN CÁMARA, MÉRIDA YUCATÁN ENTRE CALLE 20 Y CALLE 22, LA OBRA SE REALIZARA EN CALLE 23 SN X 20 Y 2</v>
          </cell>
          <cell r="AC5929">
            <v>0</v>
          </cell>
          <cell r="AE5929">
            <v>1</v>
          </cell>
          <cell r="AF5929" t="str">
            <v>En Ejecución</v>
          </cell>
          <cell r="AG5929">
            <v>2017</v>
          </cell>
          <cell r="AH5929">
            <v>82671.45</v>
          </cell>
        </row>
        <row r="5930">
          <cell r="B5930" t="str">
            <v>YUC17170300952654</v>
          </cell>
          <cell r="C5930" t="str">
            <v>Construccion De Cuartos Dormitorio - 113613</v>
          </cell>
          <cell r="D5930" t="str">
            <v>113613</v>
          </cell>
          <cell r="E5930">
            <v>31</v>
          </cell>
          <cell r="F5930" t="str">
            <v>Yucatán</v>
          </cell>
          <cell r="G5930">
            <v>50</v>
          </cell>
          <cell r="H5930" t="str">
            <v>Mérida</v>
          </cell>
          <cell r="I5930">
            <v>129</v>
          </cell>
          <cell r="J5930" t="str">
            <v>Texán Cámara</v>
          </cell>
          <cell r="K5930">
            <v>-89.665554999999998</v>
          </cell>
          <cell r="L5930">
            <v>20.789166000000002</v>
          </cell>
          <cell r="M5930" t="str">
            <v>Rural</v>
          </cell>
          <cell r="N5930">
            <v>2</v>
          </cell>
          <cell r="O5930" t="str">
            <v>Aportaciones Federales</v>
          </cell>
          <cell r="P5930" t="str">
            <v>I004</v>
          </cell>
          <cell r="Q5930" t="str">
            <v>FAIS Municipal y de las Demarcaciones Territoriales del Distrito Federal</v>
          </cell>
          <cell r="R5930">
            <v>33</v>
          </cell>
          <cell r="S5930" t="str">
            <v>Aportaciones Federales para Entidades Federativas y Municipios</v>
          </cell>
          <cell r="T5930" t="str">
            <v>AYUNTAMIENTO DE MERIDA</v>
          </cell>
          <cell r="U5930">
            <v>10</v>
          </cell>
          <cell r="V5930" t="str">
            <v>Vivienda</v>
          </cell>
          <cell r="W5930">
            <v>2</v>
          </cell>
          <cell r="X5930" t="str">
            <v>Proyecto de Inversión de Infraestructura Social</v>
          </cell>
          <cell r="Y5930" t="str">
            <v>REDUCIR EL REZAGO SOCIAL Y MEJORAR LA CALIDAD DE VIDA DE LAS FAMILIAS EN POBREZA</v>
          </cell>
          <cell r="Z5930">
            <v>42908</v>
          </cell>
          <cell r="AA5930">
            <v>42979</v>
          </cell>
          <cell r="AB5930" t="str">
            <v>CALLE 19 INTERIOR 0 0 COLONIA TEXÁN CÁMARA, 97315 TEXÁN CÁMARA, MÉRIDA YUCATÁN ENTRE CALLE 20 Y CALLE 22, LA OBRA SE REALIZARA EN CALLE 19 SN X 20 Y 2</v>
          </cell>
          <cell r="AC5930">
            <v>0</v>
          </cell>
          <cell r="AE5930">
            <v>1</v>
          </cell>
          <cell r="AF5930" t="str">
            <v>En Ejecución</v>
          </cell>
          <cell r="AG5930">
            <v>2017</v>
          </cell>
          <cell r="AH5930">
            <v>89621.33</v>
          </cell>
        </row>
        <row r="5931">
          <cell r="B5931" t="str">
            <v>YUC17170300952655</v>
          </cell>
          <cell r="C5931" t="str">
            <v>Construccion De Cuarto Para Baño - 110919</v>
          </cell>
          <cell r="D5931" t="str">
            <v>110919</v>
          </cell>
          <cell r="E5931">
            <v>31</v>
          </cell>
          <cell r="F5931" t="str">
            <v>Yucatán</v>
          </cell>
          <cell r="G5931">
            <v>50</v>
          </cell>
          <cell r="H5931" t="str">
            <v>Mérida</v>
          </cell>
          <cell r="I5931">
            <v>129</v>
          </cell>
          <cell r="J5931" t="str">
            <v>Texán Cámara</v>
          </cell>
          <cell r="K5931">
            <v>-89.665554999999998</v>
          </cell>
          <cell r="L5931">
            <v>20.789166000000002</v>
          </cell>
          <cell r="M5931" t="str">
            <v>Rural</v>
          </cell>
          <cell r="N5931">
            <v>2</v>
          </cell>
          <cell r="O5931" t="str">
            <v>Aportaciones Federales</v>
          </cell>
          <cell r="P5931" t="str">
            <v>I004</v>
          </cell>
          <cell r="Q5931" t="str">
            <v>FAIS Municipal y de las Demarcaciones Territoriales del Distrito Federal</v>
          </cell>
          <cell r="R5931">
            <v>33</v>
          </cell>
          <cell r="S5931" t="str">
            <v>Aportaciones Federales para Entidades Federativas y Municipios</v>
          </cell>
          <cell r="T5931" t="str">
            <v>AYUNTAMIENTO DE MERIDA</v>
          </cell>
          <cell r="U5931">
            <v>10</v>
          </cell>
          <cell r="V5931" t="str">
            <v>Vivienda</v>
          </cell>
          <cell r="W5931">
            <v>2</v>
          </cell>
          <cell r="X5931" t="str">
            <v>Proyecto de Inversión de Infraestructura Social</v>
          </cell>
          <cell r="Y5931" t="str">
            <v>REDUCIR EL REZAGO SOCIAL Y MEJORAR LA CALIDAD DE VIDA DE LAS FAMILIAS EN POBREZA</v>
          </cell>
          <cell r="Z5931">
            <v>42908</v>
          </cell>
          <cell r="AA5931">
            <v>42979</v>
          </cell>
          <cell r="AB5931" t="str">
            <v>ANDADORINTERIOR 0 0 COLONIA TEXÁN CÁMARA, 97315 TEXÁN CÁMARA, MÉRIDA YUCATÁN ENTRE CALLE 21 Y , LA OBRA SE REALIZARA EN CALLE ANDADOR SN X 21</v>
          </cell>
          <cell r="AC5931">
            <v>0</v>
          </cell>
          <cell r="AE5931">
            <v>1</v>
          </cell>
          <cell r="AF5931" t="str">
            <v>En Ejecución</v>
          </cell>
          <cell r="AG5931">
            <v>2017</v>
          </cell>
          <cell r="AH5931">
            <v>95890.44</v>
          </cell>
        </row>
        <row r="5932">
          <cell r="B5932" t="str">
            <v>YUC17170300952656</v>
          </cell>
          <cell r="C5932" t="str">
            <v>Construccion De Cuartos Dormitorio - 113580</v>
          </cell>
          <cell r="D5932" t="str">
            <v>113580</v>
          </cell>
          <cell r="E5932">
            <v>31</v>
          </cell>
          <cell r="F5932" t="str">
            <v>Yucatán</v>
          </cell>
          <cell r="G5932">
            <v>50</v>
          </cell>
          <cell r="H5932" t="str">
            <v>Mérida</v>
          </cell>
          <cell r="I5932">
            <v>129</v>
          </cell>
          <cell r="J5932" t="str">
            <v>Texán Cámara</v>
          </cell>
          <cell r="K5932">
            <v>-89.665554999999998</v>
          </cell>
          <cell r="L5932">
            <v>20.789166000000002</v>
          </cell>
          <cell r="M5932" t="str">
            <v>Rural</v>
          </cell>
          <cell r="N5932">
            <v>2</v>
          </cell>
          <cell r="O5932" t="str">
            <v>Aportaciones Federales</v>
          </cell>
          <cell r="P5932" t="str">
            <v>I004</v>
          </cell>
          <cell r="Q5932" t="str">
            <v>FAIS Municipal y de las Demarcaciones Territoriales del Distrito Federal</v>
          </cell>
          <cell r="R5932">
            <v>33</v>
          </cell>
          <cell r="S5932" t="str">
            <v>Aportaciones Federales para Entidades Federativas y Municipios</v>
          </cell>
          <cell r="T5932" t="str">
            <v>AYUNTAMIENTO DE MERIDA</v>
          </cell>
          <cell r="U5932">
            <v>10</v>
          </cell>
          <cell r="V5932" t="str">
            <v>Vivienda</v>
          </cell>
          <cell r="W5932">
            <v>2</v>
          </cell>
          <cell r="X5932" t="str">
            <v>Proyecto de Inversión de Infraestructura Social</v>
          </cell>
          <cell r="Y5932" t="str">
            <v>REDUCIR EL REZAGO SOCIAL Y MEJORAR LA CALIDAD DE VIDA DE LAS FAMILIAS EN POBREZA</v>
          </cell>
          <cell r="Z5932">
            <v>42908</v>
          </cell>
          <cell r="AA5932">
            <v>42979</v>
          </cell>
          <cell r="AB5932" t="str">
            <v>CALLE 21 INTERIOR 0 0 COLONIA TEXÁN CÁMARA, 97315 TEXÁN CÁMARA, MÉRIDA YUCATÁN ENTRE CALLE 18 Y CALLE 20, LA OBRA SE REALIZARA EN CALLE 21 SN X 18 Y 2</v>
          </cell>
          <cell r="AC5932">
            <v>0</v>
          </cell>
          <cell r="AE5932">
            <v>1</v>
          </cell>
          <cell r="AF5932" t="str">
            <v>En Ejecución</v>
          </cell>
          <cell r="AG5932">
            <v>2017</v>
          </cell>
          <cell r="AH5932">
            <v>89621.33</v>
          </cell>
        </row>
        <row r="5933">
          <cell r="B5933" t="str">
            <v>YUC17170300952657</v>
          </cell>
          <cell r="C5933" t="str">
            <v>Construccion De Cuarto Para Baño - 171177</v>
          </cell>
          <cell r="D5933" t="str">
            <v>171177</v>
          </cell>
          <cell r="E5933">
            <v>31</v>
          </cell>
          <cell r="F5933" t="str">
            <v>Yucatán</v>
          </cell>
          <cell r="G5933">
            <v>50</v>
          </cell>
          <cell r="H5933" t="str">
            <v>Mérida</v>
          </cell>
          <cell r="I5933">
            <v>130</v>
          </cell>
          <cell r="J5933" t="str">
            <v>Opichén</v>
          </cell>
          <cell r="K5933">
            <v>-89.680554999999998</v>
          </cell>
          <cell r="L5933">
            <v>20.948611</v>
          </cell>
          <cell r="M5933" t="str">
            <v>Rural</v>
          </cell>
          <cell r="N5933">
            <v>2</v>
          </cell>
          <cell r="O5933" t="str">
            <v>Aportaciones Federales</v>
          </cell>
          <cell r="P5933" t="str">
            <v>I004</v>
          </cell>
          <cell r="Q5933" t="str">
            <v>FAIS Municipal y de las Demarcaciones Territoriales del Distrito Federal</v>
          </cell>
          <cell r="R5933">
            <v>33</v>
          </cell>
          <cell r="S5933" t="str">
            <v>Aportaciones Federales para Entidades Federativas y Municipios</v>
          </cell>
          <cell r="T5933" t="str">
            <v>AYUNTAMIENTO DE MERIDA</v>
          </cell>
          <cell r="U5933">
            <v>10</v>
          </cell>
          <cell r="V5933" t="str">
            <v>Vivienda</v>
          </cell>
          <cell r="W5933">
            <v>2</v>
          </cell>
          <cell r="X5933" t="str">
            <v>Proyecto de Inversión de Infraestructura Social</v>
          </cell>
          <cell r="Y5933" t="str">
            <v>REDUCIR EL REZAGO SOCIAL Y MEJORAR LA CALIDAD DE VIDA DE LAS FAMILIAS EN POBREZA</v>
          </cell>
          <cell r="Z5933">
            <v>42961</v>
          </cell>
          <cell r="AA5933">
            <v>43040</v>
          </cell>
          <cell r="AB5933" t="str">
            <v>CALLE 138 INTERIOR 0 0 COLONIA OPICHEN, 97249 OPICHÉN, MÉRIDA YUCATÁN ENTRE CALLE 79 A Y CALLE 81, LA OBRA SE REALIZARA EN CALLE 138 SN X 79 A Y 81 CO</v>
          </cell>
          <cell r="AC5933">
            <v>0</v>
          </cell>
          <cell r="AE5933">
            <v>1</v>
          </cell>
          <cell r="AF5933" t="str">
            <v>En Ejecución</v>
          </cell>
          <cell r="AG5933">
            <v>2017</v>
          </cell>
          <cell r="AH5933">
            <v>105775.57</v>
          </cell>
        </row>
        <row r="5934">
          <cell r="B5934" t="str">
            <v>YUC17170300952658</v>
          </cell>
          <cell r="C5934" t="str">
            <v>Construccion De Cuartos Dormitorio - 118558</v>
          </cell>
          <cell r="D5934" t="str">
            <v>118558</v>
          </cell>
          <cell r="E5934">
            <v>31</v>
          </cell>
          <cell r="F5934" t="str">
            <v>Yucatán</v>
          </cell>
          <cell r="G5934">
            <v>50</v>
          </cell>
          <cell r="H5934" t="str">
            <v>Mérida</v>
          </cell>
          <cell r="I5934">
            <v>130</v>
          </cell>
          <cell r="J5934" t="str">
            <v>Opichén</v>
          </cell>
          <cell r="K5934">
            <v>-89.680554999999998</v>
          </cell>
          <cell r="L5934">
            <v>20.948611</v>
          </cell>
          <cell r="M5934" t="str">
            <v>Rural</v>
          </cell>
          <cell r="N5934">
            <v>2</v>
          </cell>
          <cell r="O5934" t="str">
            <v>Aportaciones Federales</v>
          </cell>
          <cell r="P5934" t="str">
            <v>I004</v>
          </cell>
          <cell r="Q5934" t="str">
            <v>FAIS Municipal y de las Demarcaciones Territoriales del Distrito Federal</v>
          </cell>
          <cell r="R5934">
            <v>33</v>
          </cell>
          <cell r="S5934" t="str">
            <v>Aportaciones Federales para Entidades Federativas y Municipios</v>
          </cell>
          <cell r="T5934" t="str">
            <v>AYUNTAMIENTO DE MERIDA</v>
          </cell>
          <cell r="U5934">
            <v>10</v>
          </cell>
          <cell r="V5934" t="str">
            <v>Vivienda</v>
          </cell>
          <cell r="W5934">
            <v>2</v>
          </cell>
          <cell r="X5934" t="str">
            <v>Proyecto de Inversión de Infraestructura Social</v>
          </cell>
          <cell r="Y5934" t="str">
            <v>REDUCIR EL REZAGO SOCIAL Y MEJORAR LA CALIDAD DE VIDA DE LAS FAMILIAS EN POBREZA</v>
          </cell>
          <cell r="Z5934">
            <v>42919</v>
          </cell>
          <cell r="AA5934">
            <v>42979</v>
          </cell>
          <cell r="AB5934" t="str">
            <v>CALLE 138-A INTERIOR 0 0 COLONIA HACIENDA OPICHEN, 97249 OPICHÉN, MÉRIDA YUCATÁN ENTRE CALLE 81 Y CALLE 81-DIAGONAL, LA OBRA SE REALIZARA EN CALLE 138</v>
          </cell>
          <cell r="AC5934">
            <v>0</v>
          </cell>
          <cell r="AE5934">
            <v>1</v>
          </cell>
          <cell r="AF5934" t="str">
            <v>En Ejecución</v>
          </cell>
          <cell r="AG5934">
            <v>2017</v>
          </cell>
          <cell r="AH5934">
            <v>88727.15</v>
          </cell>
        </row>
        <row r="5935">
          <cell r="B5935" t="str">
            <v>YUC17170300952659</v>
          </cell>
          <cell r="C5935" t="str">
            <v>Ampliacion De Red De Agua Potable - 172267</v>
          </cell>
          <cell r="D5935" t="str">
            <v>172267</v>
          </cell>
          <cell r="E5935">
            <v>31</v>
          </cell>
          <cell r="F5935" t="str">
            <v>Yucatán</v>
          </cell>
          <cell r="G5935">
            <v>50</v>
          </cell>
          <cell r="H5935" t="str">
            <v>Mérida</v>
          </cell>
          <cell r="I5935">
            <v>131</v>
          </cell>
          <cell r="J5935" t="str">
            <v>Tixcacal</v>
          </cell>
          <cell r="K5935">
            <v>-89.715554999999995</v>
          </cell>
          <cell r="L5935">
            <v>20.943055000000001</v>
          </cell>
          <cell r="M5935" t="str">
            <v>Rural</v>
          </cell>
          <cell r="N5935">
            <v>2</v>
          </cell>
          <cell r="O5935" t="str">
            <v>Aportaciones Federales</v>
          </cell>
          <cell r="P5935" t="str">
            <v>I004</v>
          </cell>
          <cell r="Q5935" t="str">
            <v>FAIS Municipal y de las Demarcaciones Territoriales del Distrito Federal</v>
          </cell>
          <cell r="R5935">
            <v>33</v>
          </cell>
          <cell r="S5935" t="str">
            <v>Aportaciones Federales para Entidades Federativas y Municipios</v>
          </cell>
          <cell r="T5935" t="str">
            <v>AYUNTAMIENTO DE MERIDA</v>
          </cell>
          <cell r="U5935">
            <v>4</v>
          </cell>
          <cell r="V5935" t="str">
            <v>Agua y saneamiento</v>
          </cell>
          <cell r="W5935">
            <v>2</v>
          </cell>
          <cell r="X5935" t="str">
            <v>Proyecto de Inversión de Infraestructura Social</v>
          </cell>
          <cell r="Y5935" t="str">
            <v>REDUCIR EL REZAGO SOCIAL Y MEJORAR LA CALIDAD DE VIDA DE LAS FAMILIAS EN POBREZA</v>
          </cell>
          <cell r="Z5935">
            <v>42920</v>
          </cell>
          <cell r="AA5935">
            <v>42996</v>
          </cell>
          <cell r="AB5935" t="str">
            <v>CALLE 16 INTERIOR 0 0 COLONIA TIXCACAL, 97314 TIXCACAL, MÉRIDA YUCATÁN ENTRE CALLE 15 Y CALLE 17, LA OBRA SE REALIZARA EN CALLE 16 X 15 Y 17 COM. TIXC</v>
          </cell>
          <cell r="AC5935">
            <v>0</v>
          </cell>
          <cell r="AE5935">
            <v>1</v>
          </cell>
          <cell r="AF5935" t="str">
            <v>En Ejecución</v>
          </cell>
          <cell r="AG5935">
            <v>2017</v>
          </cell>
          <cell r="AH5935">
            <v>59708.3</v>
          </cell>
        </row>
        <row r="5936">
          <cell r="B5936" t="str">
            <v>YUC00170300952660</v>
          </cell>
          <cell r="C5936" t="str">
            <v>Ampliacion De Red De Agua Potable - 173139</v>
          </cell>
          <cell r="D5936" t="str">
            <v>173139</v>
          </cell>
          <cell r="E5936">
            <v>31</v>
          </cell>
          <cell r="F5936" t="str">
            <v>Yucatán</v>
          </cell>
          <cell r="G5936">
            <v>50</v>
          </cell>
          <cell r="H5936" t="str">
            <v>Mérida</v>
          </cell>
          <cell r="I5936">
            <v>131</v>
          </cell>
          <cell r="J5936" t="str">
            <v>Tixcacal</v>
          </cell>
          <cell r="K5936">
            <v>-89.715554999999995</v>
          </cell>
          <cell r="L5936">
            <v>20.943055000000001</v>
          </cell>
          <cell r="M5936" t="str">
            <v>Rural</v>
          </cell>
          <cell r="N5936">
            <v>2</v>
          </cell>
          <cell r="O5936" t="str">
            <v>Aportaciones Federales</v>
          </cell>
          <cell r="P5936" t="str">
            <v>I004</v>
          </cell>
          <cell r="Q5936" t="str">
            <v>FAIS Municipal y de las Demarcaciones Territoriales del Distrito Federal</v>
          </cell>
          <cell r="R5936">
            <v>33</v>
          </cell>
          <cell r="S5936" t="str">
            <v>Aportaciones Federales para Entidades Federativas y Municipios</v>
          </cell>
          <cell r="T5936" t="str">
            <v>AYUNTAMIENTO DE MERIDA</v>
          </cell>
          <cell r="U5936">
            <v>4</v>
          </cell>
          <cell r="V5936" t="str">
            <v>Agua y saneamiento</v>
          </cell>
          <cell r="W5936">
            <v>2</v>
          </cell>
          <cell r="X5936" t="str">
            <v>Proyecto de Inversión de Infraestructura Social</v>
          </cell>
          <cell r="Y5936" t="str">
            <v>REDUCIR EL REZAGO SOCIAL Y MEJORAR LA CALIDAD DE VIDA DE LAS FAMILIAS EN POBREZA</v>
          </cell>
          <cell r="Z5936">
            <v>42990</v>
          </cell>
          <cell r="AA5936">
            <v>43059</v>
          </cell>
          <cell r="AB5936" t="str">
            <v>CALLE CONOCIDA COMO CALLE 24 INTERIOR 0 0 COLONIA TIXCACAL, 97314 TIXCACAL, MÉRIDA YUCATÁN ENTRE CALLE 17 Y CALLE 19, LA OBRA SE REALIZARA EN CONOCIDA</v>
          </cell>
          <cell r="AC5936">
            <v>0</v>
          </cell>
          <cell r="AE5936">
            <v>1</v>
          </cell>
          <cell r="AF5936" t="str">
            <v>En Ejecución</v>
          </cell>
          <cell r="AG5936">
            <v>2017</v>
          </cell>
          <cell r="AH5936">
            <v>184543.21</v>
          </cell>
        </row>
        <row r="5937">
          <cell r="B5937" t="str">
            <v>YUC17170300952661</v>
          </cell>
          <cell r="C5937" t="str">
            <v>Construccion De Cuarto Para Baño - 171345</v>
          </cell>
          <cell r="D5937" t="str">
            <v>171345</v>
          </cell>
          <cell r="E5937">
            <v>31</v>
          </cell>
          <cell r="F5937" t="str">
            <v>Yucatán</v>
          </cell>
          <cell r="G5937">
            <v>50</v>
          </cell>
          <cell r="H5937" t="str">
            <v>Mérida</v>
          </cell>
          <cell r="I5937">
            <v>131</v>
          </cell>
          <cell r="J5937" t="str">
            <v>Tixcacal</v>
          </cell>
          <cell r="K5937">
            <v>-89.715554999999995</v>
          </cell>
          <cell r="L5937">
            <v>20.943055000000001</v>
          </cell>
          <cell r="M5937" t="str">
            <v>Rural</v>
          </cell>
          <cell r="N5937">
            <v>2</v>
          </cell>
          <cell r="O5937" t="str">
            <v>Aportaciones Federales</v>
          </cell>
          <cell r="P5937" t="str">
            <v>I004</v>
          </cell>
          <cell r="Q5937" t="str">
            <v>FAIS Municipal y de las Demarcaciones Territoriales del Distrito Federal</v>
          </cell>
          <cell r="R5937">
            <v>33</v>
          </cell>
          <cell r="S5937" t="str">
            <v>Aportaciones Federales para Entidades Federativas y Municipios</v>
          </cell>
          <cell r="T5937" t="str">
            <v>AYUNTAMIENTO DE MERIDA</v>
          </cell>
          <cell r="U5937">
            <v>10</v>
          </cell>
          <cell r="V5937" t="str">
            <v>Vivienda</v>
          </cell>
          <cell r="W5937">
            <v>2</v>
          </cell>
          <cell r="X5937" t="str">
            <v>Proyecto de Inversión de Infraestructura Social</v>
          </cell>
          <cell r="Y5937" t="str">
            <v>REDUCIR EL REZAGO SOCIAL Y MEJORAR LA CALIDAD DE VIDA DE LAS FAMILIAS EN POBREZA</v>
          </cell>
          <cell r="Z5937">
            <v>42961</v>
          </cell>
          <cell r="AA5937">
            <v>43040</v>
          </cell>
          <cell r="AB5937" t="str">
            <v>CALLE 18 INTERIOR 0 0 COLONIA TIXCACAL, 97314 TIXCACAL, MÉRIDA YUCATÁN ENTRE CALLE 21 Y CALLE 23, LA OBRA SE REALIZARA EN CALLE 18 SN X 21 Y 23 COM. T</v>
          </cell>
          <cell r="AC5937">
            <v>0</v>
          </cell>
          <cell r="AE5937">
            <v>1</v>
          </cell>
          <cell r="AF5937" t="str">
            <v>En Ejecución</v>
          </cell>
          <cell r="AG5937">
            <v>2017</v>
          </cell>
          <cell r="AH5937">
            <v>92858.06</v>
          </cell>
        </row>
        <row r="5938">
          <cell r="B5938" t="str">
            <v>YUC17170300952662</v>
          </cell>
          <cell r="C5938" t="str">
            <v>Construccion De Cuartos Dormitorio - 171272</v>
          </cell>
          <cell r="D5938" t="str">
            <v>171272</v>
          </cell>
          <cell r="E5938">
            <v>31</v>
          </cell>
          <cell r="F5938" t="str">
            <v>Yucatán</v>
          </cell>
          <cell r="G5938">
            <v>50</v>
          </cell>
          <cell r="H5938" t="str">
            <v>Mérida</v>
          </cell>
          <cell r="I5938">
            <v>131</v>
          </cell>
          <cell r="J5938" t="str">
            <v>Tixcacal</v>
          </cell>
          <cell r="K5938">
            <v>-89.715554999999995</v>
          </cell>
          <cell r="L5938">
            <v>20.943055000000001</v>
          </cell>
          <cell r="M5938" t="str">
            <v>Rural</v>
          </cell>
          <cell r="N5938">
            <v>2</v>
          </cell>
          <cell r="O5938" t="str">
            <v>Aportaciones Federales</v>
          </cell>
          <cell r="P5938" t="str">
            <v>I004</v>
          </cell>
          <cell r="Q5938" t="str">
            <v>FAIS Municipal y de las Demarcaciones Territoriales del Distrito Federal</v>
          </cell>
          <cell r="R5938">
            <v>33</v>
          </cell>
          <cell r="S5938" t="str">
            <v>Aportaciones Federales para Entidades Federativas y Municipios</v>
          </cell>
          <cell r="T5938" t="str">
            <v>AYUNTAMIENTO DE MERIDA</v>
          </cell>
          <cell r="U5938">
            <v>10</v>
          </cell>
          <cell r="V5938" t="str">
            <v>Vivienda</v>
          </cell>
          <cell r="W5938">
            <v>2</v>
          </cell>
          <cell r="X5938" t="str">
            <v>Proyecto de Inversión de Infraestructura Social</v>
          </cell>
          <cell r="Y5938" t="str">
            <v>REDUCIR EL REZAGO SOCIAL Y MEJORAR LA CALIDAD DE VIDA DE LAS FAMILIAS EN POBREZA</v>
          </cell>
          <cell r="Z5938">
            <v>42961</v>
          </cell>
          <cell r="AA5938">
            <v>43040</v>
          </cell>
          <cell r="AB5938" t="str">
            <v>CALLE 25 INTERIOR 0 0 COLONIA TIXCACAL, 97314 TIXCACAL, MÉRIDA YUCATÁN ENTRE CALLE 14 Y CALLE 16, LA OBRA SE REALIZARA EN CALLE 25 SN X 14 Y 16 COM. T</v>
          </cell>
          <cell r="AC5938">
            <v>0</v>
          </cell>
          <cell r="AE5938">
            <v>1</v>
          </cell>
          <cell r="AF5938" t="str">
            <v>En Ejecución</v>
          </cell>
          <cell r="AG5938">
            <v>2017</v>
          </cell>
          <cell r="AH5938">
            <v>85495.91</v>
          </cell>
        </row>
        <row r="5939">
          <cell r="B5939" t="str">
            <v>YUC17170300952663</v>
          </cell>
          <cell r="C5939" t="str">
            <v>Construccion De Cuartos Dormitorio - 171327</v>
          </cell>
          <cell r="D5939" t="str">
            <v>171327</v>
          </cell>
          <cell r="E5939">
            <v>31</v>
          </cell>
          <cell r="F5939" t="str">
            <v>Yucatán</v>
          </cell>
          <cell r="G5939">
            <v>50</v>
          </cell>
          <cell r="H5939" t="str">
            <v>Mérida</v>
          </cell>
          <cell r="I5939">
            <v>131</v>
          </cell>
          <cell r="J5939" t="str">
            <v>Tixcacal</v>
          </cell>
          <cell r="K5939">
            <v>-89.715554999999995</v>
          </cell>
          <cell r="L5939">
            <v>20.943055000000001</v>
          </cell>
          <cell r="M5939" t="str">
            <v>Rural</v>
          </cell>
          <cell r="N5939">
            <v>2</v>
          </cell>
          <cell r="O5939" t="str">
            <v>Aportaciones Federales</v>
          </cell>
          <cell r="P5939" t="str">
            <v>I004</v>
          </cell>
          <cell r="Q5939" t="str">
            <v>FAIS Municipal y de las Demarcaciones Territoriales del Distrito Federal</v>
          </cell>
          <cell r="R5939">
            <v>33</v>
          </cell>
          <cell r="S5939" t="str">
            <v>Aportaciones Federales para Entidades Federativas y Municipios</v>
          </cell>
          <cell r="T5939" t="str">
            <v>AYUNTAMIENTO DE MERIDA</v>
          </cell>
          <cell r="U5939">
            <v>10</v>
          </cell>
          <cell r="V5939" t="str">
            <v>Vivienda</v>
          </cell>
          <cell r="W5939">
            <v>2</v>
          </cell>
          <cell r="X5939" t="str">
            <v>Proyecto de Inversión de Infraestructura Social</v>
          </cell>
          <cell r="Y5939" t="str">
            <v>REDUCIR EL REZAGO SOCIAL Y MEJORAR LA CALIDAD DE VIDA DE LAS FAMILIAS EN POBREZA</v>
          </cell>
          <cell r="Z5939">
            <v>42961</v>
          </cell>
          <cell r="AA5939">
            <v>43040</v>
          </cell>
          <cell r="AB5939" t="str">
            <v>CALLE 18 INTERIOR 0 0 COLONIA TIXCACAL, 97314 TIXCACAL, MÉRIDA YUCATÁN ENTRE CALLE 19 Y CALLE 21, LA OBRA SE REALIZARA EN CALLE 18 SN X 19 Y 21 COM. T</v>
          </cell>
          <cell r="AC5939">
            <v>0</v>
          </cell>
          <cell r="AE5939">
            <v>1</v>
          </cell>
          <cell r="AF5939" t="str">
            <v>En Ejecución</v>
          </cell>
          <cell r="AG5939">
            <v>2017</v>
          </cell>
          <cell r="AH5939">
            <v>85495.91</v>
          </cell>
        </row>
        <row r="5940">
          <cell r="B5940" t="str">
            <v>YUC17170300952664</v>
          </cell>
          <cell r="C5940" t="str">
            <v>Construccion De Cuarto Para Cocina - 171401</v>
          </cell>
          <cell r="D5940" t="str">
            <v>171401</v>
          </cell>
          <cell r="E5940">
            <v>31</v>
          </cell>
          <cell r="F5940" t="str">
            <v>Yucatán</v>
          </cell>
          <cell r="G5940">
            <v>50</v>
          </cell>
          <cell r="H5940" t="str">
            <v>Mérida</v>
          </cell>
          <cell r="I5940">
            <v>131</v>
          </cell>
          <cell r="J5940" t="str">
            <v>Tixcacal</v>
          </cell>
          <cell r="K5940">
            <v>-89.715554999999995</v>
          </cell>
          <cell r="L5940">
            <v>20.943055000000001</v>
          </cell>
          <cell r="M5940" t="str">
            <v>Rural</v>
          </cell>
          <cell r="N5940">
            <v>2</v>
          </cell>
          <cell r="O5940" t="str">
            <v>Aportaciones Federales</v>
          </cell>
          <cell r="P5940" t="str">
            <v>I004</v>
          </cell>
          <cell r="Q5940" t="str">
            <v>FAIS Municipal y de las Demarcaciones Territoriales del Distrito Federal</v>
          </cell>
          <cell r="R5940">
            <v>33</v>
          </cell>
          <cell r="S5940" t="str">
            <v>Aportaciones Federales para Entidades Federativas y Municipios</v>
          </cell>
          <cell r="T5940" t="str">
            <v>AYUNTAMIENTO DE MERIDA</v>
          </cell>
          <cell r="U5940">
            <v>10</v>
          </cell>
          <cell r="V5940" t="str">
            <v>Vivienda</v>
          </cell>
          <cell r="W5940">
            <v>2</v>
          </cell>
          <cell r="X5940" t="str">
            <v>Proyecto de Inversión de Infraestructura Social</v>
          </cell>
          <cell r="Y5940" t="str">
            <v>REDUCIR EL REZAGO SOCIAL Y MEJORAR LA CALIDAD DE VIDA DE LAS FAMILIAS EN POBREZA</v>
          </cell>
          <cell r="Z5940">
            <v>42961</v>
          </cell>
          <cell r="AA5940">
            <v>43040</v>
          </cell>
          <cell r="AB5940" t="str">
            <v>CALLE 18 INTERIOR 0 0 COLONIA TIXCACAL, 97314 TIXCACAL, MÉRIDA YUCATÁN ENTRE CALLE 21 Y CALLE 23, LA OBRA SE REALIZARA EN CALLE 18 SN X 21 Y 23 COM. T</v>
          </cell>
          <cell r="AC5940">
            <v>0</v>
          </cell>
          <cell r="AE5940">
            <v>1</v>
          </cell>
          <cell r="AF5940" t="str">
            <v>En Ejecución</v>
          </cell>
          <cell r="AG5940">
            <v>2017</v>
          </cell>
          <cell r="AH5940">
            <v>83148.240000000005</v>
          </cell>
        </row>
        <row r="5941">
          <cell r="B5941" t="str">
            <v>YUC17170300952665</v>
          </cell>
          <cell r="C5941" t="str">
            <v>Construccion De Cuartos Dormitorio - 171508</v>
          </cell>
          <cell r="D5941" t="str">
            <v>171508</v>
          </cell>
          <cell r="E5941">
            <v>31</v>
          </cell>
          <cell r="F5941" t="str">
            <v>Yucatán</v>
          </cell>
          <cell r="G5941">
            <v>50</v>
          </cell>
          <cell r="H5941" t="str">
            <v>Mérida</v>
          </cell>
          <cell r="I5941">
            <v>131</v>
          </cell>
          <cell r="J5941" t="str">
            <v>Tixcacal</v>
          </cell>
          <cell r="K5941">
            <v>-89.715554999999995</v>
          </cell>
          <cell r="L5941">
            <v>20.943055000000001</v>
          </cell>
          <cell r="M5941" t="str">
            <v>Rural</v>
          </cell>
          <cell r="N5941">
            <v>2</v>
          </cell>
          <cell r="O5941" t="str">
            <v>Aportaciones Federales</v>
          </cell>
          <cell r="P5941" t="str">
            <v>I004</v>
          </cell>
          <cell r="Q5941" t="str">
            <v>FAIS Municipal y de las Demarcaciones Territoriales del Distrito Federal</v>
          </cell>
          <cell r="R5941">
            <v>33</v>
          </cell>
          <cell r="S5941" t="str">
            <v>Aportaciones Federales para Entidades Federativas y Municipios</v>
          </cell>
          <cell r="T5941" t="str">
            <v>AYUNTAMIENTO DE MERIDA</v>
          </cell>
          <cell r="U5941">
            <v>10</v>
          </cell>
          <cell r="V5941" t="str">
            <v>Vivienda</v>
          </cell>
          <cell r="W5941">
            <v>2</v>
          </cell>
          <cell r="X5941" t="str">
            <v>Proyecto de Inversión de Infraestructura Social</v>
          </cell>
          <cell r="Y5941" t="str">
            <v>REDUCIR EL REZAGO SOCIAL Y MEJORAR LA CALIDAD DE VIDA DE LAS FAMILIAS EN POBREZA</v>
          </cell>
          <cell r="Z5941">
            <v>42961</v>
          </cell>
          <cell r="AA5941">
            <v>43040</v>
          </cell>
          <cell r="AB5941" t="str">
            <v>CALLE 14 INTERIOR 0 0 COLONIA TIXCACAL, 97314 TIXCACAL, MÉRIDA YUCATÁN ENTRE CALLE 17 Y CALLE 19, LA OBRA SE REALIZARA EN CALLE 14 SN X 17 Y 19 COM. T</v>
          </cell>
          <cell r="AC5941">
            <v>0</v>
          </cell>
          <cell r="AE5941">
            <v>1</v>
          </cell>
          <cell r="AF5941" t="str">
            <v>En Ejecución</v>
          </cell>
          <cell r="AG5941">
            <v>2017</v>
          </cell>
          <cell r="AH5941">
            <v>79930.45</v>
          </cell>
        </row>
        <row r="5942">
          <cell r="B5942" t="str">
            <v>YUC17170300952666</v>
          </cell>
          <cell r="C5942" t="str">
            <v>Construccion De Cuarto Para Baño - 171477</v>
          </cell>
          <cell r="D5942" t="str">
            <v>171477</v>
          </cell>
          <cell r="E5942">
            <v>31</v>
          </cell>
          <cell r="F5942" t="str">
            <v>Yucatán</v>
          </cell>
          <cell r="G5942">
            <v>50</v>
          </cell>
          <cell r="H5942" t="str">
            <v>Mérida</v>
          </cell>
          <cell r="I5942">
            <v>131</v>
          </cell>
          <cell r="J5942" t="str">
            <v>Tixcacal</v>
          </cell>
          <cell r="K5942">
            <v>-89.715554999999995</v>
          </cell>
          <cell r="L5942">
            <v>20.943055000000001</v>
          </cell>
          <cell r="M5942" t="str">
            <v>Rural</v>
          </cell>
          <cell r="N5942">
            <v>2</v>
          </cell>
          <cell r="O5942" t="str">
            <v>Aportaciones Federales</v>
          </cell>
          <cell r="P5942" t="str">
            <v>I004</v>
          </cell>
          <cell r="Q5942" t="str">
            <v>FAIS Municipal y de las Demarcaciones Territoriales del Distrito Federal</v>
          </cell>
          <cell r="R5942">
            <v>33</v>
          </cell>
          <cell r="S5942" t="str">
            <v>Aportaciones Federales para Entidades Federativas y Municipios</v>
          </cell>
          <cell r="T5942" t="str">
            <v>AYUNTAMIENTO DE MERIDA</v>
          </cell>
          <cell r="U5942">
            <v>10</v>
          </cell>
          <cell r="V5942" t="str">
            <v>Vivienda</v>
          </cell>
          <cell r="W5942">
            <v>2</v>
          </cell>
          <cell r="X5942" t="str">
            <v>Proyecto de Inversión de Infraestructura Social</v>
          </cell>
          <cell r="Y5942" t="str">
            <v>REDUCIR EL REZAGO SOCIAL Y MEJORAR LA CALIDAD DE VIDA DE LAS FAMILIAS EN POBREZA</v>
          </cell>
          <cell r="Z5942">
            <v>42961</v>
          </cell>
          <cell r="AA5942">
            <v>43040</v>
          </cell>
          <cell r="AB5942" t="str">
            <v>CALLE 14 INTERIOR 0 0 COLONIA TIXCACAL, 97314 TIXCACAL, MÉRIDA YUCATÁN ENTRE CALLE 17 Y CALLE 19, LA OBRA SE REALIZARA EN CALLE 14 SN X 17 Y 19 COM. T</v>
          </cell>
          <cell r="AC5942">
            <v>0</v>
          </cell>
          <cell r="AE5942">
            <v>1</v>
          </cell>
          <cell r="AF5942" t="str">
            <v>En Ejecución</v>
          </cell>
          <cell r="AG5942">
            <v>2017</v>
          </cell>
          <cell r="AH5942">
            <v>97938.09</v>
          </cell>
        </row>
        <row r="5943">
          <cell r="B5943" t="str">
            <v>YUC17170300952667</v>
          </cell>
          <cell r="C5943" t="str">
            <v>Construccion De Cuarto Para Baño - 171450</v>
          </cell>
          <cell r="D5943" t="str">
            <v>171450</v>
          </cell>
          <cell r="E5943">
            <v>31</v>
          </cell>
          <cell r="F5943" t="str">
            <v>Yucatán</v>
          </cell>
          <cell r="G5943">
            <v>50</v>
          </cell>
          <cell r="H5943" t="str">
            <v>Mérida</v>
          </cell>
          <cell r="I5943">
            <v>131</v>
          </cell>
          <cell r="J5943" t="str">
            <v>Tixcacal</v>
          </cell>
          <cell r="K5943">
            <v>-89.715554999999995</v>
          </cell>
          <cell r="L5943">
            <v>20.943055000000001</v>
          </cell>
          <cell r="M5943" t="str">
            <v>Rural</v>
          </cell>
          <cell r="N5943">
            <v>2</v>
          </cell>
          <cell r="O5943" t="str">
            <v>Aportaciones Federales</v>
          </cell>
          <cell r="P5943" t="str">
            <v>I004</v>
          </cell>
          <cell r="Q5943" t="str">
            <v>FAIS Municipal y de las Demarcaciones Territoriales del Distrito Federal</v>
          </cell>
          <cell r="R5943">
            <v>33</v>
          </cell>
          <cell r="S5943" t="str">
            <v>Aportaciones Federales para Entidades Federativas y Municipios</v>
          </cell>
          <cell r="T5943" t="str">
            <v>AYUNTAMIENTO DE MERIDA</v>
          </cell>
          <cell r="U5943">
            <v>10</v>
          </cell>
          <cell r="V5943" t="str">
            <v>Vivienda</v>
          </cell>
          <cell r="W5943">
            <v>2</v>
          </cell>
          <cell r="X5943" t="str">
            <v>Proyecto de Inversión de Infraestructura Social</v>
          </cell>
          <cell r="Y5943" t="str">
            <v>REDUCIR EL REZAGO SOCIAL Y MEJORAR LA CALIDAD DE VIDA DE LAS FAMILIAS EN POBREZA</v>
          </cell>
          <cell r="Z5943">
            <v>42961</v>
          </cell>
          <cell r="AA5943">
            <v>43040</v>
          </cell>
          <cell r="AB5943" t="str">
            <v>CALLE 27 INTERIOR 0 0 COLONIA TIXCACAL, 97314 TIXCACAL, MÉRIDA YUCATÁN ENTRE CALLE 14 Y CALLE 20, LA OBRA SE REALIZARA EN CALLE 27 SN X 14 Y 20 COM. T</v>
          </cell>
          <cell r="AC5943">
            <v>0</v>
          </cell>
          <cell r="AE5943">
            <v>1</v>
          </cell>
          <cell r="AF5943" t="str">
            <v>En Ejecución</v>
          </cell>
          <cell r="AG5943">
            <v>2017</v>
          </cell>
          <cell r="AH5943">
            <v>97938.09</v>
          </cell>
        </row>
        <row r="5944">
          <cell r="B5944" t="str">
            <v>YUC17170300952668</v>
          </cell>
          <cell r="C5944" t="str">
            <v>Construccion De Cuartos Dormitorio - 171461</v>
          </cell>
          <cell r="D5944" t="str">
            <v>171461</v>
          </cell>
          <cell r="E5944">
            <v>31</v>
          </cell>
          <cell r="F5944" t="str">
            <v>Yucatán</v>
          </cell>
          <cell r="G5944">
            <v>50</v>
          </cell>
          <cell r="H5944" t="str">
            <v>Mérida</v>
          </cell>
          <cell r="I5944">
            <v>131</v>
          </cell>
          <cell r="J5944" t="str">
            <v>Tixcacal</v>
          </cell>
          <cell r="K5944">
            <v>-89.715554999999995</v>
          </cell>
          <cell r="L5944">
            <v>20.943055000000001</v>
          </cell>
          <cell r="M5944" t="str">
            <v>Rural</v>
          </cell>
          <cell r="N5944">
            <v>2</v>
          </cell>
          <cell r="O5944" t="str">
            <v>Aportaciones Federales</v>
          </cell>
          <cell r="P5944" t="str">
            <v>I004</v>
          </cell>
          <cell r="Q5944" t="str">
            <v>FAIS Municipal y de las Demarcaciones Territoriales del Distrito Federal</v>
          </cell>
          <cell r="R5944">
            <v>33</v>
          </cell>
          <cell r="S5944" t="str">
            <v>Aportaciones Federales para Entidades Federativas y Municipios</v>
          </cell>
          <cell r="T5944" t="str">
            <v>AYUNTAMIENTO DE MERIDA</v>
          </cell>
          <cell r="U5944">
            <v>10</v>
          </cell>
          <cell r="V5944" t="str">
            <v>Vivienda</v>
          </cell>
          <cell r="W5944">
            <v>2</v>
          </cell>
          <cell r="X5944" t="str">
            <v>Proyecto de Inversión de Infraestructura Social</v>
          </cell>
          <cell r="Y5944" t="str">
            <v>REDUCIR EL REZAGO SOCIAL Y MEJORAR LA CALIDAD DE VIDA DE LAS FAMILIAS EN POBREZA</v>
          </cell>
          <cell r="Z5944">
            <v>42961</v>
          </cell>
          <cell r="AA5944">
            <v>43040</v>
          </cell>
          <cell r="AB5944" t="str">
            <v>CALLE 27 INTERIOR 0 0 COLONIA TIXCACAL, 97314 TIXCACAL, MÉRIDA YUCATÁN ENTRE CALLE 14 Y CALLE 20, LA OBRA SE REALIZARA EN CALLE 27 SN X 14 Y 20 COM. T</v>
          </cell>
          <cell r="AC5944">
            <v>0</v>
          </cell>
          <cell r="AE5944">
            <v>1</v>
          </cell>
          <cell r="AF5944" t="str">
            <v>En Ejecución</v>
          </cell>
          <cell r="AG5944">
            <v>2017</v>
          </cell>
          <cell r="AH5944">
            <v>84567.84</v>
          </cell>
        </row>
        <row r="5945">
          <cell r="B5945" t="str">
            <v>YUC17170300952669</v>
          </cell>
          <cell r="C5945" t="str">
            <v>Construccion De Cuartos Dormitorio - 171425</v>
          </cell>
          <cell r="D5945" t="str">
            <v>171425</v>
          </cell>
          <cell r="E5945">
            <v>31</v>
          </cell>
          <cell r="F5945" t="str">
            <v>Yucatán</v>
          </cell>
          <cell r="G5945">
            <v>50</v>
          </cell>
          <cell r="H5945" t="str">
            <v>Mérida</v>
          </cell>
          <cell r="I5945">
            <v>131</v>
          </cell>
          <cell r="J5945" t="str">
            <v>Tixcacal</v>
          </cell>
          <cell r="K5945">
            <v>-89.715554999999995</v>
          </cell>
          <cell r="L5945">
            <v>20.943055000000001</v>
          </cell>
          <cell r="M5945" t="str">
            <v>Rural</v>
          </cell>
          <cell r="N5945">
            <v>2</v>
          </cell>
          <cell r="O5945" t="str">
            <v>Aportaciones Federales</v>
          </cell>
          <cell r="P5945" t="str">
            <v>I004</v>
          </cell>
          <cell r="Q5945" t="str">
            <v>FAIS Municipal y de las Demarcaciones Territoriales del Distrito Federal</v>
          </cell>
          <cell r="R5945">
            <v>33</v>
          </cell>
          <cell r="S5945" t="str">
            <v>Aportaciones Federales para Entidades Federativas y Municipios</v>
          </cell>
          <cell r="T5945" t="str">
            <v>AYUNTAMIENTO DE MERIDA</v>
          </cell>
          <cell r="U5945">
            <v>10</v>
          </cell>
          <cell r="V5945" t="str">
            <v>Vivienda</v>
          </cell>
          <cell r="W5945">
            <v>2</v>
          </cell>
          <cell r="X5945" t="str">
            <v>Proyecto de Inversión de Infraestructura Social</v>
          </cell>
          <cell r="Y5945" t="str">
            <v>REDUCIR EL REZAGO SOCIAL Y MEJORAR LA CALIDAD DE VIDA DE LAS FAMILIAS EN POBREZA</v>
          </cell>
          <cell r="Z5945">
            <v>42961</v>
          </cell>
          <cell r="AA5945">
            <v>43040</v>
          </cell>
          <cell r="AB5945" t="str">
            <v>CALLE 16 INTERIOR 0 0 COLONIA TIXCACAL, 97314 TIXCACAL, MÉRIDA YUCATÁN ENTRE CALLE 19 Y CALLE 21, LA OBRA SE REALIZARA EN CALLE 16 SN X 19 Y 21 COM. T</v>
          </cell>
          <cell r="AC5945">
            <v>0</v>
          </cell>
          <cell r="AE5945">
            <v>1</v>
          </cell>
          <cell r="AF5945" t="str">
            <v>En Ejecución</v>
          </cell>
          <cell r="AG5945">
            <v>2017</v>
          </cell>
          <cell r="AH5945">
            <v>85495.91</v>
          </cell>
        </row>
        <row r="5946">
          <cell r="B5946" t="str">
            <v>YUC17170300952670</v>
          </cell>
          <cell r="C5946" t="str">
            <v>Construccion De Cuartos Dormitorio - 171411</v>
          </cell>
          <cell r="D5946" t="str">
            <v>171411</v>
          </cell>
          <cell r="E5946">
            <v>31</v>
          </cell>
          <cell r="F5946" t="str">
            <v>Yucatán</v>
          </cell>
          <cell r="G5946">
            <v>50</v>
          </cell>
          <cell r="H5946" t="str">
            <v>Mérida</v>
          </cell>
          <cell r="I5946">
            <v>131</v>
          </cell>
          <cell r="J5946" t="str">
            <v>Tixcacal</v>
          </cell>
          <cell r="K5946">
            <v>-89.715554999999995</v>
          </cell>
          <cell r="L5946">
            <v>20.943055000000001</v>
          </cell>
          <cell r="M5946" t="str">
            <v>Rural</v>
          </cell>
          <cell r="N5946">
            <v>2</v>
          </cell>
          <cell r="O5946" t="str">
            <v>Aportaciones Federales</v>
          </cell>
          <cell r="P5946" t="str">
            <v>I004</v>
          </cell>
          <cell r="Q5946" t="str">
            <v>FAIS Municipal y de las Demarcaciones Territoriales del Distrito Federal</v>
          </cell>
          <cell r="R5946">
            <v>33</v>
          </cell>
          <cell r="S5946" t="str">
            <v>Aportaciones Federales para Entidades Federativas y Municipios</v>
          </cell>
          <cell r="T5946" t="str">
            <v>AYUNTAMIENTO DE MERIDA</v>
          </cell>
          <cell r="U5946">
            <v>10</v>
          </cell>
          <cell r="V5946" t="str">
            <v>Vivienda</v>
          </cell>
          <cell r="W5946">
            <v>2</v>
          </cell>
          <cell r="X5946" t="str">
            <v>Proyecto de Inversión de Infraestructura Social</v>
          </cell>
          <cell r="Y5946" t="str">
            <v>REDUCIR EL REZAGO SOCIAL Y MEJORAR LA CALIDAD DE VIDA DE LAS FAMILIAS EN POBREZA</v>
          </cell>
          <cell r="Z5946">
            <v>42961</v>
          </cell>
          <cell r="AA5946">
            <v>43040</v>
          </cell>
          <cell r="AB5946" t="str">
            <v>CALLE 18 INTERIOR 0 0 COLONIA TIXCACAL, 97314 TIXCACAL, MÉRIDA YUCATÁN ENTRE CALLE 21 Y CALLE 23, LA OBRA SE REALIZARA EN CALLE 18 SN X 21 Y 23 COM. T</v>
          </cell>
          <cell r="AC5946">
            <v>0</v>
          </cell>
          <cell r="AE5946">
            <v>1</v>
          </cell>
          <cell r="AF5946" t="str">
            <v>En Ejecución</v>
          </cell>
          <cell r="AG5946">
            <v>2017</v>
          </cell>
          <cell r="AH5946">
            <v>72770.84</v>
          </cell>
        </row>
        <row r="5947">
          <cell r="B5947" t="str">
            <v>YUC17170300952671</v>
          </cell>
          <cell r="C5947" t="str">
            <v>Construccion De Cuarto Para Baño - 106953</v>
          </cell>
          <cell r="D5947" t="str">
            <v>106953</v>
          </cell>
          <cell r="E5947">
            <v>31</v>
          </cell>
          <cell r="F5947" t="str">
            <v>Yucatán</v>
          </cell>
          <cell r="G5947">
            <v>50</v>
          </cell>
          <cell r="H5947" t="str">
            <v>Mérida</v>
          </cell>
          <cell r="I5947">
            <v>131</v>
          </cell>
          <cell r="J5947" t="str">
            <v>Tixcacal</v>
          </cell>
          <cell r="K5947">
            <v>-89.715554999999995</v>
          </cell>
          <cell r="L5947">
            <v>20.943055000000001</v>
          </cell>
          <cell r="M5947" t="str">
            <v>Rural</v>
          </cell>
          <cell r="N5947">
            <v>2</v>
          </cell>
          <cell r="O5947" t="str">
            <v>Aportaciones Federales</v>
          </cell>
          <cell r="P5947" t="str">
            <v>I004</v>
          </cell>
          <cell r="Q5947" t="str">
            <v>FAIS Municipal y de las Demarcaciones Territoriales del Distrito Federal</v>
          </cell>
          <cell r="R5947">
            <v>33</v>
          </cell>
          <cell r="S5947" t="str">
            <v>Aportaciones Federales para Entidades Federativas y Municipios</v>
          </cell>
          <cell r="T5947" t="str">
            <v>AYUNTAMIENTO DE MERIDA</v>
          </cell>
          <cell r="U5947">
            <v>10</v>
          </cell>
          <cell r="V5947" t="str">
            <v>Vivienda</v>
          </cell>
          <cell r="W5947">
            <v>2</v>
          </cell>
          <cell r="X5947" t="str">
            <v>Proyecto de Inversión de Infraestructura Social</v>
          </cell>
          <cell r="Y5947" t="str">
            <v>REDUCIR EL REZAGO SOCIAL Y MEJORAR LA CALIDAD DE VIDA DE LAS FAMILIAS EN POBREZA</v>
          </cell>
          <cell r="Z5947">
            <v>42888</v>
          </cell>
          <cell r="AA5947">
            <v>42979</v>
          </cell>
          <cell r="AB5947" t="str">
            <v>CALLE 19-A INTERIOR 0 0 COLONIA TIXCACAL, 97314 TIXCACAL, MÉRIDA YUCATÁN ENTRE CALLE 14 Y CALLE 16, LA OBRA SE REALIZARA EN CALLE 19 A SN X 14 Y 16 DE</v>
          </cell>
          <cell r="AC5947">
            <v>0</v>
          </cell>
          <cell r="AE5947">
            <v>1</v>
          </cell>
          <cell r="AF5947" t="str">
            <v>En Ejecución</v>
          </cell>
          <cell r="AG5947">
            <v>2017</v>
          </cell>
          <cell r="AH5947">
            <v>102168.84</v>
          </cell>
        </row>
        <row r="5948">
          <cell r="B5948" t="str">
            <v>YUC00170300957936</v>
          </cell>
          <cell r="C5948" t="str">
            <v>Construcción De Un Parque En La Localidad Y Municipio De Espita</v>
          </cell>
          <cell r="D5948" t="str">
            <v>1.5</v>
          </cell>
          <cell r="E5948">
            <v>31</v>
          </cell>
          <cell r="F5948" t="str">
            <v>Yucatán</v>
          </cell>
          <cell r="G5948">
            <v>32</v>
          </cell>
          <cell r="H5948" t="str">
            <v>Espita</v>
          </cell>
          <cell r="I5948">
            <v>1</v>
          </cell>
          <cell r="J5948" t="str">
            <v>Espita</v>
          </cell>
          <cell r="K5948">
            <v>-88.304721999999998</v>
          </cell>
          <cell r="L5948">
            <v>21.012777</v>
          </cell>
          <cell r="M5948" t="str">
            <v>Urbano</v>
          </cell>
          <cell r="N5948">
            <v>1</v>
          </cell>
          <cell r="O5948" t="str">
            <v>Subsidios</v>
          </cell>
          <cell r="P5948" t="str">
            <v>U052</v>
          </cell>
          <cell r="Q5948" t="str">
            <v>Proyectos para el Desarrollo Regional de la Zona Henequenera del Sureste</v>
          </cell>
          <cell r="R5948">
            <v>23</v>
          </cell>
          <cell r="S5948" t="str">
            <v>Provisiones Salariales y Económicas</v>
          </cell>
          <cell r="T5948" t="str">
            <v>Instituto para la construcción y conservación de obra pública en Yucatán</v>
          </cell>
          <cell r="U5948">
            <v>5</v>
          </cell>
          <cell r="V5948" t="str">
            <v>Urbanización</v>
          </cell>
          <cell r="W5948">
            <v>2</v>
          </cell>
          <cell r="X5948" t="str">
            <v>Proyecto de Inversión de Infraestructura Social</v>
          </cell>
          <cell r="Y5948" t="str">
            <v>Sin reporte por parte de la Entidad Federativa o Municipio</v>
          </cell>
          <cell r="Z5948">
            <v>42993</v>
          </cell>
          <cell r="AA5948">
            <v>43040</v>
          </cell>
          <cell r="AB5948" t="str">
            <v>-</v>
          </cell>
          <cell r="AC5948">
            <v>0</v>
          </cell>
          <cell r="AE5948">
            <v>1</v>
          </cell>
          <cell r="AF5948" t="str">
            <v>En Ejecución</v>
          </cell>
          <cell r="AG5948">
            <v>2017</v>
          </cell>
          <cell r="AH5948">
            <v>3200000</v>
          </cell>
        </row>
        <row r="5949">
          <cell r="B5949" t="str">
            <v>YUC17170300952672</v>
          </cell>
          <cell r="C5949" t="str">
            <v>Construccion De Cuartos Dormitorio - 107080</v>
          </cell>
          <cell r="D5949" t="str">
            <v>107080</v>
          </cell>
          <cell r="E5949">
            <v>31</v>
          </cell>
          <cell r="F5949" t="str">
            <v>Yucatán</v>
          </cell>
          <cell r="G5949">
            <v>50</v>
          </cell>
          <cell r="H5949" t="str">
            <v>Mérida</v>
          </cell>
          <cell r="I5949">
            <v>131</v>
          </cell>
          <cell r="J5949" t="str">
            <v>Tixcacal</v>
          </cell>
          <cell r="K5949">
            <v>-89.715554999999995</v>
          </cell>
          <cell r="L5949">
            <v>20.943055000000001</v>
          </cell>
          <cell r="M5949" t="str">
            <v>Rural</v>
          </cell>
          <cell r="N5949">
            <v>2</v>
          </cell>
          <cell r="O5949" t="str">
            <v>Aportaciones Federales</v>
          </cell>
          <cell r="P5949" t="str">
            <v>I004</v>
          </cell>
          <cell r="Q5949" t="str">
            <v>FAIS Municipal y de las Demarcaciones Territoriales del Distrito Federal</v>
          </cell>
          <cell r="R5949">
            <v>33</v>
          </cell>
          <cell r="S5949" t="str">
            <v>Aportaciones Federales para Entidades Federativas y Municipios</v>
          </cell>
          <cell r="T5949" t="str">
            <v>AYUNTAMIENTO DE MERIDA</v>
          </cell>
          <cell r="U5949">
            <v>10</v>
          </cell>
          <cell r="V5949" t="str">
            <v>Vivienda</v>
          </cell>
          <cell r="W5949">
            <v>2</v>
          </cell>
          <cell r="X5949" t="str">
            <v>Proyecto de Inversión de Infraestructura Social</v>
          </cell>
          <cell r="Y5949" t="str">
            <v>REDUCIR EL REZAGO SOCIAL Y MEJORAR LA CALIDAD DE VIDA DE LAS FAMILIAS EN POBREZA</v>
          </cell>
          <cell r="Z5949">
            <v>42888</v>
          </cell>
          <cell r="AA5949">
            <v>42979</v>
          </cell>
          <cell r="AB5949" t="str">
            <v>CALLE 19 INTERIOR 0 0 COLONIA TIXCACAL, 97314 TIXCACAL, MÉRIDA YUCATÁN ENTRE CALLE 16 Y CALLE 18, LA OBRA SE REALIZARA EN CALLE 19 SN X 16 Y 18 DE LA</v>
          </cell>
          <cell r="AC5949">
            <v>0</v>
          </cell>
          <cell r="AE5949">
            <v>1</v>
          </cell>
          <cell r="AF5949" t="str">
            <v>En Ejecución</v>
          </cell>
          <cell r="AG5949">
            <v>2017</v>
          </cell>
          <cell r="AH5949">
            <v>90904.24</v>
          </cell>
        </row>
        <row r="5950">
          <cell r="B5950" t="str">
            <v>YUC17170300952673</v>
          </cell>
          <cell r="C5950" t="str">
            <v>Construccion De Cuarto Para Baño - 107062</v>
          </cell>
          <cell r="D5950" t="str">
            <v>107062</v>
          </cell>
          <cell r="E5950">
            <v>31</v>
          </cell>
          <cell r="F5950" t="str">
            <v>Yucatán</v>
          </cell>
          <cell r="G5950">
            <v>50</v>
          </cell>
          <cell r="H5950" t="str">
            <v>Mérida</v>
          </cell>
          <cell r="I5950">
            <v>131</v>
          </cell>
          <cell r="J5950" t="str">
            <v>Tixcacal</v>
          </cell>
          <cell r="K5950">
            <v>-89.715554999999995</v>
          </cell>
          <cell r="L5950">
            <v>20.943055000000001</v>
          </cell>
          <cell r="M5950" t="str">
            <v>Rural</v>
          </cell>
          <cell r="N5950">
            <v>2</v>
          </cell>
          <cell r="O5950" t="str">
            <v>Aportaciones Federales</v>
          </cell>
          <cell r="P5950" t="str">
            <v>I004</v>
          </cell>
          <cell r="Q5950" t="str">
            <v>FAIS Municipal y de las Demarcaciones Territoriales del Distrito Federal</v>
          </cell>
          <cell r="R5950">
            <v>33</v>
          </cell>
          <cell r="S5950" t="str">
            <v>Aportaciones Federales para Entidades Federativas y Municipios</v>
          </cell>
          <cell r="T5950" t="str">
            <v>AYUNTAMIENTO DE MERIDA</v>
          </cell>
          <cell r="U5950">
            <v>10</v>
          </cell>
          <cell r="V5950" t="str">
            <v>Vivienda</v>
          </cell>
          <cell r="W5950">
            <v>2</v>
          </cell>
          <cell r="X5950" t="str">
            <v>Proyecto de Inversión de Infraestructura Social</v>
          </cell>
          <cell r="Y5950" t="str">
            <v>REDUCIR EL REZAGO SOCIAL Y MEJORAR LA CALIDAD DE VIDA DE LAS FAMILIAS EN POBREZA</v>
          </cell>
          <cell r="Z5950">
            <v>42888</v>
          </cell>
          <cell r="AA5950">
            <v>42979</v>
          </cell>
          <cell r="AB5950" t="str">
            <v>CALLE 19 INTERIOR 0 0 COLONIA TIXCACAL, 97314 TIXCACAL, MÉRIDA YUCATÁN ENTRE CALLE 14 Y CALLE 16, LA OBRA SE REALIZARA EN CALLE 19 SN X 14 Y 16 DE LA</v>
          </cell>
          <cell r="AC5950">
            <v>0</v>
          </cell>
          <cell r="AE5950">
            <v>1</v>
          </cell>
          <cell r="AF5950" t="str">
            <v>En Ejecución</v>
          </cell>
          <cell r="AG5950">
            <v>2017</v>
          </cell>
          <cell r="AH5950">
            <v>86213.98</v>
          </cell>
        </row>
        <row r="5951">
          <cell r="B5951" t="str">
            <v>YUC17170300952674</v>
          </cell>
          <cell r="C5951" t="str">
            <v>Construccion De Cuartos Dormitorio - 106887</v>
          </cell>
          <cell r="D5951" t="str">
            <v>106887</v>
          </cell>
          <cell r="E5951">
            <v>31</v>
          </cell>
          <cell r="F5951" t="str">
            <v>Yucatán</v>
          </cell>
          <cell r="G5951">
            <v>50</v>
          </cell>
          <cell r="H5951" t="str">
            <v>Mérida</v>
          </cell>
          <cell r="I5951">
            <v>131</v>
          </cell>
          <cell r="J5951" t="str">
            <v>Tixcacal</v>
          </cell>
          <cell r="K5951">
            <v>-89.715554999999995</v>
          </cell>
          <cell r="L5951">
            <v>20.943055000000001</v>
          </cell>
          <cell r="M5951" t="str">
            <v>Rural</v>
          </cell>
          <cell r="N5951">
            <v>2</v>
          </cell>
          <cell r="O5951" t="str">
            <v>Aportaciones Federales</v>
          </cell>
          <cell r="P5951" t="str">
            <v>I004</v>
          </cell>
          <cell r="Q5951" t="str">
            <v>FAIS Municipal y de las Demarcaciones Territoriales del Distrito Federal</v>
          </cell>
          <cell r="R5951">
            <v>33</v>
          </cell>
          <cell r="S5951" t="str">
            <v>Aportaciones Federales para Entidades Federativas y Municipios</v>
          </cell>
          <cell r="T5951" t="str">
            <v>AYUNTAMIENTO DE MERIDA</v>
          </cell>
          <cell r="U5951">
            <v>10</v>
          </cell>
          <cell r="V5951" t="str">
            <v>Vivienda</v>
          </cell>
          <cell r="W5951">
            <v>2</v>
          </cell>
          <cell r="X5951" t="str">
            <v>Proyecto de Inversión de Infraestructura Social</v>
          </cell>
          <cell r="Y5951" t="str">
            <v>REDUCIR EL REZAGO SOCIAL Y MEJORAR LA CALIDAD DE VIDA DE LAS FAMILIAS EN POBREZA</v>
          </cell>
          <cell r="Z5951">
            <v>42888</v>
          </cell>
          <cell r="AA5951">
            <v>42979</v>
          </cell>
          <cell r="AB5951" t="str">
            <v>CALLE 27 INTERIOR 0 0 COLONIA TIXCACAL, 97314 TIXCACAL, MÉRIDA YUCATÁN ENTRE CALLE 14 Y CALLE 20, LA OBRA SE REALIZARA EN CALLE 27 SN X 14 Y 20 DE LA</v>
          </cell>
          <cell r="AC5951">
            <v>0</v>
          </cell>
          <cell r="AE5951">
            <v>1</v>
          </cell>
          <cell r="AF5951" t="str">
            <v>En Ejecución</v>
          </cell>
          <cell r="AG5951">
            <v>2017</v>
          </cell>
          <cell r="AH5951">
            <v>86213.98</v>
          </cell>
        </row>
        <row r="5952">
          <cell r="B5952" t="str">
            <v>YUC17170300952675</v>
          </cell>
          <cell r="C5952" t="str">
            <v>Construccion De Cuarto Para Baño - 107124</v>
          </cell>
          <cell r="D5952" t="str">
            <v>107124</v>
          </cell>
          <cell r="E5952">
            <v>31</v>
          </cell>
          <cell r="F5952" t="str">
            <v>Yucatán</v>
          </cell>
          <cell r="G5952">
            <v>50</v>
          </cell>
          <cell r="H5952" t="str">
            <v>Mérida</v>
          </cell>
          <cell r="I5952">
            <v>131</v>
          </cell>
          <cell r="J5952" t="str">
            <v>Tixcacal</v>
          </cell>
          <cell r="K5952">
            <v>-89.715554999999995</v>
          </cell>
          <cell r="L5952">
            <v>20.943055000000001</v>
          </cell>
          <cell r="M5952" t="str">
            <v>Rural</v>
          </cell>
          <cell r="N5952">
            <v>2</v>
          </cell>
          <cell r="O5952" t="str">
            <v>Aportaciones Federales</v>
          </cell>
          <cell r="P5952" t="str">
            <v>I004</v>
          </cell>
          <cell r="Q5952" t="str">
            <v>FAIS Municipal y de las Demarcaciones Territoriales del Distrito Federal</v>
          </cell>
          <cell r="R5952">
            <v>33</v>
          </cell>
          <cell r="S5952" t="str">
            <v>Aportaciones Federales para Entidades Federativas y Municipios</v>
          </cell>
          <cell r="T5952" t="str">
            <v>AYUNTAMIENTO DE MERIDA</v>
          </cell>
          <cell r="U5952">
            <v>10</v>
          </cell>
          <cell r="V5952" t="str">
            <v>Vivienda</v>
          </cell>
          <cell r="W5952">
            <v>2</v>
          </cell>
          <cell r="X5952" t="str">
            <v>Proyecto de Inversión de Infraestructura Social</v>
          </cell>
          <cell r="Y5952" t="str">
            <v>REDUCIR EL REZAGO SOCIAL Y MEJORAR LA CALIDAD DE VIDA DE LAS FAMILIAS EN POBREZA</v>
          </cell>
          <cell r="Z5952">
            <v>42888</v>
          </cell>
          <cell r="AA5952">
            <v>42979</v>
          </cell>
          <cell r="AB5952" t="str">
            <v>CALLE 22 INTERIOR 0 0 COLONIA TIXCACAL, 97314 TIXCACAL, MÉRIDA YUCATÁN ENTRE CALLE 19 Y CALLE 21, LA OBRA SE REALIZARA EN CALLE 22 SN X 19 Y 21 DE LA</v>
          </cell>
          <cell r="AC5952">
            <v>0</v>
          </cell>
          <cell r="AE5952">
            <v>1</v>
          </cell>
          <cell r="AF5952" t="str">
            <v>En Ejecución</v>
          </cell>
          <cell r="AG5952">
            <v>2017</v>
          </cell>
          <cell r="AH5952">
            <v>102168.84</v>
          </cell>
        </row>
        <row r="5953">
          <cell r="B5953" t="str">
            <v>YUC17170300952676</v>
          </cell>
          <cell r="C5953" t="str">
            <v>Ampliacion De Red De Agua Potable - 172235</v>
          </cell>
          <cell r="D5953" t="str">
            <v>172235</v>
          </cell>
          <cell r="E5953">
            <v>31</v>
          </cell>
          <cell r="F5953" t="str">
            <v>Yucatán</v>
          </cell>
          <cell r="G5953">
            <v>50</v>
          </cell>
          <cell r="H5953" t="str">
            <v>Mérida</v>
          </cell>
          <cell r="I5953">
            <v>132</v>
          </cell>
          <cell r="J5953" t="str">
            <v>Tixcuytún</v>
          </cell>
          <cell r="K5953">
            <v>-89.57</v>
          </cell>
          <cell r="L5953">
            <v>21.066110999999999</v>
          </cell>
          <cell r="M5953" t="str">
            <v>Rural</v>
          </cell>
          <cell r="N5953">
            <v>2</v>
          </cell>
          <cell r="O5953" t="str">
            <v>Aportaciones Federales</v>
          </cell>
          <cell r="P5953" t="str">
            <v>I004</v>
          </cell>
          <cell r="Q5953" t="str">
            <v>FAIS Municipal y de las Demarcaciones Territoriales del Distrito Federal</v>
          </cell>
          <cell r="R5953">
            <v>33</v>
          </cell>
          <cell r="S5953" t="str">
            <v>Aportaciones Federales para Entidades Federativas y Municipios</v>
          </cell>
          <cell r="T5953" t="str">
            <v>AYUNTAMIENTO DE MERIDA</v>
          </cell>
          <cell r="U5953">
            <v>4</v>
          </cell>
          <cell r="V5953" t="str">
            <v>Agua y saneamiento</v>
          </cell>
          <cell r="W5953">
            <v>2</v>
          </cell>
          <cell r="X5953" t="str">
            <v>Proyecto de Inversión de Infraestructura Social</v>
          </cell>
          <cell r="Y5953" t="str">
            <v>REDUCIR EL REZAGO SOCIAL Y MEJORAR LA CALIDAD DE VIDA DE LAS FAMILIAS EN POBREZA</v>
          </cell>
          <cell r="Z5953">
            <v>42920</v>
          </cell>
          <cell r="AA5953">
            <v>42996</v>
          </cell>
          <cell r="AB5953" t="str">
            <v>CALLE 18 INTERIOR 0 0 COLONIA TIXCUYTUN, 97305 TIXCUYTÚN, MÉRIDA YUCATÁN ENTRE CALLE 21 Y HASTA LA CASA DE ARELY IVETH MAY KU Y , LA OBRA SE REALIZARA</v>
          </cell>
          <cell r="AC5953">
            <v>0</v>
          </cell>
          <cell r="AE5953">
            <v>1</v>
          </cell>
          <cell r="AF5953" t="str">
            <v>En Ejecución</v>
          </cell>
          <cell r="AG5953">
            <v>2017</v>
          </cell>
          <cell r="AH5953">
            <v>23022.3</v>
          </cell>
        </row>
        <row r="5954">
          <cell r="B5954" t="str">
            <v>YUC17170300952677</v>
          </cell>
          <cell r="C5954" t="str">
            <v>Construccion De Cuarto Para Baño - 163046</v>
          </cell>
          <cell r="D5954" t="str">
            <v>163046</v>
          </cell>
          <cell r="E5954">
            <v>31</v>
          </cell>
          <cell r="F5954" t="str">
            <v>Yucatán</v>
          </cell>
          <cell r="G5954">
            <v>50</v>
          </cell>
          <cell r="H5954" t="str">
            <v>Mérida</v>
          </cell>
          <cell r="I5954">
            <v>132</v>
          </cell>
          <cell r="J5954" t="str">
            <v>Tixcuytún</v>
          </cell>
          <cell r="K5954">
            <v>-89.57</v>
          </cell>
          <cell r="L5954">
            <v>21.066110999999999</v>
          </cell>
          <cell r="M5954" t="str">
            <v>Rural</v>
          </cell>
          <cell r="N5954">
            <v>2</v>
          </cell>
          <cell r="O5954" t="str">
            <v>Aportaciones Federales</v>
          </cell>
          <cell r="P5954" t="str">
            <v>I004</v>
          </cell>
          <cell r="Q5954" t="str">
            <v>FAIS Municipal y de las Demarcaciones Territoriales del Distrito Federal</v>
          </cell>
          <cell r="R5954">
            <v>33</v>
          </cell>
          <cell r="S5954" t="str">
            <v>Aportaciones Federales para Entidades Federativas y Municipios</v>
          </cell>
          <cell r="T5954" t="str">
            <v>AYUNTAMIENTO DE MERIDA</v>
          </cell>
          <cell r="U5954">
            <v>10</v>
          </cell>
          <cell r="V5954" t="str">
            <v>Vivienda</v>
          </cell>
          <cell r="W5954">
            <v>2</v>
          </cell>
          <cell r="X5954" t="str">
            <v>Proyecto de Inversión de Infraestructura Social</v>
          </cell>
          <cell r="Y5954" t="str">
            <v>REDUCIR EL REZAGO SOCIAL Y MEJORAR LA CALIDAD DE VIDA DE LAS FAMILIAS EN POBREZA</v>
          </cell>
          <cell r="Z5954">
            <v>42958</v>
          </cell>
          <cell r="AA5954">
            <v>43040</v>
          </cell>
          <cell r="AB5954" t="str">
            <v>CALLE 22 INTERIOR 0 0 COLONIA TIXCUYTUN, 97305 TIXCUYTÚN, MÉRIDA YUCATÁN ENTRE CALLE 15 Y CALLE 17, LA OBRA SE REALIZARA EN CALLE 22 SN X 15 Y 17 DE L</v>
          </cell>
          <cell r="AC5954">
            <v>0</v>
          </cell>
          <cell r="AE5954">
            <v>1</v>
          </cell>
          <cell r="AF5954" t="str">
            <v>En Ejecución</v>
          </cell>
          <cell r="AG5954">
            <v>2017</v>
          </cell>
          <cell r="AH5954">
            <v>89420.04</v>
          </cell>
        </row>
        <row r="5955">
          <cell r="B5955" t="str">
            <v>YUC17170300952678</v>
          </cell>
          <cell r="C5955" t="str">
            <v>Construccion De Cuarto Para Cocina - 163055</v>
          </cell>
          <cell r="D5955" t="str">
            <v>163055</v>
          </cell>
          <cell r="E5955">
            <v>31</v>
          </cell>
          <cell r="F5955" t="str">
            <v>Yucatán</v>
          </cell>
          <cell r="G5955">
            <v>50</v>
          </cell>
          <cell r="H5955" t="str">
            <v>Mérida</v>
          </cell>
          <cell r="I5955">
            <v>132</v>
          </cell>
          <cell r="J5955" t="str">
            <v>Tixcuytún</v>
          </cell>
          <cell r="K5955">
            <v>-89.57</v>
          </cell>
          <cell r="L5955">
            <v>21.066110999999999</v>
          </cell>
          <cell r="M5955" t="str">
            <v>Rural</v>
          </cell>
          <cell r="N5955">
            <v>2</v>
          </cell>
          <cell r="O5955" t="str">
            <v>Aportaciones Federales</v>
          </cell>
          <cell r="P5955" t="str">
            <v>I004</v>
          </cell>
          <cell r="Q5955" t="str">
            <v>FAIS Municipal y de las Demarcaciones Territoriales del Distrito Federal</v>
          </cell>
          <cell r="R5955">
            <v>33</v>
          </cell>
          <cell r="S5955" t="str">
            <v>Aportaciones Federales para Entidades Federativas y Municipios</v>
          </cell>
          <cell r="T5955" t="str">
            <v>AYUNTAMIENTO DE MERIDA</v>
          </cell>
          <cell r="U5955">
            <v>10</v>
          </cell>
          <cell r="V5955" t="str">
            <v>Vivienda</v>
          </cell>
          <cell r="W5955">
            <v>2</v>
          </cell>
          <cell r="X5955" t="str">
            <v>Proyecto de Inversión de Infraestructura Social</v>
          </cell>
          <cell r="Y5955" t="str">
            <v>REDUCIR EL REZAGO SOCIAL Y MEJORAR LA CALIDAD DE VIDA DE LAS FAMILIAS EN POBREZA</v>
          </cell>
          <cell r="Z5955">
            <v>42958</v>
          </cell>
          <cell r="AA5955">
            <v>43040</v>
          </cell>
          <cell r="AB5955" t="str">
            <v>CALLE 22 INTERIOR 0 0 COLONIA TIXCUYTUN, 97305 TIXCUYTÚN, MÉRIDA YUCATÁN ENTRE CALLE 15 Y CALLE 17, LA OBRA SE REALIZARA EN CALLE 22 SN X 15 Y 17 DE L</v>
          </cell>
          <cell r="AC5955">
            <v>0</v>
          </cell>
          <cell r="AE5955">
            <v>1</v>
          </cell>
          <cell r="AF5955" t="str">
            <v>En Ejecución</v>
          </cell>
          <cell r="AG5955">
            <v>2017</v>
          </cell>
          <cell r="AH5955">
            <v>87989.09</v>
          </cell>
        </row>
        <row r="5956">
          <cell r="B5956" t="str">
            <v>YUC17170300952679</v>
          </cell>
          <cell r="C5956" t="str">
            <v>Construccion De Techo Firme - 163014</v>
          </cell>
          <cell r="D5956" t="str">
            <v>163014</v>
          </cell>
          <cell r="E5956">
            <v>31</v>
          </cell>
          <cell r="F5956" t="str">
            <v>Yucatán</v>
          </cell>
          <cell r="G5956">
            <v>50</v>
          </cell>
          <cell r="H5956" t="str">
            <v>Mérida</v>
          </cell>
          <cell r="I5956">
            <v>132</v>
          </cell>
          <cell r="J5956" t="str">
            <v>Tixcuytún</v>
          </cell>
          <cell r="K5956">
            <v>-89.57</v>
          </cell>
          <cell r="L5956">
            <v>21.066110999999999</v>
          </cell>
          <cell r="M5956" t="str">
            <v>Rural</v>
          </cell>
          <cell r="N5956">
            <v>2</v>
          </cell>
          <cell r="O5956" t="str">
            <v>Aportaciones Federales</v>
          </cell>
          <cell r="P5956" t="str">
            <v>I004</v>
          </cell>
          <cell r="Q5956" t="str">
            <v>FAIS Municipal y de las Demarcaciones Territoriales del Distrito Federal</v>
          </cell>
          <cell r="R5956">
            <v>33</v>
          </cell>
          <cell r="S5956" t="str">
            <v>Aportaciones Federales para Entidades Federativas y Municipios</v>
          </cell>
          <cell r="T5956" t="str">
            <v>AYUNTAMIENTO DE MERIDA</v>
          </cell>
          <cell r="U5956">
            <v>10</v>
          </cell>
          <cell r="V5956" t="str">
            <v>Vivienda</v>
          </cell>
          <cell r="W5956">
            <v>2</v>
          </cell>
          <cell r="X5956" t="str">
            <v>Proyecto de Inversión de Infraestructura Social</v>
          </cell>
          <cell r="Y5956" t="str">
            <v>REDUCIR EL REZAGO SOCIAL Y MEJORAR LA CALIDAD DE VIDA DE LAS FAMILIAS EN POBREZA</v>
          </cell>
          <cell r="Z5956">
            <v>42958</v>
          </cell>
          <cell r="AA5956">
            <v>43040</v>
          </cell>
          <cell r="AB5956" t="str">
            <v>CALLE 20 INTERIOR 0 0 COLONIA TIXCUYTUN, 97305 TIXCUYTÚN, MÉRIDA YUCATÁN ENTRE CALLE 19-A Y , LA OBRA SE REALIZARA EN CALLE 20 SN X 19 A DE LA COMISAR</v>
          </cell>
          <cell r="AC5956">
            <v>0</v>
          </cell>
          <cell r="AE5956">
            <v>1</v>
          </cell>
          <cell r="AF5956" t="str">
            <v>En Ejecución</v>
          </cell>
          <cell r="AG5956">
            <v>2017</v>
          </cell>
          <cell r="AH5956">
            <v>43329.62</v>
          </cell>
        </row>
        <row r="5957">
          <cell r="B5957" t="str">
            <v>YUC17170300952680</v>
          </cell>
          <cell r="C5957" t="str">
            <v>Construccion De Cuartos Dormitorio - 163121</v>
          </cell>
          <cell r="D5957" t="str">
            <v>163121</v>
          </cell>
          <cell r="E5957">
            <v>31</v>
          </cell>
          <cell r="F5957" t="str">
            <v>Yucatán</v>
          </cell>
          <cell r="G5957">
            <v>50</v>
          </cell>
          <cell r="H5957" t="str">
            <v>Mérida</v>
          </cell>
          <cell r="I5957">
            <v>132</v>
          </cell>
          <cell r="J5957" t="str">
            <v>Tixcuytún</v>
          </cell>
          <cell r="K5957">
            <v>-89.57</v>
          </cell>
          <cell r="L5957">
            <v>21.066110999999999</v>
          </cell>
          <cell r="M5957" t="str">
            <v>Rural</v>
          </cell>
          <cell r="N5957">
            <v>2</v>
          </cell>
          <cell r="O5957" t="str">
            <v>Aportaciones Federales</v>
          </cell>
          <cell r="P5957" t="str">
            <v>I004</v>
          </cell>
          <cell r="Q5957" t="str">
            <v>FAIS Municipal y de las Demarcaciones Territoriales del Distrito Federal</v>
          </cell>
          <cell r="R5957">
            <v>33</v>
          </cell>
          <cell r="S5957" t="str">
            <v>Aportaciones Federales para Entidades Federativas y Municipios</v>
          </cell>
          <cell r="T5957" t="str">
            <v>AYUNTAMIENTO DE MERIDA</v>
          </cell>
          <cell r="U5957">
            <v>10</v>
          </cell>
          <cell r="V5957" t="str">
            <v>Vivienda</v>
          </cell>
          <cell r="W5957">
            <v>2</v>
          </cell>
          <cell r="X5957" t="str">
            <v>Proyecto de Inversión de Infraestructura Social</v>
          </cell>
          <cell r="Y5957" t="str">
            <v>REDUCIR EL REZAGO SOCIAL Y MEJORAR LA CALIDAD DE VIDA DE LAS FAMILIAS EN POBREZA</v>
          </cell>
          <cell r="Z5957">
            <v>42958</v>
          </cell>
          <cell r="AA5957">
            <v>43040</v>
          </cell>
          <cell r="AB5957" t="str">
            <v>CALLE 22 INTERIOR 0 0 COLONIA TIXCUYTUN, 97305 TIXCUYTÚN, MÉRIDA YUCATÁN ENTRE CALLE 15 Y CALLE 17, LA OBRA SE REALIZARA EN CALLE 22 SN X 15 Y 17 DE L</v>
          </cell>
          <cell r="AC5957">
            <v>0</v>
          </cell>
          <cell r="AE5957">
            <v>1</v>
          </cell>
          <cell r="AF5957" t="str">
            <v>En Ejecución</v>
          </cell>
          <cell r="AG5957">
            <v>2017</v>
          </cell>
          <cell r="AH5957">
            <v>83553.429999999993</v>
          </cell>
        </row>
        <row r="5958">
          <cell r="B5958" t="str">
            <v>YUC17170300952681</v>
          </cell>
          <cell r="C5958" t="str">
            <v>Construccion De Cuarto Para Baño - 164299</v>
          </cell>
          <cell r="D5958" t="str">
            <v>164299</v>
          </cell>
          <cell r="E5958">
            <v>31</v>
          </cell>
          <cell r="F5958" t="str">
            <v>Yucatán</v>
          </cell>
          <cell r="G5958">
            <v>50</v>
          </cell>
          <cell r="H5958" t="str">
            <v>Mérida</v>
          </cell>
          <cell r="I5958">
            <v>133</v>
          </cell>
          <cell r="J5958" t="str">
            <v>San Antonio Tzacalá</v>
          </cell>
          <cell r="K5958">
            <v>-89.653887999999995</v>
          </cell>
          <cell r="L5958">
            <v>20.75</v>
          </cell>
          <cell r="M5958" t="str">
            <v>Rural</v>
          </cell>
          <cell r="N5958">
            <v>2</v>
          </cell>
          <cell r="O5958" t="str">
            <v>Aportaciones Federales</v>
          </cell>
          <cell r="P5958" t="str">
            <v>I004</v>
          </cell>
          <cell r="Q5958" t="str">
            <v>FAIS Municipal y de las Demarcaciones Territoriales del Distrito Federal</v>
          </cell>
          <cell r="R5958">
            <v>33</v>
          </cell>
          <cell r="S5958" t="str">
            <v>Aportaciones Federales para Entidades Federativas y Municipios</v>
          </cell>
          <cell r="T5958" t="str">
            <v>AYUNTAMIENTO DE MERIDA</v>
          </cell>
          <cell r="U5958">
            <v>10</v>
          </cell>
          <cell r="V5958" t="str">
            <v>Vivienda</v>
          </cell>
          <cell r="W5958">
            <v>2</v>
          </cell>
          <cell r="X5958" t="str">
            <v>Proyecto de Inversión de Infraestructura Social</v>
          </cell>
          <cell r="Y5958" t="str">
            <v>REDUCIR EL REZAGO SOCIAL Y MEJORAR LA CALIDAD DE VIDA DE LAS FAMILIAS EN POBREZA</v>
          </cell>
          <cell r="Z5958">
            <v>42961</v>
          </cell>
          <cell r="AA5958">
            <v>43040</v>
          </cell>
          <cell r="AB5958" t="str">
            <v>CALLE 22 INTERIOR 0 0 COLONIA SAN ANTONIO TZACALÁ, 97315 SAN ANTONIO TZACALÁ, MÉRIDA YUCATÁN ENTRE CALLE 17 A Y , LA OBRA SE REALIZARA EN CALLE 22 SN</v>
          </cell>
          <cell r="AC5958">
            <v>0</v>
          </cell>
          <cell r="AE5958">
            <v>1</v>
          </cell>
          <cell r="AF5958" t="str">
            <v>En Ejecución</v>
          </cell>
          <cell r="AG5958">
            <v>2017</v>
          </cell>
          <cell r="AH5958">
            <v>95270.57</v>
          </cell>
        </row>
        <row r="5959">
          <cell r="B5959" t="str">
            <v>YUC17170300952682</v>
          </cell>
          <cell r="C5959" t="str">
            <v>Construccion De Cuartos Dormitorio - 164304</v>
          </cell>
          <cell r="D5959" t="str">
            <v>164304</v>
          </cell>
          <cell r="E5959">
            <v>31</v>
          </cell>
          <cell r="F5959" t="str">
            <v>Yucatán</v>
          </cell>
          <cell r="G5959">
            <v>50</v>
          </cell>
          <cell r="H5959" t="str">
            <v>Mérida</v>
          </cell>
          <cell r="I5959">
            <v>133</v>
          </cell>
          <cell r="J5959" t="str">
            <v>San Antonio Tzacalá</v>
          </cell>
          <cell r="K5959">
            <v>-89.653887999999995</v>
          </cell>
          <cell r="L5959">
            <v>20.75</v>
          </cell>
          <cell r="M5959" t="str">
            <v>Rural</v>
          </cell>
          <cell r="N5959">
            <v>2</v>
          </cell>
          <cell r="O5959" t="str">
            <v>Aportaciones Federales</v>
          </cell>
          <cell r="P5959" t="str">
            <v>I004</v>
          </cell>
          <cell r="Q5959" t="str">
            <v>FAIS Municipal y de las Demarcaciones Territoriales del Distrito Federal</v>
          </cell>
          <cell r="R5959">
            <v>33</v>
          </cell>
          <cell r="S5959" t="str">
            <v>Aportaciones Federales para Entidades Federativas y Municipios</v>
          </cell>
          <cell r="T5959" t="str">
            <v>AYUNTAMIENTO DE MERIDA</v>
          </cell>
          <cell r="U5959">
            <v>10</v>
          </cell>
          <cell r="V5959" t="str">
            <v>Vivienda</v>
          </cell>
          <cell r="W5959">
            <v>2</v>
          </cell>
          <cell r="X5959" t="str">
            <v>Proyecto de Inversión de Infraestructura Social</v>
          </cell>
          <cell r="Y5959" t="str">
            <v>REDUCIR EL REZAGO SOCIAL Y MEJORAR LA CALIDAD DE VIDA DE LAS FAMILIAS EN POBREZA</v>
          </cell>
          <cell r="Z5959">
            <v>42961</v>
          </cell>
          <cell r="AA5959">
            <v>43040</v>
          </cell>
          <cell r="AB5959" t="str">
            <v>CALLE 22 INTERIOR 0 0 COLONIA SAN ANTONIO TZACALÁ, 97315 SAN ANTONIO TZACALÁ, MÉRIDA YUCATÁN ENTRE CALLE 17 A Y , LA OBRA SE REALIZARA EN CALLE 22 SN</v>
          </cell>
          <cell r="AC5959">
            <v>0</v>
          </cell>
          <cell r="AE5959">
            <v>1</v>
          </cell>
          <cell r="AF5959" t="str">
            <v>En Ejecución</v>
          </cell>
          <cell r="AG5959">
            <v>2017</v>
          </cell>
          <cell r="AH5959">
            <v>86165.23</v>
          </cell>
        </row>
        <row r="5960">
          <cell r="B5960" t="str">
            <v>YUC17170300952683</v>
          </cell>
          <cell r="C5960" t="str">
            <v>Construccion De Techo Firme - 110870</v>
          </cell>
          <cell r="D5960" t="str">
            <v>110870</v>
          </cell>
          <cell r="E5960">
            <v>31</v>
          </cell>
          <cell r="F5960" t="str">
            <v>Yucatán</v>
          </cell>
          <cell r="G5960">
            <v>50</v>
          </cell>
          <cell r="H5960" t="str">
            <v>Mérida</v>
          </cell>
          <cell r="I5960">
            <v>133</v>
          </cell>
          <cell r="J5960" t="str">
            <v>San Antonio Tzacalá</v>
          </cell>
          <cell r="K5960">
            <v>-89.653887999999995</v>
          </cell>
          <cell r="L5960">
            <v>20.75</v>
          </cell>
          <cell r="M5960" t="str">
            <v>Rural</v>
          </cell>
          <cell r="N5960">
            <v>2</v>
          </cell>
          <cell r="O5960" t="str">
            <v>Aportaciones Federales</v>
          </cell>
          <cell r="P5960" t="str">
            <v>I004</v>
          </cell>
          <cell r="Q5960" t="str">
            <v>FAIS Municipal y de las Demarcaciones Territoriales del Distrito Federal</v>
          </cell>
          <cell r="R5960">
            <v>33</v>
          </cell>
          <cell r="S5960" t="str">
            <v>Aportaciones Federales para Entidades Federativas y Municipios</v>
          </cell>
          <cell r="T5960" t="str">
            <v>AYUNTAMIENTO DE MERIDA</v>
          </cell>
          <cell r="U5960">
            <v>10</v>
          </cell>
          <cell r="V5960" t="str">
            <v>Vivienda</v>
          </cell>
          <cell r="W5960">
            <v>2</v>
          </cell>
          <cell r="X5960" t="str">
            <v>Proyecto de Inversión de Infraestructura Social</v>
          </cell>
          <cell r="Y5960" t="str">
            <v>REDUCIR EL REZAGO SOCIAL Y MEJORAR LA CALIDAD DE VIDA DE LAS FAMILIAS EN POBREZA</v>
          </cell>
          <cell r="Z5960">
            <v>42908</v>
          </cell>
          <cell r="AA5960">
            <v>42979</v>
          </cell>
          <cell r="AB5960" t="str">
            <v>CALLE 25 INTERIOR 0 0 COLONIA SAN ANTONIO TZACALÁ, 97315 SAN ANTONIO TZACALÁ, MÉRIDA YUCATÁN ENTRE CALLE 16 Y CALLE 18, LA OBRA SE REALIZARA EN CALLE</v>
          </cell>
          <cell r="AC5960">
            <v>0</v>
          </cell>
          <cell r="AE5960">
            <v>1</v>
          </cell>
          <cell r="AF5960" t="str">
            <v>En Ejecución</v>
          </cell>
          <cell r="AG5960">
            <v>2017</v>
          </cell>
          <cell r="AH5960">
            <v>42136.15</v>
          </cell>
        </row>
        <row r="5961">
          <cell r="B5961" t="str">
            <v>YUC17170300952684</v>
          </cell>
          <cell r="C5961" t="str">
            <v>Construccion De Techo Firme - 110852</v>
          </cell>
          <cell r="D5961" t="str">
            <v>110852</v>
          </cell>
          <cell r="E5961">
            <v>31</v>
          </cell>
          <cell r="F5961" t="str">
            <v>Yucatán</v>
          </cell>
          <cell r="G5961">
            <v>50</v>
          </cell>
          <cell r="H5961" t="str">
            <v>Mérida</v>
          </cell>
          <cell r="I5961">
            <v>133</v>
          </cell>
          <cell r="J5961" t="str">
            <v>San Antonio Tzacalá</v>
          </cell>
          <cell r="K5961">
            <v>-89.653887999999995</v>
          </cell>
          <cell r="L5961">
            <v>20.75</v>
          </cell>
          <cell r="M5961" t="str">
            <v>Rural</v>
          </cell>
          <cell r="N5961">
            <v>2</v>
          </cell>
          <cell r="O5961" t="str">
            <v>Aportaciones Federales</v>
          </cell>
          <cell r="P5961" t="str">
            <v>I004</v>
          </cell>
          <cell r="Q5961" t="str">
            <v>FAIS Municipal y de las Demarcaciones Territoriales del Distrito Federal</v>
          </cell>
          <cell r="R5961">
            <v>33</v>
          </cell>
          <cell r="S5961" t="str">
            <v>Aportaciones Federales para Entidades Federativas y Municipios</v>
          </cell>
          <cell r="T5961" t="str">
            <v>AYUNTAMIENTO DE MERIDA</v>
          </cell>
          <cell r="U5961">
            <v>10</v>
          </cell>
          <cell r="V5961" t="str">
            <v>Vivienda</v>
          </cell>
          <cell r="W5961">
            <v>2</v>
          </cell>
          <cell r="X5961" t="str">
            <v>Proyecto de Inversión de Infraestructura Social</v>
          </cell>
          <cell r="Y5961" t="str">
            <v>REDUCIR EL REZAGO SOCIAL Y MEJORAR LA CALIDAD DE VIDA DE LAS FAMILIAS EN POBREZA</v>
          </cell>
          <cell r="Z5961">
            <v>42908</v>
          </cell>
          <cell r="AA5961">
            <v>42979</v>
          </cell>
          <cell r="AB5961" t="str">
            <v>CALLE 20 INTERIOR 0 0 COLONIA SAN ANTONIO TZACALÁ, 97315 SAN ANTONIO TZACALÁ, MÉRIDA YUCATÁN ENTRE CALLE 17 A Y CALLE 21 A, LA OBRA SE REALIZARA EN CA</v>
          </cell>
          <cell r="AC5961">
            <v>0</v>
          </cell>
          <cell r="AE5961">
            <v>1</v>
          </cell>
          <cell r="AF5961" t="str">
            <v>En Ejecución</v>
          </cell>
          <cell r="AG5961">
            <v>2017</v>
          </cell>
          <cell r="AH5961">
            <v>66563.62</v>
          </cell>
        </row>
        <row r="5962">
          <cell r="B5962" t="str">
            <v>YUC17170300952685</v>
          </cell>
          <cell r="C5962" t="str">
            <v>Construccion De Cuartos Dormitorio - 110769</v>
          </cell>
          <cell r="D5962" t="str">
            <v>110769</v>
          </cell>
          <cell r="E5962">
            <v>31</v>
          </cell>
          <cell r="F5962" t="str">
            <v>Yucatán</v>
          </cell>
          <cell r="G5962">
            <v>50</v>
          </cell>
          <cell r="H5962" t="str">
            <v>Mérida</v>
          </cell>
          <cell r="I5962">
            <v>133</v>
          </cell>
          <cell r="J5962" t="str">
            <v>San Antonio Tzacalá</v>
          </cell>
          <cell r="K5962">
            <v>-89.653887999999995</v>
          </cell>
          <cell r="L5962">
            <v>20.75</v>
          </cell>
          <cell r="M5962" t="str">
            <v>Rural</v>
          </cell>
          <cell r="N5962">
            <v>2</v>
          </cell>
          <cell r="O5962" t="str">
            <v>Aportaciones Federales</v>
          </cell>
          <cell r="P5962" t="str">
            <v>I004</v>
          </cell>
          <cell r="Q5962" t="str">
            <v>FAIS Municipal y de las Demarcaciones Territoriales del Distrito Federal</v>
          </cell>
          <cell r="R5962">
            <v>33</v>
          </cell>
          <cell r="S5962" t="str">
            <v>Aportaciones Federales para Entidades Federativas y Municipios</v>
          </cell>
          <cell r="T5962" t="str">
            <v>AYUNTAMIENTO DE MERIDA</v>
          </cell>
          <cell r="U5962">
            <v>10</v>
          </cell>
          <cell r="V5962" t="str">
            <v>Vivienda</v>
          </cell>
          <cell r="W5962">
            <v>2</v>
          </cell>
          <cell r="X5962" t="str">
            <v>Proyecto de Inversión de Infraestructura Social</v>
          </cell>
          <cell r="Y5962" t="str">
            <v>REDUCIR EL REZAGO SOCIAL Y MEJORAR LA CALIDAD DE VIDA DE LAS FAMILIAS EN POBREZA</v>
          </cell>
          <cell r="Z5962">
            <v>42908</v>
          </cell>
          <cell r="AA5962">
            <v>42979</v>
          </cell>
          <cell r="AB5962" t="str">
            <v>CALLE 18 INTERIOR 0 0 COLONIA SAN ANTONIO TZACALÁ, 97315 SAN ANTONIO TZACALÁ, MÉRIDA YUCATÁN ENTRE CALLE 19 A Y CALLE 21, LA OBRA SE REALIZARA EN CALL</v>
          </cell>
          <cell r="AC5962">
            <v>0</v>
          </cell>
          <cell r="AE5962">
            <v>1</v>
          </cell>
          <cell r="AF5962" t="str">
            <v>En Ejecución</v>
          </cell>
          <cell r="AG5962">
            <v>2017</v>
          </cell>
          <cell r="AH5962">
            <v>76506.38</v>
          </cell>
        </row>
        <row r="5963">
          <cell r="B5963" t="str">
            <v>YUC17170300952686</v>
          </cell>
          <cell r="C5963" t="str">
            <v>Construccion De Cuarto Para Baño - 110747</v>
          </cell>
          <cell r="D5963" t="str">
            <v>110747</v>
          </cell>
          <cell r="E5963">
            <v>31</v>
          </cell>
          <cell r="F5963" t="str">
            <v>Yucatán</v>
          </cell>
          <cell r="G5963">
            <v>50</v>
          </cell>
          <cell r="H5963" t="str">
            <v>Mérida</v>
          </cell>
          <cell r="I5963">
            <v>133</v>
          </cell>
          <cell r="J5963" t="str">
            <v>San Antonio Tzacalá</v>
          </cell>
          <cell r="K5963">
            <v>-89.653887999999995</v>
          </cell>
          <cell r="L5963">
            <v>20.75</v>
          </cell>
          <cell r="M5963" t="str">
            <v>Rural</v>
          </cell>
          <cell r="N5963">
            <v>2</v>
          </cell>
          <cell r="O5963" t="str">
            <v>Aportaciones Federales</v>
          </cell>
          <cell r="P5963" t="str">
            <v>I004</v>
          </cell>
          <cell r="Q5963" t="str">
            <v>FAIS Municipal y de las Demarcaciones Territoriales del Distrito Federal</v>
          </cell>
          <cell r="R5963">
            <v>33</v>
          </cell>
          <cell r="S5963" t="str">
            <v>Aportaciones Federales para Entidades Federativas y Municipios</v>
          </cell>
          <cell r="T5963" t="str">
            <v>AYUNTAMIENTO DE MERIDA</v>
          </cell>
          <cell r="U5963">
            <v>10</v>
          </cell>
          <cell r="V5963" t="str">
            <v>Vivienda</v>
          </cell>
          <cell r="W5963">
            <v>2</v>
          </cell>
          <cell r="X5963" t="str">
            <v>Proyecto de Inversión de Infraestructura Social</v>
          </cell>
          <cell r="Y5963" t="str">
            <v>REDUCIR EL REZAGO SOCIAL Y MEJORAR LA CALIDAD DE VIDA DE LAS FAMILIAS EN POBREZA</v>
          </cell>
          <cell r="Z5963">
            <v>42908</v>
          </cell>
          <cell r="AA5963">
            <v>42979</v>
          </cell>
          <cell r="AB5963" t="str">
            <v>CALLE 18 INTERIOR 0 0 COLONIA SAN ANTONIO TZACALÁ, 97315 SAN ANTONIO TZACALÁ, MÉRIDA YUCATÁN ENTRE CALLE 17 A Y CALLE 19 A, LA OBRA SE REALIZARA EN CA</v>
          </cell>
          <cell r="AC5963">
            <v>0</v>
          </cell>
          <cell r="AE5963">
            <v>1</v>
          </cell>
          <cell r="AF5963" t="str">
            <v>En Ejecución</v>
          </cell>
          <cell r="AG5963">
            <v>2017</v>
          </cell>
          <cell r="AH5963">
            <v>96610.52</v>
          </cell>
        </row>
        <row r="5964">
          <cell r="B5964" t="str">
            <v>YUC17170300952687</v>
          </cell>
          <cell r="C5964" t="str">
            <v>Construccion De Cuartos Dormitorio - 110734</v>
          </cell>
          <cell r="D5964" t="str">
            <v>110734</v>
          </cell>
          <cell r="E5964">
            <v>31</v>
          </cell>
          <cell r="F5964" t="str">
            <v>Yucatán</v>
          </cell>
          <cell r="G5964">
            <v>50</v>
          </cell>
          <cell r="H5964" t="str">
            <v>Mérida</v>
          </cell>
          <cell r="I5964">
            <v>133</v>
          </cell>
          <cell r="J5964" t="str">
            <v>San Antonio Tzacalá</v>
          </cell>
          <cell r="K5964">
            <v>-89.653887999999995</v>
          </cell>
          <cell r="L5964">
            <v>20.75</v>
          </cell>
          <cell r="M5964" t="str">
            <v>Rural</v>
          </cell>
          <cell r="N5964">
            <v>2</v>
          </cell>
          <cell r="O5964" t="str">
            <v>Aportaciones Federales</v>
          </cell>
          <cell r="P5964" t="str">
            <v>I004</v>
          </cell>
          <cell r="Q5964" t="str">
            <v>FAIS Municipal y de las Demarcaciones Territoriales del Distrito Federal</v>
          </cell>
          <cell r="R5964">
            <v>33</v>
          </cell>
          <cell r="S5964" t="str">
            <v>Aportaciones Federales para Entidades Federativas y Municipios</v>
          </cell>
          <cell r="T5964" t="str">
            <v>AYUNTAMIENTO DE MERIDA</v>
          </cell>
          <cell r="U5964">
            <v>10</v>
          </cell>
          <cell r="V5964" t="str">
            <v>Vivienda</v>
          </cell>
          <cell r="W5964">
            <v>2</v>
          </cell>
          <cell r="X5964" t="str">
            <v>Proyecto de Inversión de Infraestructura Social</v>
          </cell>
          <cell r="Y5964" t="str">
            <v>REDUCIR EL REZAGO SOCIAL Y MEJORAR LA CALIDAD DE VIDA DE LAS FAMILIAS EN POBREZA</v>
          </cell>
          <cell r="Z5964">
            <v>42908</v>
          </cell>
          <cell r="AA5964">
            <v>42979</v>
          </cell>
          <cell r="AB5964" t="str">
            <v>CALLE 16 INTERIOR 0 0 COLONIA SAN ANTONIO TZACALÁ, 97315 SAN ANTONIO TZACALÁ, MÉRIDA YUCATÁN ENTRE CALLE 25 Y , LA OBRA SE REALIZARA EN CALLE 16 SN X</v>
          </cell>
          <cell r="AC5964">
            <v>0</v>
          </cell>
          <cell r="AE5964">
            <v>1</v>
          </cell>
          <cell r="AF5964" t="str">
            <v>En Ejecución</v>
          </cell>
          <cell r="AG5964">
            <v>2017</v>
          </cell>
          <cell r="AH5964">
            <v>76506.38</v>
          </cell>
        </row>
        <row r="5965">
          <cell r="B5965" t="str">
            <v>YUC17170300952688</v>
          </cell>
          <cell r="C5965" t="str">
            <v>Construccion De Cuarto Para Baño - 110716</v>
          </cell>
          <cell r="D5965" t="str">
            <v>110716</v>
          </cell>
          <cell r="E5965">
            <v>31</v>
          </cell>
          <cell r="F5965" t="str">
            <v>Yucatán</v>
          </cell>
          <cell r="G5965">
            <v>50</v>
          </cell>
          <cell r="H5965" t="str">
            <v>Mérida</v>
          </cell>
          <cell r="I5965">
            <v>133</v>
          </cell>
          <cell r="J5965" t="str">
            <v>San Antonio Tzacalá</v>
          </cell>
          <cell r="K5965">
            <v>-89.653887999999995</v>
          </cell>
          <cell r="L5965">
            <v>20.75</v>
          </cell>
          <cell r="M5965" t="str">
            <v>Rural</v>
          </cell>
          <cell r="N5965">
            <v>2</v>
          </cell>
          <cell r="O5965" t="str">
            <v>Aportaciones Federales</v>
          </cell>
          <cell r="P5965" t="str">
            <v>I004</v>
          </cell>
          <cell r="Q5965" t="str">
            <v>FAIS Municipal y de las Demarcaciones Territoriales del Distrito Federal</v>
          </cell>
          <cell r="R5965">
            <v>33</v>
          </cell>
          <cell r="S5965" t="str">
            <v>Aportaciones Federales para Entidades Federativas y Municipios</v>
          </cell>
          <cell r="T5965" t="str">
            <v>AYUNTAMIENTO DE MERIDA</v>
          </cell>
          <cell r="U5965">
            <v>10</v>
          </cell>
          <cell r="V5965" t="str">
            <v>Vivienda</v>
          </cell>
          <cell r="W5965">
            <v>2</v>
          </cell>
          <cell r="X5965" t="str">
            <v>Proyecto de Inversión de Infraestructura Social</v>
          </cell>
          <cell r="Y5965" t="str">
            <v>REDUCIR EL REZAGO SOCIAL Y MEJORAR LA CALIDAD DE VIDA DE LAS FAMILIAS EN POBREZA</v>
          </cell>
          <cell r="Z5965">
            <v>42908</v>
          </cell>
          <cell r="AA5965">
            <v>42979</v>
          </cell>
          <cell r="AB5965" t="str">
            <v>CALLE 16 INTERIOR 0 0 COLONIA SAN ANTONIO TZACALÁ, 97315 SAN ANTONIO TZACALÁ, MÉRIDA YUCATÁN ENTRE CALLE 25 Y , LA OBRA SE REALIZARA EN CALLE 16 SN X</v>
          </cell>
          <cell r="AC5965">
            <v>0</v>
          </cell>
          <cell r="AE5965">
            <v>1</v>
          </cell>
          <cell r="AF5965" t="str">
            <v>En Ejecución</v>
          </cell>
          <cell r="AG5965">
            <v>2017</v>
          </cell>
          <cell r="AH5965">
            <v>93990.17</v>
          </cell>
        </row>
        <row r="5966">
          <cell r="B5966" t="str">
            <v>YUC17170300952689</v>
          </cell>
          <cell r="C5966" t="str">
            <v>Construccion De Cuarto Para Baño - 110831</v>
          </cell>
          <cell r="D5966" t="str">
            <v>110831</v>
          </cell>
          <cell r="E5966">
            <v>31</v>
          </cell>
          <cell r="F5966" t="str">
            <v>Yucatán</v>
          </cell>
          <cell r="G5966">
            <v>50</v>
          </cell>
          <cell r="H5966" t="str">
            <v>Mérida</v>
          </cell>
          <cell r="I5966">
            <v>133</v>
          </cell>
          <cell r="J5966" t="str">
            <v>San Antonio Tzacalá</v>
          </cell>
          <cell r="K5966">
            <v>-89.653887999999995</v>
          </cell>
          <cell r="L5966">
            <v>20.75</v>
          </cell>
          <cell r="M5966" t="str">
            <v>Rural</v>
          </cell>
          <cell r="N5966">
            <v>2</v>
          </cell>
          <cell r="O5966" t="str">
            <v>Aportaciones Federales</v>
          </cell>
          <cell r="P5966" t="str">
            <v>I004</v>
          </cell>
          <cell r="Q5966" t="str">
            <v>FAIS Municipal y de las Demarcaciones Territoriales del Distrito Federal</v>
          </cell>
          <cell r="R5966">
            <v>33</v>
          </cell>
          <cell r="S5966" t="str">
            <v>Aportaciones Federales para Entidades Federativas y Municipios</v>
          </cell>
          <cell r="T5966" t="str">
            <v>AYUNTAMIENTO DE MERIDA</v>
          </cell>
          <cell r="U5966">
            <v>10</v>
          </cell>
          <cell r="V5966" t="str">
            <v>Vivienda</v>
          </cell>
          <cell r="W5966">
            <v>2</v>
          </cell>
          <cell r="X5966" t="str">
            <v>Proyecto de Inversión de Infraestructura Social</v>
          </cell>
          <cell r="Y5966" t="str">
            <v>REDUCIR EL REZAGO SOCIAL Y MEJORAR LA CALIDAD DE VIDA DE LAS FAMILIAS EN POBREZA</v>
          </cell>
          <cell r="Z5966">
            <v>42908</v>
          </cell>
          <cell r="AA5966">
            <v>42979</v>
          </cell>
          <cell r="AB5966" t="str">
            <v>CALLE 18 INTERIOR 0 0 COLONIA SAN ANTONIO TZACALÁ, 97315 SAN ANTONIO TZACALÁ, MÉRIDA YUCATÁN ENTRE CALLE 25 Y CALLE 27, LA OBRA SE REALIZARA EN CALLE</v>
          </cell>
          <cell r="AC5966">
            <v>0</v>
          </cell>
          <cell r="AE5966">
            <v>1</v>
          </cell>
          <cell r="AF5966" t="str">
            <v>En Ejecución</v>
          </cell>
          <cell r="AG5966">
            <v>2017</v>
          </cell>
          <cell r="AH5966">
            <v>125337.1</v>
          </cell>
        </row>
        <row r="5967">
          <cell r="B5967" t="str">
            <v>YUC17170300952690</v>
          </cell>
          <cell r="C5967" t="str">
            <v>Construccion De Cuarto Para Baño - 110810</v>
          </cell>
          <cell r="D5967" t="str">
            <v>110810</v>
          </cell>
          <cell r="E5967">
            <v>31</v>
          </cell>
          <cell r="F5967" t="str">
            <v>Yucatán</v>
          </cell>
          <cell r="G5967">
            <v>50</v>
          </cell>
          <cell r="H5967" t="str">
            <v>Mérida</v>
          </cell>
          <cell r="I5967">
            <v>133</v>
          </cell>
          <cell r="J5967" t="str">
            <v>San Antonio Tzacalá</v>
          </cell>
          <cell r="K5967">
            <v>-89.653887999999995</v>
          </cell>
          <cell r="L5967">
            <v>20.75</v>
          </cell>
          <cell r="M5967" t="str">
            <v>Rural</v>
          </cell>
          <cell r="N5967">
            <v>2</v>
          </cell>
          <cell r="O5967" t="str">
            <v>Aportaciones Federales</v>
          </cell>
          <cell r="P5967" t="str">
            <v>I004</v>
          </cell>
          <cell r="Q5967" t="str">
            <v>FAIS Municipal y de las Demarcaciones Territoriales del Distrito Federal</v>
          </cell>
          <cell r="R5967">
            <v>33</v>
          </cell>
          <cell r="S5967" t="str">
            <v>Aportaciones Federales para Entidades Federativas y Municipios</v>
          </cell>
          <cell r="T5967" t="str">
            <v>AYUNTAMIENTO DE MERIDA</v>
          </cell>
          <cell r="U5967">
            <v>10</v>
          </cell>
          <cell r="V5967" t="str">
            <v>Vivienda</v>
          </cell>
          <cell r="W5967">
            <v>2</v>
          </cell>
          <cell r="X5967" t="str">
            <v>Proyecto de Inversión de Infraestructura Social</v>
          </cell>
          <cell r="Y5967" t="str">
            <v>REDUCIR EL REZAGO SOCIAL Y MEJORAR LA CALIDAD DE VIDA DE LAS FAMILIAS EN POBREZA</v>
          </cell>
          <cell r="Z5967">
            <v>42908</v>
          </cell>
          <cell r="AA5967">
            <v>42979</v>
          </cell>
          <cell r="AB5967" t="str">
            <v>CALLE 18 INTERIOR 0 0 COLONIA SAN ANTONIO TZACALÁ, 97315 SAN ANTONIO TZACALÁ, MÉRIDA YUCATÁN ENTRE CALLE 23 Y CALLE 25, LA OBRA SE REALIZARA EN CALLE</v>
          </cell>
          <cell r="AC5967">
            <v>0</v>
          </cell>
          <cell r="AE5967">
            <v>1</v>
          </cell>
          <cell r="AF5967" t="str">
            <v>En Ejecución</v>
          </cell>
          <cell r="AG5967">
            <v>2017</v>
          </cell>
          <cell r="AH5967">
            <v>89121.61</v>
          </cell>
        </row>
        <row r="5968">
          <cell r="B5968" t="str">
            <v>YUC17170300952691</v>
          </cell>
          <cell r="C5968" t="str">
            <v>Construccion De Cuarto Para Baño - 110797</v>
          </cell>
          <cell r="D5968" t="str">
            <v>110797</v>
          </cell>
          <cell r="E5968">
            <v>31</v>
          </cell>
          <cell r="F5968" t="str">
            <v>Yucatán</v>
          </cell>
          <cell r="G5968">
            <v>50</v>
          </cell>
          <cell r="H5968" t="str">
            <v>Mérida</v>
          </cell>
          <cell r="I5968">
            <v>133</v>
          </cell>
          <cell r="J5968" t="str">
            <v>San Antonio Tzacalá</v>
          </cell>
          <cell r="K5968">
            <v>-89.653887999999995</v>
          </cell>
          <cell r="L5968">
            <v>20.75</v>
          </cell>
          <cell r="M5968" t="str">
            <v>Rural</v>
          </cell>
          <cell r="N5968">
            <v>2</v>
          </cell>
          <cell r="O5968" t="str">
            <v>Aportaciones Federales</v>
          </cell>
          <cell r="P5968" t="str">
            <v>I004</v>
          </cell>
          <cell r="Q5968" t="str">
            <v>FAIS Municipal y de las Demarcaciones Territoriales del Distrito Federal</v>
          </cell>
          <cell r="R5968">
            <v>33</v>
          </cell>
          <cell r="S5968" t="str">
            <v>Aportaciones Federales para Entidades Federativas y Municipios</v>
          </cell>
          <cell r="T5968" t="str">
            <v>AYUNTAMIENTO DE MERIDA</v>
          </cell>
          <cell r="U5968">
            <v>10</v>
          </cell>
          <cell r="V5968" t="str">
            <v>Vivienda</v>
          </cell>
          <cell r="W5968">
            <v>2</v>
          </cell>
          <cell r="X5968" t="str">
            <v>Proyecto de Inversión de Infraestructura Social</v>
          </cell>
          <cell r="Y5968" t="str">
            <v>REDUCIR EL REZAGO SOCIAL Y MEJORAR LA CALIDAD DE VIDA DE LAS FAMILIAS EN POBREZA</v>
          </cell>
          <cell r="Z5968">
            <v>42908</v>
          </cell>
          <cell r="AA5968">
            <v>42979</v>
          </cell>
          <cell r="AB5968" t="str">
            <v>CALLE 18 INTERIOR 0 0 COLONIA SAN ANTONIO TZACALÁ, 97315 SAN ANTONIO TZACALÁ, MÉRIDA YUCATÁN ENTRE CALLE 19 A Y CALLE 21, LA OBRA SE REALIZARA EN CALL</v>
          </cell>
          <cell r="AC5968">
            <v>0</v>
          </cell>
          <cell r="AE5968">
            <v>1</v>
          </cell>
          <cell r="AF5968" t="str">
            <v>En Ejecución</v>
          </cell>
          <cell r="AG5968">
            <v>2017</v>
          </cell>
          <cell r="AH5968">
            <v>93990.18</v>
          </cell>
        </row>
        <row r="5969">
          <cell r="B5969" t="str">
            <v>YUC00170300957942</v>
          </cell>
          <cell r="C5969" t="str">
            <v>Construcción De Un Parque En La Localidad Y Municipio De Sucilá</v>
          </cell>
          <cell r="D5969" t="str">
            <v>1.3</v>
          </cell>
          <cell r="E5969">
            <v>31</v>
          </cell>
          <cell r="F5969" t="str">
            <v>Yucatán</v>
          </cell>
          <cell r="G5969">
            <v>70</v>
          </cell>
          <cell r="H5969" t="str">
            <v>Sucilá</v>
          </cell>
          <cell r="N5969">
            <v>1</v>
          </cell>
          <cell r="O5969" t="str">
            <v>Subsidios</v>
          </cell>
          <cell r="P5969" t="str">
            <v>U052</v>
          </cell>
          <cell r="Q5969" t="str">
            <v>Proyectos para el Desarrollo Regional de la Zona Henequenera del Sureste</v>
          </cell>
          <cell r="R5969">
            <v>23</v>
          </cell>
          <cell r="S5969" t="str">
            <v>Provisiones Salariales y Económicas</v>
          </cell>
          <cell r="T5969" t="str">
            <v>Instituto para la construcción y conservación de obra pública en Yucatán</v>
          </cell>
          <cell r="U5969">
            <v>0</v>
          </cell>
          <cell r="V5969" t="str">
            <v>Otros Proyectos</v>
          </cell>
          <cell r="W5969">
            <v>2</v>
          </cell>
          <cell r="X5969" t="str">
            <v>Proyecto de Inversión de Infraestructura Social</v>
          </cell>
          <cell r="Y5969" t="str">
            <v>Sin reporte por parte de la Entidad Federativa o Municipio</v>
          </cell>
          <cell r="Z5969">
            <v>42993</v>
          </cell>
          <cell r="AA5969">
            <v>43040</v>
          </cell>
          <cell r="AB5969" t="str">
            <v>-</v>
          </cell>
          <cell r="AC5969">
            <v>0</v>
          </cell>
          <cell r="AE5969">
            <v>1</v>
          </cell>
          <cell r="AF5969" t="str">
            <v>En Ejecución</v>
          </cell>
          <cell r="AG5969">
            <v>2017</v>
          </cell>
          <cell r="AH5969">
            <v>2500000</v>
          </cell>
        </row>
        <row r="5970">
          <cell r="B5970" t="str">
            <v>YUC17170300952692</v>
          </cell>
          <cell r="C5970" t="str">
            <v>Construccion De Cuarto Para Baño - 110701</v>
          </cell>
          <cell r="D5970" t="str">
            <v>110701</v>
          </cell>
          <cell r="E5970">
            <v>31</v>
          </cell>
          <cell r="F5970" t="str">
            <v>Yucatán</v>
          </cell>
          <cell r="G5970">
            <v>50</v>
          </cell>
          <cell r="H5970" t="str">
            <v>Mérida</v>
          </cell>
          <cell r="I5970">
            <v>133</v>
          </cell>
          <cell r="J5970" t="str">
            <v>San Antonio Tzacalá</v>
          </cell>
          <cell r="K5970">
            <v>-89.653887999999995</v>
          </cell>
          <cell r="L5970">
            <v>20.75</v>
          </cell>
          <cell r="M5970" t="str">
            <v>Rural</v>
          </cell>
          <cell r="N5970">
            <v>2</v>
          </cell>
          <cell r="O5970" t="str">
            <v>Aportaciones Federales</v>
          </cell>
          <cell r="P5970" t="str">
            <v>I004</v>
          </cell>
          <cell r="Q5970" t="str">
            <v>FAIS Municipal y de las Demarcaciones Territoriales del Distrito Federal</v>
          </cell>
          <cell r="R5970">
            <v>33</v>
          </cell>
          <cell r="S5970" t="str">
            <v>Aportaciones Federales para Entidades Federativas y Municipios</v>
          </cell>
          <cell r="T5970" t="str">
            <v>AYUNTAMIENTO DE MERIDA</v>
          </cell>
          <cell r="U5970">
            <v>10</v>
          </cell>
          <cell r="V5970" t="str">
            <v>Vivienda</v>
          </cell>
          <cell r="W5970">
            <v>2</v>
          </cell>
          <cell r="X5970" t="str">
            <v>Proyecto de Inversión de Infraestructura Social</v>
          </cell>
          <cell r="Y5970" t="str">
            <v>REDUCIR EL REZAGO SOCIAL Y MEJORAR LA CALIDAD DE VIDA DE LAS FAMILIAS EN POBREZA</v>
          </cell>
          <cell r="Z5970">
            <v>42908</v>
          </cell>
          <cell r="AA5970">
            <v>42979</v>
          </cell>
          <cell r="AB5970" t="str">
            <v>CALLE 16 INTERIOR 0 0 COLONIA SAN ANTONIO TZACALÁ, 97315 SAN ANTONIO TZACALÁ, MÉRIDA YUCATÁN ENTRE CALLE 23 Y , LA OBRA SE REALIZARA EN CALLE 16 SN X</v>
          </cell>
          <cell r="AC5970">
            <v>0</v>
          </cell>
          <cell r="AE5970">
            <v>1</v>
          </cell>
          <cell r="AF5970" t="str">
            <v>En Ejecución</v>
          </cell>
          <cell r="AG5970">
            <v>2017</v>
          </cell>
          <cell r="AH5970">
            <v>96328.63</v>
          </cell>
        </row>
        <row r="5971">
          <cell r="B5971" t="str">
            <v>YUC00170300952693</v>
          </cell>
          <cell r="C5971" t="str">
            <v>Ampliacion De Red De Agua Potable - 172871</v>
          </cell>
          <cell r="D5971" t="str">
            <v>172871</v>
          </cell>
          <cell r="E5971">
            <v>31</v>
          </cell>
          <cell r="F5971" t="str">
            <v>Yucatán</v>
          </cell>
          <cell r="G5971">
            <v>50</v>
          </cell>
          <cell r="H5971" t="str">
            <v>Mérida</v>
          </cell>
          <cell r="I5971">
            <v>135</v>
          </cell>
          <cell r="J5971" t="str">
            <v>Xcanatún</v>
          </cell>
          <cell r="K5971">
            <v>-89.630555000000001</v>
          </cell>
          <cell r="L5971">
            <v>21.076111000000001</v>
          </cell>
          <cell r="M5971" t="str">
            <v>Rural</v>
          </cell>
          <cell r="N5971">
            <v>2</v>
          </cell>
          <cell r="O5971" t="str">
            <v>Aportaciones Federales</v>
          </cell>
          <cell r="P5971" t="str">
            <v>I004</v>
          </cell>
          <cell r="Q5971" t="str">
            <v>FAIS Municipal y de las Demarcaciones Territoriales del Distrito Federal</v>
          </cell>
          <cell r="R5971">
            <v>33</v>
          </cell>
          <cell r="S5971" t="str">
            <v>Aportaciones Federales para Entidades Federativas y Municipios</v>
          </cell>
          <cell r="T5971" t="str">
            <v>AYUNTAMIENTO DE MERIDA</v>
          </cell>
          <cell r="U5971">
            <v>4</v>
          </cell>
          <cell r="V5971" t="str">
            <v>Agua y saneamiento</v>
          </cell>
          <cell r="W5971">
            <v>2</v>
          </cell>
          <cell r="X5971" t="str">
            <v>Proyecto de Inversión de Infraestructura Social</v>
          </cell>
          <cell r="Y5971" t="str">
            <v>REDUCIR EL REZAGO SOCIAL Y MEJORAR LA CALIDAD DE VIDA DE LAS FAMILIAS EN POBREZA</v>
          </cell>
          <cell r="Z5971">
            <v>42990</v>
          </cell>
          <cell r="AA5971">
            <v>43059</v>
          </cell>
          <cell r="AB5971" t="str">
            <v>CALLE 17 C INTERIOR 0 0 COLONIA XCANATÚN, 97302 XCANATÚN, MÉRIDA YUCATÁN ENTRE CALLE 22 Y CALLE 24, LA OBRA SE REALIZARA EN CALLE 17 C X 22 Y 24 COM.</v>
          </cell>
          <cell r="AC5971">
            <v>0</v>
          </cell>
          <cell r="AE5971">
            <v>1</v>
          </cell>
          <cell r="AF5971" t="str">
            <v>En Ejecución</v>
          </cell>
          <cell r="AG5971">
            <v>2017</v>
          </cell>
          <cell r="AH5971">
            <v>78085.02</v>
          </cell>
        </row>
        <row r="5972">
          <cell r="B5972" t="str">
            <v>YUC17170300952694</v>
          </cell>
          <cell r="C5972" t="str">
            <v>Construccion De Cuarto Para Cocina - 178436</v>
          </cell>
          <cell r="D5972" t="str">
            <v>178436</v>
          </cell>
          <cell r="E5972">
            <v>31</v>
          </cell>
          <cell r="F5972" t="str">
            <v>Yucatán</v>
          </cell>
          <cell r="G5972">
            <v>50</v>
          </cell>
          <cell r="H5972" t="str">
            <v>Mérida</v>
          </cell>
          <cell r="I5972">
            <v>138</v>
          </cell>
          <cell r="J5972" t="str">
            <v>Xmatkuil</v>
          </cell>
          <cell r="K5972">
            <v>-89.624443999999997</v>
          </cell>
          <cell r="L5972">
            <v>20.861388000000002</v>
          </cell>
          <cell r="M5972" t="str">
            <v>Rural</v>
          </cell>
          <cell r="N5972">
            <v>2</v>
          </cell>
          <cell r="O5972" t="str">
            <v>Aportaciones Federales</v>
          </cell>
          <cell r="P5972" t="str">
            <v>I004</v>
          </cell>
          <cell r="Q5972" t="str">
            <v>FAIS Municipal y de las Demarcaciones Territoriales del Distrito Federal</v>
          </cell>
          <cell r="R5972">
            <v>33</v>
          </cell>
          <cell r="S5972" t="str">
            <v>Aportaciones Federales para Entidades Federativas y Municipios</v>
          </cell>
          <cell r="T5972" t="str">
            <v>AYUNTAMIENTO DE MERIDA</v>
          </cell>
          <cell r="U5972">
            <v>10</v>
          </cell>
          <cell r="V5972" t="str">
            <v>Vivienda</v>
          </cell>
          <cell r="W5972">
            <v>2</v>
          </cell>
          <cell r="X5972" t="str">
            <v>Proyecto de Inversión de Infraestructura Social</v>
          </cell>
          <cell r="Y5972" t="str">
            <v>REDUCIR EL REZAGO SOCIAL Y MEJORAR LA CALIDAD DE VIDA DE LAS FAMILIAS EN POBREZA</v>
          </cell>
          <cell r="Z5972">
            <v>42964</v>
          </cell>
          <cell r="AA5972">
            <v>43040</v>
          </cell>
          <cell r="AB5972" t="str">
            <v>CALLE 253 INTERIOR 0 0 COLONIA XMATKUIL, 97315 XMATKUIL, MÉRIDA YUCATÁN ENTRE CALLE 50 Y , LA OBRA SE REALIZARA EN CALLE 253 SN X 50 COM. XMATKUIL</v>
          </cell>
          <cell r="AC5972">
            <v>0</v>
          </cell>
          <cell r="AE5972">
            <v>1</v>
          </cell>
          <cell r="AF5972" t="str">
            <v>En Ejecución</v>
          </cell>
          <cell r="AG5972">
            <v>2017</v>
          </cell>
          <cell r="AH5972">
            <v>83492.789999999994</v>
          </cell>
        </row>
        <row r="5973">
          <cell r="B5973" t="str">
            <v>YUC17170300952695</v>
          </cell>
          <cell r="C5973" t="str">
            <v>Construccion De Cuartos Dormitorio - 178452</v>
          </cell>
          <cell r="D5973" t="str">
            <v>178452</v>
          </cell>
          <cell r="E5973">
            <v>31</v>
          </cell>
          <cell r="F5973" t="str">
            <v>Yucatán</v>
          </cell>
          <cell r="G5973">
            <v>50</v>
          </cell>
          <cell r="H5973" t="str">
            <v>Mérida</v>
          </cell>
          <cell r="I5973">
            <v>138</v>
          </cell>
          <cell r="J5973" t="str">
            <v>Xmatkuil</v>
          </cell>
          <cell r="K5973">
            <v>-89.624443999999997</v>
          </cell>
          <cell r="L5973">
            <v>20.861388000000002</v>
          </cell>
          <cell r="M5973" t="str">
            <v>Rural</v>
          </cell>
          <cell r="N5973">
            <v>2</v>
          </cell>
          <cell r="O5973" t="str">
            <v>Aportaciones Federales</v>
          </cell>
          <cell r="P5973" t="str">
            <v>I004</v>
          </cell>
          <cell r="Q5973" t="str">
            <v>FAIS Municipal y de las Demarcaciones Territoriales del Distrito Federal</v>
          </cell>
          <cell r="R5973">
            <v>33</v>
          </cell>
          <cell r="S5973" t="str">
            <v>Aportaciones Federales para Entidades Federativas y Municipios</v>
          </cell>
          <cell r="T5973" t="str">
            <v>AYUNTAMIENTO DE MERIDA</v>
          </cell>
          <cell r="U5973">
            <v>10</v>
          </cell>
          <cell r="V5973" t="str">
            <v>Vivienda</v>
          </cell>
          <cell r="W5973">
            <v>2</v>
          </cell>
          <cell r="X5973" t="str">
            <v>Proyecto de Inversión de Infraestructura Social</v>
          </cell>
          <cell r="Y5973" t="str">
            <v>REDUCIR EL REZAGO SOCIAL Y MEJORAR LA CALIDAD DE VIDA DE LAS FAMILIAS EN POBREZA</v>
          </cell>
          <cell r="Z5973">
            <v>42964</v>
          </cell>
          <cell r="AA5973">
            <v>43040</v>
          </cell>
          <cell r="AB5973" t="str">
            <v>CALLE 253 INTERIOR 0 0 COLONIA XMATKUIL, 97315 XMATKUIL, MÉRIDA YUCATÁN ENTRE CALLE 50 Y , LA OBRA SE REALIZARA EN CALLE 253 SN X 50 COM. XMATKUIL</v>
          </cell>
          <cell r="AC5973">
            <v>0</v>
          </cell>
          <cell r="AE5973">
            <v>1</v>
          </cell>
          <cell r="AF5973" t="str">
            <v>En Ejecución</v>
          </cell>
          <cell r="AG5973">
            <v>2017</v>
          </cell>
          <cell r="AH5973">
            <v>76258.17</v>
          </cell>
        </row>
        <row r="5974">
          <cell r="B5974" t="str">
            <v>YUC00170300952696</v>
          </cell>
          <cell r="C5974" t="str">
            <v>Ampliacion De Red De Agua Potable - 173303</v>
          </cell>
          <cell r="D5974" t="str">
            <v>173303</v>
          </cell>
          <cell r="E5974">
            <v>31</v>
          </cell>
          <cell r="F5974" t="str">
            <v>Yucatán</v>
          </cell>
          <cell r="G5974">
            <v>50</v>
          </cell>
          <cell r="H5974" t="str">
            <v>Mérida</v>
          </cell>
          <cell r="I5974">
            <v>138</v>
          </cell>
          <cell r="J5974" t="str">
            <v>Xmatkuil</v>
          </cell>
          <cell r="K5974">
            <v>-89.624443999999997</v>
          </cell>
          <cell r="L5974">
            <v>20.861388000000002</v>
          </cell>
          <cell r="M5974" t="str">
            <v>Rural</v>
          </cell>
          <cell r="N5974">
            <v>2</v>
          </cell>
          <cell r="O5974" t="str">
            <v>Aportaciones Federales</v>
          </cell>
          <cell r="P5974" t="str">
            <v>I004</v>
          </cell>
          <cell r="Q5974" t="str">
            <v>FAIS Municipal y de las Demarcaciones Territoriales del Distrito Federal</v>
          </cell>
          <cell r="R5974">
            <v>33</v>
          </cell>
          <cell r="S5974" t="str">
            <v>Aportaciones Federales para Entidades Federativas y Municipios</v>
          </cell>
          <cell r="T5974" t="str">
            <v>AYUNTAMIENTO DE MERIDA</v>
          </cell>
          <cell r="U5974">
            <v>4</v>
          </cell>
          <cell r="V5974" t="str">
            <v>Agua y saneamiento</v>
          </cell>
          <cell r="W5974">
            <v>2</v>
          </cell>
          <cell r="X5974" t="str">
            <v>Proyecto de Inversión de Infraestructura Social</v>
          </cell>
          <cell r="Y5974" t="str">
            <v>REDUCIR EL REZAGO SOCIAL Y MEJORAR LA CALIDAD DE VIDA DE LAS FAMILIAS EN POBREZA</v>
          </cell>
          <cell r="Z5974">
            <v>42990</v>
          </cell>
          <cell r="AA5974">
            <v>43059</v>
          </cell>
          <cell r="AB5974" t="str">
            <v>CALLE 253 INTERIOR 0 0 COLONIA XMATKUIL, 97315 XMATKUIL, MÉRIDA YUCATÁN ENTRE CALLE 6 Y CALLE 52 B, LA OBRA SE REALIZARA EN CALLE 253 X 6 Y 52 B COM.</v>
          </cell>
          <cell r="AC5974">
            <v>0</v>
          </cell>
          <cell r="AE5974">
            <v>1</v>
          </cell>
          <cell r="AF5974" t="str">
            <v>En Ejecución</v>
          </cell>
          <cell r="AG5974">
            <v>2017</v>
          </cell>
          <cell r="AH5974">
            <v>618082.74</v>
          </cell>
        </row>
        <row r="5975">
          <cell r="B5975" t="str">
            <v>YUC00170300952697</v>
          </cell>
          <cell r="C5975" t="str">
            <v>Ampliacion De Red De Agua Potable - 173354</v>
          </cell>
          <cell r="D5975" t="str">
            <v>173354</v>
          </cell>
          <cell r="E5975">
            <v>31</v>
          </cell>
          <cell r="F5975" t="str">
            <v>Yucatán</v>
          </cell>
          <cell r="G5975">
            <v>50</v>
          </cell>
          <cell r="H5975" t="str">
            <v>Mérida</v>
          </cell>
          <cell r="I5975">
            <v>138</v>
          </cell>
          <cell r="J5975" t="str">
            <v>Xmatkuil</v>
          </cell>
          <cell r="K5975">
            <v>-89.624443999999997</v>
          </cell>
          <cell r="L5975">
            <v>20.861388000000002</v>
          </cell>
          <cell r="M5975" t="str">
            <v>Rural</v>
          </cell>
          <cell r="N5975">
            <v>2</v>
          </cell>
          <cell r="O5975" t="str">
            <v>Aportaciones Federales</v>
          </cell>
          <cell r="P5975" t="str">
            <v>I004</v>
          </cell>
          <cell r="Q5975" t="str">
            <v>FAIS Municipal y de las Demarcaciones Territoriales del Distrito Federal</v>
          </cell>
          <cell r="R5975">
            <v>33</v>
          </cell>
          <cell r="S5975" t="str">
            <v>Aportaciones Federales para Entidades Federativas y Municipios</v>
          </cell>
          <cell r="T5975" t="str">
            <v>AYUNTAMIENTO DE MERIDA</v>
          </cell>
          <cell r="U5975">
            <v>4</v>
          </cell>
          <cell r="V5975" t="str">
            <v>Agua y saneamiento</v>
          </cell>
          <cell r="W5975">
            <v>2</v>
          </cell>
          <cell r="X5975" t="str">
            <v>Proyecto de Inversión de Infraestructura Social</v>
          </cell>
          <cell r="Y5975" t="str">
            <v>REDUCIR EL REZAGO SOCIAL Y MEJORAR LA CALIDAD DE VIDA DE LAS FAMILIAS EN POBREZA</v>
          </cell>
          <cell r="Z5975">
            <v>42990</v>
          </cell>
          <cell r="AA5975">
            <v>43059</v>
          </cell>
          <cell r="AB5975" t="str">
            <v>CALLE 237 INTERIOR 0 0 COLONIA XMATKUIL, 97315 XMATKUIL, MÉRIDA YUCATÁN ENTRE CALLE 50 Y CALLE 50 E, LA OBRA SE REALIZARA EN CALLE 237 X 50 Y 50 E 237</v>
          </cell>
          <cell r="AC5975">
            <v>0</v>
          </cell>
          <cell r="AE5975">
            <v>1</v>
          </cell>
          <cell r="AF5975" t="str">
            <v>En Ejecución</v>
          </cell>
          <cell r="AG5975">
            <v>2017</v>
          </cell>
          <cell r="AH5975">
            <v>111070.97</v>
          </cell>
        </row>
        <row r="5976">
          <cell r="B5976" t="str">
            <v>YUC17170300952698</v>
          </cell>
          <cell r="C5976" t="str">
            <v>Construccion De Cuarto Para Baño - 178420</v>
          </cell>
          <cell r="D5976" t="str">
            <v>178420</v>
          </cell>
          <cell r="E5976">
            <v>31</v>
          </cell>
          <cell r="F5976" t="str">
            <v>Yucatán</v>
          </cell>
          <cell r="G5976">
            <v>50</v>
          </cell>
          <cell r="H5976" t="str">
            <v>Mérida</v>
          </cell>
          <cell r="I5976">
            <v>138</v>
          </cell>
          <cell r="J5976" t="str">
            <v>Xmatkuil</v>
          </cell>
          <cell r="K5976">
            <v>-89.624443999999997</v>
          </cell>
          <cell r="L5976">
            <v>20.861388000000002</v>
          </cell>
          <cell r="M5976" t="str">
            <v>Rural</v>
          </cell>
          <cell r="N5976">
            <v>2</v>
          </cell>
          <cell r="O5976" t="str">
            <v>Aportaciones Federales</v>
          </cell>
          <cell r="P5976" t="str">
            <v>I004</v>
          </cell>
          <cell r="Q5976" t="str">
            <v>FAIS Municipal y de las Demarcaciones Territoriales del Distrito Federal</v>
          </cell>
          <cell r="R5976">
            <v>33</v>
          </cell>
          <cell r="S5976" t="str">
            <v>Aportaciones Federales para Entidades Federativas y Municipios</v>
          </cell>
          <cell r="T5976" t="str">
            <v>AYUNTAMIENTO DE MERIDA</v>
          </cell>
          <cell r="U5976">
            <v>10</v>
          </cell>
          <cell r="V5976" t="str">
            <v>Vivienda</v>
          </cell>
          <cell r="W5976">
            <v>2</v>
          </cell>
          <cell r="X5976" t="str">
            <v>Proyecto de Inversión de Infraestructura Social</v>
          </cell>
          <cell r="Y5976" t="str">
            <v>REDUCIR EL REZAGO SOCIAL Y MEJORAR LA CALIDAD DE VIDA DE LAS FAMILIAS EN POBREZA</v>
          </cell>
          <cell r="Z5976">
            <v>42964</v>
          </cell>
          <cell r="AA5976">
            <v>43040</v>
          </cell>
          <cell r="AB5976" t="str">
            <v>CALLE 253 INTERIOR 0 0 COLONIA XMATKUIL, 97315 XMATKUIL, MÉRIDA YUCATÁN ENTRE CALLE 50 Y , LA OBRA SE REALIZARA EN CALLE 253 SN X 50 COM. XMATKUIL</v>
          </cell>
          <cell r="AC5976">
            <v>0</v>
          </cell>
          <cell r="AE5976">
            <v>1</v>
          </cell>
          <cell r="AF5976" t="str">
            <v>En Ejecución</v>
          </cell>
          <cell r="AG5976">
            <v>2017</v>
          </cell>
          <cell r="AH5976">
            <v>88331.61</v>
          </cell>
        </row>
        <row r="5977">
          <cell r="B5977" t="str">
            <v>YUC17170300952699</v>
          </cell>
          <cell r="C5977" t="str">
            <v>Construccion De Piso Firme - 175010</v>
          </cell>
          <cell r="D5977" t="str">
            <v>175010</v>
          </cell>
          <cell r="E5977">
            <v>31</v>
          </cell>
          <cell r="F5977" t="str">
            <v>Yucatán</v>
          </cell>
          <cell r="G5977">
            <v>50</v>
          </cell>
          <cell r="H5977" t="str">
            <v>Mérida</v>
          </cell>
          <cell r="I5977">
            <v>138</v>
          </cell>
          <cell r="J5977" t="str">
            <v>Xmatkuil</v>
          </cell>
          <cell r="K5977">
            <v>-89.624443999999997</v>
          </cell>
          <cell r="L5977">
            <v>20.861388000000002</v>
          </cell>
          <cell r="M5977" t="str">
            <v>Rural</v>
          </cell>
          <cell r="N5977">
            <v>2</v>
          </cell>
          <cell r="O5977" t="str">
            <v>Aportaciones Federales</v>
          </cell>
          <cell r="P5977" t="str">
            <v>I004</v>
          </cell>
          <cell r="Q5977" t="str">
            <v>FAIS Municipal y de las Demarcaciones Territoriales del Distrito Federal</v>
          </cell>
          <cell r="R5977">
            <v>33</v>
          </cell>
          <cell r="S5977" t="str">
            <v>Aportaciones Federales para Entidades Federativas y Municipios</v>
          </cell>
          <cell r="T5977" t="str">
            <v>AYUNTAMIENTO DE MERIDA</v>
          </cell>
          <cell r="U5977">
            <v>10</v>
          </cell>
          <cell r="V5977" t="str">
            <v>Vivienda</v>
          </cell>
          <cell r="W5977">
            <v>2</v>
          </cell>
          <cell r="X5977" t="str">
            <v>Proyecto de Inversión de Infraestructura Social</v>
          </cell>
          <cell r="Y5977" t="str">
            <v>REDUCIR EL REZAGO SOCIAL Y MEJORAR LA CALIDAD DE VIDA DE LAS FAMILIAS EN POBREZA</v>
          </cell>
          <cell r="Z5977">
            <v>42961</v>
          </cell>
          <cell r="AA5977">
            <v>43040</v>
          </cell>
          <cell r="AB5977" t="str">
            <v>CALLE 249 INTERIOR 0 0 COLONIA XMATKUIL, 97315 XMATKUIL, MÉRIDA YUCATÁN ENTRE CALLE 52 Y CALLE 52 A, LA OBRA SE REALIZARA EN CALLE 249 SN X 52 Y 52 A</v>
          </cell>
          <cell r="AC5977">
            <v>0</v>
          </cell>
          <cell r="AE5977">
            <v>1</v>
          </cell>
          <cell r="AF5977" t="str">
            <v>En Ejecución</v>
          </cell>
          <cell r="AG5977">
            <v>2017</v>
          </cell>
          <cell r="AH5977">
            <v>4452.28</v>
          </cell>
        </row>
        <row r="5978">
          <cell r="B5978" t="str">
            <v>YUC17170300952700</v>
          </cell>
          <cell r="C5978" t="str">
            <v>Construccion De Techo Firme - 175271</v>
          </cell>
          <cell r="D5978" t="str">
            <v>175271</v>
          </cell>
          <cell r="E5978">
            <v>31</v>
          </cell>
          <cell r="F5978" t="str">
            <v>Yucatán</v>
          </cell>
          <cell r="G5978">
            <v>50</v>
          </cell>
          <cell r="H5978" t="str">
            <v>Mérida</v>
          </cell>
          <cell r="I5978">
            <v>138</v>
          </cell>
          <cell r="J5978" t="str">
            <v>Xmatkuil</v>
          </cell>
          <cell r="K5978">
            <v>-89.624443999999997</v>
          </cell>
          <cell r="L5978">
            <v>20.861388000000002</v>
          </cell>
          <cell r="M5978" t="str">
            <v>Rural</v>
          </cell>
          <cell r="N5978">
            <v>2</v>
          </cell>
          <cell r="O5978" t="str">
            <v>Aportaciones Federales</v>
          </cell>
          <cell r="P5978" t="str">
            <v>I004</v>
          </cell>
          <cell r="Q5978" t="str">
            <v>FAIS Municipal y de las Demarcaciones Territoriales del Distrito Federal</v>
          </cell>
          <cell r="R5978">
            <v>33</v>
          </cell>
          <cell r="S5978" t="str">
            <v>Aportaciones Federales para Entidades Federativas y Municipios</v>
          </cell>
          <cell r="T5978" t="str">
            <v>AYUNTAMIENTO DE MERIDA</v>
          </cell>
          <cell r="U5978">
            <v>10</v>
          </cell>
          <cell r="V5978" t="str">
            <v>Vivienda</v>
          </cell>
          <cell r="W5978">
            <v>2</v>
          </cell>
          <cell r="X5978" t="str">
            <v>Proyecto de Inversión de Infraestructura Social</v>
          </cell>
          <cell r="Y5978" t="str">
            <v>REDUCIR EL REZAGO SOCIAL Y MEJORAR LA CALIDAD DE VIDA DE LAS FAMILIAS EN POBREZA</v>
          </cell>
          <cell r="Z5978">
            <v>42961</v>
          </cell>
          <cell r="AA5978">
            <v>43040</v>
          </cell>
          <cell r="AB5978" t="str">
            <v>CALLE 56 INTERIOR 0 0 COLONIA XMATKUIL, 97315 XMATKUIL, MÉRIDA YUCATÁN ENTRE CALLE 217 Y CALLE 219, LA OBRA SE REALIZARA EN CALLE 56 SN X 217 Y 219 CO</v>
          </cell>
          <cell r="AC5978">
            <v>0</v>
          </cell>
          <cell r="AE5978">
            <v>1</v>
          </cell>
          <cell r="AF5978" t="str">
            <v>En Ejecución</v>
          </cell>
          <cell r="AG5978">
            <v>2017</v>
          </cell>
          <cell r="AH5978">
            <v>48128.99</v>
          </cell>
        </row>
        <row r="5979">
          <cell r="B5979" t="str">
            <v>YUC17170300952701</v>
          </cell>
          <cell r="C5979" t="str">
            <v>Construccion De Techo Firme - 175038</v>
          </cell>
          <cell r="D5979" t="str">
            <v>175038</v>
          </cell>
          <cell r="E5979">
            <v>31</v>
          </cell>
          <cell r="F5979" t="str">
            <v>Yucatán</v>
          </cell>
          <cell r="G5979">
            <v>50</v>
          </cell>
          <cell r="H5979" t="str">
            <v>Mérida</v>
          </cell>
          <cell r="I5979">
            <v>138</v>
          </cell>
          <cell r="J5979" t="str">
            <v>Xmatkuil</v>
          </cell>
          <cell r="K5979">
            <v>-89.624443999999997</v>
          </cell>
          <cell r="L5979">
            <v>20.861388000000002</v>
          </cell>
          <cell r="M5979" t="str">
            <v>Rural</v>
          </cell>
          <cell r="N5979">
            <v>2</v>
          </cell>
          <cell r="O5979" t="str">
            <v>Aportaciones Federales</v>
          </cell>
          <cell r="P5979" t="str">
            <v>I004</v>
          </cell>
          <cell r="Q5979" t="str">
            <v>FAIS Municipal y de las Demarcaciones Territoriales del Distrito Federal</v>
          </cell>
          <cell r="R5979">
            <v>33</v>
          </cell>
          <cell r="S5979" t="str">
            <v>Aportaciones Federales para Entidades Federativas y Municipios</v>
          </cell>
          <cell r="T5979" t="str">
            <v>AYUNTAMIENTO DE MERIDA</v>
          </cell>
          <cell r="U5979">
            <v>10</v>
          </cell>
          <cell r="V5979" t="str">
            <v>Vivienda</v>
          </cell>
          <cell r="W5979">
            <v>2</v>
          </cell>
          <cell r="X5979" t="str">
            <v>Proyecto de Inversión de Infraestructura Social</v>
          </cell>
          <cell r="Y5979" t="str">
            <v>REDUCIR EL REZAGO SOCIAL Y MEJORAR LA CALIDAD DE VIDA DE LAS FAMILIAS EN POBREZA</v>
          </cell>
          <cell r="Z5979">
            <v>42961</v>
          </cell>
          <cell r="AA5979">
            <v>43040</v>
          </cell>
          <cell r="AB5979" t="str">
            <v>CALLE 249 INTERIOR 0 0 COLONIA XMATKUIL, 97315 XMATKUIL, MÉRIDA YUCATÁN ENTRE CALLE 52 Y CALLE 52 A, LA OBRA SE REALIZARA EN CALLE 249 SN X 52 Y 52 A</v>
          </cell>
          <cell r="AC5979">
            <v>0</v>
          </cell>
          <cell r="AE5979">
            <v>1</v>
          </cell>
          <cell r="AF5979" t="str">
            <v>En Ejecución</v>
          </cell>
          <cell r="AG5979">
            <v>2017</v>
          </cell>
          <cell r="AH5979">
            <v>43348.18</v>
          </cell>
        </row>
        <row r="5980">
          <cell r="B5980" t="str">
            <v>YUC17170300952702</v>
          </cell>
          <cell r="C5980" t="str">
            <v>Construccion De Cuarto Para Baño - 174925</v>
          </cell>
          <cell r="D5980" t="str">
            <v>174925</v>
          </cell>
          <cell r="E5980">
            <v>31</v>
          </cell>
          <cell r="F5980" t="str">
            <v>Yucatán</v>
          </cell>
          <cell r="G5980">
            <v>50</v>
          </cell>
          <cell r="H5980" t="str">
            <v>Mérida</v>
          </cell>
          <cell r="I5980">
            <v>138</v>
          </cell>
          <cell r="J5980" t="str">
            <v>Xmatkuil</v>
          </cell>
          <cell r="K5980">
            <v>-89.624443999999997</v>
          </cell>
          <cell r="L5980">
            <v>20.861388000000002</v>
          </cell>
          <cell r="M5980" t="str">
            <v>Rural</v>
          </cell>
          <cell r="N5980">
            <v>2</v>
          </cell>
          <cell r="O5980" t="str">
            <v>Aportaciones Federales</v>
          </cell>
          <cell r="P5980" t="str">
            <v>I004</v>
          </cell>
          <cell r="Q5980" t="str">
            <v>FAIS Municipal y de las Demarcaciones Territoriales del Distrito Federal</v>
          </cell>
          <cell r="R5980">
            <v>33</v>
          </cell>
          <cell r="S5980" t="str">
            <v>Aportaciones Federales para Entidades Federativas y Municipios</v>
          </cell>
          <cell r="T5980" t="str">
            <v>AYUNTAMIENTO DE MERIDA</v>
          </cell>
          <cell r="U5980">
            <v>10</v>
          </cell>
          <cell r="V5980" t="str">
            <v>Vivienda</v>
          </cell>
          <cell r="W5980">
            <v>2</v>
          </cell>
          <cell r="X5980" t="str">
            <v>Proyecto de Inversión de Infraestructura Social</v>
          </cell>
          <cell r="Y5980" t="str">
            <v>REDUCIR EL REZAGO SOCIAL Y MEJORAR LA CALIDAD DE VIDA DE LAS FAMILIAS EN POBREZA</v>
          </cell>
          <cell r="Z5980">
            <v>42961</v>
          </cell>
          <cell r="AA5980">
            <v>43040</v>
          </cell>
          <cell r="AB5980" t="str">
            <v>CALLE 253 INTERIOR 0 0 COLONIA XMATKUIL, 97315 XMATKUIL, MÉRIDA YUCATÁN ENTRE CALLE 52 A Y CALLE 52, LA OBRA SE REALIZARA EN CALLE 253 SN X 52 A Y 52</v>
          </cell>
          <cell r="AC5980">
            <v>0</v>
          </cell>
          <cell r="AE5980">
            <v>1</v>
          </cell>
          <cell r="AF5980" t="str">
            <v>En Ejecución</v>
          </cell>
          <cell r="AG5980">
            <v>2017</v>
          </cell>
          <cell r="AH5980">
            <v>100334.26</v>
          </cell>
        </row>
        <row r="5981">
          <cell r="B5981" t="str">
            <v>YUC17170300952703</v>
          </cell>
          <cell r="C5981" t="str">
            <v>Construccion De Techo Firme - 174798</v>
          </cell>
          <cell r="D5981" t="str">
            <v>174798</v>
          </cell>
          <cell r="E5981">
            <v>31</v>
          </cell>
          <cell r="F5981" t="str">
            <v>Yucatán</v>
          </cell>
          <cell r="G5981">
            <v>50</v>
          </cell>
          <cell r="H5981" t="str">
            <v>Mérida</v>
          </cell>
          <cell r="I5981">
            <v>138</v>
          </cell>
          <cell r="J5981" t="str">
            <v>Xmatkuil</v>
          </cell>
          <cell r="K5981">
            <v>-89.624443999999997</v>
          </cell>
          <cell r="L5981">
            <v>20.861388000000002</v>
          </cell>
          <cell r="M5981" t="str">
            <v>Rural</v>
          </cell>
          <cell r="N5981">
            <v>2</v>
          </cell>
          <cell r="O5981" t="str">
            <v>Aportaciones Federales</v>
          </cell>
          <cell r="P5981" t="str">
            <v>I004</v>
          </cell>
          <cell r="Q5981" t="str">
            <v>FAIS Municipal y de las Demarcaciones Territoriales del Distrito Federal</v>
          </cell>
          <cell r="R5981">
            <v>33</v>
          </cell>
          <cell r="S5981" t="str">
            <v>Aportaciones Federales para Entidades Federativas y Municipios</v>
          </cell>
          <cell r="T5981" t="str">
            <v>AYUNTAMIENTO DE MERIDA</v>
          </cell>
          <cell r="U5981">
            <v>10</v>
          </cell>
          <cell r="V5981" t="str">
            <v>Vivienda</v>
          </cell>
          <cell r="W5981">
            <v>2</v>
          </cell>
          <cell r="X5981" t="str">
            <v>Proyecto de Inversión de Infraestructura Social</v>
          </cell>
          <cell r="Y5981" t="str">
            <v>REDUCIR EL REZAGO SOCIAL Y MEJORAR LA CALIDAD DE VIDA DE LAS FAMILIAS EN POBREZA</v>
          </cell>
          <cell r="Z5981">
            <v>42961</v>
          </cell>
          <cell r="AA5981">
            <v>43040</v>
          </cell>
          <cell r="AB5981" t="str">
            <v>CALLE 50 INTERIOR 0 0 COLONIA XMATKUIL, 97315 XMATKUIL, MÉRIDA YUCATÁN ENTRE CALLE 249 Y CALLE 251, LA OBRA SE REALIZARA EN CALLE 50 SN X 249 Y 251 CO</v>
          </cell>
          <cell r="AC5981">
            <v>0</v>
          </cell>
          <cell r="AE5981">
            <v>1</v>
          </cell>
          <cell r="AF5981" t="str">
            <v>En Ejecución</v>
          </cell>
          <cell r="AG5981">
            <v>2017</v>
          </cell>
          <cell r="AH5981">
            <v>53687.49</v>
          </cell>
        </row>
        <row r="5982">
          <cell r="B5982" t="str">
            <v>YUC17170300952704</v>
          </cell>
          <cell r="C5982" t="str">
            <v>Construccion De Techo Firme - 174784</v>
          </cell>
          <cell r="D5982" t="str">
            <v>174784</v>
          </cell>
          <cell r="E5982">
            <v>31</v>
          </cell>
          <cell r="F5982" t="str">
            <v>Yucatán</v>
          </cell>
          <cell r="G5982">
            <v>50</v>
          </cell>
          <cell r="H5982" t="str">
            <v>Mérida</v>
          </cell>
          <cell r="I5982">
            <v>138</v>
          </cell>
          <cell r="J5982" t="str">
            <v>Xmatkuil</v>
          </cell>
          <cell r="K5982">
            <v>-89.624443999999997</v>
          </cell>
          <cell r="L5982">
            <v>20.861388000000002</v>
          </cell>
          <cell r="M5982" t="str">
            <v>Rural</v>
          </cell>
          <cell r="N5982">
            <v>2</v>
          </cell>
          <cell r="O5982" t="str">
            <v>Aportaciones Federales</v>
          </cell>
          <cell r="P5982" t="str">
            <v>I004</v>
          </cell>
          <cell r="Q5982" t="str">
            <v>FAIS Municipal y de las Demarcaciones Territoriales del Distrito Federal</v>
          </cell>
          <cell r="R5982">
            <v>33</v>
          </cell>
          <cell r="S5982" t="str">
            <v>Aportaciones Federales para Entidades Federativas y Municipios</v>
          </cell>
          <cell r="T5982" t="str">
            <v>AYUNTAMIENTO DE MERIDA</v>
          </cell>
          <cell r="U5982">
            <v>10</v>
          </cell>
          <cell r="V5982" t="str">
            <v>Vivienda</v>
          </cell>
          <cell r="W5982">
            <v>2</v>
          </cell>
          <cell r="X5982" t="str">
            <v>Proyecto de Inversión de Infraestructura Social</v>
          </cell>
          <cell r="Y5982" t="str">
            <v>REDUCIR EL REZAGO SOCIAL Y MEJORAR LA CALIDAD DE VIDA DE LAS FAMILIAS EN POBREZA</v>
          </cell>
          <cell r="Z5982">
            <v>42961</v>
          </cell>
          <cell r="AA5982">
            <v>43040</v>
          </cell>
          <cell r="AB5982" t="str">
            <v>CALLE 52 INTERIOR 0 0 COLONIA XMATKUIL, 97315 XMATKUIL, MÉRIDA YUCATÁN ENTRE CALLE 251 A Y CALLE 253, LA OBRA SE REALIZARA EN CALLE 52 SN X 251 A Y 25</v>
          </cell>
          <cell r="AC5982">
            <v>0</v>
          </cell>
          <cell r="AE5982">
            <v>1</v>
          </cell>
          <cell r="AF5982" t="str">
            <v>En Ejecución</v>
          </cell>
          <cell r="AG5982">
            <v>2017</v>
          </cell>
          <cell r="AH5982">
            <v>44868.6</v>
          </cell>
        </row>
        <row r="5983">
          <cell r="B5983" t="str">
            <v>YUC17170300952705</v>
          </cell>
          <cell r="C5983" t="str">
            <v>Construccion De Cuarto Para Baño - 175301</v>
          </cell>
          <cell r="D5983" t="str">
            <v>175301</v>
          </cell>
          <cell r="E5983">
            <v>31</v>
          </cell>
          <cell r="F5983" t="str">
            <v>Yucatán</v>
          </cell>
          <cell r="G5983">
            <v>50</v>
          </cell>
          <cell r="H5983" t="str">
            <v>Mérida</v>
          </cell>
          <cell r="I5983">
            <v>138</v>
          </cell>
          <cell r="J5983" t="str">
            <v>Xmatkuil</v>
          </cell>
          <cell r="K5983">
            <v>-89.624443999999997</v>
          </cell>
          <cell r="L5983">
            <v>20.861388000000002</v>
          </cell>
          <cell r="M5983" t="str">
            <v>Rural</v>
          </cell>
          <cell r="N5983">
            <v>2</v>
          </cell>
          <cell r="O5983" t="str">
            <v>Aportaciones Federales</v>
          </cell>
          <cell r="P5983" t="str">
            <v>I004</v>
          </cell>
          <cell r="Q5983" t="str">
            <v>FAIS Municipal y de las Demarcaciones Territoriales del Distrito Federal</v>
          </cell>
          <cell r="R5983">
            <v>33</v>
          </cell>
          <cell r="S5983" t="str">
            <v>Aportaciones Federales para Entidades Federativas y Municipios</v>
          </cell>
          <cell r="T5983" t="str">
            <v>AYUNTAMIENTO DE MERIDA</v>
          </cell>
          <cell r="U5983">
            <v>10</v>
          </cell>
          <cell r="V5983" t="str">
            <v>Vivienda</v>
          </cell>
          <cell r="W5983">
            <v>2</v>
          </cell>
          <cell r="X5983" t="str">
            <v>Proyecto de Inversión de Infraestructura Social</v>
          </cell>
          <cell r="Y5983" t="str">
            <v>REDUCIR EL REZAGO SOCIAL Y MEJORAR LA CALIDAD DE VIDA DE LAS FAMILIAS EN POBREZA</v>
          </cell>
          <cell r="Z5983">
            <v>42961</v>
          </cell>
          <cell r="AA5983">
            <v>43040</v>
          </cell>
          <cell r="AB5983" t="str">
            <v>CALLE 56 INTERIOR 0 0 COLONIA XMATKUIL, 97315 XMATKUIL, MÉRIDA YUCATÁN ENTRE CALLE 217 Y CALLE 219, LA OBRA SE REALIZARA EN CALLE 56 SN X 217 Y 219 CO</v>
          </cell>
          <cell r="AC5983">
            <v>0</v>
          </cell>
          <cell r="AE5983">
            <v>1</v>
          </cell>
          <cell r="AF5983" t="str">
            <v>En Ejecución</v>
          </cell>
          <cell r="AG5983">
            <v>2017</v>
          </cell>
          <cell r="AH5983">
            <v>100334.26</v>
          </cell>
        </row>
        <row r="5984">
          <cell r="B5984" t="str">
            <v>YUC17170300952706</v>
          </cell>
          <cell r="C5984" t="str">
            <v>Construccion De Cuartos Dormitorio - 175239</v>
          </cell>
          <cell r="D5984" t="str">
            <v>175239</v>
          </cell>
          <cell r="E5984">
            <v>31</v>
          </cell>
          <cell r="F5984" t="str">
            <v>Yucatán</v>
          </cell>
          <cell r="G5984">
            <v>50</v>
          </cell>
          <cell r="H5984" t="str">
            <v>Mérida</v>
          </cell>
          <cell r="I5984">
            <v>138</v>
          </cell>
          <cell r="J5984" t="str">
            <v>Xmatkuil</v>
          </cell>
          <cell r="K5984">
            <v>-89.624443999999997</v>
          </cell>
          <cell r="L5984">
            <v>20.861388000000002</v>
          </cell>
          <cell r="M5984" t="str">
            <v>Rural</v>
          </cell>
          <cell r="N5984">
            <v>2</v>
          </cell>
          <cell r="O5984" t="str">
            <v>Aportaciones Federales</v>
          </cell>
          <cell r="P5984" t="str">
            <v>I004</v>
          </cell>
          <cell r="Q5984" t="str">
            <v>FAIS Municipal y de las Demarcaciones Territoriales del Distrito Federal</v>
          </cell>
          <cell r="R5984">
            <v>33</v>
          </cell>
          <cell r="S5984" t="str">
            <v>Aportaciones Federales para Entidades Federativas y Municipios</v>
          </cell>
          <cell r="T5984" t="str">
            <v>AYUNTAMIENTO DE MERIDA</v>
          </cell>
          <cell r="U5984">
            <v>10</v>
          </cell>
          <cell r="V5984" t="str">
            <v>Vivienda</v>
          </cell>
          <cell r="W5984">
            <v>2</v>
          </cell>
          <cell r="X5984" t="str">
            <v>Proyecto de Inversión de Infraestructura Social</v>
          </cell>
          <cell r="Y5984" t="str">
            <v>REDUCIR EL REZAGO SOCIAL Y MEJORAR LA CALIDAD DE VIDA DE LAS FAMILIAS EN POBREZA</v>
          </cell>
          <cell r="Z5984">
            <v>42961</v>
          </cell>
          <cell r="AA5984">
            <v>43040</v>
          </cell>
          <cell r="AB5984" t="str">
            <v>CALLE 217 INTERIOR 0 0 COLONIA XMATKUIL, 97315 XMATKUIL, MÉRIDA YUCATÁN ENTRE CALLE 58 Y CALLE 60, LA OBRA SE REALIZARA EN CALLE 217 SN X 58 Y 60 COM.</v>
          </cell>
          <cell r="AC5984">
            <v>0</v>
          </cell>
          <cell r="AE5984">
            <v>1</v>
          </cell>
          <cell r="AF5984" t="str">
            <v>En Ejecución</v>
          </cell>
          <cell r="AG5984">
            <v>2017</v>
          </cell>
          <cell r="AH5984">
            <v>82139.38</v>
          </cell>
        </row>
        <row r="5985">
          <cell r="B5985" t="str">
            <v>YUC17170300952707</v>
          </cell>
          <cell r="C5985" t="str">
            <v>Construccion De Cuartos Dormitorio - 175199</v>
          </cell>
          <cell r="D5985" t="str">
            <v>175199</v>
          </cell>
          <cell r="E5985">
            <v>31</v>
          </cell>
          <cell r="F5985" t="str">
            <v>Yucatán</v>
          </cell>
          <cell r="G5985">
            <v>50</v>
          </cell>
          <cell r="H5985" t="str">
            <v>Mérida</v>
          </cell>
          <cell r="I5985">
            <v>138</v>
          </cell>
          <cell r="J5985" t="str">
            <v>Xmatkuil</v>
          </cell>
          <cell r="K5985">
            <v>-89.624443999999997</v>
          </cell>
          <cell r="L5985">
            <v>20.861388000000002</v>
          </cell>
          <cell r="M5985" t="str">
            <v>Rural</v>
          </cell>
          <cell r="N5985">
            <v>2</v>
          </cell>
          <cell r="O5985" t="str">
            <v>Aportaciones Federales</v>
          </cell>
          <cell r="P5985" t="str">
            <v>I004</v>
          </cell>
          <cell r="Q5985" t="str">
            <v>FAIS Municipal y de las Demarcaciones Territoriales del Distrito Federal</v>
          </cell>
          <cell r="R5985">
            <v>33</v>
          </cell>
          <cell r="S5985" t="str">
            <v>Aportaciones Federales para Entidades Federativas y Municipios</v>
          </cell>
          <cell r="T5985" t="str">
            <v>AYUNTAMIENTO DE MERIDA</v>
          </cell>
          <cell r="U5985">
            <v>10</v>
          </cell>
          <cell r="V5985" t="str">
            <v>Vivienda</v>
          </cell>
          <cell r="W5985">
            <v>2</v>
          </cell>
          <cell r="X5985" t="str">
            <v>Proyecto de Inversión de Infraestructura Social</v>
          </cell>
          <cell r="Y5985" t="str">
            <v>REDUCIR EL REZAGO SOCIAL Y MEJORAR LA CALIDAD DE VIDA DE LAS FAMILIAS EN POBREZA</v>
          </cell>
          <cell r="Z5985">
            <v>42961</v>
          </cell>
          <cell r="AA5985">
            <v>43040</v>
          </cell>
          <cell r="AB5985" t="str">
            <v>CALLE 50 E INTERIOR 0 0 COLONIA XMATKUIL, 97315 XMATKUIL, MÉRIDA YUCATÁN ENTRE CALLE 241 Y CALLE 243, LA OBRA SE REALIZARA EN CALLE 50 E SN X 241 Y 24</v>
          </cell>
          <cell r="AC5985">
            <v>0</v>
          </cell>
          <cell r="AE5985">
            <v>1</v>
          </cell>
          <cell r="AF5985" t="str">
            <v>En Ejecución</v>
          </cell>
          <cell r="AG5985">
            <v>2017</v>
          </cell>
          <cell r="AH5985">
            <v>76191.44</v>
          </cell>
        </row>
        <row r="5986">
          <cell r="B5986" t="str">
            <v>YUC17170300952708</v>
          </cell>
          <cell r="C5986" t="str">
            <v>Construccion De Cuarto Para Cocina - 175185</v>
          </cell>
          <cell r="D5986" t="str">
            <v>175185</v>
          </cell>
          <cell r="E5986">
            <v>31</v>
          </cell>
          <cell r="F5986" t="str">
            <v>Yucatán</v>
          </cell>
          <cell r="G5986">
            <v>50</v>
          </cell>
          <cell r="H5986" t="str">
            <v>Mérida</v>
          </cell>
          <cell r="I5986">
            <v>138</v>
          </cell>
          <cell r="J5986" t="str">
            <v>Xmatkuil</v>
          </cell>
          <cell r="K5986">
            <v>-89.624443999999997</v>
          </cell>
          <cell r="L5986">
            <v>20.861388000000002</v>
          </cell>
          <cell r="M5986" t="str">
            <v>Rural</v>
          </cell>
          <cell r="N5986">
            <v>2</v>
          </cell>
          <cell r="O5986" t="str">
            <v>Aportaciones Federales</v>
          </cell>
          <cell r="P5986" t="str">
            <v>I004</v>
          </cell>
          <cell r="Q5986" t="str">
            <v>FAIS Municipal y de las Demarcaciones Territoriales del Distrito Federal</v>
          </cell>
          <cell r="R5986">
            <v>33</v>
          </cell>
          <cell r="S5986" t="str">
            <v>Aportaciones Federales para Entidades Federativas y Municipios</v>
          </cell>
          <cell r="T5986" t="str">
            <v>AYUNTAMIENTO DE MERIDA</v>
          </cell>
          <cell r="U5986">
            <v>10</v>
          </cell>
          <cell r="V5986" t="str">
            <v>Vivienda</v>
          </cell>
          <cell r="W5986">
            <v>2</v>
          </cell>
          <cell r="X5986" t="str">
            <v>Proyecto de Inversión de Infraestructura Social</v>
          </cell>
          <cell r="Y5986" t="str">
            <v>REDUCIR EL REZAGO SOCIAL Y MEJORAR LA CALIDAD DE VIDA DE LAS FAMILIAS EN POBREZA</v>
          </cell>
          <cell r="Z5986">
            <v>42961</v>
          </cell>
          <cell r="AA5986">
            <v>43040</v>
          </cell>
          <cell r="AB5986" t="str">
            <v>CALLE 50 E INTERIOR 0 0 COLONIA XMATKUIL, 97315 XMATKUIL, MÉRIDA YUCATÁN ENTRE CALLE 243 Y , LA OBRA SE REALIZARA EN CALLE 50 E SN X 243 COM. XMATKUIL</v>
          </cell>
          <cell r="AC5986">
            <v>0</v>
          </cell>
          <cell r="AE5986">
            <v>1</v>
          </cell>
          <cell r="AF5986" t="str">
            <v>En Ejecución</v>
          </cell>
          <cell r="AG5986">
            <v>2017</v>
          </cell>
          <cell r="AH5986">
            <v>85144.12</v>
          </cell>
        </row>
        <row r="5987">
          <cell r="B5987" t="str">
            <v>YUC00170300952709</v>
          </cell>
          <cell r="C5987" t="str">
            <v>Ampliacion De Red De Agua Potable - 173098</v>
          </cell>
          <cell r="D5987" t="str">
            <v>173098</v>
          </cell>
          <cell r="E5987">
            <v>31</v>
          </cell>
          <cell r="F5987" t="str">
            <v>Yucatán</v>
          </cell>
          <cell r="G5987">
            <v>50</v>
          </cell>
          <cell r="H5987" t="str">
            <v>Mérida</v>
          </cell>
          <cell r="I5987">
            <v>138</v>
          </cell>
          <cell r="J5987" t="str">
            <v>Xmatkuil</v>
          </cell>
          <cell r="K5987">
            <v>-89.624443999999997</v>
          </cell>
          <cell r="L5987">
            <v>20.861388000000002</v>
          </cell>
          <cell r="M5987" t="str">
            <v>Rural</v>
          </cell>
          <cell r="N5987">
            <v>2</v>
          </cell>
          <cell r="O5987" t="str">
            <v>Aportaciones Federales</v>
          </cell>
          <cell r="P5987" t="str">
            <v>I004</v>
          </cell>
          <cell r="Q5987" t="str">
            <v>FAIS Municipal y de las Demarcaciones Territoriales del Distrito Federal</v>
          </cell>
          <cell r="R5987">
            <v>33</v>
          </cell>
          <cell r="S5987" t="str">
            <v>Aportaciones Federales para Entidades Federativas y Municipios</v>
          </cell>
          <cell r="T5987" t="str">
            <v>AYUNTAMIENTO DE MERIDA</v>
          </cell>
          <cell r="U5987">
            <v>4</v>
          </cell>
          <cell r="V5987" t="str">
            <v>Agua y saneamiento</v>
          </cell>
          <cell r="W5987">
            <v>2</v>
          </cell>
          <cell r="X5987" t="str">
            <v>Proyecto de Inversión de Infraestructura Social</v>
          </cell>
          <cell r="Y5987" t="str">
            <v>REDUCIR EL REZAGO SOCIAL Y MEJORAR LA CALIDAD DE VIDA DE LAS FAMILIAS EN POBREZA</v>
          </cell>
          <cell r="Z5987">
            <v>42990</v>
          </cell>
          <cell r="AA5987">
            <v>43059</v>
          </cell>
          <cell r="AB5987" t="str">
            <v>CALLE CONOCIDA COMO CALLE 52 A INTERIOR 0 0 COLONIA XMATKUIL, 97315 XMATKUIL, MÉRIDA YUCATÁN ENTRE CALLE 249 AL NORTE HASTA LA CASA DE ABRAHAM ISRAEL</v>
          </cell>
          <cell r="AC5987">
            <v>0</v>
          </cell>
          <cell r="AE5987">
            <v>1</v>
          </cell>
          <cell r="AF5987" t="str">
            <v>En Ejecución</v>
          </cell>
          <cell r="AG5987">
            <v>2017</v>
          </cell>
          <cell r="AH5987">
            <v>88719.77</v>
          </cell>
        </row>
        <row r="5988">
          <cell r="B5988" t="str">
            <v>YUC17170300952710</v>
          </cell>
          <cell r="C5988" t="str">
            <v>Construccion De Cuarto Para Baño - 175135</v>
          </cell>
          <cell r="D5988" t="str">
            <v>175135</v>
          </cell>
          <cell r="E5988">
            <v>31</v>
          </cell>
          <cell r="F5988" t="str">
            <v>Yucatán</v>
          </cell>
          <cell r="G5988">
            <v>50</v>
          </cell>
          <cell r="H5988" t="str">
            <v>Mérida</v>
          </cell>
          <cell r="I5988">
            <v>138</v>
          </cell>
          <cell r="J5988" t="str">
            <v>Xmatkuil</v>
          </cell>
          <cell r="K5988">
            <v>-89.624443999999997</v>
          </cell>
          <cell r="L5988">
            <v>20.861388000000002</v>
          </cell>
          <cell r="M5988" t="str">
            <v>Rural</v>
          </cell>
          <cell r="N5988">
            <v>2</v>
          </cell>
          <cell r="O5988" t="str">
            <v>Aportaciones Federales</v>
          </cell>
          <cell r="P5988" t="str">
            <v>I004</v>
          </cell>
          <cell r="Q5988" t="str">
            <v>FAIS Municipal y de las Demarcaciones Territoriales del Distrito Federal</v>
          </cell>
          <cell r="R5988">
            <v>33</v>
          </cell>
          <cell r="S5988" t="str">
            <v>Aportaciones Federales para Entidades Federativas y Municipios</v>
          </cell>
          <cell r="T5988" t="str">
            <v>AYUNTAMIENTO DE MERIDA</v>
          </cell>
          <cell r="U5988">
            <v>10</v>
          </cell>
          <cell r="V5988" t="str">
            <v>Vivienda</v>
          </cell>
          <cell r="W5988">
            <v>2</v>
          </cell>
          <cell r="X5988" t="str">
            <v>Proyecto de Inversión de Infraestructura Social</v>
          </cell>
          <cell r="Y5988" t="str">
            <v>REDUCIR EL REZAGO SOCIAL Y MEJORAR LA CALIDAD DE VIDA DE LAS FAMILIAS EN POBREZA</v>
          </cell>
          <cell r="Z5988">
            <v>42961</v>
          </cell>
          <cell r="AA5988">
            <v>43040</v>
          </cell>
          <cell r="AB5988" t="str">
            <v>CALLE 50 E INTERIOR 0 0 COLONIA XMATKUIL, 97315 XMATKUIL, MÉRIDA YUCATÁN ENTRE CALLE 241 Y CALLE 243, LA OBRA SE REALIZARA EN CALLE 50 E SN X 241 Y 24</v>
          </cell>
          <cell r="AC5988">
            <v>0</v>
          </cell>
          <cell r="AE5988">
            <v>1</v>
          </cell>
          <cell r="AF5988" t="str">
            <v>En Ejecución</v>
          </cell>
          <cell r="AG5988">
            <v>2017</v>
          </cell>
          <cell r="AH5988">
            <v>92619.53</v>
          </cell>
        </row>
        <row r="5989">
          <cell r="B5989" t="str">
            <v>YUC17170300952711</v>
          </cell>
          <cell r="C5989" t="str">
            <v>Construccion De Cuarto Para Baño - 175220</v>
          </cell>
          <cell r="D5989" t="str">
            <v>175220</v>
          </cell>
          <cell r="E5989">
            <v>31</v>
          </cell>
          <cell r="F5989" t="str">
            <v>Yucatán</v>
          </cell>
          <cell r="G5989">
            <v>50</v>
          </cell>
          <cell r="H5989" t="str">
            <v>Mérida</v>
          </cell>
          <cell r="I5989">
            <v>138</v>
          </cell>
          <cell r="J5989" t="str">
            <v>Xmatkuil</v>
          </cell>
          <cell r="K5989">
            <v>-89.624443999999997</v>
          </cell>
          <cell r="L5989">
            <v>20.861388000000002</v>
          </cell>
          <cell r="M5989" t="str">
            <v>Rural</v>
          </cell>
          <cell r="N5989">
            <v>2</v>
          </cell>
          <cell r="O5989" t="str">
            <v>Aportaciones Federales</v>
          </cell>
          <cell r="P5989" t="str">
            <v>I004</v>
          </cell>
          <cell r="Q5989" t="str">
            <v>FAIS Municipal y de las Demarcaciones Territoriales del Distrito Federal</v>
          </cell>
          <cell r="R5989">
            <v>33</v>
          </cell>
          <cell r="S5989" t="str">
            <v>Aportaciones Federales para Entidades Federativas y Municipios</v>
          </cell>
          <cell r="T5989" t="str">
            <v>AYUNTAMIENTO DE MERIDA</v>
          </cell>
          <cell r="U5989">
            <v>10</v>
          </cell>
          <cell r="V5989" t="str">
            <v>Vivienda</v>
          </cell>
          <cell r="W5989">
            <v>2</v>
          </cell>
          <cell r="X5989" t="str">
            <v>Proyecto de Inversión de Infraestructura Social</v>
          </cell>
          <cell r="Y5989" t="str">
            <v>REDUCIR EL REZAGO SOCIAL Y MEJORAR LA CALIDAD DE VIDA DE LAS FAMILIAS EN POBREZA</v>
          </cell>
          <cell r="Z5989">
            <v>42961</v>
          </cell>
          <cell r="AA5989">
            <v>43040</v>
          </cell>
          <cell r="AB5989" t="str">
            <v>CALLE 217 INTERIOR 0 0 COLONIA XMATKUIL, 97315 XMATKUIL, MÉRIDA YUCATÁN ENTRE CALLE 58 Y CALLE 60, LA OBRA SE REALIZARA EN CALLE 217 SN X 58 Y 60 COM.</v>
          </cell>
          <cell r="AC5989">
            <v>0</v>
          </cell>
          <cell r="AE5989">
            <v>1</v>
          </cell>
          <cell r="AF5989" t="str">
            <v>En Ejecución</v>
          </cell>
          <cell r="AG5989">
            <v>2017</v>
          </cell>
          <cell r="AH5989">
            <v>97237.88</v>
          </cell>
        </row>
        <row r="5990">
          <cell r="B5990" t="str">
            <v>YUC00170300957720</v>
          </cell>
          <cell r="C5990" t="str">
            <v>Construcción De Bachillerato Tecnológico Agropecuario En La Localidad De Huhí</v>
          </cell>
          <cell r="D5990" t="str">
            <v>1.3</v>
          </cell>
          <cell r="E5990">
            <v>31</v>
          </cell>
          <cell r="F5990" t="str">
            <v>Yucatán</v>
          </cell>
          <cell r="G5990">
            <v>37</v>
          </cell>
          <cell r="H5990" t="str">
            <v>Huhí</v>
          </cell>
          <cell r="I5990">
            <v>1</v>
          </cell>
          <cell r="J5990" t="str">
            <v>Huhí</v>
          </cell>
          <cell r="K5990">
            <v>-89.161388000000002</v>
          </cell>
          <cell r="L5990">
            <v>20.725276999999998</v>
          </cell>
          <cell r="M5990" t="str">
            <v>Urbano</v>
          </cell>
          <cell r="N5990">
            <v>1</v>
          </cell>
          <cell r="O5990" t="str">
            <v>Subsidios</v>
          </cell>
          <cell r="P5990" t="str">
            <v>U132</v>
          </cell>
          <cell r="Q5990" t="str">
            <v>Fondo para el Fortalecimiento de la Infraestructura Estatal y Municipal</v>
          </cell>
          <cell r="R5990">
            <v>23</v>
          </cell>
          <cell r="S5990" t="str">
            <v>Provisiones Salariales y Económicas</v>
          </cell>
          <cell r="T5990" t="str">
            <v>Instituto para la construcción y conservación de obra pública en Yucatán</v>
          </cell>
          <cell r="U5990">
            <v>2</v>
          </cell>
          <cell r="V5990" t="str">
            <v>Educación</v>
          </cell>
          <cell r="W5990">
            <v>2</v>
          </cell>
          <cell r="X5990" t="str">
            <v>Proyecto de Inversión de Infraestructura Social</v>
          </cell>
          <cell r="Y5990" t="str">
            <v>Sin reporte por parte de la Entidad Federativa o Municipio</v>
          </cell>
          <cell r="Z5990">
            <v>42965</v>
          </cell>
          <cell r="AA5990">
            <v>43101</v>
          </cell>
          <cell r="AB5990" t="str">
            <v>-</v>
          </cell>
          <cell r="AC5990">
            <v>0</v>
          </cell>
          <cell r="AE5990">
            <v>1</v>
          </cell>
          <cell r="AF5990" t="str">
            <v>En Ejecución</v>
          </cell>
          <cell r="AG5990">
            <v>2017</v>
          </cell>
          <cell r="AH5990">
            <v>2999999.88</v>
          </cell>
        </row>
        <row r="5991">
          <cell r="B5991" t="str">
            <v>YUC00170300958746</v>
          </cell>
          <cell r="C5991" t="str">
            <v>Infraestructura Social En Valladolid, Yucatán // (Construcción De Guarniciones Y Banquetas En La Localidad Y Municipio De Valladolid) - 5147192 - 2750</v>
          </cell>
          <cell r="D5991" t="str">
            <v>2750</v>
          </cell>
          <cell r="E5991">
            <v>31</v>
          </cell>
          <cell r="F5991" t="str">
            <v>Yucatán</v>
          </cell>
          <cell r="G5991">
            <v>102</v>
          </cell>
          <cell r="H5991" t="str">
            <v>Valladolid</v>
          </cell>
          <cell r="N5991">
            <v>1</v>
          </cell>
          <cell r="O5991" t="str">
            <v>Subsidios</v>
          </cell>
          <cell r="P5991" t="str">
            <v>U128</v>
          </cell>
          <cell r="Q5991" t="str">
            <v>Proyectos de Desarrollo Regional</v>
          </cell>
          <cell r="R5991">
            <v>23</v>
          </cell>
          <cell r="S5991" t="str">
            <v>Provisiones Salariales y Económicas</v>
          </cell>
          <cell r="T5991" t="str">
            <v/>
          </cell>
          <cell r="U5991">
            <v>0</v>
          </cell>
          <cell r="V5991" t="str">
            <v>Otros Proyectos</v>
          </cell>
          <cell r="W5991">
            <v>0</v>
          </cell>
          <cell r="X5991" t="str">
            <v>Sin tipo de proyecto o programa</v>
          </cell>
          <cell r="Y5991" t="str">
            <v>Sin reporte por parte de la Entidad Federativa o Municipio</v>
          </cell>
          <cell r="Z5991">
            <v>42736</v>
          </cell>
          <cell r="AA5991">
            <v>43100</v>
          </cell>
          <cell r="AB5991" t="str">
            <v>(FINAL; 20.696501; -88.224391) (INCIO; 20.700013; -88.200321) (FINAL; 20.700064; -88.198299) (INCIO; 20.697903; -88.184383) (FINAL; 20.697182; -88.184601) (INCIO; 20.697114; -88.184526) (FINAL; 20.697291; -88.18321) (INICIO; 20.701815; -88.186198) (FINAL; 20.701593; -88.187857) (INICIO; 20.698691; -88.199273) (FINAL; 20.698983; -88.197975) (INICIO; 20.700821; -88.193007) (INICIO; 20.700906; -88.192987) (FINAL; 20.702449; -88.192707) (INICIO; 20.702557; -88.192585) (FINAL; 20.702689; -88.191542) (INICIO; 20.697877; -88.184316) (FINAL; 20.697374; -88.183255) (FIN; 20.700696; -88.193021) (INCIO; 20.69614; -88.221323) (FINAL; 20.695293; -88.221419) (INICIO; 20.696366; -88.223424) (FINAL; 20.69553; -88.223505) (INICIO; 20.696446; -88.224476) (FINAL; 20.6956; -88.224548) (FINAL; 20.695829; -88.218396) (INICIO; 20.696629; -88.22011) (INICIO; 20.696486; -88.210538) (FINAL; 20.695262; -88.210622) (INICIO; 20.698957; -88.210791) (FINAL; 20.696641; -88.211446) (INICIO; 20.696581; -88.211409) (FINAL; 20.696577; -88.210605) (INICIO; 20.69445; -88.223695) (FINAL; 20.694554; -88.224627) (INICIO; 20.695107; -88.220143) (FINAL; 20.695447; -88.223447) (INCIO; 20.696103; -88.220148)</v>
          </cell>
          <cell r="AC5991">
            <v>0</v>
          </cell>
          <cell r="AE5991">
            <v>1</v>
          </cell>
          <cell r="AF5991" t="str">
            <v>En Ejecución</v>
          </cell>
          <cell r="AG5991">
            <v>2017</v>
          </cell>
          <cell r="AH5991">
            <v>2655962.36</v>
          </cell>
        </row>
        <row r="5992">
          <cell r="B5992" t="str">
            <v>YUC17170300952712</v>
          </cell>
          <cell r="C5992" t="str">
            <v>Construccion De Cuarto Para Baño - 175056</v>
          </cell>
          <cell r="D5992" t="str">
            <v>175056</v>
          </cell>
          <cell r="E5992">
            <v>31</v>
          </cell>
          <cell r="F5992" t="str">
            <v>Yucatán</v>
          </cell>
          <cell r="G5992">
            <v>50</v>
          </cell>
          <cell r="H5992" t="str">
            <v>Mérida</v>
          </cell>
          <cell r="I5992">
            <v>138</v>
          </cell>
          <cell r="J5992" t="str">
            <v>Xmatkuil</v>
          </cell>
          <cell r="K5992">
            <v>-89.624443999999997</v>
          </cell>
          <cell r="L5992">
            <v>20.861388000000002</v>
          </cell>
          <cell r="M5992" t="str">
            <v>Rural</v>
          </cell>
          <cell r="N5992">
            <v>2</v>
          </cell>
          <cell r="O5992" t="str">
            <v>Aportaciones Federales</v>
          </cell>
          <cell r="P5992" t="str">
            <v>I004</v>
          </cell>
          <cell r="Q5992" t="str">
            <v>FAIS Municipal y de las Demarcaciones Territoriales del Distrito Federal</v>
          </cell>
          <cell r="R5992">
            <v>33</v>
          </cell>
          <cell r="S5992" t="str">
            <v>Aportaciones Federales para Entidades Federativas y Municipios</v>
          </cell>
          <cell r="T5992" t="str">
            <v>AYUNTAMIENTO DE MERIDA</v>
          </cell>
          <cell r="U5992">
            <v>10</v>
          </cell>
          <cell r="V5992" t="str">
            <v>Vivienda</v>
          </cell>
          <cell r="W5992">
            <v>2</v>
          </cell>
          <cell r="X5992" t="str">
            <v>Proyecto de Inversión de Infraestructura Social</v>
          </cell>
          <cell r="Y5992" t="str">
            <v>REDUCIR EL REZAGO SOCIAL Y MEJORAR LA CALIDAD DE VIDA DE LAS FAMILIAS EN POBREZA</v>
          </cell>
          <cell r="Z5992">
            <v>42961</v>
          </cell>
          <cell r="AA5992">
            <v>43040</v>
          </cell>
          <cell r="AB5992" t="str">
            <v>CALLE 217 341 INTERIOR 0 0 COLONIA XMATKUIL, 97315 XMATKUIL, MÉRIDA YUCATÁN ENTRE CALLE 52 Y CALLE 52 A, LA OBRA SE REALIZARA EN CALLE 217 NO. 341 X 5</v>
          </cell>
          <cell r="AC5992">
            <v>0</v>
          </cell>
          <cell r="AE5992">
            <v>1</v>
          </cell>
          <cell r="AF5992" t="str">
            <v>En Ejecución</v>
          </cell>
          <cell r="AG5992">
            <v>2017</v>
          </cell>
          <cell r="AH5992">
            <v>97237.88</v>
          </cell>
        </row>
        <row r="5993">
          <cell r="B5993" t="str">
            <v>YUC17170300952713</v>
          </cell>
          <cell r="C5993" t="str">
            <v>Construccion De Cuartos Dormitorio - 175095</v>
          </cell>
          <cell r="D5993" t="str">
            <v>175095</v>
          </cell>
          <cell r="E5993">
            <v>31</v>
          </cell>
          <cell r="F5993" t="str">
            <v>Yucatán</v>
          </cell>
          <cell r="G5993">
            <v>50</v>
          </cell>
          <cell r="H5993" t="str">
            <v>Mérida</v>
          </cell>
          <cell r="I5993">
            <v>138</v>
          </cell>
          <cell r="J5993" t="str">
            <v>Xmatkuil</v>
          </cell>
          <cell r="K5993">
            <v>-89.624443999999997</v>
          </cell>
          <cell r="L5993">
            <v>20.861388000000002</v>
          </cell>
          <cell r="M5993" t="str">
            <v>Rural</v>
          </cell>
          <cell r="N5993">
            <v>2</v>
          </cell>
          <cell r="O5993" t="str">
            <v>Aportaciones Federales</v>
          </cell>
          <cell r="P5993" t="str">
            <v>I004</v>
          </cell>
          <cell r="Q5993" t="str">
            <v>FAIS Municipal y de las Demarcaciones Territoriales del Distrito Federal</v>
          </cell>
          <cell r="R5993">
            <v>33</v>
          </cell>
          <cell r="S5993" t="str">
            <v>Aportaciones Federales para Entidades Federativas y Municipios</v>
          </cell>
          <cell r="T5993" t="str">
            <v>AYUNTAMIENTO DE MERIDA</v>
          </cell>
          <cell r="U5993">
            <v>10</v>
          </cell>
          <cell r="V5993" t="str">
            <v>Vivienda</v>
          </cell>
          <cell r="W5993">
            <v>2</v>
          </cell>
          <cell r="X5993" t="str">
            <v>Proyecto de Inversión de Infraestructura Social</v>
          </cell>
          <cell r="Y5993" t="str">
            <v>REDUCIR EL REZAGO SOCIAL Y MEJORAR LA CALIDAD DE VIDA DE LAS FAMILIAS EN POBREZA</v>
          </cell>
          <cell r="Z5993">
            <v>42961</v>
          </cell>
          <cell r="AA5993">
            <v>43040</v>
          </cell>
          <cell r="AB5993" t="str">
            <v>CALLE 217 341 INTERIOR 0 0 COLONIA XMATKUIL, 97315 XMATKUIL, MÉRIDA YUCATÁN ENTRE CALLE 52 Y CALLE 52 A, LA OBRA SE REALIZARA EN CALLE 217 NO. 341 X 5</v>
          </cell>
          <cell r="AC5993">
            <v>0</v>
          </cell>
          <cell r="AE5993">
            <v>1</v>
          </cell>
          <cell r="AF5993" t="str">
            <v>En Ejecución</v>
          </cell>
          <cell r="AG5993">
            <v>2017</v>
          </cell>
          <cell r="AH5993">
            <v>82139.38</v>
          </cell>
        </row>
        <row r="5994">
          <cell r="B5994" t="str">
            <v>YUC17170300952714</v>
          </cell>
          <cell r="C5994" t="str">
            <v>Construccion De Cuartos Dormitorio - 107540</v>
          </cell>
          <cell r="D5994" t="str">
            <v>107540</v>
          </cell>
          <cell r="E5994">
            <v>31</v>
          </cell>
          <cell r="F5994" t="str">
            <v>Yucatán</v>
          </cell>
          <cell r="G5994">
            <v>50</v>
          </cell>
          <cell r="H5994" t="str">
            <v>Mérida</v>
          </cell>
          <cell r="I5994">
            <v>138</v>
          </cell>
          <cell r="J5994" t="str">
            <v>Xmatkuil</v>
          </cell>
          <cell r="K5994">
            <v>-89.624443999999997</v>
          </cell>
          <cell r="L5994">
            <v>20.861388000000002</v>
          </cell>
          <cell r="M5994" t="str">
            <v>Rural</v>
          </cell>
          <cell r="N5994">
            <v>2</v>
          </cell>
          <cell r="O5994" t="str">
            <v>Aportaciones Federales</v>
          </cell>
          <cell r="P5994" t="str">
            <v>I004</v>
          </cell>
          <cell r="Q5994" t="str">
            <v>FAIS Municipal y de las Demarcaciones Territoriales del Distrito Federal</v>
          </cell>
          <cell r="R5994">
            <v>33</v>
          </cell>
          <cell r="S5994" t="str">
            <v>Aportaciones Federales para Entidades Federativas y Municipios</v>
          </cell>
          <cell r="T5994" t="str">
            <v>AYUNTAMIENTO DE MERIDA</v>
          </cell>
          <cell r="U5994">
            <v>10</v>
          </cell>
          <cell r="V5994" t="str">
            <v>Vivienda</v>
          </cell>
          <cell r="W5994">
            <v>2</v>
          </cell>
          <cell r="X5994" t="str">
            <v>Proyecto de Inversión de Infraestructura Social</v>
          </cell>
          <cell r="Y5994" t="str">
            <v>REDUCIR EL REZAGO SOCIAL Y MEJORAR LA CALIDAD DE VIDA DE LAS FAMILIAS EN POBREZA</v>
          </cell>
          <cell r="Z5994">
            <v>42888</v>
          </cell>
          <cell r="AA5994">
            <v>42979</v>
          </cell>
          <cell r="AB5994" t="str">
            <v>CALLE 58 INTERIOR 0 0 COLONIA XMATKUIL, 97315 XMATKUIL, MÉRIDA YUCATÁN ENTRE CALLE 217 Y , LA OBRA SE REALIZARA EN CALLE 58 SN X 217 DE LA COMISARIA D</v>
          </cell>
          <cell r="AC5994">
            <v>0</v>
          </cell>
          <cell r="AE5994">
            <v>1</v>
          </cell>
          <cell r="AF5994" t="str">
            <v>En Ejecución</v>
          </cell>
          <cell r="AG5994">
            <v>2017</v>
          </cell>
          <cell r="AH5994">
            <v>85208.26</v>
          </cell>
        </row>
        <row r="5995">
          <cell r="B5995" t="str">
            <v>YUC17170300952715</v>
          </cell>
          <cell r="C5995" t="str">
            <v>Construccion De Cuarto Para Baño - 107571</v>
          </cell>
          <cell r="D5995" t="str">
            <v>107571</v>
          </cell>
          <cell r="E5995">
            <v>31</v>
          </cell>
          <cell r="F5995" t="str">
            <v>Yucatán</v>
          </cell>
          <cell r="G5995">
            <v>50</v>
          </cell>
          <cell r="H5995" t="str">
            <v>Mérida</v>
          </cell>
          <cell r="I5995">
            <v>138</v>
          </cell>
          <cell r="J5995" t="str">
            <v>Xmatkuil</v>
          </cell>
          <cell r="K5995">
            <v>-89.624443999999997</v>
          </cell>
          <cell r="L5995">
            <v>20.861388000000002</v>
          </cell>
          <cell r="M5995" t="str">
            <v>Rural</v>
          </cell>
          <cell r="N5995">
            <v>2</v>
          </cell>
          <cell r="O5995" t="str">
            <v>Aportaciones Federales</v>
          </cell>
          <cell r="P5995" t="str">
            <v>I004</v>
          </cell>
          <cell r="Q5995" t="str">
            <v>FAIS Municipal y de las Demarcaciones Territoriales del Distrito Federal</v>
          </cell>
          <cell r="R5995">
            <v>33</v>
          </cell>
          <cell r="S5995" t="str">
            <v>Aportaciones Federales para Entidades Federativas y Municipios</v>
          </cell>
          <cell r="T5995" t="str">
            <v>AYUNTAMIENTO DE MERIDA</v>
          </cell>
          <cell r="U5995">
            <v>10</v>
          </cell>
          <cell r="V5995" t="str">
            <v>Vivienda</v>
          </cell>
          <cell r="W5995">
            <v>2</v>
          </cell>
          <cell r="X5995" t="str">
            <v>Proyecto de Inversión de Infraestructura Social</v>
          </cell>
          <cell r="Y5995" t="str">
            <v>REDUCIR EL REZAGO SOCIAL Y MEJORAR LA CALIDAD DE VIDA DE LAS FAMILIAS EN POBREZA</v>
          </cell>
          <cell r="Z5995">
            <v>42888</v>
          </cell>
          <cell r="AA5995">
            <v>42979</v>
          </cell>
          <cell r="AB5995" t="str">
            <v>CALLE 58 INTERIOR 0 0 COLONIA XMATKUIL, 97315 XMATKUIL, MÉRIDA YUCATÁN ENTRE CALLE 217 Y , LA OBRA SE REALIZARA EN CALLE 58 SN X 217 DE LA COMISARIA D</v>
          </cell>
          <cell r="AC5995">
            <v>0</v>
          </cell>
          <cell r="AE5995">
            <v>1</v>
          </cell>
          <cell r="AF5995" t="str">
            <v>En Ejecución</v>
          </cell>
          <cell r="AG5995">
            <v>2017</v>
          </cell>
          <cell r="AH5995">
            <v>98977.919999999998</v>
          </cell>
        </row>
        <row r="5996">
          <cell r="B5996" t="str">
            <v>YUC17170300952716</v>
          </cell>
          <cell r="C5996" t="str">
            <v>Construccion De Cuarto Para Baño - 107307</v>
          </cell>
          <cell r="D5996" t="str">
            <v>107307</v>
          </cell>
          <cell r="E5996">
            <v>31</v>
          </cell>
          <cell r="F5996" t="str">
            <v>Yucatán</v>
          </cell>
          <cell r="G5996">
            <v>50</v>
          </cell>
          <cell r="H5996" t="str">
            <v>Mérida</v>
          </cell>
          <cell r="I5996">
            <v>138</v>
          </cell>
          <cell r="J5996" t="str">
            <v>Xmatkuil</v>
          </cell>
          <cell r="K5996">
            <v>-89.624443999999997</v>
          </cell>
          <cell r="L5996">
            <v>20.861388000000002</v>
          </cell>
          <cell r="M5996" t="str">
            <v>Rural</v>
          </cell>
          <cell r="N5996">
            <v>2</v>
          </cell>
          <cell r="O5996" t="str">
            <v>Aportaciones Federales</v>
          </cell>
          <cell r="P5996" t="str">
            <v>I004</v>
          </cell>
          <cell r="Q5996" t="str">
            <v>FAIS Municipal y de las Demarcaciones Territoriales del Distrito Federal</v>
          </cell>
          <cell r="R5996">
            <v>33</v>
          </cell>
          <cell r="S5996" t="str">
            <v>Aportaciones Federales para Entidades Federativas y Municipios</v>
          </cell>
          <cell r="T5996" t="str">
            <v>AYUNTAMIENTO DE MERIDA</v>
          </cell>
          <cell r="U5996">
            <v>10</v>
          </cell>
          <cell r="V5996" t="str">
            <v>Vivienda</v>
          </cell>
          <cell r="W5996">
            <v>2</v>
          </cell>
          <cell r="X5996" t="str">
            <v>Proyecto de Inversión de Infraestructura Social</v>
          </cell>
          <cell r="Y5996" t="str">
            <v>REDUCIR EL REZAGO SOCIAL Y MEJORAR LA CALIDAD DE VIDA DE LAS FAMILIAS EN POBREZA</v>
          </cell>
          <cell r="Z5996">
            <v>42888</v>
          </cell>
          <cell r="AA5996">
            <v>42979</v>
          </cell>
          <cell r="AB5996" t="str">
            <v>CALLE 243 INTERIOR 0 0 COLONIA XMATKUIL, 97315 XMATKUIL, MÉRIDA YUCATÁN ENTRE CALLE 50 Y CALLE 50-E, LA OBRA SE REALIZARA EN CALLE 243 SN X 50 Y 50 E</v>
          </cell>
          <cell r="AC5996">
            <v>0</v>
          </cell>
          <cell r="AE5996">
            <v>1</v>
          </cell>
          <cell r="AF5996" t="str">
            <v>En Ejecución</v>
          </cell>
          <cell r="AG5996">
            <v>2017</v>
          </cell>
          <cell r="AH5996">
            <v>102168.84</v>
          </cell>
        </row>
        <row r="5997">
          <cell r="B5997" t="str">
            <v>YUC17170300952717</v>
          </cell>
          <cell r="C5997" t="str">
            <v>Construccion De Cuarto Para Baño - 107390</v>
          </cell>
          <cell r="D5997" t="str">
            <v>107390</v>
          </cell>
          <cell r="E5997">
            <v>31</v>
          </cell>
          <cell r="F5997" t="str">
            <v>Yucatán</v>
          </cell>
          <cell r="G5997">
            <v>50</v>
          </cell>
          <cell r="H5997" t="str">
            <v>Mérida</v>
          </cell>
          <cell r="I5997">
            <v>138</v>
          </cell>
          <cell r="J5997" t="str">
            <v>Xmatkuil</v>
          </cell>
          <cell r="K5997">
            <v>-89.624443999999997</v>
          </cell>
          <cell r="L5997">
            <v>20.861388000000002</v>
          </cell>
          <cell r="M5997" t="str">
            <v>Rural</v>
          </cell>
          <cell r="N5997">
            <v>2</v>
          </cell>
          <cell r="O5997" t="str">
            <v>Aportaciones Federales</v>
          </cell>
          <cell r="P5997" t="str">
            <v>I004</v>
          </cell>
          <cell r="Q5997" t="str">
            <v>FAIS Municipal y de las Demarcaciones Territoriales del Distrito Federal</v>
          </cell>
          <cell r="R5997">
            <v>33</v>
          </cell>
          <cell r="S5997" t="str">
            <v>Aportaciones Federales para Entidades Federativas y Municipios</v>
          </cell>
          <cell r="T5997" t="str">
            <v>AYUNTAMIENTO DE MERIDA</v>
          </cell>
          <cell r="U5997">
            <v>10</v>
          </cell>
          <cell r="V5997" t="str">
            <v>Vivienda</v>
          </cell>
          <cell r="W5997">
            <v>2</v>
          </cell>
          <cell r="X5997" t="str">
            <v>Proyecto de Inversión de Infraestructura Social</v>
          </cell>
          <cell r="Y5997" t="str">
            <v>REDUCIR EL REZAGO SOCIAL Y MEJORAR LA CALIDAD DE VIDA DE LAS FAMILIAS EN POBREZA</v>
          </cell>
          <cell r="Z5997">
            <v>42888</v>
          </cell>
          <cell r="AA5997">
            <v>42979</v>
          </cell>
          <cell r="AB5997" t="str">
            <v>CALLE 253 INTERIOR 0 0 COLONIA XMATKUIL, 97315 XMATKUIL, MÉRIDA YUCATÁN ENTRE CALLE 50-E Y CALLE 52, LA OBRA SE REALIZARA EN CALLE 253 SN X 50 E Y 52</v>
          </cell>
          <cell r="AC5997">
            <v>0</v>
          </cell>
          <cell r="AE5997">
            <v>1</v>
          </cell>
          <cell r="AF5997" t="str">
            <v>En Ejecución</v>
          </cell>
          <cell r="AG5997">
            <v>2017</v>
          </cell>
          <cell r="AH5997">
            <v>102168.84</v>
          </cell>
        </row>
        <row r="5998">
          <cell r="B5998" t="str">
            <v>YUC17170300952718</v>
          </cell>
          <cell r="C5998" t="str">
            <v>Construccion De Cuarto Para Baño - 107606</v>
          </cell>
          <cell r="D5998" t="str">
            <v>107606</v>
          </cell>
          <cell r="E5998">
            <v>31</v>
          </cell>
          <cell r="F5998" t="str">
            <v>Yucatán</v>
          </cell>
          <cell r="G5998">
            <v>50</v>
          </cell>
          <cell r="H5998" t="str">
            <v>Mérida</v>
          </cell>
          <cell r="I5998">
            <v>138</v>
          </cell>
          <cell r="J5998" t="str">
            <v>Xmatkuil</v>
          </cell>
          <cell r="K5998">
            <v>-89.624443999999997</v>
          </cell>
          <cell r="L5998">
            <v>20.861388000000002</v>
          </cell>
          <cell r="M5998" t="str">
            <v>Rural</v>
          </cell>
          <cell r="N5998">
            <v>2</v>
          </cell>
          <cell r="O5998" t="str">
            <v>Aportaciones Federales</v>
          </cell>
          <cell r="P5998" t="str">
            <v>I004</v>
          </cell>
          <cell r="Q5998" t="str">
            <v>FAIS Municipal y de las Demarcaciones Territoriales del Distrito Federal</v>
          </cell>
          <cell r="R5998">
            <v>33</v>
          </cell>
          <cell r="S5998" t="str">
            <v>Aportaciones Federales para Entidades Federativas y Municipios</v>
          </cell>
          <cell r="T5998" t="str">
            <v>AYUNTAMIENTO DE MERIDA</v>
          </cell>
          <cell r="U5998">
            <v>10</v>
          </cell>
          <cell r="V5998" t="str">
            <v>Vivienda</v>
          </cell>
          <cell r="W5998">
            <v>2</v>
          </cell>
          <cell r="X5998" t="str">
            <v>Proyecto de Inversión de Infraestructura Social</v>
          </cell>
          <cell r="Y5998" t="str">
            <v>REDUCIR EL REZAGO SOCIAL Y MEJORAR LA CALIDAD DE VIDA DE LAS FAMILIAS EN POBREZA</v>
          </cell>
          <cell r="Z5998">
            <v>42888</v>
          </cell>
          <cell r="AA5998">
            <v>42979</v>
          </cell>
          <cell r="AB5998" t="str">
            <v>CALLE 52 INTERIOR 0 0 COLONIA XMATKUIL, 97315 XMATKUIL, MÉRIDA YUCATÁN ENTRE CALLE 227 Y CONTINUACION 229, LA OBRA SE REALIZARA EN CALLE 52 SN X 227 Y</v>
          </cell>
          <cell r="AC5998">
            <v>0</v>
          </cell>
          <cell r="AE5998">
            <v>1</v>
          </cell>
          <cell r="AF5998" t="str">
            <v>En Ejecución</v>
          </cell>
          <cell r="AG5998">
            <v>2017</v>
          </cell>
          <cell r="AH5998">
            <v>98977.919999999998</v>
          </cell>
        </row>
        <row r="5999">
          <cell r="B5999" t="str">
            <v>YUC17170300952719</v>
          </cell>
          <cell r="C5999" t="str">
            <v>Construccion De Cuarto Para Baño - 107704</v>
          </cell>
          <cell r="D5999" t="str">
            <v>107704</v>
          </cell>
          <cell r="E5999">
            <v>31</v>
          </cell>
          <cell r="F5999" t="str">
            <v>Yucatán</v>
          </cell>
          <cell r="G5999">
            <v>50</v>
          </cell>
          <cell r="H5999" t="str">
            <v>Mérida</v>
          </cell>
          <cell r="I5999">
            <v>138</v>
          </cell>
          <cell r="J5999" t="str">
            <v>Xmatkuil</v>
          </cell>
          <cell r="K5999">
            <v>-89.624443999999997</v>
          </cell>
          <cell r="L5999">
            <v>20.861388000000002</v>
          </cell>
          <cell r="M5999" t="str">
            <v>Rural</v>
          </cell>
          <cell r="N5999">
            <v>2</v>
          </cell>
          <cell r="O5999" t="str">
            <v>Aportaciones Federales</v>
          </cell>
          <cell r="P5999" t="str">
            <v>I004</v>
          </cell>
          <cell r="Q5999" t="str">
            <v>FAIS Municipal y de las Demarcaciones Territoriales del Distrito Federal</v>
          </cell>
          <cell r="R5999">
            <v>33</v>
          </cell>
          <cell r="S5999" t="str">
            <v>Aportaciones Federales para Entidades Federativas y Municipios</v>
          </cell>
          <cell r="T5999" t="str">
            <v>AYUNTAMIENTO DE MERIDA</v>
          </cell>
          <cell r="U5999">
            <v>10</v>
          </cell>
          <cell r="V5999" t="str">
            <v>Vivienda</v>
          </cell>
          <cell r="W5999">
            <v>2</v>
          </cell>
          <cell r="X5999" t="str">
            <v>Proyecto de Inversión de Infraestructura Social</v>
          </cell>
          <cell r="Y5999" t="str">
            <v>REDUCIR EL REZAGO SOCIAL Y MEJORAR LA CALIDAD DE VIDA DE LAS FAMILIAS EN POBREZA</v>
          </cell>
          <cell r="Z5999">
            <v>42888</v>
          </cell>
          <cell r="AA5999">
            <v>42979</v>
          </cell>
          <cell r="AB5999" t="str">
            <v>CALLE 58 INTERIOR 0 0 COLONIA XMATKUIL, 97315 XMATKUIL, MÉRIDA YUCATÁN ENTRE CALLE 217 Y , LA OBRA SE REALIZARA EN CALLE 58 SN X 217 DE LA COMISARIA D</v>
          </cell>
          <cell r="AC5999">
            <v>0</v>
          </cell>
          <cell r="AE5999">
            <v>1</v>
          </cell>
          <cell r="AF5999" t="str">
            <v>En Ejecución</v>
          </cell>
          <cell r="AG5999">
            <v>2017</v>
          </cell>
          <cell r="AH5999">
            <v>98977.919999999998</v>
          </cell>
        </row>
        <row r="6000">
          <cell r="B6000" t="str">
            <v>YUC17170300952720</v>
          </cell>
          <cell r="C6000" t="str">
            <v>Construccion De Cuartos Dormitorio - 107677</v>
          </cell>
          <cell r="D6000" t="str">
            <v>107677</v>
          </cell>
          <cell r="E6000">
            <v>31</v>
          </cell>
          <cell r="F6000" t="str">
            <v>Yucatán</v>
          </cell>
          <cell r="G6000">
            <v>50</v>
          </cell>
          <cell r="H6000" t="str">
            <v>Mérida</v>
          </cell>
          <cell r="I6000">
            <v>138</v>
          </cell>
          <cell r="J6000" t="str">
            <v>Xmatkuil</v>
          </cell>
          <cell r="K6000">
            <v>-89.624443999999997</v>
          </cell>
          <cell r="L6000">
            <v>20.861388000000002</v>
          </cell>
          <cell r="M6000" t="str">
            <v>Rural</v>
          </cell>
          <cell r="N6000">
            <v>2</v>
          </cell>
          <cell r="O6000" t="str">
            <v>Aportaciones Federales</v>
          </cell>
          <cell r="P6000" t="str">
            <v>I004</v>
          </cell>
          <cell r="Q6000" t="str">
            <v>FAIS Municipal y de las Demarcaciones Territoriales del Distrito Federal</v>
          </cell>
          <cell r="R6000">
            <v>33</v>
          </cell>
          <cell r="S6000" t="str">
            <v>Aportaciones Federales para Entidades Federativas y Municipios</v>
          </cell>
          <cell r="T6000" t="str">
            <v>AYUNTAMIENTO DE MERIDA</v>
          </cell>
          <cell r="U6000">
            <v>10</v>
          </cell>
          <cell r="V6000" t="str">
            <v>Vivienda</v>
          </cell>
          <cell r="W6000">
            <v>2</v>
          </cell>
          <cell r="X6000" t="str">
            <v>Proyecto de Inversión de Infraestructura Social</v>
          </cell>
          <cell r="Y6000" t="str">
            <v>REDUCIR EL REZAGO SOCIAL Y MEJORAR LA CALIDAD DE VIDA DE LAS FAMILIAS EN POBREZA</v>
          </cell>
          <cell r="Z6000">
            <v>42888</v>
          </cell>
          <cell r="AA6000">
            <v>42979</v>
          </cell>
          <cell r="AB6000" t="str">
            <v>CALLE 58 INTERIOR 0 0 COLONIA XMATKUIL, 97315 XMATKUIL, MÉRIDA YUCATÁN ENTRE CALLE 217 Y , LA OBRA SE REALIZARA EN CALLE 58 SN X 217 DE LA COMISARIA D</v>
          </cell>
          <cell r="AC6000">
            <v>0</v>
          </cell>
          <cell r="AE6000">
            <v>1</v>
          </cell>
          <cell r="AF6000" t="str">
            <v>En Ejecución</v>
          </cell>
          <cell r="AG6000">
            <v>2017</v>
          </cell>
          <cell r="AH6000">
            <v>80518.009999999995</v>
          </cell>
        </row>
        <row r="6001">
          <cell r="B6001" t="str">
            <v>YUC17170300952721</v>
          </cell>
          <cell r="C6001" t="str">
            <v>Construccion De Techo Firme - 107343</v>
          </cell>
          <cell r="D6001" t="str">
            <v>107343</v>
          </cell>
          <cell r="E6001">
            <v>31</v>
          </cell>
          <cell r="F6001" t="str">
            <v>Yucatán</v>
          </cell>
          <cell r="G6001">
            <v>50</v>
          </cell>
          <cell r="H6001" t="str">
            <v>Mérida</v>
          </cell>
          <cell r="I6001">
            <v>138</v>
          </cell>
          <cell r="J6001" t="str">
            <v>Xmatkuil</v>
          </cell>
          <cell r="K6001">
            <v>-89.624443999999997</v>
          </cell>
          <cell r="L6001">
            <v>20.861388000000002</v>
          </cell>
          <cell r="M6001" t="str">
            <v>Rural</v>
          </cell>
          <cell r="N6001">
            <v>2</v>
          </cell>
          <cell r="O6001" t="str">
            <v>Aportaciones Federales</v>
          </cell>
          <cell r="P6001" t="str">
            <v>I004</v>
          </cell>
          <cell r="Q6001" t="str">
            <v>FAIS Municipal y de las Demarcaciones Territoriales del Distrito Federal</v>
          </cell>
          <cell r="R6001">
            <v>33</v>
          </cell>
          <cell r="S6001" t="str">
            <v>Aportaciones Federales para Entidades Federativas y Municipios</v>
          </cell>
          <cell r="T6001" t="str">
            <v>AYUNTAMIENTO DE MERIDA</v>
          </cell>
          <cell r="U6001">
            <v>10</v>
          </cell>
          <cell r="V6001" t="str">
            <v>Vivienda</v>
          </cell>
          <cell r="W6001">
            <v>2</v>
          </cell>
          <cell r="X6001" t="str">
            <v>Proyecto de Inversión de Infraestructura Social</v>
          </cell>
          <cell r="Y6001" t="str">
            <v>REDUCIR EL REZAGO SOCIAL Y MEJORAR LA CALIDAD DE VIDA DE LAS FAMILIAS EN POBREZA</v>
          </cell>
          <cell r="Z6001">
            <v>42888</v>
          </cell>
          <cell r="AA6001">
            <v>42979</v>
          </cell>
          <cell r="AB6001" t="str">
            <v>CALLE 243 INTERIOR 0 0 COLONIA XMATKUIL, 97315 XMATKUIL, MÉRIDA YUCATÁN ENTRE CALLE 50 Y CALLE 50-E, LA OBRA SE REALIZARA EN CALLE 243 SN X 50 Y 50 E</v>
          </cell>
          <cell r="AC6001">
            <v>0</v>
          </cell>
          <cell r="AE6001">
            <v>1</v>
          </cell>
          <cell r="AF6001" t="str">
            <v>En Ejecución</v>
          </cell>
          <cell r="AG6001">
            <v>2017</v>
          </cell>
          <cell r="AH6001">
            <v>46029.32</v>
          </cell>
        </row>
        <row r="6002">
          <cell r="B6002" t="str">
            <v>YUC17170300952722</v>
          </cell>
          <cell r="C6002" t="str">
            <v>Construccion De Cuartos Dormitorio - 107634</v>
          </cell>
          <cell r="D6002" t="str">
            <v>107634</v>
          </cell>
          <cell r="E6002">
            <v>31</v>
          </cell>
          <cell r="F6002" t="str">
            <v>Yucatán</v>
          </cell>
          <cell r="G6002">
            <v>50</v>
          </cell>
          <cell r="H6002" t="str">
            <v>Mérida</v>
          </cell>
          <cell r="I6002">
            <v>138</v>
          </cell>
          <cell r="J6002" t="str">
            <v>Xmatkuil</v>
          </cell>
          <cell r="K6002">
            <v>-89.624443999999997</v>
          </cell>
          <cell r="L6002">
            <v>20.861388000000002</v>
          </cell>
          <cell r="M6002" t="str">
            <v>Rural</v>
          </cell>
          <cell r="N6002">
            <v>2</v>
          </cell>
          <cell r="O6002" t="str">
            <v>Aportaciones Federales</v>
          </cell>
          <cell r="P6002" t="str">
            <v>I004</v>
          </cell>
          <cell r="Q6002" t="str">
            <v>FAIS Municipal y de las Demarcaciones Territoriales del Distrito Federal</v>
          </cell>
          <cell r="R6002">
            <v>33</v>
          </cell>
          <cell r="S6002" t="str">
            <v>Aportaciones Federales para Entidades Federativas y Municipios</v>
          </cell>
          <cell r="T6002" t="str">
            <v>AYUNTAMIENTO DE MERIDA</v>
          </cell>
          <cell r="U6002">
            <v>10</v>
          </cell>
          <cell r="V6002" t="str">
            <v>Vivienda</v>
          </cell>
          <cell r="W6002">
            <v>2</v>
          </cell>
          <cell r="X6002" t="str">
            <v>Proyecto de Inversión de Infraestructura Social</v>
          </cell>
          <cell r="Y6002" t="str">
            <v>REDUCIR EL REZAGO SOCIAL Y MEJORAR LA CALIDAD DE VIDA DE LAS FAMILIAS EN POBREZA</v>
          </cell>
          <cell r="Z6002">
            <v>42888</v>
          </cell>
          <cell r="AA6002">
            <v>42979</v>
          </cell>
          <cell r="AB6002" t="str">
            <v>CALLE 52 INTERIOR 0 0 COLONIA XMATKUIL, 97315 XMATKUIL, MÉRIDA YUCATÁN ENTRE CALLE 227 Y CALLE 229, LA OBRA SE REALIZARA EN CALLE 52 SN X 227 Y 229 DE</v>
          </cell>
          <cell r="AC6002">
            <v>0</v>
          </cell>
          <cell r="AE6002">
            <v>1</v>
          </cell>
          <cell r="AF6002" t="str">
            <v>En Ejecución</v>
          </cell>
          <cell r="AG6002">
            <v>2017</v>
          </cell>
          <cell r="AH6002">
            <v>80518.009999999995</v>
          </cell>
        </row>
        <row r="6003">
          <cell r="B6003" t="str">
            <v>YUC00170300952723</v>
          </cell>
          <cell r="C6003" t="str">
            <v>Construccion De Guarniciones Y Banquetas - 173722</v>
          </cell>
          <cell r="D6003" t="str">
            <v>173722</v>
          </cell>
          <cell r="E6003">
            <v>31</v>
          </cell>
          <cell r="F6003" t="str">
            <v>Yucatán</v>
          </cell>
          <cell r="G6003">
            <v>50</v>
          </cell>
          <cell r="H6003" t="str">
            <v>Mérida</v>
          </cell>
          <cell r="I6003">
            <v>140</v>
          </cell>
          <cell r="J6003" t="str">
            <v>Yaxché Casares</v>
          </cell>
          <cell r="K6003">
            <v>-89.498610999999997</v>
          </cell>
          <cell r="L6003">
            <v>21.033332999999999</v>
          </cell>
          <cell r="M6003" t="str">
            <v>Rural</v>
          </cell>
          <cell r="N6003">
            <v>2</v>
          </cell>
          <cell r="O6003" t="str">
            <v>Aportaciones Federales</v>
          </cell>
          <cell r="P6003" t="str">
            <v>I004</v>
          </cell>
          <cell r="Q6003" t="str">
            <v>FAIS Municipal y de las Demarcaciones Territoriales del Distrito Federal</v>
          </cell>
          <cell r="R6003">
            <v>33</v>
          </cell>
          <cell r="S6003" t="str">
            <v>Aportaciones Federales para Entidades Federativas y Municipios</v>
          </cell>
          <cell r="T6003" t="str">
            <v>AYUNTAMIENTO DE MERIDA</v>
          </cell>
          <cell r="U6003">
            <v>3</v>
          </cell>
          <cell r="V6003" t="str">
            <v>Transportes y vialidades</v>
          </cell>
          <cell r="W6003">
            <v>2</v>
          </cell>
          <cell r="X6003" t="str">
            <v>Proyecto de Inversión de Infraestructura Social</v>
          </cell>
          <cell r="Y6003" t="str">
            <v>REDUCIR EL REZAGO SOCIAL Y MEJORAR LA CALIDAD DE VIDA DE LAS FAMILIAS EN POBREZA</v>
          </cell>
          <cell r="Z6003">
            <v>42982</v>
          </cell>
          <cell r="AA6003">
            <v>43037</v>
          </cell>
          <cell r="AB6003" t="str">
            <v>CALLE 21 INTERIOR 0 0 COLONIA YAXCHE CASARES, 97306 YAXCHÉ CASARES, MÉRIDA YUCATÁN ENTRE CALLE 20 Y , LA OBRA SE REALIZARA EN CALLE 21 SN X 20 COM. YA</v>
          </cell>
          <cell r="AC6003">
            <v>0</v>
          </cell>
          <cell r="AE6003">
            <v>1</v>
          </cell>
          <cell r="AF6003" t="str">
            <v>En Ejecución</v>
          </cell>
          <cell r="AG6003">
            <v>2017</v>
          </cell>
          <cell r="AH6003">
            <v>37401</v>
          </cell>
        </row>
        <row r="6004">
          <cell r="B6004" t="str">
            <v>YUC17170300952724</v>
          </cell>
          <cell r="C6004" t="str">
            <v>Construccion De Sistema De Drenaje Pluvial - 127630</v>
          </cell>
          <cell r="D6004" t="str">
            <v>127630</v>
          </cell>
          <cell r="E6004">
            <v>31</v>
          </cell>
          <cell r="F6004" t="str">
            <v>Yucatán</v>
          </cell>
          <cell r="G6004">
            <v>50</v>
          </cell>
          <cell r="H6004" t="str">
            <v>Mérida</v>
          </cell>
          <cell r="I6004">
            <v>140</v>
          </cell>
          <cell r="J6004" t="str">
            <v>Yaxché Casares</v>
          </cell>
          <cell r="K6004">
            <v>-89.498610999999997</v>
          </cell>
          <cell r="L6004">
            <v>21.033332999999999</v>
          </cell>
          <cell r="M6004" t="str">
            <v>Rural</v>
          </cell>
          <cell r="N6004">
            <v>2</v>
          </cell>
          <cell r="O6004" t="str">
            <v>Aportaciones Federales</v>
          </cell>
          <cell r="P6004" t="str">
            <v>I004</v>
          </cell>
          <cell r="Q6004" t="str">
            <v>FAIS Municipal y de las Demarcaciones Territoriales del Distrito Federal</v>
          </cell>
          <cell r="R6004">
            <v>33</v>
          </cell>
          <cell r="S6004" t="str">
            <v>Aportaciones Federales para Entidades Federativas y Municipios</v>
          </cell>
          <cell r="T6004" t="str">
            <v>AYUNTAMIENTO DE MERIDA</v>
          </cell>
          <cell r="U6004">
            <v>4</v>
          </cell>
          <cell r="V6004" t="str">
            <v>Agua y saneamiento</v>
          </cell>
          <cell r="W6004">
            <v>2</v>
          </cell>
          <cell r="X6004" t="str">
            <v>Proyecto de Inversión de Infraestructura Social</v>
          </cell>
          <cell r="Y6004" t="str">
            <v>REDUCIR EL REZAGO SOCIAL Y MEJORAR LA CALIDAD DE VIDA DE LAS FAMILIAS EN POBREZA</v>
          </cell>
          <cell r="Z6004">
            <v>42954</v>
          </cell>
          <cell r="AA6004">
            <v>43009</v>
          </cell>
          <cell r="AB6004" t="str">
            <v>CALLE 22 INTERIOR 0 0 COLONIA YAXCHE CASARES, 97306 YAXCHÉ CASARES, MÉRIDA YUCATÁN ENTRE CALLE 19 Y CALLE 21, LA OBRA SE REALIZARA EN CALLE 22 X 19 Y</v>
          </cell>
          <cell r="AC6004">
            <v>0</v>
          </cell>
          <cell r="AE6004">
            <v>1</v>
          </cell>
          <cell r="AF6004" t="str">
            <v>En Ejecución</v>
          </cell>
          <cell r="AG6004">
            <v>2017</v>
          </cell>
          <cell r="AH6004">
            <v>69516.289999999994</v>
          </cell>
        </row>
        <row r="6005">
          <cell r="B6005" t="str">
            <v>YUC17170300952725</v>
          </cell>
          <cell r="C6005" t="str">
            <v>Construccion De Cuarto Para Baño - 110670</v>
          </cell>
          <cell r="D6005" t="str">
            <v>110670</v>
          </cell>
          <cell r="E6005">
            <v>31</v>
          </cell>
          <cell r="F6005" t="str">
            <v>Yucatán</v>
          </cell>
          <cell r="G6005">
            <v>50</v>
          </cell>
          <cell r="H6005" t="str">
            <v>Mérida</v>
          </cell>
          <cell r="I6005">
            <v>140</v>
          </cell>
          <cell r="J6005" t="str">
            <v>Yaxché Casares</v>
          </cell>
          <cell r="K6005">
            <v>-89.498610999999997</v>
          </cell>
          <cell r="L6005">
            <v>21.033332999999999</v>
          </cell>
          <cell r="M6005" t="str">
            <v>Rural</v>
          </cell>
          <cell r="N6005">
            <v>2</v>
          </cell>
          <cell r="O6005" t="str">
            <v>Aportaciones Federales</v>
          </cell>
          <cell r="P6005" t="str">
            <v>I004</v>
          </cell>
          <cell r="Q6005" t="str">
            <v>FAIS Municipal y de las Demarcaciones Territoriales del Distrito Federal</v>
          </cell>
          <cell r="R6005">
            <v>33</v>
          </cell>
          <cell r="S6005" t="str">
            <v>Aportaciones Federales para Entidades Federativas y Municipios</v>
          </cell>
          <cell r="T6005" t="str">
            <v>AYUNTAMIENTO DE MERIDA</v>
          </cell>
          <cell r="U6005">
            <v>10</v>
          </cell>
          <cell r="V6005" t="str">
            <v>Vivienda</v>
          </cell>
          <cell r="W6005">
            <v>2</v>
          </cell>
          <cell r="X6005" t="str">
            <v>Proyecto de Inversión de Infraestructura Social</v>
          </cell>
          <cell r="Y6005" t="str">
            <v>REDUCIR EL REZAGO SOCIAL Y MEJORAR LA CALIDAD DE VIDA DE LAS FAMILIAS EN POBREZA</v>
          </cell>
          <cell r="Z6005">
            <v>42894</v>
          </cell>
          <cell r="AA6005">
            <v>43009</v>
          </cell>
          <cell r="AB6005" t="str">
            <v>CALLE 20 INTERIOR 0 0 COLONIA YAXCHE CASARES, 97306 YAXCHÉ CASARES, MÉRIDA YUCATÁN ENTRE CALLE 21 A Y CALLE 11, LA OBRA SE REALIZARA EN CALLE 20 SN X</v>
          </cell>
          <cell r="AC6005">
            <v>0</v>
          </cell>
          <cell r="AE6005">
            <v>1</v>
          </cell>
          <cell r="AF6005" t="str">
            <v>En Ejecución</v>
          </cell>
          <cell r="AG6005">
            <v>2017</v>
          </cell>
          <cell r="AH6005">
            <v>95184.57</v>
          </cell>
        </row>
        <row r="6006">
          <cell r="B6006" t="str">
            <v>YUC17170300952726</v>
          </cell>
          <cell r="C6006" t="str">
            <v>Construccion De Cuartos Dormitorio - 110650</v>
          </cell>
          <cell r="D6006" t="str">
            <v>110650</v>
          </cell>
          <cell r="E6006">
            <v>31</v>
          </cell>
          <cell r="F6006" t="str">
            <v>Yucatán</v>
          </cell>
          <cell r="G6006">
            <v>50</v>
          </cell>
          <cell r="H6006" t="str">
            <v>Mérida</v>
          </cell>
          <cell r="I6006">
            <v>140</v>
          </cell>
          <cell r="J6006" t="str">
            <v>Yaxché Casares</v>
          </cell>
          <cell r="K6006">
            <v>-89.498610999999997</v>
          </cell>
          <cell r="L6006">
            <v>21.033332999999999</v>
          </cell>
          <cell r="M6006" t="str">
            <v>Rural</v>
          </cell>
          <cell r="N6006">
            <v>2</v>
          </cell>
          <cell r="O6006" t="str">
            <v>Aportaciones Federales</v>
          </cell>
          <cell r="P6006" t="str">
            <v>I004</v>
          </cell>
          <cell r="Q6006" t="str">
            <v>FAIS Municipal y de las Demarcaciones Territoriales del Distrito Federal</v>
          </cell>
          <cell r="R6006">
            <v>33</v>
          </cell>
          <cell r="S6006" t="str">
            <v>Aportaciones Federales para Entidades Federativas y Municipios</v>
          </cell>
          <cell r="T6006" t="str">
            <v>AYUNTAMIENTO DE MERIDA</v>
          </cell>
          <cell r="U6006">
            <v>10</v>
          </cell>
          <cell r="V6006" t="str">
            <v>Vivienda</v>
          </cell>
          <cell r="W6006">
            <v>2</v>
          </cell>
          <cell r="X6006" t="str">
            <v>Proyecto de Inversión de Infraestructura Social</v>
          </cell>
          <cell r="Y6006" t="str">
            <v>REDUCIR EL REZAGO SOCIAL Y MEJORAR LA CALIDAD DE VIDA DE LAS FAMILIAS EN POBREZA</v>
          </cell>
          <cell r="Z6006">
            <v>42894</v>
          </cell>
          <cell r="AA6006">
            <v>43009</v>
          </cell>
          <cell r="AB6006" t="str">
            <v>CALLE 20 INTERIOR 0 0 COLONIA YAXCHE CASARES, 97306 YAXCHÉ CASARES, MÉRIDA YUCATÁN ENTRE CALLE 21 A Y CALLE 11, LA OBRA SE REALIZARA EN CALLE 20 SN X</v>
          </cell>
          <cell r="AC6006">
            <v>0</v>
          </cell>
          <cell r="AE6006">
            <v>1</v>
          </cell>
          <cell r="AF6006" t="str">
            <v>En Ejecución</v>
          </cell>
          <cell r="AG6006">
            <v>2017</v>
          </cell>
          <cell r="AH6006">
            <v>86438.43</v>
          </cell>
        </row>
        <row r="6007">
          <cell r="B6007" t="str">
            <v>YUC00170300952727</v>
          </cell>
          <cell r="C6007" t="str">
            <v>Ampliacion De Electrificacion - 179793</v>
          </cell>
          <cell r="D6007" t="str">
            <v>179793</v>
          </cell>
          <cell r="E6007">
            <v>31</v>
          </cell>
          <cell r="F6007" t="str">
            <v>Yucatán</v>
          </cell>
          <cell r="G6007">
            <v>50</v>
          </cell>
          <cell r="H6007" t="str">
            <v>Mérida</v>
          </cell>
          <cell r="I6007">
            <v>141</v>
          </cell>
          <cell r="J6007" t="str">
            <v>Yaxnic</v>
          </cell>
          <cell r="K6007">
            <v>-89.619721999999996</v>
          </cell>
          <cell r="L6007">
            <v>20.79</v>
          </cell>
          <cell r="M6007" t="str">
            <v>Rural</v>
          </cell>
          <cell r="N6007">
            <v>2</v>
          </cell>
          <cell r="O6007" t="str">
            <v>Aportaciones Federales</v>
          </cell>
          <cell r="P6007" t="str">
            <v>I004</v>
          </cell>
          <cell r="Q6007" t="str">
            <v>FAIS Municipal y de las Demarcaciones Territoriales del Distrito Federal</v>
          </cell>
          <cell r="R6007">
            <v>33</v>
          </cell>
          <cell r="S6007" t="str">
            <v>Aportaciones Federales para Entidades Federativas y Municipios</v>
          </cell>
          <cell r="T6007" t="str">
            <v>AYUNTAMIENTO DE MERIDA</v>
          </cell>
          <cell r="U6007">
            <v>5</v>
          </cell>
          <cell r="V6007" t="str">
            <v>Urbanización</v>
          </cell>
          <cell r="W6007">
            <v>2</v>
          </cell>
          <cell r="X6007" t="str">
            <v>Proyecto de Inversión de Infraestructura Social</v>
          </cell>
          <cell r="Y6007" t="str">
            <v>REDUCIR EL REZAGO SOCIAL Y MEJORAR LA CALIDAD DE VIDA DE LAS FAMILIAS EN POBREZA</v>
          </cell>
          <cell r="Z6007">
            <v>42963</v>
          </cell>
          <cell r="AA6007">
            <v>43025</v>
          </cell>
          <cell r="AB6007" t="str">
            <v>CALLE 25 INTERIOR 0 0 COLONIA YAXNIC, 97315 YAXNIC, MÉRIDA YUCATÁN ENTRE CALLE 18 Y CALLE 20, LA OBRA SE REALIZARA EN CALLE 25 X 18 Y 20 COMPLEMENTO 1</v>
          </cell>
          <cell r="AC6007">
            <v>0</v>
          </cell>
          <cell r="AE6007">
            <v>1</v>
          </cell>
          <cell r="AF6007" t="str">
            <v>En Ejecución</v>
          </cell>
          <cell r="AG6007">
            <v>2017</v>
          </cell>
          <cell r="AH6007">
            <v>445155.28</v>
          </cell>
        </row>
        <row r="6008">
          <cell r="B6008" t="str">
            <v>YUC17170300952728</v>
          </cell>
          <cell r="C6008" t="str">
            <v>Construccion De Cuartos Dormitorio - 175523</v>
          </cell>
          <cell r="D6008" t="str">
            <v>175523</v>
          </cell>
          <cell r="E6008">
            <v>31</v>
          </cell>
          <cell r="F6008" t="str">
            <v>Yucatán</v>
          </cell>
          <cell r="G6008">
            <v>50</v>
          </cell>
          <cell r="H6008" t="str">
            <v>Mérida</v>
          </cell>
          <cell r="I6008">
            <v>141</v>
          </cell>
          <cell r="J6008" t="str">
            <v>Yaxnic</v>
          </cell>
          <cell r="K6008">
            <v>-89.619721999999996</v>
          </cell>
          <cell r="L6008">
            <v>20.79</v>
          </cell>
          <cell r="M6008" t="str">
            <v>Rural</v>
          </cell>
          <cell r="N6008">
            <v>2</v>
          </cell>
          <cell r="O6008" t="str">
            <v>Aportaciones Federales</v>
          </cell>
          <cell r="P6008" t="str">
            <v>I004</v>
          </cell>
          <cell r="Q6008" t="str">
            <v>FAIS Municipal y de las Demarcaciones Territoriales del Distrito Federal</v>
          </cell>
          <cell r="R6008">
            <v>33</v>
          </cell>
          <cell r="S6008" t="str">
            <v>Aportaciones Federales para Entidades Federativas y Municipios</v>
          </cell>
          <cell r="T6008" t="str">
            <v>AYUNTAMIENTO DE MERIDA</v>
          </cell>
          <cell r="U6008">
            <v>10</v>
          </cell>
          <cell r="V6008" t="str">
            <v>Vivienda</v>
          </cell>
          <cell r="W6008">
            <v>2</v>
          </cell>
          <cell r="X6008" t="str">
            <v>Proyecto de Inversión de Infraestructura Social</v>
          </cell>
          <cell r="Y6008" t="str">
            <v>REDUCIR EL REZAGO SOCIAL Y MEJORAR LA CALIDAD DE VIDA DE LAS FAMILIAS EN POBREZA</v>
          </cell>
          <cell r="Z6008">
            <v>42958</v>
          </cell>
          <cell r="AA6008">
            <v>43040</v>
          </cell>
          <cell r="AB6008" t="str">
            <v>CALLE 20 INTERIOR 0 0 COLONIA YAXNIC, 97315 YAXNIC, MÉRIDA YUCATÁN ENTRE CALLE 21 Y , LA OBRA SE REALIZARA EN CALLE 20 SN X 21 DE LA COMISARIA DE YAXN</v>
          </cell>
          <cell r="AC6008">
            <v>0</v>
          </cell>
          <cell r="AE6008">
            <v>1</v>
          </cell>
          <cell r="AF6008" t="str">
            <v>En Ejecución</v>
          </cell>
          <cell r="AG6008">
            <v>2017</v>
          </cell>
          <cell r="AH6008">
            <v>71804.149999999994</v>
          </cell>
        </row>
        <row r="6009">
          <cell r="B6009" t="str">
            <v>YUC17170300952729</v>
          </cell>
          <cell r="C6009" t="str">
            <v>Construccion De Cuarto Para Cocina - 175506</v>
          </cell>
          <cell r="D6009" t="str">
            <v>175506</v>
          </cell>
          <cell r="E6009">
            <v>31</v>
          </cell>
          <cell r="F6009" t="str">
            <v>Yucatán</v>
          </cell>
          <cell r="G6009">
            <v>50</v>
          </cell>
          <cell r="H6009" t="str">
            <v>Mérida</v>
          </cell>
          <cell r="I6009">
            <v>141</v>
          </cell>
          <cell r="J6009" t="str">
            <v>Yaxnic</v>
          </cell>
          <cell r="K6009">
            <v>-89.619721999999996</v>
          </cell>
          <cell r="L6009">
            <v>20.79</v>
          </cell>
          <cell r="M6009" t="str">
            <v>Rural</v>
          </cell>
          <cell r="N6009">
            <v>2</v>
          </cell>
          <cell r="O6009" t="str">
            <v>Aportaciones Federales</v>
          </cell>
          <cell r="P6009" t="str">
            <v>I004</v>
          </cell>
          <cell r="Q6009" t="str">
            <v>FAIS Municipal y de las Demarcaciones Territoriales del Distrito Federal</v>
          </cell>
          <cell r="R6009">
            <v>33</v>
          </cell>
          <cell r="S6009" t="str">
            <v>Aportaciones Federales para Entidades Federativas y Municipios</v>
          </cell>
          <cell r="T6009" t="str">
            <v>AYUNTAMIENTO DE MERIDA</v>
          </cell>
          <cell r="U6009">
            <v>10</v>
          </cell>
          <cell r="V6009" t="str">
            <v>Vivienda</v>
          </cell>
          <cell r="W6009">
            <v>2</v>
          </cell>
          <cell r="X6009" t="str">
            <v>Proyecto de Inversión de Infraestructura Social</v>
          </cell>
          <cell r="Y6009" t="str">
            <v>REDUCIR EL REZAGO SOCIAL Y MEJORAR LA CALIDAD DE VIDA DE LAS FAMILIAS EN POBREZA</v>
          </cell>
          <cell r="Z6009">
            <v>42958</v>
          </cell>
          <cell r="AA6009">
            <v>43040</v>
          </cell>
          <cell r="AB6009" t="str">
            <v>CALLE 20 INTERIOR 0 0 COLONIA YAXNIC, 97315 YAXNIC, MÉRIDA YUCATÁN ENTRE CALLE 21 Y , LA OBRA SE REALIZARA EN CALLE 20 SN X 21 DE LA COMISARIA DE YAXN</v>
          </cell>
          <cell r="AC6009">
            <v>0</v>
          </cell>
          <cell r="AE6009">
            <v>1</v>
          </cell>
          <cell r="AF6009" t="str">
            <v>En Ejecución</v>
          </cell>
          <cell r="AG6009">
            <v>2017</v>
          </cell>
          <cell r="AH6009">
            <v>85185.27</v>
          </cell>
        </row>
        <row r="6010">
          <cell r="B6010" t="str">
            <v>YUC17170300952730</v>
          </cell>
          <cell r="C6010" t="str">
            <v>Construccion De Cuartos Dormitorio - 175539</v>
          </cell>
          <cell r="D6010" t="str">
            <v>175539</v>
          </cell>
          <cell r="E6010">
            <v>31</v>
          </cell>
          <cell r="F6010" t="str">
            <v>Yucatán</v>
          </cell>
          <cell r="G6010">
            <v>50</v>
          </cell>
          <cell r="H6010" t="str">
            <v>Mérida</v>
          </cell>
          <cell r="I6010">
            <v>141</v>
          </cell>
          <cell r="J6010" t="str">
            <v>Yaxnic</v>
          </cell>
          <cell r="K6010">
            <v>-89.619721999999996</v>
          </cell>
          <cell r="L6010">
            <v>20.79</v>
          </cell>
          <cell r="M6010" t="str">
            <v>Rural</v>
          </cell>
          <cell r="N6010">
            <v>2</v>
          </cell>
          <cell r="O6010" t="str">
            <v>Aportaciones Federales</v>
          </cell>
          <cell r="P6010" t="str">
            <v>I004</v>
          </cell>
          <cell r="Q6010" t="str">
            <v>FAIS Municipal y de las Demarcaciones Territoriales del Distrito Federal</v>
          </cell>
          <cell r="R6010">
            <v>33</v>
          </cell>
          <cell r="S6010" t="str">
            <v>Aportaciones Federales para Entidades Federativas y Municipios</v>
          </cell>
          <cell r="T6010" t="str">
            <v>AYUNTAMIENTO DE MERIDA</v>
          </cell>
          <cell r="U6010">
            <v>10</v>
          </cell>
          <cell r="V6010" t="str">
            <v>Vivienda</v>
          </cell>
          <cell r="W6010">
            <v>2</v>
          </cell>
          <cell r="X6010" t="str">
            <v>Proyecto de Inversión de Infraestructura Social</v>
          </cell>
          <cell r="Y6010" t="str">
            <v>REDUCIR EL REZAGO SOCIAL Y MEJORAR LA CALIDAD DE VIDA DE LAS FAMILIAS EN POBREZA</v>
          </cell>
          <cell r="Z6010">
            <v>42958</v>
          </cell>
          <cell r="AA6010">
            <v>43040</v>
          </cell>
          <cell r="AB6010" t="str">
            <v>CALLE 23 INTERIOR 0 0 COLONIA YAXNIC, 97315 YAXNIC, MÉRIDA YUCATÁN ENTRE CALLE 12 Y CALLE 14, LA OBRA SE REALIZARA EN CALLE 23 SN X 12 Y 14 DE LA COMI</v>
          </cell>
          <cell r="AC6010">
            <v>0</v>
          </cell>
          <cell r="AE6010">
            <v>1</v>
          </cell>
          <cell r="AF6010" t="str">
            <v>En Ejecución</v>
          </cell>
          <cell r="AG6010">
            <v>2017</v>
          </cell>
          <cell r="AH6010">
            <v>95414.5</v>
          </cell>
        </row>
        <row r="6011">
          <cell r="B6011" t="str">
            <v>YUC17170300952731</v>
          </cell>
          <cell r="C6011" t="str">
            <v>Construccion De Cuartos Dormitorio - 178561</v>
          </cell>
          <cell r="D6011" t="str">
            <v>178561</v>
          </cell>
          <cell r="E6011">
            <v>31</v>
          </cell>
          <cell r="F6011" t="str">
            <v>Yucatán</v>
          </cell>
          <cell r="G6011">
            <v>50</v>
          </cell>
          <cell r="H6011" t="str">
            <v>Mérida</v>
          </cell>
          <cell r="I6011">
            <v>141</v>
          </cell>
          <cell r="J6011" t="str">
            <v>Yaxnic</v>
          </cell>
          <cell r="K6011">
            <v>-89.619721999999996</v>
          </cell>
          <cell r="L6011">
            <v>20.79</v>
          </cell>
          <cell r="M6011" t="str">
            <v>Rural</v>
          </cell>
          <cell r="N6011">
            <v>2</v>
          </cell>
          <cell r="O6011" t="str">
            <v>Aportaciones Federales</v>
          </cell>
          <cell r="P6011" t="str">
            <v>I004</v>
          </cell>
          <cell r="Q6011" t="str">
            <v>FAIS Municipal y de las Demarcaciones Territoriales del Distrito Federal</v>
          </cell>
          <cell r="R6011">
            <v>33</v>
          </cell>
          <cell r="S6011" t="str">
            <v>Aportaciones Federales para Entidades Federativas y Municipios</v>
          </cell>
          <cell r="T6011" t="str">
            <v>AYUNTAMIENTO DE MERIDA</v>
          </cell>
          <cell r="U6011">
            <v>10</v>
          </cell>
          <cell r="V6011" t="str">
            <v>Vivienda</v>
          </cell>
          <cell r="W6011">
            <v>2</v>
          </cell>
          <cell r="X6011" t="str">
            <v>Proyecto de Inversión de Infraestructura Social</v>
          </cell>
          <cell r="Y6011" t="str">
            <v>REDUCIR EL REZAGO SOCIAL Y MEJORAR LA CALIDAD DE VIDA DE LAS FAMILIAS EN POBREZA</v>
          </cell>
          <cell r="Z6011">
            <v>42964</v>
          </cell>
          <cell r="AA6011">
            <v>43040</v>
          </cell>
          <cell r="AB6011" t="str">
            <v>CALLE 16 INTERIOR 0 0 COLONIA YAXNIC, 97315 YAXNIC, MÉRIDA YUCATÁN ENTRE CALLE 25 Y , LA OBRA SE REALIZARA EN CALLE 16 SN X 25 COM. YAXNIC</v>
          </cell>
          <cell r="AC6011">
            <v>0</v>
          </cell>
          <cell r="AE6011">
            <v>1</v>
          </cell>
          <cell r="AF6011" t="str">
            <v>En Ejecución</v>
          </cell>
          <cell r="AG6011">
            <v>2017</v>
          </cell>
          <cell r="AH6011">
            <v>76258.17</v>
          </cell>
        </row>
        <row r="6012">
          <cell r="B6012" t="str">
            <v>YUC17170300952732</v>
          </cell>
          <cell r="C6012" t="str">
            <v>Construccion De Cuarto Para Cocina - 178544</v>
          </cell>
          <cell r="D6012" t="str">
            <v>178544</v>
          </cell>
          <cell r="E6012">
            <v>31</v>
          </cell>
          <cell r="F6012" t="str">
            <v>Yucatán</v>
          </cell>
          <cell r="G6012">
            <v>50</v>
          </cell>
          <cell r="H6012" t="str">
            <v>Mérida</v>
          </cell>
          <cell r="I6012">
            <v>141</v>
          </cell>
          <cell r="J6012" t="str">
            <v>Yaxnic</v>
          </cell>
          <cell r="K6012">
            <v>-89.619721999999996</v>
          </cell>
          <cell r="L6012">
            <v>20.79</v>
          </cell>
          <cell r="M6012" t="str">
            <v>Rural</v>
          </cell>
          <cell r="N6012">
            <v>2</v>
          </cell>
          <cell r="O6012" t="str">
            <v>Aportaciones Federales</v>
          </cell>
          <cell r="P6012" t="str">
            <v>I004</v>
          </cell>
          <cell r="Q6012" t="str">
            <v>FAIS Municipal y de las Demarcaciones Territoriales del Distrito Federal</v>
          </cell>
          <cell r="R6012">
            <v>33</v>
          </cell>
          <cell r="S6012" t="str">
            <v>Aportaciones Federales para Entidades Federativas y Municipios</v>
          </cell>
          <cell r="T6012" t="str">
            <v>AYUNTAMIENTO DE MERIDA</v>
          </cell>
          <cell r="U6012">
            <v>10</v>
          </cell>
          <cell r="V6012" t="str">
            <v>Vivienda</v>
          </cell>
          <cell r="W6012">
            <v>2</v>
          </cell>
          <cell r="X6012" t="str">
            <v>Proyecto de Inversión de Infraestructura Social</v>
          </cell>
          <cell r="Y6012" t="str">
            <v>REDUCIR EL REZAGO SOCIAL Y MEJORAR LA CALIDAD DE VIDA DE LAS FAMILIAS EN POBREZA</v>
          </cell>
          <cell r="Z6012">
            <v>42964</v>
          </cell>
          <cell r="AA6012">
            <v>43040</v>
          </cell>
          <cell r="AB6012" t="str">
            <v>CALLE 16 INTERIOR 0 0 COLONIA YAXNIC, 97315 YAXNIC, MÉRIDA YUCATÁN ENTRE CALLE 25 Y , LA OBRA SE REALIZARA EN CALLE 16 SN X 25 COM. YAXNIC</v>
          </cell>
          <cell r="AC6012">
            <v>0</v>
          </cell>
          <cell r="AE6012">
            <v>1</v>
          </cell>
          <cell r="AF6012" t="str">
            <v>En Ejecución</v>
          </cell>
          <cell r="AG6012">
            <v>2017</v>
          </cell>
          <cell r="AH6012">
            <v>83492.789999999994</v>
          </cell>
        </row>
        <row r="6013">
          <cell r="B6013" t="str">
            <v>YUC17170300952733</v>
          </cell>
          <cell r="C6013" t="str">
            <v>Construccion De Cuarto Para Baño - 178517</v>
          </cell>
          <cell r="D6013" t="str">
            <v>178517</v>
          </cell>
          <cell r="E6013">
            <v>31</v>
          </cell>
          <cell r="F6013" t="str">
            <v>Yucatán</v>
          </cell>
          <cell r="G6013">
            <v>50</v>
          </cell>
          <cell r="H6013" t="str">
            <v>Mérida</v>
          </cell>
          <cell r="I6013">
            <v>141</v>
          </cell>
          <cell r="J6013" t="str">
            <v>Yaxnic</v>
          </cell>
          <cell r="K6013">
            <v>-89.619721999999996</v>
          </cell>
          <cell r="L6013">
            <v>20.79</v>
          </cell>
          <cell r="M6013" t="str">
            <v>Rural</v>
          </cell>
          <cell r="N6013">
            <v>2</v>
          </cell>
          <cell r="O6013" t="str">
            <v>Aportaciones Federales</v>
          </cell>
          <cell r="P6013" t="str">
            <v>I004</v>
          </cell>
          <cell r="Q6013" t="str">
            <v>FAIS Municipal y de las Demarcaciones Territoriales del Distrito Federal</v>
          </cell>
          <cell r="R6013">
            <v>33</v>
          </cell>
          <cell r="S6013" t="str">
            <v>Aportaciones Federales para Entidades Federativas y Municipios</v>
          </cell>
          <cell r="T6013" t="str">
            <v>AYUNTAMIENTO DE MERIDA</v>
          </cell>
          <cell r="U6013">
            <v>10</v>
          </cell>
          <cell r="V6013" t="str">
            <v>Vivienda</v>
          </cell>
          <cell r="W6013">
            <v>2</v>
          </cell>
          <cell r="X6013" t="str">
            <v>Proyecto de Inversión de Infraestructura Social</v>
          </cell>
          <cell r="Y6013" t="str">
            <v>REDUCIR EL REZAGO SOCIAL Y MEJORAR LA CALIDAD DE VIDA DE LAS FAMILIAS EN POBREZA</v>
          </cell>
          <cell r="Z6013">
            <v>42964</v>
          </cell>
          <cell r="AA6013">
            <v>43040</v>
          </cell>
          <cell r="AB6013" t="str">
            <v>CALLE 16 INTERIOR 0 0 COLONIA YAXNIC, 97315 YAXNIC, MÉRIDA YUCATÁN ENTRE CALLE 25 Y , LA OBRA SE REALIZARA EN CALLE 16 SN X 25 COM. YAXNIC</v>
          </cell>
          <cell r="AC6013">
            <v>0</v>
          </cell>
          <cell r="AE6013">
            <v>1</v>
          </cell>
          <cell r="AF6013" t="str">
            <v>En Ejecución</v>
          </cell>
          <cell r="AG6013">
            <v>2017</v>
          </cell>
          <cell r="AH6013">
            <v>88331.61</v>
          </cell>
        </row>
        <row r="6014">
          <cell r="B6014" t="str">
            <v>YUC17170300952734</v>
          </cell>
          <cell r="C6014" t="str">
            <v>Construccion De Techo Firme - 178482</v>
          </cell>
          <cell r="D6014" t="str">
            <v>178482</v>
          </cell>
          <cell r="E6014">
            <v>31</v>
          </cell>
          <cell r="F6014" t="str">
            <v>Yucatán</v>
          </cell>
          <cell r="G6014">
            <v>50</v>
          </cell>
          <cell r="H6014" t="str">
            <v>Mérida</v>
          </cell>
          <cell r="I6014">
            <v>141</v>
          </cell>
          <cell r="J6014" t="str">
            <v>Yaxnic</v>
          </cell>
          <cell r="K6014">
            <v>-89.619721999999996</v>
          </cell>
          <cell r="L6014">
            <v>20.79</v>
          </cell>
          <cell r="M6014" t="str">
            <v>Rural</v>
          </cell>
          <cell r="N6014">
            <v>2</v>
          </cell>
          <cell r="O6014" t="str">
            <v>Aportaciones Federales</v>
          </cell>
          <cell r="P6014" t="str">
            <v>I004</v>
          </cell>
          <cell r="Q6014" t="str">
            <v>FAIS Municipal y de las Demarcaciones Territoriales del Distrito Federal</v>
          </cell>
          <cell r="R6014">
            <v>33</v>
          </cell>
          <cell r="S6014" t="str">
            <v>Aportaciones Federales para Entidades Federativas y Municipios</v>
          </cell>
          <cell r="T6014" t="str">
            <v>AYUNTAMIENTO DE MERIDA</v>
          </cell>
          <cell r="U6014">
            <v>10</v>
          </cell>
          <cell r="V6014" t="str">
            <v>Vivienda</v>
          </cell>
          <cell r="W6014">
            <v>2</v>
          </cell>
          <cell r="X6014" t="str">
            <v>Proyecto de Inversión de Infraestructura Social</v>
          </cell>
          <cell r="Y6014" t="str">
            <v>REDUCIR EL REZAGO SOCIAL Y MEJORAR LA CALIDAD DE VIDA DE LAS FAMILIAS EN POBREZA</v>
          </cell>
          <cell r="Z6014">
            <v>42964</v>
          </cell>
          <cell r="AA6014">
            <v>43040</v>
          </cell>
          <cell r="AB6014" t="str">
            <v>CALLE 25 INTERIOR 0 0 COLONIA YAXNIC, 97315 YAXNIC, MÉRIDA YUCATÁN ENTRE CALLE 16 Y CALLE 18, LA OBRA SE REALIZARA EN CALLE 25 SN X 16 Y 18 COM. YAXNI</v>
          </cell>
          <cell r="AC6014">
            <v>0</v>
          </cell>
          <cell r="AE6014">
            <v>1</v>
          </cell>
          <cell r="AF6014" t="str">
            <v>En Ejecución</v>
          </cell>
          <cell r="AG6014">
            <v>2017</v>
          </cell>
          <cell r="AH6014">
            <v>50261.04</v>
          </cell>
        </row>
        <row r="6015">
          <cell r="B6015" t="str">
            <v>YUC17170300952735</v>
          </cell>
          <cell r="C6015" t="str">
            <v>Construccion De Cuarto Para Baño - 175483</v>
          </cell>
          <cell r="D6015" t="str">
            <v>175483</v>
          </cell>
          <cell r="E6015">
            <v>31</v>
          </cell>
          <cell r="F6015" t="str">
            <v>Yucatán</v>
          </cell>
          <cell r="G6015">
            <v>50</v>
          </cell>
          <cell r="H6015" t="str">
            <v>Mérida</v>
          </cell>
          <cell r="I6015">
            <v>141</v>
          </cell>
          <cell r="J6015" t="str">
            <v>Yaxnic</v>
          </cell>
          <cell r="K6015">
            <v>-89.619721999999996</v>
          </cell>
          <cell r="L6015">
            <v>20.79</v>
          </cell>
          <cell r="M6015" t="str">
            <v>Rural</v>
          </cell>
          <cell r="N6015">
            <v>2</v>
          </cell>
          <cell r="O6015" t="str">
            <v>Aportaciones Federales</v>
          </cell>
          <cell r="P6015" t="str">
            <v>I004</v>
          </cell>
          <cell r="Q6015" t="str">
            <v>FAIS Municipal y de las Demarcaciones Territoriales del Distrito Federal</v>
          </cell>
          <cell r="R6015">
            <v>33</v>
          </cell>
          <cell r="S6015" t="str">
            <v>Aportaciones Federales para Entidades Federativas y Municipios</v>
          </cell>
          <cell r="T6015" t="str">
            <v>AYUNTAMIENTO DE MERIDA</v>
          </cell>
          <cell r="U6015">
            <v>10</v>
          </cell>
          <cell r="V6015" t="str">
            <v>Vivienda</v>
          </cell>
          <cell r="W6015">
            <v>2</v>
          </cell>
          <cell r="X6015" t="str">
            <v>Proyecto de Inversión de Infraestructura Social</v>
          </cell>
          <cell r="Y6015" t="str">
            <v>REDUCIR EL REZAGO SOCIAL Y MEJORAR LA CALIDAD DE VIDA DE LAS FAMILIAS EN POBREZA</v>
          </cell>
          <cell r="Z6015">
            <v>42958</v>
          </cell>
          <cell r="AA6015">
            <v>43040</v>
          </cell>
          <cell r="AB6015" t="str">
            <v>CALLE 20 INTERIOR 0 0 COLONIA YAXNIC, 97315 YAXNIC, MÉRIDA YUCATÁN ENTRE CALLE 21 Y , LA OBRA SE REALIZARA EN CALLE 20 SN X 21 DE LA COMISARIA DE YAXN</v>
          </cell>
          <cell r="AC6015">
            <v>0</v>
          </cell>
          <cell r="AE6015">
            <v>1</v>
          </cell>
          <cell r="AF6015" t="str">
            <v>En Ejecución</v>
          </cell>
          <cell r="AG6015">
            <v>2017</v>
          </cell>
          <cell r="AH6015">
            <v>93674.99</v>
          </cell>
        </row>
        <row r="6016">
          <cell r="B6016" t="str">
            <v>YUC17170300952736</v>
          </cell>
          <cell r="C6016" t="str">
            <v>Construccion De Cuarto Para Baño - 175392</v>
          </cell>
          <cell r="D6016" t="str">
            <v>175392</v>
          </cell>
          <cell r="E6016">
            <v>31</v>
          </cell>
          <cell r="F6016" t="str">
            <v>Yucatán</v>
          </cell>
          <cell r="G6016">
            <v>50</v>
          </cell>
          <cell r="H6016" t="str">
            <v>Mérida</v>
          </cell>
          <cell r="I6016">
            <v>141</v>
          </cell>
          <cell r="J6016" t="str">
            <v>Yaxnic</v>
          </cell>
          <cell r="K6016">
            <v>-89.619721999999996</v>
          </cell>
          <cell r="L6016">
            <v>20.79</v>
          </cell>
          <cell r="M6016" t="str">
            <v>Rural</v>
          </cell>
          <cell r="N6016">
            <v>2</v>
          </cell>
          <cell r="O6016" t="str">
            <v>Aportaciones Federales</v>
          </cell>
          <cell r="P6016" t="str">
            <v>I004</v>
          </cell>
          <cell r="Q6016" t="str">
            <v>FAIS Municipal y de las Demarcaciones Territoriales del Distrito Federal</v>
          </cell>
          <cell r="R6016">
            <v>33</v>
          </cell>
          <cell r="S6016" t="str">
            <v>Aportaciones Federales para Entidades Federativas y Municipios</v>
          </cell>
          <cell r="T6016" t="str">
            <v>AYUNTAMIENTO DE MERIDA</v>
          </cell>
          <cell r="U6016">
            <v>10</v>
          </cell>
          <cell r="V6016" t="str">
            <v>Vivienda</v>
          </cell>
          <cell r="W6016">
            <v>2</v>
          </cell>
          <cell r="X6016" t="str">
            <v>Proyecto de Inversión de Infraestructura Social</v>
          </cell>
          <cell r="Y6016" t="str">
            <v>REDUCIR EL REZAGO SOCIAL Y MEJORAR LA CALIDAD DE VIDA DE LAS FAMILIAS EN POBREZA</v>
          </cell>
          <cell r="Z6016">
            <v>42958</v>
          </cell>
          <cell r="AA6016">
            <v>43040</v>
          </cell>
          <cell r="AB6016" t="str">
            <v>CALLE 21 INTERIOR 0 0 COLONIA YAXNIC, 97315 YAXNIC, MÉRIDA YUCATÁN ENTRE CALLE 22 Y , LA OBRA SE REALIZARA EN CALLE 21 SN X 22 CARRETERA A MOLAS DE LA</v>
          </cell>
          <cell r="AC6016">
            <v>0</v>
          </cell>
          <cell r="AE6016">
            <v>1</v>
          </cell>
          <cell r="AF6016" t="str">
            <v>En Ejecución</v>
          </cell>
          <cell r="AG6016">
            <v>2017</v>
          </cell>
          <cell r="AH6016">
            <v>98873.81</v>
          </cell>
        </row>
        <row r="6017">
          <cell r="B6017" t="str">
            <v>YUC17170300952737</v>
          </cell>
          <cell r="C6017" t="str">
            <v>Construccion De Cuartos Dormitorio - 175438</v>
          </cell>
          <cell r="D6017" t="str">
            <v>175438</v>
          </cell>
          <cell r="E6017">
            <v>31</v>
          </cell>
          <cell r="F6017" t="str">
            <v>Yucatán</v>
          </cell>
          <cell r="G6017">
            <v>50</v>
          </cell>
          <cell r="H6017" t="str">
            <v>Mérida</v>
          </cell>
          <cell r="I6017">
            <v>141</v>
          </cell>
          <cell r="J6017" t="str">
            <v>Yaxnic</v>
          </cell>
          <cell r="K6017">
            <v>-89.619721999999996</v>
          </cell>
          <cell r="L6017">
            <v>20.79</v>
          </cell>
          <cell r="M6017" t="str">
            <v>Rural</v>
          </cell>
          <cell r="N6017">
            <v>2</v>
          </cell>
          <cell r="O6017" t="str">
            <v>Aportaciones Federales</v>
          </cell>
          <cell r="P6017" t="str">
            <v>I004</v>
          </cell>
          <cell r="Q6017" t="str">
            <v>FAIS Municipal y de las Demarcaciones Territoriales del Distrito Federal</v>
          </cell>
          <cell r="R6017">
            <v>33</v>
          </cell>
          <cell r="S6017" t="str">
            <v>Aportaciones Federales para Entidades Federativas y Municipios</v>
          </cell>
          <cell r="T6017" t="str">
            <v>AYUNTAMIENTO DE MERIDA</v>
          </cell>
          <cell r="U6017">
            <v>10</v>
          </cell>
          <cell r="V6017" t="str">
            <v>Vivienda</v>
          </cell>
          <cell r="W6017">
            <v>2</v>
          </cell>
          <cell r="X6017" t="str">
            <v>Proyecto de Inversión de Infraestructura Social</v>
          </cell>
          <cell r="Y6017" t="str">
            <v>REDUCIR EL REZAGO SOCIAL Y MEJORAR LA CALIDAD DE VIDA DE LAS FAMILIAS EN POBREZA</v>
          </cell>
          <cell r="Z6017">
            <v>42958</v>
          </cell>
          <cell r="AA6017">
            <v>43040</v>
          </cell>
          <cell r="AB6017" t="str">
            <v>CALLE 21 INTERIOR 0 0 COLONIA MOLAS, 97315 YAXNIC, MÉRIDA YUCATÁN ENTRE CALLE 22 Y , LA OBRA SE REALIZARA EN CALLE 21 SN X 22 CARRETERA A MOLAS DE LA</v>
          </cell>
          <cell r="AC6017">
            <v>0</v>
          </cell>
          <cell r="AE6017">
            <v>1</v>
          </cell>
          <cell r="AF6017" t="str">
            <v>En Ejecución</v>
          </cell>
          <cell r="AG6017">
            <v>2017</v>
          </cell>
          <cell r="AH6017">
            <v>81527.63</v>
          </cell>
        </row>
        <row r="6018">
          <cell r="B6018" t="str">
            <v>YUC00170300952738</v>
          </cell>
          <cell r="C6018" t="str">
            <v>Ampliacion De Red De Agua Potable - 173466</v>
          </cell>
          <cell r="D6018" t="str">
            <v>173466</v>
          </cell>
          <cell r="E6018">
            <v>31</v>
          </cell>
          <cell r="F6018" t="str">
            <v>Yucatán</v>
          </cell>
          <cell r="G6018">
            <v>50</v>
          </cell>
          <cell r="H6018" t="str">
            <v>Mérida</v>
          </cell>
          <cell r="I6018">
            <v>141</v>
          </cell>
          <cell r="J6018" t="str">
            <v>Yaxnic</v>
          </cell>
          <cell r="K6018">
            <v>-89.619721999999996</v>
          </cell>
          <cell r="L6018">
            <v>20.79</v>
          </cell>
          <cell r="M6018" t="str">
            <v>Rural</v>
          </cell>
          <cell r="N6018">
            <v>2</v>
          </cell>
          <cell r="O6018" t="str">
            <v>Aportaciones Federales</v>
          </cell>
          <cell r="P6018" t="str">
            <v>I004</v>
          </cell>
          <cell r="Q6018" t="str">
            <v>FAIS Municipal y de las Demarcaciones Territoriales del Distrito Federal</v>
          </cell>
          <cell r="R6018">
            <v>33</v>
          </cell>
          <cell r="S6018" t="str">
            <v>Aportaciones Federales para Entidades Federativas y Municipios</v>
          </cell>
          <cell r="T6018" t="str">
            <v>AYUNTAMIENTO DE MERIDA</v>
          </cell>
          <cell r="U6018">
            <v>4</v>
          </cell>
          <cell r="V6018" t="str">
            <v>Agua y saneamiento</v>
          </cell>
          <cell r="W6018">
            <v>2</v>
          </cell>
          <cell r="X6018" t="str">
            <v>Proyecto de Inversión de Infraestructura Social</v>
          </cell>
          <cell r="Y6018" t="str">
            <v>REDUCIR EL REZAGO SOCIAL Y MEJORAR LA CALIDAD DE VIDA DE LAS FAMILIAS EN POBREZA</v>
          </cell>
          <cell r="Z6018">
            <v>42990</v>
          </cell>
          <cell r="AA6018">
            <v>43059</v>
          </cell>
          <cell r="AB6018" t="str">
            <v>CALLE 25 INTERIOR 0 0 COLONIA YAXNIC, 97315 YAXNIC, MÉRIDA YUCATÁN ENTRE CALLE 12 Y CALLE 14, LA OBRA SE REALIZARA EN CALLE 25 X 12 Y 14 COM. YAXNIC</v>
          </cell>
          <cell r="AC6018">
            <v>0</v>
          </cell>
          <cell r="AE6018">
            <v>1</v>
          </cell>
          <cell r="AF6018" t="str">
            <v>En Ejecución</v>
          </cell>
          <cell r="AG6018">
            <v>2017</v>
          </cell>
          <cell r="AH6018">
            <v>148145.48000000001</v>
          </cell>
        </row>
        <row r="6019">
          <cell r="B6019" t="str">
            <v>YUC17170300952739</v>
          </cell>
          <cell r="C6019" t="str">
            <v>Construccion De Techo Firme - 115227</v>
          </cell>
          <cell r="D6019" t="str">
            <v>115227</v>
          </cell>
          <cell r="E6019">
            <v>31</v>
          </cell>
          <cell r="F6019" t="str">
            <v>Yucatán</v>
          </cell>
          <cell r="G6019">
            <v>50</v>
          </cell>
          <cell r="H6019" t="str">
            <v>Mérida</v>
          </cell>
          <cell r="I6019">
            <v>141</v>
          </cell>
          <cell r="J6019" t="str">
            <v>Yaxnic</v>
          </cell>
          <cell r="K6019">
            <v>-89.619721999999996</v>
          </cell>
          <cell r="L6019">
            <v>20.79</v>
          </cell>
          <cell r="M6019" t="str">
            <v>Rural</v>
          </cell>
          <cell r="N6019">
            <v>2</v>
          </cell>
          <cell r="O6019" t="str">
            <v>Aportaciones Federales</v>
          </cell>
          <cell r="P6019" t="str">
            <v>I004</v>
          </cell>
          <cell r="Q6019" t="str">
            <v>FAIS Municipal y de las Demarcaciones Territoriales del Distrito Federal</v>
          </cell>
          <cell r="R6019">
            <v>33</v>
          </cell>
          <cell r="S6019" t="str">
            <v>Aportaciones Federales para Entidades Federativas y Municipios</v>
          </cell>
          <cell r="T6019" t="str">
            <v>AYUNTAMIENTO DE MERIDA</v>
          </cell>
          <cell r="U6019">
            <v>10</v>
          </cell>
          <cell r="V6019" t="str">
            <v>Vivienda</v>
          </cell>
          <cell r="W6019">
            <v>2</v>
          </cell>
          <cell r="X6019" t="str">
            <v>Proyecto de Inversión de Infraestructura Social</v>
          </cell>
          <cell r="Y6019" t="str">
            <v>REDUCIR EL REZAGO SOCIAL Y MEJORAR LA CALIDAD DE VIDA DE LAS FAMILIAS EN POBREZA</v>
          </cell>
          <cell r="Z6019">
            <v>42908</v>
          </cell>
          <cell r="AA6019">
            <v>42979</v>
          </cell>
          <cell r="AB6019" t="str">
            <v>CALLE 18 INTERIOR 0 0 COLONIA YAXNIC, 97315 YAXNIC, MÉRIDA YUCATÁN ENTRE CALLE 27 AL FINAL DE LA CALLE PAVIMENTADA Y , LA OBRA SE REALIZARA EN CALLE 1</v>
          </cell>
          <cell r="AC6019">
            <v>0</v>
          </cell>
          <cell r="AE6019">
            <v>1</v>
          </cell>
          <cell r="AF6019" t="str">
            <v>En Ejecución</v>
          </cell>
          <cell r="AG6019">
            <v>2017</v>
          </cell>
          <cell r="AH6019">
            <v>76698.63</v>
          </cell>
        </row>
        <row r="6020">
          <cell r="B6020" t="str">
            <v>YUC17170300952740</v>
          </cell>
          <cell r="C6020" t="str">
            <v>Construccion De Techo Firme - 115192</v>
          </cell>
          <cell r="D6020" t="str">
            <v>115192</v>
          </cell>
          <cell r="E6020">
            <v>31</v>
          </cell>
          <cell r="F6020" t="str">
            <v>Yucatán</v>
          </cell>
          <cell r="G6020">
            <v>50</v>
          </cell>
          <cell r="H6020" t="str">
            <v>Mérida</v>
          </cell>
          <cell r="I6020">
            <v>141</v>
          </cell>
          <cell r="J6020" t="str">
            <v>Yaxnic</v>
          </cell>
          <cell r="K6020">
            <v>-89.619721999999996</v>
          </cell>
          <cell r="L6020">
            <v>20.79</v>
          </cell>
          <cell r="M6020" t="str">
            <v>Rural</v>
          </cell>
          <cell r="N6020">
            <v>2</v>
          </cell>
          <cell r="O6020" t="str">
            <v>Aportaciones Federales</v>
          </cell>
          <cell r="P6020" t="str">
            <v>I004</v>
          </cell>
          <cell r="Q6020" t="str">
            <v>FAIS Municipal y de las Demarcaciones Territoriales del Distrito Federal</v>
          </cell>
          <cell r="R6020">
            <v>33</v>
          </cell>
          <cell r="S6020" t="str">
            <v>Aportaciones Federales para Entidades Federativas y Municipios</v>
          </cell>
          <cell r="T6020" t="str">
            <v>AYUNTAMIENTO DE MERIDA</v>
          </cell>
          <cell r="U6020">
            <v>10</v>
          </cell>
          <cell r="V6020" t="str">
            <v>Vivienda</v>
          </cell>
          <cell r="W6020">
            <v>2</v>
          </cell>
          <cell r="X6020" t="str">
            <v>Proyecto de Inversión de Infraestructura Social</v>
          </cell>
          <cell r="Y6020" t="str">
            <v>REDUCIR EL REZAGO SOCIAL Y MEJORAR LA CALIDAD DE VIDA DE LAS FAMILIAS EN POBREZA</v>
          </cell>
          <cell r="Z6020">
            <v>42908</v>
          </cell>
          <cell r="AA6020">
            <v>42979</v>
          </cell>
          <cell r="AB6020" t="str">
            <v>CALLE 20 INTERIOR 0 0 COLONIA YAXNIC, 97315 YAXNIC, MÉRIDA YUCATÁN ENTRE CALLE 21 Y , LA OBRA SE REALIZARA EN CALLE 20 SN X 21 COM. YAXNIC</v>
          </cell>
          <cell r="AC6020">
            <v>0</v>
          </cell>
          <cell r="AE6020">
            <v>1</v>
          </cell>
          <cell r="AF6020" t="str">
            <v>En Ejecución</v>
          </cell>
          <cell r="AG6020">
            <v>2017</v>
          </cell>
          <cell r="AH6020">
            <v>43453.68</v>
          </cell>
        </row>
        <row r="6021">
          <cell r="B6021" t="str">
            <v>YUC17170300952741</v>
          </cell>
          <cell r="C6021" t="str">
            <v>Construccion De Cuarto Para Baño - 115310</v>
          </cell>
          <cell r="D6021" t="str">
            <v>115310</v>
          </cell>
          <cell r="E6021">
            <v>31</v>
          </cell>
          <cell r="F6021" t="str">
            <v>Yucatán</v>
          </cell>
          <cell r="G6021">
            <v>50</v>
          </cell>
          <cell r="H6021" t="str">
            <v>Mérida</v>
          </cell>
          <cell r="I6021">
            <v>141</v>
          </cell>
          <cell r="J6021" t="str">
            <v>Yaxnic</v>
          </cell>
          <cell r="K6021">
            <v>-89.619721999999996</v>
          </cell>
          <cell r="L6021">
            <v>20.79</v>
          </cell>
          <cell r="M6021" t="str">
            <v>Rural</v>
          </cell>
          <cell r="N6021">
            <v>2</v>
          </cell>
          <cell r="O6021" t="str">
            <v>Aportaciones Federales</v>
          </cell>
          <cell r="P6021" t="str">
            <v>I004</v>
          </cell>
          <cell r="Q6021" t="str">
            <v>FAIS Municipal y de las Demarcaciones Territoriales del Distrito Federal</v>
          </cell>
          <cell r="R6021">
            <v>33</v>
          </cell>
          <cell r="S6021" t="str">
            <v>Aportaciones Federales para Entidades Federativas y Municipios</v>
          </cell>
          <cell r="T6021" t="str">
            <v>AYUNTAMIENTO DE MERIDA</v>
          </cell>
          <cell r="U6021">
            <v>10</v>
          </cell>
          <cell r="V6021" t="str">
            <v>Vivienda</v>
          </cell>
          <cell r="W6021">
            <v>2</v>
          </cell>
          <cell r="X6021" t="str">
            <v>Proyecto de Inversión de Infraestructura Social</v>
          </cell>
          <cell r="Y6021" t="str">
            <v>REDUCIR EL REZAGO SOCIAL Y MEJORAR LA CALIDAD DE VIDA DE LAS FAMILIAS EN POBREZA</v>
          </cell>
          <cell r="Z6021">
            <v>42908</v>
          </cell>
          <cell r="AA6021">
            <v>42979</v>
          </cell>
          <cell r="AB6021" t="str">
            <v>CALLE 20 INTERIOR 0 0 COLONIA YAXNIC, 97315 YAXNIC, MÉRIDA YUCATÁN ENTRE CALLE 21 Y , LA OBRA SE REALIZARA EN CALLE 20 SN X 21 COM. YAXNIC</v>
          </cell>
          <cell r="AC6021">
            <v>0</v>
          </cell>
          <cell r="AE6021">
            <v>1</v>
          </cell>
          <cell r="AF6021" t="str">
            <v>En Ejecución</v>
          </cell>
          <cell r="AG6021">
            <v>2017</v>
          </cell>
          <cell r="AH6021">
            <v>99161.05</v>
          </cell>
        </row>
        <row r="6022">
          <cell r="B6022" t="str">
            <v>YUC17170300952742</v>
          </cell>
          <cell r="C6022" t="str">
            <v>Construccion De Techo Firme - 110569</v>
          </cell>
          <cell r="D6022" t="str">
            <v>110569</v>
          </cell>
          <cell r="E6022">
            <v>31</v>
          </cell>
          <cell r="F6022" t="str">
            <v>Yucatán</v>
          </cell>
          <cell r="G6022">
            <v>50</v>
          </cell>
          <cell r="H6022" t="str">
            <v>Mérida</v>
          </cell>
          <cell r="I6022">
            <v>144</v>
          </cell>
          <cell r="J6022" t="str">
            <v>Xcunyá</v>
          </cell>
          <cell r="K6022">
            <v>-89.613055000000003</v>
          </cell>
          <cell r="L6022">
            <v>21.132777000000001</v>
          </cell>
          <cell r="M6022" t="str">
            <v>Rural</v>
          </cell>
          <cell r="N6022">
            <v>2</v>
          </cell>
          <cell r="O6022" t="str">
            <v>Aportaciones Federales</v>
          </cell>
          <cell r="P6022" t="str">
            <v>I004</v>
          </cell>
          <cell r="Q6022" t="str">
            <v>FAIS Municipal y de las Demarcaciones Territoriales del Distrito Federal</v>
          </cell>
          <cell r="R6022">
            <v>33</v>
          </cell>
          <cell r="S6022" t="str">
            <v>Aportaciones Federales para Entidades Federativas y Municipios</v>
          </cell>
          <cell r="T6022" t="str">
            <v>AYUNTAMIENTO DE MERIDA</v>
          </cell>
          <cell r="U6022">
            <v>10</v>
          </cell>
          <cell r="V6022" t="str">
            <v>Vivienda</v>
          </cell>
          <cell r="W6022">
            <v>2</v>
          </cell>
          <cell r="X6022" t="str">
            <v>Proyecto de Inversión de Infraestructura Social</v>
          </cell>
          <cell r="Y6022" t="str">
            <v>REDUCIR EL REZAGO SOCIAL Y MEJORAR LA CALIDAD DE VIDA DE LAS FAMILIAS EN POBREZA</v>
          </cell>
          <cell r="Z6022">
            <v>42894</v>
          </cell>
          <cell r="AA6022">
            <v>43009</v>
          </cell>
          <cell r="AB6022" t="str">
            <v>CALLE 21 INTERIOR 0 0 COLONIA XCUNYÁ, 97304 XCUNYÁ, MÉRIDA YUCATÁN ENTRE CALLE 22 Y CARRETERA CARRETERA A TAMANCHE, LA OBRA SE REALIZARA EN CALLE 21 S</v>
          </cell>
          <cell r="AC6022">
            <v>0</v>
          </cell>
          <cell r="AE6022">
            <v>1</v>
          </cell>
          <cell r="AF6022" t="str">
            <v>En Ejecución</v>
          </cell>
          <cell r="AG6022">
            <v>2017</v>
          </cell>
          <cell r="AH6022">
            <v>55600.77</v>
          </cell>
        </row>
        <row r="6023">
          <cell r="B6023" t="str">
            <v>YUC17170300952743</v>
          </cell>
          <cell r="C6023" t="str">
            <v>Construccion De Cuartos Dormitorio - 110563</v>
          </cell>
          <cell r="D6023" t="str">
            <v>110563</v>
          </cell>
          <cell r="E6023">
            <v>31</v>
          </cell>
          <cell r="F6023" t="str">
            <v>Yucatán</v>
          </cell>
          <cell r="G6023">
            <v>50</v>
          </cell>
          <cell r="H6023" t="str">
            <v>Mérida</v>
          </cell>
          <cell r="I6023">
            <v>144</v>
          </cell>
          <cell r="J6023" t="str">
            <v>Xcunyá</v>
          </cell>
          <cell r="K6023">
            <v>-89.613055000000003</v>
          </cell>
          <cell r="L6023">
            <v>21.132777000000001</v>
          </cell>
          <cell r="M6023" t="str">
            <v>Rural</v>
          </cell>
          <cell r="N6023">
            <v>2</v>
          </cell>
          <cell r="O6023" t="str">
            <v>Aportaciones Federales</v>
          </cell>
          <cell r="P6023" t="str">
            <v>I004</v>
          </cell>
          <cell r="Q6023" t="str">
            <v>FAIS Municipal y de las Demarcaciones Territoriales del Distrito Federal</v>
          </cell>
          <cell r="R6023">
            <v>33</v>
          </cell>
          <cell r="S6023" t="str">
            <v>Aportaciones Federales para Entidades Federativas y Municipios</v>
          </cell>
          <cell r="T6023" t="str">
            <v>AYUNTAMIENTO DE MERIDA</v>
          </cell>
          <cell r="U6023">
            <v>10</v>
          </cell>
          <cell r="V6023" t="str">
            <v>Vivienda</v>
          </cell>
          <cell r="W6023">
            <v>2</v>
          </cell>
          <cell r="X6023" t="str">
            <v>Proyecto de Inversión de Infraestructura Social</v>
          </cell>
          <cell r="Y6023" t="str">
            <v>REDUCIR EL REZAGO SOCIAL Y MEJORAR LA CALIDAD DE VIDA DE LAS FAMILIAS EN POBREZA</v>
          </cell>
          <cell r="Z6023">
            <v>42894</v>
          </cell>
          <cell r="AA6023">
            <v>43009</v>
          </cell>
          <cell r="AB6023" t="str">
            <v>CALLE 18 INTERIOR 0 0 COLONIA XCUNYÁ, 97304 XCUNYÁ, MÉRIDA YUCATÁN ENTRE CALLE 17 Y CALLE 21, LA OBRA SE REALIZARA EN CALLE 18 SN X 17 Y 21 COM. XCUNY</v>
          </cell>
          <cell r="AC6023">
            <v>0</v>
          </cell>
          <cell r="AE6023">
            <v>1</v>
          </cell>
          <cell r="AF6023" t="str">
            <v>En Ejecución</v>
          </cell>
          <cell r="AG6023">
            <v>2017</v>
          </cell>
          <cell r="AH6023">
            <v>90249.91</v>
          </cell>
        </row>
        <row r="6024">
          <cell r="B6024" t="str">
            <v>YUC17170300952744</v>
          </cell>
          <cell r="C6024" t="str">
            <v>Construccion De Cuartos Dormitorio - 110552</v>
          </cell>
          <cell r="D6024" t="str">
            <v>110552</v>
          </cell>
          <cell r="E6024">
            <v>31</v>
          </cell>
          <cell r="F6024" t="str">
            <v>Yucatán</v>
          </cell>
          <cell r="G6024">
            <v>50</v>
          </cell>
          <cell r="H6024" t="str">
            <v>Mérida</v>
          </cell>
          <cell r="I6024">
            <v>144</v>
          </cell>
          <cell r="J6024" t="str">
            <v>Xcunyá</v>
          </cell>
          <cell r="K6024">
            <v>-89.613055000000003</v>
          </cell>
          <cell r="L6024">
            <v>21.132777000000001</v>
          </cell>
          <cell r="M6024" t="str">
            <v>Rural</v>
          </cell>
          <cell r="N6024">
            <v>2</v>
          </cell>
          <cell r="O6024" t="str">
            <v>Aportaciones Federales</v>
          </cell>
          <cell r="P6024" t="str">
            <v>I004</v>
          </cell>
          <cell r="Q6024" t="str">
            <v>FAIS Municipal y de las Demarcaciones Territoriales del Distrito Federal</v>
          </cell>
          <cell r="R6024">
            <v>33</v>
          </cell>
          <cell r="S6024" t="str">
            <v>Aportaciones Federales para Entidades Federativas y Municipios</v>
          </cell>
          <cell r="T6024" t="str">
            <v>AYUNTAMIENTO DE MERIDA</v>
          </cell>
          <cell r="U6024">
            <v>10</v>
          </cell>
          <cell r="V6024" t="str">
            <v>Vivienda</v>
          </cell>
          <cell r="W6024">
            <v>2</v>
          </cell>
          <cell r="X6024" t="str">
            <v>Proyecto de Inversión de Infraestructura Social</v>
          </cell>
          <cell r="Y6024" t="str">
            <v>REDUCIR EL REZAGO SOCIAL Y MEJORAR LA CALIDAD DE VIDA DE LAS FAMILIAS EN POBREZA</v>
          </cell>
          <cell r="Z6024">
            <v>42894</v>
          </cell>
          <cell r="AA6024">
            <v>43009</v>
          </cell>
          <cell r="AB6024" t="str">
            <v>CALLE 18 INTERIOR 0 0 COLONIA XCUNYÁ, 97304 XCUNYÁ, MÉRIDA YUCATÁN ENTRE CALLE 17 Y , LA OBRA SE REALIZARA EN CALLE 18 SN X 17 COM. XCUNYA</v>
          </cell>
          <cell r="AC6024">
            <v>0</v>
          </cell>
          <cell r="AE6024">
            <v>1</v>
          </cell>
          <cell r="AF6024" t="str">
            <v>En Ejecución</v>
          </cell>
          <cell r="AG6024">
            <v>2017</v>
          </cell>
          <cell r="AH6024">
            <v>90270.61</v>
          </cell>
        </row>
        <row r="6025">
          <cell r="B6025" t="str">
            <v>YUC17170300952745</v>
          </cell>
          <cell r="C6025" t="str">
            <v>Construccion De Techo Firme - 110593</v>
          </cell>
          <cell r="D6025" t="str">
            <v>110593</v>
          </cell>
          <cell r="E6025">
            <v>31</v>
          </cell>
          <cell r="F6025" t="str">
            <v>Yucatán</v>
          </cell>
          <cell r="G6025">
            <v>50</v>
          </cell>
          <cell r="H6025" t="str">
            <v>Mérida</v>
          </cell>
          <cell r="I6025">
            <v>144</v>
          </cell>
          <cell r="J6025" t="str">
            <v>Xcunyá</v>
          </cell>
          <cell r="K6025">
            <v>-89.613055000000003</v>
          </cell>
          <cell r="L6025">
            <v>21.132777000000001</v>
          </cell>
          <cell r="M6025" t="str">
            <v>Rural</v>
          </cell>
          <cell r="N6025">
            <v>2</v>
          </cell>
          <cell r="O6025" t="str">
            <v>Aportaciones Federales</v>
          </cell>
          <cell r="P6025" t="str">
            <v>I004</v>
          </cell>
          <cell r="Q6025" t="str">
            <v>FAIS Municipal y de las Demarcaciones Territoriales del Distrito Federal</v>
          </cell>
          <cell r="R6025">
            <v>33</v>
          </cell>
          <cell r="S6025" t="str">
            <v>Aportaciones Federales para Entidades Federativas y Municipios</v>
          </cell>
          <cell r="T6025" t="str">
            <v>AYUNTAMIENTO DE MERIDA</v>
          </cell>
          <cell r="U6025">
            <v>10</v>
          </cell>
          <cell r="V6025" t="str">
            <v>Vivienda</v>
          </cell>
          <cell r="W6025">
            <v>2</v>
          </cell>
          <cell r="X6025" t="str">
            <v>Proyecto de Inversión de Infraestructura Social</v>
          </cell>
          <cell r="Y6025" t="str">
            <v>REDUCIR EL REZAGO SOCIAL Y MEJORAR LA CALIDAD DE VIDA DE LAS FAMILIAS EN POBREZA</v>
          </cell>
          <cell r="Z6025">
            <v>42894</v>
          </cell>
          <cell r="AA6025">
            <v>43009</v>
          </cell>
          <cell r="AB6025" t="str">
            <v>CALLE 22 INTERIOR 0 0 COLONIA XCUNYÁ, 97304 XCUNYÁ, MÉRIDA YUCATÁN ENTRE CALLE 13 Y CALLE 15, LA OBRA SE REALIZARA EN CALLE 22 SN X 13 Y 15 COM. XCUNY</v>
          </cell>
          <cell r="AC6025">
            <v>0</v>
          </cell>
          <cell r="AE6025">
            <v>1</v>
          </cell>
          <cell r="AF6025" t="str">
            <v>En Ejecución</v>
          </cell>
          <cell r="AG6025">
            <v>2017</v>
          </cell>
          <cell r="AH6025">
            <v>38459.51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6034"/>
  <sheetViews>
    <sheetView showGridLines="0" tabSelected="1" view="pageBreakPreview" topLeftCell="L1" zoomScale="80" zoomScaleNormal="80" zoomScaleSheetLayoutView="80" workbookViewId="0">
      <selection activeCell="S2683" sqref="S2683:S6034"/>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46" customWidth="1"/>
    <col min="18" max="18" width="19.140625" style="65" bestFit="1" customWidth="1"/>
    <col min="19" max="19" width="19.140625" style="55"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47"/>
      <c r="R2" s="66"/>
      <c r="S2" s="56"/>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48"/>
      <c r="R3" s="67"/>
      <c r="S3" s="57"/>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49"/>
      <c r="R4" s="68"/>
      <c r="S4" s="5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50"/>
      <c r="R5" s="69"/>
      <c r="S5" s="59"/>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49"/>
      <c r="R6" s="68"/>
      <c r="S6" s="58"/>
      <c r="T6" s="8"/>
      <c r="U6" s="8"/>
      <c r="V6" s="8"/>
      <c r="W6" s="8"/>
      <c r="X6" s="8"/>
      <c r="Y6" s="8"/>
      <c r="Z6" s="8"/>
      <c r="AA6" s="8"/>
      <c r="AB6" s="8"/>
      <c r="AC6" s="8"/>
      <c r="AD6" s="8"/>
      <c r="AE6" s="8"/>
      <c r="AF6" s="8"/>
    </row>
    <row r="7" spans="2:32" ht="15" customHeight="1" x14ac:dyDescent="0.5">
      <c r="B7" s="11"/>
      <c r="C7" s="12" t="s">
        <v>19188</v>
      </c>
      <c r="D7" s="12"/>
      <c r="E7" s="12"/>
      <c r="F7" s="12"/>
      <c r="G7" s="12"/>
      <c r="H7" s="12"/>
      <c r="I7" s="12"/>
      <c r="J7" s="12"/>
      <c r="K7" s="12"/>
      <c r="L7" s="12"/>
      <c r="M7" s="11"/>
      <c r="N7" s="11"/>
      <c r="O7" s="11"/>
      <c r="P7" s="11"/>
      <c r="Q7" s="51"/>
      <c r="R7" s="70"/>
      <c r="S7" s="60"/>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52"/>
      <c r="R8" s="71"/>
      <c r="S8" s="61"/>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53" t="s">
        <v>21</v>
      </c>
      <c r="R10" s="72" t="s">
        <v>22</v>
      </c>
      <c r="S10" s="62"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54"/>
      <c r="R11" s="73"/>
      <c r="S11" s="74"/>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51</v>
      </c>
      <c r="H12" s="30" t="s">
        <v>39</v>
      </c>
      <c r="I12" s="30" t="s">
        <v>40</v>
      </c>
      <c r="J12" s="31" t="s">
        <v>41</v>
      </c>
      <c r="K12" s="30" t="s">
        <v>42</v>
      </c>
      <c r="L12" s="32" t="s">
        <v>40</v>
      </c>
      <c r="M12" s="30" t="s">
        <v>43</v>
      </c>
      <c r="N12" s="30" t="s">
        <v>44</v>
      </c>
      <c r="O12" s="30" t="s">
        <v>45</v>
      </c>
      <c r="P12" s="32" t="s">
        <v>46</v>
      </c>
      <c r="Q12" s="54"/>
      <c r="R12" s="73"/>
      <c r="S12" s="75"/>
      <c r="T12" s="30"/>
      <c r="U12" s="30"/>
      <c r="V12" s="30"/>
      <c r="W12" s="30"/>
      <c r="X12" s="30"/>
      <c r="Y12" s="33">
        <f t="shared" si="0"/>
        <v>0</v>
      </c>
      <c r="Z12" s="32"/>
      <c r="AA12" s="32" t="s">
        <v>40</v>
      </c>
      <c r="AB12" s="26"/>
      <c r="AC12" s="33"/>
      <c r="AD12" s="33"/>
      <c r="AE12" s="34" t="s">
        <v>47</v>
      </c>
      <c r="AF12" s="11"/>
    </row>
    <row r="13" spans="2:32" ht="62.25" x14ac:dyDescent="0.5">
      <c r="B13" s="11"/>
      <c r="C13" s="28" t="s">
        <v>52</v>
      </c>
      <c r="D13" s="28" t="s">
        <v>53</v>
      </c>
      <c r="E13" s="29" t="s">
        <v>54</v>
      </c>
      <c r="F13" s="29" t="s">
        <v>1</v>
      </c>
      <c r="G13" s="29" t="s">
        <v>55</v>
      </c>
      <c r="H13" s="30" t="s">
        <v>39</v>
      </c>
      <c r="I13" s="30" t="s">
        <v>40</v>
      </c>
      <c r="J13" s="31" t="s">
        <v>41</v>
      </c>
      <c r="K13" s="30" t="s">
        <v>42</v>
      </c>
      <c r="L13" s="32" t="s">
        <v>40</v>
      </c>
      <c r="M13" s="30" t="s">
        <v>43</v>
      </c>
      <c r="N13" s="30" t="s">
        <v>44</v>
      </c>
      <c r="O13" s="30" t="s">
        <v>45</v>
      </c>
      <c r="P13" s="32" t="s">
        <v>46</v>
      </c>
      <c r="Q13" s="54"/>
      <c r="R13" s="73"/>
      <c r="S13" s="75"/>
      <c r="T13" s="30"/>
      <c r="U13" s="30"/>
      <c r="V13" s="30"/>
      <c r="W13" s="30"/>
      <c r="X13" s="30"/>
      <c r="Y13" s="33">
        <f t="shared" si="0"/>
        <v>0</v>
      </c>
      <c r="Z13" s="32"/>
      <c r="AA13" s="32" t="s">
        <v>40</v>
      </c>
      <c r="AB13" s="26"/>
      <c r="AC13" s="33"/>
      <c r="AD13" s="33"/>
      <c r="AE13" s="34" t="s">
        <v>47</v>
      </c>
      <c r="AF13" s="11"/>
    </row>
    <row r="14" spans="2:32" ht="62.25" x14ac:dyDescent="0.5">
      <c r="B14" s="11"/>
      <c r="C14" s="28" t="s">
        <v>56</v>
      </c>
      <c r="D14" s="28" t="s">
        <v>57</v>
      </c>
      <c r="E14" s="29" t="s">
        <v>58</v>
      </c>
      <c r="F14" s="29" t="s">
        <v>1</v>
      </c>
      <c r="G14" s="29" t="s">
        <v>59</v>
      </c>
      <c r="H14" s="30" t="s">
        <v>39</v>
      </c>
      <c r="I14" s="30" t="s">
        <v>40</v>
      </c>
      <c r="J14" s="31" t="s">
        <v>41</v>
      </c>
      <c r="K14" s="30" t="s">
        <v>42</v>
      </c>
      <c r="L14" s="32" t="s">
        <v>40</v>
      </c>
      <c r="M14" s="30" t="s">
        <v>43</v>
      </c>
      <c r="N14" s="30" t="s">
        <v>44</v>
      </c>
      <c r="O14" s="30" t="s">
        <v>45</v>
      </c>
      <c r="P14" s="32" t="s">
        <v>46</v>
      </c>
      <c r="Q14" s="54"/>
      <c r="R14" s="73"/>
      <c r="S14" s="75"/>
      <c r="T14" s="30"/>
      <c r="U14" s="30"/>
      <c r="V14" s="30"/>
      <c r="W14" s="30"/>
      <c r="X14" s="30"/>
      <c r="Y14" s="33">
        <f t="shared" si="0"/>
        <v>0</v>
      </c>
      <c r="Z14" s="32"/>
      <c r="AA14" s="32" t="s">
        <v>40</v>
      </c>
      <c r="AB14" s="26"/>
      <c r="AC14" s="33"/>
      <c r="AD14" s="33"/>
      <c r="AE14" s="34" t="s">
        <v>47</v>
      </c>
      <c r="AF14" s="11"/>
    </row>
    <row r="15" spans="2:32" ht="62.25" x14ac:dyDescent="0.5">
      <c r="B15" s="11"/>
      <c r="C15" s="28" t="s">
        <v>60</v>
      </c>
      <c r="D15" s="28" t="s">
        <v>61</v>
      </c>
      <c r="E15" s="29" t="s">
        <v>62</v>
      </c>
      <c r="F15" s="29" t="s">
        <v>1</v>
      </c>
      <c r="G15" s="29" t="s">
        <v>51</v>
      </c>
      <c r="H15" s="30" t="s">
        <v>39</v>
      </c>
      <c r="I15" s="30" t="s">
        <v>40</v>
      </c>
      <c r="J15" s="31" t="s">
        <v>41</v>
      </c>
      <c r="K15" s="30" t="s">
        <v>42</v>
      </c>
      <c r="L15" s="32" t="s">
        <v>40</v>
      </c>
      <c r="M15" s="30" t="s">
        <v>43</v>
      </c>
      <c r="N15" s="30" t="s">
        <v>44</v>
      </c>
      <c r="O15" s="30" t="s">
        <v>45</v>
      </c>
      <c r="P15" s="32" t="s">
        <v>46</v>
      </c>
      <c r="Q15" s="54"/>
      <c r="R15" s="73"/>
      <c r="S15" s="75"/>
      <c r="T15" s="30"/>
      <c r="U15" s="30"/>
      <c r="V15" s="30"/>
      <c r="W15" s="30"/>
      <c r="X15" s="30"/>
      <c r="Y15" s="33">
        <f t="shared" si="0"/>
        <v>0</v>
      </c>
      <c r="Z15" s="32"/>
      <c r="AA15" s="32" t="s">
        <v>40</v>
      </c>
      <c r="AB15" s="26"/>
      <c r="AC15" s="33"/>
      <c r="AD15" s="33"/>
      <c r="AE15" s="34" t="s">
        <v>47</v>
      </c>
      <c r="AF15" s="11"/>
    </row>
    <row r="16" spans="2:32" ht="62.25" x14ac:dyDescent="0.5">
      <c r="B16" s="11"/>
      <c r="C16" s="28" t="s">
        <v>63</v>
      </c>
      <c r="D16" s="28" t="s">
        <v>64</v>
      </c>
      <c r="E16" s="29" t="s">
        <v>65</v>
      </c>
      <c r="F16" s="29" t="s">
        <v>1</v>
      </c>
      <c r="G16" s="29" t="s">
        <v>66</v>
      </c>
      <c r="H16" s="30" t="s">
        <v>39</v>
      </c>
      <c r="I16" s="30" t="s">
        <v>40</v>
      </c>
      <c r="J16" s="31" t="s">
        <v>41</v>
      </c>
      <c r="K16" s="30" t="s">
        <v>42</v>
      </c>
      <c r="L16" s="32" t="s">
        <v>40</v>
      </c>
      <c r="M16" s="30" t="s">
        <v>43</v>
      </c>
      <c r="N16" s="30" t="s">
        <v>44</v>
      </c>
      <c r="O16" s="30" t="s">
        <v>45</v>
      </c>
      <c r="P16" s="32" t="s">
        <v>46</v>
      </c>
      <c r="Q16" s="54"/>
      <c r="R16" s="73"/>
      <c r="S16" s="75"/>
      <c r="T16" s="30"/>
      <c r="U16" s="30"/>
      <c r="V16" s="30"/>
      <c r="W16" s="30"/>
      <c r="X16" s="30"/>
      <c r="Y16" s="33">
        <f t="shared" si="0"/>
        <v>0</v>
      </c>
      <c r="Z16" s="32"/>
      <c r="AA16" s="32" t="s">
        <v>40</v>
      </c>
      <c r="AB16" s="26"/>
      <c r="AC16" s="33"/>
      <c r="AD16" s="33"/>
      <c r="AE16" s="34" t="s">
        <v>47</v>
      </c>
      <c r="AF16" s="11"/>
    </row>
    <row r="17" spans="2:32" ht="62.25" x14ac:dyDescent="0.5">
      <c r="B17" s="11"/>
      <c r="C17" s="28" t="s">
        <v>67</v>
      </c>
      <c r="D17" s="28" t="s">
        <v>68</v>
      </c>
      <c r="E17" s="29" t="s">
        <v>69</v>
      </c>
      <c r="F17" s="29" t="s">
        <v>1</v>
      </c>
      <c r="G17" s="29" t="s">
        <v>51</v>
      </c>
      <c r="H17" s="30" t="s">
        <v>39</v>
      </c>
      <c r="I17" s="30" t="s">
        <v>40</v>
      </c>
      <c r="J17" s="31" t="s">
        <v>41</v>
      </c>
      <c r="K17" s="30" t="s">
        <v>42</v>
      </c>
      <c r="L17" s="32" t="s">
        <v>40</v>
      </c>
      <c r="M17" s="30" t="s">
        <v>43</v>
      </c>
      <c r="N17" s="30" t="s">
        <v>44</v>
      </c>
      <c r="O17" s="30" t="s">
        <v>45</v>
      </c>
      <c r="P17" s="32" t="s">
        <v>46</v>
      </c>
      <c r="Q17" s="54"/>
      <c r="R17" s="73"/>
      <c r="S17" s="75"/>
      <c r="T17" s="30"/>
      <c r="U17" s="30"/>
      <c r="V17" s="30"/>
      <c r="W17" s="30"/>
      <c r="X17" s="30"/>
      <c r="Y17" s="33">
        <f t="shared" si="0"/>
        <v>0</v>
      </c>
      <c r="Z17" s="32"/>
      <c r="AA17" s="32" t="s">
        <v>40</v>
      </c>
      <c r="AB17" s="26"/>
      <c r="AC17" s="33"/>
      <c r="AD17" s="33"/>
      <c r="AE17" s="34" t="s">
        <v>47</v>
      </c>
      <c r="AF17" s="11"/>
    </row>
    <row r="18" spans="2:32" ht="62.25" x14ac:dyDescent="0.5">
      <c r="B18" s="11"/>
      <c r="C18" s="28" t="s">
        <v>70</v>
      </c>
      <c r="D18" s="28" t="s">
        <v>71</v>
      </c>
      <c r="E18" s="29" t="s">
        <v>72</v>
      </c>
      <c r="F18" s="29" t="s">
        <v>1</v>
      </c>
      <c r="G18" s="29" t="s">
        <v>73</v>
      </c>
      <c r="H18" s="30" t="s">
        <v>39</v>
      </c>
      <c r="I18" s="30" t="s">
        <v>40</v>
      </c>
      <c r="J18" s="31" t="s">
        <v>41</v>
      </c>
      <c r="K18" s="30" t="s">
        <v>42</v>
      </c>
      <c r="L18" s="32" t="s">
        <v>40</v>
      </c>
      <c r="M18" s="30" t="s">
        <v>43</v>
      </c>
      <c r="N18" s="30" t="s">
        <v>44</v>
      </c>
      <c r="O18" s="30" t="s">
        <v>45</v>
      </c>
      <c r="P18" s="32" t="s">
        <v>46</v>
      </c>
      <c r="Q18" s="54"/>
      <c r="R18" s="73"/>
      <c r="S18" s="75"/>
      <c r="T18" s="30"/>
      <c r="U18" s="30"/>
      <c r="V18" s="30"/>
      <c r="W18" s="30"/>
      <c r="X18" s="30"/>
      <c r="Y18" s="33">
        <f t="shared" si="0"/>
        <v>0</v>
      </c>
      <c r="Z18" s="32"/>
      <c r="AA18" s="32" t="s">
        <v>40</v>
      </c>
      <c r="AB18" s="26"/>
      <c r="AC18" s="33"/>
      <c r="AD18" s="33"/>
      <c r="AE18" s="34" t="s">
        <v>47</v>
      </c>
      <c r="AF18" s="11"/>
    </row>
    <row r="19" spans="2:32" ht="62.25" x14ac:dyDescent="0.5">
      <c r="B19" s="11"/>
      <c r="C19" s="28" t="s">
        <v>74</v>
      </c>
      <c r="D19" s="28" t="s">
        <v>75</v>
      </c>
      <c r="E19" s="29" t="s">
        <v>76</v>
      </c>
      <c r="F19" s="29" t="s">
        <v>1</v>
      </c>
      <c r="G19" s="29" t="s">
        <v>77</v>
      </c>
      <c r="H19" s="30" t="s">
        <v>39</v>
      </c>
      <c r="I19" s="30" t="s">
        <v>40</v>
      </c>
      <c r="J19" s="31" t="s">
        <v>41</v>
      </c>
      <c r="K19" s="30" t="s">
        <v>78</v>
      </c>
      <c r="L19" s="32" t="s">
        <v>40</v>
      </c>
      <c r="M19" s="30" t="s">
        <v>43</v>
      </c>
      <c r="N19" s="30" t="s">
        <v>44</v>
      </c>
      <c r="O19" s="30" t="s">
        <v>45</v>
      </c>
      <c r="P19" s="32" t="s">
        <v>46</v>
      </c>
      <c r="Q19" s="54"/>
      <c r="R19" s="73"/>
      <c r="S19" s="75"/>
      <c r="T19" s="30"/>
      <c r="U19" s="30"/>
      <c r="V19" s="30"/>
      <c r="W19" s="30"/>
      <c r="X19" s="30"/>
      <c r="Y19" s="33">
        <f t="shared" si="0"/>
        <v>0</v>
      </c>
      <c r="Z19" s="32"/>
      <c r="AA19" s="32" t="s">
        <v>40</v>
      </c>
      <c r="AB19" s="26"/>
      <c r="AC19" s="33"/>
      <c r="AD19" s="33"/>
      <c r="AE19" s="34" t="s">
        <v>47</v>
      </c>
      <c r="AF19" s="11"/>
    </row>
    <row r="20" spans="2:32" ht="62.25" x14ac:dyDescent="0.5">
      <c r="B20" s="11"/>
      <c r="C20" s="28" t="s">
        <v>79</v>
      </c>
      <c r="D20" s="28" t="s">
        <v>80</v>
      </c>
      <c r="E20" s="29" t="s">
        <v>81</v>
      </c>
      <c r="F20" s="29" t="s">
        <v>1</v>
      </c>
      <c r="G20" s="29" t="s">
        <v>82</v>
      </c>
      <c r="H20" s="30" t="s">
        <v>39</v>
      </c>
      <c r="I20" s="30" t="s">
        <v>40</v>
      </c>
      <c r="J20" s="31" t="s">
        <v>41</v>
      </c>
      <c r="K20" s="30" t="s">
        <v>42</v>
      </c>
      <c r="L20" s="32" t="s">
        <v>40</v>
      </c>
      <c r="M20" s="30" t="s">
        <v>43</v>
      </c>
      <c r="N20" s="30" t="s">
        <v>44</v>
      </c>
      <c r="O20" s="30" t="s">
        <v>45</v>
      </c>
      <c r="P20" s="32" t="s">
        <v>46</v>
      </c>
      <c r="Q20" s="54"/>
      <c r="R20" s="73"/>
      <c r="S20" s="75"/>
      <c r="T20" s="30"/>
      <c r="U20" s="30"/>
      <c r="V20" s="30"/>
      <c r="W20" s="30"/>
      <c r="X20" s="30"/>
      <c r="Y20" s="33">
        <f t="shared" si="0"/>
        <v>0</v>
      </c>
      <c r="Z20" s="32"/>
      <c r="AA20" s="32" t="s">
        <v>40</v>
      </c>
      <c r="AB20" s="26"/>
      <c r="AC20" s="33"/>
      <c r="AD20" s="33"/>
      <c r="AE20" s="34" t="s">
        <v>47</v>
      </c>
      <c r="AF20" s="11"/>
    </row>
    <row r="21" spans="2:32" ht="62.25" x14ac:dyDescent="0.5">
      <c r="B21" s="11"/>
      <c r="C21" s="28" t="s">
        <v>83</v>
      </c>
      <c r="D21" s="28" t="s">
        <v>84</v>
      </c>
      <c r="E21" s="29" t="s">
        <v>85</v>
      </c>
      <c r="F21" s="29" t="s">
        <v>1</v>
      </c>
      <c r="G21" s="29" t="s">
        <v>86</v>
      </c>
      <c r="H21" s="30" t="s">
        <v>39</v>
      </c>
      <c r="I21" s="30" t="s">
        <v>40</v>
      </c>
      <c r="J21" s="31" t="s">
        <v>41</v>
      </c>
      <c r="K21" s="30" t="s">
        <v>42</v>
      </c>
      <c r="L21" s="32" t="s">
        <v>40</v>
      </c>
      <c r="M21" s="30" t="s">
        <v>43</v>
      </c>
      <c r="N21" s="30" t="s">
        <v>44</v>
      </c>
      <c r="O21" s="30" t="s">
        <v>45</v>
      </c>
      <c r="P21" s="32" t="s">
        <v>46</v>
      </c>
      <c r="Q21" s="54"/>
      <c r="R21" s="73"/>
      <c r="S21" s="75"/>
      <c r="T21" s="30"/>
      <c r="U21" s="30"/>
      <c r="V21" s="30"/>
      <c r="W21" s="30"/>
      <c r="X21" s="30"/>
      <c r="Y21" s="33">
        <f t="shared" si="0"/>
        <v>0</v>
      </c>
      <c r="Z21" s="32"/>
      <c r="AA21" s="32" t="s">
        <v>40</v>
      </c>
      <c r="AB21" s="26"/>
      <c r="AC21" s="33"/>
      <c r="AD21" s="33"/>
      <c r="AE21" s="34" t="s">
        <v>47</v>
      </c>
      <c r="AF21" s="11"/>
    </row>
    <row r="22" spans="2:32" ht="62.25" x14ac:dyDescent="0.5">
      <c r="B22" s="11"/>
      <c r="C22" s="28" t="s">
        <v>87</v>
      </c>
      <c r="D22" s="28" t="s">
        <v>88</v>
      </c>
      <c r="E22" s="29" t="s">
        <v>89</v>
      </c>
      <c r="F22" s="29" t="s">
        <v>1</v>
      </c>
      <c r="G22" s="29" t="s">
        <v>77</v>
      </c>
      <c r="H22" s="30" t="s">
        <v>39</v>
      </c>
      <c r="I22" s="30" t="s">
        <v>40</v>
      </c>
      <c r="J22" s="31" t="s">
        <v>41</v>
      </c>
      <c r="K22" s="30" t="s">
        <v>42</v>
      </c>
      <c r="L22" s="32" t="s">
        <v>40</v>
      </c>
      <c r="M22" s="30" t="s">
        <v>43</v>
      </c>
      <c r="N22" s="30" t="s">
        <v>44</v>
      </c>
      <c r="O22" s="30" t="s">
        <v>45</v>
      </c>
      <c r="P22" s="32" t="s">
        <v>46</v>
      </c>
      <c r="Q22" s="54"/>
      <c r="R22" s="73"/>
      <c r="S22" s="75"/>
      <c r="T22" s="30"/>
      <c r="U22" s="30"/>
      <c r="V22" s="30"/>
      <c r="W22" s="30"/>
      <c r="X22" s="30"/>
      <c r="Y22" s="33">
        <f t="shared" si="0"/>
        <v>0</v>
      </c>
      <c r="Z22" s="32"/>
      <c r="AA22" s="32" t="s">
        <v>40</v>
      </c>
      <c r="AB22" s="26"/>
      <c r="AC22" s="33"/>
      <c r="AD22" s="33"/>
      <c r="AE22" s="34" t="s">
        <v>47</v>
      </c>
      <c r="AF22" s="11"/>
    </row>
    <row r="23" spans="2:32" ht="62.25" x14ac:dyDescent="0.5">
      <c r="B23" s="11"/>
      <c r="C23" s="28" t="s">
        <v>90</v>
      </c>
      <c r="D23" s="28" t="s">
        <v>91</v>
      </c>
      <c r="E23" s="29" t="s">
        <v>92</v>
      </c>
      <c r="F23" s="29" t="s">
        <v>1</v>
      </c>
      <c r="G23" s="29" t="s">
        <v>93</v>
      </c>
      <c r="H23" s="30" t="s">
        <v>39</v>
      </c>
      <c r="I23" s="30" t="s">
        <v>40</v>
      </c>
      <c r="J23" s="31" t="s">
        <v>41</v>
      </c>
      <c r="K23" s="30" t="s">
        <v>42</v>
      </c>
      <c r="L23" s="32" t="s">
        <v>40</v>
      </c>
      <c r="M23" s="30" t="s">
        <v>43</v>
      </c>
      <c r="N23" s="30" t="s">
        <v>44</v>
      </c>
      <c r="O23" s="30" t="s">
        <v>45</v>
      </c>
      <c r="P23" s="32" t="s">
        <v>46</v>
      </c>
      <c r="Q23" s="54"/>
      <c r="R23" s="73"/>
      <c r="S23" s="75"/>
      <c r="T23" s="30"/>
      <c r="U23" s="30"/>
      <c r="V23" s="30"/>
      <c r="W23" s="30"/>
      <c r="X23" s="30"/>
      <c r="Y23" s="33">
        <f t="shared" si="0"/>
        <v>0</v>
      </c>
      <c r="Z23" s="32"/>
      <c r="AA23" s="32" t="s">
        <v>40</v>
      </c>
      <c r="AB23" s="26"/>
      <c r="AC23" s="33"/>
      <c r="AD23" s="33"/>
      <c r="AE23" s="34" t="s">
        <v>47</v>
      </c>
      <c r="AF23" s="11"/>
    </row>
    <row r="24" spans="2:32" ht="62.25" x14ac:dyDescent="0.5">
      <c r="B24" s="11"/>
      <c r="C24" s="28" t="s">
        <v>94</v>
      </c>
      <c r="D24" s="28" t="s">
        <v>95</v>
      </c>
      <c r="E24" s="29" t="s">
        <v>96</v>
      </c>
      <c r="F24" s="29" t="s">
        <v>1</v>
      </c>
      <c r="G24" s="29" t="s">
        <v>51</v>
      </c>
      <c r="H24" s="30" t="s">
        <v>39</v>
      </c>
      <c r="I24" s="30" t="s">
        <v>40</v>
      </c>
      <c r="J24" s="31" t="s">
        <v>41</v>
      </c>
      <c r="K24" s="30" t="s">
        <v>42</v>
      </c>
      <c r="L24" s="32" t="s">
        <v>40</v>
      </c>
      <c r="M24" s="30" t="s">
        <v>43</v>
      </c>
      <c r="N24" s="30" t="s">
        <v>44</v>
      </c>
      <c r="O24" s="30" t="s">
        <v>45</v>
      </c>
      <c r="P24" s="32" t="s">
        <v>46</v>
      </c>
      <c r="Q24" s="54"/>
      <c r="R24" s="73"/>
      <c r="S24" s="75"/>
      <c r="T24" s="30"/>
      <c r="U24" s="30"/>
      <c r="V24" s="30"/>
      <c r="W24" s="30"/>
      <c r="X24" s="30"/>
      <c r="Y24" s="33">
        <f t="shared" si="0"/>
        <v>0</v>
      </c>
      <c r="Z24" s="32"/>
      <c r="AA24" s="32" t="s">
        <v>40</v>
      </c>
      <c r="AB24" s="26"/>
      <c r="AC24" s="33"/>
      <c r="AD24" s="33"/>
      <c r="AE24" s="34" t="s">
        <v>47</v>
      </c>
      <c r="AF24" s="11"/>
    </row>
    <row r="25" spans="2:32" ht="62.25" x14ac:dyDescent="0.5">
      <c r="B25" s="11"/>
      <c r="C25" s="28" t="s">
        <v>97</v>
      </c>
      <c r="D25" s="28" t="s">
        <v>98</v>
      </c>
      <c r="E25" s="29" t="s">
        <v>99</v>
      </c>
      <c r="F25" s="29" t="s">
        <v>1</v>
      </c>
      <c r="G25" s="29" t="s">
        <v>100</v>
      </c>
      <c r="H25" s="30" t="s">
        <v>101</v>
      </c>
      <c r="I25" s="30" t="s">
        <v>102</v>
      </c>
      <c r="J25" s="31" t="s">
        <v>103</v>
      </c>
      <c r="K25" s="30" t="s">
        <v>104</v>
      </c>
      <c r="L25" s="32" t="s">
        <v>40</v>
      </c>
      <c r="M25" s="30" t="s">
        <v>105</v>
      </c>
      <c r="N25" s="30" t="s">
        <v>106</v>
      </c>
      <c r="O25" s="30" t="s">
        <v>107</v>
      </c>
      <c r="P25" s="32" t="s">
        <v>46</v>
      </c>
      <c r="Q25" s="54"/>
      <c r="R25" s="73"/>
      <c r="S25" s="75"/>
      <c r="T25" s="30"/>
      <c r="U25" s="30"/>
      <c r="V25" s="30"/>
      <c r="W25" s="30"/>
      <c r="X25" s="30"/>
      <c r="Y25" s="33">
        <f t="shared" si="0"/>
        <v>0</v>
      </c>
      <c r="Z25" s="32"/>
      <c r="AA25" s="32" t="s">
        <v>40</v>
      </c>
      <c r="AB25" s="26"/>
      <c r="AC25" s="33"/>
      <c r="AD25" s="33"/>
      <c r="AE25" s="34" t="s">
        <v>47</v>
      </c>
      <c r="AF25" s="11"/>
    </row>
    <row r="26" spans="2:32" ht="62.25" x14ac:dyDescent="0.5">
      <c r="B26" s="11"/>
      <c r="C26" s="28" t="s">
        <v>108</v>
      </c>
      <c r="D26" s="28" t="s">
        <v>109</v>
      </c>
      <c r="E26" s="29" t="s">
        <v>110</v>
      </c>
      <c r="F26" s="29" t="s">
        <v>1</v>
      </c>
      <c r="G26" s="29" t="s">
        <v>111</v>
      </c>
      <c r="H26" s="30" t="s">
        <v>112</v>
      </c>
      <c r="I26" s="30" t="s">
        <v>113</v>
      </c>
      <c r="J26" s="31" t="s">
        <v>103</v>
      </c>
      <c r="K26" s="30" t="s">
        <v>104</v>
      </c>
      <c r="L26" s="32" t="s">
        <v>40</v>
      </c>
      <c r="M26" s="30" t="s">
        <v>105</v>
      </c>
      <c r="N26" s="30" t="s">
        <v>114</v>
      </c>
      <c r="O26" s="30" t="s">
        <v>45</v>
      </c>
      <c r="P26" s="32" t="s">
        <v>46</v>
      </c>
      <c r="Q26" s="54"/>
      <c r="R26" s="73"/>
      <c r="S26" s="75"/>
      <c r="T26" s="30"/>
      <c r="U26" s="30"/>
      <c r="V26" s="30"/>
      <c r="W26" s="30"/>
      <c r="X26" s="30"/>
      <c r="Y26" s="33">
        <f t="shared" si="0"/>
        <v>0</v>
      </c>
      <c r="Z26" s="32"/>
      <c r="AA26" s="32" t="s">
        <v>40</v>
      </c>
      <c r="AB26" s="26"/>
      <c r="AC26" s="33"/>
      <c r="AD26" s="33"/>
      <c r="AE26" s="34" t="s">
        <v>47</v>
      </c>
      <c r="AF26" s="11"/>
    </row>
    <row r="27" spans="2:32" ht="62.25" x14ac:dyDescent="0.5">
      <c r="B27" s="11"/>
      <c r="C27" s="28" t="s">
        <v>115</v>
      </c>
      <c r="D27" s="28" t="s">
        <v>116</v>
      </c>
      <c r="E27" s="29" t="s">
        <v>117</v>
      </c>
      <c r="F27" s="29" t="s">
        <v>1</v>
      </c>
      <c r="G27" s="29" t="s">
        <v>118</v>
      </c>
      <c r="H27" s="30" t="s">
        <v>118</v>
      </c>
      <c r="I27" s="30" t="s">
        <v>113</v>
      </c>
      <c r="J27" s="31" t="s">
        <v>103</v>
      </c>
      <c r="K27" s="30" t="s">
        <v>104</v>
      </c>
      <c r="L27" s="32" t="s">
        <v>40</v>
      </c>
      <c r="M27" s="30" t="s">
        <v>105</v>
      </c>
      <c r="N27" s="30" t="s">
        <v>119</v>
      </c>
      <c r="O27" s="30" t="s">
        <v>45</v>
      </c>
      <c r="P27" s="32" t="s">
        <v>46</v>
      </c>
      <c r="Q27" s="54"/>
      <c r="R27" s="73"/>
      <c r="S27" s="75"/>
      <c r="T27" s="30"/>
      <c r="U27" s="30"/>
      <c r="V27" s="30"/>
      <c r="W27" s="30"/>
      <c r="X27" s="30"/>
      <c r="Y27" s="33">
        <f t="shared" si="0"/>
        <v>0</v>
      </c>
      <c r="Z27" s="32"/>
      <c r="AA27" s="32" t="s">
        <v>40</v>
      </c>
      <c r="AB27" s="26"/>
      <c r="AC27" s="33"/>
      <c r="AD27" s="33"/>
      <c r="AE27" s="34" t="s">
        <v>47</v>
      </c>
      <c r="AF27" s="11"/>
    </row>
    <row r="28" spans="2:32" ht="62.25" x14ac:dyDescent="0.5">
      <c r="B28" s="11"/>
      <c r="C28" s="28" t="s">
        <v>120</v>
      </c>
      <c r="D28" s="28" t="s">
        <v>121</v>
      </c>
      <c r="E28" s="29" t="s">
        <v>122</v>
      </c>
      <c r="F28" s="29" t="s">
        <v>1</v>
      </c>
      <c r="G28" s="29" t="s">
        <v>111</v>
      </c>
      <c r="H28" s="30" t="s">
        <v>112</v>
      </c>
      <c r="I28" s="30" t="s">
        <v>113</v>
      </c>
      <c r="J28" s="31" t="s">
        <v>103</v>
      </c>
      <c r="K28" s="30" t="s">
        <v>104</v>
      </c>
      <c r="L28" s="32" t="s">
        <v>40</v>
      </c>
      <c r="M28" s="30" t="s">
        <v>105</v>
      </c>
      <c r="N28" s="30" t="s">
        <v>114</v>
      </c>
      <c r="O28" s="30" t="s">
        <v>45</v>
      </c>
      <c r="P28" s="32" t="s">
        <v>46</v>
      </c>
      <c r="Q28" s="54"/>
      <c r="R28" s="73"/>
      <c r="S28" s="75"/>
      <c r="T28" s="30"/>
      <c r="U28" s="30"/>
      <c r="V28" s="30"/>
      <c r="W28" s="30"/>
      <c r="X28" s="30"/>
      <c r="Y28" s="33">
        <f t="shared" si="0"/>
        <v>0</v>
      </c>
      <c r="Z28" s="32"/>
      <c r="AA28" s="32" t="s">
        <v>40</v>
      </c>
      <c r="AB28" s="26"/>
      <c r="AC28" s="33"/>
      <c r="AD28" s="33"/>
      <c r="AE28" s="34" t="s">
        <v>47</v>
      </c>
      <c r="AF28" s="11"/>
    </row>
    <row r="29" spans="2:32" ht="62.25" x14ac:dyDescent="0.5">
      <c r="B29" s="11"/>
      <c r="C29" s="28" t="s">
        <v>123</v>
      </c>
      <c r="D29" s="28" t="s">
        <v>124</v>
      </c>
      <c r="E29" s="29" t="s">
        <v>125</v>
      </c>
      <c r="F29" s="29" t="s">
        <v>1</v>
      </c>
      <c r="G29" s="29" t="s">
        <v>111</v>
      </c>
      <c r="H29" s="30" t="s">
        <v>112</v>
      </c>
      <c r="I29" s="30" t="s">
        <v>113</v>
      </c>
      <c r="J29" s="31" t="s">
        <v>103</v>
      </c>
      <c r="K29" s="30" t="s">
        <v>104</v>
      </c>
      <c r="L29" s="32" t="s">
        <v>40</v>
      </c>
      <c r="M29" s="30" t="s">
        <v>105</v>
      </c>
      <c r="N29" s="30" t="s">
        <v>114</v>
      </c>
      <c r="O29" s="30" t="s">
        <v>45</v>
      </c>
      <c r="P29" s="32" t="s">
        <v>46</v>
      </c>
      <c r="Q29" s="54"/>
      <c r="R29" s="73"/>
      <c r="S29" s="75"/>
      <c r="T29" s="30"/>
      <c r="U29" s="30"/>
      <c r="V29" s="30"/>
      <c r="W29" s="30"/>
      <c r="X29" s="30"/>
      <c r="Y29" s="33">
        <f t="shared" si="0"/>
        <v>0</v>
      </c>
      <c r="Z29" s="32"/>
      <c r="AA29" s="32" t="s">
        <v>40</v>
      </c>
      <c r="AB29" s="26"/>
      <c r="AC29" s="33"/>
      <c r="AD29" s="33"/>
      <c r="AE29" s="34" t="s">
        <v>47</v>
      </c>
      <c r="AF29" s="11"/>
    </row>
    <row r="30" spans="2:32" ht="62.25" x14ac:dyDescent="0.5">
      <c r="B30" s="11"/>
      <c r="C30" s="28" t="s">
        <v>126</v>
      </c>
      <c r="D30" s="28" t="s">
        <v>127</v>
      </c>
      <c r="E30" s="29" t="s">
        <v>128</v>
      </c>
      <c r="F30" s="29" t="s">
        <v>1</v>
      </c>
      <c r="G30" s="29" t="s">
        <v>111</v>
      </c>
      <c r="H30" s="30" t="s">
        <v>112</v>
      </c>
      <c r="I30" s="30" t="s">
        <v>113</v>
      </c>
      <c r="J30" s="31" t="s">
        <v>103</v>
      </c>
      <c r="K30" s="30" t="s">
        <v>104</v>
      </c>
      <c r="L30" s="32" t="s">
        <v>40</v>
      </c>
      <c r="M30" s="30" t="s">
        <v>105</v>
      </c>
      <c r="N30" s="30" t="s">
        <v>114</v>
      </c>
      <c r="O30" s="30" t="s">
        <v>45</v>
      </c>
      <c r="P30" s="32" t="s">
        <v>46</v>
      </c>
      <c r="Q30" s="54"/>
      <c r="R30" s="73"/>
      <c r="S30" s="75"/>
      <c r="T30" s="30"/>
      <c r="U30" s="30"/>
      <c r="V30" s="30"/>
      <c r="W30" s="30"/>
      <c r="X30" s="30"/>
      <c r="Y30" s="33">
        <f t="shared" si="0"/>
        <v>0</v>
      </c>
      <c r="Z30" s="32"/>
      <c r="AA30" s="32" t="s">
        <v>40</v>
      </c>
      <c r="AB30" s="26"/>
      <c r="AC30" s="33"/>
      <c r="AD30" s="33"/>
      <c r="AE30" s="34" t="s">
        <v>47</v>
      </c>
      <c r="AF30" s="11"/>
    </row>
    <row r="31" spans="2:32" ht="62.25" x14ac:dyDescent="0.5">
      <c r="B31" s="11"/>
      <c r="C31" s="28" t="s">
        <v>129</v>
      </c>
      <c r="D31" s="28" t="s">
        <v>130</v>
      </c>
      <c r="E31" s="29" t="s">
        <v>131</v>
      </c>
      <c r="F31" s="29" t="s">
        <v>1</v>
      </c>
      <c r="G31" s="29" t="s">
        <v>111</v>
      </c>
      <c r="H31" s="30" t="s">
        <v>112</v>
      </c>
      <c r="I31" s="30" t="s">
        <v>113</v>
      </c>
      <c r="J31" s="31" t="s">
        <v>103</v>
      </c>
      <c r="K31" s="30" t="s">
        <v>104</v>
      </c>
      <c r="L31" s="32" t="s">
        <v>40</v>
      </c>
      <c r="M31" s="30" t="s">
        <v>105</v>
      </c>
      <c r="N31" s="30" t="s">
        <v>114</v>
      </c>
      <c r="O31" s="30" t="s">
        <v>45</v>
      </c>
      <c r="P31" s="32" t="s">
        <v>46</v>
      </c>
      <c r="Q31" s="54"/>
      <c r="R31" s="73"/>
      <c r="S31" s="75"/>
      <c r="T31" s="30"/>
      <c r="U31" s="30"/>
      <c r="V31" s="30"/>
      <c r="W31" s="30"/>
      <c r="X31" s="30"/>
      <c r="Y31" s="33">
        <f t="shared" si="0"/>
        <v>0</v>
      </c>
      <c r="Z31" s="32"/>
      <c r="AA31" s="32" t="s">
        <v>40</v>
      </c>
      <c r="AB31" s="26"/>
      <c r="AC31" s="33"/>
      <c r="AD31" s="33"/>
      <c r="AE31" s="34" t="s">
        <v>47</v>
      </c>
      <c r="AF31" s="11"/>
    </row>
    <row r="32" spans="2:32" ht="62.25" x14ac:dyDescent="0.5">
      <c r="B32" s="11"/>
      <c r="C32" s="28" t="s">
        <v>132</v>
      </c>
      <c r="D32" s="28" t="s">
        <v>133</v>
      </c>
      <c r="E32" s="29" t="s">
        <v>134</v>
      </c>
      <c r="F32" s="29" t="s">
        <v>1</v>
      </c>
      <c r="G32" s="29" t="s">
        <v>111</v>
      </c>
      <c r="H32" s="30" t="s">
        <v>112</v>
      </c>
      <c r="I32" s="30" t="s">
        <v>113</v>
      </c>
      <c r="J32" s="31" t="s">
        <v>103</v>
      </c>
      <c r="K32" s="30" t="s">
        <v>104</v>
      </c>
      <c r="L32" s="32" t="s">
        <v>40</v>
      </c>
      <c r="M32" s="30" t="s">
        <v>105</v>
      </c>
      <c r="N32" s="30" t="s">
        <v>114</v>
      </c>
      <c r="O32" s="30" t="s">
        <v>45</v>
      </c>
      <c r="P32" s="32" t="s">
        <v>46</v>
      </c>
      <c r="Q32" s="54"/>
      <c r="R32" s="73"/>
      <c r="S32" s="75"/>
      <c r="T32" s="30"/>
      <c r="U32" s="30"/>
      <c r="V32" s="30"/>
      <c r="W32" s="30"/>
      <c r="X32" s="30"/>
      <c r="Y32" s="33">
        <f t="shared" si="0"/>
        <v>0</v>
      </c>
      <c r="Z32" s="32"/>
      <c r="AA32" s="32" t="s">
        <v>40</v>
      </c>
      <c r="AB32" s="26"/>
      <c r="AC32" s="33"/>
      <c r="AD32" s="33"/>
      <c r="AE32" s="34" t="s">
        <v>47</v>
      </c>
      <c r="AF32" s="11"/>
    </row>
    <row r="33" spans="2:32" ht="62.25" x14ac:dyDescent="0.5">
      <c r="B33" s="11"/>
      <c r="C33" s="28" t="s">
        <v>135</v>
      </c>
      <c r="D33" s="28" t="s">
        <v>136</v>
      </c>
      <c r="E33" s="29" t="s">
        <v>137</v>
      </c>
      <c r="F33" s="29" t="s">
        <v>1</v>
      </c>
      <c r="G33" s="29" t="s">
        <v>111</v>
      </c>
      <c r="H33" s="30" t="s">
        <v>112</v>
      </c>
      <c r="I33" s="30" t="s">
        <v>113</v>
      </c>
      <c r="J33" s="31" t="s">
        <v>103</v>
      </c>
      <c r="K33" s="30" t="s">
        <v>104</v>
      </c>
      <c r="L33" s="32" t="s">
        <v>40</v>
      </c>
      <c r="M33" s="30" t="s">
        <v>105</v>
      </c>
      <c r="N33" s="30" t="s">
        <v>114</v>
      </c>
      <c r="O33" s="30" t="s">
        <v>45</v>
      </c>
      <c r="P33" s="32" t="s">
        <v>46</v>
      </c>
      <c r="Q33" s="54"/>
      <c r="R33" s="73"/>
      <c r="S33" s="75"/>
      <c r="T33" s="30"/>
      <c r="U33" s="30"/>
      <c r="V33" s="30"/>
      <c r="W33" s="30"/>
      <c r="X33" s="30"/>
      <c r="Y33" s="33">
        <f t="shared" si="0"/>
        <v>0</v>
      </c>
      <c r="Z33" s="32"/>
      <c r="AA33" s="32" t="s">
        <v>40</v>
      </c>
      <c r="AB33" s="26"/>
      <c r="AC33" s="33"/>
      <c r="AD33" s="33"/>
      <c r="AE33" s="34" t="s">
        <v>47</v>
      </c>
      <c r="AF33" s="11"/>
    </row>
    <row r="34" spans="2:32" ht="62.25" x14ac:dyDescent="0.5">
      <c r="B34" s="11"/>
      <c r="C34" s="28" t="s">
        <v>138</v>
      </c>
      <c r="D34" s="28" t="s">
        <v>139</v>
      </c>
      <c r="E34" s="29" t="s">
        <v>140</v>
      </c>
      <c r="F34" s="29" t="s">
        <v>1</v>
      </c>
      <c r="G34" s="29" t="s">
        <v>111</v>
      </c>
      <c r="H34" s="30" t="s">
        <v>112</v>
      </c>
      <c r="I34" s="30" t="s">
        <v>113</v>
      </c>
      <c r="J34" s="31" t="s">
        <v>103</v>
      </c>
      <c r="K34" s="30" t="s">
        <v>104</v>
      </c>
      <c r="L34" s="32" t="s">
        <v>40</v>
      </c>
      <c r="M34" s="30" t="s">
        <v>105</v>
      </c>
      <c r="N34" s="30" t="s">
        <v>114</v>
      </c>
      <c r="O34" s="30" t="s">
        <v>45</v>
      </c>
      <c r="P34" s="32" t="s">
        <v>46</v>
      </c>
      <c r="Q34" s="54"/>
      <c r="R34" s="73"/>
      <c r="S34" s="75"/>
      <c r="T34" s="30"/>
      <c r="U34" s="30"/>
      <c r="V34" s="30"/>
      <c r="W34" s="30"/>
      <c r="X34" s="30"/>
      <c r="Y34" s="33">
        <f t="shared" si="0"/>
        <v>0</v>
      </c>
      <c r="Z34" s="32"/>
      <c r="AA34" s="32" t="s">
        <v>40</v>
      </c>
      <c r="AB34" s="26"/>
      <c r="AC34" s="33"/>
      <c r="AD34" s="33"/>
      <c r="AE34" s="34" t="s">
        <v>47</v>
      </c>
      <c r="AF34" s="11"/>
    </row>
    <row r="35" spans="2:32" ht="62.25" x14ac:dyDescent="0.5">
      <c r="B35" s="11"/>
      <c r="C35" s="28" t="s">
        <v>141</v>
      </c>
      <c r="D35" s="28" t="s">
        <v>142</v>
      </c>
      <c r="E35" s="29" t="s">
        <v>143</v>
      </c>
      <c r="F35" s="29" t="s">
        <v>1</v>
      </c>
      <c r="G35" s="29" t="s">
        <v>111</v>
      </c>
      <c r="H35" s="30" t="s">
        <v>112</v>
      </c>
      <c r="I35" s="30" t="s">
        <v>113</v>
      </c>
      <c r="J35" s="31" t="s">
        <v>103</v>
      </c>
      <c r="K35" s="30" t="s">
        <v>104</v>
      </c>
      <c r="L35" s="32" t="s">
        <v>40</v>
      </c>
      <c r="M35" s="30" t="s">
        <v>105</v>
      </c>
      <c r="N35" s="30" t="s">
        <v>114</v>
      </c>
      <c r="O35" s="30" t="s">
        <v>45</v>
      </c>
      <c r="P35" s="32" t="s">
        <v>46</v>
      </c>
      <c r="Q35" s="54"/>
      <c r="R35" s="73"/>
      <c r="S35" s="75"/>
      <c r="T35" s="30"/>
      <c r="U35" s="30"/>
      <c r="V35" s="30"/>
      <c r="W35" s="30"/>
      <c r="X35" s="30"/>
      <c r="Y35" s="33">
        <f t="shared" si="0"/>
        <v>0</v>
      </c>
      <c r="Z35" s="32"/>
      <c r="AA35" s="32" t="s">
        <v>40</v>
      </c>
      <c r="AB35" s="26"/>
      <c r="AC35" s="33"/>
      <c r="AD35" s="33"/>
      <c r="AE35" s="34" t="s">
        <v>47</v>
      </c>
      <c r="AF35" s="11"/>
    </row>
    <row r="36" spans="2:32" ht="62.25" x14ac:dyDescent="0.5">
      <c r="B36" s="11"/>
      <c r="C36" s="28" t="s">
        <v>144</v>
      </c>
      <c r="D36" s="28" t="s">
        <v>145</v>
      </c>
      <c r="E36" s="29" t="s">
        <v>146</v>
      </c>
      <c r="F36" s="29" t="s">
        <v>1</v>
      </c>
      <c r="G36" s="29" t="s">
        <v>111</v>
      </c>
      <c r="H36" s="30" t="s">
        <v>112</v>
      </c>
      <c r="I36" s="30" t="s">
        <v>113</v>
      </c>
      <c r="J36" s="31" t="s">
        <v>103</v>
      </c>
      <c r="K36" s="30" t="s">
        <v>104</v>
      </c>
      <c r="L36" s="32" t="s">
        <v>40</v>
      </c>
      <c r="M36" s="30" t="s">
        <v>105</v>
      </c>
      <c r="N36" s="30" t="s">
        <v>114</v>
      </c>
      <c r="O36" s="30" t="s">
        <v>45</v>
      </c>
      <c r="P36" s="32" t="s">
        <v>46</v>
      </c>
      <c r="Q36" s="54"/>
      <c r="R36" s="73"/>
      <c r="S36" s="75"/>
      <c r="T36" s="30"/>
      <c r="U36" s="30"/>
      <c r="V36" s="30"/>
      <c r="W36" s="30"/>
      <c r="X36" s="30"/>
      <c r="Y36" s="33">
        <f t="shared" si="0"/>
        <v>0</v>
      </c>
      <c r="Z36" s="32"/>
      <c r="AA36" s="32" t="s">
        <v>40</v>
      </c>
      <c r="AB36" s="26"/>
      <c r="AC36" s="33"/>
      <c r="AD36" s="33"/>
      <c r="AE36" s="34" t="s">
        <v>47</v>
      </c>
      <c r="AF36" s="11"/>
    </row>
    <row r="37" spans="2:32" ht="62.25" x14ac:dyDescent="0.5">
      <c r="B37" s="11"/>
      <c r="C37" s="28" t="s">
        <v>147</v>
      </c>
      <c r="D37" s="28" t="s">
        <v>148</v>
      </c>
      <c r="E37" s="29" t="s">
        <v>149</v>
      </c>
      <c r="F37" s="29" t="s">
        <v>1</v>
      </c>
      <c r="G37" s="29" t="s">
        <v>111</v>
      </c>
      <c r="H37" s="30" t="s">
        <v>112</v>
      </c>
      <c r="I37" s="30" t="s">
        <v>113</v>
      </c>
      <c r="J37" s="31" t="s">
        <v>103</v>
      </c>
      <c r="K37" s="30" t="s">
        <v>104</v>
      </c>
      <c r="L37" s="32" t="s">
        <v>40</v>
      </c>
      <c r="M37" s="30" t="s">
        <v>105</v>
      </c>
      <c r="N37" s="30" t="s">
        <v>114</v>
      </c>
      <c r="O37" s="30" t="s">
        <v>45</v>
      </c>
      <c r="P37" s="32" t="s">
        <v>46</v>
      </c>
      <c r="Q37" s="54"/>
      <c r="R37" s="73"/>
      <c r="S37" s="75"/>
      <c r="T37" s="30"/>
      <c r="U37" s="30"/>
      <c r="V37" s="30"/>
      <c r="W37" s="30"/>
      <c r="X37" s="30"/>
      <c r="Y37" s="33">
        <f t="shared" si="0"/>
        <v>0</v>
      </c>
      <c r="Z37" s="32"/>
      <c r="AA37" s="32" t="s">
        <v>40</v>
      </c>
      <c r="AB37" s="26"/>
      <c r="AC37" s="33"/>
      <c r="AD37" s="33"/>
      <c r="AE37" s="34" t="s">
        <v>47</v>
      </c>
      <c r="AF37" s="11"/>
    </row>
    <row r="38" spans="2:32" ht="62.25" x14ac:dyDescent="0.5">
      <c r="B38" s="11"/>
      <c r="C38" s="28" t="s">
        <v>150</v>
      </c>
      <c r="D38" s="28" t="s">
        <v>151</v>
      </c>
      <c r="E38" s="29" t="s">
        <v>152</v>
      </c>
      <c r="F38" s="29" t="s">
        <v>1</v>
      </c>
      <c r="G38" s="29" t="s">
        <v>111</v>
      </c>
      <c r="H38" s="30" t="s">
        <v>112</v>
      </c>
      <c r="I38" s="30" t="s">
        <v>113</v>
      </c>
      <c r="J38" s="31" t="s">
        <v>103</v>
      </c>
      <c r="K38" s="30" t="s">
        <v>104</v>
      </c>
      <c r="L38" s="32" t="s">
        <v>40</v>
      </c>
      <c r="M38" s="30" t="s">
        <v>105</v>
      </c>
      <c r="N38" s="30" t="s">
        <v>114</v>
      </c>
      <c r="O38" s="30" t="s">
        <v>45</v>
      </c>
      <c r="P38" s="32" t="s">
        <v>46</v>
      </c>
      <c r="Q38" s="54"/>
      <c r="R38" s="73"/>
      <c r="S38" s="75"/>
      <c r="T38" s="30"/>
      <c r="U38" s="30"/>
      <c r="V38" s="30"/>
      <c r="W38" s="30"/>
      <c r="X38" s="30"/>
      <c r="Y38" s="33">
        <f t="shared" si="0"/>
        <v>0</v>
      </c>
      <c r="Z38" s="32"/>
      <c r="AA38" s="32" t="s">
        <v>40</v>
      </c>
      <c r="AB38" s="26"/>
      <c r="AC38" s="33"/>
      <c r="AD38" s="33"/>
      <c r="AE38" s="34" t="s">
        <v>47</v>
      </c>
      <c r="AF38" s="11"/>
    </row>
    <row r="39" spans="2:32" ht="62.25" x14ac:dyDescent="0.5">
      <c r="B39" s="11"/>
      <c r="C39" s="28" t="s">
        <v>153</v>
      </c>
      <c r="D39" s="28" t="s">
        <v>154</v>
      </c>
      <c r="E39" s="29" t="s">
        <v>155</v>
      </c>
      <c r="F39" s="29" t="s">
        <v>1</v>
      </c>
      <c r="G39" s="29" t="s">
        <v>111</v>
      </c>
      <c r="H39" s="30" t="s">
        <v>112</v>
      </c>
      <c r="I39" s="30" t="s">
        <v>113</v>
      </c>
      <c r="J39" s="31" t="s">
        <v>103</v>
      </c>
      <c r="K39" s="30" t="s">
        <v>104</v>
      </c>
      <c r="L39" s="32" t="s">
        <v>40</v>
      </c>
      <c r="M39" s="30" t="s">
        <v>105</v>
      </c>
      <c r="N39" s="30" t="s">
        <v>114</v>
      </c>
      <c r="O39" s="30" t="s">
        <v>45</v>
      </c>
      <c r="P39" s="32" t="s">
        <v>46</v>
      </c>
      <c r="Q39" s="54"/>
      <c r="R39" s="73"/>
      <c r="S39" s="75"/>
      <c r="T39" s="30"/>
      <c r="U39" s="30"/>
      <c r="V39" s="30"/>
      <c r="W39" s="30"/>
      <c r="X39" s="30"/>
      <c r="Y39" s="33">
        <f t="shared" si="0"/>
        <v>0</v>
      </c>
      <c r="Z39" s="32"/>
      <c r="AA39" s="32" t="s">
        <v>40</v>
      </c>
      <c r="AB39" s="26"/>
      <c r="AC39" s="33"/>
      <c r="AD39" s="33"/>
      <c r="AE39" s="34" t="s">
        <v>47</v>
      </c>
      <c r="AF39" s="11"/>
    </row>
    <row r="40" spans="2:32" ht="62.25" x14ac:dyDescent="0.5">
      <c r="B40" s="11"/>
      <c r="C40" s="28" t="s">
        <v>156</v>
      </c>
      <c r="D40" s="28" t="s">
        <v>157</v>
      </c>
      <c r="E40" s="29" t="s">
        <v>158</v>
      </c>
      <c r="F40" s="29" t="s">
        <v>1</v>
      </c>
      <c r="G40" s="29" t="s">
        <v>111</v>
      </c>
      <c r="H40" s="30" t="s">
        <v>112</v>
      </c>
      <c r="I40" s="30" t="s">
        <v>113</v>
      </c>
      <c r="J40" s="31" t="s">
        <v>103</v>
      </c>
      <c r="K40" s="30" t="s">
        <v>104</v>
      </c>
      <c r="L40" s="32" t="s">
        <v>40</v>
      </c>
      <c r="M40" s="30" t="s">
        <v>105</v>
      </c>
      <c r="N40" s="30" t="s">
        <v>114</v>
      </c>
      <c r="O40" s="30" t="s">
        <v>45</v>
      </c>
      <c r="P40" s="32" t="s">
        <v>46</v>
      </c>
      <c r="Q40" s="54"/>
      <c r="R40" s="73"/>
      <c r="S40" s="75"/>
      <c r="T40" s="30"/>
      <c r="U40" s="30"/>
      <c r="V40" s="30"/>
      <c r="W40" s="30"/>
      <c r="X40" s="30"/>
      <c r="Y40" s="33">
        <f t="shared" si="0"/>
        <v>0</v>
      </c>
      <c r="Z40" s="32"/>
      <c r="AA40" s="32" t="s">
        <v>40</v>
      </c>
      <c r="AB40" s="26"/>
      <c r="AC40" s="33"/>
      <c r="AD40" s="33"/>
      <c r="AE40" s="34" t="s">
        <v>47</v>
      </c>
      <c r="AF40" s="11"/>
    </row>
    <row r="41" spans="2:32" ht="62.25" x14ac:dyDescent="0.5">
      <c r="B41" s="11"/>
      <c r="C41" s="28" t="s">
        <v>159</v>
      </c>
      <c r="D41" s="28" t="s">
        <v>160</v>
      </c>
      <c r="E41" s="29" t="s">
        <v>161</v>
      </c>
      <c r="F41" s="29" t="s">
        <v>1</v>
      </c>
      <c r="G41" s="29" t="s">
        <v>100</v>
      </c>
      <c r="H41" s="30" t="s">
        <v>100</v>
      </c>
      <c r="I41" s="30" t="s">
        <v>113</v>
      </c>
      <c r="J41" s="31" t="s">
        <v>103</v>
      </c>
      <c r="K41" s="30" t="s">
        <v>104</v>
      </c>
      <c r="L41" s="32" t="s">
        <v>40</v>
      </c>
      <c r="M41" s="30" t="s">
        <v>105</v>
      </c>
      <c r="N41" s="30" t="s">
        <v>106</v>
      </c>
      <c r="O41" s="30" t="s">
        <v>107</v>
      </c>
      <c r="P41" s="32" t="s">
        <v>46</v>
      </c>
      <c r="Q41" s="54"/>
      <c r="R41" s="73"/>
      <c r="S41" s="75"/>
      <c r="T41" s="30"/>
      <c r="U41" s="30"/>
      <c r="V41" s="30"/>
      <c r="W41" s="30"/>
      <c r="X41" s="30"/>
      <c r="Y41" s="33">
        <f t="shared" si="0"/>
        <v>0</v>
      </c>
      <c r="Z41" s="32"/>
      <c r="AA41" s="32" t="s">
        <v>40</v>
      </c>
      <c r="AB41" s="26"/>
      <c r="AC41" s="33"/>
      <c r="AD41" s="33"/>
      <c r="AE41" s="34" t="s">
        <v>47</v>
      </c>
      <c r="AF41" s="11"/>
    </row>
    <row r="42" spans="2:32" ht="62.25" x14ac:dyDescent="0.5">
      <c r="B42" s="11"/>
      <c r="C42" s="28" t="s">
        <v>162</v>
      </c>
      <c r="D42" s="28" t="s">
        <v>163</v>
      </c>
      <c r="E42" s="29" t="s">
        <v>164</v>
      </c>
      <c r="F42" s="29" t="s">
        <v>1</v>
      </c>
      <c r="G42" s="29" t="s">
        <v>100</v>
      </c>
      <c r="H42" s="30" t="s">
        <v>100</v>
      </c>
      <c r="I42" s="30" t="s">
        <v>113</v>
      </c>
      <c r="J42" s="31" t="s">
        <v>103</v>
      </c>
      <c r="K42" s="30" t="s">
        <v>104</v>
      </c>
      <c r="L42" s="32" t="s">
        <v>40</v>
      </c>
      <c r="M42" s="30" t="s">
        <v>105</v>
      </c>
      <c r="N42" s="30" t="s">
        <v>106</v>
      </c>
      <c r="O42" s="30" t="s">
        <v>107</v>
      </c>
      <c r="P42" s="32" t="s">
        <v>46</v>
      </c>
      <c r="Q42" s="54"/>
      <c r="R42" s="73"/>
      <c r="S42" s="75"/>
      <c r="T42" s="30"/>
      <c r="U42" s="30"/>
      <c r="V42" s="30"/>
      <c r="W42" s="30"/>
      <c r="X42" s="30"/>
      <c r="Y42" s="33">
        <f t="shared" si="0"/>
        <v>0</v>
      </c>
      <c r="Z42" s="32"/>
      <c r="AA42" s="32" t="s">
        <v>40</v>
      </c>
      <c r="AB42" s="26"/>
      <c r="AC42" s="33"/>
      <c r="AD42" s="33"/>
      <c r="AE42" s="34" t="s">
        <v>47</v>
      </c>
      <c r="AF42" s="11"/>
    </row>
    <row r="43" spans="2:32" ht="62.25" x14ac:dyDescent="0.5">
      <c r="B43" s="11"/>
      <c r="C43" s="28" t="s">
        <v>165</v>
      </c>
      <c r="D43" s="28" t="s">
        <v>166</v>
      </c>
      <c r="E43" s="29" t="s">
        <v>167</v>
      </c>
      <c r="F43" s="29" t="s">
        <v>1</v>
      </c>
      <c r="G43" s="29" t="s">
        <v>111</v>
      </c>
      <c r="H43" s="30" t="s">
        <v>112</v>
      </c>
      <c r="I43" s="30" t="s">
        <v>113</v>
      </c>
      <c r="J43" s="31" t="s">
        <v>103</v>
      </c>
      <c r="K43" s="30" t="s">
        <v>104</v>
      </c>
      <c r="L43" s="32" t="s">
        <v>40</v>
      </c>
      <c r="M43" s="30" t="s">
        <v>105</v>
      </c>
      <c r="N43" s="30" t="s">
        <v>114</v>
      </c>
      <c r="O43" s="30" t="s">
        <v>45</v>
      </c>
      <c r="P43" s="32" t="s">
        <v>46</v>
      </c>
      <c r="Q43" s="54"/>
      <c r="R43" s="73"/>
      <c r="S43" s="75"/>
      <c r="T43" s="30"/>
      <c r="U43" s="30"/>
      <c r="V43" s="30"/>
      <c r="W43" s="30"/>
      <c r="X43" s="30"/>
      <c r="Y43" s="33">
        <f t="shared" si="0"/>
        <v>0</v>
      </c>
      <c r="Z43" s="32"/>
      <c r="AA43" s="32" t="s">
        <v>40</v>
      </c>
      <c r="AB43" s="26"/>
      <c r="AC43" s="33"/>
      <c r="AD43" s="33"/>
      <c r="AE43" s="34" t="s">
        <v>47</v>
      </c>
      <c r="AF43" s="11"/>
    </row>
    <row r="44" spans="2:32" ht="62.25" x14ac:dyDescent="0.5">
      <c r="B44" s="11"/>
      <c r="C44" s="28" t="s">
        <v>168</v>
      </c>
      <c r="D44" s="28" t="s">
        <v>169</v>
      </c>
      <c r="E44" s="29" t="s">
        <v>170</v>
      </c>
      <c r="F44" s="29" t="s">
        <v>1</v>
      </c>
      <c r="G44" s="29" t="s">
        <v>51</v>
      </c>
      <c r="H44" s="30" t="s">
        <v>51</v>
      </c>
      <c r="I44" s="30" t="s">
        <v>113</v>
      </c>
      <c r="J44" s="31" t="s">
        <v>41</v>
      </c>
      <c r="K44" s="30" t="s">
        <v>171</v>
      </c>
      <c r="L44" s="32" t="s">
        <v>40</v>
      </c>
      <c r="M44" s="30" t="s">
        <v>172</v>
      </c>
      <c r="N44" s="30" t="s">
        <v>173</v>
      </c>
      <c r="O44" s="30" t="s">
        <v>174</v>
      </c>
      <c r="P44" s="32" t="s">
        <v>46</v>
      </c>
      <c r="Q44" s="54"/>
      <c r="R44" s="73"/>
      <c r="S44" s="75"/>
      <c r="T44" s="30"/>
      <c r="U44" s="30"/>
      <c r="V44" s="30"/>
      <c r="W44" s="30"/>
      <c r="X44" s="30"/>
      <c r="Y44" s="33">
        <f t="shared" si="0"/>
        <v>0</v>
      </c>
      <c r="Z44" s="32"/>
      <c r="AA44" s="32" t="s">
        <v>40</v>
      </c>
      <c r="AB44" s="26"/>
      <c r="AC44" s="33"/>
      <c r="AD44" s="33"/>
      <c r="AE44" s="34" t="s">
        <v>47</v>
      </c>
      <c r="AF44" s="11"/>
    </row>
    <row r="45" spans="2:32" ht="62.25" x14ac:dyDescent="0.5">
      <c r="B45" s="11"/>
      <c r="C45" s="28" t="s">
        <v>175</v>
      </c>
      <c r="D45" s="28" t="s">
        <v>176</v>
      </c>
      <c r="E45" s="29" t="s">
        <v>177</v>
      </c>
      <c r="F45" s="29" t="s">
        <v>1</v>
      </c>
      <c r="G45" s="29" t="s">
        <v>73</v>
      </c>
      <c r="H45" s="30" t="s">
        <v>178</v>
      </c>
      <c r="I45" s="30" t="s">
        <v>113</v>
      </c>
      <c r="J45" s="31" t="s">
        <v>41</v>
      </c>
      <c r="K45" s="30" t="s">
        <v>171</v>
      </c>
      <c r="L45" s="32" t="s">
        <v>40</v>
      </c>
      <c r="M45" s="30" t="s">
        <v>172</v>
      </c>
      <c r="N45" s="30" t="s">
        <v>173</v>
      </c>
      <c r="O45" s="30" t="s">
        <v>174</v>
      </c>
      <c r="P45" s="32" t="s">
        <v>46</v>
      </c>
      <c r="Q45" s="54"/>
      <c r="R45" s="73"/>
      <c r="S45" s="75"/>
      <c r="T45" s="30"/>
      <c r="U45" s="30"/>
      <c r="V45" s="30"/>
      <c r="W45" s="30"/>
      <c r="X45" s="30"/>
      <c r="Y45" s="33">
        <f t="shared" si="0"/>
        <v>0</v>
      </c>
      <c r="Z45" s="32"/>
      <c r="AA45" s="32" t="s">
        <v>40</v>
      </c>
      <c r="AB45" s="26"/>
      <c r="AC45" s="33"/>
      <c r="AD45" s="33"/>
      <c r="AE45" s="34" t="s">
        <v>47</v>
      </c>
      <c r="AF45" s="11"/>
    </row>
    <row r="46" spans="2:32" ht="62.25" x14ac:dyDescent="0.5">
      <c r="B46" s="11"/>
      <c r="C46" s="28" t="s">
        <v>179</v>
      </c>
      <c r="D46" s="28" t="s">
        <v>180</v>
      </c>
      <c r="E46" s="29" t="s">
        <v>181</v>
      </c>
      <c r="F46" s="29" t="s">
        <v>1</v>
      </c>
      <c r="G46" s="29" t="s">
        <v>182</v>
      </c>
      <c r="H46" s="30" t="s">
        <v>39</v>
      </c>
      <c r="I46" s="30" t="s">
        <v>183</v>
      </c>
      <c r="J46" s="31" t="s">
        <v>41</v>
      </c>
      <c r="K46" s="30" t="s">
        <v>184</v>
      </c>
      <c r="L46" s="32" t="s">
        <v>40</v>
      </c>
      <c r="M46" s="30" t="s">
        <v>43</v>
      </c>
      <c r="N46" s="30" t="s">
        <v>185</v>
      </c>
      <c r="O46" s="30" t="s">
        <v>45</v>
      </c>
      <c r="P46" s="32" t="s">
        <v>46</v>
      </c>
      <c r="Q46" s="54"/>
      <c r="R46" s="73"/>
      <c r="S46" s="75"/>
      <c r="T46" s="30"/>
      <c r="U46" s="30"/>
      <c r="V46" s="30"/>
      <c r="W46" s="30"/>
      <c r="X46" s="30"/>
      <c r="Y46" s="33">
        <f t="shared" si="0"/>
        <v>0</v>
      </c>
      <c r="Z46" s="32"/>
      <c r="AA46" s="32" t="s">
        <v>40</v>
      </c>
      <c r="AB46" s="26"/>
      <c r="AC46" s="33"/>
      <c r="AD46" s="33"/>
      <c r="AE46" s="34" t="s">
        <v>47</v>
      </c>
      <c r="AF46" s="11"/>
    </row>
    <row r="47" spans="2:32" ht="62.25" x14ac:dyDescent="0.5">
      <c r="B47" s="11"/>
      <c r="C47" s="28" t="s">
        <v>186</v>
      </c>
      <c r="D47" s="28" t="s">
        <v>187</v>
      </c>
      <c r="E47" s="29" t="s">
        <v>188</v>
      </c>
      <c r="F47" s="29" t="s">
        <v>1</v>
      </c>
      <c r="G47" s="29" t="s">
        <v>189</v>
      </c>
      <c r="H47" s="30" t="s">
        <v>39</v>
      </c>
      <c r="I47" s="30" t="s">
        <v>183</v>
      </c>
      <c r="J47" s="31" t="s">
        <v>41</v>
      </c>
      <c r="K47" s="30" t="s">
        <v>184</v>
      </c>
      <c r="L47" s="32" t="s">
        <v>40</v>
      </c>
      <c r="M47" s="30" t="s">
        <v>43</v>
      </c>
      <c r="N47" s="30" t="s">
        <v>185</v>
      </c>
      <c r="O47" s="30" t="s">
        <v>45</v>
      </c>
      <c r="P47" s="32" t="s">
        <v>46</v>
      </c>
      <c r="Q47" s="54"/>
      <c r="R47" s="73"/>
      <c r="S47" s="75"/>
      <c r="T47" s="30"/>
      <c r="U47" s="30"/>
      <c r="V47" s="30"/>
      <c r="W47" s="30"/>
      <c r="X47" s="30"/>
      <c r="Y47" s="33">
        <f t="shared" si="0"/>
        <v>0</v>
      </c>
      <c r="Z47" s="32"/>
      <c r="AA47" s="32" t="s">
        <v>40</v>
      </c>
      <c r="AB47" s="26"/>
      <c r="AC47" s="33"/>
      <c r="AD47" s="33"/>
      <c r="AE47" s="34" t="s">
        <v>47</v>
      </c>
      <c r="AF47" s="11"/>
    </row>
    <row r="48" spans="2:32" ht="62.25" x14ac:dyDescent="0.5">
      <c r="B48" s="11"/>
      <c r="C48" s="28" t="s">
        <v>190</v>
      </c>
      <c r="D48" s="28" t="s">
        <v>191</v>
      </c>
      <c r="E48" s="29" t="s">
        <v>192</v>
      </c>
      <c r="F48" s="29" t="s">
        <v>1</v>
      </c>
      <c r="G48" s="29" t="s">
        <v>193</v>
      </c>
      <c r="H48" s="30" t="s">
        <v>39</v>
      </c>
      <c r="I48" s="30" t="s">
        <v>183</v>
      </c>
      <c r="J48" s="31" t="s">
        <v>41</v>
      </c>
      <c r="K48" s="30" t="s">
        <v>184</v>
      </c>
      <c r="L48" s="32" t="s">
        <v>40</v>
      </c>
      <c r="M48" s="30" t="s">
        <v>43</v>
      </c>
      <c r="N48" s="30" t="s">
        <v>185</v>
      </c>
      <c r="O48" s="30" t="s">
        <v>45</v>
      </c>
      <c r="P48" s="32" t="s">
        <v>46</v>
      </c>
      <c r="Q48" s="54"/>
      <c r="R48" s="73"/>
      <c r="S48" s="75"/>
      <c r="T48" s="30"/>
      <c r="U48" s="30"/>
      <c r="V48" s="30"/>
      <c r="W48" s="30"/>
      <c r="X48" s="30"/>
      <c r="Y48" s="33">
        <f t="shared" si="0"/>
        <v>0</v>
      </c>
      <c r="Z48" s="32"/>
      <c r="AA48" s="32" t="s">
        <v>40</v>
      </c>
      <c r="AB48" s="26"/>
      <c r="AC48" s="33"/>
      <c r="AD48" s="33"/>
      <c r="AE48" s="34" t="s">
        <v>47</v>
      </c>
      <c r="AF48" s="11"/>
    </row>
    <row r="49" spans="2:32" ht="62.25" x14ac:dyDescent="0.5">
      <c r="B49" s="11"/>
      <c r="C49" s="28" t="s">
        <v>194</v>
      </c>
      <c r="D49" s="28" t="s">
        <v>195</v>
      </c>
      <c r="E49" s="29" t="s">
        <v>196</v>
      </c>
      <c r="F49" s="29" t="s">
        <v>1</v>
      </c>
      <c r="G49" s="29" t="s">
        <v>197</v>
      </c>
      <c r="H49" s="30" t="s">
        <v>39</v>
      </c>
      <c r="I49" s="30" t="s">
        <v>183</v>
      </c>
      <c r="J49" s="31" t="s">
        <v>41</v>
      </c>
      <c r="K49" s="30" t="s">
        <v>184</v>
      </c>
      <c r="L49" s="32" t="s">
        <v>40</v>
      </c>
      <c r="M49" s="30" t="s">
        <v>43</v>
      </c>
      <c r="N49" s="30" t="s">
        <v>185</v>
      </c>
      <c r="O49" s="30" t="s">
        <v>45</v>
      </c>
      <c r="P49" s="32" t="s">
        <v>46</v>
      </c>
      <c r="Q49" s="54"/>
      <c r="R49" s="73"/>
      <c r="S49" s="75"/>
      <c r="T49" s="30"/>
      <c r="U49" s="30"/>
      <c r="V49" s="30"/>
      <c r="W49" s="30"/>
      <c r="X49" s="30"/>
      <c r="Y49" s="33">
        <f t="shared" si="0"/>
        <v>0</v>
      </c>
      <c r="Z49" s="32"/>
      <c r="AA49" s="32" t="s">
        <v>40</v>
      </c>
      <c r="AB49" s="26"/>
      <c r="AC49" s="33"/>
      <c r="AD49" s="33"/>
      <c r="AE49" s="34" t="s">
        <v>47</v>
      </c>
      <c r="AF49" s="11"/>
    </row>
    <row r="50" spans="2:32" ht="62.25" x14ac:dyDescent="0.5">
      <c r="B50" s="11"/>
      <c r="C50" s="28" t="s">
        <v>198</v>
      </c>
      <c r="D50" s="28" t="s">
        <v>199</v>
      </c>
      <c r="E50" s="29" t="s">
        <v>200</v>
      </c>
      <c r="F50" s="29" t="s">
        <v>1</v>
      </c>
      <c r="G50" s="29" t="s">
        <v>201</v>
      </c>
      <c r="H50" s="30" t="s">
        <v>39</v>
      </c>
      <c r="I50" s="30" t="s">
        <v>183</v>
      </c>
      <c r="J50" s="31" t="s">
        <v>41</v>
      </c>
      <c r="K50" s="30" t="s">
        <v>184</v>
      </c>
      <c r="L50" s="32" t="s">
        <v>40</v>
      </c>
      <c r="M50" s="30" t="s">
        <v>43</v>
      </c>
      <c r="N50" s="30" t="s">
        <v>185</v>
      </c>
      <c r="O50" s="30" t="s">
        <v>45</v>
      </c>
      <c r="P50" s="32" t="s">
        <v>46</v>
      </c>
      <c r="Q50" s="54"/>
      <c r="R50" s="73"/>
      <c r="S50" s="75"/>
      <c r="T50" s="30"/>
      <c r="U50" s="30"/>
      <c r="V50" s="30"/>
      <c r="W50" s="30"/>
      <c r="X50" s="30"/>
      <c r="Y50" s="33">
        <f t="shared" si="0"/>
        <v>0</v>
      </c>
      <c r="Z50" s="32"/>
      <c r="AA50" s="32" t="s">
        <v>40</v>
      </c>
      <c r="AB50" s="26"/>
      <c r="AC50" s="33"/>
      <c r="AD50" s="33"/>
      <c r="AE50" s="34" t="s">
        <v>47</v>
      </c>
      <c r="AF50" s="11"/>
    </row>
    <row r="51" spans="2:32" ht="62.25" x14ac:dyDescent="0.5">
      <c r="B51" s="11"/>
      <c r="C51" s="28" t="s">
        <v>202</v>
      </c>
      <c r="D51" s="28" t="s">
        <v>203</v>
      </c>
      <c r="E51" s="29" t="s">
        <v>204</v>
      </c>
      <c r="F51" s="29" t="s">
        <v>1</v>
      </c>
      <c r="G51" s="29" t="s">
        <v>201</v>
      </c>
      <c r="H51" s="30" t="s">
        <v>39</v>
      </c>
      <c r="I51" s="30" t="s">
        <v>183</v>
      </c>
      <c r="J51" s="31" t="s">
        <v>41</v>
      </c>
      <c r="K51" s="30" t="s">
        <v>184</v>
      </c>
      <c r="L51" s="32" t="s">
        <v>40</v>
      </c>
      <c r="M51" s="30" t="s">
        <v>43</v>
      </c>
      <c r="N51" s="30" t="s">
        <v>185</v>
      </c>
      <c r="O51" s="30" t="s">
        <v>45</v>
      </c>
      <c r="P51" s="32" t="s">
        <v>46</v>
      </c>
      <c r="Q51" s="54"/>
      <c r="R51" s="73"/>
      <c r="S51" s="75"/>
      <c r="T51" s="30"/>
      <c r="U51" s="30"/>
      <c r="V51" s="30"/>
      <c r="W51" s="30"/>
      <c r="X51" s="30"/>
      <c r="Y51" s="33">
        <f t="shared" si="0"/>
        <v>0</v>
      </c>
      <c r="Z51" s="32"/>
      <c r="AA51" s="32" t="s">
        <v>40</v>
      </c>
      <c r="AB51" s="26"/>
      <c r="AC51" s="33"/>
      <c r="AD51" s="33"/>
      <c r="AE51" s="34" t="s">
        <v>47</v>
      </c>
      <c r="AF51" s="11"/>
    </row>
    <row r="52" spans="2:32" ht="62.25" x14ac:dyDescent="0.5">
      <c r="B52" s="11"/>
      <c r="C52" s="28" t="s">
        <v>205</v>
      </c>
      <c r="D52" s="28" t="s">
        <v>206</v>
      </c>
      <c r="E52" s="29" t="s">
        <v>207</v>
      </c>
      <c r="F52" s="29" t="s">
        <v>1</v>
      </c>
      <c r="G52" s="29" t="s">
        <v>208</v>
      </c>
      <c r="H52" s="30" t="s">
        <v>208</v>
      </c>
      <c r="I52" s="30" t="s">
        <v>113</v>
      </c>
      <c r="J52" s="31" t="s">
        <v>41</v>
      </c>
      <c r="K52" s="30" t="s">
        <v>184</v>
      </c>
      <c r="L52" s="32" t="s">
        <v>40</v>
      </c>
      <c r="M52" s="30" t="s">
        <v>43</v>
      </c>
      <c r="N52" s="30" t="s">
        <v>185</v>
      </c>
      <c r="O52" s="30" t="s">
        <v>209</v>
      </c>
      <c r="P52" s="32" t="s">
        <v>46</v>
      </c>
      <c r="Q52" s="54"/>
      <c r="R52" s="73"/>
      <c r="S52" s="75"/>
      <c r="T52" s="30"/>
      <c r="U52" s="30"/>
      <c r="V52" s="30"/>
      <c r="W52" s="30"/>
      <c r="X52" s="30"/>
      <c r="Y52" s="33">
        <f t="shared" si="0"/>
        <v>0</v>
      </c>
      <c r="Z52" s="32"/>
      <c r="AA52" s="32" t="s">
        <v>40</v>
      </c>
      <c r="AB52" s="26"/>
      <c r="AC52" s="33"/>
      <c r="AD52" s="33"/>
      <c r="AE52" s="34" t="s">
        <v>47</v>
      </c>
      <c r="AF52" s="11"/>
    </row>
    <row r="53" spans="2:32" ht="62.25" x14ac:dyDescent="0.5">
      <c r="B53" s="11"/>
      <c r="C53" s="28" t="s">
        <v>210</v>
      </c>
      <c r="D53" s="28" t="s">
        <v>211</v>
      </c>
      <c r="E53" s="29" t="s">
        <v>212</v>
      </c>
      <c r="F53" s="29" t="s">
        <v>1</v>
      </c>
      <c r="G53" s="29" t="s">
        <v>197</v>
      </c>
      <c r="H53" s="30" t="s">
        <v>39</v>
      </c>
      <c r="I53" s="30" t="s">
        <v>183</v>
      </c>
      <c r="J53" s="31" t="s">
        <v>41</v>
      </c>
      <c r="K53" s="30" t="s">
        <v>184</v>
      </c>
      <c r="L53" s="32" t="s">
        <v>40</v>
      </c>
      <c r="M53" s="30" t="s">
        <v>43</v>
      </c>
      <c r="N53" s="30" t="s">
        <v>185</v>
      </c>
      <c r="O53" s="30" t="s">
        <v>45</v>
      </c>
      <c r="P53" s="32" t="s">
        <v>46</v>
      </c>
      <c r="Q53" s="54"/>
      <c r="R53" s="73"/>
      <c r="S53" s="75"/>
      <c r="T53" s="30"/>
      <c r="U53" s="30"/>
      <c r="V53" s="30"/>
      <c r="W53" s="30"/>
      <c r="X53" s="30"/>
      <c r="Y53" s="33">
        <f t="shared" si="0"/>
        <v>0</v>
      </c>
      <c r="Z53" s="32"/>
      <c r="AA53" s="32" t="s">
        <v>40</v>
      </c>
      <c r="AB53" s="26"/>
      <c r="AC53" s="33"/>
      <c r="AD53" s="33"/>
      <c r="AE53" s="34" t="s">
        <v>47</v>
      </c>
      <c r="AF53" s="11"/>
    </row>
    <row r="54" spans="2:32" ht="62.25" x14ac:dyDescent="0.5">
      <c r="B54" s="11"/>
      <c r="C54" s="28" t="s">
        <v>213</v>
      </c>
      <c r="D54" s="28" t="s">
        <v>214</v>
      </c>
      <c r="E54" s="29" t="s">
        <v>215</v>
      </c>
      <c r="F54" s="29" t="s">
        <v>1</v>
      </c>
      <c r="G54" s="29" t="s">
        <v>208</v>
      </c>
      <c r="H54" s="30" t="s">
        <v>39</v>
      </c>
      <c r="I54" s="30" t="s">
        <v>183</v>
      </c>
      <c r="J54" s="31" t="s">
        <v>41</v>
      </c>
      <c r="K54" s="30" t="s">
        <v>184</v>
      </c>
      <c r="L54" s="32" t="s">
        <v>40</v>
      </c>
      <c r="M54" s="30" t="s">
        <v>43</v>
      </c>
      <c r="N54" s="30" t="s">
        <v>185</v>
      </c>
      <c r="O54" s="30" t="s">
        <v>45</v>
      </c>
      <c r="P54" s="32" t="s">
        <v>46</v>
      </c>
      <c r="Q54" s="54"/>
      <c r="R54" s="73"/>
      <c r="S54" s="75"/>
      <c r="T54" s="30"/>
      <c r="U54" s="30"/>
      <c r="V54" s="30"/>
      <c r="W54" s="30"/>
      <c r="X54" s="30"/>
      <c r="Y54" s="33">
        <f t="shared" si="0"/>
        <v>0</v>
      </c>
      <c r="Z54" s="32"/>
      <c r="AA54" s="32" t="s">
        <v>40</v>
      </c>
      <c r="AB54" s="26"/>
      <c r="AC54" s="33"/>
      <c r="AD54" s="33"/>
      <c r="AE54" s="34" t="s">
        <v>47</v>
      </c>
      <c r="AF54" s="11"/>
    </row>
    <row r="55" spans="2:32" ht="62.25" x14ac:dyDescent="0.5">
      <c r="B55" s="11"/>
      <c r="C55" s="28" t="s">
        <v>216</v>
      </c>
      <c r="D55" s="28" t="s">
        <v>217</v>
      </c>
      <c r="E55" s="29" t="s">
        <v>218</v>
      </c>
      <c r="F55" s="29" t="s">
        <v>1</v>
      </c>
      <c r="G55" s="29" t="s">
        <v>219</v>
      </c>
      <c r="H55" s="30" t="s">
        <v>39</v>
      </c>
      <c r="I55" s="30" t="s">
        <v>183</v>
      </c>
      <c r="J55" s="31" t="s">
        <v>41</v>
      </c>
      <c r="K55" s="30" t="s">
        <v>184</v>
      </c>
      <c r="L55" s="32" t="s">
        <v>40</v>
      </c>
      <c r="M55" s="30" t="s">
        <v>43</v>
      </c>
      <c r="N55" s="30" t="s">
        <v>185</v>
      </c>
      <c r="O55" s="30" t="s">
        <v>45</v>
      </c>
      <c r="P55" s="32" t="s">
        <v>46</v>
      </c>
      <c r="Q55" s="54"/>
      <c r="R55" s="73"/>
      <c r="S55" s="75"/>
      <c r="T55" s="30"/>
      <c r="U55" s="30"/>
      <c r="V55" s="30"/>
      <c r="W55" s="30"/>
      <c r="X55" s="30"/>
      <c r="Y55" s="33">
        <f t="shared" si="0"/>
        <v>0</v>
      </c>
      <c r="Z55" s="32"/>
      <c r="AA55" s="32" t="s">
        <v>40</v>
      </c>
      <c r="AB55" s="26"/>
      <c r="AC55" s="33"/>
      <c r="AD55" s="33"/>
      <c r="AE55" s="34" t="s">
        <v>47</v>
      </c>
      <c r="AF55" s="11"/>
    </row>
    <row r="56" spans="2:32" ht="62.25" x14ac:dyDescent="0.5">
      <c r="B56" s="11"/>
      <c r="C56" s="28" t="s">
        <v>220</v>
      </c>
      <c r="D56" s="28" t="s">
        <v>221</v>
      </c>
      <c r="E56" s="29" t="s">
        <v>222</v>
      </c>
      <c r="F56" s="29" t="s">
        <v>1</v>
      </c>
      <c r="G56" s="29" t="s">
        <v>219</v>
      </c>
      <c r="H56" s="30" t="s">
        <v>39</v>
      </c>
      <c r="I56" s="30" t="s">
        <v>183</v>
      </c>
      <c r="J56" s="31" t="s">
        <v>41</v>
      </c>
      <c r="K56" s="30" t="s">
        <v>184</v>
      </c>
      <c r="L56" s="32" t="s">
        <v>40</v>
      </c>
      <c r="M56" s="30" t="s">
        <v>43</v>
      </c>
      <c r="N56" s="30" t="s">
        <v>185</v>
      </c>
      <c r="O56" s="30" t="s">
        <v>45</v>
      </c>
      <c r="P56" s="32" t="s">
        <v>46</v>
      </c>
      <c r="Q56" s="54"/>
      <c r="R56" s="73"/>
      <c r="S56" s="75"/>
      <c r="T56" s="30"/>
      <c r="U56" s="30"/>
      <c r="V56" s="30"/>
      <c r="W56" s="30"/>
      <c r="X56" s="30"/>
      <c r="Y56" s="33">
        <f t="shared" si="0"/>
        <v>0</v>
      </c>
      <c r="Z56" s="32"/>
      <c r="AA56" s="32" t="s">
        <v>40</v>
      </c>
      <c r="AB56" s="26"/>
      <c r="AC56" s="33"/>
      <c r="AD56" s="33"/>
      <c r="AE56" s="34" t="s">
        <v>47</v>
      </c>
      <c r="AF56" s="11"/>
    </row>
    <row r="57" spans="2:32" ht="63.75" x14ac:dyDescent="0.5">
      <c r="B57" s="11"/>
      <c r="C57" s="28" t="s">
        <v>223</v>
      </c>
      <c r="D57" s="28" t="s">
        <v>224</v>
      </c>
      <c r="E57" s="29" t="s">
        <v>225</v>
      </c>
      <c r="F57" s="29" t="s">
        <v>1</v>
      </c>
      <c r="G57" s="29" t="s">
        <v>226</v>
      </c>
      <c r="H57" s="30" t="s">
        <v>39</v>
      </c>
      <c r="I57" s="30" t="s">
        <v>183</v>
      </c>
      <c r="J57" s="31" t="s">
        <v>41</v>
      </c>
      <c r="K57" s="30" t="s">
        <v>184</v>
      </c>
      <c r="L57" s="32" t="s">
        <v>40</v>
      </c>
      <c r="M57" s="30" t="s">
        <v>43</v>
      </c>
      <c r="N57" s="30" t="s">
        <v>185</v>
      </c>
      <c r="O57" s="30" t="s">
        <v>45</v>
      </c>
      <c r="P57" s="32" t="s">
        <v>46</v>
      </c>
      <c r="Q57" s="54"/>
      <c r="R57" s="73"/>
      <c r="S57" s="75"/>
      <c r="T57" s="30"/>
      <c r="U57" s="30"/>
      <c r="V57" s="30"/>
      <c r="W57" s="30"/>
      <c r="X57" s="30"/>
      <c r="Y57" s="33">
        <f t="shared" si="0"/>
        <v>0</v>
      </c>
      <c r="Z57" s="32"/>
      <c r="AA57" s="32" t="s">
        <v>40</v>
      </c>
      <c r="AB57" s="26"/>
      <c r="AC57" s="33"/>
      <c r="AD57" s="33"/>
      <c r="AE57" s="34" t="s">
        <v>47</v>
      </c>
      <c r="AF57" s="11"/>
    </row>
    <row r="58" spans="2:32" ht="62.25" x14ac:dyDescent="0.5">
      <c r="B58" s="11"/>
      <c r="C58" s="28" t="s">
        <v>227</v>
      </c>
      <c r="D58" s="28" t="s">
        <v>228</v>
      </c>
      <c r="E58" s="29" t="s">
        <v>229</v>
      </c>
      <c r="F58" s="29" t="s">
        <v>1</v>
      </c>
      <c r="G58" s="29" t="s">
        <v>51</v>
      </c>
      <c r="H58" s="30" t="s">
        <v>39</v>
      </c>
      <c r="I58" s="30" t="s">
        <v>183</v>
      </c>
      <c r="J58" s="31" t="s">
        <v>41</v>
      </c>
      <c r="K58" s="30" t="s">
        <v>184</v>
      </c>
      <c r="L58" s="32" t="s">
        <v>40</v>
      </c>
      <c r="M58" s="30" t="s">
        <v>43</v>
      </c>
      <c r="N58" s="30" t="s">
        <v>185</v>
      </c>
      <c r="O58" s="30" t="s">
        <v>45</v>
      </c>
      <c r="P58" s="32" t="s">
        <v>46</v>
      </c>
      <c r="Q58" s="54"/>
      <c r="R58" s="73"/>
      <c r="S58" s="75"/>
      <c r="T58" s="30"/>
      <c r="U58" s="30"/>
      <c r="V58" s="30"/>
      <c r="W58" s="30"/>
      <c r="X58" s="30"/>
      <c r="Y58" s="33">
        <f t="shared" si="0"/>
        <v>0</v>
      </c>
      <c r="Z58" s="32"/>
      <c r="AA58" s="32" t="s">
        <v>40</v>
      </c>
      <c r="AB58" s="26"/>
      <c r="AC58" s="33"/>
      <c r="AD58" s="33"/>
      <c r="AE58" s="34" t="s">
        <v>47</v>
      </c>
      <c r="AF58" s="11"/>
    </row>
    <row r="59" spans="2:32" ht="62.25" x14ac:dyDescent="0.5">
      <c r="B59" s="11"/>
      <c r="C59" s="28" t="s">
        <v>230</v>
      </c>
      <c r="D59" s="28" t="s">
        <v>231</v>
      </c>
      <c r="E59" s="29" t="s">
        <v>232</v>
      </c>
      <c r="F59" s="29" t="s">
        <v>1</v>
      </c>
      <c r="G59" s="29" t="s">
        <v>233</v>
      </c>
      <c r="H59" s="30" t="s">
        <v>39</v>
      </c>
      <c r="I59" s="30" t="s">
        <v>183</v>
      </c>
      <c r="J59" s="31" t="s">
        <v>41</v>
      </c>
      <c r="K59" s="30" t="s">
        <v>184</v>
      </c>
      <c r="L59" s="32" t="s">
        <v>40</v>
      </c>
      <c r="M59" s="30" t="s">
        <v>43</v>
      </c>
      <c r="N59" s="30" t="s">
        <v>185</v>
      </c>
      <c r="O59" s="30" t="s">
        <v>45</v>
      </c>
      <c r="P59" s="32" t="s">
        <v>46</v>
      </c>
      <c r="Q59" s="54"/>
      <c r="R59" s="73"/>
      <c r="S59" s="75"/>
      <c r="T59" s="30"/>
      <c r="U59" s="30"/>
      <c r="V59" s="30"/>
      <c r="W59" s="30"/>
      <c r="X59" s="30"/>
      <c r="Y59" s="33">
        <f t="shared" si="0"/>
        <v>0</v>
      </c>
      <c r="Z59" s="32"/>
      <c r="AA59" s="32" t="s">
        <v>40</v>
      </c>
      <c r="AB59" s="26"/>
      <c r="AC59" s="33"/>
      <c r="AD59" s="33"/>
      <c r="AE59" s="34" t="s">
        <v>47</v>
      </c>
      <c r="AF59" s="11"/>
    </row>
    <row r="60" spans="2:32" ht="62.25" x14ac:dyDescent="0.5">
      <c r="B60" s="11"/>
      <c r="C60" s="28" t="s">
        <v>234</v>
      </c>
      <c r="D60" s="28" t="s">
        <v>235</v>
      </c>
      <c r="E60" s="29" t="s">
        <v>236</v>
      </c>
      <c r="F60" s="29" t="s">
        <v>1</v>
      </c>
      <c r="G60" s="29" t="s">
        <v>182</v>
      </c>
      <c r="H60" s="30" t="s">
        <v>39</v>
      </c>
      <c r="I60" s="30" t="s">
        <v>183</v>
      </c>
      <c r="J60" s="31" t="s">
        <v>41</v>
      </c>
      <c r="K60" s="30" t="s">
        <v>184</v>
      </c>
      <c r="L60" s="32" t="s">
        <v>40</v>
      </c>
      <c r="M60" s="30" t="s">
        <v>43</v>
      </c>
      <c r="N60" s="30" t="s">
        <v>185</v>
      </c>
      <c r="O60" s="30" t="s">
        <v>45</v>
      </c>
      <c r="P60" s="32" t="s">
        <v>46</v>
      </c>
      <c r="Q60" s="54"/>
      <c r="R60" s="73"/>
      <c r="S60" s="75"/>
      <c r="T60" s="30"/>
      <c r="U60" s="30"/>
      <c r="V60" s="30"/>
      <c r="W60" s="30"/>
      <c r="X60" s="30"/>
      <c r="Y60" s="33">
        <f t="shared" si="0"/>
        <v>0</v>
      </c>
      <c r="Z60" s="32"/>
      <c r="AA60" s="32" t="s">
        <v>40</v>
      </c>
      <c r="AB60" s="26"/>
      <c r="AC60" s="33"/>
      <c r="AD60" s="33"/>
      <c r="AE60" s="34" t="s">
        <v>47</v>
      </c>
      <c r="AF60" s="11"/>
    </row>
    <row r="61" spans="2:32" ht="62.25" x14ac:dyDescent="0.5">
      <c r="B61" s="11"/>
      <c r="C61" s="28" t="s">
        <v>237</v>
      </c>
      <c r="D61" s="28" t="s">
        <v>238</v>
      </c>
      <c r="E61" s="29" t="s">
        <v>239</v>
      </c>
      <c r="F61" s="29" t="s">
        <v>1</v>
      </c>
      <c r="G61" s="29" t="s">
        <v>197</v>
      </c>
      <c r="H61" s="30" t="s">
        <v>39</v>
      </c>
      <c r="I61" s="30" t="s">
        <v>183</v>
      </c>
      <c r="J61" s="31" t="s">
        <v>41</v>
      </c>
      <c r="K61" s="30" t="s">
        <v>184</v>
      </c>
      <c r="L61" s="32" t="s">
        <v>40</v>
      </c>
      <c r="M61" s="30" t="s">
        <v>43</v>
      </c>
      <c r="N61" s="30" t="s">
        <v>185</v>
      </c>
      <c r="O61" s="30" t="s">
        <v>45</v>
      </c>
      <c r="P61" s="32" t="s">
        <v>46</v>
      </c>
      <c r="Q61" s="54"/>
      <c r="R61" s="73"/>
      <c r="S61" s="75"/>
      <c r="T61" s="30"/>
      <c r="U61" s="30"/>
      <c r="V61" s="30"/>
      <c r="W61" s="30"/>
      <c r="X61" s="30"/>
      <c r="Y61" s="33">
        <f t="shared" si="0"/>
        <v>0</v>
      </c>
      <c r="Z61" s="32"/>
      <c r="AA61" s="32" t="s">
        <v>40</v>
      </c>
      <c r="AB61" s="26"/>
      <c r="AC61" s="33"/>
      <c r="AD61" s="33"/>
      <c r="AE61" s="34" t="s">
        <v>47</v>
      </c>
      <c r="AF61" s="11"/>
    </row>
    <row r="62" spans="2:32" ht="62.25" x14ac:dyDescent="0.5">
      <c r="B62" s="11"/>
      <c r="C62" s="28" t="s">
        <v>240</v>
      </c>
      <c r="D62" s="28" t="s">
        <v>241</v>
      </c>
      <c r="E62" s="29" t="s">
        <v>242</v>
      </c>
      <c r="F62" s="29" t="s">
        <v>1</v>
      </c>
      <c r="G62" s="29" t="s">
        <v>208</v>
      </c>
      <c r="H62" s="30" t="s">
        <v>39</v>
      </c>
      <c r="I62" s="30" t="s">
        <v>183</v>
      </c>
      <c r="J62" s="31" t="s">
        <v>41</v>
      </c>
      <c r="K62" s="30" t="s">
        <v>184</v>
      </c>
      <c r="L62" s="32" t="s">
        <v>40</v>
      </c>
      <c r="M62" s="30" t="s">
        <v>43</v>
      </c>
      <c r="N62" s="30" t="s">
        <v>185</v>
      </c>
      <c r="O62" s="30" t="s">
        <v>45</v>
      </c>
      <c r="P62" s="32" t="s">
        <v>46</v>
      </c>
      <c r="Q62" s="54"/>
      <c r="R62" s="73"/>
      <c r="S62" s="75"/>
      <c r="T62" s="30"/>
      <c r="U62" s="30"/>
      <c r="V62" s="30"/>
      <c r="W62" s="30"/>
      <c r="X62" s="30"/>
      <c r="Y62" s="33">
        <f t="shared" si="0"/>
        <v>0</v>
      </c>
      <c r="Z62" s="32"/>
      <c r="AA62" s="32" t="s">
        <v>40</v>
      </c>
      <c r="AB62" s="26"/>
      <c r="AC62" s="33"/>
      <c r="AD62" s="33"/>
      <c r="AE62" s="34" t="s">
        <v>47</v>
      </c>
      <c r="AF62" s="11"/>
    </row>
    <row r="63" spans="2:32" ht="62.25" x14ac:dyDescent="0.5">
      <c r="B63" s="11"/>
      <c r="C63" s="28" t="s">
        <v>243</v>
      </c>
      <c r="D63" s="28" t="s">
        <v>244</v>
      </c>
      <c r="E63" s="29" t="s">
        <v>245</v>
      </c>
      <c r="F63" s="29" t="s">
        <v>1</v>
      </c>
      <c r="G63" s="29" t="s">
        <v>201</v>
      </c>
      <c r="H63" s="30" t="s">
        <v>39</v>
      </c>
      <c r="I63" s="30" t="s">
        <v>183</v>
      </c>
      <c r="J63" s="31" t="s">
        <v>41</v>
      </c>
      <c r="K63" s="30" t="s">
        <v>184</v>
      </c>
      <c r="L63" s="32" t="s">
        <v>40</v>
      </c>
      <c r="M63" s="30" t="s">
        <v>43</v>
      </c>
      <c r="N63" s="30" t="s">
        <v>185</v>
      </c>
      <c r="O63" s="30" t="s">
        <v>45</v>
      </c>
      <c r="P63" s="32" t="s">
        <v>46</v>
      </c>
      <c r="Q63" s="54"/>
      <c r="R63" s="73"/>
      <c r="S63" s="75"/>
      <c r="T63" s="30"/>
      <c r="U63" s="30"/>
      <c r="V63" s="30"/>
      <c r="W63" s="30"/>
      <c r="X63" s="30"/>
      <c r="Y63" s="33">
        <f t="shared" si="0"/>
        <v>0</v>
      </c>
      <c r="Z63" s="32"/>
      <c r="AA63" s="32" t="s">
        <v>40</v>
      </c>
      <c r="AB63" s="26"/>
      <c r="AC63" s="33"/>
      <c r="AD63" s="33"/>
      <c r="AE63" s="34" t="s">
        <v>47</v>
      </c>
      <c r="AF63" s="11"/>
    </row>
    <row r="64" spans="2:32" ht="62.25" x14ac:dyDescent="0.5">
      <c r="B64" s="11"/>
      <c r="C64" s="28" t="s">
        <v>246</v>
      </c>
      <c r="D64" s="28" t="s">
        <v>247</v>
      </c>
      <c r="E64" s="29" t="s">
        <v>248</v>
      </c>
      <c r="F64" s="29" t="s">
        <v>1</v>
      </c>
      <c r="G64" s="29" t="s">
        <v>201</v>
      </c>
      <c r="H64" s="30" t="s">
        <v>39</v>
      </c>
      <c r="I64" s="30" t="s">
        <v>183</v>
      </c>
      <c r="J64" s="31" t="s">
        <v>41</v>
      </c>
      <c r="K64" s="30" t="s">
        <v>184</v>
      </c>
      <c r="L64" s="32" t="s">
        <v>40</v>
      </c>
      <c r="M64" s="30" t="s">
        <v>43</v>
      </c>
      <c r="N64" s="30" t="s">
        <v>185</v>
      </c>
      <c r="O64" s="30" t="s">
        <v>45</v>
      </c>
      <c r="P64" s="32" t="s">
        <v>46</v>
      </c>
      <c r="Q64" s="54"/>
      <c r="R64" s="73"/>
      <c r="S64" s="75"/>
      <c r="T64" s="30"/>
      <c r="U64" s="30"/>
      <c r="V64" s="30"/>
      <c r="W64" s="30"/>
      <c r="X64" s="30"/>
      <c r="Y64" s="33">
        <f t="shared" si="0"/>
        <v>0</v>
      </c>
      <c r="Z64" s="32"/>
      <c r="AA64" s="32" t="s">
        <v>40</v>
      </c>
      <c r="AB64" s="26"/>
      <c r="AC64" s="33"/>
      <c r="AD64" s="33"/>
      <c r="AE64" s="34" t="s">
        <v>47</v>
      </c>
      <c r="AF64" s="11"/>
    </row>
    <row r="65" spans="2:32" ht="62.25" x14ac:dyDescent="0.5">
      <c r="B65" s="11"/>
      <c r="C65" s="28" t="s">
        <v>249</v>
      </c>
      <c r="D65" s="28" t="s">
        <v>250</v>
      </c>
      <c r="E65" s="29" t="s">
        <v>251</v>
      </c>
      <c r="F65" s="29" t="s">
        <v>1</v>
      </c>
      <c r="G65" s="29" t="s">
        <v>219</v>
      </c>
      <c r="H65" s="30" t="s">
        <v>39</v>
      </c>
      <c r="I65" s="30" t="s">
        <v>183</v>
      </c>
      <c r="J65" s="31" t="s">
        <v>41</v>
      </c>
      <c r="K65" s="30" t="s">
        <v>184</v>
      </c>
      <c r="L65" s="32" t="s">
        <v>40</v>
      </c>
      <c r="M65" s="30" t="s">
        <v>43</v>
      </c>
      <c r="N65" s="30" t="s">
        <v>185</v>
      </c>
      <c r="O65" s="30" t="s">
        <v>45</v>
      </c>
      <c r="P65" s="32" t="s">
        <v>46</v>
      </c>
      <c r="Q65" s="54"/>
      <c r="R65" s="73"/>
      <c r="S65" s="75"/>
      <c r="T65" s="30"/>
      <c r="U65" s="30"/>
      <c r="V65" s="30"/>
      <c r="W65" s="30"/>
      <c r="X65" s="30"/>
      <c r="Y65" s="33">
        <f t="shared" si="0"/>
        <v>0</v>
      </c>
      <c r="Z65" s="32"/>
      <c r="AA65" s="32" t="s">
        <v>40</v>
      </c>
      <c r="AB65" s="26"/>
      <c r="AC65" s="33"/>
      <c r="AD65" s="33"/>
      <c r="AE65" s="34" t="s">
        <v>47</v>
      </c>
      <c r="AF65" s="11"/>
    </row>
    <row r="66" spans="2:32" ht="62.25" x14ac:dyDescent="0.5">
      <c r="B66" s="11"/>
      <c r="C66" s="28" t="s">
        <v>252</v>
      </c>
      <c r="D66" s="28" t="s">
        <v>253</v>
      </c>
      <c r="E66" s="29" t="s">
        <v>254</v>
      </c>
      <c r="F66" s="29" t="s">
        <v>1</v>
      </c>
      <c r="G66" s="29" t="s">
        <v>111</v>
      </c>
      <c r="H66" s="30" t="s">
        <v>39</v>
      </c>
      <c r="I66" s="30" t="s">
        <v>183</v>
      </c>
      <c r="J66" s="31" t="s">
        <v>41</v>
      </c>
      <c r="K66" s="30" t="s">
        <v>184</v>
      </c>
      <c r="L66" s="32" t="s">
        <v>40</v>
      </c>
      <c r="M66" s="30" t="s">
        <v>43</v>
      </c>
      <c r="N66" s="30" t="s">
        <v>185</v>
      </c>
      <c r="O66" s="30" t="s">
        <v>45</v>
      </c>
      <c r="P66" s="32" t="s">
        <v>46</v>
      </c>
      <c r="Q66" s="54"/>
      <c r="R66" s="73"/>
      <c r="S66" s="75"/>
      <c r="T66" s="30"/>
      <c r="U66" s="30"/>
      <c r="V66" s="30"/>
      <c r="W66" s="30"/>
      <c r="X66" s="30"/>
      <c r="Y66" s="33">
        <f t="shared" si="0"/>
        <v>0</v>
      </c>
      <c r="Z66" s="32"/>
      <c r="AA66" s="32" t="s">
        <v>40</v>
      </c>
      <c r="AB66" s="26"/>
      <c r="AC66" s="33"/>
      <c r="AD66" s="33"/>
      <c r="AE66" s="34" t="s">
        <v>47</v>
      </c>
      <c r="AF66" s="11"/>
    </row>
    <row r="67" spans="2:32" ht="62.25" x14ac:dyDescent="0.5">
      <c r="B67" s="11"/>
      <c r="C67" s="28" t="s">
        <v>255</v>
      </c>
      <c r="D67" s="28" t="s">
        <v>256</v>
      </c>
      <c r="E67" s="29" t="s">
        <v>257</v>
      </c>
      <c r="F67" s="29" t="s">
        <v>1</v>
      </c>
      <c r="G67" s="29" t="s">
        <v>258</v>
      </c>
      <c r="H67" s="30" t="s">
        <v>258</v>
      </c>
      <c r="I67" s="30" t="s">
        <v>113</v>
      </c>
      <c r="J67" s="31" t="s">
        <v>103</v>
      </c>
      <c r="K67" s="30" t="s">
        <v>104</v>
      </c>
      <c r="L67" s="32" t="s">
        <v>40</v>
      </c>
      <c r="M67" s="30" t="s">
        <v>105</v>
      </c>
      <c r="N67" s="30" t="s">
        <v>259</v>
      </c>
      <c r="O67" s="30" t="s">
        <v>45</v>
      </c>
      <c r="P67" s="32" t="s">
        <v>46</v>
      </c>
      <c r="Q67" s="54"/>
      <c r="R67" s="73"/>
      <c r="S67" s="75"/>
      <c r="T67" s="30"/>
      <c r="U67" s="30"/>
      <c r="V67" s="30"/>
      <c r="W67" s="30"/>
      <c r="X67" s="30"/>
      <c r="Y67" s="33">
        <f t="shared" si="0"/>
        <v>0</v>
      </c>
      <c r="Z67" s="32"/>
      <c r="AA67" s="32" t="s">
        <v>40</v>
      </c>
      <c r="AB67" s="26"/>
      <c r="AC67" s="33"/>
      <c r="AD67" s="33"/>
      <c r="AE67" s="34" t="s">
        <v>47</v>
      </c>
      <c r="AF67" s="11"/>
    </row>
    <row r="68" spans="2:32" ht="62.25" x14ac:dyDescent="0.5">
      <c r="B68" s="11"/>
      <c r="C68" s="28" t="s">
        <v>260</v>
      </c>
      <c r="D68" s="28" t="s">
        <v>261</v>
      </c>
      <c r="E68" s="29" t="s">
        <v>262</v>
      </c>
      <c r="F68" s="29" t="s">
        <v>1</v>
      </c>
      <c r="G68" s="29" t="s">
        <v>263</v>
      </c>
      <c r="H68" s="30" t="s">
        <v>263</v>
      </c>
      <c r="I68" s="30" t="s">
        <v>113</v>
      </c>
      <c r="J68" s="31" t="s">
        <v>103</v>
      </c>
      <c r="K68" s="30" t="s">
        <v>264</v>
      </c>
      <c r="L68" s="32" t="s">
        <v>265</v>
      </c>
      <c r="M68" s="30" t="s">
        <v>105</v>
      </c>
      <c r="N68" s="30" t="s">
        <v>266</v>
      </c>
      <c r="O68" s="30" t="s">
        <v>107</v>
      </c>
      <c r="P68" s="32" t="s">
        <v>46</v>
      </c>
      <c r="Q68" s="54"/>
      <c r="R68" s="73"/>
      <c r="S68" s="75"/>
      <c r="T68" s="30"/>
      <c r="U68" s="30"/>
      <c r="V68" s="30"/>
      <c r="W68" s="30"/>
      <c r="X68" s="30"/>
      <c r="Y68" s="33">
        <f t="shared" si="0"/>
        <v>0</v>
      </c>
      <c r="Z68" s="32"/>
      <c r="AA68" s="32" t="s">
        <v>40</v>
      </c>
      <c r="AB68" s="26"/>
      <c r="AC68" s="33"/>
      <c r="AD68" s="33"/>
      <c r="AE68" s="34" t="s">
        <v>47</v>
      </c>
      <c r="AF68" s="11"/>
    </row>
    <row r="69" spans="2:32" ht="62.25" x14ac:dyDescent="0.5">
      <c r="B69" s="11"/>
      <c r="C69" s="28" t="s">
        <v>267</v>
      </c>
      <c r="D69" s="28" t="s">
        <v>268</v>
      </c>
      <c r="E69" s="29" t="s">
        <v>269</v>
      </c>
      <c r="F69" s="29" t="s">
        <v>1</v>
      </c>
      <c r="G69" s="29" t="s">
        <v>263</v>
      </c>
      <c r="H69" s="30" t="s">
        <v>270</v>
      </c>
      <c r="I69" s="30" t="s">
        <v>102</v>
      </c>
      <c r="J69" s="31" t="s">
        <v>103</v>
      </c>
      <c r="K69" s="30" t="s">
        <v>264</v>
      </c>
      <c r="L69" s="32" t="s">
        <v>265</v>
      </c>
      <c r="M69" s="30" t="s">
        <v>105</v>
      </c>
      <c r="N69" s="30" t="s">
        <v>266</v>
      </c>
      <c r="O69" s="30" t="s">
        <v>107</v>
      </c>
      <c r="P69" s="32" t="s">
        <v>46</v>
      </c>
      <c r="Q69" s="54"/>
      <c r="R69" s="73"/>
      <c r="S69" s="75"/>
      <c r="T69" s="30"/>
      <c r="U69" s="30"/>
      <c r="V69" s="30"/>
      <c r="W69" s="30"/>
      <c r="X69" s="30"/>
      <c r="Y69" s="33">
        <f t="shared" si="0"/>
        <v>0</v>
      </c>
      <c r="Z69" s="32"/>
      <c r="AA69" s="32" t="s">
        <v>40</v>
      </c>
      <c r="AB69" s="26"/>
      <c r="AC69" s="33"/>
      <c r="AD69" s="33"/>
      <c r="AE69" s="34" t="s">
        <v>47</v>
      </c>
      <c r="AF69" s="11"/>
    </row>
    <row r="70" spans="2:32" ht="62.25" x14ac:dyDescent="0.5">
      <c r="B70" s="11"/>
      <c r="C70" s="28" t="s">
        <v>271</v>
      </c>
      <c r="D70" s="28" t="s">
        <v>272</v>
      </c>
      <c r="E70" s="29" t="s">
        <v>273</v>
      </c>
      <c r="F70" s="29" t="s">
        <v>1</v>
      </c>
      <c r="G70" s="29" t="s">
        <v>274</v>
      </c>
      <c r="H70" s="30" t="s">
        <v>274</v>
      </c>
      <c r="I70" s="30" t="s">
        <v>113</v>
      </c>
      <c r="J70" s="31" t="s">
        <v>103</v>
      </c>
      <c r="K70" s="30" t="s">
        <v>104</v>
      </c>
      <c r="L70" s="32" t="s">
        <v>40</v>
      </c>
      <c r="M70" s="30" t="s">
        <v>105</v>
      </c>
      <c r="N70" s="30" t="s">
        <v>275</v>
      </c>
      <c r="O70" s="30" t="s">
        <v>45</v>
      </c>
      <c r="P70" s="32" t="s">
        <v>46</v>
      </c>
      <c r="Q70" s="54"/>
      <c r="R70" s="73"/>
      <c r="S70" s="75"/>
      <c r="T70" s="30"/>
      <c r="U70" s="30"/>
      <c r="V70" s="30"/>
      <c r="W70" s="30"/>
      <c r="X70" s="30"/>
      <c r="Y70" s="33">
        <f t="shared" si="0"/>
        <v>0</v>
      </c>
      <c r="Z70" s="32"/>
      <c r="AA70" s="32" t="s">
        <v>40</v>
      </c>
      <c r="AB70" s="26"/>
      <c r="AC70" s="33"/>
      <c r="AD70" s="33"/>
      <c r="AE70" s="34" t="s">
        <v>47</v>
      </c>
      <c r="AF70" s="11"/>
    </row>
    <row r="71" spans="2:32" ht="62.25" x14ac:dyDescent="0.5">
      <c r="B71" s="11"/>
      <c r="C71" s="28" t="s">
        <v>276</v>
      </c>
      <c r="D71" s="28" t="s">
        <v>277</v>
      </c>
      <c r="E71" s="29" t="s">
        <v>278</v>
      </c>
      <c r="F71" s="29" t="s">
        <v>1</v>
      </c>
      <c r="G71" s="29" t="s">
        <v>274</v>
      </c>
      <c r="H71" s="30" t="s">
        <v>274</v>
      </c>
      <c r="I71" s="30" t="s">
        <v>113</v>
      </c>
      <c r="J71" s="31" t="s">
        <v>103</v>
      </c>
      <c r="K71" s="30" t="s">
        <v>104</v>
      </c>
      <c r="L71" s="32" t="s">
        <v>40</v>
      </c>
      <c r="M71" s="30" t="s">
        <v>105</v>
      </c>
      <c r="N71" s="30" t="s">
        <v>275</v>
      </c>
      <c r="O71" s="30" t="s">
        <v>279</v>
      </c>
      <c r="P71" s="32" t="s">
        <v>46</v>
      </c>
      <c r="Q71" s="54"/>
      <c r="R71" s="73"/>
      <c r="S71" s="75"/>
      <c r="T71" s="30"/>
      <c r="U71" s="30"/>
      <c r="V71" s="30"/>
      <c r="W71" s="30"/>
      <c r="X71" s="30"/>
      <c r="Y71" s="33">
        <f t="shared" si="0"/>
        <v>0</v>
      </c>
      <c r="Z71" s="32"/>
      <c r="AA71" s="32" t="s">
        <v>40</v>
      </c>
      <c r="AB71" s="26"/>
      <c r="AC71" s="33"/>
      <c r="AD71" s="33"/>
      <c r="AE71" s="34" t="s">
        <v>47</v>
      </c>
      <c r="AF71" s="11"/>
    </row>
    <row r="72" spans="2:32" ht="62.25" x14ac:dyDescent="0.5">
      <c r="B72" s="11"/>
      <c r="C72" s="28" t="s">
        <v>280</v>
      </c>
      <c r="D72" s="28" t="s">
        <v>281</v>
      </c>
      <c r="E72" s="29" t="s">
        <v>282</v>
      </c>
      <c r="F72" s="29" t="s">
        <v>1</v>
      </c>
      <c r="G72" s="29" t="s">
        <v>283</v>
      </c>
      <c r="H72" s="30" t="s">
        <v>283</v>
      </c>
      <c r="I72" s="30" t="s">
        <v>113</v>
      </c>
      <c r="J72" s="31" t="s">
        <v>103</v>
      </c>
      <c r="K72" s="30" t="s">
        <v>104</v>
      </c>
      <c r="L72" s="32" t="s">
        <v>40</v>
      </c>
      <c r="M72" s="30" t="s">
        <v>105</v>
      </c>
      <c r="N72" s="30" t="s">
        <v>284</v>
      </c>
      <c r="O72" s="30" t="s">
        <v>279</v>
      </c>
      <c r="P72" s="32" t="s">
        <v>46</v>
      </c>
      <c r="Q72" s="54"/>
      <c r="R72" s="73"/>
      <c r="S72" s="75"/>
      <c r="T72" s="30"/>
      <c r="U72" s="30"/>
      <c r="V72" s="30"/>
      <c r="W72" s="30"/>
      <c r="X72" s="30"/>
      <c r="Y72" s="33">
        <f t="shared" si="0"/>
        <v>0</v>
      </c>
      <c r="Z72" s="32"/>
      <c r="AA72" s="32" t="s">
        <v>40</v>
      </c>
      <c r="AB72" s="26"/>
      <c r="AC72" s="33"/>
      <c r="AD72" s="33"/>
      <c r="AE72" s="34" t="s">
        <v>47</v>
      </c>
      <c r="AF72" s="11"/>
    </row>
    <row r="73" spans="2:32" ht="62.25" x14ac:dyDescent="0.5">
      <c r="B73" s="11"/>
      <c r="C73" s="28" t="s">
        <v>285</v>
      </c>
      <c r="D73" s="28" t="s">
        <v>286</v>
      </c>
      <c r="E73" s="29" t="s">
        <v>287</v>
      </c>
      <c r="F73" s="29" t="s">
        <v>1</v>
      </c>
      <c r="G73" s="29" t="s">
        <v>283</v>
      </c>
      <c r="H73" s="30" t="s">
        <v>288</v>
      </c>
      <c r="I73" s="30" t="s">
        <v>102</v>
      </c>
      <c r="J73" s="31" t="s">
        <v>103</v>
      </c>
      <c r="K73" s="30" t="s">
        <v>104</v>
      </c>
      <c r="L73" s="32" t="s">
        <v>40</v>
      </c>
      <c r="M73" s="30" t="s">
        <v>105</v>
      </c>
      <c r="N73" s="30" t="s">
        <v>284</v>
      </c>
      <c r="O73" s="30" t="s">
        <v>279</v>
      </c>
      <c r="P73" s="32" t="s">
        <v>46</v>
      </c>
      <c r="Q73" s="54"/>
      <c r="R73" s="73"/>
      <c r="S73" s="75"/>
      <c r="T73" s="30"/>
      <c r="U73" s="30"/>
      <c r="V73" s="30"/>
      <c r="W73" s="30"/>
      <c r="X73" s="30"/>
      <c r="Y73" s="33">
        <f t="shared" si="0"/>
        <v>0</v>
      </c>
      <c r="Z73" s="32"/>
      <c r="AA73" s="32" t="s">
        <v>40</v>
      </c>
      <c r="AB73" s="26"/>
      <c r="AC73" s="33"/>
      <c r="AD73" s="33"/>
      <c r="AE73" s="34" t="s">
        <v>47</v>
      </c>
      <c r="AF73" s="11"/>
    </row>
    <row r="74" spans="2:32" ht="62.25" x14ac:dyDescent="0.5">
      <c r="B74" s="11"/>
      <c r="C74" s="28" t="s">
        <v>289</v>
      </c>
      <c r="D74" s="28" t="s">
        <v>290</v>
      </c>
      <c r="E74" s="29" t="s">
        <v>291</v>
      </c>
      <c r="F74" s="29" t="s">
        <v>1</v>
      </c>
      <c r="G74" s="29" t="s">
        <v>292</v>
      </c>
      <c r="H74" s="30" t="s">
        <v>293</v>
      </c>
      <c r="I74" s="30" t="s">
        <v>102</v>
      </c>
      <c r="J74" s="31" t="s">
        <v>103</v>
      </c>
      <c r="K74" s="30" t="s">
        <v>264</v>
      </c>
      <c r="L74" s="32" t="s">
        <v>265</v>
      </c>
      <c r="M74" s="30" t="s">
        <v>105</v>
      </c>
      <c r="N74" s="30" t="s">
        <v>266</v>
      </c>
      <c r="O74" s="30" t="s">
        <v>107</v>
      </c>
      <c r="P74" s="32" t="s">
        <v>46</v>
      </c>
      <c r="Q74" s="54"/>
      <c r="R74" s="73"/>
      <c r="S74" s="75"/>
      <c r="T74" s="30"/>
      <c r="U74" s="30"/>
      <c r="V74" s="30"/>
      <c r="W74" s="30"/>
      <c r="X74" s="30"/>
      <c r="Y74" s="33">
        <f t="shared" si="0"/>
        <v>0</v>
      </c>
      <c r="Z74" s="32"/>
      <c r="AA74" s="32" t="s">
        <v>40</v>
      </c>
      <c r="AB74" s="26"/>
      <c r="AC74" s="33"/>
      <c r="AD74" s="33"/>
      <c r="AE74" s="34" t="s">
        <v>47</v>
      </c>
      <c r="AF74" s="11"/>
    </row>
    <row r="75" spans="2:32" ht="62.25" x14ac:dyDescent="0.5">
      <c r="B75" s="11"/>
      <c r="C75" s="28" t="s">
        <v>294</v>
      </c>
      <c r="D75" s="28" t="s">
        <v>295</v>
      </c>
      <c r="E75" s="29" t="s">
        <v>296</v>
      </c>
      <c r="F75" s="29" t="s">
        <v>1</v>
      </c>
      <c r="G75" s="29" t="s">
        <v>297</v>
      </c>
      <c r="H75" s="30" t="s">
        <v>297</v>
      </c>
      <c r="I75" s="30" t="s">
        <v>113</v>
      </c>
      <c r="J75" s="31" t="s">
        <v>103</v>
      </c>
      <c r="K75" s="30" t="s">
        <v>264</v>
      </c>
      <c r="L75" s="32" t="s">
        <v>265</v>
      </c>
      <c r="M75" s="30" t="s">
        <v>105</v>
      </c>
      <c r="N75" s="30" t="s">
        <v>266</v>
      </c>
      <c r="O75" s="30" t="s">
        <v>107</v>
      </c>
      <c r="P75" s="32" t="s">
        <v>46</v>
      </c>
      <c r="Q75" s="54"/>
      <c r="R75" s="73"/>
      <c r="S75" s="75"/>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298</v>
      </c>
      <c r="D76" s="28" t="s">
        <v>299</v>
      </c>
      <c r="E76" s="29" t="s">
        <v>300</v>
      </c>
      <c r="F76" s="29" t="s">
        <v>1</v>
      </c>
      <c r="G76" s="29" t="s">
        <v>301</v>
      </c>
      <c r="H76" s="30" t="s">
        <v>301</v>
      </c>
      <c r="I76" s="30" t="s">
        <v>113</v>
      </c>
      <c r="J76" s="31" t="s">
        <v>103</v>
      </c>
      <c r="K76" s="30" t="s">
        <v>104</v>
      </c>
      <c r="L76" s="32" t="s">
        <v>40</v>
      </c>
      <c r="M76" s="30" t="s">
        <v>105</v>
      </c>
      <c r="N76" s="30" t="s">
        <v>302</v>
      </c>
      <c r="O76" s="30" t="s">
        <v>45</v>
      </c>
      <c r="P76" s="32" t="s">
        <v>46</v>
      </c>
      <c r="Q76" s="54"/>
      <c r="R76" s="73"/>
      <c r="S76" s="75"/>
      <c r="T76" s="30"/>
      <c r="U76" s="30"/>
      <c r="V76" s="30"/>
      <c r="W76" s="30"/>
      <c r="X76" s="30"/>
      <c r="Y76" s="33">
        <f t="shared" si="1"/>
        <v>0</v>
      </c>
      <c r="Z76" s="32"/>
      <c r="AA76" s="32" t="s">
        <v>40</v>
      </c>
      <c r="AB76" s="26"/>
      <c r="AC76" s="33"/>
      <c r="AD76" s="33"/>
      <c r="AE76" s="34" t="s">
        <v>47</v>
      </c>
      <c r="AF76" s="11"/>
    </row>
    <row r="77" spans="2:32" ht="62.25" x14ac:dyDescent="0.5">
      <c r="B77" s="11"/>
      <c r="C77" s="28" t="s">
        <v>303</v>
      </c>
      <c r="D77" s="28" t="s">
        <v>304</v>
      </c>
      <c r="E77" s="29" t="s">
        <v>305</v>
      </c>
      <c r="F77" s="29" t="s">
        <v>1</v>
      </c>
      <c r="G77" s="29" t="s">
        <v>306</v>
      </c>
      <c r="H77" s="30" t="s">
        <v>307</v>
      </c>
      <c r="I77" s="30" t="s">
        <v>102</v>
      </c>
      <c r="J77" s="31" t="s">
        <v>103</v>
      </c>
      <c r="K77" s="30" t="s">
        <v>264</v>
      </c>
      <c r="L77" s="32" t="s">
        <v>265</v>
      </c>
      <c r="M77" s="30" t="s">
        <v>105</v>
      </c>
      <c r="N77" s="30" t="s">
        <v>266</v>
      </c>
      <c r="O77" s="30" t="s">
        <v>107</v>
      </c>
      <c r="P77" s="32" t="s">
        <v>46</v>
      </c>
      <c r="Q77" s="54"/>
      <c r="R77" s="73"/>
      <c r="S77" s="75"/>
      <c r="T77" s="30"/>
      <c r="U77" s="30"/>
      <c r="V77" s="30"/>
      <c r="W77" s="30"/>
      <c r="X77" s="30"/>
      <c r="Y77" s="33">
        <f t="shared" si="1"/>
        <v>0</v>
      </c>
      <c r="Z77" s="32"/>
      <c r="AA77" s="32" t="s">
        <v>40</v>
      </c>
      <c r="AB77" s="26"/>
      <c r="AC77" s="33"/>
      <c r="AD77" s="33"/>
      <c r="AE77" s="34" t="s">
        <v>47</v>
      </c>
      <c r="AF77" s="11"/>
    </row>
    <row r="78" spans="2:32" ht="62.25" x14ac:dyDescent="0.5">
      <c r="B78" s="11"/>
      <c r="C78" s="28" t="s">
        <v>308</v>
      </c>
      <c r="D78" s="28" t="s">
        <v>309</v>
      </c>
      <c r="E78" s="29" t="s">
        <v>310</v>
      </c>
      <c r="F78" s="29" t="s">
        <v>1</v>
      </c>
      <c r="G78" s="29" t="s">
        <v>66</v>
      </c>
      <c r="H78" s="30" t="s">
        <v>66</v>
      </c>
      <c r="I78" s="30" t="s">
        <v>113</v>
      </c>
      <c r="J78" s="31" t="s">
        <v>103</v>
      </c>
      <c r="K78" s="30" t="s">
        <v>104</v>
      </c>
      <c r="L78" s="32" t="s">
        <v>40</v>
      </c>
      <c r="M78" s="30" t="s">
        <v>105</v>
      </c>
      <c r="N78" s="30" t="s">
        <v>311</v>
      </c>
      <c r="O78" s="30" t="s">
        <v>45</v>
      </c>
      <c r="P78" s="32" t="s">
        <v>46</v>
      </c>
      <c r="Q78" s="54"/>
      <c r="R78" s="73"/>
      <c r="S78" s="75"/>
      <c r="T78" s="30"/>
      <c r="U78" s="30"/>
      <c r="V78" s="30"/>
      <c r="W78" s="30"/>
      <c r="X78" s="30"/>
      <c r="Y78" s="33">
        <f t="shared" si="1"/>
        <v>0</v>
      </c>
      <c r="Z78" s="32"/>
      <c r="AA78" s="32" t="s">
        <v>40</v>
      </c>
      <c r="AB78" s="26"/>
      <c r="AC78" s="33"/>
      <c r="AD78" s="33"/>
      <c r="AE78" s="34" t="s">
        <v>47</v>
      </c>
      <c r="AF78" s="11"/>
    </row>
    <row r="79" spans="2:32" ht="62.25" x14ac:dyDescent="0.5">
      <c r="B79" s="11"/>
      <c r="C79" s="28" t="s">
        <v>312</v>
      </c>
      <c r="D79" s="28" t="s">
        <v>313</v>
      </c>
      <c r="E79" s="29" t="s">
        <v>314</v>
      </c>
      <c r="F79" s="29" t="s">
        <v>1</v>
      </c>
      <c r="G79" s="29" t="s">
        <v>66</v>
      </c>
      <c r="H79" s="30" t="s">
        <v>66</v>
      </c>
      <c r="I79" s="30" t="s">
        <v>113</v>
      </c>
      <c r="J79" s="31" t="s">
        <v>103</v>
      </c>
      <c r="K79" s="30" t="s">
        <v>104</v>
      </c>
      <c r="L79" s="32" t="s">
        <v>40</v>
      </c>
      <c r="M79" s="30" t="s">
        <v>105</v>
      </c>
      <c r="N79" s="30" t="s">
        <v>311</v>
      </c>
      <c r="O79" s="30" t="s">
        <v>45</v>
      </c>
      <c r="P79" s="32" t="s">
        <v>46</v>
      </c>
      <c r="Q79" s="54"/>
      <c r="R79" s="73"/>
      <c r="S79" s="75"/>
      <c r="T79" s="30"/>
      <c r="U79" s="30"/>
      <c r="V79" s="30"/>
      <c r="W79" s="30"/>
      <c r="X79" s="30"/>
      <c r="Y79" s="33">
        <f t="shared" si="1"/>
        <v>0</v>
      </c>
      <c r="Z79" s="32"/>
      <c r="AA79" s="32" t="s">
        <v>40</v>
      </c>
      <c r="AB79" s="26"/>
      <c r="AC79" s="33"/>
      <c r="AD79" s="33"/>
      <c r="AE79" s="34" t="s">
        <v>47</v>
      </c>
      <c r="AF79" s="11"/>
    </row>
    <row r="80" spans="2:32" ht="62.25" x14ac:dyDescent="0.5">
      <c r="B80" s="11"/>
      <c r="C80" s="28" t="s">
        <v>315</v>
      </c>
      <c r="D80" s="28" t="s">
        <v>316</v>
      </c>
      <c r="E80" s="29" t="s">
        <v>317</v>
      </c>
      <c r="F80" s="29" t="s">
        <v>1</v>
      </c>
      <c r="G80" s="29" t="s">
        <v>318</v>
      </c>
      <c r="H80" s="30" t="s">
        <v>319</v>
      </c>
      <c r="I80" s="30" t="s">
        <v>102</v>
      </c>
      <c r="J80" s="31" t="s">
        <v>103</v>
      </c>
      <c r="K80" s="30" t="s">
        <v>104</v>
      </c>
      <c r="L80" s="32" t="s">
        <v>40</v>
      </c>
      <c r="M80" s="30" t="s">
        <v>105</v>
      </c>
      <c r="N80" s="30" t="s">
        <v>320</v>
      </c>
      <c r="O80" s="30" t="s">
        <v>107</v>
      </c>
      <c r="P80" s="32" t="s">
        <v>46</v>
      </c>
      <c r="Q80" s="54"/>
      <c r="R80" s="73"/>
      <c r="S80" s="75"/>
      <c r="T80" s="30"/>
      <c r="U80" s="30"/>
      <c r="V80" s="30"/>
      <c r="W80" s="30"/>
      <c r="X80" s="30"/>
      <c r="Y80" s="33">
        <f t="shared" si="1"/>
        <v>0</v>
      </c>
      <c r="Z80" s="32"/>
      <c r="AA80" s="32" t="s">
        <v>40</v>
      </c>
      <c r="AB80" s="26"/>
      <c r="AC80" s="33"/>
      <c r="AD80" s="33"/>
      <c r="AE80" s="34" t="s">
        <v>47</v>
      </c>
      <c r="AF80" s="11"/>
    </row>
    <row r="81" spans="2:32" ht="62.25" x14ac:dyDescent="0.5">
      <c r="B81" s="11"/>
      <c r="C81" s="28" t="s">
        <v>321</v>
      </c>
      <c r="D81" s="28" t="s">
        <v>322</v>
      </c>
      <c r="E81" s="29" t="s">
        <v>323</v>
      </c>
      <c r="F81" s="29" t="s">
        <v>1</v>
      </c>
      <c r="G81" s="29" t="s">
        <v>324</v>
      </c>
      <c r="H81" s="30" t="s">
        <v>324</v>
      </c>
      <c r="I81" s="30" t="s">
        <v>113</v>
      </c>
      <c r="J81" s="31" t="s">
        <v>103</v>
      </c>
      <c r="K81" s="30" t="s">
        <v>104</v>
      </c>
      <c r="L81" s="32" t="s">
        <v>40</v>
      </c>
      <c r="M81" s="30" t="s">
        <v>105</v>
      </c>
      <c r="N81" s="30" t="s">
        <v>275</v>
      </c>
      <c r="O81" s="30" t="s">
        <v>107</v>
      </c>
      <c r="P81" s="32" t="s">
        <v>46</v>
      </c>
      <c r="Q81" s="54"/>
      <c r="R81" s="73"/>
      <c r="S81" s="75"/>
      <c r="T81" s="30"/>
      <c r="U81" s="30"/>
      <c r="V81" s="30"/>
      <c r="W81" s="30"/>
      <c r="X81" s="30"/>
      <c r="Y81" s="33">
        <f t="shared" si="1"/>
        <v>0</v>
      </c>
      <c r="Z81" s="32"/>
      <c r="AA81" s="32" t="s">
        <v>40</v>
      </c>
      <c r="AB81" s="26"/>
      <c r="AC81" s="33"/>
      <c r="AD81" s="33"/>
      <c r="AE81" s="34" t="s">
        <v>47</v>
      </c>
      <c r="AF81" s="11"/>
    </row>
    <row r="82" spans="2:32" ht="62.25" x14ac:dyDescent="0.5">
      <c r="B82" s="11"/>
      <c r="C82" s="28" t="s">
        <v>325</v>
      </c>
      <c r="D82" s="28" t="s">
        <v>326</v>
      </c>
      <c r="E82" s="29" t="s">
        <v>327</v>
      </c>
      <c r="F82" s="29" t="s">
        <v>1</v>
      </c>
      <c r="G82" s="29" t="s">
        <v>328</v>
      </c>
      <c r="H82" s="30" t="s">
        <v>328</v>
      </c>
      <c r="I82" s="30" t="s">
        <v>113</v>
      </c>
      <c r="J82" s="31" t="s">
        <v>103</v>
      </c>
      <c r="K82" s="30" t="s">
        <v>264</v>
      </c>
      <c r="L82" s="32" t="s">
        <v>265</v>
      </c>
      <c r="M82" s="30" t="s">
        <v>105</v>
      </c>
      <c r="N82" s="30" t="s">
        <v>266</v>
      </c>
      <c r="O82" s="30" t="s">
        <v>107</v>
      </c>
      <c r="P82" s="32" t="s">
        <v>46</v>
      </c>
      <c r="Q82" s="54"/>
      <c r="R82" s="73"/>
      <c r="S82" s="75"/>
      <c r="T82" s="30"/>
      <c r="U82" s="30"/>
      <c r="V82" s="30"/>
      <c r="W82" s="30"/>
      <c r="X82" s="30"/>
      <c r="Y82" s="33">
        <f t="shared" si="1"/>
        <v>0</v>
      </c>
      <c r="Z82" s="32"/>
      <c r="AA82" s="32" t="s">
        <v>40</v>
      </c>
      <c r="AB82" s="26"/>
      <c r="AC82" s="33"/>
      <c r="AD82" s="33"/>
      <c r="AE82" s="34" t="s">
        <v>47</v>
      </c>
      <c r="AF82" s="11"/>
    </row>
    <row r="83" spans="2:32" ht="62.25" x14ac:dyDescent="0.5">
      <c r="B83" s="11"/>
      <c r="C83" s="28" t="s">
        <v>329</v>
      </c>
      <c r="D83" s="28" t="s">
        <v>330</v>
      </c>
      <c r="E83" s="29" t="s">
        <v>331</v>
      </c>
      <c r="F83" s="29" t="s">
        <v>1</v>
      </c>
      <c r="G83" s="29" t="s">
        <v>332</v>
      </c>
      <c r="H83" s="30" t="s">
        <v>332</v>
      </c>
      <c r="I83" s="30" t="s">
        <v>113</v>
      </c>
      <c r="J83" s="31" t="s">
        <v>103</v>
      </c>
      <c r="K83" s="30" t="s">
        <v>264</v>
      </c>
      <c r="L83" s="32" t="s">
        <v>265</v>
      </c>
      <c r="M83" s="30" t="s">
        <v>105</v>
      </c>
      <c r="N83" s="30" t="s">
        <v>266</v>
      </c>
      <c r="O83" s="30" t="s">
        <v>107</v>
      </c>
      <c r="P83" s="32" t="s">
        <v>46</v>
      </c>
      <c r="Q83" s="54"/>
      <c r="R83" s="73"/>
      <c r="S83" s="75"/>
      <c r="T83" s="30"/>
      <c r="U83" s="30"/>
      <c r="V83" s="30"/>
      <c r="W83" s="30"/>
      <c r="X83" s="30"/>
      <c r="Y83" s="33">
        <f t="shared" si="1"/>
        <v>0</v>
      </c>
      <c r="Z83" s="32"/>
      <c r="AA83" s="32" t="s">
        <v>40</v>
      </c>
      <c r="AB83" s="26"/>
      <c r="AC83" s="33"/>
      <c r="AD83" s="33"/>
      <c r="AE83" s="34" t="s">
        <v>47</v>
      </c>
      <c r="AF83" s="11"/>
    </row>
    <row r="84" spans="2:32" ht="62.25" x14ac:dyDescent="0.5">
      <c r="B84" s="11"/>
      <c r="C84" s="28" t="s">
        <v>333</v>
      </c>
      <c r="D84" s="28" t="s">
        <v>334</v>
      </c>
      <c r="E84" s="29" t="s">
        <v>335</v>
      </c>
      <c r="F84" s="29" t="s">
        <v>1</v>
      </c>
      <c r="G84" s="29" t="s">
        <v>336</v>
      </c>
      <c r="H84" s="30" t="s">
        <v>336</v>
      </c>
      <c r="I84" s="30" t="s">
        <v>113</v>
      </c>
      <c r="J84" s="31" t="s">
        <v>103</v>
      </c>
      <c r="K84" s="30" t="s">
        <v>264</v>
      </c>
      <c r="L84" s="32" t="s">
        <v>265</v>
      </c>
      <c r="M84" s="30" t="s">
        <v>105</v>
      </c>
      <c r="N84" s="30" t="s">
        <v>266</v>
      </c>
      <c r="O84" s="30" t="s">
        <v>107</v>
      </c>
      <c r="P84" s="32" t="s">
        <v>46</v>
      </c>
      <c r="Q84" s="54"/>
      <c r="R84" s="73"/>
      <c r="S84" s="75"/>
      <c r="T84" s="30"/>
      <c r="U84" s="30"/>
      <c r="V84" s="30"/>
      <c r="W84" s="30"/>
      <c r="X84" s="30"/>
      <c r="Y84" s="33">
        <f t="shared" si="1"/>
        <v>0</v>
      </c>
      <c r="Z84" s="32"/>
      <c r="AA84" s="32" t="s">
        <v>40</v>
      </c>
      <c r="AB84" s="26"/>
      <c r="AC84" s="33"/>
      <c r="AD84" s="33"/>
      <c r="AE84" s="34" t="s">
        <v>47</v>
      </c>
      <c r="AF84" s="11"/>
    </row>
    <row r="85" spans="2:32" ht="62.25" x14ac:dyDescent="0.5">
      <c r="B85" s="11"/>
      <c r="C85" s="28" t="s">
        <v>337</v>
      </c>
      <c r="D85" s="28" t="s">
        <v>338</v>
      </c>
      <c r="E85" s="29" t="s">
        <v>339</v>
      </c>
      <c r="F85" s="29" t="s">
        <v>1</v>
      </c>
      <c r="G85" s="29" t="s">
        <v>274</v>
      </c>
      <c r="H85" s="30" t="s">
        <v>274</v>
      </c>
      <c r="I85" s="30" t="s">
        <v>113</v>
      </c>
      <c r="J85" s="31" t="s">
        <v>103</v>
      </c>
      <c r="K85" s="30" t="s">
        <v>104</v>
      </c>
      <c r="L85" s="32" t="s">
        <v>40</v>
      </c>
      <c r="M85" s="30" t="s">
        <v>105</v>
      </c>
      <c r="N85" s="30" t="s">
        <v>275</v>
      </c>
      <c r="O85" s="30" t="s">
        <v>340</v>
      </c>
      <c r="P85" s="32" t="s">
        <v>46</v>
      </c>
      <c r="Q85" s="54"/>
      <c r="R85" s="73"/>
      <c r="S85" s="75"/>
      <c r="T85" s="30"/>
      <c r="U85" s="30"/>
      <c r="V85" s="30"/>
      <c r="W85" s="30"/>
      <c r="X85" s="30"/>
      <c r="Y85" s="33">
        <f t="shared" si="1"/>
        <v>0</v>
      </c>
      <c r="Z85" s="32"/>
      <c r="AA85" s="32" t="s">
        <v>40</v>
      </c>
      <c r="AB85" s="26"/>
      <c r="AC85" s="33"/>
      <c r="AD85" s="33"/>
      <c r="AE85" s="34" t="s">
        <v>47</v>
      </c>
      <c r="AF85" s="11"/>
    </row>
    <row r="86" spans="2:32" ht="62.25" x14ac:dyDescent="0.5">
      <c r="B86" s="11"/>
      <c r="C86" s="28" t="s">
        <v>341</v>
      </c>
      <c r="D86" s="28" t="s">
        <v>342</v>
      </c>
      <c r="E86" s="29" t="s">
        <v>343</v>
      </c>
      <c r="F86" s="29" t="s">
        <v>1</v>
      </c>
      <c r="G86" s="29" t="s">
        <v>292</v>
      </c>
      <c r="H86" s="30" t="s">
        <v>292</v>
      </c>
      <c r="I86" s="30" t="s">
        <v>113</v>
      </c>
      <c r="J86" s="31" t="s">
        <v>103</v>
      </c>
      <c r="K86" s="30" t="s">
        <v>104</v>
      </c>
      <c r="L86" s="32" t="s">
        <v>40</v>
      </c>
      <c r="M86" s="30" t="s">
        <v>105</v>
      </c>
      <c r="N86" s="30" t="s">
        <v>344</v>
      </c>
      <c r="O86" s="30" t="s">
        <v>107</v>
      </c>
      <c r="P86" s="32" t="s">
        <v>46</v>
      </c>
      <c r="Q86" s="54"/>
      <c r="R86" s="73"/>
      <c r="S86" s="75"/>
      <c r="T86" s="30"/>
      <c r="U86" s="30"/>
      <c r="V86" s="30"/>
      <c r="W86" s="30"/>
      <c r="X86" s="30"/>
      <c r="Y86" s="33">
        <f t="shared" si="1"/>
        <v>0</v>
      </c>
      <c r="Z86" s="32"/>
      <c r="AA86" s="32" t="s">
        <v>40</v>
      </c>
      <c r="AB86" s="26"/>
      <c r="AC86" s="33"/>
      <c r="AD86" s="33"/>
      <c r="AE86" s="34" t="s">
        <v>47</v>
      </c>
      <c r="AF86" s="11"/>
    </row>
    <row r="87" spans="2:32" ht="62.25" x14ac:dyDescent="0.5">
      <c r="B87" s="11"/>
      <c r="C87" s="28" t="s">
        <v>345</v>
      </c>
      <c r="D87" s="28" t="s">
        <v>346</v>
      </c>
      <c r="E87" s="29" t="s">
        <v>347</v>
      </c>
      <c r="F87" s="29" t="s">
        <v>1</v>
      </c>
      <c r="G87" s="29" t="s">
        <v>292</v>
      </c>
      <c r="H87" s="30" t="s">
        <v>292</v>
      </c>
      <c r="I87" s="30" t="s">
        <v>113</v>
      </c>
      <c r="J87" s="31" t="s">
        <v>103</v>
      </c>
      <c r="K87" s="30" t="s">
        <v>104</v>
      </c>
      <c r="L87" s="32" t="s">
        <v>40</v>
      </c>
      <c r="M87" s="30" t="s">
        <v>105</v>
      </c>
      <c r="N87" s="30" t="s">
        <v>344</v>
      </c>
      <c r="O87" s="30" t="s">
        <v>348</v>
      </c>
      <c r="P87" s="32" t="s">
        <v>46</v>
      </c>
      <c r="Q87" s="54"/>
      <c r="R87" s="73"/>
      <c r="S87" s="75"/>
      <c r="T87" s="30"/>
      <c r="U87" s="30"/>
      <c r="V87" s="30"/>
      <c r="W87" s="30"/>
      <c r="X87" s="30"/>
      <c r="Y87" s="33">
        <f t="shared" si="1"/>
        <v>0</v>
      </c>
      <c r="Z87" s="32"/>
      <c r="AA87" s="32" t="s">
        <v>40</v>
      </c>
      <c r="AB87" s="26"/>
      <c r="AC87" s="33"/>
      <c r="AD87" s="33"/>
      <c r="AE87" s="34" t="s">
        <v>47</v>
      </c>
      <c r="AF87" s="11"/>
    </row>
    <row r="88" spans="2:32" ht="62.25" x14ac:dyDescent="0.5">
      <c r="B88" s="11"/>
      <c r="C88" s="28" t="s">
        <v>349</v>
      </c>
      <c r="D88" s="28" t="s">
        <v>350</v>
      </c>
      <c r="E88" s="29" t="s">
        <v>351</v>
      </c>
      <c r="F88" s="29" t="s">
        <v>1</v>
      </c>
      <c r="G88" s="29" t="s">
        <v>292</v>
      </c>
      <c r="H88" s="30" t="s">
        <v>293</v>
      </c>
      <c r="I88" s="30" t="s">
        <v>102</v>
      </c>
      <c r="J88" s="31" t="s">
        <v>103</v>
      </c>
      <c r="K88" s="30" t="s">
        <v>104</v>
      </c>
      <c r="L88" s="32" t="s">
        <v>40</v>
      </c>
      <c r="M88" s="30" t="s">
        <v>105</v>
      </c>
      <c r="N88" s="30" t="s">
        <v>344</v>
      </c>
      <c r="O88" s="30" t="s">
        <v>279</v>
      </c>
      <c r="P88" s="32" t="s">
        <v>46</v>
      </c>
      <c r="Q88" s="54"/>
      <c r="R88" s="73"/>
      <c r="S88" s="75"/>
      <c r="T88" s="30"/>
      <c r="U88" s="30"/>
      <c r="V88" s="30"/>
      <c r="W88" s="30"/>
      <c r="X88" s="30"/>
      <c r="Y88" s="33">
        <f t="shared" si="1"/>
        <v>0</v>
      </c>
      <c r="Z88" s="32"/>
      <c r="AA88" s="32" t="s">
        <v>40</v>
      </c>
      <c r="AB88" s="26"/>
      <c r="AC88" s="33"/>
      <c r="AD88" s="33"/>
      <c r="AE88" s="34" t="s">
        <v>47</v>
      </c>
      <c r="AF88" s="11"/>
    </row>
    <row r="89" spans="2:32" ht="62.25" x14ac:dyDescent="0.5">
      <c r="B89" s="11"/>
      <c r="C89" s="28" t="s">
        <v>352</v>
      </c>
      <c r="D89" s="28" t="s">
        <v>353</v>
      </c>
      <c r="E89" s="29" t="s">
        <v>354</v>
      </c>
      <c r="F89" s="29" t="s">
        <v>1</v>
      </c>
      <c r="G89" s="29" t="s">
        <v>93</v>
      </c>
      <c r="H89" s="30" t="s">
        <v>93</v>
      </c>
      <c r="I89" s="30" t="s">
        <v>113</v>
      </c>
      <c r="J89" s="31" t="s">
        <v>103</v>
      </c>
      <c r="K89" s="30" t="s">
        <v>264</v>
      </c>
      <c r="L89" s="32" t="s">
        <v>265</v>
      </c>
      <c r="M89" s="30" t="s">
        <v>105</v>
      </c>
      <c r="N89" s="30" t="s">
        <v>266</v>
      </c>
      <c r="O89" s="30" t="s">
        <v>107</v>
      </c>
      <c r="P89" s="32" t="s">
        <v>46</v>
      </c>
      <c r="Q89" s="54"/>
      <c r="R89" s="73"/>
      <c r="S89" s="75"/>
      <c r="T89" s="30"/>
      <c r="U89" s="30"/>
      <c r="V89" s="30"/>
      <c r="W89" s="30"/>
      <c r="X89" s="30"/>
      <c r="Y89" s="33">
        <f t="shared" si="1"/>
        <v>0</v>
      </c>
      <c r="Z89" s="32"/>
      <c r="AA89" s="32" t="s">
        <v>40</v>
      </c>
      <c r="AB89" s="26"/>
      <c r="AC89" s="33"/>
      <c r="AD89" s="33"/>
      <c r="AE89" s="34" t="s">
        <v>47</v>
      </c>
      <c r="AF89" s="11"/>
    </row>
    <row r="90" spans="2:32" ht="62.25" x14ac:dyDescent="0.5">
      <c r="B90" s="11"/>
      <c r="C90" s="28" t="s">
        <v>355</v>
      </c>
      <c r="D90" s="28" t="s">
        <v>356</v>
      </c>
      <c r="E90" s="29" t="s">
        <v>357</v>
      </c>
      <c r="F90" s="29" t="s">
        <v>1</v>
      </c>
      <c r="G90" s="29" t="s">
        <v>358</v>
      </c>
      <c r="H90" s="30" t="s">
        <v>359</v>
      </c>
      <c r="I90" s="30" t="s">
        <v>102</v>
      </c>
      <c r="J90" s="31" t="s">
        <v>103</v>
      </c>
      <c r="K90" s="30" t="s">
        <v>264</v>
      </c>
      <c r="L90" s="32" t="s">
        <v>265</v>
      </c>
      <c r="M90" s="30" t="s">
        <v>105</v>
      </c>
      <c r="N90" s="30" t="s">
        <v>266</v>
      </c>
      <c r="O90" s="30" t="s">
        <v>107</v>
      </c>
      <c r="P90" s="32" t="s">
        <v>46</v>
      </c>
      <c r="Q90" s="54"/>
      <c r="R90" s="73"/>
      <c r="S90" s="75"/>
      <c r="T90" s="30"/>
      <c r="U90" s="30"/>
      <c r="V90" s="30"/>
      <c r="W90" s="30"/>
      <c r="X90" s="30"/>
      <c r="Y90" s="33">
        <f t="shared" si="1"/>
        <v>0</v>
      </c>
      <c r="Z90" s="32"/>
      <c r="AA90" s="32" t="s">
        <v>40</v>
      </c>
      <c r="AB90" s="26"/>
      <c r="AC90" s="33"/>
      <c r="AD90" s="33"/>
      <c r="AE90" s="34" t="s">
        <v>47</v>
      </c>
      <c r="AF90" s="11"/>
    </row>
    <row r="91" spans="2:32" ht="62.25" x14ac:dyDescent="0.5">
      <c r="B91" s="11"/>
      <c r="C91" s="28" t="s">
        <v>360</v>
      </c>
      <c r="D91" s="28" t="s">
        <v>361</v>
      </c>
      <c r="E91" s="29" t="s">
        <v>362</v>
      </c>
      <c r="F91" s="29" t="s">
        <v>1</v>
      </c>
      <c r="G91" s="29" t="s">
        <v>363</v>
      </c>
      <c r="H91" s="30" t="s">
        <v>363</v>
      </c>
      <c r="I91" s="30" t="s">
        <v>113</v>
      </c>
      <c r="J91" s="31" t="s">
        <v>103</v>
      </c>
      <c r="K91" s="30" t="s">
        <v>264</v>
      </c>
      <c r="L91" s="32" t="s">
        <v>40</v>
      </c>
      <c r="M91" s="30" t="s">
        <v>105</v>
      </c>
      <c r="N91" s="30" t="s">
        <v>266</v>
      </c>
      <c r="O91" s="30" t="s">
        <v>107</v>
      </c>
      <c r="P91" s="32" t="s">
        <v>46</v>
      </c>
      <c r="Q91" s="54"/>
      <c r="R91" s="73"/>
      <c r="S91" s="75"/>
      <c r="T91" s="30"/>
      <c r="U91" s="30"/>
      <c r="V91" s="30"/>
      <c r="W91" s="30"/>
      <c r="X91" s="30"/>
      <c r="Y91" s="33">
        <f t="shared" si="1"/>
        <v>0</v>
      </c>
      <c r="Z91" s="32"/>
      <c r="AA91" s="32" t="s">
        <v>40</v>
      </c>
      <c r="AB91" s="26"/>
      <c r="AC91" s="33"/>
      <c r="AD91" s="33"/>
      <c r="AE91" s="34" t="s">
        <v>47</v>
      </c>
      <c r="AF91" s="11"/>
    </row>
    <row r="92" spans="2:32" ht="62.25" x14ac:dyDescent="0.5">
      <c r="B92" s="11"/>
      <c r="C92" s="28" t="s">
        <v>364</v>
      </c>
      <c r="D92" s="28" t="s">
        <v>365</v>
      </c>
      <c r="E92" s="29" t="s">
        <v>366</v>
      </c>
      <c r="F92" s="29" t="s">
        <v>1</v>
      </c>
      <c r="G92" s="29" t="s">
        <v>367</v>
      </c>
      <c r="H92" s="30" t="s">
        <v>368</v>
      </c>
      <c r="I92" s="30" t="s">
        <v>113</v>
      </c>
      <c r="J92" s="31" t="s">
        <v>103</v>
      </c>
      <c r="K92" s="30" t="s">
        <v>104</v>
      </c>
      <c r="L92" s="32" t="s">
        <v>40</v>
      </c>
      <c r="M92" s="30" t="s">
        <v>105</v>
      </c>
      <c r="N92" s="30" t="s">
        <v>369</v>
      </c>
      <c r="O92" s="30" t="s">
        <v>348</v>
      </c>
      <c r="P92" s="32" t="s">
        <v>46</v>
      </c>
      <c r="Q92" s="54"/>
      <c r="R92" s="73"/>
      <c r="S92" s="75"/>
      <c r="T92" s="30"/>
      <c r="U92" s="30"/>
      <c r="V92" s="30"/>
      <c r="W92" s="30"/>
      <c r="X92" s="30"/>
      <c r="Y92" s="33">
        <f t="shared" si="1"/>
        <v>0</v>
      </c>
      <c r="Z92" s="32"/>
      <c r="AA92" s="32" t="s">
        <v>40</v>
      </c>
      <c r="AB92" s="26"/>
      <c r="AC92" s="33"/>
      <c r="AD92" s="33"/>
      <c r="AE92" s="34" t="s">
        <v>47</v>
      </c>
      <c r="AF92" s="11"/>
    </row>
    <row r="93" spans="2:32" ht="62.25" x14ac:dyDescent="0.5">
      <c r="B93" s="11"/>
      <c r="C93" s="28" t="s">
        <v>370</v>
      </c>
      <c r="D93" s="28" t="s">
        <v>371</v>
      </c>
      <c r="E93" s="29" t="s">
        <v>372</v>
      </c>
      <c r="F93" s="29" t="s">
        <v>1</v>
      </c>
      <c r="G93" s="29" t="s">
        <v>373</v>
      </c>
      <c r="H93" s="30" t="s">
        <v>373</v>
      </c>
      <c r="I93" s="30" t="s">
        <v>113</v>
      </c>
      <c r="J93" s="31" t="s">
        <v>103</v>
      </c>
      <c r="K93" s="30" t="s">
        <v>264</v>
      </c>
      <c r="L93" s="32" t="s">
        <v>265</v>
      </c>
      <c r="M93" s="30" t="s">
        <v>105</v>
      </c>
      <c r="N93" s="30" t="s">
        <v>266</v>
      </c>
      <c r="O93" s="30" t="s">
        <v>107</v>
      </c>
      <c r="P93" s="32" t="s">
        <v>46</v>
      </c>
      <c r="Q93" s="54"/>
      <c r="R93" s="73"/>
      <c r="S93" s="75"/>
      <c r="T93" s="30"/>
      <c r="U93" s="30"/>
      <c r="V93" s="30"/>
      <c r="W93" s="30"/>
      <c r="X93" s="30"/>
      <c r="Y93" s="33">
        <f t="shared" si="1"/>
        <v>0</v>
      </c>
      <c r="Z93" s="32"/>
      <c r="AA93" s="32" t="s">
        <v>40</v>
      </c>
      <c r="AB93" s="26"/>
      <c r="AC93" s="33"/>
      <c r="AD93" s="33"/>
      <c r="AE93" s="34" t="s">
        <v>47</v>
      </c>
      <c r="AF93" s="11"/>
    </row>
    <row r="94" spans="2:32" ht="62.25" x14ac:dyDescent="0.5">
      <c r="B94" s="11"/>
      <c r="C94" s="28" t="s">
        <v>374</v>
      </c>
      <c r="D94" s="28" t="s">
        <v>375</v>
      </c>
      <c r="E94" s="29" t="s">
        <v>376</v>
      </c>
      <c r="F94" s="29" t="s">
        <v>1</v>
      </c>
      <c r="G94" s="29" t="s">
        <v>111</v>
      </c>
      <c r="H94" s="30" t="s">
        <v>112</v>
      </c>
      <c r="I94" s="30" t="s">
        <v>113</v>
      </c>
      <c r="J94" s="31" t="s">
        <v>103</v>
      </c>
      <c r="K94" s="30" t="s">
        <v>104</v>
      </c>
      <c r="L94" s="32" t="s">
        <v>40</v>
      </c>
      <c r="M94" s="30" t="s">
        <v>105</v>
      </c>
      <c r="N94" s="30" t="s">
        <v>377</v>
      </c>
      <c r="O94" s="30" t="s">
        <v>348</v>
      </c>
      <c r="P94" s="32" t="s">
        <v>46</v>
      </c>
      <c r="Q94" s="54"/>
      <c r="R94" s="73"/>
      <c r="S94" s="75"/>
      <c r="T94" s="30"/>
      <c r="U94" s="30"/>
      <c r="V94" s="30"/>
      <c r="W94" s="30"/>
      <c r="X94" s="30"/>
      <c r="Y94" s="33">
        <f t="shared" si="1"/>
        <v>0</v>
      </c>
      <c r="Z94" s="32"/>
      <c r="AA94" s="32" t="s">
        <v>40</v>
      </c>
      <c r="AB94" s="26"/>
      <c r="AC94" s="33"/>
      <c r="AD94" s="33"/>
      <c r="AE94" s="34" t="s">
        <v>47</v>
      </c>
      <c r="AF94" s="11"/>
    </row>
    <row r="95" spans="2:32" ht="62.25" x14ac:dyDescent="0.5">
      <c r="B95" s="11"/>
      <c r="C95" s="28" t="s">
        <v>378</v>
      </c>
      <c r="D95" s="28" t="s">
        <v>379</v>
      </c>
      <c r="E95" s="29" t="s">
        <v>380</v>
      </c>
      <c r="F95" s="29" t="s">
        <v>1</v>
      </c>
      <c r="G95" s="29" t="s">
        <v>66</v>
      </c>
      <c r="H95" s="30" t="s">
        <v>66</v>
      </c>
      <c r="I95" s="30" t="s">
        <v>113</v>
      </c>
      <c r="J95" s="31" t="s">
        <v>103</v>
      </c>
      <c r="K95" s="30" t="s">
        <v>104</v>
      </c>
      <c r="L95" s="32" t="s">
        <v>265</v>
      </c>
      <c r="M95" s="30" t="s">
        <v>105</v>
      </c>
      <c r="N95" s="30" t="s">
        <v>311</v>
      </c>
      <c r="O95" s="30" t="s">
        <v>279</v>
      </c>
      <c r="P95" s="32" t="s">
        <v>46</v>
      </c>
      <c r="Q95" s="54"/>
      <c r="R95" s="73"/>
      <c r="S95" s="75"/>
      <c r="T95" s="30"/>
      <c r="U95" s="30"/>
      <c r="V95" s="30"/>
      <c r="W95" s="30"/>
      <c r="X95" s="30"/>
      <c r="Y95" s="33">
        <f t="shared" si="1"/>
        <v>0</v>
      </c>
      <c r="Z95" s="32"/>
      <c r="AA95" s="32" t="s">
        <v>40</v>
      </c>
      <c r="AB95" s="26"/>
      <c r="AC95" s="33"/>
      <c r="AD95" s="33"/>
      <c r="AE95" s="34" t="s">
        <v>47</v>
      </c>
      <c r="AF95" s="11"/>
    </row>
    <row r="96" spans="2:32" ht="62.25" x14ac:dyDescent="0.5">
      <c r="B96" s="11"/>
      <c r="C96" s="28" t="s">
        <v>381</v>
      </c>
      <c r="D96" s="28" t="s">
        <v>382</v>
      </c>
      <c r="E96" s="29" t="s">
        <v>383</v>
      </c>
      <c r="F96" s="29" t="s">
        <v>1</v>
      </c>
      <c r="G96" s="29" t="s">
        <v>66</v>
      </c>
      <c r="H96" s="30" t="s">
        <v>66</v>
      </c>
      <c r="I96" s="30" t="s">
        <v>113</v>
      </c>
      <c r="J96" s="31" t="s">
        <v>103</v>
      </c>
      <c r="K96" s="30" t="s">
        <v>104</v>
      </c>
      <c r="L96" s="32" t="s">
        <v>265</v>
      </c>
      <c r="M96" s="30" t="s">
        <v>105</v>
      </c>
      <c r="N96" s="30" t="s">
        <v>311</v>
      </c>
      <c r="O96" s="30" t="s">
        <v>348</v>
      </c>
      <c r="P96" s="32" t="s">
        <v>46</v>
      </c>
      <c r="Q96" s="54"/>
      <c r="R96" s="73"/>
      <c r="S96" s="75"/>
      <c r="T96" s="30"/>
      <c r="U96" s="30"/>
      <c r="V96" s="30"/>
      <c r="W96" s="30"/>
      <c r="X96" s="30"/>
      <c r="Y96" s="33">
        <f t="shared" si="1"/>
        <v>0</v>
      </c>
      <c r="Z96" s="32"/>
      <c r="AA96" s="32" t="s">
        <v>40</v>
      </c>
      <c r="AB96" s="26"/>
      <c r="AC96" s="33"/>
      <c r="AD96" s="33"/>
      <c r="AE96" s="34" t="s">
        <v>47</v>
      </c>
      <c r="AF96" s="11"/>
    </row>
    <row r="97" spans="2:32" ht="62.25" x14ac:dyDescent="0.5">
      <c r="B97" s="11"/>
      <c r="C97" s="28" t="s">
        <v>384</v>
      </c>
      <c r="D97" s="28" t="s">
        <v>385</v>
      </c>
      <c r="E97" s="29" t="s">
        <v>386</v>
      </c>
      <c r="F97" s="29" t="s">
        <v>1</v>
      </c>
      <c r="G97" s="29" t="s">
        <v>66</v>
      </c>
      <c r="H97" s="30" t="s">
        <v>66</v>
      </c>
      <c r="I97" s="30" t="s">
        <v>113</v>
      </c>
      <c r="J97" s="31" t="s">
        <v>103</v>
      </c>
      <c r="K97" s="30" t="s">
        <v>104</v>
      </c>
      <c r="L97" s="32" t="s">
        <v>40</v>
      </c>
      <c r="M97" s="30" t="s">
        <v>105</v>
      </c>
      <c r="N97" s="30" t="s">
        <v>311</v>
      </c>
      <c r="O97" s="30" t="s">
        <v>209</v>
      </c>
      <c r="P97" s="32" t="s">
        <v>46</v>
      </c>
      <c r="Q97" s="54"/>
      <c r="R97" s="73"/>
      <c r="S97" s="75"/>
      <c r="T97" s="30"/>
      <c r="U97" s="30"/>
      <c r="V97" s="30"/>
      <c r="W97" s="30"/>
      <c r="X97" s="30"/>
      <c r="Y97" s="33">
        <f t="shared" si="1"/>
        <v>0</v>
      </c>
      <c r="Z97" s="32"/>
      <c r="AA97" s="32" t="s">
        <v>40</v>
      </c>
      <c r="AB97" s="26"/>
      <c r="AC97" s="33"/>
      <c r="AD97" s="33"/>
      <c r="AE97" s="34" t="s">
        <v>47</v>
      </c>
      <c r="AF97" s="11"/>
    </row>
    <row r="98" spans="2:32" ht="62.25" x14ac:dyDescent="0.5">
      <c r="B98" s="11"/>
      <c r="C98" s="28" t="s">
        <v>387</v>
      </c>
      <c r="D98" s="28" t="s">
        <v>388</v>
      </c>
      <c r="E98" s="29" t="s">
        <v>389</v>
      </c>
      <c r="F98" s="29" t="s">
        <v>1</v>
      </c>
      <c r="G98" s="29" t="s">
        <v>390</v>
      </c>
      <c r="H98" s="30" t="s">
        <v>390</v>
      </c>
      <c r="I98" s="30" t="s">
        <v>113</v>
      </c>
      <c r="J98" s="31" t="s">
        <v>103</v>
      </c>
      <c r="K98" s="30" t="s">
        <v>264</v>
      </c>
      <c r="L98" s="32" t="s">
        <v>265</v>
      </c>
      <c r="M98" s="30" t="s">
        <v>105</v>
      </c>
      <c r="N98" s="30" t="s">
        <v>266</v>
      </c>
      <c r="O98" s="30" t="s">
        <v>107</v>
      </c>
      <c r="P98" s="32" t="s">
        <v>46</v>
      </c>
      <c r="Q98" s="54"/>
      <c r="R98" s="73"/>
      <c r="S98" s="75"/>
      <c r="T98" s="30"/>
      <c r="U98" s="30"/>
      <c r="V98" s="30"/>
      <c r="W98" s="30"/>
      <c r="X98" s="30"/>
      <c r="Y98" s="33">
        <f t="shared" si="1"/>
        <v>0</v>
      </c>
      <c r="Z98" s="32"/>
      <c r="AA98" s="32" t="s">
        <v>40</v>
      </c>
      <c r="AB98" s="26"/>
      <c r="AC98" s="33"/>
      <c r="AD98" s="33"/>
      <c r="AE98" s="34" t="s">
        <v>47</v>
      </c>
      <c r="AF98" s="11"/>
    </row>
    <row r="99" spans="2:32" ht="62.25" x14ac:dyDescent="0.5">
      <c r="B99" s="11"/>
      <c r="C99" s="28" t="s">
        <v>391</v>
      </c>
      <c r="D99" s="28" t="s">
        <v>392</v>
      </c>
      <c r="E99" s="29" t="s">
        <v>393</v>
      </c>
      <c r="F99" s="29" t="s">
        <v>1</v>
      </c>
      <c r="G99" s="29" t="s">
        <v>390</v>
      </c>
      <c r="H99" s="30" t="s">
        <v>390</v>
      </c>
      <c r="I99" s="30" t="s">
        <v>113</v>
      </c>
      <c r="J99" s="31" t="s">
        <v>103</v>
      </c>
      <c r="K99" s="30" t="s">
        <v>104</v>
      </c>
      <c r="L99" s="32" t="s">
        <v>40</v>
      </c>
      <c r="M99" s="30" t="s">
        <v>105</v>
      </c>
      <c r="N99" s="30" t="s">
        <v>394</v>
      </c>
      <c r="O99" s="30" t="s">
        <v>45</v>
      </c>
      <c r="P99" s="32" t="s">
        <v>46</v>
      </c>
      <c r="Q99" s="54"/>
      <c r="R99" s="73"/>
      <c r="S99" s="75"/>
      <c r="T99" s="30"/>
      <c r="U99" s="30"/>
      <c r="V99" s="30"/>
      <c r="W99" s="30"/>
      <c r="X99" s="30"/>
      <c r="Y99" s="33">
        <f t="shared" si="1"/>
        <v>0</v>
      </c>
      <c r="Z99" s="32"/>
      <c r="AA99" s="32" t="s">
        <v>40</v>
      </c>
      <c r="AB99" s="26"/>
      <c r="AC99" s="33"/>
      <c r="AD99" s="33"/>
      <c r="AE99" s="34" t="s">
        <v>47</v>
      </c>
      <c r="AF99" s="11"/>
    </row>
    <row r="100" spans="2:32" ht="62.25" x14ac:dyDescent="0.5">
      <c r="B100" s="11"/>
      <c r="C100" s="28" t="s">
        <v>395</v>
      </c>
      <c r="D100" s="28" t="s">
        <v>396</v>
      </c>
      <c r="E100" s="29" t="s">
        <v>397</v>
      </c>
      <c r="F100" s="29" t="s">
        <v>1</v>
      </c>
      <c r="G100" s="29" t="s">
        <v>55</v>
      </c>
      <c r="H100" s="30" t="s">
        <v>398</v>
      </c>
      <c r="I100" s="30" t="s">
        <v>102</v>
      </c>
      <c r="J100" s="31" t="s">
        <v>103</v>
      </c>
      <c r="K100" s="30" t="s">
        <v>264</v>
      </c>
      <c r="L100" s="32" t="s">
        <v>265</v>
      </c>
      <c r="M100" s="30" t="s">
        <v>105</v>
      </c>
      <c r="N100" s="30" t="s">
        <v>399</v>
      </c>
      <c r="O100" s="30" t="s">
        <v>107</v>
      </c>
      <c r="P100" s="32" t="s">
        <v>46</v>
      </c>
      <c r="Q100" s="54"/>
      <c r="R100" s="73"/>
      <c r="S100" s="75"/>
      <c r="T100" s="30"/>
      <c r="U100" s="30"/>
      <c r="V100" s="30"/>
      <c r="W100" s="30"/>
      <c r="X100" s="30"/>
      <c r="Y100" s="33">
        <f t="shared" si="1"/>
        <v>0</v>
      </c>
      <c r="Z100" s="32"/>
      <c r="AA100" s="32" t="s">
        <v>40</v>
      </c>
      <c r="AB100" s="26"/>
      <c r="AC100" s="33"/>
      <c r="AD100" s="33"/>
      <c r="AE100" s="34" t="s">
        <v>47</v>
      </c>
      <c r="AF100" s="11"/>
    </row>
    <row r="101" spans="2:32" ht="62.25" x14ac:dyDescent="0.5">
      <c r="B101" s="11"/>
      <c r="C101" s="28" t="s">
        <v>400</v>
      </c>
      <c r="D101" s="28" t="s">
        <v>401</v>
      </c>
      <c r="E101" s="29" t="s">
        <v>402</v>
      </c>
      <c r="F101" s="29" t="s">
        <v>1</v>
      </c>
      <c r="G101" s="29" t="s">
        <v>182</v>
      </c>
      <c r="H101" s="30" t="s">
        <v>182</v>
      </c>
      <c r="I101" s="30" t="s">
        <v>113</v>
      </c>
      <c r="J101" s="31" t="s">
        <v>103</v>
      </c>
      <c r="K101" s="30" t="s">
        <v>264</v>
      </c>
      <c r="L101" s="32" t="s">
        <v>265</v>
      </c>
      <c r="M101" s="30" t="s">
        <v>105</v>
      </c>
      <c r="N101" s="30" t="s">
        <v>266</v>
      </c>
      <c r="O101" s="30" t="s">
        <v>107</v>
      </c>
      <c r="P101" s="32" t="s">
        <v>46</v>
      </c>
      <c r="Q101" s="54"/>
      <c r="R101" s="73"/>
      <c r="S101" s="75"/>
      <c r="T101" s="30"/>
      <c r="U101" s="30"/>
      <c r="V101" s="30"/>
      <c r="W101" s="30"/>
      <c r="X101" s="30"/>
      <c r="Y101" s="33">
        <f t="shared" si="1"/>
        <v>0</v>
      </c>
      <c r="Z101" s="32"/>
      <c r="AA101" s="32" t="s">
        <v>40</v>
      </c>
      <c r="AB101" s="26"/>
      <c r="AC101" s="33"/>
      <c r="AD101" s="33"/>
      <c r="AE101" s="34" t="s">
        <v>47</v>
      </c>
      <c r="AF101" s="11"/>
    </row>
    <row r="102" spans="2:32" ht="62.25" x14ac:dyDescent="0.5">
      <c r="B102" s="11"/>
      <c r="C102" s="28" t="s">
        <v>403</v>
      </c>
      <c r="D102" s="28" t="s">
        <v>404</v>
      </c>
      <c r="E102" s="29" t="s">
        <v>405</v>
      </c>
      <c r="F102" s="29" t="s">
        <v>1</v>
      </c>
      <c r="G102" s="29" t="s">
        <v>406</v>
      </c>
      <c r="H102" s="30" t="s">
        <v>406</v>
      </c>
      <c r="I102" s="30" t="s">
        <v>113</v>
      </c>
      <c r="J102" s="31" t="s">
        <v>103</v>
      </c>
      <c r="K102" s="30" t="s">
        <v>264</v>
      </c>
      <c r="L102" s="32" t="s">
        <v>265</v>
      </c>
      <c r="M102" s="30" t="s">
        <v>105</v>
      </c>
      <c r="N102" s="30" t="s">
        <v>266</v>
      </c>
      <c r="O102" s="30" t="s">
        <v>107</v>
      </c>
      <c r="P102" s="32" t="s">
        <v>46</v>
      </c>
      <c r="Q102" s="54"/>
      <c r="R102" s="73"/>
      <c r="S102" s="75"/>
      <c r="T102" s="30"/>
      <c r="U102" s="30"/>
      <c r="V102" s="30"/>
      <c r="W102" s="30"/>
      <c r="X102" s="30"/>
      <c r="Y102" s="33">
        <f t="shared" si="1"/>
        <v>0</v>
      </c>
      <c r="Z102" s="32"/>
      <c r="AA102" s="32" t="s">
        <v>40</v>
      </c>
      <c r="AB102" s="26"/>
      <c r="AC102" s="33"/>
      <c r="AD102" s="33"/>
      <c r="AE102" s="34" t="s">
        <v>47</v>
      </c>
      <c r="AF102" s="11"/>
    </row>
    <row r="103" spans="2:32" ht="62.25" x14ac:dyDescent="0.5">
      <c r="B103" s="11"/>
      <c r="C103" s="28" t="s">
        <v>407</v>
      </c>
      <c r="D103" s="28" t="s">
        <v>408</v>
      </c>
      <c r="E103" s="29" t="s">
        <v>409</v>
      </c>
      <c r="F103" s="29" t="s">
        <v>1</v>
      </c>
      <c r="G103" s="29" t="s">
        <v>410</v>
      </c>
      <c r="H103" s="30" t="s">
        <v>410</v>
      </c>
      <c r="I103" s="30" t="s">
        <v>113</v>
      </c>
      <c r="J103" s="31" t="s">
        <v>103</v>
      </c>
      <c r="K103" s="30" t="s">
        <v>264</v>
      </c>
      <c r="L103" s="32" t="s">
        <v>265</v>
      </c>
      <c r="M103" s="30" t="s">
        <v>105</v>
      </c>
      <c r="N103" s="30" t="s">
        <v>266</v>
      </c>
      <c r="O103" s="30" t="s">
        <v>107</v>
      </c>
      <c r="P103" s="32" t="s">
        <v>46</v>
      </c>
      <c r="Q103" s="54"/>
      <c r="R103" s="73"/>
      <c r="S103" s="75"/>
      <c r="T103" s="30"/>
      <c r="U103" s="30"/>
      <c r="V103" s="30"/>
      <c r="W103" s="30"/>
      <c r="X103" s="30"/>
      <c r="Y103" s="33">
        <f t="shared" si="1"/>
        <v>0</v>
      </c>
      <c r="Z103" s="32"/>
      <c r="AA103" s="32" t="s">
        <v>40</v>
      </c>
      <c r="AB103" s="26"/>
      <c r="AC103" s="33"/>
      <c r="AD103" s="33"/>
      <c r="AE103" s="34" t="s">
        <v>47</v>
      </c>
      <c r="AF103" s="11"/>
    </row>
    <row r="104" spans="2:32" ht="62.25" x14ac:dyDescent="0.5">
      <c r="B104" s="11"/>
      <c r="C104" s="28" t="s">
        <v>411</v>
      </c>
      <c r="D104" s="28" t="s">
        <v>412</v>
      </c>
      <c r="E104" s="29" t="s">
        <v>413</v>
      </c>
      <c r="F104" s="29" t="s">
        <v>1</v>
      </c>
      <c r="G104" s="29" t="s">
        <v>283</v>
      </c>
      <c r="H104" s="30" t="s">
        <v>283</v>
      </c>
      <c r="I104" s="30" t="s">
        <v>113</v>
      </c>
      <c r="J104" s="31" t="s">
        <v>103</v>
      </c>
      <c r="K104" s="30" t="s">
        <v>264</v>
      </c>
      <c r="L104" s="32" t="s">
        <v>265</v>
      </c>
      <c r="M104" s="30" t="s">
        <v>105</v>
      </c>
      <c r="N104" s="30" t="s">
        <v>266</v>
      </c>
      <c r="O104" s="30" t="s">
        <v>107</v>
      </c>
      <c r="P104" s="32" t="s">
        <v>46</v>
      </c>
      <c r="Q104" s="54"/>
      <c r="R104" s="73"/>
      <c r="S104" s="75"/>
      <c r="T104" s="30"/>
      <c r="U104" s="30"/>
      <c r="V104" s="30"/>
      <c r="W104" s="30"/>
      <c r="X104" s="30"/>
      <c r="Y104" s="33">
        <f t="shared" si="1"/>
        <v>0</v>
      </c>
      <c r="Z104" s="32"/>
      <c r="AA104" s="32" t="s">
        <v>40</v>
      </c>
      <c r="AB104" s="26"/>
      <c r="AC104" s="33"/>
      <c r="AD104" s="33"/>
      <c r="AE104" s="34" t="s">
        <v>47</v>
      </c>
      <c r="AF104" s="11"/>
    </row>
    <row r="105" spans="2:32" ht="62.25" x14ac:dyDescent="0.5">
      <c r="B105" s="11"/>
      <c r="C105" s="28" t="s">
        <v>414</v>
      </c>
      <c r="D105" s="28" t="s">
        <v>415</v>
      </c>
      <c r="E105" s="29" t="s">
        <v>416</v>
      </c>
      <c r="F105" s="29" t="s">
        <v>1</v>
      </c>
      <c r="G105" s="29" t="s">
        <v>417</v>
      </c>
      <c r="H105" s="30" t="s">
        <v>418</v>
      </c>
      <c r="I105" s="30" t="s">
        <v>113</v>
      </c>
      <c r="J105" s="31" t="s">
        <v>103</v>
      </c>
      <c r="K105" s="30" t="s">
        <v>264</v>
      </c>
      <c r="L105" s="32" t="s">
        <v>265</v>
      </c>
      <c r="M105" s="30" t="s">
        <v>105</v>
      </c>
      <c r="N105" s="30" t="s">
        <v>266</v>
      </c>
      <c r="O105" s="30" t="s">
        <v>107</v>
      </c>
      <c r="P105" s="32" t="s">
        <v>46</v>
      </c>
      <c r="Q105" s="54"/>
      <c r="R105" s="73"/>
      <c r="S105" s="75"/>
      <c r="T105" s="30"/>
      <c r="U105" s="30"/>
      <c r="V105" s="30"/>
      <c r="W105" s="30"/>
      <c r="X105" s="30"/>
      <c r="Y105" s="33">
        <f t="shared" si="1"/>
        <v>0</v>
      </c>
      <c r="Z105" s="32"/>
      <c r="AA105" s="32" t="s">
        <v>40</v>
      </c>
      <c r="AB105" s="26"/>
      <c r="AC105" s="33"/>
      <c r="AD105" s="33"/>
      <c r="AE105" s="34" t="s">
        <v>47</v>
      </c>
      <c r="AF105" s="11"/>
    </row>
    <row r="106" spans="2:32" ht="62.25" x14ac:dyDescent="0.5">
      <c r="B106" s="11"/>
      <c r="C106" s="28" t="s">
        <v>419</v>
      </c>
      <c r="D106" s="28" t="s">
        <v>420</v>
      </c>
      <c r="E106" s="29" t="s">
        <v>421</v>
      </c>
      <c r="F106" s="29" t="s">
        <v>1</v>
      </c>
      <c r="G106" s="29" t="s">
        <v>233</v>
      </c>
      <c r="H106" s="30" t="s">
        <v>233</v>
      </c>
      <c r="I106" s="30" t="s">
        <v>113</v>
      </c>
      <c r="J106" s="31" t="s">
        <v>103</v>
      </c>
      <c r="K106" s="30" t="s">
        <v>264</v>
      </c>
      <c r="L106" s="32" t="s">
        <v>265</v>
      </c>
      <c r="M106" s="30" t="s">
        <v>105</v>
      </c>
      <c r="N106" s="30" t="s">
        <v>266</v>
      </c>
      <c r="O106" s="30" t="s">
        <v>107</v>
      </c>
      <c r="P106" s="32" t="s">
        <v>46</v>
      </c>
      <c r="Q106" s="54"/>
      <c r="R106" s="73"/>
      <c r="S106" s="75"/>
      <c r="T106" s="30"/>
      <c r="U106" s="30"/>
      <c r="V106" s="30"/>
      <c r="W106" s="30"/>
      <c r="X106" s="30"/>
      <c r="Y106" s="33">
        <f t="shared" si="1"/>
        <v>0</v>
      </c>
      <c r="Z106" s="32"/>
      <c r="AA106" s="32" t="s">
        <v>40</v>
      </c>
      <c r="AB106" s="26"/>
      <c r="AC106" s="33"/>
      <c r="AD106" s="33"/>
      <c r="AE106" s="34" t="s">
        <v>47</v>
      </c>
      <c r="AF106" s="11"/>
    </row>
    <row r="107" spans="2:32" ht="62.25" x14ac:dyDescent="0.5">
      <c r="B107" s="11"/>
      <c r="C107" s="28" t="s">
        <v>422</v>
      </c>
      <c r="D107" s="28" t="s">
        <v>423</v>
      </c>
      <c r="E107" s="29" t="s">
        <v>424</v>
      </c>
      <c r="F107" s="29" t="s">
        <v>1</v>
      </c>
      <c r="G107" s="29" t="s">
        <v>425</v>
      </c>
      <c r="H107" s="30" t="s">
        <v>425</v>
      </c>
      <c r="I107" s="30" t="s">
        <v>113</v>
      </c>
      <c r="J107" s="31" t="s">
        <v>103</v>
      </c>
      <c r="K107" s="30" t="s">
        <v>264</v>
      </c>
      <c r="L107" s="32" t="s">
        <v>265</v>
      </c>
      <c r="M107" s="30" t="s">
        <v>105</v>
      </c>
      <c r="N107" s="30" t="s">
        <v>266</v>
      </c>
      <c r="O107" s="30" t="s">
        <v>107</v>
      </c>
      <c r="P107" s="32" t="s">
        <v>46</v>
      </c>
      <c r="Q107" s="54"/>
      <c r="R107" s="73"/>
      <c r="S107" s="75"/>
      <c r="T107" s="30"/>
      <c r="U107" s="30"/>
      <c r="V107" s="30"/>
      <c r="W107" s="30"/>
      <c r="X107" s="30"/>
      <c r="Y107" s="33">
        <f t="shared" si="1"/>
        <v>0</v>
      </c>
      <c r="Z107" s="32"/>
      <c r="AA107" s="32" t="s">
        <v>40</v>
      </c>
      <c r="AB107" s="26"/>
      <c r="AC107" s="33"/>
      <c r="AD107" s="33"/>
      <c r="AE107" s="34" t="s">
        <v>47</v>
      </c>
      <c r="AF107" s="11"/>
    </row>
    <row r="108" spans="2:32" ht="62.25" x14ac:dyDescent="0.5">
      <c r="B108" s="11"/>
      <c r="C108" s="28" t="s">
        <v>426</v>
      </c>
      <c r="D108" s="28" t="s">
        <v>427</v>
      </c>
      <c r="E108" s="29" t="s">
        <v>428</v>
      </c>
      <c r="F108" s="29" t="s">
        <v>1</v>
      </c>
      <c r="G108" s="29" t="s">
        <v>111</v>
      </c>
      <c r="H108" s="30" t="s">
        <v>112</v>
      </c>
      <c r="I108" s="30" t="s">
        <v>113</v>
      </c>
      <c r="J108" s="31" t="s">
        <v>103</v>
      </c>
      <c r="K108" s="30" t="s">
        <v>104</v>
      </c>
      <c r="L108" s="32" t="s">
        <v>265</v>
      </c>
      <c r="M108" s="30" t="s">
        <v>105</v>
      </c>
      <c r="N108" s="30" t="s">
        <v>377</v>
      </c>
      <c r="O108" s="30" t="s">
        <v>429</v>
      </c>
      <c r="P108" s="32" t="s">
        <v>46</v>
      </c>
      <c r="Q108" s="54"/>
      <c r="R108" s="73"/>
      <c r="S108" s="75"/>
      <c r="T108" s="30"/>
      <c r="U108" s="30"/>
      <c r="V108" s="30"/>
      <c r="W108" s="30"/>
      <c r="X108" s="30"/>
      <c r="Y108" s="33">
        <f t="shared" si="1"/>
        <v>0</v>
      </c>
      <c r="Z108" s="32"/>
      <c r="AA108" s="32" t="s">
        <v>40</v>
      </c>
      <c r="AB108" s="26"/>
      <c r="AC108" s="33"/>
      <c r="AD108" s="33"/>
      <c r="AE108" s="34" t="s">
        <v>47</v>
      </c>
      <c r="AF108" s="11"/>
    </row>
    <row r="109" spans="2:32" ht="62.25" x14ac:dyDescent="0.5">
      <c r="B109" s="11"/>
      <c r="C109" s="28" t="s">
        <v>430</v>
      </c>
      <c r="D109" s="28" t="s">
        <v>431</v>
      </c>
      <c r="E109" s="29" t="s">
        <v>432</v>
      </c>
      <c r="F109" s="29" t="s">
        <v>1</v>
      </c>
      <c r="G109" s="29" t="s">
        <v>66</v>
      </c>
      <c r="H109" s="30" t="s">
        <v>66</v>
      </c>
      <c r="I109" s="30" t="s">
        <v>113</v>
      </c>
      <c r="J109" s="31" t="s">
        <v>103</v>
      </c>
      <c r="K109" s="30" t="s">
        <v>104</v>
      </c>
      <c r="L109" s="32" t="s">
        <v>265</v>
      </c>
      <c r="M109" s="30" t="s">
        <v>105</v>
      </c>
      <c r="N109" s="30" t="s">
        <v>311</v>
      </c>
      <c r="O109" s="30" t="s">
        <v>279</v>
      </c>
      <c r="P109" s="32" t="s">
        <v>46</v>
      </c>
      <c r="Q109" s="54"/>
      <c r="R109" s="73"/>
      <c r="S109" s="75"/>
      <c r="T109" s="30"/>
      <c r="U109" s="30"/>
      <c r="V109" s="30"/>
      <c r="W109" s="30"/>
      <c r="X109" s="30"/>
      <c r="Y109" s="33">
        <f t="shared" si="1"/>
        <v>0</v>
      </c>
      <c r="Z109" s="32"/>
      <c r="AA109" s="32" t="s">
        <v>40</v>
      </c>
      <c r="AB109" s="26"/>
      <c r="AC109" s="33"/>
      <c r="AD109" s="33"/>
      <c r="AE109" s="34" t="s">
        <v>47</v>
      </c>
      <c r="AF109" s="11"/>
    </row>
    <row r="110" spans="2:32" ht="62.25" x14ac:dyDescent="0.5">
      <c r="B110" s="11"/>
      <c r="C110" s="28" t="s">
        <v>433</v>
      </c>
      <c r="D110" s="28" t="s">
        <v>434</v>
      </c>
      <c r="E110" s="29" t="s">
        <v>435</v>
      </c>
      <c r="F110" s="29" t="s">
        <v>1</v>
      </c>
      <c r="G110" s="29" t="s">
        <v>66</v>
      </c>
      <c r="H110" s="30" t="s">
        <v>66</v>
      </c>
      <c r="I110" s="30" t="s">
        <v>113</v>
      </c>
      <c r="J110" s="31" t="s">
        <v>103</v>
      </c>
      <c r="K110" s="30" t="s">
        <v>104</v>
      </c>
      <c r="L110" s="32" t="s">
        <v>265</v>
      </c>
      <c r="M110" s="30" t="s">
        <v>105</v>
      </c>
      <c r="N110" s="30" t="s">
        <v>311</v>
      </c>
      <c r="O110" s="30" t="s">
        <v>429</v>
      </c>
      <c r="P110" s="32" t="s">
        <v>46</v>
      </c>
      <c r="Q110" s="54"/>
      <c r="R110" s="73"/>
      <c r="S110" s="75"/>
      <c r="T110" s="30"/>
      <c r="U110" s="30"/>
      <c r="V110" s="30"/>
      <c r="W110" s="30"/>
      <c r="X110" s="30"/>
      <c r="Y110" s="33">
        <f t="shared" si="1"/>
        <v>0</v>
      </c>
      <c r="Z110" s="32"/>
      <c r="AA110" s="32" t="s">
        <v>40</v>
      </c>
      <c r="AB110" s="26"/>
      <c r="AC110" s="33"/>
      <c r="AD110" s="33"/>
      <c r="AE110" s="34" t="s">
        <v>47</v>
      </c>
      <c r="AF110" s="11"/>
    </row>
    <row r="111" spans="2:32" ht="62.25" x14ac:dyDescent="0.5">
      <c r="B111" s="11"/>
      <c r="C111" s="28" t="s">
        <v>436</v>
      </c>
      <c r="D111" s="28" t="s">
        <v>437</v>
      </c>
      <c r="E111" s="29" t="s">
        <v>438</v>
      </c>
      <c r="F111" s="29" t="s">
        <v>1</v>
      </c>
      <c r="G111" s="29" t="s">
        <v>66</v>
      </c>
      <c r="H111" s="30" t="s">
        <v>66</v>
      </c>
      <c r="I111" s="30" t="s">
        <v>113</v>
      </c>
      <c r="J111" s="31" t="s">
        <v>103</v>
      </c>
      <c r="K111" s="30" t="s">
        <v>104</v>
      </c>
      <c r="L111" s="32" t="s">
        <v>265</v>
      </c>
      <c r="M111" s="30" t="s">
        <v>105</v>
      </c>
      <c r="N111" s="30" t="s">
        <v>311</v>
      </c>
      <c r="O111" s="30" t="s">
        <v>209</v>
      </c>
      <c r="P111" s="32" t="s">
        <v>46</v>
      </c>
      <c r="Q111" s="54"/>
      <c r="R111" s="73"/>
      <c r="S111" s="75"/>
      <c r="T111" s="30"/>
      <c r="U111" s="30"/>
      <c r="V111" s="30"/>
      <c r="W111" s="30"/>
      <c r="X111" s="30"/>
      <c r="Y111" s="33">
        <f t="shared" si="1"/>
        <v>0</v>
      </c>
      <c r="Z111" s="32"/>
      <c r="AA111" s="32" t="s">
        <v>40</v>
      </c>
      <c r="AB111" s="26"/>
      <c r="AC111" s="33"/>
      <c r="AD111" s="33"/>
      <c r="AE111" s="34" t="s">
        <v>47</v>
      </c>
      <c r="AF111" s="11"/>
    </row>
    <row r="112" spans="2:32" ht="62.25" x14ac:dyDescent="0.5">
      <c r="B112" s="11"/>
      <c r="C112" s="28" t="s">
        <v>439</v>
      </c>
      <c r="D112" s="28" t="s">
        <v>440</v>
      </c>
      <c r="E112" s="29" t="s">
        <v>441</v>
      </c>
      <c r="F112" s="29" t="s">
        <v>1</v>
      </c>
      <c r="G112" s="29" t="s">
        <v>66</v>
      </c>
      <c r="H112" s="30" t="s">
        <v>66</v>
      </c>
      <c r="I112" s="30" t="s">
        <v>113</v>
      </c>
      <c r="J112" s="31" t="s">
        <v>103</v>
      </c>
      <c r="K112" s="30" t="s">
        <v>104</v>
      </c>
      <c r="L112" s="32" t="s">
        <v>40</v>
      </c>
      <c r="M112" s="30" t="s">
        <v>105</v>
      </c>
      <c r="N112" s="30" t="s">
        <v>311</v>
      </c>
      <c r="O112" s="30" t="s">
        <v>209</v>
      </c>
      <c r="P112" s="32" t="s">
        <v>46</v>
      </c>
      <c r="Q112" s="54"/>
      <c r="R112" s="73"/>
      <c r="S112" s="75"/>
      <c r="T112" s="30"/>
      <c r="U112" s="30"/>
      <c r="V112" s="30"/>
      <c r="W112" s="30"/>
      <c r="X112" s="30"/>
      <c r="Y112" s="33">
        <f t="shared" si="1"/>
        <v>0</v>
      </c>
      <c r="Z112" s="32"/>
      <c r="AA112" s="32" t="s">
        <v>40</v>
      </c>
      <c r="AB112" s="26"/>
      <c r="AC112" s="33"/>
      <c r="AD112" s="33"/>
      <c r="AE112" s="34" t="s">
        <v>47</v>
      </c>
      <c r="AF112" s="11"/>
    </row>
    <row r="113" spans="2:32" ht="62.25" x14ac:dyDescent="0.5">
      <c r="B113" s="11"/>
      <c r="C113" s="28" t="s">
        <v>442</v>
      </c>
      <c r="D113" s="28" t="s">
        <v>443</v>
      </c>
      <c r="E113" s="29" t="s">
        <v>444</v>
      </c>
      <c r="F113" s="29" t="s">
        <v>1</v>
      </c>
      <c r="G113" s="29" t="s">
        <v>66</v>
      </c>
      <c r="H113" s="30" t="s">
        <v>66</v>
      </c>
      <c r="I113" s="30" t="s">
        <v>113</v>
      </c>
      <c r="J113" s="31" t="s">
        <v>103</v>
      </c>
      <c r="K113" s="30" t="s">
        <v>104</v>
      </c>
      <c r="L113" s="32" t="s">
        <v>40</v>
      </c>
      <c r="M113" s="30" t="s">
        <v>105</v>
      </c>
      <c r="N113" s="30" t="s">
        <v>311</v>
      </c>
      <c r="O113" s="30" t="s">
        <v>209</v>
      </c>
      <c r="P113" s="32" t="s">
        <v>46</v>
      </c>
      <c r="Q113" s="54"/>
      <c r="R113" s="73"/>
      <c r="S113" s="75"/>
      <c r="T113" s="30"/>
      <c r="U113" s="30"/>
      <c r="V113" s="30"/>
      <c r="W113" s="30"/>
      <c r="X113" s="30"/>
      <c r="Y113" s="33">
        <f t="shared" si="1"/>
        <v>0</v>
      </c>
      <c r="Z113" s="32"/>
      <c r="AA113" s="32" t="s">
        <v>40</v>
      </c>
      <c r="AB113" s="26"/>
      <c r="AC113" s="33"/>
      <c r="AD113" s="33"/>
      <c r="AE113" s="34" t="s">
        <v>47</v>
      </c>
      <c r="AF113" s="11"/>
    </row>
    <row r="114" spans="2:32" ht="62.25" x14ac:dyDescent="0.5">
      <c r="B114" s="11"/>
      <c r="C114" s="28" t="s">
        <v>445</v>
      </c>
      <c r="D114" s="28" t="s">
        <v>446</v>
      </c>
      <c r="E114" s="29" t="s">
        <v>447</v>
      </c>
      <c r="F114" s="29" t="s">
        <v>1</v>
      </c>
      <c r="G114" s="29" t="s">
        <v>318</v>
      </c>
      <c r="H114" s="30" t="s">
        <v>448</v>
      </c>
      <c r="I114" s="30" t="s">
        <v>102</v>
      </c>
      <c r="J114" s="31" t="s">
        <v>103</v>
      </c>
      <c r="K114" s="30" t="s">
        <v>104</v>
      </c>
      <c r="L114" s="32" t="s">
        <v>40</v>
      </c>
      <c r="M114" s="30" t="s">
        <v>105</v>
      </c>
      <c r="N114" s="30" t="s">
        <v>320</v>
      </c>
      <c r="O114" s="30" t="s">
        <v>348</v>
      </c>
      <c r="P114" s="32" t="s">
        <v>46</v>
      </c>
      <c r="Q114" s="54"/>
      <c r="R114" s="73"/>
      <c r="S114" s="75"/>
      <c r="T114" s="30"/>
      <c r="U114" s="30"/>
      <c r="V114" s="30"/>
      <c r="W114" s="30"/>
      <c r="X114" s="30"/>
      <c r="Y114" s="33">
        <f t="shared" si="1"/>
        <v>0</v>
      </c>
      <c r="Z114" s="32"/>
      <c r="AA114" s="32" t="s">
        <v>40</v>
      </c>
      <c r="AB114" s="26"/>
      <c r="AC114" s="33"/>
      <c r="AD114" s="33"/>
      <c r="AE114" s="34" t="s">
        <v>47</v>
      </c>
      <c r="AF114" s="11"/>
    </row>
    <row r="115" spans="2:32" ht="62.25" x14ac:dyDescent="0.5">
      <c r="B115" s="11"/>
      <c r="C115" s="28" t="s">
        <v>449</v>
      </c>
      <c r="D115" s="28" t="s">
        <v>450</v>
      </c>
      <c r="E115" s="29" t="s">
        <v>451</v>
      </c>
      <c r="F115" s="29" t="s">
        <v>1</v>
      </c>
      <c r="G115" s="29" t="s">
        <v>318</v>
      </c>
      <c r="H115" s="30" t="s">
        <v>452</v>
      </c>
      <c r="I115" s="30" t="s">
        <v>102</v>
      </c>
      <c r="J115" s="31" t="s">
        <v>103</v>
      </c>
      <c r="K115" s="30" t="s">
        <v>104</v>
      </c>
      <c r="L115" s="32" t="s">
        <v>40</v>
      </c>
      <c r="M115" s="30" t="s">
        <v>105</v>
      </c>
      <c r="N115" s="30" t="s">
        <v>320</v>
      </c>
      <c r="O115" s="30" t="s">
        <v>348</v>
      </c>
      <c r="P115" s="32" t="s">
        <v>46</v>
      </c>
      <c r="Q115" s="54"/>
      <c r="R115" s="73"/>
      <c r="S115" s="75"/>
      <c r="T115" s="30"/>
      <c r="U115" s="30"/>
      <c r="V115" s="30"/>
      <c r="W115" s="30"/>
      <c r="X115" s="30"/>
      <c r="Y115" s="33">
        <f t="shared" si="1"/>
        <v>0</v>
      </c>
      <c r="Z115" s="32"/>
      <c r="AA115" s="32" t="s">
        <v>40</v>
      </c>
      <c r="AB115" s="26"/>
      <c r="AC115" s="33"/>
      <c r="AD115" s="33"/>
      <c r="AE115" s="34" t="s">
        <v>47</v>
      </c>
      <c r="AF115" s="11"/>
    </row>
    <row r="116" spans="2:32" ht="62.25" x14ac:dyDescent="0.5">
      <c r="B116" s="11"/>
      <c r="C116" s="28" t="s">
        <v>453</v>
      </c>
      <c r="D116" s="28" t="s">
        <v>454</v>
      </c>
      <c r="E116" s="29" t="s">
        <v>455</v>
      </c>
      <c r="F116" s="29" t="s">
        <v>1</v>
      </c>
      <c r="G116" s="29" t="s">
        <v>324</v>
      </c>
      <c r="H116" s="30" t="s">
        <v>324</v>
      </c>
      <c r="I116" s="30" t="s">
        <v>113</v>
      </c>
      <c r="J116" s="31" t="s">
        <v>103</v>
      </c>
      <c r="K116" s="30" t="s">
        <v>104</v>
      </c>
      <c r="L116" s="32" t="s">
        <v>40</v>
      </c>
      <c r="M116" s="30" t="s">
        <v>105</v>
      </c>
      <c r="N116" s="30" t="s">
        <v>275</v>
      </c>
      <c r="O116" s="30" t="s">
        <v>107</v>
      </c>
      <c r="P116" s="32" t="s">
        <v>46</v>
      </c>
      <c r="Q116" s="54"/>
      <c r="R116" s="73"/>
      <c r="S116" s="75"/>
      <c r="T116" s="30"/>
      <c r="U116" s="30"/>
      <c r="V116" s="30"/>
      <c r="W116" s="30"/>
      <c r="X116" s="30"/>
      <c r="Y116" s="33">
        <f t="shared" si="1"/>
        <v>0</v>
      </c>
      <c r="Z116" s="32"/>
      <c r="AA116" s="32" t="s">
        <v>40</v>
      </c>
      <c r="AB116" s="26"/>
      <c r="AC116" s="33"/>
      <c r="AD116" s="33"/>
      <c r="AE116" s="34" t="s">
        <v>47</v>
      </c>
      <c r="AF116" s="11"/>
    </row>
    <row r="117" spans="2:32" ht="62.25" x14ac:dyDescent="0.5">
      <c r="B117" s="11"/>
      <c r="C117" s="28" t="s">
        <v>456</v>
      </c>
      <c r="D117" s="28" t="s">
        <v>457</v>
      </c>
      <c r="E117" s="29" t="s">
        <v>458</v>
      </c>
      <c r="F117" s="29" t="s">
        <v>1</v>
      </c>
      <c r="G117" s="29" t="s">
        <v>328</v>
      </c>
      <c r="H117" s="30" t="s">
        <v>459</v>
      </c>
      <c r="I117" s="30" t="s">
        <v>113</v>
      </c>
      <c r="J117" s="31" t="s">
        <v>103</v>
      </c>
      <c r="K117" s="30" t="s">
        <v>264</v>
      </c>
      <c r="L117" s="32" t="s">
        <v>265</v>
      </c>
      <c r="M117" s="30" t="s">
        <v>105</v>
      </c>
      <c r="N117" s="30" t="s">
        <v>266</v>
      </c>
      <c r="O117" s="30" t="s">
        <v>107</v>
      </c>
      <c r="P117" s="32" t="s">
        <v>46</v>
      </c>
      <c r="Q117" s="54"/>
      <c r="R117" s="73"/>
      <c r="S117" s="75"/>
      <c r="T117" s="30"/>
      <c r="U117" s="30"/>
      <c r="V117" s="30"/>
      <c r="W117" s="30"/>
      <c r="X117" s="30"/>
      <c r="Y117" s="33">
        <f t="shared" si="1"/>
        <v>0</v>
      </c>
      <c r="Z117" s="32"/>
      <c r="AA117" s="32" t="s">
        <v>40</v>
      </c>
      <c r="AB117" s="26"/>
      <c r="AC117" s="33"/>
      <c r="AD117" s="33"/>
      <c r="AE117" s="34" t="s">
        <v>47</v>
      </c>
      <c r="AF117" s="11"/>
    </row>
    <row r="118" spans="2:32" ht="62.25" x14ac:dyDescent="0.5">
      <c r="B118" s="11"/>
      <c r="C118" s="28" t="s">
        <v>460</v>
      </c>
      <c r="D118" s="28" t="s">
        <v>461</v>
      </c>
      <c r="E118" s="29" t="s">
        <v>462</v>
      </c>
      <c r="F118" s="29" t="s">
        <v>1</v>
      </c>
      <c r="G118" s="29" t="s">
        <v>55</v>
      </c>
      <c r="H118" s="30" t="s">
        <v>55</v>
      </c>
      <c r="I118" s="30" t="s">
        <v>113</v>
      </c>
      <c r="J118" s="31" t="s">
        <v>103</v>
      </c>
      <c r="K118" s="30" t="s">
        <v>104</v>
      </c>
      <c r="L118" s="32" t="s">
        <v>40</v>
      </c>
      <c r="M118" s="30" t="s">
        <v>105</v>
      </c>
      <c r="N118" s="30" t="s">
        <v>463</v>
      </c>
      <c r="O118" s="30" t="s">
        <v>45</v>
      </c>
      <c r="P118" s="32" t="s">
        <v>46</v>
      </c>
      <c r="Q118" s="54"/>
      <c r="R118" s="73"/>
      <c r="S118" s="75"/>
      <c r="T118" s="30"/>
      <c r="U118" s="30"/>
      <c r="V118" s="30"/>
      <c r="W118" s="30"/>
      <c r="X118" s="30"/>
      <c r="Y118" s="33">
        <f t="shared" si="1"/>
        <v>0</v>
      </c>
      <c r="Z118" s="32"/>
      <c r="AA118" s="32" t="s">
        <v>40</v>
      </c>
      <c r="AB118" s="26"/>
      <c r="AC118" s="33"/>
      <c r="AD118" s="33"/>
      <c r="AE118" s="34" t="s">
        <v>47</v>
      </c>
      <c r="AF118" s="11"/>
    </row>
    <row r="119" spans="2:32" ht="62.25" x14ac:dyDescent="0.5">
      <c r="B119" s="11"/>
      <c r="C119" s="28" t="s">
        <v>464</v>
      </c>
      <c r="D119" s="28" t="s">
        <v>465</v>
      </c>
      <c r="E119" s="29" t="s">
        <v>466</v>
      </c>
      <c r="F119" s="29" t="s">
        <v>1</v>
      </c>
      <c r="G119" s="29" t="s">
        <v>467</v>
      </c>
      <c r="H119" s="30" t="s">
        <v>467</v>
      </c>
      <c r="I119" s="30" t="s">
        <v>113</v>
      </c>
      <c r="J119" s="31" t="s">
        <v>103</v>
      </c>
      <c r="K119" s="30" t="s">
        <v>104</v>
      </c>
      <c r="L119" s="32" t="s">
        <v>40</v>
      </c>
      <c r="M119" s="30" t="s">
        <v>105</v>
      </c>
      <c r="N119" s="30" t="s">
        <v>468</v>
      </c>
      <c r="O119" s="30" t="s">
        <v>279</v>
      </c>
      <c r="P119" s="32" t="s">
        <v>46</v>
      </c>
      <c r="Q119" s="54"/>
      <c r="R119" s="73"/>
      <c r="S119" s="75"/>
      <c r="T119" s="30"/>
      <c r="U119" s="30"/>
      <c r="V119" s="30"/>
      <c r="W119" s="30"/>
      <c r="X119" s="30"/>
      <c r="Y119" s="33">
        <f t="shared" si="1"/>
        <v>0</v>
      </c>
      <c r="Z119" s="32"/>
      <c r="AA119" s="32" t="s">
        <v>40</v>
      </c>
      <c r="AB119" s="26"/>
      <c r="AC119" s="33"/>
      <c r="AD119" s="33"/>
      <c r="AE119" s="34" t="s">
        <v>47</v>
      </c>
      <c r="AF119" s="11"/>
    </row>
    <row r="120" spans="2:32" ht="62.25" x14ac:dyDescent="0.5">
      <c r="B120" s="11"/>
      <c r="C120" s="28" t="s">
        <v>469</v>
      </c>
      <c r="D120" s="28" t="s">
        <v>470</v>
      </c>
      <c r="E120" s="29" t="s">
        <v>471</v>
      </c>
      <c r="F120" s="29" t="s">
        <v>1</v>
      </c>
      <c r="G120" s="29" t="s">
        <v>472</v>
      </c>
      <c r="H120" s="30" t="s">
        <v>472</v>
      </c>
      <c r="I120" s="30" t="s">
        <v>113</v>
      </c>
      <c r="J120" s="31" t="s">
        <v>103</v>
      </c>
      <c r="K120" s="30" t="s">
        <v>264</v>
      </c>
      <c r="L120" s="32" t="s">
        <v>265</v>
      </c>
      <c r="M120" s="30" t="s">
        <v>105</v>
      </c>
      <c r="N120" s="30" t="s">
        <v>266</v>
      </c>
      <c r="O120" s="30" t="s">
        <v>107</v>
      </c>
      <c r="P120" s="32" t="s">
        <v>46</v>
      </c>
      <c r="Q120" s="54"/>
      <c r="R120" s="73"/>
      <c r="S120" s="75"/>
      <c r="T120" s="30"/>
      <c r="U120" s="30"/>
      <c r="V120" s="30"/>
      <c r="W120" s="30"/>
      <c r="X120" s="30"/>
      <c r="Y120" s="33">
        <f t="shared" si="1"/>
        <v>0</v>
      </c>
      <c r="Z120" s="32"/>
      <c r="AA120" s="32" t="s">
        <v>40</v>
      </c>
      <c r="AB120" s="26"/>
      <c r="AC120" s="33"/>
      <c r="AD120" s="33"/>
      <c r="AE120" s="34" t="s">
        <v>47</v>
      </c>
      <c r="AF120" s="11"/>
    </row>
    <row r="121" spans="2:32" ht="62.25" x14ac:dyDescent="0.5">
      <c r="B121" s="11"/>
      <c r="C121" s="28" t="s">
        <v>473</v>
      </c>
      <c r="D121" s="28" t="s">
        <v>474</v>
      </c>
      <c r="E121" s="29" t="s">
        <v>475</v>
      </c>
      <c r="F121" s="29" t="s">
        <v>1</v>
      </c>
      <c r="G121" s="29" t="s">
        <v>358</v>
      </c>
      <c r="H121" s="30" t="s">
        <v>476</v>
      </c>
      <c r="I121" s="30" t="s">
        <v>102</v>
      </c>
      <c r="J121" s="31" t="s">
        <v>103</v>
      </c>
      <c r="K121" s="30" t="s">
        <v>264</v>
      </c>
      <c r="L121" s="32" t="s">
        <v>265</v>
      </c>
      <c r="M121" s="30" t="s">
        <v>105</v>
      </c>
      <c r="N121" s="30" t="s">
        <v>266</v>
      </c>
      <c r="O121" s="30" t="s">
        <v>107</v>
      </c>
      <c r="P121" s="32" t="s">
        <v>46</v>
      </c>
      <c r="Q121" s="54"/>
      <c r="R121" s="73"/>
      <c r="S121" s="75"/>
      <c r="T121" s="30"/>
      <c r="U121" s="30"/>
      <c r="V121" s="30"/>
      <c r="W121" s="30"/>
      <c r="X121" s="30"/>
      <c r="Y121" s="33">
        <f t="shared" si="1"/>
        <v>0</v>
      </c>
      <c r="Z121" s="32"/>
      <c r="AA121" s="32" t="s">
        <v>40</v>
      </c>
      <c r="AB121" s="26"/>
      <c r="AC121" s="33"/>
      <c r="AD121" s="33"/>
      <c r="AE121" s="34" t="s">
        <v>47</v>
      </c>
      <c r="AF121" s="11"/>
    </row>
    <row r="122" spans="2:32" ht="62.25" x14ac:dyDescent="0.5">
      <c r="B122" s="11"/>
      <c r="C122" s="28" t="s">
        <v>477</v>
      </c>
      <c r="D122" s="28" t="s">
        <v>478</v>
      </c>
      <c r="E122" s="29" t="s">
        <v>479</v>
      </c>
      <c r="F122" s="29" t="s">
        <v>1</v>
      </c>
      <c r="G122" s="29" t="s">
        <v>367</v>
      </c>
      <c r="H122" s="30" t="s">
        <v>368</v>
      </c>
      <c r="I122" s="30" t="s">
        <v>113</v>
      </c>
      <c r="J122" s="31" t="s">
        <v>103</v>
      </c>
      <c r="K122" s="30" t="s">
        <v>104</v>
      </c>
      <c r="L122" s="32" t="s">
        <v>40</v>
      </c>
      <c r="M122" s="30" t="s">
        <v>105</v>
      </c>
      <c r="N122" s="30" t="s">
        <v>369</v>
      </c>
      <c r="O122" s="30" t="s">
        <v>348</v>
      </c>
      <c r="P122" s="32" t="s">
        <v>46</v>
      </c>
      <c r="Q122" s="54"/>
      <c r="R122" s="73"/>
      <c r="S122" s="75"/>
      <c r="T122" s="30"/>
      <c r="U122" s="30"/>
      <c r="V122" s="30"/>
      <c r="W122" s="30"/>
      <c r="X122" s="30"/>
      <c r="Y122" s="33">
        <f t="shared" si="1"/>
        <v>0</v>
      </c>
      <c r="Z122" s="32"/>
      <c r="AA122" s="32" t="s">
        <v>40</v>
      </c>
      <c r="AB122" s="26"/>
      <c r="AC122" s="33"/>
      <c r="AD122" s="33"/>
      <c r="AE122" s="34" t="s">
        <v>47</v>
      </c>
      <c r="AF122" s="11"/>
    </row>
    <row r="123" spans="2:32" ht="62.25" x14ac:dyDescent="0.5">
      <c r="B123" s="11"/>
      <c r="C123" s="28" t="s">
        <v>480</v>
      </c>
      <c r="D123" s="28" t="s">
        <v>481</v>
      </c>
      <c r="E123" s="29" t="s">
        <v>482</v>
      </c>
      <c r="F123" s="29" t="s">
        <v>1</v>
      </c>
      <c r="G123" s="29" t="s">
        <v>66</v>
      </c>
      <c r="H123" s="30" t="s">
        <v>483</v>
      </c>
      <c r="I123" s="30" t="s">
        <v>102</v>
      </c>
      <c r="J123" s="31" t="s">
        <v>103</v>
      </c>
      <c r="K123" s="30" t="s">
        <v>264</v>
      </c>
      <c r="L123" s="32" t="s">
        <v>265</v>
      </c>
      <c r="M123" s="30" t="s">
        <v>105</v>
      </c>
      <c r="N123" s="30" t="s">
        <v>266</v>
      </c>
      <c r="O123" s="30" t="s">
        <v>107</v>
      </c>
      <c r="P123" s="32" t="s">
        <v>46</v>
      </c>
      <c r="Q123" s="54"/>
      <c r="R123" s="73"/>
      <c r="S123" s="75"/>
      <c r="T123" s="30"/>
      <c r="U123" s="30"/>
      <c r="V123" s="30"/>
      <c r="W123" s="30"/>
      <c r="X123" s="30"/>
      <c r="Y123" s="33">
        <f t="shared" si="1"/>
        <v>0</v>
      </c>
      <c r="Z123" s="32"/>
      <c r="AA123" s="32" t="s">
        <v>40</v>
      </c>
      <c r="AB123" s="26"/>
      <c r="AC123" s="33"/>
      <c r="AD123" s="33"/>
      <c r="AE123" s="34" t="s">
        <v>47</v>
      </c>
      <c r="AF123" s="11"/>
    </row>
    <row r="124" spans="2:32" ht="62.25" x14ac:dyDescent="0.5">
      <c r="B124" s="11"/>
      <c r="C124" s="28" t="s">
        <v>484</v>
      </c>
      <c r="D124" s="28" t="s">
        <v>485</v>
      </c>
      <c r="E124" s="29" t="s">
        <v>486</v>
      </c>
      <c r="F124" s="29" t="s">
        <v>1</v>
      </c>
      <c r="G124" s="29" t="s">
        <v>66</v>
      </c>
      <c r="H124" s="30" t="s">
        <v>66</v>
      </c>
      <c r="I124" s="30" t="s">
        <v>113</v>
      </c>
      <c r="J124" s="31" t="s">
        <v>103</v>
      </c>
      <c r="K124" s="30" t="s">
        <v>104</v>
      </c>
      <c r="L124" s="32" t="s">
        <v>40</v>
      </c>
      <c r="M124" s="30" t="s">
        <v>105</v>
      </c>
      <c r="N124" s="30" t="s">
        <v>311</v>
      </c>
      <c r="O124" s="30" t="s">
        <v>209</v>
      </c>
      <c r="P124" s="32" t="s">
        <v>46</v>
      </c>
      <c r="Q124" s="54"/>
      <c r="R124" s="73"/>
      <c r="S124" s="75"/>
      <c r="T124" s="30"/>
      <c r="U124" s="30"/>
      <c r="V124" s="30"/>
      <c r="W124" s="30"/>
      <c r="X124" s="30"/>
      <c r="Y124" s="33">
        <f t="shared" si="1"/>
        <v>0</v>
      </c>
      <c r="Z124" s="32"/>
      <c r="AA124" s="32" t="s">
        <v>40</v>
      </c>
      <c r="AB124" s="26"/>
      <c r="AC124" s="33"/>
      <c r="AD124" s="33"/>
      <c r="AE124" s="34" t="s">
        <v>47</v>
      </c>
      <c r="AF124" s="11"/>
    </row>
    <row r="125" spans="2:32" ht="62.25" x14ac:dyDescent="0.5">
      <c r="B125" s="11"/>
      <c r="C125" s="28" t="s">
        <v>487</v>
      </c>
      <c r="D125" s="28" t="s">
        <v>488</v>
      </c>
      <c r="E125" s="29" t="s">
        <v>489</v>
      </c>
      <c r="F125" s="29" t="s">
        <v>1</v>
      </c>
      <c r="G125" s="29" t="s">
        <v>490</v>
      </c>
      <c r="H125" s="30" t="s">
        <v>490</v>
      </c>
      <c r="I125" s="30" t="s">
        <v>113</v>
      </c>
      <c r="J125" s="31" t="s">
        <v>103</v>
      </c>
      <c r="K125" s="30" t="s">
        <v>264</v>
      </c>
      <c r="L125" s="32" t="s">
        <v>265</v>
      </c>
      <c r="M125" s="30" t="s">
        <v>105</v>
      </c>
      <c r="N125" s="30" t="s">
        <v>266</v>
      </c>
      <c r="O125" s="30" t="s">
        <v>107</v>
      </c>
      <c r="P125" s="32" t="s">
        <v>46</v>
      </c>
      <c r="Q125" s="54"/>
      <c r="R125" s="73"/>
      <c r="S125" s="75"/>
      <c r="T125" s="30"/>
      <c r="U125" s="30"/>
      <c r="V125" s="30"/>
      <c r="W125" s="30"/>
      <c r="X125" s="30"/>
      <c r="Y125" s="33">
        <f t="shared" si="1"/>
        <v>0</v>
      </c>
      <c r="Z125" s="32"/>
      <c r="AA125" s="32" t="s">
        <v>40</v>
      </c>
      <c r="AB125" s="26"/>
      <c r="AC125" s="33"/>
      <c r="AD125" s="33"/>
      <c r="AE125" s="34" t="s">
        <v>47</v>
      </c>
      <c r="AF125" s="11"/>
    </row>
    <row r="126" spans="2:32" ht="62.25" x14ac:dyDescent="0.5">
      <c r="B126" s="11"/>
      <c r="C126" s="28" t="s">
        <v>491</v>
      </c>
      <c r="D126" s="28" t="s">
        <v>492</v>
      </c>
      <c r="E126" s="29" t="s">
        <v>493</v>
      </c>
      <c r="F126" s="29" t="s">
        <v>1</v>
      </c>
      <c r="G126" s="29" t="s">
        <v>494</v>
      </c>
      <c r="H126" s="30" t="s">
        <v>494</v>
      </c>
      <c r="I126" s="30" t="s">
        <v>113</v>
      </c>
      <c r="J126" s="31" t="s">
        <v>103</v>
      </c>
      <c r="K126" s="30" t="s">
        <v>264</v>
      </c>
      <c r="L126" s="32" t="s">
        <v>265</v>
      </c>
      <c r="M126" s="30" t="s">
        <v>105</v>
      </c>
      <c r="N126" s="30" t="s">
        <v>266</v>
      </c>
      <c r="O126" s="30" t="s">
        <v>107</v>
      </c>
      <c r="P126" s="32" t="s">
        <v>46</v>
      </c>
      <c r="Q126" s="54"/>
      <c r="R126" s="73"/>
      <c r="S126" s="75"/>
      <c r="T126" s="30"/>
      <c r="U126" s="30"/>
      <c r="V126" s="30"/>
      <c r="W126" s="30"/>
      <c r="X126" s="30"/>
      <c r="Y126" s="33">
        <f t="shared" si="1"/>
        <v>0</v>
      </c>
      <c r="Z126" s="32"/>
      <c r="AA126" s="32" t="s">
        <v>40</v>
      </c>
      <c r="AB126" s="26"/>
      <c r="AC126" s="33"/>
      <c r="AD126" s="33"/>
      <c r="AE126" s="34" t="s">
        <v>47</v>
      </c>
      <c r="AF126" s="11"/>
    </row>
    <row r="127" spans="2:32" ht="62.25" x14ac:dyDescent="0.5">
      <c r="B127" s="11"/>
      <c r="C127" s="28" t="s">
        <v>495</v>
      </c>
      <c r="D127" s="28" t="s">
        <v>496</v>
      </c>
      <c r="E127" s="29" t="s">
        <v>497</v>
      </c>
      <c r="F127" s="29" t="s">
        <v>1</v>
      </c>
      <c r="G127" s="29" t="s">
        <v>498</v>
      </c>
      <c r="H127" s="30" t="s">
        <v>498</v>
      </c>
      <c r="I127" s="30" t="s">
        <v>113</v>
      </c>
      <c r="J127" s="31" t="s">
        <v>103</v>
      </c>
      <c r="K127" s="30" t="s">
        <v>264</v>
      </c>
      <c r="L127" s="32" t="s">
        <v>265</v>
      </c>
      <c r="M127" s="30" t="s">
        <v>105</v>
      </c>
      <c r="N127" s="30" t="s">
        <v>266</v>
      </c>
      <c r="O127" s="30" t="s">
        <v>107</v>
      </c>
      <c r="P127" s="32" t="s">
        <v>46</v>
      </c>
      <c r="Q127" s="54"/>
      <c r="R127" s="73"/>
      <c r="S127" s="75"/>
      <c r="T127" s="30"/>
      <c r="U127" s="30"/>
      <c r="V127" s="30"/>
      <c r="W127" s="30"/>
      <c r="X127" s="30"/>
      <c r="Y127" s="33">
        <f t="shared" si="1"/>
        <v>0</v>
      </c>
      <c r="Z127" s="32"/>
      <c r="AA127" s="32" t="s">
        <v>40</v>
      </c>
      <c r="AB127" s="26"/>
      <c r="AC127" s="33"/>
      <c r="AD127" s="33"/>
      <c r="AE127" s="34" t="s">
        <v>47</v>
      </c>
      <c r="AF127" s="11"/>
    </row>
    <row r="128" spans="2:32" ht="62.25" x14ac:dyDescent="0.5">
      <c r="B128" s="11"/>
      <c r="C128" s="28" t="s">
        <v>499</v>
      </c>
      <c r="D128" s="28" t="s">
        <v>500</v>
      </c>
      <c r="E128" s="29" t="s">
        <v>501</v>
      </c>
      <c r="F128" s="29" t="s">
        <v>1</v>
      </c>
      <c r="G128" s="29" t="s">
        <v>55</v>
      </c>
      <c r="H128" s="30" t="s">
        <v>233</v>
      </c>
      <c r="I128" s="30" t="s">
        <v>102</v>
      </c>
      <c r="J128" s="31" t="s">
        <v>103</v>
      </c>
      <c r="K128" s="30" t="s">
        <v>264</v>
      </c>
      <c r="L128" s="32" t="s">
        <v>265</v>
      </c>
      <c r="M128" s="30" t="s">
        <v>105</v>
      </c>
      <c r="N128" s="30" t="s">
        <v>399</v>
      </c>
      <c r="O128" s="30" t="s">
        <v>107</v>
      </c>
      <c r="P128" s="32" t="s">
        <v>46</v>
      </c>
      <c r="Q128" s="54"/>
      <c r="R128" s="73"/>
      <c r="S128" s="75"/>
      <c r="T128" s="30"/>
      <c r="U128" s="30"/>
      <c r="V128" s="30"/>
      <c r="W128" s="30"/>
      <c r="X128" s="30"/>
      <c r="Y128" s="33">
        <f t="shared" si="1"/>
        <v>0</v>
      </c>
      <c r="Z128" s="32"/>
      <c r="AA128" s="32" t="s">
        <v>40</v>
      </c>
      <c r="AB128" s="26"/>
      <c r="AC128" s="33"/>
      <c r="AD128" s="33"/>
      <c r="AE128" s="34" t="s">
        <v>47</v>
      </c>
      <c r="AF128" s="11"/>
    </row>
    <row r="129" spans="2:32" ht="62.25" x14ac:dyDescent="0.5">
      <c r="B129" s="11"/>
      <c r="C129" s="28" t="s">
        <v>502</v>
      </c>
      <c r="D129" s="28" t="s">
        <v>503</v>
      </c>
      <c r="E129" s="29" t="s">
        <v>504</v>
      </c>
      <c r="F129" s="29" t="s">
        <v>1</v>
      </c>
      <c r="G129" s="29" t="s">
        <v>324</v>
      </c>
      <c r="H129" s="30" t="s">
        <v>324</v>
      </c>
      <c r="I129" s="30" t="s">
        <v>113</v>
      </c>
      <c r="J129" s="31" t="s">
        <v>103</v>
      </c>
      <c r="K129" s="30" t="s">
        <v>104</v>
      </c>
      <c r="L129" s="32" t="s">
        <v>40</v>
      </c>
      <c r="M129" s="30" t="s">
        <v>105</v>
      </c>
      <c r="N129" s="30" t="s">
        <v>275</v>
      </c>
      <c r="O129" s="30" t="s">
        <v>107</v>
      </c>
      <c r="P129" s="32" t="s">
        <v>46</v>
      </c>
      <c r="Q129" s="54"/>
      <c r="R129" s="73"/>
      <c r="S129" s="75"/>
      <c r="T129" s="30"/>
      <c r="U129" s="30"/>
      <c r="V129" s="30"/>
      <c r="W129" s="30"/>
      <c r="X129" s="30"/>
      <c r="Y129" s="33">
        <f t="shared" si="1"/>
        <v>0</v>
      </c>
      <c r="Z129" s="32"/>
      <c r="AA129" s="32" t="s">
        <v>40</v>
      </c>
      <c r="AB129" s="26"/>
      <c r="AC129" s="33"/>
      <c r="AD129" s="33"/>
      <c r="AE129" s="34" t="s">
        <v>47</v>
      </c>
      <c r="AF129" s="11"/>
    </row>
    <row r="130" spans="2:32" ht="62.25" x14ac:dyDescent="0.5">
      <c r="B130" s="11"/>
      <c r="C130" s="28" t="s">
        <v>505</v>
      </c>
      <c r="D130" s="28" t="s">
        <v>506</v>
      </c>
      <c r="E130" s="29" t="s">
        <v>507</v>
      </c>
      <c r="F130" s="29" t="s">
        <v>1</v>
      </c>
      <c r="G130" s="29" t="s">
        <v>324</v>
      </c>
      <c r="H130" s="30" t="s">
        <v>324</v>
      </c>
      <c r="I130" s="30" t="s">
        <v>113</v>
      </c>
      <c r="J130" s="31" t="s">
        <v>103</v>
      </c>
      <c r="K130" s="30" t="s">
        <v>104</v>
      </c>
      <c r="L130" s="32" t="s">
        <v>40</v>
      </c>
      <c r="M130" s="30" t="s">
        <v>105</v>
      </c>
      <c r="N130" s="30" t="s">
        <v>275</v>
      </c>
      <c r="O130" s="30" t="s">
        <v>107</v>
      </c>
      <c r="P130" s="32" t="s">
        <v>46</v>
      </c>
      <c r="Q130" s="54"/>
      <c r="R130" s="73"/>
      <c r="S130" s="75"/>
      <c r="T130" s="30"/>
      <c r="U130" s="30"/>
      <c r="V130" s="30"/>
      <c r="W130" s="30"/>
      <c r="X130" s="30"/>
      <c r="Y130" s="33">
        <f t="shared" si="1"/>
        <v>0</v>
      </c>
      <c r="Z130" s="32"/>
      <c r="AA130" s="32" t="s">
        <v>40</v>
      </c>
      <c r="AB130" s="26"/>
      <c r="AC130" s="33"/>
      <c r="AD130" s="33"/>
      <c r="AE130" s="34" t="s">
        <v>47</v>
      </c>
      <c r="AF130" s="11"/>
    </row>
    <row r="131" spans="2:32" ht="62.25" x14ac:dyDescent="0.5">
      <c r="B131" s="11"/>
      <c r="C131" s="28" t="s">
        <v>508</v>
      </c>
      <c r="D131" s="28" t="s">
        <v>509</v>
      </c>
      <c r="E131" s="29" t="s">
        <v>510</v>
      </c>
      <c r="F131" s="29" t="s">
        <v>1</v>
      </c>
      <c r="G131" s="29" t="s">
        <v>511</v>
      </c>
      <c r="H131" s="30" t="s">
        <v>511</v>
      </c>
      <c r="I131" s="30" t="s">
        <v>113</v>
      </c>
      <c r="J131" s="31" t="s">
        <v>103</v>
      </c>
      <c r="K131" s="30" t="s">
        <v>104</v>
      </c>
      <c r="L131" s="32" t="s">
        <v>40</v>
      </c>
      <c r="M131" s="30" t="s">
        <v>105</v>
      </c>
      <c r="N131" s="30" t="s">
        <v>512</v>
      </c>
      <c r="O131" s="30" t="s">
        <v>107</v>
      </c>
      <c r="P131" s="32" t="s">
        <v>46</v>
      </c>
      <c r="Q131" s="54"/>
      <c r="R131" s="73"/>
      <c r="S131" s="75"/>
      <c r="T131" s="30"/>
      <c r="U131" s="30"/>
      <c r="V131" s="30"/>
      <c r="W131" s="30"/>
      <c r="X131" s="30"/>
      <c r="Y131" s="33">
        <f t="shared" si="1"/>
        <v>0</v>
      </c>
      <c r="Z131" s="32"/>
      <c r="AA131" s="32" t="s">
        <v>40</v>
      </c>
      <c r="AB131" s="26"/>
      <c r="AC131" s="33"/>
      <c r="AD131" s="33"/>
      <c r="AE131" s="34" t="s">
        <v>47</v>
      </c>
      <c r="AF131" s="11"/>
    </row>
    <row r="132" spans="2:32" ht="62.25" x14ac:dyDescent="0.5">
      <c r="B132" s="11"/>
      <c r="C132" s="28" t="s">
        <v>513</v>
      </c>
      <c r="D132" s="28" t="s">
        <v>514</v>
      </c>
      <c r="E132" s="29" t="s">
        <v>515</v>
      </c>
      <c r="F132" s="29" t="s">
        <v>1</v>
      </c>
      <c r="G132" s="29" t="s">
        <v>467</v>
      </c>
      <c r="H132" s="30" t="s">
        <v>467</v>
      </c>
      <c r="I132" s="30" t="s">
        <v>113</v>
      </c>
      <c r="J132" s="31" t="s">
        <v>103</v>
      </c>
      <c r="K132" s="30" t="s">
        <v>104</v>
      </c>
      <c r="L132" s="32" t="s">
        <v>40</v>
      </c>
      <c r="M132" s="30" t="s">
        <v>105</v>
      </c>
      <c r="N132" s="30" t="s">
        <v>468</v>
      </c>
      <c r="O132" s="30" t="s">
        <v>429</v>
      </c>
      <c r="P132" s="32" t="s">
        <v>46</v>
      </c>
      <c r="Q132" s="54"/>
      <c r="R132" s="73"/>
      <c r="S132" s="75"/>
      <c r="T132" s="30"/>
      <c r="U132" s="30"/>
      <c r="V132" s="30"/>
      <c r="W132" s="30"/>
      <c r="X132" s="30"/>
      <c r="Y132" s="33">
        <f t="shared" si="1"/>
        <v>0</v>
      </c>
      <c r="Z132" s="32"/>
      <c r="AA132" s="32" t="s">
        <v>40</v>
      </c>
      <c r="AB132" s="26"/>
      <c r="AC132" s="33"/>
      <c r="AD132" s="33"/>
      <c r="AE132" s="34" t="s">
        <v>47</v>
      </c>
      <c r="AF132" s="11"/>
    </row>
    <row r="133" spans="2:32" ht="62.25" x14ac:dyDescent="0.5">
      <c r="B133" s="11"/>
      <c r="C133" s="28" t="s">
        <v>516</v>
      </c>
      <c r="D133" s="28" t="s">
        <v>517</v>
      </c>
      <c r="E133" s="29" t="s">
        <v>518</v>
      </c>
      <c r="F133" s="29" t="s">
        <v>1</v>
      </c>
      <c r="G133" s="29" t="s">
        <v>467</v>
      </c>
      <c r="H133" s="30" t="s">
        <v>519</v>
      </c>
      <c r="I133" s="30" t="s">
        <v>102</v>
      </c>
      <c r="J133" s="31" t="s">
        <v>103</v>
      </c>
      <c r="K133" s="30" t="s">
        <v>104</v>
      </c>
      <c r="L133" s="32" t="s">
        <v>40</v>
      </c>
      <c r="M133" s="30" t="s">
        <v>105</v>
      </c>
      <c r="N133" s="30" t="s">
        <v>468</v>
      </c>
      <c r="O133" s="30" t="s">
        <v>209</v>
      </c>
      <c r="P133" s="32" t="s">
        <v>46</v>
      </c>
      <c r="Q133" s="54"/>
      <c r="R133" s="73"/>
      <c r="S133" s="75"/>
      <c r="T133" s="30"/>
      <c r="U133" s="30"/>
      <c r="V133" s="30"/>
      <c r="W133" s="30"/>
      <c r="X133" s="30"/>
      <c r="Y133" s="33">
        <f t="shared" si="1"/>
        <v>0</v>
      </c>
      <c r="Z133" s="32"/>
      <c r="AA133" s="32" t="s">
        <v>40</v>
      </c>
      <c r="AB133" s="26"/>
      <c r="AC133" s="33"/>
      <c r="AD133" s="33"/>
      <c r="AE133" s="34" t="s">
        <v>47</v>
      </c>
      <c r="AF133" s="11"/>
    </row>
    <row r="134" spans="2:32" ht="62.25" x14ac:dyDescent="0.5">
      <c r="B134" s="11"/>
      <c r="C134" s="28" t="s">
        <v>520</v>
      </c>
      <c r="D134" s="28" t="s">
        <v>521</v>
      </c>
      <c r="E134" s="29" t="s">
        <v>522</v>
      </c>
      <c r="F134" s="29" t="s">
        <v>1</v>
      </c>
      <c r="G134" s="29" t="s">
        <v>523</v>
      </c>
      <c r="H134" s="30" t="s">
        <v>523</v>
      </c>
      <c r="I134" s="30" t="s">
        <v>113</v>
      </c>
      <c r="J134" s="31" t="s">
        <v>103</v>
      </c>
      <c r="K134" s="30" t="s">
        <v>264</v>
      </c>
      <c r="L134" s="32" t="s">
        <v>265</v>
      </c>
      <c r="M134" s="30" t="s">
        <v>105</v>
      </c>
      <c r="N134" s="30" t="s">
        <v>266</v>
      </c>
      <c r="O134" s="30" t="s">
        <v>107</v>
      </c>
      <c r="P134" s="32" t="s">
        <v>46</v>
      </c>
      <c r="Q134" s="54"/>
      <c r="R134" s="73"/>
      <c r="S134" s="75"/>
      <c r="T134" s="30"/>
      <c r="U134" s="30"/>
      <c r="V134" s="30"/>
      <c r="W134" s="30"/>
      <c r="X134" s="30"/>
      <c r="Y134" s="33">
        <f t="shared" si="1"/>
        <v>0</v>
      </c>
      <c r="Z134" s="32"/>
      <c r="AA134" s="32" t="s">
        <v>40</v>
      </c>
      <c r="AB134" s="26"/>
      <c r="AC134" s="33"/>
      <c r="AD134" s="33"/>
      <c r="AE134" s="34" t="s">
        <v>47</v>
      </c>
      <c r="AF134" s="11"/>
    </row>
    <row r="135" spans="2:32" ht="62.25" x14ac:dyDescent="0.5">
      <c r="B135" s="11"/>
      <c r="C135" s="28" t="s">
        <v>524</v>
      </c>
      <c r="D135" s="28" t="s">
        <v>525</v>
      </c>
      <c r="E135" s="29" t="s">
        <v>526</v>
      </c>
      <c r="F135" s="29" t="s">
        <v>1</v>
      </c>
      <c r="G135" s="29" t="s">
        <v>258</v>
      </c>
      <c r="H135" s="30" t="s">
        <v>258</v>
      </c>
      <c r="I135" s="30" t="s">
        <v>113</v>
      </c>
      <c r="J135" s="31" t="s">
        <v>103</v>
      </c>
      <c r="K135" s="30" t="s">
        <v>264</v>
      </c>
      <c r="L135" s="32" t="s">
        <v>265</v>
      </c>
      <c r="M135" s="30" t="s">
        <v>105</v>
      </c>
      <c r="N135" s="30" t="s">
        <v>266</v>
      </c>
      <c r="O135" s="30" t="s">
        <v>107</v>
      </c>
      <c r="P135" s="32" t="s">
        <v>46</v>
      </c>
      <c r="Q135" s="54"/>
      <c r="R135" s="73"/>
      <c r="S135" s="75"/>
      <c r="T135" s="30"/>
      <c r="U135" s="30"/>
      <c r="V135" s="30"/>
      <c r="W135" s="30"/>
      <c r="X135" s="30"/>
      <c r="Y135" s="33">
        <f t="shared" si="1"/>
        <v>0</v>
      </c>
      <c r="Z135" s="32"/>
      <c r="AA135" s="32" t="s">
        <v>40</v>
      </c>
      <c r="AB135" s="26"/>
      <c r="AC135" s="33"/>
      <c r="AD135" s="33"/>
      <c r="AE135" s="34" t="s">
        <v>47</v>
      </c>
      <c r="AF135" s="11"/>
    </row>
    <row r="136" spans="2:32" ht="62.25" x14ac:dyDescent="0.5">
      <c r="B136" s="11"/>
      <c r="C136" s="28" t="s">
        <v>527</v>
      </c>
      <c r="D136" s="28" t="s">
        <v>528</v>
      </c>
      <c r="E136" s="29" t="s">
        <v>529</v>
      </c>
      <c r="F136" s="29" t="s">
        <v>1</v>
      </c>
      <c r="G136" s="29" t="s">
        <v>274</v>
      </c>
      <c r="H136" s="30" t="s">
        <v>274</v>
      </c>
      <c r="I136" s="30" t="s">
        <v>113</v>
      </c>
      <c r="J136" s="31" t="s">
        <v>103</v>
      </c>
      <c r="K136" s="30" t="s">
        <v>104</v>
      </c>
      <c r="L136" s="32" t="s">
        <v>40</v>
      </c>
      <c r="M136" s="30" t="s">
        <v>105</v>
      </c>
      <c r="N136" s="30" t="s">
        <v>275</v>
      </c>
      <c r="O136" s="30" t="s">
        <v>45</v>
      </c>
      <c r="P136" s="32" t="s">
        <v>46</v>
      </c>
      <c r="Q136" s="54"/>
      <c r="R136" s="73"/>
      <c r="S136" s="75"/>
      <c r="T136" s="30"/>
      <c r="U136" s="30"/>
      <c r="V136" s="30"/>
      <c r="W136" s="30"/>
      <c r="X136" s="30"/>
      <c r="Y136" s="33">
        <f t="shared" si="1"/>
        <v>0</v>
      </c>
      <c r="Z136" s="32"/>
      <c r="AA136" s="32" t="s">
        <v>40</v>
      </c>
      <c r="AB136" s="26"/>
      <c r="AC136" s="33"/>
      <c r="AD136" s="33"/>
      <c r="AE136" s="34" t="s">
        <v>47</v>
      </c>
      <c r="AF136" s="11"/>
    </row>
    <row r="137" spans="2:32" ht="62.25" x14ac:dyDescent="0.5">
      <c r="B137" s="11"/>
      <c r="C137" s="28" t="s">
        <v>530</v>
      </c>
      <c r="D137" s="28" t="s">
        <v>531</v>
      </c>
      <c r="E137" s="29" t="s">
        <v>532</v>
      </c>
      <c r="F137" s="29" t="s">
        <v>1</v>
      </c>
      <c r="G137" s="29" t="s">
        <v>274</v>
      </c>
      <c r="H137" s="30" t="s">
        <v>533</v>
      </c>
      <c r="I137" s="30" t="s">
        <v>102</v>
      </c>
      <c r="J137" s="31" t="s">
        <v>103</v>
      </c>
      <c r="K137" s="30" t="s">
        <v>104</v>
      </c>
      <c r="L137" s="32" t="s">
        <v>40</v>
      </c>
      <c r="M137" s="30" t="s">
        <v>105</v>
      </c>
      <c r="N137" s="30" t="s">
        <v>275</v>
      </c>
      <c r="O137" s="30" t="s">
        <v>209</v>
      </c>
      <c r="P137" s="32" t="s">
        <v>46</v>
      </c>
      <c r="Q137" s="54"/>
      <c r="R137" s="73"/>
      <c r="S137" s="75"/>
      <c r="T137" s="30"/>
      <c r="U137" s="30"/>
      <c r="V137" s="30"/>
      <c r="W137" s="30"/>
      <c r="X137" s="30"/>
      <c r="Y137" s="33">
        <f t="shared" si="1"/>
        <v>0</v>
      </c>
      <c r="Z137" s="32"/>
      <c r="AA137" s="32" t="s">
        <v>40</v>
      </c>
      <c r="AB137" s="26"/>
      <c r="AC137" s="33"/>
      <c r="AD137" s="33"/>
      <c r="AE137" s="34" t="s">
        <v>47</v>
      </c>
      <c r="AF137" s="11"/>
    </row>
    <row r="138" spans="2:32" ht="62.25" x14ac:dyDescent="0.5">
      <c r="B138" s="11"/>
      <c r="C138" s="28" t="s">
        <v>534</v>
      </c>
      <c r="D138" s="28" t="s">
        <v>535</v>
      </c>
      <c r="E138" s="29" t="s">
        <v>536</v>
      </c>
      <c r="F138" s="29" t="s">
        <v>1</v>
      </c>
      <c r="G138" s="29" t="s">
        <v>537</v>
      </c>
      <c r="H138" s="30" t="s">
        <v>537</v>
      </c>
      <c r="I138" s="30" t="s">
        <v>113</v>
      </c>
      <c r="J138" s="31" t="s">
        <v>103</v>
      </c>
      <c r="K138" s="30" t="s">
        <v>264</v>
      </c>
      <c r="L138" s="32" t="s">
        <v>265</v>
      </c>
      <c r="M138" s="30" t="s">
        <v>105</v>
      </c>
      <c r="N138" s="30" t="s">
        <v>266</v>
      </c>
      <c r="O138" s="30" t="s">
        <v>107</v>
      </c>
      <c r="P138" s="32" t="s">
        <v>46</v>
      </c>
      <c r="Q138" s="54"/>
      <c r="R138" s="73"/>
      <c r="S138" s="75"/>
      <c r="T138" s="30"/>
      <c r="U138" s="30"/>
      <c r="V138" s="30"/>
      <c r="W138" s="30"/>
      <c r="X138" s="30"/>
      <c r="Y138" s="33">
        <f t="shared" si="1"/>
        <v>0</v>
      </c>
      <c r="Z138" s="32"/>
      <c r="AA138" s="32" t="s">
        <v>40</v>
      </c>
      <c r="AB138" s="26"/>
      <c r="AC138" s="33"/>
      <c r="AD138" s="33"/>
      <c r="AE138" s="34" t="s">
        <v>47</v>
      </c>
      <c r="AF138" s="11"/>
    </row>
    <row r="139" spans="2:32" ht="62.25" x14ac:dyDescent="0.5">
      <c r="B139" s="11"/>
      <c r="C139" s="28" t="s">
        <v>538</v>
      </c>
      <c r="D139" s="28" t="s">
        <v>539</v>
      </c>
      <c r="E139" s="29" t="s">
        <v>540</v>
      </c>
      <c r="F139" s="29" t="s">
        <v>1</v>
      </c>
      <c r="G139" s="29" t="s">
        <v>367</v>
      </c>
      <c r="H139" s="30" t="s">
        <v>368</v>
      </c>
      <c r="I139" s="30" t="s">
        <v>113</v>
      </c>
      <c r="J139" s="31" t="s">
        <v>103</v>
      </c>
      <c r="K139" s="30" t="s">
        <v>104</v>
      </c>
      <c r="L139" s="32" t="s">
        <v>40</v>
      </c>
      <c r="M139" s="30" t="s">
        <v>105</v>
      </c>
      <c r="N139" s="30" t="s">
        <v>369</v>
      </c>
      <c r="O139" s="30" t="s">
        <v>348</v>
      </c>
      <c r="P139" s="32" t="s">
        <v>46</v>
      </c>
      <c r="Q139" s="54"/>
      <c r="R139" s="73"/>
      <c r="S139" s="75"/>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541</v>
      </c>
      <c r="D140" s="28" t="s">
        <v>542</v>
      </c>
      <c r="E140" s="29" t="s">
        <v>543</v>
      </c>
      <c r="F140" s="29" t="s">
        <v>1</v>
      </c>
      <c r="G140" s="29" t="s">
        <v>367</v>
      </c>
      <c r="H140" s="30" t="s">
        <v>368</v>
      </c>
      <c r="I140" s="30" t="s">
        <v>113</v>
      </c>
      <c r="J140" s="31" t="s">
        <v>103</v>
      </c>
      <c r="K140" s="30" t="s">
        <v>104</v>
      </c>
      <c r="L140" s="32" t="s">
        <v>40</v>
      </c>
      <c r="M140" s="30" t="s">
        <v>105</v>
      </c>
      <c r="N140" s="30" t="s">
        <v>369</v>
      </c>
      <c r="O140" s="30" t="s">
        <v>348</v>
      </c>
      <c r="P140" s="32" t="s">
        <v>46</v>
      </c>
      <c r="Q140" s="54"/>
      <c r="R140" s="73"/>
      <c r="S140" s="75"/>
      <c r="T140" s="30"/>
      <c r="U140" s="30"/>
      <c r="V140" s="30"/>
      <c r="W140" s="30"/>
      <c r="X140" s="30"/>
      <c r="Y140" s="33">
        <f t="shared" si="2"/>
        <v>0</v>
      </c>
      <c r="Z140" s="32"/>
      <c r="AA140" s="32" t="s">
        <v>40</v>
      </c>
      <c r="AB140" s="26"/>
      <c r="AC140" s="33"/>
      <c r="AD140" s="33"/>
      <c r="AE140" s="34" t="s">
        <v>47</v>
      </c>
      <c r="AF140" s="11"/>
    </row>
    <row r="141" spans="2:32" ht="62.25" x14ac:dyDescent="0.5">
      <c r="B141" s="11"/>
      <c r="C141" s="28" t="s">
        <v>544</v>
      </c>
      <c r="D141" s="28" t="s">
        <v>545</v>
      </c>
      <c r="E141" s="29" t="s">
        <v>546</v>
      </c>
      <c r="F141" s="29" t="s">
        <v>1</v>
      </c>
      <c r="G141" s="29" t="s">
        <v>547</v>
      </c>
      <c r="H141" s="30" t="s">
        <v>547</v>
      </c>
      <c r="I141" s="30" t="s">
        <v>113</v>
      </c>
      <c r="J141" s="31" t="s">
        <v>103</v>
      </c>
      <c r="K141" s="30" t="s">
        <v>264</v>
      </c>
      <c r="L141" s="32" t="s">
        <v>265</v>
      </c>
      <c r="M141" s="30" t="s">
        <v>105</v>
      </c>
      <c r="N141" s="30" t="s">
        <v>266</v>
      </c>
      <c r="O141" s="30" t="s">
        <v>107</v>
      </c>
      <c r="P141" s="32" t="s">
        <v>46</v>
      </c>
      <c r="Q141" s="54"/>
      <c r="R141" s="73"/>
      <c r="S141" s="75"/>
      <c r="T141" s="30"/>
      <c r="U141" s="30"/>
      <c r="V141" s="30"/>
      <c r="W141" s="30"/>
      <c r="X141" s="30"/>
      <c r="Y141" s="33">
        <f t="shared" si="2"/>
        <v>0</v>
      </c>
      <c r="Z141" s="32"/>
      <c r="AA141" s="32" t="s">
        <v>40</v>
      </c>
      <c r="AB141" s="26"/>
      <c r="AC141" s="33"/>
      <c r="AD141" s="33"/>
      <c r="AE141" s="34" t="s">
        <v>47</v>
      </c>
      <c r="AF141" s="11"/>
    </row>
    <row r="142" spans="2:32" ht="62.25" x14ac:dyDescent="0.5">
      <c r="B142" s="11"/>
      <c r="C142" s="28" t="s">
        <v>548</v>
      </c>
      <c r="D142" s="28" t="s">
        <v>549</v>
      </c>
      <c r="E142" s="29" t="s">
        <v>550</v>
      </c>
      <c r="F142" s="29" t="s">
        <v>1</v>
      </c>
      <c r="G142" s="29" t="s">
        <v>66</v>
      </c>
      <c r="H142" s="30" t="s">
        <v>66</v>
      </c>
      <c r="I142" s="30" t="s">
        <v>113</v>
      </c>
      <c r="J142" s="31" t="s">
        <v>103</v>
      </c>
      <c r="K142" s="30" t="s">
        <v>104</v>
      </c>
      <c r="L142" s="32" t="s">
        <v>40</v>
      </c>
      <c r="M142" s="30" t="s">
        <v>105</v>
      </c>
      <c r="N142" s="30" t="s">
        <v>311</v>
      </c>
      <c r="O142" s="30" t="s">
        <v>209</v>
      </c>
      <c r="P142" s="32" t="s">
        <v>46</v>
      </c>
      <c r="Q142" s="54"/>
      <c r="R142" s="73"/>
      <c r="S142" s="75"/>
      <c r="T142" s="30"/>
      <c r="U142" s="30"/>
      <c r="V142" s="30"/>
      <c r="W142" s="30"/>
      <c r="X142" s="30"/>
      <c r="Y142" s="33">
        <f t="shared" si="2"/>
        <v>0</v>
      </c>
      <c r="Z142" s="32"/>
      <c r="AA142" s="32" t="s">
        <v>40</v>
      </c>
      <c r="AB142" s="26"/>
      <c r="AC142" s="33"/>
      <c r="AD142" s="33"/>
      <c r="AE142" s="34" t="s">
        <v>47</v>
      </c>
      <c r="AF142" s="11"/>
    </row>
    <row r="143" spans="2:32" ht="62.25" x14ac:dyDescent="0.5">
      <c r="B143" s="11"/>
      <c r="C143" s="28" t="s">
        <v>551</v>
      </c>
      <c r="D143" s="28" t="s">
        <v>552</v>
      </c>
      <c r="E143" s="29" t="s">
        <v>553</v>
      </c>
      <c r="F143" s="29" t="s">
        <v>1</v>
      </c>
      <c r="G143" s="29" t="s">
        <v>318</v>
      </c>
      <c r="H143" s="30" t="s">
        <v>318</v>
      </c>
      <c r="I143" s="30" t="s">
        <v>113</v>
      </c>
      <c r="J143" s="31" t="s">
        <v>103</v>
      </c>
      <c r="K143" s="30" t="s">
        <v>104</v>
      </c>
      <c r="L143" s="32" t="s">
        <v>40</v>
      </c>
      <c r="M143" s="30" t="s">
        <v>105</v>
      </c>
      <c r="N143" s="30" t="s">
        <v>320</v>
      </c>
      <c r="O143" s="30" t="s">
        <v>348</v>
      </c>
      <c r="P143" s="32" t="s">
        <v>46</v>
      </c>
      <c r="Q143" s="54"/>
      <c r="R143" s="73"/>
      <c r="S143" s="75"/>
      <c r="T143" s="30"/>
      <c r="U143" s="30"/>
      <c r="V143" s="30"/>
      <c r="W143" s="30"/>
      <c r="X143" s="30"/>
      <c r="Y143" s="33">
        <f t="shared" si="2"/>
        <v>0</v>
      </c>
      <c r="Z143" s="32"/>
      <c r="AA143" s="32" t="s">
        <v>40</v>
      </c>
      <c r="AB143" s="26"/>
      <c r="AC143" s="33"/>
      <c r="AD143" s="33"/>
      <c r="AE143" s="34" t="s">
        <v>47</v>
      </c>
      <c r="AF143" s="11"/>
    </row>
    <row r="144" spans="2:32" ht="62.25" x14ac:dyDescent="0.5">
      <c r="B144" s="11"/>
      <c r="C144" s="28" t="s">
        <v>554</v>
      </c>
      <c r="D144" s="28" t="s">
        <v>555</v>
      </c>
      <c r="E144" s="29" t="s">
        <v>556</v>
      </c>
      <c r="F144" s="29" t="s">
        <v>1</v>
      </c>
      <c r="G144" s="29" t="s">
        <v>318</v>
      </c>
      <c r="H144" s="30" t="s">
        <v>557</v>
      </c>
      <c r="I144" s="30" t="s">
        <v>102</v>
      </c>
      <c r="J144" s="31" t="s">
        <v>103</v>
      </c>
      <c r="K144" s="30" t="s">
        <v>104</v>
      </c>
      <c r="L144" s="32" t="s">
        <v>40</v>
      </c>
      <c r="M144" s="30" t="s">
        <v>105</v>
      </c>
      <c r="N144" s="30" t="s">
        <v>320</v>
      </c>
      <c r="O144" s="30" t="s">
        <v>107</v>
      </c>
      <c r="P144" s="32" t="s">
        <v>46</v>
      </c>
      <c r="Q144" s="54"/>
      <c r="R144" s="73"/>
      <c r="S144" s="75"/>
      <c r="T144" s="30"/>
      <c r="U144" s="30"/>
      <c r="V144" s="30"/>
      <c r="W144" s="30"/>
      <c r="X144" s="30"/>
      <c r="Y144" s="33">
        <f t="shared" si="2"/>
        <v>0</v>
      </c>
      <c r="Z144" s="32"/>
      <c r="AA144" s="32" t="s">
        <v>40</v>
      </c>
      <c r="AB144" s="26"/>
      <c r="AC144" s="33"/>
      <c r="AD144" s="33"/>
      <c r="AE144" s="34" t="s">
        <v>47</v>
      </c>
      <c r="AF144" s="11"/>
    </row>
    <row r="145" spans="2:32" ht="62.25" x14ac:dyDescent="0.5">
      <c r="B145" s="11"/>
      <c r="C145" s="28" t="s">
        <v>558</v>
      </c>
      <c r="D145" s="28" t="s">
        <v>559</v>
      </c>
      <c r="E145" s="29" t="s">
        <v>560</v>
      </c>
      <c r="F145" s="29" t="s">
        <v>1</v>
      </c>
      <c r="G145" s="29" t="s">
        <v>59</v>
      </c>
      <c r="H145" s="30" t="s">
        <v>561</v>
      </c>
      <c r="I145" s="30" t="s">
        <v>102</v>
      </c>
      <c r="J145" s="31" t="s">
        <v>103</v>
      </c>
      <c r="K145" s="30" t="s">
        <v>264</v>
      </c>
      <c r="L145" s="32" t="s">
        <v>265</v>
      </c>
      <c r="M145" s="30" t="s">
        <v>105</v>
      </c>
      <c r="N145" s="30" t="s">
        <v>266</v>
      </c>
      <c r="O145" s="30" t="s">
        <v>107</v>
      </c>
      <c r="P145" s="32" t="s">
        <v>46</v>
      </c>
      <c r="Q145" s="54"/>
      <c r="R145" s="73"/>
      <c r="S145" s="75"/>
      <c r="T145" s="30"/>
      <c r="U145" s="30"/>
      <c r="V145" s="30"/>
      <c r="W145" s="30"/>
      <c r="X145" s="30"/>
      <c r="Y145" s="33">
        <f t="shared" si="2"/>
        <v>0</v>
      </c>
      <c r="Z145" s="32"/>
      <c r="AA145" s="32" t="s">
        <v>40</v>
      </c>
      <c r="AB145" s="26"/>
      <c r="AC145" s="33"/>
      <c r="AD145" s="33"/>
      <c r="AE145" s="34" t="s">
        <v>47</v>
      </c>
      <c r="AF145" s="11"/>
    </row>
    <row r="146" spans="2:32" ht="62.25" x14ac:dyDescent="0.5">
      <c r="B146" s="11"/>
      <c r="C146" s="28" t="s">
        <v>562</v>
      </c>
      <c r="D146" s="28" t="s">
        <v>563</v>
      </c>
      <c r="E146" s="29" t="s">
        <v>564</v>
      </c>
      <c r="F146" s="29" t="s">
        <v>1</v>
      </c>
      <c r="G146" s="29" t="s">
        <v>565</v>
      </c>
      <c r="H146" s="30" t="s">
        <v>565</v>
      </c>
      <c r="I146" s="30" t="s">
        <v>113</v>
      </c>
      <c r="J146" s="31" t="s">
        <v>103</v>
      </c>
      <c r="K146" s="30" t="s">
        <v>264</v>
      </c>
      <c r="L146" s="32" t="s">
        <v>265</v>
      </c>
      <c r="M146" s="30" t="s">
        <v>105</v>
      </c>
      <c r="N146" s="30" t="s">
        <v>266</v>
      </c>
      <c r="O146" s="30" t="s">
        <v>107</v>
      </c>
      <c r="P146" s="32" t="s">
        <v>46</v>
      </c>
      <c r="Q146" s="54"/>
      <c r="R146" s="73"/>
      <c r="S146" s="75"/>
      <c r="T146" s="30"/>
      <c r="U146" s="30"/>
      <c r="V146" s="30"/>
      <c r="W146" s="30"/>
      <c r="X146" s="30"/>
      <c r="Y146" s="33">
        <f t="shared" si="2"/>
        <v>0</v>
      </c>
      <c r="Z146" s="32"/>
      <c r="AA146" s="32" t="s">
        <v>40</v>
      </c>
      <c r="AB146" s="26"/>
      <c r="AC146" s="33"/>
      <c r="AD146" s="33"/>
      <c r="AE146" s="34" t="s">
        <v>47</v>
      </c>
      <c r="AF146" s="11"/>
    </row>
    <row r="147" spans="2:32" ht="62.25" x14ac:dyDescent="0.5">
      <c r="B147" s="11"/>
      <c r="C147" s="28" t="s">
        <v>566</v>
      </c>
      <c r="D147" s="28" t="s">
        <v>567</v>
      </c>
      <c r="E147" s="29" t="s">
        <v>568</v>
      </c>
      <c r="F147" s="29" t="s">
        <v>1</v>
      </c>
      <c r="G147" s="29" t="s">
        <v>55</v>
      </c>
      <c r="H147" s="30" t="s">
        <v>233</v>
      </c>
      <c r="I147" s="30" t="s">
        <v>102</v>
      </c>
      <c r="J147" s="31" t="s">
        <v>103</v>
      </c>
      <c r="K147" s="30" t="s">
        <v>104</v>
      </c>
      <c r="L147" s="32" t="s">
        <v>40</v>
      </c>
      <c r="M147" s="30" t="s">
        <v>105</v>
      </c>
      <c r="N147" s="30" t="s">
        <v>463</v>
      </c>
      <c r="O147" s="30" t="s">
        <v>429</v>
      </c>
      <c r="P147" s="32" t="s">
        <v>46</v>
      </c>
      <c r="Q147" s="54"/>
      <c r="R147" s="73"/>
      <c r="S147" s="75"/>
      <c r="T147" s="30"/>
      <c r="U147" s="30"/>
      <c r="V147" s="30"/>
      <c r="W147" s="30"/>
      <c r="X147" s="30"/>
      <c r="Y147" s="33">
        <f t="shared" si="2"/>
        <v>0</v>
      </c>
      <c r="Z147" s="32"/>
      <c r="AA147" s="32" t="s">
        <v>40</v>
      </c>
      <c r="AB147" s="26"/>
      <c r="AC147" s="33"/>
      <c r="AD147" s="33"/>
      <c r="AE147" s="34" t="s">
        <v>47</v>
      </c>
      <c r="AF147" s="11"/>
    </row>
    <row r="148" spans="2:32" ht="62.25" x14ac:dyDescent="0.5">
      <c r="B148" s="11"/>
      <c r="C148" s="28" t="s">
        <v>569</v>
      </c>
      <c r="D148" s="28" t="s">
        <v>570</v>
      </c>
      <c r="E148" s="29" t="s">
        <v>571</v>
      </c>
      <c r="F148" s="29" t="s">
        <v>1</v>
      </c>
      <c r="G148" s="29" t="s">
        <v>511</v>
      </c>
      <c r="H148" s="30" t="s">
        <v>511</v>
      </c>
      <c r="I148" s="30" t="s">
        <v>113</v>
      </c>
      <c r="J148" s="31" t="s">
        <v>103</v>
      </c>
      <c r="K148" s="30" t="s">
        <v>104</v>
      </c>
      <c r="L148" s="32" t="s">
        <v>40</v>
      </c>
      <c r="M148" s="30" t="s">
        <v>105</v>
      </c>
      <c r="N148" s="30" t="s">
        <v>512</v>
      </c>
      <c r="O148" s="30" t="s">
        <v>429</v>
      </c>
      <c r="P148" s="32" t="s">
        <v>46</v>
      </c>
      <c r="Q148" s="54"/>
      <c r="R148" s="73"/>
      <c r="S148" s="75"/>
      <c r="T148" s="30"/>
      <c r="U148" s="30"/>
      <c r="V148" s="30"/>
      <c r="W148" s="30"/>
      <c r="X148" s="30"/>
      <c r="Y148" s="33">
        <f t="shared" si="2"/>
        <v>0</v>
      </c>
      <c r="Z148" s="32"/>
      <c r="AA148" s="32" t="s">
        <v>40</v>
      </c>
      <c r="AB148" s="26"/>
      <c r="AC148" s="33"/>
      <c r="AD148" s="33"/>
      <c r="AE148" s="34" t="s">
        <v>47</v>
      </c>
      <c r="AF148" s="11"/>
    </row>
    <row r="149" spans="2:32" ht="62.25" x14ac:dyDescent="0.5">
      <c r="B149" s="11"/>
      <c r="C149" s="28" t="s">
        <v>572</v>
      </c>
      <c r="D149" s="28" t="s">
        <v>573</v>
      </c>
      <c r="E149" s="29" t="s">
        <v>574</v>
      </c>
      <c r="F149" s="29" t="s">
        <v>1</v>
      </c>
      <c r="G149" s="29" t="s">
        <v>575</v>
      </c>
      <c r="H149" s="30" t="s">
        <v>575</v>
      </c>
      <c r="I149" s="30" t="s">
        <v>113</v>
      </c>
      <c r="J149" s="31" t="s">
        <v>103</v>
      </c>
      <c r="K149" s="30" t="s">
        <v>264</v>
      </c>
      <c r="L149" s="32" t="s">
        <v>265</v>
      </c>
      <c r="M149" s="30" t="s">
        <v>105</v>
      </c>
      <c r="N149" s="30" t="s">
        <v>266</v>
      </c>
      <c r="O149" s="30" t="s">
        <v>107</v>
      </c>
      <c r="P149" s="32" t="s">
        <v>46</v>
      </c>
      <c r="Q149" s="54"/>
      <c r="R149" s="73"/>
      <c r="S149" s="75"/>
      <c r="T149" s="30"/>
      <c r="U149" s="30"/>
      <c r="V149" s="30"/>
      <c r="W149" s="30"/>
      <c r="X149" s="30"/>
      <c r="Y149" s="33">
        <f t="shared" si="2"/>
        <v>0</v>
      </c>
      <c r="Z149" s="32"/>
      <c r="AA149" s="32" t="s">
        <v>40</v>
      </c>
      <c r="AB149" s="26"/>
      <c r="AC149" s="33"/>
      <c r="AD149" s="33"/>
      <c r="AE149" s="34" t="s">
        <v>47</v>
      </c>
      <c r="AF149" s="11"/>
    </row>
    <row r="150" spans="2:32" ht="62.25" x14ac:dyDescent="0.5">
      <c r="B150" s="11"/>
      <c r="C150" s="28" t="s">
        <v>576</v>
      </c>
      <c r="D150" s="28" t="s">
        <v>577</v>
      </c>
      <c r="E150" s="29" t="s">
        <v>578</v>
      </c>
      <c r="F150" s="29" t="s">
        <v>1</v>
      </c>
      <c r="G150" s="29" t="s">
        <v>579</v>
      </c>
      <c r="H150" s="30" t="s">
        <v>579</v>
      </c>
      <c r="I150" s="30" t="s">
        <v>113</v>
      </c>
      <c r="J150" s="31" t="s">
        <v>103</v>
      </c>
      <c r="K150" s="30" t="s">
        <v>264</v>
      </c>
      <c r="L150" s="32" t="s">
        <v>265</v>
      </c>
      <c r="M150" s="30" t="s">
        <v>105</v>
      </c>
      <c r="N150" s="30" t="s">
        <v>266</v>
      </c>
      <c r="O150" s="30" t="s">
        <v>107</v>
      </c>
      <c r="P150" s="32" t="s">
        <v>46</v>
      </c>
      <c r="Q150" s="54"/>
      <c r="R150" s="73"/>
      <c r="S150" s="75"/>
      <c r="T150" s="30"/>
      <c r="U150" s="30"/>
      <c r="V150" s="30"/>
      <c r="W150" s="30"/>
      <c r="X150" s="30"/>
      <c r="Y150" s="33">
        <f t="shared" si="2"/>
        <v>0</v>
      </c>
      <c r="Z150" s="32"/>
      <c r="AA150" s="32" t="s">
        <v>40</v>
      </c>
      <c r="AB150" s="26"/>
      <c r="AC150" s="33"/>
      <c r="AD150" s="33"/>
      <c r="AE150" s="34" t="s">
        <v>47</v>
      </c>
      <c r="AF150" s="11"/>
    </row>
    <row r="151" spans="2:32" ht="62.25" x14ac:dyDescent="0.5">
      <c r="B151" s="11"/>
      <c r="C151" s="28" t="s">
        <v>580</v>
      </c>
      <c r="D151" s="28" t="s">
        <v>581</v>
      </c>
      <c r="E151" s="29" t="s">
        <v>582</v>
      </c>
      <c r="F151" s="29" t="s">
        <v>1</v>
      </c>
      <c r="G151" s="29" t="s">
        <v>292</v>
      </c>
      <c r="H151" s="30" t="s">
        <v>292</v>
      </c>
      <c r="I151" s="30" t="s">
        <v>113</v>
      </c>
      <c r="J151" s="31" t="s">
        <v>103</v>
      </c>
      <c r="K151" s="30" t="s">
        <v>264</v>
      </c>
      <c r="L151" s="32" t="s">
        <v>265</v>
      </c>
      <c r="M151" s="30" t="s">
        <v>105</v>
      </c>
      <c r="N151" s="30" t="s">
        <v>266</v>
      </c>
      <c r="O151" s="30" t="s">
        <v>107</v>
      </c>
      <c r="P151" s="32" t="s">
        <v>46</v>
      </c>
      <c r="Q151" s="54"/>
      <c r="R151" s="73"/>
      <c r="S151" s="75"/>
      <c r="T151" s="30"/>
      <c r="U151" s="30"/>
      <c r="V151" s="30"/>
      <c r="W151" s="30"/>
      <c r="X151" s="30"/>
      <c r="Y151" s="33">
        <f t="shared" si="2"/>
        <v>0</v>
      </c>
      <c r="Z151" s="32"/>
      <c r="AA151" s="32" t="s">
        <v>40</v>
      </c>
      <c r="AB151" s="26"/>
      <c r="AC151" s="33"/>
      <c r="AD151" s="33"/>
      <c r="AE151" s="34" t="s">
        <v>47</v>
      </c>
      <c r="AF151" s="11"/>
    </row>
    <row r="152" spans="2:32" ht="62.25" x14ac:dyDescent="0.5">
      <c r="B152" s="11"/>
      <c r="C152" s="28" t="s">
        <v>583</v>
      </c>
      <c r="D152" s="28" t="s">
        <v>584</v>
      </c>
      <c r="E152" s="29" t="s">
        <v>585</v>
      </c>
      <c r="F152" s="29" t="s">
        <v>1</v>
      </c>
      <c r="G152" s="29" t="s">
        <v>86</v>
      </c>
      <c r="H152" s="30" t="s">
        <v>86</v>
      </c>
      <c r="I152" s="30" t="s">
        <v>113</v>
      </c>
      <c r="J152" s="31" t="s">
        <v>103</v>
      </c>
      <c r="K152" s="30" t="s">
        <v>264</v>
      </c>
      <c r="L152" s="32" t="s">
        <v>265</v>
      </c>
      <c r="M152" s="30" t="s">
        <v>105</v>
      </c>
      <c r="N152" s="30" t="s">
        <v>266</v>
      </c>
      <c r="O152" s="30" t="s">
        <v>107</v>
      </c>
      <c r="P152" s="32" t="s">
        <v>46</v>
      </c>
      <c r="Q152" s="54"/>
      <c r="R152" s="73"/>
      <c r="S152" s="75"/>
      <c r="T152" s="30"/>
      <c r="U152" s="30"/>
      <c r="V152" s="30"/>
      <c r="W152" s="30"/>
      <c r="X152" s="30"/>
      <c r="Y152" s="33">
        <f t="shared" si="2"/>
        <v>0</v>
      </c>
      <c r="Z152" s="32"/>
      <c r="AA152" s="32" t="s">
        <v>40</v>
      </c>
      <c r="AB152" s="26"/>
      <c r="AC152" s="33"/>
      <c r="AD152" s="33"/>
      <c r="AE152" s="34" t="s">
        <v>47</v>
      </c>
      <c r="AF152" s="11"/>
    </row>
    <row r="153" spans="2:32" ht="62.25" x14ac:dyDescent="0.5">
      <c r="B153" s="11"/>
      <c r="C153" s="28" t="s">
        <v>586</v>
      </c>
      <c r="D153" s="28" t="s">
        <v>587</v>
      </c>
      <c r="E153" s="29" t="s">
        <v>588</v>
      </c>
      <c r="F153" s="29" t="s">
        <v>1</v>
      </c>
      <c r="G153" s="29" t="s">
        <v>367</v>
      </c>
      <c r="H153" s="30" t="s">
        <v>368</v>
      </c>
      <c r="I153" s="30" t="s">
        <v>113</v>
      </c>
      <c r="J153" s="31" t="s">
        <v>103</v>
      </c>
      <c r="K153" s="30" t="s">
        <v>104</v>
      </c>
      <c r="L153" s="32" t="s">
        <v>40</v>
      </c>
      <c r="M153" s="30" t="s">
        <v>105</v>
      </c>
      <c r="N153" s="30" t="s">
        <v>369</v>
      </c>
      <c r="O153" s="30" t="s">
        <v>348</v>
      </c>
      <c r="P153" s="32" t="s">
        <v>46</v>
      </c>
      <c r="Q153" s="54"/>
      <c r="R153" s="73"/>
      <c r="S153" s="75"/>
      <c r="T153" s="30"/>
      <c r="U153" s="30"/>
      <c r="V153" s="30"/>
      <c r="W153" s="30"/>
      <c r="X153" s="30"/>
      <c r="Y153" s="33">
        <f t="shared" si="2"/>
        <v>0</v>
      </c>
      <c r="Z153" s="32"/>
      <c r="AA153" s="32" t="s">
        <v>40</v>
      </c>
      <c r="AB153" s="26"/>
      <c r="AC153" s="33"/>
      <c r="AD153" s="33"/>
      <c r="AE153" s="34" t="s">
        <v>47</v>
      </c>
      <c r="AF153" s="11"/>
    </row>
    <row r="154" spans="2:32" ht="62.25" x14ac:dyDescent="0.5">
      <c r="B154" s="11"/>
      <c r="C154" s="28" t="s">
        <v>589</v>
      </c>
      <c r="D154" s="28" t="s">
        <v>590</v>
      </c>
      <c r="E154" s="29" t="s">
        <v>591</v>
      </c>
      <c r="F154" s="29" t="s">
        <v>1</v>
      </c>
      <c r="G154" s="29" t="s">
        <v>111</v>
      </c>
      <c r="H154" s="30" t="s">
        <v>112</v>
      </c>
      <c r="I154" s="30" t="s">
        <v>113</v>
      </c>
      <c r="J154" s="31" t="s">
        <v>103</v>
      </c>
      <c r="K154" s="30" t="s">
        <v>104</v>
      </c>
      <c r="L154" s="32" t="s">
        <v>265</v>
      </c>
      <c r="M154" s="30" t="s">
        <v>105</v>
      </c>
      <c r="N154" s="30" t="s">
        <v>592</v>
      </c>
      <c r="O154" s="30" t="s">
        <v>279</v>
      </c>
      <c r="P154" s="32" t="s">
        <v>46</v>
      </c>
      <c r="Q154" s="54"/>
      <c r="R154" s="73"/>
      <c r="S154" s="75"/>
      <c r="T154" s="30"/>
      <c r="U154" s="30"/>
      <c r="V154" s="30"/>
      <c r="W154" s="30"/>
      <c r="X154" s="30"/>
      <c r="Y154" s="33">
        <f t="shared" si="2"/>
        <v>0</v>
      </c>
      <c r="Z154" s="32"/>
      <c r="AA154" s="32" t="s">
        <v>40</v>
      </c>
      <c r="AB154" s="26"/>
      <c r="AC154" s="33"/>
      <c r="AD154" s="33"/>
      <c r="AE154" s="34" t="s">
        <v>47</v>
      </c>
      <c r="AF154" s="11"/>
    </row>
    <row r="155" spans="2:32" ht="62.25" x14ac:dyDescent="0.5">
      <c r="B155" s="11"/>
      <c r="C155" s="28" t="s">
        <v>593</v>
      </c>
      <c r="D155" s="28" t="s">
        <v>594</v>
      </c>
      <c r="E155" s="29" t="s">
        <v>595</v>
      </c>
      <c r="F155" s="29" t="s">
        <v>1</v>
      </c>
      <c r="G155" s="29" t="s">
        <v>390</v>
      </c>
      <c r="H155" s="30" t="s">
        <v>596</v>
      </c>
      <c r="I155" s="30" t="s">
        <v>102</v>
      </c>
      <c r="J155" s="31" t="s">
        <v>103</v>
      </c>
      <c r="K155" s="30" t="s">
        <v>264</v>
      </c>
      <c r="L155" s="32" t="s">
        <v>265</v>
      </c>
      <c r="M155" s="30" t="s">
        <v>105</v>
      </c>
      <c r="N155" s="30" t="s">
        <v>266</v>
      </c>
      <c r="O155" s="30" t="s">
        <v>107</v>
      </c>
      <c r="P155" s="32" t="s">
        <v>46</v>
      </c>
      <c r="Q155" s="54"/>
      <c r="R155" s="73"/>
      <c r="S155" s="75"/>
      <c r="T155" s="30"/>
      <c r="U155" s="30"/>
      <c r="V155" s="30"/>
      <c r="W155" s="30"/>
      <c r="X155" s="30"/>
      <c r="Y155" s="33">
        <f t="shared" si="2"/>
        <v>0</v>
      </c>
      <c r="Z155" s="32"/>
      <c r="AA155" s="32" t="s">
        <v>40</v>
      </c>
      <c r="AB155" s="26"/>
      <c r="AC155" s="33"/>
      <c r="AD155" s="33"/>
      <c r="AE155" s="34" t="s">
        <v>47</v>
      </c>
      <c r="AF155" s="11"/>
    </row>
    <row r="156" spans="2:32" ht="62.25" x14ac:dyDescent="0.5">
      <c r="B156" s="11"/>
      <c r="C156" s="28" t="s">
        <v>597</v>
      </c>
      <c r="D156" s="28" t="s">
        <v>598</v>
      </c>
      <c r="E156" s="29" t="s">
        <v>599</v>
      </c>
      <c r="F156" s="29" t="s">
        <v>1</v>
      </c>
      <c r="G156" s="29" t="s">
        <v>66</v>
      </c>
      <c r="H156" s="30" t="s">
        <v>66</v>
      </c>
      <c r="I156" s="30" t="s">
        <v>113</v>
      </c>
      <c r="J156" s="31" t="s">
        <v>103</v>
      </c>
      <c r="K156" s="30" t="s">
        <v>104</v>
      </c>
      <c r="L156" s="32" t="s">
        <v>265</v>
      </c>
      <c r="M156" s="30" t="s">
        <v>105</v>
      </c>
      <c r="N156" s="30" t="s">
        <v>311</v>
      </c>
      <c r="O156" s="30" t="s">
        <v>279</v>
      </c>
      <c r="P156" s="32" t="s">
        <v>46</v>
      </c>
      <c r="Q156" s="54"/>
      <c r="R156" s="73"/>
      <c r="S156" s="75"/>
      <c r="T156" s="30"/>
      <c r="U156" s="30"/>
      <c r="V156" s="30"/>
      <c r="W156" s="30"/>
      <c r="X156" s="30"/>
      <c r="Y156" s="33">
        <f t="shared" si="2"/>
        <v>0</v>
      </c>
      <c r="Z156" s="32"/>
      <c r="AA156" s="32" t="s">
        <v>40</v>
      </c>
      <c r="AB156" s="26"/>
      <c r="AC156" s="33"/>
      <c r="AD156" s="33"/>
      <c r="AE156" s="34" t="s">
        <v>47</v>
      </c>
      <c r="AF156" s="11"/>
    </row>
    <row r="157" spans="2:32" ht="62.25" x14ac:dyDescent="0.5">
      <c r="B157" s="11"/>
      <c r="C157" s="28" t="s">
        <v>600</v>
      </c>
      <c r="D157" s="28" t="s">
        <v>601</v>
      </c>
      <c r="E157" s="29" t="s">
        <v>602</v>
      </c>
      <c r="F157" s="29" t="s">
        <v>1</v>
      </c>
      <c r="G157" s="29" t="s">
        <v>66</v>
      </c>
      <c r="H157" s="30" t="s">
        <v>66</v>
      </c>
      <c r="I157" s="30" t="s">
        <v>113</v>
      </c>
      <c r="J157" s="31" t="s">
        <v>103</v>
      </c>
      <c r="K157" s="30" t="s">
        <v>104</v>
      </c>
      <c r="L157" s="32" t="s">
        <v>265</v>
      </c>
      <c r="M157" s="30" t="s">
        <v>105</v>
      </c>
      <c r="N157" s="30" t="s">
        <v>311</v>
      </c>
      <c r="O157" s="30" t="s">
        <v>429</v>
      </c>
      <c r="P157" s="32" t="s">
        <v>46</v>
      </c>
      <c r="Q157" s="54"/>
      <c r="R157" s="73"/>
      <c r="S157" s="75"/>
      <c r="T157" s="30"/>
      <c r="U157" s="30"/>
      <c r="V157" s="30"/>
      <c r="W157" s="30"/>
      <c r="X157" s="30"/>
      <c r="Y157" s="33">
        <f t="shared" si="2"/>
        <v>0</v>
      </c>
      <c r="Z157" s="32"/>
      <c r="AA157" s="32" t="s">
        <v>40</v>
      </c>
      <c r="AB157" s="26"/>
      <c r="AC157" s="33"/>
      <c r="AD157" s="33"/>
      <c r="AE157" s="34" t="s">
        <v>47</v>
      </c>
      <c r="AF157" s="11"/>
    </row>
    <row r="158" spans="2:32" ht="62.25" x14ac:dyDescent="0.5">
      <c r="B158" s="11"/>
      <c r="C158" s="28" t="s">
        <v>603</v>
      </c>
      <c r="D158" s="28" t="s">
        <v>604</v>
      </c>
      <c r="E158" s="29" t="s">
        <v>605</v>
      </c>
      <c r="F158" s="29" t="s">
        <v>1</v>
      </c>
      <c r="G158" s="29" t="s">
        <v>66</v>
      </c>
      <c r="H158" s="30" t="s">
        <v>66</v>
      </c>
      <c r="I158" s="30" t="s">
        <v>113</v>
      </c>
      <c r="J158" s="31" t="s">
        <v>103</v>
      </c>
      <c r="K158" s="30" t="s">
        <v>104</v>
      </c>
      <c r="L158" s="32" t="s">
        <v>265</v>
      </c>
      <c r="M158" s="30" t="s">
        <v>105</v>
      </c>
      <c r="N158" s="30" t="s">
        <v>311</v>
      </c>
      <c r="O158" s="30" t="s">
        <v>429</v>
      </c>
      <c r="P158" s="32" t="s">
        <v>46</v>
      </c>
      <c r="Q158" s="54"/>
      <c r="R158" s="73"/>
      <c r="S158" s="75"/>
      <c r="T158" s="30"/>
      <c r="U158" s="30"/>
      <c r="V158" s="30"/>
      <c r="W158" s="30"/>
      <c r="X158" s="30"/>
      <c r="Y158" s="33">
        <f t="shared" si="2"/>
        <v>0</v>
      </c>
      <c r="Z158" s="32"/>
      <c r="AA158" s="32" t="s">
        <v>40</v>
      </c>
      <c r="AB158" s="26"/>
      <c r="AC158" s="33"/>
      <c r="AD158" s="33"/>
      <c r="AE158" s="34" t="s">
        <v>47</v>
      </c>
      <c r="AF158" s="11"/>
    </row>
    <row r="159" spans="2:32" ht="62.25" x14ac:dyDescent="0.5">
      <c r="B159" s="11"/>
      <c r="C159" s="28" t="s">
        <v>606</v>
      </c>
      <c r="D159" s="28" t="s">
        <v>607</v>
      </c>
      <c r="E159" s="29" t="s">
        <v>608</v>
      </c>
      <c r="F159" s="29" t="s">
        <v>1</v>
      </c>
      <c r="G159" s="29" t="s">
        <v>66</v>
      </c>
      <c r="H159" s="30" t="s">
        <v>66</v>
      </c>
      <c r="I159" s="30" t="s">
        <v>113</v>
      </c>
      <c r="J159" s="31" t="s">
        <v>103</v>
      </c>
      <c r="K159" s="30" t="s">
        <v>104</v>
      </c>
      <c r="L159" s="32" t="s">
        <v>40</v>
      </c>
      <c r="M159" s="30" t="s">
        <v>105</v>
      </c>
      <c r="N159" s="30" t="s">
        <v>311</v>
      </c>
      <c r="O159" s="30" t="s">
        <v>209</v>
      </c>
      <c r="P159" s="32" t="s">
        <v>46</v>
      </c>
      <c r="Q159" s="54"/>
      <c r="R159" s="73"/>
      <c r="S159" s="75"/>
      <c r="T159" s="30"/>
      <c r="U159" s="30"/>
      <c r="V159" s="30"/>
      <c r="W159" s="30"/>
      <c r="X159" s="30"/>
      <c r="Y159" s="33">
        <f t="shared" si="2"/>
        <v>0</v>
      </c>
      <c r="Z159" s="32"/>
      <c r="AA159" s="32" t="s">
        <v>40</v>
      </c>
      <c r="AB159" s="26"/>
      <c r="AC159" s="33"/>
      <c r="AD159" s="33"/>
      <c r="AE159" s="34" t="s">
        <v>47</v>
      </c>
      <c r="AF159" s="11"/>
    </row>
    <row r="160" spans="2:32" ht="62.25" x14ac:dyDescent="0.5">
      <c r="B160" s="11"/>
      <c r="C160" s="28" t="s">
        <v>609</v>
      </c>
      <c r="D160" s="28" t="s">
        <v>610</v>
      </c>
      <c r="E160" s="29" t="s">
        <v>611</v>
      </c>
      <c r="F160" s="29" t="s">
        <v>1</v>
      </c>
      <c r="G160" s="29" t="s">
        <v>612</v>
      </c>
      <c r="H160" s="30" t="s">
        <v>612</v>
      </c>
      <c r="I160" s="30" t="s">
        <v>113</v>
      </c>
      <c r="J160" s="31" t="s">
        <v>103</v>
      </c>
      <c r="K160" s="30" t="s">
        <v>264</v>
      </c>
      <c r="L160" s="32" t="s">
        <v>265</v>
      </c>
      <c r="M160" s="30" t="s">
        <v>105</v>
      </c>
      <c r="N160" s="30" t="s">
        <v>266</v>
      </c>
      <c r="O160" s="30" t="s">
        <v>107</v>
      </c>
      <c r="P160" s="32" t="s">
        <v>46</v>
      </c>
      <c r="Q160" s="54"/>
      <c r="R160" s="73"/>
      <c r="S160" s="75"/>
      <c r="T160" s="30"/>
      <c r="U160" s="30"/>
      <c r="V160" s="30"/>
      <c r="W160" s="30"/>
      <c r="X160" s="30"/>
      <c r="Y160" s="33">
        <f t="shared" si="2"/>
        <v>0</v>
      </c>
      <c r="Z160" s="32"/>
      <c r="AA160" s="32" t="s">
        <v>40</v>
      </c>
      <c r="AB160" s="26"/>
      <c r="AC160" s="33"/>
      <c r="AD160" s="33"/>
      <c r="AE160" s="34" t="s">
        <v>47</v>
      </c>
      <c r="AF160" s="11"/>
    </row>
    <row r="161" spans="2:32" ht="62.25" x14ac:dyDescent="0.5">
      <c r="B161" s="11"/>
      <c r="C161" s="28" t="s">
        <v>613</v>
      </c>
      <c r="D161" s="28" t="s">
        <v>614</v>
      </c>
      <c r="E161" s="29" t="s">
        <v>615</v>
      </c>
      <c r="F161" s="29" t="s">
        <v>1</v>
      </c>
      <c r="G161" s="29" t="s">
        <v>318</v>
      </c>
      <c r="H161" s="30" t="s">
        <v>616</v>
      </c>
      <c r="I161" s="30" t="s">
        <v>102</v>
      </c>
      <c r="J161" s="31" t="s">
        <v>103</v>
      </c>
      <c r="K161" s="30" t="s">
        <v>104</v>
      </c>
      <c r="L161" s="32" t="s">
        <v>40</v>
      </c>
      <c r="M161" s="30" t="s">
        <v>105</v>
      </c>
      <c r="N161" s="30" t="s">
        <v>320</v>
      </c>
      <c r="O161" s="30" t="s">
        <v>107</v>
      </c>
      <c r="P161" s="32" t="s">
        <v>46</v>
      </c>
      <c r="Q161" s="54"/>
      <c r="R161" s="73"/>
      <c r="S161" s="75"/>
      <c r="T161" s="30"/>
      <c r="U161" s="30"/>
      <c r="V161" s="30"/>
      <c r="W161" s="30"/>
      <c r="X161" s="30"/>
      <c r="Y161" s="33">
        <f t="shared" si="2"/>
        <v>0</v>
      </c>
      <c r="Z161" s="32"/>
      <c r="AA161" s="32" t="s">
        <v>40</v>
      </c>
      <c r="AB161" s="26"/>
      <c r="AC161" s="33"/>
      <c r="AD161" s="33"/>
      <c r="AE161" s="34" t="s">
        <v>47</v>
      </c>
      <c r="AF161" s="11"/>
    </row>
    <row r="162" spans="2:32" ht="62.25" x14ac:dyDescent="0.5">
      <c r="B162" s="11"/>
      <c r="C162" s="28" t="s">
        <v>617</v>
      </c>
      <c r="D162" s="28" t="s">
        <v>618</v>
      </c>
      <c r="E162" s="29" t="s">
        <v>619</v>
      </c>
      <c r="F162" s="29" t="s">
        <v>1</v>
      </c>
      <c r="G162" s="29" t="s">
        <v>318</v>
      </c>
      <c r="H162" s="30" t="s">
        <v>452</v>
      </c>
      <c r="I162" s="30" t="s">
        <v>102</v>
      </c>
      <c r="J162" s="31" t="s">
        <v>103</v>
      </c>
      <c r="K162" s="30" t="s">
        <v>104</v>
      </c>
      <c r="L162" s="32" t="s">
        <v>40</v>
      </c>
      <c r="M162" s="30" t="s">
        <v>105</v>
      </c>
      <c r="N162" s="30" t="s">
        <v>320</v>
      </c>
      <c r="O162" s="30" t="s">
        <v>107</v>
      </c>
      <c r="P162" s="32" t="s">
        <v>46</v>
      </c>
      <c r="Q162" s="54"/>
      <c r="R162" s="73"/>
      <c r="S162" s="75"/>
      <c r="T162" s="30"/>
      <c r="U162" s="30"/>
      <c r="V162" s="30"/>
      <c r="W162" s="30"/>
      <c r="X162" s="30"/>
      <c r="Y162" s="33">
        <f t="shared" si="2"/>
        <v>0</v>
      </c>
      <c r="Z162" s="32"/>
      <c r="AA162" s="32" t="s">
        <v>40</v>
      </c>
      <c r="AB162" s="26"/>
      <c r="AC162" s="33"/>
      <c r="AD162" s="33"/>
      <c r="AE162" s="34" t="s">
        <v>47</v>
      </c>
      <c r="AF162" s="11"/>
    </row>
    <row r="163" spans="2:32" ht="62.25" x14ac:dyDescent="0.5">
      <c r="B163" s="11"/>
      <c r="C163" s="28" t="s">
        <v>620</v>
      </c>
      <c r="D163" s="28" t="s">
        <v>621</v>
      </c>
      <c r="E163" s="29" t="s">
        <v>622</v>
      </c>
      <c r="F163" s="29" t="s">
        <v>1</v>
      </c>
      <c r="G163" s="29" t="s">
        <v>318</v>
      </c>
      <c r="H163" s="30" t="s">
        <v>623</v>
      </c>
      <c r="I163" s="30" t="s">
        <v>102</v>
      </c>
      <c r="J163" s="31" t="s">
        <v>103</v>
      </c>
      <c r="K163" s="30" t="s">
        <v>104</v>
      </c>
      <c r="L163" s="32" t="s">
        <v>40</v>
      </c>
      <c r="M163" s="30" t="s">
        <v>105</v>
      </c>
      <c r="N163" s="30" t="s">
        <v>320</v>
      </c>
      <c r="O163" s="30" t="s">
        <v>107</v>
      </c>
      <c r="P163" s="32" t="s">
        <v>46</v>
      </c>
      <c r="Q163" s="54"/>
      <c r="R163" s="73"/>
      <c r="S163" s="75"/>
      <c r="T163" s="30"/>
      <c r="U163" s="30"/>
      <c r="V163" s="30"/>
      <c r="W163" s="30"/>
      <c r="X163" s="30"/>
      <c r="Y163" s="33">
        <f t="shared" si="2"/>
        <v>0</v>
      </c>
      <c r="Z163" s="32"/>
      <c r="AA163" s="32" t="s">
        <v>40</v>
      </c>
      <c r="AB163" s="26"/>
      <c r="AC163" s="33"/>
      <c r="AD163" s="33"/>
      <c r="AE163" s="34" t="s">
        <v>47</v>
      </c>
      <c r="AF163" s="11"/>
    </row>
    <row r="164" spans="2:32" ht="62.25" x14ac:dyDescent="0.5">
      <c r="B164" s="11"/>
      <c r="C164" s="28" t="s">
        <v>624</v>
      </c>
      <c r="D164" s="28" t="s">
        <v>625</v>
      </c>
      <c r="E164" s="29" t="s">
        <v>626</v>
      </c>
      <c r="F164" s="29" t="s">
        <v>1</v>
      </c>
      <c r="G164" s="29" t="s">
        <v>55</v>
      </c>
      <c r="H164" s="30" t="s">
        <v>627</v>
      </c>
      <c r="I164" s="30" t="s">
        <v>102</v>
      </c>
      <c r="J164" s="31" t="s">
        <v>103</v>
      </c>
      <c r="K164" s="30" t="s">
        <v>264</v>
      </c>
      <c r="L164" s="32" t="s">
        <v>40</v>
      </c>
      <c r="M164" s="30" t="s">
        <v>105</v>
      </c>
      <c r="N164" s="30" t="s">
        <v>266</v>
      </c>
      <c r="O164" s="30" t="s">
        <v>107</v>
      </c>
      <c r="P164" s="32" t="s">
        <v>46</v>
      </c>
      <c r="Q164" s="54"/>
      <c r="R164" s="73"/>
      <c r="S164" s="75"/>
      <c r="T164" s="30"/>
      <c r="U164" s="30"/>
      <c r="V164" s="30"/>
      <c r="W164" s="30"/>
      <c r="X164" s="30"/>
      <c r="Y164" s="33">
        <f t="shared" si="2"/>
        <v>0</v>
      </c>
      <c r="Z164" s="32"/>
      <c r="AA164" s="32" t="s">
        <v>40</v>
      </c>
      <c r="AB164" s="26"/>
      <c r="AC164" s="33"/>
      <c r="AD164" s="33"/>
      <c r="AE164" s="34" t="s">
        <v>47</v>
      </c>
      <c r="AF164" s="11"/>
    </row>
    <row r="165" spans="2:32" ht="62.25" x14ac:dyDescent="0.5">
      <c r="B165" s="11"/>
      <c r="C165" s="28" t="s">
        <v>628</v>
      </c>
      <c r="D165" s="28" t="s">
        <v>629</v>
      </c>
      <c r="E165" s="29" t="s">
        <v>630</v>
      </c>
      <c r="F165" s="29" t="s">
        <v>1</v>
      </c>
      <c r="G165" s="29" t="s">
        <v>55</v>
      </c>
      <c r="H165" s="30" t="s">
        <v>627</v>
      </c>
      <c r="I165" s="30" t="s">
        <v>102</v>
      </c>
      <c r="J165" s="31" t="s">
        <v>103</v>
      </c>
      <c r="K165" s="30" t="s">
        <v>104</v>
      </c>
      <c r="L165" s="32" t="s">
        <v>40</v>
      </c>
      <c r="M165" s="30" t="s">
        <v>105</v>
      </c>
      <c r="N165" s="30" t="s">
        <v>463</v>
      </c>
      <c r="O165" s="30" t="s">
        <v>107</v>
      </c>
      <c r="P165" s="32" t="s">
        <v>46</v>
      </c>
      <c r="Q165" s="54"/>
      <c r="R165" s="73"/>
      <c r="S165" s="75"/>
      <c r="T165" s="30"/>
      <c r="U165" s="30"/>
      <c r="V165" s="30"/>
      <c r="W165" s="30"/>
      <c r="X165" s="30"/>
      <c r="Y165" s="33">
        <f t="shared" si="2"/>
        <v>0</v>
      </c>
      <c r="Z165" s="32"/>
      <c r="AA165" s="32" t="s">
        <v>40</v>
      </c>
      <c r="AB165" s="26"/>
      <c r="AC165" s="33"/>
      <c r="AD165" s="33"/>
      <c r="AE165" s="34" t="s">
        <v>47</v>
      </c>
      <c r="AF165" s="11"/>
    </row>
    <row r="166" spans="2:32" ht="62.25" x14ac:dyDescent="0.5">
      <c r="B166" s="11"/>
      <c r="C166" s="28" t="s">
        <v>631</v>
      </c>
      <c r="D166" s="28" t="s">
        <v>632</v>
      </c>
      <c r="E166" s="29" t="s">
        <v>633</v>
      </c>
      <c r="F166" s="29" t="s">
        <v>1</v>
      </c>
      <c r="G166" s="29" t="s">
        <v>324</v>
      </c>
      <c r="H166" s="30" t="s">
        <v>324</v>
      </c>
      <c r="I166" s="30" t="s">
        <v>113</v>
      </c>
      <c r="J166" s="31" t="s">
        <v>103</v>
      </c>
      <c r="K166" s="30" t="s">
        <v>104</v>
      </c>
      <c r="L166" s="32" t="s">
        <v>40</v>
      </c>
      <c r="M166" s="30" t="s">
        <v>105</v>
      </c>
      <c r="N166" s="30" t="s">
        <v>275</v>
      </c>
      <c r="O166" s="30" t="s">
        <v>107</v>
      </c>
      <c r="P166" s="32" t="s">
        <v>46</v>
      </c>
      <c r="Q166" s="54"/>
      <c r="R166" s="73"/>
      <c r="S166" s="75"/>
      <c r="T166" s="30"/>
      <c r="U166" s="30"/>
      <c r="V166" s="30"/>
      <c r="W166" s="30"/>
      <c r="X166" s="30"/>
      <c r="Y166" s="33">
        <f t="shared" si="2"/>
        <v>0</v>
      </c>
      <c r="Z166" s="32"/>
      <c r="AA166" s="32" t="s">
        <v>40</v>
      </c>
      <c r="AB166" s="26"/>
      <c r="AC166" s="33"/>
      <c r="AD166" s="33"/>
      <c r="AE166" s="34" t="s">
        <v>47</v>
      </c>
      <c r="AF166" s="11"/>
    </row>
    <row r="167" spans="2:32" ht="62.25" x14ac:dyDescent="0.5">
      <c r="B167" s="11"/>
      <c r="C167" s="28" t="s">
        <v>634</v>
      </c>
      <c r="D167" s="28" t="s">
        <v>635</v>
      </c>
      <c r="E167" s="29" t="s">
        <v>636</v>
      </c>
      <c r="F167" s="29" t="s">
        <v>1</v>
      </c>
      <c r="G167" s="29" t="s">
        <v>328</v>
      </c>
      <c r="H167" s="30" t="s">
        <v>637</v>
      </c>
      <c r="I167" s="30" t="s">
        <v>102</v>
      </c>
      <c r="J167" s="31" t="s">
        <v>103</v>
      </c>
      <c r="K167" s="30" t="s">
        <v>264</v>
      </c>
      <c r="L167" s="32" t="s">
        <v>265</v>
      </c>
      <c r="M167" s="30" t="s">
        <v>105</v>
      </c>
      <c r="N167" s="30" t="s">
        <v>266</v>
      </c>
      <c r="O167" s="30" t="s">
        <v>107</v>
      </c>
      <c r="P167" s="32" t="s">
        <v>46</v>
      </c>
      <c r="Q167" s="54"/>
      <c r="R167" s="73"/>
      <c r="S167" s="75"/>
      <c r="T167" s="30"/>
      <c r="U167" s="30"/>
      <c r="V167" s="30"/>
      <c r="W167" s="30"/>
      <c r="X167" s="30"/>
      <c r="Y167" s="33">
        <f t="shared" si="2"/>
        <v>0</v>
      </c>
      <c r="Z167" s="32"/>
      <c r="AA167" s="32" t="s">
        <v>40</v>
      </c>
      <c r="AB167" s="26"/>
      <c r="AC167" s="33"/>
      <c r="AD167" s="33"/>
      <c r="AE167" s="34" t="s">
        <v>47</v>
      </c>
      <c r="AF167" s="11"/>
    </row>
    <row r="168" spans="2:32" ht="62.25" x14ac:dyDescent="0.5">
      <c r="B168" s="11"/>
      <c r="C168" s="28" t="s">
        <v>638</v>
      </c>
      <c r="D168" s="28" t="s">
        <v>639</v>
      </c>
      <c r="E168" s="29" t="s">
        <v>640</v>
      </c>
      <c r="F168" s="29" t="s">
        <v>1</v>
      </c>
      <c r="G168" s="29" t="s">
        <v>511</v>
      </c>
      <c r="H168" s="30" t="s">
        <v>511</v>
      </c>
      <c r="I168" s="30" t="s">
        <v>113</v>
      </c>
      <c r="J168" s="31" t="s">
        <v>103</v>
      </c>
      <c r="K168" s="30" t="s">
        <v>104</v>
      </c>
      <c r="L168" s="32" t="s">
        <v>40</v>
      </c>
      <c r="M168" s="30" t="s">
        <v>105</v>
      </c>
      <c r="N168" s="30" t="s">
        <v>512</v>
      </c>
      <c r="O168" s="30" t="s">
        <v>45</v>
      </c>
      <c r="P168" s="32" t="s">
        <v>46</v>
      </c>
      <c r="Q168" s="54"/>
      <c r="R168" s="73"/>
      <c r="S168" s="75"/>
      <c r="T168" s="30"/>
      <c r="U168" s="30"/>
      <c r="V168" s="30"/>
      <c r="W168" s="30"/>
      <c r="X168" s="30"/>
      <c r="Y168" s="33">
        <f t="shared" si="2"/>
        <v>0</v>
      </c>
      <c r="Z168" s="32"/>
      <c r="AA168" s="32" t="s">
        <v>40</v>
      </c>
      <c r="AB168" s="26"/>
      <c r="AC168" s="33"/>
      <c r="AD168" s="33"/>
      <c r="AE168" s="34" t="s">
        <v>47</v>
      </c>
      <c r="AF168" s="11"/>
    </row>
    <row r="169" spans="2:32" ht="62.25" x14ac:dyDescent="0.5">
      <c r="B169" s="11"/>
      <c r="C169" s="28" t="s">
        <v>641</v>
      </c>
      <c r="D169" s="28" t="s">
        <v>642</v>
      </c>
      <c r="E169" s="29" t="s">
        <v>643</v>
      </c>
      <c r="F169" s="29" t="s">
        <v>1</v>
      </c>
      <c r="G169" s="29" t="s">
        <v>467</v>
      </c>
      <c r="H169" s="30" t="s">
        <v>467</v>
      </c>
      <c r="I169" s="30" t="s">
        <v>113</v>
      </c>
      <c r="J169" s="31" t="s">
        <v>103</v>
      </c>
      <c r="K169" s="30" t="s">
        <v>104</v>
      </c>
      <c r="L169" s="32" t="s">
        <v>40</v>
      </c>
      <c r="M169" s="30" t="s">
        <v>105</v>
      </c>
      <c r="N169" s="30" t="s">
        <v>468</v>
      </c>
      <c r="O169" s="30" t="s">
        <v>45</v>
      </c>
      <c r="P169" s="32" t="s">
        <v>46</v>
      </c>
      <c r="Q169" s="54"/>
      <c r="R169" s="73"/>
      <c r="S169" s="75"/>
      <c r="T169" s="30"/>
      <c r="U169" s="30"/>
      <c r="V169" s="30"/>
      <c r="W169" s="30"/>
      <c r="X169" s="30"/>
      <c r="Y169" s="33">
        <f t="shared" si="2"/>
        <v>0</v>
      </c>
      <c r="Z169" s="32"/>
      <c r="AA169" s="32" t="s">
        <v>40</v>
      </c>
      <c r="AB169" s="26"/>
      <c r="AC169" s="33"/>
      <c r="AD169" s="33"/>
      <c r="AE169" s="34" t="s">
        <v>47</v>
      </c>
      <c r="AF169" s="11"/>
    </row>
    <row r="170" spans="2:32" ht="62.25" x14ac:dyDescent="0.5">
      <c r="B170" s="11"/>
      <c r="C170" s="28" t="s">
        <v>644</v>
      </c>
      <c r="D170" s="28" t="s">
        <v>645</v>
      </c>
      <c r="E170" s="29" t="s">
        <v>646</v>
      </c>
      <c r="F170" s="29" t="s">
        <v>1</v>
      </c>
      <c r="G170" s="29" t="s">
        <v>182</v>
      </c>
      <c r="H170" s="30" t="s">
        <v>647</v>
      </c>
      <c r="I170" s="30" t="s">
        <v>102</v>
      </c>
      <c r="J170" s="31" t="s">
        <v>103</v>
      </c>
      <c r="K170" s="30" t="s">
        <v>264</v>
      </c>
      <c r="L170" s="32" t="s">
        <v>265</v>
      </c>
      <c r="M170" s="30" t="s">
        <v>105</v>
      </c>
      <c r="N170" s="30" t="s">
        <v>266</v>
      </c>
      <c r="O170" s="30" t="s">
        <v>107</v>
      </c>
      <c r="P170" s="32" t="s">
        <v>46</v>
      </c>
      <c r="Q170" s="54"/>
      <c r="R170" s="73"/>
      <c r="S170" s="75"/>
      <c r="T170" s="30"/>
      <c r="U170" s="30"/>
      <c r="V170" s="30"/>
      <c r="W170" s="30"/>
      <c r="X170" s="30"/>
      <c r="Y170" s="33">
        <f t="shared" si="2"/>
        <v>0</v>
      </c>
      <c r="Z170" s="32"/>
      <c r="AA170" s="32" t="s">
        <v>40</v>
      </c>
      <c r="AB170" s="26"/>
      <c r="AC170" s="33"/>
      <c r="AD170" s="33"/>
      <c r="AE170" s="34" t="s">
        <v>47</v>
      </c>
      <c r="AF170" s="11"/>
    </row>
    <row r="171" spans="2:32" ht="62.25" x14ac:dyDescent="0.5">
      <c r="B171" s="11"/>
      <c r="C171" s="28" t="s">
        <v>648</v>
      </c>
      <c r="D171" s="28" t="s">
        <v>649</v>
      </c>
      <c r="E171" s="29" t="s">
        <v>650</v>
      </c>
      <c r="F171" s="29" t="s">
        <v>1</v>
      </c>
      <c r="G171" s="29" t="s">
        <v>651</v>
      </c>
      <c r="H171" s="30" t="s">
        <v>651</v>
      </c>
      <c r="I171" s="30" t="s">
        <v>113</v>
      </c>
      <c r="J171" s="31" t="s">
        <v>103</v>
      </c>
      <c r="K171" s="30" t="s">
        <v>264</v>
      </c>
      <c r="L171" s="32" t="s">
        <v>265</v>
      </c>
      <c r="M171" s="30" t="s">
        <v>105</v>
      </c>
      <c r="N171" s="30" t="s">
        <v>266</v>
      </c>
      <c r="O171" s="30" t="s">
        <v>107</v>
      </c>
      <c r="P171" s="32" t="s">
        <v>46</v>
      </c>
      <c r="Q171" s="54"/>
      <c r="R171" s="73"/>
      <c r="S171" s="75"/>
      <c r="T171" s="30"/>
      <c r="U171" s="30"/>
      <c r="V171" s="30"/>
      <c r="W171" s="30"/>
      <c r="X171" s="30"/>
      <c r="Y171" s="33">
        <f t="shared" si="2"/>
        <v>0</v>
      </c>
      <c r="Z171" s="32"/>
      <c r="AA171" s="32" t="s">
        <v>40</v>
      </c>
      <c r="AB171" s="26"/>
      <c r="AC171" s="33"/>
      <c r="AD171" s="33"/>
      <c r="AE171" s="34" t="s">
        <v>47</v>
      </c>
      <c r="AF171" s="11"/>
    </row>
    <row r="172" spans="2:32" ht="62.25" x14ac:dyDescent="0.5">
      <c r="B172" s="11"/>
      <c r="C172" s="28" t="s">
        <v>652</v>
      </c>
      <c r="D172" s="28" t="s">
        <v>653</v>
      </c>
      <c r="E172" s="29" t="s">
        <v>654</v>
      </c>
      <c r="F172" s="29" t="s">
        <v>1</v>
      </c>
      <c r="G172" s="29" t="s">
        <v>655</v>
      </c>
      <c r="H172" s="30" t="s">
        <v>655</v>
      </c>
      <c r="I172" s="30" t="s">
        <v>113</v>
      </c>
      <c r="J172" s="31" t="s">
        <v>103</v>
      </c>
      <c r="K172" s="30" t="s">
        <v>264</v>
      </c>
      <c r="L172" s="32" t="s">
        <v>265</v>
      </c>
      <c r="M172" s="30" t="s">
        <v>105</v>
      </c>
      <c r="N172" s="30" t="s">
        <v>266</v>
      </c>
      <c r="O172" s="30" t="s">
        <v>107</v>
      </c>
      <c r="P172" s="32" t="s">
        <v>46</v>
      </c>
      <c r="Q172" s="54"/>
      <c r="R172" s="73"/>
      <c r="S172" s="75"/>
      <c r="T172" s="30"/>
      <c r="U172" s="30"/>
      <c r="V172" s="30"/>
      <c r="W172" s="30"/>
      <c r="X172" s="30"/>
      <c r="Y172" s="33">
        <f t="shared" si="2"/>
        <v>0</v>
      </c>
      <c r="Z172" s="32"/>
      <c r="AA172" s="32" t="s">
        <v>40</v>
      </c>
      <c r="AB172" s="26"/>
      <c r="AC172" s="33"/>
      <c r="AD172" s="33"/>
      <c r="AE172" s="34" t="s">
        <v>47</v>
      </c>
      <c r="AF172" s="11"/>
    </row>
    <row r="173" spans="2:32" ht="62.25" x14ac:dyDescent="0.5">
      <c r="B173" s="11"/>
      <c r="C173" s="28" t="s">
        <v>656</v>
      </c>
      <c r="D173" s="28" t="s">
        <v>657</v>
      </c>
      <c r="E173" s="29" t="s">
        <v>658</v>
      </c>
      <c r="F173" s="29" t="s">
        <v>1</v>
      </c>
      <c r="G173" s="29" t="s">
        <v>274</v>
      </c>
      <c r="H173" s="30" t="s">
        <v>274</v>
      </c>
      <c r="I173" s="30" t="s">
        <v>113</v>
      </c>
      <c r="J173" s="31" t="s">
        <v>103</v>
      </c>
      <c r="K173" s="30" t="s">
        <v>264</v>
      </c>
      <c r="L173" s="32" t="s">
        <v>265</v>
      </c>
      <c r="M173" s="30" t="s">
        <v>105</v>
      </c>
      <c r="N173" s="30" t="s">
        <v>266</v>
      </c>
      <c r="O173" s="30" t="s">
        <v>107</v>
      </c>
      <c r="P173" s="32" t="s">
        <v>46</v>
      </c>
      <c r="Q173" s="54"/>
      <c r="R173" s="73"/>
      <c r="S173" s="75"/>
      <c r="T173" s="30"/>
      <c r="U173" s="30"/>
      <c r="V173" s="30"/>
      <c r="W173" s="30"/>
      <c r="X173" s="30"/>
      <c r="Y173" s="33">
        <f t="shared" si="2"/>
        <v>0</v>
      </c>
      <c r="Z173" s="32"/>
      <c r="AA173" s="32" t="s">
        <v>40</v>
      </c>
      <c r="AB173" s="26"/>
      <c r="AC173" s="33"/>
      <c r="AD173" s="33"/>
      <c r="AE173" s="34" t="s">
        <v>47</v>
      </c>
      <c r="AF173" s="11"/>
    </row>
    <row r="174" spans="2:32" ht="62.25" x14ac:dyDescent="0.5">
      <c r="B174" s="11"/>
      <c r="C174" s="28" t="s">
        <v>659</v>
      </c>
      <c r="D174" s="28" t="s">
        <v>660</v>
      </c>
      <c r="E174" s="29" t="s">
        <v>661</v>
      </c>
      <c r="F174" s="29" t="s">
        <v>1</v>
      </c>
      <c r="G174" s="29" t="s">
        <v>292</v>
      </c>
      <c r="H174" s="30" t="s">
        <v>292</v>
      </c>
      <c r="I174" s="30" t="s">
        <v>113</v>
      </c>
      <c r="J174" s="31" t="s">
        <v>103</v>
      </c>
      <c r="K174" s="30" t="s">
        <v>104</v>
      </c>
      <c r="L174" s="32" t="s">
        <v>40</v>
      </c>
      <c r="M174" s="30" t="s">
        <v>105</v>
      </c>
      <c r="N174" s="30" t="s">
        <v>344</v>
      </c>
      <c r="O174" s="30" t="s">
        <v>107</v>
      </c>
      <c r="P174" s="32" t="s">
        <v>46</v>
      </c>
      <c r="Q174" s="54"/>
      <c r="R174" s="73"/>
      <c r="S174" s="75"/>
      <c r="T174" s="30"/>
      <c r="U174" s="30"/>
      <c r="V174" s="30"/>
      <c r="W174" s="30"/>
      <c r="X174" s="30"/>
      <c r="Y174" s="33">
        <f t="shared" si="2"/>
        <v>0</v>
      </c>
      <c r="Z174" s="32"/>
      <c r="AA174" s="32" t="s">
        <v>40</v>
      </c>
      <c r="AB174" s="26"/>
      <c r="AC174" s="33"/>
      <c r="AD174" s="33"/>
      <c r="AE174" s="34" t="s">
        <v>47</v>
      </c>
      <c r="AF174" s="11"/>
    </row>
    <row r="175" spans="2:32" ht="62.25" x14ac:dyDescent="0.5">
      <c r="B175" s="11"/>
      <c r="C175" s="28" t="s">
        <v>662</v>
      </c>
      <c r="D175" s="28" t="s">
        <v>663</v>
      </c>
      <c r="E175" s="29" t="s">
        <v>664</v>
      </c>
      <c r="F175" s="29" t="s">
        <v>1</v>
      </c>
      <c r="G175" s="29" t="s">
        <v>665</v>
      </c>
      <c r="H175" s="30" t="s">
        <v>666</v>
      </c>
      <c r="I175" s="30" t="s">
        <v>102</v>
      </c>
      <c r="J175" s="31" t="s">
        <v>103</v>
      </c>
      <c r="K175" s="30" t="s">
        <v>264</v>
      </c>
      <c r="L175" s="32" t="s">
        <v>265</v>
      </c>
      <c r="M175" s="30" t="s">
        <v>105</v>
      </c>
      <c r="N175" s="30" t="s">
        <v>266</v>
      </c>
      <c r="O175" s="30" t="s">
        <v>107</v>
      </c>
      <c r="P175" s="32" t="s">
        <v>46</v>
      </c>
      <c r="Q175" s="54"/>
      <c r="R175" s="73"/>
      <c r="S175" s="75"/>
      <c r="T175" s="30"/>
      <c r="U175" s="30"/>
      <c r="V175" s="30"/>
      <c r="W175" s="30"/>
      <c r="X175" s="30"/>
      <c r="Y175" s="33">
        <f t="shared" si="2"/>
        <v>0</v>
      </c>
      <c r="Z175" s="32"/>
      <c r="AA175" s="32" t="s">
        <v>40</v>
      </c>
      <c r="AB175" s="26"/>
      <c r="AC175" s="33"/>
      <c r="AD175" s="33"/>
      <c r="AE175" s="34" t="s">
        <v>47</v>
      </c>
      <c r="AF175" s="11"/>
    </row>
    <row r="176" spans="2:32" ht="62.25" x14ac:dyDescent="0.5">
      <c r="B176" s="11"/>
      <c r="C176" s="28" t="s">
        <v>667</v>
      </c>
      <c r="D176" s="28" t="s">
        <v>668</v>
      </c>
      <c r="E176" s="29" t="s">
        <v>669</v>
      </c>
      <c r="F176" s="29" t="s">
        <v>1</v>
      </c>
      <c r="G176" s="29" t="s">
        <v>367</v>
      </c>
      <c r="H176" s="30" t="s">
        <v>368</v>
      </c>
      <c r="I176" s="30" t="s">
        <v>113</v>
      </c>
      <c r="J176" s="31" t="s">
        <v>103</v>
      </c>
      <c r="K176" s="30" t="s">
        <v>104</v>
      </c>
      <c r="L176" s="32" t="s">
        <v>40</v>
      </c>
      <c r="M176" s="30" t="s">
        <v>105</v>
      </c>
      <c r="N176" s="30" t="s">
        <v>369</v>
      </c>
      <c r="O176" s="30" t="s">
        <v>348</v>
      </c>
      <c r="P176" s="32" t="s">
        <v>46</v>
      </c>
      <c r="Q176" s="54"/>
      <c r="R176" s="73"/>
      <c r="S176" s="75"/>
      <c r="T176" s="30"/>
      <c r="U176" s="30"/>
      <c r="V176" s="30"/>
      <c r="W176" s="30"/>
      <c r="X176" s="30"/>
      <c r="Y176" s="33">
        <f t="shared" si="2"/>
        <v>0</v>
      </c>
      <c r="Z176" s="32"/>
      <c r="AA176" s="32" t="s">
        <v>40</v>
      </c>
      <c r="AB176" s="26"/>
      <c r="AC176" s="33"/>
      <c r="AD176" s="33"/>
      <c r="AE176" s="34" t="s">
        <v>47</v>
      </c>
      <c r="AF176" s="11"/>
    </row>
    <row r="177" spans="2:32" ht="62.25" x14ac:dyDescent="0.5">
      <c r="B177" s="11"/>
      <c r="C177" s="28" t="s">
        <v>670</v>
      </c>
      <c r="D177" s="28" t="s">
        <v>671</v>
      </c>
      <c r="E177" s="29" t="s">
        <v>672</v>
      </c>
      <c r="F177" s="29" t="s">
        <v>1</v>
      </c>
      <c r="G177" s="29" t="s">
        <v>367</v>
      </c>
      <c r="H177" s="30" t="s">
        <v>673</v>
      </c>
      <c r="I177" s="30" t="s">
        <v>113</v>
      </c>
      <c r="J177" s="31" t="s">
        <v>103</v>
      </c>
      <c r="K177" s="30" t="s">
        <v>104</v>
      </c>
      <c r="L177" s="32" t="s">
        <v>40</v>
      </c>
      <c r="M177" s="30" t="s">
        <v>105</v>
      </c>
      <c r="N177" s="30" t="s">
        <v>369</v>
      </c>
      <c r="O177" s="30" t="s">
        <v>348</v>
      </c>
      <c r="P177" s="32" t="s">
        <v>46</v>
      </c>
      <c r="Q177" s="54"/>
      <c r="R177" s="73"/>
      <c r="S177" s="75"/>
      <c r="T177" s="30"/>
      <c r="U177" s="30"/>
      <c r="V177" s="30"/>
      <c r="W177" s="30"/>
      <c r="X177" s="30"/>
      <c r="Y177" s="33">
        <f t="shared" si="2"/>
        <v>0</v>
      </c>
      <c r="Z177" s="32"/>
      <c r="AA177" s="32" t="s">
        <v>40</v>
      </c>
      <c r="AB177" s="26"/>
      <c r="AC177" s="33"/>
      <c r="AD177" s="33"/>
      <c r="AE177" s="34" t="s">
        <v>47</v>
      </c>
      <c r="AF177" s="11"/>
    </row>
    <row r="178" spans="2:32" ht="62.25" x14ac:dyDescent="0.5">
      <c r="B178" s="11"/>
      <c r="C178" s="28" t="s">
        <v>674</v>
      </c>
      <c r="D178" s="28" t="s">
        <v>675</v>
      </c>
      <c r="E178" s="29" t="s">
        <v>676</v>
      </c>
      <c r="F178" s="29" t="s">
        <v>1</v>
      </c>
      <c r="G178" s="29" t="s">
        <v>111</v>
      </c>
      <c r="H178" s="30" t="s">
        <v>112</v>
      </c>
      <c r="I178" s="30" t="s">
        <v>113</v>
      </c>
      <c r="J178" s="31" t="s">
        <v>103</v>
      </c>
      <c r="K178" s="30" t="s">
        <v>104</v>
      </c>
      <c r="L178" s="32" t="s">
        <v>265</v>
      </c>
      <c r="M178" s="30" t="s">
        <v>105</v>
      </c>
      <c r="N178" s="30" t="s">
        <v>377</v>
      </c>
      <c r="O178" s="30" t="s">
        <v>209</v>
      </c>
      <c r="P178" s="32" t="s">
        <v>46</v>
      </c>
      <c r="Q178" s="54"/>
      <c r="R178" s="73"/>
      <c r="S178" s="75"/>
      <c r="T178" s="30"/>
      <c r="U178" s="30"/>
      <c r="V178" s="30"/>
      <c r="W178" s="30"/>
      <c r="X178" s="30"/>
      <c r="Y178" s="33">
        <f t="shared" si="2"/>
        <v>0</v>
      </c>
      <c r="Z178" s="32"/>
      <c r="AA178" s="32" t="s">
        <v>40</v>
      </c>
      <c r="AB178" s="26"/>
      <c r="AC178" s="33"/>
      <c r="AD178" s="33"/>
      <c r="AE178" s="34" t="s">
        <v>47</v>
      </c>
      <c r="AF178" s="11"/>
    </row>
    <row r="179" spans="2:32" ht="62.25" x14ac:dyDescent="0.5">
      <c r="B179" s="11"/>
      <c r="C179" s="28" t="s">
        <v>677</v>
      </c>
      <c r="D179" s="28" t="s">
        <v>678</v>
      </c>
      <c r="E179" s="29" t="s">
        <v>679</v>
      </c>
      <c r="F179" s="29" t="s">
        <v>1</v>
      </c>
      <c r="G179" s="29" t="s">
        <v>111</v>
      </c>
      <c r="H179" s="30" t="s">
        <v>680</v>
      </c>
      <c r="I179" s="30" t="s">
        <v>102</v>
      </c>
      <c r="J179" s="31" t="s">
        <v>103</v>
      </c>
      <c r="K179" s="30" t="s">
        <v>104</v>
      </c>
      <c r="L179" s="32" t="s">
        <v>40</v>
      </c>
      <c r="M179" s="30" t="s">
        <v>105</v>
      </c>
      <c r="N179" s="30" t="s">
        <v>377</v>
      </c>
      <c r="O179" s="30" t="s">
        <v>348</v>
      </c>
      <c r="P179" s="32" t="s">
        <v>46</v>
      </c>
      <c r="Q179" s="54"/>
      <c r="R179" s="73"/>
      <c r="S179" s="75"/>
      <c r="T179" s="30"/>
      <c r="U179" s="30"/>
      <c r="V179" s="30"/>
      <c r="W179" s="30"/>
      <c r="X179" s="30"/>
      <c r="Y179" s="33">
        <f t="shared" si="2"/>
        <v>0</v>
      </c>
      <c r="Z179" s="32"/>
      <c r="AA179" s="32" t="s">
        <v>40</v>
      </c>
      <c r="AB179" s="26"/>
      <c r="AC179" s="33"/>
      <c r="AD179" s="33"/>
      <c r="AE179" s="34" t="s">
        <v>47</v>
      </c>
      <c r="AF179" s="11"/>
    </row>
    <row r="180" spans="2:32" ht="62.25" x14ac:dyDescent="0.5">
      <c r="B180" s="11"/>
      <c r="C180" s="28" t="s">
        <v>681</v>
      </c>
      <c r="D180" s="28" t="s">
        <v>682</v>
      </c>
      <c r="E180" s="29" t="s">
        <v>683</v>
      </c>
      <c r="F180" s="29" t="s">
        <v>1</v>
      </c>
      <c r="G180" s="29" t="s">
        <v>66</v>
      </c>
      <c r="H180" s="30" t="s">
        <v>66</v>
      </c>
      <c r="I180" s="30" t="s">
        <v>113</v>
      </c>
      <c r="J180" s="31" t="s">
        <v>103</v>
      </c>
      <c r="K180" s="30" t="s">
        <v>104</v>
      </c>
      <c r="L180" s="32" t="s">
        <v>265</v>
      </c>
      <c r="M180" s="30" t="s">
        <v>105</v>
      </c>
      <c r="N180" s="30" t="s">
        <v>311</v>
      </c>
      <c r="O180" s="30" t="s">
        <v>348</v>
      </c>
      <c r="P180" s="32" t="s">
        <v>46</v>
      </c>
      <c r="Q180" s="54"/>
      <c r="R180" s="73"/>
      <c r="S180" s="75"/>
      <c r="T180" s="30"/>
      <c r="U180" s="30"/>
      <c r="V180" s="30"/>
      <c r="W180" s="30"/>
      <c r="X180" s="30"/>
      <c r="Y180" s="33">
        <f t="shared" si="2"/>
        <v>0</v>
      </c>
      <c r="Z180" s="32"/>
      <c r="AA180" s="32" t="s">
        <v>40</v>
      </c>
      <c r="AB180" s="26"/>
      <c r="AC180" s="33"/>
      <c r="AD180" s="33"/>
      <c r="AE180" s="34" t="s">
        <v>47</v>
      </c>
      <c r="AF180" s="11"/>
    </row>
    <row r="181" spans="2:32" ht="62.25" x14ac:dyDescent="0.5">
      <c r="B181" s="11"/>
      <c r="C181" s="28" t="s">
        <v>684</v>
      </c>
      <c r="D181" s="28" t="s">
        <v>685</v>
      </c>
      <c r="E181" s="29" t="s">
        <v>686</v>
      </c>
      <c r="F181" s="29" t="s">
        <v>1</v>
      </c>
      <c r="G181" s="29" t="s">
        <v>66</v>
      </c>
      <c r="H181" s="30" t="s">
        <v>66</v>
      </c>
      <c r="I181" s="30" t="s">
        <v>113</v>
      </c>
      <c r="J181" s="31" t="s">
        <v>103</v>
      </c>
      <c r="K181" s="30" t="s">
        <v>104</v>
      </c>
      <c r="L181" s="32" t="s">
        <v>40</v>
      </c>
      <c r="M181" s="30" t="s">
        <v>105</v>
      </c>
      <c r="N181" s="30" t="s">
        <v>311</v>
      </c>
      <c r="O181" s="30" t="s">
        <v>209</v>
      </c>
      <c r="P181" s="32" t="s">
        <v>46</v>
      </c>
      <c r="Q181" s="54"/>
      <c r="R181" s="73"/>
      <c r="S181" s="75"/>
      <c r="T181" s="30"/>
      <c r="U181" s="30"/>
      <c r="V181" s="30"/>
      <c r="W181" s="30"/>
      <c r="X181" s="30"/>
      <c r="Y181" s="33">
        <f t="shared" si="2"/>
        <v>0</v>
      </c>
      <c r="Z181" s="32"/>
      <c r="AA181" s="32" t="s">
        <v>40</v>
      </c>
      <c r="AB181" s="26"/>
      <c r="AC181" s="33"/>
      <c r="AD181" s="33"/>
      <c r="AE181" s="34" t="s">
        <v>47</v>
      </c>
      <c r="AF181" s="11"/>
    </row>
    <row r="182" spans="2:32" ht="62.25" x14ac:dyDescent="0.5">
      <c r="B182" s="11"/>
      <c r="C182" s="28" t="s">
        <v>687</v>
      </c>
      <c r="D182" s="28" t="s">
        <v>688</v>
      </c>
      <c r="E182" s="29" t="s">
        <v>689</v>
      </c>
      <c r="F182" s="29" t="s">
        <v>1</v>
      </c>
      <c r="G182" s="29" t="s">
        <v>318</v>
      </c>
      <c r="H182" s="30" t="s">
        <v>318</v>
      </c>
      <c r="I182" s="30" t="s">
        <v>113</v>
      </c>
      <c r="J182" s="31" t="s">
        <v>103</v>
      </c>
      <c r="K182" s="30" t="s">
        <v>264</v>
      </c>
      <c r="L182" s="32" t="s">
        <v>265</v>
      </c>
      <c r="M182" s="30" t="s">
        <v>105</v>
      </c>
      <c r="N182" s="30" t="s">
        <v>266</v>
      </c>
      <c r="O182" s="30" t="s">
        <v>107</v>
      </c>
      <c r="P182" s="32" t="s">
        <v>46</v>
      </c>
      <c r="Q182" s="54"/>
      <c r="R182" s="73"/>
      <c r="S182" s="75"/>
      <c r="T182" s="30"/>
      <c r="U182" s="30"/>
      <c r="V182" s="30"/>
      <c r="W182" s="30"/>
      <c r="X182" s="30"/>
      <c r="Y182" s="33">
        <f t="shared" si="2"/>
        <v>0</v>
      </c>
      <c r="Z182" s="32"/>
      <c r="AA182" s="32" t="s">
        <v>40</v>
      </c>
      <c r="AB182" s="26"/>
      <c r="AC182" s="33"/>
      <c r="AD182" s="33"/>
      <c r="AE182" s="34" t="s">
        <v>47</v>
      </c>
      <c r="AF182" s="11"/>
    </row>
    <row r="183" spans="2:32" ht="62.25" x14ac:dyDescent="0.5">
      <c r="B183" s="11"/>
      <c r="C183" s="28" t="s">
        <v>690</v>
      </c>
      <c r="D183" s="28" t="s">
        <v>691</v>
      </c>
      <c r="E183" s="29" t="s">
        <v>692</v>
      </c>
      <c r="F183" s="29" t="s">
        <v>1</v>
      </c>
      <c r="G183" s="29" t="s">
        <v>59</v>
      </c>
      <c r="H183" s="30" t="s">
        <v>59</v>
      </c>
      <c r="I183" s="30" t="s">
        <v>113</v>
      </c>
      <c r="J183" s="31" t="s">
        <v>103</v>
      </c>
      <c r="K183" s="30" t="s">
        <v>264</v>
      </c>
      <c r="L183" s="32" t="s">
        <v>265</v>
      </c>
      <c r="M183" s="30" t="s">
        <v>105</v>
      </c>
      <c r="N183" s="30" t="s">
        <v>266</v>
      </c>
      <c r="O183" s="30" t="s">
        <v>107</v>
      </c>
      <c r="P183" s="32" t="s">
        <v>46</v>
      </c>
      <c r="Q183" s="54"/>
      <c r="R183" s="73"/>
      <c r="S183" s="75"/>
      <c r="T183" s="30"/>
      <c r="U183" s="30"/>
      <c r="V183" s="30"/>
      <c r="W183" s="30"/>
      <c r="X183" s="30"/>
      <c r="Y183" s="33">
        <f t="shared" si="2"/>
        <v>0</v>
      </c>
      <c r="Z183" s="32"/>
      <c r="AA183" s="32" t="s">
        <v>40</v>
      </c>
      <c r="AB183" s="26"/>
      <c r="AC183" s="33"/>
      <c r="AD183" s="33"/>
      <c r="AE183" s="34" t="s">
        <v>47</v>
      </c>
      <c r="AF183" s="11"/>
    </row>
    <row r="184" spans="2:32" ht="62.25" x14ac:dyDescent="0.5">
      <c r="B184" s="11"/>
      <c r="C184" s="28" t="s">
        <v>693</v>
      </c>
      <c r="D184" s="28" t="s">
        <v>694</v>
      </c>
      <c r="E184" s="29" t="s">
        <v>695</v>
      </c>
      <c r="F184" s="29" t="s">
        <v>1</v>
      </c>
      <c r="G184" s="29" t="s">
        <v>59</v>
      </c>
      <c r="H184" s="30" t="s">
        <v>696</v>
      </c>
      <c r="I184" s="30" t="s">
        <v>102</v>
      </c>
      <c r="J184" s="31" t="s">
        <v>103</v>
      </c>
      <c r="K184" s="30" t="s">
        <v>264</v>
      </c>
      <c r="L184" s="32" t="s">
        <v>265</v>
      </c>
      <c r="M184" s="30" t="s">
        <v>105</v>
      </c>
      <c r="N184" s="30" t="s">
        <v>266</v>
      </c>
      <c r="O184" s="30" t="s">
        <v>107</v>
      </c>
      <c r="P184" s="32" t="s">
        <v>46</v>
      </c>
      <c r="Q184" s="54"/>
      <c r="R184" s="73"/>
      <c r="S184" s="75"/>
      <c r="T184" s="30"/>
      <c r="U184" s="30"/>
      <c r="V184" s="30"/>
      <c r="W184" s="30"/>
      <c r="X184" s="30"/>
      <c r="Y184" s="33">
        <f t="shared" si="2"/>
        <v>0</v>
      </c>
      <c r="Z184" s="32"/>
      <c r="AA184" s="32" t="s">
        <v>40</v>
      </c>
      <c r="AB184" s="26"/>
      <c r="AC184" s="33"/>
      <c r="AD184" s="33"/>
      <c r="AE184" s="34" t="s">
        <v>47</v>
      </c>
      <c r="AF184" s="11"/>
    </row>
    <row r="185" spans="2:32" ht="62.25" x14ac:dyDescent="0.5">
      <c r="B185" s="11"/>
      <c r="C185" s="28" t="s">
        <v>697</v>
      </c>
      <c r="D185" s="28" t="s">
        <v>698</v>
      </c>
      <c r="E185" s="29" t="s">
        <v>699</v>
      </c>
      <c r="F185" s="29" t="s">
        <v>1</v>
      </c>
      <c r="G185" s="29" t="s">
        <v>700</v>
      </c>
      <c r="H185" s="30" t="s">
        <v>700</v>
      </c>
      <c r="I185" s="30" t="s">
        <v>113</v>
      </c>
      <c r="J185" s="31" t="s">
        <v>103</v>
      </c>
      <c r="K185" s="30" t="s">
        <v>264</v>
      </c>
      <c r="L185" s="32" t="s">
        <v>265</v>
      </c>
      <c r="M185" s="30" t="s">
        <v>105</v>
      </c>
      <c r="N185" s="30" t="s">
        <v>266</v>
      </c>
      <c r="O185" s="30" t="s">
        <v>107</v>
      </c>
      <c r="P185" s="32" t="s">
        <v>46</v>
      </c>
      <c r="Q185" s="54"/>
      <c r="R185" s="73"/>
      <c r="S185" s="75"/>
      <c r="T185" s="30"/>
      <c r="U185" s="30"/>
      <c r="V185" s="30"/>
      <c r="W185" s="30"/>
      <c r="X185" s="30"/>
      <c r="Y185" s="33">
        <f t="shared" si="2"/>
        <v>0</v>
      </c>
      <c r="Z185" s="32"/>
      <c r="AA185" s="32" t="s">
        <v>40</v>
      </c>
      <c r="AB185" s="26"/>
      <c r="AC185" s="33"/>
      <c r="AD185" s="33"/>
      <c r="AE185" s="34" t="s">
        <v>47</v>
      </c>
      <c r="AF185" s="11"/>
    </row>
    <row r="186" spans="2:32" ht="62.25" x14ac:dyDescent="0.5">
      <c r="B186" s="11"/>
      <c r="C186" s="28" t="s">
        <v>701</v>
      </c>
      <c r="D186" s="28" t="s">
        <v>702</v>
      </c>
      <c r="E186" s="29" t="s">
        <v>703</v>
      </c>
      <c r="F186" s="29" t="s">
        <v>1</v>
      </c>
      <c r="G186" s="29" t="s">
        <v>324</v>
      </c>
      <c r="H186" s="30" t="s">
        <v>324</v>
      </c>
      <c r="I186" s="30" t="s">
        <v>113</v>
      </c>
      <c r="J186" s="31" t="s">
        <v>103</v>
      </c>
      <c r="K186" s="30" t="s">
        <v>104</v>
      </c>
      <c r="L186" s="32" t="s">
        <v>40</v>
      </c>
      <c r="M186" s="30" t="s">
        <v>105</v>
      </c>
      <c r="N186" s="30" t="s">
        <v>275</v>
      </c>
      <c r="O186" s="30" t="s">
        <v>107</v>
      </c>
      <c r="P186" s="32" t="s">
        <v>46</v>
      </c>
      <c r="Q186" s="54"/>
      <c r="R186" s="73"/>
      <c r="S186" s="75"/>
      <c r="T186" s="30"/>
      <c r="U186" s="30"/>
      <c r="V186" s="30"/>
      <c r="W186" s="30"/>
      <c r="X186" s="30"/>
      <c r="Y186" s="33">
        <f t="shared" si="2"/>
        <v>0</v>
      </c>
      <c r="Z186" s="32"/>
      <c r="AA186" s="32" t="s">
        <v>40</v>
      </c>
      <c r="AB186" s="26"/>
      <c r="AC186" s="33"/>
      <c r="AD186" s="33"/>
      <c r="AE186" s="34" t="s">
        <v>47</v>
      </c>
      <c r="AF186" s="11"/>
    </row>
    <row r="187" spans="2:32" ht="62.25" x14ac:dyDescent="0.5">
      <c r="B187" s="11"/>
      <c r="C187" s="28" t="s">
        <v>704</v>
      </c>
      <c r="D187" s="28" t="s">
        <v>705</v>
      </c>
      <c r="E187" s="29" t="s">
        <v>706</v>
      </c>
      <c r="F187" s="29" t="s">
        <v>1</v>
      </c>
      <c r="G187" s="29" t="s">
        <v>324</v>
      </c>
      <c r="H187" s="30" t="s">
        <v>707</v>
      </c>
      <c r="I187" s="30" t="s">
        <v>102</v>
      </c>
      <c r="J187" s="31" t="s">
        <v>103</v>
      </c>
      <c r="K187" s="30" t="s">
        <v>264</v>
      </c>
      <c r="L187" s="32" t="s">
        <v>265</v>
      </c>
      <c r="M187" s="30" t="s">
        <v>105</v>
      </c>
      <c r="N187" s="30" t="s">
        <v>266</v>
      </c>
      <c r="O187" s="30" t="s">
        <v>107</v>
      </c>
      <c r="P187" s="32" t="s">
        <v>46</v>
      </c>
      <c r="Q187" s="54"/>
      <c r="R187" s="73"/>
      <c r="S187" s="75"/>
      <c r="T187" s="30"/>
      <c r="U187" s="30"/>
      <c r="V187" s="30"/>
      <c r="W187" s="30"/>
      <c r="X187" s="30"/>
      <c r="Y187" s="33">
        <f t="shared" si="2"/>
        <v>0</v>
      </c>
      <c r="Z187" s="32"/>
      <c r="AA187" s="32" t="s">
        <v>40</v>
      </c>
      <c r="AB187" s="26"/>
      <c r="AC187" s="33"/>
      <c r="AD187" s="33"/>
      <c r="AE187" s="34" t="s">
        <v>47</v>
      </c>
      <c r="AF187" s="11"/>
    </row>
    <row r="188" spans="2:32" ht="62.25" x14ac:dyDescent="0.5">
      <c r="B188" s="11"/>
      <c r="C188" s="28" t="s">
        <v>708</v>
      </c>
      <c r="D188" s="28" t="s">
        <v>709</v>
      </c>
      <c r="E188" s="29" t="s">
        <v>710</v>
      </c>
      <c r="F188" s="29" t="s">
        <v>1</v>
      </c>
      <c r="G188" s="29" t="s">
        <v>511</v>
      </c>
      <c r="H188" s="30" t="s">
        <v>511</v>
      </c>
      <c r="I188" s="30" t="s">
        <v>113</v>
      </c>
      <c r="J188" s="31" t="s">
        <v>103</v>
      </c>
      <c r="K188" s="30" t="s">
        <v>104</v>
      </c>
      <c r="L188" s="32" t="s">
        <v>40</v>
      </c>
      <c r="M188" s="30" t="s">
        <v>105</v>
      </c>
      <c r="N188" s="30" t="s">
        <v>512</v>
      </c>
      <c r="O188" s="30" t="s">
        <v>107</v>
      </c>
      <c r="P188" s="32" t="s">
        <v>46</v>
      </c>
      <c r="Q188" s="54"/>
      <c r="R188" s="73"/>
      <c r="S188" s="75"/>
      <c r="T188" s="30"/>
      <c r="U188" s="30"/>
      <c r="V188" s="30"/>
      <c r="W188" s="30"/>
      <c r="X188" s="30"/>
      <c r="Y188" s="33">
        <f t="shared" si="2"/>
        <v>0</v>
      </c>
      <c r="Z188" s="32"/>
      <c r="AA188" s="32" t="s">
        <v>40</v>
      </c>
      <c r="AB188" s="26"/>
      <c r="AC188" s="33"/>
      <c r="AD188" s="33"/>
      <c r="AE188" s="34" t="s">
        <v>47</v>
      </c>
      <c r="AF188" s="11"/>
    </row>
    <row r="189" spans="2:32" ht="62.25" x14ac:dyDescent="0.5">
      <c r="B189" s="11"/>
      <c r="C189" s="28" t="s">
        <v>711</v>
      </c>
      <c r="D189" s="28" t="s">
        <v>712</v>
      </c>
      <c r="E189" s="29" t="s">
        <v>713</v>
      </c>
      <c r="F189" s="29" t="s">
        <v>1</v>
      </c>
      <c r="G189" s="29" t="s">
        <v>258</v>
      </c>
      <c r="H189" s="30" t="s">
        <v>258</v>
      </c>
      <c r="I189" s="30" t="s">
        <v>113</v>
      </c>
      <c r="J189" s="31" t="s">
        <v>103</v>
      </c>
      <c r="K189" s="30" t="s">
        <v>104</v>
      </c>
      <c r="L189" s="32" t="s">
        <v>40</v>
      </c>
      <c r="M189" s="30" t="s">
        <v>105</v>
      </c>
      <c r="N189" s="30" t="s">
        <v>259</v>
      </c>
      <c r="O189" s="30" t="s">
        <v>279</v>
      </c>
      <c r="P189" s="32" t="s">
        <v>46</v>
      </c>
      <c r="Q189" s="54"/>
      <c r="R189" s="73"/>
      <c r="S189" s="75"/>
      <c r="T189" s="30"/>
      <c r="U189" s="30"/>
      <c r="V189" s="30"/>
      <c r="W189" s="30"/>
      <c r="X189" s="30"/>
      <c r="Y189" s="33">
        <f t="shared" si="2"/>
        <v>0</v>
      </c>
      <c r="Z189" s="32"/>
      <c r="AA189" s="32" t="s">
        <v>40</v>
      </c>
      <c r="AB189" s="26"/>
      <c r="AC189" s="33"/>
      <c r="AD189" s="33"/>
      <c r="AE189" s="34" t="s">
        <v>47</v>
      </c>
      <c r="AF189" s="11"/>
    </row>
    <row r="190" spans="2:32" ht="62.25" x14ac:dyDescent="0.5">
      <c r="B190" s="11"/>
      <c r="C190" s="28" t="s">
        <v>714</v>
      </c>
      <c r="D190" s="28" t="s">
        <v>715</v>
      </c>
      <c r="E190" s="29" t="s">
        <v>716</v>
      </c>
      <c r="F190" s="29" t="s">
        <v>1</v>
      </c>
      <c r="G190" s="29" t="s">
        <v>274</v>
      </c>
      <c r="H190" s="30" t="s">
        <v>274</v>
      </c>
      <c r="I190" s="30" t="s">
        <v>113</v>
      </c>
      <c r="J190" s="31" t="s">
        <v>103</v>
      </c>
      <c r="K190" s="30" t="s">
        <v>104</v>
      </c>
      <c r="L190" s="32" t="s">
        <v>40</v>
      </c>
      <c r="M190" s="30" t="s">
        <v>105</v>
      </c>
      <c r="N190" s="30" t="s">
        <v>717</v>
      </c>
      <c r="O190" s="30" t="s">
        <v>279</v>
      </c>
      <c r="P190" s="32" t="s">
        <v>46</v>
      </c>
      <c r="Q190" s="54"/>
      <c r="R190" s="73"/>
      <c r="S190" s="75"/>
      <c r="T190" s="30"/>
      <c r="U190" s="30"/>
      <c r="V190" s="30"/>
      <c r="W190" s="30"/>
      <c r="X190" s="30"/>
      <c r="Y190" s="33">
        <f t="shared" si="2"/>
        <v>0</v>
      </c>
      <c r="Z190" s="32"/>
      <c r="AA190" s="32" t="s">
        <v>40</v>
      </c>
      <c r="AB190" s="26"/>
      <c r="AC190" s="33"/>
      <c r="AD190" s="33"/>
      <c r="AE190" s="34" t="s">
        <v>47</v>
      </c>
      <c r="AF190" s="11"/>
    </row>
    <row r="191" spans="2:32" ht="62.25" x14ac:dyDescent="0.5">
      <c r="B191" s="11"/>
      <c r="C191" s="28" t="s">
        <v>718</v>
      </c>
      <c r="D191" s="28" t="s">
        <v>719</v>
      </c>
      <c r="E191" s="29" t="s">
        <v>720</v>
      </c>
      <c r="F191" s="29" t="s">
        <v>1</v>
      </c>
      <c r="G191" s="29" t="s">
        <v>208</v>
      </c>
      <c r="H191" s="30" t="s">
        <v>208</v>
      </c>
      <c r="I191" s="30" t="s">
        <v>113</v>
      </c>
      <c r="J191" s="31" t="s">
        <v>103</v>
      </c>
      <c r="K191" s="30" t="s">
        <v>264</v>
      </c>
      <c r="L191" s="32" t="s">
        <v>265</v>
      </c>
      <c r="M191" s="30" t="s">
        <v>105</v>
      </c>
      <c r="N191" s="30" t="s">
        <v>266</v>
      </c>
      <c r="O191" s="30" t="s">
        <v>107</v>
      </c>
      <c r="P191" s="32" t="s">
        <v>46</v>
      </c>
      <c r="Q191" s="54"/>
      <c r="R191" s="73"/>
      <c r="S191" s="75"/>
      <c r="T191" s="30"/>
      <c r="U191" s="30"/>
      <c r="V191" s="30"/>
      <c r="W191" s="30"/>
      <c r="X191" s="30"/>
      <c r="Y191" s="33">
        <f t="shared" si="2"/>
        <v>0</v>
      </c>
      <c r="Z191" s="32"/>
      <c r="AA191" s="32" t="s">
        <v>40</v>
      </c>
      <c r="AB191" s="26"/>
      <c r="AC191" s="33"/>
      <c r="AD191" s="33"/>
      <c r="AE191" s="34" t="s">
        <v>47</v>
      </c>
      <c r="AF191" s="11"/>
    </row>
    <row r="192" spans="2:32" ht="62.25" x14ac:dyDescent="0.5">
      <c r="B192" s="11"/>
      <c r="C192" s="28" t="s">
        <v>721</v>
      </c>
      <c r="D192" s="28" t="s">
        <v>722</v>
      </c>
      <c r="E192" s="29" t="s">
        <v>723</v>
      </c>
      <c r="F192" s="29" t="s">
        <v>1</v>
      </c>
      <c r="G192" s="29" t="s">
        <v>665</v>
      </c>
      <c r="H192" s="30" t="s">
        <v>665</v>
      </c>
      <c r="I192" s="30" t="s">
        <v>113</v>
      </c>
      <c r="J192" s="31" t="s">
        <v>103</v>
      </c>
      <c r="K192" s="30" t="s">
        <v>264</v>
      </c>
      <c r="L192" s="32" t="s">
        <v>265</v>
      </c>
      <c r="M192" s="30" t="s">
        <v>105</v>
      </c>
      <c r="N192" s="30" t="s">
        <v>266</v>
      </c>
      <c r="O192" s="30" t="s">
        <v>107</v>
      </c>
      <c r="P192" s="32" t="s">
        <v>46</v>
      </c>
      <c r="Q192" s="54"/>
      <c r="R192" s="73"/>
      <c r="S192" s="75"/>
      <c r="T192" s="30"/>
      <c r="U192" s="30"/>
      <c r="V192" s="30"/>
      <c r="W192" s="30"/>
      <c r="X192" s="30"/>
      <c r="Y192" s="33">
        <f t="shared" si="2"/>
        <v>0</v>
      </c>
      <c r="Z192" s="32"/>
      <c r="AA192" s="32" t="s">
        <v>40</v>
      </c>
      <c r="AB192" s="26"/>
      <c r="AC192" s="33"/>
      <c r="AD192" s="33"/>
      <c r="AE192" s="34" t="s">
        <v>47</v>
      </c>
      <c r="AF192" s="11"/>
    </row>
    <row r="193" spans="2:32" ht="62.25" x14ac:dyDescent="0.5">
      <c r="B193" s="11"/>
      <c r="C193" s="28" t="s">
        <v>724</v>
      </c>
      <c r="D193" s="28" t="s">
        <v>725</v>
      </c>
      <c r="E193" s="29" t="s">
        <v>726</v>
      </c>
      <c r="F193" s="29" t="s">
        <v>1</v>
      </c>
      <c r="G193" s="29" t="s">
        <v>727</v>
      </c>
      <c r="H193" s="30" t="s">
        <v>727</v>
      </c>
      <c r="I193" s="30" t="s">
        <v>113</v>
      </c>
      <c r="J193" s="31" t="s">
        <v>103</v>
      </c>
      <c r="K193" s="30" t="s">
        <v>264</v>
      </c>
      <c r="L193" s="32" t="s">
        <v>265</v>
      </c>
      <c r="M193" s="30" t="s">
        <v>105</v>
      </c>
      <c r="N193" s="30" t="s">
        <v>266</v>
      </c>
      <c r="O193" s="30" t="s">
        <v>107</v>
      </c>
      <c r="P193" s="32" t="s">
        <v>46</v>
      </c>
      <c r="Q193" s="54"/>
      <c r="R193" s="73"/>
      <c r="S193" s="75"/>
      <c r="T193" s="30"/>
      <c r="U193" s="30"/>
      <c r="V193" s="30"/>
      <c r="W193" s="30"/>
      <c r="X193" s="30"/>
      <c r="Y193" s="33">
        <f t="shared" si="2"/>
        <v>0</v>
      </c>
      <c r="Z193" s="32"/>
      <c r="AA193" s="32" t="s">
        <v>40</v>
      </c>
      <c r="AB193" s="26"/>
      <c r="AC193" s="33"/>
      <c r="AD193" s="33"/>
      <c r="AE193" s="34" t="s">
        <v>47</v>
      </c>
      <c r="AF193" s="11"/>
    </row>
    <row r="194" spans="2:32" ht="62.25" x14ac:dyDescent="0.5">
      <c r="B194" s="11"/>
      <c r="C194" s="28" t="s">
        <v>728</v>
      </c>
      <c r="D194" s="28" t="s">
        <v>729</v>
      </c>
      <c r="E194" s="29" t="s">
        <v>730</v>
      </c>
      <c r="F194" s="29" t="s">
        <v>1</v>
      </c>
      <c r="G194" s="29" t="s">
        <v>367</v>
      </c>
      <c r="H194" s="30" t="s">
        <v>673</v>
      </c>
      <c r="I194" s="30" t="s">
        <v>113</v>
      </c>
      <c r="J194" s="31" t="s">
        <v>103</v>
      </c>
      <c r="K194" s="30" t="s">
        <v>104</v>
      </c>
      <c r="L194" s="32" t="s">
        <v>40</v>
      </c>
      <c r="M194" s="30" t="s">
        <v>105</v>
      </c>
      <c r="N194" s="30" t="s">
        <v>369</v>
      </c>
      <c r="O194" s="30" t="s">
        <v>348</v>
      </c>
      <c r="P194" s="32" t="s">
        <v>46</v>
      </c>
      <c r="Q194" s="54"/>
      <c r="R194" s="73"/>
      <c r="S194" s="75"/>
      <c r="T194" s="30"/>
      <c r="U194" s="30"/>
      <c r="V194" s="30"/>
      <c r="W194" s="30"/>
      <c r="X194" s="30"/>
      <c r="Y194" s="33">
        <f t="shared" si="2"/>
        <v>0</v>
      </c>
      <c r="Z194" s="32"/>
      <c r="AA194" s="32" t="s">
        <v>40</v>
      </c>
      <c r="AB194" s="26"/>
      <c r="AC194" s="33"/>
      <c r="AD194" s="33"/>
      <c r="AE194" s="34" t="s">
        <v>47</v>
      </c>
      <c r="AF194" s="11"/>
    </row>
    <row r="195" spans="2:32" ht="62.25" x14ac:dyDescent="0.5">
      <c r="B195" s="11"/>
      <c r="C195" s="28" t="s">
        <v>731</v>
      </c>
      <c r="D195" s="28" t="s">
        <v>732</v>
      </c>
      <c r="E195" s="29" t="s">
        <v>733</v>
      </c>
      <c r="F195" s="29" t="s">
        <v>1</v>
      </c>
      <c r="G195" s="29" t="s">
        <v>734</v>
      </c>
      <c r="H195" s="30" t="s">
        <v>734</v>
      </c>
      <c r="I195" s="30" t="s">
        <v>113</v>
      </c>
      <c r="J195" s="31" t="s">
        <v>103</v>
      </c>
      <c r="K195" s="30" t="s">
        <v>264</v>
      </c>
      <c r="L195" s="32" t="s">
        <v>265</v>
      </c>
      <c r="M195" s="30" t="s">
        <v>105</v>
      </c>
      <c r="N195" s="30" t="s">
        <v>266</v>
      </c>
      <c r="O195" s="30" t="s">
        <v>107</v>
      </c>
      <c r="P195" s="32" t="s">
        <v>46</v>
      </c>
      <c r="Q195" s="54"/>
      <c r="R195" s="73"/>
      <c r="S195" s="75"/>
      <c r="T195" s="30"/>
      <c r="U195" s="30"/>
      <c r="V195" s="30"/>
      <c r="W195" s="30"/>
      <c r="X195" s="30"/>
      <c r="Y195" s="33">
        <f t="shared" si="2"/>
        <v>0</v>
      </c>
      <c r="Z195" s="32"/>
      <c r="AA195" s="32" t="s">
        <v>40</v>
      </c>
      <c r="AB195" s="26"/>
      <c r="AC195" s="33"/>
      <c r="AD195" s="33"/>
      <c r="AE195" s="34" t="s">
        <v>47</v>
      </c>
      <c r="AF195" s="11"/>
    </row>
    <row r="196" spans="2:32" ht="62.25" x14ac:dyDescent="0.5">
      <c r="B196" s="11"/>
      <c r="C196" s="28" t="s">
        <v>735</v>
      </c>
      <c r="D196" s="28" t="s">
        <v>736</v>
      </c>
      <c r="E196" s="29" t="s">
        <v>737</v>
      </c>
      <c r="F196" s="29" t="s">
        <v>1</v>
      </c>
      <c r="G196" s="29" t="s">
        <v>738</v>
      </c>
      <c r="H196" s="30" t="s">
        <v>738</v>
      </c>
      <c r="I196" s="30" t="s">
        <v>113</v>
      </c>
      <c r="J196" s="31" t="s">
        <v>103</v>
      </c>
      <c r="K196" s="30" t="s">
        <v>264</v>
      </c>
      <c r="L196" s="32" t="s">
        <v>265</v>
      </c>
      <c r="M196" s="30" t="s">
        <v>105</v>
      </c>
      <c r="N196" s="30" t="s">
        <v>266</v>
      </c>
      <c r="O196" s="30" t="s">
        <v>107</v>
      </c>
      <c r="P196" s="32" t="s">
        <v>46</v>
      </c>
      <c r="Q196" s="54"/>
      <c r="R196" s="73"/>
      <c r="S196" s="75"/>
      <c r="T196" s="30"/>
      <c r="U196" s="30"/>
      <c r="V196" s="30"/>
      <c r="W196" s="30"/>
      <c r="X196" s="30"/>
      <c r="Y196" s="33">
        <f t="shared" si="2"/>
        <v>0</v>
      </c>
      <c r="Z196" s="32"/>
      <c r="AA196" s="32" t="s">
        <v>40</v>
      </c>
      <c r="AB196" s="26"/>
      <c r="AC196" s="33"/>
      <c r="AD196" s="33"/>
      <c r="AE196" s="34" t="s">
        <v>47</v>
      </c>
      <c r="AF196" s="11"/>
    </row>
    <row r="197" spans="2:32" ht="62.25" x14ac:dyDescent="0.5">
      <c r="B197" s="11"/>
      <c r="C197" s="28" t="s">
        <v>739</v>
      </c>
      <c r="D197" s="28" t="s">
        <v>740</v>
      </c>
      <c r="E197" s="29" t="s">
        <v>741</v>
      </c>
      <c r="F197" s="29" t="s">
        <v>1</v>
      </c>
      <c r="G197" s="29" t="s">
        <v>318</v>
      </c>
      <c r="H197" s="30" t="s">
        <v>318</v>
      </c>
      <c r="I197" s="30" t="s">
        <v>113</v>
      </c>
      <c r="J197" s="31" t="s">
        <v>103</v>
      </c>
      <c r="K197" s="30" t="s">
        <v>104</v>
      </c>
      <c r="L197" s="32" t="s">
        <v>40</v>
      </c>
      <c r="M197" s="30" t="s">
        <v>105</v>
      </c>
      <c r="N197" s="30" t="s">
        <v>320</v>
      </c>
      <c r="O197" s="30" t="s">
        <v>107</v>
      </c>
      <c r="P197" s="32" t="s">
        <v>46</v>
      </c>
      <c r="Q197" s="54"/>
      <c r="R197" s="73"/>
      <c r="S197" s="75"/>
      <c r="T197" s="30"/>
      <c r="U197" s="30"/>
      <c r="V197" s="30"/>
      <c r="W197" s="30"/>
      <c r="X197" s="30"/>
      <c r="Y197" s="33">
        <f t="shared" si="2"/>
        <v>0</v>
      </c>
      <c r="Z197" s="32"/>
      <c r="AA197" s="32" t="s">
        <v>40</v>
      </c>
      <c r="AB197" s="26"/>
      <c r="AC197" s="33"/>
      <c r="AD197" s="33"/>
      <c r="AE197" s="34" t="s">
        <v>47</v>
      </c>
      <c r="AF197" s="11"/>
    </row>
    <row r="198" spans="2:32" ht="62.25" x14ac:dyDescent="0.5">
      <c r="B198" s="11"/>
      <c r="C198" s="28" t="s">
        <v>742</v>
      </c>
      <c r="D198" s="28" t="s">
        <v>743</v>
      </c>
      <c r="E198" s="29" t="s">
        <v>744</v>
      </c>
      <c r="F198" s="29" t="s">
        <v>1</v>
      </c>
      <c r="G198" s="29" t="s">
        <v>318</v>
      </c>
      <c r="H198" s="30" t="s">
        <v>448</v>
      </c>
      <c r="I198" s="30" t="s">
        <v>102</v>
      </c>
      <c r="J198" s="31" t="s">
        <v>103</v>
      </c>
      <c r="K198" s="30" t="s">
        <v>104</v>
      </c>
      <c r="L198" s="32" t="s">
        <v>40</v>
      </c>
      <c r="M198" s="30" t="s">
        <v>105</v>
      </c>
      <c r="N198" s="30" t="s">
        <v>320</v>
      </c>
      <c r="O198" s="30" t="s">
        <v>107</v>
      </c>
      <c r="P198" s="32" t="s">
        <v>46</v>
      </c>
      <c r="Q198" s="54"/>
      <c r="R198" s="73"/>
      <c r="S198" s="75"/>
      <c r="T198" s="30"/>
      <c r="U198" s="30"/>
      <c r="V198" s="30"/>
      <c r="W198" s="30"/>
      <c r="X198" s="30"/>
      <c r="Y198" s="33">
        <f t="shared" si="2"/>
        <v>0</v>
      </c>
      <c r="Z198" s="32"/>
      <c r="AA198" s="32" t="s">
        <v>40</v>
      </c>
      <c r="AB198" s="26"/>
      <c r="AC198" s="33"/>
      <c r="AD198" s="33"/>
      <c r="AE198" s="34" t="s">
        <v>47</v>
      </c>
      <c r="AF198" s="11"/>
    </row>
    <row r="199" spans="2:32" ht="62.25" x14ac:dyDescent="0.5">
      <c r="B199" s="11"/>
      <c r="C199" s="28" t="s">
        <v>745</v>
      </c>
      <c r="D199" s="28" t="s">
        <v>746</v>
      </c>
      <c r="E199" s="29" t="s">
        <v>747</v>
      </c>
      <c r="F199" s="29" t="s">
        <v>1</v>
      </c>
      <c r="G199" s="29" t="s">
        <v>324</v>
      </c>
      <c r="H199" s="30" t="s">
        <v>324</v>
      </c>
      <c r="I199" s="30" t="s">
        <v>113</v>
      </c>
      <c r="J199" s="31" t="s">
        <v>103</v>
      </c>
      <c r="K199" s="30" t="s">
        <v>104</v>
      </c>
      <c r="L199" s="32" t="s">
        <v>40</v>
      </c>
      <c r="M199" s="30" t="s">
        <v>105</v>
      </c>
      <c r="N199" s="30" t="s">
        <v>275</v>
      </c>
      <c r="O199" s="30" t="s">
        <v>107</v>
      </c>
      <c r="P199" s="32" t="s">
        <v>46</v>
      </c>
      <c r="Q199" s="54"/>
      <c r="R199" s="73"/>
      <c r="S199" s="75"/>
      <c r="T199" s="30"/>
      <c r="U199" s="30"/>
      <c r="V199" s="30"/>
      <c r="W199" s="30"/>
      <c r="X199" s="30"/>
      <c r="Y199" s="33">
        <f t="shared" si="2"/>
        <v>0</v>
      </c>
      <c r="Z199" s="32"/>
      <c r="AA199" s="32" t="s">
        <v>40</v>
      </c>
      <c r="AB199" s="26"/>
      <c r="AC199" s="33"/>
      <c r="AD199" s="33"/>
      <c r="AE199" s="34" t="s">
        <v>47</v>
      </c>
      <c r="AF199" s="11"/>
    </row>
    <row r="200" spans="2:32" ht="62.25" x14ac:dyDescent="0.5">
      <c r="B200" s="11"/>
      <c r="C200" s="28" t="s">
        <v>748</v>
      </c>
      <c r="D200" s="28" t="s">
        <v>749</v>
      </c>
      <c r="E200" s="29" t="s">
        <v>750</v>
      </c>
      <c r="F200" s="29" t="s">
        <v>1</v>
      </c>
      <c r="G200" s="29" t="s">
        <v>324</v>
      </c>
      <c r="H200" s="30" t="s">
        <v>324</v>
      </c>
      <c r="I200" s="30" t="s">
        <v>113</v>
      </c>
      <c r="J200" s="31" t="s">
        <v>103</v>
      </c>
      <c r="K200" s="30" t="s">
        <v>264</v>
      </c>
      <c r="L200" s="32" t="s">
        <v>265</v>
      </c>
      <c r="M200" s="30" t="s">
        <v>105</v>
      </c>
      <c r="N200" s="30" t="s">
        <v>266</v>
      </c>
      <c r="O200" s="30" t="s">
        <v>107</v>
      </c>
      <c r="P200" s="32" t="s">
        <v>46</v>
      </c>
      <c r="Q200" s="54"/>
      <c r="R200" s="73"/>
      <c r="S200" s="75"/>
      <c r="T200" s="30"/>
      <c r="U200" s="30"/>
      <c r="V200" s="30"/>
      <c r="W200" s="30"/>
      <c r="X200" s="30"/>
      <c r="Y200" s="33">
        <f t="shared" si="2"/>
        <v>0</v>
      </c>
      <c r="Z200" s="32"/>
      <c r="AA200" s="32" t="s">
        <v>40</v>
      </c>
      <c r="AB200" s="26"/>
      <c r="AC200" s="33"/>
      <c r="AD200" s="33"/>
      <c r="AE200" s="34" t="s">
        <v>47</v>
      </c>
      <c r="AF200" s="11"/>
    </row>
    <row r="201" spans="2:32" ht="62.25" x14ac:dyDescent="0.5">
      <c r="B201" s="11"/>
      <c r="C201" s="28" t="s">
        <v>751</v>
      </c>
      <c r="D201" s="28" t="s">
        <v>752</v>
      </c>
      <c r="E201" s="29" t="s">
        <v>753</v>
      </c>
      <c r="F201" s="29" t="s">
        <v>1</v>
      </c>
      <c r="G201" s="29" t="s">
        <v>324</v>
      </c>
      <c r="H201" s="30" t="s">
        <v>754</v>
      </c>
      <c r="I201" s="30" t="s">
        <v>102</v>
      </c>
      <c r="J201" s="31" t="s">
        <v>103</v>
      </c>
      <c r="K201" s="30" t="s">
        <v>264</v>
      </c>
      <c r="L201" s="32" t="s">
        <v>265</v>
      </c>
      <c r="M201" s="30" t="s">
        <v>105</v>
      </c>
      <c r="N201" s="30" t="s">
        <v>266</v>
      </c>
      <c r="O201" s="30" t="s">
        <v>107</v>
      </c>
      <c r="P201" s="32" t="s">
        <v>46</v>
      </c>
      <c r="Q201" s="54"/>
      <c r="R201" s="73"/>
      <c r="S201" s="75"/>
      <c r="T201" s="30"/>
      <c r="U201" s="30"/>
      <c r="V201" s="30"/>
      <c r="W201" s="30"/>
      <c r="X201" s="30"/>
      <c r="Y201" s="33">
        <f t="shared" si="2"/>
        <v>0</v>
      </c>
      <c r="Z201" s="32"/>
      <c r="AA201" s="32" t="s">
        <v>40</v>
      </c>
      <c r="AB201" s="26"/>
      <c r="AC201" s="33"/>
      <c r="AD201" s="33"/>
      <c r="AE201" s="34" t="s">
        <v>47</v>
      </c>
      <c r="AF201" s="11"/>
    </row>
    <row r="202" spans="2:32" ht="62.25" x14ac:dyDescent="0.5">
      <c r="B202" s="11"/>
      <c r="C202" s="28" t="s">
        <v>755</v>
      </c>
      <c r="D202" s="28" t="s">
        <v>756</v>
      </c>
      <c r="E202" s="29" t="s">
        <v>757</v>
      </c>
      <c r="F202" s="29" t="s">
        <v>1</v>
      </c>
      <c r="G202" s="29" t="s">
        <v>758</v>
      </c>
      <c r="H202" s="30" t="s">
        <v>759</v>
      </c>
      <c r="I202" s="30" t="s">
        <v>102</v>
      </c>
      <c r="J202" s="31" t="s">
        <v>103</v>
      </c>
      <c r="K202" s="30" t="s">
        <v>104</v>
      </c>
      <c r="L202" s="32" t="s">
        <v>40</v>
      </c>
      <c r="M202" s="30" t="s">
        <v>105</v>
      </c>
      <c r="N202" s="30" t="s">
        <v>760</v>
      </c>
      <c r="O202" s="30" t="s">
        <v>107</v>
      </c>
      <c r="P202" s="32" t="s">
        <v>46</v>
      </c>
      <c r="Q202" s="54"/>
      <c r="R202" s="73"/>
      <c r="S202" s="75"/>
      <c r="T202" s="30"/>
      <c r="U202" s="30"/>
      <c r="V202" s="30"/>
      <c r="W202" s="30"/>
      <c r="X202" s="30"/>
      <c r="Y202" s="33">
        <f t="shared" si="2"/>
        <v>0</v>
      </c>
      <c r="Z202" s="32"/>
      <c r="AA202" s="32" t="s">
        <v>40</v>
      </c>
      <c r="AB202" s="26"/>
      <c r="AC202" s="33"/>
      <c r="AD202" s="33"/>
      <c r="AE202" s="34" t="s">
        <v>47</v>
      </c>
      <c r="AF202" s="11"/>
    </row>
    <row r="203" spans="2:32" ht="62.25" x14ac:dyDescent="0.5">
      <c r="B203" s="11"/>
      <c r="C203" s="28" t="s">
        <v>761</v>
      </c>
      <c r="D203" s="28" t="s">
        <v>762</v>
      </c>
      <c r="E203" s="29" t="s">
        <v>763</v>
      </c>
      <c r="F203" s="29" t="s">
        <v>1</v>
      </c>
      <c r="G203" s="29" t="s">
        <v>764</v>
      </c>
      <c r="H203" s="30" t="s">
        <v>765</v>
      </c>
      <c r="I203" s="30" t="s">
        <v>102</v>
      </c>
      <c r="J203" s="31" t="s">
        <v>103</v>
      </c>
      <c r="K203" s="30" t="s">
        <v>264</v>
      </c>
      <c r="L203" s="32" t="s">
        <v>265</v>
      </c>
      <c r="M203" s="30" t="s">
        <v>105</v>
      </c>
      <c r="N203" s="30" t="s">
        <v>266</v>
      </c>
      <c r="O203" s="30" t="s">
        <v>107</v>
      </c>
      <c r="P203" s="32" t="s">
        <v>46</v>
      </c>
      <c r="Q203" s="54"/>
      <c r="R203" s="73"/>
      <c r="S203" s="75"/>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766</v>
      </c>
      <c r="D204" s="28" t="s">
        <v>767</v>
      </c>
      <c r="E204" s="29" t="s">
        <v>768</v>
      </c>
      <c r="F204" s="29" t="s">
        <v>1</v>
      </c>
      <c r="G204" s="29" t="s">
        <v>511</v>
      </c>
      <c r="H204" s="30" t="s">
        <v>511</v>
      </c>
      <c r="I204" s="30" t="s">
        <v>113</v>
      </c>
      <c r="J204" s="31" t="s">
        <v>103</v>
      </c>
      <c r="K204" s="30" t="s">
        <v>104</v>
      </c>
      <c r="L204" s="32" t="s">
        <v>40</v>
      </c>
      <c r="M204" s="30" t="s">
        <v>105</v>
      </c>
      <c r="N204" s="30" t="s">
        <v>512</v>
      </c>
      <c r="O204" s="30" t="s">
        <v>107</v>
      </c>
      <c r="P204" s="32" t="s">
        <v>46</v>
      </c>
      <c r="Q204" s="54"/>
      <c r="R204" s="73"/>
      <c r="S204" s="75"/>
      <c r="T204" s="30"/>
      <c r="U204" s="30"/>
      <c r="V204" s="30"/>
      <c r="W204" s="30"/>
      <c r="X204" s="30"/>
      <c r="Y204" s="33">
        <f t="shared" si="3"/>
        <v>0</v>
      </c>
      <c r="Z204" s="32"/>
      <c r="AA204" s="32" t="s">
        <v>40</v>
      </c>
      <c r="AB204" s="26"/>
      <c r="AC204" s="33"/>
      <c r="AD204" s="33"/>
      <c r="AE204" s="34" t="s">
        <v>47</v>
      </c>
      <c r="AF204" s="11"/>
    </row>
    <row r="205" spans="2:32" ht="62.25" x14ac:dyDescent="0.5">
      <c r="B205" s="11"/>
      <c r="C205" s="28" t="s">
        <v>769</v>
      </c>
      <c r="D205" s="28" t="s">
        <v>770</v>
      </c>
      <c r="E205" s="29" t="s">
        <v>771</v>
      </c>
      <c r="F205" s="29" t="s">
        <v>1</v>
      </c>
      <c r="G205" s="29" t="s">
        <v>575</v>
      </c>
      <c r="H205" s="30" t="s">
        <v>575</v>
      </c>
      <c r="I205" s="30" t="s">
        <v>113</v>
      </c>
      <c r="J205" s="31" t="s">
        <v>103</v>
      </c>
      <c r="K205" s="30" t="s">
        <v>104</v>
      </c>
      <c r="L205" s="32" t="s">
        <v>40</v>
      </c>
      <c r="M205" s="30" t="s">
        <v>105</v>
      </c>
      <c r="N205" s="30" t="s">
        <v>772</v>
      </c>
      <c r="O205" s="30" t="s">
        <v>45</v>
      </c>
      <c r="P205" s="32" t="s">
        <v>46</v>
      </c>
      <c r="Q205" s="54"/>
      <c r="R205" s="73"/>
      <c r="S205" s="75"/>
      <c r="T205" s="30"/>
      <c r="U205" s="30"/>
      <c r="V205" s="30"/>
      <c r="W205" s="30"/>
      <c r="X205" s="30"/>
      <c r="Y205" s="33">
        <f t="shared" si="3"/>
        <v>0</v>
      </c>
      <c r="Z205" s="32"/>
      <c r="AA205" s="32" t="s">
        <v>40</v>
      </c>
      <c r="AB205" s="26"/>
      <c r="AC205" s="33"/>
      <c r="AD205" s="33"/>
      <c r="AE205" s="34" t="s">
        <v>47</v>
      </c>
      <c r="AF205" s="11"/>
    </row>
    <row r="206" spans="2:32" ht="62.25" x14ac:dyDescent="0.5">
      <c r="B206" s="11"/>
      <c r="C206" s="28" t="s">
        <v>773</v>
      </c>
      <c r="D206" s="28" t="s">
        <v>774</v>
      </c>
      <c r="E206" s="29" t="s">
        <v>775</v>
      </c>
      <c r="F206" s="29" t="s">
        <v>1</v>
      </c>
      <c r="G206" s="29" t="s">
        <v>406</v>
      </c>
      <c r="H206" s="30" t="s">
        <v>406</v>
      </c>
      <c r="I206" s="30" t="s">
        <v>113</v>
      </c>
      <c r="J206" s="31" t="s">
        <v>103</v>
      </c>
      <c r="K206" s="30" t="s">
        <v>104</v>
      </c>
      <c r="L206" s="32" t="s">
        <v>40</v>
      </c>
      <c r="M206" s="30" t="s">
        <v>105</v>
      </c>
      <c r="N206" s="30" t="s">
        <v>776</v>
      </c>
      <c r="O206" s="30" t="s">
        <v>45</v>
      </c>
      <c r="P206" s="32" t="s">
        <v>46</v>
      </c>
      <c r="Q206" s="54"/>
      <c r="R206" s="73"/>
      <c r="S206" s="75"/>
      <c r="T206" s="30"/>
      <c r="U206" s="30"/>
      <c r="V206" s="30"/>
      <c r="W206" s="30"/>
      <c r="X206" s="30"/>
      <c r="Y206" s="33">
        <f t="shared" si="3"/>
        <v>0</v>
      </c>
      <c r="Z206" s="32"/>
      <c r="AA206" s="32" t="s">
        <v>40</v>
      </c>
      <c r="AB206" s="26"/>
      <c r="AC206" s="33"/>
      <c r="AD206" s="33"/>
      <c r="AE206" s="34" t="s">
        <v>47</v>
      </c>
      <c r="AF206" s="11"/>
    </row>
    <row r="207" spans="2:32" ht="62.25" x14ac:dyDescent="0.5">
      <c r="B207" s="11"/>
      <c r="C207" s="28" t="s">
        <v>777</v>
      </c>
      <c r="D207" s="28" t="s">
        <v>778</v>
      </c>
      <c r="E207" s="29" t="s">
        <v>779</v>
      </c>
      <c r="F207" s="29" t="s">
        <v>1</v>
      </c>
      <c r="G207" s="29" t="s">
        <v>51</v>
      </c>
      <c r="H207" s="30" t="s">
        <v>39</v>
      </c>
      <c r="I207" s="30" t="s">
        <v>40</v>
      </c>
      <c r="J207" s="31" t="s">
        <v>41</v>
      </c>
      <c r="K207" s="30" t="s">
        <v>42</v>
      </c>
      <c r="L207" s="32" t="s">
        <v>40</v>
      </c>
      <c r="M207" s="30" t="s">
        <v>43</v>
      </c>
      <c r="N207" s="30" t="s">
        <v>780</v>
      </c>
      <c r="O207" s="30" t="s">
        <v>45</v>
      </c>
      <c r="P207" s="32" t="s">
        <v>46</v>
      </c>
      <c r="Q207" s="54"/>
      <c r="R207" s="73"/>
      <c r="S207" s="75"/>
      <c r="T207" s="30"/>
      <c r="U207" s="30"/>
      <c r="V207" s="30"/>
      <c r="W207" s="30"/>
      <c r="X207" s="30"/>
      <c r="Y207" s="33">
        <f t="shared" si="3"/>
        <v>0</v>
      </c>
      <c r="Z207" s="32"/>
      <c r="AA207" s="32" t="s">
        <v>40</v>
      </c>
      <c r="AB207" s="26"/>
      <c r="AC207" s="33"/>
      <c r="AD207" s="33"/>
      <c r="AE207" s="34" t="s">
        <v>47</v>
      </c>
      <c r="AF207" s="11"/>
    </row>
    <row r="208" spans="2:32" ht="62.25" x14ac:dyDescent="0.5">
      <c r="B208" s="11"/>
      <c r="C208" s="28" t="s">
        <v>781</v>
      </c>
      <c r="D208" s="28" t="s">
        <v>782</v>
      </c>
      <c r="E208" s="29" t="s">
        <v>783</v>
      </c>
      <c r="F208" s="29" t="s">
        <v>1</v>
      </c>
      <c r="G208" s="29" t="s">
        <v>193</v>
      </c>
      <c r="H208" s="30" t="s">
        <v>39</v>
      </c>
      <c r="I208" s="30" t="s">
        <v>40</v>
      </c>
      <c r="J208" s="31" t="s">
        <v>41</v>
      </c>
      <c r="K208" s="30" t="s">
        <v>184</v>
      </c>
      <c r="L208" s="32" t="s">
        <v>40</v>
      </c>
      <c r="M208" s="30" t="s">
        <v>43</v>
      </c>
      <c r="N208" s="30" t="s">
        <v>780</v>
      </c>
      <c r="O208" s="30" t="s">
        <v>45</v>
      </c>
      <c r="P208" s="32" t="s">
        <v>46</v>
      </c>
      <c r="Q208" s="54"/>
      <c r="R208" s="73"/>
      <c r="S208" s="75"/>
      <c r="T208" s="30"/>
      <c r="U208" s="30"/>
      <c r="V208" s="30"/>
      <c r="W208" s="30"/>
      <c r="X208" s="30"/>
      <c r="Y208" s="33">
        <f t="shared" si="3"/>
        <v>0</v>
      </c>
      <c r="Z208" s="32"/>
      <c r="AA208" s="32" t="s">
        <v>40</v>
      </c>
      <c r="AB208" s="26"/>
      <c r="AC208" s="33"/>
      <c r="AD208" s="33"/>
      <c r="AE208" s="34" t="s">
        <v>47</v>
      </c>
      <c r="AF208" s="11"/>
    </row>
    <row r="209" spans="2:32" ht="62.25" x14ac:dyDescent="0.5">
      <c r="B209" s="11"/>
      <c r="C209" s="28" t="s">
        <v>784</v>
      </c>
      <c r="D209" s="28" t="s">
        <v>785</v>
      </c>
      <c r="E209" s="29" t="s">
        <v>786</v>
      </c>
      <c r="F209" s="29" t="s">
        <v>1</v>
      </c>
      <c r="G209" s="29" t="s">
        <v>193</v>
      </c>
      <c r="H209" s="30" t="s">
        <v>39</v>
      </c>
      <c r="I209" s="30" t="s">
        <v>40</v>
      </c>
      <c r="J209" s="31" t="s">
        <v>41</v>
      </c>
      <c r="K209" s="30" t="s">
        <v>184</v>
      </c>
      <c r="L209" s="32" t="s">
        <v>40</v>
      </c>
      <c r="M209" s="30" t="s">
        <v>43</v>
      </c>
      <c r="N209" s="30" t="s">
        <v>780</v>
      </c>
      <c r="O209" s="30" t="s">
        <v>45</v>
      </c>
      <c r="P209" s="32" t="s">
        <v>46</v>
      </c>
      <c r="Q209" s="54"/>
      <c r="R209" s="73"/>
      <c r="S209" s="75"/>
      <c r="T209" s="30"/>
      <c r="U209" s="30"/>
      <c r="V209" s="30"/>
      <c r="W209" s="30"/>
      <c r="X209" s="30"/>
      <c r="Y209" s="33">
        <f t="shared" si="3"/>
        <v>0</v>
      </c>
      <c r="Z209" s="32"/>
      <c r="AA209" s="32" t="s">
        <v>40</v>
      </c>
      <c r="AB209" s="26"/>
      <c r="AC209" s="33"/>
      <c r="AD209" s="33"/>
      <c r="AE209" s="34" t="s">
        <v>47</v>
      </c>
      <c r="AF209" s="11"/>
    </row>
    <row r="210" spans="2:32" ht="62.25" x14ac:dyDescent="0.5">
      <c r="B210" s="11"/>
      <c r="C210" s="28" t="s">
        <v>787</v>
      </c>
      <c r="D210" s="28" t="s">
        <v>788</v>
      </c>
      <c r="E210" s="29" t="s">
        <v>789</v>
      </c>
      <c r="F210" s="29" t="s">
        <v>1</v>
      </c>
      <c r="G210" s="29" t="s">
        <v>201</v>
      </c>
      <c r="H210" s="30" t="s">
        <v>39</v>
      </c>
      <c r="I210" s="30" t="s">
        <v>40</v>
      </c>
      <c r="J210" s="31" t="s">
        <v>41</v>
      </c>
      <c r="K210" s="30" t="s">
        <v>184</v>
      </c>
      <c r="L210" s="32" t="s">
        <v>40</v>
      </c>
      <c r="M210" s="30" t="s">
        <v>43</v>
      </c>
      <c r="N210" s="30" t="s">
        <v>780</v>
      </c>
      <c r="O210" s="30" t="s">
        <v>45</v>
      </c>
      <c r="P210" s="32" t="s">
        <v>46</v>
      </c>
      <c r="Q210" s="54"/>
      <c r="R210" s="73"/>
      <c r="S210" s="75"/>
      <c r="T210" s="30"/>
      <c r="U210" s="30"/>
      <c r="V210" s="30"/>
      <c r="W210" s="30"/>
      <c r="X210" s="30"/>
      <c r="Y210" s="33">
        <f t="shared" si="3"/>
        <v>0</v>
      </c>
      <c r="Z210" s="32"/>
      <c r="AA210" s="32" t="s">
        <v>40</v>
      </c>
      <c r="AB210" s="26"/>
      <c r="AC210" s="33"/>
      <c r="AD210" s="33"/>
      <c r="AE210" s="34" t="s">
        <v>47</v>
      </c>
      <c r="AF210" s="11"/>
    </row>
    <row r="211" spans="2:32" ht="62.25" x14ac:dyDescent="0.5">
      <c r="B211" s="11"/>
      <c r="C211" s="28" t="s">
        <v>790</v>
      </c>
      <c r="D211" s="28" t="s">
        <v>791</v>
      </c>
      <c r="E211" s="29" t="s">
        <v>792</v>
      </c>
      <c r="F211" s="29" t="s">
        <v>1</v>
      </c>
      <c r="G211" s="29" t="s">
        <v>193</v>
      </c>
      <c r="H211" s="30" t="s">
        <v>39</v>
      </c>
      <c r="I211" s="30" t="s">
        <v>40</v>
      </c>
      <c r="J211" s="31" t="s">
        <v>41</v>
      </c>
      <c r="K211" s="30" t="s">
        <v>184</v>
      </c>
      <c r="L211" s="32" t="s">
        <v>40</v>
      </c>
      <c r="M211" s="30" t="s">
        <v>43</v>
      </c>
      <c r="N211" s="30" t="s">
        <v>780</v>
      </c>
      <c r="O211" s="30" t="s">
        <v>45</v>
      </c>
      <c r="P211" s="32" t="s">
        <v>46</v>
      </c>
      <c r="Q211" s="54"/>
      <c r="R211" s="73"/>
      <c r="S211" s="75"/>
      <c r="T211" s="30"/>
      <c r="U211" s="30"/>
      <c r="V211" s="30"/>
      <c r="W211" s="30"/>
      <c r="X211" s="30"/>
      <c r="Y211" s="33">
        <f t="shared" si="3"/>
        <v>0</v>
      </c>
      <c r="Z211" s="32"/>
      <c r="AA211" s="32" t="s">
        <v>40</v>
      </c>
      <c r="AB211" s="26"/>
      <c r="AC211" s="33"/>
      <c r="AD211" s="33"/>
      <c r="AE211" s="34" t="s">
        <v>47</v>
      </c>
      <c r="AF211" s="11"/>
    </row>
    <row r="212" spans="2:32" ht="62.25" x14ac:dyDescent="0.5">
      <c r="B212" s="11"/>
      <c r="C212" s="28" t="s">
        <v>793</v>
      </c>
      <c r="D212" s="28" t="s">
        <v>794</v>
      </c>
      <c r="E212" s="29" t="s">
        <v>795</v>
      </c>
      <c r="F212" s="29" t="s">
        <v>1</v>
      </c>
      <c r="G212" s="29" t="s">
        <v>38</v>
      </c>
      <c r="H212" s="30" t="s">
        <v>39</v>
      </c>
      <c r="I212" s="30" t="s">
        <v>40</v>
      </c>
      <c r="J212" s="31" t="s">
        <v>41</v>
      </c>
      <c r="K212" s="30" t="s">
        <v>42</v>
      </c>
      <c r="L212" s="32" t="s">
        <v>40</v>
      </c>
      <c r="M212" s="30" t="s">
        <v>43</v>
      </c>
      <c r="N212" s="30" t="s">
        <v>780</v>
      </c>
      <c r="O212" s="30" t="s">
        <v>45</v>
      </c>
      <c r="P212" s="32" t="s">
        <v>46</v>
      </c>
      <c r="Q212" s="54"/>
      <c r="R212" s="73"/>
      <c r="S212" s="75"/>
      <c r="T212" s="30"/>
      <c r="U212" s="30"/>
      <c r="V212" s="30"/>
      <c r="W212" s="30"/>
      <c r="X212" s="30"/>
      <c r="Y212" s="33">
        <f t="shared" si="3"/>
        <v>0</v>
      </c>
      <c r="Z212" s="32"/>
      <c r="AA212" s="32" t="s">
        <v>40</v>
      </c>
      <c r="AB212" s="26"/>
      <c r="AC212" s="33"/>
      <c r="AD212" s="33"/>
      <c r="AE212" s="34" t="s">
        <v>47</v>
      </c>
      <c r="AF212" s="11"/>
    </row>
    <row r="213" spans="2:32" ht="62.25" x14ac:dyDescent="0.5">
      <c r="B213" s="11"/>
      <c r="C213" s="28" t="s">
        <v>796</v>
      </c>
      <c r="D213" s="28" t="s">
        <v>797</v>
      </c>
      <c r="E213" s="29" t="s">
        <v>798</v>
      </c>
      <c r="F213" s="29" t="s">
        <v>1</v>
      </c>
      <c r="G213" s="29" t="s">
        <v>86</v>
      </c>
      <c r="H213" s="30" t="s">
        <v>39</v>
      </c>
      <c r="I213" s="30" t="s">
        <v>40</v>
      </c>
      <c r="J213" s="31" t="s">
        <v>41</v>
      </c>
      <c r="K213" s="30" t="s">
        <v>42</v>
      </c>
      <c r="L213" s="32" t="s">
        <v>40</v>
      </c>
      <c r="M213" s="30" t="s">
        <v>43</v>
      </c>
      <c r="N213" s="30" t="s">
        <v>780</v>
      </c>
      <c r="O213" s="30" t="s">
        <v>45</v>
      </c>
      <c r="P213" s="32" t="s">
        <v>46</v>
      </c>
      <c r="Q213" s="54"/>
      <c r="R213" s="73"/>
      <c r="S213" s="75"/>
      <c r="T213" s="30"/>
      <c r="U213" s="30"/>
      <c r="V213" s="30"/>
      <c r="W213" s="30"/>
      <c r="X213" s="30"/>
      <c r="Y213" s="33">
        <f t="shared" si="3"/>
        <v>0</v>
      </c>
      <c r="Z213" s="32"/>
      <c r="AA213" s="32" t="s">
        <v>40</v>
      </c>
      <c r="AB213" s="26"/>
      <c r="AC213" s="33"/>
      <c r="AD213" s="33"/>
      <c r="AE213" s="34" t="s">
        <v>47</v>
      </c>
      <c r="AF213" s="11"/>
    </row>
    <row r="214" spans="2:32" ht="62.25" x14ac:dyDescent="0.5">
      <c r="B214" s="11"/>
      <c r="C214" s="28" t="s">
        <v>799</v>
      </c>
      <c r="D214" s="28" t="s">
        <v>800</v>
      </c>
      <c r="E214" s="29" t="s">
        <v>801</v>
      </c>
      <c r="F214" s="29" t="s">
        <v>1</v>
      </c>
      <c r="G214" s="29" t="s">
        <v>193</v>
      </c>
      <c r="H214" s="30" t="s">
        <v>39</v>
      </c>
      <c r="I214" s="30" t="s">
        <v>40</v>
      </c>
      <c r="J214" s="31" t="s">
        <v>41</v>
      </c>
      <c r="K214" s="30" t="s">
        <v>184</v>
      </c>
      <c r="L214" s="32" t="s">
        <v>40</v>
      </c>
      <c r="M214" s="30" t="s">
        <v>43</v>
      </c>
      <c r="N214" s="30" t="s">
        <v>780</v>
      </c>
      <c r="O214" s="30" t="s">
        <v>45</v>
      </c>
      <c r="P214" s="32" t="s">
        <v>46</v>
      </c>
      <c r="Q214" s="54"/>
      <c r="R214" s="73"/>
      <c r="S214" s="75"/>
      <c r="T214" s="30"/>
      <c r="U214" s="30"/>
      <c r="V214" s="30"/>
      <c r="W214" s="30"/>
      <c r="X214" s="30"/>
      <c r="Y214" s="33">
        <f t="shared" si="3"/>
        <v>0</v>
      </c>
      <c r="Z214" s="32"/>
      <c r="AA214" s="32" t="s">
        <v>40</v>
      </c>
      <c r="AB214" s="26"/>
      <c r="AC214" s="33"/>
      <c r="AD214" s="33"/>
      <c r="AE214" s="34" t="s">
        <v>47</v>
      </c>
      <c r="AF214" s="11"/>
    </row>
    <row r="215" spans="2:32" ht="62.25" x14ac:dyDescent="0.5">
      <c r="B215" s="11"/>
      <c r="C215" s="28" t="s">
        <v>802</v>
      </c>
      <c r="D215" s="28" t="s">
        <v>803</v>
      </c>
      <c r="E215" s="29" t="s">
        <v>804</v>
      </c>
      <c r="F215" s="29" t="s">
        <v>1</v>
      </c>
      <c r="G215" s="29" t="s">
        <v>193</v>
      </c>
      <c r="H215" s="30" t="s">
        <v>39</v>
      </c>
      <c r="I215" s="30" t="s">
        <v>40</v>
      </c>
      <c r="J215" s="31" t="s">
        <v>41</v>
      </c>
      <c r="K215" s="30" t="s">
        <v>184</v>
      </c>
      <c r="L215" s="32" t="s">
        <v>40</v>
      </c>
      <c r="M215" s="30" t="s">
        <v>43</v>
      </c>
      <c r="N215" s="30" t="s">
        <v>780</v>
      </c>
      <c r="O215" s="30" t="s">
        <v>45</v>
      </c>
      <c r="P215" s="32" t="s">
        <v>46</v>
      </c>
      <c r="Q215" s="54"/>
      <c r="R215" s="73"/>
      <c r="S215" s="75"/>
      <c r="T215" s="30"/>
      <c r="U215" s="30"/>
      <c r="V215" s="30"/>
      <c r="W215" s="30"/>
      <c r="X215" s="30"/>
      <c r="Y215" s="33">
        <f t="shared" si="3"/>
        <v>0</v>
      </c>
      <c r="Z215" s="32"/>
      <c r="AA215" s="32" t="s">
        <v>40</v>
      </c>
      <c r="AB215" s="26"/>
      <c r="AC215" s="33"/>
      <c r="AD215" s="33"/>
      <c r="AE215" s="34" t="s">
        <v>47</v>
      </c>
      <c r="AF215" s="11"/>
    </row>
    <row r="216" spans="2:32" ht="62.25" x14ac:dyDescent="0.5">
      <c r="B216" s="11"/>
      <c r="C216" s="28" t="s">
        <v>805</v>
      </c>
      <c r="D216" s="28" t="s">
        <v>806</v>
      </c>
      <c r="E216" s="29" t="s">
        <v>807</v>
      </c>
      <c r="F216" s="29" t="s">
        <v>1</v>
      </c>
      <c r="G216" s="29" t="s">
        <v>193</v>
      </c>
      <c r="H216" s="30" t="s">
        <v>39</v>
      </c>
      <c r="I216" s="30" t="s">
        <v>40</v>
      </c>
      <c r="J216" s="31" t="s">
        <v>41</v>
      </c>
      <c r="K216" s="30" t="s">
        <v>184</v>
      </c>
      <c r="L216" s="32" t="s">
        <v>40</v>
      </c>
      <c r="M216" s="30" t="s">
        <v>43</v>
      </c>
      <c r="N216" s="30" t="s">
        <v>780</v>
      </c>
      <c r="O216" s="30" t="s">
        <v>45</v>
      </c>
      <c r="P216" s="32" t="s">
        <v>46</v>
      </c>
      <c r="Q216" s="54"/>
      <c r="R216" s="73"/>
      <c r="S216" s="75"/>
      <c r="T216" s="30"/>
      <c r="U216" s="30"/>
      <c r="V216" s="30"/>
      <c r="W216" s="30"/>
      <c r="X216" s="30"/>
      <c r="Y216" s="33">
        <f t="shared" si="3"/>
        <v>0</v>
      </c>
      <c r="Z216" s="32"/>
      <c r="AA216" s="32" t="s">
        <v>40</v>
      </c>
      <c r="AB216" s="26"/>
      <c r="AC216" s="33"/>
      <c r="AD216" s="33"/>
      <c r="AE216" s="34" t="s">
        <v>47</v>
      </c>
      <c r="AF216" s="11"/>
    </row>
    <row r="217" spans="2:32" ht="62.25" x14ac:dyDescent="0.5">
      <c r="B217" s="11"/>
      <c r="C217" s="28" t="s">
        <v>808</v>
      </c>
      <c r="D217" s="28" t="s">
        <v>809</v>
      </c>
      <c r="E217" s="29" t="s">
        <v>810</v>
      </c>
      <c r="F217" s="29" t="s">
        <v>1</v>
      </c>
      <c r="G217" s="29" t="s">
        <v>182</v>
      </c>
      <c r="H217" s="30" t="s">
        <v>39</v>
      </c>
      <c r="I217" s="30" t="s">
        <v>40</v>
      </c>
      <c r="J217" s="31" t="s">
        <v>41</v>
      </c>
      <c r="K217" s="30" t="s">
        <v>184</v>
      </c>
      <c r="L217" s="32" t="s">
        <v>40</v>
      </c>
      <c r="M217" s="30" t="s">
        <v>43</v>
      </c>
      <c r="N217" s="30" t="s">
        <v>780</v>
      </c>
      <c r="O217" s="30" t="s">
        <v>45</v>
      </c>
      <c r="P217" s="32" t="s">
        <v>46</v>
      </c>
      <c r="Q217" s="54"/>
      <c r="R217" s="73"/>
      <c r="S217" s="75"/>
      <c r="T217" s="30"/>
      <c r="U217" s="30"/>
      <c r="V217" s="30"/>
      <c r="W217" s="30"/>
      <c r="X217" s="30"/>
      <c r="Y217" s="33">
        <f t="shared" si="3"/>
        <v>0</v>
      </c>
      <c r="Z217" s="32"/>
      <c r="AA217" s="32" t="s">
        <v>40</v>
      </c>
      <c r="AB217" s="26"/>
      <c r="AC217" s="33"/>
      <c r="AD217" s="33"/>
      <c r="AE217" s="34" t="s">
        <v>47</v>
      </c>
      <c r="AF217" s="11"/>
    </row>
    <row r="218" spans="2:32" ht="62.25" x14ac:dyDescent="0.5">
      <c r="B218" s="11"/>
      <c r="C218" s="28" t="s">
        <v>811</v>
      </c>
      <c r="D218" s="28" t="s">
        <v>812</v>
      </c>
      <c r="E218" s="29" t="s">
        <v>813</v>
      </c>
      <c r="F218" s="29" t="s">
        <v>1</v>
      </c>
      <c r="G218" s="29" t="s">
        <v>201</v>
      </c>
      <c r="H218" s="30" t="s">
        <v>39</v>
      </c>
      <c r="I218" s="30" t="s">
        <v>40</v>
      </c>
      <c r="J218" s="31" t="s">
        <v>41</v>
      </c>
      <c r="K218" s="30" t="s">
        <v>184</v>
      </c>
      <c r="L218" s="32" t="s">
        <v>40</v>
      </c>
      <c r="M218" s="30" t="s">
        <v>43</v>
      </c>
      <c r="N218" s="30" t="s">
        <v>780</v>
      </c>
      <c r="O218" s="30" t="s">
        <v>45</v>
      </c>
      <c r="P218" s="32" t="s">
        <v>46</v>
      </c>
      <c r="Q218" s="54"/>
      <c r="R218" s="73"/>
      <c r="S218" s="75"/>
      <c r="T218" s="30"/>
      <c r="U218" s="30"/>
      <c r="V218" s="30"/>
      <c r="W218" s="30"/>
      <c r="X218" s="30"/>
      <c r="Y218" s="33">
        <f t="shared" si="3"/>
        <v>0</v>
      </c>
      <c r="Z218" s="32"/>
      <c r="AA218" s="32" t="s">
        <v>40</v>
      </c>
      <c r="AB218" s="26"/>
      <c r="AC218" s="33"/>
      <c r="AD218" s="33"/>
      <c r="AE218" s="34" t="s">
        <v>47</v>
      </c>
      <c r="AF218" s="11"/>
    </row>
    <row r="219" spans="2:32" ht="62.25" x14ac:dyDescent="0.5">
      <c r="B219" s="11"/>
      <c r="C219" s="28" t="s">
        <v>814</v>
      </c>
      <c r="D219" s="28" t="s">
        <v>815</v>
      </c>
      <c r="E219" s="29" t="s">
        <v>816</v>
      </c>
      <c r="F219" s="29" t="s">
        <v>1</v>
      </c>
      <c r="G219" s="29" t="s">
        <v>193</v>
      </c>
      <c r="H219" s="30" t="s">
        <v>39</v>
      </c>
      <c r="I219" s="30" t="s">
        <v>40</v>
      </c>
      <c r="J219" s="31" t="s">
        <v>41</v>
      </c>
      <c r="K219" s="30" t="s">
        <v>184</v>
      </c>
      <c r="L219" s="32" t="s">
        <v>40</v>
      </c>
      <c r="M219" s="30" t="s">
        <v>43</v>
      </c>
      <c r="N219" s="30" t="s">
        <v>780</v>
      </c>
      <c r="O219" s="30" t="s">
        <v>45</v>
      </c>
      <c r="P219" s="32" t="s">
        <v>46</v>
      </c>
      <c r="Q219" s="54"/>
      <c r="R219" s="73"/>
      <c r="S219" s="75"/>
      <c r="T219" s="30"/>
      <c r="U219" s="30"/>
      <c r="V219" s="30"/>
      <c r="W219" s="30"/>
      <c r="X219" s="30"/>
      <c r="Y219" s="33">
        <f t="shared" si="3"/>
        <v>0</v>
      </c>
      <c r="Z219" s="32"/>
      <c r="AA219" s="32" t="s">
        <v>40</v>
      </c>
      <c r="AB219" s="26"/>
      <c r="AC219" s="33"/>
      <c r="AD219" s="33"/>
      <c r="AE219" s="34" t="s">
        <v>47</v>
      </c>
      <c r="AF219" s="11"/>
    </row>
    <row r="220" spans="2:32" ht="62.25" x14ac:dyDescent="0.5">
      <c r="B220" s="11"/>
      <c r="C220" s="28" t="s">
        <v>817</v>
      </c>
      <c r="D220" s="28" t="s">
        <v>818</v>
      </c>
      <c r="E220" s="29" t="s">
        <v>819</v>
      </c>
      <c r="F220" s="29" t="s">
        <v>1</v>
      </c>
      <c r="G220" s="29" t="s">
        <v>193</v>
      </c>
      <c r="H220" s="30" t="s">
        <v>39</v>
      </c>
      <c r="I220" s="30" t="s">
        <v>40</v>
      </c>
      <c r="J220" s="31" t="s">
        <v>41</v>
      </c>
      <c r="K220" s="30" t="s">
        <v>184</v>
      </c>
      <c r="L220" s="32" t="s">
        <v>40</v>
      </c>
      <c r="M220" s="30" t="s">
        <v>43</v>
      </c>
      <c r="N220" s="30" t="s">
        <v>185</v>
      </c>
      <c r="O220" s="30" t="s">
        <v>45</v>
      </c>
      <c r="P220" s="32" t="s">
        <v>46</v>
      </c>
      <c r="Q220" s="54"/>
      <c r="R220" s="73"/>
      <c r="S220" s="75"/>
      <c r="T220" s="30"/>
      <c r="U220" s="30"/>
      <c r="V220" s="30"/>
      <c r="W220" s="30"/>
      <c r="X220" s="30"/>
      <c r="Y220" s="33">
        <f t="shared" si="3"/>
        <v>0</v>
      </c>
      <c r="Z220" s="32"/>
      <c r="AA220" s="32" t="s">
        <v>40</v>
      </c>
      <c r="AB220" s="26"/>
      <c r="AC220" s="33"/>
      <c r="AD220" s="33"/>
      <c r="AE220" s="34" t="s">
        <v>47</v>
      </c>
      <c r="AF220" s="11"/>
    </row>
    <row r="221" spans="2:32" ht="62.25" x14ac:dyDescent="0.5">
      <c r="B221" s="11"/>
      <c r="C221" s="28" t="s">
        <v>820</v>
      </c>
      <c r="D221" s="28" t="s">
        <v>821</v>
      </c>
      <c r="E221" s="29" t="s">
        <v>822</v>
      </c>
      <c r="F221" s="29" t="s">
        <v>1</v>
      </c>
      <c r="G221" s="29" t="s">
        <v>193</v>
      </c>
      <c r="H221" s="30" t="s">
        <v>39</v>
      </c>
      <c r="I221" s="30" t="s">
        <v>40</v>
      </c>
      <c r="J221" s="31" t="s">
        <v>41</v>
      </c>
      <c r="K221" s="30" t="s">
        <v>184</v>
      </c>
      <c r="L221" s="32" t="s">
        <v>40</v>
      </c>
      <c r="M221" s="30" t="s">
        <v>43</v>
      </c>
      <c r="N221" s="30" t="s">
        <v>780</v>
      </c>
      <c r="O221" s="30" t="s">
        <v>45</v>
      </c>
      <c r="P221" s="32" t="s">
        <v>46</v>
      </c>
      <c r="Q221" s="54"/>
      <c r="R221" s="73"/>
      <c r="S221" s="75"/>
      <c r="T221" s="30"/>
      <c r="U221" s="30"/>
      <c r="V221" s="30"/>
      <c r="W221" s="30"/>
      <c r="X221" s="30"/>
      <c r="Y221" s="33">
        <f t="shared" si="3"/>
        <v>0</v>
      </c>
      <c r="Z221" s="32"/>
      <c r="AA221" s="32" t="s">
        <v>40</v>
      </c>
      <c r="AB221" s="26"/>
      <c r="AC221" s="33"/>
      <c r="AD221" s="33"/>
      <c r="AE221" s="34" t="s">
        <v>47</v>
      </c>
      <c r="AF221" s="11"/>
    </row>
    <row r="222" spans="2:32" ht="62.25" x14ac:dyDescent="0.5">
      <c r="B222" s="11"/>
      <c r="C222" s="28" t="s">
        <v>823</v>
      </c>
      <c r="D222" s="28" t="s">
        <v>824</v>
      </c>
      <c r="E222" s="29" t="s">
        <v>825</v>
      </c>
      <c r="F222" s="29" t="s">
        <v>1</v>
      </c>
      <c r="G222" s="29" t="s">
        <v>193</v>
      </c>
      <c r="H222" s="30" t="s">
        <v>39</v>
      </c>
      <c r="I222" s="30" t="s">
        <v>40</v>
      </c>
      <c r="J222" s="31" t="s">
        <v>41</v>
      </c>
      <c r="K222" s="30" t="s">
        <v>184</v>
      </c>
      <c r="L222" s="32" t="s">
        <v>40</v>
      </c>
      <c r="M222" s="30" t="s">
        <v>43</v>
      </c>
      <c r="N222" s="30" t="s">
        <v>185</v>
      </c>
      <c r="O222" s="30" t="s">
        <v>45</v>
      </c>
      <c r="P222" s="32" t="s">
        <v>46</v>
      </c>
      <c r="Q222" s="54"/>
      <c r="R222" s="73"/>
      <c r="S222" s="75"/>
      <c r="T222" s="30"/>
      <c r="U222" s="30"/>
      <c r="V222" s="30"/>
      <c r="W222" s="30"/>
      <c r="X222" s="30"/>
      <c r="Y222" s="33">
        <f t="shared" si="3"/>
        <v>0</v>
      </c>
      <c r="Z222" s="32"/>
      <c r="AA222" s="32" t="s">
        <v>40</v>
      </c>
      <c r="AB222" s="26"/>
      <c r="AC222" s="33"/>
      <c r="AD222" s="33"/>
      <c r="AE222" s="34" t="s">
        <v>47</v>
      </c>
      <c r="AF222" s="11"/>
    </row>
    <row r="223" spans="2:32" ht="62.25" x14ac:dyDescent="0.5">
      <c r="B223" s="11"/>
      <c r="C223" s="28" t="s">
        <v>826</v>
      </c>
      <c r="D223" s="28" t="s">
        <v>827</v>
      </c>
      <c r="E223" s="29" t="s">
        <v>828</v>
      </c>
      <c r="F223" s="29" t="s">
        <v>1</v>
      </c>
      <c r="G223" s="29" t="s">
        <v>189</v>
      </c>
      <c r="H223" s="30" t="s">
        <v>39</v>
      </c>
      <c r="I223" s="30" t="s">
        <v>40</v>
      </c>
      <c r="J223" s="31" t="s">
        <v>41</v>
      </c>
      <c r="K223" s="30" t="s">
        <v>184</v>
      </c>
      <c r="L223" s="32" t="s">
        <v>40</v>
      </c>
      <c r="M223" s="30" t="s">
        <v>43</v>
      </c>
      <c r="N223" s="30" t="s">
        <v>780</v>
      </c>
      <c r="O223" s="30" t="s">
        <v>45</v>
      </c>
      <c r="P223" s="32" t="s">
        <v>46</v>
      </c>
      <c r="Q223" s="54"/>
      <c r="R223" s="73"/>
      <c r="S223" s="75"/>
      <c r="T223" s="30"/>
      <c r="U223" s="30"/>
      <c r="V223" s="30"/>
      <c r="W223" s="30"/>
      <c r="X223" s="30"/>
      <c r="Y223" s="33">
        <f t="shared" si="3"/>
        <v>0</v>
      </c>
      <c r="Z223" s="32"/>
      <c r="AA223" s="32" t="s">
        <v>40</v>
      </c>
      <c r="AB223" s="26"/>
      <c r="AC223" s="33"/>
      <c r="AD223" s="33"/>
      <c r="AE223" s="34" t="s">
        <v>47</v>
      </c>
      <c r="AF223" s="11"/>
    </row>
    <row r="224" spans="2:32" ht="62.25" x14ac:dyDescent="0.5">
      <c r="B224" s="11"/>
      <c r="C224" s="28" t="s">
        <v>829</v>
      </c>
      <c r="D224" s="28" t="s">
        <v>830</v>
      </c>
      <c r="E224" s="29" t="s">
        <v>831</v>
      </c>
      <c r="F224" s="29" t="s">
        <v>1</v>
      </c>
      <c r="G224" s="29" t="s">
        <v>193</v>
      </c>
      <c r="H224" s="30" t="s">
        <v>39</v>
      </c>
      <c r="I224" s="30" t="s">
        <v>40</v>
      </c>
      <c r="J224" s="31" t="s">
        <v>41</v>
      </c>
      <c r="K224" s="30" t="s">
        <v>184</v>
      </c>
      <c r="L224" s="32" t="s">
        <v>40</v>
      </c>
      <c r="M224" s="30" t="s">
        <v>43</v>
      </c>
      <c r="N224" s="30" t="s">
        <v>780</v>
      </c>
      <c r="O224" s="30" t="s">
        <v>45</v>
      </c>
      <c r="P224" s="32" t="s">
        <v>46</v>
      </c>
      <c r="Q224" s="54"/>
      <c r="R224" s="73"/>
      <c r="S224" s="75"/>
      <c r="T224" s="30"/>
      <c r="U224" s="30"/>
      <c r="V224" s="30"/>
      <c r="W224" s="30"/>
      <c r="X224" s="30"/>
      <c r="Y224" s="33">
        <f t="shared" si="3"/>
        <v>0</v>
      </c>
      <c r="Z224" s="32"/>
      <c r="AA224" s="32" t="s">
        <v>40</v>
      </c>
      <c r="AB224" s="26"/>
      <c r="AC224" s="33"/>
      <c r="AD224" s="33"/>
      <c r="AE224" s="34" t="s">
        <v>47</v>
      </c>
      <c r="AF224" s="11"/>
    </row>
    <row r="225" spans="2:32" ht="62.25" x14ac:dyDescent="0.5">
      <c r="B225" s="11"/>
      <c r="C225" s="28" t="s">
        <v>832</v>
      </c>
      <c r="D225" s="28" t="s">
        <v>833</v>
      </c>
      <c r="E225" s="29" t="s">
        <v>834</v>
      </c>
      <c r="F225" s="29" t="s">
        <v>1</v>
      </c>
      <c r="G225" s="29" t="s">
        <v>193</v>
      </c>
      <c r="H225" s="30" t="s">
        <v>39</v>
      </c>
      <c r="I225" s="30" t="s">
        <v>40</v>
      </c>
      <c r="J225" s="31" t="s">
        <v>41</v>
      </c>
      <c r="K225" s="30" t="s">
        <v>184</v>
      </c>
      <c r="L225" s="32" t="s">
        <v>40</v>
      </c>
      <c r="M225" s="30" t="s">
        <v>43</v>
      </c>
      <c r="N225" s="30" t="s">
        <v>780</v>
      </c>
      <c r="O225" s="30" t="s">
        <v>45</v>
      </c>
      <c r="P225" s="32" t="s">
        <v>46</v>
      </c>
      <c r="Q225" s="54"/>
      <c r="R225" s="73"/>
      <c r="S225" s="75"/>
      <c r="T225" s="30"/>
      <c r="U225" s="30"/>
      <c r="V225" s="30"/>
      <c r="W225" s="30"/>
      <c r="X225" s="30"/>
      <c r="Y225" s="33">
        <f t="shared" si="3"/>
        <v>0</v>
      </c>
      <c r="Z225" s="32"/>
      <c r="AA225" s="32" t="s">
        <v>40</v>
      </c>
      <c r="AB225" s="26"/>
      <c r="AC225" s="33"/>
      <c r="AD225" s="33"/>
      <c r="AE225" s="34" t="s">
        <v>47</v>
      </c>
      <c r="AF225" s="11"/>
    </row>
    <row r="226" spans="2:32" ht="62.25" x14ac:dyDescent="0.5">
      <c r="B226" s="11"/>
      <c r="C226" s="28" t="s">
        <v>835</v>
      </c>
      <c r="D226" s="28" t="s">
        <v>836</v>
      </c>
      <c r="E226" s="29" t="s">
        <v>837</v>
      </c>
      <c r="F226" s="29" t="s">
        <v>1</v>
      </c>
      <c r="G226" s="29" t="s">
        <v>193</v>
      </c>
      <c r="H226" s="30" t="s">
        <v>39</v>
      </c>
      <c r="I226" s="30" t="s">
        <v>40</v>
      </c>
      <c r="J226" s="31" t="s">
        <v>41</v>
      </c>
      <c r="K226" s="30" t="s">
        <v>184</v>
      </c>
      <c r="L226" s="32" t="s">
        <v>40</v>
      </c>
      <c r="M226" s="30" t="s">
        <v>43</v>
      </c>
      <c r="N226" s="30" t="s">
        <v>185</v>
      </c>
      <c r="O226" s="30" t="s">
        <v>45</v>
      </c>
      <c r="P226" s="32" t="s">
        <v>46</v>
      </c>
      <c r="Q226" s="54"/>
      <c r="R226" s="73"/>
      <c r="S226" s="75"/>
      <c r="T226" s="30"/>
      <c r="U226" s="30"/>
      <c r="V226" s="30"/>
      <c r="W226" s="30"/>
      <c r="X226" s="30"/>
      <c r="Y226" s="33">
        <f t="shared" si="3"/>
        <v>0</v>
      </c>
      <c r="Z226" s="32"/>
      <c r="AA226" s="32" t="s">
        <v>40</v>
      </c>
      <c r="AB226" s="26"/>
      <c r="AC226" s="33"/>
      <c r="AD226" s="33"/>
      <c r="AE226" s="34" t="s">
        <v>47</v>
      </c>
      <c r="AF226" s="11"/>
    </row>
    <row r="227" spans="2:32" ht="62.25" x14ac:dyDescent="0.5">
      <c r="B227" s="11"/>
      <c r="C227" s="28" t="s">
        <v>838</v>
      </c>
      <c r="D227" s="28" t="s">
        <v>839</v>
      </c>
      <c r="E227" s="29" t="s">
        <v>840</v>
      </c>
      <c r="F227" s="29" t="s">
        <v>1</v>
      </c>
      <c r="G227" s="29" t="s">
        <v>193</v>
      </c>
      <c r="H227" s="30" t="s">
        <v>39</v>
      </c>
      <c r="I227" s="30" t="s">
        <v>40</v>
      </c>
      <c r="J227" s="31" t="s">
        <v>41</v>
      </c>
      <c r="K227" s="30" t="s">
        <v>184</v>
      </c>
      <c r="L227" s="32" t="s">
        <v>40</v>
      </c>
      <c r="M227" s="30" t="s">
        <v>43</v>
      </c>
      <c r="N227" s="30" t="s">
        <v>780</v>
      </c>
      <c r="O227" s="30" t="s">
        <v>45</v>
      </c>
      <c r="P227" s="32" t="s">
        <v>46</v>
      </c>
      <c r="Q227" s="54"/>
      <c r="R227" s="73"/>
      <c r="S227" s="75"/>
      <c r="T227" s="30"/>
      <c r="U227" s="30"/>
      <c r="V227" s="30"/>
      <c r="W227" s="30"/>
      <c r="X227" s="30"/>
      <c r="Y227" s="33">
        <f t="shared" si="3"/>
        <v>0</v>
      </c>
      <c r="Z227" s="32"/>
      <c r="AA227" s="32" t="s">
        <v>40</v>
      </c>
      <c r="AB227" s="26"/>
      <c r="AC227" s="33"/>
      <c r="AD227" s="33"/>
      <c r="AE227" s="34" t="s">
        <v>47</v>
      </c>
      <c r="AF227" s="11"/>
    </row>
    <row r="228" spans="2:32" ht="62.25" x14ac:dyDescent="0.5">
      <c r="B228" s="11"/>
      <c r="C228" s="28" t="s">
        <v>841</v>
      </c>
      <c r="D228" s="28" t="s">
        <v>842</v>
      </c>
      <c r="E228" s="29" t="s">
        <v>843</v>
      </c>
      <c r="F228" s="29" t="s">
        <v>1</v>
      </c>
      <c r="G228" s="29" t="s">
        <v>55</v>
      </c>
      <c r="H228" s="30" t="s">
        <v>39</v>
      </c>
      <c r="I228" s="30" t="s">
        <v>40</v>
      </c>
      <c r="J228" s="31" t="s">
        <v>41</v>
      </c>
      <c r="K228" s="30" t="s">
        <v>42</v>
      </c>
      <c r="L228" s="32" t="s">
        <v>40</v>
      </c>
      <c r="M228" s="30" t="s">
        <v>43</v>
      </c>
      <c r="N228" s="30" t="s">
        <v>185</v>
      </c>
      <c r="O228" s="30" t="s">
        <v>45</v>
      </c>
      <c r="P228" s="32" t="s">
        <v>46</v>
      </c>
      <c r="Q228" s="54"/>
      <c r="R228" s="73"/>
      <c r="S228" s="75"/>
      <c r="T228" s="30"/>
      <c r="U228" s="30"/>
      <c r="V228" s="30"/>
      <c r="W228" s="30"/>
      <c r="X228" s="30"/>
      <c r="Y228" s="33">
        <f t="shared" si="3"/>
        <v>0</v>
      </c>
      <c r="Z228" s="32"/>
      <c r="AA228" s="32" t="s">
        <v>40</v>
      </c>
      <c r="AB228" s="26"/>
      <c r="AC228" s="33"/>
      <c r="AD228" s="33"/>
      <c r="AE228" s="34" t="s">
        <v>47</v>
      </c>
      <c r="AF228" s="11"/>
    </row>
    <row r="229" spans="2:32" ht="62.25" x14ac:dyDescent="0.5">
      <c r="B229" s="11"/>
      <c r="C229" s="28" t="s">
        <v>844</v>
      </c>
      <c r="D229" s="28" t="s">
        <v>845</v>
      </c>
      <c r="E229" s="29" t="s">
        <v>846</v>
      </c>
      <c r="F229" s="29" t="s">
        <v>1</v>
      </c>
      <c r="G229" s="29" t="s">
        <v>193</v>
      </c>
      <c r="H229" s="30" t="s">
        <v>39</v>
      </c>
      <c r="I229" s="30" t="s">
        <v>40</v>
      </c>
      <c r="J229" s="31" t="s">
        <v>41</v>
      </c>
      <c r="K229" s="30" t="s">
        <v>184</v>
      </c>
      <c r="L229" s="32" t="s">
        <v>40</v>
      </c>
      <c r="M229" s="30" t="s">
        <v>43</v>
      </c>
      <c r="N229" s="30" t="s">
        <v>780</v>
      </c>
      <c r="O229" s="30" t="s">
        <v>45</v>
      </c>
      <c r="P229" s="32" t="s">
        <v>46</v>
      </c>
      <c r="Q229" s="54"/>
      <c r="R229" s="73"/>
      <c r="S229" s="75"/>
      <c r="T229" s="30"/>
      <c r="U229" s="30"/>
      <c r="V229" s="30"/>
      <c r="W229" s="30"/>
      <c r="X229" s="30"/>
      <c r="Y229" s="33">
        <f t="shared" si="3"/>
        <v>0</v>
      </c>
      <c r="Z229" s="32"/>
      <c r="AA229" s="32" t="s">
        <v>40</v>
      </c>
      <c r="AB229" s="26"/>
      <c r="AC229" s="33"/>
      <c r="AD229" s="33"/>
      <c r="AE229" s="34" t="s">
        <v>47</v>
      </c>
      <c r="AF229" s="11"/>
    </row>
    <row r="230" spans="2:32" ht="62.25" x14ac:dyDescent="0.5">
      <c r="B230" s="11"/>
      <c r="C230" s="28" t="s">
        <v>847</v>
      </c>
      <c r="D230" s="28" t="s">
        <v>848</v>
      </c>
      <c r="E230" s="29" t="s">
        <v>849</v>
      </c>
      <c r="F230" s="29" t="s">
        <v>1</v>
      </c>
      <c r="G230" s="29" t="s">
        <v>193</v>
      </c>
      <c r="H230" s="30" t="s">
        <v>39</v>
      </c>
      <c r="I230" s="30" t="s">
        <v>40</v>
      </c>
      <c r="J230" s="31" t="s">
        <v>41</v>
      </c>
      <c r="K230" s="30" t="s">
        <v>184</v>
      </c>
      <c r="L230" s="32" t="s">
        <v>40</v>
      </c>
      <c r="M230" s="30" t="s">
        <v>43</v>
      </c>
      <c r="N230" s="30" t="s">
        <v>780</v>
      </c>
      <c r="O230" s="30" t="s">
        <v>45</v>
      </c>
      <c r="P230" s="32" t="s">
        <v>46</v>
      </c>
      <c r="Q230" s="54"/>
      <c r="R230" s="73"/>
      <c r="S230" s="75"/>
      <c r="T230" s="30"/>
      <c r="U230" s="30"/>
      <c r="V230" s="30"/>
      <c r="W230" s="30"/>
      <c r="X230" s="30"/>
      <c r="Y230" s="33">
        <f t="shared" si="3"/>
        <v>0</v>
      </c>
      <c r="Z230" s="32"/>
      <c r="AA230" s="32" t="s">
        <v>40</v>
      </c>
      <c r="AB230" s="26"/>
      <c r="AC230" s="33"/>
      <c r="AD230" s="33"/>
      <c r="AE230" s="34" t="s">
        <v>47</v>
      </c>
      <c r="AF230" s="11"/>
    </row>
    <row r="231" spans="2:32" ht="62.25" x14ac:dyDescent="0.5">
      <c r="B231" s="11"/>
      <c r="C231" s="28" t="s">
        <v>850</v>
      </c>
      <c r="D231" s="28" t="s">
        <v>851</v>
      </c>
      <c r="E231" s="29" t="s">
        <v>852</v>
      </c>
      <c r="F231" s="29" t="s">
        <v>1</v>
      </c>
      <c r="G231" s="29" t="s">
        <v>51</v>
      </c>
      <c r="H231" s="30" t="s">
        <v>39</v>
      </c>
      <c r="I231" s="30" t="s">
        <v>40</v>
      </c>
      <c r="J231" s="31" t="s">
        <v>41</v>
      </c>
      <c r="K231" s="30" t="s">
        <v>42</v>
      </c>
      <c r="L231" s="32" t="s">
        <v>40</v>
      </c>
      <c r="M231" s="30" t="s">
        <v>43</v>
      </c>
      <c r="N231" s="30" t="s">
        <v>780</v>
      </c>
      <c r="O231" s="30" t="s">
        <v>45</v>
      </c>
      <c r="P231" s="32" t="s">
        <v>46</v>
      </c>
      <c r="Q231" s="54"/>
      <c r="R231" s="73"/>
      <c r="S231" s="75"/>
      <c r="T231" s="30"/>
      <c r="U231" s="30"/>
      <c r="V231" s="30"/>
      <c r="W231" s="30"/>
      <c r="X231" s="30"/>
      <c r="Y231" s="33">
        <f t="shared" si="3"/>
        <v>0</v>
      </c>
      <c r="Z231" s="32"/>
      <c r="AA231" s="32" t="s">
        <v>40</v>
      </c>
      <c r="AB231" s="26"/>
      <c r="AC231" s="33"/>
      <c r="AD231" s="33"/>
      <c r="AE231" s="34" t="s">
        <v>47</v>
      </c>
      <c r="AF231" s="11"/>
    </row>
    <row r="232" spans="2:32" ht="62.25" x14ac:dyDescent="0.5">
      <c r="B232" s="11"/>
      <c r="C232" s="28" t="s">
        <v>853</v>
      </c>
      <c r="D232" s="28" t="s">
        <v>854</v>
      </c>
      <c r="E232" s="29" t="s">
        <v>855</v>
      </c>
      <c r="F232" s="29" t="s">
        <v>1</v>
      </c>
      <c r="G232" s="29" t="s">
        <v>193</v>
      </c>
      <c r="H232" s="30" t="s">
        <v>39</v>
      </c>
      <c r="I232" s="30" t="s">
        <v>40</v>
      </c>
      <c r="J232" s="31" t="s">
        <v>41</v>
      </c>
      <c r="K232" s="30" t="s">
        <v>184</v>
      </c>
      <c r="L232" s="32" t="s">
        <v>40</v>
      </c>
      <c r="M232" s="30" t="s">
        <v>43</v>
      </c>
      <c r="N232" s="30" t="s">
        <v>780</v>
      </c>
      <c r="O232" s="30" t="s">
        <v>45</v>
      </c>
      <c r="P232" s="32" t="s">
        <v>46</v>
      </c>
      <c r="Q232" s="54"/>
      <c r="R232" s="73"/>
      <c r="S232" s="75"/>
      <c r="T232" s="30"/>
      <c r="U232" s="30"/>
      <c r="V232" s="30"/>
      <c r="W232" s="30"/>
      <c r="X232" s="30"/>
      <c r="Y232" s="33">
        <f t="shared" si="3"/>
        <v>0</v>
      </c>
      <c r="Z232" s="32"/>
      <c r="AA232" s="32" t="s">
        <v>40</v>
      </c>
      <c r="AB232" s="26"/>
      <c r="AC232" s="33"/>
      <c r="AD232" s="33"/>
      <c r="AE232" s="34" t="s">
        <v>47</v>
      </c>
      <c r="AF232" s="11"/>
    </row>
    <row r="233" spans="2:32" ht="62.25" x14ac:dyDescent="0.5">
      <c r="B233" s="11"/>
      <c r="C233" s="28" t="s">
        <v>856</v>
      </c>
      <c r="D233" s="28" t="s">
        <v>857</v>
      </c>
      <c r="E233" s="29" t="s">
        <v>858</v>
      </c>
      <c r="F233" s="29" t="s">
        <v>1</v>
      </c>
      <c r="G233" s="29" t="s">
        <v>193</v>
      </c>
      <c r="H233" s="30" t="s">
        <v>39</v>
      </c>
      <c r="I233" s="30" t="s">
        <v>40</v>
      </c>
      <c r="J233" s="31" t="s">
        <v>41</v>
      </c>
      <c r="K233" s="30" t="s">
        <v>184</v>
      </c>
      <c r="L233" s="32" t="s">
        <v>40</v>
      </c>
      <c r="M233" s="30" t="s">
        <v>43</v>
      </c>
      <c r="N233" s="30" t="s">
        <v>185</v>
      </c>
      <c r="O233" s="30" t="s">
        <v>45</v>
      </c>
      <c r="P233" s="32" t="s">
        <v>46</v>
      </c>
      <c r="Q233" s="54"/>
      <c r="R233" s="73"/>
      <c r="S233" s="75"/>
      <c r="T233" s="30"/>
      <c r="U233" s="30"/>
      <c r="V233" s="30"/>
      <c r="W233" s="30"/>
      <c r="X233" s="30"/>
      <c r="Y233" s="33">
        <f t="shared" si="3"/>
        <v>0</v>
      </c>
      <c r="Z233" s="32"/>
      <c r="AA233" s="32" t="s">
        <v>40</v>
      </c>
      <c r="AB233" s="26"/>
      <c r="AC233" s="33"/>
      <c r="AD233" s="33"/>
      <c r="AE233" s="34" t="s">
        <v>47</v>
      </c>
      <c r="AF233" s="11"/>
    </row>
    <row r="234" spans="2:32" ht="62.25" x14ac:dyDescent="0.5">
      <c r="B234" s="11"/>
      <c r="C234" s="28" t="s">
        <v>859</v>
      </c>
      <c r="D234" s="28" t="s">
        <v>860</v>
      </c>
      <c r="E234" s="29" t="s">
        <v>861</v>
      </c>
      <c r="F234" s="29" t="s">
        <v>1</v>
      </c>
      <c r="G234" s="29" t="s">
        <v>193</v>
      </c>
      <c r="H234" s="30" t="s">
        <v>39</v>
      </c>
      <c r="I234" s="30" t="s">
        <v>40</v>
      </c>
      <c r="J234" s="31" t="s">
        <v>41</v>
      </c>
      <c r="K234" s="30" t="s">
        <v>184</v>
      </c>
      <c r="L234" s="32" t="s">
        <v>40</v>
      </c>
      <c r="M234" s="30" t="s">
        <v>43</v>
      </c>
      <c r="N234" s="30" t="s">
        <v>185</v>
      </c>
      <c r="O234" s="30" t="s">
        <v>45</v>
      </c>
      <c r="P234" s="32" t="s">
        <v>46</v>
      </c>
      <c r="Q234" s="54"/>
      <c r="R234" s="73"/>
      <c r="S234" s="75"/>
      <c r="T234" s="30"/>
      <c r="U234" s="30"/>
      <c r="V234" s="30"/>
      <c r="W234" s="30"/>
      <c r="X234" s="30"/>
      <c r="Y234" s="33">
        <f t="shared" si="3"/>
        <v>0</v>
      </c>
      <c r="Z234" s="32"/>
      <c r="AA234" s="32" t="s">
        <v>40</v>
      </c>
      <c r="AB234" s="26"/>
      <c r="AC234" s="33"/>
      <c r="AD234" s="33"/>
      <c r="AE234" s="34" t="s">
        <v>47</v>
      </c>
      <c r="AF234" s="11"/>
    </row>
    <row r="235" spans="2:32" ht="62.25" x14ac:dyDescent="0.5">
      <c r="B235" s="11"/>
      <c r="C235" s="28" t="s">
        <v>862</v>
      </c>
      <c r="D235" s="28" t="s">
        <v>863</v>
      </c>
      <c r="E235" s="29" t="s">
        <v>864</v>
      </c>
      <c r="F235" s="29" t="s">
        <v>1</v>
      </c>
      <c r="G235" s="29" t="s">
        <v>193</v>
      </c>
      <c r="H235" s="30" t="s">
        <v>39</v>
      </c>
      <c r="I235" s="30" t="s">
        <v>40</v>
      </c>
      <c r="J235" s="31" t="s">
        <v>41</v>
      </c>
      <c r="K235" s="30" t="s">
        <v>184</v>
      </c>
      <c r="L235" s="32" t="s">
        <v>40</v>
      </c>
      <c r="M235" s="30" t="s">
        <v>43</v>
      </c>
      <c r="N235" s="30" t="s">
        <v>780</v>
      </c>
      <c r="O235" s="30" t="s">
        <v>45</v>
      </c>
      <c r="P235" s="32" t="s">
        <v>46</v>
      </c>
      <c r="Q235" s="54"/>
      <c r="R235" s="73"/>
      <c r="S235" s="75"/>
      <c r="T235" s="30"/>
      <c r="U235" s="30"/>
      <c r="V235" s="30"/>
      <c r="W235" s="30"/>
      <c r="X235" s="30"/>
      <c r="Y235" s="33">
        <f t="shared" si="3"/>
        <v>0</v>
      </c>
      <c r="Z235" s="32"/>
      <c r="AA235" s="32" t="s">
        <v>40</v>
      </c>
      <c r="AB235" s="26"/>
      <c r="AC235" s="33"/>
      <c r="AD235" s="33"/>
      <c r="AE235" s="34" t="s">
        <v>47</v>
      </c>
      <c r="AF235" s="11"/>
    </row>
    <row r="236" spans="2:32" ht="62.25" x14ac:dyDescent="0.5">
      <c r="B236" s="11"/>
      <c r="C236" s="28" t="s">
        <v>865</v>
      </c>
      <c r="D236" s="28" t="s">
        <v>866</v>
      </c>
      <c r="E236" s="29" t="s">
        <v>867</v>
      </c>
      <c r="F236" s="29" t="s">
        <v>1</v>
      </c>
      <c r="G236" s="29" t="s">
        <v>193</v>
      </c>
      <c r="H236" s="30" t="s">
        <v>39</v>
      </c>
      <c r="I236" s="30" t="s">
        <v>40</v>
      </c>
      <c r="J236" s="31" t="s">
        <v>41</v>
      </c>
      <c r="K236" s="30" t="s">
        <v>184</v>
      </c>
      <c r="L236" s="32" t="s">
        <v>40</v>
      </c>
      <c r="M236" s="30" t="s">
        <v>43</v>
      </c>
      <c r="N236" s="30" t="s">
        <v>780</v>
      </c>
      <c r="O236" s="30" t="s">
        <v>45</v>
      </c>
      <c r="P236" s="32" t="s">
        <v>46</v>
      </c>
      <c r="Q236" s="54"/>
      <c r="R236" s="73"/>
      <c r="S236" s="75"/>
      <c r="T236" s="30"/>
      <c r="U236" s="30"/>
      <c r="V236" s="30"/>
      <c r="W236" s="30"/>
      <c r="X236" s="30"/>
      <c r="Y236" s="33">
        <f t="shared" si="3"/>
        <v>0</v>
      </c>
      <c r="Z236" s="32"/>
      <c r="AA236" s="32" t="s">
        <v>40</v>
      </c>
      <c r="AB236" s="26"/>
      <c r="AC236" s="33"/>
      <c r="AD236" s="33"/>
      <c r="AE236" s="34" t="s">
        <v>47</v>
      </c>
      <c r="AF236" s="11"/>
    </row>
    <row r="237" spans="2:32" ht="62.25" x14ac:dyDescent="0.5">
      <c r="B237" s="11"/>
      <c r="C237" s="28" t="s">
        <v>868</v>
      </c>
      <c r="D237" s="28" t="s">
        <v>869</v>
      </c>
      <c r="E237" s="29" t="s">
        <v>870</v>
      </c>
      <c r="F237" s="29" t="s">
        <v>1</v>
      </c>
      <c r="G237" s="29" t="s">
        <v>111</v>
      </c>
      <c r="H237" s="30" t="s">
        <v>39</v>
      </c>
      <c r="I237" s="30" t="s">
        <v>40</v>
      </c>
      <c r="J237" s="31" t="s">
        <v>41</v>
      </c>
      <c r="K237" s="30" t="s">
        <v>184</v>
      </c>
      <c r="L237" s="32" t="s">
        <v>40</v>
      </c>
      <c r="M237" s="30" t="s">
        <v>43</v>
      </c>
      <c r="N237" s="30" t="s">
        <v>780</v>
      </c>
      <c r="O237" s="30" t="s">
        <v>45</v>
      </c>
      <c r="P237" s="32" t="s">
        <v>46</v>
      </c>
      <c r="Q237" s="54"/>
      <c r="R237" s="73"/>
      <c r="S237" s="75"/>
      <c r="T237" s="30"/>
      <c r="U237" s="30"/>
      <c r="V237" s="30"/>
      <c r="W237" s="30"/>
      <c r="X237" s="30"/>
      <c r="Y237" s="33">
        <f t="shared" si="3"/>
        <v>0</v>
      </c>
      <c r="Z237" s="32"/>
      <c r="AA237" s="32" t="s">
        <v>40</v>
      </c>
      <c r="AB237" s="26"/>
      <c r="AC237" s="33"/>
      <c r="AD237" s="33"/>
      <c r="AE237" s="34" t="s">
        <v>47</v>
      </c>
      <c r="AF237" s="11"/>
    </row>
    <row r="238" spans="2:32" ht="62.25" x14ac:dyDescent="0.5">
      <c r="B238" s="11"/>
      <c r="C238" s="28" t="s">
        <v>871</v>
      </c>
      <c r="D238" s="28" t="s">
        <v>872</v>
      </c>
      <c r="E238" s="29" t="s">
        <v>873</v>
      </c>
      <c r="F238" s="29" t="s">
        <v>1</v>
      </c>
      <c r="G238" s="29" t="s">
        <v>193</v>
      </c>
      <c r="H238" s="30" t="s">
        <v>39</v>
      </c>
      <c r="I238" s="30" t="s">
        <v>40</v>
      </c>
      <c r="J238" s="31" t="s">
        <v>41</v>
      </c>
      <c r="K238" s="30" t="s">
        <v>184</v>
      </c>
      <c r="L238" s="32" t="s">
        <v>40</v>
      </c>
      <c r="M238" s="30" t="s">
        <v>43</v>
      </c>
      <c r="N238" s="30" t="s">
        <v>780</v>
      </c>
      <c r="O238" s="30" t="s">
        <v>45</v>
      </c>
      <c r="P238" s="32" t="s">
        <v>46</v>
      </c>
      <c r="Q238" s="54"/>
      <c r="R238" s="73"/>
      <c r="S238" s="75"/>
      <c r="T238" s="30"/>
      <c r="U238" s="30"/>
      <c r="V238" s="30"/>
      <c r="W238" s="30"/>
      <c r="X238" s="30"/>
      <c r="Y238" s="33">
        <f t="shared" si="3"/>
        <v>0</v>
      </c>
      <c r="Z238" s="32"/>
      <c r="AA238" s="32" t="s">
        <v>40</v>
      </c>
      <c r="AB238" s="26"/>
      <c r="AC238" s="33"/>
      <c r="AD238" s="33"/>
      <c r="AE238" s="34" t="s">
        <v>47</v>
      </c>
      <c r="AF238" s="11"/>
    </row>
    <row r="239" spans="2:32" ht="62.25" x14ac:dyDescent="0.5">
      <c r="B239" s="11"/>
      <c r="C239" s="28" t="s">
        <v>874</v>
      </c>
      <c r="D239" s="28" t="s">
        <v>875</v>
      </c>
      <c r="E239" s="29" t="s">
        <v>876</v>
      </c>
      <c r="F239" s="29" t="s">
        <v>1</v>
      </c>
      <c r="G239" s="29" t="s">
        <v>51</v>
      </c>
      <c r="H239" s="30" t="s">
        <v>39</v>
      </c>
      <c r="I239" s="30" t="s">
        <v>40</v>
      </c>
      <c r="J239" s="31" t="s">
        <v>41</v>
      </c>
      <c r="K239" s="30" t="s">
        <v>42</v>
      </c>
      <c r="L239" s="32" t="s">
        <v>40</v>
      </c>
      <c r="M239" s="30" t="s">
        <v>43</v>
      </c>
      <c r="N239" s="30" t="s">
        <v>780</v>
      </c>
      <c r="O239" s="30" t="s">
        <v>45</v>
      </c>
      <c r="P239" s="32" t="s">
        <v>46</v>
      </c>
      <c r="Q239" s="54"/>
      <c r="R239" s="73"/>
      <c r="S239" s="75"/>
      <c r="T239" s="30"/>
      <c r="U239" s="30"/>
      <c r="V239" s="30"/>
      <c r="W239" s="30"/>
      <c r="X239" s="30"/>
      <c r="Y239" s="33">
        <f t="shared" si="3"/>
        <v>0</v>
      </c>
      <c r="Z239" s="32"/>
      <c r="AA239" s="32" t="s">
        <v>40</v>
      </c>
      <c r="AB239" s="26"/>
      <c r="AC239" s="33"/>
      <c r="AD239" s="33"/>
      <c r="AE239" s="34" t="s">
        <v>47</v>
      </c>
      <c r="AF239" s="11"/>
    </row>
    <row r="240" spans="2:32" ht="62.25" x14ac:dyDescent="0.5">
      <c r="B240" s="11"/>
      <c r="C240" s="28" t="s">
        <v>877</v>
      </c>
      <c r="D240" s="28" t="s">
        <v>878</v>
      </c>
      <c r="E240" s="29" t="s">
        <v>879</v>
      </c>
      <c r="F240" s="29" t="s">
        <v>1</v>
      </c>
      <c r="G240" s="29" t="s">
        <v>66</v>
      </c>
      <c r="H240" s="30" t="s">
        <v>39</v>
      </c>
      <c r="I240" s="30" t="s">
        <v>40</v>
      </c>
      <c r="J240" s="31" t="s">
        <v>41</v>
      </c>
      <c r="K240" s="30" t="s">
        <v>42</v>
      </c>
      <c r="L240" s="32" t="s">
        <v>40</v>
      </c>
      <c r="M240" s="30" t="s">
        <v>43</v>
      </c>
      <c r="N240" s="30" t="s">
        <v>780</v>
      </c>
      <c r="O240" s="30" t="s">
        <v>45</v>
      </c>
      <c r="P240" s="32" t="s">
        <v>46</v>
      </c>
      <c r="Q240" s="54"/>
      <c r="R240" s="73"/>
      <c r="S240" s="75"/>
      <c r="T240" s="30"/>
      <c r="U240" s="30"/>
      <c r="V240" s="30"/>
      <c r="W240" s="30"/>
      <c r="X240" s="30"/>
      <c r="Y240" s="33">
        <f t="shared" si="3"/>
        <v>0</v>
      </c>
      <c r="Z240" s="32"/>
      <c r="AA240" s="32" t="s">
        <v>40</v>
      </c>
      <c r="AB240" s="26"/>
      <c r="AC240" s="33"/>
      <c r="AD240" s="33"/>
      <c r="AE240" s="34" t="s">
        <v>47</v>
      </c>
      <c r="AF240" s="11"/>
    </row>
    <row r="241" spans="2:32" ht="62.25" x14ac:dyDescent="0.5">
      <c r="B241" s="11"/>
      <c r="C241" s="28" t="s">
        <v>880</v>
      </c>
      <c r="D241" s="28" t="s">
        <v>881</v>
      </c>
      <c r="E241" s="29" t="s">
        <v>882</v>
      </c>
      <c r="F241" s="29" t="s">
        <v>1</v>
      </c>
      <c r="G241" s="29" t="s">
        <v>193</v>
      </c>
      <c r="H241" s="30" t="s">
        <v>39</v>
      </c>
      <c r="I241" s="30" t="s">
        <v>40</v>
      </c>
      <c r="J241" s="31" t="s">
        <v>41</v>
      </c>
      <c r="K241" s="30" t="s">
        <v>184</v>
      </c>
      <c r="L241" s="32" t="s">
        <v>40</v>
      </c>
      <c r="M241" s="30" t="s">
        <v>43</v>
      </c>
      <c r="N241" s="30" t="s">
        <v>780</v>
      </c>
      <c r="O241" s="30" t="s">
        <v>45</v>
      </c>
      <c r="P241" s="32" t="s">
        <v>46</v>
      </c>
      <c r="Q241" s="54"/>
      <c r="R241" s="73"/>
      <c r="S241" s="75"/>
      <c r="T241" s="30"/>
      <c r="U241" s="30"/>
      <c r="V241" s="30"/>
      <c r="W241" s="30"/>
      <c r="X241" s="30"/>
      <c r="Y241" s="33">
        <f t="shared" si="3"/>
        <v>0</v>
      </c>
      <c r="Z241" s="32"/>
      <c r="AA241" s="32" t="s">
        <v>40</v>
      </c>
      <c r="AB241" s="26"/>
      <c r="AC241" s="33"/>
      <c r="AD241" s="33"/>
      <c r="AE241" s="34" t="s">
        <v>47</v>
      </c>
      <c r="AF241" s="11"/>
    </row>
    <row r="242" spans="2:32" ht="62.25" x14ac:dyDescent="0.5">
      <c r="B242" s="11"/>
      <c r="C242" s="28" t="s">
        <v>883</v>
      </c>
      <c r="D242" s="28" t="s">
        <v>884</v>
      </c>
      <c r="E242" s="29" t="s">
        <v>885</v>
      </c>
      <c r="F242" s="29" t="s">
        <v>1</v>
      </c>
      <c r="G242" s="29" t="s">
        <v>193</v>
      </c>
      <c r="H242" s="30" t="s">
        <v>39</v>
      </c>
      <c r="I242" s="30" t="s">
        <v>40</v>
      </c>
      <c r="J242" s="31" t="s">
        <v>41</v>
      </c>
      <c r="K242" s="30" t="s">
        <v>184</v>
      </c>
      <c r="L242" s="32" t="s">
        <v>40</v>
      </c>
      <c r="M242" s="30" t="s">
        <v>43</v>
      </c>
      <c r="N242" s="30" t="s">
        <v>780</v>
      </c>
      <c r="O242" s="30" t="s">
        <v>45</v>
      </c>
      <c r="P242" s="32" t="s">
        <v>46</v>
      </c>
      <c r="Q242" s="54"/>
      <c r="R242" s="73"/>
      <c r="S242" s="75"/>
      <c r="T242" s="30"/>
      <c r="U242" s="30"/>
      <c r="V242" s="30"/>
      <c r="W242" s="30"/>
      <c r="X242" s="30"/>
      <c r="Y242" s="33">
        <f t="shared" si="3"/>
        <v>0</v>
      </c>
      <c r="Z242" s="32"/>
      <c r="AA242" s="32" t="s">
        <v>40</v>
      </c>
      <c r="AB242" s="26"/>
      <c r="AC242" s="33"/>
      <c r="AD242" s="33"/>
      <c r="AE242" s="34" t="s">
        <v>47</v>
      </c>
      <c r="AF242" s="11"/>
    </row>
    <row r="243" spans="2:32" ht="62.25" x14ac:dyDescent="0.5">
      <c r="B243" s="11"/>
      <c r="C243" s="28" t="s">
        <v>886</v>
      </c>
      <c r="D243" s="28" t="s">
        <v>887</v>
      </c>
      <c r="E243" s="29" t="s">
        <v>888</v>
      </c>
      <c r="F243" s="29" t="s">
        <v>1</v>
      </c>
      <c r="G243" s="29" t="s">
        <v>193</v>
      </c>
      <c r="H243" s="30" t="s">
        <v>39</v>
      </c>
      <c r="I243" s="30" t="s">
        <v>40</v>
      </c>
      <c r="J243" s="31" t="s">
        <v>41</v>
      </c>
      <c r="K243" s="30" t="s">
        <v>184</v>
      </c>
      <c r="L243" s="32" t="s">
        <v>40</v>
      </c>
      <c r="M243" s="30" t="s">
        <v>43</v>
      </c>
      <c r="N243" s="30" t="s">
        <v>780</v>
      </c>
      <c r="O243" s="30" t="s">
        <v>45</v>
      </c>
      <c r="P243" s="32" t="s">
        <v>46</v>
      </c>
      <c r="Q243" s="54"/>
      <c r="R243" s="73"/>
      <c r="S243" s="75"/>
      <c r="T243" s="30"/>
      <c r="U243" s="30"/>
      <c r="V243" s="30"/>
      <c r="W243" s="30"/>
      <c r="X243" s="30"/>
      <c r="Y243" s="33">
        <f t="shared" si="3"/>
        <v>0</v>
      </c>
      <c r="Z243" s="32"/>
      <c r="AA243" s="32" t="s">
        <v>40</v>
      </c>
      <c r="AB243" s="26"/>
      <c r="AC243" s="33"/>
      <c r="AD243" s="33"/>
      <c r="AE243" s="34" t="s">
        <v>47</v>
      </c>
      <c r="AF243" s="11"/>
    </row>
    <row r="244" spans="2:32" ht="62.25" x14ac:dyDescent="0.5">
      <c r="B244" s="11"/>
      <c r="C244" s="28" t="s">
        <v>889</v>
      </c>
      <c r="D244" s="28" t="s">
        <v>890</v>
      </c>
      <c r="E244" s="29" t="s">
        <v>891</v>
      </c>
      <c r="F244" s="29" t="s">
        <v>1</v>
      </c>
      <c r="G244" s="29" t="s">
        <v>193</v>
      </c>
      <c r="H244" s="30" t="s">
        <v>39</v>
      </c>
      <c r="I244" s="30" t="s">
        <v>40</v>
      </c>
      <c r="J244" s="31" t="s">
        <v>41</v>
      </c>
      <c r="K244" s="30" t="s">
        <v>184</v>
      </c>
      <c r="L244" s="32" t="s">
        <v>40</v>
      </c>
      <c r="M244" s="30" t="s">
        <v>43</v>
      </c>
      <c r="N244" s="30" t="s">
        <v>780</v>
      </c>
      <c r="O244" s="30" t="s">
        <v>45</v>
      </c>
      <c r="P244" s="32" t="s">
        <v>46</v>
      </c>
      <c r="Q244" s="54"/>
      <c r="R244" s="73"/>
      <c r="S244" s="75"/>
      <c r="T244" s="30"/>
      <c r="U244" s="30"/>
      <c r="V244" s="30"/>
      <c r="W244" s="30"/>
      <c r="X244" s="30"/>
      <c r="Y244" s="33">
        <f t="shared" si="3"/>
        <v>0</v>
      </c>
      <c r="Z244" s="32"/>
      <c r="AA244" s="32" t="s">
        <v>40</v>
      </c>
      <c r="AB244" s="26"/>
      <c r="AC244" s="33"/>
      <c r="AD244" s="33"/>
      <c r="AE244" s="34" t="s">
        <v>47</v>
      </c>
      <c r="AF244" s="11"/>
    </row>
    <row r="245" spans="2:32" ht="62.25" x14ac:dyDescent="0.5">
      <c r="B245" s="11"/>
      <c r="C245" s="28" t="s">
        <v>892</v>
      </c>
      <c r="D245" s="28" t="s">
        <v>893</v>
      </c>
      <c r="E245" s="29" t="s">
        <v>894</v>
      </c>
      <c r="F245" s="29" t="s">
        <v>1</v>
      </c>
      <c r="G245" s="29" t="s">
        <v>651</v>
      </c>
      <c r="H245" s="30" t="s">
        <v>39</v>
      </c>
      <c r="I245" s="30" t="s">
        <v>40</v>
      </c>
      <c r="J245" s="31" t="s">
        <v>41</v>
      </c>
      <c r="K245" s="30" t="s">
        <v>184</v>
      </c>
      <c r="L245" s="32" t="s">
        <v>40</v>
      </c>
      <c r="M245" s="30" t="s">
        <v>43</v>
      </c>
      <c r="N245" s="30" t="s">
        <v>185</v>
      </c>
      <c r="O245" s="30" t="s">
        <v>45</v>
      </c>
      <c r="P245" s="32" t="s">
        <v>46</v>
      </c>
      <c r="Q245" s="54"/>
      <c r="R245" s="73"/>
      <c r="S245" s="75"/>
      <c r="T245" s="30"/>
      <c r="U245" s="30"/>
      <c r="V245" s="30"/>
      <c r="W245" s="30"/>
      <c r="X245" s="30"/>
      <c r="Y245" s="33">
        <f t="shared" si="3"/>
        <v>0</v>
      </c>
      <c r="Z245" s="32"/>
      <c r="AA245" s="32" t="s">
        <v>40</v>
      </c>
      <c r="AB245" s="26"/>
      <c r="AC245" s="33"/>
      <c r="AD245" s="33"/>
      <c r="AE245" s="34" t="s">
        <v>47</v>
      </c>
      <c r="AF245" s="11"/>
    </row>
    <row r="246" spans="2:32" ht="62.25" x14ac:dyDescent="0.5">
      <c r="B246" s="11"/>
      <c r="C246" s="28" t="s">
        <v>895</v>
      </c>
      <c r="D246" s="28" t="s">
        <v>896</v>
      </c>
      <c r="E246" s="29" t="s">
        <v>897</v>
      </c>
      <c r="F246" s="29" t="s">
        <v>1</v>
      </c>
      <c r="G246" s="29" t="s">
        <v>193</v>
      </c>
      <c r="H246" s="30" t="s">
        <v>39</v>
      </c>
      <c r="I246" s="30" t="s">
        <v>40</v>
      </c>
      <c r="J246" s="31" t="s">
        <v>41</v>
      </c>
      <c r="K246" s="30" t="s">
        <v>184</v>
      </c>
      <c r="L246" s="32" t="s">
        <v>40</v>
      </c>
      <c r="M246" s="30" t="s">
        <v>43</v>
      </c>
      <c r="N246" s="30" t="s">
        <v>780</v>
      </c>
      <c r="O246" s="30" t="s">
        <v>45</v>
      </c>
      <c r="P246" s="32" t="s">
        <v>46</v>
      </c>
      <c r="Q246" s="54"/>
      <c r="R246" s="73"/>
      <c r="S246" s="75"/>
      <c r="T246" s="30"/>
      <c r="U246" s="30"/>
      <c r="V246" s="30"/>
      <c r="W246" s="30"/>
      <c r="X246" s="30"/>
      <c r="Y246" s="33">
        <f t="shared" si="3"/>
        <v>0</v>
      </c>
      <c r="Z246" s="32"/>
      <c r="AA246" s="32" t="s">
        <v>40</v>
      </c>
      <c r="AB246" s="26"/>
      <c r="AC246" s="33"/>
      <c r="AD246" s="33"/>
      <c r="AE246" s="34" t="s">
        <v>47</v>
      </c>
      <c r="AF246" s="11"/>
    </row>
    <row r="247" spans="2:32" ht="62.25" x14ac:dyDescent="0.5">
      <c r="B247" s="11"/>
      <c r="C247" s="28" t="s">
        <v>898</v>
      </c>
      <c r="D247" s="28" t="s">
        <v>899</v>
      </c>
      <c r="E247" s="29" t="s">
        <v>900</v>
      </c>
      <c r="F247" s="29" t="s">
        <v>1</v>
      </c>
      <c r="G247" s="29" t="s">
        <v>59</v>
      </c>
      <c r="H247" s="30" t="s">
        <v>39</v>
      </c>
      <c r="I247" s="30" t="s">
        <v>40</v>
      </c>
      <c r="J247" s="31" t="s">
        <v>41</v>
      </c>
      <c r="K247" s="30" t="s">
        <v>42</v>
      </c>
      <c r="L247" s="32" t="s">
        <v>40</v>
      </c>
      <c r="M247" s="30" t="s">
        <v>43</v>
      </c>
      <c r="N247" s="30" t="s">
        <v>780</v>
      </c>
      <c r="O247" s="30" t="s">
        <v>45</v>
      </c>
      <c r="P247" s="32" t="s">
        <v>46</v>
      </c>
      <c r="Q247" s="54"/>
      <c r="R247" s="73"/>
      <c r="S247" s="75"/>
      <c r="T247" s="30"/>
      <c r="U247" s="30"/>
      <c r="V247" s="30"/>
      <c r="W247" s="30"/>
      <c r="X247" s="30"/>
      <c r="Y247" s="33">
        <f t="shared" si="3"/>
        <v>0</v>
      </c>
      <c r="Z247" s="32"/>
      <c r="AA247" s="32" t="s">
        <v>40</v>
      </c>
      <c r="AB247" s="26"/>
      <c r="AC247" s="33"/>
      <c r="AD247" s="33"/>
      <c r="AE247" s="34" t="s">
        <v>47</v>
      </c>
      <c r="AF247" s="11"/>
    </row>
    <row r="248" spans="2:32" ht="62.25" x14ac:dyDescent="0.5">
      <c r="B248" s="11"/>
      <c r="C248" s="28" t="s">
        <v>901</v>
      </c>
      <c r="D248" s="28" t="s">
        <v>902</v>
      </c>
      <c r="E248" s="29" t="s">
        <v>903</v>
      </c>
      <c r="F248" s="29" t="s">
        <v>1</v>
      </c>
      <c r="G248" s="29" t="s">
        <v>193</v>
      </c>
      <c r="H248" s="30" t="s">
        <v>39</v>
      </c>
      <c r="I248" s="30" t="s">
        <v>40</v>
      </c>
      <c r="J248" s="31" t="s">
        <v>41</v>
      </c>
      <c r="K248" s="30" t="s">
        <v>184</v>
      </c>
      <c r="L248" s="32" t="s">
        <v>40</v>
      </c>
      <c r="M248" s="30" t="s">
        <v>43</v>
      </c>
      <c r="N248" s="30" t="s">
        <v>780</v>
      </c>
      <c r="O248" s="30" t="s">
        <v>45</v>
      </c>
      <c r="P248" s="32" t="s">
        <v>46</v>
      </c>
      <c r="Q248" s="54"/>
      <c r="R248" s="73"/>
      <c r="S248" s="75"/>
      <c r="T248" s="30"/>
      <c r="U248" s="30"/>
      <c r="V248" s="30"/>
      <c r="W248" s="30"/>
      <c r="X248" s="30"/>
      <c r="Y248" s="33">
        <f t="shared" si="3"/>
        <v>0</v>
      </c>
      <c r="Z248" s="32"/>
      <c r="AA248" s="32" t="s">
        <v>40</v>
      </c>
      <c r="AB248" s="26"/>
      <c r="AC248" s="33"/>
      <c r="AD248" s="33"/>
      <c r="AE248" s="34" t="s">
        <v>47</v>
      </c>
      <c r="AF248" s="11"/>
    </row>
    <row r="249" spans="2:32" ht="62.25" x14ac:dyDescent="0.5">
      <c r="B249" s="11"/>
      <c r="C249" s="28" t="s">
        <v>904</v>
      </c>
      <c r="D249" s="28" t="s">
        <v>905</v>
      </c>
      <c r="E249" s="29" t="s">
        <v>906</v>
      </c>
      <c r="F249" s="29" t="s">
        <v>1</v>
      </c>
      <c r="G249" s="29" t="s">
        <v>73</v>
      </c>
      <c r="H249" s="30" t="s">
        <v>39</v>
      </c>
      <c r="I249" s="30" t="s">
        <v>40</v>
      </c>
      <c r="J249" s="31" t="s">
        <v>41</v>
      </c>
      <c r="K249" s="30" t="s">
        <v>42</v>
      </c>
      <c r="L249" s="32" t="s">
        <v>40</v>
      </c>
      <c r="M249" s="30" t="s">
        <v>43</v>
      </c>
      <c r="N249" s="30" t="s">
        <v>185</v>
      </c>
      <c r="O249" s="30" t="s">
        <v>45</v>
      </c>
      <c r="P249" s="32" t="s">
        <v>46</v>
      </c>
      <c r="Q249" s="54"/>
      <c r="R249" s="73"/>
      <c r="S249" s="75"/>
      <c r="T249" s="30"/>
      <c r="U249" s="30"/>
      <c r="V249" s="30"/>
      <c r="W249" s="30"/>
      <c r="X249" s="30"/>
      <c r="Y249" s="33">
        <f t="shared" si="3"/>
        <v>0</v>
      </c>
      <c r="Z249" s="32"/>
      <c r="AA249" s="32" t="s">
        <v>40</v>
      </c>
      <c r="AB249" s="26"/>
      <c r="AC249" s="33"/>
      <c r="AD249" s="33"/>
      <c r="AE249" s="34" t="s">
        <v>47</v>
      </c>
      <c r="AF249" s="11"/>
    </row>
    <row r="250" spans="2:32" ht="62.25" x14ac:dyDescent="0.5">
      <c r="B250" s="11"/>
      <c r="C250" s="28" t="s">
        <v>907</v>
      </c>
      <c r="D250" s="28" t="s">
        <v>908</v>
      </c>
      <c r="E250" s="29" t="s">
        <v>909</v>
      </c>
      <c r="F250" s="29" t="s">
        <v>1</v>
      </c>
      <c r="G250" s="29" t="s">
        <v>193</v>
      </c>
      <c r="H250" s="30" t="s">
        <v>39</v>
      </c>
      <c r="I250" s="30" t="s">
        <v>40</v>
      </c>
      <c r="J250" s="31" t="s">
        <v>41</v>
      </c>
      <c r="K250" s="30" t="s">
        <v>184</v>
      </c>
      <c r="L250" s="32" t="s">
        <v>40</v>
      </c>
      <c r="M250" s="30" t="s">
        <v>43</v>
      </c>
      <c r="N250" s="30" t="s">
        <v>780</v>
      </c>
      <c r="O250" s="30" t="s">
        <v>45</v>
      </c>
      <c r="P250" s="32" t="s">
        <v>46</v>
      </c>
      <c r="Q250" s="54"/>
      <c r="R250" s="73"/>
      <c r="S250" s="75"/>
      <c r="T250" s="30"/>
      <c r="U250" s="30"/>
      <c r="V250" s="30"/>
      <c r="W250" s="30"/>
      <c r="X250" s="30"/>
      <c r="Y250" s="33">
        <f t="shared" si="3"/>
        <v>0</v>
      </c>
      <c r="Z250" s="32"/>
      <c r="AA250" s="32" t="s">
        <v>40</v>
      </c>
      <c r="AB250" s="26"/>
      <c r="AC250" s="33"/>
      <c r="AD250" s="33"/>
      <c r="AE250" s="34" t="s">
        <v>47</v>
      </c>
      <c r="AF250" s="11"/>
    </row>
    <row r="251" spans="2:32" ht="62.25" x14ac:dyDescent="0.5">
      <c r="B251" s="11"/>
      <c r="C251" s="28" t="s">
        <v>910</v>
      </c>
      <c r="D251" s="28" t="s">
        <v>911</v>
      </c>
      <c r="E251" s="29" t="s">
        <v>912</v>
      </c>
      <c r="F251" s="29" t="s">
        <v>1</v>
      </c>
      <c r="G251" s="29" t="s">
        <v>193</v>
      </c>
      <c r="H251" s="30" t="s">
        <v>39</v>
      </c>
      <c r="I251" s="30" t="s">
        <v>40</v>
      </c>
      <c r="J251" s="31" t="s">
        <v>41</v>
      </c>
      <c r="K251" s="30" t="s">
        <v>184</v>
      </c>
      <c r="L251" s="32" t="s">
        <v>40</v>
      </c>
      <c r="M251" s="30" t="s">
        <v>43</v>
      </c>
      <c r="N251" s="30" t="s">
        <v>185</v>
      </c>
      <c r="O251" s="30" t="s">
        <v>45</v>
      </c>
      <c r="P251" s="32" t="s">
        <v>46</v>
      </c>
      <c r="Q251" s="54"/>
      <c r="R251" s="73"/>
      <c r="S251" s="75"/>
      <c r="T251" s="30"/>
      <c r="U251" s="30"/>
      <c r="V251" s="30"/>
      <c r="W251" s="30"/>
      <c r="X251" s="30"/>
      <c r="Y251" s="33">
        <f t="shared" si="3"/>
        <v>0</v>
      </c>
      <c r="Z251" s="32"/>
      <c r="AA251" s="32" t="s">
        <v>40</v>
      </c>
      <c r="AB251" s="26"/>
      <c r="AC251" s="33"/>
      <c r="AD251" s="33"/>
      <c r="AE251" s="34" t="s">
        <v>47</v>
      </c>
      <c r="AF251" s="11"/>
    </row>
    <row r="252" spans="2:32" ht="62.25" x14ac:dyDescent="0.5">
      <c r="B252" s="11"/>
      <c r="C252" s="28" t="s">
        <v>913</v>
      </c>
      <c r="D252" s="28" t="s">
        <v>914</v>
      </c>
      <c r="E252" s="29" t="s">
        <v>915</v>
      </c>
      <c r="F252" s="29" t="s">
        <v>1</v>
      </c>
      <c r="G252" s="29" t="s">
        <v>193</v>
      </c>
      <c r="H252" s="30" t="s">
        <v>39</v>
      </c>
      <c r="I252" s="30" t="s">
        <v>40</v>
      </c>
      <c r="J252" s="31" t="s">
        <v>41</v>
      </c>
      <c r="K252" s="30" t="s">
        <v>184</v>
      </c>
      <c r="L252" s="32" t="s">
        <v>40</v>
      </c>
      <c r="M252" s="30" t="s">
        <v>43</v>
      </c>
      <c r="N252" s="30" t="s">
        <v>780</v>
      </c>
      <c r="O252" s="30" t="s">
        <v>45</v>
      </c>
      <c r="P252" s="32" t="s">
        <v>46</v>
      </c>
      <c r="Q252" s="54"/>
      <c r="R252" s="73"/>
      <c r="S252" s="75"/>
      <c r="T252" s="30"/>
      <c r="U252" s="30"/>
      <c r="V252" s="30"/>
      <c r="W252" s="30"/>
      <c r="X252" s="30"/>
      <c r="Y252" s="33">
        <f t="shared" si="3"/>
        <v>0</v>
      </c>
      <c r="Z252" s="32"/>
      <c r="AA252" s="32" t="s">
        <v>40</v>
      </c>
      <c r="AB252" s="26"/>
      <c r="AC252" s="33"/>
      <c r="AD252" s="33"/>
      <c r="AE252" s="34" t="s">
        <v>47</v>
      </c>
      <c r="AF252" s="11"/>
    </row>
    <row r="253" spans="2:32" ht="62.25" x14ac:dyDescent="0.5">
      <c r="B253" s="11"/>
      <c r="C253" s="28" t="s">
        <v>916</v>
      </c>
      <c r="D253" s="28" t="s">
        <v>917</v>
      </c>
      <c r="E253" s="29" t="s">
        <v>918</v>
      </c>
      <c r="F253" s="29" t="s">
        <v>1</v>
      </c>
      <c r="G253" s="29" t="s">
        <v>82</v>
      </c>
      <c r="H253" s="30" t="s">
        <v>39</v>
      </c>
      <c r="I253" s="30" t="s">
        <v>40</v>
      </c>
      <c r="J253" s="31" t="s">
        <v>41</v>
      </c>
      <c r="K253" s="30" t="s">
        <v>42</v>
      </c>
      <c r="L253" s="32" t="s">
        <v>40</v>
      </c>
      <c r="M253" s="30" t="s">
        <v>43</v>
      </c>
      <c r="N253" s="30" t="s">
        <v>780</v>
      </c>
      <c r="O253" s="30" t="s">
        <v>45</v>
      </c>
      <c r="P253" s="32" t="s">
        <v>46</v>
      </c>
      <c r="Q253" s="54"/>
      <c r="R253" s="73"/>
      <c r="S253" s="75"/>
      <c r="T253" s="30"/>
      <c r="U253" s="30"/>
      <c r="V253" s="30"/>
      <c r="W253" s="30"/>
      <c r="X253" s="30"/>
      <c r="Y253" s="33">
        <f t="shared" si="3"/>
        <v>0</v>
      </c>
      <c r="Z253" s="32"/>
      <c r="AA253" s="32" t="s">
        <v>40</v>
      </c>
      <c r="AB253" s="26"/>
      <c r="AC253" s="33"/>
      <c r="AD253" s="33"/>
      <c r="AE253" s="34" t="s">
        <v>47</v>
      </c>
      <c r="AF253" s="11"/>
    </row>
    <row r="254" spans="2:32" ht="62.25" x14ac:dyDescent="0.5">
      <c r="B254" s="11"/>
      <c r="C254" s="28" t="s">
        <v>919</v>
      </c>
      <c r="D254" s="28" t="s">
        <v>920</v>
      </c>
      <c r="E254" s="29" t="s">
        <v>921</v>
      </c>
      <c r="F254" s="29" t="s">
        <v>1</v>
      </c>
      <c r="G254" s="29" t="s">
        <v>51</v>
      </c>
      <c r="H254" s="30" t="s">
        <v>39</v>
      </c>
      <c r="I254" s="30" t="s">
        <v>40</v>
      </c>
      <c r="J254" s="31" t="s">
        <v>41</v>
      </c>
      <c r="K254" s="30" t="s">
        <v>42</v>
      </c>
      <c r="L254" s="32" t="s">
        <v>40</v>
      </c>
      <c r="M254" s="30" t="s">
        <v>43</v>
      </c>
      <c r="N254" s="30" t="s">
        <v>780</v>
      </c>
      <c r="O254" s="30" t="s">
        <v>45</v>
      </c>
      <c r="P254" s="32" t="s">
        <v>46</v>
      </c>
      <c r="Q254" s="54"/>
      <c r="R254" s="73"/>
      <c r="S254" s="75"/>
      <c r="T254" s="30"/>
      <c r="U254" s="30"/>
      <c r="V254" s="30"/>
      <c r="W254" s="30"/>
      <c r="X254" s="30"/>
      <c r="Y254" s="33">
        <f t="shared" si="3"/>
        <v>0</v>
      </c>
      <c r="Z254" s="32"/>
      <c r="AA254" s="32" t="s">
        <v>40</v>
      </c>
      <c r="AB254" s="26"/>
      <c r="AC254" s="33"/>
      <c r="AD254" s="33"/>
      <c r="AE254" s="34" t="s">
        <v>47</v>
      </c>
      <c r="AF254" s="11"/>
    </row>
    <row r="255" spans="2:32" ht="62.25" x14ac:dyDescent="0.5">
      <c r="B255" s="11"/>
      <c r="C255" s="28" t="s">
        <v>922</v>
      </c>
      <c r="D255" s="28" t="s">
        <v>923</v>
      </c>
      <c r="E255" s="29" t="s">
        <v>924</v>
      </c>
      <c r="F255" s="29" t="s">
        <v>1</v>
      </c>
      <c r="G255" s="29" t="s">
        <v>73</v>
      </c>
      <c r="H255" s="30" t="s">
        <v>39</v>
      </c>
      <c r="I255" s="30" t="s">
        <v>40</v>
      </c>
      <c r="J255" s="31" t="s">
        <v>41</v>
      </c>
      <c r="K255" s="30" t="s">
        <v>42</v>
      </c>
      <c r="L255" s="32" t="s">
        <v>40</v>
      </c>
      <c r="M255" s="30" t="s">
        <v>43</v>
      </c>
      <c r="N255" s="30" t="s">
        <v>780</v>
      </c>
      <c r="O255" s="30" t="s">
        <v>45</v>
      </c>
      <c r="P255" s="32" t="s">
        <v>46</v>
      </c>
      <c r="Q255" s="54"/>
      <c r="R255" s="73"/>
      <c r="S255" s="75"/>
      <c r="T255" s="30"/>
      <c r="U255" s="30"/>
      <c r="V255" s="30"/>
      <c r="W255" s="30"/>
      <c r="X255" s="30"/>
      <c r="Y255" s="33">
        <f t="shared" si="3"/>
        <v>0</v>
      </c>
      <c r="Z255" s="32"/>
      <c r="AA255" s="32" t="s">
        <v>40</v>
      </c>
      <c r="AB255" s="26"/>
      <c r="AC255" s="33"/>
      <c r="AD255" s="33"/>
      <c r="AE255" s="34" t="s">
        <v>47</v>
      </c>
      <c r="AF255" s="11"/>
    </row>
    <row r="256" spans="2:32" ht="62.25" x14ac:dyDescent="0.5">
      <c r="B256" s="11"/>
      <c r="C256" s="28" t="s">
        <v>925</v>
      </c>
      <c r="D256" s="28" t="s">
        <v>926</v>
      </c>
      <c r="E256" s="29" t="s">
        <v>927</v>
      </c>
      <c r="F256" s="29" t="s">
        <v>1</v>
      </c>
      <c r="G256" s="29" t="s">
        <v>59</v>
      </c>
      <c r="H256" s="30" t="s">
        <v>39</v>
      </c>
      <c r="I256" s="30" t="s">
        <v>40</v>
      </c>
      <c r="J256" s="31" t="s">
        <v>41</v>
      </c>
      <c r="K256" s="30" t="s">
        <v>42</v>
      </c>
      <c r="L256" s="32" t="s">
        <v>40</v>
      </c>
      <c r="M256" s="30" t="s">
        <v>43</v>
      </c>
      <c r="N256" s="30" t="s">
        <v>185</v>
      </c>
      <c r="O256" s="30" t="s">
        <v>45</v>
      </c>
      <c r="P256" s="32" t="s">
        <v>46</v>
      </c>
      <c r="Q256" s="54"/>
      <c r="R256" s="73"/>
      <c r="S256" s="75"/>
      <c r="T256" s="30"/>
      <c r="U256" s="30"/>
      <c r="V256" s="30"/>
      <c r="W256" s="30"/>
      <c r="X256" s="30"/>
      <c r="Y256" s="33">
        <f t="shared" si="3"/>
        <v>0</v>
      </c>
      <c r="Z256" s="32"/>
      <c r="AA256" s="32" t="s">
        <v>40</v>
      </c>
      <c r="AB256" s="26"/>
      <c r="AC256" s="33"/>
      <c r="AD256" s="33"/>
      <c r="AE256" s="34" t="s">
        <v>47</v>
      </c>
      <c r="AF256" s="11"/>
    </row>
    <row r="257" spans="2:32" ht="62.25" x14ac:dyDescent="0.5">
      <c r="B257" s="11"/>
      <c r="C257" s="28" t="s">
        <v>928</v>
      </c>
      <c r="D257" s="28" t="s">
        <v>929</v>
      </c>
      <c r="E257" s="29" t="s">
        <v>930</v>
      </c>
      <c r="F257" s="29" t="s">
        <v>1</v>
      </c>
      <c r="G257" s="29" t="s">
        <v>193</v>
      </c>
      <c r="H257" s="30" t="s">
        <v>39</v>
      </c>
      <c r="I257" s="30" t="s">
        <v>40</v>
      </c>
      <c r="J257" s="31" t="s">
        <v>41</v>
      </c>
      <c r="K257" s="30" t="s">
        <v>184</v>
      </c>
      <c r="L257" s="32" t="s">
        <v>40</v>
      </c>
      <c r="M257" s="30" t="s">
        <v>43</v>
      </c>
      <c r="N257" s="30" t="s">
        <v>780</v>
      </c>
      <c r="O257" s="30" t="s">
        <v>45</v>
      </c>
      <c r="P257" s="32" t="s">
        <v>46</v>
      </c>
      <c r="Q257" s="54"/>
      <c r="R257" s="73"/>
      <c r="S257" s="75"/>
      <c r="T257" s="30"/>
      <c r="U257" s="30"/>
      <c r="V257" s="30"/>
      <c r="W257" s="30"/>
      <c r="X257" s="30"/>
      <c r="Y257" s="33">
        <f t="shared" si="3"/>
        <v>0</v>
      </c>
      <c r="Z257" s="32"/>
      <c r="AA257" s="32" t="s">
        <v>40</v>
      </c>
      <c r="AB257" s="26"/>
      <c r="AC257" s="33"/>
      <c r="AD257" s="33"/>
      <c r="AE257" s="34" t="s">
        <v>47</v>
      </c>
      <c r="AF257" s="11"/>
    </row>
    <row r="258" spans="2:32" ht="62.25" x14ac:dyDescent="0.5">
      <c r="B258" s="11"/>
      <c r="C258" s="28" t="s">
        <v>931</v>
      </c>
      <c r="D258" s="28" t="s">
        <v>932</v>
      </c>
      <c r="E258" s="29" t="s">
        <v>933</v>
      </c>
      <c r="F258" s="29" t="s">
        <v>1</v>
      </c>
      <c r="G258" s="29" t="s">
        <v>197</v>
      </c>
      <c r="H258" s="30" t="s">
        <v>39</v>
      </c>
      <c r="I258" s="30" t="s">
        <v>40</v>
      </c>
      <c r="J258" s="31" t="s">
        <v>41</v>
      </c>
      <c r="K258" s="30" t="s">
        <v>184</v>
      </c>
      <c r="L258" s="32" t="s">
        <v>40</v>
      </c>
      <c r="M258" s="30" t="s">
        <v>43</v>
      </c>
      <c r="N258" s="30" t="s">
        <v>780</v>
      </c>
      <c r="O258" s="30" t="s">
        <v>45</v>
      </c>
      <c r="P258" s="32" t="s">
        <v>46</v>
      </c>
      <c r="Q258" s="54"/>
      <c r="R258" s="73"/>
      <c r="S258" s="75"/>
      <c r="T258" s="30"/>
      <c r="U258" s="30"/>
      <c r="V258" s="30"/>
      <c r="W258" s="30"/>
      <c r="X258" s="30"/>
      <c r="Y258" s="33">
        <f t="shared" si="3"/>
        <v>0</v>
      </c>
      <c r="Z258" s="32"/>
      <c r="AA258" s="32" t="s">
        <v>40</v>
      </c>
      <c r="AB258" s="26"/>
      <c r="AC258" s="33"/>
      <c r="AD258" s="33"/>
      <c r="AE258" s="34" t="s">
        <v>47</v>
      </c>
      <c r="AF258" s="11"/>
    </row>
    <row r="259" spans="2:32" ht="62.25" x14ac:dyDescent="0.5">
      <c r="B259" s="11"/>
      <c r="C259" s="28" t="s">
        <v>934</v>
      </c>
      <c r="D259" s="28" t="s">
        <v>935</v>
      </c>
      <c r="E259" s="29" t="s">
        <v>936</v>
      </c>
      <c r="F259" s="29" t="s">
        <v>1</v>
      </c>
      <c r="G259" s="29" t="s">
        <v>201</v>
      </c>
      <c r="H259" s="30" t="s">
        <v>39</v>
      </c>
      <c r="I259" s="30" t="s">
        <v>40</v>
      </c>
      <c r="J259" s="31" t="s">
        <v>41</v>
      </c>
      <c r="K259" s="30" t="s">
        <v>184</v>
      </c>
      <c r="L259" s="32" t="s">
        <v>40</v>
      </c>
      <c r="M259" s="30" t="s">
        <v>43</v>
      </c>
      <c r="N259" s="30" t="s">
        <v>780</v>
      </c>
      <c r="O259" s="30" t="s">
        <v>45</v>
      </c>
      <c r="P259" s="32" t="s">
        <v>46</v>
      </c>
      <c r="Q259" s="54"/>
      <c r="R259" s="73"/>
      <c r="S259" s="75"/>
      <c r="T259" s="30"/>
      <c r="U259" s="30"/>
      <c r="V259" s="30"/>
      <c r="W259" s="30"/>
      <c r="X259" s="30"/>
      <c r="Y259" s="33">
        <f t="shared" si="3"/>
        <v>0</v>
      </c>
      <c r="Z259" s="32"/>
      <c r="AA259" s="32" t="s">
        <v>40</v>
      </c>
      <c r="AB259" s="26"/>
      <c r="AC259" s="33"/>
      <c r="AD259" s="33"/>
      <c r="AE259" s="34" t="s">
        <v>47</v>
      </c>
      <c r="AF259" s="11"/>
    </row>
    <row r="260" spans="2:32" ht="62.25" x14ac:dyDescent="0.5">
      <c r="B260" s="11"/>
      <c r="C260" s="28" t="s">
        <v>937</v>
      </c>
      <c r="D260" s="28" t="s">
        <v>938</v>
      </c>
      <c r="E260" s="29" t="s">
        <v>939</v>
      </c>
      <c r="F260" s="29" t="s">
        <v>1</v>
      </c>
      <c r="G260" s="29" t="s">
        <v>93</v>
      </c>
      <c r="H260" s="30" t="s">
        <v>39</v>
      </c>
      <c r="I260" s="30" t="s">
        <v>40</v>
      </c>
      <c r="J260" s="31" t="s">
        <v>41</v>
      </c>
      <c r="K260" s="30" t="s">
        <v>42</v>
      </c>
      <c r="L260" s="32" t="s">
        <v>40</v>
      </c>
      <c r="M260" s="30" t="s">
        <v>43</v>
      </c>
      <c r="N260" s="30" t="s">
        <v>780</v>
      </c>
      <c r="O260" s="30" t="s">
        <v>45</v>
      </c>
      <c r="P260" s="32" t="s">
        <v>46</v>
      </c>
      <c r="Q260" s="54"/>
      <c r="R260" s="73"/>
      <c r="S260" s="75"/>
      <c r="T260" s="30"/>
      <c r="U260" s="30"/>
      <c r="V260" s="30"/>
      <c r="W260" s="30"/>
      <c r="X260" s="30"/>
      <c r="Y260" s="33">
        <f t="shared" si="3"/>
        <v>0</v>
      </c>
      <c r="Z260" s="32"/>
      <c r="AA260" s="32" t="s">
        <v>40</v>
      </c>
      <c r="AB260" s="26"/>
      <c r="AC260" s="33"/>
      <c r="AD260" s="33"/>
      <c r="AE260" s="34" t="s">
        <v>47</v>
      </c>
      <c r="AF260" s="11"/>
    </row>
    <row r="261" spans="2:32" ht="62.25" x14ac:dyDescent="0.5">
      <c r="B261" s="11"/>
      <c r="C261" s="28" t="s">
        <v>940</v>
      </c>
      <c r="D261" s="28" t="s">
        <v>941</v>
      </c>
      <c r="E261" s="29" t="s">
        <v>942</v>
      </c>
      <c r="F261" s="29" t="s">
        <v>1</v>
      </c>
      <c r="G261" s="29" t="s">
        <v>651</v>
      </c>
      <c r="H261" s="30" t="s">
        <v>39</v>
      </c>
      <c r="I261" s="30" t="s">
        <v>40</v>
      </c>
      <c r="J261" s="31" t="s">
        <v>41</v>
      </c>
      <c r="K261" s="30" t="s">
        <v>184</v>
      </c>
      <c r="L261" s="32" t="s">
        <v>40</v>
      </c>
      <c r="M261" s="30" t="s">
        <v>43</v>
      </c>
      <c r="N261" s="30" t="s">
        <v>185</v>
      </c>
      <c r="O261" s="30" t="s">
        <v>45</v>
      </c>
      <c r="P261" s="32" t="s">
        <v>46</v>
      </c>
      <c r="Q261" s="54"/>
      <c r="R261" s="73"/>
      <c r="S261" s="75"/>
      <c r="T261" s="30"/>
      <c r="U261" s="30"/>
      <c r="V261" s="30"/>
      <c r="W261" s="30"/>
      <c r="X261" s="30"/>
      <c r="Y261" s="33">
        <f t="shared" si="3"/>
        <v>0</v>
      </c>
      <c r="Z261" s="32"/>
      <c r="AA261" s="32" t="s">
        <v>40</v>
      </c>
      <c r="AB261" s="26"/>
      <c r="AC261" s="33"/>
      <c r="AD261" s="33"/>
      <c r="AE261" s="34" t="s">
        <v>47</v>
      </c>
      <c r="AF261" s="11"/>
    </row>
    <row r="262" spans="2:32" ht="62.25" x14ac:dyDescent="0.5">
      <c r="B262" s="11"/>
      <c r="C262" s="28" t="s">
        <v>943</v>
      </c>
      <c r="D262" s="28" t="s">
        <v>944</v>
      </c>
      <c r="E262" s="29" t="s">
        <v>945</v>
      </c>
      <c r="F262" s="29" t="s">
        <v>1</v>
      </c>
      <c r="G262" s="29" t="s">
        <v>182</v>
      </c>
      <c r="H262" s="30" t="s">
        <v>39</v>
      </c>
      <c r="I262" s="30" t="s">
        <v>40</v>
      </c>
      <c r="J262" s="31" t="s">
        <v>41</v>
      </c>
      <c r="K262" s="30" t="s">
        <v>184</v>
      </c>
      <c r="L262" s="32" t="s">
        <v>40</v>
      </c>
      <c r="M262" s="30" t="s">
        <v>43</v>
      </c>
      <c r="N262" s="30" t="s">
        <v>780</v>
      </c>
      <c r="O262" s="30" t="s">
        <v>45</v>
      </c>
      <c r="P262" s="32" t="s">
        <v>46</v>
      </c>
      <c r="Q262" s="54"/>
      <c r="R262" s="73"/>
      <c r="S262" s="75"/>
      <c r="T262" s="30"/>
      <c r="U262" s="30"/>
      <c r="V262" s="30"/>
      <c r="W262" s="30"/>
      <c r="X262" s="30"/>
      <c r="Y262" s="33">
        <f t="shared" si="3"/>
        <v>0</v>
      </c>
      <c r="Z262" s="32"/>
      <c r="AA262" s="32" t="s">
        <v>40</v>
      </c>
      <c r="AB262" s="26"/>
      <c r="AC262" s="33"/>
      <c r="AD262" s="33"/>
      <c r="AE262" s="34" t="s">
        <v>47</v>
      </c>
      <c r="AF262" s="11"/>
    </row>
    <row r="263" spans="2:32" ht="62.25" x14ac:dyDescent="0.5">
      <c r="B263" s="11"/>
      <c r="C263" s="28" t="s">
        <v>946</v>
      </c>
      <c r="D263" s="28" t="s">
        <v>947</v>
      </c>
      <c r="E263" s="29" t="s">
        <v>948</v>
      </c>
      <c r="F263" s="29" t="s">
        <v>1</v>
      </c>
      <c r="G263" s="29" t="s">
        <v>949</v>
      </c>
      <c r="H263" s="30" t="s">
        <v>949</v>
      </c>
      <c r="I263" s="30" t="s">
        <v>113</v>
      </c>
      <c r="J263" s="31" t="s">
        <v>103</v>
      </c>
      <c r="K263" s="30" t="s">
        <v>104</v>
      </c>
      <c r="L263" s="32" t="s">
        <v>40</v>
      </c>
      <c r="M263" s="30" t="s">
        <v>105</v>
      </c>
      <c r="N263" s="30" t="s">
        <v>950</v>
      </c>
      <c r="O263" s="30" t="s">
        <v>45</v>
      </c>
      <c r="P263" s="32" t="s">
        <v>46</v>
      </c>
      <c r="Q263" s="54"/>
      <c r="R263" s="73"/>
      <c r="S263" s="75"/>
      <c r="T263" s="30"/>
      <c r="U263" s="30"/>
      <c r="V263" s="30"/>
      <c r="W263" s="30"/>
      <c r="X263" s="30"/>
      <c r="Y263" s="33">
        <f t="shared" si="3"/>
        <v>0</v>
      </c>
      <c r="Z263" s="32"/>
      <c r="AA263" s="32" t="s">
        <v>40</v>
      </c>
      <c r="AB263" s="26"/>
      <c r="AC263" s="33"/>
      <c r="AD263" s="33"/>
      <c r="AE263" s="34" t="s">
        <v>47</v>
      </c>
      <c r="AF263" s="11"/>
    </row>
    <row r="264" spans="2:32" ht="62.25" x14ac:dyDescent="0.5">
      <c r="B264" s="11"/>
      <c r="C264" s="28" t="s">
        <v>951</v>
      </c>
      <c r="D264" s="28" t="s">
        <v>952</v>
      </c>
      <c r="E264" s="29" t="s">
        <v>953</v>
      </c>
      <c r="F264" s="29" t="s">
        <v>1</v>
      </c>
      <c r="G264" s="29" t="s">
        <v>949</v>
      </c>
      <c r="H264" s="30" t="s">
        <v>949</v>
      </c>
      <c r="I264" s="30" t="s">
        <v>113</v>
      </c>
      <c r="J264" s="31" t="s">
        <v>103</v>
      </c>
      <c r="K264" s="30" t="s">
        <v>104</v>
      </c>
      <c r="L264" s="32" t="s">
        <v>40</v>
      </c>
      <c r="M264" s="30" t="s">
        <v>105</v>
      </c>
      <c r="N264" s="30" t="s">
        <v>950</v>
      </c>
      <c r="O264" s="30" t="s">
        <v>45</v>
      </c>
      <c r="P264" s="32" t="s">
        <v>46</v>
      </c>
      <c r="Q264" s="54"/>
      <c r="R264" s="73"/>
      <c r="S264" s="75"/>
      <c r="T264" s="30"/>
      <c r="U264" s="30"/>
      <c r="V264" s="30"/>
      <c r="W264" s="30"/>
      <c r="X264" s="30"/>
      <c r="Y264" s="33">
        <f t="shared" si="3"/>
        <v>0</v>
      </c>
      <c r="Z264" s="32"/>
      <c r="AA264" s="32" t="s">
        <v>40</v>
      </c>
      <c r="AB264" s="26"/>
      <c r="AC264" s="33"/>
      <c r="AD264" s="33"/>
      <c r="AE264" s="34" t="s">
        <v>47</v>
      </c>
      <c r="AF264" s="11"/>
    </row>
    <row r="265" spans="2:32" ht="62.25" x14ac:dyDescent="0.5">
      <c r="B265" s="11"/>
      <c r="C265" s="28" t="s">
        <v>954</v>
      </c>
      <c r="D265" s="28" t="s">
        <v>955</v>
      </c>
      <c r="E265" s="29" t="s">
        <v>956</v>
      </c>
      <c r="F265" s="29" t="s">
        <v>1</v>
      </c>
      <c r="G265" s="29" t="s">
        <v>949</v>
      </c>
      <c r="H265" s="30" t="s">
        <v>957</v>
      </c>
      <c r="I265" s="30" t="s">
        <v>102</v>
      </c>
      <c r="J265" s="31" t="s">
        <v>103</v>
      </c>
      <c r="K265" s="30" t="s">
        <v>264</v>
      </c>
      <c r="L265" s="32" t="s">
        <v>265</v>
      </c>
      <c r="M265" s="30" t="s">
        <v>105</v>
      </c>
      <c r="N265" s="30" t="s">
        <v>266</v>
      </c>
      <c r="O265" s="30" t="s">
        <v>107</v>
      </c>
      <c r="P265" s="32" t="s">
        <v>46</v>
      </c>
      <c r="Q265" s="54"/>
      <c r="R265" s="73"/>
      <c r="S265" s="75"/>
      <c r="T265" s="30"/>
      <c r="U265" s="30"/>
      <c r="V265" s="30"/>
      <c r="W265" s="30"/>
      <c r="X265" s="30"/>
      <c r="Y265" s="33">
        <f t="shared" si="3"/>
        <v>0</v>
      </c>
      <c r="Z265" s="32"/>
      <c r="AA265" s="32" t="s">
        <v>40</v>
      </c>
      <c r="AB265" s="26"/>
      <c r="AC265" s="33"/>
      <c r="AD265" s="33"/>
      <c r="AE265" s="34" t="s">
        <v>47</v>
      </c>
      <c r="AF265" s="11"/>
    </row>
    <row r="266" spans="2:32" ht="62.25" x14ac:dyDescent="0.5">
      <c r="B266" s="11"/>
      <c r="C266" s="28" t="s">
        <v>958</v>
      </c>
      <c r="D266" s="28" t="s">
        <v>959</v>
      </c>
      <c r="E266" s="29" t="s">
        <v>960</v>
      </c>
      <c r="F266" s="29" t="s">
        <v>1</v>
      </c>
      <c r="G266" s="29" t="s">
        <v>961</v>
      </c>
      <c r="H266" s="30" t="s">
        <v>961</v>
      </c>
      <c r="I266" s="30" t="s">
        <v>113</v>
      </c>
      <c r="J266" s="31" t="s">
        <v>103</v>
      </c>
      <c r="K266" s="30" t="s">
        <v>104</v>
      </c>
      <c r="L266" s="32" t="s">
        <v>40</v>
      </c>
      <c r="M266" s="30" t="s">
        <v>105</v>
      </c>
      <c r="N266" s="30" t="s">
        <v>962</v>
      </c>
      <c r="O266" s="30" t="s">
        <v>107</v>
      </c>
      <c r="P266" s="32" t="s">
        <v>46</v>
      </c>
      <c r="Q266" s="54"/>
      <c r="R266" s="73"/>
      <c r="S266" s="75"/>
      <c r="T266" s="30"/>
      <c r="U266" s="30"/>
      <c r="V266" s="30"/>
      <c r="W266" s="30"/>
      <c r="X266" s="30"/>
      <c r="Y266" s="33">
        <f t="shared" si="3"/>
        <v>0</v>
      </c>
      <c r="Z266" s="32"/>
      <c r="AA266" s="32" t="s">
        <v>40</v>
      </c>
      <c r="AB266" s="26"/>
      <c r="AC266" s="33"/>
      <c r="AD266" s="33"/>
      <c r="AE266" s="34" t="s">
        <v>47</v>
      </c>
      <c r="AF266" s="11"/>
    </row>
    <row r="267" spans="2:32" ht="62.25" x14ac:dyDescent="0.5">
      <c r="B267" s="11"/>
      <c r="C267" s="28" t="s">
        <v>963</v>
      </c>
      <c r="D267" s="28" t="s">
        <v>964</v>
      </c>
      <c r="E267" s="29" t="s">
        <v>965</v>
      </c>
      <c r="F267" s="29" t="s">
        <v>1</v>
      </c>
      <c r="G267" s="29" t="s">
        <v>961</v>
      </c>
      <c r="H267" s="30" t="s">
        <v>961</v>
      </c>
      <c r="I267" s="30" t="s">
        <v>113</v>
      </c>
      <c r="J267" s="31" t="s">
        <v>103</v>
      </c>
      <c r="K267" s="30" t="s">
        <v>104</v>
      </c>
      <c r="L267" s="32" t="s">
        <v>40</v>
      </c>
      <c r="M267" s="30" t="s">
        <v>105</v>
      </c>
      <c r="N267" s="30" t="s">
        <v>962</v>
      </c>
      <c r="O267" s="30" t="s">
        <v>45</v>
      </c>
      <c r="P267" s="32" t="s">
        <v>46</v>
      </c>
      <c r="Q267" s="54"/>
      <c r="R267" s="73"/>
      <c r="S267" s="75"/>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966</v>
      </c>
      <c r="D268" s="28" t="s">
        <v>967</v>
      </c>
      <c r="E268" s="29" t="s">
        <v>968</v>
      </c>
      <c r="F268" s="29" t="s">
        <v>1</v>
      </c>
      <c r="G268" s="29" t="s">
        <v>961</v>
      </c>
      <c r="H268" s="30" t="s">
        <v>961</v>
      </c>
      <c r="I268" s="30" t="s">
        <v>113</v>
      </c>
      <c r="J268" s="31" t="s">
        <v>103</v>
      </c>
      <c r="K268" s="30" t="s">
        <v>104</v>
      </c>
      <c r="L268" s="32" t="s">
        <v>40</v>
      </c>
      <c r="M268" s="30" t="s">
        <v>105</v>
      </c>
      <c r="N268" s="30" t="s">
        <v>962</v>
      </c>
      <c r="O268" s="30" t="s">
        <v>107</v>
      </c>
      <c r="P268" s="32" t="s">
        <v>46</v>
      </c>
      <c r="Q268" s="54"/>
      <c r="R268" s="73"/>
      <c r="S268" s="75"/>
      <c r="T268" s="30"/>
      <c r="U268" s="30"/>
      <c r="V268" s="30"/>
      <c r="W268" s="30"/>
      <c r="X268" s="30"/>
      <c r="Y268" s="33">
        <f t="shared" si="4"/>
        <v>0</v>
      </c>
      <c r="Z268" s="32"/>
      <c r="AA268" s="32" t="s">
        <v>40</v>
      </c>
      <c r="AB268" s="26"/>
      <c r="AC268" s="33"/>
      <c r="AD268" s="33"/>
      <c r="AE268" s="34" t="s">
        <v>47</v>
      </c>
      <c r="AF268" s="11"/>
    </row>
    <row r="269" spans="2:32" ht="62.25" x14ac:dyDescent="0.5">
      <c r="B269" s="11"/>
      <c r="C269" s="28" t="s">
        <v>969</v>
      </c>
      <c r="D269" s="28" t="s">
        <v>970</v>
      </c>
      <c r="E269" s="29" t="s">
        <v>971</v>
      </c>
      <c r="F269" s="29" t="s">
        <v>1</v>
      </c>
      <c r="G269" s="29" t="s">
        <v>961</v>
      </c>
      <c r="H269" s="30" t="s">
        <v>961</v>
      </c>
      <c r="I269" s="30" t="s">
        <v>113</v>
      </c>
      <c r="J269" s="31" t="s">
        <v>103</v>
      </c>
      <c r="K269" s="30" t="s">
        <v>104</v>
      </c>
      <c r="L269" s="32" t="s">
        <v>40</v>
      </c>
      <c r="M269" s="30" t="s">
        <v>105</v>
      </c>
      <c r="N269" s="30" t="s">
        <v>962</v>
      </c>
      <c r="O269" s="30" t="s">
        <v>107</v>
      </c>
      <c r="P269" s="32" t="s">
        <v>46</v>
      </c>
      <c r="Q269" s="54"/>
      <c r="R269" s="73"/>
      <c r="S269" s="75"/>
      <c r="T269" s="30"/>
      <c r="U269" s="30"/>
      <c r="V269" s="30"/>
      <c r="W269" s="30"/>
      <c r="X269" s="30"/>
      <c r="Y269" s="33">
        <f t="shared" si="4"/>
        <v>0</v>
      </c>
      <c r="Z269" s="32"/>
      <c r="AA269" s="32" t="s">
        <v>40</v>
      </c>
      <c r="AB269" s="26"/>
      <c r="AC269" s="33"/>
      <c r="AD269" s="33"/>
      <c r="AE269" s="34" t="s">
        <v>47</v>
      </c>
      <c r="AF269" s="11"/>
    </row>
    <row r="270" spans="2:32" ht="62.25" x14ac:dyDescent="0.5">
      <c r="B270" s="11"/>
      <c r="C270" s="28" t="s">
        <v>972</v>
      </c>
      <c r="D270" s="28" t="s">
        <v>973</v>
      </c>
      <c r="E270" s="29" t="s">
        <v>974</v>
      </c>
      <c r="F270" s="29" t="s">
        <v>1</v>
      </c>
      <c r="G270" s="29" t="s">
        <v>961</v>
      </c>
      <c r="H270" s="30" t="s">
        <v>961</v>
      </c>
      <c r="I270" s="30" t="s">
        <v>113</v>
      </c>
      <c r="J270" s="31" t="s">
        <v>103</v>
      </c>
      <c r="K270" s="30" t="s">
        <v>104</v>
      </c>
      <c r="L270" s="32" t="s">
        <v>40</v>
      </c>
      <c r="M270" s="30" t="s">
        <v>105</v>
      </c>
      <c r="N270" s="30" t="s">
        <v>962</v>
      </c>
      <c r="O270" s="30" t="s">
        <v>348</v>
      </c>
      <c r="P270" s="32" t="s">
        <v>46</v>
      </c>
      <c r="Q270" s="54"/>
      <c r="R270" s="73"/>
      <c r="S270" s="75"/>
      <c r="T270" s="30"/>
      <c r="U270" s="30"/>
      <c r="V270" s="30"/>
      <c r="W270" s="30"/>
      <c r="X270" s="30"/>
      <c r="Y270" s="33">
        <f t="shared" si="4"/>
        <v>0</v>
      </c>
      <c r="Z270" s="32"/>
      <c r="AA270" s="32" t="s">
        <v>40</v>
      </c>
      <c r="AB270" s="26"/>
      <c r="AC270" s="33"/>
      <c r="AD270" s="33"/>
      <c r="AE270" s="34" t="s">
        <v>47</v>
      </c>
      <c r="AF270" s="11"/>
    </row>
    <row r="271" spans="2:32" ht="62.25" x14ac:dyDescent="0.5">
      <c r="B271" s="11"/>
      <c r="C271" s="28" t="s">
        <v>975</v>
      </c>
      <c r="D271" s="28" t="s">
        <v>976</v>
      </c>
      <c r="E271" s="29" t="s">
        <v>977</v>
      </c>
      <c r="F271" s="29" t="s">
        <v>1</v>
      </c>
      <c r="G271" s="29" t="s">
        <v>961</v>
      </c>
      <c r="H271" s="30" t="s">
        <v>961</v>
      </c>
      <c r="I271" s="30" t="s">
        <v>113</v>
      </c>
      <c r="J271" s="31" t="s">
        <v>103</v>
      </c>
      <c r="K271" s="30" t="s">
        <v>104</v>
      </c>
      <c r="L271" s="32" t="s">
        <v>40</v>
      </c>
      <c r="M271" s="30" t="s">
        <v>105</v>
      </c>
      <c r="N271" s="30" t="s">
        <v>962</v>
      </c>
      <c r="O271" s="30" t="s">
        <v>348</v>
      </c>
      <c r="P271" s="32" t="s">
        <v>46</v>
      </c>
      <c r="Q271" s="54"/>
      <c r="R271" s="73"/>
      <c r="S271" s="75"/>
      <c r="T271" s="30"/>
      <c r="U271" s="30"/>
      <c r="V271" s="30"/>
      <c r="W271" s="30"/>
      <c r="X271" s="30"/>
      <c r="Y271" s="33">
        <f t="shared" si="4"/>
        <v>0</v>
      </c>
      <c r="Z271" s="32"/>
      <c r="AA271" s="32" t="s">
        <v>40</v>
      </c>
      <c r="AB271" s="26"/>
      <c r="AC271" s="33"/>
      <c r="AD271" s="33"/>
      <c r="AE271" s="34" t="s">
        <v>47</v>
      </c>
      <c r="AF271" s="11"/>
    </row>
    <row r="272" spans="2:32" ht="62.25" x14ac:dyDescent="0.5">
      <c r="B272" s="11"/>
      <c r="C272" s="28" t="s">
        <v>978</v>
      </c>
      <c r="D272" s="28" t="s">
        <v>979</v>
      </c>
      <c r="E272" s="29" t="s">
        <v>980</v>
      </c>
      <c r="F272" s="29" t="s">
        <v>1</v>
      </c>
      <c r="G272" s="29" t="s">
        <v>961</v>
      </c>
      <c r="H272" s="30" t="s">
        <v>961</v>
      </c>
      <c r="I272" s="30" t="s">
        <v>113</v>
      </c>
      <c r="J272" s="31" t="s">
        <v>103</v>
      </c>
      <c r="K272" s="30" t="s">
        <v>104</v>
      </c>
      <c r="L272" s="32" t="s">
        <v>40</v>
      </c>
      <c r="M272" s="30" t="s">
        <v>105</v>
      </c>
      <c r="N272" s="30" t="s">
        <v>962</v>
      </c>
      <c r="O272" s="30" t="s">
        <v>107</v>
      </c>
      <c r="P272" s="32" t="s">
        <v>46</v>
      </c>
      <c r="Q272" s="54"/>
      <c r="R272" s="73"/>
      <c r="S272" s="75"/>
      <c r="T272" s="30"/>
      <c r="U272" s="30"/>
      <c r="V272" s="30"/>
      <c r="W272" s="30"/>
      <c r="X272" s="30"/>
      <c r="Y272" s="33">
        <f t="shared" si="4"/>
        <v>0</v>
      </c>
      <c r="Z272" s="32"/>
      <c r="AA272" s="32" t="s">
        <v>40</v>
      </c>
      <c r="AB272" s="26"/>
      <c r="AC272" s="33"/>
      <c r="AD272" s="33"/>
      <c r="AE272" s="34" t="s">
        <v>47</v>
      </c>
      <c r="AF272" s="11"/>
    </row>
    <row r="273" spans="2:32" ht="62.25" x14ac:dyDescent="0.5">
      <c r="B273" s="11"/>
      <c r="C273" s="28" t="s">
        <v>981</v>
      </c>
      <c r="D273" s="28" t="s">
        <v>982</v>
      </c>
      <c r="E273" s="29" t="s">
        <v>983</v>
      </c>
      <c r="F273" s="29" t="s">
        <v>1</v>
      </c>
      <c r="G273" s="29" t="s">
        <v>961</v>
      </c>
      <c r="H273" s="30" t="s">
        <v>961</v>
      </c>
      <c r="I273" s="30" t="s">
        <v>113</v>
      </c>
      <c r="J273" s="31" t="s">
        <v>103</v>
      </c>
      <c r="K273" s="30" t="s">
        <v>104</v>
      </c>
      <c r="L273" s="32" t="s">
        <v>40</v>
      </c>
      <c r="M273" s="30" t="s">
        <v>105</v>
      </c>
      <c r="N273" s="30" t="s">
        <v>962</v>
      </c>
      <c r="O273" s="30" t="s">
        <v>348</v>
      </c>
      <c r="P273" s="32" t="s">
        <v>46</v>
      </c>
      <c r="Q273" s="54"/>
      <c r="R273" s="73"/>
      <c r="S273" s="75"/>
      <c r="T273" s="30"/>
      <c r="U273" s="30"/>
      <c r="V273" s="30"/>
      <c r="W273" s="30"/>
      <c r="X273" s="30"/>
      <c r="Y273" s="33">
        <f t="shared" si="4"/>
        <v>0</v>
      </c>
      <c r="Z273" s="32"/>
      <c r="AA273" s="32" t="s">
        <v>40</v>
      </c>
      <c r="AB273" s="26"/>
      <c r="AC273" s="33"/>
      <c r="AD273" s="33"/>
      <c r="AE273" s="34" t="s">
        <v>47</v>
      </c>
      <c r="AF273" s="11"/>
    </row>
    <row r="274" spans="2:32" ht="62.25" x14ac:dyDescent="0.5">
      <c r="B274" s="11"/>
      <c r="C274" s="28" t="s">
        <v>984</v>
      </c>
      <c r="D274" s="28" t="s">
        <v>985</v>
      </c>
      <c r="E274" s="29" t="s">
        <v>986</v>
      </c>
      <c r="F274" s="29" t="s">
        <v>1</v>
      </c>
      <c r="G274" s="29" t="s">
        <v>961</v>
      </c>
      <c r="H274" s="30" t="s">
        <v>961</v>
      </c>
      <c r="I274" s="30" t="s">
        <v>113</v>
      </c>
      <c r="J274" s="31" t="s">
        <v>103</v>
      </c>
      <c r="K274" s="30" t="s">
        <v>104</v>
      </c>
      <c r="L274" s="32" t="s">
        <v>40</v>
      </c>
      <c r="M274" s="30" t="s">
        <v>105</v>
      </c>
      <c r="N274" s="30" t="s">
        <v>962</v>
      </c>
      <c r="O274" s="30" t="s">
        <v>348</v>
      </c>
      <c r="P274" s="32" t="s">
        <v>46</v>
      </c>
      <c r="Q274" s="54"/>
      <c r="R274" s="73"/>
      <c r="S274" s="75"/>
      <c r="T274" s="30"/>
      <c r="U274" s="30"/>
      <c r="V274" s="30"/>
      <c r="W274" s="30"/>
      <c r="X274" s="30"/>
      <c r="Y274" s="33">
        <f t="shared" si="4"/>
        <v>0</v>
      </c>
      <c r="Z274" s="32"/>
      <c r="AA274" s="32" t="s">
        <v>40</v>
      </c>
      <c r="AB274" s="26"/>
      <c r="AC274" s="33"/>
      <c r="AD274" s="33"/>
      <c r="AE274" s="34" t="s">
        <v>47</v>
      </c>
      <c r="AF274" s="11"/>
    </row>
    <row r="275" spans="2:32" ht="62.25" x14ac:dyDescent="0.5">
      <c r="B275" s="11"/>
      <c r="C275" s="28" t="s">
        <v>987</v>
      </c>
      <c r="D275" s="28" t="s">
        <v>988</v>
      </c>
      <c r="E275" s="29" t="s">
        <v>989</v>
      </c>
      <c r="F275" s="29" t="s">
        <v>1</v>
      </c>
      <c r="G275" s="29" t="s">
        <v>961</v>
      </c>
      <c r="H275" s="30" t="s">
        <v>961</v>
      </c>
      <c r="I275" s="30" t="s">
        <v>113</v>
      </c>
      <c r="J275" s="31" t="s">
        <v>103</v>
      </c>
      <c r="K275" s="30" t="s">
        <v>104</v>
      </c>
      <c r="L275" s="32" t="s">
        <v>40</v>
      </c>
      <c r="M275" s="30" t="s">
        <v>105</v>
      </c>
      <c r="N275" s="30" t="s">
        <v>962</v>
      </c>
      <c r="O275" s="30" t="s">
        <v>209</v>
      </c>
      <c r="P275" s="32" t="s">
        <v>46</v>
      </c>
      <c r="Q275" s="54"/>
      <c r="R275" s="73"/>
      <c r="S275" s="75"/>
      <c r="T275" s="30"/>
      <c r="U275" s="30"/>
      <c r="V275" s="30"/>
      <c r="W275" s="30"/>
      <c r="X275" s="30"/>
      <c r="Y275" s="33">
        <f t="shared" si="4"/>
        <v>0</v>
      </c>
      <c r="Z275" s="32"/>
      <c r="AA275" s="32" t="s">
        <v>40</v>
      </c>
      <c r="AB275" s="26"/>
      <c r="AC275" s="33"/>
      <c r="AD275" s="33"/>
      <c r="AE275" s="34" t="s">
        <v>47</v>
      </c>
      <c r="AF275" s="11"/>
    </row>
    <row r="276" spans="2:32" ht="62.25" x14ac:dyDescent="0.5">
      <c r="B276" s="11"/>
      <c r="C276" s="28" t="s">
        <v>990</v>
      </c>
      <c r="D276" s="28" t="s">
        <v>991</v>
      </c>
      <c r="E276" s="29" t="s">
        <v>992</v>
      </c>
      <c r="F276" s="29" t="s">
        <v>1</v>
      </c>
      <c r="G276" s="29" t="s">
        <v>961</v>
      </c>
      <c r="H276" s="30" t="s">
        <v>961</v>
      </c>
      <c r="I276" s="30" t="s">
        <v>113</v>
      </c>
      <c r="J276" s="31" t="s">
        <v>103</v>
      </c>
      <c r="K276" s="30" t="s">
        <v>104</v>
      </c>
      <c r="L276" s="32" t="s">
        <v>40</v>
      </c>
      <c r="M276" s="30" t="s">
        <v>105</v>
      </c>
      <c r="N276" s="30" t="s">
        <v>962</v>
      </c>
      <c r="O276" s="30" t="s">
        <v>209</v>
      </c>
      <c r="P276" s="32" t="s">
        <v>46</v>
      </c>
      <c r="Q276" s="54"/>
      <c r="R276" s="73"/>
      <c r="S276" s="75"/>
      <c r="T276" s="30"/>
      <c r="U276" s="30"/>
      <c r="V276" s="30"/>
      <c r="W276" s="30"/>
      <c r="X276" s="30"/>
      <c r="Y276" s="33">
        <f t="shared" si="4"/>
        <v>0</v>
      </c>
      <c r="Z276" s="32"/>
      <c r="AA276" s="32" t="s">
        <v>40</v>
      </c>
      <c r="AB276" s="26"/>
      <c r="AC276" s="33"/>
      <c r="AD276" s="33"/>
      <c r="AE276" s="34" t="s">
        <v>47</v>
      </c>
      <c r="AF276" s="11"/>
    </row>
    <row r="277" spans="2:32" ht="62.25" x14ac:dyDescent="0.5">
      <c r="B277" s="11"/>
      <c r="C277" s="28" t="s">
        <v>993</v>
      </c>
      <c r="D277" s="28" t="s">
        <v>994</v>
      </c>
      <c r="E277" s="29" t="s">
        <v>995</v>
      </c>
      <c r="F277" s="29" t="s">
        <v>1</v>
      </c>
      <c r="G277" s="29" t="s">
        <v>961</v>
      </c>
      <c r="H277" s="30" t="s">
        <v>961</v>
      </c>
      <c r="I277" s="30" t="s">
        <v>113</v>
      </c>
      <c r="J277" s="31" t="s">
        <v>103</v>
      </c>
      <c r="K277" s="30" t="s">
        <v>104</v>
      </c>
      <c r="L277" s="32" t="s">
        <v>40</v>
      </c>
      <c r="M277" s="30" t="s">
        <v>105</v>
      </c>
      <c r="N277" s="30" t="s">
        <v>962</v>
      </c>
      <c r="O277" s="30" t="s">
        <v>429</v>
      </c>
      <c r="P277" s="32" t="s">
        <v>46</v>
      </c>
      <c r="Q277" s="54"/>
      <c r="R277" s="73"/>
      <c r="S277" s="75"/>
      <c r="T277" s="30"/>
      <c r="U277" s="30"/>
      <c r="V277" s="30"/>
      <c r="W277" s="30"/>
      <c r="X277" s="30"/>
      <c r="Y277" s="33">
        <f t="shared" si="4"/>
        <v>0</v>
      </c>
      <c r="Z277" s="32"/>
      <c r="AA277" s="32" t="s">
        <v>40</v>
      </c>
      <c r="AB277" s="26"/>
      <c r="AC277" s="33"/>
      <c r="AD277" s="33"/>
      <c r="AE277" s="34" t="s">
        <v>47</v>
      </c>
      <c r="AF277" s="11"/>
    </row>
    <row r="278" spans="2:32" ht="62.25" x14ac:dyDescent="0.5">
      <c r="B278" s="11"/>
      <c r="C278" s="28" t="s">
        <v>996</v>
      </c>
      <c r="D278" s="28" t="s">
        <v>997</v>
      </c>
      <c r="E278" s="29" t="s">
        <v>998</v>
      </c>
      <c r="F278" s="29" t="s">
        <v>1</v>
      </c>
      <c r="G278" s="29" t="s">
        <v>961</v>
      </c>
      <c r="H278" s="30" t="s">
        <v>961</v>
      </c>
      <c r="I278" s="30" t="s">
        <v>113</v>
      </c>
      <c r="J278" s="31" t="s">
        <v>103</v>
      </c>
      <c r="K278" s="30" t="s">
        <v>104</v>
      </c>
      <c r="L278" s="32" t="s">
        <v>40</v>
      </c>
      <c r="M278" s="30" t="s">
        <v>105</v>
      </c>
      <c r="N278" s="30" t="s">
        <v>962</v>
      </c>
      <c r="O278" s="30" t="s">
        <v>348</v>
      </c>
      <c r="P278" s="32" t="s">
        <v>46</v>
      </c>
      <c r="Q278" s="54"/>
      <c r="R278" s="73"/>
      <c r="S278" s="75"/>
      <c r="T278" s="30"/>
      <c r="U278" s="30"/>
      <c r="V278" s="30"/>
      <c r="W278" s="30"/>
      <c r="X278" s="30"/>
      <c r="Y278" s="33">
        <f t="shared" si="4"/>
        <v>0</v>
      </c>
      <c r="Z278" s="32"/>
      <c r="AA278" s="32" t="s">
        <v>40</v>
      </c>
      <c r="AB278" s="26"/>
      <c r="AC278" s="33"/>
      <c r="AD278" s="33"/>
      <c r="AE278" s="34" t="s">
        <v>47</v>
      </c>
      <c r="AF278" s="11"/>
    </row>
    <row r="279" spans="2:32" ht="62.25" x14ac:dyDescent="0.5">
      <c r="B279" s="11"/>
      <c r="C279" s="28" t="s">
        <v>999</v>
      </c>
      <c r="D279" s="28" t="s">
        <v>1000</v>
      </c>
      <c r="E279" s="29" t="s">
        <v>1001</v>
      </c>
      <c r="F279" s="29" t="s">
        <v>1</v>
      </c>
      <c r="G279" s="29" t="s">
        <v>961</v>
      </c>
      <c r="H279" s="30" t="s">
        <v>961</v>
      </c>
      <c r="I279" s="30" t="s">
        <v>113</v>
      </c>
      <c r="J279" s="31" t="s">
        <v>103</v>
      </c>
      <c r="K279" s="30" t="s">
        <v>104</v>
      </c>
      <c r="L279" s="32" t="s">
        <v>40</v>
      </c>
      <c r="M279" s="30" t="s">
        <v>105</v>
      </c>
      <c r="N279" s="30" t="s">
        <v>962</v>
      </c>
      <c r="O279" s="30" t="s">
        <v>107</v>
      </c>
      <c r="P279" s="32" t="s">
        <v>46</v>
      </c>
      <c r="Q279" s="54"/>
      <c r="R279" s="73"/>
      <c r="S279" s="75"/>
      <c r="T279" s="30"/>
      <c r="U279" s="30"/>
      <c r="V279" s="30"/>
      <c r="W279" s="30"/>
      <c r="X279" s="30"/>
      <c r="Y279" s="33">
        <f t="shared" si="4"/>
        <v>0</v>
      </c>
      <c r="Z279" s="32"/>
      <c r="AA279" s="32" t="s">
        <v>40</v>
      </c>
      <c r="AB279" s="26"/>
      <c r="AC279" s="33"/>
      <c r="AD279" s="33"/>
      <c r="AE279" s="34" t="s">
        <v>47</v>
      </c>
      <c r="AF279" s="11"/>
    </row>
    <row r="280" spans="2:32" ht="62.25" x14ac:dyDescent="0.5">
      <c r="B280" s="11"/>
      <c r="C280" s="28" t="s">
        <v>1002</v>
      </c>
      <c r="D280" s="28" t="s">
        <v>1003</v>
      </c>
      <c r="E280" s="29" t="s">
        <v>1004</v>
      </c>
      <c r="F280" s="29" t="s">
        <v>1</v>
      </c>
      <c r="G280" s="29" t="s">
        <v>961</v>
      </c>
      <c r="H280" s="30" t="s">
        <v>961</v>
      </c>
      <c r="I280" s="30" t="s">
        <v>113</v>
      </c>
      <c r="J280" s="31" t="s">
        <v>103</v>
      </c>
      <c r="K280" s="30" t="s">
        <v>104</v>
      </c>
      <c r="L280" s="32" t="s">
        <v>40</v>
      </c>
      <c r="M280" s="30" t="s">
        <v>105</v>
      </c>
      <c r="N280" s="30" t="s">
        <v>962</v>
      </c>
      <c r="O280" s="30" t="s">
        <v>107</v>
      </c>
      <c r="P280" s="32" t="s">
        <v>46</v>
      </c>
      <c r="Q280" s="54"/>
      <c r="R280" s="73"/>
      <c r="S280" s="75"/>
      <c r="T280" s="30"/>
      <c r="U280" s="30"/>
      <c r="V280" s="30"/>
      <c r="W280" s="30"/>
      <c r="X280" s="30"/>
      <c r="Y280" s="33">
        <f t="shared" si="4"/>
        <v>0</v>
      </c>
      <c r="Z280" s="32"/>
      <c r="AA280" s="32" t="s">
        <v>40</v>
      </c>
      <c r="AB280" s="26"/>
      <c r="AC280" s="33"/>
      <c r="AD280" s="33"/>
      <c r="AE280" s="34" t="s">
        <v>47</v>
      </c>
      <c r="AF280" s="11"/>
    </row>
    <row r="281" spans="2:32" ht="62.25" x14ac:dyDescent="0.5">
      <c r="B281" s="11"/>
      <c r="C281" s="28" t="s">
        <v>1005</v>
      </c>
      <c r="D281" s="28" t="s">
        <v>1006</v>
      </c>
      <c r="E281" s="29" t="s">
        <v>1007</v>
      </c>
      <c r="F281" s="29" t="s">
        <v>1</v>
      </c>
      <c r="G281" s="29" t="s">
        <v>961</v>
      </c>
      <c r="H281" s="30" t="s">
        <v>961</v>
      </c>
      <c r="I281" s="30" t="s">
        <v>113</v>
      </c>
      <c r="J281" s="31" t="s">
        <v>103</v>
      </c>
      <c r="K281" s="30" t="s">
        <v>104</v>
      </c>
      <c r="L281" s="32" t="s">
        <v>40</v>
      </c>
      <c r="M281" s="30" t="s">
        <v>105</v>
      </c>
      <c r="N281" s="30" t="s">
        <v>962</v>
      </c>
      <c r="O281" s="30" t="s">
        <v>107</v>
      </c>
      <c r="P281" s="32" t="s">
        <v>46</v>
      </c>
      <c r="Q281" s="54"/>
      <c r="R281" s="73"/>
      <c r="S281" s="75"/>
      <c r="T281" s="30"/>
      <c r="U281" s="30"/>
      <c r="V281" s="30"/>
      <c r="W281" s="30"/>
      <c r="X281" s="30"/>
      <c r="Y281" s="33">
        <f t="shared" si="4"/>
        <v>0</v>
      </c>
      <c r="Z281" s="32"/>
      <c r="AA281" s="32" t="s">
        <v>40</v>
      </c>
      <c r="AB281" s="26"/>
      <c r="AC281" s="33"/>
      <c r="AD281" s="33"/>
      <c r="AE281" s="34" t="s">
        <v>47</v>
      </c>
      <c r="AF281" s="11"/>
    </row>
    <row r="282" spans="2:32" ht="62.25" x14ac:dyDescent="0.5">
      <c r="B282" s="11"/>
      <c r="C282" s="28" t="s">
        <v>1008</v>
      </c>
      <c r="D282" s="28" t="s">
        <v>1009</v>
      </c>
      <c r="E282" s="29" t="s">
        <v>1010</v>
      </c>
      <c r="F282" s="29" t="s">
        <v>1</v>
      </c>
      <c r="G282" s="29" t="s">
        <v>961</v>
      </c>
      <c r="H282" s="30" t="s">
        <v>961</v>
      </c>
      <c r="I282" s="30" t="s">
        <v>113</v>
      </c>
      <c r="J282" s="31" t="s">
        <v>103</v>
      </c>
      <c r="K282" s="30" t="s">
        <v>104</v>
      </c>
      <c r="L282" s="32" t="s">
        <v>40</v>
      </c>
      <c r="M282" s="30" t="s">
        <v>105</v>
      </c>
      <c r="N282" s="30" t="s">
        <v>962</v>
      </c>
      <c r="O282" s="30" t="s">
        <v>107</v>
      </c>
      <c r="P282" s="32" t="s">
        <v>46</v>
      </c>
      <c r="Q282" s="54"/>
      <c r="R282" s="73"/>
      <c r="S282" s="75"/>
      <c r="T282" s="30"/>
      <c r="U282" s="30"/>
      <c r="V282" s="30"/>
      <c r="W282" s="30"/>
      <c r="X282" s="30"/>
      <c r="Y282" s="33">
        <f t="shared" si="4"/>
        <v>0</v>
      </c>
      <c r="Z282" s="32"/>
      <c r="AA282" s="32" t="s">
        <v>40</v>
      </c>
      <c r="AB282" s="26"/>
      <c r="AC282" s="33"/>
      <c r="AD282" s="33"/>
      <c r="AE282" s="34" t="s">
        <v>47</v>
      </c>
      <c r="AF282" s="11"/>
    </row>
    <row r="283" spans="2:32" ht="62.25" x14ac:dyDescent="0.5">
      <c r="B283" s="11"/>
      <c r="C283" s="28" t="s">
        <v>1011</v>
      </c>
      <c r="D283" s="28" t="s">
        <v>1012</v>
      </c>
      <c r="E283" s="29" t="s">
        <v>1013</v>
      </c>
      <c r="F283" s="29" t="s">
        <v>1</v>
      </c>
      <c r="G283" s="29" t="s">
        <v>961</v>
      </c>
      <c r="H283" s="30" t="s">
        <v>961</v>
      </c>
      <c r="I283" s="30" t="s">
        <v>113</v>
      </c>
      <c r="J283" s="31" t="s">
        <v>103</v>
      </c>
      <c r="K283" s="30" t="s">
        <v>104</v>
      </c>
      <c r="L283" s="32" t="s">
        <v>40</v>
      </c>
      <c r="M283" s="30" t="s">
        <v>105</v>
      </c>
      <c r="N283" s="30" t="s">
        <v>962</v>
      </c>
      <c r="O283" s="30" t="s">
        <v>107</v>
      </c>
      <c r="P283" s="32" t="s">
        <v>46</v>
      </c>
      <c r="Q283" s="54"/>
      <c r="R283" s="73"/>
      <c r="S283" s="75"/>
      <c r="T283" s="30"/>
      <c r="U283" s="30"/>
      <c r="V283" s="30"/>
      <c r="W283" s="30"/>
      <c r="X283" s="30"/>
      <c r="Y283" s="33">
        <f t="shared" si="4"/>
        <v>0</v>
      </c>
      <c r="Z283" s="32"/>
      <c r="AA283" s="32" t="s">
        <v>40</v>
      </c>
      <c r="AB283" s="26"/>
      <c r="AC283" s="33"/>
      <c r="AD283" s="33"/>
      <c r="AE283" s="34" t="s">
        <v>47</v>
      </c>
      <c r="AF283" s="11"/>
    </row>
    <row r="284" spans="2:32" ht="62.25" x14ac:dyDescent="0.5">
      <c r="B284" s="11"/>
      <c r="C284" s="28" t="s">
        <v>1014</v>
      </c>
      <c r="D284" s="28" t="s">
        <v>1015</v>
      </c>
      <c r="E284" s="29" t="s">
        <v>1016</v>
      </c>
      <c r="F284" s="29" t="s">
        <v>1</v>
      </c>
      <c r="G284" s="29" t="s">
        <v>961</v>
      </c>
      <c r="H284" s="30" t="s">
        <v>961</v>
      </c>
      <c r="I284" s="30" t="s">
        <v>113</v>
      </c>
      <c r="J284" s="31" t="s">
        <v>103</v>
      </c>
      <c r="K284" s="30" t="s">
        <v>104</v>
      </c>
      <c r="L284" s="32" t="s">
        <v>40</v>
      </c>
      <c r="M284" s="30" t="s">
        <v>105</v>
      </c>
      <c r="N284" s="30" t="s">
        <v>1017</v>
      </c>
      <c r="O284" s="30" t="s">
        <v>279</v>
      </c>
      <c r="P284" s="32" t="s">
        <v>46</v>
      </c>
      <c r="Q284" s="54"/>
      <c r="R284" s="73"/>
      <c r="S284" s="75"/>
      <c r="T284" s="30"/>
      <c r="U284" s="30"/>
      <c r="V284" s="30"/>
      <c r="W284" s="30"/>
      <c r="X284" s="30"/>
      <c r="Y284" s="33">
        <f t="shared" si="4"/>
        <v>0</v>
      </c>
      <c r="Z284" s="32"/>
      <c r="AA284" s="32" t="s">
        <v>40</v>
      </c>
      <c r="AB284" s="26"/>
      <c r="AC284" s="33"/>
      <c r="AD284" s="33"/>
      <c r="AE284" s="34" t="s">
        <v>47</v>
      </c>
      <c r="AF284" s="11"/>
    </row>
    <row r="285" spans="2:32" ht="62.25" x14ac:dyDescent="0.5">
      <c r="B285" s="11"/>
      <c r="C285" s="28" t="s">
        <v>1018</v>
      </c>
      <c r="D285" s="28" t="s">
        <v>1019</v>
      </c>
      <c r="E285" s="29" t="s">
        <v>1020</v>
      </c>
      <c r="F285" s="29" t="s">
        <v>1</v>
      </c>
      <c r="G285" s="29" t="s">
        <v>961</v>
      </c>
      <c r="H285" s="30" t="s">
        <v>961</v>
      </c>
      <c r="I285" s="30" t="s">
        <v>113</v>
      </c>
      <c r="J285" s="31" t="s">
        <v>103</v>
      </c>
      <c r="K285" s="30" t="s">
        <v>104</v>
      </c>
      <c r="L285" s="32" t="s">
        <v>40</v>
      </c>
      <c r="M285" s="30" t="s">
        <v>105</v>
      </c>
      <c r="N285" s="30" t="s">
        <v>1021</v>
      </c>
      <c r="O285" s="30" t="s">
        <v>279</v>
      </c>
      <c r="P285" s="32" t="s">
        <v>46</v>
      </c>
      <c r="Q285" s="54"/>
      <c r="R285" s="73"/>
      <c r="S285" s="75"/>
      <c r="T285" s="30"/>
      <c r="U285" s="30"/>
      <c r="V285" s="30"/>
      <c r="W285" s="30"/>
      <c r="X285" s="30"/>
      <c r="Y285" s="33">
        <f t="shared" si="4"/>
        <v>0</v>
      </c>
      <c r="Z285" s="32"/>
      <c r="AA285" s="32" t="s">
        <v>40</v>
      </c>
      <c r="AB285" s="26"/>
      <c r="AC285" s="33"/>
      <c r="AD285" s="33"/>
      <c r="AE285" s="34" t="s">
        <v>47</v>
      </c>
      <c r="AF285" s="11"/>
    </row>
    <row r="286" spans="2:32" ht="62.25" x14ac:dyDescent="0.5">
      <c r="B286" s="11"/>
      <c r="C286" s="28" t="s">
        <v>1022</v>
      </c>
      <c r="D286" s="28" t="s">
        <v>1023</v>
      </c>
      <c r="E286" s="29" t="s">
        <v>1024</v>
      </c>
      <c r="F286" s="29" t="s">
        <v>1</v>
      </c>
      <c r="G286" s="29" t="s">
        <v>1025</v>
      </c>
      <c r="H286" s="30" t="s">
        <v>1025</v>
      </c>
      <c r="I286" s="30" t="s">
        <v>113</v>
      </c>
      <c r="J286" s="31" t="s">
        <v>103</v>
      </c>
      <c r="K286" s="30" t="s">
        <v>104</v>
      </c>
      <c r="L286" s="32" t="s">
        <v>40</v>
      </c>
      <c r="M286" s="30" t="s">
        <v>105</v>
      </c>
      <c r="N286" s="30" t="s">
        <v>1026</v>
      </c>
      <c r="O286" s="30" t="s">
        <v>107</v>
      </c>
      <c r="P286" s="32" t="s">
        <v>46</v>
      </c>
      <c r="Q286" s="54"/>
      <c r="R286" s="73"/>
      <c r="S286" s="75"/>
      <c r="T286" s="30"/>
      <c r="U286" s="30"/>
      <c r="V286" s="30"/>
      <c r="W286" s="30"/>
      <c r="X286" s="30"/>
      <c r="Y286" s="33">
        <f t="shared" si="4"/>
        <v>0</v>
      </c>
      <c r="Z286" s="32"/>
      <c r="AA286" s="32" t="s">
        <v>40</v>
      </c>
      <c r="AB286" s="26"/>
      <c r="AC286" s="33"/>
      <c r="AD286" s="33"/>
      <c r="AE286" s="34" t="s">
        <v>47</v>
      </c>
      <c r="AF286" s="11"/>
    </row>
    <row r="287" spans="2:32" ht="62.25" x14ac:dyDescent="0.5">
      <c r="B287" s="11"/>
      <c r="C287" s="28" t="s">
        <v>1027</v>
      </c>
      <c r="D287" s="28" t="s">
        <v>1028</v>
      </c>
      <c r="E287" s="29" t="s">
        <v>1029</v>
      </c>
      <c r="F287" s="29" t="s">
        <v>1</v>
      </c>
      <c r="G287" s="29" t="s">
        <v>1025</v>
      </c>
      <c r="H287" s="30" t="s">
        <v>1025</v>
      </c>
      <c r="I287" s="30" t="s">
        <v>113</v>
      </c>
      <c r="J287" s="31" t="s">
        <v>103</v>
      </c>
      <c r="K287" s="30" t="s">
        <v>104</v>
      </c>
      <c r="L287" s="32" t="s">
        <v>40</v>
      </c>
      <c r="M287" s="30" t="s">
        <v>105</v>
      </c>
      <c r="N287" s="30" t="s">
        <v>1026</v>
      </c>
      <c r="O287" s="30" t="s">
        <v>107</v>
      </c>
      <c r="P287" s="32" t="s">
        <v>46</v>
      </c>
      <c r="Q287" s="54"/>
      <c r="R287" s="73"/>
      <c r="S287" s="75"/>
      <c r="T287" s="30"/>
      <c r="U287" s="30"/>
      <c r="V287" s="30"/>
      <c r="W287" s="30"/>
      <c r="X287" s="30"/>
      <c r="Y287" s="33">
        <f t="shared" si="4"/>
        <v>0</v>
      </c>
      <c r="Z287" s="32"/>
      <c r="AA287" s="32" t="s">
        <v>40</v>
      </c>
      <c r="AB287" s="26"/>
      <c r="AC287" s="33"/>
      <c r="AD287" s="33"/>
      <c r="AE287" s="34" t="s">
        <v>47</v>
      </c>
      <c r="AF287" s="11"/>
    </row>
    <row r="288" spans="2:32" ht="62.25" x14ac:dyDescent="0.5">
      <c r="B288" s="11"/>
      <c r="C288" s="28" t="s">
        <v>1030</v>
      </c>
      <c r="D288" s="28" t="s">
        <v>1031</v>
      </c>
      <c r="E288" s="29" t="s">
        <v>1032</v>
      </c>
      <c r="F288" s="29" t="s">
        <v>1</v>
      </c>
      <c r="G288" s="29" t="s">
        <v>1025</v>
      </c>
      <c r="H288" s="30" t="s">
        <v>1025</v>
      </c>
      <c r="I288" s="30" t="s">
        <v>113</v>
      </c>
      <c r="J288" s="31" t="s">
        <v>103</v>
      </c>
      <c r="K288" s="30" t="s">
        <v>104</v>
      </c>
      <c r="L288" s="32" t="s">
        <v>40</v>
      </c>
      <c r="M288" s="30" t="s">
        <v>105</v>
      </c>
      <c r="N288" s="30" t="s">
        <v>1026</v>
      </c>
      <c r="O288" s="30" t="s">
        <v>107</v>
      </c>
      <c r="P288" s="32" t="s">
        <v>46</v>
      </c>
      <c r="Q288" s="54"/>
      <c r="R288" s="73"/>
      <c r="S288" s="75"/>
      <c r="T288" s="30"/>
      <c r="U288" s="30"/>
      <c r="V288" s="30"/>
      <c r="W288" s="30"/>
      <c r="X288" s="30"/>
      <c r="Y288" s="33">
        <f t="shared" si="4"/>
        <v>0</v>
      </c>
      <c r="Z288" s="32"/>
      <c r="AA288" s="32" t="s">
        <v>40</v>
      </c>
      <c r="AB288" s="26"/>
      <c r="AC288" s="33"/>
      <c r="AD288" s="33"/>
      <c r="AE288" s="34" t="s">
        <v>47</v>
      </c>
      <c r="AF288" s="11"/>
    </row>
    <row r="289" spans="2:32" ht="62.25" x14ac:dyDescent="0.5">
      <c r="B289" s="11"/>
      <c r="C289" s="28" t="s">
        <v>1033</v>
      </c>
      <c r="D289" s="28" t="s">
        <v>1034</v>
      </c>
      <c r="E289" s="29" t="s">
        <v>1035</v>
      </c>
      <c r="F289" s="29" t="s">
        <v>1</v>
      </c>
      <c r="G289" s="29" t="s">
        <v>1025</v>
      </c>
      <c r="H289" s="30" t="s">
        <v>1025</v>
      </c>
      <c r="I289" s="30" t="s">
        <v>113</v>
      </c>
      <c r="J289" s="31" t="s">
        <v>103</v>
      </c>
      <c r="K289" s="30" t="s">
        <v>104</v>
      </c>
      <c r="L289" s="32" t="s">
        <v>40</v>
      </c>
      <c r="M289" s="30" t="s">
        <v>105</v>
      </c>
      <c r="N289" s="30" t="s">
        <v>1026</v>
      </c>
      <c r="O289" s="30" t="s">
        <v>107</v>
      </c>
      <c r="P289" s="32" t="s">
        <v>46</v>
      </c>
      <c r="Q289" s="54"/>
      <c r="R289" s="73"/>
      <c r="S289" s="75"/>
      <c r="T289" s="30"/>
      <c r="U289" s="30"/>
      <c r="V289" s="30"/>
      <c r="W289" s="30"/>
      <c r="X289" s="30"/>
      <c r="Y289" s="33">
        <f t="shared" si="4"/>
        <v>0</v>
      </c>
      <c r="Z289" s="32"/>
      <c r="AA289" s="32" t="s">
        <v>40</v>
      </c>
      <c r="AB289" s="26"/>
      <c r="AC289" s="33"/>
      <c r="AD289" s="33"/>
      <c r="AE289" s="34" t="s">
        <v>47</v>
      </c>
      <c r="AF289" s="11"/>
    </row>
    <row r="290" spans="2:32" ht="62.25" x14ac:dyDescent="0.5">
      <c r="B290" s="11"/>
      <c r="C290" s="28" t="s">
        <v>1036</v>
      </c>
      <c r="D290" s="28" t="s">
        <v>1037</v>
      </c>
      <c r="E290" s="29" t="s">
        <v>1038</v>
      </c>
      <c r="F290" s="29" t="s">
        <v>1</v>
      </c>
      <c r="G290" s="29" t="s">
        <v>1025</v>
      </c>
      <c r="H290" s="30" t="s">
        <v>1025</v>
      </c>
      <c r="I290" s="30" t="s">
        <v>113</v>
      </c>
      <c r="J290" s="31" t="s">
        <v>103</v>
      </c>
      <c r="K290" s="30" t="s">
        <v>104</v>
      </c>
      <c r="L290" s="32" t="s">
        <v>40</v>
      </c>
      <c r="M290" s="30" t="s">
        <v>105</v>
      </c>
      <c r="N290" s="30" t="s">
        <v>1026</v>
      </c>
      <c r="O290" s="30" t="s">
        <v>107</v>
      </c>
      <c r="P290" s="32" t="s">
        <v>46</v>
      </c>
      <c r="Q290" s="54"/>
      <c r="R290" s="73"/>
      <c r="S290" s="75"/>
      <c r="T290" s="30"/>
      <c r="U290" s="30"/>
      <c r="V290" s="30"/>
      <c r="W290" s="30"/>
      <c r="X290" s="30"/>
      <c r="Y290" s="33">
        <f t="shared" si="4"/>
        <v>0</v>
      </c>
      <c r="Z290" s="32"/>
      <c r="AA290" s="32" t="s">
        <v>40</v>
      </c>
      <c r="AB290" s="26"/>
      <c r="AC290" s="33"/>
      <c r="AD290" s="33"/>
      <c r="AE290" s="34" t="s">
        <v>47</v>
      </c>
      <c r="AF290" s="11"/>
    </row>
    <row r="291" spans="2:32" ht="62.25" x14ac:dyDescent="0.5">
      <c r="B291" s="11"/>
      <c r="C291" s="28" t="s">
        <v>1039</v>
      </c>
      <c r="D291" s="28" t="s">
        <v>1040</v>
      </c>
      <c r="E291" s="29" t="s">
        <v>1041</v>
      </c>
      <c r="F291" s="29" t="s">
        <v>1</v>
      </c>
      <c r="G291" s="29" t="s">
        <v>1025</v>
      </c>
      <c r="H291" s="30" t="s">
        <v>1025</v>
      </c>
      <c r="I291" s="30" t="s">
        <v>113</v>
      </c>
      <c r="J291" s="31" t="s">
        <v>103</v>
      </c>
      <c r="K291" s="30" t="s">
        <v>104</v>
      </c>
      <c r="L291" s="32" t="s">
        <v>40</v>
      </c>
      <c r="M291" s="30" t="s">
        <v>105</v>
      </c>
      <c r="N291" s="30" t="s">
        <v>1026</v>
      </c>
      <c r="O291" s="30" t="s">
        <v>107</v>
      </c>
      <c r="P291" s="32" t="s">
        <v>46</v>
      </c>
      <c r="Q291" s="54"/>
      <c r="R291" s="73"/>
      <c r="S291" s="75"/>
      <c r="T291" s="30"/>
      <c r="U291" s="30"/>
      <c r="V291" s="30"/>
      <c r="W291" s="30"/>
      <c r="X291" s="30"/>
      <c r="Y291" s="33">
        <f t="shared" si="4"/>
        <v>0</v>
      </c>
      <c r="Z291" s="32"/>
      <c r="AA291" s="32" t="s">
        <v>40</v>
      </c>
      <c r="AB291" s="26"/>
      <c r="AC291" s="33"/>
      <c r="AD291" s="33"/>
      <c r="AE291" s="34" t="s">
        <v>47</v>
      </c>
      <c r="AF291" s="11"/>
    </row>
    <row r="292" spans="2:32" ht="62.25" x14ac:dyDescent="0.5">
      <c r="B292" s="11"/>
      <c r="C292" s="28" t="s">
        <v>1042</v>
      </c>
      <c r="D292" s="28" t="s">
        <v>1043</v>
      </c>
      <c r="E292" s="29" t="s">
        <v>1044</v>
      </c>
      <c r="F292" s="29" t="s">
        <v>1</v>
      </c>
      <c r="G292" s="29" t="s">
        <v>1025</v>
      </c>
      <c r="H292" s="30" t="s">
        <v>1025</v>
      </c>
      <c r="I292" s="30" t="s">
        <v>113</v>
      </c>
      <c r="J292" s="31" t="s">
        <v>103</v>
      </c>
      <c r="K292" s="30" t="s">
        <v>104</v>
      </c>
      <c r="L292" s="32" t="s">
        <v>40</v>
      </c>
      <c r="M292" s="30" t="s">
        <v>105</v>
      </c>
      <c r="N292" s="30" t="s">
        <v>1026</v>
      </c>
      <c r="O292" s="30" t="s">
        <v>107</v>
      </c>
      <c r="P292" s="32" t="s">
        <v>46</v>
      </c>
      <c r="Q292" s="54"/>
      <c r="R292" s="73"/>
      <c r="S292" s="75"/>
      <c r="T292" s="30"/>
      <c r="U292" s="30"/>
      <c r="V292" s="30"/>
      <c r="W292" s="30"/>
      <c r="X292" s="30"/>
      <c r="Y292" s="33">
        <f t="shared" si="4"/>
        <v>0</v>
      </c>
      <c r="Z292" s="32"/>
      <c r="AA292" s="32" t="s">
        <v>40</v>
      </c>
      <c r="AB292" s="26"/>
      <c r="AC292" s="33"/>
      <c r="AD292" s="33"/>
      <c r="AE292" s="34" t="s">
        <v>47</v>
      </c>
      <c r="AF292" s="11"/>
    </row>
    <row r="293" spans="2:32" ht="62.25" x14ac:dyDescent="0.5">
      <c r="B293" s="11"/>
      <c r="C293" s="28" t="s">
        <v>1045</v>
      </c>
      <c r="D293" s="28" t="s">
        <v>1046</v>
      </c>
      <c r="E293" s="29" t="s">
        <v>1047</v>
      </c>
      <c r="F293" s="29" t="s">
        <v>1</v>
      </c>
      <c r="G293" s="29" t="s">
        <v>1025</v>
      </c>
      <c r="H293" s="30" t="s">
        <v>1025</v>
      </c>
      <c r="I293" s="30" t="s">
        <v>113</v>
      </c>
      <c r="J293" s="31" t="s">
        <v>103</v>
      </c>
      <c r="K293" s="30" t="s">
        <v>104</v>
      </c>
      <c r="L293" s="32" t="s">
        <v>40</v>
      </c>
      <c r="M293" s="30" t="s">
        <v>105</v>
      </c>
      <c r="N293" s="30" t="s">
        <v>1026</v>
      </c>
      <c r="O293" s="30" t="s">
        <v>107</v>
      </c>
      <c r="P293" s="32" t="s">
        <v>46</v>
      </c>
      <c r="Q293" s="54"/>
      <c r="R293" s="73"/>
      <c r="S293" s="75"/>
      <c r="T293" s="30"/>
      <c r="U293" s="30"/>
      <c r="V293" s="30"/>
      <c r="W293" s="30"/>
      <c r="X293" s="30"/>
      <c r="Y293" s="33">
        <f t="shared" si="4"/>
        <v>0</v>
      </c>
      <c r="Z293" s="32"/>
      <c r="AA293" s="32" t="s">
        <v>40</v>
      </c>
      <c r="AB293" s="26"/>
      <c r="AC293" s="33"/>
      <c r="AD293" s="33"/>
      <c r="AE293" s="34" t="s">
        <v>47</v>
      </c>
      <c r="AF293" s="11"/>
    </row>
    <row r="294" spans="2:32" ht="62.25" x14ac:dyDescent="0.5">
      <c r="B294" s="11"/>
      <c r="C294" s="28" t="s">
        <v>1048</v>
      </c>
      <c r="D294" s="28" t="s">
        <v>1049</v>
      </c>
      <c r="E294" s="29" t="s">
        <v>1050</v>
      </c>
      <c r="F294" s="29" t="s">
        <v>1</v>
      </c>
      <c r="G294" s="29" t="s">
        <v>1025</v>
      </c>
      <c r="H294" s="30" t="s">
        <v>1025</v>
      </c>
      <c r="I294" s="30" t="s">
        <v>113</v>
      </c>
      <c r="J294" s="31" t="s">
        <v>103</v>
      </c>
      <c r="K294" s="30" t="s">
        <v>104</v>
      </c>
      <c r="L294" s="32" t="s">
        <v>40</v>
      </c>
      <c r="M294" s="30" t="s">
        <v>105</v>
      </c>
      <c r="N294" s="30" t="s">
        <v>1026</v>
      </c>
      <c r="O294" s="30" t="s">
        <v>348</v>
      </c>
      <c r="P294" s="32" t="s">
        <v>46</v>
      </c>
      <c r="Q294" s="54"/>
      <c r="R294" s="73"/>
      <c r="S294" s="75"/>
      <c r="T294" s="30"/>
      <c r="U294" s="30"/>
      <c r="V294" s="30"/>
      <c r="W294" s="30"/>
      <c r="X294" s="30"/>
      <c r="Y294" s="33">
        <f t="shared" si="4"/>
        <v>0</v>
      </c>
      <c r="Z294" s="32"/>
      <c r="AA294" s="32" t="s">
        <v>40</v>
      </c>
      <c r="AB294" s="26"/>
      <c r="AC294" s="33"/>
      <c r="AD294" s="33"/>
      <c r="AE294" s="34" t="s">
        <v>47</v>
      </c>
      <c r="AF294" s="11"/>
    </row>
    <row r="295" spans="2:32" ht="62.25" x14ac:dyDescent="0.5">
      <c r="B295" s="11"/>
      <c r="C295" s="28" t="s">
        <v>1051</v>
      </c>
      <c r="D295" s="28" t="s">
        <v>1052</v>
      </c>
      <c r="E295" s="29" t="s">
        <v>1053</v>
      </c>
      <c r="F295" s="29" t="s">
        <v>1</v>
      </c>
      <c r="G295" s="29" t="s">
        <v>1025</v>
      </c>
      <c r="H295" s="30" t="s">
        <v>1025</v>
      </c>
      <c r="I295" s="30" t="s">
        <v>113</v>
      </c>
      <c r="J295" s="31" t="s">
        <v>103</v>
      </c>
      <c r="K295" s="30" t="s">
        <v>104</v>
      </c>
      <c r="L295" s="32" t="s">
        <v>40</v>
      </c>
      <c r="M295" s="30" t="s">
        <v>105</v>
      </c>
      <c r="N295" s="30" t="s">
        <v>1026</v>
      </c>
      <c r="O295" s="30" t="s">
        <v>348</v>
      </c>
      <c r="P295" s="32" t="s">
        <v>46</v>
      </c>
      <c r="Q295" s="54"/>
      <c r="R295" s="73"/>
      <c r="S295" s="75"/>
      <c r="T295" s="30"/>
      <c r="U295" s="30"/>
      <c r="V295" s="30"/>
      <c r="W295" s="30"/>
      <c r="X295" s="30"/>
      <c r="Y295" s="33">
        <f t="shared" si="4"/>
        <v>0</v>
      </c>
      <c r="Z295" s="32"/>
      <c r="AA295" s="32" t="s">
        <v>40</v>
      </c>
      <c r="AB295" s="26"/>
      <c r="AC295" s="33"/>
      <c r="AD295" s="33"/>
      <c r="AE295" s="34" t="s">
        <v>47</v>
      </c>
      <c r="AF295" s="11"/>
    </row>
    <row r="296" spans="2:32" ht="62.25" x14ac:dyDescent="0.5">
      <c r="B296" s="11"/>
      <c r="C296" s="28" t="s">
        <v>1054</v>
      </c>
      <c r="D296" s="28" t="s">
        <v>1055</v>
      </c>
      <c r="E296" s="29" t="s">
        <v>1056</v>
      </c>
      <c r="F296" s="29" t="s">
        <v>1</v>
      </c>
      <c r="G296" s="29" t="s">
        <v>1025</v>
      </c>
      <c r="H296" s="30" t="s">
        <v>1025</v>
      </c>
      <c r="I296" s="30" t="s">
        <v>113</v>
      </c>
      <c r="J296" s="31" t="s">
        <v>103</v>
      </c>
      <c r="K296" s="30" t="s">
        <v>104</v>
      </c>
      <c r="L296" s="32" t="s">
        <v>40</v>
      </c>
      <c r="M296" s="30" t="s">
        <v>105</v>
      </c>
      <c r="N296" s="30" t="s">
        <v>1026</v>
      </c>
      <c r="O296" s="30" t="s">
        <v>107</v>
      </c>
      <c r="P296" s="32" t="s">
        <v>46</v>
      </c>
      <c r="Q296" s="54"/>
      <c r="R296" s="73"/>
      <c r="S296" s="75"/>
      <c r="T296" s="30"/>
      <c r="U296" s="30"/>
      <c r="V296" s="30"/>
      <c r="W296" s="30"/>
      <c r="X296" s="30"/>
      <c r="Y296" s="33">
        <f t="shared" si="4"/>
        <v>0</v>
      </c>
      <c r="Z296" s="32"/>
      <c r="AA296" s="32" t="s">
        <v>40</v>
      </c>
      <c r="AB296" s="26"/>
      <c r="AC296" s="33"/>
      <c r="AD296" s="33"/>
      <c r="AE296" s="34" t="s">
        <v>47</v>
      </c>
      <c r="AF296" s="11"/>
    </row>
    <row r="297" spans="2:32" ht="62.25" x14ac:dyDescent="0.5">
      <c r="B297" s="11"/>
      <c r="C297" s="28" t="s">
        <v>1057</v>
      </c>
      <c r="D297" s="28" t="s">
        <v>1058</v>
      </c>
      <c r="E297" s="29" t="s">
        <v>1059</v>
      </c>
      <c r="F297" s="29" t="s">
        <v>1</v>
      </c>
      <c r="G297" s="29" t="s">
        <v>1025</v>
      </c>
      <c r="H297" s="30" t="s">
        <v>1025</v>
      </c>
      <c r="I297" s="30" t="s">
        <v>113</v>
      </c>
      <c r="J297" s="31" t="s">
        <v>103</v>
      </c>
      <c r="K297" s="30" t="s">
        <v>104</v>
      </c>
      <c r="L297" s="32" t="s">
        <v>40</v>
      </c>
      <c r="M297" s="30" t="s">
        <v>105</v>
      </c>
      <c r="N297" s="30" t="s">
        <v>1026</v>
      </c>
      <c r="O297" s="30" t="s">
        <v>107</v>
      </c>
      <c r="P297" s="32" t="s">
        <v>46</v>
      </c>
      <c r="Q297" s="54"/>
      <c r="R297" s="73"/>
      <c r="S297" s="75"/>
      <c r="T297" s="30"/>
      <c r="U297" s="30"/>
      <c r="V297" s="30"/>
      <c r="W297" s="30"/>
      <c r="X297" s="30"/>
      <c r="Y297" s="33">
        <f t="shared" si="4"/>
        <v>0</v>
      </c>
      <c r="Z297" s="32"/>
      <c r="AA297" s="32" t="s">
        <v>40</v>
      </c>
      <c r="AB297" s="26"/>
      <c r="AC297" s="33"/>
      <c r="AD297" s="33"/>
      <c r="AE297" s="34" t="s">
        <v>47</v>
      </c>
      <c r="AF297" s="11"/>
    </row>
    <row r="298" spans="2:32" ht="62.25" x14ac:dyDescent="0.5">
      <c r="B298" s="11"/>
      <c r="C298" s="28" t="s">
        <v>1060</v>
      </c>
      <c r="D298" s="28" t="s">
        <v>1061</v>
      </c>
      <c r="E298" s="29" t="s">
        <v>1062</v>
      </c>
      <c r="F298" s="29" t="s">
        <v>1</v>
      </c>
      <c r="G298" s="29" t="s">
        <v>1025</v>
      </c>
      <c r="H298" s="30" t="s">
        <v>1025</v>
      </c>
      <c r="I298" s="30" t="s">
        <v>113</v>
      </c>
      <c r="J298" s="31" t="s">
        <v>103</v>
      </c>
      <c r="K298" s="30" t="s">
        <v>104</v>
      </c>
      <c r="L298" s="32" t="s">
        <v>40</v>
      </c>
      <c r="M298" s="30" t="s">
        <v>105</v>
      </c>
      <c r="N298" s="30" t="s">
        <v>1026</v>
      </c>
      <c r="O298" s="30" t="s">
        <v>107</v>
      </c>
      <c r="P298" s="32" t="s">
        <v>46</v>
      </c>
      <c r="Q298" s="54"/>
      <c r="R298" s="73"/>
      <c r="S298" s="75"/>
      <c r="T298" s="30"/>
      <c r="U298" s="30"/>
      <c r="V298" s="30"/>
      <c r="W298" s="30"/>
      <c r="X298" s="30"/>
      <c r="Y298" s="33">
        <f t="shared" si="4"/>
        <v>0</v>
      </c>
      <c r="Z298" s="32"/>
      <c r="AA298" s="32" t="s">
        <v>40</v>
      </c>
      <c r="AB298" s="26"/>
      <c r="AC298" s="33"/>
      <c r="AD298" s="33"/>
      <c r="AE298" s="34" t="s">
        <v>47</v>
      </c>
      <c r="AF298" s="11"/>
    </row>
    <row r="299" spans="2:32" ht="62.25" x14ac:dyDescent="0.5">
      <c r="B299" s="11"/>
      <c r="C299" s="28" t="s">
        <v>1063</v>
      </c>
      <c r="D299" s="28" t="s">
        <v>1064</v>
      </c>
      <c r="E299" s="29" t="s">
        <v>1065</v>
      </c>
      <c r="F299" s="29" t="s">
        <v>1</v>
      </c>
      <c r="G299" s="29" t="s">
        <v>1025</v>
      </c>
      <c r="H299" s="30" t="s">
        <v>1025</v>
      </c>
      <c r="I299" s="30" t="s">
        <v>113</v>
      </c>
      <c r="J299" s="31" t="s">
        <v>103</v>
      </c>
      <c r="K299" s="30" t="s">
        <v>104</v>
      </c>
      <c r="L299" s="32" t="s">
        <v>40</v>
      </c>
      <c r="M299" s="30" t="s">
        <v>105</v>
      </c>
      <c r="N299" s="30" t="s">
        <v>1026</v>
      </c>
      <c r="O299" s="30" t="s">
        <v>107</v>
      </c>
      <c r="P299" s="32" t="s">
        <v>46</v>
      </c>
      <c r="Q299" s="54"/>
      <c r="R299" s="73"/>
      <c r="S299" s="75"/>
      <c r="T299" s="30"/>
      <c r="U299" s="30"/>
      <c r="V299" s="30"/>
      <c r="W299" s="30"/>
      <c r="X299" s="30"/>
      <c r="Y299" s="33">
        <f t="shared" si="4"/>
        <v>0</v>
      </c>
      <c r="Z299" s="32"/>
      <c r="AA299" s="32" t="s">
        <v>40</v>
      </c>
      <c r="AB299" s="26"/>
      <c r="AC299" s="33"/>
      <c r="AD299" s="33"/>
      <c r="AE299" s="34" t="s">
        <v>47</v>
      </c>
      <c r="AF299" s="11"/>
    </row>
    <row r="300" spans="2:32" ht="62.25" x14ac:dyDescent="0.5">
      <c r="B300" s="11"/>
      <c r="C300" s="28" t="s">
        <v>1066</v>
      </c>
      <c r="D300" s="28" t="s">
        <v>1067</v>
      </c>
      <c r="E300" s="29" t="s">
        <v>1068</v>
      </c>
      <c r="F300" s="29" t="s">
        <v>1</v>
      </c>
      <c r="G300" s="29" t="s">
        <v>1025</v>
      </c>
      <c r="H300" s="30" t="s">
        <v>1025</v>
      </c>
      <c r="I300" s="30" t="s">
        <v>113</v>
      </c>
      <c r="J300" s="31" t="s">
        <v>103</v>
      </c>
      <c r="K300" s="30" t="s">
        <v>104</v>
      </c>
      <c r="L300" s="32" t="s">
        <v>40</v>
      </c>
      <c r="M300" s="30" t="s">
        <v>105</v>
      </c>
      <c r="N300" s="30" t="s">
        <v>1026</v>
      </c>
      <c r="O300" s="30" t="s">
        <v>107</v>
      </c>
      <c r="P300" s="32" t="s">
        <v>46</v>
      </c>
      <c r="Q300" s="54"/>
      <c r="R300" s="73"/>
      <c r="S300" s="75"/>
      <c r="T300" s="30"/>
      <c r="U300" s="30"/>
      <c r="V300" s="30"/>
      <c r="W300" s="30"/>
      <c r="X300" s="30"/>
      <c r="Y300" s="33">
        <f t="shared" si="4"/>
        <v>0</v>
      </c>
      <c r="Z300" s="32"/>
      <c r="AA300" s="32" t="s">
        <v>40</v>
      </c>
      <c r="AB300" s="26"/>
      <c r="AC300" s="33"/>
      <c r="AD300" s="33"/>
      <c r="AE300" s="34" t="s">
        <v>47</v>
      </c>
      <c r="AF300" s="11"/>
    </row>
    <row r="301" spans="2:32" ht="62.25" x14ac:dyDescent="0.5">
      <c r="B301" s="11"/>
      <c r="C301" s="28" t="s">
        <v>1069</v>
      </c>
      <c r="D301" s="28" t="s">
        <v>1070</v>
      </c>
      <c r="E301" s="29" t="s">
        <v>1071</v>
      </c>
      <c r="F301" s="29" t="s">
        <v>1</v>
      </c>
      <c r="G301" s="29" t="s">
        <v>1025</v>
      </c>
      <c r="H301" s="30" t="s">
        <v>1025</v>
      </c>
      <c r="I301" s="30" t="s">
        <v>113</v>
      </c>
      <c r="J301" s="31" t="s">
        <v>103</v>
      </c>
      <c r="K301" s="30" t="s">
        <v>104</v>
      </c>
      <c r="L301" s="32" t="s">
        <v>40</v>
      </c>
      <c r="M301" s="30" t="s">
        <v>105</v>
      </c>
      <c r="N301" s="30" t="s">
        <v>1026</v>
      </c>
      <c r="O301" s="30" t="s">
        <v>107</v>
      </c>
      <c r="P301" s="32" t="s">
        <v>46</v>
      </c>
      <c r="Q301" s="54"/>
      <c r="R301" s="73"/>
      <c r="S301" s="75"/>
      <c r="T301" s="30"/>
      <c r="U301" s="30"/>
      <c r="V301" s="30"/>
      <c r="W301" s="30"/>
      <c r="X301" s="30"/>
      <c r="Y301" s="33">
        <f t="shared" si="4"/>
        <v>0</v>
      </c>
      <c r="Z301" s="32"/>
      <c r="AA301" s="32" t="s">
        <v>40</v>
      </c>
      <c r="AB301" s="26"/>
      <c r="AC301" s="33"/>
      <c r="AD301" s="33"/>
      <c r="AE301" s="34" t="s">
        <v>47</v>
      </c>
      <c r="AF301" s="11"/>
    </row>
    <row r="302" spans="2:32" ht="62.25" x14ac:dyDescent="0.5">
      <c r="B302" s="11"/>
      <c r="C302" s="28" t="s">
        <v>1072</v>
      </c>
      <c r="D302" s="28" t="s">
        <v>1073</v>
      </c>
      <c r="E302" s="29" t="s">
        <v>1074</v>
      </c>
      <c r="F302" s="29" t="s">
        <v>1</v>
      </c>
      <c r="G302" s="29" t="s">
        <v>1025</v>
      </c>
      <c r="H302" s="30" t="s">
        <v>1025</v>
      </c>
      <c r="I302" s="30" t="s">
        <v>113</v>
      </c>
      <c r="J302" s="31" t="s">
        <v>103</v>
      </c>
      <c r="K302" s="30" t="s">
        <v>264</v>
      </c>
      <c r="L302" s="32" t="s">
        <v>265</v>
      </c>
      <c r="M302" s="30" t="s">
        <v>105</v>
      </c>
      <c r="N302" s="30" t="s">
        <v>266</v>
      </c>
      <c r="O302" s="30" t="s">
        <v>107</v>
      </c>
      <c r="P302" s="32" t="s">
        <v>46</v>
      </c>
      <c r="Q302" s="54"/>
      <c r="R302" s="73"/>
      <c r="S302" s="75"/>
      <c r="T302" s="30"/>
      <c r="U302" s="30"/>
      <c r="V302" s="30"/>
      <c r="W302" s="30"/>
      <c r="X302" s="30"/>
      <c r="Y302" s="33">
        <f t="shared" si="4"/>
        <v>0</v>
      </c>
      <c r="Z302" s="32"/>
      <c r="AA302" s="32" t="s">
        <v>40</v>
      </c>
      <c r="AB302" s="26"/>
      <c r="AC302" s="33"/>
      <c r="AD302" s="33"/>
      <c r="AE302" s="34" t="s">
        <v>47</v>
      </c>
      <c r="AF302" s="11"/>
    </row>
    <row r="303" spans="2:32" ht="62.25" x14ac:dyDescent="0.5">
      <c r="B303" s="11"/>
      <c r="C303" s="28" t="s">
        <v>1075</v>
      </c>
      <c r="D303" s="28" t="s">
        <v>1076</v>
      </c>
      <c r="E303" s="29" t="s">
        <v>1077</v>
      </c>
      <c r="F303" s="29" t="s">
        <v>1</v>
      </c>
      <c r="G303" s="29" t="s">
        <v>1025</v>
      </c>
      <c r="H303" s="30" t="s">
        <v>1025</v>
      </c>
      <c r="I303" s="30" t="s">
        <v>113</v>
      </c>
      <c r="J303" s="31" t="s">
        <v>103</v>
      </c>
      <c r="K303" s="30" t="s">
        <v>264</v>
      </c>
      <c r="L303" s="32" t="s">
        <v>40</v>
      </c>
      <c r="M303" s="30" t="s">
        <v>105</v>
      </c>
      <c r="N303" s="30" t="s">
        <v>266</v>
      </c>
      <c r="O303" s="30" t="s">
        <v>107</v>
      </c>
      <c r="P303" s="32" t="s">
        <v>46</v>
      </c>
      <c r="Q303" s="54"/>
      <c r="R303" s="73"/>
      <c r="S303" s="75"/>
      <c r="T303" s="30"/>
      <c r="U303" s="30"/>
      <c r="V303" s="30"/>
      <c r="W303" s="30"/>
      <c r="X303" s="30"/>
      <c r="Y303" s="33">
        <f t="shared" si="4"/>
        <v>0</v>
      </c>
      <c r="Z303" s="32"/>
      <c r="AA303" s="32" t="s">
        <v>40</v>
      </c>
      <c r="AB303" s="26"/>
      <c r="AC303" s="33"/>
      <c r="AD303" s="33"/>
      <c r="AE303" s="34" t="s">
        <v>47</v>
      </c>
      <c r="AF303" s="11"/>
    </row>
    <row r="304" spans="2:32" ht="62.25" x14ac:dyDescent="0.5">
      <c r="B304" s="11"/>
      <c r="C304" s="28" t="s">
        <v>1078</v>
      </c>
      <c r="D304" s="28" t="s">
        <v>1079</v>
      </c>
      <c r="E304" s="29" t="s">
        <v>1080</v>
      </c>
      <c r="F304" s="29" t="s">
        <v>1</v>
      </c>
      <c r="G304" s="29" t="s">
        <v>1025</v>
      </c>
      <c r="H304" s="30" t="s">
        <v>1025</v>
      </c>
      <c r="I304" s="30" t="s">
        <v>113</v>
      </c>
      <c r="J304" s="31" t="s">
        <v>103</v>
      </c>
      <c r="K304" s="30" t="s">
        <v>264</v>
      </c>
      <c r="L304" s="32" t="s">
        <v>40</v>
      </c>
      <c r="M304" s="30" t="s">
        <v>105</v>
      </c>
      <c r="N304" s="30" t="s">
        <v>266</v>
      </c>
      <c r="O304" s="30" t="s">
        <v>107</v>
      </c>
      <c r="P304" s="32" t="s">
        <v>46</v>
      </c>
      <c r="Q304" s="54"/>
      <c r="R304" s="73"/>
      <c r="S304" s="75"/>
      <c r="T304" s="30"/>
      <c r="U304" s="30"/>
      <c r="V304" s="30"/>
      <c r="W304" s="30"/>
      <c r="X304" s="30"/>
      <c r="Y304" s="33">
        <f t="shared" si="4"/>
        <v>0</v>
      </c>
      <c r="Z304" s="32"/>
      <c r="AA304" s="32" t="s">
        <v>40</v>
      </c>
      <c r="AB304" s="26"/>
      <c r="AC304" s="33"/>
      <c r="AD304" s="33"/>
      <c r="AE304" s="34" t="s">
        <v>47</v>
      </c>
      <c r="AF304" s="11"/>
    </row>
    <row r="305" spans="2:32" ht="62.25" x14ac:dyDescent="0.5">
      <c r="B305" s="11"/>
      <c r="C305" s="28" t="s">
        <v>1081</v>
      </c>
      <c r="D305" s="28" t="s">
        <v>1082</v>
      </c>
      <c r="E305" s="29" t="s">
        <v>1083</v>
      </c>
      <c r="F305" s="29" t="s">
        <v>1</v>
      </c>
      <c r="G305" s="29" t="s">
        <v>1025</v>
      </c>
      <c r="H305" s="30" t="s">
        <v>1025</v>
      </c>
      <c r="I305" s="30" t="s">
        <v>113</v>
      </c>
      <c r="J305" s="31" t="s">
        <v>103</v>
      </c>
      <c r="K305" s="30" t="s">
        <v>264</v>
      </c>
      <c r="L305" s="32" t="s">
        <v>40</v>
      </c>
      <c r="M305" s="30" t="s">
        <v>105</v>
      </c>
      <c r="N305" s="30" t="s">
        <v>266</v>
      </c>
      <c r="O305" s="30" t="s">
        <v>107</v>
      </c>
      <c r="P305" s="32" t="s">
        <v>46</v>
      </c>
      <c r="Q305" s="54"/>
      <c r="R305" s="73"/>
      <c r="S305" s="75"/>
      <c r="T305" s="30"/>
      <c r="U305" s="30"/>
      <c r="V305" s="30"/>
      <c r="W305" s="30"/>
      <c r="X305" s="30"/>
      <c r="Y305" s="33">
        <f t="shared" si="4"/>
        <v>0</v>
      </c>
      <c r="Z305" s="32"/>
      <c r="AA305" s="32" t="s">
        <v>40</v>
      </c>
      <c r="AB305" s="26"/>
      <c r="AC305" s="33"/>
      <c r="AD305" s="33"/>
      <c r="AE305" s="34" t="s">
        <v>47</v>
      </c>
      <c r="AF305" s="11"/>
    </row>
    <row r="306" spans="2:32" ht="62.25" x14ac:dyDescent="0.5">
      <c r="B306" s="11"/>
      <c r="C306" s="28" t="s">
        <v>1084</v>
      </c>
      <c r="D306" s="28" t="s">
        <v>1085</v>
      </c>
      <c r="E306" s="29" t="s">
        <v>1086</v>
      </c>
      <c r="F306" s="29" t="s">
        <v>1</v>
      </c>
      <c r="G306" s="29" t="s">
        <v>1025</v>
      </c>
      <c r="H306" s="30" t="s">
        <v>1025</v>
      </c>
      <c r="I306" s="30" t="s">
        <v>113</v>
      </c>
      <c r="J306" s="31" t="s">
        <v>103</v>
      </c>
      <c r="K306" s="30" t="s">
        <v>104</v>
      </c>
      <c r="L306" s="32" t="s">
        <v>40</v>
      </c>
      <c r="M306" s="30" t="s">
        <v>105</v>
      </c>
      <c r="N306" s="30" t="s">
        <v>1026</v>
      </c>
      <c r="O306" s="30" t="s">
        <v>107</v>
      </c>
      <c r="P306" s="32" t="s">
        <v>46</v>
      </c>
      <c r="Q306" s="54"/>
      <c r="R306" s="73"/>
      <c r="S306" s="75"/>
      <c r="T306" s="30"/>
      <c r="U306" s="30"/>
      <c r="V306" s="30"/>
      <c r="W306" s="30"/>
      <c r="X306" s="30"/>
      <c r="Y306" s="33">
        <f t="shared" si="4"/>
        <v>0</v>
      </c>
      <c r="Z306" s="32"/>
      <c r="AA306" s="32" t="s">
        <v>40</v>
      </c>
      <c r="AB306" s="26"/>
      <c r="AC306" s="33"/>
      <c r="AD306" s="33"/>
      <c r="AE306" s="34" t="s">
        <v>47</v>
      </c>
      <c r="AF306" s="11"/>
    </row>
    <row r="307" spans="2:32" ht="62.25" x14ac:dyDescent="0.5">
      <c r="B307" s="11"/>
      <c r="C307" s="28" t="s">
        <v>1087</v>
      </c>
      <c r="D307" s="28" t="s">
        <v>1088</v>
      </c>
      <c r="E307" s="29" t="s">
        <v>1089</v>
      </c>
      <c r="F307" s="29" t="s">
        <v>1</v>
      </c>
      <c r="G307" s="29" t="s">
        <v>1025</v>
      </c>
      <c r="H307" s="30" t="s">
        <v>1025</v>
      </c>
      <c r="I307" s="30" t="s">
        <v>113</v>
      </c>
      <c r="J307" s="31" t="s">
        <v>103</v>
      </c>
      <c r="K307" s="30" t="s">
        <v>104</v>
      </c>
      <c r="L307" s="32" t="s">
        <v>40</v>
      </c>
      <c r="M307" s="30" t="s">
        <v>105</v>
      </c>
      <c r="N307" s="30" t="s">
        <v>1026</v>
      </c>
      <c r="O307" s="30" t="s">
        <v>107</v>
      </c>
      <c r="P307" s="32" t="s">
        <v>46</v>
      </c>
      <c r="Q307" s="54"/>
      <c r="R307" s="73"/>
      <c r="S307" s="75"/>
      <c r="T307" s="30"/>
      <c r="U307" s="30"/>
      <c r="V307" s="30"/>
      <c r="W307" s="30"/>
      <c r="X307" s="30"/>
      <c r="Y307" s="33">
        <f t="shared" si="4"/>
        <v>0</v>
      </c>
      <c r="Z307" s="32"/>
      <c r="AA307" s="32" t="s">
        <v>40</v>
      </c>
      <c r="AB307" s="26"/>
      <c r="AC307" s="33"/>
      <c r="AD307" s="33"/>
      <c r="AE307" s="34" t="s">
        <v>47</v>
      </c>
      <c r="AF307" s="11"/>
    </row>
    <row r="308" spans="2:32" ht="62.25" x14ac:dyDescent="0.5">
      <c r="B308" s="11"/>
      <c r="C308" s="28" t="s">
        <v>1090</v>
      </c>
      <c r="D308" s="28" t="s">
        <v>1091</v>
      </c>
      <c r="E308" s="29" t="s">
        <v>1092</v>
      </c>
      <c r="F308" s="29" t="s">
        <v>1</v>
      </c>
      <c r="G308" s="29" t="s">
        <v>1025</v>
      </c>
      <c r="H308" s="30" t="s">
        <v>1025</v>
      </c>
      <c r="I308" s="30" t="s">
        <v>113</v>
      </c>
      <c r="J308" s="31" t="s">
        <v>103</v>
      </c>
      <c r="K308" s="30" t="s">
        <v>104</v>
      </c>
      <c r="L308" s="32" t="s">
        <v>40</v>
      </c>
      <c r="M308" s="30" t="s">
        <v>105</v>
      </c>
      <c r="N308" s="30" t="s">
        <v>1026</v>
      </c>
      <c r="O308" s="30" t="s">
        <v>107</v>
      </c>
      <c r="P308" s="32" t="s">
        <v>46</v>
      </c>
      <c r="Q308" s="54"/>
      <c r="R308" s="73"/>
      <c r="S308" s="75"/>
      <c r="T308" s="30"/>
      <c r="U308" s="30"/>
      <c r="V308" s="30"/>
      <c r="W308" s="30"/>
      <c r="X308" s="30"/>
      <c r="Y308" s="33">
        <f t="shared" si="4"/>
        <v>0</v>
      </c>
      <c r="Z308" s="32"/>
      <c r="AA308" s="32" t="s">
        <v>40</v>
      </c>
      <c r="AB308" s="26"/>
      <c r="AC308" s="33"/>
      <c r="AD308" s="33"/>
      <c r="AE308" s="34" t="s">
        <v>47</v>
      </c>
      <c r="AF308" s="11"/>
    </row>
    <row r="309" spans="2:32" ht="62.25" x14ac:dyDescent="0.5">
      <c r="B309" s="11"/>
      <c r="C309" s="28" t="s">
        <v>1093</v>
      </c>
      <c r="D309" s="28" t="s">
        <v>1094</v>
      </c>
      <c r="E309" s="29" t="s">
        <v>1095</v>
      </c>
      <c r="F309" s="29" t="s">
        <v>1</v>
      </c>
      <c r="G309" s="29" t="s">
        <v>1096</v>
      </c>
      <c r="H309" s="30" t="s">
        <v>1096</v>
      </c>
      <c r="I309" s="30" t="s">
        <v>113</v>
      </c>
      <c r="J309" s="31" t="s">
        <v>103</v>
      </c>
      <c r="K309" s="30" t="s">
        <v>264</v>
      </c>
      <c r="L309" s="32" t="s">
        <v>265</v>
      </c>
      <c r="M309" s="30" t="s">
        <v>105</v>
      </c>
      <c r="N309" s="30" t="s">
        <v>266</v>
      </c>
      <c r="O309" s="30" t="s">
        <v>107</v>
      </c>
      <c r="P309" s="32" t="s">
        <v>46</v>
      </c>
      <c r="Q309" s="54"/>
      <c r="R309" s="73"/>
      <c r="S309" s="75"/>
      <c r="T309" s="30"/>
      <c r="U309" s="30"/>
      <c r="V309" s="30"/>
      <c r="W309" s="30"/>
      <c r="X309" s="30"/>
      <c r="Y309" s="33">
        <f t="shared" si="4"/>
        <v>0</v>
      </c>
      <c r="Z309" s="32"/>
      <c r="AA309" s="32" t="s">
        <v>40</v>
      </c>
      <c r="AB309" s="26"/>
      <c r="AC309" s="33"/>
      <c r="AD309" s="33"/>
      <c r="AE309" s="34" t="s">
        <v>47</v>
      </c>
      <c r="AF309" s="11"/>
    </row>
    <row r="310" spans="2:32" ht="62.25" x14ac:dyDescent="0.5">
      <c r="B310" s="11"/>
      <c r="C310" s="28" t="s">
        <v>1097</v>
      </c>
      <c r="D310" s="28" t="s">
        <v>1098</v>
      </c>
      <c r="E310" s="29" t="s">
        <v>1099</v>
      </c>
      <c r="F310" s="29" t="s">
        <v>1</v>
      </c>
      <c r="G310" s="29" t="s">
        <v>1096</v>
      </c>
      <c r="H310" s="30" t="s">
        <v>1096</v>
      </c>
      <c r="I310" s="30" t="s">
        <v>113</v>
      </c>
      <c r="J310" s="31" t="s">
        <v>103</v>
      </c>
      <c r="K310" s="30" t="s">
        <v>264</v>
      </c>
      <c r="L310" s="32" t="s">
        <v>40</v>
      </c>
      <c r="M310" s="30" t="s">
        <v>105</v>
      </c>
      <c r="N310" s="30" t="s">
        <v>266</v>
      </c>
      <c r="O310" s="30" t="s">
        <v>107</v>
      </c>
      <c r="P310" s="32" t="s">
        <v>46</v>
      </c>
      <c r="Q310" s="54"/>
      <c r="R310" s="73"/>
      <c r="S310" s="75"/>
      <c r="T310" s="30"/>
      <c r="U310" s="30"/>
      <c r="V310" s="30"/>
      <c r="W310" s="30"/>
      <c r="X310" s="30"/>
      <c r="Y310" s="33">
        <f t="shared" si="4"/>
        <v>0</v>
      </c>
      <c r="Z310" s="32"/>
      <c r="AA310" s="32" t="s">
        <v>40</v>
      </c>
      <c r="AB310" s="26"/>
      <c r="AC310" s="33"/>
      <c r="AD310" s="33"/>
      <c r="AE310" s="34" t="s">
        <v>47</v>
      </c>
      <c r="AF310" s="11"/>
    </row>
    <row r="311" spans="2:32" ht="62.25" x14ac:dyDescent="0.5">
      <c r="B311" s="11"/>
      <c r="C311" s="28" t="s">
        <v>1100</v>
      </c>
      <c r="D311" s="28" t="s">
        <v>1101</v>
      </c>
      <c r="E311" s="29" t="s">
        <v>1102</v>
      </c>
      <c r="F311" s="29" t="s">
        <v>1</v>
      </c>
      <c r="G311" s="29" t="s">
        <v>258</v>
      </c>
      <c r="H311" s="30" t="s">
        <v>258</v>
      </c>
      <c r="I311" s="30" t="s">
        <v>113</v>
      </c>
      <c r="J311" s="31" t="s">
        <v>103</v>
      </c>
      <c r="K311" s="30" t="s">
        <v>104</v>
      </c>
      <c r="L311" s="32" t="s">
        <v>265</v>
      </c>
      <c r="M311" s="30" t="s">
        <v>105</v>
      </c>
      <c r="N311" s="30" t="s">
        <v>259</v>
      </c>
      <c r="O311" s="30" t="s">
        <v>209</v>
      </c>
      <c r="P311" s="32" t="s">
        <v>46</v>
      </c>
      <c r="Q311" s="54"/>
      <c r="R311" s="73"/>
      <c r="S311" s="75"/>
      <c r="T311" s="30"/>
      <c r="U311" s="30"/>
      <c r="V311" s="30"/>
      <c r="W311" s="30"/>
      <c r="X311" s="30"/>
      <c r="Y311" s="33">
        <f t="shared" si="4"/>
        <v>0</v>
      </c>
      <c r="Z311" s="32"/>
      <c r="AA311" s="32" t="s">
        <v>40</v>
      </c>
      <c r="AB311" s="26"/>
      <c r="AC311" s="33"/>
      <c r="AD311" s="33"/>
      <c r="AE311" s="34" t="s">
        <v>47</v>
      </c>
      <c r="AF311" s="11"/>
    </row>
    <row r="312" spans="2:32" ht="62.25" x14ac:dyDescent="0.5">
      <c r="B312" s="11"/>
      <c r="C312" s="28" t="s">
        <v>1103</v>
      </c>
      <c r="D312" s="28" t="s">
        <v>1104</v>
      </c>
      <c r="E312" s="29" t="s">
        <v>1105</v>
      </c>
      <c r="F312" s="29" t="s">
        <v>1</v>
      </c>
      <c r="G312" s="29" t="s">
        <v>258</v>
      </c>
      <c r="H312" s="30" t="s">
        <v>258</v>
      </c>
      <c r="I312" s="30" t="s">
        <v>113</v>
      </c>
      <c r="J312" s="31" t="s">
        <v>103</v>
      </c>
      <c r="K312" s="30" t="s">
        <v>104</v>
      </c>
      <c r="L312" s="32" t="s">
        <v>40</v>
      </c>
      <c r="M312" s="30" t="s">
        <v>105</v>
      </c>
      <c r="N312" s="30" t="s">
        <v>259</v>
      </c>
      <c r="O312" s="30" t="s">
        <v>107</v>
      </c>
      <c r="P312" s="32" t="s">
        <v>46</v>
      </c>
      <c r="Q312" s="54"/>
      <c r="R312" s="73"/>
      <c r="S312" s="75"/>
      <c r="T312" s="30"/>
      <c r="U312" s="30"/>
      <c r="V312" s="30"/>
      <c r="W312" s="30"/>
      <c r="X312" s="30"/>
      <c r="Y312" s="33">
        <f t="shared" si="4"/>
        <v>0</v>
      </c>
      <c r="Z312" s="32"/>
      <c r="AA312" s="32" t="s">
        <v>40</v>
      </c>
      <c r="AB312" s="26"/>
      <c r="AC312" s="33"/>
      <c r="AD312" s="33"/>
      <c r="AE312" s="34" t="s">
        <v>47</v>
      </c>
      <c r="AF312" s="11"/>
    </row>
    <row r="313" spans="2:32" ht="62.25" x14ac:dyDescent="0.5">
      <c r="B313" s="11"/>
      <c r="C313" s="28" t="s">
        <v>1106</v>
      </c>
      <c r="D313" s="28" t="s">
        <v>1107</v>
      </c>
      <c r="E313" s="29" t="s">
        <v>1108</v>
      </c>
      <c r="F313" s="29" t="s">
        <v>1</v>
      </c>
      <c r="G313" s="29" t="s">
        <v>258</v>
      </c>
      <c r="H313" s="30" t="s">
        <v>258</v>
      </c>
      <c r="I313" s="30" t="s">
        <v>113</v>
      </c>
      <c r="J313" s="31" t="s">
        <v>103</v>
      </c>
      <c r="K313" s="30" t="s">
        <v>104</v>
      </c>
      <c r="L313" s="32" t="s">
        <v>265</v>
      </c>
      <c r="M313" s="30" t="s">
        <v>105</v>
      </c>
      <c r="N313" s="30" t="s">
        <v>259</v>
      </c>
      <c r="O313" s="30" t="s">
        <v>107</v>
      </c>
      <c r="P313" s="32" t="s">
        <v>46</v>
      </c>
      <c r="Q313" s="54"/>
      <c r="R313" s="73"/>
      <c r="S313" s="75"/>
      <c r="T313" s="30"/>
      <c r="U313" s="30"/>
      <c r="V313" s="30"/>
      <c r="W313" s="30"/>
      <c r="X313" s="30"/>
      <c r="Y313" s="33">
        <f t="shared" si="4"/>
        <v>0</v>
      </c>
      <c r="Z313" s="32"/>
      <c r="AA313" s="32" t="s">
        <v>40</v>
      </c>
      <c r="AB313" s="26"/>
      <c r="AC313" s="33"/>
      <c r="AD313" s="33"/>
      <c r="AE313" s="34" t="s">
        <v>47</v>
      </c>
      <c r="AF313" s="11"/>
    </row>
    <row r="314" spans="2:32" ht="62.25" x14ac:dyDescent="0.5">
      <c r="B314" s="11"/>
      <c r="C314" s="28" t="s">
        <v>1109</v>
      </c>
      <c r="D314" s="28" t="s">
        <v>1110</v>
      </c>
      <c r="E314" s="29" t="s">
        <v>1111</v>
      </c>
      <c r="F314" s="29" t="s">
        <v>1</v>
      </c>
      <c r="G314" s="29" t="s">
        <v>258</v>
      </c>
      <c r="H314" s="30" t="s">
        <v>258</v>
      </c>
      <c r="I314" s="30" t="s">
        <v>113</v>
      </c>
      <c r="J314" s="31" t="s">
        <v>103</v>
      </c>
      <c r="K314" s="30" t="s">
        <v>104</v>
      </c>
      <c r="L314" s="32" t="s">
        <v>40</v>
      </c>
      <c r="M314" s="30" t="s">
        <v>105</v>
      </c>
      <c r="N314" s="30" t="s">
        <v>259</v>
      </c>
      <c r="O314" s="30" t="s">
        <v>107</v>
      </c>
      <c r="P314" s="32" t="s">
        <v>46</v>
      </c>
      <c r="Q314" s="54"/>
      <c r="R314" s="73"/>
      <c r="S314" s="75"/>
      <c r="T314" s="30"/>
      <c r="U314" s="30"/>
      <c r="V314" s="30"/>
      <c r="W314" s="30"/>
      <c r="X314" s="30"/>
      <c r="Y314" s="33">
        <f t="shared" si="4"/>
        <v>0</v>
      </c>
      <c r="Z314" s="32"/>
      <c r="AA314" s="32" t="s">
        <v>40</v>
      </c>
      <c r="AB314" s="26"/>
      <c r="AC314" s="33"/>
      <c r="AD314" s="33"/>
      <c r="AE314" s="34" t="s">
        <v>47</v>
      </c>
      <c r="AF314" s="11"/>
    </row>
    <row r="315" spans="2:32" ht="62.25" x14ac:dyDescent="0.5">
      <c r="B315" s="11"/>
      <c r="C315" s="28" t="s">
        <v>1112</v>
      </c>
      <c r="D315" s="28" t="s">
        <v>1113</v>
      </c>
      <c r="E315" s="29" t="s">
        <v>1114</v>
      </c>
      <c r="F315" s="29" t="s">
        <v>1</v>
      </c>
      <c r="G315" s="29" t="s">
        <v>258</v>
      </c>
      <c r="H315" s="30" t="s">
        <v>258</v>
      </c>
      <c r="I315" s="30" t="s">
        <v>113</v>
      </c>
      <c r="J315" s="31" t="s">
        <v>103</v>
      </c>
      <c r="K315" s="30" t="s">
        <v>104</v>
      </c>
      <c r="L315" s="32" t="s">
        <v>40</v>
      </c>
      <c r="M315" s="30" t="s">
        <v>105</v>
      </c>
      <c r="N315" s="30" t="s">
        <v>259</v>
      </c>
      <c r="O315" s="30" t="s">
        <v>45</v>
      </c>
      <c r="P315" s="32" t="s">
        <v>46</v>
      </c>
      <c r="Q315" s="54"/>
      <c r="R315" s="73"/>
      <c r="S315" s="75"/>
      <c r="T315" s="30"/>
      <c r="U315" s="30"/>
      <c r="V315" s="30"/>
      <c r="W315" s="30"/>
      <c r="X315" s="30"/>
      <c r="Y315" s="33">
        <f t="shared" si="4"/>
        <v>0</v>
      </c>
      <c r="Z315" s="32"/>
      <c r="AA315" s="32" t="s">
        <v>40</v>
      </c>
      <c r="AB315" s="26"/>
      <c r="AC315" s="33"/>
      <c r="AD315" s="33"/>
      <c r="AE315" s="34" t="s">
        <v>47</v>
      </c>
      <c r="AF315" s="11"/>
    </row>
    <row r="316" spans="2:32" ht="62.25" x14ac:dyDescent="0.5">
      <c r="B316" s="11"/>
      <c r="C316" s="28" t="s">
        <v>1115</v>
      </c>
      <c r="D316" s="28" t="s">
        <v>1116</v>
      </c>
      <c r="E316" s="29" t="s">
        <v>1117</v>
      </c>
      <c r="F316" s="29" t="s">
        <v>1</v>
      </c>
      <c r="G316" s="29" t="s">
        <v>258</v>
      </c>
      <c r="H316" s="30" t="s">
        <v>258</v>
      </c>
      <c r="I316" s="30" t="s">
        <v>113</v>
      </c>
      <c r="J316" s="31" t="s">
        <v>103</v>
      </c>
      <c r="K316" s="30" t="s">
        <v>264</v>
      </c>
      <c r="L316" s="32" t="s">
        <v>40</v>
      </c>
      <c r="M316" s="30" t="s">
        <v>105</v>
      </c>
      <c r="N316" s="30" t="s">
        <v>266</v>
      </c>
      <c r="O316" s="30" t="s">
        <v>107</v>
      </c>
      <c r="P316" s="32" t="s">
        <v>46</v>
      </c>
      <c r="Q316" s="54"/>
      <c r="R316" s="73"/>
      <c r="S316" s="75"/>
      <c r="T316" s="30"/>
      <c r="U316" s="30"/>
      <c r="V316" s="30"/>
      <c r="W316" s="30"/>
      <c r="X316" s="30"/>
      <c r="Y316" s="33">
        <f t="shared" si="4"/>
        <v>0</v>
      </c>
      <c r="Z316" s="32"/>
      <c r="AA316" s="32" t="s">
        <v>40</v>
      </c>
      <c r="AB316" s="26"/>
      <c r="AC316" s="33"/>
      <c r="AD316" s="33"/>
      <c r="AE316" s="34" t="s">
        <v>47</v>
      </c>
      <c r="AF316" s="11"/>
    </row>
    <row r="317" spans="2:32" ht="62.25" x14ac:dyDescent="0.5">
      <c r="B317" s="11"/>
      <c r="C317" s="28" t="s">
        <v>1118</v>
      </c>
      <c r="D317" s="28" t="s">
        <v>1119</v>
      </c>
      <c r="E317" s="29" t="s">
        <v>1120</v>
      </c>
      <c r="F317" s="29" t="s">
        <v>1</v>
      </c>
      <c r="G317" s="29" t="s">
        <v>258</v>
      </c>
      <c r="H317" s="30" t="s">
        <v>258</v>
      </c>
      <c r="I317" s="30" t="s">
        <v>113</v>
      </c>
      <c r="J317" s="31" t="s">
        <v>103</v>
      </c>
      <c r="K317" s="30" t="s">
        <v>264</v>
      </c>
      <c r="L317" s="32" t="s">
        <v>40</v>
      </c>
      <c r="M317" s="30" t="s">
        <v>105</v>
      </c>
      <c r="N317" s="30" t="s">
        <v>266</v>
      </c>
      <c r="O317" s="30" t="s">
        <v>107</v>
      </c>
      <c r="P317" s="32" t="s">
        <v>46</v>
      </c>
      <c r="Q317" s="54"/>
      <c r="R317" s="73"/>
      <c r="S317" s="75"/>
      <c r="T317" s="30"/>
      <c r="U317" s="30"/>
      <c r="V317" s="30"/>
      <c r="W317" s="30"/>
      <c r="X317" s="30"/>
      <c r="Y317" s="33">
        <f t="shared" si="4"/>
        <v>0</v>
      </c>
      <c r="Z317" s="32"/>
      <c r="AA317" s="32" t="s">
        <v>40</v>
      </c>
      <c r="AB317" s="26"/>
      <c r="AC317" s="33"/>
      <c r="AD317" s="33"/>
      <c r="AE317" s="34" t="s">
        <v>47</v>
      </c>
      <c r="AF317" s="11"/>
    </row>
    <row r="318" spans="2:32" ht="62.25" x14ac:dyDescent="0.5">
      <c r="B318" s="11"/>
      <c r="C318" s="28" t="s">
        <v>1121</v>
      </c>
      <c r="D318" s="28" t="s">
        <v>1122</v>
      </c>
      <c r="E318" s="29" t="s">
        <v>1123</v>
      </c>
      <c r="F318" s="29" t="s">
        <v>1</v>
      </c>
      <c r="G318" s="29" t="s">
        <v>258</v>
      </c>
      <c r="H318" s="30" t="s">
        <v>258</v>
      </c>
      <c r="I318" s="30" t="s">
        <v>113</v>
      </c>
      <c r="J318" s="31" t="s">
        <v>103</v>
      </c>
      <c r="K318" s="30" t="s">
        <v>104</v>
      </c>
      <c r="L318" s="32" t="s">
        <v>40</v>
      </c>
      <c r="M318" s="30" t="s">
        <v>105</v>
      </c>
      <c r="N318" s="30" t="s">
        <v>259</v>
      </c>
      <c r="O318" s="30" t="s">
        <v>107</v>
      </c>
      <c r="P318" s="32" t="s">
        <v>46</v>
      </c>
      <c r="Q318" s="54"/>
      <c r="R318" s="73"/>
      <c r="S318" s="75"/>
      <c r="T318" s="30"/>
      <c r="U318" s="30"/>
      <c r="V318" s="30"/>
      <c r="W318" s="30"/>
      <c r="X318" s="30"/>
      <c r="Y318" s="33">
        <f t="shared" si="4"/>
        <v>0</v>
      </c>
      <c r="Z318" s="32"/>
      <c r="AA318" s="32" t="s">
        <v>40</v>
      </c>
      <c r="AB318" s="26"/>
      <c r="AC318" s="33"/>
      <c r="AD318" s="33"/>
      <c r="AE318" s="34" t="s">
        <v>47</v>
      </c>
      <c r="AF318" s="11"/>
    </row>
    <row r="319" spans="2:32" ht="62.25" x14ac:dyDescent="0.5">
      <c r="B319" s="11"/>
      <c r="C319" s="28" t="s">
        <v>1124</v>
      </c>
      <c r="D319" s="28" t="s">
        <v>1125</v>
      </c>
      <c r="E319" s="29" t="s">
        <v>1126</v>
      </c>
      <c r="F319" s="29" t="s">
        <v>1</v>
      </c>
      <c r="G319" s="29" t="s">
        <v>258</v>
      </c>
      <c r="H319" s="30" t="s">
        <v>258</v>
      </c>
      <c r="I319" s="30" t="s">
        <v>113</v>
      </c>
      <c r="J319" s="31" t="s">
        <v>103</v>
      </c>
      <c r="K319" s="30" t="s">
        <v>104</v>
      </c>
      <c r="L319" s="32" t="s">
        <v>40</v>
      </c>
      <c r="M319" s="30" t="s">
        <v>105</v>
      </c>
      <c r="N319" s="30" t="s">
        <v>259</v>
      </c>
      <c r="O319" s="30" t="s">
        <v>107</v>
      </c>
      <c r="P319" s="32" t="s">
        <v>46</v>
      </c>
      <c r="Q319" s="54"/>
      <c r="R319" s="73"/>
      <c r="S319" s="75"/>
      <c r="T319" s="30"/>
      <c r="U319" s="30"/>
      <c r="V319" s="30"/>
      <c r="W319" s="30"/>
      <c r="X319" s="30"/>
      <c r="Y319" s="33">
        <f t="shared" si="4"/>
        <v>0</v>
      </c>
      <c r="Z319" s="32"/>
      <c r="AA319" s="32" t="s">
        <v>40</v>
      </c>
      <c r="AB319" s="26"/>
      <c r="AC319" s="33"/>
      <c r="AD319" s="33"/>
      <c r="AE319" s="34" t="s">
        <v>47</v>
      </c>
      <c r="AF319" s="11"/>
    </row>
    <row r="320" spans="2:32" ht="62.25" x14ac:dyDescent="0.5">
      <c r="B320" s="11"/>
      <c r="C320" s="28" t="s">
        <v>1127</v>
      </c>
      <c r="D320" s="28" t="s">
        <v>1128</v>
      </c>
      <c r="E320" s="29" t="s">
        <v>1129</v>
      </c>
      <c r="F320" s="29" t="s">
        <v>1</v>
      </c>
      <c r="G320" s="29" t="s">
        <v>258</v>
      </c>
      <c r="H320" s="30" t="s">
        <v>258</v>
      </c>
      <c r="I320" s="30" t="s">
        <v>113</v>
      </c>
      <c r="J320" s="31" t="s">
        <v>103</v>
      </c>
      <c r="K320" s="30" t="s">
        <v>104</v>
      </c>
      <c r="L320" s="32" t="s">
        <v>40</v>
      </c>
      <c r="M320" s="30" t="s">
        <v>105</v>
      </c>
      <c r="N320" s="30" t="s">
        <v>259</v>
      </c>
      <c r="O320" s="30" t="s">
        <v>209</v>
      </c>
      <c r="P320" s="32" t="s">
        <v>46</v>
      </c>
      <c r="Q320" s="54"/>
      <c r="R320" s="73"/>
      <c r="S320" s="75"/>
      <c r="T320" s="30"/>
      <c r="U320" s="30"/>
      <c r="V320" s="30"/>
      <c r="W320" s="30"/>
      <c r="X320" s="30"/>
      <c r="Y320" s="33">
        <f t="shared" si="4"/>
        <v>0</v>
      </c>
      <c r="Z320" s="32"/>
      <c r="AA320" s="32" t="s">
        <v>40</v>
      </c>
      <c r="AB320" s="26"/>
      <c r="AC320" s="33"/>
      <c r="AD320" s="33"/>
      <c r="AE320" s="34" t="s">
        <v>47</v>
      </c>
      <c r="AF320" s="11"/>
    </row>
    <row r="321" spans="2:32" ht="62.25" x14ac:dyDescent="0.5">
      <c r="B321" s="11"/>
      <c r="C321" s="28" t="s">
        <v>1130</v>
      </c>
      <c r="D321" s="28" t="s">
        <v>1131</v>
      </c>
      <c r="E321" s="29" t="s">
        <v>1132</v>
      </c>
      <c r="F321" s="29" t="s">
        <v>1</v>
      </c>
      <c r="G321" s="29" t="s">
        <v>258</v>
      </c>
      <c r="H321" s="30" t="s">
        <v>258</v>
      </c>
      <c r="I321" s="30" t="s">
        <v>113</v>
      </c>
      <c r="J321" s="31" t="s">
        <v>103</v>
      </c>
      <c r="K321" s="30" t="s">
        <v>104</v>
      </c>
      <c r="L321" s="32" t="s">
        <v>265</v>
      </c>
      <c r="M321" s="30" t="s">
        <v>105</v>
      </c>
      <c r="N321" s="30" t="s">
        <v>259</v>
      </c>
      <c r="O321" s="30" t="s">
        <v>107</v>
      </c>
      <c r="P321" s="32" t="s">
        <v>46</v>
      </c>
      <c r="Q321" s="54"/>
      <c r="R321" s="73"/>
      <c r="S321" s="75"/>
      <c r="T321" s="30"/>
      <c r="U321" s="30"/>
      <c r="V321" s="30"/>
      <c r="W321" s="30"/>
      <c r="X321" s="30"/>
      <c r="Y321" s="33">
        <f t="shared" si="4"/>
        <v>0</v>
      </c>
      <c r="Z321" s="32"/>
      <c r="AA321" s="32" t="s">
        <v>40</v>
      </c>
      <c r="AB321" s="26"/>
      <c r="AC321" s="33"/>
      <c r="AD321" s="33"/>
      <c r="AE321" s="34" t="s">
        <v>47</v>
      </c>
      <c r="AF321" s="11"/>
    </row>
    <row r="322" spans="2:32" ht="62.25" x14ac:dyDescent="0.5">
      <c r="B322" s="11"/>
      <c r="C322" s="28" t="s">
        <v>1133</v>
      </c>
      <c r="D322" s="28" t="s">
        <v>1134</v>
      </c>
      <c r="E322" s="29" t="s">
        <v>1135</v>
      </c>
      <c r="F322" s="29" t="s">
        <v>1</v>
      </c>
      <c r="G322" s="29" t="s">
        <v>258</v>
      </c>
      <c r="H322" s="30" t="s">
        <v>258</v>
      </c>
      <c r="I322" s="30" t="s">
        <v>113</v>
      </c>
      <c r="J322" s="31" t="s">
        <v>103</v>
      </c>
      <c r="K322" s="30" t="s">
        <v>104</v>
      </c>
      <c r="L322" s="32" t="s">
        <v>40</v>
      </c>
      <c r="M322" s="30" t="s">
        <v>105</v>
      </c>
      <c r="N322" s="30" t="s">
        <v>259</v>
      </c>
      <c r="O322" s="30" t="s">
        <v>107</v>
      </c>
      <c r="P322" s="32" t="s">
        <v>46</v>
      </c>
      <c r="Q322" s="54"/>
      <c r="R322" s="73"/>
      <c r="S322" s="75"/>
      <c r="T322" s="30"/>
      <c r="U322" s="30"/>
      <c r="V322" s="30"/>
      <c r="W322" s="30"/>
      <c r="X322" s="30"/>
      <c r="Y322" s="33">
        <f t="shared" si="4"/>
        <v>0</v>
      </c>
      <c r="Z322" s="32"/>
      <c r="AA322" s="32" t="s">
        <v>40</v>
      </c>
      <c r="AB322" s="26"/>
      <c r="AC322" s="33"/>
      <c r="AD322" s="33"/>
      <c r="AE322" s="34" t="s">
        <v>47</v>
      </c>
      <c r="AF322" s="11"/>
    </row>
    <row r="323" spans="2:32" ht="62.25" x14ac:dyDescent="0.5">
      <c r="B323" s="11"/>
      <c r="C323" s="28" t="s">
        <v>1136</v>
      </c>
      <c r="D323" s="28" t="s">
        <v>1137</v>
      </c>
      <c r="E323" s="29" t="s">
        <v>1138</v>
      </c>
      <c r="F323" s="29" t="s">
        <v>1</v>
      </c>
      <c r="G323" s="29" t="s">
        <v>258</v>
      </c>
      <c r="H323" s="30" t="s">
        <v>1139</v>
      </c>
      <c r="I323" s="30" t="s">
        <v>102</v>
      </c>
      <c r="J323" s="31" t="s">
        <v>103</v>
      </c>
      <c r="K323" s="30" t="s">
        <v>104</v>
      </c>
      <c r="L323" s="32" t="s">
        <v>40</v>
      </c>
      <c r="M323" s="30" t="s">
        <v>105</v>
      </c>
      <c r="N323" s="30" t="s">
        <v>259</v>
      </c>
      <c r="O323" s="30" t="s">
        <v>107</v>
      </c>
      <c r="P323" s="32" t="s">
        <v>46</v>
      </c>
      <c r="Q323" s="54"/>
      <c r="R323" s="73"/>
      <c r="S323" s="75"/>
      <c r="T323" s="30"/>
      <c r="U323" s="30"/>
      <c r="V323" s="30"/>
      <c r="W323" s="30"/>
      <c r="X323" s="30"/>
      <c r="Y323" s="33">
        <f t="shared" si="4"/>
        <v>0</v>
      </c>
      <c r="Z323" s="32"/>
      <c r="AA323" s="32" t="s">
        <v>40</v>
      </c>
      <c r="AB323" s="26"/>
      <c r="AC323" s="33"/>
      <c r="AD323" s="33"/>
      <c r="AE323" s="34" t="s">
        <v>47</v>
      </c>
      <c r="AF323" s="11"/>
    </row>
    <row r="324" spans="2:32" ht="62.25" x14ac:dyDescent="0.5">
      <c r="B324" s="11"/>
      <c r="C324" s="28" t="s">
        <v>1140</v>
      </c>
      <c r="D324" s="28" t="s">
        <v>1141</v>
      </c>
      <c r="E324" s="29" t="s">
        <v>1142</v>
      </c>
      <c r="F324" s="29" t="s">
        <v>1</v>
      </c>
      <c r="G324" s="29" t="s">
        <v>201</v>
      </c>
      <c r="H324" s="30" t="s">
        <v>201</v>
      </c>
      <c r="I324" s="30" t="s">
        <v>113</v>
      </c>
      <c r="J324" s="31" t="s">
        <v>103</v>
      </c>
      <c r="K324" s="30" t="s">
        <v>104</v>
      </c>
      <c r="L324" s="32" t="s">
        <v>40</v>
      </c>
      <c r="M324" s="30" t="s">
        <v>105</v>
      </c>
      <c r="N324" s="30" t="s">
        <v>1143</v>
      </c>
      <c r="O324" s="30" t="s">
        <v>348</v>
      </c>
      <c r="P324" s="32" t="s">
        <v>46</v>
      </c>
      <c r="Q324" s="54"/>
      <c r="R324" s="73"/>
      <c r="S324" s="75"/>
      <c r="T324" s="30"/>
      <c r="U324" s="30"/>
      <c r="V324" s="30"/>
      <c r="W324" s="30"/>
      <c r="X324" s="30"/>
      <c r="Y324" s="33">
        <f t="shared" si="4"/>
        <v>0</v>
      </c>
      <c r="Z324" s="32"/>
      <c r="AA324" s="32" t="s">
        <v>40</v>
      </c>
      <c r="AB324" s="26"/>
      <c r="AC324" s="33"/>
      <c r="AD324" s="33"/>
      <c r="AE324" s="34" t="s">
        <v>47</v>
      </c>
      <c r="AF324" s="11"/>
    </row>
    <row r="325" spans="2:32" ht="62.25" x14ac:dyDescent="0.5">
      <c r="B325" s="11"/>
      <c r="C325" s="28" t="s">
        <v>1144</v>
      </c>
      <c r="D325" s="28" t="s">
        <v>1145</v>
      </c>
      <c r="E325" s="29" t="s">
        <v>1146</v>
      </c>
      <c r="F325" s="29" t="s">
        <v>1</v>
      </c>
      <c r="G325" s="29" t="s">
        <v>201</v>
      </c>
      <c r="H325" s="30" t="s">
        <v>201</v>
      </c>
      <c r="I325" s="30" t="s">
        <v>113</v>
      </c>
      <c r="J325" s="31" t="s">
        <v>103</v>
      </c>
      <c r="K325" s="30" t="s">
        <v>104</v>
      </c>
      <c r="L325" s="32" t="s">
        <v>40</v>
      </c>
      <c r="M325" s="30" t="s">
        <v>105</v>
      </c>
      <c r="N325" s="30" t="s">
        <v>1143</v>
      </c>
      <c r="O325" s="30" t="s">
        <v>107</v>
      </c>
      <c r="P325" s="32" t="s">
        <v>46</v>
      </c>
      <c r="Q325" s="54"/>
      <c r="R325" s="73"/>
      <c r="S325" s="75"/>
      <c r="T325" s="30"/>
      <c r="U325" s="30"/>
      <c r="V325" s="30"/>
      <c r="W325" s="30"/>
      <c r="X325" s="30"/>
      <c r="Y325" s="33">
        <f t="shared" si="4"/>
        <v>0</v>
      </c>
      <c r="Z325" s="32"/>
      <c r="AA325" s="32" t="s">
        <v>40</v>
      </c>
      <c r="AB325" s="26"/>
      <c r="AC325" s="33"/>
      <c r="AD325" s="33"/>
      <c r="AE325" s="34" t="s">
        <v>47</v>
      </c>
      <c r="AF325" s="11"/>
    </row>
    <row r="326" spans="2:32" ht="62.25" x14ac:dyDescent="0.5">
      <c r="B326" s="11"/>
      <c r="C326" s="28" t="s">
        <v>1147</v>
      </c>
      <c r="D326" s="28" t="s">
        <v>1148</v>
      </c>
      <c r="E326" s="29" t="s">
        <v>1149</v>
      </c>
      <c r="F326" s="29" t="s">
        <v>1</v>
      </c>
      <c r="G326" s="29" t="s">
        <v>201</v>
      </c>
      <c r="H326" s="30" t="s">
        <v>201</v>
      </c>
      <c r="I326" s="30" t="s">
        <v>113</v>
      </c>
      <c r="J326" s="31" t="s">
        <v>103</v>
      </c>
      <c r="K326" s="30" t="s">
        <v>104</v>
      </c>
      <c r="L326" s="32" t="s">
        <v>40</v>
      </c>
      <c r="M326" s="30" t="s">
        <v>105</v>
      </c>
      <c r="N326" s="30" t="s">
        <v>1143</v>
      </c>
      <c r="O326" s="30" t="s">
        <v>348</v>
      </c>
      <c r="P326" s="32" t="s">
        <v>46</v>
      </c>
      <c r="Q326" s="54"/>
      <c r="R326" s="73"/>
      <c r="S326" s="75"/>
      <c r="T326" s="30"/>
      <c r="U326" s="30"/>
      <c r="V326" s="30"/>
      <c r="W326" s="30"/>
      <c r="X326" s="30"/>
      <c r="Y326" s="33">
        <f t="shared" si="4"/>
        <v>0</v>
      </c>
      <c r="Z326" s="32"/>
      <c r="AA326" s="32" t="s">
        <v>40</v>
      </c>
      <c r="AB326" s="26"/>
      <c r="AC326" s="33"/>
      <c r="AD326" s="33"/>
      <c r="AE326" s="34" t="s">
        <v>47</v>
      </c>
      <c r="AF326" s="11"/>
    </row>
    <row r="327" spans="2:32" ht="62.25" x14ac:dyDescent="0.5">
      <c r="B327" s="11"/>
      <c r="C327" s="28" t="s">
        <v>1150</v>
      </c>
      <c r="D327" s="28" t="s">
        <v>1151</v>
      </c>
      <c r="E327" s="29" t="s">
        <v>1152</v>
      </c>
      <c r="F327" s="29" t="s">
        <v>1</v>
      </c>
      <c r="G327" s="29" t="s">
        <v>201</v>
      </c>
      <c r="H327" s="30" t="s">
        <v>201</v>
      </c>
      <c r="I327" s="30" t="s">
        <v>113</v>
      </c>
      <c r="J327" s="31" t="s">
        <v>103</v>
      </c>
      <c r="K327" s="30" t="s">
        <v>104</v>
      </c>
      <c r="L327" s="32" t="s">
        <v>40</v>
      </c>
      <c r="M327" s="30" t="s">
        <v>105</v>
      </c>
      <c r="N327" s="30" t="s">
        <v>1153</v>
      </c>
      <c r="O327" s="30" t="s">
        <v>209</v>
      </c>
      <c r="P327" s="32" t="s">
        <v>46</v>
      </c>
      <c r="Q327" s="54"/>
      <c r="R327" s="73"/>
      <c r="S327" s="75"/>
      <c r="T327" s="30"/>
      <c r="U327" s="30"/>
      <c r="V327" s="30"/>
      <c r="W327" s="30"/>
      <c r="X327" s="30"/>
      <c r="Y327" s="33">
        <f t="shared" si="4"/>
        <v>0</v>
      </c>
      <c r="Z327" s="32"/>
      <c r="AA327" s="32" t="s">
        <v>40</v>
      </c>
      <c r="AB327" s="26"/>
      <c r="AC327" s="33"/>
      <c r="AD327" s="33"/>
      <c r="AE327" s="34" t="s">
        <v>47</v>
      </c>
      <c r="AF327" s="11"/>
    </row>
    <row r="328" spans="2:32" ht="62.25" x14ac:dyDescent="0.5">
      <c r="B328" s="11"/>
      <c r="C328" s="28" t="s">
        <v>1154</v>
      </c>
      <c r="D328" s="28" t="s">
        <v>1155</v>
      </c>
      <c r="E328" s="29" t="s">
        <v>1156</v>
      </c>
      <c r="F328" s="29" t="s">
        <v>1</v>
      </c>
      <c r="G328" s="29" t="s">
        <v>201</v>
      </c>
      <c r="H328" s="30" t="s">
        <v>201</v>
      </c>
      <c r="I328" s="30" t="s">
        <v>113</v>
      </c>
      <c r="J328" s="31" t="s">
        <v>103</v>
      </c>
      <c r="K328" s="30" t="s">
        <v>104</v>
      </c>
      <c r="L328" s="32" t="s">
        <v>40</v>
      </c>
      <c r="M328" s="30" t="s">
        <v>105</v>
      </c>
      <c r="N328" s="30" t="s">
        <v>1157</v>
      </c>
      <c r="O328" s="30" t="s">
        <v>429</v>
      </c>
      <c r="P328" s="32" t="s">
        <v>46</v>
      </c>
      <c r="Q328" s="54"/>
      <c r="R328" s="73"/>
      <c r="S328" s="75"/>
      <c r="T328" s="30"/>
      <c r="U328" s="30"/>
      <c r="V328" s="30"/>
      <c r="W328" s="30"/>
      <c r="X328" s="30"/>
      <c r="Y328" s="33">
        <f t="shared" si="4"/>
        <v>0</v>
      </c>
      <c r="Z328" s="32"/>
      <c r="AA328" s="32" t="s">
        <v>40</v>
      </c>
      <c r="AB328" s="26"/>
      <c r="AC328" s="33"/>
      <c r="AD328" s="33"/>
      <c r="AE328" s="34" t="s">
        <v>47</v>
      </c>
      <c r="AF328" s="11"/>
    </row>
    <row r="329" spans="2:32" ht="62.25" x14ac:dyDescent="0.5">
      <c r="B329" s="11"/>
      <c r="C329" s="28" t="s">
        <v>1158</v>
      </c>
      <c r="D329" s="28" t="s">
        <v>1159</v>
      </c>
      <c r="E329" s="29" t="s">
        <v>1160</v>
      </c>
      <c r="F329" s="29" t="s">
        <v>1</v>
      </c>
      <c r="G329" s="29" t="s">
        <v>201</v>
      </c>
      <c r="H329" s="30" t="s">
        <v>707</v>
      </c>
      <c r="I329" s="30" t="s">
        <v>102</v>
      </c>
      <c r="J329" s="31" t="s">
        <v>103</v>
      </c>
      <c r="K329" s="30" t="s">
        <v>104</v>
      </c>
      <c r="L329" s="32" t="s">
        <v>40</v>
      </c>
      <c r="M329" s="30" t="s">
        <v>105</v>
      </c>
      <c r="N329" s="30" t="s">
        <v>1143</v>
      </c>
      <c r="O329" s="30" t="s">
        <v>107</v>
      </c>
      <c r="P329" s="32" t="s">
        <v>46</v>
      </c>
      <c r="Q329" s="54"/>
      <c r="R329" s="73"/>
      <c r="S329" s="75"/>
      <c r="T329" s="30"/>
      <c r="U329" s="30"/>
      <c r="V329" s="30"/>
      <c r="W329" s="30"/>
      <c r="X329" s="30"/>
      <c r="Y329" s="33">
        <f t="shared" si="4"/>
        <v>0</v>
      </c>
      <c r="Z329" s="32"/>
      <c r="AA329" s="32" t="s">
        <v>40</v>
      </c>
      <c r="AB329" s="26"/>
      <c r="AC329" s="33"/>
      <c r="AD329" s="33"/>
      <c r="AE329" s="34" t="s">
        <v>47</v>
      </c>
      <c r="AF329" s="11"/>
    </row>
    <row r="330" spans="2:32" ht="62.25" x14ac:dyDescent="0.5">
      <c r="B330" s="11"/>
      <c r="C330" s="28" t="s">
        <v>1161</v>
      </c>
      <c r="D330" s="28" t="s">
        <v>1162</v>
      </c>
      <c r="E330" s="29" t="s">
        <v>1163</v>
      </c>
      <c r="F330" s="29" t="s">
        <v>1</v>
      </c>
      <c r="G330" s="29" t="s">
        <v>201</v>
      </c>
      <c r="H330" s="30" t="s">
        <v>707</v>
      </c>
      <c r="I330" s="30" t="s">
        <v>102</v>
      </c>
      <c r="J330" s="31" t="s">
        <v>103</v>
      </c>
      <c r="K330" s="30" t="s">
        <v>104</v>
      </c>
      <c r="L330" s="32" t="s">
        <v>40</v>
      </c>
      <c r="M330" s="30" t="s">
        <v>105</v>
      </c>
      <c r="N330" s="30" t="s">
        <v>1143</v>
      </c>
      <c r="O330" s="30" t="s">
        <v>107</v>
      </c>
      <c r="P330" s="32" t="s">
        <v>46</v>
      </c>
      <c r="Q330" s="54"/>
      <c r="R330" s="73"/>
      <c r="S330" s="75"/>
      <c r="T330" s="30"/>
      <c r="U330" s="30"/>
      <c r="V330" s="30"/>
      <c r="W330" s="30"/>
      <c r="X330" s="30"/>
      <c r="Y330" s="33">
        <f t="shared" si="4"/>
        <v>0</v>
      </c>
      <c r="Z330" s="32"/>
      <c r="AA330" s="32" t="s">
        <v>40</v>
      </c>
      <c r="AB330" s="26"/>
      <c r="AC330" s="33"/>
      <c r="AD330" s="33"/>
      <c r="AE330" s="34" t="s">
        <v>47</v>
      </c>
      <c r="AF330" s="11"/>
    </row>
    <row r="331" spans="2:32" ht="62.25" x14ac:dyDescent="0.5">
      <c r="B331" s="11"/>
      <c r="C331" s="28" t="s">
        <v>1164</v>
      </c>
      <c r="D331" s="28" t="s">
        <v>1165</v>
      </c>
      <c r="E331" s="29" t="s">
        <v>1166</v>
      </c>
      <c r="F331" s="29" t="s">
        <v>1</v>
      </c>
      <c r="G331" s="29" t="s">
        <v>201</v>
      </c>
      <c r="H331" s="30" t="s">
        <v>707</v>
      </c>
      <c r="I331" s="30" t="s">
        <v>102</v>
      </c>
      <c r="J331" s="31" t="s">
        <v>103</v>
      </c>
      <c r="K331" s="30" t="s">
        <v>104</v>
      </c>
      <c r="L331" s="32" t="s">
        <v>40</v>
      </c>
      <c r="M331" s="30" t="s">
        <v>105</v>
      </c>
      <c r="N331" s="30" t="s">
        <v>1143</v>
      </c>
      <c r="O331" s="30" t="s">
        <v>348</v>
      </c>
      <c r="P331" s="32" t="s">
        <v>46</v>
      </c>
      <c r="Q331" s="54"/>
      <c r="R331" s="73"/>
      <c r="S331" s="75"/>
      <c r="T331" s="30"/>
      <c r="U331" s="30"/>
      <c r="V331" s="30"/>
      <c r="W331" s="30"/>
      <c r="X331" s="30"/>
      <c r="Y331" s="33">
        <f t="shared" ref="Y331:Y394" si="5">IF(ISERROR(W331/S331),0,((W331/S331)*100))</f>
        <v>0</v>
      </c>
      <c r="Z331" s="32"/>
      <c r="AA331" s="32" t="s">
        <v>40</v>
      </c>
      <c r="AB331" s="26"/>
      <c r="AC331" s="33"/>
      <c r="AD331" s="33"/>
      <c r="AE331" s="34" t="s">
        <v>47</v>
      </c>
      <c r="AF331" s="11"/>
    </row>
    <row r="332" spans="2:32" ht="62.25" x14ac:dyDescent="0.5">
      <c r="B332" s="11"/>
      <c r="C332" s="28" t="s">
        <v>1167</v>
      </c>
      <c r="D332" s="28" t="s">
        <v>1168</v>
      </c>
      <c r="E332" s="29" t="s">
        <v>1169</v>
      </c>
      <c r="F332" s="29" t="s">
        <v>1</v>
      </c>
      <c r="G332" s="29" t="s">
        <v>201</v>
      </c>
      <c r="H332" s="30" t="s">
        <v>707</v>
      </c>
      <c r="I332" s="30" t="s">
        <v>102</v>
      </c>
      <c r="J332" s="31" t="s">
        <v>103</v>
      </c>
      <c r="K332" s="30" t="s">
        <v>104</v>
      </c>
      <c r="L332" s="32" t="s">
        <v>40</v>
      </c>
      <c r="M332" s="30" t="s">
        <v>105</v>
      </c>
      <c r="N332" s="30" t="s">
        <v>1143</v>
      </c>
      <c r="O332" s="30" t="s">
        <v>348</v>
      </c>
      <c r="P332" s="32" t="s">
        <v>46</v>
      </c>
      <c r="Q332" s="54"/>
      <c r="R332" s="73"/>
      <c r="S332" s="75"/>
      <c r="T332" s="30"/>
      <c r="U332" s="30"/>
      <c r="V332" s="30"/>
      <c r="W332" s="30"/>
      <c r="X332" s="30"/>
      <c r="Y332" s="33">
        <f t="shared" si="5"/>
        <v>0</v>
      </c>
      <c r="Z332" s="32"/>
      <c r="AA332" s="32" t="s">
        <v>40</v>
      </c>
      <c r="AB332" s="26"/>
      <c r="AC332" s="33"/>
      <c r="AD332" s="33"/>
      <c r="AE332" s="34" t="s">
        <v>47</v>
      </c>
      <c r="AF332" s="11"/>
    </row>
    <row r="333" spans="2:32" ht="62.25" x14ac:dyDescent="0.5">
      <c r="B333" s="11"/>
      <c r="C333" s="28" t="s">
        <v>1170</v>
      </c>
      <c r="D333" s="28" t="s">
        <v>1171</v>
      </c>
      <c r="E333" s="29" t="s">
        <v>1172</v>
      </c>
      <c r="F333" s="29" t="s">
        <v>1</v>
      </c>
      <c r="G333" s="29" t="s">
        <v>201</v>
      </c>
      <c r="H333" s="30" t="s">
        <v>707</v>
      </c>
      <c r="I333" s="30" t="s">
        <v>102</v>
      </c>
      <c r="J333" s="31" t="s">
        <v>103</v>
      </c>
      <c r="K333" s="30" t="s">
        <v>104</v>
      </c>
      <c r="L333" s="32" t="s">
        <v>40</v>
      </c>
      <c r="M333" s="30" t="s">
        <v>105</v>
      </c>
      <c r="N333" s="30" t="s">
        <v>1153</v>
      </c>
      <c r="O333" s="30" t="s">
        <v>348</v>
      </c>
      <c r="P333" s="32" t="s">
        <v>46</v>
      </c>
      <c r="Q333" s="54"/>
      <c r="R333" s="73"/>
      <c r="S333" s="75"/>
      <c r="T333" s="30"/>
      <c r="U333" s="30"/>
      <c r="V333" s="30"/>
      <c r="W333" s="30"/>
      <c r="X333" s="30"/>
      <c r="Y333" s="33">
        <f t="shared" si="5"/>
        <v>0</v>
      </c>
      <c r="Z333" s="32"/>
      <c r="AA333" s="32" t="s">
        <v>40</v>
      </c>
      <c r="AB333" s="26"/>
      <c r="AC333" s="33"/>
      <c r="AD333" s="33"/>
      <c r="AE333" s="34" t="s">
        <v>47</v>
      </c>
      <c r="AF333" s="11"/>
    </row>
    <row r="334" spans="2:32" ht="62.25" x14ac:dyDescent="0.5">
      <c r="B334" s="11"/>
      <c r="C334" s="28" t="s">
        <v>1173</v>
      </c>
      <c r="D334" s="28" t="s">
        <v>1174</v>
      </c>
      <c r="E334" s="29" t="s">
        <v>1175</v>
      </c>
      <c r="F334" s="29" t="s">
        <v>1</v>
      </c>
      <c r="G334" s="29" t="s">
        <v>201</v>
      </c>
      <c r="H334" s="30" t="s">
        <v>707</v>
      </c>
      <c r="I334" s="30" t="s">
        <v>102</v>
      </c>
      <c r="J334" s="31" t="s">
        <v>103</v>
      </c>
      <c r="K334" s="30" t="s">
        <v>104</v>
      </c>
      <c r="L334" s="32" t="s">
        <v>40</v>
      </c>
      <c r="M334" s="30" t="s">
        <v>105</v>
      </c>
      <c r="N334" s="30" t="s">
        <v>1143</v>
      </c>
      <c r="O334" s="30" t="s">
        <v>429</v>
      </c>
      <c r="P334" s="32" t="s">
        <v>46</v>
      </c>
      <c r="Q334" s="54"/>
      <c r="R334" s="73"/>
      <c r="S334" s="75"/>
      <c r="T334" s="30"/>
      <c r="U334" s="30"/>
      <c r="V334" s="30"/>
      <c r="W334" s="30"/>
      <c r="X334" s="30"/>
      <c r="Y334" s="33">
        <f t="shared" si="5"/>
        <v>0</v>
      </c>
      <c r="Z334" s="32"/>
      <c r="AA334" s="32" t="s">
        <v>40</v>
      </c>
      <c r="AB334" s="26"/>
      <c r="AC334" s="33"/>
      <c r="AD334" s="33"/>
      <c r="AE334" s="34" t="s">
        <v>47</v>
      </c>
      <c r="AF334" s="11"/>
    </row>
    <row r="335" spans="2:32" ht="62.25" x14ac:dyDescent="0.5">
      <c r="B335" s="11"/>
      <c r="C335" s="28" t="s">
        <v>1176</v>
      </c>
      <c r="D335" s="28" t="s">
        <v>1177</v>
      </c>
      <c r="E335" s="29" t="s">
        <v>1178</v>
      </c>
      <c r="F335" s="29" t="s">
        <v>1</v>
      </c>
      <c r="G335" s="29" t="s">
        <v>201</v>
      </c>
      <c r="H335" s="30" t="s">
        <v>707</v>
      </c>
      <c r="I335" s="30" t="s">
        <v>102</v>
      </c>
      <c r="J335" s="31" t="s">
        <v>103</v>
      </c>
      <c r="K335" s="30" t="s">
        <v>104</v>
      </c>
      <c r="L335" s="32" t="s">
        <v>40</v>
      </c>
      <c r="M335" s="30" t="s">
        <v>105</v>
      </c>
      <c r="N335" s="30" t="s">
        <v>1143</v>
      </c>
      <c r="O335" s="30" t="s">
        <v>209</v>
      </c>
      <c r="P335" s="32" t="s">
        <v>46</v>
      </c>
      <c r="Q335" s="54"/>
      <c r="R335" s="73"/>
      <c r="S335" s="75"/>
      <c r="T335" s="30"/>
      <c r="U335" s="30"/>
      <c r="V335" s="30"/>
      <c r="W335" s="30"/>
      <c r="X335" s="30"/>
      <c r="Y335" s="33">
        <f t="shared" si="5"/>
        <v>0</v>
      </c>
      <c r="Z335" s="32"/>
      <c r="AA335" s="32" t="s">
        <v>40</v>
      </c>
      <c r="AB335" s="26"/>
      <c r="AC335" s="33"/>
      <c r="AD335" s="33"/>
      <c r="AE335" s="34" t="s">
        <v>47</v>
      </c>
      <c r="AF335" s="11"/>
    </row>
    <row r="336" spans="2:32" ht="62.25" x14ac:dyDescent="0.5">
      <c r="B336" s="11"/>
      <c r="C336" s="28" t="s">
        <v>1179</v>
      </c>
      <c r="D336" s="28" t="s">
        <v>1180</v>
      </c>
      <c r="E336" s="29" t="s">
        <v>1181</v>
      </c>
      <c r="F336" s="29" t="s">
        <v>1</v>
      </c>
      <c r="G336" s="29" t="s">
        <v>201</v>
      </c>
      <c r="H336" s="30" t="s">
        <v>707</v>
      </c>
      <c r="I336" s="30" t="s">
        <v>102</v>
      </c>
      <c r="J336" s="31" t="s">
        <v>103</v>
      </c>
      <c r="K336" s="30" t="s">
        <v>264</v>
      </c>
      <c r="L336" s="32" t="s">
        <v>265</v>
      </c>
      <c r="M336" s="30" t="s">
        <v>105</v>
      </c>
      <c r="N336" s="30" t="s">
        <v>266</v>
      </c>
      <c r="O336" s="30" t="s">
        <v>107</v>
      </c>
      <c r="P336" s="32" t="s">
        <v>46</v>
      </c>
      <c r="Q336" s="54"/>
      <c r="R336" s="73"/>
      <c r="S336" s="75"/>
      <c r="T336" s="30"/>
      <c r="U336" s="30"/>
      <c r="V336" s="30"/>
      <c r="W336" s="30"/>
      <c r="X336" s="30"/>
      <c r="Y336" s="33">
        <f t="shared" si="5"/>
        <v>0</v>
      </c>
      <c r="Z336" s="32"/>
      <c r="AA336" s="32" t="s">
        <v>40</v>
      </c>
      <c r="AB336" s="26"/>
      <c r="AC336" s="33"/>
      <c r="AD336" s="33"/>
      <c r="AE336" s="34" t="s">
        <v>47</v>
      </c>
      <c r="AF336" s="11"/>
    </row>
    <row r="337" spans="2:32" ht="62.25" x14ac:dyDescent="0.5">
      <c r="B337" s="11"/>
      <c r="C337" s="28" t="s">
        <v>1182</v>
      </c>
      <c r="D337" s="28" t="s">
        <v>1183</v>
      </c>
      <c r="E337" s="29" t="s">
        <v>1184</v>
      </c>
      <c r="F337" s="29" t="s">
        <v>1</v>
      </c>
      <c r="G337" s="29" t="s">
        <v>274</v>
      </c>
      <c r="H337" s="30" t="s">
        <v>274</v>
      </c>
      <c r="I337" s="30" t="s">
        <v>113</v>
      </c>
      <c r="J337" s="31" t="s">
        <v>103</v>
      </c>
      <c r="K337" s="30" t="s">
        <v>264</v>
      </c>
      <c r="L337" s="32" t="s">
        <v>40</v>
      </c>
      <c r="M337" s="30" t="s">
        <v>105</v>
      </c>
      <c r="N337" s="30" t="s">
        <v>266</v>
      </c>
      <c r="O337" s="30" t="s">
        <v>107</v>
      </c>
      <c r="P337" s="32" t="s">
        <v>46</v>
      </c>
      <c r="Q337" s="54"/>
      <c r="R337" s="73"/>
      <c r="S337" s="75"/>
      <c r="T337" s="30"/>
      <c r="U337" s="30"/>
      <c r="V337" s="30"/>
      <c r="W337" s="30"/>
      <c r="X337" s="30"/>
      <c r="Y337" s="33">
        <f t="shared" si="5"/>
        <v>0</v>
      </c>
      <c r="Z337" s="32"/>
      <c r="AA337" s="32" t="s">
        <v>40</v>
      </c>
      <c r="AB337" s="26"/>
      <c r="AC337" s="33"/>
      <c r="AD337" s="33"/>
      <c r="AE337" s="34" t="s">
        <v>47</v>
      </c>
      <c r="AF337" s="11"/>
    </row>
    <row r="338" spans="2:32" ht="62.25" x14ac:dyDescent="0.5">
      <c r="B338" s="11"/>
      <c r="C338" s="28" t="s">
        <v>1185</v>
      </c>
      <c r="D338" s="28" t="s">
        <v>1186</v>
      </c>
      <c r="E338" s="29" t="s">
        <v>1187</v>
      </c>
      <c r="F338" s="29" t="s">
        <v>1</v>
      </c>
      <c r="G338" s="29" t="s">
        <v>274</v>
      </c>
      <c r="H338" s="30" t="s">
        <v>274</v>
      </c>
      <c r="I338" s="30" t="s">
        <v>113</v>
      </c>
      <c r="J338" s="31" t="s">
        <v>103</v>
      </c>
      <c r="K338" s="30" t="s">
        <v>264</v>
      </c>
      <c r="L338" s="32" t="s">
        <v>40</v>
      </c>
      <c r="M338" s="30" t="s">
        <v>105</v>
      </c>
      <c r="N338" s="30" t="s">
        <v>266</v>
      </c>
      <c r="O338" s="30" t="s">
        <v>107</v>
      </c>
      <c r="P338" s="32" t="s">
        <v>46</v>
      </c>
      <c r="Q338" s="54"/>
      <c r="R338" s="73"/>
      <c r="S338" s="75"/>
      <c r="T338" s="30"/>
      <c r="U338" s="30"/>
      <c r="V338" s="30"/>
      <c r="W338" s="30"/>
      <c r="X338" s="30"/>
      <c r="Y338" s="33">
        <f t="shared" si="5"/>
        <v>0</v>
      </c>
      <c r="Z338" s="32"/>
      <c r="AA338" s="32" t="s">
        <v>40</v>
      </c>
      <c r="AB338" s="26"/>
      <c r="AC338" s="33"/>
      <c r="AD338" s="33"/>
      <c r="AE338" s="34" t="s">
        <v>47</v>
      </c>
      <c r="AF338" s="11"/>
    </row>
    <row r="339" spans="2:32" ht="62.25" x14ac:dyDescent="0.5">
      <c r="B339" s="11"/>
      <c r="C339" s="28" t="s">
        <v>1188</v>
      </c>
      <c r="D339" s="28" t="s">
        <v>1189</v>
      </c>
      <c r="E339" s="29" t="s">
        <v>1190</v>
      </c>
      <c r="F339" s="29" t="s">
        <v>1</v>
      </c>
      <c r="G339" s="29" t="s">
        <v>274</v>
      </c>
      <c r="H339" s="30" t="s">
        <v>274</v>
      </c>
      <c r="I339" s="30" t="s">
        <v>113</v>
      </c>
      <c r="J339" s="31" t="s">
        <v>103</v>
      </c>
      <c r="K339" s="30" t="s">
        <v>264</v>
      </c>
      <c r="L339" s="32" t="s">
        <v>40</v>
      </c>
      <c r="M339" s="30" t="s">
        <v>105</v>
      </c>
      <c r="N339" s="30" t="s">
        <v>266</v>
      </c>
      <c r="O339" s="30" t="s">
        <v>107</v>
      </c>
      <c r="P339" s="32" t="s">
        <v>46</v>
      </c>
      <c r="Q339" s="54"/>
      <c r="R339" s="73"/>
      <c r="S339" s="75"/>
      <c r="T339" s="30"/>
      <c r="U339" s="30"/>
      <c r="V339" s="30"/>
      <c r="W339" s="30"/>
      <c r="X339" s="30"/>
      <c r="Y339" s="33">
        <f t="shared" si="5"/>
        <v>0</v>
      </c>
      <c r="Z339" s="32"/>
      <c r="AA339" s="32" t="s">
        <v>40</v>
      </c>
      <c r="AB339" s="26"/>
      <c r="AC339" s="33"/>
      <c r="AD339" s="33"/>
      <c r="AE339" s="34" t="s">
        <v>47</v>
      </c>
      <c r="AF339" s="11"/>
    </row>
    <row r="340" spans="2:32" ht="62.25" x14ac:dyDescent="0.5">
      <c r="B340" s="11"/>
      <c r="C340" s="28" t="s">
        <v>1191</v>
      </c>
      <c r="D340" s="28" t="s">
        <v>1192</v>
      </c>
      <c r="E340" s="29" t="s">
        <v>1193</v>
      </c>
      <c r="F340" s="29" t="s">
        <v>1</v>
      </c>
      <c r="G340" s="29" t="s">
        <v>274</v>
      </c>
      <c r="H340" s="30" t="s">
        <v>274</v>
      </c>
      <c r="I340" s="30" t="s">
        <v>113</v>
      </c>
      <c r="J340" s="31" t="s">
        <v>103</v>
      </c>
      <c r="K340" s="30" t="s">
        <v>104</v>
      </c>
      <c r="L340" s="32" t="s">
        <v>40</v>
      </c>
      <c r="M340" s="30" t="s">
        <v>105</v>
      </c>
      <c r="N340" s="30" t="s">
        <v>275</v>
      </c>
      <c r="O340" s="30" t="s">
        <v>107</v>
      </c>
      <c r="P340" s="32" t="s">
        <v>46</v>
      </c>
      <c r="Q340" s="54"/>
      <c r="R340" s="73"/>
      <c r="S340" s="75"/>
      <c r="T340" s="30"/>
      <c r="U340" s="30"/>
      <c r="V340" s="30"/>
      <c r="W340" s="30"/>
      <c r="X340" s="30"/>
      <c r="Y340" s="33">
        <f t="shared" si="5"/>
        <v>0</v>
      </c>
      <c r="Z340" s="32"/>
      <c r="AA340" s="32" t="s">
        <v>40</v>
      </c>
      <c r="AB340" s="26"/>
      <c r="AC340" s="33"/>
      <c r="AD340" s="33"/>
      <c r="AE340" s="34" t="s">
        <v>47</v>
      </c>
      <c r="AF340" s="11"/>
    </row>
    <row r="341" spans="2:32" ht="62.25" x14ac:dyDescent="0.5">
      <c r="B341" s="11"/>
      <c r="C341" s="28" t="s">
        <v>1194</v>
      </c>
      <c r="D341" s="28" t="s">
        <v>1195</v>
      </c>
      <c r="E341" s="29" t="s">
        <v>1196</v>
      </c>
      <c r="F341" s="29" t="s">
        <v>1</v>
      </c>
      <c r="G341" s="29" t="s">
        <v>274</v>
      </c>
      <c r="H341" s="30" t="s">
        <v>274</v>
      </c>
      <c r="I341" s="30" t="s">
        <v>113</v>
      </c>
      <c r="J341" s="31" t="s">
        <v>103</v>
      </c>
      <c r="K341" s="30" t="s">
        <v>104</v>
      </c>
      <c r="L341" s="32" t="s">
        <v>40</v>
      </c>
      <c r="M341" s="30" t="s">
        <v>105</v>
      </c>
      <c r="N341" s="30" t="s">
        <v>275</v>
      </c>
      <c r="O341" s="30" t="s">
        <v>107</v>
      </c>
      <c r="P341" s="32" t="s">
        <v>46</v>
      </c>
      <c r="Q341" s="54"/>
      <c r="R341" s="73"/>
      <c r="S341" s="75"/>
      <c r="T341" s="30"/>
      <c r="U341" s="30"/>
      <c r="V341" s="30"/>
      <c r="W341" s="30"/>
      <c r="X341" s="30"/>
      <c r="Y341" s="33">
        <f t="shared" si="5"/>
        <v>0</v>
      </c>
      <c r="Z341" s="32"/>
      <c r="AA341" s="32" t="s">
        <v>40</v>
      </c>
      <c r="AB341" s="26"/>
      <c r="AC341" s="33"/>
      <c r="AD341" s="33"/>
      <c r="AE341" s="34" t="s">
        <v>47</v>
      </c>
      <c r="AF341" s="11"/>
    </row>
    <row r="342" spans="2:32" ht="62.25" x14ac:dyDescent="0.5">
      <c r="B342" s="11"/>
      <c r="C342" s="28" t="s">
        <v>1197</v>
      </c>
      <c r="D342" s="28" t="s">
        <v>1198</v>
      </c>
      <c r="E342" s="29" t="s">
        <v>1199</v>
      </c>
      <c r="F342" s="29" t="s">
        <v>1</v>
      </c>
      <c r="G342" s="29" t="s">
        <v>274</v>
      </c>
      <c r="H342" s="30" t="s">
        <v>274</v>
      </c>
      <c r="I342" s="30" t="s">
        <v>113</v>
      </c>
      <c r="J342" s="31" t="s">
        <v>103</v>
      </c>
      <c r="K342" s="30" t="s">
        <v>104</v>
      </c>
      <c r="L342" s="32" t="s">
        <v>40</v>
      </c>
      <c r="M342" s="30" t="s">
        <v>105</v>
      </c>
      <c r="N342" s="30" t="s">
        <v>275</v>
      </c>
      <c r="O342" s="30" t="s">
        <v>107</v>
      </c>
      <c r="P342" s="32" t="s">
        <v>46</v>
      </c>
      <c r="Q342" s="54"/>
      <c r="R342" s="73"/>
      <c r="S342" s="75"/>
      <c r="T342" s="30"/>
      <c r="U342" s="30"/>
      <c r="V342" s="30"/>
      <c r="W342" s="30"/>
      <c r="X342" s="30"/>
      <c r="Y342" s="33">
        <f t="shared" si="5"/>
        <v>0</v>
      </c>
      <c r="Z342" s="32"/>
      <c r="AA342" s="32" t="s">
        <v>40</v>
      </c>
      <c r="AB342" s="26"/>
      <c r="AC342" s="33"/>
      <c r="AD342" s="33"/>
      <c r="AE342" s="34" t="s">
        <v>47</v>
      </c>
      <c r="AF342" s="11"/>
    </row>
    <row r="343" spans="2:32" ht="62.25" x14ac:dyDescent="0.5">
      <c r="B343" s="11"/>
      <c r="C343" s="28" t="s">
        <v>1200</v>
      </c>
      <c r="D343" s="28" t="s">
        <v>1201</v>
      </c>
      <c r="E343" s="29" t="s">
        <v>1202</v>
      </c>
      <c r="F343" s="29" t="s">
        <v>1</v>
      </c>
      <c r="G343" s="29" t="s">
        <v>274</v>
      </c>
      <c r="H343" s="30" t="s">
        <v>274</v>
      </c>
      <c r="I343" s="30" t="s">
        <v>113</v>
      </c>
      <c r="J343" s="31" t="s">
        <v>103</v>
      </c>
      <c r="K343" s="30" t="s">
        <v>104</v>
      </c>
      <c r="L343" s="32" t="s">
        <v>40</v>
      </c>
      <c r="M343" s="30" t="s">
        <v>105</v>
      </c>
      <c r="N343" s="30" t="s">
        <v>275</v>
      </c>
      <c r="O343" s="30" t="s">
        <v>107</v>
      </c>
      <c r="P343" s="32" t="s">
        <v>46</v>
      </c>
      <c r="Q343" s="54"/>
      <c r="R343" s="73"/>
      <c r="S343" s="75"/>
      <c r="T343" s="30"/>
      <c r="U343" s="30"/>
      <c r="V343" s="30"/>
      <c r="W343" s="30"/>
      <c r="X343" s="30"/>
      <c r="Y343" s="33">
        <f t="shared" si="5"/>
        <v>0</v>
      </c>
      <c r="Z343" s="32"/>
      <c r="AA343" s="32" t="s">
        <v>40</v>
      </c>
      <c r="AB343" s="26"/>
      <c r="AC343" s="33"/>
      <c r="AD343" s="33"/>
      <c r="AE343" s="34" t="s">
        <v>47</v>
      </c>
      <c r="AF343" s="11"/>
    </row>
    <row r="344" spans="2:32" ht="62.25" x14ac:dyDescent="0.5">
      <c r="B344" s="11"/>
      <c r="C344" s="28" t="s">
        <v>1203</v>
      </c>
      <c r="D344" s="28" t="s">
        <v>1204</v>
      </c>
      <c r="E344" s="29" t="s">
        <v>1205</v>
      </c>
      <c r="F344" s="29" t="s">
        <v>1</v>
      </c>
      <c r="G344" s="29" t="s">
        <v>118</v>
      </c>
      <c r="H344" s="30" t="s">
        <v>118</v>
      </c>
      <c r="I344" s="30" t="s">
        <v>113</v>
      </c>
      <c r="J344" s="31" t="s">
        <v>103</v>
      </c>
      <c r="K344" s="30" t="s">
        <v>264</v>
      </c>
      <c r="L344" s="32" t="s">
        <v>40</v>
      </c>
      <c r="M344" s="30" t="s">
        <v>105</v>
      </c>
      <c r="N344" s="30" t="s">
        <v>266</v>
      </c>
      <c r="O344" s="30" t="s">
        <v>107</v>
      </c>
      <c r="P344" s="32" t="s">
        <v>46</v>
      </c>
      <c r="Q344" s="54"/>
      <c r="R344" s="73"/>
      <c r="S344" s="75"/>
      <c r="T344" s="30"/>
      <c r="U344" s="30"/>
      <c r="V344" s="30"/>
      <c r="W344" s="30"/>
      <c r="X344" s="30"/>
      <c r="Y344" s="33">
        <f t="shared" si="5"/>
        <v>0</v>
      </c>
      <c r="Z344" s="32"/>
      <c r="AA344" s="32" t="s">
        <v>40</v>
      </c>
      <c r="AB344" s="26"/>
      <c r="AC344" s="33"/>
      <c r="AD344" s="33"/>
      <c r="AE344" s="34" t="s">
        <v>47</v>
      </c>
      <c r="AF344" s="11"/>
    </row>
    <row r="345" spans="2:32" ht="62.25" x14ac:dyDescent="0.5">
      <c r="B345" s="11"/>
      <c r="C345" s="28" t="s">
        <v>1206</v>
      </c>
      <c r="D345" s="28" t="s">
        <v>1207</v>
      </c>
      <c r="E345" s="29" t="s">
        <v>1208</v>
      </c>
      <c r="F345" s="29" t="s">
        <v>1</v>
      </c>
      <c r="G345" s="29" t="s">
        <v>118</v>
      </c>
      <c r="H345" s="30" t="s">
        <v>118</v>
      </c>
      <c r="I345" s="30" t="s">
        <v>113</v>
      </c>
      <c r="J345" s="31" t="s">
        <v>103</v>
      </c>
      <c r="K345" s="30" t="s">
        <v>264</v>
      </c>
      <c r="L345" s="32" t="s">
        <v>265</v>
      </c>
      <c r="M345" s="30" t="s">
        <v>105</v>
      </c>
      <c r="N345" s="30" t="s">
        <v>266</v>
      </c>
      <c r="O345" s="30" t="s">
        <v>107</v>
      </c>
      <c r="P345" s="32" t="s">
        <v>46</v>
      </c>
      <c r="Q345" s="54"/>
      <c r="R345" s="73"/>
      <c r="S345" s="75"/>
      <c r="T345" s="30"/>
      <c r="U345" s="30"/>
      <c r="V345" s="30"/>
      <c r="W345" s="30"/>
      <c r="X345" s="30"/>
      <c r="Y345" s="33">
        <f t="shared" si="5"/>
        <v>0</v>
      </c>
      <c r="Z345" s="32"/>
      <c r="AA345" s="32" t="s">
        <v>40</v>
      </c>
      <c r="AB345" s="26"/>
      <c r="AC345" s="33"/>
      <c r="AD345" s="33"/>
      <c r="AE345" s="34" t="s">
        <v>47</v>
      </c>
      <c r="AF345" s="11"/>
    </row>
    <row r="346" spans="2:32" ht="62.25" x14ac:dyDescent="0.5">
      <c r="B346" s="11"/>
      <c r="C346" s="28" t="s">
        <v>1209</v>
      </c>
      <c r="D346" s="28" t="s">
        <v>1210</v>
      </c>
      <c r="E346" s="29" t="s">
        <v>1211</v>
      </c>
      <c r="F346" s="29" t="s">
        <v>1</v>
      </c>
      <c r="G346" s="29" t="s">
        <v>118</v>
      </c>
      <c r="H346" s="30" t="s">
        <v>118</v>
      </c>
      <c r="I346" s="30" t="s">
        <v>113</v>
      </c>
      <c r="J346" s="31" t="s">
        <v>103</v>
      </c>
      <c r="K346" s="30" t="s">
        <v>264</v>
      </c>
      <c r="L346" s="32" t="s">
        <v>40</v>
      </c>
      <c r="M346" s="30" t="s">
        <v>105</v>
      </c>
      <c r="N346" s="30" t="s">
        <v>266</v>
      </c>
      <c r="O346" s="30" t="s">
        <v>107</v>
      </c>
      <c r="P346" s="32" t="s">
        <v>46</v>
      </c>
      <c r="Q346" s="54"/>
      <c r="R346" s="73"/>
      <c r="S346" s="75"/>
      <c r="T346" s="30"/>
      <c r="U346" s="30"/>
      <c r="V346" s="30"/>
      <c r="W346" s="30"/>
      <c r="X346" s="30"/>
      <c r="Y346" s="33">
        <f t="shared" si="5"/>
        <v>0</v>
      </c>
      <c r="Z346" s="32"/>
      <c r="AA346" s="32" t="s">
        <v>40</v>
      </c>
      <c r="AB346" s="26"/>
      <c r="AC346" s="33"/>
      <c r="AD346" s="33"/>
      <c r="AE346" s="34" t="s">
        <v>47</v>
      </c>
      <c r="AF346" s="11"/>
    </row>
    <row r="347" spans="2:32" ht="62.25" x14ac:dyDescent="0.5">
      <c r="B347" s="11"/>
      <c r="C347" s="28" t="s">
        <v>1212</v>
      </c>
      <c r="D347" s="28" t="s">
        <v>1213</v>
      </c>
      <c r="E347" s="29" t="s">
        <v>1214</v>
      </c>
      <c r="F347" s="29" t="s">
        <v>1</v>
      </c>
      <c r="G347" s="29" t="s">
        <v>1215</v>
      </c>
      <c r="H347" s="30" t="s">
        <v>1215</v>
      </c>
      <c r="I347" s="30" t="s">
        <v>113</v>
      </c>
      <c r="J347" s="31" t="s">
        <v>103</v>
      </c>
      <c r="K347" s="30" t="s">
        <v>104</v>
      </c>
      <c r="L347" s="32" t="s">
        <v>40</v>
      </c>
      <c r="M347" s="30" t="s">
        <v>105</v>
      </c>
      <c r="N347" s="30" t="s">
        <v>1216</v>
      </c>
      <c r="O347" s="30" t="s">
        <v>107</v>
      </c>
      <c r="P347" s="32" t="s">
        <v>46</v>
      </c>
      <c r="Q347" s="54"/>
      <c r="R347" s="73"/>
      <c r="S347" s="75"/>
      <c r="T347" s="30"/>
      <c r="U347" s="30"/>
      <c r="V347" s="30"/>
      <c r="W347" s="30"/>
      <c r="X347" s="30"/>
      <c r="Y347" s="33">
        <f t="shared" si="5"/>
        <v>0</v>
      </c>
      <c r="Z347" s="32"/>
      <c r="AA347" s="32" t="s">
        <v>40</v>
      </c>
      <c r="AB347" s="26"/>
      <c r="AC347" s="33"/>
      <c r="AD347" s="33"/>
      <c r="AE347" s="34" t="s">
        <v>47</v>
      </c>
      <c r="AF347" s="11"/>
    </row>
    <row r="348" spans="2:32" ht="62.25" x14ac:dyDescent="0.5">
      <c r="B348" s="11"/>
      <c r="C348" s="28" t="s">
        <v>1217</v>
      </c>
      <c r="D348" s="28" t="s">
        <v>1218</v>
      </c>
      <c r="E348" s="29" t="s">
        <v>1219</v>
      </c>
      <c r="F348" s="29" t="s">
        <v>1</v>
      </c>
      <c r="G348" s="29" t="s">
        <v>1215</v>
      </c>
      <c r="H348" s="30" t="s">
        <v>1215</v>
      </c>
      <c r="I348" s="30" t="s">
        <v>113</v>
      </c>
      <c r="J348" s="31" t="s">
        <v>103</v>
      </c>
      <c r="K348" s="30" t="s">
        <v>104</v>
      </c>
      <c r="L348" s="32" t="s">
        <v>40</v>
      </c>
      <c r="M348" s="30" t="s">
        <v>105</v>
      </c>
      <c r="N348" s="30" t="s">
        <v>1216</v>
      </c>
      <c r="O348" s="30" t="s">
        <v>107</v>
      </c>
      <c r="P348" s="32" t="s">
        <v>46</v>
      </c>
      <c r="Q348" s="54"/>
      <c r="R348" s="73"/>
      <c r="S348" s="75"/>
      <c r="T348" s="30"/>
      <c r="U348" s="30"/>
      <c r="V348" s="30"/>
      <c r="W348" s="30"/>
      <c r="X348" s="30"/>
      <c r="Y348" s="33">
        <f t="shared" si="5"/>
        <v>0</v>
      </c>
      <c r="Z348" s="32"/>
      <c r="AA348" s="32" t="s">
        <v>40</v>
      </c>
      <c r="AB348" s="26"/>
      <c r="AC348" s="33"/>
      <c r="AD348" s="33"/>
      <c r="AE348" s="34" t="s">
        <v>47</v>
      </c>
      <c r="AF348" s="11"/>
    </row>
    <row r="349" spans="2:32" ht="62.25" x14ac:dyDescent="0.5">
      <c r="B349" s="11"/>
      <c r="C349" s="28" t="s">
        <v>1220</v>
      </c>
      <c r="D349" s="28" t="s">
        <v>1221</v>
      </c>
      <c r="E349" s="29" t="s">
        <v>1222</v>
      </c>
      <c r="F349" s="29" t="s">
        <v>1</v>
      </c>
      <c r="G349" s="29" t="s">
        <v>1215</v>
      </c>
      <c r="H349" s="30" t="s">
        <v>1215</v>
      </c>
      <c r="I349" s="30" t="s">
        <v>113</v>
      </c>
      <c r="J349" s="31" t="s">
        <v>103</v>
      </c>
      <c r="K349" s="30" t="s">
        <v>104</v>
      </c>
      <c r="L349" s="32" t="s">
        <v>40</v>
      </c>
      <c r="M349" s="30" t="s">
        <v>105</v>
      </c>
      <c r="N349" s="30" t="s">
        <v>1216</v>
      </c>
      <c r="O349" s="30" t="s">
        <v>107</v>
      </c>
      <c r="P349" s="32" t="s">
        <v>46</v>
      </c>
      <c r="Q349" s="54"/>
      <c r="R349" s="73"/>
      <c r="S349" s="75"/>
      <c r="T349" s="30"/>
      <c r="U349" s="30"/>
      <c r="V349" s="30"/>
      <c r="W349" s="30"/>
      <c r="X349" s="30"/>
      <c r="Y349" s="33">
        <f t="shared" si="5"/>
        <v>0</v>
      </c>
      <c r="Z349" s="32"/>
      <c r="AA349" s="32" t="s">
        <v>40</v>
      </c>
      <c r="AB349" s="26"/>
      <c r="AC349" s="33"/>
      <c r="AD349" s="33"/>
      <c r="AE349" s="34" t="s">
        <v>47</v>
      </c>
      <c r="AF349" s="11"/>
    </row>
    <row r="350" spans="2:32" ht="62.25" x14ac:dyDescent="0.5">
      <c r="B350" s="11"/>
      <c r="C350" s="28" t="s">
        <v>1223</v>
      </c>
      <c r="D350" s="28" t="s">
        <v>1224</v>
      </c>
      <c r="E350" s="29" t="s">
        <v>1225</v>
      </c>
      <c r="F350" s="29" t="s">
        <v>1</v>
      </c>
      <c r="G350" s="29" t="s">
        <v>1215</v>
      </c>
      <c r="H350" s="30" t="s">
        <v>1215</v>
      </c>
      <c r="I350" s="30" t="s">
        <v>113</v>
      </c>
      <c r="J350" s="31" t="s">
        <v>103</v>
      </c>
      <c r="K350" s="30" t="s">
        <v>104</v>
      </c>
      <c r="L350" s="32" t="s">
        <v>40</v>
      </c>
      <c r="M350" s="30" t="s">
        <v>105</v>
      </c>
      <c r="N350" s="30" t="s">
        <v>1216</v>
      </c>
      <c r="O350" s="30" t="s">
        <v>107</v>
      </c>
      <c r="P350" s="32" t="s">
        <v>46</v>
      </c>
      <c r="Q350" s="54"/>
      <c r="R350" s="73"/>
      <c r="S350" s="75"/>
      <c r="T350" s="30"/>
      <c r="U350" s="30"/>
      <c r="V350" s="30"/>
      <c r="W350" s="30"/>
      <c r="X350" s="30"/>
      <c r="Y350" s="33">
        <f t="shared" si="5"/>
        <v>0</v>
      </c>
      <c r="Z350" s="32"/>
      <c r="AA350" s="32" t="s">
        <v>40</v>
      </c>
      <c r="AB350" s="26"/>
      <c r="AC350" s="33"/>
      <c r="AD350" s="33"/>
      <c r="AE350" s="34" t="s">
        <v>47</v>
      </c>
      <c r="AF350" s="11"/>
    </row>
    <row r="351" spans="2:32" ht="62.25" x14ac:dyDescent="0.5">
      <c r="B351" s="11"/>
      <c r="C351" s="28" t="s">
        <v>1226</v>
      </c>
      <c r="D351" s="28" t="s">
        <v>1227</v>
      </c>
      <c r="E351" s="29" t="s">
        <v>1228</v>
      </c>
      <c r="F351" s="29" t="s">
        <v>1</v>
      </c>
      <c r="G351" s="29" t="s">
        <v>1215</v>
      </c>
      <c r="H351" s="30" t="s">
        <v>1215</v>
      </c>
      <c r="I351" s="30" t="s">
        <v>113</v>
      </c>
      <c r="J351" s="31" t="s">
        <v>103</v>
      </c>
      <c r="K351" s="30" t="s">
        <v>104</v>
      </c>
      <c r="L351" s="32" t="s">
        <v>40</v>
      </c>
      <c r="M351" s="30" t="s">
        <v>105</v>
      </c>
      <c r="N351" s="30" t="s">
        <v>1216</v>
      </c>
      <c r="O351" s="30" t="s">
        <v>107</v>
      </c>
      <c r="P351" s="32" t="s">
        <v>46</v>
      </c>
      <c r="Q351" s="54"/>
      <c r="R351" s="73"/>
      <c r="S351" s="75"/>
      <c r="T351" s="30"/>
      <c r="U351" s="30"/>
      <c r="V351" s="30"/>
      <c r="W351" s="30"/>
      <c r="X351" s="30"/>
      <c r="Y351" s="33">
        <f t="shared" si="5"/>
        <v>0</v>
      </c>
      <c r="Z351" s="32"/>
      <c r="AA351" s="32" t="s">
        <v>40</v>
      </c>
      <c r="AB351" s="26"/>
      <c r="AC351" s="33"/>
      <c r="AD351" s="33"/>
      <c r="AE351" s="34" t="s">
        <v>47</v>
      </c>
      <c r="AF351" s="11"/>
    </row>
    <row r="352" spans="2:32" ht="62.25" x14ac:dyDescent="0.5">
      <c r="B352" s="11"/>
      <c r="C352" s="28" t="s">
        <v>1229</v>
      </c>
      <c r="D352" s="28" t="s">
        <v>1230</v>
      </c>
      <c r="E352" s="29" t="s">
        <v>1231</v>
      </c>
      <c r="F352" s="29" t="s">
        <v>1</v>
      </c>
      <c r="G352" s="29" t="s">
        <v>1215</v>
      </c>
      <c r="H352" s="30" t="s">
        <v>1215</v>
      </c>
      <c r="I352" s="30" t="s">
        <v>113</v>
      </c>
      <c r="J352" s="31" t="s">
        <v>103</v>
      </c>
      <c r="K352" s="30" t="s">
        <v>104</v>
      </c>
      <c r="L352" s="32" t="s">
        <v>40</v>
      </c>
      <c r="M352" s="30" t="s">
        <v>105</v>
      </c>
      <c r="N352" s="30" t="s">
        <v>1216</v>
      </c>
      <c r="O352" s="30" t="s">
        <v>107</v>
      </c>
      <c r="P352" s="32" t="s">
        <v>46</v>
      </c>
      <c r="Q352" s="54"/>
      <c r="R352" s="73"/>
      <c r="S352" s="75"/>
      <c r="T352" s="30"/>
      <c r="U352" s="30"/>
      <c r="V352" s="30"/>
      <c r="W352" s="30"/>
      <c r="X352" s="30"/>
      <c r="Y352" s="33">
        <f t="shared" si="5"/>
        <v>0</v>
      </c>
      <c r="Z352" s="32"/>
      <c r="AA352" s="32" t="s">
        <v>40</v>
      </c>
      <c r="AB352" s="26"/>
      <c r="AC352" s="33"/>
      <c r="AD352" s="33"/>
      <c r="AE352" s="34" t="s">
        <v>47</v>
      </c>
      <c r="AF352" s="11"/>
    </row>
    <row r="353" spans="2:32" ht="62.25" x14ac:dyDescent="0.5">
      <c r="B353" s="11"/>
      <c r="C353" s="28" t="s">
        <v>1232</v>
      </c>
      <c r="D353" s="28" t="s">
        <v>1233</v>
      </c>
      <c r="E353" s="29" t="s">
        <v>1234</v>
      </c>
      <c r="F353" s="29" t="s">
        <v>1</v>
      </c>
      <c r="G353" s="29" t="s">
        <v>1215</v>
      </c>
      <c r="H353" s="30" t="s">
        <v>1215</v>
      </c>
      <c r="I353" s="30" t="s">
        <v>113</v>
      </c>
      <c r="J353" s="31" t="s">
        <v>103</v>
      </c>
      <c r="K353" s="30" t="s">
        <v>104</v>
      </c>
      <c r="L353" s="32" t="s">
        <v>40</v>
      </c>
      <c r="M353" s="30" t="s">
        <v>105</v>
      </c>
      <c r="N353" s="30" t="s">
        <v>1216</v>
      </c>
      <c r="O353" s="30" t="s">
        <v>107</v>
      </c>
      <c r="P353" s="32" t="s">
        <v>46</v>
      </c>
      <c r="Q353" s="54"/>
      <c r="R353" s="73"/>
      <c r="S353" s="75"/>
      <c r="T353" s="30"/>
      <c r="U353" s="30"/>
      <c r="V353" s="30"/>
      <c r="W353" s="30"/>
      <c r="X353" s="30"/>
      <c r="Y353" s="33">
        <f t="shared" si="5"/>
        <v>0</v>
      </c>
      <c r="Z353" s="32"/>
      <c r="AA353" s="32" t="s">
        <v>40</v>
      </c>
      <c r="AB353" s="26"/>
      <c r="AC353" s="33"/>
      <c r="AD353" s="33"/>
      <c r="AE353" s="34" t="s">
        <v>47</v>
      </c>
      <c r="AF353" s="11"/>
    </row>
    <row r="354" spans="2:32" ht="62.25" x14ac:dyDescent="0.5">
      <c r="B354" s="11"/>
      <c r="C354" s="28" t="s">
        <v>1235</v>
      </c>
      <c r="D354" s="28" t="s">
        <v>1236</v>
      </c>
      <c r="E354" s="29" t="s">
        <v>1237</v>
      </c>
      <c r="F354" s="29" t="s">
        <v>1</v>
      </c>
      <c r="G354" s="29" t="s">
        <v>1215</v>
      </c>
      <c r="H354" s="30" t="s">
        <v>1215</v>
      </c>
      <c r="I354" s="30" t="s">
        <v>113</v>
      </c>
      <c r="J354" s="31" t="s">
        <v>103</v>
      </c>
      <c r="K354" s="30" t="s">
        <v>104</v>
      </c>
      <c r="L354" s="32" t="s">
        <v>40</v>
      </c>
      <c r="M354" s="30" t="s">
        <v>105</v>
      </c>
      <c r="N354" s="30" t="s">
        <v>1216</v>
      </c>
      <c r="O354" s="30" t="s">
        <v>107</v>
      </c>
      <c r="P354" s="32" t="s">
        <v>46</v>
      </c>
      <c r="Q354" s="54"/>
      <c r="R354" s="73"/>
      <c r="S354" s="75"/>
      <c r="T354" s="30"/>
      <c r="U354" s="30"/>
      <c r="V354" s="30"/>
      <c r="W354" s="30"/>
      <c r="X354" s="30"/>
      <c r="Y354" s="33">
        <f t="shared" si="5"/>
        <v>0</v>
      </c>
      <c r="Z354" s="32"/>
      <c r="AA354" s="32" t="s">
        <v>40</v>
      </c>
      <c r="AB354" s="26"/>
      <c r="AC354" s="33"/>
      <c r="AD354" s="33"/>
      <c r="AE354" s="34" t="s">
        <v>47</v>
      </c>
      <c r="AF354" s="11"/>
    </row>
    <row r="355" spans="2:32" ht="62.25" x14ac:dyDescent="0.5">
      <c r="B355" s="11"/>
      <c r="C355" s="28" t="s">
        <v>1238</v>
      </c>
      <c r="D355" s="28" t="s">
        <v>1239</v>
      </c>
      <c r="E355" s="29" t="s">
        <v>1240</v>
      </c>
      <c r="F355" s="29" t="s">
        <v>1</v>
      </c>
      <c r="G355" s="29" t="s">
        <v>1215</v>
      </c>
      <c r="H355" s="30" t="s">
        <v>1241</v>
      </c>
      <c r="I355" s="30" t="s">
        <v>102</v>
      </c>
      <c r="J355" s="31" t="s">
        <v>103</v>
      </c>
      <c r="K355" s="30" t="s">
        <v>104</v>
      </c>
      <c r="L355" s="32" t="s">
        <v>40</v>
      </c>
      <c r="M355" s="30" t="s">
        <v>105</v>
      </c>
      <c r="N355" s="30" t="s">
        <v>1216</v>
      </c>
      <c r="O355" s="30" t="s">
        <v>279</v>
      </c>
      <c r="P355" s="32" t="s">
        <v>46</v>
      </c>
      <c r="Q355" s="54"/>
      <c r="R355" s="73"/>
      <c r="S355" s="75"/>
      <c r="T355" s="30"/>
      <c r="U355" s="30"/>
      <c r="V355" s="30"/>
      <c r="W355" s="30"/>
      <c r="X355" s="30"/>
      <c r="Y355" s="33">
        <f t="shared" si="5"/>
        <v>0</v>
      </c>
      <c r="Z355" s="32"/>
      <c r="AA355" s="32" t="s">
        <v>40</v>
      </c>
      <c r="AB355" s="26"/>
      <c r="AC355" s="33"/>
      <c r="AD355" s="33"/>
      <c r="AE355" s="34" t="s">
        <v>47</v>
      </c>
      <c r="AF355" s="11"/>
    </row>
    <row r="356" spans="2:32" ht="62.25" x14ac:dyDescent="0.5">
      <c r="B356" s="11"/>
      <c r="C356" s="28" t="s">
        <v>1242</v>
      </c>
      <c r="D356" s="28" t="s">
        <v>1243</v>
      </c>
      <c r="E356" s="29" t="s">
        <v>1244</v>
      </c>
      <c r="F356" s="29" t="s">
        <v>1</v>
      </c>
      <c r="G356" s="29" t="s">
        <v>410</v>
      </c>
      <c r="H356" s="30" t="s">
        <v>410</v>
      </c>
      <c r="I356" s="30" t="s">
        <v>113</v>
      </c>
      <c r="J356" s="31" t="s">
        <v>103</v>
      </c>
      <c r="K356" s="30" t="s">
        <v>264</v>
      </c>
      <c r="L356" s="32" t="s">
        <v>40</v>
      </c>
      <c r="M356" s="30" t="s">
        <v>105</v>
      </c>
      <c r="N356" s="30" t="s">
        <v>266</v>
      </c>
      <c r="O356" s="30" t="s">
        <v>107</v>
      </c>
      <c r="P356" s="32" t="s">
        <v>46</v>
      </c>
      <c r="Q356" s="54"/>
      <c r="R356" s="73"/>
      <c r="S356" s="75"/>
      <c r="T356" s="30"/>
      <c r="U356" s="30"/>
      <c r="V356" s="30"/>
      <c r="W356" s="30"/>
      <c r="X356" s="30"/>
      <c r="Y356" s="33">
        <f t="shared" si="5"/>
        <v>0</v>
      </c>
      <c r="Z356" s="32"/>
      <c r="AA356" s="32" t="s">
        <v>40</v>
      </c>
      <c r="AB356" s="26"/>
      <c r="AC356" s="33"/>
      <c r="AD356" s="33"/>
      <c r="AE356" s="34" t="s">
        <v>47</v>
      </c>
      <c r="AF356" s="11"/>
    </row>
    <row r="357" spans="2:32" ht="62.25" x14ac:dyDescent="0.5">
      <c r="B357" s="11"/>
      <c r="C357" s="28" t="s">
        <v>1245</v>
      </c>
      <c r="D357" s="28" t="s">
        <v>1246</v>
      </c>
      <c r="E357" s="29" t="s">
        <v>1247</v>
      </c>
      <c r="F357" s="29" t="s">
        <v>1</v>
      </c>
      <c r="G357" s="29" t="s">
        <v>332</v>
      </c>
      <c r="H357" s="30" t="s">
        <v>1248</v>
      </c>
      <c r="I357" s="30" t="s">
        <v>102</v>
      </c>
      <c r="J357" s="31" t="s">
        <v>103</v>
      </c>
      <c r="K357" s="30" t="s">
        <v>264</v>
      </c>
      <c r="L357" s="32" t="s">
        <v>265</v>
      </c>
      <c r="M357" s="30" t="s">
        <v>105</v>
      </c>
      <c r="N357" s="30" t="s">
        <v>1249</v>
      </c>
      <c r="O357" s="30" t="s">
        <v>107</v>
      </c>
      <c r="P357" s="32" t="s">
        <v>46</v>
      </c>
      <c r="Q357" s="54"/>
      <c r="R357" s="73"/>
      <c r="S357" s="75"/>
      <c r="T357" s="30"/>
      <c r="U357" s="30"/>
      <c r="V357" s="30"/>
      <c r="W357" s="30"/>
      <c r="X357" s="30"/>
      <c r="Y357" s="33">
        <f t="shared" si="5"/>
        <v>0</v>
      </c>
      <c r="Z357" s="32"/>
      <c r="AA357" s="32" t="s">
        <v>40</v>
      </c>
      <c r="AB357" s="26"/>
      <c r="AC357" s="33"/>
      <c r="AD357" s="33"/>
      <c r="AE357" s="34" t="s">
        <v>47</v>
      </c>
      <c r="AF357" s="11"/>
    </row>
    <row r="358" spans="2:32" ht="62.25" x14ac:dyDescent="0.5">
      <c r="B358" s="11"/>
      <c r="C358" s="28" t="s">
        <v>1250</v>
      </c>
      <c r="D358" s="28" t="s">
        <v>1251</v>
      </c>
      <c r="E358" s="29" t="s">
        <v>1252</v>
      </c>
      <c r="F358" s="29" t="s">
        <v>1</v>
      </c>
      <c r="G358" s="29" t="s">
        <v>283</v>
      </c>
      <c r="H358" s="30" t="s">
        <v>283</v>
      </c>
      <c r="I358" s="30" t="s">
        <v>113</v>
      </c>
      <c r="J358" s="31" t="s">
        <v>103</v>
      </c>
      <c r="K358" s="30" t="s">
        <v>104</v>
      </c>
      <c r="L358" s="32" t="s">
        <v>40</v>
      </c>
      <c r="M358" s="30" t="s">
        <v>105</v>
      </c>
      <c r="N358" s="30" t="s">
        <v>1253</v>
      </c>
      <c r="O358" s="30" t="s">
        <v>107</v>
      </c>
      <c r="P358" s="32" t="s">
        <v>46</v>
      </c>
      <c r="Q358" s="54"/>
      <c r="R358" s="73"/>
      <c r="S358" s="75"/>
      <c r="T358" s="30"/>
      <c r="U358" s="30"/>
      <c r="V358" s="30"/>
      <c r="W358" s="30"/>
      <c r="X358" s="30"/>
      <c r="Y358" s="33">
        <f t="shared" si="5"/>
        <v>0</v>
      </c>
      <c r="Z358" s="32"/>
      <c r="AA358" s="32" t="s">
        <v>40</v>
      </c>
      <c r="AB358" s="26"/>
      <c r="AC358" s="33"/>
      <c r="AD358" s="33"/>
      <c r="AE358" s="34" t="s">
        <v>47</v>
      </c>
      <c r="AF358" s="11"/>
    </row>
    <row r="359" spans="2:32" ht="62.25" x14ac:dyDescent="0.5">
      <c r="B359" s="11"/>
      <c r="C359" s="28" t="s">
        <v>1254</v>
      </c>
      <c r="D359" s="28" t="s">
        <v>1255</v>
      </c>
      <c r="E359" s="29" t="s">
        <v>1256</v>
      </c>
      <c r="F359" s="29" t="s">
        <v>1</v>
      </c>
      <c r="G359" s="29" t="s">
        <v>283</v>
      </c>
      <c r="H359" s="30" t="s">
        <v>283</v>
      </c>
      <c r="I359" s="30" t="s">
        <v>113</v>
      </c>
      <c r="J359" s="31" t="s">
        <v>103</v>
      </c>
      <c r="K359" s="30" t="s">
        <v>104</v>
      </c>
      <c r="L359" s="32" t="s">
        <v>40</v>
      </c>
      <c r="M359" s="30" t="s">
        <v>105</v>
      </c>
      <c r="N359" s="30" t="s">
        <v>1253</v>
      </c>
      <c r="O359" s="30" t="s">
        <v>107</v>
      </c>
      <c r="P359" s="32" t="s">
        <v>46</v>
      </c>
      <c r="Q359" s="54"/>
      <c r="R359" s="73"/>
      <c r="S359" s="75"/>
      <c r="T359" s="30"/>
      <c r="U359" s="30"/>
      <c r="V359" s="30"/>
      <c r="W359" s="30"/>
      <c r="X359" s="30"/>
      <c r="Y359" s="33">
        <f t="shared" si="5"/>
        <v>0</v>
      </c>
      <c r="Z359" s="32"/>
      <c r="AA359" s="32" t="s">
        <v>40</v>
      </c>
      <c r="AB359" s="26"/>
      <c r="AC359" s="33"/>
      <c r="AD359" s="33"/>
      <c r="AE359" s="34" t="s">
        <v>47</v>
      </c>
      <c r="AF359" s="11"/>
    </row>
    <row r="360" spans="2:32" ht="62.25" x14ac:dyDescent="0.5">
      <c r="B360" s="11"/>
      <c r="C360" s="28" t="s">
        <v>1257</v>
      </c>
      <c r="D360" s="28" t="s">
        <v>1258</v>
      </c>
      <c r="E360" s="29" t="s">
        <v>1259</v>
      </c>
      <c r="F360" s="29" t="s">
        <v>1</v>
      </c>
      <c r="G360" s="29" t="s">
        <v>283</v>
      </c>
      <c r="H360" s="30" t="s">
        <v>283</v>
      </c>
      <c r="I360" s="30" t="s">
        <v>113</v>
      </c>
      <c r="J360" s="31" t="s">
        <v>103</v>
      </c>
      <c r="K360" s="30" t="s">
        <v>104</v>
      </c>
      <c r="L360" s="32" t="s">
        <v>40</v>
      </c>
      <c r="M360" s="30" t="s">
        <v>105</v>
      </c>
      <c r="N360" s="30" t="s">
        <v>1253</v>
      </c>
      <c r="O360" s="30" t="s">
        <v>107</v>
      </c>
      <c r="P360" s="32" t="s">
        <v>46</v>
      </c>
      <c r="Q360" s="54"/>
      <c r="R360" s="73"/>
      <c r="S360" s="75"/>
      <c r="T360" s="30"/>
      <c r="U360" s="30"/>
      <c r="V360" s="30"/>
      <c r="W360" s="30"/>
      <c r="X360" s="30"/>
      <c r="Y360" s="33">
        <f t="shared" si="5"/>
        <v>0</v>
      </c>
      <c r="Z360" s="32"/>
      <c r="AA360" s="32" t="s">
        <v>40</v>
      </c>
      <c r="AB360" s="26"/>
      <c r="AC360" s="33"/>
      <c r="AD360" s="33"/>
      <c r="AE360" s="34" t="s">
        <v>47</v>
      </c>
      <c r="AF360" s="11"/>
    </row>
    <row r="361" spans="2:32" ht="62.25" x14ac:dyDescent="0.5">
      <c r="B361" s="11"/>
      <c r="C361" s="28" t="s">
        <v>1260</v>
      </c>
      <c r="D361" s="28" t="s">
        <v>1261</v>
      </c>
      <c r="E361" s="29" t="s">
        <v>1262</v>
      </c>
      <c r="F361" s="29" t="s">
        <v>1</v>
      </c>
      <c r="G361" s="29" t="s">
        <v>283</v>
      </c>
      <c r="H361" s="30" t="s">
        <v>283</v>
      </c>
      <c r="I361" s="30" t="s">
        <v>113</v>
      </c>
      <c r="J361" s="31" t="s">
        <v>103</v>
      </c>
      <c r="K361" s="30" t="s">
        <v>104</v>
      </c>
      <c r="L361" s="32" t="s">
        <v>40</v>
      </c>
      <c r="M361" s="30" t="s">
        <v>105</v>
      </c>
      <c r="N361" s="30" t="s">
        <v>1253</v>
      </c>
      <c r="O361" s="30" t="s">
        <v>107</v>
      </c>
      <c r="P361" s="32" t="s">
        <v>46</v>
      </c>
      <c r="Q361" s="54"/>
      <c r="R361" s="73"/>
      <c r="S361" s="75"/>
      <c r="T361" s="30"/>
      <c r="U361" s="30"/>
      <c r="V361" s="30"/>
      <c r="W361" s="30"/>
      <c r="X361" s="30"/>
      <c r="Y361" s="33">
        <f t="shared" si="5"/>
        <v>0</v>
      </c>
      <c r="Z361" s="32"/>
      <c r="AA361" s="32" t="s">
        <v>40</v>
      </c>
      <c r="AB361" s="26"/>
      <c r="AC361" s="33"/>
      <c r="AD361" s="33"/>
      <c r="AE361" s="34" t="s">
        <v>47</v>
      </c>
      <c r="AF361" s="11"/>
    </row>
    <row r="362" spans="2:32" ht="62.25" x14ac:dyDescent="0.5">
      <c r="B362" s="11"/>
      <c r="C362" s="28" t="s">
        <v>1263</v>
      </c>
      <c r="D362" s="28" t="s">
        <v>1264</v>
      </c>
      <c r="E362" s="29" t="s">
        <v>1265</v>
      </c>
      <c r="F362" s="29" t="s">
        <v>1</v>
      </c>
      <c r="G362" s="29" t="s">
        <v>283</v>
      </c>
      <c r="H362" s="30" t="s">
        <v>283</v>
      </c>
      <c r="I362" s="30" t="s">
        <v>113</v>
      </c>
      <c r="J362" s="31" t="s">
        <v>103</v>
      </c>
      <c r="K362" s="30" t="s">
        <v>104</v>
      </c>
      <c r="L362" s="32" t="s">
        <v>40</v>
      </c>
      <c r="M362" s="30" t="s">
        <v>105</v>
      </c>
      <c r="N362" s="30" t="s">
        <v>1253</v>
      </c>
      <c r="O362" s="30" t="s">
        <v>107</v>
      </c>
      <c r="P362" s="32" t="s">
        <v>46</v>
      </c>
      <c r="Q362" s="54"/>
      <c r="R362" s="73"/>
      <c r="S362" s="75"/>
      <c r="T362" s="30"/>
      <c r="U362" s="30"/>
      <c r="V362" s="30"/>
      <c r="W362" s="30"/>
      <c r="X362" s="30"/>
      <c r="Y362" s="33">
        <f t="shared" si="5"/>
        <v>0</v>
      </c>
      <c r="Z362" s="32"/>
      <c r="AA362" s="32" t="s">
        <v>40</v>
      </c>
      <c r="AB362" s="26"/>
      <c r="AC362" s="33"/>
      <c r="AD362" s="33"/>
      <c r="AE362" s="34" t="s">
        <v>47</v>
      </c>
      <c r="AF362" s="11"/>
    </row>
    <row r="363" spans="2:32" ht="62.25" x14ac:dyDescent="0.5">
      <c r="B363" s="11"/>
      <c r="C363" s="28" t="s">
        <v>1266</v>
      </c>
      <c r="D363" s="28" t="s">
        <v>1267</v>
      </c>
      <c r="E363" s="29" t="s">
        <v>1268</v>
      </c>
      <c r="F363" s="29" t="s">
        <v>1</v>
      </c>
      <c r="G363" s="29" t="s">
        <v>283</v>
      </c>
      <c r="H363" s="30" t="s">
        <v>283</v>
      </c>
      <c r="I363" s="30" t="s">
        <v>113</v>
      </c>
      <c r="J363" s="31" t="s">
        <v>103</v>
      </c>
      <c r="K363" s="30" t="s">
        <v>104</v>
      </c>
      <c r="L363" s="32" t="s">
        <v>40</v>
      </c>
      <c r="M363" s="30" t="s">
        <v>105</v>
      </c>
      <c r="N363" s="30" t="s">
        <v>1253</v>
      </c>
      <c r="O363" s="30" t="s">
        <v>107</v>
      </c>
      <c r="P363" s="32" t="s">
        <v>46</v>
      </c>
      <c r="Q363" s="54"/>
      <c r="R363" s="73"/>
      <c r="S363" s="75"/>
      <c r="T363" s="30"/>
      <c r="U363" s="30"/>
      <c r="V363" s="30"/>
      <c r="W363" s="30"/>
      <c r="X363" s="30"/>
      <c r="Y363" s="33">
        <f t="shared" si="5"/>
        <v>0</v>
      </c>
      <c r="Z363" s="32"/>
      <c r="AA363" s="32" t="s">
        <v>40</v>
      </c>
      <c r="AB363" s="26"/>
      <c r="AC363" s="33"/>
      <c r="AD363" s="33"/>
      <c r="AE363" s="34" t="s">
        <v>47</v>
      </c>
      <c r="AF363" s="11"/>
    </row>
    <row r="364" spans="2:32" ht="62.25" x14ac:dyDescent="0.5">
      <c r="B364" s="11"/>
      <c r="C364" s="28" t="s">
        <v>1269</v>
      </c>
      <c r="D364" s="28" t="s">
        <v>1270</v>
      </c>
      <c r="E364" s="29" t="s">
        <v>1271</v>
      </c>
      <c r="F364" s="29" t="s">
        <v>1</v>
      </c>
      <c r="G364" s="29" t="s">
        <v>283</v>
      </c>
      <c r="H364" s="30" t="s">
        <v>283</v>
      </c>
      <c r="I364" s="30" t="s">
        <v>113</v>
      </c>
      <c r="J364" s="31" t="s">
        <v>103</v>
      </c>
      <c r="K364" s="30" t="s">
        <v>104</v>
      </c>
      <c r="L364" s="32" t="s">
        <v>40</v>
      </c>
      <c r="M364" s="30" t="s">
        <v>105</v>
      </c>
      <c r="N364" s="30" t="s">
        <v>1253</v>
      </c>
      <c r="O364" s="30" t="s">
        <v>107</v>
      </c>
      <c r="P364" s="32" t="s">
        <v>46</v>
      </c>
      <c r="Q364" s="54"/>
      <c r="R364" s="73"/>
      <c r="S364" s="75"/>
      <c r="T364" s="30"/>
      <c r="U364" s="30"/>
      <c r="V364" s="30"/>
      <c r="W364" s="30"/>
      <c r="X364" s="30"/>
      <c r="Y364" s="33">
        <f t="shared" si="5"/>
        <v>0</v>
      </c>
      <c r="Z364" s="32"/>
      <c r="AA364" s="32" t="s">
        <v>40</v>
      </c>
      <c r="AB364" s="26"/>
      <c r="AC364" s="33"/>
      <c r="AD364" s="33"/>
      <c r="AE364" s="34" t="s">
        <v>47</v>
      </c>
      <c r="AF364" s="11"/>
    </row>
    <row r="365" spans="2:32" ht="62.25" x14ac:dyDescent="0.5">
      <c r="B365" s="11"/>
      <c r="C365" s="28" t="s">
        <v>1272</v>
      </c>
      <c r="D365" s="28" t="s">
        <v>1273</v>
      </c>
      <c r="E365" s="29" t="s">
        <v>1274</v>
      </c>
      <c r="F365" s="29" t="s">
        <v>1</v>
      </c>
      <c r="G365" s="29" t="s">
        <v>283</v>
      </c>
      <c r="H365" s="30" t="s">
        <v>283</v>
      </c>
      <c r="I365" s="30" t="s">
        <v>113</v>
      </c>
      <c r="J365" s="31" t="s">
        <v>103</v>
      </c>
      <c r="K365" s="30" t="s">
        <v>104</v>
      </c>
      <c r="L365" s="32" t="s">
        <v>40</v>
      </c>
      <c r="M365" s="30" t="s">
        <v>105</v>
      </c>
      <c r="N365" s="30" t="s">
        <v>1275</v>
      </c>
      <c r="O365" s="30" t="s">
        <v>107</v>
      </c>
      <c r="P365" s="32" t="s">
        <v>46</v>
      </c>
      <c r="Q365" s="54"/>
      <c r="R365" s="73"/>
      <c r="S365" s="75"/>
      <c r="T365" s="30"/>
      <c r="U365" s="30"/>
      <c r="V365" s="30"/>
      <c r="W365" s="30"/>
      <c r="X365" s="30"/>
      <c r="Y365" s="33">
        <f t="shared" si="5"/>
        <v>0</v>
      </c>
      <c r="Z365" s="32"/>
      <c r="AA365" s="32" t="s">
        <v>40</v>
      </c>
      <c r="AB365" s="26"/>
      <c r="AC365" s="33"/>
      <c r="AD365" s="33"/>
      <c r="AE365" s="34" t="s">
        <v>47</v>
      </c>
      <c r="AF365" s="11"/>
    </row>
    <row r="366" spans="2:32" ht="62.25" x14ac:dyDescent="0.5">
      <c r="B366" s="11"/>
      <c r="C366" s="28" t="s">
        <v>1276</v>
      </c>
      <c r="D366" s="28" t="s">
        <v>1277</v>
      </c>
      <c r="E366" s="29" t="s">
        <v>1278</v>
      </c>
      <c r="F366" s="29" t="s">
        <v>1</v>
      </c>
      <c r="G366" s="29" t="s">
        <v>283</v>
      </c>
      <c r="H366" s="30" t="s">
        <v>283</v>
      </c>
      <c r="I366" s="30" t="s">
        <v>113</v>
      </c>
      <c r="J366" s="31" t="s">
        <v>103</v>
      </c>
      <c r="K366" s="30" t="s">
        <v>264</v>
      </c>
      <c r="L366" s="32" t="s">
        <v>40</v>
      </c>
      <c r="M366" s="30" t="s">
        <v>105</v>
      </c>
      <c r="N366" s="30" t="s">
        <v>266</v>
      </c>
      <c r="O366" s="30" t="s">
        <v>107</v>
      </c>
      <c r="P366" s="32" t="s">
        <v>46</v>
      </c>
      <c r="Q366" s="54"/>
      <c r="R366" s="73"/>
      <c r="S366" s="75"/>
      <c r="T366" s="30"/>
      <c r="U366" s="30"/>
      <c r="V366" s="30"/>
      <c r="W366" s="30"/>
      <c r="X366" s="30"/>
      <c r="Y366" s="33">
        <f t="shared" si="5"/>
        <v>0</v>
      </c>
      <c r="Z366" s="32"/>
      <c r="AA366" s="32" t="s">
        <v>40</v>
      </c>
      <c r="AB366" s="26"/>
      <c r="AC366" s="33"/>
      <c r="AD366" s="33"/>
      <c r="AE366" s="34" t="s">
        <v>47</v>
      </c>
      <c r="AF366" s="11"/>
    </row>
    <row r="367" spans="2:32" ht="62.25" x14ac:dyDescent="0.5">
      <c r="B367" s="11"/>
      <c r="C367" s="28" t="s">
        <v>1279</v>
      </c>
      <c r="D367" s="28" t="s">
        <v>1280</v>
      </c>
      <c r="E367" s="29" t="s">
        <v>1281</v>
      </c>
      <c r="F367" s="29" t="s">
        <v>1</v>
      </c>
      <c r="G367" s="29" t="s">
        <v>283</v>
      </c>
      <c r="H367" s="30" t="s">
        <v>283</v>
      </c>
      <c r="I367" s="30" t="s">
        <v>113</v>
      </c>
      <c r="J367" s="31" t="s">
        <v>103</v>
      </c>
      <c r="K367" s="30" t="s">
        <v>264</v>
      </c>
      <c r="L367" s="32" t="s">
        <v>40</v>
      </c>
      <c r="M367" s="30" t="s">
        <v>105</v>
      </c>
      <c r="N367" s="30" t="s">
        <v>266</v>
      </c>
      <c r="O367" s="30" t="s">
        <v>107</v>
      </c>
      <c r="P367" s="32" t="s">
        <v>46</v>
      </c>
      <c r="Q367" s="54"/>
      <c r="R367" s="73"/>
      <c r="S367" s="75"/>
      <c r="T367" s="30"/>
      <c r="U367" s="30"/>
      <c r="V367" s="30"/>
      <c r="W367" s="30"/>
      <c r="X367" s="30"/>
      <c r="Y367" s="33">
        <f t="shared" si="5"/>
        <v>0</v>
      </c>
      <c r="Z367" s="32"/>
      <c r="AA367" s="32" t="s">
        <v>40</v>
      </c>
      <c r="AB367" s="26"/>
      <c r="AC367" s="33"/>
      <c r="AD367" s="33"/>
      <c r="AE367" s="34" t="s">
        <v>47</v>
      </c>
      <c r="AF367" s="11"/>
    </row>
    <row r="368" spans="2:32" ht="62.25" x14ac:dyDescent="0.5">
      <c r="B368" s="11"/>
      <c r="C368" s="28" t="s">
        <v>1282</v>
      </c>
      <c r="D368" s="28" t="s">
        <v>1283</v>
      </c>
      <c r="E368" s="29" t="s">
        <v>1284</v>
      </c>
      <c r="F368" s="29" t="s">
        <v>1</v>
      </c>
      <c r="G368" s="29" t="s">
        <v>283</v>
      </c>
      <c r="H368" s="30" t="s">
        <v>283</v>
      </c>
      <c r="I368" s="30" t="s">
        <v>113</v>
      </c>
      <c r="J368" s="31" t="s">
        <v>103</v>
      </c>
      <c r="K368" s="30" t="s">
        <v>104</v>
      </c>
      <c r="L368" s="32" t="s">
        <v>40</v>
      </c>
      <c r="M368" s="30" t="s">
        <v>105</v>
      </c>
      <c r="N368" s="30" t="s">
        <v>1285</v>
      </c>
      <c r="O368" s="30" t="s">
        <v>348</v>
      </c>
      <c r="P368" s="32" t="s">
        <v>46</v>
      </c>
      <c r="Q368" s="54"/>
      <c r="R368" s="73"/>
      <c r="S368" s="75"/>
      <c r="T368" s="30"/>
      <c r="U368" s="30"/>
      <c r="V368" s="30"/>
      <c r="W368" s="30"/>
      <c r="X368" s="30"/>
      <c r="Y368" s="33">
        <f t="shared" si="5"/>
        <v>0</v>
      </c>
      <c r="Z368" s="32"/>
      <c r="AA368" s="32" t="s">
        <v>40</v>
      </c>
      <c r="AB368" s="26"/>
      <c r="AC368" s="33"/>
      <c r="AD368" s="33"/>
      <c r="AE368" s="34" t="s">
        <v>47</v>
      </c>
      <c r="AF368" s="11"/>
    </row>
    <row r="369" spans="2:32" ht="62.25" x14ac:dyDescent="0.5">
      <c r="B369" s="11"/>
      <c r="C369" s="28" t="s">
        <v>1286</v>
      </c>
      <c r="D369" s="28" t="s">
        <v>1287</v>
      </c>
      <c r="E369" s="29" t="s">
        <v>1288</v>
      </c>
      <c r="F369" s="29" t="s">
        <v>1</v>
      </c>
      <c r="G369" s="29" t="s">
        <v>283</v>
      </c>
      <c r="H369" s="30" t="s">
        <v>288</v>
      </c>
      <c r="I369" s="30" t="s">
        <v>102</v>
      </c>
      <c r="J369" s="31" t="s">
        <v>103</v>
      </c>
      <c r="K369" s="30" t="s">
        <v>104</v>
      </c>
      <c r="L369" s="32" t="s">
        <v>40</v>
      </c>
      <c r="M369" s="30" t="s">
        <v>105</v>
      </c>
      <c r="N369" s="30" t="s">
        <v>1253</v>
      </c>
      <c r="O369" s="30" t="s">
        <v>107</v>
      </c>
      <c r="P369" s="32" t="s">
        <v>46</v>
      </c>
      <c r="Q369" s="54"/>
      <c r="R369" s="73"/>
      <c r="S369" s="75"/>
      <c r="T369" s="30"/>
      <c r="U369" s="30"/>
      <c r="V369" s="30"/>
      <c r="W369" s="30"/>
      <c r="X369" s="30"/>
      <c r="Y369" s="33">
        <f t="shared" si="5"/>
        <v>0</v>
      </c>
      <c r="Z369" s="32"/>
      <c r="AA369" s="32" t="s">
        <v>40</v>
      </c>
      <c r="AB369" s="26"/>
      <c r="AC369" s="33"/>
      <c r="AD369" s="33"/>
      <c r="AE369" s="34" t="s">
        <v>47</v>
      </c>
      <c r="AF369" s="11"/>
    </row>
    <row r="370" spans="2:32" ht="62.25" x14ac:dyDescent="0.5">
      <c r="B370" s="11"/>
      <c r="C370" s="28" t="s">
        <v>1289</v>
      </c>
      <c r="D370" s="28" t="s">
        <v>1290</v>
      </c>
      <c r="E370" s="29" t="s">
        <v>1291</v>
      </c>
      <c r="F370" s="29" t="s">
        <v>1</v>
      </c>
      <c r="G370" s="29" t="s">
        <v>283</v>
      </c>
      <c r="H370" s="30" t="s">
        <v>288</v>
      </c>
      <c r="I370" s="30" t="s">
        <v>102</v>
      </c>
      <c r="J370" s="31" t="s">
        <v>103</v>
      </c>
      <c r="K370" s="30" t="s">
        <v>104</v>
      </c>
      <c r="L370" s="32" t="s">
        <v>40</v>
      </c>
      <c r="M370" s="30" t="s">
        <v>105</v>
      </c>
      <c r="N370" s="30" t="s">
        <v>1275</v>
      </c>
      <c r="O370" s="30" t="s">
        <v>279</v>
      </c>
      <c r="P370" s="32" t="s">
        <v>46</v>
      </c>
      <c r="Q370" s="54"/>
      <c r="R370" s="73"/>
      <c r="S370" s="75"/>
      <c r="T370" s="30"/>
      <c r="U370" s="30"/>
      <c r="V370" s="30"/>
      <c r="W370" s="30"/>
      <c r="X370" s="30"/>
      <c r="Y370" s="33">
        <f t="shared" si="5"/>
        <v>0</v>
      </c>
      <c r="Z370" s="32"/>
      <c r="AA370" s="32" t="s">
        <v>40</v>
      </c>
      <c r="AB370" s="26"/>
      <c r="AC370" s="33"/>
      <c r="AD370" s="33"/>
      <c r="AE370" s="34" t="s">
        <v>47</v>
      </c>
      <c r="AF370" s="11"/>
    </row>
    <row r="371" spans="2:32" ht="62.25" x14ac:dyDescent="0.5">
      <c r="B371" s="11"/>
      <c r="C371" s="28" t="s">
        <v>1292</v>
      </c>
      <c r="D371" s="28" t="s">
        <v>1293</v>
      </c>
      <c r="E371" s="29" t="s">
        <v>1294</v>
      </c>
      <c r="F371" s="29" t="s">
        <v>1</v>
      </c>
      <c r="G371" s="29" t="s">
        <v>417</v>
      </c>
      <c r="H371" s="30" t="s">
        <v>417</v>
      </c>
      <c r="I371" s="30" t="s">
        <v>113</v>
      </c>
      <c r="J371" s="31" t="s">
        <v>103</v>
      </c>
      <c r="K371" s="30" t="s">
        <v>104</v>
      </c>
      <c r="L371" s="32" t="s">
        <v>40</v>
      </c>
      <c r="M371" s="30" t="s">
        <v>105</v>
      </c>
      <c r="N371" s="30" t="s">
        <v>1295</v>
      </c>
      <c r="O371" s="30" t="s">
        <v>107</v>
      </c>
      <c r="P371" s="32" t="s">
        <v>46</v>
      </c>
      <c r="Q371" s="54"/>
      <c r="R371" s="73"/>
      <c r="S371" s="75"/>
      <c r="T371" s="30"/>
      <c r="U371" s="30"/>
      <c r="V371" s="30"/>
      <c r="W371" s="30"/>
      <c r="X371" s="30"/>
      <c r="Y371" s="33">
        <f t="shared" si="5"/>
        <v>0</v>
      </c>
      <c r="Z371" s="32"/>
      <c r="AA371" s="32" t="s">
        <v>40</v>
      </c>
      <c r="AB371" s="26"/>
      <c r="AC371" s="33"/>
      <c r="AD371" s="33"/>
      <c r="AE371" s="34" t="s">
        <v>47</v>
      </c>
      <c r="AF371" s="11"/>
    </row>
    <row r="372" spans="2:32" ht="62.25" x14ac:dyDescent="0.5">
      <c r="B372" s="11"/>
      <c r="C372" s="28" t="s">
        <v>1296</v>
      </c>
      <c r="D372" s="28" t="s">
        <v>1297</v>
      </c>
      <c r="E372" s="29" t="s">
        <v>1298</v>
      </c>
      <c r="F372" s="29" t="s">
        <v>1</v>
      </c>
      <c r="G372" s="29" t="s">
        <v>417</v>
      </c>
      <c r="H372" s="30" t="s">
        <v>417</v>
      </c>
      <c r="I372" s="30" t="s">
        <v>113</v>
      </c>
      <c r="J372" s="31" t="s">
        <v>103</v>
      </c>
      <c r="K372" s="30" t="s">
        <v>104</v>
      </c>
      <c r="L372" s="32" t="s">
        <v>40</v>
      </c>
      <c r="M372" s="30" t="s">
        <v>105</v>
      </c>
      <c r="N372" s="30" t="s">
        <v>1295</v>
      </c>
      <c r="O372" s="30" t="s">
        <v>209</v>
      </c>
      <c r="P372" s="32" t="s">
        <v>46</v>
      </c>
      <c r="Q372" s="54"/>
      <c r="R372" s="73"/>
      <c r="S372" s="75"/>
      <c r="T372" s="30"/>
      <c r="U372" s="30"/>
      <c r="V372" s="30"/>
      <c r="W372" s="30"/>
      <c r="X372" s="30"/>
      <c r="Y372" s="33">
        <f t="shared" si="5"/>
        <v>0</v>
      </c>
      <c r="Z372" s="32"/>
      <c r="AA372" s="32" t="s">
        <v>40</v>
      </c>
      <c r="AB372" s="26"/>
      <c r="AC372" s="33"/>
      <c r="AD372" s="33"/>
      <c r="AE372" s="34" t="s">
        <v>47</v>
      </c>
      <c r="AF372" s="11"/>
    </row>
    <row r="373" spans="2:32" ht="62.25" x14ac:dyDescent="0.5">
      <c r="B373" s="11"/>
      <c r="C373" s="28" t="s">
        <v>1299</v>
      </c>
      <c r="D373" s="28" t="s">
        <v>1300</v>
      </c>
      <c r="E373" s="29" t="s">
        <v>1301</v>
      </c>
      <c r="F373" s="29" t="s">
        <v>1</v>
      </c>
      <c r="G373" s="29" t="s">
        <v>417</v>
      </c>
      <c r="H373" s="30" t="s">
        <v>417</v>
      </c>
      <c r="I373" s="30" t="s">
        <v>113</v>
      </c>
      <c r="J373" s="31" t="s">
        <v>103</v>
      </c>
      <c r="K373" s="30" t="s">
        <v>104</v>
      </c>
      <c r="L373" s="32" t="s">
        <v>40</v>
      </c>
      <c r="M373" s="30" t="s">
        <v>105</v>
      </c>
      <c r="N373" s="30" t="s">
        <v>1295</v>
      </c>
      <c r="O373" s="30" t="s">
        <v>209</v>
      </c>
      <c r="P373" s="32" t="s">
        <v>46</v>
      </c>
      <c r="Q373" s="54"/>
      <c r="R373" s="73"/>
      <c r="S373" s="75"/>
      <c r="T373" s="30"/>
      <c r="U373" s="30"/>
      <c r="V373" s="30"/>
      <c r="W373" s="30"/>
      <c r="X373" s="30"/>
      <c r="Y373" s="33">
        <f t="shared" si="5"/>
        <v>0</v>
      </c>
      <c r="Z373" s="32"/>
      <c r="AA373" s="32" t="s">
        <v>40</v>
      </c>
      <c r="AB373" s="26"/>
      <c r="AC373" s="33"/>
      <c r="AD373" s="33"/>
      <c r="AE373" s="34" t="s">
        <v>47</v>
      </c>
      <c r="AF373" s="11"/>
    </row>
    <row r="374" spans="2:32" ht="62.25" x14ac:dyDescent="0.5">
      <c r="B374" s="11"/>
      <c r="C374" s="28" t="s">
        <v>1302</v>
      </c>
      <c r="D374" s="28" t="s">
        <v>1303</v>
      </c>
      <c r="E374" s="29" t="s">
        <v>1304</v>
      </c>
      <c r="F374" s="29" t="s">
        <v>1</v>
      </c>
      <c r="G374" s="29" t="s">
        <v>417</v>
      </c>
      <c r="H374" s="30" t="s">
        <v>417</v>
      </c>
      <c r="I374" s="30" t="s">
        <v>113</v>
      </c>
      <c r="J374" s="31" t="s">
        <v>103</v>
      </c>
      <c r="K374" s="30" t="s">
        <v>104</v>
      </c>
      <c r="L374" s="32" t="s">
        <v>40</v>
      </c>
      <c r="M374" s="30" t="s">
        <v>105</v>
      </c>
      <c r="N374" s="30" t="s">
        <v>1295</v>
      </c>
      <c r="O374" s="30" t="s">
        <v>107</v>
      </c>
      <c r="P374" s="32" t="s">
        <v>46</v>
      </c>
      <c r="Q374" s="54"/>
      <c r="R374" s="73"/>
      <c r="S374" s="75"/>
      <c r="T374" s="30"/>
      <c r="U374" s="30"/>
      <c r="V374" s="30"/>
      <c r="W374" s="30"/>
      <c r="X374" s="30"/>
      <c r="Y374" s="33">
        <f t="shared" si="5"/>
        <v>0</v>
      </c>
      <c r="Z374" s="32"/>
      <c r="AA374" s="32" t="s">
        <v>40</v>
      </c>
      <c r="AB374" s="26"/>
      <c r="AC374" s="33"/>
      <c r="AD374" s="33"/>
      <c r="AE374" s="34" t="s">
        <v>47</v>
      </c>
      <c r="AF374" s="11"/>
    </row>
    <row r="375" spans="2:32" ht="62.25" x14ac:dyDescent="0.5">
      <c r="B375" s="11"/>
      <c r="C375" s="28" t="s">
        <v>1305</v>
      </c>
      <c r="D375" s="28" t="s">
        <v>1306</v>
      </c>
      <c r="E375" s="29" t="s">
        <v>1307</v>
      </c>
      <c r="F375" s="29" t="s">
        <v>1</v>
      </c>
      <c r="G375" s="29" t="s">
        <v>417</v>
      </c>
      <c r="H375" s="30" t="s">
        <v>417</v>
      </c>
      <c r="I375" s="30" t="s">
        <v>113</v>
      </c>
      <c r="J375" s="31" t="s">
        <v>103</v>
      </c>
      <c r="K375" s="30" t="s">
        <v>104</v>
      </c>
      <c r="L375" s="32" t="s">
        <v>40</v>
      </c>
      <c r="M375" s="30" t="s">
        <v>105</v>
      </c>
      <c r="N375" s="30" t="s">
        <v>1295</v>
      </c>
      <c r="O375" s="30" t="s">
        <v>107</v>
      </c>
      <c r="P375" s="32" t="s">
        <v>46</v>
      </c>
      <c r="Q375" s="54"/>
      <c r="R375" s="73"/>
      <c r="S375" s="75"/>
      <c r="T375" s="30"/>
      <c r="U375" s="30"/>
      <c r="V375" s="30"/>
      <c r="W375" s="30"/>
      <c r="X375" s="30"/>
      <c r="Y375" s="33">
        <f t="shared" si="5"/>
        <v>0</v>
      </c>
      <c r="Z375" s="32"/>
      <c r="AA375" s="32" t="s">
        <v>40</v>
      </c>
      <c r="AB375" s="26"/>
      <c r="AC375" s="33"/>
      <c r="AD375" s="33"/>
      <c r="AE375" s="34" t="s">
        <v>47</v>
      </c>
      <c r="AF375" s="11"/>
    </row>
    <row r="376" spans="2:32" ht="62.25" x14ac:dyDescent="0.5">
      <c r="B376" s="11"/>
      <c r="C376" s="28" t="s">
        <v>1308</v>
      </c>
      <c r="D376" s="28" t="s">
        <v>1309</v>
      </c>
      <c r="E376" s="29" t="s">
        <v>1310</v>
      </c>
      <c r="F376" s="29" t="s">
        <v>1</v>
      </c>
      <c r="G376" s="29" t="s">
        <v>417</v>
      </c>
      <c r="H376" s="30" t="s">
        <v>417</v>
      </c>
      <c r="I376" s="30" t="s">
        <v>113</v>
      </c>
      <c r="J376" s="31" t="s">
        <v>103</v>
      </c>
      <c r="K376" s="30" t="s">
        <v>104</v>
      </c>
      <c r="L376" s="32" t="s">
        <v>40</v>
      </c>
      <c r="M376" s="30" t="s">
        <v>105</v>
      </c>
      <c r="N376" s="30" t="s">
        <v>1295</v>
      </c>
      <c r="O376" s="30" t="s">
        <v>279</v>
      </c>
      <c r="P376" s="32" t="s">
        <v>46</v>
      </c>
      <c r="Q376" s="54"/>
      <c r="R376" s="73"/>
      <c r="S376" s="75"/>
      <c r="T376" s="30"/>
      <c r="U376" s="30"/>
      <c r="V376" s="30"/>
      <c r="W376" s="30"/>
      <c r="X376" s="30"/>
      <c r="Y376" s="33">
        <f t="shared" si="5"/>
        <v>0</v>
      </c>
      <c r="Z376" s="32"/>
      <c r="AA376" s="32" t="s">
        <v>40</v>
      </c>
      <c r="AB376" s="26"/>
      <c r="AC376" s="33"/>
      <c r="AD376" s="33"/>
      <c r="AE376" s="34" t="s">
        <v>47</v>
      </c>
      <c r="AF376" s="11"/>
    </row>
    <row r="377" spans="2:32" ht="62.25" x14ac:dyDescent="0.5">
      <c r="B377" s="11"/>
      <c r="C377" s="28" t="s">
        <v>1311</v>
      </c>
      <c r="D377" s="28" t="s">
        <v>1312</v>
      </c>
      <c r="E377" s="29" t="s">
        <v>1313</v>
      </c>
      <c r="F377" s="29" t="s">
        <v>1</v>
      </c>
      <c r="G377" s="29" t="s">
        <v>417</v>
      </c>
      <c r="H377" s="30" t="s">
        <v>417</v>
      </c>
      <c r="I377" s="30" t="s">
        <v>113</v>
      </c>
      <c r="J377" s="31" t="s">
        <v>103</v>
      </c>
      <c r="K377" s="30" t="s">
        <v>104</v>
      </c>
      <c r="L377" s="32" t="s">
        <v>40</v>
      </c>
      <c r="M377" s="30" t="s">
        <v>105</v>
      </c>
      <c r="N377" s="30" t="s">
        <v>1295</v>
      </c>
      <c r="O377" s="30" t="s">
        <v>107</v>
      </c>
      <c r="P377" s="32" t="s">
        <v>46</v>
      </c>
      <c r="Q377" s="54"/>
      <c r="R377" s="73"/>
      <c r="S377" s="75"/>
      <c r="T377" s="30"/>
      <c r="U377" s="30"/>
      <c r="V377" s="30"/>
      <c r="W377" s="30"/>
      <c r="X377" s="30"/>
      <c r="Y377" s="33">
        <f t="shared" si="5"/>
        <v>0</v>
      </c>
      <c r="Z377" s="32"/>
      <c r="AA377" s="32" t="s">
        <v>40</v>
      </c>
      <c r="AB377" s="26"/>
      <c r="AC377" s="33"/>
      <c r="AD377" s="33"/>
      <c r="AE377" s="34" t="s">
        <v>47</v>
      </c>
      <c r="AF377" s="11"/>
    </row>
    <row r="378" spans="2:32" ht="62.25" x14ac:dyDescent="0.5">
      <c r="B378" s="11"/>
      <c r="C378" s="28" t="s">
        <v>1314</v>
      </c>
      <c r="D378" s="28" t="s">
        <v>1315</v>
      </c>
      <c r="E378" s="29" t="s">
        <v>1316</v>
      </c>
      <c r="F378" s="29" t="s">
        <v>1</v>
      </c>
      <c r="G378" s="29" t="s">
        <v>417</v>
      </c>
      <c r="H378" s="30" t="s">
        <v>417</v>
      </c>
      <c r="I378" s="30" t="s">
        <v>113</v>
      </c>
      <c r="J378" s="31" t="s">
        <v>103</v>
      </c>
      <c r="K378" s="30" t="s">
        <v>104</v>
      </c>
      <c r="L378" s="32" t="s">
        <v>40</v>
      </c>
      <c r="M378" s="30" t="s">
        <v>105</v>
      </c>
      <c r="N378" s="30" t="s">
        <v>1295</v>
      </c>
      <c r="O378" s="30" t="s">
        <v>107</v>
      </c>
      <c r="P378" s="32" t="s">
        <v>46</v>
      </c>
      <c r="Q378" s="54"/>
      <c r="R378" s="73"/>
      <c r="S378" s="75"/>
      <c r="T378" s="30"/>
      <c r="U378" s="30"/>
      <c r="V378" s="30"/>
      <c r="W378" s="30"/>
      <c r="X378" s="30"/>
      <c r="Y378" s="33">
        <f t="shared" si="5"/>
        <v>0</v>
      </c>
      <c r="Z378" s="32"/>
      <c r="AA378" s="32" t="s">
        <v>40</v>
      </c>
      <c r="AB378" s="26"/>
      <c r="AC378" s="33"/>
      <c r="AD378" s="33"/>
      <c r="AE378" s="34" t="s">
        <v>47</v>
      </c>
      <c r="AF378" s="11"/>
    </row>
    <row r="379" spans="2:32" ht="62.25" x14ac:dyDescent="0.5">
      <c r="B379" s="11"/>
      <c r="C379" s="28" t="s">
        <v>1317</v>
      </c>
      <c r="D379" s="28" t="s">
        <v>1318</v>
      </c>
      <c r="E379" s="29" t="s">
        <v>1319</v>
      </c>
      <c r="F379" s="29" t="s">
        <v>1</v>
      </c>
      <c r="G379" s="29" t="s">
        <v>417</v>
      </c>
      <c r="H379" s="30" t="s">
        <v>417</v>
      </c>
      <c r="I379" s="30" t="s">
        <v>113</v>
      </c>
      <c r="J379" s="31" t="s">
        <v>103</v>
      </c>
      <c r="K379" s="30" t="s">
        <v>104</v>
      </c>
      <c r="L379" s="32" t="s">
        <v>40</v>
      </c>
      <c r="M379" s="30" t="s">
        <v>105</v>
      </c>
      <c r="N379" s="30" t="s">
        <v>1295</v>
      </c>
      <c r="O379" s="30" t="s">
        <v>45</v>
      </c>
      <c r="P379" s="32" t="s">
        <v>46</v>
      </c>
      <c r="Q379" s="54"/>
      <c r="R379" s="73"/>
      <c r="S379" s="75"/>
      <c r="T379" s="30"/>
      <c r="U379" s="30"/>
      <c r="V379" s="30"/>
      <c r="W379" s="30"/>
      <c r="X379" s="30"/>
      <c r="Y379" s="33">
        <f t="shared" si="5"/>
        <v>0</v>
      </c>
      <c r="Z379" s="32"/>
      <c r="AA379" s="32" t="s">
        <v>40</v>
      </c>
      <c r="AB379" s="26"/>
      <c r="AC379" s="33"/>
      <c r="AD379" s="33"/>
      <c r="AE379" s="34" t="s">
        <v>47</v>
      </c>
      <c r="AF379" s="11"/>
    </row>
    <row r="380" spans="2:32" ht="62.25" x14ac:dyDescent="0.5">
      <c r="B380" s="11"/>
      <c r="C380" s="28" t="s">
        <v>1320</v>
      </c>
      <c r="D380" s="28" t="s">
        <v>1321</v>
      </c>
      <c r="E380" s="29" t="s">
        <v>1322</v>
      </c>
      <c r="F380" s="29" t="s">
        <v>1</v>
      </c>
      <c r="G380" s="29" t="s">
        <v>417</v>
      </c>
      <c r="H380" s="30" t="s">
        <v>417</v>
      </c>
      <c r="I380" s="30" t="s">
        <v>113</v>
      </c>
      <c r="J380" s="31" t="s">
        <v>103</v>
      </c>
      <c r="K380" s="30" t="s">
        <v>104</v>
      </c>
      <c r="L380" s="32" t="s">
        <v>40</v>
      </c>
      <c r="M380" s="30" t="s">
        <v>105</v>
      </c>
      <c r="N380" s="30" t="s">
        <v>1295</v>
      </c>
      <c r="O380" s="30" t="s">
        <v>107</v>
      </c>
      <c r="P380" s="32" t="s">
        <v>46</v>
      </c>
      <c r="Q380" s="54"/>
      <c r="R380" s="73"/>
      <c r="S380" s="75"/>
      <c r="T380" s="30"/>
      <c r="U380" s="30"/>
      <c r="V380" s="30"/>
      <c r="W380" s="30"/>
      <c r="X380" s="30"/>
      <c r="Y380" s="33">
        <f t="shared" si="5"/>
        <v>0</v>
      </c>
      <c r="Z380" s="32"/>
      <c r="AA380" s="32" t="s">
        <v>40</v>
      </c>
      <c r="AB380" s="26"/>
      <c r="AC380" s="33"/>
      <c r="AD380" s="33"/>
      <c r="AE380" s="34" t="s">
        <v>47</v>
      </c>
      <c r="AF380" s="11"/>
    </row>
    <row r="381" spans="2:32" ht="62.25" x14ac:dyDescent="0.5">
      <c r="B381" s="11"/>
      <c r="C381" s="28" t="s">
        <v>1323</v>
      </c>
      <c r="D381" s="28" t="s">
        <v>1324</v>
      </c>
      <c r="E381" s="29" t="s">
        <v>1325</v>
      </c>
      <c r="F381" s="29" t="s">
        <v>1</v>
      </c>
      <c r="G381" s="29" t="s">
        <v>417</v>
      </c>
      <c r="H381" s="30" t="s">
        <v>417</v>
      </c>
      <c r="I381" s="30" t="s">
        <v>113</v>
      </c>
      <c r="J381" s="31" t="s">
        <v>103</v>
      </c>
      <c r="K381" s="30" t="s">
        <v>104</v>
      </c>
      <c r="L381" s="32" t="s">
        <v>40</v>
      </c>
      <c r="M381" s="30" t="s">
        <v>105</v>
      </c>
      <c r="N381" s="30" t="s">
        <v>1295</v>
      </c>
      <c r="O381" s="30" t="s">
        <v>107</v>
      </c>
      <c r="P381" s="32" t="s">
        <v>46</v>
      </c>
      <c r="Q381" s="54"/>
      <c r="R381" s="73"/>
      <c r="S381" s="75"/>
      <c r="T381" s="30"/>
      <c r="U381" s="30"/>
      <c r="V381" s="30"/>
      <c r="W381" s="30"/>
      <c r="X381" s="30"/>
      <c r="Y381" s="33">
        <f t="shared" si="5"/>
        <v>0</v>
      </c>
      <c r="Z381" s="32"/>
      <c r="AA381" s="32" t="s">
        <v>40</v>
      </c>
      <c r="AB381" s="26"/>
      <c r="AC381" s="33"/>
      <c r="AD381" s="33"/>
      <c r="AE381" s="34" t="s">
        <v>47</v>
      </c>
      <c r="AF381" s="11"/>
    </row>
    <row r="382" spans="2:32" ht="62.25" x14ac:dyDescent="0.5">
      <c r="B382" s="11"/>
      <c r="C382" s="28" t="s">
        <v>1326</v>
      </c>
      <c r="D382" s="28" t="s">
        <v>1327</v>
      </c>
      <c r="E382" s="29" t="s">
        <v>1328</v>
      </c>
      <c r="F382" s="29" t="s">
        <v>1</v>
      </c>
      <c r="G382" s="29" t="s">
        <v>417</v>
      </c>
      <c r="H382" s="30" t="s">
        <v>417</v>
      </c>
      <c r="I382" s="30" t="s">
        <v>113</v>
      </c>
      <c r="J382" s="31" t="s">
        <v>103</v>
      </c>
      <c r="K382" s="30" t="s">
        <v>104</v>
      </c>
      <c r="L382" s="32" t="s">
        <v>40</v>
      </c>
      <c r="M382" s="30" t="s">
        <v>105</v>
      </c>
      <c r="N382" s="30" t="s">
        <v>1295</v>
      </c>
      <c r="O382" s="30" t="s">
        <v>45</v>
      </c>
      <c r="P382" s="32" t="s">
        <v>46</v>
      </c>
      <c r="Q382" s="54"/>
      <c r="R382" s="73"/>
      <c r="S382" s="75"/>
      <c r="T382" s="30"/>
      <c r="U382" s="30"/>
      <c r="V382" s="30"/>
      <c r="W382" s="30"/>
      <c r="X382" s="30"/>
      <c r="Y382" s="33">
        <f t="shared" si="5"/>
        <v>0</v>
      </c>
      <c r="Z382" s="32"/>
      <c r="AA382" s="32" t="s">
        <v>40</v>
      </c>
      <c r="AB382" s="26"/>
      <c r="AC382" s="33"/>
      <c r="AD382" s="33"/>
      <c r="AE382" s="34" t="s">
        <v>47</v>
      </c>
      <c r="AF382" s="11"/>
    </row>
    <row r="383" spans="2:32" ht="62.25" x14ac:dyDescent="0.5">
      <c r="B383" s="11"/>
      <c r="C383" s="28" t="s">
        <v>1329</v>
      </c>
      <c r="D383" s="28" t="s">
        <v>1330</v>
      </c>
      <c r="E383" s="29" t="s">
        <v>1331</v>
      </c>
      <c r="F383" s="29" t="s">
        <v>1</v>
      </c>
      <c r="G383" s="29" t="s">
        <v>417</v>
      </c>
      <c r="H383" s="30" t="s">
        <v>417</v>
      </c>
      <c r="I383" s="30" t="s">
        <v>113</v>
      </c>
      <c r="J383" s="31" t="s">
        <v>103</v>
      </c>
      <c r="K383" s="30" t="s">
        <v>104</v>
      </c>
      <c r="L383" s="32" t="s">
        <v>40</v>
      </c>
      <c r="M383" s="30" t="s">
        <v>105</v>
      </c>
      <c r="N383" s="30" t="s">
        <v>1295</v>
      </c>
      <c r="O383" s="30" t="s">
        <v>45</v>
      </c>
      <c r="P383" s="32" t="s">
        <v>46</v>
      </c>
      <c r="Q383" s="54"/>
      <c r="R383" s="73"/>
      <c r="S383" s="75"/>
      <c r="T383" s="30"/>
      <c r="U383" s="30"/>
      <c r="V383" s="30"/>
      <c r="W383" s="30"/>
      <c r="X383" s="30"/>
      <c r="Y383" s="33">
        <f t="shared" si="5"/>
        <v>0</v>
      </c>
      <c r="Z383" s="32"/>
      <c r="AA383" s="32" t="s">
        <v>40</v>
      </c>
      <c r="AB383" s="26"/>
      <c r="AC383" s="33"/>
      <c r="AD383" s="33"/>
      <c r="AE383" s="34" t="s">
        <v>47</v>
      </c>
      <c r="AF383" s="11"/>
    </row>
    <row r="384" spans="2:32" ht="62.25" x14ac:dyDescent="0.5">
      <c r="B384" s="11"/>
      <c r="C384" s="28" t="s">
        <v>1332</v>
      </c>
      <c r="D384" s="28" t="s">
        <v>1333</v>
      </c>
      <c r="E384" s="29" t="s">
        <v>1334</v>
      </c>
      <c r="F384" s="29" t="s">
        <v>1</v>
      </c>
      <c r="G384" s="29" t="s">
        <v>417</v>
      </c>
      <c r="H384" s="30" t="s">
        <v>417</v>
      </c>
      <c r="I384" s="30" t="s">
        <v>113</v>
      </c>
      <c r="J384" s="31" t="s">
        <v>103</v>
      </c>
      <c r="K384" s="30" t="s">
        <v>104</v>
      </c>
      <c r="L384" s="32" t="s">
        <v>40</v>
      </c>
      <c r="M384" s="30" t="s">
        <v>105</v>
      </c>
      <c r="N384" s="30" t="s">
        <v>1295</v>
      </c>
      <c r="O384" s="30" t="s">
        <v>279</v>
      </c>
      <c r="P384" s="32" t="s">
        <v>46</v>
      </c>
      <c r="Q384" s="54"/>
      <c r="R384" s="73"/>
      <c r="S384" s="75"/>
      <c r="T384" s="30"/>
      <c r="U384" s="30"/>
      <c r="V384" s="30"/>
      <c r="W384" s="30"/>
      <c r="X384" s="30"/>
      <c r="Y384" s="33">
        <f t="shared" si="5"/>
        <v>0</v>
      </c>
      <c r="Z384" s="32"/>
      <c r="AA384" s="32" t="s">
        <v>40</v>
      </c>
      <c r="AB384" s="26"/>
      <c r="AC384" s="33"/>
      <c r="AD384" s="33"/>
      <c r="AE384" s="34" t="s">
        <v>47</v>
      </c>
      <c r="AF384" s="11"/>
    </row>
    <row r="385" spans="2:32" ht="62.25" x14ac:dyDescent="0.5">
      <c r="B385" s="11"/>
      <c r="C385" s="28" t="s">
        <v>1335</v>
      </c>
      <c r="D385" s="28" t="s">
        <v>1336</v>
      </c>
      <c r="E385" s="29" t="s">
        <v>1337</v>
      </c>
      <c r="F385" s="29" t="s">
        <v>1</v>
      </c>
      <c r="G385" s="29" t="s">
        <v>417</v>
      </c>
      <c r="H385" s="30" t="s">
        <v>417</v>
      </c>
      <c r="I385" s="30" t="s">
        <v>113</v>
      </c>
      <c r="J385" s="31" t="s">
        <v>103</v>
      </c>
      <c r="K385" s="30" t="s">
        <v>104</v>
      </c>
      <c r="L385" s="32" t="s">
        <v>40</v>
      </c>
      <c r="M385" s="30" t="s">
        <v>105</v>
      </c>
      <c r="N385" s="30" t="s">
        <v>1295</v>
      </c>
      <c r="O385" s="30" t="s">
        <v>107</v>
      </c>
      <c r="P385" s="32" t="s">
        <v>46</v>
      </c>
      <c r="Q385" s="54"/>
      <c r="R385" s="73"/>
      <c r="S385" s="75"/>
      <c r="T385" s="30"/>
      <c r="U385" s="30"/>
      <c r="V385" s="30"/>
      <c r="W385" s="30"/>
      <c r="X385" s="30"/>
      <c r="Y385" s="33">
        <f t="shared" si="5"/>
        <v>0</v>
      </c>
      <c r="Z385" s="32"/>
      <c r="AA385" s="32" t="s">
        <v>40</v>
      </c>
      <c r="AB385" s="26"/>
      <c r="AC385" s="33"/>
      <c r="AD385" s="33"/>
      <c r="AE385" s="34" t="s">
        <v>47</v>
      </c>
      <c r="AF385" s="11"/>
    </row>
    <row r="386" spans="2:32" ht="62.25" x14ac:dyDescent="0.5">
      <c r="B386" s="11"/>
      <c r="C386" s="28" t="s">
        <v>1338</v>
      </c>
      <c r="D386" s="28" t="s">
        <v>1339</v>
      </c>
      <c r="E386" s="29" t="s">
        <v>1340</v>
      </c>
      <c r="F386" s="29" t="s">
        <v>1</v>
      </c>
      <c r="G386" s="29" t="s">
        <v>417</v>
      </c>
      <c r="H386" s="30" t="s">
        <v>417</v>
      </c>
      <c r="I386" s="30" t="s">
        <v>113</v>
      </c>
      <c r="J386" s="31" t="s">
        <v>103</v>
      </c>
      <c r="K386" s="30" t="s">
        <v>104</v>
      </c>
      <c r="L386" s="32" t="s">
        <v>40</v>
      </c>
      <c r="M386" s="30" t="s">
        <v>105</v>
      </c>
      <c r="N386" s="30" t="s">
        <v>1295</v>
      </c>
      <c r="O386" s="30" t="s">
        <v>107</v>
      </c>
      <c r="P386" s="32" t="s">
        <v>46</v>
      </c>
      <c r="Q386" s="54"/>
      <c r="R386" s="73"/>
      <c r="S386" s="75"/>
      <c r="T386" s="30"/>
      <c r="U386" s="30"/>
      <c r="V386" s="30"/>
      <c r="W386" s="30"/>
      <c r="X386" s="30"/>
      <c r="Y386" s="33">
        <f t="shared" si="5"/>
        <v>0</v>
      </c>
      <c r="Z386" s="32"/>
      <c r="AA386" s="32" t="s">
        <v>40</v>
      </c>
      <c r="AB386" s="26"/>
      <c r="AC386" s="33"/>
      <c r="AD386" s="33"/>
      <c r="AE386" s="34" t="s">
        <v>47</v>
      </c>
      <c r="AF386" s="11"/>
    </row>
    <row r="387" spans="2:32" ht="62.25" x14ac:dyDescent="0.5">
      <c r="B387" s="11"/>
      <c r="C387" s="28" t="s">
        <v>1341</v>
      </c>
      <c r="D387" s="28" t="s">
        <v>1342</v>
      </c>
      <c r="E387" s="29" t="s">
        <v>1343</v>
      </c>
      <c r="F387" s="29" t="s">
        <v>1</v>
      </c>
      <c r="G387" s="29" t="s">
        <v>417</v>
      </c>
      <c r="H387" s="30" t="s">
        <v>417</v>
      </c>
      <c r="I387" s="30" t="s">
        <v>113</v>
      </c>
      <c r="J387" s="31" t="s">
        <v>103</v>
      </c>
      <c r="K387" s="30" t="s">
        <v>104</v>
      </c>
      <c r="L387" s="32" t="s">
        <v>40</v>
      </c>
      <c r="M387" s="30" t="s">
        <v>105</v>
      </c>
      <c r="N387" s="30" t="s">
        <v>1295</v>
      </c>
      <c r="O387" s="30" t="s">
        <v>107</v>
      </c>
      <c r="P387" s="32" t="s">
        <v>46</v>
      </c>
      <c r="Q387" s="54"/>
      <c r="R387" s="73"/>
      <c r="S387" s="75"/>
      <c r="T387" s="30"/>
      <c r="U387" s="30"/>
      <c r="V387" s="30"/>
      <c r="W387" s="30"/>
      <c r="X387" s="30"/>
      <c r="Y387" s="33">
        <f t="shared" si="5"/>
        <v>0</v>
      </c>
      <c r="Z387" s="32"/>
      <c r="AA387" s="32" t="s">
        <v>40</v>
      </c>
      <c r="AB387" s="26"/>
      <c r="AC387" s="33"/>
      <c r="AD387" s="33"/>
      <c r="AE387" s="34" t="s">
        <v>47</v>
      </c>
      <c r="AF387" s="11"/>
    </row>
    <row r="388" spans="2:32" ht="62.25" x14ac:dyDescent="0.5">
      <c r="B388" s="11"/>
      <c r="C388" s="28" t="s">
        <v>1344</v>
      </c>
      <c r="D388" s="28" t="s">
        <v>1345</v>
      </c>
      <c r="E388" s="29" t="s">
        <v>1346</v>
      </c>
      <c r="F388" s="29" t="s">
        <v>1</v>
      </c>
      <c r="G388" s="29" t="s">
        <v>417</v>
      </c>
      <c r="H388" s="30" t="s">
        <v>418</v>
      </c>
      <c r="I388" s="30" t="s">
        <v>113</v>
      </c>
      <c r="J388" s="31" t="s">
        <v>103</v>
      </c>
      <c r="K388" s="30" t="s">
        <v>104</v>
      </c>
      <c r="L388" s="32" t="s">
        <v>40</v>
      </c>
      <c r="M388" s="30" t="s">
        <v>105</v>
      </c>
      <c r="N388" s="30" t="s">
        <v>1295</v>
      </c>
      <c r="O388" s="30" t="s">
        <v>107</v>
      </c>
      <c r="P388" s="32" t="s">
        <v>46</v>
      </c>
      <c r="Q388" s="54"/>
      <c r="R388" s="73"/>
      <c r="S388" s="75"/>
      <c r="T388" s="30"/>
      <c r="U388" s="30"/>
      <c r="V388" s="30"/>
      <c r="W388" s="30"/>
      <c r="X388" s="30"/>
      <c r="Y388" s="33">
        <f t="shared" si="5"/>
        <v>0</v>
      </c>
      <c r="Z388" s="32"/>
      <c r="AA388" s="32" t="s">
        <v>40</v>
      </c>
      <c r="AB388" s="26"/>
      <c r="AC388" s="33"/>
      <c r="AD388" s="33"/>
      <c r="AE388" s="34" t="s">
        <v>47</v>
      </c>
      <c r="AF388" s="11"/>
    </row>
    <row r="389" spans="2:32" ht="62.25" x14ac:dyDescent="0.5">
      <c r="B389" s="11"/>
      <c r="C389" s="28" t="s">
        <v>1347</v>
      </c>
      <c r="D389" s="28" t="s">
        <v>1348</v>
      </c>
      <c r="E389" s="29" t="s">
        <v>1349</v>
      </c>
      <c r="F389" s="29" t="s">
        <v>1</v>
      </c>
      <c r="G389" s="29" t="s">
        <v>417</v>
      </c>
      <c r="H389" s="30" t="s">
        <v>418</v>
      </c>
      <c r="I389" s="30" t="s">
        <v>113</v>
      </c>
      <c r="J389" s="31" t="s">
        <v>103</v>
      </c>
      <c r="K389" s="30" t="s">
        <v>104</v>
      </c>
      <c r="L389" s="32" t="s">
        <v>40</v>
      </c>
      <c r="M389" s="30" t="s">
        <v>105</v>
      </c>
      <c r="N389" s="30" t="s">
        <v>1295</v>
      </c>
      <c r="O389" s="30" t="s">
        <v>107</v>
      </c>
      <c r="P389" s="32" t="s">
        <v>46</v>
      </c>
      <c r="Q389" s="54"/>
      <c r="R389" s="73"/>
      <c r="S389" s="75"/>
      <c r="T389" s="30"/>
      <c r="U389" s="30"/>
      <c r="V389" s="30"/>
      <c r="W389" s="30"/>
      <c r="X389" s="30"/>
      <c r="Y389" s="33">
        <f t="shared" si="5"/>
        <v>0</v>
      </c>
      <c r="Z389" s="32"/>
      <c r="AA389" s="32" t="s">
        <v>40</v>
      </c>
      <c r="AB389" s="26"/>
      <c r="AC389" s="33"/>
      <c r="AD389" s="33"/>
      <c r="AE389" s="34" t="s">
        <v>47</v>
      </c>
      <c r="AF389" s="11"/>
    </row>
    <row r="390" spans="2:32" ht="62.25" x14ac:dyDescent="0.5">
      <c r="B390" s="11"/>
      <c r="C390" s="28" t="s">
        <v>1350</v>
      </c>
      <c r="D390" s="28" t="s">
        <v>1351</v>
      </c>
      <c r="E390" s="29" t="s">
        <v>1352</v>
      </c>
      <c r="F390" s="29" t="s">
        <v>1</v>
      </c>
      <c r="G390" s="29" t="s">
        <v>417</v>
      </c>
      <c r="H390" s="30" t="s">
        <v>418</v>
      </c>
      <c r="I390" s="30" t="s">
        <v>113</v>
      </c>
      <c r="J390" s="31" t="s">
        <v>103</v>
      </c>
      <c r="K390" s="30" t="s">
        <v>104</v>
      </c>
      <c r="L390" s="32" t="s">
        <v>40</v>
      </c>
      <c r="M390" s="30" t="s">
        <v>105</v>
      </c>
      <c r="N390" s="30" t="s">
        <v>1295</v>
      </c>
      <c r="O390" s="30" t="s">
        <v>107</v>
      </c>
      <c r="P390" s="32" t="s">
        <v>46</v>
      </c>
      <c r="Q390" s="54"/>
      <c r="R390" s="73"/>
      <c r="S390" s="75"/>
      <c r="T390" s="30"/>
      <c r="U390" s="30"/>
      <c r="V390" s="30"/>
      <c r="W390" s="30"/>
      <c r="X390" s="30"/>
      <c r="Y390" s="33">
        <f t="shared" si="5"/>
        <v>0</v>
      </c>
      <c r="Z390" s="32"/>
      <c r="AA390" s="32" t="s">
        <v>40</v>
      </c>
      <c r="AB390" s="26"/>
      <c r="AC390" s="33"/>
      <c r="AD390" s="33"/>
      <c r="AE390" s="34" t="s">
        <v>47</v>
      </c>
      <c r="AF390" s="11"/>
    </row>
    <row r="391" spans="2:32" ht="62.25" x14ac:dyDescent="0.5">
      <c r="B391" s="11"/>
      <c r="C391" s="28" t="s">
        <v>1353</v>
      </c>
      <c r="D391" s="28" t="s">
        <v>1354</v>
      </c>
      <c r="E391" s="29" t="s">
        <v>1355</v>
      </c>
      <c r="F391" s="29" t="s">
        <v>1</v>
      </c>
      <c r="G391" s="29" t="s">
        <v>417</v>
      </c>
      <c r="H391" s="30" t="s">
        <v>418</v>
      </c>
      <c r="I391" s="30" t="s">
        <v>113</v>
      </c>
      <c r="J391" s="31" t="s">
        <v>103</v>
      </c>
      <c r="K391" s="30" t="s">
        <v>104</v>
      </c>
      <c r="L391" s="32" t="s">
        <v>40</v>
      </c>
      <c r="M391" s="30" t="s">
        <v>105</v>
      </c>
      <c r="N391" s="30" t="s">
        <v>1295</v>
      </c>
      <c r="O391" s="30" t="s">
        <v>107</v>
      </c>
      <c r="P391" s="32" t="s">
        <v>46</v>
      </c>
      <c r="Q391" s="54"/>
      <c r="R391" s="73"/>
      <c r="S391" s="75"/>
      <c r="T391" s="30"/>
      <c r="U391" s="30"/>
      <c r="V391" s="30"/>
      <c r="W391" s="30"/>
      <c r="X391" s="30"/>
      <c r="Y391" s="33">
        <f t="shared" si="5"/>
        <v>0</v>
      </c>
      <c r="Z391" s="32"/>
      <c r="AA391" s="32" t="s">
        <v>40</v>
      </c>
      <c r="AB391" s="26"/>
      <c r="AC391" s="33"/>
      <c r="AD391" s="33"/>
      <c r="AE391" s="34" t="s">
        <v>47</v>
      </c>
      <c r="AF391" s="11"/>
    </row>
    <row r="392" spans="2:32" ht="62.25" x14ac:dyDescent="0.5">
      <c r="B392" s="11"/>
      <c r="C392" s="28" t="s">
        <v>1356</v>
      </c>
      <c r="D392" s="28" t="s">
        <v>1357</v>
      </c>
      <c r="E392" s="29" t="s">
        <v>1358</v>
      </c>
      <c r="F392" s="29" t="s">
        <v>1</v>
      </c>
      <c r="G392" s="29" t="s">
        <v>417</v>
      </c>
      <c r="H392" s="30" t="s">
        <v>418</v>
      </c>
      <c r="I392" s="30" t="s">
        <v>113</v>
      </c>
      <c r="J392" s="31" t="s">
        <v>103</v>
      </c>
      <c r="K392" s="30" t="s">
        <v>104</v>
      </c>
      <c r="L392" s="32" t="s">
        <v>40</v>
      </c>
      <c r="M392" s="30" t="s">
        <v>105</v>
      </c>
      <c r="N392" s="30" t="s">
        <v>1295</v>
      </c>
      <c r="O392" s="30" t="s">
        <v>209</v>
      </c>
      <c r="P392" s="32" t="s">
        <v>46</v>
      </c>
      <c r="Q392" s="54"/>
      <c r="R392" s="73"/>
      <c r="S392" s="75"/>
      <c r="T392" s="30"/>
      <c r="U392" s="30"/>
      <c r="V392" s="30"/>
      <c r="W392" s="30"/>
      <c r="X392" s="30"/>
      <c r="Y392" s="33">
        <f t="shared" si="5"/>
        <v>0</v>
      </c>
      <c r="Z392" s="32"/>
      <c r="AA392" s="32" t="s">
        <v>40</v>
      </c>
      <c r="AB392" s="26"/>
      <c r="AC392" s="33"/>
      <c r="AD392" s="33"/>
      <c r="AE392" s="34" t="s">
        <v>47</v>
      </c>
      <c r="AF392" s="11"/>
    </row>
    <row r="393" spans="2:32" ht="62.25" x14ac:dyDescent="0.5">
      <c r="B393" s="11"/>
      <c r="C393" s="28" t="s">
        <v>1359</v>
      </c>
      <c r="D393" s="28" t="s">
        <v>1360</v>
      </c>
      <c r="E393" s="29" t="s">
        <v>1361</v>
      </c>
      <c r="F393" s="29" t="s">
        <v>1</v>
      </c>
      <c r="G393" s="29" t="s">
        <v>417</v>
      </c>
      <c r="H393" s="30" t="s">
        <v>418</v>
      </c>
      <c r="I393" s="30" t="s">
        <v>113</v>
      </c>
      <c r="J393" s="31" t="s">
        <v>103</v>
      </c>
      <c r="K393" s="30" t="s">
        <v>104</v>
      </c>
      <c r="L393" s="32" t="s">
        <v>40</v>
      </c>
      <c r="M393" s="30" t="s">
        <v>105</v>
      </c>
      <c r="N393" s="30" t="s">
        <v>1295</v>
      </c>
      <c r="O393" s="30" t="s">
        <v>209</v>
      </c>
      <c r="P393" s="32" t="s">
        <v>46</v>
      </c>
      <c r="Q393" s="54"/>
      <c r="R393" s="73"/>
      <c r="S393" s="75"/>
      <c r="T393" s="30"/>
      <c r="U393" s="30"/>
      <c r="V393" s="30"/>
      <c r="W393" s="30"/>
      <c r="X393" s="30"/>
      <c r="Y393" s="33">
        <f t="shared" si="5"/>
        <v>0</v>
      </c>
      <c r="Z393" s="32"/>
      <c r="AA393" s="32" t="s">
        <v>40</v>
      </c>
      <c r="AB393" s="26"/>
      <c r="AC393" s="33"/>
      <c r="AD393" s="33"/>
      <c r="AE393" s="34" t="s">
        <v>47</v>
      </c>
      <c r="AF393" s="11"/>
    </row>
    <row r="394" spans="2:32" ht="62.25" x14ac:dyDescent="0.5">
      <c r="B394" s="11"/>
      <c r="C394" s="28" t="s">
        <v>1362</v>
      </c>
      <c r="D394" s="28" t="s">
        <v>1363</v>
      </c>
      <c r="E394" s="29" t="s">
        <v>1364</v>
      </c>
      <c r="F394" s="29" t="s">
        <v>1</v>
      </c>
      <c r="G394" s="29" t="s">
        <v>417</v>
      </c>
      <c r="H394" s="30" t="s">
        <v>418</v>
      </c>
      <c r="I394" s="30" t="s">
        <v>113</v>
      </c>
      <c r="J394" s="31" t="s">
        <v>103</v>
      </c>
      <c r="K394" s="30" t="s">
        <v>104</v>
      </c>
      <c r="L394" s="32" t="s">
        <v>40</v>
      </c>
      <c r="M394" s="30" t="s">
        <v>105</v>
      </c>
      <c r="N394" s="30" t="s">
        <v>1295</v>
      </c>
      <c r="O394" s="30" t="s">
        <v>209</v>
      </c>
      <c r="P394" s="32" t="s">
        <v>46</v>
      </c>
      <c r="Q394" s="54"/>
      <c r="R394" s="73"/>
      <c r="S394" s="75"/>
      <c r="T394" s="30"/>
      <c r="U394" s="30"/>
      <c r="V394" s="30"/>
      <c r="W394" s="30"/>
      <c r="X394" s="30"/>
      <c r="Y394" s="33">
        <f t="shared" si="5"/>
        <v>0</v>
      </c>
      <c r="Z394" s="32"/>
      <c r="AA394" s="32" t="s">
        <v>40</v>
      </c>
      <c r="AB394" s="26"/>
      <c r="AC394" s="33"/>
      <c r="AD394" s="33"/>
      <c r="AE394" s="34" t="s">
        <v>47</v>
      </c>
      <c r="AF394" s="11"/>
    </row>
    <row r="395" spans="2:32" ht="62.25" x14ac:dyDescent="0.5">
      <c r="B395" s="11"/>
      <c r="C395" s="28" t="s">
        <v>1365</v>
      </c>
      <c r="D395" s="28" t="s">
        <v>1366</v>
      </c>
      <c r="E395" s="29" t="s">
        <v>1367</v>
      </c>
      <c r="F395" s="29" t="s">
        <v>1</v>
      </c>
      <c r="G395" s="29" t="s">
        <v>417</v>
      </c>
      <c r="H395" s="30" t="s">
        <v>418</v>
      </c>
      <c r="I395" s="30" t="s">
        <v>113</v>
      </c>
      <c r="J395" s="31" t="s">
        <v>103</v>
      </c>
      <c r="K395" s="30" t="s">
        <v>104</v>
      </c>
      <c r="L395" s="32" t="s">
        <v>40</v>
      </c>
      <c r="M395" s="30" t="s">
        <v>105</v>
      </c>
      <c r="N395" s="30" t="s">
        <v>1295</v>
      </c>
      <c r="O395" s="30" t="s">
        <v>107</v>
      </c>
      <c r="P395" s="32" t="s">
        <v>46</v>
      </c>
      <c r="Q395" s="54"/>
      <c r="R395" s="73"/>
      <c r="S395" s="75"/>
      <c r="T395" s="30"/>
      <c r="U395" s="30"/>
      <c r="V395" s="30"/>
      <c r="W395" s="30"/>
      <c r="X395" s="30"/>
      <c r="Y395" s="33">
        <f t="shared" ref="Y395:Y458" si="6">IF(ISERROR(W395/S395),0,((W395/S395)*100))</f>
        <v>0</v>
      </c>
      <c r="Z395" s="32"/>
      <c r="AA395" s="32" t="s">
        <v>40</v>
      </c>
      <c r="AB395" s="26"/>
      <c r="AC395" s="33"/>
      <c r="AD395" s="33"/>
      <c r="AE395" s="34" t="s">
        <v>47</v>
      </c>
      <c r="AF395" s="11"/>
    </row>
    <row r="396" spans="2:32" ht="62.25" x14ac:dyDescent="0.5">
      <c r="B396" s="11"/>
      <c r="C396" s="28" t="s">
        <v>1368</v>
      </c>
      <c r="D396" s="28" t="s">
        <v>1369</v>
      </c>
      <c r="E396" s="29" t="s">
        <v>1370</v>
      </c>
      <c r="F396" s="29" t="s">
        <v>1</v>
      </c>
      <c r="G396" s="29" t="s">
        <v>417</v>
      </c>
      <c r="H396" s="30" t="s">
        <v>418</v>
      </c>
      <c r="I396" s="30" t="s">
        <v>113</v>
      </c>
      <c r="J396" s="31" t="s">
        <v>103</v>
      </c>
      <c r="K396" s="30" t="s">
        <v>104</v>
      </c>
      <c r="L396" s="32" t="s">
        <v>40</v>
      </c>
      <c r="M396" s="30" t="s">
        <v>105</v>
      </c>
      <c r="N396" s="30" t="s">
        <v>1295</v>
      </c>
      <c r="O396" s="30" t="s">
        <v>107</v>
      </c>
      <c r="P396" s="32" t="s">
        <v>46</v>
      </c>
      <c r="Q396" s="54"/>
      <c r="R396" s="73"/>
      <c r="S396" s="75"/>
      <c r="T396" s="30"/>
      <c r="U396" s="30"/>
      <c r="V396" s="30"/>
      <c r="W396" s="30"/>
      <c r="X396" s="30"/>
      <c r="Y396" s="33">
        <f t="shared" si="6"/>
        <v>0</v>
      </c>
      <c r="Z396" s="32"/>
      <c r="AA396" s="32" t="s">
        <v>40</v>
      </c>
      <c r="AB396" s="26"/>
      <c r="AC396" s="33"/>
      <c r="AD396" s="33"/>
      <c r="AE396" s="34" t="s">
        <v>47</v>
      </c>
      <c r="AF396" s="11"/>
    </row>
    <row r="397" spans="2:32" ht="62.25" x14ac:dyDescent="0.5">
      <c r="B397" s="11"/>
      <c r="C397" s="28" t="s">
        <v>1371</v>
      </c>
      <c r="D397" s="28" t="s">
        <v>1372</v>
      </c>
      <c r="E397" s="29" t="s">
        <v>1373</v>
      </c>
      <c r="F397" s="29" t="s">
        <v>1</v>
      </c>
      <c r="G397" s="29" t="s">
        <v>417</v>
      </c>
      <c r="H397" s="30" t="s">
        <v>418</v>
      </c>
      <c r="I397" s="30" t="s">
        <v>113</v>
      </c>
      <c r="J397" s="31" t="s">
        <v>103</v>
      </c>
      <c r="K397" s="30" t="s">
        <v>104</v>
      </c>
      <c r="L397" s="32" t="s">
        <v>40</v>
      </c>
      <c r="M397" s="30" t="s">
        <v>105</v>
      </c>
      <c r="N397" s="30" t="s">
        <v>1295</v>
      </c>
      <c r="O397" s="30" t="s">
        <v>107</v>
      </c>
      <c r="P397" s="32" t="s">
        <v>46</v>
      </c>
      <c r="Q397" s="54"/>
      <c r="R397" s="73"/>
      <c r="S397" s="75"/>
      <c r="T397" s="30"/>
      <c r="U397" s="30"/>
      <c r="V397" s="30"/>
      <c r="W397" s="30"/>
      <c r="X397" s="30"/>
      <c r="Y397" s="33">
        <f t="shared" si="6"/>
        <v>0</v>
      </c>
      <c r="Z397" s="32"/>
      <c r="AA397" s="32" t="s">
        <v>40</v>
      </c>
      <c r="AB397" s="26"/>
      <c r="AC397" s="33"/>
      <c r="AD397" s="33"/>
      <c r="AE397" s="34" t="s">
        <v>47</v>
      </c>
      <c r="AF397" s="11"/>
    </row>
    <row r="398" spans="2:32" ht="62.25" x14ac:dyDescent="0.5">
      <c r="B398" s="11"/>
      <c r="C398" s="28" t="s">
        <v>1374</v>
      </c>
      <c r="D398" s="28" t="s">
        <v>1375</v>
      </c>
      <c r="E398" s="29" t="s">
        <v>1376</v>
      </c>
      <c r="F398" s="29" t="s">
        <v>1</v>
      </c>
      <c r="G398" s="29" t="s">
        <v>417</v>
      </c>
      <c r="H398" s="30" t="s">
        <v>418</v>
      </c>
      <c r="I398" s="30" t="s">
        <v>113</v>
      </c>
      <c r="J398" s="31" t="s">
        <v>103</v>
      </c>
      <c r="K398" s="30" t="s">
        <v>104</v>
      </c>
      <c r="L398" s="32" t="s">
        <v>40</v>
      </c>
      <c r="M398" s="30" t="s">
        <v>105</v>
      </c>
      <c r="N398" s="30" t="s">
        <v>1295</v>
      </c>
      <c r="O398" s="30" t="s">
        <v>107</v>
      </c>
      <c r="P398" s="32" t="s">
        <v>46</v>
      </c>
      <c r="Q398" s="54"/>
      <c r="R398" s="73"/>
      <c r="S398" s="75"/>
      <c r="T398" s="30"/>
      <c r="U398" s="30"/>
      <c r="V398" s="30"/>
      <c r="W398" s="30"/>
      <c r="X398" s="30"/>
      <c r="Y398" s="33">
        <f t="shared" si="6"/>
        <v>0</v>
      </c>
      <c r="Z398" s="32"/>
      <c r="AA398" s="32" t="s">
        <v>40</v>
      </c>
      <c r="AB398" s="26"/>
      <c r="AC398" s="33"/>
      <c r="AD398" s="33"/>
      <c r="AE398" s="34" t="s">
        <v>47</v>
      </c>
      <c r="AF398" s="11"/>
    </row>
    <row r="399" spans="2:32" ht="62.25" x14ac:dyDescent="0.5">
      <c r="B399" s="11"/>
      <c r="C399" s="28" t="s">
        <v>1377</v>
      </c>
      <c r="D399" s="28" t="s">
        <v>1378</v>
      </c>
      <c r="E399" s="29" t="s">
        <v>1379</v>
      </c>
      <c r="F399" s="29" t="s">
        <v>1</v>
      </c>
      <c r="G399" s="29" t="s">
        <v>417</v>
      </c>
      <c r="H399" s="30" t="s">
        <v>418</v>
      </c>
      <c r="I399" s="30" t="s">
        <v>113</v>
      </c>
      <c r="J399" s="31" t="s">
        <v>103</v>
      </c>
      <c r="K399" s="30" t="s">
        <v>104</v>
      </c>
      <c r="L399" s="32" t="s">
        <v>40</v>
      </c>
      <c r="M399" s="30" t="s">
        <v>105</v>
      </c>
      <c r="N399" s="30" t="s">
        <v>1295</v>
      </c>
      <c r="O399" s="30" t="s">
        <v>107</v>
      </c>
      <c r="P399" s="32" t="s">
        <v>46</v>
      </c>
      <c r="Q399" s="54"/>
      <c r="R399" s="73"/>
      <c r="S399" s="75"/>
      <c r="T399" s="30"/>
      <c r="U399" s="30"/>
      <c r="V399" s="30"/>
      <c r="W399" s="30"/>
      <c r="X399" s="30"/>
      <c r="Y399" s="33">
        <f t="shared" si="6"/>
        <v>0</v>
      </c>
      <c r="Z399" s="32"/>
      <c r="AA399" s="32" t="s">
        <v>40</v>
      </c>
      <c r="AB399" s="26"/>
      <c r="AC399" s="33"/>
      <c r="AD399" s="33"/>
      <c r="AE399" s="34" t="s">
        <v>47</v>
      </c>
      <c r="AF399" s="11"/>
    </row>
    <row r="400" spans="2:32" ht="62.25" x14ac:dyDescent="0.5">
      <c r="B400" s="11"/>
      <c r="C400" s="28" t="s">
        <v>1380</v>
      </c>
      <c r="D400" s="28" t="s">
        <v>1381</v>
      </c>
      <c r="E400" s="29" t="s">
        <v>1382</v>
      </c>
      <c r="F400" s="29" t="s">
        <v>1</v>
      </c>
      <c r="G400" s="29" t="s">
        <v>417</v>
      </c>
      <c r="H400" s="30" t="s">
        <v>418</v>
      </c>
      <c r="I400" s="30" t="s">
        <v>113</v>
      </c>
      <c r="J400" s="31" t="s">
        <v>103</v>
      </c>
      <c r="K400" s="30" t="s">
        <v>104</v>
      </c>
      <c r="L400" s="32" t="s">
        <v>40</v>
      </c>
      <c r="M400" s="30" t="s">
        <v>105</v>
      </c>
      <c r="N400" s="30" t="s">
        <v>1295</v>
      </c>
      <c r="O400" s="30" t="s">
        <v>279</v>
      </c>
      <c r="P400" s="32" t="s">
        <v>46</v>
      </c>
      <c r="Q400" s="54"/>
      <c r="R400" s="73"/>
      <c r="S400" s="75"/>
      <c r="T400" s="30"/>
      <c r="U400" s="30"/>
      <c r="V400" s="30"/>
      <c r="W400" s="30"/>
      <c r="X400" s="30"/>
      <c r="Y400" s="33">
        <f t="shared" si="6"/>
        <v>0</v>
      </c>
      <c r="Z400" s="32"/>
      <c r="AA400" s="32" t="s">
        <v>40</v>
      </c>
      <c r="AB400" s="26"/>
      <c r="AC400" s="33"/>
      <c r="AD400" s="33"/>
      <c r="AE400" s="34" t="s">
        <v>47</v>
      </c>
      <c r="AF400" s="11"/>
    </row>
    <row r="401" spans="2:32" ht="62.25" x14ac:dyDescent="0.5">
      <c r="B401" s="11"/>
      <c r="C401" s="28" t="s">
        <v>1383</v>
      </c>
      <c r="D401" s="28" t="s">
        <v>1384</v>
      </c>
      <c r="E401" s="29" t="s">
        <v>1385</v>
      </c>
      <c r="F401" s="29" t="s">
        <v>1</v>
      </c>
      <c r="G401" s="29" t="s">
        <v>417</v>
      </c>
      <c r="H401" s="30" t="s">
        <v>418</v>
      </c>
      <c r="I401" s="30" t="s">
        <v>113</v>
      </c>
      <c r="J401" s="31" t="s">
        <v>103</v>
      </c>
      <c r="K401" s="30" t="s">
        <v>104</v>
      </c>
      <c r="L401" s="32" t="s">
        <v>40</v>
      </c>
      <c r="M401" s="30" t="s">
        <v>105</v>
      </c>
      <c r="N401" s="30" t="s">
        <v>1295</v>
      </c>
      <c r="O401" s="30" t="s">
        <v>279</v>
      </c>
      <c r="P401" s="32" t="s">
        <v>46</v>
      </c>
      <c r="Q401" s="54"/>
      <c r="R401" s="73"/>
      <c r="S401" s="75"/>
      <c r="T401" s="30"/>
      <c r="U401" s="30"/>
      <c r="V401" s="30"/>
      <c r="W401" s="30"/>
      <c r="X401" s="30"/>
      <c r="Y401" s="33">
        <f t="shared" si="6"/>
        <v>0</v>
      </c>
      <c r="Z401" s="32"/>
      <c r="AA401" s="32" t="s">
        <v>40</v>
      </c>
      <c r="AB401" s="26"/>
      <c r="AC401" s="33"/>
      <c r="AD401" s="33"/>
      <c r="AE401" s="34" t="s">
        <v>47</v>
      </c>
      <c r="AF401" s="11"/>
    </row>
    <row r="402" spans="2:32" ht="62.25" x14ac:dyDescent="0.5">
      <c r="B402" s="11"/>
      <c r="C402" s="28" t="s">
        <v>1386</v>
      </c>
      <c r="D402" s="28" t="s">
        <v>1387</v>
      </c>
      <c r="E402" s="29" t="s">
        <v>1388</v>
      </c>
      <c r="F402" s="29" t="s">
        <v>1</v>
      </c>
      <c r="G402" s="29" t="s">
        <v>417</v>
      </c>
      <c r="H402" s="30" t="s">
        <v>418</v>
      </c>
      <c r="I402" s="30" t="s">
        <v>113</v>
      </c>
      <c r="J402" s="31" t="s">
        <v>103</v>
      </c>
      <c r="K402" s="30" t="s">
        <v>104</v>
      </c>
      <c r="L402" s="32" t="s">
        <v>40</v>
      </c>
      <c r="M402" s="30" t="s">
        <v>105</v>
      </c>
      <c r="N402" s="30" t="s">
        <v>1295</v>
      </c>
      <c r="O402" s="30" t="s">
        <v>279</v>
      </c>
      <c r="P402" s="32" t="s">
        <v>46</v>
      </c>
      <c r="Q402" s="54"/>
      <c r="R402" s="73"/>
      <c r="S402" s="75"/>
      <c r="T402" s="30"/>
      <c r="U402" s="30"/>
      <c r="V402" s="30"/>
      <c r="W402" s="30"/>
      <c r="X402" s="30"/>
      <c r="Y402" s="33">
        <f t="shared" si="6"/>
        <v>0</v>
      </c>
      <c r="Z402" s="32"/>
      <c r="AA402" s="32" t="s">
        <v>40</v>
      </c>
      <c r="AB402" s="26"/>
      <c r="AC402" s="33"/>
      <c r="AD402" s="33"/>
      <c r="AE402" s="34" t="s">
        <v>47</v>
      </c>
      <c r="AF402" s="11"/>
    </row>
    <row r="403" spans="2:32" ht="62.25" x14ac:dyDescent="0.5">
      <c r="B403" s="11"/>
      <c r="C403" s="28" t="s">
        <v>1389</v>
      </c>
      <c r="D403" s="28" t="s">
        <v>1390</v>
      </c>
      <c r="E403" s="29" t="s">
        <v>1391</v>
      </c>
      <c r="F403" s="29" t="s">
        <v>1</v>
      </c>
      <c r="G403" s="29" t="s">
        <v>417</v>
      </c>
      <c r="H403" s="30" t="s">
        <v>418</v>
      </c>
      <c r="I403" s="30" t="s">
        <v>113</v>
      </c>
      <c r="J403" s="31" t="s">
        <v>103</v>
      </c>
      <c r="K403" s="30" t="s">
        <v>104</v>
      </c>
      <c r="L403" s="32" t="s">
        <v>40</v>
      </c>
      <c r="M403" s="30" t="s">
        <v>105</v>
      </c>
      <c r="N403" s="30" t="s">
        <v>1295</v>
      </c>
      <c r="O403" s="30" t="s">
        <v>279</v>
      </c>
      <c r="P403" s="32" t="s">
        <v>46</v>
      </c>
      <c r="Q403" s="54"/>
      <c r="R403" s="73"/>
      <c r="S403" s="75"/>
      <c r="T403" s="30"/>
      <c r="U403" s="30"/>
      <c r="V403" s="30"/>
      <c r="W403" s="30"/>
      <c r="X403" s="30"/>
      <c r="Y403" s="33">
        <f t="shared" si="6"/>
        <v>0</v>
      </c>
      <c r="Z403" s="32"/>
      <c r="AA403" s="32" t="s">
        <v>40</v>
      </c>
      <c r="AB403" s="26"/>
      <c r="AC403" s="33"/>
      <c r="AD403" s="33"/>
      <c r="AE403" s="34" t="s">
        <v>47</v>
      </c>
      <c r="AF403" s="11"/>
    </row>
    <row r="404" spans="2:32" ht="62.25" x14ac:dyDescent="0.5">
      <c r="B404" s="11"/>
      <c r="C404" s="28" t="s">
        <v>1392</v>
      </c>
      <c r="D404" s="28" t="s">
        <v>1393</v>
      </c>
      <c r="E404" s="29" t="s">
        <v>1394</v>
      </c>
      <c r="F404" s="29" t="s">
        <v>1</v>
      </c>
      <c r="G404" s="29" t="s">
        <v>417</v>
      </c>
      <c r="H404" s="30" t="s">
        <v>418</v>
      </c>
      <c r="I404" s="30" t="s">
        <v>113</v>
      </c>
      <c r="J404" s="31" t="s">
        <v>103</v>
      </c>
      <c r="K404" s="30" t="s">
        <v>104</v>
      </c>
      <c r="L404" s="32" t="s">
        <v>40</v>
      </c>
      <c r="M404" s="30" t="s">
        <v>105</v>
      </c>
      <c r="N404" s="30" t="s">
        <v>1295</v>
      </c>
      <c r="O404" s="30" t="s">
        <v>279</v>
      </c>
      <c r="P404" s="32" t="s">
        <v>46</v>
      </c>
      <c r="Q404" s="54"/>
      <c r="R404" s="73"/>
      <c r="S404" s="75"/>
      <c r="T404" s="30"/>
      <c r="U404" s="30"/>
      <c r="V404" s="30"/>
      <c r="W404" s="30"/>
      <c r="X404" s="30"/>
      <c r="Y404" s="33">
        <f t="shared" si="6"/>
        <v>0</v>
      </c>
      <c r="Z404" s="32"/>
      <c r="AA404" s="32" t="s">
        <v>40</v>
      </c>
      <c r="AB404" s="26"/>
      <c r="AC404" s="33"/>
      <c r="AD404" s="33"/>
      <c r="AE404" s="34" t="s">
        <v>47</v>
      </c>
      <c r="AF404" s="11"/>
    </row>
    <row r="405" spans="2:32" ht="62.25" x14ac:dyDescent="0.5">
      <c r="B405" s="11"/>
      <c r="C405" s="28" t="s">
        <v>1395</v>
      </c>
      <c r="D405" s="28" t="s">
        <v>1396</v>
      </c>
      <c r="E405" s="29" t="s">
        <v>1397</v>
      </c>
      <c r="F405" s="29" t="s">
        <v>1</v>
      </c>
      <c r="G405" s="29" t="s">
        <v>417</v>
      </c>
      <c r="H405" s="30" t="s">
        <v>418</v>
      </c>
      <c r="I405" s="30" t="s">
        <v>113</v>
      </c>
      <c r="J405" s="31" t="s">
        <v>103</v>
      </c>
      <c r="K405" s="30" t="s">
        <v>104</v>
      </c>
      <c r="L405" s="32" t="s">
        <v>40</v>
      </c>
      <c r="M405" s="30" t="s">
        <v>105</v>
      </c>
      <c r="N405" s="30" t="s">
        <v>1295</v>
      </c>
      <c r="O405" s="30" t="s">
        <v>107</v>
      </c>
      <c r="P405" s="32" t="s">
        <v>46</v>
      </c>
      <c r="Q405" s="54"/>
      <c r="R405" s="73"/>
      <c r="S405" s="75"/>
      <c r="T405" s="30"/>
      <c r="U405" s="30"/>
      <c r="V405" s="30"/>
      <c r="W405" s="30"/>
      <c r="X405" s="30"/>
      <c r="Y405" s="33">
        <f t="shared" si="6"/>
        <v>0</v>
      </c>
      <c r="Z405" s="32"/>
      <c r="AA405" s="32" t="s">
        <v>40</v>
      </c>
      <c r="AB405" s="26"/>
      <c r="AC405" s="33"/>
      <c r="AD405" s="33"/>
      <c r="AE405" s="34" t="s">
        <v>47</v>
      </c>
      <c r="AF405" s="11"/>
    </row>
    <row r="406" spans="2:32" ht="62.25" x14ac:dyDescent="0.5">
      <c r="B406" s="11"/>
      <c r="C406" s="28" t="s">
        <v>1398</v>
      </c>
      <c r="D406" s="28" t="s">
        <v>1399</v>
      </c>
      <c r="E406" s="29" t="s">
        <v>1400</v>
      </c>
      <c r="F406" s="29" t="s">
        <v>1</v>
      </c>
      <c r="G406" s="29" t="s">
        <v>417</v>
      </c>
      <c r="H406" s="30" t="s">
        <v>418</v>
      </c>
      <c r="I406" s="30" t="s">
        <v>113</v>
      </c>
      <c r="J406" s="31" t="s">
        <v>103</v>
      </c>
      <c r="K406" s="30" t="s">
        <v>104</v>
      </c>
      <c r="L406" s="32" t="s">
        <v>40</v>
      </c>
      <c r="M406" s="30" t="s">
        <v>105</v>
      </c>
      <c r="N406" s="30" t="s">
        <v>1295</v>
      </c>
      <c r="O406" s="30" t="s">
        <v>107</v>
      </c>
      <c r="P406" s="32" t="s">
        <v>46</v>
      </c>
      <c r="Q406" s="54"/>
      <c r="R406" s="73"/>
      <c r="S406" s="75"/>
      <c r="T406" s="30"/>
      <c r="U406" s="30"/>
      <c r="V406" s="30"/>
      <c r="W406" s="30"/>
      <c r="X406" s="30"/>
      <c r="Y406" s="33">
        <f t="shared" si="6"/>
        <v>0</v>
      </c>
      <c r="Z406" s="32"/>
      <c r="AA406" s="32" t="s">
        <v>40</v>
      </c>
      <c r="AB406" s="26"/>
      <c r="AC406" s="33"/>
      <c r="AD406" s="33"/>
      <c r="AE406" s="34" t="s">
        <v>47</v>
      </c>
      <c r="AF406" s="11"/>
    </row>
    <row r="407" spans="2:32" ht="62.25" x14ac:dyDescent="0.5">
      <c r="B407" s="11"/>
      <c r="C407" s="28" t="s">
        <v>1401</v>
      </c>
      <c r="D407" s="28" t="s">
        <v>1402</v>
      </c>
      <c r="E407" s="29" t="s">
        <v>1403</v>
      </c>
      <c r="F407" s="29" t="s">
        <v>1</v>
      </c>
      <c r="G407" s="29" t="s">
        <v>417</v>
      </c>
      <c r="H407" s="30" t="s">
        <v>418</v>
      </c>
      <c r="I407" s="30" t="s">
        <v>113</v>
      </c>
      <c r="J407" s="31" t="s">
        <v>103</v>
      </c>
      <c r="K407" s="30" t="s">
        <v>104</v>
      </c>
      <c r="L407" s="32" t="s">
        <v>40</v>
      </c>
      <c r="M407" s="30" t="s">
        <v>105</v>
      </c>
      <c r="N407" s="30" t="s">
        <v>1295</v>
      </c>
      <c r="O407" s="30" t="s">
        <v>107</v>
      </c>
      <c r="P407" s="32" t="s">
        <v>46</v>
      </c>
      <c r="Q407" s="54"/>
      <c r="R407" s="73"/>
      <c r="S407" s="75"/>
      <c r="T407" s="30"/>
      <c r="U407" s="30"/>
      <c r="V407" s="30"/>
      <c r="W407" s="30"/>
      <c r="X407" s="30"/>
      <c r="Y407" s="33">
        <f t="shared" si="6"/>
        <v>0</v>
      </c>
      <c r="Z407" s="32"/>
      <c r="AA407" s="32" t="s">
        <v>40</v>
      </c>
      <c r="AB407" s="26"/>
      <c r="AC407" s="33"/>
      <c r="AD407" s="33"/>
      <c r="AE407" s="34" t="s">
        <v>47</v>
      </c>
      <c r="AF407" s="11"/>
    </row>
    <row r="408" spans="2:32" ht="62.25" x14ac:dyDescent="0.5">
      <c r="B408" s="11"/>
      <c r="C408" s="28" t="s">
        <v>1404</v>
      </c>
      <c r="D408" s="28" t="s">
        <v>1405</v>
      </c>
      <c r="E408" s="29" t="s">
        <v>1406</v>
      </c>
      <c r="F408" s="29" t="s">
        <v>1</v>
      </c>
      <c r="G408" s="29" t="s">
        <v>417</v>
      </c>
      <c r="H408" s="30" t="s">
        <v>418</v>
      </c>
      <c r="I408" s="30" t="s">
        <v>113</v>
      </c>
      <c r="J408" s="31" t="s">
        <v>103</v>
      </c>
      <c r="K408" s="30" t="s">
        <v>104</v>
      </c>
      <c r="L408" s="32" t="s">
        <v>40</v>
      </c>
      <c r="M408" s="30" t="s">
        <v>105</v>
      </c>
      <c r="N408" s="30" t="s">
        <v>1295</v>
      </c>
      <c r="O408" s="30" t="s">
        <v>107</v>
      </c>
      <c r="P408" s="32" t="s">
        <v>46</v>
      </c>
      <c r="Q408" s="54"/>
      <c r="R408" s="73"/>
      <c r="S408" s="75"/>
      <c r="T408" s="30"/>
      <c r="U408" s="30"/>
      <c r="V408" s="30"/>
      <c r="W408" s="30"/>
      <c r="X408" s="30"/>
      <c r="Y408" s="33">
        <f t="shared" si="6"/>
        <v>0</v>
      </c>
      <c r="Z408" s="32"/>
      <c r="AA408" s="32" t="s">
        <v>40</v>
      </c>
      <c r="AB408" s="26"/>
      <c r="AC408" s="33"/>
      <c r="AD408" s="33"/>
      <c r="AE408" s="34" t="s">
        <v>47</v>
      </c>
      <c r="AF408" s="11"/>
    </row>
    <row r="409" spans="2:32" ht="62.25" x14ac:dyDescent="0.5">
      <c r="B409" s="11"/>
      <c r="C409" s="28" t="s">
        <v>1407</v>
      </c>
      <c r="D409" s="28" t="s">
        <v>1408</v>
      </c>
      <c r="E409" s="29" t="s">
        <v>1409</v>
      </c>
      <c r="F409" s="29" t="s">
        <v>1</v>
      </c>
      <c r="G409" s="29" t="s">
        <v>417</v>
      </c>
      <c r="H409" s="30" t="s">
        <v>1410</v>
      </c>
      <c r="I409" s="30" t="s">
        <v>102</v>
      </c>
      <c r="J409" s="31" t="s">
        <v>103</v>
      </c>
      <c r="K409" s="30" t="s">
        <v>104</v>
      </c>
      <c r="L409" s="32" t="s">
        <v>40</v>
      </c>
      <c r="M409" s="30" t="s">
        <v>105</v>
      </c>
      <c r="N409" s="30" t="s">
        <v>1295</v>
      </c>
      <c r="O409" s="30" t="s">
        <v>107</v>
      </c>
      <c r="P409" s="32" t="s">
        <v>46</v>
      </c>
      <c r="Q409" s="54"/>
      <c r="R409" s="73"/>
      <c r="S409" s="75"/>
      <c r="T409" s="30"/>
      <c r="U409" s="30"/>
      <c r="V409" s="30"/>
      <c r="W409" s="30"/>
      <c r="X409" s="30"/>
      <c r="Y409" s="33">
        <f t="shared" si="6"/>
        <v>0</v>
      </c>
      <c r="Z409" s="32"/>
      <c r="AA409" s="32" t="s">
        <v>40</v>
      </c>
      <c r="AB409" s="26"/>
      <c r="AC409" s="33"/>
      <c r="AD409" s="33"/>
      <c r="AE409" s="34" t="s">
        <v>47</v>
      </c>
      <c r="AF409" s="11"/>
    </row>
    <row r="410" spans="2:32" ht="62.25" x14ac:dyDescent="0.5">
      <c r="B410" s="11"/>
      <c r="C410" s="28" t="s">
        <v>1411</v>
      </c>
      <c r="D410" s="28" t="s">
        <v>1412</v>
      </c>
      <c r="E410" s="29" t="s">
        <v>1413</v>
      </c>
      <c r="F410" s="29" t="s">
        <v>1</v>
      </c>
      <c r="G410" s="29" t="s">
        <v>417</v>
      </c>
      <c r="H410" s="30" t="s">
        <v>1414</v>
      </c>
      <c r="I410" s="30" t="s">
        <v>102</v>
      </c>
      <c r="J410" s="31" t="s">
        <v>103</v>
      </c>
      <c r="K410" s="30" t="s">
        <v>104</v>
      </c>
      <c r="L410" s="32" t="s">
        <v>40</v>
      </c>
      <c r="M410" s="30" t="s">
        <v>105</v>
      </c>
      <c r="N410" s="30" t="s">
        <v>1295</v>
      </c>
      <c r="O410" s="30" t="s">
        <v>340</v>
      </c>
      <c r="P410" s="32" t="s">
        <v>46</v>
      </c>
      <c r="Q410" s="54"/>
      <c r="R410" s="73"/>
      <c r="S410" s="75"/>
      <c r="T410" s="30"/>
      <c r="U410" s="30"/>
      <c r="V410" s="30"/>
      <c r="W410" s="30"/>
      <c r="X410" s="30"/>
      <c r="Y410" s="33">
        <f t="shared" si="6"/>
        <v>0</v>
      </c>
      <c r="Z410" s="32"/>
      <c r="AA410" s="32" t="s">
        <v>40</v>
      </c>
      <c r="AB410" s="26"/>
      <c r="AC410" s="33"/>
      <c r="AD410" s="33"/>
      <c r="AE410" s="34" t="s">
        <v>47</v>
      </c>
      <c r="AF410" s="11"/>
    </row>
    <row r="411" spans="2:32" ht="62.25" x14ac:dyDescent="0.5">
      <c r="B411" s="11"/>
      <c r="C411" s="28" t="s">
        <v>1415</v>
      </c>
      <c r="D411" s="28" t="s">
        <v>1416</v>
      </c>
      <c r="E411" s="29" t="s">
        <v>1417</v>
      </c>
      <c r="F411" s="29" t="s">
        <v>1</v>
      </c>
      <c r="G411" s="29" t="s">
        <v>417</v>
      </c>
      <c r="H411" s="30" t="s">
        <v>1414</v>
      </c>
      <c r="I411" s="30" t="s">
        <v>102</v>
      </c>
      <c r="J411" s="31" t="s">
        <v>103</v>
      </c>
      <c r="K411" s="30" t="s">
        <v>104</v>
      </c>
      <c r="L411" s="32" t="s">
        <v>40</v>
      </c>
      <c r="M411" s="30" t="s">
        <v>105</v>
      </c>
      <c r="N411" s="30" t="s">
        <v>1295</v>
      </c>
      <c r="O411" s="30" t="s">
        <v>279</v>
      </c>
      <c r="P411" s="32" t="s">
        <v>46</v>
      </c>
      <c r="Q411" s="54"/>
      <c r="R411" s="73"/>
      <c r="S411" s="75"/>
      <c r="T411" s="30"/>
      <c r="U411" s="30"/>
      <c r="V411" s="30"/>
      <c r="W411" s="30"/>
      <c r="X411" s="30"/>
      <c r="Y411" s="33">
        <f t="shared" si="6"/>
        <v>0</v>
      </c>
      <c r="Z411" s="32"/>
      <c r="AA411" s="32" t="s">
        <v>40</v>
      </c>
      <c r="AB411" s="26"/>
      <c r="AC411" s="33"/>
      <c r="AD411" s="33"/>
      <c r="AE411" s="34" t="s">
        <v>47</v>
      </c>
      <c r="AF411" s="11"/>
    </row>
    <row r="412" spans="2:32" ht="62.25" x14ac:dyDescent="0.5">
      <c r="B412" s="11"/>
      <c r="C412" s="28" t="s">
        <v>1418</v>
      </c>
      <c r="D412" s="28" t="s">
        <v>1419</v>
      </c>
      <c r="E412" s="29" t="s">
        <v>1420</v>
      </c>
      <c r="F412" s="29" t="s">
        <v>1</v>
      </c>
      <c r="G412" s="29" t="s">
        <v>417</v>
      </c>
      <c r="H412" s="30" t="s">
        <v>1414</v>
      </c>
      <c r="I412" s="30" t="s">
        <v>102</v>
      </c>
      <c r="J412" s="31" t="s">
        <v>103</v>
      </c>
      <c r="K412" s="30" t="s">
        <v>104</v>
      </c>
      <c r="L412" s="32" t="s">
        <v>40</v>
      </c>
      <c r="M412" s="30" t="s">
        <v>105</v>
      </c>
      <c r="N412" s="30" t="s">
        <v>1295</v>
      </c>
      <c r="O412" s="30" t="s">
        <v>107</v>
      </c>
      <c r="P412" s="32" t="s">
        <v>46</v>
      </c>
      <c r="Q412" s="54"/>
      <c r="R412" s="73"/>
      <c r="S412" s="75"/>
      <c r="T412" s="30"/>
      <c r="U412" s="30"/>
      <c r="V412" s="30"/>
      <c r="W412" s="30"/>
      <c r="X412" s="30"/>
      <c r="Y412" s="33">
        <f t="shared" si="6"/>
        <v>0</v>
      </c>
      <c r="Z412" s="32"/>
      <c r="AA412" s="32" t="s">
        <v>40</v>
      </c>
      <c r="AB412" s="26"/>
      <c r="AC412" s="33"/>
      <c r="AD412" s="33"/>
      <c r="AE412" s="34" t="s">
        <v>47</v>
      </c>
      <c r="AF412" s="11"/>
    </row>
    <row r="413" spans="2:32" ht="62.25" x14ac:dyDescent="0.5">
      <c r="B413" s="11"/>
      <c r="C413" s="28" t="s">
        <v>1421</v>
      </c>
      <c r="D413" s="28" t="s">
        <v>1422</v>
      </c>
      <c r="E413" s="29" t="s">
        <v>1423</v>
      </c>
      <c r="F413" s="29" t="s">
        <v>1</v>
      </c>
      <c r="G413" s="29" t="s">
        <v>417</v>
      </c>
      <c r="H413" s="30" t="s">
        <v>1414</v>
      </c>
      <c r="I413" s="30" t="s">
        <v>102</v>
      </c>
      <c r="J413" s="31" t="s">
        <v>103</v>
      </c>
      <c r="K413" s="30" t="s">
        <v>104</v>
      </c>
      <c r="L413" s="32" t="s">
        <v>40</v>
      </c>
      <c r="M413" s="30" t="s">
        <v>105</v>
      </c>
      <c r="N413" s="30" t="s">
        <v>1295</v>
      </c>
      <c r="O413" s="30" t="s">
        <v>107</v>
      </c>
      <c r="P413" s="32" t="s">
        <v>46</v>
      </c>
      <c r="Q413" s="54"/>
      <c r="R413" s="73"/>
      <c r="S413" s="75"/>
      <c r="T413" s="30"/>
      <c r="U413" s="30"/>
      <c r="V413" s="30"/>
      <c r="W413" s="30"/>
      <c r="X413" s="30"/>
      <c r="Y413" s="33">
        <f t="shared" si="6"/>
        <v>0</v>
      </c>
      <c r="Z413" s="32"/>
      <c r="AA413" s="32" t="s">
        <v>40</v>
      </c>
      <c r="AB413" s="26"/>
      <c r="AC413" s="33"/>
      <c r="AD413" s="33"/>
      <c r="AE413" s="34" t="s">
        <v>47</v>
      </c>
      <c r="AF413" s="11"/>
    </row>
    <row r="414" spans="2:32" ht="62.25" x14ac:dyDescent="0.5">
      <c r="B414" s="11"/>
      <c r="C414" s="28" t="s">
        <v>1424</v>
      </c>
      <c r="D414" s="28" t="s">
        <v>1425</v>
      </c>
      <c r="E414" s="29" t="s">
        <v>1426</v>
      </c>
      <c r="F414" s="29" t="s">
        <v>1</v>
      </c>
      <c r="G414" s="29" t="s">
        <v>417</v>
      </c>
      <c r="H414" s="30" t="s">
        <v>1427</v>
      </c>
      <c r="I414" s="30" t="s">
        <v>102</v>
      </c>
      <c r="J414" s="31" t="s">
        <v>103</v>
      </c>
      <c r="K414" s="30" t="s">
        <v>104</v>
      </c>
      <c r="L414" s="32" t="s">
        <v>40</v>
      </c>
      <c r="M414" s="30" t="s">
        <v>105</v>
      </c>
      <c r="N414" s="30" t="s">
        <v>1295</v>
      </c>
      <c r="O414" s="30" t="s">
        <v>107</v>
      </c>
      <c r="P414" s="32" t="s">
        <v>46</v>
      </c>
      <c r="Q414" s="54"/>
      <c r="R414" s="73"/>
      <c r="S414" s="75"/>
      <c r="T414" s="30"/>
      <c r="U414" s="30"/>
      <c r="V414" s="30"/>
      <c r="W414" s="30"/>
      <c r="X414" s="30"/>
      <c r="Y414" s="33">
        <f t="shared" si="6"/>
        <v>0</v>
      </c>
      <c r="Z414" s="32"/>
      <c r="AA414" s="32" t="s">
        <v>40</v>
      </c>
      <c r="AB414" s="26"/>
      <c r="AC414" s="33"/>
      <c r="AD414" s="33"/>
      <c r="AE414" s="34" t="s">
        <v>47</v>
      </c>
      <c r="AF414" s="11"/>
    </row>
    <row r="415" spans="2:32" ht="62.25" x14ac:dyDescent="0.5">
      <c r="B415" s="11"/>
      <c r="C415" s="28" t="s">
        <v>1428</v>
      </c>
      <c r="D415" s="28" t="s">
        <v>1429</v>
      </c>
      <c r="E415" s="29" t="s">
        <v>1430</v>
      </c>
      <c r="F415" s="29" t="s">
        <v>1</v>
      </c>
      <c r="G415" s="29" t="s">
        <v>417</v>
      </c>
      <c r="H415" s="30" t="s">
        <v>1427</v>
      </c>
      <c r="I415" s="30" t="s">
        <v>102</v>
      </c>
      <c r="J415" s="31" t="s">
        <v>103</v>
      </c>
      <c r="K415" s="30" t="s">
        <v>104</v>
      </c>
      <c r="L415" s="32" t="s">
        <v>40</v>
      </c>
      <c r="M415" s="30" t="s">
        <v>105</v>
      </c>
      <c r="N415" s="30" t="s">
        <v>1295</v>
      </c>
      <c r="O415" s="30" t="s">
        <v>107</v>
      </c>
      <c r="P415" s="32" t="s">
        <v>46</v>
      </c>
      <c r="Q415" s="54"/>
      <c r="R415" s="73"/>
      <c r="S415" s="75"/>
      <c r="T415" s="30"/>
      <c r="U415" s="30"/>
      <c r="V415" s="30"/>
      <c r="W415" s="30"/>
      <c r="X415" s="30"/>
      <c r="Y415" s="33">
        <f t="shared" si="6"/>
        <v>0</v>
      </c>
      <c r="Z415" s="32"/>
      <c r="AA415" s="32" t="s">
        <v>40</v>
      </c>
      <c r="AB415" s="26"/>
      <c r="AC415" s="33"/>
      <c r="AD415" s="33"/>
      <c r="AE415" s="34" t="s">
        <v>47</v>
      </c>
      <c r="AF415" s="11"/>
    </row>
    <row r="416" spans="2:32" ht="62.25" x14ac:dyDescent="0.5">
      <c r="B416" s="11"/>
      <c r="C416" s="28" t="s">
        <v>1431</v>
      </c>
      <c r="D416" s="28" t="s">
        <v>1432</v>
      </c>
      <c r="E416" s="29" t="s">
        <v>1433</v>
      </c>
      <c r="F416" s="29" t="s">
        <v>1</v>
      </c>
      <c r="G416" s="29" t="s">
        <v>417</v>
      </c>
      <c r="H416" s="30" t="s">
        <v>1427</v>
      </c>
      <c r="I416" s="30" t="s">
        <v>102</v>
      </c>
      <c r="J416" s="31" t="s">
        <v>103</v>
      </c>
      <c r="K416" s="30" t="s">
        <v>104</v>
      </c>
      <c r="L416" s="32" t="s">
        <v>40</v>
      </c>
      <c r="M416" s="30" t="s">
        <v>105</v>
      </c>
      <c r="N416" s="30" t="s">
        <v>1295</v>
      </c>
      <c r="O416" s="30" t="s">
        <v>107</v>
      </c>
      <c r="P416" s="32" t="s">
        <v>46</v>
      </c>
      <c r="Q416" s="54"/>
      <c r="R416" s="73"/>
      <c r="S416" s="75"/>
      <c r="T416" s="30"/>
      <c r="U416" s="30"/>
      <c r="V416" s="30"/>
      <c r="W416" s="30"/>
      <c r="X416" s="30"/>
      <c r="Y416" s="33">
        <f t="shared" si="6"/>
        <v>0</v>
      </c>
      <c r="Z416" s="32"/>
      <c r="AA416" s="32" t="s">
        <v>40</v>
      </c>
      <c r="AB416" s="26"/>
      <c r="AC416" s="33"/>
      <c r="AD416" s="33"/>
      <c r="AE416" s="34" t="s">
        <v>47</v>
      </c>
      <c r="AF416" s="11"/>
    </row>
    <row r="417" spans="2:32" ht="62.25" x14ac:dyDescent="0.5">
      <c r="B417" s="11"/>
      <c r="C417" s="28" t="s">
        <v>1434</v>
      </c>
      <c r="D417" s="28" t="s">
        <v>1435</v>
      </c>
      <c r="E417" s="29" t="s">
        <v>1436</v>
      </c>
      <c r="F417" s="29" t="s">
        <v>1</v>
      </c>
      <c r="G417" s="29" t="s">
        <v>417</v>
      </c>
      <c r="H417" s="30" t="s">
        <v>1437</v>
      </c>
      <c r="I417" s="30" t="s">
        <v>102</v>
      </c>
      <c r="J417" s="31" t="s">
        <v>103</v>
      </c>
      <c r="K417" s="30" t="s">
        <v>104</v>
      </c>
      <c r="L417" s="32" t="s">
        <v>40</v>
      </c>
      <c r="M417" s="30" t="s">
        <v>105</v>
      </c>
      <c r="N417" s="30" t="s">
        <v>1295</v>
      </c>
      <c r="O417" s="30" t="s">
        <v>209</v>
      </c>
      <c r="P417" s="32" t="s">
        <v>46</v>
      </c>
      <c r="Q417" s="54"/>
      <c r="R417" s="73"/>
      <c r="S417" s="75"/>
      <c r="T417" s="30"/>
      <c r="U417" s="30"/>
      <c r="V417" s="30"/>
      <c r="W417" s="30"/>
      <c r="X417" s="30"/>
      <c r="Y417" s="33">
        <f t="shared" si="6"/>
        <v>0</v>
      </c>
      <c r="Z417" s="32"/>
      <c r="AA417" s="32" t="s">
        <v>40</v>
      </c>
      <c r="AB417" s="26"/>
      <c r="AC417" s="33"/>
      <c r="AD417" s="33"/>
      <c r="AE417" s="34" t="s">
        <v>47</v>
      </c>
      <c r="AF417" s="11"/>
    </row>
    <row r="418" spans="2:32" ht="62.25" x14ac:dyDescent="0.5">
      <c r="B418" s="11"/>
      <c r="C418" s="28" t="s">
        <v>1438</v>
      </c>
      <c r="D418" s="28" t="s">
        <v>1439</v>
      </c>
      <c r="E418" s="29" t="s">
        <v>1440</v>
      </c>
      <c r="F418" s="29" t="s">
        <v>1</v>
      </c>
      <c r="G418" s="29" t="s">
        <v>417</v>
      </c>
      <c r="H418" s="30" t="s">
        <v>1437</v>
      </c>
      <c r="I418" s="30" t="s">
        <v>102</v>
      </c>
      <c r="J418" s="31" t="s">
        <v>103</v>
      </c>
      <c r="K418" s="30" t="s">
        <v>104</v>
      </c>
      <c r="L418" s="32" t="s">
        <v>40</v>
      </c>
      <c r="M418" s="30" t="s">
        <v>105</v>
      </c>
      <c r="N418" s="30" t="s">
        <v>1295</v>
      </c>
      <c r="O418" s="30" t="s">
        <v>107</v>
      </c>
      <c r="P418" s="32" t="s">
        <v>46</v>
      </c>
      <c r="Q418" s="54"/>
      <c r="R418" s="73"/>
      <c r="S418" s="75"/>
      <c r="T418" s="30"/>
      <c r="U418" s="30"/>
      <c r="V418" s="30"/>
      <c r="W418" s="30"/>
      <c r="X418" s="30"/>
      <c r="Y418" s="33">
        <f t="shared" si="6"/>
        <v>0</v>
      </c>
      <c r="Z418" s="32"/>
      <c r="AA418" s="32" t="s">
        <v>40</v>
      </c>
      <c r="AB418" s="26"/>
      <c r="AC418" s="33"/>
      <c r="AD418" s="33"/>
      <c r="AE418" s="34" t="s">
        <v>47</v>
      </c>
      <c r="AF418" s="11"/>
    </row>
    <row r="419" spans="2:32" ht="62.25" x14ac:dyDescent="0.5">
      <c r="B419" s="11"/>
      <c r="C419" s="28" t="s">
        <v>1441</v>
      </c>
      <c r="D419" s="28" t="s">
        <v>1442</v>
      </c>
      <c r="E419" s="29" t="s">
        <v>1443</v>
      </c>
      <c r="F419" s="29" t="s">
        <v>1</v>
      </c>
      <c r="G419" s="29" t="s">
        <v>417</v>
      </c>
      <c r="H419" s="30" t="s">
        <v>1437</v>
      </c>
      <c r="I419" s="30" t="s">
        <v>102</v>
      </c>
      <c r="J419" s="31" t="s">
        <v>103</v>
      </c>
      <c r="K419" s="30" t="s">
        <v>104</v>
      </c>
      <c r="L419" s="32" t="s">
        <v>40</v>
      </c>
      <c r="M419" s="30" t="s">
        <v>105</v>
      </c>
      <c r="N419" s="30" t="s">
        <v>1295</v>
      </c>
      <c r="O419" s="30" t="s">
        <v>107</v>
      </c>
      <c r="P419" s="32" t="s">
        <v>46</v>
      </c>
      <c r="Q419" s="54"/>
      <c r="R419" s="73"/>
      <c r="S419" s="75"/>
      <c r="T419" s="30"/>
      <c r="U419" s="30"/>
      <c r="V419" s="30"/>
      <c r="W419" s="30"/>
      <c r="X419" s="30"/>
      <c r="Y419" s="33">
        <f t="shared" si="6"/>
        <v>0</v>
      </c>
      <c r="Z419" s="32"/>
      <c r="AA419" s="32" t="s">
        <v>40</v>
      </c>
      <c r="AB419" s="26"/>
      <c r="AC419" s="33"/>
      <c r="AD419" s="33"/>
      <c r="AE419" s="34" t="s">
        <v>47</v>
      </c>
      <c r="AF419" s="11"/>
    </row>
    <row r="420" spans="2:32" ht="62.25" x14ac:dyDescent="0.5">
      <c r="B420" s="11"/>
      <c r="C420" s="28" t="s">
        <v>1444</v>
      </c>
      <c r="D420" s="28" t="s">
        <v>1445</v>
      </c>
      <c r="E420" s="29" t="s">
        <v>1446</v>
      </c>
      <c r="F420" s="29" t="s">
        <v>1</v>
      </c>
      <c r="G420" s="29" t="s">
        <v>417</v>
      </c>
      <c r="H420" s="30" t="s">
        <v>1447</v>
      </c>
      <c r="I420" s="30" t="s">
        <v>102</v>
      </c>
      <c r="J420" s="31" t="s">
        <v>103</v>
      </c>
      <c r="K420" s="30" t="s">
        <v>104</v>
      </c>
      <c r="L420" s="32" t="s">
        <v>40</v>
      </c>
      <c r="M420" s="30" t="s">
        <v>105</v>
      </c>
      <c r="N420" s="30" t="s">
        <v>1295</v>
      </c>
      <c r="O420" s="30" t="s">
        <v>107</v>
      </c>
      <c r="P420" s="32" t="s">
        <v>46</v>
      </c>
      <c r="Q420" s="54"/>
      <c r="R420" s="73"/>
      <c r="S420" s="75"/>
      <c r="T420" s="30"/>
      <c r="U420" s="30"/>
      <c r="V420" s="30"/>
      <c r="W420" s="30"/>
      <c r="X420" s="30"/>
      <c r="Y420" s="33">
        <f t="shared" si="6"/>
        <v>0</v>
      </c>
      <c r="Z420" s="32"/>
      <c r="AA420" s="32" t="s">
        <v>40</v>
      </c>
      <c r="AB420" s="26"/>
      <c r="AC420" s="33"/>
      <c r="AD420" s="33"/>
      <c r="AE420" s="34" t="s">
        <v>47</v>
      </c>
      <c r="AF420" s="11"/>
    </row>
    <row r="421" spans="2:32" ht="62.25" x14ac:dyDescent="0.5">
      <c r="B421" s="11"/>
      <c r="C421" s="28" t="s">
        <v>1448</v>
      </c>
      <c r="D421" s="28" t="s">
        <v>1449</v>
      </c>
      <c r="E421" s="29" t="s">
        <v>1450</v>
      </c>
      <c r="F421" s="29" t="s">
        <v>1</v>
      </c>
      <c r="G421" s="29" t="s">
        <v>292</v>
      </c>
      <c r="H421" s="30" t="s">
        <v>292</v>
      </c>
      <c r="I421" s="30" t="s">
        <v>113</v>
      </c>
      <c r="J421" s="31" t="s">
        <v>103</v>
      </c>
      <c r="K421" s="30" t="s">
        <v>104</v>
      </c>
      <c r="L421" s="32" t="s">
        <v>40</v>
      </c>
      <c r="M421" s="30" t="s">
        <v>105</v>
      </c>
      <c r="N421" s="30" t="s">
        <v>344</v>
      </c>
      <c r="O421" s="30" t="s">
        <v>209</v>
      </c>
      <c r="P421" s="32" t="s">
        <v>46</v>
      </c>
      <c r="Q421" s="54"/>
      <c r="R421" s="73"/>
      <c r="S421" s="75"/>
      <c r="T421" s="30"/>
      <c r="U421" s="30"/>
      <c r="V421" s="30"/>
      <c r="W421" s="30"/>
      <c r="X421" s="30"/>
      <c r="Y421" s="33">
        <f t="shared" si="6"/>
        <v>0</v>
      </c>
      <c r="Z421" s="32"/>
      <c r="AA421" s="32" t="s">
        <v>40</v>
      </c>
      <c r="AB421" s="26"/>
      <c r="AC421" s="33"/>
      <c r="AD421" s="33"/>
      <c r="AE421" s="34" t="s">
        <v>47</v>
      </c>
      <c r="AF421" s="11"/>
    </row>
    <row r="422" spans="2:32" ht="62.25" x14ac:dyDescent="0.5">
      <c r="B422" s="11"/>
      <c r="C422" s="28" t="s">
        <v>1451</v>
      </c>
      <c r="D422" s="28" t="s">
        <v>1452</v>
      </c>
      <c r="E422" s="29" t="s">
        <v>1453</v>
      </c>
      <c r="F422" s="29" t="s">
        <v>1</v>
      </c>
      <c r="G422" s="29" t="s">
        <v>292</v>
      </c>
      <c r="H422" s="30" t="s">
        <v>292</v>
      </c>
      <c r="I422" s="30" t="s">
        <v>113</v>
      </c>
      <c r="J422" s="31" t="s">
        <v>103</v>
      </c>
      <c r="K422" s="30" t="s">
        <v>104</v>
      </c>
      <c r="L422" s="32" t="s">
        <v>40</v>
      </c>
      <c r="M422" s="30" t="s">
        <v>105</v>
      </c>
      <c r="N422" s="30" t="s">
        <v>344</v>
      </c>
      <c r="O422" s="30" t="s">
        <v>107</v>
      </c>
      <c r="P422" s="32" t="s">
        <v>46</v>
      </c>
      <c r="Q422" s="54"/>
      <c r="R422" s="73"/>
      <c r="S422" s="75"/>
      <c r="T422" s="30"/>
      <c r="U422" s="30"/>
      <c r="V422" s="30"/>
      <c r="W422" s="30"/>
      <c r="X422" s="30"/>
      <c r="Y422" s="33">
        <f t="shared" si="6"/>
        <v>0</v>
      </c>
      <c r="Z422" s="32"/>
      <c r="AA422" s="32" t="s">
        <v>40</v>
      </c>
      <c r="AB422" s="26"/>
      <c r="AC422" s="33"/>
      <c r="AD422" s="33"/>
      <c r="AE422" s="34" t="s">
        <v>47</v>
      </c>
      <c r="AF422" s="11"/>
    </row>
    <row r="423" spans="2:32" ht="62.25" x14ac:dyDescent="0.5">
      <c r="B423" s="11"/>
      <c r="C423" s="28" t="s">
        <v>1454</v>
      </c>
      <c r="D423" s="28" t="s">
        <v>1455</v>
      </c>
      <c r="E423" s="29" t="s">
        <v>1456</v>
      </c>
      <c r="F423" s="29" t="s">
        <v>1</v>
      </c>
      <c r="G423" s="29" t="s">
        <v>292</v>
      </c>
      <c r="H423" s="30" t="s">
        <v>292</v>
      </c>
      <c r="I423" s="30" t="s">
        <v>113</v>
      </c>
      <c r="J423" s="31" t="s">
        <v>103</v>
      </c>
      <c r="K423" s="30" t="s">
        <v>104</v>
      </c>
      <c r="L423" s="32" t="s">
        <v>40</v>
      </c>
      <c r="M423" s="30" t="s">
        <v>105</v>
      </c>
      <c r="N423" s="30" t="s">
        <v>344</v>
      </c>
      <c r="O423" s="30" t="s">
        <v>209</v>
      </c>
      <c r="P423" s="32" t="s">
        <v>46</v>
      </c>
      <c r="Q423" s="54"/>
      <c r="R423" s="73"/>
      <c r="S423" s="75"/>
      <c r="T423" s="30"/>
      <c r="U423" s="30"/>
      <c r="V423" s="30"/>
      <c r="W423" s="30"/>
      <c r="X423" s="30"/>
      <c r="Y423" s="33">
        <f t="shared" si="6"/>
        <v>0</v>
      </c>
      <c r="Z423" s="32"/>
      <c r="AA423" s="32" t="s">
        <v>40</v>
      </c>
      <c r="AB423" s="26"/>
      <c r="AC423" s="33"/>
      <c r="AD423" s="33"/>
      <c r="AE423" s="34" t="s">
        <v>47</v>
      </c>
      <c r="AF423" s="11"/>
    </row>
    <row r="424" spans="2:32" ht="62.25" x14ac:dyDescent="0.5">
      <c r="B424" s="11"/>
      <c r="C424" s="28" t="s">
        <v>1457</v>
      </c>
      <c r="D424" s="28" t="s">
        <v>1458</v>
      </c>
      <c r="E424" s="29" t="s">
        <v>1459</v>
      </c>
      <c r="F424" s="29" t="s">
        <v>1</v>
      </c>
      <c r="G424" s="29" t="s">
        <v>292</v>
      </c>
      <c r="H424" s="30" t="s">
        <v>292</v>
      </c>
      <c r="I424" s="30" t="s">
        <v>113</v>
      </c>
      <c r="J424" s="31" t="s">
        <v>103</v>
      </c>
      <c r="K424" s="30" t="s">
        <v>104</v>
      </c>
      <c r="L424" s="32" t="s">
        <v>40</v>
      </c>
      <c r="M424" s="30" t="s">
        <v>105</v>
      </c>
      <c r="N424" s="30" t="s">
        <v>344</v>
      </c>
      <c r="O424" s="30" t="s">
        <v>107</v>
      </c>
      <c r="P424" s="32" t="s">
        <v>46</v>
      </c>
      <c r="Q424" s="54"/>
      <c r="R424" s="73"/>
      <c r="S424" s="75"/>
      <c r="T424" s="30"/>
      <c r="U424" s="30"/>
      <c r="V424" s="30"/>
      <c r="W424" s="30"/>
      <c r="X424" s="30"/>
      <c r="Y424" s="33">
        <f t="shared" si="6"/>
        <v>0</v>
      </c>
      <c r="Z424" s="32"/>
      <c r="AA424" s="32" t="s">
        <v>40</v>
      </c>
      <c r="AB424" s="26"/>
      <c r="AC424" s="33"/>
      <c r="AD424" s="33"/>
      <c r="AE424" s="34" t="s">
        <v>47</v>
      </c>
      <c r="AF424" s="11"/>
    </row>
    <row r="425" spans="2:32" ht="62.25" x14ac:dyDescent="0.5">
      <c r="B425" s="11"/>
      <c r="C425" s="28" t="s">
        <v>1460</v>
      </c>
      <c r="D425" s="28" t="s">
        <v>1461</v>
      </c>
      <c r="E425" s="29" t="s">
        <v>1462</v>
      </c>
      <c r="F425" s="29" t="s">
        <v>1</v>
      </c>
      <c r="G425" s="29" t="s">
        <v>292</v>
      </c>
      <c r="H425" s="30" t="s">
        <v>292</v>
      </c>
      <c r="I425" s="30" t="s">
        <v>113</v>
      </c>
      <c r="J425" s="31" t="s">
        <v>103</v>
      </c>
      <c r="K425" s="30" t="s">
        <v>104</v>
      </c>
      <c r="L425" s="32" t="s">
        <v>40</v>
      </c>
      <c r="M425" s="30" t="s">
        <v>105</v>
      </c>
      <c r="N425" s="30" t="s">
        <v>344</v>
      </c>
      <c r="O425" s="30" t="s">
        <v>107</v>
      </c>
      <c r="P425" s="32" t="s">
        <v>46</v>
      </c>
      <c r="Q425" s="54"/>
      <c r="R425" s="73"/>
      <c r="S425" s="75"/>
      <c r="T425" s="30"/>
      <c r="U425" s="30"/>
      <c r="V425" s="30"/>
      <c r="W425" s="30"/>
      <c r="X425" s="30"/>
      <c r="Y425" s="33">
        <f t="shared" si="6"/>
        <v>0</v>
      </c>
      <c r="Z425" s="32"/>
      <c r="AA425" s="32" t="s">
        <v>40</v>
      </c>
      <c r="AB425" s="26"/>
      <c r="AC425" s="33"/>
      <c r="AD425" s="33"/>
      <c r="AE425" s="34" t="s">
        <v>47</v>
      </c>
      <c r="AF425" s="11"/>
    </row>
    <row r="426" spans="2:32" ht="62.25" x14ac:dyDescent="0.5">
      <c r="B426" s="11"/>
      <c r="C426" s="28" t="s">
        <v>1463</v>
      </c>
      <c r="D426" s="28" t="s">
        <v>1464</v>
      </c>
      <c r="E426" s="29" t="s">
        <v>1465</v>
      </c>
      <c r="F426" s="29" t="s">
        <v>1</v>
      </c>
      <c r="G426" s="29" t="s">
        <v>292</v>
      </c>
      <c r="H426" s="30" t="s">
        <v>292</v>
      </c>
      <c r="I426" s="30" t="s">
        <v>113</v>
      </c>
      <c r="J426" s="31" t="s">
        <v>103</v>
      </c>
      <c r="K426" s="30" t="s">
        <v>104</v>
      </c>
      <c r="L426" s="32" t="s">
        <v>40</v>
      </c>
      <c r="M426" s="30" t="s">
        <v>105</v>
      </c>
      <c r="N426" s="30" t="s">
        <v>344</v>
      </c>
      <c r="O426" s="30" t="s">
        <v>107</v>
      </c>
      <c r="P426" s="32" t="s">
        <v>46</v>
      </c>
      <c r="Q426" s="54"/>
      <c r="R426" s="73"/>
      <c r="S426" s="75"/>
      <c r="T426" s="30"/>
      <c r="U426" s="30"/>
      <c r="V426" s="30"/>
      <c r="W426" s="30"/>
      <c r="X426" s="30"/>
      <c r="Y426" s="33">
        <f t="shared" si="6"/>
        <v>0</v>
      </c>
      <c r="Z426" s="32"/>
      <c r="AA426" s="32" t="s">
        <v>40</v>
      </c>
      <c r="AB426" s="26"/>
      <c r="AC426" s="33"/>
      <c r="AD426" s="33"/>
      <c r="AE426" s="34" t="s">
        <v>47</v>
      </c>
      <c r="AF426" s="11"/>
    </row>
    <row r="427" spans="2:32" ht="62.25" x14ac:dyDescent="0.5">
      <c r="B427" s="11"/>
      <c r="C427" s="28" t="s">
        <v>1466</v>
      </c>
      <c r="D427" s="28" t="s">
        <v>1467</v>
      </c>
      <c r="E427" s="29" t="s">
        <v>1468</v>
      </c>
      <c r="F427" s="29" t="s">
        <v>1</v>
      </c>
      <c r="G427" s="29" t="s">
        <v>292</v>
      </c>
      <c r="H427" s="30" t="s">
        <v>1469</v>
      </c>
      <c r="I427" s="30" t="s">
        <v>102</v>
      </c>
      <c r="J427" s="31" t="s">
        <v>103</v>
      </c>
      <c r="K427" s="30" t="s">
        <v>104</v>
      </c>
      <c r="L427" s="32" t="s">
        <v>40</v>
      </c>
      <c r="M427" s="30" t="s">
        <v>105</v>
      </c>
      <c r="N427" s="30" t="s">
        <v>344</v>
      </c>
      <c r="O427" s="30" t="s">
        <v>107</v>
      </c>
      <c r="P427" s="32" t="s">
        <v>46</v>
      </c>
      <c r="Q427" s="54"/>
      <c r="R427" s="73"/>
      <c r="S427" s="75"/>
      <c r="T427" s="30"/>
      <c r="U427" s="30"/>
      <c r="V427" s="30"/>
      <c r="W427" s="30"/>
      <c r="X427" s="30"/>
      <c r="Y427" s="33">
        <f t="shared" si="6"/>
        <v>0</v>
      </c>
      <c r="Z427" s="32"/>
      <c r="AA427" s="32" t="s">
        <v>40</v>
      </c>
      <c r="AB427" s="26"/>
      <c r="AC427" s="33"/>
      <c r="AD427" s="33"/>
      <c r="AE427" s="34" t="s">
        <v>47</v>
      </c>
      <c r="AF427" s="11"/>
    </row>
    <row r="428" spans="2:32" ht="62.25" x14ac:dyDescent="0.5">
      <c r="B428" s="11"/>
      <c r="C428" s="28" t="s">
        <v>1470</v>
      </c>
      <c r="D428" s="28" t="s">
        <v>1471</v>
      </c>
      <c r="E428" s="29" t="s">
        <v>1472</v>
      </c>
      <c r="F428" s="29" t="s">
        <v>1</v>
      </c>
      <c r="G428" s="29" t="s">
        <v>292</v>
      </c>
      <c r="H428" s="30" t="s">
        <v>1473</v>
      </c>
      <c r="I428" s="30" t="s">
        <v>102</v>
      </c>
      <c r="J428" s="31" t="s">
        <v>103</v>
      </c>
      <c r="K428" s="30" t="s">
        <v>104</v>
      </c>
      <c r="L428" s="32" t="s">
        <v>40</v>
      </c>
      <c r="M428" s="30" t="s">
        <v>105</v>
      </c>
      <c r="N428" s="30" t="s">
        <v>344</v>
      </c>
      <c r="O428" s="30" t="s">
        <v>107</v>
      </c>
      <c r="P428" s="32" t="s">
        <v>46</v>
      </c>
      <c r="Q428" s="54"/>
      <c r="R428" s="73"/>
      <c r="S428" s="75"/>
      <c r="T428" s="30"/>
      <c r="U428" s="30"/>
      <c r="V428" s="30"/>
      <c r="W428" s="30"/>
      <c r="X428" s="30"/>
      <c r="Y428" s="33">
        <f t="shared" si="6"/>
        <v>0</v>
      </c>
      <c r="Z428" s="32"/>
      <c r="AA428" s="32" t="s">
        <v>40</v>
      </c>
      <c r="AB428" s="26"/>
      <c r="AC428" s="33"/>
      <c r="AD428" s="33"/>
      <c r="AE428" s="34" t="s">
        <v>47</v>
      </c>
      <c r="AF428" s="11"/>
    </row>
    <row r="429" spans="2:32" ht="62.25" x14ac:dyDescent="0.5">
      <c r="B429" s="11"/>
      <c r="C429" s="28" t="s">
        <v>1474</v>
      </c>
      <c r="D429" s="28" t="s">
        <v>1475</v>
      </c>
      <c r="E429" s="29" t="s">
        <v>1476</v>
      </c>
      <c r="F429" s="29" t="s">
        <v>1</v>
      </c>
      <c r="G429" s="29" t="s">
        <v>292</v>
      </c>
      <c r="H429" s="30" t="s">
        <v>1477</v>
      </c>
      <c r="I429" s="30" t="s">
        <v>102</v>
      </c>
      <c r="J429" s="31" t="s">
        <v>103</v>
      </c>
      <c r="K429" s="30" t="s">
        <v>104</v>
      </c>
      <c r="L429" s="32" t="s">
        <v>40</v>
      </c>
      <c r="M429" s="30" t="s">
        <v>105</v>
      </c>
      <c r="N429" s="30" t="s">
        <v>344</v>
      </c>
      <c r="O429" s="30" t="s">
        <v>107</v>
      </c>
      <c r="P429" s="32" t="s">
        <v>46</v>
      </c>
      <c r="Q429" s="54"/>
      <c r="R429" s="73"/>
      <c r="S429" s="75"/>
      <c r="T429" s="30"/>
      <c r="U429" s="30"/>
      <c r="V429" s="30"/>
      <c r="W429" s="30"/>
      <c r="X429" s="30"/>
      <c r="Y429" s="33">
        <f t="shared" si="6"/>
        <v>0</v>
      </c>
      <c r="Z429" s="32"/>
      <c r="AA429" s="32" t="s">
        <v>40</v>
      </c>
      <c r="AB429" s="26"/>
      <c r="AC429" s="33"/>
      <c r="AD429" s="33"/>
      <c r="AE429" s="34" t="s">
        <v>47</v>
      </c>
      <c r="AF429" s="11"/>
    </row>
    <row r="430" spans="2:32" ht="62.25" x14ac:dyDescent="0.5">
      <c r="B430" s="11"/>
      <c r="C430" s="28" t="s">
        <v>1478</v>
      </c>
      <c r="D430" s="28" t="s">
        <v>1479</v>
      </c>
      <c r="E430" s="29" t="s">
        <v>1480</v>
      </c>
      <c r="F430" s="29" t="s">
        <v>1</v>
      </c>
      <c r="G430" s="29" t="s">
        <v>292</v>
      </c>
      <c r="H430" s="30" t="s">
        <v>1481</v>
      </c>
      <c r="I430" s="30" t="s">
        <v>102</v>
      </c>
      <c r="J430" s="31" t="s">
        <v>103</v>
      </c>
      <c r="K430" s="30" t="s">
        <v>104</v>
      </c>
      <c r="L430" s="32" t="s">
        <v>40</v>
      </c>
      <c r="M430" s="30" t="s">
        <v>105</v>
      </c>
      <c r="N430" s="30" t="s">
        <v>344</v>
      </c>
      <c r="O430" s="30" t="s">
        <v>107</v>
      </c>
      <c r="P430" s="32" t="s">
        <v>46</v>
      </c>
      <c r="Q430" s="54"/>
      <c r="R430" s="73"/>
      <c r="S430" s="75"/>
      <c r="T430" s="30"/>
      <c r="U430" s="30"/>
      <c r="V430" s="30"/>
      <c r="W430" s="30"/>
      <c r="X430" s="30"/>
      <c r="Y430" s="33">
        <f t="shared" si="6"/>
        <v>0</v>
      </c>
      <c r="Z430" s="32"/>
      <c r="AA430" s="32" t="s">
        <v>40</v>
      </c>
      <c r="AB430" s="26"/>
      <c r="AC430" s="33"/>
      <c r="AD430" s="33"/>
      <c r="AE430" s="34" t="s">
        <v>47</v>
      </c>
      <c r="AF430" s="11"/>
    </row>
    <row r="431" spans="2:32" ht="62.25" x14ac:dyDescent="0.5">
      <c r="B431" s="11"/>
      <c r="C431" s="28" t="s">
        <v>1482</v>
      </c>
      <c r="D431" s="28" t="s">
        <v>1483</v>
      </c>
      <c r="E431" s="29" t="s">
        <v>1484</v>
      </c>
      <c r="F431" s="29" t="s">
        <v>1</v>
      </c>
      <c r="G431" s="29" t="s">
        <v>292</v>
      </c>
      <c r="H431" s="30" t="s">
        <v>1481</v>
      </c>
      <c r="I431" s="30" t="s">
        <v>102</v>
      </c>
      <c r="J431" s="31" t="s">
        <v>103</v>
      </c>
      <c r="K431" s="30" t="s">
        <v>104</v>
      </c>
      <c r="L431" s="32" t="s">
        <v>40</v>
      </c>
      <c r="M431" s="30" t="s">
        <v>105</v>
      </c>
      <c r="N431" s="30" t="s">
        <v>344</v>
      </c>
      <c r="O431" s="30" t="s">
        <v>107</v>
      </c>
      <c r="P431" s="32" t="s">
        <v>46</v>
      </c>
      <c r="Q431" s="54"/>
      <c r="R431" s="73"/>
      <c r="S431" s="75"/>
      <c r="T431" s="30"/>
      <c r="U431" s="30"/>
      <c r="V431" s="30"/>
      <c r="W431" s="30"/>
      <c r="X431" s="30"/>
      <c r="Y431" s="33">
        <f t="shared" si="6"/>
        <v>0</v>
      </c>
      <c r="Z431" s="32"/>
      <c r="AA431" s="32" t="s">
        <v>40</v>
      </c>
      <c r="AB431" s="26"/>
      <c r="AC431" s="33"/>
      <c r="AD431" s="33"/>
      <c r="AE431" s="34" t="s">
        <v>47</v>
      </c>
      <c r="AF431" s="11"/>
    </row>
    <row r="432" spans="2:32" ht="62.25" x14ac:dyDescent="0.5">
      <c r="B432" s="11"/>
      <c r="C432" s="28" t="s">
        <v>1485</v>
      </c>
      <c r="D432" s="28" t="s">
        <v>1486</v>
      </c>
      <c r="E432" s="29" t="s">
        <v>1487</v>
      </c>
      <c r="F432" s="29" t="s">
        <v>1</v>
      </c>
      <c r="G432" s="29" t="s">
        <v>93</v>
      </c>
      <c r="H432" s="30" t="s">
        <v>93</v>
      </c>
      <c r="I432" s="30" t="s">
        <v>113</v>
      </c>
      <c r="J432" s="31" t="s">
        <v>103</v>
      </c>
      <c r="K432" s="30" t="s">
        <v>104</v>
      </c>
      <c r="L432" s="32" t="s">
        <v>40</v>
      </c>
      <c r="M432" s="30" t="s">
        <v>105</v>
      </c>
      <c r="N432" s="30" t="s">
        <v>1488</v>
      </c>
      <c r="O432" s="30" t="s">
        <v>45</v>
      </c>
      <c r="P432" s="32" t="s">
        <v>46</v>
      </c>
      <c r="Q432" s="54"/>
      <c r="R432" s="73"/>
      <c r="S432" s="75"/>
      <c r="T432" s="30"/>
      <c r="U432" s="30"/>
      <c r="V432" s="30"/>
      <c r="W432" s="30"/>
      <c r="X432" s="30"/>
      <c r="Y432" s="33">
        <f t="shared" si="6"/>
        <v>0</v>
      </c>
      <c r="Z432" s="32"/>
      <c r="AA432" s="32" t="s">
        <v>40</v>
      </c>
      <c r="AB432" s="26"/>
      <c r="AC432" s="33"/>
      <c r="AD432" s="33"/>
      <c r="AE432" s="34" t="s">
        <v>47</v>
      </c>
      <c r="AF432" s="11"/>
    </row>
    <row r="433" spans="2:32" ht="62.25" x14ac:dyDescent="0.5">
      <c r="B433" s="11"/>
      <c r="C433" s="28" t="s">
        <v>1489</v>
      </c>
      <c r="D433" s="28" t="s">
        <v>1490</v>
      </c>
      <c r="E433" s="29" t="s">
        <v>1491</v>
      </c>
      <c r="F433" s="29" t="s">
        <v>1</v>
      </c>
      <c r="G433" s="29" t="s">
        <v>93</v>
      </c>
      <c r="H433" s="30" t="s">
        <v>93</v>
      </c>
      <c r="I433" s="30" t="s">
        <v>113</v>
      </c>
      <c r="J433" s="31" t="s">
        <v>103</v>
      </c>
      <c r="K433" s="30" t="s">
        <v>104</v>
      </c>
      <c r="L433" s="32" t="s">
        <v>40</v>
      </c>
      <c r="M433" s="30" t="s">
        <v>105</v>
      </c>
      <c r="N433" s="30" t="s">
        <v>1488</v>
      </c>
      <c r="O433" s="30" t="s">
        <v>45</v>
      </c>
      <c r="P433" s="32" t="s">
        <v>46</v>
      </c>
      <c r="Q433" s="54"/>
      <c r="R433" s="73"/>
      <c r="S433" s="75"/>
      <c r="T433" s="30"/>
      <c r="U433" s="30"/>
      <c r="V433" s="30"/>
      <c r="W433" s="30"/>
      <c r="X433" s="30"/>
      <c r="Y433" s="33">
        <f t="shared" si="6"/>
        <v>0</v>
      </c>
      <c r="Z433" s="32"/>
      <c r="AA433" s="32" t="s">
        <v>40</v>
      </c>
      <c r="AB433" s="26"/>
      <c r="AC433" s="33"/>
      <c r="AD433" s="33"/>
      <c r="AE433" s="34" t="s">
        <v>47</v>
      </c>
      <c r="AF433" s="11"/>
    </row>
    <row r="434" spans="2:32" ht="62.25" x14ac:dyDescent="0.5">
      <c r="B434" s="11"/>
      <c r="C434" s="28" t="s">
        <v>1492</v>
      </c>
      <c r="D434" s="28" t="s">
        <v>1493</v>
      </c>
      <c r="E434" s="29" t="s">
        <v>1494</v>
      </c>
      <c r="F434" s="29" t="s">
        <v>1</v>
      </c>
      <c r="G434" s="29" t="s">
        <v>1495</v>
      </c>
      <c r="H434" s="30" t="s">
        <v>1495</v>
      </c>
      <c r="I434" s="30" t="s">
        <v>113</v>
      </c>
      <c r="J434" s="31" t="s">
        <v>103</v>
      </c>
      <c r="K434" s="30" t="s">
        <v>104</v>
      </c>
      <c r="L434" s="32" t="s">
        <v>40</v>
      </c>
      <c r="M434" s="30" t="s">
        <v>105</v>
      </c>
      <c r="N434" s="30" t="s">
        <v>1496</v>
      </c>
      <c r="O434" s="30" t="s">
        <v>107</v>
      </c>
      <c r="P434" s="32" t="s">
        <v>46</v>
      </c>
      <c r="Q434" s="54"/>
      <c r="R434" s="73"/>
      <c r="S434" s="75"/>
      <c r="T434" s="30"/>
      <c r="U434" s="30"/>
      <c r="V434" s="30"/>
      <c r="W434" s="30"/>
      <c r="X434" s="30"/>
      <c r="Y434" s="33">
        <f t="shared" si="6"/>
        <v>0</v>
      </c>
      <c r="Z434" s="32"/>
      <c r="AA434" s="32" t="s">
        <v>40</v>
      </c>
      <c r="AB434" s="26"/>
      <c r="AC434" s="33"/>
      <c r="AD434" s="33"/>
      <c r="AE434" s="34" t="s">
        <v>47</v>
      </c>
      <c r="AF434" s="11"/>
    </row>
    <row r="435" spans="2:32" ht="62.25" x14ac:dyDescent="0.5">
      <c r="B435" s="11"/>
      <c r="C435" s="28" t="s">
        <v>1497</v>
      </c>
      <c r="D435" s="28" t="s">
        <v>1498</v>
      </c>
      <c r="E435" s="29" t="s">
        <v>1499</v>
      </c>
      <c r="F435" s="29" t="s">
        <v>1</v>
      </c>
      <c r="G435" s="29" t="s">
        <v>1500</v>
      </c>
      <c r="H435" s="30" t="s">
        <v>1501</v>
      </c>
      <c r="I435" s="30" t="s">
        <v>102</v>
      </c>
      <c r="J435" s="31" t="s">
        <v>103</v>
      </c>
      <c r="K435" s="30" t="s">
        <v>264</v>
      </c>
      <c r="L435" s="32" t="s">
        <v>265</v>
      </c>
      <c r="M435" s="30" t="s">
        <v>105</v>
      </c>
      <c r="N435" s="30" t="s">
        <v>266</v>
      </c>
      <c r="O435" s="30" t="s">
        <v>107</v>
      </c>
      <c r="P435" s="32" t="s">
        <v>46</v>
      </c>
      <c r="Q435" s="54"/>
      <c r="R435" s="73"/>
      <c r="S435" s="75"/>
      <c r="T435" s="30"/>
      <c r="U435" s="30"/>
      <c r="V435" s="30"/>
      <c r="W435" s="30"/>
      <c r="X435" s="30"/>
      <c r="Y435" s="33">
        <f t="shared" si="6"/>
        <v>0</v>
      </c>
      <c r="Z435" s="32"/>
      <c r="AA435" s="32" t="s">
        <v>40</v>
      </c>
      <c r="AB435" s="26"/>
      <c r="AC435" s="33"/>
      <c r="AD435" s="33"/>
      <c r="AE435" s="34" t="s">
        <v>47</v>
      </c>
      <c r="AF435" s="11"/>
    </row>
    <row r="436" spans="2:32" ht="62.25" x14ac:dyDescent="0.5">
      <c r="B436" s="11"/>
      <c r="C436" s="28" t="s">
        <v>1502</v>
      </c>
      <c r="D436" s="28" t="s">
        <v>1503</v>
      </c>
      <c r="E436" s="29" t="s">
        <v>1504</v>
      </c>
      <c r="F436" s="29" t="s">
        <v>1</v>
      </c>
      <c r="G436" s="29" t="s">
        <v>1500</v>
      </c>
      <c r="H436" s="30" t="s">
        <v>1505</v>
      </c>
      <c r="I436" s="30" t="s">
        <v>102</v>
      </c>
      <c r="J436" s="31" t="s">
        <v>103</v>
      </c>
      <c r="K436" s="30" t="s">
        <v>264</v>
      </c>
      <c r="L436" s="32" t="s">
        <v>265</v>
      </c>
      <c r="M436" s="30" t="s">
        <v>105</v>
      </c>
      <c r="N436" s="30" t="s">
        <v>266</v>
      </c>
      <c r="O436" s="30" t="s">
        <v>107</v>
      </c>
      <c r="P436" s="32" t="s">
        <v>46</v>
      </c>
      <c r="Q436" s="54"/>
      <c r="R436" s="73"/>
      <c r="S436" s="75"/>
      <c r="T436" s="30"/>
      <c r="U436" s="30"/>
      <c r="V436" s="30"/>
      <c r="W436" s="30"/>
      <c r="X436" s="30"/>
      <c r="Y436" s="33">
        <f t="shared" si="6"/>
        <v>0</v>
      </c>
      <c r="Z436" s="32"/>
      <c r="AA436" s="32" t="s">
        <v>40</v>
      </c>
      <c r="AB436" s="26"/>
      <c r="AC436" s="33"/>
      <c r="AD436" s="33"/>
      <c r="AE436" s="34" t="s">
        <v>47</v>
      </c>
      <c r="AF436" s="11"/>
    </row>
    <row r="437" spans="2:32" ht="62.25" x14ac:dyDescent="0.5">
      <c r="B437" s="11"/>
      <c r="C437" s="28" t="s">
        <v>1506</v>
      </c>
      <c r="D437" s="28" t="s">
        <v>1507</v>
      </c>
      <c r="E437" s="29" t="s">
        <v>1508</v>
      </c>
      <c r="F437" s="29" t="s">
        <v>1</v>
      </c>
      <c r="G437" s="29" t="s">
        <v>1509</v>
      </c>
      <c r="H437" s="30" t="s">
        <v>1510</v>
      </c>
      <c r="I437" s="30" t="s">
        <v>113</v>
      </c>
      <c r="J437" s="31" t="s">
        <v>103</v>
      </c>
      <c r="K437" s="30" t="s">
        <v>104</v>
      </c>
      <c r="L437" s="32" t="s">
        <v>40</v>
      </c>
      <c r="M437" s="30" t="s">
        <v>105</v>
      </c>
      <c r="N437" s="30" t="s">
        <v>1253</v>
      </c>
      <c r="O437" s="30" t="s">
        <v>107</v>
      </c>
      <c r="P437" s="32" t="s">
        <v>46</v>
      </c>
      <c r="Q437" s="54"/>
      <c r="R437" s="73"/>
      <c r="S437" s="75"/>
      <c r="T437" s="30"/>
      <c r="U437" s="30"/>
      <c r="V437" s="30"/>
      <c r="W437" s="30"/>
      <c r="X437" s="30"/>
      <c r="Y437" s="33">
        <f t="shared" si="6"/>
        <v>0</v>
      </c>
      <c r="Z437" s="32"/>
      <c r="AA437" s="32" t="s">
        <v>40</v>
      </c>
      <c r="AB437" s="26"/>
      <c r="AC437" s="33"/>
      <c r="AD437" s="33"/>
      <c r="AE437" s="34" t="s">
        <v>47</v>
      </c>
      <c r="AF437" s="11"/>
    </row>
    <row r="438" spans="2:32" ht="62.25" x14ac:dyDescent="0.5">
      <c r="B438" s="11"/>
      <c r="C438" s="28" t="s">
        <v>1511</v>
      </c>
      <c r="D438" s="28" t="s">
        <v>1512</v>
      </c>
      <c r="E438" s="29" t="s">
        <v>1513</v>
      </c>
      <c r="F438" s="29" t="s">
        <v>1</v>
      </c>
      <c r="G438" s="29" t="s">
        <v>1509</v>
      </c>
      <c r="H438" s="30" t="s">
        <v>1510</v>
      </c>
      <c r="I438" s="30" t="s">
        <v>113</v>
      </c>
      <c r="J438" s="31" t="s">
        <v>103</v>
      </c>
      <c r="K438" s="30" t="s">
        <v>104</v>
      </c>
      <c r="L438" s="32" t="s">
        <v>40</v>
      </c>
      <c r="M438" s="30" t="s">
        <v>105</v>
      </c>
      <c r="N438" s="30" t="s">
        <v>1253</v>
      </c>
      <c r="O438" s="30" t="s">
        <v>45</v>
      </c>
      <c r="P438" s="32" t="s">
        <v>46</v>
      </c>
      <c r="Q438" s="54"/>
      <c r="R438" s="73"/>
      <c r="S438" s="75"/>
      <c r="T438" s="30"/>
      <c r="U438" s="30"/>
      <c r="V438" s="30"/>
      <c r="W438" s="30"/>
      <c r="X438" s="30"/>
      <c r="Y438" s="33">
        <f t="shared" si="6"/>
        <v>0</v>
      </c>
      <c r="Z438" s="32"/>
      <c r="AA438" s="32" t="s">
        <v>40</v>
      </c>
      <c r="AB438" s="26"/>
      <c r="AC438" s="33"/>
      <c r="AD438" s="33"/>
      <c r="AE438" s="34" t="s">
        <v>47</v>
      </c>
      <c r="AF438" s="11"/>
    </row>
    <row r="439" spans="2:32" ht="62.25" x14ac:dyDescent="0.5">
      <c r="B439" s="11"/>
      <c r="C439" s="28" t="s">
        <v>1514</v>
      </c>
      <c r="D439" s="28" t="s">
        <v>1515</v>
      </c>
      <c r="E439" s="29" t="s">
        <v>1516</v>
      </c>
      <c r="F439" s="29" t="s">
        <v>1</v>
      </c>
      <c r="G439" s="29" t="s">
        <v>1517</v>
      </c>
      <c r="H439" s="30" t="s">
        <v>1517</v>
      </c>
      <c r="I439" s="30" t="s">
        <v>113</v>
      </c>
      <c r="J439" s="31" t="s">
        <v>103</v>
      </c>
      <c r="K439" s="30" t="s">
        <v>104</v>
      </c>
      <c r="L439" s="32" t="s">
        <v>265</v>
      </c>
      <c r="M439" s="30" t="s">
        <v>105</v>
      </c>
      <c r="N439" s="30" t="s">
        <v>275</v>
      </c>
      <c r="O439" s="30" t="s">
        <v>107</v>
      </c>
      <c r="P439" s="32" t="s">
        <v>46</v>
      </c>
      <c r="Q439" s="54"/>
      <c r="R439" s="73"/>
      <c r="S439" s="75"/>
      <c r="T439" s="30"/>
      <c r="U439" s="30"/>
      <c r="V439" s="30"/>
      <c r="W439" s="30"/>
      <c r="X439" s="30"/>
      <c r="Y439" s="33">
        <f t="shared" si="6"/>
        <v>0</v>
      </c>
      <c r="Z439" s="32"/>
      <c r="AA439" s="32" t="s">
        <v>40</v>
      </c>
      <c r="AB439" s="26"/>
      <c r="AC439" s="33"/>
      <c r="AD439" s="33"/>
      <c r="AE439" s="34" t="s">
        <v>47</v>
      </c>
      <c r="AF439" s="11"/>
    </row>
    <row r="440" spans="2:32" ht="62.25" x14ac:dyDescent="0.5">
      <c r="B440" s="11"/>
      <c r="C440" s="28" t="s">
        <v>1518</v>
      </c>
      <c r="D440" s="28" t="s">
        <v>1519</v>
      </c>
      <c r="E440" s="29" t="s">
        <v>1520</v>
      </c>
      <c r="F440" s="29" t="s">
        <v>1</v>
      </c>
      <c r="G440" s="29" t="s">
        <v>358</v>
      </c>
      <c r="H440" s="30" t="s">
        <v>359</v>
      </c>
      <c r="I440" s="30" t="s">
        <v>102</v>
      </c>
      <c r="J440" s="31" t="s">
        <v>103</v>
      </c>
      <c r="K440" s="30" t="s">
        <v>104</v>
      </c>
      <c r="L440" s="32" t="s">
        <v>40</v>
      </c>
      <c r="M440" s="30" t="s">
        <v>105</v>
      </c>
      <c r="N440" s="30" t="s">
        <v>1253</v>
      </c>
      <c r="O440" s="30" t="s">
        <v>209</v>
      </c>
      <c r="P440" s="32" t="s">
        <v>46</v>
      </c>
      <c r="Q440" s="54"/>
      <c r="R440" s="73"/>
      <c r="S440" s="75"/>
      <c r="T440" s="30"/>
      <c r="U440" s="30"/>
      <c r="V440" s="30"/>
      <c r="W440" s="30"/>
      <c r="X440" s="30"/>
      <c r="Y440" s="33">
        <f t="shared" si="6"/>
        <v>0</v>
      </c>
      <c r="Z440" s="32"/>
      <c r="AA440" s="32" t="s">
        <v>40</v>
      </c>
      <c r="AB440" s="26"/>
      <c r="AC440" s="33"/>
      <c r="AD440" s="33"/>
      <c r="AE440" s="34" t="s">
        <v>47</v>
      </c>
      <c r="AF440" s="11"/>
    </row>
    <row r="441" spans="2:32" ht="62.25" x14ac:dyDescent="0.5">
      <c r="B441" s="11"/>
      <c r="C441" s="28" t="s">
        <v>1521</v>
      </c>
      <c r="D441" s="28" t="s">
        <v>1522</v>
      </c>
      <c r="E441" s="29" t="s">
        <v>1523</v>
      </c>
      <c r="F441" s="29" t="s">
        <v>1</v>
      </c>
      <c r="G441" s="29" t="s">
        <v>73</v>
      </c>
      <c r="H441" s="30" t="s">
        <v>178</v>
      </c>
      <c r="I441" s="30" t="s">
        <v>113</v>
      </c>
      <c r="J441" s="31" t="s">
        <v>103</v>
      </c>
      <c r="K441" s="30" t="s">
        <v>104</v>
      </c>
      <c r="L441" s="32" t="s">
        <v>40</v>
      </c>
      <c r="M441" s="30" t="s">
        <v>105</v>
      </c>
      <c r="N441" s="30" t="s">
        <v>275</v>
      </c>
      <c r="O441" s="30" t="s">
        <v>209</v>
      </c>
      <c r="P441" s="32" t="s">
        <v>46</v>
      </c>
      <c r="Q441" s="54"/>
      <c r="R441" s="73"/>
      <c r="S441" s="75"/>
      <c r="T441" s="30"/>
      <c r="U441" s="30"/>
      <c r="V441" s="30"/>
      <c r="W441" s="30"/>
      <c r="X441" s="30"/>
      <c r="Y441" s="33">
        <f t="shared" si="6"/>
        <v>0</v>
      </c>
      <c r="Z441" s="32"/>
      <c r="AA441" s="32" t="s">
        <v>40</v>
      </c>
      <c r="AB441" s="26"/>
      <c r="AC441" s="33"/>
      <c r="AD441" s="33"/>
      <c r="AE441" s="34" t="s">
        <v>47</v>
      </c>
      <c r="AF441" s="11"/>
    </row>
    <row r="442" spans="2:32" ht="62.25" x14ac:dyDescent="0.5">
      <c r="B442" s="11"/>
      <c r="C442" s="28" t="s">
        <v>1524</v>
      </c>
      <c r="D442" s="28" t="s">
        <v>1525</v>
      </c>
      <c r="E442" s="29" t="s">
        <v>1526</v>
      </c>
      <c r="F442" s="29" t="s">
        <v>1</v>
      </c>
      <c r="G442" s="29" t="s">
        <v>73</v>
      </c>
      <c r="H442" s="30" t="s">
        <v>1527</v>
      </c>
      <c r="I442" s="30" t="s">
        <v>102</v>
      </c>
      <c r="J442" s="31" t="s">
        <v>103</v>
      </c>
      <c r="K442" s="30" t="s">
        <v>264</v>
      </c>
      <c r="L442" s="32" t="s">
        <v>265</v>
      </c>
      <c r="M442" s="30" t="s">
        <v>105</v>
      </c>
      <c r="N442" s="30" t="s">
        <v>266</v>
      </c>
      <c r="O442" s="30" t="s">
        <v>107</v>
      </c>
      <c r="P442" s="32" t="s">
        <v>46</v>
      </c>
      <c r="Q442" s="54"/>
      <c r="R442" s="73"/>
      <c r="S442" s="75"/>
      <c r="T442" s="30"/>
      <c r="U442" s="30"/>
      <c r="V442" s="30"/>
      <c r="W442" s="30"/>
      <c r="X442" s="30"/>
      <c r="Y442" s="33">
        <f t="shared" si="6"/>
        <v>0</v>
      </c>
      <c r="Z442" s="32"/>
      <c r="AA442" s="32" t="s">
        <v>40</v>
      </c>
      <c r="AB442" s="26"/>
      <c r="AC442" s="33"/>
      <c r="AD442" s="33"/>
      <c r="AE442" s="34" t="s">
        <v>47</v>
      </c>
      <c r="AF442" s="11"/>
    </row>
    <row r="443" spans="2:32" ht="62.25" x14ac:dyDescent="0.5">
      <c r="B443" s="11"/>
      <c r="C443" s="28" t="s">
        <v>1528</v>
      </c>
      <c r="D443" s="28" t="s">
        <v>1529</v>
      </c>
      <c r="E443" s="29" t="s">
        <v>1530</v>
      </c>
      <c r="F443" s="29" t="s">
        <v>1</v>
      </c>
      <c r="G443" s="29" t="s">
        <v>73</v>
      </c>
      <c r="H443" s="30" t="s">
        <v>1531</v>
      </c>
      <c r="I443" s="30" t="s">
        <v>113</v>
      </c>
      <c r="J443" s="31" t="s">
        <v>103</v>
      </c>
      <c r="K443" s="30" t="s">
        <v>104</v>
      </c>
      <c r="L443" s="32" t="s">
        <v>40</v>
      </c>
      <c r="M443" s="30" t="s">
        <v>105</v>
      </c>
      <c r="N443" s="30" t="s">
        <v>275</v>
      </c>
      <c r="O443" s="30" t="s">
        <v>107</v>
      </c>
      <c r="P443" s="32" t="s">
        <v>46</v>
      </c>
      <c r="Q443" s="54"/>
      <c r="R443" s="73"/>
      <c r="S443" s="75"/>
      <c r="T443" s="30"/>
      <c r="U443" s="30"/>
      <c r="V443" s="30"/>
      <c r="W443" s="30"/>
      <c r="X443" s="30"/>
      <c r="Y443" s="33">
        <f t="shared" si="6"/>
        <v>0</v>
      </c>
      <c r="Z443" s="32"/>
      <c r="AA443" s="32" t="s">
        <v>40</v>
      </c>
      <c r="AB443" s="26"/>
      <c r="AC443" s="33"/>
      <c r="AD443" s="33"/>
      <c r="AE443" s="34" t="s">
        <v>47</v>
      </c>
      <c r="AF443" s="11"/>
    </row>
    <row r="444" spans="2:32" ht="62.25" x14ac:dyDescent="0.5">
      <c r="B444" s="11"/>
      <c r="C444" s="28" t="s">
        <v>1532</v>
      </c>
      <c r="D444" s="28" t="s">
        <v>1533</v>
      </c>
      <c r="E444" s="29" t="s">
        <v>1534</v>
      </c>
      <c r="F444" s="29" t="s">
        <v>1</v>
      </c>
      <c r="G444" s="29" t="s">
        <v>73</v>
      </c>
      <c r="H444" s="30" t="s">
        <v>1535</v>
      </c>
      <c r="I444" s="30" t="s">
        <v>102</v>
      </c>
      <c r="J444" s="31" t="s">
        <v>103</v>
      </c>
      <c r="K444" s="30" t="s">
        <v>264</v>
      </c>
      <c r="L444" s="32" t="s">
        <v>265</v>
      </c>
      <c r="M444" s="30" t="s">
        <v>105</v>
      </c>
      <c r="N444" s="30" t="s">
        <v>266</v>
      </c>
      <c r="O444" s="30" t="s">
        <v>107</v>
      </c>
      <c r="P444" s="32" t="s">
        <v>46</v>
      </c>
      <c r="Q444" s="54"/>
      <c r="R444" s="73"/>
      <c r="S444" s="75"/>
      <c r="T444" s="30"/>
      <c r="U444" s="30"/>
      <c r="V444" s="30"/>
      <c r="W444" s="30"/>
      <c r="X444" s="30"/>
      <c r="Y444" s="33">
        <f t="shared" si="6"/>
        <v>0</v>
      </c>
      <c r="Z444" s="32"/>
      <c r="AA444" s="32" t="s">
        <v>40</v>
      </c>
      <c r="AB444" s="26"/>
      <c r="AC444" s="33"/>
      <c r="AD444" s="33"/>
      <c r="AE444" s="34" t="s">
        <v>47</v>
      </c>
      <c r="AF444" s="11"/>
    </row>
    <row r="445" spans="2:32" ht="62.25" x14ac:dyDescent="0.5">
      <c r="B445" s="11"/>
      <c r="C445" s="28" t="s">
        <v>1536</v>
      </c>
      <c r="D445" s="28" t="s">
        <v>1537</v>
      </c>
      <c r="E445" s="29" t="s">
        <v>1538</v>
      </c>
      <c r="F445" s="29" t="s">
        <v>1</v>
      </c>
      <c r="G445" s="29" t="s">
        <v>226</v>
      </c>
      <c r="H445" s="30" t="s">
        <v>226</v>
      </c>
      <c r="I445" s="30" t="s">
        <v>113</v>
      </c>
      <c r="J445" s="31" t="s">
        <v>103</v>
      </c>
      <c r="K445" s="30" t="s">
        <v>264</v>
      </c>
      <c r="L445" s="32" t="s">
        <v>40</v>
      </c>
      <c r="M445" s="30" t="s">
        <v>105</v>
      </c>
      <c r="N445" s="30" t="s">
        <v>266</v>
      </c>
      <c r="O445" s="30" t="s">
        <v>107</v>
      </c>
      <c r="P445" s="32" t="s">
        <v>46</v>
      </c>
      <c r="Q445" s="54"/>
      <c r="R445" s="73"/>
      <c r="S445" s="75"/>
      <c r="T445" s="30"/>
      <c r="U445" s="30"/>
      <c r="V445" s="30"/>
      <c r="W445" s="30"/>
      <c r="X445" s="30"/>
      <c r="Y445" s="33">
        <f t="shared" si="6"/>
        <v>0</v>
      </c>
      <c r="Z445" s="32"/>
      <c r="AA445" s="32" t="s">
        <v>40</v>
      </c>
      <c r="AB445" s="26"/>
      <c r="AC445" s="33"/>
      <c r="AD445" s="33"/>
      <c r="AE445" s="34" t="s">
        <v>47</v>
      </c>
      <c r="AF445" s="11"/>
    </row>
    <row r="446" spans="2:32" ht="62.25" x14ac:dyDescent="0.5">
      <c r="B446" s="11"/>
      <c r="C446" s="28" t="s">
        <v>1539</v>
      </c>
      <c r="D446" s="28" t="s">
        <v>1540</v>
      </c>
      <c r="E446" s="29" t="s">
        <v>1541</v>
      </c>
      <c r="F446" s="29" t="s">
        <v>1</v>
      </c>
      <c r="G446" s="29" t="s">
        <v>226</v>
      </c>
      <c r="H446" s="30" t="s">
        <v>226</v>
      </c>
      <c r="I446" s="30" t="s">
        <v>113</v>
      </c>
      <c r="J446" s="31" t="s">
        <v>103</v>
      </c>
      <c r="K446" s="30" t="s">
        <v>264</v>
      </c>
      <c r="L446" s="32" t="s">
        <v>40</v>
      </c>
      <c r="M446" s="30" t="s">
        <v>105</v>
      </c>
      <c r="N446" s="30" t="s">
        <v>266</v>
      </c>
      <c r="O446" s="30" t="s">
        <v>107</v>
      </c>
      <c r="P446" s="32" t="s">
        <v>46</v>
      </c>
      <c r="Q446" s="54"/>
      <c r="R446" s="73"/>
      <c r="S446" s="75"/>
      <c r="T446" s="30"/>
      <c r="U446" s="30"/>
      <c r="V446" s="30"/>
      <c r="W446" s="30"/>
      <c r="X446" s="30"/>
      <c r="Y446" s="33">
        <f t="shared" si="6"/>
        <v>0</v>
      </c>
      <c r="Z446" s="32"/>
      <c r="AA446" s="32" t="s">
        <v>40</v>
      </c>
      <c r="AB446" s="26"/>
      <c r="AC446" s="33"/>
      <c r="AD446" s="33"/>
      <c r="AE446" s="34" t="s">
        <v>47</v>
      </c>
      <c r="AF446" s="11"/>
    </row>
    <row r="447" spans="2:32" ht="62.25" x14ac:dyDescent="0.5">
      <c r="B447" s="11"/>
      <c r="C447" s="28" t="s">
        <v>1542</v>
      </c>
      <c r="D447" s="28" t="s">
        <v>1543</v>
      </c>
      <c r="E447" s="29" t="s">
        <v>1544</v>
      </c>
      <c r="F447" s="29" t="s">
        <v>1</v>
      </c>
      <c r="G447" s="29" t="s">
        <v>226</v>
      </c>
      <c r="H447" s="30" t="s">
        <v>226</v>
      </c>
      <c r="I447" s="30" t="s">
        <v>113</v>
      </c>
      <c r="J447" s="31" t="s">
        <v>103</v>
      </c>
      <c r="K447" s="30" t="s">
        <v>264</v>
      </c>
      <c r="L447" s="32" t="s">
        <v>40</v>
      </c>
      <c r="M447" s="30" t="s">
        <v>105</v>
      </c>
      <c r="N447" s="30" t="s">
        <v>266</v>
      </c>
      <c r="O447" s="30" t="s">
        <v>107</v>
      </c>
      <c r="P447" s="32" t="s">
        <v>46</v>
      </c>
      <c r="Q447" s="54"/>
      <c r="R447" s="73"/>
      <c r="S447" s="75"/>
      <c r="T447" s="30"/>
      <c r="U447" s="30"/>
      <c r="V447" s="30"/>
      <c r="W447" s="30"/>
      <c r="X447" s="30"/>
      <c r="Y447" s="33">
        <f t="shared" si="6"/>
        <v>0</v>
      </c>
      <c r="Z447" s="32"/>
      <c r="AA447" s="32" t="s">
        <v>40</v>
      </c>
      <c r="AB447" s="26"/>
      <c r="AC447" s="33"/>
      <c r="AD447" s="33"/>
      <c r="AE447" s="34" t="s">
        <v>47</v>
      </c>
      <c r="AF447" s="11"/>
    </row>
    <row r="448" spans="2:32" ht="62.25" x14ac:dyDescent="0.5">
      <c r="B448" s="11"/>
      <c r="C448" s="28" t="s">
        <v>1545</v>
      </c>
      <c r="D448" s="28" t="s">
        <v>1546</v>
      </c>
      <c r="E448" s="29" t="s">
        <v>1547</v>
      </c>
      <c r="F448" s="29" t="s">
        <v>1</v>
      </c>
      <c r="G448" s="29" t="s">
        <v>226</v>
      </c>
      <c r="H448" s="30" t="s">
        <v>226</v>
      </c>
      <c r="I448" s="30" t="s">
        <v>113</v>
      </c>
      <c r="J448" s="31" t="s">
        <v>103</v>
      </c>
      <c r="K448" s="30" t="s">
        <v>264</v>
      </c>
      <c r="L448" s="32" t="s">
        <v>40</v>
      </c>
      <c r="M448" s="30" t="s">
        <v>105</v>
      </c>
      <c r="N448" s="30" t="s">
        <v>266</v>
      </c>
      <c r="O448" s="30" t="s">
        <v>107</v>
      </c>
      <c r="P448" s="32" t="s">
        <v>46</v>
      </c>
      <c r="Q448" s="54"/>
      <c r="R448" s="73"/>
      <c r="S448" s="75"/>
      <c r="T448" s="30"/>
      <c r="U448" s="30"/>
      <c r="V448" s="30"/>
      <c r="W448" s="30"/>
      <c r="X448" s="30"/>
      <c r="Y448" s="33">
        <f t="shared" si="6"/>
        <v>0</v>
      </c>
      <c r="Z448" s="32"/>
      <c r="AA448" s="32" t="s">
        <v>40</v>
      </c>
      <c r="AB448" s="26"/>
      <c r="AC448" s="33"/>
      <c r="AD448" s="33"/>
      <c r="AE448" s="34" t="s">
        <v>47</v>
      </c>
      <c r="AF448" s="11"/>
    </row>
    <row r="449" spans="2:32" ht="62.25" x14ac:dyDescent="0.5">
      <c r="B449" s="11"/>
      <c r="C449" s="28" t="s">
        <v>1548</v>
      </c>
      <c r="D449" s="28" t="s">
        <v>1549</v>
      </c>
      <c r="E449" s="29" t="s">
        <v>1550</v>
      </c>
      <c r="F449" s="29" t="s">
        <v>1</v>
      </c>
      <c r="G449" s="29" t="s">
        <v>226</v>
      </c>
      <c r="H449" s="30" t="s">
        <v>226</v>
      </c>
      <c r="I449" s="30" t="s">
        <v>113</v>
      </c>
      <c r="J449" s="31" t="s">
        <v>103</v>
      </c>
      <c r="K449" s="30" t="s">
        <v>264</v>
      </c>
      <c r="L449" s="32" t="s">
        <v>40</v>
      </c>
      <c r="M449" s="30" t="s">
        <v>105</v>
      </c>
      <c r="N449" s="30" t="s">
        <v>266</v>
      </c>
      <c r="O449" s="30" t="s">
        <v>107</v>
      </c>
      <c r="P449" s="32" t="s">
        <v>46</v>
      </c>
      <c r="Q449" s="54"/>
      <c r="R449" s="73"/>
      <c r="S449" s="75"/>
      <c r="T449" s="30"/>
      <c r="U449" s="30"/>
      <c r="V449" s="30"/>
      <c r="W449" s="30"/>
      <c r="X449" s="30"/>
      <c r="Y449" s="33">
        <f t="shared" si="6"/>
        <v>0</v>
      </c>
      <c r="Z449" s="32"/>
      <c r="AA449" s="32" t="s">
        <v>40</v>
      </c>
      <c r="AB449" s="26"/>
      <c r="AC449" s="33"/>
      <c r="AD449" s="33"/>
      <c r="AE449" s="34" t="s">
        <v>47</v>
      </c>
      <c r="AF449" s="11"/>
    </row>
    <row r="450" spans="2:32" ht="62.25" x14ac:dyDescent="0.5">
      <c r="B450" s="11"/>
      <c r="C450" s="28" t="s">
        <v>1551</v>
      </c>
      <c r="D450" s="28" t="s">
        <v>1552</v>
      </c>
      <c r="E450" s="29" t="s">
        <v>1553</v>
      </c>
      <c r="F450" s="29" t="s">
        <v>1</v>
      </c>
      <c r="G450" s="29" t="s">
        <v>226</v>
      </c>
      <c r="H450" s="30" t="s">
        <v>226</v>
      </c>
      <c r="I450" s="30" t="s">
        <v>113</v>
      </c>
      <c r="J450" s="31" t="s">
        <v>103</v>
      </c>
      <c r="K450" s="30" t="s">
        <v>264</v>
      </c>
      <c r="L450" s="32" t="s">
        <v>40</v>
      </c>
      <c r="M450" s="30" t="s">
        <v>105</v>
      </c>
      <c r="N450" s="30" t="s">
        <v>266</v>
      </c>
      <c r="O450" s="30" t="s">
        <v>107</v>
      </c>
      <c r="P450" s="32" t="s">
        <v>46</v>
      </c>
      <c r="Q450" s="54"/>
      <c r="R450" s="73"/>
      <c r="S450" s="75"/>
      <c r="T450" s="30"/>
      <c r="U450" s="30"/>
      <c r="V450" s="30"/>
      <c r="W450" s="30"/>
      <c r="X450" s="30"/>
      <c r="Y450" s="33">
        <f t="shared" si="6"/>
        <v>0</v>
      </c>
      <c r="Z450" s="32"/>
      <c r="AA450" s="32" t="s">
        <v>40</v>
      </c>
      <c r="AB450" s="26"/>
      <c r="AC450" s="33"/>
      <c r="AD450" s="33"/>
      <c r="AE450" s="34" t="s">
        <v>47</v>
      </c>
      <c r="AF450" s="11"/>
    </row>
    <row r="451" spans="2:32" ht="62.25" x14ac:dyDescent="0.5">
      <c r="B451" s="11"/>
      <c r="C451" s="28" t="s">
        <v>1554</v>
      </c>
      <c r="D451" s="28" t="s">
        <v>1555</v>
      </c>
      <c r="E451" s="29" t="s">
        <v>1556</v>
      </c>
      <c r="F451" s="29" t="s">
        <v>1</v>
      </c>
      <c r="G451" s="29" t="s">
        <v>226</v>
      </c>
      <c r="H451" s="30" t="s">
        <v>226</v>
      </c>
      <c r="I451" s="30" t="s">
        <v>113</v>
      </c>
      <c r="J451" s="31" t="s">
        <v>103</v>
      </c>
      <c r="K451" s="30" t="s">
        <v>264</v>
      </c>
      <c r="L451" s="32" t="s">
        <v>40</v>
      </c>
      <c r="M451" s="30" t="s">
        <v>105</v>
      </c>
      <c r="N451" s="30" t="s">
        <v>266</v>
      </c>
      <c r="O451" s="30" t="s">
        <v>107</v>
      </c>
      <c r="P451" s="32" t="s">
        <v>46</v>
      </c>
      <c r="Q451" s="54"/>
      <c r="R451" s="73"/>
      <c r="S451" s="75"/>
      <c r="T451" s="30"/>
      <c r="U451" s="30"/>
      <c r="V451" s="30"/>
      <c r="W451" s="30"/>
      <c r="X451" s="30"/>
      <c r="Y451" s="33">
        <f t="shared" si="6"/>
        <v>0</v>
      </c>
      <c r="Z451" s="32"/>
      <c r="AA451" s="32" t="s">
        <v>40</v>
      </c>
      <c r="AB451" s="26"/>
      <c r="AC451" s="33"/>
      <c r="AD451" s="33"/>
      <c r="AE451" s="34" t="s">
        <v>47</v>
      </c>
      <c r="AF451" s="11"/>
    </row>
    <row r="452" spans="2:32" ht="62.25" x14ac:dyDescent="0.5">
      <c r="B452" s="11"/>
      <c r="C452" s="28" t="s">
        <v>1557</v>
      </c>
      <c r="D452" s="28" t="s">
        <v>1558</v>
      </c>
      <c r="E452" s="29" t="s">
        <v>1559</v>
      </c>
      <c r="F452" s="29" t="s">
        <v>1</v>
      </c>
      <c r="G452" s="29" t="s">
        <v>226</v>
      </c>
      <c r="H452" s="30" t="s">
        <v>226</v>
      </c>
      <c r="I452" s="30" t="s">
        <v>113</v>
      </c>
      <c r="J452" s="31" t="s">
        <v>103</v>
      </c>
      <c r="K452" s="30" t="s">
        <v>264</v>
      </c>
      <c r="L452" s="32" t="s">
        <v>265</v>
      </c>
      <c r="M452" s="30" t="s">
        <v>105</v>
      </c>
      <c r="N452" s="30" t="s">
        <v>266</v>
      </c>
      <c r="O452" s="30" t="s">
        <v>107</v>
      </c>
      <c r="P452" s="32" t="s">
        <v>46</v>
      </c>
      <c r="Q452" s="54"/>
      <c r="R452" s="73"/>
      <c r="S452" s="75"/>
      <c r="T452" s="30"/>
      <c r="U452" s="30"/>
      <c r="V452" s="30"/>
      <c r="W452" s="30"/>
      <c r="X452" s="30"/>
      <c r="Y452" s="33">
        <f t="shared" si="6"/>
        <v>0</v>
      </c>
      <c r="Z452" s="32"/>
      <c r="AA452" s="32" t="s">
        <v>40</v>
      </c>
      <c r="AB452" s="26"/>
      <c r="AC452" s="33"/>
      <c r="AD452" s="33"/>
      <c r="AE452" s="34" t="s">
        <v>47</v>
      </c>
      <c r="AF452" s="11"/>
    </row>
    <row r="453" spans="2:32" ht="62.25" x14ac:dyDescent="0.5">
      <c r="B453" s="11"/>
      <c r="C453" s="28" t="s">
        <v>1560</v>
      </c>
      <c r="D453" s="28" t="s">
        <v>1561</v>
      </c>
      <c r="E453" s="29" t="s">
        <v>1562</v>
      </c>
      <c r="F453" s="29" t="s">
        <v>1</v>
      </c>
      <c r="G453" s="29" t="s">
        <v>226</v>
      </c>
      <c r="H453" s="30" t="s">
        <v>1563</v>
      </c>
      <c r="I453" s="30" t="s">
        <v>102</v>
      </c>
      <c r="J453" s="31" t="s">
        <v>103</v>
      </c>
      <c r="K453" s="30" t="s">
        <v>264</v>
      </c>
      <c r="L453" s="32" t="s">
        <v>265</v>
      </c>
      <c r="M453" s="30" t="s">
        <v>105</v>
      </c>
      <c r="N453" s="30" t="s">
        <v>266</v>
      </c>
      <c r="O453" s="30" t="s">
        <v>107</v>
      </c>
      <c r="P453" s="32" t="s">
        <v>46</v>
      </c>
      <c r="Q453" s="54"/>
      <c r="R453" s="73"/>
      <c r="S453" s="75"/>
      <c r="T453" s="30"/>
      <c r="U453" s="30"/>
      <c r="V453" s="30"/>
      <c r="W453" s="30"/>
      <c r="X453" s="30"/>
      <c r="Y453" s="33">
        <f t="shared" si="6"/>
        <v>0</v>
      </c>
      <c r="Z453" s="32"/>
      <c r="AA453" s="32" t="s">
        <v>40</v>
      </c>
      <c r="AB453" s="26"/>
      <c r="AC453" s="33"/>
      <c r="AD453" s="33"/>
      <c r="AE453" s="34" t="s">
        <v>47</v>
      </c>
      <c r="AF453" s="11"/>
    </row>
    <row r="454" spans="2:32" ht="62.25" x14ac:dyDescent="0.5">
      <c r="B454" s="11"/>
      <c r="C454" s="28" t="s">
        <v>1564</v>
      </c>
      <c r="D454" s="28" t="s">
        <v>1565</v>
      </c>
      <c r="E454" s="29" t="s">
        <v>1566</v>
      </c>
      <c r="F454" s="29" t="s">
        <v>1</v>
      </c>
      <c r="G454" s="29" t="s">
        <v>1567</v>
      </c>
      <c r="H454" s="30" t="s">
        <v>1567</v>
      </c>
      <c r="I454" s="30" t="s">
        <v>113</v>
      </c>
      <c r="J454" s="31" t="s">
        <v>103</v>
      </c>
      <c r="K454" s="30" t="s">
        <v>264</v>
      </c>
      <c r="L454" s="32" t="s">
        <v>265</v>
      </c>
      <c r="M454" s="30" t="s">
        <v>105</v>
      </c>
      <c r="N454" s="30" t="s">
        <v>266</v>
      </c>
      <c r="O454" s="30" t="s">
        <v>107</v>
      </c>
      <c r="P454" s="32" t="s">
        <v>46</v>
      </c>
      <c r="Q454" s="54"/>
      <c r="R454" s="73"/>
      <c r="S454" s="75"/>
      <c r="T454" s="30"/>
      <c r="U454" s="30"/>
      <c r="V454" s="30"/>
      <c r="W454" s="30"/>
      <c r="X454" s="30"/>
      <c r="Y454" s="33">
        <f t="shared" si="6"/>
        <v>0</v>
      </c>
      <c r="Z454" s="32"/>
      <c r="AA454" s="32" t="s">
        <v>40</v>
      </c>
      <c r="AB454" s="26"/>
      <c r="AC454" s="33"/>
      <c r="AD454" s="33"/>
      <c r="AE454" s="34" t="s">
        <v>47</v>
      </c>
      <c r="AF454" s="11"/>
    </row>
    <row r="455" spans="2:32" ht="62.25" x14ac:dyDescent="0.5">
      <c r="B455" s="11"/>
      <c r="C455" s="28" t="s">
        <v>1568</v>
      </c>
      <c r="D455" s="28" t="s">
        <v>1569</v>
      </c>
      <c r="E455" s="29" t="s">
        <v>1566</v>
      </c>
      <c r="F455" s="29" t="s">
        <v>1</v>
      </c>
      <c r="G455" s="29" t="s">
        <v>1567</v>
      </c>
      <c r="H455" s="30" t="s">
        <v>1567</v>
      </c>
      <c r="I455" s="30" t="s">
        <v>113</v>
      </c>
      <c r="J455" s="31" t="s">
        <v>103</v>
      </c>
      <c r="K455" s="30" t="s">
        <v>264</v>
      </c>
      <c r="L455" s="32" t="s">
        <v>265</v>
      </c>
      <c r="M455" s="30" t="s">
        <v>105</v>
      </c>
      <c r="N455" s="30" t="s">
        <v>266</v>
      </c>
      <c r="O455" s="30" t="s">
        <v>107</v>
      </c>
      <c r="P455" s="32" t="s">
        <v>46</v>
      </c>
      <c r="Q455" s="54"/>
      <c r="R455" s="73"/>
      <c r="S455" s="75"/>
      <c r="T455" s="30"/>
      <c r="U455" s="30"/>
      <c r="V455" s="30"/>
      <c r="W455" s="30"/>
      <c r="X455" s="30"/>
      <c r="Y455" s="33">
        <f t="shared" si="6"/>
        <v>0</v>
      </c>
      <c r="Z455" s="32"/>
      <c r="AA455" s="32" t="s">
        <v>40</v>
      </c>
      <c r="AB455" s="26"/>
      <c r="AC455" s="33"/>
      <c r="AD455" s="33"/>
      <c r="AE455" s="34" t="s">
        <v>47</v>
      </c>
      <c r="AF455" s="11"/>
    </row>
    <row r="456" spans="2:32" ht="62.25" x14ac:dyDescent="0.5">
      <c r="B456" s="11"/>
      <c r="C456" s="28" t="s">
        <v>1570</v>
      </c>
      <c r="D456" s="28" t="s">
        <v>1571</v>
      </c>
      <c r="E456" s="29" t="s">
        <v>1572</v>
      </c>
      <c r="F456" s="29" t="s">
        <v>1</v>
      </c>
      <c r="G456" s="29" t="s">
        <v>1567</v>
      </c>
      <c r="H456" s="30" t="s">
        <v>1567</v>
      </c>
      <c r="I456" s="30" t="s">
        <v>113</v>
      </c>
      <c r="J456" s="31" t="s">
        <v>103</v>
      </c>
      <c r="K456" s="30" t="s">
        <v>264</v>
      </c>
      <c r="L456" s="32" t="s">
        <v>40</v>
      </c>
      <c r="M456" s="30" t="s">
        <v>105</v>
      </c>
      <c r="N456" s="30" t="s">
        <v>266</v>
      </c>
      <c r="O456" s="30" t="s">
        <v>107</v>
      </c>
      <c r="P456" s="32" t="s">
        <v>46</v>
      </c>
      <c r="Q456" s="54"/>
      <c r="R456" s="73"/>
      <c r="S456" s="75"/>
      <c r="T456" s="30"/>
      <c r="U456" s="30"/>
      <c r="V456" s="30"/>
      <c r="W456" s="30"/>
      <c r="X456" s="30"/>
      <c r="Y456" s="33">
        <f t="shared" si="6"/>
        <v>0</v>
      </c>
      <c r="Z456" s="32"/>
      <c r="AA456" s="32" t="s">
        <v>40</v>
      </c>
      <c r="AB456" s="26"/>
      <c r="AC456" s="33"/>
      <c r="AD456" s="33"/>
      <c r="AE456" s="34" t="s">
        <v>47</v>
      </c>
      <c r="AF456" s="11"/>
    </row>
    <row r="457" spans="2:32" ht="62.25" x14ac:dyDescent="0.5">
      <c r="B457" s="11"/>
      <c r="C457" s="28" t="s">
        <v>1573</v>
      </c>
      <c r="D457" s="28" t="s">
        <v>1574</v>
      </c>
      <c r="E457" s="29" t="s">
        <v>1566</v>
      </c>
      <c r="F457" s="29" t="s">
        <v>1</v>
      </c>
      <c r="G457" s="29" t="s">
        <v>1567</v>
      </c>
      <c r="H457" s="30" t="s">
        <v>1567</v>
      </c>
      <c r="I457" s="30" t="s">
        <v>113</v>
      </c>
      <c r="J457" s="31" t="s">
        <v>103</v>
      </c>
      <c r="K457" s="30" t="s">
        <v>264</v>
      </c>
      <c r="L457" s="32" t="s">
        <v>265</v>
      </c>
      <c r="M457" s="30" t="s">
        <v>105</v>
      </c>
      <c r="N457" s="30" t="s">
        <v>266</v>
      </c>
      <c r="O457" s="30" t="s">
        <v>107</v>
      </c>
      <c r="P457" s="32" t="s">
        <v>46</v>
      </c>
      <c r="Q457" s="54"/>
      <c r="R457" s="73"/>
      <c r="S457" s="75"/>
      <c r="T457" s="30"/>
      <c r="U457" s="30"/>
      <c r="V457" s="30"/>
      <c r="W457" s="30"/>
      <c r="X457" s="30"/>
      <c r="Y457" s="33">
        <f t="shared" si="6"/>
        <v>0</v>
      </c>
      <c r="Z457" s="32"/>
      <c r="AA457" s="32" t="s">
        <v>40</v>
      </c>
      <c r="AB457" s="26"/>
      <c r="AC457" s="33"/>
      <c r="AD457" s="33"/>
      <c r="AE457" s="34" t="s">
        <v>47</v>
      </c>
      <c r="AF457" s="11"/>
    </row>
    <row r="458" spans="2:32" ht="62.25" x14ac:dyDescent="0.5">
      <c r="B458" s="11"/>
      <c r="C458" s="28" t="s">
        <v>1575</v>
      </c>
      <c r="D458" s="28" t="s">
        <v>1576</v>
      </c>
      <c r="E458" s="29" t="s">
        <v>1577</v>
      </c>
      <c r="F458" s="29" t="s">
        <v>1</v>
      </c>
      <c r="G458" s="29" t="s">
        <v>1567</v>
      </c>
      <c r="H458" s="30" t="s">
        <v>1567</v>
      </c>
      <c r="I458" s="30" t="s">
        <v>113</v>
      </c>
      <c r="J458" s="31" t="s">
        <v>103</v>
      </c>
      <c r="K458" s="30" t="s">
        <v>264</v>
      </c>
      <c r="L458" s="32" t="s">
        <v>40</v>
      </c>
      <c r="M458" s="30" t="s">
        <v>105</v>
      </c>
      <c r="N458" s="30" t="s">
        <v>266</v>
      </c>
      <c r="O458" s="30" t="s">
        <v>107</v>
      </c>
      <c r="P458" s="32" t="s">
        <v>46</v>
      </c>
      <c r="Q458" s="54"/>
      <c r="R458" s="73"/>
      <c r="S458" s="75"/>
      <c r="T458" s="30"/>
      <c r="U458" s="30"/>
      <c r="V458" s="30"/>
      <c r="W458" s="30"/>
      <c r="X458" s="30"/>
      <c r="Y458" s="33">
        <f t="shared" si="6"/>
        <v>0</v>
      </c>
      <c r="Z458" s="32"/>
      <c r="AA458" s="32" t="s">
        <v>40</v>
      </c>
      <c r="AB458" s="26"/>
      <c r="AC458" s="33"/>
      <c r="AD458" s="33"/>
      <c r="AE458" s="34" t="s">
        <v>47</v>
      </c>
      <c r="AF458" s="11"/>
    </row>
    <row r="459" spans="2:32" ht="62.25" x14ac:dyDescent="0.5">
      <c r="B459" s="11"/>
      <c r="C459" s="28" t="s">
        <v>1578</v>
      </c>
      <c r="D459" s="28" t="s">
        <v>1579</v>
      </c>
      <c r="E459" s="29" t="s">
        <v>1580</v>
      </c>
      <c r="F459" s="29" t="s">
        <v>1</v>
      </c>
      <c r="G459" s="29" t="s">
        <v>1567</v>
      </c>
      <c r="H459" s="30" t="s">
        <v>1567</v>
      </c>
      <c r="I459" s="30" t="s">
        <v>113</v>
      </c>
      <c r="J459" s="31" t="s">
        <v>103</v>
      </c>
      <c r="K459" s="30" t="s">
        <v>264</v>
      </c>
      <c r="L459" s="32" t="s">
        <v>40</v>
      </c>
      <c r="M459" s="30" t="s">
        <v>105</v>
      </c>
      <c r="N459" s="30" t="s">
        <v>266</v>
      </c>
      <c r="O459" s="30" t="s">
        <v>107</v>
      </c>
      <c r="P459" s="32" t="s">
        <v>46</v>
      </c>
      <c r="Q459" s="54"/>
      <c r="R459" s="73"/>
      <c r="S459" s="75"/>
      <c r="T459" s="30"/>
      <c r="U459" s="30"/>
      <c r="V459" s="30"/>
      <c r="W459" s="30"/>
      <c r="X459" s="30"/>
      <c r="Y459" s="33">
        <f t="shared" ref="Y459:Y522" si="7">IF(ISERROR(W459/S459),0,((W459/S459)*100))</f>
        <v>0</v>
      </c>
      <c r="Z459" s="32"/>
      <c r="AA459" s="32" t="s">
        <v>40</v>
      </c>
      <c r="AB459" s="26"/>
      <c r="AC459" s="33"/>
      <c r="AD459" s="33"/>
      <c r="AE459" s="34" t="s">
        <v>47</v>
      </c>
      <c r="AF459" s="11"/>
    </row>
    <row r="460" spans="2:32" ht="62.25" x14ac:dyDescent="0.5">
      <c r="B460" s="11"/>
      <c r="C460" s="28" t="s">
        <v>1581</v>
      </c>
      <c r="D460" s="28" t="s">
        <v>1582</v>
      </c>
      <c r="E460" s="29" t="s">
        <v>1583</v>
      </c>
      <c r="F460" s="29" t="s">
        <v>1</v>
      </c>
      <c r="G460" s="29" t="s">
        <v>1567</v>
      </c>
      <c r="H460" s="30" t="s">
        <v>1567</v>
      </c>
      <c r="I460" s="30" t="s">
        <v>113</v>
      </c>
      <c r="J460" s="31" t="s">
        <v>103</v>
      </c>
      <c r="K460" s="30" t="s">
        <v>264</v>
      </c>
      <c r="L460" s="32" t="s">
        <v>40</v>
      </c>
      <c r="M460" s="30" t="s">
        <v>105</v>
      </c>
      <c r="N460" s="30" t="s">
        <v>266</v>
      </c>
      <c r="O460" s="30" t="s">
        <v>107</v>
      </c>
      <c r="P460" s="32" t="s">
        <v>46</v>
      </c>
      <c r="Q460" s="54"/>
      <c r="R460" s="73"/>
      <c r="S460" s="75"/>
      <c r="T460" s="30"/>
      <c r="U460" s="30"/>
      <c r="V460" s="30"/>
      <c r="W460" s="30"/>
      <c r="X460" s="30"/>
      <c r="Y460" s="33">
        <f t="shared" si="7"/>
        <v>0</v>
      </c>
      <c r="Z460" s="32"/>
      <c r="AA460" s="32" t="s">
        <v>40</v>
      </c>
      <c r="AB460" s="26"/>
      <c r="AC460" s="33"/>
      <c r="AD460" s="33"/>
      <c r="AE460" s="34" t="s">
        <v>47</v>
      </c>
      <c r="AF460" s="11"/>
    </row>
    <row r="461" spans="2:32" ht="62.25" x14ac:dyDescent="0.5">
      <c r="B461" s="11"/>
      <c r="C461" s="28" t="s">
        <v>1584</v>
      </c>
      <c r="D461" s="28" t="s">
        <v>1585</v>
      </c>
      <c r="E461" s="29" t="s">
        <v>1586</v>
      </c>
      <c r="F461" s="29" t="s">
        <v>1</v>
      </c>
      <c r="G461" s="29" t="s">
        <v>1567</v>
      </c>
      <c r="H461" s="30" t="s">
        <v>1567</v>
      </c>
      <c r="I461" s="30" t="s">
        <v>113</v>
      </c>
      <c r="J461" s="31" t="s">
        <v>103</v>
      </c>
      <c r="K461" s="30" t="s">
        <v>264</v>
      </c>
      <c r="L461" s="32" t="s">
        <v>40</v>
      </c>
      <c r="M461" s="30" t="s">
        <v>105</v>
      </c>
      <c r="N461" s="30" t="s">
        <v>266</v>
      </c>
      <c r="O461" s="30" t="s">
        <v>107</v>
      </c>
      <c r="P461" s="32" t="s">
        <v>46</v>
      </c>
      <c r="Q461" s="54"/>
      <c r="R461" s="73"/>
      <c r="S461" s="75"/>
      <c r="T461" s="30"/>
      <c r="U461" s="30"/>
      <c r="V461" s="30"/>
      <c r="W461" s="30"/>
      <c r="X461" s="30"/>
      <c r="Y461" s="33">
        <f t="shared" si="7"/>
        <v>0</v>
      </c>
      <c r="Z461" s="32"/>
      <c r="AA461" s="32" t="s">
        <v>40</v>
      </c>
      <c r="AB461" s="26"/>
      <c r="AC461" s="33"/>
      <c r="AD461" s="33"/>
      <c r="AE461" s="34" t="s">
        <v>47</v>
      </c>
      <c r="AF461" s="11"/>
    </row>
    <row r="462" spans="2:32" ht="62.25" x14ac:dyDescent="0.5">
      <c r="B462" s="11"/>
      <c r="C462" s="28" t="s">
        <v>1587</v>
      </c>
      <c r="D462" s="28" t="s">
        <v>1588</v>
      </c>
      <c r="E462" s="29" t="s">
        <v>1589</v>
      </c>
      <c r="F462" s="29" t="s">
        <v>1</v>
      </c>
      <c r="G462" s="29" t="s">
        <v>1567</v>
      </c>
      <c r="H462" s="30" t="s">
        <v>1567</v>
      </c>
      <c r="I462" s="30" t="s">
        <v>113</v>
      </c>
      <c r="J462" s="31" t="s">
        <v>103</v>
      </c>
      <c r="K462" s="30" t="s">
        <v>264</v>
      </c>
      <c r="L462" s="32" t="s">
        <v>40</v>
      </c>
      <c r="M462" s="30" t="s">
        <v>105</v>
      </c>
      <c r="N462" s="30" t="s">
        <v>266</v>
      </c>
      <c r="O462" s="30" t="s">
        <v>107</v>
      </c>
      <c r="P462" s="32" t="s">
        <v>46</v>
      </c>
      <c r="Q462" s="54"/>
      <c r="R462" s="73"/>
      <c r="S462" s="75"/>
      <c r="T462" s="30"/>
      <c r="U462" s="30"/>
      <c r="V462" s="30"/>
      <c r="W462" s="30"/>
      <c r="X462" s="30"/>
      <c r="Y462" s="33">
        <f t="shared" si="7"/>
        <v>0</v>
      </c>
      <c r="Z462" s="32"/>
      <c r="AA462" s="32" t="s">
        <v>40</v>
      </c>
      <c r="AB462" s="26"/>
      <c r="AC462" s="33"/>
      <c r="AD462" s="33"/>
      <c r="AE462" s="34" t="s">
        <v>47</v>
      </c>
      <c r="AF462" s="11"/>
    </row>
    <row r="463" spans="2:32" ht="62.25" x14ac:dyDescent="0.5">
      <c r="B463" s="11"/>
      <c r="C463" s="28" t="s">
        <v>1590</v>
      </c>
      <c r="D463" s="28" t="s">
        <v>1591</v>
      </c>
      <c r="E463" s="29" t="s">
        <v>1592</v>
      </c>
      <c r="F463" s="29" t="s">
        <v>1</v>
      </c>
      <c r="G463" s="29" t="s">
        <v>1567</v>
      </c>
      <c r="H463" s="30" t="s">
        <v>1567</v>
      </c>
      <c r="I463" s="30" t="s">
        <v>113</v>
      </c>
      <c r="J463" s="31" t="s">
        <v>103</v>
      </c>
      <c r="K463" s="30" t="s">
        <v>264</v>
      </c>
      <c r="L463" s="32" t="s">
        <v>40</v>
      </c>
      <c r="M463" s="30" t="s">
        <v>105</v>
      </c>
      <c r="N463" s="30" t="s">
        <v>266</v>
      </c>
      <c r="O463" s="30" t="s">
        <v>107</v>
      </c>
      <c r="P463" s="32" t="s">
        <v>46</v>
      </c>
      <c r="Q463" s="54"/>
      <c r="R463" s="73"/>
      <c r="S463" s="75"/>
      <c r="T463" s="30"/>
      <c r="U463" s="30"/>
      <c r="V463" s="30"/>
      <c r="W463" s="30"/>
      <c r="X463" s="30"/>
      <c r="Y463" s="33">
        <f t="shared" si="7"/>
        <v>0</v>
      </c>
      <c r="Z463" s="32"/>
      <c r="AA463" s="32" t="s">
        <v>40</v>
      </c>
      <c r="AB463" s="26"/>
      <c r="AC463" s="33"/>
      <c r="AD463" s="33"/>
      <c r="AE463" s="34" t="s">
        <v>47</v>
      </c>
      <c r="AF463" s="11"/>
    </row>
    <row r="464" spans="2:32" ht="62.25" x14ac:dyDescent="0.5">
      <c r="B464" s="11"/>
      <c r="C464" s="28" t="s">
        <v>1593</v>
      </c>
      <c r="D464" s="28" t="s">
        <v>1594</v>
      </c>
      <c r="E464" s="29" t="s">
        <v>1595</v>
      </c>
      <c r="F464" s="29" t="s">
        <v>1</v>
      </c>
      <c r="G464" s="29" t="s">
        <v>233</v>
      </c>
      <c r="H464" s="30" t="s">
        <v>233</v>
      </c>
      <c r="I464" s="30" t="s">
        <v>113</v>
      </c>
      <c r="J464" s="31" t="s">
        <v>103</v>
      </c>
      <c r="K464" s="30" t="s">
        <v>264</v>
      </c>
      <c r="L464" s="32" t="s">
        <v>40</v>
      </c>
      <c r="M464" s="30" t="s">
        <v>105</v>
      </c>
      <c r="N464" s="30" t="s">
        <v>266</v>
      </c>
      <c r="O464" s="30" t="s">
        <v>107</v>
      </c>
      <c r="P464" s="32" t="s">
        <v>46</v>
      </c>
      <c r="Q464" s="54"/>
      <c r="R464" s="73"/>
      <c r="S464" s="75"/>
      <c r="T464" s="30"/>
      <c r="U464" s="30"/>
      <c r="V464" s="30"/>
      <c r="W464" s="30"/>
      <c r="X464" s="30"/>
      <c r="Y464" s="33">
        <f t="shared" si="7"/>
        <v>0</v>
      </c>
      <c r="Z464" s="32"/>
      <c r="AA464" s="32" t="s">
        <v>40</v>
      </c>
      <c r="AB464" s="26"/>
      <c r="AC464" s="33"/>
      <c r="AD464" s="33"/>
      <c r="AE464" s="34" t="s">
        <v>47</v>
      </c>
      <c r="AF464" s="11"/>
    </row>
    <row r="465" spans="2:32" ht="62.25" x14ac:dyDescent="0.5">
      <c r="B465" s="11"/>
      <c r="C465" s="28" t="s">
        <v>1596</v>
      </c>
      <c r="D465" s="28" t="s">
        <v>1597</v>
      </c>
      <c r="E465" s="29" t="s">
        <v>1598</v>
      </c>
      <c r="F465" s="29" t="s">
        <v>1</v>
      </c>
      <c r="G465" s="29" t="s">
        <v>226</v>
      </c>
      <c r="H465" s="30" t="s">
        <v>1599</v>
      </c>
      <c r="I465" s="30" t="s">
        <v>113</v>
      </c>
      <c r="J465" s="31" t="s">
        <v>103</v>
      </c>
      <c r="K465" s="30" t="s">
        <v>264</v>
      </c>
      <c r="L465" s="32" t="s">
        <v>265</v>
      </c>
      <c r="M465" s="30" t="s">
        <v>105</v>
      </c>
      <c r="N465" s="30" t="s">
        <v>266</v>
      </c>
      <c r="O465" s="30" t="s">
        <v>107</v>
      </c>
      <c r="P465" s="32" t="s">
        <v>46</v>
      </c>
      <c r="Q465" s="54"/>
      <c r="R465" s="73"/>
      <c r="S465" s="75"/>
      <c r="T465" s="30"/>
      <c r="U465" s="30"/>
      <c r="V465" s="30"/>
      <c r="W465" s="30"/>
      <c r="X465" s="30"/>
      <c r="Y465" s="33">
        <f t="shared" si="7"/>
        <v>0</v>
      </c>
      <c r="Z465" s="32"/>
      <c r="AA465" s="32" t="s">
        <v>40</v>
      </c>
      <c r="AB465" s="26"/>
      <c r="AC465" s="33"/>
      <c r="AD465" s="33"/>
      <c r="AE465" s="34" t="s">
        <v>47</v>
      </c>
      <c r="AF465" s="11"/>
    </row>
    <row r="466" spans="2:32" ht="62.25" x14ac:dyDescent="0.5">
      <c r="B466" s="11"/>
      <c r="C466" s="28" t="s">
        <v>1600</v>
      </c>
      <c r="D466" s="28" t="s">
        <v>1601</v>
      </c>
      <c r="E466" s="29" t="s">
        <v>1602</v>
      </c>
      <c r="F466" s="29" t="s">
        <v>1</v>
      </c>
      <c r="G466" s="29" t="s">
        <v>1603</v>
      </c>
      <c r="H466" s="30" t="s">
        <v>1603</v>
      </c>
      <c r="I466" s="30" t="s">
        <v>113</v>
      </c>
      <c r="J466" s="31" t="s">
        <v>103</v>
      </c>
      <c r="K466" s="30" t="s">
        <v>264</v>
      </c>
      <c r="L466" s="32" t="s">
        <v>40</v>
      </c>
      <c r="M466" s="30" t="s">
        <v>105</v>
      </c>
      <c r="N466" s="30" t="s">
        <v>266</v>
      </c>
      <c r="O466" s="30" t="s">
        <v>107</v>
      </c>
      <c r="P466" s="32" t="s">
        <v>46</v>
      </c>
      <c r="Q466" s="54"/>
      <c r="R466" s="73"/>
      <c r="S466" s="75"/>
      <c r="T466" s="30"/>
      <c r="U466" s="30"/>
      <c r="V466" s="30"/>
      <c r="W466" s="30"/>
      <c r="X466" s="30"/>
      <c r="Y466" s="33">
        <f t="shared" si="7"/>
        <v>0</v>
      </c>
      <c r="Z466" s="32"/>
      <c r="AA466" s="32" t="s">
        <v>40</v>
      </c>
      <c r="AB466" s="26"/>
      <c r="AC466" s="33"/>
      <c r="AD466" s="33"/>
      <c r="AE466" s="34" t="s">
        <v>47</v>
      </c>
      <c r="AF466" s="11"/>
    </row>
    <row r="467" spans="2:32" ht="62.25" x14ac:dyDescent="0.5">
      <c r="B467" s="11"/>
      <c r="C467" s="28" t="s">
        <v>1604</v>
      </c>
      <c r="D467" s="28" t="s">
        <v>1605</v>
      </c>
      <c r="E467" s="29" t="s">
        <v>1606</v>
      </c>
      <c r="F467" s="29" t="s">
        <v>1</v>
      </c>
      <c r="G467" s="29" t="s">
        <v>1603</v>
      </c>
      <c r="H467" s="30" t="s">
        <v>1603</v>
      </c>
      <c r="I467" s="30" t="s">
        <v>113</v>
      </c>
      <c r="J467" s="31" t="s">
        <v>103</v>
      </c>
      <c r="K467" s="30" t="s">
        <v>264</v>
      </c>
      <c r="L467" s="32" t="s">
        <v>40</v>
      </c>
      <c r="M467" s="30" t="s">
        <v>105</v>
      </c>
      <c r="N467" s="30" t="s">
        <v>266</v>
      </c>
      <c r="O467" s="30" t="s">
        <v>107</v>
      </c>
      <c r="P467" s="32" t="s">
        <v>46</v>
      </c>
      <c r="Q467" s="54"/>
      <c r="R467" s="73"/>
      <c r="S467" s="75"/>
      <c r="T467" s="30"/>
      <c r="U467" s="30"/>
      <c r="V467" s="30"/>
      <c r="W467" s="30"/>
      <c r="X467" s="30"/>
      <c r="Y467" s="33">
        <f t="shared" si="7"/>
        <v>0</v>
      </c>
      <c r="Z467" s="32"/>
      <c r="AA467" s="32" t="s">
        <v>40</v>
      </c>
      <c r="AB467" s="26"/>
      <c r="AC467" s="33"/>
      <c r="AD467" s="33"/>
      <c r="AE467" s="34" t="s">
        <v>47</v>
      </c>
      <c r="AF467" s="11"/>
    </row>
    <row r="468" spans="2:32" ht="62.25" x14ac:dyDescent="0.5">
      <c r="B468" s="11"/>
      <c r="C468" s="28" t="s">
        <v>1607</v>
      </c>
      <c r="D468" s="28" t="s">
        <v>1608</v>
      </c>
      <c r="E468" s="29" t="s">
        <v>1609</v>
      </c>
      <c r="F468" s="29" t="s">
        <v>1</v>
      </c>
      <c r="G468" s="29" t="s">
        <v>1603</v>
      </c>
      <c r="H468" s="30" t="s">
        <v>1603</v>
      </c>
      <c r="I468" s="30" t="s">
        <v>113</v>
      </c>
      <c r="J468" s="31" t="s">
        <v>103</v>
      </c>
      <c r="K468" s="30" t="s">
        <v>264</v>
      </c>
      <c r="L468" s="32" t="s">
        <v>265</v>
      </c>
      <c r="M468" s="30" t="s">
        <v>105</v>
      </c>
      <c r="N468" s="30" t="s">
        <v>266</v>
      </c>
      <c r="O468" s="30" t="s">
        <v>107</v>
      </c>
      <c r="P468" s="32" t="s">
        <v>46</v>
      </c>
      <c r="Q468" s="54"/>
      <c r="R468" s="73"/>
      <c r="S468" s="75"/>
      <c r="T468" s="30"/>
      <c r="U468" s="30"/>
      <c r="V468" s="30"/>
      <c r="W468" s="30"/>
      <c r="X468" s="30"/>
      <c r="Y468" s="33">
        <f t="shared" si="7"/>
        <v>0</v>
      </c>
      <c r="Z468" s="32"/>
      <c r="AA468" s="32" t="s">
        <v>40</v>
      </c>
      <c r="AB468" s="26"/>
      <c r="AC468" s="33"/>
      <c r="AD468" s="33"/>
      <c r="AE468" s="34" t="s">
        <v>47</v>
      </c>
      <c r="AF468" s="11"/>
    </row>
    <row r="469" spans="2:32" ht="62.25" x14ac:dyDescent="0.5">
      <c r="B469" s="11"/>
      <c r="C469" s="28" t="s">
        <v>1610</v>
      </c>
      <c r="D469" s="28" t="s">
        <v>1611</v>
      </c>
      <c r="E469" s="29" t="s">
        <v>1612</v>
      </c>
      <c r="F469" s="29" t="s">
        <v>1</v>
      </c>
      <c r="G469" s="29" t="s">
        <v>1567</v>
      </c>
      <c r="H469" s="30" t="s">
        <v>1613</v>
      </c>
      <c r="I469" s="30" t="s">
        <v>102</v>
      </c>
      <c r="J469" s="31" t="s">
        <v>103</v>
      </c>
      <c r="K469" s="30" t="s">
        <v>264</v>
      </c>
      <c r="L469" s="32" t="s">
        <v>265</v>
      </c>
      <c r="M469" s="30" t="s">
        <v>105</v>
      </c>
      <c r="N469" s="30" t="s">
        <v>266</v>
      </c>
      <c r="O469" s="30" t="s">
        <v>107</v>
      </c>
      <c r="P469" s="32" t="s">
        <v>46</v>
      </c>
      <c r="Q469" s="54"/>
      <c r="R469" s="73"/>
      <c r="S469" s="75"/>
      <c r="T469" s="30"/>
      <c r="U469" s="30"/>
      <c r="V469" s="30"/>
      <c r="W469" s="30"/>
      <c r="X469" s="30"/>
      <c r="Y469" s="33">
        <f t="shared" si="7"/>
        <v>0</v>
      </c>
      <c r="Z469" s="32"/>
      <c r="AA469" s="32" t="s">
        <v>40</v>
      </c>
      <c r="AB469" s="26"/>
      <c r="AC469" s="33"/>
      <c r="AD469" s="33"/>
      <c r="AE469" s="34" t="s">
        <v>47</v>
      </c>
      <c r="AF469" s="11"/>
    </row>
    <row r="470" spans="2:32" ht="62.25" x14ac:dyDescent="0.5">
      <c r="B470" s="11"/>
      <c r="C470" s="28" t="s">
        <v>1614</v>
      </c>
      <c r="D470" s="28" t="s">
        <v>1615</v>
      </c>
      <c r="E470" s="29" t="s">
        <v>1616</v>
      </c>
      <c r="F470" s="29" t="s">
        <v>1</v>
      </c>
      <c r="G470" s="29" t="s">
        <v>1567</v>
      </c>
      <c r="H470" s="30" t="s">
        <v>1617</v>
      </c>
      <c r="I470" s="30" t="s">
        <v>102</v>
      </c>
      <c r="J470" s="31" t="s">
        <v>103</v>
      </c>
      <c r="K470" s="30" t="s">
        <v>264</v>
      </c>
      <c r="L470" s="32" t="s">
        <v>265</v>
      </c>
      <c r="M470" s="30" t="s">
        <v>105</v>
      </c>
      <c r="N470" s="30" t="s">
        <v>266</v>
      </c>
      <c r="O470" s="30" t="s">
        <v>107</v>
      </c>
      <c r="P470" s="32" t="s">
        <v>46</v>
      </c>
      <c r="Q470" s="54"/>
      <c r="R470" s="73"/>
      <c r="S470" s="75"/>
      <c r="T470" s="30"/>
      <c r="U470" s="30"/>
      <c r="V470" s="30"/>
      <c r="W470" s="30"/>
      <c r="X470" s="30"/>
      <c r="Y470" s="33">
        <f t="shared" si="7"/>
        <v>0</v>
      </c>
      <c r="Z470" s="32"/>
      <c r="AA470" s="32" t="s">
        <v>40</v>
      </c>
      <c r="AB470" s="26"/>
      <c r="AC470" s="33"/>
      <c r="AD470" s="33"/>
      <c r="AE470" s="34" t="s">
        <v>47</v>
      </c>
      <c r="AF470" s="11"/>
    </row>
    <row r="471" spans="2:32" ht="62.25" x14ac:dyDescent="0.5">
      <c r="B471" s="11"/>
      <c r="C471" s="28" t="s">
        <v>1618</v>
      </c>
      <c r="D471" s="28" t="s">
        <v>1619</v>
      </c>
      <c r="E471" s="29" t="s">
        <v>1620</v>
      </c>
      <c r="F471" s="29" t="s">
        <v>1</v>
      </c>
      <c r="G471" s="29" t="s">
        <v>1567</v>
      </c>
      <c r="H471" s="30" t="s">
        <v>1621</v>
      </c>
      <c r="I471" s="30" t="s">
        <v>113</v>
      </c>
      <c r="J471" s="31" t="s">
        <v>103</v>
      </c>
      <c r="K471" s="30" t="s">
        <v>264</v>
      </c>
      <c r="L471" s="32" t="s">
        <v>40</v>
      </c>
      <c r="M471" s="30" t="s">
        <v>105</v>
      </c>
      <c r="N471" s="30" t="s">
        <v>266</v>
      </c>
      <c r="O471" s="30" t="s">
        <v>107</v>
      </c>
      <c r="P471" s="32" t="s">
        <v>46</v>
      </c>
      <c r="Q471" s="54"/>
      <c r="R471" s="73"/>
      <c r="S471" s="75"/>
      <c r="T471" s="30"/>
      <c r="U471" s="30"/>
      <c r="V471" s="30"/>
      <c r="W471" s="30"/>
      <c r="X471" s="30"/>
      <c r="Y471" s="33">
        <f t="shared" si="7"/>
        <v>0</v>
      </c>
      <c r="Z471" s="32"/>
      <c r="AA471" s="32" t="s">
        <v>40</v>
      </c>
      <c r="AB471" s="26"/>
      <c r="AC471" s="33"/>
      <c r="AD471" s="33"/>
      <c r="AE471" s="34" t="s">
        <v>47</v>
      </c>
      <c r="AF471" s="11"/>
    </row>
    <row r="472" spans="2:32" ht="62.25" x14ac:dyDescent="0.5">
      <c r="B472" s="11"/>
      <c r="C472" s="28" t="s">
        <v>1622</v>
      </c>
      <c r="D472" s="28" t="s">
        <v>1623</v>
      </c>
      <c r="E472" s="29" t="s">
        <v>1624</v>
      </c>
      <c r="F472" s="29" t="s">
        <v>1</v>
      </c>
      <c r="G472" s="29" t="s">
        <v>1567</v>
      </c>
      <c r="H472" s="30" t="s">
        <v>1621</v>
      </c>
      <c r="I472" s="30" t="s">
        <v>113</v>
      </c>
      <c r="J472" s="31" t="s">
        <v>103</v>
      </c>
      <c r="K472" s="30" t="s">
        <v>264</v>
      </c>
      <c r="L472" s="32" t="s">
        <v>40</v>
      </c>
      <c r="M472" s="30" t="s">
        <v>105</v>
      </c>
      <c r="N472" s="30" t="s">
        <v>266</v>
      </c>
      <c r="O472" s="30" t="s">
        <v>107</v>
      </c>
      <c r="P472" s="32" t="s">
        <v>46</v>
      </c>
      <c r="Q472" s="54"/>
      <c r="R472" s="73"/>
      <c r="S472" s="75"/>
      <c r="T472" s="30"/>
      <c r="U472" s="30"/>
      <c r="V472" s="30"/>
      <c r="W472" s="30"/>
      <c r="X472" s="30"/>
      <c r="Y472" s="33">
        <f t="shared" si="7"/>
        <v>0</v>
      </c>
      <c r="Z472" s="32"/>
      <c r="AA472" s="32" t="s">
        <v>40</v>
      </c>
      <c r="AB472" s="26"/>
      <c r="AC472" s="33"/>
      <c r="AD472" s="33"/>
      <c r="AE472" s="34" t="s">
        <v>47</v>
      </c>
      <c r="AF472" s="11"/>
    </row>
    <row r="473" spans="2:32" ht="62.25" x14ac:dyDescent="0.5">
      <c r="B473" s="11"/>
      <c r="C473" s="28" t="s">
        <v>1625</v>
      </c>
      <c r="D473" s="28" t="s">
        <v>1626</v>
      </c>
      <c r="E473" s="29" t="s">
        <v>1627</v>
      </c>
      <c r="F473" s="29" t="s">
        <v>1</v>
      </c>
      <c r="G473" s="29" t="s">
        <v>1567</v>
      </c>
      <c r="H473" s="30" t="s">
        <v>1621</v>
      </c>
      <c r="I473" s="30" t="s">
        <v>113</v>
      </c>
      <c r="J473" s="31" t="s">
        <v>103</v>
      </c>
      <c r="K473" s="30" t="s">
        <v>264</v>
      </c>
      <c r="L473" s="32" t="s">
        <v>265</v>
      </c>
      <c r="M473" s="30" t="s">
        <v>105</v>
      </c>
      <c r="N473" s="30" t="s">
        <v>266</v>
      </c>
      <c r="O473" s="30" t="s">
        <v>107</v>
      </c>
      <c r="P473" s="32" t="s">
        <v>46</v>
      </c>
      <c r="Q473" s="54"/>
      <c r="R473" s="73"/>
      <c r="S473" s="75"/>
      <c r="T473" s="30"/>
      <c r="U473" s="30"/>
      <c r="V473" s="30"/>
      <c r="W473" s="30"/>
      <c r="X473" s="30"/>
      <c r="Y473" s="33">
        <f t="shared" si="7"/>
        <v>0</v>
      </c>
      <c r="Z473" s="32"/>
      <c r="AA473" s="32" t="s">
        <v>40</v>
      </c>
      <c r="AB473" s="26"/>
      <c r="AC473" s="33"/>
      <c r="AD473" s="33"/>
      <c r="AE473" s="34" t="s">
        <v>47</v>
      </c>
      <c r="AF473" s="11"/>
    </row>
    <row r="474" spans="2:32" ht="62.25" x14ac:dyDescent="0.5">
      <c r="B474" s="11"/>
      <c r="C474" s="28" t="s">
        <v>1628</v>
      </c>
      <c r="D474" s="28" t="s">
        <v>1629</v>
      </c>
      <c r="E474" s="29" t="s">
        <v>1630</v>
      </c>
      <c r="F474" s="29" t="s">
        <v>1</v>
      </c>
      <c r="G474" s="29" t="s">
        <v>100</v>
      </c>
      <c r="H474" s="30" t="s">
        <v>100</v>
      </c>
      <c r="I474" s="30" t="s">
        <v>113</v>
      </c>
      <c r="J474" s="31" t="s">
        <v>103</v>
      </c>
      <c r="K474" s="30" t="s">
        <v>104</v>
      </c>
      <c r="L474" s="32" t="s">
        <v>40</v>
      </c>
      <c r="M474" s="30" t="s">
        <v>105</v>
      </c>
      <c r="N474" s="30" t="s">
        <v>1631</v>
      </c>
      <c r="O474" s="30" t="s">
        <v>45</v>
      </c>
      <c r="P474" s="32" t="s">
        <v>46</v>
      </c>
      <c r="Q474" s="54"/>
      <c r="R474" s="73"/>
      <c r="S474" s="75"/>
      <c r="T474" s="30"/>
      <c r="U474" s="30"/>
      <c r="V474" s="30"/>
      <c r="W474" s="30"/>
      <c r="X474" s="30"/>
      <c r="Y474" s="33">
        <f t="shared" si="7"/>
        <v>0</v>
      </c>
      <c r="Z474" s="32"/>
      <c r="AA474" s="32" t="s">
        <v>40</v>
      </c>
      <c r="AB474" s="26"/>
      <c r="AC474" s="33"/>
      <c r="AD474" s="33"/>
      <c r="AE474" s="34" t="s">
        <v>47</v>
      </c>
      <c r="AF474" s="11"/>
    </row>
    <row r="475" spans="2:32" ht="62.25" x14ac:dyDescent="0.5">
      <c r="B475" s="11"/>
      <c r="C475" s="28" t="s">
        <v>1632</v>
      </c>
      <c r="D475" s="28" t="s">
        <v>1633</v>
      </c>
      <c r="E475" s="29" t="s">
        <v>1634</v>
      </c>
      <c r="F475" s="29" t="s">
        <v>1</v>
      </c>
      <c r="G475" s="29" t="s">
        <v>100</v>
      </c>
      <c r="H475" s="30" t="s">
        <v>101</v>
      </c>
      <c r="I475" s="30" t="s">
        <v>102</v>
      </c>
      <c r="J475" s="31" t="s">
        <v>103</v>
      </c>
      <c r="K475" s="30" t="s">
        <v>104</v>
      </c>
      <c r="L475" s="32" t="s">
        <v>40</v>
      </c>
      <c r="M475" s="30" t="s">
        <v>105</v>
      </c>
      <c r="N475" s="30" t="s">
        <v>1635</v>
      </c>
      <c r="O475" s="30" t="s">
        <v>429</v>
      </c>
      <c r="P475" s="32" t="s">
        <v>46</v>
      </c>
      <c r="Q475" s="54"/>
      <c r="R475" s="73"/>
      <c r="S475" s="75"/>
      <c r="T475" s="30"/>
      <c r="U475" s="30"/>
      <c r="V475" s="30"/>
      <c r="W475" s="30"/>
      <c r="X475" s="30"/>
      <c r="Y475" s="33">
        <f t="shared" si="7"/>
        <v>0</v>
      </c>
      <c r="Z475" s="32"/>
      <c r="AA475" s="32" t="s">
        <v>40</v>
      </c>
      <c r="AB475" s="26"/>
      <c r="AC475" s="33"/>
      <c r="AD475" s="33"/>
      <c r="AE475" s="34" t="s">
        <v>47</v>
      </c>
      <c r="AF475" s="11"/>
    </row>
    <row r="476" spans="2:32" ht="62.25" x14ac:dyDescent="0.5">
      <c r="B476" s="11"/>
      <c r="C476" s="28" t="s">
        <v>1636</v>
      </c>
      <c r="D476" s="28" t="s">
        <v>1637</v>
      </c>
      <c r="E476" s="29" t="s">
        <v>1638</v>
      </c>
      <c r="F476" s="29" t="s">
        <v>1</v>
      </c>
      <c r="G476" s="29" t="s">
        <v>100</v>
      </c>
      <c r="H476" s="30" t="s">
        <v>101</v>
      </c>
      <c r="I476" s="30" t="s">
        <v>102</v>
      </c>
      <c r="J476" s="31" t="s">
        <v>103</v>
      </c>
      <c r="K476" s="30" t="s">
        <v>104</v>
      </c>
      <c r="L476" s="32" t="s">
        <v>40</v>
      </c>
      <c r="M476" s="30" t="s">
        <v>105</v>
      </c>
      <c r="N476" s="30" t="s">
        <v>1635</v>
      </c>
      <c r="O476" s="30" t="s">
        <v>107</v>
      </c>
      <c r="P476" s="32" t="s">
        <v>46</v>
      </c>
      <c r="Q476" s="54"/>
      <c r="R476" s="73"/>
      <c r="S476" s="75"/>
      <c r="T476" s="30"/>
      <c r="U476" s="30"/>
      <c r="V476" s="30"/>
      <c r="W476" s="30"/>
      <c r="X476" s="30"/>
      <c r="Y476" s="33">
        <f t="shared" si="7"/>
        <v>0</v>
      </c>
      <c r="Z476" s="32"/>
      <c r="AA476" s="32" t="s">
        <v>40</v>
      </c>
      <c r="AB476" s="26"/>
      <c r="AC476" s="33"/>
      <c r="AD476" s="33"/>
      <c r="AE476" s="34" t="s">
        <v>47</v>
      </c>
      <c r="AF476" s="11"/>
    </row>
    <row r="477" spans="2:32" ht="62.25" x14ac:dyDescent="0.5">
      <c r="B477" s="11"/>
      <c r="C477" s="28" t="s">
        <v>1639</v>
      </c>
      <c r="D477" s="28" t="s">
        <v>1640</v>
      </c>
      <c r="E477" s="29" t="s">
        <v>1641</v>
      </c>
      <c r="F477" s="29" t="s">
        <v>1</v>
      </c>
      <c r="G477" s="29" t="s">
        <v>82</v>
      </c>
      <c r="H477" s="30" t="s">
        <v>1642</v>
      </c>
      <c r="I477" s="30" t="s">
        <v>102</v>
      </c>
      <c r="J477" s="31" t="s">
        <v>103</v>
      </c>
      <c r="K477" s="30" t="s">
        <v>264</v>
      </c>
      <c r="L477" s="32" t="s">
        <v>265</v>
      </c>
      <c r="M477" s="30" t="s">
        <v>105</v>
      </c>
      <c r="N477" s="30" t="s">
        <v>266</v>
      </c>
      <c r="O477" s="30" t="s">
        <v>107</v>
      </c>
      <c r="P477" s="32" t="s">
        <v>46</v>
      </c>
      <c r="Q477" s="54"/>
      <c r="R477" s="73"/>
      <c r="S477" s="75"/>
      <c r="T477" s="30"/>
      <c r="U477" s="30"/>
      <c r="V477" s="30"/>
      <c r="W477" s="30"/>
      <c r="X477" s="30"/>
      <c r="Y477" s="33">
        <f t="shared" si="7"/>
        <v>0</v>
      </c>
      <c r="Z477" s="32"/>
      <c r="AA477" s="32" t="s">
        <v>40</v>
      </c>
      <c r="AB477" s="26"/>
      <c r="AC477" s="33"/>
      <c r="AD477" s="33"/>
      <c r="AE477" s="34" t="s">
        <v>47</v>
      </c>
      <c r="AF477" s="11"/>
    </row>
    <row r="478" spans="2:32" ht="62.25" x14ac:dyDescent="0.5">
      <c r="B478" s="11"/>
      <c r="C478" s="28" t="s">
        <v>1643</v>
      </c>
      <c r="D478" s="28" t="s">
        <v>1644</v>
      </c>
      <c r="E478" s="29" t="s">
        <v>1645</v>
      </c>
      <c r="F478" s="29" t="s">
        <v>1</v>
      </c>
      <c r="G478" s="29" t="s">
        <v>82</v>
      </c>
      <c r="H478" s="30" t="s">
        <v>1646</v>
      </c>
      <c r="I478" s="30" t="s">
        <v>102</v>
      </c>
      <c r="J478" s="31" t="s">
        <v>103</v>
      </c>
      <c r="K478" s="30" t="s">
        <v>264</v>
      </c>
      <c r="L478" s="32" t="s">
        <v>265</v>
      </c>
      <c r="M478" s="30" t="s">
        <v>105</v>
      </c>
      <c r="N478" s="30" t="s">
        <v>266</v>
      </c>
      <c r="O478" s="30" t="s">
        <v>107</v>
      </c>
      <c r="P478" s="32" t="s">
        <v>46</v>
      </c>
      <c r="Q478" s="54"/>
      <c r="R478" s="73"/>
      <c r="S478" s="75"/>
      <c r="T478" s="30"/>
      <c r="U478" s="30"/>
      <c r="V478" s="30"/>
      <c r="W478" s="30"/>
      <c r="X478" s="30"/>
      <c r="Y478" s="33">
        <f t="shared" si="7"/>
        <v>0</v>
      </c>
      <c r="Z478" s="32"/>
      <c r="AA478" s="32" t="s">
        <v>40</v>
      </c>
      <c r="AB478" s="26"/>
      <c r="AC478" s="33"/>
      <c r="AD478" s="33"/>
      <c r="AE478" s="34" t="s">
        <v>47</v>
      </c>
      <c r="AF478" s="11"/>
    </row>
    <row r="479" spans="2:32" ht="62.25" x14ac:dyDescent="0.5">
      <c r="B479" s="11"/>
      <c r="C479" s="28" t="s">
        <v>1647</v>
      </c>
      <c r="D479" s="28" t="s">
        <v>1648</v>
      </c>
      <c r="E479" s="29" t="s">
        <v>1649</v>
      </c>
      <c r="F479" s="29" t="s">
        <v>1</v>
      </c>
      <c r="G479" s="29" t="s">
        <v>665</v>
      </c>
      <c r="H479" s="30" t="s">
        <v>665</v>
      </c>
      <c r="I479" s="30" t="s">
        <v>113</v>
      </c>
      <c r="J479" s="31" t="s">
        <v>103</v>
      </c>
      <c r="K479" s="30" t="s">
        <v>104</v>
      </c>
      <c r="L479" s="32" t="s">
        <v>40</v>
      </c>
      <c r="M479" s="30" t="s">
        <v>105</v>
      </c>
      <c r="N479" s="30" t="s">
        <v>1650</v>
      </c>
      <c r="O479" s="30" t="s">
        <v>45</v>
      </c>
      <c r="P479" s="32" t="s">
        <v>46</v>
      </c>
      <c r="Q479" s="54"/>
      <c r="R479" s="73"/>
      <c r="S479" s="75"/>
      <c r="T479" s="30"/>
      <c r="U479" s="30"/>
      <c r="V479" s="30"/>
      <c r="W479" s="30"/>
      <c r="X479" s="30"/>
      <c r="Y479" s="33">
        <f t="shared" si="7"/>
        <v>0</v>
      </c>
      <c r="Z479" s="32"/>
      <c r="AA479" s="32" t="s">
        <v>40</v>
      </c>
      <c r="AB479" s="26"/>
      <c r="AC479" s="33"/>
      <c r="AD479" s="33"/>
      <c r="AE479" s="34" t="s">
        <v>47</v>
      </c>
      <c r="AF479" s="11"/>
    </row>
    <row r="480" spans="2:32" ht="62.25" x14ac:dyDescent="0.5">
      <c r="B480" s="11"/>
      <c r="C480" s="28" t="s">
        <v>1651</v>
      </c>
      <c r="D480" s="28" t="s">
        <v>1652</v>
      </c>
      <c r="E480" s="29" t="s">
        <v>1653</v>
      </c>
      <c r="F480" s="29" t="s">
        <v>1</v>
      </c>
      <c r="G480" s="29" t="s">
        <v>665</v>
      </c>
      <c r="H480" s="30" t="s">
        <v>665</v>
      </c>
      <c r="I480" s="30" t="s">
        <v>113</v>
      </c>
      <c r="J480" s="31" t="s">
        <v>103</v>
      </c>
      <c r="K480" s="30" t="s">
        <v>104</v>
      </c>
      <c r="L480" s="32" t="s">
        <v>40</v>
      </c>
      <c r="M480" s="30" t="s">
        <v>105</v>
      </c>
      <c r="N480" s="30" t="s">
        <v>1650</v>
      </c>
      <c r="O480" s="30" t="s">
        <v>45</v>
      </c>
      <c r="P480" s="32" t="s">
        <v>46</v>
      </c>
      <c r="Q480" s="54"/>
      <c r="R480" s="73"/>
      <c r="S480" s="75"/>
      <c r="T480" s="30"/>
      <c r="U480" s="30"/>
      <c r="V480" s="30"/>
      <c r="W480" s="30"/>
      <c r="X480" s="30"/>
      <c r="Y480" s="33">
        <f t="shared" si="7"/>
        <v>0</v>
      </c>
      <c r="Z480" s="32"/>
      <c r="AA480" s="32" t="s">
        <v>40</v>
      </c>
      <c r="AB480" s="26"/>
      <c r="AC480" s="33"/>
      <c r="AD480" s="33"/>
      <c r="AE480" s="34" t="s">
        <v>47</v>
      </c>
      <c r="AF480" s="11"/>
    </row>
    <row r="481" spans="2:32" ht="62.25" x14ac:dyDescent="0.5">
      <c r="B481" s="11"/>
      <c r="C481" s="28" t="s">
        <v>1654</v>
      </c>
      <c r="D481" s="28" t="s">
        <v>1655</v>
      </c>
      <c r="E481" s="29" t="s">
        <v>1656</v>
      </c>
      <c r="F481" s="29" t="s">
        <v>1</v>
      </c>
      <c r="G481" s="29" t="s">
        <v>665</v>
      </c>
      <c r="H481" s="30" t="s">
        <v>665</v>
      </c>
      <c r="I481" s="30" t="s">
        <v>113</v>
      </c>
      <c r="J481" s="31" t="s">
        <v>103</v>
      </c>
      <c r="K481" s="30" t="s">
        <v>104</v>
      </c>
      <c r="L481" s="32" t="s">
        <v>40</v>
      </c>
      <c r="M481" s="30" t="s">
        <v>105</v>
      </c>
      <c r="N481" s="30" t="s">
        <v>1650</v>
      </c>
      <c r="O481" s="30" t="s">
        <v>45</v>
      </c>
      <c r="P481" s="32" t="s">
        <v>46</v>
      </c>
      <c r="Q481" s="54"/>
      <c r="R481" s="73"/>
      <c r="S481" s="75"/>
      <c r="T481" s="30"/>
      <c r="U481" s="30"/>
      <c r="V481" s="30"/>
      <c r="W481" s="30"/>
      <c r="X481" s="30"/>
      <c r="Y481" s="33">
        <f t="shared" si="7"/>
        <v>0</v>
      </c>
      <c r="Z481" s="32"/>
      <c r="AA481" s="32" t="s">
        <v>40</v>
      </c>
      <c r="AB481" s="26"/>
      <c r="AC481" s="33"/>
      <c r="AD481" s="33"/>
      <c r="AE481" s="34" t="s">
        <v>47</v>
      </c>
      <c r="AF481" s="11"/>
    </row>
    <row r="482" spans="2:32" ht="62.25" x14ac:dyDescent="0.5">
      <c r="B482" s="11"/>
      <c r="C482" s="28" t="s">
        <v>1657</v>
      </c>
      <c r="D482" s="28" t="s">
        <v>1658</v>
      </c>
      <c r="E482" s="29" t="s">
        <v>1659</v>
      </c>
      <c r="F482" s="29" t="s">
        <v>1</v>
      </c>
      <c r="G482" s="29" t="s">
        <v>665</v>
      </c>
      <c r="H482" s="30" t="s">
        <v>665</v>
      </c>
      <c r="I482" s="30" t="s">
        <v>113</v>
      </c>
      <c r="J482" s="31" t="s">
        <v>103</v>
      </c>
      <c r="K482" s="30" t="s">
        <v>104</v>
      </c>
      <c r="L482" s="32" t="s">
        <v>40</v>
      </c>
      <c r="M482" s="30" t="s">
        <v>105</v>
      </c>
      <c r="N482" s="30" t="s">
        <v>1650</v>
      </c>
      <c r="O482" s="30" t="s">
        <v>45</v>
      </c>
      <c r="P482" s="32" t="s">
        <v>46</v>
      </c>
      <c r="Q482" s="54"/>
      <c r="R482" s="73"/>
      <c r="S482" s="75"/>
      <c r="T482" s="30"/>
      <c r="U482" s="30"/>
      <c r="V482" s="30"/>
      <c r="W482" s="30"/>
      <c r="X482" s="30"/>
      <c r="Y482" s="33">
        <f t="shared" si="7"/>
        <v>0</v>
      </c>
      <c r="Z482" s="32"/>
      <c r="AA482" s="32" t="s">
        <v>40</v>
      </c>
      <c r="AB482" s="26"/>
      <c r="AC482" s="33"/>
      <c r="AD482" s="33"/>
      <c r="AE482" s="34" t="s">
        <v>47</v>
      </c>
      <c r="AF482" s="11"/>
    </row>
    <row r="483" spans="2:32" ht="62.25" x14ac:dyDescent="0.5">
      <c r="B483" s="11"/>
      <c r="C483" s="28" t="s">
        <v>1660</v>
      </c>
      <c r="D483" s="28" t="s">
        <v>1661</v>
      </c>
      <c r="E483" s="29" t="s">
        <v>1662</v>
      </c>
      <c r="F483" s="29" t="s">
        <v>1</v>
      </c>
      <c r="G483" s="29" t="s">
        <v>1663</v>
      </c>
      <c r="H483" s="30" t="s">
        <v>1663</v>
      </c>
      <c r="I483" s="30" t="s">
        <v>113</v>
      </c>
      <c r="J483" s="31" t="s">
        <v>103</v>
      </c>
      <c r="K483" s="30" t="s">
        <v>104</v>
      </c>
      <c r="L483" s="32" t="s">
        <v>40</v>
      </c>
      <c r="M483" s="30" t="s">
        <v>105</v>
      </c>
      <c r="N483" s="30" t="s">
        <v>1664</v>
      </c>
      <c r="O483" s="30" t="s">
        <v>429</v>
      </c>
      <c r="P483" s="32" t="s">
        <v>46</v>
      </c>
      <c r="Q483" s="54"/>
      <c r="R483" s="73"/>
      <c r="S483" s="75"/>
      <c r="T483" s="30"/>
      <c r="U483" s="30"/>
      <c r="V483" s="30"/>
      <c r="W483" s="30"/>
      <c r="X483" s="30"/>
      <c r="Y483" s="33">
        <f t="shared" si="7"/>
        <v>0</v>
      </c>
      <c r="Z483" s="32"/>
      <c r="AA483" s="32" t="s">
        <v>40</v>
      </c>
      <c r="AB483" s="26"/>
      <c r="AC483" s="33"/>
      <c r="AD483" s="33"/>
      <c r="AE483" s="34" t="s">
        <v>47</v>
      </c>
      <c r="AF483" s="11"/>
    </row>
    <row r="484" spans="2:32" ht="62.25" x14ac:dyDescent="0.5">
      <c r="B484" s="11"/>
      <c r="C484" s="28" t="s">
        <v>1665</v>
      </c>
      <c r="D484" s="28" t="s">
        <v>1666</v>
      </c>
      <c r="E484" s="29" t="s">
        <v>1667</v>
      </c>
      <c r="F484" s="29" t="s">
        <v>1</v>
      </c>
      <c r="G484" s="29" t="s">
        <v>1663</v>
      </c>
      <c r="H484" s="30" t="s">
        <v>1663</v>
      </c>
      <c r="I484" s="30" t="s">
        <v>113</v>
      </c>
      <c r="J484" s="31" t="s">
        <v>103</v>
      </c>
      <c r="K484" s="30" t="s">
        <v>104</v>
      </c>
      <c r="L484" s="32" t="s">
        <v>40</v>
      </c>
      <c r="M484" s="30" t="s">
        <v>105</v>
      </c>
      <c r="N484" s="30" t="s">
        <v>1664</v>
      </c>
      <c r="O484" s="30" t="s">
        <v>348</v>
      </c>
      <c r="P484" s="32" t="s">
        <v>46</v>
      </c>
      <c r="Q484" s="54"/>
      <c r="R484" s="73"/>
      <c r="S484" s="75"/>
      <c r="T484" s="30"/>
      <c r="U484" s="30"/>
      <c r="V484" s="30"/>
      <c r="W484" s="30"/>
      <c r="X484" s="30"/>
      <c r="Y484" s="33">
        <f t="shared" si="7"/>
        <v>0</v>
      </c>
      <c r="Z484" s="32"/>
      <c r="AA484" s="32" t="s">
        <v>40</v>
      </c>
      <c r="AB484" s="26"/>
      <c r="AC484" s="33"/>
      <c r="AD484" s="33"/>
      <c r="AE484" s="34" t="s">
        <v>47</v>
      </c>
      <c r="AF484" s="11"/>
    </row>
    <row r="485" spans="2:32" ht="62.25" x14ac:dyDescent="0.5">
      <c r="B485" s="11"/>
      <c r="C485" s="28" t="s">
        <v>1668</v>
      </c>
      <c r="D485" s="28" t="s">
        <v>1669</v>
      </c>
      <c r="E485" s="29" t="s">
        <v>1670</v>
      </c>
      <c r="F485" s="29" t="s">
        <v>1</v>
      </c>
      <c r="G485" s="29" t="s">
        <v>1663</v>
      </c>
      <c r="H485" s="30" t="s">
        <v>1663</v>
      </c>
      <c r="I485" s="30" t="s">
        <v>113</v>
      </c>
      <c r="J485" s="31" t="s">
        <v>103</v>
      </c>
      <c r="K485" s="30" t="s">
        <v>104</v>
      </c>
      <c r="L485" s="32" t="s">
        <v>40</v>
      </c>
      <c r="M485" s="30" t="s">
        <v>105</v>
      </c>
      <c r="N485" s="30" t="s">
        <v>1664</v>
      </c>
      <c r="O485" s="30" t="s">
        <v>107</v>
      </c>
      <c r="P485" s="32" t="s">
        <v>46</v>
      </c>
      <c r="Q485" s="54"/>
      <c r="R485" s="73"/>
      <c r="S485" s="75"/>
      <c r="T485" s="30"/>
      <c r="U485" s="30"/>
      <c r="V485" s="30"/>
      <c r="W485" s="30"/>
      <c r="X485" s="30"/>
      <c r="Y485" s="33">
        <f t="shared" si="7"/>
        <v>0</v>
      </c>
      <c r="Z485" s="32"/>
      <c r="AA485" s="32" t="s">
        <v>40</v>
      </c>
      <c r="AB485" s="26"/>
      <c r="AC485" s="33"/>
      <c r="AD485" s="33"/>
      <c r="AE485" s="34" t="s">
        <v>47</v>
      </c>
      <c r="AF485" s="11"/>
    </row>
    <row r="486" spans="2:32" ht="62.25" x14ac:dyDescent="0.5">
      <c r="B486" s="11"/>
      <c r="C486" s="28" t="s">
        <v>1671</v>
      </c>
      <c r="D486" s="28" t="s">
        <v>1672</v>
      </c>
      <c r="E486" s="29" t="s">
        <v>1673</v>
      </c>
      <c r="F486" s="29" t="s">
        <v>1</v>
      </c>
      <c r="G486" s="29" t="s">
        <v>1663</v>
      </c>
      <c r="H486" s="30" t="s">
        <v>1663</v>
      </c>
      <c r="I486" s="30" t="s">
        <v>113</v>
      </c>
      <c r="J486" s="31" t="s">
        <v>103</v>
      </c>
      <c r="K486" s="30" t="s">
        <v>104</v>
      </c>
      <c r="L486" s="32" t="s">
        <v>40</v>
      </c>
      <c r="M486" s="30" t="s">
        <v>105</v>
      </c>
      <c r="N486" s="30" t="s">
        <v>1664</v>
      </c>
      <c r="O486" s="30" t="s">
        <v>107</v>
      </c>
      <c r="P486" s="32" t="s">
        <v>46</v>
      </c>
      <c r="Q486" s="54"/>
      <c r="R486" s="73"/>
      <c r="S486" s="75"/>
      <c r="T486" s="30"/>
      <c r="U486" s="30"/>
      <c r="V486" s="30"/>
      <c r="W486" s="30"/>
      <c r="X486" s="30"/>
      <c r="Y486" s="33">
        <f t="shared" si="7"/>
        <v>0</v>
      </c>
      <c r="Z486" s="32"/>
      <c r="AA486" s="32" t="s">
        <v>40</v>
      </c>
      <c r="AB486" s="26"/>
      <c r="AC486" s="33"/>
      <c r="AD486" s="33"/>
      <c r="AE486" s="34" t="s">
        <v>47</v>
      </c>
      <c r="AF486" s="11"/>
    </row>
    <row r="487" spans="2:32" ht="62.25" x14ac:dyDescent="0.5">
      <c r="B487" s="11"/>
      <c r="C487" s="28" t="s">
        <v>1674</v>
      </c>
      <c r="D487" s="28" t="s">
        <v>1675</v>
      </c>
      <c r="E487" s="29" t="s">
        <v>1676</v>
      </c>
      <c r="F487" s="29" t="s">
        <v>1</v>
      </c>
      <c r="G487" s="29" t="s">
        <v>1663</v>
      </c>
      <c r="H487" s="30" t="s">
        <v>1663</v>
      </c>
      <c r="I487" s="30" t="s">
        <v>113</v>
      </c>
      <c r="J487" s="31" t="s">
        <v>103</v>
      </c>
      <c r="K487" s="30" t="s">
        <v>104</v>
      </c>
      <c r="L487" s="32" t="s">
        <v>40</v>
      </c>
      <c r="M487" s="30" t="s">
        <v>105</v>
      </c>
      <c r="N487" s="30" t="s">
        <v>1664</v>
      </c>
      <c r="O487" s="30" t="s">
        <v>429</v>
      </c>
      <c r="P487" s="32" t="s">
        <v>46</v>
      </c>
      <c r="Q487" s="54"/>
      <c r="R487" s="73"/>
      <c r="S487" s="75"/>
      <c r="T487" s="30"/>
      <c r="U487" s="30"/>
      <c r="V487" s="30"/>
      <c r="W487" s="30"/>
      <c r="X487" s="30"/>
      <c r="Y487" s="33">
        <f t="shared" si="7"/>
        <v>0</v>
      </c>
      <c r="Z487" s="32"/>
      <c r="AA487" s="32" t="s">
        <v>40</v>
      </c>
      <c r="AB487" s="26"/>
      <c r="AC487" s="33"/>
      <c r="AD487" s="33"/>
      <c r="AE487" s="34" t="s">
        <v>47</v>
      </c>
      <c r="AF487" s="11"/>
    </row>
    <row r="488" spans="2:32" ht="62.25" x14ac:dyDescent="0.5">
      <c r="B488" s="11"/>
      <c r="C488" s="28" t="s">
        <v>1677</v>
      </c>
      <c r="D488" s="28" t="s">
        <v>1678</v>
      </c>
      <c r="E488" s="29" t="s">
        <v>1679</v>
      </c>
      <c r="F488" s="29" t="s">
        <v>1</v>
      </c>
      <c r="G488" s="29" t="s">
        <v>1663</v>
      </c>
      <c r="H488" s="30" t="s">
        <v>1663</v>
      </c>
      <c r="I488" s="30" t="s">
        <v>113</v>
      </c>
      <c r="J488" s="31" t="s">
        <v>103</v>
      </c>
      <c r="K488" s="30" t="s">
        <v>264</v>
      </c>
      <c r="L488" s="32" t="s">
        <v>40</v>
      </c>
      <c r="M488" s="30" t="s">
        <v>105</v>
      </c>
      <c r="N488" s="30" t="s">
        <v>266</v>
      </c>
      <c r="O488" s="30" t="s">
        <v>107</v>
      </c>
      <c r="P488" s="32" t="s">
        <v>46</v>
      </c>
      <c r="Q488" s="54"/>
      <c r="R488" s="73"/>
      <c r="S488" s="75"/>
      <c r="T488" s="30"/>
      <c r="U488" s="30"/>
      <c r="V488" s="30"/>
      <c r="W488" s="30"/>
      <c r="X488" s="30"/>
      <c r="Y488" s="33">
        <f t="shared" si="7"/>
        <v>0</v>
      </c>
      <c r="Z488" s="32"/>
      <c r="AA488" s="32" t="s">
        <v>40</v>
      </c>
      <c r="AB488" s="26"/>
      <c r="AC488" s="33"/>
      <c r="AD488" s="33"/>
      <c r="AE488" s="34" t="s">
        <v>47</v>
      </c>
      <c r="AF488" s="11"/>
    </row>
    <row r="489" spans="2:32" ht="62.25" x14ac:dyDescent="0.5">
      <c r="B489" s="11"/>
      <c r="C489" s="28" t="s">
        <v>1680</v>
      </c>
      <c r="D489" s="28" t="s">
        <v>1681</v>
      </c>
      <c r="E489" s="29" t="s">
        <v>1682</v>
      </c>
      <c r="F489" s="29" t="s">
        <v>1</v>
      </c>
      <c r="G489" s="29" t="s">
        <v>1663</v>
      </c>
      <c r="H489" s="30" t="s">
        <v>1663</v>
      </c>
      <c r="I489" s="30" t="s">
        <v>113</v>
      </c>
      <c r="J489" s="31" t="s">
        <v>103</v>
      </c>
      <c r="K489" s="30" t="s">
        <v>264</v>
      </c>
      <c r="L489" s="32" t="s">
        <v>265</v>
      </c>
      <c r="M489" s="30" t="s">
        <v>105</v>
      </c>
      <c r="N489" s="30" t="s">
        <v>266</v>
      </c>
      <c r="O489" s="30" t="s">
        <v>107</v>
      </c>
      <c r="P489" s="32" t="s">
        <v>46</v>
      </c>
      <c r="Q489" s="54"/>
      <c r="R489" s="73"/>
      <c r="S489" s="75"/>
      <c r="T489" s="30"/>
      <c r="U489" s="30"/>
      <c r="V489" s="30"/>
      <c r="W489" s="30"/>
      <c r="X489" s="30"/>
      <c r="Y489" s="33">
        <f t="shared" si="7"/>
        <v>0</v>
      </c>
      <c r="Z489" s="32"/>
      <c r="AA489" s="32" t="s">
        <v>40</v>
      </c>
      <c r="AB489" s="26"/>
      <c r="AC489" s="33"/>
      <c r="AD489" s="33"/>
      <c r="AE489" s="34" t="s">
        <v>47</v>
      </c>
      <c r="AF489" s="11"/>
    </row>
    <row r="490" spans="2:32" ht="62.25" x14ac:dyDescent="0.5">
      <c r="B490" s="11"/>
      <c r="C490" s="28" t="s">
        <v>1683</v>
      </c>
      <c r="D490" s="28" t="s">
        <v>1684</v>
      </c>
      <c r="E490" s="29" t="s">
        <v>1685</v>
      </c>
      <c r="F490" s="29" t="s">
        <v>1</v>
      </c>
      <c r="G490" s="29" t="s">
        <v>1663</v>
      </c>
      <c r="H490" s="30" t="s">
        <v>1663</v>
      </c>
      <c r="I490" s="30" t="s">
        <v>113</v>
      </c>
      <c r="J490" s="31" t="s">
        <v>103</v>
      </c>
      <c r="K490" s="30" t="s">
        <v>264</v>
      </c>
      <c r="L490" s="32" t="s">
        <v>40</v>
      </c>
      <c r="M490" s="30" t="s">
        <v>105</v>
      </c>
      <c r="N490" s="30" t="s">
        <v>266</v>
      </c>
      <c r="O490" s="30" t="s">
        <v>107</v>
      </c>
      <c r="P490" s="32" t="s">
        <v>46</v>
      </c>
      <c r="Q490" s="54"/>
      <c r="R490" s="73"/>
      <c r="S490" s="75"/>
      <c r="T490" s="30"/>
      <c r="U490" s="30"/>
      <c r="V490" s="30"/>
      <c r="W490" s="30"/>
      <c r="X490" s="30"/>
      <c r="Y490" s="33">
        <f t="shared" si="7"/>
        <v>0</v>
      </c>
      <c r="Z490" s="32"/>
      <c r="AA490" s="32" t="s">
        <v>40</v>
      </c>
      <c r="AB490" s="26"/>
      <c r="AC490" s="33"/>
      <c r="AD490" s="33"/>
      <c r="AE490" s="34" t="s">
        <v>47</v>
      </c>
      <c r="AF490" s="11"/>
    </row>
    <row r="491" spans="2:32" ht="62.25" x14ac:dyDescent="0.5">
      <c r="B491" s="11"/>
      <c r="C491" s="28" t="s">
        <v>1686</v>
      </c>
      <c r="D491" s="28" t="s">
        <v>1687</v>
      </c>
      <c r="E491" s="29" t="s">
        <v>1688</v>
      </c>
      <c r="F491" s="29" t="s">
        <v>1</v>
      </c>
      <c r="G491" s="29" t="s">
        <v>1500</v>
      </c>
      <c r="H491" s="30" t="s">
        <v>1689</v>
      </c>
      <c r="I491" s="30" t="s">
        <v>102</v>
      </c>
      <c r="J491" s="31" t="s">
        <v>103</v>
      </c>
      <c r="K491" s="30" t="s">
        <v>264</v>
      </c>
      <c r="L491" s="32" t="s">
        <v>265</v>
      </c>
      <c r="M491" s="30" t="s">
        <v>105</v>
      </c>
      <c r="N491" s="30" t="s">
        <v>266</v>
      </c>
      <c r="O491" s="30" t="s">
        <v>107</v>
      </c>
      <c r="P491" s="32" t="s">
        <v>46</v>
      </c>
      <c r="Q491" s="54"/>
      <c r="R491" s="73"/>
      <c r="S491" s="75"/>
      <c r="T491" s="30"/>
      <c r="U491" s="30"/>
      <c r="V491" s="30"/>
      <c r="W491" s="30"/>
      <c r="X491" s="30"/>
      <c r="Y491" s="33">
        <f t="shared" si="7"/>
        <v>0</v>
      </c>
      <c r="Z491" s="32"/>
      <c r="AA491" s="32" t="s">
        <v>40</v>
      </c>
      <c r="AB491" s="26"/>
      <c r="AC491" s="33"/>
      <c r="AD491" s="33"/>
      <c r="AE491" s="34" t="s">
        <v>47</v>
      </c>
      <c r="AF491" s="11"/>
    </row>
    <row r="492" spans="2:32" ht="62.25" x14ac:dyDescent="0.5">
      <c r="B492" s="11"/>
      <c r="C492" s="28" t="s">
        <v>1690</v>
      </c>
      <c r="D492" s="28" t="s">
        <v>1691</v>
      </c>
      <c r="E492" s="29" t="s">
        <v>1692</v>
      </c>
      <c r="F492" s="29" t="s">
        <v>1</v>
      </c>
      <c r="G492" s="29" t="s">
        <v>193</v>
      </c>
      <c r="H492" s="30" t="s">
        <v>193</v>
      </c>
      <c r="I492" s="30" t="s">
        <v>113</v>
      </c>
      <c r="J492" s="31" t="s">
        <v>103</v>
      </c>
      <c r="K492" s="30" t="s">
        <v>104</v>
      </c>
      <c r="L492" s="32" t="s">
        <v>40</v>
      </c>
      <c r="M492" s="30" t="s">
        <v>105</v>
      </c>
      <c r="N492" s="30" t="s">
        <v>1693</v>
      </c>
      <c r="O492" s="30" t="s">
        <v>348</v>
      </c>
      <c r="P492" s="32" t="s">
        <v>46</v>
      </c>
      <c r="Q492" s="54"/>
      <c r="R492" s="73"/>
      <c r="S492" s="75"/>
      <c r="T492" s="30"/>
      <c r="U492" s="30"/>
      <c r="V492" s="30"/>
      <c r="W492" s="30"/>
      <c r="X492" s="30"/>
      <c r="Y492" s="33">
        <f t="shared" si="7"/>
        <v>0</v>
      </c>
      <c r="Z492" s="32"/>
      <c r="AA492" s="32" t="s">
        <v>40</v>
      </c>
      <c r="AB492" s="26"/>
      <c r="AC492" s="33"/>
      <c r="AD492" s="33"/>
      <c r="AE492" s="34" t="s">
        <v>47</v>
      </c>
      <c r="AF492" s="11"/>
    </row>
    <row r="493" spans="2:32" ht="62.25" x14ac:dyDescent="0.5">
      <c r="B493" s="11"/>
      <c r="C493" s="28" t="s">
        <v>1694</v>
      </c>
      <c r="D493" s="28" t="s">
        <v>1695</v>
      </c>
      <c r="E493" s="29" t="s">
        <v>1696</v>
      </c>
      <c r="F493" s="29" t="s">
        <v>1</v>
      </c>
      <c r="G493" s="29" t="s">
        <v>258</v>
      </c>
      <c r="H493" s="30" t="s">
        <v>1697</v>
      </c>
      <c r="I493" s="30" t="s">
        <v>102</v>
      </c>
      <c r="J493" s="31" t="s">
        <v>103</v>
      </c>
      <c r="K493" s="30" t="s">
        <v>104</v>
      </c>
      <c r="L493" s="32" t="s">
        <v>265</v>
      </c>
      <c r="M493" s="30" t="s">
        <v>105</v>
      </c>
      <c r="N493" s="30" t="s">
        <v>259</v>
      </c>
      <c r="O493" s="30" t="s">
        <v>174</v>
      </c>
      <c r="P493" s="32" t="s">
        <v>46</v>
      </c>
      <c r="Q493" s="54"/>
      <c r="R493" s="73"/>
      <c r="S493" s="75"/>
      <c r="T493" s="30"/>
      <c r="U493" s="30"/>
      <c r="V493" s="30"/>
      <c r="W493" s="30"/>
      <c r="X493" s="30"/>
      <c r="Y493" s="33">
        <f t="shared" si="7"/>
        <v>0</v>
      </c>
      <c r="Z493" s="32"/>
      <c r="AA493" s="32" t="s">
        <v>40</v>
      </c>
      <c r="AB493" s="26"/>
      <c r="AC493" s="33"/>
      <c r="AD493" s="33"/>
      <c r="AE493" s="34" t="s">
        <v>47</v>
      </c>
      <c r="AF493" s="11"/>
    </row>
    <row r="494" spans="2:32" ht="62.25" x14ac:dyDescent="0.5">
      <c r="B494" s="11"/>
      <c r="C494" s="28" t="s">
        <v>1698</v>
      </c>
      <c r="D494" s="28" t="s">
        <v>1699</v>
      </c>
      <c r="E494" s="29" t="s">
        <v>1700</v>
      </c>
      <c r="F494" s="29" t="s">
        <v>1</v>
      </c>
      <c r="G494" s="29" t="s">
        <v>1701</v>
      </c>
      <c r="H494" s="30" t="s">
        <v>1701</v>
      </c>
      <c r="I494" s="30" t="s">
        <v>113</v>
      </c>
      <c r="J494" s="31" t="s">
        <v>103</v>
      </c>
      <c r="K494" s="30" t="s">
        <v>264</v>
      </c>
      <c r="L494" s="32" t="s">
        <v>265</v>
      </c>
      <c r="M494" s="30" t="s">
        <v>105</v>
      </c>
      <c r="N494" s="30" t="s">
        <v>266</v>
      </c>
      <c r="O494" s="30" t="s">
        <v>107</v>
      </c>
      <c r="P494" s="32" t="s">
        <v>46</v>
      </c>
      <c r="Q494" s="54"/>
      <c r="R494" s="73"/>
      <c r="S494" s="75"/>
      <c r="T494" s="30"/>
      <c r="U494" s="30"/>
      <c r="V494" s="30"/>
      <c r="W494" s="30"/>
      <c r="X494" s="30"/>
      <c r="Y494" s="33">
        <f t="shared" si="7"/>
        <v>0</v>
      </c>
      <c r="Z494" s="32"/>
      <c r="AA494" s="32" t="s">
        <v>40</v>
      </c>
      <c r="AB494" s="26"/>
      <c r="AC494" s="33"/>
      <c r="AD494" s="33"/>
      <c r="AE494" s="34" t="s">
        <v>47</v>
      </c>
      <c r="AF494" s="11"/>
    </row>
    <row r="495" spans="2:32" ht="62.25" x14ac:dyDescent="0.5">
      <c r="B495" s="11"/>
      <c r="C495" s="28" t="s">
        <v>1702</v>
      </c>
      <c r="D495" s="28" t="s">
        <v>1703</v>
      </c>
      <c r="E495" s="29" t="s">
        <v>1704</v>
      </c>
      <c r="F495" s="29" t="s">
        <v>1</v>
      </c>
      <c r="G495" s="29" t="s">
        <v>1705</v>
      </c>
      <c r="H495" s="30" t="s">
        <v>1705</v>
      </c>
      <c r="I495" s="30" t="s">
        <v>113</v>
      </c>
      <c r="J495" s="31" t="s">
        <v>103</v>
      </c>
      <c r="K495" s="30" t="s">
        <v>264</v>
      </c>
      <c r="L495" s="32" t="s">
        <v>40</v>
      </c>
      <c r="M495" s="30" t="s">
        <v>105</v>
      </c>
      <c r="N495" s="30" t="s">
        <v>266</v>
      </c>
      <c r="O495" s="30" t="s">
        <v>107</v>
      </c>
      <c r="P495" s="32" t="s">
        <v>46</v>
      </c>
      <c r="Q495" s="54"/>
      <c r="R495" s="73"/>
      <c r="S495" s="75"/>
      <c r="T495" s="30"/>
      <c r="U495" s="30"/>
      <c r="V495" s="30"/>
      <c r="W495" s="30"/>
      <c r="X495" s="30"/>
      <c r="Y495" s="33">
        <f t="shared" si="7"/>
        <v>0</v>
      </c>
      <c r="Z495" s="32"/>
      <c r="AA495" s="32" t="s">
        <v>40</v>
      </c>
      <c r="AB495" s="26"/>
      <c r="AC495" s="33"/>
      <c r="AD495" s="33"/>
      <c r="AE495" s="34" t="s">
        <v>47</v>
      </c>
      <c r="AF495" s="11"/>
    </row>
    <row r="496" spans="2:32" ht="62.25" x14ac:dyDescent="0.5">
      <c r="B496" s="11"/>
      <c r="C496" s="28" t="s">
        <v>1706</v>
      </c>
      <c r="D496" s="28" t="s">
        <v>1707</v>
      </c>
      <c r="E496" s="29" t="s">
        <v>1708</v>
      </c>
      <c r="F496" s="29" t="s">
        <v>1</v>
      </c>
      <c r="G496" s="29" t="s">
        <v>1705</v>
      </c>
      <c r="H496" s="30" t="s">
        <v>1705</v>
      </c>
      <c r="I496" s="30" t="s">
        <v>113</v>
      </c>
      <c r="J496" s="31" t="s">
        <v>103</v>
      </c>
      <c r="K496" s="30" t="s">
        <v>264</v>
      </c>
      <c r="L496" s="32" t="s">
        <v>40</v>
      </c>
      <c r="M496" s="30" t="s">
        <v>105</v>
      </c>
      <c r="N496" s="30" t="s">
        <v>266</v>
      </c>
      <c r="O496" s="30" t="s">
        <v>107</v>
      </c>
      <c r="P496" s="32" t="s">
        <v>46</v>
      </c>
      <c r="Q496" s="54"/>
      <c r="R496" s="73"/>
      <c r="S496" s="75"/>
      <c r="T496" s="30"/>
      <c r="U496" s="30"/>
      <c r="V496" s="30"/>
      <c r="W496" s="30"/>
      <c r="X496" s="30"/>
      <c r="Y496" s="33">
        <f t="shared" si="7"/>
        <v>0</v>
      </c>
      <c r="Z496" s="32"/>
      <c r="AA496" s="32" t="s">
        <v>40</v>
      </c>
      <c r="AB496" s="26"/>
      <c r="AC496" s="33"/>
      <c r="AD496" s="33"/>
      <c r="AE496" s="34" t="s">
        <v>47</v>
      </c>
      <c r="AF496" s="11"/>
    </row>
    <row r="497" spans="2:32" ht="62.25" x14ac:dyDescent="0.5">
      <c r="B497" s="11"/>
      <c r="C497" s="28" t="s">
        <v>1709</v>
      </c>
      <c r="D497" s="28" t="s">
        <v>1710</v>
      </c>
      <c r="E497" s="29" t="s">
        <v>1711</v>
      </c>
      <c r="F497" s="29" t="s">
        <v>1</v>
      </c>
      <c r="G497" s="29" t="s">
        <v>1705</v>
      </c>
      <c r="H497" s="30" t="s">
        <v>1705</v>
      </c>
      <c r="I497" s="30" t="s">
        <v>113</v>
      </c>
      <c r="J497" s="31" t="s">
        <v>103</v>
      </c>
      <c r="K497" s="30" t="s">
        <v>264</v>
      </c>
      <c r="L497" s="32" t="s">
        <v>265</v>
      </c>
      <c r="M497" s="30" t="s">
        <v>105</v>
      </c>
      <c r="N497" s="30" t="s">
        <v>266</v>
      </c>
      <c r="O497" s="30" t="s">
        <v>107</v>
      </c>
      <c r="P497" s="32" t="s">
        <v>46</v>
      </c>
      <c r="Q497" s="54"/>
      <c r="R497" s="73"/>
      <c r="S497" s="75"/>
      <c r="T497" s="30"/>
      <c r="U497" s="30"/>
      <c r="V497" s="30"/>
      <c r="W497" s="30"/>
      <c r="X497" s="30"/>
      <c r="Y497" s="33">
        <f t="shared" si="7"/>
        <v>0</v>
      </c>
      <c r="Z497" s="32"/>
      <c r="AA497" s="32" t="s">
        <v>40</v>
      </c>
      <c r="AB497" s="26"/>
      <c r="AC497" s="33"/>
      <c r="AD497" s="33"/>
      <c r="AE497" s="34" t="s">
        <v>47</v>
      </c>
      <c r="AF497" s="11"/>
    </row>
    <row r="498" spans="2:32" ht="62.25" x14ac:dyDescent="0.5">
      <c r="B498" s="11"/>
      <c r="C498" s="28" t="s">
        <v>1712</v>
      </c>
      <c r="D498" s="28" t="s">
        <v>1713</v>
      </c>
      <c r="E498" s="29" t="s">
        <v>1714</v>
      </c>
      <c r="F498" s="29" t="s">
        <v>1</v>
      </c>
      <c r="G498" s="29" t="s">
        <v>1705</v>
      </c>
      <c r="H498" s="30" t="s">
        <v>1705</v>
      </c>
      <c r="I498" s="30" t="s">
        <v>113</v>
      </c>
      <c r="J498" s="31" t="s">
        <v>103</v>
      </c>
      <c r="K498" s="30" t="s">
        <v>264</v>
      </c>
      <c r="L498" s="32" t="s">
        <v>40</v>
      </c>
      <c r="M498" s="30" t="s">
        <v>105</v>
      </c>
      <c r="N498" s="30" t="s">
        <v>266</v>
      </c>
      <c r="O498" s="30" t="s">
        <v>107</v>
      </c>
      <c r="P498" s="32" t="s">
        <v>46</v>
      </c>
      <c r="Q498" s="54"/>
      <c r="R498" s="73"/>
      <c r="S498" s="75"/>
      <c r="T498" s="30"/>
      <c r="U498" s="30"/>
      <c r="V498" s="30"/>
      <c r="W498" s="30"/>
      <c r="X498" s="30"/>
      <c r="Y498" s="33">
        <f t="shared" si="7"/>
        <v>0</v>
      </c>
      <c r="Z498" s="32"/>
      <c r="AA498" s="32" t="s">
        <v>40</v>
      </c>
      <c r="AB498" s="26"/>
      <c r="AC498" s="33"/>
      <c r="AD498" s="33"/>
      <c r="AE498" s="34" t="s">
        <v>47</v>
      </c>
      <c r="AF498" s="11"/>
    </row>
    <row r="499" spans="2:32" ht="62.25" x14ac:dyDescent="0.5">
      <c r="B499" s="11"/>
      <c r="C499" s="28" t="s">
        <v>1715</v>
      </c>
      <c r="D499" s="28" t="s">
        <v>1716</v>
      </c>
      <c r="E499" s="29" t="s">
        <v>1717</v>
      </c>
      <c r="F499" s="29" t="s">
        <v>1</v>
      </c>
      <c r="G499" s="29" t="s">
        <v>1705</v>
      </c>
      <c r="H499" s="30" t="s">
        <v>1705</v>
      </c>
      <c r="I499" s="30" t="s">
        <v>113</v>
      </c>
      <c r="J499" s="31" t="s">
        <v>103</v>
      </c>
      <c r="K499" s="30" t="s">
        <v>264</v>
      </c>
      <c r="L499" s="32" t="s">
        <v>40</v>
      </c>
      <c r="M499" s="30" t="s">
        <v>105</v>
      </c>
      <c r="N499" s="30" t="s">
        <v>266</v>
      </c>
      <c r="O499" s="30" t="s">
        <v>107</v>
      </c>
      <c r="P499" s="32" t="s">
        <v>46</v>
      </c>
      <c r="Q499" s="54"/>
      <c r="R499" s="73"/>
      <c r="S499" s="75"/>
      <c r="T499" s="30"/>
      <c r="U499" s="30"/>
      <c r="V499" s="30"/>
      <c r="W499" s="30"/>
      <c r="X499" s="30"/>
      <c r="Y499" s="33">
        <f t="shared" si="7"/>
        <v>0</v>
      </c>
      <c r="Z499" s="32"/>
      <c r="AA499" s="32" t="s">
        <v>40</v>
      </c>
      <c r="AB499" s="26"/>
      <c r="AC499" s="33"/>
      <c r="AD499" s="33"/>
      <c r="AE499" s="34" t="s">
        <v>47</v>
      </c>
      <c r="AF499" s="11"/>
    </row>
    <row r="500" spans="2:32" ht="62.25" x14ac:dyDescent="0.5">
      <c r="B500" s="11"/>
      <c r="C500" s="28" t="s">
        <v>1718</v>
      </c>
      <c r="D500" s="28" t="s">
        <v>1719</v>
      </c>
      <c r="E500" s="29" t="s">
        <v>1720</v>
      </c>
      <c r="F500" s="29" t="s">
        <v>1</v>
      </c>
      <c r="G500" s="29" t="s">
        <v>1705</v>
      </c>
      <c r="H500" s="30" t="s">
        <v>1705</v>
      </c>
      <c r="I500" s="30" t="s">
        <v>113</v>
      </c>
      <c r="J500" s="31" t="s">
        <v>103</v>
      </c>
      <c r="K500" s="30" t="s">
        <v>264</v>
      </c>
      <c r="L500" s="32" t="s">
        <v>40</v>
      </c>
      <c r="M500" s="30" t="s">
        <v>105</v>
      </c>
      <c r="N500" s="30" t="s">
        <v>266</v>
      </c>
      <c r="O500" s="30" t="s">
        <v>107</v>
      </c>
      <c r="P500" s="32" t="s">
        <v>46</v>
      </c>
      <c r="Q500" s="54"/>
      <c r="R500" s="73"/>
      <c r="S500" s="75"/>
      <c r="T500" s="30"/>
      <c r="U500" s="30"/>
      <c r="V500" s="30"/>
      <c r="W500" s="30"/>
      <c r="X500" s="30"/>
      <c r="Y500" s="33">
        <f t="shared" si="7"/>
        <v>0</v>
      </c>
      <c r="Z500" s="32"/>
      <c r="AA500" s="32" t="s">
        <v>40</v>
      </c>
      <c r="AB500" s="26"/>
      <c r="AC500" s="33"/>
      <c r="AD500" s="33"/>
      <c r="AE500" s="34" t="s">
        <v>47</v>
      </c>
      <c r="AF500" s="11"/>
    </row>
    <row r="501" spans="2:32" ht="62.25" x14ac:dyDescent="0.5">
      <c r="B501" s="11"/>
      <c r="C501" s="28" t="s">
        <v>1721</v>
      </c>
      <c r="D501" s="28" t="s">
        <v>1722</v>
      </c>
      <c r="E501" s="29" t="s">
        <v>1723</v>
      </c>
      <c r="F501" s="29" t="s">
        <v>1</v>
      </c>
      <c r="G501" s="29" t="s">
        <v>1705</v>
      </c>
      <c r="H501" s="30" t="s">
        <v>1705</v>
      </c>
      <c r="I501" s="30" t="s">
        <v>113</v>
      </c>
      <c r="J501" s="31" t="s">
        <v>103</v>
      </c>
      <c r="K501" s="30" t="s">
        <v>264</v>
      </c>
      <c r="L501" s="32" t="s">
        <v>40</v>
      </c>
      <c r="M501" s="30" t="s">
        <v>105</v>
      </c>
      <c r="N501" s="30" t="s">
        <v>266</v>
      </c>
      <c r="O501" s="30" t="s">
        <v>107</v>
      </c>
      <c r="P501" s="32" t="s">
        <v>46</v>
      </c>
      <c r="Q501" s="54"/>
      <c r="R501" s="73"/>
      <c r="S501" s="75"/>
      <c r="T501" s="30"/>
      <c r="U501" s="30"/>
      <c r="V501" s="30"/>
      <c r="W501" s="30"/>
      <c r="X501" s="30"/>
      <c r="Y501" s="33">
        <f t="shared" si="7"/>
        <v>0</v>
      </c>
      <c r="Z501" s="32"/>
      <c r="AA501" s="32" t="s">
        <v>40</v>
      </c>
      <c r="AB501" s="26"/>
      <c r="AC501" s="33"/>
      <c r="AD501" s="33"/>
      <c r="AE501" s="34" t="s">
        <v>47</v>
      </c>
      <c r="AF501" s="11"/>
    </row>
    <row r="502" spans="2:32" ht="62.25" x14ac:dyDescent="0.5">
      <c r="B502" s="11"/>
      <c r="C502" s="28" t="s">
        <v>1724</v>
      </c>
      <c r="D502" s="28" t="s">
        <v>1725</v>
      </c>
      <c r="E502" s="29" t="s">
        <v>1726</v>
      </c>
      <c r="F502" s="29" t="s">
        <v>1</v>
      </c>
      <c r="G502" s="29" t="s">
        <v>1705</v>
      </c>
      <c r="H502" s="30" t="s">
        <v>1705</v>
      </c>
      <c r="I502" s="30" t="s">
        <v>113</v>
      </c>
      <c r="J502" s="31" t="s">
        <v>103</v>
      </c>
      <c r="K502" s="30" t="s">
        <v>264</v>
      </c>
      <c r="L502" s="32" t="s">
        <v>40</v>
      </c>
      <c r="M502" s="30" t="s">
        <v>105</v>
      </c>
      <c r="N502" s="30" t="s">
        <v>266</v>
      </c>
      <c r="O502" s="30" t="s">
        <v>107</v>
      </c>
      <c r="P502" s="32" t="s">
        <v>46</v>
      </c>
      <c r="Q502" s="54"/>
      <c r="R502" s="73"/>
      <c r="S502" s="75"/>
      <c r="T502" s="30"/>
      <c r="U502" s="30"/>
      <c r="V502" s="30"/>
      <c r="W502" s="30"/>
      <c r="X502" s="30"/>
      <c r="Y502" s="33">
        <f t="shared" si="7"/>
        <v>0</v>
      </c>
      <c r="Z502" s="32"/>
      <c r="AA502" s="32" t="s">
        <v>40</v>
      </c>
      <c r="AB502" s="26"/>
      <c r="AC502" s="33"/>
      <c r="AD502" s="33"/>
      <c r="AE502" s="34" t="s">
        <v>47</v>
      </c>
      <c r="AF502" s="11"/>
    </row>
    <row r="503" spans="2:32" ht="62.25" x14ac:dyDescent="0.5">
      <c r="B503" s="11"/>
      <c r="C503" s="28" t="s">
        <v>1727</v>
      </c>
      <c r="D503" s="28" t="s">
        <v>1728</v>
      </c>
      <c r="E503" s="29" t="s">
        <v>1729</v>
      </c>
      <c r="F503" s="29" t="s">
        <v>1</v>
      </c>
      <c r="G503" s="29" t="s">
        <v>1705</v>
      </c>
      <c r="H503" s="30" t="s">
        <v>1705</v>
      </c>
      <c r="I503" s="30" t="s">
        <v>113</v>
      </c>
      <c r="J503" s="31" t="s">
        <v>103</v>
      </c>
      <c r="K503" s="30" t="s">
        <v>264</v>
      </c>
      <c r="L503" s="32" t="s">
        <v>40</v>
      </c>
      <c r="M503" s="30" t="s">
        <v>105</v>
      </c>
      <c r="N503" s="30" t="s">
        <v>266</v>
      </c>
      <c r="O503" s="30" t="s">
        <v>107</v>
      </c>
      <c r="P503" s="32" t="s">
        <v>46</v>
      </c>
      <c r="Q503" s="54"/>
      <c r="R503" s="73"/>
      <c r="S503" s="75"/>
      <c r="T503" s="30"/>
      <c r="U503" s="30"/>
      <c r="V503" s="30"/>
      <c r="W503" s="30"/>
      <c r="X503" s="30"/>
      <c r="Y503" s="33">
        <f t="shared" si="7"/>
        <v>0</v>
      </c>
      <c r="Z503" s="32"/>
      <c r="AA503" s="32" t="s">
        <v>40</v>
      </c>
      <c r="AB503" s="26"/>
      <c r="AC503" s="33"/>
      <c r="AD503" s="33"/>
      <c r="AE503" s="34" t="s">
        <v>47</v>
      </c>
      <c r="AF503" s="11"/>
    </row>
    <row r="504" spans="2:32" ht="62.25" x14ac:dyDescent="0.5">
      <c r="B504" s="11"/>
      <c r="C504" s="28" t="s">
        <v>1730</v>
      </c>
      <c r="D504" s="28" t="s">
        <v>1731</v>
      </c>
      <c r="E504" s="29" t="s">
        <v>1732</v>
      </c>
      <c r="F504" s="29" t="s">
        <v>1</v>
      </c>
      <c r="G504" s="29" t="s">
        <v>1733</v>
      </c>
      <c r="H504" s="30" t="s">
        <v>1733</v>
      </c>
      <c r="I504" s="30" t="s">
        <v>113</v>
      </c>
      <c r="J504" s="31" t="s">
        <v>103</v>
      </c>
      <c r="K504" s="30" t="s">
        <v>264</v>
      </c>
      <c r="L504" s="32" t="s">
        <v>265</v>
      </c>
      <c r="M504" s="30" t="s">
        <v>105</v>
      </c>
      <c r="N504" s="30" t="s">
        <v>266</v>
      </c>
      <c r="O504" s="30" t="s">
        <v>107</v>
      </c>
      <c r="P504" s="32" t="s">
        <v>46</v>
      </c>
      <c r="Q504" s="54"/>
      <c r="R504" s="73"/>
      <c r="S504" s="75"/>
      <c r="T504" s="30"/>
      <c r="U504" s="30"/>
      <c r="V504" s="30"/>
      <c r="W504" s="30"/>
      <c r="X504" s="30"/>
      <c r="Y504" s="33">
        <f t="shared" si="7"/>
        <v>0</v>
      </c>
      <c r="Z504" s="32"/>
      <c r="AA504" s="32" t="s">
        <v>40</v>
      </c>
      <c r="AB504" s="26"/>
      <c r="AC504" s="33"/>
      <c r="AD504" s="33"/>
      <c r="AE504" s="34" t="s">
        <v>47</v>
      </c>
      <c r="AF504" s="11"/>
    </row>
    <row r="505" spans="2:32" ht="62.25" x14ac:dyDescent="0.5">
      <c r="B505" s="11"/>
      <c r="C505" s="28" t="s">
        <v>1734</v>
      </c>
      <c r="D505" s="28" t="s">
        <v>1735</v>
      </c>
      <c r="E505" s="29" t="s">
        <v>1736</v>
      </c>
      <c r="F505" s="29" t="s">
        <v>1</v>
      </c>
      <c r="G505" s="29" t="s">
        <v>1733</v>
      </c>
      <c r="H505" s="30" t="s">
        <v>1733</v>
      </c>
      <c r="I505" s="30" t="s">
        <v>113</v>
      </c>
      <c r="J505" s="31" t="s">
        <v>103</v>
      </c>
      <c r="K505" s="30" t="s">
        <v>264</v>
      </c>
      <c r="L505" s="32" t="s">
        <v>40</v>
      </c>
      <c r="M505" s="30" t="s">
        <v>105</v>
      </c>
      <c r="N505" s="30" t="s">
        <v>266</v>
      </c>
      <c r="O505" s="30" t="s">
        <v>107</v>
      </c>
      <c r="P505" s="32" t="s">
        <v>46</v>
      </c>
      <c r="Q505" s="54"/>
      <c r="R505" s="73"/>
      <c r="S505" s="75"/>
      <c r="T505" s="30"/>
      <c r="U505" s="30"/>
      <c r="V505" s="30"/>
      <c r="W505" s="30"/>
      <c r="X505" s="30"/>
      <c r="Y505" s="33">
        <f t="shared" si="7"/>
        <v>0</v>
      </c>
      <c r="Z505" s="32"/>
      <c r="AA505" s="32" t="s">
        <v>40</v>
      </c>
      <c r="AB505" s="26"/>
      <c r="AC505" s="33"/>
      <c r="AD505" s="33"/>
      <c r="AE505" s="34" t="s">
        <v>47</v>
      </c>
      <c r="AF505" s="11"/>
    </row>
    <row r="506" spans="2:32" ht="62.25" x14ac:dyDescent="0.5">
      <c r="B506" s="11"/>
      <c r="C506" s="28" t="s">
        <v>1737</v>
      </c>
      <c r="D506" s="28" t="s">
        <v>1738</v>
      </c>
      <c r="E506" s="29" t="s">
        <v>1739</v>
      </c>
      <c r="F506" s="29" t="s">
        <v>1</v>
      </c>
      <c r="G506" s="29" t="s">
        <v>1740</v>
      </c>
      <c r="H506" s="30" t="s">
        <v>1740</v>
      </c>
      <c r="I506" s="30" t="s">
        <v>113</v>
      </c>
      <c r="J506" s="31" t="s">
        <v>103</v>
      </c>
      <c r="K506" s="30" t="s">
        <v>264</v>
      </c>
      <c r="L506" s="32" t="s">
        <v>40</v>
      </c>
      <c r="M506" s="30" t="s">
        <v>105</v>
      </c>
      <c r="N506" s="30" t="s">
        <v>266</v>
      </c>
      <c r="O506" s="30" t="s">
        <v>107</v>
      </c>
      <c r="P506" s="32" t="s">
        <v>46</v>
      </c>
      <c r="Q506" s="54"/>
      <c r="R506" s="73"/>
      <c r="S506" s="75"/>
      <c r="T506" s="30"/>
      <c r="U506" s="30"/>
      <c r="V506" s="30"/>
      <c r="W506" s="30"/>
      <c r="X506" s="30"/>
      <c r="Y506" s="33">
        <f t="shared" si="7"/>
        <v>0</v>
      </c>
      <c r="Z506" s="32"/>
      <c r="AA506" s="32" t="s">
        <v>40</v>
      </c>
      <c r="AB506" s="26"/>
      <c r="AC506" s="33"/>
      <c r="AD506" s="33"/>
      <c r="AE506" s="34" t="s">
        <v>47</v>
      </c>
      <c r="AF506" s="11"/>
    </row>
    <row r="507" spans="2:32" ht="62.25" x14ac:dyDescent="0.5">
      <c r="B507" s="11"/>
      <c r="C507" s="28" t="s">
        <v>1741</v>
      </c>
      <c r="D507" s="28" t="s">
        <v>1742</v>
      </c>
      <c r="E507" s="29" t="s">
        <v>1743</v>
      </c>
      <c r="F507" s="29" t="s">
        <v>1</v>
      </c>
      <c r="G507" s="29" t="s">
        <v>1740</v>
      </c>
      <c r="H507" s="30" t="s">
        <v>1740</v>
      </c>
      <c r="I507" s="30" t="s">
        <v>113</v>
      </c>
      <c r="J507" s="31" t="s">
        <v>103</v>
      </c>
      <c r="K507" s="30" t="s">
        <v>264</v>
      </c>
      <c r="L507" s="32" t="s">
        <v>265</v>
      </c>
      <c r="M507" s="30" t="s">
        <v>105</v>
      </c>
      <c r="N507" s="30" t="s">
        <v>266</v>
      </c>
      <c r="O507" s="30" t="s">
        <v>107</v>
      </c>
      <c r="P507" s="32" t="s">
        <v>46</v>
      </c>
      <c r="Q507" s="54"/>
      <c r="R507" s="73"/>
      <c r="S507" s="75"/>
      <c r="T507" s="30"/>
      <c r="U507" s="30"/>
      <c r="V507" s="30"/>
      <c r="W507" s="30"/>
      <c r="X507" s="30"/>
      <c r="Y507" s="33">
        <f t="shared" si="7"/>
        <v>0</v>
      </c>
      <c r="Z507" s="32"/>
      <c r="AA507" s="32" t="s">
        <v>40</v>
      </c>
      <c r="AB507" s="26"/>
      <c r="AC507" s="33"/>
      <c r="AD507" s="33"/>
      <c r="AE507" s="34" t="s">
        <v>47</v>
      </c>
      <c r="AF507" s="11"/>
    </row>
    <row r="508" spans="2:32" ht="62.25" x14ac:dyDescent="0.5">
      <c r="B508" s="11"/>
      <c r="C508" s="28" t="s">
        <v>1744</v>
      </c>
      <c r="D508" s="28" t="s">
        <v>1745</v>
      </c>
      <c r="E508" s="29" t="s">
        <v>1746</v>
      </c>
      <c r="F508" s="29" t="s">
        <v>1</v>
      </c>
      <c r="G508" s="29" t="s">
        <v>1740</v>
      </c>
      <c r="H508" s="30" t="s">
        <v>1740</v>
      </c>
      <c r="I508" s="30" t="s">
        <v>113</v>
      </c>
      <c r="J508" s="31" t="s">
        <v>103</v>
      </c>
      <c r="K508" s="30" t="s">
        <v>264</v>
      </c>
      <c r="L508" s="32" t="s">
        <v>40</v>
      </c>
      <c r="M508" s="30" t="s">
        <v>105</v>
      </c>
      <c r="N508" s="30" t="s">
        <v>266</v>
      </c>
      <c r="O508" s="30" t="s">
        <v>107</v>
      </c>
      <c r="P508" s="32" t="s">
        <v>46</v>
      </c>
      <c r="Q508" s="54"/>
      <c r="R508" s="73"/>
      <c r="S508" s="75"/>
      <c r="T508" s="30"/>
      <c r="U508" s="30"/>
      <c r="V508" s="30"/>
      <c r="W508" s="30"/>
      <c r="X508" s="30"/>
      <c r="Y508" s="33">
        <f t="shared" si="7"/>
        <v>0</v>
      </c>
      <c r="Z508" s="32"/>
      <c r="AA508" s="32" t="s">
        <v>40</v>
      </c>
      <c r="AB508" s="26"/>
      <c r="AC508" s="33"/>
      <c r="AD508" s="33"/>
      <c r="AE508" s="34" t="s">
        <v>47</v>
      </c>
      <c r="AF508" s="11"/>
    </row>
    <row r="509" spans="2:32" ht="62.25" x14ac:dyDescent="0.5">
      <c r="B509" s="11"/>
      <c r="C509" s="28" t="s">
        <v>1747</v>
      </c>
      <c r="D509" s="28" t="s">
        <v>1748</v>
      </c>
      <c r="E509" s="29" t="s">
        <v>1749</v>
      </c>
      <c r="F509" s="29" t="s">
        <v>1</v>
      </c>
      <c r="G509" s="29" t="s">
        <v>1740</v>
      </c>
      <c r="H509" s="30" t="s">
        <v>1740</v>
      </c>
      <c r="I509" s="30" t="s">
        <v>113</v>
      </c>
      <c r="J509" s="31" t="s">
        <v>103</v>
      </c>
      <c r="K509" s="30" t="s">
        <v>264</v>
      </c>
      <c r="L509" s="32" t="s">
        <v>40</v>
      </c>
      <c r="M509" s="30" t="s">
        <v>105</v>
      </c>
      <c r="N509" s="30" t="s">
        <v>266</v>
      </c>
      <c r="O509" s="30" t="s">
        <v>107</v>
      </c>
      <c r="P509" s="32" t="s">
        <v>46</v>
      </c>
      <c r="Q509" s="54"/>
      <c r="R509" s="73"/>
      <c r="S509" s="75"/>
      <c r="T509" s="30"/>
      <c r="U509" s="30"/>
      <c r="V509" s="30"/>
      <c r="W509" s="30"/>
      <c r="X509" s="30"/>
      <c r="Y509" s="33">
        <f t="shared" si="7"/>
        <v>0</v>
      </c>
      <c r="Z509" s="32"/>
      <c r="AA509" s="32" t="s">
        <v>40</v>
      </c>
      <c r="AB509" s="26"/>
      <c r="AC509" s="33"/>
      <c r="AD509" s="33"/>
      <c r="AE509" s="34" t="s">
        <v>47</v>
      </c>
      <c r="AF509" s="11"/>
    </row>
    <row r="510" spans="2:32" ht="62.25" x14ac:dyDescent="0.5">
      <c r="B510" s="11"/>
      <c r="C510" s="28" t="s">
        <v>1750</v>
      </c>
      <c r="D510" s="28" t="s">
        <v>1751</v>
      </c>
      <c r="E510" s="29" t="s">
        <v>1752</v>
      </c>
      <c r="F510" s="29" t="s">
        <v>1</v>
      </c>
      <c r="G510" s="29" t="s">
        <v>86</v>
      </c>
      <c r="H510" s="30" t="s">
        <v>86</v>
      </c>
      <c r="I510" s="30" t="s">
        <v>113</v>
      </c>
      <c r="J510" s="31" t="s">
        <v>103</v>
      </c>
      <c r="K510" s="30" t="s">
        <v>264</v>
      </c>
      <c r="L510" s="32" t="s">
        <v>40</v>
      </c>
      <c r="M510" s="30" t="s">
        <v>105</v>
      </c>
      <c r="N510" s="30" t="s">
        <v>266</v>
      </c>
      <c r="O510" s="30" t="s">
        <v>107</v>
      </c>
      <c r="P510" s="32" t="s">
        <v>46</v>
      </c>
      <c r="Q510" s="54"/>
      <c r="R510" s="73"/>
      <c r="S510" s="75"/>
      <c r="T510" s="30"/>
      <c r="U510" s="30"/>
      <c r="V510" s="30"/>
      <c r="W510" s="30"/>
      <c r="X510" s="30"/>
      <c r="Y510" s="33">
        <f t="shared" si="7"/>
        <v>0</v>
      </c>
      <c r="Z510" s="32"/>
      <c r="AA510" s="32" t="s">
        <v>40</v>
      </c>
      <c r="AB510" s="26"/>
      <c r="AC510" s="33"/>
      <c r="AD510" s="33"/>
      <c r="AE510" s="34" t="s">
        <v>47</v>
      </c>
      <c r="AF510" s="11"/>
    </row>
    <row r="511" spans="2:32" ht="62.25" x14ac:dyDescent="0.5">
      <c r="B511" s="11"/>
      <c r="C511" s="28" t="s">
        <v>1753</v>
      </c>
      <c r="D511" s="28" t="s">
        <v>1754</v>
      </c>
      <c r="E511" s="29" t="s">
        <v>1755</v>
      </c>
      <c r="F511" s="29" t="s">
        <v>1</v>
      </c>
      <c r="G511" s="29" t="s">
        <v>86</v>
      </c>
      <c r="H511" s="30" t="s">
        <v>86</v>
      </c>
      <c r="I511" s="30" t="s">
        <v>113</v>
      </c>
      <c r="J511" s="31" t="s">
        <v>103</v>
      </c>
      <c r="K511" s="30" t="s">
        <v>264</v>
      </c>
      <c r="L511" s="32" t="s">
        <v>40</v>
      </c>
      <c r="M511" s="30" t="s">
        <v>105</v>
      </c>
      <c r="N511" s="30" t="s">
        <v>266</v>
      </c>
      <c r="O511" s="30" t="s">
        <v>107</v>
      </c>
      <c r="P511" s="32" t="s">
        <v>46</v>
      </c>
      <c r="Q511" s="54"/>
      <c r="R511" s="73"/>
      <c r="S511" s="75"/>
      <c r="T511" s="30"/>
      <c r="U511" s="30"/>
      <c r="V511" s="30"/>
      <c r="W511" s="30"/>
      <c r="X511" s="30"/>
      <c r="Y511" s="33">
        <f t="shared" si="7"/>
        <v>0</v>
      </c>
      <c r="Z511" s="32"/>
      <c r="AA511" s="32" t="s">
        <v>40</v>
      </c>
      <c r="AB511" s="26"/>
      <c r="AC511" s="33"/>
      <c r="AD511" s="33"/>
      <c r="AE511" s="34" t="s">
        <v>47</v>
      </c>
      <c r="AF511" s="11"/>
    </row>
    <row r="512" spans="2:32" ht="62.25" x14ac:dyDescent="0.5">
      <c r="B512" s="11"/>
      <c r="C512" s="28" t="s">
        <v>1756</v>
      </c>
      <c r="D512" s="28" t="s">
        <v>1757</v>
      </c>
      <c r="E512" s="29" t="s">
        <v>1758</v>
      </c>
      <c r="F512" s="29" t="s">
        <v>1</v>
      </c>
      <c r="G512" s="29" t="s">
        <v>86</v>
      </c>
      <c r="H512" s="30" t="s">
        <v>86</v>
      </c>
      <c r="I512" s="30" t="s">
        <v>113</v>
      </c>
      <c r="J512" s="31" t="s">
        <v>103</v>
      </c>
      <c r="K512" s="30" t="s">
        <v>264</v>
      </c>
      <c r="L512" s="32" t="s">
        <v>40</v>
      </c>
      <c r="M512" s="30" t="s">
        <v>105</v>
      </c>
      <c r="N512" s="30" t="s">
        <v>266</v>
      </c>
      <c r="O512" s="30" t="s">
        <v>107</v>
      </c>
      <c r="P512" s="32" t="s">
        <v>46</v>
      </c>
      <c r="Q512" s="54"/>
      <c r="R512" s="73"/>
      <c r="S512" s="75"/>
      <c r="T512" s="30"/>
      <c r="U512" s="30"/>
      <c r="V512" s="30"/>
      <c r="W512" s="30"/>
      <c r="X512" s="30"/>
      <c r="Y512" s="33">
        <f t="shared" si="7"/>
        <v>0</v>
      </c>
      <c r="Z512" s="32"/>
      <c r="AA512" s="32" t="s">
        <v>40</v>
      </c>
      <c r="AB512" s="26"/>
      <c r="AC512" s="33"/>
      <c r="AD512" s="33"/>
      <c r="AE512" s="34" t="s">
        <v>47</v>
      </c>
      <c r="AF512" s="11"/>
    </row>
    <row r="513" spans="2:32" ht="62.25" x14ac:dyDescent="0.5">
      <c r="B513" s="11"/>
      <c r="C513" s="28" t="s">
        <v>1759</v>
      </c>
      <c r="D513" s="28" t="s">
        <v>1760</v>
      </c>
      <c r="E513" s="29" t="s">
        <v>1761</v>
      </c>
      <c r="F513" s="29" t="s">
        <v>1</v>
      </c>
      <c r="G513" s="29" t="s">
        <v>86</v>
      </c>
      <c r="H513" s="30" t="s">
        <v>86</v>
      </c>
      <c r="I513" s="30" t="s">
        <v>113</v>
      </c>
      <c r="J513" s="31" t="s">
        <v>103</v>
      </c>
      <c r="K513" s="30" t="s">
        <v>264</v>
      </c>
      <c r="L513" s="32" t="s">
        <v>40</v>
      </c>
      <c r="M513" s="30" t="s">
        <v>105</v>
      </c>
      <c r="N513" s="30" t="s">
        <v>266</v>
      </c>
      <c r="O513" s="30" t="s">
        <v>107</v>
      </c>
      <c r="P513" s="32" t="s">
        <v>46</v>
      </c>
      <c r="Q513" s="54"/>
      <c r="R513" s="73"/>
      <c r="S513" s="75"/>
      <c r="T513" s="30"/>
      <c r="U513" s="30"/>
      <c r="V513" s="30"/>
      <c r="W513" s="30"/>
      <c r="X513" s="30"/>
      <c r="Y513" s="33">
        <f t="shared" si="7"/>
        <v>0</v>
      </c>
      <c r="Z513" s="32"/>
      <c r="AA513" s="32" t="s">
        <v>40</v>
      </c>
      <c r="AB513" s="26"/>
      <c r="AC513" s="33"/>
      <c r="AD513" s="33"/>
      <c r="AE513" s="34" t="s">
        <v>47</v>
      </c>
      <c r="AF513" s="11"/>
    </row>
    <row r="514" spans="2:32" ht="62.25" x14ac:dyDescent="0.5">
      <c r="B514" s="11"/>
      <c r="C514" s="28" t="s">
        <v>1762</v>
      </c>
      <c r="D514" s="28" t="s">
        <v>1763</v>
      </c>
      <c r="E514" s="29" t="s">
        <v>1764</v>
      </c>
      <c r="F514" s="29" t="s">
        <v>1</v>
      </c>
      <c r="G514" s="29" t="s">
        <v>86</v>
      </c>
      <c r="H514" s="30" t="s">
        <v>86</v>
      </c>
      <c r="I514" s="30" t="s">
        <v>113</v>
      </c>
      <c r="J514" s="31" t="s">
        <v>103</v>
      </c>
      <c r="K514" s="30" t="s">
        <v>264</v>
      </c>
      <c r="L514" s="32" t="s">
        <v>40</v>
      </c>
      <c r="M514" s="30" t="s">
        <v>105</v>
      </c>
      <c r="N514" s="30" t="s">
        <v>266</v>
      </c>
      <c r="O514" s="30" t="s">
        <v>107</v>
      </c>
      <c r="P514" s="32" t="s">
        <v>46</v>
      </c>
      <c r="Q514" s="54"/>
      <c r="R514" s="73"/>
      <c r="S514" s="75"/>
      <c r="T514" s="30"/>
      <c r="U514" s="30"/>
      <c r="V514" s="30"/>
      <c r="W514" s="30"/>
      <c r="X514" s="30"/>
      <c r="Y514" s="33">
        <f t="shared" si="7"/>
        <v>0</v>
      </c>
      <c r="Z514" s="32"/>
      <c r="AA514" s="32" t="s">
        <v>40</v>
      </c>
      <c r="AB514" s="26"/>
      <c r="AC514" s="33"/>
      <c r="AD514" s="33"/>
      <c r="AE514" s="34" t="s">
        <v>47</v>
      </c>
      <c r="AF514" s="11"/>
    </row>
    <row r="515" spans="2:32" ht="62.25" x14ac:dyDescent="0.5">
      <c r="B515" s="11"/>
      <c r="C515" s="28" t="s">
        <v>1765</v>
      </c>
      <c r="D515" s="28" t="s">
        <v>1766</v>
      </c>
      <c r="E515" s="29" t="s">
        <v>1767</v>
      </c>
      <c r="F515" s="29" t="s">
        <v>1</v>
      </c>
      <c r="G515" s="29" t="s">
        <v>86</v>
      </c>
      <c r="H515" s="30" t="s">
        <v>86</v>
      </c>
      <c r="I515" s="30" t="s">
        <v>113</v>
      </c>
      <c r="J515" s="31" t="s">
        <v>103</v>
      </c>
      <c r="K515" s="30" t="s">
        <v>264</v>
      </c>
      <c r="L515" s="32" t="s">
        <v>40</v>
      </c>
      <c r="M515" s="30" t="s">
        <v>105</v>
      </c>
      <c r="N515" s="30" t="s">
        <v>266</v>
      </c>
      <c r="O515" s="30" t="s">
        <v>107</v>
      </c>
      <c r="P515" s="32" t="s">
        <v>46</v>
      </c>
      <c r="Q515" s="54"/>
      <c r="R515" s="73"/>
      <c r="S515" s="75"/>
      <c r="T515" s="30"/>
      <c r="U515" s="30"/>
      <c r="V515" s="30"/>
      <c r="W515" s="30"/>
      <c r="X515" s="30"/>
      <c r="Y515" s="33">
        <f t="shared" si="7"/>
        <v>0</v>
      </c>
      <c r="Z515" s="32"/>
      <c r="AA515" s="32" t="s">
        <v>40</v>
      </c>
      <c r="AB515" s="26"/>
      <c r="AC515" s="33"/>
      <c r="AD515" s="33"/>
      <c r="AE515" s="34" t="s">
        <v>47</v>
      </c>
      <c r="AF515" s="11"/>
    </row>
    <row r="516" spans="2:32" ht="62.25" x14ac:dyDescent="0.5">
      <c r="B516" s="11"/>
      <c r="C516" s="28" t="s">
        <v>1768</v>
      </c>
      <c r="D516" s="28" t="s">
        <v>1769</v>
      </c>
      <c r="E516" s="29" t="s">
        <v>1770</v>
      </c>
      <c r="F516" s="29" t="s">
        <v>1</v>
      </c>
      <c r="G516" s="29" t="s">
        <v>1771</v>
      </c>
      <c r="H516" s="30" t="s">
        <v>1771</v>
      </c>
      <c r="I516" s="30" t="s">
        <v>113</v>
      </c>
      <c r="J516" s="31" t="s">
        <v>103</v>
      </c>
      <c r="K516" s="30" t="s">
        <v>264</v>
      </c>
      <c r="L516" s="32" t="s">
        <v>40</v>
      </c>
      <c r="M516" s="30" t="s">
        <v>105</v>
      </c>
      <c r="N516" s="30" t="s">
        <v>266</v>
      </c>
      <c r="O516" s="30" t="s">
        <v>107</v>
      </c>
      <c r="P516" s="32" t="s">
        <v>46</v>
      </c>
      <c r="Q516" s="54"/>
      <c r="R516" s="73"/>
      <c r="S516" s="75"/>
      <c r="T516" s="30"/>
      <c r="U516" s="30"/>
      <c r="V516" s="30"/>
      <c r="W516" s="30"/>
      <c r="X516" s="30"/>
      <c r="Y516" s="33">
        <f t="shared" si="7"/>
        <v>0</v>
      </c>
      <c r="Z516" s="32"/>
      <c r="AA516" s="32" t="s">
        <v>40</v>
      </c>
      <c r="AB516" s="26"/>
      <c r="AC516" s="33"/>
      <c r="AD516" s="33"/>
      <c r="AE516" s="34" t="s">
        <v>47</v>
      </c>
      <c r="AF516" s="11"/>
    </row>
    <row r="517" spans="2:32" ht="62.25" x14ac:dyDescent="0.5">
      <c r="B517" s="11"/>
      <c r="C517" s="28" t="s">
        <v>1772</v>
      </c>
      <c r="D517" s="28" t="s">
        <v>470</v>
      </c>
      <c r="E517" s="29" t="s">
        <v>1773</v>
      </c>
      <c r="F517" s="29" t="s">
        <v>1</v>
      </c>
      <c r="G517" s="29" t="s">
        <v>1771</v>
      </c>
      <c r="H517" s="30" t="s">
        <v>1771</v>
      </c>
      <c r="I517" s="30" t="s">
        <v>113</v>
      </c>
      <c r="J517" s="31" t="s">
        <v>103</v>
      </c>
      <c r="K517" s="30" t="s">
        <v>264</v>
      </c>
      <c r="L517" s="32" t="s">
        <v>265</v>
      </c>
      <c r="M517" s="30" t="s">
        <v>105</v>
      </c>
      <c r="N517" s="30" t="s">
        <v>266</v>
      </c>
      <c r="O517" s="30" t="s">
        <v>107</v>
      </c>
      <c r="P517" s="32" t="s">
        <v>46</v>
      </c>
      <c r="Q517" s="54"/>
      <c r="R517" s="73"/>
      <c r="S517" s="75"/>
      <c r="T517" s="30"/>
      <c r="U517" s="30"/>
      <c r="V517" s="30"/>
      <c r="W517" s="30"/>
      <c r="X517" s="30"/>
      <c r="Y517" s="33">
        <f t="shared" si="7"/>
        <v>0</v>
      </c>
      <c r="Z517" s="32"/>
      <c r="AA517" s="32" t="s">
        <v>40</v>
      </c>
      <c r="AB517" s="26"/>
      <c r="AC517" s="33"/>
      <c r="AD517" s="33"/>
      <c r="AE517" s="34" t="s">
        <v>47</v>
      </c>
      <c r="AF517" s="11"/>
    </row>
    <row r="518" spans="2:32" ht="62.25" x14ac:dyDescent="0.5">
      <c r="B518" s="11"/>
      <c r="C518" s="28" t="s">
        <v>1774</v>
      </c>
      <c r="D518" s="28" t="s">
        <v>1775</v>
      </c>
      <c r="E518" s="29" t="s">
        <v>1776</v>
      </c>
      <c r="F518" s="29" t="s">
        <v>1</v>
      </c>
      <c r="G518" s="29" t="s">
        <v>1771</v>
      </c>
      <c r="H518" s="30" t="s">
        <v>1771</v>
      </c>
      <c r="I518" s="30" t="s">
        <v>113</v>
      </c>
      <c r="J518" s="31" t="s">
        <v>103</v>
      </c>
      <c r="K518" s="30" t="s">
        <v>264</v>
      </c>
      <c r="L518" s="32" t="s">
        <v>40</v>
      </c>
      <c r="M518" s="30" t="s">
        <v>105</v>
      </c>
      <c r="N518" s="30" t="s">
        <v>266</v>
      </c>
      <c r="O518" s="30" t="s">
        <v>107</v>
      </c>
      <c r="P518" s="32" t="s">
        <v>46</v>
      </c>
      <c r="Q518" s="54"/>
      <c r="R518" s="73"/>
      <c r="S518" s="75"/>
      <c r="T518" s="30"/>
      <c r="U518" s="30"/>
      <c r="V518" s="30"/>
      <c r="W518" s="30"/>
      <c r="X518" s="30"/>
      <c r="Y518" s="33">
        <f t="shared" si="7"/>
        <v>0</v>
      </c>
      <c r="Z518" s="32"/>
      <c r="AA518" s="32" t="s">
        <v>40</v>
      </c>
      <c r="AB518" s="26"/>
      <c r="AC518" s="33"/>
      <c r="AD518" s="33"/>
      <c r="AE518" s="34" t="s">
        <v>47</v>
      </c>
      <c r="AF518" s="11"/>
    </row>
    <row r="519" spans="2:32" ht="62.25" x14ac:dyDescent="0.5">
      <c r="B519" s="11"/>
      <c r="C519" s="28" t="s">
        <v>1777</v>
      </c>
      <c r="D519" s="28" t="s">
        <v>1778</v>
      </c>
      <c r="E519" s="29" t="s">
        <v>1779</v>
      </c>
      <c r="F519" s="29" t="s">
        <v>1</v>
      </c>
      <c r="G519" s="29" t="s">
        <v>1780</v>
      </c>
      <c r="H519" s="30" t="s">
        <v>1780</v>
      </c>
      <c r="I519" s="30" t="s">
        <v>113</v>
      </c>
      <c r="J519" s="31" t="s">
        <v>103</v>
      </c>
      <c r="K519" s="30" t="s">
        <v>264</v>
      </c>
      <c r="L519" s="32" t="s">
        <v>40</v>
      </c>
      <c r="M519" s="30" t="s">
        <v>105</v>
      </c>
      <c r="N519" s="30" t="s">
        <v>266</v>
      </c>
      <c r="O519" s="30" t="s">
        <v>107</v>
      </c>
      <c r="P519" s="32" t="s">
        <v>46</v>
      </c>
      <c r="Q519" s="54"/>
      <c r="R519" s="73"/>
      <c r="S519" s="75"/>
      <c r="T519" s="30"/>
      <c r="U519" s="30"/>
      <c r="V519" s="30"/>
      <c r="W519" s="30"/>
      <c r="X519" s="30"/>
      <c r="Y519" s="33">
        <f t="shared" si="7"/>
        <v>0</v>
      </c>
      <c r="Z519" s="32"/>
      <c r="AA519" s="32" t="s">
        <v>40</v>
      </c>
      <c r="AB519" s="26"/>
      <c r="AC519" s="33"/>
      <c r="AD519" s="33"/>
      <c r="AE519" s="34" t="s">
        <v>47</v>
      </c>
      <c r="AF519" s="11"/>
    </row>
    <row r="520" spans="2:32" ht="62.25" x14ac:dyDescent="0.5">
      <c r="B520" s="11"/>
      <c r="C520" s="28" t="s">
        <v>1781</v>
      </c>
      <c r="D520" s="28" t="s">
        <v>1782</v>
      </c>
      <c r="E520" s="29" t="s">
        <v>1783</v>
      </c>
      <c r="F520" s="29" t="s">
        <v>1</v>
      </c>
      <c r="G520" s="29" t="s">
        <v>1780</v>
      </c>
      <c r="H520" s="30" t="s">
        <v>1780</v>
      </c>
      <c r="I520" s="30" t="s">
        <v>113</v>
      </c>
      <c r="J520" s="31" t="s">
        <v>103</v>
      </c>
      <c r="K520" s="30" t="s">
        <v>264</v>
      </c>
      <c r="L520" s="32" t="s">
        <v>40</v>
      </c>
      <c r="M520" s="30" t="s">
        <v>105</v>
      </c>
      <c r="N520" s="30" t="s">
        <v>266</v>
      </c>
      <c r="O520" s="30" t="s">
        <v>107</v>
      </c>
      <c r="P520" s="32" t="s">
        <v>46</v>
      </c>
      <c r="Q520" s="54"/>
      <c r="R520" s="73"/>
      <c r="S520" s="75"/>
      <c r="T520" s="30"/>
      <c r="U520" s="30"/>
      <c r="V520" s="30"/>
      <c r="W520" s="30"/>
      <c r="X520" s="30"/>
      <c r="Y520" s="33">
        <f t="shared" si="7"/>
        <v>0</v>
      </c>
      <c r="Z520" s="32"/>
      <c r="AA520" s="32" t="s">
        <v>40</v>
      </c>
      <c r="AB520" s="26"/>
      <c r="AC520" s="33"/>
      <c r="AD520" s="33"/>
      <c r="AE520" s="34" t="s">
        <v>47</v>
      </c>
      <c r="AF520" s="11"/>
    </row>
    <row r="521" spans="2:32" ht="62.25" x14ac:dyDescent="0.5">
      <c r="B521" s="11"/>
      <c r="C521" s="28" t="s">
        <v>1784</v>
      </c>
      <c r="D521" s="28" t="s">
        <v>1785</v>
      </c>
      <c r="E521" s="29" t="s">
        <v>1786</v>
      </c>
      <c r="F521" s="29" t="s">
        <v>1</v>
      </c>
      <c r="G521" s="29" t="s">
        <v>1780</v>
      </c>
      <c r="H521" s="30" t="s">
        <v>1780</v>
      </c>
      <c r="I521" s="30" t="s">
        <v>113</v>
      </c>
      <c r="J521" s="31" t="s">
        <v>103</v>
      </c>
      <c r="K521" s="30" t="s">
        <v>264</v>
      </c>
      <c r="L521" s="32" t="s">
        <v>40</v>
      </c>
      <c r="M521" s="30" t="s">
        <v>105</v>
      </c>
      <c r="N521" s="30" t="s">
        <v>266</v>
      </c>
      <c r="O521" s="30" t="s">
        <v>107</v>
      </c>
      <c r="P521" s="32" t="s">
        <v>46</v>
      </c>
      <c r="Q521" s="54"/>
      <c r="R521" s="73"/>
      <c r="S521" s="75"/>
      <c r="T521" s="30"/>
      <c r="U521" s="30"/>
      <c r="V521" s="30"/>
      <c r="W521" s="30"/>
      <c r="X521" s="30"/>
      <c r="Y521" s="33">
        <f t="shared" si="7"/>
        <v>0</v>
      </c>
      <c r="Z521" s="32"/>
      <c r="AA521" s="32" t="s">
        <v>40</v>
      </c>
      <c r="AB521" s="26"/>
      <c r="AC521" s="33"/>
      <c r="AD521" s="33"/>
      <c r="AE521" s="34" t="s">
        <v>47</v>
      </c>
      <c r="AF521" s="11"/>
    </row>
    <row r="522" spans="2:32" ht="62.25" x14ac:dyDescent="0.5">
      <c r="B522" s="11"/>
      <c r="C522" s="28" t="s">
        <v>1787</v>
      </c>
      <c r="D522" s="28" t="s">
        <v>1788</v>
      </c>
      <c r="E522" s="29" t="s">
        <v>1789</v>
      </c>
      <c r="F522" s="29" t="s">
        <v>1</v>
      </c>
      <c r="G522" s="29" t="s">
        <v>1780</v>
      </c>
      <c r="H522" s="30" t="s">
        <v>1780</v>
      </c>
      <c r="I522" s="30" t="s">
        <v>113</v>
      </c>
      <c r="J522" s="31" t="s">
        <v>103</v>
      </c>
      <c r="K522" s="30" t="s">
        <v>264</v>
      </c>
      <c r="L522" s="32" t="s">
        <v>40</v>
      </c>
      <c r="M522" s="30" t="s">
        <v>105</v>
      </c>
      <c r="N522" s="30" t="s">
        <v>266</v>
      </c>
      <c r="O522" s="30" t="s">
        <v>107</v>
      </c>
      <c r="P522" s="32" t="s">
        <v>46</v>
      </c>
      <c r="Q522" s="54"/>
      <c r="R522" s="73"/>
      <c r="S522" s="75"/>
      <c r="T522" s="30"/>
      <c r="U522" s="30"/>
      <c r="V522" s="30"/>
      <c r="W522" s="30"/>
      <c r="X522" s="30"/>
      <c r="Y522" s="33">
        <f t="shared" si="7"/>
        <v>0</v>
      </c>
      <c r="Z522" s="32"/>
      <c r="AA522" s="32" t="s">
        <v>40</v>
      </c>
      <c r="AB522" s="26"/>
      <c r="AC522" s="33"/>
      <c r="AD522" s="33"/>
      <c r="AE522" s="34" t="s">
        <v>47</v>
      </c>
      <c r="AF522" s="11"/>
    </row>
    <row r="523" spans="2:32" ht="62.25" x14ac:dyDescent="0.5">
      <c r="B523" s="11"/>
      <c r="C523" s="28" t="s">
        <v>1790</v>
      </c>
      <c r="D523" s="28" t="s">
        <v>1791</v>
      </c>
      <c r="E523" s="29" t="s">
        <v>1792</v>
      </c>
      <c r="F523" s="29" t="s">
        <v>1</v>
      </c>
      <c r="G523" s="29" t="s">
        <v>1780</v>
      </c>
      <c r="H523" s="30" t="s">
        <v>1780</v>
      </c>
      <c r="I523" s="30" t="s">
        <v>113</v>
      </c>
      <c r="J523" s="31" t="s">
        <v>103</v>
      </c>
      <c r="K523" s="30" t="s">
        <v>264</v>
      </c>
      <c r="L523" s="32" t="s">
        <v>40</v>
      </c>
      <c r="M523" s="30" t="s">
        <v>105</v>
      </c>
      <c r="N523" s="30" t="s">
        <v>266</v>
      </c>
      <c r="O523" s="30" t="s">
        <v>107</v>
      </c>
      <c r="P523" s="32" t="s">
        <v>46</v>
      </c>
      <c r="Q523" s="54"/>
      <c r="R523" s="73"/>
      <c r="S523" s="75"/>
      <c r="T523" s="30"/>
      <c r="U523" s="30"/>
      <c r="V523" s="30"/>
      <c r="W523" s="30"/>
      <c r="X523" s="30"/>
      <c r="Y523" s="33">
        <f t="shared" ref="Y523:Y586" si="8">IF(ISERROR(W523/S523),0,((W523/S523)*100))</f>
        <v>0</v>
      </c>
      <c r="Z523" s="32"/>
      <c r="AA523" s="32" t="s">
        <v>40</v>
      </c>
      <c r="AB523" s="26"/>
      <c r="AC523" s="33"/>
      <c r="AD523" s="33"/>
      <c r="AE523" s="34" t="s">
        <v>47</v>
      </c>
      <c r="AF523" s="11"/>
    </row>
    <row r="524" spans="2:32" ht="62.25" x14ac:dyDescent="0.5">
      <c r="B524" s="11"/>
      <c r="C524" s="28" t="s">
        <v>1793</v>
      </c>
      <c r="D524" s="28" t="s">
        <v>1794</v>
      </c>
      <c r="E524" s="29" t="s">
        <v>1795</v>
      </c>
      <c r="F524" s="29" t="s">
        <v>1</v>
      </c>
      <c r="G524" s="29" t="s">
        <v>1780</v>
      </c>
      <c r="H524" s="30" t="s">
        <v>1780</v>
      </c>
      <c r="I524" s="30" t="s">
        <v>113</v>
      </c>
      <c r="J524" s="31" t="s">
        <v>103</v>
      </c>
      <c r="K524" s="30" t="s">
        <v>264</v>
      </c>
      <c r="L524" s="32" t="s">
        <v>40</v>
      </c>
      <c r="M524" s="30" t="s">
        <v>105</v>
      </c>
      <c r="N524" s="30" t="s">
        <v>266</v>
      </c>
      <c r="O524" s="30" t="s">
        <v>107</v>
      </c>
      <c r="P524" s="32" t="s">
        <v>46</v>
      </c>
      <c r="Q524" s="54"/>
      <c r="R524" s="73"/>
      <c r="S524" s="75"/>
      <c r="T524" s="30"/>
      <c r="U524" s="30"/>
      <c r="V524" s="30"/>
      <c r="W524" s="30"/>
      <c r="X524" s="30"/>
      <c r="Y524" s="33">
        <f t="shared" si="8"/>
        <v>0</v>
      </c>
      <c r="Z524" s="32"/>
      <c r="AA524" s="32" t="s">
        <v>40</v>
      </c>
      <c r="AB524" s="26"/>
      <c r="AC524" s="33"/>
      <c r="AD524" s="33"/>
      <c r="AE524" s="34" t="s">
        <v>47</v>
      </c>
      <c r="AF524" s="11"/>
    </row>
    <row r="525" spans="2:32" ht="62.25" x14ac:dyDescent="0.5">
      <c r="B525" s="11"/>
      <c r="C525" s="28" t="s">
        <v>1796</v>
      </c>
      <c r="D525" s="28" t="s">
        <v>1797</v>
      </c>
      <c r="E525" s="29" t="s">
        <v>1798</v>
      </c>
      <c r="F525" s="29" t="s">
        <v>1</v>
      </c>
      <c r="G525" s="29" t="s">
        <v>1780</v>
      </c>
      <c r="H525" s="30" t="s">
        <v>1780</v>
      </c>
      <c r="I525" s="30" t="s">
        <v>113</v>
      </c>
      <c r="J525" s="31" t="s">
        <v>103</v>
      </c>
      <c r="K525" s="30" t="s">
        <v>264</v>
      </c>
      <c r="L525" s="32" t="s">
        <v>265</v>
      </c>
      <c r="M525" s="30" t="s">
        <v>105</v>
      </c>
      <c r="N525" s="30" t="s">
        <v>266</v>
      </c>
      <c r="O525" s="30" t="s">
        <v>107</v>
      </c>
      <c r="P525" s="32" t="s">
        <v>46</v>
      </c>
      <c r="Q525" s="54"/>
      <c r="R525" s="73"/>
      <c r="S525" s="75"/>
      <c r="T525" s="30"/>
      <c r="U525" s="30"/>
      <c r="V525" s="30"/>
      <c r="W525" s="30"/>
      <c r="X525" s="30"/>
      <c r="Y525" s="33">
        <f t="shared" si="8"/>
        <v>0</v>
      </c>
      <c r="Z525" s="32"/>
      <c r="AA525" s="32" t="s">
        <v>40</v>
      </c>
      <c r="AB525" s="26"/>
      <c r="AC525" s="33"/>
      <c r="AD525" s="33"/>
      <c r="AE525" s="34" t="s">
        <v>47</v>
      </c>
      <c r="AF525" s="11"/>
    </row>
    <row r="526" spans="2:32" ht="62.25" x14ac:dyDescent="0.5">
      <c r="B526" s="11"/>
      <c r="C526" s="28" t="s">
        <v>1799</v>
      </c>
      <c r="D526" s="28" t="s">
        <v>1800</v>
      </c>
      <c r="E526" s="29" t="s">
        <v>1801</v>
      </c>
      <c r="F526" s="29" t="s">
        <v>1</v>
      </c>
      <c r="G526" s="29" t="s">
        <v>1780</v>
      </c>
      <c r="H526" s="30" t="s">
        <v>1780</v>
      </c>
      <c r="I526" s="30" t="s">
        <v>113</v>
      </c>
      <c r="J526" s="31" t="s">
        <v>103</v>
      </c>
      <c r="K526" s="30" t="s">
        <v>264</v>
      </c>
      <c r="L526" s="32" t="s">
        <v>40</v>
      </c>
      <c r="M526" s="30" t="s">
        <v>105</v>
      </c>
      <c r="N526" s="30" t="s">
        <v>266</v>
      </c>
      <c r="O526" s="30" t="s">
        <v>107</v>
      </c>
      <c r="P526" s="32" t="s">
        <v>46</v>
      </c>
      <c r="Q526" s="54"/>
      <c r="R526" s="73"/>
      <c r="S526" s="75"/>
      <c r="T526" s="30"/>
      <c r="U526" s="30"/>
      <c r="V526" s="30"/>
      <c r="W526" s="30"/>
      <c r="X526" s="30"/>
      <c r="Y526" s="33">
        <f t="shared" si="8"/>
        <v>0</v>
      </c>
      <c r="Z526" s="32"/>
      <c r="AA526" s="32" t="s">
        <v>40</v>
      </c>
      <c r="AB526" s="26"/>
      <c r="AC526" s="33"/>
      <c r="AD526" s="33"/>
      <c r="AE526" s="34" t="s">
        <v>47</v>
      </c>
      <c r="AF526" s="11"/>
    </row>
    <row r="527" spans="2:32" ht="62.25" x14ac:dyDescent="0.5">
      <c r="B527" s="11"/>
      <c r="C527" s="28" t="s">
        <v>1802</v>
      </c>
      <c r="D527" s="28" t="s">
        <v>1803</v>
      </c>
      <c r="E527" s="29" t="s">
        <v>1804</v>
      </c>
      <c r="F527" s="29" t="s">
        <v>1</v>
      </c>
      <c r="G527" s="29" t="s">
        <v>1780</v>
      </c>
      <c r="H527" s="30" t="s">
        <v>1805</v>
      </c>
      <c r="I527" s="30" t="s">
        <v>102</v>
      </c>
      <c r="J527" s="31" t="s">
        <v>103</v>
      </c>
      <c r="K527" s="30" t="s">
        <v>264</v>
      </c>
      <c r="L527" s="32" t="s">
        <v>265</v>
      </c>
      <c r="M527" s="30" t="s">
        <v>105</v>
      </c>
      <c r="N527" s="30" t="s">
        <v>266</v>
      </c>
      <c r="O527" s="30" t="s">
        <v>107</v>
      </c>
      <c r="P527" s="32" t="s">
        <v>46</v>
      </c>
      <c r="Q527" s="54"/>
      <c r="R527" s="73"/>
      <c r="S527" s="75"/>
      <c r="T527" s="30"/>
      <c r="U527" s="30"/>
      <c r="V527" s="30"/>
      <c r="W527" s="30"/>
      <c r="X527" s="30"/>
      <c r="Y527" s="33">
        <f t="shared" si="8"/>
        <v>0</v>
      </c>
      <c r="Z527" s="32"/>
      <c r="AA527" s="32" t="s">
        <v>40</v>
      </c>
      <c r="AB527" s="26"/>
      <c r="AC527" s="33"/>
      <c r="AD527" s="33"/>
      <c r="AE527" s="34" t="s">
        <v>47</v>
      </c>
      <c r="AF527" s="11"/>
    </row>
    <row r="528" spans="2:32" ht="62.25" x14ac:dyDescent="0.5">
      <c r="B528" s="11"/>
      <c r="C528" s="28" t="s">
        <v>1806</v>
      </c>
      <c r="D528" s="28" t="s">
        <v>1807</v>
      </c>
      <c r="E528" s="29" t="s">
        <v>1808</v>
      </c>
      <c r="F528" s="29" t="s">
        <v>1</v>
      </c>
      <c r="G528" s="29" t="s">
        <v>363</v>
      </c>
      <c r="H528" s="30" t="s">
        <v>363</v>
      </c>
      <c r="I528" s="30" t="s">
        <v>113</v>
      </c>
      <c r="J528" s="31" t="s">
        <v>103</v>
      </c>
      <c r="K528" s="30" t="s">
        <v>264</v>
      </c>
      <c r="L528" s="32" t="s">
        <v>265</v>
      </c>
      <c r="M528" s="30" t="s">
        <v>105</v>
      </c>
      <c r="N528" s="30" t="s">
        <v>266</v>
      </c>
      <c r="O528" s="30" t="s">
        <v>107</v>
      </c>
      <c r="P528" s="32" t="s">
        <v>46</v>
      </c>
      <c r="Q528" s="54"/>
      <c r="R528" s="73"/>
      <c r="S528" s="75"/>
      <c r="T528" s="30"/>
      <c r="U528" s="30"/>
      <c r="V528" s="30"/>
      <c r="W528" s="30"/>
      <c r="X528" s="30"/>
      <c r="Y528" s="33">
        <f t="shared" si="8"/>
        <v>0</v>
      </c>
      <c r="Z528" s="32"/>
      <c r="AA528" s="32" t="s">
        <v>40</v>
      </c>
      <c r="AB528" s="26"/>
      <c r="AC528" s="33"/>
      <c r="AD528" s="33"/>
      <c r="AE528" s="34" t="s">
        <v>47</v>
      </c>
      <c r="AF528" s="11"/>
    </row>
    <row r="529" spans="2:32" ht="62.25" x14ac:dyDescent="0.5">
      <c r="B529" s="11"/>
      <c r="C529" s="28" t="s">
        <v>1809</v>
      </c>
      <c r="D529" s="28" t="s">
        <v>1810</v>
      </c>
      <c r="E529" s="29" t="s">
        <v>1811</v>
      </c>
      <c r="F529" s="29" t="s">
        <v>1</v>
      </c>
      <c r="G529" s="29" t="s">
        <v>363</v>
      </c>
      <c r="H529" s="30" t="s">
        <v>363</v>
      </c>
      <c r="I529" s="30" t="s">
        <v>113</v>
      </c>
      <c r="J529" s="31" t="s">
        <v>103</v>
      </c>
      <c r="K529" s="30" t="s">
        <v>264</v>
      </c>
      <c r="L529" s="32" t="s">
        <v>40</v>
      </c>
      <c r="M529" s="30" t="s">
        <v>105</v>
      </c>
      <c r="N529" s="30" t="s">
        <v>266</v>
      </c>
      <c r="O529" s="30" t="s">
        <v>107</v>
      </c>
      <c r="P529" s="32" t="s">
        <v>46</v>
      </c>
      <c r="Q529" s="54"/>
      <c r="R529" s="73"/>
      <c r="S529" s="75"/>
      <c r="T529" s="30"/>
      <c r="U529" s="30"/>
      <c r="V529" s="30"/>
      <c r="W529" s="30"/>
      <c r="X529" s="30"/>
      <c r="Y529" s="33">
        <f t="shared" si="8"/>
        <v>0</v>
      </c>
      <c r="Z529" s="32"/>
      <c r="AA529" s="32" t="s">
        <v>40</v>
      </c>
      <c r="AB529" s="26"/>
      <c r="AC529" s="33"/>
      <c r="AD529" s="33"/>
      <c r="AE529" s="34" t="s">
        <v>47</v>
      </c>
      <c r="AF529" s="11"/>
    </row>
    <row r="530" spans="2:32" ht="62.25" x14ac:dyDescent="0.5">
      <c r="B530" s="11"/>
      <c r="C530" s="28" t="s">
        <v>1812</v>
      </c>
      <c r="D530" s="28" t="s">
        <v>1813</v>
      </c>
      <c r="E530" s="29" t="s">
        <v>1808</v>
      </c>
      <c r="F530" s="29" t="s">
        <v>1</v>
      </c>
      <c r="G530" s="29" t="s">
        <v>363</v>
      </c>
      <c r="H530" s="30" t="s">
        <v>363</v>
      </c>
      <c r="I530" s="30" t="s">
        <v>113</v>
      </c>
      <c r="J530" s="31" t="s">
        <v>103</v>
      </c>
      <c r="K530" s="30" t="s">
        <v>264</v>
      </c>
      <c r="L530" s="32" t="s">
        <v>265</v>
      </c>
      <c r="M530" s="30" t="s">
        <v>105</v>
      </c>
      <c r="N530" s="30" t="s">
        <v>266</v>
      </c>
      <c r="O530" s="30" t="s">
        <v>107</v>
      </c>
      <c r="P530" s="32" t="s">
        <v>46</v>
      </c>
      <c r="Q530" s="54"/>
      <c r="R530" s="73"/>
      <c r="S530" s="75"/>
      <c r="T530" s="30"/>
      <c r="U530" s="30"/>
      <c r="V530" s="30"/>
      <c r="W530" s="30"/>
      <c r="X530" s="30"/>
      <c r="Y530" s="33">
        <f t="shared" si="8"/>
        <v>0</v>
      </c>
      <c r="Z530" s="32"/>
      <c r="AA530" s="32" t="s">
        <v>40</v>
      </c>
      <c r="AB530" s="26"/>
      <c r="AC530" s="33"/>
      <c r="AD530" s="33"/>
      <c r="AE530" s="34" t="s">
        <v>47</v>
      </c>
      <c r="AF530" s="11"/>
    </row>
    <row r="531" spans="2:32" ht="62.25" x14ac:dyDescent="0.5">
      <c r="B531" s="11"/>
      <c r="C531" s="28" t="s">
        <v>1814</v>
      </c>
      <c r="D531" s="28" t="s">
        <v>1815</v>
      </c>
      <c r="E531" s="29" t="s">
        <v>1816</v>
      </c>
      <c r="F531" s="29" t="s">
        <v>1</v>
      </c>
      <c r="G531" s="29" t="s">
        <v>727</v>
      </c>
      <c r="H531" s="30" t="s">
        <v>727</v>
      </c>
      <c r="I531" s="30" t="s">
        <v>113</v>
      </c>
      <c r="J531" s="31" t="s">
        <v>103</v>
      </c>
      <c r="K531" s="30" t="s">
        <v>264</v>
      </c>
      <c r="L531" s="32" t="s">
        <v>40</v>
      </c>
      <c r="M531" s="30" t="s">
        <v>105</v>
      </c>
      <c r="N531" s="30" t="s">
        <v>266</v>
      </c>
      <c r="O531" s="30" t="s">
        <v>107</v>
      </c>
      <c r="P531" s="32" t="s">
        <v>46</v>
      </c>
      <c r="Q531" s="54"/>
      <c r="R531" s="73"/>
      <c r="S531" s="75"/>
      <c r="T531" s="30"/>
      <c r="U531" s="30"/>
      <c r="V531" s="30"/>
      <c r="W531" s="30"/>
      <c r="X531" s="30"/>
      <c r="Y531" s="33">
        <f t="shared" si="8"/>
        <v>0</v>
      </c>
      <c r="Z531" s="32"/>
      <c r="AA531" s="32" t="s">
        <v>40</v>
      </c>
      <c r="AB531" s="26"/>
      <c r="AC531" s="33"/>
      <c r="AD531" s="33"/>
      <c r="AE531" s="34" t="s">
        <v>47</v>
      </c>
      <c r="AF531" s="11"/>
    </row>
    <row r="532" spans="2:32" ht="62.25" x14ac:dyDescent="0.5">
      <c r="B532" s="11"/>
      <c r="C532" s="28" t="s">
        <v>1817</v>
      </c>
      <c r="D532" s="28" t="s">
        <v>1818</v>
      </c>
      <c r="E532" s="29" t="s">
        <v>1819</v>
      </c>
      <c r="F532" s="29" t="s">
        <v>1</v>
      </c>
      <c r="G532" s="29" t="s">
        <v>727</v>
      </c>
      <c r="H532" s="30" t="s">
        <v>727</v>
      </c>
      <c r="I532" s="30" t="s">
        <v>113</v>
      </c>
      <c r="J532" s="31" t="s">
        <v>103</v>
      </c>
      <c r="K532" s="30" t="s">
        <v>264</v>
      </c>
      <c r="L532" s="32" t="s">
        <v>40</v>
      </c>
      <c r="M532" s="30" t="s">
        <v>105</v>
      </c>
      <c r="N532" s="30" t="s">
        <v>266</v>
      </c>
      <c r="O532" s="30" t="s">
        <v>107</v>
      </c>
      <c r="P532" s="32" t="s">
        <v>46</v>
      </c>
      <c r="Q532" s="54"/>
      <c r="R532" s="73"/>
      <c r="S532" s="75"/>
      <c r="T532" s="30"/>
      <c r="U532" s="30"/>
      <c r="V532" s="30"/>
      <c r="W532" s="30"/>
      <c r="X532" s="30"/>
      <c r="Y532" s="33">
        <f t="shared" si="8"/>
        <v>0</v>
      </c>
      <c r="Z532" s="32"/>
      <c r="AA532" s="32" t="s">
        <v>40</v>
      </c>
      <c r="AB532" s="26"/>
      <c r="AC532" s="33"/>
      <c r="AD532" s="33"/>
      <c r="AE532" s="34" t="s">
        <v>47</v>
      </c>
      <c r="AF532" s="11"/>
    </row>
    <row r="533" spans="2:32" ht="62.25" x14ac:dyDescent="0.5">
      <c r="B533" s="11"/>
      <c r="C533" s="28" t="s">
        <v>1820</v>
      </c>
      <c r="D533" s="28" t="s">
        <v>1821</v>
      </c>
      <c r="E533" s="29" t="s">
        <v>1822</v>
      </c>
      <c r="F533" s="29" t="s">
        <v>1</v>
      </c>
      <c r="G533" s="29" t="s">
        <v>727</v>
      </c>
      <c r="H533" s="30" t="s">
        <v>727</v>
      </c>
      <c r="I533" s="30" t="s">
        <v>113</v>
      </c>
      <c r="J533" s="31" t="s">
        <v>103</v>
      </c>
      <c r="K533" s="30" t="s">
        <v>264</v>
      </c>
      <c r="L533" s="32" t="s">
        <v>40</v>
      </c>
      <c r="M533" s="30" t="s">
        <v>105</v>
      </c>
      <c r="N533" s="30" t="s">
        <v>266</v>
      </c>
      <c r="O533" s="30" t="s">
        <v>107</v>
      </c>
      <c r="P533" s="32" t="s">
        <v>46</v>
      </c>
      <c r="Q533" s="54"/>
      <c r="R533" s="73"/>
      <c r="S533" s="75"/>
      <c r="T533" s="30"/>
      <c r="U533" s="30"/>
      <c r="V533" s="30"/>
      <c r="W533" s="30"/>
      <c r="X533" s="30"/>
      <c r="Y533" s="33">
        <f t="shared" si="8"/>
        <v>0</v>
      </c>
      <c r="Z533" s="32"/>
      <c r="AA533" s="32" t="s">
        <v>40</v>
      </c>
      <c r="AB533" s="26"/>
      <c r="AC533" s="33"/>
      <c r="AD533" s="33"/>
      <c r="AE533" s="34" t="s">
        <v>47</v>
      </c>
      <c r="AF533" s="11"/>
    </row>
    <row r="534" spans="2:32" ht="62.25" x14ac:dyDescent="0.5">
      <c r="B534" s="11"/>
      <c r="C534" s="28" t="s">
        <v>1823</v>
      </c>
      <c r="D534" s="28" t="s">
        <v>1824</v>
      </c>
      <c r="E534" s="29" t="s">
        <v>1825</v>
      </c>
      <c r="F534" s="29" t="s">
        <v>1</v>
      </c>
      <c r="G534" s="29" t="s">
        <v>727</v>
      </c>
      <c r="H534" s="30" t="s">
        <v>727</v>
      </c>
      <c r="I534" s="30" t="s">
        <v>113</v>
      </c>
      <c r="J534" s="31" t="s">
        <v>103</v>
      </c>
      <c r="K534" s="30" t="s">
        <v>264</v>
      </c>
      <c r="L534" s="32" t="s">
        <v>40</v>
      </c>
      <c r="M534" s="30" t="s">
        <v>105</v>
      </c>
      <c r="N534" s="30" t="s">
        <v>266</v>
      </c>
      <c r="O534" s="30" t="s">
        <v>107</v>
      </c>
      <c r="P534" s="32" t="s">
        <v>46</v>
      </c>
      <c r="Q534" s="54"/>
      <c r="R534" s="73"/>
      <c r="S534" s="75"/>
      <c r="T534" s="30"/>
      <c r="U534" s="30"/>
      <c r="V534" s="30"/>
      <c r="W534" s="30"/>
      <c r="X534" s="30"/>
      <c r="Y534" s="33">
        <f t="shared" si="8"/>
        <v>0</v>
      </c>
      <c r="Z534" s="32"/>
      <c r="AA534" s="32" t="s">
        <v>40</v>
      </c>
      <c r="AB534" s="26"/>
      <c r="AC534" s="33"/>
      <c r="AD534" s="33"/>
      <c r="AE534" s="34" t="s">
        <v>47</v>
      </c>
      <c r="AF534" s="11"/>
    </row>
    <row r="535" spans="2:32" ht="62.25" x14ac:dyDescent="0.5">
      <c r="B535" s="11"/>
      <c r="C535" s="28" t="s">
        <v>1826</v>
      </c>
      <c r="D535" s="28" t="s">
        <v>1827</v>
      </c>
      <c r="E535" s="29" t="s">
        <v>1828</v>
      </c>
      <c r="F535" s="29" t="s">
        <v>1</v>
      </c>
      <c r="G535" s="29" t="s">
        <v>1829</v>
      </c>
      <c r="H535" s="30" t="s">
        <v>1829</v>
      </c>
      <c r="I535" s="30" t="s">
        <v>113</v>
      </c>
      <c r="J535" s="31" t="s">
        <v>103</v>
      </c>
      <c r="K535" s="30" t="s">
        <v>264</v>
      </c>
      <c r="L535" s="32" t="s">
        <v>40</v>
      </c>
      <c r="M535" s="30" t="s">
        <v>105</v>
      </c>
      <c r="N535" s="30" t="s">
        <v>266</v>
      </c>
      <c r="O535" s="30" t="s">
        <v>107</v>
      </c>
      <c r="P535" s="32" t="s">
        <v>46</v>
      </c>
      <c r="Q535" s="54"/>
      <c r="R535" s="73"/>
      <c r="S535" s="75"/>
      <c r="T535" s="30"/>
      <c r="U535" s="30"/>
      <c r="V535" s="30"/>
      <c r="W535" s="30"/>
      <c r="X535" s="30"/>
      <c r="Y535" s="33">
        <f t="shared" si="8"/>
        <v>0</v>
      </c>
      <c r="Z535" s="32"/>
      <c r="AA535" s="32" t="s">
        <v>40</v>
      </c>
      <c r="AB535" s="26"/>
      <c r="AC535" s="33"/>
      <c r="AD535" s="33"/>
      <c r="AE535" s="34" t="s">
        <v>47</v>
      </c>
      <c r="AF535" s="11"/>
    </row>
    <row r="536" spans="2:32" ht="62.25" x14ac:dyDescent="0.5">
      <c r="B536" s="11"/>
      <c r="C536" s="28" t="s">
        <v>1830</v>
      </c>
      <c r="D536" s="28" t="s">
        <v>470</v>
      </c>
      <c r="E536" s="29" t="s">
        <v>1831</v>
      </c>
      <c r="F536" s="29" t="s">
        <v>1</v>
      </c>
      <c r="G536" s="29" t="s">
        <v>1829</v>
      </c>
      <c r="H536" s="30" t="s">
        <v>1829</v>
      </c>
      <c r="I536" s="30" t="s">
        <v>113</v>
      </c>
      <c r="J536" s="31" t="s">
        <v>103</v>
      </c>
      <c r="K536" s="30" t="s">
        <v>264</v>
      </c>
      <c r="L536" s="32" t="s">
        <v>265</v>
      </c>
      <c r="M536" s="30" t="s">
        <v>105</v>
      </c>
      <c r="N536" s="30" t="s">
        <v>266</v>
      </c>
      <c r="O536" s="30" t="s">
        <v>107</v>
      </c>
      <c r="P536" s="32" t="s">
        <v>46</v>
      </c>
      <c r="Q536" s="54"/>
      <c r="R536" s="73"/>
      <c r="S536" s="75"/>
      <c r="T536" s="30"/>
      <c r="U536" s="30"/>
      <c r="V536" s="30"/>
      <c r="W536" s="30"/>
      <c r="X536" s="30"/>
      <c r="Y536" s="33">
        <f t="shared" si="8"/>
        <v>0</v>
      </c>
      <c r="Z536" s="32"/>
      <c r="AA536" s="32" t="s">
        <v>40</v>
      </c>
      <c r="AB536" s="26"/>
      <c r="AC536" s="33"/>
      <c r="AD536" s="33"/>
      <c r="AE536" s="34" t="s">
        <v>47</v>
      </c>
      <c r="AF536" s="11"/>
    </row>
    <row r="537" spans="2:32" ht="62.25" x14ac:dyDescent="0.5">
      <c r="B537" s="11"/>
      <c r="C537" s="28" t="s">
        <v>1832</v>
      </c>
      <c r="D537" s="28" t="s">
        <v>1833</v>
      </c>
      <c r="E537" s="29" t="s">
        <v>1834</v>
      </c>
      <c r="F537" s="29" t="s">
        <v>1</v>
      </c>
      <c r="G537" s="29" t="s">
        <v>425</v>
      </c>
      <c r="H537" s="30" t="s">
        <v>425</v>
      </c>
      <c r="I537" s="30" t="s">
        <v>113</v>
      </c>
      <c r="J537" s="31" t="s">
        <v>103</v>
      </c>
      <c r="K537" s="30" t="s">
        <v>264</v>
      </c>
      <c r="L537" s="32" t="s">
        <v>265</v>
      </c>
      <c r="M537" s="30" t="s">
        <v>105</v>
      </c>
      <c r="N537" s="30" t="s">
        <v>1249</v>
      </c>
      <c r="O537" s="30" t="s">
        <v>107</v>
      </c>
      <c r="P537" s="32" t="s">
        <v>46</v>
      </c>
      <c r="Q537" s="54"/>
      <c r="R537" s="73"/>
      <c r="S537" s="75"/>
      <c r="T537" s="30"/>
      <c r="U537" s="30"/>
      <c r="V537" s="30"/>
      <c r="W537" s="30"/>
      <c r="X537" s="30"/>
      <c r="Y537" s="33">
        <f t="shared" si="8"/>
        <v>0</v>
      </c>
      <c r="Z537" s="32"/>
      <c r="AA537" s="32" t="s">
        <v>40</v>
      </c>
      <c r="AB537" s="26"/>
      <c r="AC537" s="33"/>
      <c r="AD537" s="33"/>
      <c r="AE537" s="34" t="s">
        <v>47</v>
      </c>
      <c r="AF537" s="11"/>
    </row>
    <row r="538" spans="2:32" ht="62.25" x14ac:dyDescent="0.5">
      <c r="B538" s="11"/>
      <c r="C538" s="28" t="s">
        <v>1835</v>
      </c>
      <c r="D538" s="28" t="s">
        <v>1836</v>
      </c>
      <c r="E538" s="29" t="s">
        <v>1837</v>
      </c>
      <c r="F538" s="29" t="s">
        <v>1</v>
      </c>
      <c r="G538" s="29" t="s">
        <v>425</v>
      </c>
      <c r="H538" s="30" t="s">
        <v>425</v>
      </c>
      <c r="I538" s="30" t="s">
        <v>113</v>
      </c>
      <c r="J538" s="31" t="s">
        <v>103</v>
      </c>
      <c r="K538" s="30" t="s">
        <v>264</v>
      </c>
      <c r="L538" s="32" t="s">
        <v>40</v>
      </c>
      <c r="M538" s="30" t="s">
        <v>105</v>
      </c>
      <c r="N538" s="30" t="s">
        <v>266</v>
      </c>
      <c r="O538" s="30" t="s">
        <v>107</v>
      </c>
      <c r="P538" s="32" t="s">
        <v>46</v>
      </c>
      <c r="Q538" s="54"/>
      <c r="R538" s="73"/>
      <c r="S538" s="75"/>
      <c r="T538" s="30"/>
      <c r="U538" s="30"/>
      <c r="V538" s="30"/>
      <c r="W538" s="30"/>
      <c r="X538" s="30"/>
      <c r="Y538" s="33">
        <f t="shared" si="8"/>
        <v>0</v>
      </c>
      <c r="Z538" s="32"/>
      <c r="AA538" s="32" t="s">
        <v>40</v>
      </c>
      <c r="AB538" s="26"/>
      <c r="AC538" s="33"/>
      <c r="AD538" s="33"/>
      <c r="AE538" s="34" t="s">
        <v>47</v>
      </c>
      <c r="AF538" s="11"/>
    </row>
    <row r="539" spans="2:32" ht="62.25" x14ac:dyDescent="0.5">
      <c r="B539" s="11"/>
      <c r="C539" s="28" t="s">
        <v>1838</v>
      </c>
      <c r="D539" s="28" t="s">
        <v>1839</v>
      </c>
      <c r="E539" s="29" t="s">
        <v>1840</v>
      </c>
      <c r="F539" s="29" t="s">
        <v>1</v>
      </c>
      <c r="G539" s="29" t="s">
        <v>425</v>
      </c>
      <c r="H539" s="30" t="s">
        <v>425</v>
      </c>
      <c r="I539" s="30" t="s">
        <v>113</v>
      </c>
      <c r="J539" s="31" t="s">
        <v>103</v>
      </c>
      <c r="K539" s="30" t="s">
        <v>264</v>
      </c>
      <c r="L539" s="32" t="s">
        <v>40</v>
      </c>
      <c r="M539" s="30" t="s">
        <v>105</v>
      </c>
      <c r="N539" s="30" t="s">
        <v>266</v>
      </c>
      <c r="O539" s="30" t="s">
        <v>107</v>
      </c>
      <c r="P539" s="32" t="s">
        <v>46</v>
      </c>
      <c r="Q539" s="54"/>
      <c r="R539" s="73"/>
      <c r="S539" s="75"/>
      <c r="T539" s="30"/>
      <c r="U539" s="30"/>
      <c r="V539" s="30"/>
      <c r="W539" s="30"/>
      <c r="X539" s="30"/>
      <c r="Y539" s="33">
        <f t="shared" si="8"/>
        <v>0</v>
      </c>
      <c r="Z539" s="32"/>
      <c r="AA539" s="32" t="s">
        <v>40</v>
      </c>
      <c r="AB539" s="26"/>
      <c r="AC539" s="33"/>
      <c r="AD539" s="33"/>
      <c r="AE539" s="34" t="s">
        <v>47</v>
      </c>
      <c r="AF539" s="11"/>
    </row>
    <row r="540" spans="2:32" ht="62.25" x14ac:dyDescent="0.5">
      <c r="B540" s="11"/>
      <c r="C540" s="28" t="s">
        <v>1841</v>
      </c>
      <c r="D540" s="28" t="s">
        <v>1842</v>
      </c>
      <c r="E540" s="29" t="s">
        <v>1843</v>
      </c>
      <c r="F540" s="29" t="s">
        <v>1</v>
      </c>
      <c r="G540" s="29" t="s">
        <v>425</v>
      </c>
      <c r="H540" s="30" t="s">
        <v>425</v>
      </c>
      <c r="I540" s="30" t="s">
        <v>113</v>
      </c>
      <c r="J540" s="31" t="s">
        <v>103</v>
      </c>
      <c r="K540" s="30" t="s">
        <v>264</v>
      </c>
      <c r="L540" s="32" t="s">
        <v>40</v>
      </c>
      <c r="M540" s="30" t="s">
        <v>105</v>
      </c>
      <c r="N540" s="30" t="s">
        <v>266</v>
      </c>
      <c r="O540" s="30" t="s">
        <v>107</v>
      </c>
      <c r="P540" s="32" t="s">
        <v>46</v>
      </c>
      <c r="Q540" s="54"/>
      <c r="R540" s="73"/>
      <c r="S540" s="75"/>
      <c r="T540" s="30"/>
      <c r="U540" s="30"/>
      <c r="V540" s="30"/>
      <c r="W540" s="30"/>
      <c r="X540" s="30"/>
      <c r="Y540" s="33">
        <f t="shared" si="8"/>
        <v>0</v>
      </c>
      <c r="Z540" s="32"/>
      <c r="AA540" s="32" t="s">
        <v>40</v>
      </c>
      <c r="AB540" s="26"/>
      <c r="AC540" s="33"/>
      <c r="AD540" s="33"/>
      <c r="AE540" s="34" t="s">
        <v>47</v>
      </c>
      <c r="AF540" s="11"/>
    </row>
    <row r="541" spans="2:32" ht="62.25" x14ac:dyDescent="0.5">
      <c r="B541" s="11"/>
      <c r="C541" s="28" t="s">
        <v>1844</v>
      </c>
      <c r="D541" s="28" t="s">
        <v>1845</v>
      </c>
      <c r="E541" s="29" t="s">
        <v>1846</v>
      </c>
      <c r="F541" s="29" t="s">
        <v>1</v>
      </c>
      <c r="G541" s="29" t="s">
        <v>367</v>
      </c>
      <c r="H541" s="30" t="s">
        <v>367</v>
      </c>
      <c r="I541" s="30" t="s">
        <v>113</v>
      </c>
      <c r="J541" s="31" t="s">
        <v>103</v>
      </c>
      <c r="K541" s="30" t="s">
        <v>104</v>
      </c>
      <c r="L541" s="32" t="s">
        <v>40</v>
      </c>
      <c r="M541" s="30" t="s">
        <v>105</v>
      </c>
      <c r="N541" s="30" t="s">
        <v>369</v>
      </c>
      <c r="O541" s="30" t="s">
        <v>107</v>
      </c>
      <c r="P541" s="32" t="s">
        <v>46</v>
      </c>
      <c r="Q541" s="54"/>
      <c r="R541" s="73"/>
      <c r="S541" s="75"/>
      <c r="T541" s="30"/>
      <c r="U541" s="30"/>
      <c r="V541" s="30"/>
      <c r="W541" s="30"/>
      <c r="X541" s="30"/>
      <c r="Y541" s="33">
        <f t="shared" si="8"/>
        <v>0</v>
      </c>
      <c r="Z541" s="32"/>
      <c r="AA541" s="32" t="s">
        <v>40</v>
      </c>
      <c r="AB541" s="26"/>
      <c r="AC541" s="33"/>
      <c r="AD541" s="33"/>
      <c r="AE541" s="34" t="s">
        <v>47</v>
      </c>
      <c r="AF541" s="11"/>
    </row>
    <row r="542" spans="2:32" ht="62.25" x14ac:dyDescent="0.5">
      <c r="B542" s="11"/>
      <c r="C542" s="28" t="s">
        <v>1847</v>
      </c>
      <c r="D542" s="28" t="s">
        <v>1848</v>
      </c>
      <c r="E542" s="29" t="s">
        <v>1849</v>
      </c>
      <c r="F542" s="29" t="s">
        <v>1</v>
      </c>
      <c r="G542" s="29" t="s">
        <v>367</v>
      </c>
      <c r="H542" s="30" t="s">
        <v>367</v>
      </c>
      <c r="I542" s="30" t="s">
        <v>113</v>
      </c>
      <c r="J542" s="31" t="s">
        <v>103</v>
      </c>
      <c r="K542" s="30" t="s">
        <v>104</v>
      </c>
      <c r="L542" s="32" t="s">
        <v>265</v>
      </c>
      <c r="M542" s="30" t="s">
        <v>105</v>
      </c>
      <c r="N542" s="30" t="s">
        <v>369</v>
      </c>
      <c r="O542" s="30" t="s">
        <v>107</v>
      </c>
      <c r="P542" s="32" t="s">
        <v>46</v>
      </c>
      <c r="Q542" s="54"/>
      <c r="R542" s="73"/>
      <c r="S542" s="75"/>
      <c r="T542" s="30"/>
      <c r="U542" s="30"/>
      <c r="V542" s="30"/>
      <c r="W542" s="30"/>
      <c r="X542" s="30"/>
      <c r="Y542" s="33">
        <f t="shared" si="8"/>
        <v>0</v>
      </c>
      <c r="Z542" s="32"/>
      <c r="AA542" s="32" t="s">
        <v>40</v>
      </c>
      <c r="AB542" s="26"/>
      <c r="AC542" s="33"/>
      <c r="AD542" s="33"/>
      <c r="AE542" s="34" t="s">
        <v>47</v>
      </c>
      <c r="AF542" s="11"/>
    </row>
    <row r="543" spans="2:32" ht="62.25" x14ac:dyDescent="0.5">
      <c r="B543" s="11"/>
      <c r="C543" s="28" t="s">
        <v>1850</v>
      </c>
      <c r="D543" s="28" t="s">
        <v>1851</v>
      </c>
      <c r="E543" s="29" t="s">
        <v>1852</v>
      </c>
      <c r="F543" s="29" t="s">
        <v>1</v>
      </c>
      <c r="G543" s="29" t="s">
        <v>367</v>
      </c>
      <c r="H543" s="30" t="s">
        <v>367</v>
      </c>
      <c r="I543" s="30" t="s">
        <v>113</v>
      </c>
      <c r="J543" s="31" t="s">
        <v>103</v>
      </c>
      <c r="K543" s="30" t="s">
        <v>104</v>
      </c>
      <c r="L543" s="32" t="s">
        <v>40</v>
      </c>
      <c r="M543" s="30" t="s">
        <v>105</v>
      </c>
      <c r="N543" s="30" t="s">
        <v>369</v>
      </c>
      <c r="O543" s="30" t="s">
        <v>107</v>
      </c>
      <c r="P543" s="32" t="s">
        <v>46</v>
      </c>
      <c r="Q543" s="54"/>
      <c r="R543" s="73"/>
      <c r="S543" s="75"/>
      <c r="T543" s="30"/>
      <c r="U543" s="30"/>
      <c r="V543" s="30"/>
      <c r="W543" s="30"/>
      <c r="X543" s="30"/>
      <c r="Y543" s="33">
        <f t="shared" si="8"/>
        <v>0</v>
      </c>
      <c r="Z543" s="32"/>
      <c r="AA543" s="32" t="s">
        <v>40</v>
      </c>
      <c r="AB543" s="26"/>
      <c r="AC543" s="33"/>
      <c r="AD543" s="33"/>
      <c r="AE543" s="34" t="s">
        <v>47</v>
      </c>
      <c r="AF543" s="11"/>
    </row>
    <row r="544" spans="2:32" ht="62.25" x14ac:dyDescent="0.5">
      <c r="B544" s="11"/>
      <c r="C544" s="28" t="s">
        <v>1853</v>
      </c>
      <c r="D544" s="28" t="s">
        <v>1854</v>
      </c>
      <c r="E544" s="29" t="s">
        <v>1855</v>
      </c>
      <c r="F544" s="29" t="s">
        <v>1</v>
      </c>
      <c r="G544" s="29" t="s">
        <v>367</v>
      </c>
      <c r="H544" s="30" t="s">
        <v>367</v>
      </c>
      <c r="I544" s="30" t="s">
        <v>113</v>
      </c>
      <c r="J544" s="31" t="s">
        <v>103</v>
      </c>
      <c r="K544" s="30" t="s">
        <v>104</v>
      </c>
      <c r="L544" s="32" t="s">
        <v>40</v>
      </c>
      <c r="M544" s="30" t="s">
        <v>105</v>
      </c>
      <c r="N544" s="30" t="s">
        <v>369</v>
      </c>
      <c r="O544" s="30" t="s">
        <v>107</v>
      </c>
      <c r="P544" s="32" t="s">
        <v>46</v>
      </c>
      <c r="Q544" s="54"/>
      <c r="R544" s="73"/>
      <c r="S544" s="75"/>
      <c r="T544" s="30"/>
      <c r="U544" s="30"/>
      <c r="V544" s="30"/>
      <c r="W544" s="30"/>
      <c r="X544" s="30"/>
      <c r="Y544" s="33">
        <f t="shared" si="8"/>
        <v>0</v>
      </c>
      <c r="Z544" s="32"/>
      <c r="AA544" s="32" t="s">
        <v>40</v>
      </c>
      <c r="AB544" s="26"/>
      <c r="AC544" s="33"/>
      <c r="AD544" s="33"/>
      <c r="AE544" s="34" t="s">
        <v>47</v>
      </c>
      <c r="AF544" s="11"/>
    </row>
    <row r="545" spans="2:32" ht="62.25" x14ac:dyDescent="0.5">
      <c r="B545" s="11"/>
      <c r="C545" s="28" t="s">
        <v>1856</v>
      </c>
      <c r="D545" s="28" t="s">
        <v>1857</v>
      </c>
      <c r="E545" s="29" t="s">
        <v>1858</v>
      </c>
      <c r="F545" s="29" t="s">
        <v>1</v>
      </c>
      <c r="G545" s="29" t="s">
        <v>367</v>
      </c>
      <c r="H545" s="30" t="s">
        <v>367</v>
      </c>
      <c r="I545" s="30" t="s">
        <v>113</v>
      </c>
      <c r="J545" s="31" t="s">
        <v>103</v>
      </c>
      <c r="K545" s="30" t="s">
        <v>104</v>
      </c>
      <c r="L545" s="32" t="s">
        <v>40</v>
      </c>
      <c r="M545" s="30" t="s">
        <v>105</v>
      </c>
      <c r="N545" s="30" t="s">
        <v>369</v>
      </c>
      <c r="O545" s="30" t="s">
        <v>107</v>
      </c>
      <c r="P545" s="32" t="s">
        <v>46</v>
      </c>
      <c r="Q545" s="54"/>
      <c r="R545" s="73"/>
      <c r="S545" s="75"/>
      <c r="T545" s="30"/>
      <c r="U545" s="30"/>
      <c r="V545" s="30"/>
      <c r="W545" s="30"/>
      <c r="X545" s="30"/>
      <c r="Y545" s="33">
        <f t="shared" si="8"/>
        <v>0</v>
      </c>
      <c r="Z545" s="32"/>
      <c r="AA545" s="32" t="s">
        <v>40</v>
      </c>
      <c r="AB545" s="26"/>
      <c r="AC545" s="33"/>
      <c r="AD545" s="33"/>
      <c r="AE545" s="34" t="s">
        <v>47</v>
      </c>
      <c r="AF545" s="11"/>
    </row>
    <row r="546" spans="2:32" ht="62.25" x14ac:dyDescent="0.5">
      <c r="B546" s="11"/>
      <c r="C546" s="28" t="s">
        <v>1859</v>
      </c>
      <c r="D546" s="28" t="s">
        <v>1860</v>
      </c>
      <c r="E546" s="29" t="s">
        <v>1861</v>
      </c>
      <c r="F546" s="29" t="s">
        <v>1</v>
      </c>
      <c r="G546" s="29" t="s">
        <v>367</v>
      </c>
      <c r="H546" s="30" t="s">
        <v>367</v>
      </c>
      <c r="I546" s="30" t="s">
        <v>113</v>
      </c>
      <c r="J546" s="31" t="s">
        <v>103</v>
      </c>
      <c r="K546" s="30" t="s">
        <v>104</v>
      </c>
      <c r="L546" s="32" t="s">
        <v>40</v>
      </c>
      <c r="M546" s="30" t="s">
        <v>105</v>
      </c>
      <c r="N546" s="30" t="s">
        <v>369</v>
      </c>
      <c r="O546" s="30" t="s">
        <v>107</v>
      </c>
      <c r="P546" s="32" t="s">
        <v>46</v>
      </c>
      <c r="Q546" s="54"/>
      <c r="R546" s="73"/>
      <c r="S546" s="75"/>
      <c r="T546" s="30"/>
      <c r="U546" s="30"/>
      <c r="V546" s="30"/>
      <c r="W546" s="30"/>
      <c r="X546" s="30"/>
      <c r="Y546" s="33">
        <f t="shared" si="8"/>
        <v>0</v>
      </c>
      <c r="Z546" s="32"/>
      <c r="AA546" s="32" t="s">
        <v>40</v>
      </c>
      <c r="AB546" s="26"/>
      <c r="AC546" s="33"/>
      <c r="AD546" s="33"/>
      <c r="AE546" s="34" t="s">
        <v>47</v>
      </c>
      <c r="AF546" s="11"/>
    </row>
    <row r="547" spans="2:32" ht="62.25" x14ac:dyDescent="0.5">
      <c r="B547" s="11"/>
      <c r="C547" s="28" t="s">
        <v>1862</v>
      </c>
      <c r="D547" s="28" t="s">
        <v>1863</v>
      </c>
      <c r="E547" s="29" t="s">
        <v>1864</v>
      </c>
      <c r="F547" s="29" t="s">
        <v>1</v>
      </c>
      <c r="G547" s="29" t="s">
        <v>367</v>
      </c>
      <c r="H547" s="30" t="s">
        <v>367</v>
      </c>
      <c r="I547" s="30" t="s">
        <v>113</v>
      </c>
      <c r="J547" s="31" t="s">
        <v>103</v>
      </c>
      <c r="K547" s="30" t="s">
        <v>104</v>
      </c>
      <c r="L547" s="32" t="s">
        <v>40</v>
      </c>
      <c r="M547" s="30" t="s">
        <v>105</v>
      </c>
      <c r="N547" s="30" t="s">
        <v>369</v>
      </c>
      <c r="O547" s="30" t="s">
        <v>107</v>
      </c>
      <c r="P547" s="32" t="s">
        <v>46</v>
      </c>
      <c r="Q547" s="54"/>
      <c r="R547" s="73"/>
      <c r="S547" s="75"/>
      <c r="T547" s="30"/>
      <c r="U547" s="30"/>
      <c r="V547" s="30"/>
      <c r="W547" s="30"/>
      <c r="X547" s="30"/>
      <c r="Y547" s="33">
        <f t="shared" si="8"/>
        <v>0</v>
      </c>
      <c r="Z547" s="32"/>
      <c r="AA547" s="32" t="s">
        <v>40</v>
      </c>
      <c r="AB547" s="26"/>
      <c r="AC547" s="33"/>
      <c r="AD547" s="33"/>
      <c r="AE547" s="34" t="s">
        <v>47</v>
      </c>
      <c r="AF547" s="11"/>
    </row>
    <row r="548" spans="2:32" ht="62.25" x14ac:dyDescent="0.5">
      <c r="B548" s="11"/>
      <c r="C548" s="28" t="s">
        <v>1865</v>
      </c>
      <c r="D548" s="28" t="s">
        <v>1866</v>
      </c>
      <c r="E548" s="29" t="s">
        <v>1867</v>
      </c>
      <c r="F548" s="29" t="s">
        <v>1</v>
      </c>
      <c r="G548" s="29" t="s">
        <v>367</v>
      </c>
      <c r="H548" s="30" t="s">
        <v>367</v>
      </c>
      <c r="I548" s="30" t="s">
        <v>113</v>
      </c>
      <c r="J548" s="31" t="s">
        <v>103</v>
      </c>
      <c r="K548" s="30" t="s">
        <v>104</v>
      </c>
      <c r="L548" s="32" t="s">
        <v>40</v>
      </c>
      <c r="M548" s="30" t="s">
        <v>105</v>
      </c>
      <c r="N548" s="30" t="s">
        <v>369</v>
      </c>
      <c r="O548" s="30" t="s">
        <v>107</v>
      </c>
      <c r="P548" s="32" t="s">
        <v>46</v>
      </c>
      <c r="Q548" s="54"/>
      <c r="R548" s="73"/>
      <c r="S548" s="75"/>
      <c r="T548" s="30"/>
      <c r="U548" s="30"/>
      <c r="V548" s="30"/>
      <c r="W548" s="30"/>
      <c r="X548" s="30"/>
      <c r="Y548" s="33">
        <f t="shared" si="8"/>
        <v>0</v>
      </c>
      <c r="Z548" s="32"/>
      <c r="AA548" s="32" t="s">
        <v>40</v>
      </c>
      <c r="AB548" s="26"/>
      <c r="AC548" s="33"/>
      <c r="AD548" s="33"/>
      <c r="AE548" s="34" t="s">
        <v>47</v>
      </c>
      <c r="AF548" s="11"/>
    </row>
    <row r="549" spans="2:32" ht="62.25" x14ac:dyDescent="0.5">
      <c r="B549" s="11"/>
      <c r="C549" s="28" t="s">
        <v>1868</v>
      </c>
      <c r="D549" s="28" t="s">
        <v>1869</v>
      </c>
      <c r="E549" s="29" t="s">
        <v>1870</v>
      </c>
      <c r="F549" s="29" t="s">
        <v>1</v>
      </c>
      <c r="G549" s="29" t="s">
        <v>367</v>
      </c>
      <c r="H549" s="30" t="s">
        <v>367</v>
      </c>
      <c r="I549" s="30" t="s">
        <v>113</v>
      </c>
      <c r="J549" s="31" t="s">
        <v>103</v>
      </c>
      <c r="K549" s="30" t="s">
        <v>104</v>
      </c>
      <c r="L549" s="32" t="s">
        <v>40</v>
      </c>
      <c r="M549" s="30" t="s">
        <v>105</v>
      </c>
      <c r="N549" s="30" t="s">
        <v>369</v>
      </c>
      <c r="O549" s="30" t="s">
        <v>107</v>
      </c>
      <c r="P549" s="32" t="s">
        <v>46</v>
      </c>
      <c r="Q549" s="54"/>
      <c r="R549" s="73"/>
      <c r="S549" s="75"/>
      <c r="T549" s="30"/>
      <c r="U549" s="30"/>
      <c r="V549" s="30"/>
      <c r="W549" s="30"/>
      <c r="X549" s="30"/>
      <c r="Y549" s="33">
        <f t="shared" si="8"/>
        <v>0</v>
      </c>
      <c r="Z549" s="32"/>
      <c r="AA549" s="32" t="s">
        <v>40</v>
      </c>
      <c r="AB549" s="26"/>
      <c r="AC549" s="33"/>
      <c r="AD549" s="33"/>
      <c r="AE549" s="34" t="s">
        <v>47</v>
      </c>
      <c r="AF549" s="11"/>
    </row>
    <row r="550" spans="2:32" ht="62.25" x14ac:dyDescent="0.5">
      <c r="B550" s="11"/>
      <c r="C550" s="28" t="s">
        <v>1871</v>
      </c>
      <c r="D550" s="28" t="s">
        <v>1872</v>
      </c>
      <c r="E550" s="29" t="s">
        <v>1873</v>
      </c>
      <c r="F550" s="29" t="s">
        <v>1</v>
      </c>
      <c r="G550" s="29" t="s">
        <v>367</v>
      </c>
      <c r="H550" s="30" t="s">
        <v>367</v>
      </c>
      <c r="I550" s="30" t="s">
        <v>113</v>
      </c>
      <c r="J550" s="31" t="s">
        <v>103</v>
      </c>
      <c r="K550" s="30" t="s">
        <v>104</v>
      </c>
      <c r="L550" s="32" t="s">
        <v>40</v>
      </c>
      <c r="M550" s="30" t="s">
        <v>105</v>
      </c>
      <c r="N550" s="30" t="s">
        <v>369</v>
      </c>
      <c r="O550" s="30" t="s">
        <v>279</v>
      </c>
      <c r="P550" s="32" t="s">
        <v>46</v>
      </c>
      <c r="Q550" s="54"/>
      <c r="R550" s="73"/>
      <c r="S550" s="75"/>
      <c r="T550" s="30"/>
      <c r="U550" s="30"/>
      <c r="V550" s="30"/>
      <c r="W550" s="30"/>
      <c r="X550" s="30"/>
      <c r="Y550" s="33">
        <f t="shared" si="8"/>
        <v>0</v>
      </c>
      <c r="Z550" s="32"/>
      <c r="AA550" s="32" t="s">
        <v>40</v>
      </c>
      <c r="AB550" s="26"/>
      <c r="AC550" s="33"/>
      <c r="AD550" s="33"/>
      <c r="AE550" s="34" t="s">
        <v>47</v>
      </c>
      <c r="AF550" s="11"/>
    </row>
    <row r="551" spans="2:32" ht="62.25" x14ac:dyDescent="0.5">
      <c r="B551" s="11"/>
      <c r="C551" s="28" t="s">
        <v>1874</v>
      </c>
      <c r="D551" s="28" t="s">
        <v>1875</v>
      </c>
      <c r="E551" s="29" t="s">
        <v>1876</v>
      </c>
      <c r="F551" s="29" t="s">
        <v>1</v>
      </c>
      <c r="G551" s="29" t="s">
        <v>367</v>
      </c>
      <c r="H551" s="30" t="s">
        <v>367</v>
      </c>
      <c r="I551" s="30" t="s">
        <v>113</v>
      </c>
      <c r="J551" s="31" t="s">
        <v>103</v>
      </c>
      <c r="K551" s="30" t="s">
        <v>104</v>
      </c>
      <c r="L551" s="32" t="s">
        <v>40</v>
      </c>
      <c r="M551" s="30" t="s">
        <v>105</v>
      </c>
      <c r="N551" s="30" t="s">
        <v>369</v>
      </c>
      <c r="O551" s="30" t="s">
        <v>279</v>
      </c>
      <c r="P551" s="32" t="s">
        <v>46</v>
      </c>
      <c r="Q551" s="54"/>
      <c r="R551" s="73"/>
      <c r="S551" s="75"/>
      <c r="T551" s="30"/>
      <c r="U551" s="30"/>
      <c r="V551" s="30"/>
      <c r="W551" s="30"/>
      <c r="X551" s="30"/>
      <c r="Y551" s="33">
        <f t="shared" si="8"/>
        <v>0</v>
      </c>
      <c r="Z551" s="32"/>
      <c r="AA551" s="32" t="s">
        <v>40</v>
      </c>
      <c r="AB551" s="26"/>
      <c r="AC551" s="33"/>
      <c r="AD551" s="33"/>
      <c r="AE551" s="34" t="s">
        <v>47</v>
      </c>
      <c r="AF551" s="11"/>
    </row>
    <row r="552" spans="2:32" ht="62.25" x14ac:dyDescent="0.5">
      <c r="B552" s="11"/>
      <c r="C552" s="28" t="s">
        <v>1877</v>
      </c>
      <c r="D552" s="28" t="s">
        <v>1878</v>
      </c>
      <c r="E552" s="29" t="s">
        <v>1879</v>
      </c>
      <c r="F552" s="29" t="s">
        <v>1</v>
      </c>
      <c r="G552" s="29" t="s">
        <v>367</v>
      </c>
      <c r="H552" s="30" t="s">
        <v>367</v>
      </c>
      <c r="I552" s="30" t="s">
        <v>113</v>
      </c>
      <c r="J552" s="31" t="s">
        <v>103</v>
      </c>
      <c r="K552" s="30" t="s">
        <v>104</v>
      </c>
      <c r="L552" s="32" t="s">
        <v>40</v>
      </c>
      <c r="M552" s="30" t="s">
        <v>105</v>
      </c>
      <c r="N552" s="30" t="s">
        <v>369</v>
      </c>
      <c r="O552" s="30" t="s">
        <v>348</v>
      </c>
      <c r="P552" s="32" t="s">
        <v>46</v>
      </c>
      <c r="Q552" s="54"/>
      <c r="R552" s="73"/>
      <c r="S552" s="75"/>
      <c r="T552" s="30"/>
      <c r="U552" s="30"/>
      <c r="V552" s="30"/>
      <c r="W552" s="30"/>
      <c r="X552" s="30"/>
      <c r="Y552" s="33">
        <f t="shared" si="8"/>
        <v>0</v>
      </c>
      <c r="Z552" s="32"/>
      <c r="AA552" s="32" t="s">
        <v>40</v>
      </c>
      <c r="AB552" s="26"/>
      <c r="AC552" s="33"/>
      <c r="AD552" s="33"/>
      <c r="AE552" s="34" t="s">
        <v>47</v>
      </c>
      <c r="AF552" s="11"/>
    </row>
    <row r="553" spans="2:32" ht="62.25" x14ac:dyDescent="0.5">
      <c r="B553" s="11"/>
      <c r="C553" s="28" t="s">
        <v>1880</v>
      </c>
      <c r="D553" s="28" t="s">
        <v>1881</v>
      </c>
      <c r="E553" s="29" t="s">
        <v>1882</v>
      </c>
      <c r="F553" s="29" t="s">
        <v>1</v>
      </c>
      <c r="G553" s="29" t="s">
        <v>367</v>
      </c>
      <c r="H553" s="30" t="s">
        <v>367</v>
      </c>
      <c r="I553" s="30" t="s">
        <v>113</v>
      </c>
      <c r="J553" s="31" t="s">
        <v>103</v>
      </c>
      <c r="K553" s="30" t="s">
        <v>104</v>
      </c>
      <c r="L553" s="32" t="s">
        <v>40</v>
      </c>
      <c r="M553" s="30" t="s">
        <v>105</v>
      </c>
      <c r="N553" s="30" t="s">
        <v>369</v>
      </c>
      <c r="O553" s="30" t="s">
        <v>209</v>
      </c>
      <c r="P553" s="32" t="s">
        <v>46</v>
      </c>
      <c r="Q553" s="54"/>
      <c r="R553" s="73"/>
      <c r="S553" s="75"/>
      <c r="T553" s="30"/>
      <c r="U553" s="30"/>
      <c r="V553" s="30"/>
      <c r="W553" s="30"/>
      <c r="X553" s="30"/>
      <c r="Y553" s="33">
        <f t="shared" si="8"/>
        <v>0</v>
      </c>
      <c r="Z553" s="32"/>
      <c r="AA553" s="32" t="s">
        <v>40</v>
      </c>
      <c r="AB553" s="26"/>
      <c r="AC553" s="33"/>
      <c r="AD553" s="33"/>
      <c r="AE553" s="34" t="s">
        <v>47</v>
      </c>
      <c r="AF553" s="11"/>
    </row>
    <row r="554" spans="2:32" ht="62.25" x14ac:dyDescent="0.5">
      <c r="B554" s="11"/>
      <c r="C554" s="28" t="s">
        <v>1883</v>
      </c>
      <c r="D554" s="28" t="s">
        <v>1884</v>
      </c>
      <c r="E554" s="29" t="s">
        <v>1885</v>
      </c>
      <c r="F554" s="29" t="s">
        <v>1</v>
      </c>
      <c r="G554" s="29" t="s">
        <v>367</v>
      </c>
      <c r="H554" s="30" t="s">
        <v>367</v>
      </c>
      <c r="I554" s="30" t="s">
        <v>113</v>
      </c>
      <c r="J554" s="31" t="s">
        <v>103</v>
      </c>
      <c r="K554" s="30" t="s">
        <v>104</v>
      </c>
      <c r="L554" s="32" t="s">
        <v>40</v>
      </c>
      <c r="M554" s="30" t="s">
        <v>105</v>
      </c>
      <c r="N554" s="30" t="s">
        <v>369</v>
      </c>
      <c r="O554" s="30" t="s">
        <v>348</v>
      </c>
      <c r="P554" s="32" t="s">
        <v>46</v>
      </c>
      <c r="Q554" s="54"/>
      <c r="R554" s="73"/>
      <c r="S554" s="75"/>
      <c r="T554" s="30"/>
      <c r="U554" s="30"/>
      <c r="V554" s="30"/>
      <c r="W554" s="30"/>
      <c r="X554" s="30"/>
      <c r="Y554" s="33">
        <f t="shared" si="8"/>
        <v>0</v>
      </c>
      <c r="Z554" s="32"/>
      <c r="AA554" s="32" t="s">
        <v>40</v>
      </c>
      <c r="AB554" s="26"/>
      <c r="AC554" s="33"/>
      <c r="AD554" s="33"/>
      <c r="AE554" s="34" t="s">
        <v>47</v>
      </c>
      <c r="AF554" s="11"/>
    </row>
    <row r="555" spans="2:32" ht="62.25" x14ac:dyDescent="0.5">
      <c r="B555" s="11"/>
      <c r="C555" s="28" t="s">
        <v>1886</v>
      </c>
      <c r="D555" s="28" t="s">
        <v>1887</v>
      </c>
      <c r="E555" s="29" t="s">
        <v>1888</v>
      </c>
      <c r="F555" s="29" t="s">
        <v>1</v>
      </c>
      <c r="G555" s="29" t="s">
        <v>367</v>
      </c>
      <c r="H555" s="30" t="s">
        <v>367</v>
      </c>
      <c r="I555" s="30" t="s">
        <v>113</v>
      </c>
      <c r="J555" s="31" t="s">
        <v>103</v>
      </c>
      <c r="K555" s="30" t="s">
        <v>264</v>
      </c>
      <c r="L555" s="32" t="s">
        <v>265</v>
      </c>
      <c r="M555" s="30" t="s">
        <v>105</v>
      </c>
      <c r="N555" s="30" t="s">
        <v>266</v>
      </c>
      <c r="O555" s="30" t="s">
        <v>107</v>
      </c>
      <c r="P555" s="32" t="s">
        <v>46</v>
      </c>
      <c r="Q555" s="54"/>
      <c r="R555" s="73"/>
      <c r="S555" s="75"/>
      <c r="T555" s="30"/>
      <c r="U555" s="30"/>
      <c r="V555" s="30"/>
      <c r="W555" s="30"/>
      <c r="X555" s="30"/>
      <c r="Y555" s="33">
        <f t="shared" si="8"/>
        <v>0</v>
      </c>
      <c r="Z555" s="32"/>
      <c r="AA555" s="32" t="s">
        <v>40</v>
      </c>
      <c r="AB555" s="26"/>
      <c r="AC555" s="33"/>
      <c r="AD555" s="33"/>
      <c r="AE555" s="34" t="s">
        <v>47</v>
      </c>
      <c r="AF555" s="11"/>
    </row>
    <row r="556" spans="2:32" ht="62.25" x14ac:dyDescent="0.5">
      <c r="B556" s="11"/>
      <c r="C556" s="28" t="s">
        <v>1889</v>
      </c>
      <c r="D556" s="28" t="s">
        <v>1890</v>
      </c>
      <c r="E556" s="29" t="s">
        <v>1891</v>
      </c>
      <c r="F556" s="29" t="s">
        <v>1</v>
      </c>
      <c r="G556" s="29" t="s">
        <v>367</v>
      </c>
      <c r="H556" s="30" t="s">
        <v>367</v>
      </c>
      <c r="I556" s="30" t="s">
        <v>113</v>
      </c>
      <c r="J556" s="31" t="s">
        <v>103</v>
      </c>
      <c r="K556" s="30" t="s">
        <v>104</v>
      </c>
      <c r="L556" s="32" t="s">
        <v>40</v>
      </c>
      <c r="M556" s="30" t="s">
        <v>105</v>
      </c>
      <c r="N556" s="30" t="s">
        <v>1892</v>
      </c>
      <c r="O556" s="30" t="s">
        <v>209</v>
      </c>
      <c r="P556" s="32" t="s">
        <v>46</v>
      </c>
      <c r="Q556" s="54"/>
      <c r="R556" s="73"/>
      <c r="S556" s="75"/>
      <c r="T556" s="30"/>
      <c r="U556" s="30"/>
      <c r="V556" s="30"/>
      <c r="W556" s="30"/>
      <c r="X556" s="30"/>
      <c r="Y556" s="33">
        <f t="shared" si="8"/>
        <v>0</v>
      </c>
      <c r="Z556" s="32"/>
      <c r="AA556" s="32" t="s">
        <v>40</v>
      </c>
      <c r="AB556" s="26"/>
      <c r="AC556" s="33"/>
      <c r="AD556" s="33"/>
      <c r="AE556" s="34" t="s">
        <v>47</v>
      </c>
      <c r="AF556" s="11"/>
    </row>
    <row r="557" spans="2:32" ht="62.25" x14ac:dyDescent="0.5">
      <c r="B557" s="11"/>
      <c r="C557" s="28" t="s">
        <v>1893</v>
      </c>
      <c r="D557" s="28" t="s">
        <v>1894</v>
      </c>
      <c r="E557" s="29" t="s">
        <v>1895</v>
      </c>
      <c r="F557" s="29" t="s">
        <v>1</v>
      </c>
      <c r="G557" s="29" t="s">
        <v>367</v>
      </c>
      <c r="H557" s="30" t="s">
        <v>368</v>
      </c>
      <c r="I557" s="30" t="s">
        <v>113</v>
      </c>
      <c r="J557" s="31" t="s">
        <v>103</v>
      </c>
      <c r="K557" s="30" t="s">
        <v>104</v>
      </c>
      <c r="L557" s="32" t="s">
        <v>40</v>
      </c>
      <c r="M557" s="30" t="s">
        <v>105</v>
      </c>
      <c r="N557" s="30" t="s">
        <v>369</v>
      </c>
      <c r="O557" s="30" t="s">
        <v>348</v>
      </c>
      <c r="P557" s="32" t="s">
        <v>46</v>
      </c>
      <c r="Q557" s="54"/>
      <c r="R557" s="73"/>
      <c r="S557" s="75"/>
      <c r="T557" s="30"/>
      <c r="U557" s="30"/>
      <c r="V557" s="30"/>
      <c r="W557" s="30"/>
      <c r="X557" s="30"/>
      <c r="Y557" s="33">
        <f t="shared" si="8"/>
        <v>0</v>
      </c>
      <c r="Z557" s="32"/>
      <c r="AA557" s="32" t="s">
        <v>40</v>
      </c>
      <c r="AB557" s="26"/>
      <c r="AC557" s="33"/>
      <c r="AD557" s="33"/>
      <c r="AE557" s="34" t="s">
        <v>47</v>
      </c>
      <c r="AF557" s="11"/>
    </row>
    <row r="558" spans="2:32" ht="62.25" x14ac:dyDescent="0.5">
      <c r="B558" s="11"/>
      <c r="C558" s="28" t="s">
        <v>1896</v>
      </c>
      <c r="D558" s="28" t="s">
        <v>1897</v>
      </c>
      <c r="E558" s="29" t="s">
        <v>1898</v>
      </c>
      <c r="F558" s="29" t="s">
        <v>1</v>
      </c>
      <c r="G558" s="29" t="s">
        <v>367</v>
      </c>
      <c r="H558" s="30" t="s">
        <v>368</v>
      </c>
      <c r="I558" s="30" t="s">
        <v>113</v>
      </c>
      <c r="J558" s="31" t="s">
        <v>103</v>
      </c>
      <c r="K558" s="30" t="s">
        <v>104</v>
      </c>
      <c r="L558" s="32" t="s">
        <v>40</v>
      </c>
      <c r="M558" s="30" t="s">
        <v>105</v>
      </c>
      <c r="N558" s="30" t="s">
        <v>369</v>
      </c>
      <c r="O558" s="30" t="s">
        <v>107</v>
      </c>
      <c r="P558" s="32" t="s">
        <v>46</v>
      </c>
      <c r="Q558" s="54"/>
      <c r="R558" s="73"/>
      <c r="S558" s="75"/>
      <c r="T558" s="30"/>
      <c r="U558" s="30"/>
      <c r="V558" s="30"/>
      <c r="W558" s="30"/>
      <c r="X558" s="30"/>
      <c r="Y558" s="33">
        <f t="shared" si="8"/>
        <v>0</v>
      </c>
      <c r="Z558" s="32"/>
      <c r="AA558" s="32" t="s">
        <v>40</v>
      </c>
      <c r="AB558" s="26"/>
      <c r="AC558" s="33"/>
      <c r="AD558" s="33"/>
      <c r="AE558" s="34" t="s">
        <v>47</v>
      </c>
      <c r="AF558" s="11"/>
    </row>
    <row r="559" spans="2:32" ht="62.25" x14ac:dyDescent="0.5">
      <c r="B559" s="11"/>
      <c r="C559" s="28" t="s">
        <v>1899</v>
      </c>
      <c r="D559" s="28" t="s">
        <v>1900</v>
      </c>
      <c r="E559" s="29" t="s">
        <v>1901</v>
      </c>
      <c r="F559" s="29" t="s">
        <v>1</v>
      </c>
      <c r="G559" s="29" t="s">
        <v>367</v>
      </c>
      <c r="H559" s="30" t="s">
        <v>368</v>
      </c>
      <c r="I559" s="30" t="s">
        <v>113</v>
      </c>
      <c r="J559" s="31" t="s">
        <v>103</v>
      </c>
      <c r="K559" s="30" t="s">
        <v>104</v>
      </c>
      <c r="L559" s="32" t="s">
        <v>40</v>
      </c>
      <c r="M559" s="30" t="s">
        <v>105</v>
      </c>
      <c r="N559" s="30" t="s">
        <v>369</v>
      </c>
      <c r="O559" s="30" t="s">
        <v>107</v>
      </c>
      <c r="P559" s="32" t="s">
        <v>46</v>
      </c>
      <c r="Q559" s="54"/>
      <c r="R559" s="73"/>
      <c r="S559" s="75"/>
      <c r="T559" s="30"/>
      <c r="U559" s="30"/>
      <c r="V559" s="30"/>
      <c r="W559" s="30"/>
      <c r="X559" s="30"/>
      <c r="Y559" s="33">
        <f t="shared" si="8"/>
        <v>0</v>
      </c>
      <c r="Z559" s="32"/>
      <c r="AA559" s="32" t="s">
        <v>40</v>
      </c>
      <c r="AB559" s="26"/>
      <c r="AC559" s="33"/>
      <c r="AD559" s="33"/>
      <c r="AE559" s="34" t="s">
        <v>47</v>
      </c>
      <c r="AF559" s="11"/>
    </row>
    <row r="560" spans="2:32" ht="62.25" x14ac:dyDescent="0.5">
      <c r="B560" s="11"/>
      <c r="C560" s="28" t="s">
        <v>1902</v>
      </c>
      <c r="D560" s="28" t="s">
        <v>1903</v>
      </c>
      <c r="E560" s="29" t="s">
        <v>1904</v>
      </c>
      <c r="F560" s="29" t="s">
        <v>1</v>
      </c>
      <c r="G560" s="29" t="s">
        <v>367</v>
      </c>
      <c r="H560" s="30" t="s">
        <v>368</v>
      </c>
      <c r="I560" s="30" t="s">
        <v>113</v>
      </c>
      <c r="J560" s="31" t="s">
        <v>103</v>
      </c>
      <c r="K560" s="30" t="s">
        <v>104</v>
      </c>
      <c r="L560" s="32" t="s">
        <v>40</v>
      </c>
      <c r="M560" s="30" t="s">
        <v>105</v>
      </c>
      <c r="N560" s="30" t="s">
        <v>369</v>
      </c>
      <c r="O560" s="30" t="s">
        <v>107</v>
      </c>
      <c r="P560" s="32" t="s">
        <v>46</v>
      </c>
      <c r="Q560" s="54"/>
      <c r="R560" s="73"/>
      <c r="S560" s="75"/>
      <c r="T560" s="30"/>
      <c r="U560" s="30"/>
      <c r="V560" s="30"/>
      <c r="W560" s="30"/>
      <c r="X560" s="30"/>
      <c r="Y560" s="33">
        <f t="shared" si="8"/>
        <v>0</v>
      </c>
      <c r="Z560" s="32"/>
      <c r="AA560" s="32" t="s">
        <v>40</v>
      </c>
      <c r="AB560" s="26"/>
      <c r="AC560" s="33"/>
      <c r="AD560" s="33"/>
      <c r="AE560" s="34" t="s">
        <v>47</v>
      </c>
      <c r="AF560" s="11"/>
    </row>
    <row r="561" spans="2:32" ht="62.25" x14ac:dyDescent="0.5">
      <c r="B561" s="11"/>
      <c r="C561" s="28" t="s">
        <v>1905</v>
      </c>
      <c r="D561" s="28" t="s">
        <v>1906</v>
      </c>
      <c r="E561" s="29" t="s">
        <v>1907</v>
      </c>
      <c r="F561" s="29" t="s">
        <v>1</v>
      </c>
      <c r="G561" s="29" t="s">
        <v>367</v>
      </c>
      <c r="H561" s="30" t="s">
        <v>368</v>
      </c>
      <c r="I561" s="30" t="s">
        <v>113</v>
      </c>
      <c r="J561" s="31" t="s">
        <v>103</v>
      </c>
      <c r="K561" s="30" t="s">
        <v>264</v>
      </c>
      <c r="L561" s="32" t="s">
        <v>40</v>
      </c>
      <c r="M561" s="30" t="s">
        <v>105</v>
      </c>
      <c r="N561" s="30" t="s">
        <v>266</v>
      </c>
      <c r="O561" s="30" t="s">
        <v>107</v>
      </c>
      <c r="P561" s="32" t="s">
        <v>46</v>
      </c>
      <c r="Q561" s="54"/>
      <c r="R561" s="73"/>
      <c r="S561" s="75"/>
      <c r="T561" s="30"/>
      <c r="U561" s="30"/>
      <c r="V561" s="30"/>
      <c r="W561" s="30"/>
      <c r="X561" s="30"/>
      <c r="Y561" s="33">
        <f t="shared" si="8"/>
        <v>0</v>
      </c>
      <c r="Z561" s="32"/>
      <c r="AA561" s="32" t="s">
        <v>40</v>
      </c>
      <c r="AB561" s="26"/>
      <c r="AC561" s="33"/>
      <c r="AD561" s="33"/>
      <c r="AE561" s="34" t="s">
        <v>47</v>
      </c>
      <c r="AF561" s="11"/>
    </row>
    <row r="562" spans="2:32" ht="62.25" x14ac:dyDescent="0.5">
      <c r="B562" s="11"/>
      <c r="C562" s="28" t="s">
        <v>1908</v>
      </c>
      <c r="D562" s="28" t="s">
        <v>1909</v>
      </c>
      <c r="E562" s="29" t="s">
        <v>1910</v>
      </c>
      <c r="F562" s="29" t="s">
        <v>1</v>
      </c>
      <c r="G562" s="29" t="s">
        <v>367</v>
      </c>
      <c r="H562" s="30" t="s">
        <v>368</v>
      </c>
      <c r="I562" s="30" t="s">
        <v>113</v>
      </c>
      <c r="J562" s="31" t="s">
        <v>103</v>
      </c>
      <c r="K562" s="30" t="s">
        <v>264</v>
      </c>
      <c r="L562" s="32" t="s">
        <v>40</v>
      </c>
      <c r="M562" s="30" t="s">
        <v>105</v>
      </c>
      <c r="N562" s="30" t="s">
        <v>266</v>
      </c>
      <c r="O562" s="30" t="s">
        <v>107</v>
      </c>
      <c r="P562" s="32" t="s">
        <v>46</v>
      </c>
      <c r="Q562" s="54"/>
      <c r="R562" s="73"/>
      <c r="S562" s="75"/>
      <c r="T562" s="30"/>
      <c r="U562" s="30"/>
      <c r="V562" s="30"/>
      <c r="W562" s="30"/>
      <c r="X562" s="30"/>
      <c r="Y562" s="33">
        <f t="shared" si="8"/>
        <v>0</v>
      </c>
      <c r="Z562" s="32"/>
      <c r="AA562" s="32" t="s">
        <v>40</v>
      </c>
      <c r="AB562" s="26"/>
      <c r="AC562" s="33"/>
      <c r="AD562" s="33"/>
      <c r="AE562" s="34" t="s">
        <v>47</v>
      </c>
      <c r="AF562" s="11"/>
    </row>
    <row r="563" spans="2:32" ht="62.25" x14ac:dyDescent="0.5">
      <c r="B563" s="11"/>
      <c r="C563" s="28" t="s">
        <v>1911</v>
      </c>
      <c r="D563" s="28" t="s">
        <v>1912</v>
      </c>
      <c r="E563" s="29" t="s">
        <v>1913</v>
      </c>
      <c r="F563" s="29" t="s">
        <v>1</v>
      </c>
      <c r="G563" s="29" t="s">
        <v>367</v>
      </c>
      <c r="H563" s="30" t="s">
        <v>368</v>
      </c>
      <c r="I563" s="30" t="s">
        <v>113</v>
      </c>
      <c r="J563" s="31" t="s">
        <v>103</v>
      </c>
      <c r="K563" s="30" t="s">
        <v>264</v>
      </c>
      <c r="L563" s="32" t="s">
        <v>265</v>
      </c>
      <c r="M563" s="30" t="s">
        <v>105</v>
      </c>
      <c r="N563" s="30" t="s">
        <v>266</v>
      </c>
      <c r="O563" s="30" t="s">
        <v>107</v>
      </c>
      <c r="P563" s="32" t="s">
        <v>46</v>
      </c>
      <c r="Q563" s="54"/>
      <c r="R563" s="73"/>
      <c r="S563" s="75"/>
      <c r="T563" s="30"/>
      <c r="U563" s="30"/>
      <c r="V563" s="30"/>
      <c r="W563" s="30"/>
      <c r="X563" s="30"/>
      <c r="Y563" s="33">
        <f t="shared" si="8"/>
        <v>0</v>
      </c>
      <c r="Z563" s="32"/>
      <c r="AA563" s="32" t="s">
        <v>40</v>
      </c>
      <c r="AB563" s="26"/>
      <c r="AC563" s="33"/>
      <c r="AD563" s="33"/>
      <c r="AE563" s="34" t="s">
        <v>47</v>
      </c>
      <c r="AF563" s="11"/>
    </row>
    <row r="564" spans="2:32" ht="62.25" x14ac:dyDescent="0.5">
      <c r="B564" s="11"/>
      <c r="C564" s="28" t="s">
        <v>1914</v>
      </c>
      <c r="D564" s="28" t="s">
        <v>1915</v>
      </c>
      <c r="E564" s="29" t="s">
        <v>1916</v>
      </c>
      <c r="F564" s="29" t="s">
        <v>1</v>
      </c>
      <c r="G564" s="29" t="s">
        <v>367</v>
      </c>
      <c r="H564" s="30" t="s">
        <v>368</v>
      </c>
      <c r="I564" s="30" t="s">
        <v>113</v>
      </c>
      <c r="J564" s="31" t="s">
        <v>103</v>
      </c>
      <c r="K564" s="30" t="s">
        <v>264</v>
      </c>
      <c r="L564" s="32" t="s">
        <v>40</v>
      </c>
      <c r="M564" s="30" t="s">
        <v>105</v>
      </c>
      <c r="N564" s="30" t="s">
        <v>266</v>
      </c>
      <c r="O564" s="30" t="s">
        <v>107</v>
      </c>
      <c r="P564" s="32" t="s">
        <v>46</v>
      </c>
      <c r="Q564" s="54"/>
      <c r="R564" s="73"/>
      <c r="S564" s="75"/>
      <c r="T564" s="30"/>
      <c r="U564" s="30"/>
      <c r="V564" s="30"/>
      <c r="W564" s="30"/>
      <c r="X564" s="30"/>
      <c r="Y564" s="33">
        <f t="shared" si="8"/>
        <v>0</v>
      </c>
      <c r="Z564" s="32"/>
      <c r="AA564" s="32" t="s">
        <v>40</v>
      </c>
      <c r="AB564" s="26"/>
      <c r="AC564" s="33"/>
      <c r="AD564" s="33"/>
      <c r="AE564" s="34" t="s">
        <v>47</v>
      </c>
      <c r="AF564" s="11"/>
    </row>
    <row r="565" spans="2:32" ht="62.25" x14ac:dyDescent="0.5">
      <c r="B565" s="11"/>
      <c r="C565" s="28" t="s">
        <v>1917</v>
      </c>
      <c r="D565" s="28" t="s">
        <v>1918</v>
      </c>
      <c r="E565" s="29" t="s">
        <v>1919</v>
      </c>
      <c r="F565" s="29" t="s">
        <v>1</v>
      </c>
      <c r="G565" s="29" t="s">
        <v>367</v>
      </c>
      <c r="H565" s="30" t="s">
        <v>368</v>
      </c>
      <c r="I565" s="30" t="s">
        <v>113</v>
      </c>
      <c r="J565" s="31" t="s">
        <v>103</v>
      </c>
      <c r="K565" s="30" t="s">
        <v>264</v>
      </c>
      <c r="L565" s="32" t="s">
        <v>40</v>
      </c>
      <c r="M565" s="30" t="s">
        <v>105</v>
      </c>
      <c r="N565" s="30" t="s">
        <v>266</v>
      </c>
      <c r="O565" s="30" t="s">
        <v>107</v>
      </c>
      <c r="P565" s="32" t="s">
        <v>46</v>
      </c>
      <c r="Q565" s="54"/>
      <c r="R565" s="73"/>
      <c r="S565" s="75"/>
      <c r="T565" s="30"/>
      <c r="U565" s="30"/>
      <c r="V565" s="30"/>
      <c r="W565" s="30"/>
      <c r="X565" s="30"/>
      <c r="Y565" s="33">
        <f t="shared" si="8"/>
        <v>0</v>
      </c>
      <c r="Z565" s="32"/>
      <c r="AA565" s="32" t="s">
        <v>40</v>
      </c>
      <c r="AB565" s="26"/>
      <c r="AC565" s="33"/>
      <c r="AD565" s="33"/>
      <c r="AE565" s="34" t="s">
        <v>47</v>
      </c>
      <c r="AF565" s="11"/>
    </row>
    <row r="566" spans="2:32" ht="62.25" x14ac:dyDescent="0.5">
      <c r="B566" s="11"/>
      <c r="C566" s="28" t="s">
        <v>1920</v>
      </c>
      <c r="D566" s="28" t="s">
        <v>1921</v>
      </c>
      <c r="E566" s="29" t="s">
        <v>1922</v>
      </c>
      <c r="F566" s="29" t="s">
        <v>1</v>
      </c>
      <c r="G566" s="29" t="s">
        <v>367</v>
      </c>
      <c r="H566" s="30" t="s">
        <v>368</v>
      </c>
      <c r="I566" s="30" t="s">
        <v>113</v>
      </c>
      <c r="J566" s="31" t="s">
        <v>103</v>
      </c>
      <c r="K566" s="30" t="s">
        <v>104</v>
      </c>
      <c r="L566" s="32" t="s">
        <v>40</v>
      </c>
      <c r="M566" s="30" t="s">
        <v>105</v>
      </c>
      <c r="N566" s="30" t="s">
        <v>1892</v>
      </c>
      <c r="O566" s="30" t="s">
        <v>209</v>
      </c>
      <c r="P566" s="32" t="s">
        <v>46</v>
      </c>
      <c r="Q566" s="54"/>
      <c r="R566" s="73"/>
      <c r="S566" s="75"/>
      <c r="T566" s="30"/>
      <c r="U566" s="30"/>
      <c r="V566" s="30"/>
      <c r="W566" s="30"/>
      <c r="X566" s="30"/>
      <c r="Y566" s="33">
        <f t="shared" si="8"/>
        <v>0</v>
      </c>
      <c r="Z566" s="32"/>
      <c r="AA566" s="32" t="s">
        <v>40</v>
      </c>
      <c r="AB566" s="26"/>
      <c r="AC566" s="33"/>
      <c r="AD566" s="33"/>
      <c r="AE566" s="34" t="s">
        <v>47</v>
      </c>
      <c r="AF566" s="11"/>
    </row>
    <row r="567" spans="2:32" ht="62.25" x14ac:dyDescent="0.5">
      <c r="B567" s="11"/>
      <c r="C567" s="28" t="s">
        <v>1923</v>
      </c>
      <c r="D567" s="28" t="s">
        <v>1924</v>
      </c>
      <c r="E567" s="29" t="s">
        <v>1925</v>
      </c>
      <c r="F567" s="29" t="s">
        <v>1</v>
      </c>
      <c r="G567" s="29" t="s">
        <v>367</v>
      </c>
      <c r="H567" s="30" t="s">
        <v>673</v>
      </c>
      <c r="I567" s="30" t="s">
        <v>113</v>
      </c>
      <c r="J567" s="31" t="s">
        <v>103</v>
      </c>
      <c r="K567" s="30" t="s">
        <v>104</v>
      </c>
      <c r="L567" s="32" t="s">
        <v>40</v>
      </c>
      <c r="M567" s="30" t="s">
        <v>105</v>
      </c>
      <c r="N567" s="30" t="s">
        <v>369</v>
      </c>
      <c r="O567" s="30" t="s">
        <v>107</v>
      </c>
      <c r="P567" s="32" t="s">
        <v>46</v>
      </c>
      <c r="Q567" s="54"/>
      <c r="R567" s="73"/>
      <c r="S567" s="75"/>
      <c r="T567" s="30"/>
      <c r="U567" s="30"/>
      <c r="V567" s="30"/>
      <c r="W567" s="30"/>
      <c r="X567" s="30"/>
      <c r="Y567" s="33">
        <f t="shared" si="8"/>
        <v>0</v>
      </c>
      <c r="Z567" s="32"/>
      <c r="AA567" s="32" t="s">
        <v>40</v>
      </c>
      <c r="AB567" s="26"/>
      <c r="AC567" s="33"/>
      <c r="AD567" s="33"/>
      <c r="AE567" s="34" t="s">
        <v>47</v>
      </c>
      <c r="AF567" s="11"/>
    </row>
    <row r="568" spans="2:32" ht="62.25" x14ac:dyDescent="0.5">
      <c r="B568" s="11"/>
      <c r="C568" s="28" t="s">
        <v>1926</v>
      </c>
      <c r="D568" s="28" t="s">
        <v>1927</v>
      </c>
      <c r="E568" s="29" t="s">
        <v>1928</v>
      </c>
      <c r="F568" s="29" t="s">
        <v>1</v>
      </c>
      <c r="G568" s="29" t="s">
        <v>367</v>
      </c>
      <c r="H568" s="30" t="s">
        <v>673</v>
      </c>
      <c r="I568" s="30" t="s">
        <v>113</v>
      </c>
      <c r="J568" s="31" t="s">
        <v>103</v>
      </c>
      <c r="K568" s="30" t="s">
        <v>104</v>
      </c>
      <c r="L568" s="32" t="s">
        <v>40</v>
      </c>
      <c r="M568" s="30" t="s">
        <v>105</v>
      </c>
      <c r="N568" s="30" t="s">
        <v>369</v>
      </c>
      <c r="O568" s="30" t="s">
        <v>107</v>
      </c>
      <c r="P568" s="32" t="s">
        <v>46</v>
      </c>
      <c r="Q568" s="54"/>
      <c r="R568" s="73"/>
      <c r="S568" s="75"/>
      <c r="T568" s="30"/>
      <c r="U568" s="30"/>
      <c r="V568" s="30"/>
      <c r="W568" s="30"/>
      <c r="X568" s="30"/>
      <c r="Y568" s="33">
        <f t="shared" si="8"/>
        <v>0</v>
      </c>
      <c r="Z568" s="32"/>
      <c r="AA568" s="32" t="s">
        <v>40</v>
      </c>
      <c r="AB568" s="26"/>
      <c r="AC568" s="33"/>
      <c r="AD568" s="33"/>
      <c r="AE568" s="34" t="s">
        <v>47</v>
      </c>
      <c r="AF568" s="11"/>
    </row>
    <row r="569" spans="2:32" ht="62.25" x14ac:dyDescent="0.5">
      <c r="B569" s="11"/>
      <c r="C569" s="28" t="s">
        <v>1929</v>
      </c>
      <c r="D569" s="28" t="s">
        <v>1930</v>
      </c>
      <c r="E569" s="29" t="s">
        <v>1931</v>
      </c>
      <c r="F569" s="29" t="s">
        <v>1</v>
      </c>
      <c r="G569" s="29" t="s">
        <v>367</v>
      </c>
      <c r="H569" s="30" t="s">
        <v>673</v>
      </c>
      <c r="I569" s="30" t="s">
        <v>113</v>
      </c>
      <c r="J569" s="31" t="s">
        <v>103</v>
      </c>
      <c r="K569" s="30" t="s">
        <v>104</v>
      </c>
      <c r="L569" s="32" t="s">
        <v>40</v>
      </c>
      <c r="M569" s="30" t="s">
        <v>105</v>
      </c>
      <c r="N569" s="30" t="s">
        <v>369</v>
      </c>
      <c r="O569" s="30" t="s">
        <v>107</v>
      </c>
      <c r="P569" s="32" t="s">
        <v>46</v>
      </c>
      <c r="Q569" s="54"/>
      <c r="R569" s="73"/>
      <c r="S569" s="75"/>
      <c r="T569" s="30"/>
      <c r="U569" s="30"/>
      <c r="V569" s="30"/>
      <c r="W569" s="30"/>
      <c r="X569" s="30"/>
      <c r="Y569" s="33">
        <f t="shared" si="8"/>
        <v>0</v>
      </c>
      <c r="Z569" s="32"/>
      <c r="AA569" s="32" t="s">
        <v>40</v>
      </c>
      <c r="AB569" s="26"/>
      <c r="AC569" s="33"/>
      <c r="AD569" s="33"/>
      <c r="AE569" s="34" t="s">
        <v>47</v>
      </c>
      <c r="AF569" s="11"/>
    </row>
    <row r="570" spans="2:32" ht="62.25" x14ac:dyDescent="0.5">
      <c r="B570" s="11"/>
      <c r="C570" s="28" t="s">
        <v>1932</v>
      </c>
      <c r="D570" s="28" t="s">
        <v>1933</v>
      </c>
      <c r="E570" s="29" t="s">
        <v>1934</v>
      </c>
      <c r="F570" s="29" t="s">
        <v>1</v>
      </c>
      <c r="G570" s="29" t="s">
        <v>367</v>
      </c>
      <c r="H570" s="30" t="s">
        <v>673</v>
      </c>
      <c r="I570" s="30" t="s">
        <v>113</v>
      </c>
      <c r="J570" s="31" t="s">
        <v>103</v>
      </c>
      <c r="K570" s="30" t="s">
        <v>104</v>
      </c>
      <c r="L570" s="32" t="s">
        <v>40</v>
      </c>
      <c r="M570" s="30" t="s">
        <v>105</v>
      </c>
      <c r="N570" s="30" t="s">
        <v>369</v>
      </c>
      <c r="O570" s="30" t="s">
        <v>279</v>
      </c>
      <c r="P570" s="32" t="s">
        <v>46</v>
      </c>
      <c r="Q570" s="54"/>
      <c r="R570" s="73"/>
      <c r="S570" s="75"/>
      <c r="T570" s="30"/>
      <c r="U570" s="30"/>
      <c r="V570" s="30"/>
      <c r="W570" s="30"/>
      <c r="X570" s="30"/>
      <c r="Y570" s="33">
        <f t="shared" si="8"/>
        <v>0</v>
      </c>
      <c r="Z570" s="32"/>
      <c r="AA570" s="32" t="s">
        <v>40</v>
      </c>
      <c r="AB570" s="26"/>
      <c r="AC570" s="33"/>
      <c r="AD570" s="33"/>
      <c r="AE570" s="34" t="s">
        <v>47</v>
      </c>
      <c r="AF570" s="11"/>
    </row>
    <row r="571" spans="2:32" ht="62.25" x14ac:dyDescent="0.5">
      <c r="B571" s="11"/>
      <c r="C571" s="28" t="s">
        <v>1935</v>
      </c>
      <c r="D571" s="28" t="s">
        <v>1936</v>
      </c>
      <c r="E571" s="29" t="s">
        <v>1937</v>
      </c>
      <c r="F571" s="29" t="s">
        <v>1</v>
      </c>
      <c r="G571" s="29" t="s">
        <v>367</v>
      </c>
      <c r="H571" s="30" t="s">
        <v>673</v>
      </c>
      <c r="I571" s="30" t="s">
        <v>113</v>
      </c>
      <c r="J571" s="31" t="s">
        <v>103</v>
      </c>
      <c r="K571" s="30" t="s">
        <v>104</v>
      </c>
      <c r="L571" s="32" t="s">
        <v>40</v>
      </c>
      <c r="M571" s="30" t="s">
        <v>105</v>
      </c>
      <c r="N571" s="30" t="s">
        <v>369</v>
      </c>
      <c r="O571" s="30" t="s">
        <v>279</v>
      </c>
      <c r="P571" s="32" t="s">
        <v>46</v>
      </c>
      <c r="Q571" s="54"/>
      <c r="R571" s="73"/>
      <c r="S571" s="75"/>
      <c r="T571" s="30"/>
      <c r="U571" s="30"/>
      <c r="V571" s="30"/>
      <c r="W571" s="30"/>
      <c r="X571" s="30"/>
      <c r="Y571" s="33">
        <f t="shared" si="8"/>
        <v>0</v>
      </c>
      <c r="Z571" s="32"/>
      <c r="AA571" s="32" t="s">
        <v>40</v>
      </c>
      <c r="AB571" s="26"/>
      <c r="AC571" s="33"/>
      <c r="AD571" s="33"/>
      <c r="AE571" s="34" t="s">
        <v>47</v>
      </c>
      <c r="AF571" s="11"/>
    </row>
    <row r="572" spans="2:32" ht="62.25" x14ac:dyDescent="0.5">
      <c r="B572" s="11"/>
      <c r="C572" s="28" t="s">
        <v>1938</v>
      </c>
      <c r="D572" s="28" t="s">
        <v>1939</v>
      </c>
      <c r="E572" s="29" t="s">
        <v>1940</v>
      </c>
      <c r="F572" s="29" t="s">
        <v>1</v>
      </c>
      <c r="G572" s="29" t="s">
        <v>367</v>
      </c>
      <c r="H572" s="30" t="s">
        <v>673</v>
      </c>
      <c r="I572" s="30" t="s">
        <v>113</v>
      </c>
      <c r="J572" s="31" t="s">
        <v>103</v>
      </c>
      <c r="K572" s="30" t="s">
        <v>104</v>
      </c>
      <c r="L572" s="32" t="s">
        <v>40</v>
      </c>
      <c r="M572" s="30" t="s">
        <v>105</v>
      </c>
      <c r="N572" s="30" t="s">
        <v>369</v>
      </c>
      <c r="O572" s="30" t="s">
        <v>209</v>
      </c>
      <c r="P572" s="32" t="s">
        <v>46</v>
      </c>
      <c r="Q572" s="54"/>
      <c r="R572" s="73"/>
      <c r="S572" s="75"/>
      <c r="T572" s="30"/>
      <c r="U572" s="30"/>
      <c r="V572" s="30"/>
      <c r="W572" s="30"/>
      <c r="X572" s="30"/>
      <c r="Y572" s="33">
        <f t="shared" si="8"/>
        <v>0</v>
      </c>
      <c r="Z572" s="32"/>
      <c r="AA572" s="32" t="s">
        <v>40</v>
      </c>
      <c r="AB572" s="26"/>
      <c r="AC572" s="33"/>
      <c r="AD572" s="33"/>
      <c r="AE572" s="34" t="s">
        <v>47</v>
      </c>
      <c r="AF572" s="11"/>
    </row>
    <row r="573" spans="2:32" ht="62.25" x14ac:dyDescent="0.5">
      <c r="B573" s="11"/>
      <c r="C573" s="28" t="s">
        <v>1941</v>
      </c>
      <c r="D573" s="28" t="s">
        <v>1942</v>
      </c>
      <c r="E573" s="29" t="s">
        <v>1943</v>
      </c>
      <c r="F573" s="29" t="s">
        <v>1</v>
      </c>
      <c r="G573" s="29" t="s">
        <v>367</v>
      </c>
      <c r="H573" s="30" t="s">
        <v>673</v>
      </c>
      <c r="I573" s="30" t="s">
        <v>113</v>
      </c>
      <c r="J573" s="31" t="s">
        <v>103</v>
      </c>
      <c r="K573" s="30" t="s">
        <v>104</v>
      </c>
      <c r="L573" s="32" t="s">
        <v>40</v>
      </c>
      <c r="M573" s="30" t="s">
        <v>105</v>
      </c>
      <c r="N573" s="30" t="s">
        <v>369</v>
      </c>
      <c r="O573" s="30" t="s">
        <v>348</v>
      </c>
      <c r="P573" s="32" t="s">
        <v>46</v>
      </c>
      <c r="Q573" s="54"/>
      <c r="R573" s="73"/>
      <c r="S573" s="75"/>
      <c r="T573" s="30"/>
      <c r="U573" s="30"/>
      <c r="V573" s="30"/>
      <c r="W573" s="30"/>
      <c r="X573" s="30"/>
      <c r="Y573" s="33">
        <f t="shared" si="8"/>
        <v>0</v>
      </c>
      <c r="Z573" s="32"/>
      <c r="AA573" s="32" t="s">
        <v>40</v>
      </c>
      <c r="AB573" s="26"/>
      <c r="AC573" s="33"/>
      <c r="AD573" s="33"/>
      <c r="AE573" s="34" t="s">
        <v>47</v>
      </c>
      <c r="AF573" s="11"/>
    </row>
    <row r="574" spans="2:32" ht="62.25" x14ac:dyDescent="0.5">
      <c r="B574" s="11"/>
      <c r="C574" s="28" t="s">
        <v>1944</v>
      </c>
      <c r="D574" s="28" t="s">
        <v>1945</v>
      </c>
      <c r="E574" s="29" t="s">
        <v>1946</v>
      </c>
      <c r="F574" s="29" t="s">
        <v>1</v>
      </c>
      <c r="G574" s="29" t="s">
        <v>367</v>
      </c>
      <c r="H574" s="30" t="s">
        <v>673</v>
      </c>
      <c r="I574" s="30" t="s">
        <v>113</v>
      </c>
      <c r="J574" s="31" t="s">
        <v>103</v>
      </c>
      <c r="K574" s="30" t="s">
        <v>104</v>
      </c>
      <c r="L574" s="32" t="s">
        <v>40</v>
      </c>
      <c r="M574" s="30" t="s">
        <v>105</v>
      </c>
      <c r="N574" s="30" t="s">
        <v>369</v>
      </c>
      <c r="O574" s="30" t="s">
        <v>348</v>
      </c>
      <c r="P574" s="32" t="s">
        <v>46</v>
      </c>
      <c r="Q574" s="54"/>
      <c r="R574" s="73"/>
      <c r="S574" s="75"/>
      <c r="T574" s="30"/>
      <c r="U574" s="30"/>
      <c r="V574" s="30"/>
      <c r="W574" s="30"/>
      <c r="X574" s="30"/>
      <c r="Y574" s="33">
        <f t="shared" si="8"/>
        <v>0</v>
      </c>
      <c r="Z574" s="32"/>
      <c r="AA574" s="32" t="s">
        <v>40</v>
      </c>
      <c r="AB574" s="26"/>
      <c r="AC574" s="33"/>
      <c r="AD574" s="33"/>
      <c r="AE574" s="34" t="s">
        <v>47</v>
      </c>
      <c r="AF574" s="11"/>
    </row>
    <row r="575" spans="2:32" ht="62.25" x14ac:dyDescent="0.5">
      <c r="B575" s="11"/>
      <c r="C575" s="28" t="s">
        <v>1947</v>
      </c>
      <c r="D575" s="28" t="s">
        <v>1948</v>
      </c>
      <c r="E575" s="29" t="s">
        <v>1949</v>
      </c>
      <c r="F575" s="29" t="s">
        <v>1</v>
      </c>
      <c r="G575" s="29" t="s">
        <v>367</v>
      </c>
      <c r="H575" s="30" t="s">
        <v>673</v>
      </c>
      <c r="I575" s="30" t="s">
        <v>113</v>
      </c>
      <c r="J575" s="31" t="s">
        <v>103</v>
      </c>
      <c r="K575" s="30" t="s">
        <v>104</v>
      </c>
      <c r="L575" s="32" t="s">
        <v>40</v>
      </c>
      <c r="M575" s="30" t="s">
        <v>105</v>
      </c>
      <c r="N575" s="30" t="s">
        <v>369</v>
      </c>
      <c r="O575" s="30" t="s">
        <v>209</v>
      </c>
      <c r="P575" s="32" t="s">
        <v>46</v>
      </c>
      <c r="Q575" s="54"/>
      <c r="R575" s="73"/>
      <c r="S575" s="75"/>
      <c r="T575" s="30"/>
      <c r="U575" s="30"/>
      <c r="V575" s="30"/>
      <c r="W575" s="30"/>
      <c r="X575" s="30"/>
      <c r="Y575" s="33">
        <f t="shared" si="8"/>
        <v>0</v>
      </c>
      <c r="Z575" s="32"/>
      <c r="AA575" s="32" t="s">
        <v>40</v>
      </c>
      <c r="AB575" s="26"/>
      <c r="AC575" s="33"/>
      <c r="AD575" s="33"/>
      <c r="AE575" s="34" t="s">
        <v>47</v>
      </c>
      <c r="AF575" s="11"/>
    </row>
    <row r="576" spans="2:32" ht="62.25" x14ac:dyDescent="0.5">
      <c r="B576" s="11"/>
      <c r="C576" s="28" t="s">
        <v>1950</v>
      </c>
      <c r="D576" s="28" t="s">
        <v>1951</v>
      </c>
      <c r="E576" s="29" t="s">
        <v>1952</v>
      </c>
      <c r="F576" s="29" t="s">
        <v>1</v>
      </c>
      <c r="G576" s="29" t="s">
        <v>367</v>
      </c>
      <c r="H576" s="30" t="s">
        <v>673</v>
      </c>
      <c r="I576" s="30" t="s">
        <v>113</v>
      </c>
      <c r="J576" s="31" t="s">
        <v>103</v>
      </c>
      <c r="K576" s="30" t="s">
        <v>264</v>
      </c>
      <c r="L576" s="32" t="s">
        <v>265</v>
      </c>
      <c r="M576" s="30" t="s">
        <v>105</v>
      </c>
      <c r="N576" s="30" t="s">
        <v>266</v>
      </c>
      <c r="O576" s="30" t="s">
        <v>107</v>
      </c>
      <c r="P576" s="32" t="s">
        <v>46</v>
      </c>
      <c r="Q576" s="54"/>
      <c r="R576" s="73"/>
      <c r="S576" s="75"/>
      <c r="T576" s="30"/>
      <c r="U576" s="30"/>
      <c r="V576" s="30"/>
      <c r="W576" s="30"/>
      <c r="X576" s="30"/>
      <c r="Y576" s="33">
        <f t="shared" si="8"/>
        <v>0</v>
      </c>
      <c r="Z576" s="32"/>
      <c r="AA576" s="32" t="s">
        <v>40</v>
      </c>
      <c r="AB576" s="26"/>
      <c r="AC576" s="33"/>
      <c r="AD576" s="33"/>
      <c r="AE576" s="34" t="s">
        <v>47</v>
      </c>
      <c r="AF576" s="11"/>
    </row>
    <row r="577" spans="2:32" ht="62.25" x14ac:dyDescent="0.5">
      <c r="B577" s="11"/>
      <c r="C577" s="28" t="s">
        <v>1953</v>
      </c>
      <c r="D577" s="28" t="s">
        <v>1954</v>
      </c>
      <c r="E577" s="29" t="s">
        <v>1955</v>
      </c>
      <c r="F577" s="29" t="s">
        <v>1</v>
      </c>
      <c r="G577" s="29" t="s">
        <v>367</v>
      </c>
      <c r="H577" s="30" t="s">
        <v>673</v>
      </c>
      <c r="I577" s="30" t="s">
        <v>113</v>
      </c>
      <c r="J577" s="31" t="s">
        <v>103</v>
      </c>
      <c r="K577" s="30" t="s">
        <v>104</v>
      </c>
      <c r="L577" s="32" t="s">
        <v>40</v>
      </c>
      <c r="M577" s="30" t="s">
        <v>105</v>
      </c>
      <c r="N577" s="30" t="s">
        <v>1892</v>
      </c>
      <c r="O577" s="30" t="s">
        <v>209</v>
      </c>
      <c r="P577" s="32" t="s">
        <v>46</v>
      </c>
      <c r="Q577" s="54"/>
      <c r="R577" s="73"/>
      <c r="S577" s="75"/>
      <c r="T577" s="30"/>
      <c r="U577" s="30"/>
      <c r="V577" s="30"/>
      <c r="W577" s="30"/>
      <c r="X577" s="30"/>
      <c r="Y577" s="33">
        <f t="shared" si="8"/>
        <v>0</v>
      </c>
      <c r="Z577" s="32"/>
      <c r="AA577" s="32" t="s">
        <v>40</v>
      </c>
      <c r="AB577" s="26"/>
      <c r="AC577" s="33"/>
      <c r="AD577" s="33"/>
      <c r="AE577" s="34" t="s">
        <v>47</v>
      </c>
      <c r="AF577" s="11"/>
    </row>
    <row r="578" spans="2:32" ht="62.25" x14ac:dyDescent="0.5">
      <c r="B578" s="11"/>
      <c r="C578" s="28" t="s">
        <v>1956</v>
      </c>
      <c r="D578" s="28" t="s">
        <v>1957</v>
      </c>
      <c r="E578" s="29" t="s">
        <v>1958</v>
      </c>
      <c r="F578" s="29" t="s">
        <v>1</v>
      </c>
      <c r="G578" s="29" t="s">
        <v>367</v>
      </c>
      <c r="H578" s="30" t="s">
        <v>1959</v>
      </c>
      <c r="I578" s="30" t="s">
        <v>113</v>
      </c>
      <c r="J578" s="31" t="s">
        <v>103</v>
      </c>
      <c r="K578" s="30" t="s">
        <v>104</v>
      </c>
      <c r="L578" s="32" t="s">
        <v>40</v>
      </c>
      <c r="M578" s="30" t="s">
        <v>105</v>
      </c>
      <c r="N578" s="30" t="s">
        <v>369</v>
      </c>
      <c r="O578" s="30" t="s">
        <v>107</v>
      </c>
      <c r="P578" s="32" t="s">
        <v>46</v>
      </c>
      <c r="Q578" s="54"/>
      <c r="R578" s="73"/>
      <c r="S578" s="75"/>
      <c r="T578" s="30"/>
      <c r="U578" s="30"/>
      <c r="V578" s="30"/>
      <c r="W578" s="30"/>
      <c r="X578" s="30"/>
      <c r="Y578" s="33">
        <f t="shared" si="8"/>
        <v>0</v>
      </c>
      <c r="Z578" s="32"/>
      <c r="AA578" s="32" t="s">
        <v>40</v>
      </c>
      <c r="AB578" s="26"/>
      <c r="AC578" s="33"/>
      <c r="AD578" s="33"/>
      <c r="AE578" s="34" t="s">
        <v>47</v>
      </c>
      <c r="AF578" s="11"/>
    </row>
    <row r="579" spans="2:32" ht="62.25" x14ac:dyDescent="0.5">
      <c r="B579" s="11"/>
      <c r="C579" s="28" t="s">
        <v>1960</v>
      </c>
      <c r="D579" s="28" t="s">
        <v>1961</v>
      </c>
      <c r="E579" s="29" t="s">
        <v>1962</v>
      </c>
      <c r="F579" s="29" t="s">
        <v>1</v>
      </c>
      <c r="G579" s="29" t="s">
        <v>367</v>
      </c>
      <c r="H579" s="30" t="s">
        <v>1959</v>
      </c>
      <c r="I579" s="30" t="s">
        <v>113</v>
      </c>
      <c r="J579" s="31" t="s">
        <v>103</v>
      </c>
      <c r="K579" s="30" t="s">
        <v>104</v>
      </c>
      <c r="L579" s="32" t="s">
        <v>40</v>
      </c>
      <c r="M579" s="30" t="s">
        <v>105</v>
      </c>
      <c r="N579" s="30" t="s">
        <v>369</v>
      </c>
      <c r="O579" s="30" t="s">
        <v>107</v>
      </c>
      <c r="P579" s="32" t="s">
        <v>46</v>
      </c>
      <c r="Q579" s="54"/>
      <c r="R579" s="73"/>
      <c r="S579" s="75"/>
      <c r="T579" s="30"/>
      <c r="U579" s="30"/>
      <c r="V579" s="30"/>
      <c r="W579" s="30"/>
      <c r="X579" s="30"/>
      <c r="Y579" s="33">
        <f t="shared" si="8"/>
        <v>0</v>
      </c>
      <c r="Z579" s="32"/>
      <c r="AA579" s="32" t="s">
        <v>40</v>
      </c>
      <c r="AB579" s="26"/>
      <c r="AC579" s="33"/>
      <c r="AD579" s="33"/>
      <c r="AE579" s="34" t="s">
        <v>47</v>
      </c>
      <c r="AF579" s="11"/>
    </row>
    <row r="580" spans="2:32" ht="62.25" x14ac:dyDescent="0.5">
      <c r="B580" s="11"/>
      <c r="C580" s="28" t="s">
        <v>1963</v>
      </c>
      <c r="D580" s="28" t="s">
        <v>1964</v>
      </c>
      <c r="E580" s="29" t="s">
        <v>1965</v>
      </c>
      <c r="F580" s="29" t="s">
        <v>1</v>
      </c>
      <c r="G580" s="29" t="s">
        <v>367</v>
      </c>
      <c r="H580" s="30" t="s">
        <v>1959</v>
      </c>
      <c r="I580" s="30" t="s">
        <v>113</v>
      </c>
      <c r="J580" s="31" t="s">
        <v>103</v>
      </c>
      <c r="K580" s="30" t="s">
        <v>104</v>
      </c>
      <c r="L580" s="32" t="s">
        <v>40</v>
      </c>
      <c r="M580" s="30" t="s">
        <v>105</v>
      </c>
      <c r="N580" s="30" t="s">
        <v>369</v>
      </c>
      <c r="O580" s="30" t="s">
        <v>107</v>
      </c>
      <c r="P580" s="32" t="s">
        <v>46</v>
      </c>
      <c r="Q580" s="54"/>
      <c r="R580" s="73"/>
      <c r="S580" s="75"/>
      <c r="T580" s="30"/>
      <c r="U580" s="30"/>
      <c r="V580" s="30"/>
      <c r="W580" s="30"/>
      <c r="X580" s="30"/>
      <c r="Y580" s="33">
        <f t="shared" si="8"/>
        <v>0</v>
      </c>
      <c r="Z580" s="32"/>
      <c r="AA580" s="32" t="s">
        <v>40</v>
      </c>
      <c r="AB580" s="26"/>
      <c r="AC580" s="33"/>
      <c r="AD580" s="33"/>
      <c r="AE580" s="34" t="s">
        <v>47</v>
      </c>
      <c r="AF580" s="11"/>
    </row>
    <row r="581" spans="2:32" ht="62.25" x14ac:dyDescent="0.5">
      <c r="B581" s="11"/>
      <c r="C581" s="28" t="s">
        <v>1966</v>
      </c>
      <c r="D581" s="28" t="s">
        <v>1967</v>
      </c>
      <c r="E581" s="29" t="s">
        <v>1968</v>
      </c>
      <c r="F581" s="29" t="s">
        <v>1</v>
      </c>
      <c r="G581" s="29" t="s">
        <v>367</v>
      </c>
      <c r="H581" s="30" t="s">
        <v>1969</v>
      </c>
      <c r="I581" s="30" t="s">
        <v>102</v>
      </c>
      <c r="J581" s="31" t="s">
        <v>103</v>
      </c>
      <c r="K581" s="30" t="s">
        <v>104</v>
      </c>
      <c r="L581" s="32" t="s">
        <v>40</v>
      </c>
      <c r="M581" s="30" t="s">
        <v>105</v>
      </c>
      <c r="N581" s="30" t="s">
        <v>369</v>
      </c>
      <c r="O581" s="30" t="s">
        <v>107</v>
      </c>
      <c r="P581" s="32" t="s">
        <v>46</v>
      </c>
      <c r="Q581" s="54"/>
      <c r="R581" s="73"/>
      <c r="S581" s="75"/>
      <c r="T581" s="30"/>
      <c r="U581" s="30"/>
      <c r="V581" s="30"/>
      <c r="W581" s="30"/>
      <c r="X581" s="30"/>
      <c r="Y581" s="33">
        <f t="shared" si="8"/>
        <v>0</v>
      </c>
      <c r="Z581" s="32"/>
      <c r="AA581" s="32" t="s">
        <v>40</v>
      </c>
      <c r="AB581" s="26"/>
      <c r="AC581" s="33"/>
      <c r="AD581" s="33"/>
      <c r="AE581" s="34" t="s">
        <v>47</v>
      </c>
      <c r="AF581" s="11"/>
    </row>
    <row r="582" spans="2:32" ht="62.25" x14ac:dyDescent="0.5">
      <c r="B582" s="11"/>
      <c r="C582" s="28" t="s">
        <v>1970</v>
      </c>
      <c r="D582" s="28" t="s">
        <v>1971</v>
      </c>
      <c r="E582" s="29" t="s">
        <v>1972</v>
      </c>
      <c r="F582" s="29" t="s">
        <v>1</v>
      </c>
      <c r="G582" s="29" t="s">
        <v>367</v>
      </c>
      <c r="H582" s="30" t="s">
        <v>1973</v>
      </c>
      <c r="I582" s="30" t="s">
        <v>113</v>
      </c>
      <c r="J582" s="31" t="s">
        <v>103</v>
      </c>
      <c r="K582" s="30" t="s">
        <v>104</v>
      </c>
      <c r="L582" s="32" t="s">
        <v>40</v>
      </c>
      <c r="M582" s="30" t="s">
        <v>105</v>
      </c>
      <c r="N582" s="30" t="s">
        <v>369</v>
      </c>
      <c r="O582" s="30" t="s">
        <v>107</v>
      </c>
      <c r="P582" s="32" t="s">
        <v>46</v>
      </c>
      <c r="Q582" s="54"/>
      <c r="R582" s="73"/>
      <c r="S582" s="75"/>
      <c r="T582" s="30"/>
      <c r="U582" s="30"/>
      <c r="V582" s="30"/>
      <c r="W582" s="30"/>
      <c r="X582" s="30"/>
      <c r="Y582" s="33">
        <f t="shared" si="8"/>
        <v>0</v>
      </c>
      <c r="Z582" s="32"/>
      <c r="AA582" s="32" t="s">
        <v>40</v>
      </c>
      <c r="AB582" s="26"/>
      <c r="AC582" s="33"/>
      <c r="AD582" s="33"/>
      <c r="AE582" s="34" t="s">
        <v>47</v>
      </c>
      <c r="AF582" s="11"/>
    </row>
    <row r="583" spans="2:32" ht="62.25" x14ac:dyDescent="0.5">
      <c r="B583" s="11"/>
      <c r="C583" s="28" t="s">
        <v>1974</v>
      </c>
      <c r="D583" s="28" t="s">
        <v>1975</v>
      </c>
      <c r="E583" s="29" t="s">
        <v>1976</v>
      </c>
      <c r="F583" s="29" t="s">
        <v>1</v>
      </c>
      <c r="G583" s="29" t="s">
        <v>367</v>
      </c>
      <c r="H583" s="30" t="s">
        <v>1973</v>
      </c>
      <c r="I583" s="30" t="s">
        <v>113</v>
      </c>
      <c r="J583" s="31" t="s">
        <v>103</v>
      </c>
      <c r="K583" s="30" t="s">
        <v>104</v>
      </c>
      <c r="L583" s="32" t="s">
        <v>40</v>
      </c>
      <c r="M583" s="30" t="s">
        <v>105</v>
      </c>
      <c r="N583" s="30" t="s">
        <v>369</v>
      </c>
      <c r="O583" s="30" t="s">
        <v>107</v>
      </c>
      <c r="P583" s="32" t="s">
        <v>46</v>
      </c>
      <c r="Q583" s="54"/>
      <c r="R583" s="73"/>
      <c r="S583" s="75"/>
      <c r="T583" s="30"/>
      <c r="U583" s="30"/>
      <c r="V583" s="30"/>
      <c r="W583" s="30"/>
      <c r="X583" s="30"/>
      <c r="Y583" s="33">
        <f t="shared" si="8"/>
        <v>0</v>
      </c>
      <c r="Z583" s="32"/>
      <c r="AA583" s="32" t="s">
        <v>40</v>
      </c>
      <c r="AB583" s="26"/>
      <c r="AC583" s="33"/>
      <c r="AD583" s="33"/>
      <c r="AE583" s="34" t="s">
        <v>47</v>
      </c>
      <c r="AF583" s="11"/>
    </row>
    <row r="584" spans="2:32" ht="62.25" x14ac:dyDescent="0.5">
      <c r="B584" s="11"/>
      <c r="C584" s="28" t="s">
        <v>1977</v>
      </c>
      <c r="D584" s="28" t="s">
        <v>1978</v>
      </c>
      <c r="E584" s="29" t="s">
        <v>1979</v>
      </c>
      <c r="F584" s="29" t="s">
        <v>1</v>
      </c>
      <c r="G584" s="29" t="s">
        <v>367</v>
      </c>
      <c r="H584" s="30" t="s">
        <v>1973</v>
      </c>
      <c r="I584" s="30" t="s">
        <v>113</v>
      </c>
      <c r="J584" s="31" t="s">
        <v>103</v>
      </c>
      <c r="K584" s="30" t="s">
        <v>104</v>
      </c>
      <c r="L584" s="32" t="s">
        <v>40</v>
      </c>
      <c r="M584" s="30" t="s">
        <v>105</v>
      </c>
      <c r="N584" s="30" t="s">
        <v>369</v>
      </c>
      <c r="O584" s="30" t="s">
        <v>107</v>
      </c>
      <c r="P584" s="32" t="s">
        <v>46</v>
      </c>
      <c r="Q584" s="54"/>
      <c r="R584" s="73"/>
      <c r="S584" s="75"/>
      <c r="T584" s="30"/>
      <c r="U584" s="30"/>
      <c r="V584" s="30"/>
      <c r="W584" s="30"/>
      <c r="X584" s="30"/>
      <c r="Y584" s="33">
        <f t="shared" si="8"/>
        <v>0</v>
      </c>
      <c r="Z584" s="32"/>
      <c r="AA584" s="32" t="s">
        <v>40</v>
      </c>
      <c r="AB584" s="26"/>
      <c r="AC584" s="33"/>
      <c r="AD584" s="33"/>
      <c r="AE584" s="34" t="s">
        <v>47</v>
      </c>
      <c r="AF584" s="11"/>
    </row>
    <row r="585" spans="2:32" ht="62.25" x14ac:dyDescent="0.5">
      <c r="B585" s="11"/>
      <c r="C585" s="28" t="s">
        <v>1980</v>
      </c>
      <c r="D585" s="28" t="s">
        <v>1981</v>
      </c>
      <c r="E585" s="29" t="s">
        <v>1982</v>
      </c>
      <c r="F585" s="29" t="s">
        <v>1</v>
      </c>
      <c r="G585" s="29" t="s">
        <v>367</v>
      </c>
      <c r="H585" s="30" t="s">
        <v>1983</v>
      </c>
      <c r="I585" s="30" t="s">
        <v>102</v>
      </c>
      <c r="J585" s="31" t="s">
        <v>103</v>
      </c>
      <c r="K585" s="30" t="s">
        <v>104</v>
      </c>
      <c r="L585" s="32" t="s">
        <v>40</v>
      </c>
      <c r="M585" s="30" t="s">
        <v>105</v>
      </c>
      <c r="N585" s="30" t="s">
        <v>369</v>
      </c>
      <c r="O585" s="30" t="s">
        <v>107</v>
      </c>
      <c r="P585" s="32" t="s">
        <v>46</v>
      </c>
      <c r="Q585" s="54"/>
      <c r="R585" s="73"/>
      <c r="S585" s="75"/>
      <c r="T585" s="30"/>
      <c r="U585" s="30"/>
      <c r="V585" s="30"/>
      <c r="W585" s="30"/>
      <c r="X585" s="30"/>
      <c r="Y585" s="33">
        <f t="shared" si="8"/>
        <v>0</v>
      </c>
      <c r="Z585" s="32"/>
      <c r="AA585" s="32" t="s">
        <v>40</v>
      </c>
      <c r="AB585" s="26"/>
      <c r="AC585" s="33"/>
      <c r="AD585" s="33"/>
      <c r="AE585" s="34" t="s">
        <v>47</v>
      </c>
      <c r="AF585" s="11"/>
    </row>
    <row r="586" spans="2:32" ht="62.25" x14ac:dyDescent="0.5">
      <c r="B586" s="11"/>
      <c r="C586" s="28" t="s">
        <v>1984</v>
      </c>
      <c r="D586" s="28" t="s">
        <v>1985</v>
      </c>
      <c r="E586" s="29" t="s">
        <v>1986</v>
      </c>
      <c r="F586" s="29" t="s">
        <v>1</v>
      </c>
      <c r="G586" s="29" t="s">
        <v>367</v>
      </c>
      <c r="H586" s="30" t="s">
        <v>1983</v>
      </c>
      <c r="I586" s="30" t="s">
        <v>102</v>
      </c>
      <c r="J586" s="31" t="s">
        <v>103</v>
      </c>
      <c r="K586" s="30" t="s">
        <v>104</v>
      </c>
      <c r="L586" s="32" t="s">
        <v>40</v>
      </c>
      <c r="M586" s="30" t="s">
        <v>105</v>
      </c>
      <c r="N586" s="30" t="s">
        <v>1892</v>
      </c>
      <c r="O586" s="30" t="s">
        <v>209</v>
      </c>
      <c r="P586" s="32" t="s">
        <v>46</v>
      </c>
      <c r="Q586" s="54"/>
      <c r="R586" s="73"/>
      <c r="S586" s="75"/>
      <c r="T586" s="30"/>
      <c r="U586" s="30"/>
      <c r="V586" s="30"/>
      <c r="W586" s="30"/>
      <c r="X586" s="30"/>
      <c r="Y586" s="33">
        <f t="shared" si="8"/>
        <v>0</v>
      </c>
      <c r="Z586" s="32"/>
      <c r="AA586" s="32" t="s">
        <v>40</v>
      </c>
      <c r="AB586" s="26"/>
      <c r="AC586" s="33"/>
      <c r="AD586" s="33"/>
      <c r="AE586" s="34" t="s">
        <v>47</v>
      </c>
      <c r="AF586" s="11"/>
    </row>
    <row r="587" spans="2:32" ht="62.25" x14ac:dyDescent="0.5">
      <c r="B587" s="11"/>
      <c r="C587" s="28" t="s">
        <v>1987</v>
      </c>
      <c r="D587" s="28" t="s">
        <v>1988</v>
      </c>
      <c r="E587" s="29" t="s">
        <v>1989</v>
      </c>
      <c r="F587" s="29" t="s">
        <v>1</v>
      </c>
      <c r="G587" s="29" t="s">
        <v>367</v>
      </c>
      <c r="H587" s="30" t="s">
        <v>1983</v>
      </c>
      <c r="I587" s="30" t="s">
        <v>102</v>
      </c>
      <c r="J587" s="31" t="s">
        <v>103</v>
      </c>
      <c r="K587" s="30" t="s">
        <v>104</v>
      </c>
      <c r="L587" s="32" t="s">
        <v>40</v>
      </c>
      <c r="M587" s="30" t="s">
        <v>105</v>
      </c>
      <c r="N587" s="30" t="s">
        <v>1892</v>
      </c>
      <c r="O587" s="30" t="s">
        <v>209</v>
      </c>
      <c r="P587" s="32" t="s">
        <v>46</v>
      </c>
      <c r="Q587" s="54"/>
      <c r="R587" s="73"/>
      <c r="S587" s="75"/>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1990</v>
      </c>
      <c r="D588" s="28" t="s">
        <v>1991</v>
      </c>
      <c r="E588" s="29" t="s">
        <v>1992</v>
      </c>
      <c r="F588" s="29" t="s">
        <v>1</v>
      </c>
      <c r="G588" s="29" t="s">
        <v>373</v>
      </c>
      <c r="H588" s="30" t="s">
        <v>373</v>
      </c>
      <c r="I588" s="30" t="s">
        <v>113</v>
      </c>
      <c r="J588" s="31" t="s">
        <v>103</v>
      </c>
      <c r="K588" s="30" t="s">
        <v>264</v>
      </c>
      <c r="L588" s="32" t="s">
        <v>40</v>
      </c>
      <c r="M588" s="30" t="s">
        <v>105</v>
      </c>
      <c r="N588" s="30" t="s">
        <v>266</v>
      </c>
      <c r="O588" s="30" t="s">
        <v>107</v>
      </c>
      <c r="P588" s="32" t="s">
        <v>46</v>
      </c>
      <c r="Q588" s="54"/>
      <c r="R588" s="73"/>
      <c r="S588" s="75"/>
      <c r="T588" s="30"/>
      <c r="U588" s="30"/>
      <c r="V588" s="30"/>
      <c r="W588" s="30"/>
      <c r="X588" s="30"/>
      <c r="Y588" s="33">
        <f t="shared" si="9"/>
        <v>0</v>
      </c>
      <c r="Z588" s="32"/>
      <c r="AA588" s="32" t="s">
        <v>40</v>
      </c>
      <c r="AB588" s="26"/>
      <c r="AC588" s="33"/>
      <c r="AD588" s="33"/>
      <c r="AE588" s="34" t="s">
        <v>47</v>
      </c>
      <c r="AF588" s="11"/>
    </row>
    <row r="589" spans="2:32" ht="62.25" x14ac:dyDescent="0.5">
      <c r="B589" s="11"/>
      <c r="C589" s="28" t="s">
        <v>1993</v>
      </c>
      <c r="D589" s="28" t="s">
        <v>1994</v>
      </c>
      <c r="E589" s="29" t="s">
        <v>1995</v>
      </c>
      <c r="F589" s="29" t="s">
        <v>1</v>
      </c>
      <c r="G589" s="29" t="s">
        <v>373</v>
      </c>
      <c r="H589" s="30" t="s">
        <v>373</v>
      </c>
      <c r="I589" s="30" t="s">
        <v>113</v>
      </c>
      <c r="J589" s="31" t="s">
        <v>103</v>
      </c>
      <c r="K589" s="30" t="s">
        <v>264</v>
      </c>
      <c r="L589" s="32" t="s">
        <v>40</v>
      </c>
      <c r="M589" s="30" t="s">
        <v>105</v>
      </c>
      <c r="N589" s="30" t="s">
        <v>266</v>
      </c>
      <c r="O589" s="30" t="s">
        <v>107</v>
      </c>
      <c r="P589" s="32" t="s">
        <v>46</v>
      </c>
      <c r="Q589" s="54"/>
      <c r="R589" s="73"/>
      <c r="S589" s="75"/>
      <c r="T589" s="30"/>
      <c r="U589" s="30"/>
      <c r="V589" s="30"/>
      <c r="W589" s="30"/>
      <c r="X589" s="30"/>
      <c r="Y589" s="33">
        <f t="shared" si="9"/>
        <v>0</v>
      </c>
      <c r="Z589" s="32"/>
      <c r="AA589" s="32" t="s">
        <v>40</v>
      </c>
      <c r="AB589" s="26"/>
      <c r="AC589" s="33"/>
      <c r="AD589" s="33"/>
      <c r="AE589" s="34" t="s">
        <v>47</v>
      </c>
      <c r="AF589" s="11"/>
    </row>
    <row r="590" spans="2:32" ht="62.25" x14ac:dyDescent="0.5">
      <c r="B590" s="11"/>
      <c r="C590" s="28" t="s">
        <v>1996</v>
      </c>
      <c r="D590" s="28" t="s">
        <v>1997</v>
      </c>
      <c r="E590" s="29" t="s">
        <v>1998</v>
      </c>
      <c r="F590" s="29" t="s">
        <v>1</v>
      </c>
      <c r="G590" s="29" t="s">
        <v>301</v>
      </c>
      <c r="H590" s="30" t="s">
        <v>301</v>
      </c>
      <c r="I590" s="30" t="s">
        <v>113</v>
      </c>
      <c r="J590" s="31" t="s">
        <v>103</v>
      </c>
      <c r="K590" s="30" t="s">
        <v>264</v>
      </c>
      <c r="L590" s="32" t="s">
        <v>265</v>
      </c>
      <c r="M590" s="30" t="s">
        <v>105</v>
      </c>
      <c r="N590" s="30" t="s">
        <v>266</v>
      </c>
      <c r="O590" s="30" t="s">
        <v>107</v>
      </c>
      <c r="P590" s="32" t="s">
        <v>46</v>
      </c>
      <c r="Q590" s="54"/>
      <c r="R590" s="73"/>
      <c r="S590" s="75"/>
      <c r="T590" s="30"/>
      <c r="U590" s="30"/>
      <c r="V590" s="30"/>
      <c r="W590" s="30"/>
      <c r="X590" s="30"/>
      <c r="Y590" s="33">
        <f t="shared" si="9"/>
        <v>0</v>
      </c>
      <c r="Z590" s="32"/>
      <c r="AA590" s="32" t="s">
        <v>40</v>
      </c>
      <c r="AB590" s="26"/>
      <c r="AC590" s="33"/>
      <c r="AD590" s="33"/>
      <c r="AE590" s="34" t="s">
        <v>47</v>
      </c>
      <c r="AF590" s="11"/>
    </row>
    <row r="591" spans="2:32" ht="62.25" x14ac:dyDescent="0.5">
      <c r="B591" s="11"/>
      <c r="C591" s="28" t="s">
        <v>1999</v>
      </c>
      <c r="D591" s="28" t="s">
        <v>2000</v>
      </c>
      <c r="E591" s="29" t="s">
        <v>2001</v>
      </c>
      <c r="F591" s="29" t="s">
        <v>1</v>
      </c>
      <c r="G591" s="29" t="s">
        <v>301</v>
      </c>
      <c r="H591" s="30" t="s">
        <v>301</v>
      </c>
      <c r="I591" s="30" t="s">
        <v>113</v>
      </c>
      <c r="J591" s="31" t="s">
        <v>103</v>
      </c>
      <c r="K591" s="30" t="s">
        <v>264</v>
      </c>
      <c r="L591" s="32" t="s">
        <v>40</v>
      </c>
      <c r="M591" s="30" t="s">
        <v>105</v>
      </c>
      <c r="N591" s="30" t="s">
        <v>266</v>
      </c>
      <c r="O591" s="30" t="s">
        <v>107</v>
      </c>
      <c r="P591" s="32" t="s">
        <v>46</v>
      </c>
      <c r="Q591" s="54"/>
      <c r="R591" s="73"/>
      <c r="S591" s="75"/>
      <c r="T591" s="30"/>
      <c r="U591" s="30"/>
      <c r="V591" s="30"/>
      <c r="W591" s="30"/>
      <c r="X591" s="30"/>
      <c r="Y591" s="33">
        <f t="shared" si="9"/>
        <v>0</v>
      </c>
      <c r="Z591" s="32"/>
      <c r="AA591" s="32" t="s">
        <v>40</v>
      </c>
      <c r="AB591" s="26"/>
      <c r="AC591" s="33"/>
      <c r="AD591" s="33"/>
      <c r="AE591" s="34" t="s">
        <v>47</v>
      </c>
      <c r="AF591" s="11"/>
    </row>
    <row r="592" spans="2:32" ht="62.25" x14ac:dyDescent="0.5">
      <c r="B592" s="11"/>
      <c r="C592" s="28" t="s">
        <v>2002</v>
      </c>
      <c r="D592" s="28" t="s">
        <v>2003</v>
      </c>
      <c r="E592" s="29" t="s">
        <v>2004</v>
      </c>
      <c r="F592" s="29" t="s">
        <v>1</v>
      </c>
      <c r="G592" s="29" t="s">
        <v>301</v>
      </c>
      <c r="H592" s="30" t="s">
        <v>2005</v>
      </c>
      <c r="I592" s="30" t="s">
        <v>102</v>
      </c>
      <c r="J592" s="31" t="s">
        <v>103</v>
      </c>
      <c r="K592" s="30" t="s">
        <v>264</v>
      </c>
      <c r="L592" s="32" t="s">
        <v>265</v>
      </c>
      <c r="M592" s="30" t="s">
        <v>105</v>
      </c>
      <c r="N592" s="30" t="s">
        <v>266</v>
      </c>
      <c r="O592" s="30" t="s">
        <v>107</v>
      </c>
      <c r="P592" s="32" t="s">
        <v>46</v>
      </c>
      <c r="Q592" s="54"/>
      <c r="R592" s="73"/>
      <c r="S592" s="75"/>
      <c r="T592" s="30"/>
      <c r="U592" s="30"/>
      <c r="V592" s="30"/>
      <c r="W592" s="30"/>
      <c r="X592" s="30"/>
      <c r="Y592" s="33">
        <f t="shared" si="9"/>
        <v>0</v>
      </c>
      <c r="Z592" s="32"/>
      <c r="AA592" s="32" t="s">
        <v>40</v>
      </c>
      <c r="AB592" s="26"/>
      <c r="AC592" s="33"/>
      <c r="AD592" s="33"/>
      <c r="AE592" s="34" t="s">
        <v>47</v>
      </c>
      <c r="AF592" s="11"/>
    </row>
    <row r="593" spans="2:32" ht="62.25" x14ac:dyDescent="0.5">
      <c r="B593" s="11"/>
      <c r="C593" s="28" t="s">
        <v>2006</v>
      </c>
      <c r="D593" s="28" t="s">
        <v>2007</v>
      </c>
      <c r="E593" s="29" t="s">
        <v>2008</v>
      </c>
      <c r="F593" s="29" t="s">
        <v>1</v>
      </c>
      <c r="G593" s="29" t="s">
        <v>2009</v>
      </c>
      <c r="H593" s="30" t="s">
        <v>2009</v>
      </c>
      <c r="I593" s="30" t="s">
        <v>113</v>
      </c>
      <c r="J593" s="31" t="s">
        <v>103</v>
      </c>
      <c r="K593" s="30" t="s">
        <v>264</v>
      </c>
      <c r="L593" s="32" t="s">
        <v>40</v>
      </c>
      <c r="M593" s="30" t="s">
        <v>105</v>
      </c>
      <c r="N593" s="30" t="s">
        <v>266</v>
      </c>
      <c r="O593" s="30" t="s">
        <v>107</v>
      </c>
      <c r="P593" s="32" t="s">
        <v>46</v>
      </c>
      <c r="Q593" s="54"/>
      <c r="R593" s="73"/>
      <c r="S593" s="75"/>
      <c r="T593" s="30"/>
      <c r="U593" s="30"/>
      <c r="V593" s="30"/>
      <c r="W593" s="30"/>
      <c r="X593" s="30"/>
      <c r="Y593" s="33">
        <f t="shared" si="9"/>
        <v>0</v>
      </c>
      <c r="Z593" s="32"/>
      <c r="AA593" s="32" t="s">
        <v>40</v>
      </c>
      <c r="AB593" s="26"/>
      <c r="AC593" s="33"/>
      <c r="AD593" s="33"/>
      <c r="AE593" s="34" t="s">
        <v>47</v>
      </c>
      <c r="AF593" s="11"/>
    </row>
    <row r="594" spans="2:32" ht="62.25" x14ac:dyDescent="0.5">
      <c r="B594" s="11"/>
      <c r="C594" s="28" t="s">
        <v>2010</v>
      </c>
      <c r="D594" s="28" t="s">
        <v>2011</v>
      </c>
      <c r="E594" s="29" t="s">
        <v>2012</v>
      </c>
      <c r="F594" s="29" t="s">
        <v>1</v>
      </c>
      <c r="G594" s="29" t="s">
        <v>2009</v>
      </c>
      <c r="H594" s="30" t="s">
        <v>2009</v>
      </c>
      <c r="I594" s="30" t="s">
        <v>113</v>
      </c>
      <c r="J594" s="31" t="s">
        <v>103</v>
      </c>
      <c r="K594" s="30" t="s">
        <v>264</v>
      </c>
      <c r="L594" s="32" t="s">
        <v>40</v>
      </c>
      <c r="M594" s="30" t="s">
        <v>105</v>
      </c>
      <c r="N594" s="30" t="s">
        <v>266</v>
      </c>
      <c r="O594" s="30" t="s">
        <v>107</v>
      </c>
      <c r="P594" s="32" t="s">
        <v>46</v>
      </c>
      <c r="Q594" s="54"/>
      <c r="R594" s="73"/>
      <c r="S594" s="75"/>
      <c r="T594" s="30"/>
      <c r="U594" s="30"/>
      <c r="V594" s="30"/>
      <c r="W594" s="30"/>
      <c r="X594" s="30"/>
      <c r="Y594" s="33">
        <f t="shared" si="9"/>
        <v>0</v>
      </c>
      <c r="Z594" s="32"/>
      <c r="AA594" s="32" t="s">
        <v>40</v>
      </c>
      <c r="AB594" s="26"/>
      <c r="AC594" s="33"/>
      <c r="AD594" s="33"/>
      <c r="AE594" s="34" t="s">
        <v>47</v>
      </c>
      <c r="AF594" s="11"/>
    </row>
    <row r="595" spans="2:32" ht="62.25" x14ac:dyDescent="0.5">
      <c r="B595" s="11"/>
      <c r="C595" s="28" t="s">
        <v>2013</v>
      </c>
      <c r="D595" s="28" t="s">
        <v>2014</v>
      </c>
      <c r="E595" s="29" t="s">
        <v>2015</v>
      </c>
      <c r="F595" s="29" t="s">
        <v>1</v>
      </c>
      <c r="G595" s="29" t="s">
        <v>2009</v>
      </c>
      <c r="H595" s="30" t="s">
        <v>2009</v>
      </c>
      <c r="I595" s="30" t="s">
        <v>113</v>
      </c>
      <c r="J595" s="31" t="s">
        <v>103</v>
      </c>
      <c r="K595" s="30" t="s">
        <v>264</v>
      </c>
      <c r="L595" s="32" t="s">
        <v>265</v>
      </c>
      <c r="M595" s="30" t="s">
        <v>105</v>
      </c>
      <c r="N595" s="30" t="s">
        <v>266</v>
      </c>
      <c r="O595" s="30" t="s">
        <v>107</v>
      </c>
      <c r="P595" s="32" t="s">
        <v>46</v>
      </c>
      <c r="Q595" s="54"/>
      <c r="R595" s="73"/>
      <c r="S595" s="75"/>
      <c r="T595" s="30"/>
      <c r="U595" s="30"/>
      <c r="V595" s="30"/>
      <c r="W595" s="30"/>
      <c r="X595" s="30"/>
      <c r="Y595" s="33">
        <f t="shared" si="9"/>
        <v>0</v>
      </c>
      <c r="Z595" s="32"/>
      <c r="AA595" s="32" t="s">
        <v>40</v>
      </c>
      <c r="AB595" s="26"/>
      <c r="AC595" s="33"/>
      <c r="AD595" s="33"/>
      <c r="AE595" s="34" t="s">
        <v>47</v>
      </c>
      <c r="AF595" s="11"/>
    </row>
    <row r="596" spans="2:32" ht="62.25" x14ac:dyDescent="0.5">
      <c r="B596" s="11"/>
      <c r="C596" s="28" t="s">
        <v>2016</v>
      </c>
      <c r="D596" s="28" t="s">
        <v>2017</v>
      </c>
      <c r="E596" s="29" t="s">
        <v>2018</v>
      </c>
      <c r="F596" s="29" t="s">
        <v>1</v>
      </c>
      <c r="G596" s="29" t="s">
        <v>1705</v>
      </c>
      <c r="H596" s="30" t="s">
        <v>2019</v>
      </c>
      <c r="I596" s="30" t="s">
        <v>102</v>
      </c>
      <c r="J596" s="31" t="s">
        <v>103</v>
      </c>
      <c r="K596" s="30" t="s">
        <v>264</v>
      </c>
      <c r="L596" s="32" t="s">
        <v>265</v>
      </c>
      <c r="M596" s="30" t="s">
        <v>105</v>
      </c>
      <c r="N596" s="30" t="s">
        <v>266</v>
      </c>
      <c r="O596" s="30" t="s">
        <v>107</v>
      </c>
      <c r="P596" s="32" t="s">
        <v>46</v>
      </c>
      <c r="Q596" s="54"/>
      <c r="R596" s="73"/>
      <c r="S596" s="75"/>
      <c r="T596" s="30"/>
      <c r="U596" s="30"/>
      <c r="V596" s="30"/>
      <c r="W596" s="30"/>
      <c r="X596" s="30"/>
      <c r="Y596" s="33">
        <f t="shared" si="9"/>
        <v>0</v>
      </c>
      <c r="Z596" s="32"/>
      <c r="AA596" s="32" t="s">
        <v>40</v>
      </c>
      <c r="AB596" s="26"/>
      <c r="AC596" s="33"/>
      <c r="AD596" s="33"/>
      <c r="AE596" s="34" t="s">
        <v>47</v>
      </c>
      <c r="AF596" s="11"/>
    </row>
    <row r="597" spans="2:32" ht="62.25" x14ac:dyDescent="0.5">
      <c r="B597" s="11"/>
      <c r="C597" s="28" t="s">
        <v>2020</v>
      </c>
      <c r="D597" s="28" t="s">
        <v>2021</v>
      </c>
      <c r="E597" s="29" t="s">
        <v>2022</v>
      </c>
      <c r="F597" s="29" t="s">
        <v>1</v>
      </c>
      <c r="G597" s="29" t="s">
        <v>2023</v>
      </c>
      <c r="H597" s="30" t="s">
        <v>2023</v>
      </c>
      <c r="I597" s="30" t="s">
        <v>113</v>
      </c>
      <c r="J597" s="31" t="s">
        <v>103</v>
      </c>
      <c r="K597" s="30" t="s">
        <v>264</v>
      </c>
      <c r="L597" s="32" t="s">
        <v>40</v>
      </c>
      <c r="M597" s="30" t="s">
        <v>105</v>
      </c>
      <c r="N597" s="30" t="s">
        <v>266</v>
      </c>
      <c r="O597" s="30" t="s">
        <v>107</v>
      </c>
      <c r="P597" s="32" t="s">
        <v>46</v>
      </c>
      <c r="Q597" s="54"/>
      <c r="R597" s="73"/>
      <c r="S597" s="75"/>
      <c r="T597" s="30"/>
      <c r="U597" s="30"/>
      <c r="V597" s="30"/>
      <c r="W597" s="30"/>
      <c r="X597" s="30"/>
      <c r="Y597" s="33">
        <f t="shared" si="9"/>
        <v>0</v>
      </c>
      <c r="Z597" s="32"/>
      <c r="AA597" s="32" t="s">
        <v>40</v>
      </c>
      <c r="AB597" s="26"/>
      <c r="AC597" s="33"/>
      <c r="AD597" s="33"/>
      <c r="AE597" s="34" t="s">
        <v>47</v>
      </c>
      <c r="AF597" s="11"/>
    </row>
    <row r="598" spans="2:32" ht="62.25" x14ac:dyDescent="0.5">
      <c r="B598" s="11"/>
      <c r="C598" s="28" t="s">
        <v>2024</v>
      </c>
      <c r="D598" s="28" t="s">
        <v>2025</v>
      </c>
      <c r="E598" s="29" t="s">
        <v>2026</v>
      </c>
      <c r="F598" s="29" t="s">
        <v>1</v>
      </c>
      <c r="G598" s="29" t="s">
        <v>2023</v>
      </c>
      <c r="H598" s="30" t="s">
        <v>2023</v>
      </c>
      <c r="I598" s="30" t="s">
        <v>113</v>
      </c>
      <c r="J598" s="31" t="s">
        <v>103</v>
      </c>
      <c r="K598" s="30" t="s">
        <v>264</v>
      </c>
      <c r="L598" s="32" t="s">
        <v>40</v>
      </c>
      <c r="M598" s="30" t="s">
        <v>105</v>
      </c>
      <c r="N598" s="30" t="s">
        <v>266</v>
      </c>
      <c r="O598" s="30" t="s">
        <v>107</v>
      </c>
      <c r="P598" s="32" t="s">
        <v>46</v>
      </c>
      <c r="Q598" s="54"/>
      <c r="R598" s="73"/>
      <c r="S598" s="75"/>
      <c r="T598" s="30"/>
      <c r="U598" s="30"/>
      <c r="V598" s="30"/>
      <c r="W598" s="30"/>
      <c r="X598" s="30"/>
      <c r="Y598" s="33">
        <f t="shared" si="9"/>
        <v>0</v>
      </c>
      <c r="Z598" s="32"/>
      <c r="AA598" s="32" t="s">
        <v>40</v>
      </c>
      <c r="AB598" s="26"/>
      <c r="AC598" s="33"/>
      <c r="AD598" s="33"/>
      <c r="AE598" s="34" t="s">
        <v>47</v>
      </c>
      <c r="AF598" s="11"/>
    </row>
    <row r="599" spans="2:32" ht="62.25" x14ac:dyDescent="0.5">
      <c r="B599" s="11"/>
      <c r="C599" s="28" t="s">
        <v>2027</v>
      </c>
      <c r="D599" s="28" t="s">
        <v>2028</v>
      </c>
      <c r="E599" s="29" t="s">
        <v>2029</v>
      </c>
      <c r="F599" s="29" t="s">
        <v>1</v>
      </c>
      <c r="G599" s="29" t="s">
        <v>2023</v>
      </c>
      <c r="H599" s="30" t="s">
        <v>2023</v>
      </c>
      <c r="I599" s="30" t="s">
        <v>113</v>
      </c>
      <c r="J599" s="31" t="s">
        <v>103</v>
      </c>
      <c r="K599" s="30" t="s">
        <v>264</v>
      </c>
      <c r="L599" s="32" t="s">
        <v>40</v>
      </c>
      <c r="M599" s="30" t="s">
        <v>105</v>
      </c>
      <c r="N599" s="30" t="s">
        <v>266</v>
      </c>
      <c r="O599" s="30" t="s">
        <v>107</v>
      </c>
      <c r="P599" s="32" t="s">
        <v>46</v>
      </c>
      <c r="Q599" s="54"/>
      <c r="R599" s="73"/>
      <c r="S599" s="75"/>
      <c r="T599" s="30"/>
      <c r="U599" s="30"/>
      <c r="V599" s="30"/>
      <c r="W599" s="30"/>
      <c r="X599" s="30"/>
      <c r="Y599" s="33">
        <f t="shared" si="9"/>
        <v>0</v>
      </c>
      <c r="Z599" s="32"/>
      <c r="AA599" s="32" t="s">
        <v>40</v>
      </c>
      <c r="AB599" s="26"/>
      <c r="AC599" s="33"/>
      <c r="AD599" s="33"/>
      <c r="AE599" s="34" t="s">
        <v>47</v>
      </c>
      <c r="AF599" s="11"/>
    </row>
    <row r="600" spans="2:32" ht="62.25" x14ac:dyDescent="0.5">
      <c r="B600" s="11"/>
      <c r="C600" s="28" t="s">
        <v>2030</v>
      </c>
      <c r="D600" s="28" t="s">
        <v>2031</v>
      </c>
      <c r="E600" s="29" t="s">
        <v>2032</v>
      </c>
      <c r="F600" s="29" t="s">
        <v>1</v>
      </c>
      <c r="G600" s="29" t="s">
        <v>2023</v>
      </c>
      <c r="H600" s="30" t="s">
        <v>2023</v>
      </c>
      <c r="I600" s="30" t="s">
        <v>113</v>
      </c>
      <c r="J600" s="31" t="s">
        <v>103</v>
      </c>
      <c r="K600" s="30" t="s">
        <v>264</v>
      </c>
      <c r="L600" s="32" t="s">
        <v>40</v>
      </c>
      <c r="M600" s="30" t="s">
        <v>105</v>
      </c>
      <c r="N600" s="30" t="s">
        <v>266</v>
      </c>
      <c r="O600" s="30" t="s">
        <v>107</v>
      </c>
      <c r="P600" s="32" t="s">
        <v>46</v>
      </c>
      <c r="Q600" s="54"/>
      <c r="R600" s="73"/>
      <c r="S600" s="75"/>
      <c r="T600" s="30"/>
      <c r="U600" s="30"/>
      <c r="V600" s="30"/>
      <c r="W600" s="30"/>
      <c r="X600" s="30"/>
      <c r="Y600" s="33">
        <f t="shared" si="9"/>
        <v>0</v>
      </c>
      <c r="Z600" s="32"/>
      <c r="AA600" s="32" t="s">
        <v>40</v>
      </c>
      <c r="AB600" s="26"/>
      <c r="AC600" s="33"/>
      <c r="AD600" s="33"/>
      <c r="AE600" s="34" t="s">
        <v>47</v>
      </c>
      <c r="AF600" s="11"/>
    </row>
    <row r="601" spans="2:32" ht="62.25" x14ac:dyDescent="0.5">
      <c r="B601" s="11"/>
      <c r="C601" s="28" t="s">
        <v>2033</v>
      </c>
      <c r="D601" s="28" t="s">
        <v>2034</v>
      </c>
      <c r="E601" s="29" t="s">
        <v>2035</v>
      </c>
      <c r="F601" s="29" t="s">
        <v>1</v>
      </c>
      <c r="G601" s="29" t="s">
        <v>2023</v>
      </c>
      <c r="H601" s="30" t="s">
        <v>2023</v>
      </c>
      <c r="I601" s="30" t="s">
        <v>113</v>
      </c>
      <c r="J601" s="31" t="s">
        <v>103</v>
      </c>
      <c r="K601" s="30" t="s">
        <v>264</v>
      </c>
      <c r="L601" s="32" t="s">
        <v>265</v>
      </c>
      <c r="M601" s="30" t="s">
        <v>105</v>
      </c>
      <c r="N601" s="30" t="s">
        <v>266</v>
      </c>
      <c r="O601" s="30" t="s">
        <v>107</v>
      </c>
      <c r="P601" s="32" t="s">
        <v>46</v>
      </c>
      <c r="Q601" s="54"/>
      <c r="R601" s="73"/>
      <c r="S601" s="75"/>
      <c r="T601" s="30"/>
      <c r="U601" s="30"/>
      <c r="V601" s="30"/>
      <c r="W601" s="30"/>
      <c r="X601" s="30"/>
      <c r="Y601" s="33">
        <f t="shared" si="9"/>
        <v>0</v>
      </c>
      <c r="Z601" s="32"/>
      <c r="AA601" s="32" t="s">
        <v>40</v>
      </c>
      <c r="AB601" s="26"/>
      <c r="AC601" s="33"/>
      <c r="AD601" s="33"/>
      <c r="AE601" s="34" t="s">
        <v>47</v>
      </c>
      <c r="AF601" s="11"/>
    </row>
    <row r="602" spans="2:32" ht="62.25" x14ac:dyDescent="0.5">
      <c r="B602" s="11"/>
      <c r="C602" s="28" t="s">
        <v>2036</v>
      </c>
      <c r="D602" s="28" t="s">
        <v>2037</v>
      </c>
      <c r="E602" s="29" t="s">
        <v>2038</v>
      </c>
      <c r="F602" s="29" t="s">
        <v>1</v>
      </c>
      <c r="G602" s="29" t="s">
        <v>734</v>
      </c>
      <c r="H602" s="30" t="s">
        <v>734</v>
      </c>
      <c r="I602" s="30" t="s">
        <v>113</v>
      </c>
      <c r="J602" s="31" t="s">
        <v>103</v>
      </c>
      <c r="K602" s="30" t="s">
        <v>104</v>
      </c>
      <c r="L602" s="32" t="s">
        <v>40</v>
      </c>
      <c r="M602" s="30" t="s">
        <v>105</v>
      </c>
      <c r="N602" s="30" t="s">
        <v>2039</v>
      </c>
      <c r="O602" s="30" t="s">
        <v>45</v>
      </c>
      <c r="P602" s="32" t="s">
        <v>46</v>
      </c>
      <c r="Q602" s="54"/>
      <c r="R602" s="73"/>
      <c r="S602" s="75"/>
      <c r="T602" s="30"/>
      <c r="U602" s="30"/>
      <c r="V602" s="30"/>
      <c r="W602" s="30"/>
      <c r="X602" s="30"/>
      <c r="Y602" s="33">
        <f t="shared" si="9"/>
        <v>0</v>
      </c>
      <c r="Z602" s="32"/>
      <c r="AA602" s="32" t="s">
        <v>40</v>
      </c>
      <c r="AB602" s="26"/>
      <c r="AC602" s="33"/>
      <c r="AD602" s="33"/>
      <c r="AE602" s="34" t="s">
        <v>47</v>
      </c>
      <c r="AF602" s="11"/>
    </row>
    <row r="603" spans="2:32" ht="62.25" x14ac:dyDescent="0.5">
      <c r="B603" s="11"/>
      <c r="C603" s="28" t="s">
        <v>2040</v>
      </c>
      <c r="D603" s="28" t="s">
        <v>2041</v>
      </c>
      <c r="E603" s="29" t="s">
        <v>2042</v>
      </c>
      <c r="F603" s="29" t="s">
        <v>1</v>
      </c>
      <c r="G603" s="29" t="s">
        <v>734</v>
      </c>
      <c r="H603" s="30" t="s">
        <v>734</v>
      </c>
      <c r="I603" s="30" t="s">
        <v>113</v>
      </c>
      <c r="J603" s="31" t="s">
        <v>103</v>
      </c>
      <c r="K603" s="30" t="s">
        <v>264</v>
      </c>
      <c r="L603" s="32" t="s">
        <v>40</v>
      </c>
      <c r="M603" s="30" t="s">
        <v>105</v>
      </c>
      <c r="N603" s="30" t="s">
        <v>266</v>
      </c>
      <c r="O603" s="30" t="s">
        <v>107</v>
      </c>
      <c r="P603" s="32" t="s">
        <v>46</v>
      </c>
      <c r="Q603" s="54"/>
      <c r="R603" s="73"/>
      <c r="S603" s="75"/>
      <c r="T603" s="30"/>
      <c r="U603" s="30"/>
      <c r="V603" s="30"/>
      <c r="W603" s="30"/>
      <c r="X603" s="30"/>
      <c r="Y603" s="33">
        <f t="shared" si="9"/>
        <v>0</v>
      </c>
      <c r="Z603" s="32"/>
      <c r="AA603" s="32" t="s">
        <v>40</v>
      </c>
      <c r="AB603" s="26"/>
      <c r="AC603" s="33"/>
      <c r="AD603" s="33"/>
      <c r="AE603" s="34" t="s">
        <v>47</v>
      </c>
      <c r="AF603" s="11"/>
    </row>
    <row r="604" spans="2:32" ht="62.25" x14ac:dyDescent="0.5">
      <c r="B604" s="11"/>
      <c r="C604" s="28" t="s">
        <v>2043</v>
      </c>
      <c r="D604" s="28" t="s">
        <v>2044</v>
      </c>
      <c r="E604" s="29" t="s">
        <v>2045</v>
      </c>
      <c r="F604" s="29" t="s">
        <v>1</v>
      </c>
      <c r="G604" s="29" t="s">
        <v>547</v>
      </c>
      <c r="H604" s="30" t="s">
        <v>547</v>
      </c>
      <c r="I604" s="30" t="s">
        <v>113</v>
      </c>
      <c r="J604" s="31" t="s">
        <v>103</v>
      </c>
      <c r="K604" s="30" t="s">
        <v>104</v>
      </c>
      <c r="L604" s="32" t="s">
        <v>40</v>
      </c>
      <c r="M604" s="30" t="s">
        <v>105</v>
      </c>
      <c r="N604" s="30" t="s">
        <v>2046</v>
      </c>
      <c r="O604" s="30" t="s">
        <v>45</v>
      </c>
      <c r="P604" s="32" t="s">
        <v>46</v>
      </c>
      <c r="Q604" s="54"/>
      <c r="R604" s="73"/>
      <c r="S604" s="75"/>
      <c r="T604" s="30"/>
      <c r="U604" s="30"/>
      <c r="V604" s="30"/>
      <c r="W604" s="30"/>
      <c r="X604" s="30"/>
      <c r="Y604" s="33">
        <f t="shared" si="9"/>
        <v>0</v>
      </c>
      <c r="Z604" s="32"/>
      <c r="AA604" s="32" t="s">
        <v>40</v>
      </c>
      <c r="AB604" s="26"/>
      <c r="AC604" s="33"/>
      <c r="AD604" s="33"/>
      <c r="AE604" s="34" t="s">
        <v>47</v>
      </c>
      <c r="AF604" s="11"/>
    </row>
    <row r="605" spans="2:32" ht="62.25" x14ac:dyDescent="0.5">
      <c r="B605" s="11"/>
      <c r="C605" s="28" t="s">
        <v>2047</v>
      </c>
      <c r="D605" s="28" t="s">
        <v>2048</v>
      </c>
      <c r="E605" s="29" t="s">
        <v>2049</v>
      </c>
      <c r="F605" s="29" t="s">
        <v>1</v>
      </c>
      <c r="G605" s="29" t="s">
        <v>547</v>
      </c>
      <c r="H605" s="30" t="s">
        <v>547</v>
      </c>
      <c r="I605" s="30" t="s">
        <v>113</v>
      </c>
      <c r="J605" s="31" t="s">
        <v>103</v>
      </c>
      <c r="K605" s="30" t="s">
        <v>264</v>
      </c>
      <c r="L605" s="32" t="s">
        <v>40</v>
      </c>
      <c r="M605" s="30" t="s">
        <v>105</v>
      </c>
      <c r="N605" s="30" t="s">
        <v>266</v>
      </c>
      <c r="O605" s="30" t="s">
        <v>107</v>
      </c>
      <c r="P605" s="32" t="s">
        <v>46</v>
      </c>
      <c r="Q605" s="54"/>
      <c r="R605" s="73"/>
      <c r="S605" s="75"/>
      <c r="T605" s="30"/>
      <c r="U605" s="30"/>
      <c r="V605" s="30"/>
      <c r="W605" s="30"/>
      <c r="X605" s="30"/>
      <c r="Y605" s="33">
        <f t="shared" si="9"/>
        <v>0</v>
      </c>
      <c r="Z605" s="32"/>
      <c r="AA605" s="32" t="s">
        <v>40</v>
      </c>
      <c r="AB605" s="26"/>
      <c r="AC605" s="33"/>
      <c r="AD605" s="33"/>
      <c r="AE605" s="34" t="s">
        <v>47</v>
      </c>
      <c r="AF605" s="11"/>
    </row>
    <row r="606" spans="2:32" ht="62.25" x14ac:dyDescent="0.5">
      <c r="B606" s="11"/>
      <c r="C606" s="28" t="s">
        <v>2050</v>
      </c>
      <c r="D606" s="28" t="s">
        <v>2051</v>
      </c>
      <c r="E606" s="29" t="s">
        <v>2052</v>
      </c>
      <c r="F606" s="29" t="s">
        <v>1</v>
      </c>
      <c r="G606" s="29" t="s">
        <v>547</v>
      </c>
      <c r="H606" s="30" t="s">
        <v>547</v>
      </c>
      <c r="I606" s="30" t="s">
        <v>113</v>
      </c>
      <c r="J606" s="31" t="s">
        <v>103</v>
      </c>
      <c r="K606" s="30" t="s">
        <v>264</v>
      </c>
      <c r="L606" s="32" t="s">
        <v>40</v>
      </c>
      <c r="M606" s="30" t="s">
        <v>105</v>
      </c>
      <c r="N606" s="30" t="s">
        <v>266</v>
      </c>
      <c r="O606" s="30" t="s">
        <v>107</v>
      </c>
      <c r="P606" s="32" t="s">
        <v>46</v>
      </c>
      <c r="Q606" s="54"/>
      <c r="R606" s="73"/>
      <c r="S606" s="75"/>
      <c r="T606" s="30"/>
      <c r="U606" s="30"/>
      <c r="V606" s="30"/>
      <c r="W606" s="30"/>
      <c r="X606" s="30"/>
      <c r="Y606" s="33">
        <f t="shared" si="9"/>
        <v>0</v>
      </c>
      <c r="Z606" s="32"/>
      <c r="AA606" s="32" t="s">
        <v>40</v>
      </c>
      <c r="AB606" s="26"/>
      <c r="AC606" s="33"/>
      <c r="AD606" s="33"/>
      <c r="AE606" s="34" t="s">
        <v>47</v>
      </c>
      <c r="AF606" s="11"/>
    </row>
    <row r="607" spans="2:32" ht="62.25" x14ac:dyDescent="0.5">
      <c r="B607" s="11"/>
      <c r="C607" s="28" t="s">
        <v>2053</v>
      </c>
      <c r="D607" s="28" t="s">
        <v>2054</v>
      </c>
      <c r="E607" s="29" t="s">
        <v>2055</v>
      </c>
      <c r="F607" s="29" t="s">
        <v>1</v>
      </c>
      <c r="G607" s="29" t="s">
        <v>2056</v>
      </c>
      <c r="H607" s="30" t="s">
        <v>2056</v>
      </c>
      <c r="I607" s="30" t="s">
        <v>113</v>
      </c>
      <c r="J607" s="31" t="s">
        <v>103</v>
      </c>
      <c r="K607" s="30" t="s">
        <v>104</v>
      </c>
      <c r="L607" s="32" t="s">
        <v>40</v>
      </c>
      <c r="M607" s="30" t="s">
        <v>105</v>
      </c>
      <c r="N607" s="30" t="s">
        <v>2057</v>
      </c>
      <c r="O607" s="30" t="s">
        <v>45</v>
      </c>
      <c r="P607" s="32" t="s">
        <v>46</v>
      </c>
      <c r="Q607" s="54"/>
      <c r="R607" s="73"/>
      <c r="S607" s="75"/>
      <c r="T607" s="30"/>
      <c r="U607" s="30"/>
      <c r="V607" s="30"/>
      <c r="W607" s="30"/>
      <c r="X607" s="30"/>
      <c r="Y607" s="33">
        <f t="shared" si="9"/>
        <v>0</v>
      </c>
      <c r="Z607" s="32"/>
      <c r="AA607" s="32" t="s">
        <v>40</v>
      </c>
      <c r="AB607" s="26"/>
      <c r="AC607" s="33"/>
      <c r="AD607" s="33"/>
      <c r="AE607" s="34" t="s">
        <v>47</v>
      </c>
      <c r="AF607" s="11"/>
    </row>
    <row r="608" spans="2:32" ht="62.25" x14ac:dyDescent="0.5">
      <c r="B608" s="11"/>
      <c r="C608" s="28" t="s">
        <v>2058</v>
      </c>
      <c r="D608" s="28" t="s">
        <v>2059</v>
      </c>
      <c r="E608" s="29" t="s">
        <v>2060</v>
      </c>
      <c r="F608" s="29" t="s">
        <v>1</v>
      </c>
      <c r="G608" s="29" t="s">
        <v>2056</v>
      </c>
      <c r="H608" s="30" t="s">
        <v>2056</v>
      </c>
      <c r="I608" s="30" t="s">
        <v>113</v>
      </c>
      <c r="J608" s="31" t="s">
        <v>103</v>
      </c>
      <c r="K608" s="30" t="s">
        <v>104</v>
      </c>
      <c r="L608" s="32" t="s">
        <v>40</v>
      </c>
      <c r="M608" s="30" t="s">
        <v>105</v>
      </c>
      <c r="N608" s="30" t="s">
        <v>2057</v>
      </c>
      <c r="O608" s="30" t="s">
        <v>45</v>
      </c>
      <c r="P608" s="32" t="s">
        <v>46</v>
      </c>
      <c r="Q608" s="54"/>
      <c r="R608" s="73"/>
      <c r="S608" s="75"/>
      <c r="T608" s="30"/>
      <c r="U608" s="30"/>
      <c r="V608" s="30"/>
      <c r="W608" s="30"/>
      <c r="X608" s="30"/>
      <c r="Y608" s="33">
        <f t="shared" si="9"/>
        <v>0</v>
      </c>
      <c r="Z608" s="32"/>
      <c r="AA608" s="32" t="s">
        <v>40</v>
      </c>
      <c r="AB608" s="26"/>
      <c r="AC608" s="33"/>
      <c r="AD608" s="33"/>
      <c r="AE608" s="34" t="s">
        <v>47</v>
      </c>
      <c r="AF608" s="11"/>
    </row>
    <row r="609" spans="2:32" ht="62.25" x14ac:dyDescent="0.5">
      <c r="B609" s="11"/>
      <c r="C609" s="28" t="s">
        <v>2061</v>
      </c>
      <c r="D609" s="28" t="s">
        <v>2062</v>
      </c>
      <c r="E609" s="29" t="s">
        <v>2063</v>
      </c>
      <c r="F609" s="29" t="s">
        <v>1</v>
      </c>
      <c r="G609" s="29" t="s">
        <v>2056</v>
      </c>
      <c r="H609" s="30" t="s">
        <v>2056</v>
      </c>
      <c r="I609" s="30" t="s">
        <v>113</v>
      </c>
      <c r="J609" s="31" t="s">
        <v>103</v>
      </c>
      <c r="K609" s="30" t="s">
        <v>104</v>
      </c>
      <c r="L609" s="32" t="s">
        <v>40</v>
      </c>
      <c r="M609" s="30" t="s">
        <v>105</v>
      </c>
      <c r="N609" s="30" t="s">
        <v>2057</v>
      </c>
      <c r="O609" s="30" t="s">
        <v>45</v>
      </c>
      <c r="P609" s="32" t="s">
        <v>46</v>
      </c>
      <c r="Q609" s="54"/>
      <c r="R609" s="73"/>
      <c r="S609" s="75"/>
      <c r="T609" s="30"/>
      <c r="U609" s="30"/>
      <c r="V609" s="30"/>
      <c r="W609" s="30"/>
      <c r="X609" s="30"/>
      <c r="Y609" s="33">
        <f t="shared" si="9"/>
        <v>0</v>
      </c>
      <c r="Z609" s="32"/>
      <c r="AA609" s="32" t="s">
        <v>40</v>
      </c>
      <c r="AB609" s="26"/>
      <c r="AC609" s="33"/>
      <c r="AD609" s="33"/>
      <c r="AE609" s="34" t="s">
        <v>47</v>
      </c>
      <c r="AF609" s="11"/>
    </row>
    <row r="610" spans="2:32" ht="62.25" x14ac:dyDescent="0.5">
      <c r="B610" s="11"/>
      <c r="C610" s="28" t="s">
        <v>2064</v>
      </c>
      <c r="D610" s="28" t="s">
        <v>2065</v>
      </c>
      <c r="E610" s="29" t="s">
        <v>2066</v>
      </c>
      <c r="F610" s="29" t="s">
        <v>1</v>
      </c>
      <c r="G610" s="29" t="s">
        <v>2056</v>
      </c>
      <c r="H610" s="30" t="s">
        <v>2056</v>
      </c>
      <c r="I610" s="30" t="s">
        <v>113</v>
      </c>
      <c r="J610" s="31" t="s">
        <v>103</v>
      </c>
      <c r="K610" s="30" t="s">
        <v>264</v>
      </c>
      <c r="L610" s="32" t="s">
        <v>265</v>
      </c>
      <c r="M610" s="30" t="s">
        <v>105</v>
      </c>
      <c r="N610" s="30" t="s">
        <v>266</v>
      </c>
      <c r="O610" s="30" t="s">
        <v>107</v>
      </c>
      <c r="P610" s="32" t="s">
        <v>46</v>
      </c>
      <c r="Q610" s="54"/>
      <c r="R610" s="73"/>
      <c r="S610" s="75"/>
      <c r="T610" s="30"/>
      <c r="U610" s="30"/>
      <c r="V610" s="30"/>
      <c r="W610" s="30"/>
      <c r="X610" s="30"/>
      <c r="Y610" s="33">
        <f t="shared" si="9"/>
        <v>0</v>
      </c>
      <c r="Z610" s="32"/>
      <c r="AA610" s="32" t="s">
        <v>40</v>
      </c>
      <c r="AB610" s="26"/>
      <c r="AC610" s="33"/>
      <c r="AD610" s="33"/>
      <c r="AE610" s="34" t="s">
        <v>47</v>
      </c>
      <c r="AF610" s="11"/>
    </row>
    <row r="611" spans="2:32" ht="62.25" x14ac:dyDescent="0.5">
      <c r="B611" s="11"/>
      <c r="C611" s="28" t="s">
        <v>2067</v>
      </c>
      <c r="D611" s="28" t="s">
        <v>2068</v>
      </c>
      <c r="E611" s="29" t="s">
        <v>2069</v>
      </c>
      <c r="F611" s="29" t="s">
        <v>1</v>
      </c>
      <c r="G611" s="29" t="s">
        <v>2056</v>
      </c>
      <c r="H611" s="30" t="s">
        <v>2056</v>
      </c>
      <c r="I611" s="30" t="s">
        <v>113</v>
      </c>
      <c r="J611" s="31" t="s">
        <v>103</v>
      </c>
      <c r="K611" s="30" t="s">
        <v>264</v>
      </c>
      <c r="L611" s="32" t="s">
        <v>40</v>
      </c>
      <c r="M611" s="30" t="s">
        <v>105</v>
      </c>
      <c r="N611" s="30" t="s">
        <v>266</v>
      </c>
      <c r="O611" s="30" t="s">
        <v>107</v>
      </c>
      <c r="P611" s="32" t="s">
        <v>46</v>
      </c>
      <c r="Q611" s="54"/>
      <c r="R611" s="73"/>
      <c r="S611" s="75"/>
      <c r="T611" s="30"/>
      <c r="U611" s="30"/>
      <c r="V611" s="30"/>
      <c r="W611" s="30"/>
      <c r="X611" s="30"/>
      <c r="Y611" s="33">
        <f t="shared" si="9"/>
        <v>0</v>
      </c>
      <c r="Z611" s="32"/>
      <c r="AA611" s="32" t="s">
        <v>40</v>
      </c>
      <c r="AB611" s="26"/>
      <c r="AC611" s="33"/>
      <c r="AD611" s="33"/>
      <c r="AE611" s="34" t="s">
        <v>47</v>
      </c>
      <c r="AF611" s="11"/>
    </row>
    <row r="612" spans="2:32" ht="62.25" x14ac:dyDescent="0.5">
      <c r="B612" s="11"/>
      <c r="C612" s="28" t="s">
        <v>2070</v>
      </c>
      <c r="D612" s="28" t="s">
        <v>2071</v>
      </c>
      <c r="E612" s="29" t="s">
        <v>2072</v>
      </c>
      <c r="F612" s="29" t="s">
        <v>1</v>
      </c>
      <c r="G612" s="29" t="s">
        <v>306</v>
      </c>
      <c r="H612" s="30" t="s">
        <v>306</v>
      </c>
      <c r="I612" s="30" t="s">
        <v>113</v>
      </c>
      <c r="J612" s="31" t="s">
        <v>103</v>
      </c>
      <c r="K612" s="30" t="s">
        <v>104</v>
      </c>
      <c r="L612" s="32" t="s">
        <v>40</v>
      </c>
      <c r="M612" s="30" t="s">
        <v>105</v>
      </c>
      <c r="N612" s="30" t="s">
        <v>2073</v>
      </c>
      <c r="O612" s="30" t="s">
        <v>107</v>
      </c>
      <c r="P612" s="32" t="s">
        <v>46</v>
      </c>
      <c r="Q612" s="54"/>
      <c r="R612" s="73"/>
      <c r="S612" s="75"/>
      <c r="T612" s="30"/>
      <c r="U612" s="30"/>
      <c r="V612" s="30"/>
      <c r="W612" s="30"/>
      <c r="X612" s="30"/>
      <c r="Y612" s="33">
        <f t="shared" si="9"/>
        <v>0</v>
      </c>
      <c r="Z612" s="32"/>
      <c r="AA612" s="32" t="s">
        <v>40</v>
      </c>
      <c r="AB612" s="26"/>
      <c r="AC612" s="33"/>
      <c r="AD612" s="33"/>
      <c r="AE612" s="34" t="s">
        <v>47</v>
      </c>
      <c r="AF612" s="11"/>
    </row>
    <row r="613" spans="2:32" ht="62.25" x14ac:dyDescent="0.5">
      <c r="B613" s="11"/>
      <c r="C613" s="28" t="s">
        <v>2074</v>
      </c>
      <c r="D613" s="28" t="s">
        <v>2075</v>
      </c>
      <c r="E613" s="29" t="s">
        <v>2076</v>
      </c>
      <c r="F613" s="29" t="s">
        <v>1</v>
      </c>
      <c r="G613" s="29" t="s">
        <v>306</v>
      </c>
      <c r="H613" s="30" t="s">
        <v>306</v>
      </c>
      <c r="I613" s="30" t="s">
        <v>113</v>
      </c>
      <c r="J613" s="31" t="s">
        <v>103</v>
      </c>
      <c r="K613" s="30" t="s">
        <v>104</v>
      </c>
      <c r="L613" s="32" t="s">
        <v>40</v>
      </c>
      <c r="M613" s="30" t="s">
        <v>105</v>
      </c>
      <c r="N613" s="30" t="s">
        <v>2073</v>
      </c>
      <c r="O613" s="30" t="s">
        <v>107</v>
      </c>
      <c r="P613" s="32" t="s">
        <v>46</v>
      </c>
      <c r="Q613" s="54"/>
      <c r="R613" s="73"/>
      <c r="S613" s="75"/>
      <c r="T613" s="30"/>
      <c r="U613" s="30"/>
      <c r="V613" s="30"/>
      <c r="W613" s="30"/>
      <c r="X613" s="30"/>
      <c r="Y613" s="33">
        <f t="shared" si="9"/>
        <v>0</v>
      </c>
      <c r="Z613" s="32"/>
      <c r="AA613" s="32" t="s">
        <v>40</v>
      </c>
      <c r="AB613" s="26"/>
      <c r="AC613" s="33"/>
      <c r="AD613" s="33"/>
      <c r="AE613" s="34" t="s">
        <v>47</v>
      </c>
      <c r="AF613" s="11"/>
    </row>
    <row r="614" spans="2:32" ht="62.25" x14ac:dyDescent="0.5">
      <c r="B614" s="11"/>
      <c r="C614" s="28" t="s">
        <v>2077</v>
      </c>
      <c r="D614" s="28" t="s">
        <v>2078</v>
      </c>
      <c r="E614" s="29" t="s">
        <v>2079</v>
      </c>
      <c r="F614" s="29" t="s">
        <v>1</v>
      </c>
      <c r="G614" s="29" t="s">
        <v>306</v>
      </c>
      <c r="H614" s="30" t="s">
        <v>306</v>
      </c>
      <c r="I614" s="30" t="s">
        <v>113</v>
      </c>
      <c r="J614" s="31" t="s">
        <v>103</v>
      </c>
      <c r="K614" s="30" t="s">
        <v>104</v>
      </c>
      <c r="L614" s="32" t="s">
        <v>40</v>
      </c>
      <c r="M614" s="30" t="s">
        <v>105</v>
      </c>
      <c r="N614" s="30" t="s">
        <v>2073</v>
      </c>
      <c r="O614" s="30" t="s">
        <v>107</v>
      </c>
      <c r="P614" s="32" t="s">
        <v>46</v>
      </c>
      <c r="Q614" s="54"/>
      <c r="R614" s="73"/>
      <c r="S614" s="75"/>
      <c r="T614" s="30"/>
      <c r="U614" s="30"/>
      <c r="V614" s="30"/>
      <c r="W614" s="30"/>
      <c r="X614" s="30"/>
      <c r="Y614" s="33">
        <f t="shared" si="9"/>
        <v>0</v>
      </c>
      <c r="Z614" s="32"/>
      <c r="AA614" s="32" t="s">
        <v>40</v>
      </c>
      <c r="AB614" s="26"/>
      <c r="AC614" s="33"/>
      <c r="AD614" s="33"/>
      <c r="AE614" s="34" t="s">
        <v>47</v>
      </c>
      <c r="AF614" s="11"/>
    </row>
    <row r="615" spans="2:32" ht="62.25" x14ac:dyDescent="0.5">
      <c r="B615" s="11"/>
      <c r="C615" s="28" t="s">
        <v>2080</v>
      </c>
      <c r="D615" s="28" t="s">
        <v>2081</v>
      </c>
      <c r="E615" s="29" t="s">
        <v>2082</v>
      </c>
      <c r="F615" s="29" t="s">
        <v>1</v>
      </c>
      <c r="G615" s="29" t="s">
        <v>306</v>
      </c>
      <c r="H615" s="30" t="s">
        <v>306</v>
      </c>
      <c r="I615" s="30" t="s">
        <v>113</v>
      </c>
      <c r="J615" s="31" t="s">
        <v>103</v>
      </c>
      <c r="K615" s="30" t="s">
        <v>104</v>
      </c>
      <c r="L615" s="32" t="s">
        <v>40</v>
      </c>
      <c r="M615" s="30" t="s">
        <v>105</v>
      </c>
      <c r="N615" s="30" t="s">
        <v>2073</v>
      </c>
      <c r="O615" s="30" t="s">
        <v>45</v>
      </c>
      <c r="P615" s="32" t="s">
        <v>46</v>
      </c>
      <c r="Q615" s="54"/>
      <c r="R615" s="73"/>
      <c r="S615" s="75"/>
      <c r="T615" s="30"/>
      <c r="U615" s="30"/>
      <c r="V615" s="30"/>
      <c r="W615" s="30"/>
      <c r="X615" s="30"/>
      <c r="Y615" s="33">
        <f t="shared" si="9"/>
        <v>0</v>
      </c>
      <c r="Z615" s="32"/>
      <c r="AA615" s="32" t="s">
        <v>40</v>
      </c>
      <c r="AB615" s="26"/>
      <c r="AC615" s="33"/>
      <c r="AD615" s="33"/>
      <c r="AE615" s="34" t="s">
        <v>47</v>
      </c>
      <c r="AF615" s="11"/>
    </row>
    <row r="616" spans="2:32" ht="62.25" x14ac:dyDescent="0.5">
      <c r="B616" s="11"/>
      <c r="C616" s="28" t="s">
        <v>2083</v>
      </c>
      <c r="D616" s="28" t="s">
        <v>2084</v>
      </c>
      <c r="E616" s="29" t="s">
        <v>2085</v>
      </c>
      <c r="F616" s="29" t="s">
        <v>1</v>
      </c>
      <c r="G616" s="29" t="s">
        <v>306</v>
      </c>
      <c r="H616" s="30" t="s">
        <v>2086</v>
      </c>
      <c r="I616" s="30" t="s">
        <v>102</v>
      </c>
      <c r="J616" s="31" t="s">
        <v>103</v>
      </c>
      <c r="K616" s="30" t="s">
        <v>104</v>
      </c>
      <c r="L616" s="32" t="s">
        <v>40</v>
      </c>
      <c r="M616" s="30" t="s">
        <v>105</v>
      </c>
      <c r="N616" s="30" t="s">
        <v>2073</v>
      </c>
      <c r="O616" s="30" t="s">
        <v>107</v>
      </c>
      <c r="P616" s="32" t="s">
        <v>46</v>
      </c>
      <c r="Q616" s="54"/>
      <c r="R616" s="73"/>
      <c r="S616" s="75"/>
      <c r="T616" s="30"/>
      <c r="U616" s="30"/>
      <c r="V616" s="30"/>
      <c r="W616" s="30"/>
      <c r="X616" s="30"/>
      <c r="Y616" s="33">
        <f t="shared" si="9"/>
        <v>0</v>
      </c>
      <c r="Z616" s="32"/>
      <c r="AA616" s="32" t="s">
        <v>40</v>
      </c>
      <c r="AB616" s="26"/>
      <c r="AC616" s="33"/>
      <c r="AD616" s="33"/>
      <c r="AE616" s="34" t="s">
        <v>47</v>
      </c>
      <c r="AF616" s="11"/>
    </row>
    <row r="617" spans="2:32" ht="62.25" x14ac:dyDescent="0.5">
      <c r="B617" s="11"/>
      <c r="C617" s="28" t="s">
        <v>2087</v>
      </c>
      <c r="D617" s="28" t="s">
        <v>2088</v>
      </c>
      <c r="E617" s="29" t="s">
        <v>2089</v>
      </c>
      <c r="F617" s="29" t="s">
        <v>1</v>
      </c>
      <c r="G617" s="29" t="s">
        <v>111</v>
      </c>
      <c r="H617" s="30" t="s">
        <v>112</v>
      </c>
      <c r="I617" s="30" t="s">
        <v>113</v>
      </c>
      <c r="J617" s="31" t="s">
        <v>103</v>
      </c>
      <c r="K617" s="30" t="s">
        <v>104</v>
      </c>
      <c r="L617" s="32" t="s">
        <v>40</v>
      </c>
      <c r="M617" s="30" t="s">
        <v>105</v>
      </c>
      <c r="N617" s="30" t="s">
        <v>1253</v>
      </c>
      <c r="O617" s="30" t="s">
        <v>279</v>
      </c>
      <c r="P617" s="32" t="s">
        <v>46</v>
      </c>
      <c r="Q617" s="54"/>
      <c r="R617" s="73"/>
      <c r="S617" s="75"/>
      <c r="T617" s="30"/>
      <c r="U617" s="30"/>
      <c r="V617" s="30"/>
      <c r="W617" s="30"/>
      <c r="X617" s="30"/>
      <c r="Y617" s="33">
        <f t="shared" si="9"/>
        <v>0</v>
      </c>
      <c r="Z617" s="32"/>
      <c r="AA617" s="32" t="s">
        <v>40</v>
      </c>
      <c r="AB617" s="26"/>
      <c r="AC617" s="33"/>
      <c r="AD617" s="33"/>
      <c r="AE617" s="34" t="s">
        <v>47</v>
      </c>
      <c r="AF617" s="11"/>
    </row>
    <row r="618" spans="2:32" ht="62.25" x14ac:dyDescent="0.5">
      <c r="B618" s="11"/>
      <c r="C618" s="28" t="s">
        <v>2090</v>
      </c>
      <c r="D618" s="28" t="s">
        <v>2091</v>
      </c>
      <c r="E618" s="29" t="s">
        <v>2092</v>
      </c>
      <c r="F618" s="29" t="s">
        <v>1</v>
      </c>
      <c r="G618" s="29" t="s">
        <v>111</v>
      </c>
      <c r="H618" s="30" t="s">
        <v>112</v>
      </c>
      <c r="I618" s="30" t="s">
        <v>113</v>
      </c>
      <c r="J618" s="31" t="s">
        <v>103</v>
      </c>
      <c r="K618" s="30" t="s">
        <v>104</v>
      </c>
      <c r="L618" s="32" t="s">
        <v>40</v>
      </c>
      <c r="M618" s="30" t="s">
        <v>105</v>
      </c>
      <c r="N618" s="30" t="s">
        <v>1253</v>
      </c>
      <c r="O618" s="30" t="s">
        <v>107</v>
      </c>
      <c r="P618" s="32" t="s">
        <v>46</v>
      </c>
      <c r="Q618" s="54"/>
      <c r="R618" s="73"/>
      <c r="S618" s="75"/>
      <c r="T618" s="30"/>
      <c r="U618" s="30"/>
      <c r="V618" s="30"/>
      <c r="W618" s="30"/>
      <c r="X618" s="30"/>
      <c r="Y618" s="33">
        <f t="shared" si="9"/>
        <v>0</v>
      </c>
      <c r="Z618" s="32"/>
      <c r="AA618" s="32" t="s">
        <v>40</v>
      </c>
      <c r="AB618" s="26"/>
      <c r="AC618" s="33"/>
      <c r="AD618" s="33"/>
      <c r="AE618" s="34" t="s">
        <v>47</v>
      </c>
      <c r="AF618" s="11"/>
    </row>
    <row r="619" spans="2:32" ht="62.25" x14ac:dyDescent="0.5">
      <c r="B619" s="11"/>
      <c r="C619" s="28" t="s">
        <v>2093</v>
      </c>
      <c r="D619" s="28" t="s">
        <v>2094</v>
      </c>
      <c r="E619" s="29" t="s">
        <v>2095</v>
      </c>
      <c r="F619" s="29" t="s">
        <v>1</v>
      </c>
      <c r="G619" s="29" t="s">
        <v>111</v>
      </c>
      <c r="H619" s="30" t="s">
        <v>112</v>
      </c>
      <c r="I619" s="30" t="s">
        <v>113</v>
      </c>
      <c r="J619" s="31" t="s">
        <v>103</v>
      </c>
      <c r="K619" s="30" t="s">
        <v>104</v>
      </c>
      <c r="L619" s="32" t="s">
        <v>40</v>
      </c>
      <c r="M619" s="30" t="s">
        <v>105</v>
      </c>
      <c r="N619" s="30" t="s">
        <v>1253</v>
      </c>
      <c r="O619" s="30" t="s">
        <v>107</v>
      </c>
      <c r="P619" s="32" t="s">
        <v>46</v>
      </c>
      <c r="Q619" s="54"/>
      <c r="R619" s="73"/>
      <c r="S619" s="75"/>
      <c r="T619" s="30"/>
      <c r="U619" s="30"/>
      <c r="V619" s="30"/>
      <c r="W619" s="30"/>
      <c r="X619" s="30"/>
      <c r="Y619" s="33">
        <f t="shared" si="9"/>
        <v>0</v>
      </c>
      <c r="Z619" s="32"/>
      <c r="AA619" s="32" t="s">
        <v>40</v>
      </c>
      <c r="AB619" s="26"/>
      <c r="AC619" s="33"/>
      <c r="AD619" s="33"/>
      <c r="AE619" s="34" t="s">
        <v>47</v>
      </c>
      <c r="AF619" s="11"/>
    </row>
    <row r="620" spans="2:32" ht="62.25" x14ac:dyDescent="0.5">
      <c r="B620" s="11"/>
      <c r="C620" s="28" t="s">
        <v>2096</v>
      </c>
      <c r="D620" s="28" t="s">
        <v>2097</v>
      </c>
      <c r="E620" s="29" t="s">
        <v>2098</v>
      </c>
      <c r="F620" s="29" t="s">
        <v>1</v>
      </c>
      <c r="G620" s="29" t="s">
        <v>111</v>
      </c>
      <c r="H620" s="30" t="s">
        <v>112</v>
      </c>
      <c r="I620" s="30" t="s">
        <v>113</v>
      </c>
      <c r="J620" s="31" t="s">
        <v>103</v>
      </c>
      <c r="K620" s="30" t="s">
        <v>104</v>
      </c>
      <c r="L620" s="32" t="s">
        <v>40</v>
      </c>
      <c r="M620" s="30" t="s">
        <v>105</v>
      </c>
      <c r="N620" s="30" t="s">
        <v>1253</v>
      </c>
      <c r="O620" s="30" t="s">
        <v>279</v>
      </c>
      <c r="P620" s="32" t="s">
        <v>46</v>
      </c>
      <c r="Q620" s="54"/>
      <c r="R620" s="73"/>
      <c r="S620" s="75"/>
      <c r="T620" s="30"/>
      <c r="U620" s="30"/>
      <c r="V620" s="30"/>
      <c r="W620" s="30"/>
      <c r="X620" s="30"/>
      <c r="Y620" s="33">
        <f t="shared" si="9"/>
        <v>0</v>
      </c>
      <c r="Z620" s="32"/>
      <c r="AA620" s="32" t="s">
        <v>40</v>
      </c>
      <c r="AB620" s="26"/>
      <c r="AC620" s="33"/>
      <c r="AD620" s="33"/>
      <c r="AE620" s="34" t="s">
        <v>47</v>
      </c>
      <c r="AF620" s="11"/>
    </row>
    <row r="621" spans="2:32" ht="62.25" x14ac:dyDescent="0.5">
      <c r="B621" s="11"/>
      <c r="C621" s="28" t="s">
        <v>2099</v>
      </c>
      <c r="D621" s="28" t="s">
        <v>2100</v>
      </c>
      <c r="E621" s="29" t="s">
        <v>2101</v>
      </c>
      <c r="F621" s="29" t="s">
        <v>1</v>
      </c>
      <c r="G621" s="29" t="s">
        <v>111</v>
      </c>
      <c r="H621" s="30" t="s">
        <v>112</v>
      </c>
      <c r="I621" s="30" t="s">
        <v>113</v>
      </c>
      <c r="J621" s="31" t="s">
        <v>103</v>
      </c>
      <c r="K621" s="30" t="s">
        <v>104</v>
      </c>
      <c r="L621" s="32" t="s">
        <v>40</v>
      </c>
      <c r="M621" s="30" t="s">
        <v>105</v>
      </c>
      <c r="N621" s="30" t="s">
        <v>1253</v>
      </c>
      <c r="O621" s="30" t="s">
        <v>279</v>
      </c>
      <c r="P621" s="32" t="s">
        <v>46</v>
      </c>
      <c r="Q621" s="54"/>
      <c r="R621" s="73"/>
      <c r="S621" s="75"/>
      <c r="T621" s="30"/>
      <c r="U621" s="30"/>
      <c r="V621" s="30"/>
      <c r="W621" s="30"/>
      <c r="X621" s="30"/>
      <c r="Y621" s="33">
        <f t="shared" si="9"/>
        <v>0</v>
      </c>
      <c r="Z621" s="32"/>
      <c r="AA621" s="32" t="s">
        <v>40</v>
      </c>
      <c r="AB621" s="26"/>
      <c r="AC621" s="33"/>
      <c r="AD621" s="33"/>
      <c r="AE621" s="34" t="s">
        <v>47</v>
      </c>
      <c r="AF621" s="11"/>
    </row>
    <row r="622" spans="2:32" ht="62.25" x14ac:dyDescent="0.5">
      <c r="B622" s="11"/>
      <c r="C622" s="28" t="s">
        <v>2102</v>
      </c>
      <c r="D622" s="28" t="s">
        <v>2103</v>
      </c>
      <c r="E622" s="29" t="s">
        <v>2104</v>
      </c>
      <c r="F622" s="29" t="s">
        <v>1</v>
      </c>
      <c r="G622" s="29" t="s">
        <v>111</v>
      </c>
      <c r="H622" s="30" t="s">
        <v>112</v>
      </c>
      <c r="I622" s="30" t="s">
        <v>113</v>
      </c>
      <c r="J622" s="31" t="s">
        <v>103</v>
      </c>
      <c r="K622" s="30" t="s">
        <v>104</v>
      </c>
      <c r="L622" s="32" t="s">
        <v>40</v>
      </c>
      <c r="M622" s="30" t="s">
        <v>105</v>
      </c>
      <c r="N622" s="30" t="s">
        <v>1253</v>
      </c>
      <c r="O622" s="30" t="s">
        <v>107</v>
      </c>
      <c r="P622" s="32" t="s">
        <v>46</v>
      </c>
      <c r="Q622" s="54"/>
      <c r="R622" s="73"/>
      <c r="S622" s="75"/>
      <c r="T622" s="30"/>
      <c r="U622" s="30"/>
      <c r="V622" s="30"/>
      <c r="W622" s="30"/>
      <c r="X622" s="30"/>
      <c r="Y622" s="33">
        <f t="shared" si="9"/>
        <v>0</v>
      </c>
      <c r="Z622" s="32"/>
      <c r="AA622" s="32" t="s">
        <v>40</v>
      </c>
      <c r="AB622" s="26"/>
      <c r="AC622" s="33"/>
      <c r="AD622" s="33"/>
      <c r="AE622" s="34" t="s">
        <v>47</v>
      </c>
      <c r="AF622" s="11"/>
    </row>
    <row r="623" spans="2:32" ht="62.25" x14ac:dyDescent="0.5">
      <c r="B623" s="11"/>
      <c r="C623" s="28" t="s">
        <v>2105</v>
      </c>
      <c r="D623" s="28" t="s">
        <v>2106</v>
      </c>
      <c r="E623" s="29" t="s">
        <v>2107</v>
      </c>
      <c r="F623" s="29" t="s">
        <v>1</v>
      </c>
      <c r="G623" s="29" t="s">
        <v>111</v>
      </c>
      <c r="H623" s="30" t="s">
        <v>2108</v>
      </c>
      <c r="I623" s="30" t="s">
        <v>102</v>
      </c>
      <c r="J623" s="31" t="s">
        <v>103</v>
      </c>
      <c r="K623" s="30" t="s">
        <v>264</v>
      </c>
      <c r="L623" s="32" t="s">
        <v>265</v>
      </c>
      <c r="M623" s="30" t="s">
        <v>105</v>
      </c>
      <c r="N623" s="30" t="s">
        <v>266</v>
      </c>
      <c r="O623" s="30" t="s">
        <v>107</v>
      </c>
      <c r="P623" s="32" t="s">
        <v>46</v>
      </c>
      <c r="Q623" s="54"/>
      <c r="R623" s="73"/>
      <c r="S623" s="75"/>
      <c r="T623" s="30"/>
      <c r="U623" s="30"/>
      <c r="V623" s="30"/>
      <c r="W623" s="30"/>
      <c r="X623" s="30"/>
      <c r="Y623" s="33">
        <f t="shared" si="9"/>
        <v>0</v>
      </c>
      <c r="Z623" s="32"/>
      <c r="AA623" s="32" t="s">
        <v>40</v>
      </c>
      <c r="AB623" s="26"/>
      <c r="AC623" s="33"/>
      <c r="AD623" s="33"/>
      <c r="AE623" s="34" t="s">
        <v>47</v>
      </c>
      <c r="AF623" s="11"/>
    </row>
    <row r="624" spans="2:32" ht="62.25" x14ac:dyDescent="0.5">
      <c r="B624" s="11"/>
      <c r="C624" s="28" t="s">
        <v>2109</v>
      </c>
      <c r="D624" s="28" t="s">
        <v>2110</v>
      </c>
      <c r="E624" s="29" t="s">
        <v>2111</v>
      </c>
      <c r="F624" s="29" t="s">
        <v>1</v>
      </c>
      <c r="G624" s="29" t="s">
        <v>111</v>
      </c>
      <c r="H624" s="30" t="s">
        <v>112</v>
      </c>
      <c r="I624" s="30" t="s">
        <v>113</v>
      </c>
      <c r="J624" s="31" t="s">
        <v>103</v>
      </c>
      <c r="K624" s="30" t="s">
        <v>264</v>
      </c>
      <c r="L624" s="32" t="s">
        <v>40</v>
      </c>
      <c r="M624" s="30" t="s">
        <v>105</v>
      </c>
      <c r="N624" s="30" t="s">
        <v>266</v>
      </c>
      <c r="O624" s="30" t="s">
        <v>107</v>
      </c>
      <c r="P624" s="32" t="s">
        <v>46</v>
      </c>
      <c r="Q624" s="54"/>
      <c r="R624" s="73"/>
      <c r="S624" s="75"/>
      <c r="T624" s="30"/>
      <c r="U624" s="30"/>
      <c r="V624" s="30"/>
      <c r="W624" s="30"/>
      <c r="X624" s="30"/>
      <c r="Y624" s="33">
        <f t="shared" si="9"/>
        <v>0</v>
      </c>
      <c r="Z624" s="32"/>
      <c r="AA624" s="32" t="s">
        <v>40</v>
      </c>
      <c r="AB624" s="26"/>
      <c r="AC624" s="33"/>
      <c r="AD624" s="33"/>
      <c r="AE624" s="34" t="s">
        <v>47</v>
      </c>
      <c r="AF624" s="11"/>
    </row>
    <row r="625" spans="2:32" ht="62.25" x14ac:dyDescent="0.5">
      <c r="B625" s="11"/>
      <c r="C625" s="28" t="s">
        <v>2112</v>
      </c>
      <c r="D625" s="28" t="s">
        <v>2113</v>
      </c>
      <c r="E625" s="29" t="s">
        <v>2114</v>
      </c>
      <c r="F625" s="29" t="s">
        <v>1</v>
      </c>
      <c r="G625" s="29" t="s">
        <v>111</v>
      </c>
      <c r="H625" s="30" t="s">
        <v>112</v>
      </c>
      <c r="I625" s="30" t="s">
        <v>113</v>
      </c>
      <c r="J625" s="31" t="s">
        <v>103</v>
      </c>
      <c r="K625" s="30" t="s">
        <v>264</v>
      </c>
      <c r="L625" s="32" t="s">
        <v>40</v>
      </c>
      <c r="M625" s="30" t="s">
        <v>105</v>
      </c>
      <c r="N625" s="30" t="s">
        <v>266</v>
      </c>
      <c r="O625" s="30" t="s">
        <v>107</v>
      </c>
      <c r="P625" s="32" t="s">
        <v>46</v>
      </c>
      <c r="Q625" s="54"/>
      <c r="R625" s="73"/>
      <c r="S625" s="75"/>
      <c r="T625" s="30"/>
      <c r="U625" s="30"/>
      <c r="V625" s="30"/>
      <c r="W625" s="30"/>
      <c r="X625" s="30"/>
      <c r="Y625" s="33">
        <f t="shared" si="9"/>
        <v>0</v>
      </c>
      <c r="Z625" s="32"/>
      <c r="AA625" s="32" t="s">
        <v>40</v>
      </c>
      <c r="AB625" s="26"/>
      <c r="AC625" s="33"/>
      <c r="AD625" s="33"/>
      <c r="AE625" s="34" t="s">
        <v>47</v>
      </c>
      <c r="AF625" s="11"/>
    </row>
    <row r="626" spans="2:32" ht="62.25" x14ac:dyDescent="0.5">
      <c r="B626" s="11"/>
      <c r="C626" s="28" t="s">
        <v>2115</v>
      </c>
      <c r="D626" s="28" t="s">
        <v>2116</v>
      </c>
      <c r="E626" s="29" t="s">
        <v>2117</v>
      </c>
      <c r="F626" s="29" t="s">
        <v>1</v>
      </c>
      <c r="G626" s="29" t="s">
        <v>111</v>
      </c>
      <c r="H626" s="30" t="s">
        <v>112</v>
      </c>
      <c r="I626" s="30" t="s">
        <v>113</v>
      </c>
      <c r="J626" s="31" t="s">
        <v>103</v>
      </c>
      <c r="K626" s="30" t="s">
        <v>264</v>
      </c>
      <c r="L626" s="32" t="s">
        <v>40</v>
      </c>
      <c r="M626" s="30" t="s">
        <v>105</v>
      </c>
      <c r="N626" s="30" t="s">
        <v>266</v>
      </c>
      <c r="O626" s="30" t="s">
        <v>107</v>
      </c>
      <c r="P626" s="32" t="s">
        <v>46</v>
      </c>
      <c r="Q626" s="54"/>
      <c r="R626" s="73"/>
      <c r="S626" s="75"/>
      <c r="T626" s="30"/>
      <c r="U626" s="30"/>
      <c r="V626" s="30"/>
      <c r="W626" s="30"/>
      <c r="X626" s="30"/>
      <c r="Y626" s="33">
        <f t="shared" si="9"/>
        <v>0</v>
      </c>
      <c r="Z626" s="32"/>
      <c r="AA626" s="32" t="s">
        <v>40</v>
      </c>
      <c r="AB626" s="26"/>
      <c r="AC626" s="33"/>
      <c r="AD626" s="33"/>
      <c r="AE626" s="34" t="s">
        <v>47</v>
      </c>
      <c r="AF626" s="11"/>
    </row>
    <row r="627" spans="2:32" ht="62.25" x14ac:dyDescent="0.5">
      <c r="B627" s="11"/>
      <c r="C627" s="28" t="s">
        <v>2118</v>
      </c>
      <c r="D627" s="28" t="s">
        <v>2119</v>
      </c>
      <c r="E627" s="29" t="s">
        <v>2120</v>
      </c>
      <c r="F627" s="29" t="s">
        <v>1</v>
      </c>
      <c r="G627" s="29" t="s">
        <v>111</v>
      </c>
      <c r="H627" s="30" t="s">
        <v>112</v>
      </c>
      <c r="I627" s="30" t="s">
        <v>113</v>
      </c>
      <c r="J627" s="31" t="s">
        <v>103</v>
      </c>
      <c r="K627" s="30" t="s">
        <v>264</v>
      </c>
      <c r="L627" s="32" t="s">
        <v>40</v>
      </c>
      <c r="M627" s="30" t="s">
        <v>105</v>
      </c>
      <c r="N627" s="30" t="s">
        <v>266</v>
      </c>
      <c r="O627" s="30" t="s">
        <v>107</v>
      </c>
      <c r="P627" s="32" t="s">
        <v>46</v>
      </c>
      <c r="Q627" s="54"/>
      <c r="R627" s="73"/>
      <c r="S627" s="75"/>
      <c r="T627" s="30"/>
      <c r="U627" s="30"/>
      <c r="V627" s="30"/>
      <c r="W627" s="30"/>
      <c r="X627" s="30"/>
      <c r="Y627" s="33">
        <f t="shared" si="9"/>
        <v>0</v>
      </c>
      <c r="Z627" s="32"/>
      <c r="AA627" s="32" t="s">
        <v>40</v>
      </c>
      <c r="AB627" s="26"/>
      <c r="AC627" s="33"/>
      <c r="AD627" s="33"/>
      <c r="AE627" s="34" t="s">
        <v>47</v>
      </c>
      <c r="AF627" s="11"/>
    </row>
    <row r="628" spans="2:32" ht="62.25" x14ac:dyDescent="0.5">
      <c r="B628" s="11"/>
      <c r="C628" s="28" t="s">
        <v>2121</v>
      </c>
      <c r="D628" s="28" t="s">
        <v>2122</v>
      </c>
      <c r="E628" s="29" t="s">
        <v>2123</v>
      </c>
      <c r="F628" s="29" t="s">
        <v>1</v>
      </c>
      <c r="G628" s="29" t="s">
        <v>111</v>
      </c>
      <c r="H628" s="30" t="s">
        <v>112</v>
      </c>
      <c r="I628" s="30" t="s">
        <v>113</v>
      </c>
      <c r="J628" s="31" t="s">
        <v>103</v>
      </c>
      <c r="K628" s="30" t="s">
        <v>264</v>
      </c>
      <c r="L628" s="32" t="s">
        <v>40</v>
      </c>
      <c r="M628" s="30" t="s">
        <v>105</v>
      </c>
      <c r="N628" s="30" t="s">
        <v>266</v>
      </c>
      <c r="O628" s="30" t="s">
        <v>107</v>
      </c>
      <c r="P628" s="32" t="s">
        <v>46</v>
      </c>
      <c r="Q628" s="54"/>
      <c r="R628" s="73"/>
      <c r="S628" s="75"/>
      <c r="T628" s="30"/>
      <c r="U628" s="30"/>
      <c r="V628" s="30"/>
      <c r="W628" s="30"/>
      <c r="X628" s="30"/>
      <c r="Y628" s="33">
        <f t="shared" si="9"/>
        <v>0</v>
      </c>
      <c r="Z628" s="32"/>
      <c r="AA628" s="32" t="s">
        <v>40</v>
      </c>
      <c r="AB628" s="26"/>
      <c r="AC628" s="33"/>
      <c r="AD628" s="33"/>
      <c r="AE628" s="34" t="s">
        <v>47</v>
      </c>
      <c r="AF628" s="11"/>
    </row>
    <row r="629" spans="2:32" ht="62.25" x14ac:dyDescent="0.5">
      <c r="B629" s="11"/>
      <c r="C629" s="28" t="s">
        <v>2124</v>
      </c>
      <c r="D629" s="28" t="s">
        <v>2125</v>
      </c>
      <c r="E629" s="29" t="s">
        <v>2126</v>
      </c>
      <c r="F629" s="29" t="s">
        <v>1</v>
      </c>
      <c r="G629" s="29" t="s">
        <v>111</v>
      </c>
      <c r="H629" s="30" t="s">
        <v>112</v>
      </c>
      <c r="I629" s="30" t="s">
        <v>113</v>
      </c>
      <c r="J629" s="31" t="s">
        <v>103</v>
      </c>
      <c r="K629" s="30" t="s">
        <v>264</v>
      </c>
      <c r="L629" s="32" t="s">
        <v>40</v>
      </c>
      <c r="M629" s="30" t="s">
        <v>105</v>
      </c>
      <c r="N629" s="30" t="s">
        <v>266</v>
      </c>
      <c r="O629" s="30" t="s">
        <v>107</v>
      </c>
      <c r="P629" s="32" t="s">
        <v>46</v>
      </c>
      <c r="Q629" s="54"/>
      <c r="R629" s="73"/>
      <c r="S629" s="75"/>
      <c r="T629" s="30"/>
      <c r="U629" s="30"/>
      <c r="V629" s="30"/>
      <c r="W629" s="30"/>
      <c r="X629" s="30"/>
      <c r="Y629" s="33">
        <f t="shared" si="9"/>
        <v>0</v>
      </c>
      <c r="Z629" s="32"/>
      <c r="AA629" s="32" t="s">
        <v>40</v>
      </c>
      <c r="AB629" s="26"/>
      <c r="AC629" s="33"/>
      <c r="AD629" s="33"/>
      <c r="AE629" s="34" t="s">
        <v>47</v>
      </c>
      <c r="AF629" s="11"/>
    </row>
    <row r="630" spans="2:32" ht="62.25" x14ac:dyDescent="0.5">
      <c r="B630" s="11"/>
      <c r="C630" s="28" t="s">
        <v>2127</v>
      </c>
      <c r="D630" s="28" t="s">
        <v>2128</v>
      </c>
      <c r="E630" s="29" t="s">
        <v>2129</v>
      </c>
      <c r="F630" s="29" t="s">
        <v>1</v>
      </c>
      <c r="G630" s="29" t="s">
        <v>111</v>
      </c>
      <c r="H630" s="30" t="s">
        <v>112</v>
      </c>
      <c r="I630" s="30" t="s">
        <v>113</v>
      </c>
      <c r="J630" s="31" t="s">
        <v>103</v>
      </c>
      <c r="K630" s="30" t="s">
        <v>264</v>
      </c>
      <c r="L630" s="32" t="s">
        <v>40</v>
      </c>
      <c r="M630" s="30" t="s">
        <v>105</v>
      </c>
      <c r="N630" s="30" t="s">
        <v>266</v>
      </c>
      <c r="O630" s="30" t="s">
        <v>107</v>
      </c>
      <c r="P630" s="32" t="s">
        <v>46</v>
      </c>
      <c r="Q630" s="54"/>
      <c r="R630" s="73"/>
      <c r="S630" s="75"/>
      <c r="T630" s="30"/>
      <c r="U630" s="30"/>
      <c r="V630" s="30"/>
      <c r="W630" s="30"/>
      <c r="X630" s="30"/>
      <c r="Y630" s="33">
        <f t="shared" si="9"/>
        <v>0</v>
      </c>
      <c r="Z630" s="32"/>
      <c r="AA630" s="32" t="s">
        <v>40</v>
      </c>
      <c r="AB630" s="26"/>
      <c r="AC630" s="33"/>
      <c r="AD630" s="33"/>
      <c r="AE630" s="34" t="s">
        <v>47</v>
      </c>
      <c r="AF630" s="11"/>
    </row>
    <row r="631" spans="2:32" ht="62.25" x14ac:dyDescent="0.5">
      <c r="B631" s="11"/>
      <c r="C631" s="28" t="s">
        <v>2130</v>
      </c>
      <c r="D631" s="28" t="s">
        <v>2131</v>
      </c>
      <c r="E631" s="29" t="s">
        <v>2132</v>
      </c>
      <c r="F631" s="29" t="s">
        <v>1</v>
      </c>
      <c r="G631" s="29" t="s">
        <v>111</v>
      </c>
      <c r="H631" s="30" t="s">
        <v>112</v>
      </c>
      <c r="I631" s="30" t="s">
        <v>113</v>
      </c>
      <c r="J631" s="31" t="s">
        <v>103</v>
      </c>
      <c r="K631" s="30" t="s">
        <v>264</v>
      </c>
      <c r="L631" s="32" t="s">
        <v>40</v>
      </c>
      <c r="M631" s="30" t="s">
        <v>105</v>
      </c>
      <c r="N631" s="30" t="s">
        <v>266</v>
      </c>
      <c r="O631" s="30" t="s">
        <v>107</v>
      </c>
      <c r="P631" s="32" t="s">
        <v>46</v>
      </c>
      <c r="Q631" s="54"/>
      <c r="R631" s="73"/>
      <c r="S631" s="75"/>
      <c r="T631" s="30"/>
      <c r="U631" s="30"/>
      <c r="V631" s="30"/>
      <c r="W631" s="30"/>
      <c r="X631" s="30"/>
      <c r="Y631" s="33">
        <f t="shared" si="9"/>
        <v>0</v>
      </c>
      <c r="Z631" s="32"/>
      <c r="AA631" s="32" t="s">
        <v>40</v>
      </c>
      <c r="AB631" s="26"/>
      <c r="AC631" s="33"/>
      <c r="AD631" s="33"/>
      <c r="AE631" s="34" t="s">
        <v>47</v>
      </c>
      <c r="AF631" s="11"/>
    </row>
    <row r="632" spans="2:32" ht="62.25" x14ac:dyDescent="0.5">
      <c r="B632" s="11"/>
      <c r="C632" s="28" t="s">
        <v>2133</v>
      </c>
      <c r="D632" s="28" t="s">
        <v>2134</v>
      </c>
      <c r="E632" s="29" t="s">
        <v>2135</v>
      </c>
      <c r="F632" s="29" t="s">
        <v>1</v>
      </c>
      <c r="G632" s="29" t="s">
        <v>111</v>
      </c>
      <c r="H632" s="30" t="s">
        <v>2108</v>
      </c>
      <c r="I632" s="30" t="s">
        <v>102</v>
      </c>
      <c r="J632" s="31" t="s">
        <v>103</v>
      </c>
      <c r="K632" s="30" t="s">
        <v>264</v>
      </c>
      <c r="L632" s="32" t="s">
        <v>265</v>
      </c>
      <c r="M632" s="30" t="s">
        <v>105</v>
      </c>
      <c r="N632" s="30" t="s">
        <v>266</v>
      </c>
      <c r="O632" s="30" t="s">
        <v>107</v>
      </c>
      <c r="P632" s="32" t="s">
        <v>46</v>
      </c>
      <c r="Q632" s="54"/>
      <c r="R632" s="73"/>
      <c r="S632" s="75"/>
      <c r="T632" s="30"/>
      <c r="U632" s="30"/>
      <c r="V632" s="30"/>
      <c r="W632" s="30"/>
      <c r="X632" s="30"/>
      <c r="Y632" s="33">
        <f t="shared" si="9"/>
        <v>0</v>
      </c>
      <c r="Z632" s="32"/>
      <c r="AA632" s="32" t="s">
        <v>40</v>
      </c>
      <c r="AB632" s="26"/>
      <c r="AC632" s="33"/>
      <c r="AD632" s="33"/>
      <c r="AE632" s="34" t="s">
        <v>47</v>
      </c>
      <c r="AF632" s="11"/>
    </row>
    <row r="633" spans="2:32" ht="62.25" x14ac:dyDescent="0.5">
      <c r="B633" s="11"/>
      <c r="C633" s="28" t="s">
        <v>2136</v>
      </c>
      <c r="D633" s="28" t="s">
        <v>2137</v>
      </c>
      <c r="E633" s="29" t="s">
        <v>2138</v>
      </c>
      <c r="F633" s="29" t="s">
        <v>1</v>
      </c>
      <c r="G633" s="29" t="s">
        <v>111</v>
      </c>
      <c r="H633" s="30" t="s">
        <v>2139</v>
      </c>
      <c r="I633" s="30" t="s">
        <v>102</v>
      </c>
      <c r="J633" s="31" t="s">
        <v>103</v>
      </c>
      <c r="K633" s="30" t="s">
        <v>264</v>
      </c>
      <c r="L633" s="32" t="s">
        <v>265</v>
      </c>
      <c r="M633" s="30" t="s">
        <v>105</v>
      </c>
      <c r="N633" s="30" t="s">
        <v>266</v>
      </c>
      <c r="O633" s="30" t="s">
        <v>107</v>
      </c>
      <c r="P633" s="32" t="s">
        <v>46</v>
      </c>
      <c r="Q633" s="54"/>
      <c r="R633" s="73"/>
      <c r="S633" s="75"/>
      <c r="T633" s="30"/>
      <c r="U633" s="30"/>
      <c r="V633" s="30"/>
      <c r="W633" s="30"/>
      <c r="X633" s="30"/>
      <c r="Y633" s="33">
        <f t="shared" si="9"/>
        <v>0</v>
      </c>
      <c r="Z633" s="32"/>
      <c r="AA633" s="32" t="s">
        <v>40</v>
      </c>
      <c r="AB633" s="26"/>
      <c r="AC633" s="33"/>
      <c r="AD633" s="33"/>
      <c r="AE633" s="34" t="s">
        <v>47</v>
      </c>
      <c r="AF633" s="11"/>
    </row>
    <row r="634" spans="2:32" ht="62.25" x14ac:dyDescent="0.5">
      <c r="B634" s="11"/>
      <c r="C634" s="28" t="s">
        <v>2140</v>
      </c>
      <c r="D634" s="28" t="s">
        <v>2141</v>
      </c>
      <c r="E634" s="29" t="s">
        <v>2142</v>
      </c>
      <c r="F634" s="29" t="s">
        <v>1</v>
      </c>
      <c r="G634" s="29" t="s">
        <v>66</v>
      </c>
      <c r="H634" s="30" t="s">
        <v>66</v>
      </c>
      <c r="I634" s="30" t="s">
        <v>113</v>
      </c>
      <c r="J634" s="31" t="s">
        <v>103</v>
      </c>
      <c r="K634" s="30" t="s">
        <v>104</v>
      </c>
      <c r="L634" s="32" t="s">
        <v>40</v>
      </c>
      <c r="M634" s="30" t="s">
        <v>105</v>
      </c>
      <c r="N634" s="30" t="s">
        <v>311</v>
      </c>
      <c r="O634" s="30" t="s">
        <v>107</v>
      </c>
      <c r="P634" s="32" t="s">
        <v>46</v>
      </c>
      <c r="Q634" s="54"/>
      <c r="R634" s="73"/>
      <c r="S634" s="75"/>
      <c r="T634" s="30"/>
      <c r="U634" s="30"/>
      <c r="V634" s="30"/>
      <c r="W634" s="30"/>
      <c r="X634" s="30"/>
      <c r="Y634" s="33">
        <f t="shared" si="9"/>
        <v>0</v>
      </c>
      <c r="Z634" s="32"/>
      <c r="AA634" s="32" t="s">
        <v>40</v>
      </c>
      <c r="AB634" s="26"/>
      <c r="AC634" s="33"/>
      <c r="AD634" s="33"/>
      <c r="AE634" s="34" t="s">
        <v>47</v>
      </c>
      <c r="AF634" s="11"/>
    </row>
    <row r="635" spans="2:32" ht="62.25" x14ac:dyDescent="0.5">
      <c r="B635" s="11"/>
      <c r="C635" s="28" t="s">
        <v>2143</v>
      </c>
      <c r="D635" s="28" t="s">
        <v>2144</v>
      </c>
      <c r="E635" s="29" t="s">
        <v>2145</v>
      </c>
      <c r="F635" s="29" t="s">
        <v>1</v>
      </c>
      <c r="G635" s="29" t="s">
        <v>66</v>
      </c>
      <c r="H635" s="30" t="s">
        <v>66</v>
      </c>
      <c r="I635" s="30" t="s">
        <v>113</v>
      </c>
      <c r="J635" s="31" t="s">
        <v>103</v>
      </c>
      <c r="K635" s="30" t="s">
        <v>104</v>
      </c>
      <c r="L635" s="32" t="s">
        <v>40</v>
      </c>
      <c r="M635" s="30" t="s">
        <v>105</v>
      </c>
      <c r="N635" s="30" t="s">
        <v>311</v>
      </c>
      <c r="O635" s="30" t="s">
        <v>429</v>
      </c>
      <c r="P635" s="32" t="s">
        <v>46</v>
      </c>
      <c r="Q635" s="54"/>
      <c r="R635" s="73"/>
      <c r="S635" s="75"/>
      <c r="T635" s="30"/>
      <c r="U635" s="30"/>
      <c r="V635" s="30"/>
      <c r="W635" s="30"/>
      <c r="X635" s="30"/>
      <c r="Y635" s="33">
        <f t="shared" si="9"/>
        <v>0</v>
      </c>
      <c r="Z635" s="32"/>
      <c r="AA635" s="32" t="s">
        <v>40</v>
      </c>
      <c r="AB635" s="26"/>
      <c r="AC635" s="33"/>
      <c r="AD635" s="33"/>
      <c r="AE635" s="34" t="s">
        <v>47</v>
      </c>
      <c r="AF635" s="11"/>
    </row>
    <row r="636" spans="2:32" ht="62.25" x14ac:dyDescent="0.5">
      <c r="B636" s="11"/>
      <c r="C636" s="28" t="s">
        <v>2146</v>
      </c>
      <c r="D636" s="28" t="s">
        <v>2147</v>
      </c>
      <c r="E636" s="29" t="s">
        <v>2148</v>
      </c>
      <c r="F636" s="29" t="s">
        <v>1</v>
      </c>
      <c r="G636" s="29" t="s">
        <v>66</v>
      </c>
      <c r="H636" s="30" t="s">
        <v>66</v>
      </c>
      <c r="I636" s="30" t="s">
        <v>113</v>
      </c>
      <c r="J636" s="31" t="s">
        <v>103</v>
      </c>
      <c r="K636" s="30" t="s">
        <v>104</v>
      </c>
      <c r="L636" s="32" t="s">
        <v>40</v>
      </c>
      <c r="M636" s="30" t="s">
        <v>105</v>
      </c>
      <c r="N636" s="30" t="s">
        <v>311</v>
      </c>
      <c r="O636" s="30" t="s">
        <v>107</v>
      </c>
      <c r="P636" s="32" t="s">
        <v>46</v>
      </c>
      <c r="Q636" s="54"/>
      <c r="R636" s="73"/>
      <c r="S636" s="75"/>
      <c r="T636" s="30"/>
      <c r="U636" s="30"/>
      <c r="V636" s="30"/>
      <c r="W636" s="30"/>
      <c r="X636" s="30"/>
      <c r="Y636" s="33">
        <f t="shared" si="9"/>
        <v>0</v>
      </c>
      <c r="Z636" s="32"/>
      <c r="AA636" s="32" t="s">
        <v>40</v>
      </c>
      <c r="AB636" s="26"/>
      <c r="AC636" s="33"/>
      <c r="AD636" s="33"/>
      <c r="AE636" s="34" t="s">
        <v>47</v>
      </c>
      <c r="AF636" s="11"/>
    </row>
    <row r="637" spans="2:32" ht="62.25" x14ac:dyDescent="0.5">
      <c r="B637" s="11"/>
      <c r="C637" s="28" t="s">
        <v>2149</v>
      </c>
      <c r="D637" s="28" t="s">
        <v>2150</v>
      </c>
      <c r="E637" s="29" t="s">
        <v>2151</v>
      </c>
      <c r="F637" s="29" t="s">
        <v>1</v>
      </c>
      <c r="G637" s="29" t="s">
        <v>66</v>
      </c>
      <c r="H637" s="30" t="s">
        <v>66</v>
      </c>
      <c r="I637" s="30" t="s">
        <v>113</v>
      </c>
      <c r="J637" s="31" t="s">
        <v>103</v>
      </c>
      <c r="K637" s="30" t="s">
        <v>104</v>
      </c>
      <c r="L637" s="32" t="s">
        <v>40</v>
      </c>
      <c r="M637" s="30" t="s">
        <v>105</v>
      </c>
      <c r="N637" s="30" t="s">
        <v>311</v>
      </c>
      <c r="O637" s="30" t="s">
        <v>107</v>
      </c>
      <c r="P637" s="32" t="s">
        <v>46</v>
      </c>
      <c r="Q637" s="54"/>
      <c r="R637" s="73"/>
      <c r="S637" s="75"/>
      <c r="T637" s="30"/>
      <c r="U637" s="30"/>
      <c r="V637" s="30"/>
      <c r="W637" s="30"/>
      <c r="X637" s="30"/>
      <c r="Y637" s="33">
        <f t="shared" si="9"/>
        <v>0</v>
      </c>
      <c r="Z637" s="32"/>
      <c r="AA637" s="32" t="s">
        <v>40</v>
      </c>
      <c r="AB637" s="26"/>
      <c r="AC637" s="33"/>
      <c r="AD637" s="33"/>
      <c r="AE637" s="34" t="s">
        <v>47</v>
      </c>
      <c r="AF637" s="11"/>
    </row>
    <row r="638" spans="2:32" ht="62.25" x14ac:dyDescent="0.5">
      <c r="B638" s="11"/>
      <c r="C638" s="28" t="s">
        <v>2152</v>
      </c>
      <c r="D638" s="28" t="s">
        <v>2153</v>
      </c>
      <c r="E638" s="29" t="s">
        <v>2154</v>
      </c>
      <c r="F638" s="29" t="s">
        <v>1</v>
      </c>
      <c r="G638" s="29" t="s">
        <v>66</v>
      </c>
      <c r="H638" s="30" t="s">
        <v>66</v>
      </c>
      <c r="I638" s="30" t="s">
        <v>113</v>
      </c>
      <c r="J638" s="31" t="s">
        <v>103</v>
      </c>
      <c r="K638" s="30" t="s">
        <v>104</v>
      </c>
      <c r="L638" s="32" t="s">
        <v>40</v>
      </c>
      <c r="M638" s="30" t="s">
        <v>105</v>
      </c>
      <c r="N638" s="30" t="s">
        <v>311</v>
      </c>
      <c r="O638" s="30" t="s">
        <v>107</v>
      </c>
      <c r="P638" s="32" t="s">
        <v>46</v>
      </c>
      <c r="Q638" s="54"/>
      <c r="R638" s="73"/>
      <c r="S638" s="75"/>
      <c r="T638" s="30"/>
      <c r="U638" s="30"/>
      <c r="V638" s="30"/>
      <c r="W638" s="30"/>
      <c r="X638" s="30"/>
      <c r="Y638" s="33">
        <f t="shared" si="9"/>
        <v>0</v>
      </c>
      <c r="Z638" s="32"/>
      <c r="AA638" s="32" t="s">
        <v>40</v>
      </c>
      <c r="AB638" s="26"/>
      <c r="AC638" s="33"/>
      <c r="AD638" s="33"/>
      <c r="AE638" s="34" t="s">
        <v>47</v>
      </c>
      <c r="AF638" s="11"/>
    </row>
    <row r="639" spans="2:32" ht="62.25" x14ac:dyDescent="0.5">
      <c r="B639" s="11"/>
      <c r="C639" s="28" t="s">
        <v>2155</v>
      </c>
      <c r="D639" s="28" t="s">
        <v>2156</v>
      </c>
      <c r="E639" s="29" t="s">
        <v>2157</v>
      </c>
      <c r="F639" s="29" t="s">
        <v>1</v>
      </c>
      <c r="G639" s="29" t="s">
        <v>66</v>
      </c>
      <c r="H639" s="30" t="s">
        <v>66</v>
      </c>
      <c r="I639" s="30" t="s">
        <v>113</v>
      </c>
      <c r="J639" s="31" t="s">
        <v>103</v>
      </c>
      <c r="K639" s="30" t="s">
        <v>104</v>
      </c>
      <c r="L639" s="32" t="s">
        <v>40</v>
      </c>
      <c r="M639" s="30" t="s">
        <v>105</v>
      </c>
      <c r="N639" s="30" t="s">
        <v>311</v>
      </c>
      <c r="O639" s="30" t="s">
        <v>107</v>
      </c>
      <c r="P639" s="32" t="s">
        <v>46</v>
      </c>
      <c r="Q639" s="54"/>
      <c r="R639" s="73"/>
      <c r="S639" s="75"/>
      <c r="T639" s="30"/>
      <c r="U639" s="30"/>
      <c r="V639" s="30"/>
      <c r="W639" s="30"/>
      <c r="X639" s="30"/>
      <c r="Y639" s="33">
        <f t="shared" si="9"/>
        <v>0</v>
      </c>
      <c r="Z639" s="32"/>
      <c r="AA639" s="32" t="s">
        <v>40</v>
      </c>
      <c r="AB639" s="26"/>
      <c r="AC639" s="33"/>
      <c r="AD639" s="33"/>
      <c r="AE639" s="34" t="s">
        <v>47</v>
      </c>
      <c r="AF639" s="11"/>
    </row>
    <row r="640" spans="2:32" ht="62.25" x14ac:dyDescent="0.5">
      <c r="B640" s="11"/>
      <c r="C640" s="28" t="s">
        <v>2158</v>
      </c>
      <c r="D640" s="28" t="s">
        <v>2159</v>
      </c>
      <c r="E640" s="29" t="s">
        <v>2160</v>
      </c>
      <c r="F640" s="29" t="s">
        <v>1</v>
      </c>
      <c r="G640" s="29" t="s">
        <v>66</v>
      </c>
      <c r="H640" s="30" t="s">
        <v>66</v>
      </c>
      <c r="I640" s="30" t="s">
        <v>113</v>
      </c>
      <c r="J640" s="31" t="s">
        <v>103</v>
      </c>
      <c r="K640" s="30" t="s">
        <v>104</v>
      </c>
      <c r="L640" s="32" t="s">
        <v>40</v>
      </c>
      <c r="M640" s="30" t="s">
        <v>105</v>
      </c>
      <c r="N640" s="30" t="s">
        <v>311</v>
      </c>
      <c r="O640" s="30" t="s">
        <v>107</v>
      </c>
      <c r="P640" s="32" t="s">
        <v>46</v>
      </c>
      <c r="Q640" s="54"/>
      <c r="R640" s="73"/>
      <c r="S640" s="75"/>
      <c r="T640" s="30"/>
      <c r="U640" s="30"/>
      <c r="V640" s="30"/>
      <c r="W640" s="30"/>
      <c r="X640" s="30"/>
      <c r="Y640" s="33">
        <f t="shared" si="9"/>
        <v>0</v>
      </c>
      <c r="Z640" s="32"/>
      <c r="AA640" s="32" t="s">
        <v>40</v>
      </c>
      <c r="AB640" s="26"/>
      <c r="AC640" s="33"/>
      <c r="AD640" s="33"/>
      <c r="AE640" s="34" t="s">
        <v>47</v>
      </c>
      <c r="AF640" s="11"/>
    </row>
    <row r="641" spans="2:32" ht="62.25" x14ac:dyDescent="0.5">
      <c r="B641" s="11"/>
      <c r="C641" s="28" t="s">
        <v>2161</v>
      </c>
      <c r="D641" s="28" t="s">
        <v>2162</v>
      </c>
      <c r="E641" s="29" t="s">
        <v>2163</v>
      </c>
      <c r="F641" s="29" t="s">
        <v>1</v>
      </c>
      <c r="G641" s="29" t="s">
        <v>66</v>
      </c>
      <c r="H641" s="30" t="s">
        <v>66</v>
      </c>
      <c r="I641" s="30" t="s">
        <v>113</v>
      </c>
      <c r="J641" s="31" t="s">
        <v>103</v>
      </c>
      <c r="K641" s="30" t="s">
        <v>104</v>
      </c>
      <c r="L641" s="32" t="s">
        <v>40</v>
      </c>
      <c r="M641" s="30" t="s">
        <v>105</v>
      </c>
      <c r="N641" s="30" t="s">
        <v>311</v>
      </c>
      <c r="O641" s="30" t="s">
        <v>107</v>
      </c>
      <c r="P641" s="32" t="s">
        <v>46</v>
      </c>
      <c r="Q641" s="54"/>
      <c r="R641" s="73"/>
      <c r="S641" s="75"/>
      <c r="T641" s="30"/>
      <c r="U641" s="30"/>
      <c r="V641" s="30"/>
      <c r="W641" s="30"/>
      <c r="X641" s="30"/>
      <c r="Y641" s="33">
        <f t="shared" si="9"/>
        <v>0</v>
      </c>
      <c r="Z641" s="32"/>
      <c r="AA641" s="32" t="s">
        <v>40</v>
      </c>
      <c r="AB641" s="26"/>
      <c r="AC641" s="33"/>
      <c r="AD641" s="33"/>
      <c r="AE641" s="34" t="s">
        <v>47</v>
      </c>
      <c r="AF641" s="11"/>
    </row>
    <row r="642" spans="2:32" ht="62.25" x14ac:dyDescent="0.5">
      <c r="B642" s="11"/>
      <c r="C642" s="28" t="s">
        <v>2164</v>
      </c>
      <c r="D642" s="28" t="s">
        <v>2165</v>
      </c>
      <c r="E642" s="29" t="s">
        <v>2166</v>
      </c>
      <c r="F642" s="29" t="s">
        <v>1</v>
      </c>
      <c r="G642" s="29" t="s">
        <v>66</v>
      </c>
      <c r="H642" s="30" t="s">
        <v>66</v>
      </c>
      <c r="I642" s="30" t="s">
        <v>113</v>
      </c>
      <c r="J642" s="31" t="s">
        <v>103</v>
      </c>
      <c r="K642" s="30" t="s">
        <v>104</v>
      </c>
      <c r="L642" s="32" t="s">
        <v>40</v>
      </c>
      <c r="M642" s="30" t="s">
        <v>105</v>
      </c>
      <c r="N642" s="30" t="s">
        <v>311</v>
      </c>
      <c r="O642" s="30" t="s">
        <v>107</v>
      </c>
      <c r="P642" s="32" t="s">
        <v>46</v>
      </c>
      <c r="Q642" s="54"/>
      <c r="R642" s="73"/>
      <c r="S642" s="75"/>
      <c r="T642" s="30"/>
      <c r="U642" s="30"/>
      <c r="V642" s="30"/>
      <c r="W642" s="30"/>
      <c r="X642" s="30"/>
      <c r="Y642" s="33">
        <f t="shared" si="9"/>
        <v>0</v>
      </c>
      <c r="Z642" s="32"/>
      <c r="AA642" s="32" t="s">
        <v>40</v>
      </c>
      <c r="AB642" s="26"/>
      <c r="AC642" s="33"/>
      <c r="AD642" s="33"/>
      <c r="AE642" s="34" t="s">
        <v>47</v>
      </c>
      <c r="AF642" s="11"/>
    </row>
    <row r="643" spans="2:32" ht="62.25" x14ac:dyDescent="0.5">
      <c r="B643" s="11"/>
      <c r="C643" s="28" t="s">
        <v>2167</v>
      </c>
      <c r="D643" s="28" t="s">
        <v>2168</v>
      </c>
      <c r="E643" s="29" t="s">
        <v>2169</v>
      </c>
      <c r="F643" s="29" t="s">
        <v>1</v>
      </c>
      <c r="G643" s="29" t="s">
        <v>66</v>
      </c>
      <c r="H643" s="30" t="s">
        <v>66</v>
      </c>
      <c r="I643" s="30" t="s">
        <v>113</v>
      </c>
      <c r="J643" s="31" t="s">
        <v>103</v>
      </c>
      <c r="K643" s="30" t="s">
        <v>104</v>
      </c>
      <c r="L643" s="32" t="s">
        <v>40</v>
      </c>
      <c r="M643" s="30" t="s">
        <v>105</v>
      </c>
      <c r="N643" s="30" t="s">
        <v>311</v>
      </c>
      <c r="O643" s="30" t="s">
        <v>107</v>
      </c>
      <c r="P643" s="32" t="s">
        <v>46</v>
      </c>
      <c r="Q643" s="54"/>
      <c r="R643" s="73"/>
      <c r="S643" s="75"/>
      <c r="T643" s="30"/>
      <c r="U643" s="30"/>
      <c r="V643" s="30"/>
      <c r="W643" s="30"/>
      <c r="X643" s="30"/>
      <c r="Y643" s="33">
        <f t="shared" si="9"/>
        <v>0</v>
      </c>
      <c r="Z643" s="32"/>
      <c r="AA643" s="32" t="s">
        <v>40</v>
      </c>
      <c r="AB643" s="26"/>
      <c r="AC643" s="33"/>
      <c r="AD643" s="33"/>
      <c r="AE643" s="34" t="s">
        <v>47</v>
      </c>
      <c r="AF643" s="11"/>
    </row>
    <row r="644" spans="2:32" ht="62.25" x14ac:dyDescent="0.5">
      <c r="B644" s="11"/>
      <c r="C644" s="28" t="s">
        <v>2170</v>
      </c>
      <c r="D644" s="28" t="s">
        <v>2171</v>
      </c>
      <c r="E644" s="29" t="s">
        <v>2172</v>
      </c>
      <c r="F644" s="29" t="s">
        <v>1</v>
      </c>
      <c r="G644" s="29" t="s">
        <v>66</v>
      </c>
      <c r="H644" s="30" t="s">
        <v>66</v>
      </c>
      <c r="I644" s="30" t="s">
        <v>113</v>
      </c>
      <c r="J644" s="31" t="s">
        <v>103</v>
      </c>
      <c r="K644" s="30" t="s">
        <v>104</v>
      </c>
      <c r="L644" s="32" t="s">
        <v>40</v>
      </c>
      <c r="M644" s="30" t="s">
        <v>105</v>
      </c>
      <c r="N644" s="30" t="s">
        <v>311</v>
      </c>
      <c r="O644" s="30" t="s">
        <v>107</v>
      </c>
      <c r="P644" s="32" t="s">
        <v>46</v>
      </c>
      <c r="Q644" s="54"/>
      <c r="R644" s="73"/>
      <c r="S644" s="75"/>
      <c r="T644" s="30"/>
      <c r="U644" s="30"/>
      <c r="V644" s="30"/>
      <c r="W644" s="30"/>
      <c r="X644" s="30"/>
      <c r="Y644" s="33">
        <f t="shared" si="9"/>
        <v>0</v>
      </c>
      <c r="Z644" s="32"/>
      <c r="AA644" s="32" t="s">
        <v>40</v>
      </c>
      <c r="AB644" s="26"/>
      <c r="AC644" s="33"/>
      <c r="AD644" s="33"/>
      <c r="AE644" s="34" t="s">
        <v>47</v>
      </c>
      <c r="AF644" s="11"/>
    </row>
    <row r="645" spans="2:32" ht="62.25" x14ac:dyDescent="0.5">
      <c r="B645" s="11"/>
      <c r="C645" s="28" t="s">
        <v>2173</v>
      </c>
      <c r="D645" s="28" t="s">
        <v>2174</v>
      </c>
      <c r="E645" s="29" t="s">
        <v>2175</v>
      </c>
      <c r="F645" s="29" t="s">
        <v>1</v>
      </c>
      <c r="G645" s="29" t="s">
        <v>66</v>
      </c>
      <c r="H645" s="30" t="s">
        <v>66</v>
      </c>
      <c r="I645" s="30" t="s">
        <v>113</v>
      </c>
      <c r="J645" s="31" t="s">
        <v>103</v>
      </c>
      <c r="K645" s="30" t="s">
        <v>104</v>
      </c>
      <c r="L645" s="32" t="s">
        <v>40</v>
      </c>
      <c r="M645" s="30" t="s">
        <v>105</v>
      </c>
      <c r="N645" s="30" t="s">
        <v>311</v>
      </c>
      <c r="O645" s="30" t="s">
        <v>107</v>
      </c>
      <c r="P645" s="32" t="s">
        <v>46</v>
      </c>
      <c r="Q645" s="54"/>
      <c r="R645" s="73"/>
      <c r="S645" s="75"/>
      <c r="T645" s="30"/>
      <c r="U645" s="30"/>
      <c r="V645" s="30"/>
      <c r="W645" s="30"/>
      <c r="X645" s="30"/>
      <c r="Y645" s="33">
        <f t="shared" si="9"/>
        <v>0</v>
      </c>
      <c r="Z645" s="32"/>
      <c r="AA645" s="32" t="s">
        <v>40</v>
      </c>
      <c r="AB645" s="26"/>
      <c r="AC645" s="33"/>
      <c r="AD645" s="33"/>
      <c r="AE645" s="34" t="s">
        <v>47</v>
      </c>
      <c r="AF645" s="11"/>
    </row>
    <row r="646" spans="2:32" ht="62.25" x14ac:dyDescent="0.5">
      <c r="B646" s="11"/>
      <c r="C646" s="28" t="s">
        <v>2176</v>
      </c>
      <c r="D646" s="28" t="s">
        <v>2177</v>
      </c>
      <c r="E646" s="29" t="s">
        <v>2178</v>
      </c>
      <c r="F646" s="29" t="s">
        <v>1</v>
      </c>
      <c r="G646" s="29" t="s">
        <v>66</v>
      </c>
      <c r="H646" s="30" t="s">
        <v>66</v>
      </c>
      <c r="I646" s="30" t="s">
        <v>113</v>
      </c>
      <c r="J646" s="31" t="s">
        <v>103</v>
      </c>
      <c r="K646" s="30" t="s">
        <v>104</v>
      </c>
      <c r="L646" s="32" t="s">
        <v>40</v>
      </c>
      <c r="M646" s="30" t="s">
        <v>105</v>
      </c>
      <c r="N646" s="30" t="s">
        <v>311</v>
      </c>
      <c r="O646" s="30" t="s">
        <v>107</v>
      </c>
      <c r="P646" s="32" t="s">
        <v>46</v>
      </c>
      <c r="Q646" s="54"/>
      <c r="R646" s="73"/>
      <c r="S646" s="75"/>
      <c r="T646" s="30"/>
      <c r="U646" s="30"/>
      <c r="V646" s="30"/>
      <c r="W646" s="30"/>
      <c r="X646" s="30"/>
      <c r="Y646" s="33">
        <f t="shared" si="9"/>
        <v>0</v>
      </c>
      <c r="Z646" s="32"/>
      <c r="AA646" s="32" t="s">
        <v>40</v>
      </c>
      <c r="AB646" s="26"/>
      <c r="AC646" s="33"/>
      <c r="AD646" s="33"/>
      <c r="AE646" s="34" t="s">
        <v>47</v>
      </c>
      <c r="AF646" s="11"/>
    </row>
    <row r="647" spans="2:32" ht="62.25" x14ac:dyDescent="0.5">
      <c r="B647" s="11"/>
      <c r="C647" s="28" t="s">
        <v>2179</v>
      </c>
      <c r="D647" s="28" t="s">
        <v>2180</v>
      </c>
      <c r="E647" s="29" t="s">
        <v>2181</v>
      </c>
      <c r="F647" s="29" t="s">
        <v>1</v>
      </c>
      <c r="G647" s="29" t="s">
        <v>66</v>
      </c>
      <c r="H647" s="30" t="s">
        <v>66</v>
      </c>
      <c r="I647" s="30" t="s">
        <v>113</v>
      </c>
      <c r="J647" s="31" t="s">
        <v>103</v>
      </c>
      <c r="K647" s="30" t="s">
        <v>104</v>
      </c>
      <c r="L647" s="32" t="s">
        <v>40</v>
      </c>
      <c r="M647" s="30" t="s">
        <v>105</v>
      </c>
      <c r="N647" s="30" t="s">
        <v>311</v>
      </c>
      <c r="O647" s="30" t="s">
        <v>107</v>
      </c>
      <c r="P647" s="32" t="s">
        <v>46</v>
      </c>
      <c r="Q647" s="54"/>
      <c r="R647" s="73"/>
      <c r="S647" s="75"/>
      <c r="T647" s="30"/>
      <c r="U647" s="30"/>
      <c r="V647" s="30"/>
      <c r="W647" s="30"/>
      <c r="X647" s="30"/>
      <c r="Y647" s="33">
        <f t="shared" si="9"/>
        <v>0</v>
      </c>
      <c r="Z647" s="32"/>
      <c r="AA647" s="32" t="s">
        <v>40</v>
      </c>
      <c r="AB647" s="26"/>
      <c r="AC647" s="33"/>
      <c r="AD647" s="33"/>
      <c r="AE647" s="34" t="s">
        <v>47</v>
      </c>
      <c r="AF647" s="11"/>
    </row>
    <row r="648" spans="2:32" ht="62.25" x14ac:dyDescent="0.5">
      <c r="B648" s="11"/>
      <c r="C648" s="28" t="s">
        <v>2182</v>
      </c>
      <c r="D648" s="28" t="s">
        <v>2183</v>
      </c>
      <c r="E648" s="29" t="s">
        <v>2184</v>
      </c>
      <c r="F648" s="29" t="s">
        <v>1</v>
      </c>
      <c r="G648" s="29" t="s">
        <v>66</v>
      </c>
      <c r="H648" s="30" t="s">
        <v>66</v>
      </c>
      <c r="I648" s="30" t="s">
        <v>113</v>
      </c>
      <c r="J648" s="31" t="s">
        <v>103</v>
      </c>
      <c r="K648" s="30" t="s">
        <v>104</v>
      </c>
      <c r="L648" s="32" t="s">
        <v>40</v>
      </c>
      <c r="M648" s="30" t="s">
        <v>105</v>
      </c>
      <c r="N648" s="30" t="s">
        <v>311</v>
      </c>
      <c r="O648" s="30" t="s">
        <v>107</v>
      </c>
      <c r="P648" s="32" t="s">
        <v>46</v>
      </c>
      <c r="Q648" s="54"/>
      <c r="R648" s="73"/>
      <c r="S648" s="75"/>
      <c r="T648" s="30"/>
      <c r="U648" s="30"/>
      <c r="V648" s="30"/>
      <c r="W648" s="30"/>
      <c r="X648" s="30"/>
      <c r="Y648" s="33">
        <f t="shared" si="9"/>
        <v>0</v>
      </c>
      <c r="Z648" s="32"/>
      <c r="AA648" s="32" t="s">
        <v>40</v>
      </c>
      <c r="AB648" s="26"/>
      <c r="AC648" s="33"/>
      <c r="AD648" s="33"/>
      <c r="AE648" s="34" t="s">
        <v>47</v>
      </c>
      <c r="AF648" s="11"/>
    </row>
    <row r="649" spans="2:32" ht="62.25" x14ac:dyDescent="0.5">
      <c r="B649" s="11"/>
      <c r="C649" s="28" t="s">
        <v>2185</v>
      </c>
      <c r="D649" s="28" t="s">
        <v>2186</v>
      </c>
      <c r="E649" s="29" t="s">
        <v>2187</v>
      </c>
      <c r="F649" s="29" t="s">
        <v>1</v>
      </c>
      <c r="G649" s="29" t="s">
        <v>66</v>
      </c>
      <c r="H649" s="30" t="s">
        <v>66</v>
      </c>
      <c r="I649" s="30" t="s">
        <v>113</v>
      </c>
      <c r="J649" s="31" t="s">
        <v>103</v>
      </c>
      <c r="K649" s="30" t="s">
        <v>104</v>
      </c>
      <c r="L649" s="32" t="s">
        <v>40</v>
      </c>
      <c r="M649" s="30" t="s">
        <v>105</v>
      </c>
      <c r="N649" s="30" t="s">
        <v>311</v>
      </c>
      <c r="O649" s="30" t="s">
        <v>107</v>
      </c>
      <c r="P649" s="32" t="s">
        <v>46</v>
      </c>
      <c r="Q649" s="54"/>
      <c r="R649" s="73"/>
      <c r="S649" s="75"/>
      <c r="T649" s="30"/>
      <c r="U649" s="30"/>
      <c r="V649" s="30"/>
      <c r="W649" s="30"/>
      <c r="X649" s="30"/>
      <c r="Y649" s="33">
        <f t="shared" si="9"/>
        <v>0</v>
      </c>
      <c r="Z649" s="32"/>
      <c r="AA649" s="32" t="s">
        <v>40</v>
      </c>
      <c r="AB649" s="26"/>
      <c r="AC649" s="33"/>
      <c r="AD649" s="33"/>
      <c r="AE649" s="34" t="s">
        <v>47</v>
      </c>
      <c r="AF649" s="11"/>
    </row>
    <row r="650" spans="2:32" ht="62.25" x14ac:dyDescent="0.5">
      <c r="B650" s="11"/>
      <c r="C650" s="28" t="s">
        <v>2188</v>
      </c>
      <c r="D650" s="28" t="s">
        <v>2189</v>
      </c>
      <c r="E650" s="29" t="s">
        <v>2190</v>
      </c>
      <c r="F650" s="29" t="s">
        <v>1</v>
      </c>
      <c r="G650" s="29" t="s">
        <v>66</v>
      </c>
      <c r="H650" s="30" t="s">
        <v>66</v>
      </c>
      <c r="I650" s="30" t="s">
        <v>113</v>
      </c>
      <c r="J650" s="31" t="s">
        <v>103</v>
      </c>
      <c r="K650" s="30" t="s">
        <v>104</v>
      </c>
      <c r="L650" s="32" t="s">
        <v>40</v>
      </c>
      <c r="M650" s="30" t="s">
        <v>105</v>
      </c>
      <c r="N650" s="30" t="s">
        <v>311</v>
      </c>
      <c r="O650" s="30" t="s">
        <v>107</v>
      </c>
      <c r="P650" s="32" t="s">
        <v>46</v>
      </c>
      <c r="Q650" s="54"/>
      <c r="R650" s="73"/>
      <c r="S650" s="75"/>
      <c r="T650" s="30"/>
      <c r="U650" s="30"/>
      <c r="V650" s="30"/>
      <c r="W650" s="30"/>
      <c r="X650" s="30"/>
      <c r="Y650" s="33">
        <f t="shared" si="9"/>
        <v>0</v>
      </c>
      <c r="Z650" s="32"/>
      <c r="AA650" s="32" t="s">
        <v>40</v>
      </c>
      <c r="AB650" s="26"/>
      <c r="AC650" s="33"/>
      <c r="AD650" s="33"/>
      <c r="AE650" s="34" t="s">
        <v>47</v>
      </c>
      <c r="AF650" s="11"/>
    </row>
    <row r="651" spans="2:32" ht="62.25" x14ac:dyDescent="0.5">
      <c r="B651" s="11"/>
      <c r="C651" s="28" t="s">
        <v>2191</v>
      </c>
      <c r="D651" s="28" t="s">
        <v>2192</v>
      </c>
      <c r="E651" s="29" t="s">
        <v>2193</v>
      </c>
      <c r="F651" s="29" t="s">
        <v>1</v>
      </c>
      <c r="G651" s="29" t="s">
        <v>66</v>
      </c>
      <c r="H651" s="30" t="s">
        <v>66</v>
      </c>
      <c r="I651" s="30" t="s">
        <v>113</v>
      </c>
      <c r="J651" s="31" t="s">
        <v>103</v>
      </c>
      <c r="K651" s="30" t="s">
        <v>104</v>
      </c>
      <c r="L651" s="32" t="s">
        <v>40</v>
      </c>
      <c r="M651" s="30" t="s">
        <v>105</v>
      </c>
      <c r="N651" s="30" t="s">
        <v>311</v>
      </c>
      <c r="O651" s="30" t="s">
        <v>107</v>
      </c>
      <c r="P651" s="32" t="s">
        <v>46</v>
      </c>
      <c r="Q651" s="54"/>
      <c r="R651" s="73"/>
      <c r="S651" s="75"/>
      <c r="T651" s="30"/>
      <c r="U651" s="30"/>
      <c r="V651" s="30"/>
      <c r="W651" s="30"/>
      <c r="X651" s="30"/>
      <c r="Y651" s="33">
        <f t="shared" ref="Y651:Y714" si="10">IF(ISERROR(W651/S651),0,((W651/S651)*100))</f>
        <v>0</v>
      </c>
      <c r="Z651" s="32"/>
      <c r="AA651" s="32" t="s">
        <v>40</v>
      </c>
      <c r="AB651" s="26"/>
      <c r="AC651" s="33"/>
      <c r="AD651" s="33"/>
      <c r="AE651" s="34" t="s">
        <v>47</v>
      </c>
      <c r="AF651" s="11"/>
    </row>
    <row r="652" spans="2:32" ht="62.25" x14ac:dyDescent="0.5">
      <c r="B652" s="11"/>
      <c r="C652" s="28" t="s">
        <v>2194</v>
      </c>
      <c r="D652" s="28" t="s">
        <v>2195</v>
      </c>
      <c r="E652" s="29" t="s">
        <v>2196</v>
      </c>
      <c r="F652" s="29" t="s">
        <v>1</v>
      </c>
      <c r="G652" s="29" t="s">
        <v>66</v>
      </c>
      <c r="H652" s="30" t="s">
        <v>66</v>
      </c>
      <c r="I652" s="30" t="s">
        <v>113</v>
      </c>
      <c r="J652" s="31" t="s">
        <v>103</v>
      </c>
      <c r="K652" s="30" t="s">
        <v>104</v>
      </c>
      <c r="L652" s="32" t="s">
        <v>40</v>
      </c>
      <c r="M652" s="30" t="s">
        <v>105</v>
      </c>
      <c r="N652" s="30" t="s">
        <v>311</v>
      </c>
      <c r="O652" s="30" t="s">
        <v>107</v>
      </c>
      <c r="P652" s="32" t="s">
        <v>46</v>
      </c>
      <c r="Q652" s="54"/>
      <c r="R652" s="73"/>
      <c r="S652" s="75"/>
      <c r="T652" s="30"/>
      <c r="U652" s="30"/>
      <c r="V652" s="30"/>
      <c r="W652" s="30"/>
      <c r="X652" s="30"/>
      <c r="Y652" s="33">
        <f t="shared" si="10"/>
        <v>0</v>
      </c>
      <c r="Z652" s="32"/>
      <c r="AA652" s="32" t="s">
        <v>40</v>
      </c>
      <c r="AB652" s="26"/>
      <c r="AC652" s="33"/>
      <c r="AD652" s="33"/>
      <c r="AE652" s="34" t="s">
        <v>47</v>
      </c>
      <c r="AF652" s="11"/>
    </row>
    <row r="653" spans="2:32" ht="62.25" x14ac:dyDescent="0.5">
      <c r="B653" s="11"/>
      <c r="C653" s="28" t="s">
        <v>2197</v>
      </c>
      <c r="D653" s="28" t="s">
        <v>2198</v>
      </c>
      <c r="E653" s="29" t="s">
        <v>2199</v>
      </c>
      <c r="F653" s="29" t="s">
        <v>1</v>
      </c>
      <c r="G653" s="29" t="s">
        <v>66</v>
      </c>
      <c r="H653" s="30" t="s">
        <v>66</v>
      </c>
      <c r="I653" s="30" t="s">
        <v>113</v>
      </c>
      <c r="J653" s="31" t="s">
        <v>103</v>
      </c>
      <c r="K653" s="30" t="s">
        <v>104</v>
      </c>
      <c r="L653" s="32" t="s">
        <v>40</v>
      </c>
      <c r="M653" s="30" t="s">
        <v>105</v>
      </c>
      <c r="N653" s="30" t="s">
        <v>311</v>
      </c>
      <c r="O653" s="30" t="s">
        <v>107</v>
      </c>
      <c r="P653" s="32" t="s">
        <v>46</v>
      </c>
      <c r="Q653" s="54"/>
      <c r="R653" s="73"/>
      <c r="S653" s="75"/>
      <c r="T653" s="30"/>
      <c r="U653" s="30"/>
      <c r="V653" s="30"/>
      <c r="W653" s="30"/>
      <c r="X653" s="30"/>
      <c r="Y653" s="33">
        <f t="shared" si="10"/>
        <v>0</v>
      </c>
      <c r="Z653" s="32"/>
      <c r="AA653" s="32" t="s">
        <v>40</v>
      </c>
      <c r="AB653" s="26"/>
      <c r="AC653" s="33"/>
      <c r="AD653" s="33"/>
      <c r="AE653" s="34" t="s">
        <v>47</v>
      </c>
      <c r="AF653" s="11"/>
    </row>
    <row r="654" spans="2:32" ht="62.25" x14ac:dyDescent="0.5">
      <c r="B654" s="11"/>
      <c r="C654" s="28" t="s">
        <v>2200</v>
      </c>
      <c r="D654" s="28" t="s">
        <v>2201</v>
      </c>
      <c r="E654" s="29" t="s">
        <v>2202</v>
      </c>
      <c r="F654" s="29" t="s">
        <v>1</v>
      </c>
      <c r="G654" s="29" t="s">
        <v>66</v>
      </c>
      <c r="H654" s="30" t="s">
        <v>66</v>
      </c>
      <c r="I654" s="30" t="s">
        <v>113</v>
      </c>
      <c r="J654" s="31" t="s">
        <v>103</v>
      </c>
      <c r="K654" s="30" t="s">
        <v>104</v>
      </c>
      <c r="L654" s="32" t="s">
        <v>40</v>
      </c>
      <c r="M654" s="30" t="s">
        <v>105</v>
      </c>
      <c r="N654" s="30" t="s">
        <v>311</v>
      </c>
      <c r="O654" s="30" t="s">
        <v>107</v>
      </c>
      <c r="P654" s="32" t="s">
        <v>46</v>
      </c>
      <c r="Q654" s="54"/>
      <c r="R654" s="73"/>
      <c r="S654" s="75"/>
      <c r="T654" s="30"/>
      <c r="U654" s="30"/>
      <c r="V654" s="30"/>
      <c r="W654" s="30"/>
      <c r="X654" s="30"/>
      <c r="Y654" s="33">
        <f t="shared" si="10"/>
        <v>0</v>
      </c>
      <c r="Z654" s="32"/>
      <c r="AA654" s="32" t="s">
        <v>40</v>
      </c>
      <c r="AB654" s="26"/>
      <c r="AC654" s="33"/>
      <c r="AD654" s="33"/>
      <c r="AE654" s="34" t="s">
        <v>47</v>
      </c>
      <c r="AF654" s="11"/>
    </row>
    <row r="655" spans="2:32" ht="62.25" x14ac:dyDescent="0.5">
      <c r="B655" s="11"/>
      <c r="C655" s="28" t="s">
        <v>2203</v>
      </c>
      <c r="D655" s="28" t="s">
        <v>2204</v>
      </c>
      <c r="E655" s="29" t="s">
        <v>2205</v>
      </c>
      <c r="F655" s="29" t="s">
        <v>1</v>
      </c>
      <c r="G655" s="29" t="s">
        <v>66</v>
      </c>
      <c r="H655" s="30" t="s">
        <v>66</v>
      </c>
      <c r="I655" s="30" t="s">
        <v>113</v>
      </c>
      <c r="J655" s="31" t="s">
        <v>103</v>
      </c>
      <c r="K655" s="30" t="s">
        <v>104</v>
      </c>
      <c r="L655" s="32" t="s">
        <v>40</v>
      </c>
      <c r="M655" s="30" t="s">
        <v>105</v>
      </c>
      <c r="N655" s="30" t="s">
        <v>311</v>
      </c>
      <c r="O655" s="30" t="s">
        <v>107</v>
      </c>
      <c r="P655" s="32" t="s">
        <v>46</v>
      </c>
      <c r="Q655" s="54"/>
      <c r="R655" s="73"/>
      <c r="S655" s="75"/>
      <c r="T655" s="30"/>
      <c r="U655" s="30"/>
      <c r="V655" s="30"/>
      <c r="W655" s="30"/>
      <c r="X655" s="30"/>
      <c r="Y655" s="33">
        <f t="shared" si="10"/>
        <v>0</v>
      </c>
      <c r="Z655" s="32"/>
      <c r="AA655" s="32" t="s">
        <v>40</v>
      </c>
      <c r="AB655" s="26"/>
      <c r="AC655" s="33"/>
      <c r="AD655" s="33"/>
      <c r="AE655" s="34" t="s">
        <v>47</v>
      </c>
      <c r="AF655" s="11"/>
    </row>
    <row r="656" spans="2:32" ht="62.25" x14ac:dyDescent="0.5">
      <c r="B656" s="11"/>
      <c r="C656" s="28" t="s">
        <v>2206</v>
      </c>
      <c r="D656" s="28" t="s">
        <v>2207</v>
      </c>
      <c r="E656" s="29" t="s">
        <v>2208</v>
      </c>
      <c r="F656" s="29" t="s">
        <v>1</v>
      </c>
      <c r="G656" s="29" t="s">
        <v>66</v>
      </c>
      <c r="H656" s="30" t="s">
        <v>66</v>
      </c>
      <c r="I656" s="30" t="s">
        <v>113</v>
      </c>
      <c r="J656" s="31" t="s">
        <v>103</v>
      </c>
      <c r="K656" s="30" t="s">
        <v>104</v>
      </c>
      <c r="L656" s="32" t="s">
        <v>40</v>
      </c>
      <c r="M656" s="30" t="s">
        <v>105</v>
      </c>
      <c r="N656" s="30" t="s">
        <v>311</v>
      </c>
      <c r="O656" s="30" t="s">
        <v>107</v>
      </c>
      <c r="P656" s="32" t="s">
        <v>46</v>
      </c>
      <c r="Q656" s="54"/>
      <c r="R656" s="73"/>
      <c r="S656" s="75"/>
      <c r="T656" s="30"/>
      <c r="U656" s="30"/>
      <c r="V656" s="30"/>
      <c r="W656" s="30"/>
      <c r="X656" s="30"/>
      <c r="Y656" s="33">
        <f t="shared" si="10"/>
        <v>0</v>
      </c>
      <c r="Z656" s="32"/>
      <c r="AA656" s="32" t="s">
        <v>40</v>
      </c>
      <c r="AB656" s="26"/>
      <c r="AC656" s="33"/>
      <c r="AD656" s="33"/>
      <c r="AE656" s="34" t="s">
        <v>47</v>
      </c>
      <c r="AF656" s="11"/>
    </row>
    <row r="657" spans="2:32" ht="62.25" x14ac:dyDescent="0.5">
      <c r="B657" s="11"/>
      <c r="C657" s="28" t="s">
        <v>2209</v>
      </c>
      <c r="D657" s="28" t="s">
        <v>2210</v>
      </c>
      <c r="E657" s="29" t="s">
        <v>2211</v>
      </c>
      <c r="F657" s="29" t="s">
        <v>1</v>
      </c>
      <c r="G657" s="29" t="s">
        <v>66</v>
      </c>
      <c r="H657" s="30" t="s">
        <v>66</v>
      </c>
      <c r="I657" s="30" t="s">
        <v>113</v>
      </c>
      <c r="J657" s="31" t="s">
        <v>103</v>
      </c>
      <c r="K657" s="30" t="s">
        <v>104</v>
      </c>
      <c r="L657" s="32" t="s">
        <v>40</v>
      </c>
      <c r="M657" s="30" t="s">
        <v>105</v>
      </c>
      <c r="N657" s="30" t="s">
        <v>311</v>
      </c>
      <c r="O657" s="30" t="s">
        <v>107</v>
      </c>
      <c r="P657" s="32" t="s">
        <v>46</v>
      </c>
      <c r="Q657" s="54"/>
      <c r="R657" s="73"/>
      <c r="S657" s="75"/>
      <c r="T657" s="30"/>
      <c r="U657" s="30"/>
      <c r="V657" s="30"/>
      <c r="W657" s="30"/>
      <c r="X657" s="30"/>
      <c r="Y657" s="33">
        <f t="shared" si="10"/>
        <v>0</v>
      </c>
      <c r="Z657" s="32"/>
      <c r="AA657" s="32" t="s">
        <v>40</v>
      </c>
      <c r="AB657" s="26"/>
      <c r="AC657" s="33"/>
      <c r="AD657" s="33"/>
      <c r="AE657" s="34" t="s">
        <v>47</v>
      </c>
      <c r="AF657" s="11"/>
    </row>
    <row r="658" spans="2:32" ht="62.25" x14ac:dyDescent="0.5">
      <c r="B658" s="11"/>
      <c r="C658" s="28" t="s">
        <v>2212</v>
      </c>
      <c r="D658" s="28" t="s">
        <v>2213</v>
      </c>
      <c r="E658" s="29" t="s">
        <v>2214</v>
      </c>
      <c r="F658" s="29" t="s">
        <v>1</v>
      </c>
      <c r="G658" s="29" t="s">
        <v>66</v>
      </c>
      <c r="H658" s="30" t="s">
        <v>66</v>
      </c>
      <c r="I658" s="30" t="s">
        <v>113</v>
      </c>
      <c r="J658" s="31" t="s">
        <v>103</v>
      </c>
      <c r="K658" s="30" t="s">
        <v>104</v>
      </c>
      <c r="L658" s="32" t="s">
        <v>40</v>
      </c>
      <c r="M658" s="30" t="s">
        <v>105</v>
      </c>
      <c r="N658" s="30" t="s">
        <v>311</v>
      </c>
      <c r="O658" s="30" t="s">
        <v>107</v>
      </c>
      <c r="P658" s="32" t="s">
        <v>46</v>
      </c>
      <c r="Q658" s="54"/>
      <c r="R658" s="73"/>
      <c r="S658" s="75"/>
      <c r="T658" s="30"/>
      <c r="U658" s="30"/>
      <c r="V658" s="30"/>
      <c r="W658" s="30"/>
      <c r="X658" s="30"/>
      <c r="Y658" s="33">
        <f t="shared" si="10"/>
        <v>0</v>
      </c>
      <c r="Z658" s="32"/>
      <c r="AA658" s="32" t="s">
        <v>40</v>
      </c>
      <c r="AB658" s="26"/>
      <c r="AC658" s="33"/>
      <c r="AD658" s="33"/>
      <c r="AE658" s="34" t="s">
        <v>47</v>
      </c>
      <c r="AF658" s="11"/>
    </row>
    <row r="659" spans="2:32" ht="62.25" x14ac:dyDescent="0.5">
      <c r="B659" s="11"/>
      <c r="C659" s="28" t="s">
        <v>2215</v>
      </c>
      <c r="D659" s="28" t="s">
        <v>2216</v>
      </c>
      <c r="E659" s="29" t="s">
        <v>2217</v>
      </c>
      <c r="F659" s="29" t="s">
        <v>1</v>
      </c>
      <c r="G659" s="29" t="s">
        <v>66</v>
      </c>
      <c r="H659" s="30" t="s">
        <v>66</v>
      </c>
      <c r="I659" s="30" t="s">
        <v>113</v>
      </c>
      <c r="J659" s="31" t="s">
        <v>103</v>
      </c>
      <c r="K659" s="30" t="s">
        <v>104</v>
      </c>
      <c r="L659" s="32" t="s">
        <v>40</v>
      </c>
      <c r="M659" s="30" t="s">
        <v>105</v>
      </c>
      <c r="N659" s="30" t="s">
        <v>311</v>
      </c>
      <c r="O659" s="30" t="s">
        <v>107</v>
      </c>
      <c r="P659" s="32" t="s">
        <v>46</v>
      </c>
      <c r="Q659" s="54"/>
      <c r="R659" s="73"/>
      <c r="S659" s="75"/>
      <c r="T659" s="30"/>
      <c r="U659" s="30"/>
      <c r="V659" s="30"/>
      <c r="W659" s="30"/>
      <c r="X659" s="30"/>
      <c r="Y659" s="33">
        <f t="shared" si="10"/>
        <v>0</v>
      </c>
      <c r="Z659" s="32"/>
      <c r="AA659" s="32" t="s">
        <v>40</v>
      </c>
      <c r="AB659" s="26"/>
      <c r="AC659" s="33"/>
      <c r="AD659" s="33"/>
      <c r="AE659" s="34" t="s">
        <v>47</v>
      </c>
      <c r="AF659" s="11"/>
    </row>
    <row r="660" spans="2:32" ht="62.25" x14ac:dyDescent="0.5">
      <c r="B660" s="11"/>
      <c r="C660" s="28" t="s">
        <v>2218</v>
      </c>
      <c r="D660" s="28" t="s">
        <v>2219</v>
      </c>
      <c r="E660" s="29" t="s">
        <v>2220</v>
      </c>
      <c r="F660" s="29" t="s">
        <v>1</v>
      </c>
      <c r="G660" s="29" t="s">
        <v>66</v>
      </c>
      <c r="H660" s="30" t="s">
        <v>66</v>
      </c>
      <c r="I660" s="30" t="s">
        <v>113</v>
      </c>
      <c r="J660" s="31" t="s">
        <v>103</v>
      </c>
      <c r="K660" s="30" t="s">
        <v>104</v>
      </c>
      <c r="L660" s="32" t="s">
        <v>40</v>
      </c>
      <c r="M660" s="30" t="s">
        <v>105</v>
      </c>
      <c r="N660" s="30" t="s">
        <v>311</v>
      </c>
      <c r="O660" s="30" t="s">
        <v>107</v>
      </c>
      <c r="P660" s="32" t="s">
        <v>46</v>
      </c>
      <c r="Q660" s="54"/>
      <c r="R660" s="73"/>
      <c r="S660" s="75"/>
      <c r="T660" s="30"/>
      <c r="U660" s="30"/>
      <c r="V660" s="30"/>
      <c r="W660" s="30"/>
      <c r="X660" s="30"/>
      <c r="Y660" s="33">
        <f t="shared" si="10"/>
        <v>0</v>
      </c>
      <c r="Z660" s="32"/>
      <c r="AA660" s="32" t="s">
        <v>40</v>
      </c>
      <c r="AB660" s="26"/>
      <c r="AC660" s="33"/>
      <c r="AD660" s="33"/>
      <c r="AE660" s="34" t="s">
        <v>47</v>
      </c>
      <c r="AF660" s="11"/>
    </row>
    <row r="661" spans="2:32" ht="62.25" x14ac:dyDescent="0.5">
      <c r="B661" s="11"/>
      <c r="C661" s="28" t="s">
        <v>2221</v>
      </c>
      <c r="D661" s="28" t="s">
        <v>2222</v>
      </c>
      <c r="E661" s="29" t="s">
        <v>2223</v>
      </c>
      <c r="F661" s="29" t="s">
        <v>1</v>
      </c>
      <c r="G661" s="29" t="s">
        <v>66</v>
      </c>
      <c r="H661" s="30" t="s">
        <v>66</v>
      </c>
      <c r="I661" s="30" t="s">
        <v>113</v>
      </c>
      <c r="J661" s="31" t="s">
        <v>103</v>
      </c>
      <c r="K661" s="30" t="s">
        <v>104</v>
      </c>
      <c r="L661" s="32" t="s">
        <v>40</v>
      </c>
      <c r="M661" s="30" t="s">
        <v>105</v>
      </c>
      <c r="N661" s="30" t="s">
        <v>311</v>
      </c>
      <c r="O661" s="30" t="s">
        <v>107</v>
      </c>
      <c r="P661" s="32" t="s">
        <v>46</v>
      </c>
      <c r="Q661" s="54"/>
      <c r="R661" s="73"/>
      <c r="S661" s="75"/>
      <c r="T661" s="30"/>
      <c r="U661" s="30"/>
      <c r="V661" s="30"/>
      <c r="W661" s="30"/>
      <c r="X661" s="30"/>
      <c r="Y661" s="33">
        <f t="shared" si="10"/>
        <v>0</v>
      </c>
      <c r="Z661" s="32"/>
      <c r="AA661" s="32" t="s">
        <v>40</v>
      </c>
      <c r="AB661" s="26"/>
      <c r="AC661" s="33"/>
      <c r="AD661" s="33"/>
      <c r="AE661" s="34" t="s">
        <v>47</v>
      </c>
      <c r="AF661" s="11"/>
    </row>
    <row r="662" spans="2:32" ht="62.25" x14ac:dyDescent="0.5">
      <c r="B662" s="11"/>
      <c r="C662" s="28" t="s">
        <v>2224</v>
      </c>
      <c r="D662" s="28" t="s">
        <v>2225</v>
      </c>
      <c r="E662" s="29" t="s">
        <v>2226</v>
      </c>
      <c r="F662" s="29" t="s">
        <v>1</v>
      </c>
      <c r="G662" s="29" t="s">
        <v>66</v>
      </c>
      <c r="H662" s="30" t="s">
        <v>66</v>
      </c>
      <c r="I662" s="30" t="s">
        <v>113</v>
      </c>
      <c r="J662" s="31" t="s">
        <v>103</v>
      </c>
      <c r="K662" s="30" t="s">
        <v>104</v>
      </c>
      <c r="L662" s="32" t="s">
        <v>40</v>
      </c>
      <c r="M662" s="30" t="s">
        <v>105</v>
      </c>
      <c r="N662" s="30" t="s">
        <v>311</v>
      </c>
      <c r="O662" s="30" t="s">
        <v>107</v>
      </c>
      <c r="P662" s="32" t="s">
        <v>46</v>
      </c>
      <c r="Q662" s="54"/>
      <c r="R662" s="73"/>
      <c r="S662" s="75"/>
      <c r="T662" s="30"/>
      <c r="U662" s="30"/>
      <c r="V662" s="30"/>
      <c r="W662" s="30"/>
      <c r="X662" s="30"/>
      <c r="Y662" s="33">
        <f t="shared" si="10"/>
        <v>0</v>
      </c>
      <c r="Z662" s="32"/>
      <c r="AA662" s="32" t="s">
        <v>40</v>
      </c>
      <c r="AB662" s="26"/>
      <c r="AC662" s="33"/>
      <c r="AD662" s="33"/>
      <c r="AE662" s="34" t="s">
        <v>47</v>
      </c>
      <c r="AF662" s="11"/>
    </row>
    <row r="663" spans="2:32" ht="62.25" x14ac:dyDescent="0.5">
      <c r="B663" s="11"/>
      <c r="C663" s="28" t="s">
        <v>2227</v>
      </c>
      <c r="D663" s="28" t="s">
        <v>2228</v>
      </c>
      <c r="E663" s="29" t="s">
        <v>2229</v>
      </c>
      <c r="F663" s="29" t="s">
        <v>1</v>
      </c>
      <c r="G663" s="29" t="s">
        <v>66</v>
      </c>
      <c r="H663" s="30" t="s">
        <v>66</v>
      </c>
      <c r="I663" s="30" t="s">
        <v>113</v>
      </c>
      <c r="J663" s="31" t="s">
        <v>103</v>
      </c>
      <c r="K663" s="30" t="s">
        <v>104</v>
      </c>
      <c r="L663" s="32" t="s">
        <v>40</v>
      </c>
      <c r="M663" s="30" t="s">
        <v>105</v>
      </c>
      <c r="N663" s="30" t="s">
        <v>311</v>
      </c>
      <c r="O663" s="30" t="s">
        <v>107</v>
      </c>
      <c r="P663" s="32" t="s">
        <v>46</v>
      </c>
      <c r="Q663" s="54"/>
      <c r="R663" s="73"/>
      <c r="S663" s="75"/>
      <c r="T663" s="30"/>
      <c r="U663" s="30"/>
      <c r="V663" s="30"/>
      <c r="W663" s="30"/>
      <c r="X663" s="30"/>
      <c r="Y663" s="33">
        <f t="shared" si="10"/>
        <v>0</v>
      </c>
      <c r="Z663" s="32"/>
      <c r="AA663" s="32" t="s">
        <v>40</v>
      </c>
      <c r="AB663" s="26"/>
      <c r="AC663" s="33"/>
      <c r="AD663" s="33"/>
      <c r="AE663" s="34" t="s">
        <v>47</v>
      </c>
      <c r="AF663" s="11"/>
    </row>
    <row r="664" spans="2:32" ht="62.25" x14ac:dyDescent="0.5">
      <c r="B664" s="11"/>
      <c r="C664" s="28" t="s">
        <v>2230</v>
      </c>
      <c r="D664" s="28" t="s">
        <v>2231</v>
      </c>
      <c r="E664" s="29" t="s">
        <v>2232</v>
      </c>
      <c r="F664" s="29" t="s">
        <v>1</v>
      </c>
      <c r="G664" s="29" t="s">
        <v>66</v>
      </c>
      <c r="H664" s="30" t="s">
        <v>66</v>
      </c>
      <c r="I664" s="30" t="s">
        <v>113</v>
      </c>
      <c r="J664" s="31" t="s">
        <v>103</v>
      </c>
      <c r="K664" s="30" t="s">
        <v>104</v>
      </c>
      <c r="L664" s="32" t="s">
        <v>40</v>
      </c>
      <c r="M664" s="30" t="s">
        <v>105</v>
      </c>
      <c r="N664" s="30" t="s">
        <v>311</v>
      </c>
      <c r="O664" s="30" t="s">
        <v>107</v>
      </c>
      <c r="P664" s="32" t="s">
        <v>46</v>
      </c>
      <c r="Q664" s="54"/>
      <c r="R664" s="73"/>
      <c r="S664" s="75"/>
      <c r="T664" s="30"/>
      <c r="U664" s="30"/>
      <c r="V664" s="30"/>
      <c r="W664" s="30"/>
      <c r="X664" s="30"/>
      <c r="Y664" s="33">
        <f t="shared" si="10"/>
        <v>0</v>
      </c>
      <c r="Z664" s="32"/>
      <c r="AA664" s="32" t="s">
        <v>40</v>
      </c>
      <c r="AB664" s="26"/>
      <c r="AC664" s="33"/>
      <c r="AD664" s="33"/>
      <c r="AE664" s="34" t="s">
        <v>47</v>
      </c>
      <c r="AF664" s="11"/>
    </row>
    <row r="665" spans="2:32" ht="62.25" x14ac:dyDescent="0.5">
      <c r="B665" s="11"/>
      <c r="C665" s="28" t="s">
        <v>2233</v>
      </c>
      <c r="D665" s="28" t="s">
        <v>2234</v>
      </c>
      <c r="E665" s="29" t="s">
        <v>2235</v>
      </c>
      <c r="F665" s="29" t="s">
        <v>1</v>
      </c>
      <c r="G665" s="29" t="s">
        <v>66</v>
      </c>
      <c r="H665" s="30" t="s">
        <v>66</v>
      </c>
      <c r="I665" s="30" t="s">
        <v>113</v>
      </c>
      <c r="J665" s="31" t="s">
        <v>103</v>
      </c>
      <c r="K665" s="30" t="s">
        <v>104</v>
      </c>
      <c r="L665" s="32" t="s">
        <v>40</v>
      </c>
      <c r="M665" s="30" t="s">
        <v>105</v>
      </c>
      <c r="N665" s="30" t="s">
        <v>311</v>
      </c>
      <c r="O665" s="30" t="s">
        <v>107</v>
      </c>
      <c r="P665" s="32" t="s">
        <v>46</v>
      </c>
      <c r="Q665" s="54"/>
      <c r="R665" s="73"/>
      <c r="S665" s="75"/>
      <c r="T665" s="30"/>
      <c r="U665" s="30"/>
      <c r="V665" s="30"/>
      <c r="W665" s="30"/>
      <c r="X665" s="30"/>
      <c r="Y665" s="33">
        <f t="shared" si="10"/>
        <v>0</v>
      </c>
      <c r="Z665" s="32"/>
      <c r="AA665" s="32" t="s">
        <v>40</v>
      </c>
      <c r="AB665" s="26"/>
      <c r="AC665" s="33"/>
      <c r="AD665" s="33"/>
      <c r="AE665" s="34" t="s">
        <v>47</v>
      </c>
      <c r="AF665" s="11"/>
    </row>
    <row r="666" spans="2:32" ht="62.25" x14ac:dyDescent="0.5">
      <c r="B666" s="11"/>
      <c r="C666" s="28" t="s">
        <v>2236</v>
      </c>
      <c r="D666" s="28" t="s">
        <v>2237</v>
      </c>
      <c r="E666" s="29" t="s">
        <v>2238</v>
      </c>
      <c r="F666" s="29" t="s">
        <v>1</v>
      </c>
      <c r="G666" s="29" t="s">
        <v>66</v>
      </c>
      <c r="H666" s="30" t="s">
        <v>66</v>
      </c>
      <c r="I666" s="30" t="s">
        <v>113</v>
      </c>
      <c r="J666" s="31" t="s">
        <v>103</v>
      </c>
      <c r="K666" s="30" t="s">
        <v>104</v>
      </c>
      <c r="L666" s="32" t="s">
        <v>40</v>
      </c>
      <c r="M666" s="30" t="s">
        <v>105</v>
      </c>
      <c r="N666" s="30" t="s">
        <v>311</v>
      </c>
      <c r="O666" s="30" t="s">
        <v>107</v>
      </c>
      <c r="P666" s="32" t="s">
        <v>46</v>
      </c>
      <c r="Q666" s="54"/>
      <c r="R666" s="73"/>
      <c r="S666" s="75"/>
      <c r="T666" s="30"/>
      <c r="U666" s="30"/>
      <c r="V666" s="30"/>
      <c r="W666" s="30"/>
      <c r="X666" s="30"/>
      <c r="Y666" s="33">
        <f t="shared" si="10"/>
        <v>0</v>
      </c>
      <c r="Z666" s="32"/>
      <c r="AA666" s="32" t="s">
        <v>40</v>
      </c>
      <c r="AB666" s="26"/>
      <c r="AC666" s="33"/>
      <c r="AD666" s="33"/>
      <c r="AE666" s="34" t="s">
        <v>47</v>
      </c>
      <c r="AF666" s="11"/>
    </row>
    <row r="667" spans="2:32" ht="62.25" x14ac:dyDescent="0.5">
      <c r="B667" s="11"/>
      <c r="C667" s="28" t="s">
        <v>2239</v>
      </c>
      <c r="D667" s="28" t="s">
        <v>2240</v>
      </c>
      <c r="E667" s="29" t="s">
        <v>2241</v>
      </c>
      <c r="F667" s="29" t="s">
        <v>1</v>
      </c>
      <c r="G667" s="29" t="s">
        <v>66</v>
      </c>
      <c r="H667" s="30" t="s">
        <v>66</v>
      </c>
      <c r="I667" s="30" t="s">
        <v>113</v>
      </c>
      <c r="J667" s="31" t="s">
        <v>103</v>
      </c>
      <c r="K667" s="30" t="s">
        <v>104</v>
      </c>
      <c r="L667" s="32" t="s">
        <v>40</v>
      </c>
      <c r="M667" s="30" t="s">
        <v>105</v>
      </c>
      <c r="N667" s="30" t="s">
        <v>311</v>
      </c>
      <c r="O667" s="30" t="s">
        <v>107</v>
      </c>
      <c r="P667" s="32" t="s">
        <v>46</v>
      </c>
      <c r="Q667" s="54"/>
      <c r="R667" s="73"/>
      <c r="S667" s="75"/>
      <c r="T667" s="30"/>
      <c r="U667" s="30"/>
      <c r="V667" s="30"/>
      <c r="W667" s="30"/>
      <c r="X667" s="30"/>
      <c r="Y667" s="33">
        <f t="shared" si="10"/>
        <v>0</v>
      </c>
      <c r="Z667" s="32"/>
      <c r="AA667" s="32" t="s">
        <v>40</v>
      </c>
      <c r="AB667" s="26"/>
      <c r="AC667" s="33"/>
      <c r="AD667" s="33"/>
      <c r="AE667" s="34" t="s">
        <v>47</v>
      </c>
      <c r="AF667" s="11"/>
    </row>
    <row r="668" spans="2:32" ht="62.25" x14ac:dyDescent="0.5">
      <c r="B668" s="11"/>
      <c r="C668" s="28" t="s">
        <v>2242</v>
      </c>
      <c r="D668" s="28" t="s">
        <v>2243</v>
      </c>
      <c r="E668" s="29" t="s">
        <v>2244</v>
      </c>
      <c r="F668" s="29" t="s">
        <v>1</v>
      </c>
      <c r="G668" s="29" t="s">
        <v>66</v>
      </c>
      <c r="H668" s="30" t="s">
        <v>66</v>
      </c>
      <c r="I668" s="30" t="s">
        <v>113</v>
      </c>
      <c r="J668" s="31" t="s">
        <v>103</v>
      </c>
      <c r="K668" s="30" t="s">
        <v>104</v>
      </c>
      <c r="L668" s="32" t="s">
        <v>40</v>
      </c>
      <c r="M668" s="30" t="s">
        <v>105</v>
      </c>
      <c r="N668" s="30" t="s">
        <v>311</v>
      </c>
      <c r="O668" s="30" t="s">
        <v>107</v>
      </c>
      <c r="P668" s="32" t="s">
        <v>46</v>
      </c>
      <c r="Q668" s="54"/>
      <c r="R668" s="73"/>
      <c r="S668" s="75"/>
      <c r="T668" s="30"/>
      <c r="U668" s="30"/>
      <c r="V668" s="30"/>
      <c r="W668" s="30"/>
      <c r="X668" s="30"/>
      <c r="Y668" s="33">
        <f t="shared" si="10"/>
        <v>0</v>
      </c>
      <c r="Z668" s="32"/>
      <c r="AA668" s="32" t="s">
        <v>40</v>
      </c>
      <c r="AB668" s="26"/>
      <c r="AC668" s="33"/>
      <c r="AD668" s="33"/>
      <c r="AE668" s="34" t="s">
        <v>47</v>
      </c>
      <c r="AF668" s="11"/>
    </row>
    <row r="669" spans="2:32" ht="62.25" x14ac:dyDescent="0.5">
      <c r="B669" s="11"/>
      <c r="C669" s="28" t="s">
        <v>2245</v>
      </c>
      <c r="D669" s="28" t="s">
        <v>2246</v>
      </c>
      <c r="E669" s="29" t="s">
        <v>2247</v>
      </c>
      <c r="F669" s="29" t="s">
        <v>1</v>
      </c>
      <c r="G669" s="29" t="s">
        <v>66</v>
      </c>
      <c r="H669" s="30" t="s">
        <v>66</v>
      </c>
      <c r="I669" s="30" t="s">
        <v>113</v>
      </c>
      <c r="J669" s="31" t="s">
        <v>103</v>
      </c>
      <c r="K669" s="30" t="s">
        <v>104</v>
      </c>
      <c r="L669" s="32" t="s">
        <v>40</v>
      </c>
      <c r="M669" s="30" t="s">
        <v>105</v>
      </c>
      <c r="N669" s="30" t="s">
        <v>311</v>
      </c>
      <c r="O669" s="30" t="s">
        <v>107</v>
      </c>
      <c r="P669" s="32" t="s">
        <v>46</v>
      </c>
      <c r="Q669" s="54"/>
      <c r="R669" s="73"/>
      <c r="S669" s="75"/>
      <c r="T669" s="30"/>
      <c r="U669" s="30"/>
      <c r="V669" s="30"/>
      <c r="W669" s="30"/>
      <c r="X669" s="30"/>
      <c r="Y669" s="33">
        <f t="shared" si="10"/>
        <v>0</v>
      </c>
      <c r="Z669" s="32"/>
      <c r="AA669" s="32" t="s">
        <v>40</v>
      </c>
      <c r="AB669" s="26"/>
      <c r="AC669" s="33"/>
      <c r="AD669" s="33"/>
      <c r="AE669" s="34" t="s">
        <v>47</v>
      </c>
      <c r="AF669" s="11"/>
    </row>
    <row r="670" spans="2:32" ht="62.25" x14ac:dyDescent="0.5">
      <c r="B670" s="11"/>
      <c r="C670" s="28" t="s">
        <v>2248</v>
      </c>
      <c r="D670" s="28" t="s">
        <v>2249</v>
      </c>
      <c r="E670" s="29" t="s">
        <v>2250</v>
      </c>
      <c r="F670" s="29" t="s">
        <v>1</v>
      </c>
      <c r="G670" s="29" t="s">
        <v>66</v>
      </c>
      <c r="H670" s="30" t="s">
        <v>66</v>
      </c>
      <c r="I670" s="30" t="s">
        <v>113</v>
      </c>
      <c r="J670" s="31" t="s">
        <v>103</v>
      </c>
      <c r="K670" s="30" t="s">
        <v>104</v>
      </c>
      <c r="L670" s="32" t="s">
        <v>265</v>
      </c>
      <c r="M670" s="30" t="s">
        <v>105</v>
      </c>
      <c r="N670" s="30" t="s">
        <v>311</v>
      </c>
      <c r="O670" s="30" t="s">
        <v>279</v>
      </c>
      <c r="P670" s="32" t="s">
        <v>46</v>
      </c>
      <c r="Q670" s="54"/>
      <c r="R670" s="73"/>
      <c r="S670" s="75"/>
      <c r="T670" s="30"/>
      <c r="U670" s="30"/>
      <c r="V670" s="30"/>
      <c r="W670" s="30"/>
      <c r="X670" s="30"/>
      <c r="Y670" s="33">
        <f t="shared" si="10"/>
        <v>0</v>
      </c>
      <c r="Z670" s="32"/>
      <c r="AA670" s="32" t="s">
        <v>40</v>
      </c>
      <c r="AB670" s="26"/>
      <c r="AC670" s="33"/>
      <c r="AD670" s="33"/>
      <c r="AE670" s="34" t="s">
        <v>47</v>
      </c>
      <c r="AF670" s="11"/>
    </row>
    <row r="671" spans="2:32" ht="62.25" x14ac:dyDescent="0.5">
      <c r="B671" s="11"/>
      <c r="C671" s="28" t="s">
        <v>2251</v>
      </c>
      <c r="D671" s="28" t="s">
        <v>2252</v>
      </c>
      <c r="E671" s="29" t="s">
        <v>2253</v>
      </c>
      <c r="F671" s="29" t="s">
        <v>1</v>
      </c>
      <c r="G671" s="29" t="s">
        <v>66</v>
      </c>
      <c r="H671" s="30" t="s">
        <v>66</v>
      </c>
      <c r="I671" s="30" t="s">
        <v>113</v>
      </c>
      <c r="J671" s="31" t="s">
        <v>103</v>
      </c>
      <c r="K671" s="30" t="s">
        <v>104</v>
      </c>
      <c r="L671" s="32" t="s">
        <v>265</v>
      </c>
      <c r="M671" s="30" t="s">
        <v>105</v>
      </c>
      <c r="N671" s="30" t="s">
        <v>311</v>
      </c>
      <c r="O671" s="30" t="s">
        <v>348</v>
      </c>
      <c r="P671" s="32" t="s">
        <v>46</v>
      </c>
      <c r="Q671" s="54"/>
      <c r="R671" s="73"/>
      <c r="S671" s="75"/>
      <c r="T671" s="30"/>
      <c r="U671" s="30"/>
      <c r="V671" s="30"/>
      <c r="W671" s="30"/>
      <c r="X671" s="30"/>
      <c r="Y671" s="33">
        <f t="shared" si="10"/>
        <v>0</v>
      </c>
      <c r="Z671" s="32"/>
      <c r="AA671" s="32" t="s">
        <v>40</v>
      </c>
      <c r="AB671" s="26"/>
      <c r="AC671" s="33"/>
      <c r="AD671" s="33"/>
      <c r="AE671" s="34" t="s">
        <v>47</v>
      </c>
      <c r="AF671" s="11"/>
    </row>
    <row r="672" spans="2:32" ht="62.25" x14ac:dyDescent="0.5">
      <c r="B672" s="11"/>
      <c r="C672" s="28" t="s">
        <v>2254</v>
      </c>
      <c r="D672" s="28" t="s">
        <v>2255</v>
      </c>
      <c r="E672" s="29" t="s">
        <v>2256</v>
      </c>
      <c r="F672" s="29" t="s">
        <v>1</v>
      </c>
      <c r="G672" s="29" t="s">
        <v>66</v>
      </c>
      <c r="H672" s="30" t="s">
        <v>66</v>
      </c>
      <c r="I672" s="30" t="s">
        <v>113</v>
      </c>
      <c r="J672" s="31" t="s">
        <v>103</v>
      </c>
      <c r="K672" s="30" t="s">
        <v>104</v>
      </c>
      <c r="L672" s="32" t="s">
        <v>265</v>
      </c>
      <c r="M672" s="30" t="s">
        <v>105</v>
      </c>
      <c r="N672" s="30" t="s">
        <v>311</v>
      </c>
      <c r="O672" s="30" t="s">
        <v>348</v>
      </c>
      <c r="P672" s="32" t="s">
        <v>46</v>
      </c>
      <c r="Q672" s="54"/>
      <c r="R672" s="73"/>
      <c r="S672" s="75"/>
      <c r="T672" s="30"/>
      <c r="U672" s="30"/>
      <c r="V672" s="30"/>
      <c r="W672" s="30"/>
      <c r="X672" s="30"/>
      <c r="Y672" s="33">
        <f t="shared" si="10"/>
        <v>0</v>
      </c>
      <c r="Z672" s="32"/>
      <c r="AA672" s="32" t="s">
        <v>40</v>
      </c>
      <c r="AB672" s="26"/>
      <c r="AC672" s="33"/>
      <c r="AD672" s="33"/>
      <c r="AE672" s="34" t="s">
        <v>47</v>
      </c>
      <c r="AF672" s="11"/>
    </row>
    <row r="673" spans="2:32" ht="62.25" x14ac:dyDescent="0.5">
      <c r="B673" s="11"/>
      <c r="C673" s="28" t="s">
        <v>2257</v>
      </c>
      <c r="D673" s="28" t="s">
        <v>2258</v>
      </c>
      <c r="E673" s="29" t="s">
        <v>2259</v>
      </c>
      <c r="F673" s="29" t="s">
        <v>1</v>
      </c>
      <c r="G673" s="29" t="s">
        <v>66</v>
      </c>
      <c r="H673" s="30" t="s">
        <v>66</v>
      </c>
      <c r="I673" s="30" t="s">
        <v>113</v>
      </c>
      <c r="J673" s="31" t="s">
        <v>103</v>
      </c>
      <c r="K673" s="30" t="s">
        <v>104</v>
      </c>
      <c r="L673" s="32" t="s">
        <v>40</v>
      </c>
      <c r="M673" s="30" t="s">
        <v>105</v>
      </c>
      <c r="N673" s="30" t="s">
        <v>311</v>
      </c>
      <c r="O673" s="30" t="s">
        <v>107</v>
      </c>
      <c r="P673" s="32" t="s">
        <v>46</v>
      </c>
      <c r="Q673" s="54"/>
      <c r="R673" s="73"/>
      <c r="S673" s="75"/>
      <c r="T673" s="30"/>
      <c r="U673" s="30"/>
      <c r="V673" s="30"/>
      <c r="W673" s="30"/>
      <c r="X673" s="30"/>
      <c r="Y673" s="33">
        <f t="shared" si="10"/>
        <v>0</v>
      </c>
      <c r="Z673" s="32"/>
      <c r="AA673" s="32" t="s">
        <v>40</v>
      </c>
      <c r="AB673" s="26"/>
      <c r="AC673" s="33"/>
      <c r="AD673" s="33"/>
      <c r="AE673" s="34" t="s">
        <v>47</v>
      </c>
      <c r="AF673" s="11"/>
    </row>
    <row r="674" spans="2:32" ht="62.25" x14ac:dyDescent="0.5">
      <c r="B674" s="11"/>
      <c r="C674" s="28" t="s">
        <v>2260</v>
      </c>
      <c r="D674" s="28" t="s">
        <v>2261</v>
      </c>
      <c r="E674" s="29" t="s">
        <v>2262</v>
      </c>
      <c r="F674" s="29" t="s">
        <v>1</v>
      </c>
      <c r="G674" s="29" t="s">
        <v>66</v>
      </c>
      <c r="H674" s="30" t="s">
        <v>66</v>
      </c>
      <c r="I674" s="30" t="s">
        <v>113</v>
      </c>
      <c r="J674" s="31" t="s">
        <v>103</v>
      </c>
      <c r="K674" s="30" t="s">
        <v>104</v>
      </c>
      <c r="L674" s="32" t="s">
        <v>265</v>
      </c>
      <c r="M674" s="30" t="s">
        <v>105</v>
      </c>
      <c r="N674" s="30" t="s">
        <v>311</v>
      </c>
      <c r="O674" s="30" t="s">
        <v>279</v>
      </c>
      <c r="P674" s="32" t="s">
        <v>46</v>
      </c>
      <c r="Q674" s="54"/>
      <c r="R674" s="73"/>
      <c r="S674" s="75"/>
      <c r="T674" s="30"/>
      <c r="U674" s="30"/>
      <c r="V674" s="30"/>
      <c r="W674" s="30"/>
      <c r="X674" s="30"/>
      <c r="Y674" s="33">
        <f t="shared" si="10"/>
        <v>0</v>
      </c>
      <c r="Z674" s="32"/>
      <c r="AA674" s="32" t="s">
        <v>40</v>
      </c>
      <c r="AB674" s="26"/>
      <c r="AC674" s="33"/>
      <c r="AD674" s="33"/>
      <c r="AE674" s="34" t="s">
        <v>47</v>
      </c>
      <c r="AF674" s="11"/>
    </row>
    <row r="675" spans="2:32" ht="62.25" x14ac:dyDescent="0.5">
      <c r="B675" s="11"/>
      <c r="C675" s="28" t="s">
        <v>2263</v>
      </c>
      <c r="D675" s="28" t="s">
        <v>2264</v>
      </c>
      <c r="E675" s="29" t="s">
        <v>2265</v>
      </c>
      <c r="F675" s="29" t="s">
        <v>1</v>
      </c>
      <c r="G675" s="29" t="s">
        <v>66</v>
      </c>
      <c r="H675" s="30" t="s">
        <v>66</v>
      </c>
      <c r="I675" s="30" t="s">
        <v>113</v>
      </c>
      <c r="J675" s="31" t="s">
        <v>103</v>
      </c>
      <c r="K675" s="30" t="s">
        <v>104</v>
      </c>
      <c r="L675" s="32" t="s">
        <v>40</v>
      </c>
      <c r="M675" s="30" t="s">
        <v>105</v>
      </c>
      <c r="N675" s="30" t="s">
        <v>311</v>
      </c>
      <c r="O675" s="30" t="s">
        <v>279</v>
      </c>
      <c r="P675" s="32" t="s">
        <v>46</v>
      </c>
      <c r="Q675" s="54"/>
      <c r="R675" s="73"/>
      <c r="S675" s="75"/>
      <c r="T675" s="30"/>
      <c r="U675" s="30"/>
      <c r="V675" s="30"/>
      <c r="W675" s="30"/>
      <c r="X675" s="30"/>
      <c r="Y675" s="33">
        <f t="shared" si="10"/>
        <v>0</v>
      </c>
      <c r="Z675" s="32"/>
      <c r="AA675" s="32" t="s">
        <v>40</v>
      </c>
      <c r="AB675" s="26"/>
      <c r="AC675" s="33"/>
      <c r="AD675" s="33"/>
      <c r="AE675" s="34" t="s">
        <v>47</v>
      </c>
      <c r="AF675" s="11"/>
    </row>
    <row r="676" spans="2:32" ht="62.25" x14ac:dyDescent="0.5">
      <c r="B676" s="11"/>
      <c r="C676" s="28" t="s">
        <v>2266</v>
      </c>
      <c r="D676" s="28" t="s">
        <v>2267</v>
      </c>
      <c r="E676" s="29" t="s">
        <v>2268</v>
      </c>
      <c r="F676" s="29" t="s">
        <v>1</v>
      </c>
      <c r="G676" s="29" t="s">
        <v>66</v>
      </c>
      <c r="H676" s="30" t="s">
        <v>66</v>
      </c>
      <c r="I676" s="30" t="s">
        <v>113</v>
      </c>
      <c r="J676" s="31" t="s">
        <v>103</v>
      </c>
      <c r="K676" s="30" t="s">
        <v>104</v>
      </c>
      <c r="L676" s="32" t="s">
        <v>40</v>
      </c>
      <c r="M676" s="30" t="s">
        <v>105</v>
      </c>
      <c r="N676" s="30" t="s">
        <v>311</v>
      </c>
      <c r="O676" s="30" t="s">
        <v>107</v>
      </c>
      <c r="P676" s="32" t="s">
        <v>46</v>
      </c>
      <c r="Q676" s="54"/>
      <c r="R676" s="73"/>
      <c r="S676" s="75"/>
      <c r="T676" s="30"/>
      <c r="U676" s="30"/>
      <c r="V676" s="30"/>
      <c r="W676" s="30"/>
      <c r="X676" s="30"/>
      <c r="Y676" s="33">
        <f t="shared" si="10"/>
        <v>0</v>
      </c>
      <c r="Z676" s="32"/>
      <c r="AA676" s="32" t="s">
        <v>40</v>
      </c>
      <c r="AB676" s="26"/>
      <c r="AC676" s="33"/>
      <c r="AD676" s="33"/>
      <c r="AE676" s="34" t="s">
        <v>47</v>
      </c>
      <c r="AF676" s="11"/>
    </row>
    <row r="677" spans="2:32" ht="62.25" x14ac:dyDescent="0.5">
      <c r="B677" s="11"/>
      <c r="C677" s="28" t="s">
        <v>2269</v>
      </c>
      <c r="D677" s="28" t="s">
        <v>2270</v>
      </c>
      <c r="E677" s="29" t="s">
        <v>2271</v>
      </c>
      <c r="F677" s="29" t="s">
        <v>1</v>
      </c>
      <c r="G677" s="29" t="s">
        <v>66</v>
      </c>
      <c r="H677" s="30" t="s">
        <v>66</v>
      </c>
      <c r="I677" s="30" t="s">
        <v>113</v>
      </c>
      <c r="J677" s="31" t="s">
        <v>103</v>
      </c>
      <c r="K677" s="30" t="s">
        <v>104</v>
      </c>
      <c r="L677" s="32" t="s">
        <v>265</v>
      </c>
      <c r="M677" s="30" t="s">
        <v>105</v>
      </c>
      <c r="N677" s="30" t="s">
        <v>311</v>
      </c>
      <c r="O677" s="30" t="s">
        <v>209</v>
      </c>
      <c r="P677" s="32" t="s">
        <v>46</v>
      </c>
      <c r="Q677" s="54"/>
      <c r="R677" s="73"/>
      <c r="S677" s="75"/>
      <c r="T677" s="30"/>
      <c r="U677" s="30"/>
      <c r="V677" s="30"/>
      <c r="W677" s="30"/>
      <c r="X677" s="30"/>
      <c r="Y677" s="33">
        <f t="shared" si="10"/>
        <v>0</v>
      </c>
      <c r="Z677" s="32"/>
      <c r="AA677" s="32" t="s">
        <v>40</v>
      </c>
      <c r="AB677" s="26"/>
      <c r="AC677" s="33"/>
      <c r="AD677" s="33"/>
      <c r="AE677" s="34" t="s">
        <v>47</v>
      </c>
      <c r="AF677" s="11"/>
    </row>
    <row r="678" spans="2:32" ht="62.25" x14ac:dyDescent="0.5">
      <c r="B678" s="11"/>
      <c r="C678" s="28" t="s">
        <v>2272</v>
      </c>
      <c r="D678" s="28" t="s">
        <v>2273</v>
      </c>
      <c r="E678" s="29" t="s">
        <v>2274</v>
      </c>
      <c r="F678" s="29" t="s">
        <v>1</v>
      </c>
      <c r="G678" s="29" t="s">
        <v>66</v>
      </c>
      <c r="H678" s="30" t="s">
        <v>66</v>
      </c>
      <c r="I678" s="30" t="s">
        <v>113</v>
      </c>
      <c r="J678" s="31" t="s">
        <v>103</v>
      </c>
      <c r="K678" s="30" t="s">
        <v>104</v>
      </c>
      <c r="L678" s="32" t="s">
        <v>265</v>
      </c>
      <c r="M678" s="30" t="s">
        <v>105</v>
      </c>
      <c r="N678" s="30" t="s">
        <v>311</v>
      </c>
      <c r="O678" s="30" t="s">
        <v>279</v>
      </c>
      <c r="P678" s="32" t="s">
        <v>46</v>
      </c>
      <c r="Q678" s="54"/>
      <c r="R678" s="73"/>
      <c r="S678" s="75"/>
      <c r="T678" s="30"/>
      <c r="U678" s="30"/>
      <c r="V678" s="30"/>
      <c r="W678" s="30"/>
      <c r="X678" s="30"/>
      <c r="Y678" s="33">
        <f t="shared" si="10"/>
        <v>0</v>
      </c>
      <c r="Z678" s="32"/>
      <c r="AA678" s="32" t="s">
        <v>40</v>
      </c>
      <c r="AB678" s="26"/>
      <c r="AC678" s="33"/>
      <c r="AD678" s="33"/>
      <c r="AE678" s="34" t="s">
        <v>47</v>
      </c>
      <c r="AF678" s="11"/>
    </row>
    <row r="679" spans="2:32" ht="62.25" x14ac:dyDescent="0.5">
      <c r="B679" s="11"/>
      <c r="C679" s="28" t="s">
        <v>2275</v>
      </c>
      <c r="D679" s="28" t="s">
        <v>2276</v>
      </c>
      <c r="E679" s="29" t="s">
        <v>2277</v>
      </c>
      <c r="F679" s="29" t="s">
        <v>1</v>
      </c>
      <c r="G679" s="29" t="s">
        <v>66</v>
      </c>
      <c r="H679" s="30" t="s">
        <v>66</v>
      </c>
      <c r="I679" s="30" t="s">
        <v>113</v>
      </c>
      <c r="J679" s="31" t="s">
        <v>103</v>
      </c>
      <c r="K679" s="30" t="s">
        <v>104</v>
      </c>
      <c r="L679" s="32" t="s">
        <v>40</v>
      </c>
      <c r="M679" s="30" t="s">
        <v>105</v>
      </c>
      <c r="N679" s="30" t="s">
        <v>311</v>
      </c>
      <c r="O679" s="30" t="s">
        <v>107</v>
      </c>
      <c r="P679" s="32" t="s">
        <v>46</v>
      </c>
      <c r="Q679" s="54"/>
      <c r="R679" s="73"/>
      <c r="S679" s="75"/>
      <c r="T679" s="30"/>
      <c r="U679" s="30"/>
      <c r="V679" s="30"/>
      <c r="W679" s="30"/>
      <c r="X679" s="30"/>
      <c r="Y679" s="33">
        <f t="shared" si="10"/>
        <v>0</v>
      </c>
      <c r="Z679" s="32"/>
      <c r="AA679" s="32" t="s">
        <v>40</v>
      </c>
      <c r="AB679" s="26"/>
      <c r="AC679" s="33"/>
      <c r="AD679" s="33"/>
      <c r="AE679" s="34" t="s">
        <v>47</v>
      </c>
      <c r="AF679" s="11"/>
    </row>
    <row r="680" spans="2:32" ht="62.25" x14ac:dyDescent="0.5">
      <c r="B680" s="11"/>
      <c r="C680" s="28" t="s">
        <v>2278</v>
      </c>
      <c r="D680" s="28" t="s">
        <v>2279</v>
      </c>
      <c r="E680" s="29" t="s">
        <v>2280</v>
      </c>
      <c r="F680" s="29" t="s">
        <v>1</v>
      </c>
      <c r="G680" s="29" t="s">
        <v>66</v>
      </c>
      <c r="H680" s="30" t="s">
        <v>66</v>
      </c>
      <c r="I680" s="30" t="s">
        <v>113</v>
      </c>
      <c r="J680" s="31" t="s">
        <v>103</v>
      </c>
      <c r="K680" s="30" t="s">
        <v>104</v>
      </c>
      <c r="L680" s="32" t="s">
        <v>40</v>
      </c>
      <c r="M680" s="30" t="s">
        <v>105</v>
      </c>
      <c r="N680" s="30" t="s">
        <v>311</v>
      </c>
      <c r="O680" s="30" t="s">
        <v>107</v>
      </c>
      <c r="P680" s="32" t="s">
        <v>46</v>
      </c>
      <c r="Q680" s="54"/>
      <c r="R680" s="73"/>
      <c r="S680" s="75"/>
      <c r="T680" s="30"/>
      <c r="U680" s="30"/>
      <c r="V680" s="30"/>
      <c r="W680" s="30"/>
      <c r="X680" s="30"/>
      <c r="Y680" s="33">
        <f t="shared" si="10"/>
        <v>0</v>
      </c>
      <c r="Z680" s="32"/>
      <c r="AA680" s="32" t="s">
        <v>40</v>
      </c>
      <c r="AB680" s="26"/>
      <c r="AC680" s="33"/>
      <c r="AD680" s="33"/>
      <c r="AE680" s="34" t="s">
        <v>47</v>
      </c>
      <c r="AF680" s="11"/>
    </row>
    <row r="681" spans="2:32" ht="62.25" x14ac:dyDescent="0.5">
      <c r="B681" s="11"/>
      <c r="C681" s="28" t="s">
        <v>2281</v>
      </c>
      <c r="D681" s="28" t="s">
        <v>2282</v>
      </c>
      <c r="E681" s="29" t="s">
        <v>2283</v>
      </c>
      <c r="F681" s="29" t="s">
        <v>1</v>
      </c>
      <c r="G681" s="29" t="s">
        <v>66</v>
      </c>
      <c r="H681" s="30" t="s">
        <v>66</v>
      </c>
      <c r="I681" s="30" t="s">
        <v>113</v>
      </c>
      <c r="J681" s="31" t="s">
        <v>103</v>
      </c>
      <c r="K681" s="30" t="s">
        <v>104</v>
      </c>
      <c r="L681" s="32" t="s">
        <v>40</v>
      </c>
      <c r="M681" s="30" t="s">
        <v>105</v>
      </c>
      <c r="N681" s="30" t="s">
        <v>311</v>
      </c>
      <c r="O681" s="30" t="s">
        <v>107</v>
      </c>
      <c r="P681" s="32" t="s">
        <v>46</v>
      </c>
      <c r="Q681" s="54"/>
      <c r="R681" s="73"/>
      <c r="S681" s="75"/>
      <c r="T681" s="30"/>
      <c r="U681" s="30"/>
      <c r="V681" s="30"/>
      <c r="W681" s="30"/>
      <c r="X681" s="30"/>
      <c r="Y681" s="33">
        <f t="shared" si="10"/>
        <v>0</v>
      </c>
      <c r="Z681" s="32"/>
      <c r="AA681" s="32" t="s">
        <v>40</v>
      </c>
      <c r="AB681" s="26"/>
      <c r="AC681" s="33"/>
      <c r="AD681" s="33"/>
      <c r="AE681" s="34" t="s">
        <v>47</v>
      </c>
      <c r="AF681" s="11"/>
    </row>
    <row r="682" spans="2:32" ht="62.25" x14ac:dyDescent="0.5">
      <c r="B682" s="11"/>
      <c r="C682" s="28" t="s">
        <v>2284</v>
      </c>
      <c r="D682" s="28" t="s">
        <v>2285</v>
      </c>
      <c r="E682" s="29" t="s">
        <v>2286</v>
      </c>
      <c r="F682" s="29" t="s">
        <v>1</v>
      </c>
      <c r="G682" s="29" t="s">
        <v>66</v>
      </c>
      <c r="H682" s="30" t="s">
        <v>66</v>
      </c>
      <c r="I682" s="30" t="s">
        <v>113</v>
      </c>
      <c r="J682" s="31" t="s">
        <v>103</v>
      </c>
      <c r="K682" s="30" t="s">
        <v>104</v>
      </c>
      <c r="L682" s="32" t="s">
        <v>40</v>
      </c>
      <c r="M682" s="30" t="s">
        <v>105</v>
      </c>
      <c r="N682" s="30" t="s">
        <v>311</v>
      </c>
      <c r="O682" s="30" t="s">
        <v>107</v>
      </c>
      <c r="P682" s="32" t="s">
        <v>46</v>
      </c>
      <c r="Q682" s="54"/>
      <c r="R682" s="73"/>
      <c r="S682" s="75"/>
      <c r="T682" s="30"/>
      <c r="U682" s="30"/>
      <c r="V682" s="30"/>
      <c r="W682" s="30"/>
      <c r="X682" s="30"/>
      <c r="Y682" s="33">
        <f t="shared" si="10"/>
        <v>0</v>
      </c>
      <c r="Z682" s="32"/>
      <c r="AA682" s="32" t="s">
        <v>40</v>
      </c>
      <c r="AB682" s="26"/>
      <c r="AC682" s="33"/>
      <c r="AD682" s="33"/>
      <c r="AE682" s="34" t="s">
        <v>47</v>
      </c>
      <c r="AF682" s="11"/>
    </row>
    <row r="683" spans="2:32" ht="62.25" x14ac:dyDescent="0.5">
      <c r="B683" s="11"/>
      <c r="C683" s="28" t="s">
        <v>2287</v>
      </c>
      <c r="D683" s="28" t="s">
        <v>2288</v>
      </c>
      <c r="E683" s="29" t="s">
        <v>2289</v>
      </c>
      <c r="F683" s="29" t="s">
        <v>1</v>
      </c>
      <c r="G683" s="29" t="s">
        <v>66</v>
      </c>
      <c r="H683" s="30" t="s">
        <v>66</v>
      </c>
      <c r="I683" s="30" t="s">
        <v>113</v>
      </c>
      <c r="J683" s="31" t="s">
        <v>103</v>
      </c>
      <c r="K683" s="30" t="s">
        <v>104</v>
      </c>
      <c r="L683" s="32" t="s">
        <v>40</v>
      </c>
      <c r="M683" s="30" t="s">
        <v>105</v>
      </c>
      <c r="N683" s="30" t="s">
        <v>311</v>
      </c>
      <c r="O683" s="30" t="s">
        <v>107</v>
      </c>
      <c r="P683" s="32" t="s">
        <v>46</v>
      </c>
      <c r="Q683" s="54"/>
      <c r="R683" s="73"/>
      <c r="S683" s="75"/>
      <c r="T683" s="30"/>
      <c r="U683" s="30"/>
      <c r="V683" s="30"/>
      <c r="W683" s="30"/>
      <c r="X683" s="30"/>
      <c r="Y683" s="33">
        <f t="shared" si="10"/>
        <v>0</v>
      </c>
      <c r="Z683" s="32"/>
      <c r="AA683" s="32" t="s">
        <v>40</v>
      </c>
      <c r="AB683" s="26"/>
      <c r="AC683" s="33"/>
      <c r="AD683" s="33"/>
      <c r="AE683" s="34" t="s">
        <v>47</v>
      </c>
      <c r="AF683" s="11"/>
    </row>
    <row r="684" spans="2:32" ht="62.25" x14ac:dyDescent="0.5">
      <c r="B684" s="11"/>
      <c r="C684" s="28" t="s">
        <v>2290</v>
      </c>
      <c r="D684" s="28" t="s">
        <v>2291</v>
      </c>
      <c r="E684" s="29" t="s">
        <v>2292</v>
      </c>
      <c r="F684" s="29" t="s">
        <v>1</v>
      </c>
      <c r="G684" s="29" t="s">
        <v>66</v>
      </c>
      <c r="H684" s="30" t="s">
        <v>66</v>
      </c>
      <c r="I684" s="30" t="s">
        <v>113</v>
      </c>
      <c r="J684" s="31" t="s">
        <v>103</v>
      </c>
      <c r="K684" s="30" t="s">
        <v>104</v>
      </c>
      <c r="L684" s="32" t="s">
        <v>40</v>
      </c>
      <c r="M684" s="30" t="s">
        <v>105</v>
      </c>
      <c r="N684" s="30" t="s">
        <v>311</v>
      </c>
      <c r="O684" s="30" t="s">
        <v>107</v>
      </c>
      <c r="P684" s="32" t="s">
        <v>46</v>
      </c>
      <c r="Q684" s="54"/>
      <c r="R684" s="73"/>
      <c r="S684" s="75"/>
      <c r="T684" s="30"/>
      <c r="U684" s="30"/>
      <c r="V684" s="30"/>
      <c r="W684" s="30"/>
      <c r="X684" s="30"/>
      <c r="Y684" s="33">
        <f t="shared" si="10"/>
        <v>0</v>
      </c>
      <c r="Z684" s="32"/>
      <c r="AA684" s="32" t="s">
        <v>40</v>
      </c>
      <c r="AB684" s="26"/>
      <c r="AC684" s="33"/>
      <c r="AD684" s="33"/>
      <c r="AE684" s="34" t="s">
        <v>47</v>
      </c>
      <c r="AF684" s="11"/>
    </row>
    <row r="685" spans="2:32" ht="62.25" x14ac:dyDescent="0.5">
      <c r="B685" s="11"/>
      <c r="C685" s="28" t="s">
        <v>2293</v>
      </c>
      <c r="D685" s="28" t="s">
        <v>2294</v>
      </c>
      <c r="E685" s="29" t="s">
        <v>2295</v>
      </c>
      <c r="F685" s="29" t="s">
        <v>1</v>
      </c>
      <c r="G685" s="29" t="s">
        <v>66</v>
      </c>
      <c r="H685" s="30" t="s">
        <v>66</v>
      </c>
      <c r="I685" s="30" t="s">
        <v>113</v>
      </c>
      <c r="J685" s="31" t="s">
        <v>103</v>
      </c>
      <c r="K685" s="30" t="s">
        <v>104</v>
      </c>
      <c r="L685" s="32" t="s">
        <v>40</v>
      </c>
      <c r="M685" s="30" t="s">
        <v>105</v>
      </c>
      <c r="N685" s="30" t="s">
        <v>311</v>
      </c>
      <c r="O685" s="30" t="s">
        <v>107</v>
      </c>
      <c r="P685" s="32" t="s">
        <v>46</v>
      </c>
      <c r="Q685" s="54"/>
      <c r="R685" s="73"/>
      <c r="S685" s="75"/>
      <c r="T685" s="30"/>
      <c r="U685" s="30"/>
      <c r="V685" s="30"/>
      <c r="W685" s="30"/>
      <c r="X685" s="30"/>
      <c r="Y685" s="33">
        <f t="shared" si="10"/>
        <v>0</v>
      </c>
      <c r="Z685" s="32"/>
      <c r="AA685" s="32" t="s">
        <v>40</v>
      </c>
      <c r="AB685" s="26"/>
      <c r="AC685" s="33"/>
      <c r="AD685" s="33"/>
      <c r="AE685" s="34" t="s">
        <v>47</v>
      </c>
      <c r="AF685" s="11"/>
    </row>
    <row r="686" spans="2:32" ht="62.25" x14ac:dyDescent="0.5">
      <c r="B686" s="11"/>
      <c r="C686" s="28" t="s">
        <v>2296</v>
      </c>
      <c r="D686" s="28" t="s">
        <v>2297</v>
      </c>
      <c r="E686" s="29" t="s">
        <v>2298</v>
      </c>
      <c r="F686" s="29" t="s">
        <v>1</v>
      </c>
      <c r="G686" s="29" t="s">
        <v>66</v>
      </c>
      <c r="H686" s="30" t="s">
        <v>66</v>
      </c>
      <c r="I686" s="30" t="s">
        <v>113</v>
      </c>
      <c r="J686" s="31" t="s">
        <v>103</v>
      </c>
      <c r="K686" s="30" t="s">
        <v>104</v>
      </c>
      <c r="L686" s="32" t="s">
        <v>40</v>
      </c>
      <c r="M686" s="30" t="s">
        <v>105</v>
      </c>
      <c r="N686" s="30" t="s">
        <v>311</v>
      </c>
      <c r="O686" s="30" t="s">
        <v>107</v>
      </c>
      <c r="P686" s="32" t="s">
        <v>46</v>
      </c>
      <c r="Q686" s="54"/>
      <c r="R686" s="73"/>
      <c r="S686" s="75"/>
      <c r="T686" s="30"/>
      <c r="U686" s="30"/>
      <c r="V686" s="30"/>
      <c r="W686" s="30"/>
      <c r="X686" s="30"/>
      <c r="Y686" s="33">
        <f t="shared" si="10"/>
        <v>0</v>
      </c>
      <c r="Z686" s="32"/>
      <c r="AA686" s="32" t="s">
        <v>40</v>
      </c>
      <c r="AB686" s="26"/>
      <c r="AC686" s="33"/>
      <c r="AD686" s="33"/>
      <c r="AE686" s="34" t="s">
        <v>47</v>
      </c>
      <c r="AF686" s="11"/>
    </row>
    <row r="687" spans="2:32" ht="62.25" x14ac:dyDescent="0.5">
      <c r="B687" s="11"/>
      <c r="C687" s="28" t="s">
        <v>2299</v>
      </c>
      <c r="D687" s="28" t="s">
        <v>2300</v>
      </c>
      <c r="E687" s="29" t="s">
        <v>2301</v>
      </c>
      <c r="F687" s="29" t="s">
        <v>1</v>
      </c>
      <c r="G687" s="29" t="s">
        <v>66</v>
      </c>
      <c r="H687" s="30" t="s">
        <v>66</v>
      </c>
      <c r="I687" s="30" t="s">
        <v>113</v>
      </c>
      <c r="J687" s="31" t="s">
        <v>103</v>
      </c>
      <c r="K687" s="30" t="s">
        <v>104</v>
      </c>
      <c r="L687" s="32" t="s">
        <v>40</v>
      </c>
      <c r="M687" s="30" t="s">
        <v>105</v>
      </c>
      <c r="N687" s="30" t="s">
        <v>311</v>
      </c>
      <c r="O687" s="30" t="s">
        <v>107</v>
      </c>
      <c r="P687" s="32" t="s">
        <v>46</v>
      </c>
      <c r="Q687" s="54"/>
      <c r="R687" s="73"/>
      <c r="S687" s="75"/>
      <c r="T687" s="30"/>
      <c r="U687" s="30"/>
      <c r="V687" s="30"/>
      <c r="W687" s="30"/>
      <c r="X687" s="30"/>
      <c r="Y687" s="33">
        <f t="shared" si="10"/>
        <v>0</v>
      </c>
      <c r="Z687" s="32"/>
      <c r="AA687" s="32" t="s">
        <v>40</v>
      </c>
      <c r="AB687" s="26"/>
      <c r="AC687" s="33"/>
      <c r="AD687" s="33"/>
      <c r="AE687" s="34" t="s">
        <v>47</v>
      </c>
      <c r="AF687" s="11"/>
    </row>
    <row r="688" spans="2:32" ht="62.25" x14ac:dyDescent="0.5">
      <c r="B688" s="11"/>
      <c r="C688" s="28" t="s">
        <v>2302</v>
      </c>
      <c r="D688" s="28" t="s">
        <v>2303</v>
      </c>
      <c r="E688" s="29" t="s">
        <v>2304</v>
      </c>
      <c r="F688" s="29" t="s">
        <v>1</v>
      </c>
      <c r="G688" s="29" t="s">
        <v>66</v>
      </c>
      <c r="H688" s="30" t="s">
        <v>66</v>
      </c>
      <c r="I688" s="30" t="s">
        <v>113</v>
      </c>
      <c r="J688" s="31" t="s">
        <v>103</v>
      </c>
      <c r="K688" s="30" t="s">
        <v>104</v>
      </c>
      <c r="L688" s="32" t="s">
        <v>40</v>
      </c>
      <c r="M688" s="30" t="s">
        <v>105</v>
      </c>
      <c r="N688" s="30" t="s">
        <v>311</v>
      </c>
      <c r="O688" s="30" t="s">
        <v>107</v>
      </c>
      <c r="P688" s="32" t="s">
        <v>46</v>
      </c>
      <c r="Q688" s="54"/>
      <c r="R688" s="73"/>
      <c r="S688" s="75"/>
      <c r="T688" s="30"/>
      <c r="U688" s="30"/>
      <c r="V688" s="30"/>
      <c r="W688" s="30"/>
      <c r="X688" s="30"/>
      <c r="Y688" s="33">
        <f t="shared" si="10"/>
        <v>0</v>
      </c>
      <c r="Z688" s="32"/>
      <c r="AA688" s="32" t="s">
        <v>40</v>
      </c>
      <c r="AB688" s="26"/>
      <c r="AC688" s="33"/>
      <c r="AD688" s="33"/>
      <c r="AE688" s="34" t="s">
        <v>47</v>
      </c>
      <c r="AF688" s="11"/>
    </row>
    <row r="689" spans="2:32" ht="62.25" x14ac:dyDescent="0.5">
      <c r="B689" s="11"/>
      <c r="C689" s="28" t="s">
        <v>2305</v>
      </c>
      <c r="D689" s="28" t="s">
        <v>2306</v>
      </c>
      <c r="E689" s="29" t="s">
        <v>2307</v>
      </c>
      <c r="F689" s="29" t="s">
        <v>1</v>
      </c>
      <c r="G689" s="29" t="s">
        <v>66</v>
      </c>
      <c r="H689" s="30" t="s">
        <v>66</v>
      </c>
      <c r="I689" s="30" t="s">
        <v>113</v>
      </c>
      <c r="J689" s="31" t="s">
        <v>103</v>
      </c>
      <c r="K689" s="30" t="s">
        <v>104</v>
      </c>
      <c r="L689" s="32" t="s">
        <v>265</v>
      </c>
      <c r="M689" s="30" t="s">
        <v>105</v>
      </c>
      <c r="N689" s="30" t="s">
        <v>311</v>
      </c>
      <c r="O689" s="30" t="s">
        <v>348</v>
      </c>
      <c r="P689" s="32" t="s">
        <v>46</v>
      </c>
      <c r="Q689" s="54"/>
      <c r="R689" s="73"/>
      <c r="S689" s="75"/>
      <c r="T689" s="30"/>
      <c r="U689" s="30"/>
      <c r="V689" s="30"/>
      <c r="W689" s="30"/>
      <c r="X689" s="30"/>
      <c r="Y689" s="33">
        <f t="shared" si="10"/>
        <v>0</v>
      </c>
      <c r="Z689" s="32"/>
      <c r="AA689" s="32" t="s">
        <v>40</v>
      </c>
      <c r="AB689" s="26"/>
      <c r="AC689" s="33"/>
      <c r="AD689" s="33"/>
      <c r="AE689" s="34" t="s">
        <v>47</v>
      </c>
      <c r="AF689" s="11"/>
    </row>
    <row r="690" spans="2:32" ht="62.25" x14ac:dyDescent="0.5">
      <c r="B690" s="11"/>
      <c r="C690" s="28" t="s">
        <v>2308</v>
      </c>
      <c r="D690" s="28" t="s">
        <v>2309</v>
      </c>
      <c r="E690" s="29" t="s">
        <v>2310</v>
      </c>
      <c r="F690" s="29" t="s">
        <v>1</v>
      </c>
      <c r="G690" s="29" t="s">
        <v>66</v>
      </c>
      <c r="H690" s="30" t="s">
        <v>66</v>
      </c>
      <c r="I690" s="30" t="s">
        <v>113</v>
      </c>
      <c r="J690" s="31" t="s">
        <v>103</v>
      </c>
      <c r="K690" s="30" t="s">
        <v>104</v>
      </c>
      <c r="L690" s="32" t="s">
        <v>265</v>
      </c>
      <c r="M690" s="30" t="s">
        <v>105</v>
      </c>
      <c r="N690" s="30" t="s">
        <v>311</v>
      </c>
      <c r="O690" s="30" t="s">
        <v>209</v>
      </c>
      <c r="P690" s="32" t="s">
        <v>46</v>
      </c>
      <c r="Q690" s="54"/>
      <c r="R690" s="73"/>
      <c r="S690" s="75"/>
      <c r="T690" s="30"/>
      <c r="U690" s="30"/>
      <c r="V690" s="30"/>
      <c r="W690" s="30"/>
      <c r="X690" s="30"/>
      <c r="Y690" s="33">
        <f t="shared" si="10"/>
        <v>0</v>
      </c>
      <c r="Z690" s="32"/>
      <c r="AA690" s="32" t="s">
        <v>40</v>
      </c>
      <c r="AB690" s="26"/>
      <c r="AC690" s="33"/>
      <c r="AD690" s="33"/>
      <c r="AE690" s="34" t="s">
        <v>47</v>
      </c>
      <c r="AF690" s="11"/>
    </row>
    <row r="691" spans="2:32" ht="62.25" x14ac:dyDescent="0.5">
      <c r="B691" s="11"/>
      <c r="C691" s="28" t="s">
        <v>2311</v>
      </c>
      <c r="D691" s="28" t="s">
        <v>2312</v>
      </c>
      <c r="E691" s="29" t="s">
        <v>2313</v>
      </c>
      <c r="F691" s="29" t="s">
        <v>1</v>
      </c>
      <c r="G691" s="29" t="s">
        <v>66</v>
      </c>
      <c r="H691" s="30" t="s">
        <v>66</v>
      </c>
      <c r="I691" s="30" t="s">
        <v>113</v>
      </c>
      <c r="J691" s="31" t="s">
        <v>103</v>
      </c>
      <c r="K691" s="30" t="s">
        <v>104</v>
      </c>
      <c r="L691" s="32" t="s">
        <v>265</v>
      </c>
      <c r="M691" s="30" t="s">
        <v>105</v>
      </c>
      <c r="N691" s="30" t="s">
        <v>311</v>
      </c>
      <c r="O691" s="30" t="s">
        <v>279</v>
      </c>
      <c r="P691" s="32" t="s">
        <v>46</v>
      </c>
      <c r="Q691" s="54"/>
      <c r="R691" s="73"/>
      <c r="S691" s="75"/>
      <c r="T691" s="30"/>
      <c r="U691" s="30"/>
      <c r="V691" s="30"/>
      <c r="W691" s="30"/>
      <c r="X691" s="30"/>
      <c r="Y691" s="33">
        <f t="shared" si="10"/>
        <v>0</v>
      </c>
      <c r="Z691" s="32"/>
      <c r="AA691" s="32" t="s">
        <v>40</v>
      </c>
      <c r="AB691" s="26"/>
      <c r="AC691" s="33"/>
      <c r="AD691" s="33"/>
      <c r="AE691" s="34" t="s">
        <v>47</v>
      </c>
      <c r="AF691" s="11"/>
    </row>
    <row r="692" spans="2:32" ht="62.25" x14ac:dyDescent="0.5">
      <c r="B692" s="11"/>
      <c r="C692" s="28" t="s">
        <v>2314</v>
      </c>
      <c r="D692" s="28" t="s">
        <v>2315</v>
      </c>
      <c r="E692" s="29" t="s">
        <v>2316</v>
      </c>
      <c r="F692" s="29" t="s">
        <v>1</v>
      </c>
      <c r="G692" s="29" t="s">
        <v>66</v>
      </c>
      <c r="H692" s="30" t="s">
        <v>66</v>
      </c>
      <c r="I692" s="30" t="s">
        <v>113</v>
      </c>
      <c r="J692" s="31" t="s">
        <v>103</v>
      </c>
      <c r="K692" s="30" t="s">
        <v>104</v>
      </c>
      <c r="L692" s="32" t="s">
        <v>265</v>
      </c>
      <c r="M692" s="30" t="s">
        <v>105</v>
      </c>
      <c r="N692" s="30" t="s">
        <v>311</v>
      </c>
      <c r="O692" s="30" t="s">
        <v>279</v>
      </c>
      <c r="P692" s="32" t="s">
        <v>46</v>
      </c>
      <c r="Q692" s="54"/>
      <c r="R692" s="73"/>
      <c r="S692" s="75"/>
      <c r="T692" s="30"/>
      <c r="U692" s="30"/>
      <c r="V692" s="30"/>
      <c r="W692" s="30"/>
      <c r="X692" s="30"/>
      <c r="Y692" s="33">
        <f t="shared" si="10"/>
        <v>0</v>
      </c>
      <c r="Z692" s="32"/>
      <c r="AA692" s="32" t="s">
        <v>40</v>
      </c>
      <c r="AB692" s="26"/>
      <c r="AC692" s="33"/>
      <c r="AD692" s="33"/>
      <c r="AE692" s="34" t="s">
        <v>47</v>
      </c>
      <c r="AF692" s="11"/>
    </row>
    <row r="693" spans="2:32" ht="62.25" x14ac:dyDescent="0.5">
      <c r="B693" s="11"/>
      <c r="C693" s="28" t="s">
        <v>2317</v>
      </c>
      <c r="D693" s="28" t="s">
        <v>2318</v>
      </c>
      <c r="E693" s="29" t="s">
        <v>2319</v>
      </c>
      <c r="F693" s="29" t="s">
        <v>1</v>
      </c>
      <c r="G693" s="29" t="s">
        <v>66</v>
      </c>
      <c r="H693" s="30" t="s">
        <v>66</v>
      </c>
      <c r="I693" s="30" t="s">
        <v>113</v>
      </c>
      <c r="J693" s="31" t="s">
        <v>103</v>
      </c>
      <c r="K693" s="30" t="s">
        <v>104</v>
      </c>
      <c r="L693" s="32" t="s">
        <v>265</v>
      </c>
      <c r="M693" s="30" t="s">
        <v>105</v>
      </c>
      <c r="N693" s="30" t="s">
        <v>311</v>
      </c>
      <c r="O693" s="30" t="s">
        <v>279</v>
      </c>
      <c r="P693" s="32" t="s">
        <v>46</v>
      </c>
      <c r="Q693" s="54"/>
      <c r="R693" s="73"/>
      <c r="S693" s="75"/>
      <c r="T693" s="30"/>
      <c r="U693" s="30"/>
      <c r="V693" s="30"/>
      <c r="W693" s="30"/>
      <c r="X693" s="30"/>
      <c r="Y693" s="33">
        <f t="shared" si="10"/>
        <v>0</v>
      </c>
      <c r="Z693" s="32"/>
      <c r="AA693" s="32" t="s">
        <v>40</v>
      </c>
      <c r="AB693" s="26"/>
      <c r="AC693" s="33"/>
      <c r="AD693" s="33"/>
      <c r="AE693" s="34" t="s">
        <v>47</v>
      </c>
      <c r="AF693" s="11"/>
    </row>
    <row r="694" spans="2:32" ht="62.25" x14ac:dyDescent="0.5">
      <c r="B694" s="11"/>
      <c r="C694" s="28" t="s">
        <v>2320</v>
      </c>
      <c r="D694" s="28" t="s">
        <v>2321</v>
      </c>
      <c r="E694" s="29" t="s">
        <v>2322</v>
      </c>
      <c r="F694" s="29" t="s">
        <v>1</v>
      </c>
      <c r="G694" s="29" t="s">
        <v>66</v>
      </c>
      <c r="H694" s="30" t="s">
        <v>66</v>
      </c>
      <c r="I694" s="30" t="s">
        <v>113</v>
      </c>
      <c r="J694" s="31" t="s">
        <v>103</v>
      </c>
      <c r="K694" s="30" t="s">
        <v>104</v>
      </c>
      <c r="L694" s="32" t="s">
        <v>40</v>
      </c>
      <c r="M694" s="30" t="s">
        <v>105</v>
      </c>
      <c r="N694" s="30" t="s">
        <v>311</v>
      </c>
      <c r="O694" s="30" t="s">
        <v>107</v>
      </c>
      <c r="P694" s="32" t="s">
        <v>46</v>
      </c>
      <c r="Q694" s="54"/>
      <c r="R694" s="73"/>
      <c r="S694" s="75"/>
      <c r="T694" s="30"/>
      <c r="U694" s="30"/>
      <c r="V694" s="30"/>
      <c r="W694" s="30"/>
      <c r="X694" s="30"/>
      <c r="Y694" s="33">
        <f t="shared" si="10"/>
        <v>0</v>
      </c>
      <c r="Z694" s="32"/>
      <c r="AA694" s="32" t="s">
        <v>40</v>
      </c>
      <c r="AB694" s="26"/>
      <c r="AC694" s="33"/>
      <c r="AD694" s="33"/>
      <c r="AE694" s="34" t="s">
        <v>47</v>
      </c>
      <c r="AF694" s="11"/>
    </row>
    <row r="695" spans="2:32" ht="62.25" x14ac:dyDescent="0.5">
      <c r="B695" s="11"/>
      <c r="C695" s="28" t="s">
        <v>2323</v>
      </c>
      <c r="D695" s="28" t="s">
        <v>2324</v>
      </c>
      <c r="E695" s="29" t="s">
        <v>2325</v>
      </c>
      <c r="F695" s="29" t="s">
        <v>1</v>
      </c>
      <c r="G695" s="29" t="s">
        <v>66</v>
      </c>
      <c r="H695" s="30" t="s">
        <v>66</v>
      </c>
      <c r="I695" s="30" t="s">
        <v>113</v>
      </c>
      <c r="J695" s="31" t="s">
        <v>103</v>
      </c>
      <c r="K695" s="30" t="s">
        <v>104</v>
      </c>
      <c r="L695" s="32" t="s">
        <v>265</v>
      </c>
      <c r="M695" s="30" t="s">
        <v>105</v>
      </c>
      <c r="N695" s="30" t="s">
        <v>311</v>
      </c>
      <c r="O695" s="30" t="s">
        <v>348</v>
      </c>
      <c r="P695" s="32" t="s">
        <v>46</v>
      </c>
      <c r="Q695" s="54"/>
      <c r="R695" s="73"/>
      <c r="S695" s="75"/>
      <c r="T695" s="30"/>
      <c r="U695" s="30"/>
      <c r="V695" s="30"/>
      <c r="W695" s="30"/>
      <c r="X695" s="30"/>
      <c r="Y695" s="33">
        <f t="shared" si="10"/>
        <v>0</v>
      </c>
      <c r="Z695" s="32"/>
      <c r="AA695" s="32" t="s">
        <v>40</v>
      </c>
      <c r="AB695" s="26"/>
      <c r="AC695" s="33"/>
      <c r="AD695" s="33"/>
      <c r="AE695" s="34" t="s">
        <v>47</v>
      </c>
      <c r="AF695" s="11"/>
    </row>
    <row r="696" spans="2:32" ht="62.25" x14ac:dyDescent="0.5">
      <c r="B696" s="11"/>
      <c r="C696" s="28" t="s">
        <v>2326</v>
      </c>
      <c r="D696" s="28" t="s">
        <v>2327</v>
      </c>
      <c r="E696" s="29" t="s">
        <v>2328</v>
      </c>
      <c r="F696" s="29" t="s">
        <v>1</v>
      </c>
      <c r="G696" s="29" t="s">
        <v>66</v>
      </c>
      <c r="H696" s="30" t="s">
        <v>66</v>
      </c>
      <c r="I696" s="30" t="s">
        <v>113</v>
      </c>
      <c r="J696" s="31" t="s">
        <v>103</v>
      </c>
      <c r="K696" s="30" t="s">
        <v>104</v>
      </c>
      <c r="L696" s="32" t="s">
        <v>40</v>
      </c>
      <c r="M696" s="30" t="s">
        <v>105</v>
      </c>
      <c r="N696" s="30" t="s">
        <v>311</v>
      </c>
      <c r="O696" s="30" t="s">
        <v>107</v>
      </c>
      <c r="P696" s="32" t="s">
        <v>46</v>
      </c>
      <c r="Q696" s="54"/>
      <c r="R696" s="73"/>
      <c r="S696" s="75"/>
      <c r="T696" s="30"/>
      <c r="U696" s="30"/>
      <c r="V696" s="30"/>
      <c r="W696" s="30"/>
      <c r="X696" s="30"/>
      <c r="Y696" s="33">
        <f t="shared" si="10"/>
        <v>0</v>
      </c>
      <c r="Z696" s="32"/>
      <c r="AA696" s="32" t="s">
        <v>40</v>
      </c>
      <c r="AB696" s="26"/>
      <c r="AC696" s="33"/>
      <c r="AD696" s="33"/>
      <c r="AE696" s="34" t="s">
        <v>47</v>
      </c>
      <c r="AF696" s="11"/>
    </row>
    <row r="697" spans="2:32" ht="62.25" x14ac:dyDescent="0.5">
      <c r="B697" s="11"/>
      <c r="C697" s="28" t="s">
        <v>2329</v>
      </c>
      <c r="D697" s="28" t="s">
        <v>2330</v>
      </c>
      <c r="E697" s="29" t="s">
        <v>2331</v>
      </c>
      <c r="F697" s="29" t="s">
        <v>1</v>
      </c>
      <c r="G697" s="29" t="s">
        <v>66</v>
      </c>
      <c r="H697" s="30" t="s">
        <v>66</v>
      </c>
      <c r="I697" s="30" t="s">
        <v>113</v>
      </c>
      <c r="J697" s="31" t="s">
        <v>103</v>
      </c>
      <c r="K697" s="30" t="s">
        <v>264</v>
      </c>
      <c r="L697" s="32" t="s">
        <v>40</v>
      </c>
      <c r="M697" s="30" t="s">
        <v>105</v>
      </c>
      <c r="N697" s="30" t="s">
        <v>266</v>
      </c>
      <c r="O697" s="30" t="s">
        <v>107</v>
      </c>
      <c r="P697" s="32" t="s">
        <v>46</v>
      </c>
      <c r="Q697" s="54"/>
      <c r="R697" s="73"/>
      <c r="S697" s="75"/>
      <c r="T697" s="30"/>
      <c r="U697" s="30"/>
      <c r="V697" s="30"/>
      <c r="W697" s="30"/>
      <c r="X697" s="30"/>
      <c r="Y697" s="33">
        <f t="shared" si="10"/>
        <v>0</v>
      </c>
      <c r="Z697" s="32"/>
      <c r="AA697" s="32" t="s">
        <v>40</v>
      </c>
      <c r="AB697" s="26"/>
      <c r="AC697" s="33"/>
      <c r="AD697" s="33"/>
      <c r="AE697" s="34" t="s">
        <v>47</v>
      </c>
      <c r="AF697" s="11"/>
    </row>
    <row r="698" spans="2:32" ht="62.25" x14ac:dyDescent="0.5">
      <c r="B698" s="11"/>
      <c r="C698" s="28" t="s">
        <v>2332</v>
      </c>
      <c r="D698" s="28" t="s">
        <v>2333</v>
      </c>
      <c r="E698" s="29" t="s">
        <v>2334</v>
      </c>
      <c r="F698" s="29" t="s">
        <v>1</v>
      </c>
      <c r="G698" s="29" t="s">
        <v>66</v>
      </c>
      <c r="H698" s="30" t="s">
        <v>66</v>
      </c>
      <c r="I698" s="30" t="s">
        <v>113</v>
      </c>
      <c r="J698" s="31" t="s">
        <v>103</v>
      </c>
      <c r="K698" s="30" t="s">
        <v>264</v>
      </c>
      <c r="L698" s="32" t="s">
        <v>40</v>
      </c>
      <c r="M698" s="30" t="s">
        <v>105</v>
      </c>
      <c r="N698" s="30" t="s">
        <v>266</v>
      </c>
      <c r="O698" s="30" t="s">
        <v>107</v>
      </c>
      <c r="P698" s="32" t="s">
        <v>46</v>
      </c>
      <c r="Q698" s="54"/>
      <c r="R698" s="73"/>
      <c r="S698" s="75"/>
      <c r="T698" s="30"/>
      <c r="U698" s="30"/>
      <c r="V698" s="30"/>
      <c r="W698" s="30"/>
      <c r="X698" s="30"/>
      <c r="Y698" s="33">
        <f t="shared" si="10"/>
        <v>0</v>
      </c>
      <c r="Z698" s="32"/>
      <c r="AA698" s="32" t="s">
        <v>40</v>
      </c>
      <c r="AB698" s="26"/>
      <c r="AC698" s="33"/>
      <c r="AD698" s="33"/>
      <c r="AE698" s="34" t="s">
        <v>47</v>
      </c>
      <c r="AF698" s="11"/>
    </row>
    <row r="699" spans="2:32" ht="62.25" x14ac:dyDescent="0.5">
      <c r="B699" s="11"/>
      <c r="C699" s="28" t="s">
        <v>2335</v>
      </c>
      <c r="D699" s="28" t="s">
        <v>2336</v>
      </c>
      <c r="E699" s="29" t="s">
        <v>2337</v>
      </c>
      <c r="F699" s="29" t="s">
        <v>1</v>
      </c>
      <c r="G699" s="29" t="s">
        <v>66</v>
      </c>
      <c r="H699" s="30" t="s">
        <v>66</v>
      </c>
      <c r="I699" s="30" t="s">
        <v>113</v>
      </c>
      <c r="J699" s="31" t="s">
        <v>103</v>
      </c>
      <c r="K699" s="30" t="s">
        <v>264</v>
      </c>
      <c r="L699" s="32" t="s">
        <v>40</v>
      </c>
      <c r="M699" s="30" t="s">
        <v>105</v>
      </c>
      <c r="N699" s="30" t="s">
        <v>266</v>
      </c>
      <c r="O699" s="30" t="s">
        <v>107</v>
      </c>
      <c r="P699" s="32" t="s">
        <v>46</v>
      </c>
      <c r="Q699" s="54"/>
      <c r="R699" s="73"/>
      <c r="S699" s="75"/>
      <c r="T699" s="30"/>
      <c r="U699" s="30"/>
      <c r="V699" s="30"/>
      <c r="W699" s="30"/>
      <c r="X699" s="30"/>
      <c r="Y699" s="33">
        <f t="shared" si="10"/>
        <v>0</v>
      </c>
      <c r="Z699" s="32"/>
      <c r="AA699" s="32" t="s">
        <v>40</v>
      </c>
      <c r="AB699" s="26"/>
      <c r="AC699" s="33"/>
      <c r="AD699" s="33"/>
      <c r="AE699" s="34" t="s">
        <v>47</v>
      </c>
      <c r="AF699" s="11"/>
    </row>
    <row r="700" spans="2:32" ht="62.25" x14ac:dyDescent="0.5">
      <c r="B700" s="11"/>
      <c r="C700" s="28" t="s">
        <v>2338</v>
      </c>
      <c r="D700" s="28" t="s">
        <v>2339</v>
      </c>
      <c r="E700" s="29" t="s">
        <v>2340</v>
      </c>
      <c r="F700" s="29" t="s">
        <v>1</v>
      </c>
      <c r="G700" s="29" t="s">
        <v>66</v>
      </c>
      <c r="H700" s="30" t="s">
        <v>66</v>
      </c>
      <c r="I700" s="30" t="s">
        <v>113</v>
      </c>
      <c r="J700" s="31" t="s">
        <v>103</v>
      </c>
      <c r="K700" s="30" t="s">
        <v>264</v>
      </c>
      <c r="L700" s="32" t="s">
        <v>40</v>
      </c>
      <c r="M700" s="30" t="s">
        <v>105</v>
      </c>
      <c r="N700" s="30" t="s">
        <v>266</v>
      </c>
      <c r="O700" s="30" t="s">
        <v>107</v>
      </c>
      <c r="P700" s="32" t="s">
        <v>46</v>
      </c>
      <c r="Q700" s="54"/>
      <c r="R700" s="73"/>
      <c r="S700" s="75"/>
      <c r="T700" s="30"/>
      <c r="U700" s="30"/>
      <c r="V700" s="30"/>
      <c r="W700" s="30"/>
      <c r="X700" s="30"/>
      <c r="Y700" s="33">
        <f t="shared" si="10"/>
        <v>0</v>
      </c>
      <c r="Z700" s="32"/>
      <c r="AA700" s="32" t="s">
        <v>40</v>
      </c>
      <c r="AB700" s="26"/>
      <c r="AC700" s="33"/>
      <c r="AD700" s="33"/>
      <c r="AE700" s="34" t="s">
        <v>47</v>
      </c>
      <c r="AF700" s="11"/>
    </row>
    <row r="701" spans="2:32" ht="62.25" x14ac:dyDescent="0.5">
      <c r="B701" s="11"/>
      <c r="C701" s="28" t="s">
        <v>2341</v>
      </c>
      <c r="D701" s="28" t="s">
        <v>2342</v>
      </c>
      <c r="E701" s="29" t="s">
        <v>2343</v>
      </c>
      <c r="F701" s="29" t="s">
        <v>1</v>
      </c>
      <c r="G701" s="29" t="s">
        <v>66</v>
      </c>
      <c r="H701" s="30" t="s">
        <v>66</v>
      </c>
      <c r="I701" s="30" t="s">
        <v>113</v>
      </c>
      <c r="J701" s="31" t="s">
        <v>103</v>
      </c>
      <c r="K701" s="30" t="s">
        <v>264</v>
      </c>
      <c r="L701" s="32" t="s">
        <v>40</v>
      </c>
      <c r="M701" s="30" t="s">
        <v>105</v>
      </c>
      <c r="N701" s="30" t="s">
        <v>266</v>
      </c>
      <c r="O701" s="30" t="s">
        <v>107</v>
      </c>
      <c r="P701" s="32" t="s">
        <v>46</v>
      </c>
      <c r="Q701" s="54"/>
      <c r="R701" s="73"/>
      <c r="S701" s="75"/>
      <c r="T701" s="30"/>
      <c r="U701" s="30"/>
      <c r="V701" s="30"/>
      <c r="W701" s="30"/>
      <c r="X701" s="30"/>
      <c r="Y701" s="33">
        <f t="shared" si="10"/>
        <v>0</v>
      </c>
      <c r="Z701" s="32"/>
      <c r="AA701" s="32" t="s">
        <v>40</v>
      </c>
      <c r="AB701" s="26"/>
      <c r="AC701" s="33"/>
      <c r="AD701" s="33"/>
      <c r="AE701" s="34" t="s">
        <v>47</v>
      </c>
      <c r="AF701" s="11"/>
    </row>
    <row r="702" spans="2:32" ht="62.25" x14ac:dyDescent="0.5">
      <c r="B702" s="11"/>
      <c r="C702" s="28" t="s">
        <v>2344</v>
      </c>
      <c r="D702" s="28" t="s">
        <v>2345</v>
      </c>
      <c r="E702" s="29" t="s">
        <v>2346</v>
      </c>
      <c r="F702" s="29" t="s">
        <v>1</v>
      </c>
      <c r="G702" s="29" t="s">
        <v>66</v>
      </c>
      <c r="H702" s="30" t="s">
        <v>66</v>
      </c>
      <c r="I702" s="30" t="s">
        <v>113</v>
      </c>
      <c r="J702" s="31" t="s">
        <v>103</v>
      </c>
      <c r="K702" s="30" t="s">
        <v>264</v>
      </c>
      <c r="L702" s="32" t="s">
        <v>40</v>
      </c>
      <c r="M702" s="30" t="s">
        <v>105</v>
      </c>
      <c r="N702" s="30" t="s">
        <v>266</v>
      </c>
      <c r="O702" s="30" t="s">
        <v>107</v>
      </c>
      <c r="P702" s="32" t="s">
        <v>46</v>
      </c>
      <c r="Q702" s="54"/>
      <c r="R702" s="73"/>
      <c r="S702" s="75"/>
      <c r="T702" s="30"/>
      <c r="U702" s="30"/>
      <c r="V702" s="30"/>
      <c r="W702" s="30"/>
      <c r="X702" s="30"/>
      <c r="Y702" s="33">
        <f t="shared" si="10"/>
        <v>0</v>
      </c>
      <c r="Z702" s="32"/>
      <c r="AA702" s="32" t="s">
        <v>40</v>
      </c>
      <c r="AB702" s="26"/>
      <c r="AC702" s="33"/>
      <c r="AD702" s="33"/>
      <c r="AE702" s="34" t="s">
        <v>47</v>
      </c>
      <c r="AF702" s="11"/>
    </row>
    <row r="703" spans="2:32" ht="62.25" x14ac:dyDescent="0.5">
      <c r="B703" s="11"/>
      <c r="C703" s="28" t="s">
        <v>2347</v>
      </c>
      <c r="D703" s="28" t="s">
        <v>2348</v>
      </c>
      <c r="E703" s="29" t="s">
        <v>2349</v>
      </c>
      <c r="F703" s="29" t="s">
        <v>1</v>
      </c>
      <c r="G703" s="29" t="s">
        <v>66</v>
      </c>
      <c r="H703" s="30" t="s">
        <v>66</v>
      </c>
      <c r="I703" s="30" t="s">
        <v>113</v>
      </c>
      <c r="J703" s="31" t="s">
        <v>103</v>
      </c>
      <c r="K703" s="30" t="s">
        <v>264</v>
      </c>
      <c r="L703" s="32" t="s">
        <v>40</v>
      </c>
      <c r="M703" s="30" t="s">
        <v>105</v>
      </c>
      <c r="N703" s="30" t="s">
        <v>266</v>
      </c>
      <c r="O703" s="30" t="s">
        <v>107</v>
      </c>
      <c r="P703" s="32" t="s">
        <v>46</v>
      </c>
      <c r="Q703" s="54"/>
      <c r="R703" s="73"/>
      <c r="S703" s="75"/>
      <c r="T703" s="30"/>
      <c r="U703" s="30"/>
      <c r="V703" s="30"/>
      <c r="W703" s="30"/>
      <c r="X703" s="30"/>
      <c r="Y703" s="33">
        <f t="shared" si="10"/>
        <v>0</v>
      </c>
      <c r="Z703" s="32"/>
      <c r="AA703" s="32" t="s">
        <v>40</v>
      </c>
      <c r="AB703" s="26"/>
      <c r="AC703" s="33"/>
      <c r="AD703" s="33"/>
      <c r="AE703" s="34" t="s">
        <v>47</v>
      </c>
      <c r="AF703" s="11"/>
    </row>
    <row r="704" spans="2:32" ht="62.25" x14ac:dyDescent="0.5">
      <c r="B704" s="11"/>
      <c r="C704" s="28" t="s">
        <v>2350</v>
      </c>
      <c r="D704" s="28" t="s">
        <v>2351</v>
      </c>
      <c r="E704" s="29" t="s">
        <v>2352</v>
      </c>
      <c r="F704" s="29" t="s">
        <v>1</v>
      </c>
      <c r="G704" s="29" t="s">
        <v>66</v>
      </c>
      <c r="H704" s="30" t="s">
        <v>66</v>
      </c>
      <c r="I704" s="30" t="s">
        <v>113</v>
      </c>
      <c r="J704" s="31" t="s">
        <v>103</v>
      </c>
      <c r="K704" s="30" t="s">
        <v>264</v>
      </c>
      <c r="L704" s="32" t="s">
        <v>40</v>
      </c>
      <c r="M704" s="30" t="s">
        <v>105</v>
      </c>
      <c r="N704" s="30" t="s">
        <v>266</v>
      </c>
      <c r="O704" s="30" t="s">
        <v>107</v>
      </c>
      <c r="P704" s="32" t="s">
        <v>46</v>
      </c>
      <c r="Q704" s="54"/>
      <c r="R704" s="73"/>
      <c r="S704" s="75"/>
      <c r="T704" s="30"/>
      <c r="U704" s="30"/>
      <c r="V704" s="30"/>
      <c r="W704" s="30"/>
      <c r="X704" s="30"/>
      <c r="Y704" s="33">
        <f t="shared" si="10"/>
        <v>0</v>
      </c>
      <c r="Z704" s="32"/>
      <c r="AA704" s="32" t="s">
        <v>40</v>
      </c>
      <c r="AB704" s="26"/>
      <c r="AC704" s="33"/>
      <c r="AD704" s="33"/>
      <c r="AE704" s="34" t="s">
        <v>47</v>
      </c>
      <c r="AF704" s="11"/>
    </row>
    <row r="705" spans="2:32" ht="62.25" x14ac:dyDescent="0.5">
      <c r="B705" s="11"/>
      <c r="C705" s="28" t="s">
        <v>2353</v>
      </c>
      <c r="D705" s="28" t="s">
        <v>2354</v>
      </c>
      <c r="E705" s="29" t="s">
        <v>2355</v>
      </c>
      <c r="F705" s="29" t="s">
        <v>1</v>
      </c>
      <c r="G705" s="29" t="s">
        <v>66</v>
      </c>
      <c r="H705" s="30" t="s">
        <v>66</v>
      </c>
      <c r="I705" s="30" t="s">
        <v>113</v>
      </c>
      <c r="J705" s="31" t="s">
        <v>103</v>
      </c>
      <c r="K705" s="30" t="s">
        <v>264</v>
      </c>
      <c r="L705" s="32" t="s">
        <v>265</v>
      </c>
      <c r="M705" s="30" t="s">
        <v>105</v>
      </c>
      <c r="N705" s="30" t="s">
        <v>266</v>
      </c>
      <c r="O705" s="30" t="s">
        <v>107</v>
      </c>
      <c r="P705" s="32" t="s">
        <v>46</v>
      </c>
      <c r="Q705" s="54"/>
      <c r="R705" s="73"/>
      <c r="S705" s="75"/>
      <c r="T705" s="30"/>
      <c r="U705" s="30"/>
      <c r="V705" s="30"/>
      <c r="W705" s="30"/>
      <c r="X705" s="30"/>
      <c r="Y705" s="33">
        <f t="shared" si="10"/>
        <v>0</v>
      </c>
      <c r="Z705" s="32"/>
      <c r="AA705" s="32" t="s">
        <v>40</v>
      </c>
      <c r="AB705" s="26"/>
      <c r="AC705" s="33"/>
      <c r="AD705" s="33"/>
      <c r="AE705" s="34" t="s">
        <v>47</v>
      </c>
      <c r="AF705" s="11"/>
    </row>
    <row r="706" spans="2:32" ht="62.25" x14ac:dyDescent="0.5">
      <c r="B706" s="11"/>
      <c r="C706" s="28" t="s">
        <v>2356</v>
      </c>
      <c r="D706" s="28" t="s">
        <v>2357</v>
      </c>
      <c r="E706" s="29" t="s">
        <v>2358</v>
      </c>
      <c r="F706" s="29" t="s">
        <v>1</v>
      </c>
      <c r="G706" s="29" t="s">
        <v>2359</v>
      </c>
      <c r="H706" s="30" t="s">
        <v>2359</v>
      </c>
      <c r="I706" s="30" t="s">
        <v>113</v>
      </c>
      <c r="J706" s="31" t="s">
        <v>103</v>
      </c>
      <c r="K706" s="30" t="s">
        <v>104</v>
      </c>
      <c r="L706" s="32" t="s">
        <v>40</v>
      </c>
      <c r="M706" s="30" t="s">
        <v>105</v>
      </c>
      <c r="N706" s="30" t="s">
        <v>1253</v>
      </c>
      <c r="O706" s="30" t="s">
        <v>340</v>
      </c>
      <c r="P706" s="32" t="s">
        <v>46</v>
      </c>
      <c r="Q706" s="54"/>
      <c r="R706" s="73"/>
      <c r="S706" s="75"/>
      <c r="T706" s="30"/>
      <c r="U706" s="30"/>
      <c r="V706" s="30"/>
      <c r="W706" s="30"/>
      <c r="X706" s="30"/>
      <c r="Y706" s="33">
        <f t="shared" si="10"/>
        <v>0</v>
      </c>
      <c r="Z706" s="32"/>
      <c r="AA706" s="32" t="s">
        <v>40</v>
      </c>
      <c r="AB706" s="26"/>
      <c r="AC706" s="33"/>
      <c r="AD706" s="33"/>
      <c r="AE706" s="34" t="s">
        <v>47</v>
      </c>
      <c r="AF706" s="11"/>
    </row>
    <row r="707" spans="2:32" ht="62.25" x14ac:dyDescent="0.5">
      <c r="B707" s="11"/>
      <c r="C707" s="28" t="s">
        <v>2360</v>
      </c>
      <c r="D707" s="28" t="s">
        <v>2361</v>
      </c>
      <c r="E707" s="29" t="s">
        <v>2362</v>
      </c>
      <c r="F707" s="29" t="s">
        <v>1</v>
      </c>
      <c r="G707" s="29" t="s">
        <v>2359</v>
      </c>
      <c r="H707" s="30" t="s">
        <v>2359</v>
      </c>
      <c r="I707" s="30" t="s">
        <v>113</v>
      </c>
      <c r="J707" s="31" t="s">
        <v>103</v>
      </c>
      <c r="K707" s="30" t="s">
        <v>104</v>
      </c>
      <c r="L707" s="32" t="s">
        <v>40</v>
      </c>
      <c r="M707" s="30" t="s">
        <v>105</v>
      </c>
      <c r="N707" s="30" t="s">
        <v>1253</v>
      </c>
      <c r="O707" s="30" t="s">
        <v>45</v>
      </c>
      <c r="P707" s="32" t="s">
        <v>46</v>
      </c>
      <c r="Q707" s="54"/>
      <c r="R707" s="73"/>
      <c r="S707" s="75"/>
      <c r="T707" s="30"/>
      <c r="U707" s="30"/>
      <c r="V707" s="30"/>
      <c r="W707" s="30"/>
      <c r="X707" s="30"/>
      <c r="Y707" s="33">
        <f t="shared" si="10"/>
        <v>0</v>
      </c>
      <c r="Z707" s="32"/>
      <c r="AA707" s="32" t="s">
        <v>40</v>
      </c>
      <c r="AB707" s="26"/>
      <c r="AC707" s="33"/>
      <c r="AD707" s="33"/>
      <c r="AE707" s="34" t="s">
        <v>47</v>
      </c>
      <c r="AF707" s="11"/>
    </row>
    <row r="708" spans="2:32" ht="62.25" x14ac:dyDescent="0.5">
      <c r="B708" s="11"/>
      <c r="C708" s="28" t="s">
        <v>2363</v>
      </c>
      <c r="D708" s="28" t="s">
        <v>2364</v>
      </c>
      <c r="E708" s="29" t="s">
        <v>2365</v>
      </c>
      <c r="F708" s="29" t="s">
        <v>1</v>
      </c>
      <c r="G708" s="29" t="s">
        <v>2359</v>
      </c>
      <c r="H708" s="30" t="s">
        <v>2359</v>
      </c>
      <c r="I708" s="30" t="s">
        <v>113</v>
      </c>
      <c r="J708" s="31" t="s">
        <v>103</v>
      </c>
      <c r="K708" s="30" t="s">
        <v>264</v>
      </c>
      <c r="L708" s="32" t="s">
        <v>40</v>
      </c>
      <c r="M708" s="30" t="s">
        <v>105</v>
      </c>
      <c r="N708" s="30" t="s">
        <v>266</v>
      </c>
      <c r="O708" s="30" t="s">
        <v>107</v>
      </c>
      <c r="P708" s="32" t="s">
        <v>46</v>
      </c>
      <c r="Q708" s="54"/>
      <c r="R708" s="73"/>
      <c r="S708" s="75"/>
      <c r="T708" s="30"/>
      <c r="U708" s="30"/>
      <c r="V708" s="30"/>
      <c r="W708" s="30"/>
      <c r="X708" s="30"/>
      <c r="Y708" s="33">
        <f t="shared" si="10"/>
        <v>0</v>
      </c>
      <c r="Z708" s="32"/>
      <c r="AA708" s="32" t="s">
        <v>40</v>
      </c>
      <c r="AB708" s="26"/>
      <c r="AC708" s="33"/>
      <c r="AD708" s="33"/>
      <c r="AE708" s="34" t="s">
        <v>47</v>
      </c>
      <c r="AF708" s="11"/>
    </row>
    <row r="709" spans="2:32" ht="62.25" x14ac:dyDescent="0.5">
      <c r="B709" s="11"/>
      <c r="C709" s="28" t="s">
        <v>2366</v>
      </c>
      <c r="D709" s="28" t="s">
        <v>2367</v>
      </c>
      <c r="E709" s="29" t="s">
        <v>2368</v>
      </c>
      <c r="F709" s="29" t="s">
        <v>1</v>
      </c>
      <c r="G709" s="29" t="s">
        <v>2359</v>
      </c>
      <c r="H709" s="30" t="s">
        <v>2359</v>
      </c>
      <c r="I709" s="30" t="s">
        <v>113</v>
      </c>
      <c r="J709" s="31" t="s">
        <v>103</v>
      </c>
      <c r="K709" s="30" t="s">
        <v>264</v>
      </c>
      <c r="L709" s="32" t="s">
        <v>265</v>
      </c>
      <c r="M709" s="30" t="s">
        <v>105</v>
      </c>
      <c r="N709" s="30" t="s">
        <v>266</v>
      </c>
      <c r="O709" s="30" t="s">
        <v>107</v>
      </c>
      <c r="P709" s="32" t="s">
        <v>46</v>
      </c>
      <c r="Q709" s="54"/>
      <c r="R709" s="73"/>
      <c r="S709" s="75"/>
      <c r="T709" s="30"/>
      <c r="U709" s="30"/>
      <c r="V709" s="30"/>
      <c r="W709" s="30"/>
      <c r="X709" s="30"/>
      <c r="Y709" s="33">
        <f t="shared" si="10"/>
        <v>0</v>
      </c>
      <c r="Z709" s="32"/>
      <c r="AA709" s="32" t="s">
        <v>40</v>
      </c>
      <c r="AB709" s="26"/>
      <c r="AC709" s="33"/>
      <c r="AD709" s="33"/>
      <c r="AE709" s="34" t="s">
        <v>47</v>
      </c>
      <c r="AF709" s="11"/>
    </row>
    <row r="710" spans="2:32" ht="62.25" x14ac:dyDescent="0.5">
      <c r="B710" s="11"/>
      <c r="C710" s="28" t="s">
        <v>2369</v>
      </c>
      <c r="D710" s="28" t="s">
        <v>2370</v>
      </c>
      <c r="E710" s="29" t="s">
        <v>2371</v>
      </c>
      <c r="F710" s="29" t="s">
        <v>1</v>
      </c>
      <c r="G710" s="29" t="s">
        <v>738</v>
      </c>
      <c r="H710" s="30" t="s">
        <v>738</v>
      </c>
      <c r="I710" s="30" t="s">
        <v>113</v>
      </c>
      <c r="J710" s="31" t="s">
        <v>103</v>
      </c>
      <c r="K710" s="30" t="s">
        <v>104</v>
      </c>
      <c r="L710" s="32" t="s">
        <v>40</v>
      </c>
      <c r="M710" s="30" t="s">
        <v>105</v>
      </c>
      <c r="N710" s="30" t="s">
        <v>2372</v>
      </c>
      <c r="O710" s="30" t="s">
        <v>45</v>
      </c>
      <c r="P710" s="32" t="s">
        <v>46</v>
      </c>
      <c r="Q710" s="54"/>
      <c r="R710" s="73"/>
      <c r="S710" s="75"/>
      <c r="T710" s="30"/>
      <c r="U710" s="30"/>
      <c r="V710" s="30"/>
      <c r="W710" s="30"/>
      <c r="X710" s="30"/>
      <c r="Y710" s="33">
        <f t="shared" si="10"/>
        <v>0</v>
      </c>
      <c r="Z710" s="32"/>
      <c r="AA710" s="32" t="s">
        <v>40</v>
      </c>
      <c r="AB710" s="26"/>
      <c r="AC710" s="33"/>
      <c r="AD710" s="33"/>
      <c r="AE710" s="34" t="s">
        <v>47</v>
      </c>
      <c r="AF710" s="11"/>
    </row>
    <row r="711" spans="2:32" ht="62.25" x14ac:dyDescent="0.5">
      <c r="B711" s="11"/>
      <c r="C711" s="28" t="s">
        <v>2373</v>
      </c>
      <c r="D711" s="28" t="s">
        <v>2374</v>
      </c>
      <c r="E711" s="29" t="s">
        <v>2375</v>
      </c>
      <c r="F711" s="29" t="s">
        <v>1</v>
      </c>
      <c r="G711" s="29" t="s">
        <v>738</v>
      </c>
      <c r="H711" s="30" t="s">
        <v>738</v>
      </c>
      <c r="I711" s="30" t="s">
        <v>113</v>
      </c>
      <c r="J711" s="31" t="s">
        <v>103</v>
      </c>
      <c r="K711" s="30" t="s">
        <v>104</v>
      </c>
      <c r="L711" s="32" t="s">
        <v>40</v>
      </c>
      <c r="M711" s="30" t="s">
        <v>105</v>
      </c>
      <c r="N711" s="30" t="s">
        <v>2372</v>
      </c>
      <c r="O711" s="30" t="s">
        <v>45</v>
      </c>
      <c r="P711" s="32" t="s">
        <v>46</v>
      </c>
      <c r="Q711" s="54"/>
      <c r="R711" s="73"/>
      <c r="S711" s="75"/>
      <c r="T711" s="30"/>
      <c r="U711" s="30"/>
      <c r="V711" s="30"/>
      <c r="W711" s="30"/>
      <c r="X711" s="30"/>
      <c r="Y711" s="33">
        <f t="shared" si="10"/>
        <v>0</v>
      </c>
      <c r="Z711" s="32"/>
      <c r="AA711" s="32" t="s">
        <v>40</v>
      </c>
      <c r="AB711" s="26"/>
      <c r="AC711" s="33"/>
      <c r="AD711" s="33"/>
      <c r="AE711" s="34" t="s">
        <v>47</v>
      </c>
      <c r="AF711" s="11"/>
    </row>
    <row r="712" spans="2:32" ht="62.25" x14ac:dyDescent="0.5">
      <c r="B712" s="11"/>
      <c r="C712" s="28" t="s">
        <v>2376</v>
      </c>
      <c r="D712" s="28" t="s">
        <v>2377</v>
      </c>
      <c r="E712" s="29" t="s">
        <v>2378</v>
      </c>
      <c r="F712" s="29" t="s">
        <v>1</v>
      </c>
      <c r="G712" s="29" t="s">
        <v>738</v>
      </c>
      <c r="H712" s="30" t="s">
        <v>738</v>
      </c>
      <c r="I712" s="30" t="s">
        <v>113</v>
      </c>
      <c r="J712" s="31" t="s">
        <v>103</v>
      </c>
      <c r="K712" s="30" t="s">
        <v>264</v>
      </c>
      <c r="L712" s="32" t="s">
        <v>40</v>
      </c>
      <c r="M712" s="30" t="s">
        <v>105</v>
      </c>
      <c r="N712" s="30" t="s">
        <v>266</v>
      </c>
      <c r="O712" s="30" t="s">
        <v>107</v>
      </c>
      <c r="P712" s="32" t="s">
        <v>46</v>
      </c>
      <c r="Q712" s="54"/>
      <c r="R712" s="73"/>
      <c r="S712" s="75"/>
      <c r="T712" s="30"/>
      <c r="U712" s="30"/>
      <c r="V712" s="30"/>
      <c r="W712" s="30"/>
      <c r="X712" s="30"/>
      <c r="Y712" s="33">
        <f t="shared" si="10"/>
        <v>0</v>
      </c>
      <c r="Z712" s="32"/>
      <c r="AA712" s="32" t="s">
        <v>40</v>
      </c>
      <c r="AB712" s="26"/>
      <c r="AC712" s="33"/>
      <c r="AD712" s="33"/>
      <c r="AE712" s="34" t="s">
        <v>47</v>
      </c>
      <c r="AF712" s="11"/>
    </row>
    <row r="713" spans="2:32" ht="62.25" x14ac:dyDescent="0.5">
      <c r="B713" s="11"/>
      <c r="C713" s="28" t="s">
        <v>2379</v>
      </c>
      <c r="D713" s="28" t="s">
        <v>2380</v>
      </c>
      <c r="E713" s="29" t="s">
        <v>2381</v>
      </c>
      <c r="F713" s="29" t="s">
        <v>1</v>
      </c>
      <c r="G713" s="29" t="s">
        <v>738</v>
      </c>
      <c r="H713" s="30" t="s">
        <v>738</v>
      </c>
      <c r="I713" s="30" t="s">
        <v>113</v>
      </c>
      <c r="J713" s="31" t="s">
        <v>103</v>
      </c>
      <c r="K713" s="30" t="s">
        <v>264</v>
      </c>
      <c r="L713" s="32" t="s">
        <v>40</v>
      </c>
      <c r="M713" s="30" t="s">
        <v>105</v>
      </c>
      <c r="N713" s="30" t="s">
        <v>266</v>
      </c>
      <c r="O713" s="30" t="s">
        <v>107</v>
      </c>
      <c r="P713" s="32" t="s">
        <v>46</v>
      </c>
      <c r="Q713" s="54"/>
      <c r="R713" s="73"/>
      <c r="S713" s="75"/>
      <c r="T713" s="30"/>
      <c r="U713" s="30"/>
      <c r="V713" s="30"/>
      <c r="W713" s="30"/>
      <c r="X713" s="30"/>
      <c r="Y713" s="33">
        <f t="shared" si="10"/>
        <v>0</v>
      </c>
      <c r="Z713" s="32"/>
      <c r="AA713" s="32" t="s">
        <v>40</v>
      </c>
      <c r="AB713" s="26"/>
      <c r="AC713" s="33"/>
      <c r="AD713" s="33"/>
      <c r="AE713" s="34" t="s">
        <v>47</v>
      </c>
      <c r="AF713" s="11"/>
    </row>
    <row r="714" spans="2:32" ht="62.25" x14ac:dyDescent="0.5">
      <c r="B714" s="11"/>
      <c r="C714" s="28" t="s">
        <v>2382</v>
      </c>
      <c r="D714" s="28" t="s">
        <v>2383</v>
      </c>
      <c r="E714" s="29" t="s">
        <v>2384</v>
      </c>
      <c r="F714" s="29" t="s">
        <v>1</v>
      </c>
      <c r="G714" s="29" t="s">
        <v>738</v>
      </c>
      <c r="H714" s="30" t="s">
        <v>738</v>
      </c>
      <c r="I714" s="30" t="s">
        <v>113</v>
      </c>
      <c r="J714" s="31" t="s">
        <v>103</v>
      </c>
      <c r="K714" s="30" t="s">
        <v>264</v>
      </c>
      <c r="L714" s="32" t="s">
        <v>40</v>
      </c>
      <c r="M714" s="30" t="s">
        <v>105</v>
      </c>
      <c r="N714" s="30" t="s">
        <v>266</v>
      </c>
      <c r="O714" s="30" t="s">
        <v>107</v>
      </c>
      <c r="P714" s="32" t="s">
        <v>46</v>
      </c>
      <c r="Q714" s="54"/>
      <c r="R714" s="73"/>
      <c r="S714" s="75"/>
      <c r="T714" s="30"/>
      <c r="U714" s="30"/>
      <c r="V714" s="30"/>
      <c r="W714" s="30"/>
      <c r="X714" s="30"/>
      <c r="Y714" s="33">
        <f t="shared" si="10"/>
        <v>0</v>
      </c>
      <c r="Z714" s="32"/>
      <c r="AA714" s="32" t="s">
        <v>40</v>
      </c>
      <c r="AB714" s="26"/>
      <c r="AC714" s="33"/>
      <c r="AD714" s="33"/>
      <c r="AE714" s="34" t="s">
        <v>47</v>
      </c>
      <c r="AF714" s="11"/>
    </row>
    <row r="715" spans="2:32" ht="62.25" x14ac:dyDescent="0.5">
      <c r="B715" s="11"/>
      <c r="C715" s="28" t="s">
        <v>2385</v>
      </c>
      <c r="D715" s="28" t="s">
        <v>2386</v>
      </c>
      <c r="E715" s="29" t="s">
        <v>2387</v>
      </c>
      <c r="F715" s="29" t="s">
        <v>1</v>
      </c>
      <c r="G715" s="29" t="s">
        <v>738</v>
      </c>
      <c r="H715" s="30" t="s">
        <v>738</v>
      </c>
      <c r="I715" s="30" t="s">
        <v>113</v>
      </c>
      <c r="J715" s="31" t="s">
        <v>103</v>
      </c>
      <c r="K715" s="30" t="s">
        <v>264</v>
      </c>
      <c r="L715" s="32" t="s">
        <v>40</v>
      </c>
      <c r="M715" s="30" t="s">
        <v>105</v>
      </c>
      <c r="N715" s="30" t="s">
        <v>266</v>
      </c>
      <c r="O715" s="30" t="s">
        <v>107</v>
      </c>
      <c r="P715" s="32" t="s">
        <v>46</v>
      </c>
      <c r="Q715" s="54"/>
      <c r="R715" s="73"/>
      <c r="S715" s="75"/>
      <c r="T715" s="30"/>
      <c r="U715" s="30"/>
      <c r="V715" s="30"/>
      <c r="W715" s="30"/>
      <c r="X715" s="30"/>
      <c r="Y715" s="33">
        <f t="shared" ref="Y715:Y778" si="11">IF(ISERROR(W715/S715),0,((W715/S715)*100))</f>
        <v>0</v>
      </c>
      <c r="Z715" s="32"/>
      <c r="AA715" s="32" t="s">
        <v>40</v>
      </c>
      <c r="AB715" s="26"/>
      <c r="AC715" s="33"/>
      <c r="AD715" s="33"/>
      <c r="AE715" s="34" t="s">
        <v>47</v>
      </c>
      <c r="AF715" s="11"/>
    </row>
    <row r="716" spans="2:32" ht="62.25" x14ac:dyDescent="0.5">
      <c r="B716" s="11"/>
      <c r="C716" s="28" t="s">
        <v>2388</v>
      </c>
      <c r="D716" s="28" t="s">
        <v>2389</v>
      </c>
      <c r="E716" s="29" t="s">
        <v>2390</v>
      </c>
      <c r="F716" s="29" t="s">
        <v>1</v>
      </c>
      <c r="G716" s="29" t="s">
        <v>738</v>
      </c>
      <c r="H716" s="30" t="s">
        <v>738</v>
      </c>
      <c r="I716" s="30" t="s">
        <v>113</v>
      </c>
      <c r="J716" s="31" t="s">
        <v>103</v>
      </c>
      <c r="K716" s="30" t="s">
        <v>264</v>
      </c>
      <c r="L716" s="32" t="s">
        <v>40</v>
      </c>
      <c r="M716" s="30" t="s">
        <v>105</v>
      </c>
      <c r="N716" s="30" t="s">
        <v>266</v>
      </c>
      <c r="O716" s="30" t="s">
        <v>107</v>
      </c>
      <c r="P716" s="32" t="s">
        <v>46</v>
      </c>
      <c r="Q716" s="54"/>
      <c r="R716" s="73"/>
      <c r="S716" s="75"/>
      <c r="T716" s="30"/>
      <c r="U716" s="30"/>
      <c r="V716" s="30"/>
      <c r="W716" s="30"/>
      <c r="X716" s="30"/>
      <c r="Y716" s="33">
        <f t="shared" si="11"/>
        <v>0</v>
      </c>
      <c r="Z716" s="32"/>
      <c r="AA716" s="32" t="s">
        <v>40</v>
      </c>
      <c r="AB716" s="26"/>
      <c r="AC716" s="33"/>
      <c r="AD716" s="33"/>
      <c r="AE716" s="34" t="s">
        <v>47</v>
      </c>
      <c r="AF716" s="11"/>
    </row>
    <row r="717" spans="2:32" ht="62.25" x14ac:dyDescent="0.5">
      <c r="B717" s="11"/>
      <c r="C717" s="28" t="s">
        <v>2391</v>
      </c>
      <c r="D717" s="28" t="s">
        <v>2392</v>
      </c>
      <c r="E717" s="29" t="s">
        <v>2393</v>
      </c>
      <c r="F717" s="29" t="s">
        <v>1</v>
      </c>
      <c r="G717" s="29" t="s">
        <v>738</v>
      </c>
      <c r="H717" s="30" t="s">
        <v>738</v>
      </c>
      <c r="I717" s="30" t="s">
        <v>113</v>
      </c>
      <c r="J717" s="31" t="s">
        <v>103</v>
      </c>
      <c r="K717" s="30" t="s">
        <v>264</v>
      </c>
      <c r="L717" s="32" t="s">
        <v>40</v>
      </c>
      <c r="M717" s="30" t="s">
        <v>105</v>
      </c>
      <c r="N717" s="30" t="s">
        <v>266</v>
      </c>
      <c r="O717" s="30" t="s">
        <v>107</v>
      </c>
      <c r="P717" s="32" t="s">
        <v>46</v>
      </c>
      <c r="Q717" s="54"/>
      <c r="R717" s="73"/>
      <c r="S717" s="75"/>
      <c r="T717" s="30"/>
      <c r="U717" s="30"/>
      <c r="V717" s="30"/>
      <c r="W717" s="30"/>
      <c r="X717" s="30"/>
      <c r="Y717" s="33">
        <f t="shared" si="11"/>
        <v>0</v>
      </c>
      <c r="Z717" s="32"/>
      <c r="AA717" s="32" t="s">
        <v>40</v>
      </c>
      <c r="AB717" s="26"/>
      <c r="AC717" s="33"/>
      <c r="AD717" s="33"/>
      <c r="AE717" s="34" t="s">
        <v>47</v>
      </c>
      <c r="AF717" s="11"/>
    </row>
    <row r="718" spans="2:32" ht="62.25" x14ac:dyDescent="0.5">
      <c r="B718" s="11"/>
      <c r="C718" s="28" t="s">
        <v>2394</v>
      </c>
      <c r="D718" s="28" t="s">
        <v>2395</v>
      </c>
      <c r="E718" s="29" t="s">
        <v>2396</v>
      </c>
      <c r="F718" s="29" t="s">
        <v>1</v>
      </c>
      <c r="G718" s="29" t="s">
        <v>738</v>
      </c>
      <c r="H718" s="30" t="s">
        <v>738</v>
      </c>
      <c r="I718" s="30" t="s">
        <v>113</v>
      </c>
      <c r="J718" s="31" t="s">
        <v>103</v>
      </c>
      <c r="K718" s="30" t="s">
        <v>264</v>
      </c>
      <c r="L718" s="32" t="s">
        <v>40</v>
      </c>
      <c r="M718" s="30" t="s">
        <v>105</v>
      </c>
      <c r="N718" s="30" t="s">
        <v>266</v>
      </c>
      <c r="O718" s="30" t="s">
        <v>107</v>
      </c>
      <c r="P718" s="32" t="s">
        <v>46</v>
      </c>
      <c r="Q718" s="54"/>
      <c r="R718" s="73"/>
      <c r="S718" s="75"/>
      <c r="T718" s="30"/>
      <c r="U718" s="30"/>
      <c r="V718" s="30"/>
      <c r="W718" s="30"/>
      <c r="X718" s="30"/>
      <c r="Y718" s="33">
        <f t="shared" si="11"/>
        <v>0</v>
      </c>
      <c r="Z718" s="32"/>
      <c r="AA718" s="32" t="s">
        <v>40</v>
      </c>
      <c r="AB718" s="26"/>
      <c r="AC718" s="33"/>
      <c r="AD718" s="33"/>
      <c r="AE718" s="34" t="s">
        <v>47</v>
      </c>
      <c r="AF718" s="11"/>
    </row>
    <row r="719" spans="2:32" ht="62.25" x14ac:dyDescent="0.5">
      <c r="B719" s="11"/>
      <c r="C719" s="28" t="s">
        <v>2397</v>
      </c>
      <c r="D719" s="28" t="s">
        <v>2398</v>
      </c>
      <c r="E719" s="29" t="s">
        <v>2399</v>
      </c>
      <c r="F719" s="29" t="s">
        <v>1</v>
      </c>
      <c r="G719" s="29" t="s">
        <v>612</v>
      </c>
      <c r="H719" s="30" t="s">
        <v>612</v>
      </c>
      <c r="I719" s="30" t="s">
        <v>113</v>
      </c>
      <c r="J719" s="31" t="s">
        <v>103</v>
      </c>
      <c r="K719" s="30" t="s">
        <v>104</v>
      </c>
      <c r="L719" s="32" t="s">
        <v>40</v>
      </c>
      <c r="M719" s="30" t="s">
        <v>105</v>
      </c>
      <c r="N719" s="30" t="s">
        <v>2400</v>
      </c>
      <c r="O719" s="30" t="s">
        <v>340</v>
      </c>
      <c r="P719" s="32" t="s">
        <v>46</v>
      </c>
      <c r="Q719" s="54"/>
      <c r="R719" s="73"/>
      <c r="S719" s="75"/>
      <c r="T719" s="30"/>
      <c r="U719" s="30"/>
      <c r="V719" s="30"/>
      <c r="W719" s="30"/>
      <c r="X719" s="30"/>
      <c r="Y719" s="33">
        <f t="shared" si="11"/>
        <v>0</v>
      </c>
      <c r="Z719" s="32"/>
      <c r="AA719" s="32" t="s">
        <v>40</v>
      </c>
      <c r="AB719" s="26"/>
      <c r="AC719" s="33"/>
      <c r="AD719" s="33"/>
      <c r="AE719" s="34" t="s">
        <v>47</v>
      </c>
      <c r="AF719" s="11"/>
    </row>
    <row r="720" spans="2:32" ht="62.25" x14ac:dyDescent="0.5">
      <c r="B720" s="11"/>
      <c r="C720" s="28" t="s">
        <v>2401</v>
      </c>
      <c r="D720" s="28" t="s">
        <v>2402</v>
      </c>
      <c r="E720" s="29" t="s">
        <v>2403</v>
      </c>
      <c r="F720" s="29" t="s">
        <v>1</v>
      </c>
      <c r="G720" s="29" t="s">
        <v>612</v>
      </c>
      <c r="H720" s="30" t="s">
        <v>612</v>
      </c>
      <c r="I720" s="30" t="s">
        <v>113</v>
      </c>
      <c r="J720" s="31" t="s">
        <v>103</v>
      </c>
      <c r="K720" s="30" t="s">
        <v>264</v>
      </c>
      <c r="L720" s="32" t="s">
        <v>40</v>
      </c>
      <c r="M720" s="30" t="s">
        <v>105</v>
      </c>
      <c r="N720" s="30" t="s">
        <v>266</v>
      </c>
      <c r="O720" s="30" t="s">
        <v>107</v>
      </c>
      <c r="P720" s="32" t="s">
        <v>46</v>
      </c>
      <c r="Q720" s="54"/>
      <c r="R720" s="73"/>
      <c r="S720" s="75"/>
      <c r="T720" s="30"/>
      <c r="U720" s="30"/>
      <c r="V720" s="30"/>
      <c r="W720" s="30"/>
      <c r="X720" s="30"/>
      <c r="Y720" s="33">
        <f t="shared" si="11"/>
        <v>0</v>
      </c>
      <c r="Z720" s="32"/>
      <c r="AA720" s="32" t="s">
        <v>40</v>
      </c>
      <c r="AB720" s="26"/>
      <c r="AC720" s="33"/>
      <c r="AD720" s="33"/>
      <c r="AE720" s="34" t="s">
        <v>47</v>
      </c>
      <c r="AF720" s="11"/>
    </row>
    <row r="721" spans="2:32" ht="62.25" x14ac:dyDescent="0.5">
      <c r="B721" s="11"/>
      <c r="C721" s="28" t="s">
        <v>2404</v>
      </c>
      <c r="D721" s="28" t="s">
        <v>2405</v>
      </c>
      <c r="E721" s="29" t="s">
        <v>2406</v>
      </c>
      <c r="F721" s="29" t="s">
        <v>1</v>
      </c>
      <c r="G721" s="29" t="s">
        <v>612</v>
      </c>
      <c r="H721" s="30" t="s">
        <v>612</v>
      </c>
      <c r="I721" s="30" t="s">
        <v>113</v>
      </c>
      <c r="J721" s="31" t="s">
        <v>103</v>
      </c>
      <c r="K721" s="30" t="s">
        <v>264</v>
      </c>
      <c r="L721" s="32" t="s">
        <v>40</v>
      </c>
      <c r="M721" s="30" t="s">
        <v>105</v>
      </c>
      <c r="N721" s="30" t="s">
        <v>266</v>
      </c>
      <c r="O721" s="30" t="s">
        <v>107</v>
      </c>
      <c r="P721" s="32" t="s">
        <v>46</v>
      </c>
      <c r="Q721" s="54"/>
      <c r="R721" s="73"/>
      <c r="S721" s="75"/>
      <c r="T721" s="30"/>
      <c r="U721" s="30"/>
      <c r="V721" s="30"/>
      <c r="W721" s="30"/>
      <c r="X721" s="30"/>
      <c r="Y721" s="33">
        <f t="shared" si="11"/>
        <v>0</v>
      </c>
      <c r="Z721" s="32"/>
      <c r="AA721" s="32" t="s">
        <v>40</v>
      </c>
      <c r="AB721" s="26"/>
      <c r="AC721" s="33"/>
      <c r="AD721" s="33"/>
      <c r="AE721" s="34" t="s">
        <v>47</v>
      </c>
      <c r="AF721" s="11"/>
    </row>
    <row r="722" spans="2:32" ht="62.25" x14ac:dyDescent="0.5">
      <c r="B722" s="11"/>
      <c r="C722" s="28" t="s">
        <v>2407</v>
      </c>
      <c r="D722" s="28" t="s">
        <v>2408</v>
      </c>
      <c r="E722" s="29" t="s">
        <v>2409</v>
      </c>
      <c r="F722" s="29" t="s">
        <v>1</v>
      </c>
      <c r="G722" s="29" t="s">
        <v>612</v>
      </c>
      <c r="H722" s="30" t="s">
        <v>612</v>
      </c>
      <c r="I722" s="30" t="s">
        <v>113</v>
      </c>
      <c r="J722" s="31" t="s">
        <v>103</v>
      </c>
      <c r="K722" s="30" t="s">
        <v>264</v>
      </c>
      <c r="L722" s="32" t="s">
        <v>40</v>
      </c>
      <c r="M722" s="30" t="s">
        <v>105</v>
      </c>
      <c r="N722" s="30" t="s">
        <v>266</v>
      </c>
      <c r="O722" s="30" t="s">
        <v>107</v>
      </c>
      <c r="P722" s="32" t="s">
        <v>46</v>
      </c>
      <c r="Q722" s="54"/>
      <c r="R722" s="73"/>
      <c r="S722" s="75"/>
      <c r="T722" s="30"/>
      <c r="U722" s="30"/>
      <c r="V722" s="30"/>
      <c r="W722" s="30"/>
      <c r="X722" s="30"/>
      <c r="Y722" s="33">
        <f t="shared" si="11"/>
        <v>0</v>
      </c>
      <c r="Z722" s="32"/>
      <c r="AA722" s="32" t="s">
        <v>40</v>
      </c>
      <c r="AB722" s="26"/>
      <c r="AC722" s="33"/>
      <c r="AD722" s="33"/>
      <c r="AE722" s="34" t="s">
        <v>47</v>
      </c>
      <c r="AF722" s="11"/>
    </row>
    <row r="723" spans="2:32" ht="62.25" x14ac:dyDescent="0.5">
      <c r="B723" s="11"/>
      <c r="C723" s="28" t="s">
        <v>2410</v>
      </c>
      <c r="D723" s="28" t="s">
        <v>2411</v>
      </c>
      <c r="E723" s="29" t="s">
        <v>2412</v>
      </c>
      <c r="F723" s="29" t="s">
        <v>1</v>
      </c>
      <c r="G723" s="29" t="s">
        <v>612</v>
      </c>
      <c r="H723" s="30" t="s">
        <v>612</v>
      </c>
      <c r="I723" s="30" t="s">
        <v>113</v>
      </c>
      <c r="J723" s="31" t="s">
        <v>103</v>
      </c>
      <c r="K723" s="30" t="s">
        <v>264</v>
      </c>
      <c r="L723" s="32" t="s">
        <v>40</v>
      </c>
      <c r="M723" s="30" t="s">
        <v>105</v>
      </c>
      <c r="N723" s="30" t="s">
        <v>266</v>
      </c>
      <c r="O723" s="30" t="s">
        <v>107</v>
      </c>
      <c r="P723" s="32" t="s">
        <v>46</v>
      </c>
      <c r="Q723" s="54"/>
      <c r="R723" s="73"/>
      <c r="S723" s="75"/>
      <c r="T723" s="30"/>
      <c r="U723" s="30"/>
      <c r="V723" s="30"/>
      <c r="W723" s="30"/>
      <c r="X723" s="30"/>
      <c r="Y723" s="33">
        <f t="shared" si="11"/>
        <v>0</v>
      </c>
      <c r="Z723" s="32"/>
      <c r="AA723" s="32" t="s">
        <v>40</v>
      </c>
      <c r="AB723" s="26"/>
      <c r="AC723" s="33"/>
      <c r="AD723" s="33"/>
      <c r="AE723" s="34" t="s">
        <v>47</v>
      </c>
      <c r="AF723" s="11"/>
    </row>
    <row r="724" spans="2:32" ht="62.25" x14ac:dyDescent="0.5">
      <c r="B724" s="11"/>
      <c r="C724" s="28" t="s">
        <v>2413</v>
      </c>
      <c r="D724" s="28" t="s">
        <v>2414</v>
      </c>
      <c r="E724" s="29" t="s">
        <v>2415</v>
      </c>
      <c r="F724" s="29" t="s">
        <v>1</v>
      </c>
      <c r="G724" s="29" t="s">
        <v>2416</v>
      </c>
      <c r="H724" s="30" t="s">
        <v>2416</v>
      </c>
      <c r="I724" s="30" t="s">
        <v>113</v>
      </c>
      <c r="J724" s="31" t="s">
        <v>103</v>
      </c>
      <c r="K724" s="30" t="s">
        <v>104</v>
      </c>
      <c r="L724" s="32" t="s">
        <v>40</v>
      </c>
      <c r="M724" s="30" t="s">
        <v>105</v>
      </c>
      <c r="N724" s="30" t="s">
        <v>2417</v>
      </c>
      <c r="O724" s="30" t="s">
        <v>107</v>
      </c>
      <c r="P724" s="32" t="s">
        <v>46</v>
      </c>
      <c r="Q724" s="54"/>
      <c r="R724" s="73"/>
      <c r="S724" s="75"/>
      <c r="T724" s="30"/>
      <c r="U724" s="30"/>
      <c r="V724" s="30"/>
      <c r="W724" s="30"/>
      <c r="X724" s="30"/>
      <c r="Y724" s="33">
        <f t="shared" si="11"/>
        <v>0</v>
      </c>
      <c r="Z724" s="32"/>
      <c r="AA724" s="32" t="s">
        <v>40</v>
      </c>
      <c r="AB724" s="26"/>
      <c r="AC724" s="33"/>
      <c r="AD724" s="33"/>
      <c r="AE724" s="34" t="s">
        <v>47</v>
      </c>
      <c r="AF724" s="11"/>
    </row>
    <row r="725" spans="2:32" ht="62.25" x14ac:dyDescent="0.5">
      <c r="B725" s="11"/>
      <c r="C725" s="28" t="s">
        <v>2418</v>
      </c>
      <c r="D725" s="28" t="s">
        <v>2419</v>
      </c>
      <c r="E725" s="29" t="s">
        <v>2420</v>
      </c>
      <c r="F725" s="29" t="s">
        <v>1</v>
      </c>
      <c r="G725" s="29" t="s">
        <v>2416</v>
      </c>
      <c r="H725" s="30" t="s">
        <v>2416</v>
      </c>
      <c r="I725" s="30" t="s">
        <v>113</v>
      </c>
      <c r="J725" s="31" t="s">
        <v>103</v>
      </c>
      <c r="K725" s="30" t="s">
        <v>264</v>
      </c>
      <c r="L725" s="32" t="s">
        <v>40</v>
      </c>
      <c r="M725" s="30" t="s">
        <v>105</v>
      </c>
      <c r="N725" s="30" t="s">
        <v>266</v>
      </c>
      <c r="O725" s="30" t="s">
        <v>107</v>
      </c>
      <c r="P725" s="32" t="s">
        <v>46</v>
      </c>
      <c r="Q725" s="54"/>
      <c r="R725" s="73"/>
      <c r="S725" s="75"/>
      <c r="T725" s="30"/>
      <c r="U725" s="30"/>
      <c r="V725" s="30"/>
      <c r="W725" s="30"/>
      <c r="X725" s="30"/>
      <c r="Y725" s="33">
        <f t="shared" si="11"/>
        <v>0</v>
      </c>
      <c r="Z725" s="32"/>
      <c r="AA725" s="32" t="s">
        <v>40</v>
      </c>
      <c r="AB725" s="26"/>
      <c r="AC725" s="33"/>
      <c r="AD725" s="33"/>
      <c r="AE725" s="34" t="s">
        <v>47</v>
      </c>
      <c r="AF725" s="11"/>
    </row>
    <row r="726" spans="2:32" ht="62.25" x14ac:dyDescent="0.5">
      <c r="B726" s="11"/>
      <c r="C726" s="28" t="s">
        <v>2421</v>
      </c>
      <c r="D726" s="28" t="s">
        <v>2422</v>
      </c>
      <c r="E726" s="29" t="s">
        <v>2423</v>
      </c>
      <c r="F726" s="29" t="s">
        <v>1</v>
      </c>
      <c r="G726" s="29" t="s">
        <v>2416</v>
      </c>
      <c r="H726" s="30" t="s">
        <v>2416</v>
      </c>
      <c r="I726" s="30" t="s">
        <v>113</v>
      </c>
      <c r="J726" s="31" t="s">
        <v>103</v>
      </c>
      <c r="K726" s="30" t="s">
        <v>264</v>
      </c>
      <c r="L726" s="32" t="s">
        <v>40</v>
      </c>
      <c r="M726" s="30" t="s">
        <v>105</v>
      </c>
      <c r="N726" s="30" t="s">
        <v>266</v>
      </c>
      <c r="O726" s="30" t="s">
        <v>107</v>
      </c>
      <c r="P726" s="32" t="s">
        <v>46</v>
      </c>
      <c r="Q726" s="54"/>
      <c r="R726" s="73"/>
      <c r="S726" s="75"/>
      <c r="T726" s="30"/>
      <c r="U726" s="30"/>
      <c r="V726" s="30"/>
      <c r="W726" s="30"/>
      <c r="X726" s="30"/>
      <c r="Y726" s="33">
        <f t="shared" si="11"/>
        <v>0</v>
      </c>
      <c r="Z726" s="32"/>
      <c r="AA726" s="32" t="s">
        <v>40</v>
      </c>
      <c r="AB726" s="26"/>
      <c r="AC726" s="33"/>
      <c r="AD726" s="33"/>
      <c r="AE726" s="34" t="s">
        <v>47</v>
      </c>
      <c r="AF726" s="11"/>
    </row>
    <row r="727" spans="2:32" ht="62.25" x14ac:dyDescent="0.5">
      <c r="B727" s="11"/>
      <c r="C727" s="28" t="s">
        <v>2424</v>
      </c>
      <c r="D727" s="28" t="s">
        <v>2425</v>
      </c>
      <c r="E727" s="29" t="s">
        <v>2426</v>
      </c>
      <c r="F727" s="29" t="s">
        <v>1</v>
      </c>
      <c r="G727" s="29" t="s">
        <v>2416</v>
      </c>
      <c r="H727" s="30" t="s">
        <v>2416</v>
      </c>
      <c r="I727" s="30" t="s">
        <v>113</v>
      </c>
      <c r="J727" s="31" t="s">
        <v>103</v>
      </c>
      <c r="K727" s="30" t="s">
        <v>264</v>
      </c>
      <c r="L727" s="32" t="s">
        <v>40</v>
      </c>
      <c r="M727" s="30" t="s">
        <v>105</v>
      </c>
      <c r="N727" s="30" t="s">
        <v>266</v>
      </c>
      <c r="O727" s="30" t="s">
        <v>107</v>
      </c>
      <c r="P727" s="32" t="s">
        <v>46</v>
      </c>
      <c r="Q727" s="54"/>
      <c r="R727" s="73"/>
      <c r="S727" s="75"/>
      <c r="T727" s="30"/>
      <c r="U727" s="30"/>
      <c r="V727" s="30"/>
      <c r="W727" s="30"/>
      <c r="X727" s="30"/>
      <c r="Y727" s="33">
        <f t="shared" si="11"/>
        <v>0</v>
      </c>
      <c r="Z727" s="32"/>
      <c r="AA727" s="32" t="s">
        <v>40</v>
      </c>
      <c r="AB727" s="26"/>
      <c r="AC727" s="33"/>
      <c r="AD727" s="33"/>
      <c r="AE727" s="34" t="s">
        <v>47</v>
      </c>
      <c r="AF727" s="11"/>
    </row>
    <row r="728" spans="2:32" ht="62.25" x14ac:dyDescent="0.5">
      <c r="B728" s="11"/>
      <c r="C728" s="28" t="s">
        <v>2427</v>
      </c>
      <c r="D728" s="28" t="s">
        <v>2428</v>
      </c>
      <c r="E728" s="29" t="s">
        <v>2429</v>
      </c>
      <c r="F728" s="29" t="s">
        <v>1</v>
      </c>
      <c r="G728" s="29" t="s">
        <v>2416</v>
      </c>
      <c r="H728" s="30" t="s">
        <v>2416</v>
      </c>
      <c r="I728" s="30" t="s">
        <v>113</v>
      </c>
      <c r="J728" s="31" t="s">
        <v>103</v>
      </c>
      <c r="K728" s="30" t="s">
        <v>264</v>
      </c>
      <c r="L728" s="32" t="s">
        <v>265</v>
      </c>
      <c r="M728" s="30" t="s">
        <v>105</v>
      </c>
      <c r="N728" s="30" t="s">
        <v>266</v>
      </c>
      <c r="O728" s="30" t="s">
        <v>107</v>
      </c>
      <c r="P728" s="32" t="s">
        <v>46</v>
      </c>
      <c r="Q728" s="54"/>
      <c r="R728" s="73"/>
      <c r="S728" s="75"/>
      <c r="T728" s="30"/>
      <c r="U728" s="30"/>
      <c r="V728" s="30"/>
      <c r="W728" s="30"/>
      <c r="X728" s="30"/>
      <c r="Y728" s="33">
        <f t="shared" si="11"/>
        <v>0</v>
      </c>
      <c r="Z728" s="32"/>
      <c r="AA728" s="32" t="s">
        <v>40</v>
      </c>
      <c r="AB728" s="26"/>
      <c r="AC728" s="33"/>
      <c r="AD728" s="33"/>
      <c r="AE728" s="34" t="s">
        <v>47</v>
      </c>
      <c r="AF728" s="11"/>
    </row>
    <row r="729" spans="2:32" ht="62.25" x14ac:dyDescent="0.5">
      <c r="B729" s="11"/>
      <c r="C729" s="28" t="s">
        <v>2430</v>
      </c>
      <c r="D729" s="28" t="s">
        <v>2431</v>
      </c>
      <c r="E729" s="29" t="s">
        <v>2432</v>
      </c>
      <c r="F729" s="29" t="s">
        <v>1</v>
      </c>
      <c r="G729" s="29" t="s">
        <v>2416</v>
      </c>
      <c r="H729" s="30" t="s">
        <v>2416</v>
      </c>
      <c r="I729" s="30" t="s">
        <v>113</v>
      </c>
      <c r="J729" s="31" t="s">
        <v>103</v>
      </c>
      <c r="K729" s="30" t="s">
        <v>264</v>
      </c>
      <c r="L729" s="32" t="s">
        <v>40</v>
      </c>
      <c r="M729" s="30" t="s">
        <v>105</v>
      </c>
      <c r="N729" s="30" t="s">
        <v>266</v>
      </c>
      <c r="O729" s="30" t="s">
        <v>107</v>
      </c>
      <c r="P729" s="32" t="s">
        <v>46</v>
      </c>
      <c r="Q729" s="54"/>
      <c r="R729" s="73"/>
      <c r="S729" s="75"/>
      <c r="T729" s="30"/>
      <c r="U729" s="30"/>
      <c r="V729" s="30"/>
      <c r="W729" s="30"/>
      <c r="X729" s="30"/>
      <c r="Y729" s="33">
        <f t="shared" si="11"/>
        <v>0</v>
      </c>
      <c r="Z729" s="32"/>
      <c r="AA729" s="32" t="s">
        <v>40</v>
      </c>
      <c r="AB729" s="26"/>
      <c r="AC729" s="33"/>
      <c r="AD729" s="33"/>
      <c r="AE729" s="34" t="s">
        <v>47</v>
      </c>
      <c r="AF729" s="11"/>
    </row>
    <row r="730" spans="2:32" ht="62.25" x14ac:dyDescent="0.5">
      <c r="B730" s="11"/>
      <c r="C730" s="28" t="s">
        <v>2433</v>
      </c>
      <c r="D730" s="28" t="s">
        <v>2434</v>
      </c>
      <c r="E730" s="29" t="s">
        <v>2435</v>
      </c>
      <c r="F730" s="29" t="s">
        <v>1</v>
      </c>
      <c r="G730" s="29" t="s">
        <v>2436</v>
      </c>
      <c r="H730" s="30" t="s">
        <v>2436</v>
      </c>
      <c r="I730" s="30" t="s">
        <v>113</v>
      </c>
      <c r="J730" s="31" t="s">
        <v>103</v>
      </c>
      <c r="K730" s="30" t="s">
        <v>104</v>
      </c>
      <c r="L730" s="32" t="s">
        <v>40</v>
      </c>
      <c r="M730" s="30" t="s">
        <v>105</v>
      </c>
      <c r="N730" s="30" t="s">
        <v>2437</v>
      </c>
      <c r="O730" s="30" t="s">
        <v>348</v>
      </c>
      <c r="P730" s="32" t="s">
        <v>46</v>
      </c>
      <c r="Q730" s="54"/>
      <c r="R730" s="73"/>
      <c r="S730" s="75"/>
      <c r="T730" s="30"/>
      <c r="U730" s="30"/>
      <c r="V730" s="30"/>
      <c r="W730" s="30"/>
      <c r="X730" s="30"/>
      <c r="Y730" s="33">
        <f t="shared" si="11"/>
        <v>0</v>
      </c>
      <c r="Z730" s="32"/>
      <c r="AA730" s="32" t="s">
        <v>40</v>
      </c>
      <c r="AB730" s="26"/>
      <c r="AC730" s="33"/>
      <c r="AD730" s="33"/>
      <c r="AE730" s="34" t="s">
        <v>47</v>
      </c>
      <c r="AF730" s="11"/>
    </row>
    <row r="731" spans="2:32" ht="62.25" x14ac:dyDescent="0.5">
      <c r="B731" s="11"/>
      <c r="C731" s="28" t="s">
        <v>2438</v>
      </c>
      <c r="D731" s="28" t="s">
        <v>2439</v>
      </c>
      <c r="E731" s="29" t="s">
        <v>2440</v>
      </c>
      <c r="F731" s="29" t="s">
        <v>1</v>
      </c>
      <c r="G731" s="29" t="s">
        <v>2436</v>
      </c>
      <c r="H731" s="30" t="s">
        <v>2436</v>
      </c>
      <c r="I731" s="30" t="s">
        <v>113</v>
      </c>
      <c r="J731" s="31" t="s">
        <v>103</v>
      </c>
      <c r="K731" s="30" t="s">
        <v>104</v>
      </c>
      <c r="L731" s="32" t="s">
        <v>40</v>
      </c>
      <c r="M731" s="30" t="s">
        <v>105</v>
      </c>
      <c r="N731" s="30" t="s">
        <v>2437</v>
      </c>
      <c r="O731" s="30" t="s">
        <v>340</v>
      </c>
      <c r="P731" s="32" t="s">
        <v>46</v>
      </c>
      <c r="Q731" s="54"/>
      <c r="R731" s="73"/>
      <c r="S731" s="75"/>
      <c r="T731" s="30"/>
      <c r="U731" s="30"/>
      <c r="V731" s="30"/>
      <c r="W731" s="30"/>
      <c r="X731" s="30"/>
      <c r="Y731" s="33">
        <f t="shared" si="11"/>
        <v>0</v>
      </c>
      <c r="Z731" s="32"/>
      <c r="AA731" s="32" t="s">
        <v>40</v>
      </c>
      <c r="AB731" s="26"/>
      <c r="AC731" s="33"/>
      <c r="AD731" s="33"/>
      <c r="AE731" s="34" t="s">
        <v>47</v>
      </c>
      <c r="AF731" s="11"/>
    </row>
    <row r="732" spans="2:32" ht="62.25" x14ac:dyDescent="0.5">
      <c r="B732" s="11"/>
      <c r="C732" s="28" t="s">
        <v>2441</v>
      </c>
      <c r="D732" s="28" t="s">
        <v>2442</v>
      </c>
      <c r="E732" s="29" t="s">
        <v>2443</v>
      </c>
      <c r="F732" s="29" t="s">
        <v>1</v>
      </c>
      <c r="G732" s="29" t="s">
        <v>2436</v>
      </c>
      <c r="H732" s="30" t="s">
        <v>2436</v>
      </c>
      <c r="I732" s="30" t="s">
        <v>113</v>
      </c>
      <c r="J732" s="31" t="s">
        <v>103</v>
      </c>
      <c r="K732" s="30" t="s">
        <v>104</v>
      </c>
      <c r="L732" s="32" t="s">
        <v>40</v>
      </c>
      <c r="M732" s="30" t="s">
        <v>105</v>
      </c>
      <c r="N732" s="30" t="s">
        <v>2444</v>
      </c>
      <c r="O732" s="30" t="s">
        <v>348</v>
      </c>
      <c r="P732" s="32" t="s">
        <v>46</v>
      </c>
      <c r="Q732" s="54"/>
      <c r="R732" s="73"/>
      <c r="S732" s="75"/>
      <c r="T732" s="30"/>
      <c r="U732" s="30"/>
      <c r="V732" s="30"/>
      <c r="W732" s="30"/>
      <c r="X732" s="30"/>
      <c r="Y732" s="33">
        <f t="shared" si="11"/>
        <v>0</v>
      </c>
      <c r="Z732" s="32"/>
      <c r="AA732" s="32" t="s">
        <v>40</v>
      </c>
      <c r="AB732" s="26"/>
      <c r="AC732" s="33"/>
      <c r="AD732" s="33"/>
      <c r="AE732" s="34" t="s">
        <v>47</v>
      </c>
      <c r="AF732" s="11"/>
    </row>
    <row r="733" spans="2:32" ht="62.25" x14ac:dyDescent="0.5">
      <c r="B733" s="11"/>
      <c r="C733" s="28" t="s">
        <v>2445</v>
      </c>
      <c r="D733" s="28" t="s">
        <v>2446</v>
      </c>
      <c r="E733" s="29" t="s">
        <v>2447</v>
      </c>
      <c r="F733" s="29" t="s">
        <v>1</v>
      </c>
      <c r="G733" s="29" t="s">
        <v>2436</v>
      </c>
      <c r="H733" s="30" t="s">
        <v>2436</v>
      </c>
      <c r="I733" s="30" t="s">
        <v>113</v>
      </c>
      <c r="J733" s="31" t="s">
        <v>103</v>
      </c>
      <c r="K733" s="30" t="s">
        <v>104</v>
      </c>
      <c r="L733" s="32" t="s">
        <v>40</v>
      </c>
      <c r="M733" s="30" t="s">
        <v>105</v>
      </c>
      <c r="N733" s="30" t="s">
        <v>2444</v>
      </c>
      <c r="O733" s="30" t="s">
        <v>209</v>
      </c>
      <c r="P733" s="32" t="s">
        <v>46</v>
      </c>
      <c r="Q733" s="54"/>
      <c r="R733" s="73"/>
      <c r="S733" s="75"/>
      <c r="T733" s="30"/>
      <c r="U733" s="30"/>
      <c r="V733" s="30"/>
      <c r="W733" s="30"/>
      <c r="X733" s="30"/>
      <c r="Y733" s="33">
        <f t="shared" si="11"/>
        <v>0</v>
      </c>
      <c r="Z733" s="32"/>
      <c r="AA733" s="32" t="s">
        <v>40</v>
      </c>
      <c r="AB733" s="26"/>
      <c r="AC733" s="33"/>
      <c r="AD733" s="33"/>
      <c r="AE733" s="34" t="s">
        <v>47</v>
      </c>
      <c r="AF733" s="11"/>
    </row>
    <row r="734" spans="2:32" ht="62.25" x14ac:dyDescent="0.5">
      <c r="B734" s="11"/>
      <c r="C734" s="28" t="s">
        <v>2448</v>
      </c>
      <c r="D734" s="28" t="s">
        <v>2449</v>
      </c>
      <c r="E734" s="29" t="s">
        <v>2450</v>
      </c>
      <c r="F734" s="29" t="s">
        <v>1</v>
      </c>
      <c r="G734" s="29" t="s">
        <v>2436</v>
      </c>
      <c r="H734" s="30" t="s">
        <v>2436</v>
      </c>
      <c r="I734" s="30" t="s">
        <v>113</v>
      </c>
      <c r="J734" s="31" t="s">
        <v>103</v>
      </c>
      <c r="K734" s="30" t="s">
        <v>104</v>
      </c>
      <c r="L734" s="32" t="s">
        <v>40</v>
      </c>
      <c r="M734" s="30" t="s">
        <v>105</v>
      </c>
      <c r="N734" s="30" t="s">
        <v>2444</v>
      </c>
      <c r="O734" s="30" t="s">
        <v>348</v>
      </c>
      <c r="P734" s="32" t="s">
        <v>46</v>
      </c>
      <c r="Q734" s="54"/>
      <c r="R734" s="73"/>
      <c r="S734" s="75"/>
      <c r="T734" s="30"/>
      <c r="U734" s="30"/>
      <c r="V734" s="30"/>
      <c r="W734" s="30"/>
      <c r="X734" s="30"/>
      <c r="Y734" s="33">
        <f t="shared" si="11"/>
        <v>0</v>
      </c>
      <c r="Z734" s="32"/>
      <c r="AA734" s="32" t="s">
        <v>40</v>
      </c>
      <c r="AB734" s="26"/>
      <c r="AC734" s="33"/>
      <c r="AD734" s="33"/>
      <c r="AE734" s="34" t="s">
        <v>47</v>
      </c>
      <c r="AF734" s="11"/>
    </row>
    <row r="735" spans="2:32" ht="62.25" x14ac:dyDescent="0.5">
      <c r="B735" s="11"/>
      <c r="C735" s="28" t="s">
        <v>2451</v>
      </c>
      <c r="D735" s="28" t="s">
        <v>2452</v>
      </c>
      <c r="E735" s="29" t="s">
        <v>2453</v>
      </c>
      <c r="F735" s="29" t="s">
        <v>1</v>
      </c>
      <c r="G735" s="29" t="s">
        <v>2436</v>
      </c>
      <c r="H735" s="30" t="s">
        <v>2436</v>
      </c>
      <c r="I735" s="30" t="s">
        <v>113</v>
      </c>
      <c r="J735" s="31" t="s">
        <v>103</v>
      </c>
      <c r="K735" s="30" t="s">
        <v>104</v>
      </c>
      <c r="L735" s="32" t="s">
        <v>40</v>
      </c>
      <c r="M735" s="30" t="s">
        <v>105</v>
      </c>
      <c r="N735" s="30" t="s">
        <v>2444</v>
      </c>
      <c r="O735" s="30" t="s">
        <v>45</v>
      </c>
      <c r="P735" s="32" t="s">
        <v>46</v>
      </c>
      <c r="Q735" s="54"/>
      <c r="R735" s="73"/>
      <c r="S735" s="75"/>
      <c r="T735" s="30"/>
      <c r="U735" s="30"/>
      <c r="V735" s="30"/>
      <c r="W735" s="30"/>
      <c r="X735" s="30"/>
      <c r="Y735" s="33">
        <f t="shared" si="11"/>
        <v>0</v>
      </c>
      <c r="Z735" s="32"/>
      <c r="AA735" s="32" t="s">
        <v>40</v>
      </c>
      <c r="AB735" s="26"/>
      <c r="AC735" s="33"/>
      <c r="AD735" s="33"/>
      <c r="AE735" s="34" t="s">
        <v>47</v>
      </c>
      <c r="AF735" s="11"/>
    </row>
    <row r="736" spans="2:32" ht="62.25" x14ac:dyDescent="0.5">
      <c r="B736" s="11"/>
      <c r="C736" s="28" t="s">
        <v>2454</v>
      </c>
      <c r="D736" s="28" t="s">
        <v>2455</v>
      </c>
      <c r="E736" s="29" t="s">
        <v>2456</v>
      </c>
      <c r="F736" s="29" t="s">
        <v>1</v>
      </c>
      <c r="G736" s="29" t="s">
        <v>2436</v>
      </c>
      <c r="H736" s="30" t="s">
        <v>2436</v>
      </c>
      <c r="I736" s="30" t="s">
        <v>113</v>
      </c>
      <c r="J736" s="31" t="s">
        <v>103</v>
      </c>
      <c r="K736" s="30" t="s">
        <v>264</v>
      </c>
      <c r="L736" s="32" t="s">
        <v>265</v>
      </c>
      <c r="M736" s="30" t="s">
        <v>105</v>
      </c>
      <c r="N736" s="30" t="s">
        <v>266</v>
      </c>
      <c r="O736" s="30" t="s">
        <v>107</v>
      </c>
      <c r="P736" s="32" t="s">
        <v>46</v>
      </c>
      <c r="Q736" s="54"/>
      <c r="R736" s="73"/>
      <c r="S736" s="75"/>
      <c r="T736" s="30"/>
      <c r="U736" s="30"/>
      <c r="V736" s="30"/>
      <c r="W736" s="30"/>
      <c r="X736" s="30"/>
      <c r="Y736" s="33">
        <f t="shared" si="11"/>
        <v>0</v>
      </c>
      <c r="Z736" s="32"/>
      <c r="AA736" s="32" t="s">
        <v>40</v>
      </c>
      <c r="AB736" s="26"/>
      <c r="AC736" s="33"/>
      <c r="AD736" s="33"/>
      <c r="AE736" s="34" t="s">
        <v>47</v>
      </c>
      <c r="AF736" s="11"/>
    </row>
    <row r="737" spans="2:32" ht="62.25" x14ac:dyDescent="0.5">
      <c r="B737" s="11"/>
      <c r="C737" s="28" t="s">
        <v>2457</v>
      </c>
      <c r="D737" s="28" t="s">
        <v>2458</v>
      </c>
      <c r="E737" s="29" t="s">
        <v>2456</v>
      </c>
      <c r="F737" s="29" t="s">
        <v>1</v>
      </c>
      <c r="G737" s="29" t="s">
        <v>2436</v>
      </c>
      <c r="H737" s="30" t="s">
        <v>2436</v>
      </c>
      <c r="I737" s="30" t="s">
        <v>113</v>
      </c>
      <c r="J737" s="31" t="s">
        <v>103</v>
      </c>
      <c r="K737" s="30" t="s">
        <v>264</v>
      </c>
      <c r="L737" s="32" t="s">
        <v>265</v>
      </c>
      <c r="M737" s="30" t="s">
        <v>105</v>
      </c>
      <c r="N737" s="30" t="s">
        <v>266</v>
      </c>
      <c r="O737" s="30" t="s">
        <v>107</v>
      </c>
      <c r="P737" s="32" t="s">
        <v>46</v>
      </c>
      <c r="Q737" s="54"/>
      <c r="R737" s="73"/>
      <c r="S737" s="75"/>
      <c r="T737" s="30"/>
      <c r="U737" s="30"/>
      <c r="V737" s="30"/>
      <c r="W737" s="30"/>
      <c r="X737" s="30"/>
      <c r="Y737" s="33">
        <f t="shared" si="11"/>
        <v>0</v>
      </c>
      <c r="Z737" s="32"/>
      <c r="AA737" s="32" t="s">
        <v>40</v>
      </c>
      <c r="AB737" s="26"/>
      <c r="AC737" s="33"/>
      <c r="AD737" s="33"/>
      <c r="AE737" s="34" t="s">
        <v>47</v>
      </c>
      <c r="AF737" s="11"/>
    </row>
    <row r="738" spans="2:32" ht="62.25" x14ac:dyDescent="0.5">
      <c r="B738" s="11"/>
      <c r="C738" s="28" t="s">
        <v>2459</v>
      </c>
      <c r="D738" s="28" t="s">
        <v>2460</v>
      </c>
      <c r="E738" s="29" t="s">
        <v>2461</v>
      </c>
      <c r="F738" s="29" t="s">
        <v>1</v>
      </c>
      <c r="G738" s="29" t="s">
        <v>2436</v>
      </c>
      <c r="H738" s="30" t="s">
        <v>2462</v>
      </c>
      <c r="I738" s="30" t="s">
        <v>102</v>
      </c>
      <c r="J738" s="31" t="s">
        <v>103</v>
      </c>
      <c r="K738" s="30" t="s">
        <v>104</v>
      </c>
      <c r="L738" s="32" t="s">
        <v>40</v>
      </c>
      <c r="M738" s="30" t="s">
        <v>105</v>
      </c>
      <c r="N738" s="30" t="s">
        <v>2437</v>
      </c>
      <c r="O738" s="30" t="s">
        <v>348</v>
      </c>
      <c r="P738" s="32" t="s">
        <v>46</v>
      </c>
      <c r="Q738" s="54"/>
      <c r="R738" s="73"/>
      <c r="S738" s="75"/>
      <c r="T738" s="30"/>
      <c r="U738" s="30"/>
      <c r="V738" s="30"/>
      <c r="W738" s="30"/>
      <c r="X738" s="30"/>
      <c r="Y738" s="33">
        <f t="shared" si="11"/>
        <v>0</v>
      </c>
      <c r="Z738" s="32"/>
      <c r="AA738" s="32" t="s">
        <v>40</v>
      </c>
      <c r="AB738" s="26"/>
      <c r="AC738" s="33"/>
      <c r="AD738" s="33"/>
      <c r="AE738" s="34" t="s">
        <v>47</v>
      </c>
      <c r="AF738" s="11"/>
    </row>
    <row r="739" spans="2:32" ht="62.25" x14ac:dyDescent="0.5">
      <c r="B739" s="11"/>
      <c r="C739" s="28" t="s">
        <v>2463</v>
      </c>
      <c r="D739" s="28" t="s">
        <v>2464</v>
      </c>
      <c r="E739" s="29" t="s">
        <v>2465</v>
      </c>
      <c r="F739" s="29" t="s">
        <v>1</v>
      </c>
      <c r="G739" s="29" t="s">
        <v>2436</v>
      </c>
      <c r="H739" s="30" t="s">
        <v>2466</v>
      </c>
      <c r="I739" s="30" t="s">
        <v>102</v>
      </c>
      <c r="J739" s="31" t="s">
        <v>103</v>
      </c>
      <c r="K739" s="30" t="s">
        <v>104</v>
      </c>
      <c r="L739" s="32" t="s">
        <v>40</v>
      </c>
      <c r="M739" s="30" t="s">
        <v>105</v>
      </c>
      <c r="N739" s="30" t="s">
        <v>2437</v>
      </c>
      <c r="O739" s="30" t="s">
        <v>348</v>
      </c>
      <c r="P739" s="32" t="s">
        <v>46</v>
      </c>
      <c r="Q739" s="54"/>
      <c r="R739" s="73"/>
      <c r="S739" s="75"/>
      <c r="T739" s="30"/>
      <c r="U739" s="30"/>
      <c r="V739" s="30"/>
      <c r="W739" s="30"/>
      <c r="X739" s="30"/>
      <c r="Y739" s="33">
        <f t="shared" si="11"/>
        <v>0</v>
      </c>
      <c r="Z739" s="32"/>
      <c r="AA739" s="32" t="s">
        <v>40</v>
      </c>
      <c r="AB739" s="26"/>
      <c r="AC739" s="33"/>
      <c r="AD739" s="33"/>
      <c r="AE739" s="34" t="s">
        <v>47</v>
      </c>
      <c r="AF739" s="11"/>
    </row>
    <row r="740" spans="2:32" ht="62.25" x14ac:dyDescent="0.5">
      <c r="B740" s="11"/>
      <c r="C740" s="28" t="s">
        <v>2467</v>
      </c>
      <c r="D740" s="28" t="s">
        <v>2468</v>
      </c>
      <c r="E740" s="29" t="s">
        <v>2469</v>
      </c>
      <c r="F740" s="29" t="s">
        <v>1</v>
      </c>
      <c r="G740" s="29" t="s">
        <v>490</v>
      </c>
      <c r="H740" s="30" t="s">
        <v>490</v>
      </c>
      <c r="I740" s="30" t="s">
        <v>113</v>
      </c>
      <c r="J740" s="31" t="s">
        <v>103</v>
      </c>
      <c r="K740" s="30" t="s">
        <v>104</v>
      </c>
      <c r="L740" s="32" t="s">
        <v>40</v>
      </c>
      <c r="M740" s="30" t="s">
        <v>105</v>
      </c>
      <c r="N740" s="30" t="s">
        <v>2470</v>
      </c>
      <c r="O740" s="30" t="s">
        <v>209</v>
      </c>
      <c r="P740" s="32" t="s">
        <v>46</v>
      </c>
      <c r="Q740" s="54"/>
      <c r="R740" s="73"/>
      <c r="S740" s="75"/>
      <c r="T740" s="30"/>
      <c r="U740" s="30"/>
      <c r="V740" s="30"/>
      <c r="W740" s="30"/>
      <c r="X740" s="30"/>
      <c r="Y740" s="33">
        <f t="shared" si="11"/>
        <v>0</v>
      </c>
      <c r="Z740" s="32"/>
      <c r="AA740" s="32" t="s">
        <v>40</v>
      </c>
      <c r="AB740" s="26"/>
      <c r="AC740" s="33"/>
      <c r="AD740" s="33"/>
      <c r="AE740" s="34" t="s">
        <v>47</v>
      </c>
      <c r="AF740" s="11"/>
    </row>
    <row r="741" spans="2:32" ht="62.25" x14ac:dyDescent="0.5">
      <c r="B741" s="11"/>
      <c r="C741" s="28" t="s">
        <v>2471</v>
      </c>
      <c r="D741" s="28" t="s">
        <v>2472</v>
      </c>
      <c r="E741" s="29" t="s">
        <v>2473</v>
      </c>
      <c r="F741" s="29" t="s">
        <v>1</v>
      </c>
      <c r="G741" s="29" t="s">
        <v>490</v>
      </c>
      <c r="H741" s="30" t="s">
        <v>490</v>
      </c>
      <c r="I741" s="30" t="s">
        <v>113</v>
      </c>
      <c r="J741" s="31" t="s">
        <v>103</v>
      </c>
      <c r="K741" s="30" t="s">
        <v>104</v>
      </c>
      <c r="L741" s="32" t="s">
        <v>40</v>
      </c>
      <c r="M741" s="30" t="s">
        <v>105</v>
      </c>
      <c r="N741" s="30" t="s">
        <v>2470</v>
      </c>
      <c r="O741" s="30" t="s">
        <v>107</v>
      </c>
      <c r="P741" s="32" t="s">
        <v>46</v>
      </c>
      <c r="Q741" s="54"/>
      <c r="R741" s="73"/>
      <c r="S741" s="75"/>
      <c r="T741" s="30"/>
      <c r="U741" s="30"/>
      <c r="V741" s="30"/>
      <c r="W741" s="30"/>
      <c r="X741" s="30"/>
      <c r="Y741" s="33">
        <f t="shared" si="11"/>
        <v>0</v>
      </c>
      <c r="Z741" s="32"/>
      <c r="AA741" s="32" t="s">
        <v>40</v>
      </c>
      <c r="AB741" s="26"/>
      <c r="AC741" s="33"/>
      <c r="AD741" s="33"/>
      <c r="AE741" s="34" t="s">
        <v>47</v>
      </c>
      <c r="AF741" s="11"/>
    </row>
    <row r="742" spans="2:32" ht="62.25" x14ac:dyDescent="0.5">
      <c r="B742" s="11"/>
      <c r="C742" s="28" t="s">
        <v>2474</v>
      </c>
      <c r="D742" s="28" t="s">
        <v>2475</v>
      </c>
      <c r="E742" s="29" t="s">
        <v>2476</v>
      </c>
      <c r="F742" s="29" t="s">
        <v>1</v>
      </c>
      <c r="G742" s="29" t="s">
        <v>490</v>
      </c>
      <c r="H742" s="30" t="s">
        <v>490</v>
      </c>
      <c r="I742" s="30" t="s">
        <v>113</v>
      </c>
      <c r="J742" s="31" t="s">
        <v>103</v>
      </c>
      <c r="K742" s="30" t="s">
        <v>264</v>
      </c>
      <c r="L742" s="32" t="s">
        <v>40</v>
      </c>
      <c r="M742" s="30" t="s">
        <v>105</v>
      </c>
      <c r="N742" s="30" t="s">
        <v>266</v>
      </c>
      <c r="O742" s="30" t="s">
        <v>107</v>
      </c>
      <c r="P742" s="32" t="s">
        <v>46</v>
      </c>
      <c r="Q742" s="54"/>
      <c r="R742" s="73"/>
      <c r="S742" s="75"/>
      <c r="T742" s="30"/>
      <c r="U742" s="30"/>
      <c r="V742" s="30"/>
      <c r="W742" s="30"/>
      <c r="X742" s="30"/>
      <c r="Y742" s="33">
        <f t="shared" si="11"/>
        <v>0</v>
      </c>
      <c r="Z742" s="32"/>
      <c r="AA742" s="32" t="s">
        <v>40</v>
      </c>
      <c r="AB742" s="26"/>
      <c r="AC742" s="33"/>
      <c r="AD742" s="33"/>
      <c r="AE742" s="34" t="s">
        <v>47</v>
      </c>
      <c r="AF742" s="11"/>
    </row>
    <row r="743" spans="2:32" ht="62.25" x14ac:dyDescent="0.5">
      <c r="B743" s="11"/>
      <c r="C743" s="28" t="s">
        <v>2477</v>
      </c>
      <c r="D743" s="28" t="s">
        <v>2478</v>
      </c>
      <c r="E743" s="29" t="s">
        <v>2479</v>
      </c>
      <c r="F743" s="29" t="s">
        <v>1</v>
      </c>
      <c r="G743" s="29" t="s">
        <v>490</v>
      </c>
      <c r="H743" s="30" t="s">
        <v>490</v>
      </c>
      <c r="I743" s="30" t="s">
        <v>113</v>
      </c>
      <c r="J743" s="31" t="s">
        <v>103</v>
      </c>
      <c r="K743" s="30" t="s">
        <v>264</v>
      </c>
      <c r="L743" s="32" t="s">
        <v>40</v>
      </c>
      <c r="M743" s="30" t="s">
        <v>105</v>
      </c>
      <c r="N743" s="30" t="s">
        <v>266</v>
      </c>
      <c r="O743" s="30" t="s">
        <v>107</v>
      </c>
      <c r="P743" s="32" t="s">
        <v>46</v>
      </c>
      <c r="Q743" s="54"/>
      <c r="R743" s="73"/>
      <c r="S743" s="75"/>
      <c r="T743" s="30"/>
      <c r="U743" s="30"/>
      <c r="V743" s="30"/>
      <c r="W743" s="30"/>
      <c r="X743" s="30"/>
      <c r="Y743" s="33">
        <f t="shared" si="11"/>
        <v>0</v>
      </c>
      <c r="Z743" s="32"/>
      <c r="AA743" s="32" t="s">
        <v>40</v>
      </c>
      <c r="AB743" s="26"/>
      <c r="AC743" s="33"/>
      <c r="AD743" s="33"/>
      <c r="AE743" s="34" t="s">
        <v>47</v>
      </c>
      <c r="AF743" s="11"/>
    </row>
    <row r="744" spans="2:32" ht="62.25" x14ac:dyDescent="0.5">
      <c r="B744" s="11"/>
      <c r="C744" s="28" t="s">
        <v>2480</v>
      </c>
      <c r="D744" s="28" t="s">
        <v>2481</v>
      </c>
      <c r="E744" s="29" t="s">
        <v>2482</v>
      </c>
      <c r="F744" s="29" t="s">
        <v>1</v>
      </c>
      <c r="G744" s="29" t="s">
        <v>490</v>
      </c>
      <c r="H744" s="30" t="s">
        <v>490</v>
      </c>
      <c r="I744" s="30" t="s">
        <v>113</v>
      </c>
      <c r="J744" s="31" t="s">
        <v>103</v>
      </c>
      <c r="K744" s="30" t="s">
        <v>104</v>
      </c>
      <c r="L744" s="32" t="s">
        <v>40</v>
      </c>
      <c r="M744" s="30" t="s">
        <v>105</v>
      </c>
      <c r="N744" s="30" t="s">
        <v>2483</v>
      </c>
      <c r="O744" s="30" t="s">
        <v>107</v>
      </c>
      <c r="P744" s="32" t="s">
        <v>46</v>
      </c>
      <c r="Q744" s="54"/>
      <c r="R744" s="73"/>
      <c r="S744" s="75"/>
      <c r="T744" s="30"/>
      <c r="U744" s="30"/>
      <c r="V744" s="30"/>
      <c r="W744" s="30"/>
      <c r="X744" s="30"/>
      <c r="Y744" s="33">
        <f t="shared" si="11"/>
        <v>0</v>
      </c>
      <c r="Z744" s="32"/>
      <c r="AA744" s="32" t="s">
        <v>40</v>
      </c>
      <c r="AB744" s="26"/>
      <c r="AC744" s="33"/>
      <c r="AD744" s="33"/>
      <c r="AE744" s="34" t="s">
        <v>47</v>
      </c>
      <c r="AF744" s="11"/>
    </row>
    <row r="745" spans="2:32" ht="62.25" x14ac:dyDescent="0.5">
      <c r="B745" s="11"/>
      <c r="C745" s="28" t="s">
        <v>2484</v>
      </c>
      <c r="D745" s="28" t="s">
        <v>2485</v>
      </c>
      <c r="E745" s="29" t="s">
        <v>2486</v>
      </c>
      <c r="F745" s="29" t="s">
        <v>1</v>
      </c>
      <c r="G745" s="29" t="s">
        <v>490</v>
      </c>
      <c r="H745" s="30" t="s">
        <v>490</v>
      </c>
      <c r="I745" s="30" t="s">
        <v>113</v>
      </c>
      <c r="J745" s="31" t="s">
        <v>103</v>
      </c>
      <c r="K745" s="30" t="s">
        <v>104</v>
      </c>
      <c r="L745" s="32" t="s">
        <v>40</v>
      </c>
      <c r="M745" s="30" t="s">
        <v>105</v>
      </c>
      <c r="N745" s="30" t="s">
        <v>2483</v>
      </c>
      <c r="O745" s="30" t="s">
        <v>107</v>
      </c>
      <c r="P745" s="32" t="s">
        <v>46</v>
      </c>
      <c r="Q745" s="54"/>
      <c r="R745" s="73"/>
      <c r="S745" s="75"/>
      <c r="T745" s="30"/>
      <c r="U745" s="30"/>
      <c r="V745" s="30"/>
      <c r="W745" s="30"/>
      <c r="X745" s="30"/>
      <c r="Y745" s="33">
        <f t="shared" si="11"/>
        <v>0</v>
      </c>
      <c r="Z745" s="32"/>
      <c r="AA745" s="32" t="s">
        <v>40</v>
      </c>
      <c r="AB745" s="26"/>
      <c r="AC745" s="33"/>
      <c r="AD745" s="33"/>
      <c r="AE745" s="34" t="s">
        <v>47</v>
      </c>
      <c r="AF745" s="11"/>
    </row>
    <row r="746" spans="2:32" ht="62.25" x14ac:dyDescent="0.5">
      <c r="B746" s="11"/>
      <c r="C746" s="28" t="s">
        <v>2487</v>
      </c>
      <c r="D746" s="28" t="s">
        <v>2488</v>
      </c>
      <c r="E746" s="29" t="s">
        <v>2489</v>
      </c>
      <c r="F746" s="29" t="s">
        <v>1</v>
      </c>
      <c r="G746" s="29" t="s">
        <v>2490</v>
      </c>
      <c r="H746" s="30" t="s">
        <v>2490</v>
      </c>
      <c r="I746" s="30" t="s">
        <v>113</v>
      </c>
      <c r="J746" s="31" t="s">
        <v>103</v>
      </c>
      <c r="K746" s="30" t="s">
        <v>264</v>
      </c>
      <c r="L746" s="32" t="s">
        <v>265</v>
      </c>
      <c r="M746" s="30" t="s">
        <v>105</v>
      </c>
      <c r="N746" s="30" t="s">
        <v>266</v>
      </c>
      <c r="O746" s="30" t="s">
        <v>107</v>
      </c>
      <c r="P746" s="32" t="s">
        <v>46</v>
      </c>
      <c r="Q746" s="54"/>
      <c r="R746" s="73"/>
      <c r="S746" s="75"/>
      <c r="T746" s="30"/>
      <c r="U746" s="30"/>
      <c r="V746" s="30"/>
      <c r="W746" s="30"/>
      <c r="X746" s="30"/>
      <c r="Y746" s="33">
        <f t="shared" si="11"/>
        <v>0</v>
      </c>
      <c r="Z746" s="32"/>
      <c r="AA746" s="32" t="s">
        <v>40</v>
      </c>
      <c r="AB746" s="26"/>
      <c r="AC746" s="33"/>
      <c r="AD746" s="33"/>
      <c r="AE746" s="34" t="s">
        <v>47</v>
      </c>
      <c r="AF746" s="11"/>
    </row>
    <row r="747" spans="2:32" ht="62.25" x14ac:dyDescent="0.5">
      <c r="B747" s="11"/>
      <c r="C747" s="28" t="s">
        <v>2491</v>
      </c>
      <c r="D747" s="28" t="s">
        <v>2492</v>
      </c>
      <c r="E747" s="29" t="s">
        <v>2493</v>
      </c>
      <c r="F747" s="29" t="s">
        <v>1</v>
      </c>
      <c r="G747" s="29" t="s">
        <v>2490</v>
      </c>
      <c r="H747" s="30" t="s">
        <v>2490</v>
      </c>
      <c r="I747" s="30" t="s">
        <v>113</v>
      </c>
      <c r="J747" s="31" t="s">
        <v>103</v>
      </c>
      <c r="K747" s="30" t="s">
        <v>264</v>
      </c>
      <c r="L747" s="32" t="s">
        <v>40</v>
      </c>
      <c r="M747" s="30" t="s">
        <v>105</v>
      </c>
      <c r="N747" s="30" t="s">
        <v>266</v>
      </c>
      <c r="O747" s="30" t="s">
        <v>107</v>
      </c>
      <c r="P747" s="32" t="s">
        <v>46</v>
      </c>
      <c r="Q747" s="54"/>
      <c r="R747" s="73"/>
      <c r="S747" s="75"/>
      <c r="T747" s="30"/>
      <c r="U747" s="30"/>
      <c r="V747" s="30"/>
      <c r="W747" s="30"/>
      <c r="X747" s="30"/>
      <c r="Y747" s="33">
        <f t="shared" si="11"/>
        <v>0</v>
      </c>
      <c r="Z747" s="32"/>
      <c r="AA747" s="32" t="s">
        <v>40</v>
      </c>
      <c r="AB747" s="26"/>
      <c r="AC747" s="33"/>
      <c r="AD747" s="33"/>
      <c r="AE747" s="34" t="s">
        <v>47</v>
      </c>
      <c r="AF747" s="11"/>
    </row>
    <row r="748" spans="2:32" ht="62.25" x14ac:dyDescent="0.5">
      <c r="B748" s="11"/>
      <c r="C748" s="28" t="s">
        <v>2494</v>
      </c>
      <c r="D748" s="28" t="s">
        <v>2495</v>
      </c>
      <c r="E748" s="29" t="s">
        <v>2496</v>
      </c>
      <c r="F748" s="29" t="s">
        <v>1</v>
      </c>
      <c r="G748" s="29" t="s">
        <v>390</v>
      </c>
      <c r="H748" s="30" t="s">
        <v>390</v>
      </c>
      <c r="I748" s="30" t="s">
        <v>113</v>
      </c>
      <c r="J748" s="31" t="s">
        <v>103</v>
      </c>
      <c r="K748" s="30" t="s">
        <v>104</v>
      </c>
      <c r="L748" s="32" t="s">
        <v>40</v>
      </c>
      <c r="M748" s="30" t="s">
        <v>105</v>
      </c>
      <c r="N748" s="30" t="s">
        <v>394</v>
      </c>
      <c r="O748" s="30" t="s">
        <v>45</v>
      </c>
      <c r="P748" s="32" t="s">
        <v>46</v>
      </c>
      <c r="Q748" s="54"/>
      <c r="R748" s="73"/>
      <c r="S748" s="75"/>
      <c r="T748" s="30"/>
      <c r="U748" s="30"/>
      <c r="V748" s="30"/>
      <c r="W748" s="30"/>
      <c r="X748" s="30"/>
      <c r="Y748" s="33">
        <f t="shared" si="11"/>
        <v>0</v>
      </c>
      <c r="Z748" s="32"/>
      <c r="AA748" s="32" t="s">
        <v>40</v>
      </c>
      <c r="AB748" s="26"/>
      <c r="AC748" s="33"/>
      <c r="AD748" s="33"/>
      <c r="AE748" s="34" t="s">
        <v>47</v>
      </c>
      <c r="AF748" s="11"/>
    </row>
    <row r="749" spans="2:32" ht="62.25" x14ac:dyDescent="0.5">
      <c r="B749" s="11"/>
      <c r="C749" s="28" t="s">
        <v>2497</v>
      </c>
      <c r="D749" s="28" t="s">
        <v>2498</v>
      </c>
      <c r="E749" s="29" t="s">
        <v>2499</v>
      </c>
      <c r="F749" s="29" t="s">
        <v>1</v>
      </c>
      <c r="G749" s="29" t="s">
        <v>390</v>
      </c>
      <c r="H749" s="30" t="s">
        <v>390</v>
      </c>
      <c r="I749" s="30" t="s">
        <v>113</v>
      </c>
      <c r="J749" s="31" t="s">
        <v>103</v>
      </c>
      <c r="K749" s="30" t="s">
        <v>104</v>
      </c>
      <c r="L749" s="32" t="s">
        <v>40</v>
      </c>
      <c r="M749" s="30" t="s">
        <v>105</v>
      </c>
      <c r="N749" s="30" t="s">
        <v>394</v>
      </c>
      <c r="O749" s="30" t="s">
        <v>45</v>
      </c>
      <c r="P749" s="32" t="s">
        <v>46</v>
      </c>
      <c r="Q749" s="54"/>
      <c r="R749" s="73"/>
      <c r="S749" s="75"/>
      <c r="T749" s="30"/>
      <c r="U749" s="30"/>
      <c r="V749" s="30"/>
      <c r="W749" s="30"/>
      <c r="X749" s="30"/>
      <c r="Y749" s="33">
        <f t="shared" si="11"/>
        <v>0</v>
      </c>
      <c r="Z749" s="32"/>
      <c r="AA749" s="32" t="s">
        <v>40</v>
      </c>
      <c r="AB749" s="26"/>
      <c r="AC749" s="33"/>
      <c r="AD749" s="33"/>
      <c r="AE749" s="34" t="s">
        <v>47</v>
      </c>
      <c r="AF749" s="11"/>
    </row>
    <row r="750" spans="2:32" ht="62.25" x14ac:dyDescent="0.5">
      <c r="B750" s="11"/>
      <c r="C750" s="28" t="s">
        <v>2500</v>
      </c>
      <c r="D750" s="28" t="s">
        <v>2501</v>
      </c>
      <c r="E750" s="29" t="s">
        <v>2502</v>
      </c>
      <c r="F750" s="29" t="s">
        <v>1</v>
      </c>
      <c r="G750" s="29" t="s">
        <v>390</v>
      </c>
      <c r="H750" s="30" t="s">
        <v>390</v>
      </c>
      <c r="I750" s="30" t="s">
        <v>113</v>
      </c>
      <c r="J750" s="31" t="s">
        <v>103</v>
      </c>
      <c r="K750" s="30" t="s">
        <v>264</v>
      </c>
      <c r="L750" s="32" t="s">
        <v>40</v>
      </c>
      <c r="M750" s="30" t="s">
        <v>105</v>
      </c>
      <c r="N750" s="30" t="s">
        <v>266</v>
      </c>
      <c r="O750" s="30" t="s">
        <v>107</v>
      </c>
      <c r="P750" s="32" t="s">
        <v>46</v>
      </c>
      <c r="Q750" s="54"/>
      <c r="R750" s="73"/>
      <c r="S750" s="75"/>
      <c r="T750" s="30"/>
      <c r="U750" s="30"/>
      <c r="V750" s="30"/>
      <c r="W750" s="30"/>
      <c r="X750" s="30"/>
      <c r="Y750" s="33">
        <f t="shared" si="11"/>
        <v>0</v>
      </c>
      <c r="Z750" s="32"/>
      <c r="AA750" s="32" t="s">
        <v>40</v>
      </c>
      <c r="AB750" s="26"/>
      <c r="AC750" s="33"/>
      <c r="AD750" s="33"/>
      <c r="AE750" s="34" t="s">
        <v>47</v>
      </c>
      <c r="AF750" s="11"/>
    </row>
    <row r="751" spans="2:32" ht="62.25" x14ac:dyDescent="0.5">
      <c r="B751" s="11"/>
      <c r="C751" s="28" t="s">
        <v>2503</v>
      </c>
      <c r="D751" s="28" t="s">
        <v>2504</v>
      </c>
      <c r="E751" s="29" t="s">
        <v>2505</v>
      </c>
      <c r="F751" s="29" t="s">
        <v>1</v>
      </c>
      <c r="G751" s="29" t="s">
        <v>2506</v>
      </c>
      <c r="H751" s="30" t="s">
        <v>2506</v>
      </c>
      <c r="I751" s="30" t="s">
        <v>113</v>
      </c>
      <c r="J751" s="31" t="s">
        <v>103</v>
      </c>
      <c r="K751" s="30" t="s">
        <v>104</v>
      </c>
      <c r="L751" s="32" t="s">
        <v>40</v>
      </c>
      <c r="M751" s="30" t="s">
        <v>105</v>
      </c>
      <c r="N751" s="30" t="s">
        <v>2507</v>
      </c>
      <c r="O751" s="30" t="s">
        <v>279</v>
      </c>
      <c r="P751" s="32" t="s">
        <v>46</v>
      </c>
      <c r="Q751" s="54"/>
      <c r="R751" s="73"/>
      <c r="S751" s="75"/>
      <c r="T751" s="30"/>
      <c r="U751" s="30"/>
      <c r="V751" s="30"/>
      <c r="W751" s="30"/>
      <c r="X751" s="30"/>
      <c r="Y751" s="33">
        <f t="shared" si="11"/>
        <v>0</v>
      </c>
      <c r="Z751" s="32"/>
      <c r="AA751" s="32" t="s">
        <v>40</v>
      </c>
      <c r="AB751" s="26"/>
      <c r="AC751" s="33"/>
      <c r="AD751" s="33"/>
      <c r="AE751" s="34" t="s">
        <v>47</v>
      </c>
      <c r="AF751" s="11"/>
    </row>
    <row r="752" spans="2:32" ht="62.25" x14ac:dyDescent="0.5">
      <c r="B752" s="11"/>
      <c r="C752" s="28" t="s">
        <v>2508</v>
      </c>
      <c r="D752" s="28" t="s">
        <v>2509</v>
      </c>
      <c r="E752" s="29" t="s">
        <v>2510</v>
      </c>
      <c r="F752" s="29" t="s">
        <v>1</v>
      </c>
      <c r="G752" s="29" t="s">
        <v>2506</v>
      </c>
      <c r="H752" s="30" t="s">
        <v>2506</v>
      </c>
      <c r="I752" s="30" t="s">
        <v>113</v>
      </c>
      <c r="J752" s="31" t="s">
        <v>103</v>
      </c>
      <c r="K752" s="30" t="s">
        <v>104</v>
      </c>
      <c r="L752" s="32" t="s">
        <v>40</v>
      </c>
      <c r="M752" s="30" t="s">
        <v>105</v>
      </c>
      <c r="N752" s="30" t="s">
        <v>2507</v>
      </c>
      <c r="O752" s="30" t="s">
        <v>107</v>
      </c>
      <c r="P752" s="32" t="s">
        <v>46</v>
      </c>
      <c r="Q752" s="54"/>
      <c r="R752" s="73"/>
      <c r="S752" s="75"/>
      <c r="T752" s="30"/>
      <c r="U752" s="30"/>
      <c r="V752" s="30"/>
      <c r="W752" s="30"/>
      <c r="X752" s="30"/>
      <c r="Y752" s="33">
        <f t="shared" si="11"/>
        <v>0</v>
      </c>
      <c r="Z752" s="32"/>
      <c r="AA752" s="32" t="s">
        <v>40</v>
      </c>
      <c r="AB752" s="26"/>
      <c r="AC752" s="33"/>
      <c r="AD752" s="33"/>
      <c r="AE752" s="34" t="s">
        <v>47</v>
      </c>
      <c r="AF752" s="11"/>
    </row>
    <row r="753" spans="2:32" ht="62.25" x14ac:dyDescent="0.5">
      <c r="B753" s="11"/>
      <c r="C753" s="28" t="s">
        <v>2511</v>
      </c>
      <c r="D753" s="28" t="s">
        <v>2512</v>
      </c>
      <c r="E753" s="29" t="s">
        <v>2513</v>
      </c>
      <c r="F753" s="29" t="s">
        <v>1</v>
      </c>
      <c r="G753" s="29" t="s">
        <v>2506</v>
      </c>
      <c r="H753" s="30" t="s">
        <v>2506</v>
      </c>
      <c r="I753" s="30" t="s">
        <v>113</v>
      </c>
      <c r="J753" s="31" t="s">
        <v>103</v>
      </c>
      <c r="K753" s="30" t="s">
        <v>264</v>
      </c>
      <c r="L753" s="32" t="s">
        <v>265</v>
      </c>
      <c r="M753" s="30" t="s">
        <v>105</v>
      </c>
      <c r="N753" s="30" t="s">
        <v>266</v>
      </c>
      <c r="O753" s="30" t="s">
        <v>107</v>
      </c>
      <c r="P753" s="32" t="s">
        <v>46</v>
      </c>
      <c r="Q753" s="54"/>
      <c r="R753" s="73"/>
      <c r="S753" s="75"/>
      <c r="T753" s="30"/>
      <c r="U753" s="30"/>
      <c r="V753" s="30"/>
      <c r="W753" s="30"/>
      <c r="X753" s="30"/>
      <c r="Y753" s="33">
        <f t="shared" si="11"/>
        <v>0</v>
      </c>
      <c r="Z753" s="32"/>
      <c r="AA753" s="32" t="s">
        <v>40</v>
      </c>
      <c r="AB753" s="26"/>
      <c r="AC753" s="33"/>
      <c r="AD753" s="33"/>
      <c r="AE753" s="34" t="s">
        <v>47</v>
      </c>
      <c r="AF753" s="11"/>
    </row>
    <row r="754" spans="2:32" ht="62.25" x14ac:dyDescent="0.5">
      <c r="B754" s="11"/>
      <c r="C754" s="28" t="s">
        <v>2514</v>
      </c>
      <c r="D754" s="28" t="s">
        <v>2515</v>
      </c>
      <c r="E754" s="29" t="s">
        <v>2516</v>
      </c>
      <c r="F754" s="29" t="s">
        <v>1</v>
      </c>
      <c r="G754" s="29" t="s">
        <v>2506</v>
      </c>
      <c r="H754" s="30" t="s">
        <v>2506</v>
      </c>
      <c r="I754" s="30" t="s">
        <v>113</v>
      </c>
      <c r="J754" s="31" t="s">
        <v>103</v>
      </c>
      <c r="K754" s="30" t="s">
        <v>264</v>
      </c>
      <c r="L754" s="32" t="s">
        <v>40</v>
      </c>
      <c r="M754" s="30" t="s">
        <v>105</v>
      </c>
      <c r="N754" s="30" t="s">
        <v>266</v>
      </c>
      <c r="O754" s="30" t="s">
        <v>107</v>
      </c>
      <c r="P754" s="32" t="s">
        <v>46</v>
      </c>
      <c r="Q754" s="54"/>
      <c r="R754" s="73"/>
      <c r="S754" s="75"/>
      <c r="T754" s="30"/>
      <c r="U754" s="30"/>
      <c r="V754" s="30"/>
      <c r="W754" s="30"/>
      <c r="X754" s="30"/>
      <c r="Y754" s="33">
        <f t="shared" si="11"/>
        <v>0</v>
      </c>
      <c r="Z754" s="32"/>
      <c r="AA754" s="32" t="s">
        <v>40</v>
      </c>
      <c r="AB754" s="26"/>
      <c r="AC754" s="33"/>
      <c r="AD754" s="33"/>
      <c r="AE754" s="34" t="s">
        <v>47</v>
      </c>
      <c r="AF754" s="11"/>
    </row>
    <row r="755" spans="2:32" ht="62.25" x14ac:dyDescent="0.5">
      <c r="B755" s="11"/>
      <c r="C755" s="28" t="s">
        <v>2517</v>
      </c>
      <c r="D755" s="28" t="s">
        <v>2518</v>
      </c>
      <c r="E755" s="29" t="s">
        <v>2519</v>
      </c>
      <c r="F755" s="29" t="s">
        <v>1</v>
      </c>
      <c r="G755" s="29" t="s">
        <v>2506</v>
      </c>
      <c r="H755" s="30" t="s">
        <v>2506</v>
      </c>
      <c r="I755" s="30" t="s">
        <v>113</v>
      </c>
      <c r="J755" s="31" t="s">
        <v>103</v>
      </c>
      <c r="K755" s="30" t="s">
        <v>104</v>
      </c>
      <c r="L755" s="32" t="s">
        <v>40</v>
      </c>
      <c r="M755" s="30" t="s">
        <v>105</v>
      </c>
      <c r="N755" s="30" t="s">
        <v>2507</v>
      </c>
      <c r="O755" s="30" t="s">
        <v>107</v>
      </c>
      <c r="P755" s="32" t="s">
        <v>46</v>
      </c>
      <c r="Q755" s="54"/>
      <c r="R755" s="73"/>
      <c r="S755" s="75"/>
      <c r="T755" s="30"/>
      <c r="U755" s="30"/>
      <c r="V755" s="30"/>
      <c r="W755" s="30"/>
      <c r="X755" s="30"/>
      <c r="Y755" s="33">
        <f t="shared" si="11"/>
        <v>0</v>
      </c>
      <c r="Z755" s="32"/>
      <c r="AA755" s="32" t="s">
        <v>40</v>
      </c>
      <c r="AB755" s="26"/>
      <c r="AC755" s="33"/>
      <c r="AD755" s="33"/>
      <c r="AE755" s="34" t="s">
        <v>47</v>
      </c>
      <c r="AF755" s="11"/>
    </row>
    <row r="756" spans="2:32" ht="62.25" x14ac:dyDescent="0.5">
      <c r="B756" s="11"/>
      <c r="C756" s="28" t="s">
        <v>2520</v>
      </c>
      <c r="D756" s="28" t="s">
        <v>2521</v>
      </c>
      <c r="E756" s="29" t="s">
        <v>2522</v>
      </c>
      <c r="F756" s="29" t="s">
        <v>1</v>
      </c>
      <c r="G756" s="29" t="s">
        <v>1410</v>
      </c>
      <c r="H756" s="30" t="s">
        <v>1410</v>
      </c>
      <c r="I756" s="30" t="s">
        <v>113</v>
      </c>
      <c r="J756" s="31" t="s">
        <v>103</v>
      </c>
      <c r="K756" s="30" t="s">
        <v>264</v>
      </c>
      <c r="L756" s="32" t="s">
        <v>265</v>
      </c>
      <c r="M756" s="30" t="s">
        <v>105</v>
      </c>
      <c r="N756" s="30" t="s">
        <v>266</v>
      </c>
      <c r="O756" s="30" t="s">
        <v>107</v>
      </c>
      <c r="P756" s="32" t="s">
        <v>46</v>
      </c>
      <c r="Q756" s="54"/>
      <c r="R756" s="73"/>
      <c r="S756" s="75"/>
      <c r="T756" s="30"/>
      <c r="U756" s="30"/>
      <c r="V756" s="30"/>
      <c r="W756" s="30"/>
      <c r="X756" s="30"/>
      <c r="Y756" s="33">
        <f t="shared" si="11"/>
        <v>0</v>
      </c>
      <c r="Z756" s="32"/>
      <c r="AA756" s="32" t="s">
        <v>40</v>
      </c>
      <c r="AB756" s="26"/>
      <c r="AC756" s="33"/>
      <c r="AD756" s="33"/>
      <c r="AE756" s="34" t="s">
        <v>47</v>
      </c>
      <c r="AF756" s="11"/>
    </row>
    <row r="757" spans="2:32" ht="62.25" x14ac:dyDescent="0.5">
      <c r="B757" s="11"/>
      <c r="C757" s="28" t="s">
        <v>2523</v>
      </c>
      <c r="D757" s="28" t="s">
        <v>2524</v>
      </c>
      <c r="E757" s="29" t="s">
        <v>2525</v>
      </c>
      <c r="F757" s="29" t="s">
        <v>1</v>
      </c>
      <c r="G757" s="29" t="s">
        <v>189</v>
      </c>
      <c r="H757" s="30" t="s">
        <v>189</v>
      </c>
      <c r="I757" s="30" t="s">
        <v>113</v>
      </c>
      <c r="J757" s="31" t="s">
        <v>103</v>
      </c>
      <c r="K757" s="30" t="s">
        <v>264</v>
      </c>
      <c r="L757" s="32" t="s">
        <v>265</v>
      </c>
      <c r="M757" s="30" t="s">
        <v>105</v>
      </c>
      <c r="N757" s="30" t="s">
        <v>266</v>
      </c>
      <c r="O757" s="30" t="s">
        <v>107</v>
      </c>
      <c r="P757" s="32" t="s">
        <v>46</v>
      </c>
      <c r="Q757" s="54"/>
      <c r="R757" s="73"/>
      <c r="S757" s="75"/>
      <c r="T757" s="30"/>
      <c r="U757" s="30"/>
      <c r="V757" s="30"/>
      <c r="W757" s="30"/>
      <c r="X757" s="30"/>
      <c r="Y757" s="33">
        <f t="shared" si="11"/>
        <v>0</v>
      </c>
      <c r="Z757" s="32"/>
      <c r="AA757" s="32" t="s">
        <v>40</v>
      </c>
      <c r="AB757" s="26"/>
      <c r="AC757" s="33"/>
      <c r="AD757" s="33"/>
      <c r="AE757" s="34" t="s">
        <v>47</v>
      </c>
      <c r="AF757" s="11"/>
    </row>
    <row r="758" spans="2:32" ht="62.25" x14ac:dyDescent="0.5">
      <c r="B758" s="11"/>
      <c r="C758" s="28" t="s">
        <v>2526</v>
      </c>
      <c r="D758" s="28" t="s">
        <v>2527</v>
      </c>
      <c r="E758" s="29" t="s">
        <v>2528</v>
      </c>
      <c r="F758" s="29" t="s">
        <v>1</v>
      </c>
      <c r="G758" s="29" t="s">
        <v>189</v>
      </c>
      <c r="H758" s="30" t="s">
        <v>189</v>
      </c>
      <c r="I758" s="30" t="s">
        <v>113</v>
      </c>
      <c r="J758" s="31" t="s">
        <v>103</v>
      </c>
      <c r="K758" s="30" t="s">
        <v>264</v>
      </c>
      <c r="L758" s="32" t="s">
        <v>40</v>
      </c>
      <c r="M758" s="30" t="s">
        <v>105</v>
      </c>
      <c r="N758" s="30" t="s">
        <v>266</v>
      </c>
      <c r="O758" s="30" t="s">
        <v>107</v>
      </c>
      <c r="P758" s="32" t="s">
        <v>46</v>
      </c>
      <c r="Q758" s="54"/>
      <c r="R758" s="73"/>
      <c r="S758" s="75"/>
      <c r="T758" s="30"/>
      <c r="U758" s="30"/>
      <c r="V758" s="30"/>
      <c r="W758" s="30"/>
      <c r="X758" s="30"/>
      <c r="Y758" s="33">
        <f t="shared" si="11"/>
        <v>0</v>
      </c>
      <c r="Z758" s="32"/>
      <c r="AA758" s="32" t="s">
        <v>40</v>
      </c>
      <c r="AB758" s="26"/>
      <c r="AC758" s="33"/>
      <c r="AD758" s="33"/>
      <c r="AE758" s="34" t="s">
        <v>47</v>
      </c>
      <c r="AF758" s="11"/>
    </row>
    <row r="759" spans="2:32" ht="62.25" x14ac:dyDescent="0.5">
      <c r="B759" s="11"/>
      <c r="C759" s="28" t="s">
        <v>2529</v>
      </c>
      <c r="D759" s="28" t="s">
        <v>2530</v>
      </c>
      <c r="E759" s="29" t="s">
        <v>2531</v>
      </c>
      <c r="F759" s="29" t="s">
        <v>1</v>
      </c>
      <c r="G759" s="29" t="s">
        <v>189</v>
      </c>
      <c r="H759" s="30" t="s">
        <v>189</v>
      </c>
      <c r="I759" s="30" t="s">
        <v>113</v>
      </c>
      <c r="J759" s="31" t="s">
        <v>103</v>
      </c>
      <c r="K759" s="30" t="s">
        <v>264</v>
      </c>
      <c r="L759" s="32" t="s">
        <v>40</v>
      </c>
      <c r="M759" s="30" t="s">
        <v>105</v>
      </c>
      <c r="N759" s="30" t="s">
        <v>266</v>
      </c>
      <c r="O759" s="30" t="s">
        <v>107</v>
      </c>
      <c r="P759" s="32" t="s">
        <v>46</v>
      </c>
      <c r="Q759" s="54"/>
      <c r="R759" s="73"/>
      <c r="S759" s="75"/>
      <c r="T759" s="30"/>
      <c r="U759" s="30"/>
      <c r="V759" s="30"/>
      <c r="W759" s="30"/>
      <c r="X759" s="30"/>
      <c r="Y759" s="33">
        <f t="shared" si="11"/>
        <v>0</v>
      </c>
      <c r="Z759" s="32"/>
      <c r="AA759" s="32" t="s">
        <v>40</v>
      </c>
      <c r="AB759" s="26"/>
      <c r="AC759" s="33"/>
      <c r="AD759" s="33"/>
      <c r="AE759" s="34" t="s">
        <v>47</v>
      </c>
      <c r="AF759" s="11"/>
    </row>
    <row r="760" spans="2:32" ht="62.25" x14ac:dyDescent="0.5">
      <c r="B760" s="11"/>
      <c r="C760" s="28" t="s">
        <v>2532</v>
      </c>
      <c r="D760" s="28" t="s">
        <v>2533</v>
      </c>
      <c r="E760" s="29" t="s">
        <v>2534</v>
      </c>
      <c r="F760" s="29" t="s">
        <v>1</v>
      </c>
      <c r="G760" s="29" t="s">
        <v>189</v>
      </c>
      <c r="H760" s="30" t="s">
        <v>189</v>
      </c>
      <c r="I760" s="30" t="s">
        <v>113</v>
      </c>
      <c r="J760" s="31" t="s">
        <v>103</v>
      </c>
      <c r="K760" s="30" t="s">
        <v>264</v>
      </c>
      <c r="L760" s="32" t="s">
        <v>40</v>
      </c>
      <c r="M760" s="30" t="s">
        <v>105</v>
      </c>
      <c r="N760" s="30" t="s">
        <v>266</v>
      </c>
      <c r="O760" s="30" t="s">
        <v>107</v>
      </c>
      <c r="P760" s="32" t="s">
        <v>46</v>
      </c>
      <c r="Q760" s="54"/>
      <c r="R760" s="73"/>
      <c r="S760" s="75"/>
      <c r="T760" s="30"/>
      <c r="U760" s="30"/>
      <c r="V760" s="30"/>
      <c r="W760" s="30"/>
      <c r="X760" s="30"/>
      <c r="Y760" s="33">
        <f t="shared" si="11"/>
        <v>0</v>
      </c>
      <c r="Z760" s="32"/>
      <c r="AA760" s="32" t="s">
        <v>40</v>
      </c>
      <c r="AB760" s="26"/>
      <c r="AC760" s="33"/>
      <c r="AD760" s="33"/>
      <c r="AE760" s="34" t="s">
        <v>47</v>
      </c>
      <c r="AF760" s="11"/>
    </row>
    <row r="761" spans="2:32" ht="62.25" x14ac:dyDescent="0.5">
      <c r="B761" s="11"/>
      <c r="C761" s="28" t="s">
        <v>2535</v>
      </c>
      <c r="D761" s="28" t="s">
        <v>2536</v>
      </c>
      <c r="E761" s="29" t="s">
        <v>2537</v>
      </c>
      <c r="F761" s="29" t="s">
        <v>1</v>
      </c>
      <c r="G761" s="29" t="s">
        <v>318</v>
      </c>
      <c r="H761" s="30" t="s">
        <v>318</v>
      </c>
      <c r="I761" s="30" t="s">
        <v>113</v>
      </c>
      <c r="J761" s="31" t="s">
        <v>103</v>
      </c>
      <c r="K761" s="30" t="s">
        <v>264</v>
      </c>
      <c r="L761" s="32" t="s">
        <v>40</v>
      </c>
      <c r="M761" s="30" t="s">
        <v>105</v>
      </c>
      <c r="N761" s="30" t="s">
        <v>266</v>
      </c>
      <c r="O761" s="30" t="s">
        <v>107</v>
      </c>
      <c r="P761" s="32" t="s">
        <v>46</v>
      </c>
      <c r="Q761" s="54"/>
      <c r="R761" s="73"/>
      <c r="S761" s="75"/>
      <c r="T761" s="30"/>
      <c r="U761" s="30"/>
      <c r="V761" s="30"/>
      <c r="W761" s="30"/>
      <c r="X761" s="30"/>
      <c r="Y761" s="33">
        <f t="shared" si="11"/>
        <v>0</v>
      </c>
      <c r="Z761" s="32"/>
      <c r="AA761" s="32" t="s">
        <v>40</v>
      </c>
      <c r="AB761" s="26"/>
      <c r="AC761" s="33"/>
      <c r="AD761" s="33"/>
      <c r="AE761" s="34" t="s">
        <v>47</v>
      </c>
      <c r="AF761" s="11"/>
    </row>
    <row r="762" spans="2:32" ht="62.25" x14ac:dyDescent="0.5">
      <c r="B762" s="11"/>
      <c r="C762" s="28" t="s">
        <v>2538</v>
      </c>
      <c r="D762" s="28" t="s">
        <v>2539</v>
      </c>
      <c r="E762" s="29" t="s">
        <v>2540</v>
      </c>
      <c r="F762" s="29" t="s">
        <v>1</v>
      </c>
      <c r="G762" s="29" t="s">
        <v>494</v>
      </c>
      <c r="H762" s="30" t="s">
        <v>494</v>
      </c>
      <c r="I762" s="30" t="s">
        <v>113</v>
      </c>
      <c r="J762" s="31" t="s">
        <v>103</v>
      </c>
      <c r="K762" s="30" t="s">
        <v>264</v>
      </c>
      <c r="L762" s="32" t="s">
        <v>40</v>
      </c>
      <c r="M762" s="30" t="s">
        <v>105</v>
      </c>
      <c r="N762" s="30" t="s">
        <v>266</v>
      </c>
      <c r="O762" s="30" t="s">
        <v>107</v>
      </c>
      <c r="P762" s="32" t="s">
        <v>46</v>
      </c>
      <c r="Q762" s="54"/>
      <c r="R762" s="73"/>
      <c r="S762" s="75"/>
      <c r="T762" s="30"/>
      <c r="U762" s="30"/>
      <c r="V762" s="30"/>
      <c r="W762" s="30"/>
      <c r="X762" s="30"/>
      <c r="Y762" s="33">
        <f t="shared" si="11"/>
        <v>0</v>
      </c>
      <c r="Z762" s="32"/>
      <c r="AA762" s="32" t="s">
        <v>40</v>
      </c>
      <c r="AB762" s="26"/>
      <c r="AC762" s="33"/>
      <c r="AD762" s="33"/>
      <c r="AE762" s="34" t="s">
        <v>47</v>
      </c>
      <c r="AF762" s="11"/>
    </row>
    <row r="763" spans="2:32" ht="62.25" x14ac:dyDescent="0.5">
      <c r="B763" s="11"/>
      <c r="C763" s="28" t="s">
        <v>2541</v>
      </c>
      <c r="D763" s="28" t="s">
        <v>2542</v>
      </c>
      <c r="E763" s="29" t="s">
        <v>2543</v>
      </c>
      <c r="F763" s="29" t="s">
        <v>1</v>
      </c>
      <c r="G763" s="29" t="s">
        <v>565</v>
      </c>
      <c r="H763" s="30" t="s">
        <v>565</v>
      </c>
      <c r="I763" s="30" t="s">
        <v>113</v>
      </c>
      <c r="J763" s="31" t="s">
        <v>103</v>
      </c>
      <c r="K763" s="30" t="s">
        <v>264</v>
      </c>
      <c r="L763" s="32" t="s">
        <v>40</v>
      </c>
      <c r="M763" s="30" t="s">
        <v>105</v>
      </c>
      <c r="N763" s="30" t="s">
        <v>266</v>
      </c>
      <c r="O763" s="30" t="s">
        <v>107</v>
      </c>
      <c r="P763" s="32" t="s">
        <v>46</v>
      </c>
      <c r="Q763" s="54"/>
      <c r="R763" s="73"/>
      <c r="S763" s="75"/>
      <c r="T763" s="30"/>
      <c r="U763" s="30"/>
      <c r="V763" s="30"/>
      <c r="W763" s="30"/>
      <c r="X763" s="30"/>
      <c r="Y763" s="33">
        <f t="shared" si="11"/>
        <v>0</v>
      </c>
      <c r="Z763" s="32"/>
      <c r="AA763" s="32" t="s">
        <v>40</v>
      </c>
      <c r="AB763" s="26"/>
      <c r="AC763" s="33"/>
      <c r="AD763" s="33"/>
      <c r="AE763" s="34" t="s">
        <v>47</v>
      </c>
      <c r="AF763" s="11"/>
    </row>
    <row r="764" spans="2:32" ht="62.25" x14ac:dyDescent="0.5">
      <c r="B764" s="11"/>
      <c r="C764" s="28" t="s">
        <v>2544</v>
      </c>
      <c r="D764" s="28" t="s">
        <v>2545</v>
      </c>
      <c r="E764" s="29" t="s">
        <v>2546</v>
      </c>
      <c r="F764" s="29" t="s">
        <v>1</v>
      </c>
      <c r="G764" s="29" t="s">
        <v>565</v>
      </c>
      <c r="H764" s="30" t="s">
        <v>565</v>
      </c>
      <c r="I764" s="30" t="s">
        <v>113</v>
      </c>
      <c r="J764" s="31" t="s">
        <v>103</v>
      </c>
      <c r="K764" s="30" t="s">
        <v>264</v>
      </c>
      <c r="L764" s="32" t="s">
        <v>40</v>
      </c>
      <c r="M764" s="30" t="s">
        <v>105</v>
      </c>
      <c r="N764" s="30" t="s">
        <v>266</v>
      </c>
      <c r="O764" s="30" t="s">
        <v>107</v>
      </c>
      <c r="P764" s="32" t="s">
        <v>46</v>
      </c>
      <c r="Q764" s="54"/>
      <c r="R764" s="73"/>
      <c r="S764" s="75"/>
      <c r="T764" s="30"/>
      <c r="U764" s="30"/>
      <c r="V764" s="30"/>
      <c r="W764" s="30"/>
      <c r="X764" s="30"/>
      <c r="Y764" s="33">
        <f t="shared" si="11"/>
        <v>0</v>
      </c>
      <c r="Z764" s="32"/>
      <c r="AA764" s="32" t="s">
        <v>40</v>
      </c>
      <c r="AB764" s="26"/>
      <c r="AC764" s="33"/>
      <c r="AD764" s="33"/>
      <c r="AE764" s="34" t="s">
        <v>47</v>
      </c>
      <c r="AF764" s="11"/>
    </row>
    <row r="765" spans="2:32" ht="62.25" x14ac:dyDescent="0.5">
      <c r="B765" s="11"/>
      <c r="C765" s="28" t="s">
        <v>2547</v>
      </c>
      <c r="D765" s="28" t="s">
        <v>2548</v>
      </c>
      <c r="E765" s="29" t="s">
        <v>2549</v>
      </c>
      <c r="F765" s="29" t="s">
        <v>1</v>
      </c>
      <c r="G765" s="29" t="s">
        <v>565</v>
      </c>
      <c r="H765" s="30" t="s">
        <v>565</v>
      </c>
      <c r="I765" s="30" t="s">
        <v>113</v>
      </c>
      <c r="J765" s="31" t="s">
        <v>103</v>
      </c>
      <c r="K765" s="30" t="s">
        <v>264</v>
      </c>
      <c r="L765" s="32" t="s">
        <v>40</v>
      </c>
      <c r="M765" s="30" t="s">
        <v>105</v>
      </c>
      <c r="N765" s="30" t="s">
        <v>266</v>
      </c>
      <c r="O765" s="30" t="s">
        <v>107</v>
      </c>
      <c r="P765" s="32" t="s">
        <v>46</v>
      </c>
      <c r="Q765" s="54"/>
      <c r="R765" s="73"/>
      <c r="S765" s="75"/>
      <c r="T765" s="30"/>
      <c r="U765" s="30"/>
      <c r="V765" s="30"/>
      <c r="W765" s="30"/>
      <c r="X765" s="30"/>
      <c r="Y765" s="33">
        <f t="shared" si="11"/>
        <v>0</v>
      </c>
      <c r="Z765" s="32"/>
      <c r="AA765" s="32" t="s">
        <v>40</v>
      </c>
      <c r="AB765" s="26"/>
      <c r="AC765" s="33"/>
      <c r="AD765" s="33"/>
      <c r="AE765" s="34" t="s">
        <v>47</v>
      </c>
      <c r="AF765" s="11"/>
    </row>
    <row r="766" spans="2:32" ht="62.25" x14ac:dyDescent="0.5">
      <c r="B766" s="11"/>
      <c r="C766" s="28" t="s">
        <v>2550</v>
      </c>
      <c r="D766" s="28" t="s">
        <v>2551</v>
      </c>
      <c r="E766" s="29" t="s">
        <v>2552</v>
      </c>
      <c r="F766" s="29" t="s">
        <v>1</v>
      </c>
      <c r="G766" s="29" t="s">
        <v>565</v>
      </c>
      <c r="H766" s="30" t="s">
        <v>565</v>
      </c>
      <c r="I766" s="30" t="s">
        <v>113</v>
      </c>
      <c r="J766" s="31" t="s">
        <v>103</v>
      </c>
      <c r="K766" s="30" t="s">
        <v>264</v>
      </c>
      <c r="L766" s="32" t="s">
        <v>40</v>
      </c>
      <c r="M766" s="30" t="s">
        <v>105</v>
      </c>
      <c r="N766" s="30" t="s">
        <v>266</v>
      </c>
      <c r="O766" s="30" t="s">
        <v>107</v>
      </c>
      <c r="P766" s="32" t="s">
        <v>46</v>
      </c>
      <c r="Q766" s="54"/>
      <c r="R766" s="73"/>
      <c r="S766" s="75"/>
      <c r="T766" s="30"/>
      <c r="U766" s="30"/>
      <c r="V766" s="30"/>
      <c r="W766" s="30"/>
      <c r="X766" s="30"/>
      <c r="Y766" s="33">
        <f t="shared" si="11"/>
        <v>0</v>
      </c>
      <c r="Z766" s="32"/>
      <c r="AA766" s="32" t="s">
        <v>40</v>
      </c>
      <c r="AB766" s="26"/>
      <c r="AC766" s="33"/>
      <c r="AD766" s="33"/>
      <c r="AE766" s="34" t="s">
        <v>47</v>
      </c>
      <c r="AF766" s="11"/>
    </row>
    <row r="767" spans="2:32" ht="62.25" x14ac:dyDescent="0.5">
      <c r="B767" s="11"/>
      <c r="C767" s="28" t="s">
        <v>2553</v>
      </c>
      <c r="D767" s="28" t="s">
        <v>2554</v>
      </c>
      <c r="E767" s="29" t="s">
        <v>2555</v>
      </c>
      <c r="F767" s="29" t="s">
        <v>1</v>
      </c>
      <c r="G767" s="29" t="s">
        <v>565</v>
      </c>
      <c r="H767" s="30" t="s">
        <v>565</v>
      </c>
      <c r="I767" s="30" t="s">
        <v>113</v>
      </c>
      <c r="J767" s="31" t="s">
        <v>103</v>
      </c>
      <c r="K767" s="30" t="s">
        <v>264</v>
      </c>
      <c r="L767" s="32" t="s">
        <v>40</v>
      </c>
      <c r="M767" s="30" t="s">
        <v>105</v>
      </c>
      <c r="N767" s="30" t="s">
        <v>266</v>
      </c>
      <c r="O767" s="30" t="s">
        <v>107</v>
      </c>
      <c r="P767" s="32" t="s">
        <v>46</v>
      </c>
      <c r="Q767" s="54"/>
      <c r="R767" s="73"/>
      <c r="S767" s="75"/>
      <c r="T767" s="30"/>
      <c r="U767" s="30"/>
      <c r="V767" s="30"/>
      <c r="W767" s="30"/>
      <c r="X767" s="30"/>
      <c r="Y767" s="33">
        <f t="shared" si="11"/>
        <v>0</v>
      </c>
      <c r="Z767" s="32"/>
      <c r="AA767" s="32" t="s">
        <v>40</v>
      </c>
      <c r="AB767" s="26"/>
      <c r="AC767" s="33"/>
      <c r="AD767" s="33"/>
      <c r="AE767" s="34" t="s">
        <v>47</v>
      </c>
      <c r="AF767" s="11"/>
    </row>
    <row r="768" spans="2:32" ht="62.25" x14ac:dyDescent="0.5">
      <c r="B768" s="11"/>
      <c r="C768" s="28" t="s">
        <v>2556</v>
      </c>
      <c r="D768" s="28" t="s">
        <v>2557</v>
      </c>
      <c r="E768" s="29" t="s">
        <v>2558</v>
      </c>
      <c r="F768" s="29" t="s">
        <v>1</v>
      </c>
      <c r="G768" s="29" t="s">
        <v>565</v>
      </c>
      <c r="H768" s="30" t="s">
        <v>565</v>
      </c>
      <c r="I768" s="30" t="s">
        <v>113</v>
      </c>
      <c r="J768" s="31" t="s">
        <v>103</v>
      </c>
      <c r="K768" s="30" t="s">
        <v>264</v>
      </c>
      <c r="L768" s="32" t="s">
        <v>40</v>
      </c>
      <c r="M768" s="30" t="s">
        <v>105</v>
      </c>
      <c r="N768" s="30" t="s">
        <v>266</v>
      </c>
      <c r="O768" s="30" t="s">
        <v>107</v>
      </c>
      <c r="P768" s="32" t="s">
        <v>46</v>
      </c>
      <c r="Q768" s="54"/>
      <c r="R768" s="73"/>
      <c r="S768" s="75"/>
      <c r="T768" s="30"/>
      <c r="U768" s="30"/>
      <c r="V768" s="30"/>
      <c r="W768" s="30"/>
      <c r="X768" s="30"/>
      <c r="Y768" s="33">
        <f t="shared" si="11"/>
        <v>0</v>
      </c>
      <c r="Z768" s="32"/>
      <c r="AA768" s="32" t="s">
        <v>40</v>
      </c>
      <c r="AB768" s="26"/>
      <c r="AC768" s="33"/>
      <c r="AD768" s="33"/>
      <c r="AE768" s="34" t="s">
        <v>47</v>
      </c>
      <c r="AF768" s="11"/>
    </row>
    <row r="769" spans="2:32" ht="62.25" x14ac:dyDescent="0.5">
      <c r="B769" s="11"/>
      <c r="C769" s="28" t="s">
        <v>2559</v>
      </c>
      <c r="D769" s="28" t="s">
        <v>2560</v>
      </c>
      <c r="E769" s="29" t="s">
        <v>2561</v>
      </c>
      <c r="F769" s="29" t="s">
        <v>1</v>
      </c>
      <c r="G769" s="29" t="s">
        <v>565</v>
      </c>
      <c r="H769" s="30" t="s">
        <v>565</v>
      </c>
      <c r="I769" s="30" t="s">
        <v>113</v>
      </c>
      <c r="J769" s="31" t="s">
        <v>103</v>
      </c>
      <c r="K769" s="30" t="s">
        <v>104</v>
      </c>
      <c r="L769" s="32" t="s">
        <v>40</v>
      </c>
      <c r="M769" s="30" t="s">
        <v>105</v>
      </c>
      <c r="N769" s="30" t="s">
        <v>1253</v>
      </c>
      <c r="O769" s="30" t="s">
        <v>107</v>
      </c>
      <c r="P769" s="32" t="s">
        <v>46</v>
      </c>
      <c r="Q769" s="54"/>
      <c r="R769" s="73"/>
      <c r="S769" s="75"/>
      <c r="T769" s="30"/>
      <c r="U769" s="30"/>
      <c r="V769" s="30"/>
      <c r="W769" s="30"/>
      <c r="X769" s="30"/>
      <c r="Y769" s="33">
        <f t="shared" si="11"/>
        <v>0</v>
      </c>
      <c r="Z769" s="32"/>
      <c r="AA769" s="32" t="s">
        <v>40</v>
      </c>
      <c r="AB769" s="26"/>
      <c r="AC769" s="33"/>
      <c r="AD769" s="33"/>
      <c r="AE769" s="34" t="s">
        <v>47</v>
      </c>
      <c r="AF769" s="11"/>
    </row>
    <row r="770" spans="2:32" ht="62.25" x14ac:dyDescent="0.5">
      <c r="B770" s="11"/>
      <c r="C770" s="28" t="s">
        <v>2562</v>
      </c>
      <c r="D770" s="28" t="s">
        <v>2563</v>
      </c>
      <c r="E770" s="29" t="s">
        <v>2564</v>
      </c>
      <c r="F770" s="29" t="s">
        <v>1</v>
      </c>
      <c r="G770" s="29" t="s">
        <v>498</v>
      </c>
      <c r="H770" s="30" t="s">
        <v>498</v>
      </c>
      <c r="I770" s="30" t="s">
        <v>113</v>
      </c>
      <c r="J770" s="31" t="s">
        <v>103</v>
      </c>
      <c r="K770" s="30" t="s">
        <v>264</v>
      </c>
      <c r="L770" s="32" t="s">
        <v>40</v>
      </c>
      <c r="M770" s="30" t="s">
        <v>105</v>
      </c>
      <c r="N770" s="30" t="s">
        <v>266</v>
      </c>
      <c r="O770" s="30" t="s">
        <v>107</v>
      </c>
      <c r="P770" s="32" t="s">
        <v>46</v>
      </c>
      <c r="Q770" s="54"/>
      <c r="R770" s="73"/>
      <c r="S770" s="75"/>
      <c r="T770" s="30"/>
      <c r="U770" s="30"/>
      <c r="V770" s="30"/>
      <c r="W770" s="30"/>
      <c r="X770" s="30"/>
      <c r="Y770" s="33">
        <f t="shared" si="11"/>
        <v>0</v>
      </c>
      <c r="Z770" s="32"/>
      <c r="AA770" s="32" t="s">
        <v>40</v>
      </c>
      <c r="AB770" s="26"/>
      <c r="AC770" s="33"/>
      <c r="AD770" s="33"/>
      <c r="AE770" s="34" t="s">
        <v>47</v>
      </c>
      <c r="AF770" s="11"/>
    </row>
    <row r="771" spans="2:32" ht="62.25" x14ac:dyDescent="0.5">
      <c r="B771" s="11"/>
      <c r="C771" s="28" t="s">
        <v>2565</v>
      </c>
      <c r="D771" s="28" t="s">
        <v>2566</v>
      </c>
      <c r="E771" s="29" t="s">
        <v>2567</v>
      </c>
      <c r="F771" s="29" t="s">
        <v>1</v>
      </c>
      <c r="G771" s="29" t="s">
        <v>498</v>
      </c>
      <c r="H771" s="30" t="s">
        <v>498</v>
      </c>
      <c r="I771" s="30" t="s">
        <v>113</v>
      </c>
      <c r="J771" s="31" t="s">
        <v>103</v>
      </c>
      <c r="K771" s="30" t="s">
        <v>264</v>
      </c>
      <c r="L771" s="32" t="s">
        <v>40</v>
      </c>
      <c r="M771" s="30" t="s">
        <v>105</v>
      </c>
      <c r="N771" s="30" t="s">
        <v>266</v>
      </c>
      <c r="O771" s="30" t="s">
        <v>107</v>
      </c>
      <c r="P771" s="32" t="s">
        <v>46</v>
      </c>
      <c r="Q771" s="54"/>
      <c r="R771" s="73"/>
      <c r="S771" s="75"/>
      <c r="T771" s="30"/>
      <c r="U771" s="30"/>
      <c r="V771" s="30"/>
      <c r="W771" s="30"/>
      <c r="X771" s="30"/>
      <c r="Y771" s="33">
        <f t="shared" si="11"/>
        <v>0</v>
      </c>
      <c r="Z771" s="32"/>
      <c r="AA771" s="32" t="s">
        <v>40</v>
      </c>
      <c r="AB771" s="26"/>
      <c r="AC771" s="33"/>
      <c r="AD771" s="33"/>
      <c r="AE771" s="34" t="s">
        <v>47</v>
      </c>
      <c r="AF771" s="11"/>
    </row>
    <row r="772" spans="2:32" ht="62.25" x14ac:dyDescent="0.5">
      <c r="B772" s="11"/>
      <c r="C772" s="28" t="s">
        <v>2568</v>
      </c>
      <c r="D772" s="28" t="s">
        <v>2569</v>
      </c>
      <c r="E772" s="29" t="s">
        <v>2570</v>
      </c>
      <c r="F772" s="29" t="s">
        <v>1</v>
      </c>
      <c r="G772" s="29" t="s">
        <v>498</v>
      </c>
      <c r="H772" s="30" t="s">
        <v>498</v>
      </c>
      <c r="I772" s="30" t="s">
        <v>113</v>
      </c>
      <c r="J772" s="31" t="s">
        <v>103</v>
      </c>
      <c r="K772" s="30" t="s">
        <v>264</v>
      </c>
      <c r="L772" s="32" t="s">
        <v>40</v>
      </c>
      <c r="M772" s="30" t="s">
        <v>105</v>
      </c>
      <c r="N772" s="30" t="s">
        <v>266</v>
      </c>
      <c r="O772" s="30" t="s">
        <v>107</v>
      </c>
      <c r="P772" s="32" t="s">
        <v>46</v>
      </c>
      <c r="Q772" s="54"/>
      <c r="R772" s="73"/>
      <c r="S772" s="75"/>
      <c r="T772" s="30"/>
      <c r="U772" s="30"/>
      <c r="V772" s="30"/>
      <c r="W772" s="30"/>
      <c r="X772" s="30"/>
      <c r="Y772" s="33">
        <f t="shared" si="11"/>
        <v>0</v>
      </c>
      <c r="Z772" s="32"/>
      <c r="AA772" s="32" t="s">
        <v>40</v>
      </c>
      <c r="AB772" s="26"/>
      <c r="AC772" s="33"/>
      <c r="AD772" s="33"/>
      <c r="AE772" s="34" t="s">
        <v>47</v>
      </c>
      <c r="AF772" s="11"/>
    </row>
    <row r="773" spans="2:32" ht="62.25" x14ac:dyDescent="0.5">
      <c r="B773" s="11"/>
      <c r="C773" s="28" t="s">
        <v>2571</v>
      </c>
      <c r="D773" s="28" t="s">
        <v>2572</v>
      </c>
      <c r="E773" s="29" t="s">
        <v>2573</v>
      </c>
      <c r="F773" s="29" t="s">
        <v>1</v>
      </c>
      <c r="G773" s="29" t="s">
        <v>498</v>
      </c>
      <c r="H773" s="30" t="s">
        <v>498</v>
      </c>
      <c r="I773" s="30" t="s">
        <v>113</v>
      </c>
      <c r="J773" s="31" t="s">
        <v>103</v>
      </c>
      <c r="K773" s="30" t="s">
        <v>264</v>
      </c>
      <c r="L773" s="32" t="s">
        <v>40</v>
      </c>
      <c r="M773" s="30" t="s">
        <v>105</v>
      </c>
      <c r="N773" s="30" t="s">
        <v>266</v>
      </c>
      <c r="O773" s="30" t="s">
        <v>107</v>
      </c>
      <c r="P773" s="32" t="s">
        <v>46</v>
      </c>
      <c r="Q773" s="54"/>
      <c r="R773" s="73"/>
      <c r="S773" s="75"/>
      <c r="T773" s="30"/>
      <c r="U773" s="30"/>
      <c r="V773" s="30"/>
      <c r="W773" s="30"/>
      <c r="X773" s="30"/>
      <c r="Y773" s="33">
        <f t="shared" si="11"/>
        <v>0</v>
      </c>
      <c r="Z773" s="32"/>
      <c r="AA773" s="32" t="s">
        <v>40</v>
      </c>
      <c r="AB773" s="26"/>
      <c r="AC773" s="33"/>
      <c r="AD773" s="33"/>
      <c r="AE773" s="34" t="s">
        <v>47</v>
      </c>
      <c r="AF773" s="11"/>
    </row>
    <row r="774" spans="2:32" ht="62.25" x14ac:dyDescent="0.5">
      <c r="B774" s="11"/>
      <c r="C774" s="28" t="s">
        <v>2574</v>
      </c>
      <c r="D774" s="28" t="s">
        <v>2575</v>
      </c>
      <c r="E774" s="29" t="s">
        <v>2576</v>
      </c>
      <c r="F774" s="29" t="s">
        <v>1</v>
      </c>
      <c r="G774" s="29" t="s">
        <v>498</v>
      </c>
      <c r="H774" s="30" t="s">
        <v>498</v>
      </c>
      <c r="I774" s="30" t="s">
        <v>113</v>
      </c>
      <c r="J774" s="31" t="s">
        <v>103</v>
      </c>
      <c r="K774" s="30" t="s">
        <v>264</v>
      </c>
      <c r="L774" s="32" t="s">
        <v>40</v>
      </c>
      <c r="M774" s="30" t="s">
        <v>105</v>
      </c>
      <c r="N774" s="30" t="s">
        <v>266</v>
      </c>
      <c r="O774" s="30" t="s">
        <v>107</v>
      </c>
      <c r="P774" s="32" t="s">
        <v>46</v>
      </c>
      <c r="Q774" s="54"/>
      <c r="R774" s="73"/>
      <c r="S774" s="75"/>
      <c r="T774" s="30"/>
      <c r="U774" s="30"/>
      <c r="V774" s="30"/>
      <c r="W774" s="30"/>
      <c r="X774" s="30"/>
      <c r="Y774" s="33">
        <f t="shared" si="11"/>
        <v>0</v>
      </c>
      <c r="Z774" s="32"/>
      <c r="AA774" s="32" t="s">
        <v>40</v>
      </c>
      <c r="AB774" s="26"/>
      <c r="AC774" s="33"/>
      <c r="AD774" s="33"/>
      <c r="AE774" s="34" t="s">
        <v>47</v>
      </c>
      <c r="AF774" s="11"/>
    </row>
    <row r="775" spans="2:32" ht="62.25" x14ac:dyDescent="0.5">
      <c r="B775" s="11"/>
      <c r="C775" s="28" t="s">
        <v>2577</v>
      </c>
      <c r="D775" s="28" t="s">
        <v>2578</v>
      </c>
      <c r="E775" s="29" t="s">
        <v>2579</v>
      </c>
      <c r="F775" s="29" t="s">
        <v>1</v>
      </c>
      <c r="G775" s="29" t="s">
        <v>55</v>
      </c>
      <c r="H775" s="30" t="s">
        <v>627</v>
      </c>
      <c r="I775" s="30" t="s">
        <v>102</v>
      </c>
      <c r="J775" s="31" t="s">
        <v>103</v>
      </c>
      <c r="K775" s="30" t="s">
        <v>264</v>
      </c>
      <c r="L775" s="32" t="s">
        <v>265</v>
      </c>
      <c r="M775" s="30" t="s">
        <v>105</v>
      </c>
      <c r="N775" s="30" t="s">
        <v>266</v>
      </c>
      <c r="O775" s="30" t="s">
        <v>107</v>
      </c>
      <c r="P775" s="32" t="s">
        <v>46</v>
      </c>
      <c r="Q775" s="54"/>
      <c r="R775" s="73"/>
      <c r="S775" s="75"/>
      <c r="T775" s="30"/>
      <c r="U775" s="30"/>
      <c r="V775" s="30"/>
      <c r="W775" s="30"/>
      <c r="X775" s="30"/>
      <c r="Y775" s="33">
        <f t="shared" si="11"/>
        <v>0</v>
      </c>
      <c r="Z775" s="32"/>
      <c r="AA775" s="32" t="s">
        <v>40</v>
      </c>
      <c r="AB775" s="26"/>
      <c r="AC775" s="33"/>
      <c r="AD775" s="33"/>
      <c r="AE775" s="34" t="s">
        <v>47</v>
      </c>
      <c r="AF775" s="11"/>
    </row>
    <row r="776" spans="2:32" ht="62.25" x14ac:dyDescent="0.5">
      <c r="B776" s="11"/>
      <c r="C776" s="28" t="s">
        <v>2580</v>
      </c>
      <c r="D776" s="28" t="s">
        <v>2581</v>
      </c>
      <c r="E776" s="29" t="s">
        <v>2582</v>
      </c>
      <c r="F776" s="29" t="s">
        <v>1</v>
      </c>
      <c r="G776" s="29" t="s">
        <v>700</v>
      </c>
      <c r="H776" s="30" t="s">
        <v>700</v>
      </c>
      <c r="I776" s="30" t="s">
        <v>113</v>
      </c>
      <c r="J776" s="31" t="s">
        <v>103</v>
      </c>
      <c r="K776" s="30" t="s">
        <v>104</v>
      </c>
      <c r="L776" s="32" t="s">
        <v>40</v>
      </c>
      <c r="M776" s="30" t="s">
        <v>105</v>
      </c>
      <c r="N776" s="30" t="s">
        <v>2583</v>
      </c>
      <c r="O776" s="30" t="s">
        <v>45</v>
      </c>
      <c r="P776" s="32" t="s">
        <v>46</v>
      </c>
      <c r="Q776" s="54"/>
      <c r="R776" s="73"/>
      <c r="S776" s="75"/>
      <c r="T776" s="30"/>
      <c r="U776" s="30"/>
      <c r="V776" s="30"/>
      <c r="W776" s="30"/>
      <c r="X776" s="30"/>
      <c r="Y776" s="33">
        <f t="shared" si="11"/>
        <v>0</v>
      </c>
      <c r="Z776" s="32"/>
      <c r="AA776" s="32" t="s">
        <v>40</v>
      </c>
      <c r="AB776" s="26"/>
      <c r="AC776" s="33"/>
      <c r="AD776" s="33"/>
      <c r="AE776" s="34" t="s">
        <v>47</v>
      </c>
      <c r="AF776" s="11"/>
    </row>
    <row r="777" spans="2:32" ht="62.25" x14ac:dyDescent="0.5">
      <c r="B777" s="11"/>
      <c r="C777" s="28" t="s">
        <v>2584</v>
      </c>
      <c r="D777" s="28" t="s">
        <v>2585</v>
      </c>
      <c r="E777" s="29" t="s">
        <v>2586</v>
      </c>
      <c r="F777" s="29" t="s">
        <v>1</v>
      </c>
      <c r="G777" s="29" t="s">
        <v>700</v>
      </c>
      <c r="H777" s="30" t="s">
        <v>700</v>
      </c>
      <c r="I777" s="30" t="s">
        <v>113</v>
      </c>
      <c r="J777" s="31" t="s">
        <v>103</v>
      </c>
      <c r="K777" s="30" t="s">
        <v>264</v>
      </c>
      <c r="L777" s="32" t="s">
        <v>40</v>
      </c>
      <c r="M777" s="30" t="s">
        <v>105</v>
      </c>
      <c r="N777" s="30" t="s">
        <v>266</v>
      </c>
      <c r="O777" s="30" t="s">
        <v>107</v>
      </c>
      <c r="P777" s="32" t="s">
        <v>46</v>
      </c>
      <c r="Q777" s="54"/>
      <c r="R777" s="73"/>
      <c r="S777" s="75"/>
      <c r="T777" s="30"/>
      <c r="U777" s="30"/>
      <c r="V777" s="30"/>
      <c r="W777" s="30"/>
      <c r="X777" s="30"/>
      <c r="Y777" s="33">
        <f t="shared" si="11"/>
        <v>0</v>
      </c>
      <c r="Z777" s="32"/>
      <c r="AA777" s="32" t="s">
        <v>40</v>
      </c>
      <c r="AB777" s="26"/>
      <c r="AC777" s="33"/>
      <c r="AD777" s="33"/>
      <c r="AE777" s="34" t="s">
        <v>47</v>
      </c>
      <c r="AF777" s="11"/>
    </row>
    <row r="778" spans="2:32" ht="62.25" x14ac:dyDescent="0.5">
      <c r="B778" s="11"/>
      <c r="C778" s="28" t="s">
        <v>2587</v>
      </c>
      <c r="D778" s="28" t="s">
        <v>2588</v>
      </c>
      <c r="E778" s="29" t="s">
        <v>2589</v>
      </c>
      <c r="F778" s="29" t="s">
        <v>1</v>
      </c>
      <c r="G778" s="29" t="s">
        <v>700</v>
      </c>
      <c r="H778" s="30" t="s">
        <v>700</v>
      </c>
      <c r="I778" s="30" t="s">
        <v>113</v>
      </c>
      <c r="J778" s="31" t="s">
        <v>103</v>
      </c>
      <c r="K778" s="30" t="s">
        <v>264</v>
      </c>
      <c r="L778" s="32" t="s">
        <v>40</v>
      </c>
      <c r="M778" s="30" t="s">
        <v>105</v>
      </c>
      <c r="N778" s="30" t="s">
        <v>266</v>
      </c>
      <c r="O778" s="30" t="s">
        <v>107</v>
      </c>
      <c r="P778" s="32" t="s">
        <v>46</v>
      </c>
      <c r="Q778" s="54"/>
      <c r="R778" s="73"/>
      <c r="S778" s="75"/>
      <c r="T778" s="30"/>
      <c r="U778" s="30"/>
      <c r="V778" s="30"/>
      <c r="W778" s="30"/>
      <c r="X778" s="30"/>
      <c r="Y778" s="33">
        <f t="shared" si="11"/>
        <v>0</v>
      </c>
      <c r="Z778" s="32"/>
      <c r="AA778" s="32" t="s">
        <v>40</v>
      </c>
      <c r="AB778" s="26"/>
      <c r="AC778" s="33"/>
      <c r="AD778" s="33"/>
      <c r="AE778" s="34" t="s">
        <v>47</v>
      </c>
      <c r="AF778" s="11"/>
    </row>
    <row r="779" spans="2:32" ht="62.25" x14ac:dyDescent="0.5">
      <c r="B779" s="11"/>
      <c r="C779" s="28" t="s">
        <v>2590</v>
      </c>
      <c r="D779" s="28" t="s">
        <v>2591</v>
      </c>
      <c r="E779" s="29" t="s">
        <v>2592</v>
      </c>
      <c r="F779" s="29" t="s">
        <v>1</v>
      </c>
      <c r="G779" s="29" t="s">
        <v>700</v>
      </c>
      <c r="H779" s="30" t="s">
        <v>700</v>
      </c>
      <c r="I779" s="30" t="s">
        <v>113</v>
      </c>
      <c r="J779" s="31" t="s">
        <v>103</v>
      </c>
      <c r="K779" s="30" t="s">
        <v>264</v>
      </c>
      <c r="L779" s="32" t="s">
        <v>40</v>
      </c>
      <c r="M779" s="30" t="s">
        <v>105</v>
      </c>
      <c r="N779" s="30" t="s">
        <v>266</v>
      </c>
      <c r="O779" s="30" t="s">
        <v>107</v>
      </c>
      <c r="P779" s="32" t="s">
        <v>46</v>
      </c>
      <c r="Q779" s="54"/>
      <c r="R779" s="73"/>
      <c r="S779" s="75"/>
      <c r="T779" s="30"/>
      <c r="U779" s="30"/>
      <c r="V779" s="30"/>
      <c r="W779" s="30"/>
      <c r="X779" s="30"/>
      <c r="Y779" s="33">
        <f t="shared" ref="Y779:Y842" si="12">IF(ISERROR(W779/S779),0,((W779/S779)*100))</f>
        <v>0</v>
      </c>
      <c r="Z779" s="32"/>
      <c r="AA779" s="32" t="s">
        <v>40</v>
      </c>
      <c r="AB779" s="26"/>
      <c r="AC779" s="33"/>
      <c r="AD779" s="33"/>
      <c r="AE779" s="34" t="s">
        <v>47</v>
      </c>
      <c r="AF779" s="11"/>
    </row>
    <row r="780" spans="2:32" ht="62.25" x14ac:dyDescent="0.5">
      <c r="B780" s="11"/>
      <c r="C780" s="28" t="s">
        <v>2593</v>
      </c>
      <c r="D780" s="28" t="s">
        <v>2594</v>
      </c>
      <c r="E780" s="29" t="s">
        <v>2595</v>
      </c>
      <c r="F780" s="29" t="s">
        <v>1</v>
      </c>
      <c r="G780" s="29" t="s">
        <v>700</v>
      </c>
      <c r="H780" s="30" t="s">
        <v>700</v>
      </c>
      <c r="I780" s="30" t="s">
        <v>113</v>
      </c>
      <c r="J780" s="31" t="s">
        <v>103</v>
      </c>
      <c r="K780" s="30" t="s">
        <v>264</v>
      </c>
      <c r="L780" s="32" t="s">
        <v>40</v>
      </c>
      <c r="M780" s="30" t="s">
        <v>105</v>
      </c>
      <c r="N780" s="30" t="s">
        <v>266</v>
      </c>
      <c r="O780" s="30" t="s">
        <v>107</v>
      </c>
      <c r="P780" s="32" t="s">
        <v>46</v>
      </c>
      <c r="Q780" s="54"/>
      <c r="R780" s="73"/>
      <c r="S780" s="75"/>
      <c r="T780" s="30"/>
      <c r="U780" s="30"/>
      <c r="V780" s="30"/>
      <c r="W780" s="30"/>
      <c r="X780" s="30"/>
      <c r="Y780" s="33">
        <f t="shared" si="12"/>
        <v>0</v>
      </c>
      <c r="Z780" s="32"/>
      <c r="AA780" s="32" t="s">
        <v>40</v>
      </c>
      <c r="AB780" s="26"/>
      <c r="AC780" s="33"/>
      <c r="AD780" s="33"/>
      <c r="AE780" s="34" t="s">
        <v>47</v>
      </c>
      <c r="AF780" s="11"/>
    </row>
    <row r="781" spans="2:32" ht="62.25" x14ac:dyDescent="0.5">
      <c r="B781" s="11"/>
      <c r="C781" s="28" t="s">
        <v>2596</v>
      </c>
      <c r="D781" s="28" t="s">
        <v>2597</v>
      </c>
      <c r="E781" s="29" t="s">
        <v>2598</v>
      </c>
      <c r="F781" s="29" t="s">
        <v>1</v>
      </c>
      <c r="G781" s="29" t="s">
        <v>700</v>
      </c>
      <c r="H781" s="30" t="s">
        <v>700</v>
      </c>
      <c r="I781" s="30" t="s">
        <v>113</v>
      </c>
      <c r="J781" s="31" t="s">
        <v>103</v>
      </c>
      <c r="K781" s="30" t="s">
        <v>264</v>
      </c>
      <c r="L781" s="32" t="s">
        <v>40</v>
      </c>
      <c r="M781" s="30" t="s">
        <v>105</v>
      </c>
      <c r="N781" s="30" t="s">
        <v>266</v>
      </c>
      <c r="O781" s="30" t="s">
        <v>107</v>
      </c>
      <c r="P781" s="32" t="s">
        <v>46</v>
      </c>
      <c r="Q781" s="54"/>
      <c r="R781" s="73"/>
      <c r="S781" s="75"/>
      <c r="T781" s="30"/>
      <c r="U781" s="30"/>
      <c r="V781" s="30"/>
      <c r="W781" s="30"/>
      <c r="X781" s="30"/>
      <c r="Y781" s="33">
        <f t="shared" si="12"/>
        <v>0</v>
      </c>
      <c r="Z781" s="32"/>
      <c r="AA781" s="32" t="s">
        <v>40</v>
      </c>
      <c r="AB781" s="26"/>
      <c r="AC781" s="33"/>
      <c r="AD781" s="33"/>
      <c r="AE781" s="34" t="s">
        <v>47</v>
      </c>
      <c r="AF781" s="11"/>
    </row>
    <row r="782" spans="2:32" ht="62.25" x14ac:dyDescent="0.5">
      <c r="B782" s="11"/>
      <c r="C782" s="28" t="s">
        <v>2599</v>
      </c>
      <c r="D782" s="28" t="s">
        <v>2600</v>
      </c>
      <c r="E782" s="29" t="s">
        <v>2601</v>
      </c>
      <c r="F782" s="29" t="s">
        <v>1</v>
      </c>
      <c r="G782" s="29" t="s">
        <v>700</v>
      </c>
      <c r="H782" s="30" t="s">
        <v>700</v>
      </c>
      <c r="I782" s="30" t="s">
        <v>113</v>
      </c>
      <c r="J782" s="31" t="s">
        <v>103</v>
      </c>
      <c r="K782" s="30" t="s">
        <v>264</v>
      </c>
      <c r="L782" s="32" t="s">
        <v>40</v>
      </c>
      <c r="M782" s="30" t="s">
        <v>105</v>
      </c>
      <c r="N782" s="30" t="s">
        <v>266</v>
      </c>
      <c r="O782" s="30" t="s">
        <v>107</v>
      </c>
      <c r="P782" s="32" t="s">
        <v>46</v>
      </c>
      <c r="Q782" s="54"/>
      <c r="R782" s="73"/>
      <c r="S782" s="75"/>
      <c r="T782" s="30"/>
      <c r="U782" s="30"/>
      <c r="V782" s="30"/>
      <c r="W782" s="30"/>
      <c r="X782" s="30"/>
      <c r="Y782" s="33">
        <f t="shared" si="12"/>
        <v>0</v>
      </c>
      <c r="Z782" s="32"/>
      <c r="AA782" s="32" t="s">
        <v>40</v>
      </c>
      <c r="AB782" s="26"/>
      <c r="AC782" s="33"/>
      <c r="AD782" s="33"/>
      <c r="AE782" s="34" t="s">
        <v>47</v>
      </c>
      <c r="AF782" s="11"/>
    </row>
    <row r="783" spans="2:32" ht="62.25" x14ac:dyDescent="0.5">
      <c r="B783" s="11"/>
      <c r="C783" s="28" t="s">
        <v>2602</v>
      </c>
      <c r="D783" s="28" t="s">
        <v>2603</v>
      </c>
      <c r="E783" s="29" t="s">
        <v>2604</v>
      </c>
      <c r="F783" s="29" t="s">
        <v>1</v>
      </c>
      <c r="G783" s="29" t="s">
        <v>700</v>
      </c>
      <c r="H783" s="30" t="s">
        <v>700</v>
      </c>
      <c r="I783" s="30" t="s">
        <v>113</v>
      </c>
      <c r="J783" s="31" t="s">
        <v>103</v>
      </c>
      <c r="K783" s="30" t="s">
        <v>264</v>
      </c>
      <c r="L783" s="32" t="s">
        <v>40</v>
      </c>
      <c r="M783" s="30" t="s">
        <v>105</v>
      </c>
      <c r="N783" s="30" t="s">
        <v>266</v>
      </c>
      <c r="O783" s="30" t="s">
        <v>107</v>
      </c>
      <c r="P783" s="32" t="s">
        <v>46</v>
      </c>
      <c r="Q783" s="54"/>
      <c r="R783" s="73"/>
      <c r="S783" s="75"/>
      <c r="T783" s="30"/>
      <c r="U783" s="30"/>
      <c r="V783" s="30"/>
      <c r="W783" s="30"/>
      <c r="X783" s="30"/>
      <c r="Y783" s="33">
        <f t="shared" si="12"/>
        <v>0</v>
      </c>
      <c r="Z783" s="32"/>
      <c r="AA783" s="32" t="s">
        <v>40</v>
      </c>
      <c r="AB783" s="26"/>
      <c r="AC783" s="33"/>
      <c r="AD783" s="33"/>
      <c r="AE783" s="34" t="s">
        <v>47</v>
      </c>
      <c r="AF783" s="11"/>
    </row>
    <row r="784" spans="2:32" ht="62.25" x14ac:dyDescent="0.5">
      <c r="B784" s="11"/>
      <c r="C784" s="28" t="s">
        <v>2605</v>
      </c>
      <c r="D784" s="28" t="s">
        <v>2606</v>
      </c>
      <c r="E784" s="29" t="s">
        <v>2607</v>
      </c>
      <c r="F784" s="29" t="s">
        <v>1</v>
      </c>
      <c r="G784" s="29" t="s">
        <v>324</v>
      </c>
      <c r="H784" s="30" t="s">
        <v>324</v>
      </c>
      <c r="I784" s="30" t="s">
        <v>113</v>
      </c>
      <c r="J784" s="31" t="s">
        <v>103</v>
      </c>
      <c r="K784" s="30" t="s">
        <v>104</v>
      </c>
      <c r="L784" s="32" t="s">
        <v>40</v>
      </c>
      <c r="M784" s="30" t="s">
        <v>105</v>
      </c>
      <c r="N784" s="30" t="s">
        <v>2608</v>
      </c>
      <c r="O784" s="30" t="s">
        <v>209</v>
      </c>
      <c r="P784" s="32" t="s">
        <v>46</v>
      </c>
      <c r="Q784" s="54"/>
      <c r="R784" s="73"/>
      <c r="S784" s="75"/>
      <c r="T784" s="30"/>
      <c r="U784" s="30"/>
      <c r="V784" s="30"/>
      <c r="W784" s="30"/>
      <c r="X784" s="30"/>
      <c r="Y784" s="33">
        <f t="shared" si="12"/>
        <v>0</v>
      </c>
      <c r="Z784" s="32"/>
      <c r="AA784" s="32" t="s">
        <v>40</v>
      </c>
      <c r="AB784" s="26"/>
      <c r="AC784" s="33"/>
      <c r="AD784" s="33"/>
      <c r="AE784" s="34" t="s">
        <v>47</v>
      </c>
      <c r="AF784" s="11"/>
    </row>
    <row r="785" spans="2:32" ht="62.25" x14ac:dyDescent="0.5">
      <c r="B785" s="11"/>
      <c r="C785" s="28" t="s">
        <v>2609</v>
      </c>
      <c r="D785" s="28" t="s">
        <v>2610</v>
      </c>
      <c r="E785" s="29" t="s">
        <v>2611</v>
      </c>
      <c r="F785" s="29" t="s">
        <v>1</v>
      </c>
      <c r="G785" s="29" t="s">
        <v>324</v>
      </c>
      <c r="H785" s="30" t="s">
        <v>324</v>
      </c>
      <c r="I785" s="30" t="s">
        <v>113</v>
      </c>
      <c r="J785" s="31" t="s">
        <v>103</v>
      </c>
      <c r="K785" s="30" t="s">
        <v>104</v>
      </c>
      <c r="L785" s="32" t="s">
        <v>40</v>
      </c>
      <c r="M785" s="30" t="s">
        <v>105</v>
      </c>
      <c r="N785" s="30" t="s">
        <v>2608</v>
      </c>
      <c r="O785" s="30" t="s">
        <v>107</v>
      </c>
      <c r="P785" s="32" t="s">
        <v>46</v>
      </c>
      <c r="Q785" s="54"/>
      <c r="R785" s="73"/>
      <c r="S785" s="75"/>
      <c r="T785" s="30"/>
      <c r="U785" s="30"/>
      <c r="V785" s="30"/>
      <c r="W785" s="30"/>
      <c r="X785" s="30"/>
      <c r="Y785" s="33">
        <f t="shared" si="12"/>
        <v>0</v>
      </c>
      <c r="Z785" s="32"/>
      <c r="AA785" s="32" t="s">
        <v>40</v>
      </c>
      <c r="AB785" s="26"/>
      <c r="AC785" s="33"/>
      <c r="AD785" s="33"/>
      <c r="AE785" s="34" t="s">
        <v>47</v>
      </c>
      <c r="AF785" s="11"/>
    </row>
    <row r="786" spans="2:32" ht="62.25" x14ac:dyDescent="0.5">
      <c r="B786" s="11"/>
      <c r="C786" s="28" t="s">
        <v>2612</v>
      </c>
      <c r="D786" s="28" t="s">
        <v>2613</v>
      </c>
      <c r="E786" s="29" t="s">
        <v>2614</v>
      </c>
      <c r="F786" s="29" t="s">
        <v>1</v>
      </c>
      <c r="G786" s="29" t="s">
        <v>324</v>
      </c>
      <c r="H786" s="30" t="s">
        <v>324</v>
      </c>
      <c r="I786" s="30" t="s">
        <v>113</v>
      </c>
      <c r="J786" s="31" t="s">
        <v>103</v>
      </c>
      <c r="K786" s="30" t="s">
        <v>104</v>
      </c>
      <c r="L786" s="32" t="s">
        <v>40</v>
      </c>
      <c r="M786" s="30" t="s">
        <v>105</v>
      </c>
      <c r="N786" s="30" t="s">
        <v>2608</v>
      </c>
      <c r="O786" s="30" t="s">
        <v>107</v>
      </c>
      <c r="P786" s="32" t="s">
        <v>46</v>
      </c>
      <c r="Q786" s="54"/>
      <c r="R786" s="73"/>
      <c r="S786" s="75"/>
      <c r="T786" s="30"/>
      <c r="U786" s="30"/>
      <c r="V786" s="30"/>
      <c r="W786" s="30"/>
      <c r="X786" s="30"/>
      <c r="Y786" s="33">
        <f t="shared" si="12"/>
        <v>0</v>
      </c>
      <c r="Z786" s="32"/>
      <c r="AA786" s="32" t="s">
        <v>40</v>
      </c>
      <c r="AB786" s="26"/>
      <c r="AC786" s="33"/>
      <c r="AD786" s="33"/>
      <c r="AE786" s="34" t="s">
        <v>47</v>
      </c>
      <c r="AF786" s="11"/>
    </row>
    <row r="787" spans="2:32" ht="62.25" x14ac:dyDescent="0.5">
      <c r="B787" s="11"/>
      <c r="C787" s="28" t="s">
        <v>2615</v>
      </c>
      <c r="D787" s="28" t="s">
        <v>2616</v>
      </c>
      <c r="E787" s="29" t="s">
        <v>2617</v>
      </c>
      <c r="F787" s="29" t="s">
        <v>1</v>
      </c>
      <c r="G787" s="29" t="s">
        <v>324</v>
      </c>
      <c r="H787" s="30" t="s">
        <v>324</v>
      </c>
      <c r="I787" s="30" t="s">
        <v>113</v>
      </c>
      <c r="J787" s="31" t="s">
        <v>103</v>
      </c>
      <c r="K787" s="30" t="s">
        <v>104</v>
      </c>
      <c r="L787" s="32" t="s">
        <v>40</v>
      </c>
      <c r="M787" s="30" t="s">
        <v>105</v>
      </c>
      <c r="N787" s="30" t="s">
        <v>2608</v>
      </c>
      <c r="O787" s="30" t="s">
        <v>107</v>
      </c>
      <c r="P787" s="32" t="s">
        <v>46</v>
      </c>
      <c r="Q787" s="54"/>
      <c r="R787" s="73"/>
      <c r="S787" s="75"/>
      <c r="T787" s="30"/>
      <c r="U787" s="30"/>
      <c r="V787" s="30"/>
      <c r="W787" s="30"/>
      <c r="X787" s="30"/>
      <c r="Y787" s="33">
        <f t="shared" si="12"/>
        <v>0</v>
      </c>
      <c r="Z787" s="32"/>
      <c r="AA787" s="32" t="s">
        <v>40</v>
      </c>
      <c r="AB787" s="26"/>
      <c r="AC787" s="33"/>
      <c r="AD787" s="33"/>
      <c r="AE787" s="34" t="s">
        <v>47</v>
      </c>
      <c r="AF787" s="11"/>
    </row>
    <row r="788" spans="2:32" ht="62.25" x14ac:dyDescent="0.5">
      <c r="B788" s="11"/>
      <c r="C788" s="28" t="s">
        <v>2618</v>
      </c>
      <c r="D788" s="28" t="s">
        <v>2619</v>
      </c>
      <c r="E788" s="29" t="s">
        <v>2620</v>
      </c>
      <c r="F788" s="29" t="s">
        <v>1</v>
      </c>
      <c r="G788" s="29" t="s">
        <v>324</v>
      </c>
      <c r="H788" s="30" t="s">
        <v>324</v>
      </c>
      <c r="I788" s="30" t="s">
        <v>113</v>
      </c>
      <c r="J788" s="31" t="s">
        <v>103</v>
      </c>
      <c r="K788" s="30" t="s">
        <v>264</v>
      </c>
      <c r="L788" s="32" t="s">
        <v>40</v>
      </c>
      <c r="M788" s="30" t="s">
        <v>105</v>
      </c>
      <c r="N788" s="30" t="s">
        <v>266</v>
      </c>
      <c r="O788" s="30" t="s">
        <v>107</v>
      </c>
      <c r="P788" s="32" t="s">
        <v>46</v>
      </c>
      <c r="Q788" s="54"/>
      <c r="R788" s="73"/>
      <c r="S788" s="75"/>
      <c r="T788" s="30"/>
      <c r="U788" s="30"/>
      <c r="V788" s="30"/>
      <c r="W788" s="30"/>
      <c r="X788" s="30"/>
      <c r="Y788" s="33">
        <f t="shared" si="12"/>
        <v>0</v>
      </c>
      <c r="Z788" s="32"/>
      <c r="AA788" s="32" t="s">
        <v>40</v>
      </c>
      <c r="AB788" s="26"/>
      <c r="AC788" s="33"/>
      <c r="AD788" s="33"/>
      <c r="AE788" s="34" t="s">
        <v>47</v>
      </c>
      <c r="AF788" s="11"/>
    </row>
    <row r="789" spans="2:32" ht="62.25" x14ac:dyDescent="0.5">
      <c r="B789" s="11"/>
      <c r="C789" s="28" t="s">
        <v>2621</v>
      </c>
      <c r="D789" s="28" t="s">
        <v>2622</v>
      </c>
      <c r="E789" s="29" t="s">
        <v>2623</v>
      </c>
      <c r="F789" s="29" t="s">
        <v>1</v>
      </c>
      <c r="G789" s="29" t="s">
        <v>324</v>
      </c>
      <c r="H789" s="30" t="s">
        <v>324</v>
      </c>
      <c r="I789" s="30" t="s">
        <v>113</v>
      </c>
      <c r="J789" s="31" t="s">
        <v>103</v>
      </c>
      <c r="K789" s="30" t="s">
        <v>104</v>
      </c>
      <c r="L789" s="32" t="s">
        <v>40</v>
      </c>
      <c r="M789" s="30" t="s">
        <v>105</v>
      </c>
      <c r="N789" s="30" t="s">
        <v>2608</v>
      </c>
      <c r="O789" s="30" t="s">
        <v>107</v>
      </c>
      <c r="P789" s="32" t="s">
        <v>46</v>
      </c>
      <c r="Q789" s="54"/>
      <c r="R789" s="73"/>
      <c r="S789" s="75"/>
      <c r="T789" s="30"/>
      <c r="U789" s="30"/>
      <c r="V789" s="30"/>
      <c r="W789" s="30"/>
      <c r="X789" s="30"/>
      <c r="Y789" s="33">
        <f t="shared" si="12"/>
        <v>0</v>
      </c>
      <c r="Z789" s="32"/>
      <c r="AA789" s="32" t="s">
        <v>40</v>
      </c>
      <c r="AB789" s="26"/>
      <c r="AC789" s="33"/>
      <c r="AD789" s="33"/>
      <c r="AE789" s="34" t="s">
        <v>47</v>
      </c>
      <c r="AF789" s="11"/>
    </row>
    <row r="790" spans="2:32" ht="62.25" x14ac:dyDescent="0.5">
      <c r="B790" s="11"/>
      <c r="C790" s="28" t="s">
        <v>2624</v>
      </c>
      <c r="D790" s="28" t="s">
        <v>2625</v>
      </c>
      <c r="E790" s="29" t="s">
        <v>2626</v>
      </c>
      <c r="F790" s="29" t="s">
        <v>1</v>
      </c>
      <c r="G790" s="29" t="s">
        <v>324</v>
      </c>
      <c r="H790" s="30" t="s">
        <v>324</v>
      </c>
      <c r="I790" s="30" t="s">
        <v>113</v>
      </c>
      <c r="J790" s="31" t="s">
        <v>103</v>
      </c>
      <c r="K790" s="30" t="s">
        <v>104</v>
      </c>
      <c r="L790" s="32" t="s">
        <v>40</v>
      </c>
      <c r="M790" s="30" t="s">
        <v>105</v>
      </c>
      <c r="N790" s="30" t="s">
        <v>2608</v>
      </c>
      <c r="O790" s="30" t="s">
        <v>107</v>
      </c>
      <c r="P790" s="32" t="s">
        <v>46</v>
      </c>
      <c r="Q790" s="54"/>
      <c r="R790" s="73"/>
      <c r="S790" s="75"/>
      <c r="T790" s="30"/>
      <c r="U790" s="30"/>
      <c r="V790" s="30"/>
      <c r="W790" s="30"/>
      <c r="X790" s="30"/>
      <c r="Y790" s="33">
        <f t="shared" si="12"/>
        <v>0</v>
      </c>
      <c r="Z790" s="32"/>
      <c r="AA790" s="32" t="s">
        <v>40</v>
      </c>
      <c r="AB790" s="26"/>
      <c r="AC790" s="33"/>
      <c r="AD790" s="33"/>
      <c r="AE790" s="34" t="s">
        <v>47</v>
      </c>
      <c r="AF790" s="11"/>
    </row>
    <row r="791" spans="2:32" ht="62.25" x14ac:dyDescent="0.5">
      <c r="B791" s="11"/>
      <c r="C791" s="28" t="s">
        <v>2627</v>
      </c>
      <c r="D791" s="28" t="s">
        <v>2628</v>
      </c>
      <c r="E791" s="29" t="s">
        <v>2629</v>
      </c>
      <c r="F791" s="29" t="s">
        <v>1</v>
      </c>
      <c r="G791" s="29" t="s">
        <v>324</v>
      </c>
      <c r="H791" s="30" t="s">
        <v>324</v>
      </c>
      <c r="I791" s="30" t="s">
        <v>113</v>
      </c>
      <c r="J791" s="31" t="s">
        <v>103</v>
      </c>
      <c r="K791" s="30" t="s">
        <v>264</v>
      </c>
      <c r="L791" s="32" t="s">
        <v>40</v>
      </c>
      <c r="M791" s="30" t="s">
        <v>105</v>
      </c>
      <c r="N791" s="30" t="s">
        <v>266</v>
      </c>
      <c r="O791" s="30" t="s">
        <v>107</v>
      </c>
      <c r="P791" s="32" t="s">
        <v>46</v>
      </c>
      <c r="Q791" s="54"/>
      <c r="R791" s="73"/>
      <c r="S791" s="75"/>
      <c r="T791" s="30"/>
      <c r="U791" s="30"/>
      <c r="V791" s="30"/>
      <c r="W791" s="30"/>
      <c r="X791" s="30"/>
      <c r="Y791" s="33">
        <f t="shared" si="12"/>
        <v>0</v>
      </c>
      <c r="Z791" s="32"/>
      <c r="AA791" s="32" t="s">
        <v>40</v>
      </c>
      <c r="AB791" s="26"/>
      <c r="AC791" s="33"/>
      <c r="AD791" s="33"/>
      <c r="AE791" s="34" t="s">
        <v>47</v>
      </c>
      <c r="AF791" s="11"/>
    </row>
    <row r="792" spans="2:32" ht="62.25" x14ac:dyDescent="0.5">
      <c r="B792" s="11"/>
      <c r="C792" s="28" t="s">
        <v>2630</v>
      </c>
      <c r="D792" s="28" t="s">
        <v>2631</v>
      </c>
      <c r="E792" s="29" t="s">
        <v>2632</v>
      </c>
      <c r="F792" s="29" t="s">
        <v>1</v>
      </c>
      <c r="G792" s="29" t="s">
        <v>324</v>
      </c>
      <c r="H792" s="30" t="s">
        <v>324</v>
      </c>
      <c r="I792" s="30" t="s">
        <v>113</v>
      </c>
      <c r="J792" s="31" t="s">
        <v>103</v>
      </c>
      <c r="K792" s="30" t="s">
        <v>264</v>
      </c>
      <c r="L792" s="32" t="s">
        <v>40</v>
      </c>
      <c r="M792" s="30" t="s">
        <v>105</v>
      </c>
      <c r="N792" s="30" t="s">
        <v>266</v>
      </c>
      <c r="O792" s="30" t="s">
        <v>107</v>
      </c>
      <c r="P792" s="32" t="s">
        <v>46</v>
      </c>
      <c r="Q792" s="54"/>
      <c r="R792" s="73"/>
      <c r="S792" s="75"/>
      <c r="T792" s="30"/>
      <c r="U792" s="30"/>
      <c r="V792" s="30"/>
      <c r="W792" s="30"/>
      <c r="X792" s="30"/>
      <c r="Y792" s="33">
        <f t="shared" si="12"/>
        <v>0</v>
      </c>
      <c r="Z792" s="32"/>
      <c r="AA792" s="32" t="s">
        <v>40</v>
      </c>
      <c r="AB792" s="26"/>
      <c r="AC792" s="33"/>
      <c r="AD792" s="33"/>
      <c r="AE792" s="34" t="s">
        <v>47</v>
      </c>
      <c r="AF792" s="11"/>
    </row>
    <row r="793" spans="2:32" ht="62.25" x14ac:dyDescent="0.5">
      <c r="B793" s="11"/>
      <c r="C793" s="28" t="s">
        <v>2633</v>
      </c>
      <c r="D793" s="28" t="s">
        <v>2634</v>
      </c>
      <c r="E793" s="29" t="s">
        <v>2635</v>
      </c>
      <c r="F793" s="29" t="s">
        <v>1</v>
      </c>
      <c r="G793" s="29" t="s">
        <v>324</v>
      </c>
      <c r="H793" s="30" t="s">
        <v>324</v>
      </c>
      <c r="I793" s="30" t="s">
        <v>113</v>
      </c>
      <c r="J793" s="31" t="s">
        <v>103</v>
      </c>
      <c r="K793" s="30" t="s">
        <v>264</v>
      </c>
      <c r="L793" s="32" t="s">
        <v>40</v>
      </c>
      <c r="M793" s="30" t="s">
        <v>105</v>
      </c>
      <c r="N793" s="30" t="s">
        <v>266</v>
      </c>
      <c r="O793" s="30" t="s">
        <v>107</v>
      </c>
      <c r="P793" s="32" t="s">
        <v>46</v>
      </c>
      <c r="Q793" s="54"/>
      <c r="R793" s="73"/>
      <c r="S793" s="75"/>
      <c r="T793" s="30"/>
      <c r="U793" s="30"/>
      <c r="V793" s="30"/>
      <c r="W793" s="30"/>
      <c r="X793" s="30"/>
      <c r="Y793" s="33">
        <f t="shared" si="12"/>
        <v>0</v>
      </c>
      <c r="Z793" s="32"/>
      <c r="AA793" s="32" t="s">
        <v>40</v>
      </c>
      <c r="AB793" s="26"/>
      <c r="AC793" s="33"/>
      <c r="AD793" s="33"/>
      <c r="AE793" s="34" t="s">
        <v>47</v>
      </c>
      <c r="AF793" s="11"/>
    </row>
    <row r="794" spans="2:32" ht="62.25" x14ac:dyDescent="0.5">
      <c r="B794" s="11"/>
      <c r="C794" s="28" t="s">
        <v>2636</v>
      </c>
      <c r="D794" s="28" t="s">
        <v>2637</v>
      </c>
      <c r="E794" s="29" t="s">
        <v>2638</v>
      </c>
      <c r="F794" s="29" t="s">
        <v>1</v>
      </c>
      <c r="G794" s="29" t="s">
        <v>324</v>
      </c>
      <c r="H794" s="30" t="s">
        <v>324</v>
      </c>
      <c r="I794" s="30" t="s">
        <v>113</v>
      </c>
      <c r="J794" s="31" t="s">
        <v>103</v>
      </c>
      <c r="K794" s="30" t="s">
        <v>264</v>
      </c>
      <c r="L794" s="32" t="s">
        <v>40</v>
      </c>
      <c r="M794" s="30" t="s">
        <v>105</v>
      </c>
      <c r="N794" s="30" t="s">
        <v>266</v>
      </c>
      <c r="O794" s="30" t="s">
        <v>107</v>
      </c>
      <c r="P794" s="32" t="s">
        <v>46</v>
      </c>
      <c r="Q794" s="54"/>
      <c r="R794" s="73"/>
      <c r="S794" s="75"/>
      <c r="T794" s="30"/>
      <c r="U794" s="30"/>
      <c r="V794" s="30"/>
      <c r="W794" s="30"/>
      <c r="X794" s="30"/>
      <c r="Y794" s="33">
        <f t="shared" si="12"/>
        <v>0</v>
      </c>
      <c r="Z794" s="32"/>
      <c r="AA794" s="32" t="s">
        <v>40</v>
      </c>
      <c r="AB794" s="26"/>
      <c r="AC794" s="33"/>
      <c r="AD794" s="33"/>
      <c r="AE794" s="34" t="s">
        <v>47</v>
      </c>
      <c r="AF794" s="11"/>
    </row>
    <row r="795" spans="2:32" ht="62.25" x14ac:dyDescent="0.5">
      <c r="B795" s="11"/>
      <c r="C795" s="28" t="s">
        <v>2639</v>
      </c>
      <c r="D795" s="28" t="s">
        <v>2640</v>
      </c>
      <c r="E795" s="29" t="s">
        <v>2641</v>
      </c>
      <c r="F795" s="29" t="s">
        <v>1</v>
      </c>
      <c r="G795" s="29" t="s">
        <v>324</v>
      </c>
      <c r="H795" s="30" t="s">
        <v>324</v>
      </c>
      <c r="I795" s="30" t="s">
        <v>113</v>
      </c>
      <c r="J795" s="31" t="s">
        <v>103</v>
      </c>
      <c r="K795" s="30" t="s">
        <v>264</v>
      </c>
      <c r="L795" s="32" t="s">
        <v>40</v>
      </c>
      <c r="M795" s="30" t="s">
        <v>105</v>
      </c>
      <c r="N795" s="30" t="s">
        <v>266</v>
      </c>
      <c r="O795" s="30" t="s">
        <v>107</v>
      </c>
      <c r="P795" s="32" t="s">
        <v>46</v>
      </c>
      <c r="Q795" s="54"/>
      <c r="R795" s="73"/>
      <c r="S795" s="75"/>
      <c r="T795" s="30"/>
      <c r="U795" s="30"/>
      <c r="V795" s="30"/>
      <c r="W795" s="30"/>
      <c r="X795" s="30"/>
      <c r="Y795" s="33">
        <f t="shared" si="12"/>
        <v>0</v>
      </c>
      <c r="Z795" s="32"/>
      <c r="AA795" s="32" t="s">
        <v>40</v>
      </c>
      <c r="AB795" s="26"/>
      <c r="AC795" s="33"/>
      <c r="AD795" s="33"/>
      <c r="AE795" s="34" t="s">
        <v>47</v>
      </c>
      <c r="AF795" s="11"/>
    </row>
    <row r="796" spans="2:32" ht="62.25" x14ac:dyDescent="0.5">
      <c r="B796" s="11"/>
      <c r="C796" s="28" t="s">
        <v>2642</v>
      </c>
      <c r="D796" s="28" t="s">
        <v>2643</v>
      </c>
      <c r="E796" s="29" t="s">
        <v>2644</v>
      </c>
      <c r="F796" s="29" t="s">
        <v>1</v>
      </c>
      <c r="G796" s="29" t="s">
        <v>324</v>
      </c>
      <c r="H796" s="30" t="s">
        <v>324</v>
      </c>
      <c r="I796" s="30" t="s">
        <v>113</v>
      </c>
      <c r="J796" s="31" t="s">
        <v>103</v>
      </c>
      <c r="K796" s="30" t="s">
        <v>264</v>
      </c>
      <c r="L796" s="32" t="s">
        <v>40</v>
      </c>
      <c r="M796" s="30" t="s">
        <v>105</v>
      </c>
      <c r="N796" s="30" t="s">
        <v>266</v>
      </c>
      <c r="O796" s="30" t="s">
        <v>107</v>
      </c>
      <c r="P796" s="32" t="s">
        <v>46</v>
      </c>
      <c r="Q796" s="54"/>
      <c r="R796" s="73"/>
      <c r="S796" s="75"/>
      <c r="T796" s="30"/>
      <c r="U796" s="30"/>
      <c r="V796" s="30"/>
      <c r="W796" s="30"/>
      <c r="X796" s="30"/>
      <c r="Y796" s="33">
        <f t="shared" si="12"/>
        <v>0</v>
      </c>
      <c r="Z796" s="32"/>
      <c r="AA796" s="32" t="s">
        <v>40</v>
      </c>
      <c r="AB796" s="26"/>
      <c r="AC796" s="33"/>
      <c r="AD796" s="33"/>
      <c r="AE796" s="34" t="s">
        <v>47</v>
      </c>
      <c r="AF796" s="11"/>
    </row>
    <row r="797" spans="2:32" ht="62.25" x14ac:dyDescent="0.5">
      <c r="B797" s="11"/>
      <c r="C797" s="28" t="s">
        <v>2645</v>
      </c>
      <c r="D797" s="28" t="s">
        <v>2646</v>
      </c>
      <c r="E797" s="29" t="s">
        <v>2647</v>
      </c>
      <c r="F797" s="29" t="s">
        <v>1</v>
      </c>
      <c r="G797" s="29" t="s">
        <v>324</v>
      </c>
      <c r="H797" s="30" t="s">
        <v>324</v>
      </c>
      <c r="I797" s="30" t="s">
        <v>113</v>
      </c>
      <c r="J797" s="31" t="s">
        <v>103</v>
      </c>
      <c r="K797" s="30" t="s">
        <v>104</v>
      </c>
      <c r="L797" s="32" t="s">
        <v>40</v>
      </c>
      <c r="M797" s="30" t="s">
        <v>105</v>
      </c>
      <c r="N797" s="30" t="s">
        <v>2608</v>
      </c>
      <c r="O797" s="30" t="s">
        <v>209</v>
      </c>
      <c r="P797" s="32" t="s">
        <v>46</v>
      </c>
      <c r="Q797" s="54"/>
      <c r="R797" s="73"/>
      <c r="S797" s="75"/>
      <c r="T797" s="30"/>
      <c r="U797" s="30"/>
      <c r="V797" s="30"/>
      <c r="W797" s="30"/>
      <c r="X797" s="30"/>
      <c r="Y797" s="33">
        <f t="shared" si="12"/>
        <v>0</v>
      </c>
      <c r="Z797" s="32"/>
      <c r="AA797" s="32" t="s">
        <v>40</v>
      </c>
      <c r="AB797" s="26"/>
      <c r="AC797" s="33"/>
      <c r="AD797" s="33"/>
      <c r="AE797" s="34" t="s">
        <v>47</v>
      </c>
      <c r="AF797" s="11"/>
    </row>
    <row r="798" spans="2:32" ht="62.25" x14ac:dyDescent="0.5">
      <c r="B798" s="11"/>
      <c r="C798" s="28" t="s">
        <v>2648</v>
      </c>
      <c r="D798" s="28" t="s">
        <v>2649</v>
      </c>
      <c r="E798" s="29" t="s">
        <v>2650</v>
      </c>
      <c r="F798" s="29" t="s">
        <v>1</v>
      </c>
      <c r="G798" s="29" t="s">
        <v>324</v>
      </c>
      <c r="H798" s="30" t="s">
        <v>324</v>
      </c>
      <c r="I798" s="30" t="s">
        <v>113</v>
      </c>
      <c r="J798" s="31" t="s">
        <v>103</v>
      </c>
      <c r="K798" s="30" t="s">
        <v>104</v>
      </c>
      <c r="L798" s="32" t="s">
        <v>40</v>
      </c>
      <c r="M798" s="30" t="s">
        <v>105</v>
      </c>
      <c r="N798" s="30" t="s">
        <v>2608</v>
      </c>
      <c r="O798" s="30" t="s">
        <v>107</v>
      </c>
      <c r="P798" s="32" t="s">
        <v>46</v>
      </c>
      <c r="Q798" s="54"/>
      <c r="R798" s="73"/>
      <c r="S798" s="75"/>
      <c r="T798" s="30"/>
      <c r="U798" s="30"/>
      <c r="V798" s="30"/>
      <c r="W798" s="30"/>
      <c r="X798" s="30"/>
      <c r="Y798" s="33">
        <f t="shared" si="12"/>
        <v>0</v>
      </c>
      <c r="Z798" s="32"/>
      <c r="AA798" s="32" t="s">
        <v>40</v>
      </c>
      <c r="AB798" s="26"/>
      <c r="AC798" s="33"/>
      <c r="AD798" s="33"/>
      <c r="AE798" s="34" t="s">
        <v>47</v>
      </c>
      <c r="AF798" s="11"/>
    </row>
    <row r="799" spans="2:32" ht="62.25" x14ac:dyDescent="0.5">
      <c r="B799" s="11"/>
      <c r="C799" s="28" t="s">
        <v>2651</v>
      </c>
      <c r="D799" s="28" t="s">
        <v>2652</v>
      </c>
      <c r="E799" s="29" t="s">
        <v>2653</v>
      </c>
      <c r="F799" s="29" t="s">
        <v>1</v>
      </c>
      <c r="G799" s="29" t="s">
        <v>324</v>
      </c>
      <c r="H799" s="30" t="s">
        <v>324</v>
      </c>
      <c r="I799" s="30" t="s">
        <v>113</v>
      </c>
      <c r="J799" s="31" t="s">
        <v>103</v>
      </c>
      <c r="K799" s="30" t="s">
        <v>104</v>
      </c>
      <c r="L799" s="32" t="s">
        <v>40</v>
      </c>
      <c r="M799" s="30" t="s">
        <v>105</v>
      </c>
      <c r="N799" s="30" t="s">
        <v>2608</v>
      </c>
      <c r="O799" s="30" t="s">
        <v>107</v>
      </c>
      <c r="P799" s="32" t="s">
        <v>46</v>
      </c>
      <c r="Q799" s="54"/>
      <c r="R799" s="73"/>
      <c r="S799" s="75"/>
      <c r="T799" s="30"/>
      <c r="U799" s="30"/>
      <c r="V799" s="30"/>
      <c r="W799" s="30"/>
      <c r="X799" s="30"/>
      <c r="Y799" s="33">
        <f t="shared" si="12"/>
        <v>0</v>
      </c>
      <c r="Z799" s="32"/>
      <c r="AA799" s="32" t="s">
        <v>40</v>
      </c>
      <c r="AB799" s="26"/>
      <c r="AC799" s="33"/>
      <c r="AD799" s="33"/>
      <c r="AE799" s="34" t="s">
        <v>47</v>
      </c>
      <c r="AF799" s="11"/>
    </row>
    <row r="800" spans="2:32" ht="62.25" x14ac:dyDescent="0.5">
      <c r="B800" s="11"/>
      <c r="C800" s="28" t="s">
        <v>2654</v>
      </c>
      <c r="D800" s="28" t="s">
        <v>2655</v>
      </c>
      <c r="E800" s="29" t="s">
        <v>2656</v>
      </c>
      <c r="F800" s="29" t="s">
        <v>1</v>
      </c>
      <c r="G800" s="29" t="s">
        <v>324</v>
      </c>
      <c r="H800" s="30" t="s">
        <v>324</v>
      </c>
      <c r="I800" s="30" t="s">
        <v>113</v>
      </c>
      <c r="J800" s="31" t="s">
        <v>103</v>
      </c>
      <c r="K800" s="30" t="s">
        <v>104</v>
      </c>
      <c r="L800" s="32" t="s">
        <v>40</v>
      </c>
      <c r="M800" s="30" t="s">
        <v>105</v>
      </c>
      <c r="N800" s="30" t="s">
        <v>2608</v>
      </c>
      <c r="O800" s="30" t="s">
        <v>107</v>
      </c>
      <c r="P800" s="32" t="s">
        <v>46</v>
      </c>
      <c r="Q800" s="54"/>
      <c r="R800" s="73"/>
      <c r="S800" s="75"/>
      <c r="T800" s="30"/>
      <c r="U800" s="30"/>
      <c r="V800" s="30"/>
      <c r="W800" s="30"/>
      <c r="X800" s="30"/>
      <c r="Y800" s="33">
        <f t="shared" si="12"/>
        <v>0</v>
      </c>
      <c r="Z800" s="32"/>
      <c r="AA800" s="32" t="s">
        <v>40</v>
      </c>
      <c r="AB800" s="26"/>
      <c r="AC800" s="33"/>
      <c r="AD800" s="33"/>
      <c r="AE800" s="34" t="s">
        <v>47</v>
      </c>
      <c r="AF800" s="11"/>
    </row>
    <row r="801" spans="2:32" ht="62.25" x14ac:dyDescent="0.5">
      <c r="B801" s="11"/>
      <c r="C801" s="28" t="s">
        <v>2657</v>
      </c>
      <c r="D801" s="28" t="s">
        <v>2658</v>
      </c>
      <c r="E801" s="29" t="s">
        <v>2659</v>
      </c>
      <c r="F801" s="29" t="s">
        <v>1</v>
      </c>
      <c r="G801" s="29" t="s">
        <v>324</v>
      </c>
      <c r="H801" s="30" t="s">
        <v>324</v>
      </c>
      <c r="I801" s="30" t="s">
        <v>113</v>
      </c>
      <c r="J801" s="31" t="s">
        <v>103</v>
      </c>
      <c r="K801" s="30" t="s">
        <v>104</v>
      </c>
      <c r="L801" s="32" t="s">
        <v>40</v>
      </c>
      <c r="M801" s="30" t="s">
        <v>105</v>
      </c>
      <c r="N801" s="30" t="s">
        <v>2608</v>
      </c>
      <c r="O801" s="30" t="s">
        <v>107</v>
      </c>
      <c r="P801" s="32" t="s">
        <v>46</v>
      </c>
      <c r="Q801" s="54"/>
      <c r="R801" s="73"/>
      <c r="S801" s="75"/>
      <c r="T801" s="30"/>
      <c r="U801" s="30"/>
      <c r="V801" s="30"/>
      <c r="W801" s="30"/>
      <c r="X801" s="30"/>
      <c r="Y801" s="33">
        <f t="shared" si="12"/>
        <v>0</v>
      </c>
      <c r="Z801" s="32"/>
      <c r="AA801" s="32" t="s">
        <v>40</v>
      </c>
      <c r="AB801" s="26"/>
      <c r="AC801" s="33"/>
      <c r="AD801" s="33"/>
      <c r="AE801" s="34" t="s">
        <v>47</v>
      </c>
      <c r="AF801" s="11"/>
    </row>
    <row r="802" spans="2:32" ht="62.25" x14ac:dyDescent="0.5">
      <c r="B802" s="11"/>
      <c r="C802" s="28" t="s">
        <v>2660</v>
      </c>
      <c r="D802" s="28" t="s">
        <v>2661</v>
      </c>
      <c r="E802" s="29" t="s">
        <v>2662</v>
      </c>
      <c r="F802" s="29" t="s">
        <v>1</v>
      </c>
      <c r="G802" s="29" t="s">
        <v>324</v>
      </c>
      <c r="H802" s="30" t="s">
        <v>324</v>
      </c>
      <c r="I802" s="30" t="s">
        <v>113</v>
      </c>
      <c r="J802" s="31" t="s">
        <v>103</v>
      </c>
      <c r="K802" s="30" t="s">
        <v>104</v>
      </c>
      <c r="L802" s="32" t="s">
        <v>40</v>
      </c>
      <c r="M802" s="30" t="s">
        <v>105</v>
      </c>
      <c r="N802" s="30" t="s">
        <v>2608</v>
      </c>
      <c r="O802" s="30" t="s">
        <v>107</v>
      </c>
      <c r="P802" s="32" t="s">
        <v>46</v>
      </c>
      <c r="Q802" s="54"/>
      <c r="R802" s="73"/>
      <c r="S802" s="75"/>
      <c r="T802" s="30"/>
      <c r="U802" s="30"/>
      <c r="V802" s="30"/>
      <c r="W802" s="30"/>
      <c r="X802" s="30"/>
      <c r="Y802" s="33">
        <f t="shared" si="12"/>
        <v>0</v>
      </c>
      <c r="Z802" s="32"/>
      <c r="AA802" s="32" t="s">
        <v>40</v>
      </c>
      <c r="AB802" s="26"/>
      <c r="AC802" s="33"/>
      <c r="AD802" s="33"/>
      <c r="AE802" s="34" t="s">
        <v>47</v>
      </c>
      <c r="AF802" s="11"/>
    </row>
    <row r="803" spans="2:32" ht="62.25" x14ac:dyDescent="0.5">
      <c r="B803" s="11"/>
      <c r="C803" s="28" t="s">
        <v>2663</v>
      </c>
      <c r="D803" s="28" t="s">
        <v>2664</v>
      </c>
      <c r="E803" s="29" t="s">
        <v>2665</v>
      </c>
      <c r="F803" s="29" t="s">
        <v>1</v>
      </c>
      <c r="G803" s="29" t="s">
        <v>324</v>
      </c>
      <c r="H803" s="30" t="s">
        <v>324</v>
      </c>
      <c r="I803" s="30" t="s">
        <v>113</v>
      </c>
      <c r="J803" s="31" t="s">
        <v>103</v>
      </c>
      <c r="K803" s="30" t="s">
        <v>104</v>
      </c>
      <c r="L803" s="32" t="s">
        <v>40</v>
      </c>
      <c r="M803" s="30" t="s">
        <v>105</v>
      </c>
      <c r="N803" s="30" t="s">
        <v>2608</v>
      </c>
      <c r="O803" s="30" t="s">
        <v>107</v>
      </c>
      <c r="P803" s="32" t="s">
        <v>46</v>
      </c>
      <c r="Q803" s="54"/>
      <c r="R803" s="73"/>
      <c r="S803" s="75"/>
      <c r="T803" s="30"/>
      <c r="U803" s="30"/>
      <c r="V803" s="30"/>
      <c r="W803" s="30"/>
      <c r="X803" s="30"/>
      <c r="Y803" s="33">
        <f t="shared" si="12"/>
        <v>0</v>
      </c>
      <c r="Z803" s="32"/>
      <c r="AA803" s="32" t="s">
        <v>40</v>
      </c>
      <c r="AB803" s="26"/>
      <c r="AC803" s="33"/>
      <c r="AD803" s="33"/>
      <c r="AE803" s="34" t="s">
        <v>47</v>
      </c>
      <c r="AF803" s="11"/>
    </row>
    <row r="804" spans="2:32" ht="62.25" x14ac:dyDescent="0.5">
      <c r="B804" s="11"/>
      <c r="C804" s="28" t="s">
        <v>2666</v>
      </c>
      <c r="D804" s="28" t="s">
        <v>2667</v>
      </c>
      <c r="E804" s="29" t="s">
        <v>2668</v>
      </c>
      <c r="F804" s="29" t="s">
        <v>1</v>
      </c>
      <c r="G804" s="29" t="s">
        <v>324</v>
      </c>
      <c r="H804" s="30" t="s">
        <v>324</v>
      </c>
      <c r="I804" s="30" t="s">
        <v>113</v>
      </c>
      <c r="J804" s="31" t="s">
        <v>103</v>
      </c>
      <c r="K804" s="30" t="s">
        <v>104</v>
      </c>
      <c r="L804" s="32" t="s">
        <v>40</v>
      </c>
      <c r="M804" s="30" t="s">
        <v>105</v>
      </c>
      <c r="N804" s="30" t="s">
        <v>2608</v>
      </c>
      <c r="O804" s="30" t="s">
        <v>107</v>
      </c>
      <c r="P804" s="32" t="s">
        <v>46</v>
      </c>
      <c r="Q804" s="54"/>
      <c r="R804" s="73"/>
      <c r="S804" s="75"/>
      <c r="T804" s="30"/>
      <c r="U804" s="30"/>
      <c r="V804" s="30"/>
      <c r="W804" s="30"/>
      <c r="X804" s="30"/>
      <c r="Y804" s="33">
        <f t="shared" si="12"/>
        <v>0</v>
      </c>
      <c r="Z804" s="32"/>
      <c r="AA804" s="32" t="s">
        <v>40</v>
      </c>
      <c r="AB804" s="26"/>
      <c r="AC804" s="33"/>
      <c r="AD804" s="33"/>
      <c r="AE804" s="34" t="s">
        <v>47</v>
      </c>
      <c r="AF804" s="11"/>
    </row>
    <row r="805" spans="2:32" ht="62.25" x14ac:dyDescent="0.5">
      <c r="B805" s="11"/>
      <c r="C805" s="28" t="s">
        <v>2669</v>
      </c>
      <c r="D805" s="28" t="s">
        <v>2670</v>
      </c>
      <c r="E805" s="29" t="s">
        <v>2671</v>
      </c>
      <c r="F805" s="29" t="s">
        <v>1</v>
      </c>
      <c r="G805" s="29" t="s">
        <v>324</v>
      </c>
      <c r="H805" s="30" t="s">
        <v>324</v>
      </c>
      <c r="I805" s="30" t="s">
        <v>113</v>
      </c>
      <c r="J805" s="31" t="s">
        <v>103</v>
      </c>
      <c r="K805" s="30" t="s">
        <v>104</v>
      </c>
      <c r="L805" s="32" t="s">
        <v>40</v>
      </c>
      <c r="M805" s="30" t="s">
        <v>105</v>
      </c>
      <c r="N805" s="30" t="s">
        <v>2608</v>
      </c>
      <c r="O805" s="30" t="s">
        <v>107</v>
      </c>
      <c r="P805" s="32" t="s">
        <v>46</v>
      </c>
      <c r="Q805" s="54"/>
      <c r="R805" s="73"/>
      <c r="S805" s="75"/>
      <c r="T805" s="30"/>
      <c r="U805" s="30"/>
      <c r="V805" s="30"/>
      <c r="W805" s="30"/>
      <c r="X805" s="30"/>
      <c r="Y805" s="33">
        <f t="shared" si="12"/>
        <v>0</v>
      </c>
      <c r="Z805" s="32"/>
      <c r="AA805" s="32" t="s">
        <v>40</v>
      </c>
      <c r="AB805" s="26"/>
      <c r="AC805" s="33"/>
      <c r="AD805" s="33"/>
      <c r="AE805" s="34" t="s">
        <v>47</v>
      </c>
      <c r="AF805" s="11"/>
    </row>
    <row r="806" spans="2:32" ht="62.25" x14ac:dyDescent="0.5">
      <c r="B806" s="11"/>
      <c r="C806" s="28" t="s">
        <v>2672</v>
      </c>
      <c r="D806" s="28" t="s">
        <v>2673</v>
      </c>
      <c r="E806" s="29" t="s">
        <v>2674</v>
      </c>
      <c r="F806" s="29" t="s">
        <v>1</v>
      </c>
      <c r="G806" s="29" t="s">
        <v>324</v>
      </c>
      <c r="H806" s="30" t="s">
        <v>324</v>
      </c>
      <c r="I806" s="30" t="s">
        <v>113</v>
      </c>
      <c r="J806" s="31" t="s">
        <v>103</v>
      </c>
      <c r="K806" s="30" t="s">
        <v>104</v>
      </c>
      <c r="L806" s="32" t="s">
        <v>40</v>
      </c>
      <c r="M806" s="30" t="s">
        <v>105</v>
      </c>
      <c r="N806" s="30" t="s">
        <v>2608</v>
      </c>
      <c r="O806" s="30" t="s">
        <v>107</v>
      </c>
      <c r="P806" s="32" t="s">
        <v>46</v>
      </c>
      <c r="Q806" s="54"/>
      <c r="R806" s="73"/>
      <c r="S806" s="75"/>
      <c r="T806" s="30"/>
      <c r="U806" s="30"/>
      <c r="V806" s="30"/>
      <c r="W806" s="30"/>
      <c r="X806" s="30"/>
      <c r="Y806" s="33">
        <f t="shared" si="12"/>
        <v>0</v>
      </c>
      <c r="Z806" s="32"/>
      <c r="AA806" s="32" t="s">
        <v>40</v>
      </c>
      <c r="AB806" s="26"/>
      <c r="AC806" s="33"/>
      <c r="AD806" s="33"/>
      <c r="AE806" s="34" t="s">
        <v>47</v>
      </c>
      <c r="AF806" s="11"/>
    </row>
    <row r="807" spans="2:32" ht="62.25" x14ac:dyDescent="0.5">
      <c r="B807" s="11"/>
      <c r="C807" s="28" t="s">
        <v>2675</v>
      </c>
      <c r="D807" s="28" t="s">
        <v>2676</v>
      </c>
      <c r="E807" s="29" t="s">
        <v>2677</v>
      </c>
      <c r="F807" s="29" t="s">
        <v>1</v>
      </c>
      <c r="G807" s="29" t="s">
        <v>324</v>
      </c>
      <c r="H807" s="30" t="s">
        <v>324</v>
      </c>
      <c r="I807" s="30" t="s">
        <v>113</v>
      </c>
      <c r="J807" s="31" t="s">
        <v>103</v>
      </c>
      <c r="K807" s="30" t="s">
        <v>104</v>
      </c>
      <c r="L807" s="32" t="s">
        <v>40</v>
      </c>
      <c r="M807" s="30" t="s">
        <v>105</v>
      </c>
      <c r="N807" s="30" t="s">
        <v>2608</v>
      </c>
      <c r="O807" s="30" t="s">
        <v>107</v>
      </c>
      <c r="P807" s="32" t="s">
        <v>46</v>
      </c>
      <c r="Q807" s="54"/>
      <c r="R807" s="73"/>
      <c r="S807" s="75"/>
      <c r="T807" s="30"/>
      <c r="U807" s="30"/>
      <c r="V807" s="30"/>
      <c r="W807" s="30"/>
      <c r="X807" s="30"/>
      <c r="Y807" s="33">
        <f t="shared" si="12"/>
        <v>0</v>
      </c>
      <c r="Z807" s="32"/>
      <c r="AA807" s="32" t="s">
        <v>40</v>
      </c>
      <c r="AB807" s="26"/>
      <c r="AC807" s="33"/>
      <c r="AD807" s="33"/>
      <c r="AE807" s="34" t="s">
        <v>47</v>
      </c>
      <c r="AF807" s="11"/>
    </row>
    <row r="808" spans="2:32" ht="62.25" x14ac:dyDescent="0.5">
      <c r="B808" s="11"/>
      <c r="C808" s="28" t="s">
        <v>2678</v>
      </c>
      <c r="D808" s="28" t="s">
        <v>2679</v>
      </c>
      <c r="E808" s="29" t="s">
        <v>2680</v>
      </c>
      <c r="F808" s="29" t="s">
        <v>1</v>
      </c>
      <c r="G808" s="29" t="s">
        <v>324</v>
      </c>
      <c r="H808" s="30" t="s">
        <v>324</v>
      </c>
      <c r="I808" s="30" t="s">
        <v>113</v>
      </c>
      <c r="J808" s="31" t="s">
        <v>103</v>
      </c>
      <c r="K808" s="30" t="s">
        <v>104</v>
      </c>
      <c r="L808" s="32" t="s">
        <v>40</v>
      </c>
      <c r="M808" s="30" t="s">
        <v>105</v>
      </c>
      <c r="N808" s="30" t="s">
        <v>2608</v>
      </c>
      <c r="O808" s="30" t="s">
        <v>107</v>
      </c>
      <c r="P808" s="32" t="s">
        <v>46</v>
      </c>
      <c r="Q808" s="54"/>
      <c r="R808" s="73"/>
      <c r="S808" s="75"/>
      <c r="T808" s="30"/>
      <c r="U808" s="30"/>
      <c r="V808" s="30"/>
      <c r="W808" s="30"/>
      <c r="X808" s="30"/>
      <c r="Y808" s="33">
        <f t="shared" si="12"/>
        <v>0</v>
      </c>
      <c r="Z808" s="32"/>
      <c r="AA808" s="32" t="s">
        <v>40</v>
      </c>
      <c r="AB808" s="26"/>
      <c r="AC808" s="33"/>
      <c r="AD808" s="33"/>
      <c r="AE808" s="34" t="s">
        <v>47</v>
      </c>
      <c r="AF808" s="11"/>
    </row>
    <row r="809" spans="2:32" ht="62.25" x14ac:dyDescent="0.5">
      <c r="B809" s="11"/>
      <c r="C809" s="28" t="s">
        <v>2681</v>
      </c>
      <c r="D809" s="28" t="s">
        <v>2682</v>
      </c>
      <c r="E809" s="29" t="s">
        <v>2683</v>
      </c>
      <c r="F809" s="29" t="s">
        <v>1</v>
      </c>
      <c r="G809" s="29" t="s">
        <v>324</v>
      </c>
      <c r="H809" s="30" t="s">
        <v>324</v>
      </c>
      <c r="I809" s="30" t="s">
        <v>113</v>
      </c>
      <c r="J809" s="31" t="s">
        <v>103</v>
      </c>
      <c r="K809" s="30" t="s">
        <v>104</v>
      </c>
      <c r="L809" s="32" t="s">
        <v>40</v>
      </c>
      <c r="M809" s="30" t="s">
        <v>105</v>
      </c>
      <c r="N809" s="30" t="s">
        <v>2608</v>
      </c>
      <c r="O809" s="30" t="s">
        <v>107</v>
      </c>
      <c r="P809" s="32" t="s">
        <v>46</v>
      </c>
      <c r="Q809" s="54"/>
      <c r="R809" s="73"/>
      <c r="S809" s="75"/>
      <c r="T809" s="30"/>
      <c r="U809" s="30"/>
      <c r="V809" s="30"/>
      <c r="W809" s="30"/>
      <c r="X809" s="30"/>
      <c r="Y809" s="33">
        <f t="shared" si="12"/>
        <v>0</v>
      </c>
      <c r="Z809" s="32"/>
      <c r="AA809" s="32" t="s">
        <v>40</v>
      </c>
      <c r="AB809" s="26"/>
      <c r="AC809" s="33"/>
      <c r="AD809" s="33"/>
      <c r="AE809" s="34" t="s">
        <v>47</v>
      </c>
      <c r="AF809" s="11"/>
    </row>
    <row r="810" spans="2:32" ht="62.25" x14ac:dyDescent="0.5">
      <c r="B810" s="11"/>
      <c r="C810" s="28" t="s">
        <v>2684</v>
      </c>
      <c r="D810" s="28" t="s">
        <v>2685</v>
      </c>
      <c r="E810" s="29" t="s">
        <v>2686</v>
      </c>
      <c r="F810" s="29" t="s">
        <v>1</v>
      </c>
      <c r="G810" s="29" t="s">
        <v>324</v>
      </c>
      <c r="H810" s="30" t="s">
        <v>324</v>
      </c>
      <c r="I810" s="30" t="s">
        <v>113</v>
      </c>
      <c r="J810" s="31" t="s">
        <v>103</v>
      </c>
      <c r="K810" s="30" t="s">
        <v>104</v>
      </c>
      <c r="L810" s="32" t="s">
        <v>40</v>
      </c>
      <c r="M810" s="30" t="s">
        <v>105</v>
      </c>
      <c r="N810" s="30" t="s">
        <v>2608</v>
      </c>
      <c r="O810" s="30" t="s">
        <v>107</v>
      </c>
      <c r="P810" s="32" t="s">
        <v>46</v>
      </c>
      <c r="Q810" s="54"/>
      <c r="R810" s="73"/>
      <c r="S810" s="75"/>
      <c r="T810" s="30"/>
      <c r="U810" s="30"/>
      <c r="V810" s="30"/>
      <c r="W810" s="30"/>
      <c r="X810" s="30"/>
      <c r="Y810" s="33">
        <f t="shared" si="12"/>
        <v>0</v>
      </c>
      <c r="Z810" s="32"/>
      <c r="AA810" s="32" t="s">
        <v>40</v>
      </c>
      <c r="AB810" s="26"/>
      <c r="AC810" s="33"/>
      <c r="AD810" s="33"/>
      <c r="AE810" s="34" t="s">
        <v>47</v>
      </c>
      <c r="AF810" s="11"/>
    </row>
    <row r="811" spans="2:32" ht="62.25" x14ac:dyDescent="0.5">
      <c r="B811" s="11"/>
      <c r="C811" s="28" t="s">
        <v>2687</v>
      </c>
      <c r="D811" s="28" t="s">
        <v>635</v>
      </c>
      <c r="E811" s="29" t="s">
        <v>2688</v>
      </c>
      <c r="F811" s="29" t="s">
        <v>1</v>
      </c>
      <c r="G811" s="29" t="s">
        <v>2689</v>
      </c>
      <c r="H811" s="30" t="s">
        <v>2689</v>
      </c>
      <c r="I811" s="30" t="s">
        <v>113</v>
      </c>
      <c r="J811" s="31" t="s">
        <v>103</v>
      </c>
      <c r="K811" s="30" t="s">
        <v>264</v>
      </c>
      <c r="L811" s="32" t="s">
        <v>265</v>
      </c>
      <c r="M811" s="30" t="s">
        <v>105</v>
      </c>
      <c r="N811" s="30" t="s">
        <v>266</v>
      </c>
      <c r="O811" s="30" t="s">
        <v>107</v>
      </c>
      <c r="P811" s="32" t="s">
        <v>46</v>
      </c>
      <c r="Q811" s="54"/>
      <c r="R811" s="73"/>
      <c r="S811" s="75"/>
      <c r="T811" s="30"/>
      <c r="U811" s="30"/>
      <c r="V811" s="30"/>
      <c r="W811" s="30"/>
      <c r="X811" s="30"/>
      <c r="Y811" s="33">
        <f t="shared" si="12"/>
        <v>0</v>
      </c>
      <c r="Z811" s="32"/>
      <c r="AA811" s="32" t="s">
        <v>40</v>
      </c>
      <c r="AB811" s="26"/>
      <c r="AC811" s="33"/>
      <c r="AD811" s="33"/>
      <c r="AE811" s="34" t="s">
        <v>47</v>
      </c>
      <c r="AF811" s="11"/>
    </row>
    <row r="812" spans="2:32" ht="62.25" x14ac:dyDescent="0.5">
      <c r="B812" s="11"/>
      <c r="C812" s="28" t="s">
        <v>2690</v>
      </c>
      <c r="D812" s="28" t="s">
        <v>2691</v>
      </c>
      <c r="E812" s="29" t="s">
        <v>2692</v>
      </c>
      <c r="F812" s="29" t="s">
        <v>1</v>
      </c>
      <c r="G812" s="29" t="s">
        <v>2689</v>
      </c>
      <c r="H812" s="30" t="s">
        <v>2689</v>
      </c>
      <c r="I812" s="30" t="s">
        <v>113</v>
      </c>
      <c r="J812" s="31" t="s">
        <v>103</v>
      </c>
      <c r="K812" s="30" t="s">
        <v>264</v>
      </c>
      <c r="L812" s="32" t="s">
        <v>40</v>
      </c>
      <c r="M812" s="30" t="s">
        <v>105</v>
      </c>
      <c r="N812" s="30" t="s">
        <v>266</v>
      </c>
      <c r="O812" s="30" t="s">
        <v>107</v>
      </c>
      <c r="P812" s="32" t="s">
        <v>46</v>
      </c>
      <c r="Q812" s="54"/>
      <c r="R812" s="73"/>
      <c r="S812" s="75"/>
      <c r="T812" s="30"/>
      <c r="U812" s="30"/>
      <c r="V812" s="30"/>
      <c r="W812" s="30"/>
      <c r="X812" s="30"/>
      <c r="Y812" s="33">
        <f t="shared" si="12"/>
        <v>0</v>
      </c>
      <c r="Z812" s="32"/>
      <c r="AA812" s="32" t="s">
        <v>40</v>
      </c>
      <c r="AB812" s="26"/>
      <c r="AC812" s="33"/>
      <c r="AD812" s="33"/>
      <c r="AE812" s="34" t="s">
        <v>47</v>
      </c>
      <c r="AF812" s="11"/>
    </row>
    <row r="813" spans="2:32" ht="62.25" x14ac:dyDescent="0.5">
      <c r="B813" s="11"/>
      <c r="C813" s="28" t="s">
        <v>2693</v>
      </c>
      <c r="D813" s="28" t="s">
        <v>2694</v>
      </c>
      <c r="E813" s="29" t="s">
        <v>2695</v>
      </c>
      <c r="F813" s="29" t="s">
        <v>1</v>
      </c>
      <c r="G813" s="29" t="s">
        <v>219</v>
      </c>
      <c r="H813" s="30" t="s">
        <v>219</v>
      </c>
      <c r="I813" s="30" t="s">
        <v>113</v>
      </c>
      <c r="J813" s="31" t="s">
        <v>103</v>
      </c>
      <c r="K813" s="30" t="s">
        <v>264</v>
      </c>
      <c r="L813" s="32" t="s">
        <v>265</v>
      </c>
      <c r="M813" s="30" t="s">
        <v>105</v>
      </c>
      <c r="N813" s="30" t="s">
        <v>266</v>
      </c>
      <c r="O813" s="30" t="s">
        <v>107</v>
      </c>
      <c r="P813" s="32" t="s">
        <v>46</v>
      </c>
      <c r="Q813" s="54"/>
      <c r="R813" s="73"/>
      <c r="S813" s="75"/>
      <c r="T813" s="30"/>
      <c r="U813" s="30"/>
      <c r="V813" s="30"/>
      <c r="W813" s="30"/>
      <c r="X813" s="30"/>
      <c r="Y813" s="33">
        <f t="shared" si="12"/>
        <v>0</v>
      </c>
      <c r="Z813" s="32"/>
      <c r="AA813" s="32" t="s">
        <v>40</v>
      </c>
      <c r="AB813" s="26"/>
      <c r="AC813" s="33"/>
      <c r="AD813" s="33"/>
      <c r="AE813" s="34" t="s">
        <v>47</v>
      </c>
      <c r="AF813" s="11"/>
    </row>
    <row r="814" spans="2:32" ht="62.25" x14ac:dyDescent="0.5">
      <c r="B814" s="11"/>
      <c r="C814" s="28" t="s">
        <v>2696</v>
      </c>
      <c r="D814" s="28" t="s">
        <v>2697</v>
      </c>
      <c r="E814" s="29" t="s">
        <v>2695</v>
      </c>
      <c r="F814" s="29" t="s">
        <v>1</v>
      </c>
      <c r="G814" s="29" t="s">
        <v>219</v>
      </c>
      <c r="H814" s="30" t="s">
        <v>219</v>
      </c>
      <c r="I814" s="30" t="s">
        <v>113</v>
      </c>
      <c r="J814" s="31" t="s">
        <v>103</v>
      </c>
      <c r="K814" s="30" t="s">
        <v>264</v>
      </c>
      <c r="L814" s="32" t="s">
        <v>265</v>
      </c>
      <c r="M814" s="30" t="s">
        <v>105</v>
      </c>
      <c r="N814" s="30" t="s">
        <v>266</v>
      </c>
      <c r="O814" s="30" t="s">
        <v>107</v>
      </c>
      <c r="P814" s="32" t="s">
        <v>46</v>
      </c>
      <c r="Q814" s="54"/>
      <c r="R814" s="73"/>
      <c r="S814" s="75"/>
      <c r="T814" s="30"/>
      <c r="U814" s="30"/>
      <c r="V814" s="30"/>
      <c r="W814" s="30"/>
      <c r="X814" s="30"/>
      <c r="Y814" s="33">
        <f t="shared" si="12"/>
        <v>0</v>
      </c>
      <c r="Z814" s="32"/>
      <c r="AA814" s="32" t="s">
        <v>40</v>
      </c>
      <c r="AB814" s="26"/>
      <c r="AC814" s="33"/>
      <c r="AD814" s="33"/>
      <c r="AE814" s="34" t="s">
        <v>47</v>
      </c>
      <c r="AF814" s="11"/>
    </row>
    <row r="815" spans="2:32" ht="62.25" x14ac:dyDescent="0.5">
      <c r="B815" s="11"/>
      <c r="C815" s="28" t="s">
        <v>2698</v>
      </c>
      <c r="D815" s="28" t="s">
        <v>2699</v>
      </c>
      <c r="E815" s="29" t="s">
        <v>2700</v>
      </c>
      <c r="F815" s="29" t="s">
        <v>1</v>
      </c>
      <c r="G815" s="29" t="s">
        <v>758</v>
      </c>
      <c r="H815" s="30" t="s">
        <v>758</v>
      </c>
      <c r="I815" s="30" t="s">
        <v>113</v>
      </c>
      <c r="J815" s="31" t="s">
        <v>103</v>
      </c>
      <c r="K815" s="30" t="s">
        <v>104</v>
      </c>
      <c r="L815" s="32" t="s">
        <v>40</v>
      </c>
      <c r="M815" s="30" t="s">
        <v>105</v>
      </c>
      <c r="N815" s="30" t="s">
        <v>2701</v>
      </c>
      <c r="O815" s="30" t="s">
        <v>429</v>
      </c>
      <c r="P815" s="32" t="s">
        <v>46</v>
      </c>
      <c r="Q815" s="54"/>
      <c r="R815" s="73"/>
      <c r="S815" s="75"/>
      <c r="T815" s="30"/>
      <c r="U815" s="30"/>
      <c r="V815" s="30"/>
      <c r="W815" s="30"/>
      <c r="X815" s="30"/>
      <c r="Y815" s="33">
        <f t="shared" si="12"/>
        <v>0</v>
      </c>
      <c r="Z815" s="32"/>
      <c r="AA815" s="32" t="s">
        <v>40</v>
      </c>
      <c r="AB815" s="26"/>
      <c r="AC815" s="33"/>
      <c r="AD815" s="33"/>
      <c r="AE815" s="34" t="s">
        <v>47</v>
      </c>
      <c r="AF815" s="11"/>
    </row>
    <row r="816" spans="2:32" ht="62.25" x14ac:dyDescent="0.5">
      <c r="B816" s="11"/>
      <c r="C816" s="28" t="s">
        <v>2702</v>
      </c>
      <c r="D816" s="28" t="s">
        <v>470</v>
      </c>
      <c r="E816" s="29" t="s">
        <v>2703</v>
      </c>
      <c r="F816" s="29" t="s">
        <v>1</v>
      </c>
      <c r="G816" s="29" t="s">
        <v>758</v>
      </c>
      <c r="H816" s="30" t="s">
        <v>758</v>
      </c>
      <c r="I816" s="30" t="s">
        <v>113</v>
      </c>
      <c r="J816" s="31" t="s">
        <v>103</v>
      </c>
      <c r="K816" s="30" t="s">
        <v>264</v>
      </c>
      <c r="L816" s="32" t="s">
        <v>265</v>
      </c>
      <c r="M816" s="30" t="s">
        <v>105</v>
      </c>
      <c r="N816" s="30" t="s">
        <v>266</v>
      </c>
      <c r="O816" s="30" t="s">
        <v>107</v>
      </c>
      <c r="P816" s="32" t="s">
        <v>46</v>
      </c>
      <c r="Q816" s="54"/>
      <c r="R816" s="73"/>
      <c r="S816" s="75"/>
      <c r="T816" s="30"/>
      <c r="U816" s="30"/>
      <c r="V816" s="30"/>
      <c r="W816" s="30"/>
      <c r="X816" s="30"/>
      <c r="Y816" s="33">
        <f t="shared" si="12"/>
        <v>0</v>
      </c>
      <c r="Z816" s="32"/>
      <c r="AA816" s="32" t="s">
        <v>40</v>
      </c>
      <c r="AB816" s="26"/>
      <c r="AC816" s="33"/>
      <c r="AD816" s="33"/>
      <c r="AE816" s="34" t="s">
        <v>47</v>
      </c>
      <c r="AF816" s="11"/>
    </row>
    <row r="817" spans="2:32" ht="62.25" x14ac:dyDescent="0.5">
      <c r="B817" s="11"/>
      <c r="C817" s="28" t="s">
        <v>2704</v>
      </c>
      <c r="D817" s="28" t="s">
        <v>2705</v>
      </c>
      <c r="E817" s="29" t="s">
        <v>2706</v>
      </c>
      <c r="F817" s="29" t="s">
        <v>1</v>
      </c>
      <c r="G817" s="29" t="s">
        <v>2707</v>
      </c>
      <c r="H817" s="30" t="s">
        <v>2707</v>
      </c>
      <c r="I817" s="30" t="s">
        <v>113</v>
      </c>
      <c r="J817" s="31" t="s">
        <v>103</v>
      </c>
      <c r="K817" s="30" t="s">
        <v>104</v>
      </c>
      <c r="L817" s="32" t="s">
        <v>40</v>
      </c>
      <c r="M817" s="30" t="s">
        <v>105</v>
      </c>
      <c r="N817" s="30" t="s">
        <v>2708</v>
      </c>
      <c r="O817" s="30" t="s">
        <v>45</v>
      </c>
      <c r="P817" s="32" t="s">
        <v>46</v>
      </c>
      <c r="Q817" s="54"/>
      <c r="R817" s="73"/>
      <c r="S817" s="75"/>
      <c r="T817" s="30"/>
      <c r="U817" s="30"/>
      <c r="V817" s="30"/>
      <c r="W817" s="30"/>
      <c r="X817" s="30"/>
      <c r="Y817" s="33">
        <f t="shared" si="12"/>
        <v>0</v>
      </c>
      <c r="Z817" s="32"/>
      <c r="AA817" s="32" t="s">
        <v>40</v>
      </c>
      <c r="AB817" s="26"/>
      <c r="AC817" s="33"/>
      <c r="AD817" s="33"/>
      <c r="AE817" s="34" t="s">
        <v>47</v>
      </c>
      <c r="AF817" s="11"/>
    </row>
    <row r="818" spans="2:32" ht="62.25" x14ac:dyDescent="0.5">
      <c r="B818" s="11"/>
      <c r="C818" s="28" t="s">
        <v>2709</v>
      </c>
      <c r="D818" s="28" t="s">
        <v>2710</v>
      </c>
      <c r="E818" s="29" t="s">
        <v>2711</v>
      </c>
      <c r="F818" s="29" t="s">
        <v>1</v>
      </c>
      <c r="G818" s="29" t="s">
        <v>2707</v>
      </c>
      <c r="H818" s="30" t="s">
        <v>2707</v>
      </c>
      <c r="I818" s="30" t="s">
        <v>113</v>
      </c>
      <c r="J818" s="31" t="s">
        <v>103</v>
      </c>
      <c r="K818" s="30" t="s">
        <v>264</v>
      </c>
      <c r="L818" s="32" t="s">
        <v>265</v>
      </c>
      <c r="M818" s="30" t="s">
        <v>105</v>
      </c>
      <c r="N818" s="30" t="s">
        <v>266</v>
      </c>
      <c r="O818" s="30" t="s">
        <v>107</v>
      </c>
      <c r="P818" s="32" t="s">
        <v>46</v>
      </c>
      <c r="Q818" s="54"/>
      <c r="R818" s="73"/>
      <c r="S818" s="75"/>
      <c r="T818" s="30"/>
      <c r="U818" s="30"/>
      <c r="V818" s="30"/>
      <c r="W818" s="30"/>
      <c r="X818" s="30"/>
      <c r="Y818" s="33">
        <f t="shared" si="12"/>
        <v>0</v>
      </c>
      <c r="Z818" s="32"/>
      <c r="AA818" s="32" t="s">
        <v>40</v>
      </c>
      <c r="AB818" s="26"/>
      <c r="AC818" s="33"/>
      <c r="AD818" s="33"/>
      <c r="AE818" s="34" t="s">
        <v>47</v>
      </c>
      <c r="AF818" s="11"/>
    </row>
    <row r="819" spans="2:32" ht="62.25" x14ac:dyDescent="0.5">
      <c r="B819" s="11"/>
      <c r="C819" s="28" t="s">
        <v>2712</v>
      </c>
      <c r="D819" s="28" t="s">
        <v>2713</v>
      </c>
      <c r="E819" s="29" t="s">
        <v>2714</v>
      </c>
      <c r="F819" s="29" t="s">
        <v>1</v>
      </c>
      <c r="G819" s="29" t="s">
        <v>2707</v>
      </c>
      <c r="H819" s="30" t="s">
        <v>2707</v>
      </c>
      <c r="I819" s="30" t="s">
        <v>113</v>
      </c>
      <c r="J819" s="31" t="s">
        <v>103</v>
      </c>
      <c r="K819" s="30" t="s">
        <v>264</v>
      </c>
      <c r="L819" s="32" t="s">
        <v>40</v>
      </c>
      <c r="M819" s="30" t="s">
        <v>105</v>
      </c>
      <c r="N819" s="30" t="s">
        <v>266</v>
      </c>
      <c r="O819" s="30" t="s">
        <v>107</v>
      </c>
      <c r="P819" s="32" t="s">
        <v>46</v>
      </c>
      <c r="Q819" s="54"/>
      <c r="R819" s="73"/>
      <c r="S819" s="75"/>
      <c r="T819" s="30"/>
      <c r="U819" s="30"/>
      <c r="V819" s="30"/>
      <c r="W819" s="30"/>
      <c r="X819" s="30"/>
      <c r="Y819" s="33">
        <f t="shared" si="12"/>
        <v>0</v>
      </c>
      <c r="Z819" s="32"/>
      <c r="AA819" s="32" t="s">
        <v>40</v>
      </c>
      <c r="AB819" s="26"/>
      <c r="AC819" s="33"/>
      <c r="AD819" s="33"/>
      <c r="AE819" s="34" t="s">
        <v>47</v>
      </c>
      <c r="AF819" s="11"/>
    </row>
    <row r="820" spans="2:32" ht="62.25" x14ac:dyDescent="0.5">
      <c r="B820" s="11"/>
      <c r="C820" s="28" t="s">
        <v>2715</v>
      </c>
      <c r="D820" s="28" t="s">
        <v>2716</v>
      </c>
      <c r="E820" s="29" t="s">
        <v>2717</v>
      </c>
      <c r="F820" s="29" t="s">
        <v>1</v>
      </c>
      <c r="G820" s="29" t="s">
        <v>2718</v>
      </c>
      <c r="H820" s="30" t="s">
        <v>2718</v>
      </c>
      <c r="I820" s="30" t="s">
        <v>113</v>
      </c>
      <c r="J820" s="31" t="s">
        <v>103</v>
      </c>
      <c r="K820" s="30" t="s">
        <v>104</v>
      </c>
      <c r="L820" s="32" t="s">
        <v>40</v>
      </c>
      <c r="M820" s="30" t="s">
        <v>105</v>
      </c>
      <c r="N820" s="30" t="s">
        <v>2719</v>
      </c>
      <c r="O820" s="30" t="s">
        <v>107</v>
      </c>
      <c r="P820" s="32" t="s">
        <v>46</v>
      </c>
      <c r="Q820" s="54"/>
      <c r="R820" s="73"/>
      <c r="S820" s="75"/>
      <c r="T820" s="30"/>
      <c r="U820" s="30"/>
      <c r="V820" s="30"/>
      <c r="W820" s="30"/>
      <c r="X820" s="30"/>
      <c r="Y820" s="33">
        <f t="shared" si="12"/>
        <v>0</v>
      </c>
      <c r="Z820" s="32"/>
      <c r="AA820" s="32" t="s">
        <v>40</v>
      </c>
      <c r="AB820" s="26"/>
      <c r="AC820" s="33"/>
      <c r="AD820" s="33"/>
      <c r="AE820" s="34" t="s">
        <v>47</v>
      </c>
      <c r="AF820" s="11"/>
    </row>
    <row r="821" spans="2:32" ht="62.25" x14ac:dyDescent="0.5">
      <c r="B821" s="11"/>
      <c r="C821" s="28" t="s">
        <v>2720</v>
      </c>
      <c r="D821" s="28" t="s">
        <v>635</v>
      </c>
      <c r="E821" s="29" t="s">
        <v>2721</v>
      </c>
      <c r="F821" s="29" t="s">
        <v>1</v>
      </c>
      <c r="G821" s="29" t="s">
        <v>2718</v>
      </c>
      <c r="H821" s="30" t="s">
        <v>2718</v>
      </c>
      <c r="I821" s="30" t="s">
        <v>113</v>
      </c>
      <c r="J821" s="31" t="s">
        <v>103</v>
      </c>
      <c r="K821" s="30" t="s">
        <v>264</v>
      </c>
      <c r="L821" s="32" t="s">
        <v>265</v>
      </c>
      <c r="M821" s="30" t="s">
        <v>105</v>
      </c>
      <c r="N821" s="30" t="s">
        <v>266</v>
      </c>
      <c r="O821" s="30" t="s">
        <v>107</v>
      </c>
      <c r="P821" s="32" t="s">
        <v>46</v>
      </c>
      <c r="Q821" s="54"/>
      <c r="R821" s="73"/>
      <c r="S821" s="75"/>
      <c r="T821" s="30"/>
      <c r="U821" s="30"/>
      <c r="V821" s="30"/>
      <c r="W821" s="30"/>
      <c r="X821" s="30"/>
      <c r="Y821" s="33">
        <f t="shared" si="12"/>
        <v>0</v>
      </c>
      <c r="Z821" s="32"/>
      <c r="AA821" s="32" t="s">
        <v>40</v>
      </c>
      <c r="AB821" s="26"/>
      <c r="AC821" s="33"/>
      <c r="AD821" s="33"/>
      <c r="AE821" s="34" t="s">
        <v>47</v>
      </c>
      <c r="AF821" s="11"/>
    </row>
    <row r="822" spans="2:32" ht="62.25" x14ac:dyDescent="0.5">
      <c r="B822" s="11"/>
      <c r="C822" s="28" t="s">
        <v>2722</v>
      </c>
      <c r="D822" s="28" t="s">
        <v>2723</v>
      </c>
      <c r="E822" s="29" t="s">
        <v>2724</v>
      </c>
      <c r="F822" s="29" t="s">
        <v>1</v>
      </c>
      <c r="G822" s="29" t="s">
        <v>2718</v>
      </c>
      <c r="H822" s="30" t="s">
        <v>2718</v>
      </c>
      <c r="I822" s="30" t="s">
        <v>113</v>
      </c>
      <c r="J822" s="31" t="s">
        <v>103</v>
      </c>
      <c r="K822" s="30" t="s">
        <v>264</v>
      </c>
      <c r="L822" s="32" t="s">
        <v>40</v>
      </c>
      <c r="M822" s="30" t="s">
        <v>105</v>
      </c>
      <c r="N822" s="30" t="s">
        <v>266</v>
      </c>
      <c r="O822" s="30" t="s">
        <v>107</v>
      </c>
      <c r="P822" s="32" t="s">
        <v>46</v>
      </c>
      <c r="Q822" s="54"/>
      <c r="R822" s="73"/>
      <c r="S822" s="75"/>
      <c r="T822" s="30"/>
      <c r="U822" s="30"/>
      <c r="V822" s="30"/>
      <c r="W822" s="30"/>
      <c r="X822" s="30"/>
      <c r="Y822" s="33">
        <f t="shared" si="12"/>
        <v>0</v>
      </c>
      <c r="Z822" s="32"/>
      <c r="AA822" s="32" t="s">
        <v>40</v>
      </c>
      <c r="AB822" s="26"/>
      <c r="AC822" s="33"/>
      <c r="AD822" s="33"/>
      <c r="AE822" s="34" t="s">
        <v>47</v>
      </c>
      <c r="AF822" s="11"/>
    </row>
    <row r="823" spans="2:32" ht="62.25" x14ac:dyDescent="0.5">
      <c r="B823" s="11"/>
      <c r="C823" s="28" t="s">
        <v>2725</v>
      </c>
      <c r="D823" s="28" t="s">
        <v>2726</v>
      </c>
      <c r="E823" s="29" t="s">
        <v>2727</v>
      </c>
      <c r="F823" s="29" t="s">
        <v>1</v>
      </c>
      <c r="G823" s="29" t="s">
        <v>2718</v>
      </c>
      <c r="H823" s="30" t="s">
        <v>2718</v>
      </c>
      <c r="I823" s="30" t="s">
        <v>113</v>
      </c>
      <c r="J823" s="31" t="s">
        <v>103</v>
      </c>
      <c r="K823" s="30" t="s">
        <v>264</v>
      </c>
      <c r="L823" s="32" t="s">
        <v>40</v>
      </c>
      <c r="M823" s="30" t="s">
        <v>105</v>
      </c>
      <c r="N823" s="30" t="s">
        <v>266</v>
      </c>
      <c r="O823" s="30" t="s">
        <v>107</v>
      </c>
      <c r="P823" s="32" t="s">
        <v>46</v>
      </c>
      <c r="Q823" s="54"/>
      <c r="R823" s="73"/>
      <c r="S823" s="75"/>
      <c r="T823" s="30"/>
      <c r="U823" s="30"/>
      <c r="V823" s="30"/>
      <c r="W823" s="30"/>
      <c r="X823" s="30"/>
      <c r="Y823" s="33">
        <f t="shared" si="12"/>
        <v>0</v>
      </c>
      <c r="Z823" s="32"/>
      <c r="AA823" s="32" t="s">
        <v>40</v>
      </c>
      <c r="AB823" s="26"/>
      <c r="AC823" s="33"/>
      <c r="AD823" s="33"/>
      <c r="AE823" s="34" t="s">
        <v>47</v>
      </c>
      <c r="AF823" s="11"/>
    </row>
    <row r="824" spans="2:32" ht="62.25" x14ac:dyDescent="0.5">
      <c r="B824" s="11"/>
      <c r="C824" s="28" t="s">
        <v>2728</v>
      </c>
      <c r="D824" s="28" t="s">
        <v>2729</v>
      </c>
      <c r="E824" s="29" t="s">
        <v>2730</v>
      </c>
      <c r="F824" s="29" t="s">
        <v>1</v>
      </c>
      <c r="G824" s="29" t="s">
        <v>764</v>
      </c>
      <c r="H824" s="30" t="s">
        <v>764</v>
      </c>
      <c r="I824" s="30" t="s">
        <v>113</v>
      </c>
      <c r="J824" s="31" t="s">
        <v>103</v>
      </c>
      <c r="K824" s="30" t="s">
        <v>264</v>
      </c>
      <c r="L824" s="32" t="s">
        <v>40</v>
      </c>
      <c r="M824" s="30" t="s">
        <v>105</v>
      </c>
      <c r="N824" s="30" t="s">
        <v>266</v>
      </c>
      <c r="O824" s="30" t="s">
        <v>107</v>
      </c>
      <c r="P824" s="32" t="s">
        <v>46</v>
      </c>
      <c r="Q824" s="54"/>
      <c r="R824" s="73"/>
      <c r="S824" s="75"/>
      <c r="T824" s="30"/>
      <c r="U824" s="30"/>
      <c r="V824" s="30"/>
      <c r="W824" s="30"/>
      <c r="X824" s="30"/>
      <c r="Y824" s="33">
        <f t="shared" si="12"/>
        <v>0</v>
      </c>
      <c r="Z824" s="32"/>
      <c r="AA824" s="32" t="s">
        <v>40</v>
      </c>
      <c r="AB824" s="26"/>
      <c r="AC824" s="33"/>
      <c r="AD824" s="33"/>
      <c r="AE824" s="34" t="s">
        <v>47</v>
      </c>
      <c r="AF824" s="11"/>
    </row>
    <row r="825" spans="2:32" ht="62.25" x14ac:dyDescent="0.5">
      <c r="B825" s="11"/>
      <c r="C825" s="28" t="s">
        <v>2731</v>
      </c>
      <c r="D825" s="28" t="s">
        <v>2732</v>
      </c>
      <c r="E825" s="29" t="s">
        <v>2733</v>
      </c>
      <c r="F825" s="29" t="s">
        <v>1</v>
      </c>
      <c r="G825" s="29" t="s">
        <v>764</v>
      </c>
      <c r="H825" s="30" t="s">
        <v>764</v>
      </c>
      <c r="I825" s="30" t="s">
        <v>113</v>
      </c>
      <c r="J825" s="31" t="s">
        <v>103</v>
      </c>
      <c r="K825" s="30" t="s">
        <v>264</v>
      </c>
      <c r="L825" s="32" t="s">
        <v>40</v>
      </c>
      <c r="M825" s="30" t="s">
        <v>105</v>
      </c>
      <c r="N825" s="30" t="s">
        <v>266</v>
      </c>
      <c r="O825" s="30" t="s">
        <v>107</v>
      </c>
      <c r="P825" s="32" t="s">
        <v>46</v>
      </c>
      <c r="Q825" s="54"/>
      <c r="R825" s="73"/>
      <c r="S825" s="75"/>
      <c r="T825" s="30"/>
      <c r="U825" s="30"/>
      <c r="V825" s="30"/>
      <c r="W825" s="30"/>
      <c r="X825" s="30"/>
      <c r="Y825" s="33">
        <f t="shared" si="12"/>
        <v>0</v>
      </c>
      <c r="Z825" s="32"/>
      <c r="AA825" s="32" t="s">
        <v>40</v>
      </c>
      <c r="AB825" s="26"/>
      <c r="AC825" s="33"/>
      <c r="AD825" s="33"/>
      <c r="AE825" s="34" t="s">
        <v>47</v>
      </c>
      <c r="AF825" s="11"/>
    </row>
    <row r="826" spans="2:32" ht="62.25" x14ac:dyDescent="0.5">
      <c r="B826" s="11"/>
      <c r="C826" s="28" t="s">
        <v>2734</v>
      </c>
      <c r="D826" s="28" t="s">
        <v>2735</v>
      </c>
      <c r="E826" s="29" t="s">
        <v>2736</v>
      </c>
      <c r="F826" s="29" t="s">
        <v>1</v>
      </c>
      <c r="G826" s="29" t="s">
        <v>764</v>
      </c>
      <c r="H826" s="30" t="s">
        <v>764</v>
      </c>
      <c r="I826" s="30" t="s">
        <v>113</v>
      </c>
      <c r="J826" s="31" t="s">
        <v>103</v>
      </c>
      <c r="K826" s="30" t="s">
        <v>264</v>
      </c>
      <c r="L826" s="32" t="s">
        <v>265</v>
      </c>
      <c r="M826" s="30" t="s">
        <v>105</v>
      </c>
      <c r="N826" s="30" t="s">
        <v>266</v>
      </c>
      <c r="O826" s="30" t="s">
        <v>107</v>
      </c>
      <c r="P826" s="32" t="s">
        <v>46</v>
      </c>
      <c r="Q826" s="54"/>
      <c r="R826" s="73"/>
      <c r="S826" s="75"/>
      <c r="T826" s="30"/>
      <c r="U826" s="30"/>
      <c r="V826" s="30"/>
      <c r="W826" s="30"/>
      <c r="X826" s="30"/>
      <c r="Y826" s="33">
        <f t="shared" si="12"/>
        <v>0</v>
      </c>
      <c r="Z826" s="32"/>
      <c r="AA826" s="32" t="s">
        <v>40</v>
      </c>
      <c r="AB826" s="26"/>
      <c r="AC826" s="33"/>
      <c r="AD826" s="33"/>
      <c r="AE826" s="34" t="s">
        <v>47</v>
      </c>
      <c r="AF826" s="11"/>
    </row>
    <row r="827" spans="2:32" ht="62.25" x14ac:dyDescent="0.5">
      <c r="B827" s="11"/>
      <c r="C827" s="28" t="s">
        <v>2737</v>
      </c>
      <c r="D827" s="28" t="s">
        <v>2738</v>
      </c>
      <c r="E827" s="29" t="s">
        <v>2739</v>
      </c>
      <c r="F827" s="29" t="s">
        <v>1</v>
      </c>
      <c r="G827" s="29" t="s">
        <v>764</v>
      </c>
      <c r="H827" s="30" t="s">
        <v>764</v>
      </c>
      <c r="I827" s="30" t="s">
        <v>113</v>
      </c>
      <c r="J827" s="31" t="s">
        <v>103</v>
      </c>
      <c r="K827" s="30" t="s">
        <v>264</v>
      </c>
      <c r="L827" s="32" t="s">
        <v>40</v>
      </c>
      <c r="M827" s="30" t="s">
        <v>105</v>
      </c>
      <c r="N827" s="30" t="s">
        <v>266</v>
      </c>
      <c r="O827" s="30" t="s">
        <v>107</v>
      </c>
      <c r="P827" s="32" t="s">
        <v>46</v>
      </c>
      <c r="Q827" s="54"/>
      <c r="R827" s="73"/>
      <c r="S827" s="75"/>
      <c r="T827" s="30"/>
      <c r="U827" s="30"/>
      <c r="V827" s="30"/>
      <c r="W827" s="30"/>
      <c r="X827" s="30"/>
      <c r="Y827" s="33">
        <f t="shared" si="12"/>
        <v>0</v>
      </c>
      <c r="Z827" s="32"/>
      <c r="AA827" s="32" t="s">
        <v>40</v>
      </c>
      <c r="AB827" s="26"/>
      <c r="AC827" s="33"/>
      <c r="AD827" s="33"/>
      <c r="AE827" s="34" t="s">
        <v>47</v>
      </c>
      <c r="AF827" s="11"/>
    </row>
    <row r="828" spans="2:32" ht="62.25" x14ac:dyDescent="0.5">
      <c r="B828" s="11"/>
      <c r="C828" s="28" t="s">
        <v>2740</v>
      </c>
      <c r="D828" s="28" t="s">
        <v>2741</v>
      </c>
      <c r="E828" s="29" t="s">
        <v>2742</v>
      </c>
      <c r="F828" s="29" t="s">
        <v>1</v>
      </c>
      <c r="G828" s="29" t="s">
        <v>328</v>
      </c>
      <c r="H828" s="30" t="s">
        <v>328</v>
      </c>
      <c r="I828" s="30" t="s">
        <v>113</v>
      </c>
      <c r="J828" s="31" t="s">
        <v>103</v>
      </c>
      <c r="K828" s="30" t="s">
        <v>264</v>
      </c>
      <c r="L828" s="32" t="s">
        <v>40</v>
      </c>
      <c r="M828" s="30" t="s">
        <v>105</v>
      </c>
      <c r="N828" s="30" t="s">
        <v>266</v>
      </c>
      <c r="O828" s="30" t="s">
        <v>107</v>
      </c>
      <c r="P828" s="32" t="s">
        <v>46</v>
      </c>
      <c r="Q828" s="54"/>
      <c r="R828" s="73"/>
      <c r="S828" s="75"/>
      <c r="T828" s="30"/>
      <c r="U828" s="30"/>
      <c r="V828" s="30"/>
      <c r="W828" s="30"/>
      <c r="X828" s="30"/>
      <c r="Y828" s="33">
        <f t="shared" si="12"/>
        <v>0</v>
      </c>
      <c r="Z828" s="32"/>
      <c r="AA828" s="32" t="s">
        <v>40</v>
      </c>
      <c r="AB828" s="26"/>
      <c r="AC828" s="33"/>
      <c r="AD828" s="33"/>
      <c r="AE828" s="34" t="s">
        <v>47</v>
      </c>
      <c r="AF828" s="11"/>
    </row>
    <row r="829" spans="2:32" ht="62.25" x14ac:dyDescent="0.5">
      <c r="B829" s="11"/>
      <c r="C829" s="28" t="s">
        <v>2743</v>
      </c>
      <c r="D829" s="28" t="s">
        <v>2744</v>
      </c>
      <c r="E829" s="29" t="s">
        <v>2745</v>
      </c>
      <c r="F829" s="29" t="s">
        <v>1</v>
      </c>
      <c r="G829" s="29" t="s">
        <v>328</v>
      </c>
      <c r="H829" s="30" t="s">
        <v>328</v>
      </c>
      <c r="I829" s="30" t="s">
        <v>113</v>
      </c>
      <c r="J829" s="31" t="s">
        <v>103</v>
      </c>
      <c r="K829" s="30" t="s">
        <v>264</v>
      </c>
      <c r="L829" s="32" t="s">
        <v>40</v>
      </c>
      <c r="M829" s="30" t="s">
        <v>105</v>
      </c>
      <c r="N829" s="30" t="s">
        <v>266</v>
      </c>
      <c r="O829" s="30" t="s">
        <v>107</v>
      </c>
      <c r="P829" s="32" t="s">
        <v>46</v>
      </c>
      <c r="Q829" s="54"/>
      <c r="R829" s="73"/>
      <c r="S829" s="75"/>
      <c r="T829" s="30"/>
      <c r="U829" s="30"/>
      <c r="V829" s="30"/>
      <c r="W829" s="30"/>
      <c r="X829" s="30"/>
      <c r="Y829" s="33">
        <f t="shared" si="12"/>
        <v>0</v>
      </c>
      <c r="Z829" s="32"/>
      <c r="AA829" s="32" t="s">
        <v>40</v>
      </c>
      <c r="AB829" s="26"/>
      <c r="AC829" s="33"/>
      <c r="AD829" s="33"/>
      <c r="AE829" s="34" t="s">
        <v>47</v>
      </c>
      <c r="AF829" s="11"/>
    </row>
    <row r="830" spans="2:32" ht="62.25" x14ac:dyDescent="0.5">
      <c r="B830" s="11"/>
      <c r="C830" s="28" t="s">
        <v>2746</v>
      </c>
      <c r="D830" s="28" t="s">
        <v>2747</v>
      </c>
      <c r="E830" s="29" t="s">
        <v>2748</v>
      </c>
      <c r="F830" s="29" t="s">
        <v>1</v>
      </c>
      <c r="G830" s="29" t="s">
        <v>328</v>
      </c>
      <c r="H830" s="30" t="s">
        <v>328</v>
      </c>
      <c r="I830" s="30" t="s">
        <v>113</v>
      </c>
      <c r="J830" s="31" t="s">
        <v>103</v>
      </c>
      <c r="K830" s="30" t="s">
        <v>264</v>
      </c>
      <c r="L830" s="32" t="s">
        <v>40</v>
      </c>
      <c r="M830" s="30" t="s">
        <v>105</v>
      </c>
      <c r="N830" s="30" t="s">
        <v>266</v>
      </c>
      <c r="O830" s="30" t="s">
        <v>107</v>
      </c>
      <c r="P830" s="32" t="s">
        <v>46</v>
      </c>
      <c r="Q830" s="54"/>
      <c r="R830" s="73"/>
      <c r="S830" s="75"/>
      <c r="T830" s="30"/>
      <c r="U830" s="30"/>
      <c r="V830" s="30"/>
      <c r="W830" s="30"/>
      <c r="X830" s="30"/>
      <c r="Y830" s="33">
        <f t="shared" si="12"/>
        <v>0</v>
      </c>
      <c r="Z830" s="32"/>
      <c r="AA830" s="32" t="s">
        <v>40</v>
      </c>
      <c r="AB830" s="26"/>
      <c r="AC830" s="33"/>
      <c r="AD830" s="33"/>
      <c r="AE830" s="34" t="s">
        <v>47</v>
      </c>
      <c r="AF830" s="11"/>
    </row>
    <row r="831" spans="2:32" ht="62.25" x14ac:dyDescent="0.5">
      <c r="B831" s="11"/>
      <c r="C831" s="28" t="s">
        <v>2749</v>
      </c>
      <c r="D831" s="28" t="s">
        <v>2750</v>
      </c>
      <c r="E831" s="29" t="s">
        <v>2751</v>
      </c>
      <c r="F831" s="29" t="s">
        <v>1</v>
      </c>
      <c r="G831" s="29" t="s">
        <v>328</v>
      </c>
      <c r="H831" s="30" t="s">
        <v>328</v>
      </c>
      <c r="I831" s="30" t="s">
        <v>113</v>
      </c>
      <c r="J831" s="31" t="s">
        <v>103</v>
      </c>
      <c r="K831" s="30" t="s">
        <v>264</v>
      </c>
      <c r="L831" s="32" t="s">
        <v>40</v>
      </c>
      <c r="M831" s="30" t="s">
        <v>105</v>
      </c>
      <c r="N831" s="30" t="s">
        <v>266</v>
      </c>
      <c r="O831" s="30" t="s">
        <v>107</v>
      </c>
      <c r="P831" s="32" t="s">
        <v>46</v>
      </c>
      <c r="Q831" s="54"/>
      <c r="R831" s="73"/>
      <c r="S831" s="75"/>
      <c r="T831" s="30"/>
      <c r="U831" s="30"/>
      <c r="V831" s="30"/>
      <c r="W831" s="30"/>
      <c r="X831" s="30"/>
      <c r="Y831" s="33">
        <f t="shared" si="12"/>
        <v>0</v>
      </c>
      <c r="Z831" s="32"/>
      <c r="AA831" s="32" t="s">
        <v>40</v>
      </c>
      <c r="AB831" s="26"/>
      <c r="AC831" s="33"/>
      <c r="AD831" s="33"/>
      <c r="AE831" s="34" t="s">
        <v>47</v>
      </c>
      <c r="AF831" s="11"/>
    </row>
    <row r="832" spans="2:32" ht="62.25" x14ac:dyDescent="0.5">
      <c r="B832" s="11"/>
      <c r="C832" s="28" t="s">
        <v>2752</v>
      </c>
      <c r="D832" s="28" t="s">
        <v>2753</v>
      </c>
      <c r="E832" s="29" t="s">
        <v>2754</v>
      </c>
      <c r="F832" s="29" t="s">
        <v>1</v>
      </c>
      <c r="G832" s="29" t="s">
        <v>328</v>
      </c>
      <c r="H832" s="30" t="s">
        <v>328</v>
      </c>
      <c r="I832" s="30" t="s">
        <v>113</v>
      </c>
      <c r="J832" s="31" t="s">
        <v>103</v>
      </c>
      <c r="K832" s="30" t="s">
        <v>264</v>
      </c>
      <c r="L832" s="32" t="s">
        <v>40</v>
      </c>
      <c r="M832" s="30" t="s">
        <v>105</v>
      </c>
      <c r="N832" s="30" t="s">
        <v>266</v>
      </c>
      <c r="O832" s="30" t="s">
        <v>107</v>
      </c>
      <c r="P832" s="32" t="s">
        <v>46</v>
      </c>
      <c r="Q832" s="54"/>
      <c r="R832" s="73"/>
      <c r="S832" s="75"/>
      <c r="T832" s="30"/>
      <c r="U832" s="30"/>
      <c r="V832" s="30"/>
      <c r="W832" s="30"/>
      <c r="X832" s="30"/>
      <c r="Y832" s="33">
        <f t="shared" si="12"/>
        <v>0</v>
      </c>
      <c r="Z832" s="32"/>
      <c r="AA832" s="32" t="s">
        <v>40</v>
      </c>
      <c r="AB832" s="26"/>
      <c r="AC832" s="33"/>
      <c r="AD832" s="33"/>
      <c r="AE832" s="34" t="s">
        <v>47</v>
      </c>
      <c r="AF832" s="11"/>
    </row>
    <row r="833" spans="2:32" ht="62.25" x14ac:dyDescent="0.5">
      <c r="B833" s="11"/>
      <c r="C833" s="28" t="s">
        <v>2755</v>
      </c>
      <c r="D833" s="28" t="s">
        <v>2756</v>
      </c>
      <c r="E833" s="29" t="s">
        <v>2757</v>
      </c>
      <c r="F833" s="29" t="s">
        <v>1</v>
      </c>
      <c r="G833" s="29" t="s">
        <v>328</v>
      </c>
      <c r="H833" s="30" t="s">
        <v>328</v>
      </c>
      <c r="I833" s="30" t="s">
        <v>113</v>
      </c>
      <c r="J833" s="31" t="s">
        <v>103</v>
      </c>
      <c r="K833" s="30" t="s">
        <v>264</v>
      </c>
      <c r="L833" s="32" t="s">
        <v>40</v>
      </c>
      <c r="M833" s="30" t="s">
        <v>105</v>
      </c>
      <c r="N833" s="30" t="s">
        <v>266</v>
      </c>
      <c r="O833" s="30" t="s">
        <v>107</v>
      </c>
      <c r="P833" s="32" t="s">
        <v>46</v>
      </c>
      <c r="Q833" s="54"/>
      <c r="R833" s="73"/>
      <c r="S833" s="75"/>
      <c r="T833" s="30"/>
      <c r="U833" s="30"/>
      <c r="V833" s="30"/>
      <c r="W833" s="30"/>
      <c r="X833" s="30"/>
      <c r="Y833" s="33">
        <f t="shared" si="12"/>
        <v>0</v>
      </c>
      <c r="Z833" s="32"/>
      <c r="AA833" s="32" t="s">
        <v>40</v>
      </c>
      <c r="AB833" s="26"/>
      <c r="AC833" s="33"/>
      <c r="AD833" s="33"/>
      <c r="AE833" s="34" t="s">
        <v>47</v>
      </c>
      <c r="AF833" s="11"/>
    </row>
    <row r="834" spans="2:32" ht="62.25" x14ac:dyDescent="0.5">
      <c r="B834" s="11"/>
      <c r="C834" s="28" t="s">
        <v>2758</v>
      </c>
      <c r="D834" s="28" t="s">
        <v>2759</v>
      </c>
      <c r="E834" s="29" t="s">
        <v>2760</v>
      </c>
      <c r="F834" s="29" t="s">
        <v>1</v>
      </c>
      <c r="G834" s="29" t="s">
        <v>328</v>
      </c>
      <c r="H834" s="30" t="s">
        <v>328</v>
      </c>
      <c r="I834" s="30" t="s">
        <v>113</v>
      </c>
      <c r="J834" s="31" t="s">
        <v>103</v>
      </c>
      <c r="K834" s="30" t="s">
        <v>264</v>
      </c>
      <c r="L834" s="32" t="s">
        <v>40</v>
      </c>
      <c r="M834" s="30" t="s">
        <v>105</v>
      </c>
      <c r="N834" s="30" t="s">
        <v>266</v>
      </c>
      <c r="O834" s="30" t="s">
        <v>107</v>
      </c>
      <c r="P834" s="32" t="s">
        <v>46</v>
      </c>
      <c r="Q834" s="54"/>
      <c r="R834" s="73"/>
      <c r="S834" s="75"/>
      <c r="T834" s="30"/>
      <c r="U834" s="30"/>
      <c r="V834" s="30"/>
      <c r="W834" s="30"/>
      <c r="X834" s="30"/>
      <c r="Y834" s="33">
        <f t="shared" si="12"/>
        <v>0</v>
      </c>
      <c r="Z834" s="32"/>
      <c r="AA834" s="32" t="s">
        <v>40</v>
      </c>
      <c r="AB834" s="26"/>
      <c r="AC834" s="33"/>
      <c r="AD834" s="33"/>
      <c r="AE834" s="34" t="s">
        <v>47</v>
      </c>
      <c r="AF834" s="11"/>
    </row>
    <row r="835" spans="2:32" ht="62.25" x14ac:dyDescent="0.5">
      <c r="B835" s="11"/>
      <c r="C835" s="28" t="s">
        <v>2761</v>
      </c>
      <c r="D835" s="28" t="s">
        <v>2762</v>
      </c>
      <c r="E835" s="29" t="s">
        <v>2763</v>
      </c>
      <c r="F835" s="29" t="s">
        <v>1</v>
      </c>
      <c r="G835" s="29" t="s">
        <v>328</v>
      </c>
      <c r="H835" s="30" t="s">
        <v>459</v>
      </c>
      <c r="I835" s="30" t="s">
        <v>113</v>
      </c>
      <c r="J835" s="31" t="s">
        <v>103</v>
      </c>
      <c r="K835" s="30" t="s">
        <v>264</v>
      </c>
      <c r="L835" s="32" t="s">
        <v>40</v>
      </c>
      <c r="M835" s="30" t="s">
        <v>105</v>
      </c>
      <c r="N835" s="30" t="s">
        <v>266</v>
      </c>
      <c r="O835" s="30" t="s">
        <v>107</v>
      </c>
      <c r="P835" s="32" t="s">
        <v>46</v>
      </c>
      <c r="Q835" s="54"/>
      <c r="R835" s="73"/>
      <c r="S835" s="75"/>
      <c r="T835" s="30"/>
      <c r="U835" s="30"/>
      <c r="V835" s="30"/>
      <c r="W835" s="30"/>
      <c r="X835" s="30"/>
      <c r="Y835" s="33">
        <f t="shared" si="12"/>
        <v>0</v>
      </c>
      <c r="Z835" s="32"/>
      <c r="AA835" s="32" t="s">
        <v>40</v>
      </c>
      <c r="AB835" s="26"/>
      <c r="AC835" s="33"/>
      <c r="AD835" s="33"/>
      <c r="AE835" s="34" t="s">
        <v>47</v>
      </c>
      <c r="AF835" s="11"/>
    </row>
    <row r="836" spans="2:32" ht="62.25" x14ac:dyDescent="0.5">
      <c r="B836" s="11"/>
      <c r="C836" s="28" t="s">
        <v>2764</v>
      </c>
      <c r="D836" s="28" t="s">
        <v>2765</v>
      </c>
      <c r="E836" s="29" t="s">
        <v>2766</v>
      </c>
      <c r="F836" s="29" t="s">
        <v>1</v>
      </c>
      <c r="G836" s="29" t="s">
        <v>328</v>
      </c>
      <c r="H836" s="30" t="s">
        <v>459</v>
      </c>
      <c r="I836" s="30" t="s">
        <v>113</v>
      </c>
      <c r="J836" s="31" t="s">
        <v>103</v>
      </c>
      <c r="K836" s="30" t="s">
        <v>264</v>
      </c>
      <c r="L836" s="32" t="s">
        <v>40</v>
      </c>
      <c r="M836" s="30" t="s">
        <v>105</v>
      </c>
      <c r="N836" s="30" t="s">
        <v>266</v>
      </c>
      <c r="O836" s="30" t="s">
        <v>107</v>
      </c>
      <c r="P836" s="32" t="s">
        <v>46</v>
      </c>
      <c r="Q836" s="54"/>
      <c r="R836" s="73"/>
      <c r="S836" s="75"/>
      <c r="T836" s="30"/>
      <c r="U836" s="30"/>
      <c r="V836" s="30"/>
      <c r="W836" s="30"/>
      <c r="X836" s="30"/>
      <c r="Y836" s="33">
        <f t="shared" si="12"/>
        <v>0</v>
      </c>
      <c r="Z836" s="32"/>
      <c r="AA836" s="32" t="s">
        <v>40</v>
      </c>
      <c r="AB836" s="26"/>
      <c r="AC836" s="33"/>
      <c r="AD836" s="33"/>
      <c r="AE836" s="34" t="s">
        <v>47</v>
      </c>
      <c r="AF836" s="11"/>
    </row>
    <row r="837" spans="2:32" ht="62.25" x14ac:dyDescent="0.5">
      <c r="B837" s="11"/>
      <c r="C837" s="28" t="s">
        <v>2767</v>
      </c>
      <c r="D837" s="28" t="s">
        <v>2768</v>
      </c>
      <c r="E837" s="29" t="s">
        <v>2769</v>
      </c>
      <c r="F837" s="29" t="s">
        <v>1</v>
      </c>
      <c r="G837" s="29" t="s">
        <v>328</v>
      </c>
      <c r="H837" s="30" t="s">
        <v>459</v>
      </c>
      <c r="I837" s="30" t="s">
        <v>113</v>
      </c>
      <c r="J837" s="31" t="s">
        <v>103</v>
      </c>
      <c r="K837" s="30" t="s">
        <v>264</v>
      </c>
      <c r="L837" s="32" t="s">
        <v>40</v>
      </c>
      <c r="M837" s="30" t="s">
        <v>105</v>
      </c>
      <c r="N837" s="30" t="s">
        <v>266</v>
      </c>
      <c r="O837" s="30" t="s">
        <v>107</v>
      </c>
      <c r="P837" s="32" t="s">
        <v>46</v>
      </c>
      <c r="Q837" s="54"/>
      <c r="R837" s="73"/>
      <c r="S837" s="75"/>
      <c r="T837" s="30"/>
      <c r="U837" s="30"/>
      <c r="V837" s="30"/>
      <c r="W837" s="30"/>
      <c r="X837" s="30"/>
      <c r="Y837" s="33">
        <f t="shared" si="12"/>
        <v>0</v>
      </c>
      <c r="Z837" s="32"/>
      <c r="AA837" s="32" t="s">
        <v>40</v>
      </c>
      <c r="AB837" s="26"/>
      <c r="AC837" s="33"/>
      <c r="AD837" s="33"/>
      <c r="AE837" s="34" t="s">
        <v>47</v>
      </c>
      <c r="AF837" s="11"/>
    </row>
    <row r="838" spans="2:32" ht="62.25" x14ac:dyDescent="0.5">
      <c r="B838" s="11"/>
      <c r="C838" s="28" t="s">
        <v>2770</v>
      </c>
      <c r="D838" s="28" t="s">
        <v>2771</v>
      </c>
      <c r="E838" s="29" t="s">
        <v>2772</v>
      </c>
      <c r="F838" s="29" t="s">
        <v>1</v>
      </c>
      <c r="G838" s="29" t="s">
        <v>2773</v>
      </c>
      <c r="H838" s="30" t="s">
        <v>2773</v>
      </c>
      <c r="I838" s="30" t="s">
        <v>113</v>
      </c>
      <c r="J838" s="31" t="s">
        <v>103</v>
      </c>
      <c r="K838" s="30" t="s">
        <v>104</v>
      </c>
      <c r="L838" s="32" t="s">
        <v>40</v>
      </c>
      <c r="M838" s="30" t="s">
        <v>105</v>
      </c>
      <c r="N838" s="30" t="s">
        <v>1253</v>
      </c>
      <c r="O838" s="30" t="s">
        <v>107</v>
      </c>
      <c r="P838" s="32" t="s">
        <v>46</v>
      </c>
      <c r="Q838" s="54"/>
      <c r="R838" s="73"/>
      <c r="S838" s="75"/>
      <c r="T838" s="30"/>
      <c r="U838" s="30"/>
      <c r="V838" s="30"/>
      <c r="W838" s="30"/>
      <c r="X838" s="30"/>
      <c r="Y838" s="33">
        <f t="shared" si="12"/>
        <v>0</v>
      </c>
      <c r="Z838" s="32"/>
      <c r="AA838" s="32" t="s">
        <v>40</v>
      </c>
      <c r="AB838" s="26"/>
      <c r="AC838" s="33"/>
      <c r="AD838" s="33"/>
      <c r="AE838" s="34" t="s">
        <v>47</v>
      </c>
      <c r="AF838" s="11"/>
    </row>
    <row r="839" spans="2:32" ht="62.25" x14ac:dyDescent="0.5">
      <c r="B839" s="11"/>
      <c r="C839" s="28" t="s">
        <v>2774</v>
      </c>
      <c r="D839" s="28" t="s">
        <v>2775</v>
      </c>
      <c r="E839" s="29" t="s">
        <v>2776</v>
      </c>
      <c r="F839" s="29" t="s">
        <v>1</v>
      </c>
      <c r="G839" s="29" t="s">
        <v>2773</v>
      </c>
      <c r="H839" s="30" t="s">
        <v>2773</v>
      </c>
      <c r="I839" s="30" t="s">
        <v>113</v>
      </c>
      <c r="J839" s="31" t="s">
        <v>103</v>
      </c>
      <c r="K839" s="30" t="s">
        <v>264</v>
      </c>
      <c r="L839" s="32" t="s">
        <v>265</v>
      </c>
      <c r="M839" s="30" t="s">
        <v>105</v>
      </c>
      <c r="N839" s="30" t="s">
        <v>266</v>
      </c>
      <c r="O839" s="30" t="s">
        <v>107</v>
      </c>
      <c r="P839" s="32" t="s">
        <v>46</v>
      </c>
      <c r="Q839" s="54"/>
      <c r="R839" s="73"/>
      <c r="S839" s="75"/>
      <c r="T839" s="30"/>
      <c r="U839" s="30"/>
      <c r="V839" s="30"/>
      <c r="W839" s="30"/>
      <c r="X839" s="30"/>
      <c r="Y839" s="33">
        <f t="shared" si="12"/>
        <v>0</v>
      </c>
      <c r="Z839" s="32"/>
      <c r="AA839" s="32" t="s">
        <v>40</v>
      </c>
      <c r="AB839" s="26"/>
      <c r="AC839" s="33"/>
      <c r="AD839" s="33"/>
      <c r="AE839" s="34" t="s">
        <v>47</v>
      </c>
      <c r="AF839" s="11"/>
    </row>
    <row r="840" spans="2:32" ht="62.25" x14ac:dyDescent="0.5">
      <c r="B840" s="11"/>
      <c r="C840" s="28" t="s">
        <v>2777</v>
      </c>
      <c r="D840" s="28" t="s">
        <v>2778</v>
      </c>
      <c r="E840" s="29" t="s">
        <v>2779</v>
      </c>
      <c r="F840" s="29" t="s">
        <v>1</v>
      </c>
      <c r="G840" s="29" t="s">
        <v>2773</v>
      </c>
      <c r="H840" s="30" t="s">
        <v>2773</v>
      </c>
      <c r="I840" s="30" t="s">
        <v>113</v>
      </c>
      <c r="J840" s="31" t="s">
        <v>103</v>
      </c>
      <c r="K840" s="30" t="s">
        <v>104</v>
      </c>
      <c r="L840" s="32" t="s">
        <v>40</v>
      </c>
      <c r="M840" s="30" t="s">
        <v>105</v>
      </c>
      <c r="N840" s="30" t="s">
        <v>1253</v>
      </c>
      <c r="O840" s="30" t="s">
        <v>279</v>
      </c>
      <c r="P840" s="32" t="s">
        <v>46</v>
      </c>
      <c r="Q840" s="54"/>
      <c r="R840" s="73"/>
      <c r="S840" s="75"/>
      <c r="T840" s="30"/>
      <c r="U840" s="30"/>
      <c r="V840" s="30"/>
      <c r="W840" s="30"/>
      <c r="X840" s="30"/>
      <c r="Y840" s="33">
        <f t="shared" si="12"/>
        <v>0</v>
      </c>
      <c r="Z840" s="32"/>
      <c r="AA840" s="32" t="s">
        <v>40</v>
      </c>
      <c r="AB840" s="26"/>
      <c r="AC840" s="33"/>
      <c r="AD840" s="33"/>
      <c r="AE840" s="34" t="s">
        <v>47</v>
      </c>
      <c r="AF840" s="11"/>
    </row>
    <row r="841" spans="2:32" ht="62.25" x14ac:dyDescent="0.5">
      <c r="B841" s="11"/>
      <c r="C841" s="28" t="s">
        <v>2780</v>
      </c>
      <c r="D841" s="28" t="s">
        <v>2781</v>
      </c>
      <c r="E841" s="29" t="s">
        <v>2782</v>
      </c>
      <c r="F841" s="29" t="s">
        <v>1</v>
      </c>
      <c r="G841" s="29" t="s">
        <v>2773</v>
      </c>
      <c r="H841" s="30" t="s">
        <v>2773</v>
      </c>
      <c r="I841" s="30" t="s">
        <v>113</v>
      </c>
      <c r="J841" s="31" t="s">
        <v>103</v>
      </c>
      <c r="K841" s="30" t="s">
        <v>104</v>
      </c>
      <c r="L841" s="32" t="s">
        <v>40</v>
      </c>
      <c r="M841" s="30" t="s">
        <v>105</v>
      </c>
      <c r="N841" s="30" t="s">
        <v>1253</v>
      </c>
      <c r="O841" s="30" t="s">
        <v>209</v>
      </c>
      <c r="P841" s="32" t="s">
        <v>46</v>
      </c>
      <c r="Q841" s="54"/>
      <c r="R841" s="73"/>
      <c r="S841" s="75"/>
      <c r="T841" s="30"/>
      <c r="U841" s="30"/>
      <c r="V841" s="30"/>
      <c r="W841" s="30"/>
      <c r="X841" s="30"/>
      <c r="Y841" s="33">
        <f t="shared" si="12"/>
        <v>0</v>
      </c>
      <c r="Z841" s="32"/>
      <c r="AA841" s="32" t="s">
        <v>40</v>
      </c>
      <c r="AB841" s="26"/>
      <c r="AC841" s="33"/>
      <c r="AD841" s="33"/>
      <c r="AE841" s="34" t="s">
        <v>47</v>
      </c>
      <c r="AF841" s="11"/>
    </row>
    <row r="842" spans="2:32" ht="62.25" x14ac:dyDescent="0.5">
      <c r="B842" s="11"/>
      <c r="C842" s="28" t="s">
        <v>2783</v>
      </c>
      <c r="D842" s="28" t="s">
        <v>2784</v>
      </c>
      <c r="E842" s="29" t="s">
        <v>2785</v>
      </c>
      <c r="F842" s="29" t="s">
        <v>1</v>
      </c>
      <c r="G842" s="29" t="s">
        <v>2786</v>
      </c>
      <c r="H842" s="30" t="s">
        <v>2786</v>
      </c>
      <c r="I842" s="30" t="s">
        <v>113</v>
      </c>
      <c r="J842" s="31" t="s">
        <v>103</v>
      </c>
      <c r="K842" s="30" t="s">
        <v>264</v>
      </c>
      <c r="L842" s="32" t="s">
        <v>40</v>
      </c>
      <c r="M842" s="30" t="s">
        <v>105</v>
      </c>
      <c r="N842" s="30" t="s">
        <v>266</v>
      </c>
      <c r="O842" s="30" t="s">
        <v>107</v>
      </c>
      <c r="P842" s="32" t="s">
        <v>46</v>
      </c>
      <c r="Q842" s="54"/>
      <c r="R842" s="73"/>
      <c r="S842" s="75"/>
      <c r="T842" s="30"/>
      <c r="U842" s="30"/>
      <c r="V842" s="30"/>
      <c r="W842" s="30"/>
      <c r="X842" s="30"/>
      <c r="Y842" s="33">
        <f t="shared" si="12"/>
        <v>0</v>
      </c>
      <c r="Z842" s="32"/>
      <c r="AA842" s="32" t="s">
        <v>40</v>
      </c>
      <c r="AB842" s="26"/>
      <c r="AC842" s="33"/>
      <c r="AD842" s="33"/>
      <c r="AE842" s="34" t="s">
        <v>47</v>
      </c>
      <c r="AF842" s="11"/>
    </row>
    <row r="843" spans="2:32" ht="62.25" x14ac:dyDescent="0.5">
      <c r="B843" s="11"/>
      <c r="C843" s="28" t="s">
        <v>2787</v>
      </c>
      <c r="D843" s="28" t="s">
        <v>688</v>
      </c>
      <c r="E843" s="29" t="s">
        <v>2788</v>
      </c>
      <c r="F843" s="29" t="s">
        <v>1</v>
      </c>
      <c r="G843" s="29" t="s">
        <v>2786</v>
      </c>
      <c r="H843" s="30" t="s">
        <v>2786</v>
      </c>
      <c r="I843" s="30" t="s">
        <v>113</v>
      </c>
      <c r="J843" s="31" t="s">
        <v>103</v>
      </c>
      <c r="K843" s="30" t="s">
        <v>264</v>
      </c>
      <c r="L843" s="32" t="s">
        <v>265</v>
      </c>
      <c r="M843" s="30" t="s">
        <v>105</v>
      </c>
      <c r="N843" s="30" t="s">
        <v>266</v>
      </c>
      <c r="O843" s="30" t="s">
        <v>107</v>
      </c>
      <c r="P843" s="32" t="s">
        <v>46</v>
      </c>
      <c r="Q843" s="54"/>
      <c r="R843" s="73"/>
      <c r="S843" s="75"/>
      <c r="T843" s="30"/>
      <c r="U843" s="30"/>
      <c r="V843" s="30"/>
      <c r="W843" s="30"/>
      <c r="X843" s="30"/>
      <c r="Y843" s="33">
        <f t="shared" ref="Y843:Y906" si="13">IF(ISERROR(W843/S843),0,((W843/S843)*100))</f>
        <v>0</v>
      </c>
      <c r="Z843" s="32"/>
      <c r="AA843" s="32" t="s">
        <v>40</v>
      </c>
      <c r="AB843" s="26"/>
      <c r="AC843" s="33"/>
      <c r="AD843" s="33"/>
      <c r="AE843" s="34" t="s">
        <v>47</v>
      </c>
      <c r="AF843" s="11"/>
    </row>
    <row r="844" spans="2:32" ht="62.25" x14ac:dyDescent="0.5">
      <c r="B844" s="11"/>
      <c r="C844" s="28" t="s">
        <v>2789</v>
      </c>
      <c r="D844" s="28" t="s">
        <v>2790</v>
      </c>
      <c r="E844" s="29" t="s">
        <v>2791</v>
      </c>
      <c r="F844" s="29" t="s">
        <v>1</v>
      </c>
      <c r="G844" s="29" t="s">
        <v>332</v>
      </c>
      <c r="H844" s="30" t="s">
        <v>332</v>
      </c>
      <c r="I844" s="30" t="s">
        <v>113</v>
      </c>
      <c r="J844" s="31" t="s">
        <v>103</v>
      </c>
      <c r="K844" s="30" t="s">
        <v>264</v>
      </c>
      <c r="L844" s="32" t="s">
        <v>40</v>
      </c>
      <c r="M844" s="30" t="s">
        <v>105</v>
      </c>
      <c r="N844" s="30" t="s">
        <v>266</v>
      </c>
      <c r="O844" s="30" t="s">
        <v>107</v>
      </c>
      <c r="P844" s="32" t="s">
        <v>46</v>
      </c>
      <c r="Q844" s="54"/>
      <c r="R844" s="73"/>
      <c r="S844" s="75"/>
      <c r="T844" s="30"/>
      <c r="U844" s="30"/>
      <c r="V844" s="30"/>
      <c r="W844" s="30"/>
      <c r="X844" s="30"/>
      <c r="Y844" s="33">
        <f t="shared" si="13"/>
        <v>0</v>
      </c>
      <c r="Z844" s="32"/>
      <c r="AA844" s="32" t="s">
        <v>40</v>
      </c>
      <c r="AB844" s="26"/>
      <c r="AC844" s="33"/>
      <c r="AD844" s="33"/>
      <c r="AE844" s="34" t="s">
        <v>47</v>
      </c>
      <c r="AF844" s="11"/>
    </row>
    <row r="845" spans="2:32" ht="62.25" x14ac:dyDescent="0.5">
      <c r="B845" s="11"/>
      <c r="C845" s="28" t="s">
        <v>2792</v>
      </c>
      <c r="D845" s="28" t="s">
        <v>2793</v>
      </c>
      <c r="E845" s="29" t="s">
        <v>2794</v>
      </c>
      <c r="F845" s="29" t="s">
        <v>1</v>
      </c>
      <c r="G845" s="29" t="s">
        <v>332</v>
      </c>
      <c r="H845" s="30" t="s">
        <v>332</v>
      </c>
      <c r="I845" s="30" t="s">
        <v>113</v>
      </c>
      <c r="J845" s="31" t="s">
        <v>103</v>
      </c>
      <c r="K845" s="30" t="s">
        <v>264</v>
      </c>
      <c r="L845" s="32" t="s">
        <v>40</v>
      </c>
      <c r="M845" s="30" t="s">
        <v>105</v>
      </c>
      <c r="N845" s="30" t="s">
        <v>266</v>
      </c>
      <c r="O845" s="30" t="s">
        <v>107</v>
      </c>
      <c r="P845" s="32" t="s">
        <v>46</v>
      </c>
      <c r="Q845" s="54"/>
      <c r="R845" s="73"/>
      <c r="S845" s="75"/>
      <c r="T845" s="30"/>
      <c r="U845" s="30"/>
      <c r="V845" s="30"/>
      <c r="W845" s="30"/>
      <c r="X845" s="30"/>
      <c r="Y845" s="33">
        <f t="shared" si="13"/>
        <v>0</v>
      </c>
      <c r="Z845" s="32"/>
      <c r="AA845" s="32" t="s">
        <v>40</v>
      </c>
      <c r="AB845" s="26"/>
      <c r="AC845" s="33"/>
      <c r="AD845" s="33"/>
      <c r="AE845" s="34" t="s">
        <v>47</v>
      </c>
      <c r="AF845" s="11"/>
    </row>
    <row r="846" spans="2:32" ht="62.25" x14ac:dyDescent="0.5">
      <c r="B846" s="11"/>
      <c r="C846" s="28" t="s">
        <v>2795</v>
      </c>
      <c r="D846" s="28" t="s">
        <v>2796</v>
      </c>
      <c r="E846" s="29" t="s">
        <v>2797</v>
      </c>
      <c r="F846" s="29" t="s">
        <v>1</v>
      </c>
      <c r="G846" s="29" t="s">
        <v>2798</v>
      </c>
      <c r="H846" s="30" t="s">
        <v>2798</v>
      </c>
      <c r="I846" s="30" t="s">
        <v>113</v>
      </c>
      <c r="J846" s="31" t="s">
        <v>103</v>
      </c>
      <c r="K846" s="30" t="s">
        <v>264</v>
      </c>
      <c r="L846" s="32" t="s">
        <v>265</v>
      </c>
      <c r="M846" s="30" t="s">
        <v>105</v>
      </c>
      <c r="N846" s="30" t="s">
        <v>266</v>
      </c>
      <c r="O846" s="30" t="s">
        <v>107</v>
      </c>
      <c r="P846" s="32" t="s">
        <v>46</v>
      </c>
      <c r="Q846" s="54"/>
      <c r="R846" s="73"/>
      <c r="S846" s="75"/>
      <c r="T846" s="30"/>
      <c r="U846" s="30"/>
      <c r="V846" s="30"/>
      <c r="W846" s="30"/>
      <c r="X846" s="30"/>
      <c r="Y846" s="33">
        <f t="shared" si="13"/>
        <v>0</v>
      </c>
      <c r="Z846" s="32"/>
      <c r="AA846" s="32" t="s">
        <v>40</v>
      </c>
      <c r="AB846" s="26"/>
      <c r="AC846" s="33"/>
      <c r="AD846" s="33"/>
      <c r="AE846" s="34" t="s">
        <v>47</v>
      </c>
      <c r="AF846" s="11"/>
    </row>
    <row r="847" spans="2:32" ht="62.25" x14ac:dyDescent="0.5">
      <c r="B847" s="11"/>
      <c r="C847" s="28" t="s">
        <v>2799</v>
      </c>
      <c r="D847" s="28" t="s">
        <v>2800</v>
      </c>
      <c r="E847" s="29" t="s">
        <v>2801</v>
      </c>
      <c r="F847" s="29" t="s">
        <v>1</v>
      </c>
      <c r="G847" s="29" t="s">
        <v>2802</v>
      </c>
      <c r="H847" s="30" t="s">
        <v>2802</v>
      </c>
      <c r="I847" s="30" t="s">
        <v>113</v>
      </c>
      <c r="J847" s="31" t="s">
        <v>103</v>
      </c>
      <c r="K847" s="30" t="s">
        <v>264</v>
      </c>
      <c r="L847" s="32" t="s">
        <v>40</v>
      </c>
      <c r="M847" s="30" t="s">
        <v>105</v>
      </c>
      <c r="N847" s="30" t="s">
        <v>266</v>
      </c>
      <c r="O847" s="30" t="s">
        <v>107</v>
      </c>
      <c r="P847" s="32" t="s">
        <v>46</v>
      </c>
      <c r="Q847" s="54"/>
      <c r="R847" s="73"/>
      <c r="S847" s="75"/>
      <c r="T847" s="30"/>
      <c r="U847" s="30"/>
      <c r="V847" s="30"/>
      <c r="W847" s="30"/>
      <c r="X847" s="30"/>
      <c r="Y847" s="33">
        <f t="shared" si="13"/>
        <v>0</v>
      </c>
      <c r="Z847" s="32"/>
      <c r="AA847" s="32" t="s">
        <v>40</v>
      </c>
      <c r="AB847" s="26"/>
      <c r="AC847" s="33"/>
      <c r="AD847" s="33"/>
      <c r="AE847" s="34" t="s">
        <v>47</v>
      </c>
      <c r="AF847" s="11"/>
    </row>
    <row r="848" spans="2:32" ht="62.25" x14ac:dyDescent="0.5">
      <c r="B848" s="11"/>
      <c r="C848" s="28" t="s">
        <v>2803</v>
      </c>
      <c r="D848" s="28" t="s">
        <v>2804</v>
      </c>
      <c r="E848" s="29" t="s">
        <v>2805</v>
      </c>
      <c r="F848" s="29" t="s">
        <v>1</v>
      </c>
      <c r="G848" s="29" t="s">
        <v>2802</v>
      </c>
      <c r="H848" s="30" t="s">
        <v>2802</v>
      </c>
      <c r="I848" s="30" t="s">
        <v>113</v>
      </c>
      <c r="J848" s="31" t="s">
        <v>103</v>
      </c>
      <c r="K848" s="30" t="s">
        <v>264</v>
      </c>
      <c r="L848" s="32" t="s">
        <v>40</v>
      </c>
      <c r="M848" s="30" t="s">
        <v>105</v>
      </c>
      <c r="N848" s="30" t="s">
        <v>266</v>
      </c>
      <c r="O848" s="30" t="s">
        <v>107</v>
      </c>
      <c r="P848" s="32" t="s">
        <v>46</v>
      </c>
      <c r="Q848" s="54"/>
      <c r="R848" s="73"/>
      <c r="S848" s="75"/>
      <c r="T848" s="30"/>
      <c r="U848" s="30"/>
      <c r="V848" s="30"/>
      <c r="W848" s="30"/>
      <c r="X848" s="30"/>
      <c r="Y848" s="33">
        <f t="shared" si="13"/>
        <v>0</v>
      </c>
      <c r="Z848" s="32"/>
      <c r="AA848" s="32" t="s">
        <v>40</v>
      </c>
      <c r="AB848" s="26"/>
      <c r="AC848" s="33"/>
      <c r="AD848" s="33"/>
      <c r="AE848" s="34" t="s">
        <v>47</v>
      </c>
      <c r="AF848" s="11"/>
    </row>
    <row r="849" spans="2:32" ht="62.25" x14ac:dyDescent="0.5">
      <c r="B849" s="11"/>
      <c r="C849" s="28" t="s">
        <v>2806</v>
      </c>
      <c r="D849" s="28" t="s">
        <v>2807</v>
      </c>
      <c r="E849" s="29" t="s">
        <v>2808</v>
      </c>
      <c r="F849" s="29" t="s">
        <v>1</v>
      </c>
      <c r="G849" s="29" t="s">
        <v>2802</v>
      </c>
      <c r="H849" s="30" t="s">
        <v>2802</v>
      </c>
      <c r="I849" s="30" t="s">
        <v>113</v>
      </c>
      <c r="J849" s="31" t="s">
        <v>103</v>
      </c>
      <c r="K849" s="30" t="s">
        <v>264</v>
      </c>
      <c r="L849" s="32" t="s">
        <v>40</v>
      </c>
      <c r="M849" s="30" t="s">
        <v>105</v>
      </c>
      <c r="N849" s="30" t="s">
        <v>266</v>
      </c>
      <c r="O849" s="30" t="s">
        <v>107</v>
      </c>
      <c r="P849" s="32" t="s">
        <v>46</v>
      </c>
      <c r="Q849" s="54"/>
      <c r="R849" s="73"/>
      <c r="S849" s="75"/>
      <c r="T849" s="30"/>
      <c r="U849" s="30"/>
      <c r="V849" s="30"/>
      <c r="W849" s="30"/>
      <c r="X849" s="30"/>
      <c r="Y849" s="33">
        <f t="shared" si="13"/>
        <v>0</v>
      </c>
      <c r="Z849" s="32"/>
      <c r="AA849" s="32" t="s">
        <v>40</v>
      </c>
      <c r="AB849" s="26"/>
      <c r="AC849" s="33"/>
      <c r="AD849" s="33"/>
      <c r="AE849" s="34" t="s">
        <v>47</v>
      </c>
      <c r="AF849" s="11"/>
    </row>
    <row r="850" spans="2:32" ht="62.25" x14ac:dyDescent="0.5">
      <c r="B850" s="11"/>
      <c r="C850" s="28" t="s">
        <v>2809</v>
      </c>
      <c r="D850" s="28" t="s">
        <v>470</v>
      </c>
      <c r="E850" s="29" t="s">
        <v>2810</v>
      </c>
      <c r="F850" s="29" t="s">
        <v>1</v>
      </c>
      <c r="G850" s="29" t="s">
        <v>2802</v>
      </c>
      <c r="H850" s="30" t="s">
        <v>2802</v>
      </c>
      <c r="I850" s="30" t="s">
        <v>113</v>
      </c>
      <c r="J850" s="31" t="s">
        <v>103</v>
      </c>
      <c r="K850" s="30" t="s">
        <v>264</v>
      </c>
      <c r="L850" s="32" t="s">
        <v>265</v>
      </c>
      <c r="M850" s="30" t="s">
        <v>105</v>
      </c>
      <c r="N850" s="30" t="s">
        <v>266</v>
      </c>
      <c r="O850" s="30" t="s">
        <v>107</v>
      </c>
      <c r="P850" s="32" t="s">
        <v>46</v>
      </c>
      <c r="Q850" s="54"/>
      <c r="R850" s="73"/>
      <c r="S850" s="75"/>
      <c r="T850" s="30"/>
      <c r="U850" s="30"/>
      <c r="V850" s="30"/>
      <c r="W850" s="30"/>
      <c r="X850" s="30"/>
      <c r="Y850" s="33">
        <f t="shared" si="13"/>
        <v>0</v>
      </c>
      <c r="Z850" s="32"/>
      <c r="AA850" s="32" t="s">
        <v>40</v>
      </c>
      <c r="AB850" s="26"/>
      <c r="AC850" s="33"/>
      <c r="AD850" s="33"/>
      <c r="AE850" s="34" t="s">
        <v>47</v>
      </c>
      <c r="AF850" s="11"/>
    </row>
    <row r="851" spans="2:32" ht="62.25" x14ac:dyDescent="0.5">
      <c r="B851" s="11"/>
      <c r="C851" s="28" t="s">
        <v>2811</v>
      </c>
      <c r="D851" s="28" t="s">
        <v>2812</v>
      </c>
      <c r="E851" s="29" t="s">
        <v>2813</v>
      </c>
      <c r="F851" s="29" t="s">
        <v>1</v>
      </c>
      <c r="G851" s="29" t="s">
        <v>38</v>
      </c>
      <c r="H851" s="30" t="s">
        <v>38</v>
      </c>
      <c r="I851" s="30" t="s">
        <v>113</v>
      </c>
      <c r="J851" s="31" t="s">
        <v>103</v>
      </c>
      <c r="K851" s="30" t="s">
        <v>104</v>
      </c>
      <c r="L851" s="32" t="s">
        <v>40</v>
      </c>
      <c r="M851" s="30" t="s">
        <v>105</v>
      </c>
      <c r="N851" s="30" t="s">
        <v>2814</v>
      </c>
      <c r="O851" s="30" t="s">
        <v>107</v>
      </c>
      <c r="P851" s="32" t="s">
        <v>46</v>
      </c>
      <c r="Q851" s="54"/>
      <c r="R851" s="73"/>
      <c r="S851" s="75"/>
      <c r="T851" s="30"/>
      <c r="U851" s="30"/>
      <c r="V851" s="30"/>
      <c r="W851" s="30"/>
      <c r="X851" s="30"/>
      <c r="Y851" s="33">
        <f t="shared" si="13"/>
        <v>0</v>
      </c>
      <c r="Z851" s="32"/>
      <c r="AA851" s="32" t="s">
        <v>40</v>
      </c>
      <c r="AB851" s="26"/>
      <c r="AC851" s="33"/>
      <c r="AD851" s="33"/>
      <c r="AE851" s="34" t="s">
        <v>47</v>
      </c>
      <c r="AF851" s="11"/>
    </row>
    <row r="852" spans="2:32" ht="62.25" x14ac:dyDescent="0.5">
      <c r="B852" s="11"/>
      <c r="C852" s="28" t="s">
        <v>2815</v>
      </c>
      <c r="D852" s="28" t="s">
        <v>2816</v>
      </c>
      <c r="E852" s="29" t="s">
        <v>2817</v>
      </c>
      <c r="F852" s="29" t="s">
        <v>1</v>
      </c>
      <c r="G852" s="29" t="s">
        <v>38</v>
      </c>
      <c r="H852" s="30" t="s">
        <v>38</v>
      </c>
      <c r="I852" s="30" t="s">
        <v>113</v>
      </c>
      <c r="J852" s="31" t="s">
        <v>103</v>
      </c>
      <c r="K852" s="30" t="s">
        <v>104</v>
      </c>
      <c r="L852" s="32" t="s">
        <v>40</v>
      </c>
      <c r="M852" s="30" t="s">
        <v>105</v>
      </c>
      <c r="N852" s="30" t="s">
        <v>2814</v>
      </c>
      <c r="O852" s="30" t="s">
        <v>107</v>
      </c>
      <c r="P852" s="32" t="s">
        <v>46</v>
      </c>
      <c r="Q852" s="54"/>
      <c r="R852" s="73"/>
      <c r="S852" s="75"/>
      <c r="T852" s="30"/>
      <c r="U852" s="30"/>
      <c r="V852" s="30"/>
      <c r="W852" s="30"/>
      <c r="X852" s="30"/>
      <c r="Y852" s="33">
        <f t="shared" si="13"/>
        <v>0</v>
      </c>
      <c r="Z852" s="32"/>
      <c r="AA852" s="32" t="s">
        <v>40</v>
      </c>
      <c r="AB852" s="26"/>
      <c r="AC852" s="33"/>
      <c r="AD852" s="33"/>
      <c r="AE852" s="34" t="s">
        <v>47</v>
      </c>
      <c r="AF852" s="11"/>
    </row>
    <row r="853" spans="2:32" ht="62.25" x14ac:dyDescent="0.5">
      <c r="B853" s="11"/>
      <c r="C853" s="28" t="s">
        <v>2818</v>
      </c>
      <c r="D853" s="28" t="s">
        <v>2819</v>
      </c>
      <c r="E853" s="29" t="s">
        <v>2820</v>
      </c>
      <c r="F853" s="29" t="s">
        <v>1</v>
      </c>
      <c r="G853" s="29" t="s">
        <v>38</v>
      </c>
      <c r="H853" s="30" t="s">
        <v>38</v>
      </c>
      <c r="I853" s="30" t="s">
        <v>113</v>
      </c>
      <c r="J853" s="31" t="s">
        <v>103</v>
      </c>
      <c r="K853" s="30" t="s">
        <v>104</v>
      </c>
      <c r="L853" s="32" t="s">
        <v>40</v>
      </c>
      <c r="M853" s="30" t="s">
        <v>105</v>
      </c>
      <c r="N853" s="30" t="s">
        <v>2814</v>
      </c>
      <c r="O853" s="30" t="s">
        <v>107</v>
      </c>
      <c r="P853" s="32" t="s">
        <v>46</v>
      </c>
      <c r="Q853" s="54"/>
      <c r="R853" s="73"/>
      <c r="S853" s="75"/>
      <c r="T853" s="30"/>
      <c r="U853" s="30"/>
      <c r="V853" s="30"/>
      <c r="W853" s="30"/>
      <c r="X853" s="30"/>
      <c r="Y853" s="33">
        <f t="shared" si="13"/>
        <v>0</v>
      </c>
      <c r="Z853" s="32"/>
      <c r="AA853" s="32" t="s">
        <v>40</v>
      </c>
      <c r="AB853" s="26"/>
      <c r="AC853" s="33"/>
      <c r="AD853" s="33"/>
      <c r="AE853" s="34" t="s">
        <v>47</v>
      </c>
      <c r="AF853" s="11"/>
    </row>
    <row r="854" spans="2:32" ht="62.25" x14ac:dyDescent="0.5">
      <c r="B854" s="11"/>
      <c r="C854" s="28" t="s">
        <v>2821</v>
      </c>
      <c r="D854" s="28" t="s">
        <v>2822</v>
      </c>
      <c r="E854" s="29" t="s">
        <v>2823</v>
      </c>
      <c r="F854" s="29" t="s">
        <v>1</v>
      </c>
      <c r="G854" s="29" t="s">
        <v>38</v>
      </c>
      <c r="H854" s="30" t="s">
        <v>38</v>
      </c>
      <c r="I854" s="30" t="s">
        <v>113</v>
      </c>
      <c r="J854" s="31" t="s">
        <v>103</v>
      </c>
      <c r="K854" s="30" t="s">
        <v>104</v>
      </c>
      <c r="L854" s="32" t="s">
        <v>40</v>
      </c>
      <c r="M854" s="30" t="s">
        <v>105</v>
      </c>
      <c r="N854" s="30" t="s">
        <v>2814</v>
      </c>
      <c r="O854" s="30" t="s">
        <v>107</v>
      </c>
      <c r="P854" s="32" t="s">
        <v>46</v>
      </c>
      <c r="Q854" s="54"/>
      <c r="R854" s="73"/>
      <c r="S854" s="75"/>
      <c r="T854" s="30"/>
      <c r="U854" s="30"/>
      <c r="V854" s="30"/>
      <c r="W854" s="30"/>
      <c r="X854" s="30"/>
      <c r="Y854" s="33">
        <f t="shared" si="13"/>
        <v>0</v>
      </c>
      <c r="Z854" s="32"/>
      <c r="AA854" s="32" t="s">
        <v>40</v>
      </c>
      <c r="AB854" s="26"/>
      <c r="AC854" s="33"/>
      <c r="AD854" s="33"/>
      <c r="AE854" s="34" t="s">
        <v>47</v>
      </c>
      <c r="AF854" s="11"/>
    </row>
    <row r="855" spans="2:32" ht="62.25" x14ac:dyDescent="0.5">
      <c r="B855" s="11"/>
      <c r="C855" s="28" t="s">
        <v>2824</v>
      </c>
      <c r="D855" s="28" t="s">
        <v>2825</v>
      </c>
      <c r="E855" s="29" t="s">
        <v>2826</v>
      </c>
      <c r="F855" s="29" t="s">
        <v>1</v>
      </c>
      <c r="G855" s="29" t="s">
        <v>38</v>
      </c>
      <c r="H855" s="30" t="s">
        <v>38</v>
      </c>
      <c r="I855" s="30" t="s">
        <v>113</v>
      </c>
      <c r="J855" s="31" t="s">
        <v>103</v>
      </c>
      <c r="K855" s="30" t="s">
        <v>104</v>
      </c>
      <c r="L855" s="32" t="s">
        <v>40</v>
      </c>
      <c r="M855" s="30" t="s">
        <v>105</v>
      </c>
      <c r="N855" s="30" t="s">
        <v>2814</v>
      </c>
      <c r="O855" s="30" t="s">
        <v>107</v>
      </c>
      <c r="P855" s="32" t="s">
        <v>46</v>
      </c>
      <c r="Q855" s="54"/>
      <c r="R855" s="73"/>
      <c r="S855" s="75"/>
      <c r="T855" s="30"/>
      <c r="U855" s="30"/>
      <c r="V855" s="30"/>
      <c r="W855" s="30"/>
      <c r="X855" s="30"/>
      <c r="Y855" s="33">
        <f t="shared" si="13"/>
        <v>0</v>
      </c>
      <c r="Z855" s="32"/>
      <c r="AA855" s="32" t="s">
        <v>40</v>
      </c>
      <c r="AB855" s="26"/>
      <c r="AC855" s="33"/>
      <c r="AD855" s="33"/>
      <c r="AE855" s="34" t="s">
        <v>47</v>
      </c>
      <c r="AF855" s="11"/>
    </row>
    <row r="856" spans="2:32" ht="62.25" x14ac:dyDescent="0.5">
      <c r="B856" s="11"/>
      <c r="C856" s="28" t="s">
        <v>2827</v>
      </c>
      <c r="D856" s="28" t="s">
        <v>2828</v>
      </c>
      <c r="E856" s="29" t="s">
        <v>2829</v>
      </c>
      <c r="F856" s="29" t="s">
        <v>1</v>
      </c>
      <c r="G856" s="29" t="s">
        <v>38</v>
      </c>
      <c r="H856" s="30" t="s">
        <v>38</v>
      </c>
      <c r="I856" s="30" t="s">
        <v>113</v>
      </c>
      <c r="J856" s="31" t="s">
        <v>103</v>
      </c>
      <c r="K856" s="30" t="s">
        <v>104</v>
      </c>
      <c r="L856" s="32" t="s">
        <v>40</v>
      </c>
      <c r="M856" s="30" t="s">
        <v>105</v>
      </c>
      <c r="N856" s="30" t="s">
        <v>2814</v>
      </c>
      <c r="O856" s="30" t="s">
        <v>107</v>
      </c>
      <c r="P856" s="32" t="s">
        <v>46</v>
      </c>
      <c r="Q856" s="54"/>
      <c r="R856" s="73"/>
      <c r="S856" s="75"/>
      <c r="T856" s="30"/>
      <c r="U856" s="30"/>
      <c r="V856" s="30"/>
      <c r="W856" s="30"/>
      <c r="X856" s="30"/>
      <c r="Y856" s="33">
        <f t="shared" si="13"/>
        <v>0</v>
      </c>
      <c r="Z856" s="32"/>
      <c r="AA856" s="32" t="s">
        <v>40</v>
      </c>
      <c r="AB856" s="26"/>
      <c r="AC856" s="33"/>
      <c r="AD856" s="33"/>
      <c r="AE856" s="34" t="s">
        <v>47</v>
      </c>
      <c r="AF856" s="11"/>
    </row>
    <row r="857" spans="2:32" ht="62.25" x14ac:dyDescent="0.5">
      <c r="B857" s="11"/>
      <c r="C857" s="28" t="s">
        <v>2830</v>
      </c>
      <c r="D857" s="28" t="s">
        <v>2831</v>
      </c>
      <c r="E857" s="29" t="s">
        <v>2832</v>
      </c>
      <c r="F857" s="29" t="s">
        <v>1</v>
      </c>
      <c r="G857" s="29" t="s">
        <v>38</v>
      </c>
      <c r="H857" s="30" t="s">
        <v>38</v>
      </c>
      <c r="I857" s="30" t="s">
        <v>113</v>
      </c>
      <c r="J857" s="31" t="s">
        <v>103</v>
      </c>
      <c r="K857" s="30" t="s">
        <v>104</v>
      </c>
      <c r="L857" s="32" t="s">
        <v>40</v>
      </c>
      <c r="M857" s="30" t="s">
        <v>105</v>
      </c>
      <c r="N857" s="30" t="s">
        <v>2814</v>
      </c>
      <c r="O857" s="30" t="s">
        <v>107</v>
      </c>
      <c r="P857" s="32" t="s">
        <v>46</v>
      </c>
      <c r="Q857" s="54"/>
      <c r="R857" s="73"/>
      <c r="S857" s="75"/>
      <c r="T857" s="30"/>
      <c r="U857" s="30"/>
      <c r="V857" s="30"/>
      <c r="W857" s="30"/>
      <c r="X857" s="30"/>
      <c r="Y857" s="33">
        <f t="shared" si="13"/>
        <v>0</v>
      </c>
      <c r="Z857" s="32"/>
      <c r="AA857" s="32" t="s">
        <v>40</v>
      </c>
      <c r="AB857" s="26"/>
      <c r="AC857" s="33"/>
      <c r="AD857" s="33"/>
      <c r="AE857" s="34" t="s">
        <v>47</v>
      </c>
      <c r="AF857" s="11"/>
    </row>
    <row r="858" spans="2:32" ht="62.25" x14ac:dyDescent="0.5">
      <c r="B858" s="11"/>
      <c r="C858" s="28" t="s">
        <v>2833</v>
      </c>
      <c r="D858" s="28" t="s">
        <v>2834</v>
      </c>
      <c r="E858" s="29" t="s">
        <v>2835</v>
      </c>
      <c r="F858" s="29" t="s">
        <v>1</v>
      </c>
      <c r="G858" s="29" t="s">
        <v>38</v>
      </c>
      <c r="H858" s="30" t="s">
        <v>38</v>
      </c>
      <c r="I858" s="30" t="s">
        <v>113</v>
      </c>
      <c r="J858" s="31" t="s">
        <v>103</v>
      </c>
      <c r="K858" s="30" t="s">
        <v>104</v>
      </c>
      <c r="L858" s="32" t="s">
        <v>40</v>
      </c>
      <c r="M858" s="30" t="s">
        <v>105</v>
      </c>
      <c r="N858" s="30" t="s">
        <v>2814</v>
      </c>
      <c r="O858" s="30" t="s">
        <v>107</v>
      </c>
      <c r="P858" s="32" t="s">
        <v>46</v>
      </c>
      <c r="Q858" s="54"/>
      <c r="R858" s="73"/>
      <c r="S858" s="75"/>
      <c r="T858" s="30"/>
      <c r="U858" s="30"/>
      <c r="V858" s="30"/>
      <c r="W858" s="30"/>
      <c r="X858" s="30"/>
      <c r="Y858" s="33">
        <f t="shared" si="13"/>
        <v>0</v>
      </c>
      <c r="Z858" s="32"/>
      <c r="AA858" s="32" t="s">
        <v>40</v>
      </c>
      <c r="AB858" s="26"/>
      <c r="AC858" s="33"/>
      <c r="AD858" s="33"/>
      <c r="AE858" s="34" t="s">
        <v>47</v>
      </c>
      <c r="AF858" s="11"/>
    </row>
    <row r="859" spans="2:32" ht="62.25" x14ac:dyDescent="0.5">
      <c r="B859" s="11"/>
      <c r="C859" s="28" t="s">
        <v>2836</v>
      </c>
      <c r="D859" s="28" t="s">
        <v>2837</v>
      </c>
      <c r="E859" s="29" t="s">
        <v>2838</v>
      </c>
      <c r="F859" s="29" t="s">
        <v>1</v>
      </c>
      <c r="G859" s="29" t="s">
        <v>38</v>
      </c>
      <c r="H859" s="30" t="s">
        <v>38</v>
      </c>
      <c r="I859" s="30" t="s">
        <v>113</v>
      </c>
      <c r="J859" s="31" t="s">
        <v>103</v>
      </c>
      <c r="K859" s="30" t="s">
        <v>264</v>
      </c>
      <c r="L859" s="32" t="s">
        <v>40</v>
      </c>
      <c r="M859" s="30" t="s">
        <v>105</v>
      </c>
      <c r="N859" s="30" t="s">
        <v>266</v>
      </c>
      <c r="O859" s="30" t="s">
        <v>107</v>
      </c>
      <c r="P859" s="32" t="s">
        <v>46</v>
      </c>
      <c r="Q859" s="54"/>
      <c r="R859" s="73"/>
      <c r="S859" s="75"/>
      <c r="T859" s="30"/>
      <c r="U859" s="30"/>
      <c r="V859" s="30"/>
      <c r="W859" s="30"/>
      <c r="X859" s="30"/>
      <c r="Y859" s="33">
        <f t="shared" si="13"/>
        <v>0</v>
      </c>
      <c r="Z859" s="32"/>
      <c r="AA859" s="32" t="s">
        <v>40</v>
      </c>
      <c r="AB859" s="26"/>
      <c r="AC859" s="33"/>
      <c r="AD859" s="33"/>
      <c r="AE859" s="34" t="s">
        <v>47</v>
      </c>
      <c r="AF859" s="11"/>
    </row>
    <row r="860" spans="2:32" ht="62.25" x14ac:dyDescent="0.5">
      <c r="B860" s="11"/>
      <c r="C860" s="28" t="s">
        <v>2839</v>
      </c>
      <c r="D860" s="28" t="s">
        <v>2840</v>
      </c>
      <c r="E860" s="29" t="s">
        <v>2841</v>
      </c>
      <c r="F860" s="29" t="s">
        <v>1</v>
      </c>
      <c r="G860" s="29" t="s">
        <v>38</v>
      </c>
      <c r="H860" s="30" t="s">
        <v>38</v>
      </c>
      <c r="I860" s="30" t="s">
        <v>113</v>
      </c>
      <c r="J860" s="31" t="s">
        <v>103</v>
      </c>
      <c r="K860" s="30" t="s">
        <v>264</v>
      </c>
      <c r="L860" s="32" t="s">
        <v>265</v>
      </c>
      <c r="M860" s="30" t="s">
        <v>105</v>
      </c>
      <c r="N860" s="30" t="s">
        <v>266</v>
      </c>
      <c r="O860" s="30" t="s">
        <v>107</v>
      </c>
      <c r="P860" s="32" t="s">
        <v>46</v>
      </c>
      <c r="Q860" s="54"/>
      <c r="R860" s="73"/>
      <c r="S860" s="75"/>
      <c r="T860" s="30"/>
      <c r="U860" s="30"/>
      <c r="V860" s="30"/>
      <c r="W860" s="30"/>
      <c r="X860" s="30"/>
      <c r="Y860" s="33">
        <f t="shared" si="13"/>
        <v>0</v>
      </c>
      <c r="Z860" s="32"/>
      <c r="AA860" s="32" t="s">
        <v>40</v>
      </c>
      <c r="AB860" s="26"/>
      <c r="AC860" s="33"/>
      <c r="AD860" s="33"/>
      <c r="AE860" s="34" t="s">
        <v>47</v>
      </c>
      <c r="AF860" s="11"/>
    </row>
    <row r="861" spans="2:32" ht="62.25" x14ac:dyDescent="0.5">
      <c r="B861" s="11"/>
      <c r="C861" s="28" t="s">
        <v>2842</v>
      </c>
      <c r="D861" s="28" t="s">
        <v>2843</v>
      </c>
      <c r="E861" s="29" t="s">
        <v>2844</v>
      </c>
      <c r="F861" s="29" t="s">
        <v>1</v>
      </c>
      <c r="G861" s="29" t="s">
        <v>55</v>
      </c>
      <c r="H861" s="30" t="s">
        <v>55</v>
      </c>
      <c r="I861" s="30" t="s">
        <v>113</v>
      </c>
      <c r="J861" s="31" t="s">
        <v>103</v>
      </c>
      <c r="K861" s="30" t="s">
        <v>264</v>
      </c>
      <c r="L861" s="32" t="s">
        <v>265</v>
      </c>
      <c r="M861" s="30" t="s">
        <v>105</v>
      </c>
      <c r="N861" s="30" t="s">
        <v>266</v>
      </c>
      <c r="O861" s="30" t="s">
        <v>107</v>
      </c>
      <c r="P861" s="32" t="s">
        <v>46</v>
      </c>
      <c r="Q861" s="54"/>
      <c r="R861" s="73"/>
      <c r="S861" s="75"/>
      <c r="T861" s="30"/>
      <c r="U861" s="30"/>
      <c r="V861" s="30"/>
      <c r="W861" s="30"/>
      <c r="X861" s="30"/>
      <c r="Y861" s="33">
        <f t="shared" si="13"/>
        <v>0</v>
      </c>
      <c r="Z861" s="32"/>
      <c r="AA861" s="32" t="s">
        <v>40</v>
      </c>
      <c r="AB861" s="26"/>
      <c r="AC861" s="33"/>
      <c r="AD861" s="33"/>
      <c r="AE861" s="34" t="s">
        <v>47</v>
      </c>
      <c r="AF861" s="11"/>
    </row>
    <row r="862" spans="2:32" ht="62.25" x14ac:dyDescent="0.5">
      <c r="B862" s="11"/>
      <c r="C862" s="28" t="s">
        <v>2845</v>
      </c>
      <c r="D862" s="28" t="s">
        <v>2846</v>
      </c>
      <c r="E862" s="29" t="s">
        <v>2847</v>
      </c>
      <c r="F862" s="29" t="s">
        <v>1</v>
      </c>
      <c r="G862" s="29" t="s">
        <v>55</v>
      </c>
      <c r="H862" s="30" t="s">
        <v>55</v>
      </c>
      <c r="I862" s="30" t="s">
        <v>113</v>
      </c>
      <c r="J862" s="31" t="s">
        <v>103</v>
      </c>
      <c r="K862" s="30" t="s">
        <v>264</v>
      </c>
      <c r="L862" s="32" t="s">
        <v>40</v>
      </c>
      <c r="M862" s="30" t="s">
        <v>105</v>
      </c>
      <c r="N862" s="30" t="s">
        <v>266</v>
      </c>
      <c r="O862" s="30" t="s">
        <v>107</v>
      </c>
      <c r="P862" s="32" t="s">
        <v>46</v>
      </c>
      <c r="Q862" s="54"/>
      <c r="R862" s="73"/>
      <c r="S862" s="75"/>
      <c r="T862" s="30"/>
      <c r="U862" s="30"/>
      <c r="V862" s="30"/>
      <c r="W862" s="30"/>
      <c r="X862" s="30"/>
      <c r="Y862" s="33">
        <f t="shared" si="13"/>
        <v>0</v>
      </c>
      <c r="Z862" s="32"/>
      <c r="AA862" s="32" t="s">
        <v>40</v>
      </c>
      <c r="AB862" s="26"/>
      <c r="AC862" s="33"/>
      <c r="AD862" s="33"/>
      <c r="AE862" s="34" t="s">
        <v>47</v>
      </c>
      <c r="AF862" s="11"/>
    </row>
    <row r="863" spans="2:32" ht="62.25" x14ac:dyDescent="0.5">
      <c r="B863" s="11"/>
      <c r="C863" s="28" t="s">
        <v>2848</v>
      </c>
      <c r="D863" s="28" t="s">
        <v>2849</v>
      </c>
      <c r="E863" s="29" t="s">
        <v>2850</v>
      </c>
      <c r="F863" s="29" t="s">
        <v>1</v>
      </c>
      <c r="G863" s="29" t="s">
        <v>467</v>
      </c>
      <c r="H863" s="30" t="s">
        <v>467</v>
      </c>
      <c r="I863" s="30" t="s">
        <v>113</v>
      </c>
      <c r="J863" s="31" t="s">
        <v>103</v>
      </c>
      <c r="K863" s="30" t="s">
        <v>104</v>
      </c>
      <c r="L863" s="32" t="s">
        <v>40</v>
      </c>
      <c r="M863" s="30" t="s">
        <v>105</v>
      </c>
      <c r="N863" s="30" t="s">
        <v>2851</v>
      </c>
      <c r="O863" s="30" t="s">
        <v>107</v>
      </c>
      <c r="P863" s="32" t="s">
        <v>46</v>
      </c>
      <c r="Q863" s="54"/>
      <c r="R863" s="73"/>
      <c r="S863" s="75"/>
      <c r="T863" s="30"/>
      <c r="U863" s="30"/>
      <c r="V863" s="30"/>
      <c r="W863" s="30"/>
      <c r="X863" s="30"/>
      <c r="Y863" s="33">
        <f t="shared" si="13"/>
        <v>0</v>
      </c>
      <c r="Z863" s="32"/>
      <c r="AA863" s="32" t="s">
        <v>40</v>
      </c>
      <c r="AB863" s="26"/>
      <c r="AC863" s="33"/>
      <c r="AD863" s="33"/>
      <c r="AE863" s="34" t="s">
        <v>47</v>
      </c>
      <c r="AF863" s="11"/>
    </row>
    <row r="864" spans="2:32" ht="62.25" x14ac:dyDescent="0.5">
      <c r="B864" s="11"/>
      <c r="C864" s="28" t="s">
        <v>2852</v>
      </c>
      <c r="D864" s="28" t="s">
        <v>2853</v>
      </c>
      <c r="E864" s="29" t="s">
        <v>2854</v>
      </c>
      <c r="F864" s="29" t="s">
        <v>1</v>
      </c>
      <c r="G864" s="29" t="s">
        <v>467</v>
      </c>
      <c r="H864" s="30" t="s">
        <v>467</v>
      </c>
      <c r="I864" s="30" t="s">
        <v>113</v>
      </c>
      <c r="J864" s="31" t="s">
        <v>103</v>
      </c>
      <c r="K864" s="30" t="s">
        <v>264</v>
      </c>
      <c r="L864" s="32" t="s">
        <v>40</v>
      </c>
      <c r="M864" s="30" t="s">
        <v>105</v>
      </c>
      <c r="N864" s="30" t="s">
        <v>266</v>
      </c>
      <c r="O864" s="30" t="s">
        <v>107</v>
      </c>
      <c r="P864" s="32" t="s">
        <v>46</v>
      </c>
      <c r="Q864" s="54"/>
      <c r="R864" s="73"/>
      <c r="S864" s="75"/>
      <c r="T864" s="30"/>
      <c r="U864" s="30"/>
      <c r="V864" s="30"/>
      <c r="W864" s="30"/>
      <c r="X864" s="30"/>
      <c r="Y864" s="33">
        <f t="shared" si="13"/>
        <v>0</v>
      </c>
      <c r="Z864" s="32"/>
      <c r="AA864" s="32" t="s">
        <v>40</v>
      </c>
      <c r="AB864" s="26"/>
      <c r="AC864" s="33"/>
      <c r="AD864" s="33"/>
      <c r="AE864" s="34" t="s">
        <v>47</v>
      </c>
      <c r="AF864" s="11"/>
    </row>
    <row r="865" spans="2:32" ht="62.25" x14ac:dyDescent="0.5">
      <c r="B865" s="11"/>
      <c r="C865" s="28" t="s">
        <v>2855</v>
      </c>
      <c r="D865" s="28" t="s">
        <v>2856</v>
      </c>
      <c r="E865" s="29" t="s">
        <v>2857</v>
      </c>
      <c r="F865" s="29" t="s">
        <v>1</v>
      </c>
      <c r="G865" s="29" t="s">
        <v>467</v>
      </c>
      <c r="H865" s="30" t="s">
        <v>467</v>
      </c>
      <c r="I865" s="30" t="s">
        <v>113</v>
      </c>
      <c r="J865" s="31" t="s">
        <v>103</v>
      </c>
      <c r="K865" s="30" t="s">
        <v>264</v>
      </c>
      <c r="L865" s="32" t="s">
        <v>265</v>
      </c>
      <c r="M865" s="30" t="s">
        <v>105</v>
      </c>
      <c r="N865" s="30" t="s">
        <v>266</v>
      </c>
      <c r="O865" s="30" t="s">
        <v>107</v>
      </c>
      <c r="P865" s="32" t="s">
        <v>46</v>
      </c>
      <c r="Q865" s="54"/>
      <c r="R865" s="73"/>
      <c r="S865" s="75"/>
      <c r="T865" s="30"/>
      <c r="U865" s="30"/>
      <c r="V865" s="30"/>
      <c r="W865" s="30"/>
      <c r="X865" s="30"/>
      <c r="Y865" s="33">
        <f t="shared" si="13"/>
        <v>0</v>
      </c>
      <c r="Z865" s="32"/>
      <c r="AA865" s="32" t="s">
        <v>40</v>
      </c>
      <c r="AB865" s="26"/>
      <c r="AC865" s="33"/>
      <c r="AD865" s="33"/>
      <c r="AE865" s="34" t="s">
        <v>47</v>
      </c>
      <c r="AF865" s="11"/>
    </row>
    <row r="866" spans="2:32" ht="62.25" x14ac:dyDescent="0.5">
      <c r="B866" s="11"/>
      <c r="C866" s="28" t="s">
        <v>2858</v>
      </c>
      <c r="D866" s="28" t="s">
        <v>2859</v>
      </c>
      <c r="E866" s="29" t="s">
        <v>2860</v>
      </c>
      <c r="F866" s="29" t="s">
        <v>1</v>
      </c>
      <c r="G866" s="29" t="s">
        <v>467</v>
      </c>
      <c r="H866" s="30" t="s">
        <v>467</v>
      </c>
      <c r="I866" s="30" t="s">
        <v>113</v>
      </c>
      <c r="J866" s="31" t="s">
        <v>103</v>
      </c>
      <c r="K866" s="30" t="s">
        <v>264</v>
      </c>
      <c r="L866" s="32" t="s">
        <v>40</v>
      </c>
      <c r="M866" s="30" t="s">
        <v>105</v>
      </c>
      <c r="N866" s="30" t="s">
        <v>266</v>
      </c>
      <c r="O866" s="30" t="s">
        <v>107</v>
      </c>
      <c r="P866" s="32" t="s">
        <v>46</v>
      </c>
      <c r="Q866" s="54"/>
      <c r="R866" s="73"/>
      <c r="S866" s="75"/>
      <c r="T866" s="30"/>
      <c r="U866" s="30"/>
      <c r="V866" s="30"/>
      <c r="W866" s="30"/>
      <c r="X866" s="30"/>
      <c r="Y866" s="33">
        <f t="shared" si="13"/>
        <v>0</v>
      </c>
      <c r="Z866" s="32"/>
      <c r="AA866" s="32" t="s">
        <v>40</v>
      </c>
      <c r="AB866" s="26"/>
      <c r="AC866" s="33"/>
      <c r="AD866" s="33"/>
      <c r="AE866" s="34" t="s">
        <v>47</v>
      </c>
      <c r="AF866" s="11"/>
    </row>
    <row r="867" spans="2:32" ht="62.25" x14ac:dyDescent="0.5">
      <c r="B867" s="11"/>
      <c r="C867" s="28" t="s">
        <v>2861</v>
      </c>
      <c r="D867" s="28" t="s">
        <v>2862</v>
      </c>
      <c r="E867" s="29" t="s">
        <v>2863</v>
      </c>
      <c r="F867" s="29" t="s">
        <v>1</v>
      </c>
      <c r="G867" s="29" t="s">
        <v>467</v>
      </c>
      <c r="H867" s="30" t="s">
        <v>519</v>
      </c>
      <c r="I867" s="30" t="s">
        <v>102</v>
      </c>
      <c r="J867" s="31" t="s">
        <v>103</v>
      </c>
      <c r="K867" s="30" t="s">
        <v>104</v>
      </c>
      <c r="L867" s="32" t="s">
        <v>40</v>
      </c>
      <c r="M867" s="30" t="s">
        <v>105</v>
      </c>
      <c r="N867" s="30" t="s">
        <v>2864</v>
      </c>
      <c r="O867" s="30" t="s">
        <v>107</v>
      </c>
      <c r="P867" s="32" t="s">
        <v>46</v>
      </c>
      <c r="Q867" s="54"/>
      <c r="R867" s="73"/>
      <c r="S867" s="75"/>
      <c r="T867" s="30"/>
      <c r="U867" s="30"/>
      <c r="V867" s="30"/>
      <c r="W867" s="30"/>
      <c r="X867" s="30"/>
      <c r="Y867" s="33">
        <f t="shared" si="13"/>
        <v>0</v>
      </c>
      <c r="Z867" s="32"/>
      <c r="AA867" s="32" t="s">
        <v>40</v>
      </c>
      <c r="AB867" s="26"/>
      <c r="AC867" s="33"/>
      <c r="AD867" s="33"/>
      <c r="AE867" s="34" t="s">
        <v>47</v>
      </c>
      <c r="AF867" s="11"/>
    </row>
    <row r="868" spans="2:32" ht="62.25" x14ac:dyDescent="0.5">
      <c r="B868" s="11"/>
      <c r="C868" s="28" t="s">
        <v>2865</v>
      </c>
      <c r="D868" s="28" t="s">
        <v>2866</v>
      </c>
      <c r="E868" s="29" t="s">
        <v>2867</v>
      </c>
      <c r="F868" s="29" t="s">
        <v>1</v>
      </c>
      <c r="G868" s="29" t="s">
        <v>182</v>
      </c>
      <c r="H868" s="30" t="s">
        <v>182</v>
      </c>
      <c r="I868" s="30" t="s">
        <v>113</v>
      </c>
      <c r="J868" s="31" t="s">
        <v>103</v>
      </c>
      <c r="K868" s="30" t="s">
        <v>104</v>
      </c>
      <c r="L868" s="32" t="s">
        <v>40</v>
      </c>
      <c r="M868" s="30" t="s">
        <v>105</v>
      </c>
      <c r="N868" s="30" t="s">
        <v>2868</v>
      </c>
      <c r="O868" s="30" t="s">
        <v>348</v>
      </c>
      <c r="P868" s="32" t="s">
        <v>46</v>
      </c>
      <c r="Q868" s="54"/>
      <c r="R868" s="73"/>
      <c r="S868" s="75"/>
      <c r="T868" s="30"/>
      <c r="U868" s="30"/>
      <c r="V868" s="30"/>
      <c r="W868" s="30"/>
      <c r="X868" s="30"/>
      <c r="Y868" s="33">
        <f t="shared" si="13"/>
        <v>0</v>
      </c>
      <c r="Z868" s="32"/>
      <c r="AA868" s="32" t="s">
        <v>40</v>
      </c>
      <c r="AB868" s="26"/>
      <c r="AC868" s="33"/>
      <c r="AD868" s="33"/>
      <c r="AE868" s="34" t="s">
        <v>47</v>
      </c>
      <c r="AF868" s="11"/>
    </row>
    <row r="869" spans="2:32" ht="62.25" x14ac:dyDescent="0.5">
      <c r="B869" s="11"/>
      <c r="C869" s="28" t="s">
        <v>2869</v>
      </c>
      <c r="D869" s="28" t="s">
        <v>2870</v>
      </c>
      <c r="E869" s="29" t="s">
        <v>2871</v>
      </c>
      <c r="F869" s="29" t="s">
        <v>1</v>
      </c>
      <c r="G869" s="29" t="s">
        <v>182</v>
      </c>
      <c r="H869" s="30" t="s">
        <v>182</v>
      </c>
      <c r="I869" s="30" t="s">
        <v>113</v>
      </c>
      <c r="J869" s="31" t="s">
        <v>103</v>
      </c>
      <c r="K869" s="30" t="s">
        <v>104</v>
      </c>
      <c r="L869" s="32" t="s">
        <v>40</v>
      </c>
      <c r="M869" s="30" t="s">
        <v>105</v>
      </c>
      <c r="N869" s="30" t="s">
        <v>2872</v>
      </c>
      <c r="O869" s="30" t="s">
        <v>348</v>
      </c>
      <c r="P869" s="32" t="s">
        <v>46</v>
      </c>
      <c r="Q869" s="54"/>
      <c r="R869" s="73"/>
      <c r="S869" s="75"/>
      <c r="T869" s="30"/>
      <c r="U869" s="30"/>
      <c r="V869" s="30"/>
      <c r="W869" s="30"/>
      <c r="X869" s="30"/>
      <c r="Y869" s="33">
        <f t="shared" si="13"/>
        <v>0</v>
      </c>
      <c r="Z869" s="32"/>
      <c r="AA869" s="32" t="s">
        <v>40</v>
      </c>
      <c r="AB869" s="26"/>
      <c r="AC869" s="33"/>
      <c r="AD869" s="33"/>
      <c r="AE869" s="34" t="s">
        <v>47</v>
      </c>
      <c r="AF869" s="11"/>
    </row>
    <row r="870" spans="2:32" ht="62.25" x14ac:dyDescent="0.5">
      <c r="B870" s="11"/>
      <c r="C870" s="28" t="s">
        <v>2873</v>
      </c>
      <c r="D870" s="28" t="s">
        <v>2874</v>
      </c>
      <c r="E870" s="29" t="s">
        <v>2875</v>
      </c>
      <c r="F870" s="29" t="s">
        <v>1</v>
      </c>
      <c r="G870" s="29" t="s">
        <v>182</v>
      </c>
      <c r="H870" s="30" t="s">
        <v>182</v>
      </c>
      <c r="I870" s="30" t="s">
        <v>113</v>
      </c>
      <c r="J870" s="31" t="s">
        <v>103</v>
      </c>
      <c r="K870" s="30" t="s">
        <v>104</v>
      </c>
      <c r="L870" s="32" t="s">
        <v>40</v>
      </c>
      <c r="M870" s="30" t="s">
        <v>105</v>
      </c>
      <c r="N870" s="30" t="s">
        <v>2868</v>
      </c>
      <c r="O870" s="30" t="s">
        <v>348</v>
      </c>
      <c r="P870" s="32" t="s">
        <v>46</v>
      </c>
      <c r="Q870" s="54"/>
      <c r="R870" s="73"/>
      <c r="S870" s="75"/>
      <c r="T870" s="30"/>
      <c r="U870" s="30"/>
      <c r="V870" s="30"/>
      <c r="W870" s="30"/>
      <c r="X870" s="30"/>
      <c r="Y870" s="33">
        <f t="shared" si="13"/>
        <v>0</v>
      </c>
      <c r="Z870" s="32"/>
      <c r="AA870" s="32" t="s">
        <v>40</v>
      </c>
      <c r="AB870" s="26"/>
      <c r="AC870" s="33"/>
      <c r="AD870" s="33"/>
      <c r="AE870" s="34" t="s">
        <v>47</v>
      </c>
      <c r="AF870" s="11"/>
    </row>
    <row r="871" spans="2:32" ht="62.25" x14ac:dyDescent="0.5">
      <c r="B871" s="11"/>
      <c r="C871" s="28" t="s">
        <v>2876</v>
      </c>
      <c r="D871" s="28" t="s">
        <v>2877</v>
      </c>
      <c r="E871" s="29" t="s">
        <v>2878</v>
      </c>
      <c r="F871" s="29" t="s">
        <v>1</v>
      </c>
      <c r="G871" s="29" t="s">
        <v>182</v>
      </c>
      <c r="H871" s="30" t="s">
        <v>182</v>
      </c>
      <c r="I871" s="30" t="s">
        <v>113</v>
      </c>
      <c r="J871" s="31" t="s">
        <v>103</v>
      </c>
      <c r="K871" s="30" t="s">
        <v>104</v>
      </c>
      <c r="L871" s="32" t="s">
        <v>40</v>
      </c>
      <c r="M871" s="30" t="s">
        <v>105</v>
      </c>
      <c r="N871" s="30" t="s">
        <v>2868</v>
      </c>
      <c r="O871" s="30" t="s">
        <v>45</v>
      </c>
      <c r="P871" s="32" t="s">
        <v>46</v>
      </c>
      <c r="Q871" s="54"/>
      <c r="R871" s="73"/>
      <c r="S871" s="75"/>
      <c r="T871" s="30"/>
      <c r="U871" s="30"/>
      <c r="V871" s="30"/>
      <c r="W871" s="30"/>
      <c r="X871" s="30"/>
      <c r="Y871" s="33">
        <f t="shared" si="13"/>
        <v>0</v>
      </c>
      <c r="Z871" s="32"/>
      <c r="AA871" s="32" t="s">
        <v>40</v>
      </c>
      <c r="AB871" s="26"/>
      <c r="AC871" s="33"/>
      <c r="AD871" s="33"/>
      <c r="AE871" s="34" t="s">
        <v>47</v>
      </c>
      <c r="AF871" s="11"/>
    </row>
    <row r="872" spans="2:32" ht="62.25" x14ac:dyDescent="0.5">
      <c r="B872" s="11"/>
      <c r="C872" s="28" t="s">
        <v>2879</v>
      </c>
      <c r="D872" s="28" t="s">
        <v>2880</v>
      </c>
      <c r="E872" s="29" t="s">
        <v>2881</v>
      </c>
      <c r="F872" s="29" t="s">
        <v>1</v>
      </c>
      <c r="G872" s="29" t="s">
        <v>182</v>
      </c>
      <c r="H872" s="30" t="s">
        <v>182</v>
      </c>
      <c r="I872" s="30" t="s">
        <v>113</v>
      </c>
      <c r="J872" s="31" t="s">
        <v>103</v>
      </c>
      <c r="K872" s="30" t="s">
        <v>104</v>
      </c>
      <c r="L872" s="32" t="s">
        <v>40</v>
      </c>
      <c r="M872" s="30" t="s">
        <v>105</v>
      </c>
      <c r="N872" s="30" t="s">
        <v>2872</v>
      </c>
      <c r="O872" s="30" t="s">
        <v>107</v>
      </c>
      <c r="P872" s="32" t="s">
        <v>46</v>
      </c>
      <c r="Q872" s="54"/>
      <c r="R872" s="73"/>
      <c r="S872" s="75"/>
      <c r="T872" s="30"/>
      <c r="U872" s="30"/>
      <c r="V872" s="30"/>
      <c r="W872" s="30"/>
      <c r="X872" s="30"/>
      <c r="Y872" s="33">
        <f t="shared" si="13"/>
        <v>0</v>
      </c>
      <c r="Z872" s="32"/>
      <c r="AA872" s="32" t="s">
        <v>40</v>
      </c>
      <c r="AB872" s="26"/>
      <c r="AC872" s="33"/>
      <c r="AD872" s="33"/>
      <c r="AE872" s="34" t="s">
        <v>47</v>
      </c>
      <c r="AF872" s="11"/>
    </row>
    <row r="873" spans="2:32" ht="62.25" x14ac:dyDescent="0.5">
      <c r="B873" s="11"/>
      <c r="C873" s="28" t="s">
        <v>2882</v>
      </c>
      <c r="D873" s="28" t="s">
        <v>2883</v>
      </c>
      <c r="E873" s="29" t="s">
        <v>2884</v>
      </c>
      <c r="F873" s="29" t="s">
        <v>1</v>
      </c>
      <c r="G873" s="29" t="s">
        <v>182</v>
      </c>
      <c r="H873" s="30" t="s">
        <v>182</v>
      </c>
      <c r="I873" s="30" t="s">
        <v>113</v>
      </c>
      <c r="J873" s="31" t="s">
        <v>103</v>
      </c>
      <c r="K873" s="30" t="s">
        <v>104</v>
      </c>
      <c r="L873" s="32" t="s">
        <v>40</v>
      </c>
      <c r="M873" s="30" t="s">
        <v>105</v>
      </c>
      <c r="N873" s="30" t="s">
        <v>2872</v>
      </c>
      <c r="O873" s="30" t="s">
        <v>107</v>
      </c>
      <c r="P873" s="32" t="s">
        <v>46</v>
      </c>
      <c r="Q873" s="54"/>
      <c r="R873" s="73"/>
      <c r="S873" s="75"/>
      <c r="T873" s="30"/>
      <c r="U873" s="30"/>
      <c r="V873" s="30"/>
      <c r="W873" s="30"/>
      <c r="X873" s="30"/>
      <c r="Y873" s="33">
        <f t="shared" si="13"/>
        <v>0</v>
      </c>
      <c r="Z873" s="32"/>
      <c r="AA873" s="32" t="s">
        <v>40</v>
      </c>
      <c r="AB873" s="26"/>
      <c r="AC873" s="33"/>
      <c r="AD873" s="33"/>
      <c r="AE873" s="34" t="s">
        <v>47</v>
      </c>
      <c r="AF873" s="11"/>
    </row>
    <row r="874" spans="2:32" ht="62.25" x14ac:dyDescent="0.5">
      <c r="B874" s="11"/>
      <c r="C874" s="28" t="s">
        <v>2885</v>
      </c>
      <c r="D874" s="28" t="s">
        <v>2886</v>
      </c>
      <c r="E874" s="29" t="s">
        <v>2887</v>
      </c>
      <c r="F874" s="29" t="s">
        <v>1</v>
      </c>
      <c r="G874" s="29" t="s">
        <v>182</v>
      </c>
      <c r="H874" s="30" t="s">
        <v>182</v>
      </c>
      <c r="I874" s="30" t="s">
        <v>113</v>
      </c>
      <c r="J874" s="31" t="s">
        <v>103</v>
      </c>
      <c r="K874" s="30" t="s">
        <v>104</v>
      </c>
      <c r="L874" s="32" t="s">
        <v>40</v>
      </c>
      <c r="M874" s="30" t="s">
        <v>105</v>
      </c>
      <c r="N874" s="30" t="s">
        <v>2872</v>
      </c>
      <c r="O874" s="30" t="s">
        <v>107</v>
      </c>
      <c r="P874" s="32" t="s">
        <v>46</v>
      </c>
      <c r="Q874" s="54"/>
      <c r="R874" s="73"/>
      <c r="S874" s="75"/>
      <c r="T874" s="30"/>
      <c r="U874" s="30"/>
      <c r="V874" s="30"/>
      <c r="W874" s="30"/>
      <c r="X874" s="30"/>
      <c r="Y874" s="33">
        <f t="shared" si="13"/>
        <v>0</v>
      </c>
      <c r="Z874" s="32"/>
      <c r="AA874" s="32" t="s">
        <v>40</v>
      </c>
      <c r="AB874" s="26"/>
      <c r="AC874" s="33"/>
      <c r="AD874" s="33"/>
      <c r="AE874" s="34" t="s">
        <v>47</v>
      </c>
      <c r="AF874" s="11"/>
    </row>
    <row r="875" spans="2:32" ht="62.25" x14ac:dyDescent="0.5">
      <c r="B875" s="11"/>
      <c r="C875" s="28" t="s">
        <v>2888</v>
      </c>
      <c r="D875" s="28" t="s">
        <v>2889</v>
      </c>
      <c r="E875" s="29" t="s">
        <v>2890</v>
      </c>
      <c r="F875" s="29" t="s">
        <v>1</v>
      </c>
      <c r="G875" s="29" t="s">
        <v>182</v>
      </c>
      <c r="H875" s="30" t="s">
        <v>182</v>
      </c>
      <c r="I875" s="30" t="s">
        <v>113</v>
      </c>
      <c r="J875" s="31" t="s">
        <v>103</v>
      </c>
      <c r="K875" s="30" t="s">
        <v>264</v>
      </c>
      <c r="L875" s="32" t="s">
        <v>40</v>
      </c>
      <c r="M875" s="30" t="s">
        <v>105</v>
      </c>
      <c r="N875" s="30" t="s">
        <v>266</v>
      </c>
      <c r="O875" s="30" t="s">
        <v>107</v>
      </c>
      <c r="P875" s="32" t="s">
        <v>46</v>
      </c>
      <c r="Q875" s="54"/>
      <c r="R875" s="73"/>
      <c r="S875" s="75"/>
      <c r="T875" s="30"/>
      <c r="U875" s="30"/>
      <c r="V875" s="30"/>
      <c r="W875" s="30"/>
      <c r="X875" s="30"/>
      <c r="Y875" s="33">
        <f t="shared" si="13"/>
        <v>0</v>
      </c>
      <c r="Z875" s="32"/>
      <c r="AA875" s="32" t="s">
        <v>40</v>
      </c>
      <c r="AB875" s="26"/>
      <c r="AC875" s="33"/>
      <c r="AD875" s="33"/>
      <c r="AE875" s="34" t="s">
        <v>47</v>
      </c>
      <c r="AF875" s="11"/>
    </row>
    <row r="876" spans="2:32" ht="62.25" x14ac:dyDescent="0.5">
      <c r="B876" s="11"/>
      <c r="C876" s="28" t="s">
        <v>2891</v>
      </c>
      <c r="D876" s="28" t="s">
        <v>2892</v>
      </c>
      <c r="E876" s="29" t="s">
        <v>2893</v>
      </c>
      <c r="F876" s="29" t="s">
        <v>1</v>
      </c>
      <c r="G876" s="29" t="s">
        <v>182</v>
      </c>
      <c r="H876" s="30" t="s">
        <v>182</v>
      </c>
      <c r="I876" s="30" t="s">
        <v>113</v>
      </c>
      <c r="J876" s="31" t="s">
        <v>103</v>
      </c>
      <c r="K876" s="30" t="s">
        <v>104</v>
      </c>
      <c r="L876" s="32" t="s">
        <v>40</v>
      </c>
      <c r="M876" s="30" t="s">
        <v>105</v>
      </c>
      <c r="N876" s="30" t="s">
        <v>2894</v>
      </c>
      <c r="O876" s="30" t="s">
        <v>429</v>
      </c>
      <c r="P876" s="32" t="s">
        <v>46</v>
      </c>
      <c r="Q876" s="54"/>
      <c r="R876" s="73"/>
      <c r="S876" s="75"/>
      <c r="T876" s="30"/>
      <c r="U876" s="30"/>
      <c r="V876" s="30"/>
      <c r="W876" s="30"/>
      <c r="X876" s="30"/>
      <c r="Y876" s="33">
        <f t="shared" si="13"/>
        <v>0</v>
      </c>
      <c r="Z876" s="32"/>
      <c r="AA876" s="32" t="s">
        <v>40</v>
      </c>
      <c r="AB876" s="26"/>
      <c r="AC876" s="33"/>
      <c r="AD876" s="33"/>
      <c r="AE876" s="34" t="s">
        <v>47</v>
      </c>
      <c r="AF876" s="11"/>
    </row>
    <row r="877" spans="2:32" ht="62.25" x14ac:dyDescent="0.5">
      <c r="B877" s="11"/>
      <c r="C877" s="28" t="s">
        <v>2895</v>
      </c>
      <c r="D877" s="28" t="s">
        <v>2896</v>
      </c>
      <c r="E877" s="29" t="s">
        <v>2897</v>
      </c>
      <c r="F877" s="29" t="s">
        <v>1</v>
      </c>
      <c r="G877" s="29" t="s">
        <v>182</v>
      </c>
      <c r="H877" s="30" t="s">
        <v>182</v>
      </c>
      <c r="I877" s="30" t="s">
        <v>113</v>
      </c>
      <c r="J877" s="31" t="s">
        <v>103</v>
      </c>
      <c r="K877" s="30" t="s">
        <v>104</v>
      </c>
      <c r="L877" s="32" t="s">
        <v>40</v>
      </c>
      <c r="M877" s="30" t="s">
        <v>105</v>
      </c>
      <c r="N877" s="30" t="s">
        <v>2894</v>
      </c>
      <c r="O877" s="30" t="s">
        <v>279</v>
      </c>
      <c r="P877" s="32" t="s">
        <v>46</v>
      </c>
      <c r="Q877" s="54"/>
      <c r="R877" s="73"/>
      <c r="S877" s="75"/>
      <c r="T877" s="30"/>
      <c r="U877" s="30"/>
      <c r="V877" s="30"/>
      <c r="W877" s="30"/>
      <c r="X877" s="30"/>
      <c r="Y877" s="33">
        <f t="shared" si="13"/>
        <v>0</v>
      </c>
      <c r="Z877" s="32"/>
      <c r="AA877" s="32" t="s">
        <v>40</v>
      </c>
      <c r="AB877" s="26"/>
      <c r="AC877" s="33"/>
      <c r="AD877" s="33"/>
      <c r="AE877" s="34" t="s">
        <v>47</v>
      </c>
      <c r="AF877" s="11"/>
    </row>
    <row r="878" spans="2:32" ht="62.25" x14ac:dyDescent="0.5">
      <c r="B878" s="11"/>
      <c r="C878" s="28" t="s">
        <v>2898</v>
      </c>
      <c r="D878" s="28" t="s">
        <v>2899</v>
      </c>
      <c r="E878" s="29" t="s">
        <v>2900</v>
      </c>
      <c r="F878" s="29" t="s">
        <v>1</v>
      </c>
      <c r="G878" s="29" t="s">
        <v>182</v>
      </c>
      <c r="H878" s="30" t="s">
        <v>182</v>
      </c>
      <c r="I878" s="30" t="s">
        <v>113</v>
      </c>
      <c r="J878" s="31" t="s">
        <v>103</v>
      </c>
      <c r="K878" s="30" t="s">
        <v>104</v>
      </c>
      <c r="L878" s="32" t="s">
        <v>40</v>
      </c>
      <c r="M878" s="30" t="s">
        <v>105</v>
      </c>
      <c r="N878" s="30" t="s">
        <v>2894</v>
      </c>
      <c r="O878" s="30" t="s">
        <v>107</v>
      </c>
      <c r="P878" s="32" t="s">
        <v>46</v>
      </c>
      <c r="Q878" s="54"/>
      <c r="R878" s="73"/>
      <c r="S878" s="75"/>
      <c r="T878" s="30"/>
      <c r="U878" s="30"/>
      <c r="V878" s="30"/>
      <c r="W878" s="30"/>
      <c r="X878" s="30"/>
      <c r="Y878" s="33">
        <f t="shared" si="13"/>
        <v>0</v>
      </c>
      <c r="Z878" s="32"/>
      <c r="AA878" s="32" t="s">
        <v>40</v>
      </c>
      <c r="AB878" s="26"/>
      <c r="AC878" s="33"/>
      <c r="AD878" s="33"/>
      <c r="AE878" s="34" t="s">
        <v>47</v>
      </c>
      <c r="AF878" s="11"/>
    </row>
    <row r="879" spans="2:32" ht="62.25" x14ac:dyDescent="0.5">
      <c r="B879" s="11"/>
      <c r="C879" s="28" t="s">
        <v>2901</v>
      </c>
      <c r="D879" s="28" t="s">
        <v>2902</v>
      </c>
      <c r="E879" s="29" t="s">
        <v>2903</v>
      </c>
      <c r="F879" s="29" t="s">
        <v>1</v>
      </c>
      <c r="G879" s="29" t="s">
        <v>182</v>
      </c>
      <c r="H879" s="30" t="s">
        <v>182</v>
      </c>
      <c r="I879" s="30" t="s">
        <v>113</v>
      </c>
      <c r="J879" s="31" t="s">
        <v>103</v>
      </c>
      <c r="K879" s="30" t="s">
        <v>104</v>
      </c>
      <c r="L879" s="32" t="s">
        <v>40</v>
      </c>
      <c r="M879" s="30" t="s">
        <v>105</v>
      </c>
      <c r="N879" s="30" t="s">
        <v>2894</v>
      </c>
      <c r="O879" s="30" t="s">
        <v>107</v>
      </c>
      <c r="P879" s="32" t="s">
        <v>46</v>
      </c>
      <c r="Q879" s="54"/>
      <c r="R879" s="73"/>
      <c r="S879" s="75"/>
      <c r="T879" s="30"/>
      <c r="U879" s="30"/>
      <c r="V879" s="30"/>
      <c r="W879" s="30"/>
      <c r="X879" s="30"/>
      <c r="Y879" s="33">
        <f t="shared" si="13"/>
        <v>0</v>
      </c>
      <c r="Z879" s="32"/>
      <c r="AA879" s="32" t="s">
        <v>40</v>
      </c>
      <c r="AB879" s="26"/>
      <c r="AC879" s="33"/>
      <c r="AD879" s="33"/>
      <c r="AE879" s="34" t="s">
        <v>47</v>
      </c>
      <c r="AF879" s="11"/>
    </row>
    <row r="880" spans="2:32" ht="62.25" x14ac:dyDescent="0.5">
      <c r="B880" s="11"/>
      <c r="C880" s="28" t="s">
        <v>2904</v>
      </c>
      <c r="D880" s="28" t="s">
        <v>2905</v>
      </c>
      <c r="E880" s="29" t="s">
        <v>2906</v>
      </c>
      <c r="F880" s="29" t="s">
        <v>1</v>
      </c>
      <c r="G880" s="29" t="s">
        <v>182</v>
      </c>
      <c r="H880" s="30" t="s">
        <v>647</v>
      </c>
      <c r="I880" s="30" t="s">
        <v>102</v>
      </c>
      <c r="J880" s="31" t="s">
        <v>103</v>
      </c>
      <c r="K880" s="30" t="s">
        <v>104</v>
      </c>
      <c r="L880" s="32" t="s">
        <v>40</v>
      </c>
      <c r="M880" s="30" t="s">
        <v>105</v>
      </c>
      <c r="N880" s="30" t="s">
        <v>2894</v>
      </c>
      <c r="O880" s="30" t="s">
        <v>429</v>
      </c>
      <c r="P880" s="32" t="s">
        <v>46</v>
      </c>
      <c r="Q880" s="54"/>
      <c r="R880" s="73"/>
      <c r="S880" s="75"/>
      <c r="T880" s="30"/>
      <c r="U880" s="30"/>
      <c r="V880" s="30"/>
      <c r="W880" s="30"/>
      <c r="X880" s="30"/>
      <c r="Y880" s="33">
        <f t="shared" si="13"/>
        <v>0</v>
      </c>
      <c r="Z880" s="32"/>
      <c r="AA880" s="32" t="s">
        <v>40</v>
      </c>
      <c r="AB880" s="26"/>
      <c r="AC880" s="33"/>
      <c r="AD880" s="33"/>
      <c r="AE880" s="34" t="s">
        <v>47</v>
      </c>
      <c r="AF880" s="11"/>
    </row>
    <row r="881" spans="2:32" ht="62.25" x14ac:dyDescent="0.5">
      <c r="B881" s="11"/>
      <c r="C881" s="28" t="s">
        <v>2907</v>
      </c>
      <c r="D881" s="28" t="s">
        <v>2908</v>
      </c>
      <c r="E881" s="29" t="s">
        <v>2909</v>
      </c>
      <c r="F881" s="29" t="s">
        <v>1</v>
      </c>
      <c r="G881" s="29" t="s">
        <v>182</v>
      </c>
      <c r="H881" s="30" t="s">
        <v>647</v>
      </c>
      <c r="I881" s="30" t="s">
        <v>102</v>
      </c>
      <c r="J881" s="31" t="s">
        <v>103</v>
      </c>
      <c r="K881" s="30" t="s">
        <v>104</v>
      </c>
      <c r="L881" s="32" t="s">
        <v>40</v>
      </c>
      <c r="M881" s="30" t="s">
        <v>105</v>
      </c>
      <c r="N881" s="30" t="s">
        <v>2894</v>
      </c>
      <c r="O881" s="30" t="s">
        <v>107</v>
      </c>
      <c r="P881" s="32" t="s">
        <v>46</v>
      </c>
      <c r="Q881" s="54"/>
      <c r="R881" s="73"/>
      <c r="S881" s="75"/>
      <c r="T881" s="30"/>
      <c r="U881" s="30"/>
      <c r="V881" s="30"/>
      <c r="W881" s="30"/>
      <c r="X881" s="30"/>
      <c r="Y881" s="33">
        <f t="shared" si="13"/>
        <v>0</v>
      </c>
      <c r="Z881" s="32"/>
      <c r="AA881" s="32" t="s">
        <v>40</v>
      </c>
      <c r="AB881" s="26"/>
      <c r="AC881" s="33"/>
      <c r="AD881" s="33"/>
      <c r="AE881" s="34" t="s">
        <v>47</v>
      </c>
      <c r="AF881" s="11"/>
    </row>
    <row r="882" spans="2:32" ht="62.25" x14ac:dyDescent="0.5">
      <c r="B882" s="11"/>
      <c r="C882" s="28" t="s">
        <v>2910</v>
      </c>
      <c r="D882" s="28" t="s">
        <v>2911</v>
      </c>
      <c r="E882" s="29" t="s">
        <v>2912</v>
      </c>
      <c r="F882" s="29" t="s">
        <v>1</v>
      </c>
      <c r="G882" s="29" t="s">
        <v>2913</v>
      </c>
      <c r="H882" s="30" t="s">
        <v>2913</v>
      </c>
      <c r="I882" s="30" t="s">
        <v>113</v>
      </c>
      <c r="J882" s="31" t="s">
        <v>103</v>
      </c>
      <c r="K882" s="30" t="s">
        <v>264</v>
      </c>
      <c r="L882" s="32" t="s">
        <v>40</v>
      </c>
      <c r="M882" s="30" t="s">
        <v>105</v>
      </c>
      <c r="N882" s="30" t="s">
        <v>266</v>
      </c>
      <c r="O882" s="30" t="s">
        <v>107</v>
      </c>
      <c r="P882" s="32" t="s">
        <v>46</v>
      </c>
      <c r="Q882" s="54"/>
      <c r="R882" s="73"/>
      <c r="S882" s="75"/>
      <c r="T882" s="30"/>
      <c r="U882" s="30"/>
      <c r="V882" s="30"/>
      <c r="W882" s="30"/>
      <c r="X882" s="30"/>
      <c r="Y882" s="33">
        <f t="shared" si="13"/>
        <v>0</v>
      </c>
      <c r="Z882" s="32"/>
      <c r="AA882" s="32" t="s">
        <v>40</v>
      </c>
      <c r="AB882" s="26"/>
      <c r="AC882" s="33"/>
      <c r="AD882" s="33"/>
      <c r="AE882" s="34" t="s">
        <v>47</v>
      </c>
      <c r="AF882" s="11"/>
    </row>
    <row r="883" spans="2:32" ht="62.25" x14ac:dyDescent="0.5">
      <c r="B883" s="11"/>
      <c r="C883" s="28" t="s">
        <v>2914</v>
      </c>
      <c r="D883" s="28" t="s">
        <v>2915</v>
      </c>
      <c r="E883" s="29" t="s">
        <v>2916</v>
      </c>
      <c r="F883" s="29" t="s">
        <v>1</v>
      </c>
      <c r="G883" s="29" t="s">
        <v>2913</v>
      </c>
      <c r="H883" s="30" t="s">
        <v>2913</v>
      </c>
      <c r="I883" s="30" t="s">
        <v>113</v>
      </c>
      <c r="J883" s="31" t="s">
        <v>103</v>
      </c>
      <c r="K883" s="30" t="s">
        <v>264</v>
      </c>
      <c r="L883" s="32" t="s">
        <v>40</v>
      </c>
      <c r="M883" s="30" t="s">
        <v>105</v>
      </c>
      <c r="N883" s="30" t="s">
        <v>266</v>
      </c>
      <c r="O883" s="30" t="s">
        <v>107</v>
      </c>
      <c r="P883" s="32" t="s">
        <v>46</v>
      </c>
      <c r="Q883" s="54"/>
      <c r="R883" s="73"/>
      <c r="S883" s="75"/>
      <c r="T883" s="30"/>
      <c r="U883" s="30"/>
      <c r="V883" s="30"/>
      <c r="W883" s="30"/>
      <c r="X883" s="30"/>
      <c r="Y883" s="33">
        <f t="shared" si="13"/>
        <v>0</v>
      </c>
      <c r="Z883" s="32"/>
      <c r="AA883" s="32" t="s">
        <v>40</v>
      </c>
      <c r="AB883" s="26"/>
      <c r="AC883" s="33"/>
      <c r="AD883" s="33"/>
      <c r="AE883" s="34" t="s">
        <v>47</v>
      </c>
      <c r="AF883" s="11"/>
    </row>
    <row r="884" spans="2:32" ht="62.25" x14ac:dyDescent="0.5">
      <c r="B884" s="11"/>
      <c r="C884" s="28" t="s">
        <v>2917</v>
      </c>
      <c r="D884" s="28" t="s">
        <v>2918</v>
      </c>
      <c r="E884" s="29" t="s">
        <v>2919</v>
      </c>
      <c r="F884" s="29" t="s">
        <v>1</v>
      </c>
      <c r="G884" s="29" t="s">
        <v>2913</v>
      </c>
      <c r="H884" s="30" t="s">
        <v>2913</v>
      </c>
      <c r="I884" s="30" t="s">
        <v>113</v>
      </c>
      <c r="J884" s="31" t="s">
        <v>103</v>
      </c>
      <c r="K884" s="30" t="s">
        <v>264</v>
      </c>
      <c r="L884" s="32" t="s">
        <v>265</v>
      </c>
      <c r="M884" s="30" t="s">
        <v>105</v>
      </c>
      <c r="N884" s="30" t="s">
        <v>266</v>
      </c>
      <c r="O884" s="30" t="s">
        <v>107</v>
      </c>
      <c r="P884" s="32" t="s">
        <v>46</v>
      </c>
      <c r="Q884" s="54"/>
      <c r="R884" s="73"/>
      <c r="S884" s="75"/>
      <c r="T884" s="30"/>
      <c r="U884" s="30"/>
      <c r="V884" s="30"/>
      <c r="W884" s="30"/>
      <c r="X884" s="30"/>
      <c r="Y884" s="33">
        <f t="shared" si="13"/>
        <v>0</v>
      </c>
      <c r="Z884" s="32"/>
      <c r="AA884" s="32" t="s">
        <v>40</v>
      </c>
      <c r="AB884" s="26"/>
      <c r="AC884" s="33"/>
      <c r="AD884" s="33"/>
      <c r="AE884" s="34" t="s">
        <v>47</v>
      </c>
      <c r="AF884" s="11"/>
    </row>
    <row r="885" spans="2:32" ht="62.25" x14ac:dyDescent="0.5">
      <c r="B885" s="11"/>
      <c r="C885" s="28" t="s">
        <v>2920</v>
      </c>
      <c r="D885" s="28" t="s">
        <v>2921</v>
      </c>
      <c r="E885" s="29" t="s">
        <v>2922</v>
      </c>
      <c r="F885" s="29" t="s">
        <v>1</v>
      </c>
      <c r="G885" s="29" t="s">
        <v>2913</v>
      </c>
      <c r="H885" s="30" t="s">
        <v>2913</v>
      </c>
      <c r="I885" s="30" t="s">
        <v>113</v>
      </c>
      <c r="J885" s="31" t="s">
        <v>103</v>
      </c>
      <c r="K885" s="30" t="s">
        <v>264</v>
      </c>
      <c r="L885" s="32" t="s">
        <v>40</v>
      </c>
      <c r="M885" s="30" t="s">
        <v>105</v>
      </c>
      <c r="N885" s="30" t="s">
        <v>266</v>
      </c>
      <c r="O885" s="30" t="s">
        <v>107</v>
      </c>
      <c r="P885" s="32" t="s">
        <v>46</v>
      </c>
      <c r="Q885" s="54"/>
      <c r="R885" s="73"/>
      <c r="S885" s="75"/>
      <c r="T885" s="30"/>
      <c r="U885" s="30"/>
      <c r="V885" s="30"/>
      <c r="W885" s="30"/>
      <c r="X885" s="30"/>
      <c r="Y885" s="33">
        <f t="shared" si="13"/>
        <v>0</v>
      </c>
      <c r="Z885" s="32"/>
      <c r="AA885" s="32" t="s">
        <v>40</v>
      </c>
      <c r="AB885" s="26"/>
      <c r="AC885" s="33"/>
      <c r="AD885" s="33"/>
      <c r="AE885" s="34" t="s">
        <v>47</v>
      </c>
      <c r="AF885" s="11"/>
    </row>
    <row r="886" spans="2:32" ht="62.25" x14ac:dyDescent="0.5">
      <c r="B886" s="11"/>
      <c r="C886" s="28" t="s">
        <v>2923</v>
      </c>
      <c r="D886" s="28" t="s">
        <v>2924</v>
      </c>
      <c r="E886" s="29" t="s">
        <v>2925</v>
      </c>
      <c r="F886" s="29" t="s">
        <v>1</v>
      </c>
      <c r="G886" s="29" t="s">
        <v>2913</v>
      </c>
      <c r="H886" s="30" t="s">
        <v>2913</v>
      </c>
      <c r="I886" s="30" t="s">
        <v>113</v>
      </c>
      <c r="J886" s="31" t="s">
        <v>103</v>
      </c>
      <c r="K886" s="30" t="s">
        <v>264</v>
      </c>
      <c r="L886" s="32" t="s">
        <v>40</v>
      </c>
      <c r="M886" s="30" t="s">
        <v>105</v>
      </c>
      <c r="N886" s="30" t="s">
        <v>266</v>
      </c>
      <c r="O886" s="30" t="s">
        <v>107</v>
      </c>
      <c r="P886" s="32" t="s">
        <v>46</v>
      </c>
      <c r="Q886" s="54"/>
      <c r="R886" s="73"/>
      <c r="S886" s="75"/>
      <c r="T886" s="30"/>
      <c r="U886" s="30"/>
      <c r="V886" s="30"/>
      <c r="W886" s="30"/>
      <c r="X886" s="30"/>
      <c r="Y886" s="33">
        <f t="shared" si="13"/>
        <v>0</v>
      </c>
      <c r="Z886" s="32"/>
      <c r="AA886" s="32" t="s">
        <v>40</v>
      </c>
      <c r="AB886" s="26"/>
      <c r="AC886" s="33"/>
      <c r="AD886" s="33"/>
      <c r="AE886" s="34" t="s">
        <v>47</v>
      </c>
      <c r="AF886" s="11"/>
    </row>
    <row r="887" spans="2:32" ht="62.25" x14ac:dyDescent="0.5">
      <c r="B887" s="11"/>
      <c r="C887" s="28" t="s">
        <v>2926</v>
      </c>
      <c r="D887" s="28" t="s">
        <v>2927</v>
      </c>
      <c r="E887" s="29" t="s">
        <v>2928</v>
      </c>
      <c r="F887" s="29" t="s">
        <v>1</v>
      </c>
      <c r="G887" s="29" t="s">
        <v>2913</v>
      </c>
      <c r="H887" s="30" t="s">
        <v>2913</v>
      </c>
      <c r="I887" s="30" t="s">
        <v>113</v>
      </c>
      <c r="J887" s="31" t="s">
        <v>103</v>
      </c>
      <c r="K887" s="30" t="s">
        <v>264</v>
      </c>
      <c r="L887" s="32" t="s">
        <v>40</v>
      </c>
      <c r="M887" s="30" t="s">
        <v>105</v>
      </c>
      <c r="N887" s="30" t="s">
        <v>266</v>
      </c>
      <c r="O887" s="30" t="s">
        <v>107</v>
      </c>
      <c r="P887" s="32" t="s">
        <v>46</v>
      </c>
      <c r="Q887" s="54"/>
      <c r="R887" s="73"/>
      <c r="S887" s="75"/>
      <c r="T887" s="30"/>
      <c r="U887" s="30"/>
      <c r="V887" s="30"/>
      <c r="W887" s="30"/>
      <c r="X887" s="30"/>
      <c r="Y887" s="33">
        <f t="shared" si="13"/>
        <v>0</v>
      </c>
      <c r="Z887" s="32"/>
      <c r="AA887" s="32" t="s">
        <v>40</v>
      </c>
      <c r="AB887" s="26"/>
      <c r="AC887" s="33"/>
      <c r="AD887" s="33"/>
      <c r="AE887" s="34" t="s">
        <v>47</v>
      </c>
      <c r="AF887" s="11"/>
    </row>
    <row r="888" spans="2:32" ht="62.25" x14ac:dyDescent="0.5">
      <c r="B888" s="11"/>
      <c r="C888" s="28" t="s">
        <v>2929</v>
      </c>
      <c r="D888" s="28" t="s">
        <v>2930</v>
      </c>
      <c r="E888" s="29" t="s">
        <v>2931</v>
      </c>
      <c r="F888" s="29" t="s">
        <v>1</v>
      </c>
      <c r="G888" s="29" t="s">
        <v>472</v>
      </c>
      <c r="H888" s="30" t="s">
        <v>472</v>
      </c>
      <c r="I888" s="30" t="s">
        <v>113</v>
      </c>
      <c r="J888" s="31" t="s">
        <v>103</v>
      </c>
      <c r="K888" s="30" t="s">
        <v>264</v>
      </c>
      <c r="L888" s="32" t="s">
        <v>40</v>
      </c>
      <c r="M888" s="30" t="s">
        <v>105</v>
      </c>
      <c r="N888" s="30" t="s">
        <v>266</v>
      </c>
      <c r="O888" s="30" t="s">
        <v>107</v>
      </c>
      <c r="P888" s="32" t="s">
        <v>46</v>
      </c>
      <c r="Q888" s="54"/>
      <c r="R888" s="73"/>
      <c r="S888" s="75"/>
      <c r="T888" s="30"/>
      <c r="U888" s="30"/>
      <c r="V888" s="30"/>
      <c r="W888" s="30"/>
      <c r="X888" s="30"/>
      <c r="Y888" s="33">
        <f t="shared" si="13"/>
        <v>0</v>
      </c>
      <c r="Z888" s="32"/>
      <c r="AA888" s="32" t="s">
        <v>40</v>
      </c>
      <c r="AB888" s="26"/>
      <c r="AC888" s="33"/>
      <c r="AD888" s="33"/>
      <c r="AE888" s="34" t="s">
        <v>47</v>
      </c>
      <c r="AF888" s="11"/>
    </row>
    <row r="889" spans="2:32" ht="62.25" x14ac:dyDescent="0.5">
      <c r="B889" s="11"/>
      <c r="C889" s="28" t="s">
        <v>2932</v>
      </c>
      <c r="D889" s="28" t="s">
        <v>2933</v>
      </c>
      <c r="E889" s="29" t="s">
        <v>2934</v>
      </c>
      <c r="F889" s="29" t="s">
        <v>1</v>
      </c>
      <c r="G889" s="29" t="s">
        <v>472</v>
      </c>
      <c r="H889" s="30" t="s">
        <v>472</v>
      </c>
      <c r="I889" s="30" t="s">
        <v>113</v>
      </c>
      <c r="J889" s="31" t="s">
        <v>103</v>
      </c>
      <c r="K889" s="30" t="s">
        <v>264</v>
      </c>
      <c r="L889" s="32" t="s">
        <v>40</v>
      </c>
      <c r="M889" s="30" t="s">
        <v>105</v>
      </c>
      <c r="N889" s="30" t="s">
        <v>266</v>
      </c>
      <c r="O889" s="30" t="s">
        <v>107</v>
      </c>
      <c r="P889" s="32" t="s">
        <v>46</v>
      </c>
      <c r="Q889" s="54"/>
      <c r="R889" s="73"/>
      <c r="S889" s="75"/>
      <c r="T889" s="30"/>
      <c r="U889" s="30"/>
      <c r="V889" s="30"/>
      <c r="W889" s="30"/>
      <c r="X889" s="30"/>
      <c r="Y889" s="33">
        <f t="shared" si="13"/>
        <v>0</v>
      </c>
      <c r="Z889" s="32"/>
      <c r="AA889" s="32" t="s">
        <v>40</v>
      </c>
      <c r="AB889" s="26"/>
      <c r="AC889" s="33"/>
      <c r="AD889" s="33"/>
      <c r="AE889" s="34" t="s">
        <v>47</v>
      </c>
      <c r="AF889" s="11"/>
    </row>
    <row r="890" spans="2:32" ht="62.25" x14ac:dyDescent="0.5">
      <c r="B890" s="11"/>
      <c r="C890" s="28" t="s">
        <v>2935</v>
      </c>
      <c r="D890" s="28" t="s">
        <v>2936</v>
      </c>
      <c r="E890" s="29" t="s">
        <v>2937</v>
      </c>
      <c r="F890" s="29" t="s">
        <v>1</v>
      </c>
      <c r="G890" s="29" t="s">
        <v>472</v>
      </c>
      <c r="H890" s="30" t="s">
        <v>472</v>
      </c>
      <c r="I890" s="30" t="s">
        <v>113</v>
      </c>
      <c r="J890" s="31" t="s">
        <v>103</v>
      </c>
      <c r="K890" s="30" t="s">
        <v>264</v>
      </c>
      <c r="L890" s="32" t="s">
        <v>40</v>
      </c>
      <c r="M890" s="30" t="s">
        <v>105</v>
      </c>
      <c r="N890" s="30" t="s">
        <v>266</v>
      </c>
      <c r="O890" s="30" t="s">
        <v>107</v>
      </c>
      <c r="P890" s="32" t="s">
        <v>46</v>
      </c>
      <c r="Q890" s="54"/>
      <c r="R890" s="73"/>
      <c r="S890" s="75"/>
      <c r="T890" s="30"/>
      <c r="U890" s="30"/>
      <c r="V890" s="30"/>
      <c r="W890" s="30"/>
      <c r="X890" s="30"/>
      <c r="Y890" s="33">
        <f t="shared" si="13"/>
        <v>0</v>
      </c>
      <c r="Z890" s="32"/>
      <c r="AA890" s="32" t="s">
        <v>40</v>
      </c>
      <c r="AB890" s="26"/>
      <c r="AC890" s="33"/>
      <c r="AD890" s="33"/>
      <c r="AE890" s="34" t="s">
        <v>47</v>
      </c>
      <c r="AF890" s="11"/>
    </row>
    <row r="891" spans="2:32" ht="62.25" x14ac:dyDescent="0.5">
      <c r="B891" s="11"/>
      <c r="C891" s="28" t="s">
        <v>2938</v>
      </c>
      <c r="D891" s="28" t="s">
        <v>2939</v>
      </c>
      <c r="E891" s="29" t="s">
        <v>2940</v>
      </c>
      <c r="F891" s="29" t="s">
        <v>1</v>
      </c>
      <c r="G891" s="29" t="s">
        <v>472</v>
      </c>
      <c r="H891" s="30" t="s">
        <v>472</v>
      </c>
      <c r="I891" s="30" t="s">
        <v>113</v>
      </c>
      <c r="J891" s="31" t="s">
        <v>103</v>
      </c>
      <c r="K891" s="30" t="s">
        <v>264</v>
      </c>
      <c r="L891" s="32" t="s">
        <v>40</v>
      </c>
      <c r="M891" s="30" t="s">
        <v>105</v>
      </c>
      <c r="N891" s="30" t="s">
        <v>266</v>
      </c>
      <c r="O891" s="30" t="s">
        <v>107</v>
      </c>
      <c r="P891" s="32" t="s">
        <v>46</v>
      </c>
      <c r="Q891" s="54"/>
      <c r="R891" s="73"/>
      <c r="S891" s="75"/>
      <c r="T891" s="30"/>
      <c r="U891" s="30"/>
      <c r="V891" s="30"/>
      <c r="W891" s="30"/>
      <c r="X891" s="30"/>
      <c r="Y891" s="33">
        <f t="shared" si="13"/>
        <v>0</v>
      </c>
      <c r="Z891" s="32"/>
      <c r="AA891" s="32" t="s">
        <v>40</v>
      </c>
      <c r="AB891" s="26"/>
      <c r="AC891" s="33"/>
      <c r="AD891" s="33"/>
      <c r="AE891" s="34" t="s">
        <v>47</v>
      </c>
      <c r="AF891" s="11"/>
    </row>
    <row r="892" spans="2:32" ht="62.25" x14ac:dyDescent="0.5">
      <c r="B892" s="11"/>
      <c r="C892" s="28" t="s">
        <v>2941</v>
      </c>
      <c r="D892" s="28" t="s">
        <v>2942</v>
      </c>
      <c r="E892" s="29" t="s">
        <v>2943</v>
      </c>
      <c r="F892" s="29" t="s">
        <v>1</v>
      </c>
      <c r="G892" s="29" t="s">
        <v>472</v>
      </c>
      <c r="H892" s="30" t="s">
        <v>472</v>
      </c>
      <c r="I892" s="30" t="s">
        <v>113</v>
      </c>
      <c r="J892" s="31" t="s">
        <v>103</v>
      </c>
      <c r="K892" s="30" t="s">
        <v>264</v>
      </c>
      <c r="L892" s="32" t="s">
        <v>40</v>
      </c>
      <c r="M892" s="30" t="s">
        <v>105</v>
      </c>
      <c r="N892" s="30" t="s">
        <v>266</v>
      </c>
      <c r="O892" s="30" t="s">
        <v>107</v>
      </c>
      <c r="P892" s="32" t="s">
        <v>46</v>
      </c>
      <c r="Q892" s="54"/>
      <c r="R892" s="73"/>
      <c r="S892" s="75"/>
      <c r="T892" s="30"/>
      <c r="U892" s="30"/>
      <c r="V892" s="30"/>
      <c r="W892" s="30"/>
      <c r="X892" s="30"/>
      <c r="Y892" s="33">
        <f t="shared" si="13"/>
        <v>0</v>
      </c>
      <c r="Z892" s="32"/>
      <c r="AA892" s="32" t="s">
        <v>40</v>
      </c>
      <c r="AB892" s="26"/>
      <c r="AC892" s="33"/>
      <c r="AD892" s="33"/>
      <c r="AE892" s="34" t="s">
        <v>47</v>
      </c>
      <c r="AF892" s="11"/>
    </row>
    <row r="893" spans="2:32" ht="62.25" x14ac:dyDescent="0.5">
      <c r="B893" s="11"/>
      <c r="C893" s="28" t="s">
        <v>2944</v>
      </c>
      <c r="D893" s="28" t="s">
        <v>2945</v>
      </c>
      <c r="E893" s="29" t="s">
        <v>2946</v>
      </c>
      <c r="F893" s="29" t="s">
        <v>1</v>
      </c>
      <c r="G893" s="29" t="s">
        <v>336</v>
      </c>
      <c r="H893" s="30" t="s">
        <v>336</v>
      </c>
      <c r="I893" s="30" t="s">
        <v>113</v>
      </c>
      <c r="J893" s="31" t="s">
        <v>103</v>
      </c>
      <c r="K893" s="30" t="s">
        <v>264</v>
      </c>
      <c r="L893" s="32" t="s">
        <v>40</v>
      </c>
      <c r="M893" s="30" t="s">
        <v>105</v>
      </c>
      <c r="N893" s="30" t="s">
        <v>266</v>
      </c>
      <c r="O893" s="30" t="s">
        <v>107</v>
      </c>
      <c r="P893" s="32" t="s">
        <v>46</v>
      </c>
      <c r="Q893" s="54"/>
      <c r="R893" s="73"/>
      <c r="S893" s="75"/>
      <c r="T893" s="30"/>
      <c r="U893" s="30"/>
      <c r="V893" s="30"/>
      <c r="W893" s="30"/>
      <c r="X893" s="30"/>
      <c r="Y893" s="33">
        <f t="shared" si="13"/>
        <v>0</v>
      </c>
      <c r="Z893" s="32"/>
      <c r="AA893" s="32" t="s">
        <v>40</v>
      </c>
      <c r="AB893" s="26"/>
      <c r="AC893" s="33"/>
      <c r="AD893" s="33"/>
      <c r="AE893" s="34" t="s">
        <v>47</v>
      </c>
      <c r="AF893" s="11"/>
    </row>
    <row r="894" spans="2:32" ht="62.25" x14ac:dyDescent="0.5">
      <c r="B894" s="11"/>
      <c r="C894" s="28" t="s">
        <v>2947</v>
      </c>
      <c r="D894" s="28" t="s">
        <v>2948</v>
      </c>
      <c r="E894" s="29" t="s">
        <v>2949</v>
      </c>
      <c r="F894" s="29" t="s">
        <v>1</v>
      </c>
      <c r="G894" s="29" t="s">
        <v>336</v>
      </c>
      <c r="H894" s="30" t="s">
        <v>336</v>
      </c>
      <c r="I894" s="30" t="s">
        <v>113</v>
      </c>
      <c r="J894" s="31" t="s">
        <v>103</v>
      </c>
      <c r="K894" s="30" t="s">
        <v>264</v>
      </c>
      <c r="L894" s="32" t="s">
        <v>40</v>
      </c>
      <c r="M894" s="30" t="s">
        <v>105</v>
      </c>
      <c r="N894" s="30" t="s">
        <v>266</v>
      </c>
      <c r="O894" s="30" t="s">
        <v>107</v>
      </c>
      <c r="P894" s="32" t="s">
        <v>46</v>
      </c>
      <c r="Q894" s="54"/>
      <c r="R894" s="73"/>
      <c r="S894" s="75"/>
      <c r="T894" s="30"/>
      <c r="U894" s="30"/>
      <c r="V894" s="30"/>
      <c r="W894" s="30"/>
      <c r="X894" s="30"/>
      <c r="Y894" s="33">
        <f t="shared" si="13"/>
        <v>0</v>
      </c>
      <c r="Z894" s="32"/>
      <c r="AA894" s="32" t="s">
        <v>40</v>
      </c>
      <c r="AB894" s="26"/>
      <c r="AC894" s="33"/>
      <c r="AD894" s="33"/>
      <c r="AE894" s="34" t="s">
        <v>47</v>
      </c>
      <c r="AF894" s="11"/>
    </row>
    <row r="895" spans="2:32" ht="62.25" x14ac:dyDescent="0.5">
      <c r="B895" s="11"/>
      <c r="C895" s="28" t="s">
        <v>2950</v>
      </c>
      <c r="D895" s="28" t="s">
        <v>2951</v>
      </c>
      <c r="E895" s="29" t="s">
        <v>2952</v>
      </c>
      <c r="F895" s="29" t="s">
        <v>1</v>
      </c>
      <c r="G895" s="29" t="s">
        <v>651</v>
      </c>
      <c r="H895" s="30" t="s">
        <v>651</v>
      </c>
      <c r="I895" s="30" t="s">
        <v>113</v>
      </c>
      <c r="J895" s="31" t="s">
        <v>103</v>
      </c>
      <c r="K895" s="30" t="s">
        <v>104</v>
      </c>
      <c r="L895" s="32" t="s">
        <v>40</v>
      </c>
      <c r="M895" s="30" t="s">
        <v>105</v>
      </c>
      <c r="N895" s="30" t="s">
        <v>2953</v>
      </c>
      <c r="O895" s="30" t="s">
        <v>107</v>
      </c>
      <c r="P895" s="32" t="s">
        <v>46</v>
      </c>
      <c r="Q895" s="54"/>
      <c r="R895" s="73"/>
      <c r="S895" s="75"/>
      <c r="T895" s="30"/>
      <c r="U895" s="30"/>
      <c r="V895" s="30"/>
      <c r="W895" s="30"/>
      <c r="X895" s="30"/>
      <c r="Y895" s="33">
        <f t="shared" si="13"/>
        <v>0</v>
      </c>
      <c r="Z895" s="32"/>
      <c r="AA895" s="32" t="s">
        <v>40</v>
      </c>
      <c r="AB895" s="26"/>
      <c r="AC895" s="33"/>
      <c r="AD895" s="33"/>
      <c r="AE895" s="34" t="s">
        <v>47</v>
      </c>
      <c r="AF895" s="11"/>
    </row>
    <row r="896" spans="2:32" ht="62.25" x14ac:dyDescent="0.5">
      <c r="B896" s="11"/>
      <c r="C896" s="28" t="s">
        <v>2954</v>
      </c>
      <c r="D896" s="28" t="s">
        <v>2955</v>
      </c>
      <c r="E896" s="29" t="s">
        <v>2956</v>
      </c>
      <c r="F896" s="29" t="s">
        <v>1</v>
      </c>
      <c r="G896" s="29" t="s">
        <v>651</v>
      </c>
      <c r="H896" s="30" t="s">
        <v>651</v>
      </c>
      <c r="I896" s="30" t="s">
        <v>113</v>
      </c>
      <c r="J896" s="31" t="s">
        <v>103</v>
      </c>
      <c r="K896" s="30" t="s">
        <v>264</v>
      </c>
      <c r="L896" s="32" t="s">
        <v>40</v>
      </c>
      <c r="M896" s="30" t="s">
        <v>105</v>
      </c>
      <c r="N896" s="30" t="s">
        <v>266</v>
      </c>
      <c r="O896" s="30" t="s">
        <v>107</v>
      </c>
      <c r="P896" s="32" t="s">
        <v>46</v>
      </c>
      <c r="Q896" s="54"/>
      <c r="R896" s="73"/>
      <c r="S896" s="75"/>
      <c r="T896" s="30"/>
      <c r="U896" s="30"/>
      <c r="V896" s="30"/>
      <c r="W896" s="30"/>
      <c r="X896" s="30"/>
      <c r="Y896" s="33">
        <f t="shared" si="13"/>
        <v>0</v>
      </c>
      <c r="Z896" s="32"/>
      <c r="AA896" s="32" t="s">
        <v>40</v>
      </c>
      <c r="AB896" s="26"/>
      <c r="AC896" s="33"/>
      <c r="AD896" s="33"/>
      <c r="AE896" s="34" t="s">
        <v>47</v>
      </c>
      <c r="AF896" s="11"/>
    </row>
    <row r="897" spans="2:32" ht="62.25" x14ac:dyDescent="0.5">
      <c r="B897" s="11"/>
      <c r="C897" s="28" t="s">
        <v>2957</v>
      </c>
      <c r="D897" s="28" t="s">
        <v>2958</v>
      </c>
      <c r="E897" s="29" t="s">
        <v>2959</v>
      </c>
      <c r="F897" s="29" t="s">
        <v>1</v>
      </c>
      <c r="G897" s="29" t="s">
        <v>651</v>
      </c>
      <c r="H897" s="30" t="s">
        <v>651</v>
      </c>
      <c r="I897" s="30" t="s">
        <v>113</v>
      </c>
      <c r="J897" s="31" t="s">
        <v>103</v>
      </c>
      <c r="K897" s="30" t="s">
        <v>264</v>
      </c>
      <c r="L897" s="32" t="s">
        <v>40</v>
      </c>
      <c r="M897" s="30" t="s">
        <v>105</v>
      </c>
      <c r="N897" s="30" t="s">
        <v>266</v>
      </c>
      <c r="O897" s="30" t="s">
        <v>107</v>
      </c>
      <c r="P897" s="32" t="s">
        <v>46</v>
      </c>
      <c r="Q897" s="54"/>
      <c r="R897" s="73"/>
      <c r="S897" s="75"/>
      <c r="T897" s="30"/>
      <c r="U897" s="30"/>
      <c r="V897" s="30"/>
      <c r="W897" s="30"/>
      <c r="X897" s="30"/>
      <c r="Y897" s="33">
        <f t="shared" si="13"/>
        <v>0</v>
      </c>
      <c r="Z897" s="32"/>
      <c r="AA897" s="32" t="s">
        <v>40</v>
      </c>
      <c r="AB897" s="26"/>
      <c r="AC897" s="33"/>
      <c r="AD897" s="33"/>
      <c r="AE897" s="34" t="s">
        <v>47</v>
      </c>
      <c r="AF897" s="11"/>
    </row>
    <row r="898" spans="2:32" ht="62.25" x14ac:dyDescent="0.5">
      <c r="B898" s="11"/>
      <c r="C898" s="28" t="s">
        <v>2960</v>
      </c>
      <c r="D898" s="28" t="s">
        <v>2961</v>
      </c>
      <c r="E898" s="29" t="s">
        <v>2962</v>
      </c>
      <c r="F898" s="29" t="s">
        <v>1</v>
      </c>
      <c r="G898" s="29" t="s">
        <v>651</v>
      </c>
      <c r="H898" s="30" t="s">
        <v>651</v>
      </c>
      <c r="I898" s="30" t="s">
        <v>113</v>
      </c>
      <c r="J898" s="31" t="s">
        <v>103</v>
      </c>
      <c r="K898" s="30" t="s">
        <v>264</v>
      </c>
      <c r="L898" s="32" t="s">
        <v>40</v>
      </c>
      <c r="M898" s="30" t="s">
        <v>105</v>
      </c>
      <c r="N898" s="30" t="s">
        <v>266</v>
      </c>
      <c r="O898" s="30" t="s">
        <v>107</v>
      </c>
      <c r="P898" s="32" t="s">
        <v>46</v>
      </c>
      <c r="Q898" s="54"/>
      <c r="R898" s="73"/>
      <c r="S898" s="75"/>
      <c r="T898" s="30"/>
      <c r="U898" s="30"/>
      <c r="V898" s="30"/>
      <c r="W898" s="30"/>
      <c r="X898" s="30"/>
      <c r="Y898" s="33">
        <f t="shared" si="13"/>
        <v>0</v>
      </c>
      <c r="Z898" s="32"/>
      <c r="AA898" s="32" t="s">
        <v>40</v>
      </c>
      <c r="AB898" s="26"/>
      <c r="AC898" s="33"/>
      <c r="AD898" s="33"/>
      <c r="AE898" s="34" t="s">
        <v>47</v>
      </c>
      <c r="AF898" s="11"/>
    </row>
    <row r="899" spans="2:32" ht="62.25" x14ac:dyDescent="0.5">
      <c r="B899" s="11"/>
      <c r="C899" s="28" t="s">
        <v>2963</v>
      </c>
      <c r="D899" s="28" t="s">
        <v>2964</v>
      </c>
      <c r="E899" s="29" t="s">
        <v>2965</v>
      </c>
      <c r="F899" s="29" t="s">
        <v>1</v>
      </c>
      <c r="G899" s="29" t="s">
        <v>575</v>
      </c>
      <c r="H899" s="30" t="s">
        <v>575</v>
      </c>
      <c r="I899" s="30" t="s">
        <v>113</v>
      </c>
      <c r="J899" s="31" t="s">
        <v>103</v>
      </c>
      <c r="K899" s="30" t="s">
        <v>264</v>
      </c>
      <c r="L899" s="32" t="s">
        <v>40</v>
      </c>
      <c r="M899" s="30" t="s">
        <v>105</v>
      </c>
      <c r="N899" s="30" t="s">
        <v>266</v>
      </c>
      <c r="O899" s="30" t="s">
        <v>107</v>
      </c>
      <c r="P899" s="32" t="s">
        <v>46</v>
      </c>
      <c r="Q899" s="54"/>
      <c r="R899" s="73"/>
      <c r="S899" s="75"/>
      <c r="T899" s="30"/>
      <c r="U899" s="30"/>
      <c r="V899" s="30"/>
      <c r="W899" s="30"/>
      <c r="X899" s="30"/>
      <c r="Y899" s="33">
        <f t="shared" si="13"/>
        <v>0</v>
      </c>
      <c r="Z899" s="32"/>
      <c r="AA899" s="32" t="s">
        <v>40</v>
      </c>
      <c r="AB899" s="26"/>
      <c r="AC899" s="33"/>
      <c r="AD899" s="33"/>
      <c r="AE899" s="34" t="s">
        <v>47</v>
      </c>
      <c r="AF899" s="11"/>
    </row>
    <row r="900" spans="2:32" ht="62.25" x14ac:dyDescent="0.5">
      <c r="B900" s="11"/>
      <c r="C900" s="28" t="s">
        <v>2966</v>
      </c>
      <c r="D900" s="28" t="s">
        <v>2967</v>
      </c>
      <c r="E900" s="29" t="s">
        <v>2968</v>
      </c>
      <c r="F900" s="29" t="s">
        <v>1</v>
      </c>
      <c r="G900" s="29" t="s">
        <v>575</v>
      </c>
      <c r="H900" s="30" t="s">
        <v>575</v>
      </c>
      <c r="I900" s="30" t="s">
        <v>113</v>
      </c>
      <c r="J900" s="31" t="s">
        <v>103</v>
      </c>
      <c r="K900" s="30" t="s">
        <v>264</v>
      </c>
      <c r="L900" s="32" t="s">
        <v>40</v>
      </c>
      <c r="M900" s="30" t="s">
        <v>105</v>
      </c>
      <c r="N900" s="30" t="s">
        <v>266</v>
      </c>
      <c r="O900" s="30" t="s">
        <v>107</v>
      </c>
      <c r="P900" s="32" t="s">
        <v>46</v>
      </c>
      <c r="Q900" s="54"/>
      <c r="R900" s="73"/>
      <c r="S900" s="75"/>
      <c r="T900" s="30"/>
      <c r="U900" s="30"/>
      <c r="V900" s="30"/>
      <c r="W900" s="30"/>
      <c r="X900" s="30"/>
      <c r="Y900" s="33">
        <f t="shared" si="13"/>
        <v>0</v>
      </c>
      <c r="Z900" s="32"/>
      <c r="AA900" s="32" t="s">
        <v>40</v>
      </c>
      <c r="AB900" s="26"/>
      <c r="AC900" s="33"/>
      <c r="AD900" s="33"/>
      <c r="AE900" s="34" t="s">
        <v>47</v>
      </c>
      <c r="AF900" s="11"/>
    </row>
    <row r="901" spans="2:32" ht="62.25" x14ac:dyDescent="0.5">
      <c r="B901" s="11"/>
      <c r="C901" s="28" t="s">
        <v>2969</v>
      </c>
      <c r="D901" s="28" t="s">
        <v>2970</v>
      </c>
      <c r="E901" s="29" t="s">
        <v>2971</v>
      </c>
      <c r="F901" s="29" t="s">
        <v>1</v>
      </c>
      <c r="G901" s="29" t="s">
        <v>575</v>
      </c>
      <c r="H901" s="30" t="s">
        <v>575</v>
      </c>
      <c r="I901" s="30" t="s">
        <v>113</v>
      </c>
      <c r="J901" s="31" t="s">
        <v>103</v>
      </c>
      <c r="K901" s="30" t="s">
        <v>264</v>
      </c>
      <c r="L901" s="32" t="s">
        <v>40</v>
      </c>
      <c r="M901" s="30" t="s">
        <v>105</v>
      </c>
      <c r="N901" s="30" t="s">
        <v>266</v>
      </c>
      <c r="O901" s="30" t="s">
        <v>107</v>
      </c>
      <c r="P901" s="32" t="s">
        <v>46</v>
      </c>
      <c r="Q901" s="54"/>
      <c r="R901" s="73"/>
      <c r="S901" s="75"/>
      <c r="T901" s="30"/>
      <c r="U901" s="30"/>
      <c r="V901" s="30"/>
      <c r="W901" s="30"/>
      <c r="X901" s="30"/>
      <c r="Y901" s="33">
        <f t="shared" si="13"/>
        <v>0</v>
      </c>
      <c r="Z901" s="32"/>
      <c r="AA901" s="32" t="s">
        <v>40</v>
      </c>
      <c r="AB901" s="26"/>
      <c r="AC901" s="33"/>
      <c r="AD901" s="33"/>
      <c r="AE901" s="34" t="s">
        <v>47</v>
      </c>
      <c r="AF901" s="11"/>
    </row>
    <row r="902" spans="2:32" ht="62.25" x14ac:dyDescent="0.5">
      <c r="B902" s="11"/>
      <c r="C902" s="28" t="s">
        <v>2972</v>
      </c>
      <c r="D902" s="28" t="s">
        <v>2973</v>
      </c>
      <c r="E902" s="29" t="s">
        <v>2974</v>
      </c>
      <c r="F902" s="29" t="s">
        <v>1</v>
      </c>
      <c r="G902" s="29" t="s">
        <v>655</v>
      </c>
      <c r="H902" s="30" t="s">
        <v>655</v>
      </c>
      <c r="I902" s="30" t="s">
        <v>113</v>
      </c>
      <c r="J902" s="31" t="s">
        <v>103</v>
      </c>
      <c r="K902" s="30" t="s">
        <v>104</v>
      </c>
      <c r="L902" s="32" t="s">
        <v>40</v>
      </c>
      <c r="M902" s="30" t="s">
        <v>105</v>
      </c>
      <c r="N902" s="30" t="s">
        <v>2975</v>
      </c>
      <c r="O902" s="30" t="s">
        <v>45</v>
      </c>
      <c r="P902" s="32" t="s">
        <v>46</v>
      </c>
      <c r="Q902" s="54"/>
      <c r="R902" s="73"/>
      <c r="S902" s="75"/>
      <c r="T902" s="30"/>
      <c r="U902" s="30"/>
      <c r="V902" s="30"/>
      <c r="W902" s="30"/>
      <c r="X902" s="30"/>
      <c r="Y902" s="33">
        <f t="shared" si="13"/>
        <v>0</v>
      </c>
      <c r="Z902" s="32"/>
      <c r="AA902" s="32" t="s">
        <v>40</v>
      </c>
      <c r="AB902" s="26"/>
      <c r="AC902" s="33"/>
      <c r="AD902" s="33"/>
      <c r="AE902" s="34" t="s">
        <v>47</v>
      </c>
      <c r="AF902" s="11"/>
    </row>
    <row r="903" spans="2:32" ht="62.25" x14ac:dyDescent="0.5">
      <c r="B903" s="11"/>
      <c r="C903" s="28" t="s">
        <v>2976</v>
      </c>
      <c r="D903" s="28" t="s">
        <v>2977</v>
      </c>
      <c r="E903" s="29" t="s">
        <v>2978</v>
      </c>
      <c r="F903" s="29" t="s">
        <v>1</v>
      </c>
      <c r="G903" s="29" t="s">
        <v>655</v>
      </c>
      <c r="H903" s="30" t="s">
        <v>655</v>
      </c>
      <c r="I903" s="30" t="s">
        <v>113</v>
      </c>
      <c r="J903" s="31" t="s">
        <v>103</v>
      </c>
      <c r="K903" s="30" t="s">
        <v>104</v>
      </c>
      <c r="L903" s="32" t="s">
        <v>40</v>
      </c>
      <c r="M903" s="30" t="s">
        <v>105</v>
      </c>
      <c r="N903" s="30" t="s">
        <v>2975</v>
      </c>
      <c r="O903" s="30" t="s">
        <v>45</v>
      </c>
      <c r="P903" s="32" t="s">
        <v>46</v>
      </c>
      <c r="Q903" s="54"/>
      <c r="R903" s="73"/>
      <c r="S903" s="75"/>
      <c r="T903" s="30"/>
      <c r="U903" s="30"/>
      <c r="V903" s="30"/>
      <c r="W903" s="30"/>
      <c r="X903" s="30"/>
      <c r="Y903" s="33">
        <f t="shared" si="13"/>
        <v>0</v>
      </c>
      <c r="Z903" s="32"/>
      <c r="AA903" s="32" t="s">
        <v>40</v>
      </c>
      <c r="AB903" s="26"/>
      <c r="AC903" s="33"/>
      <c r="AD903" s="33"/>
      <c r="AE903" s="34" t="s">
        <v>47</v>
      </c>
      <c r="AF903" s="11"/>
    </row>
    <row r="904" spans="2:32" ht="62.25" x14ac:dyDescent="0.5">
      <c r="B904" s="11"/>
      <c r="C904" s="28" t="s">
        <v>2979</v>
      </c>
      <c r="D904" s="28" t="s">
        <v>2980</v>
      </c>
      <c r="E904" s="29" t="s">
        <v>2981</v>
      </c>
      <c r="F904" s="29" t="s">
        <v>1</v>
      </c>
      <c r="G904" s="29" t="s">
        <v>655</v>
      </c>
      <c r="H904" s="30" t="s">
        <v>655</v>
      </c>
      <c r="I904" s="30" t="s">
        <v>113</v>
      </c>
      <c r="J904" s="31" t="s">
        <v>103</v>
      </c>
      <c r="K904" s="30" t="s">
        <v>264</v>
      </c>
      <c r="L904" s="32" t="s">
        <v>40</v>
      </c>
      <c r="M904" s="30" t="s">
        <v>105</v>
      </c>
      <c r="N904" s="30" t="s">
        <v>266</v>
      </c>
      <c r="O904" s="30" t="s">
        <v>107</v>
      </c>
      <c r="P904" s="32" t="s">
        <v>46</v>
      </c>
      <c r="Q904" s="54"/>
      <c r="R904" s="73"/>
      <c r="S904" s="75"/>
      <c r="T904" s="30"/>
      <c r="U904" s="30"/>
      <c r="V904" s="30"/>
      <c r="W904" s="30"/>
      <c r="X904" s="30"/>
      <c r="Y904" s="33">
        <f t="shared" si="13"/>
        <v>0</v>
      </c>
      <c r="Z904" s="32"/>
      <c r="AA904" s="32" t="s">
        <v>40</v>
      </c>
      <c r="AB904" s="26"/>
      <c r="AC904" s="33"/>
      <c r="AD904" s="33"/>
      <c r="AE904" s="34" t="s">
        <v>47</v>
      </c>
      <c r="AF904" s="11"/>
    </row>
    <row r="905" spans="2:32" ht="62.25" x14ac:dyDescent="0.5">
      <c r="B905" s="11"/>
      <c r="C905" s="28" t="s">
        <v>2982</v>
      </c>
      <c r="D905" s="28" t="s">
        <v>2983</v>
      </c>
      <c r="E905" s="29" t="s">
        <v>2984</v>
      </c>
      <c r="F905" s="29" t="s">
        <v>1</v>
      </c>
      <c r="G905" s="29" t="s">
        <v>655</v>
      </c>
      <c r="H905" s="30" t="s">
        <v>655</v>
      </c>
      <c r="I905" s="30" t="s">
        <v>113</v>
      </c>
      <c r="J905" s="31" t="s">
        <v>103</v>
      </c>
      <c r="K905" s="30" t="s">
        <v>264</v>
      </c>
      <c r="L905" s="32" t="s">
        <v>40</v>
      </c>
      <c r="M905" s="30" t="s">
        <v>105</v>
      </c>
      <c r="N905" s="30" t="s">
        <v>266</v>
      </c>
      <c r="O905" s="30" t="s">
        <v>107</v>
      </c>
      <c r="P905" s="32" t="s">
        <v>46</v>
      </c>
      <c r="Q905" s="54"/>
      <c r="R905" s="73"/>
      <c r="S905" s="75"/>
      <c r="T905" s="30"/>
      <c r="U905" s="30"/>
      <c r="V905" s="30"/>
      <c r="W905" s="30"/>
      <c r="X905" s="30"/>
      <c r="Y905" s="33">
        <f t="shared" si="13"/>
        <v>0</v>
      </c>
      <c r="Z905" s="32"/>
      <c r="AA905" s="32" t="s">
        <v>40</v>
      </c>
      <c r="AB905" s="26"/>
      <c r="AC905" s="33"/>
      <c r="AD905" s="33"/>
      <c r="AE905" s="34" t="s">
        <v>47</v>
      </c>
      <c r="AF905" s="11"/>
    </row>
    <row r="906" spans="2:32" ht="62.25" x14ac:dyDescent="0.5">
      <c r="B906" s="11"/>
      <c r="C906" s="28" t="s">
        <v>2985</v>
      </c>
      <c r="D906" s="28" t="s">
        <v>2986</v>
      </c>
      <c r="E906" s="29" t="s">
        <v>2987</v>
      </c>
      <c r="F906" s="29" t="s">
        <v>1</v>
      </c>
      <c r="G906" s="29" t="s">
        <v>655</v>
      </c>
      <c r="H906" s="30" t="s">
        <v>655</v>
      </c>
      <c r="I906" s="30" t="s">
        <v>113</v>
      </c>
      <c r="J906" s="31" t="s">
        <v>103</v>
      </c>
      <c r="K906" s="30" t="s">
        <v>264</v>
      </c>
      <c r="L906" s="32" t="s">
        <v>40</v>
      </c>
      <c r="M906" s="30" t="s">
        <v>105</v>
      </c>
      <c r="N906" s="30" t="s">
        <v>266</v>
      </c>
      <c r="O906" s="30" t="s">
        <v>107</v>
      </c>
      <c r="P906" s="32" t="s">
        <v>46</v>
      </c>
      <c r="Q906" s="54"/>
      <c r="R906" s="73"/>
      <c r="S906" s="75"/>
      <c r="T906" s="30"/>
      <c r="U906" s="30"/>
      <c r="V906" s="30"/>
      <c r="W906" s="30"/>
      <c r="X906" s="30"/>
      <c r="Y906" s="33">
        <f t="shared" si="13"/>
        <v>0</v>
      </c>
      <c r="Z906" s="32"/>
      <c r="AA906" s="32" t="s">
        <v>40</v>
      </c>
      <c r="AB906" s="26"/>
      <c r="AC906" s="33"/>
      <c r="AD906" s="33"/>
      <c r="AE906" s="34" t="s">
        <v>47</v>
      </c>
      <c r="AF906" s="11"/>
    </row>
    <row r="907" spans="2:32" ht="62.25" x14ac:dyDescent="0.5">
      <c r="B907" s="11"/>
      <c r="C907" s="28" t="s">
        <v>2988</v>
      </c>
      <c r="D907" s="28" t="s">
        <v>2989</v>
      </c>
      <c r="E907" s="29" t="s">
        <v>2990</v>
      </c>
      <c r="F907" s="29" t="s">
        <v>1</v>
      </c>
      <c r="G907" s="29" t="s">
        <v>406</v>
      </c>
      <c r="H907" s="30" t="s">
        <v>406</v>
      </c>
      <c r="I907" s="30" t="s">
        <v>113</v>
      </c>
      <c r="J907" s="31" t="s">
        <v>103</v>
      </c>
      <c r="K907" s="30" t="s">
        <v>264</v>
      </c>
      <c r="L907" s="32" t="s">
        <v>40</v>
      </c>
      <c r="M907" s="30" t="s">
        <v>105</v>
      </c>
      <c r="N907" s="30" t="s">
        <v>266</v>
      </c>
      <c r="O907" s="30" t="s">
        <v>107</v>
      </c>
      <c r="P907" s="32" t="s">
        <v>46</v>
      </c>
      <c r="Q907" s="54"/>
      <c r="R907" s="73"/>
      <c r="S907" s="75"/>
      <c r="T907" s="30"/>
      <c r="U907" s="30"/>
      <c r="V907" s="30"/>
      <c r="W907" s="30"/>
      <c r="X907" s="30"/>
      <c r="Y907" s="33">
        <f t="shared" ref="Y907:Y970" si="14">IF(ISERROR(W907/S907),0,((W907/S907)*100))</f>
        <v>0</v>
      </c>
      <c r="Z907" s="32"/>
      <c r="AA907" s="32" t="s">
        <v>40</v>
      </c>
      <c r="AB907" s="26"/>
      <c r="AC907" s="33"/>
      <c r="AD907" s="33"/>
      <c r="AE907" s="34" t="s">
        <v>47</v>
      </c>
      <c r="AF907" s="11"/>
    </row>
    <row r="908" spans="2:32" ht="62.25" x14ac:dyDescent="0.5">
      <c r="B908" s="11"/>
      <c r="C908" s="28" t="s">
        <v>2991</v>
      </c>
      <c r="D908" s="28" t="s">
        <v>2992</v>
      </c>
      <c r="E908" s="29" t="s">
        <v>2993</v>
      </c>
      <c r="F908" s="29" t="s">
        <v>1</v>
      </c>
      <c r="G908" s="29" t="s">
        <v>406</v>
      </c>
      <c r="H908" s="30" t="s">
        <v>406</v>
      </c>
      <c r="I908" s="30" t="s">
        <v>113</v>
      </c>
      <c r="J908" s="31" t="s">
        <v>103</v>
      </c>
      <c r="K908" s="30" t="s">
        <v>264</v>
      </c>
      <c r="L908" s="32" t="s">
        <v>40</v>
      </c>
      <c r="M908" s="30" t="s">
        <v>105</v>
      </c>
      <c r="N908" s="30" t="s">
        <v>266</v>
      </c>
      <c r="O908" s="30" t="s">
        <v>107</v>
      </c>
      <c r="P908" s="32" t="s">
        <v>46</v>
      </c>
      <c r="Q908" s="54"/>
      <c r="R908" s="73"/>
      <c r="S908" s="75"/>
      <c r="T908" s="30"/>
      <c r="U908" s="30"/>
      <c r="V908" s="30"/>
      <c r="W908" s="30"/>
      <c r="X908" s="30"/>
      <c r="Y908" s="33">
        <f t="shared" si="14"/>
        <v>0</v>
      </c>
      <c r="Z908" s="32"/>
      <c r="AA908" s="32" t="s">
        <v>40</v>
      </c>
      <c r="AB908" s="26"/>
      <c r="AC908" s="33"/>
      <c r="AD908" s="33"/>
      <c r="AE908" s="34" t="s">
        <v>47</v>
      </c>
      <c r="AF908" s="11"/>
    </row>
    <row r="909" spans="2:32" ht="62.25" x14ac:dyDescent="0.5">
      <c r="B909" s="11"/>
      <c r="C909" s="28" t="s">
        <v>2994</v>
      </c>
      <c r="D909" s="28" t="s">
        <v>2995</v>
      </c>
      <c r="E909" s="29" t="s">
        <v>2996</v>
      </c>
      <c r="F909" s="29" t="s">
        <v>1</v>
      </c>
      <c r="G909" s="29" t="s">
        <v>406</v>
      </c>
      <c r="H909" s="30" t="s">
        <v>406</v>
      </c>
      <c r="I909" s="30" t="s">
        <v>113</v>
      </c>
      <c r="J909" s="31" t="s">
        <v>103</v>
      </c>
      <c r="K909" s="30" t="s">
        <v>264</v>
      </c>
      <c r="L909" s="32" t="s">
        <v>40</v>
      </c>
      <c r="M909" s="30" t="s">
        <v>105</v>
      </c>
      <c r="N909" s="30" t="s">
        <v>266</v>
      </c>
      <c r="O909" s="30" t="s">
        <v>107</v>
      </c>
      <c r="P909" s="32" t="s">
        <v>46</v>
      </c>
      <c r="Q909" s="54"/>
      <c r="R909" s="73"/>
      <c r="S909" s="75"/>
      <c r="T909" s="30"/>
      <c r="U909" s="30"/>
      <c r="V909" s="30"/>
      <c r="W909" s="30"/>
      <c r="X909" s="30"/>
      <c r="Y909" s="33">
        <f t="shared" si="14"/>
        <v>0</v>
      </c>
      <c r="Z909" s="32"/>
      <c r="AA909" s="32" t="s">
        <v>40</v>
      </c>
      <c r="AB909" s="26"/>
      <c r="AC909" s="33"/>
      <c r="AD909" s="33"/>
      <c r="AE909" s="34" t="s">
        <v>47</v>
      </c>
      <c r="AF909" s="11"/>
    </row>
    <row r="910" spans="2:32" ht="62.25" x14ac:dyDescent="0.5">
      <c r="B910" s="11"/>
      <c r="C910" s="28" t="s">
        <v>2997</v>
      </c>
      <c r="D910" s="28" t="s">
        <v>2998</v>
      </c>
      <c r="E910" s="29" t="s">
        <v>2999</v>
      </c>
      <c r="F910" s="29" t="s">
        <v>1</v>
      </c>
      <c r="G910" s="29" t="s">
        <v>406</v>
      </c>
      <c r="H910" s="30" t="s">
        <v>406</v>
      </c>
      <c r="I910" s="30" t="s">
        <v>113</v>
      </c>
      <c r="J910" s="31" t="s">
        <v>103</v>
      </c>
      <c r="K910" s="30" t="s">
        <v>264</v>
      </c>
      <c r="L910" s="32" t="s">
        <v>40</v>
      </c>
      <c r="M910" s="30" t="s">
        <v>105</v>
      </c>
      <c r="N910" s="30" t="s">
        <v>266</v>
      </c>
      <c r="O910" s="30" t="s">
        <v>107</v>
      </c>
      <c r="P910" s="32" t="s">
        <v>46</v>
      </c>
      <c r="Q910" s="54"/>
      <c r="R910" s="73"/>
      <c r="S910" s="75"/>
      <c r="T910" s="30"/>
      <c r="U910" s="30"/>
      <c r="V910" s="30"/>
      <c r="W910" s="30"/>
      <c r="X910" s="30"/>
      <c r="Y910" s="33">
        <f t="shared" si="14"/>
        <v>0</v>
      </c>
      <c r="Z910" s="32"/>
      <c r="AA910" s="32" t="s">
        <v>40</v>
      </c>
      <c r="AB910" s="26"/>
      <c r="AC910" s="33"/>
      <c r="AD910" s="33"/>
      <c r="AE910" s="34" t="s">
        <v>47</v>
      </c>
      <c r="AF910" s="11"/>
    </row>
    <row r="911" spans="2:32" ht="62.25" x14ac:dyDescent="0.5">
      <c r="B911" s="11"/>
      <c r="C911" s="28" t="s">
        <v>3000</v>
      </c>
      <c r="D911" s="28" t="s">
        <v>3001</v>
      </c>
      <c r="E911" s="29" t="s">
        <v>3002</v>
      </c>
      <c r="F911" s="29" t="s">
        <v>1</v>
      </c>
      <c r="G911" s="29" t="s">
        <v>579</v>
      </c>
      <c r="H911" s="30" t="s">
        <v>579</v>
      </c>
      <c r="I911" s="30" t="s">
        <v>113</v>
      </c>
      <c r="J911" s="31" t="s">
        <v>103</v>
      </c>
      <c r="K911" s="30" t="s">
        <v>104</v>
      </c>
      <c r="L911" s="32" t="s">
        <v>40</v>
      </c>
      <c r="M911" s="30" t="s">
        <v>105</v>
      </c>
      <c r="N911" s="30" t="s">
        <v>3003</v>
      </c>
      <c r="O911" s="30" t="s">
        <v>107</v>
      </c>
      <c r="P911" s="32" t="s">
        <v>46</v>
      </c>
      <c r="Q911" s="54"/>
      <c r="R911" s="73"/>
      <c r="S911" s="75"/>
      <c r="T911" s="30"/>
      <c r="U911" s="30"/>
      <c r="V911" s="30"/>
      <c r="W911" s="30"/>
      <c r="X911" s="30"/>
      <c r="Y911" s="33">
        <f t="shared" si="14"/>
        <v>0</v>
      </c>
      <c r="Z911" s="32"/>
      <c r="AA911" s="32" t="s">
        <v>40</v>
      </c>
      <c r="AB911" s="26"/>
      <c r="AC911" s="33"/>
      <c r="AD911" s="33"/>
      <c r="AE911" s="34" t="s">
        <v>47</v>
      </c>
      <c r="AF911" s="11"/>
    </row>
    <row r="912" spans="2:32" ht="62.25" x14ac:dyDescent="0.5">
      <c r="B912" s="11"/>
      <c r="C912" s="28" t="s">
        <v>3004</v>
      </c>
      <c r="D912" s="28" t="s">
        <v>3005</v>
      </c>
      <c r="E912" s="29" t="s">
        <v>3006</v>
      </c>
      <c r="F912" s="29" t="s">
        <v>1</v>
      </c>
      <c r="G912" s="29" t="s">
        <v>579</v>
      </c>
      <c r="H912" s="30" t="s">
        <v>579</v>
      </c>
      <c r="I912" s="30" t="s">
        <v>113</v>
      </c>
      <c r="J912" s="31" t="s">
        <v>103</v>
      </c>
      <c r="K912" s="30" t="s">
        <v>104</v>
      </c>
      <c r="L912" s="32" t="s">
        <v>40</v>
      </c>
      <c r="M912" s="30" t="s">
        <v>105</v>
      </c>
      <c r="N912" s="30" t="s">
        <v>3003</v>
      </c>
      <c r="O912" s="30" t="s">
        <v>107</v>
      </c>
      <c r="P912" s="32" t="s">
        <v>46</v>
      </c>
      <c r="Q912" s="54"/>
      <c r="R912" s="73"/>
      <c r="S912" s="75"/>
      <c r="T912" s="30"/>
      <c r="U912" s="30"/>
      <c r="V912" s="30"/>
      <c r="W912" s="30"/>
      <c r="X912" s="30"/>
      <c r="Y912" s="33">
        <f t="shared" si="14"/>
        <v>0</v>
      </c>
      <c r="Z912" s="32"/>
      <c r="AA912" s="32" t="s">
        <v>40</v>
      </c>
      <c r="AB912" s="26"/>
      <c r="AC912" s="33"/>
      <c r="AD912" s="33"/>
      <c r="AE912" s="34" t="s">
        <v>47</v>
      </c>
      <c r="AF912" s="11"/>
    </row>
    <row r="913" spans="2:32" ht="62.25" x14ac:dyDescent="0.5">
      <c r="B913" s="11"/>
      <c r="C913" s="28" t="s">
        <v>3007</v>
      </c>
      <c r="D913" s="28" t="s">
        <v>3008</v>
      </c>
      <c r="E913" s="29" t="s">
        <v>3009</v>
      </c>
      <c r="F913" s="29" t="s">
        <v>1</v>
      </c>
      <c r="G913" s="29" t="s">
        <v>579</v>
      </c>
      <c r="H913" s="30" t="s">
        <v>579</v>
      </c>
      <c r="I913" s="30" t="s">
        <v>113</v>
      </c>
      <c r="J913" s="31" t="s">
        <v>103</v>
      </c>
      <c r="K913" s="30" t="s">
        <v>264</v>
      </c>
      <c r="L913" s="32" t="s">
        <v>40</v>
      </c>
      <c r="M913" s="30" t="s">
        <v>105</v>
      </c>
      <c r="N913" s="30" t="s">
        <v>266</v>
      </c>
      <c r="O913" s="30" t="s">
        <v>107</v>
      </c>
      <c r="P913" s="32" t="s">
        <v>46</v>
      </c>
      <c r="Q913" s="54"/>
      <c r="R913" s="73"/>
      <c r="S913" s="75"/>
      <c r="T913" s="30"/>
      <c r="U913" s="30"/>
      <c r="V913" s="30"/>
      <c r="W913" s="30"/>
      <c r="X913" s="30"/>
      <c r="Y913" s="33">
        <f t="shared" si="14"/>
        <v>0</v>
      </c>
      <c r="Z913" s="32"/>
      <c r="AA913" s="32" t="s">
        <v>40</v>
      </c>
      <c r="AB913" s="26"/>
      <c r="AC913" s="33"/>
      <c r="AD913" s="33"/>
      <c r="AE913" s="34" t="s">
        <v>47</v>
      </c>
      <c r="AF913" s="11"/>
    </row>
    <row r="914" spans="2:32" ht="62.25" x14ac:dyDescent="0.5">
      <c r="B914" s="11"/>
      <c r="C914" s="28" t="s">
        <v>3010</v>
      </c>
      <c r="D914" s="28" t="s">
        <v>3011</v>
      </c>
      <c r="E914" s="29" t="s">
        <v>3012</v>
      </c>
      <c r="F914" s="29" t="s">
        <v>1</v>
      </c>
      <c r="G914" s="29" t="s">
        <v>579</v>
      </c>
      <c r="H914" s="30" t="s">
        <v>579</v>
      </c>
      <c r="I914" s="30" t="s">
        <v>113</v>
      </c>
      <c r="J914" s="31" t="s">
        <v>103</v>
      </c>
      <c r="K914" s="30" t="s">
        <v>264</v>
      </c>
      <c r="L914" s="32" t="s">
        <v>40</v>
      </c>
      <c r="M914" s="30" t="s">
        <v>105</v>
      </c>
      <c r="N914" s="30" t="s">
        <v>266</v>
      </c>
      <c r="O914" s="30" t="s">
        <v>107</v>
      </c>
      <c r="P914" s="32" t="s">
        <v>46</v>
      </c>
      <c r="Q914" s="54"/>
      <c r="R914" s="73"/>
      <c r="S914" s="75"/>
      <c r="T914" s="30"/>
      <c r="U914" s="30"/>
      <c r="V914" s="30"/>
      <c r="W914" s="30"/>
      <c r="X914" s="30"/>
      <c r="Y914" s="33">
        <f t="shared" si="14"/>
        <v>0</v>
      </c>
      <c r="Z914" s="32"/>
      <c r="AA914" s="32" t="s">
        <v>40</v>
      </c>
      <c r="AB914" s="26"/>
      <c r="AC914" s="33"/>
      <c r="AD914" s="33"/>
      <c r="AE914" s="34" t="s">
        <v>47</v>
      </c>
      <c r="AF914" s="11"/>
    </row>
    <row r="915" spans="2:32" ht="62.25" x14ac:dyDescent="0.5">
      <c r="B915" s="11"/>
      <c r="C915" s="28" t="s">
        <v>3013</v>
      </c>
      <c r="D915" s="28" t="s">
        <v>3014</v>
      </c>
      <c r="E915" s="29" t="s">
        <v>3015</v>
      </c>
      <c r="F915" s="29" t="s">
        <v>1</v>
      </c>
      <c r="G915" s="29" t="s">
        <v>579</v>
      </c>
      <c r="H915" s="30" t="s">
        <v>579</v>
      </c>
      <c r="I915" s="30" t="s">
        <v>113</v>
      </c>
      <c r="J915" s="31" t="s">
        <v>103</v>
      </c>
      <c r="K915" s="30" t="s">
        <v>264</v>
      </c>
      <c r="L915" s="32" t="s">
        <v>40</v>
      </c>
      <c r="M915" s="30" t="s">
        <v>105</v>
      </c>
      <c r="N915" s="30" t="s">
        <v>266</v>
      </c>
      <c r="O915" s="30" t="s">
        <v>107</v>
      </c>
      <c r="P915" s="32" t="s">
        <v>46</v>
      </c>
      <c r="Q915" s="54"/>
      <c r="R915" s="73"/>
      <c r="S915" s="75"/>
      <c r="T915" s="30"/>
      <c r="U915" s="30"/>
      <c r="V915" s="30"/>
      <c r="W915" s="30"/>
      <c r="X915" s="30"/>
      <c r="Y915" s="33">
        <f t="shared" si="14"/>
        <v>0</v>
      </c>
      <c r="Z915" s="32"/>
      <c r="AA915" s="32" t="s">
        <v>40</v>
      </c>
      <c r="AB915" s="26"/>
      <c r="AC915" s="33"/>
      <c r="AD915" s="33"/>
      <c r="AE915" s="34" t="s">
        <v>47</v>
      </c>
      <c r="AF915" s="11"/>
    </row>
    <row r="916" spans="2:32" ht="62.25" x14ac:dyDescent="0.5">
      <c r="B916" s="11"/>
      <c r="C916" s="28" t="s">
        <v>3016</v>
      </c>
      <c r="D916" s="28" t="s">
        <v>3017</v>
      </c>
      <c r="E916" s="29" t="s">
        <v>3018</v>
      </c>
      <c r="F916" s="29" t="s">
        <v>1</v>
      </c>
      <c r="G916" s="29" t="s">
        <v>579</v>
      </c>
      <c r="H916" s="30" t="s">
        <v>579</v>
      </c>
      <c r="I916" s="30" t="s">
        <v>113</v>
      </c>
      <c r="J916" s="31" t="s">
        <v>103</v>
      </c>
      <c r="K916" s="30" t="s">
        <v>264</v>
      </c>
      <c r="L916" s="32" t="s">
        <v>40</v>
      </c>
      <c r="M916" s="30" t="s">
        <v>105</v>
      </c>
      <c r="N916" s="30" t="s">
        <v>266</v>
      </c>
      <c r="O916" s="30" t="s">
        <v>107</v>
      </c>
      <c r="P916" s="32" t="s">
        <v>46</v>
      </c>
      <c r="Q916" s="54"/>
      <c r="R916" s="73"/>
      <c r="S916" s="75"/>
      <c r="T916" s="30"/>
      <c r="U916" s="30"/>
      <c r="V916" s="30"/>
      <c r="W916" s="30"/>
      <c r="X916" s="30"/>
      <c r="Y916" s="33">
        <f t="shared" si="14"/>
        <v>0</v>
      </c>
      <c r="Z916" s="32"/>
      <c r="AA916" s="32" t="s">
        <v>40</v>
      </c>
      <c r="AB916" s="26"/>
      <c r="AC916" s="33"/>
      <c r="AD916" s="33"/>
      <c r="AE916" s="34" t="s">
        <v>47</v>
      </c>
      <c r="AF916" s="11"/>
    </row>
    <row r="917" spans="2:32" ht="62.25" x14ac:dyDescent="0.5">
      <c r="B917" s="11"/>
      <c r="C917" s="28" t="s">
        <v>3019</v>
      </c>
      <c r="D917" s="28" t="s">
        <v>3020</v>
      </c>
      <c r="E917" s="29" t="s">
        <v>3021</v>
      </c>
      <c r="F917" s="29" t="s">
        <v>1</v>
      </c>
      <c r="G917" s="29" t="s">
        <v>579</v>
      </c>
      <c r="H917" s="30" t="s">
        <v>579</v>
      </c>
      <c r="I917" s="30" t="s">
        <v>113</v>
      </c>
      <c r="J917" s="31" t="s">
        <v>103</v>
      </c>
      <c r="K917" s="30" t="s">
        <v>264</v>
      </c>
      <c r="L917" s="32" t="s">
        <v>40</v>
      </c>
      <c r="M917" s="30" t="s">
        <v>105</v>
      </c>
      <c r="N917" s="30" t="s">
        <v>266</v>
      </c>
      <c r="O917" s="30" t="s">
        <v>107</v>
      </c>
      <c r="P917" s="32" t="s">
        <v>46</v>
      </c>
      <c r="Q917" s="54"/>
      <c r="R917" s="73"/>
      <c r="S917" s="75"/>
      <c r="T917" s="30"/>
      <c r="U917" s="30"/>
      <c r="V917" s="30"/>
      <c r="W917" s="30"/>
      <c r="X917" s="30"/>
      <c r="Y917" s="33">
        <f t="shared" si="14"/>
        <v>0</v>
      </c>
      <c r="Z917" s="32"/>
      <c r="AA917" s="32" t="s">
        <v>40</v>
      </c>
      <c r="AB917" s="26"/>
      <c r="AC917" s="33"/>
      <c r="AD917" s="33"/>
      <c r="AE917" s="34" t="s">
        <v>47</v>
      </c>
      <c r="AF917" s="11"/>
    </row>
    <row r="918" spans="2:32" ht="62.25" x14ac:dyDescent="0.5">
      <c r="B918" s="11"/>
      <c r="C918" s="28" t="s">
        <v>3022</v>
      </c>
      <c r="D918" s="28" t="s">
        <v>3023</v>
      </c>
      <c r="E918" s="29" t="s">
        <v>3024</v>
      </c>
      <c r="F918" s="29" t="s">
        <v>1</v>
      </c>
      <c r="G918" s="29" t="s">
        <v>51</v>
      </c>
      <c r="H918" s="30" t="s">
        <v>51</v>
      </c>
      <c r="I918" s="30" t="s">
        <v>113</v>
      </c>
      <c r="J918" s="31" t="s">
        <v>103</v>
      </c>
      <c r="K918" s="30" t="s">
        <v>104</v>
      </c>
      <c r="L918" s="32" t="s">
        <v>40</v>
      </c>
      <c r="M918" s="30" t="s">
        <v>105</v>
      </c>
      <c r="N918" s="30" t="s">
        <v>3025</v>
      </c>
      <c r="O918" s="30" t="s">
        <v>107</v>
      </c>
      <c r="P918" s="32" t="s">
        <v>46</v>
      </c>
      <c r="Q918" s="54"/>
      <c r="R918" s="73"/>
      <c r="S918" s="75"/>
      <c r="T918" s="30"/>
      <c r="U918" s="30"/>
      <c r="V918" s="30"/>
      <c r="W918" s="30"/>
      <c r="X918" s="30"/>
      <c r="Y918" s="33">
        <f t="shared" si="14"/>
        <v>0</v>
      </c>
      <c r="Z918" s="32"/>
      <c r="AA918" s="32" t="s">
        <v>40</v>
      </c>
      <c r="AB918" s="26"/>
      <c r="AC918" s="33"/>
      <c r="AD918" s="33"/>
      <c r="AE918" s="34" t="s">
        <v>47</v>
      </c>
      <c r="AF918" s="11"/>
    </row>
    <row r="919" spans="2:32" ht="62.25" x14ac:dyDescent="0.5">
      <c r="B919" s="11"/>
      <c r="C919" s="28" t="s">
        <v>3026</v>
      </c>
      <c r="D919" s="28" t="s">
        <v>3027</v>
      </c>
      <c r="E919" s="29" t="s">
        <v>3028</v>
      </c>
      <c r="F919" s="29" t="s">
        <v>1</v>
      </c>
      <c r="G919" s="29" t="s">
        <v>51</v>
      </c>
      <c r="H919" s="30" t="s">
        <v>51</v>
      </c>
      <c r="I919" s="30" t="s">
        <v>113</v>
      </c>
      <c r="J919" s="31" t="s">
        <v>103</v>
      </c>
      <c r="K919" s="30" t="s">
        <v>264</v>
      </c>
      <c r="L919" s="32" t="s">
        <v>40</v>
      </c>
      <c r="M919" s="30" t="s">
        <v>105</v>
      </c>
      <c r="N919" s="30" t="s">
        <v>266</v>
      </c>
      <c r="O919" s="30" t="s">
        <v>107</v>
      </c>
      <c r="P919" s="32" t="s">
        <v>46</v>
      </c>
      <c r="Q919" s="54"/>
      <c r="R919" s="73"/>
      <c r="S919" s="75"/>
      <c r="T919" s="30"/>
      <c r="U919" s="30"/>
      <c r="V919" s="30"/>
      <c r="W919" s="30"/>
      <c r="X919" s="30"/>
      <c r="Y919" s="33">
        <f t="shared" si="14"/>
        <v>0</v>
      </c>
      <c r="Z919" s="32"/>
      <c r="AA919" s="32" t="s">
        <v>40</v>
      </c>
      <c r="AB919" s="26"/>
      <c r="AC919" s="33"/>
      <c r="AD919" s="33"/>
      <c r="AE919" s="34" t="s">
        <v>47</v>
      </c>
      <c r="AF919" s="11"/>
    </row>
    <row r="920" spans="2:32" ht="62.25" x14ac:dyDescent="0.5">
      <c r="B920" s="11"/>
      <c r="C920" s="28" t="s">
        <v>3029</v>
      </c>
      <c r="D920" s="28" t="s">
        <v>3030</v>
      </c>
      <c r="E920" s="29" t="s">
        <v>3031</v>
      </c>
      <c r="F920" s="29" t="s">
        <v>1</v>
      </c>
      <c r="G920" s="29" t="s">
        <v>51</v>
      </c>
      <c r="H920" s="30" t="s">
        <v>51</v>
      </c>
      <c r="I920" s="30" t="s">
        <v>113</v>
      </c>
      <c r="J920" s="31" t="s">
        <v>103</v>
      </c>
      <c r="K920" s="30" t="s">
        <v>264</v>
      </c>
      <c r="L920" s="32" t="s">
        <v>40</v>
      </c>
      <c r="M920" s="30" t="s">
        <v>105</v>
      </c>
      <c r="N920" s="30" t="s">
        <v>266</v>
      </c>
      <c r="O920" s="30" t="s">
        <v>107</v>
      </c>
      <c r="P920" s="32" t="s">
        <v>46</v>
      </c>
      <c r="Q920" s="54"/>
      <c r="R920" s="73"/>
      <c r="S920" s="75"/>
      <c r="T920" s="30"/>
      <c r="U920" s="30"/>
      <c r="V920" s="30"/>
      <c r="W920" s="30"/>
      <c r="X920" s="30"/>
      <c r="Y920" s="33">
        <f t="shared" si="14"/>
        <v>0</v>
      </c>
      <c r="Z920" s="32"/>
      <c r="AA920" s="32" t="s">
        <v>40</v>
      </c>
      <c r="AB920" s="26"/>
      <c r="AC920" s="33"/>
      <c r="AD920" s="33"/>
      <c r="AE920" s="34" t="s">
        <v>47</v>
      </c>
      <c r="AF920" s="11"/>
    </row>
    <row r="921" spans="2:32" ht="62.25" x14ac:dyDescent="0.5">
      <c r="B921" s="11"/>
      <c r="C921" s="28" t="s">
        <v>3032</v>
      </c>
      <c r="D921" s="28" t="s">
        <v>3033</v>
      </c>
      <c r="E921" s="29" t="s">
        <v>3034</v>
      </c>
      <c r="F921" s="29" t="s">
        <v>1</v>
      </c>
      <c r="G921" s="29" t="s">
        <v>51</v>
      </c>
      <c r="H921" s="30" t="s">
        <v>51</v>
      </c>
      <c r="I921" s="30" t="s">
        <v>113</v>
      </c>
      <c r="J921" s="31" t="s">
        <v>103</v>
      </c>
      <c r="K921" s="30" t="s">
        <v>264</v>
      </c>
      <c r="L921" s="32" t="s">
        <v>40</v>
      </c>
      <c r="M921" s="30" t="s">
        <v>105</v>
      </c>
      <c r="N921" s="30" t="s">
        <v>266</v>
      </c>
      <c r="O921" s="30" t="s">
        <v>107</v>
      </c>
      <c r="P921" s="32" t="s">
        <v>46</v>
      </c>
      <c r="Q921" s="54"/>
      <c r="R921" s="73"/>
      <c r="S921" s="75"/>
      <c r="T921" s="30"/>
      <c r="U921" s="30"/>
      <c r="V921" s="30"/>
      <c r="W921" s="30"/>
      <c r="X921" s="30"/>
      <c r="Y921" s="33">
        <f t="shared" si="14"/>
        <v>0</v>
      </c>
      <c r="Z921" s="32"/>
      <c r="AA921" s="32" t="s">
        <v>40</v>
      </c>
      <c r="AB921" s="26"/>
      <c r="AC921" s="33"/>
      <c r="AD921" s="33"/>
      <c r="AE921" s="34" t="s">
        <v>47</v>
      </c>
      <c r="AF921" s="11"/>
    </row>
    <row r="922" spans="2:32" ht="62.25" x14ac:dyDescent="0.5">
      <c r="B922" s="11"/>
      <c r="C922" s="28" t="s">
        <v>3035</v>
      </c>
      <c r="D922" s="28" t="s">
        <v>3036</v>
      </c>
      <c r="E922" s="29" t="s">
        <v>3037</v>
      </c>
      <c r="F922" s="29" t="s">
        <v>1</v>
      </c>
      <c r="G922" s="29" t="s">
        <v>51</v>
      </c>
      <c r="H922" s="30" t="s">
        <v>51</v>
      </c>
      <c r="I922" s="30" t="s">
        <v>113</v>
      </c>
      <c r="J922" s="31" t="s">
        <v>103</v>
      </c>
      <c r="K922" s="30" t="s">
        <v>264</v>
      </c>
      <c r="L922" s="32" t="s">
        <v>40</v>
      </c>
      <c r="M922" s="30" t="s">
        <v>105</v>
      </c>
      <c r="N922" s="30" t="s">
        <v>266</v>
      </c>
      <c r="O922" s="30" t="s">
        <v>107</v>
      </c>
      <c r="P922" s="32" t="s">
        <v>46</v>
      </c>
      <c r="Q922" s="54"/>
      <c r="R922" s="73"/>
      <c r="S922" s="75"/>
      <c r="T922" s="30"/>
      <c r="U922" s="30"/>
      <c r="V922" s="30"/>
      <c r="W922" s="30"/>
      <c r="X922" s="30"/>
      <c r="Y922" s="33">
        <f t="shared" si="14"/>
        <v>0</v>
      </c>
      <c r="Z922" s="32"/>
      <c r="AA922" s="32" t="s">
        <v>40</v>
      </c>
      <c r="AB922" s="26"/>
      <c r="AC922" s="33"/>
      <c r="AD922" s="33"/>
      <c r="AE922" s="34" t="s">
        <v>47</v>
      </c>
      <c r="AF922" s="11"/>
    </row>
    <row r="923" spans="2:32" ht="62.25" x14ac:dyDescent="0.5">
      <c r="B923" s="11"/>
      <c r="C923" s="28" t="s">
        <v>3038</v>
      </c>
      <c r="D923" s="28" t="s">
        <v>3039</v>
      </c>
      <c r="E923" s="29" t="s">
        <v>3040</v>
      </c>
      <c r="F923" s="29" t="s">
        <v>1</v>
      </c>
      <c r="G923" s="29" t="s">
        <v>51</v>
      </c>
      <c r="H923" s="30" t="s">
        <v>51</v>
      </c>
      <c r="I923" s="30" t="s">
        <v>113</v>
      </c>
      <c r="J923" s="31" t="s">
        <v>103</v>
      </c>
      <c r="K923" s="30" t="s">
        <v>264</v>
      </c>
      <c r="L923" s="32" t="s">
        <v>40</v>
      </c>
      <c r="M923" s="30" t="s">
        <v>105</v>
      </c>
      <c r="N923" s="30" t="s">
        <v>266</v>
      </c>
      <c r="O923" s="30" t="s">
        <v>107</v>
      </c>
      <c r="P923" s="32" t="s">
        <v>46</v>
      </c>
      <c r="Q923" s="54"/>
      <c r="R923" s="73"/>
      <c r="S923" s="75"/>
      <c r="T923" s="30"/>
      <c r="U923" s="30"/>
      <c r="V923" s="30"/>
      <c r="W923" s="30"/>
      <c r="X923" s="30"/>
      <c r="Y923" s="33">
        <f t="shared" si="14"/>
        <v>0</v>
      </c>
      <c r="Z923" s="32"/>
      <c r="AA923" s="32" t="s">
        <v>40</v>
      </c>
      <c r="AB923" s="26"/>
      <c r="AC923" s="33"/>
      <c r="AD923" s="33"/>
      <c r="AE923" s="34" t="s">
        <v>47</v>
      </c>
      <c r="AF923" s="11"/>
    </row>
    <row r="924" spans="2:32" ht="62.25" x14ac:dyDescent="0.5">
      <c r="B924" s="11"/>
      <c r="C924" s="28" t="s">
        <v>3041</v>
      </c>
      <c r="D924" s="28" t="s">
        <v>3042</v>
      </c>
      <c r="E924" s="29" t="s">
        <v>3043</v>
      </c>
      <c r="F924" s="29" t="s">
        <v>1</v>
      </c>
      <c r="G924" s="29" t="s">
        <v>51</v>
      </c>
      <c r="H924" s="30" t="s">
        <v>51</v>
      </c>
      <c r="I924" s="30" t="s">
        <v>113</v>
      </c>
      <c r="J924" s="31" t="s">
        <v>103</v>
      </c>
      <c r="K924" s="30" t="s">
        <v>264</v>
      </c>
      <c r="L924" s="32" t="s">
        <v>40</v>
      </c>
      <c r="M924" s="30" t="s">
        <v>105</v>
      </c>
      <c r="N924" s="30" t="s">
        <v>266</v>
      </c>
      <c r="O924" s="30" t="s">
        <v>107</v>
      </c>
      <c r="P924" s="32" t="s">
        <v>46</v>
      </c>
      <c r="Q924" s="54"/>
      <c r="R924" s="73"/>
      <c r="S924" s="75"/>
      <c r="T924" s="30"/>
      <c r="U924" s="30"/>
      <c r="V924" s="30"/>
      <c r="W924" s="30"/>
      <c r="X924" s="30"/>
      <c r="Y924" s="33">
        <f t="shared" si="14"/>
        <v>0</v>
      </c>
      <c r="Z924" s="32"/>
      <c r="AA924" s="32" t="s">
        <v>40</v>
      </c>
      <c r="AB924" s="26"/>
      <c r="AC924" s="33"/>
      <c r="AD924" s="33"/>
      <c r="AE924" s="34" t="s">
        <v>47</v>
      </c>
      <c r="AF924" s="11"/>
    </row>
    <row r="925" spans="2:32" ht="62.25" x14ac:dyDescent="0.5">
      <c r="B925" s="11"/>
      <c r="C925" s="28" t="s">
        <v>3044</v>
      </c>
      <c r="D925" s="28" t="s">
        <v>3045</v>
      </c>
      <c r="E925" s="29" t="s">
        <v>3046</v>
      </c>
      <c r="F925" s="29" t="s">
        <v>1</v>
      </c>
      <c r="G925" s="29" t="s">
        <v>51</v>
      </c>
      <c r="H925" s="30" t="s">
        <v>51</v>
      </c>
      <c r="I925" s="30" t="s">
        <v>113</v>
      </c>
      <c r="J925" s="31" t="s">
        <v>103</v>
      </c>
      <c r="K925" s="30" t="s">
        <v>264</v>
      </c>
      <c r="L925" s="32" t="s">
        <v>40</v>
      </c>
      <c r="M925" s="30" t="s">
        <v>105</v>
      </c>
      <c r="N925" s="30" t="s">
        <v>266</v>
      </c>
      <c r="O925" s="30" t="s">
        <v>107</v>
      </c>
      <c r="P925" s="32" t="s">
        <v>46</v>
      </c>
      <c r="Q925" s="54"/>
      <c r="R925" s="73"/>
      <c r="S925" s="75"/>
      <c r="T925" s="30"/>
      <c r="U925" s="30"/>
      <c r="V925" s="30"/>
      <c r="W925" s="30"/>
      <c r="X925" s="30"/>
      <c r="Y925" s="33">
        <f t="shared" si="14"/>
        <v>0</v>
      </c>
      <c r="Z925" s="32"/>
      <c r="AA925" s="32" t="s">
        <v>40</v>
      </c>
      <c r="AB925" s="26"/>
      <c r="AC925" s="33"/>
      <c r="AD925" s="33"/>
      <c r="AE925" s="34" t="s">
        <v>47</v>
      </c>
      <c r="AF925" s="11"/>
    </row>
    <row r="926" spans="2:32" ht="62.25" x14ac:dyDescent="0.5">
      <c r="B926" s="11"/>
      <c r="C926" s="28" t="s">
        <v>3047</v>
      </c>
      <c r="D926" s="28" t="s">
        <v>3048</v>
      </c>
      <c r="E926" s="29" t="s">
        <v>3049</v>
      </c>
      <c r="F926" s="29" t="s">
        <v>1</v>
      </c>
      <c r="G926" s="29" t="s">
        <v>51</v>
      </c>
      <c r="H926" s="30" t="s">
        <v>51</v>
      </c>
      <c r="I926" s="30" t="s">
        <v>113</v>
      </c>
      <c r="J926" s="31" t="s">
        <v>103</v>
      </c>
      <c r="K926" s="30" t="s">
        <v>264</v>
      </c>
      <c r="L926" s="32" t="s">
        <v>40</v>
      </c>
      <c r="M926" s="30" t="s">
        <v>105</v>
      </c>
      <c r="N926" s="30" t="s">
        <v>266</v>
      </c>
      <c r="O926" s="30" t="s">
        <v>107</v>
      </c>
      <c r="P926" s="32" t="s">
        <v>46</v>
      </c>
      <c r="Q926" s="54"/>
      <c r="R926" s="73"/>
      <c r="S926" s="75"/>
      <c r="T926" s="30"/>
      <c r="U926" s="30"/>
      <c r="V926" s="30"/>
      <c r="W926" s="30"/>
      <c r="X926" s="30"/>
      <c r="Y926" s="33">
        <f t="shared" si="14"/>
        <v>0</v>
      </c>
      <c r="Z926" s="32"/>
      <c r="AA926" s="32" t="s">
        <v>40</v>
      </c>
      <c r="AB926" s="26"/>
      <c r="AC926" s="33"/>
      <c r="AD926" s="33"/>
      <c r="AE926" s="34" t="s">
        <v>47</v>
      </c>
      <c r="AF926" s="11"/>
    </row>
    <row r="927" spans="2:32" ht="62.25" x14ac:dyDescent="0.5">
      <c r="B927" s="11"/>
      <c r="C927" s="28" t="s">
        <v>3050</v>
      </c>
      <c r="D927" s="28" t="s">
        <v>3051</v>
      </c>
      <c r="E927" s="29" t="s">
        <v>3052</v>
      </c>
      <c r="F927" s="29" t="s">
        <v>1</v>
      </c>
      <c r="G927" s="29" t="s">
        <v>51</v>
      </c>
      <c r="H927" s="30" t="s">
        <v>51</v>
      </c>
      <c r="I927" s="30" t="s">
        <v>113</v>
      </c>
      <c r="J927" s="31" t="s">
        <v>103</v>
      </c>
      <c r="K927" s="30" t="s">
        <v>264</v>
      </c>
      <c r="L927" s="32" t="s">
        <v>265</v>
      </c>
      <c r="M927" s="30" t="s">
        <v>105</v>
      </c>
      <c r="N927" s="30" t="s">
        <v>266</v>
      </c>
      <c r="O927" s="30" t="s">
        <v>107</v>
      </c>
      <c r="P927" s="32" t="s">
        <v>46</v>
      </c>
      <c r="Q927" s="54"/>
      <c r="R927" s="73"/>
      <c r="S927" s="75"/>
      <c r="T927" s="30"/>
      <c r="U927" s="30"/>
      <c r="V927" s="30"/>
      <c r="W927" s="30"/>
      <c r="X927" s="30"/>
      <c r="Y927" s="33">
        <f t="shared" si="14"/>
        <v>0</v>
      </c>
      <c r="Z927" s="32"/>
      <c r="AA927" s="32" t="s">
        <v>40</v>
      </c>
      <c r="AB927" s="26"/>
      <c r="AC927" s="33"/>
      <c r="AD927" s="33"/>
      <c r="AE927" s="34" t="s">
        <v>47</v>
      </c>
      <c r="AF927" s="11"/>
    </row>
    <row r="928" spans="2:32" ht="62.25" x14ac:dyDescent="0.5">
      <c r="B928" s="11"/>
      <c r="C928" s="28" t="s">
        <v>3053</v>
      </c>
      <c r="D928" s="28" t="s">
        <v>3054</v>
      </c>
      <c r="E928" s="29" t="s">
        <v>3055</v>
      </c>
      <c r="F928" s="29" t="s">
        <v>1</v>
      </c>
      <c r="G928" s="29" t="s">
        <v>51</v>
      </c>
      <c r="H928" s="30" t="s">
        <v>51</v>
      </c>
      <c r="I928" s="30" t="s">
        <v>113</v>
      </c>
      <c r="J928" s="31" t="s">
        <v>103</v>
      </c>
      <c r="K928" s="30" t="s">
        <v>264</v>
      </c>
      <c r="L928" s="32" t="s">
        <v>40</v>
      </c>
      <c r="M928" s="30" t="s">
        <v>105</v>
      </c>
      <c r="N928" s="30" t="s">
        <v>266</v>
      </c>
      <c r="O928" s="30" t="s">
        <v>107</v>
      </c>
      <c r="P928" s="32" t="s">
        <v>46</v>
      </c>
      <c r="Q928" s="54"/>
      <c r="R928" s="73"/>
      <c r="S928" s="75"/>
      <c r="T928" s="30"/>
      <c r="U928" s="30"/>
      <c r="V928" s="30"/>
      <c r="W928" s="30"/>
      <c r="X928" s="30"/>
      <c r="Y928" s="33">
        <f t="shared" si="14"/>
        <v>0</v>
      </c>
      <c r="Z928" s="32"/>
      <c r="AA928" s="32" t="s">
        <v>40</v>
      </c>
      <c r="AB928" s="26"/>
      <c r="AC928" s="33"/>
      <c r="AD928" s="33"/>
      <c r="AE928" s="34" t="s">
        <v>47</v>
      </c>
      <c r="AF928" s="11"/>
    </row>
    <row r="929" spans="2:32" ht="62.25" x14ac:dyDescent="0.5">
      <c r="B929" s="11"/>
      <c r="C929" s="28" t="s">
        <v>3056</v>
      </c>
      <c r="D929" s="28" t="s">
        <v>3057</v>
      </c>
      <c r="E929" s="29" t="s">
        <v>3058</v>
      </c>
      <c r="F929" s="29" t="s">
        <v>1</v>
      </c>
      <c r="G929" s="29" t="s">
        <v>51</v>
      </c>
      <c r="H929" s="30" t="s">
        <v>51</v>
      </c>
      <c r="I929" s="30" t="s">
        <v>113</v>
      </c>
      <c r="J929" s="31" t="s">
        <v>103</v>
      </c>
      <c r="K929" s="30" t="s">
        <v>264</v>
      </c>
      <c r="L929" s="32" t="s">
        <v>40</v>
      </c>
      <c r="M929" s="30" t="s">
        <v>105</v>
      </c>
      <c r="N929" s="30" t="s">
        <v>266</v>
      </c>
      <c r="O929" s="30" t="s">
        <v>107</v>
      </c>
      <c r="P929" s="32" t="s">
        <v>46</v>
      </c>
      <c r="Q929" s="54"/>
      <c r="R929" s="73"/>
      <c r="S929" s="75"/>
      <c r="T929" s="30"/>
      <c r="U929" s="30"/>
      <c r="V929" s="30"/>
      <c r="W929" s="30"/>
      <c r="X929" s="30"/>
      <c r="Y929" s="33">
        <f t="shared" si="14"/>
        <v>0</v>
      </c>
      <c r="Z929" s="32"/>
      <c r="AA929" s="32" t="s">
        <v>40</v>
      </c>
      <c r="AB929" s="26"/>
      <c r="AC929" s="33"/>
      <c r="AD929" s="33"/>
      <c r="AE929" s="34" t="s">
        <v>47</v>
      </c>
      <c r="AF929" s="11"/>
    </row>
    <row r="930" spans="2:32" ht="62.25" x14ac:dyDescent="0.5">
      <c r="B930" s="11"/>
      <c r="C930" s="28" t="s">
        <v>3059</v>
      </c>
      <c r="D930" s="28" t="s">
        <v>3060</v>
      </c>
      <c r="E930" s="29" t="s">
        <v>3061</v>
      </c>
      <c r="F930" s="29" t="s">
        <v>1</v>
      </c>
      <c r="G930" s="29" t="s">
        <v>51</v>
      </c>
      <c r="H930" s="30" t="s">
        <v>51</v>
      </c>
      <c r="I930" s="30" t="s">
        <v>113</v>
      </c>
      <c r="J930" s="31" t="s">
        <v>103</v>
      </c>
      <c r="K930" s="30" t="s">
        <v>264</v>
      </c>
      <c r="L930" s="32" t="s">
        <v>40</v>
      </c>
      <c r="M930" s="30" t="s">
        <v>105</v>
      </c>
      <c r="N930" s="30" t="s">
        <v>266</v>
      </c>
      <c r="O930" s="30" t="s">
        <v>107</v>
      </c>
      <c r="P930" s="32" t="s">
        <v>46</v>
      </c>
      <c r="Q930" s="54"/>
      <c r="R930" s="73"/>
      <c r="S930" s="75"/>
      <c r="T930" s="30"/>
      <c r="U930" s="30"/>
      <c r="V930" s="30"/>
      <c r="W930" s="30"/>
      <c r="X930" s="30"/>
      <c r="Y930" s="33">
        <f t="shared" si="14"/>
        <v>0</v>
      </c>
      <c r="Z930" s="32"/>
      <c r="AA930" s="32" t="s">
        <v>40</v>
      </c>
      <c r="AB930" s="26"/>
      <c r="AC930" s="33"/>
      <c r="AD930" s="33"/>
      <c r="AE930" s="34" t="s">
        <v>47</v>
      </c>
      <c r="AF930" s="11"/>
    </row>
    <row r="931" spans="2:32" ht="62.25" x14ac:dyDescent="0.5">
      <c r="B931" s="11"/>
      <c r="C931" s="28" t="s">
        <v>3062</v>
      </c>
      <c r="D931" s="28" t="s">
        <v>3063</v>
      </c>
      <c r="E931" s="29" t="s">
        <v>3064</v>
      </c>
      <c r="F931" s="29" t="s">
        <v>1</v>
      </c>
      <c r="G931" s="29" t="s">
        <v>51</v>
      </c>
      <c r="H931" s="30" t="s">
        <v>51</v>
      </c>
      <c r="I931" s="30" t="s">
        <v>113</v>
      </c>
      <c r="J931" s="31" t="s">
        <v>103</v>
      </c>
      <c r="K931" s="30" t="s">
        <v>264</v>
      </c>
      <c r="L931" s="32" t="s">
        <v>40</v>
      </c>
      <c r="M931" s="30" t="s">
        <v>105</v>
      </c>
      <c r="N931" s="30" t="s">
        <v>266</v>
      </c>
      <c r="O931" s="30" t="s">
        <v>107</v>
      </c>
      <c r="P931" s="32" t="s">
        <v>46</v>
      </c>
      <c r="Q931" s="54"/>
      <c r="R931" s="73"/>
      <c r="S931" s="75"/>
      <c r="T931" s="30"/>
      <c r="U931" s="30"/>
      <c r="V931" s="30"/>
      <c r="W931" s="30"/>
      <c r="X931" s="30"/>
      <c r="Y931" s="33">
        <f t="shared" si="14"/>
        <v>0</v>
      </c>
      <c r="Z931" s="32"/>
      <c r="AA931" s="32" t="s">
        <v>40</v>
      </c>
      <c r="AB931" s="26"/>
      <c r="AC931" s="33"/>
      <c r="AD931" s="33"/>
      <c r="AE931" s="34" t="s">
        <v>47</v>
      </c>
      <c r="AF931" s="11"/>
    </row>
    <row r="932" spans="2:32" ht="62.25" x14ac:dyDescent="0.5">
      <c r="B932" s="11"/>
      <c r="C932" s="28" t="s">
        <v>3065</v>
      </c>
      <c r="D932" s="28" t="s">
        <v>3066</v>
      </c>
      <c r="E932" s="29" t="s">
        <v>3067</v>
      </c>
      <c r="F932" s="29" t="s">
        <v>1</v>
      </c>
      <c r="G932" s="29" t="s">
        <v>51</v>
      </c>
      <c r="H932" s="30" t="s">
        <v>51</v>
      </c>
      <c r="I932" s="30" t="s">
        <v>113</v>
      </c>
      <c r="J932" s="31" t="s">
        <v>103</v>
      </c>
      <c r="K932" s="30" t="s">
        <v>264</v>
      </c>
      <c r="L932" s="32" t="s">
        <v>40</v>
      </c>
      <c r="M932" s="30" t="s">
        <v>105</v>
      </c>
      <c r="N932" s="30" t="s">
        <v>266</v>
      </c>
      <c r="O932" s="30" t="s">
        <v>107</v>
      </c>
      <c r="P932" s="32" t="s">
        <v>46</v>
      </c>
      <c r="Q932" s="54"/>
      <c r="R932" s="73"/>
      <c r="S932" s="75"/>
      <c r="T932" s="30"/>
      <c r="U932" s="30"/>
      <c r="V932" s="30"/>
      <c r="W932" s="30"/>
      <c r="X932" s="30"/>
      <c r="Y932" s="33">
        <f t="shared" si="14"/>
        <v>0</v>
      </c>
      <c r="Z932" s="32"/>
      <c r="AA932" s="32" t="s">
        <v>40</v>
      </c>
      <c r="AB932" s="26"/>
      <c r="AC932" s="33"/>
      <c r="AD932" s="33"/>
      <c r="AE932" s="34" t="s">
        <v>47</v>
      </c>
      <c r="AF932" s="11"/>
    </row>
    <row r="933" spans="2:32" ht="62.25" x14ac:dyDescent="0.5">
      <c r="B933" s="11"/>
      <c r="C933" s="28" t="s">
        <v>3068</v>
      </c>
      <c r="D933" s="28" t="s">
        <v>3069</v>
      </c>
      <c r="E933" s="29" t="s">
        <v>3070</v>
      </c>
      <c r="F933" s="29" t="s">
        <v>1</v>
      </c>
      <c r="G933" s="29" t="s">
        <v>51</v>
      </c>
      <c r="H933" s="30" t="s">
        <v>51</v>
      </c>
      <c r="I933" s="30" t="s">
        <v>113</v>
      </c>
      <c r="J933" s="31" t="s">
        <v>103</v>
      </c>
      <c r="K933" s="30" t="s">
        <v>264</v>
      </c>
      <c r="L933" s="32" t="s">
        <v>40</v>
      </c>
      <c r="M933" s="30" t="s">
        <v>105</v>
      </c>
      <c r="N933" s="30" t="s">
        <v>266</v>
      </c>
      <c r="O933" s="30" t="s">
        <v>107</v>
      </c>
      <c r="P933" s="32" t="s">
        <v>46</v>
      </c>
      <c r="Q933" s="54"/>
      <c r="R933" s="73"/>
      <c r="S933" s="75"/>
      <c r="T933" s="30"/>
      <c r="U933" s="30"/>
      <c r="V933" s="30"/>
      <c r="W933" s="30"/>
      <c r="X933" s="30"/>
      <c r="Y933" s="33">
        <f t="shared" si="14"/>
        <v>0</v>
      </c>
      <c r="Z933" s="32"/>
      <c r="AA933" s="32" t="s">
        <v>40</v>
      </c>
      <c r="AB933" s="26"/>
      <c r="AC933" s="33"/>
      <c r="AD933" s="33"/>
      <c r="AE933" s="34" t="s">
        <v>47</v>
      </c>
      <c r="AF933" s="11"/>
    </row>
    <row r="934" spans="2:32" ht="62.25" x14ac:dyDescent="0.5">
      <c r="B934" s="11"/>
      <c r="C934" s="28" t="s">
        <v>3071</v>
      </c>
      <c r="D934" s="28" t="s">
        <v>3072</v>
      </c>
      <c r="E934" s="29" t="s">
        <v>3073</v>
      </c>
      <c r="F934" s="29" t="s">
        <v>1</v>
      </c>
      <c r="G934" s="29" t="s">
        <v>51</v>
      </c>
      <c r="H934" s="30" t="s">
        <v>51</v>
      </c>
      <c r="I934" s="30" t="s">
        <v>113</v>
      </c>
      <c r="J934" s="31" t="s">
        <v>103</v>
      </c>
      <c r="K934" s="30" t="s">
        <v>264</v>
      </c>
      <c r="L934" s="32" t="s">
        <v>40</v>
      </c>
      <c r="M934" s="30" t="s">
        <v>105</v>
      </c>
      <c r="N934" s="30" t="s">
        <v>266</v>
      </c>
      <c r="O934" s="30" t="s">
        <v>107</v>
      </c>
      <c r="P934" s="32" t="s">
        <v>46</v>
      </c>
      <c r="Q934" s="54"/>
      <c r="R934" s="73"/>
      <c r="S934" s="75"/>
      <c r="T934" s="30"/>
      <c r="U934" s="30"/>
      <c r="V934" s="30"/>
      <c r="W934" s="30"/>
      <c r="X934" s="30"/>
      <c r="Y934" s="33">
        <f t="shared" si="14"/>
        <v>0</v>
      </c>
      <c r="Z934" s="32"/>
      <c r="AA934" s="32" t="s">
        <v>40</v>
      </c>
      <c r="AB934" s="26"/>
      <c r="AC934" s="33"/>
      <c r="AD934" s="33"/>
      <c r="AE934" s="34" t="s">
        <v>47</v>
      </c>
      <c r="AF934" s="11"/>
    </row>
    <row r="935" spans="2:32" ht="62.25" x14ac:dyDescent="0.5">
      <c r="B935" s="11"/>
      <c r="C935" s="28" t="s">
        <v>3074</v>
      </c>
      <c r="D935" s="28" t="s">
        <v>3075</v>
      </c>
      <c r="E935" s="29" t="s">
        <v>3076</v>
      </c>
      <c r="F935" s="29" t="s">
        <v>1</v>
      </c>
      <c r="G935" s="29" t="s">
        <v>51</v>
      </c>
      <c r="H935" s="30" t="s">
        <v>51</v>
      </c>
      <c r="I935" s="30" t="s">
        <v>113</v>
      </c>
      <c r="J935" s="31" t="s">
        <v>103</v>
      </c>
      <c r="K935" s="30" t="s">
        <v>264</v>
      </c>
      <c r="L935" s="32" t="s">
        <v>40</v>
      </c>
      <c r="M935" s="30" t="s">
        <v>105</v>
      </c>
      <c r="N935" s="30" t="s">
        <v>266</v>
      </c>
      <c r="O935" s="30" t="s">
        <v>107</v>
      </c>
      <c r="P935" s="32" t="s">
        <v>46</v>
      </c>
      <c r="Q935" s="54"/>
      <c r="R935" s="73"/>
      <c r="S935" s="75"/>
      <c r="T935" s="30"/>
      <c r="U935" s="30"/>
      <c r="V935" s="30"/>
      <c r="W935" s="30"/>
      <c r="X935" s="30"/>
      <c r="Y935" s="33">
        <f t="shared" si="14"/>
        <v>0</v>
      </c>
      <c r="Z935" s="32"/>
      <c r="AA935" s="32" t="s">
        <v>40</v>
      </c>
      <c r="AB935" s="26"/>
      <c r="AC935" s="33"/>
      <c r="AD935" s="33"/>
      <c r="AE935" s="34" t="s">
        <v>47</v>
      </c>
      <c r="AF935" s="11"/>
    </row>
    <row r="936" spans="2:32" ht="62.25" x14ac:dyDescent="0.5">
      <c r="B936" s="11"/>
      <c r="C936" s="28" t="s">
        <v>3077</v>
      </c>
      <c r="D936" s="28" t="s">
        <v>3078</v>
      </c>
      <c r="E936" s="29" t="s">
        <v>3079</v>
      </c>
      <c r="F936" s="29" t="s">
        <v>1</v>
      </c>
      <c r="G936" s="29" t="s">
        <v>51</v>
      </c>
      <c r="H936" s="30" t="s">
        <v>51</v>
      </c>
      <c r="I936" s="30" t="s">
        <v>113</v>
      </c>
      <c r="J936" s="31" t="s">
        <v>103</v>
      </c>
      <c r="K936" s="30" t="s">
        <v>264</v>
      </c>
      <c r="L936" s="32" t="s">
        <v>40</v>
      </c>
      <c r="M936" s="30" t="s">
        <v>105</v>
      </c>
      <c r="N936" s="30" t="s">
        <v>266</v>
      </c>
      <c r="O936" s="30" t="s">
        <v>107</v>
      </c>
      <c r="P936" s="32" t="s">
        <v>46</v>
      </c>
      <c r="Q936" s="54"/>
      <c r="R936" s="73"/>
      <c r="S936" s="75"/>
      <c r="T936" s="30"/>
      <c r="U936" s="30"/>
      <c r="V936" s="30"/>
      <c r="W936" s="30"/>
      <c r="X936" s="30"/>
      <c r="Y936" s="33">
        <f t="shared" si="14"/>
        <v>0</v>
      </c>
      <c r="Z936" s="32"/>
      <c r="AA936" s="32" t="s">
        <v>40</v>
      </c>
      <c r="AB936" s="26"/>
      <c r="AC936" s="33"/>
      <c r="AD936" s="33"/>
      <c r="AE936" s="34" t="s">
        <v>47</v>
      </c>
      <c r="AF936" s="11"/>
    </row>
    <row r="937" spans="2:32" ht="62.25" x14ac:dyDescent="0.5">
      <c r="B937" s="11"/>
      <c r="C937" s="28" t="s">
        <v>3080</v>
      </c>
      <c r="D937" s="28" t="s">
        <v>3081</v>
      </c>
      <c r="E937" s="29" t="s">
        <v>3082</v>
      </c>
      <c r="F937" s="29" t="s">
        <v>1</v>
      </c>
      <c r="G937" s="29" t="s">
        <v>51</v>
      </c>
      <c r="H937" s="30" t="s">
        <v>51</v>
      </c>
      <c r="I937" s="30" t="s">
        <v>113</v>
      </c>
      <c r="J937" s="31" t="s">
        <v>103</v>
      </c>
      <c r="K937" s="30" t="s">
        <v>264</v>
      </c>
      <c r="L937" s="32" t="s">
        <v>40</v>
      </c>
      <c r="M937" s="30" t="s">
        <v>105</v>
      </c>
      <c r="N937" s="30" t="s">
        <v>266</v>
      </c>
      <c r="O937" s="30" t="s">
        <v>107</v>
      </c>
      <c r="P937" s="32" t="s">
        <v>46</v>
      </c>
      <c r="Q937" s="54"/>
      <c r="R937" s="73"/>
      <c r="S937" s="75"/>
      <c r="T937" s="30"/>
      <c r="U937" s="30"/>
      <c r="V937" s="30"/>
      <c r="W937" s="30"/>
      <c r="X937" s="30"/>
      <c r="Y937" s="33">
        <f t="shared" si="14"/>
        <v>0</v>
      </c>
      <c r="Z937" s="32"/>
      <c r="AA937" s="32" t="s">
        <v>40</v>
      </c>
      <c r="AB937" s="26"/>
      <c r="AC937" s="33"/>
      <c r="AD937" s="33"/>
      <c r="AE937" s="34" t="s">
        <v>47</v>
      </c>
      <c r="AF937" s="11"/>
    </row>
    <row r="938" spans="2:32" ht="62.25" x14ac:dyDescent="0.5">
      <c r="B938" s="11"/>
      <c r="C938" s="28" t="s">
        <v>3083</v>
      </c>
      <c r="D938" s="28" t="s">
        <v>3084</v>
      </c>
      <c r="E938" s="29" t="s">
        <v>3085</v>
      </c>
      <c r="F938" s="29" t="s">
        <v>1</v>
      </c>
      <c r="G938" s="29" t="s">
        <v>51</v>
      </c>
      <c r="H938" s="30" t="s">
        <v>51</v>
      </c>
      <c r="I938" s="30" t="s">
        <v>113</v>
      </c>
      <c r="J938" s="31" t="s">
        <v>103</v>
      </c>
      <c r="K938" s="30" t="s">
        <v>264</v>
      </c>
      <c r="L938" s="32" t="s">
        <v>40</v>
      </c>
      <c r="M938" s="30" t="s">
        <v>105</v>
      </c>
      <c r="N938" s="30" t="s">
        <v>266</v>
      </c>
      <c r="O938" s="30" t="s">
        <v>107</v>
      </c>
      <c r="P938" s="32" t="s">
        <v>46</v>
      </c>
      <c r="Q938" s="54"/>
      <c r="R938" s="73"/>
      <c r="S938" s="75"/>
      <c r="T938" s="30"/>
      <c r="U938" s="30"/>
      <c r="V938" s="30"/>
      <c r="W938" s="30"/>
      <c r="X938" s="30"/>
      <c r="Y938" s="33">
        <f t="shared" si="14"/>
        <v>0</v>
      </c>
      <c r="Z938" s="32"/>
      <c r="AA938" s="32" t="s">
        <v>40</v>
      </c>
      <c r="AB938" s="26"/>
      <c r="AC938" s="33"/>
      <c r="AD938" s="33"/>
      <c r="AE938" s="34" t="s">
        <v>47</v>
      </c>
      <c r="AF938" s="11"/>
    </row>
    <row r="939" spans="2:32" ht="62.25" x14ac:dyDescent="0.5">
      <c r="B939" s="11"/>
      <c r="C939" s="28" t="s">
        <v>3086</v>
      </c>
      <c r="D939" s="28" t="s">
        <v>3087</v>
      </c>
      <c r="E939" s="29" t="s">
        <v>3088</v>
      </c>
      <c r="F939" s="29" t="s">
        <v>1</v>
      </c>
      <c r="G939" s="29" t="s">
        <v>51</v>
      </c>
      <c r="H939" s="30" t="s">
        <v>51</v>
      </c>
      <c r="I939" s="30" t="s">
        <v>113</v>
      </c>
      <c r="J939" s="31" t="s">
        <v>103</v>
      </c>
      <c r="K939" s="30" t="s">
        <v>264</v>
      </c>
      <c r="L939" s="32" t="s">
        <v>40</v>
      </c>
      <c r="M939" s="30" t="s">
        <v>105</v>
      </c>
      <c r="N939" s="30" t="s">
        <v>266</v>
      </c>
      <c r="O939" s="30" t="s">
        <v>107</v>
      </c>
      <c r="P939" s="32" t="s">
        <v>46</v>
      </c>
      <c r="Q939" s="54"/>
      <c r="R939" s="73"/>
      <c r="S939" s="75"/>
      <c r="T939" s="30"/>
      <c r="U939" s="30"/>
      <c r="V939" s="30"/>
      <c r="W939" s="30"/>
      <c r="X939" s="30"/>
      <c r="Y939" s="33">
        <f t="shared" si="14"/>
        <v>0</v>
      </c>
      <c r="Z939" s="32"/>
      <c r="AA939" s="32" t="s">
        <v>40</v>
      </c>
      <c r="AB939" s="26"/>
      <c r="AC939" s="33"/>
      <c r="AD939" s="33"/>
      <c r="AE939" s="34" t="s">
        <v>47</v>
      </c>
      <c r="AF939" s="11"/>
    </row>
    <row r="940" spans="2:32" ht="62.25" x14ac:dyDescent="0.5">
      <c r="B940" s="11"/>
      <c r="C940" s="28" t="s">
        <v>3089</v>
      </c>
      <c r="D940" s="28" t="s">
        <v>3090</v>
      </c>
      <c r="E940" s="29" t="s">
        <v>3091</v>
      </c>
      <c r="F940" s="29" t="s">
        <v>1</v>
      </c>
      <c r="G940" s="29" t="s">
        <v>51</v>
      </c>
      <c r="H940" s="30" t="s">
        <v>3092</v>
      </c>
      <c r="I940" s="30" t="s">
        <v>102</v>
      </c>
      <c r="J940" s="31" t="s">
        <v>103</v>
      </c>
      <c r="K940" s="30" t="s">
        <v>104</v>
      </c>
      <c r="L940" s="32" t="s">
        <v>40</v>
      </c>
      <c r="M940" s="30" t="s">
        <v>105</v>
      </c>
      <c r="N940" s="30" t="s">
        <v>3025</v>
      </c>
      <c r="O940" s="30" t="s">
        <v>107</v>
      </c>
      <c r="P940" s="32" t="s">
        <v>46</v>
      </c>
      <c r="Q940" s="54"/>
      <c r="R940" s="73"/>
      <c r="S940" s="75"/>
      <c r="T940" s="30"/>
      <c r="U940" s="30"/>
      <c r="V940" s="30"/>
      <c r="W940" s="30"/>
      <c r="X940" s="30"/>
      <c r="Y940" s="33">
        <f t="shared" si="14"/>
        <v>0</v>
      </c>
      <c r="Z940" s="32"/>
      <c r="AA940" s="32" t="s">
        <v>40</v>
      </c>
      <c r="AB940" s="26"/>
      <c r="AC940" s="33"/>
      <c r="AD940" s="33"/>
      <c r="AE940" s="34" t="s">
        <v>47</v>
      </c>
      <c r="AF940" s="11"/>
    </row>
    <row r="941" spans="2:32" ht="62.25" x14ac:dyDescent="0.5">
      <c r="B941" s="11"/>
      <c r="C941" s="28" t="s">
        <v>3093</v>
      </c>
      <c r="D941" s="28" t="s">
        <v>3094</v>
      </c>
      <c r="E941" s="29" t="s">
        <v>3095</v>
      </c>
      <c r="F941" s="29" t="s">
        <v>1</v>
      </c>
      <c r="G941" s="29" t="s">
        <v>51</v>
      </c>
      <c r="H941" s="30" t="s">
        <v>3092</v>
      </c>
      <c r="I941" s="30" t="s">
        <v>102</v>
      </c>
      <c r="J941" s="31" t="s">
        <v>103</v>
      </c>
      <c r="K941" s="30" t="s">
        <v>104</v>
      </c>
      <c r="L941" s="32" t="s">
        <v>40</v>
      </c>
      <c r="M941" s="30" t="s">
        <v>105</v>
      </c>
      <c r="N941" s="30" t="s">
        <v>3025</v>
      </c>
      <c r="O941" s="30" t="s">
        <v>107</v>
      </c>
      <c r="P941" s="32" t="s">
        <v>46</v>
      </c>
      <c r="Q941" s="54"/>
      <c r="R941" s="73"/>
      <c r="S941" s="75"/>
      <c r="T941" s="30"/>
      <c r="U941" s="30"/>
      <c r="V941" s="30"/>
      <c r="W941" s="30"/>
      <c r="X941" s="30"/>
      <c r="Y941" s="33">
        <f t="shared" si="14"/>
        <v>0</v>
      </c>
      <c r="Z941" s="32"/>
      <c r="AA941" s="32" t="s">
        <v>40</v>
      </c>
      <c r="AB941" s="26"/>
      <c r="AC941" s="33"/>
      <c r="AD941" s="33"/>
      <c r="AE941" s="34" t="s">
        <v>47</v>
      </c>
      <c r="AF941" s="11"/>
    </row>
    <row r="942" spans="2:32" ht="62.25" x14ac:dyDescent="0.5">
      <c r="B942" s="11"/>
      <c r="C942" s="28" t="s">
        <v>3096</v>
      </c>
      <c r="D942" s="28" t="s">
        <v>3097</v>
      </c>
      <c r="E942" s="29" t="s">
        <v>3098</v>
      </c>
      <c r="F942" s="29" t="s">
        <v>1</v>
      </c>
      <c r="G942" s="29" t="s">
        <v>51</v>
      </c>
      <c r="H942" s="30" t="s">
        <v>3092</v>
      </c>
      <c r="I942" s="30" t="s">
        <v>102</v>
      </c>
      <c r="J942" s="31" t="s">
        <v>103</v>
      </c>
      <c r="K942" s="30" t="s">
        <v>104</v>
      </c>
      <c r="L942" s="32" t="s">
        <v>40</v>
      </c>
      <c r="M942" s="30" t="s">
        <v>105</v>
      </c>
      <c r="N942" s="30" t="s">
        <v>3025</v>
      </c>
      <c r="O942" s="30" t="s">
        <v>107</v>
      </c>
      <c r="P942" s="32" t="s">
        <v>46</v>
      </c>
      <c r="Q942" s="54"/>
      <c r="R942" s="73"/>
      <c r="S942" s="75"/>
      <c r="T942" s="30"/>
      <c r="U942" s="30"/>
      <c r="V942" s="30"/>
      <c r="W942" s="30"/>
      <c r="X942" s="30"/>
      <c r="Y942" s="33">
        <f t="shared" si="14"/>
        <v>0</v>
      </c>
      <c r="Z942" s="32"/>
      <c r="AA942" s="32" t="s">
        <v>40</v>
      </c>
      <c r="AB942" s="26"/>
      <c r="AC942" s="33"/>
      <c r="AD942" s="33"/>
      <c r="AE942" s="34" t="s">
        <v>47</v>
      </c>
      <c r="AF942" s="11"/>
    </row>
    <row r="943" spans="2:32" ht="62.25" x14ac:dyDescent="0.5">
      <c r="B943" s="11"/>
      <c r="C943" s="28" t="s">
        <v>3099</v>
      </c>
      <c r="D943" s="28" t="s">
        <v>3100</v>
      </c>
      <c r="E943" s="29" t="s">
        <v>3101</v>
      </c>
      <c r="F943" s="29" t="s">
        <v>1</v>
      </c>
      <c r="G943" s="29" t="s">
        <v>51</v>
      </c>
      <c r="H943" s="30" t="s">
        <v>3102</v>
      </c>
      <c r="I943" s="30" t="s">
        <v>113</v>
      </c>
      <c r="J943" s="31" t="s">
        <v>103</v>
      </c>
      <c r="K943" s="30" t="s">
        <v>104</v>
      </c>
      <c r="L943" s="32" t="s">
        <v>40</v>
      </c>
      <c r="M943" s="30" t="s">
        <v>105</v>
      </c>
      <c r="N943" s="30" t="s">
        <v>3025</v>
      </c>
      <c r="O943" s="30" t="s">
        <v>107</v>
      </c>
      <c r="P943" s="32" t="s">
        <v>46</v>
      </c>
      <c r="Q943" s="54"/>
      <c r="R943" s="73"/>
      <c r="S943" s="75"/>
      <c r="T943" s="30"/>
      <c r="U943" s="30"/>
      <c r="V943" s="30"/>
      <c r="W943" s="30"/>
      <c r="X943" s="30"/>
      <c r="Y943" s="33">
        <f t="shared" si="14"/>
        <v>0</v>
      </c>
      <c r="Z943" s="32"/>
      <c r="AA943" s="32" t="s">
        <v>40</v>
      </c>
      <c r="AB943" s="26"/>
      <c r="AC943" s="33"/>
      <c r="AD943" s="33"/>
      <c r="AE943" s="34" t="s">
        <v>47</v>
      </c>
      <c r="AF943" s="11"/>
    </row>
    <row r="944" spans="2:32" ht="62.25" x14ac:dyDescent="0.5">
      <c r="B944" s="11"/>
      <c r="C944" s="28" t="s">
        <v>3103</v>
      </c>
      <c r="D944" s="28" t="s">
        <v>3104</v>
      </c>
      <c r="E944" s="29" t="s">
        <v>3105</v>
      </c>
      <c r="F944" s="29" t="s">
        <v>1</v>
      </c>
      <c r="G944" s="29" t="s">
        <v>51</v>
      </c>
      <c r="H944" s="30" t="s">
        <v>3102</v>
      </c>
      <c r="I944" s="30" t="s">
        <v>113</v>
      </c>
      <c r="J944" s="31" t="s">
        <v>103</v>
      </c>
      <c r="K944" s="30" t="s">
        <v>104</v>
      </c>
      <c r="L944" s="32" t="s">
        <v>40</v>
      </c>
      <c r="M944" s="30" t="s">
        <v>105</v>
      </c>
      <c r="N944" s="30" t="s">
        <v>3025</v>
      </c>
      <c r="O944" s="30" t="s">
        <v>107</v>
      </c>
      <c r="P944" s="32" t="s">
        <v>46</v>
      </c>
      <c r="Q944" s="54"/>
      <c r="R944" s="73"/>
      <c r="S944" s="75"/>
      <c r="T944" s="30"/>
      <c r="U944" s="30"/>
      <c r="V944" s="30"/>
      <c r="W944" s="30"/>
      <c r="X944" s="30"/>
      <c r="Y944" s="33">
        <f t="shared" si="14"/>
        <v>0</v>
      </c>
      <c r="Z944" s="32"/>
      <c r="AA944" s="32" t="s">
        <v>40</v>
      </c>
      <c r="AB944" s="26"/>
      <c r="AC944" s="33"/>
      <c r="AD944" s="33"/>
      <c r="AE944" s="34" t="s">
        <v>47</v>
      </c>
      <c r="AF944" s="11"/>
    </row>
    <row r="945" spans="2:32" ht="62.25" x14ac:dyDescent="0.5">
      <c r="B945" s="11"/>
      <c r="C945" s="28" t="s">
        <v>3106</v>
      </c>
      <c r="D945" s="28" t="s">
        <v>3107</v>
      </c>
      <c r="E945" s="29" t="s">
        <v>3108</v>
      </c>
      <c r="F945" s="29" t="s">
        <v>1</v>
      </c>
      <c r="G945" s="29" t="s">
        <v>51</v>
      </c>
      <c r="H945" s="30" t="s">
        <v>3102</v>
      </c>
      <c r="I945" s="30" t="s">
        <v>113</v>
      </c>
      <c r="J945" s="31" t="s">
        <v>103</v>
      </c>
      <c r="K945" s="30" t="s">
        <v>104</v>
      </c>
      <c r="L945" s="32" t="s">
        <v>40</v>
      </c>
      <c r="M945" s="30" t="s">
        <v>105</v>
      </c>
      <c r="N945" s="30" t="s">
        <v>3025</v>
      </c>
      <c r="O945" s="30" t="s">
        <v>107</v>
      </c>
      <c r="P945" s="32" t="s">
        <v>46</v>
      </c>
      <c r="Q945" s="54"/>
      <c r="R945" s="73"/>
      <c r="S945" s="75"/>
      <c r="T945" s="30"/>
      <c r="U945" s="30"/>
      <c r="V945" s="30"/>
      <c r="W945" s="30"/>
      <c r="X945" s="30"/>
      <c r="Y945" s="33">
        <f t="shared" si="14"/>
        <v>0</v>
      </c>
      <c r="Z945" s="32"/>
      <c r="AA945" s="32" t="s">
        <v>40</v>
      </c>
      <c r="AB945" s="26"/>
      <c r="AC945" s="33"/>
      <c r="AD945" s="33"/>
      <c r="AE945" s="34" t="s">
        <v>47</v>
      </c>
      <c r="AF945" s="11"/>
    </row>
    <row r="946" spans="2:32" ht="62.25" x14ac:dyDescent="0.5">
      <c r="B946" s="11"/>
      <c r="C946" s="28" t="s">
        <v>3109</v>
      </c>
      <c r="D946" s="28" t="s">
        <v>3110</v>
      </c>
      <c r="E946" s="29" t="s">
        <v>3111</v>
      </c>
      <c r="F946" s="29" t="s">
        <v>1</v>
      </c>
      <c r="G946" s="29" t="s">
        <v>51</v>
      </c>
      <c r="H946" s="30" t="s">
        <v>3102</v>
      </c>
      <c r="I946" s="30" t="s">
        <v>113</v>
      </c>
      <c r="J946" s="31" t="s">
        <v>103</v>
      </c>
      <c r="K946" s="30" t="s">
        <v>104</v>
      </c>
      <c r="L946" s="32" t="s">
        <v>40</v>
      </c>
      <c r="M946" s="30" t="s">
        <v>105</v>
      </c>
      <c r="N946" s="30" t="s">
        <v>3025</v>
      </c>
      <c r="O946" s="30" t="s">
        <v>107</v>
      </c>
      <c r="P946" s="32" t="s">
        <v>46</v>
      </c>
      <c r="Q946" s="54"/>
      <c r="R946" s="73"/>
      <c r="S946" s="75"/>
      <c r="T946" s="30"/>
      <c r="U946" s="30"/>
      <c r="V946" s="30"/>
      <c r="W946" s="30"/>
      <c r="X946" s="30"/>
      <c r="Y946" s="33">
        <f t="shared" si="14"/>
        <v>0</v>
      </c>
      <c r="Z946" s="32"/>
      <c r="AA946" s="32" t="s">
        <v>40</v>
      </c>
      <c r="AB946" s="26"/>
      <c r="AC946" s="33"/>
      <c r="AD946" s="33"/>
      <c r="AE946" s="34" t="s">
        <v>47</v>
      </c>
      <c r="AF946" s="11"/>
    </row>
    <row r="947" spans="2:32" ht="62.25" x14ac:dyDescent="0.5">
      <c r="B947" s="11"/>
      <c r="C947" s="28" t="s">
        <v>3112</v>
      </c>
      <c r="D947" s="28" t="s">
        <v>3113</v>
      </c>
      <c r="E947" s="29" t="s">
        <v>3114</v>
      </c>
      <c r="F947" s="29" t="s">
        <v>1</v>
      </c>
      <c r="G947" s="29" t="s">
        <v>51</v>
      </c>
      <c r="H947" s="30" t="s">
        <v>3102</v>
      </c>
      <c r="I947" s="30" t="s">
        <v>113</v>
      </c>
      <c r="J947" s="31" t="s">
        <v>103</v>
      </c>
      <c r="K947" s="30" t="s">
        <v>104</v>
      </c>
      <c r="L947" s="32" t="s">
        <v>40</v>
      </c>
      <c r="M947" s="30" t="s">
        <v>105</v>
      </c>
      <c r="N947" s="30" t="s">
        <v>3025</v>
      </c>
      <c r="O947" s="30" t="s">
        <v>107</v>
      </c>
      <c r="P947" s="32" t="s">
        <v>46</v>
      </c>
      <c r="Q947" s="54"/>
      <c r="R947" s="73"/>
      <c r="S947" s="75"/>
      <c r="T947" s="30"/>
      <c r="U947" s="30"/>
      <c r="V947" s="30"/>
      <c r="W947" s="30"/>
      <c r="X947" s="30"/>
      <c r="Y947" s="33">
        <f t="shared" si="14"/>
        <v>0</v>
      </c>
      <c r="Z947" s="32"/>
      <c r="AA947" s="32" t="s">
        <v>40</v>
      </c>
      <c r="AB947" s="26"/>
      <c r="AC947" s="33"/>
      <c r="AD947" s="33"/>
      <c r="AE947" s="34" t="s">
        <v>47</v>
      </c>
      <c r="AF947" s="11"/>
    </row>
    <row r="948" spans="2:32" ht="62.25" x14ac:dyDescent="0.5">
      <c r="B948" s="11"/>
      <c r="C948" s="28" t="s">
        <v>3115</v>
      </c>
      <c r="D948" s="28" t="s">
        <v>3116</v>
      </c>
      <c r="E948" s="29" t="s">
        <v>3117</v>
      </c>
      <c r="F948" s="29" t="s">
        <v>1</v>
      </c>
      <c r="G948" s="29" t="s">
        <v>51</v>
      </c>
      <c r="H948" s="30" t="s">
        <v>3102</v>
      </c>
      <c r="I948" s="30" t="s">
        <v>113</v>
      </c>
      <c r="J948" s="31" t="s">
        <v>103</v>
      </c>
      <c r="K948" s="30" t="s">
        <v>104</v>
      </c>
      <c r="L948" s="32" t="s">
        <v>40</v>
      </c>
      <c r="M948" s="30" t="s">
        <v>105</v>
      </c>
      <c r="N948" s="30" t="s">
        <v>3025</v>
      </c>
      <c r="O948" s="30" t="s">
        <v>107</v>
      </c>
      <c r="P948" s="32" t="s">
        <v>46</v>
      </c>
      <c r="Q948" s="54"/>
      <c r="R948" s="73"/>
      <c r="S948" s="75"/>
      <c r="T948" s="30"/>
      <c r="U948" s="30"/>
      <c r="V948" s="30"/>
      <c r="W948" s="30"/>
      <c r="X948" s="30"/>
      <c r="Y948" s="33">
        <f t="shared" si="14"/>
        <v>0</v>
      </c>
      <c r="Z948" s="32"/>
      <c r="AA948" s="32" t="s">
        <v>40</v>
      </c>
      <c r="AB948" s="26"/>
      <c r="AC948" s="33"/>
      <c r="AD948" s="33"/>
      <c r="AE948" s="34" t="s">
        <v>47</v>
      </c>
      <c r="AF948" s="11"/>
    </row>
    <row r="949" spans="2:32" ht="62.25" x14ac:dyDescent="0.5">
      <c r="B949" s="11"/>
      <c r="C949" s="28" t="s">
        <v>3118</v>
      </c>
      <c r="D949" s="28" t="s">
        <v>3119</v>
      </c>
      <c r="E949" s="29" t="s">
        <v>3120</v>
      </c>
      <c r="F949" s="29" t="s">
        <v>1</v>
      </c>
      <c r="G949" s="29" t="s">
        <v>51</v>
      </c>
      <c r="H949" s="30" t="s">
        <v>3102</v>
      </c>
      <c r="I949" s="30" t="s">
        <v>113</v>
      </c>
      <c r="J949" s="31" t="s">
        <v>103</v>
      </c>
      <c r="K949" s="30" t="s">
        <v>104</v>
      </c>
      <c r="L949" s="32" t="s">
        <v>40</v>
      </c>
      <c r="M949" s="30" t="s">
        <v>105</v>
      </c>
      <c r="N949" s="30" t="s">
        <v>3025</v>
      </c>
      <c r="O949" s="30" t="s">
        <v>107</v>
      </c>
      <c r="P949" s="32" t="s">
        <v>46</v>
      </c>
      <c r="Q949" s="54"/>
      <c r="R949" s="73"/>
      <c r="S949" s="75"/>
      <c r="T949" s="30"/>
      <c r="U949" s="30"/>
      <c r="V949" s="30"/>
      <c r="W949" s="30"/>
      <c r="X949" s="30"/>
      <c r="Y949" s="33">
        <f t="shared" si="14"/>
        <v>0</v>
      </c>
      <c r="Z949" s="32"/>
      <c r="AA949" s="32" t="s">
        <v>40</v>
      </c>
      <c r="AB949" s="26"/>
      <c r="AC949" s="33"/>
      <c r="AD949" s="33"/>
      <c r="AE949" s="34" t="s">
        <v>47</v>
      </c>
      <c r="AF949" s="11"/>
    </row>
    <row r="950" spans="2:32" ht="62.25" x14ac:dyDescent="0.5">
      <c r="B950" s="11"/>
      <c r="C950" s="28" t="s">
        <v>3121</v>
      </c>
      <c r="D950" s="28" t="s">
        <v>3122</v>
      </c>
      <c r="E950" s="29" t="s">
        <v>3123</v>
      </c>
      <c r="F950" s="29" t="s">
        <v>1</v>
      </c>
      <c r="G950" s="29" t="s">
        <v>51</v>
      </c>
      <c r="H950" s="30" t="s">
        <v>3102</v>
      </c>
      <c r="I950" s="30" t="s">
        <v>113</v>
      </c>
      <c r="J950" s="31" t="s">
        <v>103</v>
      </c>
      <c r="K950" s="30" t="s">
        <v>104</v>
      </c>
      <c r="L950" s="32" t="s">
        <v>40</v>
      </c>
      <c r="M950" s="30" t="s">
        <v>105</v>
      </c>
      <c r="N950" s="30" t="s">
        <v>3025</v>
      </c>
      <c r="O950" s="30" t="s">
        <v>107</v>
      </c>
      <c r="P950" s="32" t="s">
        <v>46</v>
      </c>
      <c r="Q950" s="54"/>
      <c r="R950" s="73"/>
      <c r="S950" s="75"/>
      <c r="T950" s="30"/>
      <c r="U950" s="30"/>
      <c r="V950" s="30"/>
      <c r="W950" s="30"/>
      <c r="X950" s="30"/>
      <c r="Y950" s="33">
        <f t="shared" si="14"/>
        <v>0</v>
      </c>
      <c r="Z950" s="32"/>
      <c r="AA950" s="32" t="s">
        <v>40</v>
      </c>
      <c r="AB950" s="26"/>
      <c r="AC950" s="33"/>
      <c r="AD950" s="33"/>
      <c r="AE950" s="34" t="s">
        <v>47</v>
      </c>
      <c r="AF950" s="11"/>
    </row>
    <row r="951" spans="2:32" ht="62.25" x14ac:dyDescent="0.5">
      <c r="B951" s="11"/>
      <c r="C951" s="28" t="s">
        <v>3124</v>
      </c>
      <c r="D951" s="28" t="s">
        <v>3125</v>
      </c>
      <c r="E951" s="29" t="s">
        <v>3126</v>
      </c>
      <c r="F951" s="29" t="s">
        <v>1</v>
      </c>
      <c r="G951" s="29" t="s">
        <v>51</v>
      </c>
      <c r="H951" s="30" t="s">
        <v>3102</v>
      </c>
      <c r="I951" s="30" t="s">
        <v>113</v>
      </c>
      <c r="J951" s="31" t="s">
        <v>103</v>
      </c>
      <c r="K951" s="30" t="s">
        <v>104</v>
      </c>
      <c r="L951" s="32" t="s">
        <v>40</v>
      </c>
      <c r="M951" s="30" t="s">
        <v>105</v>
      </c>
      <c r="N951" s="30" t="s">
        <v>3025</v>
      </c>
      <c r="O951" s="30" t="s">
        <v>107</v>
      </c>
      <c r="P951" s="32" t="s">
        <v>46</v>
      </c>
      <c r="Q951" s="54"/>
      <c r="R951" s="73"/>
      <c r="S951" s="75"/>
      <c r="T951" s="30"/>
      <c r="U951" s="30"/>
      <c r="V951" s="30"/>
      <c r="W951" s="30"/>
      <c r="X951" s="30"/>
      <c r="Y951" s="33">
        <f t="shared" si="14"/>
        <v>0</v>
      </c>
      <c r="Z951" s="32"/>
      <c r="AA951" s="32" t="s">
        <v>40</v>
      </c>
      <c r="AB951" s="26"/>
      <c r="AC951" s="33"/>
      <c r="AD951" s="33"/>
      <c r="AE951" s="34" t="s">
        <v>47</v>
      </c>
      <c r="AF951" s="11"/>
    </row>
    <row r="952" spans="2:32" ht="62.25" x14ac:dyDescent="0.5">
      <c r="B952" s="11"/>
      <c r="C952" s="28" t="s">
        <v>3127</v>
      </c>
      <c r="D952" s="28" t="s">
        <v>3128</v>
      </c>
      <c r="E952" s="29" t="s">
        <v>3129</v>
      </c>
      <c r="F952" s="29" t="s">
        <v>1</v>
      </c>
      <c r="G952" s="29" t="s">
        <v>51</v>
      </c>
      <c r="H952" s="30" t="s">
        <v>3102</v>
      </c>
      <c r="I952" s="30" t="s">
        <v>113</v>
      </c>
      <c r="J952" s="31" t="s">
        <v>103</v>
      </c>
      <c r="K952" s="30" t="s">
        <v>104</v>
      </c>
      <c r="L952" s="32" t="s">
        <v>40</v>
      </c>
      <c r="M952" s="30" t="s">
        <v>105</v>
      </c>
      <c r="N952" s="30" t="s">
        <v>3025</v>
      </c>
      <c r="O952" s="30" t="s">
        <v>107</v>
      </c>
      <c r="P952" s="32" t="s">
        <v>46</v>
      </c>
      <c r="Q952" s="54"/>
      <c r="R952" s="73"/>
      <c r="S952" s="75"/>
      <c r="T952" s="30"/>
      <c r="U952" s="30"/>
      <c r="V952" s="30"/>
      <c r="W952" s="30"/>
      <c r="X952" s="30"/>
      <c r="Y952" s="33">
        <f t="shared" si="14"/>
        <v>0</v>
      </c>
      <c r="Z952" s="32"/>
      <c r="AA952" s="32" t="s">
        <v>40</v>
      </c>
      <c r="AB952" s="26"/>
      <c r="AC952" s="33"/>
      <c r="AD952" s="33"/>
      <c r="AE952" s="34" t="s">
        <v>47</v>
      </c>
      <c r="AF952" s="11"/>
    </row>
    <row r="953" spans="2:32" ht="62.25" x14ac:dyDescent="0.5">
      <c r="B953" s="11"/>
      <c r="C953" s="28" t="s">
        <v>3130</v>
      </c>
      <c r="D953" s="28" t="s">
        <v>3131</v>
      </c>
      <c r="E953" s="29" t="s">
        <v>3132</v>
      </c>
      <c r="F953" s="29" t="s">
        <v>1</v>
      </c>
      <c r="G953" s="29" t="s">
        <v>51</v>
      </c>
      <c r="H953" s="30" t="s">
        <v>3102</v>
      </c>
      <c r="I953" s="30" t="s">
        <v>113</v>
      </c>
      <c r="J953" s="31" t="s">
        <v>103</v>
      </c>
      <c r="K953" s="30" t="s">
        <v>104</v>
      </c>
      <c r="L953" s="32" t="s">
        <v>40</v>
      </c>
      <c r="M953" s="30" t="s">
        <v>105</v>
      </c>
      <c r="N953" s="30" t="s">
        <v>3025</v>
      </c>
      <c r="O953" s="30" t="s">
        <v>107</v>
      </c>
      <c r="P953" s="32" t="s">
        <v>46</v>
      </c>
      <c r="Q953" s="54"/>
      <c r="R953" s="73"/>
      <c r="S953" s="75"/>
      <c r="T953" s="30"/>
      <c r="U953" s="30"/>
      <c r="V953" s="30"/>
      <c r="W953" s="30"/>
      <c r="X953" s="30"/>
      <c r="Y953" s="33">
        <f t="shared" si="14"/>
        <v>0</v>
      </c>
      <c r="Z953" s="32"/>
      <c r="AA953" s="32" t="s">
        <v>40</v>
      </c>
      <c r="AB953" s="26"/>
      <c r="AC953" s="33"/>
      <c r="AD953" s="33"/>
      <c r="AE953" s="34" t="s">
        <v>47</v>
      </c>
      <c r="AF953" s="11"/>
    </row>
    <row r="954" spans="2:32" ht="62.25" x14ac:dyDescent="0.5">
      <c r="B954" s="11"/>
      <c r="C954" s="28" t="s">
        <v>3133</v>
      </c>
      <c r="D954" s="28" t="s">
        <v>3134</v>
      </c>
      <c r="E954" s="29" t="s">
        <v>3135</v>
      </c>
      <c r="F954" s="29" t="s">
        <v>1</v>
      </c>
      <c r="G954" s="29" t="s">
        <v>51</v>
      </c>
      <c r="H954" s="30" t="s">
        <v>3102</v>
      </c>
      <c r="I954" s="30" t="s">
        <v>113</v>
      </c>
      <c r="J954" s="31" t="s">
        <v>103</v>
      </c>
      <c r="K954" s="30" t="s">
        <v>104</v>
      </c>
      <c r="L954" s="32" t="s">
        <v>40</v>
      </c>
      <c r="M954" s="30" t="s">
        <v>105</v>
      </c>
      <c r="N954" s="30" t="s">
        <v>3025</v>
      </c>
      <c r="O954" s="30" t="s">
        <v>107</v>
      </c>
      <c r="P954" s="32" t="s">
        <v>46</v>
      </c>
      <c r="Q954" s="54"/>
      <c r="R954" s="73"/>
      <c r="S954" s="75"/>
      <c r="T954" s="30"/>
      <c r="U954" s="30"/>
      <c r="V954" s="30"/>
      <c r="W954" s="30"/>
      <c r="X954" s="30"/>
      <c r="Y954" s="33">
        <f t="shared" si="14"/>
        <v>0</v>
      </c>
      <c r="Z954" s="32"/>
      <c r="AA954" s="32" t="s">
        <v>40</v>
      </c>
      <c r="AB954" s="26"/>
      <c r="AC954" s="33"/>
      <c r="AD954" s="33"/>
      <c r="AE954" s="34" t="s">
        <v>47</v>
      </c>
      <c r="AF954" s="11"/>
    </row>
    <row r="955" spans="2:32" ht="62.25" x14ac:dyDescent="0.5">
      <c r="B955" s="11"/>
      <c r="C955" s="28" t="s">
        <v>3136</v>
      </c>
      <c r="D955" s="28" t="s">
        <v>3137</v>
      </c>
      <c r="E955" s="29" t="s">
        <v>3138</v>
      </c>
      <c r="F955" s="29" t="s">
        <v>1</v>
      </c>
      <c r="G955" s="29" t="s">
        <v>51</v>
      </c>
      <c r="H955" s="30" t="s">
        <v>3102</v>
      </c>
      <c r="I955" s="30" t="s">
        <v>113</v>
      </c>
      <c r="J955" s="31" t="s">
        <v>103</v>
      </c>
      <c r="K955" s="30" t="s">
        <v>104</v>
      </c>
      <c r="L955" s="32" t="s">
        <v>40</v>
      </c>
      <c r="M955" s="30" t="s">
        <v>105</v>
      </c>
      <c r="N955" s="30" t="s">
        <v>3025</v>
      </c>
      <c r="O955" s="30" t="s">
        <v>107</v>
      </c>
      <c r="P955" s="32" t="s">
        <v>46</v>
      </c>
      <c r="Q955" s="54"/>
      <c r="R955" s="73"/>
      <c r="S955" s="75"/>
      <c r="T955" s="30"/>
      <c r="U955" s="30"/>
      <c r="V955" s="30"/>
      <c r="W955" s="30"/>
      <c r="X955" s="30"/>
      <c r="Y955" s="33">
        <f t="shared" si="14"/>
        <v>0</v>
      </c>
      <c r="Z955" s="32"/>
      <c r="AA955" s="32" t="s">
        <v>40</v>
      </c>
      <c r="AB955" s="26"/>
      <c r="AC955" s="33"/>
      <c r="AD955" s="33"/>
      <c r="AE955" s="34" t="s">
        <v>47</v>
      </c>
      <c r="AF955" s="11"/>
    </row>
    <row r="956" spans="2:32" ht="62.25" x14ac:dyDescent="0.5">
      <c r="B956" s="11"/>
      <c r="C956" s="28" t="s">
        <v>3139</v>
      </c>
      <c r="D956" s="28" t="s">
        <v>3140</v>
      </c>
      <c r="E956" s="29" t="s">
        <v>3141</v>
      </c>
      <c r="F956" s="29" t="s">
        <v>1</v>
      </c>
      <c r="G956" s="29" t="s">
        <v>51</v>
      </c>
      <c r="H956" s="30" t="s">
        <v>3102</v>
      </c>
      <c r="I956" s="30" t="s">
        <v>113</v>
      </c>
      <c r="J956" s="31" t="s">
        <v>103</v>
      </c>
      <c r="K956" s="30" t="s">
        <v>104</v>
      </c>
      <c r="L956" s="32" t="s">
        <v>40</v>
      </c>
      <c r="M956" s="30" t="s">
        <v>105</v>
      </c>
      <c r="N956" s="30" t="s">
        <v>3025</v>
      </c>
      <c r="O956" s="30" t="s">
        <v>107</v>
      </c>
      <c r="P956" s="32" t="s">
        <v>46</v>
      </c>
      <c r="Q956" s="54"/>
      <c r="R956" s="73"/>
      <c r="S956" s="75"/>
      <c r="T956" s="30"/>
      <c r="U956" s="30"/>
      <c r="V956" s="30"/>
      <c r="W956" s="30"/>
      <c r="X956" s="30"/>
      <c r="Y956" s="33">
        <f t="shared" si="14"/>
        <v>0</v>
      </c>
      <c r="Z956" s="32"/>
      <c r="AA956" s="32" t="s">
        <v>40</v>
      </c>
      <c r="AB956" s="26"/>
      <c r="AC956" s="33"/>
      <c r="AD956" s="33"/>
      <c r="AE956" s="34" t="s">
        <v>47</v>
      </c>
      <c r="AF956" s="11"/>
    </row>
    <row r="957" spans="2:32" ht="62.25" x14ac:dyDescent="0.5">
      <c r="B957" s="11"/>
      <c r="C957" s="28" t="s">
        <v>3142</v>
      </c>
      <c r="D957" s="28" t="s">
        <v>3143</v>
      </c>
      <c r="E957" s="29" t="s">
        <v>3144</v>
      </c>
      <c r="F957" s="29" t="s">
        <v>1</v>
      </c>
      <c r="G957" s="29" t="s">
        <v>51</v>
      </c>
      <c r="H957" s="30" t="s">
        <v>3102</v>
      </c>
      <c r="I957" s="30" t="s">
        <v>113</v>
      </c>
      <c r="J957" s="31" t="s">
        <v>103</v>
      </c>
      <c r="K957" s="30" t="s">
        <v>104</v>
      </c>
      <c r="L957" s="32" t="s">
        <v>40</v>
      </c>
      <c r="M957" s="30" t="s">
        <v>105</v>
      </c>
      <c r="N957" s="30" t="s">
        <v>3025</v>
      </c>
      <c r="O957" s="30" t="s">
        <v>107</v>
      </c>
      <c r="P957" s="32" t="s">
        <v>46</v>
      </c>
      <c r="Q957" s="54"/>
      <c r="R957" s="73"/>
      <c r="S957" s="75"/>
      <c r="T957" s="30"/>
      <c r="U957" s="30"/>
      <c r="V957" s="30"/>
      <c r="W957" s="30"/>
      <c r="X957" s="30"/>
      <c r="Y957" s="33">
        <f t="shared" si="14"/>
        <v>0</v>
      </c>
      <c r="Z957" s="32"/>
      <c r="AA957" s="32" t="s">
        <v>40</v>
      </c>
      <c r="AB957" s="26"/>
      <c r="AC957" s="33"/>
      <c r="AD957" s="33"/>
      <c r="AE957" s="34" t="s">
        <v>47</v>
      </c>
      <c r="AF957" s="11"/>
    </row>
    <row r="958" spans="2:32" ht="62.25" x14ac:dyDescent="0.5">
      <c r="B958" s="11"/>
      <c r="C958" s="28" t="s">
        <v>3145</v>
      </c>
      <c r="D958" s="28" t="s">
        <v>3146</v>
      </c>
      <c r="E958" s="29" t="s">
        <v>3147</v>
      </c>
      <c r="F958" s="29" t="s">
        <v>1</v>
      </c>
      <c r="G958" s="29" t="s">
        <v>51</v>
      </c>
      <c r="H958" s="30" t="s">
        <v>3102</v>
      </c>
      <c r="I958" s="30" t="s">
        <v>113</v>
      </c>
      <c r="J958" s="31" t="s">
        <v>103</v>
      </c>
      <c r="K958" s="30" t="s">
        <v>104</v>
      </c>
      <c r="L958" s="32" t="s">
        <v>40</v>
      </c>
      <c r="M958" s="30" t="s">
        <v>105</v>
      </c>
      <c r="N958" s="30" t="s">
        <v>3025</v>
      </c>
      <c r="O958" s="30" t="s">
        <v>107</v>
      </c>
      <c r="P958" s="32" t="s">
        <v>46</v>
      </c>
      <c r="Q958" s="54"/>
      <c r="R958" s="73"/>
      <c r="S958" s="75"/>
      <c r="T958" s="30"/>
      <c r="U958" s="30"/>
      <c r="V958" s="30"/>
      <c r="W958" s="30"/>
      <c r="X958" s="30"/>
      <c r="Y958" s="33">
        <f t="shared" si="14"/>
        <v>0</v>
      </c>
      <c r="Z958" s="32"/>
      <c r="AA958" s="32" t="s">
        <v>40</v>
      </c>
      <c r="AB958" s="26"/>
      <c r="AC958" s="33"/>
      <c r="AD958" s="33"/>
      <c r="AE958" s="34" t="s">
        <v>47</v>
      </c>
      <c r="AF958" s="11"/>
    </row>
    <row r="959" spans="2:32" ht="62.25" x14ac:dyDescent="0.5">
      <c r="B959" s="11"/>
      <c r="C959" s="28" t="s">
        <v>3148</v>
      </c>
      <c r="D959" s="28" t="s">
        <v>3149</v>
      </c>
      <c r="E959" s="29" t="s">
        <v>3150</v>
      </c>
      <c r="F959" s="29" t="s">
        <v>1</v>
      </c>
      <c r="G959" s="29" t="s">
        <v>51</v>
      </c>
      <c r="H959" s="30" t="s">
        <v>3102</v>
      </c>
      <c r="I959" s="30" t="s">
        <v>113</v>
      </c>
      <c r="J959" s="31" t="s">
        <v>103</v>
      </c>
      <c r="K959" s="30" t="s">
        <v>104</v>
      </c>
      <c r="L959" s="32" t="s">
        <v>40</v>
      </c>
      <c r="M959" s="30" t="s">
        <v>105</v>
      </c>
      <c r="N959" s="30" t="s">
        <v>3025</v>
      </c>
      <c r="O959" s="30" t="s">
        <v>107</v>
      </c>
      <c r="P959" s="32" t="s">
        <v>46</v>
      </c>
      <c r="Q959" s="54"/>
      <c r="R959" s="73"/>
      <c r="S959" s="75"/>
      <c r="T959" s="30"/>
      <c r="U959" s="30"/>
      <c r="V959" s="30"/>
      <c r="W959" s="30"/>
      <c r="X959" s="30"/>
      <c r="Y959" s="33">
        <f t="shared" si="14"/>
        <v>0</v>
      </c>
      <c r="Z959" s="32"/>
      <c r="AA959" s="32" t="s">
        <v>40</v>
      </c>
      <c r="AB959" s="26"/>
      <c r="AC959" s="33"/>
      <c r="AD959" s="33"/>
      <c r="AE959" s="34" t="s">
        <v>47</v>
      </c>
      <c r="AF959" s="11"/>
    </row>
    <row r="960" spans="2:32" ht="62.25" x14ac:dyDescent="0.5">
      <c r="B960" s="11"/>
      <c r="C960" s="28" t="s">
        <v>3151</v>
      </c>
      <c r="D960" s="28" t="s">
        <v>3152</v>
      </c>
      <c r="E960" s="29" t="s">
        <v>3153</v>
      </c>
      <c r="F960" s="29" t="s">
        <v>1</v>
      </c>
      <c r="G960" s="29" t="s">
        <v>51</v>
      </c>
      <c r="H960" s="30" t="s">
        <v>3102</v>
      </c>
      <c r="I960" s="30" t="s">
        <v>113</v>
      </c>
      <c r="J960" s="31" t="s">
        <v>103</v>
      </c>
      <c r="K960" s="30" t="s">
        <v>104</v>
      </c>
      <c r="L960" s="32" t="s">
        <v>40</v>
      </c>
      <c r="M960" s="30" t="s">
        <v>105</v>
      </c>
      <c r="N960" s="30" t="s">
        <v>3025</v>
      </c>
      <c r="O960" s="30" t="s">
        <v>107</v>
      </c>
      <c r="P960" s="32" t="s">
        <v>46</v>
      </c>
      <c r="Q960" s="54"/>
      <c r="R960" s="73"/>
      <c r="S960" s="75"/>
      <c r="T960" s="30"/>
      <c r="U960" s="30"/>
      <c r="V960" s="30"/>
      <c r="W960" s="30"/>
      <c r="X960" s="30"/>
      <c r="Y960" s="33">
        <f t="shared" si="14"/>
        <v>0</v>
      </c>
      <c r="Z960" s="32"/>
      <c r="AA960" s="32" t="s">
        <v>40</v>
      </c>
      <c r="AB960" s="26"/>
      <c r="AC960" s="33"/>
      <c r="AD960" s="33"/>
      <c r="AE960" s="34" t="s">
        <v>47</v>
      </c>
      <c r="AF960" s="11"/>
    </row>
    <row r="961" spans="2:32" ht="62.25" x14ac:dyDescent="0.5">
      <c r="B961" s="11"/>
      <c r="C961" s="28" t="s">
        <v>3154</v>
      </c>
      <c r="D961" s="28" t="s">
        <v>3155</v>
      </c>
      <c r="E961" s="29" t="s">
        <v>3156</v>
      </c>
      <c r="F961" s="29" t="s">
        <v>1</v>
      </c>
      <c r="G961" s="29" t="s">
        <v>51</v>
      </c>
      <c r="H961" s="30" t="s">
        <v>3102</v>
      </c>
      <c r="I961" s="30" t="s">
        <v>113</v>
      </c>
      <c r="J961" s="31" t="s">
        <v>103</v>
      </c>
      <c r="K961" s="30" t="s">
        <v>104</v>
      </c>
      <c r="L961" s="32" t="s">
        <v>40</v>
      </c>
      <c r="M961" s="30" t="s">
        <v>105</v>
      </c>
      <c r="N961" s="30" t="s">
        <v>3025</v>
      </c>
      <c r="O961" s="30" t="s">
        <v>107</v>
      </c>
      <c r="P961" s="32" t="s">
        <v>46</v>
      </c>
      <c r="Q961" s="54"/>
      <c r="R961" s="73"/>
      <c r="S961" s="75"/>
      <c r="T961" s="30"/>
      <c r="U961" s="30"/>
      <c r="V961" s="30"/>
      <c r="W961" s="30"/>
      <c r="X961" s="30"/>
      <c r="Y961" s="33">
        <f t="shared" si="14"/>
        <v>0</v>
      </c>
      <c r="Z961" s="32"/>
      <c r="AA961" s="32" t="s">
        <v>40</v>
      </c>
      <c r="AB961" s="26"/>
      <c r="AC961" s="33"/>
      <c r="AD961" s="33"/>
      <c r="AE961" s="34" t="s">
        <v>47</v>
      </c>
      <c r="AF961" s="11"/>
    </row>
    <row r="962" spans="2:32" ht="62.25" x14ac:dyDescent="0.5">
      <c r="B962" s="11"/>
      <c r="C962" s="28" t="s">
        <v>3157</v>
      </c>
      <c r="D962" s="28" t="s">
        <v>3158</v>
      </c>
      <c r="E962" s="29" t="s">
        <v>3159</v>
      </c>
      <c r="F962" s="29" t="s">
        <v>1</v>
      </c>
      <c r="G962" s="29" t="s">
        <v>51</v>
      </c>
      <c r="H962" s="30" t="s">
        <v>3102</v>
      </c>
      <c r="I962" s="30" t="s">
        <v>113</v>
      </c>
      <c r="J962" s="31" t="s">
        <v>103</v>
      </c>
      <c r="K962" s="30" t="s">
        <v>104</v>
      </c>
      <c r="L962" s="32" t="s">
        <v>40</v>
      </c>
      <c r="M962" s="30" t="s">
        <v>105</v>
      </c>
      <c r="N962" s="30" t="s">
        <v>3025</v>
      </c>
      <c r="O962" s="30" t="s">
        <v>107</v>
      </c>
      <c r="P962" s="32" t="s">
        <v>46</v>
      </c>
      <c r="Q962" s="54"/>
      <c r="R962" s="73"/>
      <c r="S962" s="75"/>
      <c r="T962" s="30"/>
      <c r="U962" s="30"/>
      <c r="V962" s="30"/>
      <c r="W962" s="30"/>
      <c r="X962" s="30"/>
      <c r="Y962" s="33">
        <f t="shared" si="14"/>
        <v>0</v>
      </c>
      <c r="Z962" s="32"/>
      <c r="AA962" s="32" t="s">
        <v>40</v>
      </c>
      <c r="AB962" s="26"/>
      <c r="AC962" s="33"/>
      <c r="AD962" s="33"/>
      <c r="AE962" s="34" t="s">
        <v>47</v>
      </c>
      <c r="AF962" s="11"/>
    </row>
    <row r="963" spans="2:32" ht="62.25" x14ac:dyDescent="0.5">
      <c r="B963" s="11"/>
      <c r="C963" s="28" t="s">
        <v>3160</v>
      </c>
      <c r="D963" s="28" t="s">
        <v>3161</v>
      </c>
      <c r="E963" s="29" t="s">
        <v>3162</v>
      </c>
      <c r="F963" s="29" t="s">
        <v>1</v>
      </c>
      <c r="G963" s="29" t="s">
        <v>51</v>
      </c>
      <c r="H963" s="30" t="s">
        <v>3102</v>
      </c>
      <c r="I963" s="30" t="s">
        <v>113</v>
      </c>
      <c r="J963" s="31" t="s">
        <v>103</v>
      </c>
      <c r="K963" s="30" t="s">
        <v>104</v>
      </c>
      <c r="L963" s="32" t="s">
        <v>40</v>
      </c>
      <c r="M963" s="30" t="s">
        <v>105</v>
      </c>
      <c r="N963" s="30" t="s">
        <v>3025</v>
      </c>
      <c r="O963" s="30" t="s">
        <v>107</v>
      </c>
      <c r="P963" s="32" t="s">
        <v>46</v>
      </c>
      <c r="Q963" s="54"/>
      <c r="R963" s="73"/>
      <c r="S963" s="75"/>
      <c r="T963" s="30"/>
      <c r="U963" s="30"/>
      <c r="V963" s="30"/>
      <c r="W963" s="30"/>
      <c r="X963" s="30"/>
      <c r="Y963" s="33">
        <f t="shared" si="14"/>
        <v>0</v>
      </c>
      <c r="Z963" s="32"/>
      <c r="AA963" s="32" t="s">
        <v>40</v>
      </c>
      <c r="AB963" s="26"/>
      <c r="AC963" s="33"/>
      <c r="AD963" s="33"/>
      <c r="AE963" s="34" t="s">
        <v>47</v>
      </c>
      <c r="AF963" s="11"/>
    </row>
    <row r="964" spans="2:32" ht="62.25" x14ac:dyDescent="0.5">
      <c r="B964" s="11"/>
      <c r="C964" s="28" t="s">
        <v>3163</v>
      </c>
      <c r="D964" s="28" t="s">
        <v>3164</v>
      </c>
      <c r="E964" s="29" t="s">
        <v>3165</v>
      </c>
      <c r="F964" s="29" t="s">
        <v>1</v>
      </c>
      <c r="G964" s="29" t="s">
        <v>51</v>
      </c>
      <c r="H964" s="30" t="s">
        <v>3102</v>
      </c>
      <c r="I964" s="30" t="s">
        <v>113</v>
      </c>
      <c r="J964" s="31" t="s">
        <v>103</v>
      </c>
      <c r="K964" s="30" t="s">
        <v>104</v>
      </c>
      <c r="L964" s="32" t="s">
        <v>40</v>
      </c>
      <c r="M964" s="30" t="s">
        <v>105</v>
      </c>
      <c r="N964" s="30" t="s">
        <v>3025</v>
      </c>
      <c r="O964" s="30" t="s">
        <v>107</v>
      </c>
      <c r="P964" s="32" t="s">
        <v>46</v>
      </c>
      <c r="Q964" s="54"/>
      <c r="R964" s="73"/>
      <c r="S964" s="75"/>
      <c r="T964" s="30"/>
      <c r="U964" s="30"/>
      <c r="V964" s="30"/>
      <c r="W964" s="30"/>
      <c r="X964" s="30"/>
      <c r="Y964" s="33">
        <f t="shared" si="14"/>
        <v>0</v>
      </c>
      <c r="Z964" s="32"/>
      <c r="AA964" s="32" t="s">
        <v>40</v>
      </c>
      <c r="AB964" s="26"/>
      <c r="AC964" s="33"/>
      <c r="AD964" s="33"/>
      <c r="AE964" s="34" t="s">
        <v>47</v>
      </c>
      <c r="AF964" s="11"/>
    </row>
    <row r="965" spans="2:32" ht="62.25" x14ac:dyDescent="0.5">
      <c r="B965" s="11"/>
      <c r="C965" s="28" t="s">
        <v>3166</v>
      </c>
      <c r="D965" s="28" t="s">
        <v>3167</v>
      </c>
      <c r="E965" s="29" t="s">
        <v>3168</v>
      </c>
      <c r="F965" s="29" t="s">
        <v>1</v>
      </c>
      <c r="G965" s="29" t="s">
        <v>51</v>
      </c>
      <c r="H965" s="30" t="s">
        <v>3102</v>
      </c>
      <c r="I965" s="30" t="s">
        <v>113</v>
      </c>
      <c r="J965" s="31" t="s">
        <v>103</v>
      </c>
      <c r="K965" s="30" t="s">
        <v>104</v>
      </c>
      <c r="L965" s="32" t="s">
        <v>40</v>
      </c>
      <c r="M965" s="30" t="s">
        <v>105</v>
      </c>
      <c r="N965" s="30" t="s">
        <v>3025</v>
      </c>
      <c r="O965" s="30" t="s">
        <v>107</v>
      </c>
      <c r="P965" s="32" t="s">
        <v>46</v>
      </c>
      <c r="Q965" s="54"/>
      <c r="R965" s="73"/>
      <c r="S965" s="75"/>
      <c r="T965" s="30"/>
      <c r="U965" s="30"/>
      <c r="V965" s="30"/>
      <c r="W965" s="30"/>
      <c r="X965" s="30"/>
      <c r="Y965" s="33">
        <f t="shared" si="14"/>
        <v>0</v>
      </c>
      <c r="Z965" s="32"/>
      <c r="AA965" s="32" t="s">
        <v>40</v>
      </c>
      <c r="AB965" s="26"/>
      <c r="AC965" s="33"/>
      <c r="AD965" s="33"/>
      <c r="AE965" s="34" t="s">
        <v>47</v>
      </c>
      <c r="AF965" s="11"/>
    </row>
    <row r="966" spans="2:32" ht="62.25" x14ac:dyDescent="0.5">
      <c r="B966" s="11"/>
      <c r="C966" s="28" t="s">
        <v>3169</v>
      </c>
      <c r="D966" s="28" t="s">
        <v>3170</v>
      </c>
      <c r="E966" s="29" t="s">
        <v>3171</v>
      </c>
      <c r="F966" s="29" t="s">
        <v>1</v>
      </c>
      <c r="G966" s="29" t="s">
        <v>51</v>
      </c>
      <c r="H966" s="30" t="s">
        <v>3102</v>
      </c>
      <c r="I966" s="30" t="s">
        <v>113</v>
      </c>
      <c r="J966" s="31" t="s">
        <v>103</v>
      </c>
      <c r="K966" s="30" t="s">
        <v>104</v>
      </c>
      <c r="L966" s="32" t="s">
        <v>40</v>
      </c>
      <c r="M966" s="30" t="s">
        <v>105</v>
      </c>
      <c r="N966" s="30" t="s">
        <v>3025</v>
      </c>
      <c r="O966" s="30" t="s">
        <v>107</v>
      </c>
      <c r="P966" s="32" t="s">
        <v>46</v>
      </c>
      <c r="Q966" s="54"/>
      <c r="R966" s="73"/>
      <c r="S966" s="75"/>
      <c r="T966" s="30"/>
      <c r="U966" s="30"/>
      <c r="V966" s="30"/>
      <c r="W966" s="30"/>
      <c r="X966" s="30"/>
      <c r="Y966" s="33">
        <f t="shared" si="14"/>
        <v>0</v>
      </c>
      <c r="Z966" s="32"/>
      <c r="AA966" s="32" t="s">
        <v>40</v>
      </c>
      <c r="AB966" s="26"/>
      <c r="AC966" s="33"/>
      <c r="AD966" s="33"/>
      <c r="AE966" s="34" t="s">
        <v>47</v>
      </c>
      <c r="AF966" s="11"/>
    </row>
    <row r="967" spans="2:32" ht="62.25" x14ac:dyDescent="0.5">
      <c r="B967" s="11"/>
      <c r="C967" s="28" t="s">
        <v>3172</v>
      </c>
      <c r="D967" s="28" t="s">
        <v>3173</v>
      </c>
      <c r="E967" s="29" t="s">
        <v>3174</v>
      </c>
      <c r="F967" s="29" t="s">
        <v>1</v>
      </c>
      <c r="G967" s="29" t="s">
        <v>51</v>
      </c>
      <c r="H967" s="30" t="s">
        <v>3102</v>
      </c>
      <c r="I967" s="30" t="s">
        <v>113</v>
      </c>
      <c r="J967" s="31" t="s">
        <v>103</v>
      </c>
      <c r="K967" s="30" t="s">
        <v>104</v>
      </c>
      <c r="L967" s="32" t="s">
        <v>40</v>
      </c>
      <c r="M967" s="30" t="s">
        <v>105</v>
      </c>
      <c r="N967" s="30" t="s">
        <v>3025</v>
      </c>
      <c r="O967" s="30" t="s">
        <v>107</v>
      </c>
      <c r="P967" s="32" t="s">
        <v>46</v>
      </c>
      <c r="Q967" s="54"/>
      <c r="R967" s="73"/>
      <c r="S967" s="75"/>
      <c r="T967" s="30"/>
      <c r="U967" s="30"/>
      <c r="V967" s="30"/>
      <c r="W967" s="30"/>
      <c r="X967" s="30"/>
      <c r="Y967" s="33">
        <f t="shared" si="14"/>
        <v>0</v>
      </c>
      <c r="Z967" s="32"/>
      <c r="AA967" s="32" t="s">
        <v>40</v>
      </c>
      <c r="AB967" s="26"/>
      <c r="AC967" s="33"/>
      <c r="AD967" s="33"/>
      <c r="AE967" s="34" t="s">
        <v>47</v>
      </c>
      <c r="AF967" s="11"/>
    </row>
    <row r="968" spans="2:32" ht="62.25" x14ac:dyDescent="0.5">
      <c r="B968" s="11"/>
      <c r="C968" s="28" t="s">
        <v>3175</v>
      </c>
      <c r="D968" s="28" t="s">
        <v>3176</v>
      </c>
      <c r="E968" s="29" t="s">
        <v>3177</v>
      </c>
      <c r="F968" s="29" t="s">
        <v>1</v>
      </c>
      <c r="G968" s="29" t="s">
        <v>51</v>
      </c>
      <c r="H968" s="30" t="s">
        <v>3102</v>
      </c>
      <c r="I968" s="30" t="s">
        <v>113</v>
      </c>
      <c r="J968" s="31" t="s">
        <v>103</v>
      </c>
      <c r="K968" s="30" t="s">
        <v>104</v>
      </c>
      <c r="L968" s="32" t="s">
        <v>40</v>
      </c>
      <c r="M968" s="30" t="s">
        <v>105</v>
      </c>
      <c r="N968" s="30" t="s">
        <v>3025</v>
      </c>
      <c r="O968" s="30" t="s">
        <v>107</v>
      </c>
      <c r="P968" s="32" t="s">
        <v>46</v>
      </c>
      <c r="Q968" s="54"/>
      <c r="R968" s="73"/>
      <c r="S968" s="75"/>
      <c r="T968" s="30"/>
      <c r="U968" s="30"/>
      <c r="V968" s="30"/>
      <c r="W968" s="30"/>
      <c r="X968" s="30"/>
      <c r="Y968" s="33">
        <f t="shared" si="14"/>
        <v>0</v>
      </c>
      <c r="Z968" s="32"/>
      <c r="AA968" s="32" t="s">
        <v>40</v>
      </c>
      <c r="AB968" s="26"/>
      <c r="AC968" s="33"/>
      <c r="AD968" s="33"/>
      <c r="AE968" s="34" t="s">
        <v>47</v>
      </c>
      <c r="AF968" s="11"/>
    </row>
    <row r="969" spans="2:32" ht="62.25" x14ac:dyDescent="0.5">
      <c r="B969" s="11"/>
      <c r="C969" s="28" t="s">
        <v>3178</v>
      </c>
      <c r="D969" s="28" t="s">
        <v>3179</v>
      </c>
      <c r="E969" s="29" t="s">
        <v>3180</v>
      </c>
      <c r="F969" s="29" t="s">
        <v>1</v>
      </c>
      <c r="G969" s="29" t="s">
        <v>51</v>
      </c>
      <c r="H969" s="30" t="s">
        <v>3102</v>
      </c>
      <c r="I969" s="30" t="s">
        <v>113</v>
      </c>
      <c r="J969" s="31" t="s">
        <v>103</v>
      </c>
      <c r="K969" s="30" t="s">
        <v>104</v>
      </c>
      <c r="L969" s="32" t="s">
        <v>40</v>
      </c>
      <c r="M969" s="30" t="s">
        <v>105</v>
      </c>
      <c r="N969" s="30" t="s">
        <v>3025</v>
      </c>
      <c r="O969" s="30" t="s">
        <v>107</v>
      </c>
      <c r="P969" s="32" t="s">
        <v>46</v>
      </c>
      <c r="Q969" s="54"/>
      <c r="R969" s="73"/>
      <c r="S969" s="75"/>
      <c r="T969" s="30"/>
      <c r="U969" s="30"/>
      <c r="V969" s="30"/>
      <c r="W969" s="30"/>
      <c r="X969" s="30"/>
      <c r="Y969" s="33">
        <f t="shared" si="14"/>
        <v>0</v>
      </c>
      <c r="Z969" s="32"/>
      <c r="AA969" s="32" t="s">
        <v>40</v>
      </c>
      <c r="AB969" s="26"/>
      <c r="AC969" s="33"/>
      <c r="AD969" s="33"/>
      <c r="AE969" s="34" t="s">
        <v>47</v>
      </c>
      <c r="AF969" s="11"/>
    </row>
    <row r="970" spans="2:32" ht="62.25" x14ac:dyDescent="0.5">
      <c r="B970" s="11"/>
      <c r="C970" s="28" t="s">
        <v>3181</v>
      </c>
      <c r="D970" s="28" t="s">
        <v>3182</v>
      </c>
      <c r="E970" s="29" t="s">
        <v>3183</v>
      </c>
      <c r="F970" s="29" t="s">
        <v>1</v>
      </c>
      <c r="G970" s="29" t="s">
        <v>51</v>
      </c>
      <c r="H970" s="30" t="s">
        <v>3102</v>
      </c>
      <c r="I970" s="30" t="s">
        <v>113</v>
      </c>
      <c r="J970" s="31" t="s">
        <v>103</v>
      </c>
      <c r="K970" s="30" t="s">
        <v>104</v>
      </c>
      <c r="L970" s="32" t="s">
        <v>40</v>
      </c>
      <c r="M970" s="30" t="s">
        <v>105</v>
      </c>
      <c r="N970" s="30" t="s">
        <v>3025</v>
      </c>
      <c r="O970" s="30" t="s">
        <v>107</v>
      </c>
      <c r="P970" s="32" t="s">
        <v>46</v>
      </c>
      <c r="Q970" s="54"/>
      <c r="R970" s="73"/>
      <c r="S970" s="75"/>
      <c r="T970" s="30"/>
      <c r="U970" s="30"/>
      <c r="V970" s="30"/>
      <c r="W970" s="30"/>
      <c r="X970" s="30"/>
      <c r="Y970" s="33">
        <f t="shared" si="14"/>
        <v>0</v>
      </c>
      <c r="Z970" s="32"/>
      <c r="AA970" s="32" t="s">
        <v>40</v>
      </c>
      <c r="AB970" s="26"/>
      <c r="AC970" s="33"/>
      <c r="AD970" s="33"/>
      <c r="AE970" s="34" t="s">
        <v>47</v>
      </c>
      <c r="AF970" s="11"/>
    </row>
    <row r="971" spans="2:32" ht="62.25" x14ac:dyDescent="0.5">
      <c r="B971" s="11"/>
      <c r="C971" s="28" t="s">
        <v>3184</v>
      </c>
      <c r="D971" s="28" t="s">
        <v>3185</v>
      </c>
      <c r="E971" s="29" t="s">
        <v>3186</v>
      </c>
      <c r="F971" s="29" t="s">
        <v>1</v>
      </c>
      <c r="G971" s="29" t="s">
        <v>51</v>
      </c>
      <c r="H971" s="30" t="s">
        <v>3102</v>
      </c>
      <c r="I971" s="30" t="s">
        <v>113</v>
      </c>
      <c r="J971" s="31" t="s">
        <v>103</v>
      </c>
      <c r="K971" s="30" t="s">
        <v>104</v>
      </c>
      <c r="L971" s="32" t="s">
        <v>40</v>
      </c>
      <c r="M971" s="30" t="s">
        <v>105</v>
      </c>
      <c r="N971" s="30" t="s">
        <v>3025</v>
      </c>
      <c r="O971" s="30" t="s">
        <v>107</v>
      </c>
      <c r="P971" s="32" t="s">
        <v>46</v>
      </c>
      <c r="Q971" s="54"/>
      <c r="R971" s="73"/>
      <c r="S971" s="75"/>
      <c r="T971" s="30"/>
      <c r="U971" s="30"/>
      <c r="V971" s="30"/>
      <c r="W971" s="30"/>
      <c r="X971" s="30"/>
      <c r="Y971" s="33">
        <f t="shared" ref="Y971:Y1034" si="15">IF(ISERROR(W971/S971),0,((W971/S971)*100))</f>
        <v>0</v>
      </c>
      <c r="Z971" s="32"/>
      <c r="AA971" s="32" t="s">
        <v>40</v>
      </c>
      <c r="AB971" s="26"/>
      <c r="AC971" s="33"/>
      <c r="AD971" s="33"/>
      <c r="AE971" s="34" t="s">
        <v>47</v>
      </c>
      <c r="AF971" s="11"/>
    </row>
    <row r="972" spans="2:32" ht="62.25" x14ac:dyDescent="0.5">
      <c r="B972" s="11"/>
      <c r="C972" s="28" t="s">
        <v>3187</v>
      </c>
      <c r="D972" s="28" t="s">
        <v>3188</v>
      </c>
      <c r="E972" s="29" t="s">
        <v>3189</v>
      </c>
      <c r="F972" s="29" t="s">
        <v>1</v>
      </c>
      <c r="G972" s="29" t="s">
        <v>51</v>
      </c>
      <c r="H972" s="30" t="s">
        <v>3102</v>
      </c>
      <c r="I972" s="30" t="s">
        <v>113</v>
      </c>
      <c r="J972" s="31" t="s">
        <v>103</v>
      </c>
      <c r="K972" s="30" t="s">
        <v>104</v>
      </c>
      <c r="L972" s="32" t="s">
        <v>40</v>
      </c>
      <c r="M972" s="30" t="s">
        <v>105</v>
      </c>
      <c r="N972" s="30" t="s">
        <v>3025</v>
      </c>
      <c r="O972" s="30" t="s">
        <v>107</v>
      </c>
      <c r="P972" s="32" t="s">
        <v>46</v>
      </c>
      <c r="Q972" s="54"/>
      <c r="R972" s="73"/>
      <c r="S972" s="75"/>
      <c r="T972" s="30"/>
      <c r="U972" s="30"/>
      <c r="V972" s="30"/>
      <c r="W972" s="30"/>
      <c r="X972" s="30"/>
      <c r="Y972" s="33">
        <f t="shared" si="15"/>
        <v>0</v>
      </c>
      <c r="Z972" s="32"/>
      <c r="AA972" s="32" t="s">
        <v>40</v>
      </c>
      <c r="AB972" s="26"/>
      <c r="AC972" s="33"/>
      <c r="AD972" s="33"/>
      <c r="AE972" s="34" t="s">
        <v>47</v>
      </c>
      <c r="AF972" s="11"/>
    </row>
    <row r="973" spans="2:32" ht="62.25" x14ac:dyDescent="0.5">
      <c r="B973" s="11"/>
      <c r="C973" s="28" t="s">
        <v>3190</v>
      </c>
      <c r="D973" s="28" t="s">
        <v>3191</v>
      </c>
      <c r="E973" s="29" t="s">
        <v>3192</v>
      </c>
      <c r="F973" s="29" t="s">
        <v>1</v>
      </c>
      <c r="G973" s="29" t="s">
        <v>51</v>
      </c>
      <c r="H973" s="30" t="s">
        <v>3102</v>
      </c>
      <c r="I973" s="30" t="s">
        <v>113</v>
      </c>
      <c r="J973" s="31" t="s">
        <v>103</v>
      </c>
      <c r="K973" s="30" t="s">
        <v>104</v>
      </c>
      <c r="L973" s="32" t="s">
        <v>40</v>
      </c>
      <c r="M973" s="30" t="s">
        <v>105</v>
      </c>
      <c r="N973" s="30" t="s">
        <v>3025</v>
      </c>
      <c r="O973" s="30" t="s">
        <v>107</v>
      </c>
      <c r="P973" s="32" t="s">
        <v>46</v>
      </c>
      <c r="Q973" s="54"/>
      <c r="R973" s="73"/>
      <c r="S973" s="75"/>
      <c r="T973" s="30"/>
      <c r="U973" s="30"/>
      <c r="V973" s="30"/>
      <c r="W973" s="30"/>
      <c r="X973" s="30"/>
      <c r="Y973" s="33">
        <f t="shared" si="15"/>
        <v>0</v>
      </c>
      <c r="Z973" s="32"/>
      <c r="AA973" s="32" t="s">
        <v>40</v>
      </c>
      <c r="AB973" s="26"/>
      <c r="AC973" s="33"/>
      <c r="AD973" s="33"/>
      <c r="AE973" s="34" t="s">
        <v>47</v>
      </c>
      <c r="AF973" s="11"/>
    </row>
    <row r="974" spans="2:32" ht="62.25" x14ac:dyDescent="0.5">
      <c r="B974" s="11"/>
      <c r="C974" s="28" t="s">
        <v>3193</v>
      </c>
      <c r="D974" s="28" t="s">
        <v>3194</v>
      </c>
      <c r="E974" s="29" t="s">
        <v>3195</v>
      </c>
      <c r="F974" s="29" t="s">
        <v>1</v>
      </c>
      <c r="G974" s="29" t="s">
        <v>51</v>
      </c>
      <c r="H974" s="30" t="s">
        <v>3102</v>
      </c>
      <c r="I974" s="30" t="s">
        <v>113</v>
      </c>
      <c r="J974" s="31" t="s">
        <v>103</v>
      </c>
      <c r="K974" s="30" t="s">
        <v>104</v>
      </c>
      <c r="L974" s="32" t="s">
        <v>40</v>
      </c>
      <c r="M974" s="30" t="s">
        <v>105</v>
      </c>
      <c r="N974" s="30" t="s">
        <v>3025</v>
      </c>
      <c r="O974" s="30" t="s">
        <v>107</v>
      </c>
      <c r="P974" s="32" t="s">
        <v>46</v>
      </c>
      <c r="Q974" s="54"/>
      <c r="R974" s="73"/>
      <c r="S974" s="75"/>
      <c r="T974" s="30"/>
      <c r="U974" s="30"/>
      <c r="V974" s="30"/>
      <c r="W974" s="30"/>
      <c r="X974" s="30"/>
      <c r="Y974" s="33">
        <f t="shared" si="15"/>
        <v>0</v>
      </c>
      <c r="Z974" s="32"/>
      <c r="AA974" s="32" t="s">
        <v>40</v>
      </c>
      <c r="AB974" s="26"/>
      <c r="AC974" s="33"/>
      <c r="AD974" s="33"/>
      <c r="AE974" s="34" t="s">
        <v>47</v>
      </c>
      <c r="AF974" s="11"/>
    </row>
    <row r="975" spans="2:32" ht="62.25" x14ac:dyDescent="0.5">
      <c r="B975" s="11"/>
      <c r="C975" s="28" t="s">
        <v>3196</v>
      </c>
      <c r="D975" s="28" t="s">
        <v>3197</v>
      </c>
      <c r="E975" s="29" t="s">
        <v>3198</v>
      </c>
      <c r="F975" s="29" t="s">
        <v>1</v>
      </c>
      <c r="G975" s="29" t="s">
        <v>51</v>
      </c>
      <c r="H975" s="30" t="s">
        <v>3102</v>
      </c>
      <c r="I975" s="30" t="s">
        <v>113</v>
      </c>
      <c r="J975" s="31" t="s">
        <v>103</v>
      </c>
      <c r="K975" s="30" t="s">
        <v>104</v>
      </c>
      <c r="L975" s="32" t="s">
        <v>40</v>
      </c>
      <c r="M975" s="30" t="s">
        <v>105</v>
      </c>
      <c r="N975" s="30" t="s">
        <v>3025</v>
      </c>
      <c r="O975" s="30" t="s">
        <v>107</v>
      </c>
      <c r="P975" s="32" t="s">
        <v>46</v>
      </c>
      <c r="Q975" s="54"/>
      <c r="R975" s="73"/>
      <c r="S975" s="75"/>
      <c r="T975" s="30"/>
      <c r="U975" s="30"/>
      <c r="V975" s="30"/>
      <c r="W975" s="30"/>
      <c r="X975" s="30"/>
      <c r="Y975" s="33">
        <f t="shared" si="15"/>
        <v>0</v>
      </c>
      <c r="Z975" s="32"/>
      <c r="AA975" s="32" t="s">
        <v>40</v>
      </c>
      <c r="AB975" s="26"/>
      <c r="AC975" s="33"/>
      <c r="AD975" s="33"/>
      <c r="AE975" s="34" t="s">
        <v>47</v>
      </c>
      <c r="AF975" s="11"/>
    </row>
    <row r="976" spans="2:32" ht="62.25" x14ac:dyDescent="0.5">
      <c r="B976" s="11"/>
      <c r="C976" s="28" t="s">
        <v>3199</v>
      </c>
      <c r="D976" s="28" t="s">
        <v>3200</v>
      </c>
      <c r="E976" s="29" t="s">
        <v>3201</v>
      </c>
      <c r="F976" s="29" t="s">
        <v>1</v>
      </c>
      <c r="G976" s="29" t="s">
        <v>51</v>
      </c>
      <c r="H976" s="30" t="s">
        <v>3102</v>
      </c>
      <c r="I976" s="30" t="s">
        <v>113</v>
      </c>
      <c r="J976" s="31" t="s">
        <v>103</v>
      </c>
      <c r="K976" s="30" t="s">
        <v>104</v>
      </c>
      <c r="L976" s="32" t="s">
        <v>40</v>
      </c>
      <c r="M976" s="30" t="s">
        <v>105</v>
      </c>
      <c r="N976" s="30" t="s">
        <v>3025</v>
      </c>
      <c r="O976" s="30" t="s">
        <v>107</v>
      </c>
      <c r="P976" s="32" t="s">
        <v>46</v>
      </c>
      <c r="Q976" s="54"/>
      <c r="R976" s="73"/>
      <c r="S976" s="75"/>
      <c r="T976" s="30"/>
      <c r="U976" s="30"/>
      <c r="V976" s="30"/>
      <c r="W976" s="30"/>
      <c r="X976" s="30"/>
      <c r="Y976" s="33">
        <f t="shared" si="15"/>
        <v>0</v>
      </c>
      <c r="Z976" s="32"/>
      <c r="AA976" s="32" t="s">
        <v>40</v>
      </c>
      <c r="AB976" s="26"/>
      <c r="AC976" s="33"/>
      <c r="AD976" s="33"/>
      <c r="AE976" s="34" t="s">
        <v>47</v>
      </c>
      <c r="AF976" s="11"/>
    </row>
    <row r="977" spans="2:32" ht="62.25" x14ac:dyDescent="0.5">
      <c r="B977" s="11"/>
      <c r="C977" s="28" t="s">
        <v>3202</v>
      </c>
      <c r="D977" s="28" t="s">
        <v>3203</v>
      </c>
      <c r="E977" s="29" t="s">
        <v>3204</v>
      </c>
      <c r="F977" s="29" t="s">
        <v>1</v>
      </c>
      <c r="G977" s="29" t="s">
        <v>51</v>
      </c>
      <c r="H977" s="30" t="s">
        <v>3102</v>
      </c>
      <c r="I977" s="30" t="s">
        <v>113</v>
      </c>
      <c r="J977" s="31" t="s">
        <v>103</v>
      </c>
      <c r="K977" s="30" t="s">
        <v>104</v>
      </c>
      <c r="L977" s="32" t="s">
        <v>40</v>
      </c>
      <c r="M977" s="30" t="s">
        <v>105</v>
      </c>
      <c r="N977" s="30" t="s">
        <v>3025</v>
      </c>
      <c r="O977" s="30" t="s">
        <v>107</v>
      </c>
      <c r="P977" s="32" t="s">
        <v>46</v>
      </c>
      <c r="Q977" s="54"/>
      <c r="R977" s="73"/>
      <c r="S977" s="75"/>
      <c r="T977" s="30"/>
      <c r="U977" s="30"/>
      <c r="V977" s="30"/>
      <c r="W977" s="30"/>
      <c r="X977" s="30"/>
      <c r="Y977" s="33">
        <f t="shared" si="15"/>
        <v>0</v>
      </c>
      <c r="Z977" s="32"/>
      <c r="AA977" s="32" t="s">
        <v>40</v>
      </c>
      <c r="AB977" s="26"/>
      <c r="AC977" s="33"/>
      <c r="AD977" s="33"/>
      <c r="AE977" s="34" t="s">
        <v>47</v>
      </c>
      <c r="AF977" s="11"/>
    </row>
    <row r="978" spans="2:32" ht="62.25" x14ac:dyDescent="0.5">
      <c r="B978" s="11"/>
      <c r="C978" s="28" t="s">
        <v>3205</v>
      </c>
      <c r="D978" s="28" t="s">
        <v>3206</v>
      </c>
      <c r="E978" s="29" t="s">
        <v>3207</v>
      </c>
      <c r="F978" s="29" t="s">
        <v>1</v>
      </c>
      <c r="G978" s="29" t="s">
        <v>51</v>
      </c>
      <c r="H978" s="30" t="s">
        <v>3102</v>
      </c>
      <c r="I978" s="30" t="s">
        <v>113</v>
      </c>
      <c r="J978" s="31" t="s">
        <v>103</v>
      </c>
      <c r="K978" s="30" t="s">
        <v>104</v>
      </c>
      <c r="L978" s="32" t="s">
        <v>40</v>
      </c>
      <c r="M978" s="30" t="s">
        <v>105</v>
      </c>
      <c r="N978" s="30" t="s">
        <v>3025</v>
      </c>
      <c r="O978" s="30" t="s">
        <v>107</v>
      </c>
      <c r="P978" s="32" t="s">
        <v>46</v>
      </c>
      <c r="Q978" s="54"/>
      <c r="R978" s="73"/>
      <c r="S978" s="75"/>
      <c r="T978" s="30"/>
      <c r="U978" s="30"/>
      <c r="V978" s="30"/>
      <c r="W978" s="30"/>
      <c r="X978" s="30"/>
      <c r="Y978" s="33">
        <f t="shared" si="15"/>
        <v>0</v>
      </c>
      <c r="Z978" s="32"/>
      <c r="AA978" s="32" t="s">
        <v>40</v>
      </c>
      <c r="AB978" s="26"/>
      <c r="AC978" s="33"/>
      <c r="AD978" s="33"/>
      <c r="AE978" s="34" t="s">
        <v>47</v>
      </c>
      <c r="AF978" s="11"/>
    </row>
    <row r="979" spans="2:32" ht="62.25" x14ac:dyDescent="0.5">
      <c r="B979" s="11"/>
      <c r="C979" s="28" t="s">
        <v>3208</v>
      </c>
      <c r="D979" s="28" t="s">
        <v>3209</v>
      </c>
      <c r="E979" s="29" t="s">
        <v>3210</v>
      </c>
      <c r="F979" s="29" t="s">
        <v>1</v>
      </c>
      <c r="G979" s="29" t="s">
        <v>51</v>
      </c>
      <c r="H979" s="30" t="s">
        <v>3102</v>
      </c>
      <c r="I979" s="30" t="s">
        <v>113</v>
      </c>
      <c r="J979" s="31" t="s">
        <v>103</v>
      </c>
      <c r="K979" s="30" t="s">
        <v>104</v>
      </c>
      <c r="L979" s="32" t="s">
        <v>40</v>
      </c>
      <c r="M979" s="30" t="s">
        <v>105</v>
      </c>
      <c r="N979" s="30" t="s">
        <v>3025</v>
      </c>
      <c r="O979" s="30" t="s">
        <v>107</v>
      </c>
      <c r="P979" s="32" t="s">
        <v>46</v>
      </c>
      <c r="Q979" s="54"/>
      <c r="R979" s="73"/>
      <c r="S979" s="75"/>
      <c r="T979" s="30"/>
      <c r="U979" s="30"/>
      <c r="V979" s="30"/>
      <c r="W979" s="30"/>
      <c r="X979" s="30"/>
      <c r="Y979" s="33">
        <f t="shared" si="15"/>
        <v>0</v>
      </c>
      <c r="Z979" s="32"/>
      <c r="AA979" s="32" t="s">
        <v>40</v>
      </c>
      <c r="AB979" s="26"/>
      <c r="AC979" s="33"/>
      <c r="AD979" s="33"/>
      <c r="AE979" s="34" t="s">
        <v>47</v>
      </c>
      <c r="AF979" s="11"/>
    </row>
    <row r="980" spans="2:32" ht="62.25" x14ac:dyDescent="0.5">
      <c r="B980" s="11"/>
      <c r="C980" s="28" t="s">
        <v>3211</v>
      </c>
      <c r="D980" s="28" t="s">
        <v>3212</v>
      </c>
      <c r="E980" s="29" t="s">
        <v>3213</v>
      </c>
      <c r="F980" s="29" t="s">
        <v>1</v>
      </c>
      <c r="G980" s="29" t="s">
        <v>51</v>
      </c>
      <c r="H980" s="30" t="s">
        <v>3102</v>
      </c>
      <c r="I980" s="30" t="s">
        <v>113</v>
      </c>
      <c r="J980" s="31" t="s">
        <v>103</v>
      </c>
      <c r="K980" s="30" t="s">
        <v>104</v>
      </c>
      <c r="L980" s="32" t="s">
        <v>40</v>
      </c>
      <c r="M980" s="30" t="s">
        <v>105</v>
      </c>
      <c r="N980" s="30" t="s">
        <v>3025</v>
      </c>
      <c r="O980" s="30" t="s">
        <v>107</v>
      </c>
      <c r="P980" s="32" t="s">
        <v>46</v>
      </c>
      <c r="Q980" s="54"/>
      <c r="R980" s="73"/>
      <c r="S980" s="75"/>
      <c r="T980" s="30"/>
      <c r="U980" s="30"/>
      <c r="V980" s="30"/>
      <c r="W980" s="30"/>
      <c r="X980" s="30"/>
      <c r="Y980" s="33">
        <f t="shared" si="15"/>
        <v>0</v>
      </c>
      <c r="Z980" s="32"/>
      <c r="AA980" s="32" t="s">
        <v>40</v>
      </c>
      <c r="AB980" s="26"/>
      <c r="AC980" s="33"/>
      <c r="AD980" s="33"/>
      <c r="AE980" s="34" t="s">
        <v>47</v>
      </c>
      <c r="AF980" s="11"/>
    </row>
    <row r="981" spans="2:32" ht="62.25" x14ac:dyDescent="0.5">
      <c r="B981" s="11"/>
      <c r="C981" s="28" t="s">
        <v>3214</v>
      </c>
      <c r="D981" s="28" t="s">
        <v>3215</v>
      </c>
      <c r="E981" s="29" t="s">
        <v>3216</v>
      </c>
      <c r="F981" s="29" t="s">
        <v>1</v>
      </c>
      <c r="G981" s="29" t="s">
        <v>51</v>
      </c>
      <c r="H981" s="30" t="s">
        <v>3102</v>
      </c>
      <c r="I981" s="30" t="s">
        <v>113</v>
      </c>
      <c r="J981" s="31" t="s">
        <v>103</v>
      </c>
      <c r="K981" s="30" t="s">
        <v>104</v>
      </c>
      <c r="L981" s="32" t="s">
        <v>40</v>
      </c>
      <c r="M981" s="30" t="s">
        <v>105</v>
      </c>
      <c r="N981" s="30" t="s">
        <v>3025</v>
      </c>
      <c r="O981" s="30" t="s">
        <v>107</v>
      </c>
      <c r="P981" s="32" t="s">
        <v>46</v>
      </c>
      <c r="Q981" s="54"/>
      <c r="R981" s="73"/>
      <c r="S981" s="75"/>
      <c r="T981" s="30"/>
      <c r="U981" s="30"/>
      <c r="V981" s="30"/>
      <c r="W981" s="30"/>
      <c r="X981" s="30"/>
      <c r="Y981" s="33">
        <f t="shared" si="15"/>
        <v>0</v>
      </c>
      <c r="Z981" s="32"/>
      <c r="AA981" s="32" t="s">
        <v>40</v>
      </c>
      <c r="AB981" s="26"/>
      <c r="AC981" s="33"/>
      <c r="AD981" s="33"/>
      <c r="AE981" s="34" t="s">
        <v>47</v>
      </c>
      <c r="AF981" s="11"/>
    </row>
    <row r="982" spans="2:32" ht="62.25" x14ac:dyDescent="0.5">
      <c r="B982" s="11"/>
      <c r="C982" s="28" t="s">
        <v>3217</v>
      </c>
      <c r="D982" s="28" t="s">
        <v>3218</v>
      </c>
      <c r="E982" s="29" t="s">
        <v>3219</v>
      </c>
      <c r="F982" s="29" t="s">
        <v>1</v>
      </c>
      <c r="G982" s="29" t="s">
        <v>51</v>
      </c>
      <c r="H982" s="30" t="s">
        <v>3102</v>
      </c>
      <c r="I982" s="30" t="s">
        <v>113</v>
      </c>
      <c r="J982" s="31" t="s">
        <v>103</v>
      </c>
      <c r="K982" s="30" t="s">
        <v>104</v>
      </c>
      <c r="L982" s="32" t="s">
        <v>40</v>
      </c>
      <c r="M982" s="30" t="s">
        <v>105</v>
      </c>
      <c r="N982" s="30" t="s">
        <v>3025</v>
      </c>
      <c r="O982" s="30" t="s">
        <v>107</v>
      </c>
      <c r="P982" s="32" t="s">
        <v>46</v>
      </c>
      <c r="Q982" s="54"/>
      <c r="R982" s="73"/>
      <c r="S982" s="75"/>
      <c r="T982" s="30"/>
      <c r="U982" s="30"/>
      <c r="V982" s="30"/>
      <c r="W982" s="30"/>
      <c r="X982" s="30"/>
      <c r="Y982" s="33">
        <f t="shared" si="15"/>
        <v>0</v>
      </c>
      <c r="Z982" s="32"/>
      <c r="AA982" s="32" t="s">
        <v>40</v>
      </c>
      <c r="AB982" s="26"/>
      <c r="AC982" s="33"/>
      <c r="AD982" s="33"/>
      <c r="AE982" s="34" t="s">
        <v>47</v>
      </c>
      <c r="AF982" s="11"/>
    </row>
    <row r="983" spans="2:32" ht="62.25" x14ac:dyDescent="0.5">
      <c r="B983" s="11"/>
      <c r="C983" s="28" t="s">
        <v>3220</v>
      </c>
      <c r="D983" s="28" t="s">
        <v>3221</v>
      </c>
      <c r="E983" s="29" t="s">
        <v>3222</v>
      </c>
      <c r="F983" s="29" t="s">
        <v>1</v>
      </c>
      <c r="G983" s="29" t="s">
        <v>51</v>
      </c>
      <c r="H983" s="30" t="s">
        <v>3102</v>
      </c>
      <c r="I983" s="30" t="s">
        <v>113</v>
      </c>
      <c r="J983" s="31" t="s">
        <v>103</v>
      </c>
      <c r="K983" s="30" t="s">
        <v>104</v>
      </c>
      <c r="L983" s="32" t="s">
        <v>40</v>
      </c>
      <c r="M983" s="30" t="s">
        <v>105</v>
      </c>
      <c r="N983" s="30" t="s">
        <v>3025</v>
      </c>
      <c r="O983" s="30" t="s">
        <v>107</v>
      </c>
      <c r="P983" s="32" t="s">
        <v>46</v>
      </c>
      <c r="Q983" s="54"/>
      <c r="R983" s="73"/>
      <c r="S983" s="75"/>
      <c r="T983" s="30"/>
      <c r="U983" s="30"/>
      <c r="V983" s="30"/>
      <c r="W983" s="30"/>
      <c r="X983" s="30"/>
      <c r="Y983" s="33">
        <f t="shared" si="15"/>
        <v>0</v>
      </c>
      <c r="Z983" s="32"/>
      <c r="AA983" s="32" t="s">
        <v>40</v>
      </c>
      <c r="AB983" s="26"/>
      <c r="AC983" s="33"/>
      <c r="AD983" s="33"/>
      <c r="AE983" s="34" t="s">
        <v>47</v>
      </c>
      <c r="AF983" s="11"/>
    </row>
    <row r="984" spans="2:32" ht="62.25" x14ac:dyDescent="0.5">
      <c r="B984" s="11"/>
      <c r="C984" s="28" t="s">
        <v>3223</v>
      </c>
      <c r="D984" s="28" t="s">
        <v>3224</v>
      </c>
      <c r="E984" s="29" t="s">
        <v>3225</v>
      </c>
      <c r="F984" s="29" t="s">
        <v>1</v>
      </c>
      <c r="G984" s="29" t="s">
        <v>51</v>
      </c>
      <c r="H984" s="30" t="s">
        <v>3102</v>
      </c>
      <c r="I984" s="30" t="s">
        <v>113</v>
      </c>
      <c r="J984" s="31" t="s">
        <v>103</v>
      </c>
      <c r="K984" s="30" t="s">
        <v>104</v>
      </c>
      <c r="L984" s="32" t="s">
        <v>40</v>
      </c>
      <c r="M984" s="30" t="s">
        <v>105</v>
      </c>
      <c r="N984" s="30" t="s">
        <v>3025</v>
      </c>
      <c r="O984" s="30" t="s">
        <v>107</v>
      </c>
      <c r="P984" s="32" t="s">
        <v>46</v>
      </c>
      <c r="Q984" s="54"/>
      <c r="R984" s="73"/>
      <c r="S984" s="75"/>
      <c r="T984" s="30"/>
      <c r="U984" s="30"/>
      <c r="V984" s="30"/>
      <c r="W984" s="30"/>
      <c r="X984" s="30"/>
      <c r="Y984" s="33">
        <f t="shared" si="15"/>
        <v>0</v>
      </c>
      <c r="Z984" s="32"/>
      <c r="AA984" s="32" t="s">
        <v>40</v>
      </c>
      <c r="AB984" s="26"/>
      <c r="AC984" s="33"/>
      <c r="AD984" s="33"/>
      <c r="AE984" s="34" t="s">
        <v>47</v>
      </c>
      <c r="AF984" s="11"/>
    </row>
    <row r="985" spans="2:32" ht="62.25" x14ac:dyDescent="0.5">
      <c r="B985" s="11"/>
      <c r="C985" s="28" t="s">
        <v>3226</v>
      </c>
      <c r="D985" s="28" t="s">
        <v>3227</v>
      </c>
      <c r="E985" s="29" t="s">
        <v>3228</v>
      </c>
      <c r="F985" s="29" t="s">
        <v>1</v>
      </c>
      <c r="G985" s="29" t="s">
        <v>51</v>
      </c>
      <c r="H985" s="30" t="s">
        <v>3102</v>
      </c>
      <c r="I985" s="30" t="s">
        <v>113</v>
      </c>
      <c r="J985" s="31" t="s">
        <v>103</v>
      </c>
      <c r="K985" s="30" t="s">
        <v>104</v>
      </c>
      <c r="L985" s="32" t="s">
        <v>40</v>
      </c>
      <c r="M985" s="30" t="s">
        <v>105</v>
      </c>
      <c r="N985" s="30" t="s">
        <v>3025</v>
      </c>
      <c r="O985" s="30" t="s">
        <v>107</v>
      </c>
      <c r="P985" s="32" t="s">
        <v>46</v>
      </c>
      <c r="Q985" s="54"/>
      <c r="R985" s="73"/>
      <c r="S985" s="75"/>
      <c r="T985" s="30"/>
      <c r="U985" s="30"/>
      <c r="V985" s="30"/>
      <c r="W985" s="30"/>
      <c r="X985" s="30"/>
      <c r="Y985" s="33">
        <f t="shared" si="15"/>
        <v>0</v>
      </c>
      <c r="Z985" s="32"/>
      <c r="AA985" s="32" t="s">
        <v>40</v>
      </c>
      <c r="AB985" s="26"/>
      <c r="AC985" s="33"/>
      <c r="AD985" s="33"/>
      <c r="AE985" s="34" t="s">
        <v>47</v>
      </c>
      <c r="AF985" s="11"/>
    </row>
    <row r="986" spans="2:32" ht="62.25" x14ac:dyDescent="0.5">
      <c r="B986" s="11"/>
      <c r="C986" s="28" t="s">
        <v>3229</v>
      </c>
      <c r="D986" s="28" t="s">
        <v>3230</v>
      </c>
      <c r="E986" s="29" t="s">
        <v>3231</v>
      </c>
      <c r="F986" s="29" t="s">
        <v>1</v>
      </c>
      <c r="G986" s="29" t="s">
        <v>51</v>
      </c>
      <c r="H986" s="30" t="s">
        <v>651</v>
      </c>
      <c r="I986" s="30" t="s">
        <v>102</v>
      </c>
      <c r="J986" s="31" t="s">
        <v>103</v>
      </c>
      <c r="K986" s="30" t="s">
        <v>104</v>
      </c>
      <c r="L986" s="32" t="s">
        <v>40</v>
      </c>
      <c r="M986" s="30" t="s">
        <v>105</v>
      </c>
      <c r="N986" s="30" t="s">
        <v>3025</v>
      </c>
      <c r="O986" s="30" t="s">
        <v>107</v>
      </c>
      <c r="P986" s="32" t="s">
        <v>46</v>
      </c>
      <c r="Q986" s="54"/>
      <c r="R986" s="73"/>
      <c r="S986" s="75"/>
      <c r="T986" s="30"/>
      <c r="U986" s="30"/>
      <c r="V986" s="30"/>
      <c r="W986" s="30"/>
      <c r="X986" s="30"/>
      <c r="Y986" s="33">
        <f t="shared" si="15"/>
        <v>0</v>
      </c>
      <c r="Z986" s="32"/>
      <c r="AA986" s="32" t="s">
        <v>40</v>
      </c>
      <c r="AB986" s="26"/>
      <c r="AC986" s="33"/>
      <c r="AD986" s="33"/>
      <c r="AE986" s="34" t="s">
        <v>47</v>
      </c>
      <c r="AF986" s="11"/>
    </row>
    <row r="987" spans="2:32" ht="62.25" x14ac:dyDescent="0.5">
      <c r="B987" s="11"/>
      <c r="C987" s="28" t="s">
        <v>3232</v>
      </c>
      <c r="D987" s="28" t="s">
        <v>3233</v>
      </c>
      <c r="E987" s="29" t="s">
        <v>3234</v>
      </c>
      <c r="F987" s="29" t="s">
        <v>1</v>
      </c>
      <c r="G987" s="29" t="s">
        <v>51</v>
      </c>
      <c r="H987" s="30" t="s">
        <v>3235</v>
      </c>
      <c r="I987" s="30" t="s">
        <v>102</v>
      </c>
      <c r="J987" s="31" t="s">
        <v>103</v>
      </c>
      <c r="K987" s="30" t="s">
        <v>104</v>
      </c>
      <c r="L987" s="32" t="s">
        <v>40</v>
      </c>
      <c r="M987" s="30" t="s">
        <v>105</v>
      </c>
      <c r="N987" s="30" t="s">
        <v>3025</v>
      </c>
      <c r="O987" s="30" t="s">
        <v>107</v>
      </c>
      <c r="P987" s="32" t="s">
        <v>46</v>
      </c>
      <c r="Q987" s="54"/>
      <c r="R987" s="73"/>
      <c r="S987" s="75"/>
      <c r="T987" s="30"/>
      <c r="U987" s="30"/>
      <c r="V987" s="30"/>
      <c r="W987" s="30"/>
      <c r="X987" s="30"/>
      <c r="Y987" s="33">
        <f t="shared" si="15"/>
        <v>0</v>
      </c>
      <c r="Z987" s="32"/>
      <c r="AA987" s="32" t="s">
        <v>40</v>
      </c>
      <c r="AB987" s="26"/>
      <c r="AC987" s="33"/>
      <c r="AD987" s="33"/>
      <c r="AE987" s="34" t="s">
        <v>47</v>
      </c>
      <c r="AF987" s="11"/>
    </row>
    <row r="988" spans="2:32" ht="62.25" x14ac:dyDescent="0.5">
      <c r="B988" s="11"/>
      <c r="C988" s="28" t="s">
        <v>3236</v>
      </c>
      <c r="D988" s="28" t="s">
        <v>3237</v>
      </c>
      <c r="E988" s="29" t="s">
        <v>3238</v>
      </c>
      <c r="F988" s="29" t="s">
        <v>1</v>
      </c>
      <c r="G988" s="29" t="s">
        <v>51</v>
      </c>
      <c r="H988" s="30" t="s">
        <v>3235</v>
      </c>
      <c r="I988" s="30" t="s">
        <v>102</v>
      </c>
      <c r="J988" s="31" t="s">
        <v>103</v>
      </c>
      <c r="K988" s="30" t="s">
        <v>104</v>
      </c>
      <c r="L988" s="32" t="s">
        <v>40</v>
      </c>
      <c r="M988" s="30" t="s">
        <v>105</v>
      </c>
      <c r="N988" s="30" t="s">
        <v>3025</v>
      </c>
      <c r="O988" s="30" t="s">
        <v>107</v>
      </c>
      <c r="P988" s="32" t="s">
        <v>46</v>
      </c>
      <c r="Q988" s="54"/>
      <c r="R988" s="73"/>
      <c r="S988" s="75"/>
      <c r="T988" s="30"/>
      <c r="U988" s="30"/>
      <c r="V988" s="30"/>
      <c r="W988" s="30"/>
      <c r="X988" s="30"/>
      <c r="Y988" s="33">
        <f t="shared" si="15"/>
        <v>0</v>
      </c>
      <c r="Z988" s="32"/>
      <c r="AA988" s="32" t="s">
        <v>40</v>
      </c>
      <c r="AB988" s="26"/>
      <c r="AC988" s="33"/>
      <c r="AD988" s="33"/>
      <c r="AE988" s="34" t="s">
        <v>47</v>
      </c>
      <c r="AF988" s="11"/>
    </row>
    <row r="989" spans="2:32" ht="62.25" x14ac:dyDescent="0.5">
      <c r="B989" s="11"/>
      <c r="C989" s="28" t="s">
        <v>3239</v>
      </c>
      <c r="D989" s="28" t="s">
        <v>3240</v>
      </c>
      <c r="E989" s="29" t="s">
        <v>3241</v>
      </c>
      <c r="F989" s="29" t="s">
        <v>1</v>
      </c>
      <c r="G989" s="29" t="s">
        <v>51</v>
      </c>
      <c r="H989" s="30" t="s">
        <v>3235</v>
      </c>
      <c r="I989" s="30" t="s">
        <v>102</v>
      </c>
      <c r="J989" s="31" t="s">
        <v>103</v>
      </c>
      <c r="K989" s="30" t="s">
        <v>104</v>
      </c>
      <c r="L989" s="32" t="s">
        <v>40</v>
      </c>
      <c r="M989" s="30" t="s">
        <v>105</v>
      </c>
      <c r="N989" s="30" t="s">
        <v>3025</v>
      </c>
      <c r="O989" s="30" t="s">
        <v>107</v>
      </c>
      <c r="P989" s="32" t="s">
        <v>46</v>
      </c>
      <c r="Q989" s="54"/>
      <c r="R989" s="73"/>
      <c r="S989" s="75"/>
      <c r="T989" s="30"/>
      <c r="U989" s="30"/>
      <c r="V989" s="30"/>
      <c r="W989" s="30"/>
      <c r="X989" s="30"/>
      <c r="Y989" s="33">
        <f t="shared" si="15"/>
        <v>0</v>
      </c>
      <c r="Z989" s="32"/>
      <c r="AA989" s="32" t="s">
        <v>40</v>
      </c>
      <c r="AB989" s="26"/>
      <c r="AC989" s="33"/>
      <c r="AD989" s="33"/>
      <c r="AE989" s="34" t="s">
        <v>47</v>
      </c>
      <c r="AF989" s="11"/>
    </row>
    <row r="990" spans="2:32" ht="62.25" x14ac:dyDescent="0.5">
      <c r="B990" s="11"/>
      <c r="C990" s="28" t="s">
        <v>3242</v>
      </c>
      <c r="D990" s="28" t="s">
        <v>3243</v>
      </c>
      <c r="E990" s="29" t="s">
        <v>3244</v>
      </c>
      <c r="F990" s="29" t="s">
        <v>1</v>
      </c>
      <c r="G990" s="29" t="s">
        <v>51</v>
      </c>
      <c r="H990" s="30" t="s">
        <v>3235</v>
      </c>
      <c r="I990" s="30" t="s">
        <v>102</v>
      </c>
      <c r="J990" s="31" t="s">
        <v>103</v>
      </c>
      <c r="K990" s="30" t="s">
        <v>104</v>
      </c>
      <c r="L990" s="32" t="s">
        <v>40</v>
      </c>
      <c r="M990" s="30" t="s">
        <v>105</v>
      </c>
      <c r="N990" s="30" t="s">
        <v>3025</v>
      </c>
      <c r="O990" s="30" t="s">
        <v>107</v>
      </c>
      <c r="P990" s="32" t="s">
        <v>46</v>
      </c>
      <c r="Q990" s="54"/>
      <c r="R990" s="73"/>
      <c r="S990" s="75"/>
      <c r="T990" s="30"/>
      <c r="U990" s="30"/>
      <c r="V990" s="30"/>
      <c r="W990" s="30"/>
      <c r="X990" s="30"/>
      <c r="Y990" s="33">
        <f t="shared" si="15"/>
        <v>0</v>
      </c>
      <c r="Z990" s="32"/>
      <c r="AA990" s="32" t="s">
        <v>40</v>
      </c>
      <c r="AB990" s="26"/>
      <c r="AC990" s="33"/>
      <c r="AD990" s="33"/>
      <c r="AE990" s="34" t="s">
        <v>47</v>
      </c>
      <c r="AF990" s="11"/>
    </row>
    <row r="991" spans="2:32" ht="62.25" x14ac:dyDescent="0.5">
      <c r="B991" s="11"/>
      <c r="C991" s="28" t="s">
        <v>3245</v>
      </c>
      <c r="D991" s="28" t="s">
        <v>3246</v>
      </c>
      <c r="E991" s="29" t="s">
        <v>3247</v>
      </c>
      <c r="F991" s="29" t="s">
        <v>1</v>
      </c>
      <c r="G991" s="29" t="s">
        <v>51</v>
      </c>
      <c r="H991" s="30" t="s">
        <v>3235</v>
      </c>
      <c r="I991" s="30" t="s">
        <v>102</v>
      </c>
      <c r="J991" s="31" t="s">
        <v>103</v>
      </c>
      <c r="K991" s="30" t="s">
        <v>104</v>
      </c>
      <c r="L991" s="32" t="s">
        <v>40</v>
      </c>
      <c r="M991" s="30" t="s">
        <v>105</v>
      </c>
      <c r="N991" s="30" t="s">
        <v>3025</v>
      </c>
      <c r="O991" s="30" t="s">
        <v>107</v>
      </c>
      <c r="P991" s="32" t="s">
        <v>46</v>
      </c>
      <c r="Q991" s="54"/>
      <c r="R991" s="73"/>
      <c r="S991" s="75"/>
      <c r="T991" s="30"/>
      <c r="U991" s="30"/>
      <c r="V991" s="30"/>
      <c r="W991" s="30"/>
      <c r="X991" s="30"/>
      <c r="Y991" s="33">
        <f t="shared" si="15"/>
        <v>0</v>
      </c>
      <c r="Z991" s="32"/>
      <c r="AA991" s="32" t="s">
        <v>40</v>
      </c>
      <c r="AB991" s="26"/>
      <c r="AC991" s="33"/>
      <c r="AD991" s="33"/>
      <c r="AE991" s="34" t="s">
        <v>47</v>
      </c>
      <c r="AF991" s="11"/>
    </row>
    <row r="992" spans="2:32" ht="62.25" x14ac:dyDescent="0.5">
      <c r="B992" s="11"/>
      <c r="C992" s="28" t="s">
        <v>3248</v>
      </c>
      <c r="D992" s="28" t="s">
        <v>3249</v>
      </c>
      <c r="E992" s="29" t="s">
        <v>3250</v>
      </c>
      <c r="F992" s="29" t="s">
        <v>1</v>
      </c>
      <c r="G992" s="29" t="s">
        <v>51</v>
      </c>
      <c r="H992" s="30" t="s">
        <v>39</v>
      </c>
      <c r="I992" s="30" t="s">
        <v>40</v>
      </c>
      <c r="J992" s="31" t="s">
        <v>41</v>
      </c>
      <c r="K992" s="30" t="s">
        <v>3251</v>
      </c>
      <c r="L992" s="32" t="s">
        <v>40</v>
      </c>
      <c r="M992" s="30" t="s">
        <v>43</v>
      </c>
      <c r="N992" s="30" t="s">
        <v>3252</v>
      </c>
      <c r="O992" s="30" t="s">
        <v>45</v>
      </c>
      <c r="P992" s="32" t="s">
        <v>46</v>
      </c>
      <c r="Q992" s="54"/>
      <c r="R992" s="73"/>
      <c r="S992" s="75"/>
      <c r="T992" s="30"/>
      <c r="U992" s="30"/>
      <c r="V992" s="30"/>
      <c r="W992" s="30"/>
      <c r="X992" s="30"/>
      <c r="Y992" s="33">
        <f t="shared" si="15"/>
        <v>0</v>
      </c>
      <c r="Z992" s="32"/>
      <c r="AA992" s="32" t="s">
        <v>40</v>
      </c>
      <c r="AB992" s="26"/>
      <c r="AC992" s="33"/>
      <c r="AD992" s="33"/>
      <c r="AE992" s="34" t="s">
        <v>47</v>
      </c>
      <c r="AF992" s="11"/>
    </row>
    <row r="993" spans="2:32" ht="63.75" x14ac:dyDescent="0.5">
      <c r="B993" s="11"/>
      <c r="C993" s="28" t="s">
        <v>3253</v>
      </c>
      <c r="D993" s="28" t="s">
        <v>3254</v>
      </c>
      <c r="E993" s="29" t="s">
        <v>3255</v>
      </c>
      <c r="F993" s="29" t="s">
        <v>1</v>
      </c>
      <c r="G993" s="29" t="s">
        <v>51</v>
      </c>
      <c r="H993" s="30" t="s">
        <v>39</v>
      </c>
      <c r="I993" s="30" t="s">
        <v>40</v>
      </c>
      <c r="J993" s="31" t="s">
        <v>41</v>
      </c>
      <c r="K993" s="30" t="s">
        <v>42</v>
      </c>
      <c r="L993" s="32" t="s">
        <v>40</v>
      </c>
      <c r="M993" s="30" t="s">
        <v>43</v>
      </c>
      <c r="N993" s="30" t="s">
        <v>3252</v>
      </c>
      <c r="O993" s="30" t="s">
        <v>45</v>
      </c>
      <c r="P993" s="32" t="s">
        <v>46</v>
      </c>
      <c r="Q993" s="54"/>
      <c r="R993" s="73"/>
      <c r="S993" s="75"/>
      <c r="T993" s="30"/>
      <c r="U993" s="30"/>
      <c r="V993" s="30"/>
      <c r="W993" s="30"/>
      <c r="X993" s="30"/>
      <c r="Y993" s="33">
        <f t="shared" si="15"/>
        <v>0</v>
      </c>
      <c r="Z993" s="32"/>
      <c r="AA993" s="32" t="s">
        <v>40</v>
      </c>
      <c r="AB993" s="26"/>
      <c r="AC993" s="33"/>
      <c r="AD993" s="33"/>
      <c r="AE993" s="34" t="s">
        <v>47</v>
      </c>
      <c r="AF993" s="11"/>
    </row>
    <row r="994" spans="2:32" ht="62.25" x14ac:dyDescent="0.5">
      <c r="B994" s="11"/>
      <c r="C994" s="28" t="s">
        <v>3256</v>
      </c>
      <c r="D994" s="28" t="s">
        <v>3257</v>
      </c>
      <c r="E994" s="29" t="s">
        <v>3258</v>
      </c>
      <c r="F994" s="29" t="s">
        <v>1</v>
      </c>
      <c r="G994" s="29" t="s">
        <v>51</v>
      </c>
      <c r="H994" s="30" t="s">
        <v>39</v>
      </c>
      <c r="I994" s="30" t="s">
        <v>40</v>
      </c>
      <c r="J994" s="31" t="s">
        <v>41</v>
      </c>
      <c r="K994" s="30" t="s">
        <v>184</v>
      </c>
      <c r="L994" s="32" t="s">
        <v>40</v>
      </c>
      <c r="M994" s="30" t="s">
        <v>43</v>
      </c>
      <c r="N994" s="30" t="s">
        <v>3252</v>
      </c>
      <c r="O994" s="30" t="s">
        <v>45</v>
      </c>
      <c r="P994" s="32" t="s">
        <v>46</v>
      </c>
      <c r="Q994" s="54"/>
      <c r="R994" s="73"/>
      <c r="S994" s="75"/>
      <c r="T994" s="30"/>
      <c r="U994" s="30"/>
      <c r="V994" s="30"/>
      <c r="W994" s="30"/>
      <c r="X994" s="30"/>
      <c r="Y994" s="33">
        <f t="shared" si="15"/>
        <v>0</v>
      </c>
      <c r="Z994" s="32"/>
      <c r="AA994" s="32" t="s">
        <v>40</v>
      </c>
      <c r="AB994" s="26"/>
      <c r="AC994" s="33"/>
      <c r="AD994" s="33"/>
      <c r="AE994" s="34" t="s">
        <v>47</v>
      </c>
      <c r="AF994" s="11"/>
    </row>
    <row r="995" spans="2:32" ht="62.25" x14ac:dyDescent="0.5">
      <c r="B995" s="11"/>
      <c r="C995" s="28" t="s">
        <v>3259</v>
      </c>
      <c r="D995" s="28" t="s">
        <v>3260</v>
      </c>
      <c r="E995" s="29" t="s">
        <v>3261</v>
      </c>
      <c r="F995" s="29" t="s">
        <v>1</v>
      </c>
      <c r="G995" s="29" t="s">
        <v>1517</v>
      </c>
      <c r="H995" s="30" t="s">
        <v>39</v>
      </c>
      <c r="I995" s="30" t="s">
        <v>40</v>
      </c>
      <c r="J995" s="31" t="s">
        <v>103</v>
      </c>
      <c r="K995" s="30" t="s">
        <v>3262</v>
      </c>
      <c r="L995" s="32" t="s">
        <v>40</v>
      </c>
      <c r="M995" s="30" t="s">
        <v>105</v>
      </c>
      <c r="N995" s="30" t="s">
        <v>3263</v>
      </c>
      <c r="O995" s="30" t="s">
        <v>209</v>
      </c>
      <c r="P995" s="32" t="s">
        <v>46</v>
      </c>
      <c r="Q995" s="54"/>
      <c r="R995" s="73"/>
      <c r="S995" s="75"/>
      <c r="T995" s="30"/>
      <c r="U995" s="30"/>
      <c r="V995" s="30"/>
      <c r="W995" s="30"/>
      <c r="X995" s="30"/>
      <c r="Y995" s="33">
        <f t="shared" si="15"/>
        <v>0</v>
      </c>
      <c r="Z995" s="32"/>
      <c r="AA995" s="32" t="s">
        <v>40</v>
      </c>
      <c r="AB995" s="26"/>
      <c r="AC995" s="33"/>
      <c r="AD995" s="33"/>
      <c r="AE995" s="34" t="s">
        <v>47</v>
      </c>
      <c r="AF995" s="11"/>
    </row>
    <row r="996" spans="2:32" ht="63.75" x14ac:dyDescent="0.5">
      <c r="B996" s="11"/>
      <c r="C996" s="28" t="s">
        <v>3264</v>
      </c>
      <c r="D996" s="28" t="s">
        <v>3265</v>
      </c>
      <c r="E996" s="29" t="s">
        <v>3266</v>
      </c>
      <c r="F996" s="29" t="s">
        <v>1</v>
      </c>
      <c r="G996" s="29" t="s">
        <v>51</v>
      </c>
      <c r="H996" s="30" t="s">
        <v>51</v>
      </c>
      <c r="I996" s="30" t="s">
        <v>113</v>
      </c>
      <c r="J996" s="31" t="s">
        <v>41</v>
      </c>
      <c r="K996" s="30" t="s">
        <v>3267</v>
      </c>
      <c r="L996" s="32" t="s">
        <v>40</v>
      </c>
      <c r="M996" s="30" t="s">
        <v>3268</v>
      </c>
      <c r="N996" s="30" t="s">
        <v>3269</v>
      </c>
      <c r="O996" s="30" t="s">
        <v>429</v>
      </c>
      <c r="P996" s="32" t="s">
        <v>46</v>
      </c>
      <c r="Q996" s="54"/>
      <c r="R996" s="73"/>
      <c r="S996" s="75"/>
      <c r="T996" s="30"/>
      <c r="U996" s="30"/>
      <c r="V996" s="30"/>
      <c r="W996" s="30"/>
      <c r="X996" s="30"/>
      <c r="Y996" s="33">
        <f t="shared" si="15"/>
        <v>0</v>
      </c>
      <c r="Z996" s="32"/>
      <c r="AA996" s="32" t="s">
        <v>40</v>
      </c>
      <c r="AB996" s="26"/>
      <c r="AC996" s="33"/>
      <c r="AD996" s="33"/>
      <c r="AE996" s="34" t="s">
        <v>47</v>
      </c>
      <c r="AF996" s="11"/>
    </row>
    <row r="997" spans="2:32" ht="62.25" x14ac:dyDescent="0.5">
      <c r="B997" s="11"/>
      <c r="C997" s="28" t="s">
        <v>3270</v>
      </c>
      <c r="D997" s="28" t="s">
        <v>3271</v>
      </c>
      <c r="E997" s="29" t="s">
        <v>3272</v>
      </c>
      <c r="F997" s="29" t="s">
        <v>1</v>
      </c>
      <c r="G997" s="29" t="s">
        <v>193</v>
      </c>
      <c r="H997" s="30" t="s">
        <v>3273</v>
      </c>
      <c r="I997" s="30" t="s">
        <v>102</v>
      </c>
      <c r="J997" s="31" t="s">
        <v>103</v>
      </c>
      <c r="K997" s="30" t="s">
        <v>104</v>
      </c>
      <c r="L997" s="32" t="s">
        <v>40</v>
      </c>
      <c r="M997" s="30" t="s">
        <v>105</v>
      </c>
      <c r="N997" s="30" t="s">
        <v>3274</v>
      </c>
      <c r="O997" s="30" t="s">
        <v>209</v>
      </c>
      <c r="P997" s="32" t="s">
        <v>46</v>
      </c>
      <c r="Q997" s="54"/>
      <c r="R997" s="73"/>
      <c r="S997" s="75"/>
      <c r="T997" s="30"/>
      <c r="U997" s="30"/>
      <c r="V997" s="30"/>
      <c r="W997" s="30"/>
      <c r="X997" s="30"/>
      <c r="Y997" s="33">
        <f t="shared" si="15"/>
        <v>0</v>
      </c>
      <c r="Z997" s="32"/>
      <c r="AA997" s="32" t="s">
        <v>40</v>
      </c>
      <c r="AB997" s="26"/>
      <c r="AC997" s="33"/>
      <c r="AD997" s="33"/>
      <c r="AE997" s="34" t="s">
        <v>47</v>
      </c>
      <c r="AF997" s="11"/>
    </row>
    <row r="998" spans="2:32" ht="63.75" x14ac:dyDescent="0.5">
      <c r="B998" s="11"/>
      <c r="C998" s="28" t="s">
        <v>3275</v>
      </c>
      <c r="D998" s="28" t="s">
        <v>3276</v>
      </c>
      <c r="E998" s="29" t="s">
        <v>3277</v>
      </c>
      <c r="F998" s="29" t="s">
        <v>1</v>
      </c>
      <c r="G998" s="29" t="s">
        <v>328</v>
      </c>
      <c r="H998" s="30" t="s">
        <v>328</v>
      </c>
      <c r="I998" s="30" t="s">
        <v>113</v>
      </c>
      <c r="J998" s="31" t="s">
        <v>41</v>
      </c>
      <c r="K998" s="30" t="s">
        <v>3267</v>
      </c>
      <c r="L998" s="32" t="s">
        <v>40</v>
      </c>
      <c r="M998" s="30" t="s">
        <v>3268</v>
      </c>
      <c r="N998" s="30" t="s">
        <v>3269</v>
      </c>
      <c r="O998" s="30" t="s">
        <v>429</v>
      </c>
      <c r="P998" s="32" t="s">
        <v>46</v>
      </c>
      <c r="Q998" s="54"/>
      <c r="R998" s="73"/>
      <c r="S998" s="75"/>
      <c r="T998" s="30"/>
      <c r="U998" s="30"/>
      <c r="V998" s="30"/>
      <c r="W998" s="30"/>
      <c r="X998" s="30"/>
      <c r="Y998" s="33">
        <f t="shared" si="15"/>
        <v>0</v>
      </c>
      <c r="Z998" s="32"/>
      <c r="AA998" s="32" t="s">
        <v>40</v>
      </c>
      <c r="AB998" s="26"/>
      <c r="AC998" s="33"/>
      <c r="AD998" s="33"/>
      <c r="AE998" s="34" t="s">
        <v>47</v>
      </c>
      <c r="AF998" s="11"/>
    </row>
    <row r="999" spans="2:32" ht="62.25" x14ac:dyDescent="0.5">
      <c r="B999" s="11"/>
      <c r="C999" s="28" t="s">
        <v>3278</v>
      </c>
      <c r="D999" s="28" t="s">
        <v>3279</v>
      </c>
      <c r="E999" s="29" t="s">
        <v>3280</v>
      </c>
      <c r="F999" s="29" t="s">
        <v>1</v>
      </c>
      <c r="G999" s="29" t="s">
        <v>82</v>
      </c>
      <c r="H999" s="30" t="s">
        <v>82</v>
      </c>
      <c r="I999" s="30" t="s">
        <v>113</v>
      </c>
      <c r="J999" s="31" t="s">
        <v>103</v>
      </c>
      <c r="K999" s="30" t="s">
        <v>104</v>
      </c>
      <c r="L999" s="32" t="s">
        <v>40</v>
      </c>
      <c r="M999" s="30" t="s">
        <v>105</v>
      </c>
      <c r="N999" s="30" t="s">
        <v>3281</v>
      </c>
      <c r="O999" s="30" t="s">
        <v>429</v>
      </c>
      <c r="P999" s="32" t="s">
        <v>46</v>
      </c>
      <c r="Q999" s="54"/>
      <c r="R999" s="73"/>
      <c r="S999" s="75"/>
      <c r="T999" s="30"/>
      <c r="U999" s="30"/>
      <c r="V999" s="30"/>
      <c r="W999" s="30"/>
      <c r="X999" s="30"/>
      <c r="Y999" s="33">
        <f t="shared" si="15"/>
        <v>0</v>
      </c>
      <c r="Z999" s="32"/>
      <c r="AA999" s="32" t="s">
        <v>40</v>
      </c>
      <c r="AB999" s="26"/>
      <c r="AC999" s="33"/>
      <c r="AD999" s="33"/>
      <c r="AE999" s="34" t="s">
        <v>47</v>
      </c>
      <c r="AF999" s="11"/>
    </row>
    <row r="1000" spans="2:32" ht="62.25" x14ac:dyDescent="0.5">
      <c r="B1000" s="11"/>
      <c r="C1000" s="28" t="s">
        <v>3282</v>
      </c>
      <c r="D1000" s="28" t="s">
        <v>3283</v>
      </c>
      <c r="E1000" s="29" t="s">
        <v>3284</v>
      </c>
      <c r="F1000" s="29" t="s">
        <v>1</v>
      </c>
      <c r="G1000" s="29" t="s">
        <v>2023</v>
      </c>
      <c r="H1000" s="30" t="s">
        <v>2023</v>
      </c>
      <c r="I1000" s="30" t="s">
        <v>113</v>
      </c>
      <c r="J1000" s="31" t="s">
        <v>103</v>
      </c>
      <c r="K1000" s="30" t="s">
        <v>104</v>
      </c>
      <c r="L1000" s="32" t="s">
        <v>40</v>
      </c>
      <c r="M1000" s="30" t="s">
        <v>105</v>
      </c>
      <c r="N1000" s="30" t="s">
        <v>3285</v>
      </c>
      <c r="O1000" s="30" t="s">
        <v>279</v>
      </c>
      <c r="P1000" s="32" t="s">
        <v>46</v>
      </c>
      <c r="Q1000" s="54"/>
      <c r="R1000" s="73"/>
      <c r="S1000" s="75"/>
      <c r="T1000" s="30"/>
      <c r="U1000" s="30"/>
      <c r="V1000" s="30"/>
      <c r="W1000" s="30"/>
      <c r="X1000" s="30"/>
      <c r="Y1000" s="33">
        <f t="shared" si="15"/>
        <v>0</v>
      </c>
      <c r="Z1000" s="32"/>
      <c r="AA1000" s="32" t="s">
        <v>40</v>
      </c>
      <c r="AB1000" s="26"/>
      <c r="AC1000" s="33"/>
      <c r="AD1000" s="33"/>
      <c r="AE1000" s="34" t="s">
        <v>47</v>
      </c>
      <c r="AF1000" s="11"/>
    </row>
    <row r="1001" spans="2:32" ht="62.25" x14ac:dyDescent="0.5">
      <c r="B1001" s="11"/>
      <c r="C1001" s="28" t="s">
        <v>3286</v>
      </c>
      <c r="D1001" s="28" t="s">
        <v>3287</v>
      </c>
      <c r="E1001" s="29" t="s">
        <v>3288</v>
      </c>
      <c r="F1001" s="29" t="s">
        <v>1</v>
      </c>
      <c r="G1001" s="29" t="s">
        <v>51</v>
      </c>
      <c r="H1001" s="30" t="s">
        <v>51</v>
      </c>
      <c r="I1001" s="30" t="s">
        <v>113</v>
      </c>
      <c r="J1001" s="31" t="s">
        <v>103</v>
      </c>
      <c r="K1001" s="30" t="s">
        <v>104</v>
      </c>
      <c r="L1001" s="32" t="s">
        <v>40</v>
      </c>
      <c r="M1001" s="30" t="s">
        <v>105</v>
      </c>
      <c r="N1001" s="30" t="s">
        <v>3025</v>
      </c>
      <c r="O1001" s="30" t="s">
        <v>107</v>
      </c>
      <c r="P1001" s="32" t="s">
        <v>46</v>
      </c>
      <c r="Q1001" s="54"/>
      <c r="R1001" s="73"/>
      <c r="S1001" s="75"/>
      <c r="T1001" s="30"/>
      <c r="U1001" s="30"/>
      <c r="V1001" s="30"/>
      <c r="W1001" s="30"/>
      <c r="X1001" s="30"/>
      <c r="Y1001" s="33">
        <f t="shared" si="15"/>
        <v>0</v>
      </c>
      <c r="Z1001" s="32"/>
      <c r="AA1001" s="32" t="s">
        <v>40</v>
      </c>
      <c r="AB1001" s="26"/>
      <c r="AC1001" s="33"/>
      <c r="AD1001" s="33"/>
      <c r="AE1001" s="34" t="s">
        <v>47</v>
      </c>
      <c r="AF1001" s="11"/>
    </row>
    <row r="1002" spans="2:32" ht="62.25" x14ac:dyDescent="0.5">
      <c r="B1002" s="11"/>
      <c r="C1002" s="28" t="s">
        <v>3289</v>
      </c>
      <c r="D1002" s="28" t="s">
        <v>3290</v>
      </c>
      <c r="E1002" s="29" t="s">
        <v>3291</v>
      </c>
      <c r="F1002" s="29" t="s">
        <v>1</v>
      </c>
      <c r="G1002" s="29" t="s">
        <v>51</v>
      </c>
      <c r="H1002" s="30" t="s">
        <v>3292</v>
      </c>
      <c r="I1002" s="30" t="s">
        <v>113</v>
      </c>
      <c r="J1002" s="31" t="s">
        <v>103</v>
      </c>
      <c r="K1002" s="30" t="s">
        <v>104</v>
      </c>
      <c r="L1002" s="32" t="s">
        <v>40</v>
      </c>
      <c r="M1002" s="30" t="s">
        <v>105</v>
      </c>
      <c r="N1002" s="30" t="s">
        <v>3025</v>
      </c>
      <c r="O1002" s="30" t="s">
        <v>107</v>
      </c>
      <c r="P1002" s="32" t="s">
        <v>46</v>
      </c>
      <c r="Q1002" s="54"/>
      <c r="R1002" s="73"/>
      <c r="S1002" s="75"/>
      <c r="T1002" s="30"/>
      <c r="U1002" s="30"/>
      <c r="V1002" s="30"/>
      <c r="W1002" s="30"/>
      <c r="X1002" s="30"/>
      <c r="Y1002" s="33">
        <f t="shared" si="15"/>
        <v>0</v>
      </c>
      <c r="Z1002" s="32"/>
      <c r="AA1002" s="32" t="s">
        <v>40</v>
      </c>
      <c r="AB1002" s="26"/>
      <c r="AC1002" s="33"/>
      <c r="AD1002" s="33"/>
      <c r="AE1002" s="34" t="s">
        <v>47</v>
      </c>
      <c r="AF1002" s="11"/>
    </row>
    <row r="1003" spans="2:32" ht="62.25" x14ac:dyDescent="0.5">
      <c r="B1003" s="11"/>
      <c r="C1003" s="28" t="s">
        <v>3293</v>
      </c>
      <c r="D1003" s="28" t="s">
        <v>3294</v>
      </c>
      <c r="E1003" s="29" t="s">
        <v>3295</v>
      </c>
      <c r="F1003" s="29" t="s">
        <v>1</v>
      </c>
      <c r="G1003" s="29" t="s">
        <v>51</v>
      </c>
      <c r="H1003" s="30" t="s">
        <v>3296</v>
      </c>
      <c r="I1003" s="30" t="s">
        <v>113</v>
      </c>
      <c r="J1003" s="31" t="s">
        <v>103</v>
      </c>
      <c r="K1003" s="30" t="s">
        <v>104</v>
      </c>
      <c r="L1003" s="32" t="s">
        <v>40</v>
      </c>
      <c r="M1003" s="30" t="s">
        <v>105</v>
      </c>
      <c r="N1003" s="30" t="s">
        <v>3025</v>
      </c>
      <c r="O1003" s="30" t="s">
        <v>107</v>
      </c>
      <c r="P1003" s="32" t="s">
        <v>46</v>
      </c>
      <c r="Q1003" s="54"/>
      <c r="R1003" s="73"/>
      <c r="S1003" s="75"/>
      <c r="T1003" s="30"/>
      <c r="U1003" s="30"/>
      <c r="V1003" s="30"/>
      <c r="W1003" s="30"/>
      <c r="X1003" s="30"/>
      <c r="Y1003" s="33">
        <f t="shared" si="15"/>
        <v>0</v>
      </c>
      <c r="Z1003" s="32"/>
      <c r="AA1003" s="32" t="s">
        <v>40</v>
      </c>
      <c r="AB1003" s="26"/>
      <c r="AC1003" s="33"/>
      <c r="AD1003" s="33"/>
      <c r="AE1003" s="34" t="s">
        <v>47</v>
      </c>
      <c r="AF1003" s="11"/>
    </row>
    <row r="1004" spans="2:32" ht="62.25" x14ac:dyDescent="0.5">
      <c r="B1004" s="11"/>
      <c r="C1004" s="28" t="s">
        <v>3297</v>
      </c>
      <c r="D1004" s="28" t="s">
        <v>3298</v>
      </c>
      <c r="E1004" s="29" t="s">
        <v>3299</v>
      </c>
      <c r="F1004" s="29" t="s">
        <v>1</v>
      </c>
      <c r="G1004" s="29" t="s">
        <v>297</v>
      </c>
      <c r="H1004" s="30" t="s">
        <v>39</v>
      </c>
      <c r="I1004" s="30" t="s">
        <v>40</v>
      </c>
      <c r="J1004" s="31" t="s">
        <v>103</v>
      </c>
      <c r="K1004" s="30" t="s">
        <v>3262</v>
      </c>
      <c r="L1004" s="32" t="s">
        <v>40</v>
      </c>
      <c r="M1004" s="30" t="s">
        <v>105</v>
      </c>
      <c r="N1004" s="30" t="s">
        <v>3300</v>
      </c>
      <c r="O1004" s="30" t="s">
        <v>45</v>
      </c>
      <c r="P1004" s="32" t="s">
        <v>46</v>
      </c>
      <c r="Q1004" s="54"/>
      <c r="R1004" s="73"/>
      <c r="S1004" s="75"/>
      <c r="T1004" s="30"/>
      <c r="U1004" s="30"/>
      <c r="V1004" s="30"/>
      <c r="W1004" s="30"/>
      <c r="X1004" s="30"/>
      <c r="Y1004" s="33">
        <f t="shared" si="15"/>
        <v>0</v>
      </c>
      <c r="Z1004" s="32"/>
      <c r="AA1004" s="32" t="s">
        <v>40</v>
      </c>
      <c r="AB1004" s="26"/>
      <c r="AC1004" s="33"/>
      <c r="AD1004" s="33"/>
      <c r="AE1004" s="34" t="s">
        <v>47</v>
      </c>
      <c r="AF1004" s="11"/>
    </row>
    <row r="1005" spans="2:32" ht="62.25" x14ac:dyDescent="0.5">
      <c r="B1005" s="11"/>
      <c r="C1005" s="28" t="s">
        <v>3301</v>
      </c>
      <c r="D1005" s="28" t="s">
        <v>3302</v>
      </c>
      <c r="E1005" s="29" t="s">
        <v>3303</v>
      </c>
      <c r="F1005" s="29" t="s">
        <v>1</v>
      </c>
      <c r="G1005" s="29" t="s">
        <v>2056</v>
      </c>
      <c r="H1005" s="30" t="s">
        <v>2056</v>
      </c>
      <c r="I1005" s="30" t="s">
        <v>113</v>
      </c>
      <c r="J1005" s="31" t="s">
        <v>41</v>
      </c>
      <c r="K1005" s="30" t="s">
        <v>3304</v>
      </c>
      <c r="L1005" s="32" t="s">
        <v>40</v>
      </c>
      <c r="M1005" s="30" t="s">
        <v>43</v>
      </c>
      <c r="N1005" s="30" t="s">
        <v>3305</v>
      </c>
      <c r="O1005" s="30" t="s">
        <v>209</v>
      </c>
      <c r="P1005" s="32" t="s">
        <v>46</v>
      </c>
      <c r="Q1005" s="54"/>
      <c r="R1005" s="73"/>
      <c r="S1005" s="75"/>
      <c r="T1005" s="30"/>
      <c r="U1005" s="30"/>
      <c r="V1005" s="30"/>
      <c r="W1005" s="30"/>
      <c r="X1005" s="30"/>
      <c r="Y1005" s="33">
        <f t="shared" si="15"/>
        <v>0</v>
      </c>
      <c r="Z1005" s="32"/>
      <c r="AA1005" s="32" t="s">
        <v>40</v>
      </c>
      <c r="AB1005" s="26"/>
      <c r="AC1005" s="33"/>
      <c r="AD1005" s="33"/>
      <c r="AE1005" s="34" t="s">
        <v>47</v>
      </c>
      <c r="AF1005" s="11"/>
    </row>
    <row r="1006" spans="2:32" ht="62.25" x14ac:dyDescent="0.5">
      <c r="B1006" s="11"/>
      <c r="C1006" s="28" t="s">
        <v>3306</v>
      </c>
      <c r="D1006" s="28" t="s">
        <v>3307</v>
      </c>
      <c r="E1006" s="29" t="s">
        <v>3308</v>
      </c>
      <c r="F1006" s="29" t="s">
        <v>1</v>
      </c>
      <c r="G1006" s="29" t="s">
        <v>949</v>
      </c>
      <c r="H1006" s="30" t="s">
        <v>949</v>
      </c>
      <c r="I1006" s="30" t="s">
        <v>113</v>
      </c>
      <c r="J1006" s="31" t="s">
        <v>103</v>
      </c>
      <c r="K1006" s="30" t="s">
        <v>104</v>
      </c>
      <c r="L1006" s="32" t="s">
        <v>40</v>
      </c>
      <c r="M1006" s="30" t="s">
        <v>105</v>
      </c>
      <c r="N1006" s="30" t="s">
        <v>950</v>
      </c>
      <c r="O1006" s="30" t="s">
        <v>45</v>
      </c>
      <c r="P1006" s="32" t="s">
        <v>46</v>
      </c>
      <c r="Q1006" s="54"/>
      <c r="R1006" s="73"/>
      <c r="S1006" s="75"/>
      <c r="T1006" s="30"/>
      <c r="U1006" s="30"/>
      <c r="V1006" s="30"/>
      <c r="W1006" s="30"/>
      <c r="X1006" s="30"/>
      <c r="Y1006" s="33">
        <f t="shared" si="15"/>
        <v>0</v>
      </c>
      <c r="Z1006" s="32"/>
      <c r="AA1006" s="32" t="s">
        <v>40</v>
      </c>
      <c r="AB1006" s="26"/>
      <c r="AC1006" s="33"/>
      <c r="AD1006" s="33"/>
      <c r="AE1006" s="34" t="s">
        <v>47</v>
      </c>
      <c r="AF1006" s="11"/>
    </row>
    <row r="1007" spans="2:32" ht="165.75" x14ac:dyDescent="0.5">
      <c r="B1007" s="11"/>
      <c r="C1007" s="28" t="s">
        <v>3309</v>
      </c>
      <c r="D1007" s="28" t="s">
        <v>3310</v>
      </c>
      <c r="E1007" s="29" t="s">
        <v>3311</v>
      </c>
      <c r="F1007" s="29" t="s">
        <v>1</v>
      </c>
      <c r="G1007" s="29" t="s">
        <v>961</v>
      </c>
      <c r="H1007" s="30" t="s">
        <v>961</v>
      </c>
      <c r="I1007" s="30" t="s">
        <v>113</v>
      </c>
      <c r="J1007" s="31" t="s">
        <v>103</v>
      </c>
      <c r="K1007" s="30" t="s">
        <v>104</v>
      </c>
      <c r="L1007" s="32" t="s">
        <v>40</v>
      </c>
      <c r="M1007" s="30" t="s">
        <v>105</v>
      </c>
      <c r="N1007" s="30" t="s">
        <v>1017</v>
      </c>
      <c r="O1007" s="30" t="s">
        <v>107</v>
      </c>
      <c r="P1007" s="32" t="s">
        <v>46</v>
      </c>
      <c r="Q1007" s="54">
        <f>VLOOKUP(C1007,[1]Hoja2!$B$1:$AH$6025,32,FALSE)</f>
        <v>2017</v>
      </c>
      <c r="R1007" s="73">
        <f>VLOOKUP(C1007,[1]Hoja2!$B$1:$AH$6025,33,FALSE)</f>
        <v>69119.7</v>
      </c>
      <c r="S1007" s="75"/>
      <c r="T1007" s="30"/>
      <c r="U1007" s="30"/>
      <c r="V1007" s="30"/>
      <c r="W1007" s="30"/>
      <c r="X1007" s="30"/>
      <c r="Y1007" s="33">
        <f t="shared" si="15"/>
        <v>0</v>
      </c>
      <c r="Z1007" s="32"/>
      <c r="AA1007" s="32" t="s">
        <v>3312</v>
      </c>
      <c r="AB1007" s="26">
        <v>12</v>
      </c>
      <c r="AC1007" s="33">
        <v>100</v>
      </c>
      <c r="AD1007" s="33"/>
      <c r="AE1007" s="34" t="s">
        <v>3313</v>
      </c>
      <c r="AF1007" s="11"/>
    </row>
    <row r="1008" spans="2:32" ht="165.75" x14ac:dyDescent="0.5">
      <c r="B1008" s="11"/>
      <c r="C1008" s="28" t="s">
        <v>3314</v>
      </c>
      <c r="D1008" s="28" t="s">
        <v>3315</v>
      </c>
      <c r="E1008" s="29" t="s">
        <v>3316</v>
      </c>
      <c r="F1008" s="29" t="s">
        <v>1</v>
      </c>
      <c r="G1008" s="29" t="s">
        <v>961</v>
      </c>
      <c r="H1008" s="30" t="s">
        <v>961</v>
      </c>
      <c r="I1008" s="30" t="s">
        <v>113</v>
      </c>
      <c r="J1008" s="31" t="s">
        <v>103</v>
      </c>
      <c r="K1008" s="30" t="s">
        <v>104</v>
      </c>
      <c r="L1008" s="32" t="s">
        <v>40</v>
      </c>
      <c r="M1008" s="30" t="s">
        <v>105</v>
      </c>
      <c r="N1008" s="30" t="s">
        <v>1017</v>
      </c>
      <c r="O1008" s="30" t="s">
        <v>107</v>
      </c>
      <c r="P1008" s="32" t="s">
        <v>46</v>
      </c>
      <c r="Q1008" s="54">
        <f>VLOOKUP(C1008,[1]Hoja2!$B$1:$AH$6025,32,FALSE)</f>
        <v>2017</v>
      </c>
      <c r="R1008" s="73">
        <f>VLOOKUP(C1008,[1]Hoja2!$B$1:$AH$6025,33,FALSE)</f>
        <v>69119.7</v>
      </c>
      <c r="S1008" s="75"/>
      <c r="T1008" s="30"/>
      <c r="U1008" s="30"/>
      <c r="V1008" s="30"/>
      <c r="W1008" s="30"/>
      <c r="X1008" s="30"/>
      <c r="Y1008" s="33">
        <f t="shared" si="15"/>
        <v>0</v>
      </c>
      <c r="Z1008" s="32"/>
      <c r="AA1008" s="32" t="s">
        <v>3312</v>
      </c>
      <c r="AB1008" s="26">
        <v>12</v>
      </c>
      <c r="AC1008" s="33">
        <v>100</v>
      </c>
      <c r="AD1008" s="33"/>
      <c r="AE1008" s="34" t="s">
        <v>3313</v>
      </c>
      <c r="AF1008" s="11"/>
    </row>
    <row r="1009" spans="2:32" ht="62.25" x14ac:dyDescent="0.5">
      <c r="B1009" s="11"/>
      <c r="C1009" s="28" t="s">
        <v>3317</v>
      </c>
      <c r="D1009" s="28" t="s">
        <v>3318</v>
      </c>
      <c r="E1009" s="29" t="s">
        <v>3319</v>
      </c>
      <c r="F1009" s="29" t="s">
        <v>1</v>
      </c>
      <c r="G1009" s="29" t="s">
        <v>961</v>
      </c>
      <c r="H1009" s="30" t="s">
        <v>961</v>
      </c>
      <c r="I1009" s="30" t="s">
        <v>113</v>
      </c>
      <c r="J1009" s="31" t="s">
        <v>103</v>
      </c>
      <c r="K1009" s="30" t="s">
        <v>104</v>
      </c>
      <c r="L1009" s="32" t="s">
        <v>40</v>
      </c>
      <c r="M1009" s="30" t="s">
        <v>105</v>
      </c>
      <c r="N1009" s="30" t="s">
        <v>1017</v>
      </c>
      <c r="O1009" s="30" t="s">
        <v>107</v>
      </c>
      <c r="P1009" s="32" t="s">
        <v>46</v>
      </c>
      <c r="Q1009" s="54"/>
      <c r="R1009" s="73"/>
      <c r="S1009" s="75"/>
      <c r="T1009" s="30"/>
      <c r="U1009" s="30"/>
      <c r="V1009" s="30"/>
      <c r="W1009" s="30"/>
      <c r="X1009" s="30"/>
      <c r="Y1009" s="33">
        <f t="shared" si="15"/>
        <v>0</v>
      </c>
      <c r="Z1009" s="32"/>
      <c r="AA1009" s="32" t="s">
        <v>40</v>
      </c>
      <c r="AB1009" s="26"/>
      <c r="AC1009" s="33"/>
      <c r="AD1009" s="33"/>
      <c r="AE1009" s="34" t="s">
        <v>47</v>
      </c>
      <c r="AF1009" s="11"/>
    </row>
    <row r="1010" spans="2:32" ht="242.25" x14ac:dyDescent="0.5">
      <c r="B1010" s="11"/>
      <c r="C1010" s="28" t="s">
        <v>3320</v>
      </c>
      <c r="D1010" s="28" t="s">
        <v>3321</v>
      </c>
      <c r="E1010" s="29" t="s">
        <v>3322</v>
      </c>
      <c r="F1010" s="29" t="s">
        <v>1</v>
      </c>
      <c r="G1010" s="29" t="s">
        <v>961</v>
      </c>
      <c r="H1010" s="30" t="s">
        <v>961</v>
      </c>
      <c r="I1010" s="30" t="s">
        <v>113</v>
      </c>
      <c r="J1010" s="31" t="s">
        <v>103</v>
      </c>
      <c r="K1010" s="30" t="s">
        <v>104</v>
      </c>
      <c r="L1010" s="32" t="s">
        <v>40</v>
      </c>
      <c r="M1010" s="30" t="s">
        <v>105</v>
      </c>
      <c r="N1010" s="30" t="s">
        <v>1017</v>
      </c>
      <c r="O1010" s="30" t="s">
        <v>107</v>
      </c>
      <c r="P1010" s="32" t="s">
        <v>46</v>
      </c>
      <c r="Q1010" s="54">
        <f>VLOOKUP(C1010,[1]Hoja2!$B$1:$AH$6025,32,FALSE)</f>
        <v>2017</v>
      </c>
      <c r="R1010" s="73">
        <f>VLOOKUP(C1010,[1]Hoja2!$B$1:$AH$6025,33,FALSE)</f>
        <v>74758.78</v>
      </c>
      <c r="S1010" s="75"/>
      <c r="T1010" s="30"/>
      <c r="U1010" s="30"/>
      <c r="V1010" s="30"/>
      <c r="W1010" s="30"/>
      <c r="X1010" s="30"/>
      <c r="Y1010" s="33">
        <f t="shared" si="15"/>
        <v>0</v>
      </c>
      <c r="Z1010" s="32"/>
      <c r="AA1010" s="32" t="s">
        <v>3323</v>
      </c>
      <c r="AB1010" s="26">
        <v>12</v>
      </c>
      <c r="AC1010" s="33">
        <v>100</v>
      </c>
      <c r="AD1010" s="33"/>
      <c r="AE1010" s="34" t="s">
        <v>3324</v>
      </c>
      <c r="AF1010" s="11"/>
    </row>
    <row r="1011" spans="2:32" ht="204" x14ac:dyDescent="0.5">
      <c r="B1011" s="11"/>
      <c r="C1011" s="28" t="s">
        <v>3325</v>
      </c>
      <c r="D1011" s="28" t="s">
        <v>3326</v>
      </c>
      <c r="E1011" s="29" t="s">
        <v>3327</v>
      </c>
      <c r="F1011" s="29" t="s">
        <v>1</v>
      </c>
      <c r="G1011" s="29" t="s">
        <v>961</v>
      </c>
      <c r="H1011" s="30" t="s">
        <v>961</v>
      </c>
      <c r="I1011" s="30" t="s">
        <v>113</v>
      </c>
      <c r="J1011" s="31" t="s">
        <v>103</v>
      </c>
      <c r="K1011" s="30" t="s">
        <v>104</v>
      </c>
      <c r="L1011" s="32" t="s">
        <v>40</v>
      </c>
      <c r="M1011" s="30" t="s">
        <v>105</v>
      </c>
      <c r="N1011" s="30" t="s">
        <v>1017</v>
      </c>
      <c r="O1011" s="30" t="s">
        <v>107</v>
      </c>
      <c r="P1011" s="32" t="s">
        <v>46</v>
      </c>
      <c r="Q1011" s="54">
        <f>VLOOKUP(C1011,[1]Hoja2!$B$1:$AH$6025,32,FALSE)</f>
        <v>2017</v>
      </c>
      <c r="R1011" s="73">
        <f>VLOOKUP(C1011,[1]Hoja2!$B$1:$AH$6025,33,FALSE)</f>
        <v>74758.78</v>
      </c>
      <c r="S1011" s="75"/>
      <c r="T1011" s="30"/>
      <c r="U1011" s="30"/>
      <c r="V1011" s="30"/>
      <c r="W1011" s="30"/>
      <c r="X1011" s="30"/>
      <c r="Y1011" s="33">
        <f t="shared" si="15"/>
        <v>0</v>
      </c>
      <c r="Z1011" s="32"/>
      <c r="AA1011" s="32" t="s">
        <v>3323</v>
      </c>
      <c r="AB1011" s="26">
        <v>12</v>
      </c>
      <c r="AC1011" s="33">
        <v>100</v>
      </c>
      <c r="AD1011" s="33"/>
      <c r="AE1011" s="34" t="s">
        <v>3328</v>
      </c>
      <c r="AF1011" s="11"/>
    </row>
    <row r="1012" spans="2:32" ht="62.25" x14ac:dyDescent="0.5">
      <c r="B1012" s="11"/>
      <c r="C1012" s="28" t="s">
        <v>3329</v>
      </c>
      <c r="D1012" s="28" t="s">
        <v>3330</v>
      </c>
      <c r="E1012" s="29" t="s">
        <v>3331</v>
      </c>
      <c r="F1012" s="29" t="s">
        <v>1</v>
      </c>
      <c r="G1012" s="29" t="s">
        <v>961</v>
      </c>
      <c r="H1012" s="30" t="s">
        <v>961</v>
      </c>
      <c r="I1012" s="30" t="s">
        <v>113</v>
      </c>
      <c r="J1012" s="31" t="s">
        <v>103</v>
      </c>
      <c r="K1012" s="30" t="s">
        <v>104</v>
      </c>
      <c r="L1012" s="32" t="s">
        <v>40</v>
      </c>
      <c r="M1012" s="30" t="s">
        <v>105</v>
      </c>
      <c r="N1012" s="30" t="s">
        <v>1017</v>
      </c>
      <c r="O1012" s="30" t="s">
        <v>107</v>
      </c>
      <c r="P1012" s="32" t="s">
        <v>46</v>
      </c>
      <c r="Q1012" s="54"/>
      <c r="R1012" s="73"/>
      <c r="S1012" s="75"/>
      <c r="T1012" s="30"/>
      <c r="U1012" s="30"/>
      <c r="V1012" s="30"/>
      <c r="W1012" s="30"/>
      <c r="X1012" s="30"/>
      <c r="Y1012" s="33">
        <f t="shared" si="15"/>
        <v>0</v>
      </c>
      <c r="Z1012" s="32"/>
      <c r="AA1012" s="32" t="s">
        <v>40</v>
      </c>
      <c r="AB1012" s="26"/>
      <c r="AC1012" s="33"/>
      <c r="AD1012" s="33"/>
      <c r="AE1012" s="34" t="s">
        <v>47</v>
      </c>
      <c r="AF1012" s="11"/>
    </row>
    <row r="1013" spans="2:32" ht="153" x14ac:dyDescent="0.5">
      <c r="B1013" s="11"/>
      <c r="C1013" s="28" t="s">
        <v>3332</v>
      </c>
      <c r="D1013" s="28" t="s">
        <v>3333</v>
      </c>
      <c r="E1013" s="29" t="s">
        <v>3334</v>
      </c>
      <c r="F1013" s="29" t="s">
        <v>1</v>
      </c>
      <c r="G1013" s="29" t="s">
        <v>961</v>
      </c>
      <c r="H1013" s="30" t="s">
        <v>961</v>
      </c>
      <c r="I1013" s="30" t="s">
        <v>113</v>
      </c>
      <c r="J1013" s="31" t="s">
        <v>103</v>
      </c>
      <c r="K1013" s="30" t="s">
        <v>104</v>
      </c>
      <c r="L1013" s="32" t="s">
        <v>40</v>
      </c>
      <c r="M1013" s="30" t="s">
        <v>105</v>
      </c>
      <c r="N1013" s="30" t="s">
        <v>1017</v>
      </c>
      <c r="O1013" s="30" t="s">
        <v>107</v>
      </c>
      <c r="P1013" s="32" t="s">
        <v>46</v>
      </c>
      <c r="Q1013" s="54">
        <f>VLOOKUP(C1013,[1]Hoja2!$B$1:$AH$6025,32,FALSE)</f>
        <v>2017</v>
      </c>
      <c r="R1013" s="73">
        <f>VLOOKUP(C1013,[1]Hoja2!$B$1:$AH$6025,33,FALSE)</f>
        <v>163637.96</v>
      </c>
      <c r="S1013" s="75"/>
      <c r="T1013" s="30"/>
      <c r="U1013" s="30"/>
      <c r="V1013" s="30"/>
      <c r="W1013" s="30"/>
      <c r="X1013" s="30"/>
      <c r="Y1013" s="33">
        <f t="shared" si="15"/>
        <v>0</v>
      </c>
      <c r="Z1013" s="32"/>
      <c r="AA1013" s="32" t="s">
        <v>3335</v>
      </c>
      <c r="AB1013" s="26">
        <v>12</v>
      </c>
      <c r="AC1013" s="33">
        <v>100</v>
      </c>
      <c r="AD1013" s="33"/>
      <c r="AE1013" s="34" t="s">
        <v>3336</v>
      </c>
      <c r="AF1013" s="11"/>
    </row>
    <row r="1014" spans="2:32" ht="62.25" x14ac:dyDescent="0.5">
      <c r="B1014" s="11"/>
      <c r="C1014" s="28" t="s">
        <v>3337</v>
      </c>
      <c r="D1014" s="28" t="s">
        <v>3338</v>
      </c>
      <c r="E1014" s="29" t="s">
        <v>3339</v>
      </c>
      <c r="F1014" s="29" t="s">
        <v>1</v>
      </c>
      <c r="G1014" s="29" t="s">
        <v>961</v>
      </c>
      <c r="H1014" s="30" t="s">
        <v>961</v>
      </c>
      <c r="I1014" s="30" t="s">
        <v>113</v>
      </c>
      <c r="J1014" s="31" t="s">
        <v>103</v>
      </c>
      <c r="K1014" s="30" t="s">
        <v>104</v>
      </c>
      <c r="L1014" s="32" t="s">
        <v>40</v>
      </c>
      <c r="M1014" s="30" t="s">
        <v>105</v>
      </c>
      <c r="N1014" s="30" t="s">
        <v>1017</v>
      </c>
      <c r="O1014" s="30" t="s">
        <v>107</v>
      </c>
      <c r="P1014" s="32" t="s">
        <v>46</v>
      </c>
      <c r="Q1014" s="54"/>
      <c r="R1014" s="73"/>
      <c r="S1014" s="75"/>
      <c r="T1014" s="30"/>
      <c r="U1014" s="30"/>
      <c r="V1014" s="30"/>
      <c r="W1014" s="30"/>
      <c r="X1014" s="30"/>
      <c r="Y1014" s="33">
        <f t="shared" si="15"/>
        <v>0</v>
      </c>
      <c r="Z1014" s="32"/>
      <c r="AA1014" s="32" t="s">
        <v>40</v>
      </c>
      <c r="AB1014" s="26"/>
      <c r="AC1014" s="33"/>
      <c r="AD1014" s="33"/>
      <c r="AE1014" s="34" t="s">
        <v>47</v>
      </c>
      <c r="AF1014" s="11"/>
    </row>
    <row r="1015" spans="2:32" ht="216.75" x14ac:dyDescent="0.5">
      <c r="B1015" s="11"/>
      <c r="C1015" s="28" t="s">
        <v>3340</v>
      </c>
      <c r="D1015" s="28" t="s">
        <v>3341</v>
      </c>
      <c r="E1015" s="29" t="s">
        <v>3342</v>
      </c>
      <c r="F1015" s="29" t="s">
        <v>1</v>
      </c>
      <c r="G1015" s="29" t="s">
        <v>961</v>
      </c>
      <c r="H1015" s="30" t="s">
        <v>961</v>
      </c>
      <c r="I1015" s="30" t="s">
        <v>113</v>
      </c>
      <c r="J1015" s="31" t="s">
        <v>103</v>
      </c>
      <c r="K1015" s="30" t="s">
        <v>104</v>
      </c>
      <c r="L1015" s="32" t="s">
        <v>40</v>
      </c>
      <c r="M1015" s="30" t="s">
        <v>105</v>
      </c>
      <c r="N1015" s="30" t="s">
        <v>1017</v>
      </c>
      <c r="O1015" s="30" t="s">
        <v>107</v>
      </c>
      <c r="P1015" s="32" t="s">
        <v>46</v>
      </c>
      <c r="Q1015" s="54">
        <f>VLOOKUP(C1015,[1]Hoja2!$B$1:$AH$6025,32,FALSE)</f>
        <v>2017</v>
      </c>
      <c r="R1015" s="73">
        <f>VLOOKUP(C1015,[1]Hoja2!$B$1:$AH$6025,33,FALSE)</f>
        <v>149517.56</v>
      </c>
      <c r="S1015" s="75"/>
      <c r="T1015" s="30"/>
      <c r="U1015" s="30"/>
      <c r="V1015" s="30"/>
      <c r="W1015" s="30"/>
      <c r="X1015" s="30"/>
      <c r="Y1015" s="33">
        <f t="shared" si="15"/>
        <v>0</v>
      </c>
      <c r="Z1015" s="32"/>
      <c r="AA1015" s="32" t="s">
        <v>3323</v>
      </c>
      <c r="AB1015" s="26">
        <v>24</v>
      </c>
      <c r="AC1015" s="33">
        <v>100</v>
      </c>
      <c r="AD1015" s="33"/>
      <c r="AE1015" s="34" t="s">
        <v>3343</v>
      </c>
      <c r="AF1015" s="11"/>
    </row>
    <row r="1016" spans="2:32" ht="229.5" x14ac:dyDescent="0.5">
      <c r="B1016" s="11"/>
      <c r="C1016" s="28" t="s">
        <v>3344</v>
      </c>
      <c r="D1016" s="28" t="s">
        <v>3345</v>
      </c>
      <c r="E1016" s="29" t="s">
        <v>3346</v>
      </c>
      <c r="F1016" s="29" t="s">
        <v>1</v>
      </c>
      <c r="G1016" s="29" t="s">
        <v>961</v>
      </c>
      <c r="H1016" s="30" t="s">
        <v>961</v>
      </c>
      <c r="I1016" s="30" t="s">
        <v>113</v>
      </c>
      <c r="J1016" s="31" t="s">
        <v>103</v>
      </c>
      <c r="K1016" s="30" t="s">
        <v>104</v>
      </c>
      <c r="L1016" s="32" t="s">
        <v>40</v>
      </c>
      <c r="M1016" s="30" t="s">
        <v>105</v>
      </c>
      <c r="N1016" s="30" t="s">
        <v>1017</v>
      </c>
      <c r="O1016" s="30" t="s">
        <v>107</v>
      </c>
      <c r="P1016" s="32" t="s">
        <v>46</v>
      </c>
      <c r="Q1016" s="54">
        <f>VLOOKUP(C1016,[1]Hoja2!$B$1:$AH$6025,32,FALSE)</f>
        <v>2017</v>
      </c>
      <c r="R1016" s="73">
        <f>VLOOKUP(C1016,[1]Hoja2!$B$1:$AH$6025,33,FALSE)</f>
        <v>37379.39</v>
      </c>
      <c r="S1016" s="75"/>
      <c r="T1016" s="30"/>
      <c r="U1016" s="30"/>
      <c r="V1016" s="30"/>
      <c r="W1016" s="30"/>
      <c r="X1016" s="30"/>
      <c r="Y1016" s="33">
        <f t="shared" si="15"/>
        <v>0</v>
      </c>
      <c r="Z1016" s="32"/>
      <c r="AA1016" s="32" t="s">
        <v>3323</v>
      </c>
      <c r="AB1016" s="26">
        <v>6</v>
      </c>
      <c r="AC1016" s="33">
        <v>100</v>
      </c>
      <c r="AD1016" s="33"/>
      <c r="AE1016" s="34" t="s">
        <v>3347</v>
      </c>
      <c r="AF1016" s="11"/>
    </row>
    <row r="1017" spans="2:32" ht="62.25" x14ac:dyDescent="0.5">
      <c r="B1017" s="11"/>
      <c r="C1017" s="28" t="s">
        <v>3348</v>
      </c>
      <c r="D1017" s="28" t="s">
        <v>3349</v>
      </c>
      <c r="E1017" s="29" t="s">
        <v>3350</v>
      </c>
      <c r="F1017" s="29" t="s">
        <v>1</v>
      </c>
      <c r="G1017" s="29" t="s">
        <v>961</v>
      </c>
      <c r="H1017" s="30" t="s">
        <v>961</v>
      </c>
      <c r="I1017" s="30" t="s">
        <v>113</v>
      </c>
      <c r="J1017" s="31" t="s">
        <v>103</v>
      </c>
      <c r="K1017" s="30" t="s">
        <v>104</v>
      </c>
      <c r="L1017" s="32" t="s">
        <v>40</v>
      </c>
      <c r="M1017" s="30" t="s">
        <v>105</v>
      </c>
      <c r="N1017" s="30" t="s">
        <v>1017</v>
      </c>
      <c r="O1017" s="30" t="s">
        <v>107</v>
      </c>
      <c r="P1017" s="32" t="s">
        <v>46</v>
      </c>
      <c r="Q1017" s="54"/>
      <c r="R1017" s="73"/>
      <c r="S1017" s="75"/>
      <c r="T1017" s="30"/>
      <c r="U1017" s="30"/>
      <c r="V1017" s="30"/>
      <c r="W1017" s="30"/>
      <c r="X1017" s="30"/>
      <c r="Y1017" s="33">
        <f t="shared" si="15"/>
        <v>0</v>
      </c>
      <c r="Z1017" s="32"/>
      <c r="AA1017" s="32" t="s">
        <v>40</v>
      </c>
      <c r="AB1017" s="26"/>
      <c r="AC1017" s="33"/>
      <c r="AD1017" s="33"/>
      <c r="AE1017" s="34" t="s">
        <v>47</v>
      </c>
      <c r="AF1017" s="11"/>
    </row>
    <row r="1018" spans="2:32" ht="165.75" x14ac:dyDescent="0.5">
      <c r="B1018" s="11"/>
      <c r="C1018" s="28" t="s">
        <v>3351</v>
      </c>
      <c r="D1018" s="28" t="s">
        <v>3352</v>
      </c>
      <c r="E1018" s="29" t="s">
        <v>3353</v>
      </c>
      <c r="F1018" s="29" t="s">
        <v>1</v>
      </c>
      <c r="G1018" s="29" t="s">
        <v>961</v>
      </c>
      <c r="H1018" s="30" t="s">
        <v>961</v>
      </c>
      <c r="I1018" s="30" t="s">
        <v>113</v>
      </c>
      <c r="J1018" s="31" t="s">
        <v>103</v>
      </c>
      <c r="K1018" s="30" t="s">
        <v>104</v>
      </c>
      <c r="L1018" s="32" t="s">
        <v>40</v>
      </c>
      <c r="M1018" s="30" t="s">
        <v>105</v>
      </c>
      <c r="N1018" s="30" t="s">
        <v>1017</v>
      </c>
      <c r="O1018" s="30" t="s">
        <v>107</v>
      </c>
      <c r="P1018" s="32" t="s">
        <v>46</v>
      </c>
      <c r="Q1018" s="54">
        <f>VLOOKUP(C1018,[1]Hoja2!$B$1:$AH$6025,32,FALSE)</f>
        <v>2017</v>
      </c>
      <c r="R1018" s="73">
        <f>VLOOKUP(C1018,[1]Hoja2!$B$1:$AH$6025,33,FALSE)</f>
        <v>207359.09</v>
      </c>
      <c r="S1018" s="75"/>
      <c r="T1018" s="30"/>
      <c r="U1018" s="30"/>
      <c r="V1018" s="30"/>
      <c r="W1018" s="30"/>
      <c r="X1018" s="30"/>
      <c r="Y1018" s="33">
        <f t="shared" si="15"/>
        <v>0</v>
      </c>
      <c r="Z1018" s="32"/>
      <c r="AA1018" s="32" t="s">
        <v>3312</v>
      </c>
      <c r="AB1018" s="26">
        <v>36</v>
      </c>
      <c r="AC1018" s="33">
        <v>100</v>
      </c>
      <c r="AD1018" s="33"/>
      <c r="AE1018" s="34" t="s">
        <v>3354</v>
      </c>
      <c r="AF1018" s="11"/>
    </row>
    <row r="1019" spans="2:32" ht="165.75" x14ac:dyDescent="0.5">
      <c r="B1019" s="11"/>
      <c r="C1019" s="28" t="s">
        <v>3355</v>
      </c>
      <c r="D1019" s="28" t="s">
        <v>3356</v>
      </c>
      <c r="E1019" s="29" t="s">
        <v>3357</v>
      </c>
      <c r="F1019" s="29" t="s">
        <v>1</v>
      </c>
      <c r="G1019" s="29" t="s">
        <v>961</v>
      </c>
      <c r="H1019" s="30" t="s">
        <v>961</v>
      </c>
      <c r="I1019" s="30" t="s">
        <v>113</v>
      </c>
      <c r="J1019" s="31" t="s">
        <v>103</v>
      </c>
      <c r="K1019" s="30" t="s">
        <v>104</v>
      </c>
      <c r="L1019" s="32" t="s">
        <v>40</v>
      </c>
      <c r="M1019" s="30" t="s">
        <v>105</v>
      </c>
      <c r="N1019" s="30" t="s">
        <v>1017</v>
      </c>
      <c r="O1019" s="30" t="s">
        <v>107</v>
      </c>
      <c r="P1019" s="32" t="s">
        <v>46</v>
      </c>
      <c r="Q1019" s="54">
        <f>VLOOKUP(C1019,[1]Hoja2!$B$1:$AH$6025,32,FALSE)</f>
        <v>2017</v>
      </c>
      <c r="R1019" s="73">
        <f>VLOOKUP(C1019,[1]Hoja2!$B$1:$AH$6025,33,FALSE)</f>
        <v>141505</v>
      </c>
      <c r="S1019" s="75"/>
      <c r="T1019" s="30"/>
      <c r="U1019" s="30"/>
      <c r="V1019" s="30"/>
      <c r="W1019" s="30"/>
      <c r="X1019" s="30"/>
      <c r="Y1019" s="33">
        <f t="shared" si="15"/>
        <v>0</v>
      </c>
      <c r="Z1019" s="32"/>
      <c r="AA1019" s="32" t="s">
        <v>3335</v>
      </c>
      <c r="AB1019" s="26">
        <v>12</v>
      </c>
      <c r="AC1019" s="33">
        <v>100</v>
      </c>
      <c r="AD1019" s="33"/>
      <c r="AE1019" s="34" t="s">
        <v>3358</v>
      </c>
      <c r="AF1019" s="11"/>
    </row>
    <row r="1020" spans="2:32" ht="62.25" x14ac:dyDescent="0.5">
      <c r="B1020" s="11"/>
      <c r="C1020" s="28" t="s">
        <v>3359</v>
      </c>
      <c r="D1020" s="28" t="s">
        <v>3360</v>
      </c>
      <c r="E1020" s="29" t="s">
        <v>3361</v>
      </c>
      <c r="F1020" s="29" t="s">
        <v>1</v>
      </c>
      <c r="G1020" s="29" t="s">
        <v>961</v>
      </c>
      <c r="H1020" s="30" t="s">
        <v>961</v>
      </c>
      <c r="I1020" s="30" t="s">
        <v>113</v>
      </c>
      <c r="J1020" s="31" t="s">
        <v>103</v>
      </c>
      <c r="K1020" s="30" t="s">
        <v>104</v>
      </c>
      <c r="L1020" s="32" t="s">
        <v>40</v>
      </c>
      <c r="M1020" s="30" t="s">
        <v>105</v>
      </c>
      <c r="N1020" s="30" t="s">
        <v>1017</v>
      </c>
      <c r="O1020" s="30" t="s">
        <v>107</v>
      </c>
      <c r="P1020" s="32" t="s">
        <v>46</v>
      </c>
      <c r="Q1020" s="54"/>
      <c r="R1020" s="73"/>
      <c r="S1020" s="75"/>
      <c r="T1020" s="30"/>
      <c r="U1020" s="30"/>
      <c r="V1020" s="30"/>
      <c r="W1020" s="30"/>
      <c r="X1020" s="30"/>
      <c r="Y1020" s="33">
        <f t="shared" si="15"/>
        <v>0</v>
      </c>
      <c r="Z1020" s="32"/>
      <c r="AA1020" s="32" t="s">
        <v>40</v>
      </c>
      <c r="AB1020" s="26"/>
      <c r="AC1020" s="33"/>
      <c r="AD1020" s="33"/>
      <c r="AE1020" s="34" t="s">
        <v>47</v>
      </c>
      <c r="AF1020" s="11"/>
    </row>
    <row r="1021" spans="2:32" ht="165.75" x14ac:dyDescent="0.5">
      <c r="B1021" s="11"/>
      <c r="C1021" s="28" t="s">
        <v>3362</v>
      </c>
      <c r="D1021" s="28" t="s">
        <v>3363</v>
      </c>
      <c r="E1021" s="29" t="s">
        <v>3364</v>
      </c>
      <c r="F1021" s="29" t="s">
        <v>1</v>
      </c>
      <c r="G1021" s="29" t="s">
        <v>961</v>
      </c>
      <c r="H1021" s="30" t="s">
        <v>961</v>
      </c>
      <c r="I1021" s="30" t="s">
        <v>113</v>
      </c>
      <c r="J1021" s="31" t="s">
        <v>103</v>
      </c>
      <c r="K1021" s="30" t="s">
        <v>104</v>
      </c>
      <c r="L1021" s="32" t="s">
        <v>40</v>
      </c>
      <c r="M1021" s="30" t="s">
        <v>105</v>
      </c>
      <c r="N1021" s="30" t="s">
        <v>1017</v>
      </c>
      <c r="O1021" s="30" t="s">
        <v>107</v>
      </c>
      <c r="P1021" s="32" t="s">
        <v>46</v>
      </c>
      <c r="Q1021" s="54">
        <f>VLOOKUP(C1021,[1]Hoja2!$B$1:$AH$6025,32,FALSE)</f>
        <v>2017</v>
      </c>
      <c r="R1021" s="73">
        <f>VLOOKUP(C1021,[1]Hoja2!$B$1:$AH$6025,33,FALSE)</f>
        <v>70752.5</v>
      </c>
      <c r="S1021" s="75"/>
      <c r="T1021" s="30"/>
      <c r="U1021" s="30"/>
      <c r="V1021" s="30"/>
      <c r="W1021" s="30"/>
      <c r="X1021" s="30"/>
      <c r="Y1021" s="33">
        <f t="shared" si="15"/>
        <v>0</v>
      </c>
      <c r="Z1021" s="32"/>
      <c r="AA1021" s="32" t="s">
        <v>3335</v>
      </c>
      <c r="AB1021" s="26">
        <v>6</v>
      </c>
      <c r="AC1021" s="33">
        <v>100</v>
      </c>
      <c r="AD1021" s="33"/>
      <c r="AE1021" s="34" t="s">
        <v>3358</v>
      </c>
      <c r="AF1021" s="11"/>
    </row>
    <row r="1022" spans="2:32" ht="62.25" x14ac:dyDescent="0.5">
      <c r="B1022" s="11"/>
      <c r="C1022" s="28" t="s">
        <v>3365</v>
      </c>
      <c r="D1022" s="28" t="s">
        <v>3366</v>
      </c>
      <c r="E1022" s="29" t="s">
        <v>3367</v>
      </c>
      <c r="F1022" s="29" t="s">
        <v>1</v>
      </c>
      <c r="G1022" s="29" t="s">
        <v>961</v>
      </c>
      <c r="H1022" s="30" t="s">
        <v>961</v>
      </c>
      <c r="I1022" s="30" t="s">
        <v>113</v>
      </c>
      <c r="J1022" s="31" t="s">
        <v>103</v>
      </c>
      <c r="K1022" s="30" t="s">
        <v>104</v>
      </c>
      <c r="L1022" s="32" t="s">
        <v>40</v>
      </c>
      <c r="M1022" s="30" t="s">
        <v>105</v>
      </c>
      <c r="N1022" s="30" t="s">
        <v>1017</v>
      </c>
      <c r="O1022" s="30" t="s">
        <v>107</v>
      </c>
      <c r="P1022" s="32" t="s">
        <v>46</v>
      </c>
      <c r="Q1022" s="54"/>
      <c r="R1022" s="73"/>
      <c r="S1022" s="75"/>
      <c r="T1022" s="30"/>
      <c r="U1022" s="30"/>
      <c r="V1022" s="30"/>
      <c r="W1022" s="30"/>
      <c r="X1022" s="30"/>
      <c r="Y1022" s="33">
        <f t="shared" si="15"/>
        <v>0</v>
      </c>
      <c r="Z1022" s="32"/>
      <c r="AA1022" s="32" t="s">
        <v>40</v>
      </c>
      <c r="AB1022" s="26"/>
      <c r="AC1022" s="33"/>
      <c r="AD1022" s="33"/>
      <c r="AE1022" s="34" t="s">
        <v>47</v>
      </c>
      <c r="AF1022" s="11"/>
    </row>
    <row r="1023" spans="2:32" ht="165.75" x14ac:dyDescent="0.5">
      <c r="B1023" s="11"/>
      <c r="C1023" s="28" t="s">
        <v>3368</v>
      </c>
      <c r="D1023" s="28" t="s">
        <v>3369</v>
      </c>
      <c r="E1023" s="29" t="s">
        <v>3370</v>
      </c>
      <c r="F1023" s="29" t="s">
        <v>1</v>
      </c>
      <c r="G1023" s="29" t="s">
        <v>961</v>
      </c>
      <c r="H1023" s="30" t="s">
        <v>961</v>
      </c>
      <c r="I1023" s="30" t="s">
        <v>113</v>
      </c>
      <c r="J1023" s="31" t="s">
        <v>103</v>
      </c>
      <c r="K1023" s="30" t="s">
        <v>104</v>
      </c>
      <c r="L1023" s="32" t="s">
        <v>40</v>
      </c>
      <c r="M1023" s="30" t="s">
        <v>105</v>
      </c>
      <c r="N1023" s="30" t="s">
        <v>1017</v>
      </c>
      <c r="O1023" s="30" t="s">
        <v>107</v>
      </c>
      <c r="P1023" s="32" t="s">
        <v>46</v>
      </c>
      <c r="Q1023" s="54">
        <f>VLOOKUP(C1023,[1]Hoja2!$B$1:$AH$6025,32,FALSE)</f>
        <v>2017</v>
      </c>
      <c r="R1023" s="73">
        <f>VLOOKUP(C1023,[1]Hoja2!$B$1:$AH$6025,33,FALSE)</f>
        <v>70752.5</v>
      </c>
      <c r="S1023" s="75"/>
      <c r="T1023" s="30"/>
      <c r="U1023" s="30"/>
      <c r="V1023" s="30"/>
      <c r="W1023" s="30"/>
      <c r="X1023" s="30"/>
      <c r="Y1023" s="33">
        <f t="shared" si="15"/>
        <v>0</v>
      </c>
      <c r="Z1023" s="32"/>
      <c r="AA1023" s="32" t="s">
        <v>3335</v>
      </c>
      <c r="AB1023" s="26">
        <v>6</v>
      </c>
      <c r="AC1023" s="33">
        <v>100</v>
      </c>
      <c r="AD1023" s="33"/>
      <c r="AE1023" s="34" t="s">
        <v>3371</v>
      </c>
      <c r="AF1023" s="11"/>
    </row>
    <row r="1024" spans="2:32" ht="114.75" x14ac:dyDescent="0.5">
      <c r="B1024" s="11"/>
      <c r="C1024" s="28" t="s">
        <v>3372</v>
      </c>
      <c r="D1024" s="28" t="s">
        <v>3373</v>
      </c>
      <c r="E1024" s="29" t="s">
        <v>3374</v>
      </c>
      <c r="F1024" s="29" t="s">
        <v>1</v>
      </c>
      <c r="G1024" s="29" t="s">
        <v>961</v>
      </c>
      <c r="H1024" s="30" t="s">
        <v>961</v>
      </c>
      <c r="I1024" s="30" t="s">
        <v>113</v>
      </c>
      <c r="J1024" s="31" t="s">
        <v>103</v>
      </c>
      <c r="K1024" s="30" t="s">
        <v>104</v>
      </c>
      <c r="L1024" s="32" t="s">
        <v>40</v>
      </c>
      <c r="M1024" s="30" t="s">
        <v>105</v>
      </c>
      <c r="N1024" s="30" t="s">
        <v>1017</v>
      </c>
      <c r="O1024" s="30" t="s">
        <v>107</v>
      </c>
      <c r="P1024" s="32" t="s">
        <v>46</v>
      </c>
      <c r="Q1024" s="54">
        <f>VLOOKUP(C1024,[1]Hoja2!$B$1:$AH$6025,32,FALSE)</f>
        <v>2017</v>
      </c>
      <c r="R1024" s="73">
        <f>VLOOKUP(C1024,[1]Hoja2!$B$1:$AH$6025,33,FALSE)</f>
        <v>94337.49</v>
      </c>
      <c r="S1024" s="75"/>
      <c r="T1024" s="30"/>
      <c r="U1024" s="30"/>
      <c r="V1024" s="30"/>
      <c r="W1024" s="30"/>
      <c r="X1024" s="30"/>
      <c r="Y1024" s="33">
        <f t="shared" si="15"/>
        <v>0</v>
      </c>
      <c r="Z1024" s="32"/>
      <c r="AA1024" s="32" t="s">
        <v>3312</v>
      </c>
      <c r="AB1024" s="26">
        <v>20</v>
      </c>
      <c r="AC1024" s="33">
        <v>100</v>
      </c>
      <c r="AD1024" s="33"/>
      <c r="AE1024" s="34" t="s">
        <v>3375</v>
      </c>
      <c r="AF1024" s="11"/>
    </row>
    <row r="1025" spans="2:32" ht="165.75" x14ac:dyDescent="0.5">
      <c r="B1025" s="11"/>
      <c r="C1025" s="28" t="s">
        <v>3376</v>
      </c>
      <c r="D1025" s="28" t="s">
        <v>3377</v>
      </c>
      <c r="E1025" s="29" t="s">
        <v>3378</v>
      </c>
      <c r="F1025" s="29" t="s">
        <v>1</v>
      </c>
      <c r="G1025" s="29" t="s">
        <v>961</v>
      </c>
      <c r="H1025" s="30" t="s">
        <v>961</v>
      </c>
      <c r="I1025" s="30" t="s">
        <v>113</v>
      </c>
      <c r="J1025" s="31" t="s">
        <v>103</v>
      </c>
      <c r="K1025" s="30" t="s">
        <v>104</v>
      </c>
      <c r="L1025" s="32" t="s">
        <v>40</v>
      </c>
      <c r="M1025" s="30" t="s">
        <v>105</v>
      </c>
      <c r="N1025" s="30" t="s">
        <v>1017</v>
      </c>
      <c r="O1025" s="30" t="s">
        <v>107</v>
      </c>
      <c r="P1025" s="32" t="s">
        <v>46</v>
      </c>
      <c r="Q1025" s="54">
        <f>VLOOKUP(C1025,[1]Hoja2!$B$1:$AH$6025,32,FALSE)</f>
        <v>2017</v>
      </c>
      <c r="R1025" s="73">
        <f>VLOOKUP(C1025,[1]Hoja2!$B$1:$AH$6025,33,FALSE)</f>
        <v>163637.96</v>
      </c>
      <c r="S1025" s="75"/>
      <c r="T1025" s="30"/>
      <c r="U1025" s="30"/>
      <c r="V1025" s="30"/>
      <c r="W1025" s="30"/>
      <c r="X1025" s="30"/>
      <c r="Y1025" s="33">
        <f t="shared" si="15"/>
        <v>0</v>
      </c>
      <c r="Z1025" s="32"/>
      <c r="AA1025" s="32" t="s">
        <v>3335</v>
      </c>
      <c r="AB1025" s="26">
        <v>12</v>
      </c>
      <c r="AC1025" s="33">
        <v>100</v>
      </c>
      <c r="AD1025" s="33"/>
      <c r="AE1025" s="34" t="s">
        <v>3379</v>
      </c>
      <c r="AF1025" s="11"/>
    </row>
    <row r="1026" spans="2:32" ht="153" x14ac:dyDescent="0.5">
      <c r="B1026" s="11"/>
      <c r="C1026" s="28" t="s">
        <v>3380</v>
      </c>
      <c r="D1026" s="28" t="s">
        <v>3381</v>
      </c>
      <c r="E1026" s="29" t="s">
        <v>3382</v>
      </c>
      <c r="F1026" s="29" t="s">
        <v>1</v>
      </c>
      <c r="G1026" s="29" t="s">
        <v>961</v>
      </c>
      <c r="H1026" s="30" t="s">
        <v>961</v>
      </c>
      <c r="I1026" s="30" t="s">
        <v>113</v>
      </c>
      <c r="J1026" s="31" t="s">
        <v>103</v>
      </c>
      <c r="K1026" s="30" t="s">
        <v>104</v>
      </c>
      <c r="L1026" s="32" t="s">
        <v>40</v>
      </c>
      <c r="M1026" s="30" t="s">
        <v>105</v>
      </c>
      <c r="N1026" s="30" t="s">
        <v>1017</v>
      </c>
      <c r="O1026" s="30" t="s">
        <v>107</v>
      </c>
      <c r="P1026" s="32" t="s">
        <v>46</v>
      </c>
      <c r="Q1026" s="54">
        <f>VLOOKUP(C1026,[1]Hoja2!$B$1:$AH$6025,32,FALSE)</f>
        <v>2017</v>
      </c>
      <c r="R1026" s="73">
        <f>VLOOKUP(C1026,[1]Hoja2!$B$1:$AH$6025,33,FALSE)</f>
        <v>70752.5</v>
      </c>
      <c r="S1026" s="75"/>
      <c r="T1026" s="30"/>
      <c r="U1026" s="30"/>
      <c r="V1026" s="30"/>
      <c r="W1026" s="30"/>
      <c r="X1026" s="30"/>
      <c r="Y1026" s="33">
        <f t="shared" si="15"/>
        <v>0</v>
      </c>
      <c r="Z1026" s="32"/>
      <c r="AA1026" s="32" t="s">
        <v>3335</v>
      </c>
      <c r="AB1026" s="26">
        <v>6</v>
      </c>
      <c r="AC1026" s="33">
        <v>100</v>
      </c>
      <c r="AD1026" s="33"/>
      <c r="AE1026" s="34" t="s">
        <v>3383</v>
      </c>
      <c r="AF1026" s="11"/>
    </row>
    <row r="1027" spans="2:32" ht="102" x14ac:dyDescent="0.5">
      <c r="B1027" s="11"/>
      <c r="C1027" s="28" t="s">
        <v>3384</v>
      </c>
      <c r="D1027" s="28" t="s">
        <v>3385</v>
      </c>
      <c r="E1027" s="29" t="s">
        <v>3386</v>
      </c>
      <c r="F1027" s="29" t="s">
        <v>1</v>
      </c>
      <c r="G1027" s="29" t="s">
        <v>961</v>
      </c>
      <c r="H1027" s="30" t="s">
        <v>961</v>
      </c>
      <c r="I1027" s="30" t="s">
        <v>113</v>
      </c>
      <c r="J1027" s="31" t="s">
        <v>103</v>
      </c>
      <c r="K1027" s="30" t="s">
        <v>104</v>
      </c>
      <c r="L1027" s="32" t="s">
        <v>40</v>
      </c>
      <c r="M1027" s="30" t="s">
        <v>105</v>
      </c>
      <c r="N1027" s="30" t="s">
        <v>1017</v>
      </c>
      <c r="O1027" s="30" t="s">
        <v>107</v>
      </c>
      <c r="P1027" s="32" t="s">
        <v>46</v>
      </c>
      <c r="Q1027" s="54">
        <f>VLOOKUP(C1027,[1]Hoja2!$B$1:$AH$6025,32,FALSE)</f>
        <v>2017</v>
      </c>
      <c r="R1027" s="73">
        <f>VLOOKUP(C1027,[1]Hoja2!$B$1:$AH$6025,33,FALSE)</f>
        <v>62891.66</v>
      </c>
      <c r="S1027" s="75"/>
      <c r="T1027" s="30"/>
      <c r="U1027" s="30"/>
      <c r="V1027" s="30"/>
      <c r="W1027" s="30"/>
      <c r="X1027" s="30"/>
      <c r="Y1027" s="33">
        <f t="shared" si="15"/>
        <v>0</v>
      </c>
      <c r="Z1027" s="32"/>
      <c r="AA1027" s="32" t="s">
        <v>3312</v>
      </c>
      <c r="AB1027" s="26">
        <v>12</v>
      </c>
      <c r="AC1027" s="33">
        <v>100</v>
      </c>
      <c r="AD1027" s="33"/>
      <c r="AE1027" s="34" t="s">
        <v>3387</v>
      </c>
      <c r="AF1027" s="11"/>
    </row>
    <row r="1028" spans="2:32" ht="102" x14ac:dyDescent="0.5">
      <c r="B1028" s="11"/>
      <c r="C1028" s="28" t="s">
        <v>3388</v>
      </c>
      <c r="D1028" s="28" t="s">
        <v>3389</v>
      </c>
      <c r="E1028" s="29" t="s">
        <v>3390</v>
      </c>
      <c r="F1028" s="29" t="s">
        <v>1</v>
      </c>
      <c r="G1028" s="29" t="s">
        <v>961</v>
      </c>
      <c r="H1028" s="30" t="s">
        <v>961</v>
      </c>
      <c r="I1028" s="30" t="s">
        <v>113</v>
      </c>
      <c r="J1028" s="31" t="s">
        <v>103</v>
      </c>
      <c r="K1028" s="30" t="s">
        <v>104</v>
      </c>
      <c r="L1028" s="32" t="s">
        <v>40</v>
      </c>
      <c r="M1028" s="30" t="s">
        <v>105</v>
      </c>
      <c r="N1028" s="30" t="s">
        <v>1017</v>
      </c>
      <c r="O1028" s="30" t="s">
        <v>107</v>
      </c>
      <c r="P1028" s="32" t="s">
        <v>46</v>
      </c>
      <c r="Q1028" s="54">
        <f>VLOOKUP(C1028,[1]Hoja2!$B$1:$AH$6025,32,FALSE)</f>
        <v>2017</v>
      </c>
      <c r="R1028" s="73">
        <f>VLOOKUP(C1028,[1]Hoja2!$B$1:$AH$6025,33,FALSE)</f>
        <v>31445.83</v>
      </c>
      <c r="S1028" s="75"/>
      <c r="T1028" s="30"/>
      <c r="U1028" s="30"/>
      <c r="V1028" s="30"/>
      <c r="W1028" s="30"/>
      <c r="X1028" s="30"/>
      <c r="Y1028" s="33">
        <f t="shared" si="15"/>
        <v>0</v>
      </c>
      <c r="Z1028" s="32"/>
      <c r="AA1028" s="32" t="s">
        <v>3312</v>
      </c>
      <c r="AB1028" s="26">
        <v>6</v>
      </c>
      <c r="AC1028" s="33">
        <v>100</v>
      </c>
      <c r="AD1028" s="33"/>
      <c r="AE1028" s="34" t="s">
        <v>3391</v>
      </c>
      <c r="AF1028" s="11"/>
    </row>
    <row r="1029" spans="2:32" ht="153" x14ac:dyDescent="0.5">
      <c r="B1029" s="11"/>
      <c r="C1029" s="28" t="s">
        <v>3392</v>
      </c>
      <c r="D1029" s="28" t="s">
        <v>3393</v>
      </c>
      <c r="E1029" s="29" t="s">
        <v>3394</v>
      </c>
      <c r="F1029" s="29" t="s">
        <v>1</v>
      </c>
      <c r="G1029" s="29" t="s">
        <v>961</v>
      </c>
      <c r="H1029" s="30" t="s">
        <v>961</v>
      </c>
      <c r="I1029" s="30" t="s">
        <v>113</v>
      </c>
      <c r="J1029" s="31" t="s">
        <v>103</v>
      </c>
      <c r="K1029" s="30" t="s">
        <v>104</v>
      </c>
      <c r="L1029" s="32" t="s">
        <v>40</v>
      </c>
      <c r="M1029" s="30" t="s">
        <v>105</v>
      </c>
      <c r="N1029" s="30" t="s">
        <v>1017</v>
      </c>
      <c r="O1029" s="30" t="s">
        <v>107</v>
      </c>
      <c r="P1029" s="32" t="s">
        <v>46</v>
      </c>
      <c r="Q1029" s="54">
        <f>VLOOKUP(C1029,[1]Hoja2!$B$1:$AH$6025,32,FALSE)</f>
        <v>2017</v>
      </c>
      <c r="R1029" s="73">
        <f>VLOOKUP(C1029,[1]Hoja2!$B$1:$AH$6025,33,FALSE)</f>
        <v>81818.98</v>
      </c>
      <c r="S1029" s="75"/>
      <c r="T1029" s="30"/>
      <c r="U1029" s="30"/>
      <c r="V1029" s="30"/>
      <c r="W1029" s="30"/>
      <c r="X1029" s="30"/>
      <c r="Y1029" s="33">
        <f t="shared" si="15"/>
        <v>0</v>
      </c>
      <c r="Z1029" s="32"/>
      <c r="AA1029" s="32" t="s">
        <v>3335</v>
      </c>
      <c r="AB1029" s="26">
        <v>6</v>
      </c>
      <c r="AC1029" s="33">
        <v>100</v>
      </c>
      <c r="AD1029" s="33"/>
      <c r="AE1029" s="34" t="s">
        <v>3395</v>
      </c>
      <c r="AF1029" s="11"/>
    </row>
    <row r="1030" spans="2:32" ht="114.75" x14ac:dyDescent="0.5">
      <c r="B1030" s="11"/>
      <c r="C1030" s="28" t="s">
        <v>3396</v>
      </c>
      <c r="D1030" s="28" t="s">
        <v>3397</v>
      </c>
      <c r="E1030" s="29" t="s">
        <v>3398</v>
      </c>
      <c r="F1030" s="29" t="s">
        <v>1</v>
      </c>
      <c r="G1030" s="29" t="s">
        <v>961</v>
      </c>
      <c r="H1030" s="30" t="s">
        <v>961</v>
      </c>
      <c r="I1030" s="30" t="s">
        <v>113</v>
      </c>
      <c r="J1030" s="31" t="s">
        <v>103</v>
      </c>
      <c r="K1030" s="30" t="s">
        <v>104</v>
      </c>
      <c r="L1030" s="32" t="s">
        <v>40</v>
      </c>
      <c r="M1030" s="30" t="s">
        <v>105</v>
      </c>
      <c r="N1030" s="30" t="s">
        <v>1017</v>
      </c>
      <c r="O1030" s="30" t="s">
        <v>107</v>
      </c>
      <c r="P1030" s="32" t="s">
        <v>46</v>
      </c>
      <c r="Q1030" s="54">
        <f>VLOOKUP(C1030,[1]Hoja2!$B$1:$AH$6025,32,FALSE)</f>
        <v>2017</v>
      </c>
      <c r="R1030" s="73">
        <f>VLOOKUP(C1030,[1]Hoja2!$B$1:$AH$6025,33,FALSE)</f>
        <v>113205</v>
      </c>
      <c r="S1030" s="75"/>
      <c r="T1030" s="30"/>
      <c r="U1030" s="30"/>
      <c r="V1030" s="30"/>
      <c r="W1030" s="30"/>
      <c r="X1030" s="30"/>
      <c r="Y1030" s="33">
        <f t="shared" si="15"/>
        <v>0</v>
      </c>
      <c r="Z1030" s="32"/>
      <c r="AA1030" s="32" t="s">
        <v>3323</v>
      </c>
      <c r="AB1030" s="26">
        <v>18</v>
      </c>
      <c r="AC1030" s="33">
        <v>100</v>
      </c>
      <c r="AD1030" s="33"/>
      <c r="AE1030" s="34" t="s">
        <v>3399</v>
      </c>
      <c r="AF1030" s="11"/>
    </row>
    <row r="1031" spans="2:32" ht="89.25" x14ac:dyDescent="0.5">
      <c r="B1031" s="11"/>
      <c r="C1031" s="28" t="s">
        <v>3400</v>
      </c>
      <c r="D1031" s="28" t="s">
        <v>3401</v>
      </c>
      <c r="E1031" s="29" t="s">
        <v>3402</v>
      </c>
      <c r="F1031" s="29" t="s">
        <v>1</v>
      </c>
      <c r="G1031" s="29" t="s">
        <v>961</v>
      </c>
      <c r="H1031" s="30" t="s">
        <v>961</v>
      </c>
      <c r="I1031" s="30" t="s">
        <v>113</v>
      </c>
      <c r="J1031" s="31" t="s">
        <v>103</v>
      </c>
      <c r="K1031" s="30" t="s">
        <v>104</v>
      </c>
      <c r="L1031" s="32" t="s">
        <v>40</v>
      </c>
      <c r="M1031" s="30" t="s">
        <v>105</v>
      </c>
      <c r="N1031" s="30" t="s">
        <v>1017</v>
      </c>
      <c r="O1031" s="30" t="s">
        <v>107</v>
      </c>
      <c r="P1031" s="32" t="s">
        <v>46</v>
      </c>
      <c r="Q1031" s="54">
        <f>VLOOKUP(C1031,[1]Hoja2!$B$1:$AH$6025,32,FALSE)</f>
        <v>2017</v>
      </c>
      <c r="R1031" s="73">
        <f>VLOOKUP(C1031,[1]Hoja2!$B$1:$AH$6025,33,FALSE)</f>
        <v>75470</v>
      </c>
      <c r="S1031" s="75"/>
      <c r="T1031" s="30"/>
      <c r="U1031" s="30"/>
      <c r="V1031" s="30"/>
      <c r="W1031" s="30"/>
      <c r="X1031" s="30"/>
      <c r="Y1031" s="33">
        <f t="shared" si="15"/>
        <v>0</v>
      </c>
      <c r="Z1031" s="32"/>
      <c r="AA1031" s="32" t="s">
        <v>3323</v>
      </c>
      <c r="AB1031" s="26">
        <v>10</v>
      </c>
      <c r="AC1031" s="33">
        <v>100</v>
      </c>
      <c r="AD1031" s="33"/>
      <c r="AE1031" s="34" t="s">
        <v>3403</v>
      </c>
      <c r="AF1031" s="11"/>
    </row>
    <row r="1032" spans="2:32" ht="62.25" x14ac:dyDescent="0.5">
      <c r="B1032" s="11"/>
      <c r="C1032" s="28" t="s">
        <v>3404</v>
      </c>
      <c r="D1032" s="28" t="s">
        <v>3405</v>
      </c>
      <c r="E1032" s="29" t="s">
        <v>3406</v>
      </c>
      <c r="F1032" s="29" t="s">
        <v>1</v>
      </c>
      <c r="G1032" s="29" t="s">
        <v>274</v>
      </c>
      <c r="H1032" s="30" t="s">
        <v>274</v>
      </c>
      <c r="I1032" s="30" t="s">
        <v>113</v>
      </c>
      <c r="J1032" s="31" t="s">
        <v>103</v>
      </c>
      <c r="K1032" s="30" t="s">
        <v>104</v>
      </c>
      <c r="L1032" s="32" t="s">
        <v>40</v>
      </c>
      <c r="M1032" s="30" t="s">
        <v>105</v>
      </c>
      <c r="N1032" s="30" t="s">
        <v>275</v>
      </c>
      <c r="O1032" s="30" t="s">
        <v>174</v>
      </c>
      <c r="P1032" s="32" t="s">
        <v>46</v>
      </c>
      <c r="Q1032" s="54"/>
      <c r="R1032" s="73"/>
      <c r="S1032" s="75"/>
      <c r="T1032" s="30"/>
      <c r="U1032" s="30"/>
      <c r="V1032" s="30"/>
      <c r="W1032" s="30"/>
      <c r="X1032" s="30"/>
      <c r="Y1032" s="33">
        <f t="shared" si="15"/>
        <v>0</v>
      </c>
      <c r="Z1032" s="32"/>
      <c r="AA1032" s="32" t="s">
        <v>40</v>
      </c>
      <c r="AB1032" s="26"/>
      <c r="AC1032" s="33"/>
      <c r="AD1032" s="33"/>
      <c r="AE1032" s="34" t="s">
        <v>47</v>
      </c>
      <c r="AF1032" s="11"/>
    </row>
    <row r="1033" spans="2:32" ht="62.25" x14ac:dyDescent="0.5">
      <c r="B1033" s="11"/>
      <c r="C1033" s="28" t="s">
        <v>3407</v>
      </c>
      <c r="D1033" s="28" t="s">
        <v>3408</v>
      </c>
      <c r="E1033" s="29" t="s">
        <v>3409</v>
      </c>
      <c r="F1033" s="29" t="s">
        <v>1</v>
      </c>
      <c r="G1033" s="29" t="s">
        <v>274</v>
      </c>
      <c r="H1033" s="30" t="s">
        <v>274</v>
      </c>
      <c r="I1033" s="30" t="s">
        <v>113</v>
      </c>
      <c r="J1033" s="31" t="s">
        <v>103</v>
      </c>
      <c r="K1033" s="30" t="s">
        <v>104</v>
      </c>
      <c r="L1033" s="32" t="s">
        <v>40</v>
      </c>
      <c r="M1033" s="30" t="s">
        <v>105</v>
      </c>
      <c r="N1033" s="30" t="s">
        <v>275</v>
      </c>
      <c r="O1033" s="30" t="s">
        <v>279</v>
      </c>
      <c r="P1033" s="32" t="s">
        <v>46</v>
      </c>
      <c r="Q1033" s="54"/>
      <c r="R1033" s="73"/>
      <c r="S1033" s="75"/>
      <c r="T1033" s="30"/>
      <c r="U1033" s="30"/>
      <c r="V1033" s="30"/>
      <c r="W1033" s="30"/>
      <c r="X1033" s="30"/>
      <c r="Y1033" s="33">
        <f t="shared" si="15"/>
        <v>0</v>
      </c>
      <c r="Z1033" s="32"/>
      <c r="AA1033" s="32" t="s">
        <v>40</v>
      </c>
      <c r="AB1033" s="26"/>
      <c r="AC1033" s="33"/>
      <c r="AD1033" s="33"/>
      <c r="AE1033" s="34" t="s">
        <v>47</v>
      </c>
      <c r="AF1033" s="11"/>
    </row>
    <row r="1034" spans="2:32" ht="62.25" x14ac:dyDescent="0.5">
      <c r="B1034" s="11"/>
      <c r="C1034" s="28" t="s">
        <v>3410</v>
      </c>
      <c r="D1034" s="28" t="s">
        <v>3411</v>
      </c>
      <c r="E1034" s="29" t="s">
        <v>3412</v>
      </c>
      <c r="F1034" s="29" t="s">
        <v>1</v>
      </c>
      <c r="G1034" s="29" t="s">
        <v>283</v>
      </c>
      <c r="H1034" s="30" t="s">
        <v>283</v>
      </c>
      <c r="I1034" s="30" t="s">
        <v>113</v>
      </c>
      <c r="J1034" s="31" t="s">
        <v>103</v>
      </c>
      <c r="K1034" s="30" t="s">
        <v>104</v>
      </c>
      <c r="L1034" s="32" t="s">
        <v>40</v>
      </c>
      <c r="M1034" s="30" t="s">
        <v>105</v>
      </c>
      <c r="N1034" s="30" t="s">
        <v>1253</v>
      </c>
      <c r="O1034" s="30" t="s">
        <v>107</v>
      </c>
      <c r="P1034" s="32" t="s">
        <v>46</v>
      </c>
      <c r="Q1034" s="54"/>
      <c r="R1034" s="73"/>
      <c r="S1034" s="75"/>
      <c r="T1034" s="30"/>
      <c r="U1034" s="30"/>
      <c r="V1034" s="30"/>
      <c r="W1034" s="30"/>
      <c r="X1034" s="30"/>
      <c r="Y1034" s="33">
        <f t="shared" si="15"/>
        <v>0</v>
      </c>
      <c r="Z1034" s="32"/>
      <c r="AA1034" s="32" t="s">
        <v>40</v>
      </c>
      <c r="AB1034" s="26"/>
      <c r="AC1034" s="33"/>
      <c r="AD1034" s="33"/>
      <c r="AE1034" s="34" t="s">
        <v>47</v>
      </c>
      <c r="AF1034" s="11"/>
    </row>
    <row r="1035" spans="2:32" ht="62.25" x14ac:dyDescent="0.5">
      <c r="B1035" s="11"/>
      <c r="C1035" s="28" t="s">
        <v>3413</v>
      </c>
      <c r="D1035" s="28" t="s">
        <v>3414</v>
      </c>
      <c r="E1035" s="29" t="s">
        <v>3415</v>
      </c>
      <c r="F1035" s="29" t="s">
        <v>1</v>
      </c>
      <c r="G1035" s="29" t="s">
        <v>283</v>
      </c>
      <c r="H1035" s="30" t="s">
        <v>283</v>
      </c>
      <c r="I1035" s="30" t="s">
        <v>113</v>
      </c>
      <c r="J1035" s="31" t="s">
        <v>103</v>
      </c>
      <c r="K1035" s="30" t="s">
        <v>104</v>
      </c>
      <c r="L1035" s="32" t="s">
        <v>40</v>
      </c>
      <c r="M1035" s="30" t="s">
        <v>105</v>
      </c>
      <c r="N1035" s="30" t="s">
        <v>1253</v>
      </c>
      <c r="O1035" s="30" t="s">
        <v>107</v>
      </c>
      <c r="P1035" s="32" t="s">
        <v>46</v>
      </c>
      <c r="Q1035" s="54"/>
      <c r="R1035" s="73"/>
      <c r="S1035" s="75"/>
      <c r="T1035" s="30"/>
      <c r="U1035" s="30"/>
      <c r="V1035" s="30"/>
      <c r="W1035" s="30"/>
      <c r="X1035" s="30"/>
      <c r="Y1035" s="33">
        <f t="shared" ref="Y1035:Y1098" si="16">IF(ISERROR(W1035/S1035),0,((W1035/S1035)*100))</f>
        <v>0</v>
      </c>
      <c r="Z1035" s="32"/>
      <c r="AA1035" s="32" t="s">
        <v>40</v>
      </c>
      <c r="AB1035" s="26"/>
      <c r="AC1035" s="33"/>
      <c r="AD1035" s="33"/>
      <c r="AE1035" s="34" t="s">
        <v>47</v>
      </c>
      <c r="AF1035" s="11"/>
    </row>
    <row r="1036" spans="2:32" ht="62.25" x14ac:dyDescent="0.5">
      <c r="B1036" s="11"/>
      <c r="C1036" s="28" t="s">
        <v>3416</v>
      </c>
      <c r="D1036" s="28" t="s">
        <v>3417</v>
      </c>
      <c r="E1036" s="29" t="s">
        <v>3418</v>
      </c>
      <c r="F1036" s="29" t="s">
        <v>1</v>
      </c>
      <c r="G1036" s="29" t="s">
        <v>283</v>
      </c>
      <c r="H1036" s="30" t="s">
        <v>283</v>
      </c>
      <c r="I1036" s="30" t="s">
        <v>113</v>
      </c>
      <c r="J1036" s="31" t="s">
        <v>103</v>
      </c>
      <c r="K1036" s="30" t="s">
        <v>104</v>
      </c>
      <c r="L1036" s="32" t="s">
        <v>40</v>
      </c>
      <c r="M1036" s="30" t="s">
        <v>105</v>
      </c>
      <c r="N1036" s="30" t="s">
        <v>1253</v>
      </c>
      <c r="O1036" s="30" t="s">
        <v>107</v>
      </c>
      <c r="P1036" s="32" t="s">
        <v>46</v>
      </c>
      <c r="Q1036" s="54"/>
      <c r="R1036" s="73"/>
      <c r="S1036" s="75"/>
      <c r="T1036" s="30"/>
      <c r="U1036" s="30"/>
      <c r="V1036" s="30"/>
      <c r="W1036" s="30"/>
      <c r="X1036" s="30"/>
      <c r="Y1036" s="33">
        <f t="shared" si="16"/>
        <v>0</v>
      </c>
      <c r="Z1036" s="32"/>
      <c r="AA1036" s="32" t="s">
        <v>40</v>
      </c>
      <c r="AB1036" s="26"/>
      <c r="AC1036" s="33"/>
      <c r="AD1036" s="33"/>
      <c r="AE1036" s="34" t="s">
        <v>47</v>
      </c>
      <c r="AF1036" s="11"/>
    </row>
    <row r="1037" spans="2:32" ht="62.25" x14ac:dyDescent="0.5">
      <c r="B1037" s="11"/>
      <c r="C1037" s="28" t="s">
        <v>3419</v>
      </c>
      <c r="D1037" s="28" t="s">
        <v>3420</v>
      </c>
      <c r="E1037" s="29" t="s">
        <v>3421</v>
      </c>
      <c r="F1037" s="29" t="s">
        <v>1</v>
      </c>
      <c r="G1037" s="29" t="s">
        <v>283</v>
      </c>
      <c r="H1037" s="30" t="s">
        <v>283</v>
      </c>
      <c r="I1037" s="30" t="s">
        <v>113</v>
      </c>
      <c r="J1037" s="31" t="s">
        <v>103</v>
      </c>
      <c r="K1037" s="30" t="s">
        <v>104</v>
      </c>
      <c r="L1037" s="32" t="s">
        <v>40</v>
      </c>
      <c r="M1037" s="30" t="s">
        <v>105</v>
      </c>
      <c r="N1037" s="30" t="s">
        <v>1253</v>
      </c>
      <c r="O1037" s="30" t="s">
        <v>107</v>
      </c>
      <c r="P1037" s="32" t="s">
        <v>46</v>
      </c>
      <c r="Q1037" s="54"/>
      <c r="R1037" s="73"/>
      <c r="S1037" s="75"/>
      <c r="T1037" s="30"/>
      <c r="U1037" s="30"/>
      <c r="V1037" s="30"/>
      <c r="W1037" s="30"/>
      <c r="X1037" s="30"/>
      <c r="Y1037" s="33">
        <f t="shared" si="16"/>
        <v>0</v>
      </c>
      <c r="Z1037" s="32"/>
      <c r="AA1037" s="32" t="s">
        <v>40</v>
      </c>
      <c r="AB1037" s="26"/>
      <c r="AC1037" s="33"/>
      <c r="AD1037" s="33"/>
      <c r="AE1037" s="34" t="s">
        <v>47</v>
      </c>
      <c r="AF1037" s="11"/>
    </row>
    <row r="1038" spans="2:32" ht="62.25" x14ac:dyDescent="0.5">
      <c r="B1038" s="11"/>
      <c r="C1038" s="28" t="s">
        <v>3422</v>
      </c>
      <c r="D1038" s="28" t="s">
        <v>3423</v>
      </c>
      <c r="E1038" s="29" t="s">
        <v>3424</v>
      </c>
      <c r="F1038" s="29" t="s">
        <v>1</v>
      </c>
      <c r="G1038" s="29" t="s">
        <v>283</v>
      </c>
      <c r="H1038" s="30" t="s">
        <v>283</v>
      </c>
      <c r="I1038" s="30" t="s">
        <v>113</v>
      </c>
      <c r="J1038" s="31" t="s">
        <v>103</v>
      </c>
      <c r="K1038" s="30" t="s">
        <v>104</v>
      </c>
      <c r="L1038" s="32" t="s">
        <v>40</v>
      </c>
      <c r="M1038" s="30" t="s">
        <v>105</v>
      </c>
      <c r="N1038" s="30" t="s">
        <v>1253</v>
      </c>
      <c r="O1038" s="30" t="s">
        <v>107</v>
      </c>
      <c r="P1038" s="32" t="s">
        <v>46</v>
      </c>
      <c r="Q1038" s="54"/>
      <c r="R1038" s="73"/>
      <c r="S1038" s="75"/>
      <c r="T1038" s="30"/>
      <c r="U1038" s="30"/>
      <c r="V1038" s="30"/>
      <c r="W1038" s="30"/>
      <c r="X1038" s="30"/>
      <c r="Y1038" s="33">
        <f t="shared" si="16"/>
        <v>0</v>
      </c>
      <c r="Z1038" s="32"/>
      <c r="AA1038" s="32" t="s">
        <v>40</v>
      </c>
      <c r="AB1038" s="26"/>
      <c r="AC1038" s="33"/>
      <c r="AD1038" s="33"/>
      <c r="AE1038" s="34" t="s">
        <v>47</v>
      </c>
      <c r="AF1038" s="11"/>
    </row>
    <row r="1039" spans="2:32" ht="62.25" x14ac:dyDescent="0.5">
      <c r="B1039" s="11"/>
      <c r="C1039" s="28" t="s">
        <v>3425</v>
      </c>
      <c r="D1039" s="28" t="s">
        <v>3426</v>
      </c>
      <c r="E1039" s="29" t="s">
        <v>3427</v>
      </c>
      <c r="F1039" s="29" t="s">
        <v>1</v>
      </c>
      <c r="G1039" s="29" t="s">
        <v>283</v>
      </c>
      <c r="H1039" s="30" t="s">
        <v>283</v>
      </c>
      <c r="I1039" s="30" t="s">
        <v>113</v>
      </c>
      <c r="J1039" s="31" t="s">
        <v>103</v>
      </c>
      <c r="K1039" s="30" t="s">
        <v>104</v>
      </c>
      <c r="L1039" s="32" t="s">
        <v>40</v>
      </c>
      <c r="M1039" s="30" t="s">
        <v>105</v>
      </c>
      <c r="N1039" s="30" t="s">
        <v>1253</v>
      </c>
      <c r="O1039" s="30" t="s">
        <v>107</v>
      </c>
      <c r="P1039" s="32" t="s">
        <v>46</v>
      </c>
      <c r="Q1039" s="54"/>
      <c r="R1039" s="73"/>
      <c r="S1039" s="75"/>
      <c r="T1039" s="30"/>
      <c r="U1039" s="30"/>
      <c r="V1039" s="30"/>
      <c r="W1039" s="30"/>
      <c r="X1039" s="30"/>
      <c r="Y1039" s="33">
        <f t="shared" si="16"/>
        <v>0</v>
      </c>
      <c r="Z1039" s="32"/>
      <c r="AA1039" s="32" t="s">
        <v>40</v>
      </c>
      <c r="AB1039" s="26"/>
      <c r="AC1039" s="33"/>
      <c r="AD1039" s="33"/>
      <c r="AE1039" s="34" t="s">
        <v>47</v>
      </c>
      <c r="AF1039" s="11"/>
    </row>
    <row r="1040" spans="2:32" ht="62.25" x14ac:dyDescent="0.5">
      <c r="B1040" s="11"/>
      <c r="C1040" s="28" t="s">
        <v>3428</v>
      </c>
      <c r="D1040" s="28" t="s">
        <v>3429</v>
      </c>
      <c r="E1040" s="29" t="s">
        <v>3430</v>
      </c>
      <c r="F1040" s="29" t="s">
        <v>1</v>
      </c>
      <c r="G1040" s="29" t="s">
        <v>283</v>
      </c>
      <c r="H1040" s="30" t="s">
        <v>288</v>
      </c>
      <c r="I1040" s="30" t="s">
        <v>102</v>
      </c>
      <c r="J1040" s="31" t="s">
        <v>103</v>
      </c>
      <c r="K1040" s="30" t="s">
        <v>104</v>
      </c>
      <c r="L1040" s="32" t="s">
        <v>40</v>
      </c>
      <c r="M1040" s="30" t="s">
        <v>105</v>
      </c>
      <c r="N1040" s="30" t="s">
        <v>1253</v>
      </c>
      <c r="O1040" s="30" t="s">
        <v>348</v>
      </c>
      <c r="P1040" s="32" t="s">
        <v>46</v>
      </c>
      <c r="Q1040" s="54"/>
      <c r="R1040" s="73"/>
      <c r="S1040" s="75"/>
      <c r="T1040" s="30"/>
      <c r="U1040" s="30"/>
      <c r="V1040" s="30"/>
      <c r="W1040" s="30"/>
      <c r="X1040" s="30"/>
      <c r="Y1040" s="33">
        <f t="shared" si="16"/>
        <v>0</v>
      </c>
      <c r="Z1040" s="32"/>
      <c r="AA1040" s="32" t="s">
        <v>40</v>
      </c>
      <c r="AB1040" s="26"/>
      <c r="AC1040" s="33"/>
      <c r="AD1040" s="33"/>
      <c r="AE1040" s="34" t="s">
        <v>47</v>
      </c>
      <c r="AF1040" s="11"/>
    </row>
    <row r="1041" spans="2:32" ht="62.25" x14ac:dyDescent="0.5">
      <c r="B1041" s="11"/>
      <c r="C1041" s="28" t="s">
        <v>3431</v>
      </c>
      <c r="D1041" s="28" t="s">
        <v>3432</v>
      </c>
      <c r="E1041" s="29" t="s">
        <v>3433</v>
      </c>
      <c r="F1041" s="29" t="s">
        <v>1</v>
      </c>
      <c r="G1041" s="29" t="s">
        <v>283</v>
      </c>
      <c r="H1041" s="30" t="s">
        <v>3434</v>
      </c>
      <c r="I1041" s="30" t="s">
        <v>102</v>
      </c>
      <c r="J1041" s="31" t="s">
        <v>103</v>
      </c>
      <c r="K1041" s="30" t="s">
        <v>104</v>
      </c>
      <c r="L1041" s="32" t="s">
        <v>40</v>
      </c>
      <c r="M1041" s="30" t="s">
        <v>105</v>
      </c>
      <c r="N1041" s="30" t="s">
        <v>1253</v>
      </c>
      <c r="O1041" s="30" t="s">
        <v>107</v>
      </c>
      <c r="P1041" s="32" t="s">
        <v>46</v>
      </c>
      <c r="Q1041" s="54"/>
      <c r="R1041" s="73"/>
      <c r="S1041" s="75"/>
      <c r="T1041" s="30"/>
      <c r="U1041" s="30"/>
      <c r="V1041" s="30"/>
      <c r="W1041" s="30"/>
      <c r="X1041" s="30"/>
      <c r="Y1041" s="33">
        <f t="shared" si="16"/>
        <v>0</v>
      </c>
      <c r="Z1041" s="32"/>
      <c r="AA1041" s="32" t="s">
        <v>40</v>
      </c>
      <c r="AB1041" s="26"/>
      <c r="AC1041" s="33"/>
      <c r="AD1041" s="33"/>
      <c r="AE1041" s="34" t="s">
        <v>47</v>
      </c>
      <c r="AF1041" s="11"/>
    </row>
    <row r="1042" spans="2:32" ht="62.25" x14ac:dyDescent="0.5">
      <c r="B1042" s="11"/>
      <c r="C1042" s="28" t="s">
        <v>3435</v>
      </c>
      <c r="D1042" s="28" t="s">
        <v>3436</v>
      </c>
      <c r="E1042" s="29" t="s">
        <v>3437</v>
      </c>
      <c r="F1042" s="29" t="s">
        <v>1</v>
      </c>
      <c r="G1042" s="29" t="s">
        <v>417</v>
      </c>
      <c r="H1042" s="30" t="s">
        <v>418</v>
      </c>
      <c r="I1042" s="30" t="s">
        <v>113</v>
      </c>
      <c r="J1042" s="31" t="s">
        <v>103</v>
      </c>
      <c r="K1042" s="30" t="s">
        <v>104</v>
      </c>
      <c r="L1042" s="32" t="s">
        <v>40</v>
      </c>
      <c r="M1042" s="30" t="s">
        <v>105</v>
      </c>
      <c r="N1042" s="30" t="s">
        <v>3438</v>
      </c>
      <c r="O1042" s="30" t="s">
        <v>279</v>
      </c>
      <c r="P1042" s="32" t="s">
        <v>46</v>
      </c>
      <c r="Q1042" s="54"/>
      <c r="R1042" s="73"/>
      <c r="S1042" s="75"/>
      <c r="T1042" s="30"/>
      <c r="U1042" s="30"/>
      <c r="V1042" s="30"/>
      <c r="W1042" s="30"/>
      <c r="X1042" s="30"/>
      <c r="Y1042" s="33">
        <f t="shared" si="16"/>
        <v>0</v>
      </c>
      <c r="Z1042" s="32"/>
      <c r="AA1042" s="32" t="s">
        <v>40</v>
      </c>
      <c r="AB1042" s="26"/>
      <c r="AC1042" s="33"/>
      <c r="AD1042" s="33"/>
      <c r="AE1042" s="34" t="s">
        <v>47</v>
      </c>
      <c r="AF1042" s="11"/>
    </row>
    <row r="1043" spans="2:32" ht="62.25" x14ac:dyDescent="0.5">
      <c r="B1043" s="11"/>
      <c r="C1043" s="28" t="s">
        <v>3439</v>
      </c>
      <c r="D1043" s="28" t="s">
        <v>3440</v>
      </c>
      <c r="E1043" s="29" t="s">
        <v>3441</v>
      </c>
      <c r="F1043" s="29" t="s">
        <v>1</v>
      </c>
      <c r="G1043" s="29" t="s">
        <v>417</v>
      </c>
      <c r="H1043" s="30" t="s">
        <v>1427</v>
      </c>
      <c r="I1043" s="30" t="s">
        <v>102</v>
      </c>
      <c r="J1043" s="31" t="s">
        <v>103</v>
      </c>
      <c r="K1043" s="30" t="s">
        <v>104</v>
      </c>
      <c r="L1043" s="32" t="s">
        <v>40</v>
      </c>
      <c r="M1043" s="30" t="s">
        <v>105</v>
      </c>
      <c r="N1043" s="30" t="s">
        <v>3438</v>
      </c>
      <c r="O1043" s="30" t="s">
        <v>279</v>
      </c>
      <c r="P1043" s="32" t="s">
        <v>46</v>
      </c>
      <c r="Q1043" s="54"/>
      <c r="R1043" s="73"/>
      <c r="S1043" s="75"/>
      <c r="T1043" s="30"/>
      <c r="U1043" s="30"/>
      <c r="V1043" s="30"/>
      <c r="W1043" s="30"/>
      <c r="X1043" s="30"/>
      <c r="Y1043" s="33">
        <f t="shared" si="16"/>
        <v>0</v>
      </c>
      <c r="Z1043" s="32"/>
      <c r="AA1043" s="32" t="s">
        <v>40</v>
      </c>
      <c r="AB1043" s="26"/>
      <c r="AC1043" s="33"/>
      <c r="AD1043" s="33"/>
      <c r="AE1043" s="34" t="s">
        <v>47</v>
      </c>
      <c r="AF1043" s="11"/>
    </row>
    <row r="1044" spans="2:32" ht="62.25" x14ac:dyDescent="0.5">
      <c r="B1044" s="11"/>
      <c r="C1044" s="28" t="s">
        <v>3442</v>
      </c>
      <c r="D1044" s="28" t="s">
        <v>3443</v>
      </c>
      <c r="E1044" s="29" t="s">
        <v>3444</v>
      </c>
      <c r="F1044" s="29" t="s">
        <v>1</v>
      </c>
      <c r="G1044" s="29" t="s">
        <v>417</v>
      </c>
      <c r="H1044" s="30" t="s">
        <v>1437</v>
      </c>
      <c r="I1044" s="30" t="s">
        <v>102</v>
      </c>
      <c r="J1044" s="31" t="s">
        <v>103</v>
      </c>
      <c r="K1044" s="30" t="s">
        <v>104</v>
      </c>
      <c r="L1044" s="32" t="s">
        <v>40</v>
      </c>
      <c r="M1044" s="30" t="s">
        <v>105</v>
      </c>
      <c r="N1044" s="30" t="s">
        <v>3438</v>
      </c>
      <c r="O1044" s="30" t="s">
        <v>279</v>
      </c>
      <c r="P1044" s="32" t="s">
        <v>46</v>
      </c>
      <c r="Q1044" s="54"/>
      <c r="R1044" s="73"/>
      <c r="S1044" s="75"/>
      <c r="T1044" s="30"/>
      <c r="U1044" s="30"/>
      <c r="V1044" s="30"/>
      <c r="W1044" s="30"/>
      <c r="X1044" s="30"/>
      <c r="Y1044" s="33">
        <f t="shared" si="16"/>
        <v>0</v>
      </c>
      <c r="Z1044" s="32"/>
      <c r="AA1044" s="32" t="s">
        <v>40</v>
      </c>
      <c r="AB1044" s="26"/>
      <c r="AC1044" s="33"/>
      <c r="AD1044" s="33"/>
      <c r="AE1044" s="34" t="s">
        <v>47</v>
      </c>
      <c r="AF1044" s="11"/>
    </row>
    <row r="1045" spans="2:32" ht="62.25" x14ac:dyDescent="0.5">
      <c r="B1045" s="11"/>
      <c r="C1045" s="28" t="s">
        <v>3445</v>
      </c>
      <c r="D1045" s="28" t="s">
        <v>3446</v>
      </c>
      <c r="E1045" s="29" t="s">
        <v>3447</v>
      </c>
      <c r="F1045" s="29" t="s">
        <v>1</v>
      </c>
      <c r="G1045" s="29" t="s">
        <v>417</v>
      </c>
      <c r="H1045" s="30" t="s">
        <v>1437</v>
      </c>
      <c r="I1045" s="30" t="s">
        <v>102</v>
      </c>
      <c r="J1045" s="31" t="s">
        <v>103</v>
      </c>
      <c r="K1045" s="30" t="s">
        <v>104</v>
      </c>
      <c r="L1045" s="32" t="s">
        <v>40</v>
      </c>
      <c r="M1045" s="30" t="s">
        <v>105</v>
      </c>
      <c r="N1045" s="30" t="s">
        <v>3438</v>
      </c>
      <c r="O1045" s="30" t="s">
        <v>279</v>
      </c>
      <c r="P1045" s="32" t="s">
        <v>46</v>
      </c>
      <c r="Q1045" s="54"/>
      <c r="R1045" s="73"/>
      <c r="S1045" s="75"/>
      <c r="T1045" s="30"/>
      <c r="U1045" s="30"/>
      <c r="V1045" s="30"/>
      <c r="W1045" s="30"/>
      <c r="X1045" s="30"/>
      <c r="Y1045" s="33">
        <f t="shared" si="16"/>
        <v>0</v>
      </c>
      <c r="Z1045" s="32"/>
      <c r="AA1045" s="32" t="s">
        <v>40</v>
      </c>
      <c r="AB1045" s="26"/>
      <c r="AC1045" s="33"/>
      <c r="AD1045" s="33"/>
      <c r="AE1045" s="34" t="s">
        <v>47</v>
      </c>
      <c r="AF1045" s="11"/>
    </row>
    <row r="1046" spans="2:32" ht="62.25" x14ac:dyDescent="0.5">
      <c r="B1046" s="11"/>
      <c r="C1046" s="28" t="s">
        <v>3448</v>
      </c>
      <c r="D1046" s="28" t="s">
        <v>3449</v>
      </c>
      <c r="E1046" s="29" t="s">
        <v>3450</v>
      </c>
      <c r="F1046" s="29" t="s">
        <v>1</v>
      </c>
      <c r="G1046" s="29" t="s">
        <v>292</v>
      </c>
      <c r="H1046" s="30" t="s">
        <v>292</v>
      </c>
      <c r="I1046" s="30" t="s">
        <v>113</v>
      </c>
      <c r="J1046" s="31" t="s">
        <v>103</v>
      </c>
      <c r="K1046" s="30" t="s">
        <v>104</v>
      </c>
      <c r="L1046" s="32" t="s">
        <v>40</v>
      </c>
      <c r="M1046" s="30" t="s">
        <v>105</v>
      </c>
      <c r="N1046" s="30" t="s">
        <v>3451</v>
      </c>
      <c r="O1046" s="30" t="s">
        <v>45</v>
      </c>
      <c r="P1046" s="32" t="s">
        <v>46</v>
      </c>
      <c r="Q1046" s="54"/>
      <c r="R1046" s="73"/>
      <c r="S1046" s="75"/>
      <c r="T1046" s="30"/>
      <c r="U1046" s="30"/>
      <c r="V1046" s="30"/>
      <c r="W1046" s="30"/>
      <c r="X1046" s="30"/>
      <c r="Y1046" s="33">
        <f t="shared" si="16"/>
        <v>0</v>
      </c>
      <c r="Z1046" s="32"/>
      <c r="AA1046" s="32" t="s">
        <v>40</v>
      </c>
      <c r="AB1046" s="26"/>
      <c r="AC1046" s="33"/>
      <c r="AD1046" s="33"/>
      <c r="AE1046" s="34" t="s">
        <v>47</v>
      </c>
      <c r="AF1046" s="11"/>
    </row>
    <row r="1047" spans="2:32" ht="62.25" x14ac:dyDescent="0.5">
      <c r="B1047" s="11"/>
      <c r="C1047" s="28" t="s">
        <v>3452</v>
      </c>
      <c r="D1047" s="28" t="s">
        <v>3453</v>
      </c>
      <c r="E1047" s="29" t="s">
        <v>3454</v>
      </c>
      <c r="F1047" s="29" t="s">
        <v>1</v>
      </c>
      <c r="G1047" s="29" t="s">
        <v>292</v>
      </c>
      <c r="H1047" s="30" t="s">
        <v>292</v>
      </c>
      <c r="I1047" s="30" t="s">
        <v>113</v>
      </c>
      <c r="J1047" s="31" t="s">
        <v>103</v>
      </c>
      <c r="K1047" s="30" t="s">
        <v>104</v>
      </c>
      <c r="L1047" s="32" t="s">
        <v>40</v>
      </c>
      <c r="M1047" s="30" t="s">
        <v>105</v>
      </c>
      <c r="N1047" s="30" t="s">
        <v>3451</v>
      </c>
      <c r="O1047" s="30" t="s">
        <v>45</v>
      </c>
      <c r="P1047" s="32" t="s">
        <v>46</v>
      </c>
      <c r="Q1047" s="54"/>
      <c r="R1047" s="73"/>
      <c r="S1047" s="75"/>
      <c r="T1047" s="30"/>
      <c r="U1047" s="30"/>
      <c r="V1047" s="30"/>
      <c r="W1047" s="30"/>
      <c r="X1047" s="30"/>
      <c r="Y1047" s="33">
        <f t="shared" si="16"/>
        <v>0</v>
      </c>
      <c r="Z1047" s="32"/>
      <c r="AA1047" s="32" t="s">
        <v>40</v>
      </c>
      <c r="AB1047" s="26"/>
      <c r="AC1047" s="33"/>
      <c r="AD1047" s="33"/>
      <c r="AE1047" s="34" t="s">
        <v>47</v>
      </c>
      <c r="AF1047" s="11"/>
    </row>
    <row r="1048" spans="2:32" ht="62.25" x14ac:dyDescent="0.5">
      <c r="B1048" s="11"/>
      <c r="C1048" s="28" t="s">
        <v>3455</v>
      </c>
      <c r="D1048" s="28" t="s">
        <v>3456</v>
      </c>
      <c r="E1048" s="29" t="s">
        <v>3457</v>
      </c>
      <c r="F1048" s="29" t="s">
        <v>1</v>
      </c>
      <c r="G1048" s="29" t="s">
        <v>292</v>
      </c>
      <c r="H1048" s="30" t="s">
        <v>292</v>
      </c>
      <c r="I1048" s="30" t="s">
        <v>113</v>
      </c>
      <c r="J1048" s="31" t="s">
        <v>103</v>
      </c>
      <c r="K1048" s="30" t="s">
        <v>104</v>
      </c>
      <c r="L1048" s="32" t="s">
        <v>40</v>
      </c>
      <c r="M1048" s="30" t="s">
        <v>105</v>
      </c>
      <c r="N1048" s="30" t="s">
        <v>344</v>
      </c>
      <c r="O1048" s="30" t="s">
        <v>107</v>
      </c>
      <c r="P1048" s="32" t="s">
        <v>46</v>
      </c>
      <c r="Q1048" s="54"/>
      <c r="R1048" s="73"/>
      <c r="S1048" s="75"/>
      <c r="T1048" s="30"/>
      <c r="U1048" s="30"/>
      <c r="V1048" s="30"/>
      <c r="W1048" s="30"/>
      <c r="X1048" s="30"/>
      <c r="Y1048" s="33">
        <f t="shared" si="16"/>
        <v>0</v>
      </c>
      <c r="Z1048" s="32"/>
      <c r="AA1048" s="32" t="s">
        <v>40</v>
      </c>
      <c r="AB1048" s="26"/>
      <c r="AC1048" s="33"/>
      <c r="AD1048" s="33"/>
      <c r="AE1048" s="34" t="s">
        <v>47</v>
      </c>
      <c r="AF1048" s="11"/>
    </row>
    <row r="1049" spans="2:32" ht="62.25" x14ac:dyDescent="0.5">
      <c r="B1049" s="11"/>
      <c r="C1049" s="28" t="s">
        <v>3458</v>
      </c>
      <c r="D1049" s="28" t="s">
        <v>3459</v>
      </c>
      <c r="E1049" s="29" t="s">
        <v>3460</v>
      </c>
      <c r="F1049" s="29" t="s">
        <v>1</v>
      </c>
      <c r="G1049" s="29" t="s">
        <v>292</v>
      </c>
      <c r="H1049" s="30" t="s">
        <v>292</v>
      </c>
      <c r="I1049" s="30" t="s">
        <v>113</v>
      </c>
      <c r="J1049" s="31" t="s">
        <v>103</v>
      </c>
      <c r="K1049" s="30" t="s">
        <v>104</v>
      </c>
      <c r="L1049" s="32" t="s">
        <v>40</v>
      </c>
      <c r="M1049" s="30" t="s">
        <v>105</v>
      </c>
      <c r="N1049" s="30" t="s">
        <v>344</v>
      </c>
      <c r="O1049" s="30" t="s">
        <v>107</v>
      </c>
      <c r="P1049" s="32" t="s">
        <v>46</v>
      </c>
      <c r="Q1049" s="54"/>
      <c r="R1049" s="73"/>
      <c r="S1049" s="75"/>
      <c r="T1049" s="30"/>
      <c r="U1049" s="30"/>
      <c r="V1049" s="30"/>
      <c r="W1049" s="30"/>
      <c r="X1049" s="30"/>
      <c r="Y1049" s="33">
        <f t="shared" si="16"/>
        <v>0</v>
      </c>
      <c r="Z1049" s="32"/>
      <c r="AA1049" s="32" t="s">
        <v>40</v>
      </c>
      <c r="AB1049" s="26"/>
      <c r="AC1049" s="33"/>
      <c r="AD1049" s="33"/>
      <c r="AE1049" s="34" t="s">
        <v>47</v>
      </c>
      <c r="AF1049" s="11"/>
    </row>
    <row r="1050" spans="2:32" ht="62.25" x14ac:dyDescent="0.5">
      <c r="B1050" s="11"/>
      <c r="C1050" s="28" t="s">
        <v>3461</v>
      </c>
      <c r="D1050" s="28" t="s">
        <v>3462</v>
      </c>
      <c r="E1050" s="29" t="s">
        <v>3463</v>
      </c>
      <c r="F1050" s="29" t="s">
        <v>1</v>
      </c>
      <c r="G1050" s="29" t="s">
        <v>292</v>
      </c>
      <c r="H1050" s="30" t="s">
        <v>293</v>
      </c>
      <c r="I1050" s="30" t="s">
        <v>102</v>
      </c>
      <c r="J1050" s="31" t="s">
        <v>103</v>
      </c>
      <c r="K1050" s="30" t="s">
        <v>104</v>
      </c>
      <c r="L1050" s="32" t="s">
        <v>40</v>
      </c>
      <c r="M1050" s="30" t="s">
        <v>105</v>
      </c>
      <c r="N1050" s="30" t="s">
        <v>344</v>
      </c>
      <c r="O1050" s="30" t="s">
        <v>348</v>
      </c>
      <c r="P1050" s="32" t="s">
        <v>46</v>
      </c>
      <c r="Q1050" s="54"/>
      <c r="R1050" s="73"/>
      <c r="S1050" s="75"/>
      <c r="T1050" s="30"/>
      <c r="U1050" s="30"/>
      <c r="V1050" s="30"/>
      <c r="W1050" s="30"/>
      <c r="X1050" s="30"/>
      <c r="Y1050" s="33">
        <f t="shared" si="16"/>
        <v>0</v>
      </c>
      <c r="Z1050" s="32"/>
      <c r="AA1050" s="32" t="s">
        <v>40</v>
      </c>
      <c r="AB1050" s="26"/>
      <c r="AC1050" s="33"/>
      <c r="AD1050" s="33"/>
      <c r="AE1050" s="34" t="s">
        <v>47</v>
      </c>
      <c r="AF1050" s="11"/>
    </row>
    <row r="1051" spans="2:32" ht="62.25" x14ac:dyDescent="0.5">
      <c r="B1051" s="11"/>
      <c r="C1051" s="28" t="s">
        <v>3464</v>
      </c>
      <c r="D1051" s="28" t="s">
        <v>3465</v>
      </c>
      <c r="E1051" s="29" t="s">
        <v>3466</v>
      </c>
      <c r="F1051" s="29" t="s">
        <v>1</v>
      </c>
      <c r="G1051" s="29" t="s">
        <v>292</v>
      </c>
      <c r="H1051" s="30" t="s">
        <v>293</v>
      </c>
      <c r="I1051" s="30" t="s">
        <v>102</v>
      </c>
      <c r="J1051" s="31" t="s">
        <v>103</v>
      </c>
      <c r="K1051" s="30" t="s">
        <v>104</v>
      </c>
      <c r="L1051" s="32" t="s">
        <v>40</v>
      </c>
      <c r="M1051" s="30" t="s">
        <v>105</v>
      </c>
      <c r="N1051" s="30" t="s">
        <v>3467</v>
      </c>
      <c r="O1051" s="30" t="s">
        <v>209</v>
      </c>
      <c r="P1051" s="32" t="s">
        <v>46</v>
      </c>
      <c r="Q1051" s="54"/>
      <c r="R1051" s="73"/>
      <c r="S1051" s="75"/>
      <c r="T1051" s="30"/>
      <c r="U1051" s="30"/>
      <c r="V1051" s="30"/>
      <c r="W1051" s="30"/>
      <c r="X1051" s="30"/>
      <c r="Y1051" s="33">
        <f t="shared" si="16"/>
        <v>0</v>
      </c>
      <c r="Z1051" s="32"/>
      <c r="AA1051" s="32" t="s">
        <v>40</v>
      </c>
      <c r="AB1051" s="26"/>
      <c r="AC1051" s="33"/>
      <c r="AD1051" s="33"/>
      <c r="AE1051" s="34" t="s">
        <v>47</v>
      </c>
      <c r="AF1051" s="11"/>
    </row>
    <row r="1052" spans="2:32" ht="62.25" x14ac:dyDescent="0.5">
      <c r="B1052" s="11"/>
      <c r="C1052" s="28" t="s">
        <v>3468</v>
      </c>
      <c r="D1052" s="28" t="s">
        <v>3469</v>
      </c>
      <c r="E1052" s="29" t="s">
        <v>3470</v>
      </c>
      <c r="F1052" s="29" t="s">
        <v>1</v>
      </c>
      <c r="G1052" s="29" t="s">
        <v>292</v>
      </c>
      <c r="H1052" s="30" t="s">
        <v>1477</v>
      </c>
      <c r="I1052" s="30" t="s">
        <v>102</v>
      </c>
      <c r="J1052" s="31" t="s">
        <v>103</v>
      </c>
      <c r="K1052" s="30" t="s">
        <v>104</v>
      </c>
      <c r="L1052" s="32" t="s">
        <v>40</v>
      </c>
      <c r="M1052" s="30" t="s">
        <v>105</v>
      </c>
      <c r="N1052" s="30" t="s">
        <v>344</v>
      </c>
      <c r="O1052" s="30" t="s">
        <v>107</v>
      </c>
      <c r="P1052" s="32" t="s">
        <v>46</v>
      </c>
      <c r="Q1052" s="54"/>
      <c r="R1052" s="73"/>
      <c r="S1052" s="75"/>
      <c r="T1052" s="30"/>
      <c r="U1052" s="30"/>
      <c r="V1052" s="30"/>
      <c r="W1052" s="30"/>
      <c r="X1052" s="30"/>
      <c r="Y1052" s="33">
        <f t="shared" si="16"/>
        <v>0</v>
      </c>
      <c r="Z1052" s="32"/>
      <c r="AA1052" s="32" t="s">
        <v>40</v>
      </c>
      <c r="AB1052" s="26"/>
      <c r="AC1052" s="33"/>
      <c r="AD1052" s="33"/>
      <c r="AE1052" s="34" t="s">
        <v>47</v>
      </c>
      <c r="AF1052" s="11"/>
    </row>
    <row r="1053" spans="2:32" ht="62.25" x14ac:dyDescent="0.5">
      <c r="B1053" s="11"/>
      <c r="C1053" s="28" t="s">
        <v>3471</v>
      </c>
      <c r="D1053" s="28" t="s">
        <v>3472</v>
      </c>
      <c r="E1053" s="29" t="s">
        <v>3473</v>
      </c>
      <c r="F1053" s="29" t="s">
        <v>1</v>
      </c>
      <c r="G1053" s="29" t="s">
        <v>292</v>
      </c>
      <c r="H1053" s="30" t="s">
        <v>1481</v>
      </c>
      <c r="I1053" s="30" t="s">
        <v>102</v>
      </c>
      <c r="J1053" s="31" t="s">
        <v>103</v>
      </c>
      <c r="K1053" s="30" t="s">
        <v>104</v>
      </c>
      <c r="L1053" s="32" t="s">
        <v>40</v>
      </c>
      <c r="M1053" s="30" t="s">
        <v>105</v>
      </c>
      <c r="N1053" s="30" t="s">
        <v>344</v>
      </c>
      <c r="O1053" s="30" t="s">
        <v>107</v>
      </c>
      <c r="P1053" s="32" t="s">
        <v>46</v>
      </c>
      <c r="Q1053" s="54"/>
      <c r="R1053" s="73"/>
      <c r="S1053" s="75"/>
      <c r="T1053" s="30"/>
      <c r="U1053" s="30"/>
      <c r="V1053" s="30"/>
      <c r="W1053" s="30"/>
      <c r="X1053" s="30"/>
      <c r="Y1053" s="33">
        <f t="shared" si="16"/>
        <v>0</v>
      </c>
      <c r="Z1053" s="32"/>
      <c r="AA1053" s="32" t="s">
        <v>40</v>
      </c>
      <c r="AB1053" s="26"/>
      <c r="AC1053" s="33"/>
      <c r="AD1053" s="33"/>
      <c r="AE1053" s="34" t="s">
        <v>47</v>
      </c>
      <c r="AF1053" s="11"/>
    </row>
    <row r="1054" spans="2:32" ht="62.25" x14ac:dyDescent="0.5">
      <c r="B1054" s="11"/>
      <c r="C1054" s="28" t="s">
        <v>3474</v>
      </c>
      <c r="D1054" s="28" t="s">
        <v>3475</v>
      </c>
      <c r="E1054" s="29" t="s">
        <v>3476</v>
      </c>
      <c r="F1054" s="29" t="s">
        <v>1</v>
      </c>
      <c r="G1054" s="29" t="s">
        <v>1495</v>
      </c>
      <c r="H1054" s="30" t="s">
        <v>1495</v>
      </c>
      <c r="I1054" s="30" t="s">
        <v>113</v>
      </c>
      <c r="J1054" s="31" t="s">
        <v>103</v>
      </c>
      <c r="K1054" s="30" t="s">
        <v>104</v>
      </c>
      <c r="L1054" s="32" t="s">
        <v>40</v>
      </c>
      <c r="M1054" s="30" t="s">
        <v>105</v>
      </c>
      <c r="N1054" s="30" t="s">
        <v>3477</v>
      </c>
      <c r="O1054" s="30" t="s">
        <v>279</v>
      </c>
      <c r="P1054" s="32" t="s">
        <v>46</v>
      </c>
      <c r="Q1054" s="54"/>
      <c r="R1054" s="73"/>
      <c r="S1054" s="75"/>
      <c r="T1054" s="30"/>
      <c r="U1054" s="30"/>
      <c r="V1054" s="30"/>
      <c r="W1054" s="30"/>
      <c r="X1054" s="30"/>
      <c r="Y1054" s="33">
        <f t="shared" si="16"/>
        <v>0</v>
      </c>
      <c r="Z1054" s="32"/>
      <c r="AA1054" s="32" t="s">
        <v>40</v>
      </c>
      <c r="AB1054" s="26"/>
      <c r="AC1054" s="33"/>
      <c r="AD1054" s="33"/>
      <c r="AE1054" s="34" t="s">
        <v>47</v>
      </c>
      <c r="AF1054" s="11"/>
    </row>
    <row r="1055" spans="2:32" ht="62.25" x14ac:dyDescent="0.5">
      <c r="B1055" s="11"/>
      <c r="C1055" s="28" t="s">
        <v>3478</v>
      </c>
      <c r="D1055" s="28" t="s">
        <v>3479</v>
      </c>
      <c r="E1055" s="29" t="s">
        <v>3480</v>
      </c>
      <c r="F1055" s="29" t="s">
        <v>1</v>
      </c>
      <c r="G1055" s="29" t="s">
        <v>1495</v>
      </c>
      <c r="H1055" s="30" t="s">
        <v>1495</v>
      </c>
      <c r="I1055" s="30" t="s">
        <v>113</v>
      </c>
      <c r="J1055" s="31" t="s">
        <v>103</v>
      </c>
      <c r="K1055" s="30" t="s">
        <v>104</v>
      </c>
      <c r="L1055" s="32" t="s">
        <v>40</v>
      </c>
      <c r="M1055" s="30" t="s">
        <v>105</v>
      </c>
      <c r="N1055" s="30" t="s">
        <v>3477</v>
      </c>
      <c r="O1055" s="30" t="s">
        <v>279</v>
      </c>
      <c r="P1055" s="32" t="s">
        <v>46</v>
      </c>
      <c r="Q1055" s="54"/>
      <c r="R1055" s="73"/>
      <c r="S1055" s="75"/>
      <c r="T1055" s="30"/>
      <c r="U1055" s="30"/>
      <c r="V1055" s="30"/>
      <c r="W1055" s="30"/>
      <c r="X1055" s="30"/>
      <c r="Y1055" s="33">
        <f t="shared" si="16"/>
        <v>0</v>
      </c>
      <c r="Z1055" s="32"/>
      <c r="AA1055" s="32" t="s">
        <v>40</v>
      </c>
      <c r="AB1055" s="26"/>
      <c r="AC1055" s="33"/>
      <c r="AD1055" s="33"/>
      <c r="AE1055" s="34" t="s">
        <v>47</v>
      </c>
      <c r="AF1055" s="11"/>
    </row>
    <row r="1056" spans="2:32" ht="62.25" x14ac:dyDescent="0.5">
      <c r="B1056" s="11"/>
      <c r="C1056" s="28" t="s">
        <v>3481</v>
      </c>
      <c r="D1056" s="28" t="s">
        <v>3482</v>
      </c>
      <c r="E1056" s="29" t="s">
        <v>3483</v>
      </c>
      <c r="F1056" s="29" t="s">
        <v>1</v>
      </c>
      <c r="G1056" s="29" t="s">
        <v>73</v>
      </c>
      <c r="H1056" s="30" t="s">
        <v>178</v>
      </c>
      <c r="I1056" s="30" t="s">
        <v>113</v>
      </c>
      <c r="J1056" s="31" t="s">
        <v>103</v>
      </c>
      <c r="K1056" s="30" t="s">
        <v>104</v>
      </c>
      <c r="L1056" s="32" t="s">
        <v>40</v>
      </c>
      <c r="M1056" s="30" t="s">
        <v>105</v>
      </c>
      <c r="N1056" s="30" t="s">
        <v>275</v>
      </c>
      <c r="O1056" s="30" t="s">
        <v>340</v>
      </c>
      <c r="P1056" s="32" t="s">
        <v>46</v>
      </c>
      <c r="Q1056" s="54"/>
      <c r="R1056" s="73"/>
      <c r="S1056" s="75"/>
      <c r="T1056" s="30"/>
      <c r="U1056" s="30"/>
      <c r="V1056" s="30"/>
      <c r="W1056" s="30"/>
      <c r="X1056" s="30"/>
      <c r="Y1056" s="33">
        <f t="shared" si="16"/>
        <v>0</v>
      </c>
      <c r="Z1056" s="32"/>
      <c r="AA1056" s="32" t="s">
        <v>40</v>
      </c>
      <c r="AB1056" s="26"/>
      <c r="AC1056" s="33"/>
      <c r="AD1056" s="33"/>
      <c r="AE1056" s="34" t="s">
        <v>47</v>
      </c>
      <c r="AF1056" s="11"/>
    </row>
    <row r="1057" spans="2:32" ht="62.25" x14ac:dyDescent="0.5">
      <c r="B1057" s="11"/>
      <c r="C1057" s="28" t="s">
        <v>3484</v>
      </c>
      <c r="D1057" s="28" t="s">
        <v>3485</v>
      </c>
      <c r="E1057" s="29" t="s">
        <v>3486</v>
      </c>
      <c r="F1057" s="29" t="s">
        <v>1</v>
      </c>
      <c r="G1057" s="29" t="s">
        <v>73</v>
      </c>
      <c r="H1057" s="30" t="s">
        <v>3487</v>
      </c>
      <c r="I1057" s="30" t="s">
        <v>102</v>
      </c>
      <c r="J1057" s="31" t="s">
        <v>103</v>
      </c>
      <c r="K1057" s="30" t="s">
        <v>104</v>
      </c>
      <c r="L1057" s="32" t="s">
        <v>40</v>
      </c>
      <c r="M1057" s="30" t="s">
        <v>105</v>
      </c>
      <c r="N1057" s="30" t="s">
        <v>275</v>
      </c>
      <c r="O1057" s="30" t="s">
        <v>429</v>
      </c>
      <c r="P1057" s="32" t="s">
        <v>46</v>
      </c>
      <c r="Q1057" s="54"/>
      <c r="R1057" s="73"/>
      <c r="S1057" s="75"/>
      <c r="T1057" s="30"/>
      <c r="U1057" s="30"/>
      <c r="V1057" s="30"/>
      <c r="W1057" s="30"/>
      <c r="X1057" s="30"/>
      <c r="Y1057" s="33">
        <f t="shared" si="16"/>
        <v>0</v>
      </c>
      <c r="Z1057" s="32"/>
      <c r="AA1057" s="32" t="s">
        <v>40</v>
      </c>
      <c r="AB1057" s="26"/>
      <c r="AC1057" s="33"/>
      <c r="AD1057" s="33"/>
      <c r="AE1057" s="34" t="s">
        <v>47</v>
      </c>
      <c r="AF1057" s="11"/>
    </row>
    <row r="1058" spans="2:32" ht="76.5" x14ac:dyDescent="0.5">
      <c r="B1058" s="11"/>
      <c r="C1058" s="28" t="s">
        <v>3488</v>
      </c>
      <c r="D1058" s="28" t="s">
        <v>3489</v>
      </c>
      <c r="E1058" s="29" t="s">
        <v>3490</v>
      </c>
      <c r="F1058" s="29" t="s">
        <v>1</v>
      </c>
      <c r="G1058" s="29" t="s">
        <v>73</v>
      </c>
      <c r="H1058" s="30" t="s">
        <v>3491</v>
      </c>
      <c r="I1058" s="30" t="s">
        <v>102</v>
      </c>
      <c r="J1058" s="31" t="s">
        <v>103</v>
      </c>
      <c r="K1058" s="30" t="s">
        <v>104</v>
      </c>
      <c r="L1058" s="32" t="s">
        <v>40</v>
      </c>
      <c r="M1058" s="30" t="s">
        <v>105</v>
      </c>
      <c r="N1058" s="30" t="s">
        <v>275</v>
      </c>
      <c r="O1058" s="30" t="s">
        <v>340</v>
      </c>
      <c r="P1058" s="32" t="s">
        <v>46</v>
      </c>
      <c r="Q1058" s="54">
        <f>VLOOKUP(C1058,[1]Hoja2!$B$1:$AH$6025,32,FALSE)</f>
        <v>2017</v>
      </c>
      <c r="R1058" s="73">
        <f>VLOOKUP(C1058,[1]Hoja2!$B$1:$AH$6025,33,FALSE)</f>
        <v>2217052.9500000002</v>
      </c>
      <c r="S1058" s="75"/>
      <c r="T1058" s="30"/>
      <c r="U1058" s="30"/>
      <c r="V1058" s="30"/>
      <c r="W1058" s="30"/>
      <c r="X1058" s="30"/>
      <c r="Y1058" s="33">
        <f t="shared" si="16"/>
        <v>0</v>
      </c>
      <c r="Z1058" s="32"/>
      <c r="AA1058" s="32" t="s">
        <v>3323</v>
      </c>
      <c r="AB1058" s="26">
        <v>100</v>
      </c>
      <c r="AC1058" s="33">
        <v>100</v>
      </c>
      <c r="AD1058" s="33"/>
      <c r="AE1058" s="34" t="s">
        <v>3492</v>
      </c>
      <c r="AF1058" s="11"/>
    </row>
    <row r="1059" spans="2:32" ht="62.25" x14ac:dyDescent="0.5">
      <c r="B1059" s="11"/>
      <c r="C1059" s="28" t="s">
        <v>3493</v>
      </c>
      <c r="D1059" s="28" t="s">
        <v>3494</v>
      </c>
      <c r="E1059" s="29" t="s">
        <v>3495</v>
      </c>
      <c r="F1059" s="29" t="s">
        <v>1</v>
      </c>
      <c r="G1059" s="29" t="s">
        <v>3496</v>
      </c>
      <c r="H1059" s="30" t="s">
        <v>3496</v>
      </c>
      <c r="I1059" s="30" t="s">
        <v>113</v>
      </c>
      <c r="J1059" s="31" t="s">
        <v>103</v>
      </c>
      <c r="K1059" s="30" t="s">
        <v>104</v>
      </c>
      <c r="L1059" s="32" t="s">
        <v>40</v>
      </c>
      <c r="M1059" s="30" t="s">
        <v>105</v>
      </c>
      <c r="N1059" s="30" t="s">
        <v>275</v>
      </c>
      <c r="O1059" s="30" t="s">
        <v>279</v>
      </c>
      <c r="P1059" s="32" t="s">
        <v>46</v>
      </c>
      <c r="Q1059" s="54"/>
      <c r="R1059" s="73"/>
      <c r="S1059" s="75"/>
      <c r="T1059" s="30"/>
      <c r="U1059" s="30"/>
      <c r="V1059" s="30"/>
      <c r="W1059" s="30"/>
      <c r="X1059" s="30"/>
      <c r="Y1059" s="33">
        <f t="shared" si="16"/>
        <v>0</v>
      </c>
      <c r="Z1059" s="32"/>
      <c r="AA1059" s="32" t="s">
        <v>40</v>
      </c>
      <c r="AB1059" s="26"/>
      <c r="AC1059" s="33"/>
      <c r="AD1059" s="33"/>
      <c r="AE1059" s="34" t="s">
        <v>47</v>
      </c>
      <c r="AF1059" s="11"/>
    </row>
    <row r="1060" spans="2:32" ht="89.25" x14ac:dyDescent="0.5">
      <c r="B1060" s="11"/>
      <c r="C1060" s="28" t="s">
        <v>3497</v>
      </c>
      <c r="D1060" s="28" t="s">
        <v>3498</v>
      </c>
      <c r="E1060" s="29" t="s">
        <v>3499</v>
      </c>
      <c r="F1060" s="29" t="s">
        <v>1</v>
      </c>
      <c r="G1060" s="29" t="s">
        <v>3496</v>
      </c>
      <c r="H1060" s="30" t="s">
        <v>3496</v>
      </c>
      <c r="I1060" s="30" t="s">
        <v>113</v>
      </c>
      <c r="J1060" s="31" t="s">
        <v>103</v>
      </c>
      <c r="K1060" s="30" t="s">
        <v>104</v>
      </c>
      <c r="L1060" s="32" t="s">
        <v>40</v>
      </c>
      <c r="M1060" s="30" t="s">
        <v>105</v>
      </c>
      <c r="N1060" s="30" t="s">
        <v>275</v>
      </c>
      <c r="O1060" s="30" t="s">
        <v>279</v>
      </c>
      <c r="P1060" s="32" t="s">
        <v>46</v>
      </c>
      <c r="Q1060" s="54">
        <f>VLOOKUP(C1060,[1]Hoja2!$B$1:$AH$6025,32,FALSE)</f>
        <v>2017</v>
      </c>
      <c r="R1060" s="73">
        <f>VLOOKUP(C1060,[1]Hoja2!$B$1:$AH$6025,33,FALSE)</f>
        <v>78200.399999999994</v>
      </c>
      <c r="S1060" s="75"/>
      <c r="T1060" s="30"/>
      <c r="U1060" s="30"/>
      <c r="V1060" s="30"/>
      <c r="W1060" s="30"/>
      <c r="X1060" s="30"/>
      <c r="Y1060" s="33">
        <f t="shared" si="16"/>
        <v>0</v>
      </c>
      <c r="Z1060" s="32"/>
      <c r="AA1060" s="32" t="s">
        <v>3323</v>
      </c>
      <c r="AB1060" s="26">
        <v>1200</v>
      </c>
      <c r="AC1060" s="33">
        <v>100</v>
      </c>
      <c r="AD1060" s="33"/>
      <c r="AE1060" s="34" t="s">
        <v>3403</v>
      </c>
      <c r="AF1060" s="11"/>
    </row>
    <row r="1061" spans="2:32" ht="89.25" x14ac:dyDescent="0.5">
      <c r="B1061" s="11"/>
      <c r="C1061" s="28" t="s">
        <v>3500</v>
      </c>
      <c r="D1061" s="28" t="s">
        <v>3501</v>
      </c>
      <c r="E1061" s="29" t="s">
        <v>3502</v>
      </c>
      <c r="F1061" s="29" t="s">
        <v>1</v>
      </c>
      <c r="G1061" s="29" t="s">
        <v>3496</v>
      </c>
      <c r="H1061" s="30" t="s">
        <v>3496</v>
      </c>
      <c r="I1061" s="30" t="s">
        <v>113</v>
      </c>
      <c r="J1061" s="31" t="s">
        <v>103</v>
      </c>
      <c r="K1061" s="30" t="s">
        <v>104</v>
      </c>
      <c r="L1061" s="32" t="s">
        <v>40</v>
      </c>
      <c r="M1061" s="30" t="s">
        <v>105</v>
      </c>
      <c r="N1061" s="30" t="s">
        <v>275</v>
      </c>
      <c r="O1061" s="30" t="s">
        <v>279</v>
      </c>
      <c r="P1061" s="32" t="s">
        <v>46</v>
      </c>
      <c r="Q1061" s="54">
        <f>VLOOKUP(C1061,[1]Hoja2!$B$1:$AH$6025,32,FALSE)</f>
        <v>2017</v>
      </c>
      <c r="R1061" s="73">
        <f>VLOOKUP(C1061,[1]Hoja2!$B$1:$AH$6025,33,FALSE)</f>
        <v>47800.2</v>
      </c>
      <c r="S1061" s="75"/>
      <c r="T1061" s="30"/>
      <c r="U1061" s="30"/>
      <c r="V1061" s="30"/>
      <c r="W1061" s="30"/>
      <c r="X1061" s="30"/>
      <c r="Y1061" s="33">
        <f t="shared" si="16"/>
        <v>0</v>
      </c>
      <c r="Z1061" s="32"/>
      <c r="AA1061" s="32" t="s">
        <v>3323</v>
      </c>
      <c r="AB1061" s="26">
        <v>800</v>
      </c>
      <c r="AC1061" s="33">
        <v>100</v>
      </c>
      <c r="AD1061" s="33"/>
      <c r="AE1061" s="34" t="s">
        <v>3403</v>
      </c>
      <c r="AF1061" s="11"/>
    </row>
    <row r="1062" spans="2:32" ht="62.25" x14ac:dyDescent="0.5">
      <c r="B1062" s="11"/>
      <c r="C1062" s="28" t="s">
        <v>3503</v>
      </c>
      <c r="D1062" s="28" t="s">
        <v>3504</v>
      </c>
      <c r="E1062" s="29" t="s">
        <v>3505</v>
      </c>
      <c r="F1062" s="29" t="s">
        <v>1</v>
      </c>
      <c r="G1062" s="29" t="s">
        <v>233</v>
      </c>
      <c r="H1062" s="30" t="s">
        <v>3506</v>
      </c>
      <c r="I1062" s="30" t="s">
        <v>113</v>
      </c>
      <c r="J1062" s="31" t="s">
        <v>103</v>
      </c>
      <c r="K1062" s="30" t="s">
        <v>104</v>
      </c>
      <c r="L1062" s="32" t="s">
        <v>265</v>
      </c>
      <c r="M1062" s="30" t="s">
        <v>105</v>
      </c>
      <c r="N1062" s="30" t="s">
        <v>3507</v>
      </c>
      <c r="O1062" s="30" t="s">
        <v>279</v>
      </c>
      <c r="P1062" s="32" t="s">
        <v>46</v>
      </c>
      <c r="Q1062" s="54"/>
      <c r="R1062" s="73"/>
      <c r="S1062" s="75"/>
      <c r="T1062" s="30"/>
      <c r="U1062" s="30"/>
      <c r="V1062" s="30"/>
      <c r="W1062" s="30"/>
      <c r="X1062" s="30"/>
      <c r="Y1062" s="33">
        <f t="shared" si="16"/>
        <v>0</v>
      </c>
      <c r="Z1062" s="32"/>
      <c r="AA1062" s="32" t="s">
        <v>40</v>
      </c>
      <c r="AB1062" s="26"/>
      <c r="AC1062" s="33"/>
      <c r="AD1062" s="33"/>
      <c r="AE1062" s="34" t="s">
        <v>47</v>
      </c>
      <c r="AF1062" s="11"/>
    </row>
    <row r="1063" spans="2:32" ht="62.25" x14ac:dyDescent="0.5">
      <c r="B1063" s="11"/>
      <c r="C1063" s="28" t="s">
        <v>3508</v>
      </c>
      <c r="D1063" s="28" t="s">
        <v>3509</v>
      </c>
      <c r="E1063" s="29" t="s">
        <v>3510</v>
      </c>
      <c r="F1063" s="29" t="s">
        <v>1</v>
      </c>
      <c r="G1063" s="29" t="s">
        <v>100</v>
      </c>
      <c r="H1063" s="30" t="s">
        <v>100</v>
      </c>
      <c r="I1063" s="30" t="s">
        <v>113</v>
      </c>
      <c r="J1063" s="31" t="s">
        <v>103</v>
      </c>
      <c r="K1063" s="30" t="s">
        <v>104</v>
      </c>
      <c r="L1063" s="32" t="s">
        <v>40</v>
      </c>
      <c r="M1063" s="30" t="s">
        <v>105</v>
      </c>
      <c r="N1063" s="30" t="s">
        <v>1253</v>
      </c>
      <c r="O1063" s="30" t="s">
        <v>209</v>
      </c>
      <c r="P1063" s="32" t="s">
        <v>46</v>
      </c>
      <c r="Q1063" s="54"/>
      <c r="R1063" s="73"/>
      <c r="S1063" s="75"/>
      <c r="T1063" s="30"/>
      <c r="U1063" s="30"/>
      <c r="V1063" s="30"/>
      <c r="W1063" s="30"/>
      <c r="X1063" s="30"/>
      <c r="Y1063" s="33">
        <f t="shared" si="16"/>
        <v>0</v>
      </c>
      <c r="Z1063" s="32"/>
      <c r="AA1063" s="32" t="s">
        <v>40</v>
      </c>
      <c r="AB1063" s="26"/>
      <c r="AC1063" s="33"/>
      <c r="AD1063" s="33"/>
      <c r="AE1063" s="34" t="s">
        <v>47</v>
      </c>
      <c r="AF1063" s="11"/>
    </row>
    <row r="1064" spans="2:32" ht="62.25" x14ac:dyDescent="0.5">
      <c r="B1064" s="11"/>
      <c r="C1064" s="28" t="s">
        <v>3511</v>
      </c>
      <c r="D1064" s="28" t="s">
        <v>3512</v>
      </c>
      <c r="E1064" s="29" t="s">
        <v>3513</v>
      </c>
      <c r="F1064" s="29" t="s">
        <v>1</v>
      </c>
      <c r="G1064" s="29" t="s">
        <v>100</v>
      </c>
      <c r="H1064" s="30" t="s">
        <v>100</v>
      </c>
      <c r="I1064" s="30" t="s">
        <v>113</v>
      </c>
      <c r="J1064" s="31" t="s">
        <v>103</v>
      </c>
      <c r="K1064" s="30" t="s">
        <v>104</v>
      </c>
      <c r="L1064" s="32" t="s">
        <v>40</v>
      </c>
      <c r="M1064" s="30" t="s">
        <v>105</v>
      </c>
      <c r="N1064" s="30" t="s">
        <v>1253</v>
      </c>
      <c r="O1064" s="30" t="s">
        <v>45</v>
      </c>
      <c r="P1064" s="32" t="s">
        <v>46</v>
      </c>
      <c r="Q1064" s="54"/>
      <c r="R1064" s="73"/>
      <c r="S1064" s="75"/>
      <c r="T1064" s="30"/>
      <c r="U1064" s="30"/>
      <c r="V1064" s="30"/>
      <c r="W1064" s="30"/>
      <c r="X1064" s="30"/>
      <c r="Y1064" s="33">
        <f t="shared" si="16"/>
        <v>0</v>
      </c>
      <c r="Z1064" s="32"/>
      <c r="AA1064" s="32" t="s">
        <v>40</v>
      </c>
      <c r="AB1064" s="26"/>
      <c r="AC1064" s="33"/>
      <c r="AD1064" s="33"/>
      <c r="AE1064" s="34" t="s">
        <v>47</v>
      </c>
      <c r="AF1064" s="11"/>
    </row>
    <row r="1065" spans="2:32" ht="62.25" x14ac:dyDescent="0.5">
      <c r="B1065" s="11"/>
      <c r="C1065" s="28" t="s">
        <v>3514</v>
      </c>
      <c r="D1065" s="28" t="s">
        <v>3515</v>
      </c>
      <c r="E1065" s="29" t="s">
        <v>3516</v>
      </c>
      <c r="F1065" s="29" t="s">
        <v>1</v>
      </c>
      <c r="G1065" s="29" t="s">
        <v>100</v>
      </c>
      <c r="H1065" s="30" t="s">
        <v>101</v>
      </c>
      <c r="I1065" s="30" t="s">
        <v>102</v>
      </c>
      <c r="J1065" s="31" t="s">
        <v>103</v>
      </c>
      <c r="K1065" s="30" t="s">
        <v>104</v>
      </c>
      <c r="L1065" s="32" t="s">
        <v>40</v>
      </c>
      <c r="M1065" s="30" t="s">
        <v>105</v>
      </c>
      <c r="N1065" s="30" t="s">
        <v>1253</v>
      </c>
      <c r="O1065" s="30" t="s">
        <v>348</v>
      </c>
      <c r="P1065" s="32" t="s">
        <v>46</v>
      </c>
      <c r="Q1065" s="54"/>
      <c r="R1065" s="73"/>
      <c r="S1065" s="75"/>
      <c r="T1065" s="30"/>
      <c r="U1065" s="30"/>
      <c r="V1065" s="30"/>
      <c r="W1065" s="30"/>
      <c r="X1065" s="30"/>
      <c r="Y1065" s="33">
        <f t="shared" si="16"/>
        <v>0</v>
      </c>
      <c r="Z1065" s="32"/>
      <c r="AA1065" s="32" t="s">
        <v>40</v>
      </c>
      <c r="AB1065" s="26"/>
      <c r="AC1065" s="33"/>
      <c r="AD1065" s="33"/>
      <c r="AE1065" s="34" t="s">
        <v>47</v>
      </c>
      <c r="AF1065" s="11"/>
    </row>
    <row r="1066" spans="2:32" ht="229.5" x14ac:dyDescent="0.5">
      <c r="B1066" s="11"/>
      <c r="C1066" s="28" t="s">
        <v>3517</v>
      </c>
      <c r="D1066" s="28" t="s">
        <v>3518</v>
      </c>
      <c r="E1066" s="29" t="s">
        <v>3519</v>
      </c>
      <c r="F1066" s="29" t="s">
        <v>1</v>
      </c>
      <c r="G1066" s="29" t="s">
        <v>1705</v>
      </c>
      <c r="H1066" s="30" t="s">
        <v>1705</v>
      </c>
      <c r="I1066" s="30" t="s">
        <v>113</v>
      </c>
      <c r="J1066" s="31" t="s">
        <v>103</v>
      </c>
      <c r="K1066" s="30" t="s">
        <v>104</v>
      </c>
      <c r="L1066" s="32" t="s">
        <v>40</v>
      </c>
      <c r="M1066" s="30" t="s">
        <v>105</v>
      </c>
      <c r="N1066" s="30" t="s">
        <v>3520</v>
      </c>
      <c r="O1066" s="30" t="s">
        <v>429</v>
      </c>
      <c r="P1066" s="32" t="s">
        <v>46</v>
      </c>
      <c r="Q1066" s="54">
        <f>VLOOKUP(C1066,[1]Hoja2!$B$1:$AH$6025,32,FALSE)</f>
        <v>2017</v>
      </c>
      <c r="R1066" s="73">
        <f>VLOOKUP(C1066,[1]Hoja2!$B$1:$AH$6025,33,FALSE)</f>
        <v>3390034</v>
      </c>
      <c r="S1066" s="75"/>
      <c r="T1066" s="30"/>
      <c r="U1066" s="30"/>
      <c r="V1066" s="30"/>
      <c r="W1066" s="30"/>
      <c r="X1066" s="30"/>
      <c r="Y1066" s="33">
        <f t="shared" si="16"/>
        <v>0</v>
      </c>
      <c r="Z1066" s="32"/>
      <c r="AA1066" s="32" t="s">
        <v>3312</v>
      </c>
      <c r="AB1066" s="26">
        <v>1600</v>
      </c>
      <c r="AC1066" s="33">
        <v>100</v>
      </c>
      <c r="AD1066" s="33"/>
      <c r="AE1066" s="34" t="s">
        <v>3521</v>
      </c>
      <c r="AF1066" s="11"/>
    </row>
    <row r="1067" spans="2:32" ht="62.25" x14ac:dyDescent="0.5">
      <c r="B1067" s="11"/>
      <c r="C1067" s="28" t="s">
        <v>3522</v>
      </c>
      <c r="D1067" s="28" t="s">
        <v>3523</v>
      </c>
      <c r="E1067" s="29" t="s">
        <v>3524</v>
      </c>
      <c r="F1067" s="29" t="s">
        <v>1</v>
      </c>
      <c r="G1067" s="29" t="s">
        <v>1771</v>
      </c>
      <c r="H1067" s="30" t="s">
        <v>1771</v>
      </c>
      <c r="I1067" s="30" t="s">
        <v>113</v>
      </c>
      <c r="J1067" s="31" t="s">
        <v>103</v>
      </c>
      <c r="K1067" s="30" t="s">
        <v>104</v>
      </c>
      <c r="L1067" s="32" t="s">
        <v>40</v>
      </c>
      <c r="M1067" s="30" t="s">
        <v>105</v>
      </c>
      <c r="N1067" s="30" t="s">
        <v>3525</v>
      </c>
      <c r="O1067" s="30" t="s">
        <v>279</v>
      </c>
      <c r="P1067" s="32" t="s">
        <v>46</v>
      </c>
      <c r="Q1067" s="54"/>
      <c r="R1067" s="73"/>
      <c r="S1067" s="75"/>
      <c r="T1067" s="30"/>
      <c r="U1067" s="30"/>
      <c r="V1067" s="30"/>
      <c r="W1067" s="30"/>
      <c r="X1067" s="30"/>
      <c r="Y1067" s="33">
        <f t="shared" si="16"/>
        <v>0</v>
      </c>
      <c r="Z1067" s="32"/>
      <c r="AA1067" s="32" t="s">
        <v>40</v>
      </c>
      <c r="AB1067" s="26"/>
      <c r="AC1067" s="33"/>
      <c r="AD1067" s="33"/>
      <c r="AE1067" s="34" t="s">
        <v>47</v>
      </c>
      <c r="AF1067" s="11"/>
    </row>
    <row r="1068" spans="2:32" ht="63.75" x14ac:dyDescent="0.5">
      <c r="B1068" s="11"/>
      <c r="C1068" s="28" t="s">
        <v>3526</v>
      </c>
      <c r="D1068" s="28" t="s">
        <v>3527</v>
      </c>
      <c r="E1068" s="29" t="s">
        <v>3528</v>
      </c>
      <c r="F1068" s="29" t="s">
        <v>1</v>
      </c>
      <c r="G1068" s="29" t="s">
        <v>373</v>
      </c>
      <c r="H1068" s="30" t="s">
        <v>373</v>
      </c>
      <c r="I1068" s="30" t="s">
        <v>113</v>
      </c>
      <c r="J1068" s="31" t="s">
        <v>103</v>
      </c>
      <c r="K1068" s="30" t="s">
        <v>104</v>
      </c>
      <c r="L1068" s="32" t="s">
        <v>40</v>
      </c>
      <c r="M1068" s="30" t="s">
        <v>105</v>
      </c>
      <c r="N1068" s="30" t="s">
        <v>3529</v>
      </c>
      <c r="O1068" s="30" t="s">
        <v>429</v>
      </c>
      <c r="P1068" s="32" t="s">
        <v>46</v>
      </c>
      <c r="Q1068" s="54">
        <f>VLOOKUP(C1068,[1]Hoja2!$B$1:$AH$6025,32,FALSE)</f>
        <v>2017</v>
      </c>
      <c r="R1068" s="73">
        <f>VLOOKUP(C1068,[1]Hoja2!$B$1:$AH$6025,33,FALSE)</f>
        <v>273000</v>
      </c>
      <c r="S1068" s="75"/>
      <c r="T1068" s="30"/>
      <c r="U1068" s="30"/>
      <c r="V1068" s="30"/>
      <c r="W1068" s="30"/>
      <c r="X1068" s="30"/>
      <c r="Y1068" s="33">
        <f t="shared" si="16"/>
        <v>0</v>
      </c>
      <c r="Z1068" s="32"/>
      <c r="AA1068" s="32" t="s">
        <v>3323</v>
      </c>
      <c r="AB1068" s="26">
        <v>480</v>
      </c>
      <c r="AC1068" s="33">
        <v>100</v>
      </c>
      <c r="AD1068" s="33"/>
      <c r="AE1068" s="34" t="s">
        <v>3530</v>
      </c>
      <c r="AF1068" s="11"/>
    </row>
    <row r="1069" spans="2:32" ht="62.25" x14ac:dyDescent="0.5">
      <c r="B1069" s="11"/>
      <c r="C1069" s="28" t="s">
        <v>3531</v>
      </c>
      <c r="D1069" s="28" t="s">
        <v>3532</v>
      </c>
      <c r="E1069" s="29" t="s">
        <v>3533</v>
      </c>
      <c r="F1069" s="29" t="s">
        <v>1</v>
      </c>
      <c r="G1069" s="29" t="s">
        <v>373</v>
      </c>
      <c r="H1069" s="30" t="s">
        <v>373</v>
      </c>
      <c r="I1069" s="30" t="s">
        <v>113</v>
      </c>
      <c r="J1069" s="31" t="s">
        <v>103</v>
      </c>
      <c r="K1069" s="30" t="s">
        <v>104</v>
      </c>
      <c r="L1069" s="32" t="s">
        <v>40</v>
      </c>
      <c r="M1069" s="30" t="s">
        <v>105</v>
      </c>
      <c r="N1069" s="30" t="s">
        <v>3529</v>
      </c>
      <c r="O1069" s="30" t="s">
        <v>45</v>
      </c>
      <c r="P1069" s="32" t="s">
        <v>46</v>
      </c>
      <c r="Q1069" s="54"/>
      <c r="R1069" s="73"/>
      <c r="S1069" s="75"/>
      <c r="T1069" s="30"/>
      <c r="U1069" s="30"/>
      <c r="V1069" s="30"/>
      <c r="W1069" s="30"/>
      <c r="X1069" s="30"/>
      <c r="Y1069" s="33">
        <f t="shared" si="16"/>
        <v>0</v>
      </c>
      <c r="Z1069" s="32"/>
      <c r="AA1069" s="32" t="s">
        <v>40</v>
      </c>
      <c r="AB1069" s="26"/>
      <c r="AC1069" s="33"/>
      <c r="AD1069" s="33"/>
      <c r="AE1069" s="34" t="s">
        <v>47</v>
      </c>
      <c r="AF1069" s="11"/>
    </row>
    <row r="1070" spans="2:32" ht="62.25" x14ac:dyDescent="0.5">
      <c r="B1070" s="11"/>
      <c r="C1070" s="28" t="s">
        <v>3534</v>
      </c>
      <c r="D1070" s="28" t="s">
        <v>3535</v>
      </c>
      <c r="E1070" s="29" t="s">
        <v>3536</v>
      </c>
      <c r="F1070" s="29" t="s">
        <v>1</v>
      </c>
      <c r="G1070" s="29" t="s">
        <v>2023</v>
      </c>
      <c r="H1070" s="30" t="s">
        <v>2023</v>
      </c>
      <c r="I1070" s="30" t="s">
        <v>113</v>
      </c>
      <c r="J1070" s="31" t="s">
        <v>103</v>
      </c>
      <c r="K1070" s="30" t="s">
        <v>104</v>
      </c>
      <c r="L1070" s="32" t="s">
        <v>40</v>
      </c>
      <c r="M1070" s="30" t="s">
        <v>105</v>
      </c>
      <c r="N1070" s="30" t="s">
        <v>3537</v>
      </c>
      <c r="O1070" s="30" t="s">
        <v>209</v>
      </c>
      <c r="P1070" s="32" t="s">
        <v>46</v>
      </c>
      <c r="Q1070" s="54"/>
      <c r="R1070" s="73"/>
      <c r="S1070" s="75"/>
      <c r="T1070" s="30"/>
      <c r="U1070" s="30"/>
      <c r="V1070" s="30"/>
      <c r="W1070" s="30"/>
      <c r="X1070" s="30"/>
      <c r="Y1070" s="33">
        <f t="shared" si="16"/>
        <v>0</v>
      </c>
      <c r="Z1070" s="32"/>
      <c r="AA1070" s="32" t="s">
        <v>40</v>
      </c>
      <c r="AB1070" s="26"/>
      <c r="AC1070" s="33"/>
      <c r="AD1070" s="33"/>
      <c r="AE1070" s="34" t="s">
        <v>47</v>
      </c>
      <c r="AF1070" s="11"/>
    </row>
    <row r="1071" spans="2:32" ht="76.5" x14ac:dyDescent="0.5">
      <c r="B1071" s="11"/>
      <c r="C1071" s="28" t="s">
        <v>3538</v>
      </c>
      <c r="D1071" s="28" t="s">
        <v>3539</v>
      </c>
      <c r="E1071" s="29" t="s">
        <v>3540</v>
      </c>
      <c r="F1071" s="29" t="s">
        <v>1</v>
      </c>
      <c r="G1071" s="29" t="s">
        <v>2056</v>
      </c>
      <c r="H1071" s="30" t="s">
        <v>2056</v>
      </c>
      <c r="I1071" s="30" t="s">
        <v>113</v>
      </c>
      <c r="J1071" s="31" t="s">
        <v>103</v>
      </c>
      <c r="K1071" s="30" t="s">
        <v>104</v>
      </c>
      <c r="L1071" s="32" t="s">
        <v>265</v>
      </c>
      <c r="M1071" s="30" t="s">
        <v>105</v>
      </c>
      <c r="N1071" s="30" t="s">
        <v>3541</v>
      </c>
      <c r="O1071" s="30" t="s">
        <v>348</v>
      </c>
      <c r="P1071" s="32" t="s">
        <v>46</v>
      </c>
      <c r="Q1071" s="54">
        <f>VLOOKUP(C1071,[1]Hoja2!$B$1:$AH$6025,32,FALSE)</f>
        <v>2017</v>
      </c>
      <c r="R1071" s="73">
        <f>VLOOKUP(C1071,[1]Hoja2!$B$1:$AH$6025,33,FALSE)</f>
        <v>698745</v>
      </c>
      <c r="S1071" s="75"/>
      <c r="T1071" s="30"/>
      <c r="U1071" s="30"/>
      <c r="V1071" s="30"/>
      <c r="W1071" s="30"/>
      <c r="X1071" s="30"/>
      <c r="Y1071" s="33">
        <f t="shared" si="16"/>
        <v>0</v>
      </c>
      <c r="Z1071" s="32"/>
      <c r="AA1071" s="32" t="s">
        <v>3312</v>
      </c>
      <c r="AB1071" s="26">
        <v>3000</v>
      </c>
      <c r="AC1071" s="33">
        <v>0</v>
      </c>
      <c r="AD1071" s="33"/>
      <c r="AE1071" s="34" t="s">
        <v>3492</v>
      </c>
      <c r="AF1071" s="11"/>
    </row>
    <row r="1072" spans="2:32" ht="62.25" x14ac:dyDescent="0.5">
      <c r="B1072" s="11"/>
      <c r="C1072" s="28" t="s">
        <v>3542</v>
      </c>
      <c r="D1072" s="28" t="s">
        <v>3543</v>
      </c>
      <c r="E1072" s="29" t="s">
        <v>3544</v>
      </c>
      <c r="F1072" s="29" t="s">
        <v>1</v>
      </c>
      <c r="G1072" s="29" t="s">
        <v>66</v>
      </c>
      <c r="H1072" s="30" t="s">
        <v>66</v>
      </c>
      <c r="I1072" s="30" t="s">
        <v>113</v>
      </c>
      <c r="J1072" s="31" t="s">
        <v>103</v>
      </c>
      <c r="K1072" s="30" t="s">
        <v>104</v>
      </c>
      <c r="L1072" s="32" t="s">
        <v>40</v>
      </c>
      <c r="M1072" s="30" t="s">
        <v>105</v>
      </c>
      <c r="N1072" s="30" t="s">
        <v>311</v>
      </c>
      <c r="O1072" s="30" t="s">
        <v>279</v>
      </c>
      <c r="P1072" s="32" t="s">
        <v>46</v>
      </c>
      <c r="Q1072" s="54"/>
      <c r="R1072" s="73"/>
      <c r="S1072" s="75"/>
      <c r="T1072" s="30"/>
      <c r="U1072" s="30"/>
      <c r="V1072" s="30"/>
      <c r="W1072" s="30"/>
      <c r="X1072" s="30"/>
      <c r="Y1072" s="33">
        <f t="shared" si="16"/>
        <v>0</v>
      </c>
      <c r="Z1072" s="32"/>
      <c r="AA1072" s="32" t="s">
        <v>40</v>
      </c>
      <c r="AB1072" s="26"/>
      <c r="AC1072" s="33"/>
      <c r="AD1072" s="33"/>
      <c r="AE1072" s="34" t="s">
        <v>47</v>
      </c>
      <c r="AF1072" s="11"/>
    </row>
    <row r="1073" spans="2:32" ht="62.25" x14ac:dyDescent="0.5">
      <c r="B1073" s="11"/>
      <c r="C1073" s="28" t="s">
        <v>3545</v>
      </c>
      <c r="D1073" s="28" t="s">
        <v>3546</v>
      </c>
      <c r="E1073" s="29" t="s">
        <v>3547</v>
      </c>
      <c r="F1073" s="29" t="s">
        <v>1</v>
      </c>
      <c r="G1073" s="29" t="s">
        <v>66</v>
      </c>
      <c r="H1073" s="30" t="s">
        <v>66</v>
      </c>
      <c r="I1073" s="30" t="s">
        <v>113</v>
      </c>
      <c r="J1073" s="31" t="s">
        <v>103</v>
      </c>
      <c r="K1073" s="30" t="s">
        <v>104</v>
      </c>
      <c r="L1073" s="32" t="s">
        <v>40</v>
      </c>
      <c r="M1073" s="30" t="s">
        <v>105</v>
      </c>
      <c r="N1073" s="30" t="s">
        <v>311</v>
      </c>
      <c r="O1073" s="30" t="s">
        <v>429</v>
      </c>
      <c r="P1073" s="32" t="s">
        <v>46</v>
      </c>
      <c r="Q1073" s="54"/>
      <c r="R1073" s="73"/>
      <c r="S1073" s="75"/>
      <c r="T1073" s="30"/>
      <c r="U1073" s="30"/>
      <c r="V1073" s="30"/>
      <c r="W1073" s="30"/>
      <c r="X1073" s="30"/>
      <c r="Y1073" s="33">
        <f t="shared" si="16"/>
        <v>0</v>
      </c>
      <c r="Z1073" s="32"/>
      <c r="AA1073" s="32" t="s">
        <v>40</v>
      </c>
      <c r="AB1073" s="26"/>
      <c r="AC1073" s="33"/>
      <c r="AD1073" s="33"/>
      <c r="AE1073" s="34" t="s">
        <v>47</v>
      </c>
      <c r="AF1073" s="11"/>
    </row>
    <row r="1074" spans="2:32" ht="62.25" x14ac:dyDescent="0.5">
      <c r="B1074" s="11"/>
      <c r="C1074" s="28" t="s">
        <v>3548</v>
      </c>
      <c r="D1074" s="28" t="s">
        <v>3549</v>
      </c>
      <c r="E1074" s="29" t="s">
        <v>3550</v>
      </c>
      <c r="F1074" s="29" t="s">
        <v>1</v>
      </c>
      <c r="G1074" s="29" t="s">
        <v>66</v>
      </c>
      <c r="H1074" s="30" t="s">
        <v>66</v>
      </c>
      <c r="I1074" s="30" t="s">
        <v>113</v>
      </c>
      <c r="J1074" s="31" t="s">
        <v>103</v>
      </c>
      <c r="K1074" s="30" t="s">
        <v>104</v>
      </c>
      <c r="L1074" s="32" t="s">
        <v>40</v>
      </c>
      <c r="M1074" s="30" t="s">
        <v>105</v>
      </c>
      <c r="N1074" s="30" t="s">
        <v>311</v>
      </c>
      <c r="O1074" s="30" t="s">
        <v>429</v>
      </c>
      <c r="P1074" s="32" t="s">
        <v>46</v>
      </c>
      <c r="Q1074" s="54"/>
      <c r="R1074" s="73"/>
      <c r="S1074" s="75"/>
      <c r="T1074" s="30"/>
      <c r="U1074" s="30"/>
      <c r="V1074" s="30"/>
      <c r="W1074" s="30"/>
      <c r="X1074" s="30"/>
      <c r="Y1074" s="33">
        <f t="shared" si="16"/>
        <v>0</v>
      </c>
      <c r="Z1074" s="32"/>
      <c r="AA1074" s="32" t="s">
        <v>40</v>
      </c>
      <c r="AB1074" s="26"/>
      <c r="AC1074" s="33"/>
      <c r="AD1074" s="33"/>
      <c r="AE1074" s="34" t="s">
        <v>47</v>
      </c>
      <c r="AF1074" s="11"/>
    </row>
    <row r="1075" spans="2:32" ht="62.25" x14ac:dyDescent="0.5">
      <c r="B1075" s="11"/>
      <c r="C1075" s="28" t="s">
        <v>3551</v>
      </c>
      <c r="D1075" s="28" t="s">
        <v>3552</v>
      </c>
      <c r="E1075" s="29" t="s">
        <v>3553</v>
      </c>
      <c r="F1075" s="29" t="s">
        <v>1</v>
      </c>
      <c r="G1075" s="29" t="s">
        <v>66</v>
      </c>
      <c r="H1075" s="30" t="s">
        <v>66</v>
      </c>
      <c r="I1075" s="30" t="s">
        <v>113</v>
      </c>
      <c r="J1075" s="31" t="s">
        <v>103</v>
      </c>
      <c r="K1075" s="30" t="s">
        <v>104</v>
      </c>
      <c r="L1075" s="32" t="s">
        <v>40</v>
      </c>
      <c r="M1075" s="30" t="s">
        <v>105</v>
      </c>
      <c r="N1075" s="30" t="s">
        <v>311</v>
      </c>
      <c r="O1075" s="30" t="s">
        <v>429</v>
      </c>
      <c r="P1075" s="32" t="s">
        <v>46</v>
      </c>
      <c r="Q1075" s="54"/>
      <c r="R1075" s="73"/>
      <c r="S1075" s="75"/>
      <c r="T1075" s="30"/>
      <c r="U1075" s="30"/>
      <c r="V1075" s="30"/>
      <c r="W1075" s="30"/>
      <c r="X1075" s="30"/>
      <c r="Y1075" s="33">
        <f t="shared" si="16"/>
        <v>0</v>
      </c>
      <c r="Z1075" s="32"/>
      <c r="AA1075" s="32" t="s">
        <v>40</v>
      </c>
      <c r="AB1075" s="26"/>
      <c r="AC1075" s="33"/>
      <c r="AD1075" s="33"/>
      <c r="AE1075" s="34" t="s">
        <v>47</v>
      </c>
      <c r="AF1075" s="11"/>
    </row>
    <row r="1076" spans="2:32" ht="62.25" x14ac:dyDescent="0.5">
      <c r="B1076" s="11"/>
      <c r="C1076" s="28" t="s">
        <v>3554</v>
      </c>
      <c r="D1076" s="28" t="s">
        <v>3555</v>
      </c>
      <c r="E1076" s="29" t="s">
        <v>3556</v>
      </c>
      <c r="F1076" s="29" t="s">
        <v>1</v>
      </c>
      <c r="G1076" s="29" t="s">
        <v>66</v>
      </c>
      <c r="H1076" s="30" t="s">
        <v>66</v>
      </c>
      <c r="I1076" s="30" t="s">
        <v>113</v>
      </c>
      <c r="J1076" s="31" t="s">
        <v>103</v>
      </c>
      <c r="K1076" s="30" t="s">
        <v>104</v>
      </c>
      <c r="L1076" s="32" t="s">
        <v>40</v>
      </c>
      <c r="M1076" s="30" t="s">
        <v>105</v>
      </c>
      <c r="N1076" s="30" t="s">
        <v>311</v>
      </c>
      <c r="O1076" s="30" t="s">
        <v>348</v>
      </c>
      <c r="P1076" s="32" t="s">
        <v>46</v>
      </c>
      <c r="Q1076" s="54"/>
      <c r="R1076" s="73"/>
      <c r="S1076" s="75"/>
      <c r="T1076" s="30"/>
      <c r="U1076" s="30"/>
      <c r="V1076" s="30"/>
      <c r="W1076" s="30"/>
      <c r="X1076" s="30"/>
      <c r="Y1076" s="33">
        <f t="shared" si="16"/>
        <v>0</v>
      </c>
      <c r="Z1076" s="32"/>
      <c r="AA1076" s="32" t="s">
        <v>40</v>
      </c>
      <c r="AB1076" s="26"/>
      <c r="AC1076" s="33"/>
      <c r="AD1076" s="33"/>
      <c r="AE1076" s="34" t="s">
        <v>47</v>
      </c>
      <c r="AF1076" s="11"/>
    </row>
    <row r="1077" spans="2:32" ht="62.25" x14ac:dyDescent="0.5">
      <c r="B1077" s="11"/>
      <c r="C1077" s="28" t="s">
        <v>3557</v>
      </c>
      <c r="D1077" s="28" t="s">
        <v>3558</v>
      </c>
      <c r="E1077" s="29" t="s">
        <v>3559</v>
      </c>
      <c r="F1077" s="29" t="s">
        <v>1</v>
      </c>
      <c r="G1077" s="29" t="s">
        <v>66</v>
      </c>
      <c r="H1077" s="30" t="s">
        <v>66</v>
      </c>
      <c r="I1077" s="30" t="s">
        <v>113</v>
      </c>
      <c r="J1077" s="31" t="s">
        <v>103</v>
      </c>
      <c r="K1077" s="30" t="s">
        <v>104</v>
      </c>
      <c r="L1077" s="32" t="s">
        <v>40</v>
      </c>
      <c r="M1077" s="30" t="s">
        <v>105</v>
      </c>
      <c r="N1077" s="30" t="s">
        <v>311</v>
      </c>
      <c r="O1077" s="30" t="s">
        <v>279</v>
      </c>
      <c r="P1077" s="32" t="s">
        <v>46</v>
      </c>
      <c r="Q1077" s="54"/>
      <c r="R1077" s="73"/>
      <c r="S1077" s="75"/>
      <c r="T1077" s="30"/>
      <c r="U1077" s="30"/>
      <c r="V1077" s="30"/>
      <c r="W1077" s="30"/>
      <c r="X1077" s="30"/>
      <c r="Y1077" s="33">
        <f t="shared" si="16"/>
        <v>0</v>
      </c>
      <c r="Z1077" s="32"/>
      <c r="AA1077" s="32" t="s">
        <v>40</v>
      </c>
      <c r="AB1077" s="26"/>
      <c r="AC1077" s="33"/>
      <c r="AD1077" s="33"/>
      <c r="AE1077" s="34" t="s">
        <v>47</v>
      </c>
      <c r="AF1077" s="11"/>
    </row>
    <row r="1078" spans="2:32" ht="62.25" x14ac:dyDescent="0.5">
      <c r="B1078" s="11"/>
      <c r="C1078" s="28" t="s">
        <v>3560</v>
      </c>
      <c r="D1078" s="28" t="s">
        <v>3561</v>
      </c>
      <c r="E1078" s="29" t="s">
        <v>3562</v>
      </c>
      <c r="F1078" s="29" t="s">
        <v>1</v>
      </c>
      <c r="G1078" s="29" t="s">
        <v>66</v>
      </c>
      <c r="H1078" s="30" t="s">
        <v>66</v>
      </c>
      <c r="I1078" s="30" t="s">
        <v>113</v>
      </c>
      <c r="J1078" s="31" t="s">
        <v>103</v>
      </c>
      <c r="K1078" s="30" t="s">
        <v>104</v>
      </c>
      <c r="L1078" s="32" t="s">
        <v>40</v>
      </c>
      <c r="M1078" s="30" t="s">
        <v>105</v>
      </c>
      <c r="N1078" s="30" t="s">
        <v>311</v>
      </c>
      <c r="O1078" s="30" t="s">
        <v>279</v>
      </c>
      <c r="P1078" s="32" t="s">
        <v>46</v>
      </c>
      <c r="Q1078" s="54"/>
      <c r="R1078" s="73"/>
      <c r="S1078" s="75"/>
      <c r="T1078" s="30"/>
      <c r="U1078" s="30"/>
      <c r="V1078" s="30"/>
      <c r="W1078" s="30"/>
      <c r="X1078" s="30"/>
      <c r="Y1078" s="33">
        <f t="shared" si="16"/>
        <v>0</v>
      </c>
      <c r="Z1078" s="32"/>
      <c r="AA1078" s="32" t="s">
        <v>40</v>
      </c>
      <c r="AB1078" s="26"/>
      <c r="AC1078" s="33"/>
      <c r="AD1078" s="33"/>
      <c r="AE1078" s="34" t="s">
        <v>47</v>
      </c>
      <c r="AF1078" s="11"/>
    </row>
    <row r="1079" spans="2:32" ht="62.25" x14ac:dyDescent="0.5">
      <c r="B1079" s="11"/>
      <c r="C1079" s="28" t="s">
        <v>3563</v>
      </c>
      <c r="D1079" s="28" t="s">
        <v>3564</v>
      </c>
      <c r="E1079" s="29" t="s">
        <v>3565</v>
      </c>
      <c r="F1079" s="29" t="s">
        <v>1</v>
      </c>
      <c r="G1079" s="29" t="s">
        <v>66</v>
      </c>
      <c r="H1079" s="30" t="s">
        <v>3566</v>
      </c>
      <c r="I1079" s="30" t="s">
        <v>102</v>
      </c>
      <c r="J1079" s="31" t="s">
        <v>103</v>
      </c>
      <c r="K1079" s="30" t="s">
        <v>104</v>
      </c>
      <c r="L1079" s="32" t="s">
        <v>40</v>
      </c>
      <c r="M1079" s="30" t="s">
        <v>105</v>
      </c>
      <c r="N1079" s="30" t="s">
        <v>311</v>
      </c>
      <c r="O1079" s="30" t="s">
        <v>340</v>
      </c>
      <c r="P1079" s="32" t="s">
        <v>46</v>
      </c>
      <c r="Q1079" s="54"/>
      <c r="R1079" s="73"/>
      <c r="S1079" s="75"/>
      <c r="T1079" s="30"/>
      <c r="U1079" s="30"/>
      <c r="V1079" s="30"/>
      <c r="W1079" s="30"/>
      <c r="X1079" s="30"/>
      <c r="Y1079" s="33">
        <f t="shared" si="16"/>
        <v>0</v>
      </c>
      <c r="Z1079" s="32"/>
      <c r="AA1079" s="32" t="s">
        <v>40</v>
      </c>
      <c r="AB1079" s="26"/>
      <c r="AC1079" s="33"/>
      <c r="AD1079" s="33"/>
      <c r="AE1079" s="34" t="s">
        <v>47</v>
      </c>
      <c r="AF1079" s="11"/>
    </row>
    <row r="1080" spans="2:32" ht="62.25" x14ac:dyDescent="0.5">
      <c r="B1080" s="11"/>
      <c r="C1080" s="28" t="s">
        <v>3567</v>
      </c>
      <c r="D1080" s="28" t="s">
        <v>3568</v>
      </c>
      <c r="E1080" s="29" t="s">
        <v>3569</v>
      </c>
      <c r="F1080" s="29" t="s">
        <v>1</v>
      </c>
      <c r="G1080" s="29" t="s">
        <v>738</v>
      </c>
      <c r="H1080" s="30" t="s">
        <v>738</v>
      </c>
      <c r="I1080" s="30" t="s">
        <v>113</v>
      </c>
      <c r="J1080" s="31" t="s">
        <v>103</v>
      </c>
      <c r="K1080" s="30" t="s">
        <v>104</v>
      </c>
      <c r="L1080" s="32" t="s">
        <v>40</v>
      </c>
      <c r="M1080" s="30" t="s">
        <v>105</v>
      </c>
      <c r="N1080" s="30" t="s">
        <v>3570</v>
      </c>
      <c r="O1080" s="30" t="s">
        <v>107</v>
      </c>
      <c r="P1080" s="32" t="s">
        <v>46</v>
      </c>
      <c r="Q1080" s="54"/>
      <c r="R1080" s="73"/>
      <c r="S1080" s="75"/>
      <c r="T1080" s="30"/>
      <c r="U1080" s="30"/>
      <c r="V1080" s="30"/>
      <c r="W1080" s="30"/>
      <c r="X1080" s="30"/>
      <c r="Y1080" s="33">
        <f t="shared" si="16"/>
        <v>0</v>
      </c>
      <c r="Z1080" s="32"/>
      <c r="AA1080" s="32" t="s">
        <v>40</v>
      </c>
      <c r="AB1080" s="26"/>
      <c r="AC1080" s="33"/>
      <c r="AD1080" s="33"/>
      <c r="AE1080" s="34" t="s">
        <v>47</v>
      </c>
      <c r="AF1080" s="11"/>
    </row>
    <row r="1081" spans="2:32" ht="62.25" x14ac:dyDescent="0.5">
      <c r="B1081" s="11"/>
      <c r="C1081" s="28" t="s">
        <v>3571</v>
      </c>
      <c r="D1081" s="28" t="s">
        <v>3572</v>
      </c>
      <c r="E1081" s="29" t="s">
        <v>3573</v>
      </c>
      <c r="F1081" s="29" t="s">
        <v>1</v>
      </c>
      <c r="G1081" s="29" t="s">
        <v>738</v>
      </c>
      <c r="H1081" s="30" t="s">
        <v>738</v>
      </c>
      <c r="I1081" s="30" t="s">
        <v>113</v>
      </c>
      <c r="J1081" s="31" t="s">
        <v>103</v>
      </c>
      <c r="K1081" s="30" t="s">
        <v>104</v>
      </c>
      <c r="L1081" s="32" t="s">
        <v>40</v>
      </c>
      <c r="M1081" s="30" t="s">
        <v>105</v>
      </c>
      <c r="N1081" s="30" t="s">
        <v>3570</v>
      </c>
      <c r="O1081" s="30" t="s">
        <v>348</v>
      </c>
      <c r="P1081" s="32" t="s">
        <v>46</v>
      </c>
      <c r="Q1081" s="54"/>
      <c r="R1081" s="73"/>
      <c r="S1081" s="75"/>
      <c r="T1081" s="30"/>
      <c r="U1081" s="30"/>
      <c r="V1081" s="30"/>
      <c r="W1081" s="30"/>
      <c r="X1081" s="30"/>
      <c r="Y1081" s="33">
        <f t="shared" si="16"/>
        <v>0</v>
      </c>
      <c r="Z1081" s="32"/>
      <c r="AA1081" s="32" t="s">
        <v>40</v>
      </c>
      <c r="AB1081" s="26"/>
      <c r="AC1081" s="33"/>
      <c r="AD1081" s="33"/>
      <c r="AE1081" s="34" t="s">
        <v>47</v>
      </c>
      <c r="AF1081" s="11"/>
    </row>
    <row r="1082" spans="2:32" ht="62.25" x14ac:dyDescent="0.5">
      <c r="B1082" s="11"/>
      <c r="C1082" s="28" t="s">
        <v>3574</v>
      </c>
      <c r="D1082" s="28" t="s">
        <v>3575</v>
      </c>
      <c r="E1082" s="29" t="s">
        <v>3576</v>
      </c>
      <c r="F1082" s="29" t="s">
        <v>1</v>
      </c>
      <c r="G1082" s="29" t="s">
        <v>738</v>
      </c>
      <c r="H1082" s="30" t="s">
        <v>738</v>
      </c>
      <c r="I1082" s="30" t="s">
        <v>113</v>
      </c>
      <c r="J1082" s="31" t="s">
        <v>103</v>
      </c>
      <c r="K1082" s="30" t="s">
        <v>104</v>
      </c>
      <c r="L1082" s="32" t="s">
        <v>40</v>
      </c>
      <c r="M1082" s="30" t="s">
        <v>105</v>
      </c>
      <c r="N1082" s="30" t="s">
        <v>3570</v>
      </c>
      <c r="O1082" s="30" t="s">
        <v>107</v>
      </c>
      <c r="P1082" s="32" t="s">
        <v>46</v>
      </c>
      <c r="Q1082" s="54"/>
      <c r="R1082" s="73"/>
      <c r="S1082" s="75"/>
      <c r="T1082" s="30"/>
      <c r="U1082" s="30"/>
      <c r="V1082" s="30"/>
      <c r="W1082" s="30"/>
      <c r="X1082" s="30"/>
      <c r="Y1082" s="33">
        <f t="shared" si="16"/>
        <v>0</v>
      </c>
      <c r="Z1082" s="32"/>
      <c r="AA1082" s="32" t="s">
        <v>40</v>
      </c>
      <c r="AB1082" s="26"/>
      <c r="AC1082" s="33"/>
      <c r="AD1082" s="33"/>
      <c r="AE1082" s="34" t="s">
        <v>47</v>
      </c>
      <c r="AF1082" s="11"/>
    </row>
    <row r="1083" spans="2:32" ht="62.25" x14ac:dyDescent="0.5">
      <c r="B1083" s="11"/>
      <c r="C1083" s="28" t="s">
        <v>3577</v>
      </c>
      <c r="D1083" s="28" t="s">
        <v>3578</v>
      </c>
      <c r="E1083" s="29" t="s">
        <v>3579</v>
      </c>
      <c r="F1083" s="29" t="s">
        <v>1</v>
      </c>
      <c r="G1083" s="29" t="s">
        <v>738</v>
      </c>
      <c r="H1083" s="30" t="s">
        <v>738</v>
      </c>
      <c r="I1083" s="30" t="s">
        <v>113</v>
      </c>
      <c r="J1083" s="31" t="s">
        <v>103</v>
      </c>
      <c r="K1083" s="30" t="s">
        <v>104</v>
      </c>
      <c r="L1083" s="32" t="s">
        <v>40</v>
      </c>
      <c r="M1083" s="30" t="s">
        <v>105</v>
      </c>
      <c r="N1083" s="30" t="s">
        <v>3570</v>
      </c>
      <c r="O1083" s="30" t="s">
        <v>209</v>
      </c>
      <c r="P1083" s="32" t="s">
        <v>46</v>
      </c>
      <c r="Q1083" s="54"/>
      <c r="R1083" s="73"/>
      <c r="S1083" s="75"/>
      <c r="T1083" s="30"/>
      <c r="U1083" s="30"/>
      <c r="V1083" s="30"/>
      <c r="W1083" s="30"/>
      <c r="X1083" s="30"/>
      <c r="Y1083" s="33">
        <f t="shared" si="16"/>
        <v>0</v>
      </c>
      <c r="Z1083" s="32"/>
      <c r="AA1083" s="32" t="s">
        <v>40</v>
      </c>
      <c r="AB1083" s="26"/>
      <c r="AC1083" s="33"/>
      <c r="AD1083" s="33"/>
      <c r="AE1083" s="34" t="s">
        <v>47</v>
      </c>
      <c r="AF1083" s="11"/>
    </row>
    <row r="1084" spans="2:32" ht="62.25" x14ac:dyDescent="0.5">
      <c r="B1084" s="11"/>
      <c r="C1084" s="28" t="s">
        <v>3580</v>
      </c>
      <c r="D1084" s="28" t="s">
        <v>3581</v>
      </c>
      <c r="E1084" s="29" t="s">
        <v>3582</v>
      </c>
      <c r="F1084" s="29" t="s">
        <v>1</v>
      </c>
      <c r="G1084" s="29" t="s">
        <v>738</v>
      </c>
      <c r="H1084" s="30" t="s">
        <v>738</v>
      </c>
      <c r="I1084" s="30" t="s">
        <v>113</v>
      </c>
      <c r="J1084" s="31" t="s">
        <v>103</v>
      </c>
      <c r="K1084" s="30" t="s">
        <v>104</v>
      </c>
      <c r="L1084" s="32" t="s">
        <v>40</v>
      </c>
      <c r="M1084" s="30" t="s">
        <v>105</v>
      </c>
      <c r="N1084" s="30" t="s">
        <v>3570</v>
      </c>
      <c r="O1084" s="30" t="s">
        <v>107</v>
      </c>
      <c r="P1084" s="32" t="s">
        <v>46</v>
      </c>
      <c r="Q1084" s="54"/>
      <c r="R1084" s="73"/>
      <c r="S1084" s="75"/>
      <c r="T1084" s="30"/>
      <c r="U1084" s="30"/>
      <c r="V1084" s="30"/>
      <c r="W1084" s="30"/>
      <c r="X1084" s="30"/>
      <c r="Y1084" s="33">
        <f t="shared" si="16"/>
        <v>0</v>
      </c>
      <c r="Z1084" s="32"/>
      <c r="AA1084" s="32" t="s">
        <v>40</v>
      </c>
      <c r="AB1084" s="26"/>
      <c r="AC1084" s="33"/>
      <c r="AD1084" s="33"/>
      <c r="AE1084" s="34" t="s">
        <v>47</v>
      </c>
      <c r="AF1084" s="11"/>
    </row>
    <row r="1085" spans="2:32" ht="62.25" x14ac:dyDescent="0.5">
      <c r="B1085" s="11"/>
      <c r="C1085" s="28" t="s">
        <v>3583</v>
      </c>
      <c r="D1085" s="28" t="s">
        <v>3584</v>
      </c>
      <c r="E1085" s="29" t="s">
        <v>3585</v>
      </c>
      <c r="F1085" s="29" t="s">
        <v>1</v>
      </c>
      <c r="G1085" s="29" t="s">
        <v>738</v>
      </c>
      <c r="H1085" s="30" t="s">
        <v>738</v>
      </c>
      <c r="I1085" s="30" t="s">
        <v>113</v>
      </c>
      <c r="J1085" s="31" t="s">
        <v>103</v>
      </c>
      <c r="K1085" s="30" t="s">
        <v>104</v>
      </c>
      <c r="L1085" s="32" t="s">
        <v>40</v>
      </c>
      <c r="M1085" s="30" t="s">
        <v>105</v>
      </c>
      <c r="N1085" s="30" t="s">
        <v>3570</v>
      </c>
      <c r="O1085" s="30" t="s">
        <v>279</v>
      </c>
      <c r="P1085" s="32" t="s">
        <v>46</v>
      </c>
      <c r="Q1085" s="54"/>
      <c r="R1085" s="73"/>
      <c r="S1085" s="75"/>
      <c r="T1085" s="30"/>
      <c r="U1085" s="30"/>
      <c r="V1085" s="30"/>
      <c r="W1085" s="30"/>
      <c r="X1085" s="30"/>
      <c r="Y1085" s="33">
        <f t="shared" si="16"/>
        <v>0</v>
      </c>
      <c r="Z1085" s="32"/>
      <c r="AA1085" s="32" t="s">
        <v>40</v>
      </c>
      <c r="AB1085" s="26"/>
      <c r="AC1085" s="33"/>
      <c r="AD1085" s="33"/>
      <c r="AE1085" s="34" t="s">
        <v>47</v>
      </c>
      <c r="AF1085" s="11"/>
    </row>
    <row r="1086" spans="2:32" ht="62.25" x14ac:dyDescent="0.5">
      <c r="B1086" s="11"/>
      <c r="C1086" s="28" t="s">
        <v>3586</v>
      </c>
      <c r="D1086" s="28" t="s">
        <v>3587</v>
      </c>
      <c r="E1086" s="29" t="s">
        <v>3588</v>
      </c>
      <c r="F1086" s="29" t="s">
        <v>1</v>
      </c>
      <c r="G1086" s="29" t="s">
        <v>738</v>
      </c>
      <c r="H1086" s="30" t="s">
        <v>738</v>
      </c>
      <c r="I1086" s="30" t="s">
        <v>113</v>
      </c>
      <c r="J1086" s="31" t="s">
        <v>103</v>
      </c>
      <c r="K1086" s="30" t="s">
        <v>104</v>
      </c>
      <c r="L1086" s="32" t="s">
        <v>40</v>
      </c>
      <c r="M1086" s="30" t="s">
        <v>105</v>
      </c>
      <c r="N1086" s="30" t="s">
        <v>3570</v>
      </c>
      <c r="O1086" s="30" t="s">
        <v>45</v>
      </c>
      <c r="P1086" s="32" t="s">
        <v>46</v>
      </c>
      <c r="Q1086" s="54"/>
      <c r="R1086" s="73"/>
      <c r="S1086" s="75"/>
      <c r="T1086" s="30"/>
      <c r="U1086" s="30"/>
      <c r="V1086" s="30"/>
      <c r="W1086" s="30"/>
      <c r="X1086" s="30"/>
      <c r="Y1086" s="33">
        <f t="shared" si="16"/>
        <v>0</v>
      </c>
      <c r="Z1086" s="32"/>
      <c r="AA1086" s="32" t="s">
        <v>40</v>
      </c>
      <c r="AB1086" s="26"/>
      <c r="AC1086" s="33"/>
      <c r="AD1086" s="33"/>
      <c r="AE1086" s="34" t="s">
        <v>47</v>
      </c>
      <c r="AF1086" s="11"/>
    </row>
    <row r="1087" spans="2:32" ht="63.75" x14ac:dyDescent="0.5">
      <c r="B1087" s="11"/>
      <c r="C1087" s="28" t="s">
        <v>3589</v>
      </c>
      <c r="D1087" s="28" t="s">
        <v>3590</v>
      </c>
      <c r="E1087" s="29" t="s">
        <v>3591</v>
      </c>
      <c r="F1087" s="29" t="s">
        <v>1</v>
      </c>
      <c r="G1087" s="29" t="s">
        <v>738</v>
      </c>
      <c r="H1087" s="30" t="s">
        <v>3592</v>
      </c>
      <c r="I1087" s="30" t="s">
        <v>102</v>
      </c>
      <c r="J1087" s="31" t="s">
        <v>103</v>
      </c>
      <c r="K1087" s="30" t="s">
        <v>104</v>
      </c>
      <c r="L1087" s="32" t="s">
        <v>40</v>
      </c>
      <c r="M1087" s="30" t="s">
        <v>105</v>
      </c>
      <c r="N1087" s="30" t="s">
        <v>3570</v>
      </c>
      <c r="O1087" s="30" t="s">
        <v>174</v>
      </c>
      <c r="P1087" s="32" t="s">
        <v>46</v>
      </c>
      <c r="Q1087" s="54">
        <f>VLOOKUP(C1087,[1]Hoja2!$B$1:$AH$6025,32,FALSE)</f>
        <v>2017</v>
      </c>
      <c r="R1087" s="73">
        <f>VLOOKUP(C1087,[1]Hoja2!$B$1:$AH$6025,33,FALSE)</f>
        <v>229895.54</v>
      </c>
      <c r="S1087" s="75"/>
      <c r="T1087" s="30"/>
      <c r="U1087" s="30"/>
      <c r="V1087" s="30"/>
      <c r="W1087" s="30"/>
      <c r="X1087" s="30"/>
      <c r="Y1087" s="33">
        <f t="shared" si="16"/>
        <v>0</v>
      </c>
      <c r="Z1087" s="32"/>
      <c r="AA1087" s="32" t="s">
        <v>3312</v>
      </c>
      <c r="AB1087" s="26">
        <v>155</v>
      </c>
      <c r="AC1087" s="33">
        <v>100</v>
      </c>
      <c r="AD1087" s="33"/>
      <c r="AE1087" s="34" t="s">
        <v>3530</v>
      </c>
      <c r="AF1087" s="11"/>
    </row>
    <row r="1088" spans="2:32" ht="62.25" x14ac:dyDescent="0.5">
      <c r="B1088" s="11"/>
      <c r="C1088" s="28" t="s">
        <v>3593</v>
      </c>
      <c r="D1088" s="28" t="s">
        <v>3594</v>
      </c>
      <c r="E1088" s="29" t="s">
        <v>3595</v>
      </c>
      <c r="F1088" s="29" t="s">
        <v>1</v>
      </c>
      <c r="G1088" s="29" t="s">
        <v>66</v>
      </c>
      <c r="H1088" s="30" t="s">
        <v>483</v>
      </c>
      <c r="I1088" s="30" t="s">
        <v>102</v>
      </c>
      <c r="J1088" s="31" t="s">
        <v>103</v>
      </c>
      <c r="K1088" s="30" t="s">
        <v>104</v>
      </c>
      <c r="L1088" s="32" t="s">
        <v>40</v>
      </c>
      <c r="M1088" s="30" t="s">
        <v>105</v>
      </c>
      <c r="N1088" s="30" t="s">
        <v>311</v>
      </c>
      <c r="O1088" s="30" t="s">
        <v>340</v>
      </c>
      <c r="P1088" s="32" t="s">
        <v>46</v>
      </c>
      <c r="Q1088" s="54"/>
      <c r="R1088" s="73"/>
      <c r="S1088" s="75"/>
      <c r="T1088" s="30"/>
      <c r="U1088" s="30"/>
      <c r="V1088" s="30"/>
      <c r="W1088" s="30"/>
      <c r="X1088" s="30"/>
      <c r="Y1088" s="33">
        <f t="shared" si="16"/>
        <v>0</v>
      </c>
      <c r="Z1088" s="32"/>
      <c r="AA1088" s="32" t="s">
        <v>40</v>
      </c>
      <c r="AB1088" s="26"/>
      <c r="AC1088" s="33"/>
      <c r="AD1088" s="33"/>
      <c r="AE1088" s="34" t="s">
        <v>47</v>
      </c>
      <c r="AF1088" s="11"/>
    </row>
    <row r="1089" spans="2:32" ht="62.25" x14ac:dyDescent="0.5">
      <c r="B1089" s="11"/>
      <c r="C1089" s="28" t="s">
        <v>3596</v>
      </c>
      <c r="D1089" s="28" t="s">
        <v>3597</v>
      </c>
      <c r="E1089" s="29" t="s">
        <v>3598</v>
      </c>
      <c r="F1089" s="29" t="s">
        <v>1</v>
      </c>
      <c r="G1089" s="29" t="s">
        <v>66</v>
      </c>
      <c r="H1089" s="30" t="s">
        <v>3599</v>
      </c>
      <c r="I1089" s="30" t="s">
        <v>102</v>
      </c>
      <c r="J1089" s="31" t="s">
        <v>103</v>
      </c>
      <c r="K1089" s="30" t="s">
        <v>104</v>
      </c>
      <c r="L1089" s="32" t="s">
        <v>40</v>
      </c>
      <c r="M1089" s="30" t="s">
        <v>105</v>
      </c>
      <c r="N1089" s="30" t="s">
        <v>311</v>
      </c>
      <c r="O1089" s="30" t="s">
        <v>340</v>
      </c>
      <c r="P1089" s="32" t="s">
        <v>46</v>
      </c>
      <c r="Q1089" s="54"/>
      <c r="R1089" s="73"/>
      <c r="S1089" s="75"/>
      <c r="T1089" s="30"/>
      <c r="U1089" s="30"/>
      <c r="V1089" s="30"/>
      <c r="W1089" s="30"/>
      <c r="X1089" s="30"/>
      <c r="Y1089" s="33">
        <f t="shared" si="16"/>
        <v>0</v>
      </c>
      <c r="Z1089" s="32"/>
      <c r="AA1089" s="32" t="s">
        <v>40</v>
      </c>
      <c r="AB1089" s="26"/>
      <c r="AC1089" s="33"/>
      <c r="AD1089" s="33"/>
      <c r="AE1089" s="34" t="s">
        <v>47</v>
      </c>
      <c r="AF1089" s="11"/>
    </row>
    <row r="1090" spans="2:32" ht="62.25" x14ac:dyDescent="0.5">
      <c r="B1090" s="11"/>
      <c r="C1090" s="28" t="s">
        <v>3600</v>
      </c>
      <c r="D1090" s="28" t="s">
        <v>3601</v>
      </c>
      <c r="E1090" s="29" t="s">
        <v>3602</v>
      </c>
      <c r="F1090" s="29" t="s">
        <v>1</v>
      </c>
      <c r="G1090" s="29" t="s">
        <v>2416</v>
      </c>
      <c r="H1090" s="30" t="s">
        <v>2416</v>
      </c>
      <c r="I1090" s="30" t="s">
        <v>113</v>
      </c>
      <c r="J1090" s="31" t="s">
        <v>103</v>
      </c>
      <c r="K1090" s="30" t="s">
        <v>104</v>
      </c>
      <c r="L1090" s="32" t="s">
        <v>40</v>
      </c>
      <c r="M1090" s="30" t="s">
        <v>105</v>
      </c>
      <c r="N1090" s="30" t="s">
        <v>2417</v>
      </c>
      <c r="O1090" s="30" t="s">
        <v>279</v>
      </c>
      <c r="P1090" s="32" t="s">
        <v>46</v>
      </c>
      <c r="Q1090" s="54"/>
      <c r="R1090" s="73"/>
      <c r="S1090" s="75"/>
      <c r="T1090" s="30"/>
      <c r="U1090" s="30"/>
      <c r="V1090" s="30"/>
      <c r="W1090" s="30"/>
      <c r="X1090" s="30"/>
      <c r="Y1090" s="33">
        <f t="shared" si="16"/>
        <v>0</v>
      </c>
      <c r="Z1090" s="32"/>
      <c r="AA1090" s="32" t="s">
        <v>40</v>
      </c>
      <c r="AB1090" s="26"/>
      <c r="AC1090" s="33"/>
      <c r="AD1090" s="33"/>
      <c r="AE1090" s="34" t="s">
        <v>47</v>
      </c>
      <c r="AF1090" s="11"/>
    </row>
    <row r="1091" spans="2:32" ht="62.25" x14ac:dyDescent="0.5">
      <c r="B1091" s="11"/>
      <c r="C1091" s="28" t="s">
        <v>3603</v>
      </c>
      <c r="D1091" s="28" t="s">
        <v>3604</v>
      </c>
      <c r="E1091" s="29" t="s">
        <v>3605</v>
      </c>
      <c r="F1091" s="29" t="s">
        <v>1</v>
      </c>
      <c r="G1091" s="29" t="s">
        <v>2416</v>
      </c>
      <c r="H1091" s="30" t="s">
        <v>2416</v>
      </c>
      <c r="I1091" s="30" t="s">
        <v>113</v>
      </c>
      <c r="J1091" s="31" t="s">
        <v>103</v>
      </c>
      <c r="K1091" s="30" t="s">
        <v>104</v>
      </c>
      <c r="L1091" s="32" t="s">
        <v>40</v>
      </c>
      <c r="M1091" s="30" t="s">
        <v>105</v>
      </c>
      <c r="N1091" s="30" t="s">
        <v>2417</v>
      </c>
      <c r="O1091" s="30" t="s">
        <v>279</v>
      </c>
      <c r="P1091" s="32" t="s">
        <v>46</v>
      </c>
      <c r="Q1091" s="54"/>
      <c r="R1091" s="73"/>
      <c r="S1091" s="75"/>
      <c r="T1091" s="30"/>
      <c r="U1091" s="30"/>
      <c r="V1091" s="30"/>
      <c r="W1091" s="30"/>
      <c r="X1091" s="30"/>
      <c r="Y1091" s="33">
        <f t="shared" si="16"/>
        <v>0</v>
      </c>
      <c r="Z1091" s="32"/>
      <c r="AA1091" s="32" t="s">
        <v>40</v>
      </c>
      <c r="AB1091" s="26"/>
      <c r="AC1091" s="33"/>
      <c r="AD1091" s="33"/>
      <c r="AE1091" s="34" t="s">
        <v>47</v>
      </c>
      <c r="AF1091" s="11"/>
    </row>
    <row r="1092" spans="2:32" ht="62.25" x14ac:dyDescent="0.5">
      <c r="B1092" s="11"/>
      <c r="C1092" s="28" t="s">
        <v>3606</v>
      </c>
      <c r="D1092" s="28" t="s">
        <v>3607</v>
      </c>
      <c r="E1092" s="29" t="s">
        <v>3608</v>
      </c>
      <c r="F1092" s="29" t="s">
        <v>1</v>
      </c>
      <c r="G1092" s="29" t="s">
        <v>2416</v>
      </c>
      <c r="H1092" s="30" t="s">
        <v>2416</v>
      </c>
      <c r="I1092" s="30" t="s">
        <v>113</v>
      </c>
      <c r="J1092" s="31" t="s">
        <v>103</v>
      </c>
      <c r="K1092" s="30" t="s">
        <v>104</v>
      </c>
      <c r="L1092" s="32" t="s">
        <v>40</v>
      </c>
      <c r="M1092" s="30" t="s">
        <v>105</v>
      </c>
      <c r="N1092" s="30" t="s">
        <v>2417</v>
      </c>
      <c r="O1092" s="30" t="s">
        <v>279</v>
      </c>
      <c r="P1092" s="32" t="s">
        <v>46</v>
      </c>
      <c r="Q1092" s="54"/>
      <c r="R1092" s="73"/>
      <c r="S1092" s="75"/>
      <c r="T1092" s="30"/>
      <c r="U1092" s="30"/>
      <c r="V1092" s="30"/>
      <c r="W1092" s="30"/>
      <c r="X1092" s="30"/>
      <c r="Y1092" s="33">
        <f t="shared" si="16"/>
        <v>0</v>
      </c>
      <c r="Z1092" s="32"/>
      <c r="AA1092" s="32" t="s">
        <v>40</v>
      </c>
      <c r="AB1092" s="26"/>
      <c r="AC1092" s="33"/>
      <c r="AD1092" s="33"/>
      <c r="AE1092" s="34" t="s">
        <v>47</v>
      </c>
      <c r="AF1092" s="11"/>
    </row>
    <row r="1093" spans="2:32" ht="62.25" x14ac:dyDescent="0.5">
      <c r="B1093" s="11"/>
      <c r="C1093" s="28" t="s">
        <v>3609</v>
      </c>
      <c r="D1093" s="28" t="s">
        <v>3610</v>
      </c>
      <c r="E1093" s="29" t="s">
        <v>3611</v>
      </c>
      <c r="F1093" s="29" t="s">
        <v>1</v>
      </c>
      <c r="G1093" s="29" t="s">
        <v>2490</v>
      </c>
      <c r="H1093" s="30" t="s">
        <v>2490</v>
      </c>
      <c r="I1093" s="30" t="s">
        <v>113</v>
      </c>
      <c r="J1093" s="31" t="s">
        <v>103</v>
      </c>
      <c r="K1093" s="30" t="s">
        <v>104</v>
      </c>
      <c r="L1093" s="32" t="s">
        <v>40</v>
      </c>
      <c r="M1093" s="30" t="s">
        <v>105</v>
      </c>
      <c r="N1093" s="30" t="s">
        <v>3612</v>
      </c>
      <c r="O1093" s="30" t="s">
        <v>45</v>
      </c>
      <c r="P1093" s="32" t="s">
        <v>46</v>
      </c>
      <c r="Q1093" s="54"/>
      <c r="R1093" s="73"/>
      <c r="S1093" s="75"/>
      <c r="T1093" s="30"/>
      <c r="U1093" s="30"/>
      <c r="V1093" s="30"/>
      <c r="W1093" s="30"/>
      <c r="X1093" s="30"/>
      <c r="Y1093" s="33">
        <f t="shared" si="16"/>
        <v>0</v>
      </c>
      <c r="Z1093" s="32"/>
      <c r="AA1093" s="32" t="s">
        <v>40</v>
      </c>
      <c r="AB1093" s="26"/>
      <c r="AC1093" s="33"/>
      <c r="AD1093" s="33"/>
      <c r="AE1093" s="34" t="s">
        <v>47</v>
      </c>
      <c r="AF1093" s="11"/>
    </row>
    <row r="1094" spans="2:32" ht="76.5" x14ac:dyDescent="0.5">
      <c r="B1094" s="11"/>
      <c r="C1094" s="28" t="s">
        <v>3613</v>
      </c>
      <c r="D1094" s="28" t="s">
        <v>3614</v>
      </c>
      <c r="E1094" s="29" t="s">
        <v>3615</v>
      </c>
      <c r="F1094" s="29" t="s">
        <v>1</v>
      </c>
      <c r="G1094" s="29" t="s">
        <v>73</v>
      </c>
      <c r="H1094" s="30" t="s">
        <v>3616</v>
      </c>
      <c r="I1094" s="30" t="s">
        <v>102</v>
      </c>
      <c r="J1094" s="31" t="s">
        <v>103</v>
      </c>
      <c r="K1094" s="30" t="s">
        <v>104</v>
      </c>
      <c r="L1094" s="32" t="s">
        <v>40</v>
      </c>
      <c r="M1094" s="30" t="s">
        <v>105</v>
      </c>
      <c r="N1094" s="30" t="s">
        <v>275</v>
      </c>
      <c r="O1094" s="30" t="s">
        <v>340</v>
      </c>
      <c r="P1094" s="32" t="s">
        <v>46</v>
      </c>
      <c r="Q1094" s="54">
        <f>VLOOKUP(C1094,[1]Hoja2!$B$1:$AH$6025,32,FALSE)</f>
        <v>2017</v>
      </c>
      <c r="R1094" s="73">
        <f>VLOOKUP(C1094,[1]Hoja2!$B$1:$AH$6025,33,FALSE)</f>
        <v>1279000</v>
      </c>
      <c r="S1094" s="75"/>
      <c r="T1094" s="30"/>
      <c r="U1094" s="30"/>
      <c r="V1094" s="30"/>
      <c r="W1094" s="30"/>
      <c r="X1094" s="30"/>
      <c r="Y1094" s="33">
        <f t="shared" si="16"/>
        <v>0</v>
      </c>
      <c r="Z1094" s="32"/>
      <c r="AA1094" s="32" t="s">
        <v>3323</v>
      </c>
      <c r="AB1094" s="26">
        <v>100</v>
      </c>
      <c r="AC1094" s="33">
        <v>100</v>
      </c>
      <c r="AD1094" s="33"/>
      <c r="AE1094" s="34" t="s">
        <v>3492</v>
      </c>
      <c r="AF1094" s="11"/>
    </row>
    <row r="1095" spans="2:32" ht="62.25" x14ac:dyDescent="0.5">
      <c r="B1095" s="11"/>
      <c r="C1095" s="28" t="s">
        <v>3617</v>
      </c>
      <c r="D1095" s="28" t="s">
        <v>3618</v>
      </c>
      <c r="E1095" s="29" t="s">
        <v>3619</v>
      </c>
      <c r="F1095" s="29" t="s">
        <v>1</v>
      </c>
      <c r="G1095" s="29" t="s">
        <v>219</v>
      </c>
      <c r="H1095" s="30" t="s">
        <v>219</v>
      </c>
      <c r="I1095" s="30" t="s">
        <v>113</v>
      </c>
      <c r="J1095" s="31" t="s">
        <v>103</v>
      </c>
      <c r="K1095" s="30" t="s">
        <v>104</v>
      </c>
      <c r="L1095" s="32" t="s">
        <v>40</v>
      </c>
      <c r="M1095" s="30" t="s">
        <v>105</v>
      </c>
      <c r="N1095" s="30" t="s">
        <v>3620</v>
      </c>
      <c r="O1095" s="30" t="s">
        <v>348</v>
      </c>
      <c r="P1095" s="32" t="s">
        <v>46</v>
      </c>
      <c r="Q1095" s="54"/>
      <c r="R1095" s="73"/>
      <c r="S1095" s="75"/>
      <c r="T1095" s="30"/>
      <c r="U1095" s="30"/>
      <c r="V1095" s="30"/>
      <c r="W1095" s="30"/>
      <c r="X1095" s="30"/>
      <c r="Y1095" s="33">
        <f t="shared" si="16"/>
        <v>0</v>
      </c>
      <c r="Z1095" s="32"/>
      <c r="AA1095" s="32" t="s">
        <v>40</v>
      </c>
      <c r="AB1095" s="26"/>
      <c r="AC1095" s="33"/>
      <c r="AD1095" s="33"/>
      <c r="AE1095" s="34" t="s">
        <v>47</v>
      </c>
      <c r="AF1095" s="11"/>
    </row>
    <row r="1096" spans="2:32" ht="62.25" x14ac:dyDescent="0.5">
      <c r="B1096" s="11"/>
      <c r="C1096" s="28" t="s">
        <v>3621</v>
      </c>
      <c r="D1096" s="28" t="s">
        <v>3622</v>
      </c>
      <c r="E1096" s="29" t="s">
        <v>3623</v>
      </c>
      <c r="F1096" s="29" t="s">
        <v>1</v>
      </c>
      <c r="G1096" s="29" t="s">
        <v>219</v>
      </c>
      <c r="H1096" s="30" t="s">
        <v>219</v>
      </c>
      <c r="I1096" s="30" t="s">
        <v>113</v>
      </c>
      <c r="J1096" s="31" t="s">
        <v>103</v>
      </c>
      <c r="K1096" s="30" t="s">
        <v>104</v>
      </c>
      <c r="L1096" s="32" t="s">
        <v>40</v>
      </c>
      <c r="M1096" s="30" t="s">
        <v>105</v>
      </c>
      <c r="N1096" s="30" t="s">
        <v>3620</v>
      </c>
      <c r="O1096" s="30" t="s">
        <v>45</v>
      </c>
      <c r="P1096" s="32" t="s">
        <v>46</v>
      </c>
      <c r="Q1096" s="54"/>
      <c r="R1096" s="73"/>
      <c r="S1096" s="75"/>
      <c r="T1096" s="30"/>
      <c r="U1096" s="30"/>
      <c r="V1096" s="30"/>
      <c r="W1096" s="30"/>
      <c r="X1096" s="30"/>
      <c r="Y1096" s="33">
        <f t="shared" si="16"/>
        <v>0</v>
      </c>
      <c r="Z1096" s="32"/>
      <c r="AA1096" s="32" t="s">
        <v>40</v>
      </c>
      <c r="AB1096" s="26"/>
      <c r="AC1096" s="33"/>
      <c r="AD1096" s="33"/>
      <c r="AE1096" s="34" t="s">
        <v>47</v>
      </c>
      <c r="AF1096" s="11"/>
    </row>
    <row r="1097" spans="2:32" ht="62.25" x14ac:dyDescent="0.5">
      <c r="B1097" s="11"/>
      <c r="C1097" s="28" t="s">
        <v>3624</v>
      </c>
      <c r="D1097" s="28" t="s">
        <v>3625</v>
      </c>
      <c r="E1097" s="29" t="s">
        <v>3626</v>
      </c>
      <c r="F1097" s="29" t="s">
        <v>1</v>
      </c>
      <c r="G1097" s="29" t="s">
        <v>2707</v>
      </c>
      <c r="H1097" s="30" t="s">
        <v>2707</v>
      </c>
      <c r="I1097" s="30" t="s">
        <v>113</v>
      </c>
      <c r="J1097" s="31" t="s">
        <v>103</v>
      </c>
      <c r="K1097" s="30" t="s">
        <v>104</v>
      </c>
      <c r="L1097" s="32" t="s">
        <v>40</v>
      </c>
      <c r="M1097" s="30" t="s">
        <v>105</v>
      </c>
      <c r="N1097" s="30" t="s">
        <v>2708</v>
      </c>
      <c r="O1097" s="30" t="s">
        <v>45</v>
      </c>
      <c r="P1097" s="32" t="s">
        <v>46</v>
      </c>
      <c r="Q1097" s="54"/>
      <c r="R1097" s="73"/>
      <c r="S1097" s="75"/>
      <c r="T1097" s="30"/>
      <c r="U1097" s="30"/>
      <c r="V1097" s="30"/>
      <c r="W1097" s="30"/>
      <c r="X1097" s="30"/>
      <c r="Y1097" s="33">
        <f t="shared" si="16"/>
        <v>0</v>
      </c>
      <c r="Z1097" s="32"/>
      <c r="AA1097" s="32" t="s">
        <v>40</v>
      </c>
      <c r="AB1097" s="26"/>
      <c r="AC1097" s="33"/>
      <c r="AD1097" s="33"/>
      <c r="AE1097" s="34" t="s">
        <v>47</v>
      </c>
      <c r="AF1097" s="11"/>
    </row>
    <row r="1098" spans="2:32" ht="102" x14ac:dyDescent="0.5">
      <c r="B1098" s="11"/>
      <c r="C1098" s="28" t="s">
        <v>3627</v>
      </c>
      <c r="D1098" s="28" t="s">
        <v>3628</v>
      </c>
      <c r="E1098" s="29" t="s">
        <v>3629</v>
      </c>
      <c r="F1098" s="29" t="s">
        <v>1</v>
      </c>
      <c r="G1098" s="29" t="s">
        <v>182</v>
      </c>
      <c r="H1098" s="30" t="s">
        <v>182</v>
      </c>
      <c r="I1098" s="30" t="s">
        <v>113</v>
      </c>
      <c r="J1098" s="31" t="s">
        <v>103</v>
      </c>
      <c r="K1098" s="30" t="s">
        <v>104</v>
      </c>
      <c r="L1098" s="32" t="s">
        <v>40</v>
      </c>
      <c r="M1098" s="30" t="s">
        <v>105</v>
      </c>
      <c r="N1098" s="30" t="s">
        <v>3630</v>
      </c>
      <c r="O1098" s="30" t="s">
        <v>279</v>
      </c>
      <c r="P1098" s="32" t="s">
        <v>46</v>
      </c>
      <c r="Q1098" s="54">
        <f>VLOOKUP(C1098,[1]Hoja2!$B$1:$AH$6025,32,FALSE)</f>
        <v>2017</v>
      </c>
      <c r="R1098" s="73">
        <f>VLOOKUP(C1098,[1]Hoja2!$B$1:$AH$6025,33,FALSE)</f>
        <v>958780.37</v>
      </c>
      <c r="S1098" s="75"/>
      <c r="T1098" s="30"/>
      <c r="U1098" s="30"/>
      <c r="V1098" s="30"/>
      <c r="W1098" s="30"/>
      <c r="X1098" s="30"/>
      <c r="Y1098" s="33">
        <f t="shared" si="16"/>
        <v>0</v>
      </c>
      <c r="Z1098" s="32"/>
      <c r="AA1098" s="32" t="s">
        <v>3323</v>
      </c>
      <c r="AB1098" s="26">
        <v>500</v>
      </c>
      <c r="AC1098" s="33">
        <v>100</v>
      </c>
      <c r="AD1098" s="33"/>
      <c r="AE1098" s="34" t="s">
        <v>3631</v>
      </c>
      <c r="AF1098" s="11"/>
    </row>
    <row r="1099" spans="2:32" ht="62.25" x14ac:dyDescent="0.5">
      <c r="B1099" s="11"/>
      <c r="C1099" s="28" t="s">
        <v>3632</v>
      </c>
      <c r="D1099" s="28" t="s">
        <v>3633</v>
      </c>
      <c r="E1099" s="29" t="s">
        <v>3634</v>
      </c>
      <c r="F1099" s="29" t="s">
        <v>1</v>
      </c>
      <c r="G1099" s="29" t="s">
        <v>2913</v>
      </c>
      <c r="H1099" s="30" t="s">
        <v>2913</v>
      </c>
      <c r="I1099" s="30" t="s">
        <v>113</v>
      </c>
      <c r="J1099" s="31" t="s">
        <v>103</v>
      </c>
      <c r="K1099" s="30" t="s">
        <v>104</v>
      </c>
      <c r="L1099" s="32" t="s">
        <v>40</v>
      </c>
      <c r="M1099" s="30" t="s">
        <v>105</v>
      </c>
      <c r="N1099" s="30" t="s">
        <v>3635</v>
      </c>
      <c r="O1099" s="30" t="s">
        <v>107</v>
      </c>
      <c r="P1099" s="32" t="s">
        <v>46</v>
      </c>
      <c r="Q1099" s="54"/>
      <c r="R1099" s="73"/>
      <c r="S1099" s="75"/>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2.25" x14ac:dyDescent="0.5">
      <c r="B1100" s="11"/>
      <c r="C1100" s="28" t="s">
        <v>3636</v>
      </c>
      <c r="D1100" s="28" t="s">
        <v>3637</v>
      </c>
      <c r="E1100" s="29" t="s">
        <v>3638</v>
      </c>
      <c r="F1100" s="29" t="s">
        <v>1</v>
      </c>
      <c r="G1100" s="29" t="s">
        <v>2913</v>
      </c>
      <c r="H1100" s="30" t="s">
        <v>2913</v>
      </c>
      <c r="I1100" s="30" t="s">
        <v>113</v>
      </c>
      <c r="J1100" s="31" t="s">
        <v>103</v>
      </c>
      <c r="K1100" s="30" t="s">
        <v>104</v>
      </c>
      <c r="L1100" s="32" t="s">
        <v>40</v>
      </c>
      <c r="M1100" s="30" t="s">
        <v>105</v>
      </c>
      <c r="N1100" s="30" t="s">
        <v>3635</v>
      </c>
      <c r="O1100" s="30" t="s">
        <v>107</v>
      </c>
      <c r="P1100" s="32" t="s">
        <v>46</v>
      </c>
      <c r="Q1100" s="54"/>
      <c r="R1100" s="73"/>
      <c r="S1100" s="75"/>
      <c r="T1100" s="30"/>
      <c r="U1100" s="30"/>
      <c r="V1100" s="30"/>
      <c r="W1100" s="30"/>
      <c r="X1100" s="30"/>
      <c r="Y1100" s="33">
        <f t="shared" si="17"/>
        <v>0</v>
      </c>
      <c r="Z1100" s="32"/>
      <c r="AA1100" s="32" t="s">
        <v>40</v>
      </c>
      <c r="AB1100" s="26"/>
      <c r="AC1100" s="33"/>
      <c r="AD1100" s="33"/>
      <c r="AE1100" s="34" t="s">
        <v>47</v>
      </c>
      <c r="AF1100" s="11"/>
    </row>
    <row r="1101" spans="2:32" ht="62.25" x14ac:dyDescent="0.5">
      <c r="B1101" s="11"/>
      <c r="C1101" s="28" t="s">
        <v>3639</v>
      </c>
      <c r="D1101" s="28" t="s">
        <v>3640</v>
      </c>
      <c r="E1101" s="29" t="s">
        <v>3641</v>
      </c>
      <c r="F1101" s="29" t="s">
        <v>1</v>
      </c>
      <c r="G1101" s="29" t="s">
        <v>2913</v>
      </c>
      <c r="H1101" s="30" t="s">
        <v>2913</v>
      </c>
      <c r="I1101" s="30" t="s">
        <v>113</v>
      </c>
      <c r="J1101" s="31" t="s">
        <v>103</v>
      </c>
      <c r="K1101" s="30" t="s">
        <v>104</v>
      </c>
      <c r="L1101" s="32" t="s">
        <v>40</v>
      </c>
      <c r="M1101" s="30" t="s">
        <v>105</v>
      </c>
      <c r="N1101" s="30" t="s">
        <v>3635</v>
      </c>
      <c r="O1101" s="30" t="s">
        <v>107</v>
      </c>
      <c r="P1101" s="32" t="s">
        <v>46</v>
      </c>
      <c r="Q1101" s="54"/>
      <c r="R1101" s="73"/>
      <c r="S1101" s="75"/>
      <c r="T1101" s="30"/>
      <c r="U1101" s="30"/>
      <c r="V1101" s="30"/>
      <c r="W1101" s="30"/>
      <c r="X1101" s="30"/>
      <c r="Y1101" s="33">
        <f t="shared" si="17"/>
        <v>0</v>
      </c>
      <c r="Z1101" s="32"/>
      <c r="AA1101" s="32" t="s">
        <v>40</v>
      </c>
      <c r="AB1101" s="26"/>
      <c r="AC1101" s="33"/>
      <c r="AD1101" s="33"/>
      <c r="AE1101" s="34" t="s">
        <v>47</v>
      </c>
      <c r="AF1101" s="11"/>
    </row>
    <row r="1102" spans="2:32" ht="62.25" x14ac:dyDescent="0.5">
      <c r="B1102" s="11"/>
      <c r="C1102" s="28" t="s">
        <v>3642</v>
      </c>
      <c r="D1102" s="28" t="s">
        <v>3643</v>
      </c>
      <c r="E1102" s="29" t="s">
        <v>3644</v>
      </c>
      <c r="F1102" s="29" t="s">
        <v>1</v>
      </c>
      <c r="G1102" s="29" t="s">
        <v>2913</v>
      </c>
      <c r="H1102" s="30" t="s">
        <v>2913</v>
      </c>
      <c r="I1102" s="30" t="s">
        <v>113</v>
      </c>
      <c r="J1102" s="31" t="s">
        <v>103</v>
      </c>
      <c r="K1102" s="30" t="s">
        <v>104</v>
      </c>
      <c r="L1102" s="32" t="s">
        <v>40</v>
      </c>
      <c r="M1102" s="30" t="s">
        <v>105</v>
      </c>
      <c r="N1102" s="30" t="s">
        <v>3635</v>
      </c>
      <c r="O1102" s="30" t="s">
        <v>107</v>
      </c>
      <c r="P1102" s="32" t="s">
        <v>46</v>
      </c>
      <c r="Q1102" s="54"/>
      <c r="R1102" s="73"/>
      <c r="S1102" s="75"/>
      <c r="T1102" s="30"/>
      <c r="U1102" s="30"/>
      <c r="V1102" s="30"/>
      <c r="W1102" s="30"/>
      <c r="X1102" s="30"/>
      <c r="Y1102" s="33">
        <f t="shared" si="17"/>
        <v>0</v>
      </c>
      <c r="Z1102" s="32"/>
      <c r="AA1102" s="32" t="s">
        <v>40</v>
      </c>
      <c r="AB1102" s="26"/>
      <c r="AC1102" s="33"/>
      <c r="AD1102" s="33"/>
      <c r="AE1102" s="34" t="s">
        <v>47</v>
      </c>
      <c r="AF1102" s="11"/>
    </row>
    <row r="1103" spans="2:32" ht="62.25" x14ac:dyDescent="0.5">
      <c r="B1103" s="11"/>
      <c r="C1103" s="28" t="s">
        <v>3645</v>
      </c>
      <c r="D1103" s="28" t="s">
        <v>3646</v>
      </c>
      <c r="E1103" s="29" t="s">
        <v>3647</v>
      </c>
      <c r="F1103" s="29" t="s">
        <v>1</v>
      </c>
      <c r="G1103" s="29" t="s">
        <v>1517</v>
      </c>
      <c r="H1103" s="30" t="s">
        <v>39</v>
      </c>
      <c r="I1103" s="30" t="s">
        <v>40</v>
      </c>
      <c r="J1103" s="31" t="s">
        <v>41</v>
      </c>
      <c r="K1103" s="30" t="s">
        <v>3648</v>
      </c>
      <c r="L1103" s="32" t="s">
        <v>40</v>
      </c>
      <c r="M1103" s="30" t="s">
        <v>43</v>
      </c>
      <c r="N1103" s="30" t="s">
        <v>3263</v>
      </c>
      <c r="O1103" s="30" t="s">
        <v>209</v>
      </c>
      <c r="P1103" s="32" t="s">
        <v>46</v>
      </c>
      <c r="Q1103" s="54"/>
      <c r="R1103" s="73"/>
      <c r="S1103" s="75"/>
      <c r="T1103" s="30"/>
      <c r="U1103" s="30"/>
      <c r="V1103" s="30"/>
      <c r="W1103" s="30"/>
      <c r="X1103" s="30"/>
      <c r="Y1103" s="33">
        <f t="shared" si="17"/>
        <v>0</v>
      </c>
      <c r="Z1103" s="32"/>
      <c r="AA1103" s="32" t="s">
        <v>40</v>
      </c>
      <c r="AB1103" s="26"/>
      <c r="AC1103" s="33"/>
      <c r="AD1103" s="33"/>
      <c r="AE1103" s="34" t="s">
        <v>47</v>
      </c>
      <c r="AF1103" s="11"/>
    </row>
    <row r="1104" spans="2:32" ht="62.25" x14ac:dyDescent="0.5">
      <c r="B1104" s="11"/>
      <c r="C1104" s="28" t="s">
        <v>3649</v>
      </c>
      <c r="D1104" s="28" t="s">
        <v>3650</v>
      </c>
      <c r="E1104" s="29" t="s">
        <v>3651</v>
      </c>
      <c r="F1104" s="29" t="s">
        <v>1</v>
      </c>
      <c r="G1104" s="29" t="s">
        <v>1517</v>
      </c>
      <c r="H1104" s="30" t="s">
        <v>39</v>
      </c>
      <c r="I1104" s="30" t="s">
        <v>40</v>
      </c>
      <c r="J1104" s="31" t="s">
        <v>41</v>
      </c>
      <c r="K1104" s="30" t="s">
        <v>3648</v>
      </c>
      <c r="L1104" s="32" t="s">
        <v>40</v>
      </c>
      <c r="M1104" s="30" t="s">
        <v>43</v>
      </c>
      <c r="N1104" s="30" t="s">
        <v>3263</v>
      </c>
      <c r="O1104" s="30" t="s">
        <v>209</v>
      </c>
      <c r="P1104" s="32" t="s">
        <v>46</v>
      </c>
      <c r="Q1104" s="54"/>
      <c r="R1104" s="73"/>
      <c r="S1104" s="75"/>
      <c r="T1104" s="30"/>
      <c r="U1104" s="30"/>
      <c r="V1104" s="30"/>
      <c r="W1104" s="30"/>
      <c r="X1104" s="30"/>
      <c r="Y1104" s="33">
        <f t="shared" si="17"/>
        <v>0</v>
      </c>
      <c r="Z1104" s="32"/>
      <c r="AA1104" s="32" t="s">
        <v>40</v>
      </c>
      <c r="AB1104" s="26"/>
      <c r="AC1104" s="33"/>
      <c r="AD1104" s="33"/>
      <c r="AE1104" s="34" t="s">
        <v>47</v>
      </c>
      <c r="AF1104" s="11"/>
    </row>
    <row r="1105" spans="2:32" ht="62.25" x14ac:dyDescent="0.5">
      <c r="B1105" s="11"/>
      <c r="C1105" s="28" t="s">
        <v>3652</v>
      </c>
      <c r="D1105" s="28" t="s">
        <v>3653</v>
      </c>
      <c r="E1105" s="29" t="s">
        <v>3654</v>
      </c>
      <c r="F1105" s="29" t="s">
        <v>1</v>
      </c>
      <c r="G1105" s="29" t="s">
        <v>51</v>
      </c>
      <c r="H1105" s="30" t="s">
        <v>51</v>
      </c>
      <c r="I1105" s="30" t="s">
        <v>113</v>
      </c>
      <c r="J1105" s="31" t="s">
        <v>41</v>
      </c>
      <c r="K1105" s="30" t="s">
        <v>78</v>
      </c>
      <c r="L1105" s="32" t="s">
        <v>40</v>
      </c>
      <c r="M1105" s="30" t="s">
        <v>43</v>
      </c>
      <c r="N1105" s="30" t="s">
        <v>3655</v>
      </c>
      <c r="O1105" s="30" t="s">
        <v>209</v>
      </c>
      <c r="P1105" s="32" t="s">
        <v>46</v>
      </c>
      <c r="Q1105" s="54"/>
      <c r="R1105" s="73"/>
      <c r="S1105" s="75"/>
      <c r="T1105" s="30"/>
      <c r="U1105" s="30"/>
      <c r="V1105" s="30"/>
      <c r="W1105" s="30"/>
      <c r="X1105" s="30"/>
      <c r="Y1105" s="33">
        <f t="shared" si="17"/>
        <v>0</v>
      </c>
      <c r="Z1105" s="32"/>
      <c r="AA1105" s="32" t="s">
        <v>40</v>
      </c>
      <c r="AB1105" s="26"/>
      <c r="AC1105" s="33"/>
      <c r="AD1105" s="33"/>
      <c r="AE1105" s="34" t="s">
        <v>47</v>
      </c>
      <c r="AF1105" s="11"/>
    </row>
    <row r="1106" spans="2:32" ht="89.25" x14ac:dyDescent="0.5">
      <c r="B1106" s="11"/>
      <c r="C1106" s="28" t="s">
        <v>3656</v>
      </c>
      <c r="D1106" s="28" t="s">
        <v>3657</v>
      </c>
      <c r="E1106" s="29" t="s">
        <v>3658</v>
      </c>
      <c r="F1106" s="29" t="s">
        <v>1</v>
      </c>
      <c r="G1106" s="29" t="s">
        <v>2689</v>
      </c>
      <c r="H1106" s="30" t="s">
        <v>2689</v>
      </c>
      <c r="I1106" s="30" t="s">
        <v>113</v>
      </c>
      <c r="J1106" s="31" t="s">
        <v>41</v>
      </c>
      <c r="K1106" s="30" t="s">
        <v>78</v>
      </c>
      <c r="L1106" s="32" t="s">
        <v>40</v>
      </c>
      <c r="M1106" s="30" t="s">
        <v>43</v>
      </c>
      <c r="N1106" s="30" t="s">
        <v>3655</v>
      </c>
      <c r="O1106" s="30" t="s">
        <v>209</v>
      </c>
      <c r="P1106" s="32" t="s">
        <v>46</v>
      </c>
      <c r="Q1106" s="54">
        <f>VLOOKUP(C1106,[1]Hoja2!$B$1:$AH$6025,32,FALSE)</f>
        <v>2017</v>
      </c>
      <c r="R1106" s="73">
        <f>VLOOKUP(C1106,[1]Hoja2!$B$1:$AH$6025,33,FALSE)</f>
        <v>3000000</v>
      </c>
      <c r="S1106" s="75"/>
      <c r="T1106" s="30"/>
      <c r="U1106" s="30"/>
      <c r="V1106" s="30"/>
      <c r="W1106" s="30"/>
      <c r="X1106" s="30"/>
      <c r="Y1106" s="33">
        <f t="shared" si="17"/>
        <v>0</v>
      </c>
      <c r="Z1106" s="32"/>
      <c r="AA1106" s="32" t="s">
        <v>3323</v>
      </c>
      <c r="AB1106" s="26">
        <v>895</v>
      </c>
      <c r="AC1106" s="33">
        <v>0</v>
      </c>
      <c r="AD1106" s="33"/>
      <c r="AE1106" s="34" t="s">
        <v>3659</v>
      </c>
      <c r="AF1106" s="11"/>
    </row>
    <row r="1107" spans="2:32" ht="89.25" x14ac:dyDescent="0.5">
      <c r="B1107" s="11"/>
      <c r="C1107" s="28" t="s">
        <v>3660</v>
      </c>
      <c r="D1107" s="28" t="s">
        <v>3661</v>
      </c>
      <c r="E1107" s="29" t="s">
        <v>3662</v>
      </c>
      <c r="F1107" s="29" t="s">
        <v>1</v>
      </c>
      <c r="G1107" s="29" t="s">
        <v>283</v>
      </c>
      <c r="H1107" s="30" t="s">
        <v>283</v>
      </c>
      <c r="I1107" s="30" t="s">
        <v>113</v>
      </c>
      <c r="J1107" s="31" t="s">
        <v>41</v>
      </c>
      <c r="K1107" s="30" t="s">
        <v>78</v>
      </c>
      <c r="L1107" s="32" t="s">
        <v>40</v>
      </c>
      <c r="M1107" s="30" t="s">
        <v>43</v>
      </c>
      <c r="N1107" s="30" t="s">
        <v>3655</v>
      </c>
      <c r="O1107" s="30" t="s">
        <v>209</v>
      </c>
      <c r="P1107" s="32" t="s">
        <v>46</v>
      </c>
      <c r="Q1107" s="54">
        <f>VLOOKUP(C1107,[1]Hoja2!$B$1:$AH$6025,32,FALSE)</f>
        <v>2017</v>
      </c>
      <c r="R1107" s="73">
        <f>VLOOKUP(C1107,[1]Hoja2!$B$1:$AH$6025,33,FALSE)</f>
        <v>3000000</v>
      </c>
      <c r="S1107" s="75"/>
      <c r="T1107" s="30"/>
      <c r="U1107" s="30"/>
      <c r="V1107" s="30"/>
      <c r="W1107" s="30"/>
      <c r="X1107" s="30"/>
      <c r="Y1107" s="33">
        <f t="shared" si="17"/>
        <v>0</v>
      </c>
      <c r="Z1107" s="32"/>
      <c r="AA1107" s="32" t="s">
        <v>3323</v>
      </c>
      <c r="AB1107" s="26">
        <v>965</v>
      </c>
      <c r="AC1107" s="33">
        <v>0</v>
      </c>
      <c r="AD1107" s="33"/>
      <c r="AE1107" s="34" t="s">
        <v>3663</v>
      </c>
      <c r="AF1107" s="11"/>
    </row>
    <row r="1108" spans="2:32" ht="89.25" x14ac:dyDescent="0.5">
      <c r="B1108" s="11"/>
      <c r="C1108" s="28" t="s">
        <v>3664</v>
      </c>
      <c r="D1108" s="28" t="s">
        <v>3665</v>
      </c>
      <c r="E1108" s="29" t="s">
        <v>3666</v>
      </c>
      <c r="F1108" s="29" t="s">
        <v>1</v>
      </c>
      <c r="G1108" s="29" t="s">
        <v>1215</v>
      </c>
      <c r="H1108" s="30" t="s">
        <v>1215</v>
      </c>
      <c r="I1108" s="30" t="s">
        <v>113</v>
      </c>
      <c r="J1108" s="31" t="s">
        <v>41</v>
      </c>
      <c r="K1108" s="30" t="s">
        <v>3667</v>
      </c>
      <c r="L1108" s="32" t="s">
        <v>40</v>
      </c>
      <c r="M1108" s="30" t="s">
        <v>43</v>
      </c>
      <c r="N1108" s="30" t="s">
        <v>3668</v>
      </c>
      <c r="O1108" s="30" t="s">
        <v>209</v>
      </c>
      <c r="P1108" s="32" t="s">
        <v>46</v>
      </c>
      <c r="Q1108" s="54">
        <f>VLOOKUP(C1108,[1]Hoja2!$B$1:$AH$6025,32,FALSE)</f>
        <v>2017</v>
      </c>
      <c r="R1108" s="73">
        <f>VLOOKUP(C1108,[1]Hoja2!$B$1:$AH$6025,33,FALSE)</f>
        <v>1938697</v>
      </c>
      <c r="S1108" s="75"/>
      <c r="T1108" s="30"/>
      <c r="U1108" s="30"/>
      <c r="V1108" s="30"/>
      <c r="W1108" s="30"/>
      <c r="X1108" s="30"/>
      <c r="Y1108" s="33">
        <f t="shared" si="17"/>
        <v>0</v>
      </c>
      <c r="Z1108" s="32"/>
      <c r="AA1108" s="32" t="s">
        <v>3323</v>
      </c>
      <c r="AB1108" s="26">
        <v>756</v>
      </c>
      <c r="AC1108" s="33">
        <v>0</v>
      </c>
      <c r="AD1108" s="33"/>
      <c r="AE1108" s="34" t="s">
        <v>3659</v>
      </c>
      <c r="AF1108" s="11"/>
    </row>
    <row r="1109" spans="2:32" ht="89.25" x14ac:dyDescent="0.5">
      <c r="B1109" s="11"/>
      <c r="C1109" s="28" t="s">
        <v>3669</v>
      </c>
      <c r="D1109" s="28" t="s">
        <v>3670</v>
      </c>
      <c r="E1109" s="29" t="s">
        <v>3671</v>
      </c>
      <c r="F1109" s="29" t="s">
        <v>1</v>
      </c>
      <c r="G1109" s="29" t="s">
        <v>1701</v>
      </c>
      <c r="H1109" s="30" t="s">
        <v>1701</v>
      </c>
      <c r="I1109" s="30" t="s">
        <v>113</v>
      </c>
      <c r="J1109" s="31" t="s">
        <v>41</v>
      </c>
      <c r="K1109" s="30" t="s">
        <v>184</v>
      </c>
      <c r="L1109" s="32" t="s">
        <v>40</v>
      </c>
      <c r="M1109" s="30" t="s">
        <v>43</v>
      </c>
      <c r="N1109" s="30" t="s">
        <v>3672</v>
      </c>
      <c r="O1109" s="30" t="s">
        <v>3673</v>
      </c>
      <c r="P1109" s="32" t="s">
        <v>46</v>
      </c>
      <c r="Q1109" s="54">
        <f>VLOOKUP(C1109,[1]Hoja2!$B$1:$AH$6025,32,FALSE)</f>
        <v>2017</v>
      </c>
      <c r="R1109" s="73">
        <f>VLOOKUP(C1109,[1]Hoja2!$B$1:$AH$6025,33,FALSE)</f>
        <v>2000000</v>
      </c>
      <c r="S1109" s="75"/>
      <c r="T1109" s="30"/>
      <c r="U1109" s="30"/>
      <c r="V1109" s="30"/>
      <c r="W1109" s="30"/>
      <c r="X1109" s="30"/>
      <c r="Y1109" s="33">
        <f t="shared" si="17"/>
        <v>0</v>
      </c>
      <c r="Z1109" s="32"/>
      <c r="AA1109" s="32" t="s">
        <v>3323</v>
      </c>
      <c r="AB1109" s="26">
        <v>956</v>
      </c>
      <c r="AC1109" s="33">
        <v>0</v>
      </c>
      <c r="AD1109" s="33"/>
      <c r="AE1109" s="34" t="s">
        <v>3674</v>
      </c>
      <c r="AF1109" s="11"/>
    </row>
    <row r="1110" spans="2:32" ht="89.25" x14ac:dyDescent="0.5">
      <c r="B1110" s="11"/>
      <c r="C1110" s="28" t="s">
        <v>3675</v>
      </c>
      <c r="D1110" s="28" t="s">
        <v>3676</v>
      </c>
      <c r="E1110" s="29" t="s">
        <v>3677</v>
      </c>
      <c r="F1110" s="29" t="s">
        <v>1</v>
      </c>
      <c r="G1110" s="29" t="s">
        <v>77</v>
      </c>
      <c r="H1110" s="30" t="s">
        <v>39</v>
      </c>
      <c r="I1110" s="30" t="s">
        <v>40</v>
      </c>
      <c r="J1110" s="31" t="s">
        <v>3678</v>
      </c>
      <c r="K1110" s="30" t="s">
        <v>3679</v>
      </c>
      <c r="L1110" s="32" t="s">
        <v>40</v>
      </c>
      <c r="M1110" s="30" t="s">
        <v>172</v>
      </c>
      <c r="N1110" s="30" t="s">
        <v>3680</v>
      </c>
      <c r="O1110" s="30" t="s">
        <v>340</v>
      </c>
      <c r="P1110" s="32" t="s">
        <v>46</v>
      </c>
      <c r="Q1110" s="54">
        <f>VLOOKUP(C1110,[1]Hoja2!$B$1:$AH$6025,32,FALSE)</f>
        <v>2017</v>
      </c>
      <c r="R1110" s="73">
        <f>VLOOKUP(C1110,[1]Hoja2!$B$1:$AH$6025,33,FALSE)</f>
        <v>1835123.23</v>
      </c>
      <c r="S1110" s="75"/>
      <c r="T1110" s="30"/>
      <c r="U1110" s="30"/>
      <c r="V1110" s="30"/>
      <c r="W1110" s="30"/>
      <c r="X1110" s="30"/>
      <c r="Y1110" s="33">
        <f t="shared" si="17"/>
        <v>0</v>
      </c>
      <c r="Z1110" s="32"/>
      <c r="AA1110" s="32" t="s">
        <v>3681</v>
      </c>
      <c r="AB1110" s="26">
        <v>7</v>
      </c>
      <c r="AC1110" s="33">
        <v>0</v>
      </c>
      <c r="AD1110" s="33"/>
      <c r="AE1110" s="34" t="s">
        <v>3403</v>
      </c>
      <c r="AF1110" s="11"/>
    </row>
    <row r="1111" spans="2:32" ht="62.25" x14ac:dyDescent="0.5">
      <c r="B1111" s="11"/>
      <c r="C1111" s="28" t="s">
        <v>3682</v>
      </c>
      <c r="D1111" s="28" t="s">
        <v>3683</v>
      </c>
      <c r="E1111" s="29" t="s">
        <v>3684</v>
      </c>
      <c r="F1111" s="29" t="s">
        <v>1</v>
      </c>
      <c r="G1111" s="29" t="s">
        <v>1701</v>
      </c>
      <c r="H1111" s="30" t="s">
        <v>39</v>
      </c>
      <c r="I1111" s="30" t="s">
        <v>40</v>
      </c>
      <c r="J1111" s="31" t="s">
        <v>3685</v>
      </c>
      <c r="K1111" s="30" t="s">
        <v>3686</v>
      </c>
      <c r="L1111" s="32" t="s">
        <v>40</v>
      </c>
      <c r="M1111" s="30" t="s">
        <v>3687</v>
      </c>
      <c r="N1111" s="30" t="s">
        <v>44</v>
      </c>
      <c r="O1111" s="30" t="s">
        <v>45</v>
      </c>
      <c r="P1111" s="32" t="s">
        <v>46</v>
      </c>
      <c r="Q1111" s="54"/>
      <c r="R1111" s="73"/>
      <c r="S1111" s="75"/>
      <c r="T1111" s="30"/>
      <c r="U1111" s="30"/>
      <c r="V1111" s="30"/>
      <c r="W1111" s="30"/>
      <c r="X1111" s="30"/>
      <c r="Y1111" s="33">
        <f t="shared" si="17"/>
        <v>0</v>
      </c>
      <c r="Z1111" s="32"/>
      <c r="AA1111" s="32" t="s">
        <v>40</v>
      </c>
      <c r="AB1111" s="26"/>
      <c r="AC1111" s="33"/>
      <c r="AD1111" s="33"/>
      <c r="AE1111" s="34" t="s">
        <v>47</v>
      </c>
      <c r="AF1111" s="11"/>
    </row>
    <row r="1112" spans="2:32" ht="62.25" x14ac:dyDescent="0.5">
      <c r="B1112" s="11"/>
      <c r="C1112" s="28" t="s">
        <v>3688</v>
      </c>
      <c r="D1112" s="28" t="s">
        <v>3689</v>
      </c>
      <c r="E1112" s="29" t="s">
        <v>3690</v>
      </c>
      <c r="F1112" s="29" t="s">
        <v>1</v>
      </c>
      <c r="G1112" s="29" t="s">
        <v>77</v>
      </c>
      <c r="H1112" s="30" t="s">
        <v>39</v>
      </c>
      <c r="I1112" s="30" t="s">
        <v>40</v>
      </c>
      <c r="J1112" s="31" t="s">
        <v>3685</v>
      </c>
      <c r="K1112" s="30" t="s">
        <v>3686</v>
      </c>
      <c r="L1112" s="32" t="s">
        <v>40</v>
      </c>
      <c r="M1112" s="30" t="s">
        <v>3687</v>
      </c>
      <c r="N1112" s="30" t="s">
        <v>44</v>
      </c>
      <c r="O1112" s="30" t="s">
        <v>45</v>
      </c>
      <c r="P1112" s="32" t="s">
        <v>46</v>
      </c>
      <c r="Q1112" s="54"/>
      <c r="R1112" s="73"/>
      <c r="S1112" s="75"/>
      <c r="T1112" s="30"/>
      <c r="U1112" s="30"/>
      <c r="V1112" s="30"/>
      <c r="W1112" s="30"/>
      <c r="X1112" s="30"/>
      <c r="Y1112" s="33">
        <f t="shared" si="17"/>
        <v>0</v>
      </c>
      <c r="Z1112" s="32"/>
      <c r="AA1112" s="32" t="s">
        <v>40</v>
      </c>
      <c r="AB1112" s="26"/>
      <c r="AC1112" s="33"/>
      <c r="AD1112" s="33"/>
      <c r="AE1112" s="34" t="s">
        <v>47</v>
      </c>
      <c r="AF1112" s="11"/>
    </row>
    <row r="1113" spans="2:32" ht="62.25" x14ac:dyDescent="0.5">
      <c r="B1113" s="11"/>
      <c r="C1113" s="28" t="s">
        <v>3691</v>
      </c>
      <c r="D1113" s="28" t="s">
        <v>3692</v>
      </c>
      <c r="E1113" s="29" t="s">
        <v>3693</v>
      </c>
      <c r="F1113" s="29" t="s">
        <v>1</v>
      </c>
      <c r="G1113" s="29" t="s">
        <v>1495</v>
      </c>
      <c r="H1113" s="30" t="s">
        <v>39</v>
      </c>
      <c r="I1113" s="30" t="s">
        <v>40</v>
      </c>
      <c r="J1113" s="31" t="s">
        <v>41</v>
      </c>
      <c r="K1113" s="30" t="s">
        <v>184</v>
      </c>
      <c r="L1113" s="32" t="s">
        <v>40</v>
      </c>
      <c r="M1113" s="30" t="s">
        <v>43</v>
      </c>
      <c r="N1113" s="30" t="s">
        <v>3252</v>
      </c>
      <c r="O1113" s="30" t="s">
        <v>45</v>
      </c>
      <c r="P1113" s="32" t="s">
        <v>46</v>
      </c>
      <c r="Q1113" s="54"/>
      <c r="R1113" s="73"/>
      <c r="S1113" s="75"/>
      <c r="T1113" s="30"/>
      <c r="U1113" s="30"/>
      <c r="V1113" s="30"/>
      <c r="W1113" s="30"/>
      <c r="X1113" s="30"/>
      <c r="Y1113" s="33">
        <f t="shared" si="17"/>
        <v>0</v>
      </c>
      <c r="Z1113" s="32"/>
      <c r="AA1113" s="32" t="s">
        <v>40</v>
      </c>
      <c r="AB1113" s="26"/>
      <c r="AC1113" s="33"/>
      <c r="AD1113" s="33"/>
      <c r="AE1113" s="34" t="s">
        <v>47</v>
      </c>
      <c r="AF1113" s="11"/>
    </row>
    <row r="1114" spans="2:32" ht="62.25" x14ac:dyDescent="0.5">
      <c r="B1114" s="11"/>
      <c r="C1114" s="28" t="s">
        <v>3694</v>
      </c>
      <c r="D1114" s="28" t="s">
        <v>3695</v>
      </c>
      <c r="E1114" s="29" t="s">
        <v>3696</v>
      </c>
      <c r="F1114" s="29" t="s">
        <v>1</v>
      </c>
      <c r="G1114" s="29" t="s">
        <v>961</v>
      </c>
      <c r="H1114" s="30" t="s">
        <v>39</v>
      </c>
      <c r="I1114" s="30" t="s">
        <v>40</v>
      </c>
      <c r="J1114" s="31" t="s">
        <v>41</v>
      </c>
      <c r="K1114" s="30" t="s">
        <v>184</v>
      </c>
      <c r="L1114" s="32" t="s">
        <v>40</v>
      </c>
      <c r="M1114" s="30" t="s">
        <v>43</v>
      </c>
      <c r="N1114" s="30" t="s">
        <v>185</v>
      </c>
      <c r="O1114" s="30" t="s">
        <v>45</v>
      </c>
      <c r="P1114" s="32" t="s">
        <v>46</v>
      </c>
      <c r="Q1114" s="54"/>
      <c r="R1114" s="73"/>
      <c r="S1114" s="75"/>
      <c r="T1114" s="30"/>
      <c r="U1114" s="30"/>
      <c r="V1114" s="30"/>
      <c r="W1114" s="30"/>
      <c r="X1114" s="30"/>
      <c r="Y1114" s="33">
        <f t="shared" si="17"/>
        <v>0</v>
      </c>
      <c r="Z1114" s="32"/>
      <c r="AA1114" s="32" t="s">
        <v>40</v>
      </c>
      <c r="AB1114" s="26"/>
      <c r="AC1114" s="33"/>
      <c r="AD1114" s="33"/>
      <c r="AE1114" s="34" t="s">
        <v>47</v>
      </c>
      <c r="AF1114" s="11"/>
    </row>
    <row r="1115" spans="2:32" ht="63.75" x14ac:dyDescent="0.5">
      <c r="B1115" s="11"/>
      <c r="C1115" s="28" t="s">
        <v>3697</v>
      </c>
      <c r="D1115" s="28" t="s">
        <v>3698</v>
      </c>
      <c r="E1115" s="29" t="s">
        <v>3699</v>
      </c>
      <c r="F1115" s="29" t="s">
        <v>1</v>
      </c>
      <c r="G1115" s="29" t="s">
        <v>189</v>
      </c>
      <c r="H1115" s="30" t="s">
        <v>39</v>
      </c>
      <c r="I1115" s="30" t="s">
        <v>40</v>
      </c>
      <c r="J1115" s="31" t="s">
        <v>41</v>
      </c>
      <c r="K1115" s="30" t="s">
        <v>42</v>
      </c>
      <c r="L1115" s="32" t="s">
        <v>40</v>
      </c>
      <c r="M1115" s="30" t="s">
        <v>43</v>
      </c>
      <c r="N1115" s="30" t="s">
        <v>185</v>
      </c>
      <c r="O1115" s="30" t="s">
        <v>45</v>
      </c>
      <c r="P1115" s="32" t="s">
        <v>46</v>
      </c>
      <c r="Q1115" s="54"/>
      <c r="R1115" s="73"/>
      <c r="S1115" s="75"/>
      <c r="T1115" s="30"/>
      <c r="U1115" s="30"/>
      <c r="V1115" s="30"/>
      <c r="W1115" s="30"/>
      <c r="X1115" s="30"/>
      <c r="Y1115" s="33">
        <f t="shared" si="17"/>
        <v>0</v>
      </c>
      <c r="Z1115" s="32"/>
      <c r="AA1115" s="32" t="s">
        <v>40</v>
      </c>
      <c r="AB1115" s="26"/>
      <c r="AC1115" s="33"/>
      <c r="AD1115" s="33"/>
      <c r="AE1115" s="34" t="s">
        <v>47</v>
      </c>
      <c r="AF1115" s="11"/>
    </row>
    <row r="1116" spans="2:32" ht="62.25" x14ac:dyDescent="0.5">
      <c r="B1116" s="11"/>
      <c r="C1116" s="28" t="s">
        <v>3700</v>
      </c>
      <c r="D1116" s="28" t="s">
        <v>3701</v>
      </c>
      <c r="E1116" s="29" t="s">
        <v>3702</v>
      </c>
      <c r="F1116" s="29" t="s">
        <v>1</v>
      </c>
      <c r="G1116" s="29" t="s">
        <v>189</v>
      </c>
      <c r="H1116" s="30" t="s">
        <v>39</v>
      </c>
      <c r="I1116" s="30" t="s">
        <v>40</v>
      </c>
      <c r="J1116" s="31" t="s">
        <v>41</v>
      </c>
      <c r="K1116" s="30" t="s">
        <v>42</v>
      </c>
      <c r="L1116" s="32" t="s">
        <v>40</v>
      </c>
      <c r="M1116" s="30" t="s">
        <v>43</v>
      </c>
      <c r="N1116" s="30" t="s">
        <v>185</v>
      </c>
      <c r="O1116" s="30" t="s">
        <v>45</v>
      </c>
      <c r="P1116" s="32" t="s">
        <v>46</v>
      </c>
      <c r="Q1116" s="54"/>
      <c r="R1116" s="73"/>
      <c r="S1116" s="75"/>
      <c r="T1116" s="30"/>
      <c r="U1116" s="30"/>
      <c r="V1116" s="30"/>
      <c r="W1116" s="30"/>
      <c r="X1116" s="30"/>
      <c r="Y1116" s="33">
        <f t="shared" si="17"/>
        <v>0</v>
      </c>
      <c r="Z1116" s="32"/>
      <c r="AA1116" s="32" t="s">
        <v>40</v>
      </c>
      <c r="AB1116" s="26"/>
      <c r="AC1116" s="33"/>
      <c r="AD1116" s="33"/>
      <c r="AE1116" s="34" t="s">
        <v>47</v>
      </c>
      <c r="AF1116" s="11"/>
    </row>
    <row r="1117" spans="2:32" ht="62.25" x14ac:dyDescent="0.5">
      <c r="B1117" s="11"/>
      <c r="C1117" s="28" t="s">
        <v>3703</v>
      </c>
      <c r="D1117" s="28" t="s">
        <v>3704</v>
      </c>
      <c r="E1117" s="29" t="s">
        <v>3705</v>
      </c>
      <c r="F1117" s="29" t="s">
        <v>1</v>
      </c>
      <c r="G1117" s="29" t="s">
        <v>2786</v>
      </c>
      <c r="H1117" s="30" t="s">
        <v>39</v>
      </c>
      <c r="I1117" s="30" t="s">
        <v>40</v>
      </c>
      <c r="J1117" s="31" t="s">
        <v>41</v>
      </c>
      <c r="K1117" s="30" t="s">
        <v>184</v>
      </c>
      <c r="L1117" s="32" t="s">
        <v>40</v>
      </c>
      <c r="M1117" s="30" t="s">
        <v>43</v>
      </c>
      <c r="N1117" s="30" t="s">
        <v>3252</v>
      </c>
      <c r="O1117" s="30" t="s">
        <v>45</v>
      </c>
      <c r="P1117" s="32" t="s">
        <v>46</v>
      </c>
      <c r="Q1117" s="54"/>
      <c r="R1117" s="73"/>
      <c r="S1117" s="75"/>
      <c r="T1117" s="30"/>
      <c r="U1117" s="30"/>
      <c r="V1117" s="30"/>
      <c r="W1117" s="30"/>
      <c r="X1117" s="30"/>
      <c r="Y1117" s="33">
        <f t="shared" si="17"/>
        <v>0</v>
      </c>
      <c r="Z1117" s="32"/>
      <c r="AA1117" s="32" t="s">
        <v>40</v>
      </c>
      <c r="AB1117" s="26"/>
      <c r="AC1117" s="33"/>
      <c r="AD1117" s="33"/>
      <c r="AE1117" s="34" t="s">
        <v>47</v>
      </c>
      <c r="AF1117" s="11"/>
    </row>
    <row r="1118" spans="2:32" ht="89.25" x14ac:dyDescent="0.5">
      <c r="B1118" s="11"/>
      <c r="C1118" s="28" t="s">
        <v>3706</v>
      </c>
      <c r="D1118" s="28" t="s">
        <v>3707</v>
      </c>
      <c r="E1118" s="29" t="s">
        <v>3708</v>
      </c>
      <c r="F1118" s="29" t="s">
        <v>1</v>
      </c>
      <c r="G1118" s="29" t="s">
        <v>283</v>
      </c>
      <c r="H1118" s="30" t="s">
        <v>283</v>
      </c>
      <c r="I1118" s="30" t="s">
        <v>113</v>
      </c>
      <c r="J1118" s="31" t="s">
        <v>41</v>
      </c>
      <c r="K1118" s="30" t="s">
        <v>42</v>
      </c>
      <c r="L1118" s="32" t="s">
        <v>40</v>
      </c>
      <c r="M1118" s="30" t="s">
        <v>43</v>
      </c>
      <c r="N1118" s="30" t="s">
        <v>3709</v>
      </c>
      <c r="O1118" s="30" t="s">
        <v>45</v>
      </c>
      <c r="P1118" s="32" t="s">
        <v>46</v>
      </c>
      <c r="Q1118" s="54">
        <f>VLOOKUP(C1118,[1]Hoja2!$B$1:$AH$6025,32,FALSE)</f>
        <v>2017</v>
      </c>
      <c r="R1118" s="73">
        <f>VLOOKUP(C1118,[1]Hoja2!$B$1:$AH$6025,33,FALSE)</f>
        <v>3000000</v>
      </c>
      <c r="S1118" s="75"/>
      <c r="T1118" s="30"/>
      <c r="U1118" s="30"/>
      <c r="V1118" s="30"/>
      <c r="W1118" s="30"/>
      <c r="X1118" s="30"/>
      <c r="Y1118" s="33">
        <f t="shared" si="17"/>
        <v>0</v>
      </c>
      <c r="Z1118" s="32"/>
      <c r="AA1118" s="32" t="s">
        <v>3323</v>
      </c>
      <c r="AB1118" s="26"/>
      <c r="AC1118" s="33">
        <v>0</v>
      </c>
      <c r="AD1118" s="33"/>
      <c r="AE1118" s="34" t="s">
        <v>3710</v>
      </c>
      <c r="AF1118" s="11"/>
    </row>
    <row r="1119" spans="2:32" ht="62.25" x14ac:dyDescent="0.5">
      <c r="B1119" s="11"/>
      <c r="C1119" s="28" t="s">
        <v>3711</v>
      </c>
      <c r="D1119" s="28" t="s">
        <v>3712</v>
      </c>
      <c r="E1119" s="29" t="s">
        <v>3713</v>
      </c>
      <c r="F1119" s="29" t="s">
        <v>1</v>
      </c>
      <c r="G1119" s="29" t="s">
        <v>2009</v>
      </c>
      <c r="H1119" s="30" t="s">
        <v>39</v>
      </c>
      <c r="I1119" s="30" t="s">
        <v>40</v>
      </c>
      <c r="J1119" s="31" t="s">
        <v>41</v>
      </c>
      <c r="K1119" s="30" t="s">
        <v>3714</v>
      </c>
      <c r="L1119" s="32" t="s">
        <v>40</v>
      </c>
      <c r="M1119" s="30" t="s">
        <v>43</v>
      </c>
      <c r="N1119" s="30" t="s">
        <v>3252</v>
      </c>
      <c r="O1119" s="30" t="s">
        <v>45</v>
      </c>
      <c r="P1119" s="32" t="s">
        <v>46</v>
      </c>
      <c r="Q1119" s="54"/>
      <c r="R1119" s="73"/>
      <c r="S1119" s="75"/>
      <c r="T1119" s="30"/>
      <c r="U1119" s="30"/>
      <c r="V1119" s="30"/>
      <c r="W1119" s="30"/>
      <c r="X1119" s="30"/>
      <c r="Y1119" s="33">
        <f t="shared" si="17"/>
        <v>0</v>
      </c>
      <c r="Z1119" s="32"/>
      <c r="AA1119" s="32" t="s">
        <v>40</v>
      </c>
      <c r="AB1119" s="26"/>
      <c r="AC1119" s="33"/>
      <c r="AD1119" s="33"/>
      <c r="AE1119" s="34" t="s">
        <v>47</v>
      </c>
      <c r="AF1119" s="11"/>
    </row>
    <row r="1120" spans="2:32" ht="89.25" x14ac:dyDescent="0.5">
      <c r="B1120" s="11"/>
      <c r="C1120" s="28" t="s">
        <v>3715</v>
      </c>
      <c r="D1120" s="28" t="s">
        <v>3716</v>
      </c>
      <c r="E1120" s="29" t="s">
        <v>3717</v>
      </c>
      <c r="F1120" s="29" t="s">
        <v>1</v>
      </c>
      <c r="G1120" s="29" t="s">
        <v>51</v>
      </c>
      <c r="H1120" s="30" t="s">
        <v>39</v>
      </c>
      <c r="I1120" s="30" t="s">
        <v>40</v>
      </c>
      <c r="J1120" s="31" t="s">
        <v>41</v>
      </c>
      <c r="K1120" s="30" t="s">
        <v>184</v>
      </c>
      <c r="L1120" s="32" t="s">
        <v>40</v>
      </c>
      <c r="M1120" s="30" t="s">
        <v>43</v>
      </c>
      <c r="N1120" s="30" t="s">
        <v>3025</v>
      </c>
      <c r="O1120" s="30" t="s">
        <v>45</v>
      </c>
      <c r="P1120" s="32" t="s">
        <v>46</v>
      </c>
      <c r="Q1120" s="54">
        <f>VLOOKUP(C1120,[1]Hoja2!$B$1:$AH$6025,32,FALSE)</f>
        <v>2017</v>
      </c>
      <c r="R1120" s="73">
        <f>VLOOKUP(C1120,[1]Hoja2!$B$1:$AH$6025,33,FALSE)</f>
        <v>4522934.29</v>
      </c>
      <c r="S1120" s="75"/>
      <c r="T1120" s="30"/>
      <c r="U1120" s="30"/>
      <c r="V1120" s="30"/>
      <c r="W1120" s="30"/>
      <c r="X1120" s="30"/>
      <c r="Y1120" s="33">
        <f t="shared" si="17"/>
        <v>0</v>
      </c>
      <c r="Z1120" s="32"/>
      <c r="AA1120" s="32" t="s">
        <v>3323</v>
      </c>
      <c r="AB1120" s="26"/>
      <c r="AC1120" s="33">
        <v>0</v>
      </c>
      <c r="AD1120" s="33"/>
      <c r="AE1120" s="34" t="s">
        <v>3403</v>
      </c>
      <c r="AF1120" s="11"/>
    </row>
    <row r="1121" spans="2:32" ht="62.25" x14ac:dyDescent="0.5">
      <c r="B1121" s="11"/>
      <c r="C1121" s="28" t="s">
        <v>3718</v>
      </c>
      <c r="D1121" s="28" t="s">
        <v>3719</v>
      </c>
      <c r="E1121" s="29" t="s">
        <v>3720</v>
      </c>
      <c r="F1121" s="29" t="s">
        <v>1</v>
      </c>
      <c r="G1121" s="29" t="s">
        <v>2798</v>
      </c>
      <c r="H1121" s="30" t="s">
        <v>39</v>
      </c>
      <c r="I1121" s="30" t="s">
        <v>40</v>
      </c>
      <c r="J1121" s="31" t="s">
        <v>41</v>
      </c>
      <c r="K1121" s="30" t="s">
        <v>184</v>
      </c>
      <c r="L1121" s="32" t="s">
        <v>40</v>
      </c>
      <c r="M1121" s="30" t="s">
        <v>43</v>
      </c>
      <c r="N1121" s="30" t="s">
        <v>3252</v>
      </c>
      <c r="O1121" s="30" t="s">
        <v>45</v>
      </c>
      <c r="P1121" s="32" t="s">
        <v>46</v>
      </c>
      <c r="Q1121" s="54"/>
      <c r="R1121" s="73"/>
      <c r="S1121" s="75"/>
      <c r="T1121" s="30"/>
      <c r="U1121" s="30"/>
      <c r="V1121" s="30"/>
      <c r="W1121" s="30"/>
      <c r="X1121" s="30"/>
      <c r="Y1121" s="33">
        <f t="shared" si="17"/>
        <v>0</v>
      </c>
      <c r="Z1121" s="32"/>
      <c r="AA1121" s="32" t="s">
        <v>40</v>
      </c>
      <c r="AB1121" s="26"/>
      <c r="AC1121" s="33"/>
      <c r="AD1121" s="33"/>
      <c r="AE1121" s="34" t="s">
        <v>47</v>
      </c>
      <c r="AF1121" s="11"/>
    </row>
    <row r="1122" spans="2:32" ht="62.25" x14ac:dyDescent="0.5">
      <c r="B1122" s="11"/>
      <c r="C1122" s="28" t="s">
        <v>3721</v>
      </c>
      <c r="D1122" s="28" t="s">
        <v>3722</v>
      </c>
      <c r="E1122" s="29" t="s">
        <v>3723</v>
      </c>
      <c r="F1122" s="29" t="s">
        <v>1</v>
      </c>
      <c r="G1122" s="29" t="s">
        <v>2506</v>
      </c>
      <c r="H1122" s="30" t="s">
        <v>39</v>
      </c>
      <c r="I1122" s="30" t="s">
        <v>40</v>
      </c>
      <c r="J1122" s="31" t="s">
        <v>41</v>
      </c>
      <c r="K1122" s="30" t="s">
        <v>184</v>
      </c>
      <c r="L1122" s="32" t="s">
        <v>40</v>
      </c>
      <c r="M1122" s="30" t="s">
        <v>43</v>
      </c>
      <c r="N1122" s="30" t="s">
        <v>3252</v>
      </c>
      <c r="O1122" s="30" t="s">
        <v>45</v>
      </c>
      <c r="P1122" s="32" t="s">
        <v>46</v>
      </c>
      <c r="Q1122" s="54"/>
      <c r="R1122" s="73"/>
      <c r="S1122" s="75"/>
      <c r="T1122" s="30"/>
      <c r="U1122" s="30"/>
      <c r="V1122" s="30"/>
      <c r="W1122" s="30"/>
      <c r="X1122" s="30"/>
      <c r="Y1122" s="33">
        <f t="shared" si="17"/>
        <v>0</v>
      </c>
      <c r="Z1122" s="32"/>
      <c r="AA1122" s="32" t="s">
        <v>40</v>
      </c>
      <c r="AB1122" s="26"/>
      <c r="AC1122" s="33"/>
      <c r="AD1122" s="33"/>
      <c r="AE1122" s="34" t="s">
        <v>47</v>
      </c>
      <c r="AF1122" s="11"/>
    </row>
    <row r="1123" spans="2:32" ht="62.25" x14ac:dyDescent="0.5">
      <c r="B1123" s="11"/>
      <c r="C1123" s="28" t="s">
        <v>3724</v>
      </c>
      <c r="D1123" s="28" t="s">
        <v>3725</v>
      </c>
      <c r="E1123" s="29" t="s">
        <v>3726</v>
      </c>
      <c r="F1123" s="29" t="s">
        <v>1</v>
      </c>
      <c r="G1123" s="29" t="s">
        <v>1025</v>
      </c>
      <c r="H1123" s="30" t="s">
        <v>39</v>
      </c>
      <c r="I1123" s="30" t="s">
        <v>40</v>
      </c>
      <c r="J1123" s="31" t="s">
        <v>41</v>
      </c>
      <c r="K1123" s="30" t="s">
        <v>184</v>
      </c>
      <c r="L1123" s="32" t="s">
        <v>40</v>
      </c>
      <c r="M1123" s="30" t="s">
        <v>43</v>
      </c>
      <c r="N1123" s="30" t="s">
        <v>3252</v>
      </c>
      <c r="O1123" s="30" t="s">
        <v>45</v>
      </c>
      <c r="P1123" s="32" t="s">
        <v>46</v>
      </c>
      <c r="Q1123" s="54"/>
      <c r="R1123" s="73"/>
      <c r="S1123" s="75"/>
      <c r="T1123" s="30"/>
      <c r="U1123" s="30"/>
      <c r="V1123" s="30"/>
      <c r="W1123" s="30"/>
      <c r="X1123" s="30"/>
      <c r="Y1123" s="33">
        <f t="shared" si="17"/>
        <v>0</v>
      </c>
      <c r="Z1123" s="32"/>
      <c r="AA1123" s="32" t="s">
        <v>40</v>
      </c>
      <c r="AB1123" s="26"/>
      <c r="AC1123" s="33"/>
      <c r="AD1123" s="33"/>
      <c r="AE1123" s="34" t="s">
        <v>47</v>
      </c>
      <c r="AF1123" s="11"/>
    </row>
    <row r="1124" spans="2:32" ht="62.25" x14ac:dyDescent="0.5">
      <c r="B1124" s="11"/>
      <c r="C1124" s="28" t="s">
        <v>3727</v>
      </c>
      <c r="D1124" s="28" t="s">
        <v>3728</v>
      </c>
      <c r="E1124" s="29" t="s">
        <v>3729</v>
      </c>
      <c r="F1124" s="29" t="s">
        <v>1</v>
      </c>
      <c r="G1124" s="29" t="s">
        <v>565</v>
      </c>
      <c r="H1124" s="30" t="s">
        <v>39</v>
      </c>
      <c r="I1124" s="30" t="s">
        <v>40</v>
      </c>
      <c r="J1124" s="31" t="s">
        <v>41</v>
      </c>
      <c r="K1124" s="30" t="s">
        <v>184</v>
      </c>
      <c r="L1124" s="32" t="s">
        <v>40</v>
      </c>
      <c r="M1124" s="30" t="s">
        <v>43</v>
      </c>
      <c r="N1124" s="30" t="s">
        <v>3252</v>
      </c>
      <c r="O1124" s="30" t="s">
        <v>45</v>
      </c>
      <c r="P1124" s="32" t="s">
        <v>46</v>
      </c>
      <c r="Q1124" s="54"/>
      <c r="R1124" s="73"/>
      <c r="S1124" s="75"/>
      <c r="T1124" s="30"/>
      <c r="U1124" s="30"/>
      <c r="V1124" s="30"/>
      <c r="W1124" s="30"/>
      <c r="X1124" s="30"/>
      <c r="Y1124" s="33">
        <f t="shared" si="17"/>
        <v>0</v>
      </c>
      <c r="Z1124" s="32"/>
      <c r="AA1124" s="32" t="s">
        <v>40</v>
      </c>
      <c r="AB1124" s="26"/>
      <c r="AC1124" s="33"/>
      <c r="AD1124" s="33"/>
      <c r="AE1124" s="34" t="s">
        <v>47</v>
      </c>
      <c r="AF1124" s="11"/>
    </row>
    <row r="1125" spans="2:32" ht="62.25" x14ac:dyDescent="0.5">
      <c r="B1125" s="11"/>
      <c r="C1125" s="28" t="s">
        <v>3730</v>
      </c>
      <c r="D1125" s="28" t="s">
        <v>3731</v>
      </c>
      <c r="E1125" s="29" t="s">
        <v>3732</v>
      </c>
      <c r="F1125" s="29" t="s">
        <v>1</v>
      </c>
      <c r="G1125" s="29" t="s">
        <v>758</v>
      </c>
      <c r="H1125" s="30" t="s">
        <v>39</v>
      </c>
      <c r="I1125" s="30" t="s">
        <v>40</v>
      </c>
      <c r="J1125" s="31" t="s">
        <v>41</v>
      </c>
      <c r="K1125" s="30" t="s">
        <v>184</v>
      </c>
      <c r="L1125" s="32" t="s">
        <v>40</v>
      </c>
      <c r="M1125" s="30" t="s">
        <v>43</v>
      </c>
      <c r="N1125" s="30" t="s">
        <v>3252</v>
      </c>
      <c r="O1125" s="30" t="s">
        <v>45</v>
      </c>
      <c r="P1125" s="32" t="s">
        <v>46</v>
      </c>
      <c r="Q1125" s="54"/>
      <c r="R1125" s="73"/>
      <c r="S1125" s="75"/>
      <c r="T1125" s="30"/>
      <c r="U1125" s="30"/>
      <c r="V1125" s="30"/>
      <c r="W1125" s="30"/>
      <c r="X1125" s="30"/>
      <c r="Y1125" s="33">
        <f t="shared" si="17"/>
        <v>0</v>
      </c>
      <c r="Z1125" s="32"/>
      <c r="AA1125" s="32" t="s">
        <v>40</v>
      </c>
      <c r="AB1125" s="26"/>
      <c r="AC1125" s="33"/>
      <c r="AD1125" s="33"/>
      <c r="AE1125" s="34" t="s">
        <v>47</v>
      </c>
      <c r="AF1125" s="11"/>
    </row>
    <row r="1126" spans="2:32" ht="62.25" x14ac:dyDescent="0.5">
      <c r="B1126" s="11"/>
      <c r="C1126" s="28" t="s">
        <v>3733</v>
      </c>
      <c r="D1126" s="28" t="s">
        <v>3734</v>
      </c>
      <c r="E1126" s="29" t="s">
        <v>3735</v>
      </c>
      <c r="F1126" s="29" t="s">
        <v>1</v>
      </c>
      <c r="G1126" s="29" t="s">
        <v>2689</v>
      </c>
      <c r="H1126" s="30" t="s">
        <v>39</v>
      </c>
      <c r="I1126" s="30" t="s">
        <v>40</v>
      </c>
      <c r="J1126" s="31" t="s">
        <v>41</v>
      </c>
      <c r="K1126" s="30" t="s">
        <v>42</v>
      </c>
      <c r="L1126" s="32" t="s">
        <v>40</v>
      </c>
      <c r="M1126" s="30" t="s">
        <v>43</v>
      </c>
      <c r="N1126" s="30" t="s">
        <v>3252</v>
      </c>
      <c r="O1126" s="30" t="s">
        <v>45</v>
      </c>
      <c r="P1126" s="32" t="s">
        <v>46</v>
      </c>
      <c r="Q1126" s="54"/>
      <c r="R1126" s="73"/>
      <c r="S1126" s="75"/>
      <c r="T1126" s="30"/>
      <c r="U1126" s="30"/>
      <c r="V1126" s="30"/>
      <c r="W1126" s="30"/>
      <c r="X1126" s="30"/>
      <c r="Y1126" s="33">
        <f t="shared" si="17"/>
        <v>0</v>
      </c>
      <c r="Z1126" s="32"/>
      <c r="AA1126" s="32" t="s">
        <v>40</v>
      </c>
      <c r="AB1126" s="26"/>
      <c r="AC1126" s="33"/>
      <c r="AD1126" s="33"/>
      <c r="AE1126" s="34" t="s">
        <v>47</v>
      </c>
      <c r="AF1126" s="11"/>
    </row>
    <row r="1127" spans="2:32" ht="62.25" x14ac:dyDescent="0.5">
      <c r="B1127" s="11"/>
      <c r="C1127" s="28" t="s">
        <v>3736</v>
      </c>
      <c r="D1127" s="28" t="s">
        <v>3737</v>
      </c>
      <c r="E1127" s="29" t="s">
        <v>3738</v>
      </c>
      <c r="F1127" s="29" t="s">
        <v>1</v>
      </c>
      <c r="G1127" s="29" t="s">
        <v>332</v>
      </c>
      <c r="H1127" s="30" t="s">
        <v>39</v>
      </c>
      <c r="I1127" s="30" t="s">
        <v>40</v>
      </c>
      <c r="J1127" s="31" t="s">
        <v>41</v>
      </c>
      <c r="K1127" s="30" t="s">
        <v>184</v>
      </c>
      <c r="L1127" s="32" t="s">
        <v>40</v>
      </c>
      <c r="M1127" s="30" t="s">
        <v>43</v>
      </c>
      <c r="N1127" s="30" t="s">
        <v>3252</v>
      </c>
      <c r="O1127" s="30" t="s">
        <v>45</v>
      </c>
      <c r="P1127" s="32" t="s">
        <v>46</v>
      </c>
      <c r="Q1127" s="54"/>
      <c r="R1127" s="73"/>
      <c r="S1127" s="75"/>
      <c r="T1127" s="30"/>
      <c r="U1127" s="30"/>
      <c r="V1127" s="30"/>
      <c r="W1127" s="30"/>
      <c r="X1127" s="30"/>
      <c r="Y1127" s="33">
        <f t="shared" si="17"/>
        <v>0</v>
      </c>
      <c r="Z1127" s="32"/>
      <c r="AA1127" s="32" t="s">
        <v>40</v>
      </c>
      <c r="AB1127" s="26"/>
      <c r="AC1127" s="33"/>
      <c r="AD1127" s="33"/>
      <c r="AE1127" s="34" t="s">
        <v>47</v>
      </c>
      <c r="AF1127" s="11"/>
    </row>
    <row r="1128" spans="2:32" ht="62.25" x14ac:dyDescent="0.5">
      <c r="B1128" s="11"/>
      <c r="C1128" s="28" t="s">
        <v>3739</v>
      </c>
      <c r="D1128" s="28" t="s">
        <v>3740</v>
      </c>
      <c r="E1128" s="29" t="s">
        <v>3741</v>
      </c>
      <c r="F1128" s="29" t="s">
        <v>1</v>
      </c>
      <c r="G1128" s="29" t="s">
        <v>727</v>
      </c>
      <c r="H1128" s="30" t="s">
        <v>39</v>
      </c>
      <c r="I1128" s="30" t="s">
        <v>40</v>
      </c>
      <c r="J1128" s="31" t="s">
        <v>41</v>
      </c>
      <c r="K1128" s="30" t="s">
        <v>184</v>
      </c>
      <c r="L1128" s="32" t="s">
        <v>40</v>
      </c>
      <c r="M1128" s="30" t="s">
        <v>43</v>
      </c>
      <c r="N1128" s="30" t="s">
        <v>185</v>
      </c>
      <c r="O1128" s="30" t="s">
        <v>45</v>
      </c>
      <c r="P1128" s="32" t="s">
        <v>46</v>
      </c>
      <c r="Q1128" s="54"/>
      <c r="R1128" s="73"/>
      <c r="S1128" s="75"/>
      <c r="T1128" s="30"/>
      <c r="U1128" s="30"/>
      <c r="V1128" s="30"/>
      <c r="W1128" s="30"/>
      <c r="X1128" s="30"/>
      <c r="Y1128" s="33">
        <f t="shared" si="17"/>
        <v>0</v>
      </c>
      <c r="Z1128" s="32"/>
      <c r="AA1128" s="32" t="s">
        <v>40</v>
      </c>
      <c r="AB1128" s="26"/>
      <c r="AC1128" s="33"/>
      <c r="AD1128" s="33"/>
      <c r="AE1128" s="34" t="s">
        <v>47</v>
      </c>
      <c r="AF1128" s="11"/>
    </row>
    <row r="1129" spans="2:32" ht="62.25" x14ac:dyDescent="0.5">
      <c r="B1129" s="11"/>
      <c r="C1129" s="28" t="s">
        <v>3742</v>
      </c>
      <c r="D1129" s="28" t="s">
        <v>3743</v>
      </c>
      <c r="E1129" s="29" t="s">
        <v>3744</v>
      </c>
      <c r="F1129" s="29" t="s">
        <v>1</v>
      </c>
      <c r="G1129" s="29" t="s">
        <v>1663</v>
      </c>
      <c r="H1129" s="30" t="s">
        <v>39</v>
      </c>
      <c r="I1129" s="30" t="s">
        <v>40</v>
      </c>
      <c r="J1129" s="31" t="s">
        <v>41</v>
      </c>
      <c r="K1129" s="30" t="s">
        <v>184</v>
      </c>
      <c r="L1129" s="32" t="s">
        <v>40</v>
      </c>
      <c r="M1129" s="30" t="s">
        <v>43</v>
      </c>
      <c r="N1129" s="30" t="s">
        <v>185</v>
      </c>
      <c r="O1129" s="30" t="s">
        <v>45</v>
      </c>
      <c r="P1129" s="32" t="s">
        <v>46</v>
      </c>
      <c r="Q1129" s="54"/>
      <c r="R1129" s="73"/>
      <c r="S1129" s="75"/>
      <c r="T1129" s="30"/>
      <c r="U1129" s="30"/>
      <c r="V1129" s="30"/>
      <c r="W1129" s="30"/>
      <c r="X1129" s="30"/>
      <c r="Y1129" s="33">
        <f t="shared" si="17"/>
        <v>0</v>
      </c>
      <c r="Z1129" s="32"/>
      <c r="AA1129" s="32" t="s">
        <v>40</v>
      </c>
      <c r="AB1129" s="26"/>
      <c r="AC1129" s="33"/>
      <c r="AD1129" s="33"/>
      <c r="AE1129" s="34" t="s">
        <v>47</v>
      </c>
      <c r="AF1129" s="11"/>
    </row>
    <row r="1130" spans="2:32" ht="63.75" x14ac:dyDescent="0.5">
      <c r="B1130" s="11"/>
      <c r="C1130" s="28" t="s">
        <v>3745</v>
      </c>
      <c r="D1130" s="28" t="s">
        <v>3746</v>
      </c>
      <c r="E1130" s="29" t="s">
        <v>3747</v>
      </c>
      <c r="F1130" s="29" t="s">
        <v>1</v>
      </c>
      <c r="G1130" s="29" t="s">
        <v>498</v>
      </c>
      <c r="H1130" s="30" t="s">
        <v>39</v>
      </c>
      <c r="I1130" s="30" t="s">
        <v>40</v>
      </c>
      <c r="J1130" s="31" t="s">
        <v>41</v>
      </c>
      <c r="K1130" s="30" t="s">
        <v>184</v>
      </c>
      <c r="L1130" s="32" t="s">
        <v>40</v>
      </c>
      <c r="M1130" s="30" t="s">
        <v>43</v>
      </c>
      <c r="N1130" s="30" t="s">
        <v>3252</v>
      </c>
      <c r="O1130" s="30" t="s">
        <v>45</v>
      </c>
      <c r="P1130" s="32" t="s">
        <v>46</v>
      </c>
      <c r="Q1130" s="54"/>
      <c r="R1130" s="73"/>
      <c r="S1130" s="75"/>
      <c r="T1130" s="30"/>
      <c r="U1130" s="30"/>
      <c r="V1130" s="30"/>
      <c r="W1130" s="30"/>
      <c r="X1130" s="30"/>
      <c r="Y1130" s="33">
        <f t="shared" si="17"/>
        <v>0</v>
      </c>
      <c r="Z1130" s="32"/>
      <c r="AA1130" s="32" t="s">
        <v>40</v>
      </c>
      <c r="AB1130" s="26"/>
      <c r="AC1130" s="33"/>
      <c r="AD1130" s="33"/>
      <c r="AE1130" s="34" t="s">
        <v>47</v>
      </c>
      <c r="AF1130" s="11"/>
    </row>
    <row r="1131" spans="2:32" ht="62.25" x14ac:dyDescent="0.5">
      <c r="B1131" s="11"/>
      <c r="C1131" s="28" t="s">
        <v>3748</v>
      </c>
      <c r="D1131" s="28" t="s">
        <v>3749</v>
      </c>
      <c r="E1131" s="29" t="s">
        <v>3750</v>
      </c>
      <c r="F1131" s="29" t="s">
        <v>1</v>
      </c>
      <c r="G1131" s="29" t="s">
        <v>2798</v>
      </c>
      <c r="H1131" s="30" t="s">
        <v>39</v>
      </c>
      <c r="I1131" s="30" t="s">
        <v>40</v>
      </c>
      <c r="J1131" s="31" t="s">
        <v>41</v>
      </c>
      <c r="K1131" s="30" t="s">
        <v>184</v>
      </c>
      <c r="L1131" s="32" t="s">
        <v>40</v>
      </c>
      <c r="M1131" s="30" t="s">
        <v>43</v>
      </c>
      <c r="N1131" s="30" t="s">
        <v>3252</v>
      </c>
      <c r="O1131" s="30" t="s">
        <v>45</v>
      </c>
      <c r="P1131" s="32" t="s">
        <v>46</v>
      </c>
      <c r="Q1131" s="54"/>
      <c r="R1131" s="73"/>
      <c r="S1131" s="75"/>
      <c r="T1131" s="30"/>
      <c r="U1131" s="30"/>
      <c r="V1131" s="30"/>
      <c r="W1131" s="30"/>
      <c r="X1131" s="30"/>
      <c r="Y1131" s="33">
        <f t="shared" si="17"/>
        <v>0</v>
      </c>
      <c r="Z1131" s="32"/>
      <c r="AA1131" s="32" t="s">
        <v>40</v>
      </c>
      <c r="AB1131" s="26"/>
      <c r="AC1131" s="33"/>
      <c r="AD1131" s="33"/>
      <c r="AE1131" s="34" t="s">
        <v>47</v>
      </c>
      <c r="AF1131" s="11"/>
    </row>
    <row r="1132" spans="2:32" ht="62.25" x14ac:dyDescent="0.5">
      <c r="B1132" s="11"/>
      <c r="C1132" s="28" t="s">
        <v>3751</v>
      </c>
      <c r="D1132" s="28" t="s">
        <v>3752</v>
      </c>
      <c r="E1132" s="29" t="s">
        <v>3753</v>
      </c>
      <c r="F1132" s="29" t="s">
        <v>1</v>
      </c>
      <c r="G1132" s="29" t="s">
        <v>111</v>
      </c>
      <c r="H1132" s="30" t="s">
        <v>39</v>
      </c>
      <c r="I1132" s="30" t="s">
        <v>40</v>
      </c>
      <c r="J1132" s="31" t="s">
        <v>41</v>
      </c>
      <c r="K1132" s="30" t="s">
        <v>184</v>
      </c>
      <c r="L1132" s="32" t="s">
        <v>40</v>
      </c>
      <c r="M1132" s="30" t="s">
        <v>43</v>
      </c>
      <c r="N1132" s="30" t="s">
        <v>185</v>
      </c>
      <c r="O1132" s="30" t="s">
        <v>45</v>
      </c>
      <c r="P1132" s="32" t="s">
        <v>46</v>
      </c>
      <c r="Q1132" s="54"/>
      <c r="R1132" s="73"/>
      <c r="S1132" s="75"/>
      <c r="T1132" s="30"/>
      <c r="U1132" s="30"/>
      <c r="V1132" s="30"/>
      <c r="W1132" s="30"/>
      <c r="X1132" s="30"/>
      <c r="Y1132" s="33">
        <f t="shared" si="17"/>
        <v>0</v>
      </c>
      <c r="Z1132" s="32"/>
      <c r="AA1132" s="32" t="s">
        <v>40</v>
      </c>
      <c r="AB1132" s="26"/>
      <c r="AC1132" s="33"/>
      <c r="AD1132" s="33"/>
      <c r="AE1132" s="34" t="s">
        <v>47</v>
      </c>
      <c r="AF1132" s="11"/>
    </row>
    <row r="1133" spans="2:32" ht="62.25" x14ac:dyDescent="0.5">
      <c r="B1133" s="11"/>
      <c r="C1133" s="28" t="s">
        <v>3754</v>
      </c>
      <c r="D1133" s="28" t="s">
        <v>3755</v>
      </c>
      <c r="E1133" s="29" t="s">
        <v>3756</v>
      </c>
      <c r="F1133" s="29" t="s">
        <v>1</v>
      </c>
      <c r="G1133" s="29" t="s">
        <v>2436</v>
      </c>
      <c r="H1133" s="30" t="s">
        <v>39</v>
      </c>
      <c r="I1133" s="30" t="s">
        <v>40</v>
      </c>
      <c r="J1133" s="31" t="s">
        <v>41</v>
      </c>
      <c r="K1133" s="30" t="s">
        <v>184</v>
      </c>
      <c r="L1133" s="32" t="s">
        <v>40</v>
      </c>
      <c r="M1133" s="30" t="s">
        <v>43</v>
      </c>
      <c r="N1133" s="30" t="s">
        <v>3252</v>
      </c>
      <c r="O1133" s="30" t="s">
        <v>45</v>
      </c>
      <c r="P1133" s="32" t="s">
        <v>46</v>
      </c>
      <c r="Q1133" s="54"/>
      <c r="R1133" s="73"/>
      <c r="S1133" s="75"/>
      <c r="T1133" s="30"/>
      <c r="U1133" s="30"/>
      <c r="V1133" s="30"/>
      <c r="W1133" s="30"/>
      <c r="X1133" s="30"/>
      <c r="Y1133" s="33">
        <f t="shared" si="17"/>
        <v>0</v>
      </c>
      <c r="Z1133" s="32"/>
      <c r="AA1133" s="32" t="s">
        <v>40</v>
      </c>
      <c r="AB1133" s="26"/>
      <c r="AC1133" s="33"/>
      <c r="AD1133" s="33"/>
      <c r="AE1133" s="34" t="s">
        <v>47</v>
      </c>
      <c r="AF1133" s="11"/>
    </row>
    <row r="1134" spans="2:32" ht="62.25" x14ac:dyDescent="0.5">
      <c r="B1134" s="11"/>
      <c r="C1134" s="28" t="s">
        <v>3757</v>
      </c>
      <c r="D1134" s="28" t="s">
        <v>3758</v>
      </c>
      <c r="E1134" s="29" t="s">
        <v>3759</v>
      </c>
      <c r="F1134" s="29" t="s">
        <v>1</v>
      </c>
      <c r="G1134" s="29" t="s">
        <v>1410</v>
      </c>
      <c r="H1134" s="30" t="s">
        <v>39</v>
      </c>
      <c r="I1134" s="30" t="s">
        <v>40</v>
      </c>
      <c r="J1134" s="31" t="s">
        <v>41</v>
      </c>
      <c r="K1134" s="30" t="s">
        <v>3714</v>
      </c>
      <c r="L1134" s="32" t="s">
        <v>40</v>
      </c>
      <c r="M1134" s="30" t="s">
        <v>43</v>
      </c>
      <c r="N1134" s="30" t="s">
        <v>3252</v>
      </c>
      <c r="O1134" s="30" t="s">
        <v>45</v>
      </c>
      <c r="P1134" s="32" t="s">
        <v>46</v>
      </c>
      <c r="Q1134" s="54"/>
      <c r="R1134" s="73"/>
      <c r="S1134" s="75"/>
      <c r="T1134" s="30"/>
      <c r="U1134" s="30"/>
      <c r="V1134" s="30"/>
      <c r="W1134" s="30"/>
      <c r="X1134" s="30"/>
      <c r="Y1134" s="33">
        <f t="shared" si="17"/>
        <v>0</v>
      </c>
      <c r="Z1134" s="32"/>
      <c r="AA1134" s="32" t="s">
        <v>40</v>
      </c>
      <c r="AB1134" s="26"/>
      <c r="AC1134" s="33"/>
      <c r="AD1134" s="33"/>
      <c r="AE1134" s="34" t="s">
        <v>47</v>
      </c>
      <c r="AF1134" s="11"/>
    </row>
    <row r="1135" spans="2:32" ht="62.25" x14ac:dyDescent="0.5">
      <c r="B1135" s="11"/>
      <c r="C1135" s="28" t="s">
        <v>3760</v>
      </c>
      <c r="D1135" s="28" t="s">
        <v>3761</v>
      </c>
      <c r="E1135" s="29" t="s">
        <v>3762</v>
      </c>
      <c r="F1135" s="29" t="s">
        <v>1</v>
      </c>
      <c r="G1135" s="29" t="s">
        <v>490</v>
      </c>
      <c r="H1135" s="30" t="s">
        <v>39</v>
      </c>
      <c r="I1135" s="30" t="s">
        <v>40</v>
      </c>
      <c r="J1135" s="31" t="s">
        <v>41</v>
      </c>
      <c r="K1135" s="30" t="s">
        <v>184</v>
      </c>
      <c r="L1135" s="32" t="s">
        <v>40</v>
      </c>
      <c r="M1135" s="30" t="s">
        <v>43</v>
      </c>
      <c r="N1135" s="30" t="s">
        <v>3252</v>
      </c>
      <c r="O1135" s="30" t="s">
        <v>45</v>
      </c>
      <c r="P1135" s="32" t="s">
        <v>46</v>
      </c>
      <c r="Q1135" s="54"/>
      <c r="R1135" s="73"/>
      <c r="S1135" s="75"/>
      <c r="T1135" s="30"/>
      <c r="U1135" s="30"/>
      <c r="V1135" s="30"/>
      <c r="W1135" s="30"/>
      <c r="X1135" s="30"/>
      <c r="Y1135" s="33">
        <f t="shared" si="17"/>
        <v>0</v>
      </c>
      <c r="Z1135" s="32"/>
      <c r="AA1135" s="32" t="s">
        <v>40</v>
      </c>
      <c r="AB1135" s="26"/>
      <c r="AC1135" s="33"/>
      <c r="AD1135" s="33"/>
      <c r="AE1135" s="34" t="s">
        <v>47</v>
      </c>
      <c r="AF1135" s="11"/>
    </row>
    <row r="1136" spans="2:32" ht="63.75" x14ac:dyDescent="0.5">
      <c r="B1136" s="11"/>
      <c r="C1136" s="28" t="s">
        <v>3763</v>
      </c>
      <c r="D1136" s="28" t="s">
        <v>3764</v>
      </c>
      <c r="E1136" s="29" t="s">
        <v>3765</v>
      </c>
      <c r="F1136" s="29" t="s">
        <v>1</v>
      </c>
      <c r="G1136" s="29" t="s">
        <v>1509</v>
      </c>
      <c r="H1136" s="30" t="s">
        <v>39</v>
      </c>
      <c r="I1136" s="30" t="s">
        <v>40</v>
      </c>
      <c r="J1136" s="31" t="s">
        <v>41</v>
      </c>
      <c r="K1136" s="30" t="s">
        <v>42</v>
      </c>
      <c r="L1136" s="32" t="s">
        <v>40</v>
      </c>
      <c r="M1136" s="30" t="s">
        <v>43</v>
      </c>
      <c r="N1136" s="30" t="s">
        <v>3252</v>
      </c>
      <c r="O1136" s="30" t="s">
        <v>45</v>
      </c>
      <c r="P1136" s="32" t="s">
        <v>46</v>
      </c>
      <c r="Q1136" s="54"/>
      <c r="R1136" s="73"/>
      <c r="S1136" s="75"/>
      <c r="T1136" s="30"/>
      <c r="U1136" s="30"/>
      <c r="V1136" s="30"/>
      <c r="W1136" s="30"/>
      <c r="X1136" s="30"/>
      <c r="Y1136" s="33">
        <f t="shared" si="17"/>
        <v>0</v>
      </c>
      <c r="Z1136" s="32"/>
      <c r="AA1136" s="32" t="s">
        <v>40</v>
      </c>
      <c r="AB1136" s="26"/>
      <c r="AC1136" s="33"/>
      <c r="AD1136" s="33"/>
      <c r="AE1136" s="34" t="s">
        <v>47</v>
      </c>
      <c r="AF1136" s="11"/>
    </row>
    <row r="1137" spans="2:32" ht="102" x14ac:dyDescent="0.5">
      <c r="B1137" s="11"/>
      <c r="C1137" s="28" t="s">
        <v>3766</v>
      </c>
      <c r="D1137" s="28" t="s">
        <v>3767</v>
      </c>
      <c r="E1137" s="29" t="s">
        <v>3768</v>
      </c>
      <c r="F1137" s="29" t="s">
        <v>1</v>
      </c>
      <c r="G1137" s="29" t="s">
        <v>233</v>
      </c>
      <c r="H1137" s="30" t="s">
        <v>39</v>
      </c>
      <c r="I1137" s="30" t="s">
        <v>40</v>
      </c>
      <c r="J1137" s="31" t="s">
        <v>41</v>
      </c>
      <c r="K1137" s="30" t="s">
        <v>42</v>
      </c>
      <c r="L1137" s="32" t="s">
        <v>40</v>
      </c>
      <c r="M1137" s="30" t="s">
        <v>43</v>
      </c>
      <c r="N1137" s="30" t="s">
        <v>185</v>
      </c>
      <c r="O1137" s="30" t="s">
        <v>45</v>
      </c>
      <c r="P1137" s="32" t="s">
        <v>46</v>
      </c>
      <c r="Q1137" s="54"/>
      <c r="R1137" s="73"/>
      <c r="S1137" s="75"/>
      <c r="T1137" s="30"/>
      <c r="U1137" s="30"/>
      <c r="V1137" s="30"/>
      <c r="W1137" s="30"/>
      <c r="X1137" s="30"/>
      <c r="Y1137" s="33">
        <f t="shared" si="17"/>
        <v>0</v>
      </c>
      <c r="Z1137" s="32"/>
      <c r="AA1137" s="32" t="s">
        <v>40</v>
      </c>
      <c r="AB1137" s="26"/>
      <c r="AC1137" s="33"/>
      <c r="AD1137" s="33"/>
      <c r="AE1137" s="34" t="s">
        <v>47</v>
      </c>
      <c r="AF1137" s="11"/>
    </row>
    <row r="1138" spans="2:32" ht="62.25" x14ac:dyDescent="0.5">
      <c r="B1138" s="11"/>
      <c r="C1138" s="28" t="s">
        <v>3769</v>
      </c>
      <c r="D1138" s="28" t="s">
        <v>3770</v>
      </c>
      <c r="E1138" s="29" t="s">
        <v>3771</v>
      </c>
      <c r="F1138" s="29" t="s">
        <v>1</v>
      </c>
      <c r="G1138" s="29" t="s">
        <v>417</v>
      </c>
      <c r="H1138" s="30" t="s">
        <v>39</v>
      </c>
      <c r="I1138" s="30" t="s">
        <v>40</v>
      </c>
      <c r="J1138" s="31" t="s">
        <v>41</v>
      </c>
      <c r="K1138" s="30" t="s">
        <v>42</v>
      </c>
      <c r="L1138" s="32" t="s">
        <v>40</v>
      </c>
      <c r="M1138" s="30" t="s">
        <v>43</v>
      </c>
      <c r="N1138" s="30" t="s">
        <v>3252</v>
      </c>
      <c r="O1138" s="30" t="s">
        <v>45</v>
      </c>
      <c r="P1138" s="32" t="s">
        <v>46</v>
      </c>
      <c r="Q1138" s="54"/>
      <c r="R1138" s="73"/>
      <c r="S1138" s="75"/>
      <c r="T1138" s="30"/>
      <c r="U1138" s="30"/>
      <c r="V1138" s="30"/>
      <c r="W1138" s="30"/>
      <c r="X1138" s="30"/>
      <c r="Y1138" s="33">
        <f t="shared" si="17"/>
        <v>0</v>
      </c>
      <c r="Z1138" s="32"/>
      <c r="AA1138" s="32" t="s">
        <v>40</v>
      </c>
      <c r="AB1138" s="26"/>
      <c r="AC1138" s="33"/>
      <c r="AD1138" s="33"/>
      <c r="AE1138" s="34" t="s">
        <v>47</v>
      </c>
      <c r="AF1138" s="11"/>
    </row>
    <row r="1139" spans="2:32" ht="62.25" x14ac:dyDescent="0.5">
      <c r="B1139" s="11"/>
      <c r="C1139" s="28" t="s">
        <v>3772</v>
      </c>
      <c r="D1139" s="28" t="s">
        <v>3773</v>
      </c>
      <c r="E1139" s="29" t="s">
        <v>3774</v>
      </c>
      <c r="F1139" s="29" t="s">
        <v>1</v>
      </c>
      <c r="G1139" s="29" t="s">
        <v>193</v>
      </c>
      <c r="H1139" s="30" t="s">
        <v>39</v>
      </c>
      <c r="I1139" s="30" t="s">
        <v>40</v>
      </c>
      <c r="J1139" s="31" t="s">
        <v>41</v>
      </c>
      <c r="K1139" s="30" t="s">
        <v>42</v>
      </c>
      <c r="L1139" s="32" t="s">
        <v>40</v>
      </c>
      <c r="M1139" s="30" t="s">
        <v>43</v>
      </c>
      <c r="N1139" s="30" t="s">
        <v>185</v>
      </c>
      <c r="O1139" s="30" t="s">
        <v>45</v>
      </c>
      <c r="P1139" s="32" t="s">
        <v>46</v>
      </c>
      <c r="Q1139" s="54"/>
      <c r="R1139" s="73"/>
      <c r="S1139" s="75"/>
      <c r="T1139" s="30"/>
      <c r="U1139" s="30"/>
      <c r="V1139" s="30"/>
      <c r="W1139" s="30"/>
      <c r="X1139" s="30"/>
      <c r="Y1139" s="33">
        <f t="shared" si="17"/>
        <v>0</v>
      </c>
      <c r="Z1139" s="32"/>
      <c r="AA1139" s="32" t="s">
        <v>40</v>
      </c>
      <c r="AB1139" s="26"/>
      <c r="AC1139" s="33"/>
      <c r="AD1139" s="33"/>
      <c r="AE1139" s="34" t="s">
        <v>47</v>
      </c>
      <c r="AF1139" s="11"/>
    </row>
    <row r="1140" spans="2:32" ht="62.25" x14ac:dyDescent="0.5">
      <c r="B1140" s="11"/>
      <c r="C1140" s="28" t="s">
        <v>3775</v>
      </c>
      <c r="D1140" s="28" t="s">
        <v>3776</v>
      </c>
      <c r="E1140" s="29" t="s">
        <v>3777</v>
      </c>
      <c r="F1140" s="29" t="s">
        <v>1</v>
      </c>
      <c r="G1140" s="29" t="s">
        <v>193</v>
      </c>
      <c r="H1140" s="30" t="s">
        <v>39</v>
      </c>
      <c r="I1140" s="30" t="s">
        <v>40</v>
      </c>
      <c r="J1140" s="31" t="s">
        <v>41</v>
      </c>
      <c r="K1140" s="30" t="s">
        <v>42</v>
      </c>
      <c r="L1140" s="32" t="s">
        <v>40</v>
      </c>
      <c r="M1140" s="30" t="s">
        <v>43</v>
      </c>
      <c r="N1140" s="30" t="s">
        <v>185</v>
      </c>
      <c r="O1140" s="30" t="s">
        <v>45</v>
      </c>
      <c r="P1140" s="32" t="s">
        <v>46</v>
      </c>
      <c r="Q1140" s="54"/>
      <c r="R1140" s="73"/>
      <c r="S1140" s="75"/>
      <c r="T1140" s="30"/>
      <c r="U1140" s="30"/>
      <c r="V1140" s="30"/>
      <c r="W1140" s="30"/>
      <c r="X1140" s="30"/>
      <c r="Y1140" s="33">
        <f t="shared" si="17"/>
        <v>0</v>
      </c>
      <c r="Z1140" s="32"/>
      <c r="AA1140" s="32" t="s">
        <v>40</v>
      </c>
      <c r="AB1140" s="26"/>
      <c r="AC1140" s="33"/>
      <c r="AD1140" s="33"/>
      <c r="AE1140" s="34" t="s">
        <v>47</v>
      </c>
      <c r="AF1140" s="11"/>
    </row>
    <row r="1141" spans="2:32" ht="62.25" x14ac:dyDescent="0.5">
      <c r="B1141" s="11"/>
      <c r="C1141" s="28" t="s">
        <v>3778</v>
      </c>
      <c r="D1141" s="28" t="s">
        <v>3779</v>
      </c>
      <c r="E1141" s="29" t="s">
        <v>3780</v>
      </c>
      <c r="F1141" s="29" t="s">
        <v>1</v>
      </c>
      <c r="G1141" s="29" t="s">
        <v>193</v>
      </c>
      <c r="H1141" s="30" t="s">
        <v>39</v>
      </c>
      <c r="I1141" s="30" t="s">
        <v>40</v>
      </c>
      <c r="J1141" s="31" t="s">
        <v>41</v>
      </c>
      <c r="K1141" s="30" t="s">
        <v>42</v>
      </c>
      <c r="L1141" s="32" t="s">
        <v>40</v>
      </c>
      <c r="M1141" s="30" t="s">
        <v>43</v>
      </c>
      <c r="N1141" s="30" t="s">
        <v>185</v>
      </c>
      <c r="O1141" s="30" t="s">
        <v>45</v>
      </c>
      <c r="P1141" s="32" t="s">
        <v>46</v>
      </c>
      <c r="Q1141" s="54"/>
      <c r="R1141" s="73"/>
      <c r="S1141" s="75"/>
      <c r="T1141" s="30"/>
      <c r="U1141" s="30"/>
      <c r="V1141" s="30"/>
      <c r="W1141" s="30"/>
      <c r="X1141" s="30"/>
      <c r="Y1141" s="33">
        <f t="shared" si="17"/>
        <v>0</v>
      </c>
      <c r="Z1141" s="32"/>
      <c r="AA1141" s="32" t="s">
        <v>40</v>
      </c>
      <c r="AB1141" s="26"/>
      <c r="AC1141" s="33"/>
      <c r="AD1141" s="33"/>
      <c r="AE1141" s="34" t="s">
        <v>47</v>
      </c>
      <c r="AF1141" s="11"/>
    </row>
    <row r="1142" spans="2:32" ht="63.75" x14ac:dyDescent="0.5">
      <c r="B1142" s="11"/>
      <c r="C1142" s="28" t="s">
        <v>3781</v>
      </c>
      <c r="D1142" s="28" t="s">
        <v>3782</v>
      </c>
      <c r="E1142" s="29" t="s">
        <v>3783</v>
      </c>
      <c r="F1142" s="29" t="s">
        <v>1</v>
      </c>
      <c r="G1142" s="29" t="s">
        <v>1517</v>
      </c>
      <c r="H1142" s="30" t="s">
        <v>39</v>
      </c>
      <c r="I1142" s="30" t="s">
        <v>40</v>
      </c>
      <c r="J1142" s="31" t="s">
        <v>41</v>
      </c>
      <c r="K1142" s="30" t="s">
        <v>42</v>
      </c>
      <c r="L1142" s="32" t="s">
        <v>40</v>
      </c>
      <c r="M1142" s="30" t="s">
        <v>43</v>
      </c>
      <c r="N1142" s="30" t="s">
        <v>185</v>
      </c>
      <c r="O1142" s="30" t="s">
        <v>45</v>
      </c>
      <c r="P1142" s="32" t="s">
        <v>46</v>
      </c>
      <c r="Q1142" s="54"/>
      <c r="R1142" s="73"/>
      <c r="S1142" s="75"/>
      <c r="T1142" s="30"/>
      <c r="U1142" s="30"/>
      <c r="V1142" s="30"/>
      <c r="W1142" s="30"/>
      <c r="X1142" s="30"/>
      <c r="Y1142" s="33">
        <f t="shared" si="17"/>
        <v>0</v>
      </c>
      <c r="Z1142" s="32"/>
      <c r="AA1142" s="32" t="s">
        <v>40</v>
      </c>
      <c r="AB1142" s="26"/>
      <c r="AC1142" s="33"/>
      <c r="AD1142" s="33"/>
      <c r="AE1142" s="34" t="s">
        <v>47</v>
      </c>
      <c r="AF1142" s="11"/>
    </row>
    <row r="1143" spans="2:32" ht="62.25" x14ac:dyDescent="0.5">
      <c r="B1143" s="11"/>
      <c r="C1143" s="28" t="s">
        <v>3784</v>
      </c>
      <c r="D1143" s="28" t="s">
        <v>3785</v>
      </c>
      <c r="E1143" s="29" t="s">
        <v>3786</v>
      </c>
      <c r="F1143" s="29" t="s">
        <v>1</v>
      </c>
      <c r="G1143" s="29" t="s">
        <v>1517</v>
      </c>
      <c r="H1143" s="30" t="s">
        <v>39</v>
      </c>
      <c r="I1143" s="30" t="s">
        <v>40</v>
      </c>
      <c r="J1143" s="31" t="s">
        <v>41</v>
      </c>
      <c r="K1143" s="30" t="s">
        <v>42</v>
      </c>
      <c r="L1143" s="32" t="s">
        <v>40</v>
      </c>
      <c r="M1143" s="30" t="s">
        <v>43</v>
      </c>
      <c r="N1143" s="30" t="s">
        <v>185</v>
      </c>
      <c r="O1143" s="30" t="s">
        <v>45</v>
      </c>
      <c r="P1143" s="32" t="s">
        <v>46</v>
      </c>
      <c r="Q1143" s="54"/>
      <c r="R1143" s="73"/>
      <c r="S1143" s="75"/>
      <c r="T1143" s="30"/>
      <c r="U1143" s="30"/>
      <c r="V1143" s="30"/>
      <c r="W1143" s="30"/>
      <c r="X1143" s="30"/>
      <c r="Y1143" s="33">
        <f t="shared" si="17"/>
        <v>0</v>
      </c>
      <c r="Z1143" s="32"/>
      <c r="AA1143" s="32" t="s">
        <v>40</v>
      </c>
      <c r="AB1143" s="26"/>
      <c r="AC1143" s="33"/>
      <c r="AD1143" s="33"/>
      <c r="AE1143" s="34" t="s">
        <v>47</v>
      </c>
      <c r="AF1143" s="11"/>
    </row>
    <row r="1144" spans="2:32" ht="63.75" x14ac:dyDescent="0.5">
      <c r="B1144" s="11"/>
      <c r="C1144" s="28" t="s">
        <v>3787</v>
      </c>
      <c r="D1144" s="28" t="s">
        <v>3788</v>
      </c>
      <c r="E1144" s="29" t="s">
        <v>3789</v>
      </c>
      <c r="F1144" s="29" t="s">
        <v>1</v>
      </c>
      <c r="G1144" s="29" t="s">
        <v>3790</v>
      </c>
      <c r="H1144" s="30" t="s">
        <v>39</v>
      </c>
      <c r="I1144" s="30" t="s">
        <v>40</v>
      </c>
      <c r="J1144" s="31" t="s">
        <v>41</v>
      </c>
      <c r="K1144" s="30" t="s">
        <v>42</v>
      </c>
      <c r="L1144" s="32" t="s">
        <v>40</v>
      </c>
      <c r="M1144" s="30" t="s">
        <v>43</v>
      </c>
      <c r="N1144" s="30" t="s">
        <v>185</v>
      </c>
      <c r="O1144" s="30" t="s">
        <v>45</v>
      </c>
      <c r="P1144" s="32" t="s">
        <v>46</v>
      </c>
      <c r="Q1144" s="54"/>
      <c r="R1144" s="73"/>
      <c r="S1144" s="75"/>
      <c r="T1144" s="30"/>
      <c r="U1144" s="30"/>
      <c r="V1144" s="30"/>
      <c r="W1144" s="30"/>
      <c r="X1144" s="30"/>
      <c r="Y1144" s="33">
        <f t="shared" si="17"/>
        <v>0</v>
      </c>
      <c r="Z1144" s="32"/>
      <c r="AA1144" s="32" t="s">
        <v>40</v>
      </c>
      <c r="AB1144" s="26"/>
      <c r="AC1144" s="33"/>
      <c r="AD1144" s="33"/>
      <c r="AE1144" s="34" t="s">
        <v>47</v>
      </c>
      <c r="AF1144" s="11"/>
    </row>
    <row r="1145" spans="2:32" ht="63.75" x14ac:dyDescent="0.5">
      <c r="B1145" s="11"/>
      <c r="C1145" s="28" t="s">
        <v>3791</v>
      </c>
      <c r="D1145" s="28" t="s">
        <v>3792</v>
      </c>
      <c r="E1145" s="29" t="s">
        <v>3793</v>
      </c>
      <c r="F1145" s="29" t="s">
        <v>1</v>
      </c>
      <c r="G1145" s="29" t="s">
        <v>738</v>
      </c>
      <c r="H1145" s="30" t="s">
        <v>39</v>
      </c>
      <c r="I1145" s="30" t="s">
        <v>40</v>
      </c>
      <c r="J1145" s="31" t="s">
        <v>41</v>
      </c>
      <c r="K1145" s="30" t="s">
        <v>42</v>
      </c>
      <c r="L1145" s="32" t="s">
        <v>40</v>
      </c>
      <c r="M1145" s="30" t="s">
        <v>43</v>
      </c>
      <c r="N1145" s="30" t="s">
        <v>185</v>
      </c>
      <c r="O1145" s="30" t="s">
        <v>45</v>
      </c>
      <c r="P1145" s="32" t="s">
        <v>46</v>
      </c>
      <c r="Q1145" s="54"/>
      <c r="R1145" s="73"/>
      <c r="S1145" s="75"/>
      <c r="T1145" s="30"/>
      <c r="U1145" s="30"/>
      <c r="V1145" s="30"/>
      <c r="W1145" s="30"/>
      <c r="X1145" s="30"/>
      <c r="Y1145" s="33">
        <f t="shared" si="17"/>
        <v>0</v>
      </c>
      <c r="Z1145" s="32"/>
      <c r="AA1145" s="32" t="s">
        <v>40</v>
      </c>
      <c r="AB1145" s="26"/>
      <c r="AC1145" s="33"/>
      <c r="AD1145" s="33"/>
      <c r="AE1145" s="34" t="s">
        <v>47</v>
      </c>
      <c r="AF1145" s="11"/>
    </row>
    <row r="1146" spans="2:32" ht="62.25" x14ac:dyDescent="0.5">
      <c r="B1146" s="11"/>
      <c r="C1146" s="28" t="s">
        <v>3794</v>
      </c>
      <c r="D1146" s="28" t="s">
        <v>3795</v>
      </c>
      <c r="E1146" s="29" t="s">
        <v>3796</v>
      </c>
      <c r="F1146" s="29" t="s">
        <v>1</v>
      </c>
      <c r="G1146" s="29" t="s">
        <v>1025</v>
      </c>
      <c r="H1146" s="30" t="s">
        <v>39</v>
      </c>
      <c r="I1146" s="30" t="s">
        <v>40</v>
      </c>
      <c r="J1146" s="31" t="s">
        <v>41</v>
      </c>
      <c r="K1146" s="30" t="s">
        <v>184</v>
      </c>
      <c r="L1146" s="32" t="s">
        <v>40</v>
      </c>
      <c r="M1146" s="30" t="s">
        <v>43</v>
      </c>
      <c r="N1146" s="30" t="s">
        <v>3252</v>
      </c>
      <c r="O1146" s="30" t="s">
        <v>45</v>
      </c>
      <c r="P1146" s="32" t="s">
        <v>46</v>
      </c>
      <c r="Q1146" s="54"/>
      <c r="R1146" s="73"/>
      <c r="S1146" s="75"/>
      <c r="T1146" s="30"/>
      <c r="U1146" s="30"/>
      <c r="V1146" s="30"/>
      <c r="W1146" s="30"/>
      <c r="X1146" s="30"/>
      <c r="Y1146" s="33">
        <f t="shared" si="17"/>
        <v>0</v>
      </c>
      <c r="Z1146" s="32"/>
      <c r="AA1146" s="32" t="s">
        <v>40</v>
      </c>
      <c r="AB1146" s="26"/>
      <c r="AC1146" s="33"/>
      <c r="AD1146" s="33"/>
      <c r="AE1146" s="34" t="s">
        <v>47</v>
      </c>
      <c r="AF1146" s="11"/>
    </row>
    <row r="1147" spans="2:32" ht="62.25" x14ac:dyDescent="0.5">
      <c r="B1147" s="11"/>
      <c r="C1147" s="28" t="s">
        <v>3797</v>
      </c>
      <c r="D1147" s="28" t="s">
        <v>3798</v>
      </c>
      <c r="E1147" s="29" t="s">
        <v>3799</v>
      </c>
      <c r="F1147" s="29" t="s">
        <v>1</v>
      </c>
      <c r="G1147" s="29" t="s">
        <v>2786</v>
      </c>
      <c r="H1147" s="30" t="s">
        <v>39</v>
      </c>
      <c r="I1147" s="30" t="s">
        <v>40</v>
      </c>
      <c r="J1147" s="31" t="s">
        <v>41</v>
      </c>
      <c r="K1147" s="30" t="s">
        <v>184</v>
      </c>
      <c r="L1147" s="32" t="s">
        <v>40</v>
      </c>
      <c r="M1147" s="30" t="s">
        <v>43</v>
      </c>
      <c r="N1147" s="30" t="s">
        <v>3252</v>
      </c>
      <c r="O1147" s="30" t="s">
        <v>45</v>
      </c>
      <c r="P1147" s="32" t="s">
        <v>46</v>
      </c>
      <c r="Q1147" s="54"/>
      <c r="R1147" s="73"/>
      <c r="S1147" s="75"/>
      <c r="T1147" s="30"/>
      <c r="U1147" s="30"/>
      <c r="V1147" s="30"/>
      <c r="W1147" s="30"/>
      <c r="X1147" s="30"/>
      <c r="Y1147" s="33">
        <f t="shared" si="17"/>
        <v>0</v>
      </c>
      <c r="Z1147" s="32"/>
      <c r="AA1147" s="32" t="s">
        <v>40</v>
      </c>
      <c r="AB1147" s="26"/>
      <c r="AC1147" s="33"/>
      <c r="AD1147" s="33"/>
      <c r="AE1147" s="34" t="s">
        <v>47</v>
      </c>
      <c r="AF1147" s="11"/>
    </row>
    <row r="1148" spans="2:32" ht="62.25" x14ac:dyDescent="0.5">
      <c r="B1148" s="11"/>
      <c r="C1148" s="28" t="s">
        <v>3800</v>
      </c>
      <c r="D1148" s="28" t="s">
        <v>3801</v>
      </c>
      <c r="E1148" s="29" t="s">
        <v>3802</v>
      </c>
      <c r="F1148" s="29" t="s">
        <v>1</v>
      </c>
      <c r="G1148" s="29" t="s">
        <v>1663</v>
      </c>
      <c r="H1148" s="30" t="s">
        <v>39</v>
      </c>
      <c r="I1148" s="30" t="s">
        <v>40</v>
      </c>
      <c r="J1148" s="31" t="s">
        <v>41</v>
      </c>
      <c r="K1148" s="30" t="s">
        <v>184</v>
      </c>
      <c r="L1148" s="32" t="s">
        <v>40</v>
      </c>
      <c r="M1148" s="30" t="s">
        <v>43</v>
      </c>
      <c r="N1148" s="30" t="s">
        <v>185</v>
      </c>
      <c r="O1148" s="30" t="s">
        <v>45</v>
      </c>
      <c r="P1148" s="32" t="s">
        <v>46</v>
      </c>
      <c r="Q1148" s="54"/>
      <c r="R1148" s="73"/>
      <c r="S1148" s="75"/>
      <c r="T1148" s="30"/>
      <c r="U1148" s="30"/>
      <c r="V1148" s="30"/>
      <c r="W1148" s="30"/>
      <c r="X1148" s="30"/>
      <c r="Y1148" s="33">
        <f t="shared" si="17"/>
        <v>0</v>
      </c>
      <c r="Z1148" s="32"/>
      <c r="AA1148" s="32" t="s">
        <v>40</v>
      </c>
      <c r="AB1148" s="26"/>
      <c r="AC1148" s="33"/>
      <c r="AD1148" s="33"/>
      <c r="AE1148" s="34" t="s">
        <v>47</v>
      </c>
      <c r="AF1148" s="11"/>
    </row>
    <row r="1149" spans="2:32" ht="62.25" x14ac:dyDescent="0.5">
      <c r="B1149" s="11"/>
      <c r="C1149" s="28" t="s">
        <v>3803</v>
      </c>
      <c r="D1149" s="28" t="s">
        <v>3804</v>
      </c>
      <c r="E1149" s="29" t="s">
        <v>3805</v>
      </c>
      <c r="F1149" s="29" t="s">
        <v>1</v>
      </c>
      <c r="G1149" s="29" t="s">
        <v>498</v>
      </c>
      <c r="H1149" s="30" t="s">
        <v>39</v>
      </c>
      <c r="I1149" s="30" t="s">
        <v>40</v>
      </c>
      <c r="J1149" s="31" t="s">
        <v>41</v>
      </c>
      <c r="K1149" s="30" t="s">
        <v>184</v>
      </c>
      <c r="L1149" s="32" t="s">
        <v>40</v>
      </c>
      <c r="M1149" s="30" t="s">
        <v>43</v>
      </c>
      <c r="N1149" s="30" t="s">
        <v>3252</v>
      </c>
      <c r="O1149" s="30" t="s">
        <v>45</v>
      </c>
      <c r="P1149" s="32" t="s">
        <v>46</v>
      </c>
      <c r="Q1149" s="54"/>
      <c r="R1149" s="73"/>
      <c r="S1149" s="75"/>
      <c r="T1149" s="30"/>
      <c r="U1149" s="30"/>
      <c r="V1149" s="30"/>
      <c r="W1149" s="30"/>
      <c r="X1149" s="30"/>
      <c r="Y1149" s="33">
        <f t="shared" si="17"/>
        <v>0</v>
      </c>
      <c r="Z1149" s="32"/>
      <c r="AA1149" s="32" t="s">
        <v>40</v>
      </c>
      <c r="AB1149" s="26"/>
      <c r="AC1149" s="33"/>
      <c r="AD1149" s="33"/>
      <c r="AE1149" s="34" t="s">
        <v>47</v>
      </c>
      <c r="AF1149" s="11"/>
    </row>
    <row r="1150" spans="2:32" ht="62.25" x14ac:dyDescent="0.5">
      <c r="B1150" s="11"/>
      <c r="C1150" s="28" t="s">
        <v>3806</v>
      </c>
      <c r="D1150" s="28" t="s">
        <v>3807</v>
      </c>
      <c r="E1150" s="29" t="s">
        <v>3808</v>
      </c>
      <c r="F1150" s="29" t="s">
        <v>1</v>
      </c>
      <c r="G1150" s="29" t="s">
        <v>579</v>
      </c>
      <c r="H1150" s="30" t="s">
        <v>39</v>
      </c>
      <c r="I1150" s="30" t="s">
        <v>40</v>
      </c>
      <c r="J1150" s="31" t="s">
        <v>41</v>
      </c>
      <c r="K1150" s="30" t="s">
        <v>42</v>
      </c>
      <c r="L1150" s="32" t="s">
        <v>40</v>
      </c>
      <c r="M1150" s="30" t="s">
        <v>43</v>
      </c>
      <c r="N1150" s="30" t="s">
        <v>185</v>
      </c>
      <c r="O1150" s="30" t="s">
        <v>45</v>
      </c>
      <c r="P1150" s="32" t="s">
        <v>46</v>
      </c>
      <c r="Q1150" s="54"/>
      <c r="R1150" s="73"/>
      <c r="S1150" s="75"/>
      <c r="T1150" s="30"/>
      <c r="U1150" s="30"/>
      <c r="V1150" s="30"/>
      <c r="W1150" s="30"/>
      <c r="X1150" s="30"/>
      <c r="Y1150" s="33">
        <f t="shared" si="17"/>
        <v>0</v>
      </c>
      <c r="Z1150" s="32"/>
      <c r="AA1150" s="32" t="s">
        <v>40</v>
      </c>
      <c r="AB1150" s="26"/>
      <c r="AC1150" s="33"/>
      <c r="AD1150" s="33"/>
      <c r="AE1150" s="34" t="s">
        <v>47</v>
      </c>
      <c r="AF1150" s="11"/>
    </row>
    <row r="1151" spans="2:32" ht="89.25" x14ac:dyDescent="0.5">
      <c r="B1151" s="11"/>
      <c r="C1151" s="28" t="s">
        <v>3809</v>
      </c>
      <c r="D1151" s="28" t="s">
        <v>3810</v>
      </c>
      <c r="E1151" s="29" t="s">
        <v>3811</v>
      </c>
      <c r="F1151" s="29" t="s">
        <v>1</v>
      </c>
      <c r="G1151" s="29" t="s">
        <v>51</v>
      </c>
      <c r="H1151" s="30" t="s">
        <v>39</v>
      </c>
      <c r="I1151" s="30" t="s">
        <v>40</v>
      </c>
      <c r="J1151" s="31" t="s">
        <v>41</v>
      </c>
      <c r="K1151" s="30" t="s">
        <v>184</v>
      </c>
      <c r="L1151" s="32" t="s">
        <v>40</v>
      </c>
      <c r="M1151" s="30" t="s">
        <v>43</v>
      </c>
      <c r="N1151" s="30" t="s">
        <v>3025</v>
      </c>
      <c r="O1151" s="30" t="s">
        <v>45</v>
      </c>
      <c r="P1151" s="32" t="s">
        <v>46</v>
      </c>
      <c r="Q1151" s="54">
        <f>VLOOKUP(C1151,[1]Hoja2!$B$1:$AH$6025,32,FALSE)</f>
        <v>2017</v>
      </c>
      <c r="R1151" s="73">
        <f>VLOOKUP(C1151,[1]Hoja2!$B$1:$AH$6025,33,FALSE)</f>
        <v>3810920.68</v>
      </c>
      <c r="S1151" s="75"/>
      <c r="T1151" s="30"/>
      <c r="U1151" s="30"/>
      <c r="V1151" s="30"/>
      <c r="W1151" s="30"/>
      <c r="X1151" s="30"/>
      <c r="Y1151" s="33">
        <f t="shared" si="17"/>
        <v>0</v>
      </c>
      <c r="Z1151" s="32"/>
      <c r="AA1151" s="32" t="s">
        <v>3323</v>
      </c>
      <c r="AB1151" s="26"/>
      <c r="AC1151" s="33">
        <v>0</v>
      </c>
      <c r="AD1151" s="33"/>
      <c r="AE1151" s="34" t="s">
        <v>3403</v>
      </c>
      <c r="AF1151" s="11"/>
    </row>
    <row r="1152" spans="2:32" ht="63.75" x14ac:dyDescent="0.5">
      <c r="B1152" s="11"/>
      <c r="C1152" s="28" t="s">
        <v>3812</v>
      </c>
      <c r="D1152" s="28" t="s">
        <v>3813</v>
      </c>
      <c r="E1152" s="29" t="s">
        <v>3814</v>
      </c>
      <c r="F1152" s="29" t="s">
        <v>1</v>
      </c>
      <c r="G1152" s="29" t="s">
        <v>417</v>
      </c>
      <c r="H1152" s="30" t="s">
        <v>39</v>
      </c>
      <c r="I1152" s="30" t="s">
        <v>40</v>
      </c>
      <c r="J1152" s="31" t="s">
        <v>41</v>
      </c>
      <c r="K1152" s="30" t="s">
        <v>42</v>
      </c>
      <c r="L1152" s="32" t="s">
        <v>40</v>
      </c>
      <c r="M1152" s="30" t="s">
        <v>43</v>
      </c>
      <c r="N1152" s="30" t="s">
        <v>3252</v>
      </c>
      <c r="O1152" s="30" t="s">
        <v>45</v>
      </c>
      <c r="P1152" s="32" t="s">
        <v>46</v>
      </c>
      <c r="Q1152" s="54"/>
      <c r="R1152" s="73"/>
      <c r="S1152" s="75"/>
      <c r="T1152" s="30"/>
      <c r="U1152" s="30"/>
      <c r="V1152" s="30"/>
      <c r="W1152" s="30"/>
      <c r="X1152" s="30"/>
      <c r="Y1152" s="33">
        <f t="shared" si="17"/>
        <v>0</v>
      </c>
      <c r="Z1152" s="32"/>
      <c r="AA1152" s="32" t="s">
        <v>40</v>
      </c>
      <c r="AB1152" s="26"/>
      <c r="AC1152" s="33"/>
      <c r="AD1152" s="33"/>
      <c r="AE1152" s="34" t="s">
        <v>47</v>
      </c>
      <c r="AF1152" s="11"/>
    </row>
    <row r="1153" spans="2:32" ht="62.25" x14ac:dyDescent="0.5">
      <c r="B1153" s="11"/>
      <c r="C1153" s="28" t="s">
        <v>3815</v>
      </c>
      <c r="D1153" s="28" t="s">
        <v>3816</v>
      </c>
      <c r="E1153" s="29" t="s">
        <v>3817</v>
      </c>
      <c r="F1153" s="29" t="s">
        <v>1</v>
      </c>
      <c r="G1153" s="29" t="s">
        <v>193</v>
      </c>
      <c r="H1153" s="30" t="s">
        <v>39</v>
      </c>
      <c r="I1153" s="30" t="s">
        <v>40</v>
      </c>
      <c r="J1153" s="31" t="s">
        <v>41</v>
      </c>
      <c r="K1153" s="30" t="s">
        <v>42</v>
      </c>
      <c r="L1153" s="32" t="s">
        <v>40</v>
      </c>
      <c r="M1153" s="30" t="s">
        <v>43</v>
      </c>
      <c r="N1153" s="30" t="s">
        <v>185</v>
      </c>
      <c r="O1153" s="30" t="s">
        <v>45</v>
      </c>
      <c r="P1153" s="32" t="s">
        <v>46</v>
      </c>
      <c r="Q1153" s="54"/>
      <c r="R1153" s="73"/>
      <c r="S1153" s="75"/>
      <c r="T1153" s="30"/>
      <c r="U1153" s="30"/>
      <c r="V1153" s="30"/>
      <c r="W1153" s="30"/>
      <c r="X1153" s="30"/>
      <c r="Y1153" s="33">
        <f t="shared" si="17"/>
        <v>0</v>
      </c>
      <c r="Z1153" s="32"/>
      <c r="AA1153" s="32" t="s">
        <v>40</v>
      </c>
      <c r="AB1153" s="26"/>
      <c r="AC1153" s="33"/>
      <c r="AD1153" s="33"/>
      <c r="AE1153" s="34" t="s">
        <v>47</v>
      </c>
      <c r="AF1153" s="11"/>
    </row>
    <row r="1154" spans="2:32" ht="62.25" x14ac:dyDescent="0.5">
      <c r="B1154" s="11"/>
      <c r="C1154" s="28" t="s">
        <v>3818</v>
      </c>
      <c r="D1154" s="28" t="s">
        <v>3819</v>
      </c>
      <c r="E1154" s="29" t="s">
        <v>3820</v>
      </c>
      <c r="F1154" s="29" t="s">
        <v>1</v>
      </c>
      <c r="G1154" s="29" t="s">
        <v>193</v>
      </c>
      <c r="H1154" s="30" t="s">
        <v>39</v>
      </c>
      <c r="I1154" s="30" t="s">
        <v>40</v>
      </c>
      <c r="J1154" s="31" t="s">
        <v>41</v>
      </c>
      <c r="K1154" s="30" t="s">
        <v>42</v>
      </c>
      <c r="L1154" s="32" t="s">
        <v>40</v>
      </c>
      <c r="M1154" s="30" t="s">
        <v>43</v>
      </c>
      <c r="N1154" s="30" t="s">
        <v>185</v>
      </c>
      <c r="O1154" s="30" t="s">
        <v>45</v>
      </c>
      <c r="P1154" s="32" t="s">
        <v>46</v>
      </c>
      <c r="Q1154" s="54"/>
      <c r="R1154" s="73"/>
      <c r="S1154" s="75"/>
      <c r="T1154" s="30"/>
      <c r="U1154" s="30"/>
      <c r="V1154" s="30"/>
      <c r="W1154" s="30"/>
      <c r="X1154" s="30"/>
      <c r="Y1154" s="33">
        <f t="shared" si="17"/>
        <v>0</v>
      </c>
      <c r="Z1154" s="32"/>
      <c r="AA1154" s="32" t="s">
        <v>40</v>
      </c>
      <c r="AB1154" s="26"/>
      <c r="AC1154" s="33"/>
      <c r="AD1154" s="33"/>
      <c r="AE1154" s="34" t="s">
        <v>47</v>
      </c>
      <c r="AF1154" s="11"/>
    </row>
    <row r="1155" spans="2:32" ht="62.25" x14ac:dyDescent="0.5">
      <c r="B1155" s="11"/>
      <c r="C1155" s="28" t="s">
        <v>3821</v>
      </c>
      <c r="D1155" s="28" t="s">
        <v>3822</v>
      </c>
      <c r="E1155" s="29" t="s">
        <v>3823</v>
      </c>
      <c r="F1155" s="29" t="s">
        <v>1</v>
      </c>
      <c r="G1155" s="29" t="s">
        <v>193</v>
      </c>
      <c r="H1155" s="30" t="s">
        <v>39</v>
      </c>
      <c r="I1155" s="30" t="s">
        <v>40</v>
      </c>
      <c r="J1155" s="31" t="s">
        <v>41</v>
      </c>
      <c r="K1155" s="30" t="s">
        <v>42</v>
      </c>
      <c r="L1155" s="32" t="s">
        <v>40</v>
      </c>
      <c r="M1155" s="30" t="s">
        <v>43</v>
      </c>
      <c r="N1155" s="30" t="s">
        <v>185</v>
      </c>
      <c r="O1155" s="30" t="s">
        <v>45</v>
      </c>
      <c r="P1155" s="32" t="s">
        <v>46</v>
      </c>
      <c r="Q1155" s="54"/>
      <c r="R1155" s="73"/>
      <c r="S1155" s="75"/>
      <c r="T1155" s="30"/>
      <c r="U1155" s="30"/>
      <c r="V1155" s="30"/>
      <c r="W1155" s="30"/>
      <c r="X1155" s="30"/>
      <c r="Y1155" s="33">
        <f t="shared" si="17"/>
        <v>0</v>
      </c>
      <c r="Z1155" s="32"/>
      <c r="AA1155" s="32" t="s">
        <v>40</v>
      </c>
      <c r="AB1155" s="26"/>
      <c r="AC1155" s="33"/>
      <c r="AD1155" s="33"/>
      <c r="AE1155" s="34" t="s">
        <v>47</v>
      </c>
      <c r="AF1155" s="11"/>
    </row>
    <row r="1156" spans="2:32" ht="62.25" x14ac:dyDescent="0.5">
      <c r="B1156" s="11"/>
      <c r="C1156" s="28" t="s">
        <v>3824</v>
      </c>
      <c r="D1156" s="28" t="s">
        <v>3825</v>
      </c>
      <c r="E1156" s="29" t="s">
        <v>3826</v>
      </c>
      <c r="F1156" s="29" t="s">
        <v>1</v>
      </c>
      <c r="G1156" s="29" t="s">
        <v>193</v>
      </c>
      <c r="H1156" s="30" t="s">
        <v>39</v>
      </c>
      <c r="I1156" s="30" t="s">
        <v>40</v>
      </c>
      <c r="J1156" s="31" t="s">
        <v>41</v>
      </c>
      <c r="K1156" s="30" t="s">
        <v>42</v>
      </c>
      <c r="L1156" s="32" t="s">
        <v>40</v>
      </c>
      <c r="M1156" s="30" t="s">
        <v>43</v>
      </c>
      <c r="N1156" s="30" t="s">
        <v>185</v>
      </c>
      <c r="O1156" s="30" t="s">
        <v>45</v>
      </c>
      <c r="P1156" s="32" t="s">
        <v>46</v>
      </c>
      <c r="Q1156" s="54"/>
      <c r="R1156" s="73"/>
      <c r="S1156" s="75"/>
      <c r="T1156" s="30"/>
      <c r="U1156" s="30"/>
      <c r="V1156" s="30"/>
      <c r="W1156" s="30"/>
      <c r="X1156" s="30"/>
      <c r="Y1156" s="33">
        <f t="shared" si="17"/>
        <v>0</v>
      </c>
      <c r="Z1156" s="32"/>
      <c r="AA1156" s="32" t="s">
        <v>40</v>
      </c>
      <c r="AB1156" s="26"/>
      <c r="AC1156" s="33"/>
      <c r="AD1156" s="33"/>
      <c r="AE1156" s="34" t="s">
        <v>47</v>
      </c>
      <c r="AF1156" s="11"/>
    </row>
    <row r="1157" spans="2:32" ht="62.25" x14ac:dyDescent="0.5">
      <c r="B1157" s="11"/>
      <c r="C1157" s="28" t="s">
        <v>3827</v>
      </c>
      <c r="D1157" s="28" t="s">
        <v>3828</v>
      </c>
      <c r="E1157" s="29" t="s">
        <v>3829</v>
      </c>
      <c r="F1157" s="29" t="s">
        <v>1</v>
      </c>
      <c r="G1157" s="29" t="s">
        <v>193</v>
      </c>
      <c r="H1157" s="30" t="s">
        <v>39</v>
      </c>
      <c r="I1157" s="30" t="s">
        <v>40</v>
      </c>
      <c r="J1157" s="31" t="s">
        <v>41</v>
      </c>
      <c r="K1157" s="30" t="s">
        <v>42</v>
      </c>
      <c r="L1157" s="32" t="s">
        <v>40</v>
      </c>
      <c r="M1157" s="30" t="s">
        <v>43</v>
      </c>
      <c r="N1157" s="30" t="s">
        <v>185</v>
      </c>
      <c r="O1157" s="30" t="s">
        <v>45</v>
      </c>
      <c r="P1157" s="32" t="s">
        <v>46</v>
      </c>
      <c r="Q1157" s="54"/>
      <c r="R1157" s="73"/>
      <c r="S1157" s="75"/>
      <c r="T1157" s="30"/>
      <c r="U1157" s="30"/>
      <c r="V1157" s="30"/>
      <c r="W1157" s="30"/>
      <c r="X1157" s="30"/>
      <c r="Y1157" s="33">
        <f t="shared" si="17"/>
        <v>0</v>
      </c>
      <c r="Z1157" s="32"/>
      <c r="AA1157" s="32" t="s">
        <v>40</v>
      </c>
      <c r="AB1157" s="26"/>
      <c r="AC1157" s="33"/>
      <c r="AD1157" s="33"/>
      <c r="AE1157" s="34" t="s">
        <v>47</v>
      </c>
      <c r="AF1157" s="11"/>
    </row>
    <row r="1158" spans="2:32" ht="62.25" x14ac:dyDescent="0.5">
      <c r="B1158" s="11"/>
      <c r="C1158" s="28" t="s">
        <v>3830</v>
      </c>
      <c r="D1158" s="28" t="s">
        <v>3831</v>
      </c>
      <c r="E1158" s="29" t="s">
        <v>3832</v>
      </c>
      <c r="F1158" s="29" t="s">
        <v>1</v>
      </c>
      <c r="G1158" s="29" t="s">
        <v>193</v>
      </c>
      <c r="H1158" s="30" t="s">
        <v>39</v>
      </c>
      <c r="I1158" s="30" t="s">
        <v>40</v>
      </c>
      <c r="J1158" s="31" t="s">
        <v>41</v>
      </c>
      <c r="K1158" s="30" t="s">
        <v>42</v>
      </c>
      <c r="L1158" s="32" t="s">
        <v>40</v>
      </c>
      <c r="M1158" s="30" t="s">
        <v>43</v>
      </c>
      <c r="N1158" s="30" t="s">
        <v>185</v>
      </c>
      <c r="O1158" s="30" t="s">
        <v>45</v>
      </c>
      <c r="P1158" s="32" t="s">
        <v>46</v>
      </c>
      <c r="Q1158" s="54"/>
      <c r="R1158" s="73"/>
      <c r="S1158" s="75"/>
      <c r="T1158" s="30"/>
      <c r="U1158" s="30"/>
      <c r="V1158" s="30"/>
      <c r="W1158" s="30"/>
      <c r="X1158" s="30"/>
      <c r="Y1158" s="33">
        <f t="shared" si="17"/>
        <v>0</v>
      </c>
      <c r="Z1158" s="32"/>
      <c r="AA1158" s="32" t="s">
        <v>40</v>
      </c>
      <c r="AB1158" s="26"/>
      <c r="AC1158" s="33"/>
      <c r="AD1158" s="33"/>
      <c r="AE1158" s="34" t="s">
        <v>47</v>
      </c>
      <c r="AF1158" s="11"/>
    </row>
    <row r="1159" spans="2:32" ht="62.25" x14ac:dyDescent="0.5">
      <c r="B1159" s="11"/>
      <c r="C1159" s="28" t="s">
        <v>3833</v>
      </c>
      <c r="D1159" s="28" t="s">
        <v>3834</v>
      </c>
      <c r="E1159" s="29" t="s">
        <v>3835</v>
      </c>
      <c r="F1159" s="29" t="s">
        <v>1</v>
      </c>
      <c r="G1159" s="29" t="s">
        <v>59</v>
      </c>
      <c r="H1159" s="30" t="s">
        <v>39</v>
      </c>
      <c r="I1159" s="30" t="s">
        <v>40</v>
      </c>
      <c r="J1159" s="31" t="s">
        <v>41</v>
      </c>
      <c r="K1159" s="30" t="s">
        <v>184</v>
      </c>
      <c r="L1159" s="32" t="s">
        <v>40</v>
      </c>
      <c r="M1159" s="30" t="s">
        <v>43</v>
      </c>
      <c r="N1159" s="30" t="s">
        <v>3252</v>
      </c>
      <c r="O1159" s="30" t="s">
        <v>45</v>
      </c>
      <c r="P1159" s="32" t="s">
        <v>46</v>
      </c>
      <c r="Q1159" s="54"/>
      <c r="R1159" s="73"/>
      <c r="S1159" s="75"/>
      <c r="T1159" s="30"/>
      <c r="U1159" s="30"/>
      <c r="V1159" s="30"/>
      <c r="W1159" s="30"/>
      <c r="X1159" s="30"/>
      <c r="Y1159" s="33">
        <f t="shared" si="17"/>
        <v>0</v>
      </c>
      <c r="Z1159" s="32"/>
      <c r="AA1159" s="32" t="s">
        <v>40</v>
      </c>
      <c r="AB1159" s="26"/>
      <c r="AC1159" s="33"/>
      <c r="AD1159" s="33"/>
      <c r="AE1159" s="34" t="s">
        <v>47</v>
      </c>
      <c r="AF1159" s="11"/>
    </row>
    <row r="1160" spans="2:32" ht="63.75" x14ac:dyDescent="0.5">
      <c r="B1160" s="11"/>
      <c r="C1160" s="28" t="s">
        <v>3836</v>
      </c>
      <c r="D1160" s="28" t="s">
        <v>3837</v>
      </c>
      <c r="E1160" s="29" t="s">
        <v>3838</v>
      </c>
      <c r="F1160" s="29" t="s">
        <v>1</v>
      </c>
      <c r="G1160" s="29" t="s">
        <v>82</v>
      </c>
      <c r="H1160" s="30" t="s">
        <v>39</v>
      </c>
      <c r="I1160" s="30" t="s">
        <v>40</v>
      </c>
      <c r="J1160" s="31" t="s">
        <v>41</v>
      </c>
      <c r="K1160" s="30" t="s">
        <v>42</v>
      </c>
      <c r="L1160" s="32" t="s">
        <v>40</v>
      </c>
      <c r="M1160" s="30" t="s">
        <v>43</v>
      </c>
      <c r="N1160" s="30" t="s">
        <v>185</v>
      </c>
      <c r="O1160" s="30" t="s">
        <v>45</v>
      </c>
      <c r="P1160" s="32" t="s">
        <v>46</v>
      </c>
      <c r="Q1160" s="54"/>
      <c r="R1160" s="73"/>
      <c r="S1160" s="75"/>
      <c r="T1160" s="30"/>
      <c r="U1160" s="30"/>
      <c r="V1160" s="30"/>
      <c r="W1160" s="30"/>
      <c r="X1160" s="30"/>
      <c r="Y1160" s="33">
        <f t="shared" si="17"/>
        <v>0</v>
      </c>
      <c r="Z1160" s="32"/>
      <c r="AA1160" s="32" t="s">
        <v>40</v>
      </c>
      <c r="AB1160" s="26"/>
      <c r="AC1160" s="33"/>
      <c r="AD1160" s="33"/>
      <c r="AE1160" s="34" t="s">
        <v>47</v>
      </c>
      <c r="AF1160" s="11"/>
    </row>
    <row r="1161" spans="2:32" ht="62.25" x14ac:dyDescent="0.5">
      <c r="B1161" s="11"/>
      <c r="C1161" s="28" t="s">
        <v>3839</v>
      </c>
      <c r="D1161" s="28" t="s">
        <v>3840</v>
      </c>
      <c r="E1161" s="29" t="s">
        <v>3841</v>
      </c>
      <c r="F1161" s="29" t="s">
        <v>1</v>
      </c>
      <c r="G1161" s="29" t="s">
        <v>189</v>
      </c>
      <c r="H1161" s="30" t="s">
        <v>39</v>
      </c>
      <c r="I1161" s="30" t="s">
        <v>40</v>
      </c>
      <c r="J1161" s="31" t="s">
        <v>41</v>
      </c>
      <c r="K1161" s="30" t="s">
        <v>3714</v>
      </c>
      <c r="L1161" s="32" t="s">
        <v>40</v>
      </c>
      <c r="M1161" s="30" t="s">
        <v>43</v>
      </c>
      <c r="N1161" s="30" t="s">
        <v>3252</v>
      </c>
      <c r="O1161" s="30" t="s">
        <v>45</v>
      </c>
      <c r="P1161" s="32" t="s">
        <v>46</v>
      </c>
      <c r="Q1161" s="54"/>
      <c r="R1161" s="73"/>
      <c r="S1161" s="75"/>
      <c r="T1161" s="30"/>
      <c r="U1161" s="30"/>
      <c r="V1161" s="30"/>
      <c r="W1161" s="30"/>
      <c r="X1161" s="30"/>
      <c r="Y1161" s="33">
        <f t="shared" si="17"/>
        <v>0</v>
      </c>
      <c r="Z1161" s="32"/>
      <c r="AA1161" s="32" t="s">
        <v>40</v>
      </c>
      <c r="AB1161" s="26"/>
      <c r="AC1161" s="33"/>
      <c r="AD1161" s="33"/>
      <c r="AE1161" s="34" t="s">
        <v>47</v>
      </c>
      <c r="AF1161" s="11"/>
    </row>
    <row r="1162" spans="2:32" ht="62.25" x14ac:dyDescent="0.5">
      <c r="B1162" s="11"/>
      <c r="C1162" s="28" t="s">
        <v>3842</v>
      </c>
      <c r="D1162" s="28" t="s">
        <v>3843</v>
      </c>
      <c r="E1162" s="29" t="s">
        <v>3844</v>
      </c>
      <c r="F1162" s="29" t="s">
        <v>1</v>
      </c>
      <c r="G1162" s="29" t="s">
        <v>2718</v>
      </c>
      <c r="H1162" s="30" t="s">
        <v>39</v>
      </c>
      <c r="I1162" s="30" t="s">
        <v>40</v>
      </c>
      <c r="J1162" s="31" t="s">
        <v>41</v>
      </c>
      <c r="K1162" s="30" t="s">
        <v>184</v>
      </c>
      <c r="L1162" s="32" t="s">
        <v>40</v>
      </c>
      <c r="M1162" s="30" t="s">
        <v>43</v>
      </c>
      <c r="N1162" s="30" t="s">
        <v>3252</v>
      </c>
      <c r="O1162" s="30" t="s">
        <v>45</v>
      </c>
      <c r="P1162" s="32" t="s">
        <v>46</v>
      </c>
      <c r="Q1162" s="54"/>
      <c r="R1162" s="73"/>
      <c r="S1162" s="75"/>
      <c r="T1162" s="30"/>
      <c r="U1162" s="30"/>
      <c r="V1162" s="30"/>
      <c r="W1162" s="30"/>
      <c r="X1162" s="30"/>
      <c r="Y1162" s="33">
        <f t="shared" si="17"/>
        <v>0</v>
      </c>
      <c r="Z1162" s="32"/>
      <c r="AA1162" s="32" t="s">
        <v>40</v>
      </c>
      <c r="AB1162" s="26"/>
      <c r="AC1162" s="33"/>
      <c r="AD1162" s="33"/>
      <c r="AE1162" s="34" t="s">
        <v>47</v>
      </c>
      <c r="AF1162" s="11"/>
    </row>
    <row r="1163" spans="2:32" ht="62.25" x14ac:dyDescent="0.5">
      <c r="B1163" s="11"/>
      <c r="C1163" s="28" t="s">
        <v>3845</v>
      </c>
      <c r="D1163" s="28" t="s">
        <v>3846</v>
      </c>
      <c r="E1163" s="29" t="s">
        <v>3847</v>
      </c>
      <c r="F1163" s="29" t="s">
        <v>1</v>
      </c>
      <c r="G1163" s="29" t="s">
        <v>367</v>
      </c>
      <c r="H1163" s="30" t="s">
        <v>39</v>
      </c>
      <c r="I1163" s="30" t="s">
        <v>40</v>
      </c>
      <c r="J1163" s="31" t="s">
        <v>41</v>
      </c>
      <c r="K1163" s="30" t="s">
        <v>42</v>
      </c>
      <c r="L1163" s="32" t="s">
        <v>40</v>
      </c>
      <c r="M1163" s="30" t="s">
        <v>43</v>
      </c>
      <c r="N1163" s="30" t="s">
        <v>185</v>
      </c>
      <c r="O1163" s="30" t="s">
        <v>45</v>
      </c>
      <c r="P1163" s="32" t="s">
        <v>46</v>
      </c>
      <c r="Q1163" s="54"/>
      <c r="R1163" s="73"/>
      <c r="S1163" s="75"/>
      <c r="T1163" s="30"/>
      <c r="U1163" s="30"/>
      <c r="V1163" s="30"/>
      <c r="W1163" s="30"/>
      <c r="X1163" s="30"/>
      <c r="Y1163" s="33">
        <f t="shared" ref="Y1163:Y1226" si="18">IF(ISERROR(W1163/S1163),0,((W1163/S1163)*100))</f>
        <v>0</v>
      </c>
      <c r="Z1163" s="32"/>
      <c r="AA1163" s="32" t="s">
        <v>40</v>
      </c>
      <c r="AB1163" s="26"/>
      <c r="AC1163" s="33"/>
      <c r="AD1163" s="33"/>
      <c r="AE1163" s="34" t="s">
        <v>47</v>
      </c>
      <c r="AF1163" s="11"/>
    </row>
    <row r="1164" spans="2:32" ht="62.25" x14ac:dyDescent="0.5">
      <c r="B1164" s="11"/>
      <c r="C1164" s="28" t="s">
        <v>3848</v>
      </c>
      <c r="D1164" s="28" t="s">
        <v>3849</v>
      </c>
      <c r="E1164" s="29" t="s">
        <v>3850</v>
      </c>
      <c r="F1164" s="29" t="s">
        <v>1</v>
      </c>
      <c r="G1164" s="29" t="s">
        <v>1701</v>
      </c>
      <c r="H1164" s="30" t="s">
        <v>39</v>
      </c>
      <c r="I1164" s="30" t="s">
        <v>40</v>
      </c>
      <c r="J1164" s="31" t="s">
        <v>41</v>
      </c>
      <c r="K1164" s="30" t="s">
        <v>184</v>
      </c>
      <c r="L1164" s="32" t="s">
        <v>40</v>
      </c>
      <c r="M1164" s="30" t="s">
        <v>43</v>
      </c>
      <c r="N1164" s="30" t="s">
        <v>3252</v>
      </c>
      <c r="O1164" s="30" t="s">
        <v>45</v>
      </c>
      <c r="P1164" s="32" t="s">
        <v>46</v>
      </c>
      <c r="Q1164" s="54"/>
      <c r="R1164" s="73"/>
      <c r="S1164" s="75"/>
      <c r="T1164" s="30"/>
      <c r="U1164" s="30"/>
      <c r="V1164" s="30"/>
      <c r="W1164" s="30"/>
      <c r="X1164" s="30"/>
      <c r="Y1164" s="33">
        <f t="shared" si="18"/>
        <v>0</v>
      </c>
      <c r="Z1164" s="32"/>
      <c r="AA1164" s="32" t="s">
        <v>40</v>
      </c>
      <c r="AB1164" s="26"/>
      <c r="AC1164" s="33"/>
      <c r="AD1164" s="33"/>
      <c r="AE1164" s="34" t="s">
        <v>47</v>
      </c>
      <c r="AF1164" s="11"/>
    </row>
    <row r="1165" spans="2:32" ht="62.25" x14ac:dyDescent="0.5">
      <c r="B1165" s="11"/>
      <c r="C1165" s="28" t="s">
        <v>3851</v>
      </c>
      <c r="D1165" s="28" t="s">
        <v>3852</v>
      </c>
      <c r="E1165" s="29" t="s">
        <v>3853</v>
      </c>
      <c r="F1165" s="29" t="s">
        <v>1</v>
      </c>
      <c r="G1165" s="29" t="s">
        <v>1701</v>
      </c>
      <c r="H1165" s="30" t="s">
        <v>39</v>
      </c>
      <c r="I1165" s="30" t="s">
        <v>40</v>
      </c>
      <c r="J1165" s="31" t="s">
        <v>41</v>
      </c>
      <c r="K1165" s="30" t="s">
        <v>3714</v>
      </c>
      <c r="L1165" s="32" t="s">
        <v>40</v>
      </c>
      <c r="M1165" s="30" t="s">
        <v>43</v>
      </c>
      <c r="N1165" s="30" t="s">
        <v>3252</v>
      </c>
      <c r="O1165" s="30" t="s">
        <v>45</v>
      </c>
      <c r="P1165" s="32" t="s">
        <v>46</v>
      </c>
      <c r="Q1165" s="54"/>
      <c r="R1165" s="73"/>
      <c r="S1165" s="75"/>
      <c r="T1165" s="30"/>
      <c r="U1165" s="30"/>
      <c r="V1165" s="30"/>
      <c r="W1165" s="30"/>
      <c r="X1165" s="30"/>
      <c r="Y1165" s="33">
        <f t="shared" si="18"/>
        <v>0</v>
      </c>
      <c r="Z1165" s="32"/>
      <c r="AA1165" s="32" t="s">
        <v>40</v>
      </c>
      <c r="AB1165" s="26"/>
      <c r="AC1165" s="33"/>
      <c r="AD1165" s="33"/>
      <c r="AE1165" s="34" t="s">
        <v>47</v>
      </c>
      <c r="AF1165" s="11"/>
    </row>
    <row r="1166" spans="2:32" ht="62.25" x14ac:dyDescent="0.5">
      <c r="B1166" s="11"/>
      <c r="C1166" s="28" t="s">
        <v>3854</v>
      </c>
      <c r="D1166" s="28" t="s">
        <v>3855</v>
      </c>
      <c r="E1166" s="29" t="s">
        <v>3856</v>
      </c>
      <c r="F1166" s="29" t="s">
        <v>1</v>
      </c>
      <c r="G1166" s="29" t="s">
        <v>417</v>
      </c>
      <c r="H1166" s="30" t="s">
        <v>39</v>
      </c>
      <c r="I1166" s="30" t="s">
        <v>40</v>
      </c>
      <c r="J1166" s="31" t="s">
        <v>41</v>
      </c>
      <c r="K1166" s="30" t="s">
        <v>184</v>
      </c>
      <c r="L1166" s="32" t="s">
        <v>40</v>
      </c>
      <c r="M1166" s="30" t="s">
        <v>43</v>
      </c>
      <c r="N1166" s="30" t="s">
        <v>3252</v>
      </c>
      <c r="O1166" s="30" t="s">
        <v>45</v>
      </c>
      <c r="P1166" s="32" t="s">
        <v>46</v>
      </c>
      <c r="Q1166" s="54"/>
      <c r="R1166" s="73"/>
      <c r="S1166" s="75"/>
      <c r="T1166" s="30"/>
      <c r="U1166" s="30"/>
      <c r="V1166" s="30"/>
      <c r="W1166" s="30"/>
      <c r="X1166" s="30"/>
      <c r="Y1166" s="33">
        <f t="shared" si="18"/>
        <v>0</v>
      </c>
      <c r="Z1166" s="32"/>
      <c r="AA1166" s="32" t="s">
        <v>40</v>
      </c>
      <c r="AB1166" s="26"/>
      <c r="AC1166" s="33"/>
      <c r="AD1166" s="33"/>
      <c r="AE1166" s="34" t="s">
        <v>47</v>
      </c>
      <c r="AF1166" s="11"/>
    </row>
    <row r="1167" spans="2:32" ht="62.25" x14ac:dyDescent="0.5">
      <c r="B1167" s="11"/>
      <c r="C1167" s="28" t="s">
        <v>3857</v>
      </c>
      <c r="D1167" s="28" t="s">
        <v>3858</v>
      </c>
      <c r="E1167" s="29" t="s">
        <v>3859</v>
      </c>
      <c r="F1167" s="29" t="s">
        <v>1</v>
      </c>
      <c r="G1167" s="29" t="s">
        <v>193</v>
      </c>
      <c r="H1167" s="30" t="s">
        <v>39</v>
      </c>
      <c r="I1167" s="30" t="s">
        <v>40</v>
      </c>
      <c r="J1167" s="31" t="s">
        <v>41</v>
      </c>
      <c r="K1167" s="30" t="s">
        <v>42</v>
      </c>
      <c r="L1167" s="32" t="s">
        <v>40</v>
      </c>
      <c r="M1167" s="30" t="s">
        <v>43</v>
      </c>
      <c r="N1167" s="30" t="s">
        <v>185</v>
      </c>
      <c r="O1167" s="30" t="s">
        <v>45</v>
      </c>
      <c r="P1167" s="32" t="s">
        <v>46</v>
      </c>
      <c r="Q1167" s="54"/>
      <c r="R1167" s="73"/>
      <c r="S1167" s="75"/>
      <c r="T1167" s="30"/>
      <c r="U1167" s="30"/>
      <c r="V1167" s="30"/>
      <c r="W1167" s="30"/>
      <c r="X1167" s="30"/>
      <c r="Y1167" s="33">
        <f t="shared" si="18"/>
        <v>0</v>
      </c>
      <c r="Z1167" s="32"/>
      <c r="AA1167" s="32" t="s">
        <v>40</v>
      </c>
      <c r="AB1167" s="26"/>
      <c r="AC1167" s="33"/>
      <c r="AD1167" s="33"/>
      <c r="AE1167" s="34" t="s">
        <v>47</v>
      </c>
      <c r="AF1167" s="11"/>
    </row>
    <row r="1168" spans="2:32" ht="62.25" x14ac:dyDescent="0.5">
      <c r="B1168" s="11"/>
      <c r="C1168" s="28" t="s">
        <v>3860</v>
      </c>
      <c r="D1168" s="28" t="s">
        <v>3861</v>
      </c>
      <c r="E1168" s="29" t="s">
        <v>3862</v>
      </c>
      <c r="F1168" s="29" t="s">
        <v>1</v>
      </c>
      <c r="G1168" s="29" t="s">
        <v>193</v>
      </c>
      <c r="H1168" s="30" t="s">
        <v>39</v>
      </c>
      <c r="I1168" s="30" t="s">
        <v>40</v>
      </c>
      <c r="J1168" s="31" t="s">
        <v>41</v>
      </c>
      <c r="K1168" s="30" t="s">
        <v>42</v>
      </c>
      <c r="L1168" s="32" t="s">
        <v>40</v>
      </c>
      <c r="M1168" s="30" t="s">
        <v>43</v>
      </c>
      <c r="N1168" s="30" t="s">
        <v>185</v>
      </c>
      <c r="O1168" s="30" t="s">
        <v>45</v>
      </c>
      <c r="P1168" s="32" t="s">
        <v>46</v>
      </c>
      <c r="Q1168" s="54"/>
      <c r="R1168" s="73"/>
      <c r="S1168" s="75"/>
      <c r="T1168" s="30"/>
      <c r="U1168" s="30"/>
      <c r="V1168" s="30"/>
      <c r="W1168" s="30"/>
      <c r="X1168" s="30"/>
      <c r="Y1168" s="33">
        <f t="shared" si="18"/>
        <v>0</v>
      </c>
      <c r="Z1168" s="32"/>
      <c r="AA1168" s="32" t="s">
        <v>40</v>
      </c>
      <c r="AB1168" s="26"/>
      <c r="AC1168" s="33"/>
      <c r="AD1168" s="33"/>
      <c r="AE1168" s="34" t="s">
        <v>47</v>
      </c>
      <c r="AF1168" s="11"/>
    </row>
    <row r="1169" spans="2:32" ht="62.25" x14ac:dyDescent="0.5">
      <c r="B1169" s="11"/>
      <c r="C1169" s="28" t="s">
        <v>3863</v>
      </c>
      <c r="D1169" s="28" t="s">
        <v>3864</v>
      </c>
      <c r="E1169" s="29" t="s">
        <v>3865</v>
      </c>
      <c r="F1169" s="29" t="s">
        <v>1</v>
      </c>
      <c r="G1169" s="29" t="s">
        <v>193</v>
      </c>
      <c r="H1169" s="30" t="s">
        <v>39</v>
      </c>
      <c r="I1169" s="30" t="s">
        <v>40</v>
      </c>
      <c r="J1169" s="31" t="s">
        <v>41</v>
      </c>
      <c r="K1169" s="30" t="s">
        <v>42</v>
      </c>
      <c r="L1169" s="32" t="s">
        <v>40</v>
      </c>
      <c r="M1169" s="30" t="s">
        <v>43</v>
      </c>
      <c r="N1169" s="30" t="s">
        <v>185</v>
      </c>
      <c r="O1169" s="30" t="s">
        <v>45</v>
      </c>
      <c r="P1169" s="32" t="s">
        <v>46</v>
      </c>
      <c r="Q1169" s="54"/>
      <c r="R1169" s="73"/>
      <c r="S1169" s="75"/>
      <c r="T1169" s="30"/>
      <c r="U1169" s="30"/>
      <c r="V1169" s="30"/>
      <c r="W1169" s="30"/>
      <c r="X1169" s="30"/>
      <c r="Y1169" s="33">
        <f t="shared" si="18"/>
        <v>0</v>
      </c>
      <c r="Z1169" s="32"/>
      <c r="AA1169" s="32" t="s">
        <v>40</v>
      </c>
      <c r="AB1169" s="26"/>
      <c r="AC1169" s="33"/>
      <c r="AD1169" s="33"/>
      <c r="AE1169" s="34" t="s">
        <v>47</v>
      </c>
      <c r="AF1169" s="11"/>
    </row>
    <row r="1170" spans="2:32" ht="62.25" x14ac:dyDescent="0.5">
      <c r="B1170" s="11"/>
      <c r="C1170" s="28" t="s">
        <v>3866</v>
      </c>
      <c r="D1170" s="28" t="s">
        <v>3867</v>
      </c>
      <c r="E1170" s="29" t="s">
        <v>3868</v>
      </c>
      <c r="F1170" s="29" t="s">
        <v>1</v>
      </c>
      <c r="G1170" s="29" t="s">
        <v>193</v>
      </c>
      <c r="H1170" s="30" t="s">
        <v>39</v>
      </c>
      <c r="I1170" s="30" t="s">
        <v>40</v>
      </c>
      <c r="J1170" s="31" t="s">
        <v>41</v>
      </c>
      <c r="K1170" s="30" t="s">
        <v>42</v>
      </c>
      <c r="L1170" s="32" t="s">
        <v>40</v>
      </c>
      <c r="M1170" s="30" t="s">
        <v>43</v>
      </c>
      <c r="N1170" s="30" t="s">
        <v>185</v>
      </c>
      <c r="O1170" s="30" t="s">
        <v>45</v>
      </c>
      <c r="P1170" s="32" t="s">
        <v>46</v>
      </c>
      <c r="Q1170" s="54"/>
      <c r="R1170" s="73"/>
      <c r="S1170" s="75"/>
      <c r="T1170" s="30"/>
      <c r="U1170" s="30"/>
      <c r="V1170" s="30"/>
      <c r="W1170" s="30"/>
      <c r="X1170" s="30"/>
      <c r="Y1170" s="33">
        <f t="shared" si="18"/>
        <v>0</v>
      </c>
      <c r="Z1170" s="32"/>
      <c r="AA1170" s="32" t="s">
        <v>40</v>
      </c>
      <c r="AB1170" s="26"/>
      <c r="AC1170" s="33"/>
      <c r="AD1170" s="33"/>
      <c r="AE1170" s="34" t="s">
        <v>47</v>
      </c>
      <c r="AF1170" s="11"/>
    </row>
    <row r="1171" spans="2:32" ht="62.25" x14ac:dyDescent="0.5">
      <c r="B1171" s="11"/>
      <c r="C1171" s="28" t="s">
        <v>3869</v>
      </c>
      <c r="D1171" s="28" t="s">
        <v>3870</v>
      </c>
      <c r="E1171" s="29" t="s">
        <v>3871</v>
      </c>
      <c r="F1171" s="29" t="s">
        <v>1</v>
      </c>
      <c r="G1171" s="29" t="s">
        <v>193</v>
      </c>
      <c r="H1171" s="30" t="s">
        <v>39</v>
      </c>
      <c r="I1171" s="30" t="s">
        <v>40</v>
      </c>
      <c r="J1171" s="31" t="s">
        <v>41</v>
      </c>
      <c r="K1171" s="30" t="s">
        <v>42</v>
      </c>
      <c r="L1171" s="32" t="s">
        <v>40</v>
      </c>
      <c r="M1171" s="30" t="s">
        <v>43</v>
      </c>
      <c r="N1171" s="30" t="s">
        <v>185</v>
      </c>
      <c r="O1171" s="30" t="s">
        <v>45</v>
      </c>
      <c r="P1171" s="32" t="s">
        <v>46</v>
      </c>
      <c r="Q1171" s="54"/>
      <c r="R1171" s="73"/>
      <c r="S1171" s="75"/>
      <c r="T1171" s="30"/>
      <c r="U1171" s="30"/>
      <c r="V1171" s="30"/>
      <c r="W1171" s="30"/>
      <c r="X1171" s="30"/>
      <c r="Y1171" s="33">
        <f t="shared" si="18"/>
        <v>0</v>
      </c>
      <c r="Z1171" s="32"/>
      <c r="AA1171" s="32" t="s">
        <v>40</v>
      </c>
      <c r="AB1171" s="26"/>
      <c r="AC1171" s="33"/>
      <c r="AD1171" s="33"/>
      <c r="AE1171" s="34" t="s">
        <v>47</v>
      </c>
      <c r="AF1171" s="11"/>
    </row>
    <row r="1172" spans="2:32" ht="62.25" x14ac:dyDescent="0.5">
      <c r="B1172" s="11"/>
      <c r="C1172" s="28" t="s">
        <v>3872</v>
      </c>
      <c r="D1172" s="28" t="s">
        <v>3873</v>
      </c>
      <c r="E1172" s="29" t="s">
        <v>3874</v>
      </c>
      <c r="F1172" s="29" t="s">
        <v>1</v>
      </c>
      <c r="G1172" s="29" t="s">
        <v>193</v>
      </c>
      <c r="H1172" s="30" t="s">
        <v>39</v>
      </c>
      <c r="I1172" s="30" t="s">
        <v>40</v>
      </c>
      <c r="J1172" s="31" t="s">
        <v>41</v>
      </c>
      <c r="K1172" s="30" t="s">
        <v>42</v>
      </c>
      <c r="L1172" s="32" t="s">
        <v>40</v>
      </c>
      <c r="M1172" s="30" t="s">
        <v>43</v>
      </c>
      <c r="N1172" s="30" t="s">
        <v>185</v>
      </c>
      <c r="O1172" s="30" t="s">
        <v>45</v>
      </c>
      <c r="P1172" s="32" t="s">
        <v>46</v>
      </c>
      <c r="Q1172" s="54"/>
      <c r="R1172" s="73"/>
      <c r="S1172" s="75"/>
      <c r="T1172" s="30"/>
      <c r="U1172" s="30"/>
      <c r="V1172" s="30"/>
      <c r="W1172" s="30"/>
      <c r="X1172" s="30"/>
      <c r="Y1172" s="33">
        <f t="shared" si="18"/>
        <v>0</v>
      </c>
      <c r="Z1172" s="32"/>
      <c r="AA1172" s="32" t="s">
        <v>40</v>
      </c>
      <c r="AB1172" s="26"/>
      <c r="AC1172" s="33"/>
      <c r="AD1172" s="33"/>
      <c r="AE1172" s="34" t="s">
        <v>47</v>
      </c>
      <c r="AF1172" s="11"/>
    </row>
    <row r="1173" spans="2:32" ht="62.25" x14ac:dyDescent="0.5">
      <c r="B1173" s="11"/>
      <c r="C1173" s="28" t="s">
        <v>3875</v>
      </c>
      <c r="D1173" s="28" t="s">
        <v>3876</v>
      </c>
      <c r="E1173" s="29" t="s">
        <v>3877</v>
      </c>
      <c r="F1173" s="29" t="s">
        <v>1</v>
      </c>
      <c r="G1173" s="29" t="s">
        <v>208</v>
      </c>
      <c r="H1173" s="30" t="s">
        <v>39</v>
      </c>
      <c r="I1173" s="30" t="s">
        <v>40</v>
      </c>
      <c r="J1173" s="31" t="s">
        <v>41</v>
      </c>
      <c r="K1173" s="30" t="s">
        <v>42</v>
      </c>
      <c r="L1173" s="32" t="s">
        <v>40</v>
      </c>
      <c r="M1173" s="30" t="s">
        <v>43</v>
      </c>
      <c r="N1173" s="30" t="s">
        <v>185</v>
      </c>
      <c r="O1173" s="30" t="s">
        <v>45</v>
      </c>
      <c r="P1173" s="32" t="s">
        <v>46</v>
      </c>
      <c r="Q1173" s="54"/>
      <c r="R1173" s="73"/>
      <c r="S1173" s="75"/>
      <c r="T1173" s="30"/>
      <c r="U1173" s="30"/>
      <c r="V1173" s="30"/>
      <c r="W1173" s="30"/>
      <c r="X1173" s="30"/>
      <c r="Y1173" s="33">
        <f t="shared" si="18"/>
        <v>0</v>
      </c>
      <c r="Z1173" s="32"/>
      <c r="AA1173" s="32" t="s">
        <v>40</v>
      </c>
      <c r="AB1173" s="26"/>
      <c r="AC1173" s="33"/>
      <c r="AD1173" s="33"/>
      <c r="AE1173" s="34" t="s">
        <v>47</v>
      </c>
      <c r="AF1173" s="11"/>
    </row>
    <row r="1174" spans="2:32" ht="63.75" x14ac:dyDescent="0.5">
      <c r="B1174" s="11"/>
      <c r="C1174" s="28" t="s">
        <v>3878</v>
      </c>
      <c r="D1174" s="28" t="s">
        <v>3879</v>
      </c>
      <c r="E1174" s="29" t="s">
        <v>3880</v>
      </c>
      <c r="F1174" s="29" t="s">
        <v>1</v>
      </c>
      <c r="G1174" s="29" t="s">
        <v>738</v>
      </c>
      <c r="H1174" s="30" t="s">
        <v>39</v>
      </c>
      <c r="I1174" s="30" t="s">
        <v>40</v>
      </c>
      <c r="J1174" s="31" t="s">
        <v>41</v>
      </c>
      <c r="K1174" s="30" t="s">
        <v>42</v>
      </c>
      <c r="L1174" s="32" t="s">
        <v>40</v>
      </c>
      <c r="M1174" s="30" t="s">
        <v>43</v>
      </c>
      <c r="N1174" s="30" t="s">
        <v>185</v>
      </c>
      <c r="O1174" s="30" t="s">
        <v>45</v>
      </c>
      <c r="P1174" s="32" t="s">
        <v>46</v>
      </c>
      <c r="Q1174" s="54"/>
      <c r="R1174" s="73"/>
      <c r="S1174" s="75"/>
      <c r="T1174" s="30"/>
      <c r="U1174" s="30"/>
      <c r="V1174" s="30"/>
      <c r="W1174" s="30"/>
      <c r="X1174" s="30"/>
      <c r="Y1174" s="33">
        <f t="shared" si="18"/>
        <v>0</v>
      </c>
      <c r="Z1174" s="32"/>
      <c r="AA1174" s="32" t="s">
        <v>40</v>
      </c>
      <c r="AB1174" s="26"/>
      <c r="AC1174" s="33"/>
      <c r="AD1174" s="33"/>
      <c r="AE1174" s="34" t="s">
        <v>47</v>
      </c>
      <c r="AF1174" s="11"/>
    </row>
    <row r="1175" spans="2:32" ht="62.25" x14ac:dyDescent="0.5">
      <c r="B1175" s="11"/>
      <c r="C1175" s="28" t="s">
        <v>3881</v>
      </c>
      <c r="D1175" s="28" t="s">
        <v>3882</v>
      </c>
      <c r="E1175" s="29" t="s">
        <v>3883</v>
      </c>
      <c r="F1175" s="29" t="s">
        <v>1</v>
      </c>
      <c r="G1175" s="29" t="s">
        <v>1771</v>
      </c>
      <c r="H1175" s="30" t="s">
        <v>39</v>
      </c>
      <c r="I1175" s="30" t="s">
        <v>40</v>
      </c>
      <c r="J1175" s="31" t="s">
        <v>41</v>
      </c>
      <c r="K1175" s="30" t="s">
        <v>184</v>
      </c>
      <c r="L1175" s="32" t="s">
        <v>40</v>
      </c>
      <c r="M1175" s="30" t="s">
        <v>43</v>
      </c>
      <c r="N1175" s="30" t="s">
        <v>3252</v>
      </c>
      <c r="O1175" s="30" t="s">
        <v>45</v>
      </c>
      <c r="P1175" s="32" t="s">
        <v>46</v>
      </c>
      <c r="Q1175" s="54"/>
      <c r="R1175" s="73"/>
      <c r="S1175" s="75"/>
      <c r="T1175" s="30"/>
      <c r="U1175" s="30"/>
      <c r="V1175" s="30"/>
      <c r="W1175" s="30"/>
      <c r="X1175" s="30"/>
      <c r="Y1175" s="33">
        <f t="shared" si="18"/>
        <v>0</v>
      </c>
      <c r="Z1175" s="32"/>
      <c r="AA1175" s="32" t="s">
        <v>40</v>
      </c>
      <c r="AB1175" s="26"/>
      <c r="AC1175" s="33"/>
      <c r="AD1175" s="33"/>
      <c r="AE1175" s="34" t="s">
        <v>47</v>
      </c>
      <c r="AF1175" s="11"/>
    </row>
    <row r="1176" spans="2:32" ht="62.25" x14ac:dyDescent="0.5">
      <c r="B1176" s="11"/>
      <c r="C1176" s="28" t="s">
        <v>3884</v>
      </c>
      <c r="D1176" s="28" t="s">
        <v>3885</v>
      </c>
      <c r="E1176" s="29" t="s">
        <v>3886</v>
      </c>
      <c r="F1176" s="29" t="s">
        <v>1</v>
      </c>
      <c r="G1176" s="29" t="s">
        <v>274</v>
      </c>
      <c r="H1176" s="30" t="s">
        <v>39</v>
      </c>
      <c r="I1176" s="30" t="s">
        <v>40</v>
      </c>
      <c r="J1176" s="31" t="s">
        <v>41</v>
      </c>
      <c r="K1176" s="30" t="s">
        <v>184</v>
      </c>
      <c r="L1176" s="32" t="s">
        <v>40</v>
      </c>
      <c r="M1176" s="30" t="s">
        <v>43</v>
      </c>
      <c r="N1176" s="30" t="s">
        <v>3252</v>
      </c>
      <c r="O1176" s="30" t="s">
        <v>45</v>
      </c>
      <c r="P1176" s="32" t="s">
        <v>46</v>
      </c>
      <c r="Q1176" s="54"/>
      <c r="R1176" s="73"/>
      <c r="S1176" s="75"/>
      <c r="T1176" s="30"/>
      <c r="U1176" s="30"/>
      <c r="V1176" s="30"/>
      <c r="W1176" s="30"/>
      <c r="X1176" s="30"/>
      <c r="Y1176" s="33">
        <f t="shared" si="18"/>
        <v>0</v>
      </c>
      <c r="Z1176" s="32"/>
      <c r="AA1176" s="32" t="s">
        <v>40</v>
      </c>
      <c r="AB1176" s="26"/>
      <c r="AC1176" s="33"/>
      <c r="AD1176" s="33"/>
      <c r="AE1176" s="34" t="s">
        <v>47</v>
      </c>
      <c r="AF1176" s="11"/>
    </row>
    <row r="1177" spans="2:32" ht="63.75" x14ac:dyDescent="0.5">
      <c r="B1177" s="11"/>
      <c r="C1177" s="28" t="s">
        <v>3887</v>
      </c>
      <c r="D1177" s="28" t="s">
        <v>3888</v>
      </c>
      <c r="E1177" s="29" t="s">
        <v>3889</v>
      </c>
      <c r="F1177" s="29" t="s">
        <v>1</v>
      </c>
      <c r="G1177" s="29" t="s">
        <v>579</v>
      </c>
      <c r="H1177" s="30" t="s">
        <v>39</v>
      </c>
      <c r="I1177" s="30" t="s">
        <v>40</v>
      </c>
      <c r="J1177" s="31" t="s">
        <v>41</v>
      </c>
      <c r="K1177" s="30" t="s">
        <v>42</v>
      </c>
      <c r="L1177" s="32" t="s">
        <v>40</v>
      </c>
      <c r="M1177" s="30" t="s">
        <v>43</v>
      </c>
      <c r="N1177" s="30" t="s">
        <v>3890</v>
      </c>
      <c r="O1177" s="30" t="s">
        <v>45</v>
      </c>
      <c r="P1177" s="32" t="s">
        <v>46</v>
      </c>
      <c r="Q1177" s="54"/>
      <c r="R1177" s="73"/>
      <c r="S1177" s="75"/>
      <c r="T1177" s="30"/>
      <c r="U1177" s="30"/>
      <c r="V1177" s="30"/>
      <c r="W1177" s="30"/>
      <c r="X1177" s="30"/>
      <c r="Y1177" s="33">
        <f t="shared" si="18"/>
        <v>0</v>
      </c>
      <c r="Z1177" s="32"/>
      <c r="AA1177" s="32" t="s">
        <v>40</v>
      </c>
      <c r="AB1177" s="26"/>
      <c r="AC1177" s="33"/>
      <c r="AD1177" s="33"/>
      <c r="AE1177" s="34" t="s">
        <v>47</v>
      </c>
      <c r="AF1177" s="11"/>
    </row>
    <row r="1178" spans="2:32" ht="63.75" x14ac:dyDescent="0.5">
      <c r="B1178" s="11"/>
      <c r="C1178" s="28" t="s">
        <v>3891</v>
      </c>
      <c r="D1178" s="28" t="s">
        <v>3892</v>
      </c>
      <c r="E1178" s="29" t="s">
        <v>3893</v>
      </c>
      <c r="F1178" s="29" t="s">
        <v>1</v>
      </c>
      <c r="G1178" s="29" t="s">
        <v>51</v>
      </c>
      <c r="H1178" s="30" t="s">
        <v>39</v>
      </c>
      <c r="I1178" s="30" t="s">
        <v>40</v>
      </c>
      <c r="J1178" s="31" t="s">
        <v>41</v>
      </c>
      <c r="K1178" s="30" t="s">
        <v>42</v>
      </c>
      <c r="L1178" s="32" t="s">
        <v>40</v>
      </c>
      <c r="M1178" s="30" t="s">
        <v>43</v>
      </c>
      <c r="N1178" s="30" t="s">
        <v>185</v>
      </c>
      <c r="O1178" s="30" t="s">
        <v>45</v>
      </c>
      <c r="P1178" s="32" t="s">
        <v>46</v>
      </c>
      <c r="Q1178" s="54"/>
      <c r="R1178" s="73"/>
      <c r="S1178" s="75"/>
      <c r="T1178" s="30"/>
      <c r="U1178" s="30"/>
      <c r="V1178" s="30"/>
      <c r="W1178" s="30"/>
      <c r="X1178" s="30"/>
      <c r="Y1178" s="33">
        <f t="shared" si="18"/>
        <v>0</v>
      </c>
      <c r="Z1178" s="32"/>
      <c r="AA1178" s="32" t="s">
        <v>40</v>
      </c>
      <c r="AB1178" s="26"/>
      <c r="AC1178" s="33"/>
      <c r="AD1178" s="33"/>
      <c r="AE1178" s="34" t="s">
        <v>47</v>
      </c>
      <c r="AF1178" s="11"/>
    </row>
    <row r="1179" spans="2:32" ht="89.25" x14ac:dyDescent="0.5">
      <c r="B1179" s="11"/>
      <c r="C1179" s="28" t="s">
        <v>3894</v>
      </c>
      <c r="D1179" s="28" t="s">
        <v>3895</v>
      </c>
      <c r="E1179" s="29" t="s">
        <v>3896</v>
      </c>
      <c r="F1179" s="29" t="s">
        <v>1</v>
      </c>
      <c r="G1179" s="29" t="s">
        <v>66</v>
      </c>
      <c r="H1179" s="30" t="s">
        <v>39</v>
      </c>
      <c r="I1179" s="30" t="s">
        <v>40</v>
      </c>
      <c r="J1179" s="31" t="s">
        <v>41</v>
      </c>
      <c r="K1179" s="30" t="s">
        <v>42</v>
      </c>
      <c r="L1179" s="32" t="s">
        <v>40</v>
      </c>
      <c r="M1179" s="30" t="s">
        <v>43</v>
      </c>
      <c r="N1179" s="30" t="s">
        <v>185</v>
      </c>
      <c r="O1179" s="30" t="s">
        <v>45</v>
      </c>
      <c r="P1179" s="32" t="s">
        <v>46</v>
      </c>
      <c r="Q1179" s="54"/>
      <c r="R1179" s="73"/>
      <c r="S1179" s="75"/>
      <c r="T1179" s="30"/>
      <c r="U1179" s="30"/>
      <c r="V1179" s="30"/>
      <c r="W1179" s="30"/>
      <c r="X1179" s="30"/>
      <c r="Y1179" s="33">
        <f t="shared" si="18"/>
        <v>0</v>
      </c>
      <c r="Z1179" s="32"/>
      <c r="AA1179" s="32" t="s">
        <v>40</v>
      </c>
      <c r="AB1179" s="26"/>
      <c r="AC1179" s="33"/>
      <c r="AD1179" s="33"/>
      <c r="AE1179" s="34" t="s">
        <v>47</v>
      </c>
      <c r="AF1179" s="11"/>
    </row>
    <row r="1180" spans="2:32" ht="76.5" x14ac:dyDescent="0.5">
      <c r="B1180" s="11"/>
      <c r="C1180" s="28" t="s">
        <v>3897</v>
      </c>
      <c r="D1180" s="28" t="s">
        <v>3898</v>
      </c>
      <c r="E1180" s="29" t="s">
        <v>3899</v>
      </c>
      <c r="F1180" s="29" t="s">
        <v>1</v>
      </c>
      <c r="G1180" s="29" t="s">
        <v>1705</v>
      </c>
      <c r="H1180" s="30" t="s">
        <v>39</v>
      </c>
      <c r="I1180" s="30" t="s">
        <v>40</v>
      </c>
      <c r="J1180" s="31" t="s">
        <v>41</v>
      </c>
      <c r="K1180" s="30" t="s">
        <v>184</v>
      </c>
      <c r="L1180" s="32" t="s">
        <v>40</v>
      </c>
      <c r="M1180" s="30" t="s">
        <v>43</v>
      </c>
      <c r="N1180" s="30" t="s">
        <v>185</v>
      </c>
      <c r="O1180" s="30" t="s">
        <v>45</v>
      </c>
      <c r="P1180" s="32" t="s">
        <v>46</v>
      </c>
      <c r="Q1180" s="54"/>
      <c r="R1180" s="73"/>
      <c r="S1180" s="75"/>
      <c r="T1180" s="30"/>
      <c r="U1180" s="30"/>
      <c r="V1180" s="30"/>
      <c r="W1180" s="30"/>
      <c r="X1180" s="30"/>
      <c r="Y1180" s="33">
        <f t="shared" si="18"/>
        <v>0</v>
      </c>
      <c r="Z1180" s="32"/>
      <c r="AA1180" s="32" t="s">
        <v>40</v>
      </c>
      <c r="AB1180" s="26"/>
      <c r="AC1180" s="33"/>
      <c r="AD1180" s="33"/>
      <c r="AE1180" s="34" t="s">
        <v>47</v>
      </c>
      <c r="AF1180" s="11"/>
    </row>
    <row r="1181" spans="2:32" ht="62.25" x14ac:dyDescent="0.5">
      <c r="B1181" s="11"/>
      <c r="C1181" s="28" t="s">
        <v>3900</v>
      </c>
      <c r="D1181" s="28" t="s">
        <v>3901</v>
      </c>
      <c r="E1181" s="29" t="s">
        <v>3902</v>
      </c>
      <c r="F1181" s="29" t="s">
        <v>1</v>
      </c>
      <c r="G1181" s="29" t="s">
        <v>1701</v>
      </c>
      <c r="H1181" s="30" t="s">
        <v>39</v>
      </c>
      <c r="I1181" s="30" t="s">
        <v>40</v>
      </c>
      <c r="J1181" s="31" t="s">
        <v>41</v>
      </c>
      <c r="K1181" s="30" t="s">
        <v>184</v>
      </c>
      <c r="L1181" s="32" t="s">
        <v>40</v>
      </c>
      <c r="M1181" s="30" t="s">
        <v>43</v>
      </c>
      <c r="N1181" s="30" t="s">
        <v>3252</v>
      </c>
      <c r="O1181" s="30" t="s">
        <v>45</v>
      </c>
      <c r="P1181" s="32" t="s">
        <v>46</v>
      </c>
      <c r="Q1181" s="54"/>
      <c r="R1181" s="73"/>
      <c r="S1181" s="75"/>
      <c r="T1181" s="30"/>
      <c r="U1181" s="30"/>
      <c r="V1181" s="30"/>
      <c r="W1181" s="30"/>
      <c r="X1181" s="30"/>
      <c r="Y1181" s="33">
        <f t="shared" si="18"/>
        <v>0</v>
      </c>
      <c r="Z1181" s="32"/>
      <c r="AA1181" s="32" t="s">
        <v>40</v>
      </c>
      <c r="AB1181" s="26"/>
      <c r="AC1181" s="33"/>
      <c r="AD1181" s="33"/>
      <c r="AE1181" s="34" t="s">
        <v>47</v>
      </c>
      <c r="AF1181" s="11"/>
    </row>
    <row r="1182" spans="2:32" ht="62.25" x14ac:dyDescent="0.5">
      <c r="B1182" s="11"/>
      <c r="C1182" s="28" t="s">
        <v>3903</v>
      </c>
      <c r="D1182" s="28" t="s">
        <v>3904</v>
      </c>
      <c r="E1182" s="29" t="s">
        <v>3905</v>
      </c>
      <c r="F1182" s="29" t="s">
        <v>1</v>
      </c>
      <c r="G1182" s="29" t="s">
        <v>1509</v>
      </c>
      <c r="H1182" s="30" t="s">
        <v>39</v>
      </c>
      <c r="I1182" s="30" t="s">
        <v>40</v>
      </c>
      <c r="J1182" s="31" t="s">
        <v>41</v>
      </c>
      <c r="K1182" s="30" t="s">
        <v>184</v>
      </c>
      <c r="L1182" s="32" t="s">
        <v>40</v>
      </c>
      <c r="M1182" s="30" t="s">
        <v>43</v>
      </c>
      <c r="N1182" s="30" t="s">
        <v>3252</v>
      </c>
      <c r="O1182" s="30" t="s">
        <v>45</v>
      </c>
      <c r="P1182" s="32" t="s">
        <v>46</v>
      </c>
      <c r="Q1182" s="54"/>
      <c r="R1182" s="73"/>
      <c r="S1182" s="75"/>
      <c r="T1182" s="30"/>
      <c r="U1182" s="30"/>
      <c r="V1182" s="30"/>
      <c r="W1182" s="30"/>
      <c r="X1182" s="30"/>
      <c r="Y1182" s="33">
        <f t="shared" si="18"/>
        <v>0</v>
      </c>
      <c r="Z1182" s="32"/>
      <c r="AA1182" s="32" t="s">
        <v>40</v>
      </c>
      <c r="AB1182" s="26"/>
      <c r="AC1182" s="33"/>
      <c r="AD1182" s="33"/>
      <c r="AE1182" s="34" t="s">
        <v>47</v>
      </c>
      <c r="AF1182" s="11"/>
    </row>
    <row r="1183" spans="2:32" ht="62.25" x14ac:dyDescent="0.5">
      <c r="B1183" s="11"/>
      <c r="C1183" s="28" t="s">
        <v>3906</v>
      </c>
      <c r="D1183" s="28" t="s">
        <v>3907</v>
      </c>
      <c r="E1183" s="29" t="s">
        <v>3908</v>
      </c>
      <c r="F1183" s="29" t="s">
        <v>1</v>
      </c>
      <c r="G1183" s="29" t="s">
        <v>665</v>
      </c>
      <c r="H1183" s="30" t="s">
        <v>39</v>
      </c>
      <c r="I1183" s="30" t="s">
        <v>40</v>
      </c>
      <c r="J1183" s="31" t="s">
        <v>41</v>
      </c>
      <c r="K1183" s="30" t="s">
        <v>184</v>
      </c>
      <c r="L1183" s="32" t="s">
        <v>40</v>
      </c>
      <c r="M1183" s="30" t="s">
        <v>43</v>
      </c>
      <c r="N1183" s="30" t="s">
        <v>3252</v>
      </c>
      <c r="O1183" s="30" t="s">
        <v>45</v>
      </c>
      <c r="P1183" s="32" t="s">
        <v>46</v>
      </c>
      <c r="Q1183" s="54"/>
      <c r="R1183" s="73"/>
      <c r="S1183" s="75"/>
      <c r="T1183" s="30"/>
      <c r="U1183" s="30"/>
      <c r="V1183" s="30"/>
      <c r="W1183" s="30"/>
      <c r="X1183" s="30"/>
      <c r="Y1183" s="33">
        <f t="shared" si="18"/>
        <v>0</v>
      </c>
      <c r="Z1183" s="32"/>
      <c r="AA1183" s="32" t="s">
        <v>40</v>
      </c>
      <c r="AB1183" s="26"/>
      <c r="AC1183" s="33"/>
      <c r="AD1183" s="33"/>
      <c r="AE1183" s="34" t="s">
        <v>47</v>
      </c>
      <c r="AF1183" s="11"/>
    </row>
    <row r="1184" spans="2:32" ht="62.25" x14ac:dyDescent="0.5">
      <c r="B1184" s="11"/>
      <c r="C1184" s="28" t="s">
        <v>3909</v>
      </c>
      <c r="D1184" s="28" t="s">
        <v>3910</v>
      </c>
      <c r="E1184" s="29" t="s">
        <v>3911</v>
      </c>
      <c r="F1184" s="29" t="s">
        <v>1</v>
      </c>
      <c r="G1184" s="29" t="s">
        <v>193</v>
      </c>
      <c r="H1184" s="30" t="s">
        <v>39</v>
      </c>
      <c r="I1184" s="30" t="s">
        <v>40</v>
      </c>
      <c r="J1184" s="31" t="s">
        <v>41</v>
      </c>
      <c r="K1184" s="30" t="s">
        <v>42</v>
      </c>
      <c r="L1184" s="32" t="s">
        <v>40</v>
      </c>
      <c r="M1184" s="30" t="s">
        <v>43</v>
      </c>
      <c r="N1184" s="30" t="s">
        <v>185</v>
      </c>
      <c r="O1184" s="30" t="s">
        <v>45</v>
      </c>
      <c r="P1184" s="32" t="s">
        <v>46</v>
      </c>
      <c r="Q1184" s="54"/>
      <c r="R1184" s="73"/>
      <c r="S1184" s="75"/>
      <c r="T1184" s="30"/>
      <c r="U1184" s="30"/>
      <c r="V1184" s="30"/>
      <c r="W1184" s="30"/>
      <c r="X1184" s="30"/>
      <c r="Y1184" s="33">
        <f t="shared" si="18"/>
        <v>0</v>
      </c>
      <c r="Z1184" s="32"/>
      <c r="AA1184" s="32" t="s">
        <v>40</v>
      </c>
      <c r="AB1184" s="26"/>
      <c r="AC1184" s="33"/>
      <c r="AD1184" s="33"/>
      <c r="AE1184" s="34" t="s">
        <v>47</v>
      </c>
      <c r="AF1184" s="11"/>
    </row>
    <row r="1185" spans="2:32" ht="62.25" x14ac:dyDescent="0.5">
      <c r="B1185" s="11"/>
      <c r="C1185" s="28" t="s">
        <v>3912</v>
      </c>
      <c r="D1185" s="28" t="s">
        <v>3913</v>
      </c>
      <c r="E1185" s="29" t="s">
        <v>3914</v>
      </c>
      <c r="F1185" s="29" t="s">
        <v>1</v>
      </c>
      <c r="G1185" s="29" t="s">
        <v>193</v>
      </c>
      <c r="H1185" s="30" t="s">
        <v>39</v>
      </c>
      <c r="I1185" s="30" t="s">
        <v>40</v>
      </c>
      <c r="J1185" s="31" t="s">
        <v>41</v>
      </c>
      <c r="K1185" s="30" t="s">
        <v>42</v>
      </c>
      <c r="L1185" s="32" t="s">
        <v>40</v>
      </c>
      <c r="M1185" s="30" t="s">
        <v>43</v>
      </c>
      <c r="N1185" s="30" t="s">
        <v>185</v>
      </c>
      <c r="O1185" s="30" t="s">
        <v>45</v>
      </c>
      <c r="P1185" s="32" t="s">
        <v>46</v>
      </c>
      <c r="Q1185" s="54"/>
      <c r="R1185" s="73"/>
      <c r="S1185" s="75"/>
      <c r="T1185" s="30"/>
      <c r="U1185" s="30"/>
      <c r="V1185" s="30"/>
      <c r="W1185" s="30"/>
      <c r="X1185" s="30"/>
      <c r="Y1185" s="33">
        <f t="shared" si="18"/>
        <v>0</v>
      </c>
      <c r="Z1185" s="32"/>
      <c r="AA1185" s="32" t="s">
        <v>40</v>
      </c>
      <c r="AB1185" s="26"/>
      <c r="AC1185" s="33"/>
      <c r="AD1185" s="33"/>
      <c r="AE1185" s="34" t="s">
        <v>47</v>
      </c>
      <c r="AF1185" s="11"/>
    </row>
    <row r="1186" spans="2:32" ht="62.25" x14ac:dyDescent="0.5">
      <c r="B1186" s="11"/>
      <c r="C1186" s="28" t="s">
        <v>3915</v>
      </c>
      <c r="D1186" s="28" t="s">
        <v>3916</v>
      </c>
      <c r="E1186" s="29" t="s">
        <v>3917</v>
      </c>
      <c r="F1186" s="29" t="s">
        <v>1</v>
      </c>
      <c r="G1186" s="29" t="s">
        <v>1025</v>
      </c>
      <c r="H1186" s="30" t="s">
        <v>39</v>
      </c>
      <c r="I1186" s="30" t="s">
        <v>40</v>
      </c>
      <c r="J1186" s="31" t="s">
        <v>41</v>
      </c>
      <c r="K1186" s="30" t="s">
        <v>184</v>
      </c>
      <c r="L1186" s="32" t="s">
        <v>40</v>
      </c>
      <c r="M1186" s="30" t="s">
        <v>43</v>
      </c>
      <c r="N1186" s="30" t="s">
        <v>3252</v>
      </c>
      <c r="O1186" s="30" t="s">
        <v>45</v>
      </c>
      <c r="P1186" s="32" t="s">
        <v>46</v>
      </c>
      <c r="Q1186" s="54"/>
      <c r="R1186" s="73"/>
      <c r="S1186" s="75"/>
      <c r="T1186" s="30"/>
      <c r="U1186" s="30"/>
      <c r="V1186" s="30"/>
      <c r="W1186" s="30"/>
      <c r="X1186" s="30"/>
      <c r="Y1186" s="33">
        <f t="shared" si="18"/>
        <v>0</v>
      </c>
      <c r="Z1186" s="32"/>
      <c r="AA1186" s="32" t="s">
        <v>40</v>
      </c>
      <c r="AB1186" s="26"/>
      <c r="AC1186" s="33"/>
      <c r="AD1186" s="33"/>
      <c r="AE1186" s="34" t="s">
        <v>47</v>
      </c>
      <c r="AF1186" s="11"/>
    </row>
    <row r="1187" spans="2:32" ht="62.25" x14ac:dyDescent="0.5">
      <c r="B1187" s="11"/>
      <c r="C1187" s="28" t="s">
        <v>3918</v>
      </c>
      <c r="D1187" s="28" t="s">
        <v>3919</v>
      </c>
      <c r="E1187" s="29" t="s">
        <v>3920</v>
      </c>
      <c r="F1187" s="29" t="s">
        <v>1</v>
      </c>
      <c r="G1187" s="29" t="s">
        <v>2718</v>
      </c>
      <c r="H1187" s="30" t="s">
        <v>39</v>
      </c>
      <c r="I1187" s="30" t="s">
        <v>40</v>
      </c>
      <c r="J1187" s="31" t="s">
        <v>41</v>
      </c>
      <c r="K1187" s="30" t="s">
        <v>184</v>
      </c>
      <c r="L1187" s="32" t="s">
        <v>40</v>
      </c>
      <c r="M1187" s="30" t="s">
        <v>43</v>
      </c>
      <c r="N1187" s="30" t="s">
        <v>3252</v>
      </c>
      <c r="O1187" s="30" t="s">
        <v>45</v>
      </c>
      <c r="P1187" s="32" t="s">
        <v>46</v>
      </c>
      <c r="Q1187" s="54"/>
      <c r="R1187" s="73"/>
      <c r="S1187" s="75"/>
      <c r="T1187" s="30"/>
      <c r="U1187" s="30"/>
      <c r="V1187" s="30"/>
      <c r="W1187" s="30"/>
      <c r="X1187" s="30"/>
      <c r="Y1187" s="33">
        <f t="shared" si="18"/>
        <v>0</v>
      </c>
      <c r="Z1187" s="32"/>
      <c r="AA1187" s="32" t="s">
        <v>40</v>
      </c>
      <c r="AB1187" s="26"/>
      <c r="AC1187" s="33"/>
      <c r="AD1187" s="33"/>
      <c r="AE1187" s="34" t="s">
        <v>47</v>
      </c>
      <c r="AF1187" s="11"/>
    </row>
    <row r="1188" spans="2:32" ht="62.25" x14ac:dyDescent="0.5">
      <c r="B1188" s="11"/>
      <c r="C1188" s="28" t="s">
        <v>3921</v>
      </c>
      <c r="D1188" s="28" t="s">
        <v>3922</v>
      </c>
      <c r="E1188" s="29" t="s">
        <v>3923</v>
      </c>
      <c r="F1188" s="29" t="s">
        <v>1</v>
      </c>
      <c r="G1188" s="29" t="s">
        <v>2773</v>
      </c>
      <c r="H1188" s="30" t="s">
        <v>39</v>
      </c>
      <c r="I1188" s="30" t="s">
        <v>40</v>
      </c>
      <c r="J1188" s="31" t="s">
        <v>41</v>
      </c>
      <c r="K1188" s="30" t="s">
        <v>184</v>
      </c>
      <c r="L1188" s="32" t="s">
        <v>40</v>
      </c>
      <c r="M1188" s="30" t="s">
        <v>43</v>
      </c>
      <c r="N1188" s="30" t="s">
        <v>3252</v>
      </c>
      <c r="O1188" s="30" t="s">
        <v>45</v>
      </c>
      <c r="P1188" s="32" t="s">
        <v>46</v>
      </c>
      <c r="Q1188" s="54"/>
      <c r="R1188" s="73"/>
      <c r="S1188" s="75"/>
      <c r="T1188" s="30"/>
      <c r="U1188" s="30"/>
      <c r="V1188" s="30"/>
      <c r="W1188" s="30"/>
      <c r="X1188" s="30"/>
      <c r="Y1188" s="33">
        <f t="shared" si="18"/>
        <v>0</v>
      </c>
      <c r="Z1188" s="32"/>
      <c r="AA1188" s="32" t="s">
        <v>40</v>
      </c>
      <c r="AB1188" s="26"/>
      <c r="AC1188" s="33"/>
      <c r="AD1188" s="33"/>
      <c r="AE1188" s="34" t="s">
        <v>47</v>
      </c>
      <c r="AF1188" s="11"/>
    </row>
    <row r="1189" spans="2:32" ht="62.25" x14ac:dyDescent="0.5">
      <c r="B1189" s="11"/>
      <c r="C1189" s="28" t="s">
        <v>3924</v>
      </c>
      <c r="D1189" s="28" t="s">
        <v>3925</v>
      </c>
      <c r="E1189" s="29" t="s">
        <v>3926</v>
      </c>
      <c r="F1189" s="29" t="s">
        <v>1</v>
      </c>
      <c r="G1189" s="29" t="s">
        <v>111</v>
      </c>
      <c r="H1189" s="30" t="s">
        <v>39</v>
      </c>
      <c r="I1189" s="30" t="s">
        <v>40</v>
      </c>
      <c r="J1189" s="31" t="s">
        <v>41</v>
      </c>
      <c r="K1189" s="30" t="s">
        <v>184</v>
      </c>
      <c r="L1189" s="32" t="s">
        <v>40</v>
      </c>
      <c r="M1189" s="30" t="s">
        <v>43</v>
      </c>
      <c r="N1189" s="30" t="s">
        <v>185</v>
      </c>
      <c r="O1189" s="30" t="s">
        <v>45</v>
      </c>
      <c r="P1189" s="32" t="s">
        <v>46</v>
      </c>
      <c r="Q1189" s="54"/>
      <c r="R1189" s="73"/>
      <c r="S1189" s="75"/>
      <c r="T1189" s="30"/>
      <c r="U1189" s="30"/>
      <c r="V1189" s="30"/>
      <c r="W1189" s="30"/>
      <c r="X1189" s="30"/>
      <c r="Y1189" s="33">
        <f t="shared" si="18"/>
        <v>0</v>
      </c>
      <c r="Z1189" s="32"/>
      <c r="AA1189" s="32" t="s">
        <v>40</v>
      </c>
      <c r="AB1189" s="26"/>
      <c r="AC1189" s="33"/>
      <c r="AD1189" s="33"/>
      <c r="AE1189" s="34" t="s">
        <v>47</v>
      </c>
      <c r="AF1189" s="11"/>
    </row>
    <row r="1190" spans="2:32" ht="62.25" x14ac:dyDescent="0.5">
      <c r="B1190" s="11"/>
      <c r="C1190" s="28" t="s">
        <v>3927</v>
      </c>
      <c r="D1190" s="28" t="s">
        <v>3928</v>
      </c>
      <c r="E1190" s="29" t="s">
        <v>3929</v>
      </c>
      <c r="F1190" s="29" t="s">
        <v>1</v>
      </c>
      <c r="G1190" s="29" t="s">
        <v>1733</v>
      </c>
      <c r="H1190" s="30" t="s">
        <v>39</v>
      </c>
      <c r="I1190" s="30" t="s">
        <v>40</v>
      </c>
      <c r="J1190" s="31" t="s">
        <v>41</v>
      </c>
      <c r="K1190" s="30" t="s">
        <v>184</v>
      </c>
      <c r="L1190" s="32" t="s">
        <v>40</v>
      </c>
      <c r="M1190" s="30" t="s">
        <v>43</v>
      </c>
      <c r="N1190" s="30" t="s">
        <v>3252</v>
      </c>
      <c r="O1190" s="30" t="s">
        <v>45</v>
      </c>
      <c r="P1190" s="32" t="s">
        <v>46</v>
      </c>
      <c r="Q1190" s="54"/>
      <c r="R1190" s="73"/>
      <c r="S1190" s="75"/>
      <c r="T1190" s="30"/>
      <c r="U1190" s="30"/>
      <c r="V1190" s="30"/>
      <c r="W1190" s="30"/>
      <c r="X1190" s="30"/>
      <c r="Y1190" s="33">
        <f t="shared" si="18"/>
        <v>0</v>
      </c>
      <c r="Z1190" s="32"/>
      <c r="AA1190" s="32" t="s">
        <v>40</v>
      </c>
      <c r="AB1190" s="26"/>
      <c r="AC1190" s="33"/>
      <c r="AD1190" s="33"/>
      <c r="AE1190" s="34" t="s">
        <v>47</v>
      </c>
      <c r="AF1190" s="11"/>
    </row>
    <row r="1191" spans="2:32" ht="62.25" x14ac:dyDescent="0.5">
      <c r="B1191" s="11"/>
      <c r="C1191" s="28" t="s">
        <v>3930</v>
      </c>
      <c r="D1191" s="28" t="s">
        <v>3931</v>
      </c>
      <c r="E1191" s="29" t="s">
        <v>3932</v>
      </c>
      <c r="F1191" s="29" t="s">
        <v>1</v>
      </c>
      <c r="G1191" s="29" t="s">
        <v>233</v>
      </c>
      <c r="H1191" s="30" t="s">
        <v>39</v>
      </c>
      <c r="I1191" s="30" t="s">
        <v>40</v>
      </c>
      <c r="J1191" s="31" t="s">
        <v>41</v>
      </c>
      <c r="K1191" s="30" t="s">
        <v>42</v>
      </c>
      <c r="L1191" s="32" t="s">
        <v>40</v>
      </c>
      <c r="M1191" s="30" t="s">
        <v>43</v>
      </c>
      <c r="N1191" s="30" t="s">
        <v>185</v>
      </c>
      <c r="O1191" s="30" t="s">
        <v>45</v>
      </c>
      <c r="P1191" s="32" t="s">
        <v>46</v>
      </c>
      <c r="Q1191" s="54"/>
      <c r="R1191" s="73"/>
      <c r="S1191" s="75"/>
      <c r="T1191" s="30"/>
      <c r="U1191" s="30"/>
      <c r="V1191" s="30"/>
      <c r="W1191" s="30"/>
      <c r="X1191" s="30"/>
      <c r="Y1191" s="33">
        <f t="shared" si="18"/>
        <v>0</v>
      </c>
      <c r="Z1191" s="32"/>
      <c r="AA1191" s="32" t="s">
        <v>40</v>
      </c>
      <c r="AB1191" s="26"/>
      <c r="AC1191" s="33"/>
      <c r="AD1191" s="33"/>
      <c r="AE1191" s="34" t="s">
        <v>47</v>
      </c>
      <c r="AF1191" s="11"/>
    </row>
    <row r="1192" spans="2:32" ht="62.25" x14ac:dyDescent="0.5">
      <c r="B1192" s="11"/>
      <c r="C1192" s="28" t="s">
        <v>3933</v>
      </c>
      <c r="D1192" s="28" t="s">
        <v>3934</v>
      </c>
      <c r="E1192" s="29" t="s">
        <v>3935</v>
      </c>
      <c r="F1192" s="29" t="s">
        <v>1</v>
      </c>
      <c r="G1192" s="29" t="s">
        <v>665</v>
      </c>
      <c r="H1192" s="30" t="s">
        <v>39</v>
      </c>
      <c r="I1192" s="30" t="s">
        <v>40</v>
      </c>
      <c r="J1192" s="31" t="s">
        <v>41</v>
      </c>
      <c r="K1192" s="30" t="s">
        <v>184</v>
      </c>
      <c r="L1192" s="32" t="s">
        <v>40</v>
      </c>
      <c r="M1192" s="30" t="s">
        <v>43</v>
      </c>
      <c r="N1192" s="30" t="s">
        <v>3252</v>
      </c>
      <c r="O1192" s="30" t="s">
        <v>45</v>
      </c>
      <c r="P1192" s="32" t="s">
        <v>46</v>
      </c>
      <c r="Q1192" s="54"/>
      <c r="R1192" s="73"/>
      <c r="S1192" s="75"/>
      <c r="T1192" s="30"/>
      <c r="U1192" s="30"/>
      <c r="V1192" s="30"/>
      <c r="W1192" s="30"/>
      <c r="X1192" s="30"/>
      <c r="Y1192" s="33">
        <f t="shared" si="18"/>
        <v>0</v>
      </c>
      <c r="Z1192" s="32"/>
      <c r="AA1192" s="32" t="s">
        <v>40</v>
      </c>
      <c r="AB1192" s="26"/>
      <c r="AC1192" s="33"/>
      <c r="AD1192" s="33"/>
      <c r="AE1192" s="34" t="s">
        <v>47</v>
      </c>
      <c r="AF1192" s="11"/>
    </row>
    <row r="1193" spans="2:32" ht="62.25" x14ac:dyDescent="0.5">
      <c r="B1193" s="11"/>
      <c r="C1193" s="28" t="s">
        <v>3936</v>
      </c>
      <c r="D1193" s="28" t="s">
        <v>3937</v>
      </c>
      <c r="E1193" s="29" t="s">
        <v>3938</v>
      </c>
      <c r="F1193" s="29" t="s">
        <v>1</v>
      </c>
      <c r="G1193" s="29" t="s">
        <v>193</v>
      </c>
      <c r="H1193" s="30" t="s">
        <v>39</v>
      </c>
      <c r="I1193" s="30" t="s">
        <v>40</v>
      </c>
      <c r="J1193" s="31" t="s">
        <v>41</v>
      </c>
      <c r="K1193" s="30" t="s">
        <v>42</v>
      </c>
      <c r="L1193" s="32" t="s">
        <v>40</v>
      </c>
      <c r="M1193" s="30" t="s">
        <v>43</v>
      </c>
      <c r="N1193" s="30" t="s">
        <v>185</v>
      </c>
      <c r="O1193" s="30" t="s">
        <v>45</v>
      </c>
      <c r="P1193" s="32" t="s">
        <v>46</v>
      </c>
      <c r="Q1193" s="54"/>
      <c r="R1193" s="73"/>
      <c r="S1193" s="75"/>
      <c r="T1193" s="30"/>
      <c r="U1193" s="30"/>
      <c r="V1193" s="30"/>
      <c r="W1193" s="30"/>
      <c r="X1193" s="30"/>
      <c r="Y1193" s="33">
        <f t="shared" si="18"/>
        <v>0</v>
      </c>
      <c r="Z1193" s="32"/>
      <c r="AA1193" s="32" t="s">
        <v>40</v>
      </c>
      <c r="AB1193" s="26"/>
      <c r="AC1193" s="33"/>
      <c r="AD1193" s="33"/>
      <c r="AE1193" s="34" t="s">
        <v>47</v>
      </c>
      <c r="AF1193" s="11"/>
    </row>
    <row r="1194" spans="2:32" ht="62.25" x14ac:dyDescent="0.5">
      <c r="B1194" s="11"/>
      <c r="C1194" s="28" t="s">
        <v>3939</v>
      </c>
      <c r="D1194" s="28" t="s">
        <v>3940</v>
      </c>
      <c r="E1194" s="29" t="s">
        <v>3941</v>
      </c>
      <c r="F1194" s="29" t="s">
        <v>1</v>
      </c>
      <c r="G1194" s="29" t="s">
        <v>193</v>
      </c>
      <c r="H1194" s="30" t="s">
        <v>39</v>
      </c>
      <c r="I1194" s="30" t="s">
        <v>40</v>
      </c>
      <c r="J1194" s="31" t="s">
        <v>41</v>
      </c>
      <c r="K1194" s="30" t="s">
        <v>42</v>
      </c>
      <c r="L1194" s="32" t="s">
        <v>40</v>
      </c>
      <c r="M1194" s="30" t="s">
        <v>43</v>
      </c>
      <c r="N1194" s="30" t="s">
        <v>185</v>
      </c>
      <c r="O1194" s="30" t="s">
        <v>45</v>
      </c>
      <c r="P1194" s="32" t="s">
        <v>46</v>
      </c>
      <c r="Q1194" s="54"/>
      <c r="R1194" s="73"/>
      <c r="S1194" s="75"/>
      <c r="T1194" s="30"/>
      <c r="U1194" s="30"/>
      <c r="V1194" s="30"/>
      <c r="W1194" s="30"/>
      <c r="X1194" s="30"/>
      <c r="Y1194" s="33">
        <f t="shared" si="18"/>
        <v>0</v>
      </c>
      <c r="Z1194" s="32"/>
      <c r="AA1194" s="32" t="s">
        <v>40</v>
      </c>
      <c r="AB1194" s="26"/>
      <c r="AC1194" s="33"/>
      <c r="AD1194" s="33"/>
      <c r="AE1194" s="34" t="s">
        <v>47</v>
      </c>
      <c r="AF1194" s="11"/>
    </row>
    <row r="1195" spans="2:32" ht="62.25" x14ac:dyDescent="0.5">
      <c r="B1195" s="11"/>
      <c r="C1195" s="28" t="s">
        <v>3942</v>
      </c>
      <c r="D1195" s="28" t="s">
        <v>3943</v>
      </c>
      <c r="E1195" s="29" t="s">
        <v>3944</v>
      </c>
      <c r="F1195" s="29" t="s">
        <v>1</v>
      </c>
      <c r="G1195" s="29" t="s">
        <v>537</v>
      </c>
      <c r="H1195" s="30" t="s">
        <v>39</v>
      </c>
      <c r="I1195" s="30" t="s">
        <v>40</v>
      </c>
      <c r="J1195" s="31" t="s">
        <v>41</v>
      </c>
      <c r="K1195" s="30" t="s">
        <v>184</v>
      </c>
      <c r="L1195" s="32" t="s">
        <v>40</v>
      </c>
      <c r="M1195" s="30" t="s">
        <v>43</v>
      </c>
      <c r="N1195" s="30" t="s">
        <v>3252</v>
      </c>
      <c r="O1195" s="30" t="s">
        <v>45</v>
      </c>
      <c r="P1195" s="32" t="s">
        <v>46</v>
      </c>
      <c r="Q1195" s="54"/>
      <c r="R1195" s="73"/>
      <c r="S1195" s="75"/>
      <c r="T1195" s="30"/>
      <c r="U1195" s="30"/>
      <c r="V1195" s="30"/>
      <c r="W1195" s="30"/>
      <c r="X1195" s="30"/>
      <c r="Y1195" s="33">
        <f t="shared" si="18"/>
        <v>0</v>
      </c>
      <c r="Z1195" s="32"/>
      <c r="AA1195" s="32" t="s">
        <v>40</v>
      </c>
      <c r="AB1195" s="26"/>
      <c r="AC1195" s="33"/>
      <c r="AD1195" s="33"/>
      <c r="AE1195" s="34" t="s">
        <v>47</v>
      </c>
      <c r="AF1195" s="11"/>
    </row>
    <row r="1196" spans="2:32" ht="63.75" x14ac:dyDescent="0.5">
      <c r="B1196" s="11"/>
      <c r="C1196" s="28" t="s">
        <v>3945</v>
      </c>
      <c r="D1196" s="28" t="s">
        <v>3946</v>
      </c>
      <c r="E1196" s="29" t="s">
        <v>3947</v>
      </c>
      <c r="F1196" s="29" t="s">
        <v>1</v>
      </c>
      <c r="G1196" s="29" t="s">
        <v>189</v>
      </c>
      <c r="H1196" s="30" t="s">
        <v>39</v>
      </c>
      <c r="I1196" s="30" t="s">
        <v>40</v>
      </c>
      <c r="J1196" s="31" t="s">
        <v>41</v>
      </c>
      <c r="K1196" s="30" t="s">
        <v>42</v>
      </c>
      <c r="L1196" s="32" t="s">
        <v>40</v>
      </c>
      <c r="M1196" s="30" t="s">
        <v>43</v>
      </c>
      <c r="N1196" s="30" t="s">
        <v>185</v>
      </c>
      <c r="O1196" s="30" t="s">
        <v>45</v>
      </c>
      <c r="P1196" s="32" t="s">
        <v>46</v>
      </c>
      <c r="Q1196" s="54"/>
      <c r="R1196" s="73"/>
      <c r="S1196" s="75"/>
      <c r="T1196" s="30"/>
      <c r="U1196" s="30"/>
      <c r="V1196" s="30"/>
      <c r="W1196" s="30"/>
      <c r="X1196" s="30"/>
      <c r="Y1196" s="33">
        <f t="shared" si="18"/>
        <v>0</v>
      </c>
      <c r="Z1196" s="32"/>
      <c r="AA1196" s="32" t="s">
        <v>40</v>
      </c>
      <c r="AB1196" s="26"/>
      <c r="AC1196" s="33"/>
      <c r="AD1196" s="33"/>
      <c r="AE1196" s="34" t="s">
        <v>47</v>
      </c>
      <c r="AF1196" s="11"/>
    </row>
    <row r="1197" spans="2:32" ht="63.75" x14ac:dyDescent="0.5">
      <c r="B1197" s="11"/>
      <c r="C1197" s="28" t="s">
        <v>3948</v>
      </c>
      <c r="D1197" s="28" t="s">
        <v>3949</v>
      </c>
      <c r="E1197" s="29" t="s">
        <v>3950</v>
      </c>
      <c r="F1197" s="29" t="s">
        <v>1</v>
      </c>
      <c r="G1197" s="29" t="s">
        <v>226</v>
      </c>
      <c r="H1197" s="30" t="s">
        <v>39</v>
      </c>
      <c r="I1197" s="30" t="s">
        <v>40</v>
      </c>
      <c r="J1197" s="31" t="s">
        <v>41</v>
      </c>
      <c r="K1197" s="30" t="s">
        <v>42</v>
      </c>
      <c r="L1197" s="32" t="s">
        <v>40</v>
      </c>
      <c r="M1197" s="30" t="s">
        <v>43</v>
      </c>
      <c r="N1197" s="30" t="s">
        <v>185</v>
      </c>
      <c r="O1197" s="30" t="s">
        <v>45</v>
      </c>
      <c r="P1197" s="32" t="s">
        <v>46</v>
      </c>
      <c r="Q1197" s="54"/>
      <c r="R1197" s="73"/>
      <c r="S1197" s="75"/>
      <c r="T1197" s="30"/>
      <c r="U1197" s="30"/>
      <c r="V1197" s="30"/>
      <c r="W1197" s="30"/>
      <c r="X1197" s="30"/>
      <c r="Y1197" s="33">
        <f t="shared" si="18"/>
        <v>0</v>
      </c>
      <c r="Z1197" s="32"/>
      <c r="AA1197" s="32" t="s">
        <v>40</v>
      </c>
      <c r="AB1197" s="26"/>
      <c r="AC1197" s="33"/>
      <c r="AD1197" s="33"/>
      <c r="AE1197" s="34" t="s">
        <v>47</v>
      </c>
      <c r="AF1197" s="11"/>
    </row>
    <row r="1198" spans="2:32" ht="62.25" x14ac:dyDescent="0.5">
      <c r="B1198" s="11"/>
      <c r="C1198" s="28" t="s">
        <v>3951</v>
      </c>
      <c r="D1198" s="28" t="s">
        <v>3952</v>
      </c>
      <c r="E1198" s="29" t="s">
        <v>3953</v>
      </c>
      <c r="F1198" s="29" t="s">
        <v>1</v>
      </c>
      <c r="G1198" s="29" t="s">
        <v>1603</v>
      </c>
      <c r="H1198" s="30" t="s">
        <v>39</v>
      </c>
      <c r="I1198" s="30" t="s">
        <v>40</v>
      </c>
      <c r="J1198" s="31" t="s">
        <v>41</v>
      </c>
      <c r="K1198" s="30" t="s">
        <v>184</v>
      </c>
      <c r="L1198" s="32" t="s">
        <v>40</v>
      </c>
      <c r="M1198" s="30" t="s">
        <v>43</v>
      </c>
      <c r="N1198" s="30" t="s">
        <v>3252</v>
      </c>
      <c r="O1198" s="30" t="s">
        <v>45</v>
      </c>
      <c r="P1198" s="32" t="s">
        <v>46</v>
      </c>
      <c r="Q1198" s="54"/>
      <c r="R1198" s="73"/>
      <c r="S1198" s="75"/>
      <c r="T1198" s="30"/>
      <c r="U1198" s="30"/>
      <c r="V1198" s="30"/>
      <c r="W1198" s="30"/>
      <c r="X1198" s="30"/>
      <c r="Y1198" s="33">
        <f t="shared" si="18"/>
        <v>0</v>
      </c>
      <c r="Z1198" s="32"/>
      <c r="AA1198" s="32" t="s">
        <v>40</v>
      </c>
      <c r="AB1198" s="26"/>
      <c r="AC1198" s="33"/>
      <c r="AD1198" s="33"/>
      <c r="AE1198" s="34" t="s">
        <v>47</v>
      </c>
      <c r="AF1198" s="11"/>
    </row>
    <row r="1199" spans="2:32" ht="63.75" x14ac:dyDescent="0.5">
      <c r="B1199" s="11"/>
      <c r="C1199" s="28" t="s">
        <v>3954</v>
      </c>
      <c r="D1199" s="28" t="s">
        <v>3955</v>
      </c>
      <c r="E1199" s="29" t="s">
        <v>3956</v>
      </c>
      <c r="F1199" s="29" t="s">
        <v>1</v>
      </c>
      <c r="G1199" s="29" t="s">
        <v>51</v>
      </c>
      <c r="H1199" s="30" t="s">
        <v>39</v>
      </c>
      <c r="I1199" s="30" t="s">
        <v>40</v>
      </c>
      <c r="J1199" s="31" t="s">
        <v>41</v>
      </c>
      <c r="K1199" s="30" t="s">
        <v>42</v>
      </c>
      <c r="L1199" s="32" t="s">
        <v>40</v>
      </c>
      <c r="M1199" s="30" t="s">
        <v>43</v>
      </c>
      <c r="N1199" s="30" t="s">
        <v>3252</v>
      </c>
      <c r="O1199" s="30" t="s">
        <v>45</v>
      </c>
      <c r="P1199" s="32" t="s">
        <v>46</v>
      </c>
      <c r="Q1199" s="54"/>
      <c r="R1199" s="73"/>
      <c r="S1199" s="75"/>
      <c r="T1199" s="30"/>
      <c r="U1199" s="30"/>
      <c r="V1199" s="30"/>
      <c r="W1199" s="30"/>
      <c r="X1199" s="30"/>
      <c r="Y1199" s="33">
        <f t="shared" si="18"/>
        <v>0</v>
      </c>
      <c r="Z1199" s="32"/>
      <c r="AA1199" s="32" t="s">
        <v>40</v>
      </c>
      <c r="AB1199" s="26"/>
      <c r="AC1199" s="33"/>
      <c r="AD1199" s="33"/>
      <c r="AE1199" s="34" t="s">
        <v>47</v>
      </c>
      <c r="AF1199" s="11"/>
    </row>
    <row r="1200" spans="2:32" ht="62.25" x14ac:dyDescent="0.5">
      <c r="B1200" s="11"/>
      <c r="C1200" s="28" t="s">
        <v>3957</v>
      </c>
      <c r="D1200" s="28" t="s">
        <v>3958</v>
      </c>
      <c r="E1200" s="29" t="s">
        <v>3959</v>
      </c>
      <c r="F1200" s="29" t="s">
        <v>1</v>
      </c>
      <c r="G1200" s="29" t="s">
        <v>1509</v>
      </c>
      <c r="H1200" s="30" t="s">
        <v>39</v>
      </c>
      <c r="I1200" s="30" t="s">
        <v>40</v>
      </c>
      <c r="J1200" s="31" t="s">
        <v>41</v>
      </c>
      <c r="K1200" s="30" t="s">
        <v>184</v>
      </c>
      <c r="L1200" s="32" t="s">
        <v>40</v>
      </c>
      <c r="M1200" s="30" t="s">
        <v>43</v>
      </c>
      <c r="N1200" s="30" t="s">
        <v>3252</v>
      </c>
      <c r="O1200" s="30" t="s">
        <v>45</v>
      </c>
      <c r="P1200" s="32" t="s">
        <v>46</v>
      </c>
      <c r="Q1200" s="54"/>
      <c r="R1200" s="73"/>
      <c r="S1200" s="75"/>
      <c r="T1200" s="30"/>
      <c r="U1200" s="30"/>
      <c r="V1200" s="30"/>
      <c r="W1200" s="30"/>
      <c r="X1200" s="30"/>
      <c r="Y1200" s="33">
        <f t="shared" si="18"/>
        <v>0</v>
      </c>
      <c r="Z1200" s="32"/>
      <c r="AA1200" s="32" t="s">
        <v>40</v>
      </c>
      <c r="AB1200" s="26"/>
      <c r="AC1200" s="33"/>
      <c r="AD1200" s="33"/>
      <c r="AE1200" s="34" t="s">
        <v>47</v>
      </c>
      <c r="AF1200" s="11"/>
    </row>
    <row r="1201" spans="2:32" ht="62.25" x14ac:dyDescent="0.5">
      <c r="B1201" s="11"/>
      <c r="C1201" s="28" t="s">
        <v>3960</v>
      </c>
      <c r="D1201" s="28" t="s">
        <v>3961</v>
      </c>
      <c r="E1201" s="29" t="s">
        <v>3962</v>
      </c>
      <c r="F1201" s="29" t="s">
        <v>1</v>
      </c>
      <c r="G1201" s="29" t="s">
        <v>410</v>
      </c>
      <c r="H1201" s="30" t="s">
        <v>39</v>
      </c>
      <c r="I1201" s="30" t="s">
        <v>40</v>
      </c>
      <c r="J1201" s="31" t="s">
        <v>41</v>
      </c>
      <c r="K1201" s="30" t="s">
        <v>184</v>
      </c>
      <c r="L1201" s="32" t="s">
        <v>40</v>
      </c>
      <c r="M1201" s="30" t="s">
        <v>43</v>
      </c>
      <c r="N1201" s="30" t="s">
        <v>3252</v>
      </c>
      <c r="O1201" s="30" t="s">
        <v>45</v>
      </c>
      <c r="P1201" s="32" t="s">
        <v>46</v>
      </c>
      <c r="Q1201" s="54"/>
      <c r="R1201" s="73"/>
      <c r="S1201" s="75"/>
      <c r="T1201" s="30"/>
      <c r="U1201" s="30"/>
      <c r="V1201" s="30"/>
      <c r="W1201" s="30"/>
      <c r="X1201" s="30"/>
      <c r="Y1201" s="33">
        <f t="shared" si="18"/>
        <v>0</v>
      </c>
      <c r="Z1201" s="32"/>
      <c r="AA1201" s="32" t="s">
        <v>40</v>
      </c>
      <c r="AB1201" s="26"/>
      <c r="AC1201" s="33"/>
      <c r="AD1201" s="33"/>
      <c r="AE1201" s="34" t="s">
        <v>47</v>
      </c>
      <c r="AF1201" s="11"/>
    </row>
    <row r="1202" spans="2:32" ht="62.25" x14ac:dyDescent="0.5">
      <c r="B1202" s="11"/>
      <c r="C1202" s="28" t="s">
        <v>3963</v>
      </c>
      <c r="D1202" s="28" t="s">
        <v>3964</v>
      </c>
      <c r="E1202" s="29" t="s">
        <v>3965</v>
      </c>
      <c r="F1202" s="29" t="s">
        <v>1</v>
      </c>
      <c r="G1202" s="29" t="s">
        <v>1215</v>
      </c>
      <c r="H1202" s="30" t="s">
        <v>39</v>
      </c>
      <c r="I1202" s="30" t="s">
        <v>40</v>
      </c>
      <c r="J1202" s="31" t="s">
        <v>41</v>
      </c>
      <c r="K1202" s="30" t="s">
        <v>184</v>
      </c>
      <c r="L1202" s="32" t="s">
        <v>40</v>
      </c>
      <c r="M1202" s="30" t="s">
        <v>43</v>
      </c>
      <c r="N1202" s="30" t="s">
        <v>3252</v>
      </c>
      <c r="O1202" s="30" t="s">
        <v>45</v>
      </c>
      <c r="P1202" s="32" t="s">
        <v>46</v>
      </c>
      <c r="Q1202" s="54"/>
      <c r="R1202" s="73"/>
      <c r="S1202" s="75"/>
      <c r="T1202" s="30"/>
      <c r="U1202" s="30"/>
      <c r="V1202" s="30"/>
      <c r="W1202" s="30"/>
      <c r="X1202" s="30"/>
      <c r="Y1202" s="33">
        <f t="shared" si="18"/>
        <v>0</v>
      </c>
      <c r="Z1202" s="32"/>
      <c r="AA1202" s="32" t="s">
        <v>40</v>
      </c>
      <c r="AB1202" s="26"/>
      <c r="AC1202" s="33"/>
      <c r="AD1202" s="33"/>
      <c r="AE1202" s="34" t="s">
        <v>47</v>
      </c>
      <c r="AF1202" s="11"/>
    </row>
    <row r="1203" spans="2:32" ht="62.25" x14ac:dyDescent="0.5">
      <c r="B1203" s="11"/>
      <c r="C1203" s="28" t="s">
        <v>3966</v>
      </c>
      <c r="D1203" s="28" t="s">
        <v>3967</v>
      </c>
      <c r="E1203" s="29" t="s">
        <v>3968</v>
      </c>
      <c r="F1203" s="29" t="s">
        <v>1</v>
      </c>
      <c r="G1203" s="29" t="s">
        <v>193</v>
      </c>
      <c r="H1203" s="30" t="s">
        <v>39</v>
      </c>
      <c r="I1203" s="30" t="s">
        <v>40</v>
      </c>
      <c r="J1203" s="31" t="s">
        <v>41</v>
      </c>
      <c r="K1203" s="30" t="s">
        <v>42</v>
      </c>
      <c r="L1203" s="32" t="s">
        <v>40</v>
      </c>
      <c r="M1203" s="30" t="s">
        <v>43</v>
      </c>
      <c r="N1203" s="30" t="s">
        <v>185</v>
      </c>
      <c r="O1203" s="30" t="s">
        <v>45</v>
      </c>
      <c r="P1203" s="32" t="s">
        <v>46</v>
      </c>
      <c r="Q1203" s="54"/>
      <c r="R1203" s="73"/>
      <c r="S1203" s="75"/>
      <c r="T1203" s="30"/>
      <c r="U1203" s="30"/>
      <c r="V1203" s="30"/>
      <c r="W1203" s="30"/>
      <c r="X1203" s="30"/>
      <c r="Y1203" s="33">
        <f t="shared" si="18"/>
        <v>0</v>
      </c>
      <c r="Z1203" s="32"/>
      <c r="AA1203" s="32" t="s">
        <v>40</v>
      </c>
      <c r="AB1203" s="26"/>
      <c r="AC1203" s="33"/>
      <c r="AD1203" s="33"/>
      <c r="AE1203" s="34" t="s">
        <v>47</v>
      </c>
      <c r="AF1203" s="11"/>
    </row>
    <row r="1204" spans="2:32" ht="62.25" x14ac:dyDescent="0.5">
      <c r="B1204" s="11"/>
      <c r="C1204" s="28" t="s">
        <v>3969</v>
      </c>
      <c r="D1204" s="28" t="s">
        <v>3970</v>
      </c>
      <c r="E1204" s="29" t="s">
        <v>3971</v>
      </c>
      <c r="F1204" s="29" t="s">
        <v>1</v>
      </c>
      <c r="G1204" s="29" t="s">
        <v>193</v>
      </c>
      <c r="H1204" s="30" t="s">
        <v>39</v>
      </c>
      <c r="I1204" s="30" t="s">
        <v>40</v>
      </c>
      <c r="J1204" s="31" t="s">
        <v>41</v>
      </c>
      <c r="K1204" s="30" t="s">
        <v>42</v>
      </c>
      <c r="L1204" s="32" t="s">
        <v>40</v>
      </c>
      <c r="M1204" s="30" t="s">
        <v>43</v>
      </c>
      <c r="N1204" s="30" t="s">
        <v>185</v>
      </c>
      <c r="O1204" s="30" t="s">
        <v>45</v>
      </c>
      <c r="P1204" s="32" t="s">
        <v>46</v>
      </c>
      <c r="Q1204" s="54"/>
      <c r="R1204" s="73"/>
      <c r="S1204" s="75"/>
      <c r="T1204" s="30"/>
      <c r="U1204" s="30"/>
      <c r="V1204" s="30"/>
      <c r="W1204" s="30"/>
      <c r="X1204" s="30"/>
      <c r="Y1204" s="33">
        <f t="shared" si="18"/>
        <v>0</v>
      </c>
      <c r="Z1204" s="32"/>
      <c r="AA1204" s="32" t="s">
        <v>40</v>
      </c>
      <c r="AB1204" s="26"/>
      <c r="AC1204" s="33"/>
      <c r="AD1204" s="33"/>
      <c r="AE1204" s="34" t="s">
        <v>47</v>
      </c>
      <c r="AF1204" s="11"/>
    </row>
    <row r="1205" spans="2:32" ht="62.25" x14ac:dyDescent="0.5">
      <c r="B1205" s="11"/>
      <c r="C1205" s="28" t="s">
        <v>3972</v>
      </c>
      <c r="D1205" s="28" t="s">
        <v>3973</v>
      </c>
      <c r="E1205" s="29" t="s">
        <v>3974</v>
      </c>
      <c r="F1205" s="29" t="s">
        <v>1</v>
      </c>
      <c r="G1205" s="29" t="s">
        <v>193</v>
      </c>
      <c r="H1205" s="30" t="s">
        <v>39</v>
      </c>
      <c r="I1205" s="30" t="s">
        <v>40</v>
      </c>
      <c r="J1205" s="31" t="s">
        <v>41</v>
      </c>
      <c r="K1205" s="30" t="s">
        <v>42</v>
      </c>
      <c r="L1205" s="32" t="s">
        <v>40</v>
      </c>
      <c r="M1205" s="30" t="s">
        <v>43</v>
      </c>
      <c r="N1205" s="30" t="s">
        <v>185</v>
      </c>
      <c r="O1205" s="30" t="s">
        <v>45</v>
      </c>
      <c r="P1205" s="32" t="s">
        <v>46</v>
      </c>
      <c r="Q1205" s="54"/>
      <c r="R1205" s="73"/>
      <c r="S1205" s="75"/>
      <c r="T1205" s="30"/>
      <c r="U1205" s="30"/>
      <c r="V1205" s="30"/>
      <c r="W1205" s="30"/>
      <c r="X1205" s="30"/>
      <c r="Y1205" s="33">
        <f t="shared" si="18"/>
        <v>0</v>
      </c>
      <c r="Z1205" s="32"/>
      <c r="AA1205" s="32" t="s">
        <v>40</v>
      </c>
      <c r="AB1205" s="26"/>
      <c r="AC1205" s="33"/>
      <c r="AD1205" s="33"/>
      <c r="AE1205" s="34" t="s">
        <v>47</v>
      </c>
      <c r="AF1205" s="11"/>
    </row>
    <row r="1206" spans="2:32" ht="63.75" x14ac:dyDescent="0.5">
      <c r="B1206" s="11"/>
      <c r="C1206" s="28" t="s">
        <v>3975</v>
      </c>
      <c r="D1206" s="28" t="s">
        <v>3976</v>
      </c>
      <c r="E1206" s="29" t="s">
        <v>3977</v>
      </c>
      <c r="F1206" s="29" t="s">
        <v>1</v>
      </c>
      <c r="G1206" s="29" t="s">
        <v>3790</v>
      </c>
      <c r="H1206" s="30" t="s">
        <v>39</v>
      </c>
      <c r="I1206" s="30" t="s">
        <v>40</v>
      </c>
      <c r="J1206" s="31" t="s">
        <v>41</v>
      </c>
      <c r="K1206" s="30" t="s">
        <v>42</v>
      </c>
      <c r="L1206" s="32" t="s">
        <v>40</v>
      </c>
      <c r="M1206" s="30" t="s">
        <v>43</v>
      </c>
      <c r="N1206" s="30" t="s">
        <v>185</v>
      </c>
      <c r="O1206" s="30" t="s">
        <v>45</v>
      </c>
      <c r="P1206" s="32" t="s">
        <v>46</v>
      </c>
      <c r="Q1206" s="54"/>
      <c r="R1206" s="73"/>
      <c r="S1206" s="75"/>
      <c r="T1206" s="30"/>
      <c r="U1206" s="30"/>
      <c r="V1206" s="30"/>
      <c r="W1206" s="30"/>
      <c r="X1206" s="30"/>
      <c r="Y1206" s="33">
        <f t="shared" si="18"/>
        <v>0</v>
      </c>
      <c r="Z1206" s="32"/>
      <c r="AA1206" s="32" t="s">
        <v>40</v>
      </c>
      <c r="AB1206" s="26"/>
      <c r="AC1206" s="33"/>
      <c r="AD1206" s="33"/>
      <c r="AE1206" s="34" t="s">
        <v>47</v>
      </c>
      <c r="AF1206" s="11"/>
    </row>
    <row r="1207" spans="2:32" ht="62.25" x14ac:dyDescent="0.5">
      <c r="B1207" s="11"/>
      <c r="C1207" s="28" t="s">
        <v>3978</v>
      </c>
      <c r="D1207" s="28" t="s">
        <v>3979</v>
      </c>
      <c r="E1207" s="29" t="s">
        <v>3980</v>
      </c>
      <c r="F1207" s="29" t="s">
        <v>1</v>
      </c>
      <c r="G1207" s="29" t="s">
        <v>727</v>
      </c>
      <c r="H1207" s="30" t="s">
        <v>39</v>
      </c>
      <c r="I1207" s="30" t="s">
        <v>40</v>
      </c>
      <c r="J1207" s="31" t="s">
        <v>41</v>
      </c>
      <c r="K1207" s="30" t="s">
        <v>184</v>
      </c>
      <c r="L1207" s="32" t="s">
        <v>40</v>
      </c>
      <c r="M1207" s="30" t="s">
        <v>43</v>
      </c>
      <c r="N1207" s="30" t="s">
        <v>185</v>
      </c>
      <c r="O1207" s="30" t="s">
        <v>45</v>
      </c>
      <c r="P1207" s="32" t="s">
        <v>46</v>
      </c>
      <c r="Q1207" s="54"/>
      <c r="R1207" s="73"/>
      <c r="S1207" s="75"/>
      <c r="T1207" s="30"/>
      <c r="U1207" s="30"/>
      <c r="V1207" s="30"/>
      <c r="W1207" s="30"/>
      <c r="X1207" s="30"/>
      <c r="Y1207" s="33">
        <f t="shared" si="18"/>
        <v>0</v>
      </c>
      <c r="Z1207" s="32"/>
      <c r="AA1207" s="32" t="s">
        <v>40</v>
      </c>
      <c r="AB1207" s="26"/>
      <c r="AC1207" s="33"/>
      <c r="AD1207" s="33"/>
      <c r="AE1207" s="34" t="s">
        <v>47</v>
      </c>
      <c r="AF1207" s="11"/>
    </row>
    <row r="1208" spans="2:32" ht="62.25" x14ac:dyDescent="0.5">
      <c r="B1208" s="11"/>
      <c r="C1208" s="28" t="s">
        <v>3981</v>
      </c>
      <c r="D1208" s="28" t="s">
        <v>3982</v>
      </c>
      <c r="E1208" s="29" t="s">
        <v>3983</v>
      </c>
      <c r="F1208" s="29" t="s">
        <v>1</v>
      </c>
      <c r="G1208" s="29" t="s">
        <v>1603</v>
      </c>
      <c r="H1208" s="30" t="s">
        <v>39</v>
      </c>
      <c r="I1208" s="30" t="s">
        <v>40</v>
      </c>
      <c r="J1208" s="31" t="s">
        <v>41</v>
      </c>
      <c r="K1208" s="30" t="s">
        <v>184</v>
      </c>
      <c r="L1208" s="32" t="s">
        <v>40</v>
      </c>
      <c r="M1208" s="30" t="s">
        <v>43</v>
      </c>
      <c r="N1208" s="30" t="s">
        <v>3252</v>
      </c>
      <c r="O1208" s="30" t="s">
        <v>45</v>
      </c>
      <c r="P1208" s="32" t="s">
        <v>46</v>
      </c>
      <c r="Q1208" s="54"/>
      <c r="R1208" s="73"/>
      <c r="S1208" s="75"/>
      <c r="T1208" s="30"/>
      <c r="U1208" s="30"/>
      <c r="V1208" s="30"/>
      <c r="W1208" s="30"/>
      <c r="X1208" s="30"/>
      <c r="Y1208" s="33">
        <f t="shared" si="18"/>
        <v>0</v>
      </c>
      <c r="Z1208" s="32"/>
      <c r="AA1208" s="32" t="s">
        <v>40</v>
      </c>
      <c r="AB1208" s="26"/>
      <c r="AC1208" s="33"/>
      <c r="AD1208" s="33"/>
      <c r="AE1208" s="34" t="s">
        <v>47</v>
      </c>
      <c r="AF1208" s="11"/>
    </row>
    <row r="1209" spans="2:32" ht="63.75" x14ac:dyDescent="0.5">
      <c r="B1209" s="11"/>
      <c r="C1209" s="28" t="s">
        <v>3984</v>
      </c>
      <c r="D1209" s="28" t="s">
        <v>3985</v>
      </c>
      <c r="E1209" s="29" t="s">
        <v>3986</v>
      </c>
      <c r="F1209" s="29" t="s">
        <v>1</v>
      </c>
      <c r="G1209" s="29" t="s">
        <v>51</v>
      </c>
      <c r="H1209" s="30" t="s">
        <v>39</v>
      </c>
      <c r="I1209" s="30" t="s">
        <v>40</v>
      </c>
      <c r="J1209" s="31" t="s">
        <v>41</v>
      </c>
      <c r="K1209" s="30" t="s">
        <v>42</v>
      </c>
      <c r="L1209" s="32" t="s">
        <v>40</v>
      </c>
      <c r="M1209" s="30" t="s">
        <v>43</v>
      </c>
      <c r="N1209" s="30" t="s">
        <v>185</v>
      </c>
      <c r="O1209" s="30" t="s">
        <v>45</v>
      </c>
      <c r="P1209" s="32" t="s">
        <v>46</v>
      </c>
      <c r="Q1209" s="54"/>
      <c r="R1209" s="73"/>
      <c r="S1209" s="75"/>
      <c r="T1209" s="30"/>
      <c r="U1209" s="30"/>
      <c r="V1209" s="30"/>
      <c r="W1209" s="30"/>
      <c r="X1209" s="30"/>
      <c r="Y1209" s="33">
        <f t="shared" si="18"/>
        <v>0</v>
      </c>
      <c r="Z1209" s="32"/>
      <c r="AA1209" s="32" t="s">
        <v>40</v>
      </c>
      <c r="AB1209" s="26"/>
      <c r="AC1209" s="33"/>
      <c r="AD1209" s="33"/>
      <c r="AE1209" s="34" t="s">
        <v>47</v>
      </c>
      <c r="AF1209" s="11"/>
    </row>
    <row r="1210" spans="2:32" ht="62.25" x14ac:dyDescent="0.5">
      <c r="B1210" s="11"/>
      <c r="C1210" s="28" t="s">
        <v>3987</v>
      </c>
      <c r="D1210" s="28" t="s">
        <v>3988</v>
      </c>
      <c r="E1210" s="29" t="s">
        <v>3989</v>
      </c>
      <c r="F1210" s="29" t="s">
        <v>1</v>
      </c>
      <c r="G1210" s="29" t="s">
        <v>2506</v>
      </c>
      <c r="H1210" s="30" t="s">
        <v>39</v>
      </c>
      <c r="I1210" s="30" t="s">
        <v>40</v>
      </c>
      <c r="J1210" s="31" t="s">
        <v>41</v>
      </c>
      <c r="K1210" s="30" t="s">
        <v>184</v>
      </c>
      <c r="L1210" s="32" t="s">
        <v>40</v>
      </c>
      <c r="M1210" s="30" t="s">
        <v>43</v>
      </c>
      <c r="N1210" s="30" t="s">
        <v>3252</v>
      </c>
      <c r="O1210" s="30" t="s">
        <v>45</v>
      </c>
      <c r="P1210" s="32" t="s">
        <v>46</v>
      </c>
      <c r="Q1210" s="54"/>
      <c r="R1210" s="73"/>
      <c r="S1210" s="75"/>
      <c r="T1210" s="30"/>
      <c r="U1210" s="30"/>
      <c r="V1210" s="30"/>
      <c r="W1210" s="30"/>
      <c r="X1210" s="30"/>
      <c r="Y1210" s="33">
        <f t="shared" si="18"/>
        <v>0</v>
      </c>
      <c r="Z1210" s="32"/>
      <c r="AA1210" s="32" t="s">
        <v>40</v>
      </c>
      <c r="AB1210" s="26"/>
      <c r="AC1210" s="33"/>
      <c r="AD1210" s="33"/>
      <c r="AE1210" s="34" t="s">
        <v>47</v>
      </c>
      <c r="AF1210" s="11"/>
    </row>
    <row r="1211" spans="2:32" ht="62.25" x14ac:dyDescent="0.5">
      <c r="B1211" s="11"/>
      <c r="C1211" s="28" t="s">
        <v>3990</v>
      </c>
      <c r="D1211" s="28" t="s">
        <v>3991</v>
      </c>
      <c r="E1211" s="29" t="s">
        <v>3992</v>
      </c>
      <c r="F1211" s="29" t="s">
        <v>1</v>
      </c>
      <c r="G1211" s="29" t="s">
        <v>390</v>
      </c>
      <c r="H1211" s="30" t="s">
        <v>39</v>
      </c>
      <c r="I1211" s="30" t="s">
        <v>40</v>
      </c>
      <c r="J1211" s="31" t="s">
        <v>41</v>
      </c>
      <c r="K1211" s="30" t="s">
        <v>184</v>
      </c>
      <c r="L1211" s="32" t="s">
        <v>40</v>
      </c>
      <c r="M1211" s="30" t="s">
        <v>43</v>
      </c>
      <c r="N1211" s="30" t="s">
        <v>3252</v>
      </c>
      <c r="O1211" s="30" t="s">
        <v>45</v>
      </c>
      <c r="P1211" s="32" t="s">
        <v>46</v>
      </c>
      <c r="Q1211" s="54"/>
      <c r="R1211" s="73"/>
      <c r="S1211" s="75"/>
      <c r="T1211" s="30"/>
      <c r="U1211" s="30"/>
      <c r="V1211" s="30"/>
      <c r="W1211" s="30"/>
      <c r="X1211" s="30"/>
      <c r="Y1211" s="33">
        <f t="shared" si="18"/>
        <v>0</v>
      </c>
      <c r="Z1211" s="32"/>
      <c r="AA1211" s="32" t="s">
        <v>40</v>
      </c>
      <c r="AB1211" s="26"/>
      <c r="AC1211" s="33"/>
      <c r="AD1211" s="33"/>
      <c r="AE1211" s="34" t="s">
        <v>47</v>
      </c>
      <c r="AF1211" s="11"/>
    </row>
    <row r="1212" spans="2:32" ht="63.75" x14ac:dyDescent="0.5">
      <c r="B1212" s="11"/>
      <c r="C1212" s="28" t="s">
        <v>3993</v>
      </c>
      <c r="D1212" s="28" t="s">
        <v>3994</v>
      </c>
      <c r="E1212" s="29" t="s">
        <v>3995</v>
      </c>
      <c r="F1212" s="29" t="s">
        <v>1</v>
      </c>
      <c r="G1212" s="29" t="s">
        <v>949</v>
      </c>
      <c r="H1212" s="30" t="s">
        <v>949</v>
      </c>
      <c r="I1212" s="30" t="s">
        <v>113</v>
      </c>
      <c r="J1212" s="31" t="s">
        <v>103</v>
      </c>
      <c r="K1212" s="30" t="s">
        <v>104</v>
      </c>
      <c r="L1212" s="32" t="s">
        <v>40</v>
      </c>
      <c r="M1212" s="30" t="s">
        <v>105</v>
      </c>
      <c r="N1212" s="30" t="s">
        <v>950</v>
      </c>
      <c r="O1212" s="30" t="s">
        <v>348</v>
      </c>
      <c r="P1212" s="32" t="s">
        <v>46</v>
      </c>
      <c r="Q1212" s="54">
        <f>VLOOKUP(C1212,[1]Hoja2!$B$1:$AH$6025,32,FALSE)</f>
        <v>2017</v>
      </c>
      <c r="R1212" s="73">
        <f>VLOOKUP(C1212,[1]Hoja2!$B$1:$AH$6025,33,FALSE)</f>
        <v>993547.3</v>
      </c>
      <c r="S1212" s="75"/>
      <c r="T1212" s="30"/>
      <c r="U1212" s="30"/>
      <c r="V1212" s="30"/>
      <c r="W1212" s="30"/>
      <c r="X1212" s="30"/>
      <c r="Y1212" s="33">
        <f t="shared" si="18"/>
        <v>0</v>
      </c>
      <c r="Z1212" s="32"/>
      <c r="AA1212" s="32" t="s">
        <v>3312</v>
      </c>
      <c r="AB1212" s="26">
        <v>250</v>
      </c>
      <c r="AC1212" s="33">
        <v>100</v>
      </c>
      <c r="AD1212" s="33"/>
      <c r="AE1212" s="34" t="s">
        <v>3530</v>
      </c>
      <c r="AF1212" s="11"/>
    </row>
    <row r="1213" spans="2:32" ht="63.75" x14ac:dyDescent="0.5">
      <c r="B1213" s="11"/>
      <c r="C1213" s="28" t="s">
        <v>3996</v>
      </c>
      <c r="D1213" s="28" t="s">
        <v>3997</v>
      </c>
      <c r="E1213" s="29" t="s">
        <v>3998</v>
      </c>
      <c r="F1213" s="29" t="s">
        <v>1</v>
      </c>
      <c r="G1213" s="29" t="s">
        <v>949</v>
      </c>
      <c r="H1213" s="30" t="s">
        <v>949</v>
      </c>
      <c r="I1213" s="30" t="s">
        <v>113</v>
      </c>
      <c r="J1213" s="31" t="s">
        <v>103</v>
      </c>
      <c r="K1213" s="30" t="s">
        <v>104</v>
      </c>
      <c r="L1213" s="32" t="s">
        <v>40</v>
      </c>
      <c r="M1213" s="30" t="s">
        <v>105</v>
      </c>
      <c r="N1213" s="30" t="s">
        <v>950</v>
      </c>
      <c r="O1213" s="30" t="s">
        <v>429</v>
      </c>
      <c r="P1213" s="32" t="s">
        <v>46</v>
      </c>
      <c r="Q1213" s="54">
        <f>VLOOKUP(C1213,[1]Hoja2!$B$1:$AH$6025,32,FALSE)</f>
        <v>2017</v>
      </c>
      <c r="R1213" s="73">
        <f>VLOOKUP(C1213,[1]Hoja2!$B$1:$AH$6025,33,FALSE)</f>
        <v>1498936.06</v>
      </c>
      <c r="S1213" s="75"/>
      <c r="T1213" s="30"/>
      <c r="U1213" s="30"/>
      <c r="V1213" s="30"/>
      <c r="W1213" s="30"/>
      <c r="X1213" s="30"/>
      <c r="Y1213" s="33">
        <f t="shared" si="18"/>
        <v>0</v>
      </c>
      <c r="Z1213" s="32"/>
      <c r="AA1213" s="32" t="s">
        <v>3323</v>
      </c>
      <c r="AB1213" s="26">
        <v>300</v>
      </c>
      <c r="AC1213" s="33">
        <v>100</v>
      </c>
      <c r="AD1213" s="33"/>
      <c r="AE1213" s="34" t="s">
        <v>3530</v>
      </c>
      <c r="AF1213" s="11"/>
    </row>
    <row r="1214" spans="2:32" ht="63.75" x14ac:dyDescent="0.5">
      <c r="B1214" s="11"/>
      <c r="C1214" s="28" t="s">
        <v>3999</v>
      </c>
      <c r="D1214" s="28" t="s">
        <v>4000</v>
      </c>
      <c r="E1214" s="29" t="s">
        <v>4001</v>
      </c>
      <c r="F1214" s="29" t="s">
        <v>1</v>
      </c>
      <c r="G1214" s="29" t="s">
        <v>949</v>
      </c>
      <c r="H1214" s="30" t="s">
        <v>949</v>
      </c>
      <c r="I1214" s="30" t="s">
        <v>113</v>
      </c>
      <c r="J1214" s="31" t="s">
        <v>103</v>
      </c>
      <c r="K1214" s="30" t="s">
        <v>104</v>
      </c>
      <c r="L1214" s="32" t="s">
        <v>40</v>
      </c>
      <c r="M1214" s="30" t="s">
        <v>105</v>
      </c>
      <c r="N1214" s="30" t="s">
        <v>950</v>
      </c>
      <c r="O1214" s="30" t="s">
        <v>209</v>
      </c>
      <c r="P1214" s="32" t="s">
        <v>46</v>
      </c>
      <c r="Q1214" s="54">
        <f>VLOOKUP(C1214,[1]Hoja2!$B$1:$AH$6025,32,FALSE)</f>
        <v>2017</v>
      </c>
      <c r="R1214" s="73">
        <f>VLOOKUP(C1214,[1]Hoja2!$B$1:$AH$6025,33,FALSE)</f>
        <v>1996076.31</v>
      </c>
      <c r="S1214" s="75"/>
      <c r="T1214" s="30"/>
      <c r="U1214" s="30"/>
      <c r="V1214" s="30"/>
      <c r="W1214" s="30"/>
      <c r="X1214" s="30"/>
      <c r="Y1214" s="33">
        <f t="shared" si="18"/>
        <v>0</v>
      </c>
      <c r="Z1214" s="32"/>
      <c r="AA1214" s="32" t="s">
        <v>3312</v>
      </c>
      <c r="AB1214" s="26">
        <v>470</v>
      </c>
      <c r="AC1214" s="33">
        <v>100</v>
      </c>
      <c r="AD1214" s="33"/>
      <c r="AE1214" s="34" t="s">
        <v>3530</v>
      </c>
      <c r="AF1214" s="11"/>
    </row>
    <row r="1215" spans="2:32" ht="63.75" x14ac:dyDescent="0.5">
      <c r="B1215" s="11"/>
      <c r="C1215" s="28" t="s">
        <v>4002</v>
      </c>
      <c r="D1215" s="28" t="s">
        <v>4003</v>
      </c>
      <c r="E1215" s="29" t="s">
        <v>4004</v>
      </c>
      <c r="F1215" s="29" t="s">
        <v>1</v>
      </c>
      <c r="G1215" s="29" t="s">
        <v>949</v>
      </c>
      <c r="H1215" s="30" t="s">
        <v>949</v>
      </c>
      <c r="I1215" s="30" t="s">
        <v>113</v>
      </c>
      <c r="J1215" s="31" t="s">
        <v>103</v>
      </c>
      <c r="K1215" s="30" t="s">
        <v>104</v>
      </c>
      <c r="L1215" s="32" t="s">
        <v>40</v>
      </c>
      <c r="M1215" s="30" t="s">
        <v>105</v>
      </c>
      <c r="N1215" s="30" t="s">
        <v>950</v>
      </c>
      <c r="O1215" s="30" t="s">
        <v>107</v>
      </c>
      <c r="P1215" s="32" t="s">
        <v>46</v>
      </c>
      <c r="Q1215" s="54">
        <f>VLOOKUP(C1215,[1]Hoja2!$B$1:$AH$6025,32,FALSE)</f>
        <v>2017</v>
      </c>
      <c r="R1215" s="73">
        <f>VLOOKUP(C1215,[1]Hoja2!$B$1:$AH$6025,33,FALSE)</f>
        <v>4193983.65</v>
      </c>
      <c r="S1215" s="75"/>
      <c r="T1215" s="30"/>
      <c r="U1215" s="30"/>
      <c r="V1215" s="30"/>
      <c r="W1215" s="30"/>
      <c r="X1215" s="30"/>
      <c r="Y1215" s="33">
        <f t="shared" si="18"/>
        <v>0</v>
      </c>
      <c r="Z1215" s="32"/>
      <c r="AA1215" s="32" t="s">
        <v>3323</v>
      </c>
      <c r="AB1215" s="26">
        <v>445</v>
      </c>
      <c r="AC1215" s="33">
        <v>100</v>
      </c>
      <c r="AD1215" s="33"/>
      <c r="AE1215" s="34" t="s">
        <v>3530</v>
      </c>
      <c r="AF1215" s="11"/>
    </row>
    <row r="1216" spans="2:32" ht="63.75" x14ac:dyDescent="0.5">
      <c r="B1216" s="11"/>
      <c r="C1216" s="28" t="s">
        <v>4005</v>
      </c>
      <c r="D1216" s="28" t="s">
        <v>4006</v>
      </c>
      <c r="E1216" s="29" t="s">
        <v>4007</v>
      </c>
      <c r="F1216" s="29" t="s">
        <v>1</v>
      </c>
      <c r="G1216" s="29" t="s">
        <v>949</v>
      </c>
      <c r="H1216" s="30" t="s">
        <v>949</v>
      </c>
      <c r="I1216" s="30" t="s">
        <v>113</v>
      </c>
      <c r="J1216" s="31" t="s">
        <v>103</v>
      </c>
      <c r="K1216" s="30" t="s">
        <v>104</v>
      </c>
      <c r="L1216" s="32" t="s">
        <v>40</v>
      </c>
      <c r="M1216" s="30" t="s">
        <v>105</v>
      </c>
      <c r="N1216" s="30" t="s">
        <v>950</v>
      </c>
      <c r="O1216" s="30" t="s">
        <v>209</v>
      </c>
      <c r="P1216" s="32" t="s">
        <v>46</v>
      </c>
      <c r="Q1216" s="54">
        <f>VLOOKUP(C1216,[1]Hoja2!$B$1:$AH$6025,32,FALSE)</f>
        <v>2017</v>
      </c>
      <c r="R1216" s="73">
        <f>VLOOKUP(C1216,[1]Hoja2!$B$1:$AH$6025,33,FALSE)</f>
        <v>326000</v>
      </c>
      <c r="S1216" s="75"/>
      <c r="T1216" s="30"/>
      <c r="U1216" s="30"/>
      <c r="V1216" s="30"/>
      <c r="W1216" s="30"/>
      <c r="X1216" s="30"/>
      <c r="Y1216" s="33">
        <f t="shared" si="18"/>
        <v>0</v>
      </c>
      <c r="Z1216" s="32"/>
      <c r="AA1216" s="32" t="s">
        <v>3312</v>
      </c>
      <c r="AB1216" s="26">
        <v>250</v>
      </c>
      <c r="AC1216" s="33">
        <v>100</v>
      </c>
      <c r="AD1216" s="33"/>
      <c r="AE1216" s="34" t="s">
        <v>3530</v>
      </c>
      <c r="AF1216" s="11"/>
    </row>
    <row r="1217" spans="2:32" ht="63.75" x14ac:dyDescent="0.5">
      <c r="B1217" s="11"/>
      <c r="C1217" s="28" t="s">
        <v>4008</v>
      </c>
      <c r="D1217" s="28" t="s">
        <v>4009</v>
      </c>
      <c r="E1217" s="29" t="s">
        <v>4010</v>
      </c>
      <c r="F1217" s="29" t="s">
        <v>1</v>
      </c>
      <c r="G1217" s="29" t="s">
        <v>961</v>
      </c>
      <c r="H1217" s="30" t="s">
        <v>961</v>
      </c>
      <c r="I1217" s="30" t="s">
        <v>113</v>
      </c>
      <c r="J1217" s="31" t="s">
        <v>103</v>
      </c>
      <c r="K1217" s="30" t="s">
        <v>104</v>
      </c>
      <c r="L1217" s="32" t="s">
        <v>40</v>
      </c>
      <c r="M1217" s="30" t="s">
        <v>105</v>
      </c>
      <c r="N1217" s="30" t="s">
        <v>1017</v>
      </c>
      <c r="O1217" s="30" t="s">
        <v>279</v>
      </c>
      <c r="P1217" s="32" t="s">
        <v>46</v>
      </c>
      <c r="Q1217" s="54">
        <f>VLOOKUP(C1217,[1]Hoja2!$B$1:$AH$6025,32,FALSE)</f>
        <v>2017</v>
      </c>
      <c r="R1217" s="73">
        <f>VLOOKUP(C1217,[1]Hoja2!$B$1:$AH$6025,33,FALSE)</f>
        <v>728779.09</v>
      </c>
      <c r="S1217" s="75"/>
      <c r="T1217" s="30"/>
      <c r="U1217" s="30"/>
      <c r="V1217" s="30"/>
      <c r="W1217" s="30"/>
      <c r="X1217" s="30"/>
      <c r="Y1217" s="33">
        <f t="shared" si="18"/>
        <v>0</v>
      </c>
      <c r="Z1217" s="32"/>
      <c r="AA1217" s="32" t="s">
        <v>3323</v>
      </c>
      <c r="AB1217" s="26">
        <v>650</v>
      </c>
      <c r="AC1217" s="33">
        <v>100</v>
      </c>
      <c r="AD1217" s="33"/>
      <c r="AE1217" s="34" t="s">
        <v>3530</v>
      </c>
      <c r="AF1217" s="11"/>
    </row>
    <row r="1218" spans="2:32" ht="63.75" x14ac:dyDescent="0.5">
      <c r="B1218" s="11"/>
      <c r="C1218" s="28" t="s">
        <v>4011</v>
      </c>
      <c r="D1218" s="28" t="s">
        <v>4012</v>
      </c>
      <c r="E1218" s="29" t="s">
        <v>4013</v>
      </c>
      <c r="F1218" s="29" t="s">
        <v>1</v>
      </c>
      <c r="G1218" s="29" t="s">
        <v>961</v>
      </c>
      <c r="H1218" s="30" t="s">
        <v>961</v>
      </c>
      <c r="I1218" s="30" t="s">
        <v>113</v>
      </c>
      <c r="J1218" s="31" t="s">
        <v>103</v>
      </c>
      <c r="K1218" s="30" t="s">
        <v>104</v>
      </c>
      <c r="L1218" s="32" t="s">
        <v>40</v>
      </c>
      <c r="M1218" s="30" t="s">
        <v>105</v>
      </c>
      <c r="N1218" s="30" t="s">
        <v>1017</v>
      </c>
      <c r="O1218" s="30" t="s">
        <v>107</v>
      </c>
      <c r="P1218" s="32" t="s">
        <v>46</v>
      </c>
      <c r="Q1218" s="54">
        <f>VLOOKUP(C1218,[1]Hoja2!$B$1:$AH$6025,32,FALSE)</f>
        <v>2017</v>
      </c>
      <c r="R1218" s="73">
        <f>VLOOKUP(C1218,[1]Hoja2!$B$1:$AH$6025,33,FALSE)</f>
        <v>74232.62</v>
      </c>
      <c r="S1218" s="75"/>
      <c r="T1218" s="30"/>
      <c r="U1218" s="30"/>
      <c r="V1218" s="30"/>
      <c r="W1218" s="30"/>
      <c r="X1218" s="30"/>
      <c r="Y1218" s="33">
        <f t="shared" si="18"/>
        <v>0</v>
      </c>
      <c r="Z1218" s="32"/>
      <c r="AA1218" s="32" t="s">
        <v>4014</v>
      </c>
      <c r="AB1218" s="26">
        <v>5</v>
      </c>
      <c r="AC1218" s="33">
        <v>100</v>
      </c>
      <c r="AD1218" s="33"/>
      <c r="AE1218" s="34" t="s">
        <v>3530</v>
      </c>
      <c r="AF1218" s="11"/>
    </row>
    <row r="1219" spans="2:32" ht="63.75" x14ac:dyDescent="0.5">
      <c r="B1219" s="11"/>
      <c r="C1219" s="28" t="s">
        <v>4015</v>
      </c>
      <c r="D1219" s="28" t="s">
        <v>4016</v>
      </c>
      <c r="E1219" s="29" t="s">
        <v>4017</v>
      </c>
      <c r="F1219" s="29" t="s">
        <v>1</v>
      </c>
      <c r="G1219" s="29" t="s">
        <v>961</v>
      </c>
      <c r="H1219" s="30" t="s">
        <v>961</v>
      </c>
      <c r="I1219" s="30" t="s">
        <v>113</v>
      </c>
      <c r="J1219" s="31" t="s">
        <v>103</v>
      </c>
      <c r="K1219" s="30" t="s">
        <v>104</v>
      </c>
      <c r="L1219" s="32" t="s">
        <v>40</v>
      </c>
      <c r="M1219" s="30" t="s">
        <v>105</v>
      </c>
      <c r="N1219" s="30" t="s">
        <v>1017</v>
      </c>
      <c r="O1219" s="30" t="s">
        <v>107</v>
      </c>
      <c r="P1219" s="32" t="s">
        <v>46</v>
      </c>
      <c r="Q1219" s="54">
        <f>VLOOKUP(C1219,[1]Hoja2!$B$1:$AH$6025,32,FALSE)</f>
        <v>2017</v>
      </c>
      <c r="R1219" s="73">
        <f>VLOOKUP(C1219,[1]Hoja2!$B$1:$AH$6025,33,FALSE)</f>
        <v>148465.24</v>
      </c>
      <c r="S1219" s="75"/>
      <c r="T1219" s="30"/>
      <c r="U1219" s="30"/>
      <c r="V1219" s="30"/>
      <c r="W1219" s="30"/>
      <c r="X1219" s="30"/>
      <c r="Y1219" s="33">
        <f t="shared" si="18"/>
        <v>0</v>
      </c>
      <c r="Z1219" s="32"/>
      <c r="AA1219" s="32" t="s">
        <v>4014</v>
      </c>
      <c r="AB1219" s="26">
        <v>10</v>
      </c>
      <c r="AC1219" s="33">
        <v>100</v>
      </c>
      <c r="AD1219" s="33"/>
      <c r="AE1219" s="34" t="s">
        <v>3530</v>
      </c>
      <c r="AF1219" s="11"/>
    </row>
    <row r="1220" spans="2:32" ht="63.75" x14ac:dyDescent="0.5">
      <c r="B1220" s="11"/>
      <c r="C1220" s="28" t="s">
        <v>4018</v>
      </c>
      <c r="D1220" s="28" t="s">
        <v>4019</v>
      </c>
      <c r="E1220" s="29" t="s">
        <v>4020</v>
      </c>
      <c r="F1220" s="29" t="s">
        <v>1</v>
      </c>
      <c r="G1220" s="29" t="s">
        <v>961</v>
      </c>
      <c r="H1220" s="30" t="s">
        <v>961</v>
      </c>
      <c r="I1220" s="30" t="s">
        <v>113</v>
      </c>
      <c r="J1220" s="31" t="s">
        <v>103</v>
      </c>
      <c r="K1220" s="30" t="s">
        <v>104</v>
      </c>
      <c r="L1220" s="32" t="s">
        <v>40</v>
      </c>
      <c r="M1220" s="30" t="s">
        <v>105</v>
      </c>
      <c r="N1220" s="30" t="s">
        <v>1017</v>
      </c>
      <c r="O1220" s="30" t="s">
        <v>107</v>
      </c>
      <c r="P1220" s="32" t="s">
        <v>46</v>
      </c>
      <c r="Q1220" s="54">
        <f>VLOOKUP(C1220,[1]Hoja2!$B$1:$AH$6025,32,FALSE)</f>
        <v>2017</v>
      </c>
      <c r="R1220" s="73">
        <f>VLOOKUP(C1220,[1]Hoja2!$B$1:$AH$6025,33,FALSE)</f>
        <v>74232.62</v>
      </c>
      <c r="S1220" s="75"/>
      <c r="T1220" s="30"/>
      <c r="U1220" s="30"/>
      <c r="V1220" s="30"/>
      <c r="W1220" s="30"/>
      <c r="X1220" s="30"/>
      <c r="Y1220" s="33">
        <f t="shared" si="18"/>
        <v>0</v>
      </c>
      <c r="Z1220" s="32"/>
      <c r="AA1220" s="32" t="s">
        <v>4014</v>
      </c>
      <c r="AB1220" s="26">
        <v>5</v>
      </c>
      <c r="AC1220" s="33">
        <v>100</v>
      </c>
      <c r="AD1220" s="33"/>
      <c r="AE1220" s="34" t="s">
        <v>3530</v>
      </c>
      <c r="AF1220" s="11"/>
    </row>
    <row r="1221" spans="2:32" ht="89.25" x14ac:dyDescent="0.5">
      <c r="B1221" s="11"/>
      <c r="C1221" s="28" t="s">
        <v>4021</v>
      </c>
      <c r="D1221" s="28" t="s">
        <v>4022</v>
      </c>
      <c r="E1221" s="29" t="s">
        <v>4023</v>
      </c>
      <c r="F1221" s="29" t="s">
        <v>1</v>
      </c>
      <c r="G1221" s="29" t="s">
        <v>1025</v>
      </c>
      <c r="H1221" s="30" t="s">
        <v>1025</v>
      </c>
      <c r="I1221" s="30" t="s">
        <v>113</v>
      </c>
      <c r="J1221" s="31" t="s">
        <v>103</v>
      </c>
      <c r="K1221" s="30" t="s">
        <v>104</v>
      </c>
      <c r="L1221" s="32" t="s">
        <v>40</v>
      </c>
      <c r="M1221" s="30" t="s">
        <v>105</v>
      </c>
      <c r="N1221" s="30" t="s">
        <v>4024</v>
      </c>
      <c r="O1221" s="30" t="s">
        <v>107</v>
      </c>
      <c r="P1221" s="32" t="s">
        <v>46</v>
      </c>
      <c r="Q1221" s="54">
        <f>VLOOKUP(C1221,[1]Hoja2!$B$1:$AH$6025,32,FALSE)</f>
        <v>2017</v>
      </c>
      <c r="R1221" s="73">
        <f>VLOOKUP(C1221,[1]Hoja2!$B$1:$AH$6025,33,FALSE)</f>
        <v>96600</v>
      </c>
      <c r="S1221" s="75"/>
      <c r="T1221" s="30"/>
      <c r="U1221" s="30"/>
      <c r="V1221" s="30"/>
      <c r="W1221" s="30"/>
      <c r="X1221" s="30"/>
      <c r="Y1221" s="33">
        <f t="shared" si="18"/>
        <v>0</v>
      </c>
      <c r="Z1221" s="32"/>
      <c r="AA1221" s="32" t="s">
        <v>3323</v>
      </c>
      <c r="AB1221" s="26">
        <v>2</v>
      </c>
      <c r="AC1221" s="33">
        <v>100</v>
      </c>
      <c r="AD1221" s="33"/>
      <c r="AE1221" s="34" t="s">
        <v>3403</v>
      </c>
      <c r="AF1221" s="11"/>
    </row>
    <row r="1222" spans="2:32" ht="89.25" x14ac:dyDescent="0.5">
      <c r="B1222" s="11"/>
      <c r="C1222" s="28" t="s">
        <v>4025</v>
      </c>
      <c r="D1222" s="28" t="s">
        <v>4026</v>
      </c>
      <c r="E1222" s="29" t="s">
        <v>4027</v>
      </c>
      <c r="F1222" s="29" t="s">
        <v>1</v>
      </c>
      <c r="G1222" s="29" t="s">
        <v>1025</v>
      </c>
      <c r="H1222" s="30" t="s">
        <v>1025</v>
      </c>
      <c r="I1222" s="30" t="s">
        <v>113</v>
      </c>
      <c r="J1222" s="31" t="s">
        <v>103</v>
      </c>
      <c r="K1222" s="30" t="s">
        <v>104</v>
      </c>
      <c r="L1222" s="32" t="s">
        <v>40</v>
      </c>
      <c r="M1222" s="30" t="s">
        <v>105</v>
      </c>
      <c r="N1222" s="30" t="s">
        <v>4024</v>
      </c>
      <c r="O1222" s="30" t="s">
        <v>107</v>
      </c>
      <c r="P1222" s="32" t="s">
        <v>46</v>
      </c>
      <c r="Q1222" s="54">
        <f>VLOOKUP(C1222,[1]Hoja2!$B$1:$AH$6025,32,FALSE)</f>
        <v>2017</v>
      </c>
      <c r="R1222" s="73">
        <f>VLOOKUP(C1222,[1]Hoja2!$B$1:$AH$6025,33,FALSE)</f>
        <v>386400</v>
      </c>
      <c r="S1222" s="75"/>
      <c r="T1222" s="30"/>
      <c r="U1222" s="30"/>
      <c r="V1222" s="30"/>
      <c r="W1222" s="30"/>
      <c r="X1222" s="30"/>
      <c r="Y1222" s="33">
        <f t="shared" si="18"/>
        <v>0</v>
      </c>
      <c r="Z1222" s="32"/>
      <c r="AA1222" s="32" t="s">
        <v>3323</v>
      </c>
      <c r="AB1222" s="26">
        <v>8</v>
      </c>
      <c r="AC1222" s="33">
        <v>100</v>
      </c>
      <c r="AD1222" s="33"/>
      <c r="AE1222" s="34" t="s">
        <v>4028</v>
      </c>
      <c r="AF1222" s="11"/>
    </row>
    <row r="1223" spans="2:32" ht="89.25" x14ac:dyDescent="0.5">
      <c r="B1223" s="11"/>
      <c r="C1223" s="28" t="s">
        <v>4029</v>
      </c>
      <c r="D1223" s="28" t="s">
        <v>4030</v>
      </c>
      <c r="E1223" s="29" t="s">
        <v>4031</v>
      </c>
      <c r="F1223" s="29" t="s">
        <v>1</v>
      </c>
      <c r="G1223" s="29" t="s">
        <v>1025</v>
      </c>
      <c r="H1223" s="30" t="s">
        <v>1025</v>
      </c>
      <c r="I1223" s="30" t="s">
        <v>113</v>
      </c>
      <c r="J1223" s="31" t="s">
        <v>103</v>
      </c>
      <c r="K1223" s="30" t="s">
        <v>104</v>
      </c>
      <c r="L1223" s="32" t="s">
        <v>40</v>
      </c>
      <c r="M1223" s="30" t="s">
        <v>105</v>
      </c>
      <c r="N1223" s="30" t="s">
        <v>4024</v>
      </c>
      <c r="O1223" s="30" t="s">
        <v>107</v>
      </c>
      <c r="P1223" s="32" t="s">
        <v>46</v>
      </c>
      <c r="Q1223" s="54">
        <f>VLOOKUP(C1223,[1]Hoja2!$B$1:$AH$6025,32,FALSE)</f>
        <v>2017</v>
      </c>
      <c r="R1223" s="73">
        <f>VLOOKUP(C1223,[1]Hoja2!$B$1:$AH$6025,33,FALSE)</f>
        <v>45010.46</v>
      </c>
      <c r="S1223" s="75"/>
      <c r="T1223" s="30"/>
      <c r="U1223" s="30"/>
      <c r="V1223" s="30"/>
      <c r="W1223" s="30"/>
      <c r="X1223" s="30"/>
      <c r="Y1223" s="33">
        <f t="shared" si="18"/>
        <v>0</v>
      </c>
      <c r="Z1223" s="32"/>
      <c r="AA1223" s="32" t="s">
        <v>4014</v>
      </c>
      <c r="AB1223" s="26">
        <v>1</v>
      </c>
      <c r="AC1223" s="33">
        <v>100</v>
      </c>
      <c r="AD1223" s="33"/>
      <c r="AE1223" s="34" t="s">
        <v>3403</v>
      </c>
      <c r="AF1223" s="11"/>
    </row>
    <row r="1224" spans="2:32" ht="89.25" x14ac:dyDescent="0.5">
      <c r="B1224" s="11"/>
      <c r="C1224" s="28" t="s">
        <v>4032</v>
      </c>
      <c r="D1224" s="28" t="s">
        <v>4033</v>
      </c>
      <c r="E1224" s="29" t="s">
        <v>4034</v>
      </c>
      <c r="F1224" s="29" t="s">
        <v>1</v>
      </c>
      <c r="G1224" s="29" t="s">
        <v>1025</v>
      </c>
      <c r="H1224" s="30" t="s">
        <v>1025</v>
      </c>
      <c r="I1224" s="30" t="s">
        <v>113</v>
      </c>
      <c r="J1224" s="31" t="s">
        <v>103</v>
      </c>
      <c r="K1224" s="30" t="s">
        <v>104</v>
      </c>
      <c r="L1224" s="32" t="s">
        <v>40</v>
      </c>
      <c r="M1224" s="30" t="s">
        <v>105</v>
      </c>
      <c r="N1224" s="30" t="s">
        <v>4024</v>
      </c>
      <c r="O1224" s="30" t="s">
        <v>107</v>
      </c>
      <c r="P1224" s="32" t="s">
        <v>46</v>
      </c>
      <c r="Q1224" s="54">
        <f>VLOOKUP(C1224,[1]Hoja2!$B$1:$AH$6025,32,FALSE)</f>
        <v>2017</v>
      </c>
      <c r="R1224" s="73">
        <f>VLOOKUP(C1224,[1]Hoja2!$B$1:$AH$6025,33,FALSE)</f>
        <v>45010.47</v>
      </c>
      <c r="S1224" s="75"/>
      <c r="T1224" s="30"/>
      <c r="U1224" s="30"/>
      <c r="V1224" s="30"/>
      <c r="W1224" s="30"/>
      <c r="X1224" s="30"/>
      <c r="Y1224" s="33">
        <f t="shared" si="18"/>
        <v>0</v>
      </c>
      <c r="Z1224" s="32"/>
      <c r="AA1224" s="32" t="s">
        <v>4014</v>
      </c>
      <c r="AB1224" s="26">
        <v>1</v>
      </c>
      <c r="AC1224" s="33">
        <v>100</v>
      </c>
      <c r="AD1224" s="33"/>
      <c r="AE1224" s="34" t="s">
        <v>4035</v>
      </c>
      <c r="AF1224" s="11"/>
    </row>
    <row r="1225" spans="2:32" ht="89.25" x14ac:dyDescent="0.5">
      <c r="B1225" s="11"/>
      <c r="C1225" s="28" t="s">
        <v>4036</v>
      </c>
      <c r="D1225" s="28" t="s">
        <v>4037</v>
      </c>
      <c r="E1225" s="29" t="s">
        <v>4038</v>
      </c>
      <c r="F1225" s="29" t="s">
        <v>1</v>
      </c>
      <c r="G1225" s="29" t="s">
        <v>1025</v>
      </c>
      <c r="H1225" s="30" t="s">
        <v>1025</v>
      </c>
      <c r="I1225" s="30" t="s">
        <v>113</v>
      </c>
      <c r="J1225" s="31" t="s">
        <v>103</v>
      </c>
      <c r="K1225" s="30" t="s">
        <v>104</v>
      </c>
      <c r="L1225" s="32" t="s">
        <v>40</v>
      </c>
      <c r="M1225" s="30" t="s">
        <v>105</v>
      </c>
      <c r="N1225" s="30" t="s">
        <v>4024</v>
      </c>
      <c r="O1225" s="30" t="s">
        <v>107</v>
      </c>
      <c r="P1225" s="32" t="s">
        <v>46</v>
      </c>
      <c r="Q1225" s="54">
        <f>VLOOKUP(C1225,[1]Hoja2!$B$1:$AH$6025,32,FALSE)</f>
        <v>2017</v>
      </c>
      <c r="R1225" s="73">
        <f>VLOOKUP(C1225,[1]Hoja2!$B$1:$AH$6025,33,FALSE)</f>
        <v>45010.46</v>
      </c>
      <c r="S1225" s="75"/>
      <c r="T1225" s="30"/>
      <c r="U1225" s="30"/>
      <c r="V1225" s="30"/>
      <c r="W1225" s="30"/>
      <c r="X1225" s="30"/>
      <c r="Y1225" s="33">
        <f t="shared" si="18"/>
        <v>0</v>
      </c>
      <c r="Z1225" s="32"/>
      <c r="AA1225" s="32" t="s">
        <v>4014</v>
      </c>
      <c r="AB1225" s="26">
        <v>1</v>
      </c>
      <c r="AC1225" s="33">
        <v>100</v>
      </c>
      <c r="AD1225" s="33"/>
      <c r="AE1225" s="34" t="s">
        <v>4039</v>
      </c>
      <c r="AF1225" s="11"/>
    </row>
    <row r="1226" spans="2:32" ht="89.25" x14ac:dyDescent="0.5">
      <c r="B1226" s="11"/>
      <c r="C1226" s="28" t="s">
        <v>4040</v>
      </c>
      <c r="D1226" s="28" t="s">
        <v>4041</v>
      </c>
      <c r="E1226" s="29" t="s">
        <v>4042</v>
      </c>
      <c r="F1226" s="29" t="s">
        <v>1</v>
      </c>
      <c r="G1226" s="29" t="s">
        <v>1025</v>
      </c>
      <c r="H1226" s="30" t="s">
        <v>1025</v>
      </c>
      <c r="I1226" s="30" t="s">
        <v>113</v>
      </c>
      <c r="J1226" s="31" t="s">
        <v>103</v>
      </c>
      <c r="K1226" s="30" t="s">
        <v>104</v>
      </c>
      <c r="L1226" s="32" t="s">
        <v>40</v>
      </c>
      <c r="M1226" s="30" t="s">
        <v>105</v>
      </c>
      <c r="N1226" s="30" t="s">
        <v>4024</v>
      </c>
      <c r="O1226" s="30" t="s">
        <v>107</v>
      </c>
      <c r="P1226" s="32" t="s">
        <v>46</v>
      </c>
      <c r="Q1226" s="54">
        <f>VLOOKUP(C1226,[1]Hoja2!$B$1:$AH$6025,32,FALSE)</f>
        <v>2017</v>
      </c>
      <c r="R1226" s="73">
        <f>VLOOKUP(C1226,[1]Hoja2!$B$1:$AH$6025,33,FALSE)</f>
        <v>225052.3</v>
      </c>
      <c r="S1226" s="75"/>
      <c r="T1226" s="30"/>
      <c r="U1226" s="30"/>
      <c r="V1226" s="30"/>
      <c r="W1226" s="30"/>
      <c r="X1226" s="30"/>
      <c r="Y1226" s="33">
        <f t="shared" si="18"/>
        <v>0</v>
      </c>
      <c r="Z1226" s="32"/>
      <c r="AA1226" s="32" t="s">
        <v>4014</v>
      </c>
      <c r="AB1226" s="26">
        <v>5</v>
      </c>
      <c r="AC1226" s="33">
        <v>100</v>
      </c>
      <c r="AD1226" s="33"/>
      <c r="AE1226" s="34" t="s">
        <v>3403</v>
      </c>
      <c r="AF1226" s="11"/>
    </row>
    <row r="1227" spans="2:32" ht="76.5" x14ac:dyDescent="0.5">
      <c r="B1227" s="11"/>
      <c r="C1227" s="28" t="s">
        <v>4043</v>
      </c>
      <c r="D1227" s="28" t="s">
        <v>4044</v>
      </c>
      <c r="E1227" s="29" t="s">
        <v>4045</v>
      </c>
      <c r="F1227" s="29" t="s">
        <v>1</v>
      </c>
      <c r="G1227" s="29" t="s">
        <v>258</v>
      </c>
      <c r="H1227" s="30" t="s">
        <v>258</v>
      </c>
      <c r="I1227" s="30" t="s">
        <v>113</v>
      </c>
      <c r="J1227" s="31" t="s">
        <v>103</v>
      </c>
      <c r="K1227" s="30" t="s">
        <v>104</v>
      </c>
      <c r="L1227" s="32" t="s">
        <v>40</v>
      </c>
      <c r="M1227" s="30" t="s">
        <v>105</v>
      </c>
      <c r="N1227" s="30" t="s">
        <v>259</v>
      </c>
      <c r="O1227" s="30" t="s">
        <v>45</v>
      </c>
      <c r="P1227" s="32" t="s">
        <v>46</v>
      </c>
      <c r="Q1227" s="54">
        <f>VLOOKUP(C1227,[1]Hoja2!$B$1:$AH$6025,32,FALSE)</f>
        <v>2017</v>
      </c>
      <c r="R1227" s="73">
        <f>VLOOKUP(C1227,[1]Hoja2!$B$1:$AH$6025,33,FALSE)</f>
        <v>194502.48</v>
      </c>
      <c r="S1227" s="75"/>
      <c r="T1227" s="30"/>
      <c r="U1227" s="30"/>
      <c r="V1227" s="30"/>
      <c r="W1227" s="30"/>
      <c r="X1227" s="30"/>
      <c r="Y1227" s="33">
        <f t="shared" ref="Y1227:Y1290" si="19">IF(ISERROR(W1227/S1227),0,((W1227/S1227)*100))</f>
        <v>0</v>
      </c>
      <c r="Z1227" s="32"/>
      <c r="AA1227" s="32" t="s">
        <v>3312</v>
      </c>
      <c r="AB1227" s="26">
        <v>0</v>
      </c>
      <c r="AC1227" s="33">
        <v>100</v>
      </c>
      <c r="AD1227" s="33"/>
      <c r="AE1227" s="34" t="s">
        <v>3492</v>
      </c>
      <c r="AF1227" s="11"/>
    </row>
    <row r="1228" spans="2:32" ht="63.75" x14ac:dyDescent="0.5">
      <c r="B1228" s="11"/>
      <c r="C1228" s="28" t="s">
        <v>4046</v>
      </c>
      <c r="D1228" s="28" t="s">
        <v>4047</v>
      </c>
      <c r="E1228" s="29" t="s">
        <v>4048</v>
      </c>
      <c r="F1228" s="29" t="s">
        <v>1</v>
      </c>
      <c r="G1228" s="29" t="s">
        <v>263</v>
      </c>
      <c r="H1228" s="30" t="s">
        <v>263</v>
      </c>
      <c r="I1228" s="30" t="s">
        <v>113</v>
      </c>
      <c r="J1228" s="31" t="s">
        <v>103</v>
      </c>
      <c r="K1228" s="30" t="s">
        <v>104</v>
      </c>
      <c r="L1228" s="32" t="s">
        <v>40</v>
      </c>
      <c r="M1228" s="30" t="s">
        <v>105</v>
      </c>
      <c r="N1228" s="30" t="s">
        <v>4049</v>
      </c>
      <c r="O1228" s="30" t="s">
        <v>45</v>
      </c>
      <c r="P1228" s="32" t="s">
        <v>46</v>
      </c>
      <c r="Q1228" s="54">
        <f>VLOOKUP(C1228,[1]Hoja2!$B$1:$AH$6025,32,FALSE)</f>
        <v>2017</v>
      </c>
      <c r="R1228" s="73">
        <f>VLOOKUP(C1228,[1]Hoja2!$B$1:$AH$6025,33,FALSE)</f>
        <v>49451.75</v>
      </c>
      <c r="S1228" s="75"/>
      <c r="T1228" s="30"/>
      <c r="U1228" s="30"/>
      <c r="V1228" s="30"/>
      <c r="W1228" s="30"/>
      <c r="X1228" s="30"/>
      <c r="Y1228" s="33">
        <f t="shared" si="19"/>
        <v>0</v>
      </c>
      <c r="Z1228" s="32"/>
      <c r="AA1228" s="32" t="s">
        <v>4050</v>
      </c>
      <c r="AB1228" s="26">
        <v>0</v>
      </c>
      <c r="AC1228" s="33">
        <v>100</v>
      </c>
      <c r="AD1228" s="33"/>
      <c r="AE1228" s="34" t="s">
        <v>3530</v>
      </c>
      <c r="AF1228" s="11"/>
    </row>
    <row r="1229" spans="2:32" ht="63.75" x14ac:dyDescent="0.5">
      <c r="B1229" s="11"/>
      <c r="C1229" s="28" t="s">
        <v>4051</v>
      </c>
      <c r="D1229" s="28" t="s">
        <v>4052</v>
      </c>
      <c r="E1229" s="29" t="s">
        <v>4053</v>
      </c>
      <c r="F1229" s="29" t="s">
        <v>1</v>
      </c>
      <c r="G1229" s="29" t="s">
        <v>263</v>
      </c>
      <c r="H1229" s="30" t="s">
        <v>263</v>
      </c>
      <c r="I1229" s="30" t="s">
        <v>113</v>
      </c>
      <c r="J1229" s="31" t="s">
        <v>103</v>
      </c>
      <c r="K1229" s="30" t="s">
        <v>104</v>
      </c>
      <c r="L1229" s="32" t="s">
        <v>40</v>
      </c>
      <c r="M1229" s="30" t="s">
        <v>105</v>
      </c>
      <c r="N1229" s="30" t="s">
        <v>4049</v>
      </c>
      <c r="O1229" s="30" t="s">
        <v>45</v>
      </c>
      <c r="P1229" s="32" t="s">
        <v>46</v>
      </c>
      <c r="Q1229" s="54">
        <f>VLOOKUP(C1229,[1]Hoja2!$B$1:$AH$6025,32,FALSE)</f>
        <v>2017</v>
      </c>
      <c r="R1229" s="73">
        <f>VLOOKUP(C1229,[1]Hoja2!$B$1:$AH$6025,33,FALSE)</f>
        <v>112500</v>
      </c>
      <c r="S1229" s="75"/>
      <c r="T1229" s="30"/>
      <c r="U1229" s="30"/>
      <c r="V1229" s="30"/>
      <c r="W1229" s="30"/>
      <c r="X1229" s="30"/>
      <c r="Y1229" s="33">
        <f t="shared" si="19"/>
        <v>0</v>
      </c>
      <c r="Z1229" s="32"/>
      <c r="AA1229" s="32" t="s">
        <v>4050</v>
      </c>
      <c r="AB1229" s="26">
        <v>0</v>
      </c>
      <c r="AC1229" s="33">
        <v>100</v>
      </c>
      <c r="AD1229" s="33"/>
      <c r="AE1229" s="34" t="s">
        <v>3530</v>
      </c>
      <c r="AF1229" s="11"/>
    </row>
    <row r="1230" spans="2:32" ht="63.75" x14ac:dyDescent="0.5">
      <c r="B1230" s="11"/>
      <c r="C1230" s="28" t="s">
        <v>4054</v>
      </c>
      <c r="D1230" s="28" t="s">
        <v>4055</v>
      </c>
      <c r="E1230" s="29" t="s">
        <v>4056</v>
      </c>
      <c r="F1230" s="29" t="s">
        <v>1</v>
      </c>
      <c r="G1230" s="29" t="s">
        <v>263</v>
      </c>
      <c r="H1230" s="30" t="s">
        <v>263</v>
      </c>
      <c r="I1230" s="30" t="s">
        <v>113</v>
      </c>
      <c r="J1230" s="31" t="s">
        <v>103</v>
      </c>
      <c r="K1230" s="30" t="s">
        <v>104</v>
      </c>
      <c r="L1230" s="32" t="s">
        <v>40</v>
      </c>
      <c r="M1230" s="30" t="s">
        <v>105</v>
      </c>
      <c r="N1230" s="30" t="s">
        <v>4049</v>
      </c>
      <c r="O1230" s="30" t="s">
        <v>45</v>
      </c>
      <c r="P1230" s="32" t="s">
        <v>46</v>
      </c>
      <c r="Q1230" s="54">
        <f>VLOOKUP(C1230,[1]Hoja2!$B$1:$AH$6025,32,FALSE)</f>
        <v>2017</v>
      </c>
      <c r="R1230" s="73">
        <f>VLOOKUP(C1230,[1]Hoja2!$B$1:$AH$6025,33,FALSE)</f>
        <v>107967</v>
      </c>
      <c r="S1230" s="75"/>
      <c r="T1230" s="30"/>
      <c r="U1230" s="30"/>
      <c r="V1230" s="30"/>
      <c r="W1230" s="30"/>
      <c r="X1230" s="30"/>
      <c r="Y1230" s="33">
        <f t="shared" si="19"/>
        <v>0</v>
      </c>
      <c r="Z1230" s="32"/>
      <c r="AA1230" s="32" t="s">
        <v>3335</v>
      </c>
      <c r="AB1230" s="26">
        <v>0</v>
      </c>
      <c r="AC1230" s="33">
        <v>100</v>
      </c>
      <c r="AD1230" s="33"/>
      <c r="AE1230" s="34" t="s">
        <v>3530</v>
      </c>
      <c r="AF1230" s="11"/>
    </row>
    <row r="1231" spans="2:32" ht="63.75" x14ac:dyDescent="0.5">
      <c r="B1231" s="11"/>
      <c r="C1231" s="28" t="s">
        <v>4057</v>
      </c>
      <c r="D1231" s="28" t="s">
        <v>4058</v>
      </c>
      <c r="E1231" s="29" t="s">
        <v>4059</v>
      </c>
      <c r="F1231" s="29" t="s">
        <v>1</v>
      </c>
      <c r="G1231" s="29" t="s">
        <v>410</v>
      </c>
      <c r="H1231" s="30" t="s">
        <v>4060</v>
      </c>
      <c r="I1231" s="30" t="s">
        <v>102</v>
      </c>
      <c r="J1231" s="31" t="s">
        <v>103</v>
      </c>
      <c r="K1231" s="30" t="s">
        <v>104</v>
      </c>
      <c r="L1231" s="32" t="s">
        <v>40</v>
      </c>
      <c r="M1231" s="30" t="s">
        <v>105</v>
      </c>
      <c r="N1231" s="30" t="s">
        <v>4061</v>
      </c>
      <c r="O1231" s="30" t="s">
        <v>209</v>
      </c>
      <c r="P1231" s="32" t="s">
        <v>46</v>
      </c>
      <c r="Q1231" s="54">
        <f>VLOOKUP(C1231,[1]Hoja2!$B$1:$AH$6025,32,FALSE)</f>
        <v>2017</v>
      </c>
      <c r="R1231" s="73">
        <f>VLOOKUP(C1231,[1]Hoja2!$B$1:$AH$6025,33,FALSE)</f>
        <v>736602.99</v>
      </c>
      <c r="S1231" s="75"/>
      <c r="T1231" s="30"/>
      <c r="U1231" s="30"/>
      <c r="V1231" s="30"/>
      <c r="W1231" s="30"/>
      <c r="X1231" s="30"/>
      <c r="Y1231" s="33">
        <f t="shared" si="19"/>
        <v>0</v>
      </c>
      <c r="Z1231" s="32"/>
      <c r="AA1231" s="32" t="s">
        <v>3312</v>
      </c>
      <c r="AB1231" s="26">
        <v>190</v>
      </c>
      <c r="AC1231" s="33">
        <v>100</v>
      </c>
      <c r="AD1231" s="33"/>
      <c r="AE1231" s="34" t="s">
        <v>3530</v>
      </c>
      <c r="AF1231" s="11"/>
    </row>
    <row r="1232" spans="2:32" ht="63.75" x14ac:dyDescent="0.5">
      <c r="B1232" s="11"/>
      <c r="C1232" s="28" t="s">
        <v>4062</v>
      </c>
      <c r="D1232" s="28" t="s">
        <v>4063</v>
      </c>
      <c r="E1232" s="29" t="s">
        <v>4064</v>
      </c>
      <c r="F1232" s="29" t="s">
        <v>1</v>
      </c>
      <c r="G1232" s="29" t="s">
        <v>283</v>
      </c>
      <c r="H1232" s="30" t="s">
        <v>283</v>
      </c>
      <c r="I1232" s="30" t="s">
        <v>113</v>
      </c>
      <c r="J1232" s="31" t="s">
        <v>103</v>
      </c>
      <c r="K1232" s="30" t="s">
        <v>104</v>
      </c>
      <c r="L1232" s="32" t="s">
        <v>40</v>
      </c>
      <c r="M1232" s="30" t="s">
        <v>105</v>
      </c>
      <c r="N1232" s="30" t="s">
        <v>4065</v>
      </c>
      <c r="O1232" s="30" t="s">
        <v>45</v>
      </c>
      <c r="P1232" s="32" t="s">
        <v>46</v>
      </c>
      <c r="Q1232" s="54">
        <f>VLOOKUP(C1232,[1]Hoja2!$B$1:$AH$6025,32,FALSE)</f>
        <v>2017</v>
      </c>
      <c r="R1232" s="73">
        <f>VLOOKUP(C1232,[1]Hoja2!$B$1:$AH$6025,33,FALSE)</f>
        <v>75631.929999999993</v>
      </c>
      <c r="S1232" s="75"/>
      <c r="T1232" s="30"/>
      <c r="U1232" s="30"/>
      <c r="V1232" s="30"/>
      <c r="W1232" s="30"/>
      <c r="X1232" s="30"/>
      <c r="Y1232" s="33">
        <f t="shared" si="19"/>
        <v>0</v>
      </c>
      <c r="Z1232" s="32"/>
      <c r="AA1232" s="32" t="s">
        <v>4066</v>
      </c>
      <c r="AB1232" s="26">
        <v>0</v>
      </c>
      <c r="AC1232" s="33">
        <v>100</v>
      </c>
      <c r="AD1232" s="33"/>
      <c r="AE1232" s="34" t="s">
        <v>3530</v>
      </c>
      <c r="AF1232" s="11"/>
    </row>
    <row r="1233" spans="2:32" ht="63.75" x14ac:dyDescent="0.5">
      <c r="B1233" s="11"/>
      <c r="C1233" s="28" t="s">
        <v>4067</v>
      </c>
      <c r="D1233" s="28" t="s">
        <v>4068</v>
      </c>
      <c r="E1233" s="29" t="s">
        <v>4069</v>
      </c>
      <c r="F1233" s="29" t="s">
        <v>1</v>
      </c>
      <c r="G1233" s="29" t="s">
        <v>283</v>
      </c>
      <c r="H1233" s="30" t="s">
        <v>283</v>
      </c>
      <c r="I1233" s="30" t="s">
        <v>113</v>
      </c>
      <c r="J1233" s="31" t="s">
        <v>103</v>
      </c>
      <c r="K1233" s="30" t="s">
        <v>104</v>
      </c>
      <c r="L1233" s="32" t="s">
        <v>40</v>
      </c>
      <c r="M1233" s="30" t="s">
        <v>105</v>
      </c>
      <c r="N1233" s="30" t="s">
        <v>4065</v>
      </c>
      <c r="O1233" s="30" t="s">
        <v>45</v>
      </c>
      <c r="P1233" s="32" t="s">
        <v>46</v>
      </c>
      <c r="Q1233" s="54">
        <f>VLOOKUP(C1233,[1]Hoja2!$B$1:$AH$6025,32,FALSE)</f>
        <v>2017</v>
      </c>
      <c r="R1233" s="73">
        <f>VLOOKUP(C1233,[1]Hoja2!$B$1:$AH$6025,33,FALSE)</f>
        <v>51881</v>
      </c>
      <c r="S1233" s="75"/>
      <c r="T1233" s="30"/>
      <c r="U1233" s="30"/>
      <c r="V1233" s="30"/>
      <c r="W1233" s="30"/>
      <c r="X1233" s="30"/>
      <c r="Y1233" s="33">
        <f t="shared" si="19"/>
        <v>0</v>
      </c>
      <c r="Z1233" s="32"/>
      <c r="AA1233" s="32" t="s">
        <v>3335</v>
      </c>
      <c r="AB1233" s="26">
        <v>0</v>
      </c>
      <c r="AC1233" s="33">
        <v>100</v>
      </c>
      <c r="AD1233" s="33"/>
      <c r="AE1233" s="34" t="s">
        <v>3530</v>
      </c>
      <c r="AF1233" s="11"/>
    </row>
    <row r="1234" spans="2:32" ht="63.75" x14ac:dyDescent="0.5">
      <c r="B1234" s="11"/>
      <c r="C1234" s="28" t="s">
        <v>4070</v>
      </c>
      <c r="D1234" s="28" t="s">
        <v>4071</v>
      </c>
      <c r="E1234" s="29" t="s">
        <v>4072</v>
      </c>
      <c r="F1234" s="29" t="s">
        <v>1</v>
      </c>
      <c r="G1234" s="29" t="s">
        <v>417</v>
      </c>
      <c r="H1234" s="30" t="s">
        <v>417</v>
      </c>
      <c r="I1234" s="30" t="s">
        <v>113</v>
      </c>
      <c r="J1234" s="31" t="s">
        <v>103</v>
      </c>
      <c r="K1234" s="30" t="s">
        <v>104</v>
      </c>
      <c r="L1234" s="32" t="s">
        <v>40</v>
      </c>
      <c r="M1234" s="30" t="s">
        <v>105</v>
      </c>
      <c r="N1234" s="30" t="s">
        <v>3438</v>
      </c>
      <c r="O1234" s="30" t="s">
        <v>107</v>
      </c>
      <c r="P1234" s="32" t="s">
        <v>46</v>
      </c>
      <c r="Q1234" s="54">
        <f>VLOOKUP(C1234,[1]Hoja2!$B$1:$AH$6025,32,FALSE)</f>
        <v>2017</v>
      </c>
      <c r="R1234" s="73">
        <f>VLOOKUP(C1234,[1]Hoja2!$B$1:$AH$6025,33,FALSE)</f>
        <v>734523.66</v>
      </c>
      <c r="S1234" s="75"/>
      <c r="T1234" s="30"/>
      <c r="U1234" s="30"/>
      <c r="V1234" s="30"/>
      <c r="W1234" s="30"/>
      <c r="X1234" s="30"/>
      <c r="Y1234" s="33">
        <f t="shared" si="19"/>
        <v>0</v>
      </c>
      <c r="Z1234" s="32"/>
      <c r="AA1234" s="32" t="s">
        <v>3323</v>
      </c>
      <c r="AB1234" s="26">
        <v>50</v>
      </c>
      <c r="AC1234" s="33">
        <v>100</v>
      </c>
      <c r="AD1234" s="33"/>
      <c r="AE1234" s="34" t="s">
        <v>3530</v>
      </c>
      <c r="AF1234" s="11"/>
    </row>
    <row r="1235" spans="2:32" ht="63.75" x14ac:dyDescent="0.5">
      <c r="B1235" s="11"/>
      <c r="C1235" s="28" t="s">
        <v>4073</v>
      </c>
      <c r="D1235" s="28" t="s">
        <v>4074</v>
      </c>
      <c r="E1235" s="29" t="s">
        <v>4075</v>
      </c>
      <c r="F1235" s="29" t="s">
        <v>1</v>
      </c>
      <c r="G1235" s="29" t="s">
        <v>417</v>
      </c>
      <c r="H1235" s="30" t="s">
        <v>417</v>
      </c>
      <c r="I1235" s="30" t="s">
        <v>113</v>
      </c>
      <c r="J1235" s="31" t="s">
        <v>103</v>
      </c>
      <c r="K1235" s="30" t="s">
        <v>104</v>
      </c>
      <c r="L1235" s="32" t="s">
        <v>40</v>
      </c>
      <c r="M1235" s="30" t="s">
        <v>105</v>
      </c>
      <c r="N1235" s="30" t="s">
        <v>3438</v>
      </c>
      <c r="O1235" s="30" t="s">
        <v>107</v>
      </c>
      <c r="P1235" s="32" t="s">
        <v>46</v>
      </c>
      <c r="Q1235" s="54">
        <f>VLOOKUP(C1235,[1]Hoja2!$B$1:$AH$6025,32,FALSE)</f>
        <v>2017</v>
      </c>
      <c r="R1235" s="73">
        <f>VLOOKUP(C1235,[1]Hoja2!$B$1:$AH$6025,33,FALSE)</f>
        <v>61130.3</v>
      </c>
      <c r="S1235" s="75"/>
      <c r="T1235" s="30"/>
      <c r="U1235" s="30"/>
      <c r="V1235" s="30"/>
      <c r="W1235" s="30"/>
      <c r="X1235" s="30"/>
      <c r="Y1235" s="33">
        <f t="shared" si="19"/>
        <v>0</v>
      </c>
      <c r="Z1235" s="32"/>
      <c r="AA1235" s="32" t="s">
        <v>3323</v>
      </c>
      <c r="AB1235" s="26">
        <v>5</v>
      </c>
      <c r="AC1235" s="33">
        <v>100</v>
      </c>
      <c r="AD1235" s="33"/>
      <c r="AE1235" s="34" t="s">
        <v>3530</v>
      </c>
      <c r="AF1235" s="11"/>
    </row>
    <row r="1236" spans="2:32" ht="63.75" x14ac:dyDescent="0.5">
      <c r="B1236" s="11"/>
      <c r="C1236" s="28" t="s">
        <v>4076</v>
      </c>
      <c r="D1236" s="28" t="s">
        <v>4077</v>
      </c>
      <c r="E1236" s="29" t="s">
        <v>4078</v>
      </c>
      <c r="F1236" s="29" t="s">
        <v>1</v>
      </c>
      <c r="G1236" s="29" t="s">
        <v>417</v>
      </c>
      <c r="H1236" s="30" t="s">
        <v>417</v>
      </c>
      <c r="I1236" s="30" t="s">
        <v>113</v>
      </c>
      <c r="J1236" s="31" t="s">
        <v>103</v>
      </c>
      <c r="K1236" s="30" t="s">
        <v>104</v>
      </c>
      <c r="L1236" s="32" t="s">
        <v>40</v>
      </c>
      <c r="M1236" s="30" t="s">
        <v>105</v>
      </c>
      <c r="N1236" s="30" t="s">
        <v>3438</v>
      </c>
      <c r="O1236" s="30" t="s">
        <v>107</v>
      </c>
      <c r="P1236" s="32" t="s">
        <v>46</v>
      </c>
      <c r="Q1236" s="54">
        <f>VLOOKUP(C1236,[1]Hoja2!$B$1:$AH$6025,32,FALSE)</f>
        <v>2017</v>
      </c>
      <c r="R1236" s="73">
        <f>VLOOKUP(C1236,[1]Hoja2!$B$1:$AH$6025,33,FALSE)</f>
        <v>714518.94</v>
      </c>
      <c r="S1236" s="75"/>
      <c r="T1236" s="30"/>
      <c r="U1236" s="30"/>
      <c r="V1236" s="30"/>
      <c r="W1236" s="30"/>
      <c r="X1236" s="30"/>
      <c r="Y1236" s="33">
        <f t="shared" si="19"/>
        <v>0</v>
      </c>
      <c r="Z1236" s="32"/>
      <c r="AA1236" s="32" t="s">
        <v>3323</v>
      </c>
      <c r="AB1236" s="26">
        <v>50</v>
      </c>
      <c r="AC1236" s="33">
        <v>100</v>
      </c>
      <c r="AD1236" s="33"/>
      <c r="AE1236" s="34" t="s">
        <v>3530</v>
      </c>
      <c r="AF1236" s="11"/>
    </row>
    <row r="1237" spans="2:32" ht="63.75" x14ac:dyDescent="0.5">
      <c r="B1237" s="11"/>
      <c r="C1237" s="28" t="s">
        <v>4079</v>
      </c>
      <c r="D1237" s="28" t="s">
        <v>4080</v>
      </c>
      <c r="E1237" s="29" t="s">
        <v>4081</v>
      </c>
      <c r="F1237" s="29" t="s">
        <v>1</v>
      </c>
      <c r="G1237" s="29" t="s">
        <v>417</v>
      </c>
      <c r="H1237" s="30" t="s">
        <v>418</v>
      </c>
      <c r="I1237" s="30" t="s">
        <v>113</v>
      </c>
      <c r="J1237" s="31" t="s">
        <v>103</v>
      </c>
      <c r="K1237" s="30" t="s">
        <v>104</v>
      </c>
      <c r="L1237" s="32" t="s">
        <v>40</v>
      </c>
      <c r="M1237" s="30" t="s">
        <v>105</v>
      </c>
      <c r="N1237" s="30" t="s">
        <v>3438</v>
      </c>
      <c r="O1237" s="30" t="s">
        <v>107</v>
      </c>
      <c r="P1237" s="32" t="s">
        <v>46</v>
      </c>
      <c r="Q1237" s="54">
        <f>VLOOKUP(C1237,[1]Hoja2!$B$1:$AH$6025,32,FALSE)</f>
        <v>2017</v>
      </c>
      <c r="R1237" s="73">
        <f>VLOOKUP(C1237,[1]Hoja2!$B$1:$AH$6025,33,FALSE)</f>
        <v>688939.62</v>
      </c>
      <c r="S1237" s="75"/>
      <c r="T1237" s="30"/>
      <c r="U1237" s="30"/>
      <c r="V1237" s="30"/>
      <c r="W1237" s="30"/>
      <c r="X1237" s="30"/>
      <c r="Y1237" s="33">
        <f t="shared" si="19"/>
        <v>0</v>
      </c>
      <c r="Z1237" s="32"/>
      <c r="AA1237" s="32" t="s">
        <v>3323</v>
      </c>
      <c r="AB1237" s="26">
        <v>45</v>
      </c>
      <c r="AC1237" s="33">
        <v>100</v>
      </c>
      <c r="AD1237" s="33"/>
      <c r="AE1237" s="34" t="s">
        <v>3530</v>
      </c>
      <c r="AF1237" s="11"/>
    </row>
    <row r="1238" spans="2:32" ht="63.75" x14ac:dyDescent="0.5">
      <c r="B1238" s="11"/>
      <c r="C1238" s="28" t="s">
        <v>4082</v>
      </c>
      <c r="D1238" s="28" t="s">
        <v>4083</v>
      </c>
      <c r="E1238" s="29" t="s">
        <v>4084</v>
      </c>
      <c r="F1238" s="29" t="s">
        <v>1</v>
      </c>
      <c r="G1238" s="29" t="s">
        <v>417</v>
      </c>
      <c r="H1238" s="30" t="s">
        <v>418</v>
      </c>
      <c r="I1238" s="30" t="s">
        <v>113</v>
      </c>
      <c r="J1238" s="31" t="s">
        <v>103</v>
      </c>
      <c r="K1238" s="30" t="s">
        <v>104</v>
      </c>
      <c r="L1238" s="32" t="s">
        <v>40</v>
      </c>
      <c r="M1238" s="30" t="s">
        <v>105</v>
      </c>
      <c r="N1238" s="30" t="s">
        <v>3438</v>
      </c>
      <c r="O1238" s="30" t="s">
        <v>107</v>
      </c>
      <c r="P1238" s="32" t="s">
        <v>46</v>
      </c>
      <c r="Q1238" s="54">
        <f>VLOOKUP(C1238,[1]Hoja2!$B$1:$AH$6025,32,FALSE)</f>
        <v>2017</v>
      </c>
      <c r="R1238" s="73">
        <f>VLOOKUP(C1238,[1]Hoja2!$B$1:$AH$6025,33,FALSE)</f>
        <v>94786.34</v>
      </c>
      <c r="S1238" s="75"/>
      <c r="T1238" s="30"/>
      <c r="U1238" s="30"/>
      <c r="V1238" s="30"/>
      <c r="W1238" s="30"/>
      <c r="X1238" s="30"/>
      <c r="Y1238" s="33">
        <f t="shared" si="19"/>
        <v>0</v>
      </c>
      <c r="Z1238" s="32"/>
      <c r="AA1238" s="32" t="s">
        <v>3323</v>
      </c>
      <c r="AB1238" s="26">
        <v>5</v>
      </c>
      <c r="AC1238" s="33">
        <v>100</v>
      </c>
      <c r="AD1238" s="33"/>
      <c r="AE1238" s="34" t="s">
        <v>3530</v>
      </c>
      <c r="AF1238" s="11"/>
    </row>
    <row r="1239" spans="2:32" ht="63.75" x14ac:dyDescent="0.5">
      <c r="B1239" s="11"/>
      <c r="C1239" s="28" t="s">
        <v>4085</v>
      </c>
      <c r="D1239" s="28" t="s">
        <v>4086</v>
      </c>
      <c r="E1239" s="29" t="s">
        <v>4087</v>
      </c>
      <c r="F1239" s="29" t="s">
        <v>1</v>
      </c>
      <c r="G1239" s="29" t="s">
        <v>417</v>
      </c>
      <c r="H1239" s="30" t="s">
        <v>418</v>
      </c>
      <c r="I1239" s="30" t="s">
        <v>113</v>
      </c>
      <c r="J1239" s="31" t="s">
        <v>103</v>
      </c>
      <c r="K1239" s="30" t="s">
        <v>104</v>
      </c>
      <c r="L1239" s="32" t="s">
        <v>40</v>
      </c>
      <c r="M1239" s="30" t="s">
        <v>105</v>
      </c>
      <c r="N1239" s="30" t="s">
        <v>3438</v>
      </c>
      <c r="O1239" s="30" t="s">
        <v>107</v>
      </c>
      <c r="P1239" s="32" t="s">
        <v>46</v>
      </c>
      <c r="Q1239" s="54">
        <f>VLOOKUP(C1239,[1]Hoja2!$B$1:$AH$6025,32,FALSE)</f>
        <v>2017</v>
      </c>
      <c r="R1239" s="73">
        <f>VLOOKUP(C1239,[1]Hoja2!$B$1:$AH$6025,33,FALSE)</f>
        <v>53949.54</v>
      </c>
      <c r="S1239" s="75"/>
      <c r="T1239" s="30"/>
      <c r="U1239" s="30"/>
      <c r="V1239" s="30"/>
      <c r="W1239" s="30"/>
      <c r="X1239" s="30"/>
      <c r="Y1239" s="33">
        <f t="shared" si="19"/>
        <v>0</v>
      </c>
      <c r="Z1239" s="32"/>
      <c r="AA1239" s="32" t="s">
        <v>3323</v>
      </c>
      <c r="AB1239" s="26">
        <v>5</v>
      </c>
      <c r="AC1239" s="33">
        <v>100</v>
      </c>
      <c r="AD1239" s="33"/>
      <c r="AE1239" s="34" t="s">
        <v>3530</v>
      </c>
      <c r="AF1239" s="11"/>
    </row>
    <row r="1240" spans="2:32" ht="63.75" x14ac:dyDescent="0.5">
      <c r="B1240" s="11"/>
      <c r="C1240" s="28" t="s">
        <v>4088</v>
      </c>
      <c r="D1240" s="28" t="s">
        <v>4089</v>
      </c>
      <c r="E1240" s="29" t="s">
        <v>4090</v>
      </c>
      <c r="F1240" s="29" t="s">
        <v>1</v>
      </c>
      <c r="G1240" s="29" t="s">
        <v>417</v>
      </c>
      <c r="H1240" s="30" t="s">
        <v>418</v>
      </c>
      <c r="I1240" s="30" t="s">
        <v>113</v>
      </c>
      <c r="J1240" s="31" t="s">
        <v>103</v>
      </c>
      <c r="K1240" s="30" t="s">
        <v>104</v>
      </c>
      <c r="L1240" s="32" t="s">
        <v>40</v>
      </c>
      <c r="M1240" s="30" t="s">
        <v>105</v>
      </c>
      <c r="N1240" s="30" t="s">
        <v>3438</v>
      </c>
      <c r="O1240" s="30" t="s">
        <v>107</v>
      </c>
      <c r="P1240" s="32" t="s">
        <v>46</v>
      </c>
      <c r="Q1240" s="54">
        <f>VLOOKUP(C1240,[1]Hoja2!$B$1:$AH$6025,32,FALSE)</f>
        <v>2017</v>
      </c>
      <c r="R1240" s="73">
        <f>VLOOKUP(C1240,[1]Hoja2!$B$1:$AH$6025,33,FALSE)</f>
        <v>514019.26</v>
      </c>
      <c r="S1240" s="75"/>
      <c r="T1240" s="30"/>
      <c r="U1240" s="30"/>
      <c r="V1240" s="30"/>
      <c r="W1240" s="30"/>
      <c r="X1240" s="30"/>
      <c r="Y1240" s="33">
        <f t="shared" si="19"/>
        <v>0</v>
      </c>
      <c r="Z1240" s="32"/>
      <c r="AA1240" s="32" t="s">
        <v>3323</v>
      </c>
      <c r="AB1240" s="26">
        <v>35</v>
      </c>
      <c r="AC1240" s="33">
        <v>100</v>
      </c>
      <c r="AD1240" s="33"/>
      <c r="AE1240" s="34" t="s">
        <v>3530</v>
      </c>
      <c r="AF1240" s="11"/>
    </row>
    <row r="1241" spans="2:32" ht="63.75" x14ac:dyDescent="0.5">
      <c r="B1241" s="11"/>
      <c r="C1241" s="28" t="s">
        <v>4091</v>
      </c>
      <c r="D1241" s="28" t="s">
        <v>4092</v>
      </c>
      <c r="E1241" s="29" t="s">
        <v>4093</v>
      </c>
      <c r="F1241" s="29" t="s">
        <v>1</v>
      </c>
      <c r="G1241" s="29" t="s">
        <v>417</v>
      </c>
      <c r="H1241" s="30" t="s">
        <v>418</v>
      </c>
      <c r="I1241" s="30" t="s">
        <v>113</v>
      </c>
      <c r="J1241" s="31" t="s">
        <v>103</v>
      </c>
      <c r="K1241" s="30" t="s">
        <v>104</v>
      </c>
      <c r="L1241" s="32" t="s">
        <v>40</v>
      </c>
      <c r="M1241" s="30" t="s">
        <v>105</v>
      </c>
      <c r="N1241" s="30" t="s">
        <v>3438</v>
      </c>
      <c r="O1241" s="30" t="s">
        <v>107</v>
      </c>
      <c r="P1241" s="32" t="s">
        <v>46</v>
      </c>
      <c r="Q1241" s="54">
        <f>VLOOKUP(C1241,[1]Hoja2!$B$1:$AH$6025,32,FALSE)</f>
        <v>2017</v>
      </c>
      <c r="R1241" s="73">
        <f>VLOOKUP(C1241,[1]Hoja2!$B$1:$AH$6025,33,FALSE)</f>
        <v>71152.2</v>
      </c>
      <c r="S1241" s="75"/>
      <c r="T1241" s="30"/>
      <c r="U1241" s="30"/>
      <c r="V1241" s="30"/>
      <c r="W1241" s="30"/>
      <c r="X1241" s="30"/>
      <c r="Y1241" s="33">
        <f t="shared" si="19"/>
        <v>0</v>
      </c>
      <c r="Z1241" s="32"/>
      <c r="AA1241" s="32" t="s">
        <v>3323</v>
      </c>
      <c r="AB1241" s="26">
        <v>5</v>
      </c>
      <c r="AC1241" s="33">
        <v>100</v>
      </c>
      <c r="AD1241" s="33"/>
      <c r="AE1241" s="34" t="s">
        <v>3530</v>
      </c>
      <c r="AF1241" s="11"/>
    </row>
    <row r="1242" spans="2:32" ht="63.75" x14ac:dyDescent="0.5">
      <c r="B1242" s="11"/>
      <c r="C1242" s="28" t="s">
        <v>4094</v>
      </c>
      <c r="D1242" s="28" t="s">
        <v>4095</v>
      </c>
      <c r="E1242" s="29" t="s">
        <v>4096</v>
      </c>
      <c r="F1242" s="29" t="s">
        <v>1</v>
      </c>
      <c r="G1242" s="29" t="s">
        <v>417</v>
      </c>
      <c r="H1242" s="30" t="s">
        <v>418</v>
      </c>
      <c r="I1242" s="30" t="s">
        <v>113</v>
      </c>
      <c r="J1242" s="31" t="s">
        <v>103</v>
      </c>
      <c r="K1242" s="30" t="s">
        <v>104</v>
      </c>
      <c r="L1242" s="32" t="s">
        <v>40</v>
      </c>
      <c r="M1242" s="30" t="s">
        <v>105</v>
      </c>
      <c r="N1242" s="30" t="s">
        <v>3438</v>
      </c>
      <c r="O1242" s="30" t="s">
        <v>107</v>
      </c>
      <c r="P1242" s="32" t="s">
        <v>46</v>
      </c>
      <c r="Q1242" s="54">
        <f>VLOOKUP(C1242,[1]Hoja2!$B$1:$AH$6025,32,FALSE)</f>
        <v>2017</v>
      </c>
      <c r="R1242" s="73">
        <f>VLOOKUP(C1242,[1]Hoja2!$B$1:$AH$6025,33,FALSE)</f>
        <v>200187.76</v>
      </c>
      <c r="S1242" s="75"/>
      <c r="T1242" s="30"/>
      <c r="U1242" s="30"/>
      <c r="V1242" s="30"/>
      <c r="W1242" s="30"/>
      <c r="X1242" s="30"/>
      <c r="Y1242" s="33">
        <f t="shared" si="19"/>
        <v>0</v>
      </c>
      <c r="Z1242" s="32"/>
      <c r="AA1242" s="32" t="s">
        <v>3323</v>
      </c>
      <c r="AB1242" s="26">
        <v>15</v>
      </c>
      <c r="AC1242" s="33">
        <v>100</v>
      </c>
      <c r="AD1242" s="33"/>
      <c r="AE1242" s="34" t="s">
        <v>3530</v>
      </c>
      <c r="AF1242" s="11"/>
    </row>
    <row r="1243" spans="2:32" ht="63.75" x14ac:dyDescent="0.5">
      <c r="B1243" s="11"/>
      <c r="C1243" s="28" t="s">
        <v>4097</v>
      </c>
      <c r="D1243" s="28" t="s">
        <v>4098</v>
      </c>
      <c r="E1243" s="29" t="s">
        <v>4099</v>
      </c>
      <c r="F1243" s="29" t="s">
        <v>1</v>
      </c>
      <c r="G1243" s="29" t="s">
        <v>417</v>
      </c>
      <c r="H1243" s="30" t="s">
        <v>418</v>
      </c>
      <c r="I1243" s="30" t="s">
        <v>113</v>
      </c>
      <c r="J1243" s="31" t="s">
        <v>103</v>
      </c>
      <c r="K1243" s="30" t="s">
        <v>104</v>
      </c>
      <c r="L1243" s="32" t="s">
        <v>40</v>
      </c>
      <c r="M1243" s="30" t="s">
        <v>105</v>
      </c>
      <c r="N1243" s="30" t="s">
        <v>3438</v>
      </c>
      <c r="O1243" s="30" t="s">
        <v>107</v>
      </c>
      <c r="P1243" s="32" t="s">
        <v>46</v>
      </c>
      <c r="Q1243" s="54">
        <f>VLOOKUP(C1243,[1]Hoja2!$B$1:$AH$6025,32,FALSE)</f>
        <v>2017</v>
      </c>
      <c r="R1243" s="73">
        <f>VLOOKUP(C1243,[1]Hoja2!$B$1:$AH$6025,33,FALSE)</f>
        <v>344115.66</v>
      </c>
      <c r="S1243" s="75"/>
      <c r="T1243" s="30"/>
      <c r="U1243" s="30"/>
      <c r="V1243" s="30"/>
      <c r="W1243" s="30"/>
      <c r="X1243" s="30"/>
      <c r="Y1243" s="33">
        <f t="shared" si="19"/>
        <v>0</v>
      </c>
      <c r="Z1243" s="32"/>
      <c r="AA1243" s="32" t="s">
        <v>3323</v>
      </c>
      <c r="AB1243" s="26">
        <v>20</v>
      </c>
      <c r="AC1243" s="33">
        <v>100</v>
      </c>
      <c r="AD1243" s="33"/>
      <c r="AE1243" s="34" t="s">
        <v>3530</v>
      </c>
      <c r="AF1243" s="11"/>
    </row>
    <row r="1244" spans="2:32" ht="63.75" x14ac:dyDescent="0.5">
      <c r="B1244" s="11"/>
      <c r="C1244" s="28" t="s">
        <v>4100</v>
      </c>
      <c r="D1244" s="28" t="s">
        <v>4101</v>
      </c>
      <c r="E1244" s="29" t="s">
        <v>4102</v>
      </c>
      <c r="F1244" s="29" t="s">
        <v>1</v>
      </c>
      <c r="G1244" s="29" t="s">
        <v>417</v>
      </c>
      <c r="H1244" s="30" t="s">
        <v>1414</v>
      </c>
      <c r="I1244" s="30" t="s">
        <v>102</v>
      </c>
      <c r="J1244" s="31" t="s">
        <v>103</v>
      </c>
      <c r="K1244" s="30" t="s">
        <v>104</v>
      </c>
      <c r="L1244" s="32" t="s">
        <v>40</v>
      </c>
      <c r="M1244" s="30" t="s">
        <v>105</v>
      </c>
      <c r="N1244" s="30" t="s">
        <v>3438</v>
      </c>
      <c r="O1244" s="30" t="s">
        <v>107</v>
      </c>
      <c r="P1244" s="32" t="s">
        <v>46</v>
      </c>
      <c r="Q1244" s="54">
        <f>VLOOKUP(C1244,[1]Hoja2!$B$1:$AH$6025,32,FALSE)</f>
        <v>2017</v>
      </c>
      <c r="R1244" s="73">
        <f>VLOOKUP(C1244,[1]Hoja2!$B$1:$AH$6025,33,FALSE)</f>
        <v>981823.52</v>
      </c>
      <c r="S1244" s="75"/>
      <c r="T1244" s="30"/>
      <c r="U1244" s="30"/>
      <c r="V1244" s="30"/>
      <c r="W1244" s="30"/>
      <c r="X1244" s="30"/>
      <c r="Y1244" s="33">
        <f t="shared" si="19"/>
        <v>0</v>
      </c>
      <c r="Z1244" s="32"/>
      <c r="AA1244" s="32" t="s">
        <v>3323</v>
      </c>
      <c r="AB1244" s="26">
        <v>45</v>
      </c>
      <c r="AC1244" s="33">
        <v>100</v>
      </c>
      <c r="AD1244" s="33"/>
      <c r="AE1244" s="34" t="s">
        <v>3530</v>
      </c>
      <c r="AF1244" s="11"/>
    </row>
    <row r="1245" spans="2:32" ht="63.75" x14ac:dyDescent="0.5">
      <c r="B1245" s="11"/>
      <c r="C1245" s="28" t="s">
        <v>4103</v>
      </c>
      <c r="D1245" s="28" t="s">
        <v>4104</v>
      </c>
      <c r="E1245" s="29" t="s">
        <v>4105</v>
      </c>
      <c r="F1245" s="29" t="s">
        <v>1</v>
      </c>
      <c r="G1245" s="29" t="s">
        <v>417</v>
      </c>
      <c r="H1245" s="30" t="s">
        <v>1427</v>
      </c>
      <c r="I1245" s="30" t="s">
        <v>102</v>
      </c>
      <c r="J1245" s="31" t="s">
        <v>103</v>
      </c>
      <c r="K1245" s="30" t="s">
        <v>104</v>
      </c>
      <c r="L1245" s="32" t="s">
        <v>40</v>
      </c>
      <c r="M1245" s="30" t="s">
        <v>105</v>
      </c>
      <c r="N1245" s="30" t="s">
        <v>3438</v>
      </c>
      <c r="O1245" s="30" t="s">
        <v>107</v>
      </c>
      <c r="P1245" s="32" t="s">
        <v>46</v>
      </c>
      <c r="Q1245" s="54">
        <f>VLOOKUP(C1245,[1]Hoja2!$B$1:$AH$6025,32,FALSE)</f>
        <v>2017</v>
      </c>
      <c r="R1245" s="73">
        <f>VLOOKUP(C1245,[1]Hoja2!$B$1:$AH$6025,33,FALSE)</f>
        <v>456494.74</v>
      </c>
      <c r="S1245" s="75"/>
      <c r="T1245" s="30"/>
      <c r="U1245" s="30"/>
      <c r="V1245" s="30"/>
      <c r="W1245" s="30"/>
      <c r="X1245" s="30"/>
      <c r="Y1245" s="33">
        <f t="shared" si="19"/>
        <v>0</v>
      </c>
      <c r="Z1245" s="32"/>
      <c r="AA1245" s="32" t="s">
        <v>3323</v>
      </c>
      <c r="AB1245" s="26">
        <v>30</v>
      </c>
      <c r="AC1245" s="33">
        <v>100</v>
      </c>
      <c r="AD1245" s="33"/>
      <c r="AE1245" s="34" t="s">
        <v>3530</v>
      </c>
      <c r="AF1245" s="11"/>
    </row>
    <row r="1246" spans="2:32" ht="63.75" x14ac:dyDescent="0.5">
      <c r="B1246" s="11"/>
      <c r="C1246" s="28" t="s">
        <v>4106</v>
      </c>
      <c r="D1246" s="28" t="s">
        <v>4107</v>
      </c>
      <c r="E1246" s="29" t="s">
        <v>4108</v>
      </c>
      <c r="F1246" s="29" t="s">
        <v>1</v>
      </c>
      <c r="G1246" s="29" t="s">
        <v>1500</v>
      </c>
      <c r="H1246" s="30" t="s">
        <v>1500</v>
      </c>
      <c r="I1246" s="30" t="s">
        <v>113</v>
      </c>
      <c r="J1246" s="31" t="s">
        <v>103</v>
      </c>
      <c r="K1246" s="30" t="s">
        <v>104</v>
      </c>
      <c r="L1246" s="32" t="s">
        <v>40</v>
      </c>
      <c r="M1246" s="30" t="s">
        <v>105</v>
      </c>
      <c r="N1246" s="30" t="s">
        <v>4109</v>
      </c>
      <c r="O1246" s="30" t="s">
        <v>45</v>
      </c>
      <c r="P1246" s="32" t="s">
        <v>46</v>
      </c>
      <c r="Q1246" s="54">
        <f>VLOOKUP(C1246,[1]Hoja2!$B$1:$AH$6025,32,FALSE)</f>
        <v>2017</v>
      </c>
      <c r="R1246" s="73">
        <f>VLOOKUP(C1246,[1]Hoja2!$B$1:$AH$6025,33,FALSE)</f>
        <v>1455800</v>
      </c>
      <c r="S1246" s="75"/>
      <c r="T1246" s="30"/>
      <c r="U1246" s="30"/>
      <c r="V1246" s="30"/>
      <c r="W1246" s="30"/>
      <c r="X1246" s="30"/>
      <c r="Y1246" s="33">
        <f t="shared" si="19"/>
        <v>0</v>
      </c>
      <c r="Z1246" s="32"/>
      <c r="AA1246" s="32" t="s">
        <v>4110</v>
      </c>
      <c r="AB1246" s="26">
        <v>0</v>
      </c>
      <c r="AC1246" s="33">
        <v>100</v>
      </c>
      <c r="AD1246" s="33"/>
      <c r="AE1246" s="34" t="s">
        <v>3530</v>
      </c>
      <c r="AF1246" s="11"/>
    </row>
    <row r="1247" spans="2:32" ht="63.75" x14ac:dyDescent="0.5">
      <c r="B1247" s="11"/>
      <c r="C1247" s="28" t="s">
        <v>4111</v>
      </c>
      <c r="D1247" s="28" t="s">
        <v>4112</v>
      </c>
      <c r="E1247" s="29" t="s">
        <v>4113</v>
      </c>
      <c r="F1247" s="29" t="s">
        <v>1</v>
      </c>
      <c r="G1247" s="29" t="s">
        <v>358</v>
      </c>
      <c r="H1247" s="30" t="s">
        <v>358</v>
      </c>
      <c r="I1247" s="30" t="s">
        <v>113</v>
      </c>
      <c r="J1247" s="31" t="s">
        <v>103</v>
      </c>
      <c r="K1247" s="30" t="s">
        <v>104</v>
      </c>
      <c r="L1247" s="32" t="s">
        <v>40</v>
      </c>
      <c r="M1247" s="30" t="s">
        <v>105</v>
      </c>
      <c r="N1247" s="30" t="s">
        <v>4114</v>
      </c>
      <c r="O1247" s="30" t="s">
        <v>107</v>
      </c>
      <c r="P1247" s="32" t="s">
        <v>46</v>
      </c>
      <c r="Q1247" s="54">
        <f>VLOOKUP(C1247,[1]Hoja2!$B$1:$AH$6025,32,FALSE)</f>
        <v>2017</v>
      </c>
      <c r="R1247" s="73">
        <f>VLOOKUP(C1247,[1]Hoja2!$B$1:$AH$6025,33,FALSE)</f>
        <v>176058.6</v>
      </c>
      <c r="S1247" s="75"/>
      <c r="T1247" s="30"/>
      <c r="U1247" s="30"/>
      <c r="V1247" s="30"/>
      <c r="W1247" s="30"/>
      <c r="X1247" s="30"/>
      <c r="Y1247" s="33">
        <f t="shared" si="19"/>
        <v>0</v>
      </c>
      <c r="Z1247" s="32"/>
      <c r="AA1247" s="32" t="s">
        <v>3312</v>
      </c>
      <c r="AB1247" s="26">
        <v>8</v>
      </c>
      <c r="AC1247" s="33">
        <v>100</v>
      </c>
      <c r="AD1247" s="33"/>
      <c r="AE1247" s="34" t="s">
        <v>3530</v>
      </c>
      <c r="AF1247" s="11"/>
    </row>
    <row r="1248" spans="2:32" ht="153" x14ac:dyDescent="0.5">
      <c r="B1248" s="11"/>
      <c r="C1248" s="28" t="s">
        <v>4115</v>
      </c>
      <c r="D1248" s="28" t="s">
        <v>4116</v>
      </c>
      <c r="E1248" s="29" t="s">
        <v>4117</v>
      </c>
      <c r="F1248" s="29" t="s">
        <v>1</v>
      </c>
      <c r="G1248" s="29" t="s">
        <v>358</v>
      </c>
      <c r="H1248" s="30" t="s">
        <v>358</v>
      </c>
      <c r="I1248" s="30" t="s">
        <v>113</v>
      </c>
      <c r="J1248" s="31" t="s">
        <v>103</v>
      </c>
      <c r="K1248" s="30" t="s">
        <v>104</v>
      </c>
      <c r="L1248" s="32" t="s">
        <v>40</v>
      </c>
      <c r="M1248" s="30" t="s">
        <v>105</v>
      </c>
      <c r="N1248" s="30" t="s">
        <v>4118</v>
      </c>
      <c r="O1248" s="30" t="s">
        <v>107</v>
      </c>
      <c r="P1248" s="32" t="s">
        <v>46</v>
      </c>
      <c r="Q1248" s="54">
        <f>VLOOKUP(C1248,[1]Hoja2!$B$1:$AH$6025,32,FALSE)</f>
        <v>2017</v>
      </c>
      <c r="R1248" s="73">
        <f>VLOOKUP(C1248,[1]Hoja2!$B$1:$AH$6025,33,FALSE)</f>
        <v>43670.74</v>
      </c>
      <c r="S1248" s="75"/>
      <c r="T1248" s="30"/>
      <c r="U1248" s="30"/>
      <c r="V1248" s="30"/>
      <c r="W1248" s="30"/>
      <c r="X1248" s="30"/>
      <c r="Y1248" s="33">
        <f t="shared" si="19"/>
        <v>0</v>
      </c>
      <c r="Z1248" s="32"/>
      <c r="AA1248" s="32" t="s">
        <v>3312</v>
      </c>
      <c r="AB1248" s="26">
        <v>2</v>
      </c>
      <c r="AC1248" s="33">
        <v>100</v>
      </c>
      <c r="AD1248" s="33"/>
      <c r="AE1248" s="34" t="s">
        <v>4119</v>
      </c>
      <c r="AF1248" s="11"/>
    </row>
    <row r="1249" spans="2:32" ht="63.75" x14ac:dyDescent="0.5">
      <c r="B1249" s="11"/>
      <c r="C1249" s="28" t="s">
        <v>4120</v>
      </c>
      <c r="D1249" s="28" t="s">
        <v>4121</v>
      </c>
      <c r="E1249" s="29" t="s">
        <v>4122</v>
      </c>
      <c r="F1249" s="29" t="s">
        <v>1</v>
      </c>
      <c r="G1249" s="29" t="s">
        <v>358</v>
      </c>
      <c r="H1249" s="30" t="s">
        <v>358</v>
      </c>
      <c r="I1249" s="30" t="s">
        <v>113</v>
      </c>
      <c r="J1249" s="31" t="s">
        <v>103</v>
      </c>
      <c r="K1249" s="30" t="s">
        <v>104</v>
      </c>
      <c r="L1249" s="32" t="s">
        <v>40</v>
      </c>
      <c r="M1249" s="30" t="s">
        <v>105</v>
      </c>
      <c r="N1249" s="30" t="s">
        <v>4114</v>
      </c>
      <c r="O1249" s="30" t="s">
        <v>107</v>
      </c>
      <c r="P1249" s="32" t="s">
        <v>46</v>
      </c>
      <c r="Q1249" s="54">
        <f>VLOOKUP(C1249,[1]Hoja2!$B$1:$AH$6025,32,FALSE)</f>
        <v>2017</v>
      </c>
      <c r="R1249" s="73">
        <f>VLOOKUP(C1249,[1]Hoja2!$B$1:$AH$6025,33,FALSE)</f>
        <v>46537.57</v>
      </c>
      <c r="S1249" s="75"/>
      <c r="T1249" s="30"/>
      <c r="U1249" s="30"/>
      <c r="V1249" s="30"/>
      <c r="W1249" s="30"/>
      <c r="X1249" s="30"/>
      <c r="Y1249" s="33">
        <f t="shared" si="19"/>
        <v>0</v>
      </c>
      <c r="Z1249" s="32"/>
      <c r="AA1249" s="32" t="s">
        <v>3323</v>
      </c>
      <c r="AB1249" s="26">
        <v>8</v>
      </c>
      <c r="AC1249" s="33">
        <v>100</v>
      </c>
      <c r="AD1249" s="33"/>
      <c r="AE1249" s="34" t="s">
        <v>3530</v>
      </c>
      <c r="AF1249" s="11"/>
    </row>
    <row r="1250" spans="2:32" ht="63.75" x14ac:dyDescent="0.5">
      <c r="B1250" s="11"/>
      <c r="C1250" s="28" t="s">
        <v>4123</v>
      </c>
      <c r="D1250" s="28" t="s">
        <v>4124</v>
      </c>
      <c r="E1250" s="29" t="s">
        <v>4125</v>
      </c>
      <c r="F1250" s="29" t="s">
        <v>1</v>
      </c>
      <c r="G1250" s="29" t="s">
        <v>358</v>
      </c>
      <c r="H1250" s="30" t="s">
        <v>358</v>
      </c>
      <c r="I1250" s="30" t="s">
        <v>113</v>
      </c>
      <c r="J1250" s="31" t="s">
        <v>103</v>
      </c>
      <c r="K1250" s="30" t="s">
        <v>104</v>
      </c>
      <c r="L1250" s="32" t="s">
        <v>40</v>
      </c>
      <c r="M1250" s="30" t="s">
        <v>105</v>
      </c>
      <c r="N1250" s="30" t="s">
        <v>4114</v>
      </c>
      <c r="O1250" s="30" t="s">
        <v>107</v>
      </c>
      <c r="P1250" s="32" t="s">
        <v>46</v>
      </c>
      <c r="Q1250" s="54">
        <f>VLOOKUP(C1250,[1]Hoja2!$B$1:$AH$6025,32,FALSE)</f>
        <v>2017</v>
      </c>
      <c r="R1250" s="73">
        <f>VLOOKUP(C1250,[1]Hoja2!$B$1:$AH$6025,33,FALSE)</f>
        <v>11554.91</v>
      </c>
      <c r="S1250" s="75"/>
      <c r="T1250" s="30"/>
      <c r="U1250" s="30"/>
      <c r="V1250" s="30"/>
      <c r="W1250" s="30"/>
      <c r="X1250" s="30"/>
      <c r="Y1250" s="33">
        <f t="shared" si="19"/>
        <v>0</v>
      </c>
      <c r="Z1250" s="32"/>
      <c r="AA1250" s="32" t="s">
        <v>3323</v>
      </c>
      <c r="AB1250" s="26">
        <v>2</v>
      </c>
      <c r="AC1250" s="33">
        <v>100</v>
      </c>
      <c r="AD1250" s="33"/>
      <c r="AE1250" s="34" t="s">
        <v>3530</v>
      </c>
      <c r="AF1250" s="11"/>
    </row>
    <row r="1251" spans="2:32" ht="63.75" x14ac:dyDescent="0.5">
      <c r="B1251" s="11"/>
      <c r="C1251" s="28" t="s">
        <v>4126</v>
      </c>
      <c r="D1251" s="28" t="s">
        <v>4127</v>
      </c>
      <c r="E1251" s="29" t="s">
        <v>4128</v>
      </c>
      <c r="F1251" s="29" t="s">
        <v>1</v>
      </c>
      <c r="G1251" s="29" t="s">
        <v>358</v>
      </c>
      <c r="H1251" s="30" t="s">
        <v>476</v>
      </c>
      <c r="I1251" s="30" t="s">
        <v>102</v>
      </c>
      <c r="J1251" s="31" t="s">
        <v>103</v>
      </c>
      <c r="K1251" s="30" t="s">
        <v>104</v>
      </c>
      <c r="L1251" s="32" t="s">
        <v>40</v>
      </c>
      <c r="M1251" s="30" t="s">
        <v>105</v>
      </c>
      <c r="N1251" s="30" t="s">
        <v>4114</v>
      </c>
      <c r="O1251" s="30" t="s">
        <v>107</v>
      </c>
      <c r="P1251" s="32" t="s">
        <v>46</v>
      </c>
      <c r="Q1251" s="54">
        <f>VLOOKUP(C1251,[1]Hoja2!$B$1:$AH$6025,32,FALSE)</f>
        <v>2017</v>
      </c>
      <c r="R1251" s="73">
        <f>VLOOKUP(C1251,[1]Hoja2!$B$1:$AH$6025,33,FALSE)</f>
        <v>46219.72</v>
      </c>
      <c r="S1251" s="75"/>
      <c r="T1251" s="30"/>
      <c r="U1251" s="30"/>
      <c r="V1251" s="30"/>
      <c r="W1251" s="30"/>
      <c r="X1251" s="30"/>
      <c r="Y1251" s="33">
        <f t="shared" si="19"/>
        <v>0</v>
      </c>
      <c r="Z1251" s="32"/>
      <c r="AA1251" s="32" t="s">
        <v>3323</v>
      </c>
      <c r="AB1251" s="26">
        <v>8</v>
      </c>
      <c r="AC1251" s="33">
        <v>100</v>
      </c>
      <c r="AD1251" s="33"/>
      <c r="AE1251" s="34" t="s">
        <v>3530</v>
      </c>
      <c r="AF1251" s="11"/>
    </row>
    <row r="1252" spans="2:32" ht="63.75" x14ac:dyDescent="0.5">
      <c r="B1252" s="11"/>
      <c r="C1252" s="28" t="s">
        <v>4129</v>
      </c>
      <c r="D1252" s="28" t="s">
        <v>4130</v>
      </c>
      <c r="E1252" s="29" t="s">
        <v>4131</v>
      </c>
      <c r="F1252" s="29" t="s">
        <v>1</v>
      </c>
      <c r="G1252" s="29" t="s">
        <v>358</v>
      </c>
      <c r="H1252" s="30" t="s">
        <v>476</v>
      </c>
      <c r="I1252" s="30" t="s">
        <v>102</v>
      </c>
      <c r="J1252" s="31" t="s">
        <v>103</v>
      </c>
      <c r="K1252" s="30" t="s">
        <v>104</v>
      </c>
      <c r="L1252" s="32" t="s">
        <v>40</v>
      </c>
      <c r="M1252" s="30" t="s">
        <v>105</v>
      </c>
      <c r="N1252" s="30" t="s">
        <v>4114</v>
      </c>
      <c r="O1252" s="30" t="s">
        <v>107</v>
      </c>
      <c r="P1252" s="32" t="s">
        <v>46</v>
      </c>
      <c r="Q1252" s="54">
        <f>VLOOKUP(C1252,[1]Hoja2!$B$1:$AH$6025,32,FALSE)</f>
        <v>2017</v>
      </c>
      <c r="R1252" s="73">
        <f>VLOOKUP(C1252,[1]Hoja2!$B$1:$AH$6025,33,FALSE)</f>
        <v>44014.63</v>
      </c>
      <c r="S1252" s="75"/>
      <c r="T1252" s="30"/>
      <c r="U1252" s="30"/>
      <c r="V1252" s="30"/>
      <c r="W1252" s="30"/>
      <c r="X1252" s="30"/>
      <c r="Y1252" s="33">
        <f t="shared" si="19"/>
        <v>0</v>
      </c>
      <c r="Z1252" s="32"/>
      <c r="AA1252" s="32" t="s">
        <v>3312</v>
      </c>
      <c r="AB1252" s="26">
        <v>2</v>
      </c>
      <c r="AC1252" s="33">
        <v>100</v>
      </c>
      <c r="AD1252" s="33"/>
      <c r="AE1252" s="34" t="s">
        <v>3530</v>
      </c>
      <c r="AF1252" s="11"/>
    </row>
    <row r="1253" spans="2:32" ht="153" x14ac:dyDescent="0.5">
      <c r="B1253" s="11"/>
      <c r="C1253" s="28" t="s">
        <v>4132</v>
      </c>
      <c r="D1253" s="28" t="s">
        <v>4133</v>
      </c>
      <c r="E1253" s="29" t="s">
        <v>4134</v>
      </c>
      <c r="F1253" s="29" t="s">
        <v>1</v>
      </c>
      <c r="G1253" s="29" t="s">
        <v>358</v>
      </c>
      <c r="H1253" s="30" t="s">
        <v>476</v>
      </c>
      <c r="I1253" s="30" t="s">
        <v>102</v>
      </c>
      <c r="J1253" s="31" t="s">
        <v>103</v>
      </c>
      <c r="K1253" s="30" t="s">
        <v>104</v>
      </c>
      <c r="L1253" s="32" t="s">
        <v>40</v>
      </c>
      <c r="M1253" s="30" t="s">
        <v>105</v>
      </c>
      <c r="N1253" s="30" t="s">
        <v>4114</v>
      </c>
      <c r="O1253" s="30" t="s">
        <v>107</v>
      </c>
      <c r="P1253" s="32" t="s">
        <v>46</v>
      </c>
      <c r="Q1253" s="54">
        <f>VLOOKUP(C1253,[1]Hoja2!$B$1:$AH$6025,32,FALSE)</f>
        <v>2017</v>
      </c>
      <c r="R1253" s="73">
        <f>VLOOKUP(C1253,[1]Hoja2!$B$1:$AH$6025,33,FALSE)</f>
        <v>174682.96</v>
      </c>
      <c r="S1253" s="75"/>
      <c r="T1253" s="30"/>
      <c r="U1253" s="30"/>
      <c r="V1253" s="30"/>
      <c r="W1253" s="30"/>
      <c r="X1253" s="30"/>
      <c r="Y1253" s="33">
        <f t="shared" si="19"/>
        <v>0</v>
      </c>
      <c r="Z1253" s="32"/>
      <c r="AA1253" s="32" t="s">
        <v>3312</v>
      </c>
      <c r="AB1253" s="26">
        <v>8</v>
      </c>
      <c r="AC1253" s="33">
        <v>100</v>
      </c>
      <c r="AD1253" s="33"/>
      <c r="AE1253" s="34" t="s">
        <v>4135</v>
      </c>
      <c r="AF1253" s="11"/>
    </row>
    <row r="1254" spans="2:32" ht="63.75" x14ac:dyDescent="0.5">
      <c r="B1254" s="11"/>
      <c r="C1254" s="28" t="s">
        <v>4136</v>
      </c>
      <c r="D1254" s="28" t="s">
        <v>4137</v>
      </c>
      <c r="E1254" s="29" t="s">
        <v>4138</v>
      </c>
      <c r="F1254" s="29" t="s">
        <v>1</v>
      </c>
      <c r="G1254" s="29" t="s">
        <v>358</v>
      </c>
      <c r="H1254" s="30" t="s">
        <v>476</v>
      </c>
      <c r="I1254" s="30" t="s">
        <v>102</v>
      </c>
      <c r="J1254" s="31" t="s">
        <v>103</v>
      </c>
      <c r="K1254" s="30" t="s">
        <v>104</v>
      </c>
      <c r="L1254" s="32" t="s">
        <v>40</v>
      </c>
      <c r="M1254" s="30" t="s">
        <v>105</v>
      </c>
      <c r="N1254" s="30" t="s">
        <v>4114</v>
      </c>
      <c r="O1254" s="30" t="s">
        <v>107</v>
      </c>
      <c r="P1254" s="32" t="s">
        <v>46</v>
      </c>
      <c r="Q1254" s="54">
        <f>VLOOKUP(C1254,[1]Hoja2!$B$1:$AH$6025,32,FALSE)</f>
        <v>2017</v>
      </c>
      <c r="R1254" s="73">
        <f>VLOOKUP(C1254,[1]Hoja2!$B$1:$AH$6025,33,FALSE)</f>
        <v>11634.39</v>
      </c>
      <c r="S1254" s="75"/>
      <c r="T1254" s="30"/>
      <c r="U1254" s="30"/>
      <c r="V1254" s="30"/>
      <c r="W1254" s="30"/>
      <c r="X1254" s="30"/>
      <c r="Y1254" s="33">
        <f t="shared" si="19"/>
        <v>0</v>
      </c>
      <c r="Z1254" s="32"/>
      <c r="AA1254" s="32" t="s">
        <v>3323</v>
      </c>
      <c r="AB1254" s="26">
        <v>2</v>
      </c>
      <c r="AC1254" s="33">
        <v>100</v>
      </c>
      <c r="AD1254" s="33"/>
      <c r="AE1254" s="34" t="s">
        <v>3530</v>
      </c>
      <c r="AF1254" s="11"/>
    </row>
    <row r="1255" spans="2:32" ht="63.75" x14ac:dyDescent="0.5">
      <c r="B1255" s="11"/>
      <c r="C1255" s="28" t="s">
        <v>4139</v>
      </c>
      <c r="D1255" s="28" t="s">
        <v>4140</v>
      </c>
      <c r="E1255" s="29" t="s">
        <v>4141</v>
      </c>
      <c r="F1255" s="29" t="s">
        <v>1</v>
      </c>
      <c r="G1255" s="29" t="s">
        <v>73</v>
      </c>
      <c r="H1255" s="30" t="s">
        <v>178</v>
      </c>
      <c r="I1255" s="30" t="s">
        <v>113</v>
      </c>
      <c r="J1255" s="31" t="s">
        <v>103</v>
      </c>
      <c r="K1255" s="30" t="s">
        <v>104</v>
      </c>
      <c r="L1255" s="32" t="s">
        <v>40</v>
      </c>
      <c r="M1255" s="30" t="s">
        <v>105</v>
      </c>
      <c r="N1255" s="30" t="s">
        <v>275</v>
      </c>
      <c r="O1255" s="30" t="s">
        <v>107</v>
      </c>
      <c r="P1255" s="32" t="s">
        <v>46</v>
      </c>
      <c r="Q1255" s="54">
        <f>VLOOKUP(C1255,[1]Hoja2!$B$1:$AH$6025,32,FALSE)</f>
        <v>2017</v>
      </c>
      <c r="R1255" s="73">
        <f>VLOOKUP(C1255,[1]Hoja2!$B$1:$AH$6025,33,FALSE)</f>
        <v>3420000</v>
      </c>
      <c r="S1255" s="75"/>
      <c r="T1255" s="30"/>
      <c r="U1255" s="30"/>
      <c r="V1255" s="30"/>
      <c r="W1255" s="30"/>
      <c r="X1255" s="30"/>
      <c r="Y1255" s="33">
        <f t="shared" si="19"/>
        <v>0</v>
      </c>
      <c r="Z1255" s="32"/>
      <c r="AA1255" s="32" t="s">
        <v>4014</v>
      </c>
      <c r="AB1255" s="26">
        <v>240</v>
      </c>
      <c r="AC1255" s="33">
        <v>100</v>
      </c>
      <c r="AD1255" s="33"/>
      <c r="AE1255" s="34" t="s">
        <v>3530</v>
      </c>
      <c r="AF1255" s="11"/>
    </row>
    <row r="1256" spans="2:32" ht="76.5" x14ac:dyDescent="0.5">
      <c r="B1256" s="11"/>
      <c r="C1256" s="28" t="s">
        <v>4142</v>
      </c>
      <c r="D1256" s="28" t="s">
        <v>4143</v>
      </c>
      <c r="E1256" s="29" t="s">
        <v>4144</v>
      </c>
      <c r="F1256" s="29" t="s">
        <v>1</v>
      </c>
      <c r="G1256" s="29" t="s">
        <v>73</v>
      </c>
      <c r="H1256" s="30" t="s">
        <v>178</v>
      </c>
      <c r="I1256" s="30" t="s">
        <v>113</v>
      </c>
      <c r="J1256" s="31" t="s">
        <v>103</v>
      </c>
      <c r="K1256" s="30" t="s">
        <v>104</v>
      </c>
      <c r="L1256" s="32" t="s">
        <v>40</v>
      </c>
      <c r="M1256" s="30" t="s">
        <v>105</v>
      </c>
      <c r="N1256" s="30" t="s">
        <v>275</v>
      </c>
      <c r="O1256" s="30" t="s">
        <v>209</v>
      </c>
      <c r="P1256" s="32" t="s">
        <v>46</v>
      </c>
      <c r="Q1256" s="54">
        <f>VLOOKUP(C1256,[1]Hoja2!$B$1:$AH$6025,32,FALSE)</f>
        <v>2017</v>
      </c>
      <c r="R1256" s="73">
        <f>VLOOKUP(C1256,[1]Hoja2!$B$1:$AH$6025,33,FALSE)</f>
        <v>209320.86</v>
      </c>
      <c r="S1256" s="75"/>
      <c r="T1256" s="30"/>
      <c r="U1256" s="30"/>
      <c r="V1256" s="30"/>
      <c r="W1256" s="30"/>
      <c r="X1256" s="30"/>
      <c r="Y1256" s="33">
        <f t="shared" si="19"/>
        <v>0</v>
      </c>
      <c r="Z1256" s="32"/>
      <c r="AA1256" s="32" t="s">
        <v>3312</v>
      </c>
      <c r="AB1256" s="26">
        <v>140</v>
      </c>
      <c r="AC1256" s="33">
        <v>100</v>
      </c>
      <c r="AD1256" s="33"/>
      <c r="AE1256" s="34" t="s">
        <v>3492</v>
      </c>
      <c r="AF1256" s="11"/>
    </row>
    <row r="1257" spans="2:32" ht="76.5" x14ac:dyDescent="0.5">
      <c r="B1257" s="11"/>
      <c r="C1257" s="28" t="s">
        <v>4145</v>
      </c>
      <c r="D1257" s="28" t="s">
        <v>4146</v>
      </c>
      <c r="E1257" s="29" t="s">
        <v>4147</v>
      </c>
      <c r="F1257" s="29" t="s">
        <v>1</v>
      </c>
      <c r="G1257" s="29" t="s">
        <v>73</v>
      </c>
      <c r="H1257" s="30" t="s">
        <v>178</v>
      </c>
      <c r="I1257" s="30" t="s">
        <v>113</v>
      </c>
      <c r="J1257" s="31" t="s">
        <v>103</v>
      </c>
      <c r="K1257" s="30" t="s">
        <v>104</v>
      </c>
      <c r="L1257" s="32" t="s">
        <v>40</v>
      </c>
      <c r="M1257" s="30" t="s">
        <v>105</v>
      </c>
      <c r="N1257" s="30" t="s">
        <v>275</v>
      </c>
      <c r="O1257" s="30" t="s">
        <v>348</v>
      </c>
      <c r="P1257" s="32" t="s">
        <v>46</v>
      </c>
      <c r="Q1257" s="54">
        <f>VLOOKUP(C1257,[1]Hoja2!$B$1:$AH$6025,32,FALSE)</f>
        <v>2017</v>
      </c>
      <c r="R1257" s="73">
        <f>VLOOKUP(C1257,[1]Hoja2!$B$1:$AH$6025,33,FALSE)</f>
        <v>691918.93</v>
      </c>
      <c r="S1257" s="75">
        <v>691918.93</v>
      </c>
      <c r="T1257" s="30">
        <v>207575.67999999999</v>
      </c>
      <c r="U1257" s="30">
        <v>691918.93</v>
      </c>
      <c r="V1257" s="30">
        <v>691918.93</v>
      </c>
      <c r="W1257" s="30">
        <v>207575.67999999999</v>
      </c>
      <c r="X1257" s="30">
        <v>207575.67999999999</v>
      </c>
      <c r="Y1257" s="33">
        <f t="shared" si="19"/>
        <v>30.0000001445256</v>
      </c>
      <c r="Z1257" s="32">
        <v>0</v>
      </c>
      <c r="AA1257" s="32" t="s">
        <v>4148</v>
      </c>
      <c r="AB1257" s="26">
        <v>1600</v>
      </c>
      <c r="AC1257" s="33">
        <v>100</v>
      </c>
      <c r="AD1257" s="33">
        <v>30</v>
      </c>
      <c r="AE1257" s="34" t="s">
        <v>3492</v>
      </c>
      <c r="AF1257" s="11"/>
    </row>
    <row r="1258" spans="2:32" ht="63.75" x14ac:dyDescent="0.5">
      <c r="B1258" s="11"/>
      <c r="C1258" s="28" t="s">
        <v>4149</v>
      </c>
      <c r="D1258" s="28" t="s">
        <v>4150</v>
      </c>
      <c r="E1258" s="29" t="s">
        <v>4151</v>
      </c>
      <c r="F1258" s="29" t="s">
        <v>1</v>
      </c>
      <c r="G1258" s="29" t="s">
        <v>73</v>
      </c>
      <c r="H1258" s="30" t="s">
        <v>178</v>
      </c>
      <c r="I1258" s="30" t="s">
        <v>113</v>
      </c>
      <c r="J1258" s="31" t="s">
        <v>103</v>
      </c>
      <c r="K1258" s="30" t="s">
        <v>104</v>
      </c>
      <c r="L1258" s="32" t="s">
        <v>40</v>
      </c>
      <c r="M1258" s="30" t="s">
        <v>105</v>
      </c>
      <c r="N1258" s="30" t="s">
        <v>275</v>
      </c>
      <c r="O1258" s="30" t="s">
        <v>45</v>
      </c>
      <c r="P1258" s="32" t="s">
        <v>46</v>
      </c>
      <c r="Q1258" s="54">
        <f>VLOOKUP(C1258,[1]Hoja2!$B$1:$AH$6025,32,FALSE)</f>
        <v>2017</v>
      </c>
      <c r="R1258" s="73">
        <f>VLOOKUP(C1258,[1]Hoja2!$B$1:$AH$6025,33,FALSE)</f>
        <v>1479000</v>
      </c>
      <c r="S1258" s="75"/>
      <c r="T1258" s="30"/>
      <c r="U1258" s="30"/>
      <c r="V1258" s="30"/>
      <c r="W1258" s="30"/>
      <c r="X1258" s="30"/>
      <c r="Y1258" s="33">
        <f t="shared" si="19"/>
        <v>0</v>
      </c>
      <c r="Z1258" s="32"/>
      <c r="AA1258" s="32" t="s">
        <v>4110</v>
      </c>
      <c r="AB1258" s="26">
        <v>0</v>
      </c>
      <c r="AC1258" s="33">
        <v>100</v>
      </c>
      <c r="AD1258" s="33"/>
      <c r="AE1258" s="34" t="s">
        <v>3530</v>
      </c>
      <c r="AF1258" s="11"/>
    </row>
    <row r="1259" spans="2:32" ht="76.5" x14ac:dyDescent="0.5">
      <c r="B1259" s="11"/>
      <c r="C1259" s="28" t="s">
        <v>4152</v>
      </c>
      <c r="D1259" s="28" t="s">
        <v>4153</v>
      </c>
      <c r="E1259" s="29" t="s">
        <v>4154</v>
      </c>
      <c r="F1259" s="29" t="s">
        <v>1</v>
      </c>
      <c r="G1259" s="29" t="s">
        <v>73</v>
      </c>
      <c r="H1259" s="30" t="s">
        <v>178</v>
      </c>
      <c r="I1259" s="30" t="s">
        <v>113</v>
      </c>
      <c r="J1259" s="31" t="s">
        <v>103</v>
      </c>
      <c r="K1259" s="30" t="s">
        <v>104</v>
      </c>
      <c r="L1259" s="32" t="s">
        <v>40</v>
      </c>
      <c r="M1259" s="30" t="s">
        <v>105</v>
      </c>
      <c r="N1259" s="30" t="s">
        <v>275</v>
      </c>
      <c r="O1259" s="30" t="s">
        <v>107</v>
      </c>
      <c r="P1259" s="32" t="s">
        <v>46</v>
      </c>
      <c r="Q1259" s="54">
        <f>VLOOKUP(C1259,[1]Hoja2!$B$1:$AH$6025,32,FALSE)</f>
        <v>2017</v>
      </c>
      <c r="R1259" s="73">
        <f>VLOOKUP(C1259,[1]Hoja2!$B$1:$AH$6025,33,FALSE)</f>
        <v>579824.34</v>
      </c>
      <c r="S1259" s="75"/>
      <c r="T1259" s="30"/>
      <c r="U1259" s="30"/>
      <c r="V1259" s="30"/>
      <c r="W1259" s="30"/>
      <c r="X1259" s="30"/>
      <c r="Y1259" s="33">
        <f t="shared" si="19"/>
        <v>0</v>
      </c>
      <c r="Z1259" s="32"/>
      <c r="AA1259" s="32" t="s">
        <v>3335</v>
      </c>
      <c r="AB1259" s="26">
        <v>10</v>
      </c>
      <c r="AC1259" s="33">
        <v>100</v>
      </c>
      <c r="AD1259" s="33"/>
      <c r="AE1259" s="34" t="s">
        <v>3492</v>
      </c>
      <c r="AF1259" s="11"/>
    </row>
    <row r="1260" spans="2:32" ht="76.5" x14ac:dyDescent="0.5">
      <c r="B1260" s="11"/>
      <c r="C1260" s="28" t="s">
        <v>4155</v>
      </c>
      <c r="D1260" s="28" t="s">
        <v>4156</v>
      </c>
      <c r="E1260" s="29" t="s">
        <v>4157</v>
      </c>
      <c r="F1260" s="29" t="s">
        <v>1</v>
      </c>
      <c r="G1260" s="29" t="s">
        <v>73</v>
      </c>
      <c r="H1260" s="30" t="s">
        <v>178</v>
      </c>
      <c r="I1260" s="30" t="s">
        <v>113</v>
      </c>
      <c r="J1260" s="31" t="s">
        <v>103</v>
      </c>
      <c r="K1260" s="30" t="s">
        <v>104</v>
      </c>
      <c r="L1260" s="32" t="s">
        <v>40</v>
      </c>
      <c r="M1260" s="30" t="s">
        <v>105</v>
      </c>
      <c r="N1260" s="30" t="s">
        <v>275</v>
      </c>
      <c r="O1260" s="30" t="s">
        <v>209</v>
      </c>
      <c r="P1260" s="32" t="s">
        <v>46</v>
      </c>
      <c r="Q1260" s="54">
        <f>VLOOKUP(C1260,[1]Hoja2!$B$1:$AH$6025,32,FALSE)</f>
        <v>2017</v>
      </c>
      <c r="R1260" s="73">
        <f>VLOOKUP(C1260,[1]Hoja2!$B$1:$AH$6025,33,FALSE)</f>
        <v>964130.64</v>
      </c>
      <c r="S1260" s="75"/>
      <c r="T1260" s="30"/>
      <c r="U1260" s="30"/>
      <c r="V1260" s="30"/>
      <c r="W1260" s="30"/>
      <c r="X1260" s="30"/>
      <c r="Y1260" s="33">
        <f t="shared" si="19"/>
        <v>0</v>
      </c>
      <c r="Z1260" s="32"/>
      <c r="AA1260" s="32" t="s">
        <v>3312</v>
      </c>
      <c r="AB1260" s="26">
        <v>600</v>
      </c>
      <c r="AC1260" s="33">
        <v>100</v>
      </c>
      <c r="AD1260" s="33"/>
      <c r="AE1260" s="34" t="s">
        <v>3492</v>
      </c>
      <c r="AF1260" s="11"/>
    </row>
    <row r="1261" spans="2:32" ht="89.25" x14ac:dyDescent="0.5">
      <c r="B1261" s="11"/>
      <c r="C1261" s="28" t="s">
        <v>4158</v>
      </c>
      <c r="D1261" s="28" t="s">
        <v>4159</v>
      </c>
      <c r="E1261" s="29" t="s">
        <v>4160</v>
      </c>
      <c r="F1261" s="29" t="s">
        <v>1</v>
      </c>
      <c r="G1261" s="29" t="s">
        <v>73</v>
      </c>
      <c r="H1261" s="30" t="s">
        <v>178</v>
      </c>
      <c r="I1261" s="30" t="s">
        <v>113</v>
      </c>
      <c r="J1261" s="31" t="s">
        <v>103</v>
      </c>
      <c r="K1261" s="30" t="s">
        <v>104</v>
      </c>
      <c r="L1261" s="32" t="s">
        <v>40</v>
      </c>
      <c r="M1261" s="30" t="s">
        <v>105</v>
      </c>
      <c r="N1261" s="30" t="s">
        <v>275</v>
      </c>
      <c r="O1261" s="30" t="s">
        <v>107</v>
      </c>
      <c r="P1261" s="32" t="s">
        <v>46</v>
      </c>
      <c r="Q1261" s="54">
        <f>VLOOKUP(C1261,[1]Hoja2!$B$1:$AH$6025,32,FALSE)</f>
        <v>2017</v>
      </c>
      <c r="R1261" s="73">
        <f>VLOOKUP(C1261,[1]Hoja2!$B$1:$AH$6025,33,FALSE)</f>
        <v>2699396.83</v>
      </c>
      <c r="S1261" s="75"/>
      <c r="T1261" s="30"/>
      <c r="U1261" s="30"/>
      <c r="V1261" s="30"/>
      <c r="W1261" s="30"/>
      <c r="X1261" s="30"/>
      <c r="Y1261" s="33">
        <f t="shared" si="19"/>
        <v>0</v>
      </c>
      <c r="Z1261" s="32"/>
      <c r="AA1261" s="32" t="s">
        <v>4148</v>
      </c>
      <c r="AB1261" s="26">
        <v>200</v>
      </c>
      <c r="AC1261" s="33">
        <v>100</v>
      </c>
      <c r="AD1261" s="33"/>
      <c r="AE1261" s="34" t="s">
        <v>3403</v>
      </c>
      <c r="AF1261" s="11"/>
    </row>
    <row r="1262" spans="2:32" ht="76.5" x14ac:dyDescent="0.5">
      <c r="B1262" s="11"/>
      <c r="C1262" s="28" t="s">
        <v>4161</v>
      </c>
      <c r="D1262" s="28" t="s">
        <v>4162</v>
      </c>
      <c r="E1262" s="29" t="s">
        <v>4163</v>
      </c>
      <c r="F1262" s="29" t="s">
        <v>1</v>
      </c>
      <c r="G1262" s="29" t="s">
        <v>73</v>
      </c>
      <c r="H1262" s="30" t="s">
        <v>178</v>
      </c>
      <c r="I1262" s="30" t="s">
        <v>113</v>
      </c>
      <c r="J1262" s="31" t="s">
        <v>103</v>
      </c>
      <c r="K1262" s="30" t="s">
        <v>104</v>
      </c>
      <c r="L1262" s="32" t="s">
        <v>40</v>
      </c>
      <c r="M1262" s="30" t="s">
        <v>105</v>
      </c>
      <c r="N1262" s="30" t="s">
        <v>275</v>
      </c>
      <c r="O1262" s="30" t="s">
        <v>348</v>
      </c>
      <c r="P1262" s="32" t="s">
        <v>46</v>
      </c>
      <c r="Q1262" s="54">
        <f>VLOOKUP(C1262,[1]Hoja2!$B$1:$AH$6025,32,FALSE)</f>
        <v>2017</v>
      </c>
      <c r="R1262" s="73">
        <f>VLOOKUP(C1262,[1]Hoja2!$B$1:$AH$6025,33,FALSE)</f>
        <v>4662630.46</v>
      </c>
      <c r="S1262" s="75"/>
      <c r="T1262" s="30"/>
      <c r="U1262" s="30"/>
      <c r="V1262" s="30"/>
      <c r="W1262" s="30"/>
      <c r="X1262" s="30"/>
      <c r="Y1262" s="33">
        <f t="shared" si="19"/>
        <v>0</v>
      </c>
      <c r="Z1262" s="32"/>
      <c r="AA1262" s="32" t="s">
        <v>4148</v>
      </c>
      <c r="AB1262" s="26">
        <v>2000</v>
      </c>
      <c r="AC1262" s="33">
        <v>100</v>
      </c>
      <c r="AD1262" s="33"/>
      <c r="AE1262" s="34" t="s">
        <v>3492</v>
      </c>
      <c r="AF1262" s="11"/>
    </row>
    <row r="1263" spans="2:32" ht="76.5" x14ac:dyDescent="0.5">
      <c r="B1263" s="11"/>
      <c r="C1263" s="28" t="s">
        <v>4164</v>
      </c>
      <c r="D1263" s="28" t="s">
        <v>4165</v>
      </c>
      <c r="E1263" s="29" t="s">
        <v>4166</v>
      </c>
      <c r="F1263" s="29" t="s">
        <v>1</v>
      </c>
      <c r="G1263" s="29" t="s">
        <v>73</v>
      </c>
      <c r="H1263" s="30" t="s">
        <v>178</v>
      </c>
      <c r="I1263" s="30" t="s">
        <v>113</v>
      </c>
      <c r="J1263" s="31" t="s">
        <v>103</v>
      </c>
      <c r="K1263" s="30" t="s">
        <v>104</v>
      </c>
      <c r="L1263" s="32" t="s">
        <v>40</v>
      </c>
      <c r="M1263" s="30" t="s">
        <v>105</v>
      </c>
      <c r="N1263" s="30" t="s">
        <v>275</v>
      </c>
      <c r="O1263" s="30" t="s">
        <v>107</v>
      </c>
      <c r="P1263" s="32" t="s">
        <v>46</v>
      </c>
      <c r="Q1263" s="54">
        <f>VLOOKUP(C1263,[1]Hoja2!$B$1:$AH$6025,32,FALSE)</f>
        <v>2017</v>
      </c>
      <c r="R1263" s="73">
        <f>VLOOKUP(C1263,[1]Hoja2!$B$1:$AH$6025,33,FALSE)</f>
        <v>3483695.6</v>
      </c>
      <c r="S1263" s="75"/>
      <c r="T1263" s="30"/>
      <c r="U1263" s="30"/>
      <c r="V1263" s="30"/>
      <c r="W1263" s="30"/>
      <c r="X1263" s="30"/>
      <c r="Y1263" s="33">
        <f t="shared" si="19"/>
        <v>0</v>
      </c>
      <c r="Z1263" s="32"/>
      <c r="AA1263" s="32" t="s">
        <v>3335</v>
      </c>
      <c r="AB1263" s="26">
        <v>180</v>
      </c>
      <c r="AC1263" s="33">
        <v>100</v>
      </c>
      <c r="AD1263" s="33"/>
      <c r="AE1263" s="34" t="s">
        <v>3492</v>
      </c>
      <c r="AF1263" s="11"/>
    </row>
    <row r="1264" spans="2:32" ht="89.25" x14ac:dyDescent="0.5">
      <c r="B1264" s="11"/>
      <c r="C1264" s="28" t="s">
        <v>4167</v>
      </c>
      <c r="D1264" s="28" t="s">
        <v>4168</v>
      </c>
      <c r="E1264" s="29" t="s">
        <v>4169</v>
      </c>
      <c r="F1264" s="29" t="s">
        <v>1</v>
      </c>
      <c r="G1264" s="29" t="s">
        <v>73</v>
      </c>
      <c r="H1264" s="30" t="s">
        <v>178</v>
      </c>
      <c r="I1264" s="30" t="s">
        <v>113</v>
      </c>
      <c r="J1264" s="31" t="s">
        <v>103</v>
      </c>
      <c r="K1264" s="30" t="s">
        <v>104</v>
      </c>
      <c r="L1264" s="32" t="s">
        <v>40</v>
      </c>
      <c r="M1264" s="30" t="s">
        <v>105</v>
      </c>
      <c r="N1264" s="30" t="s">
        <v>275</v>
      </c>
      <c r="O1264" s="30" t="s">
        <v>107</v>
      </c>
      <c r="P1264" s="32" t="s">
        <v>46</v>
      </c>
      <c r="Q1264" s="54">
        <f>VLOOKUP(C1264,[1]Hoja2!$B$1:$AH$6025,32,FALSE)</f>
        <v>2017</v>
      </c>
      <c r="R1264" s="73">
        <f>VLOOKUP(C1264,[1]Hoja2!$B$1:$AH$6025,33,FALSE)</f>
        <v>394754.58</v>
      </c>
      <c r="S1264" s="75"/>
      <c r="T1264" s="30"/>
      <c r="U1264" s="30"/>
      <c r="V1264" s="30"/>
      <c r="W1264" s="30"/>
      <c r="X1264" s="30"/>
      <c r="Y1264" s="33">
        <f t="shared" si="19"/>
        <v>0</v>
      </c>
      <c r="Z1264" s="32"/>
      <c r="AA1264" s="32" t="s">
        <v>4014</v>
      </c>
      <c r="AB1264" s="26">
        <v>10</v>
      </c>
      <c r="AC1264" s="33">
        <v>100</v>
      </c>
      <c r="AD1264" s="33"/>
      <c r="AE1264" s="34" t="s">
        <v>3403</v>
      </c>
      <c r="AF1264" s="11"/>
    </row>
    <row r="1265" spans="2:32" ht="76.5" x14ac:dyDescent="0.5">
      <c r="B1265" s="11"/>
      <c r="C1265" s="28" t="s">
        <v>4170</v>
      </c>
      <c r="D1265" s="28" t="s">
        <v>4171</v>
      </c>
      <c r="E1265" s="29" t="s">
        <v>4172</v>
      </c>
      <c r="F1265" s="29" t="s">
        <v>1</v>
      </c>
      <c r="G1265" s="29" t="s">
        <v>73</v>
      </c>
      <c r="H1265" s="30" t="s">
        <v>178</v>
      </c>
      <c r="I1265" s="30" t="s">
        <v>113</v>
      </c>
      <c r="J1265" s="31" t="s">
        <v>103</v>
      </c>
      <c r="K1265" s="30" t="s">
        <v>104</v>
      </c>
      <c r="L1265" s="32" t="s">
        <v>40</v>
      </c>
      <c r="M1265" s="30" t="s">
        <v>105</v>
      </c>
      <c r="N1265" s="30" t="s">
        <v>275</v>
      </c>
      <c r="O1265" s="30" t="s">
        <v>107</v>
      </c>
      <c r="P1265" s="32" t="s">
        <v>46</v>
      </c>
      <c r="Q1265" s="54">
        <f>VLOOKUP(C1265,[1]Hoja2!$B$1:$AH$6025,32,FALSE)</f>
        <v>2017</v>
      </c>
      <c r="R1265" s="73">
        <f>VLOOKUP(C1265,[1]Hoja2!$B$1:$AH$6025,33,FALSE)</f>
        <v>649254.32999999996</v>
      </c>
      <c r="S1265" s="75"/>
      <c r="T1265" s="30"/>
      <c r="U1265" s="30"/>
      <c r="V1265" s="30"/>
      <c r="W1265" s="30"/>
      <c r="X1265" s="30"/>
      <c r="Y1265" s="33">
        <f t="shared" si="19"/>
        <v>0</v>
      </c>
      <c r="Z1265" s="32"/>
      <c r="AA1265" s="32" t="s">
        <v>4014</v>
      </c>
      <c r="AB1265" s="26">
        <v>25</v>
      </c>
      <c r="AC1265" s="33">
        <v>100</v>
      </c>
      <c r="AD1265" s="33"/>
      <c r="AE1265" s="34" t="s">
        <v>3492</v>
      </c>
      <c r="AF1265" s="11"/>
    </row>
    <row r="1266" spans="2:32" ht="63.75" x14ac:dyDescent="0.5">
      <c r="B1266" s="11"/>
      <c r="C1266" s="28" t="s">
        <v>4173</v>
      </c>
      <c r="D1266" s="28" t="s">
        <v>4174</v>
      </c>
      <c r="E1266" s="29" t="s">
        <v>4175</v>
      </c>
      <c r="F1266" s="29" t="s">
        <v>1</v>
      </c>
      <c r="G1266" s="29" t="s">
        <v>73</v>
      </c>
      <c r="H1266" s="30" t="s">
        <v>4176</v>
      </c>
      <c r="I1266" s="30" t="s">
        <v>102</v>
      </c>
      <c r="J1266" s="31" t="s">
        <v>103</v>
      </c>
      <c r="K1266" s="30" t="s">
        <v>104</v>
      </c>
      <c r="L1266" s="32" t="s">
        <v>40</v>
      </c>
      <c r="M1266" s="30" t="s">
        <v>105</v>
      </c>
      <c r="N1266" s="30" t="s">
        <v>275</v>
      </c>
      <c r="O1266" s="30" t="s">
        <v>174</v>
      </c>
      <c r="P1266" s="32" t="s">
        <v>46</v>
      </c>
      <c r="Q1266" s="54">
        <f>VLOOKUP(C1266,[1]Hoja2!$B$1:$AH$6025,32,FALSE)</f>
        <v>2017</v>
      </c>
      <c r="R1266" s="73">
        <f>VLOOKUP(C1266,[1]Hoja2!$B$1:$AH$6025,33,FALSE)</f>
        <v>1165724.73</v>
      </c>
      <c r="S1266" s="75"/>
      <c r="T1266" s="30"/>
      <c r="U1266" s="30"/>
      <c r="V1266" s="30"/>
      <c r="W1266" s="30"/>
      <c r="X1266" s="30"/>
      <c r="Y1266" s="33">
        <f t="shared" si="19"/>
        <v>0</v>
      </c>
      <c r="Z1266" s="32"/>
      <c r="AA1266" s="32" t="s">
        <v>3323</v>
      </c>
      <c r="AB1266" s="26">
        <v>150</v>
      </c>
      <c r="AC1266" s="33">
        <v>100</v>
      </c>
      <c r="AD1266" s="33"/>
      <c r="AE1266" s="34" t="s">
        <v>3530</v>
      </c>
      <c r="AF1266" s="11"/>
    </row>
    <row r="1267" spans="2:32" ht="76.5" x14ac:dyDescent="0.5">
      <c r="B1267" s="11"/>
      <c r="C1267" s="28" t="s">
        <v>4177</v>
      </c>
      <c r="D1267" s="28" t="s">
        <v>4178</v>
      </c>
      <c r="E1267" s="29" t="s">
        <v>4179</v>
      </c>
      <c r="F1267" s="29" t="s">
        <v>1</v>
      </c>
      <c r="G1267" s="29" t="s">
        <v>73</v>
      </c>
      <c r="H1267" s="30" t="s">
        <v>1531</v>
      </c>
      <c r="I1267" s="30" t="s">
        <v>113</v>
      </c>
      <c r="J1267" s="31" t="s">
        <v>103</v>
      </c>
      <c r="K1267" s="30" t="s">
        <v>104</v>
      </c>
      <c r="L1267" s="32" t="s">
        <v>40</v>
      </c>
      <c r="M1267" s="30" t="s">
        <v>105</v>
      </c>
      <c r="N1267" s="30" t="s">
        <v>275</v>
      </c>
      <c r="O1267" s="30" t="s">
        <v>429</v>
      </c>
      <c r="P1267" s="32" t="s">
        <v>46</v>
      </c>
      <c r="Q1267" s="54">
        <f>VLOOKUP(C1267,[1]Hoja2!$B$1:$AH$6025,32,FALSE)</f>
        <v>2017</v>
      </c>
      <c r="R1267" s="73">
        <f>VLOOKUP(C1267,[1]Hoja2!$B$1:$AH$6025,33,FALSE)</f>
        <v>499211.85</v>
      </c>
      <c r="S1267" s="75"/>
      <c r="T1267" s="30"/>
      <c r="U1267" s="30"/>
      <c r="V1267" s="30"/>
      <c r="W1267" s="30"/>
      <c r="X1267" s="30"/>
      <c r="Y1267" s="33">
        <f t="shared" si="19"/>
        <v>0</v>
      </c>
      <c r="Z1267" s="32"/>
      <c r="AA1267" s="32" t="s">
        <v>3312</v>
      </c>
      <c r="AB1267" s="26">
        <v>60</v>
      </c>
      <c r="AC1267" s="33">
        <v>100</v>
      </c>
      <c r="AD1267" s="33"/>
      <c r="AE1267" s="34" t="s">
        <v>3492</v>
      </c>
      <c r="AF1267" s="11"/>
    </row>
    <row r="1268" spans="2:32" ht="63.75" x14ac:dyDescent="0.5">
      <c r="B1268" s="11"/>
      <c r="C1268" s="28" t="s">
        <v>4180</v>
      </c>
      <c r="D1268" s="28" t="s">
        <v>4181</v>
      </c>
      <c r="E1268" s="29" t="s">
        <v>4182</v>
      </c>
      <c r="F1268" s="29" t="s">
        <v>1</v>
      </c>
      <c r="G1268" s="29" t="s">
        <v>73</v>
      </c>
      <c r="H1268" s="30" t="s">
        <v>4183</v>
      </c>
      <c r="I1268" s="30" t="s">
        <v>102</v>
      </c>
      <c r="J1268" s="31" t="s">
        <v>103</v>
      </c>
      <c r="K1268" s="30" t="s">
        <v>104</v>
      </c>
      <c r="L1268" s="32" t="s">
        <v>40</v>
      </c>
      <c r="M1268" s="30" t="s">
        <v>105</v>
      </c>
      <c r="N1268" s="30" t="s">
        <v>275</v>
      </c>
      <c r="O1268" s="30" t="s">
        <v>107</v>
      </c>
      <c r="P1268" s="32" t="s">
        <v>46</v>
      </c>
      <c r="Q1268" s="54">
        <f>VLOOKUP(C1268,[1]Hoja2!$B$1:$AH$6025,32,FALSE)</f>
        <v>2017</v>
      </c>
      <c r="R1268" s="73">
        <f>VLOOKUP(C1268,[1]Hoja2!$B$1:$AH$6025,33,FALSE)</f>
        <v>570000</v>
      </c>
      <c r="S1268" s="75"/>
      <c r="T1268" s="30"/>
      <c r="U1268" s="30"/>
      <c r="V1268" s="30"/>
      <c r="W1268" s="30"/>
      <c r="X1268" s="30"/>
      <c r="Y1268" s="33">
        <f t="shared" si="19"/>
        <v>0</v>
      </c>
      <c r="Z1268" s="32"/>
      <c r="AA1268" s="32" t="s">
        <v>4014</v>
      </c>
      <c r="AB1268" s="26">
        <v>40</v>
      </c>
      <c r="AC1268" s="33">
        <v>100</v>
      </c>
      <c r="AD1268" s="33"/>
      <c r="AE1268" s="34" t="s">
        <v>3530</v>
      </c>
      <c r="AF1268" s="11"/>
    </row>
    <row r="1269" spans="2:32" ht="63.75" x14ac:dyDescent="0.5">
      <c r="B1269" s="11"/>
      <c r="C1269" s="28" t="s">
        <v>4184</v>
      </c>
      <c r="D1269" s="28" t="s">
        <v>4185</v>
      </c>
      <c r="E1269" s="29" t="s">
        <v>4186</v>
      </c>
      <c r="F1269" s="29" t="s">
        <v>1</v>
      </c>
      <c r="G1269" s="29" t="s">
        <v>226</v>
      </c>
      <c r="H1269" s="30" t="s">
        <v>226</v>
      </c>
      <c r="I1269" s="30" t="s">
        <v>113</v>
      </c>
      <c r="J1269" s="31" t="s">
        <v>103</v>
      </c>
      <c r="K1269" s="30" t="s">
        <v>104</v>
      </c>
      <c r="L1269" s="32" t="s">
        <v>40</v>
      </c>
      <c r="M1269" s="30" t="s">
        <v>105</v>
      </c>
      <c r="N1269" s="30" t="s">
        <v>4187</v>
      </c>
      <c r="O1269" s="30" t="s">
        <v>107</v>
      </c>
      <c r="P1269" s="32" t="s">
        <v>46</v>
      </c>
      <c r="Q1269" s="54">
        <f>VLOOKUP(C1269,[1]Hoja2!$B$1:$AH$6025,32,FALSE)</f>
        <v>2017</v>
      </c>
      <c r="R1269" s="73">
        <f>VLOOKUP(C1269,[1]Hoja2!$B$1:$AH$6025,33,FALSE)</f>
        <v>508100.6</v>
      </c>
      <c r="S1269" s="75"/>
      <c r="T1269" s="30"/>
      <c r="U1269" s="30"/>
      <c r="V1269" s="30"/>
      <c r="W1269" s="30"/>
      <c r="X1269" s="30"/>
      <c r="Y1269" s="33">
        <f t="shared" si="19"/>
        <v>0</v>
      </c>
      <c r="Z1269" s="32"/>
      <c r="AA1269" s="32" t="s">
        <v>3323</v>
      </c>
      <c r="AB1269" s="26">
        <v>275</v>
      </c>
      <c r="AC1269" s="33">
        <v>100</v>
      </c>
      <c r="AD1269" s="33"/>
      <c r="AE1269" s="34" t="s">
        <v>3530</v>
      </c>
      <c r="AF1269" s="11"/>
    </row>
    <row r="1270" spans="2:32" ht="63.75" x14ac:dyDescent="0.5">
      <c r="B1270" s="11"/>
      <c r="C1270" s="28" t="s">
        <v>4188</v>
      </c>
      <c r="D1270" s="28" t="s">
        <v>4189</v>
      </c>
      <c r="E1270" s="29" t="s">
        <v>4190</v>
      </c>
      <c r="F1270" s="29" t="s">
        <v>1</v>
      </c>
      <c r="G1270" s="29" t="s">
        <v>226</v>
      </c>
      <c r="H1270" s="30" t="s">
        <v>226</v>
      </c>
      <c r="I1270" s="30" t="s">
        <v>113</v>
      </c>
      <c r="J1270" s="31" t="s">
        <v>103</v>
      </c>
      <c r="K1270" s="30" t="s">
        <v>104</v>
      </c>
      <c r="L1270" s="32" t="s">
        <v>40</v>
      </c>
      <c r="M1270" s="30" t="s">
        <v>105</v>
      </c>
      <c r="N1270" s="30" t="s">
        <v>4187</v>
      </c>
      <c r="O1270" s="30" t="s">
        <v>209</v>
      </c>
      <c r="P1270" s="32" t="s">
        <v>46</v>
      </c>
      <c r="Q1270" s="54">
        <f>VLOOKUP(C1270,[1]Hoja2!$B$1:$AH$6025,32,FALSE)</f>
        <v>2017</v>
      </c>
      <c r="R1270" s="73">
        <f>VLOOKUP(C1270,[1]Hoja2!$B$1:$AH$6025,33,FALSE)</f>
        <v>1524670.67</v>
      </c>
      <c r="S1270" s="75"/>
      <c r="T1270" s="30"/>
      <c r="U1270" s="30"/>
      <c r="V1270" s="30"/>
      <c r="W1270" s="30"/>
      <c r="X1270" s="30"/>
      <c r="Y1270" s="33">
        <f t="shared" si="19"/>
        <v>0</v>
      </c>
      <c r="Z1270" s="32"/>
      <c r="AA1270" s="32" t="s">
        <v>3312</v>
      </c>
      <c r="AB1270" s="26">
        <v>135</v>
      </c>
      <c r="AC1270" s="33">
        <v>100</v>
      </c>
      <c r="AD1270" s="33"/>
      <c r="AE1270" s="34" t="s">
        <v>3530</v>
      </c>
      <c r="AF1270" s="11"/>
    </row>
    <row r="1271" spans="2:32" ht="63.75" x14ac:dyDescent="0.5">
      <c r="B1271" s="11"/>
      <c r="C1271" s="28" t="s">
        <v>4191</v>
      </c>
      <c r="D1271" s="28" t="s">
        <v>4192</v>
      </c>
      <c r="E1271" s="29" t="s">
        <v>4193</v>
      </c>
      <c r="F1271" s="29" t="s">
        <v>1</v>
      </c>
      <c r="G1271" s="29" t="s">
        <v>226</v>
      </c>
      <c r="H1271" s="30" t="s">
        <v>226</v>
      </c>
      <c r="I1271" s="30" t="s">
        <v>113</v>
      </c>
      <c r="J1271" s="31" t="s">
        <v>103</v>
      </c>
      <c r="K1271" s="30" t="s">
        <v>104</v>
      </c>
      <c r="L1271" s="32" t="s">
        <v>40</v>
      </c>
      <c r="M1271" s="30" t="s">
        <v>105</v>
      </c>
      <c r="N1271" s="30" t="s">
        <v>4187</v>
      </c>
      <c r="O1271" s="30" t="s">
        <v>107</v>
      </c>
      <c r="P1271" s="32" t="s">
        <v>46</v>
      </c>
      <c r="Q1271" s="54">
        <f>VLOOKUP(C1271,[1]Hoja2!$B$1:$AH$6025,32,FALSE)</f>
        <v>2017</v>
      </c>
      <c r="R1271" s="73">
        <f>VLOOKUP(C1271,[1]Hoja2!$B$1:$AH$6025,33,FALSE)</f>
        <v>507194.69</v>
      </c>
      <c r="S1271" s="75"/>
      <c r="T1271" s="30"/>
      <c r="U1271" s="30"/>
      <c r="V1271" s="30"/>
      <c r="W1271" s="30"/>
      <c r="X1271" s="30"/>
      <c r="Y1271" s="33">
        <f t="shared" si="19"/>
        <v>0</v>
      </c>
      <c r="Z1271" s="32"/>
      <c r="AA1271" s="32" t="s">
        <v>3323</v>
      </c>
      <c r="AB1271" s="26">
        <v>250</v>
      </c>
      <c r="AC1271" s="33">
        <v>100</v>
      </c>
      <c r="AD1271" s="33"/>
      <c r="AE1271" s="34" t="s">
        <v>3530</v>
      </c>
      <c r="AF1271" s="11"/>
    </row>
    <row r="1272" spans="2:32" ht="63.75" x14ac:dyDescent="0.5">
      <c r="B1272" s="11"/>
      <c r="C1272" s="28" t="s">
        <v>4194</v>
      </c>
      <c r="D1272" s="28" t="s">
        <v>4195</v>
      </c>
      <c r="E1272" s="29" t="s">
        <v>4196</v>
      </c>
      <c r="F1272" s="29" t="s">
        <v>1</v>
      </c>
      <c r="G1272" s="29" t="s">
        <v>226</v>
      </c>
      <c r="H1272" s="30" t="s">
        <v>1563</v>
      </c>
      <c r="I1272" s="30" t="s">
        <v>102</v>
      </c>
      <c r="J1272" s="31" t="s">
        <v>103</v>
      </c>
      <c r="K1272" s="30" t="s">
        <v>104</v>
      </c>
      <c r="L1272" s="32" t="s">
        <v>40</v>
      </c>
      <c r="M1272" s="30" t="s">
        <v>105</v>
      </c>
      <c r="N1272" s="30" t="s">
        <v>4187</v>
      </c>
      <c r="O1272" s="30" t="s">
        <v>348</v>
      </c>
      <c r="P1272" s="32" t="s">
        <v>46</v>
      </c>
      <c r="Q1272" s="54">
        <f>VLOOKUP(C1272,[1]Hoja2!$B$1:$AH$6025,32,FALSE)</f>
        <v>2017</v>
      </c>
      <c r="R1272" s="73">
        <f>VLOOKUP(C1272,[1]Hoja2!$B$1:$AH$6025,33,FALSE)</f>
        <v>5729618.2199999997</v>
      </c>
      <c r="S1272" s="75"/>
      <c r="T1272" s="30"/>
      <c r="U1272" s="30"/>
      <c r="V1272" s="30"/>
      <c r="W1272" s="30"/>
      <c r="X1272" s="30"/>
      <c r="Y1272" s="33">
        <f t="shared" si="19"/>
        <v>0</v>
      </c>
      <c r="Z1272" s="32"/>
      <c r="AA1272" s="32" t="s">
        <v>4148</v>
      </c>
      <c r="AB1272" s="26">
        <v>96</v>
      </c>
      <c r="AC1272" s="33">
        <v>100</v>
      </c>
      <c r="AD1272" s="33"/>
      <c r="AE1272" s="34" t="s">
        <v>3530</v>
      </c>
      <c r="AF1272" s="11"/>
    </row>
    <row r="1273" spans="2:32" ht="89.25" x14ac:dyDescent="0.5">
      <c r="B1273" s="11"/>
      <c r="C1273" s="28" t="s">
        <v>4197</v>
      </c>
      <c r="D1273" s="28" t="s">
        <v>4198</v>
      </c>
      <c r="E1273" s="29" t="s">
        <v>4199</v>
      </c>
      <c r="F1273" s="29" t="s">
        <v>1</v>
      </c>
      <c r="G1273" s="29" t="s">
        <v>3496</v>
      </c>
      <c r="H1273" s="30" t="s">
        <v>3496</v>
      </c>
      <c r="I1273" s="30" t="s">
        <v>113</v>
      </c>
      <c r="J1273" s="31" t="s">
        <v>103</v>
      </c>
      <c r="K1273" s="30" t="s">
        <v>104</v>
      </c>
      <c r="L1273" s="32" t="s">
        <v>40</v>
      </c>
      <c r="M1273" s="30" t="s">
        <v>105</v>
      </c>
      <c r="N1273" s="30" t="s">
        <v>275</v>
      </c>
      <c r="O1273" s="30" t="s">
        <v>279</v>
      </c>
      <c r="P1273" s="32" t="s">
        <v>46</v>
      </c>
      <c r="Q1273" s="54">
        <f>VLOOKUP(C1273,[1]Hoja2!$B$1:$AH$6025,32,FALSE)</f>
        <v>2017</v>
      </c>
      <c r="R1273" s="73">
        <f>VLOOKUP(C1273,[1]Hoja2!$B$1:$AH$6025,33,FALSE)</f>
        <v>75908.08</v>
      </c>
      <c r="S1273" s="75"/>
      <c r="T1273" s="30"/>
      <c r="U1273" s="30"/>
      <c r="V1273" s="30"/>
      <c r="W1273" s="30"/>
      <c r="X1273" s="30"/>
      <c r="Y1273" s="33">
        <f t="shared" si="19"/>
        <v>0</v>
      </c>
      <c r="Z1273" s="32"/>
      <c r="AA1273" s="32" t="s">
        <v>3323</v>
      </c>
      <c r="AB1273" s="26">
        <v>1200</v>
      </c>
      <c r="AC1273" s="33">
        <v>100</v>
      </c>
      <c r="AD1273" s="33"/>
      <c r="AE1273" s="34" t="s">
        <v>3403</v>
      </c>
      <c r="AF1273" s="11"/>
    </row>
    <row r="1274" spans="2:32" ht="63.75" x14ac:dyDescent="0.5">
      <c r="B1274" s="11"/>
      <c r="C1274" s="28" t="s">
        <v>4200</v>
      </c>
      <c r="D1274" s="28" t="s">
        <v>4201</v>
      </c>
      <c r="E1274" s="29" t="s">
        <v>4202</v>
      </c>
      <c r="F1274" s="29" t="s">
        <v>1</v>
      </c>
      <c r="G1274" s="29" t="s">
        <v>233</v>
      </c>
      <c r="H1274" s="30" t="s">
        <v>233</v>
      </c>
      <c r="I1274" s="30" t="s">
        <v>113</v>
      </c>
      <c r="J1274" s="31" t="s">
        <v>103</v>
      </c>
      <c r="K1274" s="30" t="s">
        <v>104</v>
      </c>
      <c r="L1274" s="32" t="s">
        <v>265</v>
      </c>
      <c r="M1274" s="30" t="s">
        <v>105</v>
      </c>
      <c r="N1274" s="30" t="s">
        <v>3507</v>
      </c>
      <c r="O1274" s="30" t="s">
        <v>107</v>
      </c>
      <c r="P1274" s="32" t="s">
        <v>46</v>
      </c>
      <c r="Q1274" s="54">
        <f>VLOOKUP(C1274,[1]Hoja2!$B$1:$AH$6025,32,FALSE)</f>
        <v>2017</v>
      </c>
      <c r="R1274" s="73">
        <f>VLOOKUP(C1274,[1]Hoja2!$B$1:$AH$6025,33,FALSE)</f>
        <v>2297575.85</v>
      </c>
      <c r="S1274" s="75"/>
      <c r="T1274" s="30"/>
      <c r="U1274" s="30"/>
      <c r="V1274" s="30"/>
      <c r="W1274" s="30"/>
      <c r="X1274" s="30"/>
      <c r="Y1274" s="33">
        <f t="shared" si="19"/>
        <v>0</v>
      </c>
      <c r="Z1274" s="32"/>
      <c r="AA1274" s="32" t="s">
        <v>3312</v>
      </c>
      <c r="AB1274" s="26">
        <v>1600</v>
      </c>
      <c r="AC1274" s="33">
        <v>0</v>
      </c>
      <c r="AD1274" s="33"/>
      <c r="AE1274" s="34" t="s">
        <v>3530</v>
      </c>
      <c r="AF1274" s="11"/>
    </row>
    <row r="1275" spans="2:32" ht="63.75" x14ac:dyDescent="0.5">
      <c r="B1275" s="11"/>
      <c r="C1275" s="28" t="s">
        <v>4203</v>
      </c>
      <c r="D1275" s="28" t="s">
        <v>4204</v>
      </c>
      <c r="E1275" s="29" t="s">
        <v>4205</v>
      </c>
      <c r="F1275" s="29" t="s">
        <v>1</v>
      </c>
      <c r="G1275" s="29" t="s">
        <v>233</v>
      </c>
      <c r="H1275" s="30" t="s">
        <v>233</v>
      </c>
      <c r="I1275" s="30" t="s">
        <v>113</v>
      </c>
      <c r="J1275" s="31" t="s">
        <v>103</v>
      </c>
      <c r="K1275" s="30" t="s">
        <v>104</v>
      </c>
      <c r="L1275" s="32" t="s">
        <v>265</v>
      </c>
      <c r="M1275" s="30" t="s">
        <v>105</v>
      </c>
      <c r="N1275" s="30" t="s">
        <v>3507</v>
      </c>
      <c r="O1275" s="30" t="s">
        <v>107</v>
      </c>
      <c r="P1275" s="32" t="s">
        <v>46</v>
      </c>
      <c r="Q1275" s="54">
        <f>VLOOKUP(C1275,[1]Hoja2!$B$1:$AH$6025,32,FALSE)</f>
        <v>2017</v>
      </c>
      <c r="R1275" s="73">
        <f>VLOOKUP(C1275,[1]Hoja2!$B$1:$AH$6025,33,FALSE)</f>
        <v>98103.15</v>
      </c>
      <c r="S1275" s="75"/>
      <c r="T1275" s="30"/>
      <c r="U1275" s="30"/>
      <c r="V1275" s="30"/>
      <c r="W1275" s="30"/>
      <c r="X1275" s="30"/>
      <c r="Y1275" s="33">
        <f t="shared" si="19"/>
        <v>0</v>
      </c>
      <c r="Z1275" s="32"/>
      <c r="AA1275" s="32" t="s">
        <v>3312</v>
      </c>
      <c r="AB1275" s="26">
        <v>20</v>
      </c>
      <c r="AC1275" s="33">
        <v>0</v>
      </c>
      <c r="AD1275" s="33"/>
      <c r="AE1275" s="34" t="s">
        <v>3530</v>
      </c>
      <c r="AF1275" s="11"/>
    </row>
    <row r="1276" spans="2:32" ht="63.75" x14ac:dyDescent="0.5">
      <c r="B1276" s="11"/>
      <c r="C1276" s="28" t="s">
        <v>4206</v>
      </c>
      <c r="D1276" s="28" t="s">
        <v>4207</v>
      </c>
      <c r="E1276" s="29" t="s">
        <v>4208</v>
      </c>
      <c r="F1276" s="29" t="s">
        <v>1</v>
      </c>
      <c r="G1276" s="29" t="s">
        <v>233</v>
      </c>
      <c r="H1276" s="30" t="s">
        <v>3506</v>
      </c>
      <c r="I1276" s="30" t="s">
        <v>113</v>
      </c>
      <c r="J1276" s="31" t="s">
        <v>103</v>
      </c>
      <c r="K1276" s="30" t="s">
        <v>104</v>
      </c>
      <c r="L1276" s="32" t="s">
        <v>265</v>
      </c>
      <c r="M1276" s="30" t="s">
        <v>105</v>
      </c>
      <c r="N1276" s="30" t="s">
        <v>3507</v>
      </c>
      <c r="O1276" s="30" t="s">
        <v>107</v>
      </c>
      <c r="P1276" s="32" t="s">
        <v>46</v>
      </c>
      <c r="Q1276" s="54">
        <f>VLOOKUP(C1276,[1]Hoja2!$B$1:$AH$6025,32,FALSE)</f>
        <v>2017</v>
      </c>
      <c r="R1276" s="73">
        <f>VLOOKUP(C1276,[1]Hoja2!$B$1:$AH$6025,33,FALSE)</f>
        <v>1475471.43</v>
      </c>
      <c r="S1276" s="75"/>
      <c r="T1276" s="30"/>
      <c r="U1276" s="30"/>
      <c r="V1276" s="30"/>
      <c r="W1276" s="30"/>
      <c r="X1276" s="30"/>
      <c r="Y1276" s="33">
        <f t="shared" si="19"/>
        <v>0</v>
      </c>
      <c r="Z1276" s="32"/>
      <c r="AA1276" s="32" t="s">
        <v>3312</v>
      </c>
      <c r="AB1276" s="26">
        <v>1000</v>
      </c>
      <c r="AC1276" s="33">
        <v>0</v>
      </c>
      <c r="AD1276" s="33"/>
      <c r="AE1276" s="34" t="s">
        <v>3530</v>
      </c>
      <c r="AF1276" s="11"/>
    </row>
    <row r="1277" spans="2:32" ht="63.75" x14ac:dyDescent="0.5">
      <c r="B1277" s="11"/>
      <c r="C1277" s="28" t="s">
        <v>4209</v>
      </c>
      <c r="D1277" s="28" t="s">
        <v>4210</v>
      </c>
      <c r="E1277" s="29" t="s">
        <v>4211</v>
      </c>
      <c r="F1277" s="29" t="s">
        <v>1</v>
      </c>
      <c r="G1277" s="29" t="s">
        <v>233</v>
      </c>
      <c r="H1277" s="30" t="s">
        <v>3506</v>
      </c>
      <c r="I1277" s="30" t="s">
        <v>113</v>
      </c>
      <c r="J1277" s="31" t="s">
        <v>103</v>
      </c>
      <c r="K1277" s="30" t="s">
        <v>104</v>
      </c>
      <c r="L1277" s="32" t="s">
        <v>265</v>
      </c>
      <c r="M1277" s="30" t="s">
        <v>105</v>
      </c>
      <c r="N1277" s="30" t="s">
        <v>3507</v>
      </c>
      <c r="O1277" s="30" t="s">
        <v>107</v>
      </c>
      <c r="P1277" s="32" t="s">
        <v>46</v>
      </c>
      <c r="Q1277" s="54">
        <f>VLOOKUP(C1277,[1]Hoja2!$B$1:$AH$6025,32,FALSE)</f>
        <v>2017</v>
      </c>
      <c r="R1277" s="73">
        <f>VLOOKUP(C1277,[1]Hoja2!$B$1:$AH$6025,33,FALSE)</f>
        <v>308043.90000000002</v>
      </c>
      <c r="S1277" s="75"/>
      <c r="T1277" s="30"/>
      <c r="U1277" s="30"/>
      <c r="V1277" s="30"/>
      <c r="W1277" s="30"/>
      <c r="X1277" s="30"/>
      <c r="Y1277" s="33">
        <f t="shared" si="19"/>
        <v>0</v>
      </c>
      <c r="Z1277" s="32"/>
      <c r="AA1277" s="32" t="s">
        <v>3312</v>
      </c>
      <c r="AB1277" s="26">
        <v>300</v>
      </c>
      <c r="AC1277" s="33">
        <v>0</v>
      </c>
      <c r="AD1277" s="33"/>
      <c r="AE1277" s="34" t="s">
        <v>3530</v>
      </c>
      <c r="AF1277" s="11"/>
    </row>
    <row r="1278" spans="2:32" ht="63.75" x14ac:dyDescent="0.5">
      <c r="B1278" s="11"/>
      <c r="C1278" s="28" t="s">
        <v>4212</v>
      </c>
      <c r="D1278" s="28" t="s">
        <v>4213</v>
      </c>
      <c r="E1278" s="29" t="s">
        <v>4214</v>
      </c>
      <c r="F1278" s="29" t="s">
        <v>1</v>
      </c>
      <c r="G1278" s="29" t="s">
        <v>226</v>
      </c>
      <c r="H1278" s="30" t="s">
        <v>1599</v>
      </c>
      <c r="I1278" s="30" t="s">
        <v>113</v>
      </c>
      <c r="J1278" s="31" t="s">
        <v>103</v>
      </c>
      <c r="K1278" s="30" t="s">
        <v>104</v>
      </c>
      <c r="L1278" s="32" t="s">
        <v>40</v>
      </c>
      <c r="M1278" s="30" t="s">
        <v>105</v>
      </c>
      <c r="N1278" s="30" t="s">
        <v>4187</v>
      </c>
      <c r="O1278" s="30" t="s">
        <v>209</v>
      </c>
      <c r="P1278" s="32" t="s">
        <v>46</v>
      </c>
      <c r="Q1278" s="54">
        <f>VLOOKUP(C1278,[1]Hoja2!$B$1:$AH$6025,32,FALSE)</f>
        <v>2017</v>
      </c>
      <c r="R1278" s="73">
        <f>VLOOKUP(C1278,[1]Hoja2!$B$1:$AH$6025,33,FALSE)</f>
        <v>1629786.05</v>
      </c>
      <c r="S1278" s="75"/>
      <c r="T1278" s="30"/>
      <c r="U1278" s="30"/>
      <c r="V1278" s="30"/>
      <c r="W1278" s="30"/>
      <c r="X1278" s="30"/>
      <c r="Y1278" s="33">
        <f t="shared" si="19"/>
        <v>0</v>
      </c>
      <c r="Z1278" s="32"/>
      <c r="AA1278" s="32" t="s">
        <v>3312</v>
      </c>
      <c r="AB1278" s="26">
        <v>165</v>
      </c>
      <c r="AC1278" s="33">
        <v>100</v>
      </c>
      <c r="AD1278" s="33"/>
      <c r="AE1278" s="34" t="s">
        <v>3530</v>
      </c>
      <c r="AF1278" s="11"/>
    </row>
    <row r="1279" spans="2:32" ht="178.5" x14ac:dyDescent="0.5">
      <c r="B1279" s="11"/>
      <c r="C1279" s="28" t="s">
        <v>4215</v>
      </c>
      <c r="D1279" s="28" t="s">
        <v>4216</v>
      </c>
      <c r="E1279" s="29" t="s">
        <v>4217</v>
      </c>
      <c r="F1279" s="29" t="s">
        <v>1</v>
      </c>
      <c r="G1279" s="29" t="s">
        <v>1603</v>
      </c>
      <c r="H1279" s="30" t="s">
        <v>1603</v>
      </c>
      <c r="I1279" s="30" t="s">
        <v>113</v>
      </c>
      <c r="J1279" s="31" t="s">
        <v>103</v>
      </c>
      <c r="K1279" s="30" t="s">
        <v>104</v>
      </c>
      <c r="L1279" s="32" t="s">
        <v>265</v>
      </c>
      <c r="M1279" s="30" t="s">
        <v>105</v>
      </c>
      <c r="N1279" s="30" t="s">
        <v>4218</v>
      </c>
      <c r="O1279" s="30" t="s">
        <v>107</v>
      </c>
      <c r="P1279" s="32" t="s">
        <v>46</v>
      </c>
      <c r="Q1279" s="54">
        <f>VLOOKUP(C1279,[1]Hoja2!$B$1:$AH$6025,32,FALSE)</f>
        <v>2017</v>
      </c>
      <c r="R1279" s="73">
        <f>VLOOKUP(C1279,[1]Hoja2!$B$1:$AH$6025,33,FALSE)</f>
        <v>349998.25</v>
      </c>
      <c r="S1279" s="75"/>
      <c r="T1279" s="30"/>
      <c r="U1279" s="30"/>
      <c r="V1279" s="30"/>
      <c r="W1279" s="30"/>
      <c r="X1279" s="30"/>
      <c r="Y1279" s="33">
        <f t="shared" si="19"/>
        <v>0</v>
      </c>
      <c r="Z1279" s="32"/>
      <c r="AA1279" s="32" t="s">
        <v>3312</v>
      </c>
      <c r="AB1279" s="26">
        <v>25</v>
      </c>
      <c r="AC1279" s="33">
        <v>0</v>
      </c>
      <c r="AD1279" s="33"/>
      <c r="AE1279" s="34" t="s">
        <v>4219</v>
      </c>
      <c r="AF1279" s="11"/>
    </row>
    <row r="1280" spans="2:32" ht="127.5" x14ac:dyDescent="0.5">
      <c r="B1280" s="11"/>
      <c r="C1280" s="28" t="s">
        <v>4220</v>
      </c>
      <c r="D1280" s="28" t="s">
        <v>4221</v>
      </c>
      <c r="E1280" s="29" t="s">
        <v>4222</v>
      </c>
      <c r="F1280" s="29" t="s">
        <v>1</v>
      </c>
      <c r="G1280" s="29" t="s">
        <v>1603</v>
      </c>
      <c r="H1280" s="30" t="s">
        <v>1603</v>
      </c>
      <c r="I1280" s="30" t="s">
        <v>113</v>
      </c>
      <c r="J1280" s="31" t="s">
        <v>103</v>
      </c>
      <c r="K1280" s="30" t="s">
        <v>104</v>
      </c>
      <c r="L1280" s="32" t="s">
        <v>265</v>
      </c>
      <c r="M1280" s="30" t="s">
        <v>105</v>
      </c>
      <c r="N1280" s="30" t="s">
        <v>4218</v>
      </c>
      <c r="O1280" s="30" t="s">
        <v>107</v>
      </c>
      <c r="P1280" s="32" t="s">
        <v>46</v>
      </c>
      <c r="Q1280" s="54">
        <f>VLOOKUP(C1280,[1]Hoja2!$B$1:$AH$6025,32,FALSE)</f>
        <v>2017</v>
      </c>
      <c r="R1280" s="73">
        <f>VLOOKUP(C1280,[1]Hoja2!$B$1:$AH$6025,33,FALSE)</f>
        <v>199999</v>
      </c>
      <c r="S1280" s="75"/>
      <c r="T1280" s="30"/>
      <c r="U1280" s="30"/>
      <c r="V1280" s="30"/>
      <c r="W1280" s="30"/>
      <c r="X1280" s="30"/>
      <c r="Y1280" s="33">
        <f t="shared" si="19"/>
        <v>0</v>
      </c>
      <c r="Z1280" s="32"/>
      <c r="AA1280" s="32" t="s">
        <v>3312</v>
      </c>
      <c r="AB1280" s="26">
        <v>19</v>
      </c>
      <c r="AC1280" s="33">
        <v>0</v>
      </c>
      <c r="AD1280" s="33"/>
      <c r="AE1280" s="34" t="s">
        <v>4223</v>
      </c>
      <c r="AF1280" s="11"/>
    </row>
    <row r="1281" spans="2:32" ht="153" x14ac:dyDescent="0.5">
      <c r="B1281" s="11"/>
      <c r="C1281" s="28" t="s">
        <v>4224</v>
      </c>
      <c r="D1281" s="28" t="s">
        <v>4225</v>
      </c>
      <c r="E1281" s="29" t="s">
        <v>4226</v>
      </c>
      <c r="F1281" s="29" t="s">
        <v>1</v>
      </c>
      <c r="G1281" s="29" t="s">
        <v>1603</v>
      </c>
      <c r="H1281" s="30" t="s">
        <v>1603</v>
      </c>
      <c r="I1281" s="30" t="s">
        <v>113</v>
      </c>
      <c r="J1281" s="31" t="s">
        <v>103</v>
      </c>
      <c r="K1281" s="30" t="s">
        <v>104</v>
      </c>
      <c r="L1281" s="32" t="s">
        <v>265</v>
      </c>
      <c r="M1281" s="30" t="s">
        <v>105</v>
      </c>
      <c r="N1281" s="30" t="s">
        <v>4218</v>
      </c>
      <c r="O1281" s="30" t="s">
        <v>107</v>
      </c>
      <c r="P1281" s="32" t="s">
        <v>46</v>
      </c>
      <c r="Q1281" s="54">
        <f>VLOOKUP(C1281,[1]Hoja2!$B$1:$AH$6025,32,FALSE)</f>
        <v>2017</v>
      </c>
      <c r="R1281" s="73">
        <f>VLOOKUP(C1281,[1]Hoja2!$B$1:$AH$6025,33,FALSE)</f>
        <v>249998.75</v>
      </c>
      <c r="S1281" s="75"/>
      <c r="T1281" s="30"/>
      <c r="U1281" s="30"/>
      <c r="V1281" s="30"/>
      <c r="W1281" s="30"/>
      <c r="X1281" s="30"/>
      <c r="Y1281" s="33">
        <f t="shared" si="19"/>
        <v>0</v>
      </c>
      <c r="Z1281" s="32"/>
      <c r="AA1281" s="32" t="s">
        <v>3312</v>
      </c>
      <c r="AB1281" s="26">
        <v>19</v>
      </c>
      <c r="AC1281" s="33">
        <v>0</v>
      </c>
      <c r="AD1281" s="33"/>
      <c r="AE1281" s="34" t="s">
        <v>4227</v>
      </c>
      <c r="AF1281" s="11"/>
    </row>
    <row r="1282" spans="2:32" ht="63.75" x14ac:dyDescent="0.5">
      <c r="B1282" s="11"/>
      <c r="C1282" s="28" t="s">
        <v>4228</v>
      </c>
      <c r="D1282" s="28" t="s">
        <v>4229</v>
      </c>
      <c r="E1282" s="29" t="s">
        <v>4230</v>
      </c>
      <c r="F1282" s="29" t="s">
        <v>1</v>
      </c>
      <c r="G1282" s="29" t="s">
        <v>82</v>
      </c>
      <c r="H1282" s="30" t="s">
        <v>82</v>
      </c>
      <c r="I1282" s="30" t="s">
        <v>113</v>
      </c>
      <c r="J1282" s="31" t="s">
        <v>103</v>
      </c>
      <c r="K1282" s="30" t="s">
        <v>104</v>
      </c>
      <c r="L1282" s="32" t="s">
        <v>40</v>
      </c>
      <c r="M1282" s="30" t="s">
        <v>105</v>
      </c>
      <c r="N1282" s="30" t="s">
        <v>4231</v>
      </c>
      <c r="O1282" s="30" t="s">
        <v>107</v>
      </c>
      <c r="P1282" s="32" t="s">
        <v>46</v>
      </c>
      <c r="Q1282" s="54">
        <f>VLOOKUP(C1282,[1]Hoja2!$B$1:$AH$6025,32,FALSE)</f>
        <v>2017</v>
      </c>
      <c r="R1282" s="73">
        <f>VLOOKUP(C1282,[1]Hoja2!$B$1:$AH$6025,33,FALSE)</f>
        <v>230112.59</v>
      </c>
      <c r="S1282" s="75"/>
      <c r="T1282" s="30"/>
      <c r="U1282" s="30"/>
      <c r="V1282" s="30"/>
      <c r="W1282" s="30"/>
      <c r="X1282" s="30"/>
      <c r="Y1282" s="33">
        <f t="shared" si="19"/>
        <v>0</v>
      </c>
      <c r="Z1282" s="32"/>
      <c r="AA1282" s="32" t="s">
        <v>4014</v>
      </c>
      <c r="AB1282" s="26">
        <v>12</v>
      </c>
      <c r="AC1282" s="33">
        <v>100</v>
      </c>
      <c r="AD1282" s="33"/>
      <c r="AE1282" s="34" t="s">
        <v>3530</v>
      </c>
      <c r="AF1282" s="11"/>
    </row>
    <row r="1283" spans="2:32" ht="63.75" x14ac:dyDescent="0.5">
      <c r="B1283" s="11"/>
      <c r="C1283" s="28" t="s">
        <v>4232</v>
      </c>
      <c r="D1283" s="28" t="s">
        <v>4233</v>
      </c>
      <c r="E1283" s="29" t="s">
        <v>4234</v>
      </c>
      <c r="F1283" s="29" t="s">
        <v>1</v>
      </c>
      <c r="G1283" s="29" t="s">
        <v>665</v>
      </c>
      <c r="H1283" s="30" t="s">
        <v>665</v>
      </c>
      <c r="I1283" s="30" t="s">
        <v>113</v>
      </c>
      <c r="J1283" s="31" t="s">
        <v>103</v>
      </c>
      <c r="K1283" s="30" t="s">
        <v>104</v>
      </c>
      <c r="L1283" s="32" t="s">
        <v>40</v>
      </c>
      <c r="M1283" s="30" t="s">
        <v>105</v>
      </c>
      <c r="N1283" s="30" t="s">
        <v>1650</v>
      </c>
      <c r="O1283" s="30" t="s">
        <v>107</v>
      </c>
      <c r="P1283" s="32" t="s">
        <v>46</v>
      </c>
      <c r="Q1283" s="54">
        <f>VLOOKUP(C1283,[1]Hoja2!$B$1:$AH$6025,32,FALSE)</f>
        <v>2017</v>
      </c>
      <c r="R1283" s="73">
        <f>VLOOKUP(C1283,[1]Hoja2!$B$1:$AH$6025,33,FALSE)</f>
        <v>1299521.6000000001</v>
      </c>
      <c r="S1283" s="75"/>
      <c r="T1283" s="30"/>
      <c r="U1283" s="30"/>
      <c r="V1283" s="30"/>
      <c r="W1283" s="30"/>
      <c r="X1283" s="30"/>
      <c r="Y1283" s="33">
        <f t="shared" si="19"/>
        <v>0</v>
      </c>
      <c r="Z1283" s="32"/>
      <c r="AA1283" s="32" t="s">
        <v>3323</v>
      </c>
      <c r="AB1283" s="26">
        <v>130</v>
      </c>
      <c r="AC1283" s="33">
        <v>100</v>
      </c>
      <c r="AD1283" s="33"/>
      <c r="AE1283" s="34" t="s">
        <v>3530</v>
      </c>
      <c r="AF1283" s="11"/>
    </row>
    <row r="1284" spans="2:32" ht="63.75" x14ac:dyDescent="0.5">
      <c r="B1284" s="11"/>
      <c r="C1284" s="28" t="s">
        <v>4235</v>
      </c>
      <c r="D1284" s="28" t="s">
        <v>4236</v>
      </c>
      <c r="E1284" s="29" t="s">
        <v>4237</v>
      </c>
      <c r="F1284" s="29" t="s">
        <v>1</v>
      </c>
      <c r="G1284" s="29" t="s">
        <v>193</v>
      </c>
      <c r="H1284" s="30" t="s">
        <v>4238</v>
      </c>
      <c r="I1284" s="30" t="s">
        <v>102</v>
      </c>
      <c r="J1284" s="31" t="s">
        <v>103</v>
      </c>
      <c r="K1284" s="30" t="s">
        <v>264</v>
      </c>
      <c r="L1284" s="32" t="s">
        <v>40</v>
      </c>
      <c r="M1284" s="30" t="s">
        <v>105</v>
      </c>
      <c r="N1284" s="30" t="s">
        <v>399</v>
      </c>
      <c r="O1284" s="30" t="s">
        <v>107</v>
      </c>
      <c r="P1284" s="32" t="s">
        <v>46</v>
      </c>
      <c r="Q1284" s="54">
        <f>VLOOKUP(C1284,[1]Hoja2!$B$1:$AH$6025,32,FALSE)</f>
        <v>2017</v>
      </c>
      <c r="R1284" s="73">
        <f>VLOOKUP(C1284,[1]Hoja2!$B$1:$AH$6025,33,FALSE)</f>
        <v>552609.1</v>
      </c>
      <c r="S1284" s="75"/>
      <c r="T1284" s="30"/>
      <c r="U1284" s="30"/>
      <c r="V1284" s="30"/>
      <c r="W1284" s="30"/>
      <c r="X1284" s="30"/>
      <c r="Y1284" s="33">
        <f t="shared" si="19"/>
        <v>0</v>
      </c>
      <c r="Z1284" s="32"/>
      <c r="AA1284" s="32" t="s">
        <v>3335</v>
      </c>
      <c r="AB1284" s="26">
        <v>40</v>
      </c>
      <c r="AC1284" s="33">
        <v>100</v>
      </c>
      <c r="AD1284" s="33"/>
      <c r="AE1284" s="34" t="s">
        <v>3530</v>
      </c>
      <c r="AF1284" s="11"/>
    </row>
    <row r="1285" spans="2:32" ht="63.75" x14ac:dyDescent="0.5">
      <c r="B1285" s="11"/>
      <c r="C1285" s="28" t="s">
        <v>4239</v>
      </c>
      <c r="D1285" s="28" t="s">
        <v>4240</v>
      </c>
      <c r="E1285" s="29" t="s">
        <v>4241</v>
      </c>
      <c r="F1285" s="29" t="s">
        <v>1</v>
      </c>
      <c r="G1285" s="29" t="s">
        <v>1701</v>
      </c>
      <c r="H1285" s="30" t="s">
        <v>1701</v>
      </c>
      <c r="I1285" s="30" t="s">
        <v>113</v>
      </c>
      <c r="J1285" s="31" t="s">
        <v>103</v>
      </c>
      <c r="K1285" s="30" t="s">
        <v>104</v>
      </c>
      <c r="L1285" s="32" t="s">
        <v>40</v>
      </c>
      <c r="M1285" s="30" t="s">
        <v>105</v>
      </c>
      <c r="N1285" s="30" t="s">
        <v>4242</v>
      </c>
      <c r="O1285" s="30" t="s">
        <v>45</v>
      </c>
      <c r="P1285" s="32" t="s">
        <v>46</v>
      </c>
      <c r="Q1285" s="54">
        <f>VLOOKUP(C1285,[1]Hoja2!$B$1:$AH$6025,32,FALSE)</f>
        <v>2017</v>
      </c>
      <c r="R1285" s="73">
        <f>VLOOKUP(C1285,[1]Hoja2!$B$1:$AH$6025,33,FALSE)</f>
        <v>47000</v>
      </c>
      <c r="S1285" s="75"/>
      <c r="T1285" s="30"/>
      <c r="U1285" s="30"/>
      <c r="V1285" s="30"/>
      <c r="W1285" s="30"/>
      <c r="X1285" s="30"/>
      <c r="Y1285" s="33">
        <f t="shared" si="19"/>
        <v>0</v>
      </c>
      <c r="Z1285" s="32"/>
      <c r="AA1285" s="32" t="s">
        <v>3312</v>
      </c>
      <c r="AB1285" s="26">
        <v>0</v>
      </c>
      <c r="AC1285" s="33">
        <v>100</v>
      </c>
      <c r="AD1285" s="33"/>
      <c r="AE1285" s="34" t="s">
        <v>3530</v>
      </c>
      <c r="AF1285" s="11"/>
    </row>
    <row r="1286" spans="2:32" ht="102" x14ac:dyDescent="0.5">
      <c r="B1286" s="11"/>
      <c r="C1286" s="28" t="s">
        <v>4243</v>
      </c>
      <c r="D1286" s="28" t="s">
        <v>4244</v>
      </c>
      <c r="E1286" s="29" t="s">
        <v>4245</v>
      </c>
      <c r="F1286" s="29" t="s">
        <v>1</v>
      </c>
      <c r="G1286" s="29" t="s">
        <v>1705</v>
      </c>
      <c r="H1286" s="30" t="s">
        <v>1705</v>
      </c>
      <c r="I1286" s="30" t="s">
        <v>113</v>
      </c>
      <c r="J1286" s="31" t="s">
        <v>103</v>
      </c>
      <c r="K1286" s="30" t="s">
        <v>104</v>
      </c>
      <c r="L1286" s="32" t="s">
        <v>40</v>
      </c>
      <c r="M1286" s="30" t="s">
        <v>105</v>
      </c>
      <c r="N1286" s="30" t="s">
        <v>3520</v>
      </c>
      <c r="O1286" s="30" t="s">
        <v>107</v>
      </c>
      <c r="P1286" s="32" t="s">
        <v>46</v>
      </c>
      <c r="Q1286" s="54">
        <f>VLOOKUP(C1286,[1]Hoja2!$B$1:$AH$6025,32,FALSE)</f>
        <v>2017</v>
      </c>
      <c r="R1286" s="73">
        <f>VLOOKUP(C1286,[1]Hoja2!$B$1:$AH$6025,33,FALSE)</f>
        <v>2819653.92</v>
      </c>
      <c r="S1286" s="75"/>
      <c r="T1286" s="30"/>
      <c r="U1286" s="30"/>
      <c r="V1286" s="30"/>
      <c r="W1286" s="30"/>
      <c r="X1286" s="30"/>
      <c r="Y1286" s="33">
        <f t="shared" si="19"/>
        <v>0</v>
      </c>
      <c r="Z1286" s="32"/>
      <c r="AA1286" s="32" t="s">
        <v>3323</v>
      </c>
      <c r="AB1286" s="26">
        <v>420</v>
      </c>
      <c r="AC1286" s="33">
        <v>100</v>
      </c>
      <c r="AD1286" s="33"/>
      <c r="AE1286" s="34" t="s">
        <v>4246</v>
      </c>
      <c r="AF1286" s="11"/>
    </row>
    <row r="1287" spans="2:32" ht="63.75" x14ac:dyDescent="0.5">
      <c r="B1287" s="11"/>
      <c r="C1287" s="28" t="s">
        <v>4247</v>
      </c>
      <c r="D1287" s="28" t="s">
        <v>4248</v>
      </c>
      <c r="E1287" s="29" t="s">
        <v>4249</v>
      </c>
      <c r="F1287" s="29" t="s">
        <v>1</v>
      </c>
      <c r="G1287" s="29" t="s">
        <v>1705</v>
      </c>
      <c r="H1287" s="30" t="s">
        <v>1705</v>
      </c>
      <c r="I1287" s="30" t="s">
        <v>113</v>
      </c>
      <c r="J1287" s="31" t="s">
        <v>103</v>
      </c>
      <c r="K1287" s="30" t="s">
        <v>104</v>
      </c>
      <c r="L1287" s="32" t="s">
        <v>40</v>
      </c>
      <c r="M1287" s="30" t="s">
        <v>105</v>
      </c>
      <c r="N1287" s="30" t="s">
        <v>3520</v>
      </c>
      <c r="O1287" s="30" t="s">
        <v>209</v>
      </c>
      <c r="P1287" s="32" t="s">
        <v>46</v>
      </c>
      <c r="Q1287" s="54">
        <f>VLOOKUP(C1287,[1]Hoja2!$B$1:$AH$6025,32,FALSE)</f>
        <v>2017</v>
      </c>
      <c r="R1287" s="73">
        <f>VLOOKUP(C1287,[1]Hoja2!$B$1:$AH$6025,33,FALSE)</f>
        <v>116294.28</v>
      </c>
      <c r="S1287" s="75"/>
      <c r="T1287" s="30"/>
      <c r="U1287" s="30"/>
      <c r="V1287" s="30"/>
      <c r="W1287" s="30"/>
      <c r="X1287" s="30"/>
      <c r="Y1287" s="33">
        <f t="shared" si="19"/>
        <v>0</v>
      </c>
      <c r="Z1287" s="32"/>
      <c r="AA1287" s="32" t="s">
        <v>3312</v>
      </c>
      <c r="AB1287" s="26">
        <v>190</v>
      </c>
      <c r="AC1287" s="33">
        <v>100</v>
      </c>
      <c r="AD1287" s="33"/>
      <c r="AE1287" s="34" t="s">
        <v>3530</v>
      </c>
      <c r="AF1287" s="11"/>
    </row>
    <row r="1288" spans="2:32" ht="63.75" x14ac:dyDescent="0.5">
      <c r="B1288" s="11"/>
      <c r="C1288" s="28" t="s">
        <v>4250</v>
      </c>
      <c r="D1288" s="28" t="s">
        <v>4251</v>
      </c>
      <c r="E1288" s="29" t="s">
        <v>4252</v>
      </c>
      <c r="F1288" s="29" t="s">
        <v>1</v>
      </c>
      <c r="G1288" s="29" t="s">
        <v>1705</v>
      </c>
      <c r="H1288" s="30" t="s">
        <v>1705</v>
      </c>
      <c r="I1288" s="30" t="s">
        <v>113</v>
      </c>
      <c r="J1288" s="31" t="s">
        <v>103</v>
      </c>
      <c r="K1288" s="30" t="s">
        <v>104</v>
      </c>
      <c r="L1288" s="32" t="s">
        <v>40</v>
      </c>
      <c r="M1288" s="30" t="s">
        <v>105</v>
      </c>
      <c r="N1288" s="30" t="s">
        <v>3520</v>
      </c>
      <c r="O1288" s="30" t="s">
        <v>279</v>
      </c>
      <c r="P1288" s="32" t="s">
        <v>46</v>
      </c>
      <c r="Q1288" s="54">
        <f>VLOOKUP(C1288,[1]Hoja2!$B$1:$AH$6025,32,FALSE)</f>
        <v>2017</v>
      </c>
      <c r="R1288" s="73">
        <f>VLOOKUP(C1288,[1]Hoja2!$B$1:$AH$6025,33,FALSE)</f>
        <v>8686199.7200000007</v>
      </c>
      <c r="S1288" s="75"/>
      <c r="T1288" s="30"/>
      <c r="U1288" s="30"/>
      <c r="V1288" s="30"/>
      <c r="W1288" s="30"/>
      <c r="X1288" s="30"/>
      <c r="Y1288" s="33">
        <f t="shared" si="19"/>
        <v>0</v>
      </c>
      <c r="Z1288" s="32"/>
      <c r="AA1288" s="32" t="s">
        <v>3323</v>
      </c>
      <c r="AB1288" s="26">
        <v>420</v>
      </c>
      <c r="AC1288" s="33">
        <v>100</v>
      </c>
      <c r="AD1288" s="33"/>
      <c r="AE1288" s="34" t="s">
        <v>3530</v>
      </c>
      <c r="AF1288" s="11"/>
    </row>
    <row r="1289" spans="2:32" ht="63.75" x14ac:dyDescent="0.5">
      <c r="B1289" s="11"/>
      <c r="C1289" s="28" t="s">
        <v>4253</v>
      </c>
      <c r="D1289" s="28" t="s">
        <v>4254</v>
      </c>
      <c r="E1289" s="29" t="s">
        <v>4255</v>
      </c>
      <c r="F1289" s="29" t="s">
        <v>1</v>
      </c>
      <c r="G1289" s="29" t="s">
        <v>373</v>
      </c>
      <c r="H1289" s="30" t="s">
        <v>373</v>
      </c>
      <c r="I1289" s="30" t="s">
        <v>113</v>
      </c>
      <c r="J1289" s="31" t="s">
        <v>103</v>
      </c>
      <c r="K1289" s="30" t="s">
        <v>104</v>
      </c>
      <c r="L1289" s="32" t="s">
        <v>40</v>
      </c>
      <c r="M1289" s="30" t="s">
        <v>105</v>
      </c>
      <c r="N1289" s="30" t="s">
        <v>3529</v>
      </c>
      <c r="O1289" s="30" t="s">
        <v>107</v>
      </c>
      <c r="P1289" s="32" t="s">
        <v>46</v>
      </c>
      <c r="Q1289" s="54">
        <f>VLOOKUP(C1289,[1]Hoja2!$B$1:$AH$6025,32,FALSE)</f>
        <v>2017</v>
      </c>
      <c r="R1289" s="73">
        <f>VLOOKUP(C1289,[1]Hoja2!$B$1:$AH$6025,33,FALSE)</f>
        <v>322984.36</v>
      </c>
      <c r="S1289" s="75"/>
      <c r="T1289" s="30"/>
      <c r="U1289" s="30"/>
      <c r="V1289" s="30"/>
      <c r="W1289" s="30"/>
      <c r="X1289" s="30"/>
      <c r="Y1289" s="33">
        <f t="shared" si="19"/>
        <v>0</v>
      </c>
      <c r="Z1289" s="32"/>
      <c r="AA1289" s="32" t="s">
        <v>3323</v>
      </c>
      <c r="AB1289" s="26">
        <v>73</v>
      </c>
      <c r="AC1289" s="33">
        <v>100</v>
      </c>
      <c r="AD1289" s="33"/>
      <c r="AE1289" s="34" t="s">
        <v>3530</v>
      </c>
      <c r="AF1289" s="11"/>
    </row>
    <row r="1290" spans="2:32" ht="63.75" x14ac:dyDescent="0.5">
      <c r="B1290" s="11"/>
      <c r="C1290" s="28" t="s">
        <v>4256</v>
      </c>
      <c r="D1290" s="28" t="s">
        <v>4257</v>
      </c>
      <c r="E1290" s="29" t="s">
        <v>4258</v>
      </c>
      <c r="F1290" s="29" t="s">
        <v>1</v>
      </c>
      <c r="G1290" s="29" t="s">
        <v>373</v>
      </c>
      <c r="H1290" s="30" t="s">
        <v>373</v>
      </c>
      <c r="I1290" s="30" t="s">
        <v>113</v>
      </c>
      <c r="J1290" s="31" t="s">
        <v>103</v>
      </c>
      <c r="K1290" s="30" t="s">
        <v>104</v>
      </c>
      <c r="L1290" s="32" t="s">
        <v>40</v>
      </c>
      <c r="M1290" s="30" t="s">
        <v>105</v>
      </c>
      <c r="N1290" s="30" t="s">
        <v>3529</v>
      </c>
      <c r="O1290" s="30" t="s">
        <v>107</v>
      </c>
      <c r="P1290" s="32" t="s">
        <v>46</v>
      </c>
      <c r="Q1290" s="54">
        <f>VLOOKUP(C1290,[1]Hoja2!$B$1:$AH$6025,32,FALSE)</f>
        <v>2017</v>
      </c>
      <c r="R1290" s="73">
        <f>VLOOKUP(C1290,[1]Hoja2!$B$1:$AH$6025,33,FALSE)</f>
        <v>605595.64</v>
      </c>
      <c r="S1290" s="75"/>
      <c r="T1290" s="30"/>
      <c r="U1290" s="30"/>
      <c r="V1290" s="30"/>
      <c r="W1290" s="30"/>
      <c r="X1290" s="30"/>
      <c r="Y1290" s="33">
        <f t="shared" si="19"/>
        <v>0</v>
      </c>
      <c r="Z1290" s="32"/>
      <c r="AA1290" s="32" t="s">
        <v>3323</v>
      </c>
      <c r="AB1290" s="26">
        <v>105</v>
      </c>
      <c r="AC1290" s="33">
        <v>100</v>
      </c>
      <c r="AD1290" s="33"/>
      <c r="AE1290" s="34" t="s">
        <v>3530</v>
      </c>
      <c r="AF1290" s="11"/>
    </row>
    <row r="1291" spans="2:32" ht="63.75" x14ac:dyDescent="0.5">
      <c r="B1291" s="11"/>
      <c r="C1291" s="28" t="s">
        <v>4259</v>
      </c>
      <c r="D1291" s="28" t="s">
        <v>4260</v>
      </c>
      <c r="E1291" s="29" t="s">
        <v>4261</v>
      </c>
      <c r="F1291" s="29" t="s">
        <v>1</v>
      </c>
      <c r="G1291" s="29" t="s">
        <v>373</v>
      </c>
      <c r="H1291" s="30" t="s">
        <v>373</v>
      </c>
      <c r="I1291" s="30" t="s">
        <v>113</v>
      </c>
      <c r="J1291" s="31" t="s">
        <v>103</v>
      </c>
      <c r="K1291" s="30" t="s">
        <v>104</v>
      </c>
      <c r="L1291" s="32" t="s">
        <v>40</v>
      </c>
      <c r="M1291" s="30" t="s">
        <v>105</v>
      </c>
      <c r="N1291" s="30" t="s">
        <v>3529</v>
      </c>
      <c r="O1291" s="30" t="s">
        <v>45</v>
      </c>
      <c r="P1291" s="32" t="s">
        <v>46</v>
      </c>
      <c r="Q1291" s="54">
        <f>VLOOKUP(C1291,[1]Hoja2!$B$1:$AH$6025,32,FALSE)</f>
        <v>2017</v>
      </c>
      <c r="R1291" s="73">
        <f>VLOOKUP(C1291,[1]Hoja2!$B$1:$AH$6025,33,FALSE)</f>
        <v>46724.04</v>
      </c>
      <c r="S1291" s="75"/>
      <c r="T1291" s="30"/>
      <c r="U1291" s="30"/>
      <c r="V1291" s="30"/>
      <c r="W1291" s="30"/>
      <c r="X1291" s="30"/>
      <c r="Y1291" s="33">
        <f t="shared" ref="Y1291:Y1354" si="20">IF(ISERROR(W1291/S1291),0,((W1291/S1291)*100))</f>
        <v>0</v>
      </c>
      <c r="Z1291" s="32"/>
      <c r="AA1291" s="32" t="s">
        <v>4066</v>
      </c>
      <c r="AB1291" s="26">
        <v>0</v>
      </c>
      <c r="AC1291" s="33">
        <v>100</v>
      </c>
      <c r="AD1291" s="33"/>
      <c r="AE1291" s="34" t="s">
        <v>3530</v>
      </c>
      <c r="AF1291" s="11"/>
    </row>
    <row r="1292" spans="2:32" ht="63.75" x14ac:dyDescent="0.5">
      <c r="B1292" s="11"/>
      <c r="C1292" s="28" t="s">
        <v>4262</v>
      </c>
      <c r="D1292" s="28" t="s">
        <v>4263</v>
      </c>
      <c r="E1292" s="29" t="s">
        <v>4264</v>
      </c>
      <c r="F1292" s="29" t="s">
        <v>1</v>
      </c>
      <c r="G1292" s="29" t="s">
        <v>373</v>
      </c>
      <c r="H1292" s="30" t="s">
        <v>373</v>
      </c>
      <c r="I1292" s="30" t="s">
        <v>113</v>
      </c>
      <c r="J1292" s="31" t="s">
        <v>103</v>
      </c>
      <c r="K1292" s="30" t="s">
        <v>104</v>
      </c>
      <c r="L1292" s="32" t="s">
        <v>40</v>
      </c>
      <c r="M1292" s="30" t="s">
        <v>105</v>
      </c>
      <c r="N1292" s="30" t="s">
        <v>3529</v>
      </c>
      <c r="O1292" s="30" t="s">
        <v>209</v>
      </c>
      <c r="P1292" s="32" t="s">
        <v>46</v>
      </c>
      <c r="Q1292" s="54">
        <f>VLOOKUP(C1292,[1]Hoja2!$B$1:$AH$6025,32,FALSE)</f>
        <v>2017</v>
      </c>
      <c r="R1292" s="73">
        <f>VLOOKUP(C1292,[1]Hoja2!$B$1:$AH$6025,33,FALSE)</f>
        <v>550000</v>
      </c>
      <c r="S1292" s="75"/>
      <c r="T1292" s="30"/>
      <c r="U1292" s="30"/>
      <c r="V1292" s="30"/>
      <c r="W1292" s="30"/>
      <c r="X1292" s="30"/>
      <c r="Y1292" s="33">
        <f t="shared" si="20"/>
        <v>0</v>
      </c>
      <c r="Z1292" s="32"/>
      <c r="AA1292" s="32" t="s">
        <v>3312</v>
      </c>
      <c r="AB1292" s="26">
        <v>731</v>
      </c>
      <c r="AC1292" s="33">
        <v>100</v>
      </c>
      <c r="AD1292" s="33"/>
      <c r="AE1292" s="34" t="s">
        <v>3530</v>
      </c>
      <c r="AF1292" s="11"/>
    </row>
    <row r="1293" spans="2:32" ht="63.75" x14ac:dyDescent="0.5">
      <c r="B1293" s="11"/>
      <c r="C1293" s="28" t="s">
        <v>4265</v>
      </c>
      <c r="D1293" s="28" t="s">
        <v>4266</v>
      </c>
      <c r="E1293" s="29" t="s">
        <v>4267</v>
      </c>
      <c r="F1293" s="29" t="s">
        <v>1</v>
      </c>
      <c r="G1293" s="29" t="s">
        <v>301</v>
      </c>
      <c r="H1293" s="30" t="s">
        <v>301</v>
      </c>
      <c r="I1293" s="30" t="s">
        <v>113</v>
      </c>
      <c r="J1293" s="31" t="s">
        <v>103</v>
      </c>
      <c r="K1293" s="30" t="s">
        <v>104</v>
      </c>
      <c r="L1293" s="32" t="s">
        <v>40</v>
      </c>
      <c r="M1293" s="30" t="s">
        <v>105</v>
      </c>
      <c r="N1293" s="30" t="s">
        <v>302</v>
      </c>
      <c r="O1293" s="30" t="s">
        <v>45</v>
      </c>
      <c r="P1293" s="32" t="s">
        <v>46</v>
      </c>
      <c r="Q1293" s="54">
        <f>VLOOKUP(C1293,[1]Hoja2!$B$1:$AH$6025,32,FALSE)</f>
        <v>2017</v>
      </c>
      <c r="R1293" s="73">
        <f>VLOOKUP(C1293,[1]Hoja2!$B$1:$AH$6025,33,FALSE)</f>
        <v>108000</v>
      </c>
      <c r="S1293" s="75"/>
      <c r="T1293" s="30"/>
      <c r="U1293" s="30"/>
      <c r="V1293" s="30"/>
      <c r="W1293" s="30"/>
      <c r="X1293" s="30"/>
      <c r="Y1293" s="33">
        <f t="shared" si="20"/>
        <v>0</v>
      </c>
      <c r="Z1293" s="32"/>
      <c r="AA1293" s="32" t="s">
        <v>4268</v>
      </c>
      <c r="AB1293" s="26">
        <v>0</v>
      </c>
      <c r="AC1293" s="33">
        <v>100</v>
      </c>
      <c r="AD1293" s="33"/>
      <c r="AE1293" s="34" t="s">
        <v>3530</v>
      </c>
      <c r="AF1293" s="11"/>
    </row>
    <row r="1294" spans="2:32" ht="63.75" x14ac:dyDescent="0.5">
      <c r="B1294" s="11"/>
      <c r="C1294" s="28" t="s">
        <v>4269</v>
      </c>
      <c r="D1294" s="28" t="s">
        <v>4270</v>
      </c>
      <c r="E1294" s="29" t="s">
        <v>4271</v>
      </c>
      <c r="F1294" s="29" t="s">
        <v>1</v>
      </c>
      <c r="G1294" s="29" t="s">
        <v>2023</v>
      </c>
      <c r="H1294" s="30" t="s">
        <v>2023</v>
      </c>
      <c r="I1294" s="30" t="s">
        <v>113</v>
      </c>
      <c r="J1294" s="31" t="s">
        <v>103</v>
      </c>
      <c r="K1294" s="30" t="s">
        <v>104</v>
      </c>
      <c r="L1294" s="32" t="s">
        <v>40</v>
      </c>
      <c r="M1294" s="30" t="s">
        <v>105</v>
      </c>
      <c r="N1294" s="30" t="s">
        <v>3285</v>
      </c>
      <c r="O1294" s="30" t="s">
        <v>107</v>
      </c>
      <c r="P1294" s="32" t="s">
        <v>46</v>
      </c>
      <c r="Q1294" s="54">
        <f>VLOOKUP(C1294,[1]Hoja2!$B$1:$AH$6025,32,FALSE)</f>
        <v>2017</v>
      </c>
      <c r="R1294" s="73">
        <f>VLOOKUP(C1294,[1]Hoja2!$B$1:$AH$6025,33,FALSE)</f>
        <v>3360000</v>
      </c>
      <c r="S1294" s="75"/>
      <c r="T1294" s="30"/>
      <c r="U1294" s="30"/>
      <c r="V1294" s="30"/>
      <c r="W1294" s="30"/>
      <c r="X1294" s="30"/>
      <c r="Y1294" s="33">
        <f t="shared" si="20"/>
        <v>0</v>
      </c>
      <c r="Z1294" s="32"/>
      <c r="AA1294" s="32" t="s">
        <v>4014</v>
      </c>
      <c r="AB1294" s="26">
        <v>0</v>
      </c>
      <c r="AC1294" s="33">
        <v>100</v>
      </c>
      <c r="AD1294" s="33"/>
      <c r="AE1294" s="34" t="s">
        <v>3530</v>
      </c>
      <c r="AF1294" s="11"/>
    </row>
    <row r="1295" spans="2:32" ht="63.75" x14ac:dyDescent="0.5">
      <c r="B1295" s="11"/>
      <c r="C1295" s="28" t="s">
        <v>4272</v>
      </c>
      <c r="D1295" s="28" t="s">
        <v>4273</v>
      </c>
      <c r="E1295" s="29" t="s">
        <v>4274</v>
      </c>
      <c r="F1295" s="29" t="s">
        <v>1</v>
      </c>
      <c r="G1295" s="29" t="s">
        <v>111</v>
      </c>
      <c r="H1295" s="30" t="s">
        <v>112</v>
      </c>
      <c r="I1295" s="30" t="s">
        <v>113</v>
      </c>
      <c r="J1295" s="31" t="s">
        <v>103</v>
      </c>
      <c r="K1295" s="30" t="s">
        <v>104</v>
      </c>
      <c r="L1295" s="32" t="s">
        <v>40</v>
      </c>
      <c r="M1295" s="30" t="s">
        <v>105</v>
      </c>
      <c r="N1295" s="30" t="s">
        <v>377</v>
      </c>
      <c r="O1295" s="30" t="s">
        <v>45</v>
      </c>
      <c r="P1295" s="32" t="s">
        <v>46</v>
      </c>
      <c r="Q1295" s="54">
        <f>VLOOKUP(C1295,[1]Hoja2!$B$1:$AH$6025,32,FALSE)</f>
        <v>2017</v>
      </c>
      <c r="R1295" s="73">
        <f>VLOOKUP(C1295,[1]Hoja2!$B$1:$AH$6025,33,FALSE)</f>
        <v>633000</v>
      </c>
      <c r="S1295" s="75"/>
      <c r="T1295" s="30"/>
      <c r="U1295" s="30"/>
      <c r="V1295" s="30"/>
      <c r="W1295" s="30"/>
      <c r="X1295" s="30"/>
      <c r="Y1295" s="33">
        <f t="shared" si="20"/>
        <v>0</v>
      </c>
      <c r="Z1295" s="32"/>
      <c r="AA1295" s="32" t="s">
        <v>4268</v>
      </c>
      <c r="AB1295" s="26">
        <v>0</v>
      </c>
      <c r="AC1295" s="33">
        <v>100</v>
      </c>
      <c r="AD1295" s="33"/>
      <c r="AE1295" s="34" t="s">
        <v>3530</v>
      </c>
      <c r="AF1295" s="11"/>
    </row>
    <row r="1296" spans="2:32" ht="63.75" x14ac:dyDescent="0.5">
      <c r="B1296" s="11"/>
      <c r="C1296" s="28" t="s">
        <v>4275</v>
      </c>
      <c r="D1296" s="28" t="s">
        <v>4276</v>
      </c>
      <c r="E1296" s="29" t="s">
        <v>4277</v>
      </c>
      <c r="F1296" s="29" t="s">
        <v>1</v>
      </c>
      <c r="G1296" s="29" t="s">
        <v>111</v>
      </c>
      <c r="H1296" s="30" t="s">
        <v>112</v>
      </c>
      <c r="I1296" s="30" t="s">
        <v>113</v>
      </c>
      <c r="J1296" s="31" t="s">
        <v>103</v>
      </c>
      <c r="K1296" s="30" t="s">
        <v>104</v>
      </c>
      <c r="L1296" s="32" t="s">
        <v>40</v>
      </c>
      <c r="M1296" s="30" t="s">
        <v>105</v>
      </c>
      <c r="N1296" s="30" t="s">
        <v>4278</v>
      </c>
      <c r="O1296" s="30" t="s">
        <v>429</v>
      </c>
      <c r="P1296" s="32" t="s">
        <v>46</v>
      </c>
      <c r="Q1296" s="54">
        <f>VLOOKUP(C1296,[1]Hoja2!$B$1:$AH$6025,32,FALSE)</f>
        <v>2017</v>
      </c>
      <c r="R1296" s="73">
        <f>VLOOKUP(C1296,[1]Hoja2!$B$1:$AH$6025,33,FALSE)</f>
        <v>198682.83</v>
      </c>
      <c r="S1296" s="75"/>
      <c r="T1296" s="30"/>
      <c r="U1296" s="30"/>
      <c r="V1296" s="30"/>
      <c r="W1296" s="30"/>
      <c r="X1296" s="30"/>
      <c r="Y1296" s="33">
        <f t="shared" si="20"/>
        <v>0</v>
      </c>
      <c r="Z1296" s="32"/>
      <c r="AA1296" s="32" t="s">
        <v>3312</v>
      </c>
      <c r="AB1296" s="26">
        <v>150</v>
      </c>
      <c r="AC1296" s="33">
        <v>100</v>
      </c>
      <c r="AD1296" s="33"/>
      <c r="AE1296" s="34" t="s">
        <v>3530</v>
      </c>
      <c r="AF1296" s="11"/>
    </row>
    <row r="1297" spans="2:32" ht="63.75" x14ac:dyDescent="0.5">
      <c r="B1297" s="11"/>
      <c r="C1297" s="28" t="s">
        <v>4279</v>
      </c>
      <c r="D1297" s="28" t="s">
        <v>4280</v>
      </c>
      <c r="E1297" s="29" t="s">
        <v>4281</v>
      </c>
      <c r="F1297" s="29" t="s">
        <v>1</v>
      </c>
      <c r="G1297" s="29" t="s">
        <v>66</v>
      </c>
      <c r="H1297" s="30" t="s">
        <v>66</v>
      </c>
      <c r="I1297" s="30" t="s">
        <v>113</v>
      </c>
      <c r="J1297" s="31" t="s">
        <v>103</v>
      </c>
      <c r="K1297" s="30" t="s">
        <v>104</v>
      </c>
      <c r="L1297" s="32" t="s">
        <v>40</v>
      </c>
      <c r="M1297" s="30" t="s">
        <v>105</v>
      </c>
      <c r="N1297" s="30" t="s">
        <v>311</v>
      </c>
      <c r="O1297" s="30" t="s">
        <v>107</v>
      </c>
      <c r="P1297" s="32" t="s">
        <v>46</v>
      </c>
      <c r="Q1297" s="54">
        <f>VLOOKUP(C1297,[1]Hoja2!$B$1:$AH$6025,32,FALSE)</f>
        <v>2017</v>
      </c>
      <c r="R1297" s="73">
        <f>VLOOKUP(C1297,[1]Hoja2!$B$1:$AH$6025,33,FALSE)</f>
        <v>59988.31</v>
      </c>
      <c r="S1297" s="75"/>
      <c r="T1297" s="30"/>
      <c r="U1297" s="30"/>
      <c r="V1297" s="30"/>
      <c r="W1297" s="30"/>
      <c r="X1297" s="30"/>
      <c r="Y1297" s="33">
        <f t="shared" si="20"/>
        <v>0</v>
      </c>
      <c r="Z1297" s="32"/>
      <c r="AA1297" s="32" t="s">
        <v>4014</v>
      </c>
      <c r="AB1297" s="26">
        <v>4</v>
      </c>
      <c r="AC1297" s="33">
        <v>100</v>
      </c>
      <c r="AD1297" s="33"/>
      <c r="AE1297" s="34" t="s">
        <v>3530</v>
      </c>
      <c r="AF1297" s="11"/>
    </row>
    <row r="1298" spans="2:32" ht="63.75" x14ac:dyDescent="0.5">
      <c r="B1298" s="11"/>
      <c r="C1298" s="28" t="s">
        <v>4282</v>
      </c>
      <c r="D1298" s="28" t="s">
        <v>4283</v>
      </c>
      <c r="E1298" s="29" t="s">
        <v>4284</v>
      </c>
      <c r="F1298" s="29" t="s">
        <v>1</v>
      </c>
      <c r="G1298" s="29" t="s">
        <v>66</v>
      </c>
      <c r="H1298" s="30" t="s">
        <v>66</v>
      </c>
      <c r="I1298" s="30" t="s">
        <v>113</v>
      </c>
      <c r="J1298" s="31" t="s">
        <v>103</v>
      </c>
      <c r="K1298" s="30" t="s">
        <v>104</v>
      </c>
      <c r="L1298" s="32" t="s">
        <v>40</v>
      </c>
      <c r="M1298" s="30" t="s">
        <v>105</v>
      </c>
      <c r="N1298" s="30" t="s">
        <v>311</v>
      </c>
      <c r="O1298" s="30" t="s">
        <v>107</v>
      </c>
      <c r="P1298" s="32" t="s">
        <v>46</v>
      </c>
      <c r="Q1298" s="54">
        <f>VLOOKUP(C1298,[1]Hoja2!$B$1:$AH$6025,32,FALSE)</f>
        <v>2017</v>
      </c>
      <c r="R1298" s="73">
        <f>VLOOKUP(C1298,[1]Hoja2!$B$1:$AH$6025,33,FALSE)</f>
        <v>59988.31</v>
      </c>
      <c r="S1298" s="75"/>
      <c r="T1298" s="30"/>
      <c r="U1298" s="30"/>
      <c r="V1298" s="30"/>
      <c r="W1298" s="30"/>
      <c r="X1298" s="30"/>
      <c r="Y1298" s="33">
        <f t="shared" si="20"/>
        <v>0</v>
      </c>
      <c r="Z1298" s="32"/>
      <c r="AA1298" s="32" t="s">
        <v>4014</v>
      </c>
      <c r="AB1298" s="26">
        <v>4</v>
      </c>
      <c r="AC1298" s="33">
        <v>100</v>
      </c>
      <c r="AD1298" s="33"/>
      <c r="AE1298" s="34" t="s">
        <v>3530</v>
      </c>
      <c r="AF1298" s="11"/>
    </row>
    <row r="1299" spans="2:32" ht="63.75" x14ac:dyDescent="0.5">
      <c r="B1299" s="11"/>
      <c r="C1299" s="28" t="s">
        <v>4285</v>
      </c>
      <c r="D1299" s="28" t="s">
        <v>4286</v>
      </c>
      <c r="E1299" s="29" t="s">
        <v>4287</v>
      </c>
      <c r="F1299" s="29" t="s">
        <v>1</v>
      </c>
      <c r="G1299" s="29" t="s">
        <v>66</v>
      </c>
      <c r="H1299" s="30" t="s">
        <v>66</v>
      </c>
      <c r="I1299" s="30" t="s">
        <v>113</v>
      </c>
      <c r="J1299" s="31" t="s">
        <v>103</v>
      </c>
      <c r="K1299" s="30" t="s">
        <v>104</v>
      </c>
      <c r="L1299" s="32" t="s">
        <v>40</v>
      </c>
      <c r="M1299" s="30" t="s">
        <v>105</v>
      </c>
      <c r="N1299" s="30" t="s">
        <v>311</v>
      </c>
      <c r="O1299" s="30" t="s">
        <v>107</v>
      </c>
      <c r="P1299" s="32" t="s">
        <v>46</v>
      </c>
      <c r="Q1299" s="54">
        <f>VLOOKUP(C1299,[1]Hoja2!$B$1:$AH$6025,32,FALSE)</f>
        <v>2017</v>
      </c>
      <c r="R1299" s="73">
        <f>VLOOKUP(C1299,[1]Hoja2!$B$1:$AH$6025,33,FALSE)</f>
        <v>59988.31</v>
      </c>
      <c r="S1299" s="75"/>
      <c r="T1299" s="30"/>
      <c r="U1299" s="30"/>
      <c r="V1299" s="30"/>
      <c r="W1299" s="30"/>
      <c r="X1299" s="30"/>
      <c r="Y1299" s="33">
        <f t="shared" si="20"/>
        <v>0</v>
      </c>
      <c r="Z1299" s="32"/>
      <c r="AA1299" s="32" t="s">
        <v>4014</v>
      </c>
      <c r="AB1299" s="26">
        <v>4</v>
      </c>
      <c r="AC1299" s="33">
        <v>100</v>
      </c>
      <c r="AD1299" s="33"/>
      <c r="AE1299" s="34" t="s">
        <v>3530</v>
      </c>
      <c r="AF1299" s="11"/>
    </row>
    <row r="1300" spans="2:32" ht="63.75" x14ac:dyDescent="0.5">
      <c r="B1300" s="11"/>
      <c r="C1300" s="28" t="s">
        <v>4288</v>
      </c>
      <c r="D1300" s="28" t="s">
        <v>4289</v>
      </c>
      <c r="E1300" s="29" t="s">
        <v>4290</v>
      </c>
      <c r="F1300" s="29" t="s">
        <v>1</v>
      </c>
      <c r="G1300" s="29" t="s">
        <v>66</v>
      </c>
      <c r="H1300" s="30" t="s">
        <v>66</v>
      </c>
      <c r="I1300" s="30" t="s">
        <v>113</v>
      </c>
      <c r="J1300" s="31" t="s">
        <v>103</v>
      </c>
      <c r="K1300" s="30" t="s">
        <v>104</v>
      </c>
      <c r="L1300" s="32" t="s">
        <v>40</v>
      </c>
      <c r="M1300" s="30" t="s">
        <v>105</v>
      </c>
      <c r="N1300" s="30" t="s">
        <v>311</v>
      </c>
      <c r="O1300" s="30" t="s">
        <v>107</v>
      </c>
      <c r="P1300" s="32" t="s">
        <v>46</v>
      </c>
      <c r="Q1300" s="54">
        <f>VLOOKUP(C1300,[1]Hoja2!$B$1:$AH$6025,32,FALSE)</f>
        <v>2017</v>
      </c>
      <c r="R1300" s="73">
        <f>VLOOKUP(C1300,[1]Hoja2!$B$1:$AH$6025,33,FALSE)</f>
        <v>203868.51</v>
      </c>
      <c r="S1300" s="75"/>
      <c r="T1300" s="30"/>
      <c r="U1300" s="30"/>
      <c r="V1300" s="30"/>
      <c r="W1300" s="30"/>
      <c r="X1300" s="30"/>
      <c r="Y1300" s="33">
        <f t="shared" si="20"/>
        <v>0</v>
      </c>
      <c r="Z1300" s="32"/>
      <c r="AA1300" s="32" t="s">
        <v>3335</v>
      </c>
      <c r="AB1300" s="26">
        <v>12</v>
      </c>
      <c r="AC1300" s="33">
        <v>100</v>
      </c>
      <c r="AD1300" s="33"/>
      <c r="AE1300" s="34" t="s">
        <v>3530</v>
      </c>
      <c r="AF1300" s="11"/>
    </row>
    <row r="1301" spans="2:32" ht="63.75" x14ac:dyDescent="0.5">
      <c r="B1301" s="11"/>
      <c r="C1301" s="28" t="s">
        <v>4291</v>
      </c>
      <c r="D1301" s="28" t="s">
        <v>4292</v>
      </c>
      <c r="E1301" s="29" t="s">
        <v>4293</v>
      </c>
      <c r="F1301" s="29" t="s">
        <v>1</v>
      </c>
      <c r="G1301" s="29" t="s">
        <v>66</v>
      </c>
      <c r="H1301" s="30" t="s">
        <v>66</v>
      </c>
      <c r="I1301" s="30" t="s">
        <v>113</v>
      </c>
      <c r="J1301" s="31" t="s">
        <v>103</v>
      </c>
      <c r="K1301" s="30" t="s">
        <v>104</v>
      </c>
      <c r="L1301" s="32" t="s">
        <v>40</v>
      </c>
      <c r="M1301" s="30" t="s">
        <v>105</v>
      </c>
      <c r="N1301" s="30" t="s">
        <v>311</v>
      </c>
      <c r="O1301" s="30" t="s">
        <v>107</v>
      </c>
      <c r="P1301" s="32" t="s">
        <v>46</v>
      </c>
      <c r="Q1301" s="54">
        <f>VLOOKUP(C1301,[1]Hoja2!$B$1:$AH$6025,32,FALSE)</f>
        <v>2017</v>
      </c>
      <c r="R1301" s="73">
        <f>VLOOKUP(C1301,[1]Hoja2!$B$1:$AH$6025,33,FALSE)</f>
        <v>135912.34</v>
      </c>
      <c r="S1301" s="75"/>
      <c r="T1301" s="30"/>
      <c r="U1301" s="30"/>
      <c r="V1301" s="30"/>
      <c r="W1301" s="30"/>
      <c r="X1301" s="30"/>
      <c r="Y1301" s="33">
        <f t="shared" si="20"/>
        <v>0</v>
      </c>
      <c r="Z1301" s="32"/>
      <c r="AA1301" s="32" t="s">
        <v>3335</v>
      </c>
      <c r="AB1301" s="26">
        <v>8</v>
      </c>
      <c r="AC1301" s="33">
        <v>100</v>
      </c>
      <c r="AD1301" s="33"/>
      <c r="AE1301" s="34" t="s">
        <v>3530</v>
      </c>
      <c r="AF1301" s="11"/>
    </row>
    <row r="1302" spans="2:32" ht="63.75" x14ac:dyDescent="0.5">
      <c r="B1302" s="11"/>
      <c r="C1302" s="28" t="s">
        <v>4294</v>
      </c>
      <c r="D1302" s="28" t="s">
        <v>4295</v>
      </c>
      <c r="E1302" s="29" t="s">
        <v>4296</v>
      </c>
      <c r="F1302" s="29" t="s">
        <v>1</v>
      </c>
      <c r="G1302" s="29" t="s">
        <v>66</v>
      </c>
      <c r="H1302" s="30" t="s">
        <v>66</v>
      </c>
      <c r="I1302" s="30" t="s">
        <v>113</v>
      </c>
      <c r="J1302" s="31" t="s">
        <v>103</v>
      </c>
      <c r="K1302" s="30" t="s">
        <v>104</v>
      </c>
      <c r="L1302" s="32" t="s">
        <v>40</v>
      </c>
      <c r="M1302" s="30" t="s">
        <v>105</v>
      </c>
      <c r="N1302" s="30" t="s">
        <v>311</v>
      </c>
      <c r="O1302" s="30" t="s">
        <v>107</v>
      </c>
      <c r="P1302" s="32" t="s">
        <v>46</v>
      </c>
      <c r="Q1302" s="54">
        <f>VLOOKUP(C1302,[1]Hoja2!$B$1:$AH$6025,32,FALSE)</f>
        <v>2017</v>
      </c>
      <c r="R1302" s="73">
        <f>VLOOKUP(C1302,[1]Hoja2!$B$1:$AH$6025,33,FALSE)</f>
        <v>135912.34</v>
      </c>
      <c r="S1302" s="75"/>
      <c r="T1302" s="30"/>
      <c r="U1302" s="30"/>
      <c r="V1302" s="30"/>
      <c r="W1302" s="30"/>
      <c r="X1302" s="30"/>
      <c r="Y1302" s="33">
        <f t="shared" si="20"/>
        <v>0</v>
      </c>
      <c r="Z1302" s="32"/>
      <c r="AA1302" s="32" t="s">
        <v>3335</v>
      </c>
      <c r="AB1302" s="26">
        <v>0</v>
      </c>
      <c r="AC1302" s="33">
        <v>100</v>
      </c>
      <c r="AD1302" s="33"/>
      <c r="AE1302" s="34" t="s">
        <v>3530</v>
      </c>
      <c r="AF1302" s="11"/>
    </row>
    <row r="1303" spans="2:32" ht="63.75" x14ac:dyDescent="0.5">
      <c r="B1303" s="11"/>
      <c r="C1303" s="28" t="s">
        <v>4297</v>
      </c>
      <c r="D1303" s="28" t="s">
        <v>4298</v>
      </c>
      <c r="E1303" s="29" t="s">
        <v>4299</v>
      </c>
      <c r="F1303" s="29" t="s">
        <v>1</v>
      </c>
      <c r="G1303" s="29" t="s">
        <v>66</v>
      </c>
      <c r="H1303" s="30" t="s">
        <v>66</v>
      </c>
      <c r="I1303" s="30" t="s">
        <v>113</v>
      </c>
      <c r="J1303" s="31" t="s">
        <v>103</v>
      </c>
      <c r="K1303" s="30" t="s">
        <v>104</v>
      </c>
      <c r="L1303" s="32" t="s">
        <v>40</v>
      </c>
      <c r="M1303" s="30" t="s">
        <v>105</v>
      </c>
      <c r="N1303" s="30" t="s">
        <v>311</v>
      </c>
      <c r="O1303" s="30" t="s">
        <v>209</v>
      </c>
      <c r="P1303" s="32" t="s">
        <v>46</v>
      </c>
      <c r="Q1303" s="54">
        <f>VLOOKUP(C1303,[1]Hoja2!$B$1:$AH$6025,32,FALSE)</f>
        <v>2017</v>
      </c>
      <c r="R1303" s="73">
        <f>VLOOKUP(C1303,[1]Hoja2!$B$1:$AH$6025,33,FALSE)</f>
        <v>8248.27</v>
      </c>
      <c r="S1303" s="75"/>
      <c r="T1303" s="30"/>
      <c r="U1303" s="30"/>
      <c r="V1303" s="30"/>
      <c r="W1303" s="30"/>
      <c r="X1303" s="30"/>
      <c r="Y1303" s="33">
        <f t="shared" si="20"/>
        <v>0</v>
      </c>
      <c r="Z1303" s="32"/>
      <c r="AA1303" s="32" t="s">
        <v>3312</v>
      </c>
      <c r="AB1303" s="26">
        <v>20</v>
      </c>
      <c r="AC1303" s="33">
        <v>100</v>
      </c>
      <c r="AD1303" s="33"/>
      <c r="AE1303" s="34" t="s">
        <v>3530</v>
      </c>
      <c r="AF1303" s="11"/>
    </row>
    <row r="1304" spans="2:32" ht="63.75" x14ac:dyDescent="0.5">
      <c r="B1304" s="11"/>
      <c r="C1304" s="28" t="s">
        <v>4300</v>
      </c>
      <c r="D1304" s="28" t="s">
        <v>4301</v>
      </c>
      <c r="E1304" s="29" t="s">
        <v>4302</v>
      </c>
      <c r="F1304" s="29" t="s">
        <v>1</v>
      </c>
      <c r="G1304" s="29" t="s">
        <v>66</v>
      </c>
      <c r="H1304" s="30" t="s">
        <v>66</v>
      </c>
      <c r="I1304" s="30" t="s">
        <v>113</v>
      </c>
      <c r="J1304" s="31" t="s">
        <v>103</v>
      </c>
      <c r="K1304" s="30" t="s">
        <v>104</v>
      </c>
      <c r="L1304" s="32" t="s">
        <v>40</v>
      </c>
      <c r="M1304" s="30" t="s">
        <v>105</v>
      </c>
      <c r="N1304" s="30" t="s">
        <v>311</v>
      </c>
      <c r="O1304" s="30" t="s">
        <v>209</v>
      </c>
      <c r="P1304" s="32" t="s">
        <v>46</v>
      </c>
      <c r="Q1304" s="54">
        <f>VLOOKUP(C1304,[1]Hoja2!$B$1:$AH$6025,32,FALSE)</f>
        <v>2017</v>
      </c>
      <c r="R1304" s="73">
        <f>VLOOKUP(C1304,[1]Hoja2!$B$1:$AH$6025,33,FALSE)</f>
        <v>43498.09</v>
      </c>
      <c r="S1304" s="75"/>
      <c r="T1304" s="30"/>
      <c r="U1304" s="30"/>
      <c r="V1304" s="30"/>
      <c r="W1304" s="30"/>
      <c r="X1304" s="30"/>
      <c r="Y1304" s="33">
        <f t="shared" si="20"/>
        <v>0</v>
      </c>
      <c r="Z1304" s="32"/>
      <c r="AA1304" s="32" t="s">
        <v>4148</v>
      </c>
      <c r="AB1304" s="26">
        <v>40</v>
      </c>
      <c r="AC1304" s="33">
        <v>100</v>
      </c>
      <c r="AD1304" s="33"/>
      <c r="AE1304" s="34" t="s">
        <v>3530</v>
      </c>
      <c r="AF1304" s="11"/>
    </row>
    <row r="1305" spans="2:32" ht="63.75" x14ac:dyDescent="0.5">
      <c r="B1305" s="11"/>
      <c r="C1305" s="28" t="s">
        <v>4303</v>
      </c>
      <c r="D1305" s="28" t="s">
        <v>4304</v>
      </c>
      <c r="E1305" s="29" t="s">
        <v>4305</v>
      </c>
      <c r="F1305" s="29" t="s">
        <v>1</v>
      </c>
      <c r="G1305" s="29" t="s">
        <v>66</v>
      </c>
      <c r="H1305" s="30" t="s">
        <v>66</v>
      </c>
      <c r="I1305" s="30" t="s">
        <v>113</v>
      </c>
      <c r="J1305" s="31" t="s">
        <v>103</v>
      </c>
      <c r="K1305" s="30" t="s">
        <v>104</v>
      </c>
      <c r="L1305" s="32" t="s">
        <v>40</v>
      </c>
      <c r="M1305" s="30" t="s">
        <v>105</v>
      </c>
      <c r="N1305" s="30" t="s">
        <v>311</v>
      </c>
      <c r="O1305" s="30" t="s">
        <v>279</v>
      </c>
      <c r="P1305" s="32" t="s">
        <v>46</v>
      </c>
      <c r="Q1305" s="54">
        <f>VLOOKUP(C1305,[1]Hoja2!$B$1:$AH$6025,32,FALSE)</f>
        <v>2017</v>
      </c>
      <c r="R1305" s="73">
        <f>VLOOKUP(C1305,[1]Hoja2!$B$1:$AH$6025,33,FALSE)</f>
        <v>780733.27</v>
      </c>
      <c r="S1305" s="75"/>
      <c r="T1305" s="30"/>
      <c r="U1305" s="30"/>
      <c r="V1305" s="30"/>
      <c r="W1305" s="30"/>
      <c r="X1305" s="30"/>
      <c r="Y1305" s="33">
        <f t="shared" si="20"/>
        <v>0</v>
      </c>
      <c r="Z1305" s="32"/>
      <c r="AA1305" s="32" t="s">
        <v>3323</v>
      </c>
      <c r="AB1305" s="26">
        <v>80</v>
      </c>
      <c r="AC1305" s="33">
        <v>100</v>
      </c>
      <c r="AD1305" s="33"/>
      <c r="AE1305" s="34" t="s">
        <v>3530</v>
      </c>
      <c r="AF1305" s="11"/>
    </row>
    <row r="1306" spans="2:32" ht="63.75" x14ac:dyDescent="0.5">
      <c r="B1306" s="11"/>
      <c r="C1306" s="28" t="s">
        <v>4306</v>
      </c>
      <c r="D1306" s="28" t="s">
        <v>4307</v>
      </c>
      <c r="E1306" s="29" t="s">
        <v>4308</v>
      </c>
      <c r="F1306" s="29" t="s">
        <v>1</v>
      </c>
      <c r="G1306" s="29" t="s">
        <v>66</v>
      </c>
      <c r="H1306" s="30" t="s">
        <v>66</v>
      </c>
      <c r="I1306" s="30" t="s">
        <v>113</v>
      </c>
      <c r="J1306" s="31" t="s">
        <v>103</v>
      </c>
      <c r="K1306" s="30" t="s">
        <v>104</v>
      </c>
      <c r="L1306" s="32" t="s">
        <v>40</v>
      </c>
      <c r="M1306" s="30" t="s">
        <v>105</v>
      </c>
      <c r="N1306" s="30" t="s">
        <v>311</v>
      </c>
      <c r="O1306" s="30" t="s">
        <v>209</v>
      </c>
      <c r="P1306" s="32" t="s">
        <v>46</v>
      </c>
      <c r="Q1306" s="54">
        <f>VLOOKUP(C1306,[1]Hoja2!$B$1:$AH$6025,32,FALSE)</f>
        <v>2017</v>
      </c>
      <c r="R1306" s="73">
        <f>VLOOKUP(C1306,[1]Hoja2!$B$1:$AH$6025,33,FALSE)</f>
        <v>326900.01</v>
      </c>
      <c r="S1306" s="75"/>
      <c r="T1306" s="30"/>
      <c r="U1306" s="30"/>
      <c r="V1306" s="30"/>
      <c r="W1306" s="30"/>
      <c r="X1306" s="30"/>
      <c r="Y1306" s="33">
        <f t="shared" si="20"/>
        <v>0</v>
      </c>
      <c r="Z1306" s="32"/>
      <c r="AA1306" s="32" t="s">
        <v>3312</v>
      </c>
      <c r="AB1306" s="26">
        <v>60</v>
      </c>
      <c r="AC1306" s="33">
        <v>100</v>
      </c>
      <c r="AD1306" s="33"/>
      <c r="AE1306" s="34" t="s">
        <v>3530</v>
      </c>
      <c r="AF1306" s="11"/>
    </row>
    <row r="1307" spans="2:32" ht="63.75" x14ac:dyDescent="0.5">
      <c r="B1307" s="11"/>
      <c r="C1307" s="28" t="s">
        <v>4309</v>
      </c>
      <c r="D1307" s="28" t="s">
        <v>4310</v>
      </c>
      <c r="E1307" s="29" t="s">
        <v>4311</v>
      </c>
      <c r="F1307" s="29" t="s">
        <v>1</v>
      </c>
      <c r="G1307" s="29" t="s">
        <v>66</v>
      </c>
      <c r="H1307" s="30" t="s">
        <v>66</v>
      </c>
      <c r="I1307" s="30" t="s">
        <v>113</v>
      </c>
      <c r="J1307" s="31" t="s">
        <v>103</v>
      </c>
      <c r="K1307" s="30" t="s">
        <v>104</v>
      </c>
      <c r="L1307" s="32" t="s">
        <v>40</v>
      </c>
      <c r="M1307" s="30" t="s">
        <v>105</v>
      </c>
      <c r="N1307" s="30" t="s">
        <v>311</v>
      </c>
      <c r="O1307" s="30" t="s">
        <v>209</v>
      </c>
      <c r="P1307" s="32" t="s">
        <v>46</v>
      </c>
      <c r="Q1307" s="54">
        <f>VLOOKUP(C1307,[1]Hoja2!$B$1:$AH$6025,32,FALSE)</f>
        <v>2017</v>
      </c>
      <c r="R1307" s="73">
        <f>VLOOKUP(C1307,[1]Hoja2!$B$1:$AH$6025,33,FALSE)</f>
        <v>12372.41</v>
      </c>
      <c r="S1307" s="75"/>
      <c r="T1307" s="30"/>
      <c r="U1307" s="30"/>
      <c r="V1307" s="30"/>
      <c r="W1307" s="30"/>
      <c r="X1307" s="30"/>
      <c r="Y1307" s="33">
        <f t="shared" si="20"/>
        <v>0</v>
      </c>
      <c r="Z1307" s="32"/>
      <c r="AA1307" s="32" t="s">
        <v>3312</v>
      </c>
      <c r="AB1307" s="26">
        <v>40</v>
      </c>
      <c r="AC1307" s="33">
        <v>100</v>
      </c>
      <c r="AD1307" s="33"/>
      <c r="AE1307" s="34" t="s">
        <v>3530</v>
      </c>
      <c r="AF1307" s="11"/>
    </row>
    <row r="1308" spans="2:32" ht="63.75" x14ac:dyDescent="0.5">
      <c r="B1308" s="11"/>
      <c r="C1308" s="28" t="s">
        <v>4312</v>
      </c>
      <c r="D1308" s="28" t="s">
        <v>4313</v>
      </c>
      <c r="E1308" s="29" t="s">
        <v>4314</v>
      </c>
      <c r="F1308" s="29" t="s">
        <v>1</v>
      </c>
      <c r="G1308" s="29" t="s">
        <v>66</v>
      </c>
      <c r="H1308" s="30" t="s">
        <v>66</v>
      </c>
      <c r="I1308" s="30" t="s">
        <v>113</v>
      </c>
      <c r="J1308" s="31" t="s">
        <v>103</v>
      </c>
      <c r="K1308" s="30" t="s">
        <v>104</v>
      </c>
      <c r="L1308" s="32" t="s">
        <v>40</v>
      </c>
      <c r="M1308" s="30" t="s">
        <v>105</v>
      </c>
      <c r="N1308" s="30" t="s">
        <v>311</v>
      </c>
      <c r="O1308" s="30" t="s">
        <v>209</v>
      </c>
      <c r="P1308" s="32" t="s">
        <v>46</v>
      </c>
      <c r="Q1308" s="54">
        <f>VLOOKUP(C1308,[1]Hoja2!$B$1:$AH$6025,32,FALSE)</f>
        <v>2017</v>
      </c>
      <c r="R1308" s="73">
        <f>VLOOKUP(C1308,[1]Hoja2!$B$1:$AH$6025,33,FALSE)</f>
        <v>44005.98</v>
      </c>
      <c r="S1308" s="75"/>
      <c r="T1308" s="30"/>
      <c r="U1308" s="30"/>
      <c r="V1308" s="30"/>
      <c r="W1308" s="30"/>
      <c r="X1308" s="30"/>
      <c r="Y1308" s="33">
        <f t="shared" si="20"/>
        <v>0</v>
      </c>
      <c r="Z1308" s="32"/>
      <c r="AA1308" s="32" t="s">
        <v>4148</v>
      </c>
      <c r="AB1308" s="26">
        <v>40</v>
      </c>
      <c r="AC1308" s="33">
        <v>100</v>
      </c>
      <c r="AD1308" s="33"/>
      <c r="AE1308" s="34" t="s">
        <v>3530</v>
      </c>
      <c r="AF1308" s="11"/>
    </row>
    <row r="1309" spans="2:32" ht="63.75" x14ac:dyDescent="0.5">
      <c r="B1309" s="11"/>
      <c r="C1309" s="28" t="s">
        <v>4315</v>
      </c>
      <c r="D1309" s="28" t="s">
        <v>4316</v>
      </c>
      <c r="E1309" s="29" t="s">
        <v>4317</v>
      </c>
      <c r="F1309" s="29" t="s">
        <v>1</v>
      </c>
      <c r="G1309" s="29" t="s">
        <v>66</v>
      </c>
      <c r="H1309" s="30" t="s">
        <v>66</v>
      </c>
      <c r="I1309" s="30" t="s">
        <v>113</v>
      </c>
      <c r="J1309" s="31" t="s">
        <v>103</v>
      </c>
      <c r="K1309" s="30" t="s">
        <v>104</v>
      </c>
      <c r="L1309" s="32" t="s">
        <v>40</v>
      </c>
      <c r="M1309" s="30" t="s">
        <v>105</v>
      </c>
      <c r="N1309" s="30" t="s">
        <v>311</v>
      </c>
      <c r="O1309" s="30" t="s">
        <v>209</v>
      </c>
      <c r="P1309" s="32" t="s">
        <v>46</v>
      </c>
      <c r="Q1309" s="54">
        <f>VLOOKUP(C1309,[1]Hoja2!$B$1:$AH$6025,32,FALSE)</f>
        <v>2017</v>
      </c>
      <c r="R1309" s="73">
        <f>VLOOKUP(C1309,[1]Hoja2!$B$1:$AH$6025,33,FALSE)</f>
        <v>78458.61</v>
      </c>
      <c r="S1309" s="75"/>
      <c r="T1309" s="30"/>
      <c r="U1309" s="30"/>
      <c r="V1309" s="30"/>
      <c r="W1309" s="30"/>
      <c r="X1309" s="30"/>
      <c r="Y1309" s="33">
        <f t="shared" si="20"/>
        <v>0</v>
      </c>
      <c r="Z1309" s="32"/>
      <c r="AA1309" s="32" t="s">
        <v>4148</v>
      </c>
      <c r="AB1309" s="26">
        <v>40</v>
      </c>
      <c r="AC1309" s="33">
        <v>100</v>
      </c>
      <c r="AD1309" s="33"/>
      <c r="AE1309" s="34" t="s">
        <v>3530</v>
      </c>
      <c r="AF1309" s="11"/>
    </row>
    <row r="1310" spans="2:32" ht="63.75" x14ac:dyDescent="0.5">
      <c r="B1310" s="11"/>
      <c r="C1310" s="28" t="s">
        <v>4318</v>
      </c>
      <c r="D1310" s="28" t="s">
        <v>4319</v>
      </c>
      <c r="E1310" s="29" t="s">
        <v>4320</v>
      </c>
      <c r="F1310" s="29" t="s">
        <v>1</v>
      </c>
      <c r="G1310" s="29" t="s">
        <v>66</v>
      </c>
      <c r="H1310" s="30" t="s">
        <v>66</v>
      </c>
      <c r="I1310" s="30" t="s">
        <v>113</v>
      </c>
      <c r="J1310" s="31" t="s">
        <v>103</v>
      </c>
      <c r="K1310" s="30" t="s">
        <v>104</v>
      </c>
      <c r="L1310" s="32" t="s">
        <v>40</v>
      </c>
      <c r="M1310" s="30" t="s">
        <v>105</v>
      </c>
      <c r="N1310" s="30" t="s">
        <v>311</v>
      </c>
      <c r="O1310" s="30" t="s">
        <v>107</v>
      </c>
      <c r="P1310" s="32" t="s">
        <v>46</v>
      </c>
      <c r="Q1310" s="54">
        <f>VLOOKUP(C1310,[1]Hoja2!$B$1:$AH$6025,32,FALSE)</f>
        <v>2017</v>
      </c>
      <c r="R1310" s="73">
        <f>VLOOKUP(C1310,[1]Hoja2!$B$1:$AH$6025,33,FALSE)</f>
        <v>179964.93</v>
      </c>
      <c r="S1310" s="75"/>
      <c r="T1310" s="30"/>
      <c r="U1310" s="30"/>
      <c r="V1310" s="30"/>
      <c r="W1310" s="30"/>
      <c r="X1310" s="30"/>
      <c r="Y1310" s="33">
        <f t="shared" si="20"/>
        <v>0</v>
      </c>
      <c r="Z1310" s="32"/>
      <c r="AA1310" s="32" t="s">
        <v>4014</v>
      </c>
      <c r="AB1310" s="26">
        <v>12</v>
      </c>
      <c r="AC1310" s="33">
        <v>100</v>
      </c>
      <c r="AD1310" s="33"/>
      <c r="AE1310" s="34" t="s">
        <v>3530</v>
      </c>
      <c r="AF1310" s="11"/>
    </row>
    <row r="1311" spans="2:32" ht="63.75" x14ac:dyDescent="0.5">
      <c r="B1311" s="11"/>
      <c r="C1311" s="28" t="s">
        <v>4321</v>
      </c>
      <c r="D1311" s="28" t="s">
        <v>4322</v>
      </c>
      <c r="E1311" s="29" t="s">
        <v>4323</v>
      </c>
      <c r="F1311" s="29" t="s">
        <v>1</v>
      </c>
      <c r="G1311" s="29" t="s">
        <v>66</v>
      </c>
      <c r="H1311" s="30" t="s">
        <v>66</v>
      </c>
      <c r="I1311" s="30" t="s">
        <v>113</v>
      </c>
      <c r="J1311" s="31" t="s">
        <v>103</v>
      </c>
      <c r="K1311" s="30" t="s">
        <v>104</v>
      </c>
      <c r="L1311" s="32" t="s">
        <v>40</v>
      </c>
      <c r="M1311" s="30" t="s">
        <v>105</v>
      </c>
      <c r="N1311" s="30" t="s">
        <v>311</v>
      </c>
      <c r="O1311" s="30" t="s">
        <v>107</v>
      </c>
      <c r="P1311" s="32" t="s">
        <v>46</v>
      </c>
      <c r="Q1311" s="54">
        <f>VLOOKUP(C1311,[1]Hoja2!$B$1:$AH$6025,32,FALSE)</f>
        <v>2017</v>
      </c>
      <c r="R1311" s="73">
        <f>VLOOKUP(C1311,[1]Hoja2!$B$1:$AH$6025,33,FALSE)</f>
        <v>239953.24</v>
      </c>
      <c r="S1311" s="75"/>
      <c r="T1311" s="30"/>
      <c r="U1311" s="30"/>
      <c r="V1311" s="30"/>
      <c r="W1311" s="30"/>
      <c r="X1311" s="30"/>
      <c r="Y1311" s="33">
        <f t="shared" si="20"/>
        <v>0</v>
      </c>
      <c r="Z1311" s="32"/>
      <c r="AA1311" s="32" t="s">
        <v>4014</v>
      </c>
      <c r="AB1311" s="26">
        <v>16</v>
      </c>
      <c r="AC1311" s="33">
        <v>100</v>
      </c>
      <c r="AD1311" s="33"/>
      <c r="AE1311" s="34" t="s">
        <v>3530</v>
      </c>
      <c r="AF1311" s="11"/>
    </row>
    <row r="1312" spans="2:32" ht="63.75" x14ac:dyDescent="0.5">
      <c r="B1312" s="11"/>
      <c r="C1312" s="28" t="s">
        <v>4324</v>
      </c>
      <c r="D1312" s="28" t="s">
        <v>4325</v>
      </c>
      <c r="E1312" s="29" t="s">
        <v>4326</v>
      </c>
      <c r="F1312" s="29" t="s">
        <v>1</v>
      </c>
      <c r="G1312" s="29" t="s">
        <v>66</v>
      </c>
      <c r="H1312" s="30" t="s">
        <v>66</v>
      </c>
      <c r="I1312" s="30" t="s">
        <v>113</v>
      </c>
      <c r="J1312" s="31" t="s">
        <v>103</v>
      </c>
      <c r="K1312" s="30" t="s">
        <v>104</v>
      </c>
      <c r="L1312" s="32" t="s">
        <v>40</v>
      </c>
      <c r="M1312" s="30" t="s">
        <v>105</v>
      </c>
      <c r="N1312" s="30" t="s">
        <v>311</v>
      </c>
      <c r="O1312" s="30" t="s">
        <v>107</v>
      </c>
      <c r="P1312" s="32" t="s">
        <v>46</v>
      </c>
      <c r="Q1312" s="54">
        <f>VLOOKUP(C1312,[1]Hoja2!$B$1:$AH$6025,32,FALSE)</f>
        <v>2017</v>
      </c>
      <c r="R1312" s="73">
        <f>VLOOKUP(C1312,[1]Hoja2!$B$1:$AH$6025,33,FALSE)</f>
        <v>239953.24</v>
      </c>
      <c r="S1312" s="75"/>
      <c r="T1312" s="30"/>
      <c r="U1312" s="30"/>
      <c r="V1312" s="30"/>
      <c r="W1312" s="30"/>
      <c r="X1312" s="30"/>
      <c r="Y1312" s="33">
        <f t="shared" si="20"/>
        <v>0</v>
      </c>
      <c r="Z1312" s="32"/>
      <c r="AA1312" s="32" t="s">
        <v>4014</v>
      </c>
      <c r="AB1312" s="26">
        <v>16</v>
      </c>
      <c r="AC1312" s="33">
        <v>100</v>
      </c>
      <c r="AD1312" s="33"/>
      <c r="AE1312" s="34" t="s">
        <v>3530</v>
      </c>
      <c r="AF1312" s="11"/>
    </row>
    <row r="1313" spans="2:32" ht="63.75" x14ac:dyDescent="0.5">
      <c r="B1313" s="11"/>
      <c r="C1313" s="28" t="s">
        <v>4327</v>
      </c>
      <c r="D1313" s="28" t="s">
        <v>4328</v>
      </c>
      <c r="E1313" s="29" t="s">
        <v>4329</v>
      </c>
      <c r="F1313" s="29" t="s">
        <v>1</v>
      </c>
      <c r="G1313" s="29" t="s">
        <v>66</v>
      </c>
      <c r="H1313" s="30" t="s">
        <v>66</v>
      </c>
      <c r="I1313" s="30" t="s">
        <v>113</v>
      </c>
      <c r="J1313" s="31" t="s">
        <v>103</v>
      </c>
      <c r="K1313" s="30" t="s">
        <v>104</v>
      </c>
      <c r="L1313" s="32" t="s">
        <v>40</v>
      </c>
      <c r="M1313" s="30" t="s">
        <v>105</v>
      </c>
      <c r="N1313" s="30" t="s">
        <v>311</v>
      </c>
      <c r="O1313" s="30" t="s">
        <v>107</v>
      </c>
      <c r="P1313" s="32" t="s">
        <v>46</v>
      </c>
      <c r="Q1313" s="54">
        <f>VLOOKUP(C1313,[1]Hoja2!$B$1:$AH$6025,32,FALSE)</f>
        <v>2017</v>
      </c>
      <c r="R1313" s="73">
        <f>VLOOKUP(C1313,[1]Hoja2!$B$1:$AH$6025,33,FALSE)</f>
        <v>475693.19</v>
      </c>
      <c r="S1313" s="75"/>
      <c r="T1313" s="30"/>
      <c r="U1313" s="30"/>
      <c r="V1313" s="30"/>
      <c r="W1313" s="30"/>
      <c r="X1313" s="30"/>
      <c r="Y1313" s="33">
        <f t="shared" si="20"/>
        <v>0</v>
      </c>
      <c r="Z1313" s="32"/>
      <c r="AA1313" s="32" t="s">
        <v>3335</v>
      </c>
      <c r="AB1313" s="26">
        <v>28</v>
      </c>
      <c r="AC1313" s="33">
        <v>100</v>
      </c>
      <c r="AD1313" s="33"/>
      <c r="AE1313" s="34" t="s">
        <v>3530</v>
      </c>
      <c r="AF1313" s="11"/>
    </row>
    <row r="1314" spans="2:32" ht="63.75" x14ac:dyDescent="0.5">
      <c r="B1314" s="11"/>
      <c r="C1314" s="28" t="s">
        <v>4330</v>
      </c>
      <c r="D1314" s="28" t="s">
        <v>4331</v>
      </c>
      <c r="E1314" s="29" t="s">
        <v>4332</v>
      </c>
      <c r="F1314" s="29" t="s">
        <v>1</v>
      </c>
      <c r="G1314" s="29" t="s">
        <v>66</v>
      </c>
      <c r="H1314" s="30" t="s">
        <v>66</v>
      </c>
      <c r="I1314" s="30" t="s">
        <v>113</v>
      </c>
      <c r="J1314" s="31" t="s">
        <v>103</v>
      </c>
      <c r="K1314" s="30" t="s">
        <v>104</v>
      </c>
      <c r="L1314" s="32" t="s">
        <v>40</v>
      </c>
      <c r="M1314" s="30" t="s">
        <v>105</v>
      </c>
      <c r="N1314" s="30" t="s">
        <v>311</v>
      </c>
      <c r="O1314" s="30" t="s">
        <v>107</v>
      </c>
      <c r="P1314" s="32" t="s">
        <v>46</v>
      </c>
      <c r="Q1314" s="54">
        <f>VLOOKUP(C1314,[1]Hoja2!$B$1:$AH$6025,32,FALSE)</f>
        <v>2017</v>
      </c>
      <c r="R1314" s="73">
        <f>VLOOKUP(C1314,[1]Hoja2!$B$1:$AH$6025,33,FALSE)</f>
        <v>59988.31</v>
      </c>
      <c r="S1314" s="75"/>
      <c r="T1314" s="30"/>
      <c r="U1314" s="30"/>
      <c r="V1314" s="30"/>
      <c r="W1314" s="30"/>
      <c r="X1314" s="30"/>
      <c r="Y1314" s="33">
        <f t="shared" si="20"/>
        <v>0</v>
      </c>
      <c r="Z1314" s="32"/>
      <c r="AA1314" s="32" t="s">
        <v>4014</v>
      </c>
      <c r="AB1314" s="26">
        <v>4</v>
      </c>
      <c r="AC1314" s="33">
        <v>100</v>
      </c>
      <c r="AD1314" s="33"/>
      <c r="AE1314" s="34" t="s">
        <v>3530</v>
      </c>
      <c r="AF1314" s="11"/>
    </row>
    <row r="1315" spans="2:32" ht="63.75" x14ac:dyDescent="0.5">
      <c r="B1315" s="11"/>
      <c r="C1315" s="28" t="s">
        <v>4333</v>
      </c>
      <c r="D1315" s="28" t="s">
        <v>4334</v>
      </c>
      <c r="E1315" s="29" t="s">
        <v>4335</v>
      </c>
      <c r="F1315" s="29" t="s">
        <v>1</v>
      </c>
      <c r="G1315" s="29" t="s">
        <v>66</v>
      </c>
      <c r="H1315" s="30" t="s">
        <v>66</v>
      </c>
      <c r="I1315" s="30" t="s">
        <v>113</v>
      </c>
      <c r="J1315" s="31" t="s">
        <v>103</v>
      </c>
      <c r="K1315" s="30" t="s">
        <v>104</v>
      </c>
      <c r="L1315" s="32" t="s">
        <v>40</v>
      </c>
      <c r="M1315" s="30" t="s">
        <v>105</v>
      </c>
      <c r="N1315" s="30" t="s">
        <v>311</v>
      </c>
      <c r="O1315" s="30" t="s">
        <v>107</v>
      </c>
      <c r="P1315" s="32" t="s">
        <v>46</v>
      </c>
      <c r="Q1315" s="54">
        <f>VLOOKUP(C1315,[1]Hoja2!$B$1:$AH$6025,32,FALSE)</f>
        <v>2017</v>
      </c>
      <c r="R1315" s="73">
        <f>VLOOKUP(C1315,[1]Hoja2!$B$1:$AH$6025,33,FALSE)</f>
        <v>59988.31</v>
      </c>
      <c r="S1315" s="75"/>
      <c r="T1315" s="30"/>
      <c r="U1315" s="30"/>
      <c r="V1315" s="30"/>
      <c r="W1315" s="30"/>
      <c r="X1315" s="30"/>
      <c r="Y1315" s="33">
        <f t="shared" si="20"/>
        <v>0</v>
      </c>
      <c r="Z1315" s="32"/>
      <c r="AA1315" s="32" t="s">
        <v>4014</v>
      </c>
      <c r="AB1315" s="26">
        <v>0</v>
      </c>
      <c r="AC1315" s="33">
        <v>100</v>
      </c>
      <c r="AD1315" s="33"/>
      <c r="AE1315" s="34" t="s">
        <v>3530</v>
      </c>
      <c r="AF1315" s="11"/>
    </row>
    <row r="1316" spans="2:32" ht="63.75" x14ac:dyDescent="0.5">
      <c r="B1316" s="11"/>
      <c r="C1316" s="28" t="s">
        <v>4336</v>
      </c>
      <c r="D1316" s="28" t="s">
        <v>4337</v>
      </c>
      <c r="E1316" s="29" t="s">
        <v>4338</v>
      </c>
      <c r="F1316" s="29" t="s">
        <v>1</v>
      </c>
      <c r="G1316" s="29" t="s">
        <v>66</v>
      </c>
      <c r="H1316" s="30" t="s">
        <v>66</v>
      </c>
      <c r="I1316" s="30" t="s">
        <v>113</v>
      </c>
      <c r="J1316" s="31" t="s">
        <v>103</v>
      </c>
      <c r="K1316" s="30" t="s">
        <v>104</v>
      </c>
      <c r="L1316" s="32" t="s">
        <v>40</v>
      </c>
      <c r="M1316" s="30" t="s">
        <v>105</v>
      </c>
      <c r="N1316" s="30" t="s">
        <v>311</v>
      </c>
      <c r="O1316" s="30" t="s">
        <v>107</v>
      </c>
      <c r="P1316" s="32" t="s">
        <v>46</v>
      </c>
      <c r="Q1316" s="54">
        <f>VLOOKUP(C1316,[1]Hoja2!$B$1:$AH$6025,32,FALSE)</f>
        <v>2017</v>
      </c>
      <c r="R1316" s="73">
        <f>VLOOKUP(C1316,[1]Hoja2!$B$1:$AH$6025,33,FALSE)</f>
        <v>59988.31</v>
      </c>
      <c r="S1316" s="75"/>
      <c r="T1316" s="30"/>
      <c r="U1316" s="30"/>
      <c r="V1316" s="30"/>
      <c r="W1316" s="30"/>
      <c r="X1316" s="30"/>
      <c r="Y1316" s="33">
        <f t="shared" si="20"/>
        <v>0</v>
      </c>
      <c r="Z1316" s="32"/>
      <c r="AA1316" s="32" t="s">
        <v>4014</v>
      </c>
      <c r="AB1316" s="26">
        <v>4</v>
      </c>
      <c r="AC1316" s="33">
        <v>100</v>
      </c>
      <c r="AD1316" s="33"/>
      <c r="AE1316" s="34" t="s">
        <v>3530</v>
      </c>
      <c r="AF1316" s="11"/>
    </row>
    <row r="1317" spans="2:32" ht="63.75" x14ac:dyDescent="0.5">
      <c r="B1317" s="11"/>
      <c r="C1317" s="28" t="s">
        <v>4339</v>
      </c>
      <c r="D1317" s="28" t="s">
        <v>4340</v>
      </c>
      <c r="E1317" s="29" t="s">
        <v>4341</v>
      </c>
      <c r="F1317" s="29" t="s">
        <v>1</v>
      </c>
      <c r="G1317" s="29" t="s">
        <v>66</v>
      </c>
      <c r="H1317" s="30" t="s">
        <v>66</v>
      </c>
      <c r="I1317" s="30" t="s">
        <v>113</v>
      </c>
      <c r="J1317" s="31" t="s">
        <v>103</v>
      </c>
      <c r="K1317" s="30" t="s">
        <v>104</v>
      </c>
      <c r="L1317" s="32" t="s">
        <v>40</v>
      </c>
      <c r="M1317" s="30" t="s">
        <v>105</v>
      </c>
      <c r="N1317" s="30" t="s">
        <v>311</v>
      </c>
      <c r="O1317" s="30" t="s">
        <v>107</v>
      </c>
      <c r="P1317" s="32" t="s">
        <v>46</v>
      </c>
      <c r="Q1317" s="54">
        <f>VLOOKUP(C1317,[1]Hoja2!$B$1:$AH$6025,32,FALSE)</f>
        <v>2017</v>
      </c>
      <c r="R1317" s="73">
        <f>VLOOKUP(C1317,[1]Hoja2!$B$1:$AH$6025,33,FALSE)</f>
        <v>67956.17</v>
      </c>
      <c r="S1317" s="75"/>
      <c r="T1317" s="30"/>
      <c r="U1317" s="30"/>
      <c r="V1317" s="30"/>
      <c r="W1317" s="30"/>
      <c r="X1317" s="30"/>
      <c r="Y1317" s="33">
        <f t="shared" si="20"/>
        <v>0</v>
      </c>
      <c r="Z1317" s="32"/>
      <c r="AA1317" s="32" t="s">
        <v>3335</v>
      </c>
      <c r="AB1317" s="26">
        <v>4</v>
      </c>
      <c r="AC1317" s="33">
        <v>100</v>
      </c>
      <c r="AD1317" s="33"/>
      <c r="AE1317" s="34" t="s">
        <v>3530</v>
      </c>
      <c r="AF1317" s="11"/>
    </row>
    <row r="1318" spans="2:32" ht="63.75" x14ac:dyDescent="0.5">
      <c r="B1318" s="11"/>
      <c r="C1318" s="28" t="s">
        <v>4342</v>
      </c>
      <c r="D1318" s="28" t="s">
        <v>4343</v>
      </c>
      <c r="E1318" s="29" t="s">
        <v>4344</v>
      </c>
      <c r="F1318" s="29" t="s">
        <v>1</v>
      </c>
      <c r="G1318" s="29" t="s">
        <v>66</v>
      </c>
      <c r="H1318" s="30" t="s">
        <v>66</v>
      </c>
      <c r="I1318" s="30" t="s">
        <v>113</v>
      </c>
      <c r="J1318" s="31" t="s">
        <v>103</v>
      </c>
      <c r="K1318" s="30" t="s">
        <v>104</v>
      </c>
      <c r="L1318" s="32" t="s">
        <v>40</v>
      </c>
      <c r="M1318" s="30" t="s">
        <v>105</v>
      </c>
      <c r="N1318" s="30" t="s">
        <v>311</v>
      </c>
      <c r="O1318" s="30" t="s">
        <v>107</v>
      </c>
      <c r="P1318" s="32" t="s">
        <v>46</v>
      </c>
      <c r="Q1318" s="54">
        <f>VLOOKUP(C1318,[1]Hoja2!$B$1:$AH$6025,32,FALSE)</f>
        <v>2017</v>
      </c>
      <c r="R1318" s="73">
        <f>VLOOKUP(C1318,[1]Hoja2!$B$1:$AH$6025,33,FALSE)</f>
        <v>119976.62</v>
      </c>
      <c r="S1318" s="75"/>
      <c r="T1318" s="30"/>
      <c r="U1318" s="30"/>
      <c r="V1318" s="30"/>
      <c r="W1318" s="30"/>
      <c r="X1318" s="30"/>
      <c r="Y1318" s="33">
        <f t="shared" si="20"/>
        <v>0</v>
      </c>
      <c r="Z1318" s="32"/>
      <c r="AA1318" s="32" t="s">
        <v>4014</v>
      </c>
      <c r="AB1318" s="26">
        <v>8</v>
      </c>
      <c r="AC1318" s="33">
        <v>100</v>
      </c>
      <c r="AD1318" s="33"/>
      <c r="AE1318" s="34" t="s">
        <v>3530</v>
      </c>
      <c r="AF1318" s="11"/>
    </row>
    <row r="1319" spans="2:32" ht="63.75" x14ac:dyDescent="0.5">
      <c r="B1319" s="11"/>
      <c r="C1319" s="28" t="s">
        <v>4345</v>
      </c>
      <c r="D1319" s="28" t="s">
        <v>4346</v>
      </c>
      <c r="E1319" s="29" t="s">
        <v>4347</v>
      </c>
      <c r="F1319" s="29" t="s">
        <v>1</v>
      </c>
      <c r="G1319" s="29" t="s">
        <v>66</v>
      </c>
      <c r="H1319" s="30" t="s">
        <v>66</v>
      </c>
      <c r="I1319" s="30" t="s">
        <v>113</v>
      </c>
      <c r="J1319" s="31" t="s">
        <v>103</v>
      </c>
      <c r="K1319" s="30" t="s">
        <v>104</v>
      </c>
      <c r="L1319" s="32" t="s">
        <v>40</v>
      </c>
      <c r="M1319" s="30" t="s">
        <v>105</v>
      </c>
      <c r="N1319" s="30" t="s">
        <v>311</v>
      </c>
      <c r="O1319" s="30" t="s">
        <v>107</v>
      </c>
      <c r="P1319" s="32" t="s">
        <v>46</v>
      </c>
      <c r="Q1319" s="54">
        <f>VLOOKUP(C1319,[1]Hoja2!$B$1:$AH$6025,32,FALSE)</f>
        <v>2017</v>
      </c>
      <c r="R1319" s="73">
        <f>VLOOKUP(C1319,[1]Hoja2!$B$1:$AH$6025,33,FALSE)</f>
        <v>67956.17</v>
      </c>
      <c r="S1319" s="75"/>
      <c r="T1319" s="30"/>
      <c r="U1319" s="30"/>
      <c r="V1319" s="30"/>
      <c r="W1319" s="30"/>
      <c r="X1319" s="30"/>
      <c r="Y1319" s="33">
        <f t="shared" si="20"/>
        <v>0</v>
      </c>
      <c r="Z1319" s="32"/>
      <c r="AA1319" s="32" t="s">
        <v>3335</v>
      </c>
      <c r="AB1319" s="26">
        <v>4</v>
      </c>
      <c r="AC1319" s="33">
        <v>100</v>
      </c>
      <c r="AD1319" s="33"/>
      <c r="AE1319" s="34" t="s">
        <v>3530</v>
      </c>
      <c r="AF1319" s="11"/>
    </row>
    <row r="1320" spans="2:32" ht="63.75" x14ac:dyDescent="0.5">
      <c r="B1320" s="11"/>
      <c r="C1320" s="28" t="s">
        <v>4348</v>
      </c>
      <c r="D1320" s="28" t="s">
        <v>4349</v>
      </c>
      <c r="E1320" s="29" t="s">
        <v>4350</v>
      </c>
      <c r="F1320" s="29" t="s">
        <v>1</v>
      </c>
      <c r="G1320" s="29" t="s">
        <v>66</v>
      </c>
      <c r="H1320" s="30" t="s">
        <v>66</v>
      </c>
      <c r="I1320" s="30" t="s">
        <v>113</v>
      </c>
      <c r="J1320" s="31" t="s">
        <v>103</v>
      </c>
      <c r="K1320" s="30" t="s">
        <v>104</v>
      </c>
      <c r="L1320" s="32" t="s">
        <v>40</v>
      </c>
      <c r="M1320" s="30" t="s">
        <v>105</v>
      </c>
      <c r="N1320" s="30" t="s">
        <v>311</v>
      </c>
      <c r="O1320" s="30" t="s">
        <v>107</v>
      </c>
      <c r="P1320" s="32" t="s">
        <v>46</v>
      </c>
      <c r="Q1320" s="54">
        <f>VLOOKUP(C1320,[1]Hoja2!$B$1:$AH$6025,32,FALSE)</f>
        <v>2017</v>
      </c>
      <c r="R1320" s="73">
        <f>VLOOKUP(C1320,[1]Hoja2!$B$1:$AH$6025,33,FALSE)</f>
        <v>135912.34</v>
      </c>
      <c r="S1320" s="75"/>
      <c r="T1320" s="30"/>
      <c r="U1320" s="30"/>
      <c r="V1320" s="30"/>
      <c r="W1320" s="30"/>
      <c r="X1320" s="30"/>
      <c r="Y1320" s="33">
        <f t="shared" si="20"/>
        <v>0</v>
      </c>
      <c r="Z1320" s="32"/>
      <c r="AA1320" s="32" t="s">
        <v>3335</v>
      </c>
      <c r="AB1320" s="26">
        <v>8</v>
      </c>
      <c r="AC1320" s="33">
        <v>100</v>
      </c>
      <c r="AD1320" s="33"/>
      <c r="AE1320" s="34" t="s">
        <v>3530</v>
      </c>
      <c r="AF1320" s="11"/>
    </row>
    <row r="1321" spans="2:32" ht="63.75" x14ac:dyDescent="0.5">
      <c r="B1321" s="11"/>
      <c r="C1321" s="28" t="s">
        <v>4351</v>
      </c>
      <c r="D1321" s="28" t="s">
        <v>4352</v>
      </c>
      <c r="E1321" s="29" t="s">
        <v>4353</v>
      </c>
      <c r="F1321" s="29" t="s">
        <v>1</v>
      </c>
      <c r="G1321" s="29" t="s">
        <v>66</v>
      </c>
      <c r="H1321" s="30" t="s">
        <v>66</v>
      </c>
      <c r="I1321" s="30" t="s">
        <v>113</v>
      </c>
      <c r="J1321" s="31" t="s">
        <v>103</v>
      </c>
      <c r="K1321" s="30" t="s">
        <v>104</v>
      </c>
      <c r="L1321" s="32" t="s">
        <v>40</v>
      </c>
      <c r="M1321" s="30" t="s">
        <v>105</v>
      </c>
      <c r="N1321" s="30" t="s">
        <v>311</v>
      </c>
      <c r="O1321" s="30" t="s">
        <v>107</v>
      </c>
      <c r="P1321" s="32" t="s">
        <v>46</v>
      </c>
      <c r="Q1321" s="54">
        <f>VLOOKUP(C1321,[1]Hoja2!$B$1:$AH$6025,32,FALSE)</f>
        <v>2017</v>
      </c>
      <c r="R1321" s="73">
        <f>VLOOKUP(C1321,[1]Hoja2!$B$1:$AH$6025,33,FALSE)</f>
        <v>67956.17</v>
      </c>
      <c r="S1321" s="75"/>
      <c r="T1321" s="30"/>
      <c r="U1321" s="30"/>
      <c r="V1321" s="30"/>
      <c r="W1321" s="30"/>
      <c r="X1321" s="30"/>
      <c r="Y1321" s="33">
        <f t="shared" si="20"/>
        <v>0</v>
      </c>
      <c r="Z1321" s="32"/>
      <c r="AA1321" s="32" t="s">
        <v>3335</v>
      </c>
      <c r="AB1321" s="26">
        <v>4</v>
      </c>
      <c r="AC1321" s="33">
        <v>100</v>
      </c>
      <c r="AD1321" s="33"/>
      <c r="AE1321" s="34" t="s">
        <v>3530</v>
      </c>
      <c r="AF1321" s="11"/>
    </row>
    <row r="1322" spans="2:32" ht="63.75" x14ac:dyDescent="0.5">
      <c r="B1322" s="11"/>
      <c r="C1322" s="28" t="s">
        <v>4354</v>
      </c>
      <c r="D1322" s="28" t="s">
        <v>4355</v>
      </c>
      <c r="E1322" s="29" t="s">
        <v>4356</v>
      </c>
      <c r="F1322" s="29" t="s">
        <v>1</v>
      </c>
      <c r="G1322" s="29" t="s">
        <v>66</v>
      </c>
      <c r="H1322" s="30" t="s">
        <v>66</v>
      </c>
      <c r="I1322" s="30" t="s">
        <v>113</v>
      </c>
      <c r="J1322" s="31" t="s">
        <v>103</v>
      </c>
      <c r="K1322" s="30" t="s">
        <v>104</v>
      </c>
      <c r="L1322" s="32" t="s">
        <v>40</v>
      </c>
      <c r="M1322" s="30" t="s">
        <v>105</v>
      </c>
      <c r="N1322" s="30" t="s">
        <v>311</v>
      </c>
      <c r="O1322" s="30" t="s">
        <v>107</v>
      </c>
      <c r="P1322" s="32" t="s">
        <v>46</v>
      </c>
      <c r="Q1322" s="54">
        <f>VLOOKUP(C1322,[1]Hoja2!$B$1:$AH$6025,32,FALSE)</f>
        <v>2017</v>
      </c>
      <c r="R1322" s="73">
        <f>VLOOKUP(C1322,[1]Hoja2!$B$1:$AH$6025,33,FALSE)</f>
        <v>67956.17</v>
      </c>
      <c r="S1322" s="75"/>
      <c r="T1322" s="30"/>
      <c r="U1322" s="30"/>
      <c r="V1322" s="30"/>
      <c r="W1322" s="30"/>
      <c r="X1322" s="30"/>
      <c r="Y1322" s="33">
        <f t="shared" si="20"/>
        <v>0</v>
      </c>
      <c r="Z1322" s="32"/>
      <c r="AA1322" s="32" t="s">
        <v>3335</v>
      </c>
      <c r="AB1322" s="26">
        <v>4</v>
      </c>
      <c r="AC1322" s="33">
        <v>100</v>
      </c>
      <c r="AD1322" s="33"/>
      <c r="AE1322" s="34" t="s">
        <v>3530</v>
      </c>
      <c r="AF1322" s="11"/>
    </row>
    <row r="1323" spans="2:32" ht="63.75" x14ac:dyDescent="0.5">
      <c r="B1323" s="11"/>
      <c r="C1323" s="28" t="s">
        <v>4357</v>
      </c>
      <c r="D1323" s="28" t="s">
        <v>4358</v>
      </c>
      <c r="E1323" s="29" t="s">
        <v>4359</v>
      </c>
      <c r="F1323" s="29" t="s">
        <v>1</v>
      </c>
      <c r="G1323" s="29" t="s">
        <v>66</v>
      </c>
      <c r="H1323" s="30" t="s">
        <v>66</v>
      </c>
      <c r="I1323" s="30" t="s">
        <v>113</v>
      </c>
      <c r="J1323" s="31" t="s">
        <v>103</v>
      </c>
      <c r="K1323" s="30" t="s">
        <v>104</v>
      </c>
      <c r="L1323" s="32" t="s">
        <v>40</v>
      </c>
      <c r="M1323" s="30" t="s">
        <v>105</v>
      </c>
      <c r="N1323" s="30" t="s">
        <v>311</v>
      </c>
      <c r="O1323" s="30" t="s">
        <v>107</v>
      </c>
      <c r="P1323" s="32" t="s">
        <v>46</v>
      </c>
      <c r="Q1323" s="54">
        <f>VLOOKUP(C1323,[1]Hoja2!$B$1:$AH$6025,32,FALSE)</f>
        <v>2017</v>
      </c>
      <c r="R1323" s="64">
        <f>VLOOKUP(C1323,[1]Hoja2!$B$1:$AH$6025,33,FALSE)</f>
        <v>203868.51</v>
      </c>
      <c r="S1323" s="63"/>
      <c r="T1323" s="30"/>
      <c r="U1323" s="30"/>
      <c r="V1323" s="30"/>
      <c r="W1323" s="30"/>
      <c r="X1323" s="30"/>
      <c r="Y1323" s="33">
        <f t="shared" si="20"/>
        <v>0</v>
      </c>
      <c r="Z1323" s="32"/>
      <c r="AA1323" s="32" t="s">
        <v>3335</v>
      </c>
      <c r="AB1323" s="26">
        <v>12</v>
      </c>
      <c r="AC1323" s="33">
        <v>100</v>
      </c>
      <c r="AD1323" s="33"/>
      <c r="AE1323" s="34" t="s">
        <v>3530</v>
      </c>
      <c r="AF1323" s="11"/>
    </row>
    <row r="1324" spans="2:32" ht="63.75" x14ac:dyDescent="0.5">
      <c r="B1324" s="11"/>
      <c r="C1324" s="28" t="s">
        <v>4360</v>
      </c>
      <c r="D1324" s="28" t="s">
        <v>4361</v>
      </c>
      <c r="E1324" s="29" t="s">
        <v>4362</v>
      </c>
      <c r="F1324" s="29" t="s">
        <v>1</v>
      </c>
      <c r="G1324" s="29" t="s">
        <v>66</v>
      </c>
      <c r="H1324" s="30" t="s">
        <v>66</v>
      </c>
      <c r="I1324" s="30" t="s">
        <v>113</v>
      </c>
      <c r="J1324" s="31" t="s">
        <v>103</v>
      </c>
      <c r="K1324" s="30" t="s">
        <v>104</v>
      </c>
      <c r="L1324" s="32" t="s">
        <v>40</v>
      </c>
      <c r="M1324" s="30" t="s">
        <v>105</v>
      </c>
      <c r="N1324" s="30" t="s">
        <v>311</v>
      </c>
      <c r="O1324" s="30" t="s">
        <v>107</v>
      </c>
      <c r="P1324" s="32" t="s">
        <v>46</v>
      </c>
      <c r="Q1324" s="54">
        <f>VLOOKUP(C1324,[1]Hoja2!$B$1:$AH$6025,32,FALSE)</f>
        <v>2017</v>
      </c>
      <c r="R1324" s="64">
        <f>VLOOKUP(C1324,[1]Hoja2!$B$1:$AH$6025,33,FALSE)</f>
        <v>179964.93</v>
      </c>
      <c r="S1324" s="63"/>
      <c r="T1324" s="30"/>
      <c r="U1324" s="30"/>
      <c r="V1324" s="30"/>
      <c r="W1324" s="30"/>
      <c r="X1324" s="30"/>
      <c r="Y1324" s="33">
        <f t="shared" si="20"/>
        <v>0</v>
      </c>
      <c r="Z1324" s="32"/>
      <c r="AA1324" s="32" t="s">
        <v>4014</v>
      </c>
      <c r="AB1324" s="26">
        <v>12</v>
      </c>
      <c r="AC1324" s="33">
        <v>100</v>
      </c>
      <c r="AD1324" s="33"/>
      <c r="AE1324" s="34" t="s">
        <v>3530</v>
      </c>
      <c r="AF1324" s="11"/>
    </row>
    <row r="1325" spans="2:32" ht="63.75" x14ac:dyDescent="0.5">
      <c r="B1325" s="11"/>
      <c r="C1325" s="28" t="s">
        <v>4363</v>
      </c>
      <c r="D1325" s="28" t="s">
        <v>4364</v>
      </c>
      <c r="E1325" s="29" t="s">
        <v>4365</v>
      </c>
      <c r="F1325" s="29" t="s">
        <v>1</v>
      </c>
      <c r="G1325" s="29" t="s">
        <v>66</v>
      </c>
      <c r="H1325" s="30" t="s">
        <v>66</v>
      </c>
      <c r="I1325" s="30" t="s">
        <v>113</v>
      </c>
      <c r="J1325" s="31" t="s">
        <v>103</v>
      </c>
      <c r="K1325" s="30" t="s">
        <v>104</v>
      </c>
      <c r="L1325" s="32" t="s">
        <v>40</v>
      </c>
      <c r="M1325" s="30" t="s">
        <v>105</v>
      </c>
      <c r="N1325" s="30" t="s">
        <v>311</v>
      </c>
      <c r="O1325" s="30" t="s">
        <v>107</v>
      </c>
      <c r="P1325" s="32" t="s">
        <v>46</v>
      </c>
      <c r="Q1325" s="54">
        <f>VLOOKUP(C1325,[1]Hoja2!$B$1:$AH$6025,32,FALSE)</f>
        <v>2017</v>
      </c>
      <c r="R1325" s="64">
        <f>VLOOKUP(C1325,[1]Hoja2!$B$1:$AH$6025,33,FALSE)</f>
        <v>203868.51</v>
      </c>
      <c r="S1325" s="63"/>
      <c r="T1325" s="30"/>
      <c r="U1325" s="30"/>
      <c r="V1325" s="30"/>
      <c r="W1325" s="30"/>
      <c r="X1325" s="30"/>
      <c r="Y1325" s="33">
        <f t="shared" si="20"/>
        <v>0</v>
      </c>
      <c r="Z1325" s="32"/>
      <c r="AA1325" s="32" t="s">
        <v>3335</v>
      </c>
      <c r="AB1325" s="26">
        <v>12</v>
      </c>
      <c r="AC1325" s="33">
        <v>100</v>
      </c>
      <c r="AD1325" s="33"/>
      <c r="AE1325" s="34" t="s">
        <v>3530</v>
      </c>
      <c r="AF1325" s="11"/>
    </row>
    <row r="1326" spans="2:32" ht="63.75" x14ac:dyDescent="0.5">
      <c r="B1326" s="11"/>
      <c r="C1326" s="28" t="s">
        <v>4366</v>
      </c>
      <c r="D1326" s="28" t="s">
        <v>4367</v>
      </c>
      <c r="E1326" s="29" t="s">
        <v>4368</v>
      </c>
      <c r="F1326" s="29" t="s">
        <v>1</v>
      </c>
      <c r="G1326" s="29" t="s">
        <v>66</v>
      </c>
      <c r="H1326" s="30" t="s">
        <v>66</v>
      </c>
      <c r="I1326" s="30" t="s">
        <v>113</v>
      </c>
      <c r="J1326" s="31" t="s">
        <v>103</v>
      </c>
      <c r="K1326" s="30" t="s">
        <v>104</v>
      </c>
      <c r="L1326" s="32" t="s">
        <v>40</v>
      </c>
      <c r="M1326" s="30" t="s">
        <v>105</v>
      </c>
      <c r="N1326" s="30" t="s">
        <v>311</v>
      </c>
      <c r="O1326" s="30" t="s">
        <v>107</v>
      </c>
      <c r="P1326" s="32" t="s">
        <v>46</v>
      </c>
      <c r="Q1326" s="54">
        <f>VLOOKUP(C1326,[1]Hoja2!$B$1:$AH$6025,32,FALSE)</f>
        <v>2017</v>
      </c>
      <c r="R1326" s="64">
        <f>VLOOKUP(C1326,[1]Hoja2!$B$1:$AH$6025,33,FALSE)</f>
        <v>135912.34</v>
      </c>
      <c r="S1326" s="63"/>
      <c r="T1326" s="30"/>
      <c r="U1326" s="30"/>
      <c r="V1326" s="30"/>
      <c r="W1326" s="30"/>
      <c r="X1326" s="30"/>
      <c r="Y1326" s="33">
        <f t="shared" si="20"/>
        <v>0</v>
      </c>
      <c r="Z1326" s="32"/>
      <c r="AA1326" s="32" t="s">
        <v>3335</v>
      </c>
      <c r="AB1326" s="26">
        <v>8</v>
      </c>
      <c r="AC1326" s="33">
        <v>100</v>
      </c>
      <c r="AD1326" s="33"/>
      <c r="AE1326" s="34" t="s">
        <v>3530</v>
      </c>
      <c r="AF1326" s="11"/>
    </row>
    <row r="1327" spans="2:32" ht="63.75" x14ac:dyDescent="0.5">
      <c r="B1327" s="11"/>
      <c r="C1327" s="28" t="s">
        <v>4369</v>
      </c>
      <c r="D1327" s="28" t="s">
        <v>4370</v>
      </c>
      <c r="E1327" s="29" t="s">
        <v>4371</v>
      </c>
      <c r="F1327" s="29" t="s">
        <v>1</v>
      </c>
      <c r="G1327" s="29" t="s">
        <v>66</v>
      </c>
      <c r="H1327" s="30" t="s">
        <v>66</v>
      </c>
      <c r="I1327" s="30" t="s">
        <v>113</v>
      </c>
      <c r="J1327" s="31" t="s">
        <v>103</v>
      </c>
      <c r="K1327" s="30" t="s">
        <v>104</v>
      </c>
      <c r="L1327" s="32" t="s">
        <v>40</v>
      </c>
      <c r="M1327" s="30" t="s">
        <v>105</v>
      </c>
      <c r="N1327" s="30" t="s">
        <v>311</v>
      </c>
      <c r="O1327" s="30" t="s">
        <v>107</v>
      </c>
      <c r="P1327" s="32" t="s">
        <v>46</v>
      </c>
      <c r="Q1327" s="54">
        <f>VLOOKUP(C1327,[1]Hoja2!$B$1:$AH$6025,32,FALSE)</f>
        <v>2017</v>
      </c>
      <c r="R1327" s="64">
        <f>VLOOKUP(C1327,[1]Hoja2!$B$1:$AH$6025,33,FALSE)</f>
        <v>135912.34</v>
      </c>
      <c r="S1327" s="63"/>
      <c r="T1327" s="30"/>
      <c r="U1327" s="30"/>
      <c r="V1327" s="30"/>
      <c r="W1327" s="30"/>
      <c r="X1327" s="30"/>
      <c r="Y1327" s="33">
        <f t="shared" si="20"/>
        <v>0</v>
      </c>
      <c r="Z1327" s="32"/>
      <c r="AA1327" s="32" t="s">
        <v>3335</v>
      </c>
      <c r="AB1327" s="26">
        <v>8</v>
      </c>
      <c r="AC1327" s="33">
        <v>100</v>
      </c>
      <c r="AD1327" s="33"/>
      <c r="AE1327" s="34" t="s">
        <v>3530</v>
      </c>
      <c r="AF1327" s="11"/>
    </row>
    <row r="1328" spans="2:32" ht="63.75" x14ac:dyDescent="0.5">
      <c r="B1328" s="11"/>
      <c r="C1328" s="28" t="s">
        <v>4372</v>
      </c>
      <c r="D1328" s="28" t="s">
        <v>4373</v>
      </c>
      <c r="E1328" s="29" t="s">
        <v>4374</v>
      </c>
      <c r="F1328" s="29" t="s">
        <v>1</v>
      </c>
      <c r="G1328" s="29" t="s">
        <v>66</v>
      </c>
      <c r="H1328" s="30" t="s">
        <v>66</v>
      </c>
      <c r="I1328" s="30" t="s">
        <v>113</v>
      </c>
      <c r="J1328" s="31" t="s">
        <v>103</v>
      </c>
      <c r="K1328" s="30" t="s">
        <v>104</v>
      </c>
      <c r="L1328" s="32" t="s">
        <v>40</v>
      </c>
      <c r="M1328" s="30" t="s">
        <v>105</v>
      </c>
      <c r="N1328" s="30" t="s">
        <v>311</v>
      </c>
      <c r="O1328" s="30" t="s">
        <v>107</v>
      </c>
      <c r="P1328" s="32" t="s">
        <v>46</v>
      </c>
      <c r="Q1328" s="54">
        <f>VLOOKUP(C1328,[1]Hoja2!$B$1:$AH$6025,32,FALSE)</f>
        <v>2017</v>
      </c>
      <c r="R1328" s="64">
        <f>VLOOKUP(C1328,[1]Hoja2!$B$1:$AH$6025,33,FALSE)</f>
        <v>119976.62</v>
      </c>
      <c r="S1328" s="63"/>
      <c r="T1328" s="30"/>
      <c r="U1328" s="30"/>
      <c r="V1328" s="30"/>
      <c r="W1328" s="30"/>
      <c r="X1328" s="30"/>
      <c r="Y1328" s="33">
        <f t="shared" si="20"/>
        <v>0</v>
      </c>
      <c r="Z1328" s="32"/>
      <c r="AA1328" s="32" t="s">
        <v>4014</v>
      </c>
      <c r="AB1328" s="26">
        <v>8</v>
      </c>
      <c r="AC1328" s="33">
        <v>100</v>
      </c>
      <c r="AD1328" s="33"/>
      <c r="AE1328" s="34" t="s">
        <v>3530</v>
      </c>
      <c r="AF1328" s="11"/>
    </row>
    <row r="1329" spans="2:32" ht="63.75" x14ac:dyDescent="0.5">
      <c r="B1329" s="11"/>
      <c r="C1329" s="28" t="s">
        <v>4375</v>
      </c>
      <c r="D1329" s="28" t="s">
        <v>4376</v>
      </c>
      <c r="E1329" s="29" t="s">
        <v>4377</v>
      </c>
      <c r="F1329" s="29" t="s">
        <v>1</v>
      </c>
      <c r="G1329" s="29" t="s">
        <v>66</v>
      </c>
      <c r="H1329" s="30" t="s">
        <v>66</v>
      </c>
      <c r="I1329" s="30" t="s">
        <v>113</v>
      </c>
      <c r="J1329" s="31" t="s">
        <v>103</v>
      </c>
      <c r="K1329" s="30" t="s">
        <v>104</v>
      </c>
      <c r="L1329" s="32" t="s">
        <v>40</v>
      </c>
      <c r="M1329" s="30" t="s">
        <v>105</v>
      </c>
      <c r="N1329" s="30" t="s">
        <v>311</v>
      </c>
      <c r="O1329" s="30" t="s">
        <v>107</v>
      </c>
      <c r="P1329" s="32" t="s">
        <v>46</v>
      </c>
      <c r="Q1329" s="54">
        <f>VLOOKUP(C1329,[1]Hoja2!$B$1:$AH$6025,32,FALSE)</f>
        <v>2017</v>
      </c>
      <c r="R1329" s="64">
        <f>VLOOKUP(C1329,[1]Hoja2!$B$1:$AH$6025,33,FALSE)</f>
        <v>119976.62</v>
      </c>
      <c r="S1329" s="63"/>
      <c r="T1329" s="30"/>
      <c r="U1329" s="30"/>
      <c r="V1329" s="30"/>
      <c r="W1329" s="30"/>
      <c r="X1329" s="30"/>
      <c r="Y1329" s="33">
        <f t="shared" si="20"/>
        <v>0</v>
      </c>
      <c r="Z1329" s="32"/>
      <c r="AA1329" s="32" t="s">
        <v>4014</v>
      </c>
      <c r="AB1329" s="26">
        <v>8</v>
      </c>
      <c r="AC1329" s="33">
        <v>100</v>
      </c>
      <c r="AD1329" s="33"/>
      <c r="AE1329" s="34" t="s">
        <v>3530</v>
      </c>
      <c r="AF1329" s="11"/>
    </row>
    <row r="1330" spans="2:32" ht="63.75" x14ac:dyDescent="0.5">
      <c r="B1330" s="11"/>
      <c r="C1330" s="28" t="s">
        <v>4378</v>
      </c>
      <c r="D1330" s="28" t="s">
        <v>4379</v>
      </c>
      <c r="E1330" s="29" t="s">
        <v>4380</v>
      </c>
      <c r="F1330" s="29" t="s">
        <v>1</v>
      </c>
      <c r="G1330" s="29" t="s">
        <v>66</v>
      </c>
      <c r="H1330" s="30" t="s">
        <v>66</v>
      </c>
      <c r="I1330" s="30" t="s">
        <v>113</v>
      </c>
      <c r="J1330" s="31" t="s">
        <v>103</v>
      </c>
      <c r="K1330" s="30" t="s">
        <v>104</v>
      </c>
      <c r="L1330" s="32" t="s">
        <v>40</v>
      </c>
      <c r="M1330" s="30" t="s">
        <v>105</v>
      </c>
      <c r="N1330" s="30" t="s">
        <v>311</v>
      </c>
      <c r="O1330" s="30" t="s">
        <v>107</v>
      </c>
      <c r="P1330" s="32" t="s">
        <v>46</v>
      </c>
      <c r="Q1330" s="54">
        <f>VLOOKUP(C1330,[1]Hoja2!$B$1:$AH$6025,32,FALSE)</f>
        <v>2017</v>
      </c>
      <c r="R1330" s="64">
        <f>VLOOKUP(C1330,[1]Hoja2!$B$1:$AH$6025,33,FALSE)</f>
        <v>119976.62</v>
      </c>
      <c r="S1330" s="63"/>
      <c r="T1330" s="30"/>
      <c r="U1330" s="30"/>
      <c r="V1330" s="30"/>
      <c r="W1330" s="30"/>
      <c r="X1330" s="30"/>
      <c r="Y1330" s="33">
        <f t="shared" si="20"/>
        <v>0</v>
      </c>
      <c r="Z1330" s="32"/>
      <c r="AA1330" s="32" t="s">
        <v>4014</v>
      </c>
      <c r="AB1330" s="26">
        <v>8</v>
      </c>
      <c r="AC1330" s="33">
        <v>100</v>
      </c>
      <c r="AD1330" s="33"/>
      <c r="AE1330" s="34" t="s">
        <v>3530</v>
      </c>
      <c r="AF1330" s="11"/>
    </row>
    <row r="1331" spans="2:32" ht="63.75" x14ac:dyDescent="0.5">
      <c r="B1331" s="11"/>
      <c r="C1331" s="28" t="s">
        <v>4381</v>
      </c>
      <c r="D1331" s="28" t="s">
        <v>4382</v>
      </c>
      <c r="E1331" s="29" t="s">
        <v>4383</v>
      </c>
      <c r="F1331" s="29" t="s">
        <v>1</v>
      </c>
      <c r="G1331" s="29" t="s">
        <v>66</v>
      </c>
      <c r="H1331" s="30" t="s">
        <v>66</v>
      </c>
      <c r="I1331" s="30" t="s">
        <v>113</v>
      </c>
      <c r="J1331" s="31" t="s">
        <v>103</v>
      </c>
      <c r="K1331" s="30" t="s">
        <v>104</v>
      </c>
      <c r="L1331" s="32" t="s">
        <v>40</v>
      </c>
      <c r="M1331" s="30" t="s">
        <v>105</v>
      </c>
      <c r="N1331" s="30" t="s">
        <v>311</v>
      </c>
      <c r="O1331" s="30" t="s">
        <v>209</v>
      </c>
      <c r="P1331" s="32" t="s">
        <v>46</v>
      </c>
      <c r="Q1331" s="54">
        <f>VLOOKUP(C1331,[1]Hoja2!$B$1:$AH$6025,32,FALSE)</f>
        <v>2017</v>
      </c>
      <c r="R1331" s="64">
        <f>VLOOKUP(C1331,[1]Hoja2!$B$1:$AH$6025,33,FALSE)</f>
        <v>95053</v>
      </c>
      <c r="S1331" s="63"/>
      <c r="T1331" s="30"/>
      <c r="U1331" s="30"/>
      <c r="V1331" s="30"/>
      <c r="W1331" s="30"/>
      <c r="X1331" s="30"/>
      <c r="Y1331" s="33">
        <f t="shared" si="20"/>
        <v>0</v>
      </c>
      <c r="Z1331" s="32"/>
      <c r="AA1331" s="32" t="s">
        <v>3312</v>
      </c>
      <c r="AB1331" s="26">
        <v>20</v>
      </c>
      <c r="AC1331" s="33">
        <v>100</v>
      </c>
      <c r="AD1331" s="33"/>
      <c r="AE1331" s="34" t="s">
        <v>3530</v>
      </c>
      <c r="AF1331" s="11"/>
    </row>
    <row r="1332" spans="2:32" ht="63.75" x14ac:dyDescent="0.5">
      <c r="B1332" s="11"/>
      <c r="C1332" s="28" t="s">
        <v>4384</v>
      </c>
      <c r="D1332" s="28" t="s">
        <v>4385</v>
      </c>
      <c r="E1332" s="29" t="s">
        <v>4386</v>
      </c>
      <c r="F1332" s="29" t="s">
        <v>1</v>
      </c>
      <c r="G1332" s="29" t="s">
        <v>66</v>
      </c>
      <c r="H1332" s="30" t="s">
        <v>66</v>
      </c>
      <c r="I1332" s="30" t="s">
        <v>113</v>
      </c>
      <c r="J1332" s="31" t="s">
        <v>103</v>
      </c>
      <c r="K1332" s="30" t="s">
        <v>104</v>
      </c>
      <c r="L1332" s="32" t="s">
        <v>40</v>
      </c>
      <c r="M1332" s="30" t="s">
        <v>105</v>
      </c>
      <c r="N1332" s="30" t="s">
        <v>311</v>
      </c>
      <c r="O1332" s="30" t="s">
        <v>209</v>
      </c>
      <c r="P1332" s="32" t="s">
        <v>46</v>
      </c>
      <c r="Q1332" s="54">
        <f>VLOOKUP(C1332,[1]Hoja2!$B$1:$AH$6025,32,FALSE)</f>
        <v>2017</v>
      </c>
      <c r="R1332" s="64">
        <f>VLOOKUP(C1332,[1]Hoja2!$B$1:$AH$6025,33,FALSE)</f>
        <v>121490.72</v>
      </c>
      <c r="S1332" s="63"/>
      <c r="T1332" s="30"/>
      <c r="U1332" s="30"/>
      <c r="V1332" s="30"/>
      <c r="W1332" s="30"/>
      <c r="X1332" s="30"/>
      <c r="Y1332" s="33">
        <f t="shared" si="20"/>
        <v>0</v>
      </c>
      <c r="Z1332" s="32"/>
      <c r="AA1332" s="32" t="s">
        <v>3312</v>
      </c>
      <c r="AB1332" s="26">
        <v>40</v>
      </c>
      <c r="AC1332" s="33">
        <v>100</v>
      </c>
      <c r="AD1332" s="33"/>
      <c r="AE1332" s="34" t="s">
        <v>3530</v>
      </c>
      <c r="AF1332" s="11"/>
    </row>
    <row r="1333" spans="2:32" ht="63.75" x14ac:dyDescent="0.5">
      <c r="B1333" s="11"/>
      <c r="C1333" s="28" t="s">
        <v>4387</v>
      </c>
      <c r="D1333" s="28" t="s">
        <v>4388</v>
      </c>
      <c r="E1333" s="29" t="s">
        <v>4389</v>
      </c>
      <c r="F1333" s="29" t="s">
        <v>1</v>
      </c>
      <c r="G1333" s="29" t="s">
        <v>66</v>
      </c>
      <c r="H1333" s="30" t="s">
        <v>66</v>
      </c>
      <c r="I1333" s="30" t="s">
        <v>113</v>
      </c>
      <c r="J1333" s="31" t="s">
        <v>103</v>
      </c>
      <c r="K1333" s="30" t="s">
        <v>104</v>
      </c>
      <c r="L1333" s="32" t="s">
        <v>40</v>
      </c>
      <c r="M1333" s="30" t="s">
        <v>105</v>
      </c>
      <c r="N1333" s="30" t="s">
        <v>311</v>
      </c>
      <c r="O1333" s="30" t="s">
        <v>209</v>
      </c>
      <c r="P1333" s="32" t="s">
        <v>46</v>
      </c>
      <c r="Q1333" s="54">
        <f>VLOOKUP(C1333,[1]Hoja2!$B$1:$AH$6025,32,FALSE)</f>
        <v>2017</v>
      </c>
      <c r="R1333" s="64">
        <f>VLOOKUP(C1333,[1]Hoja2!$B$1:$AH$6025,33,FALSE)</f>
        <v>407385.34</v>
      </c>
      <c r="S1333" s="63"/>
      <c r="T1333" s="30"/>
      <c r="U1333" s="30"/>
      <c r="V1333" s="30"/>
      <c r="W1333" s="30"/>
      <c r="X1333" s="30"/>
      <c r="Y1333" s="33">
        <f t="shared" si="20"/>
        <v>0</v>
      </c>
      <c r="Z1333" s="32"/>
      <c r="AA1333" s="32" t="s">
        <v>3312</v>
      </c>
      <c r="AB1333" s="26">
        <v>40</v>
      </c>
      <c r="AC1333" s="33">
        <v>100</v>
      </c>
      <c r="AD1333" s="33"/>
      <c r="AE1333" s="34" t="s">
        <v>3530</v>
      </c>
      <c r="AF1333" s="11"/>
    </row>
    <row r="1334" spans="2:32" ht="63.75" x14ac:dyDescent="0.5">
      <c r="B1334" s="11"/>
      <c r="C1334" s="28" t="s">
        <v>4390</v>
      </c>
      <c r="D1334" s="28" t="s">
        <v>4391</v>
      </c>
      <c r="E1334" s="29" t="s">
        <v>4392</v>
      </c>
      <c r="F1334" s="29" t="s">
        <v>1</v>
      </c>
      <c r="G1334" s="29" t="s">
        <v>66</v>
      </c>
      <c r="H1334" s="30" t="s">
        <v>66</v>
      </c>
      <c r="I1334" s="30" t="s">
        <v>113</v>
      </c>
      <c r="J1334" s="31" t="s">
        <v>103</v>
      </c>
      <c r="K1334" s="30" t="s">
        <v>104</v>
      </c>
      <c r="L1334" s="32" t="s">
        <v>40</v>
      </c>
      <c r="M1334" s="30" t="s">
        <v>105</v>
      </c>
      <c r="N1334" s="30" t="s">
        <v>311</v>
      </c>
      <c r="O1334" s="30" t="s">
        <v>209</v>
      </c>
      <c r="P1334" s="32" t="s">
        <v>46</v>
      </c>
      <c r="Q1334" s="54">
        <f>VLOOKUP(C1334,[1]Hoja2!$B$1:$AH$6025,32,FALSE)</f>
        <v>2017</v>
      </c>
      <c r="R1334" s="64">
        <f>VLOOKUP(C1334,[1]Hoja2!$B$1:$AH$6025,33,FALSE)</f>
        <v>440678.77</v>
      </c>
      <c r="S1334" s="63"/>
      <c r="T1334" s="30"/>
      <c r="U1334" s="30"/>
      <c r="V1334" s="30"/>
      <c r="W1334" s="30"/>
      <c r="X1334" s="30"/>
      <c r="Y1334" s="33">
        <f t="shared" si="20"/>
        <v>0</v>
      </c>
      <c r="Z1334" s="32"/>
      <c r="AA1334" s="32" t="s">
        <v>3312</v>
      </c>
      <c r="AB1334" s="26">
        <v>40</v>
      </c>
      <c r="AC1334" s="33">
        <v>100</v>
      </c>
      <c r="AD1334" s="33"/>
      <c r="AE1334" s="34" t="s">
        <v>3530</v>
      </c>
      <c r="AF1334" s="11"/>
    </row>
    <row r="1335" spans="2:32" ht="63.75" x14ac:dyDescent="0.5">
      <c r="B1335" s="11"/>
      <c r="C1335" s="28" t="s">
        <v>4393</v>
      </c>
      <c r="D1335" s="28" t="s">
        <v>4394</v>
      </c>
      <c r="E1335" s="29" t="s">
        <v>4395</v>
      </c>
      <c r="F1335" s="29" t="s">
        <v>1</v>
      </c>
      <c r="G1335" s="29" t="s">
        <v>66</v>
      </c>
      <c r="H1335" s="30" t="s">
        <v>66</v>
      </c>
      <c r="I1335" s="30" t="s">
        <v>113</v>
      </c>
      <c r="J1335" s="31" t="s">
        <v>103</v>
      </c>
      <c r="K1335" s="30" t="s">
        <v>104</v>
      </c>
      <c r="L1335" s="32" t="s">
        <v>40</v>
      </c>
      <c r="M1335" s="30" t="s">
        <v>105</v>
      </c>
      <c r="N1335" s="30" t="s">
        <v>311</v>
      </c>
      <c r="O1335" s="30" t="s">
        <v>107</v>
      </c>
      <c r="P1335" s="32" t="s">
        <v>46</v>
      </c>
      <c r="Q1335" s="54">
        <f>VLOOKUP(C1335,[1]Hoja2!$B$1:$AH$6025,32,FALSE)</f>
        <v>2017</v>
      </c>
      <c r="R1335" s="64">
        <f>VLOOKUP(C1335,[1]Hoja2!$B$1:$AH$6025,33,FALSE)</f>
        <v>119976.62</v>
      </c>
      <c r="S1335" s="63"/>
      <c r="T1335" s="30"/>
      <c r="U1335" s="30"/>
      <c r="V1335" s="30"/>
      <c r="W1335" s="30"/>
      <c r="X1335" s="30"/>
      <c r="Y1335" s="33">
        <f t="shared" si="20"/>
        <v>0</v>
      </c>
      <c r="Z1335" s="32"/>
      <c r="AA1335" s="32" t="s">
        <v>4014</v>
      </c>
      <c r="AB1335" s="26">
        <v>8</v>
      </c>
      <c r="AC1335" s="33">
        <v>100</v>
      </c>
      <c r="AD1335" s="33"/>
      <c r="AE1335" s="34" t="s">
        <v>3530</v>
      </c>
      <c r="AF1335" s="11"/>
    </row>
    <row r="1336" spans="2:32" ht="63.75" x14ac:dyDescent="0.5">
      <c r="B1336" s="11"/>
      <c r="C1336" s="28" t="s">
        <v>4396</v>
      </c>
      <c r="D1336" s="28" t="s">
        <v>4397</v>
      </c>
      <c r="E1336" s="29" t="s">
        <v>4398</v>
      </c>
      <c r="F1336" s="29" t="s">
        <v>1</v>
      </c>
      <c r="G1336" s="29" t="s">
        <v>66</v>
      </c>
      <c r="H1336" s="30" t="s">
        <v>483</v>
      </c>
      <c r="I1336" s="30" t="s">
        <v>102</v>
      </c>
      <c r="J1336" s="31" t="s">
        <v>103</v>
      </c>
      <c r="K1336" s="30" t="s">
        <v>104</v>
      </c>
      <c r="L1336" s="32" t="s">
        <v>40</v>
      </c>
      <c r="M1336" s="30" t="s">
        <v>105</v>
      </c>
      <c r="N1336" s="30" t="s">
        <v>311</v>
      </c>
      <c r="O1336" s="30" t="s">
        <v>45</v>
      </c>
      <c r="P1336" s="32" t="s">
        <v>46</v>
      </c>
      <c r="Q1336" s="54">
        <f>VLOOKUP(C1336,[1]Hoja2!$B$1:$AH$6025,32,FALSE)</f>
        <v>2017</v>
      </c>
      <c r="R1336" s="64">
        <f>VLOOKUP(C1336,[1]Hoja2!$B$1:$AH$6025,33,FALSE)</f>
        <v>288339.99</v>
      </c>
      <c r="S1336" s="63"/>
      <c r="T1336" s="30"/>
      <c r="U1336" s="30"/>
      <c r="V1336" s="30"/>
      <c r="W1336" s="30"/>
      <c r="X1336" s="30"/>
      <c r="Y1336" s="33">
        <f t="shared" si="20"/>
        <v>0</v>
      </c>
      <c r="Z1336" s="32"/>
      <c r="AA1336" s="32" t="s">
        <v>3312</v>
      </c>
      <c r="AB1336" s="26">
        <v>222</v>
      </c>
      <c r="AC1336" s="33">
        <v>100</v>
      </c>
      <c r="AD1336" s="33"/>
      <c r="AE1336" s="34" t="s">
        <v>3530</v>
      </c>
      <c r="AF1336" s="11"/>
    </row>
    <row r="1337" spans="2:32" ht="63.75" x14ac:dyDescent="0.5">
      <c r="B1337" s="11"/>
      <c r="C1337" s="28" t="s">
        <v>4399</v>
      </c>
      <c r="D1337" s="28" t="s">
        <v>4400</v>
      </c>
      <c r="E1337" s="29" t="s">
        <v>4401</v>
      </c>
      <c r="F1337" s="29" t="s">
        <v>1</v>
      </c>
      <c r="G1337" s="29" t="s">
        <v>66</v>
      </c>
      <c r="H1337" s="30" t="s">
        <v>3599</v>
      </c>
      <c r="I1337" s="30" t="s">
        <v>102</v>
      </c>
      <c r="J1337" s="31" t="s">
        <v>103</v>
      </c>
      <c r="K1337" s="30" t="s">
        <v>104</v>
      </c>
      <c r="L1337" s="32" t="s">
        <v>40</v>
      </c>
      <c r="M1337" s="30" t="s">
        <v>105</v>
      </c>
      <c r="N1337" s="30" t="s">
        <v>311</v>
      </c>
      <c r="O1337" s="30" t="s">
        <v>45</v>
      </c>
      <c r="P1337" s="32" t="s">
        <v>46</v>
      </c>
      <c r="Q1337" s="54">
        <f>VLOOKUP(C1337,[1]Hoja2!$B$1:$AH$6025,32,FALSE)</f>
        <v>2017</v>
      </c>
      <c r="R1337" s="64">
        <f>VLOOKUP(C1337,[1]Hoja2!$B$1:$AH$6025,33,FALSE)</f>
        <v>251972.78</v>
      </c>
      <c r="S1337" s="63"/>
      <c r="T1337" s="30"/>
      <c r="U1337" s="30"/>
      <c r="V1337" s="30"/>
      <c r="W1337" s="30"/>
      <c r="X1337" s="30"/>
      <c r="Y1337" s="33">
        <f t="shared" si="20"/>
        <v>0</v>
      </c>
      <c r="Z1337" s="32"/>
      <c r="AA1337" s="32" t="s">
        <v>3312</v>
      </c>
      <c r="AB1337" s="26">
        <v>194</v>
      </c>
      <c r="AC1337" s="33">
        <v>100</v>
      </c>
      <c r="AD1337" s="33"/>
      <c r="AE1337" s="34" t="s">
        <v>3530</v>
      </c>
      <c r="AF1337" s="11"/>
    </row>
    <row r="1338" spans="2:32" ht="63.75" x14ac:dyDescent="0.5">
      <c r="B1338" s="11"/>
      <c r="C1338" s="28" t="s">
        <v>4402</v>
      </c>
      <c r="D1338" s="28" t="s">
        <v>4403</v>
      </c>
      <c r="E1338" s="29" t="s">
        <v>4404</v>
      </c>
      <c r="F1338" s="29" t="s">
        <v>1</v>
      </c>
      <c r="G1338" s="29" t="s">
        <v>66</v>
      </c>
      <c r="H1338" s="30" t="s">
        <v>4405</v>
      </c>
      <c r="I1338" s="30" t="s">
        <v>102</v>
      </c>
      <c r="J1338" s="31" t="s">
        <v>103</v>
      </c>
      <c r="K1338" s="30" t="s">
        <v>104</v>
      </c>
      <c r="L1338" s="32" t="s">
        <v>40</v>
      </c>
      <c r="M1338" s="30" t="s">
        <v>105</v>
      </c>
      <c r="N1338" s="30" t="s">
        <v>311</v>
      </c>
      <c r="O1338" s="30" t="s">
        <v>45</v>
      </c>
      <c r="P1338" s="32" t="s">
        <v>46</v>
      </c>
      <c r="Q1338" s="54">
        <f>VLOOKUP(C1338,[1]Hoja2!$B$1:$AH$6025,32,FALSE)</f>
        <v>2017</v>
      </c>
      <c r="R1338" s="64">
        <f>VLOOKUP(C1338,[1]Hoja2!$B$1:$AH$6025,33,FALSE)</f>
        <v>18183.599999999999</v>
      </c>
      <c r="S1338" s="63"/>
      <c r="T1338" s="30"/>
      <c r="U1338" s="30"/>
      <c r="V1338" s="30"/>
      <c r="W1338" s="30"/>
      <c r="X1338" s="30"/>
      <c r="Y1338" s="33">
        <f t="shared" si="20"/>
        <v>0</v>
      </c>
      <c r="Z1338" s="32"/>
      <c r="AA1338" s="32" t="s">
        <v>3312</v>
      </c>
      <c r="AB1338" s="26">
        <v>14</v>
      </c>
      <c r="AC1338" s="33">
        <v>100</v>
      </c>
      <c r="AD1338" s="33"/>
      <c r="AE1338" s="34" t="s">
        <v>3530</v>
      </c>
      <c r="AF1338" s="11"/>
    </row>
    <row r="1339" spans="2:32" ht="63.75" x14ac:dyDescent="0.5">
      <c r="B1339" s="11"/>
      <c r="C1339" s="28" t="s">
        <v>4406</v>
      </c>
      <c r="D1339" s="28" t="s">
        <v>4407</v>
      </c>
      <c r="E1339" s="29" t="s">
        <v>4408</v>
      </c>
      <c r="F1339" s="29" t="s">
        <v>1</v>
      </c>
      <c r="G1339" s="29" t="s">
        <v>66</v>
      </c>
      <c r="H1339" s="30" t="s">
        <v>4409</v>
      </c>
      <c r="I1339" s="30" t="s">
        <v>102</v>
      </c>
      <c r="J1339" s="31" t="s">
        <v>103</v>
      </c>
      <c r="K1339" s="30" t="s">
        <v>104</v>
      </c>
      <c r="L1339" s="32" t="s">
        <v>40</v>
      </c>
      <c r="M1339" s="30" t="s">
        <v>105</v>
      </c>
      <c r="N1339" s="30" t="s">
        <v>311</v>
      </c>
      <c r="O1339" s="30" t="s">
        <v>45</v>
      </c>
      <c r="P1339" s="32" t="s">
        <v>46</v>
      </c>
      <c r="Q1339" s="54">
        <f>VLOOKUP(C1339,[1]Hoja2!$B$1:$AH$6025,32,FALSE)</f>
        <v>2017</v>
      </c>
      <c r="R1339" s="64">
        <f>VLOOKUP(C1339,[1]Hoja2!$B$1:$AH$6025,33,FALSE)</f>
        <v>199881.92</v>
      </c>
      <c r="S1339" s="63"/>
      <c r="T1339" s="30"/>
      <c r="U1339" s="30"/>
      <c r="V1339" s="30"/>
      <c r="W1339" s="30"/>
      <c r="X1339" s="30"/>
      <c r="Y1339" s="33">
        <f t="shared" si="20"/>
        <v>0</v>
      </c>
      <c r="Z1339" s="32"/>
      <c r="AA1339" s="32" t="s">
        <v>3312</v>
      </c>
      <c r="AB1339" s="26">
        <v>40</v>
      </c>
      <c r="AC1339" s="33">
        <v>100</v>
      </c>
      <c r="AD1339" s="33"/>
      <c r="AE1339" s="34" t="s">
        <v>3530</v>
      </c>
      <c r="AF1339" s="11"/>
    </row>
    <row r="1340" spans="2:32" ht="76.5" x14ac:dyDescent="0.5">
      <c r="B1340" s="11"/>
      <c r="C1340" s="28" t="s">
        <v>4410</v>
      </c>
      <c r="D1340" s="28" t="s">
        <v>4411</v>
      </c>
      <c r="E1340" s="29" t="s">
        <v>4412</v>
      </c>
      <c r="F1340" s="29" t="s">
        <v>1</v>
      </c>
      <c r="G1340" s="29" t="s">
        <v>73</v>
      </c>
      <c r="H1340" s="30" t="s">
        <v>4413</v>
      </c>
      <c r="I1340" s="30" t="s">
        <v>102</v>
      </c>
      <c r="J1340" s="31" t="s">
        <v>103</v>
      </c>
      <c r="K1340" s="30" t="s">
        <v>104</v>
      </c>
      <c r="L1340" s="32" t="s">
        <v>40</v>
      </c>
      <c r="M1340" s="30" t="s">
        <v>105</v>
      </c>
      <c r="N1340" s="30" t="s">
        <v>275</v>
      </c>
      <c r="O1340" s="30" t="s">
        <v>107</v>
      </c>
      <c r="P1340" s="32" t="s">
        <v>46</v>
      </c>
      <c r="Q1340" s="54">
        <f>VLOOKUP(C1340,[1]Hoja2!$B$1:$AH$6025,32,FALSE)</f>
        <v>2017</v>
      </c>
      <c r="R1340" s="64">
        <f>VLOOKUP(C1340,[1]Hoja2!$B$1:$AH$6025,33,FALSE)</f>
        <v>391792.78</v>
      </c>
      <c r="S1340" s="63"/>
      <c r="T1340" s="30"/>
      <c r="U1340" s="30"/>
      <c r="V1340" s="30"/>
      <c r="W1340" s="30"/>
      <c r="X1340" s="30"/>
      <c r="Y1340" s="33">
        <f t="shared" si="20"/>
        <v>0</v>
      </c>
      <c r="Z1340" s="32"/>
      <c r="AA1340" s="32" t="s">
        <v>4014</v>
      </c>
      <c r="AB1340" s="26">
        <v>24</v>
      </c>
      <c r="AC1340" s="33">
        <v>100</v>
      </c>
      <c r="AD1340" s="33"/>
      <c r="AE1340" s="34" t="s">
        <v>3492</v>
      </c>
      <c r="AF1340" s="11"/>
    </row>
    <row r="1341" spans="2:32" ht="63.75" x14ac:dyDescent="0.5">
      <c r="B1341" s="11"/>
      <c r="C1341" s="28" t="s">
        <v>4414</v>
      </c>
      <c r="D1341" s="28" t="s">
        <v>4415</v>
      </c>
      <c r="E1341" s="29" t="s">
        <v>4416</v>
      </c>
      <c r="F1341" s="29" t="s">
        <v>1</v>
      </c>
      <c r="G1341" s="29" t="s">
        <v>494</v>
      </c>
      <c r="H1341" s="30" t="s">
        <v>494</v>
      </c>
      <c r="I1341" s="30" t="s">
        <v>113</v>
      </c>
      <c r="J1341" s="31" t="s">
        <v>103</v>
      </c>
      <c r="K1341" s="30" t="s">
        <v>104</v>
      </c>
      <c r="L1341" s="32" t="s">
        <v>40</v>
      </c>
      <c r="M1341" s="30" t="s">
        <v>105</v>
      </c>
      <c r="N1341" s="30" t="s">
        <v>4417</v>
      </c>
      <c r="O1341" s="30" t="s">
        <v>45</v>
      </c>
      <c r="P1341" s="32" t="s">
        <v>46</v>
      </c>
      <c r="Q1341" s="54">
        <f>VLOOKUP(C1341,[1]Hoja2!$B$1:$AH$6025,32,FALSE)</f>
        <v>2017</v>
      </c>
      <c r="R1341" s="64">
        <f>VLOOKUP(C1341,[1]Hoja2!$B$1:$AH$6025,33,FALSE)</f>
        <v>89275.5</v>
      </c>
      <c r="S1341" s="63"/>
      <c r="T1341" s="30"/>
      <c r="U1341" s="30"/>
      <c r="V1341" s="30"/>
      <c r="W1341" s="30"/>
      <c r="X1341" s="30"/>
      <c r="Y1341" s="33">
        <f t="shared" si="20"/>
        <v>0</v>
      </c>
      <c r="Z1341" s="32"/>
      <c r="AA1341" s="32" t="s">
        <v>4110</v>
      </c>
      <c r="AB1341" s="26">
        <v>0</v>
      </c>
      <c r="AC1341" s="33">
        <v>100</v>
      </c>
      <c r="AD1341" s="33"/>
      <c r="AE1341" s="34" t="s">
        <v>3530</v>
      </c>
      <c r="AF1341" s="11"/>
    </row>
    <row r="1342" spans="2:32" ht="76.5" x14ac:dyDescent="0.5">
      <c r="B1342" s="11"/>
      <c r="C1342" s="28" t="s">
        <v>4418</v>
      </c>
      <c r="D1342" s="28" t="s">
        <v>4419</v>
      </c>
      <c r="E1342" s="29" t="s">
        <v>4420</v>
      </c>
      <c r="F1342" s="29" t="s">
        <v>1</v>
      </c>
      <c r="G1342" s="29" t="s">
        <v>59</v>
      </c>
      <c r="H1342" s="30" t="s">
        <v>59</v>
      </c>
      <c r="I1342" s="30" t="s">
        <v>113</v>
      </c>
      <c r="J1342" s="31" t="s">
        <v>103</v>
      </c>
      <c r="K1342" s="30" t="s">
        <v>104</v>
      </c>
      <c r="L1342" s="32" t="s">
        <v>40</v>
      </c>
      <c r="M1342" s="30" t="s">
        <v>105</v>
      </c>
      <c r="N1342" s="30" t="s">
        <v>4421</v>
      </c>
      <c r="O1342" s="30" t="s">
        <v>107</v>
      </c>
      <c r="P1342" s="32" t="s">
        <v>46</v>
      </c>
      <c r="Q1342" s="54">
        <f>VLOOKUP(C1342,[1]Hoja2!$B$1:$AH$6025,32,FALSE)</f>
        <v>2017</v>
      </c>
      <c r="R1342" s="64">
        <f>VLOOKUP(C1342,[1]Hoja2!$B$1:$AH$6025,33,FALSE)</f>
        <v>582626.55000000005</v>
      </c>
      <c r="S1342" s="63"/>
      <c r="T1342" s="30"/>
      <c r="U1342" s="30"/>
      <c r="V1342" s="30"/>
      <c r="W1342" s="30"/>
      <c r="X1342" s="30"/>
      <c r="Y1342" s="33">
        <f t="shared" si="20"/>
        <v>0</v>
      </c>
      <c r="Z1342" s="32"/>
      <c r="AA1342" s="32" t="s">
        <v>4014</v>
      </c>
      <c r="AB1342" s="26">
        <v>20</v>
      </c>
      <c r="AC1342" s="33">
        <v>100</v>
      </c>
      <c r="AD1342" s="33"/>
      <c r="AE1342" s="34" t="s">
        <v>3492</v>
      </c>
      <c r="AF1342" s="11"/>
    </row>
    <row r="1343" spans="2:32" ht="89.25" x14ac:dyDescent="0.5">
      <c r="B1343" s="11"/>
      <c r="C1343" s="28" t="s">
        <v>4422</v>
      </c>
      <c r="D1343" s="28" t="s">
        <v>4423</v>
      </c>
      <c r="E1343" s="29" t="s">
        <v>4424</v>
      </c>
      <c r="F1343" s="29" t="s">
        <v>1</v>
      </c>
      <c r="G1343" s="29" t="s">
        <v>59</v>
      </c>
      <c r="H1343" s="30" t="s">
        <v>59</v>
      </c>
      <c r="I1343" s="30" t="s">
        <v>113</v>
      </c>
      <c r="J1343" s="31" t="s">
        <v>103</v>
      </c>
      <c r="K1343" s="30" t="s">
        <v>104</v>
      </c>
      <c r="L1343" s="32" t="s">
        <v>40</v>
      </c>
      <c r="M1343" s="30" t="s">
        <v>105</v>
      </c>
      <c r="N1343" s="30" t="s">
        <v>4421</v>
      </c>
      <c r="O1343" s="30" t="s">
        <v>348</v>
      </c>
      <c r="P1343" s="32" t="s">
        <v>46</v>
      </c>
      <c r="Q1343" s="54">
        <f>VLOOKUP(C1343,[1]Hoja2!$B$1:$AH$6025,32,FALSE)</f>
        <v>2017</v>
      </c>
      <c r="R1343" s="64">
        <f>VLOOKUP(C1343,[1]Hoja2!$B$1:$AH$6025,33,FALSE)</f>
        <v>214247.35</v>
      </c>
      <c r="S1343" s="63"/>
      <c r="T1343" s="30"/>
      <c r="U1343" s="30"/>
      <c r="V1343" s="30"/>
      <c r="W1343" s="30"/>
      <c r="X1343" s="30"/>
      <c r="Y1343" s="33">
        <f t="shared" si="20"/>
        <v>0</v>
      </c>
      <c r="Z1343" s="32"/>
      <c r="AA1343" s="32" t="s">
        <v>3312</v>
      </c>
      <c r="AB1343" s="26">
        <v>20</v>
      </c>
      <c r="AC1343" s="33">
        <v>100</v>
      </c>
      <c r="AD1343" s="33"/>
      <c r="AE1343" s="34" t="s">
        <v>3403</v>
      </c>
      <c r="AF1343" s="11"/>
    </row>
    <row r="1344" spans="2:32" ht="76.5" x14ac:dyDescent="0.5">
      <c r="B1344" s="11"/>
      <c r="C1344" s="28" t="s">
        <v>4425</v>
      </c>
      <c r="D1344" s="28" t="s">
        <v>4426</v>
      </c>
      <c r="E1344" s="29" t="s">
        <v>4427</v>
      </c>
      <c r="F1344" s="29" t="s">
        <v>1</v>
      </c>
      <c r="G1344" s="29" t="s">
        <v>59</v>
      </c>
      <c r="H1344" s="30" t="s">
        <v>59</v>
      </c>
      <c r="I1344" s="30" t="s">
        <v>113</v>
      </c>
      <c r="J1344" s="31" t="s">
        <v>103</v>
      </c>
      <c r="K1344" s="30" t="s">
        <v>104</v>
      </c>
      <c r="L1344" s="32" t="s">
        <v>40</v>
      </c>
      <c r="M1344" s="30" t="s">
        <v>105</v>
      </c>
      <c r="N1344" s="30" t="s">
        <v>4421</v>
      </c>
      <c r="O1344" s="30" t="s">
        <v>107</v>
      </c>
      <c r="P1344" s="32" t="s">
        <v>46</v>
      </c>
      <c r="Q1344" s="54">
        <f>VLOOKUP(C1344,[1]Hoja2!$B$1:$AH$6025,32,FALSE)</f>
        <v>2017</v>
      </c>
      <c r="R1344" s="64">
        <f>VLOOKUP(C1344,[1]Hoja2!$B$1:$AH$6025,33,FALSE)</f>
        <v>763115.47</v>
      </c>
      <c r="S1344" s="63"/>
      <c r="T1344" s="30"/>
      <c r="U1344" s="30"/>
      <c r="V1344" s="30"/>
      <c r="W1344" s="30"/>
      <c r="X1344" s="30"/>
      <c r="Y1344" s="33">
        <f t="shared" si="20"/>
        <v>0</v>
      </c>
      <c r="Z1344" s="32"/>
      <c r="AA1344" s="32" t="s">
        <v>4014</v>
      </c>
      <c r="AB1344" s="26">
        <v>20</v>
      </c>
      <c r="AC1344" s="33">
        <v>100</v>
      </c>
      <c r="AD1344" s="33"/>
      <c r="AE1344" s="34" t="s">
        <v>3492</v>
      </c>
      <c r="AF1344" s="11"/>
    </row>
    <row r="1345" spans="2:32" ht="76.5" x14ac:dyDescent="0.5">
      <c r="B1345" s="11"/>
      <c r="C1345" s="28" t="s">
        <v>4428</v>
      </c>
      <c r="D1345" s="28" t="s">
        <v>4429</v>
      </c>
      <c r="E1345" s="29" t="s">
        <v>4430</v>
      </c>
      <c r="F1345" s="29" t="s">
        <v>1</v>
      </c>
      <c r="G1345" s="29" t="s">
        <v>59</v>
      </c>
      <c r="H1345" s="30" t="s">
        <v>4431</v>
      </c>
      <c r="I1345" s="30" t="s">
        <v>102</v>
      </c>
      <c r="J1345" s="31" t="s">
        <v>103</v>
      </c>
      <c r="K1345" s="30" t="s">
        <v>104</v>
      </c>
      <c r="L1345" s="32" t="s">
        <v>40</v>
      </c>
      <c r="M1345" s="30" t="s">
        <v>105</v>
      </c>
      <c r="N1345" s="30" t="s">
        <v>4421</v>
      </c>
      <c r="O1345" s="30" t="s">
        <v>107</v>
      </c>
      <c r="P1345" s="32" t="s">
        <v>46</v>
      </c>
      <c r="Q1345" s="54">
        <f>VLOOKUP(C1345,[1]Hoja2!$B$1:$AH$6025,32,FALSE)</f>
        <v>2017</v>
      </c>
      <c r="R1345" s="64">
        <f>VLOOKUP(C1345,[1]Hoja2!$B$1:$AH$6025,33,FALSE)</f>
        <v>763115.47</v>
      </c>
      <c r="S1345" s="63"/>
      <c r="T1345" s="30"/>
      <c r="U1345" s="30"/>
      <c r="V1345" s="30"/>
      <c r="W1345" s="30"/>
      <c r="X1345" s="30"/>
      <c r="Y1345" s="33">
        <f t="shared" si="20"/>
        <v>0</v>
      </c>
      <c r="Z1345" s="32"/>
      <c r="AA1345" s="32" t="s">
        <v>4014</v>
      </c>
      <c r="AB1345" s="26">
        <v>20</v>
      </c>
      <c r="AC1345" s="33">
        <v>100</v>
      </c>
      <c r="AD1345" s="33"/>
      <c r="AE1345" s="34" t="s">
        <v>3492</v>
      </c>
      <c r="AF1345" s="11"/>
    </row>
    <row r="1346" spans="2:32" ht="76.5" x14ac:dyDescent="0.5">
      <c r="B1346" s="11"/>
      <c r="C1346" s="28" t="s">
        <v>4432</v>
      </c>
      <c r="D1346" s="28" t="s">
        <v>4433</v>
      </c>
      <c r="E1346" s="29" t="s">
        <v>4434</v>
      </c>
      <c r="F1346" s="29" t="s">
        <v>1</v>
      </c>
      <c r="G1346" s="29" t="s">
        <v>59</v>
      </c>
      <c r="H1346" s="30" t="s">
        <v>4431</v>
      </c>
      <c r="I1346" s="30" t="s">
        <v>102</v>
      </c>
      <c r="J1346" s="31" t="s">
        <v>103</v>
      </c>
      <c r="K1346" s="30" t="s">
        <v>104</v>
      </c>
      <c r="L1346" s="32" t="s">
        <v>40</v>
      </c>
      <c r="M1346" s="30" t="s">
        <v>105</v>
      </c>
      <c r="N1346" s="30" t="s">
        <v>4421</v>
      </c>
      <c r="O1346" s="30" t="s">
        <v>107</v>
      </c>
      <c r="P1346" s="32" t="s">
        <v>46</v>
      </c>
      <c r="Q1346" s="54">
        <f>VLOOKUP(C1346,[1]Hoja2!$B$1:$AH$6025,32,FALSE)</f>
        <v>2017</v>
      </c>
      <c r="R1346" s="64">
        <f>VLOOKUP(C1346,[1]Hoja2!$B$1:$AH$6025,33,FALSE)</f>
        <v>582626.55000000005</v>
      </c>
      <c r="S1346" s="63"/>
      <c r="T1346" s="30"/>
      <c r="U1346" s="30"/>
      <c r="V1346" s="30"/>
      <c r="W1346" s="30"/>
      <c r="X1346" s="30"/>
      <c r="Y1346" s="33">
        <f t="shared" si="20"/>
        <v>0</v>
      </c>
      <c r="Z1346" s="32"/>
      <c r="AA1346" s="32" t="s">
        <v>4014</v>
      </c>
      <c r="AB1346" s="26">
        <v>20</v>
      </c>
      <c r="AC1346" s="33">
        <v>100</v>
      </c>
      <c r="AD1346" s="33"/>
      <c r="AE1346" s="34" t="s">
        <v>3492</v>
      </c>
      <c r="AF1346" s="11"/>
    </row>
    <row r="1347" spans="2:32" ht="76.5" x14ac:dyDescent="0.5">
      <c r="B1347" s="11"/>
      <c r="C1347" s="28" t="s">
        <v>4435</v>
      </c>
      <c r="D1347" s="28" t="s">
        <v>4436</v>
      </c>
      <c r="E1347" s="29" t="s">
        <v>4437</v>
      </c>
      <c r="F1347" s="29" t="s">
        <v>1</v>
      </c>
      <c r="G1347" s="29" t="s">
        <v>59</v>
      </c>
      <c r="H1347" s="30" t="s">
        <v>4431</v>
      </c>
      <c r="I1347" s="30" t="s">
        <v>102</v>
      </c>
      <c r="J1347" s="31" t="s">
        <v>103</v>
      </c>
      <c r="K1347" s="30" t="s">
        <v>104</v>
      </c>
      <c r="L1347" s="32" t="s">
        <v>40</v>
      </c>
      <c r="M1347" s="30" t="s">
        <v>105</v>
      </c>
      <c r="N1347" s="30" t="s">
        <v>4421</v>
      </c>
      <c r="O1347" s="30" t="s">
        <v>209</v>
      </c>
      <c r="P1347" s="32" t="s">
        <v>46</v>
      </c>
      <c r="Q1347" s="54">
        <f>VLOOKUP(C1347,[1]Hoja2!$B$1:$AH$6025,32,FALSE)</f>
        <v>2017</v>
      </c>
      <c r="R1347" s="64">
        <f>VLOOKUP(C1347,[1]Hoja2!$B$1:$AH$6025,33,FALSE)</f>
        <v>213379.65</v>
      </c>
      <c r="S1347" s="63"/>
      <c r="T1347" s="30"/>
      <c r="U1347" s="30"/>
      <c r="V1347" s="30"/>
      <c r="W1347" s="30"/>
      <c r="X1347" s="30"/>
      <c r="Y1347" s="33">
        <f t="shared" si="20"/>
        <v>0</v>
      </c>
      <c r="Z1347" s="32"/>
      <c r="AA1347" s="32" t="s">
        <v>3312</v>
      </c>
      <c r="AB1347" s="26">
        <v>20</v>
      </c>
      <c r="AC1347" s="33">
        <v>100</v>
      </c>
      <c r="AD1347" s="33"/>
      <c r="AE1347" s="34" t="s">
        <v>3492</v>
      </c>
      <c r="AF1347" s="11"/>
    </row>
    <row r="1348" spans="2:32" ht="76.5" x14ac:dyDescent="0.5">
      <c r="B1348" s="11"/>
      <c r="C1348" s="28" t="s">
        <v>4438</v>
      </c>
      <c r="D1348" s="28" t="s">
        <v>4439</v>
      </c>
      <c r="E1348" s="29" t="s">
        <v>4440</v>
      </c>
      <c r="F1348" s="29" t="s">
        <v>1</v>
      </c>
      <c r="G1348" s="29" t="s">
        <v>59</v>
      </c>
      <c r="H1348" s="30" t="s">
        <v>696</v>
      </c>
      <c r="I1348" s="30" t="s">
        <v>102</v>
      </c>
      <c r="J1348" s="31" t="s">
        <v>103</v>
      </c>
      <c r="K1348" s="30" t="s">
        <v>104</v>
      </c>
      <c r="L1348" s="32" t="s">
        <v>40</v>
      </c>
      <c r="M1348" s="30" t="s">
        <v>105</v>
      </c>
      <c r="N1348" s="30" t="s">
        <v>4421</v>
      </c>
      <c r="O1348" s="30" t="s">
        <v>209</v>
      </c>
      <c r="P1348" s="32" t="s">
        <v>46</v>
      </c>
      <c r="Q1348" s="54">
        <f>VLOOKUP(C1348,[1]Hoja2!$B$1:$AH$6025,32,FALSE)</f>
        <v>2017</v>
      </c>
      <c r="R1348" s="64">
        <f>VLOOKUP(C1348,[1]Hoja2!$B$1:$AH$6025,33,FALSE)</f>
        <v>759484.33</v>
      </c>
      <c r="S1348" s="63"/>
      <c r="T1348" s="30"/>
      <c r="U1348" s="30"/>
      <c r="V1348" s="30"/>
      <c r="W1348" s="30"/>
      <c r="X1348" s="30"/>
      <c r="Y1348" s="33">
        <f t="shared" si="20"/>
        <v>0</v>
      </c>
      <c r="Z1348" s="32"/>
      <c r="AA1348" s="32" t="s">
        <v>3312</v>
      </c>
      <c r="AB1348" s="26">
        <v>20</v>
      </c>
      <c r="AC1348" s="33">
        <v>100</v>
      </c>
      <c r="AD1348" s="33"/>
      <c r="AE1348" s="34" t="s">
        <v>3492</v>
      </c>
      <c r="AF1348" s="11"/>
    </row>
    <row r="1349" spans="2:32" ht="76.5" x14ac:dyDescent="0.5">
      <c r="B1349" s="11"/>
      <c r="C1349" s="28" t="s">
        <v>4441</v>
      </c>
      <c r="D1349" s="28" t="s">
        <v>4442</v>
      </c>
      <c r="E1349" s="29" t="s">
        <v>4443</v>
      </c>
      <c r="F1349" s="29" t="s">
        <v>1</v>
      </c>
      <c r="G1349" s="29" t="s">
        <v>59</v>
      </c>
      <c r="H1349" s="30" t="s">
        <v>4444</v>
      </c>
      <c r="I1349" s="30" t="s">
        <v>102</v>
      </c>
      <c r="J1349" s="31" t="s">
        <v>103</v>
      </c>
      <c r="K1349" s="30" t="s">
        <v>104</v>
      </c>
      <c r="L1349" s="32" t="s">
        <v>40</v>
      </c>
      <c r="M1349" s="30" t="s">
        <v>105</v>
      </c>
      <c r="N1349" s="30" t="s">
        <v>4421</v>
      </c>
      <c r="O1349" s="30" t="s">
        <v>107</v>
      </c>
      <c r="P1349" s="32" t="s">
        <v>46</v>
      </c>
      <c r="Q1349" s="54">
        <f>VLOOKUP(C1349,[1]Hoja2!$B$1:$AH$6025,32,FALSE)</f>
        <v>2017</v>
      </c>
      <c r="R1349" s="64">
        <f>VLOOKUP(C1349,[1]Hoja2!$B$1:$AH$6025,33,FALSE)</f>
        <v>710975.36</v>
      </c>
      <c r="S1349" s="63"/>
      <c r="T1349" s="30"/>
      <c r="U1349" s="30"/>
      <c r="V1349" s="30"/>
      <c r="W1349" s="30"/>
      <c r="X1349" s="30"/>
      <c r="Y1349" s="33">
        <f t="shared" si="20"/>
        <v>0</v>
      </c>
      <c r="Z1349" s="32"/>
      <c r="AA1349" s="32" t="s">
        <v>3323</v>
      </c>
      <c r="AB1349" s="26">
        <v>20</v>
      </c>
      <c r="AC1349" s="33">
        <v>100</v>
      </c>
      <c r="AD1349" s="33"/>
      <c r="AE1349" s="34" t="s">
        <v>3492</v>
      </c>
      <c r="AF1349" s="11"/>
    </row>
    <row r="1350" spans="2:32" ht="76.5" x14ac:dyDescent="0.5">
      <c r="B1350" s="11"/>
      <c r="C1350" s="28" t="s">
        <v>4445</v>
      </c>
      <c r="D1350" s="28" t="s">
        <v>4446</v>
      </c>
      <c r="E1350" s="29" t="s">
        <v>4447</v>
      </c>
      <c r="F1350" s="29" t="s">
        <v>1</v>
      </c>
      <c r="G1350" s="29" t="s">
        <v>59</v>
      </c>
      <c r="H1350" s="30" t="s">
        <v>4444</v>
      </c>
      <c r="I1350" s="30" t="s">
        <v>102</v>
      </c>
      <c r="J1350" s="31" t="s">
        <v>103</v>
      </c>
      <c r="K1350" s="30" t="s">
        <v>104</v>
      </c>
      <c r="L1350" s="32" t="s">
        <v>40</v>
      </c>
      <c r="M1350" s="30" t="s">
        <v>105</v>
      </c>
      <c r="N1350" s="30" t="s">
        <v>4421</v>
      </c>
      <c r="O1350" s="30" t="s">
        <v>174</v>
      </c>
      <c r="P1350" s="32" t="s">
        <v>46</v>
      </c>
      <c r="Q1350" s="54">
        <f>VLOOKUP(C1350,[1]Hoja2!$B$1:$AH$6025,32,FALSE)</f>
        <v>2017</v>
      </c>
      <c r="R1350" s="64">
        <f>VLOOKUP(C1350,[1]Hoja2!$B$1:$AH$6025,33,FALSE)</f>
        <v>435885.65</v>
      </c>
      <c r="S1350" s="63"/>
      <c r="T1350" s="30"/>
      <c r="U1350" s="30"/>
      <c r="V1350" s="30"/>
      <c r="W1350" s="30"/>
      <c r="X1350" s="30"/>
      <c r="Y1350" s="33">
        <f t="shared" si="20"/>
        <v>0</v>
      </c>
      <c r="Z1350" s="32"/>
      <c r="AA1350" s="32" t="s">
        <v>3323</v>
      </c>
      <c r="AB1350" s="26">
        <v>31</v>
      </c>
      <c r="AC1350" s="33">
        <v>100</v>
      </c>
      <c r="AD1350" s="33"/>
      <c r="AE1350" s="34" t="s">
        <v>3492</v>
      </c>
      <c r="AF1350" s="11"/>
    </row>
    <row r="1351" spans="2:32" ht="89.25" x14ac:dyDescent="0.5">
      <c r="B1351" s="11"/>
      <c r="C1351" s="28" t="s">
        <v>4448</v>
      </c>
      <c r="D1351" s="28" t="s">
        <v>4449</v>
      </c>
      <c r="E1351" s="29" t="s">
        <v>4450</v>
      </c>
      <c r="F1351" s="29" t="s">
        <v>1</v>
      </c>
      <c r="G1351" s="29" t="s">
        <v>59</v>
      </c>
      <c r="H1351" s="30" t="s">
        <v>4444</v>
      </c>
      <c r="I1351" s="30" t="s">
        <v>102</v>
      </c>
      <c r="J1351" s="31" t="s">
        <v>103</v>
      </c>
      <c r="K1351" s="30" t="s">
        <v>104</v>
      </c>
      <c r="L1351" s="32" t="s">
        <v>40</v>
      </c>
      <c r="M1351" s="30" t="s">
        <v>105</v>
      </c>
      <c r="N1351" s="30" t="s">
        <v>4421</v>
      </c>
      <c r="O1351" s="30" t="s">
        <v>107</v>
      </c>
      <c r="P1351" s="32" t="s">
        <v>46</v>
      </c>
      <c r="Q1351" s="54">
        <f>VLOOKUP(C1351,[1]Hoja2!$B$1:$AH$6025,32,FALSE)</f>
        <v>2017</v>
      </c>
      <c r="R1351" s="64">
        <f>VLOOKUP(C1351,[1]Hoja2!$B$1:$AH$6025,33,FALSE)</f>
        <v>582626.55000000005</v>
      </c>
      <c r="S1351" s="63"/>
      <c r="T1351" s="30"/>
      <c r="U1351" s="30"/>
      <c r="V1351" s="30"/>
      <c r="W1351" s="30"/>
      <c r="X1351" s="30"/>
      <c r="Y1351" s="33">
        <f t="shared" si="20"/>
        <v>0</v>
      </c>
      <c r="Z1351" s="32"/>
      <c r="AA1351" s="32" t="s">
        <v>4014</v>
      </c>
      <c r="AB1351" s="26">
        <v>20</v>
      </c>
      <c r="AC1351" s="33">
        <v>100</v>
      </c>
      <c r="AD1351" s="33"/>
      <c r="AE1351" s="34" t="s">
        <v>3403</v>
      </c>
      <c r="AF1351" s="11"/>
    </row>
    <row r="1352" spans="2:32" ht="89.25" x14ac:dyDescent="0.5">
      <c r="B1352" s="11"/>
      <c r="C1352" s="28" t="s">
        <v>4451</v>
      </c>
      <c r="D1352" s="28" t="s">
        <v>4452</v>
      </c>
      <c r="E1352" s="29" t="s">
        <v>4453</v>
      </c>
      <c r="F1352" s="29" t="s">
        <v>1</v>
      </c>
      <c r="G1352" s="29" t="s">
        <v>59</v>
      </c>
      <c r="H1352" s="30" t="s">
        <v>4444</v>
      </c>
      <c r="I1352" s="30" t="s">
        <v>102</v>
      </c>
      <c r="J1352" s="31" t="s">
        <v>103</v>
      </c>
      <c r="K1352" s="30" t="s">
        <v>104</v>
      </c>
      <c r="L1352" s="32" t="s">
        <v>40</v>
      </c>
      <c r="M1352" s="30" t="s">
        <v>105</v>
      </c>
      <c r="N1352" s="30" t="s">
        <v>4421</v>
      </c>
      <c r="O1352" s="30" t="s">
        <v>107</v>
      </c>
      <c r="P1352" s="32" t="s">
        <v>46</v>
      </c>
      <c r="Q1352" s="54">
        <f>VLOOKUP(C1352,[1]Hoja2!$B$1:$AH$6025,32,FALSE)</f>
        <v>2017</v>
      </c>
      <c r="R1352" s="64">
        <f>VLOOKUP(C1352,[1]Hoja2!$B$1:$AH$6025,33,FALSE)</f>
        <v>763115.47</v>
      </c>
      <c r="S1352" s="63"/>
      <c r="T1352" s="30"/>
      <c r="U1352" s="30"/>
      <c r="V1352" s="30"/>
      <c r="W1352" s="30"/>
      <c r="X1352" s="30"/>
      <c r="Y1352" s="33">
        <f t="shared" si="20"/>
        <v>0</v>
      </c>
      <c r="Z1352" s="32"/>
      <c r="AA1352" s="32" t="s">
        <v>4014</v>
      </c>
      <c r="AB1352" s="26">
        <v>20</v>
      </c>
      <c r="AC1352" s="33">
        <v>100</v>
      </c>
      <c r="AD1352" s="33"/>
      <c r="AE1352" s="34" t="s">
        <v>3403</v>
      </c>
      <c r="AF1352" s="11"/>
    </row>
    <row r="1353" spans="2:32" ht="63.75" x14ac:dyDescent="0.5">
      <c r="B1353" s="11"/>
      <c r="C1353" s="28" t="s">
        <v>4454</v>
      </c>
      <c r="D1353" s="28" t="s">
        <v>4455</v>
      </c>
      <c r="E1353" s="29" t="s">
        <v>4456</v>
      </c>
      <c r="F1353" s="29" t="s">
        <v>1</v>
      </c>
      <c r="G1353" s="29" t="s">
        <v>565</v>
      </c>
      <c r="H1353" s="30" t="s">
        <v>4457</v>
      </c>
      <c r="I1353" s="30" t="s">
        <v>102</v>
      </c>
      <c r="J1353" s="31" t="s">
        <v>103</v>
      </c>
      <c r="K1353" s="30" t="s">
        <v>104</v>
      </c>
      <c r="L1353" s="32" t="s">
        <v>40</v>
      </c>
      <c r="M1353" s="30" t="s">
        <v>105</v>
      </c>
      <c r="N1353" s="30" t="s">
        <v>4458</v>
      </c>
      <c r="O1353" s="30" t="s">
        <v>107</v>
      </c>
      <c r="P1353" s="32" t="s">
        <v>46</v>
      </c>
      <c r="Q1353" s="54">
        <f>VLOOKUP(C1353,[1]Hoja2!$B$1:$AH$6025,32,FALSE)</f>
        <v>2017</v>
      </c>
      <c r="R1353" s="64">
        <f>VLOOKUP(C1353,[1]Hoja2!$B$1:$AH$6025,33,FALSE)</f>
        <v>253294.52</v>
      </c>
      <c r="S1353" s="63"/>
      <c r="T1353" s="30"/>
      <c r="U1353" s="30"/>
      <c r="V1353" s="30"/>
      <c r="W1353" s="30"/>
      <c r="X1353" s="30"/>
      <c r="Y1353" s="33">
        <f t="shared" si="20"/>
        <v>0</v>
      </c>
      <c r="Z1353" s="32"/>
      <c r="AA1353" s="32" t="s">
        <v>3312</v>
      </c>
      <c r="AB1353" s="26">
        <v>14</v>
      </c>
      <c r="AC1353" s="33">
        <v>100</v>
      </c>
      <c r="AD1353" s="33"/>
      <c r="AE1353" s="34" t="s">
        <v>3530</v>
      </c>
      <c r="AF1353" s="11"/>
    </row>
    <row r="1354" spans="2:32" ht="63.75" x14ac:dyDescent="0.5">
      <c r="B1354" s="11"/>
      <c r="C1354" s="28" t="s">
        <v>4459</v>
      </c>
      <c r="D1354" s="28" t="s">
        <v>4460</v>
      </c>
      <c r="E1354" s="29" t="s">
        <v>4461</v>
      </c>
      <c r="F1354" s="29" t="s">
        <v>1</v>
      </c>
      <c r="G1354" s="29" t="s">
        <v>700</v>
      </c>
      <c r="H1354" s="30" t="s">
        <v>700</v>
      </c>
      <c r="I1354" s="30" t="s">
        <v>113</v>
      </c>
      <c r="J1354" s="31" t="s">
        <v>103</v>
      </c>
      <c r="K1354" s="30" t="s">
        <v>104</v>
      </c>
      <c r="L1354" s="32" t="s">
        <v>40</v>
      </c>
      <c r="M1354" s="30" t="s">
        <v>105</v>
      </c>
      <c r="N1354" s="30" t="s">
        <v>2583</v>
      </c>
      <c r="O1354" s="30" t="s">
        <v>45</v>
      </c>
      <c r="P1354" s="32" t="s">
        <v>46</v>
      </c>
      <c r="Q1354" s="54">
        <f>VLOOKUP(C1354,[1]Hoja2!$B$1:$AH$6025,32,FALSE)</f>
        <v>2017</v>
      </c>
      <c r="R1354" s="64">
        <f>VLOOKUP(C1354,[1]Hoja2!$B$1:$AH$6025,33,FALSE)</f>
        <v>233000</v>
      </c>
      <c r="S1354" s="63"/>
      <c r="T1354" s="30"/>
      <c r="U1354" s="30"/>
      <c r="V1354" s="30"/>
      <c r="W1354" s="30"/>
      <c r="X1354" s="30"/>
      <c r="Y1354" s="33">
        <f t="shared" si="20"/>
        <v>0</v>
      </c>
      <c r="Z1354" s="32"/>
      <c r="AA1354" s="32" t="s">
        <v>4268</v>
      </c>
      <c r="AB1354" s="26">
        <v>0</v>
      </c>
      <c r="AC1354" s="33">
        <v>100</v>
      </c>
      <c r="AD1354" s="33"/>
      <c r="AE1354" s="34" t="s">
        <v>3530</v>
      </c>
      <c r="AF1354" s="11"/>
    </row>
    <row r="1355" spans="2:32" ht="63.75" x14ac:dyDescent="0.5">
      <c r="B1355" s="11"/>
      <c r="C1355" s="28" t="s">
        <v>4462</v>
      </c>
      <c r="D1355" s="28" t="s">
        <v>4463</v>
      </c>
      <c r="E1355" s="29" t="s">
        <v>4464</v>
      </c>
      <c r="F1355" s="29" t="s">
        <v>1</v>
      </c>
      <c r="G1355" s="29" t="s">
        <v>758</v>
      </c>
      <c r="H1355" s="30" t="s">
        <v>4465</v>
      </c>
      <c r="I1355" s="30" t="s">
        <v>102</v>
      </c>
      <c r="J1355" s="31" t="s">
        <v>103</v>
      </c>
      <c r="K1355" s="30" t="s">
        <v>104</v>
      </c>
      <c r="L1355" s="32" t="s">
        <v>40</v>
      </c>
      <c r="M1355" s="30" t="s">
        <v>105</v>
      </c>
      <c r="N1355" s="30" t="s">
        <v>2701</v>
      </c>
      <c r="O1355" s="30" t="s">
        <v>429</v>
      </c>
      <c r="P1355" s="32" t="s">
        <v>46</v>
      </c>
      <c r="Q1355" s="54">
        <f>VLOOKUP(C1355,[1]Hoja2!$B$1:$AH$6025,32,FALSE)</f>
        <v>2017</v>
      </c>
      <c r="R1355" s="64">
        <f>VLOOKUP(C1355,[1]Hoja2!$B$1:$AH$6025,33,FALSE)</f>
        <v>184758.27</v>
      </c>
      <c r="S1355" s="63"/>
      <c r="T1355" s="30"/>
      <c r="U1355" s="30"/>
      <c r="V1355" s="30"/>
      <c r="W1355" s="30"/>
      <c r="X1355" s="30"/>
      <c r="Y1355" s="33">
        <f t="shared" ref="Y1355:Y1418" si="21">IF(ISERROR(W1355/S1355),0,((W1355/S1355)*100))</f>
        <v>0</v>
      </c>
      <c r="Z1355" s="32"/>
      <c r="AA1355" s="32" t="s">
        <v>3312</v>
      </c>
      <c r="AB1355" s="26">
        <v>500</v>
      </c>
      <c r="AC1355" s="33">
        <v>100</v>
      </c>
      <c r="AD1355" s="33"/>
      <c r="AE1355" s="34" t="s">
        <v>3530</v>
      </c>
      <c r="AF1355" s="11"/>
    </row>
    <row r="1356" spans="2:32" ht="140.25" x14ac:dyDescent="0.5">
      <c r="B1356" s="11"/>
      <c r="C1356" s="28" t="s">
        <v>4466</v>
      </c>
      <c r="D1356" s="28" t="s">
        <v>4467</v>
      </c>
      <c r="E1356" s="29" t="s">
        <v>4468</v>
      </c>
      <c r="F1356" s="29" t="s">
        <v>1</v>
      </c>
      <c r="G1356" s="29" t="s">
        <v>2786</v>
      </c>
      <c r="H1356" s="30" t="s">
        <v>2786</v>
      </c>
      <c r="I1356" s="30" t="s">
        <v>113</v>
      </c>
      <c r="J1356" s="31" t="s">
        <v>103</v>
      </c>
      <c r="K1356" s="30" t="s">
        <v>104</v>
      </c>
      <c r="L1356" s="32" t="s">
        <v>265</v>
      </c>
      <c r="M1356" s="30" t="s">
        <v>105</v>
      </c>
      <c r="N1356" s="30" t="s">
        <v>4469</v>
      </c>
      <c r="O1356" s="30" t="s">
        <v>107</v>
      </c>
      <c r="P1356" s="32" t="s">
        <v>46</v>
      </c>
      <c r="Q1356" s="54">
        <f>VLOOKUP(C1356,[1]Hoja2!$B$1:$AH$6025,32,FALSE)</f>
        <v>2017</v>
      </c>
      <c r="R1356" s="64">
        <f>VLOOKUP(C1356,[1]Hoja2!$B$1:$AH$6025,33,FALSE)</f>
        <v>465371.61</v>
      </c>
      <c r="S1356" s="63"/>
      <c r="T1356" s="30"/>
      <c r="U1356" s="30"/>
      <c r="V1356" s="30"/>
      <c r="W1356" s="30"/>
      <c r="X1356" s="30"/>
      <c r="Y1356" s="33">
        <f t="shared" si="21"/>
        <v>0</v>
      </c>
      <c r="Z1356" s="32"/>
      <c r="AA1356" s="32" t="s">
        <v>3312</v>
      </c>
      <c r="AB1356" s="26">
        <v>37</v>
      </c>
      <c r="AC1356" s="33">
        <v>0</v>
      </c>
      <c r="AD1356" s="33"/>
      <c r="AE1356" s="34" t="s">
        <v>4470</v>
      </c>
      <c r="AF1356" s="11"/>
    </row>
    <row r="1357" spans="2:32" ht="127.5" x14ac:dyDescent="0.5">
      <c r="B1357" s="11"/>
      <c r="C1357" s="28" t="s">
        <v>4471</v>
      </c>
      <c r="D1357" s="28" t="s">
        <v>4472</v>
      </c>
      <c r="E1357" s="29" t="s">
        <v>4473</v>
      </c>
      <c r="F1357" s="29" t="s">
        <v>1</v>
      </c>
      <c r="G1357" s="29" t="s">
        <v>2786</v>
      </c>
      <c r="H1357" s="30" t="s">
        <v>2786</v>
      </c>
      <c r="I1357" s="30" t="s">
        <v>113</v>
      </c>
      <c r="J1357" s="31" t="s">
        <v>103</v>
      </c>
      <c r="K1357" s="30" t="s">
        <v>104</v>
      </c>
      <c r="L1357" s="32" t="s">
        <v>265</v>
      </c>
      <c r="M1357" s="30" t="s">
        <v>105</v>
      </c>
      <c r="N1357" s="30" t="s">
        <v>4469</v>
      </c>
      <c r="O1357" s="30" t="s">
        <v>107</v>
      </c>
      <c r="P1357" s="32" t="s">
        <v>46</v>
      </c>
      <c r="Q1357" s="54">
        <f>VLOOKUP(C1357,[1]Hoja2!$B$1:$AH$6025,32,FALSE)</f>
        <v>2017</v>
      </c>
      <c r="R1357" s="64">
        <f>VLOOKUP(C1357,[1]Hoja2!$B$1:$AH$6025,33,FALSE)</f>
        <v>418834.45</v>
      </c>
      <c r="S1357" s="63"/>
      <c r="T1357" s="30"/>
      <c r="U1357" s="30"/>
      <c r="V1357" s="30"/>
      <c r="W1357" s="30"/>
      <c r="X1357" s="30"/>
      <c r="Y1357" s="33">
        <f t="shared" si="21"/>
        <v>0</v>
      </c>
      <c r="Z1357" s="32"/>
      <c r="AA1357" s="32" t="s">
        <v>3312</v>
      </c>
      <c r="AB1357" s="26">
        <v>34</v>
      </c>
      <c r="AC1357" s="33">
        <v>0</v>
      </c>
      <c r="AD1357" s="33"/>
      <c r="AE1357" s="34" t="s">
        <v>4474</v>
      </c>
      <c r="AF1357" s="11"/>
    </row>
    <row r="1358" spans="2:32" ht="76.5" x14ac:dyDescent="0.5">
      <c r="B1358" s="11"/>
      <c r="C1358" s="28" t="s">
        <v>4475</v>
      </c>
      <c r="D1358" s="28" t="s">
        <v>4476</v>
      </c>
      <c r="E1358" s="29" t="s">
        <v>4477</v>
      </c>
      <c r="F1358" s="29" t="s">
        <v>1</v>
      </c>
      <c r="G1358" s="29" t="s">
        <v>59</v>
      </c>
      <c r="H1358" s="30" t="s">
        <v>4478</v>
      </c>
      <c r="I1358" s="30" t="s">
        <v>102</v>
      </c>
      <c r="J1358" s="31" t="s">
        <v>103</v>
      </c>
      <c r="K1358" s="30" t="s">
        <v>104</v>
      </c>
      <c r="L1358" s="32" t="s">
        <v>40</v>
      </c>
      <c r="M1358" s="30" t="s">
        <v>105</v>
      </c>
      <c r="N1358" s="30" t="s">
        <v>4421</v>
      </c>
      <c r="O1358" s="30" t="s">
        <v>107</v>
      </c>
      <c r="P1358" s="32" t="s">
        <v>46</v>
      </c>
      <c r="Q1358" s="54">
        <f>VLOOKUP(C1358,[1]Hoja2!$B$1:$AH$6025,32,FALSE)</f>
        <v>2017</v>
      </c>
      <c r="R1358" s="64">
        <f>VLOOKUP(C1358,[1]Hoja2!$B$1:$AH$6025,33,FALSE)</f>
        <v>582308.62</v>
      </c>
      <c r="S1358" s="63"/>
      <c r="T1358" s="30"/>
      <c r="U1358" s="30"/>
      <c r="V1358" s="30"/>
      <c r="W1358" s="30"/>
      <c r="X1358" s="30"/>
      <c r="Y1358" s="33">
        <f t="shared" si="21"/>
        <v>0</v>
      </c>
      <c r="Z1358" s="32"/>
      <c r="AA1358" s="32" t="s">
        <v>4014</v>
      </c>
      <c r="AB1358" s="26">
        <v>20</v>
      </c>
      <c r="AC1358" s="33">
        <v>100</v>
      </c>
      <c r="AD1358" s="33"/>
      <c r="AE1358" s="34" t="s">
        <v>3492</v>
      </c>
      <c r="AF1358" s="11"/>
    </row>
    <row r="1359" spans="2:32" ht="76.5" x14ac:dyDescent="0.5">
      <c r="B1359" s="11"/>
      <c r="C1359" s="28" t="s">
        <v>4479</v>
      </c>
      <c r="D1359" s="28" t="s">
        <v>4480</v>
      </c>
      <c r="E1359" s="29" t="s">
        <v>4481</v>
      </c>
      <c r="F1359" s="29" t="s">
        <v>1</v>
      </c>
      <c r="G1359" s="29" t="s">
        <v>59</v>
      </c>
      <c r="H1359" s="30" t="s">
        <v>4478</v>
      </c>
      <c r="I1359" s="30" t="s">
        <v>102</v>
      </c>
      <c r="J1359" s="31" t="s">
        <v>103</v>
      </c>
      <c r="K1359" s="30" t="s">
        <v>104</v>
      </c>
      <c r="L1359" s="32" t="s">
        <v>40</v>
      </c>
      <c r="M1359" s="30" t="s">
        <v>105</v>
      </c>
      <c r="N1359" s="30" t="s">
        <v>4421</v>
      </c>
      <c r="O1359" s="30" t="s">
        <v>107</v>
      </c>
      <c r="P1359" s="32" t="s">
        <v>46</v>
      </c>
      <c r="Q1359" s="54">
        <f>VLOOKUP(C1359,[1]Hoja2!$B$1:$AH$6025,32,FALSE)</f>
        <v>2017</v>
      </c>
      <c r="R1359" s="64">
        <f>VLOOKUP(C1359,[1]Hoja2!$B$1:$AH$6025,33,FALSE)</f>
        <v>763418.55</v>
      </c>
      <c r="S1359" s="63"/>
      <c r="T1359" s="30"/>
      <c r="U1359" s="30"/>
      <c r="V1359" s="30"/>
      <c r="W1359" s="30"/>
      <c r="X1359" s="30"/>
      <c r="Y1359" s="33">
        <f t="shared" si="21"/>
        <v>0</v>
      </c>
      <c r="Z1359" s="32"/>
      <c r="AA1359" s="32" t="s">
        <v>4014</v>
      </c>
      <c r="AB1359" s="26">
        <v>20</v>
      </c>
      <c r="AC1359" s="33">
        <v>100</v>
      </c>
      <c r="AD1359" s="33"/>
      <c r="AE1359" s="34" t="s">
        <v>3492</v>
      </c>
      <c r="AF1359" s="11"/>
    </row>
    <row r="1360" spans="2:32" ht="127.5" x14ac:dyDescent="0.5">
      <c r="B1360" s="11"/>
      <c r="C1360" s="28" t="s">
        <v>4482</v>
      </c>
      <c r="D1360" s="28" t="s">
        <v>4483</v>
      </c>
      <c r="E1360" s="29" t="s">
        <v>4484</v>
      </c>
      <c r="F1360" s="29" t="s">
        <v>1</v>
      </c>
      <c r="G1360" s="29" t="s">
        <v>2802</v>
      </c>
      <c r="H1360" s="30" t="s">
        <v>2802</v>
      </c>
      <c r="I1360" s="30" t="s">
        <v>113</v>
      </c>
      <c r="J1360" s="31" t="s">
        <v>103</v>
      </c>
      <c r="K1360" s="30" t="s">
        <v>104</v>
      </c>
      <c r="L1360" s="32" t="s">
        <v>40</v>
      </c>
      <c r="M1360" s="30" t="s">
        <v>105</v>
      </c>
      <c r="N1360" s="30" t="s">
        <v>4485</v>
      </c>
      <c r="O1360" s="30" t="s">
        <v>107</v>
      </c>
      <c r="P1360" s="32" t="s">
        <v>46</v>
      </c>
      <c r="Q1360" s="54">
        <f>VLOOKUP(C1360,[1]Hoja2!$B$1:$AH$6025,32,FALSE)</f>
        <v>2017</v>
      </c>
      <c r="R1360" s="64">
        <f>VLOOKUP(C1360,[1]Hoja2!$B$1:$AH$6025,33,FALSE)</f>
        <v>161973.9</v>
      </c>
      <c r="S1360" s="63"/>
      <c r="T1360" s="30"/>
      <c r="U1360" s="30"/>
      <c r="V1360" s="30"/>
      <c r="W1360" s="30"/>
      <c r="X1360" s="30"/>
      <c r="Y1360" s="33">
        <f t="shared" si="21"/>
        <v>0</v>
      </c>
      <c r="Z1360" s="32"/>
      <c r="AA1360" s="32" t="s">
        <v>4148</v>
      </c>
      <c r="AB1360" s="26">
        <v>15</v>
      </c>
      <c r="AC1360" s="33">
        <v>100</v>
      </c>
      <c r="AD1360" s="33"/>
      <c r="AE1360" s="34" t="s">
        <v>4486</v>
      </c>
      <c r="AF1360" s="11"/>
    </row>
    <row r="1361" spans="2:32" ht="127.5" x14ac:dyDescent="0.5">
      <c r="B1361" s="11"/>
      <c r="C1361" s="28" t="s">
        <v>4487</v>
      </c>
      <c r="D1361" s="28" t="s">
        <v>4488</v>
      </c>
      <c r="E1361" s="29" t="s">
        <v>4489</v>
      </c>
      <c r="F1361" s="29" t="s">
        <v>1</v>
      </c>
      <c r="G1361" s="29" t="s">
        <v>2802</v>
      </c>
      <c r="H1361" s="30" t="s">
        <v>2802</v>
      </c>
      <c r="I1361" s="30" t="s">
        <v>113</v>
      </c>
      <c r="J1361" s="31" t="s">
        <v>103</v>
      </c>
      <c r="K1361" s="30" t="s">
        <v>104</v>
      </c>
      <c r="L1361" s="32" t="s">
        <v>40</v>
      </c>
      <c r="M1361" s="30" t="s">
        <v>105</v>
      </c>
      <c r="N1361" s="30" t="s">
        <v>4485</v>
      </c>
      <c r="O1361" s="30" t="s">
        <v>107</v>
      </c>
      <c r="P1361" s="32" t="s">
        <v>46</v>
      </c>
      <c r="Q1361" s="54">
        <f>VLOOKUP(C1361,[1]Hoja2!$B$1:$AH$6025,32,FALSE)</f>
        <v>2017</v>
      </c>
      <c r="R1361" s="64">
        <f>VLOOKUP(C1361,[1]Hoja2!$B$1:$AH$6025,33,FALSE)</f>
        <v>53991.3</v>
      </c>
      <c r="S1361" s="63"/>
      <c r="T1361" s="30"/>
      <c r="U1361" s="30"/>
      <c r="V1361" s="30"/>
      <c r="W1361" s="30"/>
      <c r="X1361" s="30"/>
      <c r="Y1361" s="33">
        <f t="shared" si="21"/>
        <v>0</v>
      </c>
      <c r="Z1361" s="32"/>
      <c r="AA1361" s="32" t="s">
        <v>4148</v>
      </c>
      <c r="AB1361" s="26">
        <v>4</v>
      </c>
      <c r="AC1361" s="33">
        <v>100</v>
      </c>
      <c r="AD1361" s="33"/>
      <c r="AE1361" s="34" t="s">
        <v>4486</v>
      </c>
      <c r="AF1361" s="11"/>
    </row>
    <row r="1362" spans="2:32" ht="127.5" x14ac:dyDescent="0.5">
      <c r="B1362" s="11"/>
      <c r="C1362" s="28" t="s">
        <v>4490</v>
      </c>
      <c r="D1362" s="28" t="s">
        <v>4491</v>
      </c>
      <c r="E1362" s="29" t="s">
        <v>4492</v>
      </c>
      <c r="F1362" s="29" t="s">
        <v>1</v>
      </c>
      <c r="G1362" s="29" t="s">
        <v>2802</v>
      </c>
      <c r="H1362" s="30" t="s">
        <v>2802</v>
      </c>
      <c r="I1362" s="30" t="s">
        <v>113</v>
      </c>
      <c r="J1362" s="31" t="s">
        <v>103</v>
      </c>
      <c r="K1362" s="30" t="s">
        <v>104</v>
      </c>
      <c r="L1362" s="32" t="s">
        <v>40</v>
      </c>
      <c r="M1362" s="30" t="s">
        <v>105</v>
      </c>
      <c r="N1362" s="30" t="s">
        <v>4485</v>
      </c>
      <c r="O1362" s="30" t="s">
        <v>107</v>
      </c>
      <c r="P1362" s="32" t="s">
        <v>46</v>
      </c>
      <c r="Q1362" s="54">
        <f>VLOOKUP(C1362,[1]Hoja2!$B$1:$AH$6025,32,FALSE)</f>
        <v>2017</v>
      </c>
      <c r="R1362" s="64">
        <f>VLOOKUP(C1362,[1]Hoja2!$B$1:$AH$6025,33,FALSE)</f>
        <v>107982.6</v>
      </c>
      <c r="S1362" s="63"/>
      <c r="T1362" s="30"/>
      <c r="U1362" s="30"/>
      <c r="V1362" s="30"/>
      <c r="W1362" s="30"/>
      <c r="X1362" s="30"/>
      <c r="Y1362" s="33">
        <f t="shared" si="21"/>
        <v>0</v>
      </c>
      <c r="Z1362" s="32"/>
      <c r="AA1362" s="32" t="s">
        <v>4148</v>
      </c>
      <c r="AB1362" s="26">
        <v>9</v>
      </c>
      <c r="AC1362" s="33">
        <v>100</v>
      </c>
      <c r="AD1362" s="33"/>
      <c r="AE1362" s="34" t="s">
        <v>4493</v>
      </c>
      <c r="AF1362" s="11"/>
    </row>
    <row r="1363" spans="2:32" ht="127.5" x14ac:dyDescent="0.5">
      <c r="B1363" s="11"/>
      <c r="C1363" s="28" t="s">
        <v>4494</v>
      </c>
      <c r="D1363" s="28" t="s">
        <v>4495</v>
      </c>
      <c r="E1363" s="29" t="s">
        <v>4496</v>
      </c>
      <c r="F1363" s="29" t="s">
        <v>1</v>
      </c>
      <c r="G1363" s="29" t="s">
        <v>2802</v>
      </c>
      <c r="H1363" s="30" t="s">
        <v>2802</v>
      </c>
      <c r="I1363" s="30" t="s">
        <v>113</v>
      </c>
      <c r="J1363" s="31" t="s">
        <v>103</v>
      </c>
      <c r="K1363" s="30" t="s">
        <v>104</v>
      </c>
      <c r="L1363" s="32" t="s">
        <v>40</v>
      </c>
      <c r="M1363" s="30" t="s">
        <v>105</v>
      </c>
      <c r="N1363" s="30" t="s">
        <v>4485</v>
      </c>
      <c r="O1363" s="30" t="s">
        <v>107</v>
      </c>
      <c r="P1363" s="32" t="s">
        <v>46</v>
      </c>
      <c r="Q1363" s="54">
        <f>VLOOKUP(C1363,[1]Hoja2!$B$1:$AH$6025,32,FALSE)</f>
        <v>2017</v>
      </c>
      <c r="R1363" s="64">
        <f>VLOOKUP(C1363,[1]Hoja2!$B$1:$AH$6025,33,FALSE)</f>
        <v>53991.3</v>
      </c>
      <c r="S1363" s="63"/>
      <c r="T1363" s="30"/>
      <c r="U1363" s="30"/>
      <c r="V1363" s="30"/>
      <c r="W1363" s="30"/>
      <c r="X1363" s="30"/>
      <c r="Y1363" s="33">
        <f t="shared" si="21"/>
        <v>0</v>
      </c>
      <c r="Z1363" s="32"/>
      <c r="AA1363" s="32" t="s">
        <v>4148</v>
      </c>
      <c r="AB1363" s="26">
        <v>5</v>
      </c>
      <c r="AC1363" s="33">
        <v>100</v>
      </c>
      <c r="AD1363" s="33"/>
      <c r="AE1363" s="34" t="s">
        <v>4486</v>
      </c>
      <c r="AF1363" s="11"/>
    </row>
    <row r="1364" spans="2:32" ht="127.5" x14ac:dyDescent="0.5">
      <c r="B1364" s="11"/>
      <c r="C1364" s="28" t="s">
        <v>4497</v>
      </c>
      <c r="D1364" s="28" t="s">
        <v>4498</v>
      </c>
      <c r="E1364" s="29" t="s">
        <v>4499</v>
      </c>
      <c r="F1364" s="29" t="s">
        <v>1</v>
      </c>
      <c r="G1364" s="29" t="s">
        <v>2802</v>
      </c>
      <c r="H1364" s="30" t="s">
        <v>2802</v>
      </c>
      <c r="I1364" s="30" t="s">
        <v>113</v>
      </c>
      <c r="J1364" s="31" t="s">
        <v>103</v>
      </c>
      <c r="K1364" s="30" t="s">
        <v>104</v>
      </c>
      <c r="L1364" s="32" t="s">
        <v>40</v>
      </c>
      <c r="M1364" s="30" t="s">
        <v>105</v>
      </c>
      <c r="N1364" s="30" t="s">
        <v>4485</v>
      </c>
      <c r="O1364" s="30" t="s">
        <v>107</v>
      </c>
      <c r="P1364" s="32" t="s">
        <v>46</v>
      </c>
      <c r="Q1364" s="54">
        <f>VLOOKUP(C1364,[1]Hoja2!$B$1:$AH$6025,32,FALSE)</f>
        <v>2017</v>
      </c>
      <c r="R1364" s="64">
        <f>VLOOKUP(C1364,[1]Hoja2!$B$1:$AH$6025,33,FALSE)</f>
        <v>161973.9</v>
      </c>
      <c r="S1364" s="63"/>
      <c r="T1364" s="30"/>
      <c r="U1364" s="30"/>
      <c r="V1364" s="30"/>
      <c r="W1364" s="30"/>
      <c r="X1364" s="30"/>
      <c r="Y1364" s="33">
        <f t="shared" si="21"/>
        <v>0</v>
      </c>
      <c r="Z1364" s="32"/>
      <c r="AA1364" s="32" t="s">
        <v>4148</v>
      </c>
      <c r="AB1364" s="26">
        <v>14</v>
      </c>
      <c r="AC1364" s="33">
        <v>100</v>
      </c>
      <c r="AD1364" s="33"/>
      <c r="AE1364" s="34" t="s">
        <v>4486</v>
      </c>
      <c r="AF1364" s="11"/>
    </row>
    <row r="1365" spans="2:32" ht="63.75" x14ac:dyDescent="0.5">
      <c r="B1365" s="11"/>
      <c r="C1365" s="28" t="s">
        <v>4500</v>
      </c>
      <c r="D1365" s="28" t="s">
        <v>4501</v>
      </c>
      <c r="E1365" s="29" t="s">
        <v>4502</v>
      </c>
      <c r="F1365" s="29" t="s">
        <v>1</v>
      </c>
      <c r="G1365" s="29" t="s">
        <v>55</v>
      </c>
      <c r="H1365" s="30" t="s">
        <v>55</v>
      </c>
      <c r="I1365" s="30" t="s">
        <v>113</v>
      </c>
      <c r="J1365" s="31" t="s">
        <v>103</v>
      </c>
      <c r="K1365" s="30" t="s">
        <v>104</v>
      </c>
      <c r="L1365" s="32" t="s">
        <v>40</v>
      </c>
      <c r="M1365" s="30" t="s">
        <v>105</v>
      </c>
      <c r="N1365" s="30" t="s">
        <v>463</v>
      </c>
      <c r="O1365" s="30" t="s">
        <v>45</v>
      </c>
      <c r="P1365" s="32" t="s">
        <v>46</v>
      </c>
      <c r="Q1365" s="54">
        <f>VLOOKUP(C1365,[1]Hoja2!$B$1:$AH$6025,32,FALSE)</f>
        <v>2017</v>
      </c>
      <c r="R1365" s="64">
        <f>VLOOKUP(C1365,[1]Hoja2!$B$1:$AH$6025,33,FALSE)</f>
        <v>179000</v>
      </c>
      <c r="S1365" s="63"/>
      <c r="T1365" s="30"/>
      <c r="U1365" s="30"/>
      <c r="V1365" s="30"/>
      <c r="W1365" s="30"/>
      <c r="X1365" s="30"/>
      <c r="Y1365" s="33">
        <f t="shared" si="21"/>
        <v>0</v>
      </c>
      <c r="Z1365" s="32"/>
      <c r="AA1365" s="32" t="s">
        <v>4268</v>
      </c>
      <c r="AB1365" s="26">
        <v>0</v>
      </c>
      <c r="AC1365" s="33">
        <v>100</v>
      </c>
      <c r="AD1365" s="33"/>
      <c r="AE1365" s="34" t="s">
        <v>3530</v>
      </c>
      <c r="AF1365" s="11"/>
    </row>
    <row r="1366" spans="2:32" ht="63.75" x14ac:dyDescent="0.5">
      <c r="B1366" s="11"/>
      <c r="C1366" s="28" t="s">
        <v>4503</v>
      </c>
      <c r="D1366" s="28" t="s">
        <v>4504</v>
      </c>
      <c r="E1366" s="29" t="s">
        <v>4505</v>
      </c>
      <c r="F1366" s="29" t="s">
        <v>1</v>
      </c>
      <c r="G1366" s="29" t="s">
        <v>182</v>
      </c>
      <c r="H1366" s="30" t="s">
        <v>182</v>
      </c>
      <c r="I1366" s="30" t="s">
        <v>113</v>
      </c>
      <c r="J1366" s="31" t="s">
        <v>103</v>
      </c>
      <c r="K1366" s="30" t="s">
        <v>104</v>
      </c>
      <c r="L1366" s="32" t="s">
        <v>40</v>
      </c>
      <c r="M1366" s="30" t="s">
        <v>105</v>
      </c>
      <c r="N1366" s="30" t="s">
        <v>2894</v>
      </c>
      <c r="O1366" s="30" t="s">
        <v>45</v>
      </c>
      <c r="P1366" s="32" t="s">
        <v>46</v>
      </c>
      <c r="Q1366" s="54">
        <f>VLOOKUP(C1366,[1]Hoja2!$B$1:$AH$6025,32,FALSE)</f>
        <v>2017</v>
      </c>
      <c r="R1366" s="64">
        <f>VLOOKUP(C1366,[1]Hoja2!$B$1:$AH$6025,33,FALSE)</f>
        <v>191757</v>
      </c>
      <c r="S1366" s="63"/>
      <c r="T1366" s="30"/>
      <c r="U1366" s="30"/>
      <c r="V1366" s="30"/>
      <c r="W1366" s="30"/>
      <c r="X1366" s="30"/>
      <c r="Y1366" s="33">
        <f t="shared" si="21"/>
        <v>0</v>
      </c>
      <c r="Z1366" s="32"/>
      <c r="AA1366" s="32" t="s">
        <v>3312</v>
      </c>
      <c r="AB1366" s="26">
        <v>0</v>
      </c>
      <c r="AC1366" s="33">
        <v>100</v>
      </c>
      <c r="AD1366" s="33"/>
      <c r="AE1366" s="34" t="s">
        <v>3530</v>
      </c>
      <c r="AF1366" s="11"/>
    </row>
    <row r="1367" spans="2:32" ht="63.75" x14ac:dyDescent="0.5">
      <c r="B1367" s="11"/>
      <c r="C1367" s="28" t="s">
        <v>4506</v>
      </c>
      <c r="D1367" s="28" t="s">
        <v>4507</v>
      </c>
      <c r="E1367" s="29" t="s">
        <v>4508</v>
      </c>
      <c r="F1367" s="29" t="s">
        <v>1</v>
      </c>
      <c r="G1367" s="29" t="s">
        <v>182</v>
      </c>
      <c r="H1367" s="30" t="s">
        <v>182</v>
      </c>
      <c r="I1367" s="30" t="s">
        <v>113</v>
      </c>
      <c r="J1367" s="31" t="s">
        <v>103</v>
      </c>
      <c r="K1367" s="30" t="s">
        <v>104</v>
      </c>
      <c r="L1367" s="32" t="s">
        <v>40</v>
      </c>
      <c r="M1367" s="30" t="s">
        <v>105</v>
      </c>
      <c r="N1367" s="30" t="s">
        <v>2894</v>
      </c>
      <c r="O1367" s="30" t="s">
        <v>107</v>
      </c>
      <c r="P1367" s="32" t="s">
        <v>46</v>
      </c>
      <c r="Q1367" s="54">
        <f>VLOOKUP(C1367,[1]Hoja2!$B$1:$AH$6025,32,FALSE)</f>
        <v>2017</v>
      </c>
      <c r="R1367" s="64">
        <f>VLOOKUP(C1367,[1]Hoja2!$B$1:$AH$6025,33,FALSE)</f>
        <v>627658.74</v>
      </c>
      <c r="S1367" s="63"/>
      <c r="T1367" s="30"/>
      <c r="U1367" s="30"/>
      <c r="V1367" s="30"/>
      <c r="W1367" s="30"/>
      <c r="X1367" s="30"/>
      <c r="Y1367" s="33">
        <f t="shared" si="21"/>
        <v>0</v>
      </c>
      <c r="Z1367" s="32"/>
      <c r="AA1367" s="32" t="s">
        <v>4014</v>
      </c>
      <c r="AB1367" s="26">
        <v>45</v>
      </c>
      <c r="AC1367" s="33">
        <v>100</v>
      </c>
      <c r="AD1367" s="33"/>
      <c r="AE1367" s="34" t="s">
        <v>3530</v>
      </c>
      <c r="AF1367" s="11"/>
    </row>
    <row r="1368" spans="2:32" ht="63.75" x14ac:dyDescent="0.5">
      <c r="B1368" s="11"/>
      <c r="C1368" s="28" t="s">
        <v>4509</v>
      </c>
      <c r="D1368" s="28" t="s">
        <v>4510</v>
      </c>
      <c r="E1368" s="29" t="s">
        <v>4511</v>
      </c>
      <c r="F1368" s="29" t="s">
        <v>1</v>
      </c>
      <c r="G1368" s="29" t="s">
        <v>182</v>
      </c>
      <c r="H1368" s="30" t="s">
        <v>182</v>
      </c>
      <c r="I1368" s="30" t="s">
        <v>113</v>
      </c>
      <c r="J1368" s="31" t="s">
        <v>103</v>
      </c>
      <c r="K1368" s="30" t="s">
        <v>104</v>
      </c>
      <c r="L1368" s="32" t="s">
        <v>40</v>
      </c>
      <c r="M1368" s="30" t="s">
        <v>105</v>
      </c>
      <c r="N1368" s="30" t="s">
        <v>2894</v>
      </c>
      <c r="O1368" s="30" t="s">
        <v>107</v>
      </c>
      <c r="P1368" s="32" t="s">
        <v>46</v>
      </c>
      <c r="Q1368" s="54">
        <f>VLOOKUP(C1368,[1]Hoja2!$B$1:$AH$6025,32,FALSE)</f>
        <v>2017</v>
      </c>
      <c r="R1368" s="64">
        <f>VLOOKUP(C1368,[1]Hoja2!$B$1:$AH$6025,33,FALSE)</f>
        <v>139479.72</v>
      </c>
      <c r="S1368" s="63"/>
      <c r="T1368" s="30"/>
      <c r="U1368" s="30"/>
      <c r="V1368" s="30"/>
      <c r="W1368" s="30"/>
      <c r="X1368" s="30"/>
      <c r="Y1368" s="33">
        <f t="shared" si="21"/>
        <v>0</v>
      </c>
      <c r="Z1368" s="32"/>
      <c r="AA1368" s="32" t="s">
        <v>4014</v>
      </c>
      <c r="AB1368" s="26">
        <v>10</v>
      </c>
      <c r="AC1368" s="33">
        <v>100</v>
      </c>
      <c r="AD1368" s="33"/>
      <c r="AE1368" s="34" t="s">
        <v>3530</v>
      </c>
      <c r="AF1368" s="11"/>
    </row>
    <row r="1369" spans="2:32" ht="114.75" x14ac:dyDescent="0.5">
      <c r="B1369" s="11"/>
      <c r="C1369" s="28" t="s">
        <v>4512</v>
      </c>
      <c r="D1369" s="28" t="s">
        <v>4513</v>
      </c>
      <c r="E1369" s="29" t="s">
        <v>4514</v>
      </c>
      <c r="F1369" s="29" t="s">
        <v>1</v>
      </c>
      <c r="G1369" s="29" t="s">
        <v>182</v>
      </c>
      <c r="H1369" s="30" t="s">
        <v>182</v>
      </c>
      <c r="I1369" s="30" t="s">
        <v>113</v>
      </c>
      <c r="J1369" s="31" t="s">
        <v>103</v>
      </c>
      <c r="K1369" s="30" t="s">
        <v>104</v>
      </c>
      <c r="L1369" s="32" t="s">
        <v>40</v>
      </c>
      <c r="M1369" s="30" t="s">
        <v>105</v>
      </c>
      <c r="N1369" s="30" t="s">
        <v>2894</v>
      </c>
      <c r="O1369" s="30" t="s">
        <v>174</v>
      </c>
      <c r="P1369" s="32" t="s">
        <v>46</v>
      </c>
      <c r="Q1369" s="54">
        <f>VLOOKUP(C1369,[1]Hoja2!$B$1:$AH$6025,32,FALSE)</f>
        <v>2017</v>
      </c>
      <c r="R1369" s="64">
        <f>VLOOKUP(C1369,[1]Hoja2!$B$1:$AH$6025,33,FALSE)</f>
        <v>169526.84</v>
      </c>
      <c r="S1369" s="63"/>
      <c r="T1369" s="30"/>
      <c r="U1369" s="30"/>
      <c r="V1369" s="30"/>
      <c r="W1369" s="30"/>
      <c r="X1369" s="30"/>
      <c r="Y1369" s="33">
        <f t="shared" si="21"/>
        <v>0</v>
      </c>
      <c r="Z1369" s="32"/>
      <c r="AA1369" s="32" t="s">
        <v>3312</v>
      </c>
      <c r="AB1369" s="26">
        <v>5000</v>
      </c>
      <c r="AC1369" s="33">
        <v>100</v>
      </c>
      <c r="AD1369" s="33"/>
      <c r="AE1369" s="34" t="s">
        <v>4515</v>
      </c>
      <c r="AF1369" s="11"/>
    </row>
    <row r="1370" spans="2:32" ht="63.75" x14ac:dyDescent="0.5">
      <c r="B1370" s="11"/>
      <c r="C1370" s="28" t="s">
        <v>4516</v>
      </c>
      <c r="D1370" s="28" t="s">
        <v>4517</v>
      </c>
      <c r="E1370" s="29" t="s">
        <v>4518</v>
      </c>
      <c r="F1370" s="29" t="s">
        <v>1</v>
      </c>
      <c r="G1370" s="29" t="s">
        <v>182</v>
      </c>
      <c r="H1370" s="30" t="s">
        <v>182</v>
      </c>
      <c r="I1370" s="30" t="s">
        <v>113</v>
      </c>
      <c r="J1370" s="31" t="s">
        <v>103</v>
      </c>
      <c r="K1370" s="30" t="s">
        <v>104</v>
      </c>
      <c r="L1370" s="32" t="s">
        <v>40</v>
      </c>
      <c r="M1370" s="30" t="s">
        <v>105</v>
      </c>
      <c r="N1370" s="30" t="s">
        <v>2894</v>
      </c>
      <c r="O1370" s="30" t="s">
        <v>107</v>
      </c>
      <c r="P1370" s="32" t="s">
        <v>46</v>
      </c>
      <c r="Q1370" s="54">
        <f>VLOOKUP(C1370,[1]Hoja2!$B$1:$AH$6025,32,FALSE)</f>
        <v>2017</v>
      </c>
      <c r="R1370" s="64">
        <f>VLOOKUP(C1370,[1]Hoja2!$B$1:$AH$6025,33,FALSE)</f>
        <v>211820.94</v>
      </c>
      <c r="S1370" s="63"/>
      <c r="T1370" s="30"/>
      <c r="U1370" s="30"/>
      <c r="V1370" s="30"/>
      <c r="W1370" s="30"/>
      <c r="X1370" s="30"/>
      <c r="Y1370" s="33">
        <f t="shared" si="21"/>
        <v>0</v>
      </c>
      <c r="Z1370" s="32"/>
      <c r="AA1370" s="32" t="s">
        <v>3335</v>
      </c>
      <c r="AB1370" s="26">
        <v>16</v>
      </c>
      <c r="AC1370" s="33">
        <v>100</v>
      </c>
      <c r="AD1370" s="33"/>
      <c r="AE1370" s="34" t="s">
        <v>3530</v>
      </c>
      <c r="AF1370" s="11"/>
    </row>
    <row r="1371" spans="2:32" ht="63.75" x14ac:dyDescent="0.5">
      <c r="B1371" s="11"/>
      <c r="C1371" s="28" t="s">
        <v>4519</v>
      </c>
      <c r="D1371" s="28" t="s">
        <v>4520</v>
      </c>
      <c r="E1371" s="29" t="s">
        <v>4521</v>
      </c>
      <c r="F1371" s="29" t="s">
        <v>1</v>
      </c>
      <c r="G1371" s="29" t="s">
        <v>182</v>
      </c>
      <c r="H1371" s="30" t="s">
        <v>182</v>
      </c>
      <c r="I1371" s="30" t="s">
        <v>113</v>
      </c>
      <c r="J1371" s="31" t="s">
        <v>103</v>
      </c>
      <c r="K1371" s="30" t="s">
        <v>104</v>
      </c>
      <c r="L1371" s="32" t="s">
        <v>40</v>
      </c>
      <c r="M1371" s="30" t="s">
        <v>105</v>
      </c>
      <c r="N1371" s="30" t="s">
        <v>2894</v>
      </c>
      <c r="O1371" s="30" t="s">
        <v>107</v>
      </c>
      <c r="P1371" s="32" t="s">
        <v>46</v>
      </c>
      <c r="Q1371" s="54">
        <f>VLOOKUP(C1371,[1]Hoja2!$B$1:$AH$6025,32,FALSE)</f>
        <v>2017</v>
      </c>
      <c r="R1371" s="64">
        <f>VLOOKUP(C1371,[1]Hoja2!$B$1:$AH$6025,33,FALSE)</f>
        <v>423641.88</v>
      </c>
      <c r="S1371" s="63"/>
      <c r="T1371" s="30"/>
      <c r="U1371" s="30"/>
      <c r="V1371" s="30"/>
      <c r="W1371" s="30"/>
      <c r="X1371" s="30"/>
      <c r="Y1371" s="33">
        <f t="shared" si="21"/>
        <v>0</v>
      </c>
      <c r="Z1371" s="32"/>
      <c r="AA1371" s="32" t="s">
        <v>3335</v>
      </c>
      <c r="AB1371" s="26">
        <v>30</v>
      </c>
      <c r="AC1371" s="33">
        <v>100</v>
      </c>
      <c r="AD1371" s="33"/>
      <c r="AE1371" s="34" t="s">
        <v>3530</v>
      </c>
      <c r="AF1371" s="11"/>
    </row>
    <row r="1372" spans="2:32" ht="63.75" x14ac:dyDescent="0.5">
      <c r="B1372" s="11"/>
      <c r="C1372" s="28" t="s">
        <v>4522</v>
      </c>
      <c r="D1372" s="28" t="s">
        <v>4523</v>
      </c>
      <c r="E1372" s="29" t="s">
        <v>4524</v>
      </c>
      <c r="F1372" s="29" t="s">
        <v>1</v>
      </c>
      <c r="G1372" s="29" t="s">
        <v>182</v>
      </c>
      <c r="H1372" s="30" t="s">
        <v>182</v>
      </c>
      <c r="I1372" s="30" t="s">
        <v>113</v>
      </c>
      <c r="J1372" s="31" t="s">
        <v>103</v>
      </c>
      <c r="K1372" s="30" t="s">
        <v>104</v>
      </c>
      <c r="L1372" s="32" t="s">
        <v>40</v>
      </c>
      <c r="M1372" s="30" t="s">
        <v>105</v>
      </c>
      <c r="N1372" s="30" t="s">
        <v>2894</v>
      </c>
      <c r="O1372" s="30" t="s">
        <v>107</v>
      </c>
      <c r="P1372" s="32" t="s">
        <v>46</v>
      </c>
      <c r="Q1372" s="54">
        <f>VLOOKUP(C1372,[1]Hoja2!$B$1:$AH$6025,32,FALSE)</f>
        <v>2017</v>
      </c>
      <c r="R1372" s="64">
        <f>VLOOKUP(C1372,[1]Hoja2!$B$1:$AH$6025,33,FALSE)</f>
        <v>278959.44</v>
      </c>
      <c r="S1372" s="63"/>
      <c r="T1372" s="30"/>
      <c r="U1372" s="30"/>
      <c r="V1372" s="30"/>
      <c r="W1372" s="30"/>
      <c r="X1372" s="30"/>
      <c r="Y1372" s="33">
        <f t="shared" si="21"/>
        <v>0</v>
      </c>
      <c r="Z1372" s="32"/>
      <c r="AA1372" s="32" t="s">
        <v>4014</v>
      </c>
      <c r="AB1372" s="26">
        <v>20</v>
      </c>
      <c r="AC1372" s="33">
        <v>100</v>
      </c>
      <c r="AD1372" s="33"/>
      <c r="AE1372" s="34" t="s">
        <v>3530</v>
      </c>
      <c r="AF1372" s="11"/>
    </row>
    <row r="1373" spans="2:32" ht="63.75" x14ac:dyDescent="0.5">
      <c r="B1373" s="11"/>
      <c r="C1373" s="28" t="s">
        <v>4525</v>
      </c>
      <c r="D1373" s="28" t="s">
        <v>4526</v>
      </c>
      <c r="E1373" s="29" t="s">
        <v>4527</v>
      </c>
      <c r="F1373" s="29" t="s">
        <v>1</v>
      </c>
      <c r="G1373" s="29" t="s">
        <v>182</v>
      </c>
      <c r="H1373" s="30" t="s">
        <v>647</v>
      </c>
      <c r="I1373" s="30" t="s">
        <v>102</v>
      </c>
      <c r="J1373" s="31" t="s">
        <v>103</v>
      </c>
      <c r="K1373" s="30" t="s">
        <v>104</v>
      </c>
      <c r="L1373" s="32" t="s">
        <v>40</v>
      </c>
      <c r="M1373" s="30" t="s">
        <v>105</v>
      </c>
      <c r="N1373" s="30" t="s">
        <v>2894</v>
      </c>
      <c r="O1373" s="30" t="s">
        <v>107</v>
      </c>
      <c r="P1373" s="32" t="s">
        <v>46</v>
      </c>
      <c r="Q1373" s="54">
        <f>VLOOKUP(C1373,[1]Hoja2!$B$1:$AH$6025,32,FALSE)</f>
        <v>2017</v>
      </c>
      <c r="R1373" s="64">
        <f>VLOOKUP(C1373,[1]Hoja2!$B$1:$AH$6025,33,FALSE)</f>
        <v>418439.16</v>
      </c>
      <c r="S1373" s="63"/>
      <c r="T1373" s="30"/>
      <c r="U1373" s="30"/>
      <c r="V1373" s="30"/>
      <c r="W1373" s="30"/>
      <c r="X1373" s="30"/>
      <c r="Y1373" s="33">
        <f t="shared" si="21"/>
        <v>0</v>
      </c>
      <c r="Z1373" s="32"/>
      <c r="AA1373" s="32" t="s">
        <v>4014</v>
      </c>
      <c r="AB1373" s="26">
        <v>30</v>
      </c>
      <c r="AC1373" s="33">
        <v>100</v>
      </c>
      <c r="AD1373" s="33"/>
      <c r="AE1373" s="34" t="s">
        <v>3530</v>
      </c>
      <c r="AF1373" s="11"/>
    </row>
    <row r="1374" spans="2:32" ht="63.75" x14ac:dyDescent="0.5">
      <c r="B1374" s="11"/>
      <c r="C1374" s="28" t="s">
        <v>4528</v>
      </c>
      <c r="D1374" s="28" t="s">
        <v>4529</v>
      </c>
      <c r="E1374" s="29" t="s">
        <v>4530</v>
      </c>
      <c r="F1374" s="29" t="s">
        <v>1</v>
      </c>
      <c r="G1374" s="29" t="s">
        <v>51</v>
      </c>
      <c r="H1374" s="30" t="s">
        <v>4531</v>
      </c>
      <c r="I1374" s="30" t="s">
        <v>102</v>
      </c>
      <c r="J1374" s="31" t="s">
        <v>103</v>
      </c>
      <c r="K1374" s="30" t="s">
        <v>104</v>
      </c>
      <c r="L1374" s="32" t="s">
        <v>40</v>
      </c>
      <c r="M1374" s="30" t="s">
        <v>105</v>
      </c>
      <c r="N1374" s="30" t="s">
        <v>3025</v>
      </c>
      <c r="O1374" s="30" t="s">
        <v>348</v>
      </c>
      <c r="P1374" s="32" t="s">
        <v>46</v>
      </c>
      <c r="Q1374" s="54">
        <f>VLOOKUP(C1374,[1]Hoja2!$B$1:$AH$6025,32,FALSE)</f>
        <v>2017</v>
      </c>
      <c r="R1374" s="64">
        <f>VLOOKUP(C1374,[1]Hoja2!$B$1:$AH$6025,33,FALSE)</f>
        <v>217877.92</v>
      </c>
      <c r="S1374" s="63"/>
      <c r="T1374" s="30"/>
      <c r="U1374" s="30"/>
      <c r="V1374" s="30"/>
      <c r="W1374" s="30"/>
      <c r="X1374" s="30"/>
      <c r="Y1374" s="33">
        <f t="shared" si="21"/>
        <v>0</v>
      </c>
      <c r="Z1374" s="32"/>
      <c r="AA1374" s="32" t="s">
        <v>4148</v>
      </c>
      <c r="AB1374" s="26">
        <v>17</v>
      </c>
      <c r="AC1374" s="33">
        <v>100</v>
      </c>
      <c r="AD1374" s="33"/>
      <c r="AE1374" s="34" t="s">
        <v>3530</v>
      </c>
      <c r="AF1374" s="11"/>
    </row>
    <row r="1375" spans="2:32" ht="63.75" x14ac:dyDescent="0.5">
      <c r="B1375" s="11"/>
      <c r="C1375" s="28" t="s">
        <v>4532</v>
      </c>
      <c r="D1375" s="28" t="s">
        <v>4533</v>
      </c>
      <c r="E1375" s="29" t="s">
        <v>4534</v>
      </c>
      <c r="F1375" s="29" t="s">
        <v>1</v>
      </c>
      <c r="G1375" s="29" t="s">
        <v>51</v>
      </c>
      <c r="H1375" s="30" t="s">
        <v>4531</v>
      </c>
      <c r="I1375" s="30" t="s">
        <v>102</v>
      </c>
      <c r="J1375" s="31" t="s">
        <v>103</v>
      </c>
      <c r="K1375" s="30" t="s">
        <v>104</v>
      </c>
      <c r="L1375" s="32" t="s">
        <v>40</v>
      </c>
      <c r="M1375" s="30" t="s">
        <v>105</v>
      </c>
      <c r="N1375" s="30" t="s">
        <v>3025</v>
      </c>
      <c r="O1375" s="30" t="s">
        <v>348</v>
      </c>
      <c r="P1375" s="32" t="s">
        <v>46</v>
      </c>
      <c r="Q1375" s="54">
        <f>VLOOKUP(C1375,[1]Hoja2!$B$1:$AH$6025,32,FALSE)</f>
        <v>2017</v>
      </c>
      <c r="R1375" s="64">
        <f>VLOOKUP(C1375,[1]Hoja2!$B$1:$AH$6025,33,FALSE)</f>
        <v>117322.23</v>
      </c>
      <c r="S1375" s="63"/>
      <c r="T1375" s="30"/>
      <c r="U1375" s="30"/>
      <c r="V1375" s="30"/>
      <c r="W1375" s="30"/>
      <c r="X1375" s="30"/>
      <c r="Y1375" s="33">
        <f t="shared" si="21"/>
        <v>0</v>
      </c>
      <c r="Z1375" s="32"/>
      <c r="AA1375" s="32" t="s">
        <v>4148</v>
      </c>
      <c r="AB1375" s="26">
        <v>42</v>
      </c>
      <c r="AC1375" s="33">
        <v>100</v>
      </c>
      <c r="AD1375" s="33"/>
      <c r="AE1375" s="34" t="s">
        <v>3530</v>
      </c>
      <c r="AF1375" s="11"/>
    </row>
    <row r="1376" spans="2:32" ht="63.75" x14ac:dyDescent="0.5">
      <c r="B1376" s="11"/>
      <c r="C1376" s="28" t="s">
        <v>4535</v>
      </c>
      <c r="D1376" s="28" t="s">
        <v>4536</v>
      </c>
      <c r="E1376" s="29" t="s">
        <v>4537</v>
      </c>
      <c r="F1376" s="29" t="s">
        <v>1</v>
      </c>
      <c r="G1376" s="29" t="s">
        <v>2913</v>
      </c>
      <c r="H1376" s="30" t="s">
        <v>2913</v>
      </c>
      <c r="I1376" s="30" t="s">
        <v>113</v>
      </c>
      <c r="J1376" s="31" t="s">
        <v>103</v>
      </c>
      <c r="K1376" s="30" t="s">
        <v>104</v>
      </c>
      <c r="L1376" s="32" t="s">
        <v>40</v>
      </c>
      <c r="M1376" s="30" t="s">
        <v>105</v>
      </c>
      <c r="N1376" s="30" t="s">
        <v>3635</v>
      </c>
      <c r="O1376" s="30" t="s">
        <v>107</v>
      </c>
      <c r="P1376" s="32" t="s">
        <v>46</v>
      </c>
      <c r="Q1376" s="54">
        <f>VLOOKUP(C1376,[1]Hoja2!$B$1:$AH$6025,32,FALSE)</f>
        <v>2017</v>
      </c>
      <c r="R1376" s="64">
        <f>VLOOKUP(C1376,[1]Hoja2!$B$1:$AH$6025,33,FALSE)</f>
        <v>281718.14</v>
      </c>
      <c r="S1376" s="63"/>
      <c r="T1376" s="30"/>
      <c r="U1376" s="30"/>
      <c r="V1376" s="30"/>
      <c r="W1376" s="30"/>
      <c r="X1376" s="30"/>
      <c r="Y1376" s="33">
        <f t="shared" si="21"/>
        <v>0</v>
      </c>
      <c r="Z1376" s="32"/>
      <c r="AA1376" s="32" t="s">
        <v>4014</v>
      </c>
      <c r="AB1376" s="26">
        <v>25</v>
      </c>
      <c r="AC1376" s="33">
        <v>100</v>
      </c>
      <c r="AD1376" s="33"/>
      <c r="AE1376" s="34" t="s">
        <v>3530</v>
      </c>
      <c r="AF1376" s="11"/>
    </row>
    <row r="1377" spans="2:32" ht="63.75" x14ac:dyDescent="0.5">
      <c r="B1377" s="11"/>
      <c r="C1377" s="28" t="s">
        <v>4538</v>
      </c>
      <c r="D1377" s="28" t="s">
        <v>4539</v>
      </c>
      <c r="E1377" s="29" t="s">
        <v>4540</v>
      </c>
      <c r="F1377" s="29" t="s">
        <v>1</v>
      </c>
      <c r="G1377" s="29" t="s">
        <v>2913</v>
      </c>
      <c r="H1377" s="30" t="s">
        <v>2913</v>
      </c>
      <c r="I1377" s="30" t="s">
        <v>113</v>
      </c>
      <c r="J1377" s="31" t="s">
        <v>103</v>
      </c>
      <c r="K1377" s="30" t="s">
        <v>104</v>
      </c>
      <c r="L1377" s="32" t="s">
        <v>40</v>
      </c>
      <c r="M1377" s="30" t="s">
        <v>105</v>
      </c>
      <c r="N1377" s="30" t="s">
        <v>3635</v>
      </c>
      <c r="O1377" s="30" t="s">
        <v>107</v>
      </c>
      <c r="P1377" s="32" t="s">
        <v>46</v>
      </c>
      <c r="Q1377" s="54">
        <f>VLOOKUP(C1377,[1]Hoja2!$B$1:$AH$6025,32,FALSE)</f>
        <v>2017</v>
      </c>
      <c r="R1377" s="64">
        <f>VLOOKUP(C1377,[1]Hoja2!$B$1:$AH$6025,33,FALSE)</f>
        <v>112687.26</v>
      </c>
      <c r="S1377" s="63"/>
      <c r="T1377" s="30"/>
      <c r="U1377" s="30"/>
      <c r="V1377" s="30"/>
      <c r="W1377" s="30"/>
      <c r="X1377" s="30"/>
      <c r="Y1377" s="33">
        <f t="shared" si="21"/>
        <v>0</v>
      </c>
      <c r="Z1377" s="32"/>
      <c r="AA1377" s="32" t="s">
        <v>4014</v>
      </c>
      <c r="AB1377" s="26">
        <v>12</v>
      </c>
      <c r="AC1377" s="33">
        <v>100</v>
      </c>
      <c r="AD1377" s="33"/>
      <c r="AE1377" s="34" t="s">
        <v>3530</v>
      </c>
      <c r="AF1377" s="11"/>
    </row>
    <row r="1378" spans="2:32" ht="63.75" x14ac:dyDescent="0.5">
      <c r="B1378" s="11"/>
      <c r="C1378" s="28" t="s">
        <v>4541</v>
      </c>
      <c r="D1378" s="28" t="s">
        <v>4542</v>
      </c>
      <c r="E1378" s="29" t="s">
        <v>4543</v>
      </c>
      <c r="F1378" s="29" t="s">
        <v>1</v>
      </c>
      <c r="G1378" s="29" t="s">
        <v>2913</v>
      </c>
      <c r="H1378" s="30" t="s">
        <v>2913</v>
      </c>
      <c r="I1378" s="30" t="s">
        <v>113</v>
      </c>
      <c r="J1378" s="31" t="s">
        <v>103</v>
      </c>
      <c r="K1378" s="30" t="s">
        <v>104</v>
      </c>
      <c r="L1378" s="32" t="s">
        <v>40</v>
      </c>
      <c r="M1378" s="30" t="s">
        <v>105</v>
      </c>
      <c r="N1378" s="30" t="s">
        <v>3635</v>
      </c>
      <c r="O1378" s="30" t="s">
        <v>107</v>
      </c>
      <c r="P1378" s="32" t="s">
        <v>46</v>
      </c>
      <c r="Q1378" s="54">
        <f>VLOOKUP(C1378,[1]Hoja2!$B$1:$AH$6025,32,FALSE)</f>
        <v>2017</v>
      </c>
      <c r="R1378" s="64">
        <f>VLOOKUP(C1378,[1]Hoja2!$B$1:$AH$6025,33,FALSE)</f>
        <v>1738996.08</v>
      </c>
      <c r="S1378" s="63"/>
      <c r="T1378" s="30"/>
      <c r="U1378" s="30"/>
      <c r="V1378" s="30"/>
      <c r="W1378" s="30"/>
      <c r="X1378" s="30"/>
      <c r="Y1378" s="33">
        <f t="shared" si="21"/>
        <v>0</v>
      </c>
      <c r="Z1378" s="32"/>
      <c r="AA1378" s="32" t="s">
        <v>4014</v>
      </c>
      <c r="AB1378" s="26">
        <v>80</v>
      </c>
      <c r="AC1378" s="33">
        <v>100</v>
      </c>
      <c r="AD1378" s="33"/>
      <c r="AE1378" s="34" t="s">
        <v>3530</v>
      </c>
      <c r="AF1378" s="11"/>
    </row>
    <row r="1379" spans="2:32" ht="63.75" x14ac:dyDescent="0.5">
      <c r="B1379" s="11"/>
      <c r="C1379" s="28" t="s">
        <v>4544</v>
      </c>
      <c r="D1379" s="28" t="s">
        <v>4545</v>
      </c>
      <c r="E1379" s="29" t="s">
        <v>4546</v>
      </c>
      <c r="F1379" s="29" t="s">
        <v>1</v>
      </c>
      <c r="G1379" s="29" t="s">
        <v>2913</v>
      </c>
      <c r="H1379" s="30" t="s">
        <v>2913</v>
      </c>
      <c r="I1379" s="30" t="s">
        <v>113</v>
      </c>
      <c r="J1379" s="31" t="s">
        <v>103</v>
      </c>
      <c r="K1379" s="30" t="s">
        <v>104</v>
      </c>
      <c r="L1379" s="32" t="s">
        <v>40</v>
      </c>
      <c r="M1379" s="30" t="s">
        <v>105</v>
      </c>
      <c r="N1379" s="30" t="s">
        <v>3635</v>
      </c>
      <c r="O1379" s="30" t="s">
        <v>107</v>
      </c>
      <c r="P1379" s="32" t="s">
        <v>46</v>
      </c>
      <c r="Q1379" s="54">
        <f>VLOOKUP(C1379,[1]Hoja2!$B$1:$AH$6025,32,FALSE)</f>
        <v>2017</v>
      </c>
      <c r="R1379" s="64">
        <f>VLOOKUP(C1379,[1]Hoja2!$B$1:$AH$6025,33,FALSE)</f>
        <v>845154.42</v>
      </c>
      <c r="S1379" s="63"/>
      <c r="T1379" s="30"/>
      <c r="U1379" s="30"/>
      <c r="V1379" s="30"/>
      <c r="W1379" s="30"/>
      <c r="X1379" s="30"/>
      <c r="Y1379" s="33">
        <f t="shared" si="21"/>
        <v>0</v>
      </c>
      <c r="Z1379" s="32"/>
      <c r="AA1379" s="32" t="s">
        <v>4014</v>
      </c>
      <c r="AB1379" s="26">
        <v>75</v>
      </c>
      <c r="AC1379" s="33">
        <v>100</v>
      </c>
      <c r="AD1379" s="33"/>
      <c r="AE1379" s="34" t="s">
        <v>3530</v>
      </c>
      <c r="AF1379" s="11"/>
    </row>
    <row r="1380" spans="2:32" ht="63.75" x14ac:dyDescent="0.5">
      <c r="B1380" s="11"/>
      <c r="C1380" s="28" t="s">
        <v>4547</v>
      </c>
      <c r="D1380" s="28" t="s">
        <v>4548</v>
      </c>
      <c r="E1380" s="29" t="s">
        <v>4549</v>
      </c>
      <c r="F1380" s="29" t="s">
        <v>1</v>
      </c>
      <c r="G1380" s="29" t="s">
        <v>2913</v>
      </c>
      <c r="H1380" s="30" t="s">
        <v>2913</v>
      </c>
      <c r="I1380" s="30" t="s">
        <v>113</v>
      </c>
      <c r="J1380" s="31" t="s">
        <v>103</v>
      </c>
      <c r="K1380" s="30" t="s">
        <v>104</v>
      </c>
      <c r="L1380" s="32" t="s">
        <v>40</v>
      </c>
      <c r="M1380" s="30" t="s">
        <v>105</v>
      </c>
      <c r="N1380" s="30" t="s">
        <v>3635</v>
      </c>
      <c r="O1380" s="30" t="s">
        <v>107</v>
      </c>
      <c r="P1380" s="32" t="s">
        <v>46</v>
      </c>
      <c r="Q1380" s="54">
        <f>VLOOKUP(C1380,[1]Hoja2!$B$1:$AH$6025,32,FALSE)</f>
        <v>2017</v>
      </c>
      <c r="R1380" s="64">
        <f>VLOOKUP(C1380,[1]Hoja2!$B$1:$AH$6025,33,FALSE)</f>
        <v>112687.26</v>
      </c>
      <c r="S1380" s="63"/>
      <c r="T1380" s="30"/>
      <c r="U1380" s="30"/>
      <c r="V1380" s="30"/>
      <c r="W1380" s="30"/>
      <c r="X1380" s="30"/>
      <c r="Y1380" s="33">
        <f t="shared" si="21"/>
        <v>0</v>
      </c>
      <c r="Z1380" s="32"/>
      <c r="AA1380" s="32" t="s">
        <v>4014</v>
      </c>
      <c r="AB1380" s="26">
        <v>8</v>
      </c>
      <c r="AC1380" s="33">
        <v>100</v>
      </c>
      <c r="AD1380" s="33"/>
      <c r="AE1380" s="34" t="s">
        <v>3530</v>
      </c>
      <c r="AF1380" s="11"/>
    </row>
    <row r="1381" spans="2:32" ht="63.75" x14ac:dyDescent="0.5">
      <c r="B1381" s="11"/>
      <c r="C1381" s="28" t="s">
        <v>4550</v>
      </c>
      <c r="D1381" s="28" t="s">
        <v>4551</v>
      </c>
      <c r="E1381" s="29" t="s">
        <v>4552</v>
      </c>
      <c r="F1381" s="29" t="s">
        <v>1</v>
      </c>
      <c r="G1381" s="29" t="s">
        <v>2913</v>
      </c>
      <c r="H1381" s="30" t="s">
        <v>4553</v>
      </c>
      <c r="I1381" s="30" t="s">
        <v>102</v>
      </c>
      <c r="J1381" s="31" t="s">
        <v>103</v>
      </c>
      <c r="K1381" s="30" t="s">
        <v>104</v>
      </c>
      <c r="L1381" s="32" t="s">
        <v>40</v>
      </c>
      <c r="M1381" s="30" t="s">
        <v>105</v>
      </c>
      <c r="N1381" s="30" t="s">
        <v>3635</v>
      </c>
      <c r="O1381" s="30" t="s">
        <v>107</v>
      </c>
      <c r="P1381" s="32" t="s">
        <v>46</v>
      </c>
      <c r="Q1381" s="54">
        <f>VLOOKUP(C1381,[1]Hoja2!$B$1:$AH$6025,32,FALSE)</f>
        <v>2017</v>
      </c>
      <c r="R1381" s="64">
        <f>VLOOKUP(C1381,[1]Hoja2!$B$1:$AH$6025,33,FALSE)</f>
        <v>808404.42</v>
      </c>
      <c r="S1381" s="63"/>
      <c r="T1381" s="30"/>
      <c r="U1381" s="30"/>
      <c r="V1381" s="30"/>
      <c r="W1381" s="30"/>
      <c r="X1381" s="30"/>
      <c r="Y1381" s="33">
        <f t="shared" si="21"/>
        <v>0</v>
      </c>
      <c r="Z1381" s="32"/>
      <c r="AA1381" s="32" t="s">
        <v>4014</v>
      </c>
      <c r="AB1381" s="26">
        <v>75</v>
      </c>
      <c r="AC1381" s="33">
        <v>100</v>
      </c>
      <c r="AD1381" s="33"/>
      <c r="AE1381" s="34" t="s">
        <v>3530</v>
      </c>
      <c r="AF1381" s="11"/>
    </row>
    <row r="1382" spans="2:32" ht="63.75" x14ac:dyDescent="0.5">
      <c r="B1382" s="11"/>
      <c r="C1382" s="28" t="s">
        <v>4554</v>
      </c>
      <c r="D1382" s="28" t="s">
        <v>4555</v>
      </c>
      <c r="E1382" s="29" t="s">
        <v>4556</v>
      </c>
      <c r="F1382" s="29" t="s">
        <v>1</v>
      </c>
      <c r="G1382" s="29" t="s">
        <v>472</v>
      </c>
      <c r="H1382" s="30" t="s">
        <v>472</v>
      </c>
      <c r="I1382" s="30" t="s">
        <v>113</v>
      </c>
      <c r="J1382" s="31" t="s">
        <v>103</v>
      </c>
      <c r="K1382" s="30" t="s">
        <v>104</v>
      </c>
      <c r="L1382" s="32" t="s">
        <v>40</v>
      </c>
      <c r="M1382" s="30" t="s">
        <v>105</v>
      </c>
      <c r="N1382" s="30" t="s">
        <v>4557</v>
      </c>
      <c r="O1382" s="30" t="s">
        <v>174</v>
      </c>
      <c r="P1382" s="32" t="s">
        <v>46</v>
      </c>
      <c r="Q1382" s="54">
        <f>VLOOKUP(C1382,[1]Hoja2!$B$1:$AH$6025,32,FALSE)</f>
        <v>2017</v>
      </c>
      <c r="R1382" s="64">
        <f>VLOOKUP(C1382,[1]Hoja2!$B$1:$AH$6025,33,FALSE)</f>
        <v>4204714.7</v>
      </c>
      <c r="S1382" s="63"/>
      <c r="T1382" s="30"/>
      <c r="U1382" s="30"/>
      <c r="V1382" s="30"/>
      <c r="W1382" s="30"/>
      <c r="X1382" s="30"/>
      <c r="Y1382" s="33">
        <f t="shared" si="21"/>
        <v>0</v>
      </c>
      <c r="Z1382" s="32"/>
      <c r="AA1382" s="32" t="s">
        <v>3323</v>
      </c>
      <c r="AB1382" s="26">
        <v>5500</v>
      </c>
      <c r="AC1382" s="33">
        <v>100</v>
      </c>
      <c r="AD1382" s="33"/>
      <c r="AE1382" s="34" t="s">
        <v>3530</v>
      </c>
      <c r="AF1382" s="11"/>
    </row>
    <row r="1383" spans="2:32" ht="63.75" x14ac:dyDescent="0.5">
      <c r="B1383" s="11"/>
      <c r="C1383" s="28" t="s">
        <v>4558</v>
      </c>
      <c r="D1383" s="28" t="s">
        <v>4559</v>
      </c>
      <c r="E1383" s="29" t="s">
        <v>4560</v>
      </c>
      <c r="F1383" s="29" t="s">
        <v>1</v>
      </c>
      <c r="G1383" s="29" t="s">
        <v>406</v>
      </c>
      <c r="H1383" s="30" t="s">
        <v>406</v>
      </c>
      <c r="I1383" s="30" t="s">
        <v>113</v>
      </c>
      <c r="J1383" s="31" t="s">
        <v>103</v>
      </c>
      <c r="K1383" s="30" t="s">
        <v>104</v>
      </c>
      <c r="L1383" s="32" t="s">
        <v>40</v>
      </c>
      <c r="M1383" s="30" t="s">
        <v>105</v>
      </c>
      <c r="N1383" s="30" t="s">
        <v>776</v>
      </c>
      <c r="O1383" s="30" t="s">
        <v>45</v>
      </c>
      <c r="P1383" s="32" t="s">
        <v>46</v>
      </c>
      <c r="Q1383" s="54">
        <f>VLOOKUP(C1383,[1]Hoja2!$B$1:$AH$6025,32,FALSE)</f>
        <v>2017</v>
      </c>
      <c r="R1383" s="64">
        <f>VLOOKUP(C1383,[1]Hoja2!$B$1:$AH$6025,33,FALSE)</f>
        <v>118700</v>
      </c>
      <c r="S1383" s="63"/>
      <c r="T1383" s="30"/>
      <c r="U1383" s="30"/>
      <c r="V1383" s="30"/>
      <c r="W1383" s="30"/>
      <c r="X1383" s="30"/>
      <c r="Y1383" s="33">
        <f t="shared" si="21"/>
        <v>0</v>
      </c>
      <c r="Z1383" s="32"/>
      <c r="AA1383" s="32" t="s">
        <v>4268</v>
      </c>
      <c r="AB1383" s="26">
        <v>0</v>
      </c>
      <c r="AC1383" s="33">
        <v>100</v>
      </c>
      <c r="AD1383" s="33"/>
      <c r="AE1383" s="34" t="s">
        <v>3530</v>
      </c>
      <c r="AF1383" s="11"/>
    </row>
    <row r="1384" spans="2:32" ht="63.75" x14ac:dyDescent="0.5">
      <c r="B1384" s="11"/>
      <c r="C1384" s="28" t="s">
        <v>4561</v>
      </c>
      <c r="D1384" s="28" t="s">
        <v>4562</v>
      </c>
      <c r="E1384" s="29" t="s">
        <v>4563</v>
      </c>
      <c r="F1384" s="29" t="s">
        <v>1</v>
      </c>
      <c r="G1384" s="29" t="s">
        <v>51</v>
      </c>
      <c r="H1384" s="30" t="s">
        <v>51</v>
      </c>
      <c r="I1384" s="30" t="s">
        <v>113</v>
      </c>
      <c r="J1384" s="31" t="s">
        <v>103</v>
      </c>
      <c r="K1384" s="30" t="s">
        <v>104</v>
      </c>
      <c r="L1384" s="32" t="s">
        <v>40</v>
      </c>
      <c r="M1384" s="30" t="s">
        <v>105</v>
      </c>
      <c r="N1384" s="30" t="s">
        <v>3025</v>
      </c>
      <c r="O1384" s="30" t="s">
        <v>209</v>
      </c>
      <c r="P1384" s="32" t="s">
        <v>46</v>
      </c>
      <c r="Q1384" s="54">
        <f>VLOOKUP(C1384,[1]Hoja2!$B$1:$AH$6025,32,FALSE)</f>
        <v>2017</v>
      </c>
      <c r="R1384" s="64">
        <f>VLOOKUP(C1384,[1]Hoja2!$B$1:$AH$6025,33,FALSE)</f>
        <v>268016.09000000003</v>
      </c>
      <c r="S1384" s="63"/>
      <c r="T1384" s="30"/>
      <c r="U1384" s="30"/>
      <c r="V1384" s="30"/>
      <c r="W1384" s="30"/>
      <c r="X1384" s="30"/>
      <c r="Y1384" s="33">
        <f t="shared" si="21"/>
        <v>0</v>
      </c>
      <c r="Z1384" s="32"/>
      <c r="AA1384" s="32" t="s">
        <v>3312</v>
      </c>
      <c r="AB1384" s="26">
        <v>22</v>
      </c>
      <c r="AC1384" s="33">
        <v>100</v>
      </c>
      <c r="AD1384" s="33"/>
      <c r="AE1384" s="34" t="s">
        <v>3530</v>
      </c>
      <c r="AF1384" s="11"/>
    </row>
    <row r="1385" spans="2:32" ht="63.75" x14ac:dyDescent="0.5">
      <c r="B1385" s="11"/>
      <c r="C1385" s="28" t="s">
        <v>4564</v>
      </c>
      <c r="D1385" s="28" t="s">
        <v>4565</v>
      </c>
      <c r="E1385" s="29" t="s">
        <v>4566</v>
      </c>
      <c r="F1385" s="29" t="s">
        <v>1</v>
      </c>
      <c r="G1385" s="29" t="s">
        <v>51</v>
      </c>
      <c r="H1385" s="30" t="s">
        <v>51</v>
      </c>
      <c r="I1385" s="30" t="s">
        <v>113</v>
      </c>
      <c r="J1385" s="31" t="s">
        <v>103</v>
      </c>
      <c r="K1385" s="30" t="s">
        <v>104</v>
      </c>
      <c r="L1385" s="32" t="s">
        <v>40</v>
      </c>
      <c r="M1385" s="30" t="s">
        <v>105</v>
      </c>
      <c r="N1385" s="30" t="s">
        <v>3025</v>
      </c>
      <c r="O1385" s="30" t="s">
        <v>348</v>
      </c>
      <c r="P1385" s="32" t="s">
        <v>46</v>
      </c>
      <c r="Q1385" s="54">
        <f>VLOOKUP(C1385,[1]Hoja2!$B$1:$AH$6025,32,FALSE)</f>
        <v>2017</v>
      </c>
      <c r="R1385" s="64">
        <f>VLOOKUP(C1385,[1]Hoja2!$B$1:$AH$6025,33,FALSE)</f>
        <v>103007.1</v>
      </c>
      <c r="S1385" s="63"/>
      <c r="T1385" s="30"/>
      <c r="U1385" s="30"/>
      <c r="V1385" s="30"/>
      <c r="W1385" s="30"/>
      <c r="X1385" s="30"/>
      <c r="Y1385" s="33">
        <f t="shared" si="21"/>
        <v>0</v>
      </c>
      <c r="Z1385" s="32"/>
      <c r="AA1385" s="32" t="s">
        <v>4148</v>
      </c>
      <c r="AB1385" s="26">
        <v>15</v>
      </c>
      <c r="AC1385" s="33">
        <v>100</v>
      </c>
      <c r="AD1385" s="33"/>
      <c r="AE1385" s="34" t="s">
        <v>3530</v>
      </c>
      <c r="AF1385" s="11"/>
    </row>
    <row r="1386" spans="2:32" ht="63.75" x14ac:dyDescent="0.5">
      <c r="B1386" s="11"/>
      <c r="C1386" s="28" t="s">
        <v>4567</v>
      </c>
      <c r="D1386" s="28" t="s">
        <v>4568</v>
      </c>
      <c r="E1386" s="29" t="s">
        <v>4569</v>
      </c>
      <c r="F1386" s="29" t="s">
        <v>1</v>
      </c>
      <c r="G1386" s="29" t="s">
        <v>51</v>
      </c>
      <c r="H1386" s="30" t="s">
        <v>51</v>
      </c>
      <c r="I1386" s="30" t="s">
        <v>113</v>
      </c>
      <c r="J1386" s="31" t="s">
        <v>103</v>
      </c>
      <c r="K1386" s="30" t="s">
        <v>104</v>
      </c>
      <c r="L1386" s="32" t="s">
        <v>40</v>
      </c>
      <c r="M1386" s="30" t="s">
        <v>105</v>
      </c>
      <c r="N1386" s="30" t="s">
        <v>3025</v>
      </c>
      <c r="O1386" s="30" t="s">
        <v>348</v>
      </c>
      <c r="P1386" s="32" t="s">
        <v>46</v>
      </c>
      <c r="Q1386" s="54">
        <f>VLOOKUP(C1386,[1]Hoja2!$B$1:$AH$6025,32,FALSE)</f>
        <v>2017</v>
      </c>
      <c r="R1386" s="64">
        <f>VLOOKUP(C1386,[1]Hoja2!$B$1:$AH$6025,33,FALSE)</f>
        <v>87759.95</v>
      </c>
      <c r="S1386" s="63"/>
      <c r="T1386" s="30"/>
      <c r="U1386" s="30"/>
      <c r="V1386" s="30"/>
      <c r="W1386" s="30"/>
      <c r="X1386" s="30"/>
      <c r="Y1386" s="33">
        <f t="shared" si="21"/>
        <v>0</v>
      </c>
      <c r="Z1386" s="32"/>
      <c r="AA1386" s="32" t="s">
        <v>4148</v>
      </c>
      <c r="AB1386" s="26">
        <v>12</v>
      </c>
      <c r="AC1386" s="33">
        <v>100</v>
      </c>
      <c r="AD1386" s="33"/>
      <c r="AE1386" s="34" t="s">
        <v>3530</v>
      </c>
      <c r="AF1386" s="11"/>
    </row>
    <row r="1387" spans="2:32" ht="63.75" x14ac:dyDescent="0.5">
      <c r="B1387" s="11"/>
      <c r="C1387" s="28" t="s">
        <v>4570</v>
      </c>
      <c r="D1387" s="28" t="s">
        <v>4571</v>
      </c>
      <c r="E1387" s="29" t="s">
        <v>4572</v>
      </c>
      <c r="F1387" s="29" t="s">
        <v>1</v>
      </c>
      <c r="G1387" s="29" t="s">
        <v>51</v>
      </c>
      <c r="H1387" s="30" t="s">
        <v>51</v>
      </c>
      <c r="I1387" s="30" t="s">
        <v>113</v>
      </c>
      <c r="J1387" s="31" t="s">
        <v>103</v>
      </c>
      <c r="K1387" s="30" t="s">
        <v>104</v>
      </c>
      <c r="L1387" s="32" t="s">
        <v>40</v>
      </c>
      <c r="M1387" s="30" t="s">
        <v>105</v>
      </c>
      <c r="N1387" s="30" t="s">
        <v>3025</v>
      </c>
      <c r="O1387" s="30" t="s">
        <v>209</v>
      </c>
      <c r="P1387" s="32" t="s">
        <v>46</v>
      </c>
      <c r="Q1387" s="54">
        <f>VLOOKUP(C1387,[1]Hoja2!$B$1:$AH$6025,32,FALSE)</f>
        <v>2017</v>
      </c>
      <c r="R1387" s="64">
        <f>VLOOKUP(C1387,[1]Hoja2!$B$1:$AH$6025,33,FALSE)</f>
        <v>818036.61</v>
      </c>
      <c r="S1387" s="63"/>
      <c r="T1387" s="30"/>
      <c r="U1387" s="30"/>
      <c r="V1387" s="30"/>
      <c r="W1387" s="30"/>
      <c r="X1387" s="30"/>
      <c r="Y1387" s="33">
        <f t="shared" si="21"/>
        <v>0</v>
      </c>
      <c r="Z1387" s="32"/>
      <c r="AA1387" s="32" t="s">
        <v>4148</v>
      </c>
      <c r="AB1387" s="26">
        <v>1113</v>
      </c>
      <c r="AC1387" s="33">
        <v>100</v>
      </c>
      <c r="AD1387" s="33"/>
      <c r="AE1387" s="34" t="s">
        <v>3530</v>
      </c>
      <c r="AF1387" s="11"/>
    </row>
    <row r="1388" spans="2:32" ht="63.75" x14ac:dyDescent="0.5">
      <c r="B1388" s="11"/>
      <c r="C1388" s="28" t="s">
        <v>4573</v>
      </c>
      <c r="D1388" s="28" t="s">
        <v>4574</v>
      </c>
      <c r="E1388" s="29" t="s">
        <v>4575</v>
      </c>
      <c r="F1388" s="29" t="s">
        <v>1</v>
      </c>
      <c r="G1388" s="29" t="s">
        <v>51</v>
      </c>
      <c r="H1388" s="30" t="s">
        <v>51</v>
      </c>
      <c r="I1388" s="30" t="s">
        <v>113</v>
      </c>
      <c r="J1388" s="31" t="s">
        <v>103</v>
      </c>
      <c r="K1388" s="30" t="s">
        <v>104</v>
      </c>
      <c r="L1388" s="32" t="s">
        <v>40</v>
      </c>
      <c r="M1388" s="30" t="s">
        <v>105</v>
      </c>
      <c r="N1388" s="30" t="s">
        <v>3025</v>
      </c>
      <c r="O1388" s="30" t="s">
        <v>279</v>
      </c>
      <c r="P1388" s="32" t="s">
        <v>46</v>
      </c>
      <c r="Q1388" s="54">
        <f>VLOOKUP(C1388,[1]Hoja2!$B$1:$AH$6025,32,FALSE)</f>
        <v>2017</v>
      </c>
      <c r="R1388" s="64">
        <f>VLOOKUP(C1388,[1]Hoja2!$B$1:$AH$6025,33,FALSE)</f>
        <v>132063.71</v>
      </c>
      <c r="S1388" s="63"/>
      <c r="T1388" s="30"/>
      <c r="U1388" s="30"/>
      <c r="V1388" s="30"/>
      <c r="W1388" s="30"/>
      <c r="X1388" s="30"/>
      <c r="Y1388" s="33">
        <f t="shared" si="21"/>
        <v>0</v>
      </c>
      <c r="Z1388" s="32"/>
      <c r="AA1388" s="32" t="s">
        <v>3323</v>
      </c>
      <c r="AB1388" s="26">
        <v>13</v>
      </c>
      <c r="AC1388" s="33">
        <v>100</v>
      </c>
      <c r="AD1388" s="33"/>
      <c r="AE1388" s="34" t="s">
        <v>3530</v>
      </c>
      <c r="AF1388" s="11"/>
    </row>
    <row r="1389" spans="2:32" ht="63.75" x14ac:dyDescent="0.5">
      <c r="B1389" s="11"/>
      <c r="C1389" s="28" t="s">
        <v>4576</v>
      </c>
      <c r="D1389" s="28" t="s">
        <v>4577</v>
      </c>
      <c r="E1389" s="29" t="s">
        <v>4578</v>
      </c>
      <c r="F1389" s="29" t="s">
        <v>1</v>
      </c>
      <c r="G1389" s="29" t="s">
        <v>51</v>
      </c>
      <c r="H1389" s="30" t="s">
        <v>51</v>
      </c>
      <c r="I1389" s="30" t="s">
        <v>113</v>
      </c>
      <c r="J1389" s="31" t="s">
        <v>103</v>
      </c>
      <c r="K1389" s="30" t="s">
        <v>104</v>
      </c>
      <c r="L1389" s="32" t="s">
        <v>40</v>
      </c>
      <c r="M1389" s="30" t="s">
        <v>105</v>
      </c>
      <c r="N1389" s="30" t="s">
        <v>3025</v>
      </c>
      <c r="O1389" s="30" t="s">
        <v>348</v>
      </c>
      <c r="P1389" s="32" t="s">
        <v>46</v>
      </c>
      <c r="Q1389" s="54">
        <f>VLOOKUP(C1389,[1]Hoja2!$B$1:$AH$6025,32,FALSE)</f>
        <v>2017</v>
      </c>
      <c r="R1389" s="64">
        <f>VLOOKUP(C1389,[1]Hoja2!$B$1:$AH$6025,33,FALSE)</f>
        <v>42048.6</v>
      </c>
      <c r="S1389" s="63"/>
      <c r="T1389" s="30"/>
      <c r="U1389" s="30"/>
      <c r="V1389" s="30"/>
      <c r="W1389" s="30"/>
      <c r="X1389" s="30"/>
      <c r="Y1389" s="33">
        <f t="shared" si="21"/>
        <v>0</v>
      </c>
      <c r="Z1389" s="32"/>
      <c r="AA1389" s="32" t="s">
        <v>4148</v>
      </c>
      <c r="AB1389" s="26">
        <v>3</v>
      </c>
      <c r="AC1389" s="33">
        <v>100</v>
      </c>
      <c r="AD1389" s="33"/>
      <c r="AE1389" s="34" t="s">
        <v>3530</v>
      </c>
      <c r="AF1389" s="11"/>
    </row>
    <row r="1390" spans="2:32" ht="63.75" x14ac:dyDescent="0.5">
      <c r="B1390" s="11"/>
      <c r="C1390" s="28" t="s">
        <v>4579</v>
      </c>
      <c r="D1390" s="28" t="s">
        <v>4580</v>
      </c>
      <c r="E1390" s="29" t="s">
        <v>4581</v>
      </c>
      <c r="F1390" s="29" t="s">
        <v>1</v>
      </c>
      <c r="G1390" s="29" t="s">
        <v>51</v>
      </c>
      <c r="H1390" s="30" t="s">
        <v>51</v>
      </c>
      <c r="I1390" s="30" t="s">
        <v>113</v>
      </c>
      <c r="J1390" s="31" t="s">
        <v>103</v>
      </c>
      <c r="K1390" s="30" t="s">
        <v>104</v>
      </c>
      <c r="L1390" s="32" t="s">
        <v>40</v>
      </c>
      <c r="M1390" s="30" t="s">
        <v>105</v>
      </c>
      <c r="N1390" s="30" t="s">
        <v>3025</v>
      </c>
      <c r="O1390" s="30" t="s">
        <v>348</v>
      </c>
      <c r="P1390" s="32" t="s">
        <v>46</v>
      </c>
      <c r="Q1390" s="54">
        <f>VLOOKUP(C1390,[1]Hoja2!$B$1:$AH$6025,32,FALSE)</f>
        <v>2017</v>
      </c>
      <c r="R1390" s="64">
        <f>VLOOKUP(C1390,[1]Hoja2!$B$1:$AH$6025,33,FALSE)</f>
        <v>82227.350000000006</v>
      </c>
      <c r="S1390" s="63"/>
      <c r="T1390" s="30"/>
      <c r="U1390" s="30"/>
      <c r="V1390" s="30"/>
      <c r="W1390" s="30"/>
      <c r="X1390" s="30"/>
      <c r="Y1390" s="33">
        <f t="shared" si="21"/>
        <v>0</v>
      </c>
      <c r="Z1390" s="32"/>
      <c r="AA1390" s="32" t="s">
        <v>4148</v>
      </c>
      <c r="AB1390" s="26">
        <v>18</v>
      </c>
      <c r="AC1390" s="33">
        <v>100</v>
      </c>
      <c r="AD1390" s="33"/>
      <c r="AE1390" s="34" t="s">
        <v>3530</v>
      </c>
      <c r="AF1390" s="11"/>
    </row>
    <row r="1391" spans="2:32" ht="63.75" x14ac:dyDescent="0.5">
      <c r="B1391" s="11"/>
      <c r="C1391" s="28" t="s">
        <v>4582</v>
      </c>
      <c r="D1391" s="28" t="s">
        <v>4583</v>
      </c>
      <c r="E1391" s="29" t="s">
        <v>4584</v>
      </c>
      <c r="F1391" s="29" t="s">
        <v>1</v>
      </c>
      <c r="G1391" s="29" t="s">
        <v>51</v>
      </c>
      <c r="H1391" s="30" t="s">
        <v>51</v>
      </c>
      <c r="I1391" s="30" t="s">
        <v>113</v>
      </c>
      <c r="J1391" s="31" t="s">
        <v>103</v>
      </c>
      <c r="K1391" s="30" t="s">
        <v>104</v>
      </c>
      <c r="L1391" s="32" t="s">
        <v>40</v>
      </c>
      <c r="M1391" s="30" t="s">
        <v>105</v>
      </c>
      <c r="N1391" s="30" t="s">
        <v>3025</v>
      </c>
      <c r="O1391" s="30" t="s">
        <v>348</v>
      </c>
      <c r="P1391" s="32" t="s">
        <v>46</v>
      </c>
      <c r="Q1391" s="54">
        <f>VLOOKUP(C1391,[1]Hoja2!$B$1:$AH$6025,32,FALSE)</f>
        <v>2017</v>
      </c>
      <c r="R1391" s="64">
        <f>VLOOKUP(C1391,[1]Hoja2!$B$1:$AH$6025,33,FALSE)</f>
        <v>62790.02</v>
      </c>
      <c r="S1391" s="63"/>
      <c r="T1391" s="30"/>
      <c r="U1391" s="30"/>
      <c r="V1391" s="30"/>
      <c r="W1391" s="30"/>
      <c r="X1391" s="30"/>
      <c r="Y1391" s="33">
        <f t="shared" si="21"/>
        <v>0</v>
      </c>
      <c r="Z1391" s="32"/>
      <c r="AA1391" s="32" t="s">
        <v>4148</v>
      </c>
      <c r="AB1391" s="26">
        <v>2</v>
      </c>
      <c r="AC1391" s="33">
        <v>100</v>
      </c>
      <c r="AD1391" s="33"/>
      <c r="AE1391" s="34" t="s">
        <v>3530</v>
      </c>
      <c r="AF1391" s="11"/>
    </row>
    <row r="1392" spans="2:32" ht="63.75" x14ac:dyDescent="0.5">
      <c r="B1392" s="11"/>
      <c r="C1392" s="28" t="s">
        <v>4585</v>
      </c>
      <c r="D1392" s="28" t="s">
        <v>4586</v>
      </c>
      <c r="E1392" s="29" t="s">
        <v>4587</v>
      </c>
      <c r="F1392" s="29" t="s">
        <v>1</v>
      </c>
      <c r="G1392" s="29" t="s">
        <v>51</v>
      </c>
      <c r="H1392" s="30" t="s">
        <v>51</v>
      </c>
      <c r="I1392" s="30" t="s">
        <v>113</v>
      </c>
      <c r="J1392" s="31" t="s">
        <v>103</v>
      </c>
      <c r="K1392" s="30" t="s">
        <v>104</v>
      </c>
      <c r="L1392" s="32" t="s">
        <v>40</v>
      </c>
      <c r="M1392" s="30" t="s">
        <v>105</v>
      </c>
      <c r="N1392" s="30" t="s">
        <v>3025</v>
      </c>
      <c r="O1392" s="30" t="s">
        <v>279</v>
      </c>
      <c r="P1392" s="32" t="s">
        <v>46</v>
      </c>
      <c r="Q1392" s="54">
        <f>VLOOKUP(C1392,[1]Hoja2!$B$1:$AH$6025,32,FALSE)</f>
        <v>2017</v>
      </c>
      <c r="R1392" s="64">
        <f>VLOOKUP(C1392,[1]Hoja2!$B$1:$AH$6025,33,FALSE)</f>
        <v>28507.56</v>
      </c>
      <c r="S1392" s="63"/>
      <c r="T1392" s="30"/>
      <c r="U1392" s="30"/>
      <c r="V1392" s="30"/>
      <c r="W1392" s="30"/>
      <c r="X1392" s="30"/>
      <c r="Y1392" s="33">
        <f t="shared" si="21"/>
        <v>0</v>
      </c>
      <c r="Z1392" s="32"/>
      <c r="AA1392" s="32" t="s">
        <v>3323</v>
      </c>
      <c r="AB1392" s="26">
        <v>1837</v>
      </c>
      <c r="AC1392" s="33">
        <v>100</v>
      </c>
      <c r="AD1392" s="33"/>
      <c r="AE1392" s="34" t="s">
        <v>3530</v>
      </c>
      <c r="AF1392" s="11"/>
    </row>
    <row r="1393" spans="2:32" ht="63.75" x14ac:dyDescent="0.5">
      <c r="B1393" s="11"/>
      <c r="C1393" s="28" t="s">
        <v>4588</v>
      </c>
      <c r="D1393" s="28" t="s">
        <v>4589</v>
      </c>
      <c r="E1393" s="29" t="s">
        <v>4590</v>
      </c>
      <c r="F1393" s="29" t="s">
        <v>1</v>
      </c>
      <c r="G1393" s="29" t="s">
        <v>51</v>
      </c>
      <c r="H1393" s="30" t="s">
        <v>51</v>
      </c>
      <c r="I1393" s="30" t="s">
        <v>113</v>
      </c>
      <c r="J1393" s="31" t="s">
        <v>103</v>
      </c>
      <c r="K1393" s="30" t="s">
        <v>104</v>
      </c>
      <c r="L1393" s="32" t="s">
        <v>40</v>
      </c>
      <c r="M1393" s="30" t="s">
        <v>105</v>
      </c>
      <c r="N1393" s="30" t="s">
        <v>3025</v>
      </c>
      <c r="O1393" s="30" t="s">
        <v>279</v>
      </c>
      <c r="P1393" s="32" t="s">
        <v>46</v>
      </c>
      <c r="Q1393" s="54">
        <f>VLOOKUP(C1393,[1]Hoja2!$B$1:$AH$6025,32,FALSE)</f>
        <v>2017</v>
      </c>
      <c r="R1393" s="64">
        <f>VLOOKUP(C1393,[1]Hoja2!$B$1:$AH$6025,33,FALSE)</f>
        <v>92673</v>
      </c>
      <c r="S1393" s="63"/>
      <c r="T1393" s="30"/>
      <c r="U1393" s="30"/>
      <c r="V1393" s="30"/>
      <c r="W1393" s="30"/>
      <c r="X1393" s="30"/>
      <c r="Y1393" s="33">
        <f t="shared" si="21"/>
        <v>0</v>
      </c>
      <c r="Z1393" s="32"/>
      <c r="AA1393" s="32" t="s">
        <v>3323</v>
      </c>
      <c r="AB1393" s="26">
        <v>73</v>
      </c>
      <c r="AC1393" s="33">
        <v>100</v>
      </c>
      <c r="AD1393" s="33"/>
      <c r="AE1393" s="34" t="s">
        <v>3530</v>
      </c>
      <c r="AF1393" s="11"/>
    </row>
    <row r="1394" spans="2:32" ht="63.75" x14ac:dyDescent="0.5">
      <c r="B1394" s="11"/>
      <c r="C1394" s="28" t="s">
        <v>4591</v>
      </c>
      <c r="D1394" s="28" t="s">
        <v>4592</v>
      </c>
      <c r="E1394" s="29" t="s">
        <v>4593</v>
      </c>
      <c r="F1394" s="29" t="s">
        <v>1</v>
      </c>
      <c r="G1394" s="29" t="s">
        <v>51</v>
      </c>
      <c r="H1394" s="30" t="s">
        <v>51</v>
      </c>
      <c r="I1394" s="30" t="s">
        <v>113</v>
      </c>
      <c r="J1394" s="31" t="s">
        <v>103</v>
      </c>
      <c r="K1394" s="30" t="s">
        <v>104</v>
      </c>
      <c r="L1394" s="32" t="s">
        <v>40</v>
      </c>
      <c r="M1394" s="30" t="s">
        <v>105</v>
      </c>
      <c r="N1394" s="30" t="s">
        <v>3025</v>
      </c>
      <c r="O1394" s="30" t="s">
        <v>279</v>
      </c>
      <c r="P1394" s="32" t="s">
        <v>46</v>
      </c>
      <c r="Q1394" s="54">
        <f>VLOOKUP(C1394,[1]Hoja2!$B$1:$AH$6025,32,FALSE)</f>
        <v>2017</v>
      </c>
      <c r="R1394" s="64">
        <f>VLOOKUP(C1394,[1]Hoja2!$B$1:$AH$6025,33,FALSE)</f>
        <v>156032.13</v>
      </c>
      <c r="S1394" s="63"/>
      <c r="T1394" s="30"/>
      <c r="U1394" s="30"/>
      <c r="V1394" s="30"/>
      <c r="W1394" s="30"/>
      <c r="X1394" s="30"/>
      <c r="Y1394" s="33">
        <f t="shared" si="21"/>
        <v>0</v>
      </c>
      <c r="Z1394" s="32"/>
      <c r="AA1394" s="32" t="s">
        <v>3323</v>
      </c>
      <c r="AB1394" s="26">
        <v>72</v>
      </c>
      <c r="AC1394" s="33">
        <v>100</v>
      </c>
      <c r="AD1394" s="33"/>
      <c r="AE1394" s="34" t="s">
        <v>3530</v>
      </c>
      <c r="AF1394" s="11"/>
    </row>
    <row r="1395" spans="2:32" ht="63.75" x14ac:dyDescent="0.5">
      <c r="B1395" s="11"/>
      <c r="C1395" s="28" t="s">
        <v>4594</v>
      </c>
      <c r="D1395" s="28" t="s">
        <v>4595</v>
      </c>
      <c r="E1395" s="29" t="s">
        <v>4596</v>
      </c>
      <c r="F1395" s="29" t="s">
        <v>1</v>
      </c>
      <c r="G1395" s="29" t="s">
        <v>51</v>
      </c>
      <c r="H1395" s="30" t="s">
        <v>51</v>
      </c>
      <c r="I1395" s="30" t="s">
        <v>113</v>
      </c>
      <c r="J1395" s="31" t="s">
        <v>103</v>
      </c>
      <c r="K1395" s="30" t="s">
        <v>104</v>
      </c>
      <c r="L1395" s="32" t="s">
        <v>40</v>
      </c>
      <c r="M1395" s="30" t="s">
        <v>105</v>
      </c>
      <c r="N1395" s="30" t="s">
        <v>3025</v>
      </c>
      <c r="O1395" s="30" t="s">
        <v>107</v>
      </c>
      <c r="P1395" s="32" t="s">
        <v>46</v>
      </c>
      <c r="Q1395" s="54">
        <f>VLOOKUP(C1395,[1]Hoja2!$B$1:$AH$6025,32,FALSE)</f>
        <v>2017</v>
      </c>
      <c r="R1395" s="64">
        <f>VLOOKUP(C1395,[1]Hoja2!$B$1:$AH$6025,33,FALSE)</f>
        <v>4000</v>
      </c>
      <c r="S1395" s="63"/>
      <c r="T1395" s="30"/>
      <c r="U1395" s="30"/>
      <c r="V1395" s="30"/>
      <c r="W1395" s="30"/>
      <c r="X1395" s="30"/>
      <c r="Y1395" s="33">
        <f t="shared" si="21"/>
        <v>0</v>
      </c>
      <c r="Z1395" s="32"/>
      <c r="AA1395" s="32" t="s">
        <v>3312</v>
      </c>
      <c r="AB1395" s="26">
        <v>4</v>
      </c>
      <c r="AC1395" s="33">
        <v>100</v>
      </c>
      <c r="AD1395" s="33"/>
      <c r="AE1395" s="34" t="s">
        <v>3530</v>
      </c>
      <c r="AF1395" s="11"/>
    </row>
    <row r="1396" spans="2:32" ht="63.75" x14ac:dyDescent="0.5">
      <c r="B1396" s="11"/>
      <c r="C1396" s="28" t="s">
        <v>4597</v>
      </c>
      <c r="D1396" s="28" t="s">
        <v>4598</v>
      </c>
      <c r="E1396" s="29" t="s">
        <v>4599</v>
      </c>
      <c r="F1396" s="29" t="s">
        <v>1</v>
      </c>
      <c r="G1396" s="29" t="s">
        <v>51</v>
      </c>
      <c r="H1396" s="30" t="s">
        <v>51</v>
      </c>
      <c r="I1396" s="30" t="s">
        <v>113</v>
      </c>
      <c r="J1396" s="31" t="s">
        <v>103</v>
      </c>
      <c r="K1396" s="30" t="s">
        <v>104</v>
      </c>
      <c r="L1396" s="32" t="s">
        <v>40</v>
      </c>
      <c r="M1396" s="30" t="s">
        <v>105</v>
      </c>
      <c r="N1396" s="30" t="s">
        <v>3025</v>
      </c>
      <c r="O1396" s="30" t="s">
        <v>107</v>
      </c>
      <c r="P1396" s="32" t="s">
        <v>46</v>
      </c>
      <c r="Q1396" s="54">
        <f>VLOOKUP(C1396,[1]Hoja2!$B$1:$AH$6025,32,FALSE)</f>
        <v>2017</v>
      </c>
      <c r="R1396" s="64">
        <f>VLOOKUP(C1396,[1]Hoja2!$B$1:$AH$6025,33,FALSE)</f>
        <v>85138.2</v>
      </c>
      <c r="S1396" s="63"/>
      <c r="T1396" s="30"/>
      <c r="U1396" s="30"/>
      <c r="V1396" s="30"/>
      <c r="W1396" s="30"/>
      <c r="X1396" s="30"/>
      <c r="Y1396" s="33">
        <f t="shared" si="21"/>
        <v>0</v>
      </c>
      <c r="Z1396" s="32"/>
      <c r="AA1396" s="32" t="s">
        <v>4014</v>
      </c>
      <c r="AB1396" s="26">
        <v>6</v>
      </c>
      <c r="AC1396" s="33">
        <v>100</v>
      </c>
      <c r="AD1396" s="33"/>
      <c r="AE1396" s="34" t="s">
        <v>3530</v>
      </c>
      <c r="AF1396" s="11"/>
    </row>
    <row r="1397" spans="2:32" ht="63.75" x14ac:dyDescent="0.5">
      <c r="B1397" s="11"/>
      <c r="C1397" s="28" t="s">
        <v>4600</v>
      </c>
      <c r="D1397" s="28" t="s">
        <v>4601</v>
      </c>
      <c r="E1397" s="29" t="s">
        <v>4602</v>
      </c>
      <c r="F1397" s="29" t="s">
        <v>1</v>
      </c>
      <c r="G1397" s="29" t="s">
        <v>51</v>
      </c>
      <c r="H1397" s="30" t="s">
        <v>51</v>
      </c>
      <c r="I1397" s="30" t="s">
        <v>113</v>
      </c>
      <c r="J1397" s="31" t="s">
        <v>103</v>
      </c>
      <c r="K1397" s="30" t="s">
        <v>104</v>
      </c>
      <c r="L1397" s="32" t="s">
        <v>40</v>
      </c>
      <c r="M1397" s="30" t="s">
        <v>105</v>
      </c>
      <c r="N1397" s="30" t="s">
        <v>3025</v>
      </c>
      <c r="O1397" s="30" t="s">
        <v>107</v>
      </c>
      <c r="P1397" s="32" t="s">
        <v>46</v>
      </c>
      <c r="Q1397" s="54">
        <f>VLOOKUP(C1397,[1]Hoja2!$B$1:$AH$6025,32,FALSE)</f>
        <v>2017</v>
      </c>
      <c r="R1397" s="64">
        <f>VLOOKUP(C1397,[1]Hoja2!$B$1:$AH$6025,33,FALSE)</f>
        <v>85138.2</v>
      </c>
      <c r="S1397" s="63"/>
      <c r="T1397" s="30"/>
      <c r="U1397" s="30"/>
      <c r="V1397" s="30"/>
      <c r="W1397" s="30"/>
      <c r="X1397" s="30"/>
      <c r="Y1397" s="33">
        <f t="shared" si="21"/>
        <v>0</v>
      </c>
      <c r="Z1397" s="32"/>
      <c r="AA1397" s="32" t="s">
        <v>4014</v>
      </c>
      <c r="AB1397" s="26">
        <v>5</v>
      </c>
      <c r="AC1397" s="33">
        <v>100</v>
      </c>
      <c r="AD1397" s="33"/>
      <c r="AE1397" s="34" t="s">
        <v>3530</v>
      </c>
      <c r="AF1397" s="11"/>
    </row>
    <row r="1398" spans="2:32" ht="63.75" x14ac:dyDescent="0.5">
      <c r="B1398" s="11"/>
      <c r="C1398" s="28" t="s">
        <v>4603</v>
      </c>
      <c r="D1398" s="28" t="s">
        <v>4604</v>
      </c>
      <c r="E1398" s="29" t="s">
        <v>4605</v>
      </c>
      <c r="F1398" s="29" t="s">
        <v>1</v>
      </c>
      <c r="G1398" s="29" t="s">
        <v>51</v>
      </c>
      <c r="H1398" s="30" t="s">
        <v>51</v>
      </c>
      <c r="I1398" s="30" t="s">
        <v>113</v>
      </c>
      <c r="J1398" s="31" t="s">
        <v>103</v>
      </c>
      <c r="K1398" s="30" t="s">
        <v>104</v>
      </c>
      <c r="L1398" s="32" t="s">
        <v>40</v>
      </c>
      <c r="M1398" s="30" t="s">
        <v>105</v>
      </c>
      <c r="N1398" s="30" t="s">
        <v>3025</v>
      </c>
      <c r="O1398" s="30" t="s">
        <v>107</v>
      </c>
      <c r="P1398" s="32" t="s">
        <v>46</v>
      </c>
      <c r="Q1398" s="54">
        <f>VLOOKUP(C1398,[1]Hoja2!$B$1:$AH$6025,32,FALSE)</f>
        <v>2017</v>
      </c>
      <c r="R1398" s="64">
        <f>VLOOKUP(C1398,[1]Hoja2!$B$1:$AH$6025,33,FALSE)</f>
        <v>76209.42</v>
      </c>
      <c r="S1398" s="63"/>
      <c r="T1398" s="30"/>
      <c r="U1398" s="30"/>
      <c r="V1398" s="30"/>
      <c r="W1398" s="30"/>
      <c r="X1398" s="30"/>
      <c r="Y1398" s="33">
        <f t="shared" si="21"/>
        <v>0</v>
      </c>
      <c r="Z1398" s="32"/>
      <c r="AA1398" s="32" t="s">
        <v>4014</v>
      </c>
      <c r="AB1398" s="26">
        <v>4</v>
      </c>
      <c r="AC1398" s="33">
        <v>100</v>
      </c>
      <c r="AD1398" s="33"/>
      <c r="AE1398" s="34" t="s">
        <v>3530</v>
      </c>
      <c r="AF1398" s="11"/>
    </row>
    <row r="1399" spans="2:32" ht="63.75" x14ac:dyDescent="0.5">
      <c r="B1399" s="11"/>
      <c r="C1399" s="28" t="s">
        <v>4606</v>
      </c>
      <c r="D1399" s="28" t="s">
        <v>4607</v>
      </c>
      <c r="E1399" s="29" t="s">
        <v>4608</v>
      </c>
      <c r="F1399" s="29" t="s">
        <v>1</v>
      </c>
      <c r="G1399" s="29" t="s">
        <v>51</v>
      </c>
      <c r="H1399" s="30" t="s">
        <v>51</v>
      </c>
      <c r="I1399" s="30" t="s">
        <v>113</v>
      </c>
      <c r="J1399" s="31" t="s">
        <v>103</v>
      </c>
      <c r="K1399" s="30" t="s">
        <v>104</v>
      </c>
      <c r="L1399" s="32" t="s">
        <v>40</v>
      </c>
      <c r="M1399" s="30" t="s">
        <v>105</v>
      </c>
      <c r="N1399" s="30" t="s">
        <v>3025</v>
      </c>
      <c r="O1399" s="30" t="s">
        <v>107</v>
      </c>
      <c r="P1399" s="32" t="s">
        <v>46</v>
      </c>
      <c r="Q1399" s="54">
        <f>VLOOKUP(C1399,[1]Hoja2!$B$1:$AH$6025,32,FALSE)</f>
        <v>2017</v>
      </c>
      <c r="R1399" s="64">
        <f>VLOOKUP(C1399,[1]Hoja2!$B$1:$AH$6025,33,FALSE)</f>
        <v>101370.67</v>
      </c>
      <c r="S1399" s="63"/>
      <c r="T1399" s="30"/>
      <c r="U1399" s="30"/>
      <c r="V1399" s="30"/>
      <c r="W1399" s="30"/>
      <c r="X1399" s="30"/>
      <c r="Y1399" s="33">
        <f t="shared" si="21"/>
        <v>0</v>
      </c>
      <c r="Z1399" s="32"/>
      <c r="AA1399" s="32" t="s">
        <v>4014</v>
      </c>
      <c r="AB1399" s="26">
        <v>4</v>
      </c>
      <c r="AC1399" s="33">
        <v>100</v>
      </c>
      <c r="AD1399" s="33"/>
      <c r="AE1399" s="34" t="s">
        <v>3530</v>
      </c>
      <c r="AF1399" s="11"/>
    </row>
    <row r="1400" spans="2:32" ht="63.75" x14ac:dyDescent="0.5">
      <c r="B1400" s="11"/>
      <c r="C1400" s="28" t="s">
        <v>4609</v>
      </c>
      <c r="D1400" s="28" t="s">
        <v>4610</v>
      </c>
      <c r="E1400" s="29" t="s">
        <v>4611</v>
      </c>
      <c r="F1400" s="29" t="s">
        <v>1</v>
      </c>
      <c r="G1400" s="29" t="s">
        <v>51</v>
      </c>
      <c r="H1400" s="30" t="s">
        <v>51</v>
      </c>
      <c r="I1400" s="30" t="s">
        <v>113</v>
      </c>
      <c r="J1400" s="31" t="s">
        <v>103</v>
      </c>
      <c r="K1400" s="30" t="s">
        <v>104</v>
      </c>
      <c r="L1400" s="32" t="s">
        <v>40</v>
      </c>
      <c r="M1400" s="30" t="s">
        <v>105</v>
      </c>
      <c r="N1400" s="30" t="s">
        <v>3025</v>
      </c>
      <c r="O1400" s="30" t="s">
        <v>107</v>
      </c>
      <c r="P1400" s="32" t="s">
        <v>46</v>
      </c>
      <c r="Q1400" s="54">
        <f>VLOOKUP(C1400,[1]Hoja2!$B$1:$AH$6025,32,FALSE)</f>
        <v>2017</v>
      </c>
      <c r="R1400" s="64">
        <f>VLOOKUP(C1400,[1]Hoja2!$B$1:$AH$6025,33,FALSE)</f>
        <v>73759.520000000004</v>
      </c>
      <c r="S1400" s="63"/>
      <c r="T1400" s="30"/>
      <c r="U1400" s="30"/>
      <c r="V1400" s="30"/>
      <c r="W1400" s="30"/>
      <c r="X1400" s="30"/>
      <c r="Y1400" s="33">
        <f t="shared" si="21"/>
        <v>0</v>
      </c>
      <c r="Z1400" s="32"/>
      <c r="AA1400" s="32" t="s">
        <v>4014</v>
      </c>
      <c r="AB1400" s="26">
        <v>4</v>
      </c>
      <c r="AC1400" s="33">
        <v>100</v>
      </c>
      <c r="AD1400" s="33"/>
      <c r="AE1400" s="34" t="s">
        <v>3530</v>
      </c>
      <c r="AF1400" s="11"/>
    </row>
    <row r="1401" spans="2:32" ht="63.75" x14ac:dyDescent="0.5">
      <c r="B1401" s="11"/>
      <c r="C1401" s="28" t="s">
        <v>4612</v>
      </c>
      <c r="D1401" s="28" t="s">
        <v>4613</v>
      </c>
      <c r="E1401" s="29" t="s">
        <v>4614</v>
      </c>
      <c r="F1401" s="29" t="s">
        <v>1</v>
      </c>
      <c r="G1401" s="29" t="s">
        <v>51</v>
      </c>
      <c r="H1401" s="30" t="s">
        <v>51</v>
      </c>
      <c r="I1401" s="30" t="s">
        <v>113</v>
      </c>
      <c r="J1401" s="31" t="s">
        <v>103</v>
      </c>
      <c r="K1401" s="30" t="s">
        <v>104</v>
      </c>
      <c r="L1401" s="32" t="s">
        <v>40</v>
      </c>
      <c r="M1401" s="30" t="s">
        <v>105</v>
      </c>
      <c r="N1401" s="30" t="s">
        <v>3025</v>
      </c>
      <c r="O1401" s="30" t="s">
        <v>107</v>
      </c>
      <c r="P1401" s="32" t="s">
        <v>46</v>
      </c>
      <c r="Q1401" s="54">
        <f>VLOOKUP(C1401,[1]Hoja2!$B$1:$AH$6025,32,FALSE)</f>
        <v>2017</v>
      </c>
      <c r="R1401" s="64">
        <f>VLOOKUP(C1401,[1]Hoja2!$B$1:$AH$6025,33,FALSE)</f>
        <v>78894.16</v>
      </c>
      <c r="S1401" s="63"/>
      <c r="T1401" s="30"/>
      <c r="U1401" s="30"/>
      <c r="V1401" s="30"/>
      <c r="W1401" s="30"/>
      <c r="X1401" s="30"/>
      <c r="Y1401" s="33">
        <f t="shared" si="21"/>
        <v>0</v>
      </c>
      <c r="Z1401" s="32"/>
      <c r="AA1401" s="32" t="s">
        <v>4014</v>
      </c>
      <c r="AB1401" s="26">
        <v>4</v>
      </c>
      <c r="AC1401" s="33">
        <v>100</v>
      </c>
      <c r="AD1401" s="33"/>
      <c r="AE1401" s="34" t="s">
        <v>3530</v>
      </c>
      <c r="AF1401" s="11"/>
    </row>
    <row r="1402" spans="2:32" ht="63.75" x14ac:dyDescent="0.5">
      <c r="B1402" s="11"/>
      <c r="C1402" s="28" t="s">
        <v>4615</v>
      </c>
      <c r="D1402" s="28" t="s">
        <v>4616</v>
      </c>
      <c r="E1402" s="29" t="s">
        <v>4617</v>
      </c>
      <c r="F1402" s="29" t="s">
        <v>1</v>
      </c>
      <c r="G1402" s="29" t="s">
        <v>51</v>
      </c>
      <c r="H1402" s="30" t="s">
        <v>51</v>
      </c>
      <c r="I1402" s="30" t="s">
        <v>113</v>
      </c>
      <c r="J1402" s="31" t="s">
        <v>103</v>
      </c>
      <c r="K1402" s="30" t="s">
        <v>104</v>
      </c>
      <c r="L1402" s="32" t="s">
        <v>40</v>
      </c>
      <c r="M1402" s="30" t="s">
        <v>105</v>
      </c>
      <c r="N1402" s="30" t="s">
        <v>3025</v>
      </c>
      <c r="O1402" s="30" t="s">
        <v>107</v>
      </c>
      <c r="P1402" s="32" t="s">
        <v>46</v>
      </c>
      <c r="Q1402" s="54">
        <f>VLOOKUP(C1402,[1]Hoja2!$B$1:$AH$6025,32,FALSE)</f>
        <v>2017</v>
      </c>
      <c r="R1402" s="64">
        <f>VLOOKUP(C1402,[1]Hoja2!$B$1:$AH$6025,33,FALSE)</f>
        <v>96838.31</v>
      </c>
      <c r="S1402" s="63"/>
      <c r="T1402" s="30"/>
      <c r="U1402" s="30"/>
      <c r="V1402" s="30"/>
      <c r="W1402" s="30"/>
      <c r="X1402" s="30"/>
      <c r="Y1402" s="33">
        <f t="shared" si="21"/>
        <v>0</v>
      </c>
      <c r="Z1402" s="32"/>
      <c r="AA1402" s="32" t="s">
        <v>4014</v>
      </c>
      <c r="AB1402" s="26">
        <v>4</v>
      </c>
      <c r="AC1402" s="33">
        <v>100</v>
      </c>
      <c r="AD1402" s="33"/>
      <c r="AE1402" s="34" t="s">
        <v>3530</v>
      </c>
      <c r="AF1402" s="11"/>
    </row>
    <row r="1403" spans="2:32" ht="63.75" x14ac:dyDescent="0.5">
      <c r="B1403" s="11"/>
      <c r="C1403" s="28" t="s">
        <v>4618</v>
      </c>
      <c r="D1403" s="28" t="s">
        <v>4619</v>
      </c>
      <c r="E1403" s="29" t="s">
        <v>4620</v>
      </c>
      <c r="F1403" s="29" t="s">
        <v>1</v>
      </c>
      <c r="G1403" s="29" t="s">
        <v>51</v>
      </c>
      <c r="H1403" s="30" t="s">
        <v>51</v>
      </c>
      <c r="I1403" s="30" t="s">
        <v>113</v>
      </c>
      <c r="J1403" s="31" t="s">
        <v>103</v>
      </c>
      <c r="K1403" s="30" t="s">
        <v>104</v>
      </c>
      <c r="L1403" s="32" t="s">
        <v>40</v>
      </c>
      <c r="M1403" s="30" t="s">
        <v>105</v>
      </c>
      <c r="N1403" s="30" t="s">
        <v>3025</v>
      </c>
      <c r="O1403" s="30" t="s">
        <v>107</v>
      </c>
      <c r="P1403" s="32" t="s">
        <v>46</v>
      </c>
      <c r="Q1403" s="54">
        <f>VLOOKUP(C1403,[1]Hoja2!$B$1:$AH$6025,32,FALSE)</f>
        <v>2017</v>
      </c>
      <c r="R1403" s="64">
        <f>VLOOKUP(C1403,[1]Hoja2!$B$1:$AH$6025,33,FALSE)</f>
        <v>90322.01</v>
      </c>
      <c r="S1403" s="63"/>
      <c r="T1403" s="30"/>
      <c r="U1403" s="30"/>
      <c r="V1403" s="30"/>
      <c r="W1403" s="30"/>
      <c r="X1403" s="30"/>
      <c r="Y1403" s="33">
        <f t="shared" si="21"/>
        <v>0</v>
      </c>
      <c r="Z1403" s="32"/>
      <c r="AA1403" s="32" t="s">
        <v>4014</v>
      </c>
      <c r="AB1403" s="26">
        <v>9</v>
      </c>
      <c r="AC1403" s="33">
        <v>100</v>
      </c>
      <c r="AD1403" s="33"/>
      <c r="AE1403" s="34" t="s">
        <v>3530</v>
      </c>
      <c r="AF1403" s="11"/>
    </row>
    <row r="1404" spans="2:32" ht="63.75" x14ac:dyDescent="0.5">
      <c r="B1404" s="11"/>
      <c r="C1404" s="28" t="s">
        <v>4621</v>
      </c>
      <c r="D1404" s="28" t="s">
        <v>4622</v>
      </c>
      <c r="E1404" s="29" t="s">
        <v>4623</v>
      </c>
      <c r="F1404" s="29" t="s">
        <v>1</v>
      </c>
      <c r="G1404" s="29" t="s">
        <v>51</v>
      </c>
      <c r="H1404" s="30" t="s">
        <v>51</v>
      </c>
      <c r="I1404" s="30" t="s">
        <v>113</v>
      </c>
      <c r="J1404" s="31" t="s">
        <v>103</v>
      </c>
      <c r="K1404" s="30" t="s">
        <v>104</v>
      </c>
      <c r="L1404" s="32" t="s">
        <v>40</v>
      </c>
      <c r="M1404" s="30" t="s">
        <v>105</v>
      </c>
      <c r="N1404" s="30" t="s">
        <v>3025</v>
      </c>
      <c r="O1404" s="30" t="s">
        <v>107</v>
      </c>
      <c r="P1404" s="32" t="s">
        <v>46</v>
      </c>
      <c r="Q1404" s="54">
        <f>VLOOKUP(C1404,[1]Hoja2!$B$1:$AH$6025,32,FALSE)</f>
        <v>2017</v>
      </c>
      <c r="R1404" s="64">
        <f>VLOOKUP(C1404,[1]Hoja2!$B$1:$AH$6025,33,FALSE)</f>
        <v>90322.01</v>
      </c>
      <c r="S1404" s="63"/>
      <c r="T1404" s="30"/>
      <c r="U1404" s="30"/>
      <c r="V1404" s="30"/>
      <c r="W1404" s="30"/>
      <c r="X1404" s="30"/>
      <c r="Y1404" s="33">
        <f t="shared" si="21"/>
        <v>0</v>
      </c>
      <c r="Z1404" s="32"/>
      <c r="AA1404" s="32" t="s">
        <v>4014</v>
      </c>
      <c r="AB1404" s="26">
        <v>5</v>
      </c>
      <c r="AC1404" s="33">
        <v>100</v>
      </c>
      <c r="AD1404" s="33"/>
      <c r="AE1404" s="34" t="s">
        <v>3530</v>
      </c>
      <c r="AF1404" s="11"/>
    </row>
    <row r="1405" spans="2:32" ht="63.75" x14ac:dyDescent="0.5">
      <c r="B1405" s="11"/>
      <c r="C1405" s="28" t="s">
        <v>4624</v>
      </c>
      <c r="D1405" s="28" t="s">
        <v>4625</v>
      </c>
      <c r="E1405" s="29" t="s">
        <v>4626</v>
      </c>
      <c r="F1405" s="29" t="s">
        <v>1</v>
      </c>
      <c r="G1405" s="29" t="s">
        <v>51</v>
      </c>
      <c r="H1405" s="30" t="s">
        <v>51</v>
      </c>
      <c r="I1405" s="30" t="s">
        <v>113</v>
      </c>
      <c r="J1405" s="31" t="s">
        <v>103</v>
      </c>
      <c r="K1405" s="30" t="s">
        <v>104</v>
      </c>
      <c r="L1405" s="32" t="s">
        <v>40</v>
      </c>
      <c r="M1405" s="30" t="s">
        <v>105</v>
      </c>
      <c r="N1405" s="30" t="s">
        <v>3025</v>
      </c>
      <c r="O1405" s="30" t="s">
        <v>107</v>
      </c>
      <c r="P1405" s="32" t="s">
        <v>46</v>
      </c>
      <c r="Q1405" s="54">
        <f>VLOOKUP(C1405,[1]Hoja2!$B$1:$AH$6025,32,FALSE)</f>
        <v>2017</v>
      </c>
      <c r="R1405" s="64">
        <f>VLOOKUP(C1405,[1]Hoja2!$B$1:$AH$6025,33,FALSE)</f>
        <v>90322.01</v>
      </c>
      <c r="S1405" s="63"/>
      <c r="T1405" s="30"/>
      <c r="U1405" s="30"/>
      <c r="V1405" s="30"/>
      <c r="W1405" s="30"/>
      <c r="X1405" s="30"/>
      <c r="Y1405" s="33">
        <f t="shared" si="21"/>
        <v>0</v>
      </c>
      <c r="Z1405" s="32"/>
      <c r="AA1405" s="32" t="s">
        <v>4014</v>
      </c>
      <c r="AB1405" s="26">
        <v>5</v>
      </c>
      <c r="AC1405" s="33">
        <v>100</v>
      </c>
      <c r="AD1405" s="33"/>
      <c r="AE1405" s="34" t="s">
        <v>3530</v>
      </c>
      <c r="AF1405" s="11"/>
    </row>
    <row r="1406" spans="2:32" ht="63.75" x14ac:dyDescent="0.5">
      <c r="B1406" s="11"/>
      <c r="C1406" s="28" t="s">
        <v>4627</v>
      </c>
      <c r="D1406" s="28" t="s">
        <v>4628</v>
      </c>
      <c r="E1406" s="29" t="s">
        <v>4629</v>
      </c>
      <c r="F1406" s="29" t="s">
        <v>1</v>
      </c>
      <c r="G1406" s="29" t="s">
        <v>51</v>
      </c>
      <c r="H1406" s="30" t="s">
        <v>51</v>
      </c>
      <c r="I1406" s="30" t="s">
        <v>113</v>
      </c>
      <c r="J1406" s="31" t="s">
        <v>103</v>
      </c>
      <c r="K1406" s="30" t="s">
        <v>104</v>
      </c>
      <c r="L1406" s="32" t="s">
        <v>40</v>
      </c>
      <c r="M1406" s="30" t="s">
        <v>105</v>
      </c>
      <c r="N1406" s="30" t="s">
        <v>3025</v>
      </c>
      <c r="O1406" s="30" t="s">
        <v>107</v>
      </c>
      <c r="P1406" s="32" t="s">
        <v>46</v>
      </c>
      <c r="Q1406" s="54">
        <f>VLOOKUP(C1406,[1]Hoja2!$B$1:$AH$6025,32,FALSE)</f>
        <v>2017</v>
      </c>
      <c r="R1406" s="64">
        <f>VLOOKUP(C1406,[1]Hoja2!$B$1:$AH$6025,33,FALSE)</f>
        <v>85138.2</v>
      </c>
      <c r="S1406" s="63"/>
      <c r="T1406" s="30"/>
      <c r="U1406" s="30"/>
      <c r="V1406" s="30"/>
      <c r="W1406" s="30"/>
      <c r="X1406" s="30"/>
      <c r="Y1406" s="33">
        <f t="shared" si="21"/>
        <v>0</v>
      </c>
      <c r="Z1406" s="32"/>
      <c r="AA1406" s="32" t="s">
        <v>4014</v>
      </c>
      <c r="AB1406" s="26">
        <v>4</v>
      </c>
      <c r="AC1406" s="33">
        <v>100</v>
      </c>
      <c r="AD1406" s="33"/>
      <c r="AE1406" s="34" t="s">
        <v>3530</v>
      </c>
      <c r="AF1406" s="11"/>
    </row>
    <row r="1407" spans="2:32" ht="63.75" x14ac:dyDescent="0.5">
      <c r="B1407" s="11"/>
      <c r="C1407" s="28" t="s">
        <v>4630</v>
      </c>
      <c r="D1407" s="28" t="s">
        <v>4631</v>
      </c>
      <c r="E1407" s="29" t="s">
        <v>4632</v>
      </c>
      <c r="F1407" s="29" t="s">
        <v>1</v>
      </c>
      <c r="G1407" s="29" t="s">
        <v>51</v>
      </c>
      <c r="H1407" s="30" t="s">
        <v>51</v>
      </c>
      <c r="I1407" s="30" t="s">
        <v>113</v>
      </c>
      <c r="J1407" s="31" t="s">
        <v>103</v>
      </c>
      <c r="K1407" s="30" t="s">
        <v>104</v>
      </c>
      <c r="L1407" s="32" t="s">
        <v>40</v>
      </c>
      <c r="M1407" s="30" t="s">
        <v>105</v>
      </c>
      <c r="N1407" s="30" t="s">
        <v>3025</v>
      </c>
      <c r="O1407" s="30" t="s">
        <v>107</v>
      </c>
      <c r="P1407" s="32" t="s">
        <v>46</v>
      </c>
      <c r="Q1407" s="54">
        <f>VLOOKUP(C1407,[1]Hoja2!$B$1:$AH$6025,32,FALSE)</f>
        <v>2017</v>
      </c>
      <c r="R1407" s="64">
        <f>VLOOKUP(C1407,[1]Hoja2!$B$1:$AH$6025,33,FALSE)</f>
        <v>40282.58</v>
      </c>
      <c r="S1407" s="63"/>
      <c r="T1407" s="30"/>
      <c r="U1407" s="30"/>
      <c r="V1407" s="30"/>
      <c r="W1407" s="30"/>
      <c r="X1407" s="30"/>
      <c r="Y1407" s="33">
        <f t="shared" si="21"/>
        <v>0</v>
      </c>
      <c r="Z1407" s="32"/>
      <c r="AA1407" s="32" t="s">
        <v>3312</v>
      </c>
      <c r="AB1407" s="26">
        <v>5</v>
      </c>
      <c r="AC1407" s="33">
        <v>100</v>
      </c>
      <c r="AD1407" s="33"/>
      <c r="AE1407" s="34" t="s">
        <v>3530</v>
      </c>
      <c r="AF1407" s="11"/>
    </row>
    <row r="1408" spans="2:32" ht="63.75" x14ac:dyDescent="0.5">
      <c r="B1408" s="11"/>
      <c r="C1408" s="28" t="s">
        <v>4633</v>
      </c>
      <c r="D1408" s="28" t="s">
        <v>4634</v>
      </c>
      <c r="E1408" s="29" t="s">
        <v>4635</v>
      </c>
      <c r="F1408" s="29" t="s">
        <v>1</v>
      </c>
      <c r="G1408" s="29" t="s">
        <v>51</v>
      </c>
      <c r="H1408" s="30" t="s">
        <v>51</v>
      </c>
      <c r="I1408" s="30" t="s">
        <v>113</v>
      </c>
      <c r="J1408" s="31" t="s">
        <v>103</v>
      </c>
      <c r="K1408" s="30" t="s">
        <v>104</v>
      </c>
      <c r="L1408" s="32" t="s">
        <v>40</v>
      </c>
      <c r="M1408" s="30" t="s">
        <v>105</v>
      </c>
      <c r="N1408" s="30" t="s">
        <v>3025</v>
      </c>
      <c r="O1408" s="30" t="s">
        <v>107</v>
      </c>
      <c r="P1408" s="32" t="s">
        <v>46</v>
      </c>
      <c r="Q1408" s="54">
        <f>VLOOKUP(C1408,[1]Hoja2!$B$1:$AH$6025,32,FALSE)</f>
        <v>2017</v>
      </c>
      <c r="R1408" s="64">
        <f>VLOOKUP(C1408,[1]Hoja2!$B$1:$AH$6025,33,FALSE)</f>
        <v>105671.8</v>
      </c>
      <c r="S1408" s="63"/>
      <c r="T1408" s="30"/>
      <c r="U1408" s="30"/>
      <c r="V1408" s="30"/>
      <c r="W1408" s="30"/>
      <c r="X1408" s="30"/>
      <c r="Y1408" s="33">
        <f t="shared" si="21"/>
        <v>0</v>
      </c>
      <c r="Z1408" s="32"/>
      <c r="AA1408" s="32" t="s">
        <v>4014</v>
      </c>
      <c r="AB1408" s="26">
        <v>1</v>
      </c>
      <c r="AC1408" s="33">
        <v>100</v>
      </c>
      <c r="AD1408" s="33"/>
      <c r="AE1408" s="34" t="s">
        <v>3530</v>
      </c>
      <c r="AF1408" s="11"/>
    </row>
    <row r="1409" spans="2:32" ht="63.75" x14ac:dyDescent="0.5">
      <c r="B1409" s="11"/>
      <c r="C1409" s="28" t="s">
        <v>4636</v>
      </c>
      <c r="D1409" s="28" t="s">
        <v>4637</v>
      </c>
      <c r="E1409" s="29" t="s">
        <v>4638</v>
      </c>
      <c r="F1409" s="29" t="s">
        <v>1</v>
      </c>
      <c r="G1409" s="29" t="s">
        <v>51</v>
      </c>
      <c r="H1409" s="30" t="s">
        <v>51</v>
      </c>
      <c r="I1409" s="30" t="s">
        <v>113</v>
      </c>
      <c r="J1409" s="31" t="s">
        <v>103</v>
      </c>
      <c r="K1409" s="30" t="s">
        <v>104</v>
      </c>
      <c r="L1409" s="32" t="s">
        <v>40</v>
      </c>
      <c r="M1409" s="30" t="s">
        <v>105</v>
      </c>
      <c r="N1409" s="30" t="s">
        <v>3025</v>
      </c>
      <c r="O1409" s="30" t="s">
        <v>107</v>
      </c>
      <c r="P1409" s="32" t="s">
        <v>46</v>
      </c>
      <c r="Q1409" s="54">
        <f>VLOOKUP(C1409,[1]Hoja2!$B$1:$AH$6025,32,FALSE)</f>
        <v>2017</v>
      </c>
      <c r="R1409" s="64">
        <f>VLOOKUP(C1409,[1]Hoja2!$B$1:$AH$6025,33,FALSE)</f>
        <v>110855.61</v>
      </c>
      <c r="S1409" s="63"/>
      <c r="T1409" s="30"/>
      <c r="U1409" s="30"/>
      <c r="V1409" s="30"/>
      <c r="W1409" s="30"/>
      <c r="X1409" s="30"/>
      <c r="Y1409" s="33">
        <f t="shared" si="21"/>
        <v>0</v>
      </c>
      <c r="Z1409" s="32"/>
      <c r="AA1409" s="32" t="s">
        <v>4014</v>
      </c>
      <c r="AB1409" s="26">
        <v>4</v>
      </c>
      <c r="AC1409" s="33">
        <v>100</v>
      </c>
      <c r="AD1409" s="33"/>
      <c r="AE1409" s="34" t="s">
        <v>3530</v>
      </c>
      <c r="AF1409" s="11"/>
    </row>
    <row r="1410" spans="2:32" ht="63.75" x14ac:dyDescent="0.5">
      <c r="B1410" s="11"/>
      <c r="C1410" s="28" t="s">
        <v>4639</v>
      </c>
      <c r="D1410" s="28" t="s">
        <v>4640</v>
      </c>
      <c r="E1410" s="29" t="s">
        <v>4641</v>
      </c>
      <c r="F1410" s="29" t="s">
        <v>1</v>
      </c>
      <c r="G1410" s="29" t="s">
        <v>51</v>
      </c>
      <c r="H1410" s="30" t="s">
        <v>51</v>
      </c>
      <c r="I1410" s="30" t="s">
        <v>113</v>
      </c>
      <c r="J1410" s="31" t="s">
        <v>103</v>
      </c>
      <c r="K1410" s="30" t="s">
        <v>104</v>
      </c>
      <c r="L1410" s="32" t="s">
        <v>40</v>
      </c>
      <c r="M1410" s="30" t="s">
        <v>105</v>
      </c>
      <c r="N1410" s="30" t="s">
        <v>3025</v>
      </c>
      <c r="O1410" s="30" t="s">
        <v>107</v>
      </c>
      <c r="P1410" s="32" t="s">
        <v>46</v>
      </c>
      <c r="Q1410" s="54">
        <f>VLOOKUP(C1410,[1]Hoja2!$B$1:$AH$6025,32,FALSE)</f>
        <v>2017</v>
      </c>
      <c r="R1410" s="64">
        <f>VLOOKUP(C1410,[1]Hoja2!$B$1:$AH$6025,33,FALSE)</f>
        <v>51387.58</v>
      </c>
      <c r="S1410" s="63"/>
      <c r="T1410" s="30"/>
      <c r="U1410" s="30"/>
      <c r="V1410" s="30"/>
      <c r="W1410" s="30"/>
      <c r="X1410" s="30"/>
      <c r="Y1410" s="33">
        <f t="shared" si="21"/>
        <v>0</v>
      </c>
      <c r="Z1410" s="32"/>
      <c r="AA1410" s="32" t="s">
        <v>3312</v>
      </c>
      <c r="AB1410" s="26">
        <v>4</v>
      </c>
      <c r="AC1410" s="33">
        <v>100</v>
      </c>
      <c r="AD1410" s="33"/>
      <c r="AE1410" s="34" t="s">
        <v>3530</v>
      </c>
      <c r="AF1410" s="11"/>
    </row>
    <row r="1411" spans="2:32" ht="63.75" x14ac:dyDescent="0.5">
      <c r="B1411" s="11"/>
      <c r="C1411" s="28" t="s">
        <v>4642</v>
      </c>
      <c r="D1411" s="28" t="s">
        <v>4643</v>
      </c>
      <c r="E1411" s="29" t="s">
        <v>4644</v>
      </c>
      <c r="F1411" s="29" t="s">
        <v>1</v>
      </c>
      <c r="G1411" s="29" t="s">
        <v>51</v>
      </c>
      <c r="H1411" s="30" t="s">
        <v>51</v>
      </c>
      <c r="I1411" s="30" t="s">
        <v>113</v>
      </c>
      <c r="J1411" s="31" t="s">
        <v>103</v>
      </c>
      <c r="K1411" s="30" t="s">
        <v>104</v>
      </c>
      <c r="L1411" s="32" t="s">
        <v>40</v>
      </c>
      <c r="M1411" s="30" t="s">
        <v>105</v>
      </c>
      <c r="N1411" s="30" t="s">
        <v>3025</v>
      </c>
      <c r="O1411" s="30" t="s">
        <v>107</v>
      </c>
      <c r="P1411" s="32" t="s">
        <v>46</v>
      </c>
      <c r="Q1411" s="54">
        <f>VLOOKUP(C1411,[1]Hoja2!$B$1:$AH$6025,32,FALSE)</f>
        <v>2017</v>
      </c>
      <c r="R1411" s="64">
        <f>VLOOKUP(C1411,[1]Hoja2!$B$1:$AH$6025,33,FALSE)</f>
        <v>30874.36</v>
      </c>
      <c r="S1411" s="63"/>
      <c r="T1411" s="30"/>
      <c r="U1411" s="30"/>
      <c r="V1411" s="30"/>
      <c r="W1411" s="30"/>
      <c r="X1411" s="30"/>
      <c r="Y1411" s="33">
        <f t="shared" si="21"/>
        <v>0</v>
      </c>
      <c r="Z1411" s="32"/>
      <c r="AA1411" s="32" t="s">
        <v>3312</v>
      </c>
      <c r="AB1411" s="26">
        <v>3</v>
      </c>
      <c r="AC1411" s="33">
        <v>100</v>
      </c>
      <c r="AD1411" s="33"/>
      <c r="AE1411" s="34" t="s">
        <v>3530</v>
      </c>
      <c r="AF1411" s="11"/>
    </row>
    <row r="1412" spans="2:32" ht="63.75" x14ac:dyDescent="0.5">
      <c r="B1412" s="11"/>
      <c r="C1412" s="28" t="s">
        <v>4645</v>
      </c>
      <c r="D1412" s="28" t="s">
        <v>4646</v>
      </c>
      <c r="E1412" s="29" t="s">
        <v>4647</v>
      </c>
      <c r="F1412" s="29" t="s">
        <v>1</v>
      </c>
      <c r="G1412" s="29" t="s">
        <v>51</v>
      </c>
      <c r="H1412" s="30" t="s">
        <v>51</v>
      </c>
      <c r="I1412" s="30" t="s">
        <v>113</v>
      </c>
      <c r="J1412" s="31" t="s">
        <v>103</v>
      </c>
      <c r="K1412" s="30" t="s">
        <v>104</v>
      </c>
      <c r="L1412" s="32" t="s">
        <v>40</v>
      </c>
      <c r="M1412" s="30" t="s">
        <v>105</v>
      </c>
      <c r="N1412" s="30" t="s">
        <v>3025</v>
      </c>
      <c r="O1412" s="30" t="s">
        <v>107</v>
      </c>
      <c r="P1412" s="32" t="s">
        <v>46</v>
      </c>
      <c r="Q1412" s="54">
        <f>VLOOKUP(C1412,[1]Hoja2!$B$1:$AH$6025,32,FALSE)</f>
        <v>2017</v>
      </c>
      <c r="R1412" s="64">
        <f>VLOOKUP(C1412,[1]Hoja2!$B$1:$AH$6025,33,FALSE)</f>
        <v>105671.8</v>
      </c>
      <c r="S1412" s="63"/>
      <c r="T1412" s="30"/>
      <c r="U1412" s="30"/>
      <c r="V1412" s="30"/>
      <c r="W1412" s="30"/>
      <c r="X1412" s="30"/>
      <c r="Y1412" s="33">
        <f t="shared" si="21"/>
        <v>0</v>
      </c>
      <c r="Z1412" s="32"/>
      <c r="AA1412" s="32" t="s">
        <v>4014</v>
      </c>
      <c r="AB1412" s="26">
        <v>4</v>
      </c>
      <c r="AC1412" s="33">
        <v>100</v>
      </c>
      <c r="AD1412" s="33"/>
      <c r="AE1412" s="34" t="s">
        <v>3530</v>
      </c>
      <c r="AF1412" s="11"/>
    </row>
    <row r="1413" spans="2:32" ht="63.75" x14ac:dyDescent="0.5">
      <c r="B1413" s="11"/>
      <c r="C1413" s="28" t="s">
        <v>4648</v>
      </c>
      <c r="D1413" s="28" t="s">
        <v>4649</v>
      </c>
      <c r="E1413" s="29" t="s">
        <v>4650</v>
      </c>
      <c r="F1413" s="29" t="s">
        <v>1</v>
      </c>
      <c r="G1413" s="29" t="s">
        <v>51</v>
      </c>
      <c r="H1413" s="30" t="s">
        <v>51</v>
      </c>
      <c r="I1413" s="30" t="s">
        <v>113</v>
      </c>
      <c r="J1413" s="31" t="s">
        <v>103</v>
      </c>
      <c r="K1413" s="30" t="s">
        <v>104</v>
      </c>
      <c r="L1413" s="32" t="s">
        <v>40</v>
      </c>
      <c r="M1413" s="30" t="s">
        <v>105</v>
      </c>
      <c r="N1413" s="30" t="s">
        <v>3025</v>
      </c>
      <c r="O1413" s="30" t="s">
        <v>107</v>
      </c>
      <c r="P1413" s="32" t="s">
        <v>46</v>
      </c>
      <c r="Q1413" s="54">
        <f>VLOOKUP(C1413,[1]Hoja2!$B$1:$AH$6025,32,FALSE)</f>
        <v>2017</v>
      </c>
      <c r="R1413" s="64">
        <f>VLOOKUP(C1413,[1]Hoja2!$B$1:$AH$6025,33,FALSE)</f>
        <v>85138.2</v>
      </c>
      <c r="S1413" s="63"/>
      <c r="T1413" s="30"/>
      <c r="U1413" s="30"/>
      <c r="V1413" s="30"/>
      <c r="W1413" s="30"/>
      <c r="X1413" s="30"/>
      <c r="Y1413" s="33">
        <f t="shared" si="21"/>
        <v>0</v>
      </c>
      <c r="Z1413" s="32"/>
      <c r="AA1413" s="32" t="s">
        <v>4014</v>
      </c>
      <c r="AB1413" s="26">
        <v>4</v>
      </c>
      <c r="AC1413" s="33">
        <v>100</v>
      </c>
      <c r="AD1413" s="33"/>
      <c r="AE1413" s="34" t="s">
        <v>3530</v>
      </c>
      <c r="AF1413" s="11"/>
    </row>
    <row r="1414" spans="2:32" ht="63.75" x14ac:dyDescent="0.5">
      <c r="B1414" s="11"/>
      <c r="C1414" s="28" t="s">
        <v>4651</v>
      </c>
      <c r="D1414" s="28" t="s">
        <v>4652</v>
      </c>
      <c r="E1414" s="29" t="s">
        <v>4653</v>
      </c>
      <c r="F1414" s="29" t="s">
        <v>1</v>
      </c>
      <c r="G1414" s="29" t="s">
        <v>51</v>
      </c>
      <c r="H1414" s="30" t="s">
        <v>51</v>
      </c>
      <c r="I1414" s="30" t="s">
        <v>113</v>
      </c>
      <c r="J1414" s="31" t="s">
        <v>103</v>
      </c>
      <c r="K1414" s="30" t="s">
        <v>104</v>
      </c>
      <c r="L1414" s="32" t="s">
        <v>40</v>
      </c>
      <c r="M1414" s="30" t="s">
        <v>105</v>
      </c>
      <c r="N1414" s="30" t="s">
        <v>3025</v>
      </c>
      <c r="O1414" s="30" t="s">
        <v>107</v>
      </c>
      <c r="P1414" s="32" t="s">
        <v>46</v>
      </c>
      <c r="Q1414" s="54">
        <f>VLOOKUP(C1414,[1]Hoja2!$B$1:$AH$6025,32,FALSE)</f>
        <v>2017</v>
      </c>
      <c r="R1414" s="64">
        <f>VLOOKUP(C1414,[1]Hoja2!$B$1:$AH$6025,33,FALSE)</f>
        <v>105671.8</v>
      </c>
      <c r="S1414" s="63"/>
      <c r="T1414" s="30"/>
      <c r="U1414" s="30"/>
      <c r="V1414" s="30"/>
      <c r="W1414" s="30"/>
      <c r="X1414" s="30"/>
      <c r="Y1414" s="33">
        <f t="shared" si="21"/>
        <v>0</v>
      </c>
      <c r="Z1414" s="32"/>
      <c r="AA1414" s="32" t="s">
        <v>4014</v>
      </c>
      <c r="AB1414" s="26">
        <v>5</v>
      </c>
      <c r="AC1414" s="33">
        <v>100</v>
      </c>
      <c r="AD1414" s="33"/>
      <c r="AE1414" s="34" t="s">
        <v>3530</v>
      </c>
      <c r="AF1414" s="11"/>
    </row>
    <row r="1415" spans="2:32" ht="63.75" x14ac:dyDescent="0.5">
      <c r="B1415" s="11"/>
      <c r="C1415" s="28" t="s">
        <v>4654</v>
      </c>
      <c r="D1415" s="28" t="s">
        <v>4655</v>
      </c>
      <c r="E1415" s="29" t="s">
        <v>4656</v>
      </c>
      <c r="F1415" s="29" t="s">
        <v>1</v>
      </c>
      <c r="G1415" s="29" t="s">
        <v>51</v>
      </c>
      <c r="H1415" s="30" t="s">
        <v>51</v>
      </c>
      <c r="I1415" s="30" t="s">
        <v>113</v>
      </c>
      <c r="J1415" s="31" t="s">
        <v>103</v>
      </c>
      <c r="K1415" s="30" t="s">
        <v>104</v>
      </c>
      <c r="L1415" s="32" t="s">
        <v>40</v>
      </c>
      <c r="M1415" s="30" t="s">
        <v>105</v>
      </c>
      <c r="N1415" s="30" t="s">
        <v>3025</v>
      </c>
      <c r="O1415" s="30" t="s">
        <v>107</v>
      </c>
      <c r="P1415" s="32" t="s">
        <v>46</v>
      </c>
      <c r="Q1415" s="54">
        <f>VLOOKUP(C1415,[1]Hoja2!$B$1:$AH$6025,32,FALSE)</f>
        <v>2017</v>
      </c>
      <c r="R1415" s="64">
        <f>VLOOKUP(C1415,[1]Hoja2!$B$1:$AH$6025,33,FALSE)</f>
        <v>105671.8</v>
      </c>
      <c r="S1415" s="63"/>
      <c r="T1415" s="30"/>
      <c r="U1415" s="30"/>
      <c r="V1415" s="30"/>
      <c r="W1415" s="30"/>
      <c r="X1415" s="30"/>
      <c r="Y1415" s="33">
        <f t="shared" si="21"/>
        <v>0</v>
      </c>
      <c r="Z1415" s="32"/>
      <c r="AA1415" s="32" t="s">
        <v>4014</v>
      </c>
      <c r="AB1415" s="26">
        <v>3</v>
      </c>
      <c r="AC1415" s="33">
        <v>100</v>
      </c>
      <c r="AD1415" s="33"/>
      <c r="AE1415" s="34" t="s">
        <v>3530</v>
      </c>
      <c r="AF1415" s="11"/>
    </row>
    <row r="1416" spans="2:32" ht="63.75" x14ac:dyDescent="0.5">
      <c r="B1416" s="11"/>
      <c r="C1416" s="28" t="s">
        <v>4657</v>
      </c>
      <c r="D1416" s="28" t="s">
        <v>4658</v>
      </c>
      <c r="E1416" s="29" t="s">
        <v>4659</v>
      </c>
      <c r="F1416" s="29" t="s">
        <v>1</v>
      </c>
      <c r="G1416" s="29" t="s">
        <v>51</v>
      </c>
      <c r="H1416" s="30" t="s">
        <v>51</v>
      </c>
      <c r="I1416" s="30" t="s">
        <v>113</v>
      </c>
      <c r="J1416" s="31" t="s">
        <v>103</v>
      </c>
      <c r="K1416" s="30" t="s">
        <v>104</v>
      </c>
      <c r="L1416" s="32" t="s">
        <v>40</v>
      </c>
      <c r="M1416" s="30" t="s">
        <v>105</v>
      </c>
      <c r="N1416" s="30" t="s">
        <v>3025</v>
      </c>
      <c r="O1416" s="30" t="s">
        <v>107</v>
      </c>
      <c r="P1416" s="32" t="s">
        <v>46</v>
      </c>
      <c r="Q1416" s="54">
        <f>VLOOKUP(C1416,[1]Hoja2!$B$1:$AH$6025,32,FALSE)</f>
        <v>2017</v>
      </c>
      <c r="R1416" s="64">
        <f>VLOOKUP(C1416,[1]Hoja2!$B$1:$AH$6025,33,FALSE)</f>
        <v>85138.2</v>
      </c>
      <c r="S1416" s="63"/>
      <c r="T1416" s="30"/>
      <c r="U1416" s="30"/>
      <c r="V1416" s="30"/>
      <c r="W1416" s="30"/>
      <c r="X1416" s="30"/>
      <c r="Y1416" s="33">
        <f t="shared" si="21"/>
        <v>0</v>
      </c>
      <c r="Z1416" s="32"/>
      <c r="AA1416" s="32" t="s">
        <v>4014</v>
      </c>
      <c r="AB1416" s="26">
        <v>5</v>
      </c>
      <c r="AC1416" s="33">
        <v>100</v>
      </c>
      <c r="AD1416" s="33"/>
      <c r="AE1416" s="34" t="s">
        <v>3530</v>
      </c>
      <c r="AF1416" s="11"/>
    </row>
    <row r="1417" spans="2:32" ht="63.75" x14ac:dyDescent="0.5">
      <c r="B1417" s="11"/>
      <c r="C1417" s="28" t="s">
        <v>4660</v>
      </c>
      <c r="D1417" s="28" t="s">
        <v>4661</v>
      </c>
      <c r="E1417" s="29" t="s">
        <v>4662</v>
      </c>
      <c r="F1417" s="29" t="s">
        <v>1</v>
      </c>
      <c r="G1417" s="29" t="s">
        <v>51</v>
      </c>
      <c r="H1417" s="30" t="s">
        <v>51</v>
      </c>
      <c r="I1417" s="30" t="s">
        <v>113</v>
      </c>
      <c r="J1417" s="31" t="s">
        <v>103</v>
      </c>
      <c r="K1417" s="30" t="s">
        <v>104</v>
      </c>
      <c r="L1417" s="32" t="s">
        <v>40</v>
      </c>
      <c r="M1417" s="30" t="s">
        <v>105</v>
      </c>
      <c r="N1417" s="30" t="s">
        <v>3025</v>
      </c>
      <c r="O1417" s="30" t="s">
        <v>107</v>
      </c>
      <c r="P1417" s="32" t="s">
        <v>46</v>
      </c>
      <c r="Q1417" s="54">
        <f>VLOOKUP(C1417,[1]Hoja2!$B$1:$AH$6025,32,FALSE)</f>
        <v>2017</v>
      </c>
      <c r="R1417" s="64">
        <f>VLOOKUP(C1417,[1]Hoja2!$B$1:$AH$6025,33,FALSE)</f>
        <v>78894.16</v>
      </c>
      <c r="S1417" s="63"/>
      <c r="T1417" s="30"/>
      <c r="U1417" s="30"/>
      <c r="V1417" s="30"/>
      <c r="W1417" s="30"/>
      <c r="X1417" s="30"/>
      <c r="Y1417" s="33">
        <f t="shared" si="21"/>
        <v>0</v>
      </c>
      <c r="Z1417" s="32"/>
      <c r="AA1417" s="32" t="s">
        <v>4014</v>
      </c>
      <c r="AB1417" s="26">
        <v>5</v>
      </c>
      <c r="AC1417" s="33">
        <v>100</v>
      </c>
      <c r="AD1417" s="33"/>
      <c r="AE1417" s="34" t="s">
        <v>3530</v>
      </c>
      <c r="AF1417" s="11"/>
    </row>
    <row r="1418" spans="2:32" ht="63.75" x14ac:dyDescent="0.5">
      <c r="B1418" s="11"/>
      <c r="C1418" s="28" t="s">
        <v>4663</v>
      </c>
      <c r="D1418" s="28" t="s">
        <v>4664</v>
      </c>
      <c r="E1418" s="29" t="s">
        <v>4665</v>
      </c>
      <c r="F1418" s="29" t="s">
        <v>1</v>
      </c>
      <c r="G1418" s="29" t="s">
        <v>51</v>
      </c>
      <c r="H1418" s="30" t="s">
        <v>51</v>
      </c>
      <c r="I1418" s="30" t="s">
        <v>113</v>
      </c>
      <c r="J1418" s="31" t="s">
        <v>103</v>
      </c>
      <c r="K1418" s="30" t="s">
        <v>104</v>
      </c>
      <c r="L1418" s="32" t="s">
        <v>40</v>
      </c>
      <c r="M1418" s="30" t="s">
        <v>105</v>
      </c>
      <c r="N1418" s="30" t="s">
        <v>3025</v>
      </c>
      <c r="O1418" s="30" t="s">
        <v>107</v>
      </c>
      <c r="P1418" s="32" t="s">
        <v>46</v>
      </c>
      <c r="Q1418" s="54">
        <f>VLOOKUP(C1418,[1]Hoja2!$B$1:$AH$6025,32,FALSE)</f>
        <v>2017</v>
      </c>
      <c r="R1418" s="64">
        <f>VLOOKUP(C1418,[1]Hoja2!$B$1:$AH$6025,33,FALSE)</f>
        <v>41098.949999999997</v>
      </c>
      <c r="S1418" s="63"/>
      <c r="T1418" s="30"/>
      <c r="U1418" s="30"/>
      <c r="V1418" s="30"/>
      <c r="W1418" s="30"/>
      <c r="X1418" s="30"/>
      <c r="Y1418" s="33">
        <f t="shared" si="21"/>
        <v>0</v>
      </c>
      <c r="Z1418" s="32"/>
      <c r="AA1418" s="32" t="s">
        <v>3312</v>
      </c>
      <c r="AB1418" s="26">
        <v>4</v>
      </c>
      <c r="AC1418" s="33">
        <v>100</v>
      </c>
      <c r="AD1418" s="33"/>
      <c r="AE1418" s="34" t="s">
        <v>3530</v>
      </c>
      <c r="AF1418" s="11"/>
    </row>
    <row r="1419" spans="2:32" ht="63.75" x14ac:dyDescent="0.5">
      <c r="B1419" s="11"/>
      <c r="C1419" s="28" t="s">
        <v>4666</v>
      </c>
      <c r="D1419" s="28" t="s">
        <v>4667</v>
      </c>
      <c r="E1419" s="29" t="s">
        <v>4668</v>
      </c>
      <c r="F1419" s="29" t="s">
        <v>1</v>
      </c>
      <c r="G1419" s="29" t="s">
        <v>51</v>
      </c>
      <c r="H1419" s="30" t="s">
        <v>51</v>
      </c>
      <c r="I1419" s="30" t="s">
        <v>113</v>
      </c>
      <c r="J1419" s="31" t="s">
        <v>103</v>
      </c>
      <c r="K1419" s="30" t="s">
        <v>104</v>
      </c>
      <c r="L1419" s="32" t="s">
        <v>40</v>
      </c>
      <c r="M1419" s="30" t="s">
        <v>105</v>
      </c>
      <c r="N1419" s="30" t="s">
        <v>3025</v>
      </c>
      <c r="O1419" s="30" t="s">
        <v>107</v>
      </c>
      <c r="P1419" s="32" t="s">
        <v>46</v>
      </c>
      <c r="Q1419" s="54">
        <f>VLOOKUP(C1419,[1]Hoja2!$B$1:$AH$6025,32,FALSE)</f>
        <v>2017</v>
      </c>
      <c r="R1419" s="64">
        <f>VLOOKUP(C1419,[1]Hoja2!$B$1:$AH$6025,33,FALSE)</f>
        <v>68575.710000000006</v>
      </c>
      <c r="S1419" s="63"/>
      <c r="T1419" s="30"/>
      <c r="U1419" s="30"/>
      <c r="V1419" s="30"/>
      <c r="W1419" s="30"/>
      <c r="X1419" s="30"/>
      <c r="Y1419" s="33">
        <f t="shared" ref="Y1419:Y1482" si="22">IF(ISERROR(W1419/S1419),0,((W1419/S1419)*100))</f>
        <v>0</v>
      </c>
      <c r="Z1419" s="32"/>
      <c r="AA1419" s="32" t="s">
        <v>4014</v>
      </c>
      <c r="AB1419" s="26">
        <v>5</v>
      </c>
      <c r="AC1419" s="33">
        <v>100</v>
      </c>
      <c r="AD1419" s="33"/>
      <c r="AE1419" s="34" t="s">
        <v>3530</v>
      </c>
      <c r="AF1419" s="11"/>
    </row>
    <row r="1420" spans="2:32" ht="63.75" x14ac:dyDescent="0.5">
      <c r="B1420" s="11"/>
      <c r="C1420" s="28" t="s">
        <v>4669</v>
      </c>
      <c r="D1420" s="28" t="s">
        <v>4670</v>
      </c>
      <c r="E1420" s="29" t="s">
        <v>4671</v>
      </c>
      <c r="F1420" s="29" t="s">
        <v>1</v>
      </c>
      <c r="G1420" s="29" t="s">
        <v>51</v>
      </c>
      <c r="H1420" s="30" t="s">
        <v>51</v>
      </c>
      <c r="I1420" s="30" t="s">
        <v>113</v>
      </c>
      <c r="J1420" s="31" t="s">
        <v>103</v>
      </c>
      <c r="K1420" s="30" t="s">
        <v>104</v>
      </c>
      <c r="L1420" s="32" t="s">
        <v>40</v>
      </c>
      <c r="M1420" s="30" t="s">
        <v>105</v>
      </c>
      <c r="N1420" s="30" t="s">
        <v>3025</v>
      </c>
      <c r="O1420" s="30" t="s">
        <v>107</v>
      </c>
      <c r="P1420" s="32" t="s">
        <v>46</v>
      </c>
      <c r="Q1420" s="54">
        <f>VLOOKUP(C1420,[1]Hoja2!$B$1:$AH$6025,32,FALSE)</f>
        <v>2017</v>
      </c>
      <c r="R1420" s="64">
        <f>VLOOKUP(C1420,[1]Hoja2!$B$1:$AH$6025,33,FALSE)</f>
        <v>76209.42</v>
      </c>
      <c r="S1420" s="63"/>
      <c r="T1420" s="30"/>
      <c r="U1420" s="30"/>
      <c r="V1420" s="30"/>
      <c r="W1420" s="30"/>
      <c r="X1420" s="30"/>
      <c r="Y1420" s="33">
        <f t="shared" si="22"/>
        <v>0</v>
      </c>
      <c r="Z1420" s="32"/>
      <c r="AA1420" s="32" t="s">
        <v>4014</v>
      </c>
      <c r="AB1420" s="26">
        <v>3</v>
      </c>
      <c r="AC1420" s="33">
        <v>100</v>
      </c>
      <c r="AD1420" s="33"/>
      <c r="AE1420" s="34" t="s">
        <v>3530</v>
      </c>
      <c r="AF1420" s="11"/>
    </row>
    <row r="1421" spans="2:32" ht="63.75" x14ac:dyDescent="0.5">
      <c r="B1421" s="11"/>
      <c r="C1421" s="28" t="s">
        <v>4672</v>
      </c>
      <c r="D1421" s="28" t="s">
        <v>4673</v>
      </c>
      <c r="E1421" s="29" t="s">
        <v>4674</v>
      </c>
      <c r="F1421" s="29" t="s">
        <v>1</v>
      </c>
      <c r="G1421" s="29" t="s">
        <v>51</v>
      </c>
      <c r="H1421" s="30" t="s">
        <v>51</v>
      </c>
      <c r="I1421" s="30" t="s">
        <v>113</v>
      </c>
      <c r="J1421" s="31" t="s">
        <v>103</v>
      </c>
      <c r="K1421" s="30" t="s">
        <v>104</v>
      </c>
      <c r="L1421" s="32" t="s">
        <v>40</v>
      </c>
      <c r="M1421" s="30" t="s">
        <v>105</v>
      </c>
      <c r="N1421" s="30" t="s">
        <v>3025</v>
      </c>
      <c r="O1421" s="30" t="s">
        <v>107</v>
      </c>
      <c r="P1421" s="32" t="s">
        <v>46</v>
      </c>
      <c r="Q1421" s="54">
        <f>VLOOKUP(C1421,[1]Hoja2!$B$1:$AH$6025,32,FALSE)</f>
        <v>2017</v>
      </c>
      <c r="R1421" s="64">
        <f>VLOOKUP(C1421,[1]Hoja2!$B$1:$AH$6025,33,FALSE)</f>
        <v>96838.31</v>
      </c>
      <c r="S1421" s="63"/>
      <c r="T1421" s="30"/>
      <c r="U1421" s="30"/>
      <c r="V1421" s="30"/>
      <c r="W1421" s="30"/>
      <c r="X1421" s="30"/>
      <c r="Y1421" s="33">
        <f t="shared" si="22"/>
        <v>0</v>
      </c>
      <c r="Z1421" s="32"/>
      <c r="AA1421" s="32" t="s">
        <v>4014</v>
      </c>
      <c r="AB1421" s="26">
        <v>5</v>
      </c>
      <c r="AC1421" s="33">
        <v>100</v>
      </c>
      <c r="AD1421" s="33"/>
      <c r="AE1421" s="34" t="s">
        <v>3530</v>
      </c>
      <c r="AF1421" s="11"/>
    </row>
    <row r="1422" spans="2:32" ht="63.75" x14ac:dyDescent="0.5">
      <c r="B1422" s="11"/>
      <c r="C1422" s="28" t="s">
        <v>4675</v>
      </c>
      <c r="D1422" s="28" t="s">
        <v>4676</v>
      </c>
      <c r="E1422" s="29" t="s">
        <v>4677</v>
      </c>
      <c r="F1422" s="29" t="s">
        <v>1</v>
      </c>
      <c r="G1422" s="29" t="s">
        <v>51</v>
      </c>
      <c r="H1422" s="30" t="s">
        <v>51</v>
      </c>
      <c r="I1422" s="30" t="s">
        <v>113</v>
      </c>
      <c r="J1422" s="31" t="s">
        <v>103</v>
      </c>
      <c r="K1422" s="30" t="s">
        <v>104</v>
      </c>
      <c r="L1422" s="32" t="s">
        <v>40</v>
      </c>
      <c r="M1422" s="30" t="s">
        <v>105</v>
      </c>
      <c r="N1422" s="30" t="s">
        <v>3025</v>
      </c>
      <c r="O1422" s="30" t="s">
        <v>107</v>
      </c>
      <c r="P1422" s="32" t="s">
        <v>46</v>
      </c>
      <c r="Q1422" s="54">
        <f>VLOOKUP(C1422,[1]Hoja2!$B$1:$AH$6025,32,FALSE)</f>
        <v>2017</v>
      </c>
      <c r="R1422" s="64">
        <f>VLOOKUP(C1422,[1]Hoja2!$B$1:$AH$6025,33,FALSE)</f>
        <v>4071.95</v>
      </c>
      <c r="S1422" s="63"/>
      <c r="T1422" s="30"/>
      <c r="U1422" s="30"/>
      <c r="V1422" s="30"/>
      <c r="W1422" s="30"/>
      <c r="X1422" s="30"/>
      <c r="Y1422" s="33">
        <f t="shared" si="22"/>
        <v>0</v>
      </c>
      <c r="Z1422" s="32"/>
      <c r="AA1422" s="32" t="s">
        <v>3312</v>
      </c>
      <c r="AB1422" s="26">
        <v>5</v>
      </c>
      <c r="AC1422" s="33">
        <v>100</v>
      </c>
      <c r="AD1422" s="33"/>
      <c r="AE1422" s="34" t="s">
        <v>3530</v>
      </c>
      <c r="AF1422" s="11"/>
    </row>
    <row r="1423" spans="2:32" ht="63.75" x14ac:dyDescent="0.5">
      <c r="B1423" s="11"/>
      <c r="C1423" s="28" t="s">
        <v>4678</v>
      </c>
      <c r="D1423" s="28" t="s">
        <v>4679</v>
      </c>
      <c r="E1423" s="29" t="s">
        <v>4680</v>
      </c>
      <c r="F1423" s="29" t="s">
        <v>1</v>
      </c>
      <c r="G1423" s="29" t="s">
        <v>51</v>
      </c>
      <c r="H1423" s="30" t="s">
        <v>51</v>
      </c>
      <c r="I1423" s="30" t="s">
        <v>113</v>
      </c>
      <c r="J1423" s="31" t="s">
        <v>103</v>
      </c>
      <c r="K1423" s="30" t="s">
        <v>104</v>
      </c>
      <c r="L1423" s="32" t="s">
        <v>40</v>
      </c>
      <c r="M1423" s="30" t="s">
        <v>105</v>
      </c>
      <c r="N1423" s="30" t="s">
        <v>3025</v>
      </c>
      <c r="O1423" s="30" t="s">
        <v>107</v>
      </c>
      <c r="P1423" s="32" t="s">
        <v>46</v>
      </c>
      <c r="Q1423" s="54">
        <f>VLOOKUP(C1423,[1]Hoja2!$B$1:$AH$6025,32,FALSE)</f>
        <v>2017</v>
      </c>
      <c r="R1423" s="64">
        <f>VLOOKUP(C1423,[1]Hoja2!$B$1:$AH$6025,33,FALSE)</f>
        <v>101370.67</v>
      </c>
      <c r="S1423" s="63"/>
      <c r="T1423" s="30"/>
      <c r="U1423" s="30"/>
      <c r="V1423" s="30"/>
      <c r="W1423" s="30"/>
      <c r="X1423" s="30"/>
      <c r="Y1423" s="33">
        <f t="shared" si="22"/>
        <v>0</v>
      </c>
      <c r="Z1423" s="32"/>
      <c r="AA1423" s="32" t="s">
        <v>4014</v>
      </c>
      <c r="AB1423" s="26">
        <v>3</v>
      </c>
      <c r="AC1423" s="33">
        <v>100</v>
      </c>
      <c r="AD1423" s="33"/>
      <c r="AE1423" s="34" t="s">
        <v>3530</v>
      </c>
      <c r="AF1423" s="11"/>
    </row>
    <row r="1424" spans="2:32" ht="63.75" x14ac:dyDescent="0.5">
      <c r="B1424" s="11"/>
      <c r="C1424" s="28" t="s">
        <v>4681</v>
      </c>
      <c r="D1424" s="28" t="s">
        <v>4682</v>
      </c>
      <c r="E1424" s="29" t="s">
        <v>4683</v>
      </c>
      <c r="F1424" s="29" t="s">
        <v>1</v>
      </c>
      <c r="G1424" s="29" t="s">
        <v>51</v>
      </c>
      <c r="H1424" s="30" t="s">
        <v>51</v>
      </c>
      <c r="I1424" s="30" t="s">
        <v>113</v>
      </c>
      <c r="J1424" s="31" t="s">
        <v>103</v>
      </c>
      <c r="K1424" s="30" t="s">
        <v>104</v>
      </c>
      <c r="L1424" s="32" t="s">
        <v>40</v>
      </c>
      <c r="M1424" s="30" t="s">
        <v>105</v>
      </c>
      <c r="N1424" s="30" t="s">
        <v>3025</v>
      </c>
      <c r="O1424" s="30" t="s">
        <v>107</v>
      </c>
      <c r="P1424" s="32" t="s">
        <v>46</v>
      </c>
      <c r="Q1424" s="54">
        <f>VLOOKUP(C1424,[1]Hoja2!$B$1:$AH$6025,32,FALSE)</f>
        <v>2017</v>
      </c>
      <c r="R1424" s="64">
        <f>VLOOKUP(C1424,[1]Hoja2!$B$1:$AH$6025,33,FALSE)</f>
        <v>105671.8</v>
      </c>
      <c r="S1424" s="63"/>
      <c r="T1424" s="30"/>
      <c r="U1424" s="30"/>
      <c r="V1424" s="30"/>
      <c r="W1424" s="30"/>
      <c r="X1424" s="30"/>
      <c r="Y1424" s="33">
        <f t="shared" si="22"/>
        <v>0</v>
      </c>
      <c r="Z1424" s="32"/>
      <c r="AA1424" s="32" t="s">
        <v>4014</v>
      </c>
      <c r="AB1424" s="26">
        <v>5</v>
      </c>
      <c r="AC1424" s="33">
        <v>100</v>
      </c>
      <c r="AD1424" s="33"/>
      <c r="AE1424" s="34" t="s">
        <v>3530</v>
      </c>
      <c r="AF1424" s="11"/>
    </row>
    <row r="1425" spans="2:32" ht="63.75" x14ac:dyDescent="0.5">
      <c r="B1425" s="11"/>
      <c r="C1425" s="28" t="s">
        <v>4684</v>
      </c>
      <c r="D1425" s="28" t="s">
        <v>4685</v>
      </c>
      <c r="E1425" s="29" t="s">
        <v>4686</v>
      </c>
      <c r="F1425" s="29" t="s">
        <v>1</v>
      </c>
      <c r="G1425" s="29" t="s">
        <v>51</v>
      </c>
      <c r="H1425" s="30" t="s">
        <v>51</v>
      </c>
      <c r="I1425" s="30" t="s">
        <v>113</v>
      </c>
      <c r="J1425" s="31" t="s">
        <v>103</v>
      </c>
      <c r="K1425" s="30" t="s">
        <v>104</v>
      </c>
      <c r="L1425" s="32" t="s">
        <v>40</v>
      </c>
      <c r="M1425" s="30" t="s">
        <v>105</v>
      </c>
      <c r="N1425" s="30" t="s">
        <v>3025</v>
      </c>
      <c r="O1425" s="30" t="s">
        <v>45</v>
      </c>
      <c r="P1425" s="32" t="s">
        <v>46</v>
      </c>
      <c r="Q1425" s="54">
        <f>VLOOKUP(C1425,[1]Hoja2!$B$1:$AH$6025,32,FALSE)</f>
        <v>2017</v>
      </c>
      <c r="R1425" s="64">
        <f>VLOOKUP(C1425,[1]Hoja2!$B$1:$AH$6025,33,FALSE)</f>
        <v>4674887</v>
      </c>
      <c r="S1425" s="63"/>
      <c r="T1425" s="30"/>
      <c r="U1425" s="30"/>
      <c r="V1425" s="30"/>
      <c r="W1425" s="30"/>
      <c r="X1425" s="30"/>
      <c r="Y1425" s="33">
        <f t="shared" si="22"/>
        <v>0</v>
      </c>
      <c r="Z1425" s="32"/>
      <c r="AA1425" s="32" t="s">
        <v>3681</v>
      </c>
      <c r="AB1425" s="26">
        <v>0</v>
      </c>
      <c r="AC1425" s="33">
        <v>100</v>
      </c>
      <c r="AD1425" s="33"/>
      <c r="AE1425" s="34" t="s">
        <v>3530</v>
      </c>
      <c r="AF1425" s="11"/>
    </row>
    <row r="1426" spans="2:32" ht="63.75" x14ac:dyDescent="0.5">
      <c r="B1426" s="11"/>
      <c r="C1426" s="28" t="s">
        <v>4687</v>
      </c>
      <c r="D1426" s="28" t="s">
        <v>4688</v>
      </c>
      <c r="E1426" s="29" t="s">
        <v>4689</v>
      </c>
      <c r="F1426" s="29" t="s">
        <v>1</v>
      </c>
      <c r="G1426" s="29" t="s">
        <v>51</v>
      </c>
      <c r="H1426" s="30" t="s">
        <v>51</v>
      </c>
      <c r="I1426" s="30" t="s">
        <v>113</v>
      </c>
      <c r="J1426" s="31" t="s">
        <v>103</v>
      </c>
      <c r="K1426" s="30" t="s">
        <v>104</v>
      </c>
      <c r="L1426" s="32" t="s">
        <v>40</v>
      </c>
      <c r="M1426" s="30" t="s">
        <v>105</v>
      </c>
      <c r="N1426" s="30" t="s">
        <v>3025</v>
      </c>
      <c r="O1426" s="30" t="s">
        <v>348</v>
      </c>
      <c r="P1426" s="32" t="s">
        <v>46</v>
      </c>
      <c r="Q1426" s="54">
        <f>VLOOKUP(C1426,[1]Hoja2!$B$1:$AH$6025,32,FALSE)</f>
        <v>2017</v>
      </c>
      <c r="R1426" s="64">
        <f>VLOOKUP(C1426,[1]Hoja2!$B$1:$AH$6025,33,FALSE)</f>
        <v>132327.65</v>
      </c>
      <c r="S1426" s="63"/>
      <c r="T1426" s="30"/>
      <c r="U1426" s="30"/>
      <c r="V1426" s="30"/>
      <c r="W1426" s="30"/>
      <c r="X1426" s="30"/>
      <c r="Y1426" s="33">
        <f t="shared" si="22"/>
        <v>0</v>
      </c>
      <c r="Z1426" s="32"/>
      <c r="AA1426" s="32" t="s">
        <v>3312</v>
      </c>
      <c r="AB1426" s="26">
        <v>115</v>
      </c>
      <c r="AC1426" s="33">
        <v>100</v>
      </c>
      <c r="AD1426" s="33"/>
      <c r="AE1426" s="34" t="s">
        <v>3530</v>
      </c>
      <c r="AF1426" s="11"/>
    </row>
    <row r="1427" spans="2:32" ht="63.75" x14ac:dyDescent="0.5">
      <c r="B1427" s="11"/>
      <c r="C1427" s="28" t="s">
        <v>4690</v>
      </c>
      <c r="D1427" s="28" t="s">
        <v>4691</v>
      </c>
      <c r="E1427" s="29" t="s">
        <v>4692</v>
      </c>
      <c r="F1427" s="29" t="s">
        <v>1</v>
      </c>
      <c r="G1427" s="29" t="s">
        <v>51</v>
      </c>
      <c r="H1427" s="30" t="s">
        <v>4693</v>
      </c>
      <c r="I1427" s="30" t="s">
        <v>113</v>
      </c>
      <c r="J1427" s="31" t="s">
        <v>103</v>
      </c>
      <c r="K1427" s="30" t="s">
        <v>104</v>
      </c>
      <c r="L1427" s="32" t="s">
        <v>40</v>
      </c>
      <c r="M1427" s="30" t="s">
        <v>105</v>
      </c>
      <c r="N1427" s="30" t="s">
        <v>3025</v>
      </c>
      <c r="O1427" s="30" t="s">
        <v>209</v>
      </c>
      <c r="P1427" s="32" t="s">
        <v>46</v>
      </c>
      <c r="Q1427" s="54">
        <f>VLOOKUP(C1427,[1]Hoja2!$B$1:$AH$6025,32,FALSE)</f>
        <v>2017</v>
      </c>
      <c r="R1427" s="64">
        <f>VLOOKUP(C1427,[1]Hoja2!$B$1:$AH$6025,33,FALSE)</f>
        <v>206411.93</v>
      </c>
      <c r="S1427" s="63"/>
      <c r="T1427" s="30"/>
      <c r="U1427" s="30"/>
      <c r="V1427" s="30"/>
      <c r="W1427" s="30"/>
      <c r="X1427" s="30"/>
      <c r="Y1427" s="33">
        <f t="shared" si="22"/>
        <v>0</v>
      </c>
      <c r="Z1427" s="32"/>
      <c r="AA1427" s="32" t="s">
        <v>3312</v>
      </c>
      <c r="AB1427" s="26">
        <v>34</v>
      </c>
      <c r="AC1427" s="33">
        <v>100</v>
      </c>
      <c r="AD1427" s="33"/>
      <c r="AE1427" s="34" t="s">
        <v>3530</v>
      </c>
      <c r="AF1427" s="11"/>
    </row>
    <row r="1428" spans="2:32" ht="63.75" x14ac:dyDescent="0.5">
      <c r="B1428" s="11"/>
      <c r="C1428" s="28" t="s">
        <v>4694</v>
      </c>
      <c r="D1428" s="28" t="s">
        <v>4695</v>
      </c>
      <c r="E1428" s="29" t="s">
        <v>4696</v>
      </c>
      <c r="F1428" s="29" t="s">
        <v>1</v>
      </c>
      <c r="G1428" s="29" t="s">
        <v>51</v>
      </c>
      <c r="H1428" s="30" t="s">
        <v>4693</v>
      </c>
      <c r="I1428" s="30" t="s">
        <v>113</v>
      </c>
      <c r="J1428" s="31" t="s">
        <v>103</v>
      </c>
      <c r="K1428" s="30" t="s">
        <v>104</v>
      </c>
      <c r="L1428" s="32" t="s">
        <v>40</v>
      </c>
      <c r="M1428" s="30" t="s">
        <v>105</v>
      </c>
      <c r="N1428" s="30" t="s">
        <v>3025</v>
      </c>
      <c r="O1428" s="30" t="s">
        <v>348</v>
      </c>
      <c r="P1428" s="32" t="s">
        <v>46</v>
      </c>
      <c r="Q1428" s="54">
        <f>VLOOKUP(C1428,[1]Hoja2!$B$1:$AH$6025,32,FALSE)</f>
        <v>2017</v>
      </c>
      <c r="R1428" s="64">
        <f>VLOOKUP(C1428,[1]Hoja2!$B$1:$AH$6025,33,FALSE)</f>
        <v>184975.29</v>
      </c>
      <c r="S1428" s="63"/>
      <c r="T1428" s="30"/>
      <c r="U1428" s="30"/>
      <c r="V1428" s="30"/>
      <c r="W1428" s="30"/>
      <c r="X1428" s="30"/>
      <c r="Y1428" s="33">
        <f t="shared" si="22"/>
        <v>0</v>
      </c>
      <c r="Z1428" s="32"/>
      <c r="AA1428" s="32" t="s">
        <v>4148</v>
      </c>
      <c r="AB1428" s="26">
        <v>40</v>
      </c>
      <c r="AC1428" s="33">
        <v>100</v>
      </c>
      <c r="AD1428" s="33"/>
      <c r="AE1428" s="34" t="s">
        <v>3530</v>
      </c>
      <c r="AF1428" s="11"/>
    </row>
    <row r="1429" spans="2:32" ht="63.75" x14ac:dyDescent="0.5">
      <c r="B1429" s="11"/>
      <c r="C1429" s="28" t="s">
        <v>4697</v>
      </c>
      <c r="D1429" s="28" t="s">
        <v>4698</v>
      </c>
      <c r="E1429" s="29" t="s">
        <v>4699</v>
      </c>
      <c r="F1429" s="29" t="s">
        <v>1</v>
      </c>
      <c r="G1429" s="29" t="s">
        <v>51</v>
      </c>
      <c r="H1429" s="30" t="s">
        <v>4700</v>
      </c>
      <c r="I1429" s="30" t="s">
        <v>102</v>
      </c>
      <c r="J1429" s="31" t="s">
        <v>103</v>
      </c>
      <c r="K1429" s="30" t="s">
        <v>104</v>
      </c>
      <c r="L1429" s="32" t="s">
        <v>40</v>
      </c>
      <c r="M1429" s="30" t="s">
        <v>105</v>
      </c>
      <c r="N1429" s="30" t="s">
        <v>3025</v>
      </c>
      <c r="O1429" s="30" t="s">
        <v>209</v>
      </c>
      <c r="P1429" s="32" t="s">
        <v>46</v>
      </c>
      <c r="Q1429" s="54">
        <f>VLOOKUP(C1429,[1]Hoja2!$B$1:$AH$6025,32,FALSE)</f>
        <v>2017</v>
      </c>
      <c r="R1429" s="64">
        <f>VLOOKUP(C1429,[1]Hoja2!$B$1:$AH$6025,33,FALSE)</f>
        <v>380796.23</v>
      </c>
      <c r="S1429" s="63"/>
      <c r="T1429" s="30"/>
      <c r="U1429" s="30"/>
      <c r="V1429" s="30"/>
      <c r="W1429" s="30"/>
      <c r="X1429" s="30"/>
      <c r="Y1429" s="33">
        <f t="shared" si="22"/>
        <v>0</v>
      </c>
      <c r="Z1429" s="32"/>
      <c r="AA1429" s="32" t="s">
        <v>3312</v>
      </c>
      <c r="AB1429" s="26">
        <v>34</v>
      </c>
      <c r="AC1429" s="33">
        <v>100</v>
      </c>
      <c r="AD1429" s="33"/>
      <c r="AE1429" s="34" t="s">
        <v>3530</v>
      </c>
      <c r="AF1429" s="11"/>
    </row>
    <row r="1430" spans="2:32" ht="63.75" x14ac:dyDescent="0.5">
      <c r="B1430" s="11"/>
      <c r="C1430" s="28" t="s">
        <v>4701</v>
      </c>
      <c r="D1430" s="28" t="s">
        <v>4702</v>
      </c>
      <c r="E1430" s="29" t="s">
        <v>4703</v>
      </c>
      <c r="F1430" s="29" t="s">
        <v>1</v>
      </c>
      <c r="G1430" s="29" t="s">
        <v>51</v>
      </c>
      <c r="H1430" s="30" t="s">
        <v>4704</v>
      </c>
      <c r="I1430" s="30" t="s">
        <v>102</v>
      </c>
      <c r="J1430" s="31" t="s">
        <v>103</v>
      </c>
      <c r="K1430" s="30" t="s">
        <v>104</v>
      </c>
      <c r="L1430" s="32" t="s">
        <v>40</v>
      </c>
      <c r="M1430" s="30" t="s">
        <v>105</v>
      </c>
      <c r="N1430" s="30" t="s">
        <v>3025</v>
      </c>
      <c r="O1430" s="30" t="s">
        <v>348</v>
      </c>
      <c r="P1430" s="32" t="s">
        <v>46</v>
      </c>
      <c r="Q1430" s="54">
        <f>VLOOKUP(C1430,[1]Hoja2!$B$1:$AH$6025,32,FALSE)</f>
        <v>2017</v>
      </c>
      <c r="R1430" s="64">
        <f>VLOOKUP(C1430,[1]Hoja2!$B$1:$AH$6025,33,FALSE)</f>
        <v>210041.66</v>
      </c>
      <c r="S1430" s="63"/>
      <c r="T1430" s="30"/>
      <c r="U1430" s="30"/>
      <c r="V1430" s="30"/>
      <c r="W1430" s="30"/>
      <c r="X1430" s="30"/>
      <c r="Y1430" s="33">
        <f t="shared" si="22"/>
        <v>0</v>
      </c>
      <c r="Z1430" s="32"/>
      <c r="AA1430" s="32" t="s">
        <v>4148</v>
      </c>
      <c r="AB1430" s="26">
        <v>14</v>
      </c>
      <c r="AC1430" s="33">
        <v>100</v>
      </c>
      <c r="AD1430" s="33"/>
      <c r="AE1430" s="34" t="s">
        <v>3530</v>
      </c>
      <c r="AF1430" s="11"/>
    </row>
    <row r="1431" spans="2:32" ht="63.75" x14ac:dyDescent="0.5">
      <c r="B1431" s="11"/>
      <c r="C1431" s="28" t="s">
        <v>4705</v>
      </c>
      <c r="D1431" s="28" t="s">
        <v>4706</v>
      </c>
      <c r="E1431" s="29" t="s">
        <v>4707</v>
      </c>
      <c r="F1431" s="29" t="s">
        <v>1</v>
      </c>
      <c r="G1431" s="29" t="s">
        <v>51</v>
      </c>
      <c r="H1431" s="30" t="s">
        <v>3296</v>
      </c>
      <c r="I1431" s="30" t="s">
        <v>113</v>
      </c>
      <c r="J1431" s="31" t="s">
        <v>103</v>
      </c>
      <c r="K1431" s="30" t="s">
        <v>104</v>
      </c>
      <c r="L1431" s="32" t="s">
        <v>40</v>
      </c>
      <c r="M1431" s="30" t="s">
        <v>105</v>
      </c>
      <c r="N1431" s="30" t="s">
        <v>3025</v>
      </c>
      <c r="O1431" s="30" t="s">
        <v>279</v>
      </c>
      <c r="P1431" s="32" t="s">
        <v>46</v>
      </c>
      <c r="Q1431" s="54">
        <f>VLOOKUP(C1431,[1]Hoja2!$B$1:$AH$6025,32,FALSE)</f>
        <v>2017</v>
      </c>
      <c r="R1431" s="64">
        <f>VLOOKUP(C1431,[1]Hoja2!$B$1:$AH$6025,33,FALSE)</f>
        <v>548786.43999999994</v>
      </c>
      <c r="S1431" s="63"/>
      <c r="T1431" s="30"/>
      <c r="U1431" s="30"/>
      <c r="V1431" s="30"/>
      <c r="W1431" s="30"/>
      <c r="X1431" s="30"/>
      <c r="Y1431" s="33">
        <f t="shared" si="22"/>
        <v>0</v>
      </c>
      <c r="Z1431" s="32"/>
      <c r="AA1431" s="32" t="s">
        <v>3323</v>
      </c>
      <c r="AB1431" s="26">
        <v>487</v>
      </c>
      <c r="AC1431" s="33">
        <v>100</v>
      </c>
      <c r="AD1431" s="33"/>
      <c r="AE1431" s="34" t="s">
        <v>3530</v>
      </c>
      <c r="AF1431" s="11"/>
    </row>
    <row r="1432" spans="2:32" ht="63.75" x14ac:dyDescent="0.5">
      <c r="B1432" s="11"/>
      <c r="C1432" s="28" t="s">
        <v>4708</v>
      </c>
      <c r="D1432" s="28" t="s">
        <v>4709</v>
      </c>
      <c r="E1432" s="29" t="s">
        <v>4710</v>
      </c>
      <c r="F1432" s="29" t="s">
        <v>1</v>
      </c>
      <c r="G1432" s="29" t="s">
        <v>51</v>
      </c>
      <c r="H1432" s="30" t="s">
        <v>3092</v>
      </c>
      <c r="I1432" s="30" t="s">
        <v>102</v>
      </c>
      <c r="J1432" s="31" t="s">
        <v>103</v>
      </c>
      <c r="K1432" s="30" t="s">
        <v>104</v>
      </c>
      <c r="L1432" s="32" t="s">
        <v>40</v>
      </c>
      <c r="M1432" s="30" t="s">
        <v>105</v>
      </c>
      <c r="N1432" s="30" t="s">
        <v>3025</v>
      </c>
      <c r="O1432" s="30" t="s">
        <v>348</v>
      </c>
      <c r="P1432" s="32" t="s">
        <v>46</v>
      </c>
      <c r="Q1432" s="54">
        <f>VLOOKUP(C1432,[1]Hoja2!$B$1:$AH$6025,32,FALSE)</f>
        <v>2017</v>
      </c>
      <c r="R1432" s="64">
        <f>VLOOKUP(C1432,[1]Hoja2!$B$1:$AH$6025,33,FALSE)</f>
        <v>338118.04</v>
      </c>
      <c r="S1432" s="63"/>
      <c r="T1432" s="30"/>
      <c r="U1432" s="30"/>
      <c r="V1432" s="30"/>
      <c r="W1432" s="30"/>
      <c r="X1432" s="30"/>
      <c r="Y1432" s="33">
        <f t="shared" si="22"/>
        <v>0</v>
      </c>
      <c r="Z1432" s="32"/>
      <c r="AA1432" s="32" t="s">
        <v>4148</v>
      </c>
      <c r="AB1432" s="26">
        <v>24</v>
      </c>
      <c r="AC1432" s="33">
        <v>100</v>
      </c>
      <c r="AD1432" s="33"/>
      <c r="AE1432" s="34" t="s">
        <v>3530</v>
      </c>
      <c r="AF1432" s="11"/>
    </row>
    <row r="1433" spans="2:32" ht="63.75" x14ac:dyDescent="0.5">
      <c r="B1433" s="11"/>
      <c r="C1433" s="28" t="s">
        <v>4711</v>
      </c>
      <c r="D1433" s="28" t="s">
        <v>4712</v>
      </c>
      <c r="E1433" s="29" t="s">
        <v>4713</v>
      </c>
      <c r="F1433" s="29" t="s">
        <v>1</v>
      </c>
      <c r="G1433" s="29" t="s">
        <v>51</v>
      </c>
      <c r="H1433" s="30" t="s">
        <v>3102</v>
      </c>
      <c r="I1433" s="30" t="s">
        <v>113</v>
      </c>
      <c r="J1433" s="31" t="s">
        <v>103</v>
      </c>
      <c r="K1433" s="30" t="s">
        <v>104</v>
      </c>
      <c r="L1433" s="32" t="s">
        <v>40</v>
      </c>
      <c r="M1433" s="30" t="s">
        <v>105</v>
      </c>
      <c r="N1433" s="30" t="s">
        <v>3025</v>
      </c>
      <c r="O1433" s="30" t="s">
        <v>348</v>
      </c>
      <c r="P1433" s="32" t="s">
        <v>46</v>
      </c>
      <c r="Q1433" s="54">
        <f>VLOOKUP(C1433,[1]Hoja2!$B$1:$AH$6025,32,FALSE)</f>
        <v>2017</v>
      </c>
      <c r="R1433" s="64">
        <f>VLOOKUP(C1433,[1]Hoja2!$B$1:$AH$6025,33,FALSE)</f>
        <v>307213.43</v>
      </c>
      <c r="S1433" s="63"/>
      <c r="T1433" s="30"/>
      <c r="U1433" s="30"/>
      <c r="V1433" s="30"/>
      <c r="W1433" s="30"/>
      <c r="X1433" s="30"/>
      <c r="Y1433" s="33">
        <f t="shared" si="22"/>
        <v>0</v>
      </c>
      <c r="Z1433" s="32"/>
      <c r="AA1433" s="32" t="s">
        <v>4148</v>
      </c>
      <c r="AB1433" s="26">
        <v>26</v>
      </c>
      <c r="AC1433" s="33">
        <v>100</v>
      </c>
      <c r="AD1433" s="33"/>
      <c r="AE1433" s="34" t="s">
        <v>3530</v>
      </c>
      <c r="AF1433" s="11"/>
    </row>
    <row r="1434" spans="2:32" ht="63.75" x14ac:dyDescent="0.5">
      <c r="B1434" s="11"/>
      <c r="C1434" s="28" t="s">
        <v>4714</v>
      </c>
      <c r="D1434" s="28" t="s">
        <v>4715</v>
      </c>
      <c r="E1434" s="29" t="s">
        <v>4716</v>
      </c>
      <c r="F1434" s="29" t="s">
        <v>1</v>
      </c>
      <c r="G1434" s="29" t="s">
        <v>51</v>
      </c>
      <c r="H1434" s="30" t="s">
        <v>3102</v>
      </c>
      <c r="I1434" s="30" t="s">
        <v>113</v>
      </c>
      <c r="J1434" s="31" t="s">
        <v>103</v>
      </c>
      <c r="K1434" s="30" t="s">
        <v>104</v>
      </c>
      <c r="L1434" s="32" t="s">
        <v>40</v>
      </c>
      <c r="M1434" s="30" t="s">
        <v>105</v>
      </c>
      <c r="N1434" s="30" t="s">
        <v>3025</v>
      </c>
      <c r="O1434" s="30" t="s">
        <v>348</v>
      </c>
      <c r="P1434" s="32" t="s">
        <v>46</v>
      </c>
      <c r="Q1434" s="54">
        <f>VLOOKUP(C1434,[1]Hoja2!$B$1:$AH$6025,32,FALSE)</f>
        <v>2017</v>
      </c>
      <c r="R1434" s="64">
        <f>VLOOKUP(C1434,[1]Hoja2!$B$1:$AH$6025,33,FALSE)</f>
        <v>305189.43</v>
      </c>
      <c r="S1434" s="63"/>
      <c r="T1434" s="30"/>
      <c r="U1434" s="30"/>
      <c r="V1434" s="30"/>
      <c r="W1434" s="30"/>
      <c r="X1434" s="30"/>
      <c r="Y1434" s="33">
        <f t="shared" si="22"/>
        <v>0</v>
      </c>
      <c r="Z1434" s="32"/>
      <c r="AA1434" s="32" t="s">
        <v>4148</v>
      </c>
      <c r="AB1434" s="26">
        <v>24</v>
      </c>
      <c r="AC1434" s="33">
        <v>100</v>
      </c>
      <c r="AD1434" s="33"/>
      <c r="AE1434" s="34" t="s">
        <v>3530</v>
      </c>
      <c r="AF1434" s="11"/>
    </row>
    <row r="1435" spans="2:32" ht="63.75" x14ac:dyDescent="0.5">
      <c r="B1435" s="11"/>
      <c r="C1435" s="28" t="s">
        <v>4717</v>
      </c>
      <c r="D1435" s="28" t="s">
        <v>4718</v>
      </c>
      <c r="E1435" s="29" t="s">
        <v>4719</v>
      </c>
      <c r="F1435" s="29" t="s">
        <v>1</v>
      </c>
      <c r="G1435" s="29" t="s">
        <v>51</v>
      </c>
      <c r="H1435" s="30" t="s">
        <v>3102</v>
      </c>
      <c r="I1435" s="30" t="s">
        <v>113</v>
      </c>
      <c r="J1435" s="31" t="s">
        <v>103</v>
      </c>
      <c r="K1435" s="30" t="s">
        <v>104</v>
      </c>
      <c r="L1435" s="32" t="s">
        <v>40</v>
      </c>
      <c r="M1435" s="30" t="s">
        <v>105</v>
      </c>
      <c r="N1435" s="30" t="s">
        <v>3025</v>
      </c>
      <c r="O1435" s="30" t="s">
        <v>348</v>
      </c>
      <c r="P1435" s="32" t="s">
        <v>46</v>
      </c>
      <c r="Q1435" s="54">
        <f>VLOOKUP(C1435,[1]Hoja2!$B$1:$AH$6025,32,FALSE)</f>
        <v>2017</v>
      </c>
      <c r="R1435" s="64">
        <f>VLOOKUP(C1435,[1]Hoja2!$B$1:$AH$6025,33,FALSE)</f>
        <v>155676.38</v>
      </c>
      <c r="S1435" s="63"/>
      <c r="T1435" s="30"/>
      <c r="U1435" s="30"/>
      <c r="V1435" s="30"/>
      <c r="W1435" s="30"/>
      <c r="X1435" s="30"/>
      <c r="Y1435" s="33">
        <f t="shared" si="22"/>
        <v>0</v>
      </c>
      <c r="Z1435" s="32"/>
      <c r="AA1435" s="32" t="s">
        <v>4148</v>
      </c>
      <c r="AB1435" s="26">
        <v>17</v>
      </c>
      <c r="AC1435" s="33">
        <v>100</v>
      </c>
      <c r="AD1435" s="33"/>
      <c r="AE1435" s="34" t="s">
        <v>3530</v>
      </c>
      <c r="AF1435" s="11"/>
    </row>
    <row r="1436" spans="2:32" ht="63.75" x14ac:dyDescent="0.5">
      <c r="B1436" s="11"/>
      <c r="C1436" s="28" t="s">
        <v>4720</v>
      </c>
      <c r="D1436" s="28" t="s">
        <v>4721</v>
      </c>
      <c r="E1436" s="29" t="s">
        <v>4722</v>
      </c>
      <c r="F1436" s="29" t="s">
        <v>1</v>
      </c>
      <c r="G1436" s="29" t="s">
        <v>51</v>
      </c>
      <c r="H1436" s="30" t="s">
        <v>3102</v>
      </c>
      <c r="I1436" s="30" t="s">
        <v>113</v>
      </c>
      <c r="J1436" s="31" t="s">
        <v>103</v>
      </c>
      <c r="K1436" s="30" t="s">
        <v>104</v>
      </c>
      <c r="L1436" s="32" t="s">
        <v>40</v>
      </c>
      <c r="M1436" s="30" t="s">
        <v>105</v>
      </c>
      <c r="N1436" s="30" t="s">
        <v>3025</v>
      </c>
      <c r="O1436" s="30" t="s">
        <v>348</v>
      </c>
      <c r="P1436" s="32" t="s">
        <v>46</v>
      </c>
      <c r="Q1436" s="54">
        <f>VLOOKUP(C1436,[1]Hoja2!$B$1:$AH$6025,32,FALSE)</f>
        <v>2017</v>
      </c>
      <c r="R1436" s="64">
        <f>VLOOKUP(C1436,[1]Hoja2!$B$1:$AH$6025,33,FALSE)</f>
        <v>118227.11</v>
      </c>
      <c r="S1436" s="63"/>
      <c r="T1436" s="30"/>
      <c r="U1436" s="30"/>
      <c r="V1436" s="30"/>
      <c r="W1436" s="30"/>
      <c r="X1436" s="30"/>
      <c r="Y1436" s="33">
        <f t="shared" si="22"/>
        <v>0</v>
      </c>
      <c r="Z1436" s="32"/>
      <c r="AA1436" s="32" t="s">
        <v>4148</v>
      </c>
      <c r="AB1436" s="26">
        <v>11</v>
      </c>
      <c r="AC1436" s="33">
        <v>100</v>
      </c>
      <c r="AD1436" s="33"/>
      <c r="AE1436" s="34" t="s">
        <v>3530</v>
      </c>
      <c r="AF1436" s="11"/>
    </row>
    <row r="1437" spans="2:32" ht="63.75" x14ac:dyDescent="0.5">
      <c r="B1437" s="11"/>
      <c r="C1437" s="28" t="s">
        <v>4723</v>
      </c>
      <c r="D1437" s="28" t="s">
        <v>4724</v>
      </c>
      <c r="E1437" s="29" t="s">
        <v>4725</v>
      </c>
      <c r="F1437" s="29" t="s">
        <v>1</v>
      </c>
      <c r="G1437" s="29" t="s">
        <v>51</v>
      </c>
      <c r="H1437" s="30" t="s">
        <v>3102</v>
      </c>
      <c r="I1437" s="30" t="s">
        <v>113</v>
      </c>
      <c r="J1437" s="31" t="s">
        <v>103</v>
      </c>
      <c r="K1437" s="30" t="s">
        <v>104</v>
      </c>
      <c r="L1437" s="32" t="s">
        <v>40</v>
      </c>
      <c r="M1437" s="30" t="s">
        <v>105</v>
      </c>
      <c r="N1437" s="30" t="s">
        <v>3025</v>
      </c>
      <c r="O1437" s="30" t="s">
        <v>348</v>
      </c>
      <c r="P1437" s="32" t="s">
        <v>46</v>
      </c>
      <c r="Q1437" s="54">
        <f>VLOOKUP(C1437,[1]Hoja2!$B$1:$AH$6025,32,FALSE)</f>
        <v>2017</v>
      </c>
      <c r="R1437" s="64">
        <f>VLOOKUP(C1437,[1]Hoja2!$B$1:$AH$6025,33,FALSE)</f>
        <v>74205.98</v>
      </c>
      <c r="S1437" s="63"/>
      <c r="T1437" s="30"/>
      <c r="U1437" s="30"/>
      <c r="V1437" s="30"/>
      <c r="W1437" s="30"/>
      <c r="X1437" s="30"/>
      <c r="Y1437" s="33">
        <f t="shared" si="22"/>
        <v>0</v>
      </c>
      <c r="Z1437" s="32"/>
      <c r="AA1437" s="32" t="s">
        <v>4148</v>
      </c>
      <c r="AB1437" s="26">
        <v>5</v>
      </c>
      <c r="AC1437" s="33">
        <v>100</v>
      </c>
      <c r="AD1437" s="33"/>
      <c r="AE1437" s="34" t="s">
        <v>3530</v>
      </c>
      <c r="AF1437" s="11"/>
    </row>
    <row r="1438" spans="2:32" ht="63.75" x14ac:dyDescent="0.5">
      <c r="B1438" s="11"/>
      <c r="C1438" s="28" t="s">
        <v>4726</v>
      </c>
      <c r="D1438" s="28" t="s">
        <v>4727</v>
      </c>
      <c r="E1438" s="29" t="s">
        <v>4728</v>
      </c>
      <c r="F1438" s="29" t="s">
        <v>1</v>
      </c>
      <c r="G1438" s="29" t="s">
        <v>51</v>
      </c>
      <c r="H1438" s="30" t="s">
        <v>3102</v>
      </c>
      <c r="I1438" s="30" t="s">
        <v>113</v>
      </c>
      <c r="J1438" s="31" t="s">
        <v>103</v>
      </c>
      <c r="K1438" s="30" t="s">
        <v>104</v>
      </c>
      <c r="L1438" s="32" t="s">
        <v>40</v>
      </c>
      <c r="M1438" s="30" t="s">
        <v>105</v>
      </c>
      <c r="N1438" s="30" t="s">
        <v>3025</v>
      </c>
      <c r="O1438" s="30" t="s">
        <v>348</v>
      </c>
      <c r="P1438" s="32" t="s">
        <v>46</v>
      </c>
      <c r="Q1438" s="54">
        <f>VLOOKUP(C1438,[1]Hoja2!$B$1:$AH$6025,32,FALSE)</f>
        <v>2017</v>
      </c>
      <c r="R1438" s="64">
        <f>VLOOKUP(C1438,[1]Hoja2!$B$1:$AH$6025,33,FALSE)</f>
        <v>97469.45</v>
      </c>
      <c r="S1438" s="63"/>
      <c r="T1438" s="30"/>
      <c r="U1438" s="30"/>
      <c r="V1438" s="30"/>
      <c r="W1438" s="30"/>
      <c r="X1438" s="30"/>
      <c r="Y1438" s="33">
        <f t="shared" si="22"/>
        <v>0</v>
      </c>
      <c r="Z1438" s="32"/>
      <c r="AA1438" s="32" t="s">
        <v>4148</v>
      </c>
      <c r="AB1438" s="26">
        <v>39</v>
      </c>
      <c r="AC1438" s="33">
        <v>100</v>
      </c>
      <c r="AD1438" s="33"/>
      <c r="AE1438" s="34" t="s">
        <v>3530</v>
      </c>
      <c r="AF1438" s="11"/>
    </row>
    <row r="1439" spans="2:32" ht="63.75" x14ac:dyDescent="0.5">
      <c r="B1439" s="11"/>
      <c r="C1439" s="28" t="s">
        <v>4729</v>
      </c>
      <c r="D1439" s="28" t="s">
        <v>4730</v>
      </c>
      <c r="E1439" s="29" t="s">
        <v>4731</v>
      </c>
      <c r="F1439" s="29" t="s">
        <v>1</v>
      </c>
      <c r="G1439" s="29" t="s">
        <v>51</v>
      </c>
      <c r="H1439" s="30" t="s">
        <v>4732</v>
      </c>
      <c r="I1439" s="30" t="s">
        <v>102</v>
      </c>
      <c r="J1439" s="31" t="s">
        <v>103</v>
      </c>
      <c r="K1439" s="30" t="s">
        <v>104</v>
      </c>
      <c r="L1439" s="32" t="s">
        <v>40</v>
      </c>
      <c r="M1439" s="30" t="s">
        <v>105</v>
      </c>
      <c r="N1439" s="30" t="s">
        <v>3025</v>
      </c>
      <c r="O1439" s="30" t="s">
        <v>348</v>
      </c>
      <c r="P1439" s="32" t="s">
        <v>46</v>
      </c>
      <c r="Q1439" s="54">
        <f>VLOOKUP(C1439,[1]Hoja2!$B$1:$AH$6025,32,FALSE)</f>
        <v>2017</v>
      </c>
      <c r="R1439" s="64">
        <f>VLOOKUP(C1439,[1]Hoja2!$B$1:$AH$6025,33,FALSE)</f>
        <v>318903.33</v>
      </c>
      <c r="S1439" s="63"/>
      <c r="T1439" s="30"/>
      <c r="U1439" s="30"/>
      <c r="V1439" s="30"/>
      <c r="W1439" s="30"/>
      <c r="X1439" s="30"/>
      <c r="Y1439" s="33">
        <f t="shared" si="22"/>
        <v>0</v>
      </c>
      <c r="Z1439" s="32"/>
      <c r="AA1439" s="32" t="s">
        <v>4148</v>
      </c>
      <c r="AB1439" s="26">
        <v>16</v>
      </c>
      <c r="AC1439" s="33">
        <v>100</v>
      </c>
      <c r="AD1439" s="33"/>
      <c r="AE1439" s="34" t="s">
        <v>3530</v>
      </c>
      <c r="AF1439" s="11"/>
    </row>
    <row r="1440" spans="2:32" ht="63.75" x14ac:dyDescent="0.5">
      <c r="B1440" s="11"/>
      <c r="C1440" s="28" t="s">
        <v>4733</v>
      </c>
      <c r="D1440" s="28" t="s">
        <v>4734</v>
      </c>
      <c r="E1440" s="29" t="s">
        <v>4735</v>
      </c>
      <c r="F1440" s="29" t="s">
        <v>1</v>
      </c>
      <c r="G1440" s="29" t="s">
        <v>51</v>
      </c>
      <c r="H1440" s="30" t="s">
        <v>4732</v>
      </c>
      <c r="I1440" s="30" t="s">
        <v>102</v>
      </c>
      <c r="J1440" s="31" t="s">
        <v>103</v>
      </c>
      <c r="K1440" s="30" t="s">
        <v>104</v>
      </c>
      <c r="L1440" s="32" t="s">
        <v>40</v>
      </c>
      <c r="M1440" s="30" t="s">
        <v>105</v>
      </c>
      <c r="N1440" s="30" t="s">
        <v>3025</v>
      </c>
      <c r="O1440" s="30" t="s">
        <v>348</v>
      </c>
      <c r="P1440" s="32" t="s">
        <v>46</v>
      </c>
      <c r="Q1440" s="54">
        <f>VLOOKUP(C1440,[1]Hoja2!$B$1:$AH$6025,32,FALSE)</f>
        <v>2017</v>
      </c>
      <c r="R1440" s="64">
        <f>VLOOKUP(C1440,[1]Hoja2!$B$1:$AH$6025,33,FALSE)</f>
        <v>132581.04999999999</v>
      </c>
      <c r="S1440" s="63"/>
      <c r="T1440" s="30"/>
      <c r="U1440" s="30"/>
      <c r="V1440" s="30"/>
      <c r="W1440" s="30"/>
      <c r="X1440" s="30"/>
      <c r="Y1440" s="33">
        <f t="shared" si="22"/>
        <v>0</v>
      </c>
      <c r="Z1440" s="32"/>
      <c r="AA1440" s="32" t="s">
        <v>4148</v>
      </c>
      <c r="AB1440" s="26">
        <v>11</v>
      </c>
      <c r="AC1440" s="33">
        <v>100</v>
      </c>
      <c r="AD1440" s="33"/>
      <c r="AE1440" s="34" t="s">
        <v>3530</v>
      </c>
      <c r="AF1440" s="11"/>
    </row>
    <row r="1441" spans="2:32" ht="63.75" x14ac:dyDescent="0.5">
      <c r="B1441" s="11"/>
      <c r="C1441" s="28" t="s">
        <v>4736</v>
      </c>
      <c r="D1441" s="28" t="s">
        <v>4737</v>
      </c>
      <c r="E1441" s="29" t="s">
        <v>4738</v>
      </c>
      <c r="F1441" s="29" t="s">
        <v>1</v>
      </c>
      <c r="G1441" s="29" t="s">
        <v>51</v>
      </c>
      <c r="H1441" s="30" t="s">
        <v>4732</v>
      </c>
      <c r="I1441" s="30" t="s">
        <v>102</v>
      </c>
      <c r="J1441" s="31" t="s">
        <v>103</v>
      </c>
      <c r="K1441" s="30" t="s">
        <v>104</v>
      </c>
      <c r="L1441" s="32" t="s">
        <v>40</v>
      </c>
      <c r="M1441" s="30" t="s">
        <v>105</v>
      </c>
      <c r="N1441" s="30" t="s">
        <v>3025</v>
      </c>
      <c r="O1441" s="30" t="s">
        <v>348</v>
      </c>
      <c r="P1441" s="32" t="s">
        <v>46</v>
      </c>
      <c r="Q1441" s="54">
        <f>VLOOKUP(C1441,[1]Hoja2!$B$1:$AH$6025,32,FALSE)</f>
        <v>2017</v>
      </c>
      <c r="R1441" s="64">
        <f>VLOOKUP(C1441,[1]Hoja2!$B$1:$AH$6025,33,FALSE)</f>
        <v>276077.74</v>
      </c>
      <c r="S1441" s="63"/>
      <c r="T1441" s="30"/>
      <c r="U1441" s="30"/>
      <c r="V1441" s="30"/>
      <c r="W1441" s="30"/>
      <c r="X1441" s="30"/>
      <c r="Y1441" s="33">
        <f t="shared" si="22"/>
        <v>0</v>
      </c>
      <c r="Z1441" s="32"/>
      <c r="AA1441" s="32" t="s">
        <v>4148</v>
      </c>
      <c r="AB1441" s="26">
        <v>6</v>
      </c>
      <c r="AC1441" s="33">
        <v>100</v>
      </c>
      <c r="AD1441" s="33"/>
      <c r="AE1441" s="34" t="s">
        <v>3530</v>
      </c>
      <c r="AF1441" s="11"/>
    </row>
    <row r="1442" spans="2:32" ht="63.75" x14ac:dyDescent="0.5">
      <c r="B1442" s="11"/>
      <c r="C1442" s="28" t="s">
        <v>4739</v>
      </c>
      <c r="D1442" s="28" t="s">
        <v>4740</v>
      </c>
      <c r="E1442" s="29" t="s">
        <v>4741</v>
      </c>
      <c r="F1442" s="29" t="s">
        <v>1</v>
      </c>
      <c r="G1442" s="29" t="s">
        <v>51</v>
      </c>
      <c r="H1442" s="30" t="s">
        <v>4742</v>
      </c>
      <c r="I1442" s="30" t="s">
        <v>102</v>
      </c>
      <c r="J1442" s="31" t="s">
        <v>103</v>
      </c>
      <c r="K1442" s="30" t="s">
        <v>104</v>
      </c>
      <c r="L1442" s="32" t="s">
        <v>40</v>
      </c>
      <c r="M1442" s="30" t="s">
        <v>105</v>
      </c>
      <c r="N1442" s="30" t="s">
        <v>3025</v>
      </c>
      <c r="O1442" s="30" t="s">
        <v>209</v>
      </c>
      <c r="P1442" s="32" t="s">
        <v>46</v>
      </c>
      <c r="Q1442" s="54">
        <f>VLOOKUP(C1442,[1]Hoja2!$B$1:$AH$6025,32,FALSE)</f>
        <v>2017</v>
      </c>
      <c r="R1442" s="64">
        <f>VLOOKUP(C1442,[1]Hoja2!$B$1:$AH$6025,33,FALSE)</f>
        <v>201751.07</v>
      </c>
      <c r="S1442" s="63"/>
      <c r="T1442" s="30"/>
      <c r="U1442" s="30"/>
      <c r="V1442" s="30"/>
      <c r="W1442" s="30"/>
      <c r="X1442" s="30"/>
      <c r="Y1442" s="33">
        <f t="shared" si="22"/>
        <v>0</v>
      </c>
      <c r="Z1442" s="32"/>
      <c r="AA1442" s="32" t="s">
        <v>3312</v>
      </c>
      <c r="AB1442" s="26">
        <v>3</v>
      </c>
      <c r="AC1442" s="33">
        <v>100</v>
      </c>
      <c r="AD1442" s="33"/>
      <c r="AE1442" s="34" t="s">
        <v>3530</v>
      </c>
      <c r="AF1442" s="11"/>
    </row>
    <row r="1443" spans="2:32" ht="63.75" x14ac:dyDescent="0.5">
      <c r="B1443" s="11"/>
      <c r="C1443" s="28" t="s">
        <v>4743</v>
      </c>
      <c r="D1443" s="28" t="s">
        <v>4744</v>
      </c>
      <c r="E1443" s="29" t="s">
        <v>4745</v>
      </c>
      <c r="F1443" s="29" t="s">
        <v>1</v>
      </c>
      <c r="G1443" s="29" t="s">
        <v>51</v>
      </c>
      <c r="H1443" s="30" t="s">
        <v>4746</v>
      </c>
      <c r="I1443" s="30" t="s">
        <v>102</v>
      </c>
      <c r="J1443" s="31" t="s">
        <v>103</v>
      </c>
      <c r="K1443" s="30" t="s">
        <v>104</v>
      </c>
      <c r="L1443" s="32" t="s">
        <v>40</v>
      </c>
      <c r="M1443" s="30" t="s">
        <v>105</v>
      </c>
      <c r="N1443" s="30" t="s">
        <v>3025</v>
      </c>
      <c r="O1443" s="30" t="s">
        <v>209</v>
      </c>
      <c r="P1443" s="32" t="s">
        <v>46</v>
      </c>
      <c r="Q1443" s="54">
        <f>VLOOKUP(C1443,[1]Hoja2!$B$1:$AH$6025,32,FALSE)</f>
        <v>2017</v>
      </c>
      <c r="R1443" s="64">
        <f>VLOOKUP(C1443,[1]Hoja2!$B$1:$AH$6025,33,FALSE)</f>
        <v>153894.96</v>
      </c>
      <c r="S1443" s="63"/>
      <c r="T1443" s="30"/>
      <c r="U1443" s="30"/>
      <c r="V1443" s="30"/>
      <c r="W1443" s="30"/>
      <c r="X1443" s="30"/>
      <c r="Y1443" s="33">
        <f t="shared" si="22"/>
        <v>0</v>
      </c>
      <c r="Z1443" s="32"/>
      <c r="AA1443" s="32" t="s">
        <v>3312</v>
      </c>
      <c r="AB1443" s="26">
        <v>8</v>
      </c>
      <c r="AC1443" s="33">
        <v>100</v>
      </c>
      <c r="AD1443" s="33"/>
      <c r="AE1443" s="34" t="s">
        <v>3530</v>
      </c>
      <c r="AF1443" s="11"/>
    </row>
    <row r="1444" spans="2:32" ht="63.75" x14ac:dyDescent="0.5">
      <c r="B1444" s="11"/>
      <c r="C1444" s="28" t="s">
        <v>4747</v>
      </c>
      <c r="D1444" s="28" t="s">
        <v>4748</v>
      </c>
      <c r="E1444" s="29" t="s">
        <v>4749</v>
      </c>
      <c r="F1444" s="29" t="s">
        <v>1</v>
      </c>
      <c r="G1444" s="29" t="s">
        <v>51</v>
      </c>
      <c r="H1444" s="30" t="s">
        <v>4746</v>
      </c>
      <c r="I1444" s="30" t="s">
        <v>102</v>
      </c>
      <c r="J1444" s="31" t="s">
        <v>103</v>
      </c>
      <c r="K1444" s="30" t="s">
        <v>104</v>
      </c>
      <c r="L1444" s="32" t="s">
        <v>40</v>
      </c>
      <c r="M1444" s="30" t="s">
        <v>105</v>
      </c>
      <c r="N1444" s="30" t="s">
        <v>3025</v>
      </c>
      <c r="O1444" s="30" t="s">
        <v>209</v>
      </c>
      <c r="P1444" s="32" t="s">
        <v>46</v>
      </c>
      <c r="Q1444" s="54">
        <f>VLOOKUP(C1444,[1]Hoja2!$B$1:$AH$6025,32,FALSE)</f>
        <v>2017</v>
      </c>
      <c r="R1444" s="64">
        <f>VLOOKUP(C1444,[1]Hoja2!$B$1:$AH$6025,33,FALSE)</f>
        <v>305135.07</v>
      </c>
      <c r="S1444" s="63"/>
      <c r="T1444" s="30"/>
      <c r="U1444" s="30"/>
      <c r="V1444" s="30"/>
      <c r="W1444" s="30"/>
      <c r="X1444" s="30"/>
      <c r="Y1444" s="33">
        <f t="shared" si="22"/>
        <v>0</v>
      </c>
      <c r="Z1444" s="32"/>
      <c r="AA1444" s="32" t="s">
        <v>3312</v>
      </c>
      <c r="AB1444" s="26">
        <v>11</v>
      </c>
      <c r="AC1444" s="33">
        <v>100</v>
      </c>
      <c r="AD1444" s="33"/>
      <c r="AE1444" s="34" t="s">
        <v>3530</v>
      </c>
      <c r="AF1444" s="11"/>
    </row>
    <row r="1445" spans="2:32" ht="63.75" x14ac:dyDescent="0.5">
      <c r="B1445" s="11"/>
      <c r="C1445" s="28" t="s">
        <v>4750</v>
      </c>
      <c r="D1445" s="28" t="s">
        <v>4751</v>
      </c>
      <c r="E1445" s="29" t="s">
        <v>4752</v>
      </c>
      <c r="F1445" s="29" t="s">
        <v>1</v>
      </c>
      <c r="G1445" s="29" t="s">
        <v>51</v>
      </c>
      <c r="H1445" s="30" t="s">
        <v>4746</v>
      </c>
      <c r="I1445" s="30" t="s">
        <v>102</v>
      </c>
      <c r="J1445" s="31" t="s">
        <v>103</v>
      </c>
      <c r="K1445" s="30" t="s">
        <v>104</v>
      </c>
      <c r="L1445" s="32" t="s">
        <v>40</v>
      </c>
      <c r="M1445" s="30" t="s">
        <v>105</v>
      </c>
      <c r="N1445" s="30" t="s">
        <v>3025</v>
      </c>
      <c r="O1445" s="30" t="s">
        <v>348</v>
      </c>
      <c r="P1445" s="32" t="s">
        <v>46</v>
      </c>
      <c r="Q1445" s="54">
        <f>VLOOKUP(C1445,[1]Hoja2!$B$1:$AH$6025,32,FALSE)</f>
        <v>2017</v>
      </c>
      <c r="R1445" s="64">
        <f>VLOOKUP(C1445,[1]Hoja2!$B$1:$AH$6025,33,FALSE)</f>
        <v>186687.64</v>
      </c>
      <c r="S1445" s="63"/>
      <c r="T1445" s="30"/>
      <c r="U1445" s="30"/>
      <c r="V1445" s="30"/>
      <c r="W1445" s="30"/>
      <c r="X1445" s="30"/>
      <c r="Y1445" s="33">
        <f t="shared" si="22"/>
        <v>0</v>
      </c>
      <c r="Z1445" s="32"/>
      <c r="AA1445" s="32" t="s">
        <v>4148</v>
      </c>
      <c r="AB1445" s="26">
        <v>28</v>
      </c>
      <c r="AC1445" s="33">
        <v>100</v>
      </c>
      <c r="AD1445" s="33"/>
      <c r="AE1445" s="34" t="s">
        <v>3530</v>
      </c>
      <c r="AF1445" s="11"/>
    </row>
    <row r="1446" spans="2:32" ht="63.75" x14ac:dyDescent="0.5">
      <c r="B1446" s="11"/>
      <c r="C1446" s="28" t="s">
        <v>4753</v>
      </c>
      <c r="D1446" s="28" t="s">
        <v>4754</v>
      </c>
      <c r="E1446" s="29" t="s">
        <v>4755</v>
      </c>
      <c r="F1446" s="29" t="s">
        <v>1</v>
      </c>
      <c r="G1446" s="29" t="s">
        <v>51</v>
      </c>
      <c r="H1446" s="30" t="s">
        <v>4746</v>
      </c>
      <c r="I1446" s="30" t="s">
        <v>102</v>
      </c>
      <c r="J1446" s="31" t="s">
        <v>103</v>
      </c>
      <c r="K1446" s="30" t="s">
        <v>104</v>
      </c>
      <c r="L1446" s="32" t="s">
        <v>40</v>
      </c>
      <c r="M1446" s="30" t="s">
        <v>105</v>
      </c>
      <c r="N1446" s="30" t="s">
        <v>3025</v>
      </c>
      <c r="O1446" s="30" t="s">
        <v>348</v>
      </c>
      <c r="P1446" s="32" t="s">
        <v>46</v>
      </c>
      <c r="Q1446" s="54">
        <f>VLOOKUP(C1446,[1]Hoja2!$B$1:$AH$6025,32,FALSE)</f>
        <v>2017</v>
      </c>
      <c r="R1446" s="64">
        <f>VLOOKUP(C1446,[1]Hoja2!$B$1:$AH$6025,33,FALSE)</f>
        <v>133765.19</v>
      </c>
      <c r="S1446" s="63"/>
      <c r="T1446" s="30"/>
      <c r="U1446" s="30"/>
      <c r="V1446" s="30"/>
      <c r="W1446" s="30"/>
      <c r="X1446" s="30"/>
      <c r="Y1446" s="33">
        <f t="shared" si="22"/>
        <v>0</v>
      </c>
      <c r="Z1446" s="32"/>
      <c r="AA1446" s="32" t="s">
        <v>4148</v>
      </c>
      <c r="AB1446" s="26">
        <v>17</v>
      </c>
      <c r="AC1446" s="33">
        <v>100</v>
      </c>
      <c r="AD1446" s="33"/>
      <c r="AE1446" s="34" t="s">
        <v>3530</v>
      </c>
      <c r="AF1446" s="11"/>
    </row>
    <row r="1447" spans="2:32" ht="63.75" x14ac:dyDescent="0.5">
      <c r="B1447" s="11"/>
      <c r="C1447" s="28" t="s">
        <v>4756</v>
      </c>
      <c r="D1447" s="28" t="s">
        <v>4757</v>
      </c>
      <c r="E1447" s="29" t="s">
        <v>4758</v>
      </c>
      <c r="F1447" s="29" t="s">
        <v>1</v>
      </c>
      <c r="G1447" s="29" t="s">
        <v>51</v>
      </c>
      <c r="H1447" s="30" t="s">
        <v>4746</v>
      </c>
      <c r="I1447" s="30" t="s">
        <v>102</v>
      </c>
      <c r="J1447" s="31" t="s">
        <v>103</v>
      </c>
      <c r="K1447" s="30" t="s">
        <v>104</v>
      </c>
      <c r="L1447" s="32" t="s">
        <v>40</v>
      </c>
      <c r="M1447" s="30" t="s">
        <v>105</v>
      </c>
      <c r="N1447" s="30" t="s">
        <v>3025</v>
      </c>
      <c r="O1447" s="30" t="s">
        <v>348</v>
      </c>
      <c r="P1447" s="32" t="s">
        <v>46</v>
      </c>
      <c r="Q1447" s="54">
        <f>VLOOKUP(C1447,[1]Hoja2!$B$1:$AH$6025,32,FALSE)</f>
        <v>2017</v>
      </c>
      <c r="R1447" s="64">
        <f>VLOOKUP(C1447,[1]Hoja2!$B$1:$AH$6025,33,FALSE)</f>
        <v>142784.60999999999</v>
      </c>
      <c r="S1447" s="63"/>
      <c r="T1447" s="30"/>
      <c r="U1447" s="30"/>
      <c r="V1447" s="30"/>
      <c r="W1447" s="30"/>
      <c r="X1447" s="30"/>
      <c r="Y1447" s="33">
        <f t="shared" si="22"/>
        <v>0</v>
      </c>
      <c r="Z1447" s="32"/>
      <c r="AA1447" s="32" t="s">
        <v>4148</v>
      </c>
      <c r="AB1447" s="26">
        <v>21</v>
      </c>
      <c r="AC1447" s="33">
        <v>100</v>
      </c>
      <c r="AD1447" s="33"/>
      <c r="AE1447" s="34" t="s">
        <v>3530</v>
      </c>
      <c r="AF1447" s="11"/>
    </row>
    <row r="1448" spans="2:32" ht="63.75" x14ac:dyDescent="0.5">
      <c r="B1448" s="11"/>
      <c r="C1448" s="28" t="s">
        <v>4759</v>
      </c>
      <c r="D1448" s="28" t="s">
        <v>4760</v>
      </c>
      <c r="E1448" s="29" t="s">
        <v>4761</v>
      </c>
      <c r="F1448" s="29" t="s">
        <v>1</v>
      </c>
      <c r="G1448" s="29" t="s">
        <v>51</v>
      </c>
      <c r="H1448" s="30" t="s">
        <v>4746</v>
      </c>
      <c r="I1448" s="30" t="s">
        <v>102</v>
      </c>
      <c r="J1448" s="31" t="s">
        <v>103</v>
      </c>
      <c r="K1448" s="30" t="s">
        <v>104</v>
      </c>
      <c r="L1448" s="32" t="s">
        <v>40</v>
      </c>
      <c r="M1448" s="30" t="s">
        <v>105</v>
      </c>
      <c r="N1448" s="30" t="s">
        <v>3025</v>
      </c>
      <c r="O1448" s="30" t="s">
        <v>348</v>
      </c>
      <c r="P1448" s="32" t="s">
        <v>46</v>
      </c>
      <c r="Q1448" s="54">
        <f>VLOOKUP(C1448,[1]Hoja2!$B$1:$AH$6025,32,FALSE)</f>
        <v>2017</v>
      </c>
      <c r="R1448" s="64">
        <f>VLOOKUP(C1448,[1]Hoja2!$B$1:$AH$6025,33,FALSE)</f>
        <v>129427.13</v>
      </c>
      <c r="S1448" s="63"/>
      <c r="T1448" s="30"/>
      <c r="U1448" s="30"/>
      <c r="V1448" s="30"/>
      <c r="W1448" s="30"/>
      <c r="X1448" s="30"/>
      <c r="Y1448" s="33">
        <f t="shared" si="22"/>
        <v>0</v>
      </c>
      <c r="Z1448" s="32"/>
      <c r="AA1448" s="32" t="s">
        <v>4148</v>
      </c>
      <c r="AB1448" s="26">
        <v>11</v>
      </c>
      <c r="AC1448" s="33">
        <v>100</v>
      </c>
      <c r="AD1448" s="33"/>
      <c r="AE1448" s="34" t="s">
        <v>3530</v>
      </c>
      <c r="AF1448" s="11"/>
    </row>
    <row r="1449" spans="2:32" ht="63.75" x14ac:dyDescent="0.5">
      <c r="B1449" s="11"/>
      <c r="C1449" s="28" t="s">
        <v>4762</v>
      </c>
      <c r="D1449" s="28" t="s">
        <v>4763</v>
      </c>
      <c r="E1449" s="29" t="s">
        <v>4764</v>
      </c>
      <c r="F1449" s="29" t="s">
        <v>1</v>
      </c>
      <c r="G1449" s="29" t="s">
        <v>51</v>
      </c>
      <c r="H1449" s="30" t="s">
        <v>4765</v>
      </c>
      <c r="I1449" s="30" t="s">
        <v>102</v>
      </c>
      <c r="J1449" s="31" t="s">
        <v>103</v>
      </c>
      <c r="K1449" s="30" t="s">
        <v>104</v>
      </c>
      <c r="L1449" s="32" t="s">
        <v>40</v>
      </c>
      <c r="M1449" s="30" t="s">
        <v>105</v>
      </c>
      <c r="N1449" s="30" t="s">
        <v>3025</v>
      </c>
      <c r="O1449" s="30" t="s">
        <v>348</v>
      </c>
      <c r="P1449" s="32" t="s">
        <v>46</v>
      </c>
      <c r="Q1449" s="54">
        <f>VLOOKUP(C1449,[1]Hoja2!$B$1:$AH$6025,32,FALSE)</f>
        <v>2017</v>
      </c>
      <c r="R1449" s="64">
        <f>VLOOKUP(C1449,[1]Hoja2!$B$1:$AH$6025,33,FALSE)</f>
        <v>100409.52</v>
      </c>
      <c r="S1449" s="63"/>
      <c r="T1449" s="30"/>
      <c r="U1449" s="30"/>
      <c r="V1449" s="30"/>
      <c r="W1449" s="30"/>
      <c r="X1449" s="30"/>
      <c r="Y1449" s="33">
        <f t="shared" si="22"/>
        <v>0</v>
      </c>
      <c r="Z1449" s="32"/>
      <c r="AA1449" s="32" t="s">
        <v>4148</v>
      </c>
      <c r="AB1449" s="26">
        <v>5</v>
      </c>
      <c r="AC1449" s="33">
        <v>100</v>
      </c>
      <c r="AD1449" s="33"/>
      <c r="AE1449" s="34" t="s">
        <v>3530</v>
      </c>
      <c r="AF1449" s="11"/>
    </row>
    <row r="1450" spans="2:32" ht="63.75" x14ac:dyDescent="0.5">
      <c r="B1450" s="11"/>
      <c r="C1450" s="28" t="s">
        <v>4766</v>
      </c>
      <c r="D1450" s="28" t="s">
        <v>4767</v>
      </c>
      <c r="E1450" s="29" t="s">
        <v>4768</v>
      </c>
      <c r="F1450" s="29" t="s">
        <v>1</v>
      </c>
      <c r="G1450" s="29" t="s">
        <v>51</v>
      </c>
      <c r="H1450" s="30" t="s">
        <v>4769</v>
      </c>
      <c r="I1450" s="30" t="s">
        <v>102</v>
      </c>
      <c r="J1450" s="31" t="s">
        <v>103</v>
      </c>
      <c r="K1450" s="30" t="s">
        <v>104</v>
      </c>
      <c r="L1450" s="32" t="s">
        <v>40</v>
      </c>
      <c r="M1450" s="30" t="s">
        <v>105</v>
      </c>
      <c r="N1450" s="30" t="s">
        <v>3025</v>
      </c>
      <c r="O1450" s="30" t="s">
        <v>348</v>
      </c>
      <c r="P1450" s="32" t="s">
        <v>46</v>
      </c>
      <c r="Q1450" s="54">
        <f>VLOOKUP(C1450,[1]Hoja2!$B$1:$AH$6025,32,FALSE)</f>
        <v>2017</v>
      </c>
      <c r="R1450" s="64">
        <f>VLOOKUP(C1450,[1]Hoja2!$B$1:$AH$6025,33,FALSE)</f>
        <v>184543.21</v>
      </c>
      <c r="S1450" s="63"/>
      <c r="T1450" s="30"/>
      <c r="U1450" s="30"/>
      <c r="V1450" s="30"/>
      <c r="W1450" s="30"/>
      <c r="X1450" s="30"/>
      <c r="Y1450" s="33">
        <f t="shared" si="22"/>
        <v>0</v>
      </c>
      <c r="Z1450" s="32"/>
      <c r="AA1450" s="32" t="s">
        <v>4148</v>
      </c>
      <c r="AB1450" s="26">
        <v>48</v>
      </c>
      <c r="AC1450" s="33">
        <v>100</v>
      </c>
      <c r="AD1450" s="33"/>
      <c r="AE1450" s="34" t="s">
        <v>3530</v>
      </c>
      <c r="AF1450" s="11"/>
    </row>
    <row r="1451" spans="2:32" ht="63.75" x14ac:dyDescent="0.5">
      <c r="B1451" s="11"/>
      <c r="C1451" s="28" t="s">
        <v>4770</v>
      </c>
      <c r="D1451" s="28" t="s">
        <v>4771</v>
      </c>
      <c r="E1451" s="29" t="s">
        <v>4772</v>
      </c>
      <c r="F1451" s="29" t="s">
        <v>1</v>
      </c>
      <c r="G1451" s="29" t="s">
        <v>51</v>
      </c>
      <c r="H1451" s="30" t="s">
        <v>4773</v>
      </c>
      <c r="I1451" s="30" t="s">
        <v>102</v>
      </c>
      <c r="J1451" s="31" t="s">
        <v>103</v>
      </c>
      <c r="K1451" s="30" t="s">
        <v>104</v>
      </c>
      <c r="L1451" s="32" t="s">
        <v>40</v>
      </c>
      <c r="M1451" s="30" t="s">
        <v>105</v>
      </c>
      <c r="N1451" s="30" t="s">
        <v>3025</v>
      </c>
      <c r="O1451" s="30" t="s">
        <v>348</v>
      </c>
      <c r="P1451" s="32" t="s">
        <v>46</v>
      </c>
      <c r="Q1451" s="54">
        <f>VLOOKUP(C1451,[1]Hoja2!$B$1:$AH$6025,32,FALSE)</f>
        <v>2017</v>
      </c>
      <c r="R1451" s="64">
        <f>VLOOKUP(C1451,[1]Hoja2!$B$1:$AH$6025,33,FALSE)</f>
        <v>78085.02</v>
      </c>
      <c r="S1451" s="63"/>
      <c r="T1451" s="30"/>
      <c r="U1451" s="30"/>
      <c r="V1451" s="30"/>
      <c r="W1451" s="30"/>
      <c r="X1451" s="30"/>
      <c r="Y1451" s="33">
        <f t="shared" si="22"/>
        <v>0</v>
      </c>
      <c r="Z1451" s="32"/>
      <c r="AA1451" s="32" t="s">
        <v>4148</v>
      </c>
      <c r="AB1451" s="26">
        <v>17</v>
      </c>
      <c r="AC1451" s="33">
        <v>100</v>
      </c>
      <c r="AD1451" s="33"/>
      <c r="AE1451" s="34" t="s">
        <v>3530</v>
      </c>
      <c r="AF1451" s="11"/>
    </row>
    <row r="1452" spans="2:32" ht="63.75" x14ac:dyDescent="0.5">
      <c r="B1452" s="11"/>
      <c r="C1452" s="28" t="s">
        <v>4774</v>
      </c>
      <c r="D1452" s="28" t="s">
        <v>4775</v>
      </c>
      <c r="E1452" s="29" t="s">
        <v>4776</v>
      </c>
      <c r="F1452" s="29" t="s">
        <v>1</v>
      </c>
      <c r="G1452" s="29" t="s">
        <v>51</v>
      </c>
      <c r="H1452" s="30" t="s">
        <v>4777</v>
      </c>
      <c r="I1452" s="30" t="s">
        <v>102</v>
      </c>
      <c r="J1452" s="31" t="s">
        <v>103</v>
      </c>
      <c r="K1452" s="30" t="s">
        <v>104</v>
      </c>
      <c r="L1452" s="32" t="s">
        <v>40</v>
      </c>
      <c r="M1452" s="30" t="s">
        <v>105</v>
      </c>
      <c r="N1452" s="30" t="s">
        <v>3025</v>
      </c>
      <c r="O1452" s="30" t="s">
        <v>348</v>
      </c>
      <c r="P1452" s="32" t="s">
        <v>46</v>
      </c>
      <c r="Q1452" s="54">
        <f>VLOOKUP(C1452,[1]Hoja2!$B$1:$AH$6025,32,FALSE)</f>
        <v>2017</v>
      </c>
      <c r="R1452" s="64">
        <f>VLOOKUP(C1452,[1]Hoja2!$B$1:$AH$6025,33,FALSE)</f>
        <v>618082.74</v>
      </c>
      <c r="S1452" s="63"/>
      <c r="T1452" s="30"/>
      <c r="U1452" s="30"/>
      <c r="V1452" s="30"/>
      <c r="W1452" s="30"/>
      <c r="X1452" s="30"/>
      <c r="Y1452" s="33">
        <f t="shared" si="22"/>
        <v>0</v>
      </c>
      <c r="Z1452" s="32"/>
      <c r="AA1452" s="32" t="s">
        <v>4148</v>
      </c>
      <c r="AB1452" s="26">
        <v>26</v>
      </c>
      <c r="AC1452" s="33">
        <v>100</v>
      </c>
      <c r="AD1452" s="33"/>
      <c r="AE1452" s="34" t="s">
        <v>3530</v>
      </c>
      <c r="AF1452" s="11"/>
    </row>
    <row r="1453" spans="2:32" ht="63.75" x14ac:dyDescent="0.5">
      <c r="B1453" s="11"/>
      <c r="C1453" s="28" t="s">
        <v>4778</v>
      </c>
      <c r="D1453" s="28" t="s">
        <v>4779</v>
      </c>
      <c r="E1453" s="29" t="s">
        <v>4780</v>
      </c>
      <c r="F1453" s="29" t="s">
        <v>1</v>
      </c>
      <c r="G1453" s="29" t="s">
        <v>51</v>
      </c>
      <c r="H1453" s="30" t="s">
        <v>4777</v>
      </c>
      <c r="I1453" s="30" t="s">
        <v>102</v>
      </c>
      <c r="J1453" s="31" t="s">
        <v>103</v>
      </c>
      <c r="K1453" s="30" t="s">
        <v>104</v>
      </c>
      <c r="L1453" s="32" t="s">
        <v>40</v>
      </c>
      <c r="M1453" s="30" t="s">
        <v>105</v>
      </c>
      <c r="N1453" s="30" t="s">
        <v>3025</v>
      </c>
      <c r="O1453" s="30" t="s">
        <v>348</v>
      </c>
      <c r="P1453" s="32" t="s">
        <v>46</v>
      </c>
      <c r="Q1453" s="54">
        <f>VLOOKUP(C1453,[1]Hoja2!$B$1:$AH$6025,32,FALSE)</f>
        <v>2017</v>
      </c>
      <c r="R1453" s="64">
        <f>VLOOKUP(C1453,[1]Hoja2!$B$1:$AH$6025,33,FALSE)</f>
        <v>111070.97</v>
      </c>
      <c r="S1453" s="63"/>
      <c r="T1453" s="30"/>
      <c r="U1453" s="30"/>
      <c r="V1453" s="30"/>
      <c r="W1453" s="30"/>
      <c r="X1453" s="30"/>
      <c r="Y1453" s="33">
        <f t="shared" si="22"/>
        <v>0</v>
      </c>
      <c r="Z1453" s="32"/>
      <c r="AA1453" s="32" t="s">
        <v>4148</v>
      </c>
      <c r="AB1453" s="26">
        <v>9</v>
      </c>
      <c r="AC1453" s="33">
        <v>100</v>
      </c>
      <c r="AD1453" s="33"/>
      <c r="AE1453" s="34" t="s">
        <v>3530</v>
      </c>
      <c r="AF1453" s="11"/>
    </row>
    <row r="1454" spans="2:32" ht="63.75" x14ac:dyDescent="0.5">
      <c r="B1454" s="11"/>
      <c r="C1454" s="28" t="s">
        <v>4781</v>
      </c>
      <c r="D1454" s="28" t="s">
        <v>4782</v>
      </c>
      <c r="E1454" s="29" t="s">
        <v>4783</v>
      </c>
      <c r="F1454" s="29" t="s">
        <v>1</v>
      </c>
      <c r="G1454" s="29" t="s">
        <v>51</v>
      </c>
      <c r="H1454" s="30" t="s">
        <v>4777</v>
      </c>
      <c r="I1454" s="30" t="s">
        <v>102</v>
      </c>
      <c r="J1454" s="31" t="s">
        <v>103</v>
      </c>
      <c r="K1454" s="30" t="s">
        <v>104</v>
      </c>
      <c r="L1454" s="32" t="s">
        <v>40</v>
      </c>
      <c r="M1454" s="30" t="s">
        <v>105</v>
      </c>
      <c r="N1454" s="30" t="s">
        <v>3025</v>
      </c>
      <c r="O1454" s="30" t="s">
        <v>348</v>
      </c>
      <c r="P1454" s="32" t="s">
        <v>46</v>
      </c>
      <c r="Q1454" s="54">
        <f>VLOOKUP(C1454,[1]Hoja2!$B$1:$AH$6025,32,FALSE)</f>
        <v>2017</v>
      </c>
      <c r="R1454" s="64">
        <f>VLOOKUP(C1454,[1]Hoja2!$B$1:$AH$6025,33,FALSE)</f>
        <v>88719.77</v>
      </c>
      <c r="S1454" s="63"/>
      <c r="T1454" s="30"/>
      <c r="U1454" s="30"/>
      <c r="V1454" s="30"/>
      <c r="W1454" s="30"/>
      <c r="X1454" s="30"/>
      <c r="Y1454" s="33">
        <f t="shared" si="22"/>
        <v>0</v>
      </c>
      <c r="Z1454" s="32"/>
      <c r="AA1454" s="32" t="s">
        <v>4148</v>
      </c>
      <c r="AB1454" s="26">
        <v>6</v>
      </c>
      <c r="AC1454" s="33">
        <v>100</v>
      </c>
      <c r="AD1454" s="33"/>
      <c r="AE1454" s="34" t="s">
        <v>3530</v>
      </c>
      <c r="AF1454" s="11"/>
    </row>
    <row r="1455" spans="2:32" ht="63.75" x14ac:dyDescent="0.5">
      <c r="B1455" s="11"/>
      <c r="C1455" s="28" t="s">
        <v>4784</v>
      </c>
      <c r="D1455" s="28" t="s">
        <v>4785</v>
      </c>
      <c r="E1455" s="29" t="s">
        <v>4786</v>
      </c>
      <c r="F1455" s="29" t="s">
        <v>1</v>
      </c>
      <c r="G1455" s="29" t="s">
        <v>51</v>
      </c>
      <c r="H1455" s="30" t="s">
        <v>4787</v>
      </c>
      <c r="I1455" s="30" t="s">
        <v>102</v>
      </c>
      <c r="J1455" s="31" t="s">
        <v>103</v>
      </c>
      <c r="K1455" s="30" t="s">
        <v>104</v>
      </c>
      <c r="L1455" s="32" t="s">
        <v>40</v>
      </c>
      <c r="M1455" s="30" t="s">
        <v>105</v>
      </c>
      <c r="N1455" s="30" t="s">
        <v>3025</v>
      </c>
      <c r="O1455" s="30" t="s">
        <v>279</v>
      </c>
      <c r="P1455" s="32" t="s">
        <v>46</v>
      </c>
      <c r="Q1455" s="54">
        <f>VLOOKUP(C1455,[1]Hoja2!$B$1:$AH$6025,32,FALSE)</f>
        <v>2017</v>
      </c>
      <c r="R1455" s="64">
        <f>VLOOKUP(C1455,[1]Hoja2!$B$1:$AH$6025,33,FALSE)</f>
        <v>37401</v>
      </c>
      <c r="S1455" s="63"/>
      <c r="T1455" s="30"/>
      <c r="U1455" s="30"/>
      <c r="V1455" s="30"/>
      <c r="W1455" s="30"/>
      <c r="X1455" s="30"/>
      <c r="Y1455" s="33">
        <f t="shared" si="22"/>
        <v>0</v>
      </c>
      <c r="Z1455" s="32"/>
      <c r="AA1455" s="32" t="s">
        <v>3323</v>
      </c>
      <c r="AB1455" s="26">
        <v>54</v>
      </c>
      <c r="AC1455" s="33">
        <v>100</v>
      </c>
      <c r="AD1455" s="33"/>
      <c r="AE1455" s="34" t="s">
        <v>3530</v>
      </c>
      <c r="AF1455" s="11"/>
    </row>
    <row r="1456" spans="2:32" ht="63.75" x14ac:dyDescent="0.5">
      <c r="B1456" s="11"/>
      <c r="C1456" s="28" t="s">
        <v>4788</v>
      </c>
      <c r="D1456" s="28" t="s">
        <v>4789</v>
      </c>
      <c r="E1456" s="29" t="s">
        <v>4790</v>
      </c>
      <c r="F1456" s="29" t="s">
        <v>1</v>
      </c>
      <c r="G1456" s="29" t="s">
        <v>51</v>
      </c>
      <c r="H1456" s="30" t="s">
        <v>4791</v>
      </c>
      <c r="I1456" s="30" t="s">
        <v>102</v>
      </c>
      <c r="J1456" s="31" t="s">
        <v>103</v>
      </c>
      <c r="K1456" s="30" t="s">
        <v>104</v>
      </c>
      <c r="L1456" s="32" t="s">
        <v>40</v>
      </c>
      <c r="M1456" s="30" t="s">
        <v>105</v>
      </c>
      <c r="N1456" s="30" t="s">
        <v>3025</v>
      </c>
      <c r="O1456" s="30" t="s">
        <v>209</v>
      </c>
      <c r="P1456" s="32" t="s">
        <v>46</v>
      </c>
      <c r="Q1456" s="54">
        <f>VLOOKUP(C1456,[1]Hoja2!$B$1:$AH$6025,32,FALSE)</f>
        <v>2017</v>
      </c>
      <c r="R1456" s="64">
        <f>VLOOKUP(C1456,[1]Hoja2!$B$1:$AH$6025,33,FALSE)</f>
        <v>445155.28</v>
      </c>
      <c r="S1456" s="63"/>
      <c r="T1456" s="30"/>
      <c r="U1456" s="30"/>
      <c r="V1456" s="30"/>
      <c r="W1456" s="30"/>
      <c r="X1456" s="30"/>
      <c r="Y1456" s="33">
        <f t="shared" si="22"/>
        <v>0</v>
      </c>
      <c r="Z1456" s="32"/>
      <c r="AA1456" s="32" t="s">
        <v>3312</v>
      </c>
      <c r="AB1456" s="26">
        <v>108</v>
      </c>
      <c r="AC1456" s="33">
        <v>100</v>
      </c>
      <c r="AD1456" s="33"/>
      <c r="AE1456" s="34" t="s">
        <v>3530</v>
      </c>
      <c r="AF1456" s="11"/>
    </row>
    <row r="1457" spans="2:32" ht="63.75" x14ac:dyDescent="0.5">
      <c r="B1457" s="11"/>
      <c r="C1457" s="28" t="s">
        <v>4792</v>
      </c>
      <c r="D1457" s="28" t="s">
        <v>4793</v>
      </c>
      <c r="E1457" s="29" t="s">
        <v>4794</v>
      </c>
      <c r="F1457" s="29" t="s">
        <v>1</v>
      </c>
      <c r="G1457" s="29" t="s">
        <v>51</v>
      </c>
      <c r="H1457" s="30" t="s">
        <v>4791</v>
      </c>
      <c r="I1457" s="30" t="s">
        <v>102</v>
      </c>
      <c r="J1457" s="31" t="s">
        <v>103</v>
      </c>
      <c r="K1457" s="30" t="s">
        <v>104</v>
      </c>
      <c r="L1457" s="32" t="s">
        <v>40</v>
      </c>
      <c r="M1457" s="30" t="s">
        <v>105</v>
      </c>
      <c r="N1457" s="30" t="s">
        <v>3025</v>
      </c>
      <c r="O1457" s="30" t="s">
        <v>348</v>
      </c>
      <c r="P1457" s="32" t="s">
        <v>46</v>
      </c>
      <c r="Q1457" s="54">
        <f>VLOOKUP(C1457,[1]Hoja2!$B$1:$AH$6025,32,FALSE)</f>
        <v>2017</v>
      </c>
      <c r="R1457" s="64">
        <f>VLOOKUP(C1457,[1]Hoja2!$B$1:$AH$6025,33,FALSE)</f>
        <v>148145.48000000001</v>
      </c>
      <c r="S1457" s="63"/>
      <c r="T1457" s="30"/>
      <c r="U1457" s="30"/>
      <c r="V1457" s="30"/>
      <c r="W1457" s="30"/>
      <c r="X1457" s="30"/>
      <c r="Y1457" s="33">
        <f t="shared" si="22"/>
        <v>0</v>
      </c>
      <c r="Z1457" s="32"/>
      <c r="AA1457" s="32" t="s">
        <v>4148</v>
      </c>
      <c r="AB1457" s="26">
        <v>12</v>
      </c>
      <c r="AC1457" s="33">
        <v>100</v>
      </c>
      <c r="AD1457" s="33"/>
      <c r="AE1457" s="34" t="s">
        <v>3530</v>
      </c>
      <c r="AF1457" s="11"/>
    </row>
    <row r="1458" spans="2:32" ht="63.75" x14ac:dyDescent="0.5">
      <c r="B1458" s="11"/>
      <c r="C1458" s="28" t="s">
        <v>4795</v>
      </c>
      <c r="D1458" s="28" t="s">
        <v>4796</v>
      </c>
      <c r="E1458" s="29" t="s">
        <v>4797</v>
      </c>
      <c r="F1458" s="29" t="s">
        <v>1</v>
      </c>
      <c r="G1458" s="29" t="s">
        <v>193</v>
      </c>
      <c r="H1458" s="30" t="s">
        <v>39</v>
      </c>
      <c r="I1458" s="30" t="s">
        <v>40</v>
      </c>
      <c r="J1458" s="31" t="s">
        <v>41</v>
      </c>
      <c r="K1458" s="30" t="s">
        <v>42</v>
      </c>
      <c r="L1458" s="32" t="s">
        <v>40</v>
      </c>
      <c r="M1458" s="30" t="s">
        <v>43</v>
      </c>
      <c r="N1458" s="30" t="s">
        <v>44</v>
      </c>
      <c r="O1458" s="30" t="s">
        <v>45</v>
      </c>
      <c r="P1458" s="32" t="s">
        <v>46</v>
      </c>
      <c r="Q1458" s="54">
        <f>VLOOKUP(C1458,[1]Hoja2!$B$1:$AH$6025,32,FALSE)</f>
        <v>2017</v>
      </c>
      <c r="R1458" s="64">
        <f>VLOOKUP(C1458,[1]Hoja2!$B$1:$AH$6025,33,FALSE)</f>
        <v>230000</v>
      </c>
      <c r="S1458" s="63"/>
      <c r="T1458" s="30"/>
      <c r="U1458" s="30"/>
      <c r="V1458" s="30"/>
      <c r="W1458" s="30"/>
      <c r="X1458" s="30"/>
      <c r="Y1458" s="33">
        <f t="shared" si="22"/>
        <v>0</v>
      </c>
      <c r="Z1458" s="32"/>
      <c r="AA1458" s="32" t="s">
        <v>3323</v>
      </c>
      <c r="AB1458" s="26"/>
      <c r="AC1458" s="33">
        <v>0</v>
      </c>
      <c r="AD1458" s="33"/>
      <c r="AE1458" s="34" t="s">
        <v>3530</v>
      </c>
      <c r="AF1458" s="11"/>
    </row>
    <row r="1459" spans="2:32" ht="89.25" x14ac:dyDescent="0.5">
      <c r="B1459" s="11"/>
      <c r="C1459" s="28" t="s">
        <v>4798</v>
      </c>
      <c r="D1459" s="28" t="s">
        <v>4799</v>
      </c>
      <c r="E1459" s="29" t="s">
        <v>4800</v>
      </c>
      <c r="F1459" s="29" t="s">
        <v>1</v>
      </c>
      <c r="G1459" s="29" t="s">
        <v>547</v>
      </c>
      <c r="H1459" s="30" t="s">
        <v>547</v>
      </c>
      <c r="I1459" s="30" t="s">
        <v>113</v>
      </c>
      <c r="J1459" s="31" t="s">
        <v>41</v>
      </c>
      <c r="K1459" s="30" t="s">
        <v>42</v>
      </c>
      <c r="L1459" s="32" t="s">
        <v>40</v>
      </c>
      <c r="M1459" s="30" t="s">
        <v>43</v>
      </c>
      <c r="N1459" s="30" t="s">
        <v>4801</v>
      </c>
      <c r="O1459" s="30" t="s">
        <v>45</v>
      </c>
      <c r="P1459" s="32" t="s">
        <v>46</v>
      </c>
      <c r="Q1459" s="54">
        <f>VLOOKUP(C1459,[1]Hoja2!$B$1:$AH$6025,32,FALSE)</f>
        <v>2017</v>
      </c>
      <c r="R1459" s="64">
        <f>VLOOKUP(C1459,[1]Hoja2!$B$1:$AH$6025,33,FALSE)</f>
        <v>1600087.74</v>
      </c>
      <c r="S1459" s="63"/>
      <c r="T1459" s="30"/>
      <c r="U1459" s="30"/>
      <c r="V1459" s="30"/>
      <c r="W1459" s="30"/>
      <c r="X1459" s="30"/>
      <c r="Y1459" s="33">
        <f t="shared" si="22"/>
        <v>0</v>
      </c>
      <c r="Z1459" s="32"/>
      <c r="AA1459" s="32" t="s">
        <v>3323</v>
      </c>
      <c r="AB1459" s="26"/>
      <c r="AC1459" s="33">
        <v>0</v>
      </c>
      <c r="AD1459" s="33"/>
      <c r="AE1459" s="34" t="s">
        <v>4802</v>
      </c>
      <c r="AF1459" s="11"/>
    </row>
    <row r="1460" spans="2:32" ht="89.25" x14ac:dyDescent="0.5">
      <c r="B1460" s="11"/>
      <c r="C1460" s="28" t="s">
        <v>4803</v>
      </c>
      <c r="D1460" s="28" t="s">
        <v>4804</v>
      </c>
      <c r="E1460" s="29" t="s">
        <v>4805</v>
      </c>
      <c r="F1460" s="29" t="s">
        <v>1</v>
      </c>
      <c r="G1460" s="29" t="s">
        <v>655</v>
      </c>
      <c r="H1460" s="30" t="s">
        <v>655</v>
      </c>
      <c r="I1460" s="30" t="s">
        <v>113</v>
      </c>
      <c r="J1460" s="31" t="s">
        <v>41</v>
      </c>
      <c r="K1460" s="30" t="s">
        <v>184</v>
      </c>
      <c r="L1460" s="32" t="s">
        <v>40</v>
      </c>
      <c r="M1460" s="30" t="s">
        <v>43</v>
      </c>
      <c r="N1460" s="30" t="s">
        <v>4806</v>
      </c>
      <c r="O1460" s="30" t="s">
        <v>429</v>
      </c>
      <c r="P1460" s="32" t="s">
        <v>46</v>
      </c>
      <c r="Q1460" s="54">
        <f>VLOOKUP(C1460,[1]Hoja2!$B$1:$AH$6025,32,FALSE)</f>
        <v>2017</v>
      </c>
      <c r="R1460" s="64">
        <f>VLOOKUP(C1460,[1]Hoja2!$B$1:$AH$6025,33,FALSE)</f>
        <v>2999999.88</v>
      </c>
      <c r="S1460" s="63"/>
      <c r="T1460" s="30"/>
      <c r="U1460" s="30"/>
      <c r="V1460" s="30"/>
      <c r="W1460" s="30"/>
      <c r="X1460" s="30"/>
      <c r="Y1460" s="33">
        <f t="shared" si="22"/>
        <v>0</v>
      </c>
      <c r="Z1460" s="32"/>
      <c r="AA1460" s="32" t="s">
        <v>3323</v>
      </c>
      <c r="AB1460" s="26"/>
      <c r="AC1460" s="33">
        <v>0</v>
      </c>
      <c r="AD1460" s="33"/>
      <c r="AE1460" s="34" t="s">
        <v>3663</v>
      </c>
      <c r="AF1460" s="11"/>
    </row>
    <row r="1461" spans="2:32" ht="63.75" x14ac:dyDescent="0.5">
      <c r="B1461" s="11"/>
      <c r="C1461" s="28" t="s">
        <v>4807</v>
      </c>
      <c r="D1461" s="28" t="s">
        <v>4808</v>
      </c>
      <c r="E1461" s="29" t="s">
        <v>4809</v>
      </c>
      <c r="F1461" s="29" t="s">
        <v>1</v>
      </c>
      <c r="G1461" s="29" t="s">
        <v>208</v>
      </c>
      <c r="H1461" s="30" t="s">
        <v>39</v>
      </c>
      <c r="I1461" s="30" t="s">
        <v>40</v>
      </c>
      <c r="J1461" s="31" t="s">
        <v>41</v>
      </c>
      <c r="K1461" s="30" t="s">
        <v>42</v>
      </c>
      <c r="L1461" s="32" t="s">
        <v>40</v>
      </c>
      <c r="M1461" s="30" t="s">
        <v>43</v>
      </c>
      <c r="N1461" s="30" t="s">
        <v>44</v>
      </c>
      <c r="O1461" s="30" t="s">
        <v>45</v>
      </c>
      <c r="P1461" s="32" t="s">
        <v>46</v>
      </c>
      <c r="Q1461" s="54">
        <f>VLOOKUP(C1461,[1]Hoja2!$B$1:$AH$6025,32,FALSE)</f>
        <v>2017</v>
      </c>
      <c r="R1461" s="64">
        <f>VLOOKUP(C1461,[1]Hoja2!$B$1:$AH$6025,33,FALSE)</f>
        <v>225000</v>
      </c>
      <c r="S1461" s="63"/>
      <c r="T1461" s="30"/>
      <c r="U1461" s="30"/>
      <c r="V1461" s="30"/>
      <c r="W1461" s="30"/>
      <c r="X1461" s="30"/>
      <c r="Y1461" s="33">
        <f t="shared" si="22"/>
        <v>0</v>
      </c>
      <c r="Z1461" s="32"/>
      <c r="AA1461" s="32" t="s">
        <v>3323</v>
      </c>
      <c r="AB1461" s="26"/>
      <c r="AC1461" s="33">
        <v>0</v>
      </c>
      <c r="AD1461" s="33"/>
      <c r="AE1461" s="34" t="s">
        <v>3530</v>
      </c>
      <c r="AF1461" s="11"/>
    </row>
    <row r="1462" spans="2:32" ht="63.75" x14ac:dyDescent="0.5">
      <c r="B1462" s="11"/>
      <c r="C1462" s="28" t="s">
        <v>4810</v>
      </c>
      <c r="D1462" s="28" t="s">
        <v>4811</v>
      </c>
      <c r="E1462" s="29" t="s">
        <v>4812</v>
      </c>
      <c r="F1462" s="29" t="s">
        <v>1</v>
      </c>
      <c r="G1462" s="29" t="s">
        <v>727</v>
      </c>
      <c r="H1462" s="30" t="s">
        <v>39</v>
      </c>
      <c r="I1462" s="30" t="s">
        <v>40</v>
      </c>
      <c r="J1462" s="31" t="s">
        <v>41</v>
      </c>
      <c r="K1462" s="30" t="s">
        <v>42</v>
      </c>
      <c r="L1462" s="32" t="s">
        <v>40</v>
      </c>
      <c r="M1462" s="30" t="s">
        <v>43</v>
      </c>
      <c r="N1462" s="30" t="s">
        <v>44</v>
      </c>
      <c r="O1462" s="30" t="s">
        <v>45</v>
      </c>
      <c r="P1462" s="32" t="s">
        <v>46</v>
      </c>
      <c r="Q1462" s="54">
        <f>VLOOKUP(C1462,[1]Hoja2!$B$1:$AH$6025,32,FALSE)</f>
        <v>2017</v>
      </c>
      <c r="R1462" s="64">
        <f>VLOOKUP(C1462,[1]Hoja2!$B$1:$AH$6025,33,FALSE)</f>
        <v>525000</v>
      </c>
      <c r="S1462" s="63"/>
      <c r="T1462" s="30"/>
      <c r="U1462" s="30"/>
      <c r="V1462" s="30"/>
      <c r="W1462" s="30"/>
      <c r="X1462" s="30"/>
      <c r="Y1462" s="33">
        <f t="shared" si="22"/>
        <v>0</v>
      </c>
      <c r="Z1462" s="32"/>
      <c r="AA1462" s="32" t="s">
        <v>3323</v>
      </c>
      <c r="AB1462" s="26"/>
      <c r="AC1462" s="33">
        <v>0</v>
      </c>
      <c r="AD1462" s="33"/>
      <c r="AE1462" s="34" t="s">
        <v>3530</v>
      </c>
      <c r="AF1462" s="11"/>
    </row>
    <row r="1463" spans="2:32" ht="76.5" x14ac:dyDescent="0.5">
      <c r="B1463" s="11"/>
      <c r="C1463" s="28" t="s">
        <v>4813</v>
      </c>
      <c r="D1463" s="28" t="s">
        <v>4814</v>
      </c>
      <c r="E1463" s="29" t="s">
        <v>4815</v>
      </c>
      <c r="F1463" s="29" t="s">
        <v>1</v>
      </c>
      <c r="G1463" s="29" t="s">
        <v>193</v>
      </c>
      <c r="H1463" s="30" t="s">
        <v>39</v>
      </c>
      <c r="I1463" s="30" t="s">
        <v>40</v>
      </c>
      <c r="J1463" s="31" t="s">
        <v>41</v>
      </c>
      <c r="K1463" s="30" t="s">
        <v>42</v>
      </c>
      <c r="L1463" s="32" t="s">
        <v>40</v>
      </c>
      <c r="M1463" s="30" t="s">
        <v>43</v>
      </c>
      <c r="N1463" s="30" t="s">
        <v>44</v>
      </c>
      <c r="O1463" s="30" t="s">
        <v>45</v>
      </c>
      <c r="P1463" s="32" t="s">
        <v>46</v>
      </c>
      <c r="Q1463" s="54">
        <f>VLOOKUP(C1463,[1]Hoja2!$B$1:$AH$6025,32,FALSE)</f>
        <v>2017</v>
      </c>
      <c r="R1463" s="64">
        <f>VLOOKUP(C1463,[1]Hoja2!$B$1:$AH$6025,33,FALSE)</f>
        <v>2558682.69</v>
      </c>
      <c r="S1463" s="63"/>
      <c r="T1463" s="30"/>
      <c r="U1463" s="30"/>
      <c r="V1463" s="30"/>
      <c r="W1463" s="30"/>
      <c r="X1463" s="30"/>
      <c r="Y1463" s="33">
        <f t="shared" si="22"/>
        <v>0</v>
      </c>
      <c r="Z1463" s="32"/>
      <c r="AA1463" s="32" t="s">
        <v>3323</v>
      </c>
      <c r="AB1463" s="26"/>
      <c r="AC1463" s="33">
        <v>0</v>
      </c>
      <c r="AD1463" s="33"/>
      <c r="AE1463" s="34" t="s">
        <v>3530</v>
      </c>
      <c r="AF1463" s="11"/>
    </row>
    <row r="1464" spans="2:32" ht="89.25" x14ac:dyDescent="0.5">
      <c r="B1464" s="11"/>
      <c r="C1464" s="28" t="s">
        <v>4816</v>
      </c>
      <c r="D1464" s="28" t="s">
        <v>4817</v>
      </c>
      <c r="E1464" s="29" t="s">
        <v>4818</v>
      </c>
      <c r="F1464" s="29" t="s">
        <v>1</v>
      </c>
      <c r="G1464" s="29" t="s">
        <v>324</v>
      </c>
      <c r="H1464" s="30" t="s">
        <v>324</v>
      </c>
      <c r="I1464" s="30" t="s">
        <v>113</v>
      </c>
      <c r="J1464" s="31" t="s">
        <v>41</v>
      </c>
      <c r="K1464" s="30" t="s">
        <v>78</v>
      </c>
      <c r="L1464" s="32" t="s">
        <v>40</v>
      </c>
      <c r="M1464" s="30" t="s">
        <v>43</v>
      </c>
      <c r="N1464" s="30" t="s">
        <v>4806</v>
      </c>
      <c r="O1464" s="30" t="s">
        <v>209</v>
      </c>
      <c r="P1464" s="32" t="s">
        <v>46</v>
      </c>
      <c r="Q1464" s="54">
        <f>VLOOKUP(C1464,[1]Hoja2!$B$1:$AH$6025,32,FALSE)</f>
        <v>2017</v>
      </c>
      <c r="R1464" s="64">
        <f>VLOOKUP(C1464,[1]Hoja2!$B$1:$AH$6025,33,FALSE)</f>
        <v>3200000</v>
      </c>
      <c r="S1464" s="63"/>
      <c r="T1464" s="30"/>
      <c r="U1464" s="30"/>
      <c r="V1464" s="30"/>
      <c r="W1464" s="30"/>
      <c r="X1464" s="30"/>
      <c r="Y1464" s="33">
        <f t="shared" si="22"/>
        <v>0</v>
      </c>
      <c r="Z1464" s="32"/>
      <c r="AA1464" s="32" t="s">
        <v>3323</v>
      </c>
      <c r="AB1464" s="26"/>
      <c r="AC1464" s="33">
        <v>0</v>
      </c>
      <c r="AD1464" s="33"/>
      <c r="AE1464" s="34" t="s">
        <v>3663</v>
      </c>
      <c r="AF1464" s="11"/>
    </row>
    <row r="1465" spans="2:32" ht="89.25" x14ac:dyDescent="0.5">
      <c r="B1465" s="11"/>
      <c r="C1465" s="28" t="s">
        <v>4819</v>
      </c>
      <c r="D1465" s="28" t="s">
        <v>4820</v>
      </c>
      <c r="E1465" s="29" t="s">
        <v>4805</v>
      </c>
      <c r="F1465" s="29" t="s">
        <v>1</v>
      </c>
      <c r="G1465" s="29" t="s">
        <v>2023</v>
      </c>
      <c r="H1465" s="30" t="s">
        <v>39</v>
      </c>
      <c r="I1465" s="30" t="s">
        <v>40</v>
      </c>
      <c r="J1465" s="31" t="s">
        <v>41</v>
      </c>
      <c r="K1465" s="30" t="s">
        <v>78</v>
      </c>
      <c r="L1465" s="32" t="s">
        <v>40</v>
      </c>
      <c r="M1465" s="30" t="s">
        <v>43</v>
      </c>
      <c r="N1465" s="30" t="s">
        <v>4806</v>
      </c>
      <c r="O1465" s="30" t="s">
        <v>45</v>
      </c>
      <c r="P1465" s="32" t="s">
        <v>46</v>
      </c>
      <c r="Q1465" s="54">
        <f>VLOOKUP(C1465,[1]Hoja2!$B$1:$AH$6025,32,FALSE)</f>
        <v>2017</v>
      </c>
      <c r="R1465" s="64">
        <f>VLOOKUP(C1465,[1]Hoja2!$B$1:$AH$6025,33,FALSE)</f>
        <v>2500000</v>
      </c>
      <c r="S1465" s="63"/>
      <c r="T1465" s="30"/>
      <c r="U1465" s="30"/>
      <c r="V1465" s="30"/>
      <c r="W1465" s="30"/>
      <c r="X1465" s="30"/>
      <c r="Y1465" s="33">
        <f t="shared" si="22"/>
        <v>0</v>
      </c>
      <c r="Z1465" s="32"/>
      <c r="AA1465" s="32" t="s">
        <v>3323</v>
      </c>
      <c r="AB1465" s="26"/>
      <c r="AC1465" s="33">
        <v>0</v>
      </c>
      <c r="AD1465" s="33"/>
      <c r="AE1465" s="34" t="s">
        <v>3663</v>
      </c>
      <c r="AF1465" s="11"/>
    </row>
    <row r="1466" spans="2:32" ht="63.75" x14ac:dyDescent="0.5">
      <c r="B1466" s="11"/>
      <c r="C1466" s="28" t="s">
        <v>4821</v>
      </c>
      <c r="D1466" s="28" t="s">
        <v>4822</v>
      </c>
      <c r="E1466" s="29" t="s">
        <v>4823</v>
      </c>
      <c r="F1466" s="29" t="s">
        <v>1</v>
      </c>
      <c r="G1466" s="29" t="s">
        <v>193</v>
      </c>
      <c r="H1466" s="30" t="s">
        <v>39</v>
      </c>
      <c r="I1466" s="30" t="s">
        <v>40</v>
      </c>
      <c r="J1466" s="31" t="s">
        <v>41</v>
      </c>
      <c r="K1466" s="30" t="s">
        <v>42</v>
      </c>
      <c r="L1466" s="32" t="s">
        <v>40</v>
      </c>
      <c r="M1466" s="30" t="s">
        <v>43</v>
      </c>
      <c r="N1466" s="30" t="s">
        <v>44</v>
      </c>
      <c r="O1466" s="30" t="s">
        <v>45</v>
      </c>
      <c r="P1466" s="32" t="s">
        <v>46</v>
      </c>
      <c r="Q1466" s="54">
        <f>VLOOKUP(C1466,[1]Hoja2!$B$1:$AH$6025,32,FALSE)</f>
        <v>2017</v>
      </c>
      <c r="R1466" s="64">
        <f>VLOOKUP(C1466,[1]Hoja2!$B$1:$AH$6025,33,FALSE)</f>
        <v>400000</v>
      </c>
      <c r="S1466" s="63"/>
      <c r="T1466" s="30"/>
      <c r="U1466" s="30"/>
      <c r="V1466" s="30"/>
      <c r="W1466" s="30"/>
      <c r="X1466" s="30"/>
      <c r="Y1466" s="33">
        <f t="shared" si="22"/>
        <v>0</v>
      </c>
      <c r="Z1466" s="32"/>
      <c r="AA1466" s="32" t="s">
        <v>3323</v>
      </c>
      <c r="AB1466" s="26"/>
      <c r="AC1466" s="33">
        <v>0</v>
      </c>
      <c r="AD1466" s="33"/>
      <c r="AE1466" s="34" t="s">
        <v>3530</v>
      </c>
      <c r="AF1466" s="11"/>
    </row>
    <row r="1467" spans="2:32" ht="63.75" x14ac:dyDescent="0.5">
      <c r="B1467" s="11"/>
      <c r="C1467" s="28" t="s">
        <v>4824</v>
      </c>
      <c r="D1467" s="28" t="s">
        <v>4825</v>
      </c>
      <c r="E1467" s="29" t="s">
        <v>4826</v>
      </c>
      <c r="F1467" s="29" t="s">
        <v>1</v>
      </c>
      <c r="G1467" s="29" t="s">
        <v>367</v>
      </c>
      <c r="H1467" s="30" t="s">
        <v>39</v>
      </c>
      <c r="I1467" s="30" t="s">
        <v>40</v>
      </c>
      <c r="J1467" s="31" t="s">
        <v>41</v>
      </c>
      <c r="K1467" s="30" t="s">
        <v>42</v>
      </c>
      <c r="L1467" s="32" t="s">
        <v>40</v>
      </c>
      <c r="M1467" s="30" t="s">
        <v>43</v>
      </c>
      <c r="N1467" s="30" t="s">
        <v>44</v>
      </c>
      <c r="O1467" s="30" t="s">
        <v>45</v>
      </c>
      <c r="P1467" s="32" t="s">
        <v>46</v>
      </c>
      <c r="Q1467" s="54">
        <f>VLOOKUP(C1467,[1]Hoja2!$B$1:$AH$6025,32,FALSE)</f>
        <v>2017</v>
      </c>
      <c r="R1467" s="64">
        <f>VLOOKUP(C1467,[1]Hoja2!$B$1:$AH$6025,33,FALSE)</f>
        <v>4342424</v>
      </c>
      <c r="S1467" s="63"/>
      <c r="T1467" s="30"/>
      <c r="U1467" s="30"/>
      <c r="V1467" s="30"/>
      <c r="W1467" s="30"/>
      <c r="X1467" s="30"/>
      <c r="Y1467" s="33">
        <f t="shared" si="22"/>
        <v>0</v>
      </c>
      <c r="Z1467" s="32"/>
      <c r="AA1467" s="32" t="s">
        <v>3323</v>
      </c>
      <c r="AB1467" s="26"/>
      <c r="AC1467" s="33">
        <v>0</v>
      </c>
      <c r="AD1467" s="33"/>
      <c r="AE1467" s="34" t="s">
        <v>3530</v>
      </c>
      <c r="AF1467" s="11"/>
    </row>
    <row r="1468" spans="2:32" ht="89.25" x14ac:dyDescent="0.5">
      <c r="B1468" s="11"/>
      <c r="C1468" s="28" t="s">
        <v>4827</v>
      </c>
      <c r="D1468" s="28" t="s">
        <v>4828</v>
      </c>
      <c r="E1468" s="29" t="s">
        <v>4829</v>
      </c>
      <c r="F1468" s="29" t="s">
        <v>1</v>
      </c>
      <c r="G1468" s="29" t="s">
        <v>193</v>
      </c>
      <c r="H1468" s="30" t="s">
        <v>39</v>
      </c>
      <c r="I1468" s="30" t="s">
        <v>40</v>
      </c>
      <c r="J1468" s="31" t="s">
        <v>41</v>
      </c>
      <c r="K1468" s="30" t="s">
        <v>42</v>
      </c>
      <c r="L1468" s="32" t="s">
        <v>40</v>
      </c>
      <c r="M1468" s="30" t="s">
        <v>43</v>
      </c>
      <c r="N1468" s="30" t="s">
        <v>44</v>
      </c>
      <c r="O1468" s="30" t="s">
        <v>45</v>
      </c>
      <c r="P1468" s="32" t="s">
        <v>46</v>
      </c>
      <c r="Q1468" s="54">
        <f>VLOOKUP(C1468,[1]Hoja2!$B$1:$AH$6025,32,FALSE)</f>
        <v>2017</v>
      </c>
      <c r="R1468" s="64">
        <f>VLOOKUP(C1468,[1]Hoja2!$B$1:$AH$6025,33,FALSE)</f>
        <v>2655962.36</v>
      </c>
      <c r="S1468" s="63"/>
      <c r="T1468" s="30"/>
      <c r="U1468" s="30"/>
      <c r="V1468" s="30"/>
      <c r="W1468" s="30"/>
      <c r="X1468" s="30"/>
      <c r="Y1468" s="33">
        <f t="shared" si="22"/>
        <v>0</v>
      </c>
      <c r="Z1468" s="32"/>
      <c r="AA1468" s="32" t="s">
        <v>3323</v>
      </c>
      <c r="AB1468" s="26"/>
      <c r="AC1468" s="33">
        <v>0</v>
      </c>
      <c r="AD1468" s="33"/>
      <c r="AE1468" s="34" t="s">
        <v>3403</v>
      </c>
      <c r="AF1468" s="11"/>
    </row>
    <row r="1469" spans="2:32" ht="63.75" x14ac:dyDescent="0.5">
      <c r="B1469" s="11"/>
      <c r="C1469" s="28" t="s">
        <v>4830</v>
      </c>
      <c r="D1469" s="28" t="s">
        <v>4831</v>
      </c>
      <c r="E1469" s="29" t="s">
        <v>4832</v>
      </c>
      <c r="F1469" s="29" t="s">
        <v>1</v>
      </c>
      <c r="G1469" s="29" t="s">
        <v>297</v>
      </c>
      <c r="H1469" s="30" t="s">
        <v>39</v>
      </c>
      <c r="I1469" s="30" t="s">
        <v>40</v>
      </c>
      <c r="J1469" s="31" t="s">
        <v>41</v>
      </c>
      <c r="K1469" s="30" t="s">
        <v>42</v>
      </c>
      <c r="L1469" s="32" t="s">
        <v>40</v>
      </c>
      <c r="M1469" s="30" t="s">
        <v>43</v>
      </c>
      <c r="N1469" s="30" t="s">
        <v>44</v>
      </c>
      <c r="O1469" s="30" t="s">
        <v>45</v>
      </c>
      <c r="P1469" s="32" t="s">
        <v>46</v>
      </c>
      <c r="Q1469" s="54">
        <f>VLOOKUP(C1469,[1]Hoja2!$B$1:$AH$6025,32,FALSE)</f>
        <v>2017</v>
      </c>
      <c r="R1469" s="64">
        <f>VLOOKUP(C1469,[1]Hoja2!$B$1:$AH$6025,33,FALSE)</f>
        <v>525000</v>
      </c>
      <c r="S1469" s="63"/>
      <c r="T1469" s="30"/>
      <c r="U1469" s="30"/>
      <c r="V1469" s="30"/>
      <c r="W1469" s="30"/>
      <c r="X1469" s="30"/>
      <c r="Y1469" s="33">
        <f t="shared" si="22"/>
        <v>0</v>
      </c>
      <c r="Z1469" s="32"/>
      <c r="AA1469" s="32" t="s">
        <v>3323</v>
      </c>
      <c r="AB1469" s="26"/>
      <c r="AC1469" s="33">
        <v>0</v>
      </c>
      <c r="AD1469" s="33"/>
      <c r="AE1469" s="34" t="s">
        <v>3530</v>
      </c>
      <c r="AF1469" s="11"/>
    </row>
    <row r="1470" spans="2:32" ht="63.75" x14ac:dyDescent="0.5">
      <c r="B1470" s="11"/>
      <c r="C1470" s="28" t="s">
        <v>4833</v>
      </c>
      <c r="D1470" s="28" t="s">
        <v>4834</v>
      </c>
      <c r="E1470" s="29" t="s">
        <v>4835</v>
      </c>
      <c r="F1470" s="29" t="s">
        <v>1</v>
      </c>
      <c r="G1470" s="29" t="s">
        <v>1701</v>
      </c>
      <c r="H1470" s="30" t="s">
        <v>39</v>
      </c>
      <c r="I1470" s="30" t="s">
        <v>40</v>
      </c>
      <c r="J1470" s="31" t="s">
        <v>41</v>
      </c>
      <c r="K1470" s="30" t="s">
        <v>184</v>
      </c>
      <c r="L1470" s="32" t="s">
        <v>40</v>
      </c>
      <c r="M1470" s="30" t="s">
        <v>43</v>
      </c>
      <c r="N1470" s="30" t="s">
        <v>44</v>
      </c>
      <c r="O1470" s="30" t="s">
        <v>45</v>
      </c>
      <c r="P1470" s="32" t="s">
        <v>46</v>
      </c>
      <c r="Q1470" s="54">
        <f>VLOOKUP(C1470,[1]Hoja2!$B$1:$AH$6025,32,FALSE)</f>
        <v>2017</v>
      </c>
      <c r="R1470" s="64">
        <f>VLOOKUP(C1470,[1]Hoja2!$B$1:$AH$6025,33,FALSE)</f>
        <v>2000000</v>
      </c>
      <c r="S1470" s="63"/>
      <c r="T1470" s="30"/>
      <c r="U1470" s="30"/>
      <c r="V1470" s="30"/>
      <c r="W1470" s="30"/>
      <c r="X1470" s="30"/>
      <c r="Y1470" s="33">
        <f t="shared" si="22"/>
        <v>0</v>
      </c>
      <c r="Z1470" s="32"/>
      <c r="AA1470" s="32" t="s">
        <v>3323</v>
      </c>
      <c r="AB1470" s="26"/>
      <c r="AC1470" s="33">
        <v>0</v>
      </c>
      <c r="AD1470" s="33"/>
      <c r="AE1470" s="34" t="s">
        <v>3530</v>
      </c>
      <c r="AF1470" s="11"/>
    </row>
    <row r="1471" spans="2:32" ht="63.75" x14ac:dyDescent="0.5">
      <c r="B1471" s="11"/>
      <c r="C1471" s="28" t="s">
        <v>4836</v>
      </c>
      <c r="D1471" s="28" t="s">
        <v>4837</v>
      </c>
      <c r="E1471" s="29" t="s">
        <v>4838</v>
      </c>
      <c r="F1471" s="29" t="s">
        <v>1</v>
      </c>
      <c r="G1471" s="29" t="s">
        <v>2416</v>
      </c>
      <c r="H1471" s="30" t="s">
        <v>39</v>
      </c>
      <c r="I1471" s="30" t="s">
        <v>40</v>
      </c>
      <c r="J1471" s="31" t="s">
        <v>41</v>
      </c>
      <c r="K1471" s="30" t="s">
        <v>42</v>
      </c>
      <c r="L1471" s="32" t="s">
        <v>40</v>
      </c>
      <c r="M1471" s="30" t="s">
        <v>43</v>
      </c>
      <c r="N1471" s="30" t="s">
        <v>44</v>
      </c>
      <c r="O1471" s="30" t="s">
        <v>45</v>
      </c>
      <c r="P1471" s="32" t="s">
        <v>46</v>
      </c>
      <c r="Q1471" s="54">
        <f>VLOOKUP(C1471,[1]Hoja2!$B$1:$AH$6025,32,FALSE)</f>
        <v>2017</v>
      </c>
      <c r="R1471" s="64">
        <f>VLOOKUP(C1471,[1]Hoja2!$B$1:$AH$6025,33,FALSE)</f>
        <v>505119.32</v>
      </c>
      <c r="S1471" s="63"/>
      <c r="T1471" s="30"/>
      <c r="U1471" s="30"/>
      <c r="V1471" s="30"/>
      <c r="W1471" s="30"/>
      <c r="X1471" s="30"/>
      <c r="Y1471" s="33">
        <f t="shared" si="22"/>
        <v>0</v>
      </c>
      <c r="Z1471" s="32"/>
      <c r="AA1471" s="32" t="s">
        <v>3323</v>
      </c>
      <c r="AB1471" s="26"/>
      <c r="AC1471" s="33">
        <v>0</v>
      </c>
      <c r="AD1471" s="33"/>
      <c r="AE1471" s="34" t="s">
        <v>3530</v>
      </c>
      <c r="AF1471" s="11"/>
    </row>
    <row r="1472" spans="2:32" ht="89.25" x14ac:dyDescent="0.5">
      <c r="B1472" s="11"/>
      <c r="C1472" s="28" t="s">
        <v>4839</v>
      </c>
      <c r="D1472" s="28" t="s">
        <v>4840</v>
      </c>
      <c r="E1472" s="29" t="s">
        <v>4841</v>
      </c>
      <c r="F1472" s="29" t="s">
        <v>1</v>
      </c>
      <c r="G1472" s="29" t="s">
        <v>189</v>
      </c>
      <c r="H1472" s="30" t="s">
        <v>189</v>
      </c>
      <c r="I1472" s="30" t="s">
        <v>113</v>
      </c>
      <c r="J1472" s="31" t="s">
        <v>41</v>
      </c>
      <c r="K1472" s="30" t="s">
        <v>42</v>
      </c>
      <c r="L1472" s="32" t="s">
        <v>40</v>
      </c>
      <c r="M1472" s="30" t="s">
        <v>43</v>
      </c>
      <c r="N1472" s="30" t="s">
        <v>4801</v>
      </c>
      <c r="O1472" s="30" t="s">
        <v>45</v>
      </c>
      <c r="P1472" s="32" t="s">
        <v>46</v>
      </c>
      <c r="Q1472" s="54">
        <f>VLOOKUP(C1472,[1]Hoja2!$B$1:$AH$6025,32,FALSE)</f>
        <v>2017</v>
      </c>
      <c r="R1472" s="64">
        <f>VLOOKUP(C1472,[1]Hoja2!$B$1:$AH$6025,33,FALSE)</f>
        <v>3500000</v>
      </c>
      <c r="S1472" s="63"/>
      <c r="T1472" s="30"/>
      <c r="U1472" s="30"/>
      <c r="V1472" s="30"/>
      <c r="W1472" s="30"/>
      <c r="X1472" s="30"/>
      <c r="Y1472" s="33">
        <f t="shared" si="22"/>
        <v>0</v>
      </c>
      <c r="Z1472" s="32"/>
      <c r="AA1472" s="32" t="s">
        <v>3323</v>
      </c>
      <c r="AB1472" s="26"/>
      <c r="AC1472" s="33">
        <v>0</v>
      </c>
      <c r="AD1472" s="33"/>
      <c r="AE1472" s="34" t="s">
        <v>4802</v>
      </c>
      <c r="AF1472" s="11"/>
    </row>
    <row r="1473" spans="2:32" ht="63.75" x14ac:dyDescent="0.5">
      <c r="B1473" s="11"/>
      <c r="C1473" s="28" t="s">
        <v>4842</v>
      </c>
      <c r="D1473" s="28" t="s">
        <v>4843</v>
      </c>
      <c r="E1473" s="29" t="s">
        <v>4844</v>
      </c>
      <c r="F1473" s="29" t="s">
        <v>1</v>
      </c>
      <c r="G1473" s="29" t="s">
        <v>193</v>
      </c>
      <c r="H1473" s="30" t="s">
        <v>39</v>
      </c>
      <c r="I1473" s="30" t="s">
        <v>40</v>
      </c>
      <c r="J1473" s="31" t="s">
        <v>41</v>
      </c>
      <c r="K1473" s="30" t="s">
        <v>42</v>
      </c>
      <c r="L1473" s="32" t="s">
        <v>40</v>
      </c>
      <c r="M1473" s="30" t="s">
        <v>43</v>
      </c>
      <c r="N1473" s="30" t="s">
        <v>44</v>
      </c>
      <c r="O1473" s="30" t="s">
        <v>45</v>
      </c>
      <c r="P1473" s="32" t="s">
        <v>46</v>
      </c>
      <c r="Q1473" s="54">
        <f>VLOOKUP(C1473,[1]Hoja2!$B$1:$AH$6025,32,FALSE)</f>
        <v>2017</v>
      </c>
      <c r="R1473" s="64">
        <f>VLOOKUP(C1473,[1]Hoja2!$B$1:$AH$6025,33,FALSE)</f>
        <v>150000</v>
      </c>
      <c r="S1473" s="63"/>
      <c r="T1473" s="30"/>
      <c r="U1473" s="30"/>
      <c r="V1473" s="30"/>
      <c r="W1473" s="30"/>
      <c r="X1473" s="30"/>
      <c r="Y1473" s="33">
        <f t="shared" si="22"/>
        <v>0</v>
      </c>
      <c r="Z1473" s="32"/>
      <c r="AA1473" s="32" t="s">
        <v>3323</v>
      </c>
      <c r="AB1473" s="26"/>
      <c r="AC1473" s="33">
        <v>0</v>
      </c>
      <c r="AD1473" s="33"/>
      <c r="AE1473" s="34" t="s">
        <v>3530</v>
      </c>
      <c r="AF1473" s="11"/>
    </row>
    <row r="1474" spans="2:32" ht="63.75" x14ac:dyDescent="0.5">
      <c r="B1474" s="11"/>
      <c r="C1474" s="28" t="s">
        <v>4845</v>
      </c>
      <c r="D1474" s="28" t="s">
        <v>4846</v>
      </c>
      <c r="E1474" s="29" t="s">
        <v>4847</v>
      </c>
      <c r="F1474" s="29" t="s">
        <v>1</v>
      </c>
      <c r="G1474" s="29" t="s">
        <v>193</v>
      </c>
      <c r="H1474" s="30" t="s">
        <v>39</v>
      </c>
      <c r="I1474" s="30" t="s">
        <v>40</v>
      </c>
      <c r="J1474" s="31" t="s">
        <v>41</v>
      </c>
      <c r="K1474" s="30" t="s">
        <v>42</v>
      </c>
      <c r="L1474" s="32" t="s">
        <v>40</v>
      </c>
      <c r="M1474" s="30" t="s">
        <v>43</v>
      </c>
      <c r="N1474" s="30" t="s">
        <v>44</v>
      </c>
      <c r="O1474" s="30" t="s">
        <v>45</v>
      </c>
      <c r="P1474" s="32" t="s">
        <v>46</v>
      </c>
      <c r="Q1474" s="54">
        <f>VLOOKUP(C1474,[1]Hoja2!$B$1:$AH$6025,32,FALSE)</f>
        <v>2017</v>
      </c>
      <c r="R1474" s="64">
        <f>VLOOKUP(C1474,[1]Hoja2!$B$1:$AH$6025,33,FALSE)</f>
        <v>150000</v>
      </c>
      <c r="S1474" s="63"/>
      <c r="T1474" s="30"/>
      <c r="U1474" s="30"/>
      <c r="V1474" s="30"/>
      <c r="W1474" s="30"/>
      <c r="X1474" s="30"/>
      <c r="Y1474" s="33">
        <f t="shared" si="22"/>
        <v>0</v>
      </c>
      <c r="Z1474" s="32"/>
      <c r="AA1474" s="32" t="s">
        <v>3323</v>
      </c>
      <c r="AB1474" s="26"/>
      <c r="AC1474" s="33">
        <v>0</v>
      </c>
      <c r="AD1474" s="33"/>
      <c r="AE1474" s="34" t="s">
        <v>3530</v>
      </c>
      <c r="AF1474" s="11"/>
    </row>
    <row r="1475" spans="2:32" ht="63.75" x14ac:dyDescent="0.5">
      <c r="B1475" s="11"/>
      <c r="C1475" s="28" t="s">
        <v>4848</v>
      </c>
      <c r="D1475" s="28" t="s">
        <v>4849</v>
      </c>
      <c r="E1475" s="29" t="s">
        <v>4850</v>
      </c>
      <c r="F1475" s="29" t="s">
        <v>1</v>
      </c>
      <c r="G1475" s="29" t="s">
        <v>193</v>
      </c>
      <c r="H1475" s="30" t="s">
        <v>39</v>
      </c>
      <c r="I1475" s="30" t="s">
        <v>40</v>
      </c>
      <c r="J1475" s="31" t="s">
        <v>41</v>
      </c>
      <c r="K1475" s="30" t="s">
        <v>42</v>
      </c>
      <c r="L1475" s="32" t="s">
        <v>40</v>
      </c>
      <c r="M1475" s="30" t="s">
        <v>43</v>
      </c>
      <c r="N1475" s="30" t="s">
        <v>44</v>
      </c>
      <c r="O1475" s="30" t="s">
        <v>45</v>
      </c>
      <c r="P1475" s="32" t="s">
        <v>46</v>
      </c>
      <c r="Q1475" s="54">
        <f>VLOOKUP(C1475,[1]Hoja2!$B$1:$AH$6025,32,FALSE)</f>
        <v>2017</v>
      </c>
      <c r="R1475" s="64">
        <f>VLOOKUP(C1475,[1]Hoja2!$B$1:$AH$6025,33,FALSE)</f>
        <v>500000</v>
      </c>
      <c r="S1475" s="63"/>
      <c r="T1475" s="30"/>
      <c r="U1475" s="30"/>
      <c r="V1475" s="30"/>
      <c r="W1475" s="30"/>
      <c r="X1475" s="30"/>
      <c r="Y1475" s="33">
        <f t="shared" si="22"/>
        <v>0</v>
      </c>
      <c r="Z1475" s="32"/>
      <c r="AA1475" s="32" t="s">
        <v>3323</v>
      </c>
      <c r="AB1475" s="26"/>
      <c r="AC1475" s="33">
        <v>0</v>
      </c>
      <c r="AD1475" s="33"/>
      <c r="AE1475" s="34" t="s">
        <v>3530</v>
      </c>
      <c r="AF1475" s="11"/>
    </row>
    <row r="1476" spans="2:32" ht="63.75" x14ac:dyDescent="0.5">
      <c r="B1476" s="11"/>
      <c r="C1476" s="28" t="s">
        <v>4851</v>
      </c>
      <c r="D1476" s="28" t="s">
        <v>4852</v>
      </c>
      <c r="E1476" s="29" t="s">
        <v>4853</v>
      </c>
      <c r="F1476" s="29" t="s">
        <v>1</v>
      </c>
      <c r="G1476" s="29" t="s">
        <v>193</v>
      </c>
      <c r="H1476" s="30" t="s">
        <v>39</v>
      </c>
      <c r="I1476" s="30" t="s">
        <v>40</v>
      </c>
      <c r="J1476" s="31" t="s">
        <v>41</v>
      </c>
      <c r="K1476" s="30" t="s">
        <v>42</v>
      </c>
      <c r="L1476" s="32" t="s">
        <v>40</v>
      </c>
      <c r="M1476" s="30" t="s">
        <v>43</v>
      </c>
      <c r="N1476" s="30" t="s">
        <v>44</v>
      </c>
      <c r="O1476" s="30" t="s">
        <v>45</v>
      </c>
      <c r="P1476" s="32" t="s">
        <v>46</v>
      </c>
      <c r="Q1476" s="54">
        <f>VLOOKUP(C1476,[1]Hoja2!$B$1:$AH$6025,32,FALSE)</f>
        <v>2017</v>
      </c>
      <c r="R1476" s="64">
        <f>VLOOKUP(C1476,[1]Hoja2!$B$1:$AH$6025,33,FALSE)</f>
        <v>2300000</v>
      </c>
      <c r="S1476" s="63"/>
      <c r="T1476" s="30"/>
      <c r="U1476" s="30"/>
      <c r="V1476" s="30"/>
      <c r="W1476" s="30"/>
      <c r="X1476" s="30"/>
      <c r="Y1476" s="33">
        <f t="shared" si="22"/>
        <v>0</v>
      </c>
      <c r="Z1476" s="32"/>
      <c r="AA1476" s="32" t="s">
        <v>3323</v>
      </c>
      <c r="AB1476" s="26"/>
      <c r="AC1476" s="33">
        <v>0</v>
      </c>
      <c r="AD1476" s="33"/>
      <c r="AE1476" s="34" t="s">
        <v>3530</v>
      </c>
      <c r="AF1476" s="11"/>
    </row>
    <row r="1477" spans="2:32" ht="63.75" x14ac:dyDescent="0.5">
      <c r="B1477" s="11"/>
      <c r="C1477" s="28" t="s">
        <v>4854</v>
      </c>
      <c r="D1477" s="28" t="s">
        <v>4855</v>
      </c>
      <c r="E1477" s="29" t="s">
        <v>4856</v>
      </c>
      <c r="F1477" s="29" t="s">
        <v>1</v>
      </c>
      <c r="G1477" s="29" t="s">
        <v>86</v>
      </c>
      <c r="H1477" s="30" t="s">
        <v>39</v>
      </c>
      <c r="I1477" s="30" t="s">
        <v>40</v>
      </c>
      <c r="J1477" s="31" t="s">
        <v>41</v>
      </c>
      <c r="K1477" s="30" t="s">
        <v>184</v>
      </c>
      <c r="L1477" s="32" t="s">
        <v>40</v>
      </c>
      <c r="M1477" s="30" t="s">
        <v>43</v>
      </c>
      <c r="N1477" s="30" t="s">
        <v>44</v>
      </c>
      <c r="O1477" s="30" t="s">
        <v>45</v>
      </c>
      <c r="P1477" s="32" t="s">
        <v>46</v>
      </c>
      <c r="Q1477" s="54">
        <f>VLOOKUP(C1477,[1]Hoja2!$B$1:$AH$6025,32,FALSE)</f>
        <v>2017</v>
      </c>
      <c r="R1477" s="64">
        <f>VLOOKUP(C1477,[1]Hoja2!$B$1:$AH$6025,33,FALSE)</f>
        <v>1594074.25</v>
      </c>
      <c r="S1477" s="63"/>
      <c r="T1477" s="30"/>
      <c r="U1477" s="30"/>
      <c r="V1477" s="30"/>
      <c r="W1477" s="30"/>
      <c r="X1477" s="30"/>
      <c r="Y1477" s="33">
        <f t="shared" si="22"/>
        <v>0</v>
      </c>
      <c r="Z1477" s="32"/>
      <c r="AA1477" s="32" t="s">
        <v>3323</v>
      </c>
      <c r="AB1477" s="26"/>
      <c r="AC1477" s="33">
        <v>0</v>
      </c>
      <c r="AD1477" s="33"/>
      <c r="AE1477" s="34" t="s">
        <v>3530</v>
      </c>
      <c r="AF1477" s="11"/>
    </row>
    <row r="1478" spans="2:32" ht="63.75" x14ac:dyDescent="0.5">
      <c r="B1478" s="11"/>
      <c r="C1478" s="28" t="s">
        <v>4857</v>
      </c>
      <c r="D1478" s="28" t="s">
        <v>4858</v>
      </c>
      <c r="E1478" s="29" t="s">
        <v>4859</v>
      </c>
      <c r="F1478" s="29" t="s">
        <v>1</v>
      </c>
      <c r="G1478" s="29" t="s">
        <v>193</v>
      </c>
      <c r="H1478" s="30" t="s">
        <v>39</v>
      </c>
      <c r="I1478" s="30" t="s">
        <v>40</v>
      </c>
      <c r="J1478" s="31" t="s">
        <v>41</v>
      </c>
      <c r="K1478" s="30" t="s">
        <v>42</v>
      </c>
      <c r="L1478" s="32" t="s">
        <v>40</v>
      </c>
      <c r="M1478" s="30" t="s">
        <v>43</v>
      </c>
      <c r="N1478" s="30" t="s">
        <v>44</v>
      </c>
      <c r="O1478" s="30" t="s">
        <v>45</v>
      </c>
      <c r="P1478" s="32" t="s">
        <v>46</v>
      </c>
      <c r="Q1478" s="54">
        <f>VLOOKUP(C1478,[1]Hoja2!$B$1:$AH$6025,32,FALSE)</f>
        <v>2017</v>
      </c>
      <c r="R1478" s="64">
        <f>VLOOKUP(C1478,[1]Hoja2!$B$1:$AH$6025,33,FALSE)</f>
        <v>287625.7</v>
      </c>
      <c r="S1478" s="63"/>
      <c r="T1478" s="30"/>
      <c r="U1478" s="30"/>
      <c r="V1478" s="30"/>
      <c r="W1478" s="30"/>
      <c r="X1478" s="30"/>
      <c r="Y1478" s="33">
        <f t="shared" si="22"/>
        <v>0</v>
      </c>
      <c r="Z1478" s="32"/>
      <c r="AA1478" s="32" t="s">
        <v>3323</v>
      </c>
      <c r="AB1478" s="26"/>
      <c r="AC1478" s="33">
        <v>0</v>
      </c>
      <c r="AD1478" s="33"/>
      <c r="AE1478" s="34" t="s">
        <v>3530</v>
      </c>
      <c r="AF1478" s="11"/>
    </row>
    <row r="1479" spans="2:32" ht="63.75" x14ac:dyDescent="0.5">
      <c r="B1479" s="11"/>
      <c r="C1479" s="28" t="s">
        <v>4860</v>
      </c>
      <c r="D1479" s="28" t="s">
        <v>4861</v>
      </c>
      <c r="E1479" s="29" t="s">
        <v>4862</v>
      </c>
      <c r="F1479" s="29" t="s">
        <v>1</v>
      </c>
      <c r="G1479" s="29" t="s">
        <v>197</v>
      </c>
      <c r="H1479" s="30" t="s">
        <v>39</v>
      </c>
      <c r="I1479" s="30" t="s">
        <v>40</v>
      </c>
      <c r="J1479" s="31" t="s">
        <v>41</v>
      </c>
      <c r="K1479" s="30" t="s">
        <v>42</v>
      </c>
      <c r="L1479" s="32" t="s">
        <v>40</v>
      </c>
      <c r="M1479" s="30" t="s">
        <v>43</v>
      </c>
      <c r="N1479" s="30" t="s">
        <v>44</v>
      </c>
      <c r="O1479" s="30" t="s">
        <v>45</v>
      </c>
      <c r="P1479" s="32" t="s">
        <v>46</v>
      </c>
      <c r="Q1479" s="54">
        <f>VLOOKUP(C1479,[1]Hoja2!$B$1:$AH$6025,32,FALSE)</f>
        <v>2017</v>
      </c>
      <c r="R1479" s="64">
        <f>VLOOKUP(C1479,[1]Hoja2!$B$1:$AH$6025,33,FALSE)</f>
        <v>800000</v>
      </c>
      <c r="S1479" s="63"/>
      <c r="T1479" s="30"/>
      <c r="U1479" s="30"/>
      <c r="V1479" s="30"/>
      <c r="W1479" s="30"/>
      <c r="X1479" s="30"/>
      <c r="Y1479" s="33">
        <f t="shared" si="22"/>
        <v>0</v>
      </c>
      <c r="Z1479" s="32"/>
      <c r="AA1479" s="32" t="s">
        <v>3323</v>
      </c>
      <c r="AB1479" s="26"/>
      <c r="AC1479" s="33">
        <v>0</v>
      </c>
      <c r="AD1479" s="33"/>
      <c r="AE1479" s="34" t="s">
        <v>3530</v>
      </c>
      <c r="AF1479" s="11"/>
    </row>
    <row r="1480" spans="2:32" ht="89.25" x14ac:dyDescent="0.5">
      <c r="B1480" s="11"/>
      <c r="C1480" s="28" t="s">
        <v>4863</v>
      </c>
      <c r="D1480" s="28" t="s">
        <v>4864</v>
      </c>
      <c r="E1480" s="29" t="s">
        <v>3662</v>
      </c>
      <c r="F1480" s="29" t="s">
        <v>1</v>
      </c>
      <c r="G1480" s="29" t="s">
        <v>1215</v>
      </c>
      <c r="H1480" s="30" t="s">
        <v>1215</v>
      </c>
      <c r="I1480" s="30" t="s">
        <v>113</v>
      </c>
      <c r="J1480" s="31" t="s">
        <v>41</v>
      </c>
      <c r="K1480" s="30" t="s">
        <v>184</v>
      </c>
      <c r="L1480" s="32" t="s">
        <v>40</v>
      </c>
      <c r="M1480" s="30" t="s">
        <v>43</v>
      </c>
      <c r="N1480" s="30" t="s">
        <v>4806</v>
      </c>
      <c r="O1480" s="30" t="s">
        <v>209</v>
      </c>
      <c r="P1480" s="32" t="s">
        <v>46</v>
      </c>
      <c r="Q1480" s="54">
        <f>VLOOKUP(C1480,[1]Hoja2!$B$1:$AH$6025,32,FALSE)</f>
        <v>2017</v>
      </c>
      <c r="R1480" s="64">
        <f>VLOOKUP(C1480,[1]Hoja2!$B$1:$AH$6025,33,FALSE)</f>
        <v>1400000</v>
      </c>
      <c r="S1480" s="63"/>
      <c r="T1480" s="30"/>
      <c r="U1480" s="30"/>
      <c r="V1480" s="30"/>
      <c r="W1480" s="30"/>
      <c r="X1480" s="30"/>
      <c r="Y1480" s="33">
        <f t="shared" si="22"/>
        <v>0</v>
      </c>
      <c r="Z1480" s="32"/>
      <c r="AA1480" s="32" t="s">
        <v>3323</v>
      </c>
      <c r="AB1480" s="26"/>
      <c r="AC1480" s="33">
        <v>0</v>
      </c>
      <c r="AD1480" s="33"/>
      <c r="AE1480" s="34" t="s">
        <v>3663</v>
      </c>
      <c r="AF1480" s="11"/>
    </row>
    <row r="1481" spans="2:32" ht="76.5" x14ac:dyDescent="0.5">
      <c r="B1481" s="11"/>
      <c r="C1481" s="28" t="s">
        <v>4865</v>
      </c>
      <c r="D1481" s="28" t="s">
        <v>4866</v>
      </c>
      <c r="E1481" s="29" t="s">
        <v>4867</v>
      </c>
      <c r="F1481" s="29" t="s">
        <v>1</v>
      </c>
      <c r="G1481" s="29" t="s">
        <v>523</v>
      </c>
      <c r="H1481" s="30" t="s">
        <v>39</v>
      </c>
      <c r="I1481" s="30" t="s">
        <v>40</v>
      </c>
      <c r="J1481" s="31" t="s">
        <v>41</v>
      </c>
      <c r="K1481" s="30" t="s">
        <v>42</v>
      </c>
      <c r="L1481" s="32" t="s">
        <v>40</v>
      </c>
      <c r="M1481" s="30" t="s">
        <v>43</v>
      </c>
      <c r="N1481" s="30" t="s">
        <v>44</v>
      </c>
      <c r="O1481" s="30" t="s">
        <v>45</v>
      </c>
      <c r="P1481" s="32" t="s">
        <v>46</v>
      </c>
      <c r="Q1481" s="54">
        <f>VLOOKUP(C1481,[1]Hoja2!$B$1:$AH$6025,32,FALSE)</f>
        <v>2017</v>
      </c>
      <c r="R1481" s="64">
        <f>VLOOKUP(C1481,[1]Hoja2!$B$1:$AH$6025,33,FALSE)</f>
        <v>2647478.94</v>
      </c>
      <c r="S1481" s="63"/>
      <c r="T1481" s="30"/>
      <c r="U1481" s="30"/>
      <c r="V1481" s="30"/>
      <c r="W1481" s="30"/>
      <c r="X1481" s="30"/>
      <c r="Y1481" s="33">
        <f t="shared" si="22"/>
        <v>0</v>
      </c>
      <c r="Z1481" s="32"/>
      <c r="AA1481" s="32" t="s">
        <v>3323</v>
      </c>
      <c r="AB1481" s="26"/>
      <c r="AC1481" s="33">
        <v>0</v>
      </c>
      <c r="AD1481" s="33"/>
      <c r="AE1481" s="34" t="s">
        <v>3530</v>
      </c>
      <c r="AF1481" s="11"/>
    </row>
    <row r="1482" spans="2:32" ht="63.75" x14ac:dyDescent="0.5">
      <c r="B1482" s="11"/>
      <c r="C1482" s="28" t="s">
        <v>4868</v>
      </c>
      <c r="D1482" s="28" t="s">
        <v>4869</v>
      </c>
      <c r="E1482" s="29" t="s">
        <v>4870</v>
      </c>
      <c r="F1482" s="29" t="s">
        <v>1</v>
      </c>
      <c r="G1482" s="29" t="s">
        <v>182</v>
      </c>
      <c r="H1482" s="30" t="s">
        <v>39</v>
      </c>
      <c r="I1482" s="30" t="s">
        <v>40</v>
      </c>
      <c r="J1482" s="31" t="s">
        <v>41</v>
      </c>
      <c r="K1482" s="30" t="s">
        <v>42</v>
      </c>
      <c r="L1482" s="32" t="s">
        <v>40</v>
      </c>
      <c r="M1482" s="30" t="s">
        <v>43</v>
      </c>
      <c r="N1482" s="30" t="s">
        <v>44</v>
      </c>
      <c r="O1482" s="30" t="s">
        <v>45</v>
      </c>
      <c r="P1482" s="32" t="s">
        <v>46</v>
      </c>
      <c r="Q1482" s="54">
        <f>VLOOKUP(C1482,[1]Hoja2!$B$1:$AH$6025,32,FALSE)</f>
        <v>2017</v>
      </c>
      <c r="R1482" s="64">
        <f>VLOOKUP(C1482,[1]Hoja2!$B$1:$AH$6025,33,FALSE)</f>
        <v>800000</v>
      </c>
      <c r="S1482" s="63"/>
      <c r="T1482" s="30"/>
      <c r="U1482" s="30"/>
      <c r="V1482" s="30"/>
      <c r="W1482" s="30"/>
      <c r="X1482" s="30"/>
      <c r="Y1482" s="33">
        <f t="shared" si="22"/>
        <v>0</v>
      </c>
      <c r="Z1482" s="32"/>
      <c r="AA1482" s="32" t="s">
        <v>3323</v>
      </c>
      <c r="AB1482" s="26"/>
      <c r="AC1482" s="33">
        <v>0</v>
      </c>
      <c r="AD1482" s="33"/>
      <c r="AE1482" s="34" t="s">
        <v>3530</v>
      </c>
      <c r="AF1482" s="11"/>
    </row>
    <row r="1483" spans="2:32" ht="76.5" x14ac:dyDescent="0.5">
      <c r="B1483" s="11"/>
      <c r="C1483" s="28" t="s">
        <v>4871</v>
      </c>
      <c r="D1483" s="28" t="s">
        <v>4872</v>
      </c>
      <c r="E1483" s="29" t="s">
        <v>4873</v>
      </c>
      <c r="F1483" s="29" t="s">
        <v>1</v>
      </c>
      <c r="G1483" s="29" t="s">
        <v>201</v>
      </c>
      <c r="H1483" s="30" t="s">
        <v>39</v>
      </c>
      <c r="I1483" s="30" t="s">
        <v>40</v>
      </c>
      <c r="J1483" s="31" t="s">
        <v>41</v>
      </c>
      <c r="K1483" s="30" t="s">
        <v>42</v>
      </c>
      <c r="L1483" s="32" t="s">
        <v>40</v>
      </c>
      <c r="M1483" s="30" t="s">
        <v>43</v>
      </c>
      <c r="N1483" s="30" t="s">
        <v>44</v>
      </c>
      <c r="O1483" s="30" t="s">
        <v>45</v>
      </c>
      <c r="P1483" s="32" t="s">
        <v>46</v>
      </c>
      <c r="Q1483" s="54">
        <f>VLOOKUP(C1483,[1]Hoja2!$B$1:$AH$6025,32,FALSE)</f>
        <v>2017</v>
      </c>
      <c r="R1483" s="64">
        <f>VLOOKUP(C1483,[1]Hoja2!$B$1:$AH$6025,33,FALSE)</f>
        <v>500000</v>
      </c>
      <c r="S1483" s="63"/>
      <c r="T1483" s="30"/>
      <c r="U1483" s="30"/>
      <c r="V1483" s="30"/>
      <c r="W1483" s="30"/>
      <c r="X1483" s="30"/>
      <c r="Y1483" s="33">
        <f t="shared" ref="Y1483:Y1546" si="23">IF(ISERROR(W1483/S1483),0,((W1483/S1483)*100))</f>
        <v>0</v>
      </c>
      <c r="Z1483" s="32"/>
      <c r="AA1483" s="32" t="s">
        <v>3323</v>
      </c>
      <c r="AB1483" s="26"/>
      <c r="AC1483" s="33">
        <v>0</v>
      </c>
      <c r="AD1483" s="33"/>
      <c r="AE1483" s="34" t="s">
        <v>3530</v>
      </c>
      <c r="AF1483" s="11"/>
    </row>
    <row r="1484" spans="2:32" ht="63.75" x14ac:dyDescent="0.5">
      <c r="B1484" s="11"/>
      <c r="C1484" s="28" t="s">
        <v>4874</v>
      </c>
      <c r="D1484" s="28" t="s">
        <v>4875</v>
      </c>
      <c r="E1484" s="29" t="s">
        <v>4876</v>
      </c>
      <c r="F1484" s="29" t="s">
        <v>1</v>
      </c>
      <c r="G1484" s="29" t="s">
        <v>3790</v>
      </c>
      <c r="H1484" s="30" t="s">
        <v>39</v>
      </c>
      <c r="I1484" s="30" t="s">
        <v>40</v>
      </c>
      <c r="J1484" s="31" t="s">
        <v>41</v>
      </c>
      <c r="K1484" s="30" t="s">
        <v>42</v>
      </c>
      <c r="L1484" s="32" t="s">
        <v>40</v>
      </c>
      <c r="M1484" s="30" t="s">
        <v>43</v>
      </c>
      <c r="N1484" s="30" t="s">
        <v>44</v>
      </c>
      <c r="O1484" s="30" t="s">
        <v>45</v>
      </c>
      <c r="P1484" s="32" t="s">
        <v>46</v>
      </c>
      <c r="Q1484" s="54">
        <f>VLOOKUP(C1484,[1]Hoja2!$B$1:$AH$6025,32,FALSE)</f>
        <v>2017</v>
      </c>
      <c r="R1484" s="64">
        <f>VLOOKUP(C1484,[1]Hoja2!$B$1:$AH$6025,33,FALSE)</f>
        <v>3507000</v>
      </c>
      <c r="S1484" s="63"/>
      <c r="T1484" s="30"/>
      <c r="U1484" s="30"/>
      <c r="V1484" s="30"/>
      <c r="W1484" s="30"/>
      <c r="X1484" s="30"/>
      <c r="Y1484" s="33">
        <f t="shared" si="23"/>
        <v>0</v>
      </c>
      <c r="Z1484" s="32"/>
      <c r="AA1484" s="32" t="s">
        <v>3323</v>
      </c>
      <c r="AB1484" s="26"/>
      <c r="AC1484" s="33">
        <v>0</v>
      </c>
      <c r="AD1484" s="33"/>
      <c r="AE1484" s="34" t="s">
        <v>3530</v>
      </c>
      <c r="AF1484" s="11"/>
    </row>
    <row r="1485" spans="2:32" ht="63.75" x14ac:dyDescent="0.5">
      <c r="B1485" s="11"/>
      <c r="C1485" s="28" t="s">
        <v>4877</v>
      </c>
      <c r="D1485" s="28" t="s">
        <v>4878</v>
      </c>
      <c r="E1485" s="29" t="s">
        <v>4879</v>
      </c>
      <c r="F1485" s="29" t="s">
        <v>1</v>
      </c>
      <c r="G1485" s="29" t="s">
        <v>4880</v>
      </c>
      <c r="H1485" s="30" t="s">
        <v>39</v>
      </c>
      <c r="I1485" s="30" t="s">
        <v>40</v>
      </c>
      <c r="J1485" s="31" t="s">
        <v>41</v>
      </c>
      <c r="K1485" s="30" t="s">
        <v>42</v>
      </c>
      <c r="L1485" s="32" t="s">
        <v>40</v>
      </c>
      <c r="M1485" s="30" t="s">
        <v>43</v>
      </c>
      <c r="N1485" s="30" t="s">
        <v>44</v>
      </c>
      <c r="O1485" s="30" t="s">
        <v>45</v>
      </c>
      <c r="P1485" s="32" t="s">
        <v>46</v>
      </c>
      <c r="Q1485" s="54">
        <f>VLOOKUP(C1485,[1]Hoja2!$B$1:$AH$6025,32,FALSE)</f>
        <v>2017</v>
      </c>
      <c r="R1485" s="64">
        <f>VLOOKUP(C1485,[1]Hoja2!$B$1:$AH$6025,33,FALSE)</f>
        <v>500000</v>
      </c>
      <c r="S1485" s="63"/>
      <c r="T1485" s="30"/>
      <c r="U1485" s="30"/>
      <c r="V1485" s="30"/>
      <c r="W1485" s="30"/>
      <c r="X1485" s="30"/>
      <c r="Y1485" s="33">
        <f t="shared" si="23"/>
        <v>0</v>
      </c>
      <c r="Z1485" s="32"/>
      <c r="AA1485" s="32" t="s">
        <v>3323</v>
      </c>
      <c r="AB1485" s="26"/>
      <c r="AC1485" s="33">
        <v>0</v>
      </c>
      <c r="AD1485" s="33"/>
      <c r="AE1485" s="34" t="s">
        <v>3530</v>
      </c>
      <c r="AF1485" s="11"/>
    </row>
    <row r="1486" spans="2:32" ht="63.75" x14ac:dyDescent="0.5">
      <c r="B1486" s="11"/>
      <c r="C1486" s="28" t="s">
        <v>4881</v>
      </c>
      <c r="D1486" s="28" t="s">
        <v>4882</v>
      </c>
      <c r="E1486" s="29" t="s">
        <v>4883</v>
      </c>
      <c r="F1486" s="29" t="s">
        <v>1</v>
      </c>
      <c r="G1486" s="29" t="s">
        <v>193</v>
      </c>
      <c r="H1486" s="30" t="s">
        <v>39</v>
      </c>
      <c r="I1486" s="30" t="s">
        <v>40</v>
      </c>
      <c r="J1486" s="31" t="s">
        <v>41</v>
      </c>
      <c r="K1486" s="30" t="s">
        <v>42</v>
      </c>
      <c r="L1486" s="32" t="s">
        <v>40</v>
      </c>
      <c r="M1486" s="30" t="s">
        <v>43</v>
      </c>
      <c r="N1486" s="30" t="s">
        <v>44</v>
      </c>
      <c r="O1486" s="30" t="s">
        <v>45</v>
      </c>
      <c r="P1486" s="32" t="s">
        <v>46</v>
      </c>
      <c r="Q1486" s="54">
        <f>VLOOKUP(C1486,[1]Hoja2!$B$1:$AH$6025,32,FALSE)</f>
        <v>2017</v>
      </c>
      <c r="R1486" s="64">
        <f>VLOOKUP(C1486,[1]Hoja2!$B$1:$AH$6025,33,FALSE)</f>
        <v>932176.36</v>
      </c>
      <c r="S1486" s="63"/>
      <c r="T1486" s="30"/>
      <c r="U1486" s="30"/>
      <c r="V1486" s="30"/>
      <c r="W1486" s="30"/>
      <c r="X1486" s="30"/>
      <c r="Y1486" s="33">
        <f t="shared" si="23"/>
        <v>0</v>
      </c>
      <c r="Z1486" s="32"/>
      <c r="AA1486" s="32" t="s">
        <v>3323</v>
      </c>
      <c r="AB1486" s="26"/>
      <c r="AC1486" s="33">
        <v>0</v>
      </c>
      <c r="AD1486" s="33"/>
      <c r="AE1486" s="34" t="s">
        <v>3530</v>
      </c>
      <c r="AF1486" s="11"/>
    </row>
    <row r="1487" spans="2:32" ht="63.75" x14ac:dyDescent="0.5">
      <c r="B1487" s="11"/>
      <c r="C1487" s="28" t="s">
        <v>4884</v>
      </c>
      <c r="D1487" s="28" t="s">
        <v>4885</v>
      </c>
      <c r="E1487" s="29" t="s">
        <v>4886</v>
      </c>
      <c r="F1487" s="29" t="s">
        <v>1</v>
      </c>
      <c r="G1487" s="29" t="s">
        <v>193</v>
      </c>
      <c r="H1487" s="30" t="s">
        <v>39</v>
      </c>
      <c r="I1487" s="30" t="s">
        <v>40</v>
      </c>
      <c r="J1487" s="31" t="s">
        <v>41</v>
      </c>
      <c r="K1487" s="30" t="s">
        <v>42</v>
      </c>
      <c r="L1487" s="32" t="s">
        <v>40</v>
      </c>
      <c r="M1487" s="30" t="s">
        <v>43</v>
      </c>
      <c r="N1487" s="30" t="s">
        <v>44</v>
      </c>
      <c r="O1487" s="30" t="s">
        <v>45</v>
      </c>
      <c r="P1487" s="32" t="s">
        <v>46</v>
      </c>
      <c r="Q1487" s="54">
        <f>VLOOKUP(C1487,[1]Hoja2!$B$1:$AH$6025,32,FALSE)</f>
        <v>2017</v>
      </c>
      <c r="R1487" s="64">
        <f>VLOOKUP(C1487,[1]Hoja2!$B$1:$AH$6025,33,FALSE)</f>
        <v>3306979.96</v>
      </c>
      <c r="S1487" s="63"/>
      <c r="T1487" s="30"/>
      <c r="U1487" s="30"/>
      <c r="V1487" s="30"/>
      <c r="W1487" s="30"/>
      <c r="X1487" s="30"/>
      <c r="Y1487" s="33">
        <f t="shared" si="23"/>
        <v>0</v>
      </c>
      <c r="Z1487" s="32"/>
      <c r="AA1487" s="32" t="s">
        <v>3323</v>
      </c>
      <c r="AB1487" s="26"/>
      <c r="AC1487" s="33">
        <v>0</v>
      </c>
      <c r="AD1487" s="33"/>
      <c r="AE1487" s="34" t="s">
        <v>3530</v>
      </c>
      <c r="AF1487" s="11"/>
    </row>
    <row r="1488" spans="2:32" ht="63.75" x14ac:dyDescent="0.5">
      <c r="B1488" s="11"/>
      <c r="C1488" s="28" t="s">
        <v>4887</v>
      </c>
      <c r="D1488" s="28" t="s">
        <v>4888</v>
      </c>
      <c r="E1488" s="29" t="s">
        <v>4889</v>
      </c>
      <c r="F1488" s="29" t="s">
        <v>1</v>
      </c>
      <c r="G1488" s="29" t="s">
        <v>193</v>
      </c>
      <c r="H1488" s="30" t="s">
        <v>39</v>
      </c>
      <c r="I1488" s="30" t="s">
        <v>40</v>
      </c>
      <c r="J1488" s="31" t="s">
        <v>41</v>
      </c>
      <c r="K1488" s="30" t="s">
        <v>42</v>
      </c>
      <c r="L1488" s="32" t="s">
        <v>40</v>
      </c>
      <c r="M1488" s="30" t="s">
        <v>43</v>
      </c>
      <c r="N1488" s="30" t="s">
        <v>44</v>
      </c>
      <c r="O1488" s="30" t="s">
        <v>45</v>
      </c>
      <c r="P1488" s="32" t="s">
        <v>46</v>
      </c>
      <c r="Q1488" s="54">
        <f>VLOOKUP(C1488,[1]Hoja2!$B$1:$AH$6025,32,FALSE)</f>
        <v>2017</v>
      </c>
      <c r="R1488" s="64">
        <f>VLOOKUP(C1488,[1]Hoja2!$B$1:$AH$6025,33,FALSE)</f>
        <v>886951.14</v>
      </c>
      <c r="S1488" s="63"/>
      <c r="T1488" s="30"/>
      <c r="U1488" s="30"/>
      <c r="V1488" s="30"/>
      <c r="W1488" s="30"/>
      <c r="X1488" s="30"/>
      <c r="Y1488" s="33">
        <f t="shared" si="23"/>
        <v>0</v>
      </c>
      <c r="Z1488" s="32"/>
      <c r="AA1488" s="32" t="s">
        <v>3323</v>
      </c>
      <c r="AB1488" s="26"/>
      <c r="AC1488" s="33">
        <v>0</v>
      </c>
      <c r="AD1488" s="33"/>
      <c r="AE1488" s="34" t="s">
        <v>3530</v>
      </c>
      <c r="AF1488" s="11"/>
    </row>
    <row r="1489" spans="2:32" ht="63.75" x14ac:dyDescent="0.5">
      <c r="B1489" s="11"/>
      <c r="C1489" s="28" t="s">
        <v>4890</v>
      </c>
      <c r="D1489" s="28" t="s">
        <v>4891</v>
      </c>
      <c r="E1489" s="29" t="s">
        <v>4892</v>
      </c>
      <c r="F1489" s="29" t="s">
        <v>1</v>
      </c>
      <c r="G1489" s="29" t="s">
        <v>2416</v>
      </c>
      <c r="H1489" s="30" t="s">
        <v>39</v>
      </c>
      <c r="I1489" s="30" t="s">
        <v>40</v>
      </c>
      <c r="J1489" s="31" t="s">
        <v>41</v>
      </c>
      <c r="K1489" s="30" t="s">
        <v>42</v>
      </c>
      <c r="L1489" s="32" t="s">
        <v>40</v>
      </c>
      <c r="M1489" s="30" t="s">
        <v>43</v>
      </c>
      <c r="N1489" s="30" t="s">
        <v>44</v>
      </c>
      <c r="O1489" s="30" t="s">
        <v>45</v>
      </c>
      <c r="P1489" s="32" t="s">
        <v>46</v>
      </c>
      <c r="Q1489" s="54">
        <f>VLOOKUP(C1489,[1]Hoja2!$B$1:$AH$6025,32,FALSE)</f>
        <v>2017</v>
      </c>
      <c r="R1489" s="64">
        <f>VLOOKUP(C1489,[1]Hoja2!$B$1:$AH$6025,33,FALSE)</f>
        <v>494880.68</v>
      </c>
      <c r="S1489" s="63"/>
      <c r="T1489" s="30"/>
      <c r="U1489" s="30"/>
      <c r="V1489" s="30"/>
      <c r="W1489" s="30"/>
      <c r="X1489" s="30"/>
      <c r="Y1489" s="33">
        <f t="shared" si="23"/>
        <v>0</v>
      </c>
      <c r="Z1489" s="32"/>
      <c r="AA1489" s="32" t="s">
        <v>3323</v>
      </c>
      <c r="AB1489" s="26"/>
      <c r="AC1489" s="33">
        <v>0</v>
      </c>
      <c r="AD1489" s="33"/>
      <c r="AE1489" s="34" t="s">
        <v>3530</v>
      </c>
      <c r="AF1489" s="11"/>
    </row>
    <row r="1490" spans="2:32" ht="63.75" x14ac:dyDescent="0.5">
      <c r="B1490" s="11"/>
      <c r="C1490" s="28" t="s">
        <v>4893</v>
      </c>
      <c r="D1490" s="28" t="s">
        <v>4894</v>
      </c>
      <c r="E1490" s="29" t="s">
        <v>4895</v>
      </c>
      <c r="F1490" s="29" t="s">
        <v>1</v>
      </c>
      <c r="G1490" s="29" t="s">
        <v>193</v>
      </c>
      <c r="H1490" s="30" t="s">
        <v>39</v>
      </c>
      <c r="I1490" s="30" t="s">
        <v>40</v>
      </c>
      <c r="J1490" s="31" t="s">
        <v>41</v>
      </c>
      <c r="K1490" s="30" t="s">
        <v>42</v>
      </c>
      <c r="L1490" s="32" t="s">
        <v>40</v>
      </c>
      <c r="M1490" s="30" t="s">
        <v>43</v>
      </c>
      <c r="N1490" s="30" t="s">
        <v>44</v>
      </c>
      <c r="O1490" s="30" t="s">
        <v>45</v>
      </c>
      <c r="P1490" s="32" t="s">
        <v>46</v>
      </c>
      <c r="Q1490" s="54">
        <f>VLOOKUP(C1490,[1]Hoja2!$B$1:$AH$6025,32,FALSE)</f>
        <v>2017</v>
      </c>
      <c r="R1490" s="64">
        <f>VLOOKUP(C1490,[1]Hoja2!$B$1:$AH$6025,33,FALSE)</f>
        <v>3332955.36</v>
      </c>
      <c r="S1490" s="63"/>
      <c r="T1490" s="30"/>
      <c r="U1490" s="30"/>
      <c r="V1490" s="30"/>
      <c r="W1490" s="30"/>
      <c r="X1490" s="30"/>
      <c r="Y1490" s="33">
        <f t="shared" si="23"/>
        <v>0</v>
      </c>
      <c r="Z1490" s="32"/>
      <c r="AA1490" s="32" t="s">
        <v>3323</v>
      </c>
      <c r="AB1490" s="26"/>
      <c r="AC1490" s="33">
        <v>0</v>
      </c>
      <c r="AD1490" s="33"/>
      <c r="AE1490" s="34" t="s">
        <v>3530</v>
      </c>
      <c r="AF1490" s="11"/>
    </row>
    <row r="1491" spans="2:32" ht="63.75" x14ac:dyDescent="0.5">
      <c r="B1491" s="11"/>
      <c r="C1491" s="28" t="s">
        <v>4896</v>
      </c>
      <c r="D1491" s="28" t="s">
        <v>4897</v>
      </c>
      <c r="E1491" s="29" t="s">
        <v>4898</v>
      </c>
      <c r="F1491" s="29" t="s">
        <v>1</v>
      </c>
      <c r="G1491" s="29" t="s">
        <v>233</v>
      </c>
      <c r="H1491" s="30" t="s">
        <v>39</v>
      </c>
      <c r="I1491" s="30" t="s">
        <v>40</v>
      </c>
      <c r="J1491" s="31" t="s">
        <v>41</v>
      </c>
      <c r="K1491" s="30" t="s">
        <v>42</v>
      </c>
      <c r="L1491" s="32" t="s">
        <v>40</v>
      </c>
      <c r="M1491" s="30" t="s">
        <v>43</v>
      </c>
      <c r="N1491" s="30" t="s">
        <v>44</v>
      </c>
      <c r="O1491" s="30" t="s">
        <v>45</v>
      </c>
      <c r="P1491" s="32" t="s">
        <v>46</v>
      </c>
      <c r="Q1491" s="54">
        <f>VLOOKUP(C1491,[1]Hoja2!$B$1:$AH$6025,32,FALSE)</f>
        <v>2017</v>
      </c>
      <c r="R1491" s="64">
        <f>VLOOKUP(C1491,[1]Hoja2!$B$1:$AH$6025,33,FALSE)</f>
        <v>1025000</v>
      </c>
      <c r="S1491" s="63"/>
      <c r="T1491" s="30"/>
      <c r="U1491" s="30"/>
      <c r="V1491" s="30"/>
      <c r="W1491" s="30"/>
      <c r="X1491" s="30"/>
      <c r="Y1491" s="33">
        <f t="shared" si="23"/>
        <v>0</v>
      </c>
      <c r="Z1491" s="32"/>
      <c r="AA1491" s="32" t="s">
        <v>3323</v>
      </c>
      <c r="AB1491" s="26"/>
      <c r="AC1491" s="33">
        <v>0</v>
      </c>
      <c r="AD1491" s="33"/>
      <c r="AE1491" s="34" t="s">
        <v>3530</v>
      </c>
      <c r="AF1491" s="11"/>
    </row>
    <row r="1492" spans="2:32" ht="63.75" x14ac:dyDescent="0.5">
      <c r="B1492" s="11"/>
      <c r="C1492" s="28" t="s">
        <v>4899</v>
      </c>
      <c r="D1492" s="28" t="s">
        <v>4900</v>
      </c>
      <c r="E1492" s="29" t="s">
        <v>4901</v>
      </c>
      <c r="F1492" s="29" t="s">
        <v>1</v>
      </c>
      <c r="G1492" s="29" t="s">
        <v>193</v>
      </c>
      <c r="H1492" s="30" t="s">
        <v>39</v>
      </c>
      <c r="I1492" s="30" t="s">
        <v>40</v>
      </c>
      <c r="J1492" s="31" t="s">
        <v>41</v>
      </c>
      <c r="K1492" s="30" t="s">
        <v>42</v>
      </c>
      <c r="L1492" s="32" t="s">
        <v>40</v>
      </c>
      <c r="M1492" s="30" t="s">
        <v>43</v>
      </c>
      <c r="N1492" s="30" t="s">
        <v>44</v>
      </c>
      <c r="O1492" s="30" t="s">
        <v>45</v>
      </c>
      <c r="P1492" s="32" t="s">
        <v>46</v>
      </c>
      <c r="Q1492" s="54">
        <f>VLOOKUP(C1492,[1]Hoja2!$B$1:$AH$6025,32,FALSE)</f>
        <v>2017</v>
      </c>
      <c r="R1492" s="64">
        <f>VLOOKUP(C1492,[1]Hoja2!$B$1:$AH$6025,33,FALSE)</f>
        <v>189540.47</v>
      </c>
      <c r="S1492" s="63"/>
      <c r="T1492" s="30"/>
      <c r="U1492" s="30"/>
      <c r="V1492" s="30"/>
      <c r="W1492" s="30"/>
      <c r="X1492" s="30"/>
      <c r="Y1492" s="33">
        <f t="shared" si="23"/>
        <v>0</v>
      </c>
      <c r="Z1492" s="32"/>
      <c r="AA1492" s="32" t="s">
        <v>3323</v>
      </c>
      <c r="AB1492" s="26"/>
      <c r="AC1492" s="33">
        <v>0</v>
      </c>
      <c r="AD1492" s="33"/>
      <c r="AE1492" s="34" t="s">
        <v>3530</v>
      </c>
      <c r="AF1492" s="11"/>
    </row>
    <row r="1493" spans="2:32" ht="63.75" x14ac:dyDescent="0.5">
      <c r="B1493" s="11"/>
      <c r="C1493" s="28" t="s">
        <v>4902</v>
      </c>
      <c r="D1493" s="28" t="s">
        <v>4903</v>
      </c>
      <c r="E1493" s="29" t="s">
        <v>4904</v>
      </c>
      <c r="F1493" s="29" t="s">
        <v>1</v>
      </c>
      <c r="G1493" s="29" t="s">
        <v>193</v>
      </c>
      <c r="H1493" s="30" t="s">
        <v>39</v>
      </c>
      <c r="I1493" s="30" t="s">
        <v>40</v>
      </c>
      <c r="J1493" s="31" t="s">
        <v>41</v>
      </c>
      <c r="K1493" s="30" t="s">
        <v>42</v>
      </c>
      <c r="L1493" s="32" t="s">
        <v>40</v>
      </c>
      <c r="M1493" s="30" t="s">
        <v>43</v>
      </c>
      <c r="N1493" s="30" t="s">
        <v>44</v>
      </c>
      <c r="O1493" s="30" t="s">
        <v>45</v>
      </c>
      <c r="P1493" s="32" t="s">
        <v>46</v>
      </c>
      <c r="Q1493" s="54">
        <f>VLOOKUP(C1493,[1]Hoja2!$B$1:$AH$6025,32,FALSE)</f>
        <v>2017</v>
      </c>
      <c r="R1493" s="64">
        <f>VLOOKUP(C1493,[1]Hoja2!$B$1:$AH$6025,33,FALSE)</f>
        <v>200000</v>
      </c>
      <c r="S1493" s="63"/>
      <c r="T1493" s="30"/>
      <c r="U1493" s="30"/>
      <c r="V1493" s="30"/>
      <c r="W1493" s="30"/>
      <c r="X1493" s="30"/>
      <c r="Y1493" s="33">
        <f t="shared" si="23"/>
        <v>0</v>
      </c>
      <c r="Z1493" s="32"/>
      <c r="AA1493" s="32" t="s">
        <v>3323</v>
      </c>
      <c r="AB1493" s="26"/>
      <c r="AC1493" s="33">
        <v>0</v>
      </c>
      <c r="AD1493" s="33"/>
      <c r="AE1493" s="34" t="s">
        <v>3530</v>
      </c>
      <c r="AF1493" s="11"/>
    </row>
    <row r="1494" spans="2:32" ht="63.75" x14ac:dyDescent="0.5">
      <c r="B1494" s="11"/>
      <c r="C1494" s="28" t="s">
        <v>4905</v>
      </c>
      <c r="D1494" s="28" t="s">
        <v>4906</v>
      </c>
      <c r="E1494" s="29" t="s">
        <v>4907</v>
      </c>
      <c r="F1494" s="29" t="s">
        <v>1</v>
      </c>
      <c r="G1494" s="29" t="s">
        <v>82</v>
      </c>
      <c r="H1494" s="30" t="s">
        <v>39</v>
      </c>
      <c r="I1494" s="30" t="s">
        <v>40</v>
      </c>
      <c r="J1494" s="31" t="s">
        <v>41</v>
      </c>
      <c r="K1494" s="30" t="s">
        <v>42</v>
      </c>
      <c r="L1494" s="32" t="s">
        <v>40</v>
      </c>
      <c r="M1494" s="30" t="s">
        <v>43</v>
      </c>
      <c r="N1494" s="30" t="s">
        <v>44</v>
      </c>
      <c r="O1494" s="30" t="s">
        <v>45</v>
      </c>
      <c r="P1494" s="32" t="s">
        <v>46</v>
      </c>
      <c r="Q1494" s="54">
        <f>VLOOKUP(C1494,[1]Hoja2!$B$1:$AH$6025,32,FALSE)</f>
        <v>2017</v>
      </c>
      <c r="R1494" s="64">
        <f>VLOOKUP(C1494,[1]Hoja2!$B$1:$AH$6025,33,FALSE)</f>
        <v>512500</v>
      </c>
      <c r="S1494" s="63"/>
      <c r="T1494" s="30"/>
      <c r="U1494" s="30"/>
      <c r="V1494" s="30"/>
      <c r="W1494" s="30"/>
      <c r="X1494" s="30"/>
      <c r="Y1494" s="33">
        <f t="shared" si="23"/>
        <v>0</v>
      </c>
      <c r="Z1494" s="32"/>
      <c r="AA1494" s="32" t="s">
        <v>3323</v>
      </c>
      <c r="AB1494" s="26"/>
      <c r="AC1494" s="33">
        <v>0</v>
      </c>
      <c r="AD1494" s="33"/>
      <c r="AE1494" s="34" t="s">
        <v>3530</v>
      </c>
      <c r="AF1494" s="11"/>
    </row>
    <row r="1495" spans="2:32" ht="63.75" x14ac:dyDescent="0.5">
      <c r="B1495" s="11"/>
      <c r="C1495" s="28" t="s">
        <v>4908</v>
      </c>
      <c r="D1495" s="28" t="s">
        <v>4909</v>
      </c>
      <c r="E1495" s="29" t="s">
        <v>4910</v>
      </c>
      <c r="F1495" s="29" t="s">
        <v>1</v>
      </c>
      <c r="G1495" s="29" t="s">
        <v>1829</v>
      </c>
      <c r="H1495" s="30" t="s">
        <v>39</v>
      </c>
      <c r="I1495" s="30" t="s">
        <v>40</v>
      </c>
      <c r="J1495" s="31" t="s">
        <v>41</v>
      </c>
      <c r="K1495" s="30" t="s">
        <v>42</v>
      </c>
      <c r="L1495" s="32" t="s">
        <v>40</v>
      </c>
      <c r="M1495" s="30" t="s">
        <v>43</v>
      </c>
      <c r="N1495" s="30" t="s">
        <v>44</v>
      </c>
      <c r="O1495" s="30" t="s">
        <v>45</v>
      </c>
      <c r="P1495" s="32" t="s">
        <v>46</v>
      </c>
      <c r="Q1495" s="54">
        <f>VLOOKUP(C1495,[1]Hoja2!$B$1:$AH$6025,32,FALSE)</f>
        <v>2017</v>
      </c>
      <c r="R1495" s="64">
        <f>VLOOKUP(C1495,[1]Hoja2!$B$1:$AH$6025,33,FALSE)</f>
        <v>200000</v>
      </c>
      <c r="S1495" s="63"/>
      <c r="T1495" s="30"/>
      <c r="U1495" s="30"/>
      <c r="V1495" s="30"/>
      <c r="W1495" s="30"/>
      <c r="X1495" s="30"/>
      <c r="Y1495" s="33">
        <f t="shared" si="23"/>
        <v>0</v>
      </c>
      <c r="Z1495" s="32"/>
      <c r="AA1495" s="32" t="s">
        <v>3323</v>
      </c>
      <c r="AB1495" s="26"/>
      <c r="AC1495" s="33">
        <v>0</v>
      </c>
      <c r="AD1495" s="33"/>
      <c r="AE1495" s="34" t="s">
        <v>3530</v>
      </c>
      <c r="AF1495" s="11"/>
    </row>
    <row r="1496" spans="2:32" ht="89.25" x14ac:dyDescent="0.5">
      <c r="B1496" s="11"/>
      <c r="C1496" s="28" t="s">
        <v>4911</v>
      </c>
      <c r="D1496" s="28" t="s">
        <v>4912</v>
      </c>
      <c r="E1496" s="29" t="s">
        <v>3662</v>
      </c>
      <c r="F1496" s="29" t="s">
        <v>1</v>
      </c>
      <c r="G1496" s="29" t="s">
        <v>1771</v>
      </c>
      <c r="H1496" s="30" t="s">
        <v>1771</v>
      </c>
      <c r="I1496" s="30" t="s">
        <v>113</v>
      </c>
      <c r="J1496" s="31" t="s">
        <v>41</v>
      </c>
      <c r="K1496" s="30" t="s">
        <v>78</v>
      </c>
      <c r="L1496" s="32" t="s">
        <v>40</v>
      </c>
      <c r="M1496" s="30" t="s">
        <v>43</v>
      </c>
      <c r="N1496" s="30" t="s">
        <v>4806</v>
      </c>
      <c r="O1496" s="30" t="s">
        <v>209</v>
      </c>
      <c r="P1496" s="32" t="s">
        <v>46</v>
      </c>
      <c r="Q1496" s="54">
        <f>VLOOKUP(C1496,[1]Hoja2!$B$1:$AH$6025,32,FALSE)</f>
        <v>2017</v>
      </c>
      <c r="R1496" s="64">
        <f>VLOOKUP(C1496,[1]Hoja2!$B$1:$AH$6025,33,FALSE)</f>
        <v>757073.55</v>
      </c>
      <c r="S1496" s="63"/>
      <c r="T1496" s="30"/>
      <c r="U1496" s="30"/>
      <c r="V1496" s="30"/>
      <c r="W1496" s="30"/>
      <c r="X1496" s="30"/>
      <c r="Y1496" s="33">
        <f t="shared" si="23"/>
        <v>0</v>
      </c>
      <c r="Z1496" s="32"/>
      <c r="AA1496" s="32" t="s">
        <v>3323</v>
      </c>
      <c r="AB1496" s="26"/>
      <c r="AC1496" s="33">
        <v>0</v>
      </c>
      <c r="AD1496" s="33"/>
      <c r="AE1496" s="34" t="s">
        <v>3663</v>
      </c>
      <c r="AF1496" s="11"/>
    </row>
    <row r="1497" spans="2:32" ht="89.25" x14ac:dyDescent="0.5">
      <c r="B1497" s="11"/>
      <c r="C1497" s="28" t="s">
        <v>4913</v>
      </c>
      <c r="D1497" s="28" t="s">
        <v>4914</v>
      </c>
      <c r="E1497" s="29" t="s">
        <v>4915</v>
      </c>
      <c r="F1497" s="29" t="s">
        <v>1</v>
      </c>
      <c r="G1497" s="29" t="s">
        <v>523</v>
      </c>
      <c r="H1497" s="30" t="s">
        <v>39</v>
      </c>
      <c r="I1497" s="30" t="s">
        <v>40</v>
      </c>
      <c r="J1497" s="31" t="s">
        <v>41</v>
      </c>
      <c r="K1497" s="30" t="s">
        <v>42</v>
      </c>
      <c r="L1497" s="32" t="s">
        <v>40</v>
      </c>
      <c r="M1497" s="30" t="s">
        <v>43</v>
      </c>
      <c r="N1497" s="30" t="s">
        <v>44</v>
      </c>
      <c r="O1497" s="30" t="s">
        <v>45</v>
      </c>
      <c r="P1497" s="32" t="s">
        <v>46</v>
      </c>
      <c r="Q1497" s="54">
        <f>VLOOKUP(C1497,[1]Hoja2!$B$1:$AH$6025,32,FALSE)</f>
        <v>2017</v>
      </c>
      <c r="R1497" s="64">
        <f>VLOOKUP(C1497,[1]Hoja2!$B$1:$AH$6025,33,FALSE)</f>
        <v>227521.06</v>
      </c>
      <c r="S1497" s="63"/>
      <c r="T1497" s="30"/>
      <c r="U1497" s="30"/>
      <c r="V1497" s="30"/>
      <c r="W1497" s="30"/>
      <c r="X1497" s="30"/>
      <c r="Y1497" s="33">
        <f t="shared" si="23"/>
        <v>0</v>
      </c>
      <c r="Z1497" s="32"/>
      <c r="AA1497" s="32" t="s">
        <v>3323</v>
      </c>
      <c r="AB1497" s="26"/>
      <c r="AC1497" s="33">
        <v>0</v>
      </c>
      <c r="AD1497" s="33"/>
      <c r="AE1497" s="34" t="s">
        <v>3530</v>
      </c>
      <c r="AF1497" s="11"/>
    </row>
    <row r="1498" spans="2:32" ht="76.5" x14ac:dyDescent="0.5">
      <c r="B1498" s="11"/>
      <c r="C1498" s="28" t="s">
        <v>4916</v>
      </c>
      <c r="D1498" s="28" t="s">
        <v>4917</v>
      </c>
      <c r="E1498" s="29" t="s">
        <v>3677</v>
      </c>
      <c r="F1498" s="29" t="s">
        <v>1</v>
      </c>
      <c r="G1498" s="29" t="s">
        <v>59</v>
      </c>
      <c r="H1498" s="30" t="s">
        <v>4918</v>
      </c>
      <c r="I1498" s="30" t="s">
        <v>102</v>
      </c>
      <c r="J1498" s="31" t="s">
        <v>41</v>
      </c>
      <c r="K1498" s="30" t="s">
        <v>4919</v>
      </c>
      <c r="L1498" s="32" t="s">
        <v>40</v>
      </c>
      <c r="M1498" s="30" t="s">
        <v>43</v>
      </c>
      <c r="N1498" s="30" t="s">
        <v>4920</v>
      </c>
      <c r="O1498" s="30" t="s">
        <v>209</v>
      </c>
      <c r="P1498" s="32" t="s">
        <v>46</v>
      </c>
      <c r="Q1498" s="54">
        <f>VLOOKUP(C1498,[1]Hoja2!$B$1:$AH$6025,32,FALSE)</f>
        <v>2017</v>
      </c>
      <c r="R1498" s="64">
        <f>VLOOKUP(C1498,[1]Hoja2!$B$1:$AH$6025,33,FALSE)</f>
        <v>2329372.7999999998</v>
      </c>
      <c r="S1498" s="63"/>
      <c r="T1498" s="30"/>
      <c r="U1498" s="30"/>
      <c r="V1498" s="30"/>
      <c r="W1498" s="30"/>
      <c r="X1498" s="30"/>
      <c r="Y1498" s="33">
        <f t="shared" si="23"/>
        <v>0</v>
      </c>
      <c r="Z1498" s="32"/>
      <c r="AA1498" s="32" t="s">
        <v>3323</v>
      </c>
      <c r="AB1498" s="26">
        <v>1</v>
      </c>
      <c r="AC1498" s="33">
        <v>0</v>
      </c>
      <c r="AD1498" s="33"/>
      <c r="AE1498" s="34" t="s">
        <v>3492</v>
      </c>
      <c r="AF1498" s="11"/>
    </row>
    <row r="1499" spans="2:32" ht="102" x14ac:dyDescent="0.5">
      <c r="B1499" s="11"/>
      <c r="C1499" s="28" t="s">
        <v>4921</v>
      </c>
      <c r="D1499" s="28" t="s">
        <v>4922</v>
      </c>
      <c r="E1499" s="29" t="s">
        <v>4923</v>
      </c>
      <c r="F1499" s="29" t="s">
        <v>1</v>
      </c>
      <c r="G1499" s="29" t="s">
        <v>367</v>
      </c>
      <c r="H1499" s="30" t="s">
        <v>39</v>
      </c>
      <c r="I1499" s="30" t="s">
        <v>40</v>
      </c>
      <c r="J1499" s="31" t="s">
        <v>41</v>
      </c>
      <c r="K1499" s="30" t="s">
        <v>4924</v>
      </c>
      <c r="L1499" s="32" t="s">
        <v>40</v>
      </c>
      <c r="M1499" s="30" t="s">
        <v>4925</v>
      </c>
      <c r="N1499" s="30" t="s">
        <v>4926</v>
      </c>
      <c r="O1499" s="30" t="s">
        <v>4927</v>
      </c>
      <c r="P1499" s="32" t="s">
        <v>46</v>
      </c>
      <c r="Q1499" s="54">
        <f>VLOOKUP(C1499,[1]Hoja2!$B$1:$AH$6025,32,FALSE)</f>
        <v>2017</v>
      </c>
      <c r="R1499" s="64">
        <f>VLOOKUP(C1499,[1]Hoja2!$B$1:$AH$6025,33,FALSE)</f>
        <v>400000</v>
      </c>
      <c r="S1499" s="63"/>
      <c r="T1499" s="30"/>
      <c r="U1499" s="30"/>
      <c r="V1499" s="30"/>
      <c r="W1499" s="30"/>
      <c r="X1499" s="30"/>
      <c r="Y1499" s="33">
        <f t="shared" si="23"/>
        <v>0</v>
      </c>
      <c r="Z1499" s="32"/>
      <c r="AA1499" s="32" t="s">
        <v>3312</v>
      </c>
      <c r="AB1499" s="26">
        <v>0</v>
      </c>
      <c r="AC1499" s="33">
        <v>0</v>
      </c>
      <c r="AD1499" s="33"/>
      <c r="AE1499" s="34" t="s">
        <v>4928</v>
      </c>
      <c r="AF1499" s="11"/>
    </row>
    <row r="1500" spans="2:32" ht="62.25" x14ac:dyDescent="0.5">
      <c r="B1500" s="11"/>
      <c r="C1500" s="28" t="s">
        <v>4929</v>
      </c>
      <c r="D1500" s="28" t="s">
        <v>4930</v>
      </c>
      <c r="E1500" s="29" t="s">
        <v>4931</v>
      </c>
      <c r="F1500" s="29" t="s">
        <v>1</v>
      </c>
      <c r="G1500" s="29" t="s">
        <v>2416</v>
      </c>
      <c r="H1500" s="30" t="s">
        <v>2416</v>
      </c>
      <c r="I1500" s="30" t="s">
        <v>113</v>
      </c>
      <c r="J1500" s="31" t="s">
        <v>103</v>
      </c>
      <c r="K1500" s="30" t="s">
        <v>3262</v>
      </c>
      <c r="L1500" s="32" t="s">
        <v>40</v>
      </c>
      <c r="M1500" s="30" t="s">
        <v>105</v>
      </c>
      <c r="N1500" s="30" t="s">
        <v>4932</v>
      </c>
      <c r="O1500" s="30" t="s">
        <v>279</v>
      </c>
      <c r="P1500" s="32" t="s">
        <v>46</v>
      </c>
      <c r="Q1500" s="54"/>
      <c r="R1500" s="64"/>
      <c r="S1500" s="63"/>
      <c r="T1500" s="30"/>
      <c r="U1500" s="30"/>
      <c r="V1500" s="30"/>
      <c r="W1500" s="30"/>
      <c r="X1500" s="30"/>
      <c r="Y1500" s="33">
        <f t="shared" si="23"/>
        <v>0</v>
      </c>
      <c r="Z1500" s="32"/>
      <c r="AA1500" s="32" t="s">
        <v>40</v>
      </c>
      <c r="AB1500" s="26"/>
      <c r="AC1500" s="33"/>
      <c r="AD1500" s="33"/>
      <c r="AE1500" s="34" t="s">
        <v>47</v>
      </c>
      <c r="AF1500" s="11"/>
    </row>
    <row r="1501" spans="2:32" ht="89.25" x14ac:dyDescent="0.5">
      <c r="B1501" s="11"/>
      <c r="C1501" s="28" t="s">
        <v>4933</v>
      </c>
      <c r="D1501" s="28" t="s">
        <v>4934</v>
      </c>
      <c r="E1501" s="29" t="s">
        <v>4935</v>
      </c>
      <c r="F1501" s="29" t="s">
        <v>1</v>
      </c>
      <c r="G1501" s="29" t="s">
        <v>367</v>
      </c>
      <c r="H1501" s="30" t="s">
        <v>39</v>
      </c>
      <c r="I1501" s="30" t="s">
        <v>40</v>
      </c>
      <c r="J1501" s="31" t="s">
        <v>41</v>
      </c>
      <c r="K1501" s="30" t="s">
        <v>4924</v>
      </c>
      <c r="L1501" s="32" t="s">
        <v>40</v>
      </c>
      <c r="M1501" s="30" t="s">
        <v>4925</v>
      </c>
      <c r="N1501" s="30" t="s">
        <v>4926</v>
      </c>
      <c r="O1501" s="30" t="s">
        <v>4927</v>
      </c>
      <c r="P1501" s="32" t="s">
        <v>46</v>
      </c>
      <c r="Q1501" s="54">
        <f>VLOOKUP(C1501,[1]Hoja2!$B$1:$AH$6025,32,FALSE)</f>
        <v>2017</v>
      </c>
      <c r="R1501" s="64">
        <f>VLOOKUP(C1501,[1]Hoja2!$B$1:$AH$6025,33,FALSE)</f>
        <v>128000</v>
      </c>
      <c r="S1501" s="63"/>
      <c r="T1501" s="30"/>
      <c r="U1501" s="30"/>
      <c r="V1501" s="30"/>
      <c r="W1501" s="30"/>
      <c r="X1501" s="30"/>
      <c r="Y1501" s="33">
        <f t="shared" si="23"/>
        <v>0</v>
      </c>
      <c r="Z1501" s="32"/>
      <c r="AA1501" s="32" t="s">
        <v>3312</v>
      </c>
      <c r="AB1501" s="26">
        <v>0</v>
      </c>
      <c r="AC1501" s="33">
        <v>0</v>
      </c>
      <c r="AD1501" s="33"/>
      <c r="AE1501" s="34" t="s">
        <v>4936</v>
      </c>
      <c r="AF1501" s="11"/>
    </row>
    <row r="1502" spans="2:32" ht="62.25" x14ac:dyDescent="0.5">
      <c r="B1502" s="11"/>
      <c r="C1502" s="28" t="s">
        <v>4937</v>
      </c>
      <c r="D1502" s="28" t="s">
        <v>4938</v>
      </c>
      <c r="E1502" s="29" t="s">
        <v>4939</v>
      </c>
      <c r="F1502" s="29" t="s">
        <v>1</v>
      </c>
      <c r="G1502" s="29" t="s">
        <v>2416</v>
      </c>
      <c r="H1502" s="30" t="s">
        <v>2416</v>
      </c>
      <c r="I1502" s="30" t="s">
        <v>113</v>
      </c>
      <c r="J1502" s="31" t="s">
        <v>41</v>
      </c>
      <c r="K1502" s="30" t="s">
        <v>3667</v>
      </c>
      <c r="L1502" s="32" t="s">
        <v>40</v>
      </c>
      <c r="M1502" s="30" t="s">
        <v>43</v>
      </c>
      <c r="N1502" s="30" t="s">
        <v>4932</v>
      </c>
      <c r="O1502" s="30" t="s">
        <v>279</v>
      </c>
      <c r="P1502" s="32" t="s">
        <v>46</v>
      </c>
      <c r="Q1502" s="54"/>
      <c r="R1502" s="64"/>
      <c r="S1502" s="63"/>
      <c r="T1502" s="30"/>
      <c r="U1502" s="30"/>
      <c r="V1502" s="30"/>
      <c r="W1502" s="30"/>
      <c r="X1502" s="30"/>
      <c r="Y1502" s="33">
        <f t="shared" si="23"/>
        <v>0</v>
      </c>
      <c r="Z1502" s="32"/>
      <c r="AA1502" s="32" t="s">
        <v>40</v>
      </c>
      <c r="AB1502" s="26"/>
      <c r="AC1502" s="33"/>
      <c r="AD1502" s="33"/>
      <c r="AE1502" s="34" t="s">
        <v>47</v>
      </c>
      <c r="AF1502" s="11"/>
    </row>
    <row r="1503" spans="2:32" ht="89.25" x14ac:dyDescent="0.5">
      <c r="B1503" s="11"/>
      <c r="C1503" s="28" t="s">
        <v>4940</v>
      </c>
      <c r="D1503" s="28" t="s">
        <v>4941</v>
      </c>
      <c r="E1503" s="29" t="s">
        <v>3677</v>
      </c>
      <c r="F1503" s="29" t="s">
        <v>1</v>
      </c>
      <c r="G1503" s="29" t="s">
        <v>77</v>
      </c>
      <c r="H1503" s="30" t="s">
        <v>39</v>
      </c>
      <c r="I1503" s="30" t="s">
        <v>40</v>
      </c>
      <c r="J1503" s="31" t="s">
        <v>41</v>
      </c>
      <c r="K1503" s="30" t="s">
        <v>4942</v>
      </c>
      <c r="L1503" s="32" t="s">
        <v>40</v>
      </c>
      <c r="M1503" s="30" t="s">
        <v>3268</v>
      </c>
      <c r="N1503" s="30" t="s">
        <v>4943</v>
      </c>
      <c r="O1503" s="30" t="s">
        <v>429</v>
      </c>
      <c r="P1503" s="32" t="s">
        <v>46</v>
      </c>
      <c r="Q1503" s="54">
        <f>VLOOKUP(C1503,[1]Hoja2!$B$1:$AH$6025,32,FALSE)</f>
        <v>2016</v>
      </c>
      <c r="R1503" s="64">
        <f>VLOOKUP(C1503,[1]Hoja2!$B$1:$AH$6025,33,FALSE)</f>
        <v>10000000</v>
      </c>
      <c r="S1503" s="63"/>
      <c r="T1503" s="30"/>
      <c r="U1503" s="30"/>
      <c r="V1503" s="30"/>
      <c r="W1503" s="30"/>
      <c r="X1503" s="30"/>
      <c r="Y1503" s="33">
        <f t="shared" si="23"/>
        <v>0</v>
      </c>
      <c r="Z1503" s="32"/>
      <c r="AA1503" s="32" t="s">
        <v>3681</v>
      </c>
      <c r="AB1503" s="26">
        <v>0</v>
      </c>
      <c r="AC1503" s="33">
        <v>0</v>
      </c>
      <c r="AD1503" s="33"/>
      <c r="AE1503" s="34" t="s">
        <v>3403</v>
      </c>
      <c r="AF1503" s="11"/>
    </row>
    <row r="1504" spans="2:32" ht="89.25" x14ac:dyDescent="0.5">
      <c r="B1504" s="11"/>
      <c r="C1504" s="28" t="s">
        <v>4944</v>
      </c>
      <c r="D1504" s="28" t="s">
        <v>4945</v>
      </c>
      <c r="E1504" s="29" t="s">
        <v>3677</v>
      </c>
      <c r="F1504" s="29" t="s">
        <v>1</v>
      </c>
      <c r="G1504" s="29" t="s">
        <v>77</v>
      </c>
      <c r="H1504" s="30" t="s">
        <v>39</v>
      </c>
      <c r="I1504" s="30" t="s">
        <v>40</v>
      </c>
      <c r="J1504" s="31" t="s">
        <v>41</v>
      </c>
      <c r="K1504" s="30" t="s">
        <v>4942</v>
      </c>
      <c r="L1504" s="32" t="s">
        <v>40</v>
      </c>
      <c r="M1504" s="30" t="s">
        <v>3268</v>
      </c>
      <c r="N1504" s="30" t="s">
        <v>4943</v>
      </c>
      <c r="O1504" s="30" t="s">
        <v>429</v>
      </c>
      <c r="P1504" s="32" t="s">
        <v>46</v>
      </c>
      <c r="Q1504" s="54">
        <f>VLOOKUP(C1504,[1]Hoja2!$B$1:$AH$6025,32,FALSE)</f>
        <v>2016</v>
      </c>
      <c r="R1504" s="64">
        <f>VLOOKUP(C1504,[1]Hoja2!$B$1:$AH$6025,33,FALSE)</f>
        <v>8000000</v>
      </c>
      <c r="S1504" s="63"/>
      <c r="T1504" s="30"/>
      <c r="U1504" s="30"/>
      <c r="V1504" s="30"/>
      <c r="W1504" s="30"/>
      <c r="X1504" s="30"/>
      <c r="Y1504" s="33">
        <f t="shared" si="23"/>
        <v>0</v>
      </c>
      <c r="Z1504" s="32"/>
      <c r="AA1504" s="32" t="s">
        <v>3681</v>
      </c>
      <c r="AB1504" s="26">
        <v>0</v>
      </c>
      <c r="AC1504" s="33">
        <v>0</v>
      </c>
      <c r="AD1504" s="33"/>
      <c r="AE1504" s="34" t="s">
        <v>4946</v>
      </c>
      <c r="AF1504" s="11"/>
    </row>
    <row r="1505" spans="2:32" ht="89.25" x14ac:dyDescent="0.5">
      <c r="B1505" s="11"/>
      <c r="C1505" s="28" t="s">
        <v>4947</v>
      </c>
      <c r="D1505" s="28" t="s">
        <v>4948</v>
      </c>
      <c r="E1505" s="29" t="s">
        <v>3677</v>
      </c>
      <c r="F1505" s="29" t="s">
        <v>1</v>
      </c>
      <c r="G1505" s="29" t="s">
        <v>219</v>
      </c>
      <c r="H1505" s="30" t="s">
        <v>39</v>
      </c>
      <c r="I1505" s="30" t="s">
        <v>40</v>
      </c>
      <c r="J1505" s="31" t="s">
        <v>41</v>
      </c>
      <c r="K1505" s="30" t="s">
        <v>4949</v>
      </c>
      <c r="L1505" s="32" t="s">
        <v>40</v>
      </c>
      <c r="M1505" s="30" t="s">
        <v>43</v>
      </c>
      <c r="N1505" s="30" t="s">
        <v>4950</v>
      </c>
      <c r="O1505" s="30" t="s">
        <v>279</v>
      </c>
      <c r="P1505" s="32" t="s">
        <v>46</v>
      </c>
      <c r="Q1505" s="54">
        <f>VLOOKUP(C1505,[1]Hoja2!$B$1:$AH$6025,32,FALSE)</f>
        <v>2017</v>
      </c>
      <c r="R1505" s="64">
        <f>VLOOKUP(C1505,[1]Hoja2!$B$1:$AH$6025,33,FALSE)</f>
        <v>5000000</v>
      </c>
      <c r="S1505" s="63"/>
      <c r="T1505" s="30"/>
      <c r="U1505" s="30"/>
      <c r="V1505" s="30"/>
      <c r="W1505" s="30"/>
      <c r="X1505" s="30"/>
      <c r="Y1505" s="33">
        <f t="shared" si="23"/>
        <v>0</v>
      </c>
      <c r="Z1505" s="32"/>
      <c r="AA1505" s="32" t="s">
        <v>3323</v>
      </c>
      <c r="AB1505" s="26">
        <v>9143</v>
      </c>
      <c r="AC1505" s="33">
        <v>0</v>
      </c>
      <c r="AD1505" s="33"/>
      <c r="AE1505" s="34" t="s">
        <v>3403</v>
      </c>
      <c r="AF1505" s="11"/>
    </row>
    <row r="1506" spans="2:32" ht="89.25" x14ac:dyDescent="0.5">
      <c r="B1506" s="11"/>
      <c r="C1506" s="28" t="s">
        <v>4951</v>
      </c>
      <c r="D1506" s="28" t="s">
        <v>4952</v>
      </c>
      <c r="E1506" s="29" t="s">
        <v>4953</v>
      </c>
      <c r="F1506" s="29" t="s">
        <v>1</v>
      </c>
      <c r="G1506" s="29" t="s">
        <v>51</v>
      </c>
      <c r="H1506" s="30" t="s">
        <v>51</v>
      </c>
      <c r="I1506" s="30" t="s">
        <v>113</v>
      </c>
      <c r="J1506" s="31" t="s">
        <v>103</v>
      </c>
      <c r="K1506" s="30" t="s">
        <v>4954</v>
      </c>
      <c r="L1506" s="32" t="s">
        <v>40</v>
      </c>
      <c r="M1506" s="30" t="s">
        <v>105</v>
      </c>
      <c r="N1506" s="30" t="s">
        <v>3668</v>
      </c>
      <c r="O1506" s="30" t="s">
        <v>45</v>
      </c>
      <c r="P1506" s="32" t="s">
        <v>46</v>
      </c>
      <c r="Q1506" s="54">
        <f>VLOOKUP(C1506,[1]Hoja2!$B$1:$AH$6025,32,FALSE)</f>
        <v>2017</v>
      </c>
      <c r="R1506" s="64">
        <f>VLOOKUP(C1506,[1]Hoja2!$B$1:$AH$6025,33,FALSE)</f>
        <v>20000000</v>
      </c>
      <c r="S1506" s="63"/>
      <c r="T1506" s="30"/>
      <c r="U1506" s="30"/>
      <c r="V1506" s="30"/>
      <c r="W1506" s="30"/>
      <c r="X1506" s="30"/>
      <c r="Y1506" s="33">
        <f t="shared" si="23"/>
        <v>0</v>
      </c>
      <c r="Z1506" s="32"/>
      <c r="AA1506" s="32" t="s">
        <v>4148</v>
      </c>
      <c r="AB1506" s="26">
        <v>842644</v>
      </c>
      <c r="AC1506" s="33">
        <v>0</v>
      </c>
      <c r="AD1506" s="33"/>
      <c r="AE1506" s="34" t="s">
        <v>3710</v>
      </c>
      <c r="AF1506" s="11"/>
    </row>
    <row r="1507" spans="2:32" ht="89.25" x14ac:dyDescent="0.5">
      <c r="B1507" s="11"/>
      <c r="C1507" s="28" t="s">
        <v>4955</v>
      </c>
      <c r="D1507" s="28" t="s">
        <v>4956</v>
      </c>
      <c r="E1507" s="29" t="s">
        <v>4957</v>
      </c>
      <c r="F1507" s="29" t="s">
        <v>1</v>
      </c>
      <c r="G1507" s="29" t="s">
        <v>51</v>
      </c>
      <c r="H1507" s="30" t="s">
        <v>51</v>
      </c>
      <c r="I1507" s="30" t="s">
        <v>113</v>
      </c>
      <c r="J1507" s="31" t="s">
        <v>103</v>
      </c>
      <c r="K1507" s="30" t="s">
        <v>4954</v>
      </c>
      <c r="L1507" s="32" t="s">
        <v>40</v>
      </c>
      <c r="M1507" s="30" t="s">
        <v>105</v>
      </c>
      <c r="N1507" s="30" t="s">
        <v>3655</v>
      </c>
      <c r="O1507" s="30" t="s">
        <v>429</v>
      </c>
      <c r="P1507" s="32" t="s">
        <v>46</v>
      </c>
      <c r="Q1507" s="54">
        <f>VLOOKUP(C1507,[1]Hoja2!$B$1:$AH$6025,32,FALSE)</f>
        <v>2017</v>
      </c>
      <c r="R1507" s="64">
        <f>VLOOKUP(C1507,[1]Hoja2!$B$1:$AH$6025,33,FALSE)</f>
        <v>35850000</v>
      </c>
      <c r="S1507" s="63"/>
      <c r="T1507" s="30"/>
      <c r="U1507" s="30"/>
      <c r="V1507" s="30"/>
      <c r="W1507" s="30"/>
      <c r="X1507" s="30"/>
      <c r="Y1507" s="33">
        <f t="shared" si="23"/>
        <v>0</v>
      </c>
      <c r="Z1507" s="32"/>
      <c r="AA1507" s="32" t="s">
        <v>3323</v>
      </c>
      <c r="AB1507" s="26">
        <v>74717</v>
      </c>
      <c r="AC1507" s="33">
        <v>0</v>
      </c>
      <c r="AD1507" s="33"/>
      <c r="AE1507" s="34" t="s">
        <v>3659</v>
      </c>
      <c r="AF1507" s="11"/>
    </row>
    <row r="1508" spans="2:32" ht="89.25" x14ac:dyDescent="0.5">
      <c r="B1508" s="11"/>
      <c r="C1508" s="28" t="s">
        <v>4958</v>
      </c>
      <c r="D1508" s="28" t="s">
        <v>4959</v>
      </c>
      <c r="E1508" s="29" t="s">
        <v>3677</v>
      </c>
      <c r="F1508" s="29" t="s">
        <v>1</v>
      </c>
      <c r="G1508" s="29" t="s">
        <v>77</v>
      </c>
      <c r="H1508" s="30" t="s">
        <v>39</v>
      </c>
      <c r="I1508" s="30" t="s">
        <v>40</v>
      </c>
      <c r="J1508" s="31" t="s">
        <v>41</v>
      </c>
      <c r="K1508" s="30" t="s">
        <v>4960</v>
      </c>
      <c r="L1508" s="32" t="s">
        <v>40</v>
      </c>
      <c r="M1508" s="30" t="s">
        <v>4961</v>
      </c>
      <c r="N1508" s="30" t="s">
        <v>3655</v>
      </c>
      <c r="O1508" s="30" t="s">
        <v>45</v>
      </c>
      <c r="P1508" s="32" t="s">
        <v>46</v>
      </c>
      <c r="Q1508" s="54">
        <f>VLOOKUP(C1508,[1]Hoja2!$B$1:$AH$6025,32,FALSE)</f>
        <v>2017</v>
      </c>
      <c r="R1508" s="64">
        <f>VLOOKUP(C1508,[1]Hoja2!$B$1:$AH$6025,33,FALSE)</f>
        <v>9999346</v>
      </c>
      <c r="S1508" s="63"/>
      <c r="T1508" s="30"/>
      <c r="U1508" s="30"/>
      <c r="V1508" s="30"/>
      <c r="W1508" s="30"/>
      <c r="X1508" s="30"/>
      <c r="Y1508" s="33">
        <f t="shared" si="23"/>
        <v>0</v>
      </c>
      <c r="Z1508" s="32"/>
      <c r="AA1508" s="32" t="s">
        <v>3312</v>
      </c>
      <c r="AB1508" s="26">
        <v>0</v>
      </c>
      <c r="AC1508" s="33">
        <v>0</v>
      </c>
      <c r="AD1508" s="33"/>
      <c r="AE1508" s="34" t="s">
        <v>3710</v>
      </c>
      <c r="AF1508" s="11"/>
    </row>
    <row r="1509" spans="2:32" ht="62.25" x14ac:dyDescent="0.5">
      <c r="B1509" s="11"/>
      <c r="C1509" s="28" t="s">
        <v>4962</v>
      </c>
      <c r="D1509" s="28" t="s">
        <v>4963</v>
      </c>
      <c r="E1509" s="29" t="s">
        <v>4964</v>
      </c>
      <c r="F1509" s="29" t="s">
        <v>1</v>
      </c>
      <c r="G1509" s="29" t="s">
        <v>2416</v>
      </c>
      <c r="H1509" s="30" t="s">
        <v>2416</v>
      </c>
      <c r="I1509" s="30" t="s">
        <v>113</v>
      </c>
      <c r="J1509" s="31" t="s">
        <v>41</v>
      </c>
      <c r="K1509" s="30" t="s">
        <v>3304</v>
      </c>
      <c r="L1509" s="32" t="s">
        <v>40</v>
      </c>
      <c r="M1509" s="30" t="s">
        <v>43</v>
      </c>
      <c r="N1509" s="30" t="s">
        <v>4932</v>
      </c>
      <c r="O1509" s="30" t="s">
        <v>279</v>
      </c>
      <c r="P1509" s="32" t="s">
        <v>46</v>
      </c>
      <c r="Q1509" s="54"/>
      <c r="R1509" s="64"/>
      <c r="S1509" s="63"/>
      <c r="T1509" s="30"/>
      <c r="U1509" s="30"/>
      <c r="V1509" s="30"/>
      <c r="W1509" s="30"/>
      <c r="X1509" s="30"/>
      <c r="Y1509" s="33">
        <f t="shared" si="23"/>
        <v>0</v>
      </c>
      <c r="Z1509" s="32"/>
      <c r="AA1509" s="32" t="s">
        <v>40</v>
      </c>
      <c r="AB1509" s="26"/>
      <c r="AC1509" s="33"/>
      <c r="AD1509" s="33"/>
      <c r="AE1509" s="34" t="s">
        <v>47</v>
      </c>
      <c r="AF1509" s="11"/>
    </row>
    <row r="1510" spans="2:32" ht="63.75" x14ac:dyDescent="0.5">
      <c r="B1510" s="11"/>
      <c r="C1510" s="28" t="s">
        <v>4965</v>
      </c>
      <c r="D1510" s="28" t="s">
        <v>4966</v>
      </c>
      <c r="E1510" s="29" t="s">
        <v>3677</v>
      </c>
      <c r="F1510" s="29" t="s">
        <v>1</v>
      </c>
      <c r="G1510" s="29" t="s">
        <v>38</v>
      </c>
      <c r="H1510" s="30" t="s">
        <v>39</v>
      </c>
      <c r="I1510" s="30" t="s">
        <v>40</v>
      </c>
      <c r="J1510" s="31" t="s">
        <v>41</v>
      </c>
      <c r="K1510" s="30" t="s">
        <v>4967</v>
      </c>
      <c r="L1510" s="32" t="s">
        <v>40</v>
      </c>
      <c r="M1510" s="30" t="s">
        <v>3687</v>
      </c>
      <c r="N1510" s="30" t="s">
        <v>4968</v>
      </c>
      <c r="O1510" s="30" t="s">
        <v>107</v>
      </c>
      <c r="P1510" s="32" t="s">
        <v>46</v>
      </c>
      <c r="Q1510" s="54">
        <f>VLOOKUP(C1510,[1]Hoja2!$B$1:$AH$6025,32,FALSE)</f>
        <v>2017</v>
      </c>
      <c r="R1510" s="64">
        <f>VLOOKUP(C1510,[1]Hoja2!$B$1:$AH$6025,33,FALSE)</f>
        <v>3194495.04</v>
      </c>
      <c r="S1510" s="63"/>
      <c r="T1510" s="30"/>
      <c r="U1510" s="30"/>
      <c r="V1510" s="30"/>
      <c r="W1510" s="30"/>
      <c r="X1510" s="30"/>
      <c r="Y1510" s="33">
        <f t="shared" si="23"/>
        <v>0</v>
      </c>
      <c r="Z1510" s="32"/>
      <c r="AA1510" s="32" t="s">
        <v>4014</v>
      </c>
      <c r="AB1510" s="26">
        <v>0</v>
      </c>
      <c r="AC1510" s="33">
        <v>0</v>
      </c>
      <c r="AD1510" s="33"/>
      <c r="AE1510" s="34" t="s">
        <v>3530</v>
      </c>
      <c r="AF1510" s="11"/>
    </row>
    <row r="1511" spans="2:32" ht="63.75" x14ac:dyDescent="0.5">
      <c r="B1511" s="11"/>
      <c r="C1511" s="28" t="s">
        <v>4969</v>
      </c>
      <c r="D1511" s="28" t="s">
        <v>4970</v>
      </c>
      <c r="E1511" s="29" t="s">
        <v>3677</v>
      </c>
      <c r="F1511" s="29" t="s">
        <v>1</v>
      </c>
      <c r="G1511" s="29" t="s">
        <v>2359</v>
      </c>
      <c r="H1511" s="30" t="s">
        <v>39</v>
      </c>
      <c r="I1511" s="30" t="s">
        <v>40</v>
      </c>
      <c r="J1511" s="31" t="s">
        <v>41</v>
      </c>
      <c r="K1511" s="30" t="s">
        <v>4967</v>
      </c>
      <c r="L1511" s="32" t="s">
        <v>40</v>
      </c>
      <c r="M1511" s="30" t="s">
        <v>3687</v>
      </c>
      <c r="N1511" s="30" t="s">
        <v>4971</v>
      </c>
      <c r="O1511" s="30" t="s">
        <v>107</v>
      </c>
      <c r="P1511" s="32" t="s">
        <v>46</v>
      </c>
      <c r="Q1511" s="54">
        <f>VLOOKUP(C1511,[1]Hoja2!$B$1:$AH$6025,32,FALSE)</f>
        <v>2017</v>
      </c>
      <c r="R1511" s="64">
        <f>VLOOKUP(C1511,[1]Hoja2!$B$1:$AH$6025,33,FALSE)</f>
        <v>332759.90000000002</v>
      </c>
      <c r="S1511" s="63"/>
      <c r="T1511" s="30"/>
      <c r="U1511" s="30"/>
      <c r="V1511" s="30"/>
      <c r="W1511" s="30"/>
      <c r="X1511" s="30"/>
      <c r="Y1511" s="33">
        <f t="shared" si="23"/>
        <v>0</v>
      </c>
      <c r="Z1511" s="32"/>
      <c r="AA1511" s="32" t="s">
        <v>4014</v>
      </c>
      <c r="AB1511" s="26">
        <v>0</v>
      </c>
      <c r="AC1511" s="33">
        <v>0</v>
      </c>
      <c r="AD1511" s="33"/>
      <c r="AE1511" s="34" t="s">
        <v>3530</v>
      </c>
      <c r="AF1511" s="11"/>
    </row>
    <row r="1512" spans="2:32" ht="63.75" x14ac:dyDescent="0.5">
      <c r="B1512" s="11"/>
      <c r="C1512" s="28" t="s">
        <v>4972</v>
      </c>
      <c r="D1512" s="28" t="s">
        <v>4970</v>
      </c>
      <c r="E1512" s="29" t="s">
        <v>3677</v>
      </c>
      <c r="F1512" s="29" t="s">
        <v>1</v>
      </c>
      <c r="G1512" s="29" t="s">
        <v>86</v>
      </c>
      <c r="H1512" s="30" t="s">
        <v>39</v>
      </c>
      <c r="I1512" s="30" t="s">
        <v>40</v>
      </c>
      <c r="J1512" s="31" t="s">
        <v>41</v>
      </c>
      <c r="K1512" s="30" t="s">
        <v>4967</v>
      </c>
      <c r="L1512" s="32" t="s">
        <v>40</v>
      </c>
      <c r="M1512" s="30" t="s">
        <v>3687</v>
      </c>
      <c r="N1512" s="30" t="s">
        <v>4973</v>
      </c>
      <c r="O1512" s="30" t="s">
        <v>107</v>
      </c>
      <c r="P1512" s="32" t="s">
        <v>46</v>
      </c>
      <c r="Q1512" s="54">
        <f>VLOOKUP(C1512,[1]Hoja2!$B$1:$AH$6025,32,FALSE)</f>
        <v>2017</v>
      </c>
      <c r="R1512" s="64">
        <f>VLOOKUP(C1512,[1]Hoja2!$B$1:$AH$6025,33,FALSE)</f>
        <v>1331039.6000000001</v>
      </c>
      <c r="S1512" s="63"/>
      <c r="T1512" s="30"/>
      <c r="U1512" s="30"/>
      <c r="V1512" s="30"/>
      <c r="W1512" s="30"/>
      <c r="X1512" s="30"/>
      <c r="Y1512" s="33">
        <f t="shared" si="23"/>
        <v>0</v>
      </c>
      <c r="Z1512" s="32"/>
      <c r="AA1512" s="32" t="s">
        <v>4014</v>
      </c>
      <c r="AB1512" s="26">
        <v>0</v>
      </c>
      <c r="AC1512" s="33">
        <v>0</v>
      </c>
      <c r="AD1512" s="33"/>
      <c r="AE1512" s="34" t="s">
        <v>3530</v>
      </c>
      <c r="AF1512" s="11"/>
    </row>
    <row r="1513" spans="2:32" ht="63.75" x14ac:dyDescent="0.5">
      <c r="B1513" s="11"/>
      <c r="C1513" s="28" t="s">
        <v>4974</v>
      </c>
      <c r="D1513" s="28" t="s">
        <v>4975</v>
      </c>
      <c r="E1513" s="29" t="s">
        <v>3677</v>
      </c>
      <c r="F1513" s="29" t="s">
        <v>1</v>
      </c>
      <c r="G1513" s="29" t="s">
        <v>2718</v>
      </c>
      <c r="H1513" s="30" t="s">
        <v>39</v>
      </c>
      <c r="I1513" s="30" t="s">
        <v>40</v>
      </c>
      <c r="J1513" s="31" t="s">
        <v>41</v>
      </c>
      <c r="K1513" s="30" t="s">
        <v>4967</v>
      </c>
      <c r="L1513" s="32" t="s">
        <v>40</v>
      </c>
      <c r="M1513" s="30" t="s">
        <v>3687</v>
      </c>
      <c r="N1513" s="30" t="s">
        <v>4973</v>
      </c>
      <c r="O1513" s="30" t="s">
        <v>107</v>
      </c>
      <c r="P1513" s="32" t="s">
        <v>46</v>
      </c>
      <c r="Q1513" s="54">
        <f>VLOOKUP(C1513,[1]Hoja2!$B$1:$AH$6025,32,FALSE)</f>
        <v>2017</v>
      </c>
      <c r="R1513" s="64">
        <f>VLOOKUP(C1513,[1]Hoja2!$B$1:$AH$6025,33,FALSE)</f>
        <v>399311.88</v>
      </c>
      <c r="S1513" s="63"/>
      <c r="T1513" s="30"/>
      <c r="U1513" s="30"/>
      <c r="V1513" s="30"/>
      <c r="W1513" s="30"/>
      <c r="X1513" s="30"/>
      <c r="Y1513" s="33">
        <f t="shared" si="23"/>
        <v>0</v>
      </c>
      <c r="Z1513" s="32"/>
      <c r="AA1513" s="32" t="s">
        <v>4014</v>
      </c>
      <c r="AB1513" s="26">
        <v>0</v>
      </c>
      <c r="AC1513" s="33">
        <v>0</v>
      </c>
      <c r="AD1513" s="33"/>
      <c r="AE1513" s="34" t="s">
        <v>3530</v>
      </c>
      <c r="AF1513" s="11"/>
    </row>
    <row r="1514" spans="2:32" ht="63.75" x14ac:dyDescent="0.5">
      <c r="B1514" s="11"/>
      <c r="C1514" s="28" t="s">
        <v>4976</v>
      </c>
      <c r="D1514" s="28" t="s">
        <v>4975</v>
      </c>
      <c r="E1514" s="29" t="s">
        <v>3677</v>
      </c>
      <c r="F1514" s="29" t="s">
        <v>1</v>
      </c>
      <c r="G1514" s="29" t="s">
        <v>332</v>
      </c>
      <c r="H1514" s="30" t="s">
        <v>39</v>
      </c>
      <c r="I1514" s="30" t="s">
        <v>40</v>
      </c>
      <c r="J1514" s="31" t="s">
        <v>41</v>
      </c>
      <c r="K1514" s="30" t="s">
        <v>4967</v>
      </c>
      <c r="L1514" s="32" t="s">
        <v>40</v>
      </c>
      <c r="M1514" s="30" t="s">
        <v>3687</v>
      </c>
      <c r="N1514" s="30" t="s">
        <v>4973</v>
      </c>
      <c r="O1514" s="30" t="s">
        <v>107</v>
      </c>
      <c r="P1514" s="32" t="s">
        <v>46</v>
      </c>
      <c r="Q1514" s="54">
        <f>VLOOKUP(C1514,[1]Hoja2!$B$1:$AH$6025,32,FALSE)</f>
        <v>2017</v>
      </c>
      <c r="R1514" s="64">
        <f>VLOOKUP(C1514,[1]Hoja2!$B$1:$AH$6025,33,FALSE)</f>
        <v>1064831.68</v>
      </c>
      <c r="S1514" s="63"/>
      <c r="T1514" s="30"/>
      <c r="U1514" s="30"/>
      <c r="V1514" s="30"/>
      <c r="W1514" s="30"/>
      <c r="X1514" s="30"/>
      <c r="Y1514" s="33">
        <f t="shared" si="23"/>
        <v>0</v>
      </c>
      <c r="Z1514" s="32"/>
      <c r="AA1514" s="32" t="s">
        <v>4014</v>
      </c>
      <c r="AB1514" s="26">
        <v>0</v>
      </c>
      <c r="AC1514" s="33">
        <v>0</v>
      </c>
      <c r="AD1514" s="33"/>
      <c r="AE1514" s="34" t="s">
        <v>3530</v>
      </c>
      <c r="AF1514" s="11"/>
    </row>
    <row r="1515" spans="2:32" ht="63.75" x14ac:dyDescent="0.5">
      <c r="B1515" s="11"/>
      <c r="C1515" s="28" t="s">
        <v>4977</v>
      </c>
      <c r="D1515" s="28" t="s">
        <v>4970</v>
      </c>
      <c r="E1515" s="29" t="s">
        <v>3677</v>
      </c>
      <c r="F1515" s="29" t="s">
        <v>1</v>
      </c>
      <c r="G1515" s="29" t="s">
        <v>2786</v>
      </c>
      <c r="H1515" s="30" t="s">
        <v>39</v>
      </c>
      <c r="I1515" s="30" t="s">
        <v>40</v>
      </c>
      <c r="J1515" s="31" t="s">
        <v>41</v>
      </c>
      <c r="K1515" s="30" t="s">
        <v>4967</v>
      </c>
      <c r="L1515" s="32" t="s">
        <v>40</v>
      </c>
      <c r="M1515" s="30" t="s">
        <v>3687</v>
      </c>
      <c r="N1515" s="30" t="s">
        <v>4973</v>
      </c>
      <c r="O1515" s="30" t="s">
        <v>107</v>
      </c>
      <c r="P1515" s="32" t="s">
        <v>46</v>
      </c>
      <c r="Q1515" s="54">
        <f>VLOOKUP(C1515,[1]Hoja2!$B$1:$AH$6025,32,FALSE)</f>
        <v>2017</v>
      </c>
      <c r="R1515" s="64">
        <f>VLOOKUP(C1515,[1]Hoja2!$B$1:$AH$6025,33,FALSE)</f>
        <v>1264487.6200000001</v>
      </c>
      <c r="S1515" s="63"/>
      <c r="T1515" s="30"/>
      <c r="U1515" s="30"/>
      <c r="V1515" s="30"/>
      <c r="W1515" s="30"/>
      <c r="X1515" s="30"/>
      <c r="Y1515" s="33">
        <f t="shared" si="23"/>
        <v>0</v>
      </c>
      <c r="Z1515" s="32"/>
      <c r="AA1515" s="32" t="s">
        <v>4014</v>
      </c>
      <c r="AB1515" s="26">
        <v>0</v>
      </c>
      <c r="AC1515" s="33">
        <v>0</v>
      </c>
      <c r="AD1515" s="33"/>
      <c r="AE1515" s="34" t="s">
        <v>3530</v>
      </c>
      <c r="AF1515" s="11"/>
    </row>
    <row r="1516" spans="2:32" ht="63.75" x14ac:dyDescent="0.5">
      <c r="B1516" s="11"/>
      <c r="C1516" s="28" t="s">
        <v>4978</v>
      </c>
      <c r="D1516" s="28" t="s">
        <v>4970</v>
      </c>
      <c r="E1516" s="29" t="s">
        <v>3677</v>
      </c>
      <c r="F1516" s="29" t="s">
        <v>1</v>
      </c>
      <c r="G1516" s="29" t="s">
        <v>118</v>
      </c>
      <c r="H1516" s="30" t="s">
        <v>39</v>
      </c>
      <c r="I1516" s="30" t="s">
        <v>40</v>
      </c>
      <c r="J1516" s="31" t="s">
        <v>41</v>
      </c>
      <c r="K1516" s="30" t="s">
        <v>4967</v>
      </c>
      <c r="L1516" s="32" t="s">
        <v>40</v>
      </c>
      <c r="M1516" s="30" t="s">
        <v>3687</v>
      </c>
      <c r="N1516" s="30" t="s">
        <v>4979</v>
      </c>
      <c r="O1516" s="30" t="s">
        <v>107</v>
      </c>
      <c r="P1516" s="32" t="s">
        <v>46</v>
      </c>
      <c r="Q1516" s="54">
        <f>VLOOKUP(C1516,[1]Hoja2!$B$1:$AH$6025,32,FALSE)</f>
        <v>2017</v>
      </c>
      <c r="R1516" s="64">
        <f>VLOOKUP(C1516,[1]Hoja2!$B$1:$AH$6025,33,FALSE)</f>
        <v>665519.80000000005</v>
      </c>
      <c r="S1516" s="63"/>
      <c r="T1516" s="30"/>
      <c r="U1516" s="30"/>
      <c r="V1516" s="30"/>
      <c r="W1516" s="30"/>
      <c r="X1516" s="30"/>
      <c r="Y1516" s="33">
        <f t="shared" si="23"/>
        <v>0</v>
      </c>
      <c r="Z1516" s="32"/>
      <c r="AA1516" s="32" t="s">
        <v>4014</v>
      </c>
      <c r="AB1516" s="26">
        <v>0</v>
      </c>
      <c r="AC1516" s="33">
        <v>0</v>
      </c>
      <c r="AD1516" s="33"/>
      <c r="AE1516" s="34" t="s">
        <v>3530</v>
      </c>
      <c r="AF1516" s="11"/>
    </row>
    <row r="1517" spans="2:32" ht="62.25" x14ac:dyDescent="0.5">
      <c r="B1517" s="11"/>
      <c r="C1517" s="28" t="s">
        <v>4980</v>
      </c>
      <c r="D1517" s="28" t="s">
        <v>4975</v>
      </c>
      <c r="E1517" s="29" t="s">
        <v>3677</v>
      </c>
      <c r="F1517" s="29" t="s">
        <v>1</v>
      </c>
      <c r="G1517" s="29" t="s">
        <v>219</v>
      </c>
      <c r="H1517" s="30" t="s">
        <v>39</v>
      </c>
      <c r="I1517" s="30" t="s">
        <v>40</v>
      </c>
      <c r="J1517" s="31" t="s">
        <v>41</v>
      </c>
      <c r="K1517" s="30" t="s">
        <v>4967</v>
      </c>
      <c r="L1517" s="32" t="s">
        <v>40</v>
      </c>
      <c r="M1517" s="30" t="s">
        <v>3687</v>
      </c>
      <c r="N1517" s="30" t="s">
        <v>4973</v>
      </c>
      <c r="O1517" s="30" t="s">
        <v>107</v>
      </c>
      <c r="P1517" s="32" t="s">
        <v>46</v>
      </c>
      <c r="Q1517" s="54"/>
      <c r="R1517" s="64"/>
      <c r="S1517" s="63"/>
      <c r="T1517" s="30"/>
      <c r="U1517" s="30"/>
      <c r="V1517" s="30"/>
      <c r="W1517" s="30"/>
      <c r="X1517" s="30"/>
      <c r="Y1517" s="33">
        <f t="shared" si="23"/>
        <v>0</v>
      </c>
      <c r="Z1517" s="32"/>
      <c r="AA1517" s="32" t="s">
        <v>40</v>
      </c>
      <c r="AB1517" s="26"/>
      <c r="AC1517" s="33"/>
      <c r="AD1517" s="33"/>
      <c r="AE1517" s="34" t="s">
        <v>47</v>
      </c>
      <c r="AF1517" s="11"/>
    </row>
    <row r="1518" spans="2:32" ht="62.25" x14ac:dyDescent="0.5">
      <c r="B1518" s="11"/>
      <c r="C1518" s="28" t="s">
        <v>4981</v>
      </c>
      <c r="D1518" s="28" t="s">
        <v>4970</v>
      </c>
      <c r="E1518" s="29" t="s">
        <v>3677</v>
      </c>
      <c r="F1518" s="29" t="s">
        <v>1</v>
      </c>
      <c r="G1518" s="29" t="s">
        <v>51</v>
      </c>
      <c r="H1518" s="30" t="s">
        <v>39</v>
      </c>
      <c r="I1518" s="30" t="s">
        <v>40</v>
      </c>
      <c r="J1518" s="31" t="s">
        <v>41</v>
      </c>
      <c r="K1518" s="30" t="s">
        <v>4967</v>
      </c>
      <c r="L1518" s="32" t="s">
        <v>40</v>
      </c>
      <c r="M1518" s="30" t="s">
        <v>3687</v>
      </c>
      <c r="N1518" s="30" t="s">
        <v>4979</v>
      </c>
      <c r="O1518" s="30" t="s">
        <v>107</v>
      </c>
      <c r="P1518" s="32" t="s">
        <v>46</v>
      </c>
      <c r="Q1518" s="54"/>
      <c r="R1518" s="64"/>
      <c r="S1518" s="63"/>
      <c r="T1518" s="30"/>
      <c r="U1518" s="30"/>
      <c r="V1518" s="30"/>
      <c r="W1518" s="30"/>
      <c r="X1518" s="30"/>
      <c r="Y1518" s="33">
        <f t="shared" si="23"/>
        <v>0</v>
      </c>
      <c r="Z1518" s="32"/>
      <c r="AA1518" s="32" t="s">
        <v>40</v>
      </c>
      <c r="AB1518" s="26"/>
      <c r="AC1518" s="33"/>
      <c r="AD1518" s="33"/>
      <c r="AE1518" s="34" t="s">
        <v>47</v>
      </c>
      <c r="AF1518" s="11"/>
    </row>
    <row r="1519" spans="2:32" ht="62.25" x14ac:dyDescent="0.5">
      <c r="B1519" s="11"/>
      <c r="C1519" s="28" t="s">
        <v>4982</v>
      </c>
      <c r="D1519" s="28" t="s">
        <v>4983</v>
      </c>
      <c r="E1519" s="29" t="s">
        <v>3677</v>
      </c>
      <c r="F1519" s="29" t="s">
        <v>1</v>
      </c>
      <c r="G1519" s="29" t="s">
        <v>758</v>
      </c>
      <c r="H1519" s="30" t="s">
        <v>39</v>
      </c>
      <c r="I1519" s="30" t="s">
        <v>40</v>
      </c>
      <c r="J1519" s="31" t="s">
        <v>41</v>
      </c>
      <c r="K1519" s="30" t="s">
        <v>4967</v>
      </c>
      <c r="L1519" s="32" t="s">
        <v>40</v>
      </c>
      <c r="M1519" s="30" t="s">
        <v>3687</v>
      </c>
      <c r="N1519" s="30" t="s">
        <v>4973</v>
      </c>
      <c r="O1519" s="30" t="s">
        <v>107</v>
      </c>
      <c r="P1519" s="32" t="s">
        <v>46</v>
      </c>
      <c r="Q1519" s="54"/>
      <c r="R1519" s="64"/>
      <c r="S1519" s="63"/>
      <c r="T1519" s="30"/>
      <c r="U1519" s="30"/>
      <c r="V1519" s="30"/>
      <c r="W1519" s="30"/>
      <c r="X1519" s="30"/>
      <c r="Y1519" s="33">
        <f t="shared" si="23"/>
        <v>0</v>
      </c>
      <c r="Z1519" s="32"/>
      <c r="AA1519" s="32" t="s">
        <v>40</v>
      </c>
      <c r="AB1519" s="26"/>
      <c r="AC1519" s="33"/>
      <c r="AD1519" s="33"/>
      <c r="AE1519" s="34" t="s">
        <v>47</v>
      </c>
      <c r="AF1519" s="11"/>
    </row>
    <row r="1520" spans="2:32" ht="63.75" x14ac:dyDescent="0.5">
      <c r="B1520" s="11"/>
      <c r="C1520" s="28" t="s">
        <v>4984</v>
      </c>
      <c r="D1520" s="28" t="s">
        <v>4970</v>
      </c>
      <c r="E1520" s="29" t="s">
        <v>3677</v>
      </c>
      <c r="F1520" s="29" t="s">
        <v>1</v>
      </c>
      <c r="G1520" s="29" t="s">
        <v>2798</v>
      </c>
      <c r="H1520" s="30" t="s">
        <v>39</v>
      </c>
      <c r="I1520" s="30" t="s">
        <v>40</v>
      </c>
      <c r="J1520" s="31" t="s">
        <v>41</v>
      </c>
      <c r="K1520" s="30" t="s">
        <v>4967</v>
      </c>
      <c r="L1520" s="32" t="s">
        <v>40</v>
      </c>
      <c r="M1520" s="30" t="s">
        <v>3687</v>
      </c>
      <c r="N1520" s="30" t="s">
        <v>4979</v>
      </c>
      <c r="O1520" s="30" t="s">
        <v>107</v>
      </c>
      <c r="P1520" s="32" t="s">
        <v>46</v>
      </c>
      <c r="Q1520" s="54">
        <f>VLOOKUP(C1520,[1]Hoja2!$B$1:$AH$6025,32,FALSE)</f>
        <v>2017</v>
      </c>
      <c r="R1520" s="64">
        <f>VLOOKUP(C1520,[1]Hoja2!$B$1:$AH$6025,33,FALSE)</f>
        <v>133103.96</v>
      </c>
      <c r="S1520" s="63"/>
      <c r="T1520" s="30"/>
      <c r="U1520" s="30"/>
      <c r="V1520" s="30"/>
      <c r="W1520" s="30"/>
      <c r="X1520" s="30"/>
      <c r="Y1520" s="33">
        <f t="shared" si="23"/>
        <v>0</v>
      </c>
      <c r="Z1520" s="32"/>
      <c r="AA1520" s="32" t="s">
        <v>4014</v>
      </c>
      <c r="AB1520" s="26">
        <v>0</v>
      </c>
      <c r="AC1520" s="33">
        <v>0</v>
      </c>
      <c r="AD1520" s="33"/>
      <c r="AE1520" s="34" t="s">
        <v>3530</v>
      </c>
      <c r="AF1520" s="11"/>
    </row>
    <row r="1521" spans="2:32" ht="62.25" x14ac:dyDescent="0.5">
      <c r="B1521" s="11"/>
      <c r="C1521" s="28" t="s">
        <v>4985</v>
      </c>
      <c r="D1521" s="28" t="s">
        <v>4970</v>
      </c>
      <c r="E1521" s="29" t="s">
        <v>3677</v>
      </c>
      <c r="F1521" s="29" t="s">
        <v>1</v>
      </c>
      <c r="G1521" s="29" t="s">
        <v>111</v>
      </c>
      <c r="H1521" s="30" t="s">
        <v>39</v>
      </c>
      <c r="I1521" s="30" t="s">
        <v>40</v>
      </c>
      <c r="J1521" s="31" t="s">
        <v>41</v>
      </c>
      <c r="K1521" s="30" t="s">
        <v>4967</v>
      </c>
      <c r="L1521" s="32" t="s">
        <v>40</v>
      </c>
      <c r="M1521" s="30" t="s">
        <v>3687</v>
      </c>
      <c r="N1521" s="30" t="s">
        <v>4979</v>
      </c>
      <c r="O1521" s="30" t="s">
        <v>107</v>
      </c>
      <c r="P1521" s="32" t="s">
        <v>46</v>
      </c>
      <c r="Q1521" s="54"/>
      <c r="R1521" s="64"/>
      <c r="S1521" s="63"/>
      <c r="T1521" s="30"/>
      <c r="U1521" s="30"/>
      <c r="V1521" s="30"/>
      <c r="W1521" s="30"/>
      <c r="X1521" s="30"/>
      <c r="Y1521" s="33">
        <f t="shared" si="23"/>
        <v>0</v>
      </c>
      <c r="Z1521" s="32"/>
      <c r="AA1521" s="32" t="s">
        <v>40</v>
      </c>
      <c r="AB1521" s="26"/>
      <c r="AC1521" s="33"/>
      <c r="AD1521" s="33"/>
      <c r="AE1521" s="34" t="s">
        <v>47</v>
      </c>
      <c r="AF1521" s="11"/>
    </row>
    <row r="1522" spans="2:32" ht="63.75" x14ac:dyDescent="0.5">
      <c r="B1522" s="11"/>
      <c r="C1522" s="28" t="s">
        <v>4986</v>
      </c>
      <c r="D1522" s="28" t="s">
        <v>4975</v>
      </c>
      <c r="E1522" s="29" t="s">
        <v>3677</v>
      </c>
      <c r="F1522" s="29" t="s">
        <v>1</v>
      </c>
      <c r="G1522" s="29" t="s">
        <v>2802</v>
      </c>
      <c r="H1522" s="30" t="s">
        <v>39</v>
      </c>
      <c r="I1522" s="30" t="s">
        <v>40</v>
      </c>
      <c r="J1522" s="31" t="s">
        <v>41</v>
      </c>
      <c r="K1522" s="30" t="s">
        <v>4967</v>
      </c>
      <c r="L1522" s="32" t="s">
        <v>40</v>
      </c>
      <c r="M1522" s="30" t="s">
        <v>3687</v>
      </c>
      <c r="N1522" s="30" t="s">
        <v>4973</v>
      </c>
      <c r="O1522" s="30" t="s">
        <v>107</v>
      </c>
      <c r="P1522" s="32" t="s">
        <v>46</v>
      </c>
      <c r="Q1522" s="54">
        <f>VLOOKUP(C1522,[1]Hoja2!$B$1:$AH$6025,32,FALSE)</f>
        <v>2017</v>
      </c>
      <c r="R1522" s="64">
        <f>VLOOKUP(C1522,[1]Hoja2!$B$1:$AH$6025,33,FALSE)</f>
        <v>665519.80000000005</v>
      </c>
      <c r="S1522" s="63"/>
      <c r="T1522" s="30"/>
      <c r="U1522" s="30"/>
      <c r="V1522" s="30"/>
      <c r="W1522" s="30"/>
      <c r="X1522" s="30"/>
      <c r="Y1522" s="33">
        <f t="shared" si="23"/>
        <v>0</v>
      </c>
      <c r="Z1522" s="32"/>
      <c r="AA1522" s="32" t="s">
        <v>4014</v>
      </c>
      <c r="AB1522" s="26">
        <v>0</v>
      </c>
      <c r="AC1522" s="33">
        <v>0</v>
      </c>
      <c r="AD1522" s="33"/>
      <c r="AE1522" s="34" t="s">
        <v>3530</v>
      </c>
      <c r="AF1522" s="11"/>
    </row>
    <row r="1523" spans="2:32" ht="62.25" x14ac:dyDescent="0.5">
      <c r="B1523" s="11"/>
      <c r="C1523" s="28" t="s">
        <v>4987</v>
      </c>
      <c r="D1523" s="28" t="s">
        <v>4988</v>
      </c>
      <c r="E1523" s="29" t="s">
        <v>3677</v>
      </c>
      <c r="F1523" s="29" t="s">
        <v>1</v>
      </c>
      <c r="G1523" s="29" t="s">
        <v>2913</v>
      </c>
      <c r="H1523" s="30" t="s">
        <v>39</v>
      </c>
      <c r="I1523" s="30" t="s">
        <v>40</v>
      </c>
      <c r="J1523" s="31" t="s">
        <v>41</v>
      </c>
      <c r="K1523" s="30" t="s">
        <v>4967</v>
      </c>
      <c r="L1523" s="32" t="s">
        <v>40</v>
      </c>
      <c r="M1523" s="30" t="s">
        <v>3687</v>
      </c>
      <c r="N1523" s="30" t="s">
        <v>4973</v>
      </c>
      <c r="O1523" s="30" t="s">
        <v>107</v>
      </c>
      <c r="P1523" s="32" t="s">
        <v>46</v>
      </c>
      <c r="Q1523" s="54"/>
      <c r="R1523" s="64"/>
      <c r="S1523" s="63"/>
      <c r="T1523" s="30"/>
      <c r="U1523" s="30"/>
      <c r="V1523" s="30"/>
      <c r="W1523" s="30"/>
      <c r="X1523" s="30"/>
      <c r="Y1523" s="33">
        <f t="shared" si="23"/>
        <v>0</v>
      </c>
      <c r="Z1523" s="32"/>
      <c r="AA1523" s="32" t="s">
        <v>40</v>
      </c>
      <c r="AB1523" s="26"/>
      <c r="AC1523" s="33"/>
      <c r="AD1523" s="33"/>
      <c r="AE1523" s="34" t="s">
        <v>47</v>
      </c>
      <c r="AF1523" s="11"/>
    </row>
    <row r="1524" spans="2:32" ht="63.75" x14ac:dyDescent="0.5">
      <c r="B1524" s="11"/>
      <c r="C1524" s="28" t="s">
        <v>4989</v>
      </c>
      <c r="D1524" s="28" t="s">
        <v>4970</v>
      </c>
      <c r="E1524" s="29" t="s">
        <v>3677</v>
      </c>
      <c r="F1524" s="29" t="s">
        <v>1</v>
      </c>
      <c r="G1524" s="29" t="s">
        <v>301</v>
      </c>
      <c r="H1524" s="30" t="s">
        <v>39</v>
      </c>
      <c r="I1524" s="30" t="s">
        <v>40</v>
      </c>
      <c r="J1524" s="31" t="s">
        <v>41</v>
      </c>
      <c r="K1524" s="30" t="s">
        <v>4967</v>
      </c>
      <c r="L1524" s="32" t="s">
        <v>40</v>
      </c>
      <c r="M1524" s="30" t="s">
        <v>3687</v>
      </c>
      <c r="N1524" s="30" t="s">
        <v>4979</v>
      </c>
      <c r="O1524" s="30" t="s">
        <v>107</v>
      </c>
      <c r="P1524" s="32" t="s">
        <v>46</v>
      </c>
      <c r="Q1524" s="54">
        <f>VLOOKUP(C1524,[1]Hoja2!$B$1:$AH$6025,32,FALSE)</f>
        <v>2017</v>
      </c>
      <c r="R1524" s="64">
        <f>VLOOKUP(C1524,[1]Hoja2!$B$1:$AH$6025,33,FALSE)</f>
        <v>399311.88</v>
      </c>
      <c r="S1524" s="63"/>
      <c r="T1524" s="30"/>
      <c r="U1524" s="30"/>
      <c r="V1524" s="30"/>
      <c r="W1524" s="30"/>
      <c r="X1524" s="30"/>
      <c r="Y1524" s="33">
        <f t="shared" si="23"/>
        <v>0</v>
      </c>
      <c r="Z1524" s="32"/>
      <c r="AA1524" s="32" t="s">
        <v>4014</v>
      </c>
      <c r="AB1524" s="26">
        <v>0</v>
      </c>
      <c r="AC1524" s="33">
        <v>0</v>
      </c>
      <c r="AD1524" s="33"/>
      <c r="AE1524" s="34" t="s">
        <v>3530</v>
      </c>
      <c r="AF1524" s="11"/>
    </row>
    <row r="1525" spans="2:32" ht="63.75" x14ac:dyDescent="0.5">
      <c r="B1525" s="11"/>
      <c r="C1525" s="28" t="s">
        <v>4990</v>
      </c>
      <c r="D1525" s="28" t="s">
        <v>4970</v>
      </c>
      <c r="E1525" s="29" t="s">
        <v>3677</v>
      </c>
      <c r="F1525" s="29" t="s">
        <v>1</v>
      </c>
      <c r="G1525" s="29" t="s">
        <v>1740</v>
      </c>
      <c r="H1525" s="30" t="s">
        <v>39</v>
      </c>
      <c r="I1525" s="30" t="s">
        <v>40</v>
      </c>
      <c r="J1525" s="31" t="s">
        <v>41</v>
      </c>
      <c r="K1525" s="30" t="s">
        <v>4967</v>
      </c>
      <c r="L1525" s="32" t="s">
        <v>40</v>
      </c>
      <c r="M1525" s="30" t="s">
        <v>3687</v>
      </c>
      <c r="N1525" s="30" t="s">
        <v>4979</v>
      </c>
      <c r="O1525" s="30" t="s">
        <v>107</v>
      </c>
      <c r="P1525" s="32" t="s">
        <v>46</v>
      </c>
      <c r="Q1525" s="54">
        <f>VLOOKUP(C1525,[1]Hoja2!$B$1:$AH$6025,32,FALSE)</f>
        <v>2017</v>
      </c>
      <c r="R1525" s="64">
        <f>VLOOKUP(C1525,[1]Hoja2!$B$1:$AH$6025,33,FALSE)</f>
        <v>598967.81999999995</v>
      </c>
      <c r="S1525" s="63"/>
      <c r="T1525" s="30"/>
      <c r="U1525" s="30"/>
      <c r="V1525" s="30"/>
      <c r="W1525" s="30"/>
      <c r="X1525" s="30"/>
      <c r="Y1525" s="33">
        <f t="shared" si="23"/>
        <v>0</v>
      </c>
      <c r="Z1525" s="32"/>
      <c r="AA1525" s="32" t="s">
        <v>4014</v>
      </c>
      <c r="AB1525" s="26">
        <v>0</v>
      </c>
      <c r="AC1525" s="33">
        <v>0</v>
      </c>
      <c r="AD1525" s="33"/>
      <c r="AE1525" s="34" t="s">
        <v>3530</v>
      </c>
      <c r="AF1525" s="11"/>
    </row>
    <row r="1526" spans="2:32" ht="63.75" x14ac:dyDescent="0.5">
      <c r="B1526" s="11"/>
      <c r="C1526" s="28" t="s">
        <v>4991</v>
      </c>
      <c r="D1526" s="28" t="s">
        <v>4983</v>
      </c>
      <c r="E1526" s="29" t="s">
        <v>3677</v>
      </c>
      <c r="F1526" s="29" t="s">
        <v>1</v>
      </c>
      <c r="G1526" s="29" t="s">
        <v>226</v>
      </c>
      <c r="H1526" s="30" t="s">
        <v>39</v>
      </c>
      <c r="I1526" s="30" t="s">
        <v>40</v>
      </c>
      <c r="J1526" s="31" t="s">
        <v>41</v>
      </c>
      <c r="K1526" s="30" t="s">
        <v>4967</v>
      </c>
      <c r="L1526" s="32" t="s">
        <v>40</v>
      </c>
      <c r="M1526" s="30" t="s">
        <v>3687</v>
      </c>
      <c r="N1526" s="30" t="s">
        <v>4973</v>
      </c>
      <c r="O1526" s="30" t="s">
        <v>107</v>
      </c>
      <c r="P1526" s="32" t="s">
        <v>46</v>
      </c>
      <c r="Q1526" s="54">
        <f>VLOOKUP(C1526,[1]Hoja2!$B$1:$AH$6025,32,FALSE)</f>
        <v>2017</v>
      </c>
      <c r="R1526" s="64">
        <f>VLOOKUP(C1526,[1]Hoja2!$B$1:$AH$6025,33,FALSE)</f>
        <v>133103.96</v>
      </c>
      <c r="S1526" s="63"/>
      <c r="T1526" s="30"/>
      <c r="U1526" s="30"/>
      <c r="V1526" s="30"/>
      <c r="W1526" s="30"/>
      <c r="X1526" s="30"/>
      <c r="Y1526" s="33">
        <f t="shared" si="23"/>
        <v>0</v>
      </c>
      <c r="Z1526" s="32"/>
      <c r="AA1526" s="32" t="s">
        <v>4014</v>
      </c>
      <c r="AB1526" s="26">
        <v>0</v>
      </c>
      <c r="AC1526" s="33">
        <v>0</v>
      </c>
      <c r="AD1526" s="33"/>
      <c r="AE1526" s="34" t="s">
        <v>3530</v>
      </c>
      <c r="AF1526" s="11"/>
    </row>
    <row r="1527" spans="2:32" ht="63.75" x14ac:dyDescent="0.5">
      <c r="B1527" s="11"/>
      <c r="C1527" s="28" t="s">
        <v>4992</v>
      </c>
      <c r="D1527" s="28" t="s">
        <v>4975</v>
      </c>
      <c r="E1527" s="29" t="s">
        <v>3677</v>
      </c>
      <c r="F1527" s="29" t="s">
        <v>1</v>
      </c>
      <c r="G1527" s="29" t="s">
        <v>1603</v>
      </c>
      <c r="H1527" s="30" t="s">
        <v>39</v>
      </c>
      <c r="I1527" s="30" t="s">
        <v>40</v>
      </c>
      <c r="J1527" s="31" t="s">
        <v>41</v>
      </c>
      <c r="K1527" s="30" t="s">
        <v>4967</v>
      </c>
      <c r="L1527" s="32" t="s">
        <v>40</v>
      </c>
      <c r="M1527" s="30" t="s">
        <v>3687</v>
      </c>
      <c r="N1527" s="30" t="s">
        <v>4973</v>
      </c>
      <c r="O1527" s="30" t="s">
        <v>107</v>
      </c>
      <c r="P1527" s="32" t="s">
        <v>46</v>
      </c>
      <c r="Q1527" s="54">
        <f>VLOOKUP(C1527,[1]Hoja2!$B$1:$AH$6025,32,FALSE)</f>
        <v>2017</v>
      </c>
      <c r="R1527" s="64">
        <f>VLOOKUP(C1527,[1]Hoja2!$B$1:$AH$6025,33,FALSE)</f>
        <v>1064831.68</v>
      </c>
      <c r="S1527" s="63"/>
      <c r="T1527" s="30"/>
      <c r="U1527" s="30"/>
      <c r="V1527" s="30"/>
      <c r="W1527" s="30"/>
      <c r="X1527" s="30"/>
      <c r="Y1527" s="33">
        <f t="shared" si="23"/>
        <v>0</v>
      </c>
      <c r="Z1527" s="32"/>
      <c r="AA1527" s="32" t="s">
        <v>4014</v>
      </c>
      <c r="AB1527" s="26">
        <v>0</v>
      </c>
      <c r="AC1527" s="33">
        <v>0</v>
      </c>
      <c r="AD1527" s="33"/>
      <c r="AE1527" s="34" t="s">
        <v>3530</v>
      </c>
      <c r="AF1527" s="11"/>
    </row>
    <row r="1528" spans="2:32" ht="62.25" x14ac:dyDescent="0.5">
      <c r="B1528" s="11"/>
      <c r="C1528" s="28" t="s">
        <v>4993</v>
      </c>
      <c r="D1528" s="28" t="s">
        <v>4970</v>
      </c>
      <c r="E1528" s="29" t="s">
        <v>3677</v>
      </c>
      <c r="F1528" s="29" t="s">
        <v>1</v>
      </c>
      <c r="G1528" s="29" t="s">
        <v>2023</v>
      </c>
      <c r="H1528" s="30" t="s">
        <v>39</v>
      </c>
      <c r="I1528" s="30" t="s">
        <v>40</v>
      </c>
      <c r="J1528" s="31" t="s">
        <v>41</v>
      </c>
      <c r="K1528" s="30" t="s">
        <v>4967</v>
      </c>
      <c r="L1528" s="32" t="s">
        <v>40</v>
      </c>
      <c r="M1528" s="30" t="s">
        <v>3687</v>
      </c>
      <c r="N1528" s="30" t="s">
        <v>4994</v>
      </c>
      <c r="O1528" s="30" t="s">
        <v>107</v>
      </c>
      <c r="P1528" s="32" t="s">
        <v>46</v>
      </c>
      <c r="Q1528" s="54"/>
      <c r="R1528" s="64"/>
      <c r="S1528" s="63"/>
      <c r="T1528" s="30"/>
      <c r="U1528" s="30"/>
      <c r="V1528" s="30"/>
      <c r="W1528" s="30"/>
      <c r="X1528" s="30"/>
      <c r="Y1528" s="33">
        <f t="shared" si="23"/>
        <v>0</v>
      </c>
      <c r="Z1528" s="32"/>
      <c r="AA1528" s="32" t="s">
        <v>40</v>
      </c>
      <c r="AB1528" s="26"/>
      <c r="AC1528" s="33"/>
      <c r="AD1528" s="33"/>
      <c r="AE1528" s="34" t="s">
        <v>47</v>
      </c>
      <c r="AF1528" s="11"/>
    </row>
    <row r="1529" spans="2:32" ht="63.75" x14ac:dyDescent="0.5">
      <c r="B1529" s="11"/>
      <c r="C1529" s="28" t="s">
        <v>4995</v>
      </c>
      <c r="D1529" s="28" t="s">
        <v>4970</v>
      </c>
      <c r="E1529" s="29" t="s">
        <v>3677</v>
      </c>
      <c r="F1529" s="29" t="s">
        <v>1</v>
      </c>
      <c r="G1529" s="29" t="s">
        <v>358</v>
      </c>
      <c r="H1529" s="30" t="s">
        <v>39</v>
      </c>
      <c r="I1529" s="30" t="s">
        <v>40</v>
      </c>
      <c r="J1529" s="31" t="s">
        <v>41</v>
      </c>
      <c r="K1529" s="30" t="s">
        <v>4967</v>
      </c>
      <c r="L1529" s="32" t="s">
        <v>40</v>
      </c>
      <c r="M1529" s="30" t="s">
        <v>3687</v>
      </c>
      <c r="N1529" s="30" t="s">
        <v>4996</v>
      </c>
      <c r="O1529" s="30" t="s">
        <v>107</v>
      </c>
      <c r="P1529" s="32" t="s">
        <v>46</v>
      </c>
      <c r="Q1529" s="54">
        <f>VLOOKUP(C1529,[1]Hoja2!$B$1:$AH$6025,32,FALSE)</f>
        <v>2017</v>
      </c>
      <c r="R1529" s="64">
        <f>VLOOKUP(C1529,[1]Hoja2!$B$1:$AH$6025,33,FALSE)</f>
        <v>931727.72</v>
      </c>
      <c r="S1529" s="63"/>
      <c r="T1529" s="30"/>
      <c r="U1529" s="30"/>
      <c r="V1529" s="30"/>
      <c r="W1529" s="30"/>
      <c r="X1529" s="30"/>
      <c r="Y1529" s="33">
        <f t="shared" si="23"/>
        <v>0</v>
      </c>
      <c r="Z1529" s="32"/>
      <c r="AA1529" s="32" t="s">
        <v>4014</v>
      </c>
      <c r="AB1529" s="26">
        <v>0</v>
      </c>
      <c r="AC1529" s="33">
        <v>0</v>
      </c>
      <c r="AD1529" s="33"/>
      <c r="AE1529" s="34" t="s">
        <v>3530</v>
      </c>
      <c r="AF1529" s="11"/>
    </row>
    <row r="1530" spans="2:32" ht="62.25" x14ac:dyDescent="0.5">
      <c r="B1530" s="11"/>
      <c r="C1530" s="28" t="s">
        <v>4997</v>
      </c>
      <c r="D1530" s="28" t="s">
        <v>4970</v>
      </c>
      <c r="E1530" s="29" t="s">
        <v>3677</v>
      </c>
      <c r="F1530" s="29" t="s">
        <v>1</v>
      </c>
      <c r="G1530" s="29" t="s">
        <v>1495</v>
      </c>
      <c r="H1530" s="30" t="s">
        <v>39</v>
      </c>
      <c r="I1530" s="30" t="s">
        <v>40</v>
      </c>
      <c r="J1530" s="31" t="s">
        <v>41</v>
      </c>
      <c r="K1530" s="30" t="s">
        <v>4967</v>
      </c>
      <c r="L1530" s="32" t="s">
        <v>40</v>
      </c>
      <c r="M1530" s="30" t="s">
        <v>3687</v>
      </c>
      <c r="N1530" s="30" t="s">
        <v>4998</v>
      </c>
      <c r="O1530" s="30" t="s">
        <v>107</v>
      </c>
      <c r="P1530" s="32" t="s">
        <v>46</v>
      </c>
      <c r="Q1530" s="54"/>
      <c r="R1530" s="64"/>
      <c r="S1530" s="63"/>
      <c r="T1530" s="30"/>
      <c r="U1530" s="30"/>
      <c r="V1530" s="30"/>
      <c r="W1530" s="30"/>
      <c r="X1530" s="30"/>
      <c r="Y1530" s="33">
        <f t="shared" si="23"/>
        <v>0</v>
      </c>
      <c r="Z1530" s="32"/>
      <c r="AA1530" s="32" t="s">
        <v>40</v>
      </c>
      <c r="AB1530" s="26"/>
      <c r="AC1530" s="33"/>
      <c r="AD1530" s="33"/>
      <c r="AE1530" s="34" t="s">
        <v>47</v>
      </c>
      <c r="AF1530" s="11"/>
    </row>
    <row r="1531" spans="2:32" ht="62.25" x14ac:dyDescent="0.5">
      <c r="B1531" s="11"/>
      <c r="C1531" s="28" t="s">
        <v>4999</v>
      </c>
      <c r="D1531" s="28" t="s">
        <v>4948</v>
      </c>
      <c r="E1531" s="29" t="s">
        <v>5000</v>
      </c>
      <c r="F1531" s="29" t="s">
        <v>1</v>
      </c>
      <c r="G1531" s="29" t="s">
        <v>363</v>
      </c>
      <c r="H1531" s="30" t="s">
        <v>363</v>
      </c>
      <c r="I1531" s="30" t="s">
        <v>113</v>
      </c>
      <c r="J1531" s="31" t="s">
        <v>41</v>
      </c>
      <c r="K1531" s="30" t="s">
        <v>3667</v>
      </c>
      <c r="L1531" s="32" t="s">
        <v>40</v>
      </c>
      <c r="M1531" s="30" t="s">
        <v>43</v>
      </c>
      <c r="N1531" s="30" t="s">
        <v>5001</v>
      </c>
      <c r="O1531" s="30" t="s">
        <v>279</v>
      </c>
      <c r="P1531" s="32" t="s">
        <v>46</v>
      </c>
      <c r="Q1531" s="54"/>
      <c r="R1531" s="64"/>
      <c r="S1531" s="63"/>
      <c r="T1531" s="30"/>
      <c r="U1531" s="30"/>
      <c r="V1531" s="30"/>
      <c r="W1531" s="30"/>
      <c r="X1531" s="30"/>
      <c r="Y1531" s="33">
        <f t="shared" si="23"/>
        <v>0</v>
      </c>
      <c r="Z1531" s="32"/>
      <c r="AA1531" s="32" t="s">
        <v>40</v>
      </c>
      <c r="AB1531" s="26"/>
      <c r="AC1531" s="33"/>
      <c r="AD1531" s="33"/>
      <c r="AE1531" s="34" t="s">
        <v>47</v>
      </c>
      <c r="AF1531" s="11"/>
    </row>
    <row r="1532" spans="2:32" ht="63.75" x14ac:dyDescent="0.5">
      <c r="B1532" s="11"/>
      <c r="C1532" s="28" t="s">
        <v>5002</v>
      </c>
      <c r="D1532" s="28" t="s">
        <v>4975</v>
      </c>
      <c r="E1532" s="29" t="s">
        <v>3677</v>
      </c>
      <c r="F1532" s="29" t="s">
        <v>1</v>
      </c>
      <c r="G1532" s="29" t="s">
        <v>73</v>
      </c>
      <c r="H1532" s="30" t="s">
        <v>39</v>
      </c>
      <c r="I1532" s="30" t="s">
        <v>40</v>
      </c>
      <c r="J1532" s="31" t="s">
        <v>41</v>
      </c>
      <c r="K1532" s="30" t="s">
        <v>4967</v>
      </c>
      <c r="L1532" s="32" t="s">
        <v>40</v>
      </c>
      <c r="M1532" s="30" t="s">
        <v>3687</v>
      </c>
      <c r="N1532" s="30" t="s">
        <v>4973</v>
      </c>
      <c r="O1532" s="30" t="s">
        <v>107</v>
      </c>
      <c r="P1532" s="32" t="s">
        <v>46</v>
      </c>
      <c r="Q1532" s="54">
        <f>VLOOKUP(C1532,[1]Hoja2!$B$1:$AH$6025,32,FALSE)</f>
        <v>2017</v>
      </c>
      <c r="R1532" s="64">
        <f>VLOOKUP(C1532,[1]Hoja2!$B$1:$AH$6025,33,FALSE)</f>
        <v>3261047.02</v>
      </c>
      <c r="S1532" s="63"/>
      <c r="T1532" s="30"/>
      <c r="U1532" s="30"/>
      <c r="V1532" s="30"/>
      <c r="W1532" s="30"/>
      <c r="X1532" s="30"/>
      <c r="Y1532" s="33">
        <f t="shared" si="23"/>
        <v>0</v>
      </c>
      <c r="Z1532" s="32"/>
      <c r="AA1532" s="32" t="s">
        <v>4014</v>
      </c>
      <c r="AB1532" s="26">
        <v>0</v>
      </c>
      <c r="AC1532" s="33">
        <v>0</v>
      </c>
      <c r="AD1532" s="33"/>
      <c r="AE1532" s="34" t="s">
        <v>3530</v>
      </c>
      <c r="AF1532" s="11"/>
    </row>
    <row r="1533" spans="2:32" ht="62.25" x14ac:dyDescent="0.5">
      <c r="B1533" s="11"/>
      <c r="C1533" s="28" t="s">
        <v>5003</v>
      </c>
      <c r="D1533" s="28" t="s">
        <v>4975</v>
      </c>
      <c r="E1533" s="29" t="s">
        <v>3677</v>
      </c>
      <c r="F1533" s="29" t="s">
        <v>1</v>
      </c>
      <c r="G1533" s="29" t="s">
        <v>1509</v>
      </c>
      <c r="H1533" s="30" t="s">
        <v>39</v>
      </c>
      <c r="I1533" s="30" t="s">
        <v>40</v>
      </c>
      <c r="J1533" s="31" t="s">
        <v>41</v>
      </c>
      <c r="K1533" s="30" t="s">
        <v>4967</v>
      </c>
      <c r="L1533" s="32" t="s">
        <v>40</v>
      </c>
      <c r="M1533" s="30" t="s">
        <v>3687</v>
      </c>
      <c r="N1533" s="30" t="s">
        <v>5004</v>
      </c>
      <c r="O1533" s="30" t="s">
        <v>107</v>
      </c>
      <c r="P1533" s="32" t="s">
        <v>46</v>
      </c>
      <c r="Q1533" s="54"/>
      <c r="R1533" s="64"/>
      <c r="S1533" s="63"/>
      <c r="T1533" s="30"/>
      <c r="U1533" s="30"/>
      <c r="V1533" s="30"/>
      <c r="W1533" s="30"/>
      <c r="X1533" s="30"/>
      <c r="Y1533" s="33">
        <f t="shared" si="23"/>
        <v>0</v>
      </c>
      <c r="Z1533" s="32"/>
      <c r="AA1533" s="32" t="s">
        <v>40</v>
      </c>
      <c r="AB1533" s="26"/>
      <c r="AC1533" s="33"/>
      <c r="AD1533" s="33"/>
      <c r="AE1533" s="34" t="s">
        <v>47</v>
      </c>
      <c r="AF1533" s="11"/>
    </row>
    <row r="1534" spans="2:32" ht="62.25" x14ac:dyDescent="0.5">
      <c r="B1534" s="11"/>
      <c r="C1534" s="28" t="s">
        <v>5005</v>
      </c>
      <c r="D1534" s="28" t="s">
        <v>4970</v>
      </c>
      <c r="E1534" s="29" t="s">
        <v>3677</v>
      </c>
      <c r="F1534" s="29" t="s">
        <v>1</v>
      </c>
      <c r="G1534" s="29" t="s">
        <v>1517</v>
      </c>
      <c r="H1534" s="30" t="s">
        <v>39</v>
      </c>
      <c r="I1534" s="30" t="s">
        <v>40</v>
      </c>
      <c r="J1534" s="31" t="s">
        <v>41</v>
      </c>
      <c r="K1534" s="30" t="s">
        <v>4967</v>
      </c>
      <c r="L1534" s="32" t="s">
        <v>40</v>
      </c>
      <c r="M1534" s="30" t="s">
        <v>3687</v>
      </c>
      <c r="N1534" s="30" t="s">
        <v>4994</v>
      </c>
      <c r="O1534" s="30" t="s">
        <v>107</v>
      </c>
      <c r="P1534" s="32" t="s">
        <v>46</v>
      </c>
      <c r="Q1534" s="54"/>
      <c r="R1534" s="64"/>
      <c r="S1534" s="63"/>
      <c r="T1534" s="30"/>
      <c r="U1534" s="30"/>
      <c r="V1534" s="30"/>
      <c r="W1534" s="30"/>
      <c r="X1534" s="30"/>
      <c r="Y1534" s="33">
        <f t="shared" si="23"/>
        <v>0</v>
      </c>
      <c r="Z1534" s="32"/>
      <c r="AA1534" s="32" t="s">
        <v>40</v>
      </c>
      <c r="AB1534" s="26"/>
      <c r="AC1534" s="33"/>
      <c r="AD1534" s="33"/>
      <c r="AE1534" s="34" t="s">
        <v>47</v>
      </c>
      <c r="AF1534" s="11"/>
    </row>
    <row r="1535" spans="2:32" ht="62.25" x14ac:dyDescent="0.5">
      <c r="B1535" s="11"/>
      <c r="C1535" s="28" t="s">
        <v>5006</v>
      </c>
      <c r="D1535" s="28" t="s">
        <v>4970</v>
      </c>
      <c r="E1535" s="29" t="s">
        <v>3677</v>
      </c>
      <c r="F1535" s="29" t="s">
        <v>1</v>
      </c>
      <c r="G1535" s="29" t="s">
        <v>410</v>
      </c>
      <c r="H1535" s="30" t="s">
        <v>39</v>
      </c>
      <c r="I1535" s="30" t="s">
        <v>40</v>
      </c>
      <c r="J1535" s="31" t="s">
        <v>41</v>
      </c>
      <c r="K1535" s="30" t="s">
        <v>4967</v>
      </c>
      <c r="L1535" s="32" t="s">
        <v>40</v>
      </c>
      <c r="M1535" s="30" t="s">
        <v>3687</v>
      </c>
      <c r="N1535" s="30" t="s">
        <v>4994</v>
      </c>
      <c r="O1535" s="30" t="s">
        <v>107</v>
      </c>
      <c r="P1535" s="32" t="s">
        <v>46</v>
      </c>
      <c r="Q1535" s="54"/>
      <c r="R1535" s="64"/>
      <c r="S1535" s="63"/>
      <c r="T1535" s="30"/>
      <c r="U1535" s="30"/>
      <c r="V1535" s="30"/>
      <c r="W1535" s="30"/>
      <c r="X1535" s="30"/>
      <c r="Y1535" s="33">
        <f t="shared" si="23"/>
        <v>0</v>
      </c>
      <c r="Z1535" s="32"/>
      <c r="AA1535" s="32" t="s">
        <v>40</v>
      </c>
      <c r="AB1535" s="26"/>
      <c r="AC1535" s="33"/>
      <c r="AD1535" s="33"/>
      <c r="AE1535" s="34" t="s">
        <v>47</v>
      </c>
      <c r="AF1535" s="11"/>
    </row>
    <row r="1536" spans="2:32" ht="63.75" x14ac:dyDescent="0.5">
      <c r="B1536" s="11"/>
      <c r="C1536" s="28" t="s">
        <v>5007</v>
      </c>
      <c r="D1536" s="28" t="s">
        <v>4975</v>
      </c>
      <c r="E1536" s="29" t="s">
        <v>3677</v>
      </c>
      <c r="F1536" s="29" t="s">
        <v>1</v>
      </c>
      <c r="G1536" s="29" t="s">
        <v>417</v>
      </c>
      <c r="H1536" s="30" t="s">
        <v>39</v>
      </c>
      <c r="I1536" s="30" t="s">
        <v>40</v>
      </c>
      <c r="J1536" s="31" t="s">
        <v>41</v>
      </c>
      <c r="K1536" s="30" t="s">
        <v>4967</v>
      </c>
      <c r="L1536" s="32" t="s">
        <v>40</v>
      </c>
      <c r="M1536" s="30" t="s">
        <v>3687</v>
      </c>
      <c r="N1536" s="30" t="s">
        <v>4994</v>
      </c>
      <c r="O1536" s="30" t="s">
        <v>107</v>
      </c>
      <c r="P1536" s="32" t="s">
        <v>46</v>
      </c>
      <c r="Q1536" s="54">
        <f>VLOOKUP(C1536,[1]Hoja2!$B$1:$AH$6025,32,FALSE)</f>
        <v>2017</v>
      </c>
      <c r="R1536" s="64">
        <f>VLOOKUP(C1536,[1]Hoja2!$B$1:$AH$6025,33,FALSE)</f>
        <v>2861735.14</v>
      </c>
      <c r="S1536" s="63"/>
      <c r="T1536" s="30"/>
      <c r="U1536" s="30"/>
      <c r="V1536" s="30"/>
      <c r="W1536" s="30"/>
      <c r="X1536" s="30"/>
      <c r="Y1536" s="33">
        <f t="shared" si="23"/>
        <v>0</v>
      </c>
      <c r="Z1536" s="32"/>
      <c r="AA1536" s="32" t="s">
        <v>4014</v>
      </c>
      <c r="AB1536" s="26">
        <v>0</v>
      </c>
      <c r="AC1536" s="33">
        <v>0</v>
      </c>
      <c r="AD1536" s="33"/>
      <c r="AE1536" s="34" t="s">
        <v>3530</v>
      </c>
      <c r="AF1536" s="11"/>
    </row>
    <row r="1537" spans="2:32" ht="62.25" x14ac:dyDescent="0.5">
      <c r="B1537" s="11"/>
      <c r="C1537" s="28" t="s">
        <v>5008</v>
      </c>
      <c r="D1537" s="28" t="s">
        <v>4970</v>
      </c>
      <c r="E1537" s="29" t="s">
        <v>3677</v>
      </c>
      <c r="F1537" s="29" t="s">
        <v>1</v>
      </c>
      <c r="G1537" s="29" t="s">
        <v>1500</v>
      </c>
      <c r="H1537" s="30" t="s">
        <v>39</v>
      </c>
      <c r="I1537" s="30" t="s">
        <v>40</v>
      </c>
      <c r="J1537" s="31" t="s">
        <v>41</v>
      </c>
      <c r="K1537" s="30" t="s">
        <v>4967</v>
      </c>
      <c r="L1537" s="32" t="s">
        <v>40</v>
      </c>
      <c r="M1537" s="30" t="s">
        <v>3687</v>
      </c>
      <c r="N1537" s="30" t="s">
        <v>5009</v>
      </c>
      <c r="O1537" s="30" t="s">
        <v>107</v>
      </c>
      <c r="P1537" s="32" t="s">
        <v>46</v>
      </c>
      <c r="Q1537" s="54"/>
      <c r="R1537" s="64"/>
      <c r="S1537" s="63"/>
      <c r="T1537" s="30"/>
      <c r="U1537" s="30"/>
      <c r="V1537" s="30"/>
      <c r="W1537" s="30"/>
      <c r="X1537" s="30"/>
      <c r="Y1537" s="33">
        <f t="shared" si="23"/>
        <v>0</v>
      </c>
      <c r="Z1537" s="32"/>
      <c r="AA1537" s="32" t="s">
        <v>40</v>
      </c>
      <c r="AB1537" s="26"/>
      <c r="AC1537" s="33"/>
      <c r="AD1537" s="33"/>
      <c r="AE1537" s="34" t="s">
        <v>47</v>
      </c>
      <c r="AF1537" s="11"/>
    </row>
    <row r="1538" spans="2:32" ht="62.25" x14ac:dyDescent="0.5">
      <c r="B1538" s="11"/>
      <c r="C1538" s="28" t="s">
        <v>5010</v>
      </c>
      <c r="D1538" s="28" t="s">
        <v>5011</v>
      </c>
      <c r="E1538" s="29" t="s">
        <v>5012</v>
      </c>
      <c r="F1538" s="29" t="s">
        <v>1</v>
      </c>
      <c r="G1538" s="29" t="s">
        <v>363</v>
      </c>
      <c r="H1538" s="30" t="s">
        <v>363</v>
      </c>
      <c r="I1538" s="30" t="s">
        <v>113</v>
      </c>
      <c r="J1538" s="31" t="s">
        <v>103</v>
      </c>
      <c r="K1538" s="30" t="s">
        <v>3262</v>
      </c>
      <c r="L1538" s="32" t="s">
        <v>40</v>
      </c>
      <c r="M1538" s="30" t="s">
        <v>105</v>
      </c>
      <c r="N1538" s="30" t="s">
        <v>5001</v>
      </c>
      <c r="O1538" s="30" t="s">
        <v>45</v>
      </c>
      <c r="P1538" s="32" t="s">
        <v>46</v>
      </c>
      <c r="Q1538" s="54"/>
      <c r="R1538" s="64"/>
      <c r="S1538" s="63"/>
      <c r="T1538" s="30"/>
      <c r="U1538" s="30"/>
      <c r="V1538" s="30"/>
      <c r="W1538" s="30"/>
      <c r="X1538" s="30"/>
      <c r="Y1538" s="33">
        <f t="shared" si="23"/>
        <v>0</v>
      </c>
      <c r="Z1538" s="32"/>
      <c r="AA1538" s="32" t="s">
        <v>40</v>
      </c>
      <c r="AB1538" s="26"/>
      <c r="AC1538" s="33"/>
      <c r="AD1538" s="33"/>
      <c r="AE1538" s="34" t="s">
        <v>47</v>
      </c>
      <c r="AF1538" s="11"/>
    </row>
    <row r="1539" spans="2:32" ht="63.75" x14ac:dyDescent="0.5">
      <c r="B1539" s="11"/>
      <c r="C1539" s="28" t="s">
        <v>5013</v>
      </c>
      <c r="D1539" s="28" t="s">
        <v>4975</v>
      </c>
      <c r="E1539" s="29" t="s">
        <v>3677</v>
      </c>
      <c r="F1539" s="29" t="s">
        <v>1</v>
      </c>
      <c r="G1539" s="29" t="s">
        <v>665</v>
      </c>
      <c r="H1539" s="30" t="s">
        <v>39</v>
      </c>
      <c r="I1539" s="30" t="s">
        <v>40</v>
      </c>
      <c r="J1539" s="31" t="s">
        <v>41</v>
      </c>
      <c r="K1539" s="30" t="s">
        <v>4967</v>
      </c>
      <c r="L1539" s="32" t="s">
        <v>40</v>
      </c>
      <c r="M1539" s="30" t="s">
        <v>3687</v>
      </c>
      <c r="N1539" s="30" t="s">
        <v>4994</v>
      </c>
      <c r="O1539" s="30" t="s">
        <v>107</v>
      </c>
      <c r="P1539" s="32" t="s">
        <v>46</v>
      </c>
      <c r="Q1539" s="54">
        <f>VLOOKUP(C1539,[1]Hoja2!$B$1:$AH$6025,32,FALSE)</f>
        <v>2017</v>
      </c>
      <c r="R1539" s="64">
        <f>VLOOKUP(C1539,[1]Hoja2!$B$1:$AH$6025,33,FALSE)</f>
        <v>2063111.38</v>
      </c>
      <c r="S1539" s="63"/>
      <c r="T1539" s="30"/>
      <c r="U1539" s="30"/>
      <c r="V1539" s="30"/>
      <c r="W1539" s="30"/>
      <c r="X1539" s="30"/>
      <c r="Y1539" s="33">
        <f t="shared" si="23"/>
        <v>0</v>
      </c>
      <c r="Z1539" s="32"/>
      <c r="AA1539" s="32" t="s">
        <v>4014</v>
      </c>
      <c r="AB1539" s="26">
        <v>0</v>
      </c>
      <c r="AC1539" s="33">
        <v>0</v>
      </c>
      <c r="AD1539" s="33"/>
      <c r="AE1539" s="34" t="s">
        <v>3530</v>
      </c>
      <c r="AF1539" s="11"/>
    </row>
    <row r="1540" spans="2:32" ht="62.25" x14ac:dyDescent="0.5">
      <c r="B1540" s="11"/>
      <c r="C1540" s="28" t="s">
        <v>5014</v>
      </c>
      <c r="D1540" s="28" t="s">
        <v>4975</v>
      </c>
      <c r="E1540" s="29" t="s">
        <v>3677</v>
      </c>
      <c r="F1540" s="29" t="s">
        <v>1</v>
      </c>
      <c r="G1540" s="29" t="s">
        <v>82</v>
      </c>
      <c r="H1540" s="30" t="s">
        <v>39</v>
      </c>
      <c r="I1540" s="30" t="s">
        <v>40</v>
      </c>
      <c r="J1540" s="31" t="s">
        <v>41</v>
      </c>
      <c r="K1540" s="30" t="s">
        <v>4967</v>
      </c>
      <c r="L1540" s="32" t="s">
        <v>40</v>
      </c>
      <c r="M1540" s="30" t="s">
        <v>3687</v>
      </c>
      <c r="N1540" s="30" t="s">
        <v>4973</v>
      </c>
      <c r="O1540" s="30" t="s">
        <v>107</v>
      </c>
      <c r="P1540" s="32" t="s">
        <v>46</v>
      </c>
      <c r="Q1540" s="54"/>
      <c r="R1540" s="64"/>
      <c r="S1540" s="63"/>
      <c r="T1540" s="30"/>
      <c r="U1540" s="30"/>
      <c r="V1540" s="30"/>
      <c r="W1540" s="30"/>
      <c r="X1540" s="30"/>
      <c r="Y1540" s="33">
        <f t="shared" si="23"/>
        <v>0</v>
      </c>
      <c r="Z1540" s="32"/>
      <c r="AA1540" s="32" t="s">
        <v>40</v>
      </c>
      <c r="AB1540" s="26"/>
      <c r="AC1540" s="33"/>
      <c r="AD1540" s="33"/>
      <c r="AE1540" s="34" t="s">
        <v>47</v>
      </c>
      <c r="AF1540" s="11"/>
    </row>
    <row r="1541" spans="2:32" ht="63.75" x14ac:dyDescent="0.5">
      <c r="B1541" s="11"/>
      <c r="C1541" s="28" t="s">
        <v>5015</v>
      </c>
      <c r="D1541" s="28" t="s">
        <v>4970</v>
      </c>
      <c r="E1541" s="29" t="s">
        <v>3677</v>
      </c>
      <c r="F1541" s="29" t="s">
        <v>1</v>
      </c>
      <c r="G1541" s="29" t="s">
        <v>700</v>
      </c>
      <c r="H1541" s="30" t="s">
        <v>39</v>
      </c>
      <c r="I1541" s="30" t="s">
        <v>40</v>
      </c>
      <c r="J1541" s="31" t="s">
        <v>41</v>
      </c>
      <c r="K1541" s="30" t="s">
        <v>4967</v>
      </c>
      <c r="L1541" s="32" t="s">
        <v>40</v>
      </c>
      <c r="M1541" s="30" t="s">
        <v>3687</v>
      </c>
      <c r="N1541" s="30" t="s">
        <v>5016</v>
      </c>
      <c r="O1541" s="30" t="s">
        <v>107</v>
      </c>
      <c r="P1541" s="32" t="s">
        <v>46</v>
      </c>
      <c r="Q1541" s="54">
        <f>VLOOKUP(C1541,[1]Hoja2!$B$1:$AH$6025,32,FALSE)</f>
        <v>2017</v>
      </c>
      <c r="R1541" s="64">
        <f>VLOOKUP(C1541,[1]Hoja2!$B$1:$AH$6025,33,FALSE)</f>
        <v>1197935.6399999999</v>
      </c>
      <c r="S1541" s="63"/>
      <c r="T1541" s="30"/>
      <c r="U1541" s="30"/>
      <c r="V1541" s="30"/>
      <c r="W1541" s="30"/>
      <c r="X1541" s="30"/>
      <c r="Y1541" s="33">
        <f t="shared" si="23"/>
        <v>0</v>
      </c>
      <c r="Z1541" s="32"/>
      <c r="AA1541" s="32" t="s">
        <v>4014</v>
      </c>
      <c r="AB1541" s="26">
        <v>0</v>
      </c>
      <c r="AC1541" s="33">
        <v>0</v>
      </c>
      <c r="AD1541" s="33"/>
      <c r="AE1541" s="34" t="s">
        <v>3530</v>
      </c>
      <c r="AF1541" s="11"/>
    </row>
    <row r="1542" spans="2:32" ht="62.25" x14ac:dyDescent="0.5">
      <c r="B1542" s="11"/>
      <c r="C1542" s="28" t="s">
        <v>5017</v>
      </c>
      <c r="D1542" s="28" t="s">
        <v>5018</v>
      </c>
      <c r="E1542" s="29" t="s">
        <v>5019</v>
      </c>
      <c r="F1542" s="29" t="s">
        <v>1</v>
      </c>
      <c r="G1542" s="29" t="s">
        <v>77</v>
      </c>
      <c r="H1542" s="30" t="s">
        <v>39</v>
      </c>
      <c r="I1542" s="30" t="s">
        <v>40</v>
      </c>
      <c r="J1542" s="31" t="s">
        <v>41</v>
      </c>
      <c r="K1542" s="30" t="s">
        <v>5020</v>
      </c>
      <c r="L1542" s="32" t="s">
        <v>40</v>
      </c>
      <c r="M1542" s="30" t="s">
        <v>3687</v>
      </c>
      <c r="N1542" s="30" t="s">
        <v>4994</v>
      </c>
      <c r="O1542" s="30" t="s">
        <v>107</v>
      </c>
      <c r="P1542" s="32" t="s">
        <v>46</v>
      </c>
      <c r="Q1542" s="54"/>
      <c r="R1542" s="64"/>
      <c r="S1542" s="63"/>
      <c r="T1542" s="30"/>
      <c r="U1542" s="30"/>
      <c r="V1542" s="30"/>
      <c r="W1542" s="30"/>
      <c r="X1542" s="30"/>
      <c r="Y1542" s="33">
        <f t="shared" si="23"/>
        <v>0</v>
      </c>
      <c r="Z1542" s="32"/>
      <c r="AA1542" s="32" t="s">
        <v>40</v>
      </c>
      <c r="AB1542" s="26"/>
      <c r="AC1542" s="33"/>
      <c r="AD1542" s="33"/>
      <c r="AE1542" s="34" t="s">
        <v>47</v>
      </c>
      <c r="AF1542" s="11"/>
    </row>
    <row r="1543" spans="2:32" ht="62.25" x14ac:dyDescent="0.5">
      <c r="B1543" s="11"/>
      <c r="C1543" s="28" t="s">
        <v>5021</v>
      </c>
      <c r="D1543" s="28" t="s">
        <v>5022</v>
      </c>
      <c r="E1543" s="29" t="s">
        <v>5023</v>
      </c>
      <c r="F1543" s="29" t="s">
        <v>1</v>
      </c>
      <c r="G1543" s="29" t="s">
        <v>82</v>
      </c>
      <c r="H1543" s="30" t="s">
        <v>39</v>
      </c>
      <c r="I1543" s="30" t="s">
        <v>40</v>
      </c>
      <c r="J1543" s="31" t="s">
        <v>41</v>
      </c>
      <c r="K1543" s="30" t="s">
        <v>5020</v>
      </c>
      <c r="L1543" s="32" t="s">
        <v>40</v>
      </c>
      <c r="M1543" s="30" t="s">
        <v>3687</v>
      </c>
      <c r="N1543" s="30" t="s">
        <v>4994</v>
      </c>
      <c r="O1543" s="30" t="s">
        <v>107</v>
      </c>
      <c r="P1543" s="32" t="s">
        <v>46</v>
      </c>
      <c r="Q1543" s="54"/>
      <c r="R1543" s="64"/>
      <c r="S1543" s="63"/>
      <c r="T1543" s="30"/>
      <c r="U1543" s="30"/>
      <c r="V1543" s="30"/>
      <c r="W1543" s="30"/>
      <c r="X1543" s="30"/>
      <c r="Y1543" s="33">
        <f t="shared" si="23"/>
        <v>0</v>
      </c>
      <c r="Z1543" s="32"/>
      <c r="AA1543" s="32" t="s">
        <v>40</v>
      </c>
      <c r="AB1543" s="26"/>
      <c r="AC1543" s="33"/>
      <c r="AD1543" s="33"/>
      <c r="AE1543" s="34" t="s">
        <v>47</v>
      </c>
      <c r="AF1543" s="11"/>
    </row>
    <row r="1544" spans="2:32" ht="62.25" x14ac:dyDescent="0.5">
      <c r="B1544" s="11"/>
      <c r="C1544" s="28" t="s">
        <v>5024</v>
      </c>
      <c r="D1544" s="28" t="s">
        <v>5018</v>
      </c>
      <c r="E1544" s="29" t="s">
        <v>5019</v>
      </c>
      <c r="F1544" s="29" t="s">
        <v>1</v>
      </c>
      <c r="G1544" s="29" t="s">
        <v>1780</v>
      </c>
      <c r="H1544" s="30" t="s">
        <v>39</v>
      </c>
      <c r="I1544" s="30" t="s">
        <v>40</v>
      </c>
      <c r="J1544" s="31" t="s">
        <v>41</v>
      </c>
      <c r="K1544" s="30" t="s">
        <v>5020</v>
      </c>
      <c r="L1544" s="32" t="s">
        <v>40</v>
      </c>
      <c r="M1544" s="30" t="s">
        <v>3687</v>
      </c>
      <c r="N1544" s="30" t="s">
        <v>4994</v>
      </c>
      <c r="O1544" s="30" t="s">
        <v>107</v>
      </c>
      <c r="P1544" s="32" t="s">
        <v>46</v>
      </c>
      <c r="Q1544" s="54"/>
      <c r="R1544" s="64"/>
      <c r="S1544" s="63"/>
      <c r="T1544" s="30"/>
      <c r="U1544" s="30"/>
      <c r="V1544" s="30"/>
      <c r="W1544" s="30"/>
      <c r="X1544" s="30"/>
      <c r="Y1544" s="33">
        <f t="shared" si="23"/>
        <v>0</v>
      </c>
      <c r="Z1544" s="32"/>
      <c r="AA1544" s="32" t="s">
        <v>40</v>
      </c>
      <c r="AB1544" s="26"/>
      <c r="AC1544" s="33"/>
      <c r="AD1544" s="33"/>
      <c r="AE1544" s="34" t="s">
        <v>47</v>
      </c>
      <c r="AF1544" s="11"/>
    </row>
    <row r="1545" spans="2:32" ht="63.75" x14ac:dyDescent="0.5">
      <c r="B1545" s="11"/>
      <c r="C1545" s="28" t="s">
        <v>5025</v>
      </c>
      <c r="D1545" s="28" t="s">
        <v>5026</v>
      </c>
      <c r="E1545" s="29" t="s">
        <v>5027</v>
      </c>
      <c r="F1545" s="29" t="s">
        <v>1</v>
      </c>
      <c r="G1545" s="29" t="s">
        <v>38</v>
      </c>
      <c r="H1545" s="30" t="s">
        <v>39</v>
      </c>
      <c r="I1545" s="30" t="s">
        <v>40</v>
      </c>
      <c r="J1545" s="31" t="s">
        <v>41</v>
      </c>
      <c r="K1545" s="30" t="s">
        <v>4960</v>
      </c>
      <c r="L1545" s="32" t="s">
        <v>40</v>
      </c>
      <c r="M1545" s="30" t="s">
        <v>5028</v>
      </c>
      <c r="N1545" s="30" t="s">
        <v>4994</v>
      </c>
      <c r="O1545" s="30" t="s">
        <v>107</v>
      </c>
      <c r="P1545" s="32" t="s">
        <v>46</v>
      </c>
      <c r="Q1545" s="54">
        <f>VLOOKUP(C1545,[1]Hoja2!$B$1:$AH$6025,32,FALSE)</f>
        <v>2017</v>
      </c>
      <c r="R1545" s="64">
        <f>VLOOKUP(C1545,[1]Hoja2!$B$1:$AH$6025,33,FALSE)</f>
        <v>303360</v>
      </c>
      <c r="S1545" s="63"/>
      <c r="T1545" s="30"/>
      <c r="U1545" s="30"/>
      <c r="V1545" s="30"/>
      <c r="W1545" s="30"/>
      <c r="X1545" s="30"/>
      <c r="Y1545" s="33">
        <f t="shared" si="23"/>
        <v>0</v>
      </c>
      <c r="Z1545" s="32"/>
      <c r="AA1545" s="32" t="s">
        <v>3323</v>
      </c>
      <c r="AB1545" s="26">
        <v>128</v>
      </c>
      <c r="AC1545" s="33">
        <v>0</v>
      </c>
      <c r="AD1545" s="33"/>
      <c r="AE1545" s="34" t="s">
        <v>3530</v>
      </c>
      <c r="AF1545" s="11"/>
    </row>
    <row r="1546" spans="2:32" ht="62.25" x14ac:dyDescent="0.5">
      <c r="B1546" s="11"/>
      <c r="C1546" s="28" t="s">
        <v>5029</v>
      </c>
      <c r="D1546" s="28" t="s">
        <v>5026</v>
      </c>
      <c r="E1546" s="29" t="s">
        <v>5027</v>
      </c>
      <c r="F1546" s="29" t="s">
        <v>1</v>
      </c>
      <c r="G1546" s="29" t="s">
        <v>38</v>
      </c>
      <c r="H1546" s="30" t="s">
        <v>39</v>
      </c>
      <c r="I1546" s="30" t="s">
        <v>40</v>
      </c>
      <c r="J1546" s="31" t="s">
        <v>41</v>
      </c>
      <c r="K1546" s="30" t="s">
        <v>4960</v>
      </c>
      <c r="L1546" s="32" t="s">
        <v>40</v>
      </c>
      <c r="M1546" s="30" t="s">
        <v>5028</v>
      </c>
      <c r="N1546" s="30" t="s">
        <v>5030</v>
      </c>
      <c r="O1546" s="30" t="s">
        <v>340</v>
      </c>
      <c r="P1546" s="32" t="s">
        <v>46</v>
      </c>
      <c r="Q1546" s="54"/>
      <c r="R1546" s="64"/>
      <c r="S1546" s="63"/>
      <c r="T1546" s="30"/>
      <c r="U1546" s="30"/>
      <c r="V1546" s="30"/>
      <c r="W1546" s="30"/>
      <c r="X1546" s="30"/>
      <c r="Y1546" s="33">
        <f t="shared" si="23"/>
        <v>0</v>
      </c>
      <c r="Z1546" s="32"/>
      <c r="AA1546" s="32" t="s">
        <v>40</v>
      </c>
      <c r="AB1546" s="26"/>
      <c r="AC1546" s="33"/>
      <c r="AD1546" s="33"/>
      <c r="AE1546" s="34" t="s">
        <v>47</v>
      </c>
      <c r="AF1546" s="11"/>
    </row>
    <row r="1547" spans="2:32" ht="62.25" x14ac:dyDescent="0.5">
      <c r="B1547" s="11"/>
      <c r="C1547" s="28" t="s">
        <v>5031</v>
      </c>
      <c r="D1547" s="28" t="s">
        <v>5026</v>
      </c>
      <c r="E1547" s="29" t="s">
        <v>3677</v>
      </c>
      <c r="F1547" s="29" t="s">
        <v>1</v>
      </c>
      <c r="G1547" s="29" t="s">
        <v>258</v>
      </c>
      <c r="H1547" s="30" t="s">
        <v>39</v>
      </c>
      <c r="I1547" s="30" t="s">
        <v>40</v>
      </c>
      <c r="J1547" s="31" t="s">
        <v>41</v>
      </c>
      <c r="K1547" s="30" t="s">
        <v>4960</v>
      </c>
      <c r="L1547" s="32" t="s">
        <v>40</v>
      </c>
      <c r="M1547" s="30" t="s">
        <v>5028</v>
      </c>
      <c r="N1547" s="30" t="s">
        <v>4994</v>
      </c>
      <c r="O1547" s="30" t="s">
        <v>107</v>
      </c>
      <c r="P1547" s="32" t="s">
        <v>46</v>
      </c>
      <c r="Q1547" s="54"/>
      <c r="R1547" s="64"/>
      <c r="S1547" s="63"/>
      <c r="T1547" s="30"/>
      <c r="U1547" s="30"/>
      <c r="V1547" s="30"/>
      <c r="W1547" s="30"/>
      <c r="X1547" s="30"/>
      <c r="Y1547" s="33">
        <f t="shared" ref="Y1547:Y1610" si="24">IF(ISERROR(W1547/S1547),0,((W1547/S1547)*100))</f>
        <v>0</v>
      </c>
      <c r="Z1547" s="32"/>
      <c r="AA1547" s="32" t="s">
        <v>40</v>
      </c>
      <c r="AB1547" s="26"/>
      <c r="AC1547" s="33"/>
      <c r="AD1547" s="33"/>
      <c r="AE1547" s="34" t="s">
        <v>47</v>
      </c>
      <c r="AF1547" s="11"/>
    </row>
    <row r="1548" spans="2:32" ht="62.25" x14ac:dyDescent="0.5">
      <c r="B1548" s="11"/>
      <c r="C1548" s="28" t="s">
        <v>5032</v>
      </c>
      <c r="D1548" s="28" t="s">
        <v>5033</v>
      </c>
      <c r="E1548" s="29" t="s">
        <v>3677</v>
      </c>
      <c r="F1548" s="29" t="s">
        <v>1</v>
      </c>
      <c r="G1548" s="29" t="s">
        <v>318</v>
      </c>
      <c r="H1548" s="30" t="s">
        <v>39</v>
      </c>
      <c r="I1548" s="30" t="s">
        <v>40</v>
      </c>
      <c r="J1548" s="31" t="s">
        <v>41</v>
      </c>
      <c r="K1548" s="30" t="s">
        <v>4960</v>
      </c>
      <c r="L1548" s="32" t="s">
        <v>40</v>
      </c>
      <c r="M1548" s="30" t="s">
        <v>5028</v>
      </c>
      <c r="N1548" s="30" t="s">
        <v>266</v>
      </c>
      <c r="O1548" s="30" t="s">
        <v>107</v>
      </c>
      <c r="P1548" s="32" t="s">
        <v>46</v>
      </c>
      <c r="Q1548" s="54"/>
      <c r="R1548" s="64"/>
      <c r="S1548" s="63"/>
      <c r="T1548" s="30"/>
      <c r="U1548" s="30"/>
      <c r="V1548" s="30"/>
      <c r="W1548" s="30"/>
      <c r="X1548" s="30"/>
      <c r="Y1548" s="33">
        <f t="shared" si="24"/>
        <v>0</v>
      </c>
      <c r="Z1548" s="32"/>
      <c r="AA1548" s="32" t="s">
        <v>40</v>
      </c>
      <c r="AB1548" s="26"/>
      <c r="AC1548" s="33"/>
      <c r="AD1548" s="33"/>
      <c r="AE1548" s="34" t="s">
        <v>47</v>
      </c>
      <c r="AF1548" s="11"/>
    </row>
    <row r="1549" spans="2:32" ht="62.25" x14ac:dyDescent="0.5">
      <c r="B1549" s="11"/>
      <c r="C1549" s="28" t="s">
        <v>5034</v>
      </c>
      <c r="D1549" s="28" t="s">
        <v>5026</v>
      </c>
      <c r="E1549" s="29" t="s">
        <v>3677</v>
      </c>
      <c r="F1549" s="29" t="s">
        <v>1</v>
      </c>
      <c r="G1549" s="29" t="s">
        <v>51</v>
      </c>
      <c r="H1549" s="30" t="s">
        <v>5035</v>
      </c>
      <c r="I1549" s="30" t="s">
        <v>102</v>
      </c>
      <c r="J1549" s="31" t="s">
        <v>41</v>
      </c>
      <c r="K1549" s="30" t="s">
        <v>4960</v>
      </c>
      <c r="L1549" s="32" t="s">
        <v>40</v>
      </c>
      <c r="M1549" s="30" t="s">
        <v>5028</v>
      </c>
      <c r="N1549" s="30" t="s">
        <v>4994</v>
      </c>
      <c r="O1549" s="30" t="s">
        <v>107</v>
      </c>
      <c r="P1549" s="32" t="s">
        <v>46</v>
      </c>
      <c r="Q1549" s="54"/>
      <c r="R1549" s="64"/>
      <c r="S1549" s="63"/>
      <c r="T1549" s="30"/>
      <c r="U1549" s="30"/>
      <c r="V1549" s="30"/>
      <c r="W1549" s="30"/>
      <c r="X1549" s="30"/>
      <c r="Y1549" s="33">
        <f t="shared" si="24"/>
        <v>0</v>
      </c>
      <c r="Z1549" s="32"/>
      <c r="AA1549" s="32" t="s">
        <v>40</v>
      </c>
      <c r="AB1549" s="26"/>
      <c r="AC1549" s="33"/>
      <c r="AD1549" s="33"/>
      <c r="AE1549" s="34" t="s">
        <v>47</v>
      </c>
      <c r="AF1549" s="11"/>
    </row>
    <row r="1550" spans="2:32" ht="62.25" x14ac:dyDescent="0.5">
      <c r="B1550" s="11"/>
      <c r="C1550" s="28" t="s">
        <v>5036</v>
      </c>
      <c r="D1550" s="28" t="s">
        <v>5037</v>
      </c>
      <c r="E1550" s="29" t="s">
        <v>3677</v>
      </c>
      <c r="F1550" s="29" t="s">
        <v>1</v>
      </c>
      <c r="G1550" s="29" t="s">
        <v>328</v>
      </c>
      <c r="H1550" s="30" t="s">
        <v>39</v>
      </c>
      <c r="I1550" s="30" t="s">
        <v>40</v>
      </c>
      <c r="J1550" s="31" t="s">
        <v>41</v>
      </c>
      <c r="K1550" s="30" t="s">
        <v>4960</v>
      </c>
      <c r="L1550" s="32" t="s">
        <v>40</v>
      </c>
      <c r="M1550" s="30" t="s">
        <v>5028</v>
      </c>
      <c r="N1550" s="30" t="s">
        <v>266</v>
      </c>
      <c r="O1550" s="30" t="s">
        <v>107</v>
      </c>
      <c r="P1550" s="32" t="s">
        <v>46</v>
      </c>
      <c r="Q1550" s="54"/>
      <c r="R1550" s="64"/>
      <c r="S1550" s="63"/>
      <c r="T1550" s="30"/>
      <c r="U1550" s="30"/>
      <c r="V1550" s="30"/>
      <c r="W1550" s="30"/>
      <c r="X1550" s="30"/>
      <c r="Y1550" s="33">
        <f t="shared" si="24"/>
        <v>0</v>
      </c>
      <c r="Z1550" s="32"/>
      <c r="AA1550" s="32" t="s">
        <v>40</v>
      </c>
      <c r="AB1550" s="26"/>
      <c r="AC1550" s="33"/>
      <c r="AD1550" s="33"/>
      <c r="AE1550" s="34" t="s">
        <v>47</v>
      </c>
      <c r="AF1550" s="11"/>
    </row>
    <row r="1551" spans="2:32" ht="62.25" x14ac:dyDescent="0.5">
      <c r="B1551" s="11"/>
      <c r="C1551" s="28" t="s">
        <v>5038</v>
      </c>
      <c r="D1551" s="28" t="s">
        <v>5026</v>
      </c>
      <c r="E1551" s="29" t="s">
        <v>3677</v>
      </c>
      <c r="F1551" s="29" t="s">
        <v>1</v>
      </c>
      <c r="G1551" s="29" t="s">
        <v>283</v>
      </c>
      <c r="H1551" s="30" t="s">
        <v>39</v>
      </c>
      <c r="I1551" s="30" t="s">
        <v>40</v>
      </c>
      <c r="J1551" s="31" t="s">
        <v>41</v>
      </c>
      <c r="K1551" s="30" t="s">
        <v>4960</v>
      </c>
      <c r="L1551" s="32" t="s">
        <v>40</v>
      </c>
      <c r="M1551" s="30" t="s">
        <v>5028</v>
      </c>
      <c r="N1551" s="30" t="s">
        <v>266</v>
      </c>
      <c r="O1551" s="30" t="s">
        <v>107</v>
      </c>
      <c r="P1551" s="32" t="s">
        <v>46</v>
      </c>
      <c r="Q1551" s="54"/>
      <c r="R1551" s="64"/>
      <c r="S1551" s="63"/>
      <c r="T1551" s="30"/>
      <c r="U1551" s="30"/>
      <c r="V1551" s="30"/>
      <c r="W1551" s="30"/>
      <c r="X1551" s="30"/>
      <c r="Y1551" s="33">
        <f t="shared" si="24"/>
        <v>0</v>
      </c>
      <c r="Z1551" s="32"/>
      <c r="AA1551" s="32" t="s">
        <v>40</v>
      </c>
      <c r="AB1551" s="26"/>
      <c r="AC1551" s="33"/>
      <c r="AD1551" s="33"/>
      <c r="AE1551" s="34" t="s">
        <v>47</v>
      </c>
      <c r="AF1551" s="11"/>
    </row>
    <row r="1552" spans="2:32" ht="62.25" x14ac:dyDescent="0.5">
      <c r="B1552" s="11"/>
      <c r="C1552" s="28" t="s">
        <v>5039</v>
      </c>
      <c r="D1552" s="28" t="s">
        <v>5040</v>
      </c>
      <c r="E1552" s="29" t="s">
        <v>3677</v>
      </c>
      <c r="F1552" s="29" t="s">
        <v>1</v>
      </c>
      <c r="G1552" s="29" t="s">
        <v>51</v>
      </c>
      <c r="H1552" s="30" t="s">
        <v>1139</v>
      </c>
      <c r="I1552" s="30" t="s">
        <v>113</v>
      </c>
      <c r="J1552" s="31" t="s">
        <v>41</v>
      </c>
      <c r="K1552" s="30" t="s">
        <v>4960</v>
      </c>
      <c r="L1552" s="32" t="s">
        <v>40</v>
      </c>
      <c r="M1552" s="30" t="s">
        <v>5028</v>
      </c>
      <c r="N1552" s="30" t="s">
        <v>4994</v>
      </c>
      <c r="O1552" s="30" t="s">
        <v>107</v>
      </c>
      <c r="P1552" s="32" t="s">
        <v>46</v>
      </c>
      <c r="Q1552" s="54"/>
      <c r="R1552" s="64"/>
      <c r="S1552" s="63"/>
      <c r="T1552" s="30"/>
      <c r="U1552" s="30"/>
      <c r="V1552" s="30"/>
      <c r="W1552" s="30"/>
      <c r="X1552" s="30"/>
      <c r="Y1552" s="33">
        <f t="shared" si="24"/>
        <v>0</v>
      </c>
      <c r="Z1552" s="32"/>
      <c r="AA1552" s="32" t="s">
        <v>40</v>
      </c>
      <c r="AB1552" s="26"/>
      <c r="AC1552" s="33"/>
      <c r="AD1552" s="33"/>
      <c r="AE1552" s="34" t="s">
        <v>47</v>
      </c>
      <c r="AF1552" s="11"/>
    </row>
    <row r="1553" spans="2:32" ht="62.25" x14ac:dyDescent="0.5">
      <c r="B1553" s="11"/>
      <c r="C1553" s="28" t="s">
        <v>5041</v>
      </c>
      <c r="D1553" s="28" t="s">
        <v>5026</v>
      </c>
      <c r="E1553" s="29" t="s">
        <v>3677</v>
      </c>
      <c r="F1553" s="29" t="s">
        <v>1</v>
      </c>
      <c r="G1553" s="29" t="s">
        <v>1771</v>
      </c>
      <c r="H1553" s="30" t="s">
        <v>39</v>
      </c>
      <c r="I1553" s="30" t="s">
        <v>40</v>
      </c>
      <c r="J1553" s="31" t="s">
        <v>41</v>
      </c>
      <c r="K1553" s="30" t="s">
        <v>4960</v>
      </c>
      <c r="L1553" s="32" t="s">
        <v>40</v>
      </c>
      <c r="M1553" s="30" t="s">
        <v>5028</v>
      </c>
      <c r="N1553" s="30" t="s">
        <v>266</v>
      </c>
      <c r="O1553" s="30" t="s">
        <v>107</v>
      </c>
      <c r="P1553" s="32" t="s">
        <v>46</v>
      </c>
      <c r="Q1553" s="54"/>
      <c r="R1553" s="64"/>
      <c r="S1553" s="63"/>
      <c r="T1553" s="30"/>
      <c r="U1553" s="30"/>
      <c r="V1553" s="30"/>
      <c r="W1553" s="30"/>
      <c r="X1553" s="30"/>
      <c r="Y1553" s="33">
        <f t="shared" si="24"/>
        <v>0</v>
      </c>
      <c r="Z1553" s="32"/>
      <c r="AA1553" s="32" t="s">
        <v>40</v>
      </c>
      <c r="AB1553" s="26"/>
      <c r="AC1553" s="33"/>
      <c r="AD1553" s="33"/>
      <c r="AE1553" s="34" t="s">
        <v>47</v>
      </c>
      <c r="AF1553" s="11"/>
    </row>
    <row r="1554" spans="2:32" ht="62.25" x14ac:dyDescent="0.5">
      <c r="B1554" s="11"/>
      <c r="C1554" s="28" t="s">
        <v>5042</v>
      </c>
      <c r="D1554" s="28" t="s">
        <v>5043</v>
      </c>
      <c r="E1554" s="29" t="s">
        <v>3677</v>
      </c>
      <c r="F1554" s="29" t="s">
        <v>1</v>
      </c>
      <c r="G1554" s="29" t="s">
        <v>51</v>
      </c>
      <c r="H1554" s="30" t="s">
        <v>5044</v>
      </c>
      <c r="I1554" s="30" t="s">
        <v>102</v>
      </c>
      <c r="J1554" s="31" t="s">
        <v>41</v>
      </c>
      <c r="K1554" s="30" t="s">
        <v>4960</v>
      </c>
      <c r="L1554" s="32" t="s">
        <v>40</v>
      </c>
      <c r="M1554" s="30" t="s">
        <v>5028</v>
      </c>
      <c r="N1554" s="30" t="s">
        <v>4994</v>
      </c>
      <c r="O1554" s="30" t="s">
        <v>107</v>
      </c>
      <c r="P1554" s="32" t="s">
        <v>46</v>
      </c>
      <c r="Q1554" s="54"/>
      <c r="R1554" s="64"/>
      <c r="S1554" s="63"/>
      <c r="T1554" s="30"/>
      <c r="U1554" s="30"/>
      <c r="V1554" s="30"/>
      <c r="W1554" s="30"/>
      <c r="X1554" s="30"/>
      <c r="Y1554" s="33">
        <f t="shared" si="24"/>
        <v>0</v>
      </c>
      <c r="Z1554" s="32"/>
      <c r="AA1554" s="32" t="s">
        <v>40</v>
      </c>
      <c r="AB1554" s="26"/>
      <c r="AC1554" s="33"/>
      <c r="AD1554" s="33"/>
      <c r="AE1554" s="34" t="s">
        <v>47</v>
      </c>
      <c r="AF1554" s="11"/>
    </row>
    <row r="1555" spans="2:32" ht="62.25" x14ac:dyDescent="0.5">
      <c r="B1555" s="11"/>
      <c r="C1555" s="28" t="s">
        <v>5045</v>
      </c>
      <c r="D1555" s="28" t="s">
        <v>5026</v>
      </c>
      <c r="E1555" s="29" t="s">
        <v>3677</v>
      </c>
      <c r="F1555" s="29" t="s">
        <v>1</v>
      </c>
      <c r="G1555" s="29" t="s">
        <v>2786</v>
      </c>
      <c r="H1555" s="30" t="s">
        <v>39</v>
      </c>
      <c r="I1555" s="30" t="s">
        <v>40</v>
      </c>
      <c r="J1555" s="31" t="s">
        <v>41</v>
      </c>
      <c r="K1555" s="30" t="s">
        <v>4960</v>
      </c>
      <c r="L1555" s="32" t="s">
        <v>40</v>
      </c>
      <c r="M1555" s="30" t="s">
        <v>5028</v>
      </c>
      <c r="N1555" s="30" t="s">
        <v>266</v>
      </c>
      <c r="O1555" s="30" t="s">
        <v>107</v>
      </c>
      <c r="P1555" s="32" t="s">
        <v>46</v>
      </c>
      <c r="Q1555" s="54"/>
      <c r="R1555" s="64"/>
      <c r="S1555" s="63"/>
      <c r="T1555" s="30"/>
      <c r="U1555" s="30"/>
      <c r="V1555" s="30"/>
      <c r="W1555" s="30"/>
      <c r="X1555" s="30"/>
      <c r="Y1555" s="33">
        <f t="shared" si="24"/>
        <v>0</v>
      </c>
      <c r="Z1555" s="32"/>
      <c r="AA1555" s="32" t="s">
        <v>40</v>
      </c>
      <c r="AB1555" s="26"/>
      <c r="AC1555" s="33"/>
      <c r="AD1555" s="33"/>
      <c r="AE1555" s="34" t="s">
        <v>47</v>
      </c>
      <c r="AF1555" s="11"/>
    </row>
    <row r="1556" spans="2:32" ht="62.25" x14ac:dyDescent="0.5">
      <c r="B1556" s="11"/>
      <c r="C1556" s="28" t="s">
        <v>5046</v>
      </c>
      <c r="D1556" s="28" t="s">
        <v>5026</v>
      </c>
      <c r="E1556" s="29" t="s">
        <v>3677</v>
      </c>
      <c r="F1556" s="29" t="s">
        <v>1</v>
      </c>
      <c r="G1556" s="29" t="s">
        <v>219</v>
      </c>
      <c r="H1556" s="30" t="s">
        <v>39</v>
      </c>
      <c r="I1556" s="30" t="s">
        <v>40</v>
      </c>
      <c r="J1556" s="31" t="s">
        <v>41</v>
      </c>
      <c r="K1556" s="30" t="s">
        <v>4960</v>
      </c>
      <c r="L1556" s="32" t="s">
        <v>40</v>
      </c>
      <c r="M1556" s="30" t="s">
        <v>5028</v>
      </c>
      <c r="N1556" s="30" t="s">
        <v>266</v>
      </c>
      <c r="O1556" s="30" t="s">
        <v>107</v>
      </c>
      <c r="P1556" s="32" t="s">
        <v>46</v>
      </c>
      <c r="Q1556" s="54"/>
      <c r="R1556" s="64"/>
      <c r="S1556" s="63"/>
      <c r="T1556" s="30"/>
      <c r="U1556" s="30"/>
      <c r="V1556" s="30"/>
      <c r="W1556" s="30"/>
      <c r="X1556" s="30"/>
      <c r="Y1556" s="33">
        <f t="shared" si="24"/>
        <v>0</v>
      </c>
      <c r="Z1556" s="32"/>
      <c r="AA1556" s="32" t="s">
        <v>40</v>
      </c>
      <c r="AB1556" s="26"/>
      <c r="AC1556" s="33"/>
      <c r="AD1556" s="33"/>
      <c r="AE1556" s="34" t="s">
        <v>47</v>
      </c>
      <c r="AF1556" s="11"/>
    </row>
    <row r="1557" spans="2:32" ht="62.25" x14ac:dyDescent="0.5">
      <c r="B1557" s="11"/>
      <c r="C1557" s="28" t="s">
        <v>5047</v>
      </c>
      <c r="D1557" s="28" t="s">
        <v>5048</v>
      </c>
      <c r="E1557" s="29" t="s">
        <v>3677</v>
      </c>
      <c r="F1557" s="29" t="s">
        <v>1</v>
      </c>
      <c r="G1557" s="29" t="s">
        <v>51</v>
      </c>
      <c r="H1557" s="30" t="s">
        <v>5049</v>
      </c>
      <c r="I1557" s="30" t="s">
        <v>102</v>
      </c>
      <c r="J1557" s="31" t="s">
        <v>41</v>
      </c>
      <c r="K1557" s="30" t="s">
        <v>4960</v>
      </c>
      <c r="L1557" s="32" t="s">
        <v>40</v>
      </c>
      <c r="M1557" s="30" t="s">
        <v>5028</v>
      </c>
      <c r="N1557" s="30" t="s">
        <v>4994</v>
      </c>
      <c r="O1557" s="30" t="s">
        <v>107</v>
      </c>
      <c r="P1557" s="32" t="s">
        <v>46</v>
      </c>
      <c r="Q1557" s="54"/>
      <c r="R1557" s="64"/>
      <c r="S1557" s="63"/>
      <c r="T1557" s="30"/>
      <c r="U1557" s="30"/>
      <c r="V1557" s="30"/>
      <c r="W1557" s="30"/>
      <c r="X1557" s="30"/>
      <c r="Y1557" s="33">
        <f t="shared" si="24"/>
        <v>0</v>
      </c>
      <c r="Z1557" s="32"/>
      <c r="AA1557" s="32" t="s">
        <v>40</v>
      </c>
      <c r="AB1557" s="26"/>
      <c r="AC1557" s="33"/>
      <c r="AD1557" s="33"/>
      <c r="AE1557" s="34" t="s">
        <v>47</v>
      </c>
      <c r="AF1557" s="11"/>
    </row>
    <row r="1558" spans="2:32" ht="62.25" x14ac:dyDescent="0.5">
      <c r="B1558" s="11"/>
      <c r="C1558" s="28" t="s">
        <v>5050</v>
      </c>
      <c r="D1558" s="28" t="s">
        <v>5026</v>
      </c>
      <c r="E1558" s="29" t="s">
        <v>3677</v>
      </c>
      <c r="F1558" s="29" t="s">
        <v>1</v>
      </c>
      <c r="G1558" s="29" t="s">
        <v>758</v>
      </c>
      <c r="H1558" s="30" t="s">
        <v>39</v>
      </c>
      <c r="I1558" s="30" t="s">
        <v>40</v>
      </c>
      <c r="J1558" s="31" t="s">
        <v>41</v>
      </c>
      <c r="K1558" s="30" t="s">
        <v>4960</v>
      </c>
      <c r="L1558" s="32" t="s">
        <v>40</v>
      </c>
      <c r="M1558" s="30" t="s">
        <v>5028</v>
      </c>
      <c r="N1558" s="30" t="s">
        <v>266</v>
      </c>
      <c r="O1558" s="30" t="s">
        <v>107</v>
      </c>
      <c r="P1558" s="32" t="s">
        <v>46</v>
      </c>
      <c r="Q1558" s="54"/>
      <c r="R1558" s="64"/>
      <c r="S1558" s="63"/>
      <c r="T1558" s="30"/>
      <c r="U1558" s="30"/>
      <c r="V1558" s="30"/>
      <c r="W1558" s="30"/>
      <c r="X1558" s="30"/>
      <c r="Y1558" s="33">
        <f t="shared" si="24"/>
        <v>0</v>
      </c>
      <c r="Z1558" s="32"/>
      <c r="AA1558" s="32" t="s">
        <v>40</v>
      </c>
      <c r="AB1558" s="26"/>
      <c r="AC1558" s="33"/>
      <c r="AD1558" s="33"/>
      <c r="AE1558" s="34" t="s">
        <v>47</v>
      </c>
      <c r="AF1558" s="11"/>
    </row>
    <row r="1559" spans="2:32" ht="62.25" x14ac:dyDescent="0.5">
      <c r="B1559" s="11"/>
      <c r="C1559" s="28" t="s">
        <v>5051</v>
      </c>
      <c r="D1559" s="28" t="s">
        <v>5026</v>
      </c>
      <c r="E1559" s="29" t="s">
        <v>3677</v>
      </c>
      <c r="F1559" s="29" t="s">
        <v>1</v>
      </c>
      <c r="G1559" s="29" t="s">
        <v>182</v>
      </c>
      <c r="H1559" s="30" t="s">
        <v>39</v>
      </c>
      <c r="I1559" s="30" t="s">
        <v>40</v>
      </c>
      <c r="J1559" s="31" t="s">
        <v>41</v>
      </c>
      <c r="K1559" s="30" t="s">
        <v>4960</v>
      </c>
      <c r="L1559" s="32" t="s">
        <v>40</v>
      </c>
      <c r="M1559" s="30" t="s">
        <v>5028</v>
      </c>
      <c r="N1559" s="30" t="s">
        <v>266</v>
      </c>
      <c r="O1559" s="30" t="s">
        <v>107</v>
      </c>
      <c r="P1559" s="32" t="s">
        <v>46</v>
      </c>
      <c r="Q1559" s="54"/>
      <c r="R1559" s="64"/>
      <c r="S1559" s="63"/>
      <c r="T1559" s="30"/>
      <c r="U1559" s="30"/>
      <c r="V1559" s="30"/>
      <c r="W1559" s="30"/>
      <c r="X1559" s="30"/>
      <c r="Y1559" s="33">
        <f t="shared" si="24"/>
        <v>0</v>
      </c>
      <c r="Z1559" s="32"/>
      <c r="AA1559" s="32" t="s">
        <v>40</v>
      </c>
      <c r="AB1559" s="26"/>
      <c r="AC1559" s="33"/>
      <c r="AD1559" s="33"/>
      <c r="AE1559" s="34" t="s">
        <v>47</v>
      </c>
      <c r="AF1559" s="11"/>
    </row>
    <row r="1560" spans="2:32" ht="62.25" x14ac:dyDescent="0.5">
      <c r="B1560" s="11"/>
      <c r="C1560" s="28" t="s">
        <v>5052</v>
      </c>
      <c r="D1560" s="28" t="s">
        <v>5026</v>
      </c>
      <c r="E1560" s="29" t="s">
        <v>3677</v>
      </c>
      <c r="F1560" s="29" t="s">
        <v>1</v>
      </c>
      <c r="G1560" s="29" t="s">
        <v>51</v>
      </c>
      <c r="H1560" s="30" t="s">
        <v>5053</v>
      </c>
      <c r="I1560" s="30" t="s">
        <v>102</v>
      </c>
      <c r="J1560" s="31" t="s">
        <v>41</v>
      </c>
      <c r="K1560" s="30" t="s">
        <v>4960</v>
      </c>
      <c r="L1560" s="32" t="s">
        <v>40</v>
      </c>
      <c r="M1560" s="30" t="s">
        <v>5028</v>
      </c>
      <c r="N1560" s="30" t="s">
        <v>4994</v>
      </c>
      <c r="O1560" s="30" t="s">
        <v>107</v>
      </c>
      <c r="P1560" s="32" t="s">
        <v>46</v>
      </c>
      <c r="Q1560" s="54"/>
      <c r="R1560" s="64"/>
      <c r="S1560" s="63"/>
      <c r="T1560" s="30"/>
      <c r="U1560" s="30"/>
      <c r="V1560" s="30"/>
      <c r="W1560" s="30"/>
      <c r="X1560" s="30"/>
      <c r="Y1560" s="33">
        <f t="shared" si="24"/>
        <v>0</v>
      </c>
      <c r="Z1560" s="32"/>
      <c r="AA1560" s="32" t="s">
        <v>40</v>
      </c>
      <c r="AB1560" s="26"/>
      <c r="AC1560" s="33"/>
      <c r="AD1560" s="33"/>
      <c r="AE1560" s="34" t="s">
        <v>47</v>
      </c>
      <c r="AF1560" s="11"/>
    </row>
    <row r="1561" spans="2:32" ht="62.25" x14ac:dyDescent="0.5">
      <c r="B1561" s="11"/>
      <c r="C1561" s="28" t="s">
        <v>5054</v>
      </c>
      <c r="D1561" s="28" t="s">
        <v>5026</v>
      </c>
      <c r="E1561" s="29" t="s">
        <v>3677</v>
      </c>
      <c r="F1561" s="29" t="s">
        <v>1</v>
      </c>
      <c r="G1561" s="29" t="s">
        <v>226</v>
      </c>
      <c r="H1561" s="30" t="s">
        <v>1563</v>
      </c>
      <c r="I1561" s="30" t="s">
        <v>102</v>
      </c>
      <c r="J1561" s="31" t="s">
        <v>41</v>
      </c>
      <c r="K1561" s="30" t="s">
        <v>4960</v>
      </c>
      <c r="L1561" s="32" t="s">
        <v>40</v>
      </c>
      <c r="M1561" s="30" t="s">
        <v>5028</v>
      </c>
      <c r="N1561" s="30" t="s">
        <v>266</v>
      </c>
      <c r="O1561" s="30" t="s">
        <v>107</v>
      </c>
      <c r="P1561" s="32" t="s">
        <v>46</v>
      </c>
      <c r="Q1561" s="54"/>
      <c r="R1561" s="64"/>
      <c r="S1561" s="63"/>
      <c r="T1561" s="30"/>
      <c r="U1561" s="30"/>
      <c r="V1561" s="30"/>
      <c r="W1561" s="30"/>
      <c r="X1561" s="30"/>
      <c r="Y1561" s="33">
        <f t="shared" si="24"/>
        <v>0</v>
      </c>
      <c r="Z1561" s="32"/>
      <c r="AA1561" s="32" t="s">
        <v>40</v>
      </c>
      <c r="AB1561" s="26"/>
      <c r="AC1561" s="33"/>
      <c r="AD1561" s="33"/>
      <c r="AE1561" s="34" t="s">
        <v>47</v>
      </c>
      <c r="AF1561" s="11"/>
    </row>
    <row r="1562" spans="2:32" ht="62.25" x14ac:dyDescent="0.5">
      <c r="B1562" s="11"/>
      <c r="C1562" s="28" t="s">
        <v>5055</v>
      </c>
      <c r="D1562" s="28" t="s">
        <v>5026</v>
      </c>
      <c r="E1562" s="29" t="s">
        <v>3677</v>
      </c>
      <c r="F1562" s="29" t="s">
        <v>1</v>
      </c>
      <c r="G1562" s="29" t="s">
        <v>1603</v>
      </c>
      <c r="H1562" s="30" t="s">
        <v>39</v>
      </c>
      <c r="I1562" s="30" t="s">
        <v>40</v>
      </c>
      <c r="J1562" s="31" t="s">
        <v>41</v>
      </c>
      <c r="K1562" s="30" t="s">
        <v>4960</v>
      </c>
      <c r="L1562" s="32" t="s">
        <v>40</v>
      </c>
      <c r="M1562" s="30" t="s">
        <v>5028</v>
      </c>
      <c r="N1562" s="30" t="s">
        <v>266</v>
      </c>
      <c r="O1562" s="30" t="s">
        <v>107</v>
      </c>
      <c r="P1562" s="32" t="s">
        <v>46</v>
      </c>
      <c r="Q1562" s="54"/>
      <c r="R1562" s="64"/>
      <c r="S1562" s="63"/>
      <c r="T1562" s="30"/>
      <c r="U1562" s="30"/>
      <c r="V1562" s="30"/>
      <c r="W1562" s="30"/>
      <c r="X1562" s="30"/>
      <c r="Y1562" s="33">
        <f t="shared" si="24"/>
        <v>0</v>
      </c>
      <c r="Z1562" s="32"/>
      <c r="AA1562" s="32" t="s">
        <v>40</v>
      </c>
      <c r="AB1562" s="26"/>
      <c r="AC1562" s="33"/>
      <c r="AD1562" s="33"/>
      <c r="AE1562" s="34" t="s">
        <v>47</v>
      </c>
      <c r="AF1562" s="11"/>
    </row>
    <row r="1563" spans="2:32" ht="62.25" x14ac:dyDescent="0.5">
      <c r="B1563" s="11"/>
      <c r="C1563" s="28" t="s">
        <v>5056</v>
      </c>
      <c r="D1563" s="28" t="s">
        <v>5026</v>
      </c>
      <c r="E1563" s="29" t="s">
        <v>3677</v>
      </c>
      <c r="F1563" s="29" t="s">
        <v>1</v>
      </c>
      <c r="G1563" s="29" t="s">
        <v>1780</v>
      </c>
      <c r="H1563" s="30" t="s">
        <v>39</v>
      </c>
      <c r="I1563" s="30" t="s">
        <v>40</v>
      </c>
      <c r="J1563" s="31" t="s">
        <v>41</v>
      </c>
      <c r="K1563" s="30" t="s">
        <v>4960</v>
      </c>
      <c r="L1563" s="32" t="s">
        <v>40</v>
      </c>
      <c r="M1563" s="30" t="s">
        <v>5028</v>
      </c>
      <c r="N1563" s="30" t="s">
        <v>266</v>
      </c>
      <c r="O1563" s="30" t="s">
        <v>107</v>
      </c>
      <c r="P1563" s="32" t="s">
        <v>46</v>
      </c>
      <c r="Q1563" s="54"/>
      <c r="R1563" s="64"/>
      <c r="S1563" s="63"/>
      <c r="T1563" s="30"/>
      <c r="U1563" s="30"/>
      <c r="V1563" s="30"/>
      <c r="W1563" s="30"/>
      <c r="X1563" s="30"/>
      <c r="Y1563" s="33">
        <f t="shared" si="24"/>
        <v>0</v>
      </c>
      <c r="Z1563" s="32"/>
      <c r="AA1563" s="32" t="s">
        <v>40</v>
      </c>
      <c r="AB1563" s="26"/>
      <c r="AC1563" s="33"/>
      <c r="AD1563" s="33"/>
      <c r="AE1563" s="34" t="s">
        <v>47</v>
      </c>
      <c r="AF1563" s="11"/>
    </row>
    <row r="1564" spans="2:32" ht="62.25" x14ac:dyDescent="0.5">
      <c r="B1564" s="11"/>
      <c r="C1564" s="28" t="s">
        <v>5057</v>
      </c>
      <c r="D1564" s="28" t="s">
        <v>5026</v>
      </c>
      <c r="E1564" s="29" t="s">
        <v>3677</v>
      </c>
      <c r="F1564" s="29" t="s">
        <v>1</v>
      </c>
      <c r="G1564" s="29" t="s">
        <v>51</v>
      </c>
      <c r="H1564" s="30" t="s">
        <v>5058</v>
      </c>
      <c r="I1564" s="30" t="s">
        <v>102</v>
      </c>
      <c r="J1564" s="31" t="s">
        <v>41</v>
      </c>
      <c r="K1564" s="30" t="s">
        <v>4960</v>
      </c>
      <c r="L1564" s="32" t="s">
        <v>40</v>
      </c>
      <c r="M1564" s="30" t="s">
        <v>5028</v>
      </c>
      <c r="N1564" s="30" t="s">
        <v>4994</v>
      </c>
      <c r="O1564" s="30" t="s">
        <v>107</v>
      </c>
      <c r="P1564" s="32" t="s">
        <v>46</v>
      </c>
      <c r="Q1564" s="54"/>
      <c r="R1564" s="64"/>
      <c r="S1564" s="63"/>
      <c r="T1564" s="30"/>
      <c r="U1564" s="30"/>
      <c r="V1564" s="30"/>
      <c r="W1564" s="30"/>
      <c r="X1564" s="30"/>
      <c r="Y1564" s="33">
        <f t="shared" si="24"/>
        <v>0</v>
      </c>
      <c r="Z1564" s="32"/>
      <c r="AA1564" s="32" t="s">
        <v>40</v>
      </c>
      <c r="AB1564" s="26"/>
      <c r="AC1564" s="33"/>
      <c r="AD1564" s="33"/>
      <c r="AE1564" s="34" t="s">
        <v>47</v>
      </c>
      <c r="AF1564" s="11"/>
    </row>
    <row r="1565" spans="2:32" ht="62.25" x14ac:dyDescent="0.5">
      <c r="B1565" s="11"/>
      <c r="C1565" s="28" t="s">
        <v>5059</v>
      </c>
      <c r="D1565" s="28" t="s">
        <v>5026</v>
      </c>
      <c r="E1565" s="29" t="s">
        <v>3677</v>
      </c>
      <c r="F1565" s="29" t="s">
        <v>1</v>
      </c>
      <c r="G1565" s="29" t="s">
        <v>201</v>
      </c>
      <c r="H1565" s="30" t="s">
        <v>39</v>
      </c>
      <c r="I1565" s="30" t="s">
        <v>40</v>
      </c>
      <c r="J1565" s="31" t="s">
        <v>41</v>
      </c>
      <c r="K1565" s="30" t="s">
        <v>4960</v>
      </c>
      <c r="L1565" s="32" t="s">
        <v>40</v>
      </c>
      <c r="M1565" s="30" t="s">
        <v>5028</v>
      </c>
      <c r="N1565" s="30" t="s">
        <v>266</v>
      </c>
      <c r="O1565" s="30" t="s">
        <v>107</v>
      </c>
      <c r="P1565" s="32" t="s">
        <v>46</v>
      </c>
      <c r="Q1565" s="54"/>
      <c r="R1565" s="64"/>
      <c r="S1565" s="63"/>
      <c r="T1565" s="30"/>
      <c r="U1565" s="30"/>
      <c r="V1565" s="30"/>
      <c r="W1565" s="30"/>
      <c r="X1565" s="30"/>
      <c r="Y1565" s="33">
        <f t="shared" si="24"/>
        <v>0</v>
      </c>
      <c r="Z1565" s="32"/>
      <c r="AA1565" s="32" t="s">
        <v>40</v>
      </c>
      <c r="AB1565" s="26"/>
      <c r="AC1565" s="33"/>
      <c r="AD1565" s="33"/>
      <c r="AE1565" s="34" t="s">
        <v>47</v>
      </c>
      <c r="AF1565" s="11"/>
    </row>
    <row r="1566" spans="2:32" ht="62.25" x14ac:dyDescent="0.5">
      <c r="B1566" s="11"/>
      <c r="C1566" s="28" t="s">
        <v>5060</v>
      </c>
      <c r="D1566" s="28" t="s">
        <v>5061</v>
      </c>
      <c r="E1566" s="29" t="s">
        <v>3677</v>
      </c>
      <c r="F1566" s="29" t="s">
        <v>1</v>
      </c>
      <c r="G1566" s="29" t="s">
        <v>51</v>
      </c>
      <c r="H1566" s="30" t="s">
        <v>5062</v>
      </c>
      <c r="I1566" s="30" t="s">
        <v>102</v>
      </c>
      <c r="J1566" s="31" t="s">
        <v>41</v>
      </c>
      <c r="K1566" s="30" t="s">
        <v>4960</v>
      </c>
      <c r="L1566" s="32" t="s">
        <v>40</v>
      </c>
      <c r="M1566" s="30" t="s">
        <v>5028</v>
      </c>
      <c r="N1566" s="30" t="s">
        <v>5063</v>
      </c>
      <c r="O1566" s="30" t="s">
        <v>107</v>
      </c>
      <c r="P1566" s="32" t="s">
        <v>46</v>
      </c>
      <c r="Q1566" s="54"/>
      <c r="R1566" s="64"/>
      <c r="S1566" s="63"/>
      <c r="T1566" s="30"/>
      <c r="U1566" s="30"/>
      <c r="V1566" s="30"/>
      <c r="W1566" s="30"/>
      <c r="X1566" s="30"/>
      <c r="Y1566" s="33">
        <f t="shared" si="24"/>
        <v>0</v>
      </c>
      <c r="Z1566" s="32"/>
      <c r="AA1566" s="32" t="s">
        <v>40</v>
      </c>
      <c r="AB1566" s="26"/>
      <c r="AC1566" s="33"/>
      <c r="AD1566" s="33"/>
      <c r="AE1566" s="34" t="s">
        <v>47</v>
      </c>
      <c r="AF1566" s="11"/>
    </row>
    <row r="1567" spans="2:32" ht="62.25" x14ac:dyDescent="0.5">
      <c r="B1567" s="11"/>
      <c r="C1567" s="28" t="s">
        <v>5064</v>
      </c>
      <c r="D1567" s="28" t="s">
        <v>5026</v>
      </c>
      <c r="E1567" s="29" t="s">
        <v>3677</v>
      </c>
      <c r="F1567" s="29" t="s">
        <v>1</v>
      </c>
      <c r="G1567" s="29" t="s">
        <v>2009</v>
      </c>
      <c r="H1567" s="30" t="s">
        <v>39</v>
      </c>
      <c r="I1567" s="30" t="s">
        <v>40</v>
      </c>
      <c r="J1567" s="31" t="s">
        <v>41</v>
      </c>
      <c r="K1567" s="30" t="s">
        <v>4960</v>
      </c>
      <c r="L1567" s="32" t="s">
        <v>40</v>
      </c>
      <c r="M1567" s="30" t="s">
        <v>5028</v>
      </c>
      <c r="N1567" s="30" t="s">
        <v>266</v>
      </c>
      <c r="O1567" s="30" t="s">
        <v>107</v>
      </c>
      <c r="P1567" s="32" t="s">
        <v>46</v>
      </c>
      <c r="Q1567" s="54"/>
      <c r="R1567" s="64"/>
      <c r="S1567" s="63"/>
      <c r="T1567" s="30"/>
      <c r="U1567" s="30"/>
      <c r="V1567" s="30"/>
      <c r="W1567" s="30"/>
      <c r="X1567" s="30"/>
      <c r="Y1567" s="33">
        <f t="shared" si="24"/>
        <v>0</v>
      </c>
      <c r="Z1567" s="32"/>
      <c r="AA1567" s="32" t="s">
        <v>40</v>
      </c>
      <c r="AB1567" s="26"/>
      <c r="AC1567" s="33"/>
      <c r="AD1567" s="33"/>
      <c r="AE1567" s="34" t="s">
        <v>47</v>
      </c>
      <c r="AF1567" s="11"/>
    </row>
    <row r="1568" spans="2:32" ht="62.25" x14ac:dyDescent="0.5">
      <c r="B1568" s="11"/>
      <c r="C1568" s="28" t="s">
        <v>5065</v>
      </c>
      <c r="D1568" s="28" t="s">
        <v>5026</v>
      </c>
      <c r="E1568" s="29" t="s">
        <v>3677</v>
      </c>
      <c r="F1568" s="29" t="s">
        <v>1</v>
      </c>
      <c r="G1568" s="29" t="s">
        <v>764</v>
      </c>
      <c r="H1568" s="30" t="s">
        <v>39</v>
      </c>
      <c r="I1568" s="30" t="s">
        <v>40</v>
      </c>
      <c r="J1568" s="31" t="s">
        <v>41</v>
      </c>
      <c r="K1568" s="30" t="s">
        <v>4960</v>
      </c>
      <c r="L1568" s="32" t="s">
        <v>40</v>
      </c>
      <c r="M1568" s="30" t="s">
        <v>5028</v>
      </c>
      <c r="N1568" s="30" t="s">
        <v>266</v>
      </c>
      <c r="O1568" s="30" t="s">
        <v>107</v>
      </c>
      <c r="P1568" s="32" t="s">
        <v>46</v>
      </c>
      <c r="Q1568" s="54"/>
      <c r="R1568" s="64"/>
      <c r="S1568" s="63"/>
      <c r="T1568" s="30"/>
      <c r="U1568" s="30"/>
      <c r="V1568" s="30"/>
      <c r="W1568" s="30"/>
      <c r="X1568" s="30"/>
      <c r="Y1568" s="33">
        <f t="shared" si="24"/>
        <v>0</v>
      </c>
      <c r="Z1568" s="32"/>
      <c r="AA1568" s="32" t="s">
        <v>40</v>
      </c>
      <c r="AB1568" s="26"/>
      <c r="AC1568" s="33"/>
      <c r="AD1568" s="33"/>
      <c r="AE1568" s="34" t="s">
        <v>47</v>
      </c>
      <c r="AF1568" s="11"/>
    </row>
    <row r="1569" spans="2:32" ht="62.25" x14ac:dyDescent="0.5">
      <c r="B1569" s="11"/>
      <c r="C1569" s="28" t="s">
        <v>5066</v>
      </c>
      <c r="D1569" s="28" t="s">
        <v>5026</v>
      </c>
      <c r="E1569" s="29" t="s">
        <v>3677</v>
      </c>
      <c r="F1569" s="29" t="s">
        <v>1</v>
      </c>
      <c r="G1569" s="29" t="s">
        <v>575</v>
      </c>
      <c r="H1569" s="30" t="s">
        <v>39</v>
      </c>
      <c r="I1569" s="30" t="s">
        <v>40</v>
      </c>
      <c r="J1569" s="31" t="s">
        <v>41</v>
      </c>
      <c r="K1569" s="30" t="s">
        <v>4960</v>
      </c>
      <c r="L1569" s="32" t="s">
        <v>40</v>
      </c>
      <c r="M1569" s="30" t="s">
        <v>5028</v>
      </c>
      <c r="N1569" s="30" t="s">
        <v>266</v>
      </c>
      <c r="O1569" s="30" t="s">
        <v>107</v>
      </c>
      <c r="P1569" s="32" t="s">
        <v>46</v>
      </c>
      <c r="Q1569" s="54"/>
      <c r="R1569" s="64"/>
      <c r="S1569" s="63"/>
      <c r="T1569" s="30"/>
      <c r="U1569" s="30"/>
      <c r="V1569" s="30"/>
      <c r="W1569" s="30"/>
      <c r="X1569" s="30"/>
      <c r="Y1569" s="33">
        <f t="shared" si="24"/>
        <v>0</v>
      </c>
      <c r="Z1569" s="32"/>
      <c r="AA1569" s="32" t="s">
        <v>40</v>
      </c>
      <c r="AB1569" s="26"/>
      <c r="AC1569" s="33"/>
      <c r="AD1569" s="33"/>
      <c r="AE1569" s="34" t="s">
        <v>47</v>
      </c>
      <c r="AF1569" s="11"/>
    </row>
    <row r="1570" spans="2:32" ht="62.25" x14ac:dyDescent="0.5">
      <c r="B1570" s="11"/>
      <c r="C1570" s="28" t="s">
        <v>5067</v>
      </c>
      <c r="D1570" s="28" t="s">
        <v>5033</v>
      </c>
      <c r="E1570" s="29" t="s">
        <v>3677</v>
      </c>
      <c r="F1570" s="29" t="s">
        <v>1</v>
      </c>
      <c r="G1570" s="29" t="s">
        <v>51</v>
      </c>
      <c r="H1570" s="30" t="s">
        <v>4700</v>
      </c>
      <c r="I1570" s="30" t="s">
        <v>102</v>
      </c>
      <c r="J1570" s="31" t="s">
        <v>41</v>
      </c>
      <c r="K1570" s="30" t="s">
        <v>4960</v>
      </c>
      <c r="L1570" s="32" t="s">
        <v>40</v>
      </c>
      <c r="M1570" s="30" t="s">
        <v>5028</v>
      </c>
      <c r="N1570" s="30" t="s">
        <v>4994</v>
      </c>
      <c r="O1570" s="30" t="s">
        <v>107</v>
      </c>
      <c r="P1570" s="32" t="s">
        <v>46</v>
      </c>
      <c r="Q1570" s="54"/>
      <c r="R1570" s="64"/>
      <c r="S1570" s="63"/>
      <c r="T1570" s="30"/>
      <c r="U1570" s="30"/>
      <c r="V1570" s="30"/>
      <c r="W1570" s="30"/>
      <c r="X1570" s="30"/>
      <c r="Y1570" s="33">
        <f t="shared" si="24"/>
        <v>0</v>
      </c>
      <c r="Z1570" s="32"/>
      <c r="AA1570" s="32" t="s">
        <v>40</v>
      </c>
      <c r="AB1570" s="26"/>
      <c r="AC1570" s="33"/>
      <c r="AD1570" s="33"/>
      <c r="AE1570" s="34" t="s">
        <v>47</v>
      </c>
      <c r="AF1570" s="11"/>
    </row>
    <row r="1571" spans="2:32" ht="62.25" x14ac:dyDescent="0.5">
      <c r="B1571" s="11"/>
      <c r="C1571" s="28" t="s">
        <v>5068</v>
      </c>
      <c r="D1571" s="28" t="s">
        <v>5026</v>
      </c>
      <c r="E1571" s="29" t="s">
        <v>3677</v>
      </c>
      <c r="F1571" s="29" t="s">
        <v>1</v>
      </c>
      <c r="G1571" s="29" t="s">
        <v>51</v>
      </c>
      <c r="H1571" s="30" t="s">
        <v>51</v>
      </c>
      <c r="I1571" s="30" t="s">
        <v>113</v>
      </c>
      <c r="J1571" s="31" t="s">
        <v>41</v>
      </c>
      <c r="K1571" s="30" t="s">
        <v>4960</v>
      </c>
      <c r="L1571" s="32" t="s">
        <v>40</v>
      </c>
      <c r="M1571" s="30" t="s">
        <v>5028</v>
      </c>
      <c r="N1571" s="30" t="s">
        <v>266</v>
      </c>
      <c r="O1571" s="30" t="s">
        <v>107</v>
      </c>
      <c r="P1571" s="32" t="s">
        <v>46</v>
      </c>
      <c r="Q1571" s="54"/>
      <c r="R1571" s="64"/>
      <c r="S1571" s="63"/>
      <c r="T1571" s="30"/>
      <c r="U1571" s="30"/>
      <c r="V1571" s="30"/>
      <c r="W1571" s="30"/>
      <c r="X1571" s="30"/>
      <c r="Y1571" s="33">
        <f t="shared" si="24"/>
        <v>0</v>
      </c>
      <c r="Z1571" s="32"/>
      <c r="AA1571" s="32" t="s">
        <v>40</v>
      </c>
      <c r="AB1571" s="26"/>
      <c r="AC1571" s="33"/>
      <c r="AD1571" s="33"/>
      <c r="AE1571" s="34" t="s">
        <v>47</v>
      </c>
      <c r="AF1571" s="11"/>
    </row>
    <row r="1572" spans="2:32" ht="62.25" x14ac:dyDescent="0.5">
      <c r="B1572" s="11"/>
      <c r="C1572" s="28" t="s">
        <v>5069</v>
      </c>
      <c r="D1572" s="28" t="s">
        <v>5033</v>
      </c>
      <c r="E1572" s="29" t="s">
        <v>3677</v>
      </c>
      <c r="F1572" s="29" t="s">
        <v>1</v>
      </c>
      <c r="G1572" s="29" t="s">
        <v>51</v>
      </c>
      <c r="H1572" s="30" t="s">
        <v>4531</v>
      </c>
      <c r="I1572" s="30" t="s">
        <v>102</v>
      </c>
      <c r="J1572" s="31" t="s">
        <v>41</v>
      </c>
      <c r="K1572" s="30" t="s">
        <v>4960</v>
      </c>
      <c r="L1572" s="32" t="s">
        <v>40</v>
      </c>
      <c r="M1572" s="30" t="s">
        <v>5028</v>
      </c>
      <c r="N1572" s="30" t="s">
        <v>4994</v>
      </c>
      <c r="O1572" s="30" t="s">
        <v>107</v>
      </c>
      <c r="P1572" s="32" t="s">
        <v>46</v>
      </c>
      <c r="Q1572" s="54"/>
      <c r="R1572" s="64"/>
      <c r="S1572" s="63"/>
      <c r="T1572" s="30"/>
      <c r="U1572" s="30"/>
      <c r="V1572" s="30"/>
      <c r="W1572" s="30"/>
      <c r="X1572" s="30"/>
      <c r="Y1572" s="33">
        <f t="shared" si="24"/>
        <v>0</v>
      </c>
      <c r="Z1572" s="32"/>
      <c r="AA1572" s="32" t="s">
        <v>40</v>
      </c>
      <c r="AB1572" s="26"/>
      <c r="AC1572" s="33"/>
      <c r="AD1572" s="33"/>
      <c r="AE1572" s="34" t="s">
        <v>47</v>
      </c>
      <c r="AF1572" s="11"/>
    </row>
    <row r="1573" spans="2:32" ht="62.25" x14ac:dyDescent="0.5">
      <c r="B1573" s="11"/>
      <c r="C1573" s="28" t="s">
        <v>5070</v>
      </c>
      <c r="D1573" s="28" t="s">
        <v>5026</v>
      </c>
      <c r="E1573" s="29" t="s">
        <v>3677</v>
      </c>
      <c r="F1573" s="29" t="s">
        <v>1</v>
      </c>
      <c r="G1573" s="29" t="s">
        <v>51</v>
      </c>
      <c r="H1573" s="30" t="s">
        <v>4693</v>
      </c>
      <c r="I1573" s="30" t="s">
        <v>113</v>
      </c>
      <c r="J1573" s="31" t="s">
        <v>41</v>
      </c>
      <c r="K1573" s="30" t="s">
        <v>4960</v>
      </c>
      <c r="L1573" s="32" t="s">
        <v>40</v>
      </c>
      <c r="M1573" s="30" t="s">
        <v>5028</v>
      </c>
      <c r="N1573" s="30" t="s">
        <v>266</v>
      </c>
      <c r="O1573" s="30" t="s">
        <v>107</v>
      </c>
      <c r="P1573" s="32" t="s">
        <v>46</v>
      </c>
      <c r="Q1573" s="54"/>
      <c r="R1573" s="64"/>
      <c r="S1573" s="63"/>
      <c r="T1573" s="30"/>
      <c r="U1573" s="30"/>
      <c r="V1573" s="30"/>
      <c r="W1573" s="30"/>
      <c r="X1573" s="30"/>
      <c r="Y1573" s="33">
        <f t="shared" si="24"/>
        <v>0</v>
      </c>
      <c r="Z1573" s="32"/>
      <c r="AA1573" s="32" t="s">
        <v>40</v>
      </c>
      <c r="AB1573" s="26"/>
      <c r="AC1573" s="33"/>
      <c r="AD1573" s="33"/>
      <c r="AE1573" s="34" t="s">
        <v>47</v>
      </c>
      <c r="AF1573" s="11"/>
    </row>
    <row r="1574" spans="2:32" ht="62.25" x14ac:dyDescent="0.5">
      <c r="B1574" s="11"/>
      <c r="C1574" s="28" t="s">
        <v>5071</v>
      </c>
      <c r="D1574" s="28" t="s">
        <v>5033</v>
      </c>
      <c r="E1574" s="29" t="s">
        <v>3677</v>
      </c>
      <c r="F1574" s="29" t="s">
        <v>1</v>
      </c>
      <c r="G1574" s="29" t="s">
        <v>51</v>
      </c>
      <c r="H1574" s="30" t="s">
        <v>4704</v>
      </c>
      <c r="I1574" s="30" t="s">
        <v>102</v>
      </c>
      <c r="J1574" s="31" t="s">
        <v>41</v>
      </c>
      <c r="K1574" s="30" t="s">
        <v>4960</v>
      </c>
      <c r="L1574" s="32" t="s">
        <v>40</v>
      </c>
      <c r="M1574" s="30" t="s">
        <v>5028</v>
      </c>
      <c r="N1574" s="30" t="s">
        <v>4994</v>
      </c>
      <c r="O1574" s="30" t="s">
        <v>107</v>
      </c>
      <c r="P1574" s="32" t="s">
        <v>46</v>
      </c>
      <c r="Q1574" s="54"/>
      <c r="R1574" s="64"/>
      <c r="S1574" s="63"/>
      <c r="T1574" s="30"/>
      <c r="U1574" s="30"/>
      <c r="V1574" s="30"/>
      <c r="W1574" s="30"/>
      <c r="X1574" s="30"/>
      <c r="Y1574" s="33">
        <f t="shared" si="24"/>
        <v>0</v>
      </c>
      <c r="Z1574" s="32"/>
      <c r="AA1574" s="32" t="s">
        <v>40</v>
      </c>
      <c r="AB1574" s="26"/>
      <c r="AC1574" s="33"/>
      <c r="AD1574" s="33"/>
      <c r="AE1574" s="34" t="s">
        <v>47</v>
      </c>
      <c r="AF1574" s="11"/>
    </row>
    <row r="1575" spans="2:32" ht="62.25" x14ac:dyDescent="0.5">
      <c r="B1575" s="11"/>
      <c r="C1575" s="28" t="s">
        <v>5072</v>
      </c>
      <c r="D1575" s="28" t="s">
        <v>5026</v>
      </c>
      <c r="E1575" s="29" t="s">
        <v>3677</v>
      </c>
      <c r="F1575" s="29" t="s">
        <v>1</v>
      </c>
      <c r="G1575" s="29" t="s">
        <v>51</v>
      </c>
      <c r="H1575" s="30" t="s">
        <v>3292</v>
      </c>
      <c r="I1575" s="30" t="s">
        <v>113</v>
      </c>
      <c r="J1575" s="31" t="s">
        <v>41</v>
      </c>
      <c r="K1575" s="30" t="s">
        <v>4960</v>
      </c>
      <c r="L1575" s="32" t="s">
        <v>40</v>
      </c>
      <c r="M1575" s="30" t="s">
        <v>5028</v>
      </c>
      <c r="N1575" s="30" t="s">
        <v>266</v>
      </c>
      <c r="O1575" s="30" t="s">
        <v>107</v>
      </c>
      <c r="P1575" s="32" t="s">
        <v>46</v>
      </c>
      <c r="Q1575" s="54"/>
      <c r="R1575" s="64"/>
      <c r="S1575" s="63"/>
      <c r="T1575" s="30"/>
      <c r="U1575" s="30"/>
      <c r="V1575" s="30"/>
      <c r="W1575" s="30"/>
      <c r="X1575" s="30"/>
      <c r="Y1575" s="33">
        <f t="shared" si="24"/>
        <v>0</v>
      </c>
      <c r="Z1575" s="32"/>
      <c r="AA1575" s="32" t="s">
        <v>40</v>
      </c>
      <c r="AB1575" s="26"/>
      <c r="AC1575" s="33"/>
      <c r="AD1575" s="33"/>
      <c r="AE1575" s="34" t="s">
        <v>47</v>
      </c>
      <c r="AF1575" s="11"/>
    </row>
    <row r="1576" spans="2:32" ht="62.25" x14ac:dyDescent="0.5">
      <c r="B1576" s="11"/>
      <c r="C1576" s="28" t="s">
        <v>5073</v>
      </c>
      <c r="D1576" s="28" t="s">
        <v>5026</v>
      </c>
      <c r="E1576" s="29" t="s">
        <v>3677</v>
      </c>
      <c r="F1576" s="29" t="s">
        <v>1</v>
      </c>
      <c r="G1576" s="29" t="s">
        <v>51</v>
      </c>
      <c r="H1576" s="30" t="s">
        <v>5074</v>
      </c>
      <c r="I1576" s="30" t="s">
        <v>102</v>
      </c>
      <c r="J1576" s="31" t="s">
        <v>41</v>
      </c>
      <c r="K1576" s="30" t="s">
        <v>4960</v>
      </c>
      <c r="L1576" s="32" t="s">
        <v>40</v>
      </c>
      <c r="M1576" s="30" t="s">
        <v>5028</v>
      </c>
      <c r="N1576" s="30" t="s">
        <v>266</v>
      </c>
      <c r="O1576" s="30" t="s">
        <v>107</v>
      </c>
      <c r="P1576" s="32" t="s">
        <v>46</v>
      </c>
      <c r="Q1576" s="54"/>
      <c r="R1576" s="64"/>
      <c r="S1576" s="63"/>
      <c r="T1576" s="30"/>
      <c r="U1576" s="30"/>
      <c r="V1576" s="30"/>
      <c r="W1576" s="30"/>
      <c r="X1576" s="30"/>
      <c r="Y1576" s="33">
        <f t="shared" si="24"/>
        <v>0</v>
      </c>
      <c r="Z1576" s="32"/>
      <c r="AA1576" s="32" t="s">
        <v>40</v>
      </c>
      <c r="AB1576" s="26"/>
      <c r="AC1576" s="33"/>
      <c r="AD1576" s="33"/>
      <c r="AE1576" s="34" t="s">
        <v>47</v>
      </c>
      <c r="AF1576" s="11"/>
    </row>
    <row r="1577" spans="2:32" ht="62.25" x14ac:dyDescent="0.5">
      <c r="B1577" s="11"/>
      <c r="C1577" s="28" t="s">
        <v>5075</v>
      </c>
      <c r="D1577" s="28" t="s">
        <v>5033</v>
      </c>
      <c r="E1577" s="29" t="s">
        <v>3677</v>
      </c>
      <c r="F1577" s="29" t="s">
        <v>1</v>
      </c>
      <c r="G1577" s="29" t="s">
        <v>51</v>
      </c>
      <c r="H1577" s="30" t="s">
        <v>3296</v>
      </c>
      <c r="I1577" s="30" t="s">
        <v>113</v>
      </c>
      <c r="J1577" s="31" t="s">
        <v>41</v>
      </c>
      <c r="K1577" s="30" t="s">
        <v>4960</v>
      </c>
      <c r="L1577" s="32" t="s">
        <v>40</v>
      </c>
      <c r="M1577" s="30" t="s">
        <v>5028</v>
      </c>
      <c r="N1577" s="30" t="s">
        <v>4994</v>
      </c>
      <c r="O1577" s="30" t="s">
        <v>107</v>
      </c>
      <c r="P1577" s="32" t="s">
        <v>46</v>
      </c>
      <c r="Q1577" s="54"/>
      <c r="R1577" s="64"/>
      <c r="S1577" s="63"/>
      <c r="T1577" s="30"/>
      <c r="U1577" s="30"/>
      <c r="V1577" s="30"/>
      <c r="W1577" s="30"/>
      <c r="X1577" s="30"/>
      <c r="Y1577" s="33">
        <f t="shared" si="24"/>
        <v>0</v>
      </c>
      <c r="Z1577" s="32"/>
      <c r="AA1577" s="32" t="s">
        <v>40</v>
      </c>
      <c r="AB1577" s="26"/>
      <c r="AC1577" s="33"/>
      <c r="AD1577" s="33"/>
      <c r="AE1577" s="34" t="s">
        <v>47</v>
      </c>
      <c r="AF1577" s="11"/>
    </row>
    <row r="1578" spans="2:32" ht="62.25" x14ac:dyDescent="0.5">
      <c r="B1578" s="11"/>
      <c r="C1578" s="28" t="s">
        <v>5076</v>
      </c>
      <c r="D1578" s="28" t="s">
        <v>5033</v>
      </c>
      <c r="E1578" s="29" t="s">
        <v>3677</v>
      </c>
      <c r="F1578" s="29" t="s">
        <v>1</v>
      </c>
      <c r="G1578" s="29" t="s">
        <v>51</v>
      </c>
      <c r="H1578" s="30" t="s">
        <v>3092</v>
      </c>
      <c r="I1578" s="30" t="s">
        <v>102</v>
      </c>
      <c r="J1578" s="31" t="s">
        <v>41</v>
      </c>
      <c r="K1578" s="30" t="s">
        <v>4960</v>
      </c>
      <c r="L1578" s="32" t="s">
        <v>40</v>
      </c>
      <c r="M1578" s="30" t="s">
        <v>5028</v>
      </c>
      <c r="N1578" s="30" t="s">
        <v>4994</v>
      </c>
      <c r="O1578" s="30" t="s">
        <v>107</v>
      </c>
      <c r="P1578" s="32" t="s">
        <v>46</v>
      </c>
      <c r="Q1578" s="54"/>
      <c r="R1578" s="64"/>
      <c r="S1578" s="63"/>
      <c r="T1578" s="30"/>
      <c r="U1578" s="30"/>
      <c r="V1578" s="30"/>
      <c r="W1578" s="30"/>
      <c r="X1578" s="30"/>
      <c r="Y1578" s="33">
        <f t="shared" si="24"/>
        <v>0</v>
      </c>
      <c r="Z1578" s="32"/>
      <c r="AA1578" s="32" t="s">
        <v>40</v>
      </c>
      <c r="AB1578" s="26"/>
      <c r="AC1578" s="33"/>
      <c r="AD1578" s="33"/>
      <c r="AE1578" s="34" t="s">
        <v>47</v>
      </c>
      <c r="AF1578" s="11"/>
    </row>
    <row r="1579" spans="2:32" ht="62.25" x14ac:dyDescent="0.5">
      <c r="B1579" s="11"/>
      <c r="C1579" s="28" t="s">
        <v>5077</v>
      </c>
      <c r="D1579" s="28" t="s">
        <v>5033</v>
      </c>
      <c r="E1579" s="29" t="s">
        <v>3677</v>
      </c>
      <c r="F1579" s="29" t="s">
        <v>1</v>
      </c>
      <c r="G1579" s="29" t="s">
        <v>51</v>
      </c>
      <c r="H1579" s="30" t="s">
        <v>5078</v>
      </c>
      <c r="I1579" s="30" t="s">
        <v>102</v>
      </c>
      <c r="J1579" s="31" t="s">
        <v>41</v>
      </c>
      <c r="K1579" s="30" t="s">
        <v>4960</v>
      </c>
      <c r="L1579" s="32" t="s">
        <v>40</v>
      </c>
      <c r="M1579" s="30" t="s">
        <v>5028</v>
      </c>
      <c r="N1579" s="30" t="s">
        <v>4994</v>
      </c>
      <c r="O1579" s="30" t="s">
        <v>107</v>
      </c>
      <c r="P1579" s="32" t="s">
        <v>46</v>
      </c>
      <c r="Q1579" s="54"/>
      <c r="R1579" s="64"/>
      <c r="S1579" s="63"/>
      <c r="T1579" s="30"/>
      <c r="U1579" s="30"/>
      <c r="V1579" s="30"/>
      <c r="W1579" s="30"/>
      <c r="X1579" s="30"/>
      <c r="Y1579" s="33">
        <f t="shared" si="24"/>
        <v>0</v>
      </c>
      <c r="Z1579" s="32"/>
      <c r="AA1579" s="32" t="s">
        <v>40</v>
      </c>
      <c r="AB1579" s="26"/>
      <c r="AC1579" s="33"/>
      <c r="AD1579" s="33"/>
      <c r="AE1579" s="34" t="s">
        <v>47</v>
      </c>
      <c r="AF1579" s="11"/>
    </row>
    <row r="1580" spans="2:32" ht="62.25" x14ac:dyDescent="0.5">
      <c r="B1580" s="11"/>
      <c r="C1580" s="28" t="s">
        <v>5079</v>
      </c>
      <c r="D1580" s="28" t="s">
        <v>5026</v>
      </c>
      <c r="E1580" s="29" t="s">
        <v>3677</v>
      </c>
      <c r="F1580" s="29" t="s">
        <v>1</v>
      </c>
      <c r="G1580" s="29" t="s">
        <v>51</v>
      </c>
      <c r="H1580" s="30" t="s">
        <v>5080</v>
      </c>
      <c r="I1580" s="30" t="s">
        <v>102</v>
      </c>
      <c r="J1580" s="31" t="s">
        <v>41</v>
      </c>
      <c r="K1580" s="30" t="s">
        <v>4960</v>
      </c>
      <c r="L1580" s="32" t="s">
        <v>40</v>
      </c>
      <c r="M1580" s="30" t="s">
        <v>5028</v>
      </c>
      <c r="N1580" s="30" t="s">
        <v>4994</v>
      </c>
      <c r="O1580" s="30" t="s">
        <v>107</v>
      </c>
      <c r="P1580" s="32" t="s">
        <v>46</v>
      </c>
      <c r="Q1580" s="54"/>
      <c r="R1580" s="64"/>
      <c r="S1580" s="63"/>
      <c r="T1580" s="30"/>
      <c r="U1580" s="30"/>
      <c r="V1580" s="30"/>
      <c r="W1580" s="30"/>
      <c r="X1580" s="30"/>
      <c r="Y1580" s="33">
        <f t="shared" si="24"/>
        <v>0</v>
      </c>
      <c r="Z1580" s="32"/>
      <c r="AA1580" s="32" t="s">
        <v>40</v>
      </c>
      <c r="AB1580" s="26"/>
      <c r="AC1580" s="33"/>
      <c r="AD1580" s="33"/>
      <c r="AE1580" s="34" t="s">
        <v>47</v>
      </c>
      <c r="AF1580" s="11"/>
    </row>
    <row r="1581" spans="2:32" ht="62.25" x14ac:dyDescent="0.5">
      <c r="B1581" s="11"/>
      <c r="C1581" s="28" t="s">
        <v>5081</v>
      </c>
      <c r="D1581" s="28" t="s">
        <v>5026</v>
      </c>
      <c r="E1581" s="29" t="s">
        <v>3677</v>
      </c>
      <c r="F1581" s="29" t="s">
        <v>1</v>
      </c>
      <c r="G1581" s="29" t="s">
        <v>226</v>
      </c>
      <c r="H1581" s="30" t="s">
        <v>226</v>
      </c>
      <c r="I1581" s="30" t="s">
        <v>102</v>
      </c>
      <c r="J1581" s="31" t="s">
        <v>41</v>
      </c>
      <c r="K1581" s="30" t="s">
        <v>4960</v>
      </c>
      <c r="L1581" s="32" t="s">
        <v>40</v>
      </c>
      <c r="M1581" s="30" t="s">
        <v>5028</v>
      </c>
      <c r="N1581" s="30" t="s">
        <v>266</v>
      </c>
      <c r="O1581" s="30" t="s">
        <v>107</v>
      </c>
      <c r="P1581" s="32" t="s">
        <v>46</v>
      </c>
      <c r="Q1581" s="54"/>
      <c r="R1581" s="64"/>
      <c r="S1581" s="63"/>
      <c r="T1581" s="30"/>
      <c r="U1581" s="30"/>
      <c r="V1581" s="30"/>
      <c r="W1581" s="30"/>
      <c r="X1581" s="30"/>
      <c r="Y1581" s="33">
        <f t="shared" si="24"/>
        <v>0</v>
      </c>
      <c r="Z1581" s="32"/>
      <c r="AA1581" s="32" t="s">
        <v>40</v>
      </c>
      <c r="AB1581" s="26"/>
      <c r="AC1581" s="33"/>
      <c r="AD1581" s="33"/>
      <c r="AE1581" s="34" t="s">
        <v>47</v>
      </c>
      <c r="AF1581" s="11"/>
    </row>
    <row r="1582" spans="2:32" ht="62.25" x14ac:dyDescent="0.5">
      <c r="B1582" s="11"/>
      <c r="C1582" s="28" t="s">
        <v>5082</v>
      </c>
      <c r="D1582" s="28" t="s">
        <v>5033</v>
      </c>
      <c r="E1582" s="29" t="s">
        <v>3677</v>
      </c>
      <c r="F1582" s="29" t="s">
        <v>1</v>
      </c>
      <c r="G1582" s="29" t="s">
        <v>51</v>
      </c>
      <c r="H1582" s="30" t="s">
        <v>5083</v>
      </c>
      <c r="I1582" s="30" t="s">
        <v>102</v>
      </c>
      <c r="J1582" s="31" t="s">
        <v>41</v>
      </c>
      <c r="K1582" s="30" t="s">
        <v>4960</v>
      </c>
      <c r="L1582" s="32" t="s">
        <v>40</v>
      </c>
      <c r="M1582" s="30" t="s">
        <v>5028</v>
      </c>
      <c r="N1582" s="30" t="s">
        <v>4994</v>
      </c>
      <c r="O1582" s="30" t="s">
        <v>107</v>
      </c>
      <c r="P1582" s="32" t="s">
        <v>46</v>
      </c>
      <c r="Q1582" s="54"/>
      <c r="R1582" s="64"/>
      <c r="S1582" s="63"/>
      <c r="T1582" s="30"/>
      <c r="U1582" s="30"/>
      <c r="V1582" s="30"/>
      <c r="W1582" s="30"/>
      <c r="X1582" s="30"/>
      <c r="Y1582" s="33">
        <f t="shared" si="24"/>
        <v>0</v>
      </c>
      <c r="Z1582" s="32"/>
      <c r="AA1582" s="32" t="s">
        <v>40</v>
      </c>
      <c r="AB1582" s="26"/>
      <c r="AC1582" s="33"/>
      <c r="AD1582" s="33"/>
      <c r="AE1582" s="34" t="s">
        <v>47</v>
      </c>
      <c r="AF1582" s="11"/>
    </row>
    <row r="1583" spans="2:32" ht="62.25" x14ac:dyDescent="0.5">
      <c r="B1583" s="11"/>
      <c r="C1583" s="28" t="s">
        <v>5084</v>
      </c>
      <c r="D1583" s="28" t="s">
        <v>5026</v>
      </c>
      <c r="E1583" s="29" t="s">
        <v>3677</v>
      </c>
      <c r="F1583" s="29" t="s">
        <v>1</v>
      </c>
      <c r="G1583" s="29" t="s">
        <v>51</v>
      </c>
      <c r="H1583" s="30" t="s">
        <v>5085</v>
      </c>
      <c r="I1583" s="30" t="s">
        <v>102</v>
      </c>
      <c r="J1583" s="31" t="s">
        <v>41</v>
      </c>
      <c r="K1583" s="30" t="s">
        <v>4960</v>
      </c>
      <c r="L1583" s="32" t="s">
        <v>40</v>
      </c>
      <c r="M1583" s="30" t="s">
        <v>5028</v>
      </c>
      <c r="N1583" s="30" t="s">
        <v>266</v>
      </c>
      <c r="O1583" s="30" t="s">
        <v>107</v>
      </c>
      <c r="P1583" s="32" t="s">
        <v>46</v>
      </c>
      <c r="Q1583" s="54"/>
      <c r="R1583" s="64"/>
      <c r="S1583" s="63"/>
      <c r="T1583" s="30"/>
      <c r="U1583" s="30"/>
      <c r="V1583" s="30"/>
      <c r="W1583" s="30"/>
      <c r="X1583" s="30"/>
      <c r="Y1583" s="33">
        <f t="shared" si="24"/>
        <v>0</v>
      </c>
      <c r="Z1583" s="32"/>
      <c r="AA1583" s="32" t="s">
        <v>40</v>
      </c>
      <c r="AB1583" s="26"/>
      <c r="AC1583" s="33"/>
      <c r="AD1583" s="33"/>
      <c r="AE1583" s="34" t="s">
        <v>47</v>
      </c>
      <c r="AF1583" s="11"/>
    </row>
    <row r="1584" spans="2:32" ht="62.25" x14ac:dyDescent="0.5">
      <c r="B1584" s="11"/>
      <c r="C1584" s="28" t="s">
        <v>5086</v>
      </c>
      <c r="D1584" s="28" t="s">
        <v>5033</v>
      </c>
      <c r="E1584" s="29" t="s">
        <v>3677</v>
      </c>
      <c r="F1584" s="29" t="s">
        <v>1</v>
      </c>
      <c r="G1584" s="29" t="s">
        <v>51</v>
      </c>
      <c r="H1584" s="30" t="s">
        <v>651</v>
      </c>
      <c r="I1584" s="30" t="s">
        <v>102</v>
      </c>
      <c r="J1584" s="31" t="s">
        <v>41</v>
      </c>
      <c r="K1584" s="30" t="s">
        <v>4960</v>
      </c>
      <c r="L1584" s="32" t="s">
        <v>40</v>
      </c>
      <c r="M1584" s="30" t="s">
        <v>5028</v>
      </c>
      <c r="N1584" s="30" t="s">
        <v>4994</v>
      </c>
      <c r="O1584" s="30" t="s">
        <v>107</v>
      </c>
      <c r="P1584" s="32" t="s">
        <v>46</v>
      </c>
      <c r="Q1584" s="54"/>
      <c r="R1584" s="64"/>
      <c r="S1584" s="63"/>
      <c r="T1584" s="30"/>
      <c r="U1584" s="30"/>
      <c r="V1584" s="30"/>
      <c r="W1584" s="30"/>
      <c r="X1584" s="30"/>
      <c r="Y1584" s="33">
        <f t="shared" si="24"/>
        <v>0</v>
      </c>
      <c r="Z1584" s="32"/>
      <c r="AA1584" s="32" t="s">
        <v>40</v>
      </c>
      <c r="AB1584" s="26"/>
      <c r="AC1584" s="33"/>
      <c r="AD1584" s="33"/>
      <c r="AE1584" s="34" t="s">
        <v>47</v>
      </c>
      <c r="AF1584" s="11"/>
    </row>
    <row r="1585" spans="2:32" ht="62.25" x14ac:dyDescent="0.5">
      <c r="B1585" s="11"/>
      <c r="C1585" s="28" t="s">
        <v>5087</v>
      </c>
      <c r="D1585" s="28" t="s">
        <v>5026</v>
      </c>
      <c r="E1585" s="29" t="s">
        <v>3677</v>
      </c>
      <c r="F1585" s="29" t="s">
        <v>1</v>
      </c>
      <c r="G1585" s="29" t="s">
        <v>51</v>
      </c>
      <c r="H1585" s="30" t="s">
        <v>4746</v>
      </c>
      <c r="I1585" s="30" t="s">
        <v>102</v>
      </c>
      <c r="J1585" s="31" t="s">
        <v>41</v>
      </c>
      <c r="K1585" s="30" t="s">
        <v>4960</v>
      </c>
      <c r="L1585" s="32" t="s">
        <v>40</v>
      </c>
      <c r="M1585" s="30" t="s">
        <v>5028</v>
      </c>
      <c r="N1585" s="30" t="s">
        <v>266</v>
      </c>
      <c r="O1585" s="30" t="s">
        <v>107</v>
      </c>
      <c r="P1585" s="32" t="s">
        <v>46</v>
      </c>
      <c r="Q1585" s="54"/>
      <c r="R1585" s="64"/>
      <c r="S1585" s="63"/>
      <c r="T1585" s="30"/>
      <c r="U1585" s="30"/>
      <c r="V1585" s="30"/>
      <c r="W1585" s="30"/>
      <c r="X1585" s="30"/>
      <c r="Y1585" s="33">
        <f t="shared" si="24"/>
        <v>0</v>
      </c>
      <c r="Z1585" s="32"/>
      <c r="AA1585" s="32" t="s">
        <v>40</v>
      </c>
      <c r="AB1585" s="26"/>
      <c r="AC1585" s="33"/>
      <c r="AD1585" s="33"/>
      <c r="AE1585" s="34" t="s">
        <v>47</v>
      </c>
      <c r="AF1585" s="11"/>
    </row>
    <row r="1586" spans="2:32" ht="62.25" x14ac:dyDescent="0.5">
      <c r="B1586" s="11"/>
      <c r="C1586" s="28" t="s">
        <v>5088</v>
      </c>
      <c r="D1586" s="28" t="s">
        <v>5033</v>
      </c>
      <c r="E1586" s="29" t="s">
        <v>3677</v>
      </c>
      <c r="F1586" s="29" t="s">
        <v>1</v>
      </c>
      <c r="G1586" s="29" t="s">
        <v>51</v>
      </c>
      <c r="H1586" s="30" t="s">
        <v>5089</v>
      </c>
      <c r="I1586" s="30" t="s">
        <v>102</v>
      </c>
      <c r="J1586" s="31" t="s">
        <v>41</v>
      </c>
      <c r="K1586" s="30" t="s">
        <v>4960</v>
      </c>
      <c r="L1586" s="32" t="s">
        <v>40</v>
      </c>
      <c r="M1586" s="30" t="s">
        <v>5028</v>
      </c>
      <c r="N1586" s="30" t="s">
        <v>4994</v>
      </c>
      <c r="O1586" s="30" t="s">
        <v>107</v>
      </c>
      <c r="P1586" s="32" t="s">
        <v>46</v>
      </c>
      <c r="Q1586" s="54"/>
      <c r="R1586" s="64"/>
      <c r="S1586" s="63"/>
      <c r="T1586" s="30"/>
      <c r="U1586" s="30"/>
      <c r="V1586" s="30"/>
      <c r="W1586" s="30"/>
      <c r="X1586" s="30"/>
      <c r="Y1586" s="33">
        <f t="shared" si="24"/>
        <v>0</v>
      </c>
      <c r="Z1586" s="32"/>
      <c r="AA1586" s="32" t="s">
        <v>40</v>
      </c>
      <c r="AB1586" s="26"/>
      <c r="AC1586" s="33"/>
      <c r="AD1586" s="33"/>
      <c r="AE1586" s="34" t="s">
        <v>47</v>
      </c>
      <c r="AF1586" s="11"/>
    </row>
    <row r="1587" spans="2:32" ht="62.25" x14ac:dyDescent="0.5">
      <c r="B1587" s="11"/>
      <c r="C1587" s="28" t="s">
        <v>5090</v>
      </c>
      <c r="D1587" s="28" t="s">
        <v>5091</v>
      </c>
      <c r="E1587" s="29" t="s">
        <v>3677</v>
      </c>
      <c r="F1587" s="29" t="s">
        <v>1</v>
      </c>
      <c r="G1587" s="29" t="s">
        <v>51</v>
      </c>
      <c r="H1587" s="30" t="s">
        <v>3102</v>
      </c>
      <c r="I1587" s="30" t="s">
        <v>113</v>
      </c>
      <c r="J1587" s="31" t="s">
        <v>41</v>
      </c>
      <c r="K1587" s="30" t="s">
        <v>4960</v>
      </c>
      <c r="L1587" s="32" t="s">
        <v>40</v>
      </c>
      <c r="M1587" s="30" t="s">
        <v>5028</v>
      </c>
      <c r="N1587" s="30" t="s">
        <v>4994</v>
      </c>
      <c r="O1587" s="30" t="s">
        <v>107</v>
      </c>
      <c r="P1587" s="32" t="s">
        <v>46</v>
      </c>
      <c r="Q1587" s="54"/>
      <c r="R1587" s="64"/>
      <c r="S1587" s="63"/>
      <c r="T1587" s="30"/>
      <c r="U1587" s="30"/>
      <c r="V1587" s="30"/>
      <c r="W1587" s="30"/>
      <c r="X1587" s="30"/>
      <c r="Y1587" s="33">
        <f t="shared" si="24"/>
        <v>0</v>
      </c>
      <c r="Z1587" s="32"/>
      <c r="AA1587" s="32" t="s">
        <v>40</v>
      </c>
      <c r="AB1587" s="26"/>
      <c r="AC1587" s="33"/>
      <c r="AD1587" s="33"/>
      <c r="AE1587" s="34" t="s">
        <v>47</v>
      </c>
      <c r="AF1587" s="11"/>
    </row>
    <row r="1588" spans="2:32" ht="62.25" x14ac:dyDescent="0.5">
      <c r="B1588" s="11"/>
      <c r="C1588" s="28" t="s">
        <v>5092</v>
      </c>
      <c r="D1588" s="28" t="s">
        <v>5033</v>
      </c>
      <c r="E1588" s="29" t="s">
        <v>3677</v>
      </c>
      <c r="F1588" s="29" t="s">
        <v>1</v>
      </c>
      <c r="G1588" s="29" t="s">
        <v>51</v>
      </c>
      <c r="H1588" s="30" t="s">
        <v>5093</v>
      </c>
      <c r="I1588" s="30" t="s">
        <v>102</v>
      </c>
      <c r="J1588" s="31" t="s">
        <v>41</v>
      </c>
      <c r="K1588" s="30" t="s">
        <v>4960</v>
      </c>
      <c r="L1588" s="32" t="s">
        <v>40</v>
      </c>
      <c r="M1588" s="30" t="s">
        <v>5028</v>
      </c>
      <c r="N1588" s="30" t="s">
        <v>4994</v>
      </c>
      <c r="O1588" s="30" t="s">
        <v>107</v>
      </c>
      <c r="P1588" s="32" t="s">
        <v>46</v>
      </c>
      <c r="Q1588" s="54"/>
      <c r="R1588" s="64"/>
      <c r="S1588" s="63"/>
      <c r="T1588" s="30"/>
      <c r="U1588" s="30"/>
      <c r="V1588" s="30"/>
      <c r="W1588" s="30"/>
      <c r="X1588" s="30"/>
      <c r="Y1588" s="33">
        <f t="shared" si="24"/>
        <v>0</v>
      </c>
      <c r="Z1588" s="32"/>
      <c r="AA1588" s="32" t="s">
        <v>40</v>
      </c>
      <c r="AB1588" s="26"/>
      <c r="AC1588" s="33"/>
      <c r="AD1588" s="33"/>
      <c r="AE1588" s="34" t="s">
        <v>47</v>
      </c>
      <c r="AF1588" s="11"/>
    </row>
    <row r="1589" spans="2:32" ht="62.25" x14ac:dyDescent="0.5">
      <c r="B1589" s="11"/>
      <c r="C1589" s="28" t="s">
        <v>5094</v>
      </c>
      <c r="D1589" s="28" t="s">
        <v>5033</v>
      </c>
      <c r="E1589" s="29" t="s">
        <v>3677</v>
      </c>
      <c r="F1589" s="29" t="s">
        <v>1</v>
      </c>
      <c r="G1589" s="29" t="s">
        <v>51</v>
      </c>
      <c r="H1589" s="30" t="s">
        <v>3235</v>
      </c>
      <c r="I1589" s="30" t="s">
        <v>102</v>
      </c>
      <c r="J1589" s="31" t="s">
        <v>41</v>
      </c>
      <c r="K1589" s="30" t="s">
        <v>4960</v>
      </c>
      <c r="L1589" s="32" t="s">
        <v>40</v>
      </c>
      <c r="M1589" s="30" t="s">
        <v>5028</v>
      </c>
      <c r="N1589" s="30" t="s">
        <v>4994</v>
      </c>
      <c r="O1589" s="30" t="s">
        <v>107</v>
      </c>
      <c r="P1589" s="32" t="s">
        <v>46</v>
      </c>
      <c r="Q1589" s="54"/>
      <c r="R1589" s="64"/>
      <c r="S1589" s="63"/>
      <c r="T1589" s="30"/>
      <c r="U1589" s="30"/>
      <c r="V1589" s="30"/>
      <c r="W1589" s="30"/>
      <c r="X1589" s="30"/>
      <c r="Y1589" s="33">
        <f t="shared" si="24"/>
        <v>0</v>
      </c>
      <c r="Z1589" s="32"/>
      <c r="AA1589" s="32" t="s">
        <v>40</v>
      </c>
      <c r="AB1589" s="26"/>
      <c r="AC1589" s="33"/>
      <c r="AD1589" s="33"/>
      <c r="AE1589" s="34" t="s">
        <v>47</v>
      </c>
      <c r="AF1589" s="11"/>
    </row>
    <row r="1590" spans="2:32" ht="62.25" x14ac:dyDescent="0.5">
      <c r="B1590" s="11"/>
      <c r="C1590" s="28" t="s">
        <v>5095</v>
      </c>
      <c r="D1590" s="28" t="s">
        <v>5048</v>
      </c>
      <c r="E1590" s="29" t="s">
        <v>3677</v>
      </c>
      <c r="F1590" s="29" t="s">
        <v>1</v>
      </c>
      <c r="G1590" s="29" t="s">
        <v>51</v>
      </c>
      <c r="H1590" s="30" t="s">
        <v>51</v>
      </c>
      <c r="I1590" s="30" t="s">
        <v>113</v>
      </c>
      <c r="J1590" s="31" t="s">
        <v>41</v>
      </c>
      <c r="K1590" s="30" t="s">
        <v>4960</v>
      </c>
      <c r="L1590" s="32" t="s">
        <v>40</v>
      </c>
      <c r="M1590" s="30" t="s">
        <v>5028</v>
      </c>
      <c r="N1590" s="30" t="s">
        <v>4994</v>
      </c>
      <c r="O1590" s="30" t="s">
        <v>107</v>
      </c>
      <c r="P1590" s="32" t="s">
        <v>46</v>
      </c>
      <c r="Q1590" s="54"/>
      <c r="R1590" s="64"/>
      <c r="S1590" s="63"/>
      <c r="T1590" s="30"/>
      <c r="U1590" s="30"/>
      <c r="V1590" s="30"/>
      <c r="W1590" s="30"/>
      <c r="X1590" s="30"/>
      <c r="Y1590" s="33">
        <f t="shared" si="24"/>
        <v>0</v>
      </c>
      <c r="Z1590" s="32"/>
      <c r="AA1590" s="32" t="s">
        <v>40</v>
      </c>
      <c r="AB1590" s="26"/>
      <c r="AC1590" s="33"/>
      <c r="AD1590" s="33"/>
      <c r="AE1590" s="34" t="s">
        <v>47</v>
      </c>
      <c r="AF1590" s="11"/>
    </row>
    <row r="1591" spans="2:32" ht="62.25" x14ac:dyDescent="0.5">
      <c r="B1591" s="11"/>
      <c r="C1591" s="28" t="s">
        <v>5096</v>
      </c>
      <c r="D1591" s="28" t="s">
        <v>5026</v>
      </c>
      <c r="E1591" s="29" t="s">
        <v>3677</v>
      </c>
      <c r="F1591" s="29" t="s">
        <v>1</v>
      </c>
      <c r="G1591" s="29" t="s">
        <v>51</v>
      </c>
      <c r="H1591" s="30" t="s">
        <v>4765</v>
      </c>
      <c r="I1591" s="30" t="s">
        <v>102</v>
      </c>
      <c r="J1591" s="31" t="s">
        <v>41</v>
      </c>
      <c r="K1591" s="30" t="s">
        <v>4960</v>
      </c>
      <c r="L1591" s="32" t="s">
        <v>40</v>
      </c>
      <c r="M1591" s="30" t="s">
        <v>5028</v>
      </c>
      <c r="N1591" s="30" t="s">
        <v>266</v>
      </c>
      <c r="O1591" s="30" t="s">
        <v>107</v>
      </c>
      <c r="P1591" s="32" t="s">
        <v>46</v>
      </c>
      <c r="Q1591" s="54"/>
      <c r="R1591" s="64"/>
      <c r="S1591" s="63"/>
      <c r="T1591" s="30"/>
      <c r="U1591" s="30"/>
      <c r="V1591" s="30"/>
      <c r="W1591" s="30"/>
      <c r="X1591" s="30"/>
      <c r="Y1591" s="33">
        <f t="shared" si="24"/>
        <v>0</v>
      </c>
      <c r="Z1591" s="32"/>
      <c r="AA1591" s="32" t="s">
        <v>40</v>
      </c>
      <c r="AB1591" s="26"/>
      <c r="AC1591" s="33"/>
      <c r="AD1591" s="33"/>
      <c r="AE1591" s="34" t="s">
        <v>47</v>
      </c>
      <c r="AF1591" s="11"/>
    </row>
    <row r="1592" spans="2:32" ht="62.25" x14ac:dyDescent="0.5">
      <c r="B1592" s="11"/>
      <c r="C1592" s="28" t="s">
        <v>5097</v>
      </c>
      <c r="D1592" s="28" t="s">
        <v>5033</v>
      </c>
      <c r="E1592" s="29" t="s">
        <v>3677</v>
      </c>
      <c r="F1592" s="29" t="s">
        <v>1</v>
      </c>
      <c r="G1592" s="29" t="s">
        <v>51</v>
      </c>
      <c r="H1592" s="30" t="s">
        <v>5098</v>
      </c>
      <c r="I1592" s="30" t="s">
        <v>102</v>
      </c>
      <c r="J1592" s="31" t="s">
        <v>41</v>
      </c>
      <c r="K1592" s="30" t="s">
        <v>4960</v>
      </c>
      <c r="L1592" s="32" t="s">
        <v>40</v>
      </c>
      <c r="M1592" s="30" t="s">
        <v>5028</v>
      </c>
      <c r="N1592" s="30" t="s">
        <v>4994</v>
      </c>
      <c r="O1592" s="30" t="s">
        <v>107</v>
      </c>
      <c r="P1592" s="32" t="s">
        <v>46</v>
      </c>
      <c r="Q1592" s="54"/>
      <c r="R1592" s="64"/>
      <c r="S1592" s="63"/>
      <c r="T1592" s="30"/>
      <c r="U1592" s="30"/>
      <c r="V1592" s="30"/>
      <c r="W1592" s="30"/>
      <c r="X1592" s="30"/>
      <c r="Y1592" s="33">
        <f t="shared" si="24"/>
        <v>0</v>
      </c>
      <c r="Z1592" s="32"/>
      <c r="AA1592" s="32" t="s">
        <v>40</v>
      </c>
      <c r="AB1592" s="26"/>
      <c r="AC1592" s="33"/>
      <c r="AD1592" s="33"/>
      <c r="AE1592" s="34" t="s">
        <v>47</v>
      </c>
      <c r="AF1592" s="11"/>
    </row>
    <row r="1593" spans="2:32" ht="62.25" x14ac:dyDescent="0.5">
      <c r="B1593" s="11"/>
      <c r="C1593" s="28" t="s">
        <v>5099</v>
      </c>
      <c r="D1593" s="28" t="s">
        <v>5026</v>
      </c>
      <c r="E1593" s="29" t="s">
        <v>3677</v>
      </c>
      <c r="F1593" s="29" t="s">
        <v>1</v>
      </c>
      <c r="G1593" s="29" t="s">
        <v>51</v>
      </c>
      <c r="H1593" s="30" t="s">
        <v>5100</v>
      </c>
      <c r="I1593" s="30" t="s">
        <v>102</v>
      </c>
      <c r="J1593" s="31" t="s">
        <v>41</v>
      </c>
      <c r="K1593" s="30" t="s">
        <v>4960</v>
      </c>
      <c r="L1593" s="32" t="s">
        <v>40</v>
      </c>
      <c r="M1593" s="30" t="s">
        <v>5028</v>
      </c>
      <c r="N1593" s="30" t="s">
        <v>266</v>
      </c>
      <c r="O1593" s="30" t="s">
        <v>107</v>
      </c>
      <c r="P1593" s="32" t="s">
        <v>46</v>
      </c>
      <c r="Q1593" s="54"/>
      <c r="R1593" s="64"/>
      <c r="S1593" s="63"/>
      <c r="T1593" s="30"/>
      <c r="U1593" s="30"/>
      <c r="V1593" s="30"/>
      <c r="W1593" s="30"/>
      <c r="X1593" s="30"/>
      <c r="Y1593" s="33">
        <f t="shared" si="24"/>
        <v>0</v>
      </c>
      <c r="Z1593" s="32"/>
      <c r="AA1593" s="32" t="s">
        <v>40</v>
      </c>
      <c r="AB1593" s="26"/>
      <c r="AC1593" s="33"/>
      <c r="AD1593" s="33"/>
      <c r="AE1593" s="34" t="s">
        <v>47</v>
      </c>
      <c r="AF1593" s="11"/>
    </row>
    <row r="1594" spans="2:32" ht="62.25" x14ac:dyDescent="0.5">
      <c r="B1594" s="11"/>
      <c r="C1594" s="28" t="s">
        <v>5101</v>
      </c>
      <c r="D1594" s="28" t="s">
        <v>5033</v>
      </c>
      <c r="E1594" s="29" t="s">
        <v>3677</v>
      </c>
      <c r="F1594" s="29" t="s">
        <v>1</v>
      </c>
      <c r="G1594" s="29" t="s">
        <v>51</v>
      </c>
      <c r="H1594" s="30" t="s">
        <v>3102</v>
      </c>
      <c r="I1594" s="30" t="s">
        <v>113</v>
      </c>
      <c r="J1594" s="31" t="s">
        <v>41</v>
      </c>
      <c r="K1594" s="30" t="s">
        <v>4960</v>
      </c>
      <c r="L1594" s="32" t="s">
        <v>40</v>
      </c>
      <c r="M1594" s="30" t="s">
        <v>5028</v>
      </c>
      <c r="N1594" s="30" t="s">
        <v>4994</v>
      </c>
      <c r="O1594" s="30" t="s">
        <v>107</v>
      </c>
      <c r="P1594" s="32" t="s">
        <v>46</v>
      </c>
      <c r="Q1594" s="54"/>
      <c r="R1594" s="64"/>
      <c r="S1594" s="63"/>
      <c r="T1594" s="30"/>
      <c r="U1594" s="30"/>
      <c r="V1594" s="30"/>
      <c r="W1594" s="30"/>
      <c r="X1594" s="30"/>
      <c r="Y1594" s="33">
        <f t="shared" si="24"/>
        <v>0</v>
      </c>
      <c r="Z1594" s="32"/>
      <c r="AA1594" s="32" t="s">
        <v>40</v>
      </c>
      <c r="AB1594" s="26"/>
      <c r="AC1594" s="33"/>
      <c r="AD1594" s="33"/>
      <c r="AE1594" s="34" t="s">
        <v>47</v>
      </c>
      <c r="AF1594" s="11"/>
    </row>
    <row r="1595" spans="2:32" ht="62.25" x14ac:dyDescent="0.5">
      <c r="B1595" s="11"/>
      <c r="C1595" s="28" t="s">
        <v>5102</v>
      </c>
      <c r="D1595" s="28" t="s">
        <v>5026</v>
      </c>
      <c r="E1595" s="29" t="s">
        <v>3677</v>
      </c>
      <c r="F1595" s="29" t="s">
        <v>1</v>
      </c>
      <c r="G1595" s="29" t="s">
        <v>51</v>
      </c>
      <c r="H1595" s="30" t="s">
        <v>4444</v>
      </c>
      <c r="I1595" s="30" t="s">
        <v>102</v>
      </c>
      <c r="J1595" s="31" t="s">
        <v>41</v>
      </c>
      <c r="K1595" s="30" t="s">
        <v>4960</v>
      </c>
      <c r="L1595" s="32" t="s">
        <v>40</v>
      </c>
      <c r="M1595" s="30" t="s">
        <v>5028</v>
      </c>
      <c r="N1595" s="30" t="s">
        <v>266</v>
      </c>
      <c r="O1595" s="30" t="s">
        <v>107</v>
      </c>
      <c r="P1595" s="32" t="s">
        <v>46</v>
      </c>
      <c r="Q1595" s="54"/>
      <c r="R1595" s="64"/>
      <c r="S1595" s="63"/>
      <c r="T1595" s="30"/>
      <c r="U1595" s="30"/>
      <c r="V1595" s="30"/>
      <c r="W1595" s="30"/>
      <c r="X1595" s="30"/>
      <c r="Y1595" s="33">
        <f t="shared" si="24"/>
        <v>0</v>
      </c>
      <c r="Z1595" s="32"/>
      <c r="AA1595" s="32" t="s">
        <v>40</v>
      </c>
      <c r="AB1595" s="26"/>
      <c r="AC1595" s="33"/>
      <c r="AD1595" s="33"/>
      <c r="AE1595" s="34" t="s">
        <v>47</v>
      </c>
      <c r="AF1595" s="11"/>
    </row>
    <row r="1596" spans="2:32" ht="62.25" x14ac:dyDescent="0.5">
      <c r="B1596" s="11"/>
      <c r="C1596" s="28" t="s">
        <v>5103</v>
      </c>
      <c r="D1596" s="28" t="s">
        <v>5026</v>
      </c>
      <c r="E1596" s="29" t="s">
        <v>3677</v>
      </c>
      <c r="F1596" s="29" t="s">
        <v>1</v>
      </c>
      <c r="G1596" s="29" t="s">
        <v>51</v>
      </c>
      <c r="H1596" s="30" t="s">
        <v>5104</v>
      </c>
      <c r="I1596" s="30" t="s">
        <v>102</v>
      </c>
      <c r="J1596" s="31" t="s">
        <v>41</v>
      </c>
      <c r="K1596" s="30" t="s">
        <v>4960</v>
      </c>
      <c r="L1596" s="32" t="s">
        <v>40</v>
      </c>
      <c r="M1596" s="30" t="s">
        <v>5028</v>
      </c>
      <c r="N1596" s="30" t="s">
        <v>266</v>
      </c>
      <c r="O1596" s="30" t="s">
        <v>107</v>
      </c>
      <c r="P1596" s="32" t="s">
        <v>46</v>
      </c>
      <c r="Q1596" s="54"/>
      <c r="R1596" s="64"/>
      <c r="S1596" s="63"/>
      <c r="T1596" s="30"/>
      <c r="U1596" s="30"/>
      <c r="V1596" s="30"/>
      <c r="W1596" s="30"/>
      <c r="X1596" s="30"/>
      <c r="Y1596" s="33">
        <f t="shared" si="24"/>
        <v>0</v>
      </c>
      <c r="Z1596" s="32"/>
      <c r="AA1596" s="32" t="s">
        <v>40</v>
      </c>
      <c r="AB1596" s="26"/>
      <c r="AC1596" s="33"/>
      <c r="AD1596" s="33"/>
      <c r="AE1596" s="34" t="s">
        <v>47</v>
      </c>
      <c r="AF1596" s="11"/>
    </row>
    <row r="1597" spans="2:32" ht="62.25" x14ac:dyDescent="0.5">
      <c r="B1597" s="11"/>
      <c r="C1597" s="28" t="s">
        <v>5105</v>
      </c>
      <c r="D1597" s="28" t="s">
        <v>5033</v>
      </c>
      <c r="E1597" s="29" t="s">
        <v>3677</v>
      </c>
      <c r="F1597" s="29" t="s">
        <v>1</v>
      </c>
      <c r="G1597" s="29" t="s">
        <v>51</v>
      </c>
      <c r="H1597" s="30" t="s">
        <v>4732</v>
      </c>
      <c r="I1597" s="30" t="s">
        <v>102</v>
      </c>
      <c r="J1597" s="31" t="s">
        <v>41</v>
      </c>
      <c r="K1597" s="30" t="s">
        <v>4960</v>
      </c>
      <c r="L1597" s="32" t="s">
        <v>40</v>
      </c>
      <c r="M1597" s="30" t="s">
        <v>5028</v>
      </c>
      <c r="N1597" s="30" t="s">
        <v>4994</v>
      </c>
      <c r="O1597" s="30" t="s">
        <v>107</v>
      </c>
      <c r="P1597" s="32" t="s">
        <v>46</v>
      </c>
      <c r="Q1597" s="54"/>
      <c r="R1597" s="64"/>
      <c r="S1597" s="63"/>
      <c r="T1597" s="30"/>
      <c r="U1597" s="30"/>
      <c r="V1597" s="30"/>
      <c r="W1597" s="30"/>
      <c r="X1597" s="30"/>
      <c r="Y1597" s="33">
        <f t="shared" si="24"/>
        <v>0</v>
      </c>
      <c r="Z1597" s="32"/>
      <c r="AA1597" s="32" t="s">
        <v>40</v>
      </c>
      <c r="AB1597" s="26"/>
      <c r="AC1597" s="33"/>
      <c r="AD1597" s="33"/>
      <c r="AE1597" s="34" t="s">
        <v>47</v>
      </c>
      <c r="AF1597" s="11"/>
    </row>
    <row r="1598" spans="2:32" ht="62.25" x14ac:dyDescent="0.5">
      <c r="B1598" s="11"/>
      <c r="C1598" s="28" t="s">
        <v>5106</v>
      </c>
      <c r="D1598" s="28" t="s">
        <v>5026</v>
      </c>
      <c r="E1598" s="29" t="s">
        <v>3677</v>
      </c>
      <c r="F1598" s="29" t="s">
        <v>1</v>
      </c>
      <c r="G1598" s="29" t="s">
        <v>51</v>
      </c>
      <c r="H1598" s="30" t="s">
        <v>5107</v>
      </c>
      <c r="I1598" s="30" t="s">
        <v>102</v>
      </c>
      <c r="J1598" s="31" t="s">
        <v>41</v>
      </c>
      <c r="K1598" s="30" t="s">
        <v>4960</v>
      </c>
      <c r="L1598" s="32" t="s">
        <v>40</v>
      </c>
      <c r="M1598" s="30" t="s">
        <v>5028</v>
      </c>
      <c r="N1598" s="30" t="s">
        <v>266</v>
      </c>
      <c r="O1598" s="30" t="s">
        <v>107</v>
      </c>
      <c r="P1598" s="32" t="s">
        <v>46</v>
      </c>
      <c r="Q1598" s="54"/>
      <c r="R1598" s="64"/>
      <c r="S1598" s="63"/>
      <c r="T1598" s="30"/>
      <c r="U1598" s="30"/>
      <c r="V1598" s="30"/>
      <c r="W1598" s="30"/>
      <c r="X1598" s="30"/>
      <c r="Y1598" s="33">
        <f t="shared" si="24"/>
        <v>0</v>
      </c>
      <c r="Z1598" s="32"/>
      <c r="AA1598" s="32" t="s">
        <v>40</v>
      </c>
      <c r="AB1598" s="26"/>
      <c r="AC1598" s="33"/>
      <c r="AD1598" s="33"/>
      <c r="AE1598" s="34" t="s">
        <v>47</v>
      </c>
      <c r="AF1598" s="11"/>
    </row>
    <row r="1599" spans="2:32" ht="62.25" x14ac:dyDescent="0.5">
      <c r="B1599" s="11"/>
      <c r="C1599" s="28" t="s">
        <v>5108</v>
      </c>
      <c r="D1599" s="28" t="s">
        <v>5026</v>
      </c>
      <c r="E1599" s="29" t="s">
        <v>3677</v>
      </c>
      <c r="F1599" s="29" t="s">
        <v>1</v>
      </c>
      <c r="G1599" s="29" t="s">
        <v>51</v>
      </c>
      <c r="H1599" s="30" t="s">
        <v>5109</v>
      </c>
      <c r="I1599" s="30" t="s">
        <v>102</v>
      </c>
      <c r="J1599" s="31" t="s">
        <v>41</v>
      </c>
      <c r="K1599" s="30" t="s">
        <v>4960</v>
      </c>
      <c r="L1599" s="32" t="s">
        <v>40</v>
      </c>
      <c r="M1599" s="30" t="s">
        <v>5028</v>
      </c>
      <c r="N1599" s="30" t="s">
        <v>266</v>
      </c>
      <c r="O1599" s="30" t="s">
        <v>107</v>
      </c>
      <c r="P1599" s="32" t="s">
        <v>46</v>
      </c>
      <c r="Q1599" s="54"/>
      <c r="R1599" s="64"/>
      <c r="S1599" s="63"/>
      <c r="T1599" s="30"/>
      <c r="U1599" s="30"/>
      <c r="V1599" s="30"/>
      <c r="W1599" s="30"/>
      <c r="X1599" s="30"/>
      <c r="Y1599" s="33">
        <f t="shared" si="24"/>
        <v>0</v>
      </c>
      <c r="Z1599" s="32"/>
      <c r="AA1599" s="32" t="s">
        <v>40</v>
      </c>
      <c r="AB1599" s="26"/>
      <c r="AC1599" s="33"/>
      <c r="AD1599" s="33"/>
      <c r="AE1599" s="34" t="s">
        <v>47</v>
      </c>
      <c r="AF1599" s="11"/>
    </row>
    <row r="1600" spans="2:32" ht="62.25" x14ac:dyDescent="0.5">
      <c r="B1600" s="11"/>
      <c r="C1600" s="28" t="s">
        <v>5110</v>
      </c>
      <c r="D1600" s="28" t="s">
        <v>5033</v>
      </c>
      <c r="E1600" s="29" t="s">
        <v>3677</v>
      </c>
      <c r="F1600" s="29" t="s">
        <v>1</v>
      </c>
      <c r="G1600" s="29" t="s">
        <v>51</v>
      </c>
      <c r="H1600" s="30" t="s">
        <v>5111</v>
      </c>
      <c r="I1600" s="30" t="s">
        <v>102</v>
      </c>
      <c r="J1600" s="31" t="s">
        <v>41</v>
      </c>
      <c r="K1600" s="30" t="s">
        <v>4960</v>
      </c>
      <c r="L1600" s="32" t="s">
        <v>40</v>
      </c>
      <c r="M1600" s="30" t="s">
        <v>5028</v>
      </c>
      <c r="N1600" s="30" t="s">
        <v>4994</v>
      </c>
      <c r="O1600" s="30" t="s">
        <v>107</v>
      </c>
      <c r="P1600" s="32" t="s">
        <v>46</v>
      </c>
      <c r="Q1600" s="54"/>
      <c r="R1600" s="64"/>
      <c r="S1600" s="63"/>
      <c r="T1600" s="30"/>
      <c r="U1600" s="30"/>
      <c r="V1600" s="30"/>
      <c r="W1600" s="30"/>
      <c r="X1600" s="30"/>
      <c r="Y1600" s="33">
        <f t="shared" si="24"/>
        <v>0</v>
      </c>
      <c r="Z1600" s="32"/>
      <c r="AA1600" s="32" t="s">
        <v>40</v>
      </c>
      <c r="AB1600" s="26"/>
      <c r="AC1600" s="33"/>
      <c r="AD1600" s="33"/>
      <c r="AE1600" s="34" t="s">
        <v>47</v>
      </c>
      <c r="AF1600" s="11"/>
    </row>
    <row r="1601" spans="2:32" ht="62.25" x14ac:dyDescent="0.5">
      <c r="B1601" s="11"/>
      <c r="C1601" s="28" t="s">
        <v>5112</v>
      </c>
      <c r="D1601" s="28" t="s">
        <v>5026</v>
      </c>
      <c r="E1601" s="29" t="s">
        <v>3677</v>
      </c>
      <c r="F1601" s="29" t="s">
        <v>1</v>
      </c>
      <c r="G1601" s="29" t="s">
        <v>51</v>
      </c>
      <c r="H1601" s="30" t="s">
        <v>4769</v>
      </c>
      <c r="I1601" s="30" t="s">
        <v>102</v>
      </c>
      <c r="J1601" s="31" t="s">
        <v>41</v>
      </c>
      <c r="K1601" s="30" t="s">
        <v>4960</v>
      </c>
      <c r="L1601" s="32" t="s">
        <v>40</v>
      </c>
      <c r="M1601" s="30" t="s">
        <v>5028</v>
      </c>
      <c r="N1601" s="30" t="s">
        <v>266</v>
      </c>
      <c r="O1601" s="30" t="s">
        <v>107</v>
      </c>
      <c r="P1601" s="32" t="s">
        <v>46</v>
      </c>
      <c r="Q1601" s="54"/>
      <c r="R1601" s="64"/>
      <c r="S1601" s="63"/>
      <c r="T1601" s="30"/>
      <c r="U1601" s="30"/>
      <c r="V1601" s="30"/>
      <c r="W1601" s="30"/>
      <c r="X1601" s="30"/>
      <c r="Y1601" s="33">
        <f t="shared" si="24"/>
        <v>0</v>
      </c>
      <c r="Z1601" s="32"/>
      <c r="AA1601" s="32" t="s">
        <v>40</v>
      </c>
      <c r="AB1601" s="26"/>
      <c r="AC1601" s="33"/>
      <c r="AD1601" s="33"/>
      <c r="AE1601" s="34" t="s">
        <v>47</v>
      </c>
      <c r="AF1601" s="11"/>
    </row>
    <row r="1602" spans="2:32" ht="62.25" x14ac:dyDescent="0.5">
      <c r="B1602" s="11"/>
      <c r="C1602" s="28" t="s">
        <v>5113</v>
      </c>
      <c r="D1602" s="28" t="s">
        <v>5048</v>
      </c>
      <c r="E1602" s="29" t="s">
        <v>3677</v>
      </c>
      <c r="F1602" s="29" t="s">
        <v>1</v>
      </c>
      <c r="G1602" s="29" t="s">
        <v>111</v>
      </c>
      <c r="H1602" s="30" t="s">
        <v>112</v>
      </c>
      <c r="I1602" s="30" t="s">
        <v>113</v>
      </c>
      <c r="J1602" s="31" t="s">
        <v>41</v>
      </c>
      <c r="K1602" s="30" t="s">
        <v>4960</v>
      </c>
      <c r="L1602" s="32" t="s">
        <v>40</v>
      </c>
      <c r="M1602" s="30" t="s">
        <v>5028</v>
      </c>
      <c r="N1602" s="30" t="s">
        <v>4994</v>
      </c>
      <c r="O1602" s="30" t="s">
        <v>107</v>
      </c>
      <c r="P1602" s="32" t="s">
        <v>46</v>
      </c>
      <c r="Q1602" s="54"/>
      <c r="R1602" s="64"/>
      <c r="S1602" s="63"/>
      <c r="T1602" s="30"/>
      <c r="U1602" s="30"/>
      <c r="V1602" s="30"/>
      <c r="W1602" s="30"/>
      <c r="X1602" s="30"/>
      <c r="Y1602" s="33">
        <f t="shared" si="24"/>
        <v>0</v>
      </c>
      <c r="Z1602" s="32"/>
      <c r="AA1602" s="32" t="s">
        <v>40</v>
      </c>
      <c r="AB1602" s="26"/>
      <c r="AC1602" s="33"/>
      <c r="AD1602" s="33"/>
      <c r="AE1602" s="34" t="s">
        <v>47</v>
      </c>
      <c r="AF1602" s="11"/>
    </row>
    <row r="1603" spans="2:32" ht="62.25" x14ac:dyDescent="0.5">
      <c r="B1603" s="11"/>
      <c r="C1603" s="28" t="s">
        <v>5114</v>
      </c>
      <c r="D1603" s="28" t="s">
        <v>5026</v>
      </c>
      <c r="E1603" s="29" t="s">
        <v>3677</v>
      </c>
      <c r="F1603" s="29" t="s">
        <v>1</v>
      </c>
      <c r="G1603" s="29" t="s">
        <v>51</v>
      </c>
      <c r="H1603" s="30" t="s">
        <v>5115</v>
      </c>
      <c r="I1603" s="30" t="s">
        <v>102</v>
      </c>
      <c r="J1603" s="31" t="s">
        <v>41</v>
      </c>
      <c r="K1603" s="30" t="s">
        <v>4960</v>
      </c>
      <c r="L1603" s="32" t="s">
        <v>40</v>
      </c>
      <c r="M1603" s="30" t="s">
        <v>5028</v>
      </c>
      <c r="N1603" s="30" t="s">
        <v>266</v>
      </c>
      <c r="O1603" s="30" t="s">
        <v>107</v>
      </c>
      <c r="P1603" s="32" t="s">
        <v>46</v>
      </c>
      <c r="Q1603" s="54"/>
      <c r="R1603" s="64"/>
      <c r="S1603" s="63"/>
      <c r="T1603" s="30"/>
      <c r="U1603" s="30"/>
      <c r="V1603" s="30"/>
      <c r="W1603" s="30"/>
      <c r="X1603" s="30"/>
      <c r="Y1603" s="33">
        <f t="shared" si="24"/>
        <v>0</v>
      </c>
      <c r="Z1603" s="32"/>
      <c r="AA1603" s="32" t="s">
        <v>40</v>
      </c>
      <c r="AB1603" s="26"/>
      <c r="AC1603" s="33"/>
      <c r="AD1603" s="33"/>
      <c r="AE1603" s="34" t="s">
        <v>47</v>
      </c>
      <c r="AF1603" s="11"/>
    </row>
    <row r="1604" spans="2:32" ht="62.25" x14ac:dyDescent="0.5">
      <c r="B1604" s="11"/>
      <c r="C1604" s="28" t="s">
        <v>5116</v>
      </c>
      <c r="D1604" s="28" t="s">
        <v>5026</v>
      </c>
      <c r="E1604" s="29" t="s">
        <v>3677</v>
      </c>
      <c r="F1604" s="29" t="s">
        <v>1</v>
      </c>
      <c r="G1604" s="29" t="s">
        <v>51</v>
      </c>
      <c r="H1604" s="30" t="s">
        <v>4773</v>
      </c>
      <c r="I1604" s="30" t="s">
        <v>102</v>
      </c>
      <c r="J1604" s="31" t="s">
        <v>41</v>
      </c>
      <c r="K1604" s="30" t="s">
        <v>4960</v>
      </c>
      <c r="L1604" s="32" t="s">
        <v>40</v>
      </c>
      <c r="M1604" s="30" t="s">
        <v>5028</v>
      </c>
      <c r="N1604" s="30" t="s">
        <v>266</v>
      </c>
      <c r="O1604" s="30" t="s">
        <v>107</v>
      </c>
      <c r="P1604" s="32" t="s">
        <v>46</v>
      </c>
      <c r="Q1604" s="54"/>
      <c r="R1604" s="64"/>
      <c r="S1604" s="63"/>
      <c r="T1604" s="30"/>
      <c r="U1604" s="30"/>
      <c r="V1604" s="30"/>
      <c r="W1604" s="30"/>
      <c r="X1604" s="30"/>
      <c r="Y1604" s="33">
        <f t="shared" si="24"/>
        <v>0</v>
      </c>
      <c r="Z1604" s="32"/>
      <c r="AA1604" s="32" t="s">
        <v>40</v>
      </c>
      <c r="AB1604" s="26"/>
      <c r="AC1604" s="33"/>
      <c r="AD1604" s="33"/>
      <c r="AE1604" s="34" t="s">
        <v>47</v>
      </c>
      <c r="AF1604" s="11"/>
    </row>
    <row r="1605" spans="2:32" ht="62.25" x14ac:dyDescent="0.5">
      <c r="B1605" s="11"/>
      <c r="C1605" s="28" t="s">
        <v>5117</v>
      </c>
      <c r="D1605" s="28" t="s">
        <v>5026</v>
      </c>
      <c r="E1605" s="29" t="s">
        <v>3677</v>
      </c>
      <c r="F1605" s="29" t="s">
        <v>1</v>
      </c>
      <c r="G1605" s="29" t="s">
        <v>367</v>
      </c>
      <c r="H1605" s="30" t="s">
        <v>367</v>
      </c>
      <c r="I1605" s="30" t="s">
        <v>113</v>
      </c>
      <c r="J1605" s="31" t="s">
        <v>41</v>
      </c>
      <c r="K1605" s="30" t="s">
        <v>4960</v>
      </c>
      <c r="L1605" s="32" t="s">
        <v>40</v>
      </c>
      <c r="M1605" s="30" t="s">
        <v>5028</v>
      </c>
      <c r="N1605" s="30" t="s">
        <v>4994</v>
      </c>
      <c r="O1605" s="30" t="s">
        <v>107</v>
      </c>
      <c r="P1605" s="32" t="s">
        <v>46</v>
      </c>
      <c r="Q1605" s="54"/>
      <c r="R1605" s="64"/>
      <c r="S1605" s="63"/>
      <c r="T1605" s="30"/>
      <c r="U1605" s="30"/>
      <c r="V1605" s="30"/>
      <c r="W1605" s="30"/>
      <c r="X1605" s="30"/>
      <c r="Y1605" s="33">
        <f t="shared" si="24"/>
        <v>0</v>
      </c>
      <c r="Z1605" s="32"/>
      <c r="AA1605" s="32" t="s">
        <v>40</v>
      </c>
      <c r="AB1605" s="26"/>
      <c r="AC1605" s="33"/>
      <c r="AD1605" s="33"/>
      <c r="AE1605" s="34" t="s">
        <v>47</v>
      </c>
      <c r="AF1605" s="11"/>
    </row>
    <row r="1606" spans="2:32" ht="62.25" x14ac:dyDescent="0.5">
      <c r="B1606" s="11"/>
      <c r="C1606" s="28" t="s">
        <v>5118</v>
      </c>
      <c r="D1606" s="28" t="s">
        <v>5026</v>
      </c>
      <c r="E1606" s="29" t="s">
        <v>3677</v>
      </c>
      <c r="F1606" s="29" t="s">
        <v>1</v>
      </c>
      <c r="G1606" s="29" t="s">
        <v>51</v>
      </c>
      <c r="H1606" s="30" t="s">
        <v>5119</v>
      </c>
      <c r="I1606" s="30" t="s">
        <v>102</v>
      </c>
      <c r="J1606" s="31" t="s">
        <v>41</v>
      </c>
      <c r="K1606" s="30" t="s">
        <v>4960</v>
      </c>
      <c r="L1606" s="32" t="s">
        <v>40</v>
      </c>
      <c r="M1606" s="30" t="s">
        <v>5028</v>
      </c>
      <c r="N1606" s="30" t="s">
        <v>266</v>
      </c>
      <c r="O1606" s="30" t="s">
        <v>107</v>
      </c>
      <c r="P1606" s="32" t="s">
        <v>46</v>
      </c>
      <c r="Q1606" s="54"/>
      <c r="R1606" s="64"/>
      <c r="S1606" s="63"/>
      <c r="T1606" s="30"/>
      <c r="U1606" s="30"/>
      <c r="V1606" s="30"/>
      <c r="W1606" s="30"/>
      <c r="X1606" s="30"/>
      <c r="Y1606" s="33">
        <f t="shared" si="24"/>
        <v>0</v>
      </c>
      <c r="Z1606" s="32"/>
      <c r="AA1606" s="32" t="s">
        <v>40</v>
      </c>
      <c r="AB1606" s="26"/>
      <c r="AC1606" s="33"/>
      <c r="AD1606" s="33"/>
      <c r="AE1606" s="34" t="s">
        <v>47</v>
      </c>
      <c r="AF1606" s="11"/>
    </row>
    <row r="1607" spans="2:32" ht="62.25" x14ac:dyDescent="0.5">
      <c r="B1607" s="11"/>
      <c r="C1607" s="28" t="s">
        <v>5120</v>
      </c>
      <c r="D1607" s="28" t="s">
        <v>5026</v>
      </c>
      <c r="E1607" s="29" t="s">
        <v>3677</v>
      </c>
      <c r="F1607" s="29" t="s">
        <v>1</v>
      </c>
      <c r="G1607" s="29" t="s">
        <v>367</v>
      </c>
      <c r="H1607" s="30" t="s">
        <v>673</v>
      </c>
      <c r="I1607" s="30" t="s">
        <v>113</v>
      </c>
      <c r="J1607" s="31" t="s">
        <v>41</v>
      </c>
      <c r="K1607" s="30" t="s">
        <v>4960</v>
      </c>
      <c r="L1607" s="32" t="s">
        <v>40</v>
      </c>
      <c r="M1607" s="30" t="s">
        <v>5028</v>
      </c>
      <c r="N1607" s="30" t="s">
        <v>5121</v>
      </c>
      <c r="O1607" s="30" t="s">
        <v>107</v>
      </c>
      <c r="P1607" s="32" t="s">
        <v>46</v>
      </c>
      <c r="Q1607" s="54"/>
      <c r="R1607" s="64"/>
      <c r="S1607" s="63"/>
      <c r="T1607" s="30"/>
      <c r="U1607" s="30"/>
      <c r="V1607" s="30"/>
      <c r="W1607" s="30"/>
      <c r="X1607" s="30"/>
      <c r="Y1607" s="33">
        <f t="shared" si="24"/>
        <v>0</v>
      </c>
      <c r="Z1607" s="32"/>
      <c r="AA1607" s="32" t="s">
        <v>40</v>
      </c>
      <c r="AB1607" s="26"/>
      <c r="AC1607" s="33"/>
      <c r="AD1607" s="33"/>
      <c r="AE1607" s="34" t="s">
        <v>47</v>
      </c>
      <c r="AF1607" s="11"/>
    </row>
    <row r="1608" spans="2:32" ht="62.25" x14ac:dyDescent="0.5">
      <c r="B1608" s="11"/>
      <c r="C1608" s="28" t="s">
        <v>5122</v>
      </c>
      <c r="D1608" s="28" t="s">
        <v>5026</v>
      </c>
      <c r="E1608" s="29" t="s">
        <v>3677</v>
      </c>
      <c r="F1608" s="29" t="s">
        <v>1</v>
      </c>
      <c r="G1608" s="29" t="s">
        <v>51</v>
      </c>
      <c r="H1608" s="30" t="s">
        <v>4777</v>
      </c>
      <c r="I1608" s="30" t="s">
        <v>102</v>
      </c>
      <c r="J1608" s="31" t="s">
        <v>41</v>
      </c>
      <c r="K1608" s="30" t="s">
        <v>4960</v>
      </c>
      <c r="L1608" s="32" t="s">
        <v>40</v>
      </c>
      <c r="M1608" s="30" t="s">
        <v>5028</v>
      </c>
      <c r="N1608" s="30" t="s">
        <v>266</v>
      </c>
      <c r="O1608" s="30" t="s">
        <v>107</v>
      </c>
      <c r="P1608" s="32" t="s">
        <v>46</v>
      </c>
      <c r="Q1608" s="54"/>
      <c r="R1608" s="64"/>
      <c r="S1608" s="63"/>
      <c r="T1608" s="30"/>
      <c r="U1608" s="30"/>
      <c r="V1608" s="30"/>
      <c r="W1608" s="30"/>
      <c r="X1608" s="30"/>
      <c r="Y1608" s="33">
        <f t="shared" si="24"/>
        <v>0</v>
      </c>
      <c r="Z1608" s="32"/>
      <c r="AA1608" s="32" t="s">
        <v>40</v>
      </c>
      <c r="AB1608" s="26"/>
      <c r="AC1608" s="33"/>
      <c r="AD1608" s="33"/>
      <c r="AE1608" s="34" t="s">
        <v>47</v>
      </c>
      <c r="AF1608" s="11"/>
    </row>
    <row r="1609" spans="2:32" ht="62.25" x14ac:dyDescent="0.5">
      <c r="B1609" s="11"/>
      <c r="C1609" s="28" t="s">
        <v>5123</v>
      </c>
      <c r="D1609" s="28" t="s">
        <v>5026</v>
      </c>
      <c r="E1609" s="29" t="s">
        <v>3677</v>
      </c>
      <c r="F1609" s="29" t="s">
        <v>1</v>
      </c>
      <c r="G1609" s="29" t="s">
        <v>51</v>
      </c>
      <c r="H1609" s="30" t="s">
        <v>4787</v>
      </c>
      <c r="I1609" s="30" t="s">
        <v>102</v>
      </c>
      <c r="J1609" s="31" t="s">
        <v>41</v>
      </c>
      <c r="K1609" s="30" t="s">
        <v>4960</v>
      </c>
      <c r="L1609" s="32" t="s">
        <v>40</v>
      </c>
      <c r="M1609" s="30" t="s">
        <v>5028</v>
      </c>
      <c r="N1609" s="30" t="s">
        <v>266</v>
      </c>
      <c r="O1609" s="30" t="s">
        <v>107</v>
      </c>
      <c r="P1609" s="32" t="s">
        <v>46</v>
      </c>
      <c r="Q1609" s="54"/>
      <c r="R1609" s="64"/>
      <c r="S1609" s="63"/>
      <c r="T1609" s="30"/>
      <c r="U1609" s="30"/>
      <c r="V1609" s="30"/>
      <c r="W1609" s="30"/>
      <c r="X1609" s="30"/>
      <c r="Y1609" s="33">
        <f t="shared" si="24"/>
        <v>0</v>
      </c>
      <c r="Z1609" s="32"/>
      <c r="AA1609" s="32" t="s">
        <v>40</v>
      </c>
      <c r="AB1609" s="26"/>
      <c r="AC1609" s="33"/>
      <c r="AD1609" s="33"/>
      <c r="AE1609" s="34" t="s">
        <v>47</v>
      </c>
      <c r="AF1609" s="11"/>
    </row>
    <row r="1610" spans="2:32" ht="62.25" x14ac:dyDescent="0.5">
      <c r="B1610" s="11"/>
      <c r="C1610" s="28" t="s">
        <v>5124</v>
      </c>
      <c r="D1610" s="28" t="s">
        <v>5048</v>
      </c>
      <c r="E1610" s="29" t="s">
        <v>3677</v>
      </c>
      <c r="F1610" s="29" t="s">
        <v>1</v>
      </c>
      <c r="G1610" s="29" t="s">
        <v>367</v>
      </c>
      <c r="H1610" s="30" t="s">
        <v>1973</v>
      </c>
      <c r="I1610" s="30" t="s">
        <v>113</v>
      </c>
      <c r="J1610" s="31" t="s">
        <v>41</v>
      </c>
      <c r="K1610" s="30" t="s">
        <v>4960</v>
      </c>
      <c r="L1610" s="32" t="s">
        <v>40</v>
      </c>
      <c r="M1610" s="30" t="s">
        <v>5028</v>
      </c>
      <c r="N1610" s="30" t="s">
        <v>4994</v>
      </c>
      <c r="O1610" s="30" t="s">
        <v>107</v>
      </c>
      <c r="P1610" s="32" t="s">
        <v>46</v>
      </c>
      <c r="Q1610" s="54"/>
      <c r="R1610" s="64"/>
      <c r="S1610" s="63"/>
      <c r="T1610" s="30"/>
      <c r="U1610" s="30"/>
      <c r="V1610" s="30"/>
      <c r="W1610" s="30"/>
      <c r="X1610" s="30"/>
      <c r="Y1610" s="33">
        <f t="shared" si="24"/>
        <v>0</v>
      </c>
      <c r="Z1610" s="32"/>
      <c r="AA1610" s="32" t="s">
        <v>40</v>
      </c>
      <c r="AB1610" s="26"/>
      <c r="AC1610" s="33"/>
      <c r="AD1610" s="33"/>
      <c r="AE1610" s="34" t="s">
        <v>47</v>
      </c>
      <c r="AF1610" s="11"/>
    </row>
    <row r="1611" spans="2:32" ht="62.25" x14ac:dyDescent="0.5">
      <c r="B1611" s="11"/>
      <c r="C1611" s="28" t="s">
        <v>5125</v>
      </c>
      <c r="D1611" s="28" t="s">
        <v>5026</v>
      </c>
      <c r="E1611" s="29" t="s">
        <v>3677</v>
      </c>
      <c r="F1611" s="29" t="s">
        <v>1</v>
      </c>
      <c r="G1611" s="29" t="s">
        <v>51</v>
      </c>
      <c r="H1611" s="30" t="s">
        <v>4791</v>
      </c>
      <c r="I1611" s="30" t="s">
        <v>102</v>
      </c>
      <c r="J1611" s="31" t="s">
        <v>41</v>
      </c>
      <c r="K1611" s="30" t="s">
        <v>4960</v>
      </c>
      <c r="L1611" s="32" t="s">
        <v>40</v>
      </c>
      <c r="M1611" s="30" t="s">
        <v>5028</v>
      </c>
      <c r="N1611" s="30" t="s">
        <v>5126</v>
      </c>
      <c r="O1611" s="30" t="s">
        <v>107</v>
      </c>
      <c r="P1611" s="32" t="s">
        <v>46</v>
      </c>
      <c r="Q1611" s="54"/>
      <c r="R1611" s="64"/>
      <c r="S1611" s="63"/>
      <c r="T1611" s="30"/>
      <c r="U1611" s="30"/>
      <c r="V1611" s="30"/>
      <c r="W1611" s="30"/>
      <c r="X1611" s="30"/>
      <c r="Y1611" s="33">
        <f t="shared" ref="Y1611:Y1674" si="25">IF(ISERROR(W1611/S1611),0,((W1611/S1611)*100))</f>
        <v>0</v>
      </c>
      <c r="Z1611" s="32"/>
      <c r="AA1611" s="32" t="s">
        <v>40</v>
      </c>
      <c r="AB1611" s="26"/>
      <c r="AC1611" s="33"/>
      <c r="AD1611" s="33"/>
      <c r="AE1611" s="34" t="s">
        <v>47</v>
      </c>
      <c r="AF1611" s="11"/>
    </row>
    <row r="1612" spans="2:32" ht="62.25" x14ac:dyDescent="0.5">
      <c r="B1612" s="11"/>
      <c r="C1612" s="28" t="s">
        <v>5127</v>
      </c>
      <c r="D1612" s="28" t="s">
        <v>5026</v>
      </c>
      <c r="E1612" s="29" t="s">
        <v>3677</v>
      </c>
      <c r="F1612" s="29" t="s">
        <v>1</v>
      </c>
      <c r="G1612" s="29" t="s">
        <v>51</v>
      </c>
      <c r="H1612" s="30" t="s">
        <v>4742</v>
      </c>
      <c r="I1612" s="30" t="s">
        <v>102</v>
      </c>
      <c r="J1612" s="31" t="s">
        <v>41</v>
      </c>
      <c r="K1612" s="30" t="s">
        <v>4960</v>
      </c>
      <c r="L1612" s="32" t="s">
        <v>40</v>
      </c>
      <c r="M1612" s="30" t="s">
        <v>5028</v>
      </c>
      <c r="N1612" s="30" t="s">
        <v>266</v>
      </c>
      <c r="O1612" s="30" t="s">
        <v>107</v>
      </c>
      <c r="P1612" s="32" t="s">
        <v>46</v>
      </c>
      <c r="Q1612" s="54"/>
      <c r="R1612" s="64"/>
      <c r="S1612" s="63"/>
      <c r="T1612" s="30"/>
      <c r="U1612" s="30"/>
      <c r="V1612" s="30"/>
      <c r="W1612" s="30"/>
      <c r="X1612" s="30"/>
      <c r="Y1612" s="33">
        <f t="shared" si="25"/>
        <v>0</v>
      </c>
      <c r="Z1612" s="32"/>
      <c r="AA1612" s="32" t="s">
        <v>40</v>
      </c>
      <c r="AB1612" s="26"/>
      <c r="AC1612" s="33"/>
      <c r="AD1612" s="33"/>
      <c r="AE1612" s="34" t="s">
        <v>47</v>
      </c>
      <c r="AF1612" s="11"/>
    </row>
    <row r="1613" spans="2:32" ht="62.25" x14ac:dyDescent="0.5">
      <c r="B1613" s="11"/>
      <c r="C1613" s="28" t="s">
        <v>5128</v>
      </c>
      <c r="D1613" s="28" t="s">
        <v>5048</v>
      </c>
      <c r="E1613" s="29" t="s">
        <v>3677</v>
      </c>
      <c r="F1613" s="29" t="s">
        <v>1</v>
      </c>
      <c r="G1613" s="29" t="s">
        <v>367</v>
      </c>
      <c r="H1613" s="30" t="s">
        <v>1959</v>
      </c>
      <c r="I1613" s="30" t="s">
        <v>113</v>
      </c>
      <c r="J1613" s="31" t="s">
        <v>41</v>
      </c>
      <c r="K1613" s="30" t="s">
        <v>4960</v>
      </c>
      <c r="L1613" s="32" t="s">
        <v>40</v>
      </c>
      <c r="M1613" s="30" t="s">
        <v>5028</v>
      </c>
      <c r="N1613" s="30" t="s">
        <v>4994</v>
      </c>
      <c r="O1613" s="30" t="s">
        <v>107</v>
      </c>
      <c r="P1613" s="32" t="s">
        <v>46</v>
      </c>
      <c r="Q1613" s="54"/>
      <c r="R1613" s="64"/>
      <c r="S1613" s="63"/>
      <c r="T1613" s="30"/>
      <c r="U1613" s="30"/>
      <c r="V1613" s="30"/>
      <c r="W1613" s="30"/>
      <c r="X1613" s="30"/>
      <c r="Y1613" s="33">
        <f t="shared" si="25"/>
        <v>0</v>
      </c>
      <c r="Z1613" s="32"/>
      <c r="AA1613" s="32" t="s">
        <v>40</v>
      </c>
      <c r="AB1613" s="26"/>
      <c r="AC1613" s="33"/>
      <c r="AD1613" s="33"/>
      <c r="AE1613" s="34" t="s">
        <v>47</v>
      </c>
      <c r="AF1613" s="11"/>
    </row>
    <row r="1614" spans="2:32" ht="62.25" x14ac:dyDescent="0.5">
      <c r="B1614" s="11"/>
      <c r="C1614" s="28" t="s">
        <v>5129</v>
      </c>
      <c r="D1614" s="28" t="s">
        <v>5048</v>
      </c>
      <c r="E1614" s="29" t="s">
        <v>3677</v>
      </c>
      <c r="F1614" s="29" t="s">
        <v>1</v>
      </c>
      <c r="G1614" s="29" t="s">
        <v>367</v>
      </c>
      <c r="H1614" s="30" t="s">
        <v>368</v>
      </c>
      <c r="I1614" s="30" t="s">
        <v>113</v>
      </c>
      <c r="J1614" s="31" t="s">
        <v>41</v>
      </c>
      <c r="K1614" s="30" t="s">
        <v>4960</v>
      </c>
      <c r="L1614" s="32" t="s">
        <v>40</v>
      </c>
      <c r="M1614" s="30" t="s">
        <v>5028</v>
      </c>
      <c r="N1614" s="30" t="s">
        <v>4994</v>
      </c>
      <c r="O1614" s="30" t="s">
        <v>107</v>
      </c>
      <c r="P1614" s="32" t="s">
        <v>46</v>
      </c>
      <c r="Q1614" s="54"/>
      <c r="R1614" s="64"/>
      <c r="S1614" s="63"/>
      <c r="T1614" s="30"/>
      <c r="U1614" s="30"/>
      <c r="V1614" s="30"/>
      <c r="W1614" s="30"/>
      <c r="X1614" s="30"/>
      <c r="Y1614" s="33">
        <f t="shared" si="25"/>
        <v>0</v>
      </c>
      <c r="Z1614" s="32"/>
      <c r="AA1614" s="32" t="s">
        <v>40</v>
      </c>
      <c r="AB1614" s="26"/>
      <c r="AC1614" s="33"/>
      <c r="AD1614" s="33"/>
      <c r="AE1614" s="34" t="s">
        <v>47</v>
      </c>
      <c r="AF1614" s="11"/>
    </row>
    <row r="1615" spans="2:32" ht="62.25" x14ac:dyDescent="0.5">
      <c r="B1615" s="11"/>
      <c r="C1615" s="28" t="s">
        <v>5130</v>
      </c>
      <c r="D1615" s="28" t="s">
        <v>5048</v>
      </c>
      <c r="E1615" s="29" t="s">
        <v>3677</v>
      </c>
      <c r="F1615" s="29" t="s">
        <v>1</v>
      </c>
      <c r="G1615" s="29" t="s">
        <v>1701</v>
      </c>
      <c r="H1615" s="30" t="s">
        <v>5131</v>
      </c>
      <c r="I1615" s="30" t="s">
        <v>102</v>
      </c>
      <c r="J1615" s="31" t="s">
        <v>41</v>
      </c>
      <c r="K1615" s="30" t="s">
        <v>4960</v>
      </c>
      <c r="L1615" s="32" t="s">
        <v>40</v>
      </c>
      <c r="M1615" s="30" t="s">
        <v>5028</v>
      </c>
      <c r="N1615" s="30" t="s">
        <v>4994</v>
      </c>
      <c r="O1615" s="30" t="s">
        <v>107</v>
      </c>
      <c r="P1615" s="32" t="s">
        <v>46</v>
      </c>
      <c r="Q1615" s="54"/>
      <c r="R1615" s="64"/>
      <c r="S1615" s="63"/>
      <c r="T1615" s="30"/>
      <c r="U1615" s="30"/>
      <c r="V1615" s="30"/>
      <c r="W1615" s="30"/>
      <c r="X1615" s="30"/>
      <c r="Y1615" s="33">
        <f t="shared" si="25"/>
        <v>0</v>
      </c>
      <c r="Z1615" s="32"/>
      <c r="AA1615" s="32" t="s">
        <v>40</v>
      </c>
      <c r="AB1615" s="26"/>
      <c r="AC1615" s="33"/>
      <c r="AD1615" s="33"/>
      <c r="AE1615" s="34" t="s">
        <v>47</v>
      </c>
      <c r="AF1615" s="11"/>
    </row>
    <row r="1616" spans="2:32" ht="62.25" x14ac:dyDescent="0.5">
      <c r="B1616" s="11"/>
      <c r="C1616" s="28" t="s">
        <v>5132</v>
      </c>
      <c r="D1616" s="28" t="s">
        <v>5026</v>
      </c>
      <c r="E1616" s="29" t="s">
        <v>3677</v>
      </c>
      <c r="F1616" s="29" t="s">
        <v>1</v>
      </c>
      <c r="G1616" s="29" t="s">
        <v>2056</v>
      </c>
      <c r="H1616" s="30" t="s">
        <v>5133</v>
      </c>
      <c r="I1616" s="30" t="s">
        <v>102</v>
      </c>
      <c r="J1616" s="31" t="s">
        <v>41</v>
      </c>
      <c r="K1616" s="30" t="s">
        <v>4960</v>
      </c>
      <c r="L1616" s="32" t="s">
        <v>40</v>
      </c>
      <c r="M1616" s="30" t="s">
        <v>5028</v>
      </c>
      <c r="N1616" s="30" t="s">
        <v>266</v>
      </c>
      <c r="O1616" s="30" t="s">
        <v>107</v>
      </c>
      <c r="P1616" s="32" t="s">
        <v>46</v>
      </c>
      <c r="Q1616" s="54"/>
      <c r="R1616" s="64"/>
      <c r="S1616" s="63"/>
      <c r="T1616" s="30"/>
      <c r="U1616" s="30"/>
      <c r="V1616" s="30"/>
      <c r="W1616" s="30"/>
      <c r="X1616" s="30"/>
      <c r="Y1616" s="33">
        <f t="shared" si="25"/>
        <v>0</v>
      </c>
      <c r="Z1616" s="32"/>
      <c r="AA1616" s="32" t="s">
        <v>40</v>
      </c>
      <c r="AB1616" s="26"/>
      <c r="AC1616" s="33"/>
      <c r="AD1616" s="33"/>
      <c r="AE1616" s="34" t="s">
        <v>47</v>
      </c>
      <c r="AF1616" s="11"/>
    </row>
    <row r="1617" spans="2:32" ht="62.25" x14ac:dyDescent="0.5">
      <c r="B1617" s="11"/>
      <c r="C1617" s="28" t="s">
        <v>5134</v>
      </c>
      <c r="D1617" s="28" t="s">
        <v>5026</v>
      </c>
      <c r="E1617" s="29" t="s">
        <v>3677</v>
      </c>
      <c r="F1617" s="29" t="s">
        <v>1</v>
      </c>
      <c r="G1617" s="29" t="s">
        <v>2023</v>
      </c>
      <c r="H1617" s="30" t="s">
        <v>39</v>
      </c>
      <c r="I1617" s="30" t="s">
        <v>40</v>
      </c>
      <c r="J1617" s="31" t="s">
        <v>41</v>
      </c>
      <c r="K1617" s="30" t="s">
        <v>4960</v>
      </c>
      <c r="L1617" s="32" t="s">
        <v>40</v>
      </c>
      <c r="M1617" s="30" t="s">
        <v>5028</v>
      </c>
      <c r="N1617" s="30" t="s">
        <v>266</v>
      </c>
      <c r="O1617" s="30" t="s">
        <v>107</v>
      </c>
      <c r="P1617" s="32" t="s">
        <v>46</v>
      </c>
      <c r="Q1617" s="54"/>
      <c r="R1617" s="64"/>
      <c r="S1617" s="63"/>
      <c r="T1617" s="30"/>
      <c r="U1617" s="30"/>
      <c r="V1617" s="30"/>
      <c r="W1617" s="30"/>
      <c r="X1617" s="30"/>
      <c r="Y1617" s="33">
        <f t="shared" si="25"/>
        <v>0</v>
      </c>
      <c r="Z1617" s="32"/>
      <c r="AA1617" s="32" t="s">
        <v>40</v>
      </c>
      <c r="AB1617" s="26"/>
      <c r="AC1617" s="33"/>
      <c r="AD1617" s="33"/>
      <c r="AE1617" s="34" t="s">
        <v>47</v>
      </c>
      <c r="AF1617" s="11"/>
    </row>
    <row r="1618" spans="2:32" ht="62.25" x14ac:dyDescent="0.5">
      <c r="B1618" s="11"/>
      <c r="C1618" s="28" t="s">
        <v>5135</v>
      </c>
      <c r="D1618" s="28" t="s">
        <v>5026</v>
      </c>
      <c r="E1618" s="29" t="s">
        <v>3677</v>
      </c>
      <c r="F1618" s="29" t="s">
        <v>1</v>
      </c>
      <c r="G1618" s="29" t="s">
        <v>390</v>
      </c>
      <c r="H1618" s="30" t="s">
        <v>39</v>
      </c>
      <c r="I1618" s="30" t="s">
        <v>40</v>
      </c>
      <c r="J1618" s="31" t="s">
        <v>41</v>
      </c>
      <c r="K1618" s="30" t="s">
        <v>4960</v>
      </c>
      <c r="L1618" s="32" t="s">
        <v>40</v>
      </c>
      <c r="M1618" s="30" t="s">
        <v>5028</v>
      </c>
      <c r="N1618" s="30" t="s">
        <v>266</v>
      </c>
      <c r="O1618" s="30" t="s">
        <v>107</v>
      </c>
      <c r="P1618" s="32" t="s">
        <v>46</v>
      </c>
      <c r="Q1618" s="54"/>
      <c r="R1618" s="64"/>
      <c r="S1618" s="63"/>
      <c r="T1618" s="30"/>
      <c r="U1618" s="30"/>
      <c r="V1618" s="30"/>
      <c r="W1618" s="30"/>
      <c r="X1618" s="30"/>
      <c r="Y1618" s="33">
        <f t="shared" si="25"/>
        <v>0</v>
      </c>
      <c r="Z1618" s="32"/>
      <c r="AA1618" s="32" t="s">
        <v>40</v>
      </c>
      <c r="AB1618" s="26"/>
      <c r="AC1618" s="33"/>
      <c r="AD1618" s="33"/>
      <c r="AE1618" s="34" t="s">
        <v>47</v>
      </c>
      <c r="AF1618" s="11"/>
    </row>
    <row r="1619" spans="2:32" ht="62.25" x14ac:dyDescent="0.5">
      <c r="B1619" s="11"/>
      <c r="C1619" s="28" t="s">
        <v>5136</v>
      </c>
      <c r="D1619" s="28" t="s">
        <v>5137</v>
      </c>
      <c r="E1619" s="29" t="s">
        <v>5138</v>
      </c>
      <c r="F1619" s="29" t="s">
        <v>1</v>
      </c>
      <c r="G1619" s="29" t="s">
        <v>93</v>
      </c>
      <c r="H1619" s="30" t="s">
        <v>93</v>
      </c>
      <c r="I1619" s="30" t="s">
        <v>113</v>
      </c>
      <c r="J1619" s="31" t="s">
        <v>41</v>
      </c>
      <c r="K1619" s="30" t="s">
        <v>4919</v>
      </c>
      <c r="L1619" s="32" t="s">
        <v>40</v>
      </c>
      <c r="M1619" s="30" t="s">
        <v>43</v>
      </c>
      <c r="N1619" s="30" t="s">
        <v>5139</v>
      </c>
      <c r="O1619" s="30" t="s">
        <v>209</v>
      </c>
      <c r="P1619" s="32" t="s">
        <v>46</v>
      </c>
      <c r="Q1619" s="54"/>
      <c r="R1619" s="64"/>
      <c r="S1619" s="63"/>
      <c r="T1619" s="30"/>
      <c r="U1619" s="30"/>
      <c r="V1619" s="30"/>
      <c r="W1619" s="30"/>
      <c r="X1619" s="30"/>
      <c r="Y1619" s="33">
        <f t="shared" si="25"/>
        <v>0</v>
      </c>
      <c r="Z1619" s="32"/>
      <c r="AA1619" s="32" t="s">
        <v>40</v>
      </c>
      <c r="AB1619" s="26"/>
      <c r="AC1619" s="33"/>
      <c r="AD1619" s="33"/>
      <c r="AE1619" s="34" t="s">
        <v>47</v>
      </c>
      <c r="AF1619" s="11"/>
    </row>
    <row r="1620" spans="2:32" ht="62.25" x14ac:dyDescent="0.5">
      <c r="B1620" s="11"/>
      <c r="C1620" s="28" t="s">
        <v>5140</v>
      </c>
      <c r="D1620" s="28" t="s">
        <v>5026</v>
      </c>
      <c r="E1620" s="29" t="s">
        <v>3677</v>
      </c>
      <c r="F1620" s="29" t="s">
        <v>1</v>
      </c>
      <c r="G1620" s="29" t="s">
        <v>73</v>
      </c>
      <c r="H1620" s="30" t="s">
        <v>39</v>
      </c>
      <c r="I1620" s="30" t="s">
        <v>40</v>
      </c>
      <c r="J1620" s="31" t="s">
        <v>41</v>
      </c>
      <c r="K1620" s="30" t="s">
        <v>4960</v>
      </c>
      <c r="L1620" s="32" t="s">
        <v>40</v>
      </c>
      <c r="M1620" s="30" t="s">
        <v>5028</v>
      </c>
      <c r="N1620" s="30" t="s">
        <v>266</v>
      </c>
      <c r="O1620" s="30" t="s">
        <v>107</v>
      </c>
      <c r="P1620" s="32" t="s">
        <v>46</v>
      </c>
      <c r="Q1620" s="54"/>
      <c r="R1620" s="64"/>
      <c r="S1620" s="63"/>
      <c r="T1620" s="30"/>
      <c r="U1620" s="30"/>
      <c r="V1620" s="30"/>
      <c r="W1620" s="30"/>
      <c r="X1620" s="30"/>
      <c r="Y1620" s="33">
        <f t="shared" si="25"/>
        <v>0</v>
      </c>
      <c r="Z1620" s="32"/>
      <c r="AA1620" s="32" t="s">
        <v>40</v>
      </c>
      <c r="AB1620" s="26"/>
      <c r="AC1620" s="33"/>
      <c r="AD1620" s="33"/>
      <c r="AE1620" s="34" t="s">
        <v>47</v>
      </c>
      <c r="AF1620" s="11"/>
    </row>
    <row r="1621" spans="2:32" ht="62.25" x14ac:dyDescent="0.5">
      <c r="B1621" s="11"/>
      <c r="C1621" s="28" t="s">
        <v>5141</v>
      </c>
      <c r="D1621" s="28" t="s">
        <v>5026</v>
      </c>
      <c r="E1621" s="29" t="s">
        <v>3677</v>
      </c>
      <c r="F1621" s="29" t="s">
        <v>1</v>
      </c>
      <c r="G1621" s="29" t="s">
        <v>1509</v>
      </c>
      <c r="H1621" s="30" t="s">
        <v>39</v>
      </c>
      <c r="I1621" s="30" t="s">
        <v>40</v>
      </c>
      <c r="J1621" s="31" t="s">
        <v>41</v>
      </c>
      <c r="K1621" s="30" t="s">
        <v>4960</v>
      </c>
      <c r="L1621" s="32" t="s">
        <v>40</v>
      </c>
      <c r="M1621" s="30" t="s">
        <v>5028</v>
      </c>
      <c r="N1621" s="30" t="s">
        <v>266</v>
      </c>
      <c r="O1621" s="30" t="s">
        <v>107</v>
      </c>
      <c r="P1621" s="32" t="s">
        <v>46</v>
      </c>
      <c r="Q1621" s="54"/>
      <c r="R1621" s="64"/>
      <c r="S1621" s="63"/>
      <c r="T1621" s="30"/>
      <c r="U1621" s="30"/>
      <c r="V1621" s="30"/>
      <c r="W1621" s="30"/>
      <c r="X1621" s="30"/>
      <c r="Y1621" s="33">
        <f t="shared" si="25"/>
        <v>0</v>
      </c>
      <c r="Z1621" s="32"/>
      <c r="AA1621" s="32" t="s">
        <v>40</v>
      </c>
      <c r="AB1621" s="26"/>
      <c r="AC1621" s="33"/>
      <c r="AD1621" s="33"/>
      <c r="AE1621" s="34" t="s">
        <v>47</v>
      </c>
      <c r="AF1621" s="11"/>
    </row>
    <row r="1622" spans="2:32" ht="62.25" x14ac:dyDescent="0.5">
      <c r="B1622" s="11"/>
      <c r="C1622" s="28" t="s">
        <v>5142</v>
      </c>
      <c r="D1622" s="28" t="s">
        <v>5026</v>
      </c>
      <c r="E1622" s="29" t="s">
        <v>3677</v>
      </c>
      <c r="F1622" s="29" t="s">
        <v>1</v>
      </c>
      <c r="G1622" s="29" t="s">
        <v>1517</v>
      </c>
      <c r="H1622" s="30" t="s">
        <v>39</v>
      </c>
      <c r="I1622" s="30" t="s">
        <v>40</v>
      </c>
      <c r="J1622" s="31" t="s">
        <v>41</v>
      </c>
      <c r="K1622" s="30" t="s">
        <v>4960</v>
      </c>
      <c r="L1622" s="32" t="s">
        <v>40</v>
      </c>
      <c r="M1622" s="30" t="s">
        <v>5028</v>
      </c>
      <c r="N1622" s="30" t="s">
        <v>266</v>
      </c>
      <c r="O1622" s="30" t="s">
        <v>107</v>
      </c>
      <c r="P1622" s="32" t="s">
        <v>46</v>
      </c>
      <c r="Q1622" s="54"/>
      <c r="R1622" s="64"/>
      <c r="S1622" s="63"/>
      <c r="T1622" s="30"/>
      <c r="U1622" s="30"/>
      <c r="V1622" s="30"/>
      <c r="W1622" s="30"/>
      <c r="X1622" s="30"/>
      <c r="Y1622" s="33">
        <f t="shared" si="25"/>
        <v>0</v>
      </c>
      <c r="Z1622" s="32"/>
      <c r="AA1622" s="32" t="s">
        <v>40</v>
      </c>
      <c r="AB1622" s="26"/>
      <c r="AC1622" s="33"/>
      <c r="AD1622" s="33"/>
      <c r="AE1622" s="34" t="s">
        <v>47</v>
      </c>
      <c r="AF1622" s="11"/>
    </row>
    <row r="1623" spans="2:32" ht="62.25" x14ac:dyDescent="0.5">
      <c r="B1623" s="11"/>
      <c r="C1623" s="28" t="s">
        <v>5143</v>
      </c>
      <c r="D1623" s="28" t="s">
        <v>5026</v>
      </c>
      <c r="E1623" s="29" t="s">
        <v>3677</v>
      </c>
      <c r="F1623" s="29" t="s">
        <v>1</v>
      </c>
      <c r="G1623" s="29" t="s">
        <v>417</v>
      </c>
      <c r="H1623" s="30" t="s">
        <v>418</v>
      </c>
      <c r="I1623" s="30" t="s">
        <v>113</v>
      </c>
      <c r="J1623" s="31" t="s">
        <v>41</v>
      </c>
      <c r="K1623" s="30" t="s">
        <v>4960</v>
      </c>
      <c r="L1623" s="32" t="s">
        <v>40</v>
      </c>
      <c r="M1623" s="30" t="s">
        <v>5028</v>
      </c>
      <c r="N1623" s="30" t="s">
        <v>266</v>
      </c>
      <c r="O1623" s="30" t="s">
        <v>107</v>
      </c>
      <c r="P1623" s="32" t="s">
        <v>46</v>
      </c>
      <c r="Q1623" s="54"/>
      <c r="R1623" s="64"/>
      <c r="S1623" s="63"/>
      <c r="T1623" s="30"/>
      <c r="U1623" s="30"/>
      <c r="V1623" s="30"/>
      <c r="W1623" s="30"/>
      <c r="X1623" s="30"/>
      <c r="Y1623" s="33">
        <f t="shared" si="25"/>
        <v>0</v>
      </c>
      <c r="Z1623" s="32"/>
      <c r="AA1623" s="32" t="s">
        <v>40</v>
      </c>
      <c r="AB1623" s="26"/>
      <c r="AC1623" s="33"/>
      <c r="AD1623" s="33"/>
      <c r="AE1623" s="34" t="s">
        <v>47</v>
      </c>
      <c r="AF1623" s="11"/>
    </row>
    <row r="1624" spans="2:32" ht="62.25" x14ac:dyDescent="0.5">
      <c r="B1624" s="11"/>
      <c r="C1624" s="28" t="s">
        <v>5144</v>
      </c>
      <c r="D1624" s="28" t="s">
        <v>5026</v>
      </c>
      <c r="E1624" s="29" t="s">
        <v>3677</v>
      </c>
      <c r="F1624" s="29" t="s">
        <v>1</v>
      </c>
      <c r="G1624" s="29" t="s">
        <v>100</v>
      </c>
      <c r="H1624" s="30" t="s">
        <v>39</v>
      </c>
      <c r="I1624" s="30" t="s">
        <v>40</v>
      </c>
      <c r="J1624" s="31" t="s">
        <v>41</v>
      </c>
      <c r="K1624" s="30" t="s">
        <v>4960</v>
      </c>
      <c r="L1624" s="32" t="s">
        <v>40</v>
      </c>
      <c r="M1624" s="30" t="s">
        <v>5028</v>
      </c>
      <c r="N1624" s="30" t="s">
        <v>266</v>
      </c>
      <c r="O1624" s="30" t="s">
        <v>107</v>
      </c>
      <c r="P1624" s="32" t="s">
        <v>46</v>
      </c>
      <c r="Q1624" s="54"/>
      <c r="R1624" s="64"/>
      <c r="S1624" s="63"/>
      <c r="T1624" s="30"/>
      <c r="U1624" s="30"/>
      <c r="V1624" s="30"/>
      <c r="W1624" s="30"/>
      <c r="X1624" s="30"/>
      <c r="Y1624" s="33">
        <f t="shared" si="25"/>
        <v>0</v>
      </c>
      <c r="Z1624" s="32"/>
      <c r="AA1624" s="32" t="s">
        <v>40</v>
      </c>
      <c r="AB1624" s="26"/>
      <c r="AC1624" s="33"/>
      <c r="AD1624" s="33"/>
      <c r="AE1624" s="34" t="s">
        <v>47</v>
      </c>
      <c r="AF1624" s="11"/>
    </row>
    <row r="1625" spans="2:32" ht="62.25" x14ac:dyDescent="0.5">
      <c r="B1625" s="11"/>
      <c r="C1625" s="28" t="s">
        <v>5145</v>
      </c>
      <c r="D1625" s="28" t="s">
        <v>5026</v>
      </c>
      <c r="E1625" s="29" t="s">
        <v>3677</v>
      </c>
      <c r="F1625" s="29" t="s">
        <v>1</v>
      </c>
      <c r="G1625" s="29" t="s">
        <v>193</v>
      </c>
      <c r="H1625" s="30" t="s">
        <v>39</v>
      </c>
      <c r="I1625" s="30" t="s">
        <v>40</v>
      </c>
      <c r="J1625" s="31" t="s">
        <v>41</v>
      </c>
      <c r="K1625" s="30" t="s">
        <v>4960</v>
      </c>
      <c r="L1625" s="32" t="s">
        <v>40</v>
      </c>
      <c r="M1625" s="30" t="s">
        <v>5028</v>
      </c>
      <c r="N1625" s="30" t="s">
        <v>5146</v>
      </c>
      <c r="O1625" s="30" t="s">
        <v>107</v>
      </c>
      <c r="P1625" s="32" t="s">
        <v>46</v>
      </c>
      <c r="Q1625" s="54"/>
      <c r="R1625" s="64"/>
      <c r="S1625" s="63"/>
      <c r="T1625" s="30"/>
      <c r="U1625" s="30"/>
      <c r="V1625" s="30"/>
      <c r="W1625" s="30"/>
      <c r="X1625" s="30"/>
      <c r="Y1625" s="33">
        <f t="shared" si="25"/>
        <v>0</v>
      </c>
      <c r="Z1625" s="32"/>
      <c r="AA1625" s="32" t="s">
        <v>40</v>
      </c>
      <c r="AB1625" s="26"/>
      <c r="AC1625" s="33"/>
      <c r="AD1625" s="33"/>
      <c r="AE1625" s="34" t="s">
        <v>47</v>
      </c>
      <c r="AF1625" s="11"/>
    </row>
    <row r="1626" spans="2:32" ht="114.75" x14ac:dyDescent="0.5">
      <c r="B1626" s="11"/>
      <c r="C1626" s="28" t="s">
        <v>5147</v>
      </c>
      <c r="D1626" s="28" t="s">
        <v>5148</v>
      </c>
      <c r="E1626" s="29" t="s">
        <v>5149</v>
      </c>
      <c r="F1626" s="29" t="s">
        <v>1</v>
      </c>
      <c r="G1626" s="29" t="s">
        <v>93</v>
      </c>
      <c r="H1626" s="30" t="s">
        <v>93</v>
      </c>
      <c r="I1626" s="30" t="s">
        <v>113</v>
      </c>
      <c r="J1626" s="31" t="s">
        <v>41</v>
      </c>
      <c r="K1626" s="30" t="s">
        <v>4949</v>
      </c>
      <c r="L1626" s="32" t="s">
        <v>40</v>
      </c>
      <c r="M1626" s="30" t="s">
        <v>43</v>
      </c>
      <c r="N1626" s="30" t="s">
        <v>5139</v>
      </c>
      <c r="O1626" s="30" t="s">
        <v>209</v>
      </c>
      <c r="P1626" s="32" t="s">
        <v>46</v>
      </c>
      <c r="Q1626" s="54">
        <f>VLOOKUP(C1626,[1]Hoja2!$B$1:$AH$6025,32,FALSE)</f>
        <v>2017</v>
      </c>
      <c r="R1626" s="64">
        <f>VLOOKUP(C1626,[1]Hoja2!$B$1:$AH$6025,33,FALSE)</f>
        <v>9998519.0800000001</v>
      </c>
      <c r="S1626" s="63"/>
      <c r="T1626" s="30"/>
      <c r="U1626" s="30"/>
      <c r="V1626" s="30"/>
      <c r="W1626" s="30"/>
      <c r="X1626" s="30"/>
      <c r="Y1626" s="33">
        <f t="shared" si="25"/>
        <v>0</v>
      </c>
      <c r="Z1626" s="32"/>
      <c r="AA1626" s="32" t="s">
        <v>3323</v>
      </c>
      <c r="AB1626" s="26">
        <v>500</v>
      </c>
      <c r="AC1626" s="33">
        <v>0</v>
      </c>
      <c r="AD1626" s="33"/>
      <c r="AE1626" s="34" t="s">
        <v>5150</v>
      </c>
      <c r="AF1626" s="11"/>
    </row>
    <row r="1627" spans="2:32" ht="62.25" x14ac:dyDescent="0.5">
      <c r="B1627" s="11"/>
      <c r="C1627" s="28" t="s">
        <v>5151</v>
      </c>
      <c r="D1627" s="28" t="s">
        <v>5152</v>
      </c>
      <c r="E1627" s="29" t="s">
        <v>5153</v>
      </c>
      <c r="F1627" s="29" t="s">
        <v>1</v>
      </c>
      <c r="G1627" s="29" t="s">
        <v>93</v>
      </c>
      <c r="H1627" s="30" t="s">
        <v>93</v>
      </c>
      <c r="I1627" s="30" t="s">
        <v>113</v>
      </c>
      <c r="J1627" s="31" t="s">
        <v>41</v>
      </c>
      <c r="K1627" s="30" t="s">
        <v>5154</v>
      </c>
      <c r="L1627" s="32" t="s">
        <v>40</v>
      </c>
      <c r="M1627" s="30" t="s">
        <v>3687</v>
      </c>
      <c r="N1627" s="30" t="s">
        <v>5139</v>
      </c>
      <c r="O1627" s="30" t="s">
        <v>107</v>
      </c>
      <c r="P1627" s="32" t="s">
        <v>46</v>
      </c>
      <c r="Q1627" s="54"/>
      <c r="R1627" s="64"/>
      <c r="S1627" s="63"/>
      <c r="T1627" s="30"/>
      <c r="U1627" s="30"/>
      <c r="V1627" s="30"/>
      <c r="W1627" s="30"/>
      <c r="X1627" s="30"/>
      <c r="Y1627" s="33">
        <f t="shared" si="25"/>
        <v>0</v>
      </c>
      <c r="Z1627" s="32"/>
      <c r="AA1627" s="32" t="s">
        <v>40</v>
      </c>
      <c r="AB1627" s="26"/>
      <c r="AC1627" s="33"/>
      <c r="AD1627" s="33"/>
      <c r="AE1627" s="34" t="s">
        <v>47</v>
      </c>
      <c r="AF1627" s="11"/>
    </row>
    <row r="1628" spans="2:32" ht="89.25" x14ac:dyDescent="0.5">
      <c r="B1628" s="11"/>
      <c r="C1628" s="28" t="s">
        <v>5155</v>
      </c>
      <c r="D1628" s="28" t="s">
        <v>5156</v>
      </c>
      <c r="E1628" s="29" t="s">
        <v>5157</v>
      </c>
      <c r="F1628" s="29" t="s">
        <v>1</v>
      </c>
      <c r="G1628" s="29" t="s">
        <v>189</v>
      </c>
      <c r="H1628" s="30" t="s">
        <v>189</v>
      </c>
      <c r="I1628" s="30" t="s">
        <v>102</v>
      </c>
      <c r="J1628" s="31" t="s">
        <v>41</v>
      </c>
      <c r="K1628" s="30" t="s">
        <v>4949</v>
      </c>
      <c r="L1628" s="32" t="s">
        <v>40</v>
      </c>
      <c r="M1628" s="30" t="s">
        <v>43</v>
      </c>
      <c r="N1628" s="30" t="s">
        <v>5158</v>
      </c>
      <c r="O1628" s="30" t="s">
        <v>5159</v>
      </c>
      <c r="P1628" s="32" t="s">
        <v>46</v>
      </c>
      <c r="Q1628" s="54">
        <f>VLOOKUP(C1628,[1]Hoja2!$B$1:$AH$6025,32,FALSE)</f>
        <v>2017</v>
      </c>
      <c r="R1628" s="64">
        <f>VLOOKUP(C1628,[1]Hoja2!$B$1:$AH$6025,33,FALSE)</f>
        <v>20000000</v>
      </c>
      <c r="S1628" s="63"/>
      <c r="T1628" s="30"/>
      <c r="U1628" s="30"/>
      <c r="V1628" s="30"/>
      <c r="W1628" s="30"/>
      <c r="X1628" s="30"/>
      <c r="Y1628" s="33">
        <f t="shared" si="25"/>
        <v>0</v>
      </c>
      <c r="Z1628" s="32"/>
      <c r="AA1628" s="32" t="s">
        <v>3323</v>
      </c>
      <c r="AB1628" s="26">
        <v>0</v>
      </c>
      <c r="AC1628" s="33">
        <v>0</v>
      </c>
      <c r="AD1628" s="33"/>
      <c r="AE1628" s="34" t="s">
        <v>5160</v>
      </c>
      <c r="AF1628" s="11"/>
    </row>
    <row r="1629" spans="2:32" ht="89.25" x14ac:dyDescent="0.5">
      <c r="B1629" s="11"/>
      <c r="C1629" s="28" t="s">
        <v>5161</v>
      </c>
      <c r="D1629" s="28" t="s">
        <v>5162</v>
      </c>
      <c r="E1629" s="29" t="s">
        <v>5163</v>
      </c>
      <c r="F1629" s="29" t="s">
        <v>1</v>
      </c>
      <c r="G1629" s="29" t="s">
        <v>949</v>
      </c>
      <c r="H1629" s="30" t="s">
        <v>949</v>
      </c>
      <c r="I1629" s="30" t="s">
        <v>113</v>
      </c>
      <c r="J1629" s="31" t="s">
        <v>41</v>
      </c>
      <c r="K1629" s="30" t="s">
        <v>3667</v>
      </c>
      <c r="L1629" s="32" t="s">
        <v>40</v>
      </c>
      <c r="M1629" s="30" t="s">
        <v>43</v>
      </c>
      <c r="N1629" s="30" t="s">
        <v>5158</v>
      </c>
      <c r="O1629" s="30" t="s">
        <v>5159</v>
      </c>
      <c r="P1629" s="32" t="s">
        <v>46</v>
      </c>
      <c r="Q1629" s="54">
        <f>VLOOKUP(C1629,[1]Hoja2!$B$1:$AH$6025,32,FALSE)</f>
        <v>2017</v>
      </c>
      <c r="R1629" s="64">
        <f>VLOOKUP(C1629,[1]Hoja2!$B$1:$AH$6025,33,FALSE)</f>
        <v>20000000</v>
      </c>
      <c r="S1629" s="63"/>
      <c r="T1629" s="30"/>
      <c r="U1629" s="30"/>
      <c r="V1629" s="30"/>
      <c r="W1629" s="30"/>
      <c r="X1629" s="30"/>
      <c r="Y1629" s="33">
        <f t="shared" si="25"/>
        <v>0</v>
      </c>
      <c r="Z1629" s="32"/>
      <c r="AA1629" s="32" t="s">
        <v>3312</v>
      </c>
      <c r="AB1629" s="26">
        <v>0</v>
      </c>
      <c r="AC1629" s="33">
        <v>0</v>
      </c>
      <c r="AD1629" s="33"/>
      <c r="AE1629" s="34" t="s">
        <v>3663</v>
      </c>
      <c r="AF1629" s="11"/>
    </row>
    <row r="1630" spans="2:32" ht="89.25" x14ac:dyDescent="0.5">
      <c r="B1630" s="11"/>
      <c r="C1630" s="28" t="s">
        <v>5164</v>
      </c>
      <c r="D1630" s="28" t="s">
        <v>5165</v>
      </c>
      <c r="E1630" s="29" t="s">
        <v>5166</v>
      </c>
      <c r="F1630" s="29" t="s">
        <v>1</v>
      </c>
      <c r="G1630" s="29" t="s">
        <v>367</v>
      </c>
      <c r="H1630" s="30" t="s">
        <v>367</v>
      </c>
      <c r="I1630" s="30" t="s">
        <v>113</v>
      </c>
      <c r="J1630" s="31" t="s">
        <v>41</v>
      </c>
      <c r="K1630" s="30" t="s">
        <v>3667</v>
      </c>
      <c r="L1630" s="32" t="s">
        <v>40</v>
      </c>
      <c r="M1630" s="30" t="s">
        <v>43</v>
      </c>
      <c r="N1630" s="30" t="s">
        <v>5158</v>
      </c>
      <c r="O1630" s="30" t="s">
        <v>5159</v>
      </c>
      <c r="P1630" s="32" t="s">
        <v>46</v>
      </c>
      <c r="Q1630" s="54">
        <f>VLOOKUP(C1630,[1]Hoja2!$B$1:$AH$6025,32,FALSE)</f>
        <v>2017</v>
      </c>
      <c r="R1630" s="64">
        <f>VLOOKUP(C1630,[1]Hoja2!$B$1:$AH$6025,33,FALSE)</f>
        <v>20000000</v>
      </c>
      <c r="S1630" s="63"/>
      <c r="T1630" s="30"/>
      <c r="U1630" s="30"/>
      <c r="V1630" s="30"/>
      <c r="W1630" s="30"/>
      <c r="X1630" s="30"/>
      <c r="Y1630" s="33">
        <f t="shared" si="25"/>
        <v>0</v>
      </c>
      <c r="Z1630" s="32"/>
      <c r="AA1630" s="32" t="s">
        <v>3312</v>
      </c>
      <c r="AB1630" s="26">
        <v>0</v>
      </c>
      <c r="AC1630" s="33">
        <v>0</v>
      </c>
      <c r="AD1630" s="33"/>
      <c r="AE1630" s="34" t="s">
        <v>3663</v>
      </c>
      <c r="AF1630" s="11"/>
    </row>
    <row r="1631" spans="2:32" ht="89.25" x14ac:dyDescent="0.5">
      <c r="B1631" s="11"/>
      <c r="C1631" s="28" t="s">
        <v>5167</v>
      </c>
      <c r="D1631" s="28" t="s">
        <v>5168</v>
      </c>
      <c r="E1631" s="29" t="s">
        <v>5169</v>
      </c>
      <c r="F1631" s="29" t="s">
        <v>1</v>
      </c>
      <c r="G1631" s="29" t="s">
        <v>51</v>
      </c>
      <c r="H1631" s="30" t="s">
        <v>51</v>
      </c>
      <c r="I1631" s="30" t="s">
        <v>113</v>
      </c>
      <c r="J1631" s="31" t="s">
        <v>41</v>
      </c>
      <c r="K1631" s="30" t="s">
        <v>3667</v>
      </c>
      <c r="L1631" s="32" t="s">
        <v>40</v>
      </c>
      <c r="M1631" s="30" t="s">
        <v>43</v>
      </c>
      <c r="N1631" s="30" t="s">
        <v>5158</v>
      </c>
      <c r="O1631" s="30" t="s">
        <v>3673</v>
      </c>
      <c r="P1631" s="32" t="s">
        <v>46</v>
      </c>
      <c r="Q1631" s="54">
        <f>VLOOKUP(C1631,[1]Hoja2!$B$1:$AH$6025,32,FALSE)</f>
        <v>2017</v>
      </c>
      <c r="R1631" s="64">
        <f>VLOOKUP(C1631,[1]Hoja2!$B$1:$AH$6025,33,FALSE)</f>
        <v>3500000</v>
      </c>
      <c r="S1631" s="63"/>
      <c r="T1631" s="30"/>
      <c r="U1631" s="30"/>
      <c r="V1631" s="30"/>
      <c r="W1631" s="30"/>
      <c r="X1631" s="30"/>
      <c r="Y1631" s="33">
        <f t="shared" si="25"/>
        <v>0</v>
      </c>
      <c r="Z1631" s="32"/>
      <c r="AA1631" s="32" t="s">
        <v>3312</v>
      </c>
      <c r="AB1631" s="26">
        <v>0</v>
      </c>
      <c r="AC1631" s="33">
        <v>0</v>
      </c>
      <c r="AD1631" s="33"/>
      <c r="AE1631" s="34" t="s">
        <v>3663</v>
      </c>
      <c r="AF1631" s="11"/>
    </row>
    <row r="1632" spans="2:32" ht="62.25" x14ac:dyDescent="0.5">
      <c r="B1632" s="11"/>
      <c r="C1632" s="28" t="s">
        <v>5170</v>
      </c>
      <c r="D1632" s="28" t="s">
        <v>5171</v>
      </c>
      <c r="E1632" s="29" t="s">
        <v>3677</v>
      </c>
      <c r="F1632" s="29" t="s">
        <v>1</v>
      </c>
      <c r="G1632" s="29" t="s">
        <v>77</v>
      </c>
      <c r="H1632" s="30" t="s">
        <v>39</v>
      </c>
      <c r="I1632" s="30" t="s">
        <v>40</v>
      </c>
      <c r="J1632" s="31" t="s">
        <v>3678</v>
      </c>
      <c r="K1632" s="30" t="s">
        <v>5172</v>
      </c>
      <c r="L1632" s="32" t="s">
        <v>40</v>
      </c>
      <c r="M1632" s="30" t="s">
        <v>4925</v>
      </c>
      <c r="N1632" s="30" t="s">
        <v>5173</v>
      </c>
      <c r="O1632" s="30" t="s">
        <v>45</v>
      </c>
      <c r="P1632" s="32" t="s">
        <v>46</v>
      </c>
      <c r="Q1632" s="54"/>
      <c r="R1632" s="64"/>
      <c r="S1632" s="63"/>
      <c r="T1632" s="30"/>
      <c r="U1632" s="30"/>
      <c r="V1632" s="30"/>
      <c r="W1632" s="30"/>
      <c r="X1632" s="30"/>
      <c r="Y1632" s="33">
        <f t="shared" si="25"/>
        <v>0</v>
      </c>
      <c r="Z1632" s="32"/>
      <c r="AA1632" s="32" t="s">
        <v>40</v>
      </c>
      <c r="AB1632" s="26"/>
      <c r="AC1632" s="33"/>
      <c r="AD1632" s="33"/>
      <c r="AE1632" s="34" t="s">
        <v>47</v>
      </c>
      <c r="AF1632" s="11"/>
    </row>
    <row r="1633" spans="2:32" ht="63.75" x14ac:dyDescent="0.5">
      <c r="B1633" s="11"/>
      <c r="C1633" s="28" t="s">
        <v>5174</v>
      </c>
      <c r="D1633" s="28" t="s">
        <v>5175</v>
      </c>
      <c r="E1633" s="29" t="s">
        <v>5176</v>
      </c>
      <c r="F1633" s="29" t="s">
        <v>1</v>
      </c>
      <c r="G1633" s="29" t="s">
        <v>51</v>
      </c>
      <c r="H1633" s="30" t="s">
        <v>39</v>
      </c>
      <c r="I1633" s="30" t="s">
        <v>40</v>
      </c>
      <c r="J1633" s="31" t="s">
        <v>103</v>
      </c>
      <c r="K1633" s="30" t="s">
        <v>4954</v>
      </c>
      <c r="L1633" s="32" t="s">
        <v>40</v>
      </c>
      <c r="M1633" s="30" t="s">
        <v>105</v>
      </c>
      <c r="N1633" s="30" t="s">
        <v>4994</v>
      </c>
      <c r="O1633" s="30" t="s">
        <v>209</v>
      </c>
      <c r="P1633" s="32" t="s">
        <v>46</v>
      </c>
      <c r="Q1633" s="54">
        <f>VLOOKUP(C1633,[1]Hoja2!$B$1:$AH$6025,32,FALSE)</f>
        <v>2017</v>
      </c>
      <c r="R1633" s="64">
        <f>VLOOKUP(C1633,[1]Hoja2!$B$1:$AH$6025,33,FALSE)</f>
        <v>182538</v>
      </c>
      <c r="S1633" s="63"/>
      <c r="T1633" s="30"/>
      <c r="U1633" s="30"/>
      <c r="V1633" s="30"/>
      <c r="W1633" s="30"/>
      <c r="X1633" s="30"/>
      <c r="Y1633" s="33">
        <f t="shared" si="25"/>
        <v>0</v>
      </c>
      <c r="Z1633" s="32"/>
      <c r="AA1633" s="32" t="s">
        <v>3335</v>
      </c>
      <c r="AB1633" s="26">
        <v>11875</v>
      </c>
      <c r="AC1633" s="33">
        <v>0</v>
      </c>
      <c r="AD1633" s="33"/>
      <c r="AE1633" s="34" t="s">
        <v>3530</v>
      </c>
      <c r="AF1633" s="11"/>
    </row>
    <row r="1634" spans="2:32" ht="62.25" x14ac:dyDescent="0.5">
      <c r="B1634" s="11"/>
      <c r="C1634" s="28" t="s">
        <v>5177</v>
      </c>
      <c r="D1634" s="28" t="s">
        <v>5178</v>
      </c>
      <c r="E1634" s="29" t="s">
        <v>3677</v>
      </c>
      <c r="F1634" s="29" t="s">
        <v>1</v>
      </c>
      <c r="G1634" s="29" t="s">
        <v>77</v>
      </c>
      <c r="H1634" s="30" t="s">
        <v>39</v>
      </c>
      <c r="I1634" s="30" t="s">
        <v>40</v>
      </c>
      <c r="J1634" s="31" t="s">
        <v>3678</v>
      </c>
      <c r="K1634" s="30" t="s">
        <v>5172</v>
      </c>
      <c r="L1634" s="32" t="s">
        <v>40</v>
      </c>
      <c r="M1634" s="30" t="s">
        <v>4925</v>
      </c>
      <c r="N1634" s="30" t="s">
        <v>5173</v>
      </c>
      <c r="O1634" s="30" t="s">
        <v>45</v>
      </c>
      <c r="P1634" s="32" t="s">
        <v>46</v>
      </c>
      <c r="Q1634" s="54"/>
      <c r="R1634" s="64"/>
      <c r="S1634" s="63"/>
      <c r="T1634" s="30"/>
      <c r="U1634" s="30"/>
      <c r="V1634" s="30"/>
      <c r="W1634" s="30"/>
      <c r="X1634" s="30"/>
      <c r="Y1634" s="33">
        <f t="shared" si="25"/>
        <v>0</v>
      </c>
      <c r="Z1634" s="32"/>
      <c r="AA1634" s="32" t="s">
        <v>40</v>
      </c>
      <c r="AB1634" s="26"/>
      <c r="AC1634" s="33"/>
      <c r="AD1634" s="33"/>
      <c r="AE1634" s="34" t="s">
        <v>47</v>
      </c>
      <c r="AF1634" s="11"/>
    </row>
    <row r="1635" spans="2:32" ht="63.75" x14ac:dyDescent="0.5">
      <c r="B1635" s="11"/>
      <c r="C1635" s="28" t="s">
        <v>5179</v>
      </c>
      <c r="D1635" s="28" t="s">
        <v>5180</v>
      </c>
      <c r="E1635" s="29" t="s">
        <v>5181</v>
      </c>
      <c r="F1635" s="29" t="s">
        <v>1</v>
      </c>
      <c r="G1635" s="29" t="s">
        <v>51</v>
      </c>
      <c r="H1635" s="30" t="s">
        <v>39</v>
      </c>
      <c r="I1635" s="30" t="s">
        <v>40</v>
      </c>
      <c r="J1635" s="31" t="s">
        <v>103</v>
      </c>
      <c r="K1635" s="30" t="s">
        <v>4954</v>
      </c>
      <c r="L1635" s="32" t="s">
        <v>40</v>
      </c>
      <c r="M1635" s="30" t="s">
        <v>105</v>
      </c>
      <c r="N1635" s="30" t="s">
        <v>4994</v>
      </c>
      <c r="O1635" s="30" t="s">
        <v>209</v>
      </c>
      <c r="P1635" s="32" t="s">
        <v>46</v>
      </c>
      <c r="Q1635" s="54"/>
      <c r="R1635" s="64"/>
      <c r="S1635" s="63"/>
      <c r="T1635" s="30"/>
      <c r="U1635" s="30"/>
      <c r="V1635" s="30"/>
      <c r="W1635" s="30"/>
      <c r="X1635" s="30"/>
      <c r="Y1635" s="33">
        <f t="shared" si="25"/>
        <v>0</v>
      </c>
      <c r="Z1635" s="32"/>
      <c r="AA1635" s="32" t="s">
        <v>40</v>
      </c>
      <c r="AB1635" s="26"/>
      <c r="AC1635" s="33"/>
      <c r="AD1635" s="33"/>
      <c r="AE1635" s="34" t="s">
        <v>47</v>
      </c>
      <c r="AF1635" s="11"/>
    </row>
    <row r="1636" spans="2:32" ht="62.25" x14ac:dyDescent="0.5">
      <c r="B1636" s="11"/>
      <c r="C1636" s="28" t="s">
        <v>5182</v>
      </c>
      <c r="D1636" s="28" t="s">
        <v>5183</v>
      </c>
      <c r="E1636" s="29" t="s">
        <v>5184</v>
      </c>
      <c r="F1636" s="29" t="s">
        <v>1</v>
      </c>
      <c r="G1636" s="29" t="s">
        <v>51</v>
      </c>
      <c r="H1636" s="30" t="s">
        <v>39</v>
      </c>
      <c r="I1636" s="30" t="s">
        <v>40</v>
      </c>
      <c r="J1636" s="31" t="s">
        <v>103</v>
      </c>
      <c r="K1636" s="30" t="s">
        <v>4954</v>
      </c>
      <c r="L1636" s="32" t="s">
        <v>40</v>
      </c>
      <c r="M1636" s="30" t="s">
        <v>105</v>
      </c>
      <c r="N1636" s="30" t="s">
        <v>4994</v>
      </c>
      <c r="O1636" s="30" t="s">
        <v>209</v>
      </c>
      <c r="P1636" s="32" t="s">
        <v>46</v>
      </c>
      <c r="Q1636" s="54"/>
      <c r="R1636" s="64"/>
      <c r="S1636" s="63"/>
      <c r="T1636" s="30"/>
      <c r="U1636" s="30"/>
      <c r="V1636" s="30"/>
      <c r="W1636" s="30"/>
      <c r="X1636" s="30"/>
      <c r="Y1636" s="33">
        <f t="shared" si="25"/>
        <v>0</v>
      </c>
      <c r="Z1636" s="32"/>
      <c r="AA1636" s="32" t="s">
        <v>40</v>
      </c>
      <c r="AB1636" s="26"/>
      <c r="AC1636" s="33"/>
      <c r="AD1636" s="33"/>
      <c r="AE1636" s="34" t="s">
        <v>47</v>
      </c>
      <c r="AF1636" s="11"/>
    </row>
    <row r="1637" spans="2:32" ht="62.25" x14ac:dyDescent="0.5">
      <c r="B1637" s="11"/>
      <c r="C1637" s="28" t="s">
        <v>5185</v>
      </c>
      <c r="D1637" s="28" t="s">
        <v>5186</v>
      </c>
      <c r="E1637" s="29" t="s">
        <v>5187</v>
      </c>
      <c r="F1637" s="29" t="s">
        <v>1</v>
      </c>
      <c r="G1637" s="29" t="s">
        <v>51</v>
      </c>
      <c r="H1637" s="30" t="s">
        <v>39</v>
      </c>
      <c r="I1637" s="30" t="s">
        <v>40</v>
      </c>
      <c r="J1637" s="31" t="s">
        <v>103</v>
      </c>
      <c r="K1637" s="30" t="s">
        <v>4954</v>
      </c>
      <c r="L1637" s="32" t="s">
        <v>40</v>
      </c>
      <c r="M1637" s="30" t="s">
        <v>105</v>
      </c>
      <c r="N1637" s="30" t="s">
        <v>4994</v>
      </c>
      <c r="O1637" s="30" t="s">
        <v>209</v>
      </c>
      <c r="P1637" s="32" t="s">
        <v>46</v>
      </c>
      <c r="Q1637" s="54"/>
      <c r="R1637" s="64"/>
      <c r="S1637" s="63"/>
      <c r="T1637" s="30"/>
      <c r="U1637" s="30"/>
      <c r="V1637" s="30"/>
      <c r="W1637" s="30"/>
      <c r="X1637" s="30"/>
      <c r="Y1637" s="33">
        <f t="shared" si="25"/>
        <v>0</v>
      </c>
      <c r="Z1637" s="32"/>
      <c r="AA1637" s="32" t="s">
        <v>40</v>
      </c>
      <c r="AB1637" s="26"/>
      <c r="AC1637" s="33"/>
      <c r="AD1637" s="33"/>
      <c r="AE1637" s="34" t="s">
        <v>47</v>
      </c>
      <c r="AF1637" s="11"/>
    </row>
    <row r="1638" spans="2:32" ht="62.25" x14ac:dyDescent="0.5">
      <c r="B1638" s="11"/>
      <c r="C1638" s="28" t="s">
        <v>5188</v>
      </c>
      <c r="D1638" s="28" t="s">
        <v>5189</v>
      </c>
      <c r="E1638" s="29" t="s">
        <v>5190</v>
      </c>
      <c r="F1638" s="29" t="s">
        <v>1</v>
      </c>
      <c r="G1638" s="29" t="s">
        <v>51</v>
      </c>
      <c r="H1638" s="30" t="s">
        <v>39</v>
      </c>
      <c r="I1638" s="30" t="s">
        <v>40</v>
      </c>
      <c r="J1638" s="31" t="s">
        <v>103</v>
      </c>
      <c r="K1638" s="30" t="s">
        <v>4954</v>
      </c>
      <c r="L1638" s="32" t="s">
        <v>40</v>
      </c>
      <c r="M1638" s="30" t="s">
        <v>105</v>
      </c>
      <c r="N1638" s="30" t="s">
        <v>4994</v>
      </c>
      <c r="O1638" s="30" t="s">
        <v>209</v>
      </c>
      <c r="P1638" s="32" t="s">
        <v>46</v>
      </c>
      <c r="Q1638" s="54"/>
      <c r="R1638" s="64"/>
      <c r="S1638" s="63"/>
      <c r="T1638" s="30"/>
      <c r="U1638" s="30"/>
      <c r="V1638" s="30"/>
      <c r="W1638" s="30"/>
      <c r="X1638" s="30"/>
      <c r="Y1638" s="33">
        <f t="shared" si="25"/>
        <v>0</v>
      </c>
      <c r="Z1638" s="32"/>
      <c r="AA1638" s="32" t="s">
        <v>40</v>
      </c>
      <c r="AB1638" s="26"/>
      <c r="AC1638" s="33"/>
      <c r="AD1638" s="33"/>
      <c r="AE1638" s="34" t="s">
        <v>47</v>
      </c>
      <c r="AF1638" s="11"/>
    </row>
    <row r="1639" spans="2:32" ht="62.25" x14ac:dyDescent="0.5">
      <c r="B1639" s="11"/>
      <c r="C1639" s="28" t="s">
        <v>5191</v>
      </c>
      <c r="D1639" s="28" t="s">
        <v>5192</v>
      </c>
      <c r="E1639" s="29" t="s">
        <v>5193</v>
      </c>
      <c r="F1639" s="29" t="s">
        <v>1</v>
      </c>
      <c r="G1639" s="29" t="s">
        <v>51</v>
      </c>
      <c r="H1639" s="30" t="s">
        <v>39</v>
      </c>
      <c r="I1639" s="30" t="s">
        <v>40</v>
      </c>
      <c r="J1639" s="31" t="s">
        <v>103</v>
      </c>
      <c r="K1639" s="30" t="s">
        <v>4954</v>
      </c>
      <c r="L1639" s="32" t="s">
        <v>40</v>
      </c>
      <c r="M1639" s="30" t="s">
        <v>105</v>
      </c>
      <c r="N1639" s="30" t="s">
        <v>4994</v>
      </c>
      <c r="O1639" s="30" t="s">
        <v>209</v>
      </c>
      <c r="P1639" s="32" t="s">
        <v>46</v>
      </c>
      <c r="Q1639" s="54"/>
      <c r="R1639" s="64"/>
      <c r="S1639" s="63"/>
      <c r="T1639" s="30"/>
      <c r="U1639" s="30"/>
      <c r="V1639" s="30"/>
      <c r="W1639" s="30"/>
      <c r="X1639" s="30"/>
      <c r="Y1639" s="33">
        <f t="shared" si="25"/>
        <v>0</v>
      </c>
      <c r="Z1639" s="32"/>
      <c r="AA1639" s="32" t="s">
        <v>40</v>
      </c>
      <c r="AB1639" s="26"/>
      <c r="AC1639" s="33"/>
      <c r="AD1639" s="33"/>
      <c r="AE1639" s="34" t="s">
        <v>47</v>
      </c>
      <c r="AF1639" s="11"/>
    </row>
    <row r="1640" spans="2:32" ht="62.25" x14ac:dyDescent="0.5">
      <c r="B1640" s="11"/>
      <c r="C1640" s="28" t="s">
        <v>5194</v>
      </c>
      <c r="D1640" s="28" t="s">
        <v>5195</v>
      </c>
      <c r="E1640" s="29" t="s">
        <v>5196</v>
      </c>
      <c r="F1640" s="29" t="s">
        <v>1</v>
      </c>
      <c r="G1640" s="29" t="s">
        <v>51</v>
      </c>
      <c r="H1640" s="30" t="s">
        <v>39</v>
      </c>
      <c r="I1640" s="30" t="s">
        <v>40</v>
      </c>
      <c r="J1640" s="31" t="s">
        <v>103</v>
      </c>
      <c r="K1640" s="30" t="s">
        <v>4954</v>
      </c>
      <c r="L1640" s="32" t="s">
        <v>40</v>
      </c>
      <c r="M1640" s="30" t="s">
        <v>105</v>
      </c>
      <c r="N1640" s="30" t="s">
        <v>4994</v>
      </c>
      <c r="O1640" s="30" t="s">
        <v>209</v>
      </c>
      <c r="P1640" s="32" t="s">
        <v>46</v>
      </c>
      <c r="Q1640" s="54"/>
      <c r="R1640" s="64"/>
      <c r="S1640" s="63"/>
      <c r="T1640" s="30"/>
      <c r="U1640" s="30"/>
      <c r="V1640" s="30"/>
      <c r="W1640" s="30"/>
      <c r="X1640" s="30"/>
      <c r="Y1640" s="33">
        <f t="shared" si="25"/>
        <v>0</v>
      </c>
      <c r="Z1640" s="32"/>
      <c r="AA1640" s="32" t="s">
        <v>40</v>
      </c>
      <c r="AB1640" s="26"/>
      <c r="AC1640" s="33"/>
      <c r="AD1640" s="33"/>
      <c r="AE1640" s="34" t="s">
        <v>47</v>
      </c>
      <c r="AF1640" s="11"/>
    </row>
    <row r="1641" spans="2:32" ht="62.25" x14ac:dyDescent="0.5">
      <c r="B1641" s="11"/>
      <c r="C1641" s="28" t="s">
        <v>5197</v>
      </c>
      <c r="D1641" s="28" t="s">
        <v>5198</v>
      </c>
      <c r="E1641" s="29" t="s">
        <v>5199</v>
      </c>
      <c r="F1641" s="29" t="s">
        <v>1</v>
      </c>
      <c r="G1641" s="29" t="s">
        <v>51</v>
      </c>
      <c r="H1641" s="30" t="s">
        <v>39</v>
      </c>
      <c r="I1641" s="30" t="s">
        <v>40</v>
      </c>
      <c r="J1641" s="31" t="s">
        <v>103</v>
      </c>
      <c r="K1641" s="30" t="s">
        <v>4954</v>
      </c>
      <c r="L1641" s="32" t="s">
        <v>40</v>
      </c>
      <c r="M1641" s="30" t="s">
        <v>105</v>
      </c>
      <c r="N1641" s="30" t="s">
        <v>4994</v>
      </c>
      <c r="O1641" s="30" t="s">
        <v>209</v>
      </c>
      <c r="P1641" s="32" t="s">
        <v>46</v>
      </c>
      <c r="Q1641" s="54"/>
      <c r="R1641" s="64"/>
      <c r="S1641" s="63"/>
      <c r="T1641" s="30"/>
      <c r="U1641" s="30"/>
      <c r="V1641" s="30"/>
      <c r="W1641" s="30"/>
      <c r="X1641" s="30"/>
      <c r="Y1641" s="33">
        <f t="shared" si="25"/>
        <v>0</v>
      </c>
      <c r="Z1641" s="32"/>
      <c r="AA1641" s="32" t="s">
        <v>40</v>
      </c>
      <c r="AB1641" s="26"/>
      <c r="AC1641" s="33"/>
      <c r="AD1641" s="33"/>
      <c r="AE1641" s="34" t="s">
        <v>47</v>
      </c>
      <c r="AF1641" s="11"/>
    </row>
    <row r="1642" spans="2:32" ht="89.25" x14ac:dyDescent="0.5">
      <c r="B1642" s="11"/>
      <c r="C1642" s="28" t="s">
        <v>5200</v>
      </c>
      <c r="D1642" s="28" t="s">
        <v>5201</v>
      </c>
      <c r="E1642" s="29" t="s">
        <v>5202</v>
      </c>
      <c r="F1642" s="29" t="s">
        <v>1</v>
      </c>
      <c r="G1642" s="29" t="s">
        <v>1701</v>
      </c>
      <c r="H1642" s="30" t="s">
        <v>1701</v>
      </c>
      <c r="I1642" s="30" t="s">
        <v>113</v>
      </c>
      <c r="J1642" s="31" t="s">
        <v>41</v>
      </c>
      <c r="K1642" s="30" t="s">
        <v>184</v>
      </c>
      <c r="L1642" s="32" t="s">
        <v>40</v>
      </c>
      <c r="M1642" s="30" t="s">
        <v>43</v>
      </c>
      <c r="N1642" s="30" t="s">
        <v>3668</v>
      </c>
      <c r="O1642" s="30" t="s">
        <v>5159</v>
      </c>
      <c r="P1642" s="32" t="s">
        <v>46</v>
      </c>
      <c r="Q1642" s="54">
        <f>VLOOKUP(C1642,[1]Hoja2!$B$1:$AH$6025,32,FALSE)</f>
        <v>2017</v>
      </c>
      <c r="R1642" s="64">
        <f>VLOOKUP(C1642,[1]Hoja2!$B$1:$AH$6025,33,FALSE)</f>
        <v>2000000</v>
      </c>
      <c r="S1642" s="63"/>
      <c r="T1642" s="30"/>
      <c r="U1642" s="30"/>
      <c r="V1642" s="30"/>
      <c r="W1642" s="30"/>
      <c r="X1642" s="30"/>
      <c r="Y1642" s="33">
        <f t="shared" si="25"/>
        <v>0</v>
      </c>
      <c r="Z1642" s="32"/>
      <c r="AA1642" s="32" t="s">
        <v>3323</v>
      </c>
      <c r="AB1642" s="26">
        <v>800</v>
      </c>
      <c r="AC1642" s="33">
        <v>0</v>
      </c>
      <c r="AD1642" s="33"/>
      <c r="AE1642" s="34" t="s">
        <v>5203</v>
      </c>
      <c r="AF1642" s="11"/>
    </row>
    <row r="1643" spans="2:32" ht="89.25" x14ac:dyDescent="0.5">
      <c r="B1643" s="11"/>
      <c r="C1643" s="28" t="s">
        <v>5204</v>
      </c>
      <c r="D1643" s="28" t="s">
        <v>5205</v>
      </c>
      <c r="E1643" s="29" t="s">
        <v>3658</v>
      </c>
      <c r="F1643" s="29" t="s">
        <v>1</v>
      </c>
      <c r="G1643" s="29" t="s">
        <v>86</v>
      </c>
      <c r="H1643" s="30" t="s">
        <v>86</v>
      </c>
      <c r="I1643" s="30" t="s">
        <v>113</v>
      </c>
      <c r="J1643" s="31" t="s">
        <v>41</v>
      </c>
      <c r="K1643" s="30" t="s">
        <v>184</v>
      </c>
      <c r="L1643" s="32" t="s">
        <v>40</v>
      </c>
      <c r="M1643" s="30" t="s">
        <v>43</v>
      </c>
      <c r="N1643" s="30" t="s">
        <v>3668</v>
      </c>
      <c r="O1643" s="30" t="s">
        <v>5159</v>
      </c>
      <c r="P1643" s="32" t="s">
        <v>46</v>
      </c>
      <c r="Q1643" s="54">
        <f>VLOOKUP(C1643,[1]Hoja2!$B$1:$AH$6025,32,FALSE)</f>
        <v>2017</v>
      </c>
      <c r="R1643" s="64">
        <f>VLOOKUP(C1643,[1]Hoja2!$B$1:$AH$6025,33,FALSE)</f>
        <v>1594074.25</v>
      </c>
      <c r="S1643" s="63"/>
      <c r="T1643" s="30"/>
      <c r="U1643" s="30"/>
      <c r="V1643" s="30"/>
      <c r="W1643" s="30"/>
      <c r="X1643" s="30"/>
      <c r="Y1643" s="33">
        <f t="shared" si="25"/>
        <v>0</v>
      </c>
      <c r="Z1643" s="32"/>
      <c r="AA1643" s="32" t="s">
        <v>3323</v>
      </c>
      <c r="AB1643" s="26">
        <v>1200</v>
      </c>
      <c r="AC1643" s="33">
        <v>0</v>
      </c>
      <c r="AD1643" s="33"/>
      <c r="AE1643" s="34" t="s">
        <v>3710</v>
      </c>
      <c r="AF1643" s="11"/>
    </row>
    <row r="1644" spans="2:32" ht="89.25" x14ac:dyDescent="0.5">
      <c r="B1644" s="11"/>
      <c r="C1644" s="28" t="s">
        <v>5206</v>
      </c>
      <c r="D1644" s="28" t="s">
        <v>5207</v>
      </c>
      <c r="E1644" s="29" t="s">
        <v>4805</v>
      </c>
      <c r="F1644" s="29" t="s">
        <v>1</v>
      </c>
      <c r="G1644" s="29" t="s">
        <v>655</v>
      </c>
      <c r="H1644" s="30" t="s">
        <v>655</v>
      </c>
      <c r="I1644" s="30" t="s">
        <v>113</v>
      </c>
      <c r="J1644" s="31" t="s">
        <v>41</v>
      </c>
      <c r="K1644" s="30" t="s">
        <v>4949</v>
      </c>
      <c r="L1644" s="32" t="s">
        <v>40</v>
      </c>
      <c r="M1644" s="30" t="s">
        <v>43</v>
      </c>
      <c r="N1644" s="30" t="s">
        <v>3668</v>
      </c>
      <c r="O1644" s="30" t="s">
        <v>429</v>
      </c>
      <c r="P1644" s="32" t="s">
        <v>46</v>
      </c>
      <c r="Q1644" s="54">
        <f>VLOOKUP(C1644,[1]Hoja2!$B$1:$AH$6025,32,FALSE)</f>
        <v>2017</v>
      </c>
      <c r="R1644" s="64">
        <f>VLOOKUP(C1644,[1]Hoja2!$B$1:$AH$6025,33,FALSE)</f>
        <v>2999999</v>
      </c>
      <c r="S1644" s="63"/>
      <c r="T1644" s="30"/>
      <c r="U1644" s="30"/>
      <c r="V1644" s="30"/>
      <c r="W1644" s="30"/>
      <c r="X1644" s="30"/>
      <c r="Y1644" s="33">
        <f t="shared" si="25"/>
        <v>0</v>
      </c>
      <c r="Z1644" s="32"/>
      <c r="AA1644" s="32" t="s">
        <v>3323</v>
      </c>
      <c r="AB1644" s="26">
        <v>1200</v>
      </c>
      <c r="AC1644" s="33">
        <v>0</v>
      </c>
      <c r="AD1644" s="33"/>
      <c r="AE1644" s="34" t="s">
        <v>3659</v>
      </c>
      <c r="AF1644" s="11"/>
    </row>
    <row r="1645" spans="2:32" ht="89.25" x14ac:dyDescent="0.5">
      <c r="B1645" s="11"/>
      <c r="C1645" s="28" t="s">
        <v>5208</v>
      </c>
      <c r="D1645" s="28" t="s">
        <v>5209</v>
      </c>
      <c r="E1645" s="29" t="s">
        <v>3662</v>
      </c>
      <c r="F1645" s="29" t="s">
        <v>1</v>
      </c>
      <c r="G1645" s="29" t="s">
        <v>1215</v>
      </c>
      <c r="H1645" s="30" t="s">
        <v>1215</v>
      </c>
      <c r="I1645" s="30" t="s">
        <v>113</v>
      </c>
      <c r="J1645" s="31" t="s">
        <v>41</v>
      </c>
      <c r="K1645" s="30" t="s">
        <v>4949</v>
      </c>
      <c r="L1645" s="32" t="s">
        <v>40</v>
      </c>
      <c r="M1645" s="30" t="s">
        <v>43</v>
      </c>
      <c r="N1645" s="30" t="s">
        <v>3668</v>
      </c>
      <c r="O1645" s="30" t="s">
        <v>209</v>
      </c>
      <c r="P1645" s="32" t="s">
        <v>46</v>
      </c>
      <c r="Q1645" s="54">
        <f>VLOOKUP(C1645,[1]Hoja2!$B$1:$AH$6025,32,FALSE)</f>
        <v>2017</v>
      </c>
      <c r="R1645" s="64">
        <f>VLOOKUP(C1645,[1]Hoja2!$B$1:$AH$6025,33,FALSE)</f>
        <v>1400000</v>
      </c>
      <c r="S1645" s="63"/>
      <c r="T1645" s="30"/>
      <c r="U1645" s="30"/>
      <c r="V1645" s="30"/>
      <c r="W1645" s="30"/>
      <c r="X1645" s="30"/>
      <c r="Y1645" s="33">
        <f t="shared" si="25"/>
        <v>0</v>
      </c>
      <c r="Z1645" s="32"/>
      <c r="AA1645" s="32" t="s">
        <v>3323</v>
      </c>
      <c r="AB1645" s="26">
        <v>1200</v>
      </c>
      <c r="AC1645" s="33">
        <v>0</v>
      </c>
      <c r="AD1645" s="33"/>
      <c r="AE1645" s="34" t="s">
        <v>3710</v>
      </c>
      <c r="AF1645" s="11"/>
    </row>
    <row r="1646" spans="2:32" ht="62.25" x14ac:dyDescent="0.5">
      <c r="B1646" s="11"/>
      <c r="C1646" s="28" t="s">
        <v>5210</v>
      </c>
      <c r="D1646" s="28" t="s">
        <v>5211</v>
      </c>
      <c r="E1646" s="29" t="s">
        <v>5212</v>
      </c>
      <c r="F1646" s="29" t="s">
        <v>1</v>
      </c>
      <c r="G1646" s="29" t="s">
        <v>51</v>
      </c>
      <c r="H1646" s="30" t="s">
        <v>5083</v>
      </c>
      <c r="I1646" s="30" t="s">
        <v>102</v>
      </c>
      <c r="J1646" s="31" t="s">
        <v>103</v>
      </c>
      <c r="K1646" s="30" t="s">
        <v>104</v>
      </c>
      <c r="L1646" s="32" t="s">
        <v>40</v>
      </c>
      <c r="M1646" s="30" t="s">
        <v>105</v>
      </c>
      <c r="N1646" s="30" t="s">
        <v>3025</v>
      </c>
      <c r="O1646" s="30" t="s">
        <v>107</v>
      </c>
      <c r="P1646" s="32" t="s">
        <v>46</v>
      </c>
      <c r="Q1646" s="54">
        <f>VLOOKUP(C1646,[1]Hoja2!$B$1:$AH$6025,32,FALSE)</f>
        <v>2015</v>
      </c>
      <c r="R1646" s="64">
        <f>VLOOKUP(C1646,[1]Hoja2!$B$1:$AH$6025,33,FALSE)</f>
        <v>270041</v>
      </c>
      <c r="S1646" s="63">
        <v>270041</v>
      </c>
      <c r="T1646" s="30">
        <v>270041</v>
      </c>
      <c r="U1646" s="30">
        <v>270041</v>
      </c>
      <c r="V1646" s="30">
        <v>246875</v>
      </c>
      <c r="W1646" s="30">
        <v>246875</v>
      </c>
      <c r="X1646" s="30">
        <v>246875</v>
      </c>
      <c r="Y1646" s="33">
        <f t="shared" si="25"/>
        <v>91.421302691072839</v>
      </c>
      <c r="Z1646" s="32">
        <v>0</v>
      </c>
      <c r="AA1646" s="32" t="s">
        <v>4148</v>
      </c>
      <c r="AB1646" s="26">
        <v>0</v>
      </c>
      <c r="AC1646" s="33">
        <v>0</v>
      </c>
      <c r="AD1646" s="33">
        <v>91.42</v>
      </c>
      <c r="AE1646" s="34" t="s">
        <v>5213</v>
      </c>
      <c r="AF1646" s="11"/>
    </row>
    <row r="1647" spans="2:32" ht="62.25" x14ac:dyDescent="0.5">
      <c r="B1647" s="11"/>
      <c r="C1647" s="28" t="s">
        <v>5214</v>
      </c>
      <c r="D1647" s="28" t="s">
        <v>5215</v>
      </c>
      <c r="E1647" s="29" t="s">
        <v>5216</v>
      </c>
      <c r="F1647" s="29" t="s">
        <v>1</v>
      </c>
      <c r="G1647" s="29" t="s">
        <v>51</v>
      </c>
      <c r="H1647" s="30" t="s">
        <v>39</v>
      </c>
      <c r="I1647" s="30" t="s">
        <v>183</v>
      </c>
      <c r="J1647" s="31" t="s">
        <v>103</v>
      </c>
      <c r="K1647" s="30" t="s">
        <v>104</v>
      </c>
      <c r="L1647" s="32" t="s">
        <v>40</v>
      </c>
      <c r="M1647" s="30" t="s">
        <v>105</v>
      </c>
      <c r="N1647" s="30" t="s">
        <v>3025</v>
      </c>
      <c r="O1647" s="30" t="s">
        <v>107</v>
      </c>
      <c r="P1647" s="32" t="s">
        <v>46</v>
      </c>
      <c r="Q1647" s="54">
        <f>VLOOKUP(C1647,[1]Hoja2!$B$1:$AH$6025,32,FALSE)</f>
        <v>2015</v>
      </c>
      <c r="R1647" s="64">
        <f>VLOOKUP(C1647,[1]Hoja2!$B$1:$AH$6025,33,FALSE)</f>
        <v>232843</v>
      </c>
      <c r="S1647" s="63">
        <v>232843</v>
      </c>
      <c r="T1647" s="30">
        <v>232843</v>
      </c>
      <c r="U1647" s="30">
        <v>232843</v>
      </c>
      <c r="V1647" s="30">
        <v>182087</v>
      </c>
      <c r="W1647" s="30">
        <v>182087</v>
      </c>
      <c r="X1647" s="30">
        <v>182087</v>
      </c>
      <c r="Y1647" s="33">
        <f t="shared" si="25"/>
        <v>78.201620834639655</v>
      </c>
      <c r="Z1647" s="32">
        <v>0</v>
      </c>
      <c r="AA1647" s="32" t="s">
        <v>4148</v>
      </c>
      <c r="AB1647" s="26">
        <v>0</v>
      </c>
      <c r="AC1647" s="33">
        <v>0</v>
      </c>
      <c r="AD1647" s="33">
        <v>78.2</v>
      </c>
      <c r="AE1647" s="34" t="s">
        <v>5213</v>
      </c>
      <c r="AF1647" s="11"/>
    </row>
    <row r="1648" spans="2:32" ht="62.25" x14ac:dyDescent="0.5">
      <c r="B1648" s="11"/>
      <c r="C1648" s="28" t="s">
        <v>5217</v>
      </c>
      <c r="D1648" s="28" t="s">
        <v>5218</v>
      </c>
      <c r="E1648" s="29" t="s">
        <v>5219</v>
      </c>
      <c r="F1648" s="29" t="s">
        <v>1</v>
      </c>
      <c r="G1648" s="29" t="s">
        <v>51</v>
      </c>
      <c r="H1648" s="30" t="s">
        <v>5115</v>
      </c>
      <c r="I1648" s="30" t="s">
        <v>102</v>
      </c>
      <c r="J1648" s="31" t="s">
        <v>103</v>
      </c>
      <c r="K1648" s="30" t="s">
        <v>104</v>
      </c>
      <c r="L1648" s="32" t="s">
        <v>40</v>
      </c>
      <c r="M1648" s="30" t="s">
        <v>105</v>
      </c>
      <c r="N1648" s="30" t="s">
        <v>3025</v>
      </c>
      <c r="O1648" s="30" t="s">
        <v>107</v>
      </c>
      <c r="P1648" s="32" t="s">
        <v>46</v>
      </c>
      <c r="Q1648" s="54">
        <f>VLOOKUP(C1648,[1]Hoja2!$B$1:$AH$6025,32,FALSE)</f>
        <v>2015</v>
      </c>
      <c r="R1648" s="64">
        <f>VLOOKUP(C1648,[1]Hoja2!$B$1:$AH$6025,33,FALSE)</f>
        <v>169282</v>
      </c>
      <c r="S1648" s="63">
        <v>169282</v>
      </c>
      <c r="T1648" s="30">
        <v>169282</v>
      </c>
      <c r="U1648" s="30">
        <v>169282</v>
      </c>
      <c r="V1648" s="30">
        <v>146444</v>
      </c>
      <c r="W1648" s="30">
        <v>146444</v>
      </c>
      <c r="X1648" s="30">
        <v>146444</v>
      </c>
      <c r="Y1648" s="33">
        <f t="shared" si="25"/>
        <v>86.50890230502948</v>
      </c>
      <c r="Z1648" s="32">
        <v>0</v>
      </c>
      <c r="AA1648" s="32" t="s">
        <v>4148</v>
      </c>
      <c r="AB1648" s="26">
        <v>0</v>
      </c>
      <c r="AC1648" s="33">
        <v>0</v>
      </c>
      <c r="AD1648" s="33">
        <v>86.51</v>
      </c>
      <c r="AE1648" s="34" t="s">
        <v>5213</v>
      </c>
      <c r="AF1648" s="11"/>
    </row>
    <row r="1649" spans="2:32" ht="62.25" x14ac:dyDescent="0.5">
      <c r="B1649" s="11"/>
      <c r="C1649" s="28" t="s">
        <v>5220</v>
      </c>
      <c r="D1649" s="28" t="s">
        <v>5221</v>
      </c>
      <c r="E1649" s="29" t="s">
        <v>5222</v>
      </c>
      <c r="F1649" s="29" t="s">
        <v>1</v>
      </c>
      <c r="G1649" s="29" t="s">
        <v>51</v>
      </c>
      <c r="H1649" s="30" t="s">
        <v>5115</v>
      </c>
      <c r="I1649" s="30" t="s">
        <v>102</v>
      </c>
      <c r="J1649" s="31" t="s">
        <v>103</v>
      </c>
      <c r="K1649" s="30" t="s">
        <v>104</v>
      </c>
      <c r="L1649" s="32" t="s">
        <v>40</v>
      </c>
      <c r="M1649" s="30" t="s">
        <v>105</v>
      </c>
      <c r="N1649" s="30" t="s">
        <v>3025</v>
      </c>
      <c r="O1649" s="30" t="s">
        <v>107</v>
      </c>
      <c r="P1649" s="32" t="s">
        <v>46</v>
      </c>
      <c r="Q1649" s="54">
        <f>VLOOKUP(C1649,[1]Hoja2!$B$1:$AH$6025,32,FALSE)</f>
        <v>2015</v>
      </c>
      <c r="R1649" s="64">
        <f>VLOOKUP(C1649,[1]Hoja2!$B$1:$AH$6025,33,FALSE)</f>
        <v>216551</v>
      </c>
      <c r="S1649" s="63">
        <v>216551</v>
      </c>
      <c r="T1649" s="30">
        <v>216551</v>
      </c>
      <c r="U1649" s="30">
        <v>216551</v>
      </c>
      <c r="V1649" s="30">
        <v>178359</v>
      </c>
      <c r="W1649" s="30">
        <v>178359</v>
      </c>
      <c r="X1649" s="30">
        <v>178359</v>
      </c>
      <c r="Y1649" s="33">
        <f t="shared" si="25"/>
        <v>82.36350790345</v>
      </c>
      <c r="Z1649" s="32">
        <v>0</v>
      </c>
      <c r="AA1649" s="32" t="s">
        <v>4148</v>
      </c>
      <c r="AB1649" s="26">
        <v>0</v>
      </c>
      <c r="AC1649" s="33">
        <v>0</v>
      </c>
      <c r="AD1649" s="33">
        <v>82.36</v>
      </c>
      <c r="AE1649" s="34" t="s">
        <v>5223</v>
      </c>
      <c r="AF1649" s="11"/>
    </row>
    <row r="1650" spans="2:32" ht="62.25" x14ac:dyDescent="0.5">
      <c r="B1650" s="11"/>
      <c r="C1650" s="28" t="s">
        <v>5224</v>
      </c>
      <c r="D1650" s="28" t="s">
        <v>5225</v>
      </c>
      <c r="E1650" s="29" t="s">
        <v>5226</v>
      </c>
      <c r="F1650" s="29" t="s">
        <v>1</v>
      </c>
      <c r="G1650" s="29" t="s">
        <v>51</v>
      </c>
      <c r="H1650" s="30" t="s">
        <v>51</v>
      </c>
      <c r="I1650" s="30" t="s">
        <v>113</v>
      </c>
      <c r="J1650" s="31" t="s">
        <v>103</v>
      </c>
      <c r="K1650" s="30" t="s">
        <v>5227</v>
      </c>
      <c r="L1650" s="32" t="s">
        <v>40</v>
      </c>
      <c r="M1650" s="30" t="s">
        <v>105</v>
      </c>
      <c r="N1650" s="30" t="s">
        <v>5228</v>
      </c>
      <c r="O1650" s="30" t="s">
        <v>429</v>
      </c>
      <c r="P1650" s="32" t="s">
        <v>46</v>
      </c>
      <c r="Q1650" s="54">
        <f>VLOOKUP(C1650,[1]Hoja2!$B$1:$AH$6025,32,FALSE)</f>
        <v>2015</v>
      </c>
      <c r="R1650" s="64">
        <f>VLOOKUP(C1650,[1]Hoja2!$B$1:$AH$6025,33,FALSE)</f>
        <v>27947641</v>
      </c>
      <c r="S1650" s="63">
        <v>31033849.23</v>
      </c>
      <c r="T1650" s="30">
        <v>31033849.23</v>
      </c>
      <c r="U1650" s="30">
        <v>31033849.23</v>
      </c>
      <c r="V1650" s="30">
        <v>28023132.93</v>
      </c>
      <c r="W1650" s="30">
        <v>28023132.93</v>
      </c>
      <c r="X1650" s="30">
        <v>28023132.93</v>
      </c>
      <c r="Y1650" s="33">
        <f t="shared" si="25"/>
        <v>90.298604991966059</v>
      </c>
      <c r="Z1650" s="32">
        <v>0</v>
      </c>
      <c r="AA1650" s="32" t="s">
        <v>3323</v>
      </c>
      <c r="AB1650" s="26">
        <v>0</v>
      </c>
      <c r="AC1650" s="33">
        <v>0</v>
      </c>
      <c r="AD1650" s="33">
        <v>100</v>
      </c>
      <c r="AE1650" s="34" t="s">
        <v>5213</v>
      </c>
      <c r="AF1650" s="11"/>
    </row>
    <row r="1651" spans="2:32" ht="62.25" x14ac:dyDescent="0.5">
      <c r="B1651" s="11"/>
      <c r="C1651" s="28" t="s">
        <v>5229</v>
      </c>
      <c r="D1651" s="28" t="s">
        <v>5230</v>
      </c>
      <c r="E1651" s="29" t="s">
        <v>5226</v>
      </c>
      <c r="F1651" s="29" t="s">
        <v>1</v>
      </c>
      <c r="G1651" s="29" t="s">
        <v>51</v>
      </c>
      <c r="H1651" s="30" t="s">
        <v>51</v>
      </c>
      <c r="I1651" s="30" t="s">
        <v>113</v>
      </c>
      <c r="J1651" s="31" t="s">
        <v>103</v>
      </c>
      <c r="K1651" s="30" t="s">
        <v>5227</v>
      </c>
      <c r="L1651" s="32" t="s">
        <v>40</v>
      </c>
      <c r="M1651" s="30" t="s">
        <v>105</v>
      </c>
      <c r="N1651" s="30" t="s">
        <v>5228</v>
      </c>
      <c r="O1651" s="30" t="s">
        <v>429</v>
      </c>
      <c r="P1651" s="32" t="s">
        <v>46</v>
      </c>
      <c r="Q1651" s="54">
        <f>VLOOKUP(C1651,[1]Hoja2!$B$1:$AH$6025,32,FALSE)</f>
        <v>2015</v>
      </c>
      <c r="R1651" s="64">
        <f>VLOOKUP(C1651,[1]Hoja2!$B$1:$AH$6025,33,FALSE)</f>
        <v>1286798</v>
      </c>
      <c r="S1651" s="63">
        <v>1305053.22</v>
      </c>
      <c r="T1651" s="30">
        <v>1305053.22</v>
      </c>
      <c r="U1651" s="30">
        <v>1305053.22</v>
      </c>
      <c r="V1651" s="30">
        <v>1305053.22</v>
      </c>
      <c r="W1651" s="30">
        <v>1305053.22</v>
      </c>
      <c r="X1651" s="30">
        <v>1305053.22</v>
      </c>
      <c r="Y1651" s="33">
        <f t="shared" si="25"/>
        <v>100</v>
      </c>
      <c r="Z1651" s="32">
        <v>0</v>
      </c>
      <c r="AA1651" s="32" t="s">
        <v>3323</v>
      </c>
      <c r="AB1651" s="26">
        <v>0</v>
      </c>
      <c r="AC1651" s="33">
        <v>0</v>
      </c>
      <c r="AD1651" s="33">
        <v>100</v>
      </c>
      <c r="AE1651" s="34" t="s">
        <v>5231</v>
      </c>
      <c r="AF1651" s="11"/>
    </row>
    <row r="1652" spans="2:32" ht="62.25" x14ac:dyDescent="0.5">
      <c r="B1652" s="11"/>
      <c r="C1652" s="28" t="s">
        <v>5232</v>
      </c>
      <c r="D1652" s="28" t="s">
        <v>5233</v>
      </c>
      <c r="E1652" s="29" t="s">
        <v>5234</v>
      </c>
      <c r="F1652" s="29" t="s">
        <v>1</v>
      </c>
      <c r="G1652" s="29" t="s">
        <v>51</v>
      </c>
      <c r="H1652" s="30" t="s">
        <v>39</v>
      </c>
      <c r="I1652" s="30" t="s">
        <v>40</v>
      </c>
      <c r="J1652" s="31" t="s">
        <v>41</v>
      </c>
      <c r="K1652" s="30" t="s">
        <v>3251</v>
      </c>
      <c r="L1652" s="32" t="s">
        <v>40</v>
      </c>
      <c r="M1652" s="30" t="s">
        <v>43</v>
      </c>
      <c r="N1652" s="30" t="s">
        <v>5235</v>
      </c>
      <c r="O1652" s="30" t="s">
        <v>209</v>
      </c>
      <c r="P1652" s="32" t="s">
        <v>46</v>
      </c>
      <c r="Q1652" s="54"/>
      <c r="R1652" s="64"/>
      <c r="S1652" s="63"/>
      <c r="T1652" s="30"/>
      <c r="U1652" s="30"/>
      <c r="V1652" s="30"/>
      <c r="W1652" s="30"/>
      <c r="X1652" s="30"/>
      <c r="Y1652" s="33">
        <f t="shared" si="25"/>
        <v>0</v>
      </c>
      <c r="Z1652" s="32"/>
      <c r="AA1652" s="32" t="s">
        <v>40</v>
      </c>
      <c r="AB1652" s="26"/>
      <c r="AC1652" s="33"/>
      <c r="AD1652" s="33"/>
      <c r="AE1652" s="34" t="s">
        <v>47</v>
      </c>
      <c r="AF1652" s="11"/>
    </row>
    <row r="1653" spans="2:32" ht="62.25" x14ac:dyDescent="0.5">
      <c r="B1653" s="11"/>
      <c r="C1653" s="28" t="s">
        <v>5236</v>
      </c>
      <c r="D1653" s="28" t="s">
        <v>5237</v>
      </c>
      <c r="E1653" s="29" t="s">
        <v>5238</v>
      </c>
      <c r="F1653" s="29" t="s">
        <v>1</v>
      </c>
      <c r="G1653" s="29" t="s">
        <v>51</v>
      </c>
      <c r="H1653" s="30" t="s">
        <v>39</v>
      </c>
      <c r="I1653" s="30" t="s">
        <v>40</v>
      </c>
      <c r="J1653" s="31" t="s">
        <v>41</v>
      </c>
      <c r="K1653" s="30" t="s">
        <v>3251</v>
      </c>
      <c r="L1653" s="32" t="s">
        <v>40</v>
      </c>
      <c r="M1653" s="30" t="s">
        <v>43</v>
      </c>
      <c r="N1653" s="30" t="s">
        <v>5235</v>
      </c>
      <c r="O1653" s="30" t="s">
        <v>209</v>
      </c>
      <c r="P1653" s="32" t="s">
        <v>46</v>
      </c>
      <c r="Q1653" s="54"/>
      <c r="R1653" s="64"/>
      <c r="S1653" s="63"/>
      <c r="T1653" s="30"/>
      <c r="U1653" s="30"/>
      <c r="V1653" s="30"/>
      <c r="W1653" s="30"/>
      <c r="X1653" s="30"/>
      <c r="Y1653" s="33">
        <f t="shared" si="25"/>
        <v>0</v>
      </c>
      <c r="Z1653" s="32"/>
      <c r="AA1653" s="32" t="s">
        <v>40</v>
      </c>
      <c r="AB1653" s="26"/>
      <c r="AC1653" s="33"/>
      <c r="AD1653" s="33"/>
      <c r="AE1653" s="34" t="s">
        <v>47</v>
      </c>
      <c r="AF1653" s="11"/>
    </row>
    <row r="1654" spans="2:32" ht="62.25" x14ac:dyDescent="0.5">
      <c r="B1654" s="11"/>
      <c r="C1654" s="28" t="s">
        <v>5239</v>
      </c>
      <c r="D1654" s="28" t="s">
        <v>5240</v>
      </c>
      <c r="E1654" s="29" t="s">
        <v>5241</v>
      </c>
      <c r="F1654" s="29" t="s">
        <v>1</v>
      </c>
      <c r="G1654" s="29" t="s">
        <v>51</v>
      </c>
      <c r="H1654" s="30" t="s">
        <v>39</v>
      </c>
      <c r="I1654" s="30" t="s">
        <v>40</v>
      </c>
      <c r="J1654" s="31" t="s">
        <v>41</v>
      </c>
      <c r="K1654" s="30" t="s">
        <v>3251</v>
      </c>
      <c r="L1654" s="32" t="s">
        <v>40</v>
      </c>
      <c r="M1654" s="30" t="s">
        <v>43</v>
      </c>
      <c r="N1654" s="30" t="s">
        <v>5235</v>
      </c>
      <c r="O1654" s="30" t="s">
        <v>209</v>
      </c>
      <c r="P1654" s="32" t="s">
        <v>46</v>
      </c>
      <c r="Q1654" s="54"/>
      <c r="R1654" s="64"/>
      <c r="S1654" s="63"/>
      <c r="T1654" s="30"/>
      <c r="U1654" s="30"/>
      <c r="V1654" s="30"/>
      <c r="W1654" s="30"/>
      <c r="X1654" s="30"/>
      <c r="Y1654" s="33">
        <f t="shared" si="25"/>
        <v>0</v>
      </c>
      <c r="Z1654" s="32"/>
      <c r="AA1654" s="32" t="s">
        <v>40</v>
      </c>
      <c r="AB1654" s="26"/>
      <c r="AC1654" s="33"/>
      <c r="AD1654" s="33"/>
      <c r="AE1654" s="34" t="s">
        <v>47</v>
      </c>
      <c r="AF1654" s="11"/>
    </row>
    <row r="1655" spans="2:32" ht="89.25" x14ac:dyDescent="0.5">
      <c r="B1655" s="11"/>
      <c r="C1655" s="28" t="s">
        <v>5242</v>
      </c>
      <c r="D1655" s="28" t="s">
        <v>5243</v>
      </c>
      <c r="E1655" s="29" t="s">
        <v>3261</v>
      </c>
      <c r="F1655" s="29" t="s">
        <v>1</v>
      </c>
      <c r="G1655" s="29" t="s">
        <v>367</v>
      </c>
      <c r="H1655" s="30" t="s">
        <v>39</v>
      </c>
      <c r="I1655" s="30" t="s">
        <v>40</v>
      </c>
      <c r="J1655" s="31" t="s">
        <v>41</v>
      </c>
      <c r="K1655" s="30" t="s">
        <v>5244</v>
      </c>
      <c r="L1655" s="32" t="s">
        <v>40</v>
      </c>
      <c r="M1655" s="30" t="s">
        <v>43</v>
      </c>
      <c r="N1655" s="30" t="s">
        <v>5245</v>
      </c>
      <c r="O1655" s="30" t="s">
        <v>5246</v>
      </c>
      <c r="P1655" s="32" t="s">
        <v>46</v>
      </c>
      <c r="Q1655" s="54">
        <f>VLOOKUP(C1655,[1]Hoja2!$B$1:$AH$6025,32,FALSE)</f>
        <v>2015</v>
      </c>
      <c r="R1655" s="64">
        <f>VLOOKUP(C1655,[1]Hoja2!$B$1:$AH$6025,33,FALSE)</f>
        <v>27340555.550000001</v>
      </c>
      <c r="S1655" s="63"/>
      <c r="T1655" s="30"/>
      <c r="U1655" s="30"/>
      <c r="V1655" s="30"/>
      <c r="W1655" s="30"/>
      <c r="X1655" s="30"/>
      <c r="Y1655" s="33">
        <f t="shared" si="25"/>
        <v>0</v>
      </c>
      <c r="Z1655" s="32"/>
      <c r="AA1655" s="32" t="s">
        <v>4268</v>
      </c>
      <c r="AB1655" s="26">
        <v>876206</v>
      </c>
      <c r="AC1655" s="33">
        <v>0</v>
      </c>
      <c r="AD1655" s="33"/>
      <c r="AE1655" s="34" t="s">
        <v>3403</v>
      </c>
      <c r="AF1655" s="11"/>
    </row>
    <row r="1656" spans="2:32" ht="62.25" x14ac:dyDescent="0.5">
      <c r="B1656" s="11"/>
      <c r="C1656" s="28" t="s">
        <v>5247</v>
      </c>
      <c r="D1656" s="28" t="s">
        <v>5248</v>
      </c>
      <c r="E1656" s="29" t="s">
        <v>5202</v>
      </c>
      <c r="F1656" s="29" t="s">
        <v>1</v>
      </c>
      <c r="G1656" s="29" t="s">
        <v>51</v>
      </c>
      <c r="H1656" s="30" t="s">
        <v>51</v>
      </c>
      <c r="I1656" s="30" t="s">
        <v>113</v>
      </c>
      <c r="J1656" s="31" t="s">
        <v>41</v>
      </c>
      <c r="K1656" s="30" t="s">
        <v>78</v>
      </c>
      <c r="L1656" s="32" t="s">
        <v>40</v>
      </c>
      <c r="M1656" s="30" t="s">
        <v>43</v>
      </c>
      <c r="N1656" s="30" t="s">
        <v>3655</v>
      </c>
      <c r="O1656" s="30" t="s">
        <v>45</v>
      </c>
      <c r="P1656" s="32" t="s">
        <v>46</v>
      </c>
      <c r="Q1656" s="54"/>
      <c r="R1656" s="64"/>
      <c r="S1656" s="63"/>
      <c r="T1656" s="30"/>
      <c r="U1656" s="30"/>
      <c r="V1656" s="30"/>
      <c r="W1656" s="30"/>
      <c r="X1656" s="30"/>
      <c r="Y1656" s="33">
        <f t="shared" si="25"/>
        <v>0</v>
      </c>
      <c r="Z1656" s="32"/>
      <c r="AA1656" s="32" t="s">
        <v>40</v>
      </c>
      <c r="AB1656" s="26"/>
      <c r="AC1656" s="33"/>
      <c r="AD1656" s="33"/>
      <c r="AE1656" s="34" t="s">
        <v>47</v>
      </c>
      <c r="AF1656" s="11"/>
    </row>
    <row r="1657" spans="2:32" ht="62.25" x14ac:dyDescent="0.5">
      <c r="B1657" s="11"/>
      <c r="C1657" s="28" t="s">
        <v>5249</v>
      </c>
      <c r="D1657" s="28" t="s">
        <v>5250</v>
      </c>
      <c r="E1657" s="29" t="s">
        <v>5251</v>
      </c>
      <c r="F1657" s="29" t="s">
        <v>1</v>
      </c>
      <c r="G1657" s="29" t="s">
        <v>51</v>
      </c>
      <c r="H1657" s="30" t="s">
        <v>51</v>
      </c>
      <c r="I1657" s="30" t="s">
        <v>113</v>
      </c>
      <c r="J1657" s="31" t="s">
        <v>41</v>
      </c>
      <c r="K1657" s="30" t="s">
        <v>5244</v>
      </c>
      <c r="L1657" s="32" t="s">
        <v>40</v>
      </c>
      <c r="M1657" s="30" t="s">
        <v>43</v>
      </c>
      <c r="N1657" s="30" t="s">
        <v>5252</v>
      </c>
      <c r="O1657" s="30" t="s">
        <v>279</v>
      </c>
      <c r="P1657" s="32" t="s">
        <v>46</v>
      </c>
      <c r="Q1657" s="54"/>
      <c r="R1657" s="64"/>
      <c r="S1657" s="63"/>
      <c r="T1657" s="30"/>
      <c r="U1657" s="30"/>
      <c r="V1657" s="30"/>
      <c r="W1657" s="30"/>
      <c r="X1657" s="30"/>
      <c r="Y1657" s="33">
        <f t="shared" si="25"/>
        <v>0</v>
      </c>
      <c r="Z1657" s="32"/>
      <c r="AA1657" s="32" t="s">
        <v>40</v>
      </c>
      <c r="AB1657" s="26"/>
      <c r="AC1657" s="33"/>
      <c r="AD1657" s="33"/>
      <c r="AE1657" s="34" t="s">
        <v>47</v>
      </c>
      <c r="AF1657" s="11"/>
    </row>
    <row r="1658" spans="2:32" ht="62.25" x14ac:dyDescent="0.5">
      <c r="B1658" s="11"/>
      <c r="C1658" s="28" t="s">
        <v>5253</v>
      </c>
      <c r="D1658" s="28" t="s">
        <v>5254</v>
      </c>
      <c r="E1658" s="29" t="s">
        <v>5255</v>
      </c>
      <c r="F1658" s="29" t="s">
        <v>1</v>
      </c>
      <c r="G1658" s="29" t="s">
        <v>51</v>
      </c>
      <c r="H1658" s="30" t="s">
        <v>51</v>
      </c>
      <c r="I1658" s="30" t="s">
        <v>113</v>
      </c>
      <c r="J1658" s="31" t="s">
        <v>41</v>
      </c>
      <c r="K1658" s="30" t="s">
        <v>5244</v>
      </c>
      <c r="L1658" s="32" t="s">
        <v>40</v>
      </c>
      <c r="M1658" s="30" t="s">
        <v>43</v>
      </c>
      <c r="N1658" s="30" t="s">
        <v>5252</v>
      </c>
      <c r="O1658" s="30" t="s">
        <v>45</v>
      </c>
      <c r="P1658" s="32" t="s">
        <v>46</v>
      </c>
      <c r="Q1658" s="54"/>
      <c r="R1658" s="64"/>
      <c r="S1658" s="63"/>
      <c r="T1658" s="30"/>
      <c r="U1658" s="30"/>
      <c r="V1658" s="30"/>
      <c r="W1658" s="30"/>
      <c r="X1658" s="30"/>
      <c r="Y1658" s="33">
        <f t="shared" si="25"/>
        <v>0</v>
      </c>
      <c r="Z1658" s="32"/>
      <c r="AA1658" s="32" t="s">
        <v>40</v>
      </c>
      <c r="AB1658" s="26"/>
      <c r="AC1658" s="33"/>
      <c r="AD1658" s="33"/>
      <c r="AE1658" s="34" t="s">
        <v>47</v>
      </c>
      <c r="AF1658" s="11"/>
    </row>
    <row r="1659" spans="2:32" ht="62.25" x14ac:dyDescent="0.5">
      <c r="B1659" s="11"/>
      <c r="C1659" s="28" t="s">
        <v>5256</v>
      </c>
      <c r="D1659" s="28" t="s">
        <v>5257</v>
      </c>
      <c r="E1659" s="29" t="s">
        <v>5258</v>
      </c>
      <c r="F1659" s="29" t="s">
        <v>1</v>
      </c>
      <c r="G1659" s="29" t="s">
        <v>189</v>
      </c>
      <c r="H1659" s="30" t="s">
        <v>5259</v>
      </c>
      <c r="I1659" s="30" t="s">
        <v>102</v>
      </c>
      <c r="J1659" s="31" t="s">
        <v>103</v>
      </c>
      <c r="K1659" s="30" t="s">
        <v>264</v>
      </c>
      <c r="L1659" s="32" t="s">
        <v>265</v>
      </c>
      <c r="M1659" s="30" t="s">
        <v>105</v>
      </c>
      <c r="N1659" s="30" t="s">
        <v>266</v>
      </c>
      <c r="O1659" s="30" t="s">
        <v>107</v>
      </c>
      <c r="P1659" s="32" t="s">
        <v>46</v>
      </c>
      <c r="Q1659" s="54"/>
      <c r="R1659" s="64"/>
      <c r="S1659" s="63"/>
      <c r="T1659" s="30"/>
      <c r="U1659" s="30"/>
      <c r="V1659" s="30"/>
      <c r="W1659" s="30"/>
      <c r="X1659" s="30"/>
      <c r="Y1659" s="33">
        <f t="shared" si="25"/>
        <v>0</v>
      </c>
      <c r="Z1659" s="32"/>
      <c r="AA1659" s="32" t="s">
        <v>40</v>
      </c>
      <c r="AB1659" s="26"/>
      <c r="AC1659" s="33"/>
      <c r="AD1659" s="33"/>
      <c r="AE1659" s="34" t="s">
        <v>47</v>
      </c>
      <c r="AF1659" s="11"/>
    </row>
    <row r="1660" spans="2:32" ht="63.75" x14ac:dyDescent="0.5">
      <c r="B1660" s="11"/>
      <c r="C1660" s="28" t="s">
        <v>5260</v>
      </c>
      <c r="D1660" s="28" t="s">
        <v>5261</v>
      </c>
      <c r="E1660" s="29" t="s">
        <v>5262</v>
      </c>
      <c r="F1660" s="29" t="s">
        <v>1</v>
      </c>
      <c r="G1660" s="29" t="s">
        <v>51</v>
      </c>
      <c r="H1660" s="30" t="s">
        <v>51</v>
      </c>
      <c r="I1660" s="30" t="s">
        <v>113</v>
      </c>
      <c r="J1660" s="31" t="s">
        <v>103</v>
      </c>
      <c r="K1660" s="30" t="s">
        <v>4954</v>
      </c>
      <c r="L1660" s="32" t="s">
        <v>40</v>
      </c>
      <c r="M1660" s="30" t="s">
        <v>105</v>
      </c>
      <c r="N1660" s="30" t="s">
        <v>3655</v>
      </c>
      <c r="O1660" s="30" t="s">
        <v>45</v>
      </c>
      <c r="P1660" s="32" t="s">
        <v>46</v>
      </c>
      <c r="Q1660" s="54"/>
      <c r="R1660" s="64"/>
      <c r="S1660" s="63"/>
      <c r="T1660" s="30"/>
      <c r="U1660" s="30"/>
      <c r="V1660" s="30"/>
      <c r="W1660" s="30"/>
      <c r="X1660" s="30"/>
      <c r="Y1660" s="33">
        <f t="shared" si="25"/>
        <v>0</v>
      </c>
      <c r="Z1660" s="32"/>
      <c r="AA1660" s="32" t="s">
        <v>40</v>
      </c>
      <c r="AB1660" s="26"/>
      <c r="AC1660" s="33"/>
      <c r="AD1660" s="33"/>
      <c r="AE1660" s="34" t="s">
        <v>47</v>
      </c>
      <c r="AF1660" s="11"/>
    </row>
    <row r="1661" spans="2:32" ht="62.25" x14ac:dyDescent="0.5">
      <c r="B1661" s="11"/>
      <c r="C1661" s="28" t="s">
        <v>5263</v>
      </c>
      <c r="D1661" s="28" t="s">
        <v>5264</v>
      </c>
      <c r="E1661" s="29" t="s">
        <v>5265</v>
      </c>
      <c r="F1661" s="29" t="s">
        <v>1</v>
      </c>
      <c r="G1661" s="29" t="s">
        <v>51</v>
      </c>
      <c r="H1661" s="30" t="s">
        <v>39</v>
      </c>
      <c r="I1661" s="30" t="s">
        <v>40</v>
      </c>
      <c r="J1661" s="31" t="s">
        <v>41</v>
      </c>
      <c r="K1661" s="30" t="s">
        <v>3251</v>
      </c>
      <c r="L1661" s="32" t="s">
        <v>40</v>
      </c>
      <c r="M1661" s="30" t="s">
        <v>43</v>
      </c>
      <c r="N1661" s="30" t="s">
        <v>5235</v>
      </c>
      <c r="O1661" s="30" t="s">
        <v>209</v>
      </c>
      <c r="P1661" s="32" t="s">
        <v>46</v>
      </c>
      <c r="Q1661" s="54"/>
      <c r="R1661" s="64"/>
      <c r="S1661" s="63"/>
      <c r="T1661" s="30"/>
      <c r="U1661" s="30"/>
      <c r="V1661" s="30"/>
      <c r="W1661" s="30"/>
      <c r="X1661" s="30"/>
      <c r="Y1661" s="33">
        <f t="shared" si="25"/>
        <v>0</v>
      </c>
      <c r="Z1661" s="32"/>
      <c r="AA1661" s="32" t="s">
        <v>40</v>
      </c>
      <c r="AB1661" s="26"/>
      <c r="AC1661" s="33"/>
      <c r="AD1661" s="33"/>
      <c r="AE1661" s="34" t="s">
        <v>47</v>
      </c>
      <c r="AF1661" s="11"/>
    </row>
    <row r="1662" spans="2:32" ht="62.25" x14ac:dyDescent="0.5">
      <c r="B1662" s="11"/>
      <c r="C1662" s="28" t="s">
        <v>5266</v>
      </c>
      <c r="D1662" s="28" t="s">
        <v>5240</v>
      </c>
      <c r="E1662" s="29" t="s">
        <v>5267</v>
      </c>
      <c r="F1662" s="29" t="s">
        <v>1</v>
      </c>
      <c r="G1662" s="29" t="s">
        <v>51</v>
      </c>
      <c r="H1662" s="30" t="s">
        <v>39</v>
      </c>
      <c r="I1662" s="30" t="s">
        <v>40</v>
      </c>
      <c r="J1662" s="31" t="s">
        <v>41</v>
      </c>
      <c r="K1662" s="30" t="s">
        <v>3251</v>
      </c>
      <c r="L1662" s="32" t="s">
        <v>40</v>
      </c>
      <c r="M1662" s="30" t="s">
        <v>43</v>
      </c>
      <c r="N1662" s="30" t="s">
        <v>5235</v>
      </c>
      <c r="O1662" s="30" t="s">
        <v>209</v>
      </c>
      <c r="P1662" s="32" t="s">
        <v>46</v>
      </c>
      <c r="Q1662" s="54"/>
      <c r="R1662" s="64"/>
      <c r="S1662" s="63"/>
      <c r="T1662" s="30"/>
      <c r="U1662" s="30"/>
      <c r="V1662" s="30"/>
      <c r="W1662" s="30"/>
      <c r="X1662" s="30"/>
      <c r="Y1662" s="33">
        <f t="shared" si="25"/>
        <v>0</v>
      </c>
      <c r="Z1662" s="32"/>
      <c r="AA1662" s="32" t="s">
        <v>40</v>
      </c>
      <c r="AB1662" s="26"/>
      <c r="AC1662" s="33"/>
      <c r="AD1662" s="33"/>
      <c r="AE1662" s="34" t="s">
        <v>47</v>
      </c>
      <c r="AF1662" s="11"/>
    </row>
    <row r="1663" spans="2:32" ht="62.25" x14ac:dyDescent="0.5">
      <c r="B1663" s="11"/>
      <c r="C1663" s="28" t="s">
        <v>5268</v>
      </c>
      <c r="D1663" s="28" t="s">
        <v>5269</v>
      </c>
      <c r="E1663" s="29" t="s">
        <v>5270</v>
      </c>
      <c r="F1663" s="29" t="s">
        <v>1</v>
      </c>
      <c r="G1663" s="29" t="s">
        <v>73</v>
      </c>
      <c r="H1663" s="30" t="s">
        <v>178</v>
      </c>
      <c r="I1663" s="30" t="s">
        <v>113</v>
      </c>
      <c r="J1663" s="31" t="s">
        <v>103</v>
      </c>
      <c r="K1663" s="30" t="s">
        <v>4954</v>
      </c>
      <c r="L1663" s="32" t="s">
        <v>40</v>
      </c>
      <c r="M1663" s="30" t="s">
        <v>105</v>
      </c>
      <c r="N1663" s="30" t="s">
        <v>5271</v>
      </c>
      <c r="O1663" s="30" t="s">
        <v>45</v>
      </c>
      <c r="P1663" s="32" t="s">
        <v>46</v>
      </c>
      <c r="Q1663" s="54">
        <f>VLOOKUP(C1663,[1]Hoja2!$B$1:$AH$6025,32,FALSE)</f>
        <v>2015</v>
      </c>
      <c r="R1663" s="64">
        <f>VLOOKUP(C1663,[1]Hoja2!$B$1:$AH$6025,33,FALSE)</f>
        <v>1623274</v>
      </c>
      <c r="S1663" s="63">
        <v>1623274</v>
      </c>
      <c r="T1663" s="30">
        <v>0</v>
      </c>
      <c r="U1663" s="30">
        <v>1623274</v>
      </c>
      <c r="V1663" s="30">
        <v>0</v>
      </c>
      <c r="W1663" s="30">
        <v>0</v>
      </c>
      <c r="X1663" s="30">
        <v>0</v>
      </c>
      <c r="Y1663" s="33">
        <f t="shared" si="25"/>
        <v>0</v>
      </c>
      <c r="Z1663" s="32">
        <v>0</v>
      </c>
      <c r="AA1663" s="32" t="s">
        <v>3323</v>
      </c>
      <c r="AB1663" s="26">
        <v>108</v>
      </c>
      <c r="AC1663" s="33">
        <v>0</v>
      </c>
      <c r="AD1663" s="33">
        <v>0</v>
      </c>
      <c r="AE1663" s="34" t="s">
        <v>5272</v>
      </c>
      <c r="AF1663" s="11"/>
    </row>
    <row r="1664" spans="2:32" ht="63.75" x14ac:dyDescent="0.5">
      <c r="B1664" s="11"/>
      <c r="C1664" s="28" t="s">
        <v>5273</v>
      </c>
      <c r="D1664" s="28" t="s">
        <v>5274</v>
      </c>
      <c r="E1664" s="29" t="s">
        <v>5275</v>
      </c>
      <c r="F1664" s="29" t="s">
        <v>1</v>
      </c>
      <c r="G1664" s="29" t="s">
        <v>51</v>
      </c>
      <c r="H1664" s="30" t="s">
        <v>51</v>
      </c>
      <c r="I1664" s="30" t="s">
        <v>113</v>
      </c>
      <c r="J1664" s="31" t="s">
        <v>103</v>
      </c>
      <c r="K1664" s="30" t="s">
        <v>4954</v>
      </c>
      <c r="L1664" s="32" t="s">
        <v>40</v>
      </c>
      <c r="M1664" s="30" t="s">
        <v>105</v>
      </c>
      <c r="N1664" s="30" t="s">
        <v>3655</v>
      </c>
      <c r="O1664" s="30" t="s">
        <v>45</v>
      </c>
      <c r="P1664" s="32" t="s">
        <v>46</v>
      </c>
      <c r="Q1664" s="54"/>
      <c r="R1664" s="64"/>
      <c r="S1664" s="63"/>
      <c r="T1664" s="30"/>
      <c r="U1664" s="30"/>
      <c r="V1664" s="30"/>
      <c r="W1664" s="30"/>
      <c r="X1664" s="30"/>
      <c r="Y1664" s="33">
        <f t="shared" si="25"/>
        <v>0</v>
      </c>
      <c r="Z1664" s="32"/>
      <c r="AA1664" s="32" t="s">
        <v>40</v>
      </c>
      <c r="AB1664" s="26"/>
      <c r="AC1664" s="33"/>
      <c r="AD1664" s="33"/>
      <c r="AE1664" s="34" t="s">
        <v>47</v>
      </c>
      <c r="AF1664" s="11"/>
    </row>
    <row r="1665" spans="2:32" ht="63.75" x14ac:dyDescent="0.5">
      <c r="B1665" s="11"/>
      <c r="C1665" s="28" t="s">
        <v>5276</v>
      </c>
      <c r="D1665" s="28" t="s">
        <v>5277</v>
      </c>
      <c r="E1665" s="29" t="s">
        <v>5226</v>
      </c>
      <c r="F1665" s="29" t="s">
        <v>1</v>
      </c>
      <c r="G1665" s="29" t="s">
        <v>51</v>
      </c>
      <c r="H1665" s="30" t="s">
        <v>51</v>
      </c>
      <c r="I1665" s="30" t="s">
        <v>113</v>
      </c>
      <c r="J1665" s="31" t="s">
        <v>103</v>
      </c>
      <c r="K1665" s="30" t="s">
        <v>5227</v>
      </c>
      <c r="L1665" s="32" t="s">
        <v>40</v>
      </c>
      <c r="M1665" s="30" t="s">
        <v>105</v>
      </c>
      <c r="N1665" s="30" t="s">
        <v>5228</v>
      </c>
      <c r="O1665" s="30" t="s">
        <v>429</v>
      </c>
      <c r="P1665" s="32" t="s">
        <v>46</v>
      </c>
      <c r="Q1665" s="54">
        <f>VLOOKUP(C1665,[1]Hoja2!$B$1:$AH$6025,32,FALSE)</f>
        <v>2016</v>
      </c>
      <c r="R1665" s="64">
        <f>VLOOKUP(C1665,[1]Hoja2!$B$1:$AH$6025,33,FALSE)</f>
        <v>29138474</v>
      </c>
      <c r="S1665" s="63">
        <v>14068838.35</v>
      </c>
      <c r="T1665" s="30">
        <v>14068838.35</v>
      </c>
      <c r="U1665" s="30">
        <v>14068838.35</v>
      </c>
      <c r="V1665" s="30">
        <v>11375156.640000001</v>
      </c>
      <c r="W1665" s="30">
        <v>11375156.640000001</v>
      </c>
      <c r="X1665" s="30">
        <v>11375156.640000001</v>
      </c>
      <c r="Y1665" s="33">
        <f t="shared" si="25"/>
        <v>80.85355988186474</v>
      </c>
      <c r="Z1665" s="32">
        <v>0</v>
      </c>
      <c r="AA1665" s="32" t="s">
        <v>3323</v>
      </c>
      <c r="AB1665" s="26">
        <v>0</v>
      </c>
      <c r="AC1665" s="33">
        <v>0</v>
      </c>
      <c r="AD1665" s="33">
        <v>84</v>
      </c>
      <c r="AE1665" s="34" t="s">
        <v>5213</v>
      </c>
      <c r="AF1665" s="11"/>
    </row>
    <row r="1666" spans="2:32" ht="62.25" x14ac:dyDescent="0.5">
      <c r="B1666" s="11"/>
      <c r="C1666" s="28" t="s">
        <v>5278</v>
      </c>
      <c r="D1666" s="28" t="s">
        <v>5279</v>
      </c>
      <c r="E1666" s="29" t="s">
        <v>5280</v>
      </c>
      <c r="F1666" s="29" t="s">
        <v>1</v>
      </c>
      <c r="G1666" s="29" t="s">
        <v>417</v>
      </c>
      <c r="H1666" s="30" t="s">
        <v>1437</v>
      </c>
      <c r="I1666" s="30" t="s">
        <v>102</v>
      </c>
      <c r="J1666" s="31" t="s">
        <v>103</v>
      </c>
      <c r="K1666" s="30" t="s">
        <v>264</v>
      </c>
      <c r="L1666" s="32" t="s">
        <v>265</v>
      </c>
      <c r="M1666" s="30" t="s">
        <v>105</v>
      </c>
      <c r="N1666" s="30" t="s">
        <v>5281</v>
      </c>
      <c r="O1666" s="30" t="s">
        <v>107</v>
      </c>
      <c r="P1666" s="32" t="s">
        <v>46</v>
      </c>
      <c r="Q1666" s="54"/>
      <c r="R1666" s="64"/>
      <c r="S1666" s="63"/>
      <c r="T1666" s="30"/>
      <c r="U1666" s="30"/>
      <c r="V1666" s="30"/>
      <c r="W1666" s="30"/>
      <c r="X1666" s="30"/>
      <c r="Y1666" s="33">
        <f t="shared" si="25"/>
        <v>0</v>
      </c>
      <c r="Z1666" s="32"/>
      <c r="AA1666" s="32" t="s">
        <v>40</v>
      </c>
      <c r="AB1666" s="26"/>
      <c r="AC1666" s="33"/>
      <c r="AD1666" s="33"/>
      <c r="AE1666" s="34" t="s">
        <v>47</v>
      </c>
      <c r="AF1666" s="11"/>
    </row>
    <row r="1667" spans="2:32" ht="62.25" x14ac:dyDescent="0.5">
      <c r="B1667" s="11"/>
      <c r="C1667" s="28" t="s">
        <v>5282</v>
      </c>
      <c r="D1667" s="28" t="s">
        <v>5283</v>
      </c>
      <c r="E1667" s="29" t="s">
        <v>5284</v>
      </c>
      <c r="F1667" s="29" t="s">
        <v>1</v>
      </c>
      <c r="G1667" s="29" t="s">
        <v>324</v>
      </c>
      <c r="H1667" s="30" t="s">
        <v>5285</v>
      </c>
      <c r="I1667" s="30" t="s">
        <v>102</v>
      </c>
      <c r="J1667" s="31" t="s">
        <v>103</v>
      </c>
      <c r="K1667" s="30" t="s">
        <v>264</v>
      </c>
      <c r="L1667" s="32" t="s">
        <v>265</v>
      </c>
      <c r="M1667" s="30" t="s">
        <v>105</v>
      </c>
      <c r="N1667" s="30" t="s">
        <v>5281</v>
      </c>
      <c r="O1667" s="30" t="s">
        <v>107</v>
      </c>
      <c r="P1667" s="32" t="s">
        <v>46</v>
      </c>
      <c r="Q1667" s="54"/>
      <c r="R1667" s="64"/>
      <c r="S1667" s="63"/>
      <c r="T1667" s="30"/>
      <c r="U1667" s="30"/>
      <c r="V1667" s="30"/>
      <c r="W1667" s="30"/>
      <c r="X1667" s="30"/>
      <c r="Y1667" s="33">
        <f t="shared" si="25"/>
        <v>0</v>
      </c>
      <c r="Z1667" s="32"/>
      <c r="AA1667" s="32" t="s">
        <v>40</v>
      </c>
      <c r="AB1667" s="26"/>
      <c r="AC1667" s="33"/>
      <c r="AD1667" s="33"/>
      <c r="AE1667" s="34" t="s">
        <v>47</v>
      </c>
      <c r="AF1667" s="11"/>
    </row>
    <row r="1668" spans="2:32" ht="62.25" x14ac:dyDescent="0.5">
      <c r="B1668" s="11"/>
      <c r="C1668" s="28" t="s">
        <v>5286</v>
      </c>
      <c r="D1668" s="28" t="s">
        <v>5287</v>
      </c>
      <c r="E1668" s="29" t="s">
        <v>5288</v>
      </c>
      <c r="F1668" s="29" t="s">
        <v>1</v>
      </c>
      <c r="G1668" s="29" t="s">
        <v>3496</v>
      </c>
      <c r="H1668" s="30" t="s">
        <v>3496</v>
      </c>
      <c r="I1668" s="30" t="s">
        <v>113</v>
      </c>
      <c r="J1668" s="31" t="s">
        <v>103</v>
      </c>
      <c r="K1668" s="30" t="s">
        <v>104</v>
      </c>
      <c r="L1668" s="32" t="s">
        <v>40</v>
      </c>
      <c r="M1668" s="30" t="s">
        <v>105</v>
      </c>
      <c r="N1668" s="30" t="s">
        <v>5289</v>
      </c>
      <c r="O1668" s="30" t="s">
        <v>279</v>
      </c>
      <c r="P1668" s="32" t="s">
        <v>46</v>
      </c>
      <c r="Q1668" s="54"/>
      <c r="R1668" s="64"/>
      <c r="S1668" s="63"/>
      <c r="T1668" s="30"/>
      <c r="U1668" s="30"/>
      <c r="V1668" s="30"/>
      <c r="W1668" s="30"/>
      <c r="X1668" s="30"/>
      <c r="Y1668" s="33">
        <f t="shared" si="25"/>
        <v>0</v>
      </c>
      <c r="Z1668" s="32"/>
      <c r="AA1668" s="32" t="s">
        <v>40</v>
      </c>
      <c r="AB1668" s="26"/>
      <c r="AC1668" s="33"/>
      <c r="AD1668" s="33"/>
      <c r="AE1668" s="34" t="s">
        <v>47</v>
      </c>
      <c r="AF1668" s="11"/>
    </row>
    <row r="1669" spans="2:32" ht="62.25" x14ac:dyDescent="0.5">
      <c r="B1669" s="11"/>
      <c r="C1669" s="28" t="s">
        <v>5290</v>
      </c>
      <c r="D1669" s="28" t="s">
        <v>5291</v>
      </c>
      <c r="E1669" s="29" t="s">
        <v>5292</v>
      </c>
      <c r="F1669" s="29" t="s">
        <v>1</v>
      </c>
      <c r="G1669" s="29" t="s">
        <v>82</v>
      </c>
      <c r="H1669" s="30" t="s">
        <v>82</v>
      </c>
      <c r="I1669" s="30" t="s">
        <v>113</v>
      </c>
      <c r="J1669" s="31" t="s">
        <v>103</v>
      </c>
      <c r="K1669" s="30" t="s">
        <v>104</v>
      </c>
      <c r="L1669" s="32" t="s">
        <v>265</v>
      </c>
      <c r="M1669" s="30" t="s">
        <v>105</v>
      </c>
      <c r="N1669" s="30" t="s">
        <v>3281</v>
      </c>
      <c r="O1669" s="30" t="s">
        <v>107</v>
      </c>
      <c r="P1669" s="32" t="s">
        <v>46</v>
      </c>
      <c r="Q1669" s="54"/>
      <c r="R1669" s="64"/>
      <c r="S1669" s="63"/>
      <c r="T1669" s="30"/>
      <c r="U1669" s="30"/>
      <c r="V1669" s="30"/>
      <c r="W1669" s="30"/>
      <c r="X1669" s="30"/>
      <c r="Y1669" s="33">
        <f t="shared" si="25"/>
        <v>0</v>
      </c>
      <c r="Z1669" s="32"/>
      <c r="AA1669" s="32" t="s">
        <v>40</v>
      </c>
      <c r="AB1669" s="26"/>
      <c r="AC1669" s="33"/>
      <c r="AD1669" s="33"/>
      <c r="AE1669" s="34" t="s">
        <v>47</v>
      </c>
      <c r="AF1669" s="11"/>
    </row>
    <row r="1670" spans="2:32" ht="62.25" x14ac:dyDescent="0.5">
      <c r="B1670" s="11"/>
      <c r="C1670" s="28" t="s">
        <v>5293</v>
      </c>
      <c r="D1670" s="28" t="s">
        <v>5294</v>
      </c>
      <c r="E1670" s="29" t="s">
        <v>5295</v>
      </c>
      <c r="F1670" s="29" t="s">
        <v>1</v>
      </c>
      <c r="G1670" s="29" t="s">
        <v>82</v>
      </c>
      <c r="H1670" s="30" t="s">
        <v>82</v>
      </c>
      <c r="I1670" s="30" t="s">
        <v>113</v>
      </c>
      <c r="J1670" s="31" t="s">
        <v>103</v>
      </c>
      <c r="K1670" s="30" t="s">
        <v>104</v>
      </c>
      <c r="L1670" s="32" t="s">
        <v>265</v>
      </c>
      <c r="M1670" s="30" t="s">
        <v>105</v>
      </c>
      <c r="N1670" s="30" t="s">
        <v>3281</v>
      </c>
      <c r="O1670" s="30" t="s">
        <v>429</v>
      </c>
      <c r="P1670" s="32" t="s">
        <v>46</v>
      </c>
      <c r="Q1670" s="54"/>
      <c r="R1670" s="64"/>
      <c r="S1670" s="63"/>
      <c r="T1670" s="30"/>
      <c r="U1670" s="30"/>
      <c r="V1670" s="30"/>
      <c r="W1670" s="30"/>
      <c r="X1670" s="30"/>
      <c r="Y1670" s="33">
        <f t="shared" si="25"/>
        <v>0</v>
      </c>
      <c r="Z1670" s="32"/>
      <c r="AA1670" s="32" t="s">
        <v>40</v>
      </c>
      <c r="AB1670" s="26"/>
      <c r="AC1670" s="33"/>
      <c r="AD1670" s="33"/>
      <c r="AE1670" s="34" t="s">
        <v>47</v>
      </c>
      <c r="AF1670" s="11"/>
    </row>
    <row r="1671" spans="2:32" ht="62.25" x14ac:dyDescent="0.5">
      <c r="B1671" s="11"/>
      <c r="C1671" s="28" t="s">
        <v>5296</v>
      </c>
      <c r="D1671" s="28" t="s">
        <v>5297</v>
      </c>
      <c r="E1671" s="29" t="s">
        <v>5298</v>
      </c>
      <c r="F1671" s="29" t="s">
        <v>1</v>
      </c>
      <c r="G1671" s="29" t="s">
        <v>82</v>
      </c>
      <c r="H1671" s="30" t="s">
        <v>4531</v>
      </c>
      <c r="I1671" s="30" t="s">
        <v>102</v>
      </c>
      <c r="J1671" s="31" t="s">
        <v>103</v>
      </c>
      <c r="K1671" s="30" t="s">
        <v>104</v>
      </c>
      <c r="L1671" s="32" t="s">
        <v>40</v>
      </c>
      <c r="M1671" s="30" t="s">
        <v>105</v>
      </c>
      <c r="N1671" s="30" t="s">
        <v>4231</v>
      </c>
      <c r="O1671" s="30" t="s">
        <v>107</v>
      </c>
      <c r="P1671" s="32" t="s">
        <v>46</v>
      </c>
      <c r="Q1671" s="54"/>
      <c r="R1671" s="64"/>
      <c r="S1671" s="63"/>
      <c r="T1671" s="30"/>
      <c r="U1671" s="30"/>
      <c r="V1671" s="30"/>
      <c r="W1671" s="30"/>
      <c r="X1671" s="30"/>
      <c r="Y1671" s="33">
        <f t="shared" si="25"/>
        <v>0</v>
      </c>
      <c r="Z1671" s="32"/>
      <c r="AA1671" s="32" t="s">
        <v>40</v>
      </c>
      <c r="AB1671" s="26"/>
      <c r="AC1671" s="33"/>
      <c r="AD1671" s="33"/>
      <c r="AE1671" s="34" t="s">
        <v>47</v>
      </c>
      <c r="AF1671" s="11"/>
    </row>
    <row r="1672" spans="2:32" ht="62.25" x14ac:dyDescent="0.5">
      <c r="B1672" s="11"/>
      <c r="C1672" s="28" t="s">
        <v>5299</v>
      </c>
      <c r="D1672" s="28" t="s">
        <v>5300</v>
      </c>
      <c r="E1672" s="29" t="s">
        <v>5301</v>
      </c>
      <c r="F1672" s="29" t="s">
        <v>1</v>
      </c>
      <c r="G1672" s="29" t="s">
        <v>82</v>
      </c>
      <c r="H1672" s="30" t="s">
        <v>5302</v>
      </c>
      <c r="I1672" s="30" t="s">
        <v>102</v>
      </c>
      <c r="J1672" s="31" t="s">
        <v>103</v>
      </c>
      <c r="K1672" s="30" t="s">
        <v>104</v>
      </c>
      <c r="L1672" s="32" t="s">
        <v>265</v>
      </c>
      <c r="M1672" s="30" t="s">
        <v>105</v>
      </c>
      <c r="N1672" s="30" t="s">
        <v>3281</v>
      </c>
      <c r="O1672" s="30" t="s">
        <v>107</v>
      </c>
      <c r="P1672" s="32" t="s">
        <v>46</v>
      </c>
      <c r="Q1672" s="54"/>
      <c r="R1672" s="64"/>
      <c r="S1672" s="63"/>
      <c r="T1672" s="30"/>
      <c r="U1672" s="30"/>
      <c r="V1672" s="30"/>
      <c r="W1672" s="30"/>
      <c r="X1672" s="30"/>
      <c r="Y1672" s="33">
        <f t="shared" si="25"/>
        <v>0</v>
      </c>
      <c r="Z1672" s="32"/>
      <c r="AA1672" s="32" t="s">
        <v>40</v>
      </c>
      <c r="AB1672" s="26"/>
      <c r="AC1672" s="33"/>
      <c r="AD1672" s="33"/>
      <c r="AE1672" s="34" t="s">
        <v>47</v>
      </c>
      <c r="AF1672" s="11"/>
    </row>
    <row r="1673" spans="2:32" ht="62.25" x14ac:dyDescent="0.5">
      <c r="B1673" s="11"/>
      <c r="C1673" s="28" t="s">
        <v>5303</v>
      </c>
      <c r="D1673" s="28" t="s">
        <v>5304</v>
      </c>
      <c r="E1673" s="29" t="s">
        <v>5305</v>
      </c>
      <c r="F1673" s="29" t="s">
        <v>1</v>
      </c>
      <c r="G1673" s="29" t="s">
        <v>82</v>
      </c>
      <c r="H1673" s="30" t="s">
        <v>5306</v>
      </c>
      <c r="I1673" s="30" t="s">
        <v>102</v>
      </c>
      <c r="J1673" s="31" t="s">
        <v>103</v>
      </c>
      <c r="K1673" s="30" t="s">
        <v>104</v>
      </c>
      <c r="L1673" s="32" t="s">
        <v>265</v>
      </c>
      <c r="M1673" s="30" t="s">
        <v>105</v>
      </c>
      <c r="N1673" s="30" t="s">
        <v>3281</v>
      </c>
      <c r="O1673" s="30" t="s">
        <v>107</v>
      </c>
      <c r="P1673" s="32" t="s">
        <v>46</v>
      </c>
      <c r="Q1673" s="54"/>
      <c r="R1673" s="64"/>
      <c r="S1673" s="63"/>
      <c r="T1673" s="30"/>
      <c r="U1673" s="30"/>
      <c r="V1673" s="30"/>
      <c r="W1673" s="30"/>
      <c r="X1673" s="30"/>
      <c r="Y1673" s="33">
        <f t="shared" si="25"/>
        <v>0</v>
      </c>
      <c r="Z1673" s="32"/>
      <c r="AA1673" s="32" t="s">
        <v>40</v>
      </c>
      <c r="AB1673" s="26"/>
      <c r="AC1673" s="33"/>
      <c r="AD1673" s="33"/>
      <c r="AE1673" s="34" t="s">
        <v>47</v>
      </c>
      <c r="AF1673" s="11"/>
    </row>
    <row r="1674" spans="2:32" ht="62.25" x14ac:dyDescent="0.5">
      <c r="B1674" s="11"/>
      <c r="C1674" s="28" t="s">
        <v>5307</v>
      </c>
      <c r="D1674" s="28" t="s">
        <v>5308</v>
      </c>
      <c r="E1674" s="29" t="s">
        <v>5309</v>
      </c>
      <c r="F1674" s="29" t="s">
        <v>1</v>
      </c>
      <c r="G1674" s="29" t="s">
        <v>82</v>
      </c>
      <c r="H1674" s="30" t="s">
        <v>1646</v>
      </c>
      <c r="I1674" s="30" t="s">
        <v>102</v>
      </c>
      <c r="J1674" s="31" t="s">
        <v>103</v>
      </c>
      <c r="K1674" s="30" t="s">
        <v>104</v>
      </c>
      <c r="L1674" s="32" t="s">
        <v>265</v>
      </c>
      <c r="M1674" s="30" t="s">
        <v>105</v>
      </c>
      <c r="N1674" s="30" t="s">
        <v>3281</v>
      </c>
      <c r="O1674" s="30" t="s">
        <v>107</v>
      </c>
      <c r="P1674" s="32" t="s">
        <v>46</v>
      </c>
      <c r="Q1674" s="54"/>
      <c r="R1674" s="64"/>
      <c r="S1674" s="63"/>
      <c r="T1674" s="30"/>
      <c r="U1674" s="30"/>
      <c r="V1674" s="30"/>
      <c r="W1674" s="30"/>
      <c r="X1674" s="30"/>
      <c r="Y1674" s="33">
        <f t="shared" si="25"/>
        <v>0</v>
      </c>
      <c r="Z1674" s="32"/>
      <c r="AA1674" s="32" t="s">
        <v>40</v>
      </c>
      <c r="AB1674" s="26"/>
      <c r="AC1674" s="33"/>
      <c r="AD1674" s="33"/>
      <c r="AE1674" s="34" t="s">
        <v>47</v>
      </c>
      <c r="AF1674" s="11"/>
    </row>
    <row r="1675" spans="2:32" ht="62.25" x14ac:dyDescent="0.5">
      <c r="B1675" s="11"/>
      <c r="C1675" s="28" t="s">
        <v>5310</v>
      </c>
      <c r="D1675" s="28" t="s">
        <v>5311</v>
      </c>
      <c r="E1675" s="29" t="s">
        <v>5312</v>
      </c>
      <c r="F1675" s="29" t="s">
        <v>1</v>
      </c>
      <c r="G1675" s="29" t="s">
        <v>665</v>
      </c>
      <c r="H1675" s="30" t="s">
        <v>666</v>
      </c>
      <c r="I1675" s="30" t="s">
        <v>102</v>
      </c>
      <c r="J1675" s="31" t="s">
        <v>103</v>
      </c>
      <c r="K1675" s="30" t="s">
        <v>264</v>
      </c>
      <c r="L1675" s="32" t="s">
        <v>265</v>
      </c>
      <c r="M1675" s="30" t="s">
        <v>105</v>
      </c>
      <c r="N1675" s="30" t="s">
        <v>399</v>
      </c>
      <c r="O1675" s="30" t="s">
        <v>107</v>
      </c>
      <c r="P1675" s="32" t="s">
        <v>46</v>
      </c>
      <c r="Q1675" s="54"/>
      <c r="R1675" s="64"/>
      <c r="S1675" s="63"/>
      <c r="T1675" s="30"/>
      <c r="U1675" s="30"/>
      <c r="V1675" s="30"/>
      <c r="W1675" s="30"/>
      <c r="X1675" s="30"/>
      <c r="Y1675" s="33">
        <f t="shared" ref="Y1675:Y1738" si="26">IF(ISERROR(W1675/S1675),0,((W1675/S1675)*100))</f>
        <v>0</v>
      </c>
      <c r="Z1675" s="32"/>
      <c r="AA1675" s="32" t="s">
        <v>40</v>
      </c>
      <c r="AB1675" s="26"/>
      <c r="AC1675" s="33"/>
      <c r="AD1675" s="33"/>
      <c r="AE1675" s="34" t="s">
        <v>47</v>
      </c>
      <c r="AF1675" s="11"/>
    </row>
    <row r="1676" spans="2:32" ht="62.25" x14ac:dyDescent="0.5">
      <c r="B1676" s="11"/>
      <c r="C1676" s="28" t="s">
        <v>5313</v>
      </c>
      <c r="D1676" s="28" t="s">
        <v>5314</v>
      </c>
      <c r="E1676" s="29" t="s">
        <v>5315</v>
      </c>
      <c r="F1676" s="29" t="s">
        <v>1</v>
      </c>
      <c r="G1676" s="29" t="s">
        <v>59</v>
      </c>
      <c r="H1676" s="30" t="s">
        <v>5316</v>
      </c>
      <c r="I1676" s="30" t="s">
        <v>102</v>
      </c>
      <c r="J1676" s="31" t="s">
        <v>103</v>
      </c>
      <c r="K1676" s="30" t="s">
        <v>264</v>
      </c>
      <c r="L1676" s="32" t="s">
        <v>265</v>
      </c>
      <c r="M1676" s="30" t="s">
        <v>105</v>
      </c>
      <c r="N1676" s="30" t="s">
        <v>399</v>
      </c>
      <c r="O1676" s="30" t="s">
        <v>107</v>
      </c>
      <c r="P1676" s="32" t="s">
        <v>46</v>
      </c>
      <c r="Q1676" s="54"/>
      <c r="R1676" s="64"/>
      <c r="S1676" s="63"/>
      <c r="T1676" s="30"/>
      <c r="U1676" s="30"/>
      <c r="V1676" s="30"/>
      <c r="W1676" s="30"/>
      <c r="X1676" s="30"/>
      <c r="Y1676" s="33">
        <f t="shared" si="26"/>
        <v>0</v>
      </c>
      <c r="Z1676" s="32"/>
      <c r="AA1676" s="32" t="s">
        <v>40</v>
      </c>
      <c r="AB1676" s="26"/>
      <c r="AC1676" s="33"/>
      <c r="AD1676" s="33"/>
      <c r="AE1676" s="34" t="s">
        <v>47</v>
      </c>
      <c r="AF1676" s="11"/>
    </row>
    <row r="1677" spans="2:32" ht="62.25" x14ac:dyDescent="0.5">
      <c r="B1677" s="11"/>
      <c r="C1677" s="28" t="s">
        <v>5317</v>
      </c>
      <c r="D1677" s="28" t="s">
        <v>5318</v>
      </c>
      <c r="E1677" s="29" t="s">
        <v>5319</v>
      </c>
      <c r="F1677" s="29" t="s">
        <v>1</v>
      </c>
      <c r="G1677" s="29" t="s">
        <v>59</v>
      </c>
      <c r="H1677" s="30" t="s">
        <v>5320</v>
      </c>
      <c r="I1677" s="30" t="s">
        <v>102</v>
      </c>
      <c r="J1677" s="31" t="s">
        <v>103</v>
      </c>
      <c r="K1677" s="30" t="s">
        <v>264</v>
      </c>
      <c r="L1677" s="32" t="s">
        <v>265</v>
      </c>
      <c r="M1677" s="30" t="s">
        <v>105</v>
      </c>
      <c r="N1677" s="30" t="s">
        <v>399</v>
      </c>
      <c r="O1677" s="30" t="s">
        <v>107</v>
      </c>
      <c r="P1677" s="32" t="s">
        <v>46</v>
      </c>
      <c r="Q1677" s="54"/>
      <c r="R1677" s="64"/>
      <c r="S1677" s="63"/>
      <c r="T1677" s="30"/>
      <c r="U1677" s="30"/>
      <c r="V1677" s="30"/>
      <c r="W1677" s="30"/>
      <c r="X1677" s="30"/>
      <c r="Y1677" s="33">
        <f t="shared" si="26"/>
        <v>0</v>
      </c>
      <c r="Z1677" s="32"/>
      <c r="AA1677" s="32" t="s">
        <v>40</v>
      </c>
      <c r="AB1677" s="26"/>
      <c r="AC1677" s="33"/>
      <c r="AD1677" s="33"/>
      <c r="AE1677" s="34" t="s">
        <v>47</v>
      </c>
      <c r="AF1677" s="11"/>
    </row>
    <row r="1678" spans="2:32" ht="62.25" x14ac:dyDescent="0.5">
      <c r="B1678" s="11"/>
      <c r="C1678" s="28" t="s">
        <v>5321</v>
      </c>
      <c r="D1678" s="28" t="s">
        <v>5322</v>
      </c>
      <c r="E1678" s="29" t="s">
        <v>5323</v>
      </c>
      <c r="F1678" s="29" t="s">
        <v>1</v>
      </c>
      <c r="G1678" s="29" t="s">
        <v>498</v>
      </c>
      <c r="H1678" s="30" t="s">
        <v>5324</v>
      </c>
      <c r="I1678" s="30" t="s">
        <v>102</v>
      </c>
      <c r="J1678" s="31" t="s">
        <v>103</v>
      </c>
      <c r="K1678" s="30" t="s">
        <v>264</v>
      </c>
      <c r="L1678" s="32" t="s">
        <v>265</v>
      </c>
      <c r="M1678" s="30" t="s">
        <v>105</v>
      </c>
      <c r="N1678" s="30" t="s">
        <v>5281</v>
      </c>
      <c r="O1678" s="30" t="s">
        <v>107</v>
      </c>
      <c r="P1678" s="32" t="s">
        <v>46</v>
      </c>
      <c r="Q1678" s="54"/>
      <c r="R1678" s="64"/>
      <c r="S1678" s="63"/>
      <c r="T1678" s="30"/>
      <c r="U1678" s="30"/>
      <c r="V1678" s="30"/>
      <c r="W1678" s="30"/>
      <c r="X1678" s="30"/>
      <c r="Y1678" s="33">
        <f t="shared" si="26"/>
        <v>0</v>
      </c>
      <c r="Z1678" s="32"/>
      <c r="AA1678" s="32" t="s">
        <v>40</v>
      </c>
      <c r="AB1678" s="26"/>
      <c r="AC1678" s="33"/>
      <c r="AD1678" s="33"/>
      <c r="AE1678" s="34" t="s">
        <v>47</v>
      </c>
      <c r="AF1678" s="11"/>
    </row>
    <row r="1679" spans="2:32" ht="62.25" x14ac:dyDescent="0.5">
      <c r="B1679" s="11"/>
      <c r="C1679" s="28" t="s">
        <v>5325</v>
      </c>
      <c r="D1679" s="28" t="s">
        <v>5326</v>
      </c>
      <c r="E1679" s="29" t="s">
        <v>5327</v>
      </c>
      <c r="F1679" s="29" t="s">
        <v>1</v>
      </c>
      <c r="G1679" s="29" t="s">
        <v>263</v>
      </c>
      <c r="H1679" s="30" t="s">
        <v>270</v>
      </c>
      <c r="I1679" s="30" t="s">
        <v>102</v>
      </c>
      <c r="J1679" s="31" t="s">
        <v>103</v>
      </c>
      <c r="K1679" s="30" t="s">
        <v>264</v>
      </c>
      <c r="L1679" s="32" t="s">
        <v>265</v>
      </c>
      <c r="M1679" s="30" t="s">
        <v>105</v>
      </c>
      <c r="N1679" s="30" t="s">
        <v>399</v>
      </c>
      <c r="O1679" s="30" t="s">
        <v>107</v>
      </c>
      <c r="P1679" s="32" t="s">
        <v>46</v>
      </c>
      <c r="Q1679" s="54"/>
      <c r="R1679" s="64"/>
      <c r="S1679" s="63"/>
      <c r="T1679" s="30"/>
      <c r="U1679" s="30"/>
      <c r="V1679" s="30"/>
      <c r="W1679" s="30"/>
      <c r="X1679" s="30"/>
      <c r="Y1679" s="33">
        <f t="shared" si="26"/>
        <v>0</v>
      </c>
      <c r="Z1679" s="32"/>
      <c r="AA1679" s="32" t="s">
        <v>40</v>
      </c>
      <c r="AB1679" s="26"/>
      <c r="AC1679" s="33"/>
      <c r="AD1679" s="33"/>
      <c r="AE1679" s="34" t="s">
        <v>47</v>
      </c>
      <c r="AF1679" s="11"/>
    </row>
    <row r="1680" spans="2:32" ht="62.25" x14ac:dyDescent="0.5">
      <c r="B1680" s="11"/>
      <c r="C1680" s="28" t="s">
        <v>5328</v>
      </c>
      <c r="D1680" s="28" t="s">
        <v>5329</v>
      </c>
      <c r="E1680" s="29" t="s">
        <v>5330</v>
      </c>
      <c r="F1680" s="29" t="s">
        <v>1</v>
      </c>
      <c r="G1680" s="29" t="s">
        <v>3496</v>
      </c>
      <c r="H1680" s="30" t="s">
        <v>3496</v>
      </c>
      <c r="I1680" s="30" t="s">
        <v>113</v>
      </c>
      <c r="J1680" s="31" t="s">
        <v>103</v>
      </c>
      <c r="K1680" s="30" t="s">
        <v>104</v>
      </c>
      <c r="L1680" s="32" t="s">
        <v>40</v>
      </c>
      <c r="M1680" s="30" t="s">
        <v>105</v>
      </c>
      <c r="N1680" s="30" t="s">
        <v>5289</v>
      </c>
      <c r="O1680" s="30" t="s">
        <v>209</v>
      </c>
      <c r="P1680" s="32" t="s">
        <v>46</v>
      </c>
      <c r="Q1680" s="54"/>
      <c r="R1680" s="64"/>
      <c r="S1680" s="63"/>
      <c r="T1680" s="30"/>
      <c r="U1680" s="30"/>
      <c r="V1680" s="30"/>
      <c r="W1680" s="30"/>
      <c r="X1680" s="30"/>
      <c r="Y1680" s="33">
        <f t="shared" si="26"/>
        <v>0</v>
      </c>
      <c r="Z1680" s="32"/>
      <c r="AA1680" s="32" t="s">
        <v>40</v>
      </c>
      <c r="AB1680" s="26"/>
      <c r="AC1680" s="33"/>
      <c r="AD1680" s="33"/>
      <c r="AE1680" s="34" t="s">
        <v>47</v>
      </c>
      <c r="AF1680" s="11"/>
    </row>
    <row r="1681" spans="2:32" ht="62.25" x14ac:dyDescent="0.5">
      <c r="B1681" s="11"/>
      <c r="C1681" s="28" t="s">
        <v>5331</v>
      </c>
      <c r="D1681" s="28" t="s">
        <v>5332</v>
      </c>
      <c r="E1681" s="29" t="s">
        <v>5333</v>
      </c>
      <c r="F1681" s="29" t="s">
        <v>1</v>
      </c>
      <c r="G1681" s="29" t="s">
        <v>82</v>
      </c>
      <c r="H1681" s="30" t="s">
        <v>5334</v>
      </c>
      <c r="I1681" s="30" t="s">
        <v>102</v>
      </c>
      <c r="J1681" s="31" t="s">
        <v>103</v>
      </c>
      <c r="K1681" s="30" t="s">
        <v>104</v>
      </c>
      <c r="L1681" s="32" t="s">
        <v>265</v>
      </c>
      <c r="M1681" s="30" t="s">
        <v>105</v>
      </c>
      <c r="N1681" s="30" t="s">
        <v>3281</v>
      </c>
      <c r="O1681" s="30" t="s">
        <v>107</v>
      </c>
      <c r="P1681" s="32" t="s">
        <v>46</v>
      </c>
      <c r="Q1681" s="54"/>
      <c r="R1681" s="64"/>
      <c r="S1681" s="63"/>
      <c r="T1681" s="30"/>
      <c r="U1681" s="30"/>
      <c r="V1681" s="30"/>
      <c r="W1681" s="30"/>
      <c r="X1681" s="30"/>
      <c r="Y1681" s="33">
        <f t="shared" si="26"/>
        <v>0</v>
      </c>
      <c r="Z1681" s="32"/>
      <c r="AA1681" s="32" t="s">
        <v>40</v>
      </c>
      <c r="AB1681" s="26"/>
      <c r="AC1681" s="33"/>
      <c r="AD1681" s="33"/>
      <c r="AE1681" s="34" t="s">
        <v>47</v>
      </c>
      <c r="AF1681" s="11"/>
    </row>
    <row r="1682" spans="2:32" ht="62.25" x14ac:dyDescent="0.5">
      <c r="B1682" s="11"/>
      <c r="C1682" s="28" t="s">
        <v>5335</v>
      </c>
      <c r="D1682" s="28" t="s">
        <v>5336</v>
      </c>
      <c r="E1682" s="29" t="s">
        <v>5337</v>
      </c>
      <c r="F1682" s="29" t="s">
        <v>1</v>
      </c>
      <c r="G1682" s="29" t="s">
        <v>82</v>
      </c>
      <c r="H1682" s="30" t="s">
        <v>1642</v>
      </c>
      <c r="I1682" s="30" t="s">
        <v>102</v>
      </c>
      <c r="J1682" s="31" t="s">
        <v>103</v>
      </c>
      <c r="K1682" s="30" t="s">
        <v>104</v>
      </c>
      <c r="L1682" s="32" t="s">
        <v>265</v>
      </c>
      <c r="M1682" s="30" t="s">
        <v>105</v>
      </c>
      <c r="N1682" s="30" t="s">
        <v>3281</v>
      </c>
      <c r="O1682" s="30" t="s">
        <v>107</v>
      </c>
      <c r="P1682" s="32" t="s">
        <v>46</v>
      </c>
      <c r="Q1682" s="54"/>
      <c r="R1682" s="64"/>
      <c r="S1682" s="63"/>
      <c r="T1682" s="30"/>
      <c r="U1682" s="30"/>
      <c r="V1682" s="30"/>
      <c r="W1682" s="30"/>
      <c r="X1682" s="30"/>
      <c r="Y1682" s="33">
        <f t="shared" si="26"/>
        <v>0</v>
      </c>
      <c r="Z1682" s="32"/>
      <c r="AA1682" s="32" t="s">
        <v>40</v>
      </c>
      <c r="AB1682" s="26"/>
      <c r="AC1682" s="33"/>
      <c r="AD1682" s="33"/>
      <c r="AE1682" s="34" t="s">
        <v>47</v>
      </c>
      <c r="AF1682" s="11"/>
    </row>
    <row r="1683" spans="2:32" ht="62.25" x14ac:dyDescent="0.5">
      <c r="B1683" s="11"/>
      <c r="C1683" s="28" t="s">
        <v>5338</v>
      </c>
      <c r="D1683" s="28" t="s">
        <v>5339</v>
      </c>
      <c r="E1683" s="29" t="s">
        <v>5340</v>
      </c>
      <c r="F1683" s="29" t="s">
        <v>1</v>
      </c>
      <c r="G1683" s="29" t="s">
        <v>82</v>
      </c>
      <c r="H1683" s="30" t="s">
        <v>5341</v>
      </c>
      <c r="I1683" s="30" t="s">
        <v>102</v>
      </c>
      <c r="J1683" s="31" t="s">
        <v>103</v>
      </c>
      <c r="K1683" s="30" t="s">
        <v>104</v>
      </c>
      <c r="L1683" s="32" t="s">
        <v>265</v>
      </c>
      <c r="M1683" s="30" t="s">
        <v>105</v>
      </c>
      <c r="N1683" s="30" t="s">
        <v>3281</v>
      </c>
      <c r="O1683" s="30" t="s">
        <v>107</v>
      </c>
      <c r="P1683" s="32" t="s">
        <v>46</v>
      </c>
      <c r="Q1683" s="54"/>
      <c r="R1683" s="64"/>
      <c r="S1683" s="63"/>
      <c r="T1683" s="30"/>
      <c r="U1683" s="30"/>
      <c r="V1683" s="30"/>
      <c r="W1683" s="30"/>
      <c r="X1683" s="30"/>
      <c r="Y1683" s="33">
        <f t="shared" si="26"/>
        <v>0</v>
      </c>
      <c r="Z1683" s="32"/>
      <c r="AA1683" s="32" t="s">
        <v>40</v>
      </c>
      <c r="AB1683" s="26"/>
      <c r="AC1683" s="33"/>
      <c r="AD1683" s="33"/>
      <c r="AE1683" s="34" t="s">
        <v>47</v>
      </c>
      <c r="AF1683" s="11"/>
    </row>
    <row r="1684" spans="2:32" ht="62.25" x14ac:dyDescent="0.5">
      <c r="B1684" s="11"/>
      <c r="C1684" s="28" t="s">
        <v>5342</v>
      </c>
      <c r="D1684" s="28" t="s">
        <v>5343</v>
      </c>
      <c r="E1684" s="29" t="s">
        <v>5344</v>
      </c>
      <c r="F1684" s="29" t="s">
        <v>1</v>
      </c>
      <c r="G1684" s="29" t="s">
        <v>764</v>
      </c>
      <c r="H1684" s="30" t="s">
        <v>764</v>
      </c>
      <c r="I1684" s="30" t="s">
        <v>113</v>
      </c>
      <c r="J1684" s="31" t="s">
        <v>103</v>
      </c>
      <c r="K1684" s="30" t="s">
        <v>104</v>
      </c>
      <c r="L1684" s="32" t="s">
        <v>40</v>
      </c>
      <c r="M1684" s="30" t="s">
        <v>105</v>
      </c>
      <c r="N1684" s="30" t="s">
        <v>275</v>
      </c>
      <c r="O1684" s="30" t="s">
        <v>107</v>
      </c>
      <c r="P1684" s="32" t="s">
        <v>46</v>
      </c>
      <c r="Q1684" s="54"/>
      <c r="R1684" s="64"/>
      <c r="S1684" s="63"/>
      <c r="T1684" s="30"/>
      <c r="U1684" s="30"/>
      <c r="V1684" s="30"/>
      <c r="W1684" s="30"/>
      <c r="X1684" s="30"/>
      <c r="Y1684" s="33">
        <f t="shared" si="26"/>
        <v>0</v>
      </c>
      <c r="Z1684" s="32"/>
      <c r="AA1684" s="32" t="s">
        <v>40</v>
      </c>
      <c r="AB1684" s="26"/>
      <c r="AC1684" s="33"/>
      <c r="AD1684" s="33"/>
      <c r="AE1684" s="34" t="s">
        <v>47</v>
      </c>
      <c r="AF1684" s="11"/>
    </row>
    <row r="1685" spans="2:32" ht="62.25" x14ac:dyDescent="0.5">
      <c r="B1685" s="11"/>
      <c r="C1685" s="28" t="s">
        <v>5345</v>
      </c>
      <c r="D1685" s="28" t="s">
        <v>5346</v>
      </c>
      <c r="E1685" s="29" t="s">
        <v>5347</v>
      </c>
      <c r="F1685" s="29" t="s">
        <v>1</v>
      </c>
      <c r="G1685" s="29" t="s">
        <v>59</v>
      </c>
      <c r="H1685" s="30" t="s">
        <v>5348</v>
      </c>
      <c r="I1685" s="30" t="s">
        <v>102</v>
      </c>
      <c r="J1685" s="31" t="s">
        <v>103</v>
      </c>
      <c r="K1685" s="30" t="s">
        <v>264</v>
      </c>
      <c r="L1685" s="32" t="s">
        <v>265</v>
      </c>
      <c r="M1685" s="30" t="s">
        <v>105</v>
      </c>
      <c r="N1685" s="30" t="s">
        <v>399</v>
      </c>
      <c r="O1685" s="30" t="s">
        <v>107</v>
      </c>
      <c r="P1685" s="32" t="s">
        <v>46</v>
      </c>
      <c r="Q1685" s="54"/>
      <c r="R1685" s="64"/>
      <c r="S1685" s="63"/>
      <c r="T1685" s="30"/>
      <c r="U1685" s="30"/>
      <c r="V1685" s="30"/>
      <c r="W1685" s="30"/>
      <c r="X1685" s="30"/>
      <c r="Y1685" s="33">
        <f t="shared" si="26"/>
        <v>0</v>
      </c>
      <c r="Z1685" s="32"/>
      <c r="AA1685" s="32" t="s">
        <v>40</v>
      </c>
      <c r="AB1685" s="26"/>
      <c r="AC1685" s="33"/>
      <c r="AD1685" s="33"/>
      <c r="AE1685" s="34" t="s">
        <v>47</v>
      </c>
      <c r="AF1685" s="11"/>
    </row>
    <row r="1686" spans="2:32" ht="62.25" x14ac:dyDescent="0.5">
      <c r="B1686" s="11"/>
      <c r="C1686" s="28" t="s">
        <v>5349</v>
      </c>
      <c r="D1686" s="28" t="s">
        <v>5350</v>
      </c>
      <c r="E1686" s="29" t="s">
        <v>5351</v>
      </c>
      <c r="F1686" s="29" t="s">
        <v>1</v>
      </c>
      <c r="G1686" s="29" t="s">
        <v>498</v>
      </c>
      <c r="H1686" s="30" t="s">
        <v>5352</v>
      </c>
      <c r="I1686" s="30" t="s">
        <v>102</v>
      </c>
      <c r="J1686" s="31" t="s">
        <v>103</v>
      </c>
      <c r="K1686" s="30" t="s">
        <v>264</v>
      </c>
      <c r="L1686" s="32" t="s">
        <v>265</v>
      </c>
      <c r="M1686" s="30" t="s">
        <v>105</v>
      </c>
      <c r="N1686" s="30" t="s">
        <v>5281</v>
      </c>
      <c r="O1686" s="30" t="s">
        <v>107</v>
      </c>
      <c r="P1686" s="32" t="s">
        <v>46</v>
      </c>
      <c r="Q1686" s="54"/>
      <c r="R1686" s="64"/>
      <c r="S1686" s="63"/>
      <c r="T1686" s="30"/>
      <c r="U1686" s="30"/>
      <c r="V1686" s="30"/>
      <c r="W1686" s="30"/>
      <c r="X1686" s="30"/>
      <c r="Y1686" s="33">
        <f t="shared" si="26"/>
        <v>0</v>
      </c>
      <c r="Z1686" s="32"/>
      <c r="AA1686" s="32" t="s">
        <v>40</v>
      </c>
      <c r="AB1686" s="26"/>
      <c r="AC1686" s="33"/>
      <c r="AD1686" s="33"/>
      <c r="AE1686" s="34" t="s">
        <v>47</v>
      </c>
      <c r="AF1686" s="11"/>
    </row>
    <row r="1687" spans="2:32" ht="62.25" x14ac:dyDescent="0.5">
      <c r="B1687" s="11"/>
      <c r="C1687" s="28" t="s">
        <v>5353</v>
      </c>
      <c r="D1687" s="28" t="s">
        <v>5354</v>
      </c>
      <c r="E1687" s="29" t="s">
        <v>5355</v>
      </c>
      <c r="F1687" s="29" t="s">
        <v>1</v>
      </c>
      <c r="G1687" s="29" t="s">
        <v>764</v>
      </c>
      <c r="H1687" s="30" t="s">
        <v>764</v>
      </c>
      <c r="I1687" s="30" t="s">
        <v>113</v>
      </c>
      <c r="J1687" s="31" t="s">
        <v>103</v>
      </c>
      <c r="K1687" s="30" t="s">
        <v>104</v>
      </c>
      <c r="L1687" s="32" t="s">
        <v>40</v>
      </c>
      <c r="M1687" s="30" t="s">
        <v>105</v>
      </c>
      <c r="N1687" s="30" t="s">
        <v>275</v>
      </c>
      <c r="O1687" s="30" t="s">
        <v>107</v>
      </c>
      <c r="P1687" s="32" t="s">
        <v>46</v>
      </c>
      <c r="Q1687" s="54"/>
      <c r="R1687" s="64"/>
      <c r="S1687" s="63"/>
      <c r="T1687" s="30"/>
      <c r="U1687" s="30"/>
      <c r="V1687" s="30"/>
      <c r="W1687" s="30"/>
      <c r="X1687" s="30"/>
      <c r="Y1687" s="33">
        <f t="shared" si="26"/>
        <v>0</v>
      </c>
      <c r="Z1687" s="32"/>
      <c r="AA1687" s="32" t="s">
        <v>40</v>
      </c>
      <c r="AB1687" s="26"/>
      <c r="AC1687" s="33"/>
      <c r="AD1687" s="33"/>
      <c r="AE1687" s="34" t="s">
        <v>47</v>
      </c>
      <c r="AF1687" s="11"/>
    </row>
    <row r="1688" spans="2:32" ht="62.25" x14ac:dyDescent="0.5">
      <c r="B1688" s="11"/>
      <c r="C1688" s="28" t="s">
        <v>5356</v>
      </c>
      <c r="D1688" s="28" t="s">
        <v>5357</v>
      </c>
      <c r="E1688" s="29" t="s">
        <v>5358</v>
      </c>
      <c r="F1688" s="29" t="s">
        <v>1</v>
      </c>
      <c r="G1688" s="29" t="s">
        <v>764</v>
      </c>
      <c r="H1688" s="30" t="s">
        <v>5359</v>
      </c>
      <c r="I1688" s="30" t="s">
        <v>102</v>
      </c>
      <c r="J1688" s="31" t="s">
        <v>103</v>
      </c>
      <c r="K1688" s="30" t="s">
        <v>104</v>
      </c>
      <c r="L1688" s="32" t="s">
        <v>40</v>
      </c>
      <c r="M1688" s="30" t="s">
        <v>105</v>
      </c>
      <c r="N1688" s="30" t="s">
        <v>275</v>
      </c>
      <c r="O1688" s="30" t="s">
        <v>107</v>
      </c>
      <c r="P1688" s="32" t="s">
        <v>46</v>
      </c>
      <c r="Q1688" s="54"/>
      <c r="R1688" s="64"/>
      <c r="S1688" s="63"/>
      <c r="T1688" s="30"/>
      <c r="U1688" s="30"/>
      <c r="V1688" s="30"/>
      <c r="W1688" s="30"/>
      <c r="X1688" s="30"/>
      <c r="Y1688" s="33">
        <f t="shared" si="26"/>
        <v>0</v>
      </c>
      <c r="Z1688" s="32"/>
      <c r="AA1688" s="32" t="s">
        <v>40</v>
      </c>
      <c r="AB1688" s="26"/>
      <c r="AC1688" s="33"/>
      <c r="AD1688" s="33"/>
      <c r="AE1688" s="34" t="s">
        <v>47</v>
      </c>
      <c r="AF1688" s="11"/>
    </row>
    <row r="1689" spans="2:32" ht="62.25" x14ac:dyDescent="0.5">
      <c r="B1689" s="11"/>
      <c r="C1689" s="28" t="s">
        <v>5360</v>
      </c>
      <c r="D1689" s="28" t="s">
        <v>5361</v>
      </c>
      <c r="E1689" s="29" t="s">
        <v>5362</v>
      </c>
      <c r="F1689" s="29" t="s">
        <v>1</v>
      </c>
      <c r="G1689" s="29" t="s">
        <v>417</v>
      </c>
      <c r="H1689" s="30" t="s">
        <v>1414</v>
      </c>
      <c r="I1689" s="30" t="s">
        <v>102</v>
      </c>
      <c r="J1689" s="31" t="s">
        <v>103</v>
      </c>
      <c r="K1689" s="30" t="s">
        <v>264</v>
      </c>
      <c r="L1689" s="32" t="s">
        <v>265</v>
      </c>
      <c r="M1689" s="30" t="s">
        <v>105</v>
      </c>
      <c r="N1689" s="30" t="s">
        <v>5281</v>
      </c>
      <c r="O1689" s="30" t="s">
        <v>107</v>
      </c>
      <c r="P1689" s="32" t="s">
        <v>46</v>
      </c>
      <c r="Q1689" s="54"/>
      <c r="R1689" s="64"/>
      <c r="S1689" s="63"/>
      <c r="T1689" s="30"/>
      <c r="U1689" s="30"/>
      <c r="V1689" s="30"/>
      <c r="W1689" s="30"/>
      <c r="X1689" s="30"/>
      <c r="Y1689" s="33">
        <f t="shared" si="26"/>
        <v>0</v>
      </c>
      <c r="Z1689" s="32"/>
      <c r="AA1689" s="32" t="s">
        <v>40</v>
      </c>
      <c r="AB1689" s="26"/>
      <c r="AC1689" s="33"/>
      <c r="AD1689" s="33"/>
      <c r="AE1689" s="34" t="s">
        <v>47</v>
      </c>
      <c r="AF1689" s="11"/>
    </row>
    <row r="1690" spans="2:32" ht="62.25" x14ac:dyDescent="0.5">
      <c r="B1690" s="11"/>
      <c r="C1690" s="28" t="s">
        <v>5363</v>
      </c>
      <c r="D1690" s="28" t="s">
        <v>5364</v>
      </c>
      <c r="E1690" s="29" t="s">
        <v>5365</v>
      </c>
      <c r="F1690" s="29" t="s">
        <v>1</v>
      </c>
      <c r="G1690" s="29" t="s">
        <v>82</v>
      </c>
      <c r="H1690" s="30" t="s">
        <v>82</v>
      </c>
      <c r="I1690" s="30" t="s">
        <v>113</v>
      </c>
      <c r="J1690" s="31" t="s">
        <v>103</v>
      </c>
      <c r="K1690" s="30" t="s">
        <v>104</v>
      </c>
      <c r="L1690" s="32" t="s">
        <v>265</v>
      </c>
      <c r="M1690" s="30" t="s">
        <v>105</v>
      </c>
      <c r="N1690" s="30" t="s">
        <v>3281</v>
      </c>
      <c r="O1690" s="30" t="s">
        <v>209</v>
      </c>
      <c r="P1690" s="32" t="s">
        <v>46</v>
      </c>
      <c r="Q1690" s="54"/>
      <c r="R1690" s="64"/>
      <c r="S1690" s="63"/>
      <c r="T1690" s="30"/>
      <c r="U1690" s="30"/>
      <c r="V1690" s="30"/>
      <c r="W1690" s="30"/>
      <c r="X1690" s="30"/>
      <c r="Y1690" s="33">
        <f t="shared" si="26"/>
        <v>0</v>
      </c>
      <c r="Z1690" s="32"/>
      <c r="AA1690" s="32" t="s">
        <v>40</v>
      </c>
      <c r="AB1690" s="26"/>
      <c r="AC1690" s="33"/>
      <c r="AD1690" s="33"/>
      <c r="AE1690" s="34" t="s">
        <v>47</v>
      </c>
      <c r="AF1690" s="11"/>
    </row>
    <row r="1691" spans="2:32" ht="62.25" x14ac:dyDescent="0.5">
      <c r="B1691" s="11"/>
      <c r="C1691" s="28" t="s">
        <v>5366</v>
      </c>
      <c r="D1691" s="28" t="s">
        <v>5367</v>
      </c>
      <c r="E1691" s="29" t="s">
        <v>5368</v>
      </c>
      <c r="F1691" s="29" t="s">
        <v>1</v>
      </c>
      <c r="G1691" s="29" t="s">
        <v>82</v>
      </c>
      <c r="H1691" s="30" t="s">
        <v>5369</v>
      </c>
      <c r="I1691" s="30" t="s">
        <v>102</v>
      </c>
      <c r="J1691" s="31" t="s">
        <v>103</v>
      </c>
      <c r="K1691" s="30" t="s">
        <v>104</v>
      </c>
      <c r="L1691" s="32" t="s">
        <v>265</v>
      </c>
      <c r="M1691" s="30" t="s">
        <v>105</v>
      </c>
      <c r="N1691" s="30" t="s">
        <v>3281</v>
      </c>
      <c r="O1691" s="30" t="s">
        <v>107</v>
      </c>
      <c r="P1691" s="32" t="s">
        <v>46</v>
      </c>
      <c r="Q1691" s="54"/>
      <c r="R1691" s="64"/>
      <c r="S1691" s="63"/>
      <c r="T1691" s="30"/>
      <c r="U1691" s="30"/>
      <c r="V1691" s="30"/>
      <c r="W1691" s="30"/>
      <c r="X1691" s="30"/>
      <c r="Y1691" s="33">
        <f t="shared" si="26"/>
        <v>0</v>
      </c>
      <c r="Z1691" s="32"/>
      <c r="AA1691" s="32" t="s">
        <v>40</v>
      </c>
      <c r="AB1691" s="26"/>
      <c r="AC1691" s="33"/>
      <c r="AD1691" s="33"/>
      <c r="AE1691" s="34" t="s">
        <v>47</v>
      </c>
      <c r="AF1691" s="11"/>
    </row>
    <row r="1692" spans="2:32" ht="62.25" x14ac:dyDescent="0.5">
      <c r="B1692" s="11"/>
      <c r="C1692" s="28" t="s">
        <v>5370</v>
      </c>
      <c r="D1692" s="28" t="s">
        <v>5371</v>
      </c>
      <c r="E1692" s="29" t="s">
        <v>5372</v>
      </c>
      <c r="F1692" s="29" t="s">
        <v>1</v>
      </c>
      <c r="G1692" s="29" t="s">
        <v>59</v>
      </c>
      <c r="H1692" s="30" t="s">
        <v>5373</v>
      </c>
      <c r="I1692" s="30" t="s">
        <v>102</v>
      </c>
      <c r="J1692" s="31" t="s">
        <v>103</v>
      </c>
      <c r="K1692" s="30" t="s">
        <v>264</v>
      </c>
      <c r="L1692" s="32" t="s">
        <v>265</v>
      </c>
      <c r="M1692" s="30" t="s">
        <v>105</v>
      </c>
      <c r="N1692" s="30" t="s">
        <v>399</v>
      </c>
      <c r="O1692" s="30" t="s">
        <v>107</v>
      </c>
      <c r="P1692" s="32" t="s">
        <v>46</v>
      </c>
      <c r="Q1692" s="54"/>
      <c r="R1692" s="64"/>
      <c r="S1692" s="63"/>
      <c r="T1692" s="30"/>
      <c r="U1692" s="30"/>
      <c r="V1692" s="30"/>
      <c r="W1692" s="30"/>
      <c r="X1692" s="30"/>
      <c r="Y1692" s="33">
        <f t="shared" si="26"/>
        <v>0</v>
      </c>
      <c r="Z1692" s="32"/>
      <c r="AA1692" s="32" t="s">
        <v>40</v>
      </c>
      <c r="AB1692" s="26"/>
      <c r="AC1692" s="33"/>
      <c r="AD1692" s="33"/>
      <c r="AE1692" s="34" t="s">
        <v>47</v>
      </c>
      <c r="AF1692" s="11"/>
    </row>
    <row r="1693" spans="2:32" ht="62.25" x14ac:dyDescent="0.5">
      <c r="B1693" s="11"/>
      <c r="C1693" s="28" t="s">
        <v>5374</v>
      </c>
      <c r="D1693" s="28" t="s">
        <v>5375</v>
      </c>
      <c r="E1693" s="29" t="s">
        <v>5376</v>
      </c>
      <c r="F1693" s="29" t="s">
        <v>1</v>
      </c>
      <c r="G1693" s="29" t="s">
        <v>59</v>
      </c>
      <c r="H1693" s="30" t="s">
        <v>4478</v>
      </c>
      <c r="I1693" s="30" t="s">
        <v>102</v>
      </c>
      <c r="J1693" s="31" t="s">
        <v>103</v>
      </c>
      <c r="K1693" s="30" t="s">
        <v>264</v>
      </c>
      <c r="L1693" s="32" t="s">
        <v>265</v>
      </c>
      <c r="M1693" s="30" t="s">
        <v>105</v>
      </c>
      <c r="N1693" s="30" t="s">
        <v>399</v>
      </c>
      <c r="O1693" s="30" t="s">
        <v>107</v>
      </c>
      <c r="P1693" s="32" t="s">
        <v>46</v>
      </c>
      <c r="Q1693" s="54"/>
      <c r="R1693" s="64"/>
      <c r="S1693" s="63"/>
      <c r="T1693" s="30"/>
      <c r="U1693" s="30"/>
      <c r="V1693" s="30"/>
      <c r="W1693" s="30"/>
      <c r="X1693" s="30"/>
      <c r="Y1693" s="33">
        <f t="shared" si="26"/>
        <v>0</v>
      </c>
      <c r="Z1693" s="32"/>
      <c r="AA1693" s="32" t="s">
        <v>40</v>
      </c>
      <c r="AB1693" s="26"/>
      <c r="AC1693" s="33"/>
      <c r="AD1693" s="33"/>
      <c r="AE1693" s="34" t="s">
        <v>47</v>
      </c>
      <c r="AF1693" s="11"/>
    </row>
    <row r="1694" spans="2:32" ht="62.25" x14ac:dyDescent="0.5">
      <c r="B1694" s="11"/>
      <c r="C1694" s="28" t="s">
        <v>5377</v>
      </c>
      <c r="D1694" s="28" t="s">
        <v>5378</v>
      </c>
      <c r="E1694" s="29" t="s">
        <v>5379</v>
      </c>
      <c r="F1694" s="29" t="s">
        <v>1</v>
      </c>
      <c r="G1694" s="29" t="s">
        <v>82</v>
      </c>
      <c r="H1694" s="30" t="s">
        <v>82</v>
      </c>
      <c r="I1694" s="30" t="s">
        <v>113</v>
      </c>
      <c r="J1694" s="31" t="s">
        <v>103</v>
      </c>
      <c r="K1694" s="30" t="s">
        <v>104</v>
      </c>
      <c r="L1694" s="32" t="s">
        <v>265</v>
      </c>
      <c r="M1694" s="30" t="s">
        <v>105</v>
      </c>
      <c r="N1694" s="30" t="s">
        <v>3281</v>
      </c>
      <c r="O1694" s="30" t="s">
        <v>429</v>
      </c>
      <c r="P1694" s="32" t="s">
        <v>46</v>
      </c>
      <c r="Q1694" s="54"/>
      <c r="R1694" s="64"/>
      <c r="S1694" s="63"/>
      <c r="T1694" s="30"/>
      <c r="U1694" s="30"/>
      <c r="V1694" s="30"/>
      <c r="W1694" s="30"/>
      <c r="X1694" s="30"/>
      <c r="Y1694" s="33">
        <f t="shared" si="26"/>
        <v>0</v>
      </c>
      <c r="Z1694" s="32"/>
      <c r="AA1694" s="32" t="s">
        <v>40</v>
      </c>
      <c r="AB1694" s="26"/>
      <c r="AC1694" s="33"/>
      <c r="AD1694" s="33"/>
      <c r="AE1694" s="34" t="s">
        <v>47</v>
      </c>
      <c r="AF1694" s="11"/>
    </row>
    <row r="1695" spans="2:32" ht="63.75" x14ac:dyDescent="0.5">
      <c r="B1695" s="11"/>
      <c r="C1695" s="28" t="s">
        <v>5380</v>
      </c>
      <c r="D1695" s="28" t="s">
        <v>5381</v>
      </c>
      <c r="E1695" s="29" t="s">
        <v>5382</v>
      </c>
      <c r="F1695" s="29" t="s">
        <v>1</v>
      </c>
      <c r="G1695" s="29" t="s">
        <v>59</v>
      </c>
      <c r="H1695" s="30" t="s">
        <v>5383</v>
      </c>
      <c r="I1695" s="30" t="s">
        <v>102</v>
      </c>
      <c r="J1695" s="31" t="s">
        <v>103</v>
      </c>
      <c r="K1695" s="30" t="s">
        <v>264</v>
      </c>
      <c r="L1695" s="32" t="s">
        <v>265</v>
      </c>
      <c r="M1695" s="30" t="s">
        <v>105</v>
      </c>
      <c r="N1695" s="30" t="s">
        <v>399</v>
      </c>
      <c r="O1695" s="30" t="s">
        <v>107</v>
      </c>
      <c r="P1695" s="32" t="s">
        <v>46</v>
      </c>
      <c r="Q1695" s="54"/>
      <c r="R1695" s="64"/>
      <c r="S1695" s="63"/>
      <c r="T1695" s="30"/>
      <c r="U1695" s="30"/>
      <c r="V1695" s="30"/>
      <c r="W1695" s="30"/>
      <c r="X1695" s="30"/>
      <c r="Y1695" s="33">
        <f t="shared" si="26"/>
        <v>0</v>
      </c>
      <c r="Z1695" s="32"/>
      <c r="AA1695" s="32" t="s">
        <v>40</v>
      </c>
      <c r="AB1695" s="26"/>
      <c r="AC1695" s="33"/>
      <c r="AD1695" s="33"/>
      <c r="AE1695" s="34" t="s">
        <v>47</v>
      </c>
      <c r="AF1695" s="11"/>
    </row>
    <row r="1696" spans="2:32" ht="63.75" x14ac:dyDescent="0.5">
      <c r="B1696" s="11"/>
      <c r="C1696" s="28" t="s">
        <v>5384</v>
      </c>
      <c r="D1696" s="28" t="s">
        <v>5385</v>
      </c>
      <c r="E1696" s="29" t="s">
        <v>5386</v>
      </c>
      <c r="F1696" s="29" t="s">
        <v>1</v>
      </c>
      <c r="G1696" s="29" t="s">
        <v>59</v>
      </c>
      <c r="H1696" s="30" t="s">
        <v>5387</v>
      </c>
      <c r="I1696" s="30" t="s">
        <v>102</v>
      </c>
      <c r="J1696" s="31" t="s">
        <v>103</v>
      </c>
      <c r="K1696" s="30" t="s">
        <v>264</v>
      </c>
      <c r="L1696" s="32" t="s">
        <v>265</v>
      </c>
      <c r="M1696" s="30" t="s">
        <v>105</v>
      </c>
      <c r="N1696" s="30" t="s">
        <v>399</v>
      </c>
      <c r="O1696" s="30" t="s">
        <v>107</v>
      </c>
      <c r="P1696" s="32" t="s">
        <v>46</v>
      </c>
      <c r="Q1696" s="54"/>
      <c r="R1696" s="64"/>
      <c r="S1696" s="63"/>
      <c r="T1696" s="30"/>
      <c r="U1696" s="30"/>
      <c r="V1696" s="30"/>
      <c r="W1696" s="30"/>
      <c r="X1696" s="30"/>
      <c r="Y1696" s="33">
        <f t="shared" si="26"/>
        <v>0</v>
      </c>
      <c r="Z1696" s="32"/>
      <c r="AA1696" s="32" t="s">
        <v>40</v>
      </c>
      <c r="AB1696" s="26"/>
      <c r="AC1696" s="33"/>
      <c r="AD1696" s="33"/>
      <c r="AE1696" s="34" t="s">
        <v>47</v>
      </c>
      <c r="AF1696" s="11"/>
    </row>
    <row r="1697" spans="2:32" ht="62.25" x14ac:dyDescent="0.5">
      <c r="B1697" s="11"/>
      <c r="C1697" s="28" t="s">
        <v>5388</v>
      </c>
      <c r="D1697" s="28" t="s">
        <v>5389</v>
      </c>
      <c r="E1697" s="29" t="s">
        <v>5390</v>
      </c>
      <c r="F1697" s="29" t="s">
        <v>1</v>
      </c>
      <c r="G1697" s="29" t="s">
        <v>59</v>
      </c>
      <c r="H1697" s="30" t="s">
        <v>4918</v>
      </c>
      <c r="I1697" s="30" t="s">
        <v>102</v>
      </c>
      <c r="J1697" s="31" t="s">
        <v>103</v>
      </c>
      <c r="K1697" s="30" t="s">
        <v>264</v>
      </c>
      <c r="L1697" s="32" t="s">
        <v>265</v>
      </c>
      <c r="M1697" s="30" t="s">
        <v>105</v>
      </c>
      <c r="N1697" s="30" t="s">
        <v>399</v>
      </c>
      <c r="O1697" s="30" t="s">
        <v>107</v>
      </c>
      <c r="P1697" s="32" t="s">
        <v>46</v>
      </c>
      <c r="Q1697" s="54"/>
      <c r="R1697" s="64"/>
      <c r="S1697" s="63"/>
      <c r="T1697" s="30"/>
      <c r="U1697" s="30"/>
      <c r="V1697" s="30"/>
      <c r="W1697" s="30"/>
      <c r="X1697" s="30"/>
      <c r="Y1697" s="33">
        <f t="shared" si="26"/>
        <v>0</v>
      </c>
      <c r="Z1697" s="32"/>
      <c r="AA1697" s="32" t="s">
        <v>40</v>
      </c>
      <c r="AB1697" s="26"/>
      <c r="AC1697" s="33"/>
      <c r="AD1697" s="33"/>
      <c r="AE1697" s="34" t="s">
        <v>47</v>
      </c>
      <c r="AF1697" s="11"/>
    </row>
    <row r="1698" spans="2:32" ht="62.25" x14ac:dyDescent="0.5">
      <c r="B1698" s="11"/>
      <c r="C1698" s="28" t="s">
        <v>5391</v>
      </c>
      <c r="D1698" s="28" t="s">
        <v>5392</v>
      </c>
      <c r="E1698" s="29" t="s">
        <v>5393</v>
      </c>
      <c r="F1698" s="29" t="s">
        <v>1</v>
      </c>
      <c r="G1698" s="29" t="s">
        <v>59</v>
      </c>
      <c r="H1698" s="30" t="s">
        <v>5394</v>
      </c>
      <c r="I1698" s="30" t="s">
        <v>102</v>
      </c>
      <c r="J1698" s="31" t="s">
        <v>103</v>
      </c>
      <c r="K1698" s="30" t="s">
        <v>264</v>
      </c>
      <c r="L1698" s="32" t="s">
        <v>265</v>
      </c>
      <c r="M1698" s="30" t="s">
        <v>105</v>
      </c>
      <c r="N1698" s="30" t="s">
        <v>399</v>
      </c>
      <c r="O1698" s="30" t="s">
        <v>107</v>
      </c>
      <c r="P1698" s="32" t="s">
        <v>46</v>
      </c>
      <c r="Q1698" s="54"/>
      <c r="R1698" s="64"/>
      <c r="S1698" s="63"/>
      <c r="T1698" s="30"/>
      <c r="U1698" s="30"/>
      <c r="V1698" s="30"/>
      <c r="W1698" s="30"/>
      <c r="X1698" s="30"/>
      <c r="Y1698" s="33">
        <f t="shared" si="26"/>
        <v>0</v>
      </c>
      <c r="Z1698" s="32"/>
      <c r="AA1698" s="32" t="s">
        <v>40</v>
      </c>
      <c r="AB1698" s="26"/>
      <c r="AC1698" s="33"/>
      <c r="AD1698" s="33"/>
      <c r="AE1698" s="34" t="s">
        <v>47</v>
      </c>
      <c r="AF1698" s="11"/>
    </row>
    <row r="1699" spans="2:32" ht="63.75" x14ac:dyDescent="0.5">
      <c r="B1699" s="11"/>
      <c r="C1699" s="28" t="s">
        <v>5395</v>
      </c>
      <c r="D1699" s="28" t="s">
        <v>5396</v>
      </c>
      <c r="E1699" s="29" t="s">
        <v>5397</v>
      </c>
      <c r="F1699" s="29" t="s">
        <v>1</v>
      </c>
      <c r="G1699" s="29" t="s">
        <v>59</v>
      </c>
      <c r="H1699" s="30" t="s">
        <v>561</v>
      </c>
      <c r="I1699" s="30" t="s">
        <v>102</v>
      </c>
      <c r="J1699" s="31" t="s">
        <v>103</v>
      </c>
      <c r="K1699" s="30" t="s">
        <v>264</v>
      </c>
      <c r="L1699" s="32" t="s">
        <v>265</v>
      </c>
      <c r="M1699" s="30" t="s">
        <v>105</v>
      </c>
      <c r="N1699" s="30" t="s">
        <v>5281</v>
      </c>
      <c r="O1699" s="30" t="s">
        <v>107</v>
      </c>
      <c r="P1699" s="32" t="s">
        <v>46</v>
      </c>
      <c r="Q1699" s="54"/>
      <c r="R1699" s="64"/>
      <c r="S1699" s="63"/>
      <c r="T1699" s="30"/>
      <c r="U1699" s="30"/>
      <c r="V1699" s="30"/>
      <c r="W1699" s="30"/>
      <c r="X1699" s="30"/>
      <c r="Y1699" s="33">
        <f t="shared" si="26"/>
        <v>0</v>
      </c>
      <c r="Z1699" s="32"/>
      <c r="AA1699" s="32" t="s">
        <v>40</v>
      </c>
      <c r="AB1699" s="26"/>
      <c r="AC1699" s="33"/>
      <c r="AD1699" s="33"/>
      <c r="AE1699" s="34" t="s">
        <v>47</v>
      </c>
      <c r="AF1699" s="11"/>
    </row>
    <row r="1700" spans="2:32" ht="62.25" x14ac:dyDescent="0.5">
      <c r="B1700" s="11"/>
      <c r="C1700" s="28" t="s">
        <v>5398</v>
      </c>
      <c r="D1700" s="28" t="s">
        <v>5399</v>
      </c>
      <c r="E1700" s="29" t="s">
        <v>5400</v>
      </c>
      <c r="F1700" s="29" t="s">
        <v>1</v>
      </c>
      <c r="G1700" s="29" t="s">
        <v>764</v>
      </c>
      <c r="H1700" s="30" t="s">
        <v>764</v>
      </c>
      <c r="I1700" s="30" t="s">
        <v>113</v>
      </c>
      <c r="J1700" s="31" t="s">
        <v>103</v>
      </c>
      <c r="K1700" s="30" t="s">
        <v>104</v>
      </c>
      <c r="L1700" s="32" t="s">
        <v>40</v>
      </c>
      <c r="M1700" s="30" t="s">
        <v>105</v>
      </c>
      <c r="N1700" s="30" t="s">
        <v>275</v>
      </c>
      <c r="O1700" s="30" t="s">
        <v>107</v>
      </c>
      <c r="P1700" s="32" t="s">
        <v>46</v>
      </c>
      <c r="Q1700" s="54"/>
      <c r="R1700" s="64"/>
      <c r="S1700" s="63"/>
      <c r="T1700" s="30"/>
      <c r="U1700" s="30"/>
      <c r="V1700" s="30"/>
      <c r="W1700" s="30"/>
      <c r="X1700" s="30"/>
      <c r="Y1700" s="33">
        <f t="shared" si="26"/>
        <v>0</v>
      </c>
      <c r="Z1700" s="32"/>
      <c r="AA1700" s="32" t="s">
        <v>40</v>
      </c>
      <c r="AB1700" s="26"/>
      <c r="AC1700" s="33"/>
      <c r="AD1700" s="33"/>
      <c r="AE1700" s="34" t="s">
        <v>47</v>
      </c>
      <c r="AF1700" s="11"/>
    </row>
    <row r="1701" spans="2:32" ht="62.25" x14ac:dyDescent="0.5">
      <c r="B1701" s="11"/>
      <c r="C1701" s="28" t="s">
        <v>5401</v>
      </c>
      <c r="D1701" s="28" t="s">
        <v>5402</v>
      </c>
      <c r="E1701" s="29" t="s">
        <v>5403</v>
      </c>
      <c r="F1701" s="29" t="s">
        <v>1</v>
      </c>
      <c r="G1701" s="29" t="s">
        <v>764</v>
      </c>
      <c r="H1701" s="30" t="s">
        <v>5404</v>
      </c>
      <c r="I1701" s="30" t="s">
        <v>102</v>
      </c>
      <c r="J1701" s="31" t="s">
        <v>103</v>
      </c>
      <c r="K1701" s="30" t="s">
        <v>104</v>
      </c>
      <c r="L1701" s="32" t="s">
        <v>40</v>
      </c>
      <c r="M1701" s="30" t="s">
        <v>105</v>
      </c>
      <c r="N1701" s="30" t="s">
        <v>275</v>
      </c>
      <c r="O1701" s="30" t="s">
        <v>107</v>
      </c>
      <c r="P1701" s="32" t="s">
        <v>46</v>
      </c>
      <c r="Q1701" s="54"/>
      <c r="R1701" s="64"/>
      <c r="S1701" s="63"/>
      <c r="T1701" s="30"/>
      <c r="U1701" s="30"/>
      <c r="V1701" s="30"/>
      <c r="W1701" s="30"/>
      <c r="X1701" s="30"/>
      <c r="Y1701" s="33">
        <f t="shared" si="26"/>
        <v>0</v>
      </c>
      <c r="Z1701" s="32"/>
      <c r="AA1701" s="32" t="s">
        <v>40</v>
      </c>
      <c r="AB1701" s="26"/>
      <c r="AC1701" s="33"/>
      <c r="AD1701" s="33"/>
      <c r="AE1701" s="34" t="s">
        <v>47</v>
      </c>
      <c r="AF1701" s="11"/>
    </row>
    <row r="1702" spans="2:32" ht="62.25" x14ac:dyDescent="0.5">
      <c r="B1702" s="11"/>
      <c r="C1702" s="28" t="s">
        <v>5405</v>
      </c>
      <c r="D1702" s="28" t="s">
        <v>5406</v>
      </c>
      <c r="E1702" s="29" t="s">
        <v>5407</v>
      </c>
      <c r="F1702" s="29" t="s">
        <v>1</v>
      </c>
      <c r="G1702" s="29" t="s">
        <v>55</v>
      </c>
      <c r="H1702" s="30" t="s">
        <v>55</v>
      </c>
      <c r="I1702" s="30" t="s">
        <v>113</v>
      </c>
      <c r="J1702" s="31" t="s">
        <v>103</v>
      </c>
      <c r="K1702" s="30" t="s">
        <v>264</v>
      </c>
      <c r="L1702" s="32" t="s">
        <v>265</v>
      </c>
      <c r="M1702" s="30" t="s">
        <v>105</v>
      </c>
      <c r="N1702" s="30" t="s">
        <v>399</v>
      </c>
      <c r="O1702" s="30" t="s">
        <v>107</v>
      </c>
      <c r="P1702" s="32" t="s">
        <v>46</v>
      </c>
      <c r="Q1702" s="54"/>
      <c r="R1702" s="64"/>
      <c r="S1702" s="63"/>
      <c r="T1702" s="30"/>
      <c r="U1702" s="30"/>
      <c r="V1702" s="30"/>
      <c r="W1702" s="30"/>
      <c r="X1702" s="30"/>
      <c r="Y1702" s="33">
        <f t="shared" si="26"/>
        <v>0</v>
      </c>
      <c r="Z1702" s="32"/>
      <c r="AA1702" s="32" t="s">
        <v>40</v>
      </c>
      <c r="AB1702" s="26"/>
      <c r="AC1702" s="33"/>
      <c r="AD1702" s="33"/>
      <c r="AE1702" s="34" t="s">
        <v>47</v>
      </c>
      <c r="AF1702" s="11"/>
    </row>
    <row r="1703" spans="2:32" ht="62.25" x14ac:dyDescent="0.5">
      <c r="B1703" s="11"/>
      <c r="C1703" s="28" t="s">
        <v>5408</v>
      </c>
      <c r="D1703" s="28" t="s">
        <v>5409</v>
      </c>
      <c r="E1703" s="29" t="s">
        <v>5410</v>
      </c>
      <c r="F1703" s="29" t="s">
        <v>1</v>
      </c>
      <c r="G1703" s="29" t="s">
        <v>263</v>
      </c>
      <c r="H1703" s="30" t="s">
        <v>5411</v>
      </c>
      <c r="I1703" s="30" t="s">
        <v>102</v>
      </c>
      <c r="J1703" s="31" t="s">
        <v>103</v>
      </c>
      <c r="K1703" s="30" t="s">
        <v>264</v>
      </c>
      <c r="L1703" s="32" t="s">
        <v>265</v>
      </c>
      <c r="M1703" s="30" t="s">
        <v>105</v>
      </c>
      <c r="N1703" s="30" t="s">
        <v>399</v>
      </c>
      <c r="O1703" s="30" t="s">
        <v>107</v>
      </c>
      <c r="P1703" s="32" t="s">
        <v>46</v>
      </c>
      <c r="Q1703" s="54"/>
      <c r="R1703" s="64"/>
      <c r="S1703" s="63"/>
      <c r="T1703" s="30"/>
      <c r="U1703" s="30"/>
      <c r="V1703" s="30"/>
      <c r="W1703" s="30"/>
      <c r="X1703" s="30"/>
      <c r="Y1703" s="33">
        <f t="shared" si="26"/>
        <v>0</v>
      </c>
      <c r="Z1703" s="32"/>
      <c r="AA1703" s="32" t="s">
        <v>40</v>
      </c>
      <c r="AB1703" s="26"/>
      <c r="AC1703" s="33"/>
      <c r="AD1703" s="33"/>
      <c r="AE1703" s="34" t="s">
        <v>47</v>
      </c>
      <c r="AF1703" s="11"/>
    </row>
    <row r="1704" spans="2:32" ht="62.25" x14ac:dyDescent="0.5">
      <c r="B1704" s="11"/>
      <c r="C1704" s="28" t="s">
        <v>5412</v>
      </c>
      <c r="D1704" s="28" t="s">
        <v>5413</v>
      </c>
      <c r="E1704" s="29" t="s">
        <v>5414</v>
      </c>
      <c r="F1704" s="29" t="s">
        <v>1</v>
      </c>
      <c r="G1704" s="29" t="s">
        <v>82</v>
      </c>
      <c r="H1704" s="30" t="s">
        <v>82</v>
      </c>
      <c r="I1704" s="30" t="s">
        <v>113</v>
      </c>
      <c r="J1704" s="31" t="s">
        <v>103</v>
      </c>
      <c r="K1704" s="30" t="s">
        <v>104</v>
      </c>
      <c r="L1704" s="32" t="s">
        <v>40</v>
      </c>
      <c r="M1704" s="30" t="s">
        <v>105</v>
      </c>
      <c r="N1704" s="30" t="s">
        <v>5415</v>
      </c>
      <c r="O1704" s="30" t="s">
        <v>429</v>
      </c>
      <c r="P1704" s="32" t="s">
        <v>46</v>
      </c>
      <c r="Q1704" s="54"/>
      <c r="R1704" s="64"/>
      <c r="S1704" s="63"/>
      <c r="T1704" s="30"/>
      <c r="U1704" s="30"/>
      <c r="V1704" s="30"/>
      <c r="W1704" s="30"/>
      <c r="X1704" s="30"/>
      <c r="Y1704" s="33">
        <f t="shared" si="26"/>
        <v>0</v>
      </c>
      <c r="Z1704" s="32"/>
      <c r="AA1704" s="32" t="s">
        <v>40</v>
      </c>
      <c r="AB1704" s="26"/>
      <c r="AC1704" s="33"/>
      <c r="AD1704" s="33"/>
      <c r="AE1704" s="34" t="s">
        <v>47</v>
      </c>
      <c r="AF1704" s="11"/>
    </row>
    <row r="1705" spans="2:32" ht="62.25" x14ac:dyDescent="0.5">
      <c r="B1705" s="11"/>
      <c r="C1705" s="28" t="s">
        <v>5416</v>
      </c>
      <c r="D1705" s="28" t="s">
        <v>5417</v>
      </c>
      <c r="E1705" s="29" t="s">
        <v>5418</v>
      </c>
      <c r="F1705" s="29" t="s">
        <v>1</v>
      </c>
      <c r="G1705" s="29" t="s">
        <v>59</v>
      </c>
      <c r="H1705" s="30" t="s">
        <v>5419</v>
      </c>
      <c r="I1705" s="30" t="s">
        <v>102</v>
      </c>
      <c r="J1705" s="31" t="s">
        <v>103</v>
      </c>
      <c r="K1705" s="30" t="s">
        <v>264</v>
      </c>
      <c r="L1705" s="32" t="s">
        <v>265</v>
      </c>
      <c r="M1705" s="30" t="s">
        <v>105</v>
      </c>
      <c r="N1705" s="30" t="s">
        <v>399</v>
      </c>
      <c r="O1705" s="30" t="s">
        <v>107</v>
      </c>
      <c r="P1705" s="32" t="s">
        <v>46</v>
      </c>
      <c r="Q1705" s="54"/>
      <c r="R1705" s="64"/>
      <c r="S1705" s="63"/>
      <c r="T1705" s="30"/>
      <c r="U1705" s="30"/>
      <c r="V1705" s="30"/>
      <c r="W1705" s="30"/>
      <c r="X1705" s="30"/>
      <c r="Y1705" s="33">
        <f t="shared" si="26"/>
        <v>0</v>
      </c>
      <c r="Z1705" s="32"/>
      <c r="AA1705" s="32" t="s">
        <v>40</v>
      </c>
      <c r="AB1705" s="26"/>
      <c r="AC1705" s="33"/>
      <c r="AD1705" s="33"/>
      <c r="AE1705" s="34" t="s">
        <v>47</v>
      </c>
      <c r="AF1705" s="11"/>
    </row>
    <row r="1706" spans="2:32" ht="63.75" x14ac:dyDescent="0.5">
      <c r="B1706" s="11"/>
      <c r="C1706" s="28" t="s">
        <v>5420</v>
      </c>
      <c r="D1706" s="28" t="s">
        <v>5421</v>
      </c>
      <c r="E1706" s="29" t="s">
        <v>5422</v>
      </c>
      <c r="F1706" s="29" t="s">
        <v>1</v>
      </c>
      <c r="G1706" s="29" t="s">
        <v>498</v>
      </c>
      <c r="H1706" s="30" t="s">
        <v>5423</v>
      </c>
      <c r="I1706" s="30" t="s">
        <v>102</v>
      </c>
      <c r="J1706" s="31" t="s">
        <v>103</v>
      </c>
      <c r="K1706" s="30" t="s">
        <v>264</v>
      </c>
      <c r="L1706" s="32" t="s">
        <v>265</v>
      </c>
      <c r="M1706" s="30" t="s">
        <v>105</v>
      </c>
      <c r="N1706" s="30" t="s">
        <v>5281</v>
      </c>
      <c r="O1706" s="30" t="s">
        <v>107</v>
      </c>
      <c r="P1706" s="32" t="s">
        <v>46</v>
      </c>
      <c r="Q1706" s="54"/>
      <c r="R1706" s="64"/>
      <c r="S1706" s="63"/>
      <c r="T1706" s="30"/>
      <c r="U1706" s="30"/>
      <c r="V1706" s="30"/>
      <c r="W1706" s="30"/>
      <c r="X1706" s="30"/>
      <c r="Y1706" s="33">
        <f t="shared" si="26"/>
        <v>0</v>
      </c>
      <c r="Z1706" s="32"/>
      <c r="AA1706" s="32" t="s">
        <v>40</v>
      </c>
      <c r="AB1706" s="26"/>
      <c r="AC1706" s="33"/>
      <c r="AD1706" s="33"/>
      <c r="AE1706" s="34" t="s">
        <v>47</v>
      </c>
      <c r="AF1706" s="11"/>
    </row>
    <row r="1707" spans="2:32" ht="63.75" x14ac:dyDescent="0.5">
      <c r="B1707" s="11"/>
      <c r="C1707" s="28" t="s">
        <v>5424</v>
      </c>
      <c r="D1707" s="28" t="s">
        <v>5425</v>
      </c>
      <c r="E1707" s="29" t="s">
        <v>5426</v>
      </c>
      <c r="F1707" s="29" t="s">
        <v>1</v>
      </c>
      <c r="G1707" s="29" t="s">
        <v>328</v>
      </c>
      <c r="H1707" s="30" t="s">
        <v>5427</v>
      </c>
      <c r="I1707" s="30" t="s">
        <v>102</v>
      </c>
      <c r="J1707" s="31" t="s">
        <v>103</v>
      </c>
      <c r="K1707" s="30" t="s">
        <v>264</v>
      </c>
      <c r="L1707" s="32" t="s">
        <v>265</v>
      </c>
      <c r="M1707" s="30" t="s">
        <v>105</v>
      </c>
      <c r="N1707" s="30" t="s">
        <v>399</v>
      </c>
      <c r="O1707" s="30" t="s">
        <v>107</v>
      </c>
      <c r="P1707" s="32" t="s">
        <v>46</v>
      </c>
      <c r="Q1707" s="54"/>
      <c r="R1707" s="64"/>
      <c r="S1707" s="63"/>
      <c r="T1707" s="30"/>
      <c r="U1707" s="30"/>
      <c r="V1707" s="30"/>
      <c r="W1707" s="30"/>
      <c r="X1707" s="30"/>
      <c r="Y1707" s="33">
        <f t="shared" si="26"/>
        <v>0</v>
      </c>
      <c r="Z1707" s="32"/>
      <c r="AA1707" s="32" t="s">
        <v>40</v>
      </c>
      <c r="AB1707" s="26"/>
      <c r="AC1707" s="33"/>
      <c r="AD1707" s="33"/>
      <c r="AE1707" s="34" t="s">
        <v>47</v>
      </c>
      <c r="AF1707" s="11"/>
    </row>
    <row r="1708" spans="2:32" ht="62.25" x14ac:dyDescent="0.5">
      <c r="B1708" s="11"/>
      <c r="C1708" s="28" t="s">
        <v>5428</v>
      </c>
      <c r="D1708" s="28" t="s">
        <v>5429</v>
      </c>
      <c r="E1708" s="29" t="s">
        <v>5430</v>
      </c>
      <c r="F1708" s="29" t="s">
        <v>1</v>
      </c>
      <c r="G1708" s="29" t="s">
        <v>118</v>
      </c>
      <c r="H1708" s="30" t="s">
        <v>118</v>
      </c>
      <c r="I1708" s="30" t="s">
        <v>113</v>
      </c>
      <c r="J1708" s="31" t="s">
        <v>103</v>
      </c>
      <c r="K1708" s="30" t="s">
        <v>104</v>
      </c>
      <c r="L1708" s="32" t="s">
        <v>40</v>
      </c>
      <c r="M1708" s="30" t="s">
        <v>105</v>
      </c>
      <c r="N1708" s="30" t="s">
        <v>119</v>
      </c>
      <c r="O1708" s="30" t="s">
        <v>174</v>
      </c>
      <c r="P1708" s="32" t="s">
        <v>46</v>
      </c>
      <c r="Q1708" s="54"/>
      <c r="R1708" s="64"/>
      <c r="S1708" s="63"/>
      <c r="T1708" s="30"/>
      <c r="U1708" s="30"/>
      <c r="V1708" s="30"/>
      <c r="W1708" s="30"/>
      <c r="X1708" s="30"/>
      <c r="Y1708" s="33">
        <f t="shared" si="26"/>
        <v>0</v>
      </c>
      <c r="Z1708" s="32"/>
      <c r="AA1708" s="32" t="s">
        <v>40</v>
      </c>
      <c r="AB1708" s="26"/>
      <c r="AC1708" s="33"/>
      <c r="AD1708" s="33"/>
      <c r="AE1708" s="34" t="s">
        <v>47</v>
      </c>
      <c r="AF1708" s="11"/>
    </row>
    <row r="1709" spans="2:32" ht="62.25" x14ac:dyDescent="0.5">
      <c r="B1709" s="11"/>
      <c r="C1709" s="28" t="s">
        <v>5431</v>
      </c>
      <c r="D1709" s="28" t="s">
        <v>5432</v>
      </c>
      <c r="E1709" s="29" t="s">
        <v>5433</v>
      </c>
      <c r="F1709" s="29" t="s">
        <v>1</v>
      </c>
      <c r="G1709" s="29" t="s">
        <v>59</v>
      </c>
      <c r="H1709" s="30" t="s">
        <v>4431</v>
      </c>
      <c r="I1709" s="30" t="s">
        <v>102</v>
      </c>
      <c r="J1709" s="31" t="s">
        <v>103</v>
      </c>
      <c r="K1709" s="30" t="s">
        <v>264</v>
      </c>
      <c r="L1709" s="32" t="s">
        <v>265</v>
      </c>
      <c r="M1709" s="30" t="s">
        <v>105</v>
      </c>
      <c r="N1709" s="30" t="s">
        <v>399</v>
      </c>
      <c r="O1709" s="30" t="s">
        <v>107</v>
      </c>
      <c r="P1709" s="32" t="s">
        <v>46</v>
      </c>
      <c r="Q1709" s="54"/>
      <c r="R1709" s="64"/>
      <c r="S1709" s="63"/>
      <c r="T1709" s="30"/>
      <c r="U1709" s="30"/>
      <c r="V1709" s="30"/>
      <c r="W1709" s="30"/>
      <c r="X1709" s="30"/>
      <c r="Y1709" s="33">
        <f t="shared" si="26"/>
        <v>0</v>
      </c>
      <c r="Z1709" s="32"/>
      <c r="AA1709" s="32" t="s">
        <v>40</v>
      </c>
      <c r="AB1709" s="26"/>
      <c r="AC1709" s="33"/>
      <c r="AD1709" s="33"/>
      <c r="AE1709" s="34" t="s">
        <v>47</v>
      </c>
      <c r="AF1709" s="11"/>
    </row>
    <row r="1710" spans="2:32" ht="62.25" x14ac:dyDescent="0.5">
      <c r="B1710" s="11"/>
      <c r="C1710" s="28" t="s">
        <v>5434</v>
      </c>
      <c r="D1710" s="28" t="s">
        <v>5435</v>
      </c>
      <c r="E1710" s="29" t="s">
        <v>5436</v>
      </c>
      <c r="F1710" s="29" t="s">
        <v>1</v>
      </c>
      <c r="G1710" s="29" t="s">
        <v>59</v>
      </c>
      <c r="H1710" s="30" t="s">
        <v>5437</v>
      </c>
      <c r="I1710" s="30" t="s">
        <v>102</v>
      </c>
      <c r="J1710" s="31" t="s">
        <v>103</v>
      </c>
      <c r="K1710" s="30" t="s">
        <v>264</v>
      </c>
      <c r="L1710" s="32" t="s">
        <v>265</v>
      </c>
      <c r="M1710" s="30" t="s">
        <v>105</v>
      </c>
      <c r="N1710" s="30" t="s">
        <v>399</v>
      </c>
      <c r="O1710" s="30" t="s">
        <v>107</v>
      </c>
      <c r="P1710" s="32" t="s">
        <v>46</v>
      </c>
      <c r="Q1710" s="54"/>
      <c r="R1710" s="64"/>
      <c r="S1710" s="63"/>
      <c r="T1710" s="30"/>
      <c r="U1710" s="30"/>
      <c r="V1710" s="30"/>
      <c r="W1710" s="30"/>
      <c r="X1710" s="30"/>
      <c r="Y1710" s="33">
        <f t="shared" si="26"/>
        <v>0</v>
      </c>
      <c r="Z1710" s="32"/>
      <c r="AA1710" s="32" t="s">
        <v>40</v>
      </c>
      <c r="AB1710" s="26"/>
      <c r="AC1710" s="33"/>
      <c r="AD1710" s="33"/>
      <c r="AE1710" s="34" t="s">
        <v>47</v>
      </c>
      <c r="AF1710" s="11"/>
    </row>
    <row r="1711" spans="2:32" ht="62.25" x14ac:dyDescent="0.5">
      <c r="B1711" s="11"/>
      <c r="C1711" s="28" t="s">
        <v>5438</v>
      </c>
      <c r="D1711" s="28" t="s">
        <v>5439</v>
      </c>
      <c r="E1711" s="29" t="s">
        <v>5440</v>
      </c>
      <c r="F1711" s="29" t="s">
        <v>1</v>
      </c>
      <c r="G1711" s="29" t="s">
        <v>498</v>
      </c>
      <c r="H1711" s="30" t="s">
        <v>5441</v>
      </c>
      <c r="I1711" s="30" t="s">
        <v>102</v>
      </c>
      <c r="J1711" s="31" t="s">
        <v>103</v>
      </c>
      <c r="K1711" s="30" t="s">
        <v>264</v>
      </c>
      <c r="L1711" s="32" t="s">
        <v>265</v>
      </c>
      <c r="M1711" s="30" t="s">
        <v>105</v>
      </c>
      <c r="N1711" s="30" t="s">
        <v>5281</v>
      </c>
      <c r="O1711" s="30" t="s">
        <v>107</v>
      </c>
      <c r="P1711" s="32" t="s">
        <v>46</v>
      </c>
      <c r="Q1711" s="54"/>
      <c r="R1711" s="64"/>
      <c r="S1711" s="63"/>
      <c r="T1711" s="30"/>
      <c r="U1711" s="30"/>
      <c r="V1711" s="30"/>
      <c r="W1711" s="30"/>
      <c r="X1711" s="30"/>
      <c r="Y1711" s="33">
        <f t="shared" si="26"/>
        <v>0</v>
      </c>
      <c r="Z1711" s="32"/>
      <c r="AA1711" s="32" t="s">
        <v>40</v>
      </c>
      <c r="AB1711" s="26"/>
      <c r="AC1711" s="33"/>
      <c r="AD1711" s="33"/>
      <c r="AE1711" s="34" t="s">
        <v>47</v>
      </c>
      <c r="AF1711" s="11"/>
    </row>
    <row r="1712" spans="2:32" ht="62.25" x14ac:dyDescent="0.5">
      <c r="B1712" s="11"/>
      <c r="C1712" s="28" t="s">
        <v>5442</v>
      </c>
      <c r="D1712" s="28" t="s">
        <v>5443</v>
      </c>
      <c r="E1712" s="29" t="s">
        <v>5444</v>
      </c>
      <c r="F1712" s="29" t="s">
        <v>1</v>
      </c>
      <c r="G1712" s="29" t="s">
        <v>324</v>
      </c>
      <c r="H1712" s="30" t="s">
        <v>707</v>
      </c>
      <c r="I1712" s="30" t="s">
        <v>102</v>
      </c>
      <c r="J1712" s="31" t="s">
        <v>103</v>
      </c>
      <c r="K1712" s="30" t="s">
        <v>264</v>
      </c>
      <c r="L1712" s="32" t="s">
        <v>265</v>
      </c>
      <c r="M1712" s="30" t="s">
        <v>105</v>
      </c>
      <c r="N1712" s="30" t="s">
        <v>5281</v>
      </c>
      <c r="O1712" s="30" t="s">
        <v>107</v>
      </c>
      <c r="P1712" s="32" t="s">
        <v>46</v>
      </c>
      <c r="Q1712" s="54"/>
      <c r="R1712" s="64"/>
      <c r="S1712" s="63"/>
      <c r="T1712" s="30"/>
      <c r="U1712" s="30"/>
      <c r="V1712" s="30"/>
      <c r="W1712" s="30"/>
      <c r="X1712" s="30"/>
      <c r="Y1712" s="33">
        <f t="shared" si="26"/>
        <v>0</v>
      </c>
      <c r="Z1712" s="32"/>
      <c r="AA1712" s="32" t="s">
        <v>40</v>
      </c>
      <c r="AB1712" s="26"/>
      <c r="AC1712" s="33"/>
      <c r="AD1712" s="33"/>
      <c r="AE1712" s="34" t="s">
        <v>47</v>
      </c>
      <c r="AF1712" s="11"/>
    </row>
    <row r="1713" spans="2:32" ht="62.25" x14ac:dyDescent="0.5">
      <c r="B1713" s="11"/>
      <c r="C1713" s="28" t="s">
        <v>5445</v>
      </c>
      <c r="D1713" s="28" t="s">
        <v>5446</v>
      </c>
      <c r="E1713" s="29" t="s">
        <v>5447</v>
      </c>
      <c r="F1713" s="29" t="s">
        <v>1</v>
      </c>
      <c r="G1713" s="29" t="s">
        <v>332</v>
      </c>
      <c r="H1713" s="30" t="s">
        <v>332</v>
      </c>
      <c r="I1713" s="30" t="s">
        <v>113</v>
      </c>
      <c r="J1713" s="31" t="s">
        <v>103</v>
      </c>
      <c r="K1713" s="30" t="s">
        <v>104</v>
      </c>
      <c r="L1713" s="32" t="s">
        <v>40</v>
      </c>
      <c r="M1713" s="30" t="s">
        <v>105</v>
      </c>
      <c r="N1713" s="30" t="s">
        <v>275</v>
      </c>
      <c r="O1713" s="30" t="s">
        <v>279</v>
      </c>
      <c r="P1713" s="32" t="s">
        <v>46</v>
      </c>
      <c r="Q1713" s="54"/>
      <c r="R1713" s="64"/>
      <c r="S1713" s="63"/>
      <c r="T1713" s="30"/>
      <c r="U1713" s="30"/>
      <c r="V1713" s="30"/>
      <c r="W1713" s="30"/>
      <c r="X1713" s="30"/>
      <c r="Y1713" s="33">
        <f t="shared" si="26"/>
        <v>0</v>
      </c>
      <c r="Z1713" s="32"/>
      <c r="AA1713" s="32" t="s">
        <v>40</v>
      </c>
      <c r="AB1713" s="26"/>
      <c r="AC1713" s="33"/>
      <c r="AD1713" s="33"/>
      <c r="AE1713" s="34" t="s">
        <v>47</v>
      </c>
      <c r="AF1713" s="11"/>
    </row>
    <row r="1714" spans="2:32" ht="62.25" x14ac:dyDescent="0.5">
      <c r="B1714" s="11"/>
      <c r="C1714" s="28" t="s">
        <v>5448</v>
      </c>
      <c r="D1714" s="28" t="s">
        <v>5449</v>
      </c>
      <c r="E1714" s="29" t="s">
        <v>5450</v>
      </c>
      <c r="F1714" s="29" t="s">
        <v>1</v>
      </c>
      <c r="G1714" s="29" t="s">
        <v>51</v>
      </c>
      <c r="H1714" s="30" t="s">
        <v>51</v>
      </c>
      <c r="I1714" s="30" t="s">
        <v>113</v>
      </c>
      <c r="J1714" s="31" t="s">
        <v>103</v>
      </c>
      <c r="K1714" s="30" t="s">
        <v>4954</v>
      </c>
      <c r="L1714" s="32" t="s">
        <v>40</v>
      </c>
      <c r="M1714" s="30" t="s">
        <v>105</v>
      </c>
      <c r="N1714" s="30" t="s">
        <v>5451</v>
      </c>
      <c r="O1714" s="30" t="s">
        <v>429</v>
      </c>
      <c r="P1714" s="32" t="s">
        <v>46</v>
      </c>
      <c r="Q1714" s="54"/>
      <c r="R1714" s="64"/>
      <c r="S1714" s="63"/>
      <c r="T1714" s="30"/>
      <c r="U1714" s="30"/>
      <c r="V1714" s="30"/>
      <c r="W1714" s="30"/>
      <c r="X1714" s="30"/>
      <c r="Y1714" s="33">
        <f t="shared" si="26"/>
        <v>0</v>
      </c>
      <c r="Z1714" s="32"/>
      <c r="AA1714" s="32" t="s">
        <v>40</v>
      </c>
      <c r="AB1714" s="26"/>
      <c r="AC1714" s="33"/>
      <c r="AD1714" s="33"/>
      <c r="AE1714" s="34" t="s">
        <v>47</v>
      </c>
      <c r="AF1714" s="11"/>
    </row>
    <row r="1715" spans="2:32" ht="62.25" x14ac:dyDescent="0.5">
      <c r="B1715" s="11"/>
      <c r="C1715" s="28" t="s">
        <v>5452</v>
      </c>
      <c r="D1715" s="28" t="s">
        <v>5453</v>
      </c>
      <c r="E1715" s="29" t="s">
        <v>5454</v>
      </c>
      <c r="F1715" s="29" t="s">
        <v>1</v>
      </c>
      <c r="G1715" s="29" t="s">
        <v>219</v>
      </c>
      <c r="H1715" s="30" t="s">
        <v>219</v>
      </c>
      <c r="I1715" s="30" t="s">
        <v>113</v>
      </c>
      <c r="J1715" s="31" t="s">
        <v>103</v>
      </c>
      <c r="K1715" s="30" t="s">
        <v>4954</v>
      </c>
      <c r="L1715" s="32" t="s">
        <v>40</v>
      </c>
      <c r="M1715" s="30" t="s">
        <v>105</v>
      </c>
      <c r="N1715" s="30" t="s">
        <v>5451</v>
      </c>
      <c r="O1715" s="30" t="s">
        <v>429</v>
      </c>
      <c r="P1715" s="32" t="s">
        <v>46</v>
      </c>
      <c r="Q1715" s="54"/>
      <c r="R1715" s="64"/>
      <c r="S1715" s="63"/>
      <c r="T1715" s="30"/>
      <c r="U1715" s="30"/>
      <c r="V1715" s="30"/>
      <c r="W1715" s="30"/>
      <c r="X1715" s="30"/>
      <c r="Y1715" s="33">
        <f t="shared" si="26"/>
        <v>0</v>
      </c>
      <c r="Z1715" s="32"/>
      <c r="AA1715" s="32" t="s">
        <v>40</v>
      </c>
      <c r="AB1715" s="26"/>
      <c r="AC1715" s="33"/>
      <c r="AD1715" s="33"/>
      <c r="AE1715" s="34" t="s">
        <v>47</v>
      </c>
      <c r="AF1715" s="11"/>
    </row>
    <row r="1716" spans="2:32" ht="62.25" x14ac:dyDescent="0.5">
      <c r="B1716" s="11"/>
      <c r="C1716" s="28" t="s">
        <v>5455</v>
      </c>
      <c r="D1716" s="28" t="s">
        <v>5456</v>
      </c>
      <c r="E1716" s="29" t="s">
        <v>5457</v>
      </c>
      <c r="F1716" s="29" t="s">
        <v>1</v>
      </c>
      <c r="G1716" s="29" t="s">
        <v>51</v>
      </c>
      <c r="H1716" s="30" t="s">
        <v>51</v>
      </c>
      <c r="I1716" s="30" t="s">
        <v>113</v>
      </c>
      <c r="J1716" s="31" t="s">
        <v>103</v>
      </c>
      <c r="K1716" s="30" t="s">
        <v>4954</v>
      </c>
      <c r="L1716" s="32" t="s">
        <v>40</v>
      </c>
      <c r="M1716" s="30" t="s">
        <v>105</v>
      </c>
      <c r="N1716" s="30" t="s">
        <v>5451</v>
      </c>
      <c r="O1716" s="30" t="s">
        <v>429</v>
      </c>
      <c r="P1716" s="32" t="s">
        <v>46</v>
      </c>
      <c r="Q1716" s="54"/>
      <c r="R1716" s="64"/>
      <c r="S1716" s="63"/>
      <c r="T1716" s="30"/>
      <c r="U1716" s="30"/>
      <c r="V1716" s="30"/>
      <c r="W1716" s="30"/>
      <c r="X1716" s="30"/>
      <c r="Y1716" s="33">
        <f t="shared" si="26"/>
        <v>0</v>
      </c>
      <c r="Z1716" s="32"/>
      <c r="AA1716" s="32" t="s">
        <v>40</v>
      </c>
      <c r="AB1716" s="26"/>
      <c r="AC1716" s="33"/>
      <c r="AD1716" s="33"/>
      <c r="AE1716" s="34" t="s">
        <v>47</v>
      </c>
      <c r="AF1716" s="11"/>
    </row>
    <row r="1717" spans="2:32" ht="62.25" x14ac:dyDescent="0.5">
      <c r="B1717" s="11"/>
      <c r="C1717" s="28" t="s">
        <v>5458</v>
      </c>
      <c r="D1717" s="28" t="s">
        <v>5459</v>
      </c>
      <c r="E1717" s="29" t="s">
        <v>5460</v>
      </c>
      <c r="F1717" s="29" t="s">
        <v>1</v>
      </c>
      <c r="G1717" s="29" t="s">
        <v>51</v>
      </c>
      <c r="H1717" s="30" t="s">
        <v>51</v>
      </c>
      <c r="I1717" s="30" t="s">
        <v>113</v>
      </c>
      <c r="J1717" s="31" t="s">
        <v>103</v>
      </c>
      <c r="K1717" s="30" t="s">
        <v>4954</v>
      </c>
      <c r="L1717" s="32" t="s">
        <v>40</v>
      </c>
      <c r="M1717" s="30" t="s">
        <v>105</v>
      </c>
      <c r="N1717" s="30" t="s">
        <v>5451</v>
      </c>
      <c r="O1717" s="30" t="s">
        <v>429</v>
      </c>
      <c r="P1717" s="32" t="s">
        <v>46</v>
      </c>
      <c r="Q1717" s="54"/>
      <c r="R1717" s="64"/>
      <c r="S1717" s="63"/>
      <c r="T1717" s="30"/>
      <c r="U1717" s="30"/>
      <c r="V1717" s="30"/>
      <c r="W1717" s="30"/>
      <c r="X1717" s="30"/>
      <c r="Y1717" s="33">
        <f t="shared" si="26"/>
        <v>0</v>
      </c>
      <c r="Z1717" s="32"/>
      <c r="AA1717" s="32" t="s">
        <v>40</v>
      </c>
      <c r="AB1717" s="26"/>
      <c r="AC1717" s="33"/>
      <c r="AD1717" s="33"/>
      <c r="AE1717" s="34" t="s">
        <v>47</v>
      </c>
      <c r="AF1717" s="11"/>
    </row>
    <row r="1718" spans="2:32" ht="62.25" x14ac:dyDescent="0.5">
      <c r="B1718" s="11"/>
      <c r="C1718" s="28" t="s">
        <v>5461</v>
      </c>
      <c r="D1718" s="28" t="s">
        <v>5462</v>
      </c>
      <c r="E1718" s="29" t="s">
        <v>5463</v>
      </c>
      <c r="F1718" s="29" t="s">
        <v>1</v>
      </c>
      <c r="G1718" s="29" t="s">
        <v>51</v>
      </c>
      <c r="H1718" s="30" t="s">
        <v>51</v>
      </c>
      <c r="I1718" s="30" t="s">
        <v>113</v>
      </c>
      <c r="J1718" s="31" t="s">
        <v>103</v>
      </c>
      <c r="K1718" s="30" t="s">
        <v>4954</v>
      </c>
      <c r="L1718" s="32" t="s">
        <v>40</v>
      </c>
      <c r="M1718" s="30" t="s">
        <v>105</v>
      </c>
      <c r="N1718" s="30" t="s">
        <v>5451</v>
      </c>
      <c r="O1718" s="30" t="s">
        <v>429</v>
      </c>
      <c r="P1718" s="32" t="s">
        <v>46</v>
      </c>
      <c r="Q1718" s="54"/>
      <c r="R1718" s="64"/>
      <c r="S1718" s="63"/>
      <c r="T1718" s="30"/>
      <c r="U1718" s="30"/>
      <c r="V1718" s="30"/>
      <c r="W1718" s="30"/>
      <c r="X1718" s="30"/>
      <c r="Y1718" s="33">
        <f t="shared" si="26"/>
        <v>0</v>
      </c>
      <c r="Z1718" s="32"/>
      <c r="AA1718" s="32" t="s">
        <v>40</v>
      </c>
      <c r="AB1718" s="26"/>
      <c r="AC1718" s="33"/>
      <c r="AD1718" s="33"/>
      <c r="AE1718" s="34" t="s">
        <v>47</v>
      </c>
      <c r="AF1718" s="11"/>
    </row>
    <row r="1719" spans="2:32" ht="62.25" x14ac:dyDescent="0.5">
      <c r="B1719" s="11"/>
      <c r="C1719" s="28" t="s">
        <v>5464</v>
      </c>
      <c r="D1719" s="28" t="s">
        <v>5465</v>
      </c>
      <c r="E1719" s="29" t="s">
        <v>5466</v>
      </c>
      <c r="F1719" s="29" t="s">
        <v>1</v>
      </c>
      <c r="G1719" s="29" t="s">
        <v>1663</v>
      </c>
      <c r="H1719" s="30" t="s">
        <v>1663</v>
      </c>
      <c r="I1719" s="30" t="s">
        <v>102</v>
      </c>
      <c r="J1719" s="31" t="s">
        <v>103</v>
      </c>
      <c r="K1719" s="30" t="s">
        <v>4954</v>
      </c>
      <c r="L1719" s="32" t="s">
        <v>40</v>
      </c>
      <c r="M1719" s="30" t="s">
        <v>105</v>
      </c>
      <c r="N1719" s="30" t="s">
        <v>5451</v>
      </c>
      <c r="O1719" s="30" t="s">
        <v>429</v>
      </c>
      <c r="P1719" s="32" t="s">
        <v>46</v>
      </c>
      <c r="Q1719" s="54"/>
      <c r="R1719" s="64"/>
      <c r="S1719" s="63"/>
      <c r="T1719" s="30"/>
      <c r="U1719" s="30"/>
      <c r="V1719" s="30"/>
      <c r="W1719" s="30"/>
      <c r="X1719" s="30"/>
      <c r="Y1719" s="33">
        <f t="shared" si="26"/>
        <v>0</v>
      </c>
      <c r="Z1719" s="32"/>
      <c r="AA1719" s="32" t="s">
        <v>40</v>
      </c>
      <c r="AB1719" s="26"/>
      <c r="AC1719" s="33"/>
      <c r="AD1719" s="33"/>
      <c r="AE1719" s="34" t="s">
        <v>47</v>
      </c>
      <c r="AF1719" s="11"/>
    </row>
    <row r="1720" spans="2:32" ht="62.25" x14ac:dyDescent="0.5">
      <c r="B1720" s="11"/>
      <c r="C1720" s="28" t="s">
        <v>5467</v>
      </c>
      <c r="D1720" s="28" t="s">
        <v>5468</v>
      </c>
      <c r="E1720" s="29" t="s">
        <v>5469</v>
      </c>
      <c r="F1720" s="29" t="s">
        <v>1</v>
      </c>
      <c r="G1720" s="29" t="s">
        <v>73</v>
      </c>
      <c r="H1720" s="30" t="s">
        <v>178</v>
      </c>
      <c r="I1720" s="30" t="s">
        <v>113</v>
      </c>
      <c r="J1720" s="31" t="s">
        <v>103</v>
      </c>
      <c r="K1720" s="30" t="s">
        <v>4954</v>
      </c>
      <c r="L1720" s="32" t="s">
        <v>40</v>
      </c>
      <c r="M1720" s="30" t="s">
        <v>105</v>
      </c>
      <c r="N1720" s="30" t="s">
        <v>5451</v>
      </c>
      <c r="O1720" s="30" t="s">
        <v>429</v>
      </c>
      <c r="P1720" s="32" t="s">
        <v>46</v>
      </c>
      <c r="Q1720" s="54"/>
      <c r="R1720" s="64"/>
      <c r="S1720" s="63"/>
      <c r="T1720" s="30"/>
      <c r="U1720" s="30"/>
      <c r="V1720" s="30"/>
      <c r="W1720" s="30"/>
      <c r="X1720" s="30"/>
      <c r="Y1720" s="33">
        <f t="shared" si="26"/>
        <v>0</v>
      </c>
      <c r="Z1720" s="32"/>
      <c r="AA1720" s="32" t="s">
        <v>40</v>
      </c>
      <c r="AB1720" s="26"/>
      <c r="AC1720" s="33"/>
      <c r="AD1720" s="33"/>
      <c r="AE1720" s="34" t="s">
        <v>47</v>
      </c>
      <c r="AF1720" s="11"/>
    </row>
    <row r="1721" spans="2:32" ht="62.25" x14ac:dyDescent="0.5">
      <c r="B1721" s="11"/>
      <c r="C1721" s="28" t="s">
        <v>5470</v>
      </c>
      <c r="D1721" s="28" t="s">
        <v>5471</v>
      </c>
      <c r="E1721" s="29" t="s">
        <v>5472</v>
      </c>
      <c r="F1721" s="29" t="s">
        <v>1</v>
      </c>
      <c r="G1721" s="29" t="s">
        <v>51</v>
      </c>
      <c r="H1721" s="30" t="s">
        <v>51</v>
      </c>
      <c r="I1721" s="30" t="s">
        <v>113</v>
      </c>
      <c r="J1721" s="31" t="s">
        <v>103</v>
      </c>
      <c r="K1721" s="30" t="s">
        <v>4954</v>
      </c>
      <c r="L1721" s="32" t="s">
        <v>40</v>
      </c>
      <c r="M1721" s="30" t="s">
        <v>105</v>
      </c>
      <c r="N1721" s="30" t="s">
        <v>5451</v>
      </c>
      <c r="O1721" s="30" t="s">
        <v>429</v>
      </c>
      <c r="P1721" s="32" t="s">
        <v>46</v>
      </c>
      <c r="Q1721" s="54"/>
      <c r="R1721" s="64"/>
      <c r="S1721" s="63"/>
      <c r="T1721" s="30"/>
      <c r="U1721" s="30"/>
      <c r="V1721" s="30"/>
      <c r="W1721" s="30"/>
      <c r="X1721" s="30"/>
      <c r="Y1721" s="33">
        <f t="shared" si="26"/>
        <v>0</v>
      </c>
      <c r="Z1721" s="32"/>
      <c r="AA1721" s="32" t="s">
        <v>40</v>
      </c>
      <c r="AB1721" s="26"/>
      <c r="AC1721" s="33"/>
      <c r="AD1721" s="33"/>
      <c r="AE1721" s="34" t="s">
        <v>47</v>
      </c>
      <c r="AF1721" s="11"/>
    </row>
    <row r="1722" spans="2:32" ht="62.25" x14ac:dyDescent="0.5">
      <c r="B1722" s="11"/>
      <c r="C1722" s="28" t="s">
        <v>5473</v>
      </c>
      <c r="D1722" s="28" t="s">
        <v>5474</v>
      </c>
      <c r="E1722" s="29" t="s">
        <v>5475</v>
      </c>
      <c r="F1722" s="29" t="s">
        <v>1</v>
      </c>
      <c r="G1722" s="29" t="s">
        <v>51</v>
      </c>
      <c r="H1722" s="30" t="s">
        <v>51</v>
      </c>
      <c r="I1722" s="30" t="s">
        <v>113</v>
      </c>
      <c r="J1722" s="31" t="s">
        <v>103</v>
      </c>
      <c r="K1722" s="30" t="s">
        <v>4954</v>
      </c>
      <c r="L1722" s="32" t="s">
        <v>40</v>
      </c>
      <c r="M1722" s="30" t="s">
        <v>105</v>
      </c>
      <c r="N1722" s="30" t="s">
        <v>5451</v>
      </c>
      <c r="O1722" s="30" t="s">
        <v>429</v>
      </c>
      <c r="P1722" s="32" t="s">
        <v>46</v>
      </c>
      <c r="Q1722" s="54"/>
      <c r="R1722" s="64"/>
      <c r="S1722" s="63"/>
      <c r="T1722" s="30"/>
      <c r="U1722" s="30"/>
      <c r="V1722" s="30"/>
      <c r="W1722" s="30"/>
      <c r="X1722" s="30"/>
      <c r="Y1722" s="33">
        <f t="shared" si="26"/>
        <v>0</v>
      </c>
      <c r="Z1722" s="32"/>
      <c r="AA1722" s="32" t="s">
        <v>40</v>
      </c>
      <c r="AB1722" s="26"/>
      <c r="AC1722" s="33"/>
      <c r="AD1722" s="33"/>
      <c r="AE1722" s="34" t="s">
        <v>47</v>
      </c>
      <c r="AF1722" s="11"/>
    </row>
    <row r="1723" spans="2:32" ht="62.25" x14ac:dyDescent="0.5">
      <c r="B1723" s="11"/>
      <c r="C1723" s="28" t="s">
        <v>5476</v>
      </c>
      <c r="D1723" s="28" t="s">
        <v>5477</v>
      </c>
      <c r="E1723" s="29" t="s">
        <v>5478</v>
      </c>
      <c r="F1723" s="29" t="s">
        <v>1</v>
      </c>
      <c r="G1723" s="29" t="s">
        <v>2490</v>
      </c>
      <c r="H1723" s="30" t="s">
        <v>2490</v>
      </c>
      <c r="I1723" s="30" t="s">
        <v>113</v>
      </c>
      <c r="J1723" s="31" t="s">
        <v>103</v>
      </c>
      <c r="K1723" s="30" t="s">
        <v>5479</v>
      </c>
      <c r="L1723" s="32" t="s">
        <v>40</v>
      </c>
      <c r="M1723" s="30" t="s">
        <v>105</v>
      </c>
      <c r="N1723" s="30" t="s">
        <v>5480</v>
      </c>
      <c r="O1723" s="30" t="s">
        <v>429</v>
      </c>
      <c r="P1723" s="32" t="s">
        <v>46</v>
      </c>
      <c r="Q1723" s="54">
        <f>VLOOKUP(C1723,[1]Hoja2!$B$1:$AH$6025,32,FALSE)</f>
        <v>2016</v>
      </c>
      <c r="R1723" s="64">
        <f>VLOOKUP(C1723,[1]Hoja2!$B$1:$AH$6025,33,FALSE)</f>
        <v>1203950</v>
      </c>
      <c r="S1723" s="63">
        <v>1196328.47</v>
      </c>
      <c r="T1723" s="30">
        <v>1196328.47</v>
      </c>
      <c r="U1723" s="30">
        <v>1196328.47</v>
      </c>
      <c r="V1723" s="30">
        <v>1196328.47</v>
      </c>
      <c r="W1723" s="30">
        <v>1196328.47</v>
      </c>
      <c r="X1723" s="30">
        <v>1196328.47</v>
      </c>
      <c r="Y1723" s="33">
        <f t="shared" si="26"/>
        <v>100</v>
      </c>
      <c r="Z1723" s="32">
        <v>0</v>
      </c>
      <c r="AA1723" s="32" t="s">
        <v>3323</v>
      </c>
      <c r="AB1723" s="26">
        <v>100</v>
      </c>
      <c r="AC1723" s="33">
        <v>0</v>
      </c>
      <c r="AD1723" s="33">
        <v>100</v>
      </c>
      <c r="AE1723" s="34" t="s">
        <v>5213</v>
      </c>
      <c r="AF1723" s="11"/>
    </row>
    <row r="1724" spans="2:32" ht="62.25" x14ac:dyDescent="0.5">
      <c r="B1724" s="11"/>
      <c r="C1724" s="28" t="s">
        <v>5481</v>
      </c>
      <c r="D1724" s="28" t="s">
        <v>5482</v>
      </c>
      <c r="E1724" s="29" t="s">
        <v>5483</v>
      </c>
      <c r="F1724" s="29" t="s">
        <v>1</v>
      </c>
      <c r="G1724" s="29" t="s">
        <v>73</v>
      </c>
      <c r="H1724" s="30" t="s">
        <v>178</v>
      </c>
      <c r="I1724" s="30" t="s">
        <v>113</v>
      </c>
      <c r="J1724" s="31" t="s">
        <v>103</v>
      </c>
      <c r="K1724" s="30" t="s">
        <v>5479</v>
      </c>
      <c r="L1724" s="32" t="s">
        <v>40</v>
      </c>
      <c r="M1724" s="30" t="s">
        <v>105</v>
      </c>
      <c r="N1724" s="30" t="s">
        <v>5480</v>
      </c>
      <c r="O1724" s="30" t="s">
        <v>429</v>
      </c>
      <c r="P1724" s="32" t="s">
        <v>46</v>
      </c>
      <c r="Q1724" s="54">
        <f>VLOOKUP(C1724,[1]Hoja2!$B$1:$AH$6025,32,FALSE)</f>
        <v>2016</v>
      </c>
      <c r="R1724" s="64">
        <f>VLOOKUP(C1724,[1]Hoja2!$B$1:$AH$6025,33,FALSE)</f>
        <v>480000</v>
      </c>
      <c r="S1724" s="63">
        <v>440600.49</v>
      </c>
      <c r="T1724" s="30">
        <v>440600.49</v>
      </c>
      <c r="U1724" s="30">
        <v>440600.49</v>
      </c>
      <c r="V1724" s="30">
        <v>440600.4</v>
      </c>
      <c r="W1724" s="30">
        <v>440600.4</v>
      </c>
      <c r="X1724" s="30">
        <v>440600.4</v>
      </c>
      <c r="Y1724" s="33">
        <f t="shared" si="26"/>
        <v>99.999979573331842</v>
      </c>
      <c r="Z1724" s="32">
        <v>0</v>
      </c>
      <c r="AA1724" s="32" t="s">
        <v>3323</v>
      </c>
      <c r="AB1724" s="26">
        <v>100</v>
      </c>
      <c r="AC1724" s="33">
        <v>0</v>
      </c>
      <c r="AD1724" s="33">
        <v>100</v>
      </c>
      <c r="AE1724" s="34" t="s">
        <v>5213</v>
      </c>
      <c r="AF1724" s="11"/>
    </row>
    <row r="1725" spans="2:32" ht="62.25" x14ac:dyDescent="0.5">
      <c r="B1725" s="11"/>
      <c r="C1725" s="28" t="s">
        <v>5484</v>
      </c>
      <c r="D1725" s="28" t="s">
        <v>5485</v>
      </c>
      <c r="E1725" s="29" t="s">
        <v>5486</v>
      </c>
      <c r="F1725" s="29" t="s">
        <v>1</v>
      </c>
      <c r="G1725" s="29" t="s">
        <v>51</v>
      </c>
      <c r="H1725" s="30" t="s">
        <v>51</v>
      </c>
      <c r="I1725" s="30" t="s">
        <v>113</v>
      </c>
      <c r="J1725" s="31" t="s">
        <v>103</v>
      </c>
      <c r="K1725" s="30" t="s">
        <v>5479</v>
      </c>
      <c r="L1725" s="32" t="s">
        <v>40</v>
      </c>
      <c r="M1725" s="30" t="s">
        <v>105</v>
      </c>
      <c r="N1725" s="30" t="s">
        <v>5480</v>
      </c>
      <c r="O1725" s="30" t="s">
        <v>429</v>
      </c>
      <c r="P1725" s="32" t="s">
        <v>46</v>
      </c>
      <c r="Q1725" s="54">
        <f>VLOOKUP(C1725,[1]Hoja2!$B$1:$AH$6025,32,FALSE)</f>
        <v>2016</v>
      </c>
      <c r="R1725" s="64">
        <f>VLOOKUP(C1725,[1]Hoja2!$B$1:$AH$6025,33,FALSE)</f>
        <v>1648796</v>
      </c>
      <c r="S1725" s="63">
        <v>1652851.73</v>
      </c>
      <c r="T1725" s="30">
        <v>1652851.73</v>
      </c>
      <c r="U1725" s="30">
        <v>1652851.73</v>
      </c>
      <c r="V1725" s="30">
        <v>1652851.73</v>
      </c>
      <c r="W1725" s="30">
        <v>1652851.73</v>
      </c>
      <c r="X1725" s="30">
        <v>1652851.72</v>
      </c>
      <c r="Y1725" s="33">
        <f t="shared" si="26"/>
        <v>100</v>
      </c>
      <c r="Z1725" s="32">
        <v>0</v>
      </c>
      <c r="AA1725" s="32" t="s">
        <v>3323</v>
      </c>
      <c r="AB1725" s="26">
        <v>300</v>
      </c>
      <c r="AC1725" s="33">
        <v>0</v>
      </c>
      <c r="AD1725" s="33">
        <v>100</v>
      </c>
      <c r="AE1725" s="34" t="s">
        <v>5213</v>
      </c>
      <c r="AF1725" s="11"/>
    </row>
    <row r="1726" spans="2:32" ht="62.25" x14ac:dyDescent="0.5">
      <c r="B1726" s="11"/>
      <c r="C1726" s="28" t="s">
        <v>5487</v>
      </c>
      <c r="D1726" s="28" t="s">
        <v>5488</v>
      </c>
      <c r="E1726" s="29" t="s">
        <v>5489</v>
      </c>
      <c r="F1726" s="29" t="s">
        <v>1</v>
      </c>
      <c r="G1726" s="29" t="s">
        <v>51</v>
      </c>
      <c r="H1726" s="30" t="s">
        <v>51</v>
      </c>
      <c r="I1726" s="30" t="s">
        <v>113</v>
      </c>
      <c r="J1726" s="31" t="s">
        <v>103</v>
      </c>
      <c r="K1726" s="30" t="s">
        <v>5479</v>
      </c>
      <c r="L1726" s="32" t="s">
        <v>40</v>
      </c>
      <c r="M1726" s="30" t="s">
        <v>105</v>
      </c>
      <c r="N1726" s="30" t="s">
        <v>5480</v>
      </c>
      <c r="O1726" s="30" t="s">
        <v>429</v>
      </c>
      <c r="P1726" s="32" t="s">
        <v>46</v>
      </c>
      <c r="Q1726" s="54">
        <f>VLOOKUP(C1726,[1]Hoja2!$B$1:$AH$6025,32,FALSE)</f>
        <v>2016</v>
      </c>
      <c r="R1726" s="64">
        <f>VLOOKUP(C1726,[1]Hoja2!$B$1:$AH$6025,33,FALSE)</f>
        <v>7976500</v>
      </c>
      <c r="S1726" s="63">
        <v>7669213.4400000004</v>
      </c>
      <c r="T1726" s="30">
        <v>7669213.4400000004</v>
      </c>
      <c r="U1726" s="30">
        <v>7669213.4400000004</v>
      </c>
      <c r="V1726" s="30">
        <v>7669213.4299999997</v>
      </c>
      <c r="W1726" s="30">
        <v>7669213.4299999997</v>
      </c>
      <c r="X1726" s="30">
        <v>7669213.4299999997</v>
      </c>
      <c r="Y1726" s="33">
        <f t="shared" si="26"/>
        <v>99.99999986960853</v>
      </c>
      <c r="Z1726" s="32">
        <v>0</v>
      </c>
      <c r="AA1726" s="32" t="s">
        <v>3323</v>
      </c>
      <c r="AB1726" s="26">
        <v>450</v>
      </c>
      <c r="AC1726" s="33">
        <v>0</v>
      </c>
      <c r="AD1726" s="33">
        <v>100</v>
      </c>
      <c r="AE1726" s="34" t="s">
        <v>5223</v>
      </c>
      <c r="AF1726" s="11"/>
    </row>
    <row r="1727" spans="2:32" ht="62.25" x14ac:dyDescent="0.5">
      <c r="B1727" s="11"/>
      <c r="C1727" s="28" t="s">
        <v>5490</v>
      </c>
      <c r="D1727" s="28" t="s">
        <v>5491</v>
      </c>
      <c r="E1727" s="29" t="s">
        <v>5492</v>
      </c>
      <c r="F1727" s="29" t="s">
        <v>1</v>
      </c>
      <c r="G1727" s="29" t="s">
        <v>51</v>
      </c>
      <c r="H1727" s="30" t="s">
        <v>3296</v>
      </c>
      <c r="I1727" s="30" t="s">
        <v>113</v>
      </c>
      <c r="J1727" s="31" t="s">
        <v>103</v>
      </c>
      <c r="K1727" s="30" t="s">
        <v>5479</v>
      </c>
      <c r="L1727" s="32" t="s">
        <v>40</v>
      </c>
      <c r="M1727" s="30" t="s">
        <v>105</v>
      </c>
      <c r="N1727" s="30" t="s">
        <v>5480</v>
      </c>
      <c r="O1727" s="30" t="s">
        <v>429</v>
      </c>
      <c r="P1727" s="32" t="s">
        <v>46</v>
      </c>
      <c r="Q1727" s="54">
        <f>VLOOKUP(C1727,[1]Hoja2!$B$1:$AH$6025,32,FALSE)</f>
        <v>2016</v>
      </c>
      <c r="R1727" s="64">
        <f>VLOOKUP(C1727,[1]Hoja2!$B$1:$AH$6025,33,FALSE)</f>
        <v>850000</v>
      </c>
      <c r="S1727" s="63">
        <v>2819949.08</v>
      </c>
      <c r="T1727" s="30">
        <v>2819949.08</v>
      </c>
      <c r="U1727" s="30">
        <v>2819949.08</v>
      </c>
      <c r="V1727" s="30">
        <v>2819949.08</v>
      </c>
      <c r="W1727" s="30">
        <v>2819949.08</v>
      </c>
      <c r="X1727" s="30">
        <v>2819949.08</v>
      </c>
      <c r="Y1727" s="33">
        <f t="shared" si="26"/>
        <v>100</v>
      </c>
      <c r="Z1727" s="32">
        <v>0</v>
      </c>
      <c r="AA1727" s="32" t="s">
        <v>3323</v>
      </c>
      <c r="AB1727" s="26">
        <v>250</v>
      </c>
      <c r="AC1727" s="33">
        <v>0</v>
      </c>
      <c r="AD1727" s="33">
        <v>100</v>
      </c>
      <c r="AE1727" s="34" t="s">
        <v>5213</v>
      </c>
      <c r="AF1727" s="11"/>
    </row>
    <row r="1728" spans="2:32" ht="62.25" x14ac:dyDescent="0.5">
      <c r="B1728" s="11"/>
      <c r="C1728" s="28" t="s">
        <v>5493</v>
      </c>
      <c r="D1728" s="28" t="s">
        <v>5494</v>
      </c>
      <c r="E1728" s="29" t="s">
        <v>5495</v>
      </c>
      <c r="F1728" s="29" t="s">
        <v>1</v>
      </c>
      <c r="G1728" s="29" t="s">
        <v>51</v>
      </c>
      <c r="H1728" s="30" t="s">
        <v>51</v>
      </c>
      <c r="I1728" s="30" t="s">
        <v>113</v>
      </c>
      <c r="J1728" s="31" t="s">
        <v>103</v>
      </c>
      <c r="K1728" s="30" t="s">
        <v>5479</v>
      </c>
      <c r="L1728" s="32" t="s">
        <v>40</v>
      </c>
      <c r="M1728" s="30" t="s">
        <v>105</v>
      </c>
      <c r="N1728" s="30" t="s">
        <v>5480</v>
      </c>
      <c r="O1728" s="30" t="s">
        <v>429</v>
      </c>
      <c r="P1728" s="32" t="s">
        <v>46</v>
      </c>
      <c r="Q1728" s="54">
        <f>VLOOKUP(C1728,[1]Hoja2!$B$1:$AH$6025,32,FALSE)</f>
        <v>2016</v>
      </c>
      <c r="R1728" s="64">
        <f>VLOOKUP(C1728,[1]Hoja2!$B$1:$AH$6025,33,FALSE)</f>
        <v>480000</v>
      </c>
      <c r="S1728" s="63">
        <v>479991.87</v>
      </c>
      <c r="T1728" s="30">
        <v>479991.87</v>
      </c>
      <c r="U1728" s="30">
        <v>479991.87</v>
      </c>
      <c r="V1728" s="30">
        <v>479991.87</v>
      </c>
      <c r="W1728" s="30">
        <v>479991.84</v>
      </c>
      <c r="X1728" s="30">
        <v>479991.84</v>
      </c>
      <c r="Y1728" s="33">
        <f t="shared" si="26"/>
        <v>99.999993749894145</v>
      </c>
      <c r="Z1728" s="32">
        <v>0</v>
      </c>
      <c r="AA1728" s="32" t="s">
        <v>3323</v>
      </c>
      <c r="AB1728" s="26">
        <v>180</v>
      </c>
      <c r="AC1728" s="33">
        <v>0</v>
      </c>
      <c r="AD1728" s="33">
        <v>100</v>
      </c>
      <c r="AE1728" s="34" t="s">
        <v>5213</v>
      </c>
      <c r="AF1728" s="11"/>
    </row>
    <row r="1729" spans="2:32" ht="62.25" x14ac:dyDescent="0.5">
      <c r="B1729" s="11"/>
      <c r="C1729" s="28" t="s">
        <v>5496</v>
      </c>
      <c r="D1729" s="28" t="s">
        <v>5497</v>
      </c>
      <c r="E1729" s="29" t="s">
        <v>5498</v>
      </c>
      <c r="F1729" s="29" t="s">
        <v>1</v>
      </c>
      <c r="G1729" s="29" t="s">
        <v>1780</v>
      </c>
      <c r="H1729" s="30" t="s">
        <v>1780</v>
      </c>
      <c r="I1729" s="30" t="s">
        <v>113</v>
      </c>
      <c r="J1729" s="31" t="s">
        <v>103</v>
      </c>
      <c r="K1729" s="30" t="s">
        <v>5479</v>
      </c>
      <c r="L1729" s="32" t="s">
        <v>40</v>
      </c>
      <c r="M1729" s="30" t="s">
        <v>105</v>
      </c>
      <c r="N1729" s="30" t="s">
        <v>5480</v>
      </c>
      <c r="O1729" s="30" t="s">
        <v>429</v>
      </c>
      <c r="P1729" s="32" t="s">
        <v>46</v>
      </c>
      <c r="Q1729" s="54">
        <f>VLOOKUP(C1729,[1]Hoja2!$B$1:$AH$6025,32,FALSE)</f>
        <v>2016</v>
      </c>
      <c r="R1729" s="64">
        <f>VLOOKUP(C1729,[1]Hoja2!$B$1:$AH$6025,33,FALSE)</f>
        <v>1255000</v>
      </c>
      <c r="S1729" s="63">
        <v>980272.05</v>
      </c>
      <c r="T1729" s="30">
        <v>980272.05</v>
      </c>
      <c r="U1729" s="30">
        <v>980272.05</v>
      </c>
      <c r="V1729" s="30">
        <v>980272.05</v>
      </c>
      <c r="W1729" s="30">
        <v>980272.05</v>
      </c>
      <c r="X1729" s="30">
        <v>980272.05</v>
      </c>
      <c r="Y1729" s="33">
        <f t="shared" si="26"/>
        <v>100</v>
      </c>
      <c r="Z1729" s="32">
        <v>0</v>
      </c>
      <c r="AA1729" s="32" t="s">
        <v>3323</v>
      </c>
      <c r="AB1729" s="26">
        <v>120</v>
      </c>
      <c r="AC1729" s="33">
        <v>0</v>
      </c>
      <c r="AD1729" s="33">
        <v>100</v>
      </c>
      <c r="AE1729" s="34" t="s">
        <v>5223</v>
      </c>
      <c r="AF1729" s="11"/>
    </row>
    <row r="1730" spans="2:32" ht="62.25" x14ac:dyDescent="0.5">
      <c r="B1730" s="11"/>
      <c r="C1730" s="28" t="s">
        <v>5499</v>
      </c>
      <c r="D1730" s="28" t="s">
        <v>5500</v>
      </c>
      <c r="E1730" s="29" t="s">
        <v>5501</v>
      </c>
      <c r="F1730" s="29" t="s">
        <v>1</v>
      </c>
      <c r="G1730" s="29" t="s">
        <v>363</v>
      </c>
      <c r="H1730" s="30" t="s">
        <v>363</v>
      </c>
      <c r="I1730" s="30" t="s">
        <v>113</v>
      </c>
      <c r="J1730" s="31" t="s">
        <v>103</v>
      </c>
      <c r="K1730" s="30" t="s">
        <v>5479</v>
      </c>
      <c r="L1730" s="32" t="s">
        <v>40</v>
      </c>
      <c r="M1730" s="30" t="s">
        <v>105</v>
      </c>
      <c r="N1730" s="30" t="s">
        <v>5480</v>
      </c>
      <c r="O1730" s="30" t="s">
        <v>429</v>
      </c>
      <c r="P1730" s="32" t="s">
        <v>46</v>
      </c>
      <c r="Q1730" s="54">
        <f>VLOOKUP(C1730,[1]Hoja2!$B$1:$AH$6025,32,FALSE)</f>
        <v>2016</v>
      </c>
      <c r="R1730" s="64">
        <f>VLOOKUP(C1730,[1]Hoja2!$B$1:$AH$6025,33,FALSE)</f>
        <v>1637000</v>
      </c>
      <c r="S1730" s="63">
        <v>1721993.68</v>
      </c>
      <c r="T1730" s="30">
        <v>1721993.68</v>
      </c>
      <c r="U1730" s="30">
        <v>1721993.68</v>
      </c>
      <c r="V1730" s="30">
        <v>1721993.68</v>
      </c>
      <c r="W1730" s="30">
        <v>1721993.68</v>
      </c>
      <c r="X1730" s="30">
        <v>1721993.67</v>
      </c>
      <c r="Y1730" s="33">
        <f t="shared" si="26"/>
        <v>100</v>
      </c>
      <c r="Z1730" s="32">
        <v>0</v>
      </c>
      <c r="AA1730" s="32" t="s">
        <v>3323</v>
      </c>
      <c r="AB1730" s="26">
        <v>80</v>
      </c>
      <c r="AC1730" s="33">
        <v>0</v>
      </c>
      <c r="AD1730" s="33">
        <v>100</v>
      </c>
      <c r="AE1730" s="34" t="s">
        <v>5213</v>
      </c>
      <c r="AF1730" s="11"/>
    </row>
    <row r="1731" spans="2:32" ht="62.25" x14ac:dyDescent="0.5">
      <c r="B1731" s="11"/>
      <c r="C1731" s="28" t="s">
        <v>5502</v>
      </c>
      <c r="D1731" s="28" t="s">
        <v>5503</v>
      </c>
      <c r="E1731" s="29" t="s">
        <v>5504</v>
      </c>
      <c r="F1731" s="29" t="s">
        <v>1</v>
      </c>
      <c r="G1731" s="29" t="s">
        <v>332</v>
      </c>
      <c r="H1731" s="30" t="s">
        <v>5383</v>
      </c>
      <c r="I1731" s="30" t="s">
        <v>102</v>
      </c>
      <c r="J1731" s="31" t="s">
        <v>103</v>
      </c>
      <c r="K1731" s="30" t="s">
        <v>5479</v>
      </c>
      <c r="L1731" s="32" t="s">
        <v>40</v>
      </c>
      <c r="M1731" s="30" t="s">
        <v>105</v>
      </c>
      <c r="N1731" s="30" t="s">
        <v>5480</v>
      </c>
      <c r="O1731" s="30" t="s">
        <v>429</v>
      </c>
      <c r="P1731" s="32" t="s">
        <v>46</v>
      </c>
      <c r="Q1731" s="54">
        <f>VLOOKUP(C1731,[1]Hoja2!$B$1:$AH$6025,32,FALSE)</f>
        <v>2016</v>
      </c>
      <c r="R1731" s="64">
        <f>VLOOKUP(C1731,[1]Hoja2!$B$1:$AH$6025,33,FALSE)</f>
        <v>3112500</v>
      </c>
      <c r="S1731" s="63">
        <v>3375833.78</v>
      </c>
      <c r="T1731" s="30">
        <v>3375833.78</v>
      </c>
      <c r="U1731" s="30">
        <v>3375833.78</v>
      </c>
      <c r="V1731" s="30">
        <v>3375833.78</v>
      </c>
      <c r="W1731" s="30">
        <v>3375833.78</v>
      </c>
      <c r="X1731" s="30">
        <v>3375833.78</v>
      </c>
      <c r="Y1731" s="33">
        <f t="shared" si="26"/>
        <v>100</v>
      </c>
      <c r="Z1731" s="32">
        <v>0</v>
      </c>
      <c r="AA1731" s="32" t="s">
        <v>3323</v>
      </c>
      <c r="AB1731" s="26">
        <v>100</v>
      </c>
      <c r="AC1731" s="33">
        <v>0</v>
      </c>
      <c r="AD1731" s="33">
        <v>100</v>
      </c>
      <c r="AE1731" s="34" t="s">
        <v>5223</v>
      </c>
      <c r="AF1731" s="11"/>
    </row>
    <row r="1732" spans="2:32" ht="63.75" x14ac:dyDescent="0.5">
      <c r="B1732" s="11"/>
      <c r="C1732" s="28" t="s">
        <v>5505</v>
      </c>
      <c r="D1732" s="28" t="s">
        <v>5506</v>
      </c>
      <c r="E1732" s="29" t="s">
        <v>5507</v>
      </c>
      <c r="F1732" s="29" t="s">
        <v>1</v>
      </c>
      <c r="G1732" s="29" t="s">
        <v>949</v>
      </c>
      <c r="H1732" s="30" t="s">
        <v>949</v>
      </c>
      <c r="I1732" s="30" t="s">
        <v>113</v>
      </c>
      <c r="J1732" s="31" t="s">
        <v>103</v>
      </c>
      <c r="K1732" s="30" t="s">
        <v>5479</v>
      </c>
      <c r="L1732" s="32" t="s">
        <v>40</v>
      </c>
      <c r="M1732" s="30" t="s">
        <v>105</v>
      </c>
      <c r="N1732" s="30" t="s">
        <v>5480</v>
      </c>
      <c r="O1732" s="30" t="s">
        <v>429</v>
      </c>
      <c r="P1732" s="32" t="s">
        <v>46</v>
      </c>
      <c r="Q1732" s="54">
        <f>VLOOKUP(C1732,[1]Hoja2!$B$1:$AH$6025,32,FALSE)</f>
        <v>2016</v>
      </c>
      <c r="R1732" s="64">
        <f>VLOOKUP(C1732,[1]Hoja2!$B$1:$AH$6025,33,FALSE)</f>
        <v>5540900</v>
      </c>
      <c r="S1732" s="63">
        <v>5509754.4299999997</v>
      </c>
      <c r="T1732" s="30">
        <v>5509754.4299999997</v>
      </c>
      <c r="U1732" s="30">
        <v>5509754.4299999997</v>
      </c>
      <c r="V1732" s="30">
        <v>5509754.4299999997</v>
      </c>
      <c r="W1732" s="30">
        <v>5509754.4299999997</v>
      </c>
      <c r="X1732" s="30">
        <v>5509754.4199999999</v>
      </c>
      <c r="Y1732" s="33">
        <f t="shared" si="26"/>
        <v>100</v>
      </c>
      <c r="Z1732" s="32">
        <v>0</v>
      </c>
      <c r="AA1732" s="32" t="s">
        <v>3323</v>
      </c>
      <c r="AB1732" s="26">
        <v>100</v>
      </c>
      <c r="AC1732" s="33">
        <v>0</v>
      </c>
      <c r="AD1732" s="33">
        <v>100</v>
      </c>
      <c r="AE1732" s="34" t="s">
        <v>5213</v>
      </c>
      <c r="AF1732" s="11"/>
    </row>
    <row r="1733" spans="2:32" ht="62.25" x14ac:dyDescent="0.5">
      <c r="B1733" s="11"/>
      <c r="C1733" s="28" t="s">
        <v>5508</v>
      </c>
      <c r="D1733" s="28" t="s">
        <v>5509</v>
      </c>
      <c r="E1733" s="29" t="s">
        <v>5510</v>
      </c>
      <c r="F1733" s="29" t="s">
        <v>1</v>
      </c>
      <c r="G1733" s="29" t="s">
        <v>73</v>
      </c>
      <c r="H1733" s="30" t="s">
        <v>178</v>
      </c>
      <c r="I1733" s="30" t="s">
        <v>113</v>
      </c>
      <c r="J1733" s="31" t="s">
        <v>103</v>
      </c>
      <c r="K1733" s="30" t="s">
        <v>5479</v>
      </c>
      <c r="L1733" s="32" t="s">
        <v>40</v>
      </c>
      <c r="M1733" s="30" t="s">
        <v>105</v>
      </c>
      <c r="N1733" s="30" t="s">
        <v>5480</v>
      </c>
      <c r="O1733" s="30" t="s">
        <v>429</v>
      </c>
      <c r="P1733" s="32" t="s">
        <v>46</v>
      </c>
      <c r="Q1733" s="54">
        <f>VLOOKUP(C1733,[1]Hoja2!$B$1:$AH$6025,32,FALSE)</f>
        <v>2016</v>
      </c>
      <c r="R1733" s="64">
        <f>VLOOKUP(C1733,[1]Hoja2!$B$1:$AH$6025,33,FALSE)</f>
        <v>1750000</v>
      </c>
      <c r="S1733" s="63">
        <v>1736510.9</v>
      </c>
      <c r="T1733" s="30">
        <v>1736510.9</v>
      </c>
      <c r="U1733" s="30">
        <v>1736510.9</v>
      </c>
      <c r="V1733" s="30">
        <v>1736510.9</v>
      </c>
      <c r="W1733" s="30">
        <v>1736510.9</v>
      </c>
      <c r="X1733" s="30">
        <v>1736510.9</v>
      </c>
      <c r="Y1733" s="33">
        <f t="shared" si="26"/>
        <v>100</v>
      </c>
      <c r="Z1733" s="32">
        <v>0</v>
      </c>
      <c r="AA1733" s="32" t="s">
        <v>3323</v>
      </c>
      <c r="AB1733" s="26">
        <v>150</v>
      </c>
      <c r="AC1733" s="33">
        <v>0</v>
      </c>
      <c r="AD1733" s="33">
        <v>100</v>
      </c>
      <c r="AE1733" s="34" t="s">
        <v>5223</v>
      </c>
      <c r="AF1733" s="11"/>
    </row>
    <row r="1734" spans="2:32" ht="62.25" x14ac:dyDescent="0.5">
      <c r="B1734" s="11"/>
      <c r="C1734" s="28" t="s">
        <v>5511</v>
      </c>
      <c r="D1734" s="28" t="s">
        <v>5512</v>
      </c>
      <c r="E1734" s="29" t="s">
        <v>5513</v>
      </c>
      <c r="F1734" s="29" t="s">
        <v>1</v>
      </c>
      <c r="G1734" s="29" t="s">
        <v>328</v>
      </c>
      <c r="H1734" s="30" t="s">
        <v>459</v>
      </c>
      <c r="I1734" s="30" t="s">
        <v>113</v>
      </c>
      <c r="J1734" s="31" t="s">
        <v>41</v>
      </c>
      <c r="K1734" s="30" t="s">
        <v>5514</v>
      </c>
      <c r="L1734" s="32" t="s">
        <v>40</v>
      </c>
      <c r="M1734" s="30" t="s">
        <v>5515</v>
      </c>
      <c r="N1734" s="30" t="s">
        <v>5516</v>
      </c>
      <c r="O1734" s="30" t="s">
        <v>348</v>
      </c>
      <c r="P1734" s="32" t="s">
        <v>46</v>
      </c>
      <c r="Q1734" s="54"/>
      <c r="R1734" s="64"/>
      <c r="S1734" s="63"/>
      <c r="T1734" s="30"/>
      <c r="U1734" s="30"/>
      <c r="V1734" s="30"/>
      <c r="W1734" s="30"/>
      <c r="X1734" s="30"/>
      <c r="Y1734" s="33">
        <f t="shared" si="26"/>
        <v>0</v>
      </c>
      <c r="Z1734" s="32"/>
      <c r="AA1734" s="32" t="s">
        <v>40</v>
      </c>
      <c r="AB1734" s="26"/>
      <c r="AC1734" s="33"/>
      <c r="AD1734" s="33"/>
      <c r="AE1734" s="34" t="s">
        <v>47</v>
      </c>
      <c r="AF1734" s="11"/>
    </row>
    <row r="1735" spans="2:32" ht="62.25" x14ac:dyDescent="0.5">
      <c r="B1735" s="11"/>
      <c r="C1735" s="28" t="s">
        <v>5517</v>
      </c>
      <c r="D1735" s="28" t="s">
        <v>5518</v>
      </c>
      <c r="E1735" s="29" t="s">
        <v>5519</v>
      </c>
      <c r="F1735" s="29" t="s">
        <v>1</v>
      </c>
      <c r="G1735" s="29" t="s">
        <v>226</v>
      </c>
      <c r="H1735" s="30" t="s">
        <v>1599</v>
      </c>
      <c r="I1735" s="30" t="s">
        <v>113</v>
      </c>
      <c r="J1735" s="31" t="s">
        <v>41</v>
      </c>
      <c r="K1735" s="30" t="s">
        <v>5514</v>
      </c>
      <c r="L1735" s="32" t="s">
        <v>40</v>
      </c>
      <c r="M1735" s="30" t="s">
        <v>5515</v>
      </c>
      <c r="N1735" s="30" t="s">
        <v>399</v>
      </c>
      <c r="O1735" s="30" t="s">
        <v>348</v>
      </c>
      <c r="P1735" s="32" t="s">
        <v>46</v>
      </c>
      <c r="Q1735" s="54"/>
      <c r="R1735" s="64"/>
      <c r="S1735" s="63"/>
      <c r="T1735" s="30"/>
      <c r="U1735" s="30"/>
      <c r="V1735" s="30"/>
      <c r="W1735" s="30"/>
      <c r="X1735" s="30"/>
      <c r="Y1735" s="33">
        <f t="shared" si="26"/>
        <v>0</v>
      </c>
      <c r="Z1735" s="32"/>
      <c r="AA1735" s="32" t="s">
        <v>40</v>
      </c>
      <c r="AB1735" s="26"/>
      <c r="AC1735" s="33"/>
      <c r="AD1735" s="33"/>
      <c r="AE1735" s="34" t="s">
        <v>47</v>
      </c>
      <c r="AF1735" s="11"/>
    </row>
    <row r="1736" spans="2:32" ht="62.25" x14ac:dyDescent="0.5">
      <c r="B1736" s="11"/>
      <c r="C1736" s="28" t="s">
        <v>5520</v>
      </c>
      <c r="D1736" s="28" t="s">
        <v>5521</v>
      </c>
      <c r="E1736" s="29" t="s">
        <v>5522</v>
      </c>
      <c r="F1736" s="29" t="s">
        <v>1</v>
      </c>
      <c r="G1736" s="29" t="s">
        <v>193</v>
      </c>
      <c r="H1736" s="30" t="s">
        <v>5523</v>
      </c>
      <c r="I1736" s="30" t="s">
        <v>113</v>
      </c>
      <c r="J1736" s="31" t="s">
        <v>41</v>
      </c>
      <c r="K1736" s="30" t="s">
        <v>5514</v>
      </c>
      <c r="L1736" s="32" t="s">
        <v>40</v>
      </c>
      <c r="M1736" s="30" t="s">
        <v>5515</v>
      </c>
      <c r="N1736" s="30" t="s">
        <v>399</v>
      </c>
      <c r="O1736" s="30" t="s">
        <v>348</v>
      </c>
      <c r="P1736" s="32" t="s">
        <v>46</v>
      </c>
      <c r="Q1736" s="54"/>
      <c r="R1736" s="64"/>
      <c r="S1736" s="63"/>
      <c r="T1736" s="30"/>
      <c r="U1736" s="30"/>
      <c r="V1736" s="30"/>
      <c r="W1736" s="30"/>
      <c r="X1736" s="30"/>
      <c r="Y1736" s="33">
        <f t="shared" si="26"/>
        <v>0</v>
      </c>
      <c r="Z1736" s="32"/>
      <c r="AA1736" s="32" t="s">
        <v>40</v>
      </c>
      <c r="AB1736" s="26"/>
      <c r="AC1736" s="33"/>
      <c r="AD1736" s="33"/>
      <c r="AE1736" s="34" t="s">
        <v>47</v>
      </c>
      <c r="AF1736" s="11"/>
    </row>
    <row r="1737" spans="2:32" ht="62.25" x14ac:dyDescent="0.5">
      <c r="B1737" s="11"/>
      <c r="C1737" s="28" t="s">
        <v>5524</v>
      </c>
      <c r="D1737" s="28" t="s">
        <v>5525</v>
      </c>
      <c r="E1737" s="29" t="s">
        <v>5526</v>
      </c>
      <c r="F1737" s="29" t="s">
        <v>1</v>
      </c>
      <c r="G1737" s="29" t="s">
        <v>283</v>
      </c>
      <c r="H1737" s="30" t="s">
        <v>283</v>
      </c>
      <c r="I1737" s="30" t="s">
        <v>113</v>
      </c>
      <c r="J1737" s="31" t="s">
        <v>41</v>
      </c>
      <c r="K1737" s="30" t="s">
        <v>5514</v>
      </c>
      <c r="L1737" s="32" t="s">
        <v>40</v>
      </c>
      <c r="M1737" s="30" t="s">
        <v>5527</v>
      </c>
      <c r="N1737" s="30" t="s">
        <v>399</v>
      </c>
      <c r="O1737" s="30" t="s">
        <v>348</v>
      </c>
      <c r="P1737" s="32" t="s">
        <v>46</v>
      </c>
      <c r="Q1737" s="54"/>
      <c r="R1737" s="64"/>
      <c r="S1737" s="63"/>
      <c r="T1737" s="30"/>
      <c r="U1737" s="30"/>
      <c r="V1737" s="30"/>
      <c r="W1737" s="30"/>
      <c r="X1737" s="30"/>
      <c r="Y1737" s="33">
        <f t="shared" si="26"/>
        <v>0</v>
      </c>
      <c r="Z1737" s="32"/>
      <c r="AA1737" s="32" t="s">
        <v>40</v>
      </c>
      <c r="AB1737" s="26"/>
      <c r="AC1737" s="33"/>
      <c r="AD1737" s="33"/>
      <c r="AE1737" s="34" t="s">
        <v>47</v>
      </c>
      <c r="AF1737" s="11"/>
    </row>
    <row r="1738" spans="2:32" ht="62.25" x14ac:dyDescent="0.5">
      <c r="B1738" s="11"/>
      <c r="C1738" s="28" t="s">
        <v>5528</v>
      </c>
      <c r="D1738" s="28" t="s">
        <v>5529</v>
      </c>
      <c r="E1738" s="29" t="s">
        <v>5530</v>
      </c>
      <c r="F1738" s="29" t="s">
        <v>1</v>
      </c>
      <c r="G1738" s="29" t="s">
        <v>1567</v>
      </c>
      <c r="H1738" s="30" t="s">
        <v>1621</v>
      </c>
      <c r="I1738" s="30" t="s">
        <v>113</v>
      </c>
      <c r="J1738" s="31" t="s">
        <v>41</v>
      </c>
      <c r="K1738" s="30" t="s">
        <v>5514</v>
      </c>
      <c r="L1738" s="32" t="s">
        <v>40</v>
      </c>
      <c r="M1738" s="30" t="s">
        <v>5515</v>
      </c>
      <c r="N1738" s="30" t="s">
        <v>399</v>
      </c>
      <c r="O1738" s="30" t="s">
        <v>348</v>
      </c>
      <c r="P1738" s="32" t="s">
        <v>46</v>
      </c>
      <c r="Q1738" s="54"/>
      <c r="R1738" s="64"/>
      <c r="S1738" s="63"/>
      <c r="T1738" s="30"/>
      <c r="U1738" s="30"/>
      <c r="V1738" s="30"/>
      <c r="W1738" s="30"/>
      <c r="X1738" s="30"/>
      <c r="Y1738" s="33">
        <f t="shared" si="26"/>
        <v>0</v>
      </c>
      <c r="Z1738" s="32"/>
      <c r="AA1738" s="32" t="s">
        <v>40</v>
      </c>
      <c r="AB1738" s="26"/>
      <c r="AC1738" s="33"/>
      <c r="AD1738" s="33"/>
      <c r="AE1738" s="34" t="s">
        <v>47</v>
      </c>
      <c r="AF1738" s="11"/>
    </row>
    <row r="1739" spans="2:32" ht="62.25" x14ac:dyDescent="0.5">
      <c r="B1739" s="11"/>
      <c r="C1739" s="28" t="s">
        <v>5531</v>
      </c>
      <c r="D1739" s="28" t="s">
        <v>5532</v>
      </c>
      <c r="E1739" s="29" t="s">
        <v>5533</v>
      </c>
      <c r="F1739" s="29" t="s">
        <v>1</v>
      </c>
      <c r="G1739" s="29" t="s">
        <v>727</v>
      </c>
      <c r="H1739" s="30" t="s">
        <v>727</v>
      </c>
      <c r="I1739" s="30" t="s">
        <v>113</v>
      </c>
      <c r="J1739" s="31" t="s">
        <v>41</v>
      </c>
      <c r="K1739" s="30" t="s">
        <v>5514</v>
      </c>
      <c r="L1739" s="32" t="s">
        <v>40</v>
      </c>
      <c r="M1739" s="30" t="s">
        <v>5515</v>
      </c>
      <c r="N1739" s="30" t="s">
        <v>399</v>
      </c>
      <c r="O1739" s="30" t="s">
        <v>348</v>
      </c>
      <c r="P1739" s="32" t="s">
        <v>46</v>
      </c>
      <c r="Q1739" s="54"/>
      <c r="R1739" s="64"/>
      <c r="S1739" s="63"/>
      <c r="T1739" s="30"/>
      <c r="U1739" s="30"/>
      <c r="V1739" s="30"/>
      <c r="W1739" s="30"/>
      <c r="X1739" s="30"/>
      <c r="Y1739" s="33">
        <f t="shared" ref="Y1739:Y1802" si="27">IF(ISERROR(W1739/S1739),0,((W1739/S1739)*100))</f>
        <v>0</v>
      </c>
      <c r="Z1739" s="32"/>
      <c r="AA1739" s="32" t="s">
        <v>40</v>
      </c>
      <c r="AB1739" s="26"/>
      <c r="AC1739" s="33"/>
      <c r="AD1739" s="33"/>
      <c r="AE1739" s="34" t="s">
        <v>47</v>
      </c>
      <c r="AF1739" s="11"/>
    </row>
    <row r="1740" spans="2:32" ht="62.25" x14ac:dyDescent="0.5">
      <c r="B1740" s="11"/>
      <c r="C1740" s="28" t="s">
        <v>5534</v>
      </c>
      <c r="D1740" s="28" t="s">
        <v>5535</v>
      </c>
      <c r="E1740" s="29" t="s">
        <v>5536</v>
      </c>
      <c r="F1740" s="29" t="s">
        <v>1</v>
      </c>
      <c r="G1740" s="29" t="s">
        <v>655</v>
      </c>
      <c r="H1740" s="30" t="s">
        <v>655</v>
      </c>
      <c r="I1740" s="30" t="s">
        <v>113</v>
      </c>
      <c r="J1740" s="31" t="s">
        <v>41</v>
      </c>
      <c r="K1740" s="30" t="s">
        <v>5514</v>
      </c>
      <c r="L1740" s="32" t="s">
        <v>40</v>
      </c>
      <c r="M1740" s="30" t="s">
        <v>5515</v>
      </c>
      <c r="N1740" s="30" t="s">
        <v>399</v>
      </c>
      <c r="O1740" s="30" t="s">
        <v>348</v>
      </c>
      <c r="P1740" s="32" t="s">
        <v>46</v>
      </c>
      <c r="Q1740" s="54"/>
      <c r="R1740" s="64"/>
      <c r="S1740" s="63"/>
      <c r="T1740" s="30"/>
      <c r="U1740" s="30"/>
      <c r="V1740" s="30"/>
      <c r="W1740" s="30"/>
      <c r="X1740" s="30"/>
      <c r="Y1740" s="33">
        <f t="shared" si="27"/>
        <v>0</v>
      </c>
      <c r="Z1740" s="32"/>
      <c r="AA1740" s="32" t="s">
        <v>40</v>
      </c>
      <c r="AB1740" s="26"/>
      <c r="AC1740" s="33"/>
      <c r="AD1740" s="33"/>
      <c r="AE1740" s="34" t="s">
        <v>47</v>
      </c>
      <c r="AF1740" s="11"/>
    </row>
    <row r="1741" spans="2:32" ht="62.25" x14ac:dyDescent="0.5">
      <c r="B1741" s="11"/>
      <c r="C1741" s="28" t="s">
        <v>5537</v>
      </c>
      <c r="D1741" s="28" t="s">
        <v>5538</v>
      </c>
      <c r="E1741" s="29" t="s">
        <v>5539</v>
      </c>
      <c r="F1741" s="29" t="s">
        <v>1</v>
      </c>
      <c r="G1741" s="29" t="s">
        <v>301</v>
      </c>
      <c r="H1741" s="30" t="s">
        <v>301</v>
      </c>
      <c r="I1741" s="30" t="s">
        <v>113</v>
      </c>
      <c r="J1741" s="31" t="s">
        <v>41</v>
      </c>
      <c r="K1741" s="30" t="s">
        <v>5514</v>
      </c>
      <c r="L1741" s="32" t="s">
        <v>40</v>
      </c>
      <c r="M1741" s="30" t="s">
        <v>5515</v>
      </c>
      <c r="N1741" s="30" t="s">
        <v>399</v>
      </c>
      <c r="O1741" s="30" t="s">
        <v>348</v>
      </c>
      <c r="P1741" s="32" t="s">
        <v>46</v>
      </c>
      <c r="Q1741" s="54"/>
      <c r="R1741" s="64"/>
      <c r="S1741" s="63"/>
      <c r="T1741" s="30"/>
      <c r="U1741" s="30"/>
      <c r="V1741" s="30"/>
      <c r="W1741" s="30"/>
      <c r="X1741" s="30"/>
      <c r="Y1741" s="33">
        <f t="shared" si="27"/>
        <v>0</v>
      </c>
      <c r="Z1741" s="32"/>
      <c r="AA1741" s="32" t="s">
        <v>40</v>
      </c>
      <c r="AB1741" s="26"/>
      <c r="AC1741" s="33"/>
      <c r="AD1741" s="33"/>
      <c r="AE1741" s="34" t="s">
        <v>47</v>
      </c>
      <c r="AF1741" s="11"/>
    </row>
    <row r="1742" spans="2:32" ht="62.25" x14ac:dyDescent="0.5">
      <c r="B1742" s="11"/>
      <c r="C1742" s="28" t="s">
        <v>5540</v>
      </c>
      <c r="D1742" s="28" t="s">
        <v>5541</v>
      </c>
      <c r="E1742" s="29" t="s">
        <v>5542</v>
      </c>
      <c r="F1742" s="29" t="s">
        <v>1</v>
      </c>
      <c r="G1742" s="29" t="s">
        <v>406</v>
      </c>
      <c r="H1742" s="30" t="s">
        <v>406</v>
      </c>
      <c r="I1742" s="30" t="s">
        <v>113</v>
      </c>
      <c r="J1742" s="31" t="s">
        <v>41</v>
      </c>
      <c r="K1742" s="30" t="s">
        <v>5514</v>
      </c>
      <c r="L1742" s="32" t="s">
        <v>40</v>
      </c>
      <c r="M1742" s="30" t="s">
        <v>5527</v>
      </c>
      <c r="N1742" s="30" t="s">
        <v>399</v>
      </c>
      <c r="O1742" s="30" t="s">
        <v>348</v>
      </c>
      <c r="P1742" s="32" t="s">
        <v>46</v>
      </c>
      <c r="Q1742" s="54"/>
      <c r="R1742" s="64"/>
      <c r="S1742" s="63"/>
      <c r="T1742" s="30"/>
      <c r="U1742" s="30"/>
      <c r="V1742" s="30"/>
      <c r="W1742" s="30"/>
      <c r="X1742" s="30"/>
      <c r="Y1742" s="33">
        <f t="shared" si="27"/>
        <v>0</v>
      </c>
      <c r="Z1742" s="32"/>
      <c r="AA1742" s="32" t="s">
        <v>40</v>
      </c>
      <c r="AB1742" s="26"/>
      <c r="AC1742" s="33"/>
      <c r="AD1742" s="33"/>
      <c r="AE1742" s="34" t="s">
        <v>47</v>
      </c>
      <c r="AF1742" s="11"/>
    </row>
    <row r="1743" spans="2:32" ht="62.25" x14ac:dyDescent="0.5">
      <c r="B1743" s="11"/>
      <c r="C1743" s="28" t="s">
        <v>5543</v>
      </c>
      <c r="D1743" s="28" t="s">
        <v>5544</v>
      </c>
      <c r="E1743" s="29" t="s">
        <v>5545</v>
      </c>
      <c r="F1743" s="29" t="s">
        <v>1</v>
      </c>
      <c r="G1743" s="29" t="s">
        <v>575</v>
      </c>
      <c r="H1743" s="30" t="s">
        <v>575</v>
      </c>
      <c r="I1743" s="30" t="s">
        <v>102</v>
      </c>
      <c r="J1743" s="31" t="s">
        <v>41</v>
      </c>
      <c r="K1743" s="30" t="s">
        <v>5514</v>
      </c>
      <c r="L1743" s="32" t="s">
        <v>40</v>
      </c>
      <c r="M1743" s="30" t="s">
        <v>5515</v>
      </c>
      <c r="N1743" s="30" t="s">
        <v>399</v>
      </c>
      <c r="O1743" s="30" t="s">
        <v>348</v>
      </c>
      <c r="P1743" s="32" t="s">
        <v>46</v>
      </c>
      <c r="Q1743" s="54"/>
      <c r="R1743" s="64"/>
      <c r="S1743" s="63"/>
      <c r="T1743" s="30"/>
      <c r="U1743" s="30"/>
      <c r="V1743" s="30"/>
      <c r="W1743" s="30"/>
      <c r="X1743" s="30"/>
      <c r="Y1743" s="33">
        <f t="shared" si="27"/>
        <v>0</v>
      </c>
      <c r="Z1743" s="32"/>
      <c r="AA1743" s="32" t="s">
        <v>40</v>
      </c>
      <c r="AB1743" s="26"/>
      <c r="AC1743" s="33"/>
      <c r="AD1743" s="33"/>
      <c r="AE1743" s="34" t="s">
        <v>47</v>
      </c>
      <c r="AF1743" s="11"/>
    </row>
    <row r="1744" spans="2:32" ht="62.25" x14ac:dyDescent="0.5">
      <c r="B1744" s="11"/>
      <c r="C1744" s="28" t="s">
        <v>5546</v>
      </c>
      <c r="D1744" s="28" t="s">
        <v>5547</v>
      </c>
      <c r="E1744" s="29" t="s">
        <v>5548</v>
      </c>
      <c r="F1744" s="29" t="s">
        <v>1</v>
      </c>
      <c r="G1744" s="29" t="s">
        <v>358</v>
      </c>
      <c r="H1744" s="30" t="s">
        <v>358</v>
      </c>
      <c r="I1744" s="30" t="s">
        <v>113</v>
      </c>
      <c r="J1744" s="31" t="s">
        <v>41</v>
      </c>
      <c r="K1744" s="30" t="s">
        <v>5514</v>
      </c>
      <c r="L1744" s="32" t="s">
        <v>40</v>
      </c>
      <c r="M1744" s="30" t="s">
        <v>5515</v>
      </c>
      <c r="N1744" s="30" t="s">
        <v>399</v>
      </c>
      <c r="O1744" s="30" t="s">
        <v>348</v>
      </c>
      <c r="P1744" s="32" t="s">
        <v>46</v>
      </c>
      <c r="Q1744" s="54"/>
      <c r="R1744" s="64"/>
      <c r="S1744" s="63"/>
      <c r="T1744" s="30"/>
      <c r="U1744" s="30"/>
      <c r="V1744" s="30"/>
      <c r="W1744" s="30"/>
      <c r="X1744" s="30"/>
      <c r="Y1744" s="33">
        <f t="shared" si="27"/>
        <v>0</v>
      </c>
      <c r="Z1744" s="32"/>
      <c r="AA1744" s="32" t="s">
        <v>40</v>
      </c>
      <c r="AB1744" s="26"/>
      <c r="AC1744" s="33"/>
      <c r="AD1744" s="33"/>
      <c r="AE1744" s="34" t="s">
        <v>47</v>
      </c>
      <c r="AF1744" s="11"/>
    </row>
    <row r="1745" spans="2:32" ht="62.25" x14ac:dyDescent="0.5">
      <c r="B1745" s="11"/>
      <c r="C1745" s="28" t="s">
        <v>5549</v>
      </c>
      <c r="D1745" s="28" t="s">
        <v>5550</v>
      </c>
      <c r="E1745" s="29" t="s">
        <v>5551</v>
      </c>
      <c r="F1745" s="29" t="s">
        <v>1</v>
      </c>
      <c r="G1745" s="29" t="s">
        <v>306</v>
      </c>
      <c r="H1745" s="30" t="s">
        <v>306</v>
      </c>
      <c r="I1745" s="30" t="s">
        <v>113</v>
      </c>
      <c r="J1745" s="31" t="s">
        <v>41</v>
      </c>
      <c r="K1745" s="30" t="s">
        <v>5514</v>
      </c>
      <c r="L1745" s="32" t="s">
        <v>40</v>
      </c>
      <c r="M1745" s="30" t="s">
        <v>5515</v>
      </c>
      <c r="N1745" s="30" t="s">
        <v>399</v>
      </c>
      <c r="O1745" s="30" t="s">
        <v>348</v>
      </c>
      <c r="P1745" s="32" t="s">
        <v>46</v>
      </c>
      <c r="Q1745" s="54"/>
      <c r="R1745" s="64"/>
      <c r="S1745" s="63"/>
      <c r="T1745" s="30"/>
      <c r="U1745" s="30"/>
      <c r="V1745" s="30"/>
      <c r="W1745" s="30"/>
      <c r="X1745" s="30"/>
      <c r="Y1745" s="33">
        <f t="shared" si="27"/>
        <v>0</v>
      </c>
      <c r="Z1745" s="32"/>
      <c r="AA1745" s="32" t="s">
        <v>40</v>
      </c>
      <c r="AB1745" s="26"/>
      <c r="AC1745" s="33"/>
      <c r="AD1745" s="33"/>
      <c r="AE1745" s="34" t="s">
        <v>47</v>
      </c>
      <c r="AF1745" s="11"/>
    </row>
    <row r="1746" spans="2:32" ht="62.25" x14ac:dyDescent="0.5">
      <c r="B1746" s="11"/>
      <c r="C1746" s="28" t="s">
        <v>5552</v>
      </c>
      <c r="D1746" s="28" t="s">
        <v>5553</v>
      </c>
      <c r="E1746" s="29" t="s">
        <v>5554</v>
      </c>
      <c r="F1746" s="29" t="s">
        <v>1</v>
      </c>
      <c r="G1746" s="29" t="s">
        <v>390</v>
      </c>
      <c r="H1746" s="30" t="s">
        <v>390</v>
      </c>
      <c r="I1746" s="30" t="s">
        <v>113</v>
      </c>
      <c r="J1746" s="31" t="s">
        <v>41</v>
      </c>
      <c r="K1746" s="30" t="s">
        <v>5514</v>
      </c>
      <c r="L1746" s="32" t="s">
        <v>40</v>
      </c>
      <c r="M1746" s="30" t="s">
        <v>5515</v>
      </c>
      <c r="N1746" s="30" t="s">
        <v>399</v>
      </c>
      <c r="O1746" s="30" t="s">
        <v>348</v>
      </c>
      <c r="P1746" s="32" t="s">
        <v>46</v>
      </c>
      <c r="Q1746" s="54"/>
      <c r="R1746" s="64"/>
      <c r="S1746" s="63"/>
      <c r="T1746" s="30"/>
      <c r="U1746" s="30"/>
      <c r="V1746" s="30"/>
      <c r="W1746" s="30"/>
      <c r="X1746" s="30"/>
      <c r="Y1746" s="33">
        <f t="shared" si="27"/>
        <v>0</v>
      </c>
      <c r="Z1746" s="32"/>
      <c r="AA1746" s="32" t="s">
        <v>40</v>
      </c>
      <c r="AB1746" s="26"/>
      <c r="AC1746" s="33"/>
      <c r="AD1746" s="33"/>
      <c r="AE1746" s="34" t="s">
        <v>47</v>
      </c>
      <c r="AF1746" s="11"/>
    </row>
    <row r="1747" spans="2:32" ht="62.25" x14ac:dyDescent="0.5">
      <c r="B1747" s="11"/>
      <c r="C1747" s="28" t="s">
        <v>5555</v>
      </c>
      <c r="D1747" s="28" t="s">
        <v>5556</v>
      </c>
      <c r="E1747" s="29" t="s">
        <v>5557</v>
      </c>
      <c r="F1747" s="29" t="s">
        <v>1</v>
      </c>
      <c r="G1747" s="29" t="s">
        <v>73</v>
      </c>
      <c r="H1747" s="30" t="s">
        <v>1531</v>
      </c>
      <c r="I1747" s="30" t="s">
        <v>113</v>
      </c>
      <c r="J1747" s="31" t="s">
        <v>41</v>
      </c>
      <c r="K1747" s="30" t="s">
        <v>5514</v>
      </c>
      <c r="L1747" s="32" t="s">
        <v>40</v>
      </c>
      <c r="M1747" s="30" t="s">
        <v>5515</v>
      </c>
      <c r="N1747" s="30" t="s">
        <v>399</v>
      </c>
      <c r="O1747" s="30" t="s">
        <v>348</v>
      </c>
      <c r="P1747" s="32" t="s">
        <v>46</v>
      </c>
      <c r="Q1747" s="54"/>
      <c r="R1747" s="64"/>
      <c r="S1747" s="63"/>
      <c r="T1747" s="30"/>
      <c r="U1747" s="30"/>
      <c r="V1747" s="30"/>
      <c r="W1747" s="30"/>
      <c r="X1747" s="30"/>
      <c r="Y1747" s="33">
        <f t="shared" si="27"/>
        <v>0</v>
      </c>
      <c r="Z1747" s="32"/>
      <c r="AA1747" s="32" t="s">
        <v>40</v>
      </c>
      <c r="AB1747" s="26"/>
      <c r="AC1747" s="33"/>
      <c r="AD1747" s="33"/>
      <c r="AE1747" s="34" t="s">
        <v>47</v>
      </c>
      <c r="AF1747" s="11"/>
    </row>
    <row r="1748" spans="2:32" ht="62.25" x14ac:dyDescent="0.5">
      <c r="B1748" s="11"/>
      <c r="C1748" s="28" t="s">
        <v>5558</v>
      </c>
      <c r="D1748" s="28" t="s">
        <v>5559</v>
      </c>
      <c r="E1748" s="29" t="s">
        <v>5560</v>
      </c>
      <c r="F1748" s="29" t="s">
        <v>1</v>
      </c>
      <c r="G1748" s="29" t="s">
        <v>292</v>
      </c>
      <c r="H1748" s="30" t="s">
        <v>292</v>
      </c>
      <c r="I1748" s="30" t="s">
        <v>113</v>
      </c>
      <c r="J1748" s="31" t="s">
        <v>41</v>
      </c>
      <c r="K1748" s="30" t="s">
        <v>5514</v>
      </c>
      <c r="L1748" s="32" t="s">
        <v>40</v>
      </c>
      <c r="M1748" s="30" t="s">
        <v>5515</v>
      </c>
      <c r="N1748" s="30" t="s">
        <v>399</v>
      </c>
      <c r="O1748" s="30" t="s">
        <v>348</v>
      </c>
      <c r="P1748" s="32" t="s">
        <v>46</v>
      </c>
      <c r="Q1748" s="54"/>
      <c r="R1748" s="64"/>
      <c r="S1748" s="63"/>
      <c r="T1748" s="30"/>
      <c r="U1748" s="30"/>
      <c r="V1748" s="30"/>
      <c r="W1748" s="30"/>
      <c r="X1748" s="30"/>
      <c r="Y1748" s="33">
        <f t="shared" si="27"/>
        <v>0</v>
      </c>
      <c r="Z1748" s="32"/>
      <c r="AA1748" s="32" t="s">
        <v>40</v>
      </c>
      <c r="AB1748" s="26"/>
      <c r="AC1748" s="33"/>
      <c r="AD1748" s="33"/>
      <c r="AE1748" s="34" t="s">
        <v>47</v>
      </c>
      <c r="AF1748" s="11"/>
    </row>
    <row r="1749" spans="2:32" ht="62.25" x14ac:dyDescent="0.5">
      <c r="B1749" s="11"/>
      <c r="C1749" s="28" t="s">
        <v>5561</v>
      </c>
      <c r="D1749" s="28" t="s">
        <v>5562</v>
      </c>
      <c r="E1749" s="29" t="s">
        <v>5563</v>
      </c>
      <c r="F1749" s="29" t="s">
        <v>1</v>
      </c>
      <c r="G1749" s="29" t="s">
        <v>1495</v>
      </c>
      <c r="H1749" s="30" t="s">
        <v>1495</v>
      </c>
      <c r="I1749" s="30" t="s">
        <v>113</v>
      </c>
      <c r="J1749" s="31" t="s">
        <v>41</v>
      </c>
      <c r="K1749" s="30" t="s">
        <v>5514</v>
      </c>
      <c r="L1749" s="32" t="s">
        <v>40</v>
      </c>
      <c r="M1749" s="30" t="s">
        <v>5515</v>
      </c>
      <c r="N1749" s="30" t="s">
        <v>399</v>
      </c>
      <c r="O1749" s="30" t="s">
        <v>348</v>
      </c>
      <c r="P1749" s="32" t="s">
        <v>46</v>
      </c>
      <c r="Q1749" s="54"/>
      <c r="R1749" s="64"/>
      <c r="S1749" s="63"/>
      <c r="T1749" s="30"/>
      <c r="U1749" s="30"/>
      <c r="V1749" s="30"/>
      <c r="W1749" s="30"/>
      <c r="X1749" s="30"/>
      <c r="Y1749" s="33">
        <f t="shared" si="27"/>
        <v>0</v>
      </c>
      <c r="Z1749" s="32"/>
      <c r="AA1749" s="32" t="s">
        <v>40</v>
      </c>
      <c r="AB1749" s="26"/>
      <c r="AC1749" s="33"/>
      <c r="AD1749" s="33"/>
      <c r="AE1749" s="34" t="s">
        <v>47</v>
      </c>
      <c r="AF1749" s="11"/>
    </row>
    <row r="1750" spans="2:32" ht="62.25" x14ac:dyDescent="0.5">
      <c r="B1750" s="11"/>
      <c r="C1750" s="28" t="s">
        <v>5564</v>
      </c>
      <c r="D1750" s="28" t="s">
        <v>5565</v>
      </c>
      <c r="E1750" s="29" t="s">
        <v>5566</v>
      </c>
      <c r="F1750" s="29" t="s">
        <v>1</v>
      </c>
      <c r="G1750" s="29" t="s">
        <v>665</v>
      </c>
      <c r="H1750" s="30" t="s">
        <v>665</v>
      </c>
      <c r="I1750" s="30" t="s">
        <v>113</v>
      </c>
      <c r="J1750" s="31" t="s">
        <v>41</v>
      </c>
      <c r="K1750" s="30" t="s">
        <v>5514</v>
      </c>
      <c r="L1750" s="32" t="s">
        <v>40</v>
      </c>
      <c r="M1750" s="30" t="s">
        <v>5515</v>
      </c>
      <c r="N1750" s="30" t="s">
        <v>399</v>
      </c>
      <c r="O1750" s="30" t="s">
        <v>348</v>
      </c>
      <c r="P1750" s="32" t="s">
        <v>46</v>
      </c>
      <c r="Q1750" s="54"/>
      <c r="R1750" s="64"/>
      <c r="S1750" s="63"/>
      <c r="T1750" s="30"/>
      <c r="U1750" s="30"/>
      <c r="V1750" s="30"/>
      <c r="W1750" s="30"/>
      <c r="X1750" s="30"/>
      <c r="Y1750" s="33">
        <f t="shared" si="27"/>
        <v>0</v>
      </c>
      <c r="Z1750" s="32"/>
      <c r="AA1750" s="32" t="s">
        <v>40</v>
      </c>
      <c r="AB1750" s="26"/>
      <c r="AC1750" s="33"/>
      <c r="AD1750" s="33"/>
      <c r="AE1750" s="34" t="s">
        <v>47</v>
      </c>
      <c r="AF1750" s="11"/>
    </row>
    <row r="1751" spans="2:32" ht="62.25" x14ac:dyDescent="0.5">
      <c r="B1751" s="11"/>
      <c r="C1751" s="28" t="s">
        <v>5567</v>
      </c>
      <c r="D1751" s="28" t="s">
        <v>5568</v>
      </c>
      <c r="E1751" s="29" t="s">
        <v>5569</v>
      </c>
      <c r="F1751" s="29" t="s">
        <v>1</v>
      </c>
      <c r="G1751" s="29" t="s">
        <v>3496</v>
      </c>
      <c r="H1751" s="30" t="s">
        <v>3496</v>
      </c>
      <c r="I1751" s="30" t="s">
        <v>113</v>
      </c>
      <c r="J1751" s="31" t="s">
        <v>41</v>
      </c>
      <c r="K1751" s="30" t="s">
        <v>5514</v>
      </c>
      <c r="L1751" s="32" t="s">
        <v>40</v>
      </c>
      <c r="M1751" s="30" t="s">
        <v>5515</v>
      </c>
      <c r="N1751" s="30" t="s">
        <v>399</v>
      </c>
      <c r="O1751" s="30" t="s">
        <v>348</v>
      </c>
      <c r="P1751" s="32" t="s">
        <v>46</v>
      </c>
      <c r="Q1751" s="54"/>
      <c r="R1751" s="64"/>
      <c r="S1751" s="63"/>
      <c r="T1751" s="30"/>
      <c r="U1751" s="30"/>
      <c r="V1751" s="30"/>
      <c r="W1751" s="30"/>
      <c r="X1751" s="30"/>
      <c r="Y1751" s="33">
        <f t="shared" si="27"/>
        <v>0</v>
      </c>
      <c r="Z1751" s="32"/>
      <c r="AA1751" s="32" t="s">
        <v>40</v>
      </c>
      <c r="AB1751" s="26"/>
      <c r="AC1751" s="33"/>
      <c r="AD1751" s="33"/>
      <c r="AE1751" s="34" t="s">
        <v>47</v>
      </c>
      <c r="AF1751" s="11"/>
    </row>
    <row r="1752" spans="2:32" ht="62.25" x14ac:dyDescent="0.5">
      <c r="B1752" s="11"/>
      <c r="C1752" s="28" t="s">
        <v>5570</v>
      </c>
      <c r="D1752" s="28" t="s">
        <v>5571</v>
      </c>
      <c r="E1752" s="29" t="s">
        <v>5572</v>
      </c>
      <c r="F1752" s="29" t="s">
        <v>1</v>
      </c>
      <c r="G1752" s="29" t="s">
        <v>233</v>
      </c>
      <c r="H1752" s="30" t="s">
        <v>233</v>
      </c>
      <c r="I1752" s="30" t="s">
        <v>113</v>
      </c>
      <c r="J1752" s="31" t="s">
        <v>41</v>
      </c>
      <c r="K1752" s="30" t="s">
        <v>5514</v>
      </c>
      <c r="L1752" s="32" t="s">
        <v>40</v>
      </c>
      <c r="M1752" s="30" t="s">
        <v>5515</v>
      </c>
      <c r="N1752" s="30" t="s">
        <v>399</v>
      </c>
      <c r="O1752" s="30" t="s">
        <v>348</v>
      </c>
      <c r="P1752" s="32" t="s">
        <v>46</v>
      </c>
      <c r="Q1752" s="54"/>
      <c r="R1752" s="64"/>
      <c r="S1752" s="63"/>
      <c r="T1752" s="30"/>
      <c r="U1752" s="30"/>
      <c r="V1752" s="30"/>
      <c r="W1752" s="30"/>
      <c r="X1752" s="30"/>
      <c r="Y1752" s="33">
        <f t="shared" si="27"/>
        <v>0</v>
      </c>
      <c r="Z1752" s="32"/>
      <c r="AA1752" s="32" t="s">
        <v>40</v>
      </c>
      <c r="AB1752" s="26"/>
      <c r="AC1752" s="33"/>
      <c r="AD1752" s="33"/>
      <c r="AE1752" s="34" t="s">
        <v>47</v>
      </c>
      <c r="AF1752" s="11"/>
    </row>
    <row r="1753" spans="2:32" ht="62.25" x14ac:dyDescent="0.5">
      <c r="B1753" s="11"/>
      <c r="C1753" s="28" t="s">
        <v>5573</v>
      </c>
      <c r="D1753" s="28" t="s">
        <v>5574</v>
      </c>
      <c r="E1753" s="29" t="s">
        <v>5575</v>
      </c>
      <c r="F1753" s="29" t="s">
        <v>1</v>
      </c>
      <c r="G1753" s="29" t="s">
        <v>193</v>
      </c>
      <c r="H1753" s="30" t="s">
        <v>5576</v>
      </c>
      <c r="I1753" s="30" t="s">
        <v>113</v>
      </c>
      <c r="J1753" s="31" t="s">
        <v>41</v>
      </c>
      <c r="K1753" s="30" t="s">
        <v>5514</v>
      </c>
      <c r="L1753" s="32" t="s">
        <v>40</v>
      </c>
      <c r="M1753" s="30" t="s">
        <v>5515</v>
      </c>
      <c r="N1753" s="30" t="s">
        <v>399</v>
      </c>
      <c r="O1753" s="30" t="s">
        <v>348</v>
      </c>
      <c r="P1753" s="32" t="s">
        <v>46</v>
      </c>
      <c r="Q1753" s="54"/>
      <c r="R1753" s="64"/>
      <c r="S1753" s="63"/>
      <c r="T1753" s="30"/>
      <c r="U1753" s="30"/>
      <c r="V1753" s="30"/>
      <c r="W1753" s="30"/>
      <c r="X1753" s="30"/>
      <c r="Y1753" s="33">
        <f t="shared" si="27"/>
        <v>0</v>
      </c>
      <c r="Z1753" s="32"/>
      <c r="AA1753" s="32" t="s">
        <v>40</v>
      </c>
      <c r="AB1753" s="26"/>
      <c r="AC1753" s="33"/>
      <c r="AD1753" s="33"/>
      <c r="AE1753" s="34" t="s">
        <v>47</v>
      </c>
      <c r="AF1753" s="11"/>
    </row>
    <row r="1754" spans="2:32" ht="62.25" x14ac:dyDescent="0.5">
      <c r="B1754" s="11"/>
      <c r="C1754" s="28" t="s">
        <v>5577</v>
      </c>
      <c r="D1754" s="28" t="s">
        <v>5578</v>
      </c>
      <c r="E1754" s="29" t="s">
        <v>5579</v>
      </c>
      <c r="F1754" s="29" t="s">
        <v>1</v>
      </c>
      <c r="G1754" s="29" t="s">
        <v>193</v>
      </c>
      <c r="H1754" s="30" t="s">
        <v>5580</v>
      </c>
      <c r="I1754" s="30" t="s">
        <v>113</v>
      </c>
      <c r="J1754" s="31" t="s">
        <v>41</v>
      </c>
      <c r="K1754" s="30" t="s">
        <v>5514</v>
      </c>
      <c r="L1754" s="32" t="s">
        <v>40</v>
      </c>
      <c r="M1754" s="30" t="s">
        <v>5515</v>
      </c>
      <c r="N1754" s="30" t="s">
        <v>399</v>
      </c>
      <c r="O1754" s="30" t="s">
        <v>348</v>
      </c>
      <c r="P1754" s="32" t="s">
        <v>46</v>
      </c>
      <c r="Q1754" s="54"/>
      <c r="R1754" s="64"/>
      <c r="S1754" s="63"/>
      <c r="T1754" s="30"/>
      <c r="U1754" s="30"/>
      <c r="V1754" s="30"/>
      <c r="W1754" s="30"/>
      <c r="X1754" s="30"/>
      <c r="Y1754" s="33">
        <f t="shared" si="27"/>
        <v>0</v>
      </c>
      <c r="Z1754" s="32"/>
      <c r="AA1754" s="32" t="s">
        <v>40</v>
      </c>
      <c r="AB1754" s="26"/>
      <c r="AC1754" s="33"/>
      <c r="AD1754" s="33"/>
      <c r="AE1754" s="34" t="s">
        <v>47</v>
      </c>
      <c r="AF1754" s="11"/>
    </row>
    <row r="1755" spans="2:32" ht="62.25" x14ac:dyDescent="0.5">
      <c r="B1755" s="11"/>
      <c r="C1755" s="28" t="s">
        <v>5581</v>
      </c>
      <c r="D1755" s="28" t="s">
        <v>5582</v>
      </c>
      <c r="E1755" s="29" t="s">
        <v>5583</v>
      </c>
      <c r="F1755" s="29" t="s">
        <v>1</v>
      </c>
      <c r="G1755" s="29" t="s">
        <v>410</v>
      </c>
      <c r="H1755" s="30" t="s">
        <v>410</v>
      </c>
      <c r="I1755" s="30" t="s">
        <v>113</v>
      </c>
      <c r="J1755" s="31" t="s">
        <v>41</v>
      </c>
      <c r="K1755" s="30" t="s">
        <v>5514</v>
      </c>
      <c r="L1755" s="32" t="s">
        <v>40</v>
      </c>
      <c r="M1755" s="30" t="s">
        <v>5515</v>
      </c>
      <c r="N1755" s="30" t="s">
        <v>399</v>
      </c>
      <c r="O1755" s="30" t="s">
        <v>348</v>
      </c>
      <c r="P1755" s="32" t="s">
        <v>46</v>
      </c>
      <c r="Q1755" s="54"/>
      <c r="R1755" s="64"/>
      <c r="S1755" s="63"/>
      <c r="T1755" s="30"/>
      <c r="U1755" s="30"/>
      <c r="V1755" s="30"/>
      <c r="W1755" s="30"/>
      <c r="X1755" s="30"/>
      <c r="Y1755" s="33">
        <f t="shared" si="27"/>
        <v>0</v>
      </c>
      <c r="Z1755" s="32"/>
      <c r="AA1755" s="32" t="s">
        <v>40</v>
      </c>
      <c r="AB1755" s="26"/>
      <c r="AC1755" s="33"/>
      <c r="AD1755" s="33"/>
      <c r="AE1755" s="34" t="s">
        <v>47</v>
      </c>
      <c r="AF1755" s="11"/>
    </row>
    <row r="1756" spans="2:32" ht="62.25" x14ac:dyDescent="0.5">
      <c r="B1756" s="11"/>
      <c r="C1756" s="28" t="s">
        <v>5584</v>
      </c>
      <c r="D1756" s="28" t="s">
        <v>5585</v>
      </c>
      <c r="E1756" s="29" t="s">
        <v>5586</v>
      </c>
      <c r="F1756" s="29" t="s">
        <v>1</v>
      </c>
      <c r="G1756" s="29" t="s">
        <v>1500</v>
      </c>
      <c r="H1756" s="30" t="s">
        <v>5587</v>
      </c>
      <c r="I1756" s="30" t="s">
        <v>113</v>
      </c>
      <c r="J1756" s="31" t="s">
        <v>41</v>
      </c>
      <c r="K1756" s="30" t="s">
        <v>5514</v>
      </c>
      <c r="L1756" s="32" t="s">
        <v>40</v>
      </c>
      <c r="M1756" s="30" t="s">
        <v>5515</v>
      </c>
      <c r="N1756" s="30" t="s">
        <v>399</v>
      </c>
      <c r="O1756" s="30" t="s">
        <v>348</v>
      </c>
      <c r="P1756" s="32" t="s">
        <v>46</v>
      </c>
      <c r="Q1756" s="54"/>
      <c r="R1756" s="64"/>
      <c r="S1756" s="63"/>
      <c r="T1756" s="30"/>
      <c r="U1756" s="30"/>
      <c r="V1756" s="30"/>
      <c r="W1756" s="30"/>
      <c r="X1756" s="30"/>
      <c r="Y1756" s="33">
        <f t="shared" si="27"/>
        <v>0</v>
      </c>
      <c r="Z1756" s="32"/>
      <c r="AA1756" s="32" t="s">
        <v>40</v>
      </c>
      <c r="AB1756" s="26"/>
      <c r="AC1756" s="33"/>
      <c r="AD1756" s="33"/>
      <c r="AE1756" s="34" t="s">
        <v>47</v>
      </c>
      <c r="AF1756" s="11"/>
    </row>
    <row r="1757" spans="2:32" ht="62.25" x14ac:dyDescent="0.5">
      <c r="B1757" s="11"/>
      <c r="C1757" s="28" t="s">
        <v>5588</v>
      </c>
      <c r="D1757" s="28" t="s">
        <v>5589</v>
      </c>
      <c r="E1757" s="29" t="s">
        <v>5590</v>
      </c>
      <c r="F1757" s="29" t="s">
        <v>1</v>
      </c>
      <c r="G1757" s="29" t="s">
        <v>494</v>
      </c>
      <c r="H1757" s="30" t="s">
        <v>494</v>
      </c>
      <c r="I1757" s="30" t="s">
        <v>102</v>
      </c>
      <c r="J1757" s="31" t="s">
        <v>41</v>
      </c>
      <c r="K1757" s="30" t="s">
        <v>5514</v>
      </c>
      <c r="L1757" s="32" t="s">
        <v>40</v>
      </c>
      <c r="M1757" s="30" t="s">
        <v>5515</v>
      </c>
      <c r="N1757" s="30" t="s">
        <v>399</v>
      </c>
      <c r="O1757" s="30" t="s">
        <v>348</v>
      </c>
      <c r="P1757" s="32" t="s">
        <v>46</v>
      </c>
      <c r="Q1757" s="54"/>
      <c r="R1757" s="64"/>
      <c r="S1757" s="63"/>
      <c r="T1757" s="30"/>
      <c r="U1757" s="30"/>
      <c r="V1757" s="30"/>
      <c r="W1757" s="30"/>
      <c r="X1757" s="30"/>
      <c r="Y1757" s="33">
        <f t="shared" si="27"/>
        <v>0</v>
      </c>
      <c r="Z1757" s="32"/>
      <c r="AA1757" s="32" t="s">
        <v>40</v>
      </c>
      <c r="AB1757" s="26"/>
      <c r="AC1757" s="33"/>
      <c r="AD1757" s="33"/>
      <c r="AE1757" s="34" t="s">
        <v>47</v>
      </c>
      <c r="AF1757" s="11"/>
    </row>
    <row r="1758" spans="2:32" ht="62.25" x14ac:dyDescent="0.5">
      <c r="B1758" s="11"/>
      <c r="C1758" s="28" t="s">
        <v>5591</v>
      </c>
      <c r="D1758" s="28" t="s">
        <v>5592</v>
      </c>
      <c r="E1758" s="29" t="s">
        <v>5251</v>
      </c>
      <c r="F1758" s="29" t="s">
        <v>1</v>
      </c>
      <c r="G1758" s="29" t="s">
        <v>1780</v>
      </c>
      <c r="H1758" s="30" t="s">
        <v>1780</v>
      </c>
      <c r="I1758" s="30" t="s">
        <v>113</v>
      </c>
      <c r="J1758" s="31" t="s">
        <v>41</v>
      </c>
      <c r="K1758" s="30" t="s">
        <v>5593</v>
      </c>
      <c r="L1758" s="32" t="s">
        <v>40</v>
      </c>
      <c r="M1758" s="30" t="s">
        <v>4961</v>
      </c>
      <c r="N1758" s="30" t="s">
        <v>399</v>
      </c>
      <c r="O1758" s="30" t="s">
        <v>348</v>
      </c>
      <c r="P1758" s="32" t="s">
        <v>46</v>
      </c>
      <c r="Q1758" s="54"/>
      <c r="R1758" s="64"/>
      <c r="S1758" s="63"/>
      <c r="T1758" s="30"/>
      <c r="U1758" s="30"/>
      <c r="V1758" s="30"/>
      <c r="W1758" s="30"/>
      <c r="X1758" s="30"/>
      <c r="Y1758" s="33">
        <f t="shared" si="27"/>
        <v>0</v>
      </c>
      <c r="Z1758" s="32"/>
      <c r="AA1758" s="32" t="s">
        <v>40</v>
      </c>
      <c r="AB1758" s="26"/>
      <c r="AC1758" s="33"/>
      <c r="AD1758" s="33"/>
      <c r="AE1758" s="34" t="s">
        <v>47</v>
      </c>
      <c r="AF1758" s="11"/>
    </row>
    <row r="1759" spans="2:32" ht="63.75" x14ac:dyDescent="0.5">
      <c r="B1759" s="11"/>
      <c r="C1759" s="28" t="s">
        <v>5594</v>
      </c>
      <c r="D1759" s="28" t="s">
        <v>5595</v>
      </c>
      <c r="E1759" s="29" t="s">
        <v>5596</v>
      </c>
      <c r="F1759" s="29" t="s">
        <v>1</v>
      </c>
      <c r="G1759" s="29" t="s">
        <v>51</v>
      </c>
      <c r="H1759" s="30" t="s">
        <v>51</v>
      </c>
      <c r="I1759" s="30" t="s">
        <v>113</v>
      </c>
      <c r="J1759" s="31" t="s">
        <v>103</v>
      </c>
      <c r="K1759" s="30" t="s">
        <v>4954</v>
      </c>
      <c r="L1759" s="32" t="s">
        <v>40</v>
      </c>
      <c r="M1759" s="30" t="s">
        <v>105</v>
      </c>
      <c r="N1759" s="30" t="s">
        <v>399</v>
      </c>
      <c r="O1759" s="30" t="s">
        <v>348</v>
      </c>
      <c r="P1759" s="32" t="s">
        <v>46</v>
      </c>
      <c r="Q1759" s="54"/>
      <c r="R1759" s="64"/>
      <c r="S1759" s="63"/>
      <c r="T1759" s="30"/>
      <c r="U1759" s="30"/>
      <c r="V1759" s="30"/>
      <c r="W1759" s="30"/>
      <c r="X1759" s="30"/>
      <c r="Y1759" s="33">
        <f t="shared" si="27"/>
        <v>0</v>
      </c>
      <c r="Z1759" s="32"/>
      <c r="AA1759" s="32" t="s">
        <v>40</v>
      </c>
      <c r="AB1759" s="26"/>
      <c r="AC1759" s="33"/>
      <c r="AD1759" s="33"/>
      <c r="AE1759" s="34" t="s">
        <v>47</v>
      </c>
      <c r="AF1759" s="11"/>
    </row>
    <row r="1760" spans="2:32" ht="76.5" x14ac:dyDescent="0.5">
      <c r="B1760" s="11"/>
      <c r="C1760" s="28" t="s">
        <v>5597</v>
      </c>
      <c r="D1760" s="28" t="s">
        <v>5598</v>
      </c>
      <c r="E1760" s="29" t="s">
        <v>5599</v>
      </c>
      <c r="F1760" s="29" t="s">
        <v>1</v>
      </c>
      <c r="G1760" s="29" t="s">
        <v>51</v>
      </c>
      <c r="H1760" s="30" t="s">
        <v>51</v>
      </c>
      <c r="I1760" s="30" t="s">
        <v>113</v>
      </c>
      <c r="J1760" s="31" t="s">
        <v>103</v>
      </c>
      <c r="K1760" s="30" t="s">
        <v>4954</v>
      </c>
      <c r="L1760" s="32" t="s">
        <v>40</v>
      </c>
      <c r="M1760" s="30" t="s">
        <v>105</v>
      </c>
      <c r="N1760" s="30" t="s">
        <v>399</v>
      </c>
      <c r="O1760" s="30" t="s">
        <v>348</v>
      </c>
      <c r="P1760" s="32" t="s">
        <v>46</v>
      </c>
      <c r="Q1760" s="54"/>
      <c r="R1760" s="64"/>
      <c r="S1760" s="63"/>
      <c r="T1760" s="30"/>
      <c r="U1760" s="30"/>
      <c r="V1760" s="30"/>
      <c r="W1760" s="30"/>
      <c r="X1760" s="30"/>
      <c r="Y1760" s="33">
        <f t="shared" si="27"/>
        <v>0</v>
      </c>
      <c r="Z1760" s="32"/>
      <c r="AA1760" s="32" t="s">
        <v>40</v>
      </c>
      <c r="AB1760" s="26"/>
      <c r="AC1760" s="33"/>
      <c r="AD1760" s="33"/>
      <c r="AE1760" s="34" t="s">
        <v>47</v>
      </c>
      <c r="AF1760" s="11"/>
    </row>
    <row r="1761" spans="2:32" ht="63.75" x14ac:dyDescent="0.5">
      <c r="B1761" s="11"/>
      <c r="C1761" s="28" t="s">
        <v>5600</v>
      </c>
      <c r="D1761" s="28" t="s">
        <v>5601</v>
      </c>
      <c r="E1761" s="29" t="s">
        <v>5602</v>
      </c>
      <c r="F1761" s="29" t="s">
        <v>1</v>
      </c>
      <c r="G1761" s="29" t="s">
        <v>51</v>
      </c>
      <c r="H1761" s="30" t="s">
        <v>51</v>
      </c>
      <c r="I1761" s="30" t="s">
        <v>113</v>
      </c>
      <c r="J1761" s="31" t="s">
        <v>103</v>
      </c>
      <c r="K1761" s="30" t="s">
        <v>4954</v>
      </c>
      <c r="L1761" s="32" t="s">
        <v>40</v>
      </c>
      <c r="M1761" s="30" t="s">
        <v>105</v>
      </c>
      <c r="N1761" s="30" t="s">
        <v>399</v>
      </c>
      <c r="O1761" s="30" t="s">
        <v>348</v>
      </c>
      <c r="P1761" s="32" t="s">
        <v>46</v>
      </c>
      <c r="Q1761" s="54"/>
      <c r="R1761" s="64"/>
      <c r="S1761" s="63"/>
      <c r="T1761" s="30"/>
      <c r="U1761" s="30"/>
      <c r="V1761" s="30"/>
      <c r="W1761" s="30"/>
      <c r="X1761" s="30"/>
      <c r="Y1761" s="33">
        <f t="shared" si="27"/>
        <v>0</v>
      </c>
      <c r="Z1761" s="32"/>
      <c r="AA1761" s="32" t="s">
        <v>40</v>
      </c>
      <c r="AB1761" s="26"/>
      <c r="AC1761" s="33"/>
      <c r="AD1761" s="33"/>
      <c r="AE1761" s="34" t="s">
        <v>47</v>
      </c>
      <c r="AF1761" s="11"/>
    </row>
    <row r="1762" spans="2:32" ht="62.25" x14ac:dyDescent="0.5">
      <c r="B1762" s="11"/>
      <c r="C1762" s="28" t="s">
        <v>5603</v>
      </c>
      <c r="D1762" s="28" t="s">
        <v>5604</v>
      </c>
      <c r="E1762" s="29" t="s">
        <v>5605</v>
      </c>
      <c r="F1762" s="29" t="s">
        <v>1</v>
      </c>
      <c r="G1762" s="29" t="s">
        <v>51</v>
      </c>
      <c r="H1762" s="30" t="s">
        <v>51</v>
      </c>
      <c r="I1762" s="30" t="s">
        <v>113</v>
      </c>
      <c r="J1762" s="31" t="s">
        <v>103</v>
      </c>
      <c r="K1762" s="30" t="s">
        <v>4954</v>
      </c>
      <c r="L1762" s="32" t="s">
        <v>40</v>
      </c>
      <c r="M1762" s="30" t="s">
        <v>105</v>
      </c>
      <c r="N1762" s="30" t="s">
        <v>399</v>
      </c>
      <c r="O1762" s="30" t="s">
        <v>348</v>
      </c>
      <c r="P1762" s="32" t="s">
        <v>46</v>
      </c>
      <c r="Q1762" s="54"/>
      <c r="R1762" s="64"/>
      <c r="S1762" s="63"/>
      <c r="T1762" s="30"/>
      <c r="U1762" s="30"/>
      <c r="V1762" s="30"/>
      <c r="W1762" s="30"/>
      <c r="X1762" s="30"/>
      <c r="Y1762" s="33">
        <f t="shared" si="27"/>
        <v>0</v>
      </c>
      <c r="Z1762" s="32"/>
      <c r="AA1762" s="32" t="s">
        <v>40</v>
      </c>
      <c r="AB1762" s="26"/>
      <c r="AC1762" s="33"/>
      <c r="AD1762" s="33"/>
      <c r="AE1762" s="34" t="s">
        <v>47</v>
      </c>
      <c r="AF1762" s="11"/>
    </row>
    <row r="1763" spans="2:32" ht="62.25" x14ac:dyDescent="0.5">
      <c r="B1763" s="11"/>
      <c r="C1763" s="28" t="s">
        <v>5606</v>
      </c>
      <c r="D1763" s="28" t="s">
        <v>5607</v>
      </c>
      <c r="E1763" s="29" t="s">
        <v>5608</v>
      </c>
      <c r="F1763" s="29" t="s">
        <v>1</v>
      </c>
      <c r="G1763" s="29" t="s">
        <v>51</v>
      </c>
      <c r="H1763" s="30" t="s">
        <v>51</v>
      </c>
      <c r="I1763" s="30" t="s">
        <v>113</v>
      </c>
      <c r="J1763" s="31" t="s">
        <v>41</v>
      </c>
      <c r="K1763" s="30" t="s">
        <v>5593</v>
      </c>
      <c r="L1763" s="32" t="s">
        <v>40</v>
      </c>
      <c r="M1763" s="30" t="s">
        <v>4961</v>
      </c>
      <c r="N1763" s="30" t="s">
        <v>399</v>
      </c>
      <c r="O1763" s="30" t="s">
        <v>348</v>
      </c>
      <c r="P1763" s="32" t="s">
        <v>46</v>
      </c>
      <c r="Q1763" s="54"/>
      <c r="R1763" s="64"/>
      <c r="S1763" s="63"/>
      <c r="T1763" s="30"/>
      <c r="U1763" s="30"/>
      <c r="V1763" s="30"/>
      <c r="W1763" s="30"/>
      <c r="X1763" s="30"/>
      <c r="Y1763" s="33">
        <f t="shared" si="27"/>
        <v>0</v>
      </c>
      <c r="Z1763" s="32"/>
      <c r="AA1763" s="32" t="s">
        <v>40</v>
      </c>
      <c r="AB1763" s="26"/>
      <c r="AC1763" s="33"/>
      <c r="AD1763" s="33"/>
      <c r="AE1763" s="34" t="s">
        <v>47</v>
      </c>
      <c r="AF1763" s="11"/>
    </row>
    <row r="1764" spans="2:32" ht="62.25" x14ac:dyDescent="0.5">
      <c r="B1764" s="11"/>
      <c r="C1764" s="28" t="s">
        <v>5609</v>
      </c>
      <c r="D1764" s="28" t="s">
        <v>5610</v>
      </c>
      <c r="E1764" s="29" t="s">
        <v>5611</v>
      </c>
      <c r="F1764" s="29" t="s">
        <v>1</v>
      </c>
      <c r="G1764" s="29" t="s">
        <v>193</v>
      </c>
      <c r="H1764" s="30" t="s">
        <v>39</v>
      </c>
      <c r="I1764" s="30" t="s">
        <v>40</v>
      </c>
      <c r="J1764" s="31" t="s">
        <v>41</v>
      </c>
      <c r="K1764" s="30" t="s">
        <v>184</v>
      </c>
      <c r="L1764" s="32" t="s">
        <v>40</v>
      </c>
      <c r="M1764" s="30" t="s">
        <v>43</v>
      </c>
      <c r="N1764" s="30" t="s">
        <v>185</v>
      </c>
      <c r="O1764" s="30" t="s">
        <v>209</v>
      </c>
      <c r="P1764" s="32" t="s">
        <v>46</v>
      </c>
      <c r="Q1764" s="54"/>
      <c r="R1764" s="64"/>
      <c r="S1764" s="63"/>
      <c r="T1764" s="30"/>
      <c r="U1764" s="30"/>
      <c r="V1764" s="30"/>
      <c r="W1764" s="30"/>
      <c r="X1764" s="30"/>
      <c r="Y1764" s="33">
        <f t="shared" si="27"/>
        <v>0</v>
      </c>
      <c r="Z1764" s="32"/>
      <c r="AA1764" s="32" t="s">
        <v>40</v>
      </c>
      <c r="AB1764" s="26"/>
      <c r="AC1764" s="33"/>
      <c r="AD1764" s="33"/>
      <c r="AE1764" s="34" t="s">
        <v>47</v>
      </c>
      <c r="AF1764" s="11"/>
    </row>
    <row r="1765" spans="2:32" ht="62.25" x14ac:dyDescent="0.5">
      <c r="B1765" s="11"/>
      <c r="C1765" s="28" t="s">
        <v>5612</v>
      </c>
      <c r="D1765" s="28" t="s">
        <v>5613</v>
      </c>
      <c r="E1765" s="29" t="s">
        <v>5614</v>
      </c>
      <c r="F1765" s="29" t="s">
        <v>1</v>
      </c>
      <c r="G1765" s="29" t="s">
        <v>193</v>
      </c>
      <c r="H1765" s="30" t="s">
        <v>39</v>
      </c>
      <c r="I1765" s="30" t="s">
        <v>40</v>
      </c>
      <c r="J1765" s="31" t="s">
        <v>41</v>
      </c>
      <c r="K1765" s="30" t="s">
        <v>184</v>
      </c>
      <c r="L1765" s="32" t="s">
        <v>40</v>
      </c>
      <c r="M1765" s="30" t="s">
        <v>43</v>
      </c>
      <c r="N1765" s="30" t="s">
        <v>185</v>
      </c>
      <c r="O1765" s="30" t="s">
        <v>209</v>
      </c>
      <c r="P1765" s="32" t="s">
        <v>46</v>
      </c>
      <c r="Q1765" s="54"/>
      <c r="R1765" s="64"/>
      <c r="S1765" s="63"/>
      <c r="T1765" s="30"/>
      <c r="U1765" s="30"/>
      <c r="V1765" s="30"/>
      <c r="W1765" s="30"/>
      <c r="X1765" s="30"/>
      <c r="Y1765" s="33">
        <f t="shared" si="27"/>
        <v>0</v>
      </c>
      <c r="Z1765" s="32"/>
      <c r="AA1765" s="32" t="s">
        <v>40</v>
      </c>
      <c r="AB1765" s="26"/>
      <c r="AC1765" s="33"/>
      <c r="AD1765" s="33"/>
      <c r="AE1765" s="34" t="s">
        <v>47</v>
      </c>
      <c r="AF1765" s="11"/>
    </row>
    <row r="1766" spans="2:32" ht="62.25" x14ac:dyDescent="0.5">
      <c r="B1766" s="11"/>
      <c r="C1766" s="28" t="s">
        <v>5615</v>
      </c>
      <c r="D1766" s="28" t="s">
        <v>5616</v>
      </c>
      <c r="E1766" s="29" t="s">
        <v>5617</v>
      </c>
      <c r="F1766" s="29" t="s">
        <v>1</v>
      </c>
      <c r="G1766" s="29" t="s">
        <v>193</v>
      </c>
      <c r="H1766" s="30" t="s">
        <v>39</v>
      </c>
      <c r="I1766" s="30" t="s">
        <v>40</v>
      </c>
      <c r="J1766" s="31" t="s">
        <v>41</v>
      </c>
      <c r="K1766" s="30" t="s">
        <v>184</v>
      </c>
      <c r="L1766" s="32" t="s">
        <v>40</v>
      </c>
      <c r="M1766" s="30" t="s">
        <v>43</v>
      </c>
      <c r="N1766" s="30" t="s">
        <v>185</v>
      </c>
      <c r="O1766" s="30" t="s">
        <v>209</v>
      </c>
      <c r="P1766" s="32" t="s">
        <v>46</v>
      </c>
      <c r="Q1766" s="54"/>
      <c r="R1766" s="64"/>
      <c r="S1766" s="63"/>
      <c r="T1766" s="30"/>
      <c r="U1766" s="30"/>
      <c r="V1766" s="30"/>
      <c r="W1766" s="30"/>
      <c r="X1766" s="30"/>
      <c r="Y1766" s="33">
        <f t="shared" si="27"/>
        <v>0</v>
      </c>
      <c r="Z1766" s="32"/>
      <c r="AA1766" s="32" t="s">
        <v>40</v>
      </c>
      <c r="AB1766" s="26"/>
      <c r="AC1766" s="33"/>
      <c r="AD1766" s="33"/>
      <c r="AE1766" s="34" t="s">
        <v>47</v>
      </c>
      <c r="AF1766" s="11"/>
    </row>
    <row r="1767" spans="2:32" ht="62.25" x14ac:dyDescent="0.5">
      <c r="B1767" s="11"/>
      <c r="C1767" s="28" t="s">
        <v>5618</v>
      </c>
      <c r="D1767" s="28" t="s">
        <v>5619</v>
      </c>
      <c r="E1767" s="29" t="s">
        <v>5620</v>
      </c>
      <c r="F1767" s="29" t="s">
        <v>1</v>
      </c>
      <c r="G1767" s="29" t="s">
        <v>193</v>
      </c>
      <c r="H1767" s="30" t="s">
        <v>39</v>
      </c>
      <c r="I1767" s="30" t="s">
        <v>40</v>
      </c>
      <c r="J1767" s="31" t="s">
        <v>41</v>
      </c>
      <c r="K1767" s="30" t="s">
        <v>184</v>
      </c>
      <c r="L1767" s="32" t="s">
        <v>40</v>
      </c>
      <c r="M1767" s="30" t="s">
        <v>43</v>
      </c>
      <c r="N1767" s="30" t="s">
        <v>185</v>
      </c>
      <c r="O1767" s="30" t="s">
        <v>209</v>
      </c>
      <c r="P1767" s="32" t="s">
        <v>46</v>
      </c>
      <c r="Q1767" s="54"/>
      <c r="R1767" s="64"/>
      <c r="S1767" s="63"/>
      <c r="T1767" s="30"/>
      <c r="U1767" s="30"/>
      <c r="V1767" s="30"/>
      <c r="W1767" s="30"/>
      <c r="X1767" s="30"/>
      <c r="Y1767" s="33">
        <f t="shared" si="27"/>
        <v>0</v>
      </c>
      <c r="Z1767" s="32"/>
      <c r="AA1767" s="32" t="s">
        <v>40</v>
      </c>
      <c r="AB1767" s="26"/>
      <c r="AC1767" s="33"/>
      <c r="AD1767" s="33"/>
      <c r="AE1767" s="34" t="s">
        <v>47</v>
      </c>
      <c r="AF1767" s="11"/>
    </row>
    <row r="1768" spans="2:32" ht="62.25" x14ac:dyDescent="0.5">
      <c r="B1768" s="11"/>
      <c r="C1768" s="28" t="s">
        <v>5621</v>
      </c>
      <c r="D1768" s="28" t="s">
        <v>5622</v>
      </c>
      <c r="E1768" s="29" t="s">
        <v>5623</v>
      </c>
      <c r="F1768" s="29" t="s">
        <v>1</v>
      </c>
      <c r="G1768" s="29" t="s">
        <v>193</v>
      </c>
      <c r="H1768" s="30" t="s">
        <v>39</v>
      </c>
      <c r="I1768" s="30" t="s">
        <v>40</v>
      </c>
      <c r="J1768" s="31" t="s">
        <v>41</v>
      </c>
      <c r="K1768" s="30" t="s">
        <v>184</v>
      </c>
      <c r="L1768" s="32" t="s">
        <v>40</v>
      </c>
      <c r="M1768" s="30" t="s">
        <v>43</v>
      </c>
      <c r="N1768" s="30" t="s">
        <v>5624</v>
      </c>
      <c r="O1768" s="30" t="s">
        <v>209</v>
      </c>
      <c r="P1768" s="32" t="s">
        <v>46</v>
      </c>
      <c r="Q1768" s="54"/>
      <c r="R1768" s="64"/>
      <c r="S1768" s="63"/>
      <c r="T1768" s="30"/>
      <c r="U1768" s="30"/>
      <c r="V1768" s="30"/>
      <c r="W1768" s="30"/>
      <c r="X1768" s="30"/>
      <c r="Y1768" s="33">
        <f t="shared" si="27"/>
        <v>0</v>
      </c>
      <c r="Z1768" s="32"/>
      <c r="AA1768" s="32" t="s">
        <v>40</v>
      </c>
      <c r="AB1768" s="26"/>
      <c r="AC1768" s="33"/>
      <c r="AD1768" s="33"/>
      <c r="AE1768" s="34" t="s">
        <v>47</v>
      </c>
      <c r="AF1768" s="11"/>
    </row>
    <row r="1769" spans="2:32" ht="62.25" x14ac:dyDescent="0.5">
      <c r="B1769" s="11"/>
      <c r="C1769" s="28" t="s">
        <v>5625</v>
      </c>
      <c r="D1769" s="28" t="s">
        <v>5626</v>
      </c>
      <c r="E1769" s="29" t="s">
        <v>5627</v>
      </c>
      <c r="F1769" s="29" t="s">
        <v>1</v>
      </c>
      <c r="G1769" s="29" t="s">
        <v>193</v>
      </c>
      <c r="H1769" s="30" t="s">
        <v>39</v>
      </c>
      <c r="I1769" s="30" t="s">
        <v>40</v>
      </c>
      <c r="J1769" s="31" t="s">
        <v>41</v>
      </c>
      <c r="K1769" s="30" t="s">
        <v>184</v>
      </c>
      <c r="L1769" s="32" t="s">
        <v>40</v>
      </c>
      <c r="M1769" s="30" t="s">
        <v>43</v>
      </c>
      <c r="N1769" s="30" t="s">
        <v>185</v>
      </c>
      <c r="O1769" s="30" t="s">
        <v>209</v>
      </c>
      <c r="P1769" s="32" t="s">
        <v>46</v>
      </c>
      <c r="Q1769" s="54"/>
      <c r="R1769" s="64"/>
      <c r="S1769" s="63"/>
      <c r="T1769" s="30"/>
      <c r="U1769" s="30"/>
      <c r="V1769" s="30"/>
      <c r="W1769" s="30"/>
      <c r="X1769" s="30"/>
      <c r="Y1769" s="33">
        <f t="shared" si="27"/>
        <v>0</v>
      </c>
      <c r="Z1769" s="32"/>
      <c r="AA1769" s="32" t="s">
        <v>40</v>
      </c>
      <c r="AB1769" s="26"/>
      <c r="AC1769" s="33"/>
      <c r="AD1769" s="33"/>
      <c r="AE1769" s="34" t="s">
        <v>47</v>
      </c>
      <c r="AF1769" s="11"/>
    </row>
    <row r="1770" spans="2:32" ht="62.25" x14ac:dyDescent="0.5">
      <c r="B1770" s="11"/>
      <c r="C1770" s="28" t="s">
        <v>5628</v>
      </c>
      <c r="D1770" s="28" t="s">
        <v>5629</v>
      </c>
      <c r="E1770" s="29" t="s">
        <v>5630</v>
      </c>
      <c r="F1770" s="29" t="s">
        <v>1</v>
      </c>
      <c r="G1770" s="29" t="s">
        <v>193</v>
      </c>
      <c r="H1770" s="30" t="s">
        <v>39</v>
      </c>
      <c r="I1770" s="30" t="s">
        <v>40</v>
      </c>
      <c r="J1770" s="31" t="s">
        <v>41</v>
      </c>
      <c r="K1770" s="30" t="s">
        <v>184</v>
      </c>
      <c r="L1770" s="32" t="s">
        <v>40</v>
      </c>
      <c r="M1770" s="30" t="s">
        <v>43</v>
      </c>
      <c r="N1770" s="30" t="s">
        <v>185</v>
      </c>
      <c r="O1770" s="30" t="s">
        <v>209</v>
      </c>
      <c r="P1770" s="32" t="s">
        <v>46</v>
      </c>
      <c r="Q1770" s="54"/>
      <c r="R1770" s="64"/>
      <c r="S1770" s="63"/>
      <c r="T1770" s="30"/>
      <c r="U1770" s="30"/>
      <c r="V1770" s="30"/>
      <c r="W1770" s="30"/>
      <c r="X1770" s="30"/>
      <c r="Y1770" s="33">
        <f t="shared" si="27"/>
        <v>0</v>
      </c>
      <c r="Z1770" s="32"/>
      <c r="AA1770" s="32" t="s">
        <v>40</v>
      </c>
      <c r="AB1770" s="26"/>
      <c r="AC1770" s="33"/>
      <c r="AD1770" s="33"/>
      <c r="AE1770" s="34" t="s">
        <v>47</v>
      </c>
      <c r="AF1770" s="11"/>
    </row>
    <row r="1771" spans="2:32" ht="62.25" x14ac:dyDescent="0.5">
      <c r="B1771" s="11"/>
      <c r="C1771" s="28" t="s">
        <v>5631</v>
      </c>
      <c r="D1771" s="28" t="s">
        <v>5632</v>
      </c>
      <c r="E1771" s="29" t="s">
        <v>5633</v>
      </c>
      <c r="F1771" s="29" t="s">
        <v>1</v>
      </c>
      <c r="G1771" s="29" t="s">
        <v>193</v>
      </c>
      <c r="H1771" s="30" t="s">
        <v>39</v>
      </c>
      <c r="I1771" s="30" t="s">
        <v>40</v>
      </c>
      <c r="J1771" s="31" t="s">
        <v>41</v>
      </c>
      <c r="K1771" s="30" t="s">
        <v>184</v>
      </c>
      <c r="L1771" s="32" t="s">
        <v>40</v>
      </c>
      <c r="M1771" s="30" t="s">
        <v>43</v>
      </c>
      <c r="N1771" s="30" t="s">
        <v>185</v>
      </c>
      <c r="O1771" s="30" t="s">
        <v>209</v>
      </c>
      <c r="P1771" s="32" t="s">
        <v>46</v>
      </c>
      <c r="Q1771" s="54"/>
      <c r="R1771" s="64"/>
      <c r="S1771" s="63"/>
      <c r="T1771" s="30"/>
      <c r="U1771" s="30"/>
      <c r="V1771" s="30"/>
      <c r="W1771" s="30"/>
      <c r="X1771" s="30"/>
      <c r="Y1771" s="33">
        <f t="shared" si="27"/>
        <v>0</v>
      </c>
      <c r="Z1771" s="32"/>
      <c r="AA1771" s="32" t="s">
        <v>40</v>
      </c>
      <c r="AB1771" s="26"/>
      <c r="AC1771" s="33"/>
      <c r="AD1771" s="33"/>
      <c r="AE1771" s="34" t="s">
        <v>47</v>
      </c>
      <c r="AF1771" s="11"/>
    </row>
    <row r="1772" spans="2:32" ht="62.25" x14ac:dyDescent="0.5">
      <c r="B1772" s="11"/>
      <c r="C1772" s="28" t="s">
        <v>5634</v>
      </c>
      <c r="D1772" s="28" t="s">
        <v>5635</v>
      </c>
      <c r="E1772" s="29" t="s">
        <v>5636</v>
      </c>
      <c r="F1772" s="29" t="s">
        <v>1</v>
      </c>
      <c r="G1772" s="29" t="s">
        <v>193</v>
      </c>
      <c r="H1772" s="30" t="s">
        <v>39</v>
      </c>
      <c r="I1772" s="30" t="s">
        <v>40</v>
      </c>
      <c r="J1772" s="31" t="s">
        <v>41</v>
      </c>
      <c r="K1772" s="30" t="s">
        <v>184</v>
      </c>
      <c r="L1772" s="32" t="s">
        <v>40</v>
      </c>
      <c r="M1772" s="30" t="s">
        <v>43</v>
      </c>
      <c r="N1772" s="30" t="s">
        <v>5624</v>
      </c>
      <c r="O1772" s="30" t="s">
        <v>209</v>
      </c>
      <c r="P1772" s="32" t="s">
        <v>46</v>
      </c>
      <c r="Q1772" s="54"/>
      <c r="R1772" s="64"/>
      <c r="S1772" s="63"/>
      <c r="T1772" s="30"/>
      <c r="U1772" s="30"/>
      <c r="V1772" s="30"/>
      <c r="W1772" s="30"/>
      <c r="X1772" s="30"/>
      <c r="Y1772" s="33">
        <f t="shared" si="27"/>
        <v>0</v>
      </c>
      <c r="Z1772" s="32"/>
      <c r="AA1772" s="32" t="s">
        <v>40</v>
      </c>
      <c r="AB1772" s="26"/>
      <c r="AC1772" s="33"/>
      <c r="AD1772" s="33"/>
      <c r="AE1772" s="34" t="s">
        <v>47</v>
      </c>
      <c r="AF1772" s="11"/>
    </row>
    <row r="1773" spans="2:32" ht="62.25" x14ac:dyDescent="0.5">
      <c r="B1773" s="11"/>
      <c r="C1773" s="28" t="s">
        <v>5637</v>
      </c>
      <c r="D1773" s="28" t="s">
        <v>5638</v>
      </c>
      <c r="E1773" s="29" t="s">
        <v>5639</v>
      </c>
      <c r="F1773" s="29" t="s">
        <v>1</v>
      </c>
      <c r="G1773" s="29" t="s">
        <v>193</v>
      </c>
      <c r="H1773" s="30" t="s">
        <v>39</v>
      </c>
      <c r="I1773" s="30" t="s">
        <v>40</v>
      </c>
      <c r="J1773" s="31" t="s">
        <v>41</v>
      </c>
      <c r="K1773" s="30" t="s">
        <v>184</v>
      </c>
      <c r="L1773" s="32" t="s">
        <v>40</v>
      </c>
      <c r="M1773" s="30" t="s">
        <v>43</v>
      </c>
      <c r="N1773" s="30" t="s">
        <v>185</v>
      </c>
      <c r="O1773" s="30" t="s">
        <v>209</v>
      </c>
      <c r="P1773" s="32" t="s">
        <v>46</v>
      </c>
      <c r="Q1773" s="54"/>
      <c r="R1773" s="64"/>
      <c r="S1773" s="63"/>
      <c r="T1773" s="30"/>
      <c r="U1773" s="30"/>
      <c r="V1773" s="30"/>
      <c r="W1773" s="30"/>
      <c r="X1773" s="30"/>
      <c r="Y1773" s="33">
        <f t="shared" si="27"/>
        <v>0</v>
      </c>
      <c r="Z1773" s="32"/>
      <c r="AA1773" s="32" t="s">
        <v>40</v>
      </c>
      <c r="AB1773" s="26"/>
      <c r="AC1773" s="33"/>
      <c r="AD1773" s="33"/>
      <c r="AE1773" s="34" t="s">
        <v>47</v>
      </c>
      <c r="AF1773" s="11"/>
    </row>
    <row r="1774" spans="2:32" ht="62.25" x14ac:dyDescent="0.5">
      <c r="B1774" s="11"/>
      <c r="C1774" s="28" t="s">
        <v>5640</v>
      </c>
      <c r="D1774" s="28" t="s">
        <v>5641</v>
      </c>
      <c r="E1774" s="29" t="s">
        <v>5642</v>
      </c>
      <c r="F1774" s="29" t="s">
        <v>1</v>
      </c>
      <c r="G1774" s="29" t="s">
        <v>738</v>
      </c>
      <c r="H1774" s="30" t="s">
        <v>39</v>
      </c>
      <c r="I1774" s="30" t="s">
        <v>40</v>
      </c>
      <c r="J1774" s="31" t="s">
        <v>41</v>
      </c>
      <c r="K1774" s="30" t="s">
        <v>184</v>
      </c>
      <c r="L1774" s="32" t="s">
        <v>40</v>
      </c>
      <c r="M1774" s="30" t="s">
        <v>43</v>
      </c>
      <c r="N1774" s="30" t="s">
        <v>185</v>
      </c>
      <c r="O1774" s="30" t="s">
        <v>45</v>
      </c>
      <c r="P1774" s="32" t="s">
        <v>46</v>
      </c>
      <c r="Q1774" s="54"/>
      <c r="R1774" s="64"/>
      <c r="S1774" s="63"/>
      <c r="T1774" s="30"/>
      <c r="U1774" s="30"/>
      <c r="V1774" s="30"/>
      <c r="W1774" s="30"/>
      <c r="X1774" s="30"/>
      <c r="Y1774" s="33">
        <f t="shared" si="27"/>
        <v>0</v>
      </c>
      <c r="Z1774" s="32"/>
      <c r="AA1774" s="32" t="s">
        <v>40</v>
      </c>
      <c r="AB1774" s="26"/>
      <c r="AC1774" s="33"/>
      <c r="AD1774" s="33"/>
      <c r="AE1774" s="34" t="s">
        <v>47</v>
      </c>
      <c r="AF1774" s="11"/>
    </row>
    <row r="1775" spans="2:32" ht="62.25" x14ac:dyDescent="0.5">
      <c r="B1775" s="11"/>
      <c r="C1775" s="28" t="s">
        <v>5643</v>
      </c>
      <c r="D1775" s="28" t="s">
        <v>5644</v>
      </c>
      <c r="E1775" s="29" t="s">
        <v>5645</v>
      </c>
      <c r="F1775" s="29" t="s">
        <v>1</v>
      </c>
      <c r="G1775" s="29" t="s">
        <v>193</v>
      </c>
      <c r="H1775" s="30" t="s">
        <v>39</v>
      </c>
      <c r="I1775" s="30" t="s">
        <v>40</v>
      </c>
      <c r="J1775" s="31" t="s">
        <v>41</v>
      </c>
      <c r="K1775" s="30" t="s">
        <v>184</v>
      </c>
      <c r="L1775" s="32" t="s">
        <v>40</v>
      </c>
      <c r="M1775" s="30" t="s">
        <v>43</v>
      </c>
      <c r="N1775" s="30" t="s">
        <v>185</v>
      </c>
      <c r="O1775" s="30" t="s">
        <v>209</v>
      </c>
      <c r="P1775" s="32" t="s">
        <v>46</v>
      </c>
      <c r="Q1775" s="54"/>
      <c r="R1775" s="64"/>
      <c r="S1775" s="63"/>
      <c r="T1775" s="30"/>
      <c r="U1775" s="30"/>
      <c r="V1775" s="30"/>
      <c r="W1775" s="30"/>
      <c r="X1775" s="30"/>
      <c r="Y1775" s="33">
        <f t="shared" si="27"/>
        <v>0</v>
      </c>
      <c r="Z1775" s="32"/>
      <c r="AA1775" s="32" t="s">
        <v>40</v>
      </c>
      <c r="AB1775" s="26"/>
      <c r="AC1775" s="33"/>
      <c r="AD1775" s="33"/>
      <c r="AE1775" s="34" t="s">
        <v>47</v>
      </c>
      <c r="AF1775" s="11"/>
    </row>
    <row r="1776" spans="2:32" ht="62.25" x14ac:dyDescent="0.5">
      <c r="B1776" s="11"/>
      <c r="C1776" s="28" t="s">
        <v>5646</v>
      </c>
      <c r="D1776" s="28" t="s">
        <v>5647</v>
      </c>
      <c r="E1776" s="29" t="s">
        <v>5648</v>
      </c>
      <c r="F1776" s="29" t="s">
        <v>1</v>
      </c>
      <c r="G1776" s="29" t="s">
        <v>193</v>
      </c>
      <c r="H1776" s="30" t="s">
        <v>39</v>
      </c>
      <c r="I1776" s="30" t="s">
        <v>40</v>
      </c>
      <c r="J1776" s="31" t="s">
        <v>41</v>
      </c>
      <c r="K1776" s="30" t="s">
        <v>184</v>
      </c>
      <c r="L1776" s="32" t="s">
        <v>40</v>
      </c>
      <c r="M1776" s="30" t="s">
        <v>43</v>
      </c>
      <c r="N1776" s="30" t="s">
        <v>185</v>
      </c>
      <c r="O1776" s="30" t="s">
        <v>209</v>
      </c>
      <c r="P1776" s="32" t="s">
        <v>46</v>
      </c>
      <c r="Q1776" s="54"/>
      <c r="R1776" s="64"/>
      <c r="S1776" s="63"/>
      <c r="T1776" s="30"/>
      <c r="U1776" s="30"/>
      <c r="V1776" s="30"/>
      <c r="W1776" s="30"/>
      <c r="X1776" s="30"/>
      <c r="Y1776" s="33">
        <f t="shared" si="27"/>
        <v>0</v>
      </c>
      <c r="Z1776" s="32"/>
      <c r="AA1776" s="32" t="s">
        <v>40</v>
      </c>
      <c r="AB1776" s="26"/>
      <c r="AC1776" s="33"/>
      <c r="AD1776" s="33"/>
      <c r="AE1776" s="34" t="s">
        <v>47</v>
      </c>
      <c r="AF1776" s="11"/>
    </row>
    <row r="1777" spans="2:32" ht="62.25" x14ac:dyDescent="0.5">
      <c r="B1777" s="11"/>
      <c r="C1777" s="28" t="s">
        <v>5649</v>
      </c>
      <c r="D1777" s="28" t="s">
        <v>5650</v>
      </c>
      <c r="E1777" s="29" t="s">
        <v>5651</v>
      </c>
      <c r="F1777" s="29" t="s">
        <v>1</v>
      </c>
      <c r="G1777" s="29" t="s">
        <v>193</v>
      </c>
      <c r="H1777" s="30" t="s">
        <v>39</v>
      </c>
      <c r="I1777" s="30" t="s">
        <v>40</v>
      </c>
      <c r="J1777" s="31" t="s">
        <v>41</v>
      </c>
      <c r="K1777" s="30" t="s">
        <v>184</v>
      </c>
      <c r="L1777" s="32" t="s">
        <v>40</v>
      </c>
      <c r="M1777" s="30" t="s">
        <v>43</v>
      </c>
      <c r="N1777" s="30" t="s">
        <v>185</v>
      </c>
      <c r="O1777" s="30" t="s">
        <v>209</v>
      </c>
      <c r="P1777" s="32" t="s">
        <v>46</v>
      </c>
      <c r="Q1777" s="54"/>
      <c r="R1777" s="64"/>
      <c r="S1777" s="63"/>
      <c r="T1777" s="30"/>
      <c r="U1777" s="30"/>
      <c r="V1777" s="30"/>
      <c r="W1777" s="30"/>
      <c r="X1777" s="30"/>
      <c r="Y1777" s="33">
        <f t="shared" si="27"/>
        <v>0</v>
      </c>
      <c r="Z1777" s="32"/>
      <c r="AA1777" s="32" t="s">
        <v>40</v>
      </c>
      <c r="AB1777" s="26"/>
      <c r="AC1777" s="33"/>
      <c r="AD1777" s="33"/>
      <c r="AE1777" s="34" t="s">
        <v>47</v>
      </c>
      <c r="AF1777" s="11"/>
    </row>
    <row r="1778" spans="2:32" ht="62.25" x14ac:dyDescent="0.5">
      <c r="B1778" s="11"/>
      <c r="C1778" s="28" t="s">
        <v>5652</v>
      </c>
      <c r="D1778" s="28" t="s">
        <v>5653</v>
      </c>
      <c r="E1778" s="29" t="s">
        <v>5654</v>
      </c>
      <c r="F1778" s="29" t="s">
        <v>1</v>
      </c>
      <c r="G1778" s="29" t="s">
        <v>193</v>
      </c>
      <c r="H1778" s="30" t="s">
        <v>39</v>
      </c>
      <c r="I1778" s="30" t="s">
        <v>40</v>
      </c>
      <c r="J1778" s="31" t="s">
        <v>41</v>
      </c>
      <c r="K1778" s="30" t="s">
        <v>184</v>
      </c>
      <c r="L1778" s="32" t="s">
        <v>40</v>
      </c>
      <c r="M1778" s="30" t="s">
        <v>43</v>
      </c>
      <c r="N1778" s="30" t="s">
        <v>185</v>
      </c>
      <c r="O1778" s="30" t="s">
        <v>209</v>
      </c>
      <c r="P1778" s="32" t="s">
        <v>46</v>
      </c>
      <c r="Q1778" s="54"/>
      <c r="R1778" s="64"/>
      <c r="S1778" s="63"/>
      <c r="T1778" s="30"/>
      <c r="U1778" s="30"/>
      <c r="V1778" s="30"/>
      <c r="W1778" s="30"/>
      <c r="X1778" s="30"/>
      <c r="Y1778" s="33">
        <f t="shared" si="27"/>
        <v>0</v>
      </c>
      <c r="Z1778" s="32"/>
      <c r="AA1778" s="32" t="s">
        <v>40</v>
      </c>
      <c r="AB1778" s="26"/>
      <c r="AC1778" s="33"/>
      <c r="AD1778" s="33"/>
      <c r="AE1778" s="34" t="s">
        <v>47</v>
      </c>
      <c r="AF1778" s="11"/>
    </row>
    <row r="1779" spans="2:32" ht="62.25" x14ac:dyDescent="0.5">
      <c r="B1779" s="11"/>
      <c r="C1779" s="28" t="s">
        <v>5655</v>
      </c>
      <c r="D1779" s="28" t="s">
        <v>5656</v>
      </c>
      <c r="E1779" s="29" t="s">
        <v>5657</v>
      </c>
      <c r="F1779" s="29" t="s">
        <v>1</v>
      </c>
      <c r="G1779" s="29" t="s">
        <v>193</v>
      </c>
      <c r="H1779" s="30" t="s">
        <v>39</v>
      </c>
      <c r="I1779" s="30" t="s">
        <v>40</v>
      </c>
      <c r="J1779" s="31" t="s">
        <v>41</v>
      </c>
      <c r="K1779" s="30" t="s">
        <v>184</v>
      </c>
      <c r="L1779" s="32" t="s">
        <v>40</v>
      </c>
      <c r="M1779" s="30" t="s">
        <v>43</v>
      </c>
      <c r="N1779" s="30" t="s">
        <v>185</v>
      </c>
      <c r="O1779" s="30" t="s">
        <v>209</v>
      </c>
      <c r="P1779" s="32" t="s">
        <v>46</v>
      </c>
      <c r="Q1779" s="54"/>
      <c r="R1779" s="64"/>
      <c r="S1779" s="63"/>
      <c r="T1779" s="30"/>
      <c r="U1779" s="30"/>
      <c r="V1779" s="30"/>
      <c r="W1779" s="30"/>
      <c r="X1779" s="30"/>
      <c r="Y1779" s="33">
        <f t="shared" si="27"/>
        <v>0</v>
      </c>
      <c r="Z1779" s="32"/>
      <c r="AA1779" s="32" t="s">
        <v>40</v>
      </c>
      <c r="AB1779" s="26"/>
      <c r="AC1779" s="33"/>
      <c r="AD1779" s="33"/>
      <c r="AE1779" s="34" t="s">
        <v>47</v>
      </c>
      <c r="AF1779" s="11"/>
    </row>
    <row r="1780" spans="2:32" ht="62.25" x14ac:dyDescent="0.5">
      <c r="B1780" s="11"/>
      <c r="C1780" s="28" t="s">
        <v>5658</v>
      </c>
      <c r="D1780" s="28" t="s">
        <v>5659</v>
      </c>
      <c r="E1780" s="29" t="s">
        <v>5660</v>
      </c>
      <c r="F1780" s="29" t="s">
        <v>1</v>
      </c>
      <c r="G1780" s="29" t="s">
        <v>193</v>
      </c>
      <c r="H1780" s="30" t="s">
        <v>39</v>
      </c>
      <c r="I1780" s="30" t="s">
        <v>40</v>
      </c>
      <c r="J1780" s="31" t="s">
        <v>41</v>
      </c>
      <c r="K1780" s="30" t="s">
        <v>184</v>
      </c>
      <c r="L1780" s="32" t="s">
        <v>40</v>
      </c>
      <c r="M1780" s="30" t="s">
        <v>43</v>
      </c>
      <c r="N1780" s="30" t="s">
        <v>185</v>
      </c>
      <c r="O1780" s="30" t="s">
        <v>209</v>
      </c>
      <c r="P1780" s="32" t="s">
        <v>46</v>
      </c>
      <c r="Q1780" s="54"/>
      <c r="R1780" s="64"/>
      <c r="S1780" s="63"/>
      <c r="T1780" s="30"/>
      <c r="U1780" s="30"/>
      <c r="V1780" s="30"/>
      <c r="W1780" s="30"/>
      <c r="X1780" s="30"/>
      <c r="Y1780" s="33">
        <f t="shared" si="27"/>
        <v>0</v>
      </c>
      <c r="Z1780" s="32"/>
      <c r="AA1780" s="32" t="s">
        <v>40</v>
      </c>
      <c r="AB1780" s="26"/>
      <c r="AC1780" s="33"/>
      <c r="AD1780" s="33"/>
      <c r="AE1780" s="34" t="s">
        <v>47</v>
      </c>
      <c r="AF1780" s="11"/>
    </row>
    <row r="1781" spans="2:32" ht="62.25" x14ac:dyDescent="0.5">
      <c r="B1781" s="11"/>
      <c r="C1781" s="28" t="s">
        <v>5661</v>
      </c>
      <c r="D1781" s="28" t="s">
        <v>5662</v>
      </c>
      <c r="E1781" s="29" t="s">
        <v>5663</v>
      </c>
      <c r="F1781" s="29" t="s">
        <v>1</v>
      </c>
      <c r="G1781" s="29" t="s">
        <v>193</v>
      </c>
      <c r="H1781" s="30" t="s">
        <v>39</v>
      </c>
      <c r="I1781" s="30" t="s">
        <v>40</v>
      </c>
      <c r="J1781" s="31" t="s">
        <v>41</v>
      </c>
      <c r="K1781" s="30" t="s">
        <v>184</v>
      </c>
      <c r="L1781" s="32" t="s">
        <v>40</v>
      </c>
      <c r="M1781" s="30" t="s">
        <v>43</v>
      </c>
      <c r="N1781" s="30" t="s">
        <v>185</v>
      </c>
      <c r="O1781" s="30" t="s">
        <v>209</v>
      </c>
      <c r="P1781" s="32" t="s">
        <v>46</v>
      </c>
      <c r="Q1781" s="54"/>
      <c r="R1781" s="64"/>
      <c r="S1781" s="63"/>
      <c r="T1781" s="30"/>
      <c r="U1781" s="30"/>
      <c r="V1781" s="30"/>
      <c r="W1781" s="30"/>
      <c r="X1781" s="30"/>
      <c r="Y1781" s="33">
        <f t="shared" si="27"/>
        <v>0</v>
      </c>
      <c r="Z1781" s="32"/>
      <c r="AA1781" s="32" t="s">
        <v>40</v>
      </c>
      <c r="AB1781" s="26"/>
      <c r="AC1781" s="33"/>
      <c r="AD1781" s="33"/>
      <c r="AE1781" s="34" t="s">
        <v>47</v>
      </c>
      <c r="AF1781" s="11"/>
    </row>
    <row r="1782" spans="2:32" ht="62.25" x14ac:dyDescent="0.5">
      <c r="B1782" s="11"/>
      <c r="C1782" s="28" t="s">
        <v>5664</v>
      </c>
      <c r="D1782" s="28" t="s">
        <v>5665</v>
      </c>
      <c r="E1782" s="29" t="s">
        <v>5666</v>
      </c>
      <c r="F1782" s="29" t="s">
        <v>1</v>
      </c>
      <c r="G1782" s="29" t="s">
        <v>193</v>
      </c>
      <c r="H1782" s="30" t="s">
        <v>39</v>
      </c>
      <c r="I1782" s="30" t="s">
        <v>40</v>
      </c>
      <c r="J1782" s="31" t="s">
        <v>41</v>
      </c>
      <c r="K1782" s="30" t="s">
        <v>184</v>
      </c>
      <c r="L1782" s="32" t="s">
        <v>40</v>
      </c>
      <c r="M1782" s="30" t="s">
        <v>43</v>
      </c>
      <c r="N1782" s="30" t="s">
        <v>185</v>
      </c>
      <c r="O1782" s="30" t="s">
        <v>209</v>
      </c>
      <c r="P1782" s="32" t="s">
        <v>46</v>
      </c>
      <c r="Q1782" s="54"/>
      <c r="R1782" s="64"/>
      <c r="S1782" s="63"/>
      <c r="T1782" s="30"/>
      <c r="U1782" s="30"/>
      <c r="V1782" s="30"/>
      <c r="W1782" s="30"/>
      <c r="X1782" s="30"/>
      <c r="Y1782" s="33">
        <f t="shared" si="27"/>
        <v>0</v>
      </c>
      <c r="Z1782" s="32"/>
      <c r="AA1782" s="32" t="s">
        <v>40</v>
      </c>
      <c r="AB1782" s="26"/>
      <c r="AC1782" s="33"/>
      <c r="AD1782" s="33"/>
      <c r="AE1782" s="34" t="s">
        <v>47</v>
      </c>
      <c r="AF1782" s="11"/>
    </row>
    <row r="1783" spans="2:32" ht="62.25" x14ac:dyDescent="0.5">
      <c r="B1783" s="11"/>
      <c r="C1783" s="28" t="s">
        <v>5667</v>
      </c>
      <c r="D1783" s="28" t="s">
        <v>5668</v>
      </c>
      <c r="E1783" s="29" t="s">
        <v>5669</v>
      </c>
      <c r="F1783" s="29" t="s">
        <v>1</v>
      </c>
      <c r="G1783" s="29" t="s">
        <v>226</v>
      </c>
      <c r="H1783" s="30" t="s">
        <v>39</v>
      </c>
      <c r="I1783" s="30" t="s">
        <v>40</v>
      </c>
      <c r="J1783" s="31" t="s">
        <v>41</v>
      </c>
      <c r="K1783" s="30" t="s">
        <v>184</v>
      </c>
      <c r="L1783" s="32" t="s">
        <v>40</v>
      </c>
      <c r="M1783" s="30" t="s">
        <v>43</v>
      </c>
      <c r="N1783" s="30" t="s">
        <v>185</v>
      </c>
      <c r="O1783" s="30" t="s">
        <v>45</v>
      </c>
      <c r="P1783" s="32" t="s">
        <v>46</v>
      </c>
      <c r="Q1783" s="54"/>
      <c r="R1783" s="64"/>
      <c r="S1783" s="63"/>
      <c r="T1783" s="30"/>
      <c r="U1783" s="30"/>
      <c r="V1783" s="30"/>
      <c r="W1783" s="30"/>
      <c r="X1783" s="30"/>
      <c r="Y1783" s="33">
        <f t="shared" si="27"/>
        <v>0</v>
      </c>
      <c r="Z1783" s="32"/>
      <c r="AA1783" s="32" t="s">
        <v>40</v>
      </c>
      <c r="AB1783" s="26"/>
      <c r="AC1783" s="33"/>
      <c r="AD1783" s="33"/>
      <c r="AE1783" s="34" t="s">
        <v>47</v>
      </c>
      <c r="AF1783" s="11"/>
    </row>
    <row r="1784" spans="2:32" ht="62.25" x14ac:dyDescent="0.5">
      <c r="B1784" s="11"/>
      <c r="C1784" s="28" t="s">
        <v>5670</v>
      </c>
      <c r="D1784" s="28" t="s">
        <v>5671</v>
      </c>
      <c r="E1784" s="29" t="s">
        <v>5672</v>
      </c>
      <c r="F1784" s="29" t="s">
        <v>1</v>
      </c>
      <c r="G1784" s="29" t="s">
        <v>193</v>
      </c>
      <c r="H1784" s="30" t="s">
        <v>39</v>
      </c>
      <c r="I1784" s="30" t="s">
        <v>40</v>
      </c>
      <c r="J1784" s="31" t="s">
        <v>41</v>
      </c>
      <c r="K1784" s="30" t="s">
        <v>184</v>
      </c>
      <c r="L1784" s="32" t="s">
        <v>40</v>
      </c>
      <c r="M1784" s="30" t="s">
        <v>43</v>
      </c>
      <c r="N1784" s="30" t="s">
        <v>185</v>
      </c>
      <c r="O1784" s="30" t="s">
        <v>209</v>
      </c>
      <c r="P1784" s="32" t="s">
        <v>46</v>
      </c>
      <c r="Q1784" s="54"/>
      <c r="R1784" s="64"/>
      <c r="S1784" s="63"/>
      <c r="T1784" s="30"/>
      <c r="U1784" s="30"/>
      <c r="V1784" s="30"/>
      <c r="W1784" s="30"/>
      <c r="X1784" s="30"/>
      <c r="Y1784" s="33">
        <f t="shared" si="27"/>
        <v>0</v>
      </c>
      <c r="Z1784" s="32"/>
      <c r="AA1784" s="32" t="s">
        <v>40</v>
      </c>
      <c r="AB1784" s="26"/>
      <c r="AC1784" s="33"/>
      <c r="AD1784" s="33"/>
      <c r="AE1784" s="34" t="s">
        <v>47</v>
      </c>
      <c r="AF1784" s="11"/>
    </row>
    <row r="1785" spans="2:32" ht="62.25" x14ac:dyDescent="0.5">
      <c r="B1785" s="11"/>
      <c r="C1785" s="28" t="s">
        <v>5673</v>
      </c>
      <c r="D1785" s="28" t="s">
        <v>5674</v>
      </c>
      <c r="E1785" s="29" t="s">
        <v>5675</v>
      </c>
      <c r="F1785" s="29" t="s">
        <v>1</v>
      </c>
      <c r="G1785" s="29" t="s">
        <v>208</v>
      </c>
      <c r="H1785" s="30" t="s">
        <v>208</v>
      </c>
      <c r="I1785" s="30" t="s">
        <v>113</v>
      </c>
      <c r="J1785" s="31" t="s">
        <v>41</v>
      </c>
      <c r="K1785" s="30" t="s">
        <v>184</v>
      </c>
      <c r="L1785" s="32" t="s">
        <v>40</v>
      </c>
      <c r="M1785" s="30" t="s">
        <v>43</v>
      </c>
      <c r="N1785" s="30" t="s">
        <v>185</v>
      </c>
      <c r="O1785" s="30" t="s">
        <v>45</v>
      </c>
      <c r="P1785" s="32" t="s">
        <v>46</v>
      </c>
      <c r="Q1785" s="54"/>
      <c r="R1785" s="64"/>
      <c r="S1785" s="63"/>
      <c r="T1785" s="30"/>
      <c r="U1785" s="30"/>
      <c r="V1785" s="30"/>
      <c r="W1785" s="30"/>
      <c r="X1785" s="30"/>
      <c r="Y1785" s="33">
        <f t="shared" si="27"/>
        <v>0</v>
      </c>
      <c r="Z1785" s="32"/>
      <c r="AA1785" s="32" t="s">
        <v>40</v>
      </c>
      <c r="AB1785" s="26"/>
      <c r="AC1785" s="33"/>
      <c r="AD1785" s="33"/>
      <c r="AE1785" s="34" t="s">
        <v>47</v>
      </c>
      <c r="AF1785" s="11"/>
    </row>
    <row r="1786" spans="2:32" ht="62.25" x14ac:dyDescent="0.5">
      <c r="B1786" s="11"/>
      <c r="C1786" s="28" t="s">
        <v>5676</v>
      </c>
      <c r="D1786" s="28" t="s">
        <v>5677</v>
      </c>
      <c r="E1786" s="29" t="s">
        <v>5678</v>
      </c>
      <c r="F1786" s="29" t="s">
        <v>1</v>
      </c>
      <c r="G1786" s="29" t="s">
        <v>1780</v>
      </c>
      <c r="H1786" s="30" t="s">
        <v>1780</v>
      </c>
      <c r="I1786" s="30" t="s">
        <v>113</v>
      </c>
      <c r="J1786" s="31" t="s">
        <v>103</v>
      </c>
      <c r="K1786" s="30" t="s">
        <v>3262</v>
      </c>
      <c r="L1786" s="32" t="s">
        <v>40</v>
      </c>
      <c r="M1786" s="30" t="s">
        <v>105</v>
      </c>
      <c r="N1786" s="30" t="s">
        <v>5679</v>
      </c>
      <c r="O1786" s="30" t="s">
        <v>209</v>
      </c>
      <c r="P1786" s="32" t="s">
        <v>46</v>
      </c>
      <c r="Q1786" s="54">
        <f>VLOOKUP(C1786,[1]Hoja2!$B$1:$AH$6025,32,FALSE)</f>
        <v>2016</v>
      </c>
      <c r="R1786" s="64">
        <f>VLOOKUP(C1786,[1]Hoja2!$B$1:$AH$6025,33,FALSE)</f>
        <v>1434820.63</v>
      </c>
      <c r="S1786" s="63">
        <v>1434820.63</v>
      </c>
      <c r="T1786" s="30">
        <v>1434820.63</v>
      </c>
      <c r="U1786" s="30">
        <v>1434820.63</v>
      </c>
      <c r="V1786" s="30">
        <v>1434820.63</v>
      </c>
      <c r="W1786" s="30">
        <v>1434820.63</v>
      </c>
      <c r="X1786" s="30">
        <v>1434820.63</v>
      </c>
      <c r="Y1786" s="33">
        <f t="shared" si="27"/>
        <v>100</v>
      </c>
      <c r="Z1786" s="32">
        <v>0</v>
      </c>
      <c r="AA1786" s="32" t="s">
        <v>3323</v>
      </c>
      <c r="AB1786" s="26">
        <v>1200</v>
      </c>
      <c r="AC1786" s="33">
        <v>0</v>
      </c>
      <c r="AD1786" s="33">
        <v>100</v>
      </c>
      <c r="AE1786" s="34" t="s">
        <v>5680</v>
      </c>
      <c r="AF1786" s="11"/>
    </row>
    <row r="1787" spans="2:32" ht="62.25" x14ac:dyDescent="0.5">
      <c r="B1787" s="11"/>
      <c r="C1787" s="28" t="s">
        <v>5681</v>
      </c>
      <c r="D1787" s="28" t="s">
        <v>5682</v>
      </c>
      <c r="E1787" s="29" t="s">
        <v>5683</v>
      </c>
      <c r="F1787" s="29" t="s">
        <v>1</v>
      </c>
      <c r="G1787" s="29" t="s">
        <v>1780</v>
      </c>
      <c r="H1787" s="30" t="s">
        <v>1780</v>
      </c>
      <c r="I1787" s="30" t="s">
        <v>113</v>
      </c>
      <c r="J1787" s="31" t="s">
        <v>103</v>
      </c>
      <c r="K1787" s="30" t="s">
        <v>3262</v>
      </c>
      <c r="L1787" s="32" t="s">
        <v>40</v>
      </c>
      <c r="M1787" s="30" t="s">
        <v>105</v>
      </c>
      <c r="N1787" s="30" t="s">
        <v>5679</v>
      </c>
      <c r="O1787" s="30" t="s">
        <v>348</v>
      </c>
      <c r="P1787" s="32" t="s">
        <v>46</v>
      </c>
      <c r="Q1787" s="54">
        <f>VLOOKUP(C1787,[1]Hoja2!$B$1:$AH$6025,32,FALSE)</f>
        <v>2016</v>
      </c>
      <c r="R1787" s="64">
        <f>VLOOKUP(C1787,[1]Hoja2!$B$1:$AH$6025,33,FALSE)</f>
        <v>250000</v>
      </c>
      <c r="S1787" s="63">
        <v>248556</v>
      </c>
      <c r="T1787" s="30">
        <v>248556</v>
      </c>
      <c r="U1787" s="30">
        <v>248556</v>
      </c>
      <c r="V1787" s="30">
        <v>248556</v>
      </c>
      <c r="W1787" s="30">
        <v>248556</v>
      </c>
      <c r="X1787" s="30">
        <v>248556</v>
      </c>
      <c r="Y1787" s="33">
        <f t="shared" si="27"/>
        <v>100</v>
      </c>
      <c r="Z1787" s="32">
        <v>0</v>
      </c>
      <c r="AA1787" s="32" t="s">
        <v>4148</v>
      </c>
      <c r="AB1787" s="26">
        <v>6000</v>
      </c>
      <c r="AC1787" s="33">
        <v>0</v>
      </c>
      <c r="AD1787" s="33">
        <v>100</v>
      </c>
      <c r="AE1787" s="34" t="s">
        <v>5680</v>
      </c>
      <c r="AF1787" s="11"/>
    </row>
    <row r="1788" spans="2:32" ht="62.25" x14ac:dyDescent="0.5">
      <c r="B1788" s="11"/>
      <c r="C1788" s="28" t="s">
        <v>5684</v>
      </c>
      <c r="D1788" s="28" t="s">
        <v>5685</v>
      </c>
      <c r="E1788" s="29" t="s">
        <v>5686</v>
      </c>
      <c r="F1788" s="29" t="s">
        <v>1</v>
      </c>
      <c r="G1788" s="29" t="s">
        <v>1780</v>
      </c>
      <c r="H1788" s="30" t="s">
        <v>1780</v>
      </c>
      <c r="I1788" s="30" t="s">
        <v>113</v>
      </c>
      <c r="J1788" s="31" t="s">
        <v>103</v>
      </c>
      <c r="K1788" s="30" t="s">
        <v>3262</v>
      </c>
      <c r="L1788" s="32" t="s">
        <v>40</v>
      </c>
      <c r="M1788" s="30" t="s">
        <v>105</v>
      </c>
      <c r="N1788" s="30" t="s">
        <v>5679</v>
      </c>
      <c r="O1788" s="30" t="s">
        <v>348</v>
      </c>
      <c r="P1788" s="32" t="s">
        <v>46</v>
      </c>
      <c r="Q1788" s="54">
        <f>VLOOKUP(C1788,[1]Hoja2!$B$1:$AH$6025,32,FALSE)</f>
        <v>2016</v>
      </c>
      <c r="R1788" s="64">
        <f>VLOOKUP(C1788,[1]Hoja2!$B$1:$AH$6025,33,FALSE)</f>
        <v>250000</v>
      </c>
      <c r="S1788" s="63">
        <v>247219.20000000001</v>
      </c>
      <c r="T1788" s="30">
        <v>247219.20000000001</v>
      </c>
      <c r="U1788" s="30">
        <v>247219.20000000001</v>
      </c>
      <c r="V1788" s="30">
        <v>247219.20000000001</v>
      </c>
      <c r="W1788" s="30">
        <v>247219.20000000001</v>
      </c>
      <c r="X1788" s="30">
        <v>247219.20000000001</v>
      </c>
      <c r="Y1788" s="33">
        <f t="shared" si="27"/>
        <v>100</v>
      </c>
      <c r="Z1788" s="32">
        <v>0</v>
      </c>
      <c r="AA1788" s="32" t="s">
        <v>3335</v>
      </c>
      <c r="AB1788" s="26">
        <v>1600</v>
      </c>
      <c r="AC1788" s="33">
        <v>0</v>
      </c>
      <c r="AD1788" s="33">
        <v>100</v>
      </c>
      <c r="AE1788" s="34" t="s">
        <v>5680</v>
      </c>
      <c r="AF1788" s="11"/>
    </row>
    <row r="1789" spans="2:32" ht="62.25" x14ac:dyDescent="0.5">
      <c r="B1789" s="11"/>
      <c r="C1789" s="28" t="s">
        <v>5687</v>
      </c>
      <c r="D1789" s="28" t="s">
        <v>5688</v>
      </c>
      <c r="E1789" s="29" t="s">
        <v>5689</v>
      </c>
      <c r="F1789" s="29" t="s">
        <v>1</v>
      </c>
      <c r="G1789" s="29" t="s">
        <v>1780</v>
      </c>
      <c r="H1789" s="30" t="s">
        <v>1780</v>
      </c>
      <c r="I1789" s="30" t="s">
        <v>113</v>
      </c>
      <c r="J1789" s="31" t="s">
        <v>103</v>
      </c>
      <c r="K1789" s="30" t="s">
        <v>3262</v>
      </c>
      <c r="L1789" s="32" t="s">
        <v>40</v>
      </c>
      <c r="M1789" s="30" t="s">
        <v>105</v>
      </c>
      <c r="N1789" s="30" t="s">
        <v>5679</v>
      </c>
      <c r="O1789" s="30" t="s">
        <v>348</v>
      </c>
      <c r="P1789" s="32" t="s">
        <v>46</v>
      </c>
      <c r="Q1789" s="54">
        <f>VLOOKUP(C1789,[1]Hoja2!$B$1:$AH$6025,32,FALSE)</f>
        <v>2016</v>
      </c>
      <c r="R1789" s="64">
        <f>VLOOKUP(C1789,[1]Hoja2!$B$1:$AH$6025,33,FALSE)</f>
        <v>252000</v>
      </c>
      <c r="S1789" s="63">
        <v>254234</v>
      </c>
      <c r="T1789" s="30">
        <v>254234</v>
      </c>
      <c r="U1789" s="30">
        <v>254234</v>
      </c>
      <c r="V1789" s="30">
        <v>254234</v>
      </c>
      <c r="W1789" s="30">
        <v>254234</v>
      </c>
      <c r="X1789" s="30">
        <v>254234</v>
      </c>
      <c r="Y1789" s="33">
        <f t="shared" si="27"/>
        <v>100</v>
      </c>
      <c r="Z1789" s="32">
        <v>0</v>
      </c>
      <c r="AA1789" s="32" t="s">
        <v>4148</v>
      </c>
      <c r="AB1789" s="26">
        <v>6000</v>
      </c>
      <c r="AC1789" s="33">
        <v>0</v>
      </c>
      <c r="AD1789" s="33">
        <v>100</v>
      </c>
      <c r="AE1789" s="34" t="s">
        <v>5680</v>
      </c>
      <c r="AF1789" s="11"/>
    </row>
    <row r="1790" spans="2:32" ht="63.75" x14ac:dyDescent="0.5">
      <c r="B1790" s="11"/>
      <c r="C1790" s="28" t="s">
        <v>5690</v>
      </c>
      <c r="D1790" s="28" t="s">
        <v>5691</v>
      </c>
      <c r="E1790" s="29" t="s">
        <v>5608</v>
      </c>
      <c r="F1790" s="29" t="s">
        <v>1</v>
      </c>
      <c r="G1790" s="29" t="s">
        <v>51</v>
      </c>
      <c r="H1790" s="30" t="s">
        <v>51</v>
      </c>
      <c r="I1790" s="30" t="s">
        <v>113</v>
      </c>
      <c r="J1790" s="31" t="s">
        <v>41</v>
      </c>
      <c r="K1790" s="30" t="s">
        <v>5692</v>
      </c>
      <c r="L1790" s="32" t="s">
        <v>40</v>
      </c>
      <c r="M1790" s="30" t="s">
        <v>4961</v>
      </c>
      <c r="N1790" s="30" t="s">
        <v>399</v>
      </c>
      <c r="O1790" s="30" t="s">
        <v>348</v>
      </c>
      <c r="P1790" s="32" t="s">
        <v>46</v>
      </c>
      <c r="Q1790" s="54"/>
      <c r="R1790" s="64"/>
      <c r="S1790" s="63"/>
      <c r="T1790" s="30"/>
      <c r="U1790" s="30"/>
      <c r="V1790" s="30"/>
      <c r="W1790" s="30"/>
      <c r="X1790" s="30"/>
      <c r="Y1790" s="33">
        <f t="shared" si="27"/>
        <v>0</v>
      </c>
      <c r="Z1790" s="32"/>
      <c r="AA1790" s="32" t="s">
        <v>40</v>
      </c>
      <c r="AB1790" s="26"/>
      <c r="AC1790" s="33"/>
      <c r="AD1790" s="33"/>
      <c r="AE1790" s="34" t="s">
        <v>47</v>
      </c>
      <c r="AF1790" s="11"/>
    </row>
    <row r="1791" spans="2:32" ht="62.25" x14ac:dyDescent="0.5">
      <c r="B1791" s="11"/>
      <c r="C1791" s="28" t="s">
        <v>5693</v>
      </c>
      <c r="D1791" s="28" t="s">
        <v>5694</v>
      </c>
      <c r="E1791" s="29" t="s">
        <v>5608</v>
      </c>
      <c r="F1791" s="29" t="s">
        <v>1</v>
      </c>
      <c r="G1791" s="29" t="s">
        <v>51</v>
      </c>
      <c r="H1791" s="30" t="s">
        <v>51</v>
      </c>
      <c r="I1791" s="30" t="s">
        <v>113</v>
      </c>
      <c r="J1791" s="31" t="s">
        <v>41</v>
      </c>
      <c r="K1791" s="30" t="s">
        <v>5692</v>
      </c>
      <c r="L1791" s="32" t="s">
        <v>40</v>
      </c>
      <c r="M1791" s="30" t="s">
        <v>4961</v>
      </c>
      <c r="N1791" s="30" t="s">
        <v>399</v>
      </c>
      <c r="O1791" s="30" t="s">
        <v>348</v>
      </c>
      <c r="P1791" s="32" t="s">
        <v>46</v>
      </c>
      <c r="Q1791" s="54"/>
      <c r="R1791" s="64"/>
      <c r="S1791" s="63"/>
      <c r="T1791" s="30"/>
      <c r="U1791" s="30"/>
      <c r="V1791" s="30"/>
      <c r="W1791" s="30"/>
      <c r="X1791" s="30"/>
      <c r="Y1791" s="33">
        <f t="shared" si="27"/>
        <v>0</v>
      </c>
      <c r="Z1791" s="32"/>
      <c r="AA1791" s="32" t="s">
        <v>40</v>
      </c>
      <c r="AB1791" s="26"/>
      <c r="AC1791" s="33"/>
      <c r="AD1791" s="33"/>
      <c r="AE1791" s="34" t="s">
        <v>47</v>
      </c>
      <c r="AF1791" s="11"/>
    </row>
    <row r="1792" spans="2:32" ht="62.25" x14ac:dyDescent="0.5">
      <c r="B1792" s="11"/>
      <c r="C1792" s="28" t="s">
        <v>5695</v>
      </c>
      <c r="D1792" s="28" t="s">
        <v>5696</v>
      </c>
      <c r="E1792" s="29" t="s">
        <v>5697</v>
      </c>
      <c r="F1792" s="29" t="s">
        <v>1</v>
      </c>
      <c r="G1792" s="29" t="s">
        <v>77</v>
      </c>
      <c r="H1792" s="30" t="s">
        <v>39</v>
      </c>
      <c r="I1792" s="30" t="s">
        <v>40</v>
      </c>
      <c r="J1792" s="31" t="s">
        <v>3678</v>
      </c>
      <c r="K1792" s="30" t="s">
        <v>5698</v>
      </c>
      <c r="L1792" s="32" t="s">
        <v>40</v>
      </c>
      <c r="M1792" s="30" t="s">
        <v>3268</v>
      </c>
      <c r="N1792" s="30" t="s">
        <v>5480</v>
      </c>
      <c r="O1792" s="30" t="s">
        <v>429</v>
      </c>
      <c r="P1792" s="32" t="s">
        <v>46</v>
      </c>
      <c r="Q1792" s="54"/>
      <c r="R1792" s="64"/>
      <c r="S1792" s="63"/>
      <c r="T1792" s="30"/>
      <c r="U1792" s="30"/>
      <c r="V1792" s="30"/>
      <c r="W1792" s="30"/>
      <c r="X1792" s="30"/>
      <c r="Y1792" s="33">
        <f t="shared" si="27"/>
        <v>0</v>
      </c>
      <c r="Z1792" s="32"/>
      <c r="AA1792" s="32" t="s">
        <v>40</v>
      </c>
      <c r="AB1792" s="26"/>
      <c r="AC1792" s="33"/>
      <c r="AD1792" s="33"/>
      <c r="AE1792" s="34" t="s">
        <v>47</v>
      </c>
      <c r="AF1792" s="11"/>
    </row>
    <row r="1793" spans="2:32" ht="62.25" x14ac:dyDescent="0.5">
      <c r="B1793" s="11"/>
      <c r="C1793" s="28" t="s">
        <v>5699</v>
      </c>
      <c r="D1793" s="28" t="s">
        <v>5700</v>
      </c>
      <c r="E1793" s="29" t="s">
        <v>5701</v>
      </c>
      <c r="F1793" s="29" t="s">
        <v>1</v>
      </c>
      <c r="G1793" s="29" t="s">
        <v>77</v>
      </c>
      <c r="H1793" s="30" t="s">
        <v>39</v>
      </c>
      <c r="I1793" s="30" t="s">
        <v>40</v>
      </c>
      <c r="J1793" s="31" t="s">
        <v>3678</v>
      </c>
      <c r="K1793" s="30" t="s">
        <v>5702</v>
      </c>
      <c r="L1793" s="32" t="s">
        <v>40</v>
      </c>
      <c r="M1793" s="30" t="s">
        <v>3268</v>
      </c>
      <c r="N1793" s="30" t="s">
        <v>5480</v>
      </c>
      <c r="O1793" s="30" t="s">
        <v>429</v>
      </c>
      <c r="P1793" s="32" t="s">
        <v>46</v>
      </c>
      <c r="Q1793" s="54"/>
      <c r="R1793" s="64"/>
      <c r="S1793" s="63"/>
      <c r="T1793" s="30"/>
      <c r="U1793" s="30"/>
      <c r="V1793" s="30"/>
      <c r="W1793" s="30"/>
      <c r="X1793" s="30"/>
      <c r="Y1793" s="33">
        <f t="shared" si="27"/>
        <v>0</v>
      </c>
      <c r="Z1793" s="32"/>
      <c r="AA1793" s="32" t="s">
        <v>40</v>
      </c>
      <c r="AB1793" s="26"/>
      <c r="AC1793" s="33"/>
      <c r="AD1793" s="33"/>
      <c r="AE1793" s="34" t="s">
        <v>47</v>
      </c>
      <c r="AF1793" s="11"/>
    </row>
    <row r="1794" spans="2:32" ht="62.25" x14ac:dyDescent="0.5">
      <c r="B1794" s="11"/>
      <c r="C1794" s="28" t="s">
        <v>5703</v>
      </c>
      <c r="D1794" s="28" t="s">
        <v>5704</v>
      </c>
      <c r="E1794" s="29" t="s">
        <v>5705</v>
      </c>
      <c r="F1794" s="29" t="s">
        <v>1</v>
      </c>
      <c r="G1794" s="29" t="s">
        <v>949</v>
      </c>
      <c r="H1794" s="30" t="s">
        <v>957</v>
      </c>
      <c r="I1794" s="30" t="s">
        <v>102</v>
      </c>
      <c r="J1794" s="31" t="s">
        <v>103</v>
      </c>
      <c r="K1794" s="30" t="s">
        <v>264</v>
      </c>
      <c r="L1794" s="32" t="s">
        <v>265</v>
      </c>
      <c r="M1794" s="30" t="s">
        <v>105</v>
      </c>
      <c r="N1794" s="30" t="s">
        <v>399</v>
      </c>
      <c r="O1794" s="30" t="s">
        <v>107</v>
      </c>
      <c r="P1794" s="32" t="s">
        <v>46</v>
      </c>
      <c r="Q1794" s="54"/>
      <c r="R1794" s="64"/>
      <c r="S1794" s="63"/>
      <c r="T1794" s="30"/>
      <c r="U1794" s="30"/>
      <c r="V1794" s="30"/>
      <c r="W1794" s="30"/>
      <c r="X1794" s="30"/>
      <c r="Y1794" s="33">
        <f t="shared" si="27"/>
        <v>0</v>
      </c>
      <c r="Z1794" s="32"/>
      <c r="AA1794" s="32" t="s">
        <v>40</v>
      </c>
      <c r="AB1794" s="26"/>
      <c r="AC1794" s="33"/>
      <c r="AD1794" s="33"/>
      <c r="AE1794" s="34" t="s">
        <v>47</v>
      </c>
      <c r="AF1794" s="11"/>
    </row>
    <row r="1795" spans="2:32" ht="62.25" x14ac:dyDescent="0.5">
      <c r="B1795" s="11"/>
      <c r="C1795" s="28" t="s">
        <v>5706</v>
      </c>
      <c r="D1795" s="28" t="s">
        <v>5707</v>
      </c>
      <c r="E1795" s="29" t="s">
        <v>5708</v>
      </c>
      <c r="F1795" s="29" t="s">
        <v>1</v>
      </c>
      <c r="G1795" s="29" t="s">
        <v>1096</v>
      </c>
      <c r="H1795" s="30" t="s">
        <v>1096</v>
      </c>
      <c r="I1795" s="30" t="s">
        <v>113</v>
      </c>
      <c r="J1795" s="31" t="s">
        <v>103</v>
      </c>
      <c r="K1795" s="30" t="s">
        <v>104</v>
      </c>
      <c r="L1795" s="32" t="s">
        <v>40</v>
      </c>
      <c r="M1795" s="30" t="s">
        <v>105</v>
      </c>
      <c r="N1795" s="30" t="s">
        <v>5709</v>
      </c>
      <c r="O1795" s="30" t="s">
        <v>107</v>
      </c>
      <c r="P1795" s="32" t="s">
        <v>46</v>
      </c>
      <c r="Q1795" s="54"/>
      <c r="R1795" s="64"/>
      <c r="S1795" s="63"/>
      <c r="T1795" s="30"/>
      <c r="U1795" s="30"/>
      <c r="V1795" s="30"/>
      <c r="W1795" s="30"/>
      <c r="X1795" s="30"/>
      <c r="Y1795" s="33">
        <f t="shared" si="27"/>
        <v>0</v>
      </c>
      <c r="Z1795" s="32"/>
      <c r="AA1795" s="32" t="s">
        <v>40</v>
      </c>
      <c r="AB1795" s="26"/>
      <c r="AC1795" s="33"/>
      <c r="AD1795" s="33"/>
      <c r="AE1795" s="34" t="s">
        <v>47</v>
      </c>
      <c r="AF1795" s="11"/>
    </row>
    <row r="1796" spans="2:32" ht="62.25" x14ac:dyDescent="0.5">
      <c r="B1796" s="11"/>
      <c r="C1796" s="28" t="s">
        <v>5710</v>
      </c>
      <c r="D1796" s="28" t="s">
        <v>5711</v>
      </c>
      <c r="E1796" s="29" t="s">
        <v>5712</v>
      </c>
      <c r="F1796" s="29" t="s">
        <v>1</v>
      </c>
      <c r="G1796" s="29" t="s">
        <v>274</v>
      </c>
      <c r="H1796" s="30" t="s">
        <v>5713</v>
      </c>
      <c r="I1796" s="30" t="s">
        <v>102</v>
      </c>
      <c r="J1796" s="31" t="s">
        <v>103</v>
      </c>
      <c r="K1796" s="30" t="s">
        <v>264</v>
      </c>
      <c r="L1796" s="32" t="s">
        <v>265</v>
      </c>
      <c r="M1796" s="30" t="s">
        <v>105</v>
      </c>
      <c r="N1796" s="30" t="s">
        <v>399</v>
      </c>
      <c r="O1796" s="30" t="s">
        <v>107</v>
      </c>
      <c r="P1796" s="32" t="s">
        <v>46</v>
      </c>
      <c r="Q1796" s="54"/>
      <c r="R1796" s="64"/>
      <c r="S1796" s="63"/>
      <c r="T1796" s="30"/>
      <c r="U1796" s="30"/>
      <c r="V1796" s="30"/>
      <c r="W1796" s="30"/>
      <c r="X1796" s="30"/>
      <c r="Y1796" s="33">
        <f t="shared" si="27"/>
        <v>0</v>
      </c>
      <c r="Z1796" s="32"/>
      <c r="AA1796" s="32" t="s">
        <v>40</v>
      </c>
      <c r="AB1796" s="26"/>
      <c r="AC1796" s="33"/>
      <c r="AD1796" s="33"/>
      <c r="AE1796" s="34" t="s">
        <v>47</v>
      </c>
      <c r="AF1796" s="11"/>
    </row>
    <row r="1797" spans="2:32" ht="62.25" x14ac:dyDescent="0.5">
      <c r="B1797" s="11"/>
      <c r="C1797" s="28" t="s">
        <v>5714</v>
      </c>
      <c r="D1797" s="28" t="s">
        <v>5715</v>
      </c>
      <c r="E1797" s="29" t="s">
        <v>5716</v>
      </c>
      <c r="F1797" s="29" t="s">
        <v>1</v>
      </c>
      <c r="G1797" s="29" t="s">
        <v>197</v>
      </c>
      <c r="H1797" s="30" t="s">
        <v>197</v>
      </c>
      <c r="I1797" s="30" t="s">
        <v>113</v>
      </c>
      <c r="J1797" s="31" t="s">
        <v>103</v>
      </c>
      <c r="K1797" s="30" t="s">
        <v>104</v>
      </c>
      <c r="L1797" s="32" t="s">
        <v>40</v>
      </c>
      <c r="M1797" s="30" t="s">
        <v>105</v>
      </c>
      <c r="N1797" s="30" t="s">
        <v>5717</v>
      </c>
      <c r="O1797" s="30" t="s">
        <v>107</v>
      </c>
      <c r="P1797" s="32" t="s">
        <v>46</v>
      </c>
      <c r="Q1797" s="54"/>
      <c r="R1797" s="64"/>
      <c r="S1797" s="63"/>
      <c r="T1797" s="30"/>
      <c r="U1797" s="30"/>
      <c r="V1797" s="30"/>
      <c r="W1797" s="30"/>
      <c r="X1797" s="30"/>
      <c r="Y1797" s="33">
        <f t="shared" si="27"/>
        <v>0</v>
      </c>
      <c r="Z1797" s="32"/>
      <c r="AA1797" s="32" t="s">
        <v>40</v>
      </c>
      <c r="AB1797" s="26"/>
      <c r="AC1797" s="33"/>
      <c r="AD1797" s="33"/>
      <c r="AE1797" s="34" t="s">
        <v>47</v>
      </c>
      <c r="AF1797" s="11"/>
    </row>
    <row r="1798" spans="2:32" ht="62.25" x14ac:dyDescent="0.5">
      <c r="B1798" s="11"/>
      <c r="C1798" s="28" t="s">
        <v>5718</v>
      </c>
      <c r="D1798" s="28" t="s">
        <v>5719</v>
      </c>
      <c r="E1798" s="29" t="s">
        <v>5720</v>
      </c>
      <c r="F1798" s="29" t="s">
        <v>1</v>
      </c>
      <c r="G1798" s="29" t="s">
        <v>197</v>
      </c>
      <c r="H1798" s="30" t="s">
        <v>197</v>
      </c>
      <c r="I1798" s="30" t="s">
        <v>113</v>
      </c>
      <c r="J1798" s="31" t="s">
        <v>103</v>
      </c>
      <c r="K1798" s="30" t="s">
        <v>104</v>
      </c>
      <c r="L1798" s="32" t="s">
        <v>40</v>
      </c>
      <c r="M1798" s="30" t="s">
        <v>105</v>
      </c>
      <c r="N1798" s="30" t="s">
        <v>5717</v>
      </c>
      <c r="O1798" s="30" t="s">
        <v>209</v>
      </c>
      <c r="P1798" s="32" t="s">
        <v>46</v>
      </c>
      <c r="Q1798" s="54"/>
      <c r="R1798" s="64"/>
      <c r="S1798" s="63"/>
      <c r="T1798" s="30"/>
      <c r="U1798" s="30"/>
      <c r="V1798" s="30"/>
      <c r="W1798" s="30"/>
      <c r="X1798" s="30"/>
      <c r="Y1798" s="33">
        <f t="shared" si="27"/>
        <v>0</v>
      </c>
      <c r="Z1798" s="32"/>
      <c r="AA1798" s="32" t="s">
        <v>40</v>
      </c>
      <c r="AB1798" s="26"/>
      <c r="AC1798" s="33"/>
      <c r="AD1798" s="33"/>
      <c r="AE1798" s="34" t="s">
        <v>47</v>
      </c>
      <c r="AF1798" s="11"/>
    </row>
    <row r="1799" spans="2:32" ht="62.25" x14ac:dyDescent="0.5">
      <c r="B1799" s="11"/>
      <c r="C1799" s="28" t="s">
        <v>5721</v>
      </c>
      <c r="D1799" s="28" t="s">
        <v>5722</v>
      </c>
      <c r="E1799" s="29" t="s">
        <v>5723</v>
      </c>
      <c r="F1799" s="29" t="s">
        <v>1</v>
      </c>
      <c r="G1799" s="29" t="s">
        <v>410</v>
      </c>
      <c r="H1799" s="30" t="s">
        <v>4060</v>
      </c>
      <c r="I1799" s="30" t="s">
        <v>102</v>
      </c>
      <c r="J1799" s="31" t="s">
        <v>103</v>
      </c>
      <c r="K1799" s="30" t="s">
        <v>104</v>
      </c>
      <c r="L1799" s="32" t="s">
        <v>40</v>
      </c>
      <c r="M1799" s="30" t="s">
        <v>105</v>
      </c>
      <c r="N1799" s="30" t="s">
        <v>4061</v>
      </c>
      <c r="O1799" s="30" t="s">
        <v>348</v>
      </c>
      <c r="P1799" s="32" t="s">
        <v>46</v>
      </c>
      <c r="Q1799" s="54"/>
      <c r="R1799" s="64"/>
      <c r="S1799" s="63"/>
      <c r="T1799" s="30"/>
      <c r="U1799" s="30"/>
      <c r="V1799" s="30"/>
      <c r="W1799" s="30"/>
      <c r="X1799" s="30"/>
      <c r="Y1799" s="33">
        <f t="shared" si="27"/>
        <v>0</v>
      </c>
      <c r="Z1799" s="32"/>
      <c r="AA1799" s="32" t="s">
        <v>40</v>
      </c>
      <c r="AB1799" s="26"/>
      <c r="AC1799" s="33"/>
      <c r="AD1799" s="33"/>
      <c r="AE1799" s="34" t="s">
        <v>47</v>
      </c>
      <c r="AF1799" s="11"/>
    </row>
    <row r="1800" spans="2:32" ht="62.25" x14ac:dyDescent="0.5">
      <c r="B1800" s="11"/>
      <c r="C1800" s="28" t="s">
        <v>5724</v>
      </c>
      <c r="D1800" s="28" t="s">
        <v>5725</v>
      </c>
      <c r="E1800" s="29" t="s">
        <v>5726</v>
      </c>
      <c r="F1800" s="29" t="s">
        <v>1</v>
      </c>
      <c r="G1800" s="29" t="s">
        <v>1500</v>
      </c>
      <c r="H1800" s="30" t="s">
        <v>5727</v>
      </c>
      <c r="I1800" s="30" t="s">
        <v>102</v>
      </c>
      <c r="J1800" s="31" t="s">
        <v>103</v>
      </c>
      <c r="K1800" s="30" t="s">
        <v>264</v>
      </c>
      <c r="L1800" s="32" t="s">
        <v>265</v>
      </c>
      <c r="M1800" s="30" t="s">
        <v>105</v>
      </c>
      <c r="N1800" s="30" t="s">
        <v>5281</v>
      </c>
      <c r="O1800" s="30" t="s">
        <v>107</v>
      </c>
      <c r="P1800" s="32" t="s">
        <v>46</v>
      </c>
      <c r="Q1800" s="54"/>
      <c r="R1800" s="64"/>
      <c r="S1800" s="63"/>
      <c r="T1800" s="30"/>
      <c r="U1800" s="30"/>
      <c r="V1800" s="30"/>
      <c r="W1800" s="30"/>
      <c r="X1800" s="30"/>
      <c r="Y1800" s="33">
        <f t="shared" si="27"/>
        <v>0</v>
      </c>
      <c r="Z1800" s="32"/>
      <c r="AA1800" s="32" t="s">
        <v>40</v>
      </c>
      <c r="AB1800" s="26"/>
      <c r="AC1800" s="33"/>
      <c r="AD1800" s="33"/>
      <c r="AE1800" s="34" t="s">
        <v>47</v>
      </c>
      <c r="AF1800" s="11"/>
    </row>
    <row r="1801" spans="2:32" ht="62.25" x14ac:dyDescent="0.5">
      <c r="B1801" s="11"/>
      <c r="C1801" s="28" t="s">
        <v>5728</v>
      </c>
      <c r="D1801" s="28" t="s">
        <v>5729</v>
      </c>
      <c r="E1801" s="29" t="s">
        <v>5730</v>
      </c>
      <c r="F1801" s="29" t="s">
        <v>1</v>
      </c>
      <c r="G1801" s="29" t="s">
        <v>358</v>
      </c>
      <c r="H1801" s="30" t="s">
        <v>5731</v>
      </c>
      <c r="I1801" s="30" t="s">
        <v>102</v>
      </c>
      <c r="J1801" s="31" t="s">
        <v>103</v>
      </c>
      <c r="K1801" s="30" t="s">
        <v>104</v>
      </c>
      <c r="L1801" s="32" t="s">
        <v>40</v>
      </c>
      <c r="M1801" s="30" t="s">
        <v>105</v>
      </c>
      <c r="N1801" s="30" t="s">
        <v>1253</v>
      </c>
      <c r="O1801" s="30" t="s">
        <v>279</v>
      </c>
      <c r="P1801" s="32" t="s">
        <v>46</v>
      </c>
      <c r="Q1801" s="54"/>
      <c r="R1801" s="64"/>
      <c r="S1801" s="63"/>
      <c r="T1801" s="30"/>
      <c r="U1801" s="30"/>
      <c r="V1801" s="30"/>
      <c r="W1801" s="30"/>
      <c r="X1801" s="30"/>
      <c r="Y1801" s="33">
        <f t="shared" si="27"/>
        <v>0</v>
      </c>
      <c r="Z1801" s="32"/>
      <c r="AA1801" s="32" t="s">
        <v>40</v>
      </c>
      <c r="AB1801" s="26"/>
      <c r="AC1801" s="33"/>
      <c r="AD1801" s="33"/>
      <c r="AE1801" s="34" t="s">
        <v>47</v>
      </c>
      <c r="AF1801" s="11"/>
    </row>
    <row r="1802" spans="2:32" ht="62.25" x14ac:dyDescent="0.5">
      <c r="B1802" s="11"/>
      <c r="C1802" s="28" t="s">
        <v>5732</v>
      </c>
      <c r="D1802" s="28" t="s">
        <v>5733</v>
      </c>
      <c r="E1802" s="29" t="s">
        <v>5734</v>
      </c>
      <c r="F1802" s="29" t="s">
        <v>1</v>
      </c>
      <c r="G1802" s="29" t="s">
        <v>358</v>
      </c>
      <c r="H1802" s="30" t="s">
        <v>359</v>
      </c>
      <c r="I1802" s="30" t="s">
        <v>102</v>
      </c>
      <c r="J1802" s="31" t="s">
        <v>103</v>
      </c>
      <c r="K1802" s="30" t="s">
        <v>264</v>
      </c>
      <c r="L1802" s="32" t="s">
        <v>265</v>
      </c>
      <c r="M1802" s="30" t="s">
        <v>105</v>
      </c>
      <c r="N1802" s="30" t="s">
        <v>399</v>
      </c>
      <c r="O1802" s="30" t="s">
        <v>107</v>
      </c>
      <c r="P1802" s="32" t="s">
        <v>46</v>
      </c>
      <c r="Q1802" s="54"/>
      <c r="R1802" s="64"/>
      <c r="S1802" s="63"/>
      <c r="T1802" s="30"/>
      <c r="U1802" s="30"/>
      <c r="V1802" s="30"/>
      <c r="W1802" s="30"/>
      <c r="X1802" s="30"/>
      <c r="Y1802" s="33">
        <f t="shared" si="27"/>
        <v>0</v>
      </c>
      <c r="Z1802" s="32"/>
      <c r="AA1802" s="32" t="s">
        <v>40</v>
      </c>
      <c r="AB1802" s="26"/>
      <c r="AC1802" s="33"/>
      <c r="AD1802" s="33"/>
      <c r="AE1802" s="34" t="s">
        <v>47</v>
      </c>
      <c r="AF1802" s="11"/>
    </row>
    <row r="1803" spans="2:32" ht="62.25" x14ac:dyDescent="0.5">
      <c r="B1803" s="11"/>
      <c r="C1803" s="28" t="s">
        <v>5735</v>
      </c>
      <c r="D1803" s="28" t="s">
        <v>5736</v>
      </c>
      <c r="E1803" s="29" t="s">
        <v>5737</v>
      </c>
      <c r="F1803" s="29" t="s">
        <v>1</v>
      </c>
      <c r="G1803" s="29" t="s">
        <v>358</v>
      </c>
      <c r="H1803" s="30" t="s">
        <v>5738</v>
      </c>
      <c r="I1803" s="30" t="s">
        <v>102</v>
      </c>
      <c r="J1803" s="31" t="s">
        <v>103</v>
      </c>
      <c r="K1803" s="30" t="s">
        <v>264</v>
      </c>
      <c r="L1803" s="32" t="s">
        <v>265</v>
      </c>
      <c r="M1803" s="30" t="s">
        <v>105</v>
      </c>
      <c r="N1803" s="30" t="s">
        <v>399</v>
      </c>
      <c r="O1803" s="30" t="s">
        <v>107</v>
      </c>
      <c r="P1803" s="32" t="s">
        <v>46</v>
      </c>
      <c r="Q1803" s="54"/>
      <c r="R1803" s="64"/>
      <c r="S1803" s="63"/>
      <c r="T1803" s="30"/>
      <c r="U1803" s="30"/>
      <c r="V1803" s="30"/>
      <c r="W1803" s="30"/>
      <c r="X1803" s="30"/>
      <c r="Y1803" s="33">
        <f t="shared" ref="Y1803:Y1866" si="28">IF(ISERROR(W1803/S1803),0,((W1803/S1803)*100))</f>
        <v>0</v>
      </c>
      <c r="Z1803" s="32"/>
      <c r="AA1803" s="32" t="s">
        <v>40</v>
      </c>
      <c r="AB1803" s="26"/>
      <c r="AC1803" s="33"/>
      <c r="AD1803" s="33"/>
      <c r="AE1803" s="34" t="s">
        <v>47</v>
      </c>
      <c r="AF1803" s="11"/>
    </row>
    <row r="1804" spans="2:32" ht="62.25" x14ac:dyDescent="0.5">
      <c r="B1804" s="11"/>
      <c r="C1804" s="28" t="s">
        <v>5739</v>
      </c>
      <c r="D1804" s="28" t="s">
        <v>5740</v>
      </c>
      <c r="E1804" s="29" t="s">
        <v>5741</v>
      </c>
      <c r="F1804" s="29" t="s">
        <v>1</v>
      </c>
      <c r="G1804" s="29" t="s">
        <v>358</v>
      </c>
      <c r="H1804" s="30" t="s">
        <v>5742</v>
      </c>
      <c r="I1804" s="30" t="s">
        <v>102</v>
      </c>
      <c r="J1804" s="31" t="s">
        <v>103</v>
      </c>
      <c r="K1804" s="30" t="s">
        <v>104</v>
      </c>
      <c r="L1804" s="32" t="s">
        <v>40</v>
      </c>
      <c r="M1804" s="30" t="s">
        <v>105</v>
      </c>
      <c r="N1804" s="30" t="s">
        <v>1253</v>
      </c>
      <c r="O1804" s="30" t="s">
        <v>107</v>
      </c>
      <c r="P1804" s="32" t="s">
        <v>46</v>
      </c>
      <c r="Q1804" s="54"/>
      <c r="R1804" s="64"/>
      <c r="S1804" s="63"/>
      <c r="T1804" s="30"/>
      <c r="U1804" s="30"/>
      <c r="V1804" s="30"/>
      <c r="W1804" s="30"/>
      <c r="X1804" s="30"/>
      <c r="Y1804" s="33">
        <f t="shared" si="28"/>
        <v>0</v>
      </c>
      <c r="Z1804" s="32"/>
      <c r="AA1804" s="32" t="s">
        <v>40</v>
      </c>
      <c r="AB1804" s="26"/>
      <c r="AC1804" s="33"/>
      <c r="AD1804" s="33"/>
      <c r="AE1804" s="34" t="s">
        <v>47</v>
      </c>
      <c r="AF1804" s="11"/>
    </row>
    <row r="1805" spans="2:32" ht="62.25" x14ac:dyDescent="0.5">
      <c r="B1805" s="11"/>
      <c r="C1805" s="28" t="s">
        <v>5743</v>
      </c>
      <c r="D1805" s="28" t="s">
        <v>5744</v>
      </c>
      <c r="E1805" s="29" t="s">
        <v>5745</v>
      </c>
      <c r="F1805" s="29" t="s">
        <v>1</v>
      </c>
      <c r="G1805" s="29" t="s">
        <v>358</v>
      </c>
      <c r="H1805" s="30" t="s">
        <v>5746</v>
      </c>
      <c r="I1805" s="30" t="s">
        <v>102</v>
      </c>
      <c r="J1805" s="31" t="s">
        <v>103</v>
      </c>
      <c r="K1805" s="30" t="s">
        <v>264</v>
      </c>
      <c r="L1805" s="32" t="s">
        <v>265</v>
      </c>
      <c r="M1805" s="30" t="s">
        <v>105</v>
      </c>
      <c r="N1805" s="30" t="s">
        <v>5281</v>
      </c>
      <c r="O1805" s="30" t="s">
        <v>107</v>
      </c>
      <c r="P1805" s="32" t="s">
        <v>46</v>
      </c>
      <c r="Q1805" s="54"/>
      <c r="R1805" s="64"/>
      <c r="S1805" s="63"/>
      <c r="T1805" s="30"/>
      <c r="U1805" s="30"/>
      <c r="V1805" s="30"/>
      <c r="W1805" s="30"/>
      <c r="X1805" s="30"/>
      <c r="Y1805" s="33">
        <f t="shared" si="28"/>
        <v>0</v>
      </c>
      <c r="Z1805" s="32"/>
      <c r="AA1805" s="32" t="s">
        <v>40</v>
      </c>
      <c r="AB1805" s="26"/>
      <c r="AC1805" s="33"/>
      <c r="AD1805" s="33"/>
      <c r="AE1805" s="34" t="s">
        <v>47</v>
      </c>
      <c r="AF1805" s="11"/>
    </row>
    <row r="1806" spans="2:32" ht="62.25" x14ac:dyDescent="0.5">
      <c r="B1806" s="11"/>
      <c r="C1806" s="28" t="s">
        <v>5747</v>
      </c>
      <c r="D1806" s="28" t="s">
        <v>5748</v>
      </c>
      <c r="E1806" s="29" t="s">
        <v>5749</v>
      </c>
      <c r="F1806" s="29" t="s">
        <v>1</v>
      </c>
      <c r="G1806" s="29" t="s">
        <v>73</v>
      </c>
      <c r="H1806" s="30" t="s">
        <v>5750</v>
      </c>
      <c r="I1806" s="30" t="s">
        <v>102</v>
      </c>
      <c r="J1806" s="31" t="s">
        <v>103</v>
      </c>
      <c r="K1806" s="30" t="s">
        <v>264</v>
      </c>
      <c r="L1806" s="32" t="s">
        <v>265</v>
      </c>
      <c r="M1806" s="30" t="s">
        <v>105</v>
      </c>
      <c r="N1806" s="30" t="s">
        <v>399</v>
      </c>
      <c r="O1806" s="30" t="s">
        <v>107</v>
      </c>
      <c r="P1806" s="32" t="s">
        <v>46</v>
      </c>
      <c r="Q1806" s="54"/>
      <c r="R1806" s="64"/>
      <c r="S1806" s="63"/>
      <c r="T1806" s="30"/>
      <c r="U1806" s="30"/>
      <c r="V1806" s="30"/>
      <c r="W1806" s="30"/>
      <c r="X1806" s="30"/>
      <c r="Y1806" s="33">
        <f t="shared" si="28"/>
        <v>0</v>
      </c>
      <c r="Z1806" s="32"/>
      <c r="AA1806" s="32" t="s">
        <v>40</v>
      </c>
      <c r="AB1806" s="26"/>
      <c r="AC1806" s="33"/>
      <c r="AD1806" s="33"/>
      <c r="AE1806" s="34" t="s">
        <v>47</v>
      </c>
      <c r="AF1806" s="11"/>
    </row>
    <row r="1807" spans="2:32" ht="62.25" x14ac:dyDescent="0.5">
      <c r="B1807" s="11"/>
      <c r="C1807" s="28" t="s">
        <v>5751</v>
      </c>
      <c r="D1807" s="28" t="s">
        <v>5752</v>
      </c>
      <c r="E1807" s="29" t="s">
        <v>5753</v>
      </c>
      <c r="F1807" s="29" t="s">
        <v>1</v>
      </c>
      <c r="G1807" s="29" t="s">
        <v>100</v>
      </c>
      <c r="H1807" s="30" t="s">
        <v>101</v>
      </c>
      <c r="I1807" s="30" t="s">
        <v>102</v>
      </c>
      <c r="J1807" s="31" t="s">
        <v>103</v>
      </c>
      <c r="K1807" s="30" t="s">
        <v>264</v>
      </c>
      <c r="L1807" s="32" t="s">
        <v>265</v>
      </c>
      <c r="M1807" s="30" t="s">
        <v>105</v>
      </c>
      <c r="N1807" s="30" t="s">
        <v>399</v>
      </c>
      <c r="O1807" s="30" t="s">
        <v>107</v>
      </c>
      <c r="P1807" s="32" t="s">
        <v>46</v>
      </c>
      <c r="Q1807" s="54"/>
      <c r="R1807" s="64"/>
      <c r="S1807" s="63"/>
      <c r="T1807" s="30"/>
      <c r="U1807" s="30"/>
      <c r="V1807" s="30"/>
      <c r="W1807" s="30"/>
      <c r="X1807" s="30"/>
      <c r="Y1807" s="33">
        <f t="shared" si="28"/>
        <v>0</v>
      </c>
      <c r="Z1807" s="32"/>
      <c r="AA1807" s="32" t="s">
        <v>40</v>
      </c>
      <c r="AB1807" s="26"/>
      <c r="AC1807" s="33"/>
      <c r="AD1807" s="33"/>
      <c r="AE1807" s="34" t="s">
        <v>47</v>
      </c>
      <c r="AF1807" s="11"/>
    </row>
    <row r="1808" spans="2:32" ht="62.25" x14ac:dyDescent="0.5">
      <c r="B1808" s="11"/>
      <c r="C1808" s="28" t="s">
        <v>5754</v>
      </c>
      <c r="D1808" s="28" t="s">
        <v>5755</v>
      </c>
      <c r="E1808" s="29" t="s">
        <v>5756</v>
      </c>
      <c r="F1808" s="29" t="s">
        <v>1</v>
      </c>
      <c r="G1808" s="29" t="s">
        <v>82</v>
      </c>
      <c r="H1808" s="30" t="s">
        <v>5757</v>
      </c>
      <c r="I1808" s="30" t="s">
        <v>102</v>
      </c>
      <c r="J1808" s="31" t="s">
        <v>103</v>
      </c>
      <c r="K1808" s="30" t="s">
        <v>264</v>
      </c>
      <c r="L1808" s="32" t="s">
        <v>265</v>
      </c>
      <c r="M1808" s="30" t="s">
        <v>105</v>
      </c>
      <c r="N1808" s="30" t="s">
        <v>399</v>
      </c>
      <c r="O1808" s="30" t="s">
        <v>107</v>
      </c>
      <c r="P1808" s="32" t="s">
        <v>46</v>
      </c>
      <c r="Q1808" s="54"/>
      <c r="R1808" s="64"/>
      <c r="S1808" s="63"/>
      <c r="T1808" s="30"/>
      <c r="U1808" s="30"/>
      <c r="V1808" s="30"/>
      <c r="W1808" s="30"/>
      <c r="X1808" s="30"/>
      <c r="Y1808" s="33">
        <f t="shared" si="28"/>
        <v>0</v>
      </c>
      <c r="Z1808" s="32"/>
      <c r="AA1808" s="32" t="s">
        <v>40</v>
      </c>
      <c r="AB1808" s="26"/>
      <c r="AC1808" s="33"/>
      <c r="AD1808" s="33"/>
      <c r="AE1808" s="34" t="s">
        <v>47</v>
      </c>
      <c r="AF1808" s="11"/>
    </row>
    <row r="1809" spans="2:32" ht="63.75" x14ac:dyDescent="0.5">
      <c r="B1809" s="11"/>
      <c r="C1809" s="28" t="s">
        <v>5758</v>
      </c>
      <c r="D1809" s="28" t="s">
        <v>5759</v>
      </c>
      <c r="E1809" s="29" t="s">
        <v>5760</v>
      </c>
      <c r="F1809" s="29" t="s">
        <v>1</v>
      </c>
      <c r="G1809" s="29" t="s">
        <v>82</v>
      </c>
      <c r="H1809" s="30" t="s">
        <v>5761</v>
      </c>
      <c r="I1809" s="30" t="s">
        <v>102</v>
      </c>
      <c r="J1809" s="31" t="s">
        <v>103</v>
      </c>
      <c r="K1809" s="30" t="s">
        <v>264</v>
      </c>
      <c r="L1809" s="32" t="s">
        <v>265</v>
      </c>
      <c r="M1809" s="30" t="s">
        <v>105</v>
      </c>
      <c r="N1809" s="30" t="s">
        <v>5281</v>
      </c>
      <c r="O1809" s="30" t="s">
        <v>107</v>
      </c>
      <c r="P1809" s="32" t="s">
        <v>46</v>
      </c>
      <c r="Q1809" s="54"/>
      <c r="R1809" s="64"/>
      <c r="S1809" s="63"/>
      <c r="T1809" s="30"/>
      <c r="U1809" s="30"/>
      <c r="V1809" s="30"/>
      <c r="W1809" s="30"/>
      <c r="X1809" s="30"/>
      <c r="Y1809" s="33">
        <f t="shared" si="28"/>
        <v>0</v>
      </c>
      <c r="Z1809" s="32"/>
      <c r="AA1809" s="32" t="s">
        <v>40</v>
      </c>
      <c r="AB1809" s="26"/>
      <c r="AC1809" s="33"/>
      <c r="AD1809" s="33"/>
      <c r="AE1809" s="34" t="s">
        <v>47</v>
      </c>
      <c r="AF1809" s="11"/>
    </row>
    <row r="1810" spans="2:32" ht="62.25" x14ac:dyDescent="0.5">
      <c r="B1810" s="11"/>
      <c r="C1810" s="28" t="s">
        <v>5762</v>
      </c>
      <c r="D1810" s="28" t="s">
        <v>5763</v>
      </c>
      <c r="E1810" s="29" t="s">
        <v>5764</v>
      </c>
      <c r="F1810" s="29" t="s">
        <v>1</v>
      </c>
      <c r="G1810" s="29" t="s">
        <v>82</v>
      </c>
      <c r="H1810" s="30" t="s">
        <v>1646</v>
      </c>
      <c r="I1810" s="30" t="s">
        <v>102</v>
      </c>
      <c r="J1810" s="31" t="s">
        <v>103</v>
      </c>
      <c r="K1810" s="30" t="s">
        <v>264</v>
      </c>
      <c r="L1810" s="32" t="s">
        <v>265</v>
      </c>
      <c r="M1810" s="30" t="s">
        <v>105</v>
      </c>
      <c r="N1810" s="30" t="s">
        <v>5281</v>
      </c>
      <c r="O1810" s="30" t="s">
        <v>107</v>
      </c>
      <c r="P1810" s="32" t="s">
        <v>46</v>
      </c>
      <c r="Q1810" s="54"/>
      <c r="R1810" s="64"/>
      <c r="S1810" s="63"/>
      <c r="T1810" s="30"/>
      <c r="U1810" s="30"/>
      <c r="V1810" s="30"/>
      <c r="W1810" s="30"/>
      <c r="X1810" s="30"/>
      <c r="Y1810" s="33">
        <f t="shared" si="28"/>
        <v>0</v>
      </c>
      <c r="Z1810" s="32"/>
      <c r="AA1810" s="32" t="s">
        <v>40</v>
      </c>
      <c r="AB1810" s="26"/>
      <c r="AC1810" s="33"/>
      <c r="AD1810" s="33"/>
      <c r="AE1810" s="34" t="s">
        <v>47</v>
      </c>
      <c r="AF1810" s="11"/>
    </row>
    <row r="1811" spans="2:32" ht="62.25" x14ac:dyDescent="0.5">
      <c r="B1811" s="11"/>
      <c r="C1811" s="28" t="s">
        <v>5765</v>
      </c>
      <c r="D1811" s="28" t="s">
        <v>5766</v>
      </c>
      <c r="E1811" s="29" t="s">
        <v>5767</v>
      </c>
      <c r="F1811" s="29" t="s">
        <v>1</v>
      </c>
      <c r="G1811" s="29" t="s">
        <v>86</v>
      </c>
      <c r="H1811" s="30" t="s">
        <v>86</v>
      </c>
      <c r="I1811" s="30" t="s">
        <v>113</v>
      </c>
      <c r="J1811" s="31" t="s">
        <v>103</v>
      </c>
      <c r="K1811" s="30" t="s">
        <v>104</v>
      </c>
      <c r="L1811" s="32" t="s">
        <v>40</v>
      </c>
      <c r="M1811" s="30" t="s">
        <v>105</v>
      </c>
      <c r="N1811" s="30" t="s">
        <v>275</v>
      </c>
      <c r="O1811" s="30" t="s">
        <v>348</v>
      </c>
      <c r="P1811" s="32" t="s">
        <v>46</v>
      </c>
      <c r="Q1811" s="54"/>
      <c r="R1811" s="64"/>
      <c r="S1811" s="63"/>
      <c r="T1811" s="30"/>
      <c r="U1811" s="30"/>
      <c r="V1811" s="30"/>
      <c r="W1811" s="30"/>
      <c r="X1811" s="30"/>
      <c r="Y1811" s="33">
        <f t="shared" si="28"/>
        <v>0</v>
      </c>
      <c r="Z1811" s="32"/>
      <c r="AA1811" s="32" t="s">
        <v>40</v>
      </c>
      <c r="AB1811" s="26"/>
      <c r="AC1811" s="33"/>
      <c r="AD1811" s="33"/>
      <c r="AE1811" s="34" t="s">
        <v>47</v>
      </c>
      <c r="AF1811" s="11"/>
    </row>
    <row r="1812" spans="2:32" ht="62.25" x14ac:dyDescent="0.5">
      <c r="B1812" s="11"/>
      <c r="C1812" s="28" t="s">
        <v>5768</v>
      </c>
      <c r="D1812" s="28" t="s">
        <v>5769</v>
      </c>
      <c r="E1812" s="29" t="s">
        <v>5770</v>
      </c>
      <c r="F1812" s="29" t="s">
        <v>1</v>
      </c>
      <c r="G1812" s="29" t="s">
        <v>111</v>
      </c>
      <c r="H1812" s="30" t="s">
        <v>5771</v>
      </c>
      <c r="I1812" s="30" t="s">
        <v>102</v>
      </c>
      <c r="J1812" s="31" t="s">
        <v>103</v>
      </c>
      <c r="K1812" s="30" t="s">
        <v>264</v>
      </c>
      <c r="L1812" s="32" t="s">
        <v>265</v>
      </c>
      <c r="M1812" s="30" t="s">
        <v>105</v>
      </c>
      <c r="N1812" s="30" t="s">
        <v>399</v>
      </c>
      <c r="O1812" s="30" t="s">
        <v>107</v>
      </c>
      <c r="P1812" s="32" t="s">
        <v>46</v>
      </c>
      <c r="Q1812" s="54"/>
      <c r="R1812" s="64"/>
      <c r="S1812" s="63"/>
      <c r="T1812" s="30"/>
      <c r="U1812" s="30"/>
      <c r="V1812" s="30"/>
      <c r="W1812" s="30"/>
      <c r="X1812" s="30"/>
      <c r="Y1812" s="33">
        <f t="shared" si="28"/>
        <v>0</v>
      </c>
      <c r="Z1812" s="32"/>
      <c r="AA1812" s="32" t="s">
        <v>40</v>
      </c>
      <c r="AB1812" s="26"/>
      <c r="AC1812" s="33"/>
      <c r="AD1812" s="33"/>
      <c r="AE1812" s="34" t="s">
        <v>47</v>
      </c>
      <c r="AF1812" s="11"/>
    </row>
    <row r="1813" spans="2:32" ht="62.25" x14ac:dyDescent="0.5">
      <c r="B1813" s="11"/>
      <c r="C1813" s="28" t="s">
        <v>5772</v>
      </c>
      <c r="D1813" s="28" t="s">
        <v>5773</v>
      </c>
      <c r="E1813" s="29" t="s">
        <v>5774</v>
      </c>
      <c r="F1813" s="29" t="s">
        <v>1</v>
      </c>
      <c r="G1813" s="29" t="s">
        <v>612</v>
      </c>
      <c r="H1813" s="30" t="s">
        <v>4465</v>
      </c>
      <c r="I1813" s="30" t="s">
        <v>102</v>
      </c>
      <c r="J1813" s="31" t="s">
        <v>103</v>
      </c>
      <c r="K1813" s="30" t="s">
        <v>264</v>
      </c>
      <c r="L1813" s="32" t="s">
        <v>265</v>
      </c>
      <c r="M1813" s="30" t="s">
        <v>105</v>
      </c>
      <c r="N1813" s="30" t="s">
        <v>399</v>
      </c>
      <c r="O1813" s="30" t="s">
        <v>107</v>
      </c>
      <c r="P1813" s="32" t="s">
        <v>46</v>
      </c>
      <c r="Q1813" s="54"/>
      <c r="R1813" s="64"/>
      <c r="S1813" s="63"/>
      <c r="T1813" s="30"/>
      <c r="U1813" s="30"/>
      <c r="V1813" s="30"/>
      <c r="W1813" s="30"/>
      <c r="X1813" s="30"/>
      <c r="Y1813" s="33">
        <f t="shared" si="28"/>
        <v>0</v>
      </c>
      <c r="Z1813" s="32"/>
      <c r="AA1813" s="32" t="s">
        <v>40</v>
      </c>
      <c r="AB1813" s="26"/>
      <c r="AC1813" s="33"/>
      <c r="AD1813" s="33"/>
      <c r="AE1813" s="34" t="s">
        <v>47</v>
      </c>
      <c r="AF1813" s="11"/>
    </row>
    <row r="1814" spans="2:32" ht="62.25" x14ac:dyDescent="0.5">
      <c r="B1814" s="11"/>
      <c r="C1814" s="28" t="s">
        <v>5775</v>
      </c>
      <c r="D1814" s="28" t="s">
        <v>5776</v>
      </c>
      <c r="E1814" s="29" t="s">
        <v>5777</v>
      </c>
      <c r="F1814" s="29" t="s">
        <v>1</v>
      </c>
      <c r="G1814" s="29" t="s">
        <v>73</v>
      </c>
      <c r="H1814" s="30" t="s">
        <v>5778</v>
      </c>
      <c r="I1814" s="30" t="s">
        <v>102</v>
      </c>
      <c r="J1814" s="31" t="s">
        <v>103</v>
      </c>
      <c r="K1814" s="30" t="s">
        <v>264</v>
      </c>
      <c r="L1814" s="32" t="s">
        <v>265</v>
      </c>
      <c r="M1814" s="30" t="s">
        <v>105</v>
      </c>
      <c r="N1814" s="30" t="s">
        <v>399</v>
      </c>
      <c r="O1814" s="30" t="s">
        <v>107</v>
      </c>
      <c r="P1814" s="32" t="s">
        <v>46</v>
      </c>
      <c r="Q1814" s="54"/>
      <c r="R1814" s="64"/>
      <c r="S1814" s="63"/>
      <c r="T1814" s="30"/>
      <c r="U1814" s="30"/>
      <c r="V1814" s="30"/>
      <c r="W1814" s="30"/>
      <c r="X1814" s="30"/>
      <c r="Y1814" s="33">
        <f t="shared" si="28"/>
        <v>0</v>
      </c>
      <c r="Z1814" s="32"/>
      <c r="AA1814" s="32" t="s">
        <v>40</v>
      </c>
      <c r="AB1814" s="26"/>
      <c r="AC1814" s="33"/>
      <c r="AD1814" s="33"/>
      <c r="AE1814" s="34" t="s">
        <v>47</v>
      </c>
      <c r="AF1814" s="11"/>
    </row>
    <row r="1815" spans="2:32" ht="62.25" x14ac:dyDescent="0.5">
      <c r="B1815" s="11"/>
      <c r="C1815" s="28" t="s">
        <v>5779</v>
      </c>
      <c r="D1815" s="28" t="s">
        <v>5780</v>
      </c>
      <c r="E1815" s="29" t="s">
        <v>5781</v>
      </c>
      <c r="F1815" s="29" t="s">
        <v>1</v>
      </c>
      <c r="G1815" s="29" t="s">
        <v>193</v>
      </c>
      <c r="H1815" s="30" t="s">
        <v>5782</v>
      </c>
      <c r="I1815" s="30" t="s">
        <v>102</v>
      </c>
      <c r="J1815" s="31" t="s">
        <v>103</v>
      </c>
      <c r="K1815" s="30" t="s">
        <v>264</v>
      </c>
      <c r="L1815" s="32" t="s">
        <v>265</v>
      </c>
      <c r="M1815" s="30" t="s">
        <v>105</v>
      </c>
      <c r="N1815" s="30" t="s">
        <v>399</v>
      </c>
      <c r="O1815" s="30" t="s">
        <v>107</v>
      </c>
      <c r="P1815" s="32" t="s">
        <v>46</v>
      </c>
      <c r="Q1815" s="54"/>
      <c r="R1815" s="64"/>
      <c r="S1815" s="63"/>
      <c r="T1815" s="30"/>
      <c r="U1815" s="30"/>
      <c r="V1815" s="30"/>
      <c r="W1815" s="30"/>
      <c r="X1815" s="30"/>
      <c r="Y1815" s="33">
        <f t="shared" si="28"/>
        <v>0</v>
      </c>
      <c r="Z1815" s="32"/>
      <c r="AA1815" s="32" t="s">
        <v>40</v>
      </c>
      <c r="AB1815" s="26"/>
      <c r="AC1815" s="33"/>
      <c r="AD1815" s="33"/>
      <c r="AE1815" s="34" t="s">
        <v>47</v>
      </c>
      <c r="AF1815" s="11"/>
    </row>
    <row r="1816" spans="2:32" ht="62.25" x14ac:dyDescent="0.5">
      <c r="B1816" s="11"/>
      <c r="C1816" s="28" t="s">
        <v>5783</v>
      </c>
      <c r="D1816" s="28" t="s">
        <v>5784</v>
      </c>
      <c r="E1816" s="29" t="s">
        <v>5785</v>
      </c>
      <c r="F1816" s="29" t="s">
        <v>1</v>
      </c>
      <c r="G1816" s="29" t="s">
        <v>55</v>
      </c>
      <c r="H1816" s="30" t="s">
        <v>233</v>
      </c>
      <c r="I1816" s="30" t="s">
        <v>102</v>
      </c>
      <c r="J1816" s="31" t="s">
        <v>103</v>
      </c>
      <c r="K1816" s="30" t="s">
        <v>104</v>
      </c>
      <c r="L1816" s="32" t="s">
        <v>40</v>
      </c>
      <c r="M1816" s="30" t="s">
        <v>105</v>
      </c>
      <c r="N1816" s="30" t="s">
        <v>463</v>
      </c>
      <c r="O1816" s="30" t="s">
        <v>107</v>
      </c>
      <c r="P1816" s="32" t="s">
        <v>46</v>
      </c>
      <c r="Q1816" s="54"/>
      <c r="R1816" s="64"/>
      <c r="S1816" s="63"/>
      <c r="T1816" s="30"/>
      <c r="U1816" s="30"/>
      <c r="V1816" s="30"/>
      <c r="W1816" s="30"/>
      <c r="X1816" s="30"/>
      <c r="Y1816" s="33">
        <f t="shared" si="28"/>
        <v>0</v>
      </c>
      <c r="Z1816" s="32"/>
      <c r="AA1816" s="32" t="s">
        <v>40</v>
      </c>
      <c r="AB1816" s="26"/>
      <c r="AC1816" s="33"/>
      <c r="AD1816" s="33"/>
      <c r="AE1816" s="34" t="s">
        <v>47</v>
      </c>
      <c r="AF1816" s="11"/>
    </row>
    <row r="1817" spans="2:32" ht="62.25" x14ac:dyDescent="0.5">
      <c r="B1817" s="11"/>
      <c r="C1817" s="28" t="s">
        <v>5786</v>
      </c>
      <c r="D1817" s="28" t="s">
        <v>5787</v>
      </c>
      <c r="E1817" s="29" t="s">
        <v>5788</v>
      </c>
      <c r="F1817" s="29" t="s">
        <v>1</v>
      </c>
      <c r="G1817" s="29" t="s">
        <v>2707</v>
      </c>
      <c r="H1817" s="30" t="s">
        <v>5789</v>
      </c>
      <c r="I1817" s="30" t="s">
        <v>102</v>
      </c>
      <c r="J1817" s="31" t="s">
        <v>103</v>
      </c>
      <c r="K1817" s="30" t="s">
        <v>264</v>
      </c>
      <c r="L1817" s="32" t="s">
        <v>265</v>
      </c>
      <c r="M1817" s="30" t="s">
        <v>105</v>
      </c>
      <c r="N1817" s="30" t="s">
        <v>399</v>
      </c>
      <c r="O1817" s="30" t="s">
        <v>107</v>
      </c>
      <c r="P1817" s="32" t="s">
        <v>46</v>
      </c>
      <c r="Q1817" s="54"/>
      <c r="R1817" s="64"/>
      <c r="S1817" s="63"/>
      <c r="T1817" s="30"/>
      <c r="U1817" s="30"/>
      <c r="V1817" s="30"/>
      <c r="W1817" s="30"/>
      <c r="X1817" s="30"/>
      <c r="Y1817" s="33">
        <f t="shared" si="28"/>
        <v>0</v>
      </c>
      <c r="Z1817" s="32"/>
      <c r="AA1817" s="32" t="s">
        <v>40</v>
      </c>
      <c r="AB1817" s="26"/>
      <c r="AC1817" s="33"/>
      <c r="AD1817" s="33"/>
      <c r="AE1817" s="34" t="s">
        <v>47</v>
      </c>
      <c r="AF1817" s="11"/>
    </row>
    <row r="1818" spans="2:32" ht="62.25" x14ac:dyDescent="0.5">
      <c r="B1818" s="11"/>
      <c r="C1818" s="28" t="s">
        <v>5790</v>
      </c>
      <c r="D1818" s="28" t="s">
        <v>5791</v>
      </c>
      <c r="E1818" s="29" t="s">
        <v>5792</v>
      </c>
      <c r="F1818" s="29" t="s">
        <v>1</v>
      </c>
      <c r="G1818" s="29" t="s">
        <v>764</v>
      </c>
      <c r="H1818" s="30" t="s">
        <v>764</v>
      </c>
      <c r="I1818" s="30" t="s">
        <v>113</v>
      </c>
      <c r="J1818" s="31" t="s">
        <v>103</v>
      </c>
      <c r="K1818" s="30" t="s">
        <v>104</v>
      </c>
      <c r="L1818" s="32" t="s">
        <v>40</v>
      </c>
      <c r="M1818" s="30" t="s">
        <v>105</v>
      </c>
      <c r="N1818" s="30" t="s">
        <v>275</v>
      </c>
      <c r="O1818" s="30" t="s">
        <v>279</v>
      </c>
      <c r="P1818" s="32" t="s">
        <v>46</v>
      </c>
      <c r="Q1818" s="54"/>
      <c r="R1818" s="64"/>
      <c r="S1818" s="63"/>
      <c r="T1818" s="30"/>
      <c r="U1818" s="30"/>
      <c r="V1818" s="30"/>
      <c r="W1818" s="30"/>
      <c r="X1818" s="30"/>
      <c r="Y1818" s="33">
        <f t="shared" si="28"/>
        <v>0</v>
      </c>
      <c r="Z1818" s="32"/>
      <c r="AA1818" s="32" t="s">
        <v>40</v>
      </c>
      <c r="AB1818" s="26"/>
      <c r="AC1818" s="33"/>
      <c r="AD1818" s="33"/>
      <c r="AE1818" s="34" t="s">
        <v>47</v>
      </c>
      <c r="AF1818" s="11"/>
    </row>
    <row r="1819" spans="2:32" ht="62.25" x14ac:dyDescent="0.5">
      <c r="B1819" s="11"/>
      <c r="C1819" s="28" t="s">
        <v>5793</v>
      </c>
      <c r="D1819" s="28" t="s">
        <v>5794</v>
      </c>
      <c r="E1819" s="29" t="s">
        <v>5795</v>
      </c>
      <c r="F1819" s="29" t="s">
        <v>1</v>
      </c>
      <c r="G1819" s="29" t="s">
        <v>764</v>
      </c>
      <c r="H1819" s="30" t="s">
        <v>765</v>
      </c>
      <c r="I1819" s="30" t="s">
        <v>102</v>
      </c>
      <c r="J1819" s="31" t="s">
        <v>103</v>
      </c>
      <c r="K1819" s="30" t="s">
        <v>104</v>
      </c>
      <c r="L1819" s="32" t="s">
        <v>40</v>
      </c>
      <c r="M1819" s="30" t="s">
        <v>105</v>
      </c>
      <c r="N1819" s="30" t="s">
        <v>275</v>
      </c>
      <c r="O1819" s="30" t="s">
        <v>107</v>
      </c>
      <c r="P1819" s="32" t="s">
        <v>46</v>
      </c>
      <c r="Q1819" s="54"/>
      <c r="R1819" s="64"/>
      <c r="S1819" s="63"/>
      <c r="T1819" s="30"/>
      <c r="U1819" s="30"/>
      <c r="V1819" s="30"/>
      <c r="W1819" s="30"/>
      <c r="X1819" s="30"/>
      <c r="Y1819" s="33">
        <f t="shared" si="28"/>
        <v>0</v>
      </c>
      <c r="Z1819" s="32"/>
      <c r="AA1819" s="32" t="s">
        <v>40</v>
      </c>
      <c r="AB1819" s="26"/>
      <c r="AC1819" s="33"/>
      <c r="AD1819" s="33"/>
      <c r="AE1819" s="34" t="s">
        <v>47</v>
      </c>
      <c r="AF1819" s="11"/>
    </row>
    <row r="1820" spans="2:32" ht="62.25" x14ac:dyDescent="0.5">
      <c r="B1820" s="11"/>
      <c r="C1820" s="28" t="s">
        <v>5796</v>
      </c>
      <c r="D1820" s="28" t="s">
        <v>5797</v>
      </c>
      <c r="E1820" s="29" t="s">
        <v>5798</v>
      </c>
      <c r="F1820" s="29" t="s">
        <v>1</v>
      </c>
      <c r="G1820" s="29" t="s">
        <v>764</v>
      </c>
      <c r="H1820" s="30" t="s">
        <v>5799</v>
      </c>
      <c r="I1820" s="30" t="s">
        <v>102</v>
      </c>
      <c r="J1820" s="31" t="s">
        <v>103</v>
      </c>
      <c r="K1820" s="30" t="s">
        <v>104</v>
      </c>
      <c r="L1820" s="32" t="s">
        <v>40</v>
      </c>
      <c r="M1820" s="30" t="s">
        <v>105</v>
      </c>
      <c r="N1820" s="30" t="s">
        <v>275</v>
      </c>
      <c r="O1820" s="30" t="s">
        <v>107</v>
      </c>
      <c r="P1820" s="32" t="s">
        <v>46</v>
      </c>
      <c r="Q1820" s="54"/>
      <c r="R1820" s="64"/>
      <c r="S1820" s="63"/>
      <c r="T1820" s="30"/>
      <c r="U1820" s="30"/>
      <c r="V1820" s="30"/>
      <c r="W1820" s="30"/>
      <c r="X1820" s="30"/>
      <c r="Y1820" s="33">
        <f t="shared" si="28"/>
        <v>0</v>
      </c>
      <c r="Z1820" s="32"/>
      <c r="AA1820" s="32" t="s">
        <v>40</v>
      </c>
      <c r="AB1820" s="26"/>
      <c r="AC1820" s="33"/>
      <c r="AD1820" s="33"/>
      <c r="AE1820" s="34" t="s">
        <v>47</v>
      </c>
      <c r="AF1820" s="11"/>
    </row>
    <row r="1821" spans="2:32" ht="62.25" x14ac:dyDescent="0.5">
      <c r="B1821" s="11"/>
      <c r="C1821" s="28" t="s">
        <v>5800</v>
      </c>
      <c r="D1821" s="28" t="s">
        <v>5801</v>
      </c>
      <c r="E1821" s="29" t="s">
        <v>5802</v>
      </c>
      <c r="F1821" s="29" t="s">
        <v>1</v>
      </c>
      <c r="G1821" s="29" t="s">
        <v>575</v>
      </c>
      <c r="H1821" s="30" t="s">
        <v>575</v>
      </c>
      <c r="I1821" s="30" t="s">
        <v>113</v>
      </c>
      <c r="J1821" s="31" t="s">
        <v>103</v>
      </c>
      <c r="K1821" s="30" t="s">
        <v>104</v>
      </c>
      <c r="L1821" s="32" t="s">
        <v>40</v>
      </c>
      <c r="M1821" s="30" t="s">
        <v>105</v>
      </c>
      <c r="N1821" s="30" t="s">
        <v>772</v>
      </c>
      <c r="O1821" s="30" t="s">
        <v>107</v>
      </c>
      <c r="P1821" s="32" t="s">
        <v>46</v>
      </c>
      <c r="Q1821" s="54"/>
      <c r="R1821" s="64"/>
      <c r="S1821" s="63"/>
      <c r="T1821" s="30"/>
      <c r="U1821" s="30"/>
      <c r="V1821" s="30"/>
      <c r="W1821" s="30"/>
      <c r="X1821" s="30"/>
      <c r="Y1821" s="33">
        <f t="shared" si="28"/>
        <v>0</v>
      </c>
      <c r="Z1821" s="32"/>
      <c r="AA1821" s="32" t="s">
        <v>40</v>
      </c>
      <c r="AB1821" s="26"/>
      <c r="AC1821" s="33"/>
      <c r="AD1821" s="33"/>
      <c r="AE1821" s="34" t="s">
        <v>47</v>
      </c>
      <c r="AF1821" s="11"/>
    </row>
    <row r="1822" spans="2:32" ht="62.25" x14ac:dyDescent="0.5">
      <c r="B1822" s="11"/>
      <c r="C1822" s="28" t="s">
        <v>5803</v>
      </c>
      <c r="D1822" s="28" t="s">
        <v>5804</v>
      </c>
      <c r="E1822" s="29" t="s">
        <v>5805</v>
      </c>
      <c r="F1822" s="29" t="s">
        <v>1</v>
      </c>
      <c r="G1822" s="29" t="s">
        <v>575</v>
      </c>
      <c r="H1822" s="30" t="s">
        <v>575</v>
      </c>
      <c r="I1822" s="30" t="s">
        <v>113</v>
      </c>
      <c r="J1822" s="31" t="s">
        <v>103</v>
      </c>
      <c r="K1822" s="30" t="s">
        <v>104</v>
      </c>
      <c r="L1822" s="32" t="s">
        <v>40</v>
      </c>
      <c r="M1822" s="30" t="s">
        <v>105</v>
      </c>
      <c r="N1822" s="30" t="s">
        <v>5806</v>
      </c>
      <c r="O1822" s="30" t="s">
        <v>107</v>
      </c>
      <c r="P1822" s="32" t="s">
        <v>46</v>
      </c>
      <c r="Q1822" s="54"/>
      <c r="R1822" s="64"/>
      <c r="S1822" s="63"/>
      <c r="T1822" s="30"/>
      <c r="U1822" s="30"/>
      <c r="V1822" s="30"/>
      <c r="W1822" s="30"/>
      <c r="X1822" s="30"/>
      <c r="Y1822" s="33">
        <f t="shared" si="28"/>
        <v>0</v>
      </c>
      <c r="Z1822" s="32"/>
      <c r="AA1822" s="32" t="s">
        <v>40</v>
      </c>
      <c r="AB1822" s="26"/>
      <c r="AC1822" s="33"/>
      <c r="AD1822" s="33"/>
      <c r="AE1822" s="34" t="s">
        <v>47</v>
      </c>
      <c r="AF1822" s="11"/>
    </row>
    <row r="1823" spans="2:32" ht="62.25" x14ac:dyDescent="0.5">
      <c r="B1823" s="11"/>
      <c r="C1823" s="28" t="s">
        <v>5807</v>
      </c>
      <c r="D1823" s="28" t="s">
        <v>5808</v>
      </c>
      <c r="E1823" s="29" t="s">
        <v>5809</v>
      </c>
      <c r="F1823" s="29" t="s">
        <v>1</v>
      </c>
      <c r="G1823" s="29" t="s">
        <v>406</v>
      </c>
      <c r="H1823" s="30" t="s">
        <v>406</v>
      </c>
      <c r="I1823" s="30" t="s">
        <v>113</v>
      </c>
      <c r="J1823" s="31" t="s">
        <v>103</v>
      </c>
      <c r="K1823" s="30" t="s">
        <v>104</v>
      </c>
      <c r="L1823" s="32" t="s">
        <v>40</v>
      </c>
      <c r="M1823" s="30" t="s">
        <v>105</v>
      </c>
      <c r="N1823" s="30" t="s">
        <v>5810</v>
      </c>
      <c r="O1823" s="30" t="s">
        <v>279</v>
      </c>
      <c r="P1823" s="32" t="s">
        <v>46</v>
      </c>
      <c r="Q1823" s="54"/>
      <c r="R1823" s="64"/>
      <c r="S1823" s="63"/>
      <c r="T1823" s="30"/>
      <c r="U1823" s="30"/>
      <c r="V1823" s="30"/>
      <c r="W1823" s="30"/>
      <c r="X1823" s="30"/>
      <c r="Y1823" s="33">
        <f t="shared" si="28"/>
        <v>0</v>
      </c>
      <c r="Z1823" s="32"/>
      <c r="AA1823" s="32" t="s">
        <v>40</v>
      </c>
      <c r="AB1823" s="26"/>
      <c r="AC1823" s="33"/>
      <c r="AD1823" s="33"/>
      <c r="AE1823" s="34" t="s">
        <v>47</v>
      </c>
      <c r="AF1823" s="11"/>
    </row>
    <row r="1824" spans="2:32" ht="62.25" x14ac:dyDescent="0.5">
      <c r="B1824" s="11"/>
      <c r="C1824" s="28" t="s">
        <v>5811</v>
      </c>
      <c r="D1824" s="28" t="s">
        <v>5812</v>
      </c>
      <c r="E1824" s="29" t="s">
        <v>5813</v>
      </c>
      <c r="F1824" s="29" t="s">
        <v>1</v>
      </c>
      <c r="G1824" s="29" t="s">
        <v>949</v>
      </c>
      <c r="H1824" s="30" t="s">
        <v>949</v>
      </c>
      <c r="I1824" s="30" t="s">
        <v>113</v>
      </c>
      <c r="J1824" s="31" t="s">
        <v>103</v>
      </c>
      <c r="K1824" s="30" t="s">
        <v>104</v>
      </c>
      <c r="L1824" s="32" t="s">
        <v>265</v>
      </c>
      <c r="M1824" s="30" t="s">
        <v>105</v>
      </c>
      <c r="N1824" s="30" t="s">
        <v>950</v>
      </c>
      <c r="O1824" s="30" t="s">
        <v>348</v>
      </c>
      <c r="P1824" s="32" t="s">
        <v>46</v>
      </c>
      <c r="Q1824" s="54"/>
      <c r="R1824" s="64"/>
      <c r="S1824" s="63"/>
      <c r="T1824" s="30"/>
      <c r="U1824" s="30"/>
      <c r="V1824" s="30"/>
      <c r="W1824" s="30"/>
      <c r="X1824" s="30"/>
      <c r="Y1824" s="33">
        <f t="shared" si="28"/>
        <v>0</v>
      </c>
      <c r="Z1824" s="32"/>
      <c r="AA1824" s="32" t="s">
        <v>40</v>
      </c>
      <c r="AB1824" s="26"/>
      <c r="AC1824" s="33"/>
      <c r="AD1824" s="33"/>
      <c r="AE1824" s="34" t="s">
        <v>47</v>
      </c>
      <c r="AF1824" s="11"/>
    </row>
    <row r="1825" spans="2:32" ht="62.25" x14ac:dyDescent="0.5">
      <c r="B1825" s="11"/>
      <c r="C1825" s="28" t="s">
        <v>5814</v>
      </c>
      <c r="D1825" s="28" t="s">
        <v>5815</v>
      </c>
      <c r="E1825" s="29" t="s">
        <v>5816</v>
      </c>
      <c r="F1825" s="29" t="s">
        <v>1</v>
      </c>
      <c r="G1825" s="29" t="s">
        <v>4880</v>
      </c>
      <c r="H1825" s="30" t="s">
        <v>5817</v>
      </c>
      <c r="I1825" s="30" t="s">
        <v>102</v>
      </c>
      <c r="J1825" s="31" t="s">
        <v>103</v>
      </c>
      <c r="K1825" s="30" t="s">
        <v>264</v>
      </c>
      <c r="L1825" s="32" t="s">
        <v>265</v>
      </c>
      <c r="M1825" s="30" t="s">
        <v>105</v>
      </c>
      <c r="N1825" s="30" t="s">
        <v>5281</v>
      </c>
      <c r="O1825" s="30" t="s">
        <v>107</v>
      </c>
      <c r="P1825" s="32" t="s">
        <v>46</v>
      </c>
      <c r="Q1825" s="54"/>
      <c r="R1825" s="64"/>
      <c r="S1825" s="63"/>
      <c r="T1825" s="30"/>
      <c r="U1825" s="30"/>
      <c r="V1825" s="30"/>
      <c r="W1825" s="30"/>
      <c r="X1825" s="30"/>
      <c r="Y1825" s="33">
        <f t="shared" si="28"/>
        <v>0</v>
      </c>
      <c r="Z1825" s="32"/>
      <c r="AA1825" s="32" t="s">
        <v>40</v>
      </c>
      <c r="AB1825" s="26"/>
      <c r="AC1825" s="33"/>
      <c r="AD1825" s="33"/>
      <c r="AE1825" s="34" t="s">
        <v>47</v>
      </c>
      <c r="AF1825" s="11"/>
    </row>
    <row r="1826" spans="2:32" ht="62.25" x14ac:dyDescent="0.5">
      <c r="B1826" s="11"/>
      <c r="C1826" s="28" t="s">
        <v>5818</v>
      </c>
      <c r="D1826" s="28" t="s">
        <v>5819</v>
      </c>
      <c r="E1826" s="29" t="s">
        <v>5820</v>
      </c>
      <c r="F1826" s="29" t="s">
        <v>1</v>
      </c>
      <c r="G1826" s="29" t="s">
        <v>1500</v>
      </c>
      <c r="H1826" s="30" t="s">
        <v>5821</v>
      </c>
      <c r="I1826" s="30" t="s">
        <v>102</v>
      </c>
      <c r="J1826" s="31" t="s">
        <v>103</v>
      </c>
      <c r="K1826" s="30" t="s">
        <v>264</v>
      </c>
      <c r="L1826" s="32" t="s">
        <v>265</v>
      </c>
      <c r="M1826" s="30" t="s">
        <v>105</v>
      </c>
      <c r="N1826" s="30" t="s">
        <v>5281</v>
      </c>
      <c r="O1826" s="30" t="s">
        <v>107</v>
      </c>
      <c r="P1826" s="32" t="s">
        <v>46</v>
      </c>
      <c r="Q1826" s="54"/>
      <c r="R1826" s="64"/>
      <c r="S1826" s="63"/>
      <c r="T1826" s="30"/>
      <c r="U1826" s="30"/>
      <c r="V1826" s="30"/>
      <c r="W1826" s="30"/>
      <c r="X1826" s="30"/>
      <c r="Y1826" s="33">
        <f t="shared" si="28"/>
        <v>0</v>
      </c>
      <c r="Z1826" s="32"/>
      <c r="AA1826" s="32" t="s">
        <v>40</v>
      </c>
      <c r="AB1826" s="26"/>
      <c r="AC1826" s="33"/>
      <c r="AD1826" s="33"/>
      <c r="AE1826" s="34" t="s">
        <v>47</v>
      </c>
      <c r="AF1826" s="11"/>
    </row>
    <row r="1827" spans="2:32" ht="62.25" x14ac:dyDescent="0.5">
      <c r="B1827" s="11"/>
      <c r="C1827" s="28" t="s">
        <v>5822</v>
      </c>
      <c r="D1827" s="28" t="s">
        <v>5823</v>
      </c>
      <c r="E1827" s="29" t="s">
        <v>5824</v>
      </c>
      <c r="F1827" s="29" t="s">
        <v>1</v>
      </c>
      <c r="G1827" s="29" t="s">
        <v>73</v>
      </c>
      <c r="H1827" s="30" t="s">
        <v>178</v>
      </c>
      <c r="I1827" s="30" t="s">
        <v>113</v>
      </c>
      <c r="J1827" s="31" t="s">
        <v>103</v>
      </c>
      <c r="K1827" s="30" t="s">
        <v>104</v>
      </c>
      <c r="L1827" s="32" t="s">
        <v>40</v>
      </c>
      <c r="M1827" s="30" t="s">
        <v>105</v>
      </c>
      <c r="N1827" s="30" t="s">
        <v>275</v>
      </c>
      <c r="O1827" s="30" t="s">
        <v>429</v>
      </c>
      <c r="P1827" s="32" t="s">
        <v>46</v>
      </c>
      <c r="Q1827" s="54"/>
      <c r="R1827" s="64"/>
      <c r="S1827" s="63"/>
      <c r="T1827" s="30"/>
      <c r="U1827" s="30"/>
      <c r="V1827" s="30"/>
      <c r="W1827" s="30"/>
      <c r="X1827" s="30"/>
      <c r="Y1827" s="33">
        <f t="shared" si="28"/>
        <v>0</v>
      </c>
      <c r="Z1827" s="32"/>
      <c r="AA1827" s="32" t="s">
        <v>40</v>
      </c>
      <c r="AB1827" s="26"/>
      <c r="AC1827" s="33"/>
      <c r="AD1827" s="33"/>
      <c r="AE1827" s="34" t="s">
        <v>47</v>
      </c>
      <c r="AF1827" s="11"/>
    </row>
    <row r="1828" spans="2:32" ht="62.25" x14ac:dyDescent="0.5">
      <c r="B1828" s="11"/>
      <c r="C1828" s="28" t="s">
        <v>5825</v>
      </c>
      <c r="D1828" s="28" t="s">
        <v>5826</v>
      </c>
      <c r="E1828" s="29" t="s">
        <v>5827</v>
      </c>
      <c r="F1828" s="29" t="s">
        <v>1</v>
      </c>
      <c r="G1828" s="29" t="s">
        <v>73</v>
      </c>
      <c r="H1828" s="30" t="s">
        <v>1535</v>
      </c>
      <c r="I1828" s="30" t="s">
        <v>102</v>
      </c>
      <c r="J1828" s="31" t="s">
        <v>103</v>
      </c>
      <c r="K1828" s="30" t="s">
        <v>264</v>
      </c>
      <c r="L1828" s="32" t="s">
        <v>265</v>
      </c>
      <c r="M1828" s="30" t="s">
        <v>105</v>
      </c>
      <c r="N1828" s="30" t="s">
        <v>399</v>
      </c>
      <c r="O1828" s="30" t="s">
        <v>107</v>
      </c>
      <c r="P1828" s="32" t="s">
        <v>46</v>
      </c>
      <c r="Q1828" s="54"/>
      <c r="R1828" s="64"/>
      <c r="S1828" s="63"/>
      <c r="T1828" s="30"/>
      <c r="U1828" s="30"/>
      <c r="V1828" s="30"/>
      <c r="W1828" s="30"/>
      <c r="X1828" s="30"/>
      <c r="Y1828" s="33">
        <f t="shared" si="28"/>
        <v>0</v>
      </c>
      <c r="Z1828" s="32"/>
      <c r="AA1828" s="32" t="s">
        <v>40</v>
      </c>
      <c r="AB1828" s="26"/>
      <c r="AC1828" s="33"/>
      <c r="AD1828" s="33"/>
      <c r="AE1828" s="34" t="s">
        <v>47</v>
      </c>
      <c r="AF1828" s="11"/>
    </row>
    <row r="1829" spans="2:32" ht="62.25" x14ac:dyDescent="0.5">
      <c r="B1829" s="11"/>
      <c r="C1829" s="28" t="s">
        <v>5828</v>
      </c>
      <c r="D1829" s="28" t="s">
        <v>5829</v>
      </c>
      <c r="E1829" s="29" t="s">
        <v>5830</v>
      </c>
      <c r="F1829" s="29" t="s">
        <v>1</v>
      </c>
      <c r="G1829" s="29" t="s">
        <v>1567</v>
      </c>
      <c r="H1829" s="30" t="s">
        <v>1613</v>
      </c>
      <c r="I1829" s="30" t="s">
        <v>102</v>
      </c>
      <c r="J1829" s="31" t="s">
        <v>103</v>
      </c>
      <c r="K1829" s="30" t="s">
        <v>264</v>
      </c>
      <c r="L1829" s="32" t="s">
        <v>265</v>
      </c>
      <c r="M1829" s="30" t="s">
        <v>105</v>
      </c>
      <c r="N1829" s="30" t="s">
        <v>399</v>
      </c>
      <c r="O1829" s="30" t="s">
        <v>107</v>
      </c>
      <c r="P1829" s="32" t="s">
        <v>46</v>
      </c>
      <c r="Q1829" s="54"/>
      <c r="R1829" s="64"/>
      <c r="S1829" s="63"/>
      <c r="T1829" s="30"/>
      <c r="U1829" s="30"/>
      <c r="V1829" s="30"/>
      <c r="W1829" s="30"/>
      <c r="X1829" s="30"/>
      <c r="Y1829" s="33">
        <f t="shared" si="28"/>
        <v>0</v>
      </c>
      <c r="Z1829" s="32"/>
      <c r="AA1829" s="32" t="s">
        <v>40</v>
      </c>
      <c r="AB1829" s="26"/>
      <c r="AC1829" s="33"/>
      <c r="AD1829" s="33"/>
      <c r="AE1829" s="34" t="s">
        <v>47</v>
      </c>
      <c r="AF1829" s="11"/>
    </row>
    <row r="1830" spans="2:32" ht="62.25" x14ac:dyDescent="0.5">
      <c r="B1830" s="11"/>
      <c r="C1830" s="28" t="s">
        <v>5831</v>
      </c>
      <c r="D1830" s="28" t="s">
        <v>5832</v>
      </c>
      <c r="E1830" s="29" t="s">
        <v>5833</v>
      </c>
      <c r="F1830" s="29" t="s">
        <v>1</v>
      </c>
      <c r="G1830" s="29" t="s">
        <v>1663</v>
      </c>
      <c r="H1830" s="30" t="s">
        <v>5834</v>
      </c>
      <c r="I1830" s="30" t="s">
        <v>102</v>
      </c>
      <c r="J1830" s="31" t="s">
        <v>103</v>
      </c>
      <c r="K1830" s="30" t="s">
        <v>264</v>
      </c>
      <c r="L1830" s="32" t="s">
        <v>265</v>
      </c>
      <c r="M1830" s="30" t="s">
        <v>105</v>
      </c>
      <c r="N1830" s="30" t="s">
        <v>399</v>
      </c>
      <c r="O1830" s="30" t="s">
        <v>107</v>
      </c>
      <c r="P1830" s="32" t="s">
        <v>46</v>
      </c>
      <c r="Q1830" s="54"/>
      <c r="R1830" s="64"/>
      <c r="S1830" s="63"/>
      <c r="T1830" s="30"/>
      <c r="U1830" s="30"/>
      <c r="V1830" s="30"/>
      <c r="W1830" s="30"/>
      <c r="X1830" s="30"/>
      <c r="Y1830" s="33">
        <f t="shared" si="28"/>
        <v>0</v>
      </c>
      <c r="Z1830" s="32"/>
      <c r="AA1830" s="32" t="s">
        <v>40</v>
      </c>
      <c r="AB1830" s="26"/>
      <c r="AC1830" s="33"/>
      <c r="AD1830" s="33"/>
      <c r="AE1830" s="34" t="s">
        <v>47</v>
      </c>
      <c r="AF1830" s="11"/>
    </row>
    <row r="1831" spans="2:32" ht="62.25" x14ac:dyDescent="0.5">
      <c r="B1831" s="11"/>
      <c r="C1831" s="28" t="s">
        <v>5835</v>
      </c>
      <c r="D1831" s="28" t="s">
        <v>5836</v>
      </c>
      <c r="E1831" s="29" t="s">
        <v>5837</v>
      </c>
      <c r="F1831" s="29" t="s">
        <v>1</v>
      </c>
      <c r="G1831" s="29" t="s">
        <v>258</v>
      </c>
      <c r="H1831" s="30" t="s">
        <v>1697</v>
      </c>
      <c r="I1831" s="30" t="s">
        <v>102</v>
      </c>
      <c r="J1831" s="31" t="s">
        <v>103</v>
      </c>
      <c r="K1831" s="30" t="s">
        <v>264</v>
      </c>
      <c r="L1831" s="32" t="s">
        <v>265</v>
      </c>
      <c r="M1831" s="30" t="s">
        <v>105</v>
      </c>
      <c r="N1831" s="30" t="s">
        <v>399</v>
      </c>
      <c r="O1831" s="30" t="s">
        <v>107</v>
      </c>
      <c r="P1831" s="32" t="s">
        <v>46</v>
      </c>
      <c r="Q1831" s="54"/>
      <c r="R1831" s="64"/>
      <c r="S1831" s="63"/>
      <c r="T1831" s="30"/>
      <c r="U1831" s="30"/>
      <c r="V1831" s="30"/>
      <c r="W1831" s="30"/>
      <c r="X1831" s="30"/>
      <c r="Y1831" s="33">
        <f t="shared" si="28"/>
        <v>0</v>
      </c>
      <c r="Z1831" s="32"/>
      <c r="AA1831" s="32" t="s">
        <v>40</v>
      </c>
      <c r="AB1831" s="26"/>
      <c r="AC1831" s="33"/>
      <c r="AD1831" s="33"/>
      <c r="AE1831" s="34" t="s">
        <v>47</v>
      </c>
      <c r="AF1831" s="11"/>
    </row>
    <row r="1832" spans="2:32" ht="62.25" x14ac:dyDescent="0.5">
      <c r="B1832" s="11"/>
      <c r="C1832" s="28" t="s">
        <v>5838</v>
      </c>
      <c r="D1832" s="28" t="s">
        <v>5839</v>
      </c>
      <c r="E1832" s="29" t="s">
        <v>5840</v>
      </c>
      <c r="F1832" s="29" t="s">
        <v>1</v>
      </c>
      <c r="G1832" s="29" t="s">
        <v>301</v>
      </c>
      <c r="H1832" s="30" t="s">
        <v>5841</v>
      </c>
      <c r="I1832" s="30" t="s">
        <v>102</v>
      </c>
      <c r="J1832" s="31" t="s">
        <v>103</v>
      </c>
      <c r="K1832" s="30" t="s">
        <v>264</v>
      </c>
      <c r="L1832" s="32" t="s">
        <v>265</v>
      </c>
      <c r="M1832" s="30" t="s">
        <v>105</v>
      </c>
      <c r="N1832" s="30" t="s">
        <v>399</v>
      </c>
      <c r="O1832" s="30" t="s">
        <v>107</v>
      </c>
      <c r="P1832" s="32" t="s">
        <v>46</v>
      </c>
      <c r="Q1832" s="54"/>
      <c r="R1832" s="64"/>
      <c r="S1832" s="63"/>
      <c r="T1832" s="30"/>
      <c r="U1832" s="30"/>
      <c r="V1832" s="30"/>
      <c r="W1832" s="30"/>
      <c r="X1832" s="30"/>
      <c r="Y1832" s="33">
        <f t="shared" si="28"/>
        <v>0</v>
      </c>
      <c r="Z1832" s="32"/>
      <c r="AA1832" s="32" t="s">
        <v>40</v>
      </c>
      <c r="AB1832" s="26"/>
      <c r="AC1832" s="33"/>
      <c r="AD1832" s="33"/>
      <c r="AE1832" s="34" t="s">
        <v>47</v>
      </c>
      <c r="AF1832" s="11"/>
    </row>
    <row r="1833" spans="2:32" ht="62.25" x14ac:dyDescent="0.5">
      <c r="B1833" s="11"/>
      <c r="C1833" s="28" t="s">
        <v>5842</v>
      </c>
      <c r="D1833" s="28" t="s">
        <v>5843</v>
      </c>
      <c r="E1833" s="29" t="s">
        <v>5844</v>
      </c>
      <c r="F1833" s="29" t="s">
        <v>1</v>
      </c>
      <c r="G1833" s="29" t="s">
        <v>2359</v>
      </c>
      <c r="H1833" s="30" t="s">
        <v>2359</v>
      </c>
      <c r="I1833" s="30" t="s">
        <v>113</v>
      </c>
      <c r="J1833" s="31" t="s">
        <v>103</v>
      </c>
      <c r="K1833" s="30" t="s">
        <v>264</v>
      </c>
      <c r="L1833" s="32" t="s">
        <v>265</v>
      </c>
      <c r="M1833" s="30" t="s">
        <v>105</v>
      </c>
      <c r="N1833" s="30" t="s">
        <v>399</v>
      </c>
      <c r="O1833" s="30" t="s">
        <v>107</v>
      </c>
      <c r="P1833" s="32" t="s">
        <v>46</v>
      </c>
      <c r="Q1833" s="54"/>
      <c r="R1833" s="64"/>
      <c r="S1833" s="63"/>
      <c r="T1833" s="30"/>
      <c r="U1833" s="30"/>
      <c r="V1833" s="30"/>
      <c r="W1833" s="30"/>
      <c r="X1833" s="30"/>
      <c r="Y1833" s="33">
        <f t="shared" si="28"/>
        <v>0</v>
      </c>
      <c r="Z1833" s="32"/>
      <c r="AA1833" s="32" t="s">
        <v>40</v>
      </c>
      <c r="AB1833" s="26"/>
      <c r="AC1833" s="33"/>
      <c r="AD1833" s="33"/>
      <c r="AE1833" s="34" t="s">
        <v>47</v>
      </c>
      <c r="AF1833" s="11"/>
    </row>
    <row r="1834" spans="2:32" ht="62.25" x14ac:dyDescent="0.5">
      <c r="B1834" s="11"/>
      <c r="C1834" s="28" t="s">
        <v>5845</v>
      </c>
      <c r="D1834" s="28" t="s">
        <v>5846</v>
      </c>
      <c r="E1834" s="29" t="s">
        <v>5847</v>
      </c>
      <c r="F1834" s="29" t="s">
        <v>1</v>
      </c>
      <c r="G1834" s="29" t="s">
        <v>66</v>
      </c>
      <c r="H1834" s="30" t="s">
        <v>3599</v>
      </c>
      <c r="I1834" s="30" t="s">
        <v>102</v>
      </c>
      <c r="J1834" s="31" t="s">
        <v>103</v>
      </c>
      <c r="K1834" s="30" t="s">
        <v>264</v>
      </c>
      <c r="L1834" s="32" t="s">
        <v>265</v>
      </c>
      <c r="M1834" s="30" t="s">
        <v>105</v>
      </c>
      <c r="N1834" s="30" t="s">
        <v>399</v>
      </c>
      <c r="O1834" s="30" t="s">
        <v>107</v>
      </c>
      <c r="P1834" s="32" t="s">
        <v>46</v>
      </c>
      <c r="Q1834" s="54"/>
      <c r="R1834" s="64"/>
      <c r="S1834" s="63"/>
      <c r="T1834" s="30"/>
      <c r="U1834" s="30"/>
      <c r="V1834" s="30"/>
      <c r="W1834" s="30"/>
      <c r="X1834" s="30"/>
      <c r="Y1834" s="33">
        <f t="shared" si="28"/>
        <v>0</v>
      </c>
      <c r="Z1834" s="32"/>
      <c r="AA1834" s="32" t="s">
        <v>40</v>
      </c>
      <c r="AB1834" s="26"/>
      <c r="AC1834" s="33"/>
      <c r="AD1834" s="33"/>
      <c r="AE1834" s="34" t="s">
        <v>47</v>
      </c>
      <c r="AF1834" s="11"/>
    </row>
    <row r="1835" spans="2:32" ht="62.25" x14ac:dyDescent="0.5">
      <c r="B1835" s="11"/>
      <c r="C1835" s="28" t="s">
        <v>5848</v>
      </c>
      <c r="D1835" s="28" t="s">
        <v>5849</v>
      </c>
      <c r="E1835" s="29" t="s">
        <v>5850</v>
      </c>
      <c r="F1835" s="29" t="s">
        <v>1</v>
      </c>
      <c r="G1835" s="29" t="s">
        <v>73</v>
      </c>
      <c r="H1835" s="30" t="s">
        <v>3616</v>
      </c>
      <c r="I1835" s="30" t="s">
        <v>102</v>
      </c>
      <c r="J1835" s="31" t="s">
        <v>103</v>
      </c>
      <c r="K1835" s="30" t="s">
        <v>264</v>
      </c>
      <c r="L1835" s="32" t="s">
        <v>265</v>
      </c>
      <c r="M1835" s="30" t="s">
        <v>105</v>
      </c>
      <c r="N1835" s="30" t="s">
        <v>399</v>
      </c>
      <c r="O1835" s="30" t="s">
        <v>107</v>
      </c>
      <c r="P1835" s="32" t="s">
        <v>46</v>
      </c>
      <c r="Q1835" s="54"/>
      <c r="R1835" s="64"/>
      <c r="S1835" s="63"/>
      <c r="T1835" s="30"/>
      <c r="U1835" s="30"/>
      <c r="V1835" s="30"/>
      <c r="W1835" s="30"/>
      <c r="X1835" s="30"/>
      <c r="Y1835" s="33">
        <f t="shared" si="28"/>
        <v>0</v>
      </c>
      <c r="Z1835" s="32"/>
      <c r="AA1835" s="32" t="s">
        <v>40</v>
      </c>
      <c r="AB1835" s="26"/>
      <c r="AC1835" s="33"/>
      <c r="AD1835" s="33"/>
      <c r="AE1835" s="34" t="s">
        <v>47</v>
      </c>
      <c r="AF1835" s="11"/>
    </row>
    <row r="1836" spans="2:32" ht="62.25" x14ac:dyDescent="0.5">
      <c r="B1836" s="11"/>
      <c r="C1836" s="28" t="s">
        <v>5851</v>
      </c>
      <c r="D1836" s="28" t="s">
        <v>5852</v>
      </c>
      <c r="E1836" s="29" t="s">
        <v>5853</v>
      </c>
      <c r="F1836" s="29" t="s">
        <v>1</v>
      </c>
      <c r="G1836" s="29" t="s">
        <v>55</v>
      </c>
      <c r="H1836" s="30" t="s">
        <v>627</v>
      </c>
      <c r="I1836" s="30" t="s">
        <v>102</v>
      </c>
      <c r="J1836" s="31" t="s">
        <v>103</v>
      </c>
      <c r="K1836" s="30" t="s">
        <v>104</v>
      </c>
      <c r="L1836" s="32" t="s">
        <v>40</v>
      </c>
      <c r="M1836" s="30" t="s">
        <v>105</v>
      </c>
      <c r="N1836" s="30" t="s">
        <v>463</v>
      </c>
      <c r="O1836" s="30" t="s">
        <v>107</v>
      </c>
      <c r="P1836" s="32" t="s">
        <v>46</v>
      </c>
      <c r="Q1836" s="54"/>
      <c r="R1836" s="64"/>
      <c r="S1836" s="63"/>
      <c r="T1836" s="30"/>
      <c r="U1836" s="30"/>
      <c r="V1836" s="30"/>
      <c r="W1836" s="30"/>
      <c r="X1836" s="30"/>
      <c r="Y1836" s="33">
        <f t="shared" si="28"/>
        <v>0</v>
      </c>
      <c r="Z1836" s="32"/>
      <c r="AA1836" s="32" t="s">
        <v>40</v>
      </c>
      <c r="AB1836" s="26"/>
      <c r="AC1836" s="33"/>
      <c r="AD1836" s="33"/>
      <c r="AE1836" s="34" t="s">
        <v>47</v>
      </c>
      <c r="AF1836" s="11"/>
    </row>
    <row r="1837" spans="2:32" ht="62.25" x14ac:dyDescent="0.5">
      <c r="B1837" s="11"/>
      <c r="C1837" s="28" t="s">
        <v>5854</v>
      </c>
      <c r="D1837" s="28" t="s">
        <v>5855</v>
      </c>
      <c r="E1837" s="29" t="s">
        <v>5856</v>
      </c>
      <c r="F1837" s="29" t="s">
        <v>1</v>
      </c>
      <c r="G1837" s="29" t="s">
        <v>700</v>
      </c>
      <c r="H1837" s="30" t="s">
        <v>700</v>
      </c>
      <c r="I1837" s="30" t="s">
        <v>113</v>
      </c>
      <c r="J1837" s="31" t="s">
        <v>103</v>
      </c>
      <c r="K1837" s="30" t="s">
        <v>104</v>
      </c>
      <c r="L1837" s="32" t="s">
        <v>40</v>
      </c>
      <c r="M1837" s="30" t="s">
        <v>105</v>
      </c>
      <c r="N1837" s="30" t="s">
        <v>2583</v>
      </c>
      <c r="O1837" s="30" t="s">
        <v>429</v>
      </c>
      <c r="P1837" s="32" t="s">
        <v>46</v>
      </c>
      <c r="Q1837" s="54"/>
      <c r="R1837" s="64"/>
      <c r="S1837" s="63"/>
      <c r="T1837" s="30"/>
      <c r="U1837" s="30"/>
      <c r="V1837" s="30"/>
      <c r="W1837" s="30"/>
      <c r="X1837" s="30"/>
      <c r="Y1837" s="33">
        <f t="shared" si="28"/>
        <v>0</v>
      </c>
      <c r="Z1837" s="32"/>
      <c r="AA1837" s="32" t="s">
        <v>40</v>
      </c>
      <c r="AB1837" s="26"/>
      <c r="AC1837" s="33"/>
      <c r="AD1837" s="33"/>
      <c r="AE1837" s="34" t="s">
        <v>47</v>
      </c>
      <c r="AF1837" s="11"/>
    </row>
    <row r="1838" spans="2:32" ht="62.25" x14ac:dyDescent="0.5">
      <c r="B1838" s="11"/>
      <c r="C1838" s="28" t="s">
        <v>5857</v>
      </c>
      <c r="D1838" s="28" t="s">
        <v>5858</v>
      </c>
      <c r="E1838" s="29" t="s">
        <v>5859</v>
      </c>
      <c r="F1838" s="29" t="s">
        <v>1</v>
      </c>
      <c r="G1838" s="29" t="s">
        <v>700</v>
      </c>
      <c r="H1838" s="30" t="s">
        <v>700</v>
      </c>
      <c r="I1838" s="30" t="s">
        <v>113</v>
      </c>
      <c r="J1838" s="31" t="s">
        <v>103</v>
      </c>
      <c r="K1838" s="30" t="s">
        <v>104</v>
      </c>
      <c r="L1838" s="32" t="s">
        <v>40</v>
      </c>
      <c r="M1838" s="30" t="s">
        <v>105</v>
      </c>
      <c r="N1838" s="30" t="s">
        <v>2583</v>
      </c>
      <c r="O1838" s="30" t="s">
        <v>348</v>
      </c>
      <c r="P1838" s="32" t="s">
        <v>46</v>
      </c>
      <c r="Q1838" s="54"/>
      <c r="R1838" s="64"/>
      <c r="S1838" s="63"/>
      <c r="T1838" s="30"/>
      <c r="U1838" s="30"/>
      <c r="V1838" s="30"/>
      <c r="W1838" s="30"/>
      <c r="X1838" s="30"/>
      <c r="Y1838" s="33">
        <f t="shared" si="28"/>
        <v>0</v>
      </c>
      <c r="Z1838" s="32"/>
      <c r="AA1838" s="32" t="s">
        <v>40</v>
      </c>
      <c r="AB1838" s="26"/>
      <c r="AC1838" s="33"/>
      <c r="AD1838" s="33"/>
      <c r="AE1838" s="34" t="s">
        <v>47</v>
      </c>
      <c r="AF1838" s="11"/>
    </row>
    <row r="1839" spans="2:32" ht="62.25" x14ac:dyDescent="0.5">
      <c r="B1839" s="11"/>
      <c r="C1839" s="28" t="s">
        <v>5860</v>
      </c>
      <c r="D1839" s="28" t="s">
        <v>5861</v>
      </c>
      <c r="E1839" s="29" t="s">
        <v>5862</v>
      </c>
      <c r="F1839" s="29" t="s">
        <v>1</v>
      </c>
      <c r="G1839" s="29" t="s">
        <v>764</v>
      </c>
      <c r="H1839" s="30" t="s">
        <v>5863</v>
      </c>
      <c r="I1839" s="30" t="s">
        <v>102</v>
      </c>
      <c r="J1839" s="31" t="s">
        <v>103</v>
      </c>
      <c r="K1839" s="30" t="s">
        <v>264</v>
      </c>
      <c r="L1839" s="32" t="s">
        <v>265</v>
      </c>
      <c r="M1839" s="30" t="s">
        <v>105</v>
      </c>
      <c r="N1839" s="30" t="s">
        <v>399</v>
      </c>
      <c r="O1839" s="30" t="s">
        <v>107</v>
      </c>
      <c r="P1839" s="32" t="s">
        <v>46</v>
      </c>
      <c r="Q1839" s="54"/>
      <c r="R1839" s="64"/>
      <c r="S1839" s="63"/>
      <c r="T1839" s="30"/>
      <c r="U1839" s="30"/>
      <c r="V1839" s="30"/>
      <c r="W1839" s="30"/>
      <c r="X1839" s="30"/>
      <c r="Y1839" s="33">
        <f t="shared" si="28"/>
        <v>0</v>
      </c>
      <c r="Z1839" s="32"/>
      <c r="AA1839" s="32" t="s">
        <v>40</v>
      </c>
      <c r="AB1839" s="26"/>
      <c r="AC1839" s="33"/>
      <c r="AD1839" s="33"/>
      <c r="AE1839" s="34" t="s">
        <v>47</v>
      </c>
      <c r="AF1839" s="11"/>
    </row>
    <row r="1840" spans="2:32" ht="62.25" x14ac:dyDescent="0.5">
      <c r="B1840" s="11"/>
      <c r="C1840" s="28" t="s">
        <v>5864</v>
      </c>
      <c r="D1840" s="28" t="s">
        <v>5865</v>
      </c>
      <c r="E1840" s="29" t="s">
        <v>5866</v>
      </c>
      <c r="F1840" s="29" t="s">
        <v>1</v>
      </c>
      <c r="G1840" s="29" t="s">
        <v>51</v>
      </c>
      <c r="H1840" s="30" t="s">
        <v>51</v>
      </c>
      <c r="I1840" s="30" t="s">
        <v>113</v>
      </c>
      <c r="J1840" s="31" t="s">
        <v>103</v>
      </c>
      <c r="K1840" s="30" t="s">
        <v>104</v>
      </c>
      <c r="L1840" s="32" t="s">
        <v>265</v>
      </c>
      <c r="M1840" s="30" t="s">
        <v>105</v>
      </c>
      <c r="N1840" s="30" t="s">
        <v>3025</v>
      </c>
      <c r="O1840" s="30" t="s">
        <v>107</v>
      </c>
      <c r="P1840" s="32" t="s">
        <v>46</v>
      </c>
      <c r="Q1840" s="54">
        <f>VLOOKUP(C1840,[1]Hoja2!$B$1:$AH$6025,32,FALSE)</f>
        <v>2016</v>
      </c>
      <c r="R1840" s="64">
        <f>VLOOKUP(C1840,[1]Hoja2!$B$1:$AH$6025,33,FALSE)</f>
        <v>81426.13</v>
      </c>
      <c r="S1840" s="63">
        <v>76570.2</v>
      </c>
      <c r="T1840" s="30">
        <v>76570.2</v>
      </c>
      <c r="U1840" s="30">
        <v>76570.2</v>
      </c>
      <c r="V1840" s="30">
        <v>76570.2</v>
      </c>
      <c r="W1840" s="30">
        <v>76570.2</v>
      </c>
      <c r="X1840" s="30">
        <v>76570.2</v>
      </c>
      <c r="Y1840" s="33">
        <f t="shared" si="28"/>
        <v>100</v>
      </c>
      <c r="Z1840" s="32">
        <v>0</v>
      </c>
      <c r="AA1840" s="32" t="s">
        <v>3323</v>
      </c>
      <c r="AB1840" s="26">
        <v>4</v>
      </c>
      <c r="AC1840" s="33">
        <v>0</v>
      </c>
      <c r="AD1840" s="33">
        <v>100</v>
      </c>
      <c r="AE1840" s="34" t="s">
        <v>5223</v>
      </c>
      <c r="AF1840" s="11"/>
    </row>
    <row r="1841" spans="2:32" ht="62.25" x14ac:dyDescent="0.5">
      <c r="B1841" s="11"/>
      <c r="C1841" s="28" t="s">
        <v>5867</v>
      </c>
      <c r="D1841" s="28" t="s">
        <v>5868</v>
      </c>
      <c r="E1841" s="29" t="s">
        <v>5869</v>
      </c>
      <c r="F1841" s="29" t="s">
        <v>1</v>
      </c>
      <c r="G1841" s="29" t="s">
        <v>51</v>
      </c>
      <c r="H1841" s="30" t="s">
        <v>51</v>
      </c>
      <c r="I1841" s="30" t="s">
        <v>113</v>
      </c>
      <c r="J1841" s="31" t="s">
        <v>103</v>
      </c>
      <c r="K1841" s="30" t="s">
        <v>104</v>
      </c>
      <c r="L1841" s="32" t="s">
        <v>265</v>
      </c>
      <c r="M1841" s="30" t="s">
        <v>105</v>
      </c>
      <c r="N1841" s="30" t="s">
        <v>3025</v>
      </c>
      <c r="O1841" s="30" t="s">
        <v>107</v>
      </c>
      <c r="P1841" s="32" t="s">
        <v>46</v>
      </c>
      <c r="Q1841" s="54">
        <f>VLOOKUP(C1841,[1]Hoja2!$B$1:$AH$6025,32,FALSE)</f>
        <v>2016</v>
      </c>
      <c r="R1841" s="64">
        <f>VLOOKUP(C1841,[1]Hoja2!$B$1:$AH$6025,33,FALSE)</f>
        <v>71039.179999999993</v>
      </c>
      <c r="S1841" s="63">
        <v>62784.52</v>
      </c>
      <c r="T1841" s="30">
        <v>62784.52</v>
      </c>
      <c r="U1841" s="30">
        <v>62784.52</v>
      </c>
      <c r="V1841" s="30">
        <v>62784.52</v>
      </c>
      <c r="W1841" s="30">
        <v>62784.52</v>
      </c>
      <c r="X1841" s="30">
        <v>62784.52</v>
      </c>
      <c r="Y1841" s="33">
        <f t="shared" si="28"/>
        <v>100</v>
      </c>
      <c r="Z1841" s="32">
        <v>0</v>
      </c>
      <c r="AA1841" s="32" t="s">
        <v>3323</v>
      </c>
      <c r="AB1841" s="26">
        <v>4</v>
      </c>
      <c r="AC1841" s="33">
        <v>0</v>
      </c>
      <c r="AD1841" s="33">
        <v>100</v>
      </c>
      <c r="AE1841" s="34" t="s">
        <v>5223</v>
      </c>
      <c r="AF1841" s="11"/>
    </row>
    <row r="1842" spans="2:32" ht="62.25" x14ac:dyDescent="0.5">
      <c r="B1842" s="11"/>
      <c r="C1842" s="28" t="s">
        <v>5870</v>
      </c>
      <c r="D1842" s="28" t="s">
        <v>5871</v>
      </c>
      <c r="E1842" s="29" t="s">
        <v>5872</v>
      </c>
      <c r="F1842" s="29" t="s">
        <v>1</v>
      </c>
      <c r="G1842" s="29" t="s">
        <v>201</v>
      </c>
      <c r="H1842" s="30" t="s">
        <v>707</v>
      </c>
      <c r="I1842" s="30" t="s">
        <v>102</v>
      </c>
      <c r="J1842" s="31" t="s">
        <v>103</v>
      </c>
      <c r="K1842" s="30" t="s">
        <v>264</v>
      </c>
      <c r="L1842" s="32" t="s">
        <v>265</v>
      </c>
      <c r="M1842" s="30" t="s">
        <v>105</v>
      </c>
      <c r="N1842" s="30" t="s">
        <v>399</v>
      </c>
      <c r="O1842" s="30" t="s">
        <v>107</v>
      </c>
      <c r="P1842" s="32" t="s">
        <v>46</v>
      </c>
      <c r="Q1842" s="54"/>
      <c r="R1842" s="64"/>
      <c r="S1842" s="63"/>
      <c r="T1842" s="30"/>
      <c r="U1842" s="30"/>
      <c r="V1842" s="30"/>
      <c r="W1842" s="30"/>
      <c r="X1842" s="30"/>
      <c r="Y1842" s="33">
        <f t="shared" si="28"/>
        <v>0</v>
      </c>
      <c r="Z1842" s="32"/>
      <c r="AA1842" s="32" t="s">
        <v>40</v>
      </c>
      <c r="AB1842" s="26"/>
      <c r="AC1842" s="33"/>
      <c r="AD1842" s="33"/>
      <c r="AE1842" s="34" t="s">
        <v>47</v>
      </c>
      <c r="AF1842" s="11"/>
    </row>
    <row r="1843" spans="2:32" ht="62.25" x14ac:dyDescent="0.5">
      <c r="B1843" s="11"/>
      <c r="C1843" s="28" t="s">
        <v>5873</v>
      </c>
      <c r="D1843" s="28" t="s">
        <v>5874</v>
      </c>
      <c r="E1843" s="29" t="s">
        <v>5875</v>
      </c>
      <c r="F1843" s="29" t="s">
        <v>1</v>
      </c>
      <c r="G1843" s="29" t="s">
        <v>283</v>
      </c>
      <c r="H1843" s="30" t="s">
        <v>288</v>
      </c>
      <c r="I1843" s="30" t="s">
        <v>102</v>
      </c>
      <c r="J1843" s="31" t="s">
        <v>103</v>
      </c>
      <c r="K1843" s="30" t="s">
        <v>264</v>
      </c>
      <c r="L1843" s="32" t="s">
        <v>265</v>
      </c>
      <c r="M1843" s="30" t="s">
        <v>105</v>
      </c>
      <c r="N1843" s="30" t="s">
        <v>399</v>
      </c>
      <c r="O1843" s="30" t="s">
        <v>107</v>
      </c>
      <c r="P1843" s="32" t="s">
        <v>46</v>
      </c>
      <c r="Q1843" s="54"/>
      <c r="R1843" s="64"/>
      <c r="S1843" s="63"/>
      <c r="T1843" s="30"/>
      <c r="U1843" s="30"/>
      <c r="V1843" s="30"/>
      <c r="W1843" s="30"/>
      <c r="X1843" s="30"/>
      <c r="Y1843" s="33">
        <f t="shared" si="28"/>
        <v>0</v>
      </c>
      <c r="Z1843" s="32"/>
      <c r="AA1843" s="32" t="s">
        <v>40</v>
      </c>
      <c r="AB1843" s="26"/>
      <c r="AC1843" s="33"/>
      <c r="AD1843" s="33"/>
      <c r="AE1843" s="34" t="s">
        <v>47</v>
      </c>
      <c r="AF1843" s="11"/>
    </row>
    <row r="1844" spans="2:32" ht="62.25" x14ac:dyDescent="0.5">
      <c r="B1844" s="11"/>
      <c r="C1844" s="28" t="s">
        <v>5876</v>
      </c>
      <c r="D1844" s="28" t="s">
        <v>5877</v>
      </c>
      <c r="E1844" s="29" t="s">
        <v>5878</v>
      </c>
      <c r="F1844" s="29" t="s">
        <v>1</v>
      </c>
      <c r="G1844" s="29" t="s">
        <v>1500</v>
      </c>
      <c r="H1844" s="30" t="s">
        <v>5879</v>
      </c>
      <c r="I1844" s="30" t="s">
        <v>102</v>
      </c>
      <c r="J1844" s="31" t="s">
        <v>103</v>
      </c>
      <c r="K1844" s="30" t="s">
        <v>264</v>
      </c>
      <c r="L1844" s="32" t="s">
        <v>265</v>
      </c>
      <c r="M1844" s="30" t="s">
        <v>105</v>
      </c>
      <c r="N1844" s="30" t="s">
        <v>5281</v>
      </c>
      <c r="O1844" s="30" t="s">
        <v>107</v>
      </c>
      <c r="P1844" s="32" t="s">
        <v>46</v>
      </c>
      <c r="Q1844" s="54"/>
      <c r="R1844" s="64"/>
      <c r="S1844" s="63"/>
      <c r="T1844" s="30"/>
      <c r="U1844" s="30"/>
      <c r="V1844" s="30"/>
      <c r="W1844" s="30"/>
      <c r="X1844" s="30"/>
      <c r="Y1844" s="33">
        <f t="shared" si="28"/>
        <v>0</v>
      </c>
      <c r="Z1844" s="32"/>
      <c r="AA1844" s="32" t="s">
        <v>40</v>
      </c>
      <c r="AB1844" s="26"/>
      <c r="AC1844" s="33"/>
      <c r="AD1844" s="33"/>
      <c r="AE1844" s="34" t="s">
        <v>47</v>
      </c>
      <c r="AF1844" s="11"/>
    </row>
    <row r="1845" spans="2:32" ht="62.25" x14ac:dyDescent="0.5">
      <c r="B1845" s="11"/>
      <c r="C1845" s="28" t="s">
        <v>5880</v>
      </c>
      <c r="D1845" s="28" t="s">
        <v>5881</v>
      </c>
      <c r="E1845" s="29" t="s">
        <v>5882</v>
      </c>
      <c r="F1845" s="29" t="s">
        <v>1</v>
      </c>
      <c r="G1845" s="29" t="s">
        <v>1500</v>
      </c>
      <c r="H1845" s="30" t="s">
        <v>5883</v>
      </c>
      <c r="I1845" s="30" t="s">
        <v>102</v>
      </c>
      <c r="J1845" s="31" t="s">
        <v>103</v>
      </c>
      <c r="K1845" s="30" t="s">
        <v>264</v>
      </c>
      <c r="L1845" s="32" t="s">
        <v>265</v>
      </c>
      <c r="M1845" s="30" t="s">
        <v>105</v>
      </c>
      <c r="N1845" s="30" t="s">
        <v>5281</v>
      </c>
      <c r="O1845" s="30" t="s">
        <v>107</v>
      </c>
      <c r="P1845" s="32" t="s">
        <v>46</v>
      </c>
      <c r="Q1845" s="54"/>
      <c r="R1845" s="64"/>
      <c r="S1845" s="63"/>
      <c r="T1845" s="30"/>
      <c r="U1845" s="30"/>
      <c r="V1845" s="30"/>
      <c r="W1845" s="30"/>
      <c r="X1845" s="30"/>
      <c r="Y1845" s="33">
        <f t="shared" si="28"/>
        <v>0</v>
      </c>
      <c r="Z1845" s="32"/>
      <c r="AA1845" s="32" t="s">
        <v>40</v>
      </c>
      <c r="AB1845" s="26"/>
      <c r="AC1845" s="33"/>
      <c r="AD1845" s="33"/>
      <c r="AE1845" s="34" t="s">
        <v>47</v>
      </c>
      <c r="AF1845" s="11"/>
    </row>
    <row r="1846" spans="2:32" ht="62.25" x14ac:dyDescent="0.5">
      <c r="B1846" s="11"/>
      <c r="C1846" s="28" t="s">
        <v>5884</v>
      </c>
      <c r="D1846" s="28" t="s">
        <v>5885</v>
      </c>
      <c r="E1846" s="29" t="s">
        <v>5886</v>
      </c>
      <c r="F1846" s="29" t="s">
        <v>1</v>
      </c>
      <c r="G1846" s="29" t="s">
        <v>1500</v>
      </c>
      <c r="H1846" s="30" t="s">
        <v>1501</v>
      </c>
      <c r="I1846" s="30" t="s">
        <v>102</v>
      </c>
      <c r="J1846" s="31" t="s">
        <v>103</v>
      </c>
      <c r="K1846" s="30" t="s">
        <v>264</v>
      </c>
      <c r="L1846" s="32" t="s">
        <v>265</v>
      </c>
      <c r="M1846" s="30" t="s">
        <v>105</v>
      </c>
      <c r="N1846" s="30" t="s">
        <v>5281</v>
      </c>
      <c r="O1846" s="30" t="s">
        <v>107</v>
      </c>
      <c r="P1846" s="32" t="s">
        <v>46</v>
      </c>
      <c r="Q1846" s="54"/>
      <c r="R1846" s="64"/>
      <c r="S1846" s="63"/>
      <c r="T1846" s="30"/>
      <c r="U1846" s="30"/>
      <c r="V1846" s="30"/>
      <c r="W1846" s="30"/>
      <c r="X1846" s="30"/>
      <c r="Y1846" s="33">
        <f t="shared" si="28"/>
        <v>0</v>
      </c>
      <c r="Z1846" s="32"/>
      <c r="AA1846" s="32" t="s">
        <v>40</v>
      </c>
      <c r="AB1846" s="26"/>
      <c r="AC1846" s="33"/>
      <c r="AD1846" s="33"/>
      <c r="AE1846" s="34" t="s">
        <v>47</v>
      </c>
      <c r="AF1846" s="11"/>
    </row>
    <row r="1847" spans="2:32" ht="62.25" x14ac:dyDescent="0.5">
      <c r="B1847" s="11"/>
      <c r="C1847" s="28" t="s">
        <v>5887</v>
      </c>
      <c r="D1847" s="28" t="s">
        <v>5888</v>
      </c>
      <c r="E1847" s="29" t="s">
        <v>5889</v>
      </c>
      <c r="F1847" s="29" t="s">
        <v>1</v>
      </c>
      <c r="G1847" s="29" t="s">
        <v>358</v>
      </c>
      <c r="H1847" s="30" t="s">
        <v>5890</v>
      </c>
      <c r="I1847" s="30" t="s">
        <v>102</v>
      </c>
      <c r="J1847" s="31" t="s">
        <v>103</v>
      </c>
      <c r="K1847" s="30" t="s">
        <v>264</v>
      </c>
      <c r="L1847" s="32" t="s">
        <v>265</v>
      </c>
      <c r="M1847" s="30" t="s">
        <v>105</v>
      </c>
      <c r="N1847" s="30" t="s">
        <v>399</v>
      </c>
      <c r="O1847" s="30" t="s">
        <v>107</v>
      </c>
      <c r="P1847" s="32" t="s">
        <v>46</v>
      </c>
      <c r="Q1847" s="54"/>
      <c r="R1847" s="64"/>
      <c r="S1847" s="63"/>
      <c r="T1847" s="30"/>
      <c r="U1847" s="30"/>
      <c r="V1847" s="30"/>
      <c r="W1847" s="30"/>
      <c r="X1847" s="30"/>
      <c r="Y1847" s="33">
        <f t="shared" si="28"/>
        <v>0</v>
      </c>
      <c r="Z1847" s="32"/>
      <c r="AA1847" s="32" t="s">
        <v>40</v>
      </c>
      <c r="AB1847" s="26"/>
      <c r="AC1847" s="33"/>
      <c r="AD1847" s="33"/>
      <c r="AE1847" s="34" t="s">
        <v>47</v>
      </c>
      <c r="AF1847" s="11"/>
    </row>
    <row r="1848" spans="2:32" ht="62.25" x14ac:dyDescent="0.5">
      <c r="B1848" s="11"/>
      <c r="C1848" s="28" t="s">
        <v>5891</v>
      </c>
      <c r="D1848" s="28" t="s">
        <v>5892</v>
      </c>
      <c r="E1848" s="29" t="s">
        <v>5893</v>
      </c>
      <c r="F1848" s="29" t="s">
        <v>1</v>
      </c>
      <c r="G1848" s="29" t="s">
        <v>358</v>
      </c>
      <c r="H1848" s="30" t="s">
        <v>476</v>
      </c>
      <c r="I1848" s="30" t="s">
        <v>102</v>
      </c>
      <c r="J1848" s="31" t="s">
        <v>103</v>
      </c>
      <c r="K1848" s="30" t="s">
        <v>104</v>
      </c>
      <c r="L1848" s="32" t="s">
        <v>40</v>
      </c>
      <c r="M1848" s="30" t="s">
        <v>105</v>
      </c>
      <c r="N1848" s="30" t="s">
        <v>1253</v>
      </c>
      <c r="O1848" s="30" t="s">
        <v>209</v>
      </c>
      <c r="P1848" s="32" t="s">
        <v>46</v>
      </c>
      <c r="Q1848" s="54"/>
      <c r="R1848" s="64"/>
      <c r="S1848" s="63"/>
      <c r="T1848" s="30"/>
      <c r="U1848" s="30"/>
      <c r="V1848" s="30"/>
      <c r="W1848" s="30"/>
      <c r="X1848" s="30"/>
      <c r="Y1848" s="33">
        <f t="shared" si="28"/>
        <v>0</v>
      </c>
      <c r="Z1848" s="32"/>
      <c r="AA1848" s="32" t="s">
        <v>40</v>
      </c>
      <c r="AB1848" s="26"/>
      <c r="AC1848" s="33"/>
      <c r="AD1848" s="33"/>
      <c r="AE1848" s="34" t="s">
        <v>47</v>
      </c>
      <c r="AF1848" s="11"/>
    </row>
    <row r="1849" spans="2:32" ht="62.25" x14ac:dyDescent="0.5">
      <c r="B1849" s="11"/>
      <c r="C1849" s="28" t="s">
        <v>5894</v>
      </c>
      <c r="D1849" s="28" t="s">
        <v>5895</v>
      </c>
      <c r="E1849" s="29" t="s">
        <v>5896</v>
      </c>
      <c r="F1849" s="29" t="s">
        <v>1</v>
      </c>
      <c r="G1849" s="29" t="s">
        <v>358</v>
      </c>
      <c r="H1849" s="30" t="s">
        <v>5746</v>
      </c>
      <c r="I1849" s="30" t="s">
        <v>102</v>
      </c>
      <c r="J1849" s="31" t="s">
        <v>103</v>
      </c>
      <c r="K1849" s="30" t="s">
        <v>104</v>
      </c>
      <c r="L1849" s="32" t="s">
        <v>40</v>
      </c>
      <c r="M1849" s="30" t="s">
        <v>105</v>
      </c>
      <c r="N1849" s="30" t="s">
        <v>1253</v>
      </c>
      <c r="O1849" s="30" t="s">
        <v>429</v>
      </c>
      <c r="P1849" s="32" t="s">
        <v>46</v>
      </c>
      <c r="Q1849" s="54"/>
      <c r="R1849" s="64"/>
      <c r="S1849" s="63"/>
      <c r="T1849" s="30"/>
      <c r="U1849" s="30"/>
      <c r="V1849" s="30"/>
      <c r="W1849" s="30"/>
      <c r="X1849" s="30"/>
      <c r="Y1849" s="33">
        <f t="shared" si="28"/>
        <v>0</v>
      </c>
      <c r="Z1849" s="32"/>
      <c r="AA1849" s="32" t="s">
        <v>40</v>
      </c>
      <c r="AB1849" s="26"/>
      <c r="AC1849" s="33"/>
      <c r="AD1849" s="33"/>
      <c r="AE1849" s="34" t="s">
        <v>47</v>
      </c>
      <c r="AF1849" s="11"/>
    </row>
    <row r="1850" spans="2:32" ht="62.25" x14ac:dyDescent="0.5">
      <c r="B1850" s="11"/>
      <c r="C1850" s="28" t="s">
        <v>5897</v>
      </c>
      <c r="D1850" s="28" t="s">
        <v>5898</v>
      </c>
      <c r="E1850" s="29" t="s">
        <v>5899</v>
      </c>
      <c r="F1850" s="29" t="s">
        <v>1</v>
      </c>
      <c r="G1850" s="29" t="s">
        <v>73</v>
      </c>
      <c r="H1850" s="30" t="s">
        <v>178</v>
      </c>
      <c r="I1850" s="30" t="s">
        <v>113</v>
      </c>
      <c r="J1850" s="31" t="s">
        <v>103</v>
      </c>
      <c r="K1850" s="30" t="s">
        <v>104</v>
      </c>
      <c r="L1850" s="32" t="s">
        <v>40</v>
      </c>
      <c r="M1850" s="30" t="s">
        <v>105</v>
      </c>
      <c r="N1850" s="30" t="s">
        <v>275</v>
      </c>
      <c r="O1850" s="30" t="s">
        <v>279</v>
      </c>
      <c r="P1850" s="32" t="s">
        <v>46</v>
      </c>
      <c r="Q1850" s="54"/>
      <c r="R1850" s="64"/>
      <c r="S1850" s="63"/>
      <c r="T1850" s="30"/>
      <c r="U1850" s="30"/>
      <c r="V1850" s="30"/>
      <c r="W1850" s="30"/>
      <c r="X1850" s="30"/>
      <c r="Y1850" s="33">
        <f t="shared" si="28"/>
        <v>0</v>
      </c>
      <c r="Z1850" s="32"/>
      <c r="AA1850" s="32" t="s">
        <v>40</v>
      </c>
      <c r="AB1850" s="26"/>
      <c r="AC1850" s="33"/>
      <c r="AD1850" s="33"/>
      <c r="AE1850" s="34" t="s">
        <v>47</v>
      </c>
      <c r="AF1850" s="11"/>
    </row>
    <row r="1851" spans="2:32" ht="62.25" x14ac:dyDescent="0.5">
      <c r="B1851" s="11"/>
      <c r="C1851" s="28" t="s">
        <v>5900</v>
      </c>
      <c r="D1851" s="28" t="s">
        <v>5901</v>
      </c>
      <c r="E1851" s="29" t="s">
        <v>5902</v>
      </c>
      <c r="F1851" s="29" t="s">
        <v>1</v>
      </c>
      <c r="G1851" s="29" t="s">
        <v>73</v>
      </c>
      <c r="H1851" s="30" t="s">
        <v>5903</v>
      </c>
      <c r="I1851" s="30" t="s">
        <v>102</v>
      </c>
      <c r="J1851" s="31" t="s">
        <v>103</v>
      </c>
      <c r="K1851" s="30" t="s">
        <v>264</v>
      </c>
      <c r="L1851" s="32" t="s">
        <v>265</v>
      </c>
      <c r="M1851" s="30" t="s">
        <v>105</v>
      </c>
      <c r="N1851" s="30" t="s">
        <v>399</v>
      </c>
      <c r="O1851" s="30" t="s">
        <v>107</v>
      </c>
      <c r="P1851" s="32" t="s">
        <v>46</v>
      </c>
      <c r="Q1851" s="54"/>
      <c r="R1851" s="64"/>
      <c r="S1851" s="63"/>
      <c r="T1851" s="30"/>
      <c r="U1851" s="30"/>
      <c r="V1851" s="30"/>
      <c r="W1851" s="30"/>
      <c r="X1851" s="30"/>
      <c r="Y1851" s="33">
        <f t="shared" si="28"/>
        <v>0</v>
      </c>
      <c r="Z1851" s="32"/>
      <c r="AA1851" s="32" t="s">
        <v>40</v>
      </c>
      <c r="AB1851" s="26"/>
      <c r="AC1851" s="33"/>
      <c r="AD1851" s="33"/>
      <c r="AE1851" s="34" t="s">
        <v>47</v>
      </c>
      <c r="AF1851" s="11"/>
    </row>
    <row r="1852" spans="2:32" ht="62.25" x14ac:dyDescent="0.5">
      <c r="B1852" s="11"/>
      <c r="C1852" s="28" t="s">
        <v>5904</v>
      </c>
      <c r="D1852" s="28" t="s">
        <v>5905</v>
      </c>
      <c r="E1852" s="29" t="s">
        <v>5906</v>
      </c>
      <c r="F1852" s="29" t="s">
        <v>1</v>
      </c>
      <c r="G1852" s="29" t="s">
        <v>73</v>
      </c>
      <c r="H1852" s="30" t="s">
        <v>5907</v>
      </c>
      <c r="I1852" s="30" t="s">
        <v>102</v>
      </c>
      <c r="J1852" s="31" t="s">
        <v>103</v>
      </c>
      <c r="K1852" s="30" t="s">
        <v>264</v>
      </c>
      <c r="L1852" s="32" t="s">
        <v>265</v>
      </c>
      <c r="M1852" s="30" t="s">
        <v>105</v>
      </c>
      <c r="N1852" s="30" t="s">
        <v>399</v>
      </c>
      <c r="O1852" s="30" t="s">
        <v>107</v>
      </c>
      <c r="P1852" s="32" t="s">
        <v>46</v>
      </c>
      <c r="Q1852" s="54"/>
      <c r="R1852" s="64"/>
      <c r="S1852" s="63"/>
      <c r="T1852" s="30"/>
      <c r="U1852" s="30"/>
      <c r="V1852" s="30"/>
      <c r="W1852" s="30"/>
      <c r="X1852" s="30"/>
      <c r="Y1852" s="33">
        <f t="shared" si="28"/>
        <v>0</v>
      </c>
      <c r="Z1852" s="32"/>
      <c r="AA1852" s="32" t="s">
        <v>40</v>
      </c>
      <c r="AB1852" s="26"/>
      <c r="AC1852" s="33"/>
      <c r="AD1852" s="33"/>
      <c r="AE1852" s="34" t="s">
        <v>47</v>
      </c>
      <c r="AF1852" s="11"/>
    </row>
    <row r="1853" spans="2:32" ht="62.25" x14ac:dyDescent="0.5">
      <c r="B1853" s="11"/>
      <c r="C1853" s="28" t="s">
        <v>5908</v>
      </c>
      <c r="D1853" s="28" t="s">
        <v>5909</v>
      </c>
      <c r="E1853" s="29" t="s">
        <v>5910</v>
      </c>
      <c r="F1853" s="29" t="s">
        <v>1</v>
      </c>
      <c r="G1853" s="29" t="s">
        <v>73</v>
      </c>
      <c r="H1853" s="30" t="s">
        <v>3491</v>
      </c>
      <c r="I1853" s="30" t="s">
        <v>102</v>
      </c>
      <c r="J1853" s="31" t="s">
        <v>103</v>
      </c>
      <c r="K1853" s="30" t="s">
        <v>264</v>
      </c>
      <c r="L1853" s="32" t="s">
        <v>265</v>
      </c>
      <c r="M1853" s="30" t="s">
        <v>105</v>
      </c>
      <c r="N1853" s="30" t="s">
        <v>399</v>
      </c>
      <c r="O1853" s="30" t="s">
        <v>107</v>
      </c>
      <c r="P1853" s="32" t="s">
        <v>46</v>
      </c>
      <c r="Q1853" s="54"/>
      <c r="R1853" s="64"/>
      <c r="S1853" s="63"/>
      <c r="T1853" s="30"/>
      <c r="U1853" s="30"/>
      <c r="V1853" s="30"/>
      <c r="W1853" s="30"/>
      <c r="X1853" s="30"/>
      <c r="Y1853" s="33">
        <f t="shared" si="28"/>
        <v>0</v>
      </c>
      <c r="Z1853" s="32"/>
      <c r="AA1853" s="32" t="s">
        <v>40</v>
      </c>
      <c r="AB1853" s="26"/>
      <c r="AC1853" s="33"/>
      <c r="AD1853" s="33"/>
      <c r="AE1853" s="34" t="s">
        <v>47</v>
      </c>
      <c r="AF1853" s="11"/>
    </row>
    <row r="1854" spans="2:32" ht="62.25" x14ac:dyDescent="0.5">
      <c r="B1854" s="11"/>
      <c r="C1854" s="28" t="s">
        <v>5911</v>
      </c>
      <c r="D1854" s="28" t="s">
        <v>5912</v>
      </c>
      <c r="E1854" s="29" t="s">
        <v>5913</v>
      </c>
      <c r="F1854" s="29" t="s">
        <v>1</v>
      </c>
      <c r="G1854" s="29" t="s">
        <v>86</v>
      </c>
      <c r="H1854" s="30" t="s">
        <v>86</v>
      </c>
      <c r="I1854" s="30" t="s">
        <v>113</v>
      </c>
      <c r="J1854" s="31" t="s">
        <v>103</v>
      </c>
      <c r="K1854" s="30" t="s">
        <v>104</v>
      </c>
      <c r="L1854" s="32" t="s">
        <v>265</v>
      </c>
      <c r="M1854" s="30" t="s">
        <v>105</v>
      </c>
      <c r="N1854" s="30" t="s">
        <v>275</v>
      </c>
      <c r="O1854" s="30" t="s">
        <v>279</v>
      </c>
      <c r="P1854" s="32" t="s">
        <v>46</v>
      </c>
      <c r="Q1854" s="54"/>
      <c r="R1854" s="64"/>
      <c r="S1854" s="63"/>
      <c r="T1854" s="30"/>
      <c r="U1854" s="30"/>
      <c r="V1854" s="30"/>
      <c r="W1854" s="30"/>
      <c r="X1854" s="30"/>
      <c r="Y1854" s="33">
        <f t="shared" si="28"/>
        <v>0</v>
      </c>
      <c r="Z1854" s="32"/>
      <c r="AA1854" s="32" t="s">
        <v>40</v>
      </c>
      <c r="AB1854" s="26"/>
      <c r="AC1854" s="33"/>
      <c r="AD1854" s="33"/>
      <c r="AE1854" s="34" t="s">
        <v>47</v>
      </c>
      <c r="AF1854" s="11"/>
    </row>
    <row r="1855" spans="2:32" ht="62.25" x14ac:dyDescent="0.5">
      <c r="B1855" s="11"/>
      <c r="C1855" s="28" t="s">
        <v>5914</v>
      </c>
      <c r="D1855" s="28" t="s">
        <v>5915</v>
      </c>
      <c r="E1855" s="29" t="s">
        <v>5916</v>
      </c>
      <c r="F1855" s="29" t="s">
        <v>1</v>
      </c>
      <c r="G1855" s="29" t="s">
        <v>1705</v>
      </c>
      <c r="H1855" s="30" t="s">
        <v>5917</v>
      </c>
      <c r="I1855" s="30" t="s">
        <v>102</v>
      </c>
      <c r="J1855" s="31" t="s">
        <v>103</v>
      </c>
      <c r="K1855" s="30" t="s">
        <v>264</v>
      </c>
      <c r="L1855" s="32" t="s">
        <v>265</v>
      </c>
      <c r="M1855" s="30" t="s">
        <v>105</v>
      </c>
      <c r="N1855" s="30" t="s">
        <v>399</v>
      </c>
      <c r="O1855" s="30" t="s">
        <v>107</v>
      </c>
      <c r="P1855" s="32" t="s">
        <v>46</v>
      </c>
      <c r="Q1855" s="54"/>
      <c r="R1855" s="64"/>
      <c r="S1855" s="63"/>
      <c r="T1855" s="30"/>
      <c r="U1855" s="30"/>
      <c r="V1855" s="30"/>
      <c r="W1855" s="30"/>
      <c r="X1855" s="30"/>
      <c r="Y1855" s="33">
        <f t="shared" si="28"/>
        <v>0</v>
      </c>
      <c r="Z1855" s="32"/>
      <c r="AA1855" s="32" t="s">
        <v>40</v>
      </c>
      <c r="AB1855" s="26"/>
      <c r="AC1855" s="33"/>
      <c r="AD1855" s="33"/>
      <c r="AE1855" s="34" t="s">
        <v>47</v>
      </c>
      <c r="AF1855" s="11"/>
    </row>
    <row r="1856" spans="2:32" ht="62.25" x14ac:dyDescent="0.5">
      <c r="B1856" s="11"/>
      <c r="C1856" s="28" t="s">
        <v>5918</v>
      </c>
      <c r="D1856" s="28" t="s">
        <v>5919</v>
      </c>
      <c r="E1856" s="29" t="s">
        <v>5920</v>
      </c>
      <c r="F1856" s="29" t="s">
        <v>1</v>
      </c>
      <c r="G1856" s="29" t="s">
        <v>301</v>
      </c>
      <c r="H1856" s="30" t="s">
        <v>2005</v>
      </c>
      <c r="I1856" s="30" t="s">
        <v>102</v>
      </c>
      <c r="J1856" s="31" t="s">
        <v>103</v>
      </c>
      <c r="K1856" s="30" t="s">
        <v>264</v>
      </c>
      <c r="L1856" s="32" t="s">
        <v>265</v>
      </c>
      <c r="M1856" s="30" t="s">
        <v>105</v>
      </c>
      <c r="N1856" s="30" t="s">
        <v>399</v>
      </c>
      <c r="O1856" s="30" t="s">
        <v>107</v>
      </c>
      <c r="P1856" s="32" t="s">
        <v>46</v>
      </c>
      <c r="Q1856" s="54"/>
      <c r="R1856" s="64"/>
      <c r="S1856" s="63"/>
      <c r="T1856" s="30"/>
      <c r="U1856" s="30"/>
      <c r="V1856" s="30"/>
      <c r="W1856" s="30"/>
      <c r="X1856" s="30"/>
      <c r="Y1856" s="33">
        <f t="shared" si="28"/>
        <v>0</v>
      </c>
      <c r="Z1856" s="32"/>
      <c r="AA1856" s="32" t="s">
        <v>40</v>
      </c>
      <c r="AB1856" s="26"/>
      <c r="AC1856" s="33"/>
      <c r="AD1856" s="33"/>
      <c r="AE1856" s="34" t="s">
        <v>47</v>
      </c>
      <c r="AF1856" s="11"/>
    </row>
    <row r="1857" spans="2:32" ht="62.25" x14ac:dyDescent="0.5">
      <c r="B1857" s="11"/>
      <c r="C1857" s="28" t="s">
        <v>5921</v>
      </c>
      <c r="D1857" s="28" t="s">
        <v>5922</v>
      </c>
      <c r="E1857" s="29" t="s">
        <v>5923</v>
      </c>
      <c r="F1857" s="29" t="s">
        <v>1</v>
      </c>
      <c r="G1857" s="29" t="s">
        <v>547</v>
      </c>
      <c r="H1857" s="30" t="s">
        <v>547</v>
      </c>
      <c r="I1857" s="30" t="s">
        <v>113</v>
      </c>
      <c r="J1857" s="31" t="s">
        <v>103</v>
      </c>
      <c r="K1857" s="30" t="s">
        <v>104</v>
      </c>
      <c r="L1857" s="32" t="s">
        <v>40</v>
      </c>
      <c r="M1857" s="30" t="s">
        <v>105</v>
      </c>
      <c r="N1857" s="30" t="s">
        <v>5924</v>
      </c>
      <c r="O1857" s="30" t="s">
        <v>107</v>
      </c>
      <c r="P1857" s="32" t="s">
        <v>46</v>
      </c>
      <c r="Q1857" s="54"/>
      <c r="R1857" s="64"/>
      <c r="S1857" s="63"/>
      <c r="T1857" s="30"/>
      <c r="U1857" s="30"/>
      <c r="V1857" s="30"/>
      <c r="W1857" s="30"/>
      <c r="X1857" s="30"/>
      <c r="Y1857" s="33">
        <f t="shared" si="28"/>
        <v>0</v>
      </c>
      <c r="Z1857" s="32"/>
      <c r="AA1857" s="32" t="s">
        <v>40</v>
      </c>
      <c r="AB1857" s="26"/>
      <c r="AC1857" s="33"/>
      <c r="AD1857" s="33"/>
      <c r="AE1857" s="34" t="s">
        <v>47</v>
      </c>
      <c r="AF1857" s="11"/>
    </row>
    <row r="1858" spans="2:32" ht="62.25" x14ac:dyDescent="0.5">
      <c r="B1858" s="11"/>
      <c r="C1858" s="28" t="s">
        <v>5925</v>
      </c>
      <c r="D1858" s="28" t="s">
        <v>5926</v>
      </c>
      <c r="E1858" s="29" t="s">
        <v>5927</v>
      </c>
      <c r="F1858" s="29" t="s">
        <v>1</v>
      </c>
      <c r="G1858" s="29" t="s">
        <v>193</v>
      </c>
      <c r="H1858" s="30" t="s">
        <v>5928</v>
      </c>
      <c r="I1858" s="30" t="s">
        <v>102</v>
      </c>
      <c r="J1858" s="31" t="s">
        <v>103</v>
      </c>
      <c r="K1858" s="30" t="s">
        <v>264</v>
      </c>
      <c r="L1858" s="32" t="s">
        <v>265</v>
      </c>
      <c r="M1858" s="30" t="s">
        <v>105</v>
      </c>
      <c r="N1858" s="30" t="s">
        <v>399</v>
      </c>
      <c r="O1858" s="30" t="s">
        <v>107</v>
      </c>
      <c r="P1858" s="32" t="s">
        <v>46</v>
      </c>
      <c r="Q1858" s="54"/>
      <c r="R1858" s="64"/>
      <c r="S1858" s="63"/>
      <c r="T1858" s="30"/>
      <c r="U1858" s="30"/>
      <c r="V1858" s="30"/>
      <c r="W1858" s="30"/>
      <c r="X1858" s="30"/>
      <c r="Y1858" s="33">
        <f t="shared" si="28"/>
        <v>0</v>
      </c>
      <c r="Z1858" s="32"/>
      <c r="AA1858" s="32" t="s">
        <v>40</v>
      </c>
      <c r="AB1858" s="26"/>
      <c r="AC1858" s="33"/>
      <c r="AD1858" s="33"/>
      <c r="AE1858" s="34" t="s">
        <v>47</v>
      </c>
      <c r="AF1858" s="11"/>
    </row>
    <row r="1859" spans="2:32" ht="62.25" x14ac:dyDescent="0.5">
      <c r="B1859" s="11"/>
      <c r="C1859" s="28" t="s">
        <v>5929</v>
      </c>
      <c r="D1859" s="28" t="s">
        <v>5930</v>
      </c>
      <c r="E1859" s="29" t="s">
        <v>5931</v>
      </c>
      <c r="F1859" s="29" t="s">
        <v>1</v>
      </c>
      <c r="G1859" s="29" t="s">
        <v>193</v>
      </c>
      <c r="H1859" s="30" t="s">
        <v>5932</v>
      </c>
      <c r="I1859" s="30" t="s">
        <v>102</v>
      </c>
      <c r="J1859" s="31" t="s">
        <v>103</v>
      </c>
      <c r="K1859" s="30" t="s">
        <v>264</v>
      </c>
      <c r="L1859" s="32" t="s">
        <v>265</v>
      </c>
      <c r="M1859" s="30" t="s">
        <v>105</v>
      </c>
      <c r="N1859" s="30" t="s">
        <v>399</v>
      </c>
      <c r="O1859" s="30" t="s">
        <v>107</v>
      </c>
      <c r="P1859" s="32" t="s">
        <v>46</v>
      </c>
      <c r="Q1859" s="54"/>
      <c r="R1859" s="64"/>
      <c r="S1859" s="63"/>
      <c r="T1859" s="30"/>
      <c r="U1859" s="30"/>
      <c r="V1859" s="30"/>
      <c r="W1859" s="30"/>
      <c r="X1859" s="30"/>
      <c r="Y1859" s="33">
        <f t="shared" si="28"/>
        <v>0</v>
      </c>
      <c r="Z1859" s="32"/>
      <c r="AA1859" s="32" t="s">
        <v>40</v>
      </c>
      <c r="AB1859" s="26"/>
      <c r="AC1859" s="33"/>
      <c r="AD1859" s="33"/>
      <c r="AE1859" s="34" t="s">
        <v>47</v>
      </c>
      <c r="AF1859" s="11"/>
    </row>
    <row r="1860" spans="2:32" ht="62.25" x14ac:dyDescent="0.5">
      <c r="B1860" s="11"/>
      <c r="C1860" s="28" t="s">
        <v>5933</v>
      </c>
      <c r="D1860" s="28" t="s">
        <v>5934</v>
      </c>
      <c r="E1860" s="29" t="s">
        <v>5935</v>
      </c>
      <c r="F1860" s="29" t="s">
        <v>1</v>
      </c>
      <c r="G1860" s="29" t="s">
        <v>318</v>
      </c>
      <c r="H1860" s="30" t="s">
        <v>557</v>
      </c>
      <c r="I1860" s="30" t="s">
        <v>102</v>
      </c>
      <c r="J1860" s="31" t="s">
        <v>103</v>
      </c>
      <c r="K1860" s="30" t="s">
        <v>264</v>
      </c>
      <c r="L1860" s="32" t="s">
        <v>265</v>
      </c>
      <c r="M1860" s="30" t="s">
        <v>105</v>
      </c>
      <c r="N1860" s="30" t="s">
        <v>399</v>
      </c>
      <c r="O1860" s="30" t="s">
        <v>107</v>
      </c>
      <c r="P1860" s="32" t="s">
        <v>46</v>
      </c>
      <c r="Q1860" s="54"/>
      <c r="R1860" s="64"/>
      <c r="S1860" s="63"/>
      <c r="T1860" s="30"/>
      <c r="U1860" s="30"/>
      <c r="V1860" s="30"/>
      <c r="W1860" s="30"/>
      <c r="X1860" s="30"/>
      <c r="Y1860" s="33">
        <f t="shared" si="28"/>
        <v>0</v>
      </c>
      <c r="Z1860" s="32"/>
      <c r="AA1860" s="32" t="s">
        <v>40</v>
      </c>
      <c r="AB1860" s="26"/>
      <c r="AC1860" s="33"/>
      <c r="AD1860" s="33"/>
      <c r="AE1860" s="34" t="s">
        <v>47</v>
      </c>
      <c r="AF1860" s="11"/>
    </row>
    <row r="1861" spans="2:32" ht="62.25" x14ac:dyDescent="0.5">
      <c r="B1861" s="11"/>
      <c r="C1861" s="28" t="s">
        <v>5936</v>
      </c>
      <c r="D1861" s="28" t="s">
        <v>5937</v>
      </c>
      <c r="E1861" s="29" t="s">
        <v>5938</v>
      </c>
      <c r="F1861" s="29" t="s">
        <v>1</v>
      </c>
      <c r="G1861" s="29" t="s">
        <v>59</v>
      </c>
      <c r="H1861" s="30" t="s">
        <v>59</v>
      </c>
      <c r="I1861" s="30" t="s">
        <v>113</v>
      </c>
      <c r="J1861" s="31" t="s">
        <v>103</v>
      </c>
      <c r="K1861" s="30" t="s">
        <v>104</v>
      </c>
      <c r="L1861" s="32" t="s">
        <v>40</v>
      </c>
      <c r="M1861" s="30" t="s">
        <v>105</v>
      </c>
      <c r="N1861" s="30" t="s">
        <v>4421</v>
      </c>
      <c r="O1861" s="30" t="s">
        <v>348</v>
      </c>
      <c r="P1861" s="32" t="s">
        <v>46</v>
      </c>
      <c r="Q1861" s="54"/>
      <c r="R1861" s="64"/>
      <c r="S1861" s="63"/>
      <c r="T1861" s="30"/>
      <c r="U1861" s="30"/>
      <c r="V1861" s="30"/>
      <c r="W1861" s="30"/>
      <c r="X1861" s="30"/>
      <c r="Y1861" s="33">
        <f t="shared" si="28"/>
        <v>0</v>
      </c>
      <c r="Z1861" s="32"/>
      <c r="AA1861" s="32" t="s">
        <v>40</v>
      </c>
      <c r="AB1861" s="26"/>
      <c r="AC1861" s="33"/>
      <c r="AD1861" s="33"/>
      <c r="AE1861" s="34" t="s">
        <v>47</v>
      </c>
      <c r="AF1861" s="11"/>
    </row>
    <row r="1862" spans="2:32" ht="62.25" x14ac:dyDescent="0.5">
      <c r="B1862" s="11"/>
      <c r="C1862" s="28" t="s">
        <v>5939</v>
      </c>
      <c r="D1862" s="28" t="s">
        <v>5940</v>
      </c>
      <c r="E1862" s="29" t="s">
        <v>5941</v>
      </c>
      <c r="F1862" s="29" t="s">
        <v>1</v>
      </c>
      <c r="G1862" s="29" t="s">
        <v>55</v>
      </c>
      <c r="H1862" s="30" t="s">
        <v>5942</v>
      </c>
      <c r="I1862" s="30" t="s">
        <v>102</v>
      </c>
      <c r="J1862" s="31" t="s">
        <v>103</v>
      </c>
      <c r="K1862" s="30" t="s">
        <v>104</v>
      </c>
      <c r="L1862" s="32" t="s">
        <v>40</v>
      </c>
      <c r="M1862" s="30" t="s">
        <v>105</v>
      </c>
      <c r="N1862" s="30" t="s">
        <v>463</v>
      </c>
      <c r="O1862" s="30" t="s">
        <v>107</v>
      </c>
      <c r="P1862" s="32" t="s">
        <v>46</v>
      </c>
      <c r="Q1862" s="54"/>
      <c r="R1862" s="64"/>
      <c r="S1862" s="63"/>
      <c r="T1862" s="30"/>
      <c r="U1862" s="30"/>
      <c r="V1862" s="30"/>
      <c r="W1862" s="30"/>
      <c r="X1862" s="30"/>
      <c r="Y1862" s="33">
        <f t="shared" si="28"/>
        <v>0</v>
      </c>
      <c r="Z1862" s="32"/>
      <c r="AA1862" s="32" t="s">
        <v>40</v>
      </c>
      <c r="AB1862" s="26"/>
      <c r="AC1862" s="33"/>
      <c r="AD1862" s="33"/>
      <c r="AE1862" s="34" t="s">
        <v>47</v>
      </c>
      <c r="AF1862" s="11"/>
    </row>
    <row r="1863" spans="2:32" ht="62.25" x14ac:dyDescent="0.5">
      <c r="B1863" s="11"/>
      <c r="C1863" s="28" t="s">
        <v>5943</v>
      </c>
      <c r="D1863" s="28" t="s">
        <v>5944</v>
      </c>
      <c r="E1863" s="29" t="s">
        <v>5945</v>
      </c>
      <c r="F1863" s="29" t="s">
        <v>1</v>
      </c>
      <c r="G1863" s="29" t="s">
        <v>700</v>
      </c>
      <c r="H1863" s="30" t="s">
        <v>700</v>
      </c>
      <c r="I1863" s="30" t="s">
        <v>113</v>
      </c>
      <c r="J1863" s="31" t="s">
        <v>103</v>
      </c>
      <c r="K1863" s="30" t="s">
        <v>104</v>
      </c>
      <c r="L1863" s="32" t="s">
        <v>40</v>
      </c>
      <c r="M1863" s="30" t="s">
        <v>105</v>
      </c>
      <c r="N1863" s="30" t="s">
        <v>2583</v>
      </c>
      <c r="O1863" s="30" t="s">
        <v>279</v>
      </c>
      <c r="P1863" s="32" t="s">
        <v>46</v>
      </c>
      <c r="Q1863" s="54"/>
      <c r="R1863" s="64"/>
      <c r="S1863" s="63"/>
      <c r="T1863" s="30"/>
      <c r="U1863" s="30"/>
      <c r="V1863" s="30"/>
      <c r="W1863" s="30"/>
      <c r="X1863" s="30"/>
      <c r="Y1863" s="33">
        <f t="shared" si="28"/>
        <v>0</v>
      </c>
      <c r="Z1863" s="32"/>
      <c r="AA1863" s="32" t="s">
        <v>40</v>
      </c>
      <c r="AB1863" s="26"/>
      <c r="AC1863" s="33"/>
      <c r="AD1863" s="33"/>
      <c r="AE1863" s="34" t="s">
        <v>47</v>
      </c>
      <c r="AF1863" s="11"/>
    </row>
    <row r="1864" spans="2:32" ht="62.25" x14ac:dyDescent="0.5">
      <c r="B1864" s="11"/>
      <c r="C1864" s="28" t="s">
        <v>5946</v>
      </c>
      <c r="D1864" s="28" t="s">
        <v>5947</v>
      </c>
      <c r="E1864" s="29" t="s">
        <v>5948</v>
      </c>
      <c r="F1864" s="29" t="s">
        <v>1</v>
      </c>
      <c r="G1864" s="29" t="s">
        <v>2718</v>
      </c>
      <c r="H1864" s="30" t="s">
        <v>5949</v>
      </c>
      <c r="I1864" s="30" t="s">
        <v>102</v>
      </c>
      <c r="J1864" s="31" t="s">
        <v>103</v>
      </c>
      <c r="K1864" s="30" t="s">
        <v>264</v>
      </c>
      <c r="L1864" s="32" t="s">
        <v>265</v>
      </c>
      <c r="M1864" s="30" t="s">
        <v>105</v>
      </c>
      <c r="N1864" s="30" t="s">
        <v>399</v>
      </c>
      <c r="O1864" s="30" t="s">
        <v>107</v>
      </c>
      <c r="P1864" s="32" t="s">
        <v>46</v>
      </c>
      <c r="Q1864" s="54"/>
      <c r="R1864" s="64"/>
      <c r="S1864" s="63"/>
      <c r="T1864" s="30"/>
      <c r="U1864" s="30"/>
      <c r="V1864" s="30"/>
      <c r="W1864" s="30"/>
      <c r="X1864" s="30"/>
      <c r="Y1864" s="33">
        <f t="shared" si="28"/>
        <v>0</v>
      </c>
      <c r="Z1864" s="32"/>
      <c r="AA1864" s="32" t="s">
        <v>40</v>
      </c>
      <c r="AB1864" s="26"/>
      <c r="AC1864" s="33"/>
      <c r="AD1864" s="33"/>
      <c r="AE1864" s="34" t="s">
        <v>47</v>
      </c>
      <c r="AF1864" s="11"/>
    </row>
    <row r="1865" spans="2:32" ht="62.25" x14ac:dyDescent="0.5">
      <c r="B1865" s="11"/>
      <c r="C1865" s="28" t="s">
        <v>5950</v>
      </c>
      <c r="D1865" s="28" t="s">
        <v>5951</v>
      </c>
      <c r="E1865" s="29" t="s">
        <v>5952</v>
      </c>
      <c r="F1865" s="29" t="s">
        <v>1</v>
      </c>
      <c r="G1865" s="29" t="s">
        <v>764</v>
      </c>
      <c r="H1865" s="30" t="s">
        <v>5953</v>
      </c>
      <c r="I1865" s="30" t="s">
        <v>102</v>
      </c>
      <c r="J1865" s="31" t="s">
        <v>103</v>
      </c>
      <c r="K1865" s="30" t="s">
        <v>104</v>
      </c>
      <c r="L1865" s="32" t="s">
        <v>40</v>
      </c>
      <c r="M1865" s="30" t="s">
        <v>105</v>
      </c>
      <c r="N1865" s="30" t="s">
        <v>275</v>
      </c>
      <c r="O1865" s="30" t="s">
        <v>107</v>
      </c>
      <c r="P1865" s="32" t="s">
        <v>46</v>
      </c>
      <c r="Q1865" s="54"/>
      <c r="R1865" s="64"/>
      <c r="S1865" s="63"/>
      <c r="T1865" s="30"/>
      <c r="U1865" s="30"/>
      <c r="V1865" s="30"/>
      <c r="W1865" s="30"/>
      <c r="X1865" s="30"/>
      <c r="Y1865" s="33">
        <f t="shared" si="28"/>
        <v>0</v>
      </c>
      <c r="Z1865" s="32"/>
      <c r="AA1865" s="32" t="s">
        <v>40</v>
      </c>
      <c r="AB1865" s="26"/>
      <c r="AC1865" s="33"/>
      <c r="AD1865" s="33"/>
      <c r="AE1865" s="34" t="s">
        <v>47</v>
      </c>
      <c r="AF1865" s="11"/>
    </row>
    <row r="1866" spans="2:32" ht="62.25" x14ac:dyDescent="0.5">
      <c r="B1866" s="11"/>
      <c r="C1866" s="28" t="s">
        <v>5954</v>
      </c>
      <c r="D1866" s="28" t="s">
        <v>5955</v>
      </c>
      <c r="E1866" s="29" t="s">
        <v>5956</v>
      </c>
      <c r="F1866" s="29" t="s">
        <v>1</v>
      </c>
      <c r="G1866" s="29" t="s">
        <v>764</v>
      </c>
      <c r="H1866" s="30" t="s">
        <v>5957</v>
      </c>
      <c r="I1866" s="30" t="s">
        <v>102</v>
      </c>
      <c r="J1866" s="31" t="s">
        <v>103</v>
      </c>
      <c r="K1866" s="30" t="s">
        <v>104</v>
      </c>
      <c r="L1866" s="32" t="s">
        <v>40</v>
      </c>
      <c r="M1866" s="30" t="s">
        <v>105</v>
      </c>
      <c r="N1866" s="30" t="s">
        <v>275</v>
      </c>
      <c r="O1866" s="30" t="s">
        <v>107</v>
      </c>
      <c r="P1866" s="32" t="s">
        <v>46</v>
      </c>
      <c r="Q1866" s="54"/>
      <c r="R1866" s="64"/>
      <c r="S1866" s="63"/>
      <c r="T1866" s="30"/>
      <c r="U1866" s="30"/>
      <c r="V1866" s="30"/>
      <c r="W1866" s="30"/>
      <c r="X1866" s="30"/>
      <c r="Y1866" s="33">
        <f t="shared" si="28"/>
        <v>0</v>
      </c>
      <c r="Z1866" s="32"/>
      <c r="AA1866" s="32" t="s">
        <v>40</v>
      </c>
      <c r="AB1866" s="26"/>
      <c r="AC1866" s="33"/>
      <c r="AD1866" s="33"/>
      <c r="AE1866" s="34" t="s">
        <v>47</v>
      </c>
      <c r="AF1866" s="11"/>
    </row>
    <row r="1867" spans="2:32" ht="62.25" x14ac:dyDescent="0.5">
      <c r="B1867" s="11"/>
      <c r="C1867" s="28" t="s">
        <v>5958</v>
      </c>
      <c r="D1867" s="28" t="s">
        <v>5959</v>
      </c>
      <c r="E1867" s="29" t="s">
        <v>5960</v>
      </c>
      <c r="F1867" s="29" t="s">
        <v>1</v>
      </c>
      <c r="G1867" s="29" t="s">
        <v>55</v>
      </c>
      <c r="H1867" s="30" t="s">
        <v>55</v>
      </c>
      <c r="I1867" s="30" t="s">
        <v>113</v>
      </c>
      <c r="J1867" s="31" t="s">
        <v>103</v>
      </c>
      <c r="K1867" s="30" t="s">
        <v>104</v>
      </c>
      <c r="L1867" s="32" t="s">
        <v>40</v>
      </c>
      <c r="M1867" s="30" t="s">
        <v>105</v>
      </c>
      <c r="N1867" s="30" t="s">
        <v>463</v>
      </c>
      <c r="O1867" s="30" t="s">
        <v>107</v>
      </c>
      <c r="P1867" s="32" t="s">
        <v>46</v>
      </c>
      <c r="Q1867" s="54"/>
      <c r="R1867" s="64"/>
      <c r="S1867" s="63"/>
      <c r="T1867" s="30"/>
      <c r="U1867" s="30"/>
      <c r="V1867" s="30"/>
      <c r="W1867" s="30"/>
      <c r="X1867" s="30"/>
      <c r="Y1867" s="33">
        <f t="shared" ref="Y1867:Y1930" si="29">IF(ISERROR(W1867/S1867),0,((W1867/S1867)*100))</f>
        <v>0</v>
      </c>
      <c r="Z1867" s="32"/>
      <c r="AA1867" s="32" t="s">
        <v>40</v>
      </c>
      <c r="AB1867" s="26"/>
      <c r="AC1867" s="33"/>
      <c r="AD1867" s="33"/>
      <c r="AE1867" s="34" t="s">
        <v>47</v>
      </c>
      <c r="AF1867" s="11"/>
    </row>
    <row r="1868" spans="2:32" ht="62.25" x14ac:dyDescent="0.5">
      <c r="B1868" s="11"/>
      <c r="C1868" s="28" t="s">
        <v>5961</v>
      </c>
      <c r="D1868" s="28" t="s">
        <v>5962</v>
      </c>
      <c r="E1868" s="29" t="s">
        <v>5963</v>
      </c>
      <c r="F1868" s="29" t="s">
        <v>1</v>
      </c>
      <c r="G1868" s="29" t="s">
        <v>575</v>
      </c>
      <c r="H1868" s="30" t="s">
        <v>575</v>
      </c>
      <c r="I1868" s="30" t="s">
        <v>113</v>
      </c>
      <c r="J1868" s="31" t="s">
        <v>103</v>
      </c>
      <c r="K1868" s="30" t="s">
        <v>104</v>
      </c>
      <c r="L1868" s="32" t="s">
        <v>40</v>
      </c>
      <c r="M1868" s="30" t="s">
        <v>105</v>
      </c>
      <c r="N1868" s="30" t="s">
        <v>772</v>
      </c>
      <c r="O1868" s="30" t="s">
        <v>107</v>
      </c>
      <c r="P1868" s="32" t="s">
        <v>46</v>
      </c>
      <c r="Q1868" s="54"/>
      <c r="R1868" s="64"/>
      <c r="S1868" s="63"/>
      <c r="T1868" s="30"/>
      <c r="U1868" s="30"/>
      <c r="V1868" s="30"/>
      <c r="W1868" s="30"/>
      <c r="X1868" s="30"/>
      <c r="Y1868" s="33">
        <f t="shared" si="29"/>
        <v>0</v>
      </c>
      <c r="Z1868" s="32"/>
      <c r="AA1868" s="32" t="s">
        <v>40</v>
      </c>
      <c r="AB1868" s="26"/>
      <c r="AC1868" s="33"/>
      <c r="AD1868" s="33"/>
      <c r="AE1868" s="34" t="s">
        <v>47</v>
      </c>
      <c r="AF1868" s="11"/>
    </row>
    <row r="1869" spans="2:32" ht="62.25" x14ac:dyDescent="0.5">
      <c r="B1869" s="11"/>
      <c r="C1869" s="28" t="s">
        <v>5964</v>
      </c>
      <c r="D1869" s="28" t="s">
        <v>5965</v>
      </c>
      <c r="E1869" s="29" t="s">
        <v>5966</v>
      </c>
      <c r="F1869" s="29" t="s">
        <v>1</v>
      </c>
      <c r="G1869" s="29" t="s">
        <v>575</v>
      </c>
      <c r="H1869" s="30" t="s">
        <v>575</v>
      </c>
      <c r="I1869" s="30" t="s">
        <v>113</v>
      </c>
      <c r="J1869" s="31" t="s">
        <v>103</v>
      </c>
      <c r="K1869" s="30" t="s">
        <v>104</v>
      </c>
      <c r="L1869" s="32" t="s">
        <v>40</v>
      </c>
      <c r="M1869" s="30" t="s">
        <v>105</v>
      </c>
      <c r="N1869" s="30" t="s">
        <v>5806</v>
      </c>
      <c r="O1869" s="30" t="s">
        <v>107</v>
      </c>
      <c r="P1869" s="32" t="s">
        <v>46</v>
      </c>
      <c r="Q1869" s="54"/>
      <c r="R1869" s="64"/>
      <c r="S1869" s="63"/>
      <c r="T1869" s="30"/>
      <c r="U1869" s="30"/>
      <c r="V1869" s="30"/>
      <c r="W1869" s="30"/>
      <c r="X1869" s="30"/>
      <c r="Y1869" s="33">
        <f t="shared" si="29"/>
        <v>0</v>
      </c>
      <c r="Z1869" s="32"/>
      <c r="AA1869" s="32" t="s">
        <v>40</v>
      </c>
      <c r="AB1869" s="26"/>
      <c r="AC1869" s="33"/>
      <c r="AD1869" s="33"/>
      <c r="AE1869" s="34" t="s">
        <v>47</v>
      </c>
      <c r="AF1869" s="11"/>
    </row>
    <row r="1870" spans="2:32" ht="62.25" x14ac:dyDescent="0.5">
      <c r="B1870" s="11"/>
      <c r="C1870" s="28" t="s">
        <v>5967</v>
      </c>
      <c r="D1870" s="28" t="s">
        <v>5968</v>
      </c>
      <c r="E1870" s="29" t="s">
        <v>5969</v>
      </c>
      <c r="F1870" s="29" t="s">
        <v>1</v>
      </c>
      <c r="G1870" s="29" t="s">
        <v>406</v>
      </c>
      <c r="H1870" s="30" t="s">
        <v>406</v>
      </c>
      <c r="I1870" s="30" t="s">
        <v>113</v>
      </c>
      <c r="J1870" s="31" t="s">
        <v>103</v>
      </c>
      <c r="K1870" s="30" t="s">
        <v>104</v>
      </c>
      <c r="L1870" s="32" t="s">
        <v>40</v>
      </c>
      <c r="M1870" s="30" t="s">
        <v>105</v>
      </c>
      <c r="N1870" s="30" t="s">
        <v>5810</v>
      </c>
      <c r="O1870" s="30" t="s">
        <v>348</v>
      </c>
      <c r="P1870" s="32" t="s">
        <v>46</v>
      </c>
      <c r="Q1870" s="54"/>
      <c r="R1870" s="64"/>
      <c r="S1870" s="63"/>
      <c r="T1870" s="30"/>
      <c r="U1870" s="30"/>
      <c r="V1870" s="30"/>
      <c r="W1870" s="30"/>
      <c r="X1870" s="30"/>
      <c r="Y1870" s="33">
        <f t="shared" si="29"/>
        <v>0</v>
      </c>
      <c r="Z1870" s="32"/>
      <c r="AA1870" s="32" t="s">
        <v>40</v>
      </c>
      <c r="AB1870" s="26"/>
      <c r="AC1870" s="33"/>
      <c r="AD1870" s="33"/>
      <c r="AE1870" s="34" t="s">
        <v>47</v>
      </c>
      <c r="AF1870" s="11"/>
    </row>
    <row r="1871" spans="2:32" ht="62.25" x14ac:dyDescent="0.5">
      <c r="B1871" s="11"/>
      <c r="C1871" s="28" t="s">
        <v>5970</v>
      </c>
      <c r="D1871" s="28" t="s">
        <v>5971</v>
      </c>
      <c r="E1871" s="29" t="s">
        <v>5972</v>
      </c>
      <c r="F1871" s="29" t="s">
        <v>1</v>
      </c>
      <c r="G1871" s="29" t="s">
        <v>949</v>
      </c>
      <c r="H1871" s="30" t="s">
        <v>949</v>
      </c>
      <c r="I1871" s="30" t="s">
        <v>113</v>
      </c>
      <c r="J1871" s="31" t="s">
        <v>103</v>
      </c>
      <c r="K1871" s="30" t="s">
        <v>104</v>
      </c>
      <c r="L1871" s="32" t="s">
        <v>265</v>
      </c>
      <c r="M1871" s="30" t="s">
        <v>105</v>
      </c>
      <c r="N1871" s="30" t="s">
        <v>950</v>
      </c>
      <c r="O1871" s="30" t="s">
        <v>279</v>
      </c>
      <c r="P1871" s="32" t="s">
        <v>46</v>
      </c>
      <c r="Q1871" s="54"/>
      <c r="R1871" s="64"/>
      <c r="S1871" s="63"/>
      <c r="T1871" s="30"/>
      <c r="U1871" s="30"/>
      <c r="V1871" s="30"/>
      <c r="W1871" s="30"/>
      <c r="X1871" s="30"/>
      <c r="Y1871" s="33">
        <f t="shared" si="29"/>
        <v>0</v>
      </c>
      <c r="Z1871" s="32"/>
      <c r="AA1871" s="32" t="s">
        <v>40</v>
      </c>
      <c r="AB1871" s="26"/>
      <c r="AC1871" s="33"/>
      <c r="AD1871" s="33"/>
      <c r="AE1871" s="34" t="s">
        <v>47</v>
      </c>
      <c r="AF1871" s="11"/>
    </row>
    <row r="1872" spans="2:32" ht="62.25" x14ac:dyDescent="0.5">
      <c r="B1872" s="11"/>
      <c r="C1872" s="28" t="s">
        <v>5973</v>
      </c>
      <c r="D1872" s="28" t="s">
        <v>5974</v>
      </c>
      <c r="E1872" s="29" t="s">
        <v>5975</v>
      </c>
      <c r="F1872" s="29" t="s">
        <v>1</v>
      </c>
      <c r="G1872" s="29" t="s">
        <v>949</v>
      </c>
      <c r="H1872" s="30" t="s">
        <v>5976</v>
      </c>
      <c r="I1872" s="30" t="s">
        <v>102</v>
      </c>
      <c r="J1872" s="31" t="s">
        <v>103</v>
      </c>
      <c r="K1872" s="30" t="s">
        <v>264</v>
      </c>
      <c r="L1872" s="32" t="s">
        <v>265</v>
      </c>
      <c r="M1872" s="30" t="s">
        <v>105</v>
      </c>
      <c r="N1872" s="30" t="s">
        <v>399</v>
      </c>
      <c r="O1872" s="30" t="s">
        <v>107</v>
      </c>
      <c r="P1872" s="32" t="s">
        <v>46</v>
      </c>
      <c r="Q1872" s="54"/>
      <c r="R1872" s="64"/>
      <c r="S1872" s="63"/>
      <c r="T1872" s="30"/>
      <c r="U1872" s="30"/>
      <c r="V1872" s="30"/>
      <c r="W1872" s="30"/>
      <c r="X1872" s="30"/>
      <c r="Y1872" s="33">
        <f t="shared" si="29"/>
        <v>0</v>
      </c>
      <c r="Z1872" s="32"/>
      <c r="AA1872" s="32" t="s">
        <v>40</v>
      </c>
      <c r="AB1872" s="26"/>
      <c r="AC1872" s="33"/>
      <c r="AD1872" s="33"/>
      <c r="AE1872" s="34" t="s">
        <v>47</v>
      </c>
      <c r="AF1872" s="11"/>
    </row>
    <row r="1873" spans="2:32" ht="62.25" x14ac:dyDescent="0.5">
      <c r="B1873" s="11"/>
      <c r="C1873" s="28" t="s">
        <v>5977</v>
      </c>
      <c r="D1873" s="28" t="s">
        <v>5978</v>
      </c>
      <c r="E1873" s="29" t="s">
        <v>5979</v>
      </c>
      <c r="F1873" s="29" t="s">
        <v>1</v>
      </c>
      <c r="G1873" s="29" t="s">
        <v>1215</v>
      </c>
      <c r="H1873" s="30" t="s">
        <v>5980</v>
      </c>
      <c r="I1873" s="30" t="s">
        <v>102</v>
      </c>
      <c r="J1873" s="31" t="s">
        <v>103</v>
      </c>
      <c r="K1873" s="30" t="s">
        <v>264</v>
      </c>
      <c r="L1873" s="32" t="s">
        <v>265</v>
      </c>
      <c r="M1873" s="30" t="s">
        <v>105</v>
      </c>
      <c r="N1873" s="30" t="s">
        <v>399</v>
      </c>
      <c r="O1873" s="30" t="s">
        <v>107</v>
      </c>
      <c r="P1873" s="32" t="s">
        <v>46</v>
      </c>
      <c r="Q1873" s="54"/>
      <c r="R1873" s="64"/>
      <c r="S1873" s="63"/>
      <c r="T1873" s="30"/>
      <c r="U1873" s="30"/>
      <c r="V1873" s="30"/>
      <c r="W1873" s="30"/>
      <c r="X1873" s="30"/>
      <c r="Y1873" s="33">
        <f t="shared" si="29"/>
        <v>0</v>
      </c>
      <c r="Z1873" s="32"/>
      <c r="AA1873" s="32" t="s">
        <v>40</v>
      </c>
      <c r="AB1873" s="26"/>
      <c r="AC1873" s="33"/>
      <c r="AD1873" s="33"/>
      <c r="AE1873" s="34" t="s">
        <v>47</v>
      </c>
      <c r="AF1873" s="11"/>
    </row>
    <row r="1874" spans="2:32" ht="62.25" x14ac:dyDescent="0.5">
      <c r="B1874" s="11"/>
      <c r="C1874" s="28" t="s">
        <v>5981</v>
      </c>
      <c r="D1874" s="28" t="s">
        <v>5982</v>
      </c>
      <c r="E1874" s="29" t="s">
        <v>5983</v>
      </c>
      <c r="F1874" s="29" t="s">
        <v>1</v>
      </c>
      <c r="G1874" s="29" t="s">
        <v>358</v>
      </c>
      <c r="H1874" s="30" t="s">
        <v>358</v>
      </c>
      <c r="I1874" s="30" t="s">
        <v>113</v>
      </c>
      <c r="J1874" s="31" t="s">
        <v>103</v>
      </c>
      <c r="K1874" s="30" t="s">
        <v>104</v>
      </c>
      <c r="L1874" s="32" t="s">
        <v>40</v>
      </c>
      <c r="M1874" s="30" t="s">
        <v>105</v>
      </c>
      <c r="N1874" s="30" t="s">
        <v>1253</v>
      </c>
      <c r="O1874" s="30" t="s">
        <v>279</v>
      </c>
      <c r="P1874" s="32" t="s">
        <v>46</v>
      </c>
      <c r="Q1874" s="54"/>
      <c r="R1874" s="64"/>
      <c r="S1874" s="63"/>
      <c r="T1874" s="30"/>
      <c r="U1874" s="30"/>
      <c r="V1874" s="30"/>
      <c r="W1874" s="30"/>
      <c r="X1874" s="30"/>
      <c r="Y1874" s="33">
        <f t="shared" si="29"/>
        <v>0</v>
      </c>
      <c r="Z1874" s="32"/>
      <c r="AA1874" s="32" t="s">
        <v>40</v>
      </c>
      <c r="AB1874" s="26"/>
      <c r="AC1874" s="33"/>
      <c r="AD1874" s="33"/>
      <c r="AE1874" s="34" t="s">
        <v>47</v>
      </c>
      <c r="AF1874" s="11"/>
    </row>
    <row r="1875" spans="2:32" ht="62.25" x14ac:dyDescent="0.5">
      <c r="B1875" s="11"/>
      <c r="C1875" s="28" t="s">
        <v>5984</v>
      </c>
      <c r="D1875" s="28" t="s">
        <v>5985</v>
      </c>
      <c r="E1875" s="29" t="s">
        <v>5986</v>
      </c>
      <c r="F1875" s="29" t="s">
        <v>1</v>
      </c>
      <c r="G1875" s="29" t="s">
        <v>358</v>
      </c>
      <c r="H1875" s="30" t="s">
        <v>358</v>
      </c>
      <c r="I1875" s="30" t="s">
        <v>113</v>
      </c>
      <c r="J1875" s="31" t="s">
        <v>103</v>
      </c>
      <c r="K1875" s="30" t="s">
        <v>104</v>
      </c>
      <c r="L1875" s="32" t="s">
        <v>40</v>
      </c>
      <c r="M1875" s="30" t="s">
        <v>105</v>
      </c>
      <c r="N1875" s="30" t="s">
        <v>1253</v>
      </c>
      <c r="O1875" s="30" t="s">
        <v>209</v>
      </c>
      <c r="P1875" s="32" t="s">
        <v>46</v>
      </c>
      <c r="Q1875" s="54"/>
      <c r="R1875" s="64"/>
      <c r="S1875" s="63"/>
      <c r="T1875" s="30"/>
      <c r="U1875" s="30"/>
      <c r="V1875" s="30"/>
      <c r="W1875" s="30"/>
      <c r="X1875" s="30"/>
      <c r="Y1875" s="33">
        <f t="shared" si="29"/>
        <v>0</v>
      </c>
      <c r="Z1875" s="32"/>
      <c r="AA1875" s="32" t="s">
        <v>40</v>
      </c>
      <c r="AB1875" s="26"/>
      <c r="AC1875" s="33"/>
      <c r="AD1875" s="33"/>
      <c r="AE1875" s="34" t="s">
        <v>47</v>
      </c>
      <c r="AF1875" s="11"/>
    </row>
    <row r="1876" spans="2:32" ht="62.25" x14ac:dyDescent="0.5">
      <c r="B1876" s="11"/>
      <c r="C1876" s="28" t="s">
        <v>5987</v>
      </c>
      <c r="D1876" s="28" t="s">
        <v>5988</v>
      </c>
      <c r="E1876" s="29" t="s">
        <v>5989</v>
      </c>
      <c r="F1876" s="29" t="s">
        <v>1</v>
      </c>
      <c r="G1876" s="29" t="s">
        <v>358</v>
      </c>
      <c r="H1876" s="30" t="s">
        <v>5990</v>
      </c>
      <c r="I1876" s="30" t="s">
        <v>102</v>
      </c>
      <c r="J1876" s="31" t="s">
        <v>103</v>
      </c>
      <c r="K1876" s="30" t="s">
        <v>264</v>
      </c>
      <c r="L1876" s="32" t="s">
        <v>265</v>
      </c>
      <c r="M1876" s="30" t="s">
        <v>105</v>
      </c>
      <c r="N1876" s="30" t="s">
        <v>399</v>
      </c>
      <c r="O1876" s="30" t="s">
        <v>107</v>
      </c>
      <c r="P1876" s="32" t="s">
        <v>46</v>
      </c>
      <c r="Q1876" s="54"/>
      <c r="R1876" s="64"/>
      <c r="S1876" s="63"/>
      <c r="T1876" s="30"/>
      <c r="U1876" s="30"/>
      <c r="V1876" s="30"/>
      <c r="W1876" s="30"/>
      <c r="X1876" s="30"/>
      <c r="Y1876" s="33">
        <f t="shared" si="29"/>
        <v>0</v>
      </c>
      <c r="Z1876" s="32"/>
      <c r="AA1876" s="32" t="s">
        <v>40</v>
      </c>
      <c r="AB1876" s="26"/>
      <c r="AC1876" s="33"/>
      <c r="AD1876" s="33"/>
      <c r="AE1876" s="34" t="s">
        <v>47</v>
      </c>
      <c r="AF1876" s="11"/>
    </row>
    <row r="1877" spans="2:32" ht="62.25" x14ac:dyDescent="0.5">
      <c r="B1877" s="11"/>
      <c r="C1877" s="28" t="s">
        <v>5991</v>
      </c>
      <c r="D1877" s="28" t="s">
        <v>5992</v>
      </c>
      <c r="E1877" s="29" t="s">
        <v>5993</v>
      </c>
      <c r="F1877" s="29" t="s">
        <v>1</v>
      </c>
      <c r="G1877" s="29" t="s">
        <v>306</v>
      </c>
      <c r="H1877" s="30" t="s">
        <v>307</v>
      </c>
      <c r="I1877" s="30" t="s">
        <v>102</v>
      </c>
      <c r="J1877" s="31" t="s">
        <v>103</v>
      </c>
      <c r="K1877" s="30" t="s">
        <v>264</v>
      </c>
      <c r="L1877" s="32" t="s">
        <v>265</v>
      </c>
      <c r="M1877" s="30" t="s">
        <v>105</v>
      </c>
      <c r="N1877" s="30" t="s">
        <v>399</v>
      </c>
      <c r="O1877" s="30" t="s">
        <v>107</v>
      </c>
      <c r="P1877" s="32" t="s">
        <v>46</v>
      </c>
      <c r="Q1877" s="54"/>
      <c r="R1877" s="64"/>
      <c r="S1877" s="63"/>
      <c r="T1877" s="30"/>
      <c r="U1877" s="30"/>
      <c r="V1877" s="30"/>
      <c r="W1877" s="30"/>
      <c r="X1877" s="30"/>
      <c r="Y1877" s="33">
        <f t="shared" si="29"/>
        <v>0</v>
      </c>
      <c r="Z1877" s="32"/>
      <c r="AA1877" s="32" t="s">
        <v>40</v>
      </c>
      <c r="AB1877" s="26"/>
      <c r="AC1877" s="33"/>
      <c r="AD1877" s="33"/>
      <c r="AE1877" s="34" t="s">
        <v>47</v>
      </c>
      <c r="AF1877" s="11"/>
    </row>
    <row r="1878" spans="2:32" ht="62.25" x14ac:dyDescent="0.5">
      <c r="B1878" s="11"/>
      <c r="C1878" s="28" t="s">
        <v>5994</v>
      </c>
      <c r="D1878" s="28" t="s">
        <v>5995</v>
      </c>
      <c r="E1878" s="29" t="s">
        <v>5996</v>
      </c>
      <c r="F1878" s="29" t="s">
        <v>1</v>
      </c>
      <c r="G1878" s="29" t="s">
        <v>4880</v>
      </c>
      <c r="H1878" s="30" t="s">
        <v>4880</v>
      </c>
      <c r="I1878" s="30" t="s">
        <v>113</v>
      </c>
      <c r="J1878" s="31" t="s">
        <v>103</v>
      </c>
      <c r="K1878" s="30" t="s">
        <v>104</v>
      </c>
      <c r="L1878" s="32" t="s">
        <v>40</v>
      </c>
      <c r="M1878" s="30" t="s">
        <v>105</v>
      </c>
      <c r="N1878" s="30" t="s">
        <v>5997</v>
      </c>
      <c r="O1878" s="30" t="s">
        <v>348</v>
      </c>
      <c r="P1878" s="32" t="s">
        <v>46</v>
      </c>
      <c r="Q1878" s="54"/>
      <c r="R1878" s="64"/>
      <c r="S1878" s="63"/>
      <c r="T1878" s="30"/>
      <c r="U1878" s="30"/>
      <c r="V1878" s="30"/>
      <c r="W1878" s="30"/>
      <c r="X1878" s="30"/>
      <c r="Y1878" s="33">
        <f t="shared" si="29"/>
        <v>0</v>
      </c>
      <c r="Z1878" s="32"/>
      <c r="AA1878" s="32" t="s">
        <v>40</v>
      </c>
      <c r="AB1878" s="26"/>
      <c r="AC1878" s="33"/>
      <c r="AD1878" s="33"/>
      <c r="AE1878" s="34" t="s">
        <v>47</v>
      </c>
      <c r="AF1878" s="11"/>
    </row>
    <row r="1879" spans="2:32" ht="62.25" x14ac:dyDescent="0.5">
      <c r="B1879" s="11"/>
      <c r="C1879" s="28" t="s">
        <v>5998</v>
      </c>
      <c r="D1879" s="28" t="s">
        <v>5999</v>
      </c>
      <c r="E1879" s="29" t="s">
        <v>6000</v>
      </c>
      <c r="F1879" s="29" t="s">
        <v>1</v>
      </c>
      <c r="G1879" s="29" t="s">
        <v>111</v>
      </c>
      <c r="H1879" s="30" t="s">
        <v>6001</v>
      </c>
      <c r="I1879" s="30" t="s">
        <v>102</v>
      </c>
      <c r="J1879" s="31" t="s">
        <v>103</v>
      </c>
      <c r="K1879" s="30" t="s">
        <v>264</v>
      </c>
      <c r="L1879" s="32" t="s">
        <v>265</v>
      </c>
      <c r="M1879" s="30" t="s">
        <v>105</v>
      </c>
      <c r="N1879" s="30" t="s">
        <v>399</v>
      </c>
      <c r="O1879" s="30" t="s">
        <v>107</v>
      </c>
      <c r="P1879" s="32" t="s">
        <v>46</v>
      </c>
      <c r="Q1879" s="54"/>
      <c r="R1879" s="64"/>
      <c r="S1879" s="63"/>
      <c r="T1879" s="30"/>
      <c r="U1879" s="30"/>
      <c r="V1879" s="30"/>
      <c r="W1879" s="30"/>
      <c r="X1879" s="30"/>
      <c r="Y1879" s="33">
        <f t="shared" si="29"/>
        <v>0</v>
      </c>
      <c r="Z1879" s="32"/>
      <c r="AA1879" s="32" t="s">
        <v>40</v>
      </c>
      <c r="AB1879" s="26"/>
      <c r="AC1879" s="33"/>
      <c r="AD1879" s="33"/>
      <c r="AE1879" s="34" t="s">
        <v>47</v>
      </c>
      <c r="AF1879" s="11"/>
    </row>
    <row r="1880" spans="2:32" ht="62.25" x14ac:dyDescent="0.5">
      <c r="B1880" s="11"/>
      <c r="C1880" s="28" t="s">
        <v>6002</v>
      </c>
      <c r="D1880" s="28" t="s">
        <v>6003</v>
      </c>
      <c r="E1880" s="29" t="s">
        <v>6004</v>
      </c>
      <c r="F1880" s="29" t="s">
        <v>1</v>
      </c>
      <c r="G1880" s="29" t="s">
        <v>73</v>
      </c>
      <c r="H1880" s="30" t="s">
        <v>6005</v>
      </c>
      <c r="I1880" s="30" t="s">
        <v>102</v>
      </c>
      <c r="J1880" s="31" t="s">
        <v>103</v>
      </c>
      <c r="K1880" s="30" t="s">
        <v>264</v>
      </c>
      <c r="L1880" s="32" t="s">
        <v>265</v>
      </c>
      <c r="M1880" s="30" t="s">
        <v>105</v>
      </c>
      <c r="N1880" s="30" t="s">
        <v>399</v>
      </c>
      <c r="O1880" s="30" t="s">
        <v>107</v>
      </c>
      <c r="P1880" s="32" t="s">
        <v>46</v>
      </c>
      <c r="Q1880" s="54"/>
      <c r="R1880" s="64"/>
      <c r="S1880" s="63"/>
      <c r="T1880" s="30"/>
      <c r="U1880" s="30"/>
      <c r="V1880" s="30"/>
      <c r="W1880" s="30"/>
      <c r="X1880" s="30"/>
      <c r="Y1880" s="33">
        <f t="shared" si="29"/>
        <v>0</v>
      </c>
      <c r="Z1880" s="32"/>
      <c r="AA1880" s="32" t="s">
        <v>40</v>
      </c>
      <c r="AB1880" s="26"/>
      <c r="AC1880" s="33"/>
      <c r="AD1880" s="33"/>
      <c r="AE1880" s="34" t="s">
        <v>47</v>
      </c>
      <c r="AF1880" s="11"/>
    </row>
    <row r="1881" spans="2:32" ht="62.25" x14ac:dyDescent="0.5">
      <c r="B1881" s="11"/>
      <c r="C1881" s="28" t="s">
        <v>6006</v>
      </c>
      <c r="D1881" s="28" t="s">
        <v>6007</v>
      </c>
      <c r="E1881" s="29" t="s">
        <v>6008</v>
      </c>
      <c r="F1881" s="29" t="s">
        <v>1</v>
      </c>
      <c r="G1881" s="29" t="s">
        <v>324</v>
      </c>
      <c r="H1881" s="30" t="s">
        <v>6009</v>
      </c>
      <c r="I1881" s="30" t="s">
        <v>102</v>
      </c>
      <c r="J1881" s="31" t="s">
        <v>103</v>
      </c>
      <c r="K1881" s="30" t="s">
        <v>264</v>
      </c>
      <c r="L1881" s="32" t="s">
        <v>265</v>
      </c>
      <c r="M1881" s="30" t="s">
        <v>105</v>
      </c>
      <c r="N1881" s="30" t="s">
        <v>399</v>
      </c>
      <c r="O1881" s="30" t="s">
        <v>107</v>
      </c>
      <c r="P1881" s="32" t="s">
        <v>46</v>
      </c>
      <c r="Q1881" s="54"/>
      <c r="R1881" s="64"/>
      <c r="S1881" s="63"/>
      <c r="T1881" s="30"/>
      <c r="U1881" s="30"/>
      <c r="V1881" s="30"/>
      <c r="W1881" s="30"/>
      <c r="X1881" s="30"/>
      <c r="Y1881" s="33">
        <f t="shared" si="29"/>
        <v>0</v>
      </c>
      <c r="Z1881" s="32"/>
      <c r="AA1881" s="32" t="s">
        <v>40</v>
      </c>
      <c r="AB1881" s="26"/>
      <c r="AC1881" s="33"/>
      <c r="AD1881" s="33"/>
      <c r="AE1881" s="34" t="s">
        <v>47</v>
      </c>
      <c r="AF1881" s="11"/>
    </row>
    <row r="1882" spans="2:32" ht="62.25" x14ac:dyDescent="0.5">
      <c r="B1882" s="11"/>
      <c r="C1882" s="28" t="s">
        <v>6010</v>
      </c>
      <c r="D1882" s="28" t="s">
        <v>6011</v>
      </c>
      <c r="E1882" s="29" t="s">
        <v>6012</v>
      </c>
      <c r="F1882" s="29" t="s">
        <v>1</v>
      </c>
      <c r="G1882" s="29" t="s">
        <v>764</v>
      </c>
      <c r="H1882" s="30" t="s">
        <v>764</v>
      </c>
      <c r="I1882" s="30" t="s">
        <v>113</v>
      </c>
      <c r="J1882" s="31" t="s">
        <v>103</v>
      </c>
      <c r="K1882" s="30" t="s">
        <v>104</v>
      </c>
      <c r="L1882" s="32" t="s">
        <v>40</v>
      </c>
      <c r="M1882" s="30" t="s">
        <v>105</v>
      </c>
      <c r="N1882" s="30" t="s">
        <v>275</v>
      </c>
      <c r="O1882" s="30" t="s">
        <v>107</v>
      </c>
      <c r="P1882" s="32" t="s">
        <v>46</v>
      </c>
      <c r="Q1882" s="54"/>
      <c r="R1882" s="64"/>
      <c r="S1882" s="63"/>
      <c r="T1882" s="30"/>
      <c r="U1882" s="30"/>
      <c r="V1882" s="30"/>
      <c r="W1882" s="30"/>
      <c r="X1882" s="30"/>
      <c r="Y1882" s="33">
        <f t="shared" si="29"/>
        <v>0</v>
      </c>
      <c r="Z1882" s="32"/>
      <c r="AA1882" s="32" t="s">
        <v>40</v>
      </c>
      <c r="AB1882" s="26"/>
      <c r="AC1882" s="33"/>
      <c r="AD1882" s="33"/>
      <c r="AE1882" s="34" t="s">
        <v>47</v>
      </c>
      <c r="AF1882" s="11"/>
    </row>
    <row r="1883" spans="2:32" ht="62.25" x14ac:dyDescent="0.5">
      <c r="B1883" s="11"/>
      <c r="C1883" s="28" t="s">
        <v>6013</v>
      </c>
      <c r="D1883" s="28" t="s">
        <v>6014</v>
      </c>
      <c r="E1883" s="29" t="s">
        <v>6015</v>
      </c>
      <c r="F1883" s="29" t="s">
        <v>1</v>
      </c>
      <c r="G1883" s="29" t="s">
        <v>328</v>
      </c>
      <c r="H1883" s="30" t="s">
        <v>6016</v>
      </c>
      <c r="I1883" s="30" t="s">
        <v>102</v>
      </c>
      <c r="J1883" s="31" t="s">
        <v>103</v>
      </c>
      <c r="K1883" s="30" t="s">
        <v>264</v>
      </c>
      <c r="L1883" s="32" t="s">
        <v>265</v>
      </c>
      <c r="M1883" s="30" t="s">
        <v>105</v>
      </c>
      <c r="N1883" s="30" t="s">
        <v>399</v>
      </c>
      <c r="O1883" s="30" t="s">
        <v>107</v>
      </c>
      <c r="P1883" s="32" t="s">
        <v>46</v>
      </c>
      <c r="Q1883" s="54"/>
      <c r="R1883" s="64"/>
      <c r="S1883" s="63"/>
      <c r="T1883" s="30"/>
      <c r="U1883" s="30"/>
      <c r="V1883" s="30"/>
      <c r="W1883" s="30"/>
      <c r="X1883" s="30"/>
      <c r="Y1883" s="33">
        <f t="shared" si="29"/>
        <v>0</v>
      </c>
      <c r="Z1883" s="32"/>
      <c r="AA1883" s="32" t="s">
        <v>40</v>
      </c>
      <c r="AB1883" s="26"/>
      <c r="AC1883" s="33"/>
      <c r="AD1883" s="33"/>
      <c r="AE1883" s="34" t="s">
        <v>47</v>
      </c>
      <c r="AF1883" s="11"/>
    </row>
    <row r="1884" spans="2:32" ht="62.25" x14ac:dyDescent="0.5">
      <c r="B1884" s="11"/>
      <c r="C1884" s="28" t="s">
        <v>6017</v>
      </c>
      <c r="D1884" s="28" t="s">
        <v>6018</v>
      </c>
      <c r="E1884" s="29" t="s">
        <v>6019</v>
      </c>
      <c r="F1884" s="29" t="s">
        <v>1</v>
      </c>
      <c r="G1884" s="29" t="s">
        <v>328</v>
      </c>
      <c r="H1884" s="30" t="s">
        <v>6020</v>
      </c>
      <c r="I1884" s="30" t="s">
        <v>102</v>
      </c>
      <c r="J1884" s="31" t="s">
        <v>103</v>
      </c>
      <c r="K1884" s="30" t="s">
        <v>264</v>
      </c>
      <c r="L1884" s="32" t="s">
        <v>265</v>
      </c>
      <c r="M1884" s="30" t="s">
        <v>105</v>
      </c>
      <c r="N1884" s="30" t="s">
        <v>399</v>
      </c>
      <c r="O1884" s="30" t="s">
        <v>107</v>
      </c>
      <c r="P1884" s="32" t="s">
        <v>46</v>
      </c>
      <c r="Q1884" s="54"/>
      <c r="R1884" s="64"/>
      <c r="S1884" s="63"/>
      <c r="T1884" s="30"/>
      <c r="U1884" s="30"/>
      <c r="V1884" s="30"/>
      <c r="W1884" s="30"/>
      <c r="X1884" s="30"/>
      <c r="Y1884" s="33">
        <f t="shared" si="29"/>
        <v>0</v>
      </c>
      <c r="Z1884" s="32"/>
      <c r="AA1884" s="32" t="s">
        <v>40</v>
      </c>
      <c r="AB1884" s="26"/>
      <c r="AC1884" s="33"/>
      <c r="AD1884" s="33"/>
      <c r="AE1884" s="34" t="s">
        <v>47</v>
      </c>
      <c r="AF1884" s="11"/>
    </row>
    <row r="1885" spans="2:32" ht="62.25" x14ac:dyDescent="0.5">
      <c r="B1885" s="11"/>
      <c r="C1885" s="28" t="s">
        <v>6021</v>
      </c>
      <c r="D1885" s="28" t="s">
        <v>6022</v>
      </c>
      <c r="E1885" s="29" t="s">
        <v>6023</v>
      </c>
      <c r="F1885" s="29" t="s">
        <v>1</v>
      </c>
      <c r="G1885" s="29" t="s">
        <v>328</v>
      </c>
      <c r="H1885" s="30" t="s">
        <v>6024</v>
      </c>
      <c r="I1885" s="30" t="s">
        <v>102</v>
      </c>
      <c r="J1885" s="31" t="s">
        <v>103</v>
      </c>
      <c r="K1885" s="30" t="s">
        <v>264</v>
      </c>
      <c r="L1885" s="32" t="s">
        <v>265</v>
      </c>
      <c r="M1885" s="30" t="s">
        <v>105</v>
      </c>
      <c r="N1885" s="30" t="s">
        <v>399</v>
      </c>
      <c r="O1885" s="30" t="s">
        <v>107</v>
      </c>
      <c r="P1885" s="32" t="s">
        <v>46</v>
      </c>
      <c r="Q1885" s="54"/>
      <c r="R1885" s="64"/>
      <c r="S1885" s="63"/>
      <c r="T1885" s="30"/>
      <c r="U1885" s="30"/>
      <c r="V1885" s="30"/>
      <c r="W1885" s="30"/>
      <c r="X1885" s="30"/>
      <c r="Y1885" s="33">
        <f t="shared" si="29"/>
        <v>0</v>
      </c>
      <c r="Z1885" s="32"/>
      <c r="AA1885" s="32" t="s">
        <v>40</v>
      </c>
      <c r="AB1885" s="26"/>
      <c r="AC1885" s="33"/>
      <c r="AD1885" s="33"/>
      <c r="AE1885" s="34" t="s">
        <v>47</v>
      </c>
      <c r="AF1885" s="11"/>
    </row>
    <row r="1886" spans="2:32" ht="62.25" x14ac:dyDescent="0.5">
      <c r="B1886" s="11"/>
      <c r="C1886" s="28" t="s">
        <v>6025</v>
      </c>
      <c r="D1886" s="28" t="s">
        <v>6026</v>
      </c>
      <c r="E1886" s="29" t="s">
        <v>6027</v>
      </c>
      <c r="F1886" s="29" t="s">
        <v>1</v>
      </c>
      <c r="G1886" s="29" t="s">
        <v>328</v>
      </c>
      <c r="H1886" s="30" t="s">
        <v>6028</v>
      </c>
      <c r="I1886" s="30" t="s">
        <v>102</v>
      </c>
      <c r="J1886" s="31" t="s">
        <v>103</v>
      </c>
      <c r="K1886" s="30" t="s">
        <v>264</v>
      </c>
      <c r="L1886" s="32" t="s">
        <v>265</v>
      </c>
      <c r="M1886" s="30" t="s">
        <v>105</v>
      </c>
      <c r="N1886" s="30" t="s">
        <v>399</v>
      </c>
      <c r="O1886" s="30" t="s">
        <v>107</v>
      </c>
      <c r="P1886" s="32" t="s">
        <v>46</v>
      </c>
      <c r="Q1886" s="54"/>
      <c r="R1886" s="64"/>
      <c r="S1886" s="63"/>
      <c r="T1886" s="30"/>
      <c r="U1886" s="30"/>
      <c r="V1886" s="30"/>
      <c r="W1886" s="30"/>
      <c r="X1886" s="30"/>
      <c r="Y1886" s="33">
        <f t="shared" si="29"/>
        <v>0</v>
      </c>
      <c r="Z1886" s="32"/>
      <c r="AA1886" s="32" t="s">
        <v>40</v>
      </c>
      <c r="AB1886" s="26"/>
      <c r="AC1886" s="33"/>
      <c r="AD1886" s="33"/>
      <c r="AE1886" s="34" t="s">
        <v>47</v>
      </c>
      <c r="AF1886" s="11"/>
    </row>
    <row r="1887" spans="2:32" ht="62.25" x14ac:dyDescent="0.5">
      <c r="B1887" s="11"/>
      <c r="C1887" s="28" t="s">
        <v>6029</v>
      </c>
      <c r="D1887" s="28" t="s">
        <v>6030</v>
      </c>
      <c r="E1887" s="29" t="s">
        <v>6031</v>
      </c>
      <c r="F1887" s="29" t="s">
        <v>1</v>
      </c>
      <c r="G1887" s="29" t="s">
        <v>55</v>
      </c>
      <c r="H1887" s="30" t="s">
        <v>55</v>
      </c>
      <c r="I1887" s="30" t="s">
        <v>113</v>
      </c>
      <c r="J1887" s="31" t="s">
        <v>103</v>
      </c>
      <c r="K1887" s="30" t="s">
        <v>104</v>
      </c>
      <c r="L1887" s="32" t="s">
        <v>40</v>
      </c>
      <c r="M1887" s="30" t="s">
        <v>105</v>
      </c>
      <c r="N1887" s="30" t="s">
        <v>463</v>
      </c>
      <c r="O1887" s="30" t="s">
        <v>107</v>
      </c>
      <c r="P1887" s="32" t="s">
        <v>46</v>
      </c>
      <c r="Q1887" s="54"/>
      <c r="R1887" s="64"/>
      <c r="S1887" s="63"/>
      <c r="T1887" s="30"/>
      <c r="U1887" s="30"/>
      <c r="V1887" s="30"/>
      <c r="W1887" s="30"/>
      <c r="X1887" s="30"/>
      <c r="Y1887" s="33">
        <f t="shared" si="29"/>
        <v>0</v>
      </c>
      <c r="Z1887" s="32"/>
      <c r="AA1887" s="32" t="s">
        <v>40</v>
      </c>
      <c r="AB1887" s="26"/>
      <c r="AC1887" s="33"/>
      <c r="AD1887" s="33"/>
      <c r="AE1887" s="34" t="s">
        <v>47</v>
      </c>
      <c r="AF1887" s="11"/>
    </row>
    <row r="1888" spans="2:32" ht="62.25" x14ac:dyDescent="0.5">
      <c r="B1888" s="11"/>
      <c r="C1888" s="28" t="s">
        <v>6032</v>
      </c>
      <c r="D1888" s="28" t="s">
        <v>6033</v>
      </c>
      <c r="E1888" s="29" t="s">
        <v>6034</v>
      </c>
      <c r="F1888" s="29" t="s">
        <v>1</v>
      </c>
      <c r="G1888" s="29" t="s">
        <v>467</v>
      </c>
      <c r="H1888" s="30" t="s">
        <v>519</v>
      </c>
      <c r="I1888" s="30" t="s">
        <v>102</v>
      </c>
      <c r="J1888" s="31" t="s">
        <v>103</v>
      </c>
      <c r="K1888" s="30" t="s">
        <v>264</v>
      </c>
      <c r="L1888" s="32" t="s">
        <v>265</v>
      </c>
      <c r="M1888" s="30" t="s">
        <v>105</v>
      </c>
      <c r="N1888" s="30" t="s">
        <v>399</v>
      </c>
      <c r="O1888" s="30" t="s">
        <v>107</v>
      </c>
      <c r="P1888" s="32" t="s">
        <v>46</v>
      </c>
      <c r="Q1888" s="54"/>
      <c r="R1888" s="64"/>
      <c r="S1888" s="63"/>
      <c r="T1888" s="30"/>
      <c r="U1888" s="30"/>
      <c r="V1888" s="30"/>
      <c r="W1888" s="30"/>
      <c r="X1888" s="30"/>
      <c r="Y1888" s="33">
        <f t="shared" si="29"/>
        <v>0</v>
      </c>
      <c r="Z1888" s="32"/>
      <c r="AA1888" s="32" t="s">
        <v>40</v>
      </c>
      <c r="AB1888" s="26"/>
      <c r="AC1888" s="33"/>
      <c r="AD1888" s="33"/>
      <c r="AE1888" s="34" t="s">
        <v>47</v>
      </c>
      <c r="AF1888" s="11"/>
    </row>
    <row r="1889" spans="2:32" ht="62.25" x14ac:dyDescent="0.5">
      <c r="B1889" s="11"/>
      <c r="C1889" s="28" t="s">
        <v>6035</v>
      </c>
      <c r="D1889" s="28" t="s">
        <v>6036</v>
      </c>
      <c r="E1889" s="29" t="s">
        <v>6037</v>
      </c>
      <c r="F1889" s="29" t="s">
        <v>1</v>
      </c>
      <c r="G1889" s="29" t="s">
        <v>575</v>
      </c>
      <c r="H1889" s="30" t="s">
        <v>575</v>
      </c>
      <c r="I1889" s="30" t="s">
        <v>113</v>
      </c>
      <c r="J1889" s="31" t="s">
        <v>103</v>
      </c>
      <c r="K1889" s="30" t="s">
        <v>104</v>
      </c>
      <c r="L1889" s="32" t="s">
        <v>40</v>
      </c>
      <c r="M1889" s="30" t="s">
        <v>105</v>
      </c>
      <c r="N1889" s="30" t="s">
        <v>772</v>
      </c>
      <c r="O1889" s="30" t="s">
        <v>174</v>
      </c>
      <c r="P1889" s="32" t="s">
        <v>46</v>
      </c>
      <c r="Q1889" s="54"/>
      <c r="R1889" s="64"/>
      <c r="S1889" s="63"/>
      <c r="T1889" s="30"/>
      <c r="U1889" s="30"/>
      <c r="V1889" s="30"/>
      <c r="W1889" s="30"/>
      <c r="X1889" s="30"/>
      <c r="Y1889" s="33">
        <f t="shared" si="29"/>
        <v>0</v>
      </c>
      <c r="Z1889" s="32"/>
      <c r="AA1889" s="32" t="s">
        <v>40</v>
      </c>
      <c r="AB1889" s="26"/>
      <c r="AC1889" s="33"/>
      <c r="AD1889" s="33"/>
      <c r="AE1889" s="34" t="s">
        <v>47</v>
      </c>
      <c r="AF1889" s="11"/>
    </row>
    <row r="1890" spans="2:32" ht="62.25" x14ac:dyDescent="0.5">
      <c r="B1890" s="11"/>
      <c r="C1890" s="28" t="s">
        <v>6038</v>
      </c>
      <c r="D1890" s="28" t="s">
        <v>6039</v>
      </c>
      <c r="E1890" s="29" t="s">
        <v>6040</v>
      </c>
      <c r="F1890" s="29" t="s">
        <v>1</v>
      </c>
      <c r="G1890" s="29" t="s">
        <v>51</v>
      </c>
      <c r="H1890" s="30" t="s">
        <v>51</v>
      </c>
      <c r="I1890" s="30" t="s">
        <v>113</v>
      </c>
      <c r="J1890" s="31" t="s">
        <v>103</v>
      </c>
      <c r="K1890" s="30" t="s">
        <v>104</v>
      </c>
      <c r="L1890" s="32" t="s">
        <v>265</v>
      </c>
      <c r="M1890" s="30" t="s">
        <v>105</v>
      </c>
      <c r="N1890" s="30" t="s">
        <v>3025</v>
      </c>
      <c r="O1890" s="30" t="s">
        <v>107</v>
      </c>
      <c r="P1890" s="32" t="s">
        <v>46</v>
      </c>
      <c r="Q1890" s="54">
        <f>VLOOKUP(C1890,[1]Hoja2!$B$1:$AH$6025,32,FALSE)</f>
        <v>2016</v>
      </c>
      <c r="R1890" s="64">
        <f>VLOOKUP(C1890,[1]Hoja2!$B$1:$AH$6025,33,FALSE)</f>
        <v>81426.13</v>
      </c>
      <c r="S1890" s="63">
        <v>76330.13</v>
      </c>
      <c r="T1890" s="30">
        <v>76330.13</v>
      </c>
      <c r="U1890" s="30">
        <v>76330.13</v>
      </c>
      <c r="V1890" s="30">
        <v>76330.13</v>
      </c>
      <c r="W1890" s="30">
        <v>76330.13</v>
      </c>
      <c r="X1890" s="30">
        <v>76330.13</v>
      </c>
      <c r="Y1890" s="33">
        <f t="shared" si="29"/>
        <v>100</v>
      </c>
      <c r="Z1890" s="32">
        <v>0</v>
      </c>
      <c r="AA1890" s="32" t="s">
        <v>3323</v>
      </c>
      <c r="AB1890" s="26">
        <v>6</v>
      </c>
      <c r="AC1890" s="33">
        <v>0</v>
      </c>
      <c r="AD1890" s="33">
        <v>100</v>
      </c>
      <c r="AE1890" s="34" t="s">
        <v>5223</v>
      </c>
      <c r="AF1890" s="11"/>
    </row>
    <row r="1891" spans="2:32" ht="62.25" x14ac:dyDescent="0.5">
      <c r="B1891" s="11"/>
      <c r="C1891" s="28" t="s">
        <v>6041</v>
      </c>
      <c r="D1891" s="28" t="s">
        <v>6042</v>
      </c>
      <c r="E1891" s="29" t="s">
        <v>6043</v>
      </c>
      <c r="F1891" s="29" t="s">
        <v>1</v>
      </c>
      <c r="G1891" s="29" t="s">
        <v>51</v>
      </c>
      <c r="H1891" s="30" t="s">
        <v>51</v>
      </c>
      <c r="I1891" s="30" t="s">
        <v>113</v>
      </c>
      <c r="J1891" s="31" t="s">
        <v>103</v>
      </c>
      <c r="K1891" s="30" t="s">
        <v>104</v>
      </c>
      <c r="L1891" s="32" t="s">
        <v>265</v>
      </c>
      <c r="M1891" s="30" t="s">
        <v>105</v>
      </c>
      <c r="N1891" s="30" t="s">
        <v>3025</v>
      </c>
      <c r="O1891" s="30" t="s">
        <v>107</v>
      </c>
      <c r="P1891" s="32" t="s">
        <v>46</v>
      </c>
      <c r="Q1891" s="54">
        <f>VLOOKUP(C1891,[1]Hoja2!$B$1:$AH$6025,32,FALSE)</f>
        <v>2016</v>
      </c>
      <c r="R1891" s="64">
        <f>VLOOKUP(C1891,[1]Hoja2!$B$1:$AH$6025,33,FALSE)</f>
        <v>81426.13</v>
      </c>
      <c r="S1891" s="63">
        <v>76647.990000000005</v>
      </c>
      <c r="T1891" s="30">
        <v>76647.990000000005</v>
      </c>
      <c r="U1891" s="30">
        <v>76647.990000000005</v>
      </c>
      <c r="V1891" s="30">
        <v>76647.990000000005</v>
      </c>
      <c r="W1891" s="30">
        <v>76647.990000000005</v>
      </c>
      <c r="X1891" s="30">
        <v>76647.990000000005</v>
      </c>
      <c r="Y1891" s="33">
        <f t="shared" si="29"/>
        <v>100</v>
      </c>
      <c r="Z1891" s="32">
        <v>0</v>
      </c>
      <c r="AA1891" s="32" t="s">
        <v>3323</v>
      </c>
      <c r="AB1891" s="26">
        <v>5</v>
      </c>
      <c r="AC1891" s="33">
        <v>0</v>
      </c>
      <c r="AD1891" s="33">
        <v>100</v>
      </c>
      <c r="AE1891" s="34" t="s">
        <v>5223</v>
      </c>
      <c r="AF1891" s="11"/>
    </row>
    <row r="1892" spans="2:32" ht="62.25" x14ac:dyDescent="0.5">
      <c r="B1892" s="11"/>
      <c r="C1892" s="28" t="s">
        <v>6044</v>
      </c>
      <c r="D1892" s="28" t="s">
        <v>6045</v>
      </c>
      <c r="E1892" s="29" t="s">
        <v>6046</v>
      </c>
      <c r="F1892" s="29" t="s">
        <v>1</v>
      </c>
      <c r="G1892" s="29" t="s">
        <v>51</v>
      </c>
      <c r="H1892" s="30" t="s">
        <v>51</v>
      </c>
      <c r="I1892" s="30" t="s">
        <v>113</v>
      </c>
      <c r="J1892" s="31" t="s">
        <v>103</v>
      </c>
      <c r="K1892" s="30" t="s">
        <v>104</v>
      </c>
      <c r="L1892" s="32" t="s">
        <v>265</v>
      </c>
      <c r="M1892" s="30" t="s">
        <v>105</v>
      </c>
      <c r="N1892" s="30" t="s">
        <v>3025</v>
      </c>
      <c r="O1892" s="30" t="s">
        <v>107</v>
      </c>
      <c r="P1892" s="32" t="s">
        <v>46</v>
      </c>
      <c r="Q1892" s="54">
        <f>VLOOKUP(C1892,[1]Hoja2!$B$1:$AH$6025,32,FALSE)</f>
        <v>2016</v>
      </c>
      <c r="R1892" s="64">
        <f>VLOOKUP(C1892,[1]Hoja2!$B$1:$AH$6025,33,FALSE)</f>
        <v>81426.13</v>
      </c>
      <c r="S1892" s="63">
        <v>75775.25</v>
      </c>
      <c r="T1892" s="30">
        <v>75775.25</v>
      </c>
      <c r="U1892" s="30">
        <v>75775.25</v>
      </c>
      <c r="V1892" s="30">
        <v>75775.25</v>
      </c>
      <c r="W1892" s="30">
        <v>75775.25</v>
      </c>
      <c r="X1892" s="30">
        <v>75775.25</v>
      </c>
      <c r="Y1892" s="33">
        <f t="shared" si="29"/>
        <v>100</v>
      </c>
      <c r="Z1892" s="32">
        <v>0</v>
      </c>
      <c r="AA1892" s="32" t="s">
        <v>3323</v>
      </c>
      <c r="AB1892" s="26">
        <v>4</v>
      </c>
      <c r="AC1892" s="33">
        <v>0</v>
      </c>
      <c r="AD1892" s="33">
        <v>100</v>
      </c>
      <c r="AE1892" s="34" t="s">
        <v>5223</v>
      </c>
      <c r="AF1892" s="11"/>
    </row>
    <row r="1893" spans="2:32" ht="62.25" x14ac:dyDescent="0.5">
      <c r="B1893" s="11"/>
      <c r="C1893" s="28" t="s">
        <v>6047</v>
      </c>
      <c r="D1893" s="28" t="s">
        <v>6048</v>
      </c>
      <c r="E1893" s="29" t="s">
        <v>6049</v>
      </c>
      <c r="F1893" s="29" t="s">
        <v>1</v>
      </c>
      <c r="G1893" s="29" t="s">
        <v>258</v>
      </c>
      <c r="H1893" s="30" t="s">
        <v>258</v>
      </c>
      <c r="I1893" s="30" t="s">
        <v>113</v>
      </c>
      <c r="J1893" s="31" t="s">
        <v>103</v>
      </c>
      <c r="K1893" s="30" t="s">
        <v>264</v>
      </c>
      <c r="L1893" s="32" t="s">
        <v>265</v>
      </c>
      <c r="M1893" s="30" t="s">
        <v>105</v>
      </c>
      <c r="N1893" s="30" t="s">
        <v>399</v>
      </c>
      <c r="O1893" s="30" t="s">
        <v>107</v>
      </c>
      <c r="P1893" s="32" t="s">
        <v>46</v>
      </c>
      <c r="Q1893" s="54"/>
      <c r="R1893" s="64"/>
      <c r="S1893" s="63"/>
      <c r="T1893" s="30"/>
      <c r="U1893" s="30"/>
      <c r="V1893" s="30"/>
      <c r="W1893" s="30"/>
      <c r="X1893" s="30"/>
      <c r="Y1893" s="33">
        <f t="shared" si="29"/>
        <v>0</v>
      </c>
      <c r="Z1893" s="32"/>
      <c r="AA1893" s="32" t="s">
        <v>40</v>
      </c>
      <c r="AB1893" s="26"/>
      <c r="AC1893" s="33"/>
      <c r="AD1893" s="33"/>
      <c r="AE1893" s="34" t="s">
        <v>47</v>
      </c>
      <c r="AF1893" s="11"/>
    </row>
    <row r="1894" spans="2:32" ht="62.25" x14ac:dyDescent="0.5">
      <c r="B1894" s="11"/>
      <c r="C1894" s="28" t="s">
        <v>6050</v>
      </c>
      <c r="D1894" s="28" t="s">
        <v>6051</v>
      </c>
      <c r="E1894" s="29" t="s">
        <v>6052</v>
      </c>
      <c r="F1894" s="29" t="s">
        <v>1</v>
      </c>
      <c r="G1894" s="29" t="s">
        <v>274</v>
      </c>
      <c r="H1894" s="30" t="s">
        <v>274</v>
      </c>
      <c r="I1894" s="30" t="s">
        <v>113</v>
      </c>
      <c r="J1894" s="31" t="s">
        <v>103</v>
      </c>
      <c r="K1894" s="30" t="s">
        <v>264</v>
      </c>
      <c r="L1894" s="32" t="s">
        <v>265</v>
      </c>
      <c r="M1894" s="30" t="s">
        <v>105</v>
      </c>
      <c r="N1894" s="30" t="s">
        <v>399</v>
      </c>
      <c r="O1894" s="30" t="s">
        <v>107</v>
      </c>
      <c r="P1894" s="32" t="s">
        <v>46</v>
      </c>
      <c r="Q1894" s="54"/>
      <c r="R1894" s="64"/>
      <c r="S1894" s="63"/>
      <c r="T1894" s="30"/>
      <c r="U1894" s="30"/>
      <c r="V1894" s="30"/>
      <c r="W1894" s="30"/>
      <c r="X1894" s="30"/>
      <c r="Y1894" s="33">
        <f t="shared" si="29"/>
        <v>0</v>
      </c>
      <c r="Z1894" s="32"/>
      <c r="AA1894" s="32" t="s">
        <v>40</v>
      </c>
      <c r="AB1894" s="26"/>
      <c r="AC1894" s="33"/>
      <c r="AD1894" s="33"/>
      <c r="AE1894" s="34" t="s">
        <v>47</v>
      </c>
      <c r="AF1894" s="11"/>
    </row>
    <row r="1895" spans="2:32" ht="62.25" x14ac:dyDescent="0.5">
      <c r="B1895" s="11"/>
      <c r="C1895" s="28" t="s">
        <v>6053</v>
      </c>
      <c r="D1895" s="28" t="s">
        <v>6054</v>
      </c>
      <c r="E1895" s="29" t="s">
        <v>6055</v>
      </c>
      <c r="F1895" s="29" t="s">
        <v>1</v>
      </c>
      <c r="G1895" s="29" t="s">
        <v>1215</v>
      </c>
      <c r="H1895" s="30" t="s">
        <v>6056</v>
      </c>
      <c r="I1895" s="30" t="s">
        <v>102</v>
      </c>
      <c r="J1895" s="31" t="s">
        <v>103</v>
      </c>
      <c r="K1895" s="30" t="s">
        <v>264</v>
      </c>
      <c r="L1895" s="32" t="s">
        <v>265</v>
      </c>
      <c r="M1895" s="30" t="s">
        <v>105</v>
      </c>
      <c r="N1895" s="30" t="s">
        <v>399</v>
      </c>
      <c r="O1895" s="30" t="s">
        <v>107</v>
      </c>
      <c r="P1895" s="32" t="s">
        <v>46</v>
      </c>
      <c r="Q1895" s="54"/>
      <c r="R1895" s="64"/>
      <c r="S1895" s="63"/>
      <c r="T1895" s="30"/>
      <c r="U1895" s="30"/>
      <c r="V1895" s="30"/>
      <c r="W1895" s="30"/>
      <c r="X1895" s="30"/>
      <c r="Y1895" s="33">
        <f t="shared" si="29"/>
        <v>0</v>
      </c>
      <c r="Z1895" s="32"/>
      <c r="AA1895" s="32" t="s">
        <v>40</v>
      </c>
      <c r="AB1895" s="26"/>
      <c r="AC1895" s="33"/>
      <c r="AD1895" s="33"/>
      <c r="AE1895" s="34" t="s">
        <v>47</v>
      </c>
      <c r="AF1895" s="11"/>
    </row>
    <row r="1896" spans="2:32" ht="62.25" x14ac:dyDescent="0.5">
      <c r="B1896" s="11"/>
      <c r="C1896" s="28" t="s">
        <v>6057</v>
      </c>
      <c r="D1896" s="28" t="s">
        <v>6058</v>
      </c>
      <c r="E1896" s="29" t="s">
        <v>6059</v>
      </c>
      <c r="F1896" s="29" t="s">
        <v>1</v>
      </c>
      <c r="G1896" s="29" t="s">
        <v>1567</v>
      </c>
      <c r="H1896" s="30" t="s">
        <v>6060</v>
      </c>
      <c r="I1896" s="30" t="s">
        <v>102</v>
      </c>
      <c r="J1896" s="31" t="s">
        <v>103</v>
      </c>
      <c r="K1896" s="30" t="s">
        <v>264</v>
      </c>
      <c r="L1896" s="32" t="s">
        <v>265</v>
      </c>
      <c r="M1896" s="30" t="s">
        <v>105</v>
      </c>
      <c r="N1896" s="30" t="s">
        <v>399</v>
      </c>
      <c r="O1896" s="30" t="s">
        <v>107</v>
      </c>
      <c r="P1896" s="32" t="s">
        <v>46</v>
      </c>
      <c r="Q1896" s="54"/>
      <c r="R1896" s="64"/>
      <c r="S1896" s="63"/>
      <c r="T1896" s="30"/>
      <c r="U1896" s="30"/>
      <c r="V1896" s="30"/>
      <c r="W1896" s="30"/>
      <c r="X1896" s="30"/>
      <c r="Y1896" s="33">
        <f t="shared" si="29"/>
        <v>0</v>
      </c>
      <c r="Z1896" s="32"/>
      <c r="AA1896" s="32" t="s">
        <v>40</v>
      </c>
      <c r="AB1896" s="26"/>
      <c r="AC1896" s="33"/>
      <c r="AD1896" s="33"/>
      <c r="AE1896" s="34" t="s">
        <v>47</v>
      </c>
      <c r="AF1896" s="11"/>
    </row>
    <row r="1897" spans="2:32" ht="62.25" x14ac:dyDescent="0.5">
      <c r="B1897" s="11"/>
      <c r="C1897" s="28" t="s">
        <v>6061</v>
      </c>
      <c r="D1897" s="28" t="s">
        <v>6062</v>
      </c>
      <c r="E1897" s="29" t="s">
        <v>4113</v>
      </c>
      <c r="F1897" s="29" t="s">
        <v>1</v>
      </c>
      <c r="G1897" s="29" t="s">
        <v>1567</v>
      </c>
      <c r="H1897" s="30" t="s">
        <v>6063</v>
      </c>
      <c r="I1897" s="30" t="s">
        <v>102</v>
      </c>
      <c r="J1897" s="31" t="s">
        <v>103</v>
      </c>
      <c r="K1897" s="30" t="s">
        <v>264</v>
      </c>
      <c r="L1897" s="32" t="s">
        <v>265</v>
      </c>
      <c r="M1897" s="30" t="s">
        <v>105</v>
      </c>
      <c r="N1897" s="30" t="s">
        <v>399</v>
      </c>
      <c r="O1897" s="30" t="s">
        <v>107</v>
      </c>
      <c r="P1897" s="32" t="s">
        <v>46</v>
      </c>
      <c r="Q1897" s="54"/>
      <c r="R1897" s="64"/>
      <c r="S1897" s="63"/>
      <c r="T1897" s="30"/>
      <c r="U1897" s="30"/>
      <c r="V1897" s="30"/>
      <c r="W1897" s="30"/>
      <c r="X1897" s="30"/>
      <c r="Y1897" s="33">
        <f t="shared" si="29"/>
        <v>0</v>
      </c>
      <c r="Z1897" s="32"/>
      <c r="AA1897" s="32" t="s">
        <v>40</v>
      </c>
      <c r="AB1897" s="26"/>
      <c r="AC1897" s="33"/>
      <c r="AD1897" s="33"/>
      <c r="AE1897" s="34" t="s">
        <v>47</v>
      </c>
      <c r="AF1897" s="11"/>
    </row>
    <row r="1898" spans="2:32" ht="62.25" x14ac:dyDescent="0.5">
      <c r="B1898" s="11"/>
      <c r="C1898" s="28" t="s">
        <v>6064</v>
      </c>
      <c r="D1898" s="28" t="s">
        <v>6065</v>
      </c>
      <c r="E1898" s="29" t="s">
        <v>6066</v>
      </c>
      <c r="F1898" s="29" t="s">
        <v>1</v>
      </c>
      <c r="G1898" s="29" t="s">
        <v>1500</v>
      </c>
      <c r="H1898" s="30" t="s">
        <v>1689</v>
      </c>
      <c r="I1898" s="30" t="s">
        <v>102</v>
      </c>
      <c r="J1898" s="31" t="s">
        <v>103</v>
      </c>
      <c r="K1898" s="30" t="s">
        <v>264</v>
      </c>
      <c r="L1898" s="32" t="s">
        <v>265</v>
      </c>
      <c r="M1898" s="30" t="s">
        <v>105</v>
      </c>
      <c r="N1898" s="30" t="s">
        <v>5281</v>
      </c>
      <c r="O1898" s="30" t="s">
        <v>107</v>
      </c>
      <c r="P1898" s="32" t="s">
        <v>46</v>
      </c>
      <c r="Q1898" s="54"/>
      <c r="R1898" s="64"/>
      <c r="S1898" s="63"/>
      <c r="T1898" s="30"/>
      <c r="U1898" s="30"/>
      <c r="V1898" s="30"/>
      <c r="W1898" s="30"/>
      <c r="X1898" s="30"/>
      <c r="Y1898" s="33">
        <f t="shared" si="29"/>
        <v>0</v>
      </c>
      <c r="Z1898" s="32"/>
      <c r="AA1898" s="32" t="s">
        <v>40</v>
      </c>
      <c r="AB1898" s="26"/>
      <c r="AC1898" s="33"/>
      <c r="AD1898" s="33"/>
      <c r="AE1898" s="34" t="s">
        <v>47</v>
      </c>
      <c r="AF1898" s="11"/>
    </row>
    <row r="1899" spans="2:32" ht="62.25" x14ac:dyDescent="0.5">
      <c r="B1899" s="11"/>
      <c r="C1899" s="28" t="s">
        <v>6067</v>
      </c>
      <c r="D1899" s="28" t="s">
        <v>6068</v>
      </c>
      <c r="E1899" s="29" t="s">
        <v>6069</v>
      </c>
      <c r="F1899" s="29" t="s">
        <v>1</v>
      </c>
      <c r="G1899" s="29" t="s">
        <v>367</v>
      </c>
      <c r="H1899" s="30" t="s">
        <v>1959</v>
      </c>
      <c r="I1899" s="30" t="s">
        <v>113</v>
      </c>
      <c r="J1899" s="31" t="s">
        <v>103</v>
      </c>
      <c r="K1899" s="30" t="s">
        <v>264</v>
      </c>
      <c r="L1899" s="32" t="s">
        <v>265</v>
      </c>
      <c r="M1899" s="30" t="s">
        <v>105</v>
      </c>
      <c r="N1899" s="30" t="s">
        <v>399</v>
      </c>
      <c r="O1899" s="30" t="s">
        <v>107</v>
      </c>
      <c r="P1899" s="32" t="s">
        <v>46</v>
      </c>
      <c r="Q1899" s="54"/>
      <c r="R1899" s="64"/>
      <c r="S1899" s="63"/>
      <c r="T1899" s="30"/>
      <c r="U1899" s="30"/>
      <c r="V1899" s="30"/>
      <c r="W1899" s="30"/>
      <c r="X1899" s="30"/>
      <c r="Y1899" s="33">
        <f t="shared" si="29"/>
        <v>0</v>
      </c>
      <c r="Z1899" s="32"/>
      <c r="AA1899" s="32" t="s">
        <v>40</v>
      </c>
      <c r="AB1899" s="26"/>
      <c r="AC1899" s="33"/>
      <c r="AD1899" s="33"/>
      <c r="AE1899" s="34" t="s">
        <v>47</v>
      </c>
      <c r="AF1899" s="11"/>
    </row>
    <row r="1900" spans="2:32" ht="62.25" x14ac:dyDescent="0.5">
      <c r="B1900" s="11"/>
      <c r="C1900" s="28" t="s">
        <v>6070</v>
      </c>
      <c r="D1900" s="28" t="s">
        <v>6071</v>
      </c>
      <c r="E1900" s="29" t="s">
        <v>6072</v>
      </c>
      <c r="F1900" s="29" t="s">
        <v>1</v>
      </c>
      <c r="G1900" s="29" t="s">
        <v>373</v>
      </c>
      <c r="H1900" s="30" t="s">
        <v>373</v>
      </c>
      <c r="I1900" s="30" t="s">
        <v>113</v>
      </c>
      <c r="J1900" s="31" t="s">
        <v>103</v>
      </c>
      <c r="K1900" s="30" t="s">
        <v>264</v>
      </c>
      <c r="L1900" s="32" t="s">
        <v>265</v>
      </c>
      <c r="M1900" s="30" t="s">
        <v>105</v>
      </c>
      <c r="N1900" s="30" t="s">
        <v>399</v>
      </c>
      <c r="O1900" s="30" t="s">
        <v>107</v>
      </c>
      <c r="P1900" s="32" t="s">
        <v>46</v>
      </c>
      <c r="Q1900" s="54"/>
      <c r="R1900" s="64"/>
      <c r="S1900" s="63"/>
      <c r="T1900" s="30"/>
      <c r="U1900" s="30"/>
      <c r="V1900" s="30"/>
      <c r="W1900" s="30"/>
      <c r="X1900" s="30"/>
      <c r="Y1900" s="33">
        <f t="shared" si="29"/>
        <v>0</v>
      </c>
      <c r="Z1900" s="32"/>
      <c r="AA1900" s="32" t="s">
        <v>40</v>
      </c>
      <c r="AB1900" s="26"/>
      <c r="AC1900" s="33"/>
      <c r="AD1900" s="33"/>
      <c r="AE1900" s="34" t="s">
        <v>47</v>
      </c>
      <c r="AF1900" s="11"/>
    </row>
    <row r="1901" spans="2:32" ht="62.25" x14ac:dyDescent="0.5">
      <c r="B1901" s="11"/>
      <c r="C1901" s="28" t="s">
        <v>6073</v>
      </c>
      <c r="D1901" s="28" t="s">
        <v>6074</v>
      </c>
      <c r="E1901" s="29" t="s">
        <v>6075</v>
      </c>
      <c r="F1901" s="29" t="s">
        <v>1</v>
      </c>
      <c r="G1901" s="29" t="s">
        <v>547</v>
      </c>
      <c r="H1901" s="30" t="s">
        <v>547</v>
      </c>
      <c r="I1901" s="30" t="s">
        <v>113</v>
      </c>
      <c r="J1901" s="31" t="s">
        <v>103</v>
      </c>
      <c r="K1901" s="30" t="s">
        <v>104</v>
      </c>
      <c r="L1901" s="32" t="s">
        <v>40</v>
      </c>
      <c r="M1901" s="30" t="s">
        <v>105</v>
      </c>
      <c r="N1901" s="30" t="s">
        <v>6076</v>
      </c>
      <c r="O1901" s="30" t="s">
        <v>348</v>
      </c>
      <c r="P1901" s="32" t="s">
        <v>46</v>
      </c>
      <c r="Q1901" s="54"/>
      <c r="R1901" s="64"/>
      <c r="S1901" s="63"/>
      <c r="T1901" s="30"/>
      <c r="U1901" s="30"/>
      <c r="V1901" s="30"/>
      <c r="W1901" s="30"/>
      <c r="X1901" s="30"/>
      <c r="Y1901" s="33">
        <f t="shared" si="29"/>
        <v>0</v>
      </c>
      <c r="Z1901" s="32"/>
      <c r="AA1901" s="32" t="s">
        <v>40</v>
      </c>
      <c r="AB1901" s="26"/>
      <c r="AC1901" s="33"/>
      <c r="AD1901" s="33"/>
      <c r="AE1901" s="34" t="s">
        <v>47</v>
      </c>
      <c r="AF1901" s="11"/>
    </row>
    <row r="1902" spans="2:32" ht="62.25" x14ac:dyDescent="0.5">
      <c r="B1902" s="11"/>
      <c r="C1902" s="28" t="s">
        <v>6077</v>
      </c>
      <c r="D1902" s="28" t="s">
        <v>6078</v>
      </c>
      <c r="E1902" s="29" t="s">
        <v>6079</v>
      </c>
      <c r="F1902" s="29" t="s">
        <v>1</v>
      </c>
      <c r="G1902" s="29" t="s">
        <v>1500</v>
      </c>
      <c r="H1902" s="30" t="s">
        <v>6080</v>
      </c>
      <c r="I1902" s="30" t="s">
        <v>102</v>
      </c>
      <c r="J1902" s="31" t="s">
        <v>103</v>
      </c>
      <c r="K1902" s="30" t="s">
        <v>264</v>
      </c>
      <c r="L1902" s="32" t="s">
        <v>265</v>
      </c>
      <c r="M1902" s="30" t="s">
        <v>105</v>
      </c>
      <c r="N1902" s="30" t="s">
        <v>5281</v>
      </c>
      <c r="O1902" s="30" t="s">
        <v>107</v>
      </c>
      <c r="P1902" s="32" t="s">
        <v>46</v>
      </c>
      <c r="Q1902" s="54"/>
      <c r="R1902" s="64"/>
      <c r="S1902" s="63"/>
      <c r="T1902" s="30"/>
      <c r="U1902" s="30"/>
      <c r="V1902" s="30"/>
      <c r="W1902" s="30"/>
      <c r="X1902" s="30"/>
      <c r="Y1902" s="33">
        <f t="shared" si="29"/>
        <v>0</v>
      </c>
      <c r="Z1902" s="32"/>
      <c r="AA1902" s="32" t="s">
        <v>40</v>
      </c>
      <c r="AB1902" s="26"/>
      <c r="AC1902" s="33"/>
      <c r="AD1902" s="33"/>
      <c r="AE1902" s="34" t="s">
        <v>47</v>
      </c>
      <c r="AF1902" s="11"/>
    </row>
    <row r="1903" spans="2:32" ht="62.25" x14ac:dyDescent="0.5">
      <c r="B1903" s="11"/>
      <c r="C1903" s="28" t="s">
        <v>6081</v>
      </c>
      <c r="D1903" s="28" t="s">
        <v>6082</v>
      </c>
      <c r="E1903" s="29" t="s">
        <v>6083</v>
      </c>
      <c r="F1903" s="29" t="s">
        <v>1</v>
      </c>
      <c r="G1903" s="29" t="s">
        <v>318</v>
      </c>
      <c r="H1903" s="30" t="s">
        <v>448</v>
      </c>
      <c r="I1903" s="30" t="s">
        <v>102</v>
      </c>
      <c r="J1903" s="31" t="s">
        <v>103</v>
      </c>
      <c r="K1903" s="30" t="s">
        <v>264</v>
      </c>
      <c r="L1903" s="32" t="s">
        <v>265</v>
      </c>
      <c r="M1903" s="30" t="s">
        <v>105</v>
      </c>
      <c r="N1903" s="30" t="s">
        <v>399</v>
      </c>
      <c r="O1903" s="30" t="s">
        <v>107</v>
      </c>
      <c r="P1903" s="32" t="s">
        <v>46</v>
      </c>
      <c r="Q1903" s="54"/>
      <c r="R1903" s="64"/>
      <c r="S1903" s="63"/>
      <c r="T1903" s="30"/>
      <c r="U1903" s="30"/>
      <c r="V1903" s="30"/>
      <c r="W1903" s="30"/>
      <c r="X1903" s="30"/>
      <c r="Y1903" s="33">
        <f t="shared" si="29"/>
        <v>0</v>
      </c>
      <c r="Z1903" s="32"/>
      <c r="AA1903" s="32" t="s">
        <v>40</v>
      </c>
      <c r="AB1903" s="26"/>
      <c r="AC1903" s="33"/>
      <c r="AD1903" s="33"/>
      <c r="AE1903" s="34" t="s">
        <v>47</v>
      </c>
      <c r="AF1903" s="11"/>
    </row>
    <row r="1904" spans="2:32" ht="62.25" x14ac:dyDescent="0.5">
      <c r="B1904" s="11"/>
      <c r="C1904" s="28" t="s">
        <v>6084</v>
      </c>
      <c r="D1904" s="28" t="s">
        <v>6085</v>
      </c>
      <c r="E1904" s="29" t="s">
        <v>6086</v>
      </c>
      <c r="F1904" s="29" t="s">
        <v>1</v>
      </c>
      <c r="G1904" s="29" t="s">
        <v>55</v>
      </c>
      <c r="H1904" s="30" t="s">
        <v>6087</v>
      </c>
      <c r="I1904" s="30" t="s">
        <v>102</v>
      </c>
      <c r="J1904" s="31" t="s">
        <v>103</v>
      </c>
      <c r="K1904" s="30" t="s">
        <v>264</v>
      </c>
      <c r="L1904" s="32" t="s">
        <v>265</v>
      </c>
      <c r="M1904" s="30" t="s">
        <v>105</v>
      </c>
      <c r="N1904" s="30" t="s">
        <v>399</v>
      </c>
      <c r="O1904" s="30" t="s">
        <v>107</v>
      </c>
      <c r="P1904" s="32" t="s">
        <v>46</v>
      </c>
      <c r="Q1904" s="54"/>
      <c r="R1904" s="64"/>
      <c r="S1904" s="63"/>
      <c r="T1904" s="30"/>
      <c r="U1904" s="30"/>
      <c r="V1904" s="30"/>
      <c r="W1904" s="30"/>
      <c r="X1904" s="30"/>
      <c r="Y1904" s="33">
        <f t="shared" si="29"/>
        <v>0</v>
      </c>
      <c r="Z1904" s="32"/>
      <c r="AA1904" s="32" t="s">
        <v>40</v>
      </c>
      <c r="AB1904" s="26"/>
      <c r="AC1904" s="33"/>
      <c r="AD1904" s="33"/>
      <c r="AE1904" s="34" t="s">
        <v>47</v>
      </c>
      <c r="AF1904" s="11"/>
    </row>
    <row r="1905" spans="2:32" ht="62.25" x14ac:dyDescent="0.5">
      <c r="B1905" s="11"/>
      <c r="C1905" s="28" t="s">
        <v>6088</v>
      </c>
      <c r="D1905" s="28" t="s">
        <v>6089</v>
      </c>
      <c r="E1905" s="29" t="s">
        <v>6090</v>
      </c>
      <c r="F1905" s="29" t="s">
        <v>1</v>
      </c>
      <c r="G1905" s="29" t="s">
        <v>55</v>
      </c>
      <c r="H1905" s="30" t="s">
        <v>627</v>
      </c>
      <c r="I1905" s="30" t="s">
        <v>102</v>
      </c>
      <c r="J1905" s="31" t="s">
        <v>103</v>
      </c>
      <c r="K1905" s="30" t="s">
        <v>104</v>
      </c>
      <c r="L1905" s="32" t="s">
        <v>265</v>
      </c>
      <c r="M1905" s="30" t="s">
        <v>105</v>
      </c>
      <c r="N1905" s="30" t="s">
        <v>463</v>
      </c>
      <c r="O1905" s="30" t="s">
        <v>279</v>
      </c>
      <c r="P1905" s="32" t="s">
        <v>46</v>
      </c>
      <c r="Q1905" s="54"/>
      <c r="R1905" s="64"/>
      <c r="S1905" s="63"/>
      <c r="T1905" s="30"/>
      <c r="U1905" s="30"/>
      <c r="V1905" s="30"/>
      <c r="W1905" s="30"/>
      <c r="X1905" s="30"/>
      <c r="Y1905" s="33">
        <f t="shared" si="29"/>
        <v>0</v>
      </c>
      <c r="Z1905" s="32"/>
      <c r="AA1905" s="32" t="s">
        <v>40</v>
      </c>
      <c r="AB1905" s="26"/>
      <c r="AC1905" s="33"/>
      <c r="AD1905" s="33"/>
      <c r="AE1905" s="34" t="s">
        <v>47</v>
      </c>
      <c r="AF1905" s="11"/>
    </row>
    <row r="1906" spans="2:32" ht="62.25" x14ac:dyDescent="0.5">
      <c r="B1906" s="11"/>
      <c r="C1906" s="28" t="s">
        <v>6091</v>
      </c>
      <c r="D1906" s="28" t="s">
        <v>6092</v>
      </c>
      <c r="E1906" s="29" t="s">
        <v>6093</v>
      </c>
      <c r="F1906" s="29" t="s">
        <v>1</v>
      </c>
      <c r="G1906" s="29" t="s">
        <v>2689</v>
      </c>
      <c r="H1906" s="30" t="s">
        <v>6094</v>
      </c>
      <c r="I1906" s="30" t="s">
        <v>102</v>
      </c>
      <c r="J1906" s="31" t="s">
        <v>103</v>
      </c>
      <c r="K1906" s="30" t="s">
        <v>264</v>
      </c>
      <c r="L1906" s="32" t="s">
        <v>265</v>
      </c>
      <c r="M1906" s="30" t="s">
        <v>105</v>
      </c>
      <c r="N1906" s="30" t="s">
        <v>399</v>
      </c>
      <c r="O1906" s="30" t="s">
        <v>107</v>
      </c>
      <c r="P1906" s="32" t="s">
        <v>46</v>
      </c>
      <c r="Q1906" s="54"/>
      <c r="R1906" s="64"/>
      <c r="S1906" s="63"/>
      <c r="T1906" s="30"/>
      <c r="U1906" s="30"/>
      <c r="V1906" s="30"/>
      <c r="W1906" s="30"/>
      <c r="X1906" s="30"/>
      <c r="Y1906" s="33">
        <f t="shared" si="29"/>
        <v>0</v>
      </c>
      <c r="Z1906" s="32"/>
      <c r="AA1906" s="32" t="s">
        <v>40</v>
      </c>
      <c r="AB1906" s="26"/>
      <c r="AC1906" s="33"/>
      <c r="AD1906" s="33"/>
      <c r="AE1906" s="34" t="s">
        <v>47</v>
      </c>
      <c r="AF1906" s="11"/>
    </row>
    <row r="1907" spans="2:32" ht="62.25" x14ac:dyDescent="0.5">
      <c r="B1907" s="11"/>
      <c r="C1907" s="28" t="s">
        <v>6095</v>
      </c>
      <c r="D1907" s="28" t="s">
        <v>6096</v>
      </c>
      <c r="E1907" s="29" t="s">
        <v>6097</v>
      </c>
      <c r="F1907" s="29" t="s">
        <v>1</v>
      </c>
      <c r="G1907" s="29" t="s">
        <v>764</v>
      </c>
      <c r="H1907" s="30" t="s">
        <v>6098</v>
      </c>
      <c r="I1907" s="30" t="s">
        <v>102</v>
      </c>
      <c r="J1907" s="31" t="s">
        <v>103</v>
      </c>
      <c r="K1907" s="30" t="s">
        <v>104</v>
      </c>
      <c r="L1907" s="32" t="s">
        <v>40</v>
      </c>
      <c r="M1907" s="30" t="s">
        <v>105</v>
      </c>
      <c r="N1907" s="30" t="s">
        <v>275</v>
      </c>
      <c r="O1907" s="30" t="s">
        <v>107</v>
      </c>
      <c r="P1907" s="32" t="s">
        <v>46</v>
      </c>
      <c r="Q1907" s="54"/>
      <c r="R1907" s="64"/>
      <c r="S1907" s="63"/>
      <c r="T1907" s="30"/>
      <c r="U1907" s="30"/>
      <c r="V1907" s="30"/>
      <c r="W1907" s="30"/>
      <c r="X1907" s="30"/>
      <c r="Y1907" s="33">
        <f t="shared" si="29"/>
        <v>0</v>
      </c>
      <c r="Z1907" s="32"/>
      <c r="AA1907" s="32" t="s">
        <v>40</v>
      </c>
      <c r="AB1907" s="26"/>
      <c r="AC1907" s="33"/>
      <c r="AD1907" s="33"/>
      <c r="AE1907" s="34" t="s">
        <v>47</v>
      </c>
      <c r="AF1907" s="11"/>
    </row>
    <row r="1908" spans="2:32" ht="62.25" x14ac:dyDescent="0.5">
      <c r="B1908" s="11"/>
      <c r="C1908" s="28" t="s">
        <v>6099</v>
      </c>
      <c r="D1908" s="28" t="s">
        <v>6100</v>
      </c>
      <c r="E1908" s="29" t="s">
        <v>6101</v>
      </c>
      <c r="F1908" s="29" t="s">
        <v>1</v>
      </c>
      <c r="G1908" s="29" t="s">
        <v>764</v>
      </c>
      <c r="H1908" s="30" t="s">
        <v>6102</v>
      </c>
      <c r="I1908" s="30" t="s">
        <v>102</v>
      </c>
      <c r="J1908" s="31" t="s">
        <v>103</v>
      </c>
      <c r="K1908" s="30" t="s">
        <v>104</v>
      </c>
      <c r="L1908" s="32" t="s">
        <v>40</v>
      </c>
      <c r="M1908" s="30" t="s">
        <v>105</v>
      </c>
      <c r="N1908" s="30" t="s">
        <v>275</v>
      </c>
      <c r="O1908" s="30" t="s">
        <v>107</v>
      </c>
      <c r="P1908" s="32" t="s">
        <v>46</v>
      </c>
      <c r="Q1908" s="54"/>
      <c r="R1908" s="64"/>
      <c r="S1908" s="63"/>
      <c r="T1908" s="30"/>
      <c r="U1908" s="30"/>
      <c r="V1908" s="30"/>
      <c r="W1908" s="30"/>
      <c r="X1908" s="30"/>
      <c r="Y1908" s="33">
        <f t="shared" si="29"/>
        <v>0</v>
      </c>
      <c r="Z1908" s="32"/>
      <c r="AA1908" s="32" t="s">
        <v>40</v>
      </c>
      <c r="AB1908" s="26"/>
      <c r="AC1908" s="33"/>
      <c r="AD1908" s="33"/>
      <c r="AE1908" s="34" t="s">
        <v>47</v>
      </c>
      <c r="AF1908" s="11"/>
    </row>
    <row r="1909" spans="2:32" ht="62.25" x14ac:dyDescent="0.5">
      <c r="B1909" s="11"/>
      <c r="C1909" s="28" t="s">
        <v>6103</v>
      </c>
      <c r="D1909" s="28" t="s">
        <v>6104</v>
      </c>
      <c r="E1909" s="29" t="s">
        <v>6105</v>
      </c>
      <c r="F1909" s="29" t="s">
        <v>1</v>
      </c>
      <c r="G1909" s="29" t="s">
        <v>651</v>
      </c>
      <c r="H1909" s="30" t="s">
        <v>6106</v>
      </c>
      <c r="I1909" s="30" t="s">
        <v>102</v>
      </c>
      <c r="J1909" s="31" t="s">
        <v>103</v>
      </c>
      <c r="K1909" s="30" t="s">
        <v>264</v>
      </c>
      <c r="L1909" s="32" t="s">
        <v>265</v>
      </c>
      <c r="M1909" s="30" t="s">
        <v>105</v>
      </c>
      <c r="N1909" s="30" t="s">
        <v>399</v>
      </c>
      <c r="O1909" s="30" t="s">
        <v>107</v>
      </c>
      <c r="P1909" s="32" t="s">
        <v>46</v>
      </c>
      <c r="Q1909" s="54"/>
      <c r="R1909" s="64"/>
      <c r="S1909" s="63"/>
      <c r="T1909" s="30"/>
      <c r="U1909" s="30"/>
      <c r="V1909" s="30"/>
      <c r="W1909" s="30"/>
      <c r="X1909" s="30"/>
      <c r="Y1909" s="33">
        <f t="shared" si="29"/>
        <v>0</v>
      </c>
      <c r="Z1909" s="32"/>
      <c r="AA1909" s="32" t="s">
        <v>40</v>
      </c>
      <c r="AB1909" s="26"/>
      <c r="AC1909" s="33"/>
      <c r="AD1909" s="33"/>
      <c r="AE1909" s="34" t="s">
        <v>47</v>
      </c>
      <c r="AF1909" s="11"/>
    </row>
    <row r="1910" spans="2:32" ht="62.25" x14ac:dyDescent="0.5">
      <c r="B1910" s="11"/>
      <c r="C1910" s="28" t="s">
        <v>6107</v>
      </c>
      <c r="D1910" s="28" t="s">
        <v>6108</v>
      </c>
      <c r="E1910" s="29" t="s">
        <v>6109</v>
      </c>
      <c r="F1910" s="29" t="s">
        <v>1</v>
      </c>
      <c r="G1910" s="29" t="s">
        <v>51</v>
      </c>
      <c r="H1910" s="30" t="s">
        <v>51</v>
      </c>
      <c r="I1910" s="30" t="s">
        <v>113</v>
      </c>
      <c r="J1910" s="31" t="s">
        <v>103</v>
      </c>
      <c r="K1910" s="30" t="s">
        <v>104</v>
      </c>
      <c r="L1910" s="32" t="s">
        <v>265</v>
      </c>
      <c r="M1910" s="30" t="s">
        <v>105</v>
      </c>
      <c r="N1910" s="30" t="s">
        <v>3025</v>
      </c>
      <c r="O1910" s="30" t="s">
        <v>107</v>
      </c>
      <c r="P1910" s="32" t="s">
        <v>46</v>
      </c>
      <c r="Q1910" s="54">
        <f>VLOOKUP(C1910,[1]Hoja2!$B$1:$AH$6025,32,FALSE)</f>
        <v>2016</v>
      </c>
      <c r="R1910" s="64">
        <f>VLOOKUP(C1910,[1]Hoja2!$B$1:$AH$6025,33,FALSE)</f>
        <v>81426.13</v>
      </c>
      <c r="S1910" s="63">
        <v>76127.09</v>
      </c>
      <c r="T1910" s="30">
        <v>76127.09</v>
      </c>
      <c r="U1910" s="30">
        <v>76127.09</v>
      </c>
      <c r="V1910" s="30">
        <v>76127.09</v>
      </c>
      <c r="W1910" s="30">
        <v>76127.09</v>
      </c>
      <c r="X1910" s="30">
        <v>76127.09</v>
      </c>
      <c r="Y1910" s="33">
        <f t="shared" si="29"/>
        <v>100</v>
      </c>
      <c r="Z1910" s="32">
        <v>0</v>
      </c>
      <c r="AA1910" s="32" t="s">
        <v>3323</v>
      </c>
      <c r="AB1910" s="26">
        <v>4</v>
      </c>
      <c r="AC1910" s="33">
        <v>0</v>
      </c>
      <c r="AD1910" s="33">
        <v>100</v>
      </c>
      <c r="AE1910" s="34" t="s">
        <v>5223</v>
      </c>
      <c r="AF1910" s="11"/>
    </row>
    <row r="1911" spans="2:32" ht="62.25" x14ac:dyDescent="0.5">
      <c r="B1911" s="11"/>
      <c r="C1911" s="28" t="s">
        <v>6110</v>
      </c>
      <c r="D1911" s="28" t="s">
        <v>6111</v>
      </c>
      <c r="E1911" s="29" t="s">
        <v>6112</v>
      </c>
      <c r="F1911" s="29" t="s">
        <v>1</v>
      </c>
      <c r="G1911" s="29" t="s">
        <v>1096</v>
      </c>
      <c r="H1911" s="30" t="s">
        <v>1096</v>
      </c>
      <c r="I1911" s="30" t="s">
        <v>113</v>
      </c>
      <c r="J1911" s="31" t="s">
        <v>103</v>
      </c>
      <c r="K1911" s="30" t="s">
        <v>104</v>
      </c>
      <c r="L1911" s="32" t="s">
        <v>40</v>
      </c>
      <c r="M1911" s="30" t="s">
        <v>105</v>
      </c>
      <c r="N1911" s="30" t="s">
        <v>5709</v>
      </c>
      <c r="O1911" s="30" t="s">
        <v>107</v>
      </c>
      <c r="P1911" s="32" t="s">
        <v>46</v>
      </c>
      <c r="Q1911" s="54"/>
      <c r="R1911" s="64"/>
      <c r="S1911" s="63"/>
      <c r="T1911" s="30"/>
      <c r="U1911" s="30"/>
      <c r="V1911" s="30"/>
      <c r="W1911" s="30"/>
      <c r="X1911" s="30"/>
      <c r="Y1911" s="33">
        <f t="shared" si="29"/>
        <v>0</v>
      </c>
      <c r="Z1911" s="32"/>
      <c r="AA1911" s="32" t="s">
        <v>40</v>
      </c>
      <c r="AB1911" s="26"/>
      <c r="AC1911" s="33"/>
      <c r="AD1911" s="33"/>
      <c r="AE1911" s="34" t="s">
        <v>47</v>
      </c>
      <c r="AF1911" s="11"/>
    </row>
    <row r="1912" spans="2:32" ht="62.25" x14ac:dyDescent="0.5">
      <c r="B1912" s="11"/>
      <c r="C1912" s="28" t="s">
        <v>6113</v>
      </c>
      <c r="D1912" s="28" t="s">
        <v>6114</v>
      </c>
      <c r="E1912" s="29" t="s">
        <v>6115</v>
      </c>
      <c r="F1912" s="29" t="s">
        <v>1</v>
      </c>
      <c r="G1912" s="29" t="s">
        <v>4880</v>
      </c>
      <c r="H1912" s="30" t="s">
        <v>6116</v>
      </c>
      <c r="I1912" s="30" t="s">
        <v>102</v>
      </c>
      <c r="J1912" s="31" t="s">
        <v>103</v>
      </c>
      <c r="K1912" s="30" t="s">
        <v>264</v>
      </c>
      <c r="L1912" s="32" t="s">
        <v>265</v>
      </c>
      <c r="M1912" s="30" t="s">
        <v>105</v>
      </c>
      <c r="N1912" s="30" t="s">
        <v>5281</v>
      </c>
      <c r="O1912" s="30" t="s">
        <v>107</v>
      </c>
      <c r="P1912" s="32" t="s">
        <v>46</v>
      </c>
      <c r="Q1912" s="54"/>
      <c r="R1912" s="64"/>
      <c r="S1912" s="63"/>
      <c r="T1912" s="30"/>
      <c r="U1912" s="30"/>
      <c r="V1912" s="30"/>
      <c r="W1912" s="30"/>
      <c r="X1912" s="30"/>
      <c r="Y1912" s="33">
        <f t="shared" si="29"/>
        <v>0</v>
      </c>
      <c r="Z1912" s="32"/>
      <c r="AA1912" s="32" t="s">
        <v>40</v>
      </c>
      <c r="AB1912" s="26"/>
      <c r="AC1912" s="33"/>
      <c r="AD1912" s="33"/>
      <c r="AE1912" s="34" t="s">
        <v>47</v>
      </c>
      <c r="AF1912" s="11"/>
    </row>
    <row r="1913" spans="2:32" ht="62.25" x14ac:dyDescent="0.5">
      <c r="B1913" s="11"/>
      <c r="C1913" s="28" t="s">
        <v>6117</v>
      </c>
      <c r="D1913" s="28" t="s">
        <v>6118</v>
      </c>
      <c r="E1913" s="29" t="s">
        <v>6119</v>
      </c>
      <c r="F1913" s="29" t="s">
        <v>1</v>
      </c>
      <c r="G1913" s="29" t="s">
        <v>1500</v>
      </c>
      <c r="H1913" s="30" t="s">
        <v>6120</v>
      </c>
      <c r="I1913" s="30" t="s">
        <v>102</v>
      </c>
      <c r="J1913" s="31" t="s">
        <v>103</v>
      </c>
      <c r="K1913" s="30" t="s">
        <v>264</v>
      </c>
      <c r="L1913" s="32" t="s">
        <v>265</v>
      </c>
      <c r="M1913" s="30" t="s">
        <v>105</v>
      </c>
      <c r="N1913" s="30" t="s">
        <v>5281</v>
      </c>
      <c r="O1913" s="30" t="s">
        <v>107</v>
      </c>
      <c r="P1913" s="32" t="s">
        <v>46</v>
      </c>
      <c r="Q1913" s="54"/>
      <c r="R1913" s="64"/>
      <c r="S1913" s="63"/>
      <c r="T1913" s="30"/>
      <c r="U1913" s="30"/>
      <c r="V1913" s="30"/>
      <c r="W1913" s="30"/>
      <c r="X1913" s="30"/>
      <c r="Y1913" s="33">
        <f t="shared" si="29"/>
        <v>0</v>
      </c>
      <c r="Z1913" s="32"/>
      <c r="AA1913" s="32" t="s">
        <v>40</v>
      </c>
      <c r="AB1913" s="26"/>
      <c r="AC1913" s="33"/>
      <c r="AD1913" s="33"/>
      <c r="AE1913" s="34" t="s">
        <v>47</v>
      </c>
      <c r="AF1913" s="11"/>
    </row>
    <row r="1914" spans="2:32" ht="62.25" x14ac:dyDescent="0.5">
      <c r="B1914" s="11"/>
      <c r="C1914" s="28" t="s">
        <v>6121</v>
      </c>
      <c r="D1914" s="28" t="s">
        <v>6122</v>
      </c>
      <c r="E1914" s="29" t="s">
        <v>6123</v>
      </c>
      <c r="F1914" s="29" t="s">
        <v>1</v>
      </c>
      <c r="G1914" s="29" t="s">
        <v>537</v>
      </c>
      <c r="H1914" s="30" t="s">
        <v>6124</v>
      </c>
      <c r="I1914" s="30" t="s">
        <v>102</v>
      </c>
      <c r="J1914" s="31" t="s">
        <v>103</v>
      </c>
      <c r="K1914" s="30" t="s">
        <v>264</v>
      </c>
      <c r="L1914" s="32" t="s">
        <v>265</v>
      </c>
      <c r="M1914" s="30" t="s">
        <v>105</v>
      </c>
      <c r="N1914" s="30" t="s">
        <v>5281</v>
      </c>
      <c r="O1914" s="30" t="s">
        <v>107</v>
      </c>
      <c r="P1914" s="32" t="s">
        <v>46</v>
      </c>
      <c r="Q1914" s="54"/>
      <c r="R1914" s="64"/>
      <c r="S1914" s="63"/>
      <c r="T1914" s="30"/>
      <c r="U1914" s="30"/>
      <c r="V1914" s="30"/>
      <c r="W1914" s="30"/>
      <c r="X1914" s="30"/>
      <c r="Y1914" s="33">
        <f t="shared" si="29"/>
        <v>0</v>
      </c>
      <c r="Z1914" s="32"/>
      <c r="AA1914" s="32" t="s">
        <v>40</v>
      </c>
      <c r="AB1914" s="26"/>
      <c r="AC1914" s="33"/>
      <c r="AD1914" s="33"/>
      <c r="AE1914" s="34" t="s">
        <v>47</v>
      </c>
      <c r="AF1914" s="11"/>
    </row>
    <row r="1915" spans="2:32" ht="62.25" x14ac:dyDescent="0.5">
      <c r="B1915" s="11"/>
      <c r="C1915" s="28" t="s">
        <v>6125</v>
      </c>
      <c r="D1915" s="28" t="s">
        <v>6126</v>
      </c>
      <c r="E1915" s="29" t="s">
        <v>6127</v>
      </c>
      <c r="F1915" s="29" t="s">
        <v>1</v>
      </c>
      <c r="G1915" s="29" t="s">
        <v>358</v>
      </c>
      <c r="H1915" s="30" t="s">
        <v>358</v>
      </c>
      <c r="I1915" s="30" t="s">
        <v>113</v>
      </c>
      <c r="J1915" s="31" t="s">
        <v>103</v>
      </c>
      <c r="K1915" s="30" t="s">
        <v>104</v>
      </c>
      <c r="L1915" s="32" t="s">
        <v>40</v>
      </c>
      <c r="M1915" s="30" t="s">
        <v>105</v>
      </c>
      <c r="N1915" s="30" t="s">
        <v>1253</v>
      </c>
      <c r="O1915" s="30" t="s">
        <v>107</v>
      </c>
      <c r="P1915" s="32" t="s">
        <v>46</v>
      </c>
      <c r="Q1915" s="54"/>
      <c r="R1915" s="64"/>
      <c r="S1915" s="63"/>
      <c r="T1915" s="30"/>
      <c r="U1915" s="30"/>
      <c r="V1915" s="30"/>
      <c r="W1915" s="30"/>
      <c r="X1915" s="30"/>
      <c r="Y1915" s="33">
        <f t="shared" si="29"/>
        <v>0</v>
      </c>
      <c r="Z1915" s="32"/>
      <c r="AA1915" s="32" t="s">
        <v>40</v>
      </c>
      <c r="AB1915" s="26"/>
      <c r="AC1915" s="33"/>
      <c r="AD1915" s="33"/>
      <c r="AE1915" s="34" t="s">
        <v>47</v>
      </c>
      <c r="AF1915" s="11"/>
    </row>
    <row r="1916" spans="2:32" ht="62.25" x14ac:dyDescent="0.5">
      <c r="B1916" s="11"/>
      <c r="C1916" s="28" t="s">
        <v>6128</v>
      </c>
      <c r="D1916" s="28" t="s">
        <v>6129</v>
      </c>
      <c r="E1916" s="29" t="s">
        <v>6130</v>
      </c>
      <c r="F1916" s="29" t="s">
        <v>1</v>
      </c>
      <c r="G1916" s="29" t="s">
        <v>226</v>
      </c>
      <c r="H1916" s="30" t="s">
        <v>6131</v>
      </c>
      <c r="I1916" s="30" t="s">
        <v>102</v>
      </c>
      <c r="J1916" s="31" t="s">
        <v>103</v>
      </c>
      <c r="K1916" s="30" t="s">
        <v>264</v>
      </c>
      <c r="L1916" s="32" t="s">
        <v>265</v>
      </c>
      <c r="M1916" s="30" t="s">
        <v>105</v>
      </c>
      <c r="N1916" s="30" t="s">
        <v>399</v>
      </c>
      <c r="O1916" s="30" t="s">
        <v>107</v>
      </c>
      <c r="P1916" s="32" t="s">
        <v>46</v>
      </c>
      <c r="Q1916" s="54"/>
      <c r="R1916" s="64"/>
      <c r="S1916" s="63"/>
      <c r="T1916" s="30"/>
      <c r="U1916" s="30"/>
      <c r="V1916" s="30"/>
      <c r="W1916" s="30"/>
      <c r="X1916" s="30"/>
      <c r="Y1916" s="33">
        <f t="shared" si="29"/>
        <v>0</v>
      </c>
      <c r="Z1916" s="32"/>
      <c r="AA1916" s="32" t="s">
        <v>40</v>
      </c>
      <c r="AB1916" s="26"/>
      <c r="AC1916" s="33"/>
      <c r="AD1916" s="33"/>
      <c r="AE1916" s="34" t="s">
        <v>47</v>
      </c>
      <c r="AF1916" s="11"/>
    </row>
    <row r="1917" spans="2:32" ht="62.25" x14ac:dyDescent="0.5">
      <c r="B1917" s="11"/>
      <c r="C1917" s="28" t="s">
        <v>6132</v>
      </c>
      <c r="D1917" s="28" t="s">
        <v>6133</v>
      </c>
      <c r="E1917" s="29" t="s">
        <v>6134</v>
      </c>
      <c r="F1917" s="29" t="s">
        <v>1</v>
      </c>
      <c r="G1917" s="29" t="s">
        <v>82</v>
      </c>
      <c r="H1917" s="30" t="s">
        <v>1642</v>
      </c>
      <c r="I1917" s="30" t="s">
        <v>102</v>
      </c>
      <c r="J1917" s="31" t="s">
        <v>103</v>
      </c>
      <c r="K1917" s="30" t="s">
        <v>264</v>
      </c>
      <c r="L1917" s="32" t="s">
        <v>265</v>
      </c>
      <c r="M1917" s="30" t="s">
        <v>105</v>
      </c>
      <c r="N1917" s="30" t="s">
        <v>5281</v>
      </c>
      <c r="O1917" s="30" t="s">
        <v>107</v>
      </c>
      <c r="P1917" s="32" t="s">
        <v>46</v>
      </c>
      <c r="Q1917" s="54"/>
      <c r="R1917" s="64"/>
      <c r="S1917" s="63"/>
      <c r="T1917" s="30"/>
      <c r="U1917" s="30"/>
      <c r="V1917" s="30"/>
      <c r="W1917" s="30"/>
      <c r="X1917" s="30"/>
      <c r="Y1917" s="33">
        <f t="shared" si="29"/>
        <v>0</v>
      </c>
      <c r="Z1917" s="32"/>
      <c r="AA1917" s="32" t="s">
        <v>40</v>
      </c>
      <c r="AB1917" s="26"/>
      <c r="AC1917" s="33"/>
      <c r="AD1917" s="33"/>
      <c r="AE1917" s="34" t="s">
        <v>47</v>
      </c>
      <c r="AF1917" s="11"/>
    </row>
    <row r="1918" spans="2:32" ht="62.25" x14ac:dyDescent="0.5">
      <c r="B1918" s="11"/>
      <c r="C1918" s="28" t="s">
        <v>6135</v>
      </c>
      <c r="D1918" s="28" t="s">
        <v>6136</v>
      </c>
      <c r="E1918" s="29" t="s">
        <v>6137</v>
      </c>
      <c r="F1918" s="29" t="s">
        <v>1</v>
      </c>
      <c r="G1918" s="29" t="s">
        <v>665</v>
      </c>
      <c r="H1918" s="30" t="s">
        <v>6138</v>
      </c>
      <c r="I1918" s="30" t="s">
        <v>102</v>
      </c>
      <c r="J1918" s="31" t="s">
        <v>103</v>
      </c>
      <c r="K1918" s="30" t="s">
        <v>264</v>
      </c>
      <c r="L1918" s="32" t="s">
        <v>265</v>
      </c>
      <c r="M1918" s="30" t="s">
        <v>105</v>
      </c>
      <c r="N1918" s="30" t="s">
        <v>399</v>
      </c>
      <c r="O1918" s="30" t="s">
        <v>107</v>
      </c>
      <c r="P1918" s="32" t="s">
        <v>46</v>
      </c>
      <c r="Q1918" s="54"/>
      <c r="R1918" s="64"/>
      <c r="S1918" s="63"/>
      <c r="T1918" s="30"/>
      <c r="U1918" s="30"/>
      <c r="V1918" s="30"/>
      <c r="W1918" s="30"/>
      <c r="X1918" s="30"/>
      <c r="Y1918" s="33">
        <f t="shared" si="29"/>
        <v>0</v>
      </c>
      <c r="Z1918" s="32"/>
      <c r="AA1918" s="32" t="s">
        <v>40</v>
      </c>
      <c r="AB1918" s="26"/>
      <c r="AC1918" s="33"/>
      <c r="AD1918" s="33"/>
      <c r="AE1918" s="34" t="s">
        <v>47</v>
      </c>
      <c r="AF1918" s="11"/>
    </row>
    <row r="1919" spans="2:32" ht="62.25" x14ac:dyDescent="0.5">
      <c r="B1919" s="11"/>
      <c r="C1919" s="28" t="s">
        <v>6139</v>
      </c>
      <c r="D1919" s="28" t="s">
        <v>6140</v>
      </c>
      <c r="E1919" s="29" t="s">
        <v>6141</v>
      </c>
      <c r="F1919" s="29" t="s">
        <v>1</v>
      </c>
      <c r="G1919" s="29" t="s">
        <v>193</v>
      </c>
      <c r="H1919" s="30" t="s">
        <v>6142</v>
      </c>
      <c r="I1919" s="30" t="s">
        <v>102</v>
      </c>
      <c r="J1919" s="31" t="s">
        <v>103</v>
      </c>
      <c r="K1919" s="30" t="s">
        <v>264</v>
      </c>
      <c r="L1919" s="32" t="s">
        <v>265</v>
      </c>
      <c r="M1919" s="30" t="s">
        <v>105</v>
      </c>
      <c r="N1919" s="30" t="s">
        <v>399</v>
      </c>
      <c r="O1919" s="30" t="s">
        <v>107</v>
      </c>
      <c r="P1919" s="32" t="s">
        <v>46</v>
      </c>
      <c r="Q1919" s="54"/>
      <c r="R1919" s="64"/>
      <c r="S1919" s="63"/>
      <c r="T1919" s="30"/>
      <c r="U1919" s="30"/>
      <c r="V1919" s="30"/>
      <c r="W1919" s="30"/>
      <c r="X1919" s="30"/>
      <c r="Y1919" s="33">
        <f t="shared" si="29"/>
        <v>0</v>
      </c>
      <c r="Z1919" s="32"/>
      <c r="AA1919" s="32" t="s">
        <v>40</v>
      </c>
      <c r="AB1919" s="26"/>
      <c r="AC1919" s="33"/>
      <c r="AD1919" s="33"/>
      <c r="AE1919" s="34" t="s">
        <v>47</v>
      </c>
      <c r="AF1919" s="11"/>
    </row>
    <row r="1920" spans="2:32" ht="62.25" x14ac:dyDescent="0.5">
      <c r="B1920" s="11"/>
      <c r="C1920" s="28" t="s">
        <v>6143</v>
      </c>
      <c r="D1920" s="28" t="s">
        <v>6144</v>
      </c>
      <c r="E1920" s="29" t="s">
        <v>6145</v>
      </c>
      <c r="F1920" s="29" t="s">
        <v>1</v>
      </c>
      <c r="G1920" s="29" t="s">
        <v>1705</v>
      </c>
      <c r="H1920" s="30" t="s">
        <v>6146</v>
      </c>
      <c r="I1920" s="30" t="s">
        <v>102</v>
      </c>
      <c r="J1920" s="31" t="s">
        <v>103</v>
      </c>
      <c r="K1920" s="30" t="s">
        <v>264</v>
      </c>
      <c r="L1920" s="32" t="s">
        <v>265</v>
      </c>
      <c r="M1920" s="30" t="s">
        <v>105</v>
      </c>
      <c r="N1920" s="30" t="s">
        <v>399</v>
      </c>
      <c r="O1920" s="30" t="s">
        <v>107</v>
      </c>
      <c r="P1920" s="32" t="s">
        <v>46</v>
      </c>
      <c r="Q1920" s="54"/>
      <c r="R1920" s="64"/>
      <c r="S1920" s="63"/>
      <c r="T1920" s="30"/>
      <c r="U1920" s="30"/>
      <c r="V1920" s="30"/>
      <c r="W1920" s="30"/>
      <c r="X1920" s="30"/>
      <c r="Y1920" s="33">
        <f t="shared" si="29"/>
        <v>0</v>
      </c>
      <c r="Z1920" s="32"/>
      <c r="AA1920" s="32" t="s">
        <v>40</v>
      </c>
      <c r="AB1920" s="26"/>
      <c r="AC1920" s="33"/>
      <c r="AD1920" s="33"/>
      <c r="AE1920" s="34" t="s">
        <v>47</v>
      </c>
      <c r="AF1920" s="11"/>
    </row>
    <row r="1921" spans="2:32" ht="62.25" x14ac:dyDescent="0.5">
      <c r="B1921" s="11"/>
      <c r="C1921" s="28" t="s">
        <v>6147</v>
      </c>
      <c r="D1921" s="28" t="s">
        <v>6148</v>
      </c>
      <c r="E1921" s="29" t="s">
        <v>6149</v>
      </c>
      <c r="F1921" s="29" t="s">
        <v>1</v>
      </c>
      <c r="G1921" s="29" t="s">
        <v>301</v>
      </c>
      <c r="H1921" s="30" t="s">
        <v>301</v>
      </c>
      <c r="I1921" s="30" t="s">
        <v>113</v>
      </c>
      <c r="J1921" s="31" t="s">
        <v>103</v>
      </c>
      <c r="K1921" s="30" t="s">
        <v>104</v>
      </c>
      <c r="L1921" s="32" t="s">
        <v>40</v>
      </c>
      <c r="M1921" s="30" t="s">
        <v>105</v>
      </c>
      <c r="N1921" s="30" t="s">
        <v>302</v>
      </c>
      <c r="O1921" s="30" t="s">
        <v>107</v>
      </c>
      <c r="P1921" s="32" t="s">
        <v>46</v>
      </c>
      <c r="Q1921" s="54"/>
      <c r="R1921" s="64"/>
      <c r="S1921" s="63"/>
      <c r="T1921" s="30"/>
      <c r="U1921" s="30"/>
      <c r="V1921" s="30"/>
      <c r="W1921" s="30"/>
      <c r="X1921" s="30"/>
      <c r="Y1921" s="33">
        <f t="shared" si="29"/>
        <v>0</v>
      </c>
      <c r="Z1921" s="32"/>
      <c r="AA1921" s="32" t="s">
        <v>40</v>
      </c>
      <c r="AB1921" s="26"/>
      <c r="AC1921" s="33"/>
      <c r="AD1921" s="33"/>
      <c r="AE1921" s="34" t="s">
        <v>47</v>
      </c>
      <c r="AF1921" s="11"/>
    </row>
    <row r="1922" spans="2:32" ht="62.25" x14ac:dyDescent="0.5">
      <c r="B1922" s="11"/>
      <c r="C1922" s="28" t="s">
        <v>6150</v>
      </c>
      <c r="D1922" s="28" t="s">
        <v>6151</v>
      </c>
      <c r="E1922" s="29" t="s">
        <v>6152</v>
      </c>
      <c r="F1922" s="29" t="s">
        <v>1</v>
      </c>
      <c r="G1922" s="29" t="s">
        <v>301</v>
      </c>
      <c r="H1922" s="30" t="s">
        <v>301</v>
      </c>
      <c r="I1922" s="30" t="s">
        <v>113</v>
      </c>
      <c r="J1922" s="31" t="s">
        <v>103</v>
      </c>
      <c r="K1922" s="30" t="s">
        <v>104</v>
      </c>
      <c r="L1922" s="32" t="s">
        <v>40</v>
      </c>
      <c r="M1922" s="30" t="s">
        <v>105</v>
      </c>
      <c r="N1922" s="30" t="s">
        <v>302</v>
      </c>
      <c r="O1922" s="30" t="s">
        <v>107</v>
      </c>
      <c r="P1922" s="32" t="s">
        <v>46</v>
      </c>
      <c r="Q1922" s="54"/>
      <c r="R1922" s="64"/>
      <c r="S1922" s="63"/>
      <c r="T1922" s="30"/>
      <c r="U1922" s="30"/>
      <c r="V1922" s="30"/>
      <c r="W1922" s="30"/>
      <c r="X1922" s="30"/>
      <c r="Y1922" s="33">
        <f t="shared" si="29"/>
        <v>0</v>
      </c>
      <c r="Z1922" s="32"/>
      <c r="AA1922" s="32" t="s">
        <v>40</v>
      </c>
      <c r="AB1922" s="26"/>
      <c r="AC1922" s="33"/>
      <c r="AD1922" s="33"/>
      <c r="AE1922" s="34" t="s">
        <v>47</v>
      </c>
      <c r="AF1922" s="11"/>
    </row>
    <row r="1923" spans="2:32" ht="62.25" x14ac:dyDescent="0.5">
      <c r="B1923" s="11"/>
      <c r="C1923" s="28" t="s">
        <v>6153</v>
      </c>
      <c r="D1923" s="28" t="s">
        <v>6154</v>
      </c>
      <c r="E1923" s="29" t="s">
        <v>6155</v>
      </c>
      <c r="F1923" s="29" t="s">
        <v>1</v>
      </c>
      <c r="G1923" s="29" t="s">
        <v>2009</v>
      </c>
      <c r="H1923" s="30" t="s">
        <v>6156</v>
      </c>
      <c r="I1923" s="30" t="s">
        <v>102</v>
      </c>
      <c r="J1923" s="31" t="s">
        <v>103</v>
      </c>
      <c r="K1923" s="30" t="s">
        <v>264</v>
      </c>
      <c r="L1923" s="32" t="s">
        <v>265</v>
      </c>
      <c r="M1923" s="30" t="s">
        <v>105</v>
      </c>
      <c r="N1923" s="30" t="s">
        <v>399</v>
      </c>
      <c r="O1923" s="30" t="s">
        <v>107</v>
      </c>
      <c r="P1923" s="32" t="s">
        <v>46</v>
      </c>
      <c r="Q1923" s="54"/>
      <c r="R1923" s="64"/>
      <c r="S1923" s="63"/>
      <c r="T1923" s="30"/>
      <c r="U1923" s="30"/>
      <c r="V1923" s="30"/>
      <c r="W1923" s="30"/>
      <c r="X1923" s="30"/>
      <c r="Y1923" s="33">
        <f t="shared" si="29"/>
        <v>0</v>
      </c>
      <c r="Z1923" s="32"/>
      <c r="AA1923" s="32" t="s">
        <v>40</v>
      </c>
      <c r="AB1923" s="26"/>
      <c r="AC1923" s="33"/>
      <c r="AD1923" s="33"/>
      <c r="AE1923" s="34" t="s">
        <v>47</v>
      </c>
      <c r="AF1923" s="11"/>
    </row>
    <row r="1924" spans="2:32" ht="62.25" x14ac:dyDescent="0.5">
      <c r="B1924" s="11"/>
      <c r="C1924" s="28" t="s">
        <v>6157</v>
      </c>
      <c r="D1924" s="28" t="s">
        <v>6158</v>
      </c>
      <c r="E1924" s="29" t="s">
        <v>6159</v>
      </c>
      <c r="F1924" s="29" t="s">
        <v>1</v>
      </c>
      <c r="G1924" s="29" t="s">
        <v>1705</v>
      </c>
      <c r="H1924" s="30" t="s">
        <v>6160</v>
      </c>
      <c r="I1924" s="30" t="s">
        <v>102</v>
      </c>
      <c r="J1924" s="31" t="s">
        <v>103</v>
      </c>
      <c r="K1924" s="30" t="s">
        <v>264</v>
      </c>
      <c r="L1924" s="32" t="s">
        <v>265</v>
      </c>
      <c r="M1924" s="30" t="s">
        <v>105</v>
      </c>
      <c r="N1924" s="30" t="s">
        <v>399</v>
      </c>
      <c r="O1924" s="30" t="s">
        <v>107</v>
      </c>
      <c r="P1924" s="32" t="s">
        <v>46</v>
      </c>
      <c r="Q1924" s="54"/>
      <c r="R1924" s="64"/>
      <c r="S1924" s="63"/>
      <c r="T1924" s="30"/>
      <c r="U1924" s="30"/>
      <c r="V1924" s="30"/>
      <c r="W1924" s="30"/>
      <c r="X1924" s="30"/>
      <c r="Y1924" s="33">
        <f t="shared" si="29"/>
        <v>0</v>
      </c>
      <c r="Z1924" s="32"/>
      <c r="AA1924" s="32" t="s">
        <v>40</v>
      </c>
      <c r="AB1924" s="26"/>
      <c r="AC1924" s="33"/>
      <c r="AD1924" s="33"/>
      <c r="AE1924" s="34" t="s">
        <v>47</v>
      </c>
      <c r="AF1924" s="11"/>
    </row>
    <row r="1925" spans="2:32" ht="62.25" x14ac:dyDescent="0.5">
      <c r="B1925" s="11"/>
      <c r="C1925" s="28" t="s">
        <v>6161</v>
      </c>
      <c r="D1925" s="28" t="s">
        <v>6162</v>
      </c>
      <c r="E1925" s="29" t="s">
        <v>6163</v>
      </c>
      <c r="F1925" s="29" t="s">
        <v>1</v>
      </c>
      <c r="G1925" s="29" t="s">
        <v>111</v>
      </c>
      <c r="H1925" s="30" t="s">
        <v>6164</v>
      </c>
      <c r="I1925" s="30" t="s">
        <v>102</v>
      </c>
      <c r="J1925" s="31" t="s">
        <v>103</v>
      </c>
      <c r="K1925" s="30" t="s">
        <v>264</v>
      </c>
      <c r="L1925" s="32" t="s">
        <v>265</v>
      </c>
      <c r="M1925" s="30" t="s">
        <v>105</v>
      </c>
      <c r="N1925" s="30" t="s">
        <v>399</v>
      </c>
      <c r="O1925" s="30" t="s">
        <v>107</v>
      </c>
      <c r="P1925" s="32" t="s">
        <v>46</v>
      </c>
      <c r="Q1925" s="54"/>
      <c r="R1925" s="64"/>
      <c r="S1925" s="63"/>
      <c r="T1925" s="30"/>
      <c r="U1925" s="30"/>
      <c r="V1925" s="30"/>
      <c r="W1925" s="30"/>
      <c r="X1925" s="30"/>
      <c r="Y1925" s="33">
        <f t="shared" si="29"/>
        <v>0</v>
      </c>
      <c r="Z1925" s="32"/>
      <c r="AA1925" s="32" t="s">
        <v>40</v>
      </c>
      <c r="AB1925" s="26"/>
      <c r="AC1925" s="33"/>
      <c r="AD1925" s="33"/>
      <c r="AE1925" s="34" t="s">
        <v>47</v>
      </c>
      <c r="AF1925" s="11"/>
    </row>
    <row r="1926" spans="2:32" ht="62.25" x14ac:dyDescent="0.5">
      <c r="B1926" s="11"/>
      <c r="C1926" s="28" t="s">
        <v>6165</v>
      </c>
      <c r="D1926" s="28" t="s">
        <v>6166</v>
      </c>
      <c r="E1926" s="29" t="s">
        <v>6167</v>
      </c>
      <c r="F1926" s="29" t="s">
        <v>1</v>
      </c>
      <c r="G1926" s="29" t="s">
        <v>111</v>
      </c>
      <c r="H1926" s="30" t="s">
        <v>6168</v>
      </c>
      <c r="I1926" s="30" t="s">
        <v>102</v>
      </c>
      <c r="J1926" s="31" t="s">
        <v>103</v>
      </c>
      <c r="K1926" s="30" t="s">
        <v>264</v>
      </c>
      <c r="L1926" s="32" t="s">
        <v>265</v>
      </c>
      <c r="M1926" s="30" t="s">
        <v>105</v>
      </c>
      <c r="N1926" s="30" t="s">
        <v>399</v>
      </c>
      <c r="O1926" s="30" t="s">
        <v>107</v>
      </c>
      <c r="P1926" s="32" t="s">
        <v>46</v>
      </c>
      <c r="Q1926" s="54"/>
      <c r="R1926" s="64"/>
      <c r="S1926" s="63"/>
      <c r="T1926" s="30"/>
      <c r="U1926" s="30"/>
      <c r="V1926" s="30"/>
      <c r="W1926" s="30"/>
      <c r="X1926" s="30"/>
      <c r="Y1926" s="33">
        <f t="shared" si="29"/>
        <v>0</v>
      </c>
      <c r="Z1926" s="32"/>
      <c r="AA1926" s="32" t="s">
        <v>40</v>
      </c>
      <c r="AB1926" s="26"/>
      <c r="AC1926" s="33"/>
      <c r="AD1926" s="33"/>
      <c r="AE1926" s="34" t="s">
        <v>47</v>
      </c>
      <c r="AF1926" s="11"/>
    </row>
    <row r="1927" spans="2:32" ht="62.25" x14ac:dyDescent="0.5">
      <c r="B1927" s="11"/>
      <c r="C1927" s="28" t="s">
        <v>6169</v>
      </c>
      <c r="D1927" s="28" t="s">
        <v>6170</v>
      </c>
      <c r="E1927" s="29" t="s">
        <v>6171</v>
      </c>
      <c r="F1927" s="29" t="s">
        <v>1</v>
      </c>
      <c r="G1927" s="29" t="s">
        <v>111</v>
      </c>
      <c r="H1927" s="30" t="s">
        <v>6172</v>
      </c>
      <c r="I1927" s="30" t="s">
        <v>102</v>
      </c>
      <c r="J1927" s="31" t="s">
        <v>103</v>
      </c>
      <c r="K1927" s="30" t="s">
        <v>264</v>
      </c>
      <c r="L1927" s="32" t="s">
        <v>265</v>
      </c>
      <c r="M1927" s="30" t="s">
        <v>105</v>
      </c>
      <c r="N1927" s="30" t="s">
        <v>399</v>
      </c>
      <c r="O1927" s="30" t="s">
        <v>107</v>
      </c>
      <c r="P1927" s="32" t="s">
        <v>46</v>
      </c>
      <c r="Q1927" s="54"/>
      <c r="R1927" s="64"/>
      <c r="S1927" s="63"/>
      <c r="T1927" s="30"/>
      <c r="U1927" s="30"/>
      <c r="V1927" s="30"/>
      <c r="W1927" s="30"/>
      <c r="X1927" s="30"/>
      <c r="Y1927" s="33">
        <f t="shared" si="29"/>
        <v>0</v>
      </c>
      <c r="Z1927" s="32"/>
      <c r="AA1927" s="32" t="s">
        <v>40</v>
      </c>
      <c r="AB1927" s="26"/>
      <c r="AC1927" s="33"/>
      <c r="AD1927" s="33"/>
      <c r="AE1927" s="34" t="s">
        <v>47</v>
      </c>
      <c r="AF1927" s="11"/>
    </row>
    <row r="1928" spans="2:32" ht="62.25" x14ac:dyDescent="0.5">
      <c r="B1928" s="11"/>
      <c r="C1928" s="28" t="s">
        <v>6173</v>
      </c>
      <c r="D1928" s="28" t="s">
        <v>6174</v>
      </c>
      <c r="E1928" s="29" t="s">
        <v>6175</v>
      </c>
      <c r="F1928" s="29" t="s">
        <v>1</v>
      </c>
      <c r="G1928" s="29" t="s">
        <v>111</v>
      </c>
      <c r="H1928" s="30" t="s">
        <v>6176</v>
      </c>
      <c r="I1928" s="30" t="s">
        <v>102</v>
      </c>
      <c r="J1928" s="31" t="s">
        <v>103</v>
      </c>
      <c r="K1928" s="30" t="s">
        <v>264</v>
      </c>
      <c r="L1928" s="32" t="s">
        <v>265</v>
      </c>
      <c r="M1928" s="30" t="s">
        <v>105</v>
      </c>
      <c r="N1928" s="30" t="s">
        <v>399</v>
      </c>
      <c r="O1928" s="30" t="s">
        <v>107</v>
      </c>
      <c r="P1928" s="32" t="s">
        <v>46</v>
      </c>
      <c r="Q1928" s="54"/>
      <c r="R1928" s="64"/>
      <c r="S1928" s="63"/>
      <c r="T1928" s="30"/>
      <c r="U1928" s="30"/>
      <c r="V1928" s="30"/>
      <c r="W1928" s="30"/>
      <c r="X1928" s="30"/>
      <c r="Y1928" s="33">
        <f t="shared" si="29"/>
        <v>0</v>
      </c>
      <c r="Z1928" s="32"/>
      <c r="AA1928" s="32" t="s">
        <v>40</v>
      </c>
      <c r="AB1928" s="26"/>
      <c r="AC1928" s="33"/>
      <c r="AD1928" s="33"/>
      <c r="AE1928" s="34" t="s">
        <v>47</v>
      </c>
      <c r="AF1928" s="11"/>
    </row>
    <row r="1929" spans="2:32" ht="62.25" x14ac:dyDescent="0.5">
      <c r="B1929" s="11"/>
      <c r="C1929" s="28" t="s">
        <v>6177</v>
      </c>
      <c r="D1929" s="28" t="s">
        <v>6178</v>
      </c>
      <c r="E1929" s="29" t="s">
        <v>6179</v>
      </c>
      <c r="F1929" s="29" t="s">
        <v>1</v>
      </c>
      <c r="G1929" s="29" t="s">
        <v>111</v>
      </c>
      <c r="H1929" s="30" t="s">
        <v>6180</v>
      </c>
      <c r="I1929" s="30" t="s">
        <v>102</v>
      </c>
      <c r="J1929" s="31" t="s">
        <v>103</v>
      </c>
      <c r="K1929" s="30" t="s">
        <v>264</v>
      </c>
      <c r="L1929" s="32" t="s">
        <v>265</v>
      </c>
      <c r="M1929" s="30" t="s">
        <v>105</v>
      </c>
      <c r="N1929" s="30" t="s">
        <v>399</v>
      </c>
      <c r="O1929" s="30" t="s">
        <v>107</v>
      </c>
      <c r="P1929" s="32" t="s">
        <v>46</v>
      </c>
      <c r="Q1929" s="54"/>
      <c r="R1929" s="64"/>
      <c r="S1929" s="63"/>
      <c r="T1929" s="30"/>
      <c r="U1929" s="30"/>
      <c r="V1929" s="30"/>
      <c r="W1929" s="30"/>
      <c r="X1929" s="30"/>
      <c r="Y1929" s="33">
        <f t="shared" si="29"/>
        <v>0</v>
      </c>
      <c r="Z1929" s="32"/>
      <c r="AA1929" s="32" t="s">
        <v>40</v>
      </c>
      <c r="AB1929" s="26"/>
      <c r="AC1929" s="33"/>
      <c r="AD1929" s="33"/>
      <c r="AE1929" s="34" t="s">
        <v>47</v>
      </c>
      <c r="AF1929" s="11"/>
    </row>
    <row r="1930" spans="2:32" ht="62.25" x14ac:dyDescent="0.5">
      <c r="B1930" s="11"/>
      <c r="C1930" s="28" t="s">
        <v>6181</v>
      </c>
      <c r="D1930" s="28" t="s">
        <v>6182</v>
      </c>
      <c r="E1930" s="29" t="s">
        <v>6183</v>
      </c>
      <c r="F1930" s="29" t="s">
        <v>1</v>
      </c>
      <c r="G1930" s="29" t="s">
        <v>738</v>
      </c>
      <c r="H1930" s="30" t="s">
        <v>6184</v>
      </c>
      <c r="I1930" s="30" t="s">
        <v>102</v>
      </c>
      <c r="J1930" s="31" t="s">
        <v>103</v>
      </c>
      <c r="K1930" s="30" t="s">
        <v>264</v>
      </c>
      <c r="L1930" s="32" t="s">
        <v>265</v>
      </c>
      <c r="M1930" s="30" t="s">
        <v>105</v>
      </c>
      <c r="N1930" s="30" t="s">
        <v>399</v>
      </c>
      <c r="O1930" s="30" t="s">
        <v>107</v>
      </c>
      <c r="P1930" s="32" t="s">
        <v>46</v>
      </c>
      <c r="Q1930" s="54"/>
      <c r="R1930" s="64"/>
      <c r="S1930" s="63"/>
      <c r="T1930" s="30"/>
      <c r="U1930" s="30"/>
      <c r="V1930" s="30"/>
      <c r="W1930" s="30"/>
      <c r="X1930" s="30"/>
      <c r="Y1930" s="33">
        <f t="shared" si="29"/>
        <v>0</v>
      </c>
      <c r="Z1930" s="32"/>
      <c r="AA1930" s="32" t="s">
        <v>40</v>
      </c>
      <c r="AB1930" s="26"/>
      <c r="AC1930" s="33"/>
      <c r="AD1930" s="33"/>
      <c r="AE1930" s="34" t="s">
        <v>47</v>
      </c>
      <c r="AF1930" s="11"/>
    </row>
    <row r="1931" spans="2:32" ht="62.25" x14ac:dyDescent="0.5">
      <c r="B1931" s="11"/>
      <c r="C1931" s="28" t="s">
        <v>6185</v>
      </c>
      <c r="D1931" s="28" t="s">
        <v>6186</v>
      </c>
      <c r="E1931" s="29" t="s">
        <v>6187</v>
      </c>
      <c r="F1931" s="29" t="s">
        <v>1</v>
      </c>
      <c r="G1931" s="29" t="s">
        <v>73</v>
      </c>
      <c r="H1931" s="30" t="s">
        <v>6188</v>
      </c>
      <c r="I1931" s="30" t="s">
        <v>102</v>
      </c>
      <c r="J1931" s="31" t="s">
        <v>103</v>
      </c>
      <c r="K1931" s="30" t="s">
        <v>104</v>
      </c>
      <c r="L1931" s="32" t="s">
        <v>40</v>
      </c>
      <c r="M1931" s="30" t="s">
        <v>105</v>
      </c>
      <c r="N1931" s="30" t="s">
        <v>275</v>
      </c>
      <c r="O1931" s="30" t="s">
        <v>107</v>
      </c>
      <c r="P1931" s="32" t="s">
        <v>46</v>
      </c>
      <c r="Q1931" s="54"/>
      <c r="R1931" s="64"/>
      <c r="S1931" s="63"/>
      <c r="T1931" s="30"/>
      <c r="U1931" s="30"/>
      <c r="V1931" s="30"/>
      <c r="W1931" s="30"/>
      <c r="X1931" s="30"/>
      <c r="Y1931" s="33">
        <f t="shared" ref="Y1931:Y1994" si="30">IF(ISERROR(W1931/S1931),0,((W1931/S1931)*100))</f>
        <v>0</v>
      </c>
      <c r="Z1931" s="32"/>
      <c r="AA1931" s="32" t="s">
        <v>40</v>
      </c>
      <c r="AB1931" s="26"/>
      <c r="AC1931" s="33"/>
      <c r="AD1931" s="33"/>
      <c r="AE1931" s="34" t="s">
        <v>47</v>
      </c>
      <c r="AF1931" s="11"/>
    </row>
    <row r="1932" spans="2:32" ht="62.25" x14ac:dyDescent="0.5">
      <c r="B1932" s="11"/>
      <c r="C1932" s="28" t="s">
        <v>6189</v>
      </c>
      <c r="D1932" s="28" t="s">
        <v>6190</v>
      </c>
      <c r="E1932" s="29" t="s">
        <v>6191</v>
      </c>
      <c r="F1932" s="29" t="s">
        <v>1</v>
      </c>
      <c r="G1932" s="29" t="s">
        <v>59</v>
      </c>
      <c r="H1932" s="30" t="s">
        <v>4444</v>
      </c>
      <c r="I1932" s="30" t="s">
        <v>102</v>
      </c>
      <c r="J1932" s="31" t="s">
        <v>103</v>
      </c>
      <c r="K1932" s="30" t="s">
        <v>264</v>
      </c>
      <c r="L1932" s="32" t="s">
        <v>265</v>
      </c>
      <c r="M1932" s="30" t="s">
        <v>105</v>
      </c>
      <c r="N1932" s="30" t="s">
        <v>399</v>
      </c>
      <c r="O1932" s="30" t="s">
        <v>107</v>
      </c>
      <c r="P1932" s="32" t="s">
        <v>46</v>
      </c>
      <c r="Q1932" s="54"/>
      <c r="R1932" s="64"/>
      <c r="S1932" s="63"/>
      <c r="T1932" s="30"/>
      <c r="U1932" s="30"/>
      <c r="V1932" s="30"/>
      <c r="W1932" s="30"/>
      <c r="X1932" s="30"/>
      <c r="Y1932" s="33">
        <f t="shared" si="30"/>
        <v>0</v>
      </c>
      <c r="Z1932" s="32"/>
      <c r="AA1932" s="32" t="s">
        <v>40</v>
      </c>
      <c r="AB1932" s="26"/>
      <c r="AC1932" s="33"/>
      <c r="AD1932" s="33"/>
      <c r="AE1932" s="34" t="s">
        <v>47</v>
      </c>
      <c r="AF1932" s="11"/>
    </row>
    <row r="1933" spans="2:32" ht="62.25" x14ac:dyDescent="0.5">
      <c r="B1933" s="11"/>
      <c r="C1933" s="28" t="s">
        <v>6192</v>
      </c>
      <c r="D1933" s="28" t="s">
        <v>6193</v>
      </c>
      <c r="E1933" s="29" t="s">
        <v>6194</v>
      </c>
      <c r="F1933" s="29" t="s">
        <v>1</v>
      </c>
      <c r="G1933" s="29" t="s">
        <v>55</v>
      </c>
      <c r="H1933" s="30" t="s">
        <v>627</v>
      </c>
      <c r="I1933" s="30" t="s">
        <v>102</v>
      </c>
      <c r="J1933" s="31" t="s">
        <v>103</v>
      </c>
      <c r="K1933" s="30" t="s">
        <v>264</v>
      </c>
      <c r="L1933" s="32" t="s">
        <v>265</v>
      </c>
      <c r="M1933" s="30" t="s">
        <v>105</v>
      </c>
      <c r="N1933" s="30" t="s">
        <v>399</v>
      </c>
      <c r="O1933" s="30" t="s">
        <v>107</v>
      </c>
      <c r="P1933" s="32" t="s">
        <v>46</v>
      </c>
      <c r="Q1933" s="54"/>
      <c r="R1933" s="64"/>
      <c r="S1933" s="63"/>
      <c r="T1933" s="30"/>
      <c r="U1933" s="30"/>
      <c r="V1933" s="30"/>
      <c r="W1933" s="30"/>
      <c r="X1933" s="30"/>
      <c r="Y1933" s="33">
        <f t="shared" si="30"/>
        <v>0</v>
      </c>
      <c r="Z1933" s="32"/>
      <c r="AA1933" s="32" t="s">
        <v>40</v>
      </c>
      <c r="AB1933" s="26"/>
      <c r="AC1933" s="33"/>
      <c r="AD1933" s="33"/>
      <c r="AE1933" s="34" t="s">
        <v>47</v>
      </c>
      <c r="AF1933" s="11"/>
    </row>
    <row r="1934" spans="2:32" ht="62.25" x14ac:dyDescent="0.5">
      <c r="B1934" s="11"/>
      <c r="C1934" s="28" t="s">
        <v>6195</v>
      </c>
      <c r="D1934" s="28" t="s">
        <v>6196</v>
      </c>
      <c r="E1934" s="29" t="s">
        <v>6197</v>
      </c>
      <c r="F1934" s="29" t="s">
        <v>1</v>
      </c>
      <c r="G1934" s="29" t="s">
        <v>219</v>
      </c>
      <c r="H1934" s="30" t="s">
        <v>6198</v>
      </c>
      <c r="I1934" s="30" t="s">
        <v>102</v>
      </c>
      <c r="J1934" s="31" t="s">
        <v>103</v>
      </c>
      <c r="K1934" s="30" t="s">
        <v>264</v>
      </c>
      <c r="L1934" s="32" t="s">
        <v>265</v>
      </c>
      <c r="M1934" s="30" t="s">
        <v>105</v>
      </c>
      <c r="N1934" s="30" t="s">
        <v>399</v>
      </c>
      <c r="O1934" s="30" t="s">
        <v>107</v>
      </c>
      <c r="P1934" s="32" t="s">
        <v>46</v>
      </c>
      <c r="Q1934" s="54"/>
      <c r="R1934" s="64"/>
      <c r="S1934" s="63"/>
      <c r="T1934" s="30"/>
      <c r="U1934" s="30"/>
      <c r="V1934" s="30"/>
      <c r="W1934" s="30"/>
      <c r="X1934" s="30"/>
      <c r="Y1934" s="33">
        <f t="shared" si="30"/>
        <v>0</v>
      </c>
      <c r="Z1934" s="32"/>
      <c r="AA1934" s="32" t="s">
        <v>40</v>
      </c>
      <c r="AB1934" s="26"/>
      <c r="AC1934" s="33"/>
      <c r="AD1934" s="33"/>
      <c r="AE1934" s="34" t="s">
        <v>47</v>
      </c>
      <c r="AF1934" s="11"/>
    </row>
    <row r="1935" spans="2:32" ht="62.25" x14ac:dyDescent="0.5">
      <c r="B1935" s="11"/>
      <c r="C1935" s="28" t="s">
        <v>6199</v>
      </c>
      <c r="D1935" s="28" t="s">
        <v>6200</v>
      </c>
      <c r="E1935" s="29" t="s">
        <v>6201</v>
      </c>
      <c r="F1935" s="29" t="s">
        <v>1</v>
      </c>
      <c r="G1935" s="29" t="s">
        <v>764</v>
      </c>
      <c r="H1935" s="30" t="s">
        <v>764</v>
      </c>
      <c r="I1935" s="30" t="s">
        <v>113</v>
      </c>
      <c r="J1935" s="31" t="s">
        <v>103</v>
      </c>
      <c r="K1935" s="30" t="s">
        <v>104</v>
      </c>
      <c r="L1935" s="32" t="s">
        <v>40</v>
      </c>
      <c r="M1935" s="30" t="s">
        <v>105</v>
      </c>
      <c r="N1935" s="30" t="s">
        <v>275</v>
      </c>
      <c r="O1935" s="30" t="s">
        <v>279</v>
      </c>
      <c r="P1935" s="32" t="s">
        <v>46</v>
      </c>
      <c r="Q1935" s="54"/>
      <c r="R1935" s="64"/>
      <c r="S1935" s="63"/>
      <c r="T1935" s="30"/>
      <c r="U1935" s="30"/>
      <c r="V1935" s="30"/>
      <c r="W1935" s="30"/>
      <c r="X1935" s="30"/>
      <c r="Y1935" s="33">
        <f t="shared" si="30"/>
        <v>0</v>
      </c>
      <c r="Z1935" s="32"/>
      <c r="AA1935" s="32" t="s">
        <v>40</v>
      </c>
      <c r="AB1935" s="26"/>
      <c r="AC1935" s="33"/>
      <c r="AD1935" s="33"/>
      <c r="AE1935" s="34" t="s">
        <v>47</v>
      </c>
      <c r="AF1935" s="11"/>
    </row>
    <row r="1936" spans="2:32" ht="62.25" x14ac:dyDescent="0.5">
      <c r="B1936" s="11"/>
      <c r="C1936" s="28" t="s">
        <v>6202</v>
      </c>
      <c r="D1936" s="28" t="s">
        <v>6203</v>
      </c>
      <c r="E1936" s="29" t="s">
        <v>6204</v>
      </c>
      <c r="F1936" s="29" t="s">
        <v>1</v>
      </c>
      <c r="G1936" s="29" t="s">
        <v>764</v>
      </c>
      <c r="H1936" s="30" t="s">
        <v>5957</v>
      </c>
      <c r="I1936" s="30" t="s">
        <v>102</v>
      </c>
      <c r="J1936" s="31" t="s">
        <v>103</v>
      </c>
      <c r="K1936" s="30" t="s">
        <v>264</v>
      </c>
      <c r="L1936" s="32" t="s">
        <v>265</v>
      </c>
      <c r="M1936" s="30" t="s">
        <v>105</v>
      </c>
      <c r="N1936" s="30" t="s">
        <v>399</v>
      </c>
      <c r="O1936" s="30" t="s">
        <v>107</v>
      </c>
      <c r="P1936" s="32" t="s">
        <v>46</v>
      </c>
      <c r="Q1936" s="54"/>
      <c r="R1936" s="64"/>
      <c r="S1936" s="63"/>
      <c r="T1936" s="30"/>
      <c r="U1936" s="30"/>
      <c r="V1936" s="30"/>
      <c r="W1936" s="30"/>
      <c r="X1936" s="30"/>
      <c r="Y1936" s="33">
        <f t="shared" si="30"/>
        <v>0</v>
      </c>
      <c r="Z1936" s="32"/>
      <c r="AA1936" s="32" t="s">
        <v>40</v>
      </c>
      <c r="AB1936" s="26"/>
      <c r="AC1936" s="33"/>
      <c r="AD1936" s="33"/>
      <c r="AE1936" s="34" t="s">
        <v>47</v>
      </c>
      <c r="AF1936" s="11"/>
    </row>
    <row r="1937" spans="2:32" ht="62.25" x14ac:dyDescent="0.5">
      <c r="B1937" s="11"/>
      <c r="C1937" s="28" t="s">
        <v>6205</v>
      </c>
      <c r="D1937" s="28" t="s">
        <v>6206</v>
      </c>
      <c r="E1937" s="29" t="s">
        <v>6207</v>
      </c>
      <c r="F1937" s="29" t="s">
        <v>1</v>
      </c>
      <c r="G1937" s="29" t="s">
        <v>328</v>
      </c>
      <c r="H1937" s="30" t="s">
        <v>6208</v>
      </c>
      <c r="I1937" s="30" t="s">
        <v>102</v>
      </c>
      <c r="J1937" s="31" t="s">
        <v>103</v>
      </c>
      <c r="K1937" s="30" t="s">
        <v>264</v>
      </c>
      <c r="L1937" s="32" t="s">
        <v>265</v>
      </c>
      <c r="M1937" s="30" t="s">
        <v>105</v>
      </c>
      <c r="N1937" s="30" t="s">
        <v>399</v>
      </c>
      <c r="O1937" s="30" t="s">
        <v>107</v>
      </c>
      <c r="P1937" s="32" t="s">
        <v>46</v>
      </c>
      <c r="Q1937" s="54"/>
      <c r="R1937" s="64"/>
      <c r="S1937" s="63"/>
      <c r="T1937" s="30"/>
      <c r="U1937" s="30"/>
      <c r="V1937" s="30"/>
      <c r="W1937" s="30"/>
      <c r="X1937" s="30"/>
      <c r="Y1937" s="33">
        <f t="shared" si="30"/>
        <v>0</v>
      </c>
      <c r="Z1937" s="32"/>
      <c r="AA1937" s="32" t="s">
        <v>40</v>
      </c>
      <c r="AB1937" s="26"/>
      <c r="AC1937" s="33"/>
      <c r="AD1937" s="33"/>
      <c r="AE1937" s="34" t="s">
        <v>47</v>
      </c>
      <c r="AF1937" s="11"/>
    </row>
    <row r="1938" spans="2:32" ht="62.25" x14ac:dyDescent="0.5">
      <c r="B1938" s="11"/>
      <c r="C1938" s="28" t="s">
        <v>6209</v>
      </c>
      <c r="D1938" s="28" t="s">
        <v>6210</v>
      </c>
      <c r="E1938" s="29" t="s">
        <v>6211</v>
      </c>
      <c r="F1938" s="29" t="s">
        <v>1</v>
      </c>
      <c r="G1938" s="29" t="s">
        <v>764</v>
      </c>
      <c r="H1938" s="30" t="s">
        <v>5863</v>
      </c>
      <c r="I1938" s="30" t="s">
        <v>102</v>
      </c>
      <c r="J1938" s="31" t="s">
        <v>103</v>
      </c>
      <c r="K1938" s="30" t="s">
        <v>104</v>
      </c>
      <c r="L1938" s="32" t="s">
        <v>40</v>
      </c>
      <c r="M1938" s="30" t="s">
        <v>105</v>
      </c>
      <c r="N1938" s="30" t="s">
        <v>275</v>
      </c>
      <c r="O1938" s="30" t="s">
        <v>107</v>
      </c>
      <c r="P1938" s="32" t="s">
        <v>46</v>
      </c>
      <c r="Q1938" s="54"/>
      <c r="R1938" s="64"/>
      <c r="S1938" s="63"/>
      <c r="T1938" s="30"/>
      <c r="U1938" s="30"/>
      <c r="V1938" s="30"/>
      <c r="W1938" s="30"/>
      <c r="X1938" s="30"/>
      <c r="Y1938" s="33">
        <f t="shared" si="30"/>
        <v>0</v>
      </c>
      <c r="Z1938" s="32"/>
      <c r="AA1938" s="32" t="s">
        <v>40</v>
      </c>
      <c r="AB1938" s="26"/>
      <c r="AC1938" s="33"/>
      <c r="AD1938" s="33"/>
      <c r="AE1938" s="34" t="s">
        <v>47</v>
      </c>
      <c r="AF1938" s="11"/>
    </row>
    <row r="1939" spans="2:32" ht="62.25" x14ac:dyDescent="0.5">
      <c r="B1939" s="11"/>
      <c r="C1939" s="28" t="s">
        <v>6212</v>
      </c>
      <c r="D1939" s="28" t="s">
        <v>6213</v>
      </c>
      <c r="E1939" s="29" t="s">
        <v>6214</v>
      </c>
      <c r="F1939" s="29" t="s">
        <v>1</v>
      </c>
      <c r="G1939" s="29" t="s">
        <v>575</v>
      </c>
      <c r="H1939" s="30" t="s">
        <v>575</v>
      </c>
      <c r="I1939" s="30" t="s">
        <v>113</v>
      </c>
      <c r="J1939" s="31" t="s">
        <v>103</v>
      </c>
      <c r="K1939" s="30" t="s">
        <v>104</v>
      </c>
      <c r="L1939" s="32" t="s">
        <v>40</v>
      </c>
      <c r="M1939" s="30" t="s">
        <v>105</v>
      </c>
      <c r="N1939" s="30" t="s">
        <v>772</v>
      </c>
      <c r="O1939" s="30" t="s">
        <v>107</v>
      </c>
      <c r="P1939" s="32" t="s">
        <v>46</v>
      </c>
      <c r="Q1939" s="54"/>
      <c r="R1939" s="64"/>
      <c r="S1939" s="63"/>
      <c r="T1939" s="30"/>
      <c r="U1939" s="30"/>
      <c r="V1939" s="30"/>
      <c r="W1939" s="30"/>
      <c r="X1939" s="30"/>
      <c r="Y1939" s="33">
        <f t="shared" si="30"/>
        <v>0</v>
      </c>
      <c r="Z1939" s="32"/>
      <c r="AA1939" s="32" t="s">
        <v>40</v>
      </c>
      <c r="AB1939" s="26"/>
      <c r="AC1939" s="33"/>
      <c r="AD1939" s="33"/>
      <c r="AE1939" s="34" t="s">
        <v>47</v>
      </c>
      <c r="AF1939" s="11"/>
    </row>
    <row r="1940" spans="2:32" ht="62.25" x14ac:dyDescent="0.5">
      <c r="B1940" s="11"/>
      <c r="C1940" s="28" t="s">
        <v>6215</v>
      </c>
      <c r="D1940" s="28" t="s">
        <v>6216</v>
      </c>
      <c r="E1940" s="29" t="s">
        <v>6217</v>
      </c>
      <c r="F1940" s="29" t="s">
        <v>1</v>
      </c>
      <c r="G1940" s="29" t="s">
        <v>1500</v>
      </c>
      <c r="H1940" s="30" t="s">
        <v>6218</v>
      </c>
      <c r="I1940" s="30" t="s">
        <v>102</v>
      </c>
      <c r="J1940" s="31" t="s">
        <v>103</v>
      </c>
      <c r="K1940" s="30" t="s">
        <v>264</v>
      </c>
      <c r="L1940" s="32" t="s">
        <v>265</v>
      </c>
      <c r="M1940" s="30" t="s">
        <v>105</v>
      </c>
      <c r="N1940" s="30" t="s">
        <v>5281</v>
      </c>
      <c r="O1940" s="30" t="s">
        <v>107</v>
      </c>
      <c r="P1940" s="32" t="s">
        <v>46</v>
      </c>
      <c r="Q1940" s="54"/>
      <c r="R1940" s="64"/>
      <c r="S1940" s="63"/>
      <c r="T1940" s="30"/>
      <c r="U1940" s="30"/>
      <c r="V1940" s="30"/>
      <c r="W1940" s="30"/>
      <c r="X1940" s="30"/>
      <c r="Y1940" s="33">
        <f t="shared" si="30"/>
        <v>0</v>
      </c>
      <c r="Z1940" s="32"/>
      <c r="AA1940" s="32" t="s">
        <v>40</v>
      </c>
      <c r="AB1940" s="26"/>
      <c r="AC1940" s="33"/>
      <c r="AD1940" s="33"/>
      <c r="AE1940" s="34" t="s">
        <v>47</v>
      </c>
      <c r="AF1940" s="11"/>
    </row>
    <row r="1941" spans="2:32" ht="62.25" x14ac:dyDescent="0.5">
      <c r="B1941" s="11"/>
      <c r="C1941" s="28" t="s">
        <v>6219</v>
      </c>
      <c r="D1941" s="28" t="s">
        <v>6220</v>
      </c>
      <c r="E1941" s="29" t="s">
        <v>6221</v>
      </c>
      <c r="F1941" s="29" t="s">
        <v>1</v>
      </c>
      <c r="G1941" s="29" t="s">
        <v>537</v>
      </c>
      <c r="H1941" s="30" t="s">
        <v>6222</v>
      </c>
      <c r="I1941" s="30" t="s">
        <v>102</v>
      </c>
      <c r="J1941" s="31" t="s">
        <v>103</v>
      </c>
      <c r="K1941" s="30" t="s">
        <v>264</v>
      </c>
      <c r="L1941" s="32" t="s">
        <v>265</v>
      </c>
      <c r="M1941" s="30" t="s">
        <v>105</v>
      </c>
      <c r="N1941" s="30" t="s">
        <v>5281</v>
      </c>
      <c r="O1941" s="30" t="s">
        <v>107</v>
      </c>
      <c r="P1941" s="32" t="s">
        <v>46</v>
      </c>
      <c r="Q1941" s="54"/>
      <c r="R1941" s="64"/>
      <c r="S1941" s="63"/>
      <c r="T1941" s="30"/>
      <c r="U1941" s="30"/>
      <c r="V1941" s="30"/>
      <c r="W1941" s="30"/>
      <c r="X1941" s="30"/>
      <c r="Y1941" s="33">
        <f t="shared" si="30"/>
        <v>0</v>
      </c>
      <c r="Z1941" s="32"/>
      <c r="AA1941" s="32" t="s">
        <v>40</v>
      </c>
      <c r="AB1941" s="26"/>
      <c r="AC1941" s="33"/>
      <c r="AD1941" s="33"/>
      <c r="AE1941" s="34" t="s">
        <v>47</v>
      </c>
      <c r="AF1941" s="11"/>
    </row>
    <row r="1942" spans="2:32" ht="62.25" x14ac:dyDescent="0.5">
      <c r="B1942" s="11"/>
      <c r="C1942" s="28" t="s">
        <v>6223</v>
      </c>
      <c r="D1942" s="28" t="s">
        <v>6224</v>
      </c>
      <c r="E1942" s="29" t="s">
        <v>6225</v>
      </c>
      <c r="F1942" s="29" t="s">
        <v>1</v>
      </c>
      <c r="G1942" s="29" t="s">
        <v>358</v>
      </c>
      <c r="H1942" s="30" t="s">
        <v>5742</v>
      </c>
      <c r="I1942" s="30" t="s">
        <v>102</v>
      </c>
      <c r="J1942" s="31" t="s">
        <v>103</v>
      </c>
      <c r="K1942" s="30" t="s">
        <v>264</v>
      </c>
      <c r="L1942" s="32" t="s">
        <v>265</v>
      </c>
      <c r="M1942" s="30" t="s">
        <v>105</v>
      </c>
      <c r="N1942" s="30" t="s">
        <v>399</v>
      </c>
      <c r="O1942" s="30" t="s">
        <v>107</v>
      </c>
      <c r="P1942" s="32" t="s">
        <v>46</v>
      </c>
      <c r="Q1942" s="54"/>
      <c r="R1942" s="64"/>
      <c r="S1942" s="63"/>
      <c r="T1942" s="30"/>
      <c r="U1942" s="30"/>
      <c r="V1942" s="30"/>
      <c r="W1942" s="30"/>
      <c r="X1942" s="30"/>
      <c r="Y1942" s="33">
        <f t="shared" si="30"/>
        <v>0</v>
      </c>
      <c r="Z1942" s="32"/>
      <c r="AA1942" s="32" t="s">
        <v>40</v>
      </c>
      <c r="AB1942" s="26"/>
      <c r="AC1942" s="33"/>
      <c r="AD1942" s="33"/>
      <c r="AE1942" s="34" t="s">
        <v>47</v>
      </c>
      <c r="AF1942" s="11"/>
    </row>
    <row r="1943" spans="2:32" ht="62.25" x14ac:dyDescent="0.5">
      <c r="B1943" s="11"/>
      <c r="C1943" s="28" t="s">
        <v>6226</v>
      </c>
      <c r="D1943" s="28" t="s">
        <v>6227</v>
      </c>
      <c r="E1943" s="29" t="s">
        <v>6228</v>
      </c>
      <c r="F1943" s="29" t="s">
        <v>1</v>
      </c>
      <c r="G1943" s="29" t="s">
        <v>73</v>
      </c>
      <c r="H1943" s="30" t="s">
        <v>6229</v>
      </c>
      <c r="I1943" s="30" t="s">
        <v>102</v>
      </c>
      <c r="J1943" s="31" t="s">
        <v>103</v>
      </c>
      <c r="K1943" s="30" t="s">
        <v>264</v>
      </c>
      <c r="L1943" s="32" t="s">
        <v>265</v>
      </c>
      <c r="M1943" s="30" t="s">
        <v>105</v>
      </c>
      <c r="N1943" s="30" t="s">
        <v>399</v>
      </c>
      <c r="O1943" s="30" t="s">
        <v>107</v>
      </c>
      <c r="P1943" s="32" t="s">
        <v>46</v>
      </c>
      <c r="Q1943" s="54"/>
      <c r="R1943" s="64"/>
      <c r="S1943" s="63"/>
      <c r="T1943" s="30"/>
      <c r="U1943" s="30"/>
      <c r="V1943" s="30"/>
      <c r="W1943" s="30"/>
      <c r="X1943" s="30"/>
      <c r="Y1943" s="33">
        <f t="shared" si="30"/>
        <v>0</v>
      </c>
      <c r="Z1943" s="32"/>
      <c r="AA1943" s="32" t="s">
        <v>40</v>
      </c>
      <c r="AB1943" s="26"/>
      <c r="AC1943" s="33"/>
      <c r="AD1943" s="33"/>
      <c r="AE1943" s="34" t="s">
        <v>47</v>
      </c>
      <c r="AF1943" s="11"/>
    </row>
    <row r="1944" spans="2:32" ht="62.25" x14ac:dyDescent="0.5">
      <c r="B1944" s="11"/>
      <c r="C1944" s="28" t="s">
        <v>6230</v>
      </c>
      <c r="D1944" s="28" t="s">
        <v>6231</v>
      </c>
      <c r="E1944" s="29" t="s">
        <v>6232</v>
      </c>
      <c r="F1944" s="29" t="s">
        <v>1</v>
      </c>
      <c r="G1944" s="29" t="s">
        <v>82</v>
      </c>
      <c r="H1944" s="30" t="s">
        <v>82</v>
      </c>
      <c r="I1944" s="30" t="s">
        <v>113</v>
      </c>
      <c r="J1944" s="31" t="s">
        <v>103</v>
      </c>
      <c r="K1944" s="30" t="s">
        <v>104</v>
      </c>
      <c r="L1944" s="32" t="s">
        <v>40</v>
      </c>
      <c r="M1944" s="30" t="s">
        <v>105</v>
      </c>
      <c r="N1944" s="30" t="s">
        <v>3281</v>
      </c>
      <c r="O1944" s="30" t="s">
        <v>348</v>
      </c>
      <c r="P1944" s="32" t="s">
        <v>46</v>
      </c>
      <c r="Q1944" s="54"/>
      <c r="R1944" s="64"/>
      <c r="S1944" s="63"/>
      <c r="T1944" s="30"/>
      <c r="U1944" s="30"/>
      <c r="V1944" s="30"/>
      <c r="W1944" s="30"/>
      <c r="X1944" s="30"/>
      <c r="Y1944" s="33">
        <f t="shared" si="30"/>
        <v>0</v>
      </c>
      <c r="Z1944" s="32"/>
      <c r="AA1944" s="32" t="s">
        <v>40</v>
      </c>
      <c r="AB1944" s="26"/>
      <c r="AC1944" s="33"/>
      <c r="AD1944" s="33"/>
      <c r="AE1944" s="34" t="s">
        <v>47</v>
      </c>
      <c r="AF1944" s="11"/>
    </row>
    <row r="1945" spans="2:32" ht="62.25" x14ac:dyDescent="0.5">
      <c r="B1945" s="11"/>
      <c r="C1945" s="28" t="s">
        <v>6233</v>
      </c>
      <c r="D1945" s="28" t="s">
        <v>6234</v>
      </c>
      <c r="E1945" s="29" t="s">
        <v>6235</v>
      </c>
      <c r="F1945" s="29" t="s">
        <v>1</v>
      </c>
      <c r="G1945" s="29" t="s">
        <v>82</v>
      </c>
      <c r="H1945" s="30" t="s">
        <v>5334</v>
      </c>
      <c r="I1945" s="30" t="s">
        <v>102</v>
      </c>
      <c r="J1945" s="31" t="s">
        <v>103</v>
      </c>
      <c r="K1945" s="30" t="s">
        <v>264</v>
      </c>
      <c r="L1945" s="32" t="s">
        <v>265</v>
      </c>
      <c r="M1945" s="30" t="s">
        <v>105</v>
      </c>
      <c r="N1945" s="30" t="s">
        <v>5281</v>
      </c>
      <c r="O1945" s="30" t="s">
        <v>107</v>
      </c>
      <c r="P1945" s="32" t="s">
        <v>46</v>
      </c>
      <c r="Q1945" s="54"/>
      <c r="R1945" s="64"/>
      <c r="S1945" s="63"/>
      <c r="T1945" s="30"/>
      <c r="U1945" s="30"/>
      <c r="V1945" s="30"/>
      <c r="W1945" s="30"/>
      <c r="X1945" s="30"/>
      <c r="Y1945" s="33">
        <f t="shared" si="30"/>
        <v>0</v>
      </c>
      <c r="Z1945" s="32"/>
      <c r="AA1945" s="32" t="s">
        <v>40</v>
      </c>
      <c r="AB1945" s="26"/>
      <c r="AC1945" s="33"/>
      <c r="AD1945" s="33"/>
      <c r="AE1945" s="34" t="s">
        <v>47</v>
      </c>
      <c r="AF1945" s="11"/>
    </row>
    <row r="1946" spans="2:32" ht="62.25" x14ac:dyDescent="0.5">
      <c r="B1946" s="11"/>
      <c r="C1946" s="28" t="s">
        <v>6236</v>
      </c>
      <c r="D1946" s="28" t="s">
        <v>6237</v>
      </c>
      <c r="E1946" s="29" t="s">
        <v>6238</v>
      </c>
      <c r="F1946" s="29" t="s">
        <v>1</v>
      </c>
      <c r="G1946" s="29" t="s">
        <v>82</v>
      </c>
      <c r="H1946" s="30" t="s">
        <v>5302</v>
      </c>
      <c r="I1946" s="30" t="s">
        <v>102</v>
      </c>
      <c r="J1946" s="31" t="s">
        <v>103</v>
      </c>
      <c r="K1946" s="30" t="s">
        <v>264</v>
      </c>
      <c r="L1946" s="32" t="s">
        <v>265</v>
      </c>
      <c r="M1946" s="30" t="s">
        <v>105</v>
      </c>
      <c r="N1946" s="30" t="s">
        <v>5281</v>
      </c>
      <c r="O1946" s="30" t="s">
        <v>107</v>
      </c>
      <c r="P1946" s="32" t="s">
        <v>46</v>
      </c>
      <c r="Q1946" s="54"/>
      <c r="R1946" s="64"/>
      <c r="S1946" s="63"/>
      <c r="T1946" s="30"/>
      <c r="U1946" s="30"/>
      <c r="V1946" s="30"/>
      <c r="W1946" s="30"/>
      <c r="X1946" s="30"/>
      <c r="Y1946" s="33">
        <f t="shared" si="30"/>
        <v>0</v>
      </c>
      <c r="Z1946" s="32"/>
      <c r="AA1946" s="32" t="s">
        <v>40</v>
      </c>
      <c r="AB1946" s="26"/>
      <c r="AC1946" s="33"/>
      <c r="AD1946" s="33"/>
      <c r="AE1946" s="34" t="s">
        <v>47</v>
      </c>
      <c r="AF1946" s="11"/>
    </row>
    <row r="1947" spans="2:32" ht="62.25" x14ac:dyDescent="0.5">
      <c r="B1947" s="11"/>
      <c r="C1947" s="28" t="s">
        <v>6239</v>
      </c>
      <c r="D1947" s="28" t="s">
        <v>6240</v>
      </c>
      <c r="E1947" s="29" t="s">
        <v>6241</v>
      </c>
      <c r="F1947" s="29" t="s">
        <v>1</v>
      </c>
      <c r="G1947" s="29" t="s">
        <v>665</v>
      </c>
      <c r="H1947" s="30" t="s">
        <v>6242</v>
      </c>
      <c r="I1947" s="30" t="s">
        <v>102</v>
      </c>
      <c r="J1947" s="31" t="s">
        <v>103</v>
      </c>
      <c r="K1947" s="30" t="s">
        <v>264</v>
      </c>
      <c r="L1947" s="32" t="s">
        <v>265</v>
      </c>
      <c r="M1947" s="30" t="s">
        <v>105</v>
      </c>
      <c r="N1947" s="30" t="s">
        <v>399</v>
      </c>
      <c r="O1947" s="30" t="s">
        <v>107</v>
      </c>
      <c r="P1947" s="32" t="s">
        <v>46</v>
      </c>
      <c r="Q1947" s="54"/>
      <c r="R1947" s="64"/>
      <c r="S1947" s="63"/>
      <c r="T1947" s="30"/>
      <c r="U1947" s="30"/>
      <c r="V1947" s="30"/>
      <c r="W1947" s="30"/>
      <c r="X1947" s="30"/>
      <c r="Y1947" s="33">
        <f t="shared" si="30"/>
        <v>0</v>
      </c>
      <c r="Z1947" s="32"/>
      <c r="AA1947" s="32" t="s">
        <v>40</v>
      </c>
      <c r="AB1947" s="26"/>
      <c r="AC1947" s="33"/>
      <c r="AD1947" s="33"/>
      <c r="AE1947" s="34" t="s">
        <v>47</v>
      </c>
      <c r="AF1947" s="11"/>
    </row>
    <row r="1948" spans="2:32" ht="62.25" x14ac:dyDescent="0.5">
      <c r="B1948" s="11"/>
      <c r="C1948" s="28" t="s">
        <v>6243</v>
      </c>
      <c r="D1948" s="28" t="s">
        <v>6244</v>
      </c>
      <c r="E1948" s="29" t="s">
        <v>6245</v>
      </c>
      <c r="F1948" s="29" t="s">
        <v>1</v>
      </c>
      <c r="G1948" s="29" t="s">
        <v>1705</v>
      </c>
      <c r="H1948" s="30" t="s">
        <v>6246</v>
      </c>
      <c r="I1948" s="30" t="s">
        <v>102</v>
      </c>
      <c r="J1948" s="31" t="s">
        <v>103</v>
      </c>
      <c r="K1948" s="30" t="s">
        <v>264</v>
      </c>
      <c r="L1948" s="32" t="s">
        <v>265</v>
      </c>
      <c r="M1948" s="30" t="s">
        <v>105</v>
      </c>
      <c r="N1948" s="30" t="s">
        <v>399</v>
      </c>
      <c r="O1948" s="30" t="s">
        <v>107</v>
      </c>
      <c r="P1948" s="32" t="s">
        <v>46</v>
      </c>
      <c r="Q1948" s="54"/>
      <c r="R1948" s="64"/>
      <c r="S1948" s="63"/>
      <c r="T1948" s="30"/>
      <c r="U1948" s="30"/>
      <c r="V1948" s="30"/>
      <c r="W1948" s="30"/>
      <c r="X1948" s="30"/>
      <c r="Y1948" s="33">
        <f t="shared" si="30"/>
        <v>0</v>
      </c>
      <c r="Z1948" s="32"/>
      <c r="AA1948" s="32" t="s">
        <v>40</v>
      </c>
      <c r="AB1948" s="26"/>
      <c r="AC1948" s="33"/>
      <c r="AD1948" s="33"/>
      <c r="AE1948" s="34" t="s">
        <v>47</v>
      </c>
      <c r="AF1948" s="11"/>
    </row>
    <row r="1949" spans="2:32" ht="62.25" x14ac:dyDescent="0.5">
      <c r="B1949" s="11"/>
      <c r="C1949" s="28" t="s">
        <v>6247</v>
      </c>
      <c r="D1949" s="28" t="s">
        <v>6248</v>
      </c>
      <c r="E1949" s="29" t="s">
        <v>6249</v>
      </c>
      <c r="F1949" s="29" t="s">
        <v>1</v>
      </c>
      <c r="G1949" s="29" t="s">
        <v>301</v>
      </c>
      <c r="H1949" s="30" t="s">
        <v>6250</v>
      </c>
      <c r="I1949" s="30" t="s">
        <v>102</v>
      </c>
      <c r="J1949" s="31" t="s">
        <v>103</v>
      </c>
      <c r="K1949" s="30" t="s">
        <v>264</v>
      </c>
      <c r="L1949" s="32" t="s">
        <v>265</v>
      </c>
      <c r="M1949" s="30" t="s">
        <v>105</v>
      </c>
      <c r="N1949" s="30" t="s">
        <v>399</v>
      </c>
      <c r="O1949" s="30" t="s">
        <v>107</v>
      </c>
      <c r="P1949" s="32" t="s">
        <v>46</v>
      </c>
      <c r="Q1949" s="54"/>
      <c r="R1949" s="64"/>
      <c r="S1949" s="63"/>
      <c r="T1949" s="30"/>
      <c r="U1949" s="30"/>
      <c r="V1949" s="30"/>
      <c r="W1949" s="30"/>
      <c r="X1949" s="30"/>
      <c r="Y1949" s="33">
        <f t="shared" si="30"/>
        <v>0</v>
      </c>
      <c r="Z1949" s="32"/>
      <c r="AA1949" s="32" t="s">
        <v>40</v>
      </c>
      <c r="AB1949" s="26"/>
      <c r="AC1949" s="33"/>
      <c r="AD1949" s="33"/>
      <c r="AE1949" s="34" t="s">
        <v>47</v>
      </c>
      <c r="AF1949" s="11"/>
    </row>
    <row r="1950" spans="2:32" ht="62.25" x14ac:dyDescent="0.5">
      <c r="B1950" s="11"/>
      <c r="C1950" s="28" t="s">
        <v>6251</v>
      </c>
      <c r="D1950" s="28" t="s">
        <v>6252</v>
      </c>
      <c r="E1950" s="29" t="s">
        <v>6253</v>
      </c>
      <c r="F1950" s="29" t="s">
        <v>1</v>
      </c>
      <c r="G1950" s="29" t="s">
        <v>547</v>
      </c>
      <c r="H1950" s="30" t="s">
        <v>547</v>
      </c>
      <c r="I1950" s="30" t="s">
        <v>113</v>
      </c>
      <c r="J1950" s="31" t="s">
        <v>103</v>
      </c>
      <c r="K1950" s="30" t="s">
        <v>104</v>
      </c>
      <c r="L1950" s="32" t="s">
        <v>40</v>
      </c>
      <c r="M1950" s="30" t="s">
        <v>105</v>
      </c>
      <c r="N1950" s="30" t="s">
        <v>2046</v>
      </c>
      <c r="O1950" s="30" t="s">
        <v>107</v>
      </c>
      <c r="P1950" s="32" t="s">
        <v>46</v>
      </c>
      <c r="Q1950" s="54"/>
      <c r="R1950" s="64"/>
      <c r="S1950" s="63"/>
      <c r="T1950" s="30"/>
      <c r="U1950" s="30"/>
      <c r="V1950" s="30"/>
      <c r="W1950" s="30"/>
      <c r="X1950" s="30"/>
      <c r="Y1950" s="33">
        <f t="shared" si="30"/>
        <v>0</v>
      </c>
      <c r="Z1950" s="32"/>
      <c r="AA1950" s="32" t="s">
        <v>40</v>
      </c>
      <c r="AB1950" s="26"/>
      <c r="AC1950" s="33"/>
      <c r="AD1950" s="33"/>
      <c r="AE1950" s="34" t="s">
        <v>47</v>
      </c>
      <c r="AF1950" s="11"/>
    </row>
    <row r="1951" spans="2:32" ht="62.25" x14ac:dyDescent="0.5">
      <c r="B1951" s="11"/>
      <c r="C1951" s="28" t="s">
        <v>6254</v>
      </c>
      <c r="D1951" s="28" t="s">
        <v>6255</v>
      </c>
      <c r="E1951" s="29" t="s">
        <v>6256</v>
      </c>
      <c r="F1951" s="29" t="s">
        <v>1</v>
      </c>
      <c r="G1951" s="29" t="s">
        <v>547</v>
      </c>
      <c r="H1951" s="30" t="s">
        <v>547</v>
      </c>
      <c r="I1951" s="30" t="s">
        <v>113</v>
      </c>
      <c r="J1951" s="31" t="s">
        <v>103</v>
      </c>
      <c r="K1951" s="30" t="s">
        <v>104</v>
      </c>
      <c r="L1951" s="32" t="s">
        <v>40</v>
      </c>
      <c r="M1951" s="30" t="s">
        <v>105</v>
      </c>
      <c r="N1951" s="30" t="s">
        <v>6076</v>
      </c>
      <c r="O1951" s="30" t="s">
        <v>348</v>
      </c>
      <c r="P1951" s="32" t="s">
        <v>46</v>
      </c>
      <c r="Q1951" s="54"/>
      <c r="R1951" s="64"/>
      <c r="S1951" s="63"/>
      <c r="T1951" s="30"/>
      <c r="U1951" s="30"/>
      <c r="V1951" s="30"/>
      <c r="W1951" s="30"/>
      <c r="X1951" s="30"/>
      <c r="Y1951" s="33">
        <f t="shared" si="30"/>
        <v>0</v>
      </c>
      <c r="Z1951" s="32"/>
      <c r="AA1951" s="32" t="s">
        <v>40</v>
      </c>
      <c r="AB1951" s="26"/>
      <c r="AC1951" s="33"/>
      <c r="AD1951" s="33"/>
      <c r="AE1951" s="34" t="s">
        <v>47</v>
      </c>
      <c r="AF1951" s="11"/>
    </row>
    <row r="1952" spans="2:32" ht="62.25" x14ac:dyDescent="0.5">
      <c r="B1952" s="11"/>
      <c r="C1952" s="28" t="s">
        <v>6257</v>
      </c>
      <c r="D1952" s="28" t="s">
        <v>6258</v>
      </c>
      <c r="E1952" s="29" t="s">
        <v>6259</v>
      </c>
      <c r="F1952" s="29" t="s">
        <v>1</v>
      </c>
      <c r="G1952" s="29" t="s">
        <v>4880</v>
      </c>
      <c r="H1952" s="30" t="s">
        <v>4880</v>
      </c>
      <c r="I1952" s="30" t="s">
        <v>113</v>
      </c>
      <c r="J1952" s="31" t="s">
        <v>103</v>
      </c>
      <c r="K1952" s="30" t="s">
        <v>104</v>
      </c>
      <c r="L1952" s="32" t="s">
        <v>40</v>
      </c>
      <c r="M1952" s="30" t="s">
        <v>105</v>
      </c>
      <c r="N1952" s="30" t="s">
        <v>6260</v>
      </c>
      <c r="O1952" s="30" t="s">
        <v>348</v>
      </c>
      <c r="P1952" s="32" t="s">
        <v>46</v>
      </c>
      <c r="Q1952" s="54"/>
      <c r="R1952" s="64"/>
      <c r="S1952" s="63"/>
      <c r="T1952" s="30"/>
      <c r="U1952" s="30"/>
      <c r="V1952" s="30"/>
      <c r="W1952" s="30"/>
      <c r="X1952" s="30"/>
      <c r="Y1952" s="33">
        <f t="shared" si="30"/>
        <v>0</v>
      </c>
      <c r="Z1952" s="32"/>
      <c r="AA1952" s="32" t="s">
        <v>40</v>
      </c>
      <c r="AB1952" s="26"/>
      <c r="AC1952" s="33"/>
      <c r="AD1952" s="33"/>
      <c r="AE1952" s="34" t="s">
        <v>47</v>
      </c>
      <c r="AF1952" s="11"/>
    </row>
    <row r="1953" spans="2:32" ht="62.25" x14ac:dyDescent="0.5">
      <c r="B1953" s="11"/>
      <c r="C1953" s="28" t="s">
        <v>6261</v>
      </c>
      <c r="D1953" s="28" t="s">
        <v>6262</v>
      </c>
      <c r="E1953" s="29" t="s">
        <v>6263</v>
      </c>
      <c r="F1953" s="29" t="s">
        <v>1</v>
      </c>
      <c r="G1953" s="29" t="s">
        <v>111</v>
      </c>
      <c r="H1953" s="30" t="s">
        <v>2139</v>
      </c>
      <c r="I1953" s="30" t="s">
        <v>102</v>
      </c>
      <c r="J1953" s="31" t="s">
        <v>103</v>
      </c>
      <c r="K1953" s="30" t="s">
        <v>264</v>
      </c>
      <c r="L1953" s="32" t="s">
        <v>265</v>
      </c>
      <c r="M1953" s="30" t="s">
        <v>105</v>
      </c>
      <c r="N1953" s="30" t="s">
        <v>399</v>
      </c>
      <c r="O1953" s="30" t="s">
        <v>107</v>
      </c>
      <c r="P1953" s="32" t="s">
        <v>46</v>
      </c>
      <c r="Q1953" s="54"/>
      <c r="R1953" s="64"/>
      <c r="S1953" s="63"/>
      <c r="T1953" s="30"/>
      <c r="U1953" s="30"/>
      <c r="V1953" s="30"/>
      <c r="W1953" s="30"/>
      <c r="X1953" s="30"/>
      <c r="Y1953" s="33">
        <f t="shared" si="30"/>
        <v>0</v>
      </c>
      <c r="Z1953" s="32"/>
      <c r="AA1953" s="32" t="s">
        <v>40</v>
      </c>
      <c r="AB1953" s="26"/>
      <c r="AC1953" s="33"/>
      <c r="AD1953" s="33"/>
      <c r="AE1953" s="34" t="s">
        <v>47</v>
      </c>
      <c r="AF1953" s="11"/>
    </row>
    <row r="1954" spans="2:32" ht="62.25" x14ac:dyDescent="0.5">
      <c r="B1954" s="11"/>
      <c r="C1954" s="28" t="s">
        <v>6264</v>
      </c>
      <c r="D1954" s="28" t="s">
        <v>6265</v>
      </c>
      <c r="E1954" s="29" t="s">
        <v>6266</v>
      </c>
      <c r="F1954" s="29" t="s">
        <v>1</v>
      </c>
      <c r="G1954" s="29" t="s">
        <v>193</v>
      </c>
      <c r="H1954" s="30" t="s">
        <v>6267</v>
      </c>
      <c r="I1954" s="30" t="s">
        <v>102</v>
      </c>
      <c r="J1954" s="31" t="s">
        <v>103</v>
      </c>
      <c r="K1954" s="30" t="s">
        <v>264</v>
      </c>
      <c r="L1954" s="32" t="s">
        <v>265</v>
      </c>
      <c r="M1954" s="30" t="s">
        <v>105</v>
      </c>
      <c r="N1954" s="30" t="s">
        <v>399</v>
      </c>
      <c r="O1954" s="30" t="s">
        <v>107</v>
      </c>
      <c r="P1954" s="32" t="s">
        <v>46</v>
      </c>
      <c r="Q1954" s="54"/>
      <c r="R1954" s="64"/>
      <c r="S1954" s="63"/>
      <c r="T1954" s="30"/>
      <c r="U1954" s="30"/>
      <c r="V1954" s="30"/>
      <c r="W1954" s="30"/>
      <c r="X1954" s="30"/>
      <c r="Y1954" s="33">
        <f t="shared" si="30"/>
        <v>0</v>
      </c>
      <c r="Z1954" s="32"/>
      <c r="AA1954" s="32" t="s">
        <v>40</v>
      </c>
      <c r="AB1954" s="26"/>
      <c r="AC1954" s="33"/>
      <c r="AD1954" s="33"/>
      <c r="AE1954" s="34" t="s">
        <v>47</v>
      </c>
      <c r="AF1954" s="11"/>
    </row>
    <row r="1955" spans="2:32" ht="62.25" x14ac:dyDescent="0.5">
      <c r="B1955" s="11"/>
      <c r="C1955" s="28" t="s">
        <v>6268</v>
      </c>
      <c r="D1955" s="28" t="s">
        <v>6269</v>
      </c>
      <c r="E1955" s="29" t="s">
        <v>6270</v>
      </c>
      <c r="F1955" s="29" t="s">
        <v>1</v>
      </c>
      <c r="G1955" s="29" t="s">
        <v>189</v>
      </c>
      <c r="H1955" s="30" t="s">
        <v>6271</v>
      </c>
      <c r="I1955" s="30" t="s">
        <v>102</v>
      </c>
      <c r="J1955" s="31" t="s">
        <v>103</v>
      </c>
      <c r="K1955" s="30" t="s">
        <v>264</v>
      </c>
      <c r="L1955" s="32" t="s">
        <v>265</v>
      </c>
      <c r="M1955" s="30" t="s">
        <v>105</v>
      </c>
      <c r="N1955" s="30" t="s">
        <v>399</v>
      </c>
      <c r="O1955" s="30" t="s">
        <v>107</v>
      </c>
      <c r="P1955" s="32" t="s">
        <v>46</v>
      </c>
      <c r="Q1955" s="54"/>
      <c r="R1955" s="64"/>
      <c r="S1955" s="63"/>
      <c r="T1955" s="30"/>
      <c r="U1955" s="30"/>
      <c r="V1955" s="30"/>
      <c r="W1955" s="30"/>
      <c r="X1955" s="30"/>
      <c r="Y1955" s="33">
        <f t="shared" si="30"/>
        <v>0</v>
      </c>
      <c r="Z1955" s="32"/>
      <c r="AA1955" s="32" t="s">
        <v>40</v>
      </c>
      <c r="AB1955" s="26"/>
      <c r="AC1955" s="33"/>
      <c r="AD1955" s="33"/>
      <c r="AE1955" s="34" t="s">
        <v>47</v>
      </c>
      <c r="AF1955" s="11"/>
    </row>
    <row r="1956" spans="2:32" ht="62.25" x14ac:dyDescent="0.5">
      <c r="B1956" s="11"/>
      <c r="C1956" s="28" t="s">
        <v>6272</v>
      </c>
      <c r="D1956" s="28" t="s">
        <v>6273</v>
      </c>
      <c r="E1956" s="29" t="s">
        <v>6274</v>
      </c>
      <c r="F1956" s="29" t="s">
        <v>1</v>
      </c>
      <c r="G1956" s="29" t="s">
        <v>318</v>
      </c>
      <c r="H1956" s="30" t="s">
        <v>623</v>
      </c>
      <c r="I1956" s="30" t="s">
        <v>102</v>
      </c>
      <c r="J1956" s="31" t="s">
        <v>103</v>
      </c>
      <c r="K1956" s="30" t="s">
        <v>264</v>
      </c>
      <c r="L1956" s="32" t="s">
        <v>265</v>
      </c>
      <c r="M1956" s="30" t="s">
        <v>105</v>
      </c>
      <c r="N1956" s="30" t="s">
        <v>399</v>
      </c>
      <c r="O1956" s="30" t="s">
        <v>107</v>
      </c>
      <c r="P1956" s="32" t="s">
        <v>46</v>
      </c>
      <c r="Q1956" s="54"/>
      <c r="R1956" s="64"/>
      <c r="S1956" s="63"/>
      <c r="T1956" s="30"/>
      <c r="U1956" s="30"/>
      <c r="V1956" s="30"/>
      <c r="W1956" s="30"/>
      <c r="X1956" s="30"/>
      <c r="Y1956" s="33">
        <f t="shared" si="30"/>
        <v>0</v>
      </c>
      <c r="Z1956" s="32"/>
      <c r="AA1956" s="32" t="s">
        <v>40</v>
      </c>
      <c r="AB1956" s="26"/>
      <c r="AC1956" s="33"/>
      <c r="AD1956" s="33"/>
      <c r="AE1956" s="34" t="s">
        <v>47</v>
      </c>
      <c r="AF1956" s="11"/>
    </row>
    <row r="1957" spans="2:32" ht="62.25" x14ac:dyDescent="0.5">
      <c r="B1957" s="11"/>
      <c r="C1957" s="28" t="s">
        <v>6275</v>
      </c>
      <c r="D1957" s="28" t="s">
        <v>6276</v>
      </c>
      <c r="E1957" s="29" t="s">
        <v>6277</v>
      </c>
      <c r="F1957" s="29" t="s">
        <v>1</v>
      </c>
      <c r="G1957" s="29" t="s">
        <v>59</v>
      </c>
      <c r="H1957" s="30" t="s">
        <v>696</v>
      </c>
      <c r="I1957" s="30" t="s">
        <v>102</v>
      </c>
      <c r="J1957" s="31" t="s">
        <v>103</v>
      </c>
      <c r="K1957" s="30" t="s">
        <v>264</v>
      </c>
      <c r="L1957" s="32" t="s">
        <v>265</v>
      </c>
      <c r="M1957" s="30" t="s">
        <v>105</v>
      </c>
      <c r="N1957" s="30" t="s">
        <v>399</v>
      </c>
      <c r="O1957" s="30" t="s">
        <v>107</v>
      </c>
      <c r="P1957" s="32" t="s">
        <v>46</v>
      </c>
      <c r="Q1957" s="54"/>
      <c r="R1957" s="64"/>
      <c r="S1957" s="63"/>
      <c r="T1957" s="30"/>
      <c r="U1957" s="30"/>
      <c r="V1957" s="30"/>
      <c r="W1957" s="30"/>
      <c r="X1957" s="30"/>
      <c r="Y1957" s="33">
        <f t="shared" si="30"/>
        <v>0</v>
      </c>
      <c r="Z1957" s="32"/>
      <c r="AA1957" s="32" t="s">
        <v>40</v>
      </c>
      <c r="AB1957" s="26"/>
      <c r="AC1957" s="33"/>
      <c r="AD1957" s="33"/>
      <c r="AE1957" s="34" t="s">
        <v>47</v>
      </c>
      <c r="AF1957" s="11"/>
    </row>
    <row r="1958" spans="2:32" ht="62.25" x14ac:dyDescent="0.5">
      <c r="B1958" s="11"/>
      <c r="C1958" s="28" t="s">
        <v>6278</v>
      </c>
      <c r="D1958" s="28" t="s">
        <v>6279</v>
      </c>
      <c r="E1958" s="29" t="s">
        <v>6280</v>
      </c>
      <c r="F1958" s="29" t="s">
        <v>1</v>
      </c>
      <c r="G1958" s="29" t="s">
        <v>55</v>
      </c>
      <c r="H1958" s="30" t="s">
        <v>6281</v>
      </c>
      <c r="I1958" s="30" t="s">
        <v>102</v>
      </c>
      <c r="J1958" s="31" t="s">
        <v>103</v>
      </c>
      <c r="K1958" s="30" t="s">
        <v>264</v>
      </c>
      <c r="L1958" s="32" t="s">
        <v>265</v>
      </c>
      <c r="M1958" s="30" t="s">
        <v>105</v>
      </c>
      <c r="N1958" s="30" t="s">
        <v>399</v>
      </c>
      <c r="O1958" s="30" t="s">
        <v>107</v>
      </c>
      <c r="P1958" s="32" t="s">
        <v>46</v>
      </c>
      <c r="Q1958" s="54"/>
      <c r="R1958" s="64"/>
      <c r="S1958" s="63"/>
      <c r="T1958" s="30"/>
      <c r="U1958" s="30"/>
      <c r="V1958" s="30"/>
      <c r="W1958" s="30"/>
      <c r="X1958" s="30"/>
      <c r="Y1958" s="33">
        <f t="shared" si="30"/>
        <v>0</v>
      </c>
      <c r="Z1958" s="32"/>
      <c r="AA1958" s="32" t="s">
        <v>40</v>
      </c>
      <c r="AB1958" s="26"/>
      <c r="AC1958" s="33"/>
      <c r="AD1958" s="33"/>
      <c r="AE1958" s="34" t="s">
        <v>47</v>
      </c>
      <c r="AF1958" s="11"/>
    </row>
    <row r="1959" spans="2:32" ht="62.25" x14ac:dyDescent="0.5">
      <c r="B1959" s="11"/>
      <c r="C1959" s="28" t="s">
        <v>6282</v>
      </c>
      <c r="D1959" s="28" t="s">
        <v>6283</v>
      </c>
      <c r="E1959" s="29" t="s">
        <v>6284</v>
      </c>
      <c r="F1959" s="29" t="s">
        <v>1</v>
      </c>
      <c r="G1959" s="29" t="s">
        <v>2718</v>
      </c>
      <c r="H1959" s="30" t="s">
        <v>2718</v>
      </c>
      <c r="I1959" s="30" t="s">
        <v>113</v>
      </c>
      <c r="J1959" s="31" t="s">
        <v>103</v>
      </c>
      <c r="K1959" s="30" t="s">
        <v>264</v>
      </c>
      <c r="L1959" s="32" t="s">
        <v>265</v>
      </c>
      <c r="M1959" s="30" t="s">
        <v>105</v>
      </c>
      <c r="N1959" s="30" t="s">
        <v>399</v>
      </c>
      <c r="O1959" s="30" t="s">
        <v>107</v>
      </c>
      <c r="P1959" s="32" t="s">
        <v>46</v>
      </c>
      <c r="Q1959" s="54"/>
      <c r="R1959" s="64"/>
      <c r="S1959" s="63"/>
      <c r="T1959" s="30"/>
      <c r="U1959" s="30"/>
      <c r="V1959" s="30"/>
      <c r="W1959" s="30"/>
      <c r="X1959" s="30"/>
      <c r="Y1959" s="33">
        <f t="shared" si="30"/>
        <v>0</v>
      </c>
      <c r="Z1959" s="32"/>
      <c r="AA1959" s="32" t="s">
        <v>40</v>
      </c>
      <c r="AB1959" s="26"/>
      <c r="AC1959" s="33"/>
      <c r="AD1959" s="33"/>
      <c r="AE1959" s="34" t="s">
        <v>47</v>
      </c>
      <c r="AF1959" s="11"/>
    </row>
    <row r="1960" spans="2:32" ht="62.25" x14ac:dyDescent="0.5">
      <c r="B1960" s="11"/>
      <c r="C1960" s="28" t="s">
        <v>6285</v>
      </c>
      <c r="D1960" s="28" t="s">
        <v>6286</v>
      </c>
      <c r="E1960" s="29" t="s">
        <v>6287</v>
      </c>
      <c r="F1960" s="29" t="s">
        <v>1</v>
      </c>
      <c r="G1960" s="29" t="s">
        <v>764</v>
      </c>
      <c r="H1960" s="30" t="s">
        <v>5953</v>
      </c>
      <c r="I1960" s="30" t="s">
        <v>102</v>
      </c>
      <c r="J1960" s="31" t="s">
        <v>103</v>
      </c>
      <c r="K1960" s="30" t="s">
        <v>264</v>
      </c>
      <c r="L1960" s="32" t="s">
        <v>265</v>
      </c>
      <c r="M1960" s="30" t="s">
        <v>105</v>
      </c>
      <c r="N1960" s="30" t="s">
        <v>399</v>
      </c>
      <c r="O1960" s="30" t="s">
        <v>107</v>
      </c>
      <c r="P1960" s="32" t="s">
        <v>46</v>
      </c>
      <c r="Q1960" s="54"/>
      <c r="R1960" s="64"/>
      <c r="S1960" s="63"/>
      <c r="T1960" s="30"/>
      <c r="U1960" s="30"/>
      <c r="V1960" s="30"/>
      <c r="W1960" s="30"/>
      <c r="X1960" s="30"/>
      <c r="Y1960" s="33">
        <f t="shared" si="30"/>
        <v>0</v>
      </c>
      <c r="Z1960" s="32"/>
      <c r="AA1960" s="32" t="s">
        <v>40</v>
      </c>
      <c r="AB1960" s="26"/>
      <c r="AC1960" s="33"/>
      <c r="AD1960" s="33"/>
      <c r="AE1960" s="34" t="s">
        <v>47</v>
      </c>
      <c r="AF1960" s="11"/>
    </row>
    <row r="1961" spans="2:32" ht="62.25" x14ac:dyDescent="0.5">
      <c r="B1961" s="11"/>
      <c r="C1961" s="28" t="s">
        <v>6288</v>
      </c>
      <c r="D1961" s="28" t="s">
        <v>6289</v>
      </c>
      <c r="E1961" s="29" t="s">
        <v>6290</v>
      </c>
      <c r="F1961" s="29" t="s">
        <v>1</v>
      </c>
      <c r="G1961" s="29" t="s">
        <v>328</v>
      </c>
      <c r="H1961" s="30" t="s">
        <v>6291</v>
      </c>
      <c r="I1961" s="30" t="s">
        <v>102</v>
      </c>
      <c r="J1961" s="31" t="s">
        <v>103</v>
      </c>
      <c r="K1961" s="30" t="s">
        <v>264</v>
      </c>
      <c r="L1961" s="32" t="s">
        <v>265</v>
      </c>
      <c r="M1961" s="30" t="s">
        <v>105</v>
      </c>
      <c r="N1961" s="30" t="s">
        <v>399</v>
      </c>
      <c r="O1961" s="30" t="s">
        <v>107</v>
      </c>
      <c r="P1961" s="32" t="s">
        <v>46</v>
      </c>
      <c r="Q1961" s="54"/>
      <c r="R1961" s="64"/>
      <c r="S1961" s="63"/>
      <c r="T1961" s="30"/>
      <c r="U1961" s="30"/>
      <c r="V1961" s="30"/>
      <c r="W1961" s="30"/>
      <c r="X1961" s="30"/>
      <c r="Y1961" s="33">
        <f t="shared" si="30"/>
        <v>0</v>
      </c>
      <c r="Z1961" s="32"/>
      <c r="AA1961" s="32" t="s">
        <v>40</v>
      </c>
      <c r="AB1961" s="26"/>
      <c r="AC1961" s="33"/>
      <c r="AD1961" s="33"/>
      <c r="AE1961" s="34" t="s">
        <v>47</v>
      </c>
      <c r="AF1961" s="11"/>
    </row>
    <row r="1962" spans="2:32" ht="62.25" x14ac:dyDescent="0.5">
      <c r="B1962" s="11"/>
      <c r="C1962" s="28" t="s">
        <v>6292</v>
      </c>
      <c r="D1962" s="28" t="s">
        <v>6293</v>
      </c>
      <c r="E1962" s="29" t="s">
        <v>6294</v>
      </c>
      <c r="F1962" s="29" t="s">
        <v>1</v>
      </c>
      <c r="G1962" s="29" t="s">
        <v>332</v>
      </c>
      <c r="H1962" s="30" t="s">
        <v>6295</v>
      </c>
      <c r="I1962" s="30" t="s">
        <v>102</v>
      </c>
      <c r="J1962" s="31" t="s">
        <v>103</v>
      </c>
      <c r="K1962" s="30" t="s">
        <v>264</v>
      </c>
      <c r="L1962" s="32" t="s">
        <v>40</v>
      </c>
      <c r="M1962" s="30" t="s">
        <v>105</v>
      </c>
      <c r="N1962" s="30" t="s">
        <v>399</v>
      </c>
      <c r="O1962" s="30" t="s">
        <v>107</v>
      </c>
      <c r="P1962" s="32" t="s">
        <v>46</v>
      </c>
      <c r="Q1962" s="54"/>
      <c r="R1962" s="64"/>
      <c r="S1962" s="63"/>
      <c r="T1962" s="30"/>
      <c r="U1962" s="30"/>
      <c r="V1962" s="30"/>
      <c r="W1962" s="30"/>
      <c r="X1962" s="30"/>
      <c r="Y1962" s="33">
        <f t="shared" si="30"/>
        <v>0</v>
      </c>
      <c r="Z1962" s="32"/>
      <c r="AA1962" s="32" t="s">
        <v>40</v>
      </c>
      <c r="AB1962" s="26"/>
      <c r="AC1962" s="33"/>
      <c r="AD1962" s="33"/>
      <c r="AE1962" s="34" t="s">
        <v>47</v>
      </c>
      <c r="AF1962" s="11"/>
    </row>
    <row r="1963" spans="2:32" ht="62.25" x14ac:dyDescent="0.5">
      <c r="B1963" s="11"/>
      <c r="C1963" s="28" t="s">
        <v>6296</v>
      </c>
      <c r="D1963" s="28" t="s">
        <v>6297</v>
      </c>
      <c r="E1963" s="29" t="s">
        <v>6298</v>
      </c>
      <c r="F1963" s="29" t="s">
        <v>1</v>
      </c>
      <c r="G1963" s="29" t="s">
        <v>655</v>
      </c>
      <c r="H1963" s="30" t="s">
        <v>655</v>
      </c>
      <c r="I1963" s="30" t="s">
        <v>113</v>
      </c>
      <c r="J1963" s="31" t="s">
        <v>103</v>
      </c>
      <c r="K1963" s="30" t="s">
        <v>104</v>
      </c>
      <c r="L1963" s="32" t="s">
        <v>40</v>
      </c>
      <c r="M1963" s="30" t="s">
        <v>105</v>
      </c>
      <c r="N1963" s="30" t="s">
        <v>2975</v>
      </c>
      <c r="O1963" s="30" t="s">
        <v>348</v>
      </c>
      <c r="P1963" s="32" t="s">
        <v>46</v>
      </c>
      <c r="Q1963" s="54"/>
      <c r="R1963" s="64"/>
      <c r="S1963" s="63"/>
      <c r="T1963" s="30"/>
      <c r="U1963" s="30"/>
      <c r="V1963" s="30"/>
      <c r="W1963" s="30"/>
      <c r="X1963" s="30"/>
      <c r="Y1963" s="33">
        <f t="shared" si="30"/>
        <v>0</v>
      </c>
      <c r="Z1963" s="32"/>
      <c r="AA1963" s="32" t="s">
        <v>40</v>
      </c>
      <c r="AB1963" s="26"/>
      <c r="AC1963" s="33"/>
      <c r="AD1963" s="33"/>
      <c r="AE1963" s="34" t="s">
        <v>47</v>
      </c>
      <c r="AF1963" s="11"/>
    </row>
    <row r="1964" spans="2:32" ht="62.25" x14ac:dyDescent="0.5">
      <c r="B1964" s="11"/>
      <c r="C1964" s="28" t="s">
        <v>6299</v>
      </c>
      <c r="D1964" s="28" t="s">
        <v>6300</v>
      </c>
      <c r="E1964" s="29" t="s">
        <v>6301</v>
      </c>
      <c r="F1964" s="29" t="s">
        <v>1</v>
      </c>
      <c r="G1964" s="29" t="s">
        <v>51</v>
      </c>
      <c r="H1964" s="30" t="s">
        <v>51</v>
      </c>
      <c r="I1964" s="30" t="s">
        <v>113</v>
      </c>
      <c r="J1964" s="31" t="s">
        <v>103</v>
      </c>
      <c r="K1964" s="30" t="s">
        <v>104</v>
      </c>
      <c r="L1964" s="32" t="s">
        <v>265</v>
      </c>
      <c r="M1964" s="30" t="s">
        <v>105</v>
      </c>
      <c r="N1964" s="30" t="s">
        <v>3025</v>
      </c>
      <c r="O1964" s="30" t="s">
        <v>107</v>
      </c>
      <c r="P1964" s="32" t="s">
        <v>46</v>
      </c>
      <c r="Q1964" s="54">
        <f>VLOOKUP(C1964,[1]Hoja2!$B$1:$AH$6025,32,FALSE)</f>
        <v>2016</v>
      </c>
      <c r="R1964" s="64">
        <f>VLOOKUP(C1964,[1]Hoja2!$B$1:$AH$6025,33,FALSE)</f>
        <v>89391.49</v>
      </c>
      <c r="S1964" s="63">
        <v>87033.99</v>
      </c>
      <c r="T1964" s="30">
        <v>87033.99</v>
      </c>
      <c r="U1964" s="30">
        <v>87033.99</v>
      </c>
      <c r="V1964" s="30">
        <v>87033.99</v>
      </c>
      <c r="W1964" s="30">
        <v>87033.99</v>
      </c>
      <c r="X1964" s="30">
        <v>87033.99</v>
      </c>
      <c r="Y1964" s="33">
        <f t="shared" si="30"/>
        <v>100</v>
      </c>
      <c r="Z1964" s="32">
        <v>0</v>
      </c>
      <c r="AA1964" s="32" t="s">
        <v>3323</v>
      </c>
      <c r="AB1964" s="26">
        <v>3</v>
      </c>
      <c r="AC1964" s="33">
        <v>0</v>
      </c>
      <c r="AD1964" s="33">
        <v>100</v>
      </c>
      <c r="AE1964" s="34" t="s">
        <v>5213</v>
      </c>
      <c r="AF1964" s="11"/>
    </row>
    <row r="1965" spans="2:32" ht="62.25" x14ac:dyDescent="0.5">
      <c r="B1965" s="11"/>
      <c r="C1965" s="28" t="s">
        <v>6302</v>
      </c>
      <c r="D1965" s="28" t="s">
        <v>6303</v>
      </c>
      <c r="E1965" s="29" t="s">
        <v>6304</v>
      </c>
      <c r="F1965" s="29" t="s">
        <v>1</v>
      </c>
      <c r="G1965" s="29" t="s">
        <v>51</v>
      </c>
      <c r="H1965" s="30" t="s">
        <v>3092</v>
      </c>
      <c r="I1965" s="30" t="s">
        <v>102</v>
      </c>
      <c r="J1965" s="31" t="s">
        <v>103</v>
      </c>
      <c r="K1965" s="30" t="s">
        <v>104</v>
      </c>
      <c r="L1965" s="32" t="s">
        <v>265</v>
      </c>
      <c r="M1965" s="30" t="s">
        <v>105</v>
      </c>
      <c r="N1965" s="30" t="s">
        <v>3025</v>
      </c>
      <c r="O1965" s="30" t="s">
        <v>429</v>
      </c>
      <c r="P1965" s="32" t="s">
        <v>46</v>
      </c>
      <c r="Q1965" s="54">
        <f>VLOOKUP(C1965,[1]Hoja2!$B$1:$AH$6025,32,FALSE)</f>
        <v>2016</v>
      </c>
      <c r="R1965" s="64">
        <f>VLOOKUP(C1965,[1]Hoja2!$B$1:$AH$6025,33,FALSE)</f>
        <v>1264948.8799999999</v>
      </c>
      <c r="S1965" s="63">
        <v>1247540.1200000001</v>
      </c>
      <c r="T1965" s="30">
        <v>1247540.1200000001</v>
      </c>
      <c r="U1965" s="30">
        <v>1247540.1200000001</v>
      </c>
      <c r="V1965" s="30">
        <v>1247114.19</v>
      </c>
      <c r="W1965" s="30">
        <v>1247114.19</v>
      </c>
      <c r="X1965" s="30">
        <v>1247114.19</v>
      </c>
      <c r="Y1965" s="33">
        <f t="shared" si="30"/>
        <v>99.965858412633651</v>
      </c>
      <c r="Z1965" s="32">
        <v>0</v>
      </c>
      <c r="AA1965" s="32" t="s">
        <v>3323</v>
      </c>
      <c r="AB1965" s="26">
        <v>194</v>
      </c>
      <c r="AC1965" s="33">
        <v>0</v>
      </c>
      <c r="AD1965" s="33">
        <v>100</v>
      </c>
      <c r="AE1965" s="34" t="s">
        <v>5223</v>
      </c>
      <c r="AF1965" s="11"/>
    </row>
    <row r="1966" spans="2:32" ht="62.25" x14ac:dyDescent="0.5">
      <c r="B1966" s="11"/>
      <c r="C1966" s="28" t="s">
        <v>6305</v>
      </c>
      <c r="D1966" s="28" t="s">
        <v>6306</v>
      </c>
      <c r="E1966" s="29" t="s">
        <v>6307</v>
      </c>
      <c r="F1966" s="29" t="s">
        <v>1</v>
      </c>
      <c r="G1966" s="29" t="s">
        <v>1096</v>
      </c>
      <c r="H1966" s="30" t="s">
        <v>1096</v>
      </c>
      <c r="I1966" s="30" t="s">
        <v>113</v>
      </c>
      <c r="J1966" s="31" t="s">
        <v>103</v>
      </c>
      <c r="K1966" s="30" t="s">
        <v>104</v>
      </c>
      <c r="L1966" s="32" t="s">
        <v>40</v>
      </c>
      <c r="M1966" s="30" t="s">
        <v>105</v>
      </c>
      <c r="N1966" s="30" t="s">
        <v>5709</v>
      </c>
      <c r="O1966" s="30" t="s">
        <v>279</v>
      </c>
      <c r="P1966" s="32" t="s">
        <v>46</v>
      </c>
      <c r="Q1966" s="54"/>
      <c r="R1966" s="64"/>
      <c r="S1966" s="63"/>
      <c r="T1966" s="30"/>
      <c r="U1966" s="30"/>
      <c r="V1966" s="30"/>
      <c r="W1966" s="30"/>
      <c r="X1966" s="30"/>
      <c r="Y1966" s="33">
        <f t="shared" si="30"/>
        <v>0</v>
      </c>
      <c r="Z1966" s="32"/>
      <c r="AA1966" s="32" t="s">
        <v>40</v>
      </c>
      <c r="AB1966" s="26"/>
      <c r="AC1966" s="33"/>
      <c r="AD1966" s="33"/>
      <c r="AE1966" s="34" t="s">
        <v>47</v>
      </c>
      <c r="AF1966" s="11"/>
    </row>
    <row r="1967" spans="2:32" ht="62.25" x14ac:dyDescent="0.5">
      <c r="B1967" s="11"/>
      <c r="C1967" s="28" t="s">
        <v>6308</v>
      </c>
      <c r="D1967" s="28" t="s">
        <v>6309</v>
      </c>
      <c r="E1967" s="29" t="s">
        <v>6310</v>
      </c>
      <c r="F1967" s="29" t="s">
        <v>1</v>
      </c>
      <c r="G1967" s="29" t="s">
        <v>197</v>
      </c>
      <c r="H1967" s="30" t="s">
        <v>197</v>
      </c>
      <c r="I1967" s="30" t="s">
        <v>113</v>
      </c>
      <c r="J1967" s="31" t="s">
        <v>103</v>
      </c>
      <c r="K1967" s="30" t="s">
        <v>264</v>
      </c>
      <c r="L1967" s="32" t="s">
        <v>265</v>
      </c>
      <c r="M1967" s="30" t="s">
        <v>105</v>
      </c>
      <c r="N1967" s="30" t="s">
        <v>399</v>
      </c>
      <c r="O1967" s="30" t="s">
        <v>107</v>
      </c>
      <c r="P1967" s="32" t="s">
        <v>46</v>
      </c>
      <c r="Q1967" s="54"/>
      <c r="R1967" s="64"/>
      <c r="S1967" s="63"/>
      <c r="T1967" s="30"/>
      <c r="U1967" s="30"/>
      <c r="V1967" s="30"/>
      <c r="W1967" s="30"/>
      <c r="X1967" s="30"/>
      <c r="Y1967" s="33">
        <f t="shared" si="30"/>
        <v>0</v>
      </c>
      <c r="Z1967" s="32"/>
      <c r="AA1967" s="32" t="s">
        <v>40</v>
      </c>
      <c r="AB1967" s="26"/>
      <c r="AC1967" s="33"/>
      <c r="AD1967" s="33"/>
      <c r="AE1967" s="34" t="s">
        <v>47</v>
      </c>
      <c r="AF1967" s="11"/>
    </row>
    <row r="1968" spans="2:32" ht="62.25" x14ac:dyDescent="0.5">
      <c r="B1968" s="11"/>
      <c r="C1968" s="28" t="s">
        <v>6311</v>
      </c>
      <c r="D1968" s="28" t="s">
        <v>6312</v>
      </c>
      <c r="E1968" s="29" t="s">
        <v>6313</v>
      </c>
      <c r="F1968" s="29" t="s">
        <v>1</v>
      </c>
      <c r="G1968" s="29" t="s">
        <v>292</v>
      </c>
      <c r="H1968" s="30" t="s">
        <v>293</v>
      </c>
      <c r="I1968" s="30" t="s">
        <v>102</v>
      </c>
      <c r="J1968" s="31" t="s">
        <v>103</v>
      </c>
      <c r="K1968" s="30" t="s">
        <v>264</v>
      </c>
      <c r="L1968" s="32" t="s">
        <v>265</v>
      </c>
      <c r="M1968" s="30" t="s">
        <v>105</v>
      </c>
      <c r="N1968" s="30" t="s">
        <v>399</v>
      </c>
      <c r="O1968" s="30" t="s">
        <v>107</v>
      </c>
      <c r="P1968" s="32" t="s">
        <v>46</v>
      </c>
      <c r="Q1968" s="54"/>
      <c r="R1968" s="64"/>
      <c r="S1968" s="63"/>
      <c r="T1968" s="30"/>
      <c r="U1968" s="30"/>
      <c r="V1968" s="30"/>
      <c r="W1968" s="30"/>
      <c r="X1968" s="30"/>
      <c r="Y1968" s="33">
        <f t="shared" si="30"/>
        <v>0</v>
      </c>
      <c r="Z1968" s="32"/>
      <c r="AA1968" s="32" t="s">
        <v>40</v>
      </c>
      <c r="AB1968" s="26"/>
      <c r="AC1968" s="33"/>
      <c r="AD1968" s="33"/>
      <c r="AE1968" s="34" t="s">
        <v>47</v>
      </c>
      <c r="AF1968" s="11"/>
    </row>
    <row r="1969" spans="2:32" ht="62.25" x14ac:dyDescent="0.5">
      <c r="B1969" s="11"/>
      <c r="C1969" s="28" t="s">
        <v>6314</v>
      </c>
      <c r="D1969" s="28" t="s">
        <v>6315</v>
      </c>
      <c r="E1969" s="29" t="s">
        <v>6316</v>
      </c>
      <c r="F1969" s="29" t="s">
        <v>1</v>
      </c>
      <c r="G1969" s="29" t="s">
        <v>292</v>
      </c>
      <c r="H1969" s="30" t="s">
        <v>1469</v>
      </c>
      <c r="I1969" s="30" t="s">
        <v>102</v>
      </c>
      <c r="J1969" s="31" t="s">
        <v>103</v>
      </c>
      <c r="K1969" s="30" t="s">
        <v>264</v>
      </c>
      <c r="L1969" s="32" t="s">
        <v>265</v>
      </c>
      <c r="M1969" s="30" t="s">
        <v>105</v>
      </c>
      <c r="N1969" s="30" t="s">
        <v>399</v>
      </c>
      <c r="O1969" s="30" t="s">
        <v>107</v>
      </c>
      <c r="P1969" s="32" t="s">
        <v>46</v>
      </c>
      <c r="Q1969" s="54"/>
      <c r="R1969" s="64"/>
      <c r="S1969" s="63"/>
      <c r="T1969" s="30"/>
      <c r="U1969" s="30"/>
      <c r="V1969" s="30"/>
      <c r="W1969" s="30"/>
      <c r="X1969" s="30"/>
      <c r="Y1969" s="33">
        <f t="shared" si="30"/>
        <v>0</v>
      </c>
      <c r="Z1969" s="32"/>
      <c r="AA1969" s="32" t="s">
        <v>40</v>
      </c>
      <c r="AB1969" s="26"/>
      <c r="AC1969" s="33"/>
      <c r="AD1969" s="33"/>
      <c r="AE1969" s="34" t="s">
        <v>47</v>
      </c>
      <c r="AF1969" s="11"/>
    </row>
    <row r="1970" spans="2:32" ht="62.25" x14ac:dyDescent="0.5">
      <c r="B1970" s="11"/>
      <c r="C1970" s="28" t="s">
        <v>6317</v>
      </c>
      <c r="D1970" s="28" t="s">
        <v>6318</v>
      </c>
      <c r="E1970" s="29" t="s">
        <v>6319</v>
      </c>
      <c r="F1970" s="29" t="s">
        <v>1</v>
      </c>
      <c r="G1970" s="29" t="s">
        <v>93</v>
      </c>
      <c r="H1970" s="30" t="s">
        <v>93</v>
      </c>
      <c r="I1970" s="30" t="s">
        <v>113</v>
      </c>
      <c r="J1970" s="31" t="s">
        <v>103</v>
      </c>
      <c r="K1970" s="30" t="s">
        <v>264</v>
      </c>
      <c r="L1970" s="32" t="s">
        <v>265</v>
      </c>
      <c r="M1970" s="30" t="s">
        <v>105</v>
      </c>
      <c r="N1970" s="30" t="s">
        <v>399</v>
      </c>
      <c r="O1970" s="30" t="s">
        <v>107</v>
      </c>
      <c r="P1970" s="32" t="s">
        <v>46</v>
      </c>
      <c r="Q1970" s="54"/>
      <c r="R1970" s="64"/>
      <c r="S1970" s="63"/>
      <c r="T1970" s="30"/>
      <c r="U1970" s="30"/>
      <c r="V1970" s="30"/>
      <c r="W1970" s="30"/>
      <c r="X1970" s="30"/>
      <c r="Y1970" s="33">
        <f t="shared" si="30"/>
        <v>0</v>
      </c>
      <c r="Z1970" s="32"/>
      <c r="AA1970" s="32" t="s">
        <v>40</v>
      </c>
      <c r="AB1970" s="26"/>
      <c r="AC1970" s="33"/>
      <c r="AD1970" s="33"/>
      <c r="AE1970" s="34" t="s">
        <v>47</v>
      </c>
      <c r="AF1970" s="11"/>
    </row>
    <row r="1971" spans="2:32" ht="62.25" x14ac:dyDescent="0.5">
      <c r="B1971" s="11"/>
      <c r="C1971" s="28" t="s">
        <v>6320</v>
      </c>
      <c r="D1971" s="28" t="s">
        <v>6321</v>
      </c>
      <c r="E1971" s="29" t="s">
        <v>6322</v>
      </c>
      <c r="F1971" s="29" t="s">
        <v>1</v>
      </c>
      <c r="G1971" s="29" t="s">
        <v>358</v>
      </c>
      <c r="H1971" s="30" t="s">
        <v>5890</v>
      </c>
      <c r="I1971" s="30" t="s">
        <v>102</v>
      </c>
      <c r="J1971" s="31" t="s">
        <v>103</v>
      </c>
      <c r="K1971" s="30" t="s">
        <v>104</v>
      </c>
      <c r="L1971" s="32" t="s">
        <v>40</v>
      </c>
      <c r="M1971" s="30" t="s">
        <v>105</v>
      </c>
      <c r="N1971" s="30" t="s">
        <v>1253</v>
      </c>
      <c r="O1971" s="30" t="s">
        <v>279</v>
      </c>
      <c r="P1971" s="32" t="s">
        <v>46</v>
      </c>
      <c r="Q1971" s="54"/>
      <c r="R1971" s="64"/>
      <c r="S1971" s="63"/>
      <c r="T1971" s="30"/>
      <c r="U1971" s="30"/>
      <c r="V1971" s="30"/>
      <c r="W1971" s="30"/>
      <c r="X1971" s="30"/>
      <c r="Y1971" s="33">
        <f t="shared" si="30"/>
        <v>0</v>
      </c>
      <c r="Z1971" s="32"/>
      <c r="AA1971" s="32" t="s">
        <v>40</v>
      </c>
      <c r="AB1971" s="26"/>
      <c r="AC1971" s="33"/>
      <c r="AD1971" s="33"/>
      <c r="AE1971" s="34" t="s">
        <v>47</v>
      </c>
      <c r="AF1971" s="11"/>
    </row>
    <row r="1972" spans="2:32" ht="62.25" x14ac:dyDescent="0.5">
      <c r="B1972" s="11"/>
      <c r="C1972" s="28" t="s">
        <v>6323</v>
      </c>
      <c r="D1972" s="28" t="s">
        <v>6324</v>
      </c>
      <c r="E1972" s="29" t="s">
        <v>6325</v>
      </c>
      <c r="F1972" s="29" t="s">
        <v>1</v>
      </c>
      <c r="G1972" s="29" t="s">
        <v>73</v>
      </c>
      <c r="H1972" s="30" t="s">
        <v>178</v>
      </c>
      <c r="I1972" s="30" t="s">
        <v>113</v>
      </c>
      <c r="J1972" s="31" t="s">
        <v>103</v>
      </c>
      <c r="K1972" s="30" t="s">
        <v>104</v>
      </c>
      <c r="L1972" s="32" t="s">
        <v>40</v>
      </c>
      <c r="M1972" s="30" t="s">
        <v>105</v>
      </c>
      <c r="N1972" s="30" t="s">
        <v>275</v>
      </c>
      <c r="O1972" s="30" t="s">
        <v>279</v>
      </c>
      <c r="P1972" s="32" t="s">
        <v>46</v>
      </c>
      <c r="Q1972" s="54"/>
      <c r="R1972" s="64"/>
      <c r="S1972" s="63"/>
      <c r="T1972" s="30"/>
      <c r="U1972" s="30"/>
      <c r="V1972" s="30"/>
      <c r="W1972" s="30"/>
      <c r="X1972" s="30"/>
      <c r="Y1972" s="33">
        <f t="shared" si="30"/>
        <v>0</v>
      </c>
      <c r="Z1972" s="32"/>
      <c r="AA1972" s="32" t="s">
        <v>40</v>
      </c>
      <c r="AB1972" s="26"/>
      <c r="AC1972" s="33"/>
      <c r="AD1972" s="33"/>
      <c r="AE1972" s="34" t="s">
        <v>47</v>
      </c>
      <c r="AF1972" s="11"/>
    </row>
    <row r="1973" spans="2:32" ht="62.25" x14ac:dyDescent="0.5">
      <c r="B1973" s="11"/>
      <c r="C1973" s="28" t="s">
        <v>6326</v>
      </c>
      <c r="D1973" s="28" t="s">
        <v>6327</v>
      </c>
      <c r="E1973" s="29" t="s">
        <v>6328</v>
      </c>
      <c r="F1973" s="29" t="s">
        <v>1</v>
      </c>
      <c r="G1973" s="29" t="s">
        <v>297</v>
      </c>
      <c r="H1973" s="30" t="s">
        <v>6329</v>
      </c>
      <c r="I1973" s="30" t="s">
        <v>102</v>
      </c>
      <c r="J1973" s="31" t="s">
        <v>103</v>
      </c>
      <c r="K1973" s="30" t="s">
        <v>264</v>
      </c>
      <c r="L1973" s="32" t="s">
        <v>265</v>
      </c>
      <c r="M1973" s="30" t="s">
        <v>105</v>
      </c>
      <c r="N1973" s="30" t="s">
        <v>399</v>
      </c>
      <c r="O1973" s="30" t="s">
        <v>107</v>
      </c>
      <c r="P1973" s="32" t="s">
        <v>46</v>
      </c>
      <c r="Q1973" s="54"/>
      <c r="R1973" s="64"/>
      <c r="S1973" s="63"/>
      <c r="T1973" s="30"/>
      <c r="U1973" s="30"/>
      <c r="V1973" s="30"/>
      <c r="W1973" s="30"/>
      <c r="X1973" s="30"/>
      <c r="Y1973" s="33">
        <f t="shared" si="30"/>
        <v>0</v>
      </c>
      <c r="Z1973" s="32"/>
      <c r="AA1973" s="32" t="s">
        <v>40</v>
      </c>
      <c r="AB1973" s="26"/>
      <c r="AC1973" s="33"/>
      <c r="AD1973" s="33"/>
      <c r="AE1973" s="34" t="s">
        <v>47</v>
      </c>
      <c r="AF1973" s="11"/>
    </row>
    <row r="1974" spans="2:32" ht="62.25" x14ac:dyDescent="0.5">
      <c r="B1974" s="11"/>
      <c r="C1974" s="28" t="s">
        <v>6330</v>
      </c>
      <c r="D1974" s="28" t="s">
        <v>6331</v>
      </c>
      <c r="E1974" s="29" t="s">
        <v>6332</v>
      </c>
      <c r="F1974" s="29" t="s">
        <v>1</v>
      </c>
      <c r="G1974" s="29" t="s">
        <v>665</v>
      </c>
      <c r="H1974" s="30" t="s">
        <v>6333</v>
      </c>
      <c r="I1974" s="30" t="s">
        <v>102</v>
      </c>
      <c r="J1974" s="31" t="s">
        <v>103</v>
      </c>
      <c r="K1974" s="30" t="s">
        <v>264</v>
      </c>
      <c r="L1974" s="32" t="s">
        <v>265</v>
      </c>
      <c r="M1974" s="30" t="s">
        <v>105</v>
      </c>
      <c r="N1974" s="30" t="s">
        <v>399</v>
      </c>
      <c r="O1974" s="30" t="s">
        <v>107</v>
      </c>
      <c r="P1974" s="32" t="s">
        <v>46</v>
      </c>
      <c r="Q1974" s="54"/>
      <c r="R1974" s="64"/>
      <c r="S1974" s="63"/>
      <c r="T1974" s="30"/>
      <c r="U1974" s="30"/>
      <c r="V1974" s="30"/>
      <c r="W1974" s="30"/>
      <c r="X1974" s="30"/>
      <c r="Y1974" s="33">
        <f t="shared" si="30"/>
        <v>0</v>
      </c>
      <c r="Z1974" s="32"/>
      <c r="AA1974" s="32" t="s">
        <v>40</v>
      </c>
      <c r="AB1974" s="26"/>
      <c r="AC1974" s="33"/>
      <c r="AD1974" s="33"/>
      <c r="AE1974" s="34" t="s">
        <v>47</v>
      </c>
      <c r="AF1974" s="11"/>
    </row>
    <row r="1975" spans="2:32" ht="62.25" x14ac:dyDescent="0.5">
      <c r="B1975" s="11"/>
      <c r="C1975" s="28" t="s">
        <v>6334</v>
      </c>
      <c r="D1975" s="28" t="s">
        <v>6335</v>
      </c>
      <c r="E1975" s="29" t="s">
        <v>6336</v>
      </c>
      <c r="F1975" s="29" t="s">
        <v>1</v>
      </c>
      <c r="G1975" s="29" t="s">
        <v>1705</v>
      </c>
      <c r="H1975" s="30" t="s">
        <v>6337</v>
      </c>
      <c r="I1975" s="30" t="s">
        <v>102</v>
      </c>
      <c r="J1975" s="31" t="s">
        <v>103</v>
      </c>
      <c r="K1975" s="30" t="s">
        <v>264</v>
      </c>
      <c r="L1975" s="32" t="s">
        <v>265</v>
      </c>
      <c r="M1975" s="30" t="s">
        <v>105</v>
      </c>
      <c r="N1975" s="30" t="s">
        <v>399</v>
      </c>
      <c r="O1975" s="30" t="s">
        <v>107</v>
      </c>
      <c r="P1975" s="32" t="s">
        <v>46</v>
      </c>
      <c r="Q1975" s="54"/>
      <c r="R1975" s="64"/>
      <c r="S1975" s="63"/>
      <c r="T1975" s="30"/>
      <c r="U1975" s="30"/>
      <c r="V1975" s="30"/>
      <c r="W1975" s="30"/>
      <c r="X1975" s="30"/>
      <c r="Y1975" s="33">
        <f t="shared" si="30"/>
        <v>0</v>
      </c>
      <c r="Z1975" s="32"/>
      <c r="AA1975" s="32" t="s">
        <v>40</v>
      </c>
      <c r="AB1975" s="26"/>
      <c r="AC1975" s="33"/>
      <c r="AD1975" s="33"/>
      <c r="AE1975" s="34" t="s">
        <v>47</v>
      </c>
      <c r="AF1975" s="11"/>
    </row>
    <row r="1976" spans="2:32" ht="62.25" x14ac:dyDescent="0.5">
      <c r="B1976" s="11"/>
      <c r="C1976" s="28" t="s">
        <v>6338</v>
      </c>
      <c r="D1976" s="28" t="s">
        <v>6339</v>
      </c>
      <c r="E1976" s="29" t="s">
        <v>6340</v>
      </c>
      <c r="F1976" s="29" t="s">
        <v>1</v>
      </c>
      <c r="G1976" s="29" t="s">
        <v>1705</v>
      </c>
      <c r="H1976" s="30" t="s">
        <v>6341</v>
      </c>
      <c r="I1976" s="30" t="s">
        <v>102</v>
      </c>
      <c r="J1976" s="31" t="s">
        <v>103</v>
      </c>
      <c r="K1976" s="30" t="s">
        <v>264</v>
      </c>
      <c r="L1976" s="32" t="s">
        <v>265</v>
      </c>
      <c r="M1976" s="30" t="s">
        <v>105</v>
      </c>
      <c r="N1976" s="30" t="s">
        <v>399</v>
      </c>
      <c r="O1976" s="30" t="s">
        <v>107</v>
      </c>
      <c r="P1976" s="32" t="s">
        <v>46</v>
      </c>
      <c r="Q1976" s="54"/>
      <c r="R1976" s="64"/>
      <c r="S1976" s="63"/>
      <c r="T1976" s="30"/>
      <c r="U1976" s="30"/>
      <c r="V1976" s="30"/>
      <c r="W1976" s="30"/>
      <c r="X1976" s="30"/>
      <c r="Y1976" s="33">
        <f t="shared" si="30"/>
        <v>0</v>
      </c>
      <c r="Z1976" s="32"/>
      <c r="AA1976" s="32" t="s">
        <v>40</v>
      </c>
      <c r="AB1976" s="26"/>
      <c r="AC1976" s="33"/>
      <c r="AD1976" s="33"/>
      <c r="AE1976" s="34" t="s">
        <v>47</v>
      </c>
      <c r="AF1976" s="11"/>
    </row>
    <row r="1977" spans="2:32" ht="62.25" x14ac:dyDescent="0.5">
      <c r="B1977" s="11"/>
      <c r="C1977" s="28" t="s">
        <v>6342</v>
      </c>
      <c r="D1977" s="28" t="s">
        <v>6343</v>
      </c>
      <c r="E1977" s="29" t="s">
        <v>6344</v>
      </c>
      <c r="F1977" s="29" t="s">
        <v>1</v>
      </c>
      <c r="G1977" s="29" t="s">
        <v>306</v>
      </c>
      <c r="H1977" s="30" t="s">
        <v>307</v>
      </c>
      <c r="I1977" s="30" t="s">
        <v>102</v>
      </c>
      <c r="J1977" s="31" t="s">
        <v>103</v>
      </c>
      <c r="K1977" s="30" t="s">
        <v>104</v>
      </c>
      <c r="L1977" s="32" t="s">
        <v>40</v>
      </c>
      <c r="M1977" s="30" t="s">
        <v>105</v>
      </c>
      <c r="N1977" s="30" t="s">
        <v>2073</v>
      </c>
      <c r="O1977" s="30" t="s">
        <v>279</v>
      </c>
      <c r="P1977" s="32" t="s">
        <v>46</v>
      </c>
      <c r="Q1977" s="54"/>
      <c r="R1977" s="64"/>
      <c r="S1977" s="63"/>
      <c r="T1977" s="30"/>
      <c r="U1977" s="30"/>
      <c r="V1977" s="30"/>
      <c r="W1977" s="30"/>
      <c r="X1977" s="30"/>
      <c r="Y1977" s="33">
        <f t="shared" si="30"/>
        <v>0</v>
      </c>
      <c r="Z1977" s="32"/>
      <c r="AA1977" s="32" t="s">
        <v>40</v>
      </c>
      <c r="AB1977" s="26"/>
      <c r="AC1977" s="33"/>
      <c r="AD1977" s="33"/>
      <c r="AE1977" s="34" t="s">
        <v>47</v>
      </c>
      <c r="AF1977" s="11"/>
    </row>
    <row r="1978" spans="2:32" ht="62.25" x14ac:dyDescent="0.5">
      <c r="B1978" s="11"/>
      <c r="C1978" s="28" t="s">
        <v>6345</v>
      </c>
      <c r="D1978" s="28" t="s">
        <v>6346</v>
      </c>
      <c r="E1978" s="29" t="s">
        <v>6347</v>
      </c>
      <c r="F1978" s="29" t="s">
        <v>1</v>
      </c>
      <c r="G1978" s="29" t="s">
        <v>111</v>
      </c>
      <c r="H1978" s="30" t="s">
        <v>596</v>
      </c>
      <c r="I1978" s="30" t="s">
        <v>102</v>
      </c>
      <c r="J1978" s="31" t="s">
        <v>103</v>
      </c>
      <c r="K1978" s="30" t="s">
        <v>264</v>
      </c>
      <c r="L1978" s="32" t="s">
        <v>265</v>
      </c>
      <c r="M1978" s="30" t="s">
        <v>105</v>
      </c>
      <c r="N1978" s="30" t="s">
        <v>399</v>
      </c>
      <c r="O1978" s="30" t="s">
        <v>107</v>
      </c>
      <c r="P1978" s="32" t="s">
        <v>46</v>
      </c>
      <c r="Q1978" s="54"/>
      <c r="R1978" s="64"/>
      <c r="S1978" s="63"/>
      <c r="T1978" s="30"/>
      <c r="U1978" s="30"/>
      <c r="V1978" s="30"/>
      <c r="W1978" s="30"/>
      <c r="X1978" s="30"/>
      <c r="Y1978" s="33">
        <f t="shared" si="30"/>
        <v>0</v>
      </c>
      <c r="Z1978" s="32"/>
      <c r="AA1978" s="32" t="s">
        <v>40</v>
      </c>
      <c r="AB1978" s="26"/>
      <c r="AC1978" s="33"/>
      <c r="AD1978" s="33"/>
      <c r="AE1978" s="34" t="s">
        <v>47</v>
      </c>
      <c r="AF1978" s="11"/>
    </row>
    <row r="1979" spans="2:32" ht="62.25" x14ac:dyDescent="0.5">
      <c r="B1979" s="11"/>
      <c r="C1979" s="28" t="s">
        <v>6348</v>
      </c>
      <c r="D1979" s="28" t="s">
        <v>6349</v>
      </c>
      <c r="E1979" s="29" t="s">
        <v>6350</v>
      </c>
      <c r="F1979" s="29" t="s">
        <v>1</v>
      </c>
      <c r="G1979" s="29" t="s">
        <v>2506</v>
      </c>
      <c r="H1979" s="30" t="s">
        <v>2506</v>
      </c>
      <c r="I1979" s="30" t="s">
        <v>113</v>
      </c>
      <c r="J1979" s="31" t="s">
        <v>103</v>
      </c>
      <c r="K1979" s="30" t="s">
        <v>264</v>
      </c>
      <c r="L1979" s="32" t="s">
        <v>265</v>
      </c>
      <c r="M1979" s="30" t="s">
        <v>105</v>
      </c>
      <c r="N1979" s="30" t="s">
        <v>399</v>
      </c>
      <c r="O1979" s="30" t="s">
        <v>107</v>
      </c>
      <c r="P1979" s="32" t="s">
        <v>46</v>
      </c>
      <c r="Q1979" s="54"/>
      <c r="R1979" s="64"/>
      <c r="S1979" s="63"/>
      <c r="T1979" s="30"/>
      <c r="U1979" s="30"/>
      <c r="V1979" s="30"/>
      <c r="W1979" s="30"/>
      <c r="X1979" s="30"/>
      <c r="Y1979" s="33">
        <f t="shared" si="30"/>
        <v>0</v>
      </c>
      <c r="Z1979" s="32"/>
      <c r="AA1979" s="32" t="s">
        <v>40</v>
      </c>
      <c r="AB1979" s="26"/>
      <c r="AC1979" s="33"/>
      <c r="AD1979" s="33"/>
      <c r="AE1979" s="34" t="s">
        <v>47</v>
      </c>
      <c r="AF1979" s="11"/>
    </row>
    <row r="1980" spans="2:32" ht="62.25" x14ac:dyDescent="0.5">
      <c r="B1980" s="11"/>
      <c r="C1980" s="28" t="s">
        <v>6351</v>
      </c>
      <c r="D1980" s="28" t="s">
        <v>6352</v>
      </c>
      <c r="E1980" s="29" t="s">
        <v>6353</v>
      </c>
      <c r="F1980" s="29" t="s">
        <v>1</v>
      </c>
      <c r="G1980" s="29" t="s">
        <v>59</v>
      </c>
      <c r="H1980" s="30" t="s">
        <v>4431</v>
      </c>
      <c r="I1980" s="30" t="s">
        <v>102</v>
      </c>
      <c r="J1980" s="31" t="s">
        <v>103</v>
      </c>
      <c r="K1980" s="30" t="s">
        <v>104</v>
      </c>
      <c r="L1980" s="32" t="s">
        <v>40</v>
      </c>
      <c r="M1980" s="30" t="s">
        <v>105</v>
      </c>
      <c r="N1980" s="30" t="s">
        <v>4421</v>
      </c>
      <c r="O1980" s="30" t="s">
        <v>209</v>
      </c>
      <c r="P1980" s="32" t="s">
        <v>46</v>
      </c>
      <c r="Q1980" s="54"/>
      <c r="R1980" s="64"/>
      <c r="S1980" s="63"/>
      <c r="T1980" s="30"/>
      <c r="U1980" s="30"/>
      <c r="V1980" s="30"/>
      <c r="W1980" s="30"/>
      <c r="X1980" s="30"/>
      <c r="Y1980" s="33">
        <f t="shared" si="30"/>
        <v>0</v>
      </c>
      <c r="Z1980" s="32"/>
      <c r="AA1980" s="32" t="s">
        <v>40</v>
      </c>
      <c r="AB1980" s="26"/>
      <c r="AC1980" s="33"/>
      <c r="AD1980" s="33"/>
      <c r="AE1980" s="34" t="s">
        <v>47</v>
      </c>
      <c r="AF1980" s="11"/>
    </row>
    <row r="1981" spans="2:32" ht="62.25" x14ac:dyDescent="0.5">
      <c r="B1981" s="11"/>
      <c r="C1981" s="28" t="s">
        <v>6354</v>
      </c>
      <c r="D1981" s="28" t="s">
        <v>6355</v>
      </c>
      <c r="E1981" s="29" t="s">
        <v>6356</v>
      </c>
      <c r="F1981" s="29" t="s">
        <v>1</v>
      </c>
      <c r="G1981" s="29" t="s">
        <v>565</v>
      </c>
      <c r="H1981" s="30" t="s">
        <v>4457</v>
      </c>
      <c r="I1981" s="30" t="s">
        <v>102</v>
      </c>
      <c r="J1981" s="31" t="s">
        <v>103</v>
      </c>
      <c r="K1981" s="30" t="s">
        <v>264</v>
      </c>
      <c r="L1981" s="32" t="s">
        <v>265</v>
      </c>
      <c r="M1981" s="30" t="s">
        <v>105</v>
      </c>
      <c r="N1981" s="30" t="s">
        <v>399</v>
      </c>
      <c r="O1981" s="30" t="s">
        <v>107</v>
      </c>
      <c r="P1981" s="32" t="s">
        <v>46</v>
      </c>
      <c r="Q1981" s="54"/>
      <c r="R1981" s="64"/>
      <c r="S1981" s="63"/>
      <c r="T1981" s="30"/>
      <c r="U1981" s="30"/>
      <c r="V1981" s="30"/>
      <c r="W1981" s="30"/>
      <c r="X1981" s="30"/>
      <c r="Y1981" s="33">
        <f t="shared" si="30"/>
        <v>0</v>
      </c>
      <c r="Z1981" s="32"/>
      <c r="AA1981" s="32" t="s">
        <v>40</v>
      </c>
      <c r="AB1981" s="26"/>
      <c r="AC1981" s="33"/>
      <c r="AD1981" s="33"/>
      <c r="AE1981" s="34" t="s">
        <v>47</v>
      </c>
      <c r="AF1981" s="11"/>
    </row>
    <row r="1982" spans="2:32" ht="62.25" x14ac:dyDescent="0.5">
      <c r="B1982" s="11"/>
      <c r="C1982" s="28" t="s">
        <v>6357</v>
      </c>
      <c r="D1982" s="28" t="s">
        <v>6358</v>
      </c>
      <c r="E1982" s="29" t="s">
        <v>6359</v>
      </c>
      <c r="F1982" s="29" t="s">
        <v>1</v>
      </c>
      <c r="G1982" s="29" t="s">
        <v>324</v>
      </c>
      <c r="H1982" s="30" t="s">
        <v>6360</v>
      </c>
      <c r="I1982" s="30" t="s">
        <v>102</v>
      </c>
      <c r="J1982" s="31" t="s">
        <v>103</v>
      </c>
      <c r="K1982" s="30" t="s">
        <v>264</v>
      </c>
      <c r="L1982" s="32" t="s">
        <v>265</v>
      </c>
      <c r="M1982" s="30" t="s">
        <v>105</v>
      </c>
      <c r="N1982" s="30" t="s">
        <v>399</v>
      </c>
      <c r="O1982" s="30" t="s">
        <v>107</v>
      </c>
      <c r="P1982" s="32" t="s">
        <v>46</v>
      </c>
      <c r="Q1982" s="54"/>
      <c r="R1982" s="64"/>
      <c r="S1982" s="63"/>
      <c r="T1982" s="30"/>
      <c r="U1982" s="30"/>
      <c r="V1982" s="30"/>
      <c r="W1982" s="30"/>
      <c r="X1982" s="30"/>
      <c r="Y1982" s="33">
        <f t="shared" si="30"/>
        <v>0</v>
      </c>
      <c r="Z1982" s="32"/>
      <c r="AA1982" s="32" t="s">
        <v>40</v>
      </c>
      <c r="AB1982" s="26"/>
      <c r="AC1982" s="33"/>
      <c r="AD1982" s="33"/>
      <c r="AE1982" s="34" t="s">
        <v>47</v>
      </c>
      <c r="AF1982" s="11"/>
    </row>
    <row r="1983" spans="2:32" ht="62.25" x14ac:dyDescent="0.5">
      <c r="B1983" s="11"/>
      <c r="C1983" s="28" t="s">
        <v>6361</v>
      </c>
      <c r="D1983" s="28" t="s">
        <v>6362</v>
      </c>
      <c r="E1983" s="29" t="s">
        <v>6363</v>
      </c>
      <c r="F1983" s="29" t="s">
        <v>1</v>
      </c>
      <c r="G1983" s="29" t="s">
        <v>2689</v>
      </c>
      <c r="H1983" s="30" t="s">
        <v>2689</v>
      </c>
      <c r="I1983" s="30" t="s">
        <v>113</v>
      </c>
      <c r="J1983" s="31" t="s">
        <v>103</v>
      </c>
      <c r="K1983" s="30" t="s">
        <v>264</v>
      </c>
      <c r="L1983" s="32" t="s">
        <v>265</v>
      </c>
      <c r="M1983" s="30" t="s">
        <v>105</v>
      </c>
      <c r="N1983" s="30" t="s">
        <v>399</v>
      </c>
      <c r="O1983" s="30" t="s">
        <v>107</v>
      </c>
      <c r="P1983" s="32" t="s">
        <v>46</v>
      </c>
      <c r="Q1983" s="54"/>
      <c r="R1983" s="64"/>
      <c r="S1983" s="63"/>
      <c r="T1983" s="30"/>
      <c r="U1983" s="30"/>
      <c r="V1983" s="30"/>
      <c r="W1983" s="30"/>
      <c r="X1983" s="30"/>
      <c r="Y1983" s="33">
        <f t="shared" si="30"/>
        <v>0</v>
      </c>
      <c r="Z1983" s="32"/>
      <c r="AA1983" s="32" t="s">
        <v>40</v>
      </c>
      <c r="AB1983" s="26"/>
      <c r="AC1983" s="33"/>
      <c r="AD1983" s="33"/>
      <c r="AE1983" s="34" t="s">
        <v>47</v>
      </c>
      <c r="AF1983" s="11"/>
    </row>
    <row r="1984" spans="2:32" ht="62.25" x14ac:dyDescent="0.5">
      <c r="B1984" s="11"/>
      <c r="C1984" s="28" t="s">
        <v>6364</v>
      </c>
      <c r="D1984" s="28" t="s">
        <v>6365</v>
      </c>
      <c r="E1984" s="29" t="s">
        <v>6366</v>
      </c>
      <c r="F1984" s="29" t="s">
        <v>1</v>
      </c>
      <c r="G1984" s="29" t="s">
        <v>758</v>
      </c>
      <c r="H1984" s="30" t="s">
        <v>6367</v>
      </c>
      <c r="I1984" s="30" t="s">
        <v>102</v>
      </c>
      <c r="J1984" s="31" t="s">
        <v>103</v>
      </c>
      <c r="K1984" s="30" t="s">
        <v>264</v>
      </c>
      <c r="L1984" s="32" t="s">
        <v>265</v>
      </c>
      <c r="M1984" s="30" t="s">
        <v>105</v>
      </c>
      <c r="N1984" s="30" t="s">
        <v>399</v>
      </c>
      <c r="O1984" s="30" t="s">
        <v>107</v>
      </c>
      <c r="P1984" s="32" t="s">
        <v>46</v>
      </c>
      <c r="Q1984" s="54"/>
      <c r="R1984" s="64"/>
      <c r="S1984" s="63"/>
      <c r="T1984" s="30"/>
      <c r="U1984" s="30"/>
      <c r="V1984" s="30"/>
      <c r="W1984" s="30"/>
      <c r="X1984" s="30"/>
      <c r="Y1984" s="33">
        <f t="shared" si="30"/>
        <v>0</v>
      </c>
      <c r="Z1984" s="32"/>
      <c r="AA1984" s="32" t="s">
        <v>40</v>
      </c>
      <c r="AB1984" s="26"/>
      <c r="AC1984" s="33"/>
      <c r="AD1984" s="33"/>
      <c r="AE1984" s="34" t="s">
        <v>47</v>
      </c>
      <c r="AF1984" s="11"/>
    </row>
    <row r="1985" spans="2:32" ht="62.25" x14ac:dyDescent="0.5">
      <c r="B1985" s="11"/>
      <c r="C1985" s="28" t="s">
        <v>6368</v>
      </c>
      <c r="D1985" s="28" t="s">
        <v>6369</v>
      </c>
      <c r="E1985" s="29" t="s">
        <v>6370</v>
      </c>
      <c r="F1985" s="29" t="s">
        <v>1</v>
      </c>
      <c r="G1985" s="29" t="s">
        <v>764</v>
      </c>
      <c r="H1985" s="30" t="s">
        <v>764</v>
      </c>
      <c r="I1985" s="30" t="s">
        <v>113</v>
      </c>
      <c r="J1985" s="31" t="s">
        <v>103</v>
      </c>
      <c r="K1985" s="30" t="s">
        <v>104</v>
      </c>
      <c r="L1985" s="32" t="s">
        <v>40</v>
      </c>
      <c r="M1985" s="30" t="s">
        <v>105</v>
      </c>
      <c r="N1985" s="30" t="s">
        <v>275</v>
      </c>
      <c r="O1985" s="30" t="s">
        <v>279</v>
      </c>
      <c r="P1985" s="32" t="s">
        <v>46</v>
      </c>
      <c r="Q1985" s="54"/>
      <c r="R1985" s="64"/>
      <c r="S1985" s="63"/>
      <c r="T1985" s="30"/>
      <c r="U1985" s="30"/>
      <c r="V1985" s="30"/>
      <c r="W1985" s="30"/>
      <c r="X1985" s="30"/>
      <c r="Y1985" s="33">
        <f t="shared" si="30"/>
        <v>0</v>
      </c>
      <c r="Z1985" s="32"/>
      <c r="AA1985" s="32" t="s">
        <v>40</v>
      </c>
      <c r="AB1985" s="26"/>
      <c r="AC1985" s="33"/>
      <c r="AD1985" s="33"/>
      <c r="AE1985" s="34" t="s">
        <v>47</v>
      </c>
      <c r="AF1985" s="11"/>
    </row>
    <row r="1986" spans="2:32" ht="62.25" x14ac:dyDescent="0.5">
      <c r="B1986" s="11"/>
      <c r="C1986" s="28" t="s">
        <v>6371</v>
      </c>
      <c r="D1986" s="28" t="s">
        <v>6372</v>
      </c>
      <c r="E1986" s="29" t="s">
        <v>6373</v>
      </c>
      <c r="F1986" s="29" t="s">
        <v>1</v>
      </c>
      <c r="G1986" s="29" t="s">
        <v>764</v>
      </c>
      <c r="H1986" s="30" t="s">
        <v>764</v>
      </c>
      <c r="I1986" s="30" t="s">
        <v>113</v>
      </c>
      <c r="J1986" s="31" t="s">
        <v>103</v>
      </c>
      <c r="K1986" s="30" t="s">
        <v>104</v>
      </c>
      <c r="L1986" s="32" t="s">
        <v>265</v>
      </c>
      <c r="M1986" s="30" t="s">
        <v>105</v>
      </c>
      <c r="N1986" s="30" t="s">
        <v>275</v>
      </c>
      <c r="O1986" s="30" t="s">
        <v>279</v>
      </c>
      <c r="P1986" s="32" t="s">
        <v>46</v>
      </c>
      <c r="Q1986" s="54"/>
      <c r="R1986" s="64"/>
      <c r="S1986" s="63"/>
      <c r="T1986" s="30"/>
      <c r="U1986" s="30"/>
      <c r="V1986" s="30"/>
      <c r="W1986" s="30"/>
      <c r="X1986" s="30"/>
      <c r="Y1986" s="33">
        <f t="shared" si="30"/>
        <v>0</v>
      </c>
      <c r="Z1986" s="32"/>
      <c r="AA1986" s="32" t="s">
        <v>40</v>
      </c>
      <c r="AB1986" s="26"/>
      <c r="AC1986" s="33"/>
      <c r="AD1986" s="33"/>
      <c r="AE1986" s="34" t="s">
        <v>47</v>
      </c>
      <c r="AF1986" s="11"/>
    </row>
    <row r="1987" spans="2:32" ht="62.25" x14ac:dyDescent="0.5">
      <c r="B1987" s="11"/>
      <c r="C1987" s="28" t="s">
        <v>6374</v>
      </c>
      <c r="D1987" s="28" t="s">
        <v>6375</v>
      </c>
      <c r="E1987" s="29" t="s">
        <v>6376</v>
      </c>
      <c r="F1987" s="29" t="s">
        <v>1</v>
      </c>
      <c r="G1987" s="29" t="s">
        <v>764</v>
      </c>
      <c r="H1987" s="30" t="s">
        <v>764</v>
      </c>
      <c r="I1987" s="30" t="s">
        <v>113</v>
      </c>
      <c r="J1987" s="31" t="s">
        <v>103</v>
      </c>
      <c r="K1987" s="30" t="s">
        <v>104</v>
      </c>
      <c r="L1987" s="32" t="s">
        <v>40</v>
      </c>
      <c r="M1987" s="30" t="s">
        <v>105</v>
      </c>
      <c r="N1987" s="30" t="s">
        <v>275</v>
      </c>
      <c r="O1987" s="30" t="s">
        <v>107</v>
      </c>
      <c r="P1987" s="32" t="s">
        <v>46</v>
      </c>
      <c r="Q1987" s="54"/>
      <c r="R1987" s="64"/>
      <c r="S1987" s="63"/>
      <c r="T1987" s="30"/>
      <c r="U1987" s="30"/>
      <c r="V1987" s="30"/>
      <c r="W1987" s="30"/>
      <c r="X1987" s="30"/>
      <c r="Y1987" s="33">
        <f t="shared" si="30"/>
        <v>0</v>
      </c>
      <c r="Z1987" s="32"/>
      <c r="AA1987" s="32" t="s">
        <v>40</v>
      </c>
      <c r="AB1987" s="26"/>
      <c r="AC1987" s="33"/>
      <c r="AD1987" s="33"/>
      <c r="AE1987" s="34" t="s">
        <v>47</v>
      </c>
      <c r="AF1987" s="11"/>
    </row>
    <row r="1988" spans="2:32" ht="62.25" x14ac:dyDescent="0.5">
      <c r="B1988" s="11"/>
      <c r="C1988" s="28" t="s">
        <v>6377</v>
      </c>
      <c r="D1988" s="28" t="s">
        <v>6378</v>
      </c>
      <c r="E1988" s="29" t="s">
        <v>6379</v>
      </c>
      <c r="F1988" s="29" t="s">
        <v>1</v>
      </c>
      <c r="G1988" s="29" t="s">
        <v>764</v>
      </c>
      <c r="H1988" s="30" t="s">
        <v>6380</v>
      </c>
      <c r="I1988" s="30" t="s">
        <v>102</v>
      </c>
      <c r="J1988" s="31" t="s">
        <v>103</v>
      </c>
      <c r="K1988" s="30" t="s">
        <v>104</v>
      </c>
      <c r="L1988" s="32" t="s">
        <v>40</v>
      </c>
      <c r="M1988" s="30" t="s">
        <v>105</v>
      </c>
      <c r="N1988" s="30" t="s">
        <v>275</v>
      </c>
      <c r="O1988" s="30" t="s">
        <v>107</v>
      </c>
      <c r="P1988" s="32" t="s">
        <v>46</v>
      </c>
      <c r="Q1988" s="54"/>
      <c r="R1988" s="64"/>
      <c r="S1988" s="63"/>
      <c r="T1988" s="30"/>
      <c r="U1988" s="30"/>
      <c r="V1988" s="30"/>
      <c r="W1988" s="30"/>
      <c r="X1988" s="30"/>
      <c r="Y1988" s="33">
        <f t="shared" si="30"/>
        <v>0</v>
      </c>
      <c r="Z1988" s="32"/>
      <c r="AA1988" s="32" t="s">
        <v>40</v>
      </c>
      <c r="AB1988" s="26"/>
      <c r="AC1988" s="33"/>
      <c r="AD1988" s="33"/>
      <c r="AE1988" s="34" t="s">
        <v>47</v>
      </c>
      <c r="AF1988" s="11"/>
    </row>
    <row r="1989" spans="2:32" ht="62.25" x14ac:dyDescent="0.5">
      <c r="B1989" s="11"/>
      <c r="C1989" s="28" t="s">
        <v>6381</v>
      </c>
      <c r="D1989" s="28" t="s">
        <v>6382</v>
      </c>
      <c r="E1989" s="29" t="s">
        <v>6383</v>
      </c>
      <c r="F1989" s="29" t="s">
        <v>1</v>
      </c>
      <c r="G1989" s="29" t="s">
        <v>764</v>
      </c>
      <c r="H1989" s="30" t="s">
        <v>6384</v>
      </c>
      <c r="I1989" s="30" t="s">
        <v>102</v>
      </c>
      <c r="J1989" s="31" t="s">
        <v>103</v>
      </c>
      <c r="K1989" s="30" t="s">
        <v>104</v>
      </c>
      <c r="L1989" s="32" t="s">
        <v>40</v>
      </c>
      <c r="M1989" s="30" t="s">
        <v>105</v>
      </c>
      <c r="N1989" s="30" t="s">
        <v>275</v>
      </c>
      <c r="O1989" s="30" t="s">
        <v>107</v>
      </c>
      <c r="P1989" s="32" t="s">
        <v>46</v>
      </c>
      <c r="Q1989" s="54"/>
      <c r="R1989" s="64"/>
      <c r="S1989" s="63"/>
      <c r="T1989" s="30"/>
      <c r="U1989" s="30"/>
      <c r="V1989" s="30"/>
      <c r="W1989" s="30"/>
      <c r="X1989" s="30"/>
      <c r="Y1989" s="33">
        <f t="shared" si="30"/>
        <v>0</v>
      </c>
      <c r="Z1989" s="32"/>
      <c r="AA1989" s="32" t="s">
        <v>40</v>
      </c>
      <c r="AB1989" s="26"/>
      <c r="AC1989" s="33"/>
      <c r="AD1989" s="33"/>
      <c r="AE1989" s="34" t="s">
        <v>47</v>
      </c>
      <c r="AF1989" s="11"/>
    </row>
    <row r="1990" spans="2:32" ht="62.25" x14ac:dyDescent="0.5">
      <c r="B1990" s="11"/>
      <c r="C1990" s="28" t="s">
        <v>6385</v>
      </c>
      <c r="D1990" s="28" t="s">
        <v>6386</v>
      </c>
      <c r="E1990" s="29" t="s">
        <v>6387</v>
      </c>
      <c r="F1990" s="29" t="s">
        <v>1</v>
      </c>
      <c r="G1990" s="29" t="s">
        <v>328</v>
      </c>
      <c r="H1990" s="30" t="s">
        <v>6388</v>
      </c>
      <c r="I1990" s="30" t="s">
        <v>102</v>
      </c>
      <c r="J1990" s="31" t="s">
        <v>103</v>
      </c>
      <c r="K1990" s="30" t="s">
        <v>264</v>
      </c>
      <c r="L1990" s="32" t="s">
        <v>265</v>
      </c>
      <c r="M1990" s="30" t="s">
        <v>105</v>
      </c>
      <c r="N1990" s="30" t="s">
        <v>399</v>
      </c>
      <c r="O1990" s="30" t="s">
        <v>107</v>
      </c>
      <c r="P1990" s="32" t="s">
        <v>46</v>
      </c>
      <c r="Q1990" s="54"/>
      <c r="R1990" s="64"/>
      <c r="S1990" s="63"/>
      <c r="T1990" s="30"/>
      <c r="U1990" s="30"/>
      <c r="V1990" s="30"/>
      <c r="W1990" s="30"/>
      <c r="X1990" s="30"/>
      <c r="Y1990" s="33">
        <f t="shared" si="30"/>
        <v>0</v>
      </c>
      <c r="Z1990" s="32"/>
      <c r="AA1990" s="32" t="s">
        <v>40</v>
      </c>
      <c r="AB1990" s="26"/>
      <c r="AC1990" s="33"/>
      <c r="AD1990" s="33"/>
      <c r="AE1990" s="34" t="s">
        <v>47</v>
      </c>
      <c r="AF1990" s="11"/>
    </row>
    <row r="1991" spans="2:32" ht="62.25" x14ac:dyDescent="0.5">
      <c r="B1991" s="11"/>
      <c r="C1991" s="28" t="s">
        <v>6389</v>
      </c>
      <c r="D1991" s="28" t="s">
        <v>6390</v>
      </c>
      <c r="E1991" s="29" t="s">
        <v>6391</v>
      </c>
      <c r="F1991" s="29" t="s">
        <v>1</v>
      </c>
      <c r="G1991" s="29" t="s">
        <v>328</v>
      </c>
      <c r="H1991" s="30" t="s">
        <v>6392</v>
      </c>
      <c r="I1991" s="30" t="s">
        <v>102</v>
      </c>
      <c r="J1991" s="31" t="s">
        <v>103</v>
      </c>
      <c r="K1991" s="30" t="s">
        <v>264</v>
      </c>
      <c r="L1991" s="32" t="s">
        <v>265</v>
      </c>
      <c r="M1991" s="30" t="s">
        <v>105</v>
      </c>
      <c r="N1991" s="30" t="s">
        <v>399</v>
      </c>
      <c r="O1991" s="30" t="s">
        <v>107</v>
      </c>
      <c r="P1991" s="32" t="s">
        <v>46</v>
      </c>
      <c r="Q1991" s="54"/>
      <c r="R1991" s="64"/>
      <c r="S1991" s="63"/>
      <c r="T1991" s="30"/>
      <c r="U1991" s="30"/>
      <c r="V1991" s="30"/>
      <c r="W1991" s="30"/>
      <c r="X1991" s="30"/>
      <c r="Y1991" s="33">
        <f t="shared" si="30"/>
        <v>0</v>
      </c>
      <c r="Z1991" s="32"/>
      <c r="AA1991" s="32" t="s">
        <v>40</v>
      </c>
      <c r="AB1991" s="26"/>
      <c r="AC1991" s="33"/>
      <c r="AD1991" s="33"/>
      <c r="AE1991" s="34" t="s">
        <v>47</v>
      </c>
      <c r="AF1991" s="11"/>
    </row>
    <row r="1992" spans="2:32" ht="62.25" x14ac:dyDescent="0.5">
      <c r="B1992" s="11"/>
      <c r="C1992" s="28" t="s">
        <v>6393</v>
      </c>
      <c r="D1992" s="28" t="s">
        <v>6394</v>
      </c>
      <c r="E1992" s="29" t="s">
        <v>6395</v>
      </c>
      <c r="F1992" s="29" t="s">
        <v>1</v>
      </c>
      <c r="G1992" s="29" t="s">
        <v>332</v>
      </c>
      <c r="H1992" s="30" t="s">
        <v>6396</v>
      </c>
      <c r="I1992" s="30" t="s">
        <v>102</v>
      </c>
      <c r="J1992" s="31" t="s">
        <v>103</v>
      </c>
      <c r="K1992" s="30" t="s">
        <v>264</v>
      </c>
      <c r="L1992" s="32" t="s">
        <v>265</v>
      </c>
      <c r="M1992" s="30" t="s">
        <v>105</v>
      </c>
      <c r="N1992" s="30" t="s">
        <v>399</v>
      </c>
      <c r="O1992" s="30" t="s">
        <v>107</v>
      </c>
      <c r="P1992" s="32" t="s">
        <v>46</v>
      </c>
      <c r="Q1992" s="54"/>
      <c r="R1992" s="64"/>
      <c r="S1992" s="63"/>
      <c r="T1992" s="30"/>
      <c r="U1992" s="30"/>
      <c r="V1992" s="30"/>
      <c r="W1992" s="30"/>
      <c r="X1992" s="30"/>
      <c r="Y1992" s="33">
        <f t="shared" si="30"/>
        <v>0</v>
      </c>
      <c r="Z1992" s="32"/>
      <c r="AA1992" s="32" t="s">
        <v>40</v>
      </c>
      <c r="AB1992" s="26"/>
      <c r="AC1992" s="33"/>
      <c r="AD1992" s="33"/>
      <c r="AE1992" s="34" t="s">
        <v>47</v>
      </c>
      <c r="AF1992" s="11"/>
    </row>
    <row r="1993" spans="2:32" ht="62.25" x14ac:dyDescent="0.5">
      <c r="B1993" s="11"/>
      <c r="C1993" s="28" t="s">
        <v>6397</v>
      </c>
      <c r="D1993" s="28" t="s">
        <v>6398</v>
      </c>
      <c r="E1993" s="29" t="s">
        <v>6399</v>
      </c>
      <c r="F1993" s="29" t="s">
        <v>1</v>
      </c>
      <c r="G1993" s="29" t="s">
        <v>575</v>
      </c>
      <c r="H1993" s="30" t="s">
        <v>575</v>
      </c>
      <c r="I1993" s="30" t="s">
        <v>113</v>
      </c>
      <c r="J1993" s="31" t="s">
        <v>103</v>
      </c>
      <c r="K1993" s="30" t="s">
        <v>104</v>
      </c>
      <c r="L1993" s="32" t="s">
        <v>40</v>
      </c>
      <c r="M1993" s="30" t="s">
        <v>105</v>
      </c>
      <c r="N1993" s="30" t="s">
        <v>772</v>
      </c>
      <c r="O1993" s="30" t="s">
        <v>107</v>
      </c>
      <c r="P1993" s="32" t="s">
        <v>46</v>
      </c>
      <c r="Q1993" s="54"/>
      <c r="R1993" s="64"/>
      <c r="S1993" s="63"/>
      <c r="T1993" s="30"/>
      <c r="U1993" s="30"/>
      <c r="V1993" s="30"/>
      <c r="W1993" s="30"/>
      <c r="X1993" s="30"/>
      <c r="Y1993" s="33">
        <f t="shared" si="30"/>
        <v>0</v>
      </c>
      <c r="Z1993" s="32"/>
      <c r="AA1993" s="32" t="s">
        <v>40</v>
      </c>
      <c r="AB1993" s="26"/>
      <c r="AC1993" s="33"/>
      <c r="AD1993" s="33"/>
      <c r="AE1993" s="34" t="s">
        <v>47</v>
      </c>
      <c r="AF1993" s="11"/>
    </row>
    <row r="1994" spans="2:32" ht="62.25" x14ac:dyDescent="0.5">
      <c r="B1994" s="11"/>
      <c r="C1994" s="28" t="s">
        <v>6400</v>
      </c>
      <c r="D1994" s="28" t="s">
        <v>6401</v>
      </c>
      <c r="E1994" s="29" t="s">
        <v>6402</v>
      </c>
      <c r="F1994" s="29" t="s">
        <v>1</v>
      </c>
      <c r="G1994" s="29" t="s">
        <v>51</v>
      </c>
      <c r="H1994" s="30" t="s">
        <v>51</v>
      </c>
      <c r="I1994" s="30" t="s">
        <v>113</v>
      </c>
      <c r="J1994" s="31" t="s">
        <v>103</v>
      </c>
      <c r="K1994" s="30" t="s">
        <v>104</v>
      </c>
      <c r="L1994" s="32" t="s">
        <v>265</v>
      </c>
      <c r="M1994" s="30" t="s">
        <v>105</v>
      </c>
      <c r="N1994" s="30" t="s">
        <v>3025</v>
      </c>
      <c r="O1994" s="30" t="s">
        <v>107</v>
      </c>
      <c r="P1994" s="32" t="s">
        <v>46</v>
      </c>
      <c r="Q1994" s="54">
        <f>VLOOKUP(C1994,[1]Hoja2!$B$1:$AH$6025,32,FALSE)</f>
        <v>2016</v>
      </c>
      <c r="R1994" s="64">
        <f>VLOOKUP(C1994,[1]Hoja2!$B$1:$AH$6025,33,FALSE)</f>
        <v>81426.13</v>
      </c>
      <c r="S1994" s="63">
        <v>76166.31</v>
      </c>
      <c r="T1994" s="30">
        <v>76166.31</v>
      </c>
      <c r="U1994" s="30">
        <v>76166.31</v>
      </c>
      <c r="V1994" s="30">
        <v>76166.31</v>
      </c>
      <c r="W1994" s="30">
        <v>76166.31</v>
      </c>
      <c r="X1994" s="30">
        <v>76166.31</v>
      </c>
      <c r="Y1994" s="33">
        <f t="shared" si="30"/>
        <v>100</v>
      </c>
      <c r="Z1994" s="32">
        <v>0</v>
      </c>
      <c r="AA1994" s="32" t="s">
        <v>3323</v>
      </c>
      <c r="AB1994" s="26">
        <v>4</v>
      </c>
      <c r="AC1994" s="33">
        <v>0</v>
      </c>
      <c r="AD1994" s="33">
        <v>100</v>
      </c>
      <c r="AE1994" s="34" t="s">
        <v>5223</v>
      </c>
      <c r="AF1994" s="11"/>
    </row>
    <row r="1995" spans="2:32" ht="62.25" x14ac:dyDescent="0.5">
      <c r="B1995" s="11"/>
      <c r="C1995" s="28" t="s">
        <v>6403</v>
      </c>
      <c r="D1995" s="28" t="s">
        <v>6404</v>
      </c>
      <c r="E1995" s="29" t="s">
        <v>6405</v>
      </c>
      <c r="F1995" s="29" t="s">
        <v>1</v>
      </c>
      <c r="G1995" s="29" t="s">
        <v>51</v>
      </c>
      <c r="H1995" s="30" t="s">
        <v>51</v>
      </c>
      <c r="I1995" s="30" t="s">
        <v>113</v>
      </c>
      <c r="J1995" s="31" t="s">
        <v>103</v>
      </c>
      <c r="K1995" s="30" t="s">
        <v>104</v>
      </c>
      <c r="L1995" s="32" t="s">
        <v>265</v>
      </c>
      <c r="M1995" s="30" t="s">
        <v>105</v>
      </c>
      <c r="N1995" s="30" t="s">
        <v>3025</v>
      </c>
      <c r="O1995" s="30" t="s">
        <v>107</v>
      </c>
      <c r="P1995" s="32" t="s">
        <v>46</v>
      </c>
      <c r="Q1995" s="54">
        <f>VLOOKUP(C1995,[1]Hoja2!$B$1:$AH$6025,32,FALSE)</f>
        <v>2016</v>
      </c>
      <c r="R1995" s="64">
        <f>VLOOKUP(C1995,[1]Hoja2!$B$1:$AH$6025,33,FALSE)</f>
        <v>89391.49</v>
      </c>
      <c r="S1995" s="63">
        <v>86834.559999999998</v>
      </c>
      <c r="T1995" s="30">
        <v>86834.559999999998</v>
      </c>
      <c r="U1995" s="30">
        <v>86834.559999999998</v>
      </c>
      <c r="V1995" s="30">
        <v>86834.559999999998</v>
      </c>
      <c r="W1995" s="30">
        <v>86834.559999999998</v>
      </c>
      <c r="X1995" s="30">
        <v>86834.559999999998</v>
      </c>
      <c r="Y1995" s="33">
        <f t="shared" ref="Y1995:Y2058" si="31">IF(ISERROR(W1995/S1995),0,((W1995/S1995)*100))</f>
        <v>100</v>
      </c>
      <c r="Z1995" s="32">
        <v>0</v>
      </c>
      <c r="AA1995" s="32" t="s">
        <v>3323</v>
      </c>
      <c r="AB1995" s="26">
        <v>2</v>
      </c>
      <c r="AC1995" s="33">
        <v>0</v>
      </c>
      <c r="AD1995" s="33">
        <v>100</v>
      </c>
      <c r="AE1995" s="34" t="s">
        <v>5213</v>
      </c>
      <c r="AF1995" s="11"/>
    </row>
    <row r="1996" spans="2:32" ht="62.25" x14ac:dyDescent="0.5">
      <c r="B1996" s="11"/>
      <c r="C1996" s="28" t="s">
        <v>6406</v>
      </c>
      <c r="D1996" s="28" t="s">
        <v>6407</v>
      </c>
      <c r="E1996" s="29" t="s">
        <v>6408</v>
      </c>
      <c r="F1996" s="29" t="s">
        <v>1</v>
      </c>
      <c r="G1996" s="29" t="s">
        <v>51</v>
      </c>
      <c r="H1996" s="30" t="s">
        <v>51</v>
      </c>
      <c r="I1996" s="30" t="s">
        <v>113</v>
      </c>
      <c r="J1996" s="31" t="s">
        <v>103</v>
      </c>
      <c r="K1996" s="30" t="s">
        <v>104</v>
      </c>
      <c r="L1996" s="32" t="s">
        <v>40</v>
      </c>
      <c r="M1996" s="30" t="s">
        <v>105</v>
      </c>
      <c r="N1996" s="30" t="s">
        <v>3025</v>
      </c>
      <c r="O1996" s="30" t="s">
        <v>348</v>
      </c>
      <c r="P1996" s="32" t="s">
        <v>46</v>
      </c>
      <c r="Q1996" s="54">
        <f>VLOOKUP(C1996,[1]Hoja2!$B$1:$AH$6025,32,FALSE)</f>
        <v>2016</v>
      </c>
      <c r="R1996" s="64">
        <f>VLOOKUP(C1996,[1]Hoja2!$B$1:$AH$6025,33,FALSE)</f>
        <v>2559580.1600000001</v>
      </c>
      <c r="S1996" s="63">
        <v>2559580.1600000001</v>
      </c>
      <c r="T1996" s="30">
        <v>2559580.1600000001</v>
      </c>
      <c r="U1996" s="30">
        <v>2559580.1600000001</v>
      </c>
      <c r="V1996" s="30">
        <v>2559566.7599999998</v>
      </c>
      <c r="W1996" s="30">
        <v>2559566.7599999998</v>
      </c>
      <c r="X1996" s="30">
        <v>2559566.7599999998</v>
      </c>
      <c r="Y1996" s="33">
        <f t="shared" si="31"/>
        <v>99.999476476642158</v>
      </c>
      <c r="Z1996" s="32">
        <v>0</v>
      </c>
      <c r="AA1996" s="32" t="s">
        <v>4148</v>
      </c>
      <c r="AB1996" s="26">
        <v>992</v>
      </c>
      <c r="AC1996" s="33">
        <v>100</v>
      </c>
      <c r="AD1996" s="33">
        <v>100</v>
      </c>
      <c r="AE1996" s="34" t="s">
        <v>5213</v>
      </c>
      <c r="AF1996" s="11"/>
    </row>
    <row r="1997" spans="2:32" ht="62.25" x14ac:dyDescent="0.5">
      <c r="B1997" s="11"/>
      <c r="C1997" s="28" t="s">
        <v>6409</v>
      </c>
      <c r="D1997" s="28" t="s">
        <v>6410</v>
      </c>
      <c r="E1997" s="29" t="s">
        <v>6411</v>
      </c>
      <c r="F1997" s="29" t="s">
        <v>1</v>
      </c>
      <c r="G1997" s="29" t="s">
        <v>51</v>
      </c>
      <c r="H1997" s="30" t="s">
        <v>51</v>
      </c>
      <c r="I1997" s="30" t="s">
        <v>113</v>
      </c>
      <c r="J1997" s="31" t="s">
        <v>103</v>
      </c>
      <c r="K1997" s="30" t="s">
        <v>5479</v>
      </c>
      <c r="L1997" s="32" t="s">
        <v>40</v>
      </c>
      <c r="M1997" s="30" t="s">
        <v>105</v>
      </c>
      <c r="N1997" s="30" t="s">
        <v>5480</v>
      </c>
      <c r="O1997" s="30" t="s">
        <v>429</v>
      </c>
      <c r="P1997" s="32" t="s">
        <v>46</v>
      </c>
      <c r="Q1997" s="54">
        <f>VLOOKUP(C1997,[1]Hoja2!$B$1:$AH$6025,32,FALSE)</f>
        <v>2016</v>
      </c>
      <c r="R1997" s="64">
        <f>VLOOKUP(C1997,[1]Hoja2!$B$1:$AH$6025,33,FALSE)</f>
        <v>1082600</v>
      </c>
      <c r="S1997" s="63">
        <v>983003.75</v>
      </c>
      <c r="T1997" s="30">
        <v>983003.75</v>
      </c>
      <c r="U1997" s="30">
        <v>983003.75</v>
      </c>
      <c r="V1997" s="30">
        <v>983003.74</v>
      </c>
      <c r="W1997" s="30">
        <v>983003.74</v>
      </c>
      <c r="X1997" s="30">
        <v>983003.74</v>
      </c>
      <c r="Y1997" s="33">
        <f t="shared" si="31"/>
        <v>99.999998982709883</v>
      </c>
      <c r="Z1997" s="32">
        <v>0</v>
      </c>
      <c r="AA1997" s="32" t="s">
        <v>3323</v>
      </c>
      <c r="AB1997" s="26">
        <v>453</v>
      </c>
      <c r="AC1997" s="33">
        <v>0</v>
      </c>
      <c r="AD1997" s="33">
        <v>100</v>
      </c>
      <c r="AE1997" s="34" t="s">
        <v>5223</v>
      </c>
      <c r="AF1997" s="11"/>
    </row>
    <row r="1998" spans="2:32" ht="62.25" x14ac:dyDescent="0.5">
      <c r="B1998" s="11"/>
      <c r="C1998" s="28" t="s">
        <v>6412</v>
      </c>
      <c r="D1998" s="28" t="s">
        <v>6413</v>
      </c>
      <c r="E1998" s="29" t="s">
        <v>6414</v>
      </c>
      <c r="F1998" s="29" t="s">
        <v>1</v>
      </c>
      <c r="G1998" s="29" t="s">
        <v>51</v>
      </c>
      <c r="H1998" s="30" t="s">
        <v>51</v>
      </c>
      <c r="I1998" s="30" t="s">
        <v>113</v>
      </c>
      <c r="J1998" s="31" t="s">
        <v>103</v>
      </c>
      <c r="K1998" s="30" t="s">
        <v>5479</v>
      </c>
      <c r="L1998" s="32" t="s">
        <v>40</v>
      </c>
      <c r="M1998" s="30" t="s">
        <v>105</v>
      </c>
      <c r="N1998" s="30" t="s">
        <v>5480</v>
      </c>
      <c r="O1998" s="30" t="s">
        <v>429</v>
      </c>
      <c r="P1998" s="32" t="s">
        <v>46</v>
      </c>
      <c r="Q1998" s="54">
        <f>VLOOKUP(C1998,[1]Hoja2!$B$1:$AH$6025,32,FALSE)</f>
        <v>2016</v>
      </c>
      <c r="R1998" s="64">
        <f>VLOOKUP(C1998,[1]Hoja2!$B$1:$AH$6025,33,FALSE)</f>
        <v>480000</v>
      </c>
      <c r="S1998" s="63">
        <v>467369.91</v>
      </c>
      <c r="T1998" s="30">
        <v>467369.91</v>
      </c>
      <c r="U1998" s="30">
        <v>467369.91</v>
      </c>
      <c r="V1998" s="30">
        <v>467369.91</v>
      </c>
      <c r="W1998" s="30">
        <v>467369.91</v>
      </c>
      <c r="X1998" s="30">
        <v>467369.91</v>
      </c>
      <c r="Y1998" s="33">
        <f t="shared" si="31"/>
        <v>100</v>
      </c>
      <c r="Z1998" s="32">
        <v>0</v>
      </c>
      <c r="AA1998" s="32" t="s">
        <v>3323</v>
      </c>
      <c r="AB1998" s="26">
        <v>403</v>
      </c>
      <c r="AC1998" s="33">
        <v>0</v>
      </c>
      <c r="AD1998" s="33">
        <v>100</v>
      </c>
      <c r="AE1998" s="34" t="s">
        <v>5213</v>
      </c>
      <c r="AF1998" s="11"/>
    </row>
    <row r="1999" spans="2:32" ht="62.25" x14ac:dyDescent="0.5">
      <c r="B1999" s="11"/>
      <c r="C1999" s="28" t="s">
        <v>6415</v>
      </c>
      <c r="D1999" s="28" t="s">
        <v>6416</v>
      </c>
      <c r="E1999" s="29" t="s">
        <v>6417</v>
      </c>
      <c r="F1999" s="29" t="s">
        <v>1</v>
      </c>
      <c r="G1999" s="29" t="s">
        <v>51</v>
      </c>
      <c r="H1999" s="30" t="s">
        <v>3296</v>
      </c>
      <c r="I1999" s="30" t="s">
        <v>113</v>
      </c>
      <c r="J1999" s="31" t="s">
        <v>103</v>
      </c>
      <c r="K1999" s="30" t="s">
        <v>5479</v>
      </c>
      <c r="L1999" s="32" t="s">
        <v>40</v>
      </c>
      <c r="M1999" s="30" t="s">
        <v>105</v>
      </c>
      <c r="N1999" s="30" t="s">
        <v>5480</v>
      </c>
      <c r="O1999" s="30" t="s">
        <v>429</v>
      </c>
      <c r="P1999" s="32" t="s">
        <v>46</v>
      </c>
      <c r="Q1999" s="54">
        <f>VLOOKUP(C1999,[1]Hoja2!$B$1:$AH$6025,32,FALSE)</f>
        <v>2016</v>
      </c>
      <c r="R1999" s="64">
        <f>VLOOKUP(C1999,[1]Hoja2!$B$1:$AH$6025,33,FALSE)</f>
        <v>1000000.01</v>
      </c>
      <c r="S1999" s="63">
        <v>954907.81</v>
      </c>
      <c r="T1999" s="30">
        <v>954907.81</v>
      </c>
      <c r="U1999" s="30">
        <v>954907.81</v>
      </c>
      <c r="V1999" s="30">
        <v>954907.8</v>
      </c>
      <c r="W1999" s="30">
        <v>954907.8</v>
      </c>
      <c r="X1999" s="30">
        <v>954907.8</v>
      </c>
      <c r="Y1999" s="33">
        <f t="shared" si="31"/>
        <v>99.999998952778498</v>
      </c>
      <c r="Z1999" s="32">
        <v>0</v>
      </c>
      <c r="AA1999" s="32" t="s">
        <v>3312</v>
      </c>
      <c r="AB1999" s="26">
        <v>278</v>
      </c>
      <c r="AC1999" s="33">
        <v>0</v>
      </c>
      <c r="AD1999" s="33">
        <v>100</v>
      </c>
      <c r="AE1999" s="34" t="s">
        <v>5223</v>
      </c>
      <c r="AF1999" s="11"/>
    </row>
    <row r="2000" spans="2:32" ht="62.25" x14ac:dyDescent="0.5">
      <c r="B2000" s="11"/>
      <c r="C2000" s="28" t="s">
        <v>6418</v>
      </c>
      <c r="D2000" s="28" t="s">
        <v>6419</v>
      </c>
      <c r="E2000" s="29" t="s">
        <v>6420</v>
      </c>
      <c r="F2000" s="29" t="s">
        <v>1</v>
      </c>
      <c r="G2000" s="29" t="s">
        <v>51</v>
      </c>
      <c r="H2000" s="30" t="s">
        <v>51</v>
      </c>
      <c r="I2000" s="30" t="s">
        <v>113</v>
      </c>
      <c r="J2000" s="31" t="s">
        <v>103</v>
      </c>
      <c r="K2000" s="30" t="s">
        <v>5479</v>
      </c>
      <c r="L2000" s="32" t="s">
        <v>40</v>
      </c>
      <c r="M2000" s="30" t="s">
        <v>105</v>
      </c>
      <c r="N2000" s="30" t="s">
        <v>5480</v>
      </c>
      <c r="O2000" s="30" t="s">
        <v>429</v>
      </c>
      <c r="P2000" s="32" t="s">
        <v>46</v>
      </c>
      <c r="Q2000" s="54">
        <f>VLOOKUP(C2000,[1]Hoja2!$B$1:$AH$6025,32,FALSE)</f>
        <v>2016</v>
      </c>
      <c r="R2000" s="64">
        <f>VLOOKUP(C2000,[1]Hoja2!$B$1:$AH$6025,33,FALSE)</f>
        <v>480000</v>
      </c>
      <c r="S2000" s="63">
        <v>470886.82</v>
      </c>
      <c r="T2000" s="30">
        <v>470886.82</v>
      </c>
      <c r="U2000" s="30">
        <v>470886.82</v>
      </c>
      <c r="V2000" s="30">
        <v>470886.82</v>
      </c>
      <c r="W2000" s="30">
        <v>470886.82</v>
      </c>
      <c r="X2000" s="30">
        <v>470886.82</v>
      </c>
      <c r="Y2000" s="33">
        <f t="shared" si="31"/>
        <v>100</v>
      </c>
      <c r="Z2000" s="32">
        <v>0</v>
      </c>
      <c r="AA2000" s="32" t="s">
        <v>3323</v>
      </c>
      <c r="AB2000" s="26">
        <v>0</v>
      </c>
      <c r="AC2000" s="33">
        <v>0</v>
      </c>
      <c r="AD2000" s="33">
        <v>100</v>
      </c>
      <c r="AE2000" s="34" t="s">
        <v>5213</v>
      </c>
      <c r="AF2000" s="11"/>
    </row>
    <row r="2001" spans="2:32" ht="62.25" x14ac:dyDescent="0.5">
      <c r="B2001" s="11"/>
      <c r="C2001" s="28" t="s">
        <v>6421</v>
      </c>
      <c r="D2001" s="28" t="s">
        <v>6422</v>
      </c>
      <c r="E2001" s="29" t="s">
        <v>6423</v>
      </c>
      <c r="F2001" s="29" t="s">
        <v>1</v>
      </c>
      <c r="G2001" s="29" t="s">
        <v>51</v>
      </c>
      <c r="H2001" s="30" t="s">
        <v>51</v>
      </c>
      <c r="I2001" s="30" t="s">
        <v>113</v>
      </c>
      <c r="J2001" s="31" t="s">
        <v>103</v>
      </c>
      <c r="K2001" s="30" t="s">
        <v>5479</v>
      </c>
      <c r="L2001" s="32" t="s">
        <v>40</v>
      </c>
      <c r="M2001" s="30" t="s">
        <v>105</v>
      </c>
      <c r="N2001" s="30" t="s">
        <v>5480</v>
      </c>
      <c r="O2001" s="30" t="s">
        <v>429</v>
      </c>
      <c r="P2001" s="32" t="s">
        <v>46</v>
      </c>
      <c r="Q2001" s="54">
        <f>VLOOKUP(C2001,[1]Hoja2!$B$1:$AH$6025,32,FALSE)</f>
        <v>2016</v>
      </c>
      <c r="R2001" s="64">
        <f>VLOOKUP(C2001,[1]Hoja2!$B$1:$AH$6025,33,FALSE)</f>
        <v>800000</v>
      </c>
      <c r="S2001" s="63">
        <v>797518.17</v>
      </c>
      <c r="T2001" s="30">
        <v>797518.17</v>
      </c>
      <c r="U2001" s="30">
        <v>797518.17</v>
      </c>
      <c r="V2001" s="30">
        <v>797518.16</v>
      </c>
      <c r="W2001" s="30">
        <v>797518.16</v>
      </c>
      <c r="X2001" s="30">
        <v>797518.16</v>
      </c>
      <c r="Y2001" s="33">
        <f t="shared" si="31"/>
        <v>99.99999874611008</v>
      </c>
      <c r="Z2001" s="32">
        <v>0</v>
      </c>
      <c r="AA2001" s="32" t="s">
        <v>3323</v>
      </c>
      <c r="AB2001" s="26">
        <v>689</v>
      </c>
      <c r="AC2001" s="33">
        <v>0</v>
      </c>
      <c r="AD2001" s="33">
        <v>100</v>
      </c>
      <c r="AE2001" s="34" t="s">
        <v>5213</v>
      </c>
      <c r="AF2001" s="11"/>
    </row>
    <row r="2002" spans="2:32" ht="62.25" x14ac:dyDescent="0.5">
      <c r="B2002" s="11"/>
      <c r="C2002" s="28" t="s">
        <v>6424</v>
      </c>
      <c r="D2002" s="28" t="s">
        <v>6425</v>
      </c>
      <c r="E2002" s="29" t="s">
        <v>6426</v>
      </c>
      <c r="F2002" s="29" t="s">
        <v>1</v>
      </c>
      <c r="G2002" s="29" t="s">
        <v>51</v>
      </c>
      <c r="H2002" s="30" t="s">
        <v>51</v>
      </c>
      <c r="I2002" s="30" t="s">
        <v>113</v>
      </c>
      <c r="J2002" s="31" t="s">
        <v>103</v>
      </c>
      <c r="K2002" s="30" t="s">
        <v>5479</v>
      </c>
      <c r="L2002" s="32" t="s">
        <v>40</v>
      </c>
      <c r="M2002" s="30" t="s">
        <v>105</v>
      </c>
      <c r="N2002" s="30" t="s">
        <v>5480</v>
      </c>
      <c r="O2002" s="30" t="s">
        <v>429</v>
      </c>
      <c r="P2002" s="32" t="s">
        <v>46</v>
      </c>
      <c r="Q2002" s="54">
        <f>VLOOKUP(C2002,[1]Hoja2!$B$1:$AH$6025,32,FALSE)</f>
        <v>2016</v>
      </c>
      <c r="R2002" s="64">
        <f>VLOOKUP(C2002,[1]Hoja2!$B$1:$AH$6025,33,FALSE)</f>
        <v>345600</v>
      </c>
      <c r="S2002" s="63">
        <v>344630.85</v>
      </c>
      <c r="T2002" s="30">
        <v>344630.85</v>
      </c>
      <c r="U2002" s="30">
        <v>344630.85</v>
      </c>
      <c r="V2002" s="30">
        <v>344630.85</v>
      </c>
      <c r="W2002" s="30">
        <v>344630.85</v>
      </c>
      <c r="X2002" s="30">
        <v>344630.85</v>
      </c>
      <c r="Y2002" s="33">
        <f t="shared" si="31"/>
        <v>100</v>
      </c>
      <c r="Z2002" s="32">
        <v>0</v>
      </c>
      <c r="AA2002" s="32" t="s">
        <v>3323</v>
      </c>
      <c r="AB2002" s="26">
        <v>128</v>
      </c>
      <c r="AC2002" s="33">
        <v>0</v>
      </c>
      <c r="AD2002" s="33">
        <v>100</v>
      </c>
      <c r="AE2002" s="34" t="s">
        <v>5213</v>
      </c>
      <c r="AF2002" s="11"/>
    </row>
    <row r="2003" spans="2:32" ht="62.25" x14ac:dyDescent="0.5">
      <c r="B2003" s="11"/>
      <c r="C2003" s="28" t="s">
        <v>6427</v>
      </c>
      <c r="D2003" s="28" t="s">
        <v>6428</v>
      </c>
      <c r="E2003" s="29" t="s">
        <v>6429</v>
      </c>
      <c r="F2003" s="29" t="s">
        <v>1</v>
      </c>
      <c r="G2003" s="29" t="s">
        <v>51</v>
      </c>
      <c r="H2003" s="30" t="s">
        <v>51</v>
      </c>
      <c r="I2003" s="30" t="s">
        <v>113</v>
      </c>
      <c r="J2003" s="31" t="s">
        <v>103</v>
      </c>
      <c r="K2003" s="30" t="s">
        <v>5479</v>
      </c>
      <c r="L2003" s="32" t="s">
        <v>40</v>
      </c>
      <c r="M2003" s="30" t="s">
        <v>105</v>
      </c>
      <c r="N2003" s="30" t="s">
        <v>5480</v>
      </c>
      <c r="O2003" s="30" t="s">
        <v>429</v>
      </c>
      <c r="P2003" s="32" t="s">
        <v>46</v>
      </c>
      <c r="Q2003" s="54">
        <f>VLOOKUP(C2003,[1]Hoja2!$B$1:$AH$6025,32,FALSE)</f>
        <v>2016</v>
      </c>
      <c r="R2003" s="64">
        <f>VLOOKUP(C2003,[1]Hoja2!$B$1:$AH$6025,33,FALSE)</f>
        <v>522000</v>
      </c>
      <c r="S2003" s="63">
        <v>435226.73</v>
      </c>
      <c r="T2003" s="30">
        <v>435226.73</v>
      </c>
      <c r="U2003" s="30">
        <v>435226.73</v>
      </c>
      <c r="V2003" s="30">
        <v>435226.73</v>
      </c>
      <c r="W2003" s="30">
        <v>435226.73</v>
      </c>
      <c r="X2003" s="30">
        <v>435226.73</v>
      </c>
      <c r="Y2003" s="33">
        <f t="shared" si="31"/>
        <v>100</v>
      </c>
      <c r="Z2003" s="32">
        <v>0</v>
      </c>
      <c r="AA2003" s="32" t="s">
        <v>3323</v>
      </c>
      <c r="AB2003" s="26">
        <v>0</v>
      </c>
      <c r="AC2003" s="33">
        <v>0</v>
      </c>
      <c r="AD2003" s="33">
        <v>100</v>
      </c>
      <c r="AE2003" s="34" t="s">
        <v>5213</v>
      </c>
      <c r="AF2003" s="11"/>
    </row>
    <row r="2004" spans="2:32" ht="62.25" x14ac:dyDescent="0.5">
      <c r="B2004" s="11"/>
      <c r="C2004" s="28" t="s">
        <v>6430</v>
      </c>
      <c r="D2004" s="28" t="s">
        <v>6431</v>
      </c>
      <c r="E2004" s="29" t="s">
        <v>6432</v>
      </c>
      <c r="F2004" s="29" t="s">
        <v>1</v>
      </c>
      <c r="G2004" s="29" t="s">
        <v>51</v>
      </c>
      <c r="H2004" s="30" t="s">
        <v>51</v>
      </c>
      <c r="I2004" s="30" t="s">
        <v>113</v>
      </c>
      <c r="J2004" s="31" t="s">
        <v>103</v>
      </c>
      <c r="K2004" s="30" t="s">
        <v>5479</v>
      </c>
      <c r="L2004" s="32" t="s">
        <v>40</v>
      </c>
      <c r="M2004" s="30" t="s">
        <v>105</v>
      </c>
      <c r="N2004" s="30" t="s">
        <v>5480</v>
      </c>
      <c r="O2004" s="30" t="s">
        <v>429</v>
      </c>
      <c r="P2004" s="32" t="s">
        <v>46</v>
      </c>
      <c r="Q2004" s="54">
        <f>VLOOKUP(C2004,[1]Hoja2!$B$1:$AH$6025,32,FALSE)</f>
        <v>2016</v>
      </c>
      <c r="R2004" s="64">
        <f>VLOOKUP(C2004,[1]Hoja2!$B$1:$AH$6025,33,FALSE)</f>
        <v>522000</v>
      </c>
      <c r="S2004" s="63">
        <v>468184.79</v>
      </c>
      <c r="T2004" s="30">
        <v>468184.79</v>
      </c>
      <c r="U2004" s="30">
        <v>468184.79</v>
      </c>
      <c r="V2004" s="30">
        <v>468184.79</v>
      </c>
      <c r="W2004" s="30">
        <v>468184.79</v>
      </c>
      <c r="X2004" s="30">
        <v>468184.79</v>
      </c>
      <c r="Y2004" s="33">
        <f t="shared" si="31"/>
        <v>100</v>
      </c>
      <c r="Z2004" s="32">
        <v>0</v>
      </c>
      <c r="AA2004" s="32" t="s">
        <v>3323</v>
      </c>
      <c r="AB2004" s="26">
        <v>0</v>
      </c>
      <c r="AC2004" s="33">
        <v>0</v>
      </c>
      <c r="AD2004" s="33">
        <v>100</v>
      </c>
      <c r="AE2004" s="34" t="s">
        <v>5213</v>
      </c>
      <c r="AF2004" s="11"/>
    </row>
    <row r="2005" spans="2:32" ht="62.25" x14ac:dyDescent="0.5">
      <c r="B2005" s="11"/>
      <c r="C2005" s="28" t="s">
        <v>6433</v>
      </c>
      <c r="D2005" s="28" t="s">
        <v>6434</v>
      </c>
      <c r="E2005" s="29" t="s">
        <v>3677</v>
      </c>
      <c r="F2005" s="29" t="s">
        <v>1</v>
      </c>
      <c r="G2005" s="29" t="s">
        <v>367</v>
      </c>
      <c r="H2005" s="30" t="s">
        <v>367</v>
      </c>
      <c r="I2005" s="30" t="s">
        <v>113</v>
      </c>
      <c r="J2005" s="31" t="s">
        <v>103</v>
      </c>
      <c r="K2005" s="30" t="s">
        <v>5227</v>
      </c>
      <c r="L2005" s="32" t="s">
        <v>40</v>
      </c>
      <c r="M2005" s="30" t="s">
        <v>105</v>
      </c>
      <c r="N2005" s="30" t="s">
        <v>3269</v>
      </c>
      <c r="O2005" s="30" t="s">
        <v>429</v>
      </c>
      <c r="P2005" s="32" t="s">
        <v>46</v>
      </c>
      <c r="Q2005" s="54"/>
      <c r="R2005" s="64"/>
      <c r="S2005" s="63"/>
      <c r="T2005" s="30"/>
      <c r="U2005" s="30"/>
      <c r="V2005" s="30"/>
      <c r="W2005" s="30"/>
      <c r="X2005" s="30"/>
      <c r="Y2005" s="33">
        <f t="shared" si="31"/>
        <v>0</v>
      </c>
      <c r="Z2005" s="32"/>
      <c r="AA2005" s="32" t="s">
        <v>40</v>
      </c>
      <c r="AB2005" s="26"/>
      <c r="AC2005" s="33"/>
      <c r="AD2005" s="33"/>
      <c r="AE2005" s="34" t="s">
        <v>47</v>
      </c>
      <c r="AF2005" s="11"/>
    </row>
    <row r="2006" spans="2:32" ht="62.25" x14ac:dyDescent="0.5">
      <c r="B2006" s="11"/>
      <c r="C2006" s="28" t="s">
        <v>6435</v>
      </c>
      <c r="D2006" s="28" t="s">
        <v>6436</v>
      </c>
      <c r="E2006" s="29" t="s">
        <v>3677</v>
      </c>
      <c r="F2006" s="29" t="s">
        <v>1</v>
      </c>
      <c r="G2006" s="29" t="s">
        <v>193</v>
      </c>
      <c r="H2006" s="30" t="s">
        <v>6437</v>
      </c>
      <c r="I2006" s="30" t="s">
        <v>102</v>
      </c>
      <c r="J2006" s="31" t="s">
        <v>103</v>
      </c>
      <c r="K2006" s="30" t="s">
        <v>5227</v>
      </c>
      <c r="L2006" s="32" t="s">
        <v>40</v>
      </c>
      <c r="M2006" s="30" t="s">
        <v>105</v>
      </c>
      <c r="N2006" s="30" t="s">
        <v>3269</v>
      </c>
      <c r="O2006" s="30" t="s">
        <v>429</v>
      </c>
      <c r="P2006" s="32" t="s">
        <v>46</v>
      </c>
      <c r="Q2006" s="54"/>
      <c r="R2006" s="64"/>
      <c r="S2006" s="63"/>
      <c r="T2006" s="30"/>
      <c r="U2006" s="30"/>
      <c r="V2006" s="30"/>
      <c r="W2006" s="30"/>
      <c r="X2006" s="30"/>
      <c r="Y2006" s="33">
        <f t="shared" si="31"/>
        <v>0</v>
      </c>
      <c r="Z2006" s="32"/>
      <c r="AA2006" s="32" t="s">
        <v>40</v>
      </c>
      <c r="AB2006" s="26"/>
      <c r="AC2006" s="33"/>
      <c r="AD2006" s="33"/>
      <c r="AE2006" s="34" t="s">
        <v>47</v>
      </c>
      <c r="AF2006" s="11"/>
    </row>
    <row r="2007" spans="2:32" ht="62.25" x14ac:dyDescent="0.5">
      <c r="B2007" s="11"/>
      <c r="C2007" s="28" t="s">
        <v>6438</v>
      </c>
      <c r="D2007" s="28" t="s">
        <v>6439</v>
      </c>
      <c r="E2007" s="29" t="s">
        <v>6440</v>
      </c>
      <c r="F2007" s="29" t="s">
        <v>1</v>
      </c>
      <c r="G2007" s="29" t="s">
        <v>1701</v>
      </c>
      <c r="H2007" s="30" t="s">
        <v>1701</v>
      </c>
      <c r="I2007" s="30" t="s">
        <v>113</v>
      </c>
      <c r="J2007" s="31" t="s">
        <v>103</v>
      </c>
      <c r="K2007" s="30" t="s">
        <v>5479</v>
      </c>
      <c r="L2007" s="32" t="s">
        <v>40</v>
      </c>
      <c r="M2007" s="30" t="s">
        <v>105</v>
      </c>
      <c r="N2007" s="30" t="s">
        <v>6441</v>
      </c>
      <c r="O2007" s="30" t="s">
        <v>429</v>
      </c>
      <c r="P2007" s="32" t="s">
        <v>46</v>
      </c>
      <c r="Q2007" s="54">
        <f>VLOOKUP(C2007,[1]Hoja2!$B$1:$AH$6025,32,FALSE)</f>
        <v>2016</v>
      </c>
      <c r="R2007" s="64">
        <f>VLOOKUP(C2007,[1]Hoja2!$B$1:$AH$6025,33,FALSE)</f>
        <v>1075200</v>
      </c>
      <c r="S2007" s="63">
        <v>1074782.26</v>
      </c>
      <c r="T2007" s="30">
        <v>1074782.26</v>
      </c>
      <c r="U2007" s="30">
        <v>1074782.26</v>
      </c>
      <c r="V2007" s="30">
        <v>1074782.26</v>
      </c>
      <c r="W2007" s="30">
        <v>1074782.26</v>
      </c>
      <c r="X2007" s="30">
        <v>1074782.26</v>
      </c>
      <c r="Y2007" s="33">
        <f t="shared" si="31"/>
        <v>100</v>
      </c>
      <c r="Z2007" s="32">
        <v>0</v>
      </c>
      <c r="AA2007" s="32" t="s">
        <v>3323</v>
      </c>
      <c r="AB2007" s="26">
        <v>224</v>
      </c>
      <c r="AC2007" s="33">
        <v>0</v>
      </c>
      <c r="AD2007" s="33">
        <v>100</v>
      </c>
      <c r="AE2007" s="34" t="s">
        <v>5213</v>
      </c>
      <c r="AF2007" s="11"/>
    </row>
    <row r="2008" spans="2:32" ht="62.25" x14ac:dyDescent="0.5">
      <c r="B2008" s="11"/>
      <c r="C2008" s="28" t="s">
        <v>6442</v>
      </c>
      <c r="D2008" s="28" t="s">
        <v>6443</v>
      </c>
      <c r="E2008" s="29" t="s">
        <v>6444</v>
      </c>
      <c r="F2008" s="29" t="s">
        <v>1</v>
      </c>
      <c r="G2008" s="29" t="s">
        <v>1495</v>
      </c>
      <c r="H2008" s="30" t="s">
        <v>1495</v>
      </c>
      <c r="I2008" s="30" t="s">
        <v>113</v>
      </c>
      <c r="J2008" s="31" t="s">
        <v>103</v>
      </c>
      <c r="K2008" s="30" t="s">
        <v>5479</v>
      </c>
      <c r="L2008" s="32" t="s">
        <v>40</v>
      </c>
      <c r="M2008" s="30" t="s">
        <v>105</v>
      </c>
      <c r="N2008" s="30" t="s">
        <v>6441</v>
      </c>
      <c r="O2008" s="30" t="s">
        <v>429</v>
      </c>
      <c r="P2008" s="32" t="s">
        <v>46</v>
      </c>
      <c r="Q2008" s="54">
        <f>VLOOKUP(C2008,[1]Hoja2!$B$1:$AH$6025,32,FALSE)</f>
        <v>2016</v>
      </c>
      <c r="R2008" s="64">
        <f>VLOOKUP(C2008,[1]Hoja2!$B$1:$AH$6025,33,FALSE)</f>
        <v>1200000</v>
      </c>
      <c r="S2008" s="63">
        <v>1197022.07</v>
      </c>
      <c r="T2008" s="30">
        <v>1197022.07</v>
      </c>
      <c r="U2008" s="30">
        <v>1197022.07</v>
      </c>
      <c r="V2008" s="30">
        <v>1197022.07</v>
      </c>
      <c r="W2008" s="30">
        <v>1197022.07</v>
      </c>
      <c r="X2008" s="30">
        <v>1197022.07</v>
      </c>
      <c r="Y2008" s="33">
        <f t="shared" si="31"/>
        <v>100</v>
      </c>
      <c r="Z2008" s="32">
        <v>0</v>
      </c>
      <c r="AA2008" s="32" t="s">
        <v>3312</v>
      </c>
      <c r="AB2008" s="26">
        <v>182</v>
      </c>
      <c r="AC2008" s="33">
        <v>0</v>
      </c>
      <c r="AD2008" s="33">
        <v>100</v>
      </c>
      <c r="AE2008" s="34" t="s">
        <v>5223</v>
      </c>
      <c r="AF2008" s="11"/>
    </row>
    <row r="2009" spans="2:32" ht="62.25" x14ac:dyDescent="0.5">
      <c r="B2009" s="11"/>
      <c r="C2009" s="28" t="s">
        <v>6445</v>
      </c>
      <c r="D2009" s="28" t="s">
        <v>6446</v>
      </c>
      <c r="E2009" s="29" t="s">
        <v>6447</v>
      </c>
      <c r="F2009" s="29" t="s">
        <v>1</v>
      </c>
      <c r="G2009" s="29" t="s">
        <v>263</v>
      </c>
      <c r="H2009" s="30" t="s">
        <v>270</v>
      </c>
      <c r="I2009" s="30" t="s">
        <v>102</v>
      </c>
      <c r="J2009" s="31" t="s">
        <v>103</v>
      </c>
      <c r="K2009" s="30" t="s">
        <v>5479</v>
      </c>
      <c r="L2009" s="32" t="s">
        <v>40</v>
      </c>
      <c r="M2009" s="30" t="s">
        <v>105</v>
      </c>
      <c r="N2009" s="30" t="s">
        <v>6441</v>
      </c>
      <c r="O2009" s="30" t="s">
        <v>429</v>
      </c>
      <c r="P2009" s="32" t="s">
        <v>46</v>
      </c>
      <c r="Q2009" s="54">
        <f>VLOOKUP(C2009,[1]Hoja2!$B$1:$AH$6025,32,FALSE)</f>
        <v>2016</v>
      </c>
      <c r="R2009" s="64">
        <f>VLOOKUP(C2009,[1]Hoja2!$B$1:$AH$6025,33,FALSE)</f>
        <v>522000</v>
      </c>
      <c r="S2009" s="63">
        <v>522000</v>
      </c>
      <c r="T2009" s="30">
        <v>460457.16</v>
      </c>
      <c r="U2009" s="30">
        <v>460457.16</v>
      </c>
      <c r="V2009" s="30">
        <v>460457.16</v>
      </c>
      <c r="W2009" s="30">
        <v>460457.16</v>
      </c>
      <c r="X2009" s="30">
        <v>460457.16</v>
      </c>
      <c r="Y2009" s="33">
        <f t="shared" si="31"/>
        <v>88.210183908045963</v>
      </c>
      <c r="Z2009" s="32">
        <v>0</v>
      </c>
      <c r="AA2009" s="32" t="s">
        <v>3323</v>
      </c>
      <c r="AB2009" s="26">
        <v>158</v>
      </c>
      <c r="AC2009" s="33">
        <v>0</v>
      </c>
      <c r="AD2009" s="33">
        <v>100</v>
      </c>
      <c r="AE2009" s="34" t="s">
        <v>5213</v>
      </c>
      <c r="AF2009" s="11"/>
    </row>
    <row r="2010" spans="2:32" ht="62.25" x14ac:dyDescent="0.5">
      <c r="B2010" s="11"/>
      <c r="C2010" s="28" t="s">
        <v>6448</v>
      </c>
      <c r="D2010" s="28" t="s">
        <v>6449</v>
      </c>
      <c r="E2010" s="29" t="s">
        <v>6450</v>
      </c>
      <c r="F2010" s="29" t="s">
        <v>1</v>
      </c>
      <c r="G2010" s="29" t="s">
        <v>51</v>
      </c>
      <c r="H2010" s="30" t="s">
        <v>51</v>
      </c>
      <c r="I2010" s="30" t="s">
        <v>113</v>
      </c>
      <c r="J2010" s="31" t="s">
        <v>103</v>
      </c>
      <c r="K2010" s="30" t="s">
        <v>5479</v>
      </c>
      <c r="L2010" s="32" t="s">
        <v>40</v>
      </c>
      <c r="M2010" s="30" t="s">
        <v>105</v>
      </c>
      <c r="N2010" s="30" t="s">
        <v>5480</v>
      </c>
      <c r="O2010" s="30" t="s">
        <v>429</v>
      </c>
      <c r="P2010" s="32" t="s">
        <v>46</v>
      </c>
      <c r="Q2010" s="54">
        <f>VLOOKUP(C2010,[1]Hoja2!$B$1:$AH$6025,32,FALSE)</f>
        <v>2016</v>
      </c>
      <c r="R2010" s="64">
        <f>VLOOKUP(C2010,[1]Hoja2!$B$1:$AH$6025,33,FALSE)</f>
        <v>522000</v>
      </c>
      <c r="S2010" s="63">
        <v>468870.5</v>
      </c>
      <c r="T2010" s="30">
        <v>468870.5</v>
      </c>
      <c r="U2010" s="30">
        <v>468870.5</v>
      </c>
      <c r="V2010" s="30">
        <v>468870.5</v>
      </c>
      <c r="W2010" s="30">
        <v>468870.5</v>
      </c>
      <c r="X2010" s="30">
        <v>468870.5</v>
      </c>
      <c r="Y2010" s="33">
        <f t="shared" si="31"/>
        <v>100</v>
      </c>
      <c r="Z2010" s="32">
        <v>0</v>
      </c>
      <c r="AA2010" s="32" t="s">
        <v>6451</v>
      </c>
      <c r="AB2010" s="26">
        <v>340</v>
      </c>
      <c r="AC2010" s="33">
        <v>0</v>
      </c>
      <c r="AD2010" s="33">
        <v>100</v>
      </c>
      <c r="AE2010" s="34" t="s">
        <v>5213</v>
      </c>
      <c r="AF2010" s="11"/>
    </row>
    <row r="2011" spans="2:32" ht="62.25" x14ac:dyDescent="0.5">
      <c r="B2011" s="11"/>
      <c r="C2011" s="28" t="s">
        <v>6452</v>
      </c>
      <c r="D2011" s="28" t="s">
        <v>6453</v>
      </c>
      <c r="E2011" s="29" t="s">
        <v>6454</v>
      </c>
      <c r="F2011" s="29" t="s">
        <v>1</v>
      </c>
      <c r="G2011" s="29" t="s">
        <v>51</v>
      </c>
      <c r="H2011" s="30" t="s">
        <v>51</v>
      </c>
      <c r="I2011" s="30" t="s">
        <v>113</v>
      </c>
      <c r="J2011" s="31" t="s">
        <v>103</v>
      </c>
      <c r="K2011" s="30" t="s">
        <v>5479</v>
      </c>
      <c r="L2011" s="32" t="s">
        <v>40</v>
      </c>
      <c r="M2011" s="30" t="s">
        <v>105</v>
      </c>
      <c r="N2011" s="30" t="s">
        <v>6441</v>
      </c>
      <c r="O2011" s="30" t="s">
        <v>429</v>
      </c>
      <c r="P2011" s="32" t="s">
        <v>46</v>
      </c>
      <c r="Q2011" s="54">
        <f>VLOOKUP(C2011,[1]Hoja2!$B$1:$AH$6025,32,FALSE)</f>
        <v>2016</v>
      </c>
      <c r="R2011" s="64">
        <f>VLOOKUP(C2011,[1]Hoja2!$B$1:$AH$6025,33,FALSE)</f>
        <v>1511600</v>
      </c>
      <c r="S2011" s="63">
        <v>1275562.8700000001</v>
      </c>
      <c r="T2011" s="30">
        <v>1275562.8600000001</v>
      </c>
      <c r="U2011" s="30">
        <v>1275562.8600000001</v>
      </c>
      <c r="V2011" s="30">
        <v>1275562.8600000001</v>
      </c>
      <c r="W2011" s="30">
        <v>1275562.8600000001</v>
      </c>
      <c r="X2011" s="30">
        <v>1275562.8600000001</v>
      </c>
      <c r="Y2011" s="33">
        <f t="shared" si="31"/>
        <v>99.999999216032364</v>
      </c>
      <c r="Z2011" s="32">
        <v>0</v>
      </c>
      <c r="AA2011" s="32" t="s">
        <v>3323</v>
      </c>
      <c r="AB2011" s="26">
        <v>310</v>
      </c>
      <c r="AC2011" s="33">
        <v>0</v>
      </c>
      <c r="AD2011" s="33">
        <v>100</v>
      </c>
      <c r="AE2011" s="34" t="s">
        <v>5213</v>
      </c>
      <c r="AF2011" s="11"/>
    </row>
    <row r="2012" spans="2:32" ht="62.25" x14ac:dyDescent="0.5">
      <c r="B2012" s="11"/>
      <c r="C2012" s="28" t="s">
        <v>6455</v>
      </c>
      <c r="D2012" s="28" t="s">
        <v>6456</v>
      </c>
      <c r="E2012" s="29" t="s">
        <v>6457</v>
      </c>
      <c r="F2012" s="29" t="s">
        <v>1</v>
      </c>
      <c r="G2012" s="29" t="s">
        <v>51</v>
      </c>
      <c r="H2012" s="30" t="s">
        <v>51</v>
      </c>
      <c r="I2012" s="30" t="s">
        <v>113</v>
      </c>
      <c r="J2012" s="31" t="s">
        <v>3685</v>
      </c>
      <c r="K2012" s="30" t="s">
        <v>5479</v>
      </c>
      <c r="L2012" s="32" t="s">
        <v>6458</v>
      </c>
      <c r="M2012" s="30" t="s">
        <v>105</v>
      </c>
      <c r="N2012" s="30" t="s">
        <v>6459</v>
      </c>
      <c r="O2012" s="30" t="s">
        <v>429</v>
      </c>
      <c r="P2012" s="32" t="s">
        <v>46</v>
      </c>
      <c r="Q2012" s="54">
        <f>VLOOKUP(C2012,[1]Hoja2!$B$1:$AH$6025,32,FALSE)</f>
        <v>2016</v>
      </c>
      <c r="R2012" s="64">
        <f>VLOOKUP(C2012,[1]Hoja2!$B$1:$AH$6025,33,FALSE)</f>
        <v>1850000</v>
      </c>
      <c r="S2012" s="63">
        <v>1850000</v>
      </c>
      <c r="T2012" s="30">
        <v>1406725.64</v>
      </c>
      <c r="U2012" s="30">
        <v>1396698.86</v>
      </c>
      <c r="V2012" s="30">
        <v>1353158.54</v>
      </c>
      <c r="W2012" s="30">
        <v>1353158.54</v>
      </c>
      <c r="X2012" s="30">
        <v>1350857.68</v>
      </c>
      <c r="Y2012" s="33">
        <f t="shared" si="31"/>
        <v>73.143704864864873</v>
      </c>
      <c r="Z2012" s="32">
        <v>0</v>
      </c>
      <c r="AA2012" s="32" t="s">
        <v>3323</v>
      </c>
      <c r="AB2012" s="26">
        <v>312</v>
      </c>
      <c r="AC2012" s="33">
        <v>0</v>
      </c>
      <c r="AD2012" s="33">
        <v>100</v>
      </c>
      <c r="AE2012" s="34" t="s">
        <v>5213</v>
      </c>
      <c r="AF2012" s="11"/>
    </row>
    <row r="2013" spans="2:32" ht="62.25" x14ac:dyDescent="0.5">
      <c r="B2013" s="11"/>
      <c r="C2013" s="28" t="s">
        <v>6460</v>
      </c>
      <c r="D2013" s="28" t="s">
        <v>6461</v>
      </c>
      <c r="E2013" s="29" t="s">
        <v>6462</v>
      </c>
      <c r="F2013" s="29" t="s">
        <v>1</v>
      </c>
      <c r="G2013" s="29" t="s">
        <v>1780</v>
      </c>
      <c r="H2013" s="30" t="s">
        <v>1805</v>
      </c>
      <c r="I2013" s="30" t="s">
        <v>102</v>
      </c>
      <c r="J2013" s="31" t="s">
        <v>3685</v>
      </c>
      <c r="K2013" s="30" t="s">
        <v>5479</v>
      </c>
      <c r="L2013" s="32" t="s">
        <v>6458</v>
      </c>
      <c r="M2013" s="30" t="s">
        <v>105</v>
      </c>
      <c r="N2013" s="30" t="s">
        <v>6459</v>
      </c>
      <c r="O2013" s="30" t="s">
        <v>429</v>
      </c>
      <c r="P2013" s="32" t="s">
        <v>46</v>
      </c>
      <c r="Q2013" s="54">
        <f>VLOOKUP(C2013,[1]Hoja2!$B$1:$AH$6025,32,FALSE)</f>
        <v>2016</v>
      </c>
      <c r="R2013" s="64">
        <f>VLOOKUP(C2013,[1]Hoja2!$B$1:$AH$6025,33,FALSE)</f>
        <v>1500000</v>
      </c>
      <c r="S2013" s="63">
        <v>568932.55000000005</v>
      </c>
      <c r="T2013" s="30">
        <v>568932.55000000005</v>
      </c>
      <c r="U2013" s="30">
        <v>568932.55000000005</v>
      </c>
      <c r="V2013" s="30">
        <v>568932.55000000005</v>
      </c>
      <c r="W2013" s="30">
        <v>568932.55000000005</v>
      </c>
      <c r="X2013" s="30">
        <v>567749.31999999995</v>
      </c>
      <c r="Y2013" s="33">
        <f t="shared" si="31"/>
        <v>100</v>
      </c>
      <c r="Z2013" s="32">
        <v>0</v>
      </c>
      <c r="AA2013" s="32" t="s">
        <v>3323</v>
      </c>
      <c r="AB2013" s="26">
        <v>44</v>
      </c>
      <c r="AC2013" s="33">
        <v>0</v>
      </c>
      <c r="AD2013" s="33">
        <v>100</v>
      </c>
      <c r="AE2013" s="34" t="s">
        <v>5213</v>
      </c>
      <c r="AF2013" s="11"/>
    </row>
    <row r="2014" spans="2:32" ht="62.25" x14ac:dyDescent="0.5">
      <c r="B2014" s="11"/>
      <c r="C2014" s="28" t="s">
        <v>6463</v>
      </c>
      <c r="D2014" s="28" t="s">
        <v>6464</v>
      </c>
      <c r="E2014" s="29" t="s">
        <v>6465</v>
      </c>
      <c r="F2014" s="29" t="s">
        <v>1</v>
      </c>
      <c r="G2014" s="29" t="s">
        <v>226</v>
      </c>
      <c r="H2014" s="30" t="s">
        <v>226</v>
      </c>
      <c r="I2014" s="30" t="s">
        <v>113</v>
      </c>
      <c r="J2014" s="31" t="s">
        <v>103</v>
      </c>
      <c r="K2014" s="30" t="s">
        <v>5227</v>
      </c>
      <c r="L2014" s="32" t="s">
        <v>40</v>
      </c>
      <c r="M2014" s="30" t="s">
        <v>105</v>
      </c>
      <c r="N2014" s="30" t="s">
        <v>6441</v>
      </c>
      <c r="O2014" s="30" t="s">
        <v>429</v>
      </c>
      <c r="P2014" s="32" t="s">
        <v>46</v>
      </c>
      <c r="Q2014" s="54">
        <f>VLOOKUP(C2014,[1]Hoja2!$B$1:$AH$6025,32,FALSE)</f>
        <v>2016</v>
      </c>
      <c r="R2014" s="64">
        <f>VLOOKUP(C2014,[1]Hoja2!$B$1:$AH$6025,33,FALSE)</f>
        <v>1137903.68</v>
      </c>
      <c r="S2014" s="63">
        <v>1137903.68</v>
      </c>
      <c r="T2014" s="30">
        <v>1119595.76</v>
      </c>
      <c r="U2014" s="30">
        <v>1119595.78</v>
      </c>
      <c r="V2014" s="30">
        <v>1119595.78</v>
      </c>
      <c r="W2014" s="30">
        <v>1119595.76</v>
      </c>
      <c r="X2014" s="30">
        <v>1119595.76</v>
      </c>
      <c r="Y2014" s="33">
        <f t="shared" si="31"/>
        <v>98.39108350541585</v>
      </c>
      <c r="Z2014" s="32">
        <v>0</v>
      </c>
      <c r="AA2014" s="32" t="s">
        <v>3312</v>
      </c>
      <c r="AB2014" s="26">
        <v>230</v>
      </c>
      <c r="AC2014" s="33">
        <v>0</v>
      </c>
      <c r="AD2014" s="33">
        <v>100</v>
      </c>
      <c r="AE2014" s="34" t="s">
        <v>6466</v>
      </c>
      <c r="AF2014" s="11"/>
    </row>
    <row r="2015" spans="2:32" ht="62.25" x14ac:dyDescent="0.5">
      <c r="B2015" s="11"/>
      <c r="C2015" s="28" t="s">
        <v>6467</v>
      </c>
      <c r="D2015" s="28" t="s">
        <v>6468</v>
      </c>
      <c r="E2015" s="29" t="s">
        <v>6469</v>
      </c>
      <c r="F2015" s="29" t="s">
        <v>1</v>
      </c>
      <c r="G2015" s="29" t="s">
        <v>1780</v>
      </c>
      <c r="H2015" s="30" t="s">
        <v>1780</v>
      </c>
      <c r="I2015" s="30" t="s">
        <v>113</v>
      </c>
      <c r="J2015" s="31" t="s">
        <v>3685</v>
      </c>
      <c r="K2015" s="30" t="s">
        <v>5479</v>
      </c>
      <c r="L2015" s="32" t="s">
        <v>6458</v>
      </c>
      <c r="M2015" s="30" t="s">
        <v>105</v>
      </c>
      <c r="N2015" s="30" t="s">
        <v>6459</v>
      </c>
      <c r="O2015" s="30" t="s">
        <v>429</v>
      </c>
      <c r="P2015" s="32" t="s">
        <v>46</v>
      </c>
      <c r="Q2015" s="54">
        <f>VLOOKUP(C2015,[1]Hoja2!$B$1:$AH$6025,32,FALSE)</f>
        <v>2016</v>
      </c>
      <c r="R2015" s="64">
        <f>VLOOKUP(C2015,[1]Hoja2!$B$1:$AH$6025,33,FALSE)</f>
        <v>1774172.25</v>
      </c>
      <c r="S2015" s="63">
        <v>1774172.25</v>
      </c>
      <c r="T2015" s="30">
        <v>1215712.1200000001</v>
      </c>
      <c r="U2015" s="30">
        <v>1170895.1000000001</v>
      </c>
      <c r="V2015" s="30">
        <v>1170895.1000000001</v>
      </c>
      <c r="W2015" s="30">
        <v>1170895.1000000001</v>
      </c>
      <c r="X2015" s="30">
        <v>1168876.32</v>
      </c>
      <c r="Y2015" s="33">
        <f t="shared" si="31"/>
        <v>65.99669789672339</v>
      </c>
      <c r="Z2015" s="32">
        <v>0</v>
      </c>
      <c r="AA2015" s="32" t="s">
        <v>3323</v>
      </c>
      <c r="AB2015" s="26">
        <v>165</v>
      </c>
      <c r="AC2015" s="33">
        <v>0</v>
      </c>
      <c r="AD2015" s="33">
        <v>100</v>
      </c>
      <c r="AE2015" s="34" t="s">
        <v>5213</v>
      </c>
      <c r="AF2015" s="11"/>
    </row>
    <row r="2016" spans="2:32" ht="62.25" x14ac:dyDescent="0.5">
      <c r="B2016" s="11"/>
      <c r="C2016" s="28" t="s">
        <v>6470</v>
      </c>
      <c r="D2016" s="28" t="s">
        <v>6471</v>
      </c>
      <c r="E2016" s="29" t="s">
        <v>6472</v>
      </c>
      <c r="F2016" s="29" t="s">
        <v>1</v>
      </c>
      <c r="G2016" s="29" t="s">
        <v>51</v>
      </c>
      <c r="H2016" s="30" t="s">
        <v>51</v>
      </c>
      <c r="I2016" s="30" t="s">
        <v>113</v>
      </c>
      <c r="J2016" s="31" t="s">
        <v>3685</v>
      </c>
      <c r="K2016" s="30" t="s">
        <v>5479</v>
      </c>
      <c r="L2016" s="32" t="s">
        <v>6458</v>
      </c>
      <c r="M2016" s="30" t="s">
        <v>105</v>
      </c>
      <c r="N2016" s="30" t="s">
        <v>6459</v>
      </c>
      <c r="O2016" s="30" t="s">
        <v>429</v>
      </c>
      <c r="P2016" s="32" t="s">
        <v>46</v>
      </c>
      <c r="Q2016" s="54">
        <f>VLOOKUP(C2016,[1]Hoja2!$B$1:$AH$6025,32,FALSE)</f>
        <v>2016</v>
      </c>
      <c r="R2016" s="64">
        <f>VLOOKUP(C2016,[1]Hoja2!$B$1:$AH$6025,33,FALSE)</f>
        <v>1500000</v>
      </c>
      <c r="S2016" s="63">
        <v>339799.99</v>
      </c>
      <c r="T2016" s="30">
        <v>339799.99</v>
      </c>
      <c r="U2016" s="30">
        <v>339799.99</v>
      </c>
      <c r="V2016" s="30">
        <v>339799.99</v>
      </c>
      <c r="W2016" s="30">
        <v>339799.99</v>
      </c>
      <c r="X2016" s="30">
        <v>313462.99</v>
      </c>
      <c r="Y2016" s="33">
        <f t="shared" si="31"/>
        <v>100</v>
      </c>
      <c r="Z2016" s="32">
        <v>0</v>
      </c>
      <c r="AA2016" s="32" t="s">
        <v>3323</v>
      </c>
      <c r="AB2016" s="26">
        <v>80</v>
      </c>
      <c r="AC2016" s="33">
        <v>0</v>
      </c>
      <c r="AD2016" s="33">
        <v>100</v>
      </c>
      <c r="AE2016" s="34" t="s">
        <v>5213</v>
      </c>
      <c r="AF2016" s="11"/>
    </row>
    <row r="2017" spans="2:32" ht="62.25" x14ac:dyDescent="0.5">
      <c r="B2017" s="11"/>
      <c r="C2017" s="28" t="s">
        <v>6473</v>
      </c>
      <c r="D2017" s="28" t="s">
        <v>6474</v>
      </c>
      <c r="E2017" s="29" t="s">
        <v>6475</v>
      </c>
      <c r="F2017" s="29" t="s">
        <v>1</v>
      </c>
      <c r="G2017" s="29" t="s">
        <v>51</v>
      </c>
      <c r="H2017" s="30" t="s">
        <v>51</v>
      </c>
      <c r="I2017" s="30" t="s">
        <v>113</v>
      </c>
      <c r="J2017" s="31" t="s">
        <v>3685</v>
      </c>
      <c r="K2017" s="30" t="s">
        <v>5479</v>
      </c>
      <c r="L2017" s="32" t="s">
        <v>6458</v>
      </c>
      <c r="M2017" s="30" t="s">
        <v>105</v>
      </c>
      <c r="N2017" s="30" t="s">
        <v>6459</v>
      </c>
      <c r="O2017" s="30" t="s">
        <v>429</v>
      </c>
      <c r="P2017" s="32" t="s">
        <v>46</v>
      </c>
      <c r="Q2017" s="54">
        <f>VLOOKUP(C2017,[1]Hoja2!$B$1:$AH$6025,32,FALSE)</f>
        <v>2016</v>
      </c>
      <c r="R2017" s="64">
        <f>VLOOKUP(C2017,[1]Hoja2!$B$1:$AH$6025,33,FALSE)</f>
        <v>1500000</v>
      </c>
      <c r="S2017" s="63">
        <v>776160</v>
      </c>
      <c r="T2017" s="30">
        <v>776160</v>
      </c>
      <c r="U2017" s="30">
        <v>776160</v>
      </c>
      <c r="V2017" s="30">
        <v>772762.63</v>
      </c>
      <c r="W2017" s="30">
        <v>772762.63</v>
      </c>
      <c r="X2017" s="30">
        <v>771432.78</v>
      </c>
      <c r="Y2017" s="33">
        <f t="shared" si="31"/>
        <v>99.562284838177689</v>
      </c>
      <c r="Z2017" s="32">
        <v>0</v>
      </c>
      <c r="AA2017" s="32" t="s">
        <v>3323</v>
      </c>
      <c r="AB2017" s="26">
        <v>212</v>
      </c>
      <c r="AC2017" s="33">
        <v>0</v>
      </c>
      <c r="AD2017" s="33">
        <v>100</v>
      </c>
      <c r="AE2017" s="34" t="s">
        <v>5213</v>
      </c>
      <c r="AF2017" s="11"/>
    </row>
    <row r="2018" spans="2:32" ht="62.25" x14ac:dyDescent="0.5">
      <c r="B2018" s="11"/>
      <c r="C2018" s="28" t="s">
        <v>6476</v>
      </c>
      <c r="D2018" s="28" t="s">
        <v>6477</v>
      </c>
      <c r="E2018" s="29" t="s">
        <v>6478</v>
      </c>
      <c r="F2018" s="29" t="s">
        <v>1</v>
      </c>
      <c r="G2018" s="29" t="s">
        <v>51</v>
      </c>
      <c r="H2018" s="30" t="s">
        <v>51</v>
      </c>
      <c r="I2018" s="30" t="s">
        <v>113</v>
      </c>
      <c r="J2018" s="31" t="s">
        <v>3685</v>
      </c>
      <c r="K2018" s="30" t="s">
        <v>5479</v>
      </c>
      <c r="L2018" s="32" t="s">
        <v>6458</v>
      </c>
      <c r="M2018" s="30" t="s">
        <v>105</v>
      </c>
      <c r="N2018" s="30" t="s">
        <v>3269</v>
      </c>
      <c r="O2018" s="30" t="s">
        <v>429</v>
      </c>
      <c r="P2018" s="32" t="s">
        <v>46</v>
      </c>
      <c r="Q2018" s="54">
        <f>VLOOKUP(C2018,[1]Hoja2!$B$1:$AH$6025,32,FALSE)</f>
        <v>2016</v>
      </c>
      <c r="R2018" s="64">
        <f>VLOOKUP(C2018,[1]Hoja2!$B$1:$AH$6025,33,FALSE)</f>
        <v>1500000</v>
      </c>
      <c r="S2018" s="63">
        <v>1500000</v>
      </c>
      <c r="T2018" s="30">
        <v>1285642.23</v>
      </c>
      <c r="U2018" s="30">
        <v>1237416.01</v>
      </c>
      <c r="V2018" s="30">
        <v>1237416.01</v>
      </c>
      <c r="W2018" s="30">
        <v>1237416.01</v>
      </c>
      <c r="X2018" s="30">
        <v>1235282.57</v>
      </c>
      <c r="Y2018" s="33">
        <f t="shared" si="31"/>
        <v>82.494400666666664</v>
      </c>
      <c r="Z2018" s="32">
        <v>0</v>
      </c>
      <c r="AA2018" s="32" t="s">
        <v>3323</v>
      </c>
      <c r="AB2018" s="26">
        <v>103</v>
      </c>
      <c r="AC2018" s="33">
        <v>0</v>
      </c>
      <c r="AD2018" s="33">
        <v>100</v>
      </c>
      <c r="AE2018" s="34" t="s">
        <v>5213</v>
      </c>
      <c r="AF2018" s="11"/>
    </row>
    <row r="2019" spans="2:32" ht="62.25" x14ac:dyDescent="0.5">
      <c r="B2019" s="11"/>
      <c r="C2019" s="28" t="s">
        <v>6479</v>
      </c>
      <c r="D2019" s="28" t="s">
        <v>6480</v>
      </c>
      <c r="E2019" s="29" t="s">
        <v>6481</v>
      </c>
      <c r="F2019" s="29" t="s">
        <v>1</v>
      </c>
      <c r="G2019" s="29" t="s">
        <v>51</v>
      </c>
      <c r="H2019" s="30" t="s">
        <v>51</v>
      </c>
      <c r="I2019" s="30" t="s">
        <v>113</v>
      </c>
      <c r="J2019" s="31" t="s">
        <v>3685</v>
      </c>
      <c r="K2019" s="30" t="s">
        <v>5479</v>
      </c>
      <c r="L2019" s="32" t="s">
        <v>6458</v>
      </c>
      <c r="M2019" s="30" t="s">
        <v>105</v>
      </c>
      <c r="N2019" s="30" t="s">
        <v>3269</v>
      </c>
      <c r="O2019" s="30" t="s">
        <v>429</v>
      </c>
      <c r="P2019" s="32" t="s">
        <v>46</v>
      </c>
      <c r="Q2019" s="54">
        <f>VLOOKUP(C2019,[1]Hoja2!$B$1:$AH$6025,32,FALSE)</f>
        <v>2016</v>
      </c>
      <c r="R2019" s="64">
        <f>VLOOKUP(C2019,[1]Hoja2!$B$1:$AH$6025,33,FALSE)</f>
        <v>1600000</v>
      </c>
      <c r="S2019" s="63">
        <v>1600000</v>
      </c>
      <c r="T2019" s="30">
        <v>534930.56999999995</v>
      </c>
      <c r="U2019" s="30">
        <v>514626.59</v>
      </c>
      <c r="V2019" s="30">
        <v>514626.59</v>
      </c>
      <c r="W2019" s="30">
        <v>514626.59</v>
      </c>
      <c r="X2019" s="30">
        <v>513629.96</v>
      </c>
      <c r="Y2019" s="33">
        <f t="shared" si="31"/>
        <v>32.164161875000005</v>
      </c>
      <c r="Z2019" s="32">
        <v>0</v>
      </c>
      <c r="AA2019" s="32" t="s">
        <v>3312</v>
      </c>
      <c r="AB2019" s="26">
        <v>82</v>
      </c>
      <c r="AC2019" s="33">
        <v>0</v>
      </c>
      <c r="AD2019" s="33">
        <v>100</v>
      </c>
      <c r="AE2019" s="34" t="s">
        <v>5213</v>
      </c>
      <c r="AF2019" s="11"/>
    </row>
    <row r="2020" spans="2:32" ht="62.25" x14ac:dyDescent="0.5">
      <c r="B2020" s="11"/>
      <c r="C2020" s="28" t="s">
        <v>6482</v>
      </c>
      <c r="D2020" s="28" t="s">
        <v>6483</v>
      </c>
      <c r="E2020" s="29" t="s">
        <v>6484</v>
      </c>
      <c r="F2020" s="29" t="s">
        <v>1</v>
      </c>
      <c r="G2020" s="29" t="s">
        <v>700</v>
      </c>
      <c r="H2020" s="30" t="s">
        <v>700</v>
      </c>
      <c r="I2020" s="30" t="s">
        <v>113</v>
      </c>
      <c r="J2020" s="31" t="s">
        <v>3685</v>
      </c>
      <c r="K2020" s="30" t="s">
        <v>5479</v>
      </c>
      <c r="L2020" s="32" t="s">
        <v>6458</v>
      </c>
      <c r="M2020" s="30" t="s">
        <v>105</v>
      </c>
      <c r="N2020" s="30" t="s">
        <v>6459</v>
      </c>
      <c r="O2020" s="30" t="s">
        <v>429</v>
      </c>
      <c r="P2020" s="32" t="s">
        <v>46</v>
      </c>
      <c r="Q2020" s="54">
        <f>VLOOKUP(C2020,[1]Hoja2!$B$1:$AH$6025,32,FALSE)</f>
        <v>2016</v>
      </c>
      <c r="R2020" s="64">
        <f>VLOOKUP(C2020,[1]Hoja2!$B$1:$AH$6025,33,FALSE)</f>
        <v>1850000</v>
      </c>
      <c r="S2020" s="63">
        <v>768110.29</v>
      </c>
      <c r="T2020" s="30">
        <v>768110.29</v>
      </c>
      <c r="U2020" s="30">
        <v>739794.05</v>
      </c>
      <c r="V2020" s="30">
        <v>739794.04</v>
      </c>
      <c r="W2020" s="30">
        <v>739794.04</v>
      </c>
      <c r="X2020" s="30">
        <v>738730.97</v>
      </c>
      <c r="Y2020" s="33">
        <f t="shared" si="31"/>
        <v>96.313517685070977</v>
      </c>
      <c r="Z2020" s="32">
        <v>0</v>
      </c>
      <c r="AA2020" s="32" t="s">
        <v>3323</v>
      </c>
      <c r="AB2020" s="26">
        <v>113</v>
      </c>
      <c r="AC2020" s="33">
        <v>0</v>
      </c>
      <c r="AD2020" s="33">
        <v>100</v>
      </c>
      <c r="AE2020" s="34" t="s">
        <v>5223</v>
      </c>
      <c r="AF2020" s="11"/>
    </row>
    <row r="2021" spans="2:32" ht="62.25" x14ac:dyDescent="0.5">
      <c r="B2021" s="11"/>
      <c r="C2021" s="28" t="s">
        <v>6485</v>
      </c>
      <c r="D2021" s="28" t="s">
        <v>6486</v>
      </c>
      <c r="E2021" s="29" t="s">
        <v>6487</v>
      </c>
      <c r="F2021" s="29" t="s">
        <v>1</v>
      </c>
      <c r="G2021" s="29" t="s">
        <v>738</v>
      </c>
      <c r="H2021" s="30" t="s">
        <v>738</v>
      </c>
      <c r="I2021" s="30" t="s">
        <v>113</v>
      </c>
      <c r="J2021" s="31" t="s">
        <v>3685</v>
      </c>
      <c r="K2021" s="30" t="s">
        <v>5479</v>
      </c>
      <c r="L2021" s="32" t="s">
        <v>6458</v>
      </c>
      <c r="M2021" s="30" t="s">
        <v>105</v>
      </c>
      <c r="N2021" s="30" t="s">
        <v>6459</v>
      </c>
      <c r="O2021" s="30" t="s">
        <v>429</v>
      </c>
      <c r="P2021" s="32" t="s">
        <v>46</v>
      </c>
      <c r="Q2021" s="54">
        <f>VLOOKUP(C2021,[1]Hoja2!$B$1:$AH$6025,32,FALSE)</f>
        <v>2016</v>
      </c>
      <c r="R2021" s="64">
        <f>VLOOKUP(C2021,[1]Hoja2!$B$1:$AH$6025,33,FALSE)</f>
        <v>1350000</v>
      </c>
      <c r="S2021" s="63">
        <v>883671.9</v>
      </c>
      <c r="T2021" s="30">
        <v>883671.9</v>
      </c>
      <c r="U2021" s="30">
        <v>851095.51</v>
      </c>
      <c r="V2021" s="30">
        <v>851095.49</v>
      </c>
      <c r="W2021" s="30">
        <v>851095.49</v>
      </c>
      <c r="X2021" s="30">
        <v>849628.07</v>
      </c>
      <c r="Y2021" s="33">
        <f t="shared" si="31"/>
        <v>96.313517494445605</v>
      </c>
      <c r="Z2021" s="32">
        <v>0</v>
      </c>
      <c r="AA2021" s="32" t="s">
        <v>3323</v>
      </c>
      <c r="AB2021" s="26">
        <v>140</v>
      </c>
      <c r="AC2021" s="33">
        <v>0</v>
      </c>
      <c r="AD2021" s="33">
        <v>100</v>
      </c>
      <c r="AE2021" s="34" t="s">
        <v>5213</v>
      </c>
      <c r="AF2021" s="11"/>
    </row>
    <row r="2022" spans="2:32" ht="62.25" x14ac:dyDescent="0.5">
      <c r="B2022" s="11"/>
      <c r="C2022" s="28" t="s">
        <v>6488</v>
      </c>
      <c r="D2022" s="28" t="s">
        <v>6489</v>
      </c>
      <c r="E2022" s="29" t="s">
        <v>6490</v>
      </c>
      <c r="F2022" s="29" t="s">
        <v>1</v>
      </c>
      <c r="G2022" s="29" t="s">
        <v>219</v>
      </c>
      <c r="H2022" s="30" t="s">
        <v>39</v>
      </c>
      <c r="I2022" s="30" t="s">
        <v>40</v>
      </c>
      <c r="J2022" s="31" t="s">
        <v>41</v>
      </c>
      <c r="K2022" s="30" t="s">
        <v>184</v>
      </c>
      <c r="L2022" s="32" t="s">
        <v>40</v>
      </c>
      <c r="M2022" s="30" t="s">
        <v>43</v>
      </c>
      <c r="N2022" s="30" t="s">
        <v>780</v>
      </c>
      <c r="O2022" s="30" t="s">
        <v>45</v>
      </c>
      <c r="P2022" s="32" t="s">
        <v>46</v>
      </c>
      <c r="Q2022" s="54"/>
      <c r="R2022" s="64"/>
      <c r="S2022" s="63"/>
      <c r="T2022" s="30"/>
      <c r="U2022" s="30"/>
      <c r="V2022" s="30"/>
      <c r="W2022" s="30"/>
      <c r="X2022" s="30"/>
      <c r="Y2022" s="33">
        <f t="shared" si="31"/>
        <v>0</v>
      </c>
      <c r="Z2022" s="32"/>
      <c r="AA2022" s="32" t="s">
        <v>40</v>
      </c>
      <c r="AB2022" s="26"/>
      <c r="AC2022" s="33"/>
      <c r="AD2022" s="33"/>
      <c r="AE2022" s="34" t="s">
        <v>47</v>
      </c>
      <c r="AF2022" s="11"/>
    </row>
    <row r="2023" spans="2:32" ht="62.25" x14ac:dyDescent="0.5">
      <c r="B2023" s="11"/>
      <c r="C2023" s="28" t="s">
        <v>6491</v>
      </c>
      <c r="D2023" s="28" t="s">
        <v>6492</v>
      </c>
      <c r="E2023" s="29" t="s">
        <v>6493</v>
      </c>
      <c r="F2023" s="29" t="s">
        <v>1</v>
      </c>
      <c r="G2023" s="29" t="s">
        <v>51</v>
      </c>
      <c r="H2023" s="30" t="s">
        <v>39</v>
      </c>
      <c r="I2023" s="30" t="s">
        <v>40</v>
      </c>
      <c r="J2023" s="31" t="s">
        <v>41</v>
      </c>
      <c r="K2023" s="30" t="s">
        <v>184</v>
      </c>
      <c r="L2023" s="32" t="s">
        <v>40</v>
      </c>
      <c r="M2023" s="30" t="s">
        <v>43</v>
      </c>
      <c r="N2023" s="30" t="s">
        <v>6494</v>
      </c>
      <c r="O2023" s="30" t="s">
        <v>45</v>
      </c>
      <c r="P2023" s="32" t="s">
        <v>46</v>
      </c>
      <c r="Q2023" s="54"/>
      <c r="R2023" s="64"/>
      <c r="S2023" s="63"/>
      <c r="T2023" s="30"/>
      <c r="U2023" s="30"/>
      <c r="V2023" s="30"/>
      <c r="W2023" s="30"/>
      <c r="X2023" s="30"/>
      <c r="Y2023" s="33">
        <f t="shared" si="31"/>
        <v>0</v>
      </c>
      <c r="Z2023" s="32"/>
      <c r="AA2023" s="32" t="s">
        <v>40</v>
      </c>
      <c r="AB2023" s="26"/>
      <c r="AC2023" s="33"/>
      <c r="AD2023" s="33"/>
      <c r="AE2023" s="34" t="s">
        <v>47</v>
      </c>
      <c r="AF2023" s="11"/>
    </row>
    <row r="2024" spans="2:32" ht="62.25" x14ac:dyDescent="0.5">
      <c r="B2024" s="11"/>
      <c r="C2024" s="28" t="s">
        <v>6495</v>
      </c>
      <c r="D2024" s="28" t="s">
        <v>6496</v>
      </c>
      <c r="E2024" s="29" t="s">
        <v>6497</v>
      </c>
      <c r="F2024" s="29" t="s">
        <v>1</v>
      </c>
      <c r="G2024" s="29" t="s">
        <v>51</v>
      </c>
      <c r="H2024" s="30" t="s">
        <v>51</v>
      </c>
      <c r="I2024" s="30" t="s">
        <v>113</v>
      </c>
      <c r="J2024" s="31" t="s">
        <v>41</v>
      </c>
      <c r="K2024" s="30" t="s">
        <v>3251</v>
      </c>
      <c r="L2024" s="32" t="s">
        <v>40</v>
      </c>
      <c r="M2024" s="30" t="s">
        <v>43</v>
      </c>
      <c r="N2024" s="30" t="s">
        <v>3252</v>
      </c>
      <c r="O2024" s="30" t="s">
        <v>45</v>
      </c>
      <c r="P2024" s="32" t="s">
        <v>46</v>
      </c>
      <c r="Q2024" s="54"/>
      <c r="R2024" s="64"/>
      <c r="S2024" s="63"/>
      <c r="T2024" s="30"/>
      <c r="U2024" s="30"/>
      <c r="V2024" s="30"/>
      <c r="W2024" s="30"/>
      <c r="X2024" s="30"/>
      <c r="Y2024" s="33">
        <f t="shared" si="31"/>
        <v>0</v>
      </c>
      <c r="Z2024" s="32"/>
      <c r="AA2024" s="32" t="s">
        <v>40</v>
      </c>
      <c r="AB2024" s="26"/>
      <c r="AC2024" s="33"/>
      <c r="AD2024" s="33"/>
      <c r="AE2024" s="34" t="s">
        <v>47</v>
      </c>
      <c r="AF2024" s="11"/>
    </row>
    <row r="2025" spans="2:32" ht="62.25" x14ac:dyDescent="0.5">
      <c r="B2025" s="11"/>
      <c r="C2025" s="28" t="s">
        <v>6498</v>
      </c>
      <c r="D2025" s="28" t="s">
        <v>6499</v>
      </c>
      <c r="E2025" s="29" t="s">
        <v>6500</v>
      </c>
      <c r="F2025" s="29" t="s">
        <v>1</v>
      </c>
      <c r="G2025" s="29" t="s">
        <v>219</v>
      </c>
      <c r="H2025" s="30" t="s">
        <v>39</v>
      </c>
      <c r="I2025" s="30" t="s">
        <v>40</v>
      </c>
      <c r="J2025" s="31" t="s">
        <v>41</v>
      </c>
      <c r="K2025" s="30" t="s">
        <v>184</v>
      </c>
      <c r="L2025" s="32" t="s">
        <v>40</v>
      </c>
      <c r="M2025" s="30" t="s">
        <v>43</v>
      </c>
      <c r="N2025" s="30" t="s">
        <v>780</v>
      </c>
      <c r="O2025" s="30" t="s">
        <v>45</v>
      </c>
      <c r="P2025" s="32" t="s">
        <v>46</v>
      </c>
      <c r="Q2025" s="54"/>
      <c r="R2025" s="64"/>
      <c r="S2025" s="63"/>
      <c r="T2025" s="30"/>
      <c r="U2025" s="30"/>
      <c r="V2025" s="30"/>
      <c r="W2025" s="30"/>
      <c r="X2025" s="30"/>
      <c r="Y2025" s="33">
        <f t="shared" si="31"/>
        <v>0</v>
      </c>
      <c r="Z2025" s="32"/>
      <c r="AA2025" s="32" t="s">
        <v>40</v>
      </c>
      <c r="AB2025" s="26"/>
      <c r="AC2025" s="33"/>
      <c r="AD2025" s="33"/>
      <c r="AE2025" s="34" t="s">
        <v>47</v>
      </c>
      <c r="AF2025" s="11"/>
    </row>
    <row r="2026" spans="2:32" ht="62.25" x14ac:dyDescent="0.5">
      <c r="B2026" s="11"/>
      <c r="C2026" s="28" t="s">
        <v>6501</v>
      </c>
      <c r="D2026" s="28" t="s">
        <v>6502</v>
      </c>
      <c r="E2026" s="29" t="s">
        <v>6503</v>
      </c>
      <c r="F2026" s="29" t="s">
        <v>1</v>
      </c>
      <c r="G2026" s="29" t="s">
        <v>727</v>
      </c>
      <c r="H2026" s="30" t="s">
        <v>39</v>
      </c>
      <c r="I2026" s="30" t="s">
        <v>40</v>
      </c>
      <c r="J2026" s="31" t="s">
        <v>41</v>
      </c>
      <c r="K2026" s="30" t="s">
        <v>184</v>
      </c>
      <c r="L2026" s="32" t="s">
        <v>40</v>
      </c>
      <c r="M2026" s="30" t="s">
        <v>43</v>
      </c>
      <c r="N2026" s="30" t="s">
        <v>185</v>
      </c>
      <c r="O2026" s="30" t="s">
        <v>107</v>
      </c>
      <c r="P2026" s="32" t="s">
        <v>46</v>
      </c>
      <c r="Q2026" s="54"/>
      <c r="R2026" s="64"/>
      <c r="S2026" s="63"/>
      <c r="T2026" s="30"/>
      <c r="U2026" s="30"/>
      <c r="V2026" s="30"/>
      <c r="W2026" s="30"/>
      <c r="X2026" s="30"/>
      <c r="Y2026" s="33">
        <f t="shared" si="31"/>
        <v>0</v>
      </c>
      <c r="Z2026" s="32"/>
      <c r="AA2026" s="32" t="s">
        <v>40</v>
      </c>
      <c r="AB2026" s="26"/>
      <c r="AC2026" s="33"/>
      <c r="AD2026" s="33"/>
      <c r="AE2026" s="34" t="s">
        <v>47</v>
      </c>
      <c r="AF2026" s="11"/>
    </row>
    <row r="2027" spans="2:32" ht="62.25" x14ac:dyDescent="0.5">
      <c r="B2027" s="11"/>
      <c r="C2027" s="28" t="s">
        <v>6504</v>
      </c>
      <c r="D2027" s="28" t="s">
        <v>6505</v>
      </c>
      <c r="E2027" s="29" t="s">
        <v>6506</v>
      </c>
      <c r="F2027" s="29" t="s">
        <v>1</v>
      </c>
      <c r="G2027" s="29" t="s">
        <v>219</v>
      </c>
      <c r="H2027" s="30" t="s">
        <v>39</v>
      </c>
      <c r="I2027" s="30" t="s">
        <v>40</v>
      </c>
      <c r="J2027" s="31" t="s">
        <v>41</v>
      </c>
      <c r="K2027" s="30" t="s">
        <v>184</v>
      </c>
      <c r="L2027" s="32" t="s">
        <v>40</v>
      </c>
      <c r="M2027" s="30" t="s">
        <v>43</v>
      </c>
      <c r="N2027" s="30" t="s">
        <v>780</v>
      </c>
      <c r="O2027" s="30" t="s">
        <v>45</v>
      </c>
      <c r="P2027" s="32" t="s">
        <v>46</v>
      </c>
      <c r="Q2027" s="54"/>
      <c r="R2027" s="64"/>
      <c r="S2027" s="63"/>
      <c r="T2027" s="30"/>
      <c r="U2027" s="30"/>
      <c r="V2027" s="30"/>
      <c r="W2027" s="30"/>
      <c r="X2027" s="30"/>
      <c r="Y2027" s="33">
        <f t="shared" si="31"/>
        <v>0</v>
      </c>
      <c r="Z2027" s="32"/>
      <c r="AA2027" s="32" t="s">
        <v>40</v>
      </c>
      <c r="AB2027" s="26"/>
      <c r="AC2027" s="33"/>
      <c r="AD2027" s="33"/>
      <c r="AE2027" s="34" t="s">
        <v>47</v>
      </c>
      <c r="AF2027" s="11"/>
    </row>
    <row r="2028" spans="2:32" ht="62.25" x14ac:dyDescent="0.5">
      <c r="B2028" s="11"/>
      <c r="C2028" s="28" t="s">
        <v>6507</v>
      </c>
      <c r="D2028" s="28" t="s">
        <v>6508</v>
      </c>
      <c r="E2028" s="29" t="s">
        <v>6509</v>
      </c>
      <c r="F2028" s="29" t="s">
        <v>1</v>
      </c>
      <c r="G2028" s="29" t="s">
        <v>233</v>
      </c>
      <c r="H2028" s="30" t="s">
        <v>39</v>
      </c>
      <c r="I2028" s="30" t="s">
        <v>40</v>
      </c>
      <c r="J2028" s="31" t="s">
        <v>41</v>
      </c>
      <c r="K2028" s="30" t="s">
        <v>184</v>
      </c>
      <c r="L2028" s="32" t="s">
        <v>40</v>
      </c>
      <c r="M2028" s="30" t="s">
        <v>43</v>
      </c>
      <c r="N2028" s="30" t="s">
        <v>3507</v>
      </c>
      <c r="O2028" s="30" t="s">
        <v>209</v>
      </c>
      <c r="P2028" s="32" t="s">
        <v>46</v>
      </c>
      <c r="Q2028" s="54">
        <f>VLOOKUP(C2028,[1]Hoja2!$B$1:$AH$6025,32,FALSE)</f>
        <v>2016</v>
      </c>
      <c r="R2028" s="64">
        <f>VLOOKUP(C2028,[1]Hoja2!$B$1:$AH$6025,33,FALSE)</f>
        <v>3000000</v>
      </c>
      <c r="S2028" s="63">
        <v>3000000</v>
      </c>
      <c r="T2028" s="30">
        <v>3000000</v>
      </c>
      <c r="U2028" s="30">
        <v>3000000</v>
      </c>
      <c r="V2028" s="30">
        <v>3000000</v>
      </c>
      <c r="W2028" s="30">
        <v>3000000</v>
      </c>
      <c r="X2028" s="30">
        <v>3000000</v>
      </c>
      <c r="Y2028" s="33">
        <f t="shared" si="31"/>
        <v>100</v>
      </c>
      <c r="Z2028" s="32">
        <v>0</v>
      </c>
      <c r="AA2028" s="32" t="s">
        <v>6510</v>
      </c>
      <c r="AB2028" s="26"/>
      <c r="AC2028" s="33">
        <v>0</v>
      </c>
      <c r="AD2028" s="33">
        <v>100</v>
      </c>
      <c r="AE2028" s="34" t="s">
        <v>6511</v>
      </c>
      <c r="AF2028" s="11"/>
    </row>
    <row r="2029" spans="2:32" ht="62.25" x14ac:dyDescent="0.5">
      <c r="B2029" s="11"/>
      <c r="C2029" s="28" t="s">
        <v>6512</v>
      </c>
      <c r="D2029" s="28" t="s">
        <v>6513</v>
      </c>
      <c r="E2029" s="29" t="s">
        <v>6514</v>
      </c>
      <c r="F2029" s="29" t="s">
        <v>1</v>
      </c>
      <c r="G2029" s="29" t="s">
        <v>208</v>
      </c>
      <c r="H2029" s="30" t="s">
        <v>208</v>
      </c>
      <c r="I2029" s="30" t="s">
        <v>113</v>
      </c>
      <c r="J2029" s="31" t="s">
        <v>41</v>
      </c>
      <c r="K2029" s="30" t="s">
        <v>184</v>
      </c>
      <c r="L2029" s="32" t="s">
        <v>40</v>
      </c>
      <c r="M2029" s="30" t="s">
        <v>43</v>
      </c>
      <c r="N2029" s="30" t="s">
        <v>6515</v>
      </c>
      <c r="O2029" s="30" t="s">
        <v>45</v>
      </c>
      <c r="P2029" s="32" t="s">
        <v>46</v>
      </c>
      <c r="Q2029" s="54"/>
      <c r="R2029" s="64"/>
      <c r="S2029" s="63"/>
      <c r="T2029" s="30"/>
      <c r="U2029" s="30"/>
      <c r="V2029" s="30"/>
      <c r="W2029" s="30"/>
      <c r="X2029" s="30"/>
      <c r="Y2029" s="33">
        <f t="shared" si="31"/>
        <v>0</v>
      </c>
      <c r="Z2029" s="32"/>
      <c r="AA2029" s="32" t="s">
        <v>40</v>
      </c>
      <c r="AB2029" s="26"/>
      <c r="AC2029" s="33"/>
      <c r="AD2029" s="33"/>
      <c r="AE2029" s="34" t="s">
        <v>47</v>
      </c>
      <c r="AF2029" s="11"/>
    </row>
    <row r="2030" spans="2:32" ht="62.25" x14ac:dyDescent="0.5">
      <c r="B2030" s="11"/>
      <c r="C2030" s="28" t="s">
        <v>6516</v>
      </c>
      <c r="D2030" s="28" t="s">
        <v>6517</v>
      </c>
      <c r="E2030" s="29" t="s">
        <v>6518</v>
      </c>
      <c r="F2030" s="29" t="s">
        <v>1</v>
      </c>
      <c r="G2030" s="29" t="s">
        <v>51</v>
      </c>
      <c r="H2030" s="30" t="s">
        <v>51</v>
      </c>
      <c r="I2030" s="30" t="s">
        <v>113</v>
      </c>
      <c r="J2030" s="31" t="s">
        <v>3685</v>
      </c>
      <c r="K2030" s="30" t="s">
        <v>5479</v>
      </c>
      <c r="L2030" s="32" t="s">
        <v>6458</v>
      </c>
      <c r="M2030" s="30" t="s">
        <v>105</v>
      </c>
      <c r="N2030" s="30" t="s">
        <v>3269</v>
      </c>
      <c r="O2030" s="30" t="s">
        <v>429</v>
      </c>
      <c r="P2030" s="32" t="s">
        <v>46</v>
      </c>
      <c r="Q2030" s="54">
        <f>VLOOKUP(C2030,[1]Hoja2!$B$1:$AH$6025,32,FALSE)</f>
        <v>2016</v>
      </c>
      <c r="R2030" s="64">
        <f>VLOOKUP(C2030,[1]Hoja2!$B$1:$AH$6025,33,FALSE)</f>
        <v>1950000</v>
      </c>
      <c r="S2030" s="63">
        <v>1950000</v>
      </c>
      <c r="T2030" s="30">
        <v>1611036.75</v>
      </c>
      <c r="U2030" s="30">
        <v>1559994.6</v>
      </c>
      <c r="V2030" s="30">
        <v>1551305.22</v>
      </c>
      <c r="W2030" s="30">
        <v>1551305.22</v>
      </c>
      <c r="X2030" s="30">
        <v>1548636.97</v>
      </c>
      <c r="Y2030" s="33">
        <f t="shared" si="31"/>
        <v>79.55411384615384</v>
      </c>
      <c r="Z2030" s="32">
        <v>0</v>
      </c>
      <c r="AA2030" s="32" t="s">
        <v>3312</v>
      </c>
      <c r="AB2030" s="26">
        <v>187</v>
      </c>
      <c r="AC2030" s="33">
        <v>0</v>
      </c>
      <c r="AD2030" s="33">
        <v>100</v>
      </c>
      <c r="AE2030" s="34" t="s">
        <v>5213</v>
      </c>
      <c r="AF2030" s="11"/>
    </row>
    <row r="2031" spans="2:32" ht="62.25" x14ac:dyDescent="0.5">
      <c r="B2031" s="11"/>
      <c r="C2031" s="28" t="s">
        <v>6519</v>
      </c>
      <c r="D2031" s="28" t="s">
        <v>6520</v>
      </c>
      <c r="E2031" s="29" t="s">
        <v>6521</v>
      </c>
      <c r="F2031" s="29" t="s">
        <v>1</v>
      </c>
      <c r="G2031" s="29" t="s">
        <v>1500</v>
      </c>
      <c r="H2031" s="30" t="s">
        <v>1505</v>
      </c>
      <c r="I2031" s="30" t="s">
        <v>102</v>
      </c>
      <c r="J2031" s="31" t="s">
        <v>3685</v>
      </c>
      <c r="K2031" s="30" t="s">
        <v>5479</v>
      </c>
      <c r="L2031" s="32" t="s">
        <v>6458</v>
      </c>
      <c r="M2031" s="30" t="s">
        <v>105</v>
      </c>
      <c r="N2031" s="30" t="s">
        <v>3269</v>
      </c>
      <c r="O2031" s="30" t="s">
        <v>429</v>
      </c>
      <c r="P2031" s="32" t="s">
        <v>46</v>
      </c>
      <c r="Q2031" s="54">
        <f>VLOOKUP(C2031,[1]Hoja2!$B$1:$AH$6025,32,FALSE)</f>
        <v>2016</v>
      </c>
      <c r="R2031" s="64">
        <f>VLOOKUP(C2031,[1]Hoja2!$B$1:$AH$6025,33,FALSE)</f>
        <v>1850000</v>
      </c>
      <c r="S2031" s="63">
        <v>1132549.53</v>
      </c>
      <c r="T2031" s="30">
        <v>1132549.53</v>
      </c>
      <c r="U2031" s="30">
        <v>1132549.53</v>
      </c>
      <c r="V2031" s="30">
        <v>1132549.53</v>
      </c>
      <c r="W2031" s="30">
        <v>1132549.53</v>
      </c>
      <c r="X2031" s="30">
        <v>1130553.27</v>
      </c>
      <c r="Y2031" s="33">
        <f t="shared" si="31"/>
        <v>100</v>
      </c>
      <c r="Z2031" s="32">
        <v>0</v>
      </c>
      <c r="AA2031" s="32" t="s">
        <v>3312</v>
      </c>
      <c r="AB2031" s="26">
        <v>127</v>
      </c>
      <c r="AC2031" s="33">
        <v>0</v>
      </c>
      <c r="AD2031" s="33">
        <v>100</v>
      </c>
      <c r="AE2031" s="34" t="s">
        <v>5223</v>
      </c>
      <c r="AF2031" s="11"/>
    </row>
    <row r="2032" spans="2:32" ht="62.25" x14ac:dyDescent="0.5">
      <c r="B2032" s="11"/>
      <c r="C2032" s="28" t="s">
        <v>6522</v>
      </c>
      <c r="D2032" s="28" t="s">
        <v>6523</v>
      </c>
      <c r="E2032" s="29" t="s">
        <v>6524</v>
      </c>
      <c r="F2032" s="29" t="s">
        <v>1</v>
      </c>
      <c r="G2032" s="29" t="s">
        <v>1500</v>
      </c>
      <c r="H2032" s="30" t="s">
        <v>1500</v>
      </c>
      <c r="I2032" s="30" t="s">
        <v>113</v>
      </c>
      <c r="J2032" s="31" t="s">
        <v>3685</v>
      </c>
      <c r="K2032" s="30" t="s">
        <v>5479</v>
      </c>
      <c r="L2032" s="32" t="s">
        <v>6458</v>
      </c>
      <c r="M2032" s="30" t="s">
        <v>105</v>
      </c>
      <c r="N2032" s="30" t="s">
        <v>3269</v>
      </c>
      <c r="O2032" s="30" t="s">
        <v>429</v>
      </c>
      <c r="P2032" s="32" t="s">
        <v>46</v>
      </c>
      <c r="Q2032" s="54">
        <f>VLOOKUP(C2032,[1]Hoja2!$B$1:$AH$6025,32,FALSE)</f>
        <v>2016</v>
      </c>
      <c r="R2032" s="64">
        <f>VLOOKUP(C2032,[1]Hoja2!$B$1:$AH$6025,33,FALSE)</f>
        <v>1500000</v>
      </c>
      <c r="S2032" s="63">
        <v>1500000</v>
      </c>
      <c r="T2032" s="30">
        <v>946933.48</v>
      </c>
      <c r="U2032" s="30">
        <v>946933.48</v>
      </c>
      <c r="V2032" s="30">
        <v>946933.48</v>
      </c>
      <c r="W2032" s="30">
        <v>946933.48</v>
      </c>
      <c r="X2032" s="30">
        <v>912561.22</v>
      </c>
      <c r="Y2032" s="33">
        <f t="shared" si="31"/>
        <v>63.128898666666664</v>
      </c>
      <c r="Z2032" s="32">
        <v>0</v>
      </c>
      <c r="AA2032" s="32" t="s">
        <v>3312</v>
      </c>
      <c r="AB2032" s="26">
        <v>116</v>
      </c>
      <c r="AC2032" s="33">
        <v>0</v>
      </c>
      <c r="AD2032" s="33">
        <v>100</v>
      </c>
      <c r="AE2032" s="34" t="s">
        <v>5223</v>
      </c>
      <c r="AF2032" s="11"/>
    </row>
    <row r="2033" spans="2:32" ht="62.25" x14ac:dyDescent="0.5">
      <c r="B2033" s="11"/>
      <c r="C2033" s="28" t="s">
        <v>6525</v>
      </c>
      <c r="D2033" s="28" t="s">
        <v>6526</v>
      </c>
      <c r="E2033" s="29" t="s">
        <v>6527</v>
      </c>
      <c r="F2033" s="29" t="s">
        <v>1</v>
      </c>
      <c r="G2033" s="29" t="s">
        <v>193</v>
      </c>
      <c r="H2033" s="30" t="s">
        <v>6142</v>
      </c>
      <c r="I2033" s="30" t="s">
        <v>102</v>
      </c>
      <c r="J2033" s="31" t="s">
        <v>3685</v>
      </c>
      <c r="K2033" s="30" t="s">
        <v>5479</v>
      </c>
      <c r="L2033" s="32" t="s">
        <v>6458</v>
      </c>
      <c r="M2033" s="30" t="s">
        <v>105</v>
      </c>
      <c r="N2033" s="30" t="s">
        <v>3269</v>
      </c>
      <c r="O2033" s="30" t="s">
        <v>429</v>
      </c>
      <c r="P2033" s="32" t="s">
        <v>46</v>
      </c>
      <c r="Q2033" s="54">
        <f>VLOOKUP(C2033,[1]Hoja2!$B$1:$AH$6025,32,FALSE)</f>
        <v>2016</v>
      </c>
      <c r="R2033" s="64">
        <f>VLOOKUP(C2033,[1]Hoja2!$B$1:$AH$6025,33,FALSE)</f>
        <v>1600000</v>
      </c>
      <c r="S2033" s="63">
        <v>636595.94999999995</v>
      </c>
      <c r="T2033" s="30">
        <v>636595.94999999995</v>
      </c>
      <c r="U2033" s="30">
        <v>636595.94999999995</v>
      </c>
      <c r="V2033" s="30">
        <v>636595.94999999995</v>
      </c>
      <c r="W2033" s="30">
        <v>636595.94999999995</v>
      </c>
      <c r="X2033" s="30">
        <v>635414.9</v>
      </c>
      <c r="Y2033" s="33">
        <f t="shared" si="31"/>
        <v>100</v>
      </c>
      <c r="Z2033" s="32">
        <v>0</v>
      </c>
      <c r="AA2033" s="32" t="s">
        <v>3312</v>
      </c>
      <c r="AB2033" s="26">
        <v>58</v>
      </c>
      <c r="AC2033" s="33">
        <v>0</v>
      </c>
      <c r="AD2033" s="33">
        <v>100</v>
      </c>
      <c r="AE2033" s="34" t="s">
        <v>5213</v>
      </c>
      <c r="AF2033" s="11"/>
    </row>
    <row r="2034" spans="2:32" ht="62.25" x14ac:dyDescent="0.5">
      <c r="B2034" s="11"/>
      <c r="C2034" s="28" t="s">
        <v>6528</v>
      </c>
      <c r="D2034" s="28" t="s">
        <v>6529</v>
      </c>
      <c r="E2034" s="29" t="s">
        <v>6530</v>
      </c>
      <c r="F2034" s="29" t="s">
        <v>1</v>
      </c>
      <c r="G2034" s="29" t="s">
        <v>100</v>
      </c>
      <c r="H2034" s="30" t="s">
        <v>100</v>
      </c>
      <c r="I2034" s="30" t="s">
        <v>113</v>
      </c>
      <c r="J2034" s="31" t="s">
        <v>3685</v>
      </c>
      <c r="K2034" s="30" t="s">
        <v>5479</v>
      </c>
      <c r="L2034" s="32" t="s">
        <v>6458</v>
      </c>
      <c r="M2034" s="30" t="s">
        <v>105</v>
      </c>
      <c r="N2034" s="30" t="s">
        <v>3269</v>
      </c>
      <c r="O2034" s="30" t="s">
        <v>429</v>
      </c>
      <c r="P2034" s="32" t="s">
        <v>46</v>
      </c>
      <c r="Q2034" s="54">
        <f>VLOOKUP(C2034,[1]Hoja2!$B$1:$AH$6025,32,FALSE)</f>
        <v>2016</v>
      </c>
      <c r="R2034" s="64">
        <f>VLOOKUP(C2034,[1]Hoja2!$B$1:$AH$6025,33,FALSE)</f>
        <v>1350000</v>
      </c>
      <c r="S2034" s="63">
        <v>1350000</v>
      </c>
      <c r="T2034" s="30">
        <v>557629.42000000004</v>
      </c>
      <c r="U2034" s="30">
        <v>537072.39</v>
      </c>
      <c r="V2034" s="30">
        <v>537072.39</v>
      </c>
      <c r="W2034" s="30">
        <v>537072.39</v>
      </c>
      <c r="X2034" s="30">
        <v>534152.18000000005</v>
      </c>
      <c r="Y2034" s="33">
        <f t="shared" si="31"/>
        <v>39.783140000000003</v>
      </c>
      <c r="Z2034" s="32">
        <v>0</v>
      </c>
      <c r="AA2034" s="32" t="s">
        <v>3312</v>
      </c>
      <c r="AB2034" s="26">
        <v>100</v>
      </c>
      <c r="AC2034" s="33">
        <v>0</v>
      </c>
      <c r="AD2034" s="33">
        <v>100</v>
      </c>
      <c r="AE2034" s="34" t="s">
        <v>5213</v>
      </c>
      <c r="AF2034" s="11"/>
    </row>
    <row r="2035" spans="2:32" ht="62.25" x14ac:dyDescent="0.5">
      <c r="B2035" s="11"/>
      <c r="C2035" s="28" t="s">
        <v>6531</v>
      </c>
      <c r="D2035" s="28" t="s">
        <v>6532</v>
      </c>
      <c r="E2035" s="29" t="s">
        <v>6533</v>
      </c>
      <c r="F2035" s="29" t="s">
        <v>1</v>
      </c>
      <c r="G2035" s="29" t="s">
        <v>417</v>
      </c>
      <c r="H2035" s="30" t="s">
        <v>1427</v>
      </c>
      <c r="I2035" s="30" t="s">
        <v>102</v>
      </c>
      <c r="J2035" s="31" t="s">
        <v>3685</v>
      </c>
      <c r="K2035" s="30" t="s">
        <v>5479</v>
      </c>
      <c r="L2035" s="32" t="s">
        <v>6458</v>
      </c>
      <c r="M2035" s="30" t="s">
        <v>105</v>
      </c>
      <c r="N2035" s="30" t="s">
        <v>3269</v>
      </c>
      <c r="O2035" s="30" t="s">
        <v>429</v>
      </c>
      <c r="P2035" s="32" t="s">
        <v>46</v>
      </c>
      <c r="Q2035" s="54">
        <f>VLOOKUP(C2035,[1]Hoja2!$B$1:$AH$6025,32,FALSE)</f>
        <v>2016</v>
      </c>
      <c r="R2035" s="64">
        <f>VLOOKUP(C2035,[1]Hoja2!$B$1:$AH$6025,33,FALSE)</f>
        <v>1600000</v>
      </c>
      <c r="S2035" s="63">
        <v>503418.52</v>
      </c>
      <c r="T2035" s="30">
        <v>503418.52</v>
      </c>
      <c r="U2035" s="30">
        <v>503418.52</v>
      </c>
      <c r="V2035" s="30">
        <v>503418.52</v>
      </c>
      <c r="W2035" s="30">
        <v>503418.52</v>
      </c>
      <c r="X2035" s="30">
        <v>502550.55</v>
      </c>
      <c r="Y2035" s="33">
        <f t="shared" si="31"/>
        <v>100</v>
      </c>
      <c r="Z2035" s="32">
        <v>0</v>
      </c>
      <c r="AA2035" s="32" t="s">
        <v>3312</v>
      </c>
      <c r="AB2035" s="26">
        <v>98</v>
      </c>
      <c r="AC2035" s="33">
        <v>0</v>
      </c>
      <c r="AD2035" s="33">
        <v>100</v>
      </c>
      <c r="AE2035" s="34" t="s">
        <v>5213</v>
      </c>
      <c r="AF2035" s="11"/>
    </row>
    <row r="2036" spans="2:32" ht="62.25" x14ac:dyDescent="0.5">
      <c r="B2036" s="11"/>
      <c r="C2036" s="28" t="s">
        <v>6534</v>
      </c>
      <c r="D2036" s="28" t="s">
        <v>6535</v>
      </c>
      <c r="E2036" s="29" t="s">
        <v>6536</v>
      </c>
      <c r="F2036" s="29" t="s">
        <v>1</v>
      </c>
      <c r="G2036" s="29" t="s">
        <v>949</v>
      </c>
      <c r="H2036" s="30" t="s">
        <v>949</v>
      </c>
      <c r="I2036" s="30" t="s">
        <v>113</v>
      </c>
      <c r="J2036" s="31" t="s">
        <v>3685</v>
      </c>
      <c r="K2036" s="30" t="s">
        <v>5479</v>
      </c>
      <c r="L2036" s="32" t="s">
        <v>6458</v>
      </c>
      <c r="M2036" s="30" t="s">
        <v>105</v>
      </c>
      <c r="N2036" s="30" t="s">
        <v>3269</v>
      </c>
      <c r="O2036" s="30" t="s">
        <v>429</v>
      </c>
      <c r="P2036" s="32" t="s">
        <v>46</v>
      </c>
      <c r="Q2036" s="54">
        <f>VLOOKUP(C2036,[1]Hoja2!$B$1:$AH$6025,32,FALSE)</f>
        <v>2016</v>
      </c>
      <c r="R2036" s="64">
        <f>VLOOKUP(C2036,[1]Hoja2!$B$1:$AH$6025,33,FALSE)</f>
        <v>1350000</v>
      </c>
      <c r="S2036" s="63">
        <v>1350000</v>
      </c>
      <c r="T2036" s="30">
        <v>1053764.06</v>
      </c>
      <c r="U2036" s="30">
        <v>1014917.21</v>
      </c>
      <c r="V2036" s="30">
        <v>1014917.21</v>
      </c>
      <c r="W2036" s="30">
        <v>1014917.21</v>
      </c>
      <c r="X2036" s="30">
        <v>1013167.36</v>
      </c>
      <c r="Y2036" s="33">
        <f t="shared" si="31"/>
        <v>75.179052592592583</v>
      </c>
      <c r="Z2036" s="32">
        <v>0</v>
      </c>
      <c r="AA2036" s="32" t="s">
        <v>3312</v>
      </c>
      <c r="AB2036" s="26">
        <v>159</v>
      </c>
      <c r="AC2036" s="33">
        <v>0</v>
      </c>
      <c r="AD2036" s="33">
        <v>100</v>
      </c>
      <c r="AE2036" s="34" t="s">
        <v>5223</v>
      </c>
      <c r="AF2036" s="11"/>
    </row>
    <row r="2037" spans="2:32" ht="62.25" x14ac:dyDescent="0.5">
      <c r="B2037" s="11"/>
      <c r="C2037" s="28" t="s">
        <v>6537</v>
      </c>
      <c r="D2037" s="28" t="s">
        <v>6538</v>
      </c>
      <c r="E2037" s="29" t="s">
        <v>6539</v>
      </c>
      <c r="F2037" s="29" t="s">
        <v>1</v>
      </c>
      <c r="G2037" s="29" t="s">
        <v>425</v>
      </c>
      <c r="H2037" s="30" t="s">
        <v>425</v>
      </c>
      <c r="I2037" s="30" t="s">
        <v>113</v>
      </c>
      <c r="J2037" s="31" t="s">
        <v>3685</v>
      </c>
      <c r="K2037" s="30" t="s">
        <v>5479</v>
      </c>
      <c r="L2037" s="32" t="s">
        <v>6458</v>
      </c>
      <c r="M2037" s="30" t="s">
        <v>105</v>
      </c>
      <c r="N2037" s="30" t="s">
        <v>6540</v>
      </c>
      <c r="O2037" s="30" t="s">
        <v>429</v>
      </c>
      <c r="P2037" s="32" t="s">
        <v>46</v>
      </c>
      <c r="Q2037" s="54">
        <f>VLOOKUP(C2037,[1]Hoja2!$B$1:$AH$6025,32,FALSE)</f>
        <v>2016</v>
      </c>
      <c r="R2037" s="64">
        <f>VLOOKUP(C2037,[1]Hoja2!$B$1:$AH$6025,33,FALSE)</f>
        <v>1500000</v>
      </c>
      <c r="S2037" s="63">
        <v>1000496.35</v>
      </c>
      <c r="T2037" s="30">
        <v>1000496.35</v>
      </c>
      <c r="U2037" s="30">
        <v>1000496.35</v>
      </c>
      <c r="V2037" s="30">
        <v>994964.81</v>
      </c>
      <c r="W2037" s="30">
        <v>994964.81</v>
      </c>
      <c r="X2037" s="30">
        <v>993253.44</v>
      </c>
      <c r="Y2037" s="33">
        <f t="shared" si="31"/>
        <v>99.447120421778664</v>
      </c>
      <c r="Z2037" s="32">
        <v>0</v>
      </c>
      <c r="AA2037" s="32" t="s">
        <v>3323</v>
      </c>
      <c r="AB2037" s="26">
        <v>80</v>
      </c>
      <c r="AC2037" s="33">
        <v>0</v>
      </c>
      <c r="AD2037" s="33">
        <v>100</v>
      </c>
      <c r="AE2037" s="34" t="s">
        <v>5223</v>
      </c>
      <c r="AF2037" s="11"/>
    </row>
    <row r="2038" spans="2:32" ht="62.25" x14ac:dyDescent="0.5">
      <c r="B2038" s="11"/>
      <c r="C2038" s="28" t="s">
        <v>6541</v>
      </c>
      <c r="D2038" s="28" t="s">
        <v>6542</v>
      </c>
      <c r="E2038" s="29" t="s">
        <v>6543</v>
      </c>
      <c r="F2038" s="29" t="s">
        <v>1</v>
      </c>
      <c r="G2038" s="29" t="s">
        <v>1733</v>
      </c>
      <c r="H2038" s="30" t="s">
        <v>1733</v>
      </c>
      <c r="I2038" s="30" t="s">
        <v>102</v>
      </c>
      <c r="J2038" s="31" t="s">
        <v>3685</v>
      </c>
      <c r="K2038" s="30" t="s">
        <v>5479</v>
      </c>
      <c r="L2038" s="32" t="s">
        <v>6458</v>
      </c>
      <c r="M2038" s="30" t="s">
        <v>105</v>
      </c>
      <c r="N2038" s="30" t="s">
        <v>3269</v>
      </c>
      <c r="O2038" s="30" t="s">
        <v>429</v>
      </c>
      <c r="P2038" s="32" t="s">
        <v>46</v>
      </c>
      <c r="Q2038" s="54">
        <f>VLOOKUP(C2038,[1]Hoja2!$B$1:$AH$6025,32,FALSE)</f>
        <v>2016</v>
      </c>
      <c r="R2038" s="64">
        <f>VLOOKUP(C2038,[1]Hoja2!$B$1:$AH$6025,33,FALSE)</f>
        <v>1850000</v>
      </c>
      <c r="S2038" s="63">
        <v>680226.27</v>
      </c>
      <c r="T2038" s="30">
        <v>680226.27</v>
      </c>
      <c r="U2038" s="30">
        <v>680226.27</v>
      </c>
      <c r="V2038" s="30">
        <v>680226.26</v>
      </c>
      <c r="W2038" s="30">
        <v>680226.26</v>
      </c>
      <c r="X2038" s="30">
        <v>679053.47</v>
      </c>
      <c r="Y2038" s="33">
        <f t="shared" si="31"/>
        <v>99.999998529900935</v>
      </c>
      <c r="Z2038" s="32">
        <v>0</v>
      </c>
      <c r="AA2038" s="32" t="s">
        <v>3312</v>
      </c>
      <c r="AB2038" s="26">
        <v>120</v>
      </c>
      <c r="AC2038" s="33">
        <v>0</v>
      </c>
      <c r="AD2038" s="33">
        <v>100</v>
      </c>
      <c r="AE2038" s="34" t="s">
        <v>5213</v>
      </c>
      <c r="AF2038" s="11"/>
    </row>
    <row r="2039" spans="2:32" ht="62.25" x14ac:dyDescent="0.5">
      <c r="B2039" s="11"/>
      <c r="C2039" s="28" t="s">
        <v>6544</v>
      </c>
      <c r="D2039" s="28" t="s">
        <v>6545</v>
      </c>
      <c r="E2039" s="29" t="s">
        <v>6546</v>
      </c>
      <c r="F2039" s="29" t="s">
        <v>1</v>
      </c>
      <c r="G2039" s="29" t="s">
        <v>547</v>
      </c>
      <c r="H2039" s="30" t="s">
        <v>547</v>
      </c>
      <c r="I2039" s="30" t="s">
        <v>113</v>
      </c>
      <c r="J2039" s="31" t="s">
        <v>3685</v>
      </c>
      <c r="K2039" s="30" t="s">
        <v>5479</v>
      </c>
      <c r="L2039" s="32" t="s">
        <v>6458</v>
      </c>
      <c r="M2039" s="30" t="s">
        <v>105</v>
      </c>
      <c r="N2039" s="30" t="s">
        <v>3269</v>
      </c>
      <c r="O2039" s="30" t="s">
        <v>429</v>
      </c>
      <c r="P2039" s="32" t="s">
        <v>46</v>
      </c>
      <c r="Q2039" s="54">
        <f>VLOOKUP(C2039,[1]Hoja2!$B$1:$AH$6025,32,FALSE)</f>
        <v>2016</v>
      </c>
      <c r="R2039" s="64">
        <f>VLOOKUP(C2039,[1]Hoja2!$B$1:$AH$6025,33,FALSE)</f>
        <v>1850000</v>
      </c>
      <c r="S2039" s="63">
        <v>1083101.5</v>
      </c>
      <c r="T2039" s="30">
        <v>1083101.5</v>
      </c>
      <c r="U2039" s="30">
        <v>1083101.5</v>
      </c>
      <c r="V2039" s="30">
        <v>904598.03</v>
      </c>
      <c r="W2039" s="30">
        <v>904598.03</v>
      </c>
      <c r="X2039" s="30">
        <v>903170.28</v>
      </c>
      <c r="Y2039" s="33">
        <f t="shared" si="31"/>
        <v>83.519229730546954</v>
      </c>
      <c r="Z2039" s="32">
        <v>0</v>
      </c>
      <c r="AA2039" s="32" t="s">
        <v>3312</v>
      </c>
      <c r="AB2039" s="26">
        <v>109</v>
      </c>
      <c r="AC2039" s="33">
        <v>0</v>
      </c>
      <c r="AD2039" s="33">
        <v>100</v>
      </c>
      <c r="AE2039" s="34" t="s">
        <v>5223</v>
      </c>
      <c r="AF2039" s="11"/>
    </row>
    <row r="2040" spans="2:32" ht="62.25" x14ac:dyDescent="0.5">
      <c r="B2040" s="11"/>
      <c r="C2040" s="28" t="s">
        <v>6547</v>
      </c>
      <c r="D2040" s="28" t="s">
        <v>6548</v>
      </c>
      <c r="E2040" s="29" t="s">
        <v>6549</v>
      </c>
      <c r="F2040" s="29" t="s">
        <v>1</v>
      </c>
      <c r="G2040" s="29" t="s">
        <v>332</v>
      </c>
      <c r="H2040" s="30" t="s">
        <v>6550</v>
      </c>
      <c r="I2040" s="30" t="s">
        <v>102</v>
      </c>
      <c r="J2040" s="31" t="s">
        <v>3685</v>
      </c>
      <c r="K2040" s="30" t="s">
        <v>5479</v>
      </c>
      <c r="L2040" s="32" t="s">
        <v>6458</v>
      </c>
      <c r="M2040" s="30" t="s">
        <v>105</v>
      </c>
      <c r="N2040" s="30" t="s">
        <v>6540</v>
      </c>
      <c r="O2040" s="30" t="s">
        <v>429</v>
      </c>
      <c r="P2040" s="32" t="s">
        <v>46</v>
      </c>
      <c r="Q2040" s="54">
        <f>VLOOKUP(C2040,[1]Hoja2!$B$1:$AH$6025,32,FALSE)</f>
        <v>2016</v>
      </c>
      <c r="R2040" s="64">
        <f>VLOOKUP(C2040,[1]Hoja2!$B$1:$AH$6025,33,FALSE)</f>
        <v>1200000</v>
      </c>
      <c r="S2040" s="63">
        <v>1200000</v>
      </c>
      <c r="T2040" s="30">
        <v>686598.36</v>
      </c>
      <c r="U2040" s="30">
        <v>661287.03</v>
      </c>
      <c r="V2040" s="30">
        <v>661287.03</v>
      </c>
      <c r="W2040" s="30">
        <v>661287.03</v>
      </c>
      <c r="X2040" s="30">
        <v>660146.88</v>
      </c>
      <c r="Y2040" s="33">
        <f t="shared" si="31"/>
        <v>55.107252500000001</v>
      </c>
      <c r="Z2040" s="32">
        <v>0</v>
      </c>
      <c r="AA2040" s="32" t="s">
        <v>3323</v>
      </c>
      <c r="AB2040" s="26">
        <v>43</v>
      </c>
      <c r="AC2040" s="33">
        <v>0</v>
      </c>
      <c r="AD2040" s="33">
        <v>100</v>
      </c>
      <c r="AE2040" s="34" t="s">
        <v>5213</v>
      </c>
      <c r="AF2040" s="11"/>
    </row>
    <row r="2041" spans="2:32" ht="62.25" x14ac:dyDescent="0.5">
      <c r="B2041" s="11"/>
      <c r="C2041" s="28" t="s">
        <v>6551</v>
      </c>
      <c r="D2041" s="28" t="s">
        <v>6552</v>
      </c>
      <c r="E2041" s="29" t="s">
        <v>6553</v>
      </c>
      <c r="F2041" s="29" t="s">
        <v>1</v>
      </c>
      <c r="G2041" s="29" t="s">
        <v>1740</v>
      </c>
      <c r="H2041" s="30" t="s">
        <v>1740</v>
      </c>
      <c r="I2041" s="30" t="s">
        <v>113</v>
      </c>
      <c r="J2041" s="31" t="s">
        <v>3685</v>
      </c>
      <c r="K2041" s="30" t="s">
        <v>5479</v>
      </c>
      <c r="L2041" s="32" t="s">
        <v>6458</v>
      </c>
      <c r="M2041" s="30" t="s">
        <v>105</v>
      </c>
      <c r="N2041" s="30" t="s">
        <v>6554</v>
      </c>
      <c r="O2041" s="30" t="s">
        <v>429</v>
      </c>
      <c r="P2041" s="32" t="s">
        <v>46</v>
      </c>
      <c r="Q2041" s="54">
        <f>VLOOKUP(C2041,[1]Hoja2!$B$1:$AH$6025,32,FALSE)</f>
        <v>2016</v>
      </c>
      <c r="R2041" s="64">
        <f>VLOOKUP(C2041,[1]Hoja2!$B$1:$AH$6025,33,FALSE)</f>
        <v>1850000</v>
      </c>
      <c r="S2041" s="63">
        <v>1850000</v>
      </c>
      <c r="T2041" s="30">
        <v>397598.09</v>
      </c>
      <c r="U2041" s="30">
        <v>1169406.17</v>
      </c>
      <c r="V2041" s="30">
        <v>350821.85</v>
      </c>
      <c r="W2041" s="30">
        <v>350821.85</v>
      </c>
      <c r="X2041" s="30">
        <v>350821.85</v>
      </c>
      <c r="Y2041" s="33">
        <f t="shared" si="31"/>
        <v>18.963343243243241</v>
      </c>
      <c r="Z2041" s="32">
        <v>0</v>
      </c>
      <c r="AA2041" s="32" t="s">
        <v>3312</v>
      </c>
      <c r="AB2041" s="26">
        <v>135</v>
      </c>
      <c r="AC2041" s="33">
        <v>0</v>
      </c>
      <c r="AD2041" s="33">
        <v>100</v>
      </c>
      <c r="AE2041" s="34" t="s">
        <v>5223</v>
      </c>
      <c r="AF2041" s="11"/>
    </row>
    <row r="2042" spans="2:32" ht="62.25" x14ac:dyDescent="0.5">
      <c r="B2042" s="11"/>
      <c r="C2042" s="28" t="s">
        <v>6555</v>
      </c>
      <c r="D2042" s="28" t="s">
        <v>6556</v>
      </c>
      <c r="E2042" s="29" t="s">
        <v>6557</v>
      </c>
      <c r="F2042" s="29" t="s">
        <v>1</v>
      </c>
      <c r="G2042" s="29" t="s">
        <v>2689</v>
      </c>
      <c r="H2042" s="30" t="s">
        <v>2689</v>
      </c>
      <c r="I2042" s="30" t="s">
        <v>113</v>
      </c>
      <c r="J2042" s="31" t="s">
        <v>3685</v>
      </c>
      <c r="K2042" s="30" t="s">
        <v>5479</v>
      </c>
      <c r="L2042" s="32" t="s">
        <v>6458</v>
      </c>
      <c r="M2042" s="30" t="s">
        <v>105</v>
      </c>
      <c r="N2042" s="30" t="s">
        <v>6540</v>
      </c>
      <c r="O2042" s="30" t="s">
        <v>429</v>
      </c>
      <c r="P2042" s="32" t="s">
        <v>46</v>
      </c>
      <c r="Q2042" s="54">
        <f>VLOOKUP(C2042,[1]Hoja2!$B$1:$AH$6025,32,FALSE)</f>
        <v>2016</v>
      </c>
      <c r="R2042" s="64">
        <f>VLOOKUP(C2042,[1]Hoja2!$B$1:$AH$6025,33,FALSE)</f>
        <v>1500000</v>
      </c>
      <c r="S2042" s="63">
        <v>584896.85</v>
      </c>
      <c r="T2042" s="30">
        <v>566012.23</v>
      </c>
      <c r="U2042" s="30">
        <v>584896.85</v>
      </c>
      <c r="V2042" s="30">
        <v>547449.29</v>
      </c>
      <c r="W2042" s="30">
        <v>547449.29</v>
      </c>
      <c r="X2042" s="30">
        <v>546505.41</v>
      </c>
      <c r="Y2042" s="33">
        <f t="shared" si="31"/>
        <v>93.597578786755321</v>
      </c>
      <c r="Z2042" s="32">
        <v>0</v>
      </c>
      <c r="AA2042" s="32" t="s">
        <v>3323</v>
      </c>
      <c r="AB2042" s="26">
        <v>37</v>
      </c>
      <c r="AC2042" s="33">
        <v>0</v>
      </c>
      <c r="AD2042" s="33">
        <v>100</v>
      </c>
      <c r="AE2042" s="34" t="s">
        <v>5213</v>
      </c>
      <c r="AF2042" s="11"/>
    </row>
    <row r="2043" spans="2:32" ht="62.25" x14ac:dyDescent="0.5">
      <c r="B2043" s="11"/>
      <c r="C2043" s="28" t="s">
        <v>6558</v>
      </c>
      <c r="D2043" s="28" t="s">
        <v>6559</v>
      </c>
      <c r="E2043" s="29" t="s">
        <v>6560</v>
      </c>
      <c r="F2043" s="29" t="s">
        <v>1</v>
      </c>
      <c r="G2043" s="29" t="s">
        <v>2490</v>
      </c>
      <c r="H2043" s="30" t="s">
        <v>2490</v>
      </c>
      <c r="I2043" s="30" t="s">
        <v>113</v>
      </c>
      <c r="J2043" s="31" t="s">
        <v>3685</v>
      </c>
      <c r="K2043" s="30" t="s">
        <v>5479</v>
      </c>
      <c r="L2043" s="32" t="s">
        <v>6458</v>
      </c>
      <c r="M2043" s="30" t="s">
        <v>105</v>
      </c>
      <c r="N2043" s="30" t="s">
        <v>3269</v>
      </c>
      <c r="O2043" s="30" t="s">
        <v>429</v>
      </c>
      <c r="P2043" s="32" t="s">
        <v>46</v>
      </c>
      <c r="Q2043" s="54">
        <f>VLOOKUP(C2043,[1]Hoja2!$B$1:$AH$6025,32,FALSE)</f>
        <v>2016</v>
      </c>
      <c r="R2043" s="64">
        <f>VLOOKUP(C2043,[1]Hoja2!$B$1:$AH$6025,33,FALSE)</f>
        <v>1500000</v>
      </c>
      <c r="S2043" s="63">
        <v>1500000</v>
      </c>
      <c r="T2043" s="30">
        <v>1293064.3999999999</v>
      </c>
      <c r="U2043" s="30">
        <v>1245395.8</v>
      </c>
      <c r="V2043" s="30">
        <v>1245395.79</v>
      </c>
      <c r="W2043" s="30">
        <v>1245395.79</v>
      </c>
      <c r="X2043" s="30">
        <v>1243248.56</v>
      </c>
      <c r="Y2043" s="33">
        <f t="shared" si="31"/>
        <v>83.026386000000002</v>
      </c>
      <c r="Z2043" s="32">
        <v>0</v>
      </c>
      <c r="AA2043" s="32" t="s">
        <v>3312</v>
      </c>
      <c r="AB2043" s="26">
        <v>80</v>
      </c>
      <c r="AC2043" s="33">
        <v>0</v>
      </c>
      <c r="AD2043" s="33">
        <v>100</v>
      </c>
      <c r="AE2043" s="34" t="s">
        <v>5213</v>
      </c>
      <c r="AF2043" s="11"/>
    </row>
    <row r="2044" spans="2:32" ht="62.25" x14ac:dyDescent="0.5">
      <c r="B2044" s="11"/>
      <c r="C2044" s="28" t="s">
        <v>6561</v>
      </c>
      <c r="D2044" s="28" t="s">
        <v>6562</v>
      </c>
      <c r="E2044" s="29" t="s">
        <v>5255</v>
      </c>
      <c r="F2044" s="29" t="s">
        <v>1</v>
      </c>
      <c r="G2044" s="29" t="s">
        <v>51</v>
      </c>
      <c r="H2044" s="30" t="s">
        <v>51</v>
      </c>
      <c r="I2044" s="30" t="s">
        <v>113</v>
      </c>
      <c r="J2044" s="31" t="s">
        <v>41</v>
      </c>
      <c r="K2044" s="30" t="s">
        <v>5692</v>
      </c>
      <c r="L2044" s="32" t="s">
        <v>40</v>
      </c>
      <c r="M2044" s="30" t="s">
        <v>4961</v>
      </c>
      <c r="N2044" s="30" t="s">
        <v>399</v>
      </c>
      <c r="O2044" s="30" t="s">
        <v>348</v>
      </c>
      <c r="P2044" s="32" t="s">
        <v>46</v>
      </c>
      <c r="Q2044" s="54"/>
      <c r="R2044" s="64"/>
      <c r="S2044" s="63"/>
      <c r="T2044" s="30"/>
      <c r="U2044" s="30"/>
      <c r="V2044" s="30"/>
      <c r="W2044" s="30"/>
      <c r="X2044" s="30"/>
      <c r="Y2044" s="33">
        <f t="shared" si="31"/>
        <v>0</v>
      </c>
      <c r="Z2044" s="32"/>
      <c r="AA2044" s="32" t="s">
        <v>40</v>
      </c>
      <c r="AB2044" s="26"/>
      <c r="AC2044" s="33"/>
      <c r="AD2044" s="33"/>
      <c r="AE2044" s="34" t="s">
        <v>47</v>
      </c>
      <c r="AF2044" s="11"/>
    </row>
    <row r="2045" spans="2:32" ht="62.25" x14ac:dyDescent="0.5">
      <c r="B2045" s="11"/>
      <c r="C2045" s="28" t="s">
        <v>6563</v>
      </c>
      <c r="D2045" s="28" t="s">
        <v>6564</v>
      </c>
      <c r="E2045" s="29" t="s">
        <v>6565</v>
      </c>
      <c r="F2045" s="29" t="s">
        <v>1</v>
      </c>
      <c r="G2045" s="29" t="s">
        <v>328</v>
      </c>
      <c r="H2045" s="30" t="s">
        <v>459</v>
      </c>
      <c r="I2045" s="30" t="s">
        <v>113</v>
      </c>
      <c r="J2045" s="31" t="s">
        <v>3685</v>
      </c>
      <c r="K2045" s="30" t="s">
        <v>5479</v>
      </c>
      <c r="L2045" s="32" t="s">
        <v>6458</v>
      </c>
      <c r="M2045" s="30" t="s">
        <v>105</v>
      </c>
      <c r="N2045" s="30" t="s">
        <v>6540</v>
      </c>
      <c r="O2045" s="30" t="s">
        <v>429</v>
      </c>
      <c r="P2045" s="32" t="s">
        <v>46</v>
      </c>
      <c r="Q2045" s="54">
        <f>VLOOKUP(C2045,[1]Hoja2!$B$1:$AH$6025,32,FALSE)</f>
        <v>2016</v>
      </c>
      <c r="R2045" s="64">
        <f>VLOOKUP(C2045,[1]Hoja2!$B$1:$AH$6025,33,FALSE)</f>
        <v>1486021.25</v>
      </c>
      <c r="S2045" s="63">
        <v>1261149.7</v>
      </c>
      <c r="T2045" s="30">
        <v>1261149.7</v>
      </c>
      <c r="U2045" s="30">
        <v>1214657.6100000001</v>
      </c>
      <c r="V2045" s="30">
        <v>1214657.6000000001</v>
      </c>
      <c r="W2045" s="30">
        <v>1214657.6000000001</v>
      </c>
      <c r="X2045" s="30">
        <v>1212543.18</v>
      </c>
      <c r="Y2045" s="33">
        <f t="shared" si="31"/>
        <v>96.313514565320844</v>
      </c>
      <c r="Z2045" s="32">
        <v>0</v>
      </c>
      <c r="AA2045" s="32" t="s">
        <v>3323</v>
      </c>
      <c r="AB2045" s="26">
        <v>198</v>
      </c>
      <c r="AC2045" s="33">
        <v>0</v>
      </c>
      <c r="AD2045" s="33">
        <v>100</v>
      </c>
      <c r="AE2045" s="34" t="s">
        <v>5213</v>
      </c>
      <c r="AF2045" s="11"/>
    </row>
    <row r="2046" spans="2:32" ht="62.25" x14ac:dyDescent="0.5">
      <c r="B2046" s="11"/>
      <c r="C2046" s="28" t="s">
        <v>6566</v>
      </c>
      <c r="D2046" s="28" t="s">
        <v>6567</v>
      </c>
      <c r="E2046" s="29" t="s">
        <v>6568</v>
      </c>
      <c r="F2046" s="29" t="s">
        <v>1</v>
      </c>
      <c r="G2046" s="29" t="s">
        <v>410</v>
      </c>
      <c r="H2046" s="30" t="s">
        <v>410</v>
      </c>
      <c r="I2046" s="30" t="s">
        <v>113</v>
      </c>
      <c r="J2046" s="31" t="s">
        <v>3685</v>
      </c>
      <c r="K2046" s="30" t="s">
        <v>5479</v>
      </c>
      <c r="L2046" s="32" t="s">
        <v>6458</v>
      </c>
      <c r="M2046" s="30" t="s">
        <v>105</v>
      </c>
      <c r="N2046" s="30" t="s">
        <v>3269</v>
      </c>
      <c r="O2046" s="30" t="s">
        <v>429</v>
      </c>
      <c r="P2046" s="32" t="s">
        <v>46</v>
      </c>
      <c r="Q2046" s="54">
        <f>VLOOKUP(C2046,[1]Hoja2!$B$1:$AH$6025,32,FALSE)</f>
        <v>2016</v>
      </c>
      <c r="R2046" s="64">
        <f>VLOOKUP(C2046,[1]Hoja2!$B$1:$AH$6025,33,FALSE)</f>
        <v>1500000</v>
      </c>
      <c r="S2046" s="63">
        <v>597546.1</v>
      </c>
      <c r="T2046" s="30">
        <v>597546.1</v>
      </c>
      <c r="U2046" s="30">
        <v>597546.1</v>
      </c>
      <c r="V2046" s="30">
        <v>597546.1</v>
      </c>
      <c r="W2046" s="30">
        <v>597546.1</v>
      </c>
      <c r="X2046" s="30">
        <v>596460.48</v>
      </c>
      <c r="Y2046" s="33">
        <f t="shared" si="31"/>
        <v>100</v>
      </c>
      <c r="Z2046" s="32">
        <v>0</v>
      </c>
      <c r="AA2046" s="32" t="s">
        <v>3312</v>
      </c>
      <c r="AB2046" s="26">
        <v>103</v>
      </c>
      <c r="AC2046" s="33">
        <v>0</v>
      </c>
      <c r="AD2046" s="33">
        <v>100</v>
      </c>
      <c r="AE2046" s="34" t="s">
        <v>5223</v>
      </c>
      <c r="AF2046" s="11"/>
    </row>
    <row r="2047" spans="2:32" ht="62.25" x14ac:dyDescent="0.5">
      <c r="B2047" s="11"/>
      <c r="C2047" s="28" t="s">
        <v>6569</v>
      </c>
      <c r="D2047" s="28" t="s">
        <v>6570</v>
      </c>
      <c r="E2047" s="29" t="s">
        <v>6571</v>
      </c>
      <c r="F2047" s="29" t="s">
        <v>1</v>
      </c>
      <c r="G2047" s="29" t="s">
        <v>367</v>
      </c>
      <c r="H2047" s="30" t="s">
        <v>367</v>
      </c>
      <c r="I2047" s="30" t="s">
        <v>113</v>
      </c>
      <c r="J2047" s="31" t="s">
        <v>41</v>
      </c>
      <c r="K2047" s="30" t="s">
        <v>5692</v>
      </c>
      <c r="L2047" s="32" t="s">
        <v>40</v>
      </c>
      <c r="M2047" s="30" t="s">
        <v>4961</v>
      </c>
      <c r="N2047" s="30" t="s">
        <v>399</v>
      </c>
      <c r="O2047" s="30" t="s">
        <v>348</v>
      </c>
      <c r="P2047" s="32" t="s">
        <v>46</v>
      </c>
      <c r="Q2047" s="54"/>
      <c r="R2047" s="64"/>
      <c r="S2047" s="63"/>
      <c r="T2047" s="30"/>
      <c r="U2047" s="30"/>
      <c r="V2047" s="30"/>
      <c r="W2047" s="30"/>
      <c r="X2047" s="30"/>
      <c r="Y2047" s="33">
        <f t="shared" si="31"/>
        <v>0</v>
      </c>
      <c r="Z2047" s="32"/>
      <c r="AA2047" s="32" t="s">
        <v>40</v>
      </c>
      <c r="AB2047" s="26"/>
      <c r="AC2047" s="33"/>
      <c r="AD2047" s="33"/>
      <c r="AE2047" s="34" t="s">
        <v>47</v>
      </c>
      <c r="AF2047" s="11"/>
    </row>
    <row r="2048" spans="2:32" ht="62.25" x14ac:dyDescent="0.5">
      <c r="B2048" s="11"/>
      <c r="C2048" s="28" t="s">
        <v>6572</v>
      </c>
      <c r="D2048" s="28" t="s">
        <v>6573</v>
      </c>
      <c r="E2048" s="29" t="s">
        <v>6574</v>
      </c>
      <c r="F2048" s="29" t="s">
        <v>1</v>
      </c>
      <c r="G2048" s="29" t="s">
        <v>328</v>
      </c>
      <c r="H2048" s="30" t="s">
        <v>6208</v>
      </c>
      <c r="I2048" s="30" t="s">
        <v>102</v>
      </c>
      <c r="J2048" s="31" t="s">
        <v>3685</v>
      </c>
      <c r="K2048" s="30" t="s">
        <v>5479</v>
      </c>
      <c r="L2048" s="32" t="s">
        <v>6458</v>
      </c>
      <c r="M2048" s="30" t="s">
        <v>105</v>
      </c>
      <c r="N2048" s="30" t="s">
        <v>6540</v>
      </c>
      <c r="O2048" s="30" t="s">
        <v>429</v>
      </c>
      <c r="P2048" s="32" t="s">
        <v>46</v>
      </c>
      <c r="Q2048" s="54">
        <f>VLOOKUP(C2048,[1]Hoja2!$B$1:$AH$6025,32,FALSE)</f>
        <v>2016</v>
      </c>
      <c r="R2048" s="64">
        <f>VLOOKUP(C2048,[1]Hoja2!$B$1:$AH$6025,33,FALSE)</f>
        <v>1200000</v>
      </c>
      <c r="S2048" s="63">
        <v>692015.1</v>
      </c>
      <c r="T2048" s="30">
        <v>692015.1</v>
      </c>
      <c r="U2048" s="30">
        <v>673999.27</v>
      </c>
      <c r="V2048" s="30">
        <v>673999.27</v>
      </c>
      <c r="W2048" s="30">
        <v>673999.27</v>
      </c>
      <c r="X2048" s="30">
        <v>665055.13</v>
      </c>
      <c r="Y2048" s="33">
        <f t="shared" si="31"/>
        <v>97.396613166389002</v>
      </c>
      <c r="Z2048" s="32">
        <v>0</v>
      </c>
      <c r="AA2048" s="32" t="s">
        <v>3323</v>
      </c>
      <c r="AB2048" s="26">
        <v>52</v>
      </c>
      <c r="AC2048" s="33">
        <v>0</v>
      </c>
      <c r="AD2048" s="33">
        <v>100</v>
      </c>
      <c r="AE2048" s="34" t="s">
        <v>5213</v>
      </c>
      <c r="AF2048" s="11"/>
    </row>
    <row r="2049" spans="2:32" ht="62.25" x14ac:dyDescent="0.5">
      <c r="B2049" s="11"/>
      <c r="C2049" s="28" t="s">
        <v>6575</v>
      </c>
      <c r="D2049" s="28" t="s">
        <v>6576</v>
      </c>
      <c r="E2049" s="29" t="s">
        <v>5169</v>
      </c>
      <c r="F2049" s="29" t="s">
        <v>1</v>
      </c>
      <c r="G2049" s="29" t="s">
        <v>193</v>
      </c>
      <c r="H2049" s="30" t="s">
        <v>193</v>
      </c>
      <c r="I2049" s="30" t="s">
        <v>113</v>
      </c>
      <c r="J2049" s="31" t="s">
        <v>41</v>
      </c>
      <c r="K2049" s="30" t="s">
        <v>5692</v>
      </c>
      <c r="L2049" s="32" t="s">
        <v>40</v>
      </c>
      <c r="M2049" s="30" t="s">
        <v>4961</v>
      </c>
      <c r="N2049" s="30" t="s">
        <v>399</v>
      </c>
      <c r="O2049" s="30" t="s">
        <v>348</v>
      </c>
      <c r="P2049" s="32" t="s">
        <v>46</v>
      </c>
      <c r="Q2049" s="54"/>
      <c r="R2049" s="64"/>
      <c r="S2049" s="63"/>
      <c r="T2049" s="30"/>
      <c r="U2049" s="30"/>
      <c r="V2049" s="30"/>
      <c r="W2049" s="30"/>
      <c r="X2049" s="30"/>
      <c r="Y2049" s="33">
        <f t="shared" si="31"/>
        <v>0</v>
      </c>
      <c r="Z2049" s="32"/>
      <c r="AA2049" s="32" t="s">
        <v>40</v>
      </c>
      <c r="AB2049" s="26"/>
      <c r="AC2049" s="33"/>
      <c r="AD2049" s="33"/>
      <c r="AE2049" s="34" t="s">
        <v>47</v>
      </c>
      <c r="AF2049" s="11"/>
    </row>
    <row r="2050" spans="2:32" ht="62.25" x14ac:dyDescent="0.5">
      <c r="B2050" s="11"/>
      <c r="C2050" s="28" t="s">
        <v>6577</v>
      </c>
      <c r="D2050" s="28" t="s">
        <v>6578</v>
      </c>
      <c r="E2050" s="29" t="s">
        <v>6579</v>
      </c>
      <c r="F2050" s="29" t="s">
        <v>1</v>
      </c>
      <c r="G2050" s="29" t="s">
        <v>328</v>
      </c>
      <c r="H2050" s="30" t="s">
        <v>6028</v>
      </c>
      <c r="I2050" s="30" t="s">
        <v>102</v>
      </c>
      <c r="J2050" s="31" t="s">
        <v>3685</v>
      </c>
      <c r="K2050" s="30" t="s">
        <v>5479</v>
      </c>
      <c r="L2050" s="32" t="s">
        <v>6458</v>
      </c>
      <c r="M2050" s="30" t="s">
        <v>105</v>
      </c>
      <c r="N2050" s="30" t="s">
        <v>6540</v>
      </c>
      <c r="O2050" s="30" t="s">
        <v>429</v>
      </c>
      <c r="P2050" s="32" t="s">
        <v>46</v>
      </c>
      <c r="Q2050" s="54">
        <f>VLOOKUP(C2050,[1]Hoja2!$B$1:$AH$6025,32,FALSE)</f>
        <v>2016</v>
      </c>
      <c r="R2050" s="64">
        <f>VLOOKUP(C2050,[1]Hoja2!$B$1:$AH$6025,33,FALSE)</f>
        <v>1200000</v>
      </c>
      <c r="S2050" s="63">
        <v>895400.1</v>
      </c>
      <c r="T2050" s="30">
        <v>895400.1</v>
      </c>
      <c r="U2050" s="30">
        <v>866445.09</v>
      </c>
      <c r="V2050" s="30">
        <v>862225.77</v>
      </c>
      <c r="W2050" s="30">
        <v>862225.77</v>
      </c>
      <c r="X2050" s="30">
        <v>860742.3</v>
      </c>
      <c r="Y2050" s="33">
        <f t="shared" si="31"/>
        <v>96.295027217441685</v>
      </c>
      <c r="Z2050" s="32">
        <v>0</v>
      </c>
      <c r="AA2050" s="32" t="s">
        <v>3323</v>
      </c>
      <c r="AB2050" s="26">
        <v>48</v>
      </c>
      <c r="AC2050" s="33">
        <v>0</v>
      </c>
      <c r="AD2050" s="33">
        <v>100</v>
      </c>
      <c r="AE2050" s="34" t="s">
        <v>5223</v>
      </c>
      <c r="AF2050" s="11"/>
    </row>
    <row r="2051" spans="2:32" ht="62.25" x14ac:dyDescent="0.5">
      <c r="B2051" s="11"/>
      <c r="C2051" s="28" t="s">
        <v>6580</v>
      </c>
      <c r="D2051" s="28" t="s">
        <v>6581</v>
      </c>
      <c r="E2051" s="29" t="s">
        <v>6582</v>
      </c>
      <c r="F2051" s="29" t="s">
        <v>1</v>
      </c>
      <c r="G2051" s="29" t="s">
        <v>328</v>
      </c>
      <c r="H2051" s="30" t="s">
        <v>328</v>
      </c>
      <c r="I2051" s="30" t="s">
        <v>113</v>
      </c>
      <c r="J2051" s="31" t="s">
        <v>3685</v>
      </c>
      <c r="K2051" s="30" t="s">
        <v>5479</v>
      </c>
      <c r="L2051" s="32" t="s">
        <v>6458</v>
      </c>
      <c r="M2051" s="30" t="s">
        <v>105</v>
      </c>
      <c r="N2051" s="30" t="s">
        <v>6540</v>
      </c>
      <c r="O2051" s="30" t="s">
        <v>429</v>
      </c>
      <c r="P2051" s="32" t="s">
        <v>46</v>
      </c>
      <c r="Q2051" s="54">
        <f>VLOOKUP(C2051,[1]Hoja2!$B$1:$AH$6025,32,FALSE)</f>
        <v>2016</v>
      </c>
      <c r="R2051" s="64">
        <f>VLOOKUP(C2051,[1]Hoja2!$B$1:$AH$6025,33,FALSE)</f>
        <v>1200000</v>
      </c>
      <c r="S2051" s="63">
        <v>995887.47</v>
      </c>
      <c r="T2051" s="30">
        <v>995887.47</v>
      </c>
      <c r="U2051" s="30">
        <v>959174.26</v>
      </c>
      <c r="V2051" s="30">
        <v>959174.26</v>
      </c>
      <c r="W2051" s="30">
        <v>959174.26</v>
      </c>
      <c r="X2051" s="30">
        <v>957520.49</v>
      </c>
      <c r="Y2051" s="33">
        <f t="shared" si="31"/>
        <v>96.313518233139334</v>
      </c>
      <c r="Z2051" s="32">
        <v>0</v>
      </c>
      <c r="AA2051" s="32" t="s">
        <v>3323</v>
      </c>
      <c r="AB2051" s="26">
        <v>47</v>
      </c>
      <c r="AC2051" s="33">
        <v>0</v>
      </c>
      <c r="AD2051" s="33">
        <v>100</v>
      </c>
      <c r="AE2051" s="34" t="s">
        <v>5223</v>
      </c>
      <c r="AF2051" s="11"/>
    </row>
    <row r="2052" spans="2:32" ht="62.25" x14ac:dyDescent="0.5">
      <c r="B2052" s="11"/>
      <c r="C2052" s="28" t="s">
        <v>6583</v>
      </c>
      <c r="D2052" s="28" t="s">
        <v>6584</v>
      </c>
      <c r="E2052" s="29" t="s">
        <v>6585</v>
      </c>
      <c r="F2052" s="29" t="s">
        <v>1</v>
      </c>
      <c r="G2052" s="29" t="s">
        <v>2490</v>
      </c>
      <c r="H2052" s="30" t="s">
        <v>2490</v>
      </c>
      <c r="I2052" s="30" t="s">
        <v>113</v>
      </c>
      <c r="J2052" s="31" t="s">
        <v>3685</v>
      </c>
      <c r="K2052" s="30" t="s">
        <v>5479</v>
      </c>
      <c r="L2052" s="32" t="s">
        <v>6458</v>
      </c>
      <c r="M2052" s="30" t="s">
        <v>105</v>
      </c>
      <c r="N2052" s="30" t="s">
        <v>3269</v>
      </c>
      <c r="O2052" s="30" t="s">
        <v>429</v>
      </c>
      <c r="P2052" s="32" t="s">
        <v>46</v>
      </c>
      <c r="Q2052" s="54">
        <f>VLOOKUP(C2052,[1]Hoja2!$B$1:$AH$6025,32,FALSE)</f>
        <v>2016</v>
      </c>
      <c r="R2052" s="64">
        <f>VLOOKUP(C2052,[1]Hoja2!$B$1:$AH$6025,33,FALSE)</f>
        <v>1000000</v>
      </c>
      <c r="S2052" s="63">
        <v>1000000</v>
      </c>
      <c r="T2052" s="30">
        <v>545883.85</v>
      </c>
      <c r="U2052" s="30">
        <v>525759.93000000005</v>
      </c>
      <c r="V2052" s="30">
        <v>525759.93000000005</v>
      </c>
      <c r="W2052" s="30">
        <v>525759.93000000005</v>
      </c>
      <c r="X2052" s="30">
        <v>524853.44999999995</v>
      </c>
      <c r="Y2052" s="33">
        <f t="shared" si="31"/>
        <v>52.575993000000011</v>
      </c>
      <c r="Z2052" s="32">
        <v>0</v>
      </c>
      <c r="AA2052" s="32" t="s">
        <v>3312</v>
      </c>
      <c r="AB2052" s="26">
        <v>88</v>
      </c>
      <c r="AC2052" s="33">
        <v>0</v>
      </c>
      <c r="AD2052" s="33">
        <v>100</v>
      </c>
      <c r="AE2052" s="34" t="s">
        <v>5213</v>
      </c>
      <c r="AF2052" s="11"/>
    </row>
    <row r="2053" spans="2:32" ht="62.25" x14ac:dyDescent="0.5">
      <c r="B2053" s="11"/>
      <c r="C2053" s="28" t="s">
        <v>6586</v>
      </c>
      <c r="D2053" s="28" t="s">
        <v>6587</v>
      </c>
      <c r="E2053" s="29" t="s">
        <v>6588</v>
      </c>
      <c r="F2053" s="29" t="s">
        <v>1</v>
      </c>
      <c r="G2053" s="29" t="s">
        <v>328</v>
      </c>
      <c r="H2053" s="30" t="s">
        <v>328</v>
      </c>
      <c r="I2053" s="30" t="s">
        <v>113</v>
      </c>
      <c r="J2053" s="31" t="s">
        <v>3685</v>
      </c>
      <c r="K2053" s="30" t="s">
        <v>5479</v>
      </c>
      <c r="L2053" s="32" t="s">
        <v>6458</v>
      </c>
      <c r="M2053" s="30" t="s">
        <v>105</v>
      </c>
      <c r="N2053" s="30" t="s">
        <v>6540</v>
      </c>
      <c r="O2053" s="30" t="s">
        <v>429</v>
      </c>
      <c r="P2053" s="32" t="s">
        <v>46</v>
      </c>
      <c r="Q2053" s="54">
        <f>VLOOKUP(C2053,[1]Hoja2!$B$1:$AH$6025,32,FALSE)</f>
        <v>2016</v>
      </c>
      <c r="R2053" s="64">
        <f>VLOOKUP(C2053,[1]Hoja2!$B$1:$AH$6025,33,FALSE)</f>
        <v>1850000</v>
      </c>
      <c r="S2053" s="63">
        <v>1693231.73</v>
      </c>
      <c r="T2053" s="30">
        <v>1693231.73</v>
      </c>
      <c r="U2053" s="30">
        <v>1630811.01</v>
      </c>
      <c r="V2053" s="30">
        <v>1630811.01</v>
      </c>
      <c r="W2053" s="30">
        <v>1630811.01</v>
      </c>
      <c r="X2053" s="30">
        <v>1627999.29</v>
      </c>
      <c r="Y2053" s="33">
        <f t="shared" si="31"/>
        <v>96.31351581156585</v>
      </c>
      <c r="Z2053" s="32">
        <v>0</v>
      </c>
      <c r="AA2053" s="32" t="s">
        <v>3323</v>
      </c>
      <c r="AB2053" s="26">
        <v>176</v>
      </c>
      <c r="AC2053" s="33">
        <v>0</v>
      </c>
      <c r="AD2053" s="33">
        <v>100</v>
      </c>
      <c r="AE2053" s="34" t="s">
        <v>5213</v>
      </c>
      <c r="AF2053" s="11"/>
    </row>
    <row r="2054" spans="2:32" ht="62.25" x14ac:dyDescent="0.5">
      <c r="B2054" s="11"/>
      <c r="C2054" s="28" t="s">
        <v>6589</v>
      </c>
      <c r="D2054" s="28" t="s">
        <v>6590</v>
      </c>
      <c r="E2054" s="29" t="s">
        <v>6591</v>
      </c>
      <c r="F2054" s="29" t="s">
        <v>1</v>
      </c>
      <c r="G2054" s="29" t="s">
        <v>73</v>
      </c>
      <c r="H2054" s="30" t="s">
        <v>178</v>
      </c>
      <c r="I2054" s="30" t="s">
        <v>113</v>
      </c>
      <c r="J2054" s="31" t="s">
        <v>3685</v>
      </c>
      <c r="K2054" s="30" t="s">
        <v>5479</v>
      </c>
      <c r="L2054" s="32" t="s">
        <v>6458</v>
      </c>
      <c r="M2054" s="30" t="s">
        <v>105</v>
      </c>
      <c r="N2054" s="30" t="s">
        <v>3269</v>
      </c>
      <c r="O2054" s="30" t="s">
        <v>429</v>
      </c>
      <c r="P2054" s="32" t="s">
        <v>46</v>
      </c>
      <c r="Q2054" s="54">
        <f>VLOOKUP(C2054,[1]Hoja2!$B$1:$AH$6025,32,FALSE)</f>
        <v>2016</v>
      </c>
      <c r="R2054" s="64">
        <f>VLOOKUP(C2054,[1]Hoja2!$B$1:$AH$6025,33,FALSE)</f>
        <v>1850000</v>
      </c>
      <c r="S2054" s="63">
        <v>1850000</v>
      </c>
      <c r="T2054" s="30">
        <v>1560522.03</v>
      </c>
      <c r="U2054" s="30">
        <v>1502993.66</v>
      </c>
      <c r="V2054" s="30">
        <v>1502993.66</v>
      </c>
      <c r="W2054" s="30">
        <v>1502993.66</v>
      </c>
      <c r="X2054" s="30">
        <v>1500402.29</v>
      </c>
      <c r="Y2054" s="33">
        <f t="shared" si="31"/>
        <v>81.242900540540546</v>
      </c>
      <c r="Z2054" s="32">
        <v>0</v>
      </c>
      <c r="AA2054" s="32" t="s">
        <v>3312</v>
      </c>
      <c r="AB2054" s="26">
        <v>185</v>
      </c>
      <c r="AC2054" s="33">
        <v>0</v>
      </c>
      <c r="AD2054" s="33">
        <v>100</v>
      </c>
      <c r="AE2054" s="34" t="s">
        <v>5223</v>
      </c>
      <c r="AF2054" s="11"/>
    </row>
    <row r="2055" spans="2:32" ht="62.25" x14ac:dyDescent="0.5">
      <c r="B2055" s="11"/>
      <c r="C2055" s="28" t="s">
        <v>6592</v>
      </c>
      <c r="D2055" s="28" t="s">
        <v>6593</v>
      </c>
      <c r="E2055" s="29" t="s">
        <v>6594</v>
      </c>
      <c r="F2055" s="29" t="s">
        <v>1</v>
      </c>
      <c r="G2055" s="29" t="s">
        <v>233</v>
      </c>
      <c r="H2055" s="30" t="s">
        <v>6595</v>
      </c>
      <c r="I2055" s="30" t="s">
        <v>102</v>
      </c>
      <c r="J2055" s="31" t="s">
        <v>3685</v>
      </c>
      <c r="K2055" s="30" t="s">
        <v>5479</v>
      </c>
      <c r="L2055" s="32" t="s">
        <v>6458</v>
      </c>
      <c r="M2055" s="30" t="s">
        <v>105</v>
      </c>
      <c r="N2055" s="30" t="s">
        <v>3269</v>
      </c>
      <c r="O2055" s="30" t="s">
        <v>429</v>
      </c>
      <c r="P2055" s="32" t="s">
        <v>46</v>
      </c>
      <c r="Q2055" s="54">
        <f>VLOOKUP(C2055,[1]Hoja2!$B$1:$AH$6025,32,FALSE)</f>
        <v>2016</v>
      </c>
      <c r="R2055" s="64">
        <f>VLOOKUP(C2055,[1]Hoja2!$B$1:$AH$6025,33,FALSE)</f>
        <v>2300000</v>
      </c>
      <c r="S2055" s="63">
        <v>1025146.49</v>
      </c>
      <c r="T2055" s="30">
        <v>1025146.49</v>
      </c>
      <c r="U2055" s="30">
        <v>1025146.46</v>
      </c>
      <c r="V2055" s="30">
        <v>1025146.45</v>
      </c>
      <c r="W2055" s="30">
        <v>1025146.45</v>
      </c>
      <c r="X2055" s="30">
        <v>1023378.97</v>
      </c>
      <c r="Y2055" s="33">
        <f t="shared" si="31"/>
        <v>99.999996098118615</v>
      </c>
      <c r="Z2055" s="32">
        <v>0</v>
      </c>
      <c r="AA2055" s="32" t="s">
        <v>3312</v>
      </c>
      <c r="AB2055" s="26">
        <v>309</v>
      </c>
      <c r="AC2055" s="33">
        <v>0</v>
      </c>
      <c r="AD2055" s="33">
        <v>100</v>
      </c>
      <c r="AE2055" s="34" t="s">
        <v>5213</v>
      </c>
      <c r="AF2055" s="11"/>
    </row>
    <row r="2056" spans="2:32" ht="62.25" x14ac:dyDescent="0.5">
      <c r="B2056" s="11"/>
      <c r="C2056" s="28" t="s">
        <v>6596</v>
      </c>
      <c r="D2056" s="28" t="s">
        <v>6597</v>
      </c>
      <c r="E2056" s="29" t="s">
        <v>6598</v>
      </c>
      <c r="F2056" s="29" t="s">
        <v>1</v>
      </c>
      <c r="G2056" s="29" t="s">
        <v>328</v>
      </c>
      <c r="H2056" s="30" t="s">
        <v>6599</v>
      </c>
      <c r="I2056" s="30" t="s">
        <v>102</v>
      </c>
      <c r="J2056" s="31" t="s">
        <v>3685</v>
      </c>
      <c r="K2056" s="30" t="s">
        <v>5479</v>
      </c>
      <c r="L2056" s="32" t="s">
        <v>6458</v>
      </c>
      <c r="M2056" s="30" t="s">
        <v>105</v>
      </c>
      <c r="N2056" s="30" t="s">
        <v>6540</v>
      </c>
      <c r="O2056" s="30" t="s">
        <v>429</v>
      </c>
      <c r="P2056" s="32" t="s">
        <v>46</v>
      </c>
      <c r="Q2056" s="54">
        <f>VLOOKUP(C2056,[1]Hoja2!$B$1:$AH$6025,32,FALSE)</f>
        <v>2017</v>
      </c>
      <c r="R2056" s="64">
        <f>VLOOKUP(C2056,[1]Hoja2!$B$1:$AH$6025,33,FALSE)</f>
        <v>1500000</v>
      </c>
      <c r="S2056" s="63">
        <v>1500000</v>
      </c>
      <c r="T2056" s="30">
        <v>1102402.94</v>
      </c>
      <c r="U2056" s="30">
        <v>1061763.03</v>
      </c>
      <c r="V2056" s="30">
        <v>1061763.02</v>
      </c>
      <c r="W2056" s="30">
        <v>1061763.02</v>
      </c>
      <c r="X2056" s="30">
        <v>1059932.42</v>
      </c>
      <c r="Y2056" s="33">
        <f t="shared" si="31"/>
        <v>70.784201333333328</v>
      </c>
      <c r="Z2056" s="32">
        <v>0</v>
      </c>
      <c r="AA2056" s="32" t="s">
        <v>3323</v>
      </c>
      <c r="AB2056" s="26">
        <v>66</v>
      </c>
      <c r="AC2056" s="33">
        <v>0</v>
      </c>
      <c r="AD2056" s="33">
        <v>100</v>
      </c>
      <c r="AE2056" s="34" t="s">
        <v>5213</v>
      </c>
      <c r="AF2056" s="11"/>
    </row>
    <row r="2057" spans="2:32" ht="62.25" x14ac:dyDescent="0.5">
      <c r="B2057" s="11"/>
      <c r="C2057" s="28" t="s">
        <v>6600</v>
      </c>
      <c r="D2057" s="28" t="s">
        <v>6601</v>
      </c>
      <c r="E2057" s="29" t="s">
        <v>6602</v>
      </c>
      <c r="F2057" s="29" t="s">
        <v>1</v>
      </c>
      <c r="G2057" s="29" t="s">
        <v>233</v>
      </c>
      <c r="H2057" s="30" t="s">
        <v>3506</v>
      </c>
      <c r="I2057" s="30" t="s">
        <v>113</v>
      </c>
      <c r="J2057" s="31" t="s">
        <v>3685</v>
      </c>
      <c r="K2057" s="30" t="s">
        <v>5479</v>
      </c>
      <c r="L2057" s="32" t="s">
        <v>6458</v>
      </c>
      <c r="M2057" s="30" t="s">
        <v>105</v>
      </c>
      <c r="N2057" s="30" t="s">
        <v>3269</v>
      </c>
      <c r="O2057" s="30" t="s">
        <v>429</v>
      </c>
      <c r="P2057" s="32" t="s">
        <v>46</v>
      </c>
      <c r="Q2057" s="54">
        <f>VLOOKUP(C2057,[1]Hoja2!$B$1:$AH$6025,32,FALSE)</f>
        <v>2016</v>
      </c>
      <c r="R2057" s="64">
        <f>VLOOKUP(C2057,[1]Hoja2!$B$1:$AH$6025,33,FALSE)</f>
        <v>2300000</v>
      </c>
      <c r="S2057" s="63">
        <v>1040149.7</v>
      </c>
      <c r="T2057" s="30">
        <v>1040149.7</v>
      </c>
      <c r="U2057" s="30">
        <v>1040149.7</v>
      </c>
      <c r="V2057" s="30">
        <v>1040149.7</v>
      </c>
      <c r="W2057" s="30">
        <v>1040149.7</v>
      </c>
      <c r="X2057" s="30">
        <v>1038356.34</v>
      </c>
      <c r="Y2057" s="33">
        <f t="shared" si="31"/>
        <v>100</v>
      </c>
      <c r="Z2057" s="32">
        <v>0</v>
      </c>
      <c r="AA2057" s="32" t="s">
        <v>3312</v>
      </c>
      <c r="AB2057" s="26">
        <v>314</v>
      </c>
      <c r="AC2057" s="33">
        <v>0</v>
      </c>
      <c r="AD2057" s="33">
        <v>100</v>
      </c>
      <c r="AE2057" s="34" t="s">
        <v>5213</v>
      </c>
      <c r="AF2057" s="11"/>
    </row>
    <row r="2058" spans="2:32" ht="62.25" x14ac:dyDescent="0.5">
      <c r="B2058" s="11"/>
      <c r="C2058" s="28" t="s">
        <v>6603</v>
      </c>
      <c r="D2058" s="28" t="s">
        <v>6604</v>
      </c>
      <c r="E2058" s="29" t="s">
        <v>6605</v>
      </c>
      <c r="F2058" s="29" t="s">
        <v>1</v>
      </c>
      <c r="G2058" s="29" t="s">
        <v>328</v>
      </c>
      <c r="H2058" s="30" t="s">
        <v>6024</v>
      </c>
      <c r="I2058" s="30" t="s">
        <v>102</v>
      </c>
      <c r="J2058" s="31" t="s">
        <v>3685</v>
      </c>
      <c r="K2058" s="30" t="s">
        <v>5479</v>
      </c>
      <c r="L2058" s="32" t="s">
        <v>6458</v>
      </c>
      <c r="M2058" s="30" t="s">
        <v>105</v>
      </c>
      <c r="N2058" s="30" t="s">
        <v>6540</v>
      </c>
      <c r="O2058" s="30" t="s">
        <v>429</v>
      </c>
      <c r="P2058" s="32" t="s">
        <v>46</v>
      </c>
      <c r="Q2058" s="54">
        <f>VLOOKUP(C2058,[1]Hoja2!$B$1:$AH$6025,32,FALSE)</f>
        <v>2016</v>
      </c>
      <c r="R2058" s="64">
        <f>VLOOKUP(C2058,[1]Hoja2!$B$1:$AH$6025,33,FALSE)</f>
        <v>1600000</v>
      </c>
      <c r="S2058" s="63">
        <v>896468.36</v>
      </c>
      <c r="T2058" s="30">
        <v>896468.36</v>
      </c>
      <c r="U2058" s="30">
        <v>870759.81</v>
      </c>
      <c r="V2058" s="30">
        <v>863120.46</v>
      </c>
      <c r="W2058" s="30">
        <v>863120.46</v>
      </c>
      <c r="X2058" s="30">
        <v>861637.96</v>
      </c>
      <c r="Y2058" s="33">
        <f t="shared" si="31"/>
        <v>96.280080648914364</v>
      </c>
      <c r="Z2058" s="32">
        <v>0</v>
      </c>
      <c r="AA2058" s="32" t="s">
        <v>3323</v>
      </c>
      <c r="AB2058" s="26">
        <v>75</v>
      </c>
      <c r="AC2058" s="33">
        <v>0</v>
      </c>
      <c r="AD2058" s="33">
        <v>100</v>
      </c>
      <c r="AE2058" s="34" t="s">
        <v>5223</v>
      </c>
      <c r="AF2058" s="11"/>
    </row>
    <row r="2059" spans="2:32" ht="62.25" x14ac:dyDescent="0.5">
      <c r="B2059" s="11"/>
      <c r="C2059" s="28" t="s">
        <v>6606</v>
      </c>
      <c r="D2059" s="28" t="s">
        <v>6607</v>
      </c>
      <c r="E2059" s="29" t="s">
        <v>6608</v>
      </c>
      <c r="F2059" s="29" t="s">
        <v>1</v>
      </c>
      <c r="G2059" s="29" t="s">
        <v>51</v>
      </c>
      <c r="H2059" s="30" t="s">
        <v>51</v>
      </c>
      <c r="I2059" s="30" t="s">
        <v>113</v>
      </c>
      <c r="J2059" s="31" t="s">
        <v>3685</v>
      </c>
      <c r="K2059" s="30" t="s">
        <v>5479</v>
      </c>
      <c r="L2059" s="32" t="s">
        <v>6458</v>
      </c>
      <c r="M2059" s="30" t="s">
        <v>105</v>
      </c>
      <c r="N2059" s="30" t="s">
        <v>6540</v>
      </c>
      <c r="O2059" s="30" t="s">
        <v>429</v>
      </c>
      <c r="P2059" s="32" t="s">
        <v>46</v>
      </c>
      <c r="Q2059" s="54">
        <f>VLOOKUP(C2059,[1]Hoja2!$B$1:$AH$6025,32,FALSE)</f>
        <v>2016</v>
      </c>
      <c r="R2059" s="64">
        <f>VLOOKUP(C2059,[1]Hoja2!$B$1:$AH$6025,33,FALSE)</f>
        <v>1500000</v>
      </c>
      <c r="S2059" s="63">
        <v>651462.39</v>
      </c>
      <c r="T2059" s="30">
        <v>651462.39</v>
      </c>
      <c r="U2059" s="30">
        <v>651462.39</v>
      </c>
      <c r="V2059" s="30">
        <v>651462.39</v>
      </c>
      <c r="W2059" s="30">
        <v>651462.39</v>
      </c>
      <c r="X2059" s="30">
        <v>650339.17000000004</v>
      </c>
      <c r="Y2059" s="33">
        <f t="shared" ref="Y2059:Y2122" si="32">IF(ISERROR(W2059/S2059),0,((W2059/S2059)*100))</f>
        <v>100</v>
      </c>
      <c r="Z2059" s="32">
        <v>0</v>
      </c>
      <c r="AA2059" s="32" t="s">
        <v>3323</v>
      </c>
      <c r="AB2059" s="26">
        <v>212</v>
      </c>
      <c r="AC2059" s="33">
        <v>0</v>
      </c>
      <c r="AD2059" s="33">
        <v>100</v>
      </c>
      <c r="AE2059" s="34" t="s">
        <v>5213</v>
      </c>
      <c r="AF2059" s="11"/>
    </row>
    <row r="2060" spans="2:32" ht="62.25" x14ac:dyDescent="0.5">
      <c r="B2060" s="11"/>
      <c r="C2060" s="28" t="s">
        <v>6609</v>
      </c>
      <c r="D2060" s="28" t="s">
        <v>6610</v>
      </c>
      <c r="E2060" s="29" t="s">
        <v>6611</v>
      </c>
      <c r="F2060" s="29" t="s">
        <v>1</v>
      </c>
      <c r="G2060" s="29" t="s">
        <v>51</v>
      </c>
      <c r="H2060" s="30" t="s">
        <v>51</v>
      </c>
      <c r="I2060" s="30" t="s">
        <v>113</v>
      </c>
      <c r="J2060" s="31" t="s">
        <v>3685</v>
      </c>
      <c r="K2060" s="30" t="s">
        <v>5479</v>
      </c>
      <c r="L2060" s="32" t="s">
        <v>6458</v>
      </c>
      <c r="M2060" s="30" t="s">
        <v>105</v>
      </c>
      <c r="N2060" s="30" t="s">
        <v>6540</v>
      </c>
      <c r="O2060" s="30" t="s">
        <v>429</v>
      </c>
      <c r="P2060" s="32" t="s">
        <v>46</v>
      </c>
      <c r="Q2060" s="54">
        <f>VLOOKUP(C2060,[1]Hoja2!$B$1:$AH$6025,32,FALSE)</f>
        <v>2016</v>
      </c>
      <c r="R2060" s="64">
        <f>VLOOKUP(C2060,[1]Hoja2!$B$1:$AH$6025,33,FALSE)</f>
        <v>1500000</v>
      </c>
      <c r="S2060" s="63">
        <v>1500000</v>
      </c>
      <c r="T2060" s="30">
        <v>1214157.9099999999</v>
      </c>
      <c r="U2060" s="30">
        <v>1169398.22</v>
      </c>
      <c r="V2060" s="30">
        <v>1169398.22</v>
      </c>
      <c r="W2060" s="30">
        <v>1169398.22</v>
      </c>
      <c r="X2060" s="30">
        <v>1167381.99</v>
      </c>
      <c r="Y2060" s="33">
        <f t="shared" si="32"/>
        <v>77.959881333333342</v>
      </c>
      <c r="Z2060" s="32">
        <v>0</v>
      </c>
      <c r="AA2060" s="32" t="s">
        <v>3323</v>
      </c>
      <c r="AB2060" s="26">
        <v>92</v>
      </c>
      <c r="AC2060" s="33">
        <v>0</v>
      </c>
      <c r="AD2060" s="33">
        <v>100</v>
      </c>
      <c r="AE2060" s="34" t="s">
        <v>5213</v>
      </c>
      <c r="AF2060" s="11"/>
    </row>
    <row r="2061" spans="2:32" ht="62.25" x14ac:dyDescent="0.5">
      <c r="B2061" s="11"/>
      <c r="C2061" s="28" t="s">
        <v>6612</v>
      </c>
      <c r="D2061" s="28" t="s">
        <v>6613</v>
      </c>
      <c r="E2061" s="29" t="s">
        <v>6614</v>
      </c>
      <c r="F2061" s="29" t="s">
        <v>1</v>
      </c>
      <c r="G2061" s="29" t="s">
        <v>51</v>
      </c>
      <c r="H2061" s="30" t="s">
        <v>51</v>
      </c>
      <c r="I2061" s="30" t="s">
        <v>113</v>
      </c>
      <c r="J2061" s="31" t="s">
        <v>3685</v>
      </c>
      <c r="K2061" s="30" t="s">
        <v>5479</v>
      </c>
      <c r="L2061" s="32" t="s">
        <v>6458</v>
      </c>
      <c r="M2061" s="30" t="s">
        <v>105</v>
      </c>
      <c r="N2061" s="30" t="s">
        <v>6540</v>
      </c>
      <c r="O2061" s="30" t="s">
        <v>429</v>
      </c>
      <c r="P2061" s="32" t="s">
        <v>46</v>
      </c>
      <c r="Q2061" s="54">
        <f>VLOOKUP(C2061,[1]Hoja2!$B$1:$AH$6025,32,FALSE)</f>
        <v>2016</v>
      </c>
      <c r="R2061" s="64">
        <f>VLOOKUP(C2061,[1]Hoja2!$B$1:$AH$6025,33,FALSE)</f>
        <v>2114673.88</v>
      </c>
      <c r="S2061" s="63">
        <v>2114673.88</v>
      </c>
      <c r="T2061" s="30">
        <v>1060081.47</v>
      </c>
      <c r="U2061" s="30">
        <v>1033482.84</v>
      </c>
      <c r="V2061" s="30">
        <v>1020492.03</v>
      </c>
      <c r="W2061" s="30">
        <v>1020492.03</v>
      </c>
      <c r="X2061" s="30">
        <v>1018742.15</v>
      </c>
      <c r="Y2061" s="33">
        <f t="shared" si="32"/>
        <v>48.257655218212662</v>
      </c>
      <c r="Z2061" s="32">
        <v>0</v>
      </c>
      <c r="AA2061" s="32" t="s">
        <v>3323</v>
      </c>
      <c r="AB2061" s="26">
        <v>61</v>
      </c>
      <c r="AC2061" s="33">
        <v>0</v>
      </c>
      <c r="AD2061" s="33">
        <v>100</v>
      </c>
      <c r="AE2061" s="34" t="s">
        <v>5213</v>
      </c>
      <c r="AF2061" s="11"/>
    </row>
    <row r="2062" spans="2:32" ht="62.25" x14ac:dyDescent="0.5">
      <c r="B2062" s="11"/>
      <c r="C2062" s="28" t="s">
        <v>6615</v>
      </c>
      <c r="D2062" s="28" t="s">
        <v>6616</v>
      </c>
      <c r="E2062" s="29" t="s">
        <v>6617</v>
      </c>
      <c r="F2062" s="29" t="s">
        <v>1</v>
      </c>
      <c r="G2062" s="29" t="s">
        <v>51</v>
      </c>
      <c r="H2062" s="30" t="s">
        <v>51</v>
      </c>
      <c r="I2062" s="30" t="s">
        <v>113</v>
      </c>
      <c r="J2062" s="31" t="s">
        <v>3685</v>
      </c>
      <c r="K2062" s="30" t="s">
        <v>5479</v>
      </c>
      <c r="L2062" s="32" t="s">
        <v>6458</v>
      </c>
      <c r="M2062" s="30" t="s">
        <v>105</v>
      </c>
      <c r="N2062" s="30" t="s">
        <v>6540</v>
      </c>
      <c r="O2062" s="30" t="s">
        <v>429</v>
      </c>
      <c r="P2062" s="32" t="s">
        <v>46</v>
      </c>
      <c r="Q2062" s="54">
        <f>VLOOKUP(C2062,[1]Hoja2!$B$1:$AH$6025,32,FALSE)</f>
        <v>2016</v>
      </c>
      <c r="R2062" s="64">
        <f>VLOOKUP(C2062,[1]Hoja2!$B$1:$AH$6025,33,FALSE)</f>
        <v>1500000</v>
      </c>
      <c r="S2062" s="63">
        <v>1500000</v>
      </c>
      <c r="T2062" s="30">
        <v>1139828.8700000001</v>
      </c>
      <c r="U2062" s="30">
        <v>1421198.86</v>
      </c>
      <c r="V2062" s="30">
        <v>1084602.21</v>
      </c>
      <c r="W2062" s="30">
        <v>1084602.21</v>
      </c>
      <c r="X2062" s="30">
        <v>1082480.21</v>
      </c>
      <c r="Y2062" s="33">
        <f t="shared" si="32"/>
        <v>72.306814000000003</v>
      </c>
      <c r="Z2062" s="32">
        <v>0</v>
      </c>
      <c r="AA2062" s="32" t="s">
        <v>3323</v>
      </c>
      <c r="AB2062" s="26">
        <v>128</v>
      </c>
      <c r="AC2062" s="33">
        <v>0</v>
      </c>
      <c r="AD2062" s="33">
        <v>100</v>
      </c>
      <c r="AE2062" s="34" t="s">
        <v>5213</v>
      </c>
      <c r="AF2062" s="11"/>
    </row>
    <row r="2063" spans="2:32" ht="62.25" x14ac:dyDescent="0.5">
      <c r="B2063" s="11"/>
      <c r="C2063" s="28" t="s">
        <v>6618</v>
      </c>
      <c r="D2063" s="28" t="s">
        <v>6619</v>
      </c>
      <c r="E2063" s="29" t="s">
        <v>6620</v>
      </c>
      <c r="F2063" s="29" t="s">
        <v>1</v>
      </c>
      <c r="G2063" s="29" t="s">
        <v>51</v>
      </c>
      <c r="H2063" s="30" t="s">
        <v>51</v>
      </c>
      <c r="I2063" s="30" t="s">
        <v>113</v>
      </c>
      <c r="J2063" s="31" t="s">
        <v>3685</v>
      </c>
      <c r="K2063" s="30" t="s">
        <v>5479</v>
      </c>
      <c r="L2063" s="32" t="s">
        <v>6458</v>
      </c>
      <c r="M2063" s="30" t="s">
        <v>105</v>
      </c>
      <c r="N2063" s="30" t="s">
        <v>6540</v>
      </c>
      <c r="O2063" s="30" t="s">
        <v>429</v>
      </c>
      <c r="P2063" s="32" t="s">
        <v>46</v>
      </c>
      <c r="Q2063" s="54">
        <f>VLOOKUP(C2063,[1]Hoja2!$B$1:$AH$6025,32,FALSE)</f>
        <v>2016</v>
      </c>
      <c r="R2063" s="64">
        <f>VLOOKUP(C2063,[1]Hoja2!$B$1:$AH$6025,33,FALSE)</f>
        <v>1500000</v>
      </c>
      <c r="S2063" s="63">
        <v>1500000</v>
      </c>
      <c r="T2063" s="30">
        <v>681416.25</v>
      </c>
      <c r="U2063" s="30">
        <v>656295.97</v>
      </c>
      <c r="V2063" s="30">
        <v>656295.97</v>
      </c>
      <c r="W2063" s="30">
        <v>656295.97</v>
      </c>
      <c r="X2063" s="30">
        <v>655135.77</v>
      </c>
      <c r="Y2063" s="33">
        <f t="shared" si="32"/>
        <v>43.75306466666666</v>
      </c>
      <c r="Z2063" s="32">
        <v>0</v>
      </c>
      <c r="AA2063" s="32" t="s">
        <v>3323</v>
      </c>
      <c r="AB2063" s="26">
        <v>104</v>
      </c>
      <c r="AC2063" s="33">
        <v>0</v>
      </c>
      <c r="AD2063" s="33">
        <v>100</v>
      </c>
      <c r="AE2063" s="34" t="s">
        <v>5213</v>
      </c>
      <c r="AF2063" s="11"/>
    </row>
    <row r="2064" spans="2:32" ht="62.25" x14ac:dyDescent="0.5">
      <c r="B2064" s="11"/>
      <c r="C2064" s="28" t="s">
        <v>6621</v>
      </c>
      <c r="D2064" s="28" t="s">
        <v>6622</v>
      </c>
      <c r="E2064" s="29" t="s">
        <v>6623</v>
      </c>
      <c r="F2064" s="29" t="s">
        <v>1</v>
      </c>
      <c r="G2064" s="29" t="s">
        <v>73</v>
      </c>
      <c r="H2064" s="30" t="s">
        <v>6624</v>
      </c>
      <c r="I2064" s="30" t="s">
        <v>102</v>
      </c>
      <c r="J2064" s="31" t="s">
        <v>41</v>
      </c>
      <c r="K2064" s="30" t="s">
        <v>3304</v>
      </c>
      <c r="L2064" s="32" t="s">
        <v>40</v>
      </c>
      <c r="M2064" s="30" t="s">
        <v>43</v>
      </c>
      <c r="N2064" s="30" t="s">
        <v>5245</v>
      </c>
      <c r="O2064" s="30" t="s">
        <v>5246</v>
      </c>
      <c r="P2064" s="32" t="s">
        <v>46</v>
      </c>
      <c r="Q2064" s="54">
        <f>VLOOKUP(C2064,[1]Hoja2!$B$1:$AH$6025,32,FALSE)</f>
        <v>2016</v>
      </c>
      <c r="R2064" s="64">
        <f>VLOOKUP(C2064,[1]Hoja2!$B$1:$AH$6025,33,FALSE)</f>
        <v>11618632.869999999</v>
      </c>
      <c r="S2064" s="63">
        <v>11618632.869999999</v>
      </c>
      <c r="T2064" s="30">
        <v>11489368.390000001</v>
      </c>
      <c r="U2064" s="30">
        <v>11489368.390000001</v>
      </c>
      <c r="V2064" s="30">
        <v>11209231.550000001</v>
      </c>
      <c r="W2064" s="30">
        <v>11209231.550000001</v>
      </c>
      <c r="X2064" s="30">
        <v>11209231.550000001</v>
      </c>
      <c r="Y2064" s="33">
        <f t="shared" si="32"/>
        <v>96.476338269908695</v>
      </c>
      <c r="Z2064" s="32">
        <v>0</v>
      </c>
      <c r="AA2064" s="32" t="s">
        <v>6625</v>
      </c>
      <c r="AB2064" s="26">
        <v>196</v>
      </c>
      <c r="AC2064" s="33">
        <v>0</v>
      </c>
      <c r="AD2064" s="33">
        <v>100</v>
      </c>
      <c r="AE2064" s="34" t="s">
        <v>6626</v>
      </c>
      <c r="AF2064" s="11"/>
    </row>
    <row r="2065" spans="2:32" ht="89.25" x14ac:dyDescent="0.5">
      <c r="B2065" s="11"/>
      <c r="C2065" s="28" t="s">
        <v>6627</v>
      </c>
      <c r="D2065" s="28" t="s">
        <v>6628</v>
      </c>
      <c r="E2065" s="29" t="s">
        <v>5226</v>
      </c>
      <c r="F2065" s="29" t="s">
        <v>1</v>
      </c>
      <c r="G2065" s="29" t="s">
        <v>51</v>
      </c>
      <c r="H2065" s="30" t="s">
        <v>51</v>
      </c>
      <c r="I2065" s="30" t="s">
        <v>113</v>
      </c>
      <c r="J2065" s="31" t="s">
        <v>3678</v>
      </c>
      <c r="K2065" s="30" t="s">
        <v>6629</v>
      </c>
      <c r="L2065" s="32" t="s">
        <v>40</v>
      </c>
      <c r="M2065" s="30" t="s">
        <v>3268</v>
      </c>
      <c r="N2065" s="30" t="s">
        <v>5228</v>
      </c>
      <c r="O2065" s="30" t="s">
        <v>429</v>
      </c>
      <c r="P2065" s="32" t="s">
        <v>46</v>
      </c>
      <c r="Q2065" s="54">
        <f>VLOOKUP(C2065,[1]Hoja2!$B$1:$AH$6025,32,FALSE)</f>
        <v>2016</v>
      </c>
      <c r="R2065" s="64">
        <f>VLOOKUP(C2065,[1]Hoja2!$B$1:$AH$6025,33,FALSE)</f>
        <v>1860619</v>
      </c>
      <c r="S2065" s="63"/>
      <c r="T2065" s="30"/>
      <c r="U2065" s="30"/>
      <c r="V2065" s="30"/>
      <c r="W2065" s="30"/>
      <c r="X2065" s="30"/>
      <c r="Y2065" s="33">
        <f t="shared" si="32"/>
        <v>0</v>
      </c>
      <c r="Z2065" s="32"/>
      <c r="AA2065" s="32" t="s">
        <v>3312</v>
      </c>
      <c r="AB2065" s="26">
        <v>0</v>
      </c>
      <c r="AC2065" s="33">
        <v>0</v>
      </c>
      <c r="AD2065" s="33"/>
      <c r="AE2065" s="34" t="s">
        <v>3403</v>
      </c>
      <c r="AF2065" s="11"/>
    </row>
    <row r="2066" spans="2:32" ht="62.25" x14ac:dyDescent="0.5">
      <c r="B2066" s="11"/>
      <c r="C2066" s="28" t="s">
        <v>6630</v>
      </c>
      <c r="D2066" s="28" t="s">
        <v>6631</v>
      </c>
      <c r="E2066" s="29" t="s">
        <v>5226</v>
      </c>
      <c r="F2066" s="29" t="s">
        <v>1</v>
      </c>
      <c r="G2066" s="29" t="s">
        <v>51</v>
      </c>
      <c r="H2066" s="30" t="s">
        <v>51</v>
      </c>
      <c r="I2066" s="30" t="s">
        <v>113</v>
      </c>
      <c r="J2066" s="31" t="s">
        <v>103</v>
      </c>
      <c r="K2066" s="30" t="s">
        <v>5227</v>
      </c>
      <c r="L2066" s="32" t="s">
        <v>40</v>
      </c>
      <c r="M2066" s="30" t="s">
        <v>105</v>
      </c>
      <c r="N2066" s="30" t="s">
        <v>5228</v>
      </c>
      <c r="O2066" s="30" t="s">
        <v>429</v>
      </c>
      <c r="P2066" s="32" t="s">
        <v>46</v>
      </c>
      <c r="Q2066" s="54">
        <f>VLOOKUP(C2066,[1]Hoja2!$B$1:$AH$6025,32,FALSE)</f>
        <v>2016</v>
      </c>
      <c r="R2066" s="64">
        <f>VLOOKUP(C2066,[1]Hoja2!$B$1:$AH$6025,33,FALSE)</f>
        <v>1355058.87</v>
      </c>
      <c r="S2066" s="63">
        <v>680281.18</v>
      </c>
      <c r="T2066" s="30">
        <v>680281.18</v>
      </c>
      <c r="U2066" s="30">
        <v>680281.18</v>
      </c>
      <c r="V2066" s="30">
        <v>318715.98</v>
      </c>
      <c r="W2066" s="30">
        <v>318715.98</v>
      </c>
      <c r="X2066" s="30">
        <v>318715.98</v>
      </c>
      <c r="Y2066" s="33">
        <f t="shared" si="32"/>
        <v>46.85062432566486</v>
      </c>
      <c r="Z2066" s="32">
        <v>0</v>
      </c>
      <c r="AA2066" s="32" t="s">
        <v>3323</v>
      </c>
      <c r="AB2066" s="26">
        <v>0</v>
      </c>
      <c r="AC2066" s="33">
        <v>0</v>
      </c>
      <c r="AD2066" s="33">
        <v>50</v>
      </c>
      <c r="AE2066" s="34" t="s">
        <v>5213</v>
      </c>
      <c r="AF2066" s="11"/>
    </row>
    <row r="2067" spans="2:32" ht="62.25" x14ac:dyDescent="0.5">
      <c r="B2067" s="11"/>
      <c r="C2067" s="28" t="s">
        <v>6632</v>
      </c>
      <c r="D2067" s="28" t="s">
        <v>6633</v>
      </c>
      <c r="E2067" s="29" t="s">
        <v>5251</v>
      </c>
      <c r="F2067" s="29" t="s">
        <v>1</v>
      </c>
      <c r="G2067" s="29" t="s">
        <v>1500</v>
      </c>
      <c r="H2067" s="30" t="s">
        <v>6634</v>
      </c>
      <c r="I2067" s="30" t="s">
        <v>102</v>
      </c>
      <c r="J2067" s="31" t="s">
        <v>41</v>
      </c>
      <c r="K2067" s="30" t="s">
        <v>3304</v>
      </c>
      <c r="L2067" s="32" t="s">
        <v>40</v>
      </c>
      <c r="M2067" s="30" t="s">
        <v>43</v>
      </c>
      <c r="N2067" s="30" t="s">
        <v>5245</v>
      </c>
      <c r="O2067" s="30" t="s">
        <v>5246</v>
      </c>
      <c r="P2067" s="32" t="s">
        <v>46</v>
      </c>
      <c r="Q2067" s="54">
        <f>VLOOKUP(C2067,[1]Hoja2!$B$1:$AH$6025,32,FALSE)</f>
        <v>2016</v>
      </c>
      <c r="R2067" s="64">
        <f>VLOOKUP(C2067,[1]Hoja2!$B$1:$AH$6025,33,FALSE)</f>
        <v>3982897.01</v>
      </c>
      <c r="S2067" s="63">
        <v>3982897.01</v>
      </c>
      <c r="T2067" s="30">
        <v>3898776.4</v>
      </c>
      <c r="U2067" s="30">
        <v>3898776.4</v>
      </c>
      <c r="V2067" s="30">
        <v>3898776.4</v>
      </c>
      <c r="W2067" s="30">
        <v>3898776.4</v>
      </c>
      <c r="X2067" s="30">
        <v>3898776.4</v>
      </c>
      <c r="Y2067" s="33">
        <f t="shared" si="32"/>
        <v>97.887954175345342</v>
      </c>
      <c r="Z2067" s="32">
        <v>0</v>
      </c>
      <c r="AA2067" s="32" t="s">
        <v>6625</v>
      </c>
      <c r="AB2067" s="26">
        <v>194</v>
      </c>
      <c r="AC2067" s="33">
        <v>0</v>
      </c>
      <c r="AD2067" s="33">
        <v>100</v>
      </c>
      <c r="AE2067" s="34" t="s">
        <v>6635</v>
      </c>
      <c r="AF2067" s="11"/>
    </row>
    <row r="2068" spans="2:32" ht="62.25" x14ac:dyDescent="0.5">
      <c r="B2068" s="11"/>
      <c r="C2068" s="28" t="s">
        <v>6636</v>
      </c>
      <c r="D2068" s="28" t="s">
        <v>6637</v>
      </c>
      <c r="E2068" s="29" t="s">
        <v>3261</v>
      </c>
      <c r="F2068" s="29" t="s">
        <v>1</v>
      </c>
      <c r="G2068" s="29" t="s">
        <v>2718</v>
      </c>
      <c r="H2068" s="30" t="s">
        <v>2718</v>
      </c>
      <c r="I2068" s="30" t="s">
        <v>113</v>
      </c>
      <c r="J2068" s="31" t="s">
        <v>41</v>
      </c>
      <c r="K2068" s="30" t="s">
        <v>3304</v>
      </c>
      <c r="L2068" s="32" t="s">
        <v>40</v>
      </c>
      <c r="M2068" s="30" t="s">
        <v>43</v>
      </c>
      <c r="N2068" s="30" t="s">
        <v>5245</v>
      </c>
      <c r="O2068" s="30" t="s">
        <v>5246</v>
      </c>
      <c r="P2068" s="32" t="s">
        <v>46</v>
      </c>
      <c r="Q2068" s="54">
        <f>VLOOKUP(C2068,[1]Hoja2!$B$1:$AH$6025,32,FALSE)</f>
        <v>2016</v>
      </c>
      <c r="R2068" s="64">
        <f>VLOOKUP(C2068,[1]Hoja2!$B$1:$AH$6025,33,FALSE)</f>
        <v>4384800</v>
      </c>
      <c r="S2068" s="63">
        <v>4384800</v>
      </c>
      <c r="T2068" s="30">
        <v>4335349.9000000004</v>
      </c>
      <c r="U2068" s="30">
        <v>4262010.47</v>
      </c>
      <c r="V2068" s="30">
        <v>4262010.47</v>
      </c>
      <c r="W2068" s="30">
        <v>4262010.47</v>
      </c>
      <c r="X2068" s="30">
        <v>4262010.47</v>
      </c>
      <c r="Y2068" s="33">
        <f t="shared" si="32"/>
        <v>97.199654944353213</v>
      </c>
      <c r="Z2068" s="32">
        <v>0</v>
      </c>
      <c r="AA2068" s="32" t="s">
        <v>6625</v>
      </c>
      <c r="AB2068" s="26">
        <v>192</v>
      </c>
      <c r="AC2068" s="33">
        <v>0</v>
      </c>
      <c r="AD2068" s="33">
        <v>100</v>
      </c>
      <c r="AE2068" s="34" t="s">
        <v>6638</v>
      </c>
      <c r="AF2068" s="11"/>
    </row>
    <row r="2069" spans="2:32" ht="62.25" x14ac:dyDescent="0.5">
      <c r="B2069" s="11"/>
      <c r="C2069" s="28" t="s">
        <v>6639</v>
      </c>
      <c r="D2069" s="28" t="s">
        <v>6640</v>
      </c>
      <c r="E2069" s="29" t="s">
        <v>5255</v>
      </c>
      <c r="F2069" s="29" t="s">
        <v>1</v>
      </c>
      <c r="G2069" s="29" t="s">
        <v>66</v>
      </c>
      <c r="H2069" s="30" t="s">
        <v>3566</v>
      </c>
      <c r="I2069" s="30" t="s">
        <v>102</v>
      </c>
      <c r="J2069" s="31" t="s">
        <v>41</v>
      </c>
      <c r="K2069" s="30" t="s">
        <v>3304</v>
      </c>
      <c r="L2069" s="32" t="s">
        <v>40</v>
      </c>
      <c r="M2069" s="30" t="s">
        <v>43</v>
      </c>
      <c r="N2069" s="30" t="s">
        <v>5245</v>
      </c>
      <c r="O2069" s="30" t="s">
        <v>5246</v>
      </c>
      <c r="P2069" s="32" t="s">
        <v>46</v>
      </c>
      <c r="Q2069" s="54">
        <f>VLOOKUP(C2069,[1]Hoja2!$B$1:$AH$6025,32,FALSE)</f>
        <v>2016</v>
      </c>
      <c r="R2069" s="64">
        <f>VLOOKUP(C2069,[1]Hoja2!$B$1:$AH$6025,33,FALSE)</f>
        <v>7673400</v>
      </c>
      <c r="S2069" s="63">
        <v>7673400</v>
      </c>
      <c r="T2069" s="30">
        <v>7673400</v>
      </c>
      <c r="U2069" s="30">
        <v>7673400</v>
      </c>
      <c r="V2069" s="30">
        <v>7673400</v>
      </c>
      <c r="W2069" s="30">
        <v>7673400</v>
      </c>
      <c r="X2069" s="30">
        <v>7673400</v>
      </c>
      <c r="Y2069" s="33">
        <f t="shared" si="32"/>
        <v>100</v>
      </c>
      <c r="Z2069" s="32">
        <v>0</v>
      </c>
      <c r="AA2069" s="32" t="s">
        <v>6625</v>
      </c>
      <c r="AB2069" s="26">
        <v>186</v>
      </c>
      <c r="AC2069" s="33">
        <v>0</v>
      </c>
      <c r="AD2069" s="33">
        <v>100</v>
      </c>
      <c r="AE2069" s="34" t="s">
        <v>6641</v>
      </c>
      <c r="AF2069" s="11"/>
    </row>
    <row r="2070" spans="2:32" ht="62.25" x14ac:dyDescent="0.5">
      <c r="B2070" s="11"/>
      <c r="C2070" s="28" t="s">
        <v>6642</v>
      </c>
      <c r="D2070" s="28" t="s">
        <v>6643</v>
      </c>
      <c r="E2070" s="29" t="s">
        <v>6644</v>
      </c>
      <c r="F2070" s="29" t="s">
        <v>1</v>
      </c>
      <c r="G2070" s="29" t="s">
        <v>764</v>
      </c>
      <c r="H2070" s="30" t="s">
        <v>5863</v>
      </c>
      <c r="I2070" s="30" t="s">
        <v>102</v>
      </c>
      <c r="J2070" s="31" t="s">
        <v>3685</v>
      </c>
      <c r="K2070" s="30" t="s">
        <v>5479</v>
      </c>
      <c r="L2070" s="32" t="s">
        <v>6458</v>
      </c>
      <c r="M2070" s="30" t="s">
        <v>105</v>
      </c>
      <c r="N2070" s="30" t="s">
        <v>6540</v>
      </c>
      <c r="O2070" s="30" t="s">
        <v>429</v>
      </c>
      <c r="P2070" s="32" t="s">
        <v>46</v>
      </c>
      <c r="Q2070" s="54">
        <f>VLOOKUP(C2070,[1]Hoja2!$B$1:$AH$6025,32,FALSE)</f>
        <v>2016</v>
      </c>
      <c r="R2070" s="64">
        <f>VLOOKUP(C2070,[1]Hoja2!$B$1:$AH$6025,33,FALSE)</f>
        <v>1500000</v>
      </c>
      <c r="S2070" s="63">
        <v>550292.99</v>
      </c>
      <c r="T2070" s="30">
        <v>550292.99</v>
      </c>
      <c r="U2070" s="30">
        <v>531996.91</v>
      </c>
      <c r="V2070" s="30">
        <v>531996.9</v>
      </c>
      <c r="W2070" s="30">
        <v>531996.9</v>
      </c>
      <c r="X2070" s="30">
        <v>529013.11</v>
      </c>
      <c r="Y2070" s="33">
        <f t="shared" si="32"/>
        <v>96.675209328034512</v>
      </c>
      <c r="Z2070" s="32">
        <v>0</v>
      </c>
      <c r="AA2070" s="32" t="s">
        <v>3323</v>
      </c>
      <c r="AB2070" s="26">
        <v>69</v>
      </c>
      <c r="AC2070" s="33">
        <v>0</v>
      </c>
      <c r="AD2070" s="33">
        <v>100</v>
      </c>
      <c r="AE2070" s="34" t="s">
        <v>5223</v>
      </c>
      <c r="AF2070" s="11"/>
    </row>
    <row r="2071" spans="2:32" ht="62.25" x14ac:dyDescent="0.5">
      <c r="B2071" s="11"/>
      <c r="C2071" s="28" t="s">
        <v>6645</v>
      </c>
      <c r="D2071" s="28" t="s">
        <v>6646</v>
      </c>
      <c r="E2071" s="29" t="s">
        <v>6647</v>
      </c>
      <c r="F2071" s="29" t="s">
        <v>1</v>
      </c>
      <c r="G2071" s="29" t="s">
        <v>764</v>
      </c>
      <c r="H2071" s="30" t="s">
        <v>6102</v>
      </c>
      <c r="I2071" s="30" t="s">
        <v>102</v>
      </c>
      <c r="J2071" s="31" t="s">
        <v>3685</v>
      </c>
      <c r="K2071" s="30" t="s">
        <v>5479</v>
      </c>
      <c r="L2071" s="32" t="s">
        <v>6458</v>
      </c>
      <c r="M2071" s="30" t="s">
        <v>105</v>
      </c>
      <c r="N2071" s="30" t="s">
        <v>6540</v>
      </c>
      <c r="O2071" s="30" t="s">
        <v>429</v>
      </c>
      <c r="P2071" s="32" t="s">
        <v>46</v>
      </c>
      <c r="Q2071" s="54">
        <f>VLOOKUP(C2071,[1]Hoja2!$B$1:$AH$6025,32,FALSE)</f>
        <v>2016</v>
      </c>
      <c r="R2071" s="64">
        <f>VLOOKUP(C2071,[1]Hoja2!$B$1:$AH$6025,33,FALSE)</f>
        <v>1200000</v>
      </c>
      <c r="S2071" s="63">
        <v>357096.91</v>
      </c>
      <c r="T2071" s="30">
        <v>357096.91</v>
      </c>
      <c r="U2071" s="30">
        <v>357096.91</v>
      </c>
      <c r="V2071" s="30">
        <v>355095.07</v>
      </c>
      <c r="W2071" s="30">
        <v>355095.07</v>
      </c>
      <c r="X2071" s="30">
        <v>354095.07</v>
      </c>
      <c r="Y2071" s="33">
        <f t="shared" si="32"/>
        <v>99.439412679320029</v>
      </c>
      <c r="Z2071" s="32">
        <v>0</v>
      </c>
      <c r="AA2071" s="32" t="s">
        <v>3323</v>
      </c>
      <c r="AB2071" s="26">
        <v>43</v>
      </c>
      <c r="AC2071" s="33">
        <v>0</v>
      </c>
      <c r="AD2071" s="33">
        <v>100</v>
      </c>
      <c r="AE2071" s="34" t="s">
        <v>5223</v>
      </c>
      <c r="AF2071" s="11"/>
    </row>
    <row r="2072" spans="2:32" ht="62.25" x14ac:dyDescent="0.5">
      <c r="B2072" s="11"/>
      <c r="C2072" s="28" t="s">
        <v>6648</v>
      </c>
      <c r="D2072" s="28" t="s">
        <v>6649</v>
      </c>
      <c r="E2072" s="29" t="s">
        <v>6650</v>
      </c>
      <c r="F2072" s="29" t="s">
        <v>1</v>
      </c>
      <c r="G2072" s="29" t="s">
        <v>764</v>
      </c>
      <c r="H2072" s="30" t="s">
        <v>5863</v>
      </c>
      <c r="I2072" s="30" t="s">
        <v>102</v>
      </c>
      <c r="J2072" s="31" t="s">
        <v>3685</v>
      </c>
      <c r="K2072" s="30" t="s">
        <v>5479</v>
      </c>
      <c r="L2072" s="32" t="s">
        <v>6458</v>
      </c>
      <c r="M2072" s="30" t="s">
        <v>105</v>
      </c>
      <c r="N2072" s="30" t="s">
        <v>6540</v>
      </c>
      <c r="O2072" s="30" t="s">
        <v>429</v>
      </c>
      <c r="P2072" s="32" t="s">
        <v>46</v>
      </c>
      <c r="Q2072" s="54">
        <f>VLOOKUP(C2072,[1]Hoja2!$B$1:$AH$6025,32,FALSE)</f>
        <v>2016</v>
      </c>
      <c r="R2072" s="64">
        <f>VLOOKUP(C2072,[1]Hoja2!$B$1:$AH$6025,33,FALSE)</f>
        <v>1200000</v>
      </c>
      <c r="S2072" s="63">
        <v>265899.43</v>
      </c>
      <c r="T2072" s="30">
        <v>265899.43</v>
      </c>
      <c r="U2072" s="30">
        <v>256097.1</v>
      </c>
      <c r="V2072" s="30">
        <v>256097.1</v>
      </c>
      <c r="W2072" s="30">
        <v>256097.1</v>
      </c>
      <c r="X2072" s="30">
        <v>255649.08</v>
      </c>
      <c r="Y2072" s="33">
        <f t="shared" si="32"/>
        <v>96.313519739399226</v>
      </c>
      <c r="Z2072" s="32">
        <v>0</v>
      </c>
      <c r="AA2072" s="32" t="s">
        <v>3323</v>
      </c>
      <c r="AB2072" s="26">
        <v>44</v>
      </c>
      <c r="AC2072" s="33">
        <v>0</v>
      </c>
      <c r="AD2072" s="33">
        <v>100</v>
      </c>
      <c r="AE2072" s="34" t="s">
        <v>5223</v>
      </c>
      <c r="AF2072" s="11"/>
    </row>
    <row r="2073" spans="2:32" ht="62.25" x14ac:dyDescent="0.5">
      <c r="B2073" s="11"/>
      <c r="C2073" s="28" t="s">
        <v>6651</v>
      </c>
      <c r="D2073" s="28" t="s">
        <v>6652</v>
      </c>
      <c r="E2073" s="29" t="s">
        <v>6653</v>
      </c>
      <c r="F2073" s="29" t="s">
        <v>1</v>
      </c>
      <c r="G2073" s="29" t="s">
        <v>764</v>
      </c>
      <c r="H2073" s="30" t="s">
        <v>764</v>
      </c>
      <c r="I2073" s="30" t="s">
        <v>113</v>
      </c>
      <c r="J2073" s="31" t="s">
        <v>3685</v>
      </c>
      <c r="K2073" s="30" t="s">
        <v>5479</v>
      </c>
      <c r="L2073" s="32" t="s">
        <v>6458</v>
      </c>
      <c r="M2073" s="30" t="s">
        <v>105</v>
      </c>
      <c r="N2073" s="30" t="s">
        <v>6540</v>
      </c>
      <c r="O2073" s="30" t="s">
        <v>429</v>
      </c>
      <c r="P2073" s="32" t="s">
        <v>46</v>
      </c>
      <c r="Q2073" s="54">
        <f>VLOOKUP(C2073,[1]Hoja2!$B$1:$AH$6025,32,FALSE)</f>
        <v>2016</v>
      </c>
      <c r="R2073" s="64">
        <f>VLOOKUP(C2073,[1]Hoja2!$B$1:$AH$6025,33,FALSE)</f>
        <v>1300000</v>
      </c>
      <c r="S2073" s="63">
        <v>883033.19</v>
      </c>
      <c r="T2073" s="30">
        <v>883033.19</v>
      </c>
      <c r="U2073" s="30">
        <v>850480.33</v>
      </c>
      <c r="V2073" s="30">
        <v>850480.32</v>
      </c>
      <c r="W2073" s="30">
        <v>850480.32</v>
      </c>
      <c r="X2073" s="30">
        <v>849013.97</v>
      </c>
      <c r="Y2073" s="33">
        <f t="shared" si="32"/>
        <v>96.313516822623626</v>
      </c>
      <c r="Z2073" s="32">
        <v>0</v>
      </c>
      <c r="AA2073" s="32" t="s">
        <v>3323</v>
      </c>
      <c r="AB2073" s="26">
        <v>44</v>
      </c>
      <c r="AC2073" s="33">
        <v>0</v>
      </c>
      <c r="AD2073" s="33">
        <v>100</v>
      </c>
      <c r="AE2073" s="34" t="s">
        <v>5213</v>
      </c>
      <c r="AF2073" s="11"/>
    </row>
    <row r="2074" spans="2:32" ht="62.25" x14ac:dyDescent="0.5">
      <c r="B2074" s="11"/>
      <c r="C2074" s="28" t="s">
        <v>6654</v>
      </c>
      <c r="D2074" s="28" t="s">
        <v>6655</v>
      </c>
      <c r="E2074" s="29" t="s">
        <v>6656</v>
      </c>
      <c r="F2074" s="29" t="s">
        <v>1</v>
      </c>
      <c r="G2074" s="29" t="s">
        <v>764</v>
      </c>
      <c r="H2074" s="30" t="s">
        <v>764</v>
      </c>
      <c r="I2074" s="30" t="s">
        <v>113</v>
      </c>
      <c r="J2074" s="31" t="s">
        <v>3685</v>
      </c>
      <c r="K2074" s="30" t="s">
        <v>5479</v>
      </c>
      <c r="L2074" s="32" t="s">
        <v>6458</v>
      </c>
      <c r="M2074" s="30" t="s">
        <v>105</v>
      </c>
      <c r="N2074" s="30" t="s">
        <v>6540</v>
      </c>
      <c r="O2074" s="30" t="s">
        <v>429</v>
      </c>
      <c r="P2074" s="32" t="s">
        <v>46</v>
      </c>
      <c r="Q2074" s="54">
        <f>VLOOKUP(C2074,[1]Hoja2!$B$1:$AH$6025,32,FALSE)</f>
        <v>2016</v>
      </c>
      <c r="R2074" s="64">
        <f>VLOOKUP(C2074,[1]Hoja2!$B$1:$AH$6025,33,FALSE)</f>
        <v>1350000</v>
      </c>
      <c r="S2074" s="63">
        <v>870519.37</v>
      </c>
      <c r="T2074" s="30">
        <v>870519.37</v>
      </c>
      <c r="U2074" s="30">
        <v>845512.21</v>
      </c>
      <c r="V2074" s="30">
        <v>838138.51</v>
      </c>
      <c r="W2074" s="30">
        <v>838138.51</v>
      </c>
      <c r="X2074" s="30">
        <v>836698.89</v>
      </c>
      <c r="Y2074" s="33">
        <f t="shared" si="32"/>
        <v>96.280282654709907</v>
      </c>
      <c r="Z2074" s="32">
        <v>0</v>
      </c>
      <c r="AA2074" s="32" t="s">
        <v>3323</v>
      </c>
      <c r="AB2074" s="26">
        <v>151</v>
      </c>
      <c r="AC2074" s="33">
        <v>0</v>
      </c>
      <c r="AD2074" s="33">
        <v>100</v>
      </c>
      <c r="AE2074" s="34" t="s">
        <v>5223</v>
      </c>
      <c r="AF2074" s="11"/>
    </row>
    <row r="2075" spans="2:32" ht="62.25" x14ac:dyDescent="0.5">
      <c r="B2075" s="11"/>
      <c r="C2075" s="28" t="s">
        <v>6657</v>
      </c>
      <c r="D2075" s="28" t="s">
        <v>6658</v>
      </c>
      <c r="E2075" s="29" t="s">
        <v>6659</v>
      </c>
      <c r="F2075" s="29" t="s">
        <v>1</v>
      </c>
      <c r="G2075" s="29" t="s">
        <v>86</v>
      </c>
      <c r="H2075" s="30" t="s">
        <v>86</v>
      </c>
      <c r="I2075" s="30" t="s">
        <v>113</v>
      </c>
      <c r="J2075" s="31" t="s">
        <v>41</v>
      </c>
      <c r="K2075" s="30" t="s">
        <v>3304</v>
      </c>
      <c r="L2075" s="32" t="s">
        <v>40</v>
      </c>
      <c r="M2075" s="30" t="s">
        <v>43</v>
      </c>
      <c r="N2075" s="30" t="s">
        <v>5245</v>
      </c>
      <c r="O2075" s="30" t="s">
        <v>279</v>
      </c>
      <c r="P2075" s="32" t="s">
        <v>46</v>
      </c>
      <c r="Q2075" s="54">
        <f>VLOOKUP(C2075,[1]Hoja2!$B$1:$AH$6025,32,FALSE)</f>
        <v>2016</v>
      </c>
      <c r="R2075" s="64">
        <f>VLOOKUP(C2075,[1]Hoja2!$B$1:$AH$6025,33,FALSE)</f>
        <v>5992643.3700000001</v>
      </c>
      <c r="S2075" s="63">
        <v>5992643.3700000001</v>
      </c>
      <c r="T2075" s="30">
        <v>5968888.2400000002</v>
      </c>
      <c r="U2075" s="30">
        <v>5968888.2400000002</v>
      </c>
      <c r="V2075" s="30">
        <v>5968888.2400000002</v>
      </c>
      <c r="W2075" s="30">
        <v>5968888.2400000002</v>
      </c>
      <c r="X2075" s="30">
        <v>5968888.2400000002</v>
      </c>
      <c r="Y2075" s="33">
        <f t="shared" si="32"/>
        <v>99.603595132676816</v>
      </c>
      <c r="Z2075" s="32">
        <v>0</v>
      </c>
      <c r="AA2075" s="32" t="s">
        <v>6625</v>
      </c>
      <c r="AB2075" s="26">
        <v>362</v>
      </c>
      <c r="AC2075" s="33">
        <v>0</v>
      </c>
      <c r="AD2075" s="33">
        <v>100</v>
      </c>
      <c r="AE2075" s="34" t="s">
        <v>6660</v>
      </c>
      <c r="AF2075" s="11"/>
    </row>
    <row r="2076" spans="2:32" ht="62.25" x14ac:dyDescent="0.5">
      <c r="B2076" s="11"/>
      <c r="C2076" s="28" t="s">
        <v>6661</v>
      </c>
      <c r="D2076" s="28" t="s">
        <v>6662</v>
      </c>
      <c r="E2076" s="29" t="s">
        <v>6663</v>
      </c>
      <c r="F2076" s="29" t="s">
        <v>1</v>
      </c>
      <c r="G2076" s="29" t="s">
        <v>2786</v>
      </c>
      <c r="H2076" s="30" t="s">
        <v>2786</v>
      </c>
      <c r="I2076" s="30" t="s">
        <v>113</v>
      </c>
      <c r="J2076" s="31" t="s">
        <v>3685</v>
      </c>
      <c r="K2076" s="30" t="s">
        <v>5479</v>
      </c>
      <c r="L2076" s="32" t="s">
        <v>6458</v>
      </c>
      <c r="M2076" s="30" t="s">
        <v>105</v>
      </c>
      <c r="N2076" s="30" t="s">
        <v>6540</v>
      </c>
      <c r="O2076" s="30" t="s">
        <v>429</v>
      </c>
      <c r="P2076" s="32" t="s">
        <v>46</v>
      </c>
      <c r="Q2076" s="54">
        <f>VLOOKUP(C2076,[1]Hoja2!$B$1:$AH$6025,32,FALSE)</f>
        <v>2016</v>
      </c>
      <c r="R2076" s="64">
        <f>VLOOKUP(C2076,[1]Hoja2!$B$1:$AH$6025,33,FALSE)</f>
        <v>1500000</v>
      </c>
      <c r="S2076" s="63">
        <v>450245.1</v>
      </c>
      <c r="T2076" s="30">
        <v>450245.1</v>
      </c>
      <c r="U2076" s="30">
        <v>450245.1</v>
      </c>
      <c r="V2076" s="30">
        <v>450245.1</v>
      </c>
      <c r="W2076" s="30">
        <v>450245.1</v>
      </c>
      <c r="X2076" s="30">
        <v>449303.93</v>
      </c>
      <c r="Y2076" s="33">
        <f t="shared" si="32"/>
        <v>100</v>
      </c>
      <c r="Z2076" s="32">
        <v>0</v>
      </c>
      <c r="AA2076" s="32" t="s">
        <v>3323</v>
      </c>
      <c r="AB2076" s="26">
        <v>205</v>
      </c>
      <c r="AC2076" s="33">
        <v>0</v>
      </c>
      <c r="AD2076" s="33">
        <v>100</v>
      </c>
      <c r="AE2076" s="34" t="s">
        <v>5213</v>
      </c>
      <c r="AF2076" s="11"/>
    </row>
    <row r="2077" spans="2:32" ht="62.25" x14ac:dyDescent="0.5">
      <c r="B2077" s="11"/>
      <c r="C2077" s="28" t="s">
        <v>6664</v>
      </c>
      <c r="D2077" s="28" t="s">
        <v>6665</v>
      </c>
      <c r="E2077" s="29" t="s">
        <v>5202</v>
      </c>
      <c r="F2077" s="29" t="s">
        <v>1</v>
      </c>
      <c r="G2077" s="29" t="s">
        <v>73</v>
      </c>
      <c r="H2077" s="30" t="s">
        <v>1527</v>
      </c>
      <c r="I2077" s="30" t="s">
        <v>102</v>
      </c>
      <c r="J2077" s="31" t="s">
        <v>41</v>
      </c>
      <c r="K2077" s="30" t="s">
        <v>78</v>
      </c>
      <c r="L2077" s="32" t="s">
        <v>40</v>
      </c>
      <c r="M2077" s="30" t="s">
        <v>43</v>
      </c>
      <c r="N2077" s="30" t="s">
        <v>5245</v>
      </c>
      <c r="O2077" s="30" t="s">
        <v>5246</v>
      </c>
      <c r="P2077" s="32" t="s">
        <v>46</v>
      </c>
      <c r="Q2077" s="54">
        <f>VLOOKUP(C2077,[1]Hoja2!$B$1:$AH$6025,32,FALSE)</f>
        <v>2016</v>
      </c>
      <c r="R2077" s="64">
        <f>VLOOKUP(C2077,[1]Hoja2!$B$1:$AH$6025,33,FALSE)</f>
        <v>14327874.800000001</v>
      </c>
      <c r="S2077" s="63">
        <v>14327874.800000001</v>
      </c>
      <c r="T2077" s="30">
        <v>14299781.390000001</v>
      </c>
      <c r="U2077" s="30">
        <v>14299781.390000001</v>
      </c>
      <c r="V2077" s="30">
        <v>14299781.390000001</v>
      </c>
      <c r="W2077" s="30">
        <v>14299781.390000001</v>
      </c>
      <c r="X2077" s="30">
        <v>14299781.390000001</v>
      </c>
      <c r="Y2077" s="33">
        <f t="shared" si="32"/>
        <v>99.80392479420604</v>
      </c>
      <c r="Z2077" s="32">
        <v>0</v>
      </c>
      <c r="AA2077" s="32" t="s">
        <v>6625</v>
      </c>
      <c r="AB2077" s="26">
        <v>1874</v>
      </c>
      <c r="AC2077" s="33">
        <v>0</v>
      </c>
      <c r="AD2077" s="33">
        <v>100</v>
      </c>
      <c r="AE2077" s="34" t="s">
        <v>6666</v>
      </c>
      <c r="AF2077" s="11"/>
    </row>
    <row r="2078" spans="2:32" ht="62.25" x14ac:dyDescent="0.5">
      <c r="B2078" s="11"/>
      <c r="C2078" s="28" t="s">
        <v>6667</v>
      </c>
      <c r="D2078" s="28" t="s">
        <v>6668</v>
      </c>
      <c r="E2078" s="29" t="s">
        <v>5169</v>
      </c>
      <c r="F2078" s="29" t="s">
        <v>1</v>
      </c>
      <c r="G2078" s="29" t="s">
        <v>2707</v>
      </c>
      <c r="H2078" s="30" t="s">
        <v>5789</v>
      </c>
      <c r="I2078" s="30" t="s">
        <v>102</v>
      </c>
      <c r="J2078" s="31" t="s">
        <v>41</v>
      </c>
      <c r="K2078" s="30" t="s">
        <v>4919</v>
      </c>
      <c r="L2078" s="32" t="s">
        <v>40</v>
      </c>
      <c r="M2078" s="30" t="s">
        <v>43</v>
      </c>
      <c r="N2078" s="30" t="s">
        <v>5245</v>
      </c>
      <c r="O2078" s="30" t="s">
        <v>5246</v>
      </c>
      <c r="P2078" s="32" t="s">
        <v>46</v>
      </c>
      <c r="Q2078" s="54">
        <f>VLOOKUP(C2078,[1]Hoja2!$B$1:$AH$6025,32,FALSE)</f>
        <v>2016</v>
      </c>
      <c r="R2078" s="64">
        <f>VLOOKUP(C2078,[1]Hoja2!$B$1:$AH$6025,33,FALSE)</f>
        <v>8000000</v>
      </c>
      <c r="S2078" s="63">
        <v>8000000</v>
      </c>
      <c r="T2078" s="30">
        <v>7628599.8899999997</v>
      </c>
      <c r="U2078" s="30">
        <v>7628599.8899999997</v>
      </c>
      <c r="V2078" s="30">
        <v>7628599.8899999997</v>
      </c>
      <c r="W2078" s="30">
        <v>7628599.8899999997</v>
      </c>
      <c r="X2078" s="30">
        <v>7628599.8899999997</v>
      </c>
      <c r="Y2078" s="33">
        <f t="shared" si="32"/>
        <v>95.357498624999991</v>
      </c>
      <c r="Z2078" s="32">
        <v>0</v>
      </c>
      <c r="AA2078" s="32" t="s">
        <v>6625</v>
      </c>
      <c r="AB2078" s="26">
        <v>1620</v>
      </c>
      <c r="AC2078" s="33">
        <v>0</v>
      </c>
      <c r="AD2078" s="33">
        <v>100</v>
      </c>
      <c r="AE2078" s="34" t="s">
        <v>6669</v>
      </c>
      <c r="AF2078" s="11"/>
    </row>
    <row r="2079" spans="2:32" ht="62.25" x14ac:dyDescent="0.5">
      <c r="B2079" s="11"/>
      <c r="C2079" s="28" t="s">
        <v>6670</v>
      </c>
      <c r="D2079" s="28" t="s">
        <v>6671</v>
      </c>
      <c r="E2079" s="29" t="s">
        <v>6672</v>
      </c>
      <c r="F2079" s="29" t="s">
        <v>1</v>
      </c>
      <c r="G2079" s="29" t="s">
        <v>219</v>
      </c>
      <c r="H2079" s="30" t="s">
        <v>6198</v>
      </c>
      <c r="I2079" s="30" t="s">
        <v>102</v>
      </c>
      <c r="J2079" s="31" t="s">
        <v>3685</v>
      </c>
      <c r="K2079" s="30" t="s">
        <v>5479</v>
      </c>
      <c r="L2079" s="32" t="s">
        <v>6458</v>
      </c>
      <c r="M2079" s="30" t="s">
        <v>105</v>
      </c>
      <c r="N2079" s="30" t="s">
        <v>6540</v>
      </c>
      <c r="O2079" s="30" t="s">
        <v>429</v>
      </c>
      <c r="P2079" s="32" t="s">
        <v>46</v>
      </c>
      <c r="Q2079" s="54">
        <f>VLOOKUP(C2079,[1]Hoja2!$B$1:$AH$6025,32,FALSE)</f>
        <v>2016</v>
      </c>
      <c r="R2079" s="64">
        <f>VLOOKUP(C2079,[1]Hoja2!$B$1:$AH$6025,33,FALSE)</f>
        <v>1500000</v>
      </c>
      <c r="S2079" s="63">
        <v>1500000</v>
      </c>
      <c r="T2079" s="30">
        <v>680535.11</v>
      </c>
      <c r="U2079" s="30">
        <v>655447.28</v>
      </c>
      <c r="V2079" s="30">
        <v>655447.28</v>
      </c>
      <c r="W2079" s="30">
        <v>655447.28</v>
      </c>
      <c r="X2079" s="30">
        <v>654317.21</v>
      </c>
      <c r="Y2079" s="33">
        <f t="shared" si="32"/>
        <v>43.696485333333335</v>
      </c>
      <c r="Z2079" s="32">
        <v>0</v>
      </c>
      <c r="AA2079" s="32" t="s">
        <v>3323</v>
      </c>
      <c r="AB2079" s="26">
        <v>90</v>
      </c>
      <c r="AC2079" s="33">
        <v>0</v>
      </c>
      <c r="AD2079" s="33">
        <v>100</v>
      </c>
      <c r="AE2079" s="34" t="s">
        <v>5223</v>
      </c>
      <c r="AF2079" s="11"/>
    </row>
    <row r="2080" spans="2:32" ht="62.25" x14ac:dyDescent="0.5">
      <c r="B2080" s="11"/>
      <c r="C2080" s="28" t="s">
        <v>6673</v>
      </c>
      <c r="D2080" s="28" t="s">
        <v>6674</v>
      </c>
      <c r="E2080" s="29" t="s">
        <v>6675</v>
      </c>
      <c r="F2080" s="29" t="s">
        <v>1</v>
      </c>
      <c r="G2080" s="29" t="s">
        <v>1829</v>
      </c>
      <c r="H2080" s="30" t="s">
        <v>1829</v>
      </c>
      <c r="I2080" s="30" t="s">
        <v>102</v>
      </c>
      <c r="J2080" s="31" t="s">
        <v>3685</v>
      </c>
      <c r="K2080" s="30" t="s">
        <v>5479</v>
      </c>
      <c r="L2080" s="32" t="s">
        <v>6458</v>
      </c>
      <c r="M2080" s="30" t="s">
        <v>105</v>
      </c>
      <c r="N2080" s="30" t="s">
        <v>6540</v>
      </c>
      <c r="O2080" s="30" t="s">
        <v>429</v>
      </c>
      <c r="P2080" s="32" t="s">
        <v>46</v>
      </c>
      <c r="Q2080" s="54">
        <f>VLOOKUP(C2080,[1]Hoja2!$B$1:$AH$6025,32,FALSE)</f>
        <v>2016</v>
      </c>
      <c r="R2080" s="64">
        <f>VLOOKUP(C2080,[1]Hoja2!$B$1:$AH$6025,33,FALSE)</f>
        <v>1500000</v>
      </c>
      <c r="S2080" s="63">
        <v>1500000</v>
      </c>
      <c r="T2080" s="30">
        <v>1419216.64</v>
      </c>
      <c r="U2080" s="30">
        <v>1366897.45</v>
      </c>
      <c r="V2080" s="30">
        <v>1366897.45</v>
      </c>
      <c r="W2080" s="30">
        <v>1366897.45</v>
      </c>
      <c r="X2080" s="30">
        <v>1364540.74</v>
      </c>
      <c r="Y2080" s="33">
        <f t="shared" si="32"/>
        <v>91.126496666666668</v>
      </c>
      <c r="Z2080" s="32">
        <v>0</v>
      </c>
      <c r="AA2080" s="32" t="s">
        <v>3323</v>
      </c>
      <c r="AB2080" s="26">
        <v>207</v>
      </c>
      <c r="AC2080" s="33">
        <v>0</v>
      </c>
      <c r="AD2080" s="33">
        <v>100</v>
      </c>
      <c r="AE2080" s="34" t="s">
        <v>5223</v>
      </c>
      <c r="AF2080" s="11"/>
    </row>
    <row r="2081" spans="2:32" ht="62.25" x14ac:dyDescent="0.5">
      <c r="B2081" s="11"/>
      <c r="C2081" s="28" t="s">
        <v>6676</v>
      </c>
      <c r="D2081" s="28" t="s">
        <v>6677</v>
      </c>
      <c r="E2081" s="29" t="s">
        <v>6678</v>
      </c>
      <c r="F2081" s="29" t="s">
        <v>1</v>
      </c>
      <c r="G2081" s="29" t="s">
        <v>1663</v>
      </c>
      <c r="H2081" s="30" t="s">
        <v>1663</v>
      </c>
      <c r="I2081" s="30" t="s">
        <v>102</v>
      </c>
      <c r="J2081" s="31" t="s">
        <v>3685</v>
      </c>
      <c r="K2081" s="30" t="s">
        <v>5479</v>
      </c>
      <c r="L2081" s="32" t="s">
        <v>6458</v>
      </c>
      <c r="M2081" s="30" t="s">
        <v>105</v>
      </c>
      <c r="N2081" s="30" t="s">
        <v>6540</v>
      </c>
      <c r="O2081" s="30" t="s">
        <v>429</v>
      </c>
      <c r="P2081" s="32" t="s">
        <v>46</v>
      </c>
      <c r="Q2081" s="54">
        <f>VLOOKUP(C2081,[1]Hoja2!$B$1:$AH$6025,32,FALSE)</f>
        <v>2016</v>
      </c>
      <c r="R2081" s="64">
        <f>VLOOKUP(C2081,[1]Hoja2!$B$1:$AH$6025,33,FALSE)</f>
        <v>1600000</v>
      </c>
      <c r="S2081" s="63">
        <v>1600000</v>
      </c>
      <c r="T2081" s="30">
        <v>1428616.31</v>
      </c>
      <c r="U2081" s="30">
        <v>1375950.04</v>
      </c>
      <c r="V2081" s="30">
        <v>1375950.04</v>
      </c>
      <c r="W2081" s="30">
        <v>1375950.04</v>
      </c>
      <c r="X2081" s="30">
        <v>1373577.71</v>
      </c>
      <c r="Y2081" s="33">
        <f t="shared" si="32"/>
        <v>85.996877499999997</v>
      </c>
      <c r="Z2081" s="32">
        <v>0</v>
      </c>
      <c r="AA2081" s="32" t="s">
        <v>3323</v>
      </c>
      <c r="AB2081" s="26">
        <v>55</v>
      </c>
      <c r="AC2081" s="33">
        <v>0</v>
      </c>
      <c r="AD2081" s="33">
        <v>100</v>
      </c>
      <c r="AE2081" s="34" t="s">
        <v>5213</v>
      </c>
      <c r="AF2081" s="11"/>
    </row>
    <row r="2082" spans="2:32" ht="62.25" x14ac:dyDescent="0.5">
      <c r="B2082" s="11"/>
      <c r="C2082" s="28" t="s">
        <v>6679</v>
      </c>
      <c r="D2082" s="28" t="s">
        <v>6680</v>
      </c>
      <c r="E2082" s="29" t="s">
        <v>6681</v>
      </c>
      <c r="F2082" s="29" t="s">
        <v>1</v>
      </c>
      <c r="G2082" s="29" t="s">
        <v>2802</v>
      </c>
      <c r="H2082" s="30" t="s">
        <v>2802</v>
      </c>
      <c r="I2082" s="30" t="s">
        <v>113</v>
      </c>
      <c r="J2082" s="31" t="s">
        <v>3685</v>
      </c>
      <c r="K2082" s="30" t="s">
        <v>5479</v>
      </c>
      <c r="L2082" s="32" t="s">
        <v>6458</v>
      </c>
      <c r="M2082" s="30" t="s">
        <v>105</v>
      </c>
      <c r="N2082" s="30" t="s">
        <v>6540</v>
      </c>
      <c r="O2082" s="30" t="s">
        <v>429</v>
      </c>
      <c r="P2082" s="32" t="s">
        <v>46</v>
      </c>
      <c r="Q2082" s="54">
        <f>VLOOKUP(C2082,[1]Hoja2!$B$1:$AH$6025,32,FALSE)</f>
        <v>2016</v>
      </c>
      <c r="R2082" s="64">
        <f>VLOOKUP(C2082,[1]Hoja2!$B$1:$AH$6025,33,FALSE)</f>
        <v>1350000</v>
      </c>
      <c r="S2082" s="63">
        <v>1350000</v>
      </c>
      <c r="T2082" s="30">
        <v>1252466.8400000001</v>
      </c>
      <c r="U2082" s="30">
        <v>1204820.74</v>
      </c>
      <c r="V2082" s="30">
        <v>1204820.74</v>
      </c>
      <c r="W2082" s="30">
        <v>1204820.74</v>
      </c>
      <c r="X2082" s="30">
        <v>1202743.42</v>
      </c>
      <c r="Y2082" s="33">
        <f t="shared" si="32"/>
        <v>89.245980740740734</v>
      </c>
      <c r="Z2082" s="32">
        <v>0</v>
      </c>
      <c r="AA2082" s="32" t="s">
        <v>3323</v>
      </c>
      <c r="AB2082" s="26">
        <v>133</v>
      </c>
      <c r="AC2082" s="33">
        <v>0</v>
      </c>
      <c r="AD2082" s="33">
        <v>100</v>
      </c>
      <c r="AE2082" s="34" t="s">
        <v>5223</v>
      </c>
      <c r="AF2082" s="11"/>
    </row>
    <row r="2083" spans="2:32" ht="62.25" x14ac:dyDescent="0.5">
      <c r="B2083" s="11"/>
      <c r="C2083" s="28" t="s">
        <v>6682</v>
      </c>
      <c r="D2083" s="28" t="s">
        <v>6683</v>
      </c>
      <c r="E2083" s="29" t="s">
        <v>6684</v>
      </c>
      <c r="F2083" s="29" t="s">
        <v>1</v>
      </c>
      <c r="G2083" s="29" t="s">
        <v>324</v>
      </c>
      <c r="H2083" s="30" t="s">
        <v>754</v>
      </c>
      <c r="I2083" s="30" t="s">
        <v>102</v>
      </c>
      <c r="J2083" s="31" t="s">
        <v>3685</v>
      </c>
      <c r="K2083" s="30" t="s">
        <v>5479</v>
      </c>
      <c r="L2083" s="32" t="s">
        <v>6458</v>
      </c>
      <c r="M2083" s="30" t="s">
        <v>105</v>
      </c>
      <c r="N2083" s="30" t="s">
        <v>6540</v>
      </c>
      <c r="O2083" s="30" t="s">
        <v>429</v>
      </c>
      <c r="P2083" s="32" t="s">
        <v>46</v>
      </c>
      <c r="Q2083" s="54"/>
      <c r="R2083" s="64"/>
      <c r="S2083" s="63"/>
      <c r="T2083" s="30"/>
      <c r="U2083" s="30"/>
      <c r="V2083" s="30"/>
      <c r="W2083" s="30"/>
      <c r="X2083" s="30"/>
      <c r="Y2083" s="33">
        <f t="shared" si="32"/>
        <v>0</v>
      </c>
      <c r="Z2083" s="32"/>
      <c r="AA2083" s="32" t="s">
        <v>40</v>
      </c>
      <c r="AB2083" s="26"/>
      <c r="AC2083" s="33"/>
      <c r="AD2083" s="33"/>
      <c r="AE2083" s="34" t="s">
        <v>47</v>
      </c>
      <c r="AF2083" s="11"/>
    </row>
    <row r="2084" spans="2:32" ht="62.25" x14ac:dyDescent="0.5">
      <c r="B2084" s="11"/>
      <c r="C2084" s="28" t="s">
        <v>6685</v>
      </c>
      <c r="D2084" s="28" t="s">
        <v>6686</v>
      </c>
      <c r="E2084" s="29" t="s">
        <v>6687</v>
      </c>
      <c r="F2084" s="29" t="s">
        <v>1</v>
      </c>
      <c r="G2084" s="29" t="s">
        <v>324</v>
      </c>
      <c r="H2084" s="30" t="s">
        <v>324</v>
      </c>
      <c r="I2084" s="30" t="s">
        <v>113</v>
      </c>
      <c r="J2084" s="31" t="s">
        <v>3685</v>
      </c>
      <c r="K2084" s="30" t="s">
        <v>5479</v>
      </c>
      <c r="L2084" s="32" t="s">
        <v>6458</v>
      </c>
      <c r="M2084" s="30" t="s">
        <v>105</v>
      </c>
      <c r="N2084" s="30" t="s">
        <v>6540</v>
      </c>
      <c r="O2084" s="30" t="s">
        <v>429</v>
      </c>
      <c r="P2084" s="32" t="s">
        <v>46</v>
      </c>
      <c r="Q2084" s="54">
        <f>VLOOKUP(C2084,[1]Hoja2!$B$1:$AH$6025,32,FALSE)</f>
        <v>2016</v>
      </c>
      <c r="R2084" s="64">
        <f>VLOOKUP(C2084,[1]Hoja2!$B$1:$AH$6025,33,FALSE)</f>
        <v>1300000</v>
      </c>
      <c r="S2084" s="63">
        <v>643730.47</v>
      </c>
      <c r="T2084" s="30">
        <v>643730.47</v>
      </c>
      <c r="U2084" s="30">
        <v>643730.47</v>
      </c>
      <c r="V2084" s="30">
        <v>643730.46</v>
      </c>
      <c r="W2084" s="30">
        <v>643730.46</v>
      </c>
      <c r="X2084" s="30">
        <v>642620.62</v>
      </c>
      <c r="Y2084" s="33">
        <f t="shared" si="32"/>
        <v>99.999998446554812</v>
      </c>
      <c r="Z2084" s="32">
        <v>0</v>
      </c>
      <c r="AA2084" s="32" t="s">
        <v>3323</v>
      </c>
      <c r="AB2084" s="26">
        <v>39</v>
      </c>
      <c r="AC2084" s="33">
        <v>0</v>
      </c>
      <c r="AD2084" s="33">
        <v>100</v>
      </c>
      <c r="AE2084" s="34" t="s">
        <v>5213</v>
      </c>
      <c r="AF2084" s="11"/>
    </row>
    <row r="2085" spans="2:32" ht="62.25" x14ac:dyDescent="0.5">
      <c r="B2085" s="11"/>
      <c r="C2085" s="28" t="s">
        <v>6688</v>
      </c>
      <c r="D2085" s="28" t="s">
        <v>6689</v>
      </c>
      <c r="E2085" s="29" t="s">
        <v>6690</v>
      </c>
      <c r="F2085" s="29" t="s">
        <v>1</v>
      </c>
      <c r="G2085" s="29" t="s">
        <v>498</v>
      </c>
      <c r="H2085" s="30" t="s">
        <v>498</v>
      </c>
      <c r="I2085" s="30" t="s">
        <v>113</v>
      </c>
      <c r="J2085" s="31" t="s">
        <v>3685</v>
      </c>
      <c r="K2085" s="30" t="s">
        <v>5479</v>
      </c>
      <c r="L2085" s="32" t="s">
        <v>6458</v>
      </c>
      <c r="M2085" s="30" t="s">
        <v>105</v>
      </c>
      <c r="N2085" s="30" t="s">
        <v>6540</v>
      </c>
      <c r="O2085" s="30" t="s">
        <v>429</v>
      </c>
      <c r="P2085" s="32" t="s">
        <v>46</v>
      </c>
      <c r="Q2085" s="54">
        <f>VLOOKUP(C2085,[1]Hoja2!$B$1:$AH$6025,32,FALSE)</f>
        <v>2016</v>
      </c>
      <c r="R2085" s="64">
        <f>VLOOKUP(C2085,[1]Hoja2!$B$1:$AH$6025,33,FALSE)</f>
        <v>1300000</v>
      </c>
      <c r="S2085" s="63">
        <v>1300000</v>
      </c>
      <c r="T2085" s="30">
        <v>922192</v>
      </c>
      <c r="U2085" s="30">
        <v>888195.54</v>
      </c>
      <c r="V2085" s="30">
        <v>888195.54</v>
      </c>
      <c r="W2085" s="30">
        <v>888195.54</v>
      </c>
      <c r="X2085" s="30">
        <v>886664.18</v>
      </c>
      <c r="Y2085" s="33">
        <f t="shared" si="32"/>
        <v>68.322733846153852</v>
      </c>
      <c r="Z2085" s="32">
        <v>0</v>
      </c>
      <c r="AA2085" s="32" t="s">
        <v>3323</v>
      </c>
      <c r="AB2085" s="26">
        <v>84</v>
      </c>
      <c r="AC2085" s="33">
        <v>0</v>
      </c>
      <c r="AD2085" s="33">
        <v>100</v>
      </c>
      <c r="AE2085" s="34" t="s">
        <v>5213</v>
      </c>
      <c r="AF2085" s="11"/>
    </row>
    <row r="2086" spans="2:32" ht="62.25" x14ac:dyDescent="0.5">
      <c r="B2086" s="11"/>
      <c r="C2086" s="28" t="s">
        <v>6691</v>
      </c>
      <c r="D2086" s="28" t="s">
        <v>6692</v>
      </c>
      <c r="E2086" s="29" t="s">
        <v>6693</v>
      </c>
      <c r="F2086" s="29" t="s">
        <v>1</v>
      </c>
      <c r="G2086" s="29" t="s">
        <v>498</v>
      </c>
      <c r="H2086" s="30" t="s">
        <v>5352</v>
      </c>
      <c r="I2086" s="30" t="s">
        <v>102</v>
      </c>
      <c r="J2086" s="31" t="s">
        <v>3685</v>
      </c>
      <c r="K2086" s="30" t="s">
        <v>5479</v>
      </c>
      <c r="L2086" s="32" t="s">
        <v>6458</v>
      </c>
      <c r="M2086" s="30" t="s">
        <v>105</v>
      </c>
      <c r="N2086" s="30" t="s">
        <v>6540</v>
      </c>
      <c r="O2086" s="30" t="s">
        <v>429</v>
      </c>
      <c r="P2086" s="32" t="s">
        <v>46</v>
      </c>
      <c r="Q2086" s="54">
        <f>VLOOKUP(C2086,[1]Hoja2!$B$1:$AH$6025,32,FALSE)</f>
        <v>2016</v>
      </c>
      <c r="R2086" s="64">
        <f>VLOOKUP(C2086,[1]Hoja2!$B$1:$AH$6025,33,FALSE)</f>
        <v>1500000</v>
      </c>
      <c r="S2086" s="63">
        <v>1500000</v>
      </c>
      <c r="T2086" s="30">
        <v>960255.84</v>
      </c>
      <c r="U2086" s="30">
        <v>926402.46</v>
      </c>
      <c r="V2086" s="30">
        <v>924794.22</v>
      </c>
      <c r="W2086" s="30">
        <v>924794.22</v>
      </c>
      <c r="X2086" s="30">
        <v>923199.74</v>
      </c>
      <c r="Y2086" s="33">
        <f t="shared" si="32"/>
        <v>61.652947999999995</v>
      </c>
      <c r="Z2086" s="32">
        <v>0</v>
      </c>
      <c r="AA2086" s="32" t="s">
        <v>3323</v>
      </c>
      <c r="AB2086" s="26">
        <v>79</v>
      </c>
      <c r="AC2086" s="33">
        <v>0</v>
      </c>
      <c r="AD2086" s="33">
        <v>100</v>
      </c>
      <c r="AE2086" s="34" t="s">
        <v>5213</v>
      </c>
      <c r="AF2086" s="11"/>
    </row>
    <row r="2087" spans="2:32" ht="62.25" x14ac:dyDescent="0.5">
      <c r="B2087" s="11"/>
      <c r="C2087" s="28" t="s">
        <v>6694</v>
      </c>
      <c r="D2087" s="28" t="s">
        <v>6695</v>
      </c>
      <c r="E2087" s="29" t="s">
        <v>6696</v>
      </c>
      <c r="F2087" s="29" t="s">
        <v>1</v>
      </c>
      <c r="G2087" s="29" t="s">
        <v>467</v>
      </c>
      <c r="H2087" s="30" t="s">
        <v>467</v>
      </c>
      <c r="I2087" s="30" t="s">
        <v>113</v>
      </c>
      <c r="J2087" s="31" t="s">
        <v>3685</v>
      </c>
      <c r="K2087" s="30" t="s">
        <v>5479</v>
      </c>
      <c r="L2087" s="32" t="s">
        <v>6458</v>
      </c>
      <c r="M2087" s="30" t="s">
        <v>105</v>
      </c>
      <c r="N2087" s="30" t="s">
        <v>6540</v>
      </c>
      <c r="O2087" s="30" t="s">
        <v>429</v>
      </c>
      <c r="P2087" s="32" t="s">
        <v>46</v>
      </c>
      <c r="Q2087" s="54">
        <f>VLOOKUP(C2087,[1]Hoja2!$B$1:$AH$6025,32,FALSE)</f>
        <v>2016</v>
      </c>
      <c r="R2087" s="64">
        <f>VLOOKUP(C2087,[1]Hoja2!$B$1:$AH$6025,33,FALSE)</f>
        <v>1500000</v>
      </c>
      <c r="S2087" s="63">
        <v>1500000</v>
      </c>
      <c r="T2087" s="30">
        <v>1208129.02</v>
      </c>
      <c r="U2087" s="30">
        <v>1174006.27</v>
      </c>
      <c r="V2087" s="30">
        <v>1163166.21</v>
      </c>
      <c r="W2087" s="30">
        <v>1163166.21</v>
      </c>
      <c r="X2087" s="30">
        <v>1161168.76</v>
      </c>
      <c r="Y2087" s="33">
        <f t="shared" si="32"/>
        <v>77.544413999999989</v>
      </c>
      <c r="Z2087" s="32">
        <v>0</v>
      </c>
      <c r="AA2087" s="32" t="s">
        <v>3323</v>
      </c>
      <c r="AB2087" s="26">
        <v>69</v>
      </c>
      <c r="AC2087" s="33">
        <v>0</v>
      </c>
      <c r="AD2087" s="33">
        <v>100</v>
      </c>
      <c r="AE2087" s="34" t="s">
        <v>5213</v>
      </c>
      <c r="AF2087" s="11"/>
    </row>
    <row r="2088" spans="2:32" ht="62.25" x14ac:dyDescent="0.5">
      <c r="B2088" s="11"/>
      <c r="C2088" s="28" t="s">
        <v>6697</v>
      </c>
      <c r="D2088" s="28" t="s">
        <v>6698</v>
      </c>
      <c r="E2088" s="29" t="s">
        <v>6699</v>
      </c>
      <c r="F2088" s="29" t="s">
        <v>1</v>
      </c>
      <c r="G2088" s="29" t="s">
        <v>467</v>
      </c>
      <c r="H2088" s="30" t="s">
        <v>467</v>
      </c>
      <c r="I2088" s="30" t="s">
        <v>113</v>
      </c>
      <c r="J2088" s="31" t="s">
        <v>3685</v>
      </c>
      <c r="K2088" s="30" t="s">
        <v>5479</v>
      </c>
      <c r="L2088" s="32" t="s">
        <v>6458</v>
      </c>
      <c r="M2088" s="30" t="s">
        <v>105</v>
      </c>
      <c r="N2088" s="30" t="s">
        <v>6540</v>
      </c>
      <c r="O2088" s="30" t="s">
        <v>429</v>
      </c>
      <c r="P2088" s="32" t="s">
        <v>46</v>
      </c>
      <c r="Q2088" s="54">
        <f>VLOOKUP(C2088,[1]Hoja2!$B$1:$AH$6025,32,FALSE)</f>
        <v>2016</v>
      </c>
      <c r="R2088" s="64">
        <f>VLOOKUP(C2088,[1]Hoja2!$B$1:$AH$6025,33,FALSE)</f>
        <v>1850000</v>
      </c>
      <c r="S2088" s="63">
        <v>1850000</v>
      </c>
      <c r="T2088" s="30">
        <v>1506109.08</v>
      </c>
      <c r="U2088" s="30">
        <v>1459045.92</v>
      </c>
      <c r="V2088" s="30">
        <v>1459045.92</v>
      </c>
      <c r="W2088" s="30">
        <v>1459045.92</v>
      </c>
      <c r="X2088" s="30">
        <v>1447747.24</v>
      </c>
      <c r="Y2088" s="33">
        <f t="shared" si="32"/>
        <v>78.867347027027023</v>
      </c>
      <c r="Z2088" s="32">
        <v>0</v>
      </c>
      <c r="AA2088" s="32" t="s">
        <v>3323</v>
      </c>
      <c r="AB2088" s="26">
        <v>104</v>
      </c>
      <c r="AC2088" s="33">
        <v>0</v>
      </c>
      <c r="AD2088" s="33">
        <v>100</v>
      </c>
      <c r="AE2088" s="34" t="s">
        <v>5223</v>
      </c>
      <c r="AF2088" s="11"/>
    </row>
    <row r="2089" spans="2:32" ht="62.25" x14ac:dyDescent="0.5">
      <c r="B2089" s="11"/>
      <c r="C2089" s="28" t="s">
        <v>6700</v>
      </c>
      <c r="D2089" s="28" t="s">
        <v>6701</v>
      </c>
      <c r="E2089" s="29" t="s">
        <v>6702</v>
      </c>
      <c r="F2089" s="29" t="s">
        <v>1</v>
      </c>
      <c r="G2089" s="29" t="s">
        <v>1829</v>
      </c>
      <c r="H2089" s="30" t="s">
        <v>1829</v>
      </c>
      <c r="I2089" s="30" t="s">
        <v>113</v>
      </c>
      <c r="J2089" s="31" t="s">
        <v>3685</v>
      </c>
      <c r="K2089" s="30" t="s">
        <v>5479</v>
      </c>
      <c r="L2089" s="32" t="s">
        <v>6458</v>
      </c>
      <c r="M2089" s="30" t="s">
        <v>105</v>
      </c>
      <c r="N2089" s="30" t="s">
        <v>6540</v>
      </c>
      <c r="O2089" s="30" t="s">
        <v>429</v>
      </c>
      <c r="P2089" s="32" t="s">
        <v>46</v>
      </c>
      <c r="Q2089" s="54">
        <f>VLOOKUP(C2089,[1]Hoja2!$B$1:$AH$6025,32,FALSE)</f>
        <v>2016</v>
      </c>
      <c r="R2089" s="64">
        <f>VLOOKUP(C2089,[1]Hoja2!$B$1:$AH$6025,33,FALSE)</f>
        <v>1500000</v>
      </c>
      <c r="S2089" s="63">
        <v>539350.67000000004</v>
      </c>
      <c r="T2089" s="30">
        <v>539350.67000000004</v>
      </c>
      <c r="U2089" s="30">
        <v>539350.67000000004</v>
      </c>
      <c r="V2089" s="30">
        <v>539350.67000000004</v>
      </c>
      <c r="W2089" s="30">
        <v>539350.67000000004</v>
      </c>
      <c r="X2089" s="30">
        <v>538420.75</v>
      </c>
      <c r="Y2089" s="33">
        <f t="shared" si="32"/>
        <v>100</v>
      </c>
      <c r="Z2089" s="32">
        <v>0</v>
      </c>
      <c r="AA2089" s="32" t="s">
        <v>3323</v>
      </c>
      <c r="AB2089" s="26">
        <v>48</v>
      </c>
      <c r="AC2089" s="33">
        <v>0</v>
      </c>
      <c r="AD2089" s="33">
        <v>100</v>
      </c>
      <c r="AE2089" s="34" t="s">
        <v>5213</v>
      </c>
      <c r="AF2089" s="11"/>
    </row>
    <row r="2090" spans="2:32" ht="62.25" x14ac:dyDescent="0.5">
      <c r="B2090" s="11"/>
      <c r="C2090" s="28" t="s">
        <v>6703</v>
      </c>
      <c r="D2090" s="28" t="s">
        <v>6704</v>
      </c>
      <c r="E2090" s="29" t="s">
        <v>6705</v>
      </c>
      <c r="F2090" s="29" t="s">
        <v>1</v>
      </c>
      <c r="G2090" s="29" t="s">
        <v>1567</v>
      </c>
      <c r="H2090" s="30" t="s">
        <v>1567</v>
      </c>
      <c r="I2090" s="30" t="s">
        <v>113</v>
      </c>
      <c r="J2090" s="31" t="s">
        <v>3685</v>
      </c>
      <c r="K2090" s="30" t="s">
        <v>5479</v>
      </c>
      <c r="L2090" s="32" t="s">
        <v>6458</v>
      </c>
      <c r="M2090" s="30" t="s">
        <v>105</v>
      </c>
      <c r="N2090" s="30" t="s">
        <v>6540</v>
      </c>
      <c r="O2090" s="30" t="s">
        <v>429</v>
      </c>
      <c r="P2090" s="32" t="s">
        <v>46</v>
      </c>
      <c r="Q2090" s="54">
        <f>VLOOKUP(C2090,[1]Hoja2!$B$1:$AH$6025,32,FALSE)</f>
        <v>2016</v>
      </c>
      <c r="R2090" s="64">
        <f>VLOOKUP(C2090,[1]Hoja2!$B$1:$AH$6025,33,FALSE)</f>
        <v>1300000</v>
      </c>
      <c r="S2090" s="63">
        <v>1300000</v>
      </c>
      <c r="T2090" s="30">
        <v>936425.83</v>
      </c>
      <c r="U2090" s="30">
        <v>901904.64</v>
      </c>
      <c r="V2090" s="30">
        <v>901904.64</v>
      </c>
      <c r="W2090" s="30">
        <v>901904.64</v>
      </c>
      <c r="X2090" s="30">
        <v>900201.63</v>
      </c>
      <c r="Y2090" s="33">
        <f t="shared" si="32"/>
        <v>69.377279999999999</v>
      </c>
      <c r="Z2090" s="32">
        <v>0</v>
      </c>
      <c r="AA2090" s="32" t="s">
        <v>3323</v>
      </c>
      <c r="AB2090" s="26">
        <v>60</v>
      </c>
      <c r="AC2090" s="33">
        <v>0</v>
      </c>
      <c r="AD2090" s="33">
        <v>100</v>
      </c>
      <c r="AE2090" s="34" t="s">
        <v>5223</v>
      </c>
      <c r="AF2090" s="11"/>
    </row>
    <row r="2091" spans="2:32" ht="62.25" x14ac:dyDescent="0.5">
      <c r="B2091" s="11"/>
      <c r="C2091" s="28" t="s">
        <v>6706</v>
      </c>
      <c r="D2091" s="28" t="s">
        <v>6707</v>
      </c>
      <c r="E2091" s="29" t="s">
        <v>6708</v>
      </c>
      <c r="F2091" s="29" t="s">
        <v>1</v>
      </c>
      <c r="G2091" s="29" t="s">
        <v>1567</v>
      </c>
      <c r="H2091" s="30" t="s">
        <v>1613</v>
      </c>
      <c r="I2091" s="30" t="s">
        <v>102</v>
      </c>
      <c r="J2091" s="31" t="s">
        <v>3685</v>
      </c>
      <c r="K2091" s="30" t="s">
        <v>5479</v>
      </c>
      <c r="L2091" s="32" t="s">
        <v>6458</v>
      </c>
      <c r="M2091" s="30" t="s">
        <v>105</v>
      </c>
      <c r="N2091" s="30" t="s">
        <v>6540</v>
      </c>
      <c r="O2091" s="30" t="s">
        <v>429</v>
      </c>
      <c r="P2091" s="32" t="s">
        <v>46</v>
      </c>
      <c r="Q2091" s="54">
        <f>VLOOKUP(C2091,[1]Hoja2!$B$1:$AH$6025,32,FALSE)</f>
        <v>2016</v>
      </c>
      <c r="R2091" s="64">
        <f>VLOOKUP(C2091,[1]Hoja2!$B$1:$AH$6025,33,FALSE)</f>
        <v>1500000</v>
      </c>
      <c r="S2091" s="63">
        <v>1500000</v>
      </c>
      <c r="T2091" s="30">
        <v>1016951.11</v>
      </c>
      <c r="U2091" s="30">
        <v>979461.39</v>
      </c>
      <c r="V2091" s="30">
        <v>979461.38</v>
      </c>
      <c r="W2091" s="30">
        <v>979461.38</v>
      </c>
      <c r="X2091" s="30">
        <v>977617.78</v>
      </c>
      <c r="Y2091" s="33">
        <f t="shared" si="32"/>
        <v>65.297425333333337</v>
      </c>
      <c r="Z2091" s="32">
        <v>0</v>
      </c>
      <c r="AA2091" s="32" t="s">
        <v>3323</v>
      </c>
      <c r="AB2091" s="26">
        <v>61</v>
      </c>
      <c r="AC2091" s="33">
        <v>0</v>
      </c>
      <c r="AD2091" s="33">
        <v>100</v>
      </c>
      <c r="AE2091" s="34" t="s">
        <v>5223</v>
      </c>
      <c r="AF2091" s="11"/>
    </row>
    <row r="2092" spans="2:32" ht="62.25" x14ac:dyDescent="0.5">
      <c r="B2092" s="11"/>
      <c r="C2092" s="28" t="s">
        <v>6709</v>
      </c>
      <c r="D2092" s="28" t="s">
        <v>6710</v>
      </c>
      <c r="E2092" s="29" t="s">
        <v>6711</v>
      </c>
      <c r="F2092" s="29" t="s">
        <v>1</v>
      </c>
      <c r="G2092" s="29" t="s">
        <v>1567</v>
      </c>
      <c r="H2092" s="30" t="s">
        <v>1617</v>
      </c>
      <c r="I2092" s="30" t="s">
        <v>102</v>
      </c>
      <c r="J2092" s="31" t="s">
        <v>3685</v>
      </c>
      <c r="K2092" s="30" t="s">
        <v>5479</v>
      </c>
      <c r="L2092" s="32" t="s">
        <v>6458</v>
      </c>
      <c r="M2092" s="30" t="s">
        <v>105</v>
      </c>
      <c r="N2092" s="30" t="s">
        <v>6540</v>
      </c>
      <c r="O2092" s="30" t="s">
        <v>429</v>
      </c>
      <c r="P2092" s="32" t="s">
        <v>46</v>
      </c>
      <c r="Q2092" s="54">
        <f>VLOOKUP(C2092,[1]Hoja2!$B$1:$AH$6025,32,FALSE)</f>
        <v>2016</v>
      </c>
      <c r="R2092" s="64">
        <f>VLOOKUP(C2092,[1]Hoja2!$B$1:$AH$6025,33,FALSE)</f>
        <v>1500000</v>
      </c>
      <c r="S2092" s="63">
        <v>1500000</v>
      </c>
      <c r="T2092" s="30">
        <v>935850.84</v>
      </c>
      <c r="U2092" s="30">
        <v>901350.86</v>
      </c>
      <c r="V2092" s="30">
        <v>901350.86</v>
      </c>
      <c r="W2092" s="30">
        <v>901350.86</v>
      </c>
      <c r="X2092" s="30">
        <v>899796.8</v>
      </c>
      <c r="Y2092" s="33">
        <f t="shared" si="32"/>
        <v>60.090057333333334</v>
      </c>
      <c r="Z2092" s="32">
        <v>0</v>
      </c>
      <c r="AA2092" s="32" t="s">
        <v>3323</v>
      </c>
      <c r="AB2092" s="26">
        <v>80</v>
      </c>
      <c r="AC2092" s="33">
        <v>0</v>
      </c>
      <c r="AD2092" s="33">
        <v>100</v>
      </c>
      <c r="AE2092" s="34" t="s">
        <v>5213</v>
      </c>
      <c r="AF2092" s="11"/>
    </row>
    <row r="2093" spans="2:32" ht="62.25" x14ac:dyDescent="0.5">
      <c r="B2093" s="11"/>
      <c r="C2093" s="28" t="s">
        <v>6712</v>
      </c>
      <c r="D2093" s="28" t="s">
        <v>6713</v>
      </c>
      <c r="E2093" s="29" t="s">
        <v>6714</v>
      </c>
      <c r="F2093" s="29" t="s">
        <v>1</v>
      </c>
      <c r="G2093" s="29" t="s">
        <v>118</v>
      </c>
      <c r="H2093" s="30" t="s">
        <v>118</v>
      </c>
      <c r="I2093" s="30" t="s">
        <v>102</v>
      </c>
      <c r="J2093" s="31" t="s">
        <v>3685</v>
      </c>
      <c r="K2093" s="30" t="s">
        <v>5479</v>
      </c>
      <c r="L2093" s="32" t="s">
        <v>6458</v>
      </c>
      <c r="M2093" s="30" t="s">
        <v>105</v>
      </c>
      <c r="N2093" s="30" t="s">
        <v>6540</v>
      </c>
      <c r="O2093" s="30" t="s">
        <v>429</v>
      </c>
      <c r="P2093" s="32" t="s">
        <v>46</v>
      </c>
      <c r="Q2093" s="54">
        <f>VLOOKUP(C2093,[1]Hoja2!$B$1:$AH$6025,32,FALSE)</f>
        <v>2016</v>
      </c>
      <c r="R2093" s="64">
        <f>VLOOKUP(C2093,[1]Hoja2!$B$1:$AH$6025,33,FALSE)</f>
        <v>1850000</v>
      </c>
      <c r="S2093" s="63">
        <v>1850000</v>
      </c>
      <c r="T2093" s="30">
        <v>973868.61</v>
      </c>
      <c r="U2093" s="30">
        <v>937967.12</v>
      </c>
      <c r="V2093" s="30">
        <v>937967.12</v>
      </c>
      <c r="W2093" s="30">
        <v>937967.12</v>
      </c>
      <c r="X2093" s="30">
        <v>936349.93</v>
      </c>
      <c r="Y2093" s="33">
        <f t="shared" si="32"/>
        <v>50.700925405405407</v>
      </c>
      <c r="Z2093" s="32">
        <v>0</v>
      </c>
      <c r="AA2093" s="32" t="s">
        <v>3323</v>
      </c>
      <c r="AB2093" s="26">
        <v>101</v>
      </c>
      <c r="AC2093" s="33">
        <v>0</v>
      </c>
      <c r="AD2093" s="33">
        <v>100</v>
      </c>
      <c r="AE2093" s="34" t="s">
        <v>5213</v>
      </c>
      <c r="AF2093" s="11"/>
    </row>
    <row r="2094" spans="2:32" ht="62.25" x14ac:dyDescent="0.5">
      <c r="B2094" s="11"/>
      <c r="C2094" s="28" t="s">
        <v>6715</v>
      </c>
      <c r="D2094" s="28" t="s">
        <v>6716</v>
      </c>
      <c r="E2094" s="29" t="s">
        <v>6717</v>
      </c>
      <c r="F2094" s="29" t="s">
        <v>1</v>
      </c>
      <c r="G2094" s="29" t="s">
        <v>226</v>
      </c>
      <c r="H2094" s="30" t="s">
        <v>226</v>
      </c>
      <c r="I2094" s="30" t="s">
        <v>113</v>
      </c>
      <c r="J2094" s="31" t="s">
        <v>3685</v>
      </c>
      <c r="K2094" s="30" t="s">
        <v>5479</v>
      </c>
      <c r="L2094" s="32" t="s">
        <v>6458</v>
      </c>
      <c r="M2094" s="30" t="s">
        <v>105</v>
      </c>
      <c r="N2094" s="30" t="s">
        <v>6540</v>
      </c>
      <c r="O2094" s="30" t="s">
        <v>429</v>
      </c>
      <c r="P2094" s="32" t="s">
        <v>46</v>
      </c>
      <c r="Q2094" s="54">
        <f>VLOOKUP(C2094,[1]Hoja2!$B$1:$AH$6025,32,FALSE)</f>
        <v>2016</v>
      </c>
      <c r="R2094" s="64">
        <f>VLOOKUP(C2094,[1]Hoja2!$B$1:$AH$6025,33,FALSE)</f>
        <v>1600000</v>
      </c>
      <c r="S2094" s="63">
        <v>1600000</v>
      </c>
      <c r="T2094" s="30">
        <v>1057897.02</v>
      </c>
      <c r="U2094" s="30">
        <v>1030036.84</v>
      </c>
      <c r="V2094" s="30">
        <v>1018442.92</v>
      </c>
      <c r="W2094" s="30">
        <v>1018442.92</v>
      </c>
      <c r="X2094" s="30">
        <v>1016695.54</v>
      </c>
      <c r="Y2094" s="33">
        <f t="shared" si="32"/>
        <v>63.652682500000004</v>
      </c>
      <c r="Z2094" s="32">
        <v>0</v>
      </c>
      <c r="AA2094" s="32" t="s">
        <v>3323</v>
      </c>
      <c r="AB2094" s="26">
        <v>60</v>
      </c>
      <c r="AC2094" s="33">
        <v>0</v>
      </c>
      <c r="AD2094" s="33">
        <v>100</v>
      </c>
      <c r="AE2094" s="34" t="s">
        <v>5213</v>
      </c>
      <c r="AF2094" s="11"/>
    </row>
    <row r="2095" spans="2:32" ht="62.25" x14ac:dyDescent="0.5">
      <c r="B2095" s="11"/>
      <c r="C2095" s="28" t="s">
        <v>6718</v>
      </c>
      <c r="D2095" s="28" t="s">
        <v>6719</v>
      </c>
      <c r="E2095" s="29" t="s">
        <v>6720</v>
      </c>
      <c r="F2095" s="29" t="s">
        <v>1</v>
      </c>
      <c r="G2095" s="29" t="s">
        <v>77</v>
      </c>
      <c r="H2095" s="30" t="s">
        <v>39</v>
      </c>
      <c r="I2095" s="30" t="s">
        <v>40</v>
      </c>
      <c r="J2095" s="31" t="s">
        <v>3678</v>
      </c>
      <c r="K2095" s="30" t="s">
        <v>6721</v>
      </c>
      <c r="L2095" s="32" t="s">
        <v>40</v>
      </c>
      <c r="M2095" s="30" t="s">
        <v>3268</v>
      </c>
      <c r="N2095" s="30" t="s">
        <v>6722</v>
      </c>
      <c r="O2095" s="30" t="s">
        <v>429</v>
      </c>
      <c r="P2095" s="32" t="s">
        <v>46</v>
      </c>
      <c r="Q2095" s="54"/>
      <c r="R2095" s="64"/>
      <c r="S2095" s="63"/>
      <c r="T2095" s="30"/>
      <c r="U2095" s="30"/>
      <c r="V2095" s="30"/>
      <c r="W2095" s="30"/>
      <c r="X2095" s="30"/>
      <c r="Y2095" s="33">
        <f t="shared" si="32"/>
        <v>0</v>
      </c>
      <c r="Z2095" s="32"/>
      <c r="AA2095" s="32" t="s">
        <v>40</v>
      </c>
      <c r="AB2095" s="26"/>
      <c r="AC2095" s="33"/>
      <c r="AD2095" s="33"/>
      <c r="AE2095" s="34" t="s">
        <v>47</v>
      </c>
      <c r="AF2095" s="11"/>
    </row>
    <row r="2096" spans="2:32" ht="62.25" x14ac:dyDescent="0.5">
      <c r="B2096" s="11"/>
      <c r="C2096" s="28" t="s">
        <v>6723</v>
      </c>
      <c r="D2096" s="28" t="s">
        <v>6724</v>
      </c>
      <c r="E2096" s="29" t="s">
        <v>6725</v>
      </c>
      <c r="F2096" s="29" t="s">
        <v>1</v>
      </c>
      <c r="G2096" s="29" t="s">
        <v>77</v>
      </c>
      <c r="H2096" s="30" t="s">
        <v>39</v>
      </c>
      <c r="I2096" s="30" t="s">
        <v>40</v>
      </c>
      <c r="J2096" s="31" t="s">
        <v>3678</v>
      </c>
      <c r="K2096" s="30" t="s">
        <v>6726</v>
      </c>
      <c r="L2096" s="32" t="s">
        <v>40</v>
      </c>
      <c r="M2096" s="30" t="s">
        <v>3268</v>
      </c>
      <c r="N2096" s="30" t="s">
        <v>6722</v>
      </c>
      <c r="O2096" s="30" t="s">
        <v>429</v>
      </c>
      <c r="P2096" s="32" t="s">
        <v>46</v>
      </c>
      <c r="Q2096" s="54"/>
      <c r="R2096" s="64"/>
      <c r="S2096" s="63"/>
      <c r="T2096" s="30"/>
      <c r="U2096" s="30"/>
      <c r="V2096" s="30"/>
      <c r="W2096" s="30"/>
      <c r="X2096" s="30"/>
      <c r="Y2096" s="33">
        <f t="shared" si="32"/>
        <v>0</v>
      </c>
      <c r="Z2096" s="32"/>
      <c r="AA2096" s="32" t="s">
        <v>40</v>
      </c>
      <c r="AB2096" s="26"/>
      <c r="AC2096" s="33"/>
      <c r="AD2096" s="33"/>
      <c r="AE2096" s="34" t="s">
        <v>47</v>
      </c>
      <c r="AF2096" s="11"/>
    </row>
    <row r="2097" spans="2:32" ht="62.25" x14ac:dyDescent="0.5">
      <c r="B2097" s="11"/>
      <c r="C2097" s="28" t="s">
        <v>6727</v>
      </c>
      <c r="D2097" s="28" t="s">
        <v>6728</v>
      </c>
      <c r="E2097" s="29" t="s">
        <v>6729</v>
      </c>
      <c r="F2097" s="29" t="s">
        <v>1</v>
      </c>
      <c r="G2097" s="29" t="s">
        <v>1780</v>
      </c>
      <c r="H2097" s="30" t="s">
        <v>1780</v>
      </c>
      <c r="I2097" s="30" t="s">
        <v>113</v>
      </c>
      <c r="J2097" s="31" t="s">
        <v>103</v>
      </c>
      <c r="K2097" s="30" t="s">
        <v>3262</v>
      </c>
      <c r="L2097" s="32" t="s">
        <v>40</v>
      </c>
      <c r="M2097" s="30" t="s">
        <v>105</v>
      </c>
      <c r="N2097" s="30" t="s">
        <v>6730</v>
      </c>
      <c r="O2097" s="30" t="s">
        <v>209</v>
      </c>
      <c r="P2097" s="32" t="s">
        <v>46</v>
      </c>
      <c r="Q2097" s="54">
        <f>VLOOKUP(C2097,[1]Hoja2!$B$1:$AH$6025,32,FALSE)</f>
        <v>2016</v>
      </c>
      <c r="R2097" s="64">
        <f>VLOOKUP(C2097,[1]Hoja2!$B$1:$AH$6025,33,FALSE)</f>
        <v>246149.98</v>
      </c>
      <c r="S2097" s="63">
        <v>246149.98</v>
      </c>
      <c r="T2097" s="30">
        <v>246149.98</v>
      </c>
      <c r="U2097" s="30">
        <v>246149.98</v>
      </c>
      <c r="V2097" s="30">
        <v>246149.98</v>
      </c>
      <c r="W2097" s="30">
        <v>246149.98</v>
      </c>
      <c r="X2097" s="30">
        <v>246149.98</v>
      </c>
      <c r="Y2097" s="33">
        <f t="shared" si="32"/>
        <v>100</v>
      </c>
      <c r="Z2097" s="32">
        <v>0</v>
      </c>
      <c r="AA2097" s="32" t="s">
        <v>3335</v>
      </c>
      <c r="AB2097" s="26">
        <v>200</v>
      </c>
      <c r="AC2097" s="33">
        <v>0</v>
      </c>
      <c r="AD2097" s="33">
        <v>100</v>
      </c>
      <c r="AE2097" s="34" t="s">
        <v>5680</v>
      </c>
      <c r="AF2097" s="11"/>
    </row>
    <row r="2098" spans="2:32" ht="62.25" x14ac:dyDescent="0.5">
      <c r="B2098" s="11"/>
      <c r="C2098" s="28" t="s">
        <v>6731</v>
      </c>
      <c r="D2098" s="28" t="s">
        <v>6732</v>
      </c>
      <c r="E2098" s="29" t="s">
        <v>6733</v>
      </c>
      <c r="F2098" s="29" t="s">
        <v>1</v>
      </c>
      <c r="G2098" s="29" t="s">
        <v>1780</v>
      </c>
      <c r="H2098" s="30" t="s">
        <v>1780</v>
      </c>
      <c r="I2098" s="30" t="s">
        <v>113</v>
      </c>
      <c r="J2098" s="31" t="s">
        <v>103</v>
      </c>
      <c r="K2098" s="30" t="s">
        <v>3262</v>
      </c>
      <c r="L2098" s="32" t="s">
        <v>40</v>
      </c>
      <c r="M2098" s="30" t="s">
        <v>105</v>
      </c>
      <c r="N2098" s="30" t="s">
        <v>6730</v>
      </c>
      <c r="O2098" s="30" t="s">
        <v>429</v>
      </c>
      <c r="P2098" s="32" t="s">
        <v>46</v>
      </c>
      <c r="Q2098" s="54">
        <f>VLOOKUP(C2098,[1]Hoja2!$B$1:$AH$6025,32,FALSE)</f>
        <v>2016</v>
      </c>
      <c r="R2098" s="64">
        <f>VLOOKUP(C2098,[1]Hoja2!$B$1:$AH$6025,33,FALSE)</f>
        <v>199427.94</v>
      </c>
      <c r="S2098" s="63">
        <v>199427.94</v>
      </c>
      <c r="T2098" s="30">
        <v>199427.94</v>
      </c>
      <c r="U2098" s="30">
        <v>199427.94</v>
      </c>
      <c r="V2098" s="30">
        <v>199427.94</v>
      </c>
      <c r="W2098" s="30">
        <v>199427.94</v>
      </c>
      <c r="X2098" s="30">
        <v>199427.94</v>
      </c>
      <c r="Y2098" s="33">
        <f t="shared" si="32"/>
        <v>100</v>
      </c>
      <c r="Z2098" s="32">
        <v>0</v>
      </c>
      <c r="AA2098" s="32" t="s">
        <v>3323</v>
      </c>
      <c r="AB2098" s="26">
        <v>840</v>
      </c>
      <c r="AC2098" s="33">
        <v>0</v>
      </c>
      <c r="AD2098" s="33">
        <v>100</v>
      </c>
      <c r="AE2098" s="34" t="s">
        <v>5680</v>
      </c>
      <c r="AF2098" s="11"/>
    </row>
    <row r="2099" spans="2:32" ht="62.25" x14ac:dyDescent="0.5">
      <c r="B2099" s="11"/>
      <c r="C2099" s="28" t="s">
        <v>6734</v>
      </c>
      <c r="D2099" s="28" t="s">
        <v>6735</v>
      </c>
      <c r="E2099" s="29" t="s">
        <v>6736</v>
      </c>
      <c r="F2099" s="29" t="s">
        <v>1</v>
      </c>
      <c r="G2099" s="29" t="s">
        <v>1780</v>
      </c>
      <c r="H2099" s="30" t="s">
        <v>1780</v>
      </c>
      <c r="I2099" s="30" t="s">
        <v>113</v>
      </c>
      <c r="J2099" s="31" t="s">
        <v>103</v>
      </c>
      <c r="K2099" s="30" t="s">
        <v>3262</v>
      </c>
      <c r="L2099" s="32" t="s">
        <v>40</v>
      </c>
      <c r="M2099" s="30" t="s">
        <v>105</v>
      </c>
      <c r="N2099" s="30" t="s">
        <v>6730</v>
      </c>
      <c r="O2099" s="30" t="s">
        <v>209</v>
      </c>
      <c r="P2099" s="32" t="s">
        <v>46</v>
      </c>
      <c r="Q2099" s="54">
        <f>VLOOKUP(C2099,[1]Hoja2!$B$1:$AH$6025,32,FALSE)</f>
        <v>2016</v>
      </c>
      <c r="R2099" s="64">
        <f>VLOOKUP(C2099,[1]Hoja2!$B$1:$AH$6025,33,FALSE)</f>
        <v>780777</v>
      </c>
      <c r="S2099" s="63">
        <v>780777</v>
      </c>
      <c r="T2099" s="30">
        <v>780777</v>
      </c>
      <c r="U2099" s="30">
        <v>780777</v>
      </c>
      <c r="V2099" s="30">
        <v>780777</v>
      </c>
      <c r="W2099" s="30">
        <v>780777</v>
      </c>
      <c r="X2099" s="30">
        <v>780777</v>
      </c>
      <c r="Y2099" s="33">
        <f t="shared" si="32"/>
        <v>100</v>
      </c>
      <c r="Z2099" s="32">
        <v>0</v>
      </c>
      <c r="AA2099" s="32" t="s">
        <v>3323</v>
      </c>
      <c r="AB2099" s="26">
        <v>600</v>
      </c>
      <c r="AC2099" s="33">
        <v>0</v>
      </c>
      <c r="AD2099" s="33">
        <v>100</v>
      </c>
      <c r="AE2099" s="34" t="s">
        <v>5680</v>
      </c>
      <c r="AF2099" s="11"/>
    </row>
    <row r="2100" spans="2:32" ht="63.75" x14ac:dyDescent="0.5">
      <c r="B2100" s="11"/>
      <c r="C2100" s="28" t="s">
        <v>6737</v>
      </c>
      <c r="D2100" s="28" t="s">
        <v>6738</v>
      </c>
      <c r="E2100" s="29" t="s">
        <v>6739</v>
      </c>
      <c r="F2100" s="29" t="s">
        <v>1</v>
      </c>
      <c r="G2100" s="29" t="s">
        <v>1780</v>
      </c>
      <c r="H2100" s="30" t="s">
        <v>1780</v>
      </c>
      <c r="I2100" s="30" t="s">
        <v>113</v>
      </c>
      <c r="J2100" s="31" t="s">
        <v>103</v>
      </c>
      <c r="K2100" s="30" t="s">
        <v>3262</v>
      </c>
      <c r="L2100" s="32" t="s">
        <v>40</v>
      </c>
      <c r="M2100" s="30" t="s">
        <v>105</v>
      </c>
      <c r="N2100" s="30" t="s">
        <v>6730</v>
      </c>
      <c r="O2100" s="30" t="s">
        <v>209</v>
      </c>
      <c r="P2100" s="32" t="s">
        <v>46</v>
      </c>
      <c r="Q2100" s="54">
        <f>VLOOKUP(C2100,[1]Hoja2!$B$1:$AH$6025,32,FALSE)</f>
        <v>2016</v>
      </c>
      <c r="R2100" s="64">
        <f>VLOOKUP(C2100,[1]Hoja2!$B$1:$AH$6025,33,FALSE)</f>
        <v>850655.48</v>
      </c>
      <c r="S2100" s="63">
        <v>850655.48</v>
      </c>
      <c r="T2100" s="30">
        <v>850655.48</v>
      </c>
      <c r="U2100" s="30">
        <v>850655.48</v>
      </c>
      <c r="V2100" s="30">
        <v>850655.48</v>
      </c>
      <c r="W2100" s="30">
        <v>850655.48</v>
      </c>
      <c r="X2100" s="30">
        <v>850655.48</v>
      </c>
      <c r="Y2100" s="33">
        <f t="shared" si="32"/>
        <v>100</v>
      </c>
      <c r="Z2100" s="32">
        <v>0</v>
      </c>
      <c r="AA2100" s="32" t="s">
        <v>3323</v>
      </c>
      <c r="AB2100" s="26">
        <v>600</v>
      </c>
      <c r="AC2100" s="33">
        <v>0</v>
      </c>
      <c r="AD2100" s="33">
        <v>100</v>
      </c>
      <c r="AE2100" s="34" t="s">
        <v>5680</v>
      </c>
      <c r="AF2100" s="11"/>
    </row>
    <row r="2101" spans="2:32" ht="62.25" x14ac:dyDescent="0.5">
      <c r="B2101" s="11"/>
      <c r="C2101" s="28" t="s">
        <v>6740</v>
      </c>
      <c r="D2101" s="28" t="s">
        <v>6741</v>
      </c>
      <c r="E2101" s="29" t="s">
        <v>6742</v>
      </c>
      <c r="F2101" s="29" t="s">
        <v>1</v>
      </c>
      <c r="G2101" s="29" t="s">
        <v>949</v>
      </c>
      <c r="H2101" s="30" t="s">
        <v>949</v>
      </c>
      <c r="I2101" s="30" t="s">
        <v>113</v>
      </c>
      <c r="J2101" s="31" t="s">
        <v>103</v>
      </c>
      <c r="K2101" s="30" t="s">
        <v>104</v>
      </c>
      <c r="L2101" s="32" t="s">
        <v>265</v>
      </c>
      <c r="M2101" s="30" t="s">
        <v>105</v>
      </c>
      <c r="N2101" s="30" t="s">
        <v>950</v>
      </c>
      <c r="O2101" s="30" t="s">
        <v>279</v>
      </c>
      <c r="P2101" s="32" t="s">
        <v>46</v>
      </c>
      <c r="Q2101" s="54"/>
      <c r="R2101" s="64"/>
      <c r="S2101" s="63"/>
      <c r="T2101" s="30"/>
      <c r="U2101" s="30"/>
      <c r="V2101" s="30"/>
      <c r="W2101" s="30"/>
      <c r="X2101" s="30"/>
      <c r="Y2101" s="33">
        <f t="shared" si="32"/>
        <v>0</v>
      </c>
      <c r="Z2101" s="32"/>
      <c r="AA2101" s="32" t="s">
        <v>40</v>
      </c>
      <c r="AB2101" s="26"/>
      <c r="AC2101" s="33"/>
      <c r="AD2101" s="33"/>
      <c r="AE2101" s="34" t="s">
        <v>47</v>
      </c>
      <c r="AF2101" s="11"/>
    </row>
    <row r="2102" spans="2:32" ht="62.25" x14ac:dyDescent="0.5">
      <c r="B2102" s="11"/>
      <c r="C2102" s="28" t="s">
        <v>6743</v>
      </c>
      <c r="D2102" s="28" t="s">
        <v>6744</v>
      </c>
      <c r="E2102" s="29" t="s">
        <v>6745</v>
      </c>
      <c r="F2102" s="29" t="s">
        <v>1</v>
      </c>
      <c r="G2102" s="29" t="s">
        <v>949</v>
      </c>
      <c r="H2102" s="30" t="s">
        <v>949</v>
      </c>
      <c r="I2102" s="30" t="s">
        <v>113</v>
      </c>
      <c r="J2102" s="31" t="s">
        <v>103</v>
      </c>
      <c r="K2102" s="30" t="s">
        <v>104</v>
      </c>
      <c r="L2102" s="32" t="s">
        <v>265</v>
      </c>
      <c r="M2102" s="30" t="s">
        <v>105</v>
      </c>
      <c r="N2102" s="30" t="s">
        <v>950</v>
      </c>
      <c r="O2102" s="30" t="s">
        <v>279</v>
      </c>
      <c r="P2102" s="32" t="s">
        <v>46</v>
      </c>
      <c r="Q2102" s="54"/>
      <c r="R2102" s="64"/>
      <c r="S2102" s="63"/>
      <c r="T2102" s="30"/>
      <c r="U2102" s="30"/>
      <c r="V2102" s="30"/>
      <c r="W2102" s="30"/>
      <c r="X2102" s="30"/>
      <c r="Y2102" s="33">
        <f t="shared" si="32"/>
        <v>0</v>
      </c>
      <c r="Z2102" s="32"/>
      <c r="AA2102" s="32" t="s">
        <v>40</v>
      </c>
      <c r="AB2102" s="26"/>
      <c r="AC2102" s="33"/>
      <c r="AD2102" s="33"/>
      <c r="AE2102" s="34" t="s">
        <v>47</v>
      </c>
      <c r="AF2102" s="11"/>
    </row>
    <row r="2103" spans="2:32" ht="62.25" x14ac:dyDescent="0.5">
      <c r="B2103" s="11"/>
      <c r="C2103" s="28" t="s">
        <v>6746</v>
      </c>
      <c r="D2103" s="28" t="s">
        <v>6747</v>
      </c>
      <c r="E2103" s="29" t="s">
        <v>6748</v>
      </c>
      <c r="F2103" s="29" t="s">
        <v>1</v>
      </c>
      <c r="G2103" s="29" t="s">
        <v>949</v>
      </c>
      <c r="H2103" s="30" t="s">
        <v>949</v>
      </c>
      <c r="I2103" s="30" t="s">
        <v>113</v>
      </c>
      <c r="J2103" s="31" t="s">
        <v>103</v>
      </c>
      <c r="K2103" s="30" t="s">
        <v>104</v>
      </c>
      <c r="L2103" s="32" t="s">
        <v>265</v>
      </c>
      <c r="M2103" s="30" t="s">
        <v>105</v>
      </c>
      <c r="N2103" s="30" t="s">
        <v>950</v>
      </c>
      <c r="O2103" s="30" t="s">
        <v>279</v>
      </c>
      <c r="P2103" s="32" t="s">
        <v>46</v>
      </c>
      <c r="Q2103" s="54"/>
      <c r="R2103" s="64"/>
      <c r="S2103" s="63"/>
      <c r="T2103" s="30"/>
      <c r="U2103" s="30"/>
      <c r="V2103" s="30"/>
      <c r="W2103" s="30"/>
      <c r="X2103" s="30"/>
      <c r="Y2103" s="33">
        <f t="shared" si="32"/>
        <v>0</v>
      </c>
      <c r="Z2103" s="32"/>
      <c r="AA2103" s="32" t="s">
        <v>40</v>
      </c>
      <c r="AB2103" s="26"/>
      <c r="AC2103" s="33"/>
      <c r="AD2103" s="33"/>
      <c r="AE2103" s="34" t="s">
        <v>47</v>
      </c>
      <c r="AF2103" s="11"/>
    </row>
    <row r="2104" spans="2:32" ht="62.25" x14ac:dyDescent="0.5">
      <c r="B2104" s="11"/>
      <c r="C2104" s="28" t="s">
        <v>6749</v>
      </c>
      <c r="D2104" s="28" t="s">
        <v>6750</v>
      </c>
      <c r="E2104" s="29" t="s">
        <v>6751</v>
      </c>
      <c r="F2104" s="29" t="s">
        <v>1</v>
      </c>
      <c r="G2104" s="29" t="s">
        <v>949</v>
      </c>
      <c r="H2104" s="30" t="s">
        <v>949</v>
      </c>
      <c r="I2104" s="30" t="s">
        <v>113</v>
      </c>
      <c r="J2104" s="31" t="s">
        <v>103</v>
      </c>
      <c r="K2104" s="30" t="s">
        <v>104</v>
      </c>
      <c r="L2104" s="32" t="s">
        <v>265</v>
      </c>
      <c r="M2104" s="30" t="s">
        <v>105</v>
      </c>
      <c r="N2104" s="30" t="s">
        <v>950</v>
      </c>
      <c r="O2104" s="30" t="s">
        <v>348</v>
      </c>
      <c r="P2104" s="32" t="s">
        <v>46</v>
      </c>
      <c r="Q2104" s="54"/>
      <c r="R2104" s="64"/>
      <c r="S2104" s="63"/>
      <c r="T2104" s="30"/>
      <c r="U2104" s="30"/>
      <c r="V2104" s="30"/>
      <c r="W2104" s="30"/>
      <c r="X2104" s="30"/>
      <c r="Y2104" s="33">
        <f t="shared" si="32"/>
        <v>0</v>
      </c>
      <c r="Z2104" s="32"/>
      <c r="AA2104" s="32" t="s">
        <v>40</v>
      </c>
      <c r="AB2104" s="26"/>
      <c r="AC2104" s="33"/>
      <c r="AD2104" s="33"/>
      <c r="AE2104" s="34" t="s">
        <v>47</v>
      </c>
      <c r="AF2104" s="11"/>
    </row>
    <row r="2105" spans="2:32" ht="62.25" x14ac:dyDescent="0.5">
      <c r="B2105" s="11"/>
      <c r="C2105" s="28" t="s">
        <v>6752</v>
      </c>
      <c r="D2105" s="28" t="s">
        <v>6753</v>
      </c>
      <c r="E2105" s="29" t="s">
        <v>6754</v>
      </c>
      <c r="F2105" s="29" t="s">
        <v>1</v>
      </c>
      <c r="G2105" s="29" t="s">
        <v>949</v>
      </c>
      <c r="H2105" s="30" t="s">
        <v>949</v>
      </c>
      <c r="I2105" s="30" t="s">
        <v>113</v>
      </c>
      <c r="J2105" s="31" t="s">
        <v>103</v>
      </c>
      <c r="K2105" s="30" t="s">
        <v>104</v>
      </c>
      <c r="L2105" s="32" t="s">
        <v>265</v>
      </c>
      <c r="M2105" s="30" t="s">
        <v>105</v>
      </c>
      <c r="N2105" s="30" t="s">
        <v>950</v>
      </c>
      <c r="O2105" s="30" t="s">
        <v>107</v>
      </c>
      <c r="P2105" s="32" t="s">
        <v>46</v>
      </c>
      <c r="Q2105" s="54"/>
      <c r="R2105" s="64"/>
      <c r="S2105" s="63"/>
      <c r="T2105" s="30"/>
      <c r="U2105" s="30"/>
      <c r="V2105" s="30"/>
      <c r="W2105" s="30"/>
      <c r="X2105" s="30"/>
      <c r="Y2105" s="33">
        <f t="shared" si="32"/>
        <v>0</v>
      </c>
      <c r="Z2105" s="32"/>
      <c r="AA2105" s="32" t="s">
        <v>40</v>
      </c>
      <c r="AB2105" s="26"/>
      <c r="AC2105" s="33"/>
      <c r="AD2105" s="33"/>
      <c r="AE2105" s="34" t="s">
        <v>47</v>
      </c>
      <c r="AF2105" s="11"/>
    </row>
    <row r="2106" spans="2:32" ht="62.25" x14ac:dyDescent="0.5">
      <c r="B2106" s="11"/>
      <c r="C2106" s="28" t="s">
        <v>6755</v>
      </c>
      <c r="D2106" s="28" t="s">
        <v>6756</v>
      </c>
      <c r="E2106" s="29" t="s">
        <v>6757</v>
      </c>
      <c r="F2106" s="29" t="s">
        <v>1</v>
      </c>
      <c r="G2106" s="29" t="s">
        <v>949</v>
      </c>
      <c r="H2106" s="30" t="s">
        <v>949</v>
      </c>
      <c r="I2106" s="30" t="s">
        <v>113</v>
      </c>
      <c r="J2106" s="31" t="s">
        <v>103</v>
      </c>
      <c r="K2106" s="30" t="s">
        <v>104</v>
      </c>
      <c r="L2106" s="32" t="s">
        <v>265</v>
      </c>
      <c r="M2106" s="30" t="s">
        <v>105</v>
      </c>
      <c r="N2106" s="30" t="s">
        <v>950</v>
      </c>
      <c r="O2106" s="30" t="s">
        <v>209</v>
      </c>
      <c r="P2106" s="32" t="s">
        <v>46</v>
      </c>
      <c r="Q2106" s="54"/>
      <c r="R2106" s="64"/>
      <c r="S2106" s="63"/>
      <c r="T2106" s="30"/>
      <c r="U2106" s="30"/>
      <c r="V2106" s="30"/>
      <c r="W2106" s="30"/>
      <c r="X2106" s="30"/>
      <c r="Y2106" s="33">
        <f t="shared" si="32"/>
        <v>0</v>
      </c>
      <c r="Z2106" s="32"/>
      <c r="AA2106" s="32" t="s">
        <v>40</v>
      </c>
      <c r="AB2106" s="26"/>
      <c r="AC2106" s="33"/>
      <c r="AD2106" s="33"/>
      <c r="AE2106" s="34" t="s">
        <v>47</v>
      </c>
      <c r="AF2106" s="11"/>
    </row>
    <row r="2107" spans="2:32" ht="62.25" x14ac:dyDescent="0.5">
      <c r="B2107" s="11"/>
      <c r="C2107" s="28" t="s">
        <v>6758</v>
      </c>
      <c r="D2107" s="28" t="s">
        <v>6759</v>
      </c>
      <c r="E2107" s="29" t="s">
        <v>6760</v>
      </c>
      <c r="F2107" s="29" t="s">
        <v>1</v>
      </c>
      <c r="G2107" s="29" t="s">
        <v>949</v>
      </c>
      <c r="H2107" s="30" t="s">
        <v>949</v>
      </c>
      <c r="I2107" s="30" t="s">
        <v>113</v>
      </c>
      <c r="J2107" s="31" t="s">
        <v>103</v>
      </c>
      <c r="K2107" s="30" t="s">
        <v>104</v>
      </c>
      <c r="L2107" s="32" t="s">
        <v>265</v>
      </c>
      <c r="M2107" s="30" t="s">
        <v>105</v>
      </c>
      <c r="N2107" s="30" t="s">
        <v>950</v>
      </c>
      <c r="O2107" s="30" t="s">
        <v>107</v>
      </c>
      <c r="P2107" s="32" t="s">
        <v>46</v>
      </c>
      <c r="Q2107" s="54"/>
      <c r="R2107" s="64"/>
      <c r="S2107" s="63"/>
      <c r="T2107" s="30"/>
      <c r="U2107" s="30"/>
      <c r="V2107" s="30"/>
      <c r="W2107" s="30"/>
      <c r="X2107" s="30"/>
      <c r="Y2107" s="33">
        <f t="shared" si="32"/>
        <v>0</v>
      </c>
      <c r="Z2107" s="32"/>
      <c r="AA2107" s="32" t="s">
        <v>40</v>
      </c>
      <c r="AB2107" s="26"/>
      <c r="AC2107" s="33"/>
      <c r="AD2107" s="33"/>
      <c r="AE2107" s="34" t="s">
        <v>47</v>
      </c>
      <c r="AF2107" s="11"/>
    </row>
    <row r="2108" spans="2:32" ht="62.25" x14ac:dyDescent="0.5">
      <c r="B2108" s="11"/>
      <c r="C2108" s="28" t="s">
        <v>6761</v>
      </c>
      <c r="D2108" s="28" t="s">
        <v>6762</v>
      </c>
      <c r="E2108" s="29" t="s">
        <v>6763</v>
      </c>
      <c r="F2108" s="29" t="s">
        <v>1</v>
      </c>
      <c r="G2108" s="29" t="s">
        <v>949</v>
      </c>
      <c r="H2108" s="30" t="s">
        <v>949</v>
      </c>
      <c r="I2108" s="30" t="s">
        <v>113</v>
      </c>
      <c r="J2108" s="31" t="s">
        <v>103</v>
      </c>
      <c r="K2108" s="30" t="s">
        <v>104</v>
      </c>
      <c r="L2108" s="32" t="s">
        <v>265</v>
      </c>
      <c r="M2108" s="30" t="s">
        <v>105</v>
      </c>
      <c r="N2108" s="30" t="s">
        <v>950</v>
      </c>
      <c r="O2108" s="30" t="s">
        <v>107</v>
      </c>
      <c r="P2108" s="32" t="s">
        <v>46</v>
      </c>
      <c r="Q2108" s="54"/>
      <c r="R2108" s="64"/>
      <c r="S2108" s="63"/>
      <c r="T2108" s="30"/>
      <c r="U2108" s="30"/>
      <c r="V2108" s="30"/>
      <c r="W2108" s="30"/>
      <c r="X2108" s="30"/>
      <c r="Y2108" s="33">
        <f t="shared" si="32"/>
        <v>0</v>
      </c>
      <c r="Z2108" s="32"/>
      <c r="AA2108" s="32" t="s">
        <v>40</v>
      </c>
      <c r="AB2108" s="26"/>
      <c r="AC2108" s="33"/>
      <c r="AD2108" s="33"/>
      <c r="AE2108" s="34" t="s">
        <v>47</v>
      </c>
      <c r="AF2108" s="11"/>
    </row>
    <row r="2109" spans="2:32" ht="62.25" x14ac:dyDescent="0.5">
      <c r="B2109" s="11"/>
      <c r="C2109" s="28" t="s">
        <v>6764</v>
      </c>
      <c r="D2109" s="28" t="s">
        <v>6765</v>
      </c>
      <c r="E2109" s="29" t="s">
        <v>6766</v>
      </c>
      <c r="F2109" s="29" t="s">
        <v>1</v>
      </c>
      <c r="G2109" s="29" t="s">
        <v>949</v>
      </c>
      <c r="H2109" s="30" t="s">
        <v>957</v>
      </c>
      <c r="I2109" s="30" t="s">
        <v>102</v>
      </c>
      <c r="J2109" s="31" t="s">
        <v>103</v>
      </c>
      <c r="K2109" s="30" t="s">
        <v>104</v>
      </c>
      <c r="L2109" s="32" t="s">
        <v>265</v>
      </c>
      <c r="M2109" s="30" t="s">
        <v>105</v>
      </c>
      <c r="N2109" s="30" t="s">
        <v>950</v>
      </c>
      <c r="O2109" s="30" t="s">
        <v>107</v>
      </c>
      <c r="P2109" s="32" t="s">
        <v>46</v>
      </c>
      <c r="Q2109" s="54"/>
      <c r="R2109" s="64"/>
      <c r="S2109" s="63"/>
      <c r="T2109" s="30"/>
      <c r="U2109" s="30"/>
      <c r="V2109" s="30"/>
      <c r="W2109" s="30"/>
      <c r="X2109" s="30"/>
      <c r="Y2109" s="33">
        <f t="shared" si="32"/>
        <v>0</v>
      </c>
      <c r="Z2109" s="32"/>
      <c r="AA2109" s="32" t="s">
        <v>40</v>
      </c>
      <c r="AB2109" s="26"/>
      <c r="AC2109" s="33"/>
      <c r="AD2109" s="33"/>
      <c r="AE2109" s="34" t="s">
        <v>47</v>
      </c>
      <c r="AF2109" s="11"/>
    </row>
    <row r="2110" spans="2:32" ht="62.25" x14ac:dyDescent="0.5">
      <c r="B2110" s="11"/>
      <c r="C2110" s="28" t="s">
        <v>6767</v>
      </c>
      <c r="D2110" s="28" t="s">
        <v>6768</v>
      </c>
      <c r="E2110" s="29" t="s">
        <v>6769</v>
      </c>
      <c r="F2110" s="29" t="s">
        <v>1</v>
      </c>
      <c r="G2110" s="29" t="s">
        <v>1025</v>
      </c>
      <c r="H2110" s="30" t="s">
        <v>1025</v>
      </c>
      <c r="I2110" s="30" t="s">
        <v>113</v>
      </c>
      <c r="J2110" s="31" t="s">
        <v>103</v>
      </c>
      <c r="K2110" s="30" t="s">
        <v>264</v>
      </c>
      <c r="L2110" s="32" t="s">
        <v>265</v>
      </c>
      <c r="M2110" s="30" t="s">
        <v>105</v>
      </c>
      <c r="N2110" s="30" t="s">
        <v>1249</v>
      </c>
      <c r="O2110" s="30" t="s">
        <v>107</v>
      </c>
      <c r="P2110" s="32" t="s">
        <v>46</v>
      </c>
      <c r="Q2110" s="54"/>
      <c r="R2110" s="64"/>
      <c r="S2110" s="63"/>
      <c r="T2110" s="30"/>
      <c r="U2110" s="30"/>
      <c r="V2110" s="30"/>
      <c r="W2110" s="30"/>
      <c r="X2110" s="30"/>
      <c r="Y2110" s="33">
        <f t="shared" si="32"/>
        <v>0</v>
      </c>
      <c r="Z2110" s="32"/>
      <c r="AA2110" s="32" t="s">
        <v>40</v>
      </c>
      <c r="AB2110" s="26"/>
      <c r="AC2110" s="33"/>
      <c r="AD2110" s="33"/>
      <c r="AE2110" s="34" t="s">
        <v>47</v>
      </c>
      <c r="AF2110" s="11"/>
    </row>
    <row r="2111" spans="2:32" ht="62.25" x14ac:dyDescent="0.5">
      <c r="B2111" s="11"/>
      <c r="C2111" s="28" t="s">
        <v>6770</v>
      </c>
      <c r="D2111" s="28" t="s">
        <v>6771</v>
      </c>
      <c r="E2111" s="29" t="s">
        <v>6772</v>
      </c>
      <c r="F2111" s="29" t="s">
        <v>1</v>
      </c>
      <c r="G2111" s="29" t="s">
        <v>1025</v>
      </c>
      <c r="H2111" s="30" t="s">
        <v>1025</v>
      </c>
      <c r="I2111" s="30" t="s">
        <v>113</v>
      </c>
      <c r="J2111" s="31" t="s">
        <v>103</v>
      </c>
      <c r="K2111" s="30" t="s">
        <v>264</v>
      </c>
      <c r="L2111" s="32" t="s">
        <v>265</v>
      </c>
      <c r="M2111" s="30" t="s">
        <v>105</v>
      </c>
      <c r="N2111" s="30" t="s">
        <v>1249</v>
      </c>
      <c r="O2111" s="30" t="s">
        <v>107</v>
      </c>
      <c r="P2111" s="32" t="s">
        <v>46</v>
      </c>
      <c r="Q2111" s="54"/>
      <c r="R2111" s="64"/>
      <c r="S2111" s="63"/>
      <c r="T2111" s="30"/>
      <c r="U2111" s="30"/>
      <c r="V2111" s="30"/>
      <c r="W2111" s="30"/>
      <c r="X2111" s="30"/>
      <c r="Y2111" s="33">
        <f t="shared" si="32"/>
        <v>0</v>
      </c>
      <c r="Z2111" s="32"/>
      <c r="AA2111" s="32" t="s">
        <v>40</v>
      </c>
      <c r="AB2111" s="26"/>
      <c r="AC2111" s="33"/>
      <c r="AD2111" s="33"/>
      <c r="AE2111" s="34" t="s">
        <v>47</v>
      </c>
      <c r="AF2111" s="11"/>
    </row>
    <row r="2112" spans="2:32" ht="62.25" x14ac:dyDescent="0.5">
      <c r="B2112" s="11"/>
      <c r="C2112" s="28" t="s">
        <v>6773</v>
      </c>
      <c r="D2112" s="28" t="s">
        <v>6774</v>
      </c>
      <c r="E2112" s="29" t="s">
        <v>6775</v>
      </c>
      <c r="F2112" s="29" t="s">
        <v>1</v>
      </c>
      <c r="G2112" s="29" t="s">
        <v>655</v>
      </c>
      <c r="H2112" s="30" t="s">
        <v>6776</v>
      </c>
      <c r="I2112" s="30" t="s">
        <v>102</v>
      </c>
      <c r="J2112" s="31" t="s">
        <v>103</v>
      </c>
      <c r="K2112" s="30" t="s">
        <v>104</v>
      </c>
      <c r="L2112" s="32" t="s">
        <v>40</v>
      </c>
      <c r="M2112" s="30" t="s">
        <v>105</v>
      </c>
      <c r="N2112" s="30" t="s">
        <v>2975</v>
      </c>
      <c r="O2112" s="30" t="s">
        <v>348</v>
      </c>
      <c r="P2112" s="32" t="s">
        <v>46</v>
      </c>
      <c r="Q2112" s="54"/>
      <c r="R2112" s="64"/>
      <c r="S2112" s="63"/>
      <c r="T2112" s="30"/>
      <c r="U2112" s="30"/>
      <c r="V2112" s="30"/>
      <c r="W2112" s="30"/>
      <c r="X2112" s="30"/>
      <c r="Y2112" s="33">
        <f t="shared" si="32"/>
        <v>0</v>
      </c>
      <c r="Z2112" s="32"/>
      <c r="AA2112" s="32" t="s">
        <v>40</v>
      </c>
      <c r="AB2112" s="26"/>
      <c r="AC2112" s="33"/>
      <c r="AD2112" s="33"/>
      <c r="AE2112" s="34" t="s">
        <v>47</v>
      </c>
      <c r="AF2112" s="11"/>
    </row>
    <row r="2113" spans="2:32" ht="62.25" x14ac:dyDescent="0.5">
      <c r="B2113" s="11"/>
      <c r="C2113" s="28" t="s">
        <v>6777</v>
      </c>
      <c r="D2113" s="28" t="s">
        <v>6778</v>
      </c>
      <c r="E2113" s="29" t="s">
        <v>6779</v>
      </c>
      <c r="F2113" s="29" t="s">
        <v>1</v>
      </c>
      <c r="G2113" s="29" t="s">
        <v>1096</v>
      </c>
      <c r="H2113" s="30" t="s">
        <v>1096</v>
      </c>
      <c r="I2113" s="30" t="s">
        <v>113</v>
      </c>
      <c r="J2113" s="31" t="s">
        <v>103</v>
      </c>
      <c r="K2113" s="30" t="s">
        <v>104</v>
      </c>
      <c r="L2113" s="32" t="s">
        <v>40</v>
      </c>
      <c r="M2113" s="30" t="s">
        <v>105</v>
      </c>
      <c r="N2113" s="30" t="s">
        <v>1253</v>
      </c>
      <c r="O2113" s="30" t="s">
        <v>107</v>
      </c>
      <c r="P2113" s="32" t="s">
        <v>46</v>
      </c>
      <c r="Q2113" s="54"/>
      <c r="R2113" s="64"/>
      <c r="S2113" s="63"/>
      <c r="T2113" s="30"/>
      <c r="U2113" s="30"/>
      <c r="V2113" s="30"/>
      <c r="W2113" s="30"/>
      <c r="X2113" s="30"/>
      <c r="Y2113" s="33">
        <f t="shared" si="32"/>
        <v>0</v>
      </c>
      <c r="Z2113" s="32"/>
      <c r="AA2113" s="32" t="s">
        <v>40</v>
      </c>
      <c r="AB2113" s="26"/>
      <c r="AC2113" s="33"/>
      <c r="AD2113" s="33"/>
      <c r="AE2113" s="34" t="s">
        <v>47</v>
      </c>
      <c r="AF2113" s="11"/>
    </row>
    <row r="2114" spans="2:32" ht="62.25" x14ac:dyDescent="0.5">
      <c r="B2114" s="11"/>
      <c r="C2114" s="28" t="s">
        <v>6780</v>
      </c>
      <c r="D2114" s="28" t="s">
        <v>6781</v>
      </c>
      <c r="E2114" s="29" t="s">
        <v>6782</v>
      </c>
      <c r="F2114" s="29" t="s">
        <v>1</v>
      </c>
      <c r="G2114" s="29" t="s">
        <v>1096</v>
      </c>
      <c r="H2114" s="30" t="s">
        <v>1096</v>
      </c>
      <c r="I2114" s="30" t="s">
        <v>113</v>
      </c>
      <c r="J2114" s="31" t="s">
        <v>103</v>
      </c>
      <c r="K2114" s="30" t="s">
        <v>104</v>
      </c>
      <c r="L2114" s="32" t="s">
        <v>40</v>
      </c>
      <c r="M2114" s="30" t="s">
        <v>105</v>
      </c>
      <c r="N2114" s="30" t="s">
        <v>1253</v>
      </c>
      <c r="O2114" s="30" t="s">
        <v>107</v>
      </c>
      <c r="P2114" s="32" t="s">
        <v>46</v>
      </c>
      <c r="Q2114" s="54"/>
      <c r="R2114" s="64"/>
      <c r="S2114" s="63"/>
      <c r="T2114" s="30"/>
      <c r="U2114" s="30"/>
      <c r="V2114" s="30"/>
      <c r="W2114" s="30"/>
      <c r="X2114" s="30"/>
      <c r="Y2114" s="33">
        <f t="shared" si="32"/>
        <v>0</v>
      </c>
      <c r="Z2114" s="32"/>
      <c r="AA2114" s="32" t="s">
        <v>40</v>
      </c>
      <c r="AB2114" s="26"/>
      <c r="AC2114" s="33"/>
      <c r="AD2114" s="33"/>
      <c r="AE2114" s="34" t="s">
        <v>47</v>
      </c>
      <c r="AF2114" s="11"/>
    </row>
    <row r="2115" spans="2:32" ht="62.25" x14ac:dyDescent="0.5">
      <c r="B2115" s="11"/>
      <c r="C2115" s="28" t="s">
        <v>6783</v>
      </c>
      <c r="D2115" s="28" t="s">
        <v>6784</v>
      </c>
      <c r="E2115" s="29" t="s">
        <v>6785</v>
      </c>
      <c r="F2115" s="29" t="s">
        <v>1</v>
      </c>
      <c r="G2115" s="29" t="s">
        <v>1096</v>
      </c>
      <c r="H2115" s="30" t="s">
        <v>1096</v>
      </c>
      <c r="I2115" s="30" t="s">
        <v>113</v>
      </c>
      <c r="J2115" s="31" t="s">
        <v>103</v>
      </c>
      <c r="K2115" s="30" t="s">
        <v>104</v>
      </c>
      <c r="L2115" s="32" t="s">
        <v>40</v>
      </c>
      <c r="M2115" s="30" t="s">
        <v>105</v>
      </c>
      <c r="N2115" s="30" t="s">
        <v>1253</v>
      </c>
      <c r="O2115" s="30" t="s">
        <v>45</v>
      </c>
      <c r="P2115" s="32" t="s">
        <v>46</v>
      </c>
      <c r="Q2115" s="54"/>
      <c r="R2115" s="64"/>
      <c r="S2115" s="63"/>
      <c r="T2115" s="30"/>
      <c r="U2115" s="30"/>
      <c r="V2115" s="30"/>
      <c r="W2115" s="30"/>
      <c r="X2115" s="30"/>
      <c r="Y2115" s="33">
        <f t="shared" si="32"/>
        <v>0</v>
      </c>
      <c r="Z2115" s="32"/>
      <c r="AA2115" s="32" t="s">
        <v>40</v>
      </c>
      <c r="AB2115" s="26"/>
      <c r="AC2115" s="33"/>
      <c r="AD2115" s="33"/>
      <c r="AE2115" s="34" t="s">
        <v>47</v>
      </c>
      <c r="AF2115" s="11"/>
    </row>
    <row r="2116" spans="2:32" ht="62.25" x14ac:dyDescent="0.5">
      <c r="B2116" s="11"/>
      <c r="C2116" s="28" t="s">
        <v>6786</v>
      </c>
      <c r="D2116" s="28" t="s">
        <v>6787</v>
      </c>
      <c r="E2116" s="29" t="s">
        <v>6788</v>
      </c>
      <c r="F2116" s="29" t="s">
        <v>1</v>
      </c>
      <c r="G2116" s="29" t="s">
        <v>258</v>
      </c>
      <c r="H2116" s="30" t="s">
        <v>258</v>
      </c>
      <c r="I2116" s="30" t="s">
        <v>113</v>
      </c>
      <c r="J2116" s="31" t="s">
        <v>103</v>
      </c>
      <c r="K2116" s="30" t="s">
        <v>264</v>
      </c>
      <c r="L2116" s="32" t="s">
        <v>265</v>
      </c>
      <c r="M2116" s="30" t="s">
        <v>105</v>
      </c>
      <c r="N2116" s="30" t="s">
        <v>1249</v>
      </c>
      <c r="O2116" s="30" t="s">
        <v>107</v>
      </c>
      <c r="P2116" s="32" t="s">
        <v>46</v>
      </c>
      <c r="Q2116" s="54"/>
      <c r="R2116" s="64"/>
      <c r="S2116" s="63"/>
      <c r="T2116" s="30"/>
      <c r="U2116" s="30"/>
      <c r="V2116" s="30"/>
      <c r="W2116" s="30"/>
      <c r="X2116" s="30"/>
      <c r="Y2116" s="33">
        <f t="shared" si="32"/>
        <v>0</v>
      </c>
      <c r="Z2116" s="32"/>
      <c r="AA2116" s="32" t="s">
        <v>40</v>
      </c>
      <c r="AB2116" s="26"/>
      <c r="AC2116" s="33"/>
      <c r="AD2116" s="33"/>
      <c r="AE2116" s="34" t="s">
        <v>47</v>
      </c>
      <c r="AF2116" s="11"/>
    </row>
    <row r="2117" spans="2:32" ht="62.25" x14ac:dyDescent="0.5">
      <c r="B2117" s="11"/>
      <c r="C2117" s="28" t="s">
        <v>6789</v>
      </c>
      <c r="D2117" s="28" t="s">
        <v>6790</v>
      </c>
      <c r="E2117" s="29" t="s">
        <v>6791</v>
      </c>
      <c r="F2117" s="29" t="s">
        <v>1</v>
      </c>
      <c r="G2117" s="29" t="s">
        <v>258</v>
      </c>
      <c r="H2117" s="30" t="s">
        <v>258</v>
      </c>
      <c r="I2117" s="30" t="s">
        <v>113</v>
      </c>
      <c r="J2117" s="31" t="s">
        <v>103</v>
      </c>
      <c r="K2117" s="30" t="s">
        <v>264</v>
      </c>
      <c r="L2117" s="32" t="s">
        <v>265</v>
      </c>
      <c r="M2117" s="30" t="s">
        <v>105</v>
      </c>
      <c r="N2117" s="30" t="s">
        <v>1249</v>
      </c>
      <c r="O2117" s="30" t="s">
        <v>107</v>
      </c>
      <c r="P2117" s="32" t="s">
        <v>46</v>
      </c>
      <c r="Q2117" s="54"/>
      <c r="R2117" s="64"/>
      <c r="S2117" s="63"/>
      <c r="T2117" s="30"/>
      <c r="U2117" s="30"/>
      <c r="V2117" s="30"/>
      <c r="W2117" s="30"/>
      <c r="X2117" s="30"/>
      <c r="Y2117" s="33">
        <f t="shared" si="32"/>
        <v>0</v>
      </c>
      <c r="Z2117" s="32"/>
      <c r="AA2117" s="32" t="s">
        <v>40</v>
      </c>
      <c r="AB2117" s="26"/>
      <c r="AC2117" s="33"/>
      <c r="AD2117" s="33"/>
      <c r="AE2117" s="34" t="s">
        <v>47</v>
      </c>
      <c r="AF2117" s="11"/>
    </row>
    <row r="2118" spans="2:32" ht="62.25" x14ac:dyDescent="0.5">
      <c r="B2118" s="11"/>
      <c r="C2118" s="28" t="s">
        <v>6792</v>
      </c>
      <c r="D2118" s="28" t="s">
        <v>6793</v>
      </c>
      <c r="E2118" s="29" t="s">
        <v>6794</v>
      </c>
      <c r="F2118" s="29" t="s">
        <v>1</v>
      </c>
      <c r="G2118" s="29" t="s">
        <v>258</v>
      </c>
      <c r="H2118" s="30" t="s">
        <v>258</v>
      </c>
      <c r="I2118" s="30" t="s">
        <v>113</v>
      </c>
      <c r="J2118" s="31" t="s">
        <v>103</v>
      </c>
      <c r="K2118" s="30" t="s">
        <v>264</v>
      </c>
      <c r="L2118" s="32" t="s">
        <v>265</v>
      </c>
      <c r="M2118" s="30" t="s">
        <v>105</v>
      </c>
      <c r="N2118" s="30" t="s">
        <v>1249</v>
      </c>
      <c r="O2118" s="30" t="s">
        <v>107</v>
      </c>
      <c r="P2118" s="32" t="s">
        <v>46</v>
      </c>
      <c r="Q2118" s="54"/>
      <c r="R2118" s="64"/>
      <c r="S2118" s="63"/>
      <c r="T2118" s="30"/>
      <c r="U2118" s="30"/>
      <c r="V2118" s="30"/>
      <c r="W2118" s="30"/>
      <c r="X2118" s="30"/>
      <c r="Y2118" s="33">
        <f t="shared" si="32"/>
        <v>0</v>
      </c>
      <c r="Z2118" s="32"/>
      <c r="AA2118" s="32" t="s">
        <v>40</v>
      </c>
      <c r="AB2118" s="26"/>
      <c r="AC2118" s="33"/>
      <c r="AD2118" s="33"/>
      <c r="AE2118" s="34" t="s">
        <v>47</v>
      </c>
      <c r="AF2118" s="11"/>
    </row>
    <row r="2119" spans="2:32" ht="62.25" x14ac:dyDescent="0.5">
      <c r="B2119" s="11"/>
      <c r="C2119" s="28" t="s">
        <v>6795</v>
      </c>
      <c r="D2119" s="28" t="s">
        <v>6796</v>
      </c>
      <c r="E2119" s="29" t="s">
        <v>6797</v>
      </c>
      <c r="F2119" s="29" t="s">
        <v>1</v>
      </c>
      <c r="G2119" s="29" t="s">
        <v>258</v>
      </c>
      <c r="H2119" s="30" t="s">
        <v>1139</v>
      </c>
      <c r="I2119" s="30" t="s">
        <v>102</v>
      </c>
      <c r="J2119" s="31" t="s">
        <v>103</v>
      </c>
      <c r="K2119" s="30" t="s">
        <v>264</v>
      </c>
      <c r="L2119" s="32" t="s">
        <v>265</v>
      </c>
      <c r="M2119" s="30" t="s">
        <v>105</v>
      </c>
      <c r="N2119" s="30" t="s">
        <v>1249</v>
      </c>
      <c r="O2119" s="30" t="s">
        <v>107</v>
      </c>
      <c r="P2119" s="32" t="s">
        <v>46</v>
      </c>
      <c r="Q2119" s="54"/>
      <c r="R2119" s="64"/>
      <c r="S2119" s="63"/>
      <c r="T2119" s="30"/>
      <c r="U2119" s="30"/>
      <c r="V2119" s="30"/>
      <c r="W2119" s="30"/>
      <c r="X2119" s="30"/>
      <c r="Y2119" s="33">
        <f t="shared" si="32"/>
        <v>0</v>
      </c>
      <c r="Z2119" s="32"/>
      <c r="AA2119" s="32" t="s">
        <v>40</v>
      </c>
      <c r="AB2119" s="26"/>
      <c r="AC2119" s="33"/>
      <c r="AD2119" s="33"/>
      <c r="AE2119" s="34" t="s">
        <v>47</v>
      </c>
      <c r="AF2119" s="11"/>
    </row>
    <row r="2120" spans="2:32" ht="62.25" x14ac:dyDescent="0.5">
      <c r="B2120" s="11"/>
      <c r="C2120" s="28" t="s">
        <v>6798</v>
      </c>
      <c r="D2120" s="28" t="s">
        <v>6799</v>
      </c>
      <c r="E2120" s="29" t="s">
        <v>6800</v>
      </c>
      <c r="F2120" s="29" t="s">
        <v>1</v>
      </c>
      <c r="G2120" s="29" t="s">
        <v>197</v>
      </c>
      <c r="H2120" s="30" t="s">
        <v>197</v>
      </c>
      <c r="I2120" s="30" t="s">
        <v>113</v>
      </c>
      <c r="J2120" s="31" t="s">
        <v>103</v>
      </c>
      <c r="K2120" s="30" t="s">
        <v>264</v>
      </c>
      <c r="L2120" s="32" t="s">
        <v>265</v>
      </c>
      <c r="M2120" s="30" t="s">
        <v>105</v>
      </c>
      <c r="N2120" s="30" t="s">
        <v>1249</v>
      </c>
      <c r="O2120" s="30" t="s">
        <v>107</v>
      </c>
      <c r="P2120" s="32" t="s">
        <v>46</v>
      </c>
      <c r="Q2120" s="54"/>
      <c r="R2120" s="64"/>
      <c r="S2120" s="63"/>
      <c r="T2120" s="30"/>
      <c r="U2120" s="30"/>
      <c r="V2120" s="30"/>
      <c r="W2120" s="30"/>
      <c r="X2120" s="30"/>
      <c r="Y2120" s="33">
        <f t="shared" si="32"/>
        <v>0</v>
      </c>
      <c r="Z2120" s="32"/>
      <c r="AA2120" s="32" t="s">
        <v>40</v>
      </c>
      <c r="AB2120" s="26"/>
      <c r="AC2120" s="33"/>
      <c r="AD2120" s="33"/>
      <c r="AE2120" s="34" t="s">
        <v>47</v>
      </c>
      <c r="AF2120" s="11"/>
    </row>
    <row r="2121" spans="2:32" ht="62.25" x14ac:dyDescent="0.5">
      <c r="B2121" s="11"/>
      <c r="C2121" s="28" t="s">
        <v>6801</v>
      </c>
      <c r="D2121" s="28" t="s">
        <v>6802</v>
      </c>
      <c r="E2121" s="29" t="s">
        <v>6803</v>
      </c>
      <c r="F2121" s="29" t="s">
        <v>1</v>
      </c>
      <c r="G2121" s="29" t="s">
        <v>197</v>
      </c>
      <c r="H2121" s="30" t="s">
        <v>197</v>
      </c>
      <c r="I2121" s="30" t="s">
        <v>113</v>
      </c>
      <c r="J2121" s="31" t="s">
        <v>103</v>
      </c>
      <c r="K2121" s="30" t="s">
        <v>264</v>
      </c>
      <c r="L2121" s="32" t="s">
        <v>265</v>
      </c>
      <c r="M2121" s="30" t="s">
        <v>105</v>
      </c>
      <c r="N2121" s="30" t="s">
        <v>1249</v>
      </c>
      <c r="O2121" s="30" t="s">
        <v>107</v>
      </c>
      <c r="P2121" s="32" t="s">
        <v>46</v>
      </c>
      <c r="Q2121" s="54"/>
      <c r="R2121" s="64"/>
      <c r="S2121" s="63"/>
      <c r="T2121" s="30"/>
      <c r="U2121" s="30"/>
      <c r="V2121" s="30"/>
      <c r="W2121" s="30"/>
      <c r="X2121" s="30"/>
      <c r="Y2121" s="33">
        <f t="shared" si="32"/>
        <v>0</v>
      </c>
      <c r="Z2121" s="32"/>
      <c r="AA2121" s="32" t="s">
        <v>40</v>
      </c>
      <c r="AB2121" s="26"/>
      <c r="AC2121" s="33"/>
      <c r="AD2121" s="33"/>
      <c r="AE2121" s="34" t="s">
        <v>47</v>
      </c>
      <c r="AF2121" s="11"/>
    </row>
    <row r="2122" spans="2:32" ht="62.25" x14ac:dyDescent="0.5">
      <c r="B2122" s="11"/>
      <c r="C2122" s="28" t="s">
        <v>6804</v>
      </c>
      <c r="D2122" s="28" t="s">
        <v>6805</v>
      </c>
      <c r="E2122" s="29" t="s">
        <v>6806</v>
      </c>
      <c r="F2122" s="29" t="s">
        <v>1</v>
      </c>
      <c r="G2122" s="29" t="s">
        <v>197</v>
      </c>
      <c r="H2122" s="30" t="s">
        <v>197</v>
      </c>
      <c r="I2122" s="30" t="s">
        <v>113</v>
      </c>
      <c r="J2122" s="31" t="s">
        <v>103</v>
      </c>
      <c r="K2122" s="30" t="s">
        <v>264</v>
      </c>
      <c r="L2122" s="32" t="s">
        <v>265</v>
      </c>
      <c r="M2122" s="30" t="s">
        <v>105</v>
      </c>
      <c r="N2122" s="30" t="s">
        <v>1249</v>
      </c>
      <c r="O2122" s="30" t="s">
        <v>107</v>
      </c>
      <c r="P2122" s="32" t="s">
        <v>46</v>
      </c>
      <c r="Q2122" s="54"/>
      <c r="R2122" s="64"/>
      <c r="S2122" s="63"/>
      <c r="T2122" s="30"/>
      <c r="U2122" s="30"/>
      <c r="V2122" s="30"/>
      <c r="W2122" s="30"/>
      <c r="X2122" s="30"/>
      <c r="Y2122" s="33">
        <f t="shared" si="32"/>
        <v>0</v>
      </c>
      <c r="Z2122" s="32"/>
      <c r="AA2122" s="32" t="s">
        <v>40</v>
      </c>
      <c r="AB2122" s="26"/>
      <c r="AC2122" s="33"/>
      <c r="AD2122" s="33"/>
      <c r="AE2122" s="34" t="s">
        <v>47</v>
      </c>
      <c r="AF2122" s="11"/>
    </row>
    <row r="2123" spans="2:32" ht="62.25" x14ac:dyDescent="0.5">
      <c r="B2123" s="11"/>
      <c r="C2123" s="28" t="s">
        <v>6807</v>
      </c>
      <c r="D2123" s="28" t="s">
        <v>6808</v>
      </c>
      <c r="E2123" s="29" t="s">
        <v>6809</v>
      </c>
      <c r="F2123" s="29" t="s">
        <v>1</v>
      </c>
      <c r="G2123" s="29" t="s">
        <v>197</v>
      </c>
      <c r="H2123" s="30" t="s">
        <v>197</v>
      </c>
      <c r="I2123" s="30" t="s">
        <v>113</v>
      </c>
      <c r="J2123" s="31" t="s">
        <v>103</v>
      </c>
      <c r="K2123" s="30" t="s">
        <v>264</v>
      </c>
      <c r="L2123" s="32" t="s">
        <v>265</v>
      </c>
      <c r="M2123" s="30" t="s">
        <v>105</v>
      </c>
      <c r="N2123" s="30" t="s">
        <v>1249</v>
      </c>
      <c r="O2123" s="30" t="s">
        <v>107</v>
      </c>
      <c r="P2123" s="32" t="s">
        <v>46</v>
      </c>
      <c r="Q2123" s="54"/>
      <c r="R2123" s="64"/>
      <c r="S2123" s="63"/>
      <c r="T2123" s="30"/>
      <c r="U2123" s="30"/>
      <c r="V2123" s="30"/>
      <c r="W2123" s="30"/>
      <c r="X2123" s="30"/>
      <c r="Y2123" s="33">
        <f t="shared" ref="Y2123:Y2186" si="33">IF(ISERROR(W2123/S2123),0,((W2123/S2123)*100))</f>
        <v>0</v>
      </c>
      <c r="Z2123" s="32"/>
      <c r="AA2123" s="32" t="s">
        <v>40</v>
      </c>
      <c r="AB2123" s="26"/>
      <c r="AC2123" s="33"/>
      <c r="AD2123" s="33"/>
      <c r="AE2123" s="34" t="s">
        <v>47</v>
      </c>
      <c r="AF2123" s="11"/>
    </row>
    <row r="2124" spans="2:32" ht="62.25" x14ac:dyDescent="0.5">
      <c r="B2124" s="11"/>
      <c r="C2124" s="28" t="s">
        <v>6810</v>
      </c>
      <c r="D2124" s="28" t="s">
        <v>6811</v>
      </c>
      <c r="E2124" s="29" t="s">
        <v>6812</v>
      </c>
      <c r="F2124" s="29" t="s">
        <v>1</v>
      </c>
      <c r="G2124" s="29" t="s">
        <v>410</v>
      </c>
      <c r="H2124" s="30" t="s">
        <v>410</v>
      </c>
      <c r="I2124" s="30" t="s">
        <v>113</v>
      </c>
      <c r="J2124" s="31" t="s">
        <v>103</v>
      </c>
      <c r="K2124" s="30" t="s">
        <v>264</v>
      </c>
      <c r="L2124" s="32" t="s">
        <v>265</v>
      </c>
      <c r="M2124" s="30" t="s">
        <v>105</v>
      </c>
      <c r="N2124" s="30" t="s">
        <v>1249</v>
      </c>
      <c r="O2124" s="30" t="s">
        <v>107</v>
      </c>
      <c r="P2124" s="32" t="s">
        <v>46</v>
      </c>
      <c r="Q2124" s="54"/>
      <c r="R2124" s="64"/>
      <c r="S2124" s="63"/>
      <c r="T2124" s="30"/>
      <c r="U2124" s="30"/>
      <c r="V2124" s="30"/>
      <c r="W2124" s="30"/>
      <c r="X2124" s="30"/>
      <c r="Y2124" s="33">
        <f t="shared" si="33"/>
        <v>0</v>
      </c>
      <c r="Z2124" s="32"/>
      <c r="AA2124" s="32" t="s">
        <v>40</v>
      </c>
      <c r="AB2124" s="26"/>
      <c r="AC2124" s="33"/>
      <c r="AD2124" s="33"/>
      <c r="AE2124" s="34" t="s">
        <v>47</v>
      </c>
      <c r="AF2124" s="11"/>
    </row>
    <row r="2125" spans="2:32" ht="62.25" x14ac:dyDescent="0.5">
      <c r="B2125" s="11"/>
      <c r="C2125" s="28" t="s">
        <v>6813</v>
      </c>
      <c r="D2125" s="28" t="s">
        <v>6814</v>
      </c>
      <c r="E2125" s="29" t="s">
        <v>6815</v>
      </c>
      <c r="F2125" s="29" t="s">
        <v>1</v>
      </c>
      <c r="G2125" s="29" t="s">
        <v>410</v>
      </c>
      <c r="H2125" s="30" t="s">
        <v>410</v>
      </c>
      <c r="I2125" s="30" t="s">
        <v>113</v>
      </c>
      <c r="J2125" s="31" t="s">
        <v>103</v>
      </c>
      <c r="K2125" s="30" t="s">
        <v>104</v>
      </c>
      <c r="L2125" s="32" t="s">
        <v>40</v>
      </c>
      <c r="M2125" s="30" t="s">
        <v>105</v>
      </c>
      <c r="N2125" s="30" t="s">
        <v>4061</v>
      </c>
      <c r="O2125" s="30" t="s">
        <v>348</v>
      </c>
      <c r="P2125" s="32" t="s">
        <v>46</v>
      </c>
      <c r="Q2125" s="54"/>
      <c r="R2125" s="64"/>
      <c r="S2125" s="63"/>
      <c r="T2125" s="30"/>
      <c r="U2125" s="30"/>
      <c r="V2125" s="30"/>
      <c r="W2125" s="30"/>
      <c r="X2125" s="30"/>
      <c r="Y2125" s="33">
        <f t="shared" si="33"/>
        <v>0</v>
      </c>
      <c r="Z2125" s="32"/>
      <c r="AA2125" s="32" t="s">
        <v>40</v>
      </c>
      <c r="AB2125" s="26"/>
      <c r="AC2125" s="33"/>
      <c r="AD2125" s="33"/>
      <c r="AE2125" s="34" t="s">
        <v>47</v>
      </c>
      <c r="AF2125" s="11"/>
    </row>
    <row r="2126" spans="2:32" ht="62.25" x14ac:dyDescent="0.5">
      <c r="B2126" s="11"/>
      <c r="C2126" s="28" t="s">
        <v>6816</v>
      </c>
      <c r="D2126" s="28" t="s">
        <v>6817</v>
      </c>
      <c r="E2126" s="29" t="s">
        <v>6818</v>
      </c>
      <c r="F2126" s="29" t="s">
        <v>1</v>
      </c>
      <c r="G2126" s="29" t="s">
        <v>410</v>
      </c>
      <c r="H2126" s="30" t="s">
        <v>410</v>
      </c>
      <c r="I2126" s="30" t="s">
        <v>113</v>
      </c>
      <c r="J2126" s="31" t="s">
        <v>103</v>
      </c>
      <c r="K2126" s="30" t="s">
        <v>104</v>
      </c>
      <c r="L2126" s="32" t="s">
        <v>40</v>
      </c>
      <c r="M2126" s="30" t="s">
        <v>105</v>
      </c>
      <c r="N2126" s="30" t="s">
        <v>4061</v>
      </c>
      <c r="O2126" s="30" t="s">
        <v>429</v>
      </c>
      <c r="P2126" s="32" t="s">
        <v>46</v>
      </c>
      <c r="Q2126" s="54"/>
      <c r="R2126" s="64"/>
      <c r="S2126" s="63"/>
      <c r="T2126" s="30"/>
      <c r="U2126" s="30"/>
      <c r="V2126" s="30"/>
      <c r="W2126" s="30"/>
      <c r="X2126" s="30"/>
      <c r="Y2126" s="33">
        <f t="shared" si="33"/>
        <v>0</v>
      </c>
      <c r="Z2126" s="32"/>
      <c r="AA2126" s="32" t="s">
        <v>40</v>
      </c>
      <c r="AB2126" s="26"/>
      <c r="AC2126" s="33"/>
      <c r="AD2126" s="33"/>
      <c r="AE2126" s="34" t="s">
        <v>47</v>
      </c>
      <c r="AF2126" s="11"/>
    </row>
    <row r="2127" spans="2:32" ht="62.25" x14ac:dyDescent="0.5">
      <c r="B2127" s="11"/>
      <c r="C2127" s="28" t="s">
        <v>6819</v>
      </c>
      <c r="D2127" s="28" t="s">
        <v>6820</v>
      </c>
      <c r="E2127" s="29" t="s">
        <v>6821</v>
      </c>
      <c r="F2127" s="29" t="s">
        <v>1</v>
      </c>
      <c r="G2127" s="29" t="s">
        <v>283</v>
      </c>
      <c r="H2127" s="30" t="s">
        <v>283</v>
      </c>
      <c r="I2127" s="30" t="s">
        <v>113</v>
      </c>
      <c r="J2127" s="31" t="s">
        <v>103</v>
      </c>
      <c r="K2127" s="30" t="s">
        <v>264</v>
      </c>
      <c r="L2127" s="32" t="s">
        <v>265</v>
      </c>
      <c r="M2127" s="30" t="s">
        <v>105</v>
      </c>
      <c r="N2127" s="30" t="s">
        <v>1249</v>
      </c>
      <c r="O2127" s="30" t="s">
        <v>107</v>
      </c>
      <c r="P2127" s="32" t="s">
        <v>46</v>
      </c>
      <c r="Q2127" s="54"/>
      <c r="R2127" s="64"/>
      <c r="S2127" s="63"/>
      <c r="T2127" s="30"/>
      <c r="U2127" s="30"/>
      <c r="V2127" s="30"/>
      <c r="W2127" s="30"/>
      <c r="X2127" s="30"/>
      <c r="Y2127" s="33">
        <f t="shared" si="33"/>
        <v>0</v>
      </c>
      <c r="Z2127" s="32"/>
      <c r="AA2127" s="32" t="s">
        <v>40</v>
      </c>
      <c r="AB2127" s="26"/>
      <c r="AC2127" s="33"/>
      <c r="AD2127" s="33"/>
      <c r="AE2127" s="34" t="s">
        <v>47</v>
      </c>
      <c r="AF2127" s="11"/>
    </row>
    <row r="2128" spans="2:32" ht="62.25" x14ac:dyDescent="0.5">
      <c r="B2128" s="11"/>
      <c r="C2128" s="28" t="s">
        <v>6822</v>
      </c>
      <c r="D2128" s="28" t="s">
        <v>6823</v>
      </c>
      <c r="E2128" s="29" t="s">
        <v>6824</v>
      </c>
      <c r="F2128" s="29" t="s">
        <v>1</v>
      </c>
      <c r="G2128" s="29" t="s">
        <v>283</v>
      </c>
      <c r="H2128" s="30" t="s">
        <v>283</v>
      </c>
      <c r="I2128" s="30" t="s">
        <v>113</v>
      </c>
      <c r="J2128" s="31" t="s">
        <v>103</v>
      </c>
      <c r="K2128" s="30" t="s">
        <v>264</v>
      </c>
      <c r="L2128" s="32" t="s">
        <v>265</v>
      </c>
      <c r="M2128" s="30" t="s">
        <v>105</v>
      </c>
      <c r="N2128" s="30" t="s">
        <v>1249</v>
      </c>
      <c r="O2128" s="30" t="s">
        <v>107</v>
      </c>
      <c r="P2128" s="32" t="s">
        <v>46</v>
      </c>
      <c r="Q2128" s="54"/>
      <c r="R2128" s="64"/>
      <c r="S2128" s="63"/>
      <c r="T2128" s="30"/>
      <c r="U2128" s="30"/>
      <c r="V2128" s="30"/>
      <c r="W2128" s="30"/>
      <c r="X2128" s="30"/>
      <c r="Y2128" s="33">
        <f t="shared" si="33"/>
        <v>0</v>
      </c>
      <c r="Z2128" s="32"/>
      <c r="AA2128" s="32" t="s">
        <v>40</v>
      </c>
      <c r="AB2128" s="26"/>
      <c r="AC2128" s="33"/>
      <c r="AD2128" s="33"/>
      <c r="AE2128" s="34" t="s">
        <v>47</v>
      </c>
      <c r="AF2128" s="11"/>
    </row>
    <row r="2129" spans="2:32" ht="62.25" x14ac:dyDescent="0.5">
      <c r="B2129" s="11"/>
      <c r="C2129" s="28" t="s">
        <v>6825</v>
      </c>
      <c r="D2129" s="28" t="s">
        <v>6826</v>
      </c>
      <c r="E2129" s="29" t="s">
        <v>6827</v>
      </c>
      <c r="F2129" s="29" t="s">
        <v>1</v>
      </c>
      <c r="G2129" s="29" t="s">
        <v>283</v>
      </c>
      <c r="H2129" s="30" t="s">
        <v>288</v>
      </c>
      <c r="I2129" s="30" t="s">
        <v>102</v>
      </c>
      <c r="J2129" s="31" t="s">
        <v>103</v>
      </c>
      <c r="K2129" s="30" t="s">
        <v>264</v>
      </c>
      <c r="L2129" s="32" t="s">
        <v>265</v>
      </c>
      <c r="M2129" s="30" t="s">
        <v>105</v>
      </c>
      <c r="N2129" s="30" t="s">
        <v>1249</v>
      </c>
      <c r="O2129" s="30" t="s">
        <v>107</v>
      </c>
      <c r="P2129" s="32" t="s">
        <v>46</v>
      </c>
      <c r="Q2129" s="54"/>
      <c r="R2129" s="64"/>
      <c r="S2129" s="63"/>
      <c r="T2129" s="30"/>
      <c r="U2129" s="30"/>
      <c r="V2129" s="30"/>
      <c r="W2129" s="30"/>
      <c r="X2129" s="30"/>
      <c r="Y2129" s="33">
        <f t="shared" si="33"/>
        <v>0</v>
      </c>
      <c r="Z2129" s="32"/>
      <c r="AA2129" s="32" t="s">
        <v>40</v>
      </c>
      <c r="AB2129" s="26"/>
      <c r="AC2129" s="33"/>
      <c r="AD2129" s="33"/>
      <c r="AE2129" s="34" t="s">
        <v>47</v>
      </c>
      <c r="AF2129" s="11"/>
    </row>
    <row r="2130" spans="2:32" ht="62.25" x14ac:dyDescent="0.5">
      <c r="B2130" s="11"/>
      <c r="C2130" s="28" t="s">
        <v>6828</v>
      </c>
      <c r="D2130" s="28" t="s">
        <v>6829</v>
      </c>
      <c r="E2130" s="29" t="s">
        <v>6830</v>
      </c>
      <c r="F2130" s="29" t="s">
        <v>1</v>
      </c>
      <c r="G2130" s="29" t="s">
        <v>292</v>
      </c>
      <c r="H2130" s="30" t="s">
        <v>292</v>
      </c>
      <c r="I2130" s="30" t="s">
        <v>113</v>
      </c>
      <c r="J2130" s="31" t="s">
        <v>103</v>
      </c>
      <c r="K2130" s="30" t="s">
        <v>264</v>
      </c>
      <c r="L2130" s="32" t="s">
        <v>265</v>
      </c>
      <c r="M2130" s="30" t="s">
        <v>105</v>
      </c>
      <c r="N2130" s="30" t="s">
        <v>1249</v>
      </c>
      <c r="O2130" s="30" t="s">
        <v>107</v>
      </c>
      <c r="P2130" s="32" t="s">
        <v>46</v>
      </c>
      <c r="Q2130" s="54"/>
      <c r="R2130" s="64"/>
      <c r="S2130" s="63"/>
      <c r="T2130" s="30"/>
      <c r="U2130" s="30"/>
      <c r="V2130" s="30"/>
      <c r="W2130" s="30"/>
      <c r="X2130" s="30"/>
      <c r="Y2130" s="33">
        <f t="shared" si="33"/>
        <v>0</v>
      </c>
      <c r="Z2130" s="32"/>
      <c r="AA2130" s="32" t="s">
        <v>40</v>
      </c>
      <c r="AB2130" s="26"/>
      <c r="AC2130" s="33"/>
      <c r="AD2130" s="33"/>
      <c r="AE2130" s="34" t="s">
        <v>47</v>
      </c>
      <c r="AF2130" s="11"/>
    </row>
    <row r="2131" spans="2:32" ht="62.25" x14ac:dyDescent="0.5">
      <c r="B2131" s="11"/>
      <c r="C2131" s="28" t="s">
        <v>6831</v>
      </c>
      <c r="D2131" s="28" t="s">
        <v>6832</v>
      </c>
      <c r="E2131" s="29" t="s">
        <v>6833</v>
      </c>
      <c r="F2131" s="29" t="s">
        <v>1</v>
      </c>
      <c r="G2131" s="29" t="s">
        <v>292</v>
      </c>
      <c r="H2131" s="30" t="s">
        <v>292</v>
      </c>
      <c r="I2131" s="30" t="s">
        <v>113</v>
      </c>
      <c r="J2131" s="31" t="s">
        <v>103</v>
      </c>
      <c r="K2131" s="30" t="s">
        <v>264</v>
      </c>
      <c r="L2131" s="32" t="s">
        <v>265</v>
      </c>
      <c r="M2131" s="30" t="s">
        <v>105</v>
      </c>
      <c r="N2131" s="30" t="s">
        <v>1249</v>
      </c>
      <c r="O2131" s="30" t="s">
        <v>107</v>
      </c>
      <c r="P2131" s="32" t="s">
        <v>46</v>
      </c>
      <c r="Q2131" s="54"/>
      <c r="R2131" s="64"/>
      <c r="S2131" s="63"/>
      <c r="T2131" s="30"/>
      <c r="U2131" s="30"/>
      <c r="V2131" s="30"/>
      <c r="W2131" s="30"/>
      <c r="X2131" s="30"/>
      <c r="Y2131" s="33">
        <f t="shared" si="33"/>
        <v>0</v>
      </c>
      <c r="Z2131" s="32"/>
      <c r="AA2131" s="32" t="s">
        <v>40</v>
      </c>
      <c r="AB2131" s="26"/>
      <c r="AC2131" s="33"/>
      <c r="AD2131" s="33"/>
      <c r="AE2131" s="34" t="s">
        <v>47</v>
      </c>
      <c r="AF2131" s="11"/>
    </row>
    <row r="2132" spans="2:32" ht="62.25" x14ac:dyDescent="0.5">
      <c r="B2132" s="11"/>
      <c r="C2132" s="28" t="s">
        <v>6834</v>
      </c>
      <c r="D2132" s="28" t="s">
        <v>6835</v>
      </c>
      <c r="E2132" s="29" t="s">
        <v>6836</v>
      </c>
      <c r="F2132" s="29" t="s">
        <v>1</v>
      </c>
      <c r="G2132" s="29" t="s">
        <v>292</v>
      </c>
      <c r="H2132" s="30" t="s">
        <v>1473</v>
      </c>
      <c r="I2132" s="30" t="s">
        <v>102</v>
      </c>
      <c r="J2132" s="31" t="s">
        <v>103</v>
      </c>
      <c r="K2132" s="30" t="s">
        <v>264</v>
      </c>
      <c r="L2132" s="32" t="s">
        <v>40</v>
      </c>
      <c r="M2132" s="30" t="s">
        <v>105</v>
      </c>
      <c r="N2132" s="30" t="s">
        <v>399</v>
      </c>
      <c r="O2132" s="30" t="s">
        <v>107</v>
      </c>
      <c r="P2132" s="32" t="s">
        <v>46</v>
      </c>
      <c r="Q2132" s="54"/>
      <c r="R2132" s="64"/>
      <c r="S2132" s="63"/>
      <c r="T2132" s="30"/>
      <c r="U2132" s="30"/>
      <c r="V2132" s="30"/>
      <c r="W2132" s="30"/>
      <c r="X2132" s="30"/>
      <c r="Y2132" s="33">
        <f t="shared" si="33"/>
        <v>0</v>
      </c>
      <c r="Z2132" s="32"/>
      <c r="AA2132" s="32" t="s">
        <v>40</v>
      </c>
      <c r="AB2132" s="26"/>
      <c r="AC2132" s="33"/>
      <c r="AD2132" s="33"/>
      <c r="AE2132" s="34" t="s">
        <v>47</v>
      </c>
      <c r="AF2132" s="11"/>
    </row>
    <row r="2133" spans="2:32" ht="62.25" x14ac:dyDescent="0.5">
      <c r="B2133" s="11"/>
      <c r="C2133" s="28" t="s">
        <v>6837</v>
      </c>
      <c r="D2133" s="28" t="s">
        <v>6838</v>
      </c>
      <c r="E2133" s="29" t="s">
        <v>6839</v>
      </c>
      <c r="F2133" s="29" t="s">
        <v>1</v>
      </c>
      <c r="G2133" s="29" t="s">
        <v>1500</v>
      </c>
      <c r="H2133" s="30" t="s">
        <v>1500</v>
      </c>
      <c r="I2133" s="30" t="s">
        <v>113</v>
      </c>
      <c r="J2133" s="31" t="s">
        <v>103</v>
      </c>
      <c r="K2133" s="30" t="s">
        <v>104</v>
      </c>
      <c r="L2133" s="32" t="s">
        <v>40</v>
      </c>
      <c r="M2133" s="30" t="s">
        <v>105</v>
      </c>
      <c r="N2133" s="30" t="s">
        <v>4109</v>
      </c>
      <c r="O2133" s="30" t="s">
        <v>107</v>
      </c>
      <c r="P2133" s="32" t="s">
        <v>46</v>
      </c>
      <c r="Q2133" s="54"/>
      <c r="R2133" s="64"/>
      <c r="S2133" s="63"/>
      <c r="T2133" s="30"/>
      <c r="U2133" s="30"/>
      <c r="V2133" s="30"/>
      <c r="W2133" s="30"/>
      <c r="X2133" s="30"/>
      <c r="Y2133" s="33">
        <f t="shared" si="33"/>
        <v>0</v>
      </c>
      <c r="Z2133" s="32"/>
      <c r="AA2133" s="32" t="s">
        <v>40</v>
      </c>
      <c r="AB2133" s="26"/>
      <c r="AC2133" s="33"/>
      <c r="AD2133" s="33"/>
      <c r="AE2133" s="34" t="s">
        <v>47</v>
      </c>
      <c r="AF2133" s="11"/>
    </row>
    <row r="2134" spans="2:32" ht="62.25" x14ac:dyDescent="0.5">
      <c r="B2134" s="11"/>
      <c r="C2134" s="28" t="s">
        <v>6840</v>
      </c>
      <c r="D2134" s="28" t="s">
        <v>6841</v>
      </c>
      <c r="E2134" s="29" t="s">
        <v>6842</v>
      </c>
      <c r="F2134" s="29" t="s">
        <v>1</v>
      </c>
      <c r="G2134" s="29" t="s">
        <v>1500</v>
      </c>
      <c r="H2134" s="30" t="s">
        <v>6843</v>
      </c>
      <c r="I2134" s="30" t="s">
        <v>102</v>
      </c>
      <c r="J2134" s="31" t="s">
        <v>103</v>
      </c>
      <c r="K2134" s="30" t="s">
        <v>264</v>
      </c>
      <c r="L2134" s="32" t="s">
        <v>40</v>
      </c>
      <c r="M2134" s="30" t="s">
        <v>105</v>
      </c>
      <c r="N2134" s="30" t="s">
        <v>5281</v>
      </c>
      <c r="O2134" s="30" t="s">
        <v>107</v>
      </c>
      <c r="P2134" s="32" t="s">
        <v>46</v>
      </c>
      <c r="Q2134" s="54"/>
      <c r="R2134" s="64"/>
      <c r="S2134" s="63"/>
      <c r="T2134" s="30"/>
      <c r="U2134" s="30"/>
      <c r="V2134" s="30"/>
      <c r="W2134" s="30"/>
      <c r="X2134" s="30"/>
      <c r="Y2134" s="33">
        <f t="shared" si="33"/>
        <v>0</v>
      </c>
      <c r="Z2134" s="32"/>
      <c r="AA2134" s="32" t="s">
        <v>40</v>
      </c>
      <c r="AB2134" s="26"/>
      <c r="AC2134" s="33"/>
      <c r="AD2134" s="33"/>
      <c r="AE2134" s="34" t="s">
        <v>47</v>
      </c>
      <c r="AF2134" s="11"/>
    </row>
    <row r="2135" spans="2:32" ht="62.25" x14ac:dyDescent="0.5">
      <c r="B2135" s="11"/>
      <c r="C2135" s="28" t="s">
        <v>6844</v>
      </c>
      <c r="D2135" s="28" t="s">
        <v>6845</v>
      </c>
      <c r="E2135" s="29" t="s">
        <v>6846</v>
      </c>
      <c r="F2135" s="29" t="s">
        <v>1</v>
      </c>
      <c r="G2135" s="29" t="s">
        <v>1500</v>
      </c>
      <c r="H2135" s="30" t="s">
        <v>6847</v>
      </c>
      <c r="I2135" s="30" t="s">
        <v>102</v>
      </c>
      <c r="J2135" s="31" t="s">
        <v>103</v>
      </c>
      <c r="K2135" s="30" t="s">
        <v>264</v>
      </c>
      <c r="L2135" s="32" t="s">
        <v>40</v>
      </c>
      <c r="M2135" s="30" t="s">
        <v>105</v>
      </c>
      <c r="N2135" s="30" t="s">
        <v>5281</v>
      </c>
      <c r="O2135" s="30" t="s">
        <v>107</v>
      </c>
      <c r="P2135" s="32" t="s">
        <v>46</v>
      </c>
      <c r="Q2135" s="54"/>
      <c r="R2135" s="64"/>
      <c r="S2135" s="63"/>
      <c r="T2135" s="30"/>
      <c r="U2135" s="30"/>
      <c r="V2135" s="30"/>
      <c r="W2135" s="30"/>
      <c r="X2135" s="30"/>
      <c r="Y2135" s="33">
        <f t="shared" si="33"/>
        <v>0</v>
      </c>
      <c r="Z2135" s="32"/>
      <c r="AA2135" s="32" t="s">
        <v>40</v>
      </c>
      <c r="AB2135" s="26"/>
      <c r="AC2135" s="33"/>
      <c r="AD2135" s="33"/>
      <c r="AE2135" s="34" t="s">
        <v>47</v>
      </c>
      <c r="AF2135" s="11"/>
    </row>
    <row r="2136" spans="2:32" ht="62.25" x14ac:dyDescent="0.5">
      <c r="B2136" s="11"/>
      <c r="C2136" s="28" t="s">
        <v>6848</v>
      </c>
      <c r="D2136" s="28" t="s">
        <v>6849</v>
      </c>
      <c r="E2136" s="29" t="s">
        <v>6850</v>
      </c>
      <c r="F2136" s="29" t="s">
        <v>1</v>
      </c>
      <c r="G2136" s="29" t="s">
        <v>1500</v>
      </c>
      <c r="H2136" s="30" t="s">
        <v>1505</v>
      </c>
      <c r="I2136" s="30" t="s">
        <v>102</v>
      </c>
      <c r="J2136" s="31" t="s">
        <v>103</v>
      </c>
      <c r="K2136" s="30" t="s">
        <v>264</v>
      </c>
      <c r="L2136" s="32" t="s">
        <v>40</v>
      </c>
      <c r="M2136" s="30" t="s">
        <v>105</v>
      </c>
      <c r="N2136" s="30" t="s">
        <v>399</v>
      </c>
      <c r="O2136" s="30" t="s">
        <v>107</v>
      </c>
      <c r="P2136" s="32" t="s">
        <v>46</v>
      </c>
      <c r="Q2136" s="54"/>
      <c r="R2136" s="64"/>
      <c r="S2136" s="63"/>
      <c r="T2136" s="30"/>
      <c r="U2136" s="30"/>
      <c r="V2136" s="30"/>
      <c r="W2136" s="30"/>
      <c r="X2136" s="30"/>
      <c r="Y2136" s="33">
        <f t="shared" si="33"/>
        <v>0</v>
      </c>
      <c r="Z2136" s="32"/>
      <c r="AA2136" s="32" t="s">
        <v>40</v>
      </c>
      <c r="AB2136" s="26"/>
      <c r="AC2136" s="33"/>
      <c r="AD2136" s="33"/>
      <c r="AE2136" s="34" t="s">
        <v>47</v>
      </c>
      <c r="AF2136" s="11"/>
    </row>
    <row r="2137" spans="2:32" ht="62.25" x14ac:dyDescent="0.5">
      <c r="B2137" s="11"/>
      <c r="C2137" s="28" t="s">
        <v>6851</v>
      </c>
      <c r="D2137" s="28" t="s">
        <v>6852</v>
      </c>
      <c r="E2137" s="29" t="s">
        <v>6853</v>
      </c>
      <c r="F2137" s="29" t="s">
        <v>1</v>
      </c>
      <c r="G2137" s="29" t="s">
        <v>1509</v>
      </c>
      <c r="H2137" s="30" t="s">
        <v>1510</v>
      </c>
      <c r="I2137" s="30" t="s">
        <v>113</v>
      </c>
      <c r="J2137" s="31" t="s">
        <v>103</v>
      </c>
      <c r="K2137" s="30" t="s">
        <v>104</v>
      </c>
      <c r="L2137" s="32" t="s">
        <v>265</v>
      </c>
      <c r="M2137" s="30" t="s">
        <v>105</v>
      </c>
      <c r="N2137" s="30" t="s">
        <v>1253</v>
      </c>
      <c r="O2137" s="30" t="s">
        <v>209</v>
      </c>
      <c r="P2137" s="32" t="s">
        <v>46</v>
      </c>
      <c r="Q2137" s="54"/>
      <c r="R2137" s="64"/>
      <c r="S2137" s="63"/>
      <c r="T2137" s="30"/>
      <c r="U2137" s="30"/>
      <c r="V2137" s="30"/>
      <c r="W2137" s="30"/>
      <c r="X2137" s="30"/>
      <c r="Y2137" s="33">
        <f t="shared" si="33"/>
        <v>0</v>
      </c>
      <c r="Z2137" s="32"/>
      <c r="AA2137" s="32" t="s">
        <v>40</v>
      </c>
      <c r="AB2137" s="26"/>
      <c r="AC2137" s="33"/>
      <c r="AD2137" s="33"/>
      <c r="AE2137" s="34" t="s">
        <v>47</v>
      </c>
      <c r="AF2137" s="11"/>
    </row>
    <row r="2138" spans="2:32" ht="62.25" x14ac:dyDescent="0.5">
      <c r="B2138" s="11"/>
      <c r="C2138" s="28" t="s">
        <v>6854</v>
      </c>
      <c r="D2138" s="28" t="s">
        <v>6855</v>
      </c>
      <c r="E2138" s="29" t="s">
        <v>6856</v>
      </c>
      <c r="F2138" s="29" t="s">
        <v>1</v>
      </c>
      <c r="G2138" s="29" t="s">
        <v>1509</v>
      </c>
      <c r="H2138" s="30" t="s">
        <v>1510</v>
      </c>
      <c r="I2138" s="30" t="s">
        <v>113</v>
      </c>
      <c r="J2138" s="31" t="s">
        <v>103</v>
      </c>
      <c r="K2138" s="30" t="s">
        <v>104</v>
      </c>
      <c r="L2138" s="32" t="s">
        <v>40</v>
      </c>
      <c r="M2138" s="30" t="s">
        <v>105</v>
      </c>
      <c r="N2138" s="30" t="s">
        <v>1253</v>
      </c>
      <c r="O2138" s="30" t="s">
        <v>348</v>
      </c>
      <c r="P2138" s="32" t="s">
        <v>46</v>
      </c>
      <c r="Q2138" s="54"/>
      <c r="R2138" s="64"/>
      <c r="S2138" s="63"/>
      <c r="T2138" s="30"/>
      <c r="U2138" s="30"/>
      <c r="V2138" s="30"/>
      <c r="W2138" s="30"/>
      <c r="X2138" s="30"/>
      <c r="Y2138" s="33">
        <f t="shared" si="33"/>
        <v>0</v>
      </c>
      <c r="Z2138" s="32"/>
      <c r="AA2138" s="32" t="s">
        <v>40</v>
      </c>
      <c r="AB2138" s="26"/>
      <c r="AC2138" s="33"/>
      <c r="AD2138" s="33"/>
      <c r="AE2138" s="34" t="s">
        <v>47</v>
      </c>
      <c r="AF2138" s="11"/>
    </row>
    <row r="2139" spans="2:32" ht="62.25" x14ac:dyDescent="0.5">
      <c r="B2139" s="11"/>
      <c r="C2139" s="28" t="s">
        <v>6857</v>
      </c>
      <c r="D2139" s="28" t="s">
        <v>6858</v>
      </c>
      <c r="E2139" s="29" t="s">
        <v>6859</v>
      </c>
      <c r="F2139" s="29" t="s">
        <v>1</v>
      </c>
      <c r="G2139" s="29" t="s">
        <v>1517</v>
      </c>
      <c r="H2139" s="30" t="s">
        <v>1517</v>
      </c>
      <c r="I2139" s="30" t="s">
        <v>113</v>
      </c>
      <c r="J2139" s="31" t="s">
        <v>103</v>
      </c>
      <c r="K2139" s="30" t="s">
        <v>104</v>
      </c>
      <c r="L2139" s="32" t="s">
        <v>40</v>
      </c>
      <c r="M2139" s="30" t="s">
        <v>105</v>
      </c>
      <c r="N2139" s="30" t="s">
        <v>275</v>
      </c>
      <c r="O2139" s="30" t="s">
        <v>107</v>
      </c>
      <c r="P2139" s="32" t="s">
        <v>46</v>
      </c>
      <c r="Q2139" s="54"/>
      <c r="R2139" s="64"/>
      <c r="S2139" s="63"/>
      <c r="T2139" s="30"/>
      <c r="U2139" s="30"/>
      <c r="V2139" s="30"/>
      <c r="W2139" s="30"/>
      <c r="X2139" s="30"/>
      <c r="Y2139" s="33">
        <f t="shared" si="33"/>
        <v>0</v>
      </c>
      <c r="Z2139" s="32"/>
      <c r="AA2139" s="32" t="s">
        <v>40</v>
      </c>
      <c r="AB2139" s="26"/>
      <c r="AC2139" s="33"/>
      <c r="AD2139" s="33"/>
      <c r="AE2139" s="34" t="s">
        <v>47</v>
      </c>
      <c r="AF2139" s="11"/>
    </row>
    <row r="2140" spans="2:32" ht="62.25" x14ac:dyDescent="0.5">
      <c r="B2140" s="11"/>
      <c r="C2140" s="28" t="s">
        <v>6860</v>
      </c>
      <c r="D2140" s="28" t="s">
        <v>6861</v>
      </c>
      <c r="E2140" s="29" t="s">
        <v>6862</v>
      </c>
      <c r="F2140" s="29" t="s">
        <v>1</v>
      </c>
      <c r="G2140" s="29" t="s">
        <v>1517</v>
      </c>
      <c r="H2140" s="30" t="s">
        <v>1517</v>
      </c>
      <c r="I2140" s="30" t="s">
        <v>113</v>
      </c>
      <c r="J2140" s="31" t="s">
        <v>103</v>
      </c>
      <c r="K2140" s="30" t="s">
        <v>104</v>
      </c>
      <c r="L2140" s="32" t="s">
        <v>265</v>
      </c>
      <c r="M2140" s="30" t="s">
        <v>105</v>
      </c>
      <c r="N2140" s="30" t="s">
        <v>275</v>
      </c>
      <c r="O2140" s="30" t="s">
        <v>107</v>
      </c>
      <c r="P2140" s="32" t="s">
        <v>46</v>
      </c>
      <c r="Q2140" s="54"/>
      <c r="R2140" s="64"/>
      <c r="S2140" s="63"/>
      <c r="T2140" s="30"/>
      <c r="U2140" s="30"/>
      <c r="V2140" s="30"/>
      <c r="W2140" s="30"/>
      <c r="X2140" s="30"/>
      <c r="Y2140" s="33">
        <f t="shared" si="33"/>
        <v>0</v>
      </c>
      <c r="Z2140" s="32"/>
      <c r="AA2140" s="32" t="s">
        <v>40</v>
      </c>
      <c r="AB2140" s="26"/>
      <c r="AC2140" s="33"/>
      <c r="AD2140" s="33"/>
      <c r="AE2140" s="34" t="s">
        <v>47</v>
      </c>
      <c r="AF2140" s="11"/>
    </row>
    <row r="2141" spans="2:32" ht="62.25" x14ac:dyDescent="0.5">
      <c r="B2141" s="11"/>
      <c r="C2141" s="28" t="s">
        <v>6863</v>
      </c>
      <c r="D2141" s="28" t="s">
        <v>6864</v>
      </c>
      <c r="E2141" s="29" t="s">
        <v>6865</v>
      </c>
      <c r="F2141" s="29" t="s">
        <v>1</v>
      </c>
      <c r="G2141" s="29" t="s">
        <v>1517</v>
      </c>
      <c r="H2141" s="30" t="s">
        <v>1517</v>
      </c>
      <c r="I2141" s="30" t="s">
        <v>113</v>
      </c>
      <c r="J2141" s="31" t="s">
        <v>103</v>
      </c>
      <c r="K2141" s="30" t="s">
        <v>104</v>
      </c>
      <c r="L2141" s="32" t="s">
        <v>265</v>
      </c>
      <c r="M2141" s="30" t="s">
        <v>105</v>
      </c>
      <c r="N2141" s="30" t="s">
        <v>275</v>
      </c>
      <c r="O2141" s="30" t="s">
        <v>107</v>
      </c>
      <c r="P2141" s="32" t="s">
        <v>46</v>
      </c>
      <c r="Q2141" s="54"/>
      <c r="R2141" s="64"/>
      <c r="S2141" s="63"/>
      <c r="T2141" s="30"/>
      <c r="U2141" s="30"/>
      <c r="V2141" s="30"/>
      <c r="W2141" s="30"/>
      <c r="X2141" s="30"/>
      <c r="Y2141" s="33">
        <f t="shared" si="33"/>
        <v>0</v>
      </c>
      <c r="Z2141" s="32"/>
      <c r="AA2141" s="32" t="s">
        <v>40</v>
      </c>
      <c r="AB2141" s="26"/>
      <c r="AC2141" s="33"/>
      <c r="AD2141" s="33"/>
      <c r="AE2141" s="34" t="s">
        <v>47</v>
      </c>
      <c r="AF2141" s="11"/>
    </row>
    <row r="2142" spans="2:32" ht="62.25" x14ac:dyDescent="0.5">
      <c r="B2142" s="11"/>
      <c r="C2142" s="28" t="s">
        <v>6866</v>
      </c>
      <c r="D2142" s="28" t="s">
        <v>6867</v>
      </c>
      <c r="E2142" s="29" t="s">
        <v>6868</v>
      </c>
      <c r="F2142" s="29" t="s">
        <v>1</v>
      </c>
      <c r="G2142" s="29" t="s">
        <v>1517</v>
      </c>
      <c r="H2142" s="30" t="s">
        <v>1517</v>
      </c>
      <c r="I2142" s="30" t="s">
        <v>113</v>
      </c>
      <c r="J2142" s="31" t="s">
        <v>103</v>
      </c>
      <c r="K2142" s="30" t="s">
        <v>104</v>
      </c>
      <c r="L2142" s="32" t="s">
        <v>265</v>
      </c>
      <c r="M2142" s="30" t="s">
        <v>105</v>
      </c>
      <c r="N2142" s="30" t="s">
        <v>275</v>
      </c>
      <c r="O2142" s="30" t="s">
        <v>107</v>
      </c>
      <c r="P2142" s="32" t="s">
        <v>46</v>
      </c>
      <c r="Q2142" s="54"/>
      <c r="R2142" s="64"/>
      <c r="S2142" s="63"/>
      <c r="T2142" s="30"/>
      <c r="U2142" s="30"/>
      <c r="V2142" s="30"/>
      <c r="W2142" s="30"/>
      <c r="X2142" s="30"/>
      <c r="Y2142" s="33">
        <f t="shared" si="33"/>
        <v>0</v>
      </c>
      <c r="Z2142" s="32"/>
      <c r="AA2142" s="32" t="s">
        <v>40</v>
      </c>
      <c r="AB2142" s="26"/>
      <c r="AC2142" s="33"/>
      <c r="AD2142" s="33"/>
      <c r="AE2142" s="34" t="s">
        <v>47</v>
      </c>
      <c r="AF2142" s="11"/>
    </row>
    <row r="2143" spans="2:32" ht="62.25" x14ac:dyDescent="0.5">
      <c r="B2143" s="11"/>
      <c r="C2143" s="28" t="s">
        <v>6869</v>
      </c>
      <c r="D2143" s="28" t="s">
        <v>6870</v>
      </c>
      <c r="E2143" s="29" t="s">
        <v>6871</v>
      </c>
      <c r="F2143" s="29" t="s">
        <v>1</v>
      </c>
      <c r="G2143" s="29" t="s">
        <v>1517</v>
      </c>
      <c r="H2143" s="30" t="s">
        <v>1517</v>
      </c>
      <c r="I2143" s="30" t="s">
        <v>113</v>
      </c>
      <c r="J2143" s="31" t="s">
        <v>103</v>
      </c>
      <c r="K2143" s="30" t="s">
        <v>104</v>
      </c>
      <c r="L2143" s="32" t="s">
        <v>40</v>
      </c>
      <c r="M2143" s="30" t="s">
        <v>105</v>
      </c>
      <c r="N2143" s="30" t="s">
        <v>275</v>
      </c>
      <c r="O2143" s="30" t="s">
        <v>107</v>
      </c>
      <c r="P2143" s="32" t="s">
        <v>46</v>
      </c>
      <c r="Q2143" s="54"/>
      <c r="R2143" s="64"/>
      <c r="S2143" s="63"/>
      <c r="T2143" s="30"/>
      <c r="U2143" s="30"/>
      <c r="V2143" s="30"/>
      <c r="W2143" s="30"/>
      <c r="X2143" s="30"/>
      <c r="Y2143" s="33">
        <f t="shared" si="33"/>
        <v>0</v>
      </c>
      <c r="Z2143" s="32"/>
      <c r="AA2143" s="32" t="s">
        <v>40</v>
      </c>
      <c r="AB2143" s="26"/>
      <c r="AC2143" s="33"/>
      <c r="AD2143" s="33"/>
      <c r="AE2143" s="34" t="s">
        <v>47</v>
      </c>
      <c r="AF2143" s="11"/>
    </row>
    <row r="2144" spans="2:32" ht="62.25" x14ac:dyDescent="0.5">
      <c r="B2144" s="11"/>
      <c r="C2144" s="28" t="s">
        <v>6872</v>
      </c>
      <c r="D2144" s="28" t="s">
        <v>6873</v>
      </c>
      <c r="E2144" s="29" t="s">
        <v>6874</v>
      </c>
      <c r="F2144" s="29" t="s">
        <v>1</v>
      </c>
      <c r="G2144" s="29" t="s">
        <v>1517</v>
      </c>
      <c r="H2144" s="30" t="s">
        <v>1517</v>
      </c>
      <c r="I2144" s="30" t="s">
        <v>113</v>
      </c>
      <c r="J2144" s="31" t="s">
        <v>103</v>
      </c>
      <c r="K2144" s="30" t="s">
        <v>104</v>
      </c>
      <c r="L2144" s="32" t="s">
        <v>40</v>
      </c>
      <c r="M2144" s="30" t="s">
        <v>105</v>
      </c>
      <c r="N2144" s="30" t="s">
        <v>275</v>
      </c>
      <c r="O2144" s="30" t="s">
        <v>107</v>
      </c>
      <c r="P2144" s="32" t="s">
        <v>46</v>
      </c>
      <c r="Q2144" s="54"/>
      <c r="R2144" s="64"/>
      <c r="S2144" s="63"/>
      <c r="T2144" s="30"/>
      <c r="U2144" s="30"/>
      <c r="V2144" s="30"/>
      <c r="W2144" s="30"/>
      <c r="X2144" s="30"/>
      <c r="Y2144" s="33">
        <f t="shared" si="33"/>
        <v>0</v>
      </c>
      <c r="Z2144" s="32"/>
      <c r="AA2144" s="32" t="s">
        <v>40</v>
      </c>
      <c r="AB2144" s="26"/>
      <c r="AC2144" s="33"/>
      <c r="AD2144" s="33"/>
      <c r="AE2144" s="34" t="s">
        <v>47</v>
      </c>
      <c r="AF2144" s="11"/>
    </row>
    <row r="2145" spans="2:32" ht="62.25" x14ac:dyDescent="0.5">
      <c r="B2145" s="11"/>
      <c r="C2145" s="28" t="s">
        <v>6875</v>
      </c>
      <c r="D2145" s="28" t="s">
        <v>6876</v>
      </c>
      <c r="E2145" s="29" t="s">
        <v>6877</v>
      </c>
      <c r="F2145" s="29" t="s">
        <v>1</v>
      </c>
      <c r="G2145" s="29" t="s">
        <v>358</v>
      </c>
      <c r="H2145" s="30" t="s">
        <v>358</v>
      </c>
      <c r="I2145" s="30" t="s">
        <v>113</v>
      </c>
      <c r="J2145" s="31" t="s">
        <v>103</v>
      </c>
      <c r="K2145" s="30" t="s">
        <v>104</v>
      </c>
      <c r="L2145" s="32" t="s">
        <v>40</v>
      </c>
      <c r="M2145" s="30" t="s">
        <v>105</v>
      </c>
      <c r="N2145" s="30" t="s">
        <v>1253</v>
      </c>
      <c r="O2145" s="30" t="s">
        <v>107</v>
      </c>
      <c r="P2145" s="32" t="s">
        <v>46</v>
      </c>
      <c r="Q2145" s="54"/>
      <c r="R2145" s="64"/>
      <c r="S2145" s="63"/>
      <c r="T2145" s="30"/>
      <c r="U2145" s="30"/>
      <c r="V2145" s="30"/>
      <c r="W2145" s="30"/>
      <c r="X2145" s="30"/>
      <c r="Y2145" s="33">
        <f t="shared" si="33"/>
        <v>0</v>
      </c>
      <c r="Z2145" s="32"/>
      <c r="AA2145" s="32" t="s">
        <v>40</v>
      </c>
      <c r="AB2145" s="26"/>
      <c r="AC2145" s="33"/>
      <c r="AD2145" s="33"/>
      <c r="AE2145" s="34" t="s">
        <v>47</v>
      </c>
      <c r="AF2145" s="11"/>
    </row>
    <row r="2146" spans="2:32" ht="62.25" x14ac:dyDescent="0.5">
      <c r="B2146" s="11"/>
      <c r="C2146" s="28" t="s">
        <v>6878</v>
      </c>
      <c r="D2146" s="28" t="s">
        <v>6879</v>
      </c>
      <c r="E2146" s="29" t="s">
        <v>6880</v>
      </c>
      <c r="F2146" s="29" t="s">
        <v>1</v>
      </c>
      <c r="G2146" s="29" t="s">
        <v>358</v>
      </c>
      <c r="H2146" s="30" t="s">
        <v>358</v>
      </c>
      <c r="I2146" s="30" t="s">
        <v>113</v>
      </c>
      <c r="J2146" s="31" t="s">
        <v>103</v>
      </c>
      <c r="K2146" s="30" t="s">
        <v>104</v>
      </c>
      <c r="L2146" s="32" t="s">
        <v>40</v>
      </c>
      <c r="M2146" s="30" t="s">
        <v>105</v>
      </c>
      <c r="N2146" s="30" t="s">
        <v>1253</v>
      </c>
      <c r="O2146" s="30" t="s">
        <v>107</v>
      </c>
      <c r="P2146" s="32" t="s">
        <v>46</v>
      </c>
      <c r="Q2146" s="54"/>
      <c r="R2146" s="64"/>
      <c r="S2146" s="63"/>
      <c r="T2146" s="30"/>
      <c r="U2146" s="30"/>
      <c r="V2146" s="30"/>
      <c r="W2146" s="30"/>
      <c r="X2146" s="30"/>
      <c r="Y2146" s="33">
        <f t="shared" si="33"/>
        <v>0</v>
      </c>
      <c r="Z2146" s="32"/>
      <c r="AA2146" s="32" t="s">
        <v>40</v>
      </c>
      <c r="AB2146" s="26"/>
      <c r="AC2146" s="33"/>
      <c r="AD2146" s="33"/>
      <c r="AE2146" s="34" t="s">
        <v>47</v>
      </c>
      <c r="AF2146" s="11"/>
    </row>
    <row r="2147" spans="2:32" ht="62.25" x14ac:dyDescent="0.5">
      <c r="B2147" s="11"/>
      <c r="C2147" s="28" t="s">
        <v>6881</v>
      </c>
      <c r="D2147" s="28" t="s">
        <v>6882</v>
      </c>
      <c r="E2147" s="29" t="s">
        <v>6883</v>
      </c>
      <c r="F2147" s="29" t="s">
        <v>1</v>
      </c>
      <c r="G2147" s="29" t="s">
        <v>358</v>
      </c>
      <c r="H2147" s="30" t="s">
        <v>476</v>
      </c>
      <c r="I2147" s="30" t="s">
        <v>102</v>
      </c>
      <c r="J2147" s="31" t="s">
        <v>103</v>
      </c>
      <c r="K2147" s="30" t="s">
        <v>104</v>
      </c>
      <c r="L2147" s="32" t="s">
        <v>40</v>
      </c>
      <c r="M2147" s="30" t="s">
        <v>105</v>
      </c>
      <c r="N2147" s="30" t="s">
        <v>1253</v>
      </c>
      <c r="O2147" s="30" t="s">
        <v>107</v>
      </c>
      <c r="P2147" s="32" t="s">
        <v>46</v>
      </c>
      <c r="Q2147" s="54"/>
      <c r="R2147" s="64"/>
      <c r="S2147" s="63"/>
      <c r="T2147" s="30"/>
      <c r="U2147" s="30"/>
      <c r="V2147" s="30"/>
      <c r="W2147" s="30"/>
      <c r="X2147" s="30"/>
      <c r="Y2147" s="33">
        <f t="shared" si="33"/>
        <v>0</v>
      </c>
      <c r="Z2147" s="32"/>
      <c r="AA2147" s="32" t="s">
        <v>40</v>
      </c>
      <c r="AB2147" s="26"/>
      <c r="AC2147" s="33"/>
      <c r="AD2147" s="33"/>
      <c r="AE2147" s="34" t="s">
        <v>47</v>
      </c>
      <c r="AF2147" s="11"/>
    </row>
    <row r="2148" spans="2:32" ht="62.25" x14ac:dyDescent="0.5">
      <c r="B2148" s="11"/>
      <c r="C2148" s="28" t="s">
        <v>6884</v>
      </c>
      <c r="D2148" s="28" t="s">
        <v>6885</v>
      </c>
      <c r="E2148" s="29" t="s">
        <v>6886</v>
      </c>
      <c r="F2148" s="29" t="s">
        <v>1</v>
      </c>
      <c r="G2148" s="29" t="s">
        <v>73</v>
      </c>
      <c r="H2148" s="30" t="s">
        <v>178</v>
      </c>
      <c r="I2148" s="30" t="s">
        <v>113</v>
      </c>
      <c r="J2148" s="31" t="s">
        <v>103</v>
      </c>
      <c r="K2148" s="30" t="s">
        <v>264</v>
      </c>
      <c r="L2148" s="32" t="s">
        <v>265</v>
      </c>
      <c r="M2148" s="30" t="s">
        <v>105</v>
      </c>
      <c r="N2148" s="30" t="s">
        <v>1249</v>
      </c>
      <c r="O2148" s="30" t="s">
        <v>107</v>
      </c>
      <c r="P2148" s="32" t="s">
        <v>46</v>
      </c>
      <c r="Q2148" s="54"/>
      <c r="R2148" s="64"/>
      <c r="S2148" s="63"/>
      <c r="T2148" s="30"/>
      <c r="U2148" s="30"/>
      <c r="V2148" s="30"/>
      <c r="W2148" s="30"/>
      <c r="X2148" s="30"/>
      <c r="Y2148" s="33">
        <f t="shared" si="33"/>
        <v>0</v>
      </c>
      <c r="Z2148" s="32"/>
      <c r="AA2148" s="32" t="s">
        <v>40</v>
      </c>
      <c r="AB2148" s="26"/>
      <c r="AC2148" s="33"/>
      <c r="AD2148" s="33"/>
      <c r="AE2148" s="34" t="s">
        <v>47</v>
      </c>
      <c r="AF2148" s="11"/>
    </row>
    <row r="2149" spans="2:32" ht="62.25" x14ac:dyDescent="0.5">
      <c r="B2149" s="11"/>
      <c r="C2149" s="28" t="s">
        <v>6887</v>
      </c>
      <c r="D2149" s="28" t="s">
        <v>6888</v>
      </c>
      <c r="E2149" s="29" t="s">
        <v>6889</v>
      </c>
      <c r="F2149" s="29" t="s">
        <v>1</v>
      </c>
      <c r="G2149" s="29" t="s">
        <v>73</v>
      </c>
      <c r="H2149" s="30" t="s">
        <v>178</v>
      </c>
      <c r="I2149" s="30" t="s">
        <v>113</v>
      </c>
      <c r="J2149" s="31" t="s">
        <v>103</v>
      </c>
      <c r="K2149" s="30" t="s">
        <v>264</v>
      </c>
      <c r="L2149" s="32" t="s">
        <v>265</v>
      </c>
      <c r="M2149" s="30" t="s">
        <v>105</v>
      </c>
      <c r="N2149" s="30" t="s">
        <v>1249</v>
      </c>
      <c r="O2149" s="30" t="s">
        <v>107</v>
      </c>
      <c r="P2149" s="32" t="s">
        <v>46</v>
      </c>
      <c r="Q2149" s="54"/>
      <c r="R2149" s="64"/>
      <c r="S2149" s="63"/>
      <c r="T2149" s="30"/>
      <c r="U2149" s="30"/>
      <c r="V2149" s="30"/>
      <c r="W2149" s="30"/>
      <c r="X2149" s="30"/>
      <c r="Y2149" s="33">
        <f t="shared" si="33"/>
        <v>0</v>
      </c>
      <c r="Z2149" s="32"/>
      <c r="AA2149" s="32" t="s">
        <v>40</v>
      </c>
      <c r="AB2149" s="26"/>
      <c r="AC2149" s="33"/>
      <c r="AD2149" s="33"/>
      <c r="AE2149" s="34" t="s">
        <v>47</v>
      </c>
      <c r="AF2149" s="11"/>
    </row>
    <row r="2150" spans="2:32" ht="62.25" x14ac:dyDescent="0.5">
      <c r="B2150" s="11"/>
      <c r="C2150" s="28" t="s">
        <v>6890</v>
      </c>
      <c r="D2150" s="28" t="s">
        <v>6891</v>
      </c>
      <c r="E2150" s="29" t="s">
        <v>6892</v>
      </c>
      <c r="F2150" s="29" t="s">
        <v>1</v>
      </c>
      <c r="G2150" s="29" t="s">
        <v>73</v>
      </c>
      <c r="H2150" s="30" t="s">
        <v>178</v>
      </c>
      <c r="I2150" s="30" t="s">
        <v>113</v>
      </c>
      <c r="J2150" s="31" t="s">
        <v>103</v>
      </c>
      <c r="K2150" s="30" t="s">
        <v>264</v>
      </c>
      <c r="L2150" s="32" t="s">
        <v>265</v>
      </c>
      <c r="M2150" s="30" t="s">
        <v>105</v>
      </c>
      <c r="N2150" s="30" t="s">
        <v>1249</v>
      </c>
      <c r="O2150" s="30" t="s">
        <v>107</v>
      </c>
      <c r="P2150" s="32" t="s">
        <v>46</v>
      </c>
      <c r="Q2150" s="54"/>
      <c r="R2150" s="64"/>
      <c r="S2150" s="63"/>
      <c r="T2150" s="30"/>
      <c r="U2150" s="30"/>
      <c r="V2150" s="30"/>
      <c r="W2150" s="30"/>
      <c r="X2150" s="30"/>
      <c r="Y2150" s="33">
        <f t="shared" si="33"/>
        <v>0</v>
      </c>
      <c r="Z2150" s="32"/>
      <c r="AA2150" s="32" t="s">
        <v>40</v>
      </c>
      <c r="AB2150" s="26"/>
      <c r="AC2150" s="33"/>
      <c r="AD2150" s="33"/>
      <c r="AE2150" s="34" t="s">
        <v>47</v>
      </c>
      <c r="AF2150" s="11"/>
    </row>
    <row r="2151" spans="2:32" ht="62.25" x14ac:dyDescent="0.5">
      <c r="B2151" s="11"/>
      <c r="C2151" s="28" t="s">
        <v>6893</v>
      </c>
      <c r="D2151" s="28" t="s">
        <v>6894</v>
      </c>
      <c r="E2151" s="29" t="s">
        <v>6895</v>
      </c>
      <c r="F2151" s="29" t="s">
        <v>1</v>
      </c>
      <c r="G2151" s="29" t="s">
        <v>73</v>
      </c>
      <c r="H2151" s="30" t="s">
        <v>178</v>
      </c>
      <c r="I2151" s="30" t="s">
        <v>113</v>
      </c>
      <c r="J2151" s="31" t="s">
        <v>103</v>
      </c>
      <c r="K2151" s="30" t="s">
        <v>264</v>
      </c>
      <c r="L2151" s="32" t="s">
        <v>265</v>
      </c>
      <c r="M2151" s="30" t="s">
        <v>105</v>
      </c>
      <c r="N2151" s="30" t="s">
        <v>1249</v>
      </c>
      <c r="O2151" s="30" t="s">
        <v>107</v>
      </c>
      <c r="P2151" s="32" t="s">
        <v>46</v>
      </c>
      <c r="Q2151" s="54"/>
      <c r="R2151" s="64"/>
      <c r="S2151" s="63"/>
      <c r="T2151" s="30"/>
      <c r="U2151" s="30"/>
      <c r="V2151" s="30"/>
      <c r="W2151" s="30"/>
      <c r="X2151" s="30"/>
      <c r="Y2151" s="33">
        <f t="shared" si="33"/>
        <v>0</v>
      </c>
      <c r="Z2151" s="32"/>
      <c r="AA2151" s="32" t="s">
        <v>40</v>
      </c>
      <c r="AB2151" s="26"/>
      <c r="AC2151" s="33"/>
      <c r="AD2151" s="33"/>
      <c r="AE2151" s="34" t="s">
        <v>47</v>
      </c>
      <c r="AF2151" s="11"/>
    </row>
    <row r="2152" spans="2:32" ht="62.25" x14ac:dyDescent="0.5">
      <c r="B2152" s="11"/>
      <c r="C2152" s="28" t="s">
        <v>6896</v>
      </c>
      <c r="D2152" s="28" t="s">
        <v>6897</v>
      </c>
      <c r="E2152" s="29" t="s">
        <v>6898</v>
      </c>
      <c r="F2152" s="29" t="s">
        <v>1</v>
      </c>
      <c r="G2152" s="29" t="s">
        <v>73</v>
      </c>
      <c r="H2152" s="30" t="s">
        <v>178</v>
      </c>
      <c r="I2152" s="30" t="s">
        <v>113</v>
      </c>
      <c r="J2152" s="31" t="s">
        <v>103</v>
      </c>
      <c r="K2152" s="30" t="s">
        <v>264</v>
      </c>
      <c r="L2152" s="32" t="s">
        <v>265</v>
      </c>
      <c r="M2152" s="30" t="s">
        <v>105</v>
      </c>
      <c r="N2152" s="30" t="s">
        <v>1249</v>
      </c>
      <c r="O2152" s="30" t="s">
        <v>107</v>
      </c>
      <c r="P2152" s="32" t="s">
        <v>46</v>
      </c>
      <c r="Q2152" s="54"/>
      <c r="R2152" s="64"/>
      <c r="S2152" s="63"/>
      <c r="T2152" s="30"/>
      <c r="U2152" s="30"/>
      <c r="V2152" s="30"/>
      <c r="W2152" s="30"/>
      <c r="X2152" s="30"/>
      <c r="Y2152" s="33">
        <f t="shared" si="33"/>
        <v>0</v>
      </c>
      <c r="Z2152" s="32"/>
      <c r="AA2152" s="32" t="s">
        <v>40</v>
      </c>
      <c r="AB2152" s="26"/>
      <c r="AC2152" s="33"/>
      <c r="AD2152" s="33"/>
      <c r="AE2152" s="34" t="s">
        <v>47</v>
      </c>
      <c r="AF2152" s="11"/>
    </row>
    <row r="2153" spans="2:32" ht="62.25" x14ac:dyDescent="0.5">
      <c r="B2153" s="11"/>
      <c r="C2153" s="28" t="s">
        <v>6899</v>
      </c>
      <c r="D2153" s="28" t="s">
        <v>6900</v>
      </c>
      <c r="E2153" s="29" t="s">
        <v>6901</v>
      </c>
      <c r="F2153" s="29" t="s">
        <v>1</v>
      </c>
      <c r="G2153" s="29" t="s">
        <v>73</v>
      </c>
      <c r="H2153" s="30" t="s">
        <v>178</v>
      </c>
      <c r="I2153" s="30" t="s">
        <v>113</v>
      </c>
      <c r="J2153" s="31" t="s">
        <v>103</v>
      </c>
      <c r="K2153" s="30" t="s">
        <v>264</v>
      </c>
      <c r="L2153" s="32" t="s">
        <v>265</v>
      </c>
      <c r="M2153" s="30" t="s">
        <v>105</v>
      </c>
      <c r="N2153" s="30" t="s">
        <v>1249</v>
      </c>
      <c r="O2153" s="30" t="s">
        <v>107</v>
      </c>
      <c r="P2153" s="32" t="s">
        <v>46</v>
      </c>
      <c r="Q2153" s="54"/>
      <c r="R2153" s="64"/>
      <c r="S2153" s="63"/>
      <c r="T2153" s="30"/>
      <c r="U2153" s="30"/>
      <c r="V2153" s="30"/>
      <c r="W2153" s="30"/>
      <c r="X2153" s="30"/>
      <c r="Y2153" s="33">
        <f t="shared" si="33"/>
        <v>0</v>
      </c>
      <c r="Z2153" s="32"/>
      <c r="AA2153" s="32" t="s">
        <v>40</v>
      </c>
      <c r="AB2153" s="26"/>
      <c r="AC2153" s="33"/>
      <c r="AD2153" s="33"/>
      <c r="AE2153" s="34" t="s">
        <v>47</v>
      </c>
      <c r="AF2153" s="11"/>
    </row>
    <row r="2154" spans="2:32" ht="62.25" x14ac:dyDescent="0.5">
      <c r="B2154" s="11"/>
      <c r="C2154" s="28" t="s">
        <v>6902</v>
      </c>
      <c r="D2154" s="28" t="s">
        <v>6903</v>
      </c>
      <c r="E2154" s="29" t="s">
        <v>6904</v>
      </c>
      <c r="F2154" s="29" t="s">
        <v>1</v>
      </c>
      <c r="G2154" s="29" t="s">
        <v>73</v>
      </c>
      <c r="H2154" s="30" t="s">
        <v>178</v>
      </c>
      <c r="I2154" s="30" t="s">
        <v>113</v>
      </c>
      <c r="J2154" s="31" t="s">
        <v>103</v>
      </c>
      <c r="K2154" s="30" t="s">
        <v>264</v>
      </c>
      <c r="L2154" s="32" t="s">
        <v>265</v>
      </c>
      <c r="M2154" s="30" t="s">
        <v>105</v>
      </c>
      <c r="N2154" s="30" t="s">
        <v>1249</v>
      </c>
      <c r="O2154" s="30" t="s">
        <v>107</v>
      </c>
      <c r="P2154" s="32" t="s">
        <v>46</v>
      </c>
      <c r="Q2154" s="54"/>
      <c r="R2154" s="64"/>
      <c r="S2154" s="63"/>
      <c r="T2154" s="30"/>
      <c r="U2154" s="30"/>
      <c r="V2154" s="30"/>
      <c r="W2154" s="30"/>
      <c r="X2154" s="30"/>
      <c r="Y2154" s="33">
        <f t="shared" si="33"/>
        <v>0</v>
      </c>
      <c r="Z2154" s="32"/>
      <c r="AA2154" s="32" t="s">
        <v>40</v>
      </c>
      <c r="AB2154" s="26"/>
      <c r="AC2154" s="33"/>
      <c r="AD2154" s="33"/>
      <c r="AE2154" s="34" t="s">
        <v>47</v>
      </c>
      <c r="AF2154" s="11"/>
    </row>
    <row r="2155" spans="2:32" ht="62.25" x14ac:dyDescent="0.5">
      <c r="B2155" s="11"/>
      <c r="C2155" s="28" t="s">
        <v>6905</v>
      </c>
      <c r="D2155" s="28" t="s">
        <v>6906</v>
      </c>
      <c r="E2155" s="29" t="s">
        <v>6907</v>
      </c>
      <c r="F2155" s="29" t="s">
        <v>1</v>
      </c>
      <c r="G2155" s="29" t="s">
        <v>73</v>
      </c>
      <c r="H2155" s="30" t="s">
        <v>178</v>
      </c>
      <c r="I2155" s="30" t="s">
        <v>113</v>
      </c>
      <c r="J2155" s="31" t="s">
        <v>103</v>
      </c>
      <c r="K2155" s="30" t="s">
        <v>264</v>
      </c>
      <c r="L2155" s="32" t="s">
        <v>265</v>
      </c>
      <c r="M2155" s="30" t="s">
        <v>105</v>
      </c>
      <c r="N2155" s="30" t="s">
        <v>1249</v>
      </c>
      <c r="O2155" s="30" t="s">
        <v>107</v>
      </c>
      <c r="P2155" s="32" t="s">
        <v>46</v>
      </c>
      <c r="Q2155" s="54"/>
      <c r="R2155" s="64"/>
      <c r="S2155" s="63"/>
      <c r="T2155" s="30"/>
      <c r="U2155" s="30"/>
      <c r="V2155" s="30"/>
      <c r="W2155" s="30"/>
      <c r="X2155" s="30"/>
      <c r="Y2155" s="33">
        <f t="shared" si="33"/>
        <v>0</v>
      </c>
      <c r="Z2155" s="32"/>
      <c r="AA2155" s="32" t="s">
        <v>40</v>
      </c>
      <c r="AB2155" s="26"/>
      <c r="AC2155" s="33"/>
      <c r="AD2155" s="33"/>
      <c r="AE2155" s="34" t="s">
        <v>47</v>
      </c>
      <c r="AF2155" s="11"/>
    </row>
    <row r="2156" spans="2:32" ht="62.25" x14ac:dyDescent="0.5">
      <c r="B2156" s="11"/>
      <c r="C2156" s="28" t="s">
        <v>6908</v>
      </c>
      <c r="D2156" s="28" t="s">
        <v>6909</v>
      </c>
      <c r="E2156" s="29" t="s">
        <v>6910</v>
      </c>
      <c r="F2156" s="29" t="s">
        <v>1</v>
      </c>
      <c r="G2156" s="29" t="s">
        <v>73</v>
      </c>
      <c r="H2156" s="30" t="s">
        <v>178</v>
      </c>
      <c r="I2156" s="30" t="s">
        <v>113</v>
      </c>
      <c r="J2156" s="31" t="s">
        <v>103</v>
      </c>
      <c r="K2156" s="30" t="s">
        <v>264</v>
      </c>
      <c r="L2156" s="32" t="s">
        <v>265</v>
      </c>
      <c r="M2156" s="30" t="s">
        <v>105</v>
      </c>
      <c r="N2156" s="30" t="s">
        <v>1249</v>
      </c>
      <c r="O2156" s="30" t="s">
        <v>107</v>
      </c>
      <c r="P2156" s="32" t="s">
        <v>46</v>
      </c>
      <c r="Q2156" s="54"/>
      <c r="R2156" s="64"/>
      <c r="S2156" s="63"/>
      <c r="T2156" s="30"/>
      <c r="U2156" s="30"/>
      <c r="V2156" s="30"/>
      <c r="W2156" s="30"/>
      <c r="X2156" s="30"/>
      <c r="Y2156" s="33">
        <f t="shared" si="33"/>
        <v>0</v>
      </c>
      <c r="Z2156" s="32"/>
      <c r="AA2156" s="32" t="s">
        <v>40</v>
      </c>
      <c r="AB2156" s="26"/>
      <c r="AC2156" s="33"/>
      <c r="AD2156" s="33"/>
      <c r="AE2156" s="34" t="s">
        <v>47</v>
      </c>
      <c r="AF2156" s="11"/>
    </row>
    <row r="2157" spans="2:32" ht="62.25" x14ac:dyDescent="0.5">
      <c r="B2157" s="11"/>
      <c r="C2157" s="28" t="s">
        <v>6911</v>
      </c>
      <c r="D2157" s="28" t="s">
        <v>6912</v>
      </c>
      <c r="E2157" s="29" t="s">
        <v>6913</v>
      </c>
      <c r="F2157" s="29" t="s">
        <v>1</v>
      </c>
      <c r="G2157" s="29" t="s">
        <v>73</v>
      </c>
      <c r="H2157" s="30" t="s">
        <v>178</v>
      </c>
      <c r="I2157" s="30" t="s">
        <v>113</v>
      </c>
      <c r="J2157" s="31" t="s">
        <v>103</v>
      </c>
      <c r="K2157" s="30" t="s">
        <v>264</v>
      </c>
      <c r="L2157" s="32" t="s">
        <v>265</v>
      </c>
      <c r="M2157" s="30" t="s">
        <v>105</v>
      </c>
      <c r="N2157" s="30" t="s">
        <v>1249</v>
      </c>
      <c r="O2157" s="30" t="s">
        <v>107</v>
      </c>
      <c r="P2157" s="32" t="s">
        <v>46</v>
      </c>
      <c r="Q2157" s="54"/>
      <c r="R2157" s="64"/>
      <c r="S2157" s="63"/>
      <c r="T2157" s="30"/>
      <c r="U2157" s="30"/>
      <c r="V2157" s="30"/>
      <c r="W2157" s="30"/>
      <c r="X2157" s="30"/>
      <c r="Y2157" s="33">
        <f t="shared" si="33"/>
        <v>0</v>
      </c>
      <c r="Z2157" s="32"/>
      <c r="AA2157" s="32" t="s">
        <v>40</v>
      </c>
      <c r="AB2157" s="26"/>
      <c r="AC2157" s="33"/>
      <c r="AD2157" s="33"/>
      <c r="AE2157" s="34" t="s">
        <v>47</v>
      </c>
      <c r="AF2157" s="11"/>
    </row>
    <row r="2158" spans="2:32" ht="62.25" x14ac:dyDescent="0.5">
      <c r="B2158" s="11"/>
      <c r="C2158" s="28" t="s">
        <v>6914</v>
      </c>
      <c r="D2158" s="28" t="s">
        <v>6915</v>
      </c>
      <c r="E2158" s="29" t="s">
        <v>6916</v>
      </c>
      <c r="F2158" s="29" t="s">
        <v>1</v>
      </c>
      <c r="G2158" s="29" t="s">
        <v>73</v>
      </c>
      <c r="H2158" s="30" t="s">
        <v>178</v>
      </c>
      <c r="I2158" s="30" t="s">
        <v>113</v>
      </c>
      <c r="J2158" s="31" t="s">
        <v>103</v>
      </c>
      <c r="K2158" s="30" t="s">
        <v>264</v>
      </c>
      <c r="L2158" s="32" t="s">
        <v>265</v>
      </c>
      <c r="M2158" s="30" t="s">
        <v>105</v>
      </c>
      <c r="N2158" s="30" t="s">
        <v>1249</v>
      </c>
      <c r="O2158" s="30" t="s">
        <v>107</v>
      </c>
      <c r="P2158" s="32" t="s">
        <v>46</v>
      </c>
      <c r="Q2158" s="54"/>
      <c r="R2158" s="64"/>
      <c r="S2158" s="63"/>
      <c r="T2158" s="30"/>
      <c r="U2158" s="30"/>
      <c r="V2158" s="30"/>
      <c r="W2158" s="30"/>
      <c r="X2158" s="30"/>
      <c r="Y2158" s="33">
        <f t="shared" si="33"/>
        <v>0</v>
      </c>
      <c r="Z2158" s="32"/>
      <c r="AA2158" s="32" t="s">
        <v>40</v>
      </c>
      <c r="AB2158" s="26"/>
      <c r="AC2158" s="33"/>
      <c r="AD2158" s="33"/>
      <c r="AE2158" s="34" t="s">
        <v>47</v>
      </c>
      <c r="AF2158" s="11"/>
    </row>
    <row r="2159" spans="2:32" ht="62.25" x14ac:dyDescent="0.5">
      <c r="B2159" s="11"/>
      <c r="C2159" s="28" t="s">
        <v>6917</v>
      </c>
      <c r="D2159" s="28" t="s">
        <v>6918</v>
      </c>
      <c r="E2159" s="29" t="s">
        <v>6919</v>
      </c>
      <c r="F2159" s="29" t="s">
        <v>1</v>
      </c>
      <c r="G2159" s="29" t="s">
        <v>73</v>
      </c>
      <c r="H2159" s="30" t="s">
        <v>1531</v>
      </c>
      <c r="I2159" s="30" t="s">
        <v>113</v>
      </c>
      <c r="J2159" s="31" t="s">
        <v>103</v>
      </c>
      <c r="K2159" s="30" t="s">
        <v>264</v>
      </c>
      <c r="L2159" s="32" t="s">
        <v>265</v>
      </c>
      <c r="M2159" s="30" t="s">
        <v>105</v>
      </c>
      <c r="N2159" s="30" t="s">
        <v>1249</v>
      </c>
      <c r="O2159" s="30" t="s">
        <v>107</v>
      </c>
      <c r="P2159" s="32" t="s">
        <v>46</v>
      </c>
      <c r="Q2159" s="54"/>
      <c r="R2159" s="64"/>
      <c r="S2159" s="63"/>
      <c r="T2159" s="30"/>
      <c r="U2159" s="30"/>
      <c r="V2159" s="30"/>
      <c r="W2159" s="30"/>
      <c r="X2159" s="30"/>
      <c r="Y2159" s="33">
        <f t="shared" si="33"/>
        <v>0</v>
      </c>
      <c r="Z2159" s="32"/>
      <c r="AA2159" s="32" t="s">
        <v>40</v>
      </c>
      <c r="AB2159" s="26"/>
      <c r="AC2159" s="33"/>
      <c r="AD2159" s="33"/>
      <c r="AE2159" s="34" t="s">
        <v>47</v>
      </c>
      <c r="AF2159" s="11"/>
    </row>
    <row r="2160" spans="2:32" ht="62.25" x14ac:dyDescent="0.5">
      <c r="B2160" s="11"/>
      <c r="C2160" s="28" t="s">
        <v>6920</v>
      </c>
      <c r="D2160" s="28" t="s">
        <v>6921</v>
      </c>
      <c r="E2160" s="29" t="s">
        <v>6922</v>
      </c>
      <c r="F2160" s="29" t="s">
        <v>1</v>
      </c>
      <c r="G2160" s="29" t="s">
        <v>73</v>
      </c>
      <c r="H2160" s="30" t="s">
        <v>1531</v>
      </c>
      <c r="I2160" s="30" t="s">
        <v>113</v>
      </c>
      <c r="J2160" s="31" t="s">
        <v>103</v>
      </c>
      <c r="K2160" s="30" t="s">
        <v>264</v>
      </c>
      <c r="L2160" s="32" t="s">
        <v>265</v>
      </c>
      <c r="M2160" s="30" t="s">
        <v>105</v>
      </c>
      <c r="N2160" s="30" t="s">
        <v>1249</v>
      </c>
      <c r="O2160" s="30" t="s">
        <v>107</v>
      </c>
      <c r="P2160" s="32" t="s">
        <v>46</v>
      </c>
      <c r="Q2160" s="54"/>
      <c r="R2160" s="64"/>
      <c r="S2160" s="63"/>
      <c r="T2160" s="30"/>
      <c r="U2160" s="30"/>
      <c r="V2160" s="30"/>
      <c r="W2160" s="30"/>
      <c r="X2160" s="30"/>
      <c r="Y2160" s="33">
        <f t="shared" si="33"/>
        <v>0</v>
      </c>
      <c r="Z2160" s="32"/>
      <c r="AA2160" s="32" t="s">
        <v>40</v>
      </c>
      <c r="AB2160" s="26"/>
      <c r="AC2160" s="33"/>
      <c r="AD2160" s="33"/>
      <c r="AE2160" s="34" t="s">
        <v>47</v>
      </c>
      <c r="AF2160" s="11"/>
    </row>
    <row r="2161" spans="2:32" ht="62.25" x14ac:dyDescent="0.5">
      <c r="B2161" s="11"/>
      <c r="C2161" s="28" t="s">
        <v>6923</v>
      </c>
      <c r="D2161" s="28" t="s">
        <v>6924</v>
      </c>
      <c r="E2161" s="29" t="s">
        <v>6925</v>
      </c>
      <c r="F2161" s="29" t="s">
        <v>1</v>
      </c>
      <c r="G2161" s="29" t="s">
        <v>73</v>
      </c>
      <c r="H2161" s="30" t="s">
        <v>6926</v>
      </c>
      <c r="I2161" s="30" t="s">
        <v>102</v>
      </c>
      <c r="J2161" s="31" t="s">
        <v>103</v>
      </c>
      <c r="K2161" s="30" t="s">
        <v>264</v>
      </c>
      <c r="L2161" s="32" t="s">
        <v>40</v>
      </c>
      <c r="M2161" s="30" t="s">
        <v>105</v>
      </c>
      <c r="N2161" s="30" t="s">
        <v>399</v>
      </c>
      <c r="O2161" s="30" t="s">
        <v>107</v>
      </c>
      <c r="P2161" s="32" t="s">
        <v>46</v>
      </c>
      <c r="Q2161" s="54"/>
      <c r="R2161" s="64"/>
      <c r="S2161" s="63"/>
      <c r="T2161" s="30"/>
      <c r="U2161" s="30"/>
      <c r="V2161" s="30"/>
      <c r="W2161" s="30"/>
      <c r="X2161" s="30"/>
      <c r="Y2161" s="33">
        <f t="shared" si="33"/>
        <v>0</v>
      </c>
      <c r="Z2161" s="32"/>
      <c r="AA2161" s="32" t="s">
        <v>40</v>
      </c>
      <c r="AB2161" s="26"/>
      <c r="AC2161" s="33"/>
      <c r="AD2161" s="33"/>
      <c r="AE2161" s="34" t="s">
        <v>47</v>
      </c>
      <c r="AF2161" s="11"/>
    </row>
    <row r="2162" spans="2:32" ht="62.25" x14ac:dyDescent="0.5">
      <c r="B2162" s="11"/>
      <c r="C2162" s="28" t="s">
        <v>6927</v>
      </c>
      <c r="D2162" s="28" t="s">
        <v>6928</v>
      </c>
      <c r="E2162" s="29" t="s">
        <v>6929</v>
      </c>
      <c r="F2162" s="29" t="s">
        <v>1</v>
      </c>
      <c r="G2162" s="29" t="s">
        <v>3496</v>
      </c>
      <c r="H2162" s="30" t="s">
        <v>3496</v>
      </c>
      <c r="I2162" s="30" t="s">
        <v>113</v>
      </c>
      <c r="J2162" s="31" t="s">
        <v>103</v>
      </c>
      <c r="K2162" s="30" t="s">
        <v>104</v>
      </c>
      <c r="L2162" s="32" t="s">
        <v>40</v>
      </c>
      <c r="M2162" s="30" t="s">
        <v>105</v>
      </c>
      <c r="N2162" s="30" t="s">
        <v>5289</v>
      </c>
      <c r="O2162" s="30" t="s">
        <v>107</v>
      </c>
      <c r="P2162" s="32" t="s">
        <v>46</v>
      </c>
      <c r="Q2162" s="54"/>
      <c r="R2162" s="64"/>
      <c r="S2162" s="63"/>
      <c r="T2162" s="30"/>
      <c r="U2162" s="30"/>
      <c r="V2162" s="30"/>
      <c r="W2162" s="30"/>
      <c r="X2162" s="30"/>
      <c r="Y2162" s="33">
        <f t="shared" si="33"/>
        <v>0</v>
      </c>
      <c r="Z2162" s="32"/>
      <c r="AA2162" s="32" t="s">
        <v>40</v>
      </c>
      <c r="AB2162" s="26"/>
      <c r="AC2162" s="33"/>
      <c r="AD2162" s="33"/>
      <c r="AE2162" s="34" t="s">
        <v>47</v>
      </c>
      <c r="AF2162" s="11"/>
    </row>
    <row r="2163" spans="2:32" ht="62.25" x14ac:dyDescent="0.5">
      <c r="B2163" s="11"/>
      <c r="C2163" s="28" t="s">
        <v>6930</v>
      </c>
      <c r="D2163" s="28" t="s">
        <v>6931</v>
      </c>
      <c r="E2163" s="29" t="s">
        <v>6932</v>
      </c>
      <c r="F2163" s="29" t="s">
        <v>1</v>
      </c>
      <c r="G2163" s="29" t="s">
        <v>3496</v>
      </c>
      <c r="H2163" s="30" t="s">
        <v>3496</v>
      </c>
      <c r="I2163" s="30" t="s">
        <v>113</v>
      </c>
      <c r="J2163" s="31" t="s">
        <v>103</v>
      </c>
      <c r="K2163" s="30" t="s">
        <v>264</v>
      </c>
      <c r="L2163" s="32" t="s">
        <v>265</v>
      </c>
      <c r="M2163" s="30" t="s">
        <v>105</v>
      </c>
      <c r="N2163" s="30" t="s">
        <v>1249</v>
      </c>
      <c r="O2163" s="30" t="s">
        <v>107</v>
      </c>
      <c r="P2163" s="32" t="s">
        <v>46</v>
      </c>
      <c r="Q2163" s="54"/>
      <c r="R2163" s="64"/>
      <c r="S2163" s="63"/>
      <c r="T2163" s="30"/>
      <c r="U2163" s="30"/>
      <c r="V2163" s="30"/>
      <c r="W2163" s="30"/>
      <c r="X2163" s="30"/>
      <c r="Y2163" s="33">
        <f t="shared" si="33"/>
        <v>0</v>
      </c>
      <c r="Z2163" s="32"/>
      <c r="AA2163" s="32" t="s">
        <v>40</v>
      </c>
      <c r="AB2163" s="26"/>
      <c r="AC2163" s="33"/>
      <c r="AD2163" s="33"/>
      <c r="AE2163" s="34" t="s">
        <v>47</v>
      </c>
      <c r="AF2163" s="11"/>
    </row>
    <row r="2164" spans="2:32" ht="62.25" x14ac:dyDescent="0.5">
      <c r="B2164" s="11"/>
      <c r="C2164" s="28" t="s">
        <v>6933</v>
      </c>
      <c r="D2164" s="28" t="s">
        <v>6934</v>
      </c>
      <c r="E2164" s="29" t="s">
        <v>6935</v>
      </c>
      <c r="F2164" s="29" t="s">
        <v>1</v>
      </c>
      <c r="G2164" s="29" t="s">
        <v>3496</v>
      </c>
      <c r="H2164" s="30" t="s">
        <v>3496</v>
      </c>
      <c r="I2164" s="30" t="s">
        <v>113</v>
      </c>
      <c r="J2164" s="31" t="s">
        <v>103</v>
      </c>
      <c r="K2164" s="30" t="s">
        <v>264</v>
      </c>
      <c r="L2164" s="32" t="s">
        <v>265</v>
      </c>
      <c r="M2164" s="30" t="s">
        <v>105</v>
      </c>
      <c r="N2164" s="30" t="s">
        <v>1249</v>
      </c>
      <c r="O2164" s="30" t="s">
        <v>107</v>
      </c>
      <c r="P2164" s="32" t="s">
        <v>46</v>
      </c>
      <c r="Q2164" s="54"/>
      <c r="R2164" s="64"/>
      <c r="S2164" s="63"/>
      <c r="T2164" s="30"/>
      <c r="U2164" s="30"/>
      <c r="V2164" s="30"/>
      <c r="W2164" s="30"/>
      <c r="X2164" s="30"/>
      <c r="Y2164" s="33">
        <f t="shared" si="33"/>
        <v>0</v>
      </c>
      <c r="Z2164" s="32"/>
      <c r="AA2164" s="32" t="s">
        <v>40</v>
      </c>
      <c r="AB2164" s="26"/>
      <c r="AC2164" s="33"/>
      <c r="AD2164" s="33"/>
      <c r="AE2164" s="34" t="s">
        <v>47</v>
      </c>
      <c r="AF2164" s="11"/>
    </row>
    <row r="2165" spans="2:32" ht="62.25" x14ac:dyDescent="0.5">
      <c r="B2165" s="11"/>
      <c r="C2165" s="28" t="s">
        <v>6936</v>
      </c>
      <c r="D2165" s="28" t="s">
        <v>6937</v>
      </c>
      <c r="E2165" s="29" t="s">
        <v>6938</v>
      </c>
      <c r="F2165" s="29" t="s">
        <v>1</v>
      </c>
      <c r="G2165" s="29" t="s">
        <v>3496</v>
      </c>
      <c r="H2165" s="30" t="s">
        <v>3496</v>
      </c>
      <c r="I2165" s="30" t="s">
        <v>113</v>
      </c>
      <c r="J2165" s="31" t="s">
        <v>103</v>
      </c>
      <c r="K2165" s="30" t="s">
        <v>264</v>
      </c>
      <c r="L2165" s="32" t="s">
        <v>265</v>
      </c>
      <c r="M2165" s="30" t="s">
        <v>105</v>
      </c>
      <c r="N2165" s="30" t="s">
        <v>1249</v>
      </c>
      <c r="O2165" s="30" t="s">
        <v>107</v>
      </c>
      <c r="P2165" s="32" t="s">
        <v>46</v>
      </c>
      <c r="Q2165" s="54"/>
      <c r="R2165" s="64"/>
      <c r="S2165" s="63"/>
      <c r="T2165" s="30"/>
      <c r="U2165" s="30"/>
      <c r="V2165" s="30"/>
      <c r="W2165" s="30"/>
      <c r="X2165" s="30"/>
      <c r="Y2165" s="33">
        <f t="shared" si="33"/>
        <v>0</v>
      </c>
      <c r="Z2165" s="32"/>
      <c r="AA2165" s="32" t="s">
        <v>40</v>
      </c>
      <c r="AB2165" s="26"/>
      <c r="AC2165" s="33"/>
      <c r="AD2165" s="33"/>
      <c r="AE2165" s="34" t="s">
        <v>47</v>
      </c>
      <c r="AF2165" s="11"/>
    </row>
    <row r="2166" spans="2:32" ht="62.25" x14ac:dyDescent="0.5">
      <c r="B2166" s="11"/>
      <c r="C2166" s="28" t="s">
        <v>6939</v>
      </c>
      <c r="D2166" s="28" t="s">
        <v>6940</v>
      </c>
      <c r="E2166" s="29" t="s">
        <v>6941</v>
      </c>
      <c r="F2166" s="29" t="s">
        <v>1</v>
      </c>
      <c r="G2166" s="29" t="s">
        <v>3496</v>
      </c>
      <c r="H2166" s="30" t="s">
        <v>3496</v>
      </c>
      <c r="I2166" s="30" t="s">
        <v>113</v>
      </c>
      <c r="J2166" s="31" t="s">
        <v>103</v>
      </c>
      <c r="K2166" s="30" t="s">
        <v>264</v>
      </c>
      <c r="L2166" s="32" t="s">
        <v>265</v>
      </c>
      <c r="M2166" s="30" t="s">
        <v>105</v>
      </c>
      <c r="N2166" s="30" t="s">
        <v>1249</v>
      </c>
      <c r="O2166" s="30" t="s">
        <v>107</v>
      </c>
      <c r="P2166" s="32" t="s">
        <v>46</v>
      </c>
      <c r="Q2166" s="54"/>
      <c r="R2166" s="64"/>
      <c r="S2166" s="63"/>
      <c r="T2166" s="30"/>
      <c r="U2166" s="30"/>
      <c r="V2166" s="30"/>
      <c r="W2166" s="30"/>
      <c r="X2166" s="30"/>
      <c r="Y2166" s="33">
        <f t="shared" si="33"/>
        <v>0</v>
      </c>
      <c r="Z2166" s="32"/>
      <c r="AA2166" s="32" t="s">
        <v>40</v>
      </c>
      <c r="AB2166" s="26"/>
      <c r="AC2166" s="33"/>
      <c r="AD2166" s="33"/>
      <c r="AE2166" s="34" t="s">
        <v>47</v>
      </c>
      <c r="AF2166" s="11"/>
    </row>
    <row r="2167" spans="2:32" ht="62.25" x14ac:dyDescent="0.5">
      <c r="B2167" s="11"/>
      <c r="C2167" s="28" t="s">
        <v>6942</v>
      </c>
      <c r="D2167" s="28" t="s">
        <v>6943</v>
      </c>
      <c r="E2167" s="29" t="s">
        <v>6944</v>
      </c>
      <c r="F2167" s="29" t="s">
        <v>1</v>
      </c>
      <c r="G2167" s="29" t="s">
        <v>297</v>
      </c>
      <c r="H2167" s="30" t="s">
        <v>297</v>
      </c>
      <c r="I2167" s="30" t="s">
        <v>113</v>
      </c>
      <c r="J2167" s="31" t="s">
        <v>103</v>
      </c>
      <c r="K2167" s="30" t="s">
        <v>104</v>
      </c>
      <c r="L2167" s="32" t="s">
        <v>40</v>
      </c>
      <c r="M2167" s="30" t="s">
        <v>105</v>
      </c>
      <c r="N2167" s="30" t="s">
        <v>6945</v>
      </c>
      <c r="O2167" s="30" t="s">
        <v>107</v>
      </c>
      <c r="P2167" s="32" t="s">
        <v>46</v>
      </c>
      <c r="Q2167" s="54">
        <f>VLOOKUP(C2167,[1]Hoja2!$B$1:$AH$6025,32,FALSE)</f>
        <v>2016</v>
      </c>
      <c r="R2167" s="64">
        <f>VLOOKUP(C2167,[1]Hoja2!$B$1:$AH$6025,33,FALSE)</f>
        <v>1222050.05</v>
      </c>
      <c r="S2167" s="63">
        <v>1222050.05</v>
      </c>
      <c r="T2167" s="30">
        <v>1222050.05</v>
      </c>
      <c r="U2167" s="30">
        <v>1222050.05</v>
      </c>
      <c r="V2167" s="30">
        <v>1222050.05</v>
      </c>
      <c r="W2167" s="30">
        <v>1222050.05</v>
      </c>
      <c r="X2167" s="30">
        <v>1222050.05</v>
      </c>
      <c r="Y2167" s="33">
        <f t="shared" si="33"/>
        <v>100</v>
      </c>
      <c r="Z2167" s="32">
        <v>0</v>
      </c>
      <c r="AA2167" s="32" t="s">
        <v>4014</v>
      </c>
      <c r="AB2167" s="26">
        <v>78</v>
      </c>
      <c r="AC2167" s="33">
        <v>100</v>
      </c>
      <c r="AD2167" s="33">
        <v>100</v>
      </c>
      <c r="AE2167" s="34" t="s">
        <v>6946</v>
      </c>
      <c r="AF2167" s="11"/>
    </row>
    <row r="2168" spans="2:32" ht="62.25" x14ac:dyDescent="0.5">
      <c r="B2168" s="11"/>
      <c r="C2168" s="28" t="s">
        <v>6947</v>
      </c>
      <c r="D2168" s="28" t="s">
        <v>6948</v>
      </c>
      <c r="E2168" s="29" t="s">
        <v>6949</v>
      </c>
      <c r="F2168" s="29" t="s">
        <v>1</v>
      </c>
      <c r="G2168" s="29" t="s">
        <v>297</v>
      </c>
      <c r="H2168" s="30" t="s">
        <v>297</v>
      </c>
      <c r="I2168" s="30" t="s">
        <v>113</v>
      </c>
      <c r="J2168" s="31" t="s">
        <v>103</v>
      </c>
      <c r="K2168" s="30" t="s">
        <v>104</v>
      </c>
      <c r="L2168" s="32" t="s">
        <v>40</v>
      </c>
      <c r="M2168" s="30" t="s">
        <v>105</v>
      </c>
      <c r="N2168" s="30" t="s">
        <v>6945</v>
      </c>
      <c r="O2168" s="30" t="s">
        <v>107</v>
      </c>
      <c r="P2168" s="32" t="s">
        <v>46</v>
      </c>
      <c r="Q2168" s="54">
        <f>VLOOKUP(C2168,[1]Hoja2!$B$1:$AH$6025,32,FALSE)</f>
        <v>2016</v>
      </c>
      <c r="R2168" s="64">
        <f>VLOOKUP(C2168,[1]Hoja2!$B$1:$AH$6025,33,FALSE)</f>
        <v>1234610.93</v>
      </c>
      <c r="S2168" s="63">
        <v>1234610.93</v>
      </c>
      <c r="T2168" s="30">
        <v>1234610.93</v>
      </c>
      <c r="U2168" s="30">
        <v>1234610.93</v>
      </c>
      <c r="V2168" s="30">
        <v>1234610.93</v>
      </c>
      <c r="W2168" s="30">
        <v>1234610.93</v>
      </c>
      <c r="X2168" s="30">
        <v>1234610.93</v>
      </c>
      <c r="Y2168" s="33">
        <f t="shared" si="33"/>
        <v>100</v>
      </c>
      <c r="Z2168" s="32">
        <v>0</v>
      </c>
      <c r="AA2168" s="32" t="s">
        <v>4014</v>
      </c>
      <c r="AB2168" s="26">
        <v>65</v>
      </c>
      <c r="AC2168" s="33">
        <v>100</v>
      </c>
      <c r="AD2168" s="33">
        <v>100</v>
      </c>
      <c r="AE2168" s="34" t="s">
        <v>6950</v>
      </c>
      <c r="AF2168" s="11"/>
    </row>
    <row r="2169" spans="2:32" ht="62.25" x14ac:dyDescent="0.5">
      <c r="B2169" s="11"/>
      <c r="C2169" s="28" t="s">
        <v>6951</v>
      </c>
      <c r="D2169" s="28" t="s">
        <v>6952</v>
      </c>
      <c r="E2169" s="29" t="s">
        <v>6953</v>
      </c>
      <c r="F2169" s="29" t="s">
        <v>1</v>
      </c>
      <c r="G2169" s="29" t="s">
        <v>297</v>
      </c>
      <c r="H2169" s="30" t="s">
        <v>297</v>
      </c>
      <c r="I2169" s="30" t="s">
        <v>113</v>
      </c>
      <c r="J2169" s="31" t="s">
        <v>103</v>
      </c>
      <c r="K2169" s="30" t="s">
        <v>104</v>
      </c>
      <c r="L2169" s="32" t="s">
        <v>40</v>
      </c>
      <c r="M2169" s="30" t="s">
        <v>105</v>
      </c>
      <c r="N2169" s="30" t="s">
        <v>6945</v>
      </c>
      <c r="O2169" s="30" t="s">
        <v>107</v>
      </c>
      <c r="P2169" s="32" t="s">
        <v>46</v>
      </c>
      <c r="Q2169" s="54">
        <f>VLOOKUP(C2169,[1]Hoja2!$B$1:$AH$6025,32,FALSE)</f>
        <v>2016</v>
      </c>
      <c r="R2169" s="64">
        <f>VLOOKUP(C2169,[1]Hoja2!$B$1:$AH$6025,33,FALSE)</f>
        <v>664790.56999999995</v>
      </c>
      <c r="S2169" s="63">
        <v>664790.56999999995</v>
      </c>
      <c r="T2169" s="30">
        <v>664790.56999999995</v>
      </c>
      <c r="U2169" s="30">
        <v>664790.56999999995</v>
      </c>
      <c r="V2169" s="30">
        <v>664790.56999999995</v>
      </c>
      <c r="W2169" s="30">
        <v>664790.56999999995</v>
      </c>
      <c r="X2169" s="30">
        <v>664790.56999999995</v>
      </c>
      <c r="Y2169" s="33">
        <f t="shared" si="33"/>
        <v>100</v>
      </c>
      <c r="Z2169" s="32">
        <v>0</v>
      </c>
      <c r="AA2169" s="32" t="s">
        <v>4014</v>
      </c>
      <c r="AB2169" s="26">
        <v>35</v>
      </c>
      <c r="AC2169" s="33">
        <v>100</v>
      </c>
      <c r="AD2169" s="33">
        <v>100</v>
      </c>
      <c r="AE2169" s="34" t="s">
        <v>6954</v>
      </c>
      <c r="AF2169" s="11"/>
    </row>
    <row r="2170" spans="2:32" ht="62.25" x14ac:dyDescent="0.5">
      <c r="B2170" s="11"/>
      <c r="C2170" s="28" t="s">
        <v>6955</v>
      </c>
      <c r="D2170" s="28" t="s">
        <v>6956</v>
      </c>
      <c r="E2170" s="29" t="s">
        <v>6957</v>
      </c>
      <c r="F2170" s="29" t="s">
        <v>1</v>
      </c>
      <c r="G2170" s="29" t="s">
        <v>297</v>
      </c>
      <c r="H2170" s="30" t="s">
        <v>297</v>
      </c>
      <c r="I2170" s="30" t="s">
        <v>113</v>
      </c>
      <c r="J2170" s="31" t="s">
        <v>103</v>
      </c>
      <c r="K2170" s="30" t="s">
        <v>104</v>
      </c>
      <c r="L2170" s="32" t="s">
        <v>40</v>
      </c>
      <c r="M2170" s="30" t="s">
        <v>105</v>
      </c>
      <c r="N2170" s="30" t="s">
        <v>6945</v>
      </c>
      <c r="O2170" s="30" t="s">
        <v>107</v>
      </c>
      <c r="P2170" s="32" t="s">
        <v>46</v>
      </c>
      <c r="Q2170" s="54">
        <f>VLOOKUP(C2170,[1]Hoja2!$B$1:$AH$6025,32,FALSE)</f>
        <v>2016</v>
      </c>
      <c r="R2170" s="64">
        <f>VLOOKUP(C2170,[1]Hoja2!$B$1:$AH$6025,33,FALSE)</f>
        <v>1598065.48</v>
      </c>
      <c r="S2170" s="63">
        <v>1598065.48</v>
      </c>
      <c r="T2170" s="30">
        <v>1598065.48</v>
      </c>
      <c r="U2170" s="30">
        <v>1598065.48</v>
      </c>
      <c r="V2170" s="30">
        <v>1598065.48</v>
      </c>
      <c r="W2170" s="30">
        <v>1598065.48</v>
      </c>
      <c r="X2170" s="30">
        <v>1598065.48</v>
      </c>
      <c r="Y2170" s="33">
        <f t="shared" si="33"/>
        <v>100</v>
      </c>
      <c r="Z2170" s="32">
        <v>0</v>
      </c>
      <c r="AA2170" s="32" t="s">
        <v>4014</v>
      </c>
      <c r="AB2170" s="26">
        <v>102</v>
      </c>
      <c r="AC2170" s="33">
        <v>100</v>
      </c>
      <c r="AD2170" s="33">
        <v>100</v>
      </c>
      <c r="AE2170" s="34" t="s">
        <v>6958</v>
      </c>
      <c r="AF2170" s="11"/>
    </row>
    <row r="2171" spans="2:32" ht="62.25" x14ac:dyDescent="0.5">
      <c r="B2171" s="11"/>
      <c r="C2171" s="28" t="s">
        <v>6959</v>
      </c>
      <c r="D2171" s="28" t="s">
        <v>6960</v>
      </c>
      <c r="E2171" s="29" t="s">
        <v>6961</v>
      </c>
      <c r="F2171" s="29" t="s">
        <v>1</v>
      </c>
      <c r="G2171" s="29" t="s">
        <v>297</v>
      </c>
      <c r="H2171" s="30" t="s">
        <v>297</v>
      </c>
      <c r="I2171" s="30" t="s">
        <v>113</v>
      </c>
      <c r="J2171" s="31" t="s">
        <v>103</v>
      </c>
      <c r="K2171" s="30" t="s">
        <v>104</v>
      </c>
      <c r="L2171" s="32" t="s">
        <v>40</v>
      </c>
      <c r="M2171" s="30" t="s">
        <v>105</v>
      </c>
      <c r="N2171" s="30" t="s">
        <v>6945</v>
      </c>
      <c r="O2171" s="30" t="s">
        <v>107</v>
      </c>
      <c r="P2171" s="32" t="s">
        <v>46</v>
      </c>
      <c r="Q2171" s="54">
        <f>VLOOKUP(C2171,[1]Hoja2!$B$1:$AH$6025,32,FALSE)</f>
        <v>2016</v>
      </c>
      <c r="R2171" s="64">
        <f>VLOOKUP(C2171,[1]Hoja2!$B$1:$AH$6025,33,FALSE)</f>
        <v>203390.01</v>
      </c>
      <c r="S2171" s="63">
        <v>203390.01</v>
      </c>
      <c r="T2171" s="30">
        <v>203390.01</v>
      </c>
      <c r="U2171" s="30">
        <v>203390.01</v>
      </c>
      <c r="V2171" s="30">
        <v>203390.01</v>
      </c>
      <c r="W2171" s="30">
        <v>203390.01</v>
      </c>
      <c r="X2171" s="30">
        <v>203390.01</v>
      </c>
      <c r="Y2171" s="33">
        <f t="shared" si="33"/>
        <v>100</v>
      </c>
      <c r="Z2171" s="32">
        <v>0</v>
      </c>
      <c r="AA2171" s="32" t="s">
        <v>3335</v>
      </c>
      <c r="AB2171" s="26">
        <v>15</v>
      </c>
      <c r="AC2171" s="33">
        <v>100</v>
      </c>
      <c r="AD2171" s="33">
        <v>100</v>
      </c>
      <c r="AE2171" s="34" t="s">
        <v>6962</v>
      </c>
      <c r="AF2171" s="11"/>
    </row>
    <row r="2172" spans="2:32" ht="62.25" x14ac:dyDescent="0.5">
      <c r="B2172" s="11"/>
      <c r="C2172" s="28" t="s">
        <v>6963</v>
      </c>
      <c r="D2172" s="28" t="s">
        <v>6964</v>
      </c>
      <c r="E2172" s="29" t="s">
        <v>6965</v>
      </c>
      <c r="F2172" s="29" t="s">
        <v>1</v>
      </c>
      <c r="G2172" s="29" t="s">
        <v>233</v>
      </c>
      <c r="H2172" s="30" t="s">
        <v>6966</v>
      </c>
      <c r="I2172" s="30" t="s">
        <v>102</v>
      </c>
      <c r="J2172" s="31" t="s">
        <v>103</v>
      </c>
      <c r="K2172" s="30" t="s">
        <v>104</v>
      </c>
      <c r="L2172" s="32" t="s">
        <v>265</v>
      </c>
      <c r="M2172" s="30" t="s">
        <v>105</v>
      </c>
      <c r="N2172" s="30" t="s">
        <v>3507</v>
      </c>
      <c r="O2172" s="30" t="s">
        <v>107</v>
      </c>
      <c r="P2172" s="32" t="s">
        <v>46</v>
      </c>
      <c r="Q2172" s="54"/>
      <c r="R2172" s="64"/>
      <c r="S2172" s="63"/>
      <c r="T2172" s="30"/>
      <c r="U2172" s="30"/>
      <c r="V2172" s="30"/>
      <c r="W2172" s="30"/>
      <c r="X2172" s="30"/>
      <c r="Y2172" s="33">
        <f t="shared" si="33"/>
        <v>0</v>
      </c>
      <c r="Z2172" s="32"/>
      <c r="AA2172" s="32" t="s">
        <v>40</v>
      </c>
      <c r="AB2172" s="26"/>
      <c r="AC2172" s="33"/>
      <c r="AD2172" s="33"/>
      <c r="AE2172" s="34" t="s">
        <v>47</v>
      </c>
      <c r="AF2172" s="11"/>
    </row>
    <row r="2173" spans="2:32" ht="62.25" x14ac:dyDescent="0.5">
      <c r="B2173" s="11"/>
      <c r="C2173" s="28" t="s">
        <v>6967</v>
      </c>
      <c r="D2173" s="28" t="s">
        <v>6968</v>
      </c>
      <c r="E2173" s="29" t="s">
        <v>6969</v>
      </c>
      <c r="F2173" s="29" t="s">
        <v>1</v>
      </c>
      <c r="G2173" s="29" t="s">
        <v>1567</v>
      </c>
      <c r="H2173" s="30" t="s">
        <v>1617</v>
      </c>
      <c r="I2173" s="30" t="s">
        <v>102</v>
      </c>
      <c r="J2173" s="31" t="s">
        <v>103</v>
      </c>
      <c r="K2173" s="30" t="s">
        <v>264</v>
      </c>
      <c r="L2173" s="32" t="s">
        <v>40</v>
      </c>
      <c r="M2173" s="30" t="s">
        <v>105</v>
      </c>
      <c r="N2173" s="30" t="s">
        <v>399</v>
      </c>
      <c r="O2173" s="30" t="s">
        <v>107</v>
      </c>
      <c r="P2173" s="32" t="s">
        <v>46</v>
      </c>
      <c r="Q2173" s="54"/>
      <c r="R2173" s="64"/>
      <c r="S2173" s="63"/>
      <c r="T2173" s="30"/>
      <c r="U2173" s="30"/>
      <c r="V2173" s="30"/>
      <c r="W2173" s="30"/>
      <c r="X2173" s="30"/>
      <c r="Y2173" s="33">
        <f t="shared" si="33"/>
        <v>0</v>
      </c>
      <c r="Z2173" s="32"/>
      <c r="AA2173" s="32" t="s">
        <v>40</v>
      </c>
      <c r="AB2173" s="26"/>
      <c r="AC2173" s="33"/>
      <c r="AD2173" s="33"/>
      <c r="AE2173" s="34" t="s">
        <v>47</v>
      </c>
      <c r="AF2173" s="11"/>
    </row>
    <row r="2174" spans="2:32" ht="62.25" x14ac:dyDescent="0.5">
      <c r="B2174" s="11"/>
      <c r="C2174" s="28" t="s">
        <v>6970</v>
      </c>
      <c r="D2174" s="28" t="s">
        <v>6971</v>
      </c>
      <c r="E2174" s="29" t="s">
        <v>6972</v>
      </c>
      <c r="F2174" s="29" t="s">
        <v>1</v>
      </c>
      <c r="G2174" s="29" t="s">
        <v>208</v>
      </c>
      <c r="H2174" s="30" t="s">
        <v>208</v>
      </c>
      <c r="I2174" s="30" t="s">
        <v>113</v>
      </c>
      <c r="J2174" s="31" t="s">
        <v>103</v>
      </c>
      <c r="K2174" s="30" t="s">
        <v>264</v>
      </c>
      <c r="L2174" s="32" t="s">
        <v>265</v>
      </c>
      <c r="M2174" s="30" t="s">
        <v>105</v>
      </c>
      <c r="N2174" s="30" t="s">
        <v>1249</v>
      </c>
      <c r="O2174" s="30" t="s">
        <v>107</v>
      </c>
      <c r="P2174" s="32" t="s">
        <v>46</v>
      </c>
      <c r="Q2174" s="54"/>
      <c r="R2174" s="64"/>
      <c r="S2174" s="63"/>
      <c r="T2174" s="30"/>
      <c r="U2174" s="30"/>
      <c r="V2174" s="30"/>
      <c r="W2174" s="30"/>
      <c r="X2174" s="30"/>
      <c r="Y2174" s="33">
        <f t="shared" si="33"/>
        <v>0</v>
      </c>
      <c r="Z2174" s="32"/>
      <c r="AA2174" s="32" t="s">
        <v>40</v>
      </c>
      <c r="AB2174" s="26"/>
      <c r="AC2174" s="33"/>
      <c r="AD2174" s="33"/>
      <c r="AE2174" s="34" t="s">
        <v>47</v>
      </c>
      <c r="AF2174" s="11"/>
    </row>
    <row r="2175" spans="2:32" ht="62.25" x14ac:dyDescent="0.5">
      <c r="B2175" s="11"/>
      <c r="C2175" s="28" t="s">
        <v>6973</v>
      </c>
      <c r="D2175" s="28" t="s">
        <v>6974</v>
      </c>
      <c r="E2175" s="29" t="s">
        <v>6975</v>
      </c>
      <c r="F2175" s="29" t="s">
        <v>1</v>
      </c>
      <c r="G2175" s="29" t="s">
        <v>208</v>
      </c>
      <c r="H2175" s="30" t="s">
        <v>208</v>
      </c>
      <c r="I2175" s="30" t="s">
        <v>113</v>
      </c>
      <c r="J2175" s="31" t="s">
        <v>103</v>
      </c>
      <c r="K2175" s="30" t="s">
        <v>264</v>
      </c>
      <c r="L2175" s="32" t="s">
        <v>265</v>
      </c>
      <c r="M2175" s="30" t="s">
        <v>105</v>
      </c>
      <c r="N2175" s="30" t="s">
        <v>1249</v>
      </c>
      <c r="O2175" s="30" t="s">
        <v>107</v>
      </c>
      <c r="P2175" s="32" t="s">
        <v>46</v>
      </c>
      <c r="Q2175" s="54"/>
      <c r="R2175" s="64"/>
      <c r="S2175" s="63"/>
      <c r="T2175" s="30"/>
      <c r="U2175" s="30"/>
      <c r="V2175" s="30"/>
      <c r="W2175" s="30"/>
      <c r="X2175" s="30"/>
      <c r="Y2175" s="33">
        <f t="shared" si="33"/>
        <v>0</v>
      </c>
      <c r="Z2175" s="32"/>
      <c r="AA2175" s="32" t="s">
        <v>40</v>
      </c>
      <c r="AB2175" s="26"/>
      <c r="AC2175" s="33"/>
      <c r="AD2175" s="33"/>
      <c r="AE2175" s="34" t="s">
        <v>47</v>
      </c>
      <c r="AF2175" s="11"/>
    </row>
    <row r="2176" spans="2:32" ht="62.25" x14ac:dyDescent="0.5">
      <c r="B2176" s="11"/>
      <c r="C2176" s="28" t="s">
        <v>6976</v>
      </c>
      <c r="D2176" s="28" t="s">
        <v>6977</v>
      </c>
      <c r="E2176" s="29" t="s">
        <v>6978</v>
      </c>
      <c r="F2176" s="29" t="s">
        <v>1</v>
      </c>
      <c r="G2176" s="29" t="s">
        <v>208</v>
      </c>
      <c r="H2176" s="30" t="s">
        <v>208</v>
      </c>
      <c r="I2176" s="30" t="s">
        <v>113</v>
      </c>
      <c r="J2176" s="31" t="s">
        <v>103</v>
      </c>
      <c r="K2176" s="30" t="s">
        <v>264</v>
      </c>
      <c r="L2176" s="32" t="s">
        <v>265</v>
      </c>
      <c r="M2176" s="30" t="s">
        <v>105</v>
      </c>
      <c r="N2176" s="30" t="s">
        <v>1249</v>
      </c>
      <c r="O2176" s="30" t="s">
        <v>107</v>
      </c>
      <c r="P2176" s="32" t="s">
        <v>46</v>
      </c>
      <c r="Q2176" s="54"/>
      <c r="R2176" s="64"/>
      <c r="S2176" s="63"/>
      <c r="T2176" s="30"/>
      <c r="U2176" s="30"/>
      <c r="V2176" s="30"/>
      <c r="W2176" s="30"/>
      <c r="X2176" s="30"/>
      <c r="Y2176" s="33">
        <f t="shared" si="33"/>
        <v>0</v>
      </c>
      <c r="Z2176" s="32"/>
      <c r="AA2176" s="32" t="s">
        <v>40</v>
      </c>
      <c r="AB2176" s="26"/>
      <c r="AC2176" s="33"/>
      <c r="AD2176" s="33"/>
      <c r="AE2176" s="34" t="s">
        <v>47</v>
      </c>
      <c r="AF2176" s="11"/>
    </row>
    <row r="2177" spans="2:32" ht="62.25" x14ac:dyDescent="0.5">
      <c r="B2177" s="11"/>
      <c r="C2177" s="28" t="s">
        <v>6979</v>
      </c>
      <c r="D2177" s="28" t="s">
        <v>6980</v>
      </c>
      <c r="E2177" s="29" t="s">
        <v>6981</v>
      </c>
      <c r="F2177" s="29" t="s">
        <v>1</v>
      </c>
      <c r="G2177" s="29" t="s">
        <v>208</v>
      </c>
      <c r="H2177" s="30" t="s">
        <v>208</v>
      </c>
      <c r="I2177" s="30" t="s">
        <v>113</v>
      </c>
      <c r="J2177" s="31" t="s">
        <v>103</v>
      </c>
      <c r="K2177" s="30" t="s">
        <v>264</v>
      </c>
      <c r="L2177" s="32" t="s">
        <v>265</v>
      </c>
      <c r="M2177" s="30" t="s">
        <v>105</v>
      </c>
      <c r="N2177" s="30" t="s">
        <v>1249</v>
      </c>
      <c r="O2177" s="30" t="s">
        <v>107</v>
      </c>
      <c r="P2177" s="32" t="s">
        <v>46</v>
      </c>
      <c r="Q2177" s="54"/>
      <c r="R2177" s="64"/>
      <c r="S2177" s="63"/>
      <c r="T2177" s="30"/>
      <c r="U2177" s="30"/>
      <c r="V2177" s="30"/>
      <c r="W2177" s="30"/>
      <c r="X2177" s="30"/>
      <c r="Y2177" s="33">
        <f t="shared" si="33"/>
        <v>0</v>
      </c>
      <c r="Z2177" s="32"/>
      <c r="AA2177" s="32" t="s">
        <v>40</v>
      </c>
      <c r="AB2177" s="26"/>
      <c r="AC2177" s="33"/>
      <c r="AD2177" s="33"/>
      <c r="AE2177" s="34" t="s">
        <v>47</v>
      </c>
      <c r="AF2177" s="11"/>
    </row>
    <row r="2178" spans="2:32" ht="62.25" x14ac:dyDescent="0.5">
      <c r="B2178" s="11"/>
      <c r="C2178" s="28" t="s">
        <v>6982</v>
      </c>
      <c r="D2178" s="28" t="s">
        <v>6983</v>
      </c>
      <c r="E2178" s="29" t="s">
        <v>6984</v>
      </c>
      <c r="F2178" s="29" t="s">
        <v>1</v>
      </c>
      <c r="G2178" s="29" t="s">
        <v>208</v>
      </c>
      <c r="H2178" s="30" t="s">
        <v>208</v>
      </c>
      <c r="I2178" s="30" t="s">
        <v>113</v>
      </c>
      <c r="J2178" s="31" t="s">
        <v>103</v>
      </c>
      <c r="K2178" s="30" t="s">
        <v>104</v>
      </c>
      <c r="L2178" s="32" t="s">
        <v>40</v>
      </c>
      <c r="M2178" s="30" t="s">
        <v>105</v>
      </c>
      <c r="N2178" s="30" t="s">
        <v>6985</v>
      </c>
      <c r="O2178" s="30" t="s">
        <v>348</v>
      </c>
      <c r="P2178" s="32" t="s">
        <v>46</v>
      </c>
      <c r="Q2178" s="54"/>
      <c r="R2178" s="64"/>
      <c r="S2178" s="63"/>
      <c r="T2178" s="30"/>
      <c r="U2178" s="30"/>
      <c r="V2178" s="30"/>
      <c r="W2178" s="30"/>
      <c r="X2178" s="30"/>
      <c r="Y2178" s="33">
        <f t="shared" si="33"/>
        <v>0</v>
      </c>
      <c r="Z2178" s="32"/>
      <c r="AA2178" s="32" t="s">
        <v>40</v>
      </c>
      <c r="AB2178" s="26"/>
      <c r="AC2178" s="33"/>
      <c r="AD2178" s="33"/>
      <c r="AE2178" s="34" t="s">
        <v>47</v>
      </c>
      <c r="AF2178" s="11"/>
    </row>
    <row r="2179" spans="2:32" ht="62.25" x14ac:dyDescent="0.5">
      <c r="B2179" s="11"/>
      <c r="C2179" s="28" t="s">
        <v>6986</v>
      </c>
      <c r="D2179" s="28" t="s">
        <v>6987</v>
      </c>
      <c r="E2179" s="29" t="s">
        <v>6988</v>
      </c>
      <c r="F2179" s="29" t="s">
        <v>1</v>
      </c>
      <c r="G2179" s="29" t="s">
        <v>665</v>
      </c>
      <c r="H2179" s="30" t="s">
        <v>665</v>
      </c>
      <c r="I2179" s="30" t="s">
        <v>113</v>
      </c>
      <c r="J2179" s="31" t="s">
        <v>41</v>
      </c>
      <c r="K2179" s="30" t="s">
        <v>5154</v>
      </c>
      <c r="L2179" s="32" t="s">
        <v>40</v>
      </c>
      <c r="M2179" s="30" t="s">
        <v>3687</v>
      </c>
      <c r="N2179" s="30" t="s">
        <v>1650</v>
      </c>
      <c r="O2179" s="30" t="s">
        <v>107</v>
      </c>
      <c r="P2179" s="32" t="s">
        <v>46</v>
      </c>
      <c r="Q2179" s="54">
        <f>VLOOKUP(C2179,[1]Hoja2!$B$1:$AH$6025,32,FALSE)</f>
        <v>2016</v>
      </c>
      <c r="R2179" s="64">
        <f>VLOOKUP(C2179,[1]Hoja2!$B$1:$AH$6025,33,FALSE)</f>
        <v>7159586.4699999997</v>
      </c>
      <c r="S2179" s="63">
        <v>7159586.4699999997</v>
      </c>
      <c r="T2179" s="30">
        <v>7159586.4699999997</v>
      </c>
      <c r="U2179" s="30">
        <v>7159586.4699999997</v>
      </c>
      <c r="V2179" s="30">
        <v>7159586.4699999997</v>
      </c>
      <c r="W2179" s="30">
        <v>7159586.4699999997</v>
      </c>
      <c r="X2179" s="30">
        <v>7159586.4699999997</v>
      </c>
      <c r="Y2179" s="33">
        <f t="shared" si="33"/>
        <v>100</v>
      </c>
      <c r="Z2179" s="32">
        <v>0</v>
      </c>
      <c r="AA2179" s="32" t="s">
        <v>4014</v>
      </c>
      <c r="AB2179" s="26">
        <v>750</v>
      </c>
      <c r="AC2179" s="33">
        <v>0</v>
      </c>
      <c r="AD2179" s="33">
        <v>100</v>
      </c>
      <c r="AE2179" s="34" t="s">
        <v>6989</v>
      </c>
      <c r="AF2179" s="11"/>
    </row>
    <row r="2180" spans="2:32" ht="62.25" x14ac:dyDescent="0.5">
      <c r="B2180" s="11"/>
      <c r="C2180" s="28" t="s">
        <v>6990</v>
      </c>
      <c r="D2180" s="28" t="s">
        <v>6991</v>
      </c>
      <c r="E2180" s="29" t="s">
        <v>6992</v>
      </c>
      <c r="F2180" s="29" t="s">
        <v>1</v>
      </c>
      <c r="G2180" s="29" t="s">
        <v>665</v>
      </c>
      <c r="H2180" s="30" t="s">
        <v>665</v>
      </c>
      <c r="I2180" s="30" t="s">
        <v>113</v>
      </c>
      <c r="J2180" s="31" t="s">
        <v>103</v>
      </c>
      <c r="K2180" s="30" t="s">
        <v>264</v>
      </c>
      <c r="L2180" s="32" t="s">
        <v>265</v>
      </c>
      <c r="M2180" s="30" t="s">
        <v>105</v>
      </c>
      <c r="N2180" s="30" t="s">
        <v>1249</v>
      </c>
      <c r="O2180" s="30" t="s">
        <v>107</v>
      </c>
      <c r="P2180" s="32" t="s">
        <v>46</v>
      </c>
      <c r="Q2180" s="54"/>
      <c r="R2180" s="64"/>
      <c r="S2180" s="63"/>
      <c r="T2180" s="30"/>
      <c r="U2180" s="30"/>
      <c r="V2180" s="30"/>
      <c r="W2180" s="30"/>
      <c r="X2180" s="30"/>
      <c r="Y2180" s="33">
        <f t="shared" si="33"/>
        <v>0</v>
      </c>
      <c r="Z2180" s="32"/>
      <c r="AA2180" s="32" t="s">
        <v>40</v>
      </c>
      <c r="AB2180" s="26"/>
      <c r="AC2180" s="33"/>
      <c r="AD2180" s="33"/>
      <c r="AE2180" s="34" t="s">
        <v>47</v>
      </c>
      <c r="AF2180" s="11"/>
    </row>
    <row r="2181" spans="2:32" ht="62.25" x14ac:dyDescent="0.5">
      <c r="B2181" s="11"/>
      <c r="C2181" s="28" t="s">
        <v>6993</v>
      </c>
      <c r="D2181" s="28" t="s">
        <v>6994</v>
      </c>
      <c r="E2181" s="29" t="s">
        <v>6995</v>
      </c>
      <c r="F2181" s="29" t="s">
        <v>1</v>
      </c>
      <c r="G2181" s="29" t="s">
        <v>665</v>
      </c>
      <c r="H2181" s="30" t="s">
        <v>665</v>
      </c>
      <c r="I2181" s="30" t="s">
        <v>113</v>
      </c>
      <c r="J2181" s="31" t="s">
        <v>103</v>
      </c>
      <c r="K2181" s="30" t="s">
        <v>264</v>
      </c>
      <c r="L2181" s="32" t="s">
        <v>265</v>
      </c>
      <c r="M2181" s="30" t="s">
        <v>105</v>
      </c>
      <c r="N2181" s="30" t="s">
        <v>1249</v>
      </c>
      <c r="O2181" s="30" t="s">
        <v>107</v>
      </c>
      <c r="P2181" s="32" t="s">
        <v>46</v>
      </c>
      <c r="Q2181" s="54"/>
      <c r="R2181" s="64"/>
      <c r="S2181" s="63"/>
      <c r="T2181" s="30"/>
      <c r="U2181" s="30"/>
      <c r="V2181" s="30"/>
      <c r="W2181" s="30"/>
      <c r="X2181" s="30"/>
      <c r="Y2181" s="33">
        <f t="shared" si="33"/>
        <v>0</v>
      </c>
      <c r="Z2181" s="32"/>
      <c r="AA2181" s="32" t="s">
        <v>40</v>
      </c>
      <c r="AB2181" s="26"/>
      <c r="AC2181" s="33"/>
      <c r="AD2181" s="33"/>
      <c r="AE2181" s="34" t="s">
        <v>47</v>
      </c>
      <c r="AF2181" s="11"/>
    </row>
    <row r="2182" spans="2:32" ht="62.25" x14ac:dyDescent="0.5">
      <c r="B2182" s="11"/>
      <c r="C2182" s="28" t="s">
        <v>6996</v>
      </c>
      <c r="D2182" s="28" t="s">
        <v>6997</v>
      </c>
      <c r="E2182" s="29" t="s">
        <v>6998</v>
      </c>
      <c r="F2182" s="29" t="s">
        <v>1</v>
      </c>
      <c r="G2182" s="29" t="s">
        <v>665</v>
      </c>
      <c r="H2182" s="30" t="s">
        <v>665</v>
      </c>
      <c r="I2182" s="30" t="s">
        <v>113</v>
      </c>
      <c r="J2182" s="31" t="s">
        <v>103</v>
      </c>
      <c r="K2182" s="30" t="s">
        <v>264</v>
      </c>
      <c r="L2182" s="32" t="s">
        <v>265</v>
      </c>
      <c r="M2182" s="30" t="s">
        <v>105</v>
      </c>
      <c r="N2182" s="30" t="s">
        <v>1249</v>
      </c>
      <c r="O2182" s="30" t="s">
        <v>107</v>
      </c>
      <c r="P2182" s="32" t="s">
        <v>46</v>
      </c>
      <c r="Q2182" s="54"/>
      <c r="R2182" s="64"/>
      <c r="S2182" s="63"/>
      <c r="T2182" s="30"/>
      <c r="U2182" s="30"/>
      <c r="V2182" s="30"/>
      <c r="W2182" s="30"/>
      <c r="X2182" s="30"/>
      <c r="Y2182" s="33">
        <f t="shared" si="33"/>
        <v>0</v>
      </c>
      <c r="Z2182" s="32"/>
      <c r="AA2182" s="32" t="s">
        <v>40</v>
      </c>
      <c r="AB2182" s="26"/>
      <c r="AC2182" s="33"/>
      <c r="AD2182" s="33"/>
      <c r="AE2182" s="34" t="s">
        <v>47</v>
      </c>
      <c r="AF2182" s="11"/>
    </row>
    <row r="2183" spans="2:32" ht="62.25" x14ac:dyDescent="0.5">
      <c r="B2183" s="11"/>
      <c r="C2183" s="28" t="s">
        <v>6999</v>
      </c>
      <c r="D2183" s="28" t="s">
        <v>7000</v>
      </c>
      <c r="E2183" s="29" t="s">
        <v>7001</v>
      </c>
      <c r="F2183" s="29" t="s">
        <v>1</v>
      </c>
      <c r="G2183" s="29" t="s">
        <v>665</v>
      </c>
      <c r="H2183" s="30" t="s">
        <v>665</v>
      </c>
      <c r="I2183" s="30" t="s">
        <v>113</v>
      </c>
      <c r="J2183" s="31" t="s">
        <v>103</v>
      </c>
      <c r="K2183" s="30" t="s">
        <v>264</v>
      </c>
      <c r="L2183" s="32" t="s">
        <v>265</v>
      </c>
      <c r="M2183" s="30" t="s">
        <v>105</v>
      </c>
      <c r="N2183" s="30" t="s">
        <v>1249</v>
      </c>
      <c r="O2183" s="30" t="s">
        <v>107</v>
      </c>
      <c r="P2183" s="32" t="s">
        <v>46</v>
      </c>
      <c r="Q2183" s="54"/>
      <c r="R2183" s="64"/>
      <c r="S2183" s="63"/>
      <c r="T2183" s="30"/>
      <c r="U2183" s="30"/>
      <c r="V2183" s="30"/>
      <c r="W2183" s="30"/>
      <c r="X2183" s="30"/>
      <c r="Y2183" s="33">
        <f t="shared" si="33"/>
        <v>0</v>
      </c>
      <c r="Z2183" s="32"/>
      <c r="AA2183" s="32" t="s">
        <v>40</v>
      </c>
      <c r="AB2183" s="26"/>
      <c r="AC2183" s="33"/>
      <c r="AD2183" s="33"/>
      <c r="AE2183" s="34" t="s">
        <v>47</v>
      </c>
      <c r="AF2183" s="11"/>
    </row>
    <row r="2184" spans="2:32" ht="62.25" x14ac:dyDescent="0.5">
      <c r="B2184" s="11"/>
      <c r="C2184" s="28" t="s">
        <v>7002</v>
      </c>
      <c r="D2184" s="28" t="s">
        <v>7003</v>
      </c>
      <c r="E2184" s="29" t="s">
        <v>7004</v>
      </c>
      <c r="F2184" s="29" t="s">
        <v>1</v>
      </c>
      <c r="G2184" s="29" t="s">
        <v>665</v>
      </c>
      <c r="H2184" s="30" t="s">
        <v>665</v>
      </c>
      <c r="I2184" s="30" t="s">
        <v>113</v>
      </c>
      <c r="J2184" s="31" t="s">
        <v>103</v>
      </c>
      <c r="K2184" s="30" t="s">
        <v>264</v>
      </c>
      <c r="L2184" s="32" t="s">
        <v>265</v>
      </c>
      <c r="M2184" s="30" t="s">
        <v>105</v>
      </c>
      <c r="N2184" s="30" t="s">
        <v>1249</v>
      </c>
      <c r="O2184" s="30" t="s">
        <v>107</v>
      </c>
      <c r="P2184" s="32" t="s">
        <v>46</v>
      </c>
      <c r="Q2184" s="54"/>
      <c r="R2184" s="64"/>
      <c r="S2184" s="63"/>
      <c r="T2184" s="30"/>
      <c r="U2184" s="30"/>
      <c r="V2184" s="30"/>
      <c r="W2184" s="30"/>
      <c r="X2184" s="30"/>
      <c r="Y2184" s="33">
        <f t="shared" si="33"/>
        <v>0</v>
      </c>
      <c r="Z2184" s="32"/>
      <c r="AA2184" s="32" t="s">
        <v>40</v>
      </c>
      <c r="AB2184" s="26"/>
      <c r="AC2184" s="33"/>
      <c r="AD2184" s="33"/>
      <c r="AE2184" s="34" t="s">
        <v>47</v>
      </c>
      <c r="AF2184" s="11"/>
    </row>
    <row r="2185" spans="2:32" ht="62.25" x14ac:dyDescent="0.5">
      <c r="B2185" s="11"/>
      <c r="C2185" s="28" t="s">
        <v>7005</v>
      </c>
      <c r="D2185" s="28" t="s">
        <v>7006</v>
      </c>
      <c r="E2185" s="29" t="s">
        <v>7007</v>
      </c>
      <c r="F2185" s="29" t="s">
        <v>1</v>
      </c>
      <c r="G2185" s="29" t="s">
        <v>665</v>
      </c>
      <c r="H2185" s="30" t="s">
        <v>665</v>
      </c>
      <c r="I2185" s="30" t="s">
        <v>113</v>
      </c>
      <c r="J2185" s="31" t="s">
        <v>103</v>
      </c>
      <c r="K2185" s="30" t="s">
        <v>264</v>
      </c>
      <c r="L2185" s="32" t="s">
        <v>265</v>
      </c>
      <c r="M2185" s="30" t="s">
        <v>105</v>
      </c>
      <c r="N2185" s="30" t="s">
        <v>1249</v>
      </c>
      <c r="O2185" s="30" t="s">
        <v>107</v>
      </c>
      <c r="P2185" s="32" t="s">
        <v>46</v>
      </c>
      <c r="Q2185" s="54"/>
      <c r="R2185" s="64"/>
      <c r="S2185" s="63"/>
      <c r="T2185" s="30"/>
      <c r="U2185" s="30"/>
      <c r="V2185" s="30"/>
      <c r="W2185" s="30"/>
      <c r="X2185" s="30"/>
      <c r="Y2185" s="33">
        <f t="shared" si="33"/>
        <v>0</v>
      </c>
      <c r="Z2185" s="32"/>
      <c r="AA2185" s="32" t="s">
        <v>40</v>
      </c>
      <c r="AB2185" s="26"/>
      <c r="AC2185" s="33"/>
      <c r="AD2185" s="33"/>
      <c r="AE2185" s="34" t="s">
        <v>47</v>
      </c>
      <c r="AF2185" s="11"/>
    </row>
    <row r="2186" spans="2:32" ht="62.25" x14ac:dyDescent="0.5">
      <c r="B2186" s="11"/>
      <c r="C2186" s="28" t="s">
        <v>7008</v>
      </c>
      <c r="D2186" s="28" t="s">
        <v>7009</v>
      </c>
      <c r="E2186" s="29" t="s">
        <v>7010</v>
      </c>
      <c r="F2186" s="29" t="s">
        <v>1</v>
      </c>
      <c r="G2186" s="29" t="s">
        <v>665</v>
      </c>
      <c r="H2186" s="30" t="s">
        <v>665</v>
      </c>
      <c r="I2186" s="30" t="s">
        <v>113</v>
      </c>
      <c r="J2186" s="31" t="s">
        <v>103</v>
      </c>
      <c r="K2186" s="30" t="s">
        <v>264</v>
      </c>
      <c r="L2186" s="32" t="s">
        <v>265</v>
      </c>
      <c r="M2186" s="30" t="s">
        <v>105</v>
      </c>
      <c r="N2186" s="30" t="s">
        <v>1249</v>
      </c>
      <c r="O2186" s="30" t="s">
        <v>107</v>
      </c>
      <c r="P2186" s="32" t="s">
        <v>46</v>
      </c>
      <c r="Q2186" s="54"/>
      <c r="R2186" s="64"/>
      <c r="S2186" s="63"/>
      <c r="T2186" s="30"/>
      <c r="U2186" s="30"/>
      <c r="V2186" s="30"/>
      <c r="W2186" s="30"/>
      <c r="X2186" s="30"/>
      <c r="Y2186" s="33">
        <f t="shared" si="33"/>
        <v>0</v>
      </c>
      <c r="Z2186" s="32"/>
      <c r="AA2186" s="32" t="s">
        <v>40</v>
      </c>
      <c r="AB2186" s="26"/>
      <c r="AC2186" s="33"/>
      <c r="AD2186" s="33"/>
      <c r="AE2186" s="34" t="s">
        <v>47</v>
      </c>
      <c r="AF2186" s="11"/>
    </row>
    <row r="2187" spans="2:32" ht="62.25" x14ac:dyDescent="0.5">
      <c r="B2187" s="11"/>
      <c r="C2187" s="28" t="s">
        <v>7011</v>
      </c>
      <c r="D2187" s="28" t="s">
        <v>7012</v>
      </c>
      <c r="E2187" s="29" t="s">
        <v>7013</v>
      </c>
      <c r="F2187" s="29" t="s">
        <v>1</v>
      </c>
      <c r="G2187" s="29" t="s">
        <v>665</v>
      </c>
      <c r="H2187" s="30" t="s">
        <v>665</v>
      </c>
      <c r="I2187" s="30" t="s">
        <v>113</v>
      </c>
      <c r="J2187" s="31" t="s">
        <v>103</v>
      </c>
      <c r="K2187" s="30" t="s">
        <v>264</v>
      </c>
      <c r="L2187" s="32" t="s">
        <v>265</v>
      </c>
      <c r="M2187" s="30" t="s">
        <v>105</v>
      </c>
      <c r="N2187" s="30" t="s">
        <v>1249</v>
      </c>
      <c r="O2187" s="30" t="s">
        <v>107</v>
      </c>
      <c r="P2187" s="32" t="s">
        <v>46</v>
      </c>
      <c r="Q2187" s="54"/>
      <c r="R2187" s="64"/>
      <c r="S2187" s="63"/>
      <c r="T2187" s="30"/>
      <c r="U2187" s="30"/>
      <c r="V2187" s="30"/>
      <c r="W2187" s="30"/>
      <c r="X2187" s="30"/>
      <c r="Y2187" s="33">
        <f t="shared" ref="Y2187:Y2250" si="34">IF(ISERROR(W2187/S2187),0,((W2187/S2187)*100))</f>
        <v>0</v>
      </c>
      <c r="Z2187" s="32"/>
      <c r="AA2187" s="32" t="s">
        <v>40</v>
      </c>
      <c r="AB2187" s="26"/>
      <c r="AC2187" s="33"/>
      <c r="AD2187" s="33"/>
      <c r="AE2187" s="34" t="s">
        <v>47</v>
      </c>
      <c r="AF2187" s="11"/>
    </row>
    <row r="2188" spans="2:32" ht="62.25" x14ac:dyDescent="0.5">
      <c r="B2188" s="11"/>
      <c r="C2188" s="28" t="s">
        <v>7014</v>
      </c>
      <c r="D2188" s="28" t="s">
        <v>7015</v>
      </c>
      <c r="E2188" s="29" t="s">
        <v>7016</v>
      </c>
      <c r="F2188" s="29" t="s">
        <v>1</v>
      </c>
      <c r="G2188" s="29" t="s">
        <v>193</v>
      </c>
      <c r="H2188" s="30" t="s">
        <v>193</v>
      </c>
      <c r="I2188" s="30" t="s">
        <v>113</v>
      </c>
      <c r="J2188" s="31" t="s">
        <v>103</v>
      </c>
      <c r="K2188" s="30" t="s">
        <v>104</v>
      </c>
      <c r="L2188" s="32" t="s">
        <v>40</v>
      </c>
      <c r="M2188" s="30" t="s">
        <v>105</v>
      </c>
      <c r="N2188" s="30" t="s">
        <v>1693</v>
      </c>
      <c r="O2188" s="30" t="s">
        <v>429</v>
      </c>
      <c r="P2188" s="32" t="s">
        <v>46</v>
      </c>
      <c r="Q2188" s="54"/>
      <c r="R2188" s="64"/>
      <c r="S2188" s="63"/>
      <c r="T2188" s="30"/>
      <c r="U2188" s="30"/>
      <c r="V2188" s="30"/>
      <c r="W2188" s="30"/>
      <c r="X2188" s="30"/>
      <c r="Y2188" s="33">
        <f t="shared" si="34"/>
        <v>0</v>
      </c>
      <c r="Z2188" s="32"/>
      <c r="AA2188" s="32" t="s">
        <v>40</v>
      </c>
      <c r="AB2188" s="26"/>
      <c r="AC2188" s="33"/>
      <c r="AD2188" s="33"/>
      <c r="AE2188" s="34" t="s">
        <v>47</v>
      </c>
      <c r="AF2188" s="11"/>
    </row>
    <row r="2189" spans="2:32" ht="62.25" x14ac:dyDescent="0.5">
      <c r="B2189" s="11"/>
      <c r="C2189" s="28" t="s">
        <v>7017</v>
      </c>
      <c r="D2189" s="28" t="s">
        <v>7018</v>
      </c>
      <c r="E2189" s="29" t="s">
        <v>7019</v>
      </c>
      <c r="F2189" s="29" t="s">
        <v>1</v>
      </c>
      <c r="G2189" s="29" t="s">
        <v>193</v>
      </c>
      <c r="H2189" s="30" t="s">
        <v>193</v>
      </c>
      <c r="I2189" s="30" t="s">
        <v>113</v>
      </c>
      <c r="J2189" s="31" t="s">
        <v>103</v>
      </c>
      <c r="K2189" s="30" t="s">
        <v>104</v>
      </c>
      <c r="L2189" s="32" t="s">
        <v>40</v>
      </c>
      <c r="M2189" s="30" t="s">
        <v>105</v>
      </c>
      <c r="N2189" s="30" t="s">
        <v>1693</v>
      </c>
      <c r="O2189" s="30" t="s">
        <v>429</v>
      </c>
      <c r="P2189" s="32" t="s">
        <v>46</v>
      </c>
      <c r="Q2189" s="54"/>
      <c r="R2189" s="64"/>
      <c r="S2189" s="63"/>
      <c r="T2189" s="30"/>
      <c r="U2189" s="30"/>
      <c r="V2189" s="30"/>
      <c r="W2189" s="30"/>
      <c r="X2189" s="30"/>
      <c r="Y2189" s="33">
        <f t="shared" si="34"/>
        <v>0</v>
      </c>
      <c r="Z2189" s="32"/>
      <c r="AA2189" s="32" t="s">
        <v>40</v>
      </c>
      <c r="AB2189" s="26"/>
      <c r="AC2189" s="33"/>
      <c r="AD2189" s="33"/>
      <c r="AE2189" s="34" t="s">
        <v>47</v>
      </c>
      <c r="AF2189" s="11"/>
    </row>
    <row r="2190" spans="2:32" ht="62.25" x14ac:dyDescent="0.5">
      <c r="B2190" s="11"/>
      <c r="C2190" s="28" t="s">
        <v>7020</v>
      </c>
      <c r="D2190" s="28" t="s">
        <v>7021</v>
      </c>
      <c r="E2190" s="29" t="s">
        <v>7022</v>
      </c>
      <c r="F2190" s="29" t="s">
        <v>1</v>
      </c>
      <c r="G2190" s="29" t="s">
        <v>258</v>
      </c>
      <c r="H2190" s="30" t="s">
        <v>1697</v>
      </c>
      <c r="I2190" s="30" t="s">
        <v>102</v>
      </c>
      <c r="J2190" s="31" t="s">
        <v>103</v>
      </c>
      <c r="K2190" s="30" t="s">
        <v>264</v>
      </c>
      <c r="L2190" s="32" t="s">
        <v>265</v>
      </c>
      <c r="M2190" s="30" t="s">
        <v>105</v>
      </c>
      <c r="N2190" s="30" t="s">
        <v>1249</v>
      </c>
      <c r="O2190" s="30" t="s">
        <v>107</v>
      </c>
      <c r="P2190" s="32" t="s">
        <v>46</v>
      </c>
      <c r="Q2190" s="54"/>
      <c r="R2190" s="64"/>
      <c r="S2190" s="63"/>
      <c r="T2190" s="30"/>
      <c r="U2190" s="30"/>
      <c r="V2190" s="30"/>
      <c r="W2190" s="30"/>
      <c r="X2190" s="30"/>
      <c r="Y2190" s="33">
        <f t="shared" si="34"/>
        <v>0</v>
      </c>
      <c r="Z2190" s="32"/>
      <c r="AA2190" s="32" t="s">
        <v>40</v>
      </c>
      <c r="AB2190" s="26"/>
      <c r="AC2190" s="33"/>
      <c r="AD2190" s="33"/>
      <c r="AE2190" s="34" t="s">
        <v>47</v>
      </c>
      <c r="AF2190" s="11"/>
    </row>
    <row r="2191" spans="2:32" ht="62.25" x14ac:dyDescent="0.5">
      <c r="B2191" s="11"/>
      <c r="C2191" s="28" t="s">
        <v>7023</v>
      </c>
      <c r="D2191" s="28" t="s">
        <v>7024</v>
      </c>
      <c r="E2191" s="29" t="s">
        <v>7025</v>
      </c>
      <c r="F2191" s="29" t="s">
        <v>1</v>
      </c>
      <c r="G2191" s="29" t="s">
        <v>1701</v>
      </c>
      <c r="H2191" s="30" t="s">
        <v>1701</v>
      </c>
      <c r="I2191" s="30" t="s">
        <v>113</v>
      </c>
      <c r="J2191" s="31" t="s">
        <v>103</v>
      </c>
      <c r="K2191" s="30" t="s">
        <v>104</v>
      </c>
      <c r="L2191" s="32" t="s">
        <v>40</v>
      </c>
      <c r="M2191" s="30" t="s">
        <v>105</v>
      </c>
      <c r="N2191" s="30" t="s">
        <v>4242</v>
      </c>
      <c r="O2191" s="30" t="s">
        <v>429</v>
      </c>
      <c r="P2191" s="32" t="s">
        <v>46</v>
      </c>
      <c r="Q2191" s="54"/>
      <c r="R2191" s="64"/>
      <c r="S2191" s="63"/>
      <c r="T2191" s="30"/>
      <c r="U2191" s="30"/>
      <c r="V2191" s="30"/>
      <c r="W2191" s="30"/>
      <c r="X2191" s="30"/>
      <c r="Y2191" s="33">
        <f t="shared" si="34"/>
        <v>0</v>
      </c>
      <c r="Z2191" s="32"/>
      <c r="AA2191" s="32" t="s">
        <v>40</v>
      </c>
      <c r="AB2191" s="26"/>
      <c r="AC2191" s="33"/>
      <c r="AD2191" s="33"/>
      <c r="AE2191" s="34" t="s">
        <v>47</v>
      </c>
      <c r="AF2191" s="11"/>
    </row>
    <row r="2192" spans="2:32" ht="62.25" x14ac:dyDescent="0.5">
      <c r="B2192" s="11"/>
      <c r="C2192" s="28" t="s">
        <v>7026</v>
      </c>
      <c r="D2192" s="28" t="s">
        <v>7027</v>
      </c>
      <c r="E2192" s="29" t="s">
        <v>7028</v>
      </c>
      <c r="F2192" s="29" t="s">
        <v>1</v>
      </c>
      <c r="G2192" s="29" t="s">
        <v>86</v>
      </c>
      <c r="H2192" s="30" t="s">
        <v>86</v>
      </c>
      <c r="I2192" s="30" t="s">
        <v>113</v>
      </c>
      <c r="J2192" s="31" t="s">
        <v>103</v>
      </c>
      <c r="K2192" s="30" t="s">
        <v>264</v>
      </c>
      <c r="L2192" s="32" t="s">
        <v>265</v>
      </c>
      <c r="M2192" s="30" t="s">
        <v>105</v>
      </c>
      <c r="N2192" s="30" t="s">
        <v>1249</v>
      </c>
      <c r="O2192" s="30" t="s">
        <v>107</v>
      </c>
      <c r="P2192" s="32" t="s">
        <v>46</v>
      </c>
      <c r="Q2192" s="54"/>
      <c r="R2192" s="64"/>
      <c r="S2192" s="63"/>
      <c r="T2192" s="30"/>
      <c r="U2192" s="30"/>
      <c r="V2192" s="30"/>
      <c r="W2192" s="30"/>
      <c r="X2192" s="30"/>
      <c r="Y2192" s="33">
        <f t="shared" si="34"/>
        <v>0</v>
      </c>
      <c r="Z2192" s="32"/>
      <c r="AA2192" s="32" t="s">
        <v>40</v>
      </c>
      <c r="AB2192" s="26"/>
      <c r="AC2192" s="33"/>
      <c r="AD2192" s="33"/>
      <c r="AE2192" s="34" t="s">
        <v>47</v>
      </c>
      <c r="AF2192" s="11"/>
    </row>
    <row r="2193" spans="2:32" ht="62.25" x14ac:dyDescent="0.5">
      <c r="B2193" s="11"/>
      <c r="C2193" s="28" t="s">
        <v>7029</v>
      </c>
      <c r="D2193" s="28" t="s">
        <v>7030</v>
      </c>
      <c r="E2193" s="29" t="s">
        <v>7031</v>
      </c>
      <c r="F2193" s="29" t="s">
        <v>1</v>
      </c>
      <c r="G2193" s="29" t="s">
        <v>86</v>
      </c>
      <c r="H2193" s="30" t="s">
        <v>86</v>
      </c>
      <c r="I2193" s="30" t="s">
        <v>113</v>
      </c>
      <c r="J2193" s="31" t="s">
        <v>103</v>
      </c>
      <c r="K2193" s="30" t="s">
        <v>104</v>
      </c>
      <c r="L2193" s="32" t="s">
        <v>40</v>
      </c>
      <c r="M2193" s="30" t="s">
        <v>105</v>
      </c>
      <c r="N2193" s="30" t="s">
        <v>7032</v>
      </c>
      <c r="O2193" s="30" t="s">
        <v>107</v>
      </c>
      <c r="P2193" s="32" t="s">
        <v>46</v>
      </c>
      <c r="Q2193" s="54"/>
      <c r="R2193" s="64"/>
      <c r="S2193" s="63"/>
      <c r="T2193" s="30"/>
      <c r="U2193" s="30"/>
      <c r="V2193" s="30"/>
      <c r="W2193" s="30"/>
      <c r="X2193" s="30"/>
      <c r="Y2193" s="33">
        <f t="shared" si="34"/>
        <v>0</v>
      </c>
      <c r="Z2193" s="32"/>
      <c r="AA2193" s="32" t="s">
        <v>40</v>
      </c>
      <c r="AB2193" s="26"/>
      <c r="AC2193" s="33"/>
      <c r="AD2193" s="33"/>
      <c r="AE2193" s="34" t="s">
        <v>47</v>
      </c>
      <c r="AF2193" s="11"/>
    </row>
    <row r="2194" spans="2:32" ht="62.25" x14ac:dyDescent="0.5">
      <c r="B2194" s="11"/>
      <c r="C2194" s="28" t="s">
        <v>7033</v>
      </c>
      <c r="D2194" s="28" t="s">
        <v>7034</v>
      </c>
      <c r="E2194" s="29" t="s">
        <v>7035</v>
      </c>
      <c r="F2194" s="29" t="s">
        <v>1</v>
      </c>
      <c r="G2194" s="29" t="s">
        <v>86</v>
      </c>
      <c r="H2194" s="30" t="s">
        <v>86</v>
      </c>
      <c r="I2194" s="30" t="s">
        <v>113</v>
      </c>
      <c r="J2194" s="31" t="s">
        <v>103</v>
      </c>
      <c r="K2194" s="30" t="s">
        <v>104</v>
      </c>
      <c r="L2194" s="32" t="s">
        <v>40</v>
      </c>
      <c r="M2194" s="30" t="s">
        <v>105</v>
      </c>
      <c r="N2194" s="30" t="s">
        <v>7032</v>
      </c>
      <c r="O2194" s="30" t="s">
        <v>107</v>
      </c>
      <c r="P2194" s="32" t="s">
        <v>46</v>
      </c>
      <c r="Q2194" s="54"/>
      <c r="R2194" s="64"/>
      <c r="S2194" s="63"/>
      <c r="T2194" s="30"/>
      <c r="U2194" s="30"/>
      <c r="V2194" s="30"/>
      <c r="W2194" s="30"/>
      <c r="X2194" s="30"/>
      <c r="Y2194" s="33">
        <f t="shared" si="34"/>
        <v>0</v>
      </c>
      <c r="Z2194" s="32"/>
      <c r="AA2194" s="32" t="s">
        <v>40</v>
      </c>
      <c r="AB2194" s="26"/>
      <c r="AC2194" s="33"/>
      <c r="AD2194" s="33"/>
      <c r="AE2194" s="34" t="s">
        <v>47</v>
      </c>
      <c r="AF2194" s="11"/>
    </row>
    <row r="2195" spans="2:32" ht="62.25" x14ac:dyDescent="0.5">
      <c r="B2195" s="11"/>
      <c r="C2195" s="28" t="s">
        <v>7036</v>
      </c>
      <c r="D2195" s="28" t="s">
        <v>7037</v>
      </c>
      <c r="E2195" s="29" t="s">
        <v>7038</v>
      </c>
      <c r="F2195" s="29" t="s">
        <v>1</v>
      </c>
      <c r="G2195" s="29" t="s">
        <v>86</v>
      </c>
      <c r="H2195" s="30" t="s">
        <v>86</v>
      </c>
      <c r="I2195" s="30" t="s">
        <v>113</v>
      </c>
      <c r="J2195" s="31" t="s">
        <v>103</v>
      </c>
      <c r="K2195" s="30" t="s">
        <v>264</v>
      </c>
      <c r="L2195" s="32" t="s">
        <v>265</v>
      </c>
      <c r="M2195" s="30" t="s">
        <v>105</v>
      </c>
      <c r="N2195" s="30" t="s">
        <v>1249</v>
      </c>
      <c r="O2195" s="30" t="s">
        <v>107</v>
      </c>
      <c r="P2195" s="32" t="s">
        <v>46</v>
      </c>
      <c r="Q2195" s="54"/>
      <c r="R2195" s="64"/>
      <c r="S2195" s="63"/>
      <c r="T2195" s="30"/>
      <c r="U2195" s="30"/>
      <c r="V2195" s="30"/>
      <c r="W2195" s="30"/>
      <c r="X2195" s="30"/>
      <c r="Y2195" s="33">
        <f t="shared" si="34"/>
        <v>0</v>
      </c>
      <c r="Z2195" s="32"/>
      <c r="AA2195" s="32" t="s">
        <v>40</v>
      </c>
      <c r="AB2195" s="26"/>
      <c r="AC2195" s="33"/>
      <c r="AD2195" s="33"/>
      <c r="AE2195" s="34" t="s">
        <v>47</v>
      </c>
      <c r="AF2195" s="11"/>
    </row>
    <row r="2196" spans="2:32" ht="62.25" x14ac:dyDescent="0.5">
      <c r="B2196" s="11"/>
      <c r="C2196" s="28" t="s">
        <v>7039</v>
      </c>
      <c r="D2196" s="28" t="s">
        <v>7040</v>
      </c>
      <c r="E2196" s="29" t="s">
        <v>7041</v>
      </c>
      <c r="F2196" s="29" t="s">
        <v>1</v>
      </c>
      <c r="G2196" s="29" t="s">
        <v>1780</v>
      </c>
      <c r="H2196" s="30" t="s">
        <v>1805</v>
      </c>
      <c r="I2196" s="30" t="s">
        <v>102</v>
      </c>
      <c r="J2196" s="31" t="s">
        <v>103</v>
      </c>
      <c r="K2196" s="30" t="s">
        <v>264</v>
      </c>
      <c r="L2196" s="32" t="s">
        <v>40</v>
      </c>
      <c r="M2196" s="30" t="s">
        <v>105</v>
      </c>
      <c r="N2196" s="30" t="s">
        <v>399</v>
      </c>
      <c r="O2196" s="30" t="s">
        <v>107</v>
      </c>
      <c r="P2196" s="32" t="s">
        <v>46</v>
      </c>
      <c r="Q2196" s="54"/>
      <c r="R2196" s="64"/>
      <c r="S2196" s="63"/>
      <c r="T2196" s="30"/>
      <c r="U2196" s="30"/>
      <c r="V2196" s="30"/>
      <c r="W2196" s="30"/>
      <c r="X2196" s="30"/>
      <c r="Y2196" s="33">
        <f t="shared" si="34"/>
        <v>0</v>
      </c>
      <c r="Z2196" s="32"/>
      <c r="AA2196" s="32" t="s">
        <v>40</v>
      </c>
      <c r="AB2196" s="26"/>
      <c r="AC2196" s="33"/>
      <c r="AD2196" s="33"/>
      <c r="AE2196" s="34" t="s">
        <v>47</v>
      </c>
      <c r="AF2196" s="11"/>
    </row>
    <row r="2197" spans="2:32" ht="62.25" x14ac:dyDescent="0.5">
      <c r="B2197" s="11"/>
      <c r="C2197" s="28" t="s">
        <v>7042</v>
      </c>
      <c r="D2197" s="28" t="s">
        <v>7043</v>
      </c>
      <c r="E2197" s="29" t="s">
        <v>7044</v>
      </c>
      <c r="F2197" s="29" t="s">
        <v>1</v>
      </c>
      <c r="G2197" s="29" t="s">
        <v>727</v>
      </c>
      <c r="H2197" s="30" t="s">
        <v>727</v>
      </c>
      <c r="I2197" s="30" t="s">
        <v>113</v>
      </c>
      <c r="J2197" s="31" t="s">
        <v>103</v>
      </c>
      <c r="K2197" s="30" t="s">
        <v>264</v>
      </c>
      <c r="L2197" s="32" t="s">
        <v>265</v>
      </c>
      <c r="M2197" s="30" t="s">
        <v>105</v>
      </c>
      <c r="N2197" s="30" t="s">
        <v>1249</v>
      </c>
      <c r="O2197" s="30" t="s">
        <v>107</v>
      </c>
      <c r="P2197" s="32" t="s">
        <v>46</v>
      </c>
      <c r="Q2197" s="54"/>
      <c r="R2197" s="64"/>
      <c r="S2197" s="63"/>
      <c r="T2197" s="30"/>
      <c r="U2197" s="30"/>
      <c r="V2197" s="30"/>
      <c r="W2197" s="30"/>
      <c r="X2197" s="30"/>
      <c r="Y2197" s="33">
        <f t="shared" si="34"/>
        <v>0</v>
      </c>
      <c r="Z2197" s="32"/>
      <c r="AA2197" s="32" t="s">
        <v>40</v>
      </c>
      <c r="AB2197" s="26"/>
      <c r="AC2197" s="33"/>
      <c r="AD2197" s="33"/>
      <c r="AE2197" s="34" t="s">
        <v>47</v>
      </c>
      <c r="AF2197" s="11"/>
    </row>
    <row r="2198" spans="2:32" ht="62.25" x14ac:dyDescent="0.5">
      <c r="B2198" s="11"/>
      <c r="C2198" s="28" t="s">
        <v>7045</v>
      </c>
      <c r="D2198" s="28" t="s">
        <v>7046</v>
      </c>
      <c r="E2198" s="29" t="s">
        <v>7047</v>
      </c>
      <c r="F2198" s="29" t="s">
        <v>1</v>
      </c>
      <c r="G2198" s="29" t="s">
        <v>727</v>
      </c>
      <c r="H2198" s="30" t="s">
        <v>727</v>
      </c>
      <c r="I2198" s="30" t="s">
        <v>113</v>
      </c>
      <c r="J2198" s="31" t="s">
        <v>103</v>
      </c>
      <c r="K2198" s="30" t="s">
        <v>264</v>
      </c>
      <c r="L2198" s="32" t="s">
        <v>265</v>
      </c>
      <c r="M2198" s="30" t="s">
        <v>105</v>
      </c>
      <c r="N2198" s="30" t="s">
        <v>1249</v>
      </c>
      <c r="O2198" s="30" t="s">
        <v>107</v>
      </c>
      <c r="P2198" s="32" t="s">
        <v>46</v>
      </c>
      <c r="Q2198" s="54"/>
      <c r="R2198" s="64"/>
      <c r="S2198" s="63"/>
      <c r="T2198" s="30"/>
      <c r="U2198" s="30"/>
      <c r="V2198" s="30"/>
      <c r="W2198" s="30"/>
      <c r="X2198" s="30"/>
      <c r="Y2198" s="33">
        <f t="shared" si="34"/>
        <v>0</v>
      </c>
      <c r="Z2198" s="32"/>
      <c r="AA2198" s="32" t="s">
        <v>40</v>
      </c>
      <c r="AB2198" s="26"/>
      <c r="AC2198" s="33"/>
      <c r="AD2198" s="33"/>
      <c r="AE2198" s="34" t="s">
        <v>47</v>
      </c>
      <c r="AF2198" s="11"/>
    </row>
    <row r="2199" spans="2:32" ht="62.25" x14ac:dyDescent="0.5">
      <c r="B2199" s="11"/>
      <c r="C2199" s="28" t="s">
        <v>7048</v>
      </c>
      <c r="D2199" s="28" t="s">
        <v>7049</v>
      </c>
      <c r="E2199" s="29" t="s">
        <v>7050</v>
      </c>
      <c r="F2199" s="29" t="s">
        <v>1</v>
      </c>
      <c r="G2199" s="29" t="s">
        <v>727</v>
      </c>
      <c r="H2199" s="30" t="s">
        <v>727</v>
      </c>
      <c r="I2199" s="30" t="s">
        <v>113</v>
      </c>
      <c r="J2199" s="31" t="s">
        <v>103</v>
      </c>
      <c r="K2199" s="30" t="s">
        <v>264</v>
      </c>
      <c r="L2199" s="32" t="s">
        <v>265</v>
      </c>
      <c r="M2199" s="30" t="s">
        <v>105</v>
      </c>
      <c r="N2199" s="30" t="s">
        <v>1249</v>
      </c>
      <c r="O2199" s="30" t="s">
        <v>107</v>
      </c>
      <c r="P2199" s="32" t="s">
        <v>46</v>
      </c>
      <c r="Q2199" s="54"/>
      <c r="R2199" s="64"/>
      <c r="S2199" s="63"/>
      <c r="T2199" s="30"/>
      <c r="U2199" s="30"/>
      <c r="V2199" s="30"/>
      <c r="W2199" s="30"/>
      <c r="X2199" s="30"/>
      <c r="Y2199" s="33">
        <f t="shared" si="34"/>
        <v>0</v>
      </c>
      <c r="Z2199" s="32"/>
      <c r="AA2199" s="32" t="s">
        <v>40</v>
      </c>
      <c r="AB2199" s="26"/>
      <c r="AC2199" s="33"/>
      <c r="AD2199" s="33"/>
      <c r="AE2199" s="34" t="s">
        <v>47</v>
      </c>
      <c r="AF2199" s="11"/>
    </row>
    <row r="2200" spans="2:32" ht="62.25" x14ac:dyDescent="0.5">
      <c r="B2200" s="11"/>
      <c r="C2200" s="28" t="s">
        <v>7051</v>
      </c>
      <c r="D2200" s="28" t="s">
        <v>7052</v>
      </c>
      <c r="E2200" s="29" t="s">
        <v>7053</v>
      </c>
      <c r="F2200" s="29" t="s">
        <v>1</v>
      </c>
      <c r="G2200" s="29" t="s">
        <v>727</v>
      </c>
      <c r="H2200" s="30" t="s">
        <v>727</v>
      </c>
      <c r="I2200" s="30" t="s">
        <v>113</v>
      </c>
      <c r="J2200" s="31" t="s">
        <v>103</v>
      </c>
      <c r="K2200" s="30" t="s">
        <v>264</v>
      </c>
      <c r="L2200" s="32" t="s">
        <v>265</v>
      </c>
      <c r="M2200" s="30" t="s">
        <v>105</v>
      </c>
      <c r="N2200" s="30" t="s">
        <v>1249</v>
      </c>
      <c r="O2200" s="30" t="s">
        <v>107</v>
      </c>
      <c r="P2200" s="32" t="s">
        <v>46</v>
      </c>
      <c r="Q2200" s="54"/>
      <c r="R2200" s="64"/>
      <c r="S2200" s="63"/>
      <c r="T2200" s="30"/>
      <c r="U2200" s="30"/>
      <c r="V2200" s="30"/>
      <c r="W2200" s="30"/>
      <c r="X2200" s="30"/>
      <c r="Y2200" s="33">
        <f t="shared" si="34"/>
        <v>0</v>
      </c>
      <c r="Z2200" s="32"/>
      <c r="AA2200" s="32" t="s">
        <v>40</v>
      </c>
      <c r="AB2200" s="26"/>
      <c r="AC2200" s="33"/>
      <c r="AD2200" s="33"/>
      <c r="AE2200" s="34" t="s">
        <v>47</v>
      </c>
      <c r="AF2200" s="11"/>
    </row>
    <row r="2201" spans="2:32" ht="62.25" x14ac:dyDescent="0.5">
      <c r="B2201" s="11"/>
      <c r="C2201" s="28" t="s">
        <v>7054</v>
      </c>
      <c r="D2201" s="28" t="s">
        <v>7055</v>
      </c>
      <c r="E2201" s="29" t="s">
        <v>7056</v>
      </c>
      <c r="F2201" s="29" t="s">
        <v>1</v>
      </c>
      <c r="G2201" s="29" t="s">
        <v>425</v>
      </c>
      <c r="H2201" s="30" t="s">
        <v>425</v>
      </c>
      <c r="I2201" s="30" t="s">
        <v>113</v>
      </c>
      <c r="J2201" s="31" t="s">
        <v>103</v>
      </c>
      <c r="K2201" s="30" t="s">
        <v>264</v>
      </c>
      <c r="L2201" s="32" t="s">
        <v>265</v>
      </c>
      <c r="M2201" s="30" t="s">
        <v>105</v>
      </c>
      <c r="N2201" s="30" t="s">
        <v>1249</v>
      </c>
      <c r="O2201" s="30" t="s">
        <v>107</v>
      </c>
      <c r="P2201" s="32" t="s">
        <v>46</v>
      </c>
      <c r="Q2201" s="54"/>
      <c r="R2201" s="64"/>
      <c r="S2201" s="63"/>
      <c r="T2201" s="30"/>
      <c r="U2201" s="30"/>
      <c r="V2201" s="30"/>
      <c r="W2201" s="30"/>
      <c r="X2201" s="30"/>
      <c r="Y2201" s="33">
        <f t="shared" si="34"/>
        <v>0</v>
      </c>
      <c r="Z2201" s="32"/>
      <c r="AA2201" s="32" t="s">
        <v>40</v>
      </c>
      <c r="AB2201" s="26"/>
      <c r="AC2201" s="33"/>
      <c r="AD2201" s="33"/>
      <c r="AE2201" s="34" t="s">
        <v>47</v>
      </c>
      <c r="AF2201" s="11"/>
    </row>
    <row r="2202" spans="2:32" ht="62.25" x14ac:dyDescent="0.5">
      <c r="B2202" s="11"/>
      <c r="C2202" s="28" t="s">
        <v>7057</v>
      </c>
      <c r="D2202" s="28" t="s">
        <v>7058</v>
      </c>
      <c r="E2202" s="29" t="s">
        <v>7059</v>
      </c>
      <c r="F2202" s="29" t="s">
        <v>1</v>
      </c>
      <c r="G2202" s="29" t="s">
        <v>425</v>
      </c>
      <c r="H2202" s="30" t="s">
        <v>425</v>
      </c>
      <c r="I2202" s="30" t="s">
        <v>113</v>
      </c>
      <c r="J2202" s="31" t="s">
        <v>103</v>
      </c>
      <c r="K2202" s="30" t="s">
        <v>264</v>
      </c>
      <c r="L2202" s="32" t="s">
        <v>265</v>
      </c>
      <c r="M2202" s="30" t="s">
        <v>105</v>
      </c>
      <c r="N2202" s="30" t="s">
        <v>1249</v>
      </c>
      <c r="O2202" s="30" t="s">
        <v>107</v>
      </c>
      <c r="P2202" s="32" t="s">
        <v>46</v>
      </c>
      <c r="Q2202" s="54"/>
      <c r="R2202" s="64"/>
      <c r="S2202" s="63"/>
      <c r="T2202" s="30"/>
      <c r="U2202" s="30"/>
      <c r="V2202" s="30"/>
      <c r="W2202" s="30"/>
      <c r="X2202" s="30"/>
      <c r="Y2202" s="33">
        <f t="shared" si="34"/>
        <v>0</v>
      </c>
      <c r="Z2202" s="32"/>
      <c r="AA2202" s="32" t="s">
        <v>40</v>
      </c>
      <c r="AB2202" s="26"/>
      <c r="AC2202" s="33"/>
      <c r="AD2202" s="33"/>
      <c r="AE2202" s="34" t="s">
        <v>47</v>
      </c>
      <c r="AF2202" s="11"/>
    </row>
    <row r="2203" spans="2:32" ht="62.25" x14ac:dyDescent="0.5">
      <c r="B2203" s="11"/>
      <c r="C2203" s="28" t="s">
        <v>7060</v>
      </c>
      <c r="D2203" s="28" t="s">
        <v>7061</v>
      </c>
      <c r="E2203" s="29" t="s">
        <v>7062</v>
      </c>
      <c r="F2203" s="29" t="s">
        <v>1</v>
      </c>
      <c r="G2203" s="29" t="s">
        <v>301</v>
      </c>
      <c r="H2203" s="30" t="s">
        <v>301</v>
      </c>
      <c r="I2203" s="30" t="s">
        <v>113</v>
      </c>
      <c r="J2203" s="31" t="s">
        <v>103</v>
      </c>
      <c r="K2203" s="30" t="s">
        <v>104</v>
      </c>
      <c r="L2203" s="32" t="s">
        <v>40</v>
      </c>
      <c r="M2203" s="30" t="s">
        <v>105</v>
      </c>
      <c r="N2203" s="30" t="s">
        <v>302</v>
      </c>
      <c r="O2203" s="30" t="s">
        <v>107</v>
      </c>
      <c r="P2203" s="32" t="s">
        <v>46</v>
      </c>
      <c r="Q2203" s="54"/>
      <c r="R2203" s="64"/>
      <c r="S2203" s="63"/>
      <c r="T2203" s="30"/>
      <c r="U2203" s="30"/>
      <c r="V2203" s="30"/>
      <c r="W2203" s="30"/>
      <c r="X2203" s="30"/>
      <c r="Y2203" s="33">
        <f t="shared" si="34"/>
        <v>0</v>
      </c>
      <c r="Z2203" s="32"/>
      <c r="AA2203" s="32" t="s">
        <v>40</v>
      </c>
      <c r="AB2203" s="26"/>
      <c r="AC2203" s="33"/>
      <c r="AD2203" s="33"/>
      <c r="AE2203" s="34" t="s">
        <v>47</v>
      </c>
      <c r="AF2203" s="11"/>
    </row>
    <row r="2204" spans="2:32" ht="62.25" x14ac:dyDescent="0.5">
      <c r="B2204" s="11"/>
      <c r="C2204" s="28" t="s">
        <v>7063</v>
      </c>
      <c r="D2204" s="28" t="s">
        <v>7064</v>
      </c>
      <c r="E2204" s="29" t="s">
        <v>7065</v>
      </c>
      <c r="F2204" s="29" t="s">
        <v>1</v>
      </c>
      <c r="G2204" s="29" t="s">
        <v>301</v>
      </c>
      <c r="H2204" s="30" t="s">
        <v>301</v>
      </c>
      <c r="I2204" s="30" t="s">
        <v>113</v>
      </c>
      <c r="J2204" s="31" t="s">
        <v>103</v>
      </c>
      <c r="K2204" s="30" t="s">
        <v>104</v>
      </c>
      <c r="L2204" s="32" t="s">
        <v>40</v>
      </c>
      <c r="M2204" s="30" t="s">
        <v>105</v>
      </c>
      <c r="N2204" s="30" t="s">
        <v>302</v>
      </c>
      <c r="O2204" s="30" t="s">
        <v>107</v>
      </c>
      <c r="P2204" s="32" t="s">
        <v>46</v>
      </c>
      <c r="Q2204" s="54"/>
      <c r="R2204" s="64"/>
      <c r="S2204" s="63"/>
      <c r="T2204" s="30"/>
      <c r="U2204" s="30"/>
      <c r="V2204" s="30"/>
      <c r="W2204" s="30"/>
      <c r="X2204" s="30"/>
      <c r="Y2204" s="33">
        <f t="shared" si="34"/>
        <v>0</v>
      </c>
      <c r="Z2204" s="32"/>
      <c r="AA2204" s="32" t="s">
        <v>40</v>
      </c>
      <c r="AB2204" s="26"/>
      <c r="AC2204" s="33"/>
      <c r="AD2204" s="33"/>
      <c r="AE2204" s="34" t="s">
        <v>47</v>
      </c>
      <c r="AF2204" s="11"/>
    </row>
    <row r="2205" spans="2:32" ht="62.25" x14ac:dyDescent="0.5">
      <c r="B2205" s="11"/>
      <c r="C2205" s="28" t="s">
        <v>7066</v>
      </c>
      <c r="D2205" s="28" t="s">
        <v>7067</v>
      </c>
      <c r="E2205" s="29" t="s">
        <v>7068</v>
      </c>
      <c r="F2205" s="29" t="s">
        <v>1</v>
      </c>
      <c r="G2205" s="29" t="s">
        <v>301</v>
      </c>
      <c r="H2205" s="30" t="s">
        <v>301</v>
      </c>
      <c r="I2205" s="30" t="s">
        <v>113</v>
      </c>
      <c r="J2205" s="31" t="s">
        <v>103</v>
      </c>
      <c r="K2205" s="30" t="s">
        <v>104</v>
      </c>
      <c r="L2205" s="32" t="s">
        <v>40</v>
      </c>
      <c r="M2205" s="30" t="s">
        <v>105</v>
      </c>
      <c r="N2205" s="30" t="s">
        <v>302</v>
      </c>
      <c r="O2205" s="30" t="s">
        <v>107</v>
      </c>
      <c r="P2205" s="32" t="s">
        <v>46</v>
      </c>
      <c r="Q2205" s="54"/>
      <c r="R2205" s="64"/>
      <c r="S2205" s="63"/>
      <c r="T2205" s="30"/>
      <c r="U2205" s="30"/>
      <c r="V2205" s="30"/>
      <c r="W2205" s="30"/>
      <c r="X2205" s="30"/>
      <c r="Y2205" s="33">
        <f t="shared" si="34"/>
        <v>0</v>
      </c>
      <c r="Z2205" s="32"/>
      <c r="AA2205" s="32" t="s">
        <v>40</v>
      </c>
      <c r="AB2205" s="26"/>
      <c r="AC2205" s="33"/>
      <c r="AD2205" s="33"/>
      <c r="AE2205" s="34" t="s">
        <v>47</v>
      </c>
      <c r="AF2205" s="11"/>
    </row>
    <row r="2206" spans="2:32" ht="62.25" x14ac:dyDescent="0.5">
      <c r="B2206" s="11"/>
      <c r="C2206" s="28" t="s">
        <v>7069</v>
      </c>
      <c r="D2206" s="28" t="s">
        <v>7070</v>
      </c>
      <c r="E2206" s="29" t="s">
        <v>7071</v>
      </c>
      <c r="F2206" s="29" t="s">
        <v>1</v>
      </c>
      <c r="G2206" s="29" t="s">
        <v>301</v>
      </c>
      <c r="H2206" s="30" t="s">
        <v>301</v>
      </c>
      <c r="I2206" s="30" t="s">
        <v>113</v>
      </c>
      <c r="J2206" s="31" t="s">
        <v>103</v>
      </c>
      <c r="K2206" s="30" t="s">
        <v>104</v>
      </c>
      <c r="L2206" s="32" t="s">
        <v>40</v>
      </c>
      <c r="M2206" s="30" t="s">
        <v>105</v>
      </c>
      <c r="N2206" s="30" t="s">
        <v>302</v>
      </c>
      <c r="O2206" s="30" t="s">
        <v>107</v>
      </c>
      <c r="P2206" s="32" t="s">
        <v>46</v>
      </c>
      <c r="Q2206" s="54"/>
      <c r="R2206" s="64"/>
      <c r="S2206" s="63"/>
      <c r="T2206" s="30"/>
      <c r="U2206" s="30"/>
      <c r="V2206" s="30"/>
      <c r="W2206" s="30"/>
      <c r="X2206" s="30"/>
      <c r="Y2206" s="33">
        <f t="shared" si="34"/>
        <v>0</v>
      </c>
      <c r="Z2206" s="32"/>
      <c r="AA2206" s="32" t="s">
        <v>40</v>
      </c>
      <c r="AB2206" s="26"/>
      <c r="AC2206" s="33"/>
      <c r="AD2206" s="33"/>
      <c r="AE2206" s="34" t="s">
        <v>47</v>
      </c>
      <c r="AF2206" s="11"/>
    </row>
    <row r="2207" spans="2:32" ht="62.25" x14ac:dyDescent="0.5">
      <c r="B2207" s="11"/>
      <c r="C2207" s="28" t="s">
        <v>7072</v>
      </c>
      <c r="D2207" s="28" t="s">
        <v>7073</v>
      </c>
      <c r="E2207" s="29" t="s">
        <v>7074</v>
      </c>
      <c r="F2207" s="29" t="s">
        <v>1</v>
      </c>
      <c r="G2207" s="29" t="s">
        <v>1705</v>
      </c>
      <c r="H2207" s="30" t="s">
        <v>7075</v>
      </c>
      <c r="I2207" s="30" t="s">
        <v>102</v>
      </c>
      <c r="J2207" s="31" t="s">
        <v>103</v>
      </c>
      <c r="K2207" s="30" t="s">
        <v>264</v>
      </c>
      <c r="L2207" s="32" t="s">
        <v>40</v>
      </c>
      <c r="M2207" s="30" t="s">
        <v>105</v>
      </c>
      <c r="N2207" s="30" t="s">
        <v>399</v>
      </c>
      <c r="O2207" s="30" t="s">
        <v>107</v>
      </c>
      <c r="P2207" s="32" t="s">
        <v>46</v>
      </c>
      <c r="Q2207" s="54"/>
      <c r="R2207" s="64"/>
      <c r="S2207" s="63"/>
      <c r="T2207" s="30"/>
      <c r="U2207" s="30"/>
      <c r="V2207" s="30"/>
      <c r="W2207" s="30"/>
      <c r="X2207" s="30"/>
      <c r="Y2207" s="33">
        <f t="shared" si="34"/>
        <v>0</v>
      </c>
      <c r="Z2207" s="32"/>
      <c r="AA2207" s="32" t="s">
        <v>40</v>
      </c>
      <c r="AB2207" s="26"/>
      <c r="AC2207" s="33"/>
      <c r="AD2207" s="33"/>
      <c r="AE2207" s="34" t="s">
        <v>47</v>
      </c>
      <c r="AF2207" s="11"/>
    </row>
    <row r="2208" spans="2:32" ht="62.25" x14ac:dyDescent="0.5">
      <c r="B2208" s="11"/>
      <c r="C2208" s="28" t="s">
        <v>7076</v>
      </c>
      <c r="D2208" s="28" t="s">
        <v>7077</v>
      </c>
      <c r="E2208" s="29" t="s">
        <v>7078</v>
      </c>
      <c r="F2208" s="29" t="s">
        <v>1</v>
      </c>
      <c r="G2208" s="29" t="s">
        <v>734</v>
      </c>
      <c r="H2208" s="30" t="s">
        <v>734</v>
      </c>
      <c r="I2208" s="30" t="s">
        <v>113</v>
      </c>
      <c r="J2208" s="31" t="s">
        <v>103</v>
      </c>
      <c r="K2208" s="30" t="s">
        <v>104</v>
      </c>
      <c r="L2208" s="32" t="s">
        <v>265</v>
      </c>
      <c r="M2208" s="30" t="s">
        <v>105</v>
      </c>
      <c r="N2208" s="30" t="s">
        <v>2039</v>
      </c>
      <c r="O2208" s="30" t="s">
        <v>209</v>
      </c>
      <c r="P2208" s="32" t="s">
        <v>46</v>
      </c>
      <c r="Q2208" s="54"/>
      <c r="R2208" s="64"/>
      <c r="S2208" s="63"/>
      <c r="T2208" s="30"/>
      <c r="U2208" s="30"/>
      <c r="V2208" s="30"/>
      <c r="W2208" s="30"/>
      <c r="X2208" s="30"/>
      <c r="Y2208" s="33">
        <f t="shared" si="34"/>
        <v>0</v>
      </c>
      <c r="Z2208" s="32"/>
      <c r="AA2208" s="32" t="s">
        <v>40</v>
      </c>
      <c r="AB2208" s="26"/>
      <c r="AC2208" s="33"/>
      <c r="AD2208" s="33"/>
      <c r="AE2208" s="34" t="s">
        <v>47</v>
      </c>
      <c r="AF2208" s="11"/>
    </row>
    <row r="2209" spans="2:32" ht="62.25" x14ac:dyDescent="0.5">
      <c r="B2209" s="11"/>
      <c r="C2209" s="28" t="s">
        <v>7079</v>
      </c>
      <c r="D2209" s="28" t="s">
        <v>7080</v>
      </c>
      <c r="E2209" s="29" t="s">
        <v>7081</v>
      </c>
      <c r="F2209" s="29" t="s">
        <v>1</v>
      </c>
      <c r="G2209" s="29" t="s">
        <v>734</v>
      </c>
      <c r="H2209" s="30" t="s">
        <v>734</v>
      </c>
      <c r="I2209" s="30" t="s">
        <v>113</v>
      </c>
      <c r="J2209" s="31" t="s">
        <v>103</v>
      </c>
      <c r="K2209" s="30" t="s">
        <v>104</v>
      </c>
      <c r="L2209" s="32" t="s">
        <v>265</v>
      </c>
      <c r="M2209" s="30" t="s">
        <v>105</v>
      </c>
      <c r="N2209" s="30" t="s">
        <v>2039</v>
      </c>
      <c r="O2209" s="30" t="s">
        <v>348</v>
      </c>
      <c r="P2209" s="32" t="s">
        <v>46</v>
      </c>
      <c r="Q2209" s="54"/>
      <c r="R2209" s="64"/>
      <c r="S2209" s="63"/>
      <c r="T2209" s="30"/>
      <c r="U2209" s="30"/>
      <c r="V2209" s="30"/>
      <c r="W2209" s="30"/>
      <c r="X2209" s="30"/>
      <c r="Y2209" s="33">
        <f t="shared" si="34"/>
        <v>0</v>
      </c>
      <c r="Z2209" s="32"/>
      <c r="AA2209" s="32" t="s">
        <v>40</v>
      </c>
      <c r="AB2209" s="26"/>
      <c r="AC2209" s="33"/>
      <c r="AD2209" s="33"/>
      <c r="AE2209" s="34" t="s">
        <v>47</v>
      </c>
      <c r="AF2209" s="11"/>
    </row>
    <row r="2210" spans="2:32" ht="62.25" x14ac:dyDescent="0.5">
      <c r="B2210" s="11"/>
      <c r="C2210" s="28" t="s">
        <v>7082</v>
      </c>
      <c r="D2210" s="28" t="s">
        <v>7083</v>
      </c>
      <c r="E2210" s="29" t="s">
        <v>7084</v>
      </c>
      <c r="F2210" s="29" t="s">
        <v>1</v>
      </c>
      <c r="G2210" s="29" t="s">
        <v>734</v>
      </c>
      <c r="H2210" s="30" t="s">
        <v>734</v>
      </c>
      <c r="I2210" s="30" t="s">
        <v>113</v>
      </c>
      <c r="J2210" s="31" t="s">
        <v>103</v>
      </c>
      <c r="K2210" s="30" t="s">
        <v>264</v>
      </c>
      <c r="L2210" s="32" t="s">
        <v>265</v>
      </c>
      <c r="M2210" s="30" t="s">
        <v>105</v>
      </c>
      <c r="N2210" s="30" t="s">
        <v>1249</v>
      </c>
      <c r="O2210" s="30" t="s">
        <v>107</v>
      </c>
      <c r="P2210" s="32" t="s">
        <v>46</v>
      </c>
      <c r="Q2210" s="54"/>
      <c r="R2210" s="64"/>
      <c r="S2210" s="63"/>
      <c r="T2210" s="30"/>
      <c r="U2210" s="30"/>
      <c r="V2210" s="30"/>
      <c r="W2210" s="30"/>
      <c r="X2210" s="30"/>
      <c r="Y2210" s="33">
        <f t="shared" si="34"/>
        <v>0</v>
      </c>
      <c r="Z2210" s="32"/>
      <c r="AA2210" s="32" t="s">
        <v>40</v>
      </c>
      <c r="AB2210" s="26"/>
      <c r="AC2210" s="33"/>
      <c r="AD2210" s="33"/>
      <c r="AE2210" s="34" t="s">
        <v>47</v>
      </c>
      <c r="AF2210" s="11"/>
    </row>
    <row r="2211" spans="2:32" ht="62.25" x14ac:dyDescent="0.5">
      <c r="B2211" s="11"/>
      <c r="C2211" s="28" t="s">
        <v>7085</v>
      </c>
      <c r="D2211" s="28" t="s">
        <v>7086</v>
      </c>
      <c r="E2211" s="29" t="s">
        <v>7087</v>
      </c>
      <c r="F2211" s="29" t="s">
        <v>1</v>
      </c>
      <c r="G2211" s="29" t="s">
        <v>734</v>
      </c>
      <c r="H2211" s="30" t="s">
        <v>734</v>
      </c>
      <c r="I2211" s="30" t="s">
        <v>113</v>
      </c>
      <c r="J2211" s="31" t="s">
        <v>103</v>
      </c>
      <c r="K2211" s="30" t="s">
        <v>264</v>
      </c>
      <c r="L2211" s="32" t="s">
        <v>265</v>
      </c>
      <c r="M2211" s="30" t="s">
        <v>105</v>
      </c>
      <c r="N2211" s="30" t="s">
        <v>1249</v>
      </c>
      <c r="O2211" s="30" t="s">
        <v>107</v>
      </c>
      <c r="P2211" s="32" t="s">
        <v>46</v>
      </c>
      <c r="Q2211" s="54"/>
      <c r="R2211" s="64"/>
      <c r="S2211" s="63"/>
      <c r="T2211" s="30"/>
      <c r="U2211" s="30"/>
      <c r="V2211" s="30"/>
      <c r="W2211" s="30"/>
      <c r="X2211" s="30"/>
      <c r="Y2211" s="33">
        <f t="shared" si="34"/>
        <v>0</v>
      </c>
      <c r="Z2211" s="32"/>
      <c r="AA2211" s="32" t="s">
        <v>40</v>
      </c>
      <c r="AB2211" s="26"/>
      <c r="AC2211" s="33"/>
      <c r="AD2211" s="33"/>
      <c r="AE2211" s="34" t="s">
        <v>47</v>
      </c>
      <c r="AF2211" s="11"/>
    </row>
    <row r="2212" spans="2:32" ht="62.25" x14ac:dyDescent="0.5">
      <c r="B2212" s="11"/>
      <c r="C2212" s="28" t="s">
        <v>7088</v>
      </c>
      <c r="D2212" s="28" t="s">
        <v>7089</v>
      </c>
      <c r="E2212" s="29" t="s">
        <v>7090</v>
      </c>
      <c r="F2212" s="29" t="s">
        <v>1</v>
      </c>
      <c r="G2212" s="29" t="s">
        <v>734</v>
      </c>
      <c r="H2212" s="30" t="s">
        <v>734</v>
      </c>
      <c r="I2212" s="30" t="s">
        <v>113</v>
      </c>
      <c r="J2212" s="31" t="s">
        <v>103</v>
      </c>
      <c r="K2212" s="30" t="s">
        <v>264</v>
      </c>
      <c r="L2212" s="32" t="s">
        <v>265</v>
      </c>
      <c r="M2212" s="30" t="s">
        <v>105</v>
      </c>
      <c r="N2212" s="30" t="s">
        <v>1249</v>
      </c>
      <c r="O2212" s="30" t="s">
        <v>107</v>
      </c>
      <c r="P2212" s="32" t="s">
        <v>46</v>
      </c>
      <c r="Q2212" s="54"/>
      <c r="R2212" s="64"/>
      <c r="S2212" s="63"/>
      <c r="T2212" s="30"/>
      <c r="U2212" s="30"/>
      <c r="V2212" s="30"/>
      <c r="W2212" s="30"/>
      <c r="X2212" s="30"/>
      <c r="Y2212" s="33">
        <f t="shared" si="34"/>
        <v>0</v>
      </c>
      <c r="Z2212" s="32"/>
      <c r="AA2212" s="32" t="s">
        <v>40</v>
      </c>
      <c r="AB2212" s="26"/>
      <c r="AC2212" s="33"/>
      <c r="AD2212" s="33"/>
      <c r="AE2212" s="34" t="s">
        <v>47</v>
      </c>
      <c r="AF2212" s="11"/>
    </row>
    <row r="2213" spans="2:32" ht="62.25" x14ac:dyDescent="0.5">
      <c r="B2213" s="11"/>
      <c r="C2213" s="28" t="s">
        <v>7091</v>
      </c>
      <c r="D2213" s="28" t="s">
        <v>7092</v>
      </c>
      <c r="E2213" s="29" t="s">
        <v>7093</v>
      </c>
      <c r="F2213" s="29" t="s">
        <v>1</v>
      </c>
      <c r="G2213" s="29" t="s">
        <v>547</v>
      </c>
      <c r="H2213" s="30" t="s">
        <v>547</v>
      </c>
      <c r="I2213" s="30" t="s">
        <v>113</v>
      </c>
      <c r="J2213" s="31" t="s">
        <v>103</v>
      </c>
      <c r="K2213" s="30" t="s">
        <v>264</v>
      </c>
      <c r="L2213" s="32" t="s">
        <v>265</v>
      </c>
      <c r="M2213" s="30" t="s">
        <v>105</v>
      </c>
      <c r="N2213" s="30" t="s">
        <v>1249</v>
      </c>
      <c r="O2213" s="30" t="s">
        <v>107</v>
      </c>
      <c r="P2213" s="32" t="s">
        <v>46</v>
      </c>
      <c r="Q2213" s="54"/>
      <c r="R2213" s="64"/>
      <c r="S2213" s="63"/>
      <c r="T2213" s="30"/>
      <c r="U2213" s="30"/>
      <c r="V2213" s="30"/>
      <c r="W2213" s="30"/>
      <c r="X2213" s="30"/>
      <c r="Y2213" s="33">
        <f t="shared" si="34"/>
        <v>0</v>
      </c>
      <c r="Z2213" s="32"/>
      <c r="AA2213" s="32" t="s">
        <v>40</v>
      </c>
      <c r="AB2213" s="26"/>
      <c r="AC2213" s="33"/>
      <c r="AD2213" s="33"/>
      <c r="AE2213" s="34" t="s">
        <v>47</v>
      </c>
      <c r="AF2213" s="11"/>
    </row>
    <row r="2214" spans="2:32" ht="62.25" x14ac:dyDescent="0.5">
      <c r="B2214" s="11"/>
      <c r="C2214" s="28" t="s">
        <v>7094</v>
      </c>
      <c r="D2214" s="28" t="s">
        <v>7095</v>
      </c>
      <c r="E2214" s="29" t="s">
        <v>7096</v>
      </c>
      <c r="F2214" s="29" t="s">
        <v>1</v>
      </c>
      <c r="G2214" s="29" t="s">
        <v>547</v>
      </c>
      <c r="H2214" s="30" t="s">
        <v>547</v>
      </c>
      <c r="I2214" s="30" t="s">
        <v>113</v>
      </c>
      <c r="J2214" s="31" t="s">
        <v>103</v>
      </c>
      <c r="K2214" s="30" t="s">
        <v>264</v>
      </c>
      <c r="L2214" s="32" t="s">
        <v>265</v>
      </c>
      <c r="M2214" s="30" t="s">
        <v>105</v>
      </c>
      <c r="N2214" s="30" t="s">
        <v>1249</v>
      </c>
      <c r="O2214" s="30" t="s">
        <v>107</v>
      </c>
      <c r="P2214" s="32" t="s">
        <v>46</v>
      </c>
      <c r="Q2214" s="54"/>
      <c r="R2214" s="64"/>
      <c r="S2214" s="63"/>
      <c r="T2214" s="30"/>
      <c r="U2214" s="30"/>
      <c r="V2214" s="30"/>
      <c r="W2214" s="30"/>
      <c r="X2214" s="30"/>
      <c r="Y2214" s="33">
        <f t="shared" si="34"/>
        <v>0</v>
      </c>
      <c r="Z2214" s="32"/>
      <c r="AA2214" s="32" t="s">
        <v>40</v>
      </c>
      <c r="AB2214" s="26"/>
      <c r="AC2214" s="33"/>
      <c r="AD2214" s="33"/>
      <c r="AE2214" s="34" t="s">
        <v>47</v>
      </c>
      <c r="AF2214" s="11"/>
    </row>
    <row r="2215" spans="2:32" ht="62.25" x14ac:dyDescent="0.5">
      <c r="B2215" s="11"/>
      <c r="C2215" s="28" t="s">
        <v>7097</v>
      </c>
      <c r="D2215" s="28" t="s">
        <v>7098</v>
      </c>
      <c r="E2215" s="29" t="s">
        <v>7099</v>
      </c>
      <c r="F2215" s="29" t="s">
        <v>1</v>
      </c>
      <c r="G2215" s="29" t="s">
        <v>2056</v>
      </c>
      <c r="H2215" s="30" t="s">
        <v>2056</v>
      </c>
      <c r="I2215" s="30" t="s">
        <v>113</v>
      </c>
      <c r="J2215" s="31" t="s">
        <v>103</v>
      </c>
      <c r="K2215" s="30" t="s">
        <v>104</v>
      </c>
      <c r="L2215" s="32" t="s">
        <v>40</v>
      </c>
      <c r="M2215" s="30" t="s">
        <v>105</v>
      </c>
      <c r="N2215" s="30" t="s">
        <v>2057</v>
      </c>
      <c r="O2215" s="30" t="s">
        <v>107</v>
      </c>
      <c r="P2215" s="32" t="s">
        <v>46</v>
      </c>
      <c r="Q2215" s="54"/>
      <c r="R2215" s="64"/>
      <c r="S2215" s="63"/>
      <c r="T2215" s="30"/>
      <c r="U2215" s="30"/>
      <c r="V2215" s="30"/>
      <c r="W2215" s="30"/>
      <c r="X2215" s="30"/>
      <c r="Y2215" s="33">
        <f t="shared" si="34"/>
        <v>0</v>
      </c>
      <c r="Z2215" s="32"/>
      <c r="AA2215" s="32" t="s">
        <v>40</v>
      </c>
      <c r="AB2215" s="26"/>
      <c r="AC2215" s="33"/>
      <c r="AD2215" s="33"/>
      <c r="AE2215" s="34" t="s">
        <v>47</v>
      </c>
      <c r="AF2215" s="11"/>
    </row>
    <row r="2216" spans="2:32" ht="62.25" x14ac:dyDescent="0.5">
      <c r="B2216" s="11"/>
      <c r="C2216" s="28" t="s">
        <v>7100</v>
      </c>
      <c r="D2216" s="28" t="s">
        <v>7101</v>
      </c>
      <c r="E2216" s="29" t="s">
        <v>7102</v>
      </c>
      <c r="F2216" s="29" t="s">
        <v>1</v>
      </c>
      <c r="G2216" s="29" t="s">
        <v>2056</v>
      </c>
      <c r="H2216" s="30" t="s">
        <v>2056</v>
      </c>
      <c r="I2216" s="30" t="s">
        <v>113</v>
      </c>
      <c r="J2216" s="31" t="s">
        <v>103</v>
      </c>
      <c r="K2216" s="30" t="s">
        <v>104</v>
      </c>
      <c r="L2216" s="32" t="s">
        <v>40</v>
      </c>
      <c r="M2216" s="30" t="s">
        <v>105</v>
      </c>
      <c r="N2216" s="30" t="s">
        <v>2057</v>
      </c>
      <c r="O2216" s="30" t="s">
        <v>279</v>
      </c>
      <c r="P2216" s="32" t="s">
        <v>46</v>
      </c>
      <c r="Q2216" s="54"/>
      <c r="R2216" s="64"/>
      <c r="S2216" s="63"/>
      <c r="T2216" s="30"/>
      <c r="U2216" s="30"/>
      <c r="V2216" s="30"/>
      <c r="W2216" s="30"/>
      <c r="X2216" s="30"/>
      <c r="Y2216" s="33">
        <f t="shared" si="34"/>
        <v>0</v>
      </c>
      <c r="Z2216" s="32"/>
      <c r="AA2216" s="32" t="s">
        <v>40</v>
      </c>
      <c r="AB2216" s="26"/>
      <c r="AC2216" s="33"/>
      <c r="AD2216" s="33"/>
      <c r="AE2216" s="34" t="s">
        <v>47</v>
      </c>
      <c r="AF2216" s="11"/>
    </row>
    <row r="2217" spans="2:32" ht="62.25" x14ac:dyDescent="0.5">
      <c r="B2217" s="11"/>
      <c r="C2217" s="28" t="s">
        <v>7103</v>
      </c>
      <c r="D2217" s="28" t="s">
        <v>7104</v>
      </c>
      <c r="E2217" s="29" t="s">
        <v>7105</v>
      </c>
      <c r="F2217" s="29" t="s">
        <v>1</v>
      </c>
      <c r="G2217" s="29" t="s">
        <v>2056</v>
      </c>
      <c r="H2217" s="30" t="s">
        <v>2056</v>
      </c>
      <c r="I2217" s="30" t="s">
        <v>113</v>
      </c>
      <c r="J2217" s="31" t="s">
        <v>103</v>
      </c>
      <c r="K2217" s="30" t="s">
        <v>104</v>
      </c>
      <c r="L2217" s="32" t="s">
        <v>40</v>
      </c>
      <c r="M2217" s="30" t="s">
        <v>105</v>
      </c>
      <c r="N2217" s="30" t="s">
        <v>2057</v>
      </c>
      <c r="O2217" s="30" t="s">
        <v>348</v>
      </c>
      <c r="P2217" s="32" t="s">
        <v>46</v>
      </c>
      <c r="Q2217" s="54"/>
      <c r="R2217" s="64"/>
      <c r="S2217" s="63"/>
      <c r="T2217" s="30"/>
      <c r="U2217" s="30"/>
      <c r="V2217" s="30"/>
      <c r="W2217" s="30"/>
      <c r="X2217" s="30"/>
      <c r="Y2217" s="33">
        <f t="shared" si="34"/>
        <v>0</v>
      </c>
      <c r="Z2217" s="32"/>
      <c r="AA2217" s="32" t="s">
        <v>40</v>
      </c>
      <c r="AB2217" s="26"/>
      <c r="AC2217" s="33"/>
      <c r="AD2217" s="33"/>
      <c r="AE2217" s="34" t="s">
        <v>47</v>
      </c>
      <c r="AF2217" s="11"/>
    </row>
    <row r="2218" spans="2:32" ht="62.25" x14ac:dyDescent="0.5">
      <c r="B2218" s="11"/>
      <c r="C2218" s="28" t="s">
        <v>7106</v>
      </c>
      <c r="D2218" s="28" t="s">
        <v>7107</v>
      </c>
      <c r="E2218" s="29" t="s">
        <v>7108</v>
      </c>
      <c r="F2218" s="29" t="s">
        <v>1</v>
      </c>
      <c r="G2218" s="29" t="s">
        <v>2056</v>
      </c>
      <c r="H2218" s="30" t="s">
        <v>5133</v>
      </c>
      <c r="I2218" s="30" t="s">
        <v>102</v>
      </c>
      <c r="J2218" s="31" t="s">
        <v>103</v>
      </c>
      <c r="K2218" s="30" t="s">
        <v>104</v>
      </c>
      <c r="L2218" s="32" t="s">
        <v>40</v>
      </c>
      <c r="M2218" s="30" t="s">
        <v>105</v>
      </c>
      <c r="N2218" s="30" t="s">
        <v>2057</v>
      </c>
      <c r="O2218" s="30" t="s">
        <v>348</v>
      </c>
      <c r="P2218" s="32" t="s">
        <v>46</v>
      </c>
      <c r="Q2218" s="54"/>
      <c r="R2218" s="64"/>
      <c r="S2218" s="63"/>
      <c r="T2218" s="30"/>
      <c r="U2218" s="30"/>
      <c r="V2218" s="30"/>
      <c r="W2218" s="30"/>
      <c r="X2218" s="30"/>
      <c r="Y2218" s="33">
        <f t="shared" si="34"/>
        <v>0</v>
      </c>
      <c r="Z2218" s="32"/>
      <c r="AA2218" s="32" t="s">
        <v>40</v>
      </c>
      <c r="AB2218" s="26"/>
      <c r="AC2218" s="33"/>
      <c r="AD2218" s="33"/>
      <c r="AE2218" s="34" t="s">
        <v>47</v>
      </c>
      <c r="AF2218" s="11"/>
    </row>
    <row r="2219" spans="2:32" ht="62.25" x14ac:dyDescent="0.5">
      <c r="B2219" s="11"/>
      <c r="C2219" s="28" t="s">
        <v>7109</v>
      </c>
      <c r="D2219" s="28" t="s">
        <v>7110</v>
      </c>
      <c r="E2219" s="29" t="s">
        <v>7111</v>
      </c>
      <c r="F2219" s="29" t="s">
        <v>1</v>
      </c>
      <c r="G2219" s="29" t="s">
        <v>2056</v>
      </c>
      <c r="H2219" s="30" t="s">
        <v>5133</v>
      </c>
      <c r="I2219" s="30" t="s">
        <v>102</v>
      </c>
      <c r="J2219" s="31" t="s">
        <v>103</v>
      </c>
      <c r="K2219" s="30" t="s">
        <v>104</v>
      </c>
      <c r="L2219" s="32" t="s">
        <v>40</v>
      </c>
      <c r="M2219" s="30" t="s">
        <v>105</v>
      </c>
      <c r="N2219" s="30" t="s">
        <v>2057</v>
      </c>
      <c r="O2219" s="30" t="s">
        <v>348</v>
      </c>
      <c r="P2219" s="32" t="s">
        <v>46</v>
      </c>
      <c r="Q2219" s="54"/>
      <c r="R2219" s="64"/>
      <c r="S2219" s="63"/>
      <c r="T2219" s="30"/>
      <c r="U2219" s="30"/>
      <c r="V2219" s="30"/>
      <c r="W2219" s="30"/>
      <c r="X2219" s="30"/>
      <c r="Y2219" s="33">
        <f t="shared" si="34"/>
        <v>0</v>
      </c>
      <c r="Z2219" s="32"/>
      <c r="AA2219" s="32" t="s">
        <v>40</v>
      </c>
      <c r="AB2219" s="26"/>
      <c r="AC2219" s="33"/>
      <c r="AD2219" s="33"/>
      <c r="AE2219" s="34" t="s">
        <v>47</v>
      </c>
      <c r="AF2219" s="11"/>
    </row>
    <row r="2220" spans="2:32" ht="62.25" x14ac:dyDescent="0.5">
      <c r="B2220" s="11"/>
      <c r="C2220" s="28" t="s">
        <v>7112</v>
      </c>
      <c r="D2220" s="28" t="s">
        <v>7113</v>
      </c>
      <c r="E2220" s="29" t="s">
        <v>7114</v>
      </c>
      <c r="F2220" s="29" t="s">
        <v>1</v>
      </c>
      <c r="G2220" s="29" t="s">
        <v>306</v>
      </c>
      <c r="H2220" s="30" t="s">
        <v>306</v>
      </c>
      <c r="I2220" s="30" t="s">
        <v>113</v>
      </c>
      <c r="J2220" s="31" t="s">
        <v>103</v>
      </c>
      <c r="K2220" s="30" t="s">
        <v>104</v>
      </c>
      <c r="L2220" s="32" t="s">
        <v>40</v>
      </c>
      <c r="M2220" s="30" t="s">
        <v>105</v>
      </c>
      <c r="N2220" s="30" t="s">
        <v>7115</v>
      </c>
      <c r="O2220" s="30" t="s">
        <v>107</v>
      </c>
      <c r="P2220" s="32" t="s">
        <v>46</v>
      </c>
      <c r="Q2220" s="54"/>
      <c r="R2220" s="64"/>
      <c r="S2220" s="63"/>
      <c r="T2220" s="30"/>
      <c r="U2220" s="30"/>
      <c r="V2220" s="30"/>
      <c r="W2220" s="30"/>
      <c r="X2220" s="30"/>
      <c r="Y2220" s="33">
        <f t="shared" si="34"/>
        <v>0</v>
      </c>
      <c r="Z2220" s="32"/>
      <c r="AA2220" s="32" t="s">
        <v>40</v>
      </c>
      <c r="AB2220" s="26"/>
      <c r="AC2220" s="33"/>
      <c r="AD2220" s="33"/>
      <c r="AE2220" s="34" t="s">
        <v>47</v>
      </c>
      <c r="AF2220" s="11"/>
    </row>
    <row r="2221" spans="2:32" ht="62.25" x14ac:dyDescent="0.5">
      <c r="B2221" s="11"/>
      <c r="C2221" s="28" t="s">
        <v>7116</v>
      </c>
      <c r="D2221" s="28" t="s">
        <v>7117</v>
      </c>
      <c r="E2221" s="29" t="s">
        <v>7118</v>
      </c>
      <c r="F2221" s="29" t="s">
        <v>1</v>
      </c>
      <c r="G2221" s="29" t="s">
        <v>306</v>
      </c>
      <c r="H2221" s="30" t="s">
        <v>306</v>
      </c>
      <c r="I2221" s="30" t="s">
        <v>113</v>
      </c>
      <c r="J2221" s="31" t="s">
        <v>103</v>
      </c>
      <c r="K2221" s="30" t="s">
        <v>104</v>
      </c>
      <c r="L2221" s="32" t="s">
        <v>40</v>
      </c>
      <c r="M2221" s="30" t="s">
        <v>105</v>
      </c>
      <c r="N2221" s="30" t="s">
        <v>2073</v>
      </c>
      <c r="O2221" s="30" t="s">
        <v>107</v>
      </c>
      <c r="P2221" s="32" t="s">
        <v>46</v>
      </c>
      <c r="Q2221" s="54"/>
      <c r="R2221" s="64"/>
      <c r="S2221" s="63"/>
      <c r="T2221" s="30"/>
      <c r="U2221" s="30"/>
      <c r="V2221" s="30"/>
      <c r="W2221" s="30"/>
      <c r="X2221" s="30"/>
      <c r="Y2221" s="33">
        <f t="shared" si="34"/>
        <v>0</v>
      </c>
      <c r="Z2221" s="32"/>
      <c r="AA2221" s="32" t="s">
        <v>40</v>
      </c>
      <c r="AB2221" s="26"/>
      <c r="AC2221" s="33"/>
      <c r="AD2221" s="33"/>
      <c r="AE2221" s="34" t="s">
        <v>47</v>
      </c>
      <c r="AF2221" s="11"/>
    </row>
    <row r="2222" spans="2:32" ht="62.25" x14ac:dyDescent="0.5">
      <c r="B2222" s="11"/>
      <c r="C2222" s="28" t="s">
        <v>7119</v>
      </c>
      <c r="D2222" s="28" t="s">
        <v>7120</v>
      </c>
      <c r="E2222" s="29" t="s">
        <v>7121</v>
      </c>
      <c r="F2222" s="29" t="s">
        <v>1</v>
      </c>
      <c r="G2222" s="29" t="s">
        <v>306</v>
      </c>
      <c r="H2222" s="30" t="s">
        <v>306</v>
      </c>
      <c r="I2222" s="30" t="s">
        <v>113</v>
      </c>
      <c r="J2222" s="31" t="s">
        <v>103</v>
      </c>
      <c r="K2222" s="30" t="s">
        <v>104</v>
      </c>
      <c r="L2222" s="32" t="s">
        <v>40</v>
      </c>
      <c r="M2222" s="30" t="s">
        <v>105</v>
      </c>
      <c r="N2222" s="30" t="s">
        <v>2073</v>
      </c>
      <c r="O2222" s="30" t="s">
        <v>107</v>
      </c>
      <c r="P2222" s="32" t="s">
        <v>46</v>
      </c>
      <c r="Q2222" s="54"/>
      <c r="R2222" s="64"/>
      <c r="S2222" s="63"/>
      <c r="T2222" s="30"/>
      <c r="U2222" s="30"/>
      <c r="V2222" s="30"/>
      <c r="W2222" s="30"/>
      <c r="X2222" s="30"/>
      <c r="Y2222" s="33">
        <f t="shared" si="34"/>
        <v>0</v>
      </c>
      <c r="Z2222" s="32"/>
      <c r="AA2222" s="32" t="s">
        <v>40</v>
      </c>
      <c r="AB2222" s="26"/>
      <c r="AC2222" s="33"/>
      <c r="AD2222" s="33"/>
      <c r="AE2222" s="34" t="s">
        <v>47</v>
      </c>
      <c r="AF2222" s="11"/>
    </row>
    <row r="2223" spans="2:32" ht="62.25" x14ac:dyDescent="0.5">
      <c r="B2223" s="11"/>
      <c r="C2223" s="28" t="s">
        <v>7122</v>
      </c>
      <c r="D2223" s="28" t="s">
        <v>7123</v>
      </c>
      <c r="E2223" s="29" t="s">
        <v>7124</v>
      </c>
      <c r="F2223" s="29" t="s">
        <v>1</v>
      </c>
      <c r="G2223" s="29" t="s">
        <v>306</v>
      </c>
      <c r="H2223" s="30" t="s">
        <v>306</v>
      </c>
      <c r="I2223" s="30" t="s">
        <v>113</v>
      </c>
      <c r="J2223" s="31" t="s">
        <v>103</v>
      </c>
      <c r="K2223" s="30" t="s">
        <v>104</v>
      </c>
      <c r="L2223" s="32" t="s">
        <v>40</v>
      </c>
      <c r="M2223" s="30" t="s">
        <v>105</v>
      </c>
      <c r="N2223" s="30" t="s">
        <v>2073</v>
      </c>
      <c r="O2223" s="30" t="s">
        <v>107</v>
      </c>
      <c r="P2223" s="32" t="s">
        <v>46</v>
      </c>
      <c r="Q2223" s="54"/>
      <c r="R2223" s="64"/>
      <c r="S2223" s="63"/>
      <c r="T2223" s="30"/>
      <c r="U2223" s="30"/>
      <c r="V2223" s="30"/>
      <c r="W2223" s="30"/>
      <c r="X2223" s="30"/>
      <c r="Y2223" s="33">
        <f t="shared" si="34"/>
        <v>0</v>
      </c>
      <c r="Z2223" s="32"/>
      <c r="AA2223" s="32" t="s">
        <v>40</v>
      </c>
      <c r="AB2223" s="26"/>
      <c r="AC2223" s="33"/>
      <c r="AD2223" s="33"/>
      <c r="AE2223" s="34" t="s">
        <v>47</v>
      </c>
      <c r="AF2223" s="11"/>
    </row>
    <row r="2224" spans="2:32" ht="62.25" x14ac:dyDescent="0.5">
      <c r="B2224" s="11"/>
      <c r="C2224" s="28" t="s">
        <v>7125</v>
      </c>
      <c r="D2224" s="28" t="s">
        <v>7126</v>
      </c>
      <c r="E2224" s="29" t="s">
        <v>7127</v>
      </c>
      <c r="F2224" s="29" t="s">
        <v>1</v>
      </c>
      <c r="G2224" s="29" t="s">
        <v>306</v>
      </c>
      <c r="H2224" s="30" t="s">
        <v>306</v>
      </c>
      <c r="I2224" s="30" t="s">
        <v>113</v>
      </c>
      <c r="J2224" s="31" t="s">
        <v>103</v>
      </c>
      <c r="K2224" s="30" t="s">
        <v>104</v>
      </c>
      <c r="L2224" s="32" t="s">
        <v>40</v>
      </c>
      <c r="M2224" s="30" t="s">
        <v>105</v>
      </c>
      <c r="N2224" s="30" t="s">
        <v>2073</v>
      </c>
      <c r="O2224" s="30" t="s">
        <v>107</v>
      </c>
      <c r="P2224" s="32" t="s">
        <v>46</v>
      </c>
      <c r="Q2224" s="54"/>
      <c r="R2224" s="64"/>
      <c r="S2224" s="63"/>
      <c r="T2224" s="30"/>
      <c r="U2224" s="30"/>
      <c r="V2224" s="30"/>
      <c r="W2224" s="30"/>
      <c r="X2224" s="30"/>
      <c r="Y2224" s="33">
        <f t="shared" si="34"/>
        <v>0</v>
      </c>
      <c r="Z2224" s="32"/>
      <c r="AA2224" s="32" t="s">
        <v>40</v>
      </c>
      <c r="AB2224" s="26"/>
      <c r="AC2224" s="33"/>
      <c r="AD2224" s="33"/>
      <c r="AE2224" s="34" t="s">
        <v>47</v>
      </c>
      <c r="AF2224" s="11"/>
    </row>
    <row r="2225" spans="2:32" ht="62.25" x14ac:dyDescent="0.5">
      <c r="B2225" s="11"/>
      <c r="C2225" s="28" t="s">
        <v>7128</v>
      </c>
      <c r="D2225" s="28" t="s">
        <v>7129</v>
      </c>
      <c r="E2225" s="29" t="s">
        <v>7130</v>
      </c>
      <c r="F2225" s="29" t="s">
        <v>1</v>
      </c>
      <c r="G2225" s="29" t="s">
        <v>306</v>
      </c>
      <c r="H2225" s="30" t="s">
        <v>306</v>
      </c>
      <c r="I2225" s="30" t="s">
        <v>113</v>
      </c>
      <c r="J2225" s="31" t="s">
        <v>103</v>
      </c>
      <c r="K2225" s="30" t="s">
        <v>104</v>
      </c>
      <c r="L2225" s="32" t="s">
        <v>40</v>
      </c>
      <c r="M2225" s="30" t="s">
        <v>105</v>
      </c>
      <c r="N2225" s="30" t="s">
        <v>2073</v>
      </c>
      <c r="O2225" s="30" t="s">
        <v>107</v>
      </c>
      <c r="P2225" s="32" t="s">
        <v>46</v>
      </c>
      <c r="Q2225" s="54"/>
      <c r="R2225" s="64"/>
      <c r="S2225" s="63"/>
      <c r="T2225" s="30"/>
      <c r="U2225" s="30"/>
      <c r="V2225" s="30"/>
      <c r="W2225" s="30"/>
      <c r="X2225" s="30"/>
      <c r="Y2225" s="33">
        <f t="shared" si="34"/>
        <v>0</v>
      </c>
      <c r="Z2225" s="32"/>
      <c r="AA2225" s="32" t="s">
        <v>40</v>
      </c>
      <c r="AB2225" s="26"/>
      <c r="AC2225" s="33"/>
      <c r="AD2225" s="33"/>
      <c r="AE2225" s="34" t="s">
        <v>47</v>
      </c>
      <c r="AF2225" s="11"/>
    </row>
    <row r="2226" spans="2:32" ht="62.25" x14ac:dyDescent="0.5">
      <c r="B2226" s="11"/>
      <c r="C2226" s="28" t="s">
        <v>7131</v>
      </c>
      <c r="D2226" s="28" t="s">
        <v>7132</v>
      </c>
      <c r="E2226" s="29" t="s">
        <v>7133</v>
      </c>
      <c r="F2226" s="29" t="s">
        <v>1</v>
      </c>
      <c r="G2226" s="29" t="s">
        <v>306</v>
      </c>
      <c r="H2226" s="30" t="s">
        <v>2086</v>
      </c>
      <c r="I2226" s="30" t="s">
        <v>102</v>
      </c>
      <c r="J2226" s="31" t="s">
        <v>103</v>
      </c>
      <c r="K2226" s="30" t="s">
        <v>104</v>
      </c>
      <c r="L2226" s="32" t="s">
        <v>40</v>
      </c>
      <c r="M2226" s="30" t="s">
        <v>105</v>
      </c>
      <c r="N2226" s="30" t="s">
        <v>2073</v>
      </c>
      <c r="O2226" s="30" t="s">
        <v>107</v>
      </c>
      <c r="P2226" s="32" t="s">
        <v>46</v>
      </c>
      <c r="Q2226" s="54"/>
      <c r="R2226" s="64"/>
      <c r="S2226" s="63"/>
      <c r="T2226" s="30"/>
      <c r="U2226" s="30"/>
      <c r="V2226" s="30"/>
      <c r="W2226" s="30"/>
      <c r="X2226" s="30"/>
      <c r="Y2226" s="33">
        <f t="shared" si="34"/>
        <v>0</v>
      </c>
      <c r="Z2226" s="32"/>
      <c r="AA2226" s="32" t="s">
        <v>40</v>
      </c>
      <c r="AB2226" s="26"/>
      <c r="AC2226" s="33"/>
      <c r="AD2226" s="33"/>
      <c r="AE2226" s="34" t="s">
        <v>47</v>
      </c>
      <c r="AF2226" s="11"/>
    </row>
    <row r="2227" spans="2:32" ht="62.25" x14ac:dyDescent="0.5">
      <c r="B2227" s="11"/>
      <c r="C2227" s="28" t="s">
        <v>7134</v>
      </c>
      <c r="D2227" s="28" t="s">
        <v>7135</v>
      </c>
      <c r="E2227" s="29" t="s">
        <v>7136</v>
      </c>
      <c r="F2227" s="29" t="s">
        <v>1</v>
      </c>
      <c r="G2227" s="29" t="s">
        <v>306</v>
      </c>
      <c r="H2227" s="30" t="s">
        <v>2086</v>
      </c>
      <c r="I2227" s="30" t="s">
        <v>102</v>
      </c>
      <c r="J2227" s="31" t="s">
        <v>103</v>
      </c>
      <c r="K2227" s="30" t="s">
        <v>104</v>
      </c>
      <c r="L2227" s="32" t="s">
        <v>40</v>
      </c>
      <c r="M2227" s="30" t="s">
        <v>105</v>
      </c>
      <c r="N2227" s="30" t="s">
        <v>2073</v>
      </c>
      <c r="O2227" s="30" t="s">
        <v>107</v>
      </c>
      <c r="P2227" s="32" t="s">
        <v>46</v>
      </c>
      <c r="Q2227" s="54"/>
      <c r="R2227" s="64"/>
      <c r="S2227" s="63"/>
      <c r="T2227" s="30"/>
      <c r="U2227" s="30"/>
      <c r="V2227" s="30"/>
      <c r="W2227" s="30"/>
      <c r="X2227" s="30"/>
      <c r="Y2227" s="33">
        <f t="shared" si="34"/>
        <v>0</v>
      </c>
      <c r="Z2227" s="32"/>
      <c r="AA2227" s="32" t="s">
        <v>40</v>
      </c>
      <c r="AB2227" s="26"/>
      <c r="AC2227" s="33"/>
      <c r="AD2227" s="33"/>
      <c r="AE2227" s="34" t="s">
        <v>47</v>
      </c>
      <c r="AF2227" s="11"/>
    </row>
    <row r="2228" spans="2:32" ht="62.25" x14ac:dyDescent="0.5">
      <c r="B2228" s="11"/>
      <c r="C2228" s="28" t="s">
        <v>7137</v>
      </c>
      <c r="D2228" s="28" t="s">
        <v>7138</v>
      </c>
      <c r="E2228" s="29" t="s">
        <v>7139</v>
      </c>
      <c r="F2228" s="29" t="s">
        <v>1</v>
      </c>
      <c r="G2228" s="29" t="s">
        <v>306</v>
      </c>
      <c r="H2228" s="30" t="s">
        <v>7140</v>
      </c>
      <c r="I2228" s="30" t="s">
        <v>102</v>
      </c>
      <c r="J2228" s="31" t="s">
        <v>103</v>
      </c>
      <c r="K2228" s="30" t="s">
        <v>104</v>
      </c>
      <c r="L2228" s="32" t="s">
        <v>40</v>
      </c>
      <c r="M2228" s="30" t="s">
        <v>105</v>
      </c>
      <c r="N2228" s="30" t="s">
        <v>2073</v>
      </c>
      <c r="O2228" s="30" t="s">
        <v>107</v>
      </c>
      <c r="P2228" s="32" t="s">
        <v>46</v>
      </c>
      <c r="Q2228" s="54"/>
      <c r="R2228" s="64"/>
      <c r="S2228" s="63"/>
      <c r="T2228" s="30"/>
      <c r="U2228" s="30"/>
      <c r="V2228" s="30"/>
      <c r="W2228" s="30"/>
      <c r="X2228" s="30"/>
      <c r="Y2228" s="33">
        <f t="shared" si="34"/>
        <v>0</v>
      </c>
      <c r="Z2228" s="32"/>
      <c r="AA2228" s="32" t="s">
        <v>40</v>
      </c>
      <c r="AB2228" s="26"/>
      <c r="AC2228" s="33"/>
      <c r="AD2228" s="33"/>
      <c r="AE2228" s="34" t="s">
        <v>47</v>
      </c>
      <c r="AF2228" s="11"/>
    </row>
    <row r="2229" spans="2:32" ht="62.25" x14ac:dyDescent="0.5">
      <c r="B2229" s="11"/>
      <c r="C2229" s="28" t="s">
        <v>7141</v>
      </c>
      <c r="D2229" s="28" t="s">
        <v>7142</v>
      </c>
      <c r="E2229" s="29" t="s">
        <v>7143</v>
      </c>
      <c r="F2229" s="29" t="s">
        <v>1</v>
      </c>
      <c r="G2229" s="29" t="s">
        <v>2359</v>
      </c>
      <c r="H2229" s="30" t="s">
        <v>2359</v>
      </c>
      <c r="I2229" s="30" t="s">
        <v>113</v>
      </c>
      <c r="J2229" s="31" t="s">
        <v>103</v>
      </c>
      <c r="K2229" s="30" t="s">
        <v>104</v>
      </c>
      <c r="L2229" s="32" t="s">
        <v>40</v>
      </c>
      <c r="M2229" s="30" t="s">
        <v>105</v>
      </c>
      <c r="N2229" s="30" t="s">
        <v>1253</v>
      </c>
      <c r="O2229" s="30" t="s">
        <v>107</v>
      </c>
      <c r="P2229" s="32" t="s">
        <v>46</v>
      </c>
      <c r="Q2229" s="54"/>
      <c r="R2229" s="64"/>
      <c r="S2229" s="63"/>
      <c r="T2229" s="30"/>
      <c r="U2229" s="30"/>
      <c r="V2229" s="30"/>
      <c r="W2229" s="30"/>
      <c r="X2229" s="30"/>
      <c r="Y2229" s="33">
        <f t="shared" si="34"/>
        <v>0</v>
      </c>
      <c r="Z2229" s="32"/>
      <c r="AA2229" s="32" t="s">
        <v>40</v>
      </c>
      <c r="AB2229" s="26"/>
      <c r="AC2229" s="33"/>
      <c r="AD2229" s="33"/>
      <c r="AE2229" s="34" t="s">
        <v>47</v>
      </c>
      <c r="AF2229" s="11"/>
    </row>
    <row r="2230" spans="2:32" ht="62.25" x14ac:dyDescent="0.5">
      <c r="B2230" s="11"/>
      <c r="C2230" s="28" t="s">
        <v>7144</v>
      </c>
      <c r="D2230" s="28" t="s">
        <v>7145</v>
      </c>
      <c r="E2230" s="29" t="s">
        <v>7146</v>
      </c>
      <c r="F2230" s="29" t="s">
        <v>1</v>
      </c>
      <c r="G2230" s="29" t="s">
        <v>738</v>
      </c>
      <c r="H2230" s="30" t="s">
        <v>738</v>
      </c>
      <c r="I2230" s="30" t="s">
        <v>113</v>
      </c>
      <c r="J2230" s="31" t="s">
        <v>103</v>
      </c>
      <c r="K2230" s="30" t="s">
        <v>264</v>
      </c>
      <c r="L2230" s="32" t="s">
        <v>265</v>
      </c>
      <c r="M2230" s="30" t="s">
        <v>105</v>
      </c>
      <c r="N2230" s="30" t="s">
        <v>1249</v>
      </c>
      <c r="O2230" s="30" t="s">
        <v>107</v>
      </c>
      <c r="P2230" s="32" t="s">
        <v>46</v>
      </c>
      <c r="Q2230" s="54"/>
      <c r="R2230" s="64"/>
      <c r="S2230" s="63"/>
      <c r="T2230" s="30"/>
      <c r="U2230" s="30"/>
      <c r="V2230" s="30"/>
      <c r="W2230" s="30"/>
      <c r="X2230" s="30"/>
      <c r="Y2230" s="33">
        <f t="shared" si="34"/>
        <v>0</v>
      </c>
      <c r="Z2230" s="32"/>
      <c r="AA2230" s="32" t="s">
        <v>40</v>
      </c>
      <c r="AB2230" s="26"/>
      <c r="AC2230" s="33"/>
      <c r="AD2230" s="33"/>
      <c r="AE2230" s="34" t="s">
        <v>47</v>
      </c>
      <c r="AF2230" s="11"/>
    </row>
    <row r="2231" spans="2:32" ht="62.25" x14ac:dyDescent="0.5">
      <c r="B2231" s="11"/>
      <c r="C2231" s="28" t="s">
        <v>7147</v>
      </c>
      <c r="D2231" s="28" t="s">
        <v>7148</v>
      </c>
      <c r="E2231" s="29" t="s">
        <v>7149</v>
      </c>
      <c r="F2231" s="29" t="s">
        <v>1</v>
      </c>
      <c r="G2231" s="29" t="s">
        <v>738</v>
      </c>
      <c r="H2231" s="30" t="s">
        <v>738</v>
      </c>
      <c r="I2231" s="30" t="s">
        <v>113</v>
      </c>
      <c r="J2231" s="31" t="s">
        <v>103</v>
      </c>
      <c r="K2231" s="30" t="s">
        <v>264</v>
      </c>
      <c r="L2231" s="32" t="s">
        <v>265</v>
      </c>
      <c r="M2231" s="30" t="s">
        <v>105</v>
      </c>
      <c r="N2231" s="30" t="s">
        <v>1249</v>
      </c>
      <c r="O2231" s="30" t="s">
        <v>107</v>
      </c>
      <c r="P2231" s="32" t="s">
        <v>46</v>
      </c>
      <c r="Q2231" s="54"/>
      <c r="R2231" s="64"/>
      <c r="S2231" s="63"/>
      <c r="T2231" s="30"/>
      <c r="U2231" s="30"/>
      <c r="V2231" s="30"/>
      <c r="W2231" s="30"/>
      <c r="X2231" s="30"/>
      <c r="Y2231" s="33">
        <f t="shared" si="34"/>
        <v>0</v>
      </c>
      <c r="Z2231" s="32"/>
      <c r="AA2231" s="32" t="s">
        <v>40</v>
      </c>
      <c r="AB2231" s="26"/>
      <c r="AC2231" s="33"/>
      <c r="AD2231" s="33"/>
      <c r="AE2231" s="34" t="s">
        <v>47</v>
      </c>
      <c r="AF2231" s="11"/>
    </row>
    <row r="2232" spans="2:32" ht="62.25" x14ac:dyDescent="0.5">
      <c r="B2232" s="11"/>
      <c r="C2232" s="28" t="s">
        <v>7150</v>
      </c>
      <c r="D2232" s="28" t="s">
        <v>7151</v>
      </c>
      <c r="E2232" s="29" t="s">
        <v>7152</v>
      </c>
      <c r="F2232" s="29" t="s">
        <v>1</v>
      </c>
      <c r="G2232" s="29" t="s">
        <v>738</v>
      </c>
      <c r="H2232" s="30" t="s">
        <v>738</v>
      </c>
      <c r="I2232" s="30" t="s">
        <v>113</v>
      </c>
      <c r="J2232" s="31" t="s">
        <v>103</v>
      </c>
      <c r="K2232" s="30" t="s">
        <v>264</v>
      </c>
      <c r="L2232" s="32" t="s">
        <v>265</v>
      </c>
      <c r="M2232" s="30" t="s">
        <v>105</v>
      </c>
      <c r="N2232" s="30" t="s">
        <v>1249</v>
      </c>
      <c r="O2232" s="30" t="s">
        <v>107</v>
      </c>
      <c r="P2232" s="32" t="s">
        <v>46</v>
      </c>
      <c r="Q2232" s="54"/>
      <c r="R2232" s="64"/>
      <c r="S2232" s="63"/>
      <c r="T2232" s="30"/>
      <c r="U2232" s="30"/>
      <c r="V2232" s="30"/>
      <c r="W2232" s="30"/>
      <c r="X2232" s="30"/>
      <c r="Y2232" s="33">
        <f t="shared" si="34"/>
        <v>0</v>
      </c>
      <c r="Z2232" s="32"/>
      <c r="AA2232" s="32" t="s">
        <v>40</v>
      </c>
      <c r="AB2232" s="26"/>
      <c r="AC2232" s="33"/>
      <c r="AD2232" s="33"/>
      <c r="AE2232" s="34" t="s">
        <v>47</v>
      </c>
      <c r="AF2232" s="11"/>
    </row>
    <row r="2233" spans="2:32" ht="62.25" x14ac:dyDescent="0.5">
      <c r="B2233" s="11"/>
      <c r="C2233" s="28" t="s">
        <v>7153</v>
      </c>
      <c r="D2233" s="28" t="s">
        <v>7154</v>
      </c>
      <c r="E2233" s="29" t="s">
        <v>7155</v>
      </c>
      <c r="F2233" s="29" t="s">
        <v>1</v>
      </c>
      <c r="G2233" s="29" t="s">
        <v>738</v>
      </c>
      <c r="H2233" s="30" t="s">
        <v>738</v>
      </c>
      <c r="I2233" s="30" t="s">
        <v>113</v>
      </c>
      <c r="J2233" s="31" t="s">
        <v>103</v>
      </c>
      <c r="K2233" s="30" t="s">
        <v>264</v>
      </c>
      <c r="L2233" s="32" t="s">
        <v>265</v>
      </c>
      <c r="M2233" s="30" t="s">
        <v>105</v>
      </c>
      <c r="N2233" s="30" t="s">
        <v>1249</v>
      </c>
      <c r="O2233" s="30" t="s">
        <v>107</v>
      </c>
      <c r="P2233" s="32" t="s">
        <v>46</v>
      </c>
      <c r="Q2233" s="54"/>
      <c r="R2233" s="64"/>
      <c r="S2233" s="63"/>
      <c r="T2233" s="30"/>
      <c r="U2233" s="30"/>
      <c r="V2233" s="30"/>
      <c r="W2233" s="30"/>
      <c r="X2233" s="30"/>
      <c r="Y2233" s="33">
        <f t="shared" si="34"/>
        <v>0</v>
      </c>
      <c r="Z2233" s="32"/>
      <c r="AA2233" s="32" t="s">
        <v>40</v>
      </c>
      <c r="AB2233" s="26"/>
      <c r="AC2233" s="33"/>
      <c r="AD2233" s="33"/>
      <c r="AE2233" s="34" t="s">
        <v>47</v>
      </c>
      <c r="AF2233" s="11"/>
    </row>
    <row r="2234" spans="2:32" ht="62.25" x14ac:dyDescent="0.5">
      <c r="B2234" s="11"/>
      <c r="C2234" s="28" t="s">
        <v>7156</v>
      </c>
      <c r="D2234" s="28" t="s">
        <v>7157</v>
      </c>
      <c r="E2234" s="29" t="s">
        <v>7158</v>
      </c>
      <c r="F2234" s="29" t="s">
        <v>1</v>
      </c>
      <c r="G2234" s="29" t="s">
        <v>1500</v>
      </c>
      <c r="H2234" s="30" t="s">
        <v>7159</v>
      </c>
      <c r="I2234" s="30" t="s">
        <v>102</v>
      </c>
      <c r="J2234" s="31" t="s">
        <v>103</v>
      </c>
      <c r="K2234" s="30" t="s">
        <v>264</v>
      </c>
      <c r="L2234" s="32" t="s">
        <v>40</v>
      </c>
      <c r="M2234" s="30" t="s">
        <v>105</v>
      </c>
      <c r="N2234" s="30" t="s">
        <v>5281</v>
      </c>
      <c r="O2234" s="30" t="s">
        <v>107</v>
      </c>
      <c r="P2234" s="32" t="s">
        <v>46</v>
      </c>
      <c r="Q2234" s="54"/>
      <c r="R2234" s="64"/>
      <c r="S2234" s="63"/>
      <c r="T2234" s="30"/>
      <c r="U2234" s="30"/>
      <c r="V2234" s="30"/>
      <c r="W2234" s="30"/>
      <c r="X2234" s="30"/>
      <c r="Y2234" s="33">
        <f t="shared" si="34"/>
        <v>0</v>
      </c>
      <c r="Z2234" s="32"/>
      <c r="AA2234" s="32" t="s">
        <v>40</v>
      </c>
      <c r="AB2234" s="26"/>
      <c r="AC2234" s="33"/>
      <c r="AD2234" s="33"/>
      <c r="AE2234" s="34" t="s">
        <v>47</v>
      </c>
      <c r="AF2234" s="11"/>
    </row>
    <row r="2235" spans="2:32" ht="62.25" x14ac:dyDescent="0.5">
      <c r="B2235" s="11"/>
      <c r="C2235" s="28" t="s">
        <v>7160</v>
      </c>
      <c r="D2235" s="28" t="s">
        <v>7161</v>
      </c>
      <c r="E2235" s="29" t="s">
        <v>7162</v>
      </c>
      <c r="F2235" s="29" t="s">
        <v>1</v>
      </c>
      <c r="G2235" s="29" t="s">
        <v>193</v>
      </c>
      <c r="H2235" s="30" t="s">
        <v>5580</v>
      </c>
      <c r="I2235" s="30" t="s">
        <v>113</v>
      </c>
      <c r="J2235" s="31" t="s">
        <v>103</v>
      </c>
      <c r="K2235" s="30" t="s">
        <v>104</v>
      </c>
      <c r="L2235" s="32" t="s">
        <v>40</v>
      </c>
      <c r="M2235" s="30" t="s">
        <v>105</v>
      </c>
      <c r="N2235" s="30" t="s">
        <v>1693</v>
      </c>
      <c r="O2235" s="30" t="s">
        <v>429</v>
      </c>
      <c r="P2235" s="32" t="s">
        <v>46</v>
      </c>
      <c r="Q2235" s="54"/>
      <c r="R2235" s="64"/>
      <c r="S2235" s="63"/>
      <c r="T2235" s="30"/>
      <c r="U2235" s="30"/>
      <c r="V2235" s="30"/>
      <c r="W2235" s="30"/>
      <c r="X2235" s="30"/>
      <c r="Y2235" s="33">
        <f t="shared" si="34"/>
        <v>0</v>
      </c>
      <c r="Z2235" s="32"/>
      <c r="AA2235" s="32" t="s">
        <v>40</v>
      </c>
      <c r="AB2235" s="26"/>
      <c r="AC2235" s="33"/>
      <c r="AD2235" s="33"/>
      <c r="AE2235" s="34" t="s">
        <v>47</v>
      </c>
      <c r="AF2235" s="11"/>
    </row>
    <row r="2236" spans="2:32" ht="62.25" x14ac:dyDescent="0.5">
      <c r="B2236" s="11"/>
      <c r="C2236" s="28" t="s">
        <v>7163</v>
      </c>
      <c r="D2236" s="28" t="s">
        <v>7164</v>
      </c>
      <c r="E2236" s="29" t="s">
        <v>7165</v>
      </c>
      <c r="F2236" s="29" t="s">
        <v>1</v>
      </c>
      <c r="G2236" s="29" t="s">
        <v>193</v>
      </c>
      <c r="H2236" s="30" t="s">
        <v>7166</v>
      </c>
      <c r="I2236" s="30" t="s">
        <v>102</v>
      </c>
      <c r="J2236" s="31" t="s">
        <v>103</v>
      </c>
      <c r="K2236" s="30" t="s">
        <v>264</v>
      </c>
      <c r="L2236" s="32" t="s">
        <v>40</v>
      </c>
      <c r="M2236" s="30" t="s">
        <v>105</v>
      </c>
      <c r="N2236" s="30" t="s">
        <v>399</v>
      </c>
      <c r="O2236" s="30" t="s">
        <v>107</v>
      </c>
      <c r="P2236" s="32" t="s">
        <v>46</v>
      </c>
      <c r="Q2236" s="54"/>
      <c r="R2236" s="64"/>
      <c r="S2236" s="63"/>
      <c r="T2236" s="30"/>
      <c r="U2236" s="30"/>
      <c r="V2236" s="30"/>
      <c r="W2236" s="30"/>
      <c r="X2236" s="30"/>
      <c r="Y2236" s="33">
        <f t="shared" si="34"/>
        <v>0</v>
      </c>
      <c r="Z2236" s="32"/>
      <c r="AA2236" s="32" t="s">
        <v>40</v>
      </c>
      <c r="AB2236" s="26"/>
      <c r="AC2236" s="33"/>
      <c r="AD2236" s="33"/>
      <c r="AE2236" s="34" t="s">
        <v>47</v>
      </c>
      <c r="AF2236" s="11"/>
    </row>
    <row r="2237" spans="2:32" ht="62.25" x14ac:dyDescent="0.5">
      <c r="B2237" s="11"/>
      <c r="C2237" s="28" t="s">
        <v>7167</v>
      </c>
      <c r="D2237" s="28" t="s">
        <v>7168</v>
      </c>
      <c r="E2237" s="29" t="s">
        <v>7169</v>
      </c>
      <c r="F2237" s="29" t="s">
        <v>1</v>
      </c>
      <c r="G2237" s="29" t="s">
        <v>318</v>
      </c>
      <c r="H2237" s="30" t="s">
        <v>318</v>
      </c>
      <c r="I2237" s="30" t="s">
        <v>113</v>
      </c>
      <c r="J2237" s="31" t="s">
        <v>103</v>
      </c>
      <c r="K2237" s="30" t="s">
        <v>264</v>
      </c>
      <c r="L2237" s="32" t="s">
        <v>265</v>
      </c>
      <c r="M2237" s="30" t="s">
        <v>105</v>
      </c>
      <c r="N2237" s="30" t="s">
        <v>1249</v>
      </c>
      <c r="O2237" s="30" t="s">
        <v>107</v>
      </c>
      <c r="P2237" s="32" t="s">
        <v>46</v>
      </c>
      <c r="Q2237" s="54"/>
      <c r="R2237" s="64"/>
      <c r="S2237" s="63"/>
      <c r="T2237" s="30"/>
      <c r="U2237" s="30"/>
      <c r="V2237" s="30"/>
      <c r="W2237" s="30"/>
      <c r="X2237" s="30"/>
      <c r="Y2237" s="33">
        <f t="shared" si="34"/>
        <v>0</v>
      </c>
      <c r="Z2237" s="32"/>
      <c r="AA2237" s="32" t="s">
        <v>40</v>
      </c>
      <c r="AB2237" s="26"/>
      <c r="AC2237" s="33"/>
      <c r="AD2237" s="33"/>
      <c r="AE2237" s="34" t="s">
        <v>47</v>
      </c>
      <c r="AF2237" s="11"/>
    </row>
    <row r="2238" spans="2:32" ht="62.25" x14ac:dyDescent="0.5">
      <c r="B2238" s="11"/>
      <c r="C2238" s="28" t="s">
        <v>7170</v>
      </c>
      <c r="D2238" s="28" t="s">
        <v>7171</v>
      </c>
      <c r="E2238" s="29" t="s">
        <v>7172</v>
      </c>
      <c r="F2238" s="29" t="s">
        <v>1</v>
      </c>
      <c r="G2238" s="29" t="s">
        <v>318</v>
      </c>
      <c r="H2238" s="30" t="s">
        <v>616</v>
      </c>
      <c r="I2238" s="30" t="s">
        <v>102</v>
      </c>
      <c r="J2238" s="31" t="s">
        <v>103</v>
      </c>
      <c r="K2238" s="30" t="s">
        <v>264</v>
      </c>
      <c r="L2238" s="32" t="s">
        <v>265</v>
      </c>
      <c r="M2238" s="30" t="s">
        <v>105</v>
      </c>
      <c r="N2238" s="30" t="s">
        <v>1249</v>
      </c>
      <c r="O2238" s="30" t="s">
        <v>107</v>
      </c>
      <c r="P2238" s="32" t="s">
        <v>46</v>
      </c>
      <c r="Q2238" s="54"/>
      <c r="R2238" s="64"/>
      <c r="S2238" s="63"/>
      <c r="T2238" s="30"/>
      <c r="U2238" s="30"/>
      <c r="V2238" s="30"/>
      <c r="W2238" s="30"/>
      <c r="X2238" s="30"/>
      <c r="Y2238" s="33">
        <f t="shared" si="34"/>
        <v>0</v>
      </c>
      <c r="Z2238" s="32"/>
      <c r="AA2238" s="32" t="s">
        <v>40</v>
      </c>
      <c r="AB2238" s="26"/>
      <c r="AC2238" s="33"/>
      <c r="AD2238" s="33"/>
      <c r="AE2238" s="34" t="s">
        <v>47</v>
      </c>
      <c r="AF2238" s="11"/>
    </row>
    <row r="2239" spans="2:32" ht="62.25" x14ac:dyDescent="0.5">
      <c r="B2239" s="11"/>
      <c r="C2239" s="28" t="s">
        <v>7173</v>
      </c>
      <c r="D2239" s="28" t="s">
        <v>7174</v>
      </c>
      <c r="E2239" s="29" t="s">
        <v>7175</v>
      </c>
      <c r="F2239" s="29" t="s">
        <v>1</v>
      </c>
      <c r="G2239" s="29" t="s">
        <v>318</v>
      </c>
      <c r="H2239" s="30" t="s">
        <v>623</v>
      </c>
      <c r="I2239" s="30" t="s">
        <v>102</v>
      </c>
      <c r="J2239" s="31" t="s">
        <v>103</v>
      </c>
      <c r="K2239" s="30" t="s">
        <v>264</v>
      </c>
      <c r="L2239" s="32" t="s">
        <v>265</v>
      </c>
      <c r="M2239" s="30" t="s">
        <v>105</v>
      </c>
      <c r="N2239" s="30" t="s">
        <v>1249</v>
      </c>
      <c r="O2239" s="30" t="s">
        <v>107</v>
      </c>
      <c r="P2239" s="32" t="s">
        <v>46</v>
      </c>
      <c r="Q2239" s="54"/>
      <c r="R2239" s="64"/>
      <c r="S2239" s="63"/>
      <c r="T2239" s="30"/>
      <c r="U2239" s="30"/>
      <c r="V2239" s="30"/>
      <c r="W2239" s="30"/>
      <c r="X2239" s="30"/>
      <c r="Y2239" s="33">
        <f t="shared" si="34"/>
        <v>0</v>
      </c>
      <c r="Z2239" s="32"/>
      <c r="AA2239" s="32" t="s">
        <v>40</v>
      </c>
      <c r="AB2239" s="26"/>
      <c r="AC2239" s="33"/>
      <c r="AD2239" s="33"/>
      <c r="AE2239" s="34" t="s">
        <v>47</v>
      </c>
      <c r="AF2239" s="11"/>
    </row>
    <row r="2240" spans="2:32" ht="62.25" x14ac:dyDescent="0.5">
      <c r="B2240" s="11"/>
      <c r="C2240" s="28" t="s">
        <v>7176</v>
      </c>
      <c r="D2240" s="28" t="s">
        <v>7177</v>
      </c>
      <c r="E2240" s="29" t="s">
        <v>7178</v>
      </c>
      <c r="F2240" s="29" t="s">
        <v>1</v>
      </c>
      <c r="G2240" s="29" t="s">
        <v>318</v>
      </c>
      <c r="H2240" s="30" t="s">
        <v>7179</v>
      </c>
      <c r="I2240" s="30" t="s">
        <v>102</v>
      </c>
      <c r="J2240" s="31" t="s">
        <v>103</v>
      </c>
      <c r="K2240" s="30" t="s">
        <v>264</v>
      </c>
      <c r="L2240" s="32" t="s">
        <v>265</v>
      </c>
      <c r="M2240" s="30" t="s">
        <v>105</v>
      </c>
      <c r="N2240" s="30" t="s">
        <v>1249</v>
      </c>
      <c r="O2240" s="30" t="s">
        <v>107</v>
      </c>
      <c r="P2240" s="32" t="s">
        <v>46</v>
      </c>
      <c r="Q2240" s="54"/>
      <c r="R2240" s="64"/>
      <c r="S2240" s="63"/>
      <c r="T2240" s="30"/>
      <c r="U2240" s="30"/>
      <c r="V2240" s="30"/>
      <c r="W2240" s="30"/>
      <c r="X2240" s="30"/>
      <c r="Y2240" s="33">
        <f t="shared" si="34"/>
        <v>0</v>
      </c>
      <c r="Z2240" s="32"/>
      <c r="AA2240" s="32" t="s">
        <v>40</v>
      </c>
      <c r="AB2240" s="26"/>
      <c r="AC2240" s="33"/>
      <c r="AD2240" s="33"/>
      <c r="AE2240" s="34" t="s">
        <v>47</v>
      </c>
      <c r="AF2240" s="11"/>
    </row>
    <row r="2241" spans="2:32" ht="62.25" x14ac:dyDescent="0.5">
      <c r="B2241" s="11"/>
      <c r="C2241" s="28" t="s">
        <v>7180</v>
      </c>
      <c r="D2241" s="28" t="s">
        <v>7181</v>
      </c>
      <c r="E2241" s="29" t="s">
        <v>7182</v>
      </c>
      <c r="F2241" s="29" t="s">
        <v>1</v>
      </c>
      <c r="G2241" s="29" t="s">
        <v>494</v>
      </c>
      <c r="H2241" s="30" t="s">
        <v>494</v>
      </c>
      <c r="I2241" s="30" t="s">
        <v>113</v>
      </c>
      <c r="J2241" s="31" t="s">
        <v>103</v>
      </c>
      <c r="K2241" s="30" t="s">
        <v>264</v>
      </c>
      <c r="L2241" s="32" t="s">
        <v>265</v>
      </c>
      <c r="M2241" s="30" t="s">
        <v>105</v>
      </c>
      <c r="N2241" s="30" t="s">
        <v>1249</v>
      </c>
      <c r="O2241" s="30" t="s">
        <v>107</v>
      </c>
      <c r="P2241" s="32" t="s">
        <v>46</v>
      </c>
      <c r="Q2241" s="54"/>
      <c r="R2241" s="64"/>
      <c r="S2241" s="63"/>
      <c r="T2241" s="30"/>
      <c r="U2241" s="30"/>
      <c r="V2241" s="30"/>
      <c r="W2241" s="30"/>
      <c r="X2241" s="30"/>
      <c r="Y2241" s="33">
        <f t="shared" si="34"/>
        <v>0</v>
      </c>
      <c r="Z2241" s="32"/>
      <c r="AA2241" s="32" t="s">
        <v>40</v>
      </c>
      <c r="AB2241" s="26"/>
      <c r="AC2241" s="33"/>
      <c r="AD2241" s="33"/>
      <c r="AE2241" s="34" t="s">
        <v>47</v>
      </c>
      <c r="AF2241" s="11"/>
    </row>
    <row r="2242" spans="2:32" ht="62.25" x14ac:dyDescent="0.5">
      <c r="B2242" s="11"/>
      <c r="C2242" s="28" t="s">
        <v>7183</v>
      </c>
      <c r="D2242" s="28" t="s">
        <v>7184</v>
      </c>
      <c r="E2242" s="29" t="s">
        <v>7185</v>
      </c>
      <c r="F2242" s="29" t="s">
        <v>1</v>
      </c>
      <c r="G2242" s="29" t="s">
        <v>494</v>
      </c>
      <c r="H2242" s="30" t="s">
        <v>494</v>
      </c>
      <c r="I2242" s="30" t="s">
        <v>113</v>
      </c>
      <c r="J2242" s="31" t="s">
        <v>103</v>
      </c>
      <c r="K2242" s="30" t="s">
        <v>264</v>
      </c>
      <c r="L2242" s="32" t="s">
        <v>265</v>
      </c>
      <c r="M2242" s="30" t="s">
        <v>105</v>
      </c>
      <c r="N2242" s="30" t="s">
        <v>1249</v>
      </c>
      <c r="O2242" s="30" t="s">
        <v>107</v>
      </c>
      <c r="P2242" s="32" t="s">
        <v>46</v>
      </c>
      <c r="Q2242" s="54"/>
      <c r="R2242" s="64"/>
      <c r="S2242" s="63"/>
      <c r="T2242" s="30"/>
      <c r="U2242" s="30"/>
      <c r="V2242" s="30"/>
      <c r="W2242" s="30"/>
      <c r="X2242" s="30"/>
      <c r="Y2242" s="33">
        <f t="shared" si="34"/>
        <v>0</v>
      </c>
      <c r="Z2242" s="32"/>
      <c r="AA2242" s="32" t="s">
        <v>40</v>
      </c>
      <c r="AB2242" s="26"/>
      <c r="AC2242" s="33"/>
      <c r="AD2242" s="33"/>
      <c r="AE2242" s="34" t="s">
        <v>47</v>
      </c>
      <c r="AF2242" s="11"/>
    </row>
    <row r="2243" spans="2:32" ht="62.25" x14ac:dyDescent="0.5">
      <c r="B2243" s="11"/>
      <c r="C2243" s="28" t="s">
        <v>7186</v>
      </c>
      <c r="D2243" s="28" t="s">
        <v>7187</v>
      </c>
      <c r="E2243" s="29" t="s">
        <v>7188</v>
      </c>
      <c r="F2243" s="29" t="s">
        <v>1</v>
      </c>
      <c r="G2243" s="29" t="s">
        <v>59</v>
      </c>
      <c r="H2243" s="30" t="s">
        <v>59</v>
      </c>
      <c r="I2243" s="30" t="s">
        <v>113</v>
      </c>
      <c r="J2243" s="31" t="s">
        <v>103</v>
      </c>
      <c r="K2243" s="30" t="s">
        <v>104</v>
      </c>
      <c r="L2243" s="32" t="s">
        <v>40</v>
      </c>
      <c r="M2243" s="30" t="s">
        <v>105</v>
      </c>
      <c r="N2243" s="30" t="s">
        <v>4421</v>
      </c>
      <c r="O2243" s="30" t="s">
        <v>107</v>
      </c>
      <c r="P2243" s="32" t="s">
        <v>46</v>
      </c>
      <c r="Q2243" s="54"/>
      <c r="R2243" s="64"/>
      <c r="S2243" s="63"/>
      <c r="T2243" s="30"/>
      <c r="U2243" s="30"/>
      <c r="V2243" s="30"/>
      <c r="W2243" s="30"/>
      <c r="X2243" s="30"/>
      <c r="Y2243" s="33">
        <f t="shared" si="34"/>
        <v>0</v>
      </c>
      <c r="Z2243" s="32"/>
      <c r="AA2243" s="32" t="s">
        <v>40</v>
      </c>
      <c r="AB2243" s="26"/>
      <c r="AC2243" s="33"/>
      <c r="AD2243" s="33"/>
      <c r="AE2243" s="34" t="s">
        <v>47</v>
      </c>
      <c r="AF2243" s="11"/>
    </row>
    <row r="2244" spans="2:32" ht="62.25" x14ac:dyDescent="0.5">
      <c r="B2244" s="11"/>
      <c r="C2244" s="28" t="s">
        <v>7189</v>
      </c>
      <c r="D2244" s="28" t="s">
        <v>7190</v>
      </c>
      <c r="E2244" s="29" t="s">
        <v>7191</v>
      </c>
      <c r="F2244" s="29" t="s">
        <v>1</v>
      </c>
      <c r="G2244" s="29" t="s">
        <v>59</v>
      </c>
      <c r="H2244" s="30" t="s">
        <v>59</v>
      </c>
      <c r="I2244" s="30" t="s">
        <v>113</v>
      </c>
      <c r="J2244" s="31" t="s">
        <v>103</v>
      </c>
      <c r="K2244" s="30" t="s">
        <v>104</v>
      </c>
      <c r="L2244" s="32" t="s">
        <v>40</v>
      </c>
      <c r="M2244" s="30" t="s">
        <v>105</v>
      </c>
      <c r="N2244" s="30" t="s">
        <v>4421</v>
      </c>
      <c r="O2244" s="30" t="s">
        <v>107</v>
      </c>
      <c r="P2244" s="32" t="s">
        <v>46</v>
      </c>
      <c r="Q2244" s="54"/>
      <c r="R2244" s="64"/>
      <c r="S2244" s="63"/>
      <c r="T2244" s="30"/>
      <c r="U2244" s="30"/>
      <c r="V2244" s="30"/>
      <c r="W2244" s="30"/>
      <c r="X2244" s="30"/>
      <c r="Y2244" s="33">
        <f t="shared" si="34"/>
        <v>0</v>
      </c>
      <c r="Z2244" s="32"/>
      <c r="AA2244" s="32" t="s">
        <v>40</v>
      </c>
      <c r="AB2244" s="26"/>
      <c r="AC2244" s="33"/>
      <c r="AD2244" s="33"/>
      <c r="AE2244" s="34" t="s">
        <v>47</v>
      </c>
      <c r="AF2244" s="11"/>
    </row>
    <row r="2245" spans="2:32" ht="62.25" x14ac:dyDescent="0.5">
      <c r="B2245" s="11"/>
      <c r="C2245" s="28" t="s">
        <v>7192</v>
      </c>
      <c r="D2245" s="28" t="s">
        <v>7193</v>
      </c>
      <c r="E2245" s="29" t="s">
        <v>7194</v>
      </c>
      <c r="F2245" s="29" t="s">
        <v>1</v>
      </c>
      <c r="G2245" s="29" t="s">
        <v>59</v>
      </c>
      <c r="H2245" s="30" t="s">
        <v>59</v>
      </c>
      <c r="I2245" s="30" t="s">
        <v>113</v>
      </c>
      <c r="J2245" s="31" t="s">
        <v>103</v>
      </c>
      <c r="K2245" s="30" t="s">
        <v>104</v>
      </c>
      <c r="L2245" s="32" t="s">
        <v>40</v>
      </c>
      <c r="M2245" s="30" t="s">
        <v>105</v>
      </c>
      <c r="N2245" s="30" t="s">
        <v>4421</v>
      </c>
      <c r="O2245" s="30" t="s">
        <v>107</v>
      </c>
      <c r="P2245" s="32" t="s">
        <v>46</v>
      </c>
      <c r="Q2245" s="54"/>
      <c r="R2245" s="64"/>
      <c r="S2245" s="63"/>
      <c r="T2245" s="30"/>
      <c r="U2245" s="30"/>
      <c r="V2245" s="30"/>
      <c r="W2245" s="30"/>
      <c r="X2245" s="30"/>
      <c r="Y2245" s="33">
        <f t="shared" si="34"/>
        <v>0</v>
      </c>
      <c r="Z2245" s="32"/>
      <c r="AA2245" s="32" t="s">
        <v>40</v>
      </c>
      <c r="AB2245" s="26"/>
      <c r="AC2245" s="33"/>
      <c r="AD2245" s="33"/>
      <c r="AE2245" s="34" t="s">
        <v>47</v>
      </c>
      <c r="AF2245" s="11"/>
    </row>
    <row r="2246" spans="2:32" ht="62.25" x14ac:dyDescent="0.5">
      <c r="B2246" s="11"/>
      <c r="C2246" s="28" t="s">
        <v>7195</v>
      </c>
      <c r="D2246" s="28" t="s">
        <v>7196</v>
      </c>
      <c r="E2246" s="29" t="s">
        <v>7197</v>
      </c>
      <c r="F2246" s="29" t="s">
        <v>1</v>
      </c>
      <c r="G2246" s="29" t="s">
        <v>59</v>
      </c>
      <c r="H2246" s="30" t="s">
        <v>59</v>
      </c>
      <c r="I2246" s="30" t="s">
        <v>113</v>
      </c>
      <c r="J2246" s="31" t="s">
        <v>103</v>
      </c>
      <c r="K2246" s="30" t="s">
        <v>104</v>
      </c>
      <c r="L2246" s="32" t="s">
        <v>40</v>
      </c>
      <c r="M2246" s="30" t="s">
        <v>105</v>
      </c>
      <c r="N2246" s="30" t="s">
        <v>4421</v>
      </c>
      <c r="O2246" s="30" t="s">
        <v>174</v>
      </c>
      <c r="P2246" s="32" t="s">
        <v>46</v>
      </c>
      <c r="Q2246" s="54"/>
      <c r="R2246" s="64"/>
      <c r="S2246" s="63"/>
      <c r="T2246" s="30"/>
      <c r="U2246" s="30"/>
      <c r="V2246" s="30"/>
      <c r="W2246" s="30"/>
      <c r="X2246" s="30"/>
      <c r="Y2246" s="33">
        <f t="shared" si="34"/>
        <v>0</v>
      </c>
      <c r="Z2246" s="32"/>
      <c r="AA2246" s="32" t="s">
        <v>40</v>
      </c>
      <c r="AB2246" s="26"/>
      <c r="AC2246" s="33"/>
      <c r="AD2246" s="33"/>
      <c r="AE2246" s="34" t="s">
        <v>47</v>
      </c>
      <c r="AF2246" s="11"/>
    </row>
    <row r="2247" spans="2:32" ht="62.25" x14ac:dyDescent="0.5">
      <c r="B2247" s="11"/>
      <c r="C2247" s="28" t="s">
        <v>7198</v>
      </c>
      <c r="D2247" s="28" t="s">
        <v>7199</v>
      </c>
      <c r="E2247" s="29" t="s">
        <v>7200</v>
      </c>
      <c r="F2247" s="29" t="s">
        <v>1</v>
      </c>
      <c r="G2247" s="29" t="s">
        <v>59</v>
      </c>
      <c r="H2247" s="30" t="s">
        <v>59</v>
      </c>
      <c r="I2247" s="30" t="s">
        <v>113</v>
      </c>
      <c r="J2247" s="31" t="s">
        <v>103</v>
      </c>
      <c r="K2247" s="30" t="s">
        <v>104</v>
      </c>
      <c r="L2247" s="32" t="s">
        <v>40</v>
      </c>
      <c r="M2247" s="30" t="s">
        <v>105</v>
      </c>
      <c r="N2247" s="30" t="s">
        <v>4421</v>
      </c>
      <c r="O2247" s="30" t="s">
        <v>340</v>
      </c>
      <c r="P2247" s="32" t="s">
        <v>46</v>
      </c>
      <c r="Q2247" s="54"/>
      <c r="R2247" s="64"/>
      <c r="S2247" s="63"/>
      <c r="T2247" s="30"/>
      <c r="U2247" s="30"/>
      <c r="V2247" s="30"/>
      <c r="W2247" s="30"/>
      <c r="X2247" s="30"/>
      <c r="Y2247" s="33">
        <f t="shared" si="34"/>
        <v>0</v>
      </c>
      <c r="Z2247" s="32"/>
      <c r="AA2247" s="32" t="s">
        <v>40</v>
      </c>
      <c r="AB2247" s="26"/>
      <c r="AC2247" s="33"/>
      <c r="AD2247" s="33"/>
      <c r="AE2247" s="34" t="s">
        <v>47</v>
      </c>
      <c r="AF2247" s="11"/>
    </row>
    <row r="2248" spans="2:32" ht="62.25" x14ac:dyDescent="0.5">
      <c r="B2248" s="11"/>
      <c r="C2248" s="28" t="s">
        <v>7201</v>
      </c>
      <c r="D2248" s="28" t="s">
        <v>7202</v>
      </c>
      <c r="E2248" s="29" t="s">
        <v>7203</v>
      </c>
      <c r="F2248" s="29" t="s">
        <v>1</v>
      </c>
      <c r="G2248" s="29" t="s">
        <v>59</v>
      </c>
      <c r="H2248" s="30" t="s">
        <v>59</v>
      </c>
      <c r="I2248" s="30" t="s">
        <v>113</v>
      </c>
      <c r="J2248" s="31" t="s">
        <v>103</v>
      </c>
      <c r="K2248" s="30" t="s">
        <v>264</v>
      </c>
      <c r="L2248" s="32" t="s">
        <v>265</v>
      </c>
      <c r="M2248" s="30" t="s">
        <v>105</v>
      </c>
      <c r="N2248" s="30" t="s">
        <v>1249</v>
      </c>
      <c r="O2248" s="30" t="s">
        <v>107</v>
      </c>
      <c r="P2248" s="32" t="s">
        <v>46</v>
      </c>
      <c r="Q2248" s="54"/>
      <c r="R2248" s="64"/>
      <c r="S2248" s="63"/>
      <c r="T2248" s="30"/>
      <c r="U2248" s="30"/>
      <c r="V2248" s="30"/>
      <c r="W2248" s="30"/>
      <c r="X2248" s="30"/>
      <c r="Y2248" s="33">
        <f t="shared" si="34"/>
        <v>0</v>
      </c>
      <c r="Z2248" s="32"/>
      <c r="AA2248" s="32" t="s">
        <v>40</v>
      </c>
      <c r="AB2248" s="26"/>
      <c r="AC2248" s="33"/>
      <c r="AD2248" s="33"/>
      <c r="AE2248" s="34" t="s">
        <v>47</v>
      </c>
      <c r="AF2248" s="11"/>
    </row>
    <row r="2249" spans="2:32" ht="62.25" x14ac:dyDescent="0.5">
      <c r="B2249" s="11"/>
      <c r="C2249" s="28" t="s">
        <v>7204</v>
      </c>
      <c r="D2249" s="28" t="s">
        <v>7205</v>
      </c>
      <c r="E2249" s="29" t="s">
        <v>7206</v>
      </c>
      <c r="F2249" s="29" t="s">
        <v>1</v>
      </c>
      <c r="G2249" s="29" t="s">
        <v>59</v>
      </c>
      <c r="H2249" s="30" t="s">
        <v>59</v>
      </c>
      <c r="I2249" s="30" t="s">
        <v>113</v>
      </c>
      <c r="J2249" s="31" t="s">
        <v>103</v>
      </c>
      <c r="K2249" s="30" t="s">
        <v>104</v>
      </c>
      <c r="L2249" s="32" t="s">
        <v>7207</v>
      </c>
      <c r="M2249" s="30" t="s">
        <v>105</v>
      </c>
      <c r="N2249" s="30" t="s">
        <v>4421</v>
      </c>
      <c r="O2249" s="30" t="s">
        <v>45</v>
      </c>
      <c r="P2249" s="32" t="s">
        <v>46</v>
      </c>
      <c r="Q2249" s="54"/>
      <c r="R2249" s="64"/>
      <c r="S2249" s="63"/>
      <c r="T2249" s="30"/>
      <c r="U2249" s="30"/>
      <c r="V2249" s="30"/>
      <c r="W2249" s="30"/>
      <c r="X2249" s="30"/>
      <c r="Y2249" s="33">
        <f t="shared" si="34"/>
        <v>0</v>
      </c>
      <c r="Z2249" s="32"/>
      <c r="AA2249" s="32" t="s">
        <v>40</v>
      </c>
      <c r="AB2249" s="26"/>
      <c r="AC2249" s="33"/>
      <c r="AD2249" s="33"/>
      <c r="AE2249" s="34" t="s">
        <v>47</v>
      </c>
      <c r="AF2249" s="11"/>
    </row>
    <row r="2250" spans="2:32" ht="62.25" x14ac:dyDescent="0.5">
      <c r="B2250" s="11"/>
      <c r="C2250" s="28" t="s">
        <v>7208</v>
      </c>
      <c r="D2250" s="28" t="s">
        <v>7209</v>
      </c>
      <c r="E2250" s="29" t="s">
        <v>7210</v>
      </c>
      <c r="F2250" s="29" t="s">
        <v>1</v>
      </c>
      <c r="G2250" s="29" t="s">
        <v>59</v>
      </c>
      <c r="H2250" s="30" t="s">
        <v>59</v>
      </c>
      <c r="I2250" s="30" t="s">
        <v>113</v>
      </c>
      <c r="J2250" s="31" t="s">
        <v>103</v>
      </c>
      <c r="K2250" s="30" t="s">
        <v>104</v>
      </c>
      <c r="L2250" s="32" t="s">
        <v>40</v>
      </c>
      <c r="M2250" s="30" t="s">
        <v>105</v>
      </c>
      <c r="N2250" s="30" t="s">
        <v>4421</v>
      </c>
      <c r="O2250" s="30" t="s">
        <v>45</v>
      </c>
      <c r="P2250" s="32" t="s">
        <v>46</v>
      </c>
      <c r="Q2250" s="54"/>
      <c r="R2250" s="64"/>
      <c r="S2250" s="63"/>
      <c r="T2250" s="30"/>
      <c r="U2250" s="30"/>
      <c r="V2250" s="30"/>
      <c r="W2250" s="30"/>
      <c r="X2250" s="30"/>
      <c r="Y2250" s="33">
        <f t="shared" si="34"/>
        <v>0</v>
      </c>
      <c r="Z2250" s="32"/>
      <c r="AA2250" s="32" t="s">
        <v>40</v>
      </c>
      <c r="AB2250" s="26"/>
      <c r="AC2250" s="33"/>
      <c r="AD2250" s="33"/>
      <c r="AE2250" s="34" t="s">
        <v>47</v>
      </c>
      <c r="AF2250" s="11"/>
    </row>
    <row r="2251" spans="2:32" ht="62.25" x14ac:dyDescent="0.5">
      <c r="B2251" s="11"/>
      <c r="C2251" s="28" t="s">
        <v>7211</v>
      </c>
      <c r="D2251" s="28" t="s">
        <v>7212</v>
      </c>
      <c r="E2251" s="29" t="s">
        <v>7213</v>
      </c>
      <c r="F2251" s="29" t="s">
        <v>1</v>
      </c>
      <c r="G2251" s="29" t="s">
        <v>59</v>
      </c>
      <c r="H2251" s="30" t="s">
        <v>59</v>
      </c>
      <c r="I2251" s="30" t="s">
        <v>113</v>
      </c>
      <c r="J2251" s="31" t="s">
        <v>103</v>
      </c>
      <c r="K2251" s="30" t="s">
        <v>264</v>
      </c>
      <c r="L2251" s="32" t="s">
        <v>265</v>
      </c>
      <c r="M2251" s="30" t="s">
        <v>105</v>
      </c>
      <c r="N2251" s="30" t="s">
        <v>1249</v>
      </c>
      <c r="O2251" s="30" t="s">
        <v>107</v>
      </c>
      <c r="P2251" s="32" t="s">
        <v>46</v>
      </c>
      <c r="Q2251" s="54"/>
      <c r="R2251" s="64"/>
      <c r="S2251" s="63"/>
      <c r="T2251" s="30"/>
      <c r="U2251" s="30"/>
      <c r="V2251" s="30"/>
      <c r="W2251" s="30"/>
      <c r="X2251" s="30"/>
      <c r="Y2251" s="33">
        <f t="shared" ref="Y2251:Y2314" si="35">IF(ISERROR(W2251/S2251),0,((W2251/S2251)*100))</f>
        <v>0</v>
      </c>
      <c r="Z2251" s="32"/>
      <c r="AA2251" s="32" t="s">
        <v>40</v>
      </c>
      <c r="AB2251" s="26"/>
      <c r="AC2251" s="33"/>
      <c r="AD2251" s="33"/>
      <c r="AE2251" s="34" t="s">
        <v>47</v>
      </c>
      <c r="AF2251" s="11"/>
    </row>
    <row r="2252" spans="2:32" ht="62.25" x14ac:dyDescent="0.5">
      <c r="B2252" s="11"/>
      <c r="C2252" s="28" t="s">
        <v>7214</v>
      </c>
      <c r="D2252" s="28" t="s">
        <v>7215</v>
      </c>
      <c r="E2252" s="29" t="s">
        <v>7216</v>
      </c>
      <c r="F2252" s="29" t="s">
        <v>1</v>
      </c>
      <c r="G2252" s="29" t="s">
        <v>59</v>
      </c>
      <c r="H2252" s="30" t="s">
        <v>59</v>
      </c>
      <c r="I2252" s="30" t="s">
        <v>113</v>
      </c>
      <c r="J2252" s="31" t="s">
        <v>103</v>
      </c>
      <c r="K2252" s="30" t="s">
        <v>104</v>
      </c>
      <c r="L2252" s="32" t="s">
        <v>40</v>
      </c>
      <c r="M2252" s="30" t="s">
        <v>105</v>
      </c>
      <c r="N2252" s="30" t="s">
        <v>4421</v>
      </c>
      <c r="O2252" s="30" t="s">
        <v>107</v>
      </c>
      <c r="P2252" s="32" t="s">
        <v>46</v>
      </c>
      <c r="Q2252" s="54"/>
      <c r="R2252" s="64"/>
      <c r="S2252" s="63"/>
      <c r="T2252" s="30"/>
      <c r="U2252" s="30"/>
      <c r="V2252" s="30"/>
      <c r="W2252" s="30"/>
      <c r="X2252" s="30"/>
      <c r="Y2252" s="33">
        <f t="shared" si="35"/>
        <v>0</v>
      </c>
      <c r="Z2252" s="32"/>
      <c r="AA2252" s="32" t="s">
        <v>40</v>
      </c>
      <c r="AB2252" s="26"/>
      <c r="AC2252" s="33"/>
      <c r="AD2252" s="33"/>
      <c r="AE2252" s="34" t="s">
        <v>47</v>
      </c>
      <c r="AF2252" s="11"/>
    </row>
    <row r="2253" spans="2:32" ht="62.25" x14ac:dyDescent="0.5">
      <c r="B2253" s="11"/>
      <c r="C2253" s="28" t="s">
        <v>7217</v>
      </c>
      <c r="D2253" s="28" t="s">
        <v>7218</v>
      </c>
      <c r="E2253" s="29" t="s">
        <v>7219</v>
      </c>
      <c r="F2253" s="29" t="s">
        <v>1</v>
      </c>
      <c r="G2253" s="29" t="s">
        <v>59</v>
      </c>
      <c r="H2253" s="30" t="s">
        <v>59</v>
      </c>
      <c r="I2253" s="30" t="s">
        <v>113</v>
      </c>
      <c r="J2253" s="31" t="s">
        <v>103</v>
      </c>
      <c r="K2253" s="30" t="s">
        <v>104</v>
      </c>
      <c r="L2253" s="32" t="s">
        <v>40</v>
      </c>
      <c r="M2253" s="30" t="s">
        <v>105</v>
      </c>
      <c r="N2253" s="30" t="s">
        <v>4421</v>
      </c>
      <c r="O2253" s="30" t="s">
        <v>429</v>
      </c>
      <c r="P2253" s="32" t="s">
        <v>46</v>
      </c>
      <c r="Q2253" s="54"/>
      <c r="R2253" s="64"/>
      <c r="S2253" s="63"/>
      <c r="T2253" s="30"/>
      <c r="U2253" s="30"/>
      <c r="V2253" s="30"/>
      <c r="W2253" s="30"/>
      <c r="X2253" s="30"/>
      <c r="Y2253" s="33">
        <f t="shared" si="35"/>
        <v>0</v>
      </c>
      <c r="Z2253" s="32"/>
      <c r="AA2253" s="32" t="s">
        <v>40</v>
      </c>
      <c r="AB2253" s="26"/>
      <c r="AC2253" s="33"/>
      <c r="AD2253" s="33"/>
      <c r="AE2253" s="34" t="s">
        <v>47</v>
      </c>
      <c r="AF2253" s="11"/>
    </row>
    <row r="2254" spans="2:32" ht="62.25" x14ac:dyDescent="0.5">
      <c r="B2254" s="11"/>
      <c r="C2254" s="28" t="s">
        <v>7220</v>
      </c>
      <c r="D2254" s="28" t="s">
        <v>7221</v>
      </c>
      <c r="E2254" s="29" t="s">
        <v>7222</v>
      </c>
      <c r="F2254" s="29" t="s">
        <v>1</v>
      </c>
      <c r="G2254" s="29" t="s">
        <v>59</v>
      </c>
      <c r="H2254" s="30" t="s">
        <v>59</v>
      </c>
      <c r="I2254" s="30" t="s">
        <v>113</v>
      </c>
      <c r="J2254" s="31" t="s">
        <v>103</v>
      </c>
      <c r="K2254" s="30" t="s">
        <v>104</v>
      </c>
      <c r="L2254" s="32" t="s">
        <v>40</v>
      </c>
      <c r="M2254" s="30" t="s">
        <v>105</v>
      </c>
      <c r="N2254" s="30" t="s">
        <v>4421</v>
      </c>
      <c r="O2254" s="30" t="s">
        <v>45</v>
      </c>
      <c r="P2254" s="32" t="s">
        <v>46</v>
      </c>
      <c r="Q2254" s="54"/>
      <c r="R2254" s="64"/>
      <c r="S2254" s="63"/>
      <c r="T2254" s="30"/>
      <c r="U2254" s="30"/>
      <c r="V2254" s="30"/>
      <c r="W2254" s="30"/>
      <c r="X2254" s="30"/>
      <c r="Y2254" s="33">
        <f t="shared" si="35"/>
        <v>0</v>
      </c>
      <c r="Z2254" s="32"/>
      <c r="AA2254" s="32" t="s">
        <v>40</v>
      </c>
      <c r="AB2254" s="26"/>
      <c r="AC2254" s="33"/>
      <c r="AD2254" s="33"/>
      <c r="AE2254" s="34" t="s">
        <v>47</v>
      </c>
      <c r="AF2254" s="11"/>
    </row>
    <row r="2255" spans="2:32" ht="62.25" x14ac:dyDescent="0.5">
      <c r="B2255" s="11"/>
      <c r="C2255" s="28" t="s">
        <v>7223</v>
      </c>
      <c r="D2255" s="28" t="s">
        <v>7224</v>
      </c>
      <c r="E2255" s="29" t="s">
        <v>7225</v>
      </c>
      <c r="F2255" s="29" t="s">
        <v>1</v>
      </c>
      <c r="G2255" s="29" t="s">
        <v>59</v>
      </c>
      <c r="H2255" s="30" t="s">
        <v>59</v>
      </c>
      <c r="I2255" s="30" t="s">
        <v>113</v>
      </c>
      <c r="J2255" s="31" t="s">
        <v>103</v>
      </c>
      <c r="K2255" s="30" t="s">
        <v>104</v>
      </c>
      <c r="L2255" s="32" t="s">
        <v>40</v>
      </c>
      <c r="M2255" s="30" t="s">
        <v>105</v>
      </c>
      <c r="N2255" s="30" t="s">
        <v>4421</v>
      </c>
      <c r="O2255" s="30" t="s">
        <v>107</v>
      </c>
      <c r="P2255" s="32" t="s">
        <v>46</v>
      </c>
      <c r="Q2255" s="54"/>
      <c r="R2255" s="64"/>
      <c r="S2255" s="63"/>
      <c r="T2255" s="30"/>
      <c r="U2255" s="30"/>
      <c r="V2255" s="30"/>
      <c r="W2255" s="30"/>
      <c r="X2255" s="30"/>
      <c r="Y2255" s="33">
        <f t="shared" si="35"/>
        <v>0</v>
      </c>
      <c r="Z2255" s="32"/>
      <c r="AA2255" s="32" t="s">
        <v>40</v>
      </c>
      <c r="AB2255" s="26"/>
      <c r="AC2255" s="33"/>
      <c r="AD2255" s="33"/>
      <c r="AE2255" s="34" t="s">
        <v>47</v>
      </c>
      <c r="AF2255" s="11"/>
    </row>
    <row r="2256" spans="2:32" ht="62.25" x14ac:dyDescent="0.5">
      <c r="B2256" s="11"/>
      <c r="C2256" s="28" t="s">
        <v>7226</v>
      </c>
      <c r="D2256" s="28" t="s">
        <v>7227</v>
      </c>
      <c r="E2256" s="29" t="s">
        <v>7228</v>
      </c>
      <c r="F2256" s="29" t="s">
        <v>1</v>
      </c>
      <c r="G2256" s="29" t="s">
        <v>59</v>
      </c>
      <c r="H2256" s="30" t="s">
        <v>59</v>
      </c>
      <c r="I2256" s="30" t="s">
        <v>113</v>
      </c>
      <c r="J2256" s="31" t="s">
        <v>103</v>
      </c>
      <c r="K2256" s="30" t="s">
        <v>104</v>
      </c>
      <c r="L2256" s="32" t="s">
        <v>40</v>
      </c>
      <c r="M2256" s="30" t="s">
        <v>105</v>
      </c>
      <c r="N2256" s="30" t="s">
        <v>4421</v>
      </c>
      <c r="O2256" s="30" t="s">
        <v>45</v>
      </c>
      <c r="P2256" s="32" t="s">
        <v>46</v>
      </c>
      <c r="Q2256" s="54"/>
      <c r="R2256" s="64"/>
      <c r="S2256" s="63"/>
      <c r="T2256" s="30"/>
      <c r="U2256" s="30"/>
      <c r="V2256" s="30"/>
      <c r="W2256" s="30"/>
      <c r="X2256" s="30"/>
      <c r="Y2256" s="33">
        <f t="shared" si="35"/>
        <v>0</v>
      </c>
      <c r="Z2256" s="32"/>
      <c r="AA2256" s="32" t="s">
        <v>40</v>
      </c>
      <c r="AB2256" s="26"/>
      <c r="AC2256" s="33"/>
      <c r="AD2256" s="33"/>
      <c r="AE2256" s="34" t="s">
        <v>47</v>
      </c>
      <c r="AF2256" s="11"/>
    </row>
    <row r="2257" spans="2:32" ht="62.25" x14ac:dyDescent="0.5">
      <c r="B2257" s="11"/>
      <c r="C2257" s="28" t="s">
        <v>7229</v>
      </c>
      <c r="D2257" s="28" t="s">
        <v>7230</v>
      </c>
      <c r="E2257" s="29" t="s">
        <v>7231</v>
      </c>
      <c r="F2257" s="29" t="s">
        <v>1</v>
      </c>
      <c r="G2257" s="29" t="s">
        <v>59</v>
      </c>
      <c r="H2257" s="30" t="s">
        <v>5348</v>
      </c>
      <c r="I2257" s="30" t="s">
        <v>102</v>
      </c>
      <c r="J2257" s="31" t="s">
        <v>103</v>
      </c>
      <c r="K2257" s="30" t="s">
        <v>104</v>
      </c>
      <c r="L2257" s="32" t="s">
        <v>40</v>
      </c>
      <c r="M2257" s="30" t="s">
        <v>105</v>
      </c>
      <c r="N2257" s="30" t="s">
        <v>4421</v>
      </c>
      <c r="O2257" s="30" t="s">
        <v>107</v>
      </c>
      <c r="P2257" s="32" t="s">
        <v>46</v>
      </c>
      <c r="Q2257" s="54"/>
      <c r="R2257" s="64"/>
      <c r="S2257" s="63"/>
      <c r="T2257" s="30"/>
      <c r="U2257" s="30"/>
      <c r="V2257" s="30"/>
      <c r="W2257" s="30"/>
      <c r="X2257" s="30"/>
      <c r="Y2257" s="33">
        <f t="shared" si="35"/>
        <v>0</v>
      </c>
      <c r="Z2257" s="32"/>
      <c r="AA2257" s="32" t="s">
        <v>40</v>
      </c>
      <c r="AB2257" s="26"/>
      <c r="AC2257" s="33"/>
      <c r="AD2257" s="33"/>
      <c r="AE2257" s="34" t="s">
        <v>47</v>
      </c>
      <c r="AF2257" s="11"/>
    </row>
    <row r="2258" spans="2:32" ht="62.25" x14ac:dyDescent="0.5">
      <c r="B2258" s="11"/>
      <c r="C2258" s="28" t="s">
        <v>7232</v>
      </c>
      <c r="D2258" s="28" t="s">
        <v>7233</v>
      </c>
      <c r="E2258" s="29" t="s">
        <v>7234</v>
      </c>
      <c r="F2258" s="29" t="s">
        <v>1</v>
      </c>
      <c r="G2258" s="29" t="s">
        <v>59</v>
      </c>
      <c r="H2258" s="30" t="s">
        <v>5348</v>
      </c>
      <c r="I2258" s="30" t="s">
        <v>102</v>
      </c>
      <c r="J2258" s="31" t="s">
        <v>103</v>
      </c>
      <c r="K2258" s="30" t="s">
        <v>104</v>
      </c>
      <c r="L2258" s="32" t="s">
        <v>40</v>
      </c>
      <c r="M2258" s="30" t="s">
        <v>105</v>
      </c>
      <c r="N2258" s="30" t="s">
        <v>4421</v>
      </c>
      <c r="O2258" s="30" t="s">
        <v>174</v>
      </c>
      <c r="P2258" s="32" t="s">
        <v>46</v>
      </c>
      <c r="Q2258" s="54"/>
      <c r="R2258" s="64"/>
      <c r="S2258" s="63"/>
      <c r="T2258" s="30"/>
      <c r="U2258" s="30"/>
      <c r="V2258" s="30"/>
      <c r="W2258" s="30"/>
      <c r="X2258" s="30"/>
      <c r="Y2258" s="33">
        <f t="shared" si="35"/>
        <v>0</v>
      </c>
      <c r="Z2258" s="32"/>
      <c r="AA2258" s="32" t="s">
        <v>40</v>
      </c>
      <c r="AB2258" s="26"/>
      <c r="AC2258" s="33"/>
      <c r="AD2258" s="33"/>
      <c r="AE2258" s="34" t="s">
        <v>47</v>
      </c>
      <c r="AF2258" s="11"/>
    </row>
    <row r="2259" spans="2:32" ht="62.25" x14ac:dyDescent="0.5">
      <c r="B2259" s="11"/>
      <c r="C2259" s="28" t="s">
        <v>7235</v>
      </c>
      <c r="D2259" s="28" t="s">
        <v>7236</v>
      </c>
      <c r="E2259" s="29" t="s">
        <v>7237</v>
      </c>
      <c r="F2259" s="29" t="s">
        <v>1</v>
      </c>
      <c r="G2259" s="29" t="s">
        <v>59</v>
      </c>
      <c r="H2259" s="30" t="s">
        <v>5348</v>
      </c>
      <c r="I2259" s="30" t="s">
        <v>102</v>
      </c>
      <c r="J2259" s="31" t="s">
        <v>103</v>
      </c>
      <c r="K2259" s="30" t="s">
        <v>104</v>
      </c>
      <c r="L2259" s="32" t="s">
        <v>40</v>
      </c>
      <c r="M2259" s="30" t="s">
        <v>105</v>
      </c>
      <c r="N2259" s="30" t="s">
        <v>4421</v>
      </c>
      <c r="O2259" s="30" t="s">
        <v>107</v>
      </c>
      <c r="P2259" s="32" t="s">
        <v>46</v>
      </c>
      <c r="Q2259" s="54"/>
      <c r="R2259" s="64"/>
      <c r="S2259" s="63"/>
      <c r="T2259" s="30"/>
      <c r="U2259" s="30"/>
      <c r="V2259" s="30"/>
      <c r="W2259" s="30"/>
      <c r="X2259" s="30"/>
      <c r="Y2259" s="33">
        <f t="shared" si="35"/>
        <v>0</v>
      </c>
      <c r="Z2259" s="32"/>
      <c r="AA2259" s="32" t="s">
        <v>40</v>
      </c>
      <c r="AB2259" s="26"/>
      <c r="AC2259" s="33"/>
      <c r="AD2259" s="33"/>
      <c r="AE2259" s="34" t="s">
        <v>47</v>
      </c>
      <c r="AF2259" s="11"/>
    </row>
    <row r="2260" spans="2:32" ht="62.25" x14ac:dyDescent="0.5">
      <c r="B2260" s="11"/>
      <c r="C2260" s="28" t="s">
        <v>7238</v>
      </c>
      <c r="D2260" s="28" t="s">
        <v>7239</v>
      </c>
      <c r="E2260" s="29" t="s">
        <v>7240</v>
      </c>
      <c r="F2260" s="29" t="s">
        <v>1</v>
      </c>
      <c r="G2260" s="29" t="s">
        <v>59</v>
      </c>
      <c r="H2260" s="30" t="s">
        <v>7241</v>
      </c>
      <c r="I2260" s="30" t="s">
        <v>102</v>
      </c>
      <c r="J2260" s="31" t="s">
        <v>103</v>
      </c>
      <c r="K2260" s="30" t="s">
        <v>104</v>
      </c>
      <c r="L2260" s="32" t="s">
        <v>40</v>
      </c>
      <c r="M2260" s="30" t="s">
        <v>105</v>
      </c>
      <c r="N2260" s="30" t="s">
        <v>4421</v>
      </c>
      <c r="O2260" s="30" t="s">
        <v>107</v>
      </c>
      <c r="P2260" s="32" t="s">
        <v>46</v>
      </c>
      <c r="Q2260" s="54"/>
      <c r="R2260" s="64"/>
      <c r="S2260" s="63"/>
      <c r="T2260" s="30"/>
      <c r="U2260" s="30"/>
      <c r="V2260" s="30"/>
      <c r="W2260" s="30"/>
      <c r="X2260" s="30"/>
      <c r="Y2260" s="33">
        <f t="shared" si="35"/>
        <v>0</v>
      </c>
      <c r="Z2260" s="32"/>
      <c r="AA2260" s="32" t="s">
        <v>40</v>
      </c>
      <c r="AB2260" s="26"/>
      <c r="AC2260" s="33"/>
      <c r="AD2260" s="33"/>
      <c r="AE2260" s="34" t="s">
        <v>47</v>
      </c>
      <c r="AF2260" s="11"/>
    </row>
    <row r="2261" spans="2:32" ht="62.25" x14ac:dyDescent="0.5">
      <c r="B2261" s="11"/>
      <c r="C2261" s="28" t="s">
        <v>7242</v>
      </c>
      <c r="D2261" s="28" t="s">
        <v>7243</v>
      </c>
      <c r="E2261" s="29" t="s">
        <v>7244</v>
      </c>
      <c r="F2261" s="29" t="s">
        <v>1</v>
      </c>
      <c r="G2261" s="29" t="s">
        <v>59</v>
      </c>
      <c r="H2261" s="30" t="s">
        <v>5316</v>
      </c>
      <c r="I2261" s="30" t="s">
        <v>102</v>
      </c>
      <c r="J2261" s="31" t="s">
        <v>103</v>
      </c>
      <c r="K2261" s="30" t="s">
        <v>104</v>
      </c>
      <c r="L2261" s="32" t="s">
        <v>40</v>
      </c>
      <c r="M2261" s="30" t="s">
        <v>105</v>
      </c>
      <c r="N2261" s="30" t="s">
        <v>7245</v>
      </c>
      <c r="O2261" s="30" t="s">
        <v>107</v>
      </c>
      <c r="P2261" s="32" t="s">
        <v>46</v>
      </c>
      <c r="Q2261" s="54"/>
      <c r="R2261" s="64"/>
      <c r="S2261" s="63"/>
      <c r="T2261" s="30"/>
      <c r="U2261" s="30"/>
      <c r="V2261" s="30"/>
      <c r="W2261" s="30"/>
      <c r="X2261" s="30"/>
      <c r="Y2261" s="33">
        <f t="shared" si="35"/>
        <v>0</v>
      </c>
      <c r="Z2261" s="32"/>
      <c r="AA2261" s="32" t="s">
        <v>40</v>
      </c>
      <c r="AB2261" s="26"/>
      <c r="AC2261" s="33"/>
      <c r="AD2261" s="33"/>
      <c r="AE2261" s="34" t="s">
        <v>47</v>
      </c>
      <c r="AF2261" s="11"/>
    </row>
    <row r="2262" spans="2:32" ht="62.25" x14ac:dyDescent="0.5">
      <c r="B2262" s="11"/>
      <c r="C2262" s="28" t="s">
        <v>7246</v>
      </c>
      <c r="D2262" s="28" t="s">
        <v>7247</v>
      </c>
      <c r="E2262" s="29" t="s">
        <v>7248</v>
      </c>
      <c r="F2262" s="29" t="s">
        <v>1</v>
      </c>
      <c r="G2262" s="29" t="s">
        <v>59</v>
      </c>
      <c r="H2262" s="30" t="s">
        <v>5316</v>
      </c>
      <c r="I2262" s="30" t="s">
        <v>102</v>
      </c>
      <c r="J2262" s="31" t="s">
        <v>103</v>
      </c>
      <c r="K2262" s="30" t="s">
        <v>104</v>
      </c>
      <c r="L2262" s="32" t="s">
        <v>40</v>
      </c>
      <c r="M2262" s="30" t="s">
        <v>105</v>
      </c>
      <c r="N2262" s="30" t="s">
        <v>4421</v>
      </c>
      <c r="O2262" s="30" t="s">
        <v>340</v>
      </c>
      <c r="P2262" s="32" t="s">
        <v>46</v>
      </c>
      <c r="Q2262" s="54"/>
      <c r="R2262" s="64"/>
      <c r="S2262" s="63"/>
      <c r="T2262" s="30"/>
      <c r="U2262" s="30"/>
      <c r="V2262" s="30"/>
      <c r="W2262" s="30"/>
      <c r="X2262" s="30"/>
      <c r="Y2262" s="33">
        <f t="shared" si="35"/>
        <v>0</v>
      </c>
      <c r="Z2262" s="32"/>
      <c r="AA2262" s="32" t="s">
        <v>40</v>
      </c>
      <c r="AB2262" s="26"/>
      <c r="AC2262" s="33"/>
      <c r="AD2262" s="33"/>
      <c r="AE2262" s="34" t="s">
        <v>47</v>
      </c>
      <c r="AF2262" s="11"/>
    </row>
    <row r="2263" spans="2:32" ht="62.25" x14ac:dyDescent="0.5">
      <c r="B2263" s="11"/>
      <c r="C2263" s="28" t="s">
        <v>7249</v>
      </c>
      <c r="D2263" s="28" t="s">
        <v>7250</v>
      </c>
      <c r="E2263" s="29" t="s">
        <v>7251</v>
      </c>
      <c r="F2263" s="29" t="s">
        <v>1</v>
      </c>
      <c r="G2263" s="29" t="s">
        <v>59</v>
      </c>
      <c r="H2263" s="30" t="s">
        <v>5383</v>
      </c>
      <c r="I2263" s="30" t="s">
        <v>102</v>
      </c>
      <c r="J2263" s="31" t="s">
        <v>103</v>
      </c>
      <c r="K2263" s="30" t="s">
        <v>104</v>
      </c>
      <c r="L2263" s="32" t="s">
        <v>40</v>
      </c>
      <c r="M2263" s="30" t="s">
        <v>105</v>
      </c>
      <c r="N2263" s="30" t="s">
        <v>4421</v>
      </c>
      <c r="O2263" s="30" t="s">
        <v>107</v>
      </c>
      <c r="P2263" s="32" t="s">
        <v>46</v>
      </c>
      <c r="Q2263" s="54"/>
      <c r="R2263" s="64"/>
      <c r="S2263" s="63"/>
      <c r="T2263" s="30"/>
      <c r="U2263" s="30"/>
      <c r="V2263" s="30"/>
      <c r="W2263" s="30"/>
      <c r="X2263" s="30"/>
      <c r="Y2263" s="33">
        <f t="shared" si="35"/>
        <v>0</v>
      </c>
      <c r="Z2263" s="32"/>
      <c r="AA2263" s="32" t="s">
        <v>40</v>
      </c>
      <c r="AB2263" s="26"/>
      <c r="AC2263" s="33"/>
      <c r="AD2263" s="33"/>
      <c r="AE2263" s="34" t="s">
        <v>47</v>
      </c>
      <c r="AF2263" s="11"/>
    </row>
    <row r="2264" spans="2:32" ht="62.25" x14ac:dyDescent="0.5">
      <c r="B2264" s="11"/>
      <c r="C2264" s="28" t="s">
        <v>7252</v>
      </c>
      <c r="D2264" s="28" t="s">
        <v>7253</v>
      </c>
      <c r="E2264" s="29" t="s">
        <v>7254</v>
      </c>
      <c r="F2264" s="29" t="s">
        <v>1</v>
      </c>
      <c r="G2264" s="29" t="s">
        <v>59</v>
      </c>
      <c r="H2264" s="30" t="s">
        <v>4431</v>
      </c>
      <c r="I2264" s="30" t="s">
        <v>102</v>
      </c>
      <c r="J2264" s="31" t="s">
        <v>103</v>
      </c>
      <c r="K2264" s="30" t="s">
        <v>104</v>
      </c>
      <c r="L2264" s="32" t="s">
        <v>40</v>
      </c>
      <c r="M2264" s="30" t="s">
        <v>105</v>
      </c>
      <c r="N2264" s="30" t="s">
        <v>4421</v>
      </c>
      <c r="O2264" s="30" t="s">
        <v>107</v>
      </c>
      <c r="P2264" s="32" t="s">
        <v>46</v>
      </c>
      <c r="Q2264" s="54"/>
      <c r="R2264" s="64"/>
      <c r="S2264" s="63"/>
      <c r="T2264" s="30"/>
      <c r="U2264" s="30"/>
      <c r="V2264" s="30"/>
      <c r="W2264" s="30"/>
      <c r="X2264" s="30"/>
      <c r="Y2264" s="33">
        <f t="shared" si="35"/>
        <v>0</v>
      </c>
      <c r="Z2264" s="32"/>
      <c r="AA2264" s="32" t="s">
        <v>40</v>
      </c>
      <c r="AB2264" s="26"/>
      <c r="AC2264" s="33"/>
      <c r="AD2264" s="33"/>
      <c r="AE2264" s="34" t="s">
        <v>47</v>
      </c>
      <c r="AF2264" s="11"/>
    </row>
    <row r="2265" spans="2:32" ht="62.25" x14ac:dyDescent="0.5">
      <c r="B2265" s="11"/>
      <c r="C2265" s="28" t="s">
        <v>7255</v>
      </c>
      <c r="D2265" s="28" t="s">
        <v>7256</v>
      </c>
      <c r="E2265" s="29" t="s">
        <v>7257</v>
      </c>
      <c r="F2265" s="29" t="s">
        <v>1</v>
      </c>
      <c r="G2265" s="29" t="s">
        <v>59</v>
      </c>
      <c r="H2265" s="30" t="s">
        <v>5437</v>
      </c>
      <c r="I2265" s="30" t="s">
        <v>102</v>
      </c>
      <c r="J2265" s="31" t="s">
        <v>103</v>
      </c>
      <c r="K2265" s="30" t="s">
        <v>104</v>
      </c>
      <c r="L2265" s="32" t="s">
        <v>40</v>
      </c>
      <c r="M2265" s="30" t="s">
        <v>105</v>
      </c>
      <c r="N2265" s="30" t="s">
        <v>4421</v>
      </c>
      <c r="O2265" s="30" t="s">
        <v>107</v>
      </c>
      <c r="P2265" s="32" t="s">
        <v>46</v>
      </c>
      <c r="Q2265" s="54"/>
      <c r="R2265" s="64"/>
      <c r="S2265" s="63"/>
      <c r="T2265" s="30"/>
      <c r="U2265" s="30"/>
      <c r="V2265" s="30"/>
      <c r="W2265" s="30"/>
      <c r="X2265" s="30"/>
      <c r="Y2265" s="33">
        <f t="shared" si="35"/>
        <v>0</v>
      </c>
      <c r="Z2265" s="32"/>
      <c r="AA2265" s="32" t="s">
        <v>40</v>
      </c>
      <c r="AB2265" s="26"/>
      <c r="AC2265" s="33"/>
      <c r="AD2265" s="33"/>
      <c r="AE2265" s="34" t="s">
        <v>47</v>
      </c>
      <c r="AF2265" s="11"/>
    </row>
    <row r="2266" spans="2:32" ht="62.25" x14ac:dyDescent="0.5">
      <c r="B2266" s="11"/>
      <c r="C2266" s="28" t="s">
        <v>7258</v>
      </c>
      <c r="D2266" s="28" t="s">
        <v>7259</v>
      </c>
      <c r="E2266" s="29" t="s">
        <v>7260</v>
      </c>
      <c r="F2266" s="29" t="s">
        <v>1</v>
      </c>
      <c r="G2266" s="29" t="s">
        <v>59</v>
      </c>
      <c r="H2266" s="30" t="s">
        <v>5387</v>
      </c>
      <c r="I2266" s="30" t="s">
        <v>102</v>
      </c>
      <c r="J2266" s="31" t="s">
        <v>103</v>
      </c>
      <c r="K2266" s="30" t="s">
        <v>104</v>
      </c>
      <c r="L2266" s="32" t="s">
        <v>40</v>
      </c>
      <c r="M2266" s="30" t="s">
        <v>105</v>
      </c>
      <c r="N2266" s="30" t="s">
        <v>4421</v>
      </c>
      <c r="O2266" s="30" t="s">
        <v>107</v>
      </c>
      <c r="P2266" s="32" t="s">
        <v>46</v>
      </c>
      <c r="Q2266" s="54"/>
      <c r="R2266" s="64"/>
      <c r="S2266" s="63"/>
      <c r="T2266" s="30"/>
      <c r="U2266" s="30"/>
      <c r="V2266" s="30"/>
      <c r="W2266" s="30"/>
      <c r="X2266" s="30"/>
      <c r="Y2266" s="33">
        <f t="shared" si="35"/>
        <v>0</v>
      </c>
      <c r="Z2266" s="32"/>
      <c r="AA2266" s="32" t="s">
        <v>40</v>
      </c>
      <c r="AB2266" s="26"/>
      <c r="AC2266" s="33"/>
      <c r="AD2266" s="33"/>
      <c r="AE2266" s="34" t="s">
        <v>47</v>
      </c>
      <c r="AF2266" s="11"/>
    </row>
    <row r="2267" spans="2:32" ht="62.25" x14ac:dyDescent="0.5">
      <c r="B2267" s="11"/>
      <c r="C2267" s="28" t="s">
        <v>7261</v>
      </c>
      <c r="D2267" s="28" t="s">
        <v>7262</v>
      </c>
      <c r="E2267" s="29" t="s">
        <v>7263</v>
      </c>
      <c r="F2267" s="29" t="s">
        <v>1</v>
      </c>
      <c r="G2267" s="29" t="s">
        <v>59</v>
      </c>
      <c r="H2267" s="30" t="s">
        <v>5387</v>
      </c>
      <c r="I2267" s="30" t="s">
        <v>102</v>
      </c>
      <c r="J2267" s="31" t="s">
        <v>103</v>
      </c>
      <c r="K2267" s="30" t="s">
        <v>104</v>
      </c>
      <c r="L2267" s="32" t="s">
        <v>40</v>
      </c>
      <c r="M2267" s="30" t="s">
        <v>105</v>
      </c>
      <c r="N2267" s="30" t="s">
        <v>4421</v>
      </c>
      <c r="O2267" s="30" t="s">
        <v>107</v>
      </c>
      <c r="P2267" s="32" t="s">
        <v>46</v>
      </c>
      <c r="Q2267" s="54"/>
      <c r="R2267" s="64"/>
      <c r="S2267" s="63"/>
      <c r="T2267" s="30"/>
      <c r="U2267" s="30"/>
      <c r="V2267" s="30"/>
      <c r="W2267" s="30"/>
      <c r="X2267" s="30"/>
      <c r="Y2267" s="33">
        <f t="shared" si="35"/>
        <v>0</v>
      </c>
      <c r="Z2267" s="32"/>
      <c r="AA2267" s="32" t="s">
        <v>40</v>
      </c>
      <c r="AB2267" s="26"/>
      <c r="AC2267" s="33"/>
      <c r="AD2267" s="33"/>
      <c r="AE2267" s="34" t="s">
        <v>47</v>
      </c>
      <c r="AF2267" s="11"/>
    </row>
    <row r="2268" spans="2:32" ht="62.25" x14ac:dyDescent="0.5">
      <c r="B2268" s="11"/>
      <c r="C2268" s="28" t="s">
        <v>7264</v>
      </c>
      <c r="D2268" s="28" t="s">
        <v>7265</v>
      </c>
      <c r="E2268" s="29" t="s">
        <v>7266</v>
      </c>
      <c r="F2268" s="29" t="s">
        <v>1</v>
      </c>
      <c r="G2268" s="29" t="s">
        <v>59</v>
      </c>
      <c r="H2268" s="30" t="s">
        <v>5373</v>
      </c>
      <c r="I2268" s="30" t="s">
        <v>102</v>
      </c>
      <c r="J2268" s="31" t="s">
        <v>103</v>
      </c>
      <c r="K2268" s="30" t="s">
        <v>104</v>
      </c>
      <c r="L2268" s="32" t="s">
        <v>40</v>
      </c>
      <c r="M2268" s="30" t="s">
        <v>105</v>
      </c>
      <c r="N2268" s="30" t="s">
        <v>4421</v>
      </c>
      <c r="O2268" s="30" t="s">
        <v>279</v>
      </c>
      <c r="P2268" s="32" t="s">
        <v>46</v>
      </c>
      <c r="Q2268" s="54"/>
      <c r="R2268" s="64"/>
      <c r="S2268" s="63"/>
      <c r="T2268" s="30"/>
      <c r="U2268" s="30"/>
      <c r="V2268" s="30"/>
      <c r="W2268" s="30"/>
      <c r="X2268" s="30"/>
      <c r="Y2268" s="33">
        <f t="shared" si="35"/>
        <v>0</v>
      </c>
      <c r="Z2268" s="32"/>
      <c r="AA2268" s="32" t="s">
        <v>40</v>
      </c>
      <c r="AB2268" s="26"/>
      <c r="AC2268" s="33"/>
      <c r="AD2268" s="33"/>
      <c r="AE2268" s="34" t="s">
        <v>47</v>
      </c>
      <c r="AF2268" s="11"/>
    </row>
    <row r="2269" spans="2:32" ht="62.25" x14ac:dyDescent="0.5">
      <c r="B2269" s="11"/>
      <c r="C2269" s="28" t="s">
        <v>7267</v>
      </c>
      <c r="D2269" s="28" t="s">
        <v>7268</v>
      </c>
      <c r="E2269" s="29" t="s">
        <v>7269</v>
      </c>
      <c r="F2269" s="29" t="s">
        <v>1</v>
      </c>
      <c r="G2269" s="29" t="s">
        <v>59</v>
      </c>
      <c r="H2269" s="30" t="s">
        <v>5394</v>
      </c>
      <c r="I2269" s="30" t="s">
        <v>102</v>
      </c>
      <c r="J2269" s="31" t="s">
        <v>103</v>
      </c>
      <c r="K2269" s="30" t="s">
        <v>104</v>
      </c>
      <c r="L2269" s="32" t="s">
        <v>40</v>
      </c>
      <c r="M2269" s="30" t="s">
        <v>105</v>
      </c>
      <c r="N2269" s="30" t="s">
        <v>4421</v>
      </c>
      <c r="O2269" s="30" t="s">
        <v>45</v>
      </c>
      <c r="P2269" s="32" t="s">
        <v>46</v>
      </c>
      <c r="Q2269" s="54"/>
      <c r="R2269" s="64"/>
      <c r="S2269" s="63"/>
      <c r="T2269" s="30"/>
      <c r="U2269" s="30"/>
      <c r="V2269" s="30"/>
      <c r="W2269" s="30"/>
      <c r="X2269" s="30"/>
      <c r="Y2269" s="33">
        <f t="shared" si="35"/>
        <v>0</v>
      </c>
      <c r="Z2269" s="32"/>
      <c r="AA2269" s="32" t="s">
        <v>40</v>
      </c>
      <c r="AB2269" s="26"/>
      <c r="AC2269" s="33"/>
      <c r="AD2269" s="33"/>
      <c r="AE2269" s="34" t="s">
        <v>47</v>
      </c>
      <c r="AF2269" s="11"/>
    </row>
    <row r="2270" spans="2:32" ht="62.25" x14ac:dyDescent="0.5">
      <c r="B2270" s="11"/>
      <c r="C2270" s="28" t="s">
        <v>7270</v>
      </c>
      <c r="D2270" s="28" t="s">
        <v>7271</v>
      </c>
      <c r="E2270" s="29" t="s">
        <v>7272</v>
      </c>
      <c r="F2270" s="29" t="s">
        <v>1</v>
      </c>
      <c r="G2270" s="29" t="s">
        <v>59</v>
      </c>
      <c r="H2270" s="30" t="s">
        <v>5394</v>
      </c>
      <c r="I2270" s="30" t="s">
        <v>102</v>
      </c>
      <c r="J2270" s="31" t="s">
        <v>103</v>
      </c>
      <c r="K2270" s="30" t="s">
        <v>104</v>
      </c>
      <c r="L2270" s="32" t="s">
        <v>40</v>
      </c>
      <c r="M2270" s="30" t="s">
        <v>105</v>
      </c>
      <c r="N2270" s="30" t="s">
        <v>4421</v>
      </c>
      <c r="O2270" s="30" t="s">
        <v>209</v>
      </c>
      <c r="P2270" s="32" t="s">
        <v>46</v>
      </c>
      <c r="Q2270" s="54"/>
      <c r="R2270" s="64"/>
      <c r="S2270" s="63"/>
      <c r="T2270" s="30"/>
      <c r="U2270" s="30"/>
      <c r="V2270" s="30"/>
      <c r="W2270" s="30"/>
      <c r="X2270" s="30"/>
      <c r="Y2270" s="33">
        <f t="shared" si="35"/>
        <v>0</v>
      </c>
      <c r="Z2270" s="32"/>
      <c r="AA2270" s="32" t="s">
        <v>40</v>
      </c>
      <c r="AB2270" s="26"/>
      <c r="AC2270" s="33"/>
      <c r="AD2270" s="33"/>
      <c r="AE2270" s="34" t="s">
        <v>47</v>
      </c>
      <c r="AF2270" s="11"/>
    </row>
    <row r="2271" spans="2:32" ht="62.25" x14ac:dyDescent="0.5">
      <c r="B2271" s="11"/>
      <c r="C2271" s="28" t="s">
        <v>7273</v>
      </c>
      <c r="D2271" s="28" t="s">
        <v>7274</v>
      </c>
      <c r="E2271" s="29" t="s">
        <v>7275</v>
      </c>
      <c r="F2271" s="29" t="s">
        <v>1</v>
      </c>
      <c r="G2271" s="29" t="s">
        <v>59</v>
      </c>
      <c r="H2271" s="30" t="s">
        <v>5394</v>
      </c>
      <c r="I2271" s="30" t="s">
        <v>102</v>
      </c>
      <c r="J2271" s="31" t="s">
        <v>103</v>
      </c>
      <c r="K2271" s="30" t="s">
        <v>104</v>
      </c>
      <c r="L2271" s="32" t="s">
        <v>40</v>
      </c>
      <c r="M2271" s="30" t="s">
        <v>105</v>
      </c>
      <c r="N2271" s="30" t="s">
        <v>4421</v>
      </c>
      <c r="O2271" s="30" t="s">
        <v>107</v>
      </c>
      <c r="P2271" s="32" t="s">
        <v>46</v>
      </c>
      <c r="Q2271" s="54"/>
      <c r="R2271" s="64"/>
      <c r="S2271" s="63"/>
      <c r="T2271" s="30"/>
      <c r="U2271" s="30"/>
      <c r="V2271" s="30"/>
      <c r="W2271" s="30"/>
      <c r="X2271" s="30"/>
      <c r="Y2271" s="33">
        <f t="shared" si="35"/>
        <v>0</v>
      </c>
      <c r="Z2271" s="32"/>
      <c r="AA2271" s="32" t="s">
        <v>40</v>
      </c>
      <c r="AB2271" s="26"/>
      <c r="AC2271" s="33"/>
      <c r="AD2271" s="33"/>
      <c r="AE2271" s="34" t="s">
        <v>47</v>
      </c>
      <c r="AF2271" s="11"/>
    </row>
    <row r="2272" spans="2:32" ht="62.25" x14ac:dyDescent="0.5">
      <c r="B2272" s="11"/>
      <c r="C2272" s="28" t="s">
        <v>7276</v>
      </c>
      <c r="D2272" s="28" t="s">
        <v>7277</v>
      </c>
      <c r="E2272" s="29" t="s">
        <v>7278</v>
      </c>
      <c r="F2272" s="29" t="s">
        <v>1</v>
      </c>
      <c r="G2272" s="29" t="s">
        <v>59</v>
      </c>
      <c r="H2272" s="30" t="s">
        <v>5320</v>
      </c>
      <c r="I2272" s="30" t="s">
        <v>102</v>
      </c>
      <c r="J2272" s="31" t="s">
        <v>103</v>
      </c>
      <c r="K2272" s="30" t="s">
        <v>104</v>
      </c>
      <c r="L2272" s="32" t="s">
        <v>40</v>
      </c>
      <c r="M2272" s="30" t="s">
        <v>105</v>
      </c>
      <c r="N2272" s="30" t="s">
        <v>7245</v>
      </c>
      <c r="O2272" s="30" t="s">
        <v>107</v>
      </c>
      <c r="P2272" s="32" t="s">
        <v>46</v>
      </c>
      <c r="Q2272" s="54"/>
      <c r="R2272" s="64"/>
      <c r="S2272" s="63"/>
      <c r="T2272" s="30"/>
      <c r="U2272" s="30"/>
      <c r="V2272" s="30"/>
      <c r="W2272" s="30"/>
      <c r="X2272" s="30"/>
      <c r="Y2272" s="33">
        <f t="shared" si="35"/>
        <v>0</v>
      </c>
      <c r="Z2272" s="32"/>
      <c r="AA2272" s="32" t="s">
        <v>40</v>
      </c>
      <c r="AB2272" s="26"/>
      <c r="AC2272" s="33"/>
      <c r="AD2272" s="33"/>
      <c r="AE2272" s="34" t="s">
        <v>47</v>
      </c>
      <c r="AF2272" s="11"/>
    </row>
    <row r="2273" spans="2:32" ht="62.25" x14ac:dyDescent="0.5">
      <c r="B2273" s="11"/>
      <c r="C2273" s="28" t="s">
        <v>7279</v>
      </c>
      <c r="D2273" s="28" t="s">
        <v>7280</v>
      </c>
      <c r="E2273" s="29" t="s">
        <v>7281</v>
      </c>
      <c r="F2273" s="29" t="s">
        <v>1</v>
      </c>
      <c r="G2273" s="29" t="s">
        <v>59</v>
      </c>
      <c r="H2273" s="30" t="s">
        <v>5320</v>
      </c>
      <c r="I2273" s="30" t="s">
        <v>102</v>
      </c>
      <c r="J2273" s="31" t="s">
        <v>103</v>
      </c>
      <c r="K2273" s="30" t="s">
        <v>104</v>
      </c>
      <c r="L2273" s="32" t="s">
        <v>40</v>
      </c>
      <c r="M2273" s="30" t="s">
        <v>105</v>
      </c>
      <c r="N2273" s="30" t="s">
        <v>4421</v>
      </c>
      <c r="O2273" s="30" t="s">
        <v>209</v>
      </c>
      <c r="P2273" s="32" t="s">
        <v>46</v>
      </c>
      <c r="Q2273" s="54"/>
      <c r="R2273" s="64"/>
      <c r="S2273" s="63"/>
      <c r="T2273" s="30"/>
      <c r="U2273" s="30"/>
      <c r="V2273" s="30"/>
      <c r="W2273" s="30"/>
      <c r="X2273" s="30"/>
      <c r="Y2273" s="33">
        <f t="shared" si="35"/>
        <v>0</v>
      </c>
      <c r="Z2273" s="32"/>
      <c r="AA2273" s="32" t="s">
        <v>40</v>
      </c>
      <c r="AB2273" s="26"/>
      <c r="AC2273" s="33"/>
      <c r="AD2273" s="33"/>
      <c r="AE2273" s="34" t="s">
        <v>47</v>
      </c>
      <c r="AF2273" s="11"/>
    </row>
    <row r="2274" spans="2:32" ht="62.25" x14ac:dyDescent="0.5">
      <c r="B2274" s="11"/>
      <c r="C2274" s="28" t="s">
        <v>7282</v>
      </c>
      <c r="D2274" s="28" t="s">
        <v>7283</v>
      </c>
      <c r="E2274" s="29" t="s">
        <v>7284</v>
      </c>
      <c r="F2274" s="29" t="s">
        <v>1</v>
      </c>
      <c r="G2274" s="29" t="s">
        <v>59</v>
      </c>
      <c r="H2274" s="30" t="s">
        <v>5320</v>
      </c>
      <c r="I2274" s="30" t="s">
        <v>102</v>
      </c>
      <c r="J2274" s="31" t="s">
        <v>103</v>
      </c>
      <c r="K2274" s="30" t="s">
        <v>104</v>
      </c>
      <c r="L2274" s="32" t="s">
        <v>40</v>
      </c>
      <c r="M2274" s="30" t="s">
        <v>105</v>
      </c>
      <c r="N2274" s="30" t="s">
        <v>4421</v>
      </c>
      <c r="O2274" s="30" t="s">
        <v>107</v>
      </c>
      <c r="P2274" s="32" t="s">
        <v>46</v>
      </c>
      <c r="Q2274" s="54"/>
      <c r="R2274" s="64"/>
      <c r="S2274" s="63"/>
      <c r="T2274" s="30"/>
      <c r="U2274" s="30"/>
      <c r="V2274" s="30"/>
      <c r="W2274" s="30"/>
      <c r="X2274" s="30"/>
      <c r="Y2274" s="33">
        <f t="shared" si="35"/>
        <v>0</v>
      </c>
      <c r="Z2274" s="32"/>
      <c r="AA2274" s="32" t="s">
        <v>40</v>
      </c>
      <c r="AB2274" s="26"/>
      <c r="AC2274" s="33"/>
      <c r="AD2274" s="33"/>
      <c r="AE2274" s="34" t="s">
        <v>47</v>
      </c>
      <c r="AF2274" s="11"/>
    </row>
    <row r="2275" spans="2:32" ht="62.25" x14ac:dyDescent="0.5">
      <c r="B2275" s="11"/>
      <c r="C2275" s="28" t="s">
        <v>7285</v>
      </c>
      <c r="D2275" s="28" t="s">
        <v>7286</v>
      </c>
      <c r="E2275" s="29" t="s">
        <v>7287</v>
      </c>
      <c r="F2275" s="29" t="s">
        <v>1</v>
      </c>
      <c r="G2275" s="29" t="s">
        <v>59</v>
      </c>
      <c r="H2275" s="30" t="s">
        <v>5419</v>
      </c>
      <c r="I2275" s="30" t="s">
        <v>102</v>
      </c>
      <c r="J2275" s="31" t="s">
        <v>103</v>
      </c>
      <c r="K2275" s="30" t="s">
        <v>104</v>
      </c>
      <c r="L2275" s="32" t="s">
        <v>40</v>
      </c>
      <c r="M2275" s="30" t="s">
        <v>105</v>
      </c>
      <c r="N2275" s="30" t="s">
        <v>4421</v>
      </c>
      <c r="O2275" s="30" t="s">
        <v>107</v>
      </c>
      <c r="P2275" s="32" t="s">
        <v>46</v>
      </c>
      <c r="Q2275" s="54"/>
      <c r="R2275" s="64"/>
      <c r="S2275" s="63"/>
      <c r="T2275" s="30"/>
      <c r="U2275" s="30"/>
      <c r="V2275" s="30"/>
      <c r="W2275" s="30"/>
      <c r="X2275" s="30"/>
      <c r="Y2275" s="33">
        <f t="shared" si="35"/>
        <v>0</v>
      </c>
      <c r="Z2275" s="32"/>
      <c r="AA2275" s="32" t="s">
        <v>40</v>
      </c>
      <c r="AB2275" s="26"/>
      <c r="AC2275" s="33"/>
      <c r="AD2275" s="33"/>
      <c r="AE2275" s="34" t="s">
        <v>47</v>
      </c>
      <c r="AF2275" s="11"/>
    </row>
    <row r="2276" spans="2:32" ht="62.25" x14ac:dyDescent="0.5">
      <c r="B2276" s="11"/>
      <c r="C2276" s="28" t="s">
        <v>7288</v>
      </c>
      <c r="D2276" s="28" t="s">
        <v>7289</v>
      </c>
      <c r="E2276" s="29" t="s">
        <v>7290</v>
      </c>
      <c r="F2276" s="29" t="s">
        <v>1</v>
      </c>
      <c r="G2276" s="29" t="s">
        <v>59</v>
      </c>
      <c r="H2276" s="30" t="s">
        <v>4478</v>
      </c>
      <c r="I2276" s="30" t="s">
        <v>102</v>
      </c>
      <c r="J2276" s="31" t="s">
        <v>103</v>
      </c>
      <c r="K2276" s="30" t="s">
        <v>104</v>
      </c>
      <c r="L2276" s="32" t="s">
        <v>40</v>
      </c>
      <c r="M2276" s="30" t="s">
        <v>105</v>
      </c>
      <c r="N2276" s="30" t="s">
        <v>4421</v>
      </c>
      <c r="O2276" s="30" t="s">
        <v>45</v>
      </c>
      <c r="P2276" s="32" t="s">
        <v>46</v>
      </c>
      <c r="Q2276" s="54"/>
      <c r="R2276" s="64"/>
      <c r="S2276" s="63"/>
      <c r="T2276" s="30"/>
      <c r="U2276" s="30"/>
      <c r="V2276" s="30"/>
      <c r="W2276" s="30"/>
      <c r="X2276" s="30"/>
      <c r="Y2276" s="33">
        <f t="shared" si="35"/>
        <v>0</v>
      </c>
      <c r="Z2276" s="32"/>
      <c r="AA2276" s="32" t="s">
        <v>40</v>
      </c>
      <c r="AB2276" s="26"/>
      <c r="AC2276" s="33"/>
      <c r="AD2276" s="33"/>
      <c r="AE2276" s="34" t="s">
        <v>47</v>
      </c>
      <c r="AF2276" s="11"/>
    </row>
    <row r="2277" spans="2:32" ht="62.25" x14ac:dyDescent="0.5">
      <c r="B2277" s="11"/>
      <c r="C2277" s="28" t="s">
        <v>7291</v>
      </c>
      <c r="D2277" s="28" t="s">
        <v>7292</v>
      </c>
      <c r="E2277" s="29" t="s">
        <v>7293</v>
      </c>
      <c r="F2277" s="29" t="s">
        <v>1</v>
      </c>
      <c r="G2277" s="29" t="s">
        <v>59</v>
      </c>
      <c r="H2277" s="30" t="s">
        <v>4478</v>
      </c>
      <c r="I2277" s="30" t="s">
        <v>102</v>
      </c>
      <c r="J2277" s="31" t="s">
        <v>103</v>
      </c>
      <c r="K2277" s="30" t="s">
        <v>104</v>
      </c>
      <c r="L2277" s="32" t="s">
        <v>40</v>
      </c>
      <c r="M2277" s="30" t="s">
        <v>105</v>
      </c>
      <c r="N2277" s="30" t="s">
        <v>4421</v>
      </c>
      <c r="O2277" s="30" t="s">
        <v>107</v>
      </c>
      <c r="P2277" s="32" t="s">
        <v>46</v>
      </c>
      <c r="Q2277" s="54"/>
      <c r="R2277" s="64"/>
      <c r="S2277" s="63"/>
      <c r="T2277" s="30"/>
      <c r="U2277" s="30"/>
      <c r="V2277" s="30"/>
      <c r="W2277" s="30"/>
      <c r="X2277" s="30"/>
      <c r="Y2277" s="33">
        <f t="shared" si="35"/>
        <v>0</v>
      </c>
      <c r="Z2277" s="32"/>
      <c r="AA2277" s="32" t="s">
        <v>40</v>
      </c>
      <c r="AB2277" s="26"/>
      <c r="AC2277" s="33"/>
      <c r="AD2277" s="33"/>
      <c r="AE2277" s="34" t="s">
        <v>47</v>
      </c>
      <c r="AF2277" s="11"/>
    </row>
    <row r="2278" spans="2:32" ht="62.25" x14ac:dyDescent="0.5">
      <c r="B2278" s="11"/>
      <c r="C2278" s="28" t="s">
        <v>7294</v>
      </c>
      <c r="D2278" s="28" t="s">
        <v>7295</v>
      </c>
      <c r="E2278" s="29" t="s">
        <v>7296</v>
      </c>
      <c r="F2278" s="29" t="s">
        <v>1</v>
      </c>
      <c r="G2278" s="29" t="s">
        <v>59</v>
      </c>
      <c r="H2278" s="30" t="s">
        <v>561</v>
      </c>
      <c r="I2278" s="30" t="s">
        <v>102</v>
      </c>
      <c r="J2278" s="31" t="s">
        <v>103</v>
      </c>
      <c r="K2278" s="30" t="s">
        <v>104</v>
      </c>
      <c r="L2278" s="32" t="s">
        <v>40</v>
      </c>
      <c r="M2278" s="30" t="s">
        <v>105</v>
      </c>
      <c r="N2278" s="30" t="s">
        <v>7297</v>
      </c>
      <c r="O2278" s="30" t="s">
        <v>279</v>
      </c>
      <c r="P2278" s="32" t="s">
        <v>46</v>
      </c>
      <c r="Q2278" s="54"/>
      <c r="R2278" s="64"/>
      <c r="S2278" s="63"/>
      <c r="T2278" s="30"/>
      <c r="U2278" s="30"/>
      <c r="V2278" s="30"/>
      <c r="W2278" s="30"/>
      <c r="X2278" s="30"/>
      <c r="Y2278" s="33">
        <f t="shared" si="35"/>
        <v>0</v>
      </c>
      <c r="Z2278" s="32"/>
      <c r="AA2278" s="32" t="s">
        <v>40</v>
      </c>
      <c r="AB2278" s="26"/>
      <c r="AC2278" s="33"/>
      <c r="AD2278" s="33"/>
      <c r="AE2278" s="34" t="s">
        <v>47</v>
      </c>
      <c r="AF2278" s="11"/>
    </row>
    <row r="2279" spans="2:32" ht="62.25" x14ac:dyDescent="0.5">
      <c r="B2279" s="11"/>
      <c r="C2279" s="28" t="s">
        <v>7298</v>
      </c>
      <c r="D2279" s="28" t="s">
        <v>7299</v>
      </c>
      <c r="E2279" s="29" t="s">
        <v>7300</v>
      </c>
      <c r="F2279" s="29" t="s">
        <v>1</v>
      </c>
      <c r="G2279" s="29" t="s">
        <v>59</v>
      </c>
      <c r="H2279" s="30" t="s">
        <v>561</v>
      </c>
      <c r="I2279" s="30" t="s">
        <v>102</v>
      </c>
      <c r="J2279" s="31" t="s">
        <v>103</v>
      </c>
      <c r="K2279" s="30" t="s">
        <v>104</v>
      </c>
      <c r="L2279" s="32" t="s">
        <v>40</v>
      </c>
      <c r="M2279" s="30" t="s">
        <v>105</v>
      </c>
      <c r="N2279" s="30" t="s">
        <v>4421</v>
      </c>
      <c r="O2279" s="30" t="s">
        <v>107</v>
      </c>
      <c r="P2279" s="32" t="s">
        <v>46</v>
      </c>
      <c r="Q2279" s="54"/>
      <c r="R2279" s="64"/>
      <c r="S2279" s="63"/>
      <c r="T2279" s="30"/>
      <c r="U2279" s="30"/>
      <c r="V2279" s="30"/>
      <c r="W2279" s="30"/>
      <c r="X2279" s="30"/>
      <c r="Y2279" s="33">
        <f t="shared" si="35"/>
        <v>0</v>
      </c>
      <c r="Z2279" s="32"/>
      <c r="AA2279" s="32" t="s">
        <v>40</v>
      </c>
      <c r="AB2279" s="26"/>
      <c r="AC2279" s="33"/>
      <c r="AD2279" s="33"/>
      <c r="AE2279" s="34" t="s">
        <v>47</v>
      </c>
      <c r="AF2279" s="11"/>
    </row>
    <row r="2280" spans="2:32" ht="62.25" x14ac:dyDescent="0.5">
      <c r="B2280" s="11"/>
      <c r="C2280" s="28" t="s">
        <v>7301</v>
      </c>
      <c r="D2280" s="28" t="s">
        <v>7302</v>
      </c>
      <c r="E2280" s="29" t="s">
        <v>7303</v>
      </c>
      <c r="F2280" s="29" t="s">
        <v>1</v>
      </c>
      <c r="G2280" s="29" t="s">
        <v>59</v>
      </c>
      <c r="H2280" s="30" t="s">
        <v>696</v>
      </c>
      <c r="I2280" s="30" t="s">
        <v>102</v>
      </c>
      <c r="J2280" s="31" t="s">
        <v>103</v>
      </c>
      <c r="K2280" s="30" t="s">
        <v>104</v>
      </c>
      <c r="L2280" s="32" t="s">
        <v>40</v>
      </c>
      <c r="M2280" s="30" t="s">
        <v>105</v>
      </c>
      <c r="N2280" s="30" t="s">
        <v>7245</v>
      </c>
      <c r="O2280" s="30" t="s">
        <v>107</v>
      </c>
      <c r="P2280" s="32" t="s">
        <v>46</v>
      </c>
      <c r="Q2280" s="54"/>
      <c r="R2280" s="64"/>
      <c r="S2280" s="63"/>
      <c r="T2280" s="30"/>
      <c r="U2280" s="30"/>
      <c r="V2280" s="30"/>
      <c r="W2280" s="30"/>
      <c r="X2280" s="30"/>
      <c r="Y2280" s="33">
        <f t="shared" si="35"/>
        <v>0</v>
      </c>
      <c r="Z2280" s="32"/>
      <c r="AA2280" s="32" t="s">
        <v>40</v>
      </c>
      <c r="AB2280" s="26"/>
      <c r="AC2280" s="33"/>
      <c r="AD2280" s="33"/>
      <c r="AE2280" s="34" t="s">
        <v>47</v>
      </c>
      <c r="AF2280" s="11"/>
    </row>
    <row r="2281" spans="2:32" ht="62.25" x14ac:dyDescent="0.5">
      <c r="B2281" s="11"/>
      <c r="C2281" s="28" t="s">
        <v>7304</v>
      </c>
      <c r="D2281" s="28" t="s">
        <v>7305</v>
      </c>
      <c r="E2281" s="29" t="s">
        <v>7306</v>
      </c>
      <c r="F2281" s="29" t="s">
        <v>1</v>
      </c>
      <c r="G2281" s="29" t="s">
        <v>59</v>
      </c>
      <c r="H2281" s="30" t="s">
        <v>696</v>
      </c>
      <c r="I2281" s="30" t="s">
        <v>102</v>
      </c>
      <c r="J2281" s="31" t="s">
        <v>103</v>
      </c>
      <c r="K2281" s="30" t="s">
        <v>104</v>
      </c>
      <c r="L2281" s="32" t="s">
        <v>40</v>
      </c>
      <c r="M2281" s="30" t="s">
        <v>105</v>
      </c>
      <c r="N2281" s="30" t="s">
        <v>4421</v>
      </c>
      <c r="O2281" s="30" t="s">
        <v>429</v>
      </c>
      <c r="P2281" s="32" t="s">
        <v>46</v>
      </c>
      <c r="Q2281" s="54"/>
      <c r="R2281" s="64"/>
      <c r="S2281" s="63"/>
      <c r="T2281" s="30"/>
      <c r="U2281" s="30"/>
      <c r="V2281" s="30"/>
      <c r="W2281" s="30"/>
      <c r="X2281" s="30"/>
      <c r="Y2281" s="33">
        <f t="shared" si="35"/>
        <v>0</v>
      </c>
      <c r="Z2281" s="32"/>
      <c r="AA2281" s="32" t="s">
        <v>40</v>
      </c>
      <c r="AB2281" s="26"/>
      <c r="AC2281" s="33"/>
      <c r="AD2281" s="33"/>
      <c r="AE2281" s="34" t="s">
        <v>47</v>
      </c>
      <c r="AF2281" s="11"/>
    </row>
    <row r="2282" spans="2:32" ht="62.25" x14ac:dyDescent="0.5">
      <c r="B2282" s="11"/>
      <c r="C2282" s="28" t="s">
        <v>7307</v>
      </c>
      <c r="D2282" s="28" t="s">
        <v>7308</v>
      </c>
      <c r="E2282" s="29" t="s">
        <v>7309</v>
      </c>
      <c r="F2282" s="29" t="s">
        <v>1</v>
      </c>
      <c r="G2282" s="29" t="s">
        <v>59</v>
      </c>
      <c r="H2282" s="30" t="s">
        <v>696</v>
      </c>
      <c r="I2282" s="30" t="s">
        <v>102</v>
      </c>
      <c r="J2282" s="31" t="s">
        <v>103</v>
      </c>
      <c r="K2282" s="30" t="s">
        <v>264</v>
      </c>
      <c r="L2282" s="32" t="s">
        <v>265</v>
      </c>
      <c r="M2282" s="30" t="s">
        <v>105</v>
      </c>
      <c r="N2282" s="30" t="s">
        <v>1249</v>
      </c>
      <c r="O2282" s="30" t="s">
        <v>107</v>
      </c>
      <c r="P2282" s="32" t="s">
        <v>46</v>
      </c>
      <c r="Q2282" s="54"/>
      <c r="R2282" s="64"/>
      <c r="S2282" s="63"/>
      <c r="T2282" s="30"/>
      <c r="U2282" s="30"/>
      <c r="V2282" s="30"/>
      <c r="W2282" s="30"/>
      <c r="X2282" s="30"/>
      <c r="Y2282" s="33">
        <f t="shared" si="35"/>
        <v>0</v>
      </c>
      <c r="Z2282" s="32"/>
      <c r="AA2282" s="32" t="s">
        <v>40</v>
      </c>
      <c r="AB2282" s="26"/>
      <c r="AC2282" s="33"/>
      <c r="AD2282" s="33"/>
      <c r="AE2282" s="34" t="s">
        <v>47</v>
      </c>
      <c r="AF2282" s="11"/>
    </row>
    <row r="2283" spans="2:32" ht="62.25" x14ac:dyDescent="0.5">
      <c r="B2283" s="11"/>
      <c r="C2283" s="28" t="s">
        <v>7310</v>
      </c>
      <c r="D2283" s="28" t="s">
        <v>7311</v>
      </c>
      <c r="E2283" s="29" t="s">
        <v>7312</v>
      </c>
      <c r="F2283" s="29" t="s">
        <v>1</v>
      </c>
      <c r="G2283" s="29" t="s">
        <v>59</v>
      </c>
      <c r="H2283" s="30" t="s">
        <v>696</v>
      </c>
      <c r="I2283" s="30" t="s">
        <v>102</v>
      </c>
      <c r="J2283" s="31" t="s">
        <v>103</v>
      </c>
      <c r="K2283" s="30" t="s">
        <v>104</v>
      </c>
      <c r="L2283" s="32" t="s">
        <v>40</v>
      </c>
      <c r="M2283" s="30" t="s">
        <v>105</v>
      </c>
      <c r="N2283" s="30" t="s">
        <v>4421</v>
      </c>
      <c r="O2283" s="30" t="s">
        <v>174</v>
      </c>
      <c r="P2283" s="32" t="s">
        <v>46</v>
      </c>
      <c r="Q2283" s="54"/>
      <c r="R2283" s="64"/>
      <c r="S2283" s="63"/>
      <c r="T2283" s="30"/>
      <c r="U2283" s="30"/>
      <c r="V2283" s="30"/>
      <c r="W2283" s="30"/>
      <c r="X2283" s="30"/>
      <c r="Y2283" s="33">
        <f t="shared" si="35"/>
        <v>0</v>
      </c>
      <c r="Z2283" s="32"/>
      <c r="AA2283" s="32" t="s">
        <v>40</v>
      </c>
      <c r="AB2283" s="26"/>
      <c r="AC2283" s="33"/>
      <c r="AD2283" s="33"/>
      <c r="AE2283" s="34" t="s">
        <v>47</v>
      </c>
      <c r="AF2283" s="11"/>
    </row>
    <row r="2284" spans="2:32" ht="62.25" x14ac:dyDescent="0.5">
      <c r="B2284" s="11"/>
      <c r="C2284" s="28" t="s">
        <v>7313</v>
      </c>
      <c r="D2284" s="28" t="s">
        <v>7314</v>
      </c>
      <c r="E2284" s="29" t="s">
        <v>7315</v>
      </c>
      <c r="F2284" s="29" t="s">
        <v>1</v>
      </c>
      <c r="G2284" s="29" t="s">
        <v>59</v>
      </c>
      <c r="H2284" s="30" t="s">
        <v>696</v>
      </c>
      <c r="I2284" s="30" t="s">
        <v>102</v>
      </c>
      <c r="J2284" s="31" t="s">
        <v>103</v>
      </c>
      <c r="K2284" s="30" t="s">
        <v>104</v>
      </c>
      <c r="L2284" s="32" t="s">
        <v>40</v>
      </c>
      <c r="M2284" s="30" t="s">
        <v>105</v>
      </c>
      <c r="N2284" s="30" t="s">
        <v>4421</v>
      </c>
      <c r="O2284" s="30" t="s">
        <v>429</v>
      </c>
      <c r="P2284" s="32" t="s">
        <v>46</v>
      </c>
      <c r="Q2284" s="54"/>
      <c r="R2284" s="64"/>
      <c r="S2284" s="63"/>
      <c r="T2284" s="30"/>
      <c r="U2284" s="30"/>
      <c r="V2284" s="30"/>
      <c r="W2284" s="30"/>
      <c r="X2284" s="30"/>
      <c r="Y2284" s="33">
        <f t="shared" si="35"/>
        <v>0</v>
      </c>
      <c r="Z2284" s="32"/>
      <c r="AA2284" s="32" t="s">
        <v>40</v>
      </c>
      <c r="AB2284" s="26"/>
      <c r="AC2284" s="33"/>
      <c r="AD2284" s="33"/>
      <c r="AE2284" s="34" t="s">
        <v>47</v>
      </c>
      <c r="AF2284" s="11"/>
    </row>
    <row r="2285" spans="2:32" ht="62.25" x14ac:dyDescent="0.5">
      <c r="B2285" s="11"/>
      <c r="C2285" s="28" t="s">
        <v>7316</v>
      </c>
      <c r="D2285" s="28" t="s">
        <v>7317</v>
      </c>
      <c r="E2285" s="29" t="s">
        <v>7318</v>
      </c>
      <c r="F2285" s="29" t="s">
        <v>1</v>
      </c>
      <c r="G2285" s="29" t="s">
        <v>59</v>
      </c>
      <c r="H2285" s="30" t="s">
        <v>696</v>
      </c>
      <c r="I2285" s="30" t="s">
        <v>102</v>
      </c>
      <c r="J2285" s="31" t="s">
        <v>103</v>
      </c>
      <c r="K2285" s="30" t="s">
        <v>104</v>
      </c>
      <c r="L2285" s="32" t="s">
        <v>40</v>
      </c>
      <c r="M2285" s="30" t="s">
        <v>105</v>
      </c>
      <c r="N2285" s="30" t="s">
        <v>4421</v>
      </c>
      <c r="O2285" s="30" t="s">
        <v>107</v>
      </c>
      <c r="P2285" s="32" t="s">
        <v>46</v>
      </c>
      <c r="Q2285" s="54"/>
      <c r="R2285" s="64"/>
      <c r="S2285" s="63"/>
      <c r="T2285" s="30"/>
      <c r="U2285" s="30"/>
      <c r="V2285" s="30"/>
      <c r="W2285" s="30"/>
      <c r="X2285" s="30"/>
      <c r="Y2285" s="33">
        <f t="shared" si="35"/>
        <v>0</v>
      </c>
      <c r="Z2285" s="32"/>
      <c r="AA2285" s="32" t="s">
        <v>40</v>
      </c>
      <c r="AB2285" s="26"/>
      <c r="AC2285" s="33"/>
      <c r="AD2285" s="33"/>
      <c r="AE2285" s="34" t="s">
        <v>47</v>
      </c>
      <c r="AF2285" s="11"/>
    </row>
    <row r="2286" spans="2:32" ht="62.25" x14ac:dyDescent="0.5">
      <c r="B2286" s="11"/>
      <c r="C2286" s="28" t="s">
        <v>7319</v>
      </c>
      <c r="D2286" s="28" t="s">
        <v>7320</v>
      </c>
      <c r="E2286" s="29" t="s">
        <v>7321</v>
      </c>
      <c r="F2286" s="29" t="s">
        <v>1</v>
      </c>
      <c r="G2286" s="29" t="s">
        <v>59</v>
      </c>
      <c r="H2286" s="30" t="s">
        <v>3616</v>
      </c>
      <c r="I2286" s="30" t="s">
        <v>102</v>
      </c>
      <c r="J2286" s="31" t="s">
        <v>103</v>
      </c>
      <c r="K2286" s="30" t="s">
        <v>104</v>
      </c>
      <c r="L2286" s="32" t="s">
        <v>40</v>
      </c>
      <c r="M2286" s="30" t="s">
        <v>105</v>
      </c>
      <c r="N2286" s="30" t="s">
        <v>4421</v>
      </c>
      <c r="O2286" s="30" t="s">
        <v>107</v>
      </c>
      <c r="P2286" s="32" t="s">
        <v>46</v>
      </c>
      <c r="Q2286" s="54"/>
      <c r="R2286" s="64"/>
      <c r="S2286" s="63"/>
      <c r="T2286" s="30"/>
      <c r="U2286" s="30"/>
      <c r="V2286" s="30"/>
      <c r="W2286" s="30"/>
      <c r="X2286" s="30"/>
      <c r="Y2286" s="33">
        <f t="shared" si="35"/>
        <v>0</v>
      </c>
      <c r="Z2286" s="32"/>
      <c r="AA2286" s="32" t="s">
        <v>40</v>
      </c>
      <c r="AB2286" s="26"/>
      <c r="AC2286" s="33"/>
      <c r="AD2286" s="33"/>
      <c r="AE2286" s="34" t="s">
        <v>47</v>
      </c>
      <c r="AF2286" s="11"/>
    </row>
    <row r="2287" spans="2:32" ht="62.25" x14ac:dyDescent="0.5">
      <c r="B2287" s="11"/>
      <c r="C2287" s="28" t="s">
        <v>7322</v>
      </c>
      <c r="D2287" s="28" t="s">
        <v>7323</v>
      </c>
      <c r="E2287" s="29" t="s">
        <v>7324</v>
      </c>
      <c r="F2287" s="29" t="s">
        <v>1</v>
      </c>
      <c r="G2287" s="29" t="s">
        <v>59</v>
      </c>
      <c r="H2287" s="30" t="s">
        <v>3616</v>
      </c>
      <c r="I2287" s="30" t="s">
        <v>102</v>
      </c>
      <c r="J2287" s="31" t="s">
        <v>103</v>
      </c>
      <c r="K2287" s="30" t="s">
        <v>104</v>
      </c>
      <c r="L2287" s="32" t="s">
        <v>40</v>
      </c>
      <c r="M2287" s="30" t="s">
        <v>105</v>
      </c>
      <c r="N2287" s="30" t="s">
        <v>4421</v>
      </c>
      <c r="O2287" s="30" t="s">
        <v>107</v>
      </c>
      <c r="P2287" s="32" t="s">
        <v>46</v>
      </c>
      <c r="Q2287" s="54"/>
      <c r="R2287" s="64"/>
      <c r="S2287" s="63"/>
      <c r="T2287" s="30"/>
      <c r="U2287" s="30"/>
      <c r="V2287" s="30"/>
      <c r="W2287" s="30"/>
      <c r="X2287" s="30"/>
      <c r="Y2287" s="33">
        <f t="shared" si="35"/>
        <v>0</v>
      </c>
      <c r="Z2287" s="32"/>
      <c r="AA2287" s="32" t="s">
        <v>40</v>
      </c>
      <c r="AB2287" s="26"/>
      <c r="AC2287" s="33"/>
      <c r="AD2287" s="33"/>
      <c r="AE2287" s="34" t="s">
        <v>47</v>
      </c>
      <c r="AF2287" s="11"/>
    </row>
    <row r="2288" spans="2:32" ht="62.25" x14ac:dyDescent="0.5">
      <c r="B2288" s="11"/>
      <c r="C2288" s="28" t="s">
        <v>7325</v>
      </c>
      <c r="D2288" s="28" t="s">
        <v>7326</v>
      </c>
      <c r="E2288" s="29" t="s">
        <v>7327</v>
      </c>
      <c r="F2288" s="29" t="s">
        <v>1</v>
      </c>
      <c r="G2288" s="29" t="s">
        <v>59</v>
      </c>
      <c r="H2288" s="30" t="s">
        <v>5580</v>
      </c>
      <c r="I2288" s="30" t="s">
        <v>102</v>
      </c>
      <c r="J2288" s="31" t="s">
        <v>103</v>
      </c>
      <c r="K2288" s="30" t="s">
        <v>104</v>
      </c>
      <c r="L2288" s="32" t="s">
        <v>40</v>
      </c>
      <c r="M2288" s="30" t="s">
        <v>105</v>
      </c>
      <c r="N2288" s="30" t="s">
        <v>4421</v>
      </c>
      <c r="O2288" s="30" t="s">
        <v>107</v>
      </c>
      <c r="P2288" s="32" t="s">
        <v>46</v>
      </c>
      <c r="Q2288" s="54"/>
      <c r="R2288" s="64"/>
      <c r="S2288" s="63"/>
      <c r="T2288" s="30"/>
      <c r="U2288" s="30"/>
      <c r="V2288" s="30"/>
      <c r="W2288" s="30"/>
      <c r="X2288" s="30"/>
      <c r="Y2288" s="33">
        <f t="shared" si="35"/>
        <v>0</v>
      </c>
      <c r="Z2288" s="32"/>
      <c r="AA2288" s="32" t="s">
        <v>40</v>
      </c>
      <c r="AB2288" s="26"/>
      <c r="AC2288" s="33"/>
      <c r="AD2288" s="33"/>
      <c r="AE2288" s="34" t="s">
        <v>47</v>
      </c>
      <c r="AF2288" s="11"/>
    </row>
    <row r="2289" spans="2:32" ht="62.25" x14ac:dyDescent="0.5">
      <c r="B2289" s="11"/>
      <c r="C2289" s="28" t="s">
        <v>7328</v>
      </c>
      <c r="D2289" s="28" t="s">
        <v>7329</v>
      </c>
      <c r="E2289" s="29" t="s">
        <v>7330</v>
      </c>
      <c r="F2289" s="29" t="s">
        <v>1</v>
      </c>
      <c r="G2289" s="29" t="s">
        <v>59</v>
      </c>
      <c r="H2289" s="30" t="s">
        <v>4444</v>
      </c>
      <c r="I2289" s="30" t="s">
        <v>102</v>
      </c>
      <c r="J2289" s="31" t="s">
        <v>103</v>
      </c>
      <c r="K2289" s="30" t="s">
        <v>104</v>
      </c>
      <c r="L2289" s="32" t="s">
        <v>40</v>
      </c>
      <c r="M2289" s="30" t="s">
        <v>105</v>
      </c>
      <c r="N2289" s="30" t="s">
        <v>4421</v>
      </c>
      <c r="O2289" s="30" t="s">
        <v>107</v>
      </c>
      <c r="P2289" s="32" t="s">
        <v>46</v>
      </c>
      <c r="Q2289" s="54"/>
      <c r="R2289" s="64"/>
      <c r="S2289" s="63"/>
      <c r="T2289" s="30"/>
      <c r="U2289" s="30"/>
      <c r="V2289" s="30"/>
      <c r="W2289" s="30"/>
      <c r="X2289" s="30"/>
      <c r="Y2289" s="33">
        <f t="shared" si="35"/>
        <v>0</v>
      </c>
      <c r="Z2289" s="32"/>
      <c r="AA2289" s="32" t="s">
        <v>40</v>
      </c>
      <c r="AB2289" s="26"/>
      <c r="AC2289" s="33"/>
      <c r="AD2289" s="33"/>
      <c r="AE2289" s="34" t="s">
        <v>47</v>
      </c>
      <c r="AF2289" s="11"/>
    </row>
    <row r="2290" spans="2:32" ht="62.25" x14ac:dyDescent="0.5">
      <c r="B2290" s="11"/>
      <c r="C2290" s="28" t="s">
        <v>7331</v>
      </c>
      <c r="D2290" s="28" t="s">
        <v>7332</v>
      </c>
      <c r="E2290" s="29" t="s">
        <v>7333</v>
      </c>
      <c r="F2290" s="29" t="s">
        <v>1</v>
      </c>
      <c r="G2290" s="29" t="s">
        <v>59</v>
      </c>
      <c r="H2290" s="30" t="s">
        <v>4444</v>
      </c>
      <c r="I2290" s="30" t="s">
        <v>102</v>
      </c>
      <c r="J2290" s="31" t="s">
        <v>103</v>
      </c>
      <c r="K2290" s="30" t="s">
        <v>104</v>
      </c>
      <c r="L2290" s="32" t="s">
        <v>40</v>
      </c>
      <c r="M2290" s="30" t="s">
        <v>105</v>
      </c>
      <c r="N2290" s="30" t="s">
        <v>4421</v>
      </c>
      <c r="O2290" s="30" t="s">
        <v>209</v>
      </c>
      <c r="P2290" s="32" t="s">
        <v>46</v>
      </c>
      <c r="Q2290" s="54"/>
      <c r="R2290" s="64"/>
      <c r="S2290" s="63"/>
      <c r="T2290" s="30"/>
      <c r="U2290" s="30"/>
      <c r="V2290" s="30"/>
      <c r="W2290" s="30"/>
      <c r="X2290" s="30"/>
      <c r="Y2290" s="33">
        <f t="shared" si="35"/>
        <v>0</v>
      </c>
      <c r="Z2290" s="32"/>
      <c r="AA2290" s="32" t="s">
        <v>40</v>
      </c>
      <c r="AB2290" s="26"/>
      <c r="AC2290" s="33"/>
      <c r="AD2290" s="33"/>
      <c r="AE2290" s="34" t="s">
        <v>47</v>
      </c>
      <c r="AF2290" s="11"/>
    </row>
    <row r="2291" spans="2:32" ht="62.25" x14ac:dyDescent="0.5">
      <c r="B2291" s="11"/>
      <c r="C2291" s="28" t="s">
        <v>7334</v>
      </c>
      <c r="D2291" s="28" t="s">
        <v>7335</v>
      </c>
      <c r="E2291" s="29" t="s">
        <v>7336</v>
      </c>
      <c r="F2291" s="29" t="s">
        <v>1</v>
      </c>
      <c r="G2291" s="29" t="s">
        <v>59</v>
      </c>
      <c r="H2291" s="30" t="s">
        <v>4444</v>
      </c>
      <c r="I2291" s="30" t="s">
        <v>102</v>
      </c>
      <c r="J2291" s="31" t="s">
        <v>103</v>
      </c>
      <c r="K2291" s="30" t="s">
        <v>104</v>
      </c>
      <c r="L2291" s="32" t="s">
        <v>40</v>
      </c>
      <c r="M2291" s="30" t="s">
        <v>105</v>
      </c>
      <c r="N2291" s="30" t="s">
        <v>4421</v>
      </c>
      <c r="O2291" s="30" t="s">
        <v>107</v>
      </c>
      <c r="P2291" s="32" t="s">
        <v>46</v>
      </c>
      <c r="Q2291" s="54"/>
      <c r="R2291" s="64"/>
      <c r="S2291" s="63"/>
      <c r="T2291" s="30"/>
      <c r="U2291" s="30"/>
      <c r="V2291" s="30"/>
      <c r="W2291" s="30"/>
      <c r="X2291" s="30"/>
      <c r="Y2291" s="33">
        <f t="shared" si="35"/>
        <v>0</v>
      </c>
      <c r="Z2291" s="32"/>
      <c r="AA2291" s="32" t="s">
        <v>40</v>
      </c>
      <c r="AB2291" s="26"/>
      <c r="AC2291" s="33"/>
      <c r="AD2291" s="33"/>
      <c r="AE2291" s="34" t="s">
        <v>47</v>
      </c>
      <c r="AF2291" s="11"/>
    </row>
    <row r="2292" spans="2:32" ht="62.25" x14ac:dyDescent="0.5">
      <c r="B2292" s="11"/>
      <c r="C2292" s="28" t="s">
        <v>7337</v>
      </c>
      <c r="D2292" s="28" t="s">
        <v>7338</v>
      </c>
      <c r="E2292" s="29" t="s">
        <v>7339</v>
      </c>
      <c r="F2292" s="29" t="s">
        <v>1</v>
      </c>
      <c r="G2292" s="29" t="s">
        <v>55</v>
      </c>
      <c r="H2292" s="30" t="s">
        <v>6087</v>
      </c>
      <c r="I2292" s="30" t="s">
        <v>102</v>
      </c>
      <c r="J2292" s="31" t="s">
        <v>103</v>
      </c>
      <c r="K2292" s="30" t="s">
        <v>264</v>
      </c>
      <c r="L2292" s="32" t="s">
        <v>265</v>
      </c>
      <c r="M2292" s="30" t="s">
        <v>105</v>
      </c>
      <c r="N2292" s="30" t="s">
        <v>1249</v>
      </c>
      <c r="O2292" s="30" t="s">
        <v>107</v>
      </c>
      <c r="P2292" s="32" t="s">
        <v>46</v>
      </c>
      <c r="Q2292" s="54"/>
      <c r="R2292" s="64"/>
      <c r="S2292" s="63"/>
      <c r="T2292" s="30"/>
      <c r="U2292" s="30"/>
      <c r="V2292" s="30"/>
      <c r="W2292" s="30"/>
      <c r="X2292" s="30"/>
      <c r="Y2292" s="33">
        <f t="shared" si="35"/>
        <v>0</v>
      </c>
      <c r="Z2292" s="32"/>
      <c r="AA2292" s="32" t="s">
        <v>40</v>
      </c>
      <c r="AB2292" s="26"/>
      <c r="AC2292" s="33"/>
      <c r="AD2292" s="33"/>
      <c r="AE2292" s="34" t="s">
        <v>47</v>
      </c>
      <c r="AF2292" s="11"/>
    </row>
    <row r="2293" spans="2:32" ht="62.25" x14ac:dyDescent="0.5">
      <c r="B2293" s="11"/>
      <c r="C2293" s="28" t="s">
        <v>7340</v>
      </c>
      <c r="D2293" s="28" t="s">
        <v>7341</v>
      </c>
      <c r="E2293" s="29" t="s">
        <v>7342</v>
      </c>
      <c r="F2293" s="29" t="s">
        <v>1</v>
      </c>
      <c r="G2293" s="29" t="s">
        <v>55</v>
      </c>
      <c r="H2293" s="30" t="s">
        <v>398</v>
      </c>
      <c r="I2293" s="30" t="s">
        <v>102</v>
      </c>
      <c r="J2293" s="31" t="s">
        <v>103</v>
      </c>
      <c r="K2293" s="30" t="s">
        <v>104</v>
      </c>
      <c r="L2293" s="32" t="s">
        <v>40</v>
      </c>
      <c r="M2293" s="30" t="s">
        <v>105</v>
      </c>
      <c r="N2293" s="30" t="s">
        <v>463</v>
      </c>
      <c r="O2293" s="30" t="s">
        <v>107</v>
      </c>
      <c r="P2293" s="32" t="s">
        <v>46</v>
      </c>
      <c r="Q2293" s="54"/>
      <c r="R2293" s="64"/>
      <c r="S2293" s="63"/>
      <c r="T2293" s="30"/>
      <c r="U2293" s="30"/>
      <c r="V2293" s="30"/>
      <c r="W2293" s="30"/>
      <c r="X2293" s="30"/>
      <c r="Y2293" s="33">
        <f t="shared" si="35"/>
        <v>0</v>
      </c>
      <c r="Z2293" s="32"/>
      <c r="AA2293" s="32" t="s">
        <v>40</v>
      </c>
      <c r="AB2293" s="26"/>
      <c r="AC2293" s="33"/>
      <c r="AD2293" s="33"/>
      <c r="AE2293" s="34" t="s">
        <v>47</v>
      </c>
      <c r="AF2293" s="11"/>
    </row>
    <row r="2294" spans="2:32" ht="62.25" x14ac:dyDescent="0.5">
      <c r="B2294" s="11"/>
      <c r="C2294" s="28" t="s">
        <v>7343</v>
      </c>
      <c r="D2294" s="28" t="s">
        <v>7344</v>
      </c>
      <c r="E2294" s="29" t="s">
        <v>7345</v>
      </c>
      <c r="F2294" s="29" t="s">
        <v>1</v>
      </c>
      <c r="G2294" s="29" t="s">
        <v>55</v>
      </c>
      <c r="H2294" s="30" t="s">
        <v>233</v>
      </c>
      <c r="I2294" s="30" t="s">
        <v>102</v>
      </c>
      <c r="J2294" s="31" t="s">
        <v>103</v>
      </c>
      <c r="K2294" s="30" t="s">
        <v>104</v>
      </c>
      <c r="L2294" s="32" t="s">
        <v>40</v>
      </c>
      <c r="M2294" s="30" t="s">
        <v>105</v>
      </c>
      <c r="N2294" s="30" t="s">
        <v>463</v>
      </c>
      <c r="O2294" s="30" t="s">
        <v>107</v>
      </c>
      <c r="P2294" s="32" t="s">
        <v>46</v>
      </c>
      <c r="Q2294" s="54"/>
      <c r="R2294" s="64"/>
      <c r="S2294" s="63"/>
      <c r="T2294" s="30"/>
      <c r="U2294" s="30"/>
      <c r="V2294" s="30"/>
      <c r="W2294" s="30"/>
      <c r="X2294" s="30"/>
      <c r="Y2294" s="33">
        <f t="shared" si="35"/>
        <v>0</v>
      </c>
      <c r="Z2294" s="32"/>
      <c r="AA2294" s="32" t="s">
        <v>40</v>
      </c>
      <c r="AB2294" s="26"/>
      <c r="AC2294" s="33"/>
      <c r="AD2294" s="33"/>
      <c r="AE2294" s="34" t="s">
        <v>47</v>
      </c>
      <c r="AF2294" s="11"/>
    </row>
    <row r="2295" spans="2:32" ht="62.25" x14ac:dyDescent="0.5">
      <c r="B2295" s="11"/>
      <c r="C2295" s="28" t="s">
        <v>7346</v>
      </c>
      <c r="D2295" s="28" t="s">
        <v>7347</v>
      </c>
      <c r="E2295" s="29" t="s">
        <v>7348</v>
      </c>
      <c r="F2295" s="29" t="s">
        <v>1</v>
      </c>
      <c r="G2295" s="29" t="s">
        <v>55</v>
      </c>
      <c r="H2295" s="30" t="s">
        <v>233</v>
      </c>
      <c r="I2295" s="30" t="s">
        <v>102</v>
      </c>
      <c r="J2295" s="31" t="s">
        <v>103</v>
      </c>
      <c r="K2295" s="30" t="s">
        <v>264</v>
      </c>
      <c r="L2295" s="32" t="s">
        <v>265</v>
      </c>
      <c r="M2295" s="30" t="s">
        <v>105</v>
      </c>
      <c r="N2295" s="30" t="s">
        <v>1249</v>
      </c>
      <c r="O2295" s="30" t="s">
        <v>107</v>
      </c>
      <c r="P2295" s="32" t="s">
        <v>46</v>
      </c>
      <c r="Q2295" s="54"/>
      <c r="R2295" s="64"/>
      <c r="S2295" s="63"/>
      <c r="T2295" s="30"/>
      <c r="U2295" s="30"/>
      <c r="V2295" s="30"/>
      <c r="W2295" s="30"/>
      <c r="X2295" s="30"/>
      <c r="Y2295" s="33">
        <f t="shared" si="35"/>
        <v>0</v>
      </c>
      <c r="Z2295" s="32"/>
      <c r="AA2295" s="32" t="s">
        <v>40</v>
      </c>
      <c r="AB2295" s="26"/>
      <c r="AC2295" s="33"/>
      <c r="AD2295" s="33"/>
      <c r="AE2295" s="34" t="s">
        <v>47</v>
      </c>
      <c r="AF2295" s="11"/>
    </row>
    <row r="2296" spans="2:32" ht="62.25" x14ac:dyDescent="0.5">
      <c r="B2296" s="11"/>
      <c r="C2296" s="28" t="s">
        <v>7349</v>
      </c>
      <c r="D2296" s="28" t="s">
        <v>7350</v>
      </c>
      <c r="E2296" s="29" t="s">
        <v>7351</v>
      </c>
      <c r="F2296" s="29" t="s">
        <v>1</v>
      </c>
      <c r="G2296" s="29" t="s">
        <v>55</v>
      </c>
      <c r="H2296" s="30" t="s">
        <v>627</v>
      </c>
      <c r="I2296" s="30" t="s">
        <v>102</v>
      </c>
      <c r="J2296" s="31" t="s">
        <v>103</v>
      </c>
      <c r="K2296" s="30" t="s">
        <v>264</v>
      </c>
      <c r="L2296" s="32" t="s">
        <v>265</v>
      </c>
      <c r="M2296" s="30" t="s">
        <v>105</v>
      </c>
      <c r="N2296" s="30" t="s">
        <v>1249</v>
      </c>
      <c r="O2296" s="30" t="s">
        <v>107</v>
      </c>
      <c r="P2296" s="32" t="s">
        <v>46</v>
      </c>
      <c r="Q2296" s="54"/>
      <c r="R2296" s="64"/>
      <c r="S2296" s="63"/>
      <c r="T2296" s="30"/>
      <c r="U2296" s="30"/>
      <c r="V2296" s="30"/>
      <c r="W2296" s="30"/>
      <c r="X2296" s="30"/>
      <c r="Y2296" s="33">
        <f t="shared" si="35"/>
        <v>0</v>
      </c>
      <c r="Z2296" s="32"/>
      <c r="AA2296" s="32" t="s">
        <v>40</v>
      </c>
      <c r="AB2296" s="26"/>
      <c r="AC2296" s="33"/>
      <c r="AD2296" s="33"/>
      <c r="AE2296" s="34" t="s">
        <v>47</v>
      </c>
      <c r="AF2296" s="11"/>
    </row>
    <row r="2297" spans="2:32" ht="62.25" x14ac:dyDescent="0.5">
      <c r="B2297" s="11"/>
      <c r="C2297" s="28" t="s">
        <v>7352</v>
      </c>
      <c r="D2297" s="28" t="s">
        <v>7353</v>
      </c>
      <c r="E2297" s="29" t="s">
        <v>7354</v>
      </c>
      <c r="F2297" s="29" t="s">
        <v>1</v>
      </c>
      <c r="G2297" s="29" t="s">
        <v>700</v>
      </c>
      <c r="H2297" s="30" t="s">
        <v>700</v>
      </c>
      <c r="I2297" s="30" t="s">
        <v>113</v>
      </c>
      <c r="J2297" s="31" t="s">
        <v>103</v>
      </c>
      <c r="K2297" s="30" t="s">
        <v>104</v>
      </c>
      <c r="L2297" s="32" t="s">
        <v>40</v>
      </c>
      <c r="M2297" s="30" t="s">
        <v>105</v>
      </c>
      <c r="N2297" s="30" t="s">
        <v>2583</v>
      </c>
      <c r="O2297" s="30" t="s">
        <v>107</v>
      </c>
      <c r="P2297" s="32" t="s">
        <v>46</v>
      </c>
      <c r="Q2297" s="54"/>
      <c r="R2297" s="64"/>
      <c r="S2297" s="30"/>
      <c r="T2297" s="30"/>
      <c r="U2297" s="30"/>
      <c r="V2297" s="30"/>
      <c r="W2297" s="30"/>
      <c r="X2297" s="30"/>
      <c r="Y2297" s="33">
        <f t="shared" si="35"/>
        <v>0</v>
      </c>
      <c r="Z2297" s="32"/>
      <c r="AA2297" s="32" t="s">
        <v>40</v>
      </c>
      <c r="AB2297" s="26"/>
      <c r="AC2297" s="33"/>
      <c r="AD2297" s="33"/>
      <c r="AE2297" s="34" t="s">
        <v>47</v>
      </c>
      <c r="AF2297" s="11"/>
    </row>
    <row r="2298" spans="2:32" ht="62.25" x14ac:dyDescent="0.5">
      <c r="B2298" s="11"/>
      <c r="C2298" s="28" t="s">
        <v>7355</v>
      </c>
      <c r="D2298" s="28" t="s">
        <v>7356</v>
      </c>
      <c r="E2298" s="29" t="s">
        <v>7357</v>
      </c>
      <c r="F2298" s="29" t="s">
        <v>1</v>
      </c>
      <c r="G2298" s="29" t="s">
        <v>700</v>
      </c>
      <c r="H2298" s="30" t="s">
        <v>700</v>
      </c>
      <c r="I2298" s="30" t="s">
        <v>113</v>
      </c>
      <c r="J2298" s="31" t="s">
        <v>103</v>
      </c>
      <c r="K2298" s="30" t="s">
        <v>264</v>
      </c>
      <c r="L2298" s="32" t="s">
        <v>265</v>
      </c>
      <c r="M2298" s="30" t="s">
        <v>105</v>
      </c>
      <c r="N2298" s="30" t="s">
        <v>7358</v>
      </c>
      <c r="O2298" s="30" t="s">
        <v>107</v>
      </c>
      <c r="P2298" s="32" t="s">
        <v>46</v>
      </c>
      <c r="Q2298" s="54"/>
      <c r="R2298" s="64"/>
      <c r="S2298" s="30"/>
      <c r="T2298" s="30"/>
      <c r="U2298" s="30"/>
      <c r="V2298" s="30"/>
      <c r="W2298" s="30"/>
      <c r="X2298" s="30"/>
      <c r="Y2298" s="33">
        <f t="shared" si="35"/>
        <v>0</v>
      </c>
      <c r="Z2298" s="32"/>
      <c r="AA2298" s="32" t="s">
        <v>40</v>
      </c>
      <c r="AB2298" s="26"/>
      <c r="AC2298" s="33"/>
      <c r="AD2298" s="33"/>
      <c r="AE2298" s="34" t="s">
        <v>47</v>
      </c>
      <c r="AF2298" s="11"/>
    </row>
    <row r="2299" spans="2:32" ht="62.25" x14ac:dyDescent="0.5">
      <c r="B2299" s="11"/>
      <c r="C2299" s="28" t="s">
        <v>7359</v>
      </c>
      <c r="D2299" s="28" t="s">
        <v>7360</v>
      </c>
      <c r="E2299" s="29" t="s">
        <v>7361</v>
      </c>
      <c r="F2299" s="29" t="s">
        <v>1</v>
      </c>
      <c r="G2299" s="29" t="s">
        <v>700</v>
      </c>
      <c r="H2299" s="30" t="s">
        <v>700</v>
      </c>
      <c r="I2299" s="30" t="s">
        <v>113</v>
      </c>
      <c r="J2299" s="31" t="s">
        <v>103</v>
      </c>
      <c r="K2299" s="30" t="s">
        <v>264</v>
      </c>
      <c r="L2299" s="32" t="s">
        <v>265</v>
      </c>
      <c r="M2299" s="30" t="s">
        <v>105</v>
      </c>
      <c r="N2299" s="30" t="s">
        <v>7358</v>
      </c>
      <c r="O2299" s="30" t="s">
        <v>107</v>
      </c>
      <c r="P2299" s="32" t="s">
        <v>46</v>
      </c>
      <c r="Q2299" s="54"/>
      <c r="R2299" s="64"/>
      <c r="S2299" s="30"/>
      <c r="T2299" s="30"/>
      <c r="U2299" s="30"/>
      <c r="V2299" s="30"/>
      <c r="W2299" s="30"/>
      <c r="X2299" s="30"/>
      <c r="Y2299" s="33">
        <f t="shared" si="35"/>
        <v>0</v>
      </c>
      <c r="Z2299" s="32"/>
      <c r="AA2299" s="32" t="s">
        <v>40</v>
      </c>
      <c r="AB2299" s="26"/>
      <c r="AC2299" s="33"/>
      <c r="AD2299" s="33"/>
      <c r="AE2299" s="34" t="s">
        <v>47</v>
      </c>
      <c r="AF2299" s="11"/>
    </row>
    <row r="2300" spans="2:32" ht="62.25" x14ac:dyDescent="0.5">
      <c r="B2300" s="11"/>
      <c r="C2300" s="28" t="s">
        <v>7362</v>
      </c>
      <c r="D2300" s="28" t="s">
        <v>7363</v>
      </c>
      <c r="E2300" s="29" t="s">
        <v>7364</v>
      </c>
      <c r="F2300" s="29" t="s">
        <v>1</v>
      </c>
      <c r="G2300" s="29" t="s">
        <v>700</v>
      </c>
      <c r="H2300" s="30" t="s">
        <v>700</v>
      </c>
      <c r="I2300" s="30" t="s">
        <v>113</v>
      </c>
      <c r="J2300" s="31" t="s">
        <v>103</v>
      </c>
      <c r="K2300" s="30" t="s">
        <v>264</v>
      </c>
      <c r="L2300" s="32" t="s">
        <v>265</v>
      </c>
      <c r="M2300" s="30" t="s">
        <v>105</v>
      </c>
      <c r="N2300" s="30" t="s">
        <v>7358</v>
      </c>
      <c r="O2300" s="30" t="s">
        <v>107</v>
      </c>
      <c r="P2300" s="32" t="s">
        <v>46</v>
      </c>
      <c r="Q2300" s="54"/>
      <c r="R2300" s="64"/>
      <c r="S2300" s="30"/>
      <c r="T2300" s="30"/>
      <c r="U2300" s="30"/>
      <c r="V2300" s="30"/>
      <c r="W2300" s="30"/>
      <c r="X2300" s="30"/>
      <c r="Y2300" s="33">
        <f t="shared" si="35"/>
        <v>0</v>
      </c>
      <c r="Z2300" s="32"/>
      <c r="AA2300" s="32" t="s">
        <v>40</v>
      </c>
      <c r="AB2300" s="26"/>
      <c r="AC2300" s="33"/>
      <c r="AD2300" s="33"/>
      <c r="AE2300" s="34" t="s">
        <v>47</v>
      </c>
      <c r="AF2300" s="11"/>
    </row>
    <row r="2301" spans="2:32" ht="62.25" x14ac:dyDescent="0.5">
      <c r="B2301" s="11"/>
      <c r="C2301" s="28" t="s">
        <v>7365</v>
      </c>
      <c r="D2301" s="28" t="s">
        <v>7366</v>
      </c>
      <c r="E2301" s="29" t="s">
        <v>7367</v>
      </c>
      <c r="F2301" s="29" t="s">
        <v>1</v>
      </c>
      <c r="G2301" s="29" t="s">
        <v>700</v>
      </c>
      <c r="H2301" s="30" t="s">
        <v>700</v>
      </c>
      <c r="I2301" s="30" t="s">
        <v>113</v>
      </c>
      <c r="J2301" s="31" t="s">
        <v>103</v>
      </c>
      <c r="K2301" s="30" t="s">
        <v>104</v>
      </c>
      <c r="L2301" s="32" t="s">
        <v>40</v>
      </c>
      <c r="M2301" s="30" t="s">
        <v>105</v>
      </c>
      <c r="N2301" s="30" t="s">
        <v>2583</v>
      </c>
      <c r="O2301" s="30" t="s">
        <v>107</v>
      </c>
      <c r="P2301" s="32" t="s">
        <v>46</v>
      </c>
      <c r="Q2301" s="54"/>
      <c r="R2301" s="64"/>
      <c r="S2301" s="30"/>
      <c r="T2301" s="30"/>
      <c r="U2301" s="30"/>
      <c r="V2301" s="30"/>
      <c r="W2301" s="30"/>
      <c r="X2301" s="30"/>
      <c r="Y2301" s="33">
        <f t="shared" si="35"/>
        <v>0</v>
      </c>
      <c r="Z2301" s="32"/>
      <c r="AA2301" s="32" t="s">
        <v>40</v>
      </c>
      <c r="AB2301" s="26"/>
      <c r="AC2301" s="33"/>
      <c r="AD2301" s="33"/>
      <c r="AE2301" s="34" t="s">
        <v>47</v>
      </c>
      <c r="AF2301" s="11"/>
    </row>
    <row r="2302" spans="2:32" ht="62.25" x14ac:dyDescent="0.5">
      <c r="B2302" s="11"/>
      <c r="C2302" s="28" t="s">
        <v>7368</v>
      </c>
      <c r="D2302" s="28" t="s">
        <v>7369</v>
      </c>
      <c r="E2302" s="29" t="s">
        <v>7370</v>
      </c>
      <c r="F2302" s="29" t="s">
        <v>1</v>
      </c>
      <c r="G2302" s="29" t="s">
        <v>700</v>
      </c>
      <c r="H2302" s="30" t="s">
        <v>700</v>
      </c>
      <c r="I2302" s="30" t="s">
        <v>113</v>
      </c>
      <c r="J2302" s="31" t="s">
        <v>103</v>
      </c>
      <c r="K2302" s="30" t="s">
        <v>104</v>
      </c>
      <c r="L2302" s="32" t="s">
        <v>40</v>
      </c>
      <c r="M2302" s="30" t="s">
        <v>105</v>
      </c>
      <c r="N2302" s="30" t="s">
        <v>2583</v>
      </c>
      <c r="O2302" s="30" t="s">
        <v>107</v>
      </c>
      <c r="P2302" s="32" t="s">
        <v>46</v>
      </c>
      <c r="Q2302" s="54"/>
      <c r="R2302" s="64"/>
      <c r="S2302" s="30"/>
      <c r="T2302" s="30"/>
      <c r="U2302" s="30"/>
      <c r="V2302" s="30"/>
      <c r="W2302" s="30"/>
      <c r="X2302" s="30"/>
      <c r="Y2302" s="33">
        <f t="shared" si="35"/>
        <v>0</v>
      </c>
      <c r="Z2302" s="32"/>
      <c r="AA2302" s="32" t="s">
        <v>40</v>
      </c>
      <c r="AB2302" s="26"/>
      <c r="AC2302" s="33"/>
      <c r="AD2302" s="33"/>
      <c r="AE2302" s="34" t="s">
        <v>47</v>
      </c>
      <c r="AF2302" s="11"/>
    </row>
    <row r="2303" spans="2:32" ht="62.25" x14ac:dyDescent="0.5">
      <c r="B2303" s="11"/>
      <c r="C2303" s="28" t="s">
        <v>7371</v>
      </c>
      <c r="D2303" s="28" t="s">
        <v>7372</v>
      </c>
      <c r="E2303" s="29" t="s">
        <v>7373</v>
      </c>
      <c r="F2303" s="29" t="s">
        <v>1</v>
      </c>
      <c r="G2303" s="29" t="s">
        <v>700</v>
      </c>
      <c r="H2303" s="30" t="s">
        <v>700</v>
      </c>
      <c r="I2303" s="30" t="s">
        <v>113</v>
      </c>
      <c r="J2303" s="31" t="s">
        <v>103</v>
      </c>
      <c r="K2303" s="30" t="s">
        <v>104</v>
      </c>
      <c r="L2303" s="32" t="s">
        <v>40</v>
      </c>
      <c r="M2303" s="30" t="s">
        <v>105</v>
      </c>
      <c r="N2303" s="30" t="s">
        <v>2583</v>
      </c>
      <c r="O2303" s="30" t="s">
        <v>107</v>
      </c>
      <c r="P2303" s="32" t="s">
        <v>46</v>
      </c>
      <c r="Q2303" s="54"/>
      <c r="R2303" s="64"/>
      <c r="S2303" s="30"/>
      <c r="T2303" s="30"/>
      <c r="U2303" s="30"/>
      <c r="V2303" s="30"/>
      <c r="W2303" s="30"/>
      <c r="X2303" s="30"/>
      <c r="Y2303" s="33">
        <f t="shared" si="35"/>
        <v>0</v>
      </c>
      <c r="Z2303" s="32"/>
      <c r="AA2303" s="32" t="s">
        <v>40</v>
      </c>
      <c r="AB2303" s="26"/>
      <c r="AC2303" s="33"/>
      <c r="AD2303" s="33"/>
      <c r="AE2303" s="34" t="s">
        <v>47</v>
      </c>
      <c r="AF2303" s="11"/>
    </row>
    <row r="2304" spans="2:32" ht="62.25" x14ac:dyDescent="0.5">
      <c r="B2304" s="11"/>
      <c r="C2304" s="28" t="s">
        <v>7374</v>
      </c>
      <c r="D2304" s="28" t="s">
        <v>7375</v>
      </c>
      <c r="E2304" s="29" t="s">
        <v>7376</v>
      </c>
      <c r="F2304" s="29" t="s">
        <v>1</v>
      </c>
      <c r="G2304" s="29" t="s">
        <v>700</v>
      </c>
      <c r="H2304" s="30" t="s">
        <v>700</v>
      </c>
      <c r="I2304" s="30" t="s">
        <v>113</v>
      </c>
      <c r="J2304" s="31" t="s">
        <v>103</v>
      </c>
      <c r="K2304" s="30" t="s">
        <v>104</v>
      </c>
      <c r="L2304" s="32" t="s">
        <v>40</v>
      </c>
      <c r="M2304" s="30" t="s">
        <v>105</v>
      </c>
      <c r="N2304" s="30" t="s">
        <v>2583</v>
      </c>
      <c r="O2304" s="30" t="s">
        <v>107</v>
      </c>
      <c r="P2304" s="32" t="s">
        <v>46</v>
      </c>
      <c r="Q2304" s="54"/>
      <c r="R2304" s="64"/>
      <c r="S2304" s="30"/>
      <c r="T2304" s="30"/>
      <c r="U2304" s="30"/>
      <c r="V2304" s="30"/>
      <c r="W2304" s="30"/>
      <c r="X2304" s="30"/>
      <c r="Y2304" s="33">
        <f t="shared" si="35"/>
        <v>0</v>
      </c>
      <c r="Z2304" s="32"/>
      <c r="AA2304" s="32" t="s">
        <v>40</v>
      </c>
      <c r="AB2304" s="26"/>
      <c r="AC2304" s="33"/>
      <c r="AD2304" s="33"/>
      <c r="AE2304" s="34" t="s">
        <v>47</v>
      </c>
      <c r="AF2304" s="11"/>
    </row>
    <row r="2305" spans="2:32" ht="62.25" x14ac:dyDescent="0.5">
      <c r="B2305" s="11"/>
      <c r="C2305" s="28" t="s">
        <v>7377</v>
      </c>
      <c r="D2305" s="28" t="s">
        <v>7378</v>
      </c>
      <c r="E2305" s="29" t="s">
        <v>7379</v>
      </c>
      <c r="F2305" s="29" t="s">
        <v>1</v>
      </c>
      <c r="G2305" s="29" t="s">
        <v>700</v>
      </c>
      <c r="H2305" s="30" t="s">
        <v>700</v>
      </c>
      <c r="I2305" s="30" t="s">
        <v>113</v>
      </c>
      <c r="J2305" s="31" t="s">
        <v>103</v>
      </c>
      <c r="K2305" s="30" t="s">
        <v>104</v>
      </c>
      <c r="L2305" s="32" t="s">
        <v>40</v>
      </c>
      <c r="M2305" s="30" t="s">
        <v>105</v>
      </c>
      <c r="N2305" s="30" t="s">
        <v>2583</v>
      </c>
      <c r="O2305" s="30" t="s">
        <v>107</v>
      </c>
      <c r="P2305" s="32" t="s">
        <v>46</v>
      </c>
      <c r="Q2305" s="54"/>
      <c r="R2305" s="64"/>
      <c r="S2305" s="30"/>
      <c r="T2305" s="30"/>
      <c r="U2305" s="30"/>
      <c r="V2305" s="30"/>
      <c r="W2305" s="30"/>
      <c r="X2305" s="30"/>
      <c r="Y2305" s="33">
        <f t="shared" si="35"/>
        <v>0</v>
      </c>
      <c r="Z2305" s="32"/>
      <c r="AA2305" s="32" t="s">
        <v>40</v>
      </c>
      <c r="AB2305" s="26"/>
      <c r="AC2305" s="33"/>
      <c r="AD2305" s="33"/>
      <c r="AE2305" s="34" t="s">
        <v>47</v>
      </c>
      <c r="AF2305" s="11"/>
    </row>
    <row r="2306" spans="2:32" ht="62.25" x14ac:dyDescent="0.5">
      <c r="B2306" s="11"/>
      <c r="C2306" s="28" t="s">
        <v>7380</v>
      </c>
      <c r="D2306" s="28" t="s">
        <v>7381</v>
      </c>
      <c r="E2306" s="29" t="s">
        <v>7382</v>
      </c>
      <c r="F2306" s="29" t="s">
        <v>1</v>
      </c>
      <c r="G2306" s="29" t="s">
        <v>700</v>
      </c>
      <c r="H2306" s="30" t="s">
        <v>700</v>
      </c>
      <c r="I2306" s="30" t="s">
        <v>113</v>
      </c>
      <c r="J2306" s="31" t="s">
        <v>103</v>
      </c>
      <c r="K2306" s="30" t="s">
        <v>104</v>
      </c>
      <c r="L2306" s="32" t="s">
        <v>40</v>
      </c>
      <c r="M2306" s="30" t="s">
        <v>105</v>
      </c>
      <c r="N2306" s="30" t="s">
        <v>2583</v>
      </c>
      <c r="O2306" s="30" t="s">
        <v>107</v>
      </c>
      <c r="P2306" s="32" t="s">
        <v>46</v>
      </c>
      <c r="Q2306" s="54"/>
      <c r="R2306" s="64"/>
      <c r="S2306" s="30"/>
      <c r="T2306" s="30"/>
      <c r="U2306" s="30"/>
      <c r="V2306" s="30"/>
      <c r="W2306" s="30"/>
      <c r="X2306" s="30"/>
      <c r="Y2306" s="33">
        <f t="shared" si="35"/>
        <v>0</v>
      </c>
      <c r="Z2306" s="32"/>
      <c r="AA2306" s="32" t="s">
        <v>40</v>
      </c>
      <c r="AB2306" s="26"/>
      <c r="AC2306" s="33"/>
      <c r="AD2306" s="33"/>
      <c r="AE2306" s="34" t="s">
        <v>47</v>
      </c>
      <c r="AF2306" s="11"/>
    </row>
    <row r="2307" spans="2:32" ht="62.25" x14ac:dyDescent="0.5">
      <c r="B2307" s="11"/>
      <c r="C2307" s="28" t="s">
        <v>7383</v>
      </c>
      <c r="D2307" s="28" t="s">
        <v>7384</v>
      </c>
      <c r="E2307" s="29" t="s">
        <v>7385</v>
      </c>
      <c r="F2307" s="29" t="s">
        <v>1</v>
      </c>
      <c r="G2307" s="29" t="s">
        <v>700</v>
      </c>
      <c r="H2307" s="30" t="s">
        <v>700</v>
      </c>
      <c r="I2307" s="30" t="s">
        <v>113</v>
      </c>
      <c r="J2307" s="31" t="s">
        <v>103</v>
      </c>
      <c r="K2307" s="30" t="s">
        <v>264</v>
      </c>
      <c r="L2307" s="32" t="s">
        <v>265</v>
      </c>
      <c r="M2307" s="30" t="s">
        <v>105</v>
      </c>
      <c r="N2307" s="30" t="s">
        <v>7358</v>
      </c>
      <c r="O2307" s="30" t="s">
        <v>107</v>
      </c>
      <c r="P2307" s="32" t="s">
        <v>46</v>
      </c>
      <c r="Q2307" s="54"/>
      <c r="R2307" s="64"/>
      <c r="S2307" s="30"/>
      <c r="T2307" s="30"/>
      <c r="U2307" s="30"/>
      <c r="V2307" s="30"/>
      <c r="W2307" s="30"/>
      <c r="X2307" s="30"/>
      <c r="Y2307" s="33">
        <f t="shared" si="35"/>
        <v>0</v>
      </c>
      <c r="Z2307" s="32"/>
      <c r="AA2307" s="32" t="s">
        <v>40</v>
      </c>
      <c r="AB2307" s="26"/>
      <c r="AC2307" s="33"/>
      <c r="AD2307" s="33"/>
      <c r="AE2307" s="34" t="s">
        <v>47</v>
      </c>
      <c r="AF2307" s="11"/>
    </row>
    <row r="2308" spans="2:32" ht="62.25" x14ac:dyDescent="0.5">
      <c r="B2308" s="11"/>
      <c r="C2308" s="28" t="s">
        <v>7386</v>
      </c>
      <c r="D2308" s="28" t="s">
        <v>7387</v>
      </c>
      <c r="E2308" s="29" t="s">
        <v>7388</v>
      </c>
      <c r="F2308" s="29" t="s">
        <v>1</v>
      </c>
      <c r="G2308" s="29" t="s">
        <v>700</v>
      </c>
      <c r="H2308" s="30" t="s">
        <v>700</v>
      </c>
      <c r="I2308" s="30" t="s">
        <v>113</v>
      </c>
      <c r="J2308" s="31" t="s">
        <v>103</v>
      </c>
      <c r="K2308" s="30" t="s">
        <v>264</v>
      </c>
      <c r="L2308" s="32" t="s">
        <v>265</v>
      </c>
      <c r="M2308" s="30" t="s">
        <v>105</v>
      </c>
      <c r="N2308" s="30" t="s">
        <v>7358</v>
      </c>
      <c r="O2308" s="30" t="s">
        <v>107</v>
      </c>
      <c r="P2308" s="32" t="s">
        <v>46</v>
      </c>
      <c r="Q2308" s="54"/>
      <c r="R2308" s="64"/>
      <c r="S2308" s="30"/>
      <c r="T2308" s="30"/>
      <c r="U2308" s="30"/>
      <c r="V2308" s="30"/>
      <c r="W2308" s="30"/>
      <c r="X2308" s="30"/>
      <c r="Y2308" s="33">
        <f t="shared" si="35"/>
        <v>0</v>
      </c>
      <c r="Z2308" s="32"/>
      <c r="AA2308" s="32" t="s">
        <v>40</v>
      </c>
      <c r="AB2308" s="26"/>
      <c r="AC2308" s="33"/>
      <c r="AD2308" s="33"/>
      <c r="AE2308" s="34" t="s">
        <v>47</v>
      </c>
      <c r="AF2308" s="11"/>
    </row>
    <row r="2309" spans="2:32" ht="62.25" x14ac:dyDescent="0.5">
      <c r="B2309" s="11"/>
      <c r="C2309" s="28" t="s">
        <v>7389</v>
      </c>
      <c r="D2309" s="28" t="s">
        <v>7390</v>
      </c>
      <c r="E2309" s="29" t="s">
        <v>7391</v>
      </c>
      <c r="F2309" s="29" t="s">
        <v>1</v>
      </c>
      <c r="G2309" s="29" t="s">
        <v>700</v>
      </c>
      <c r="H2309" s="30" t="s">
        <v>700</v>
      </c>
      <c r="I2309" s="30" t="s">
        <v>113</v>
      </c>
      <c r="J2309" s="31" t="s">
        <v>103</v>
      </c>
      <c r="K2309" s="30" t="s">
        <v>264</v>
      </c>
      <c r="L2309" s="32" t="s">
        <v>265</v>
      </c>
      <c r="M2309" s="30" t="s">
        <v>105</v>
      </c>
      <c r="N2309" s="30" t="s">
        <v>7358</v>
      </c>
      <c r="O2309" s="30" t="s">
        <v>107</v>
      </c>
      <c r="P2309" s="32" t="s">
        <v>46</v>
      </c>
      <c r="Q2309" s="54"/>
      <c r="R2309" s="64"/>
      <c r="S2309" s="30"/>
      <c r="T2309" s="30"/>
      <c r="U2309" s="30"/>
      <c r="V2309" s="30"/>
      <c r="W2309" s="30"/>
      <c r="X2309" s="30"/>
      <c r="Y2309" s="33">
        <f t="shared" si="35"/>
        <v>0</v>
      </c>
      <c r="Z2309" s="32"/>
      <c r="AA2309" s="32" t="s">
        <v>40</v>
      </c>
      <c r="AB2309" s="26"/>
      <c r="AC2309" s="33"/>
      <c r="AD2309" s="33"/>
      <c r="AE2309" s="34" t="s">
        <v>47</v>
      </c>
      <c r="AF2309" s="11"/>
    </row>
    <row r="2310" spans="2:32" ht="62.25" x14ac:dyDescent="0.5">
      <c r="B2310" s="11"/>
      <c r="C2310" s="28" t="s">
        <v>7392</v>
      </c>
      <c r="D2310" s="28" t="s">
        <v>7393</v>
      </c>
      <c r="E2310" s="29" t="s">
        <v>7394</v>
      </c>
      <c r="F2310" s="29" t="s">
        <v>1</v>
      </c>
      <c r="G2310" s="29" t="s">
        <v>700</v>
      </c>
      <c r="H2310" s="30" t="s">
        <v>700</v>
      </c>
      <c r="I2310" s="30" t="s">
        <v>113</v>
      </c>
      <c r="J2310" s="31" t="s">
        <v>103</v>
      </c>
      <c r="K2310" s="30" t="s">
        <v>264</v>
      </c>
      <c r="L2310" s="32" t="s">
        <v>265</v>
      </c>
      <c r="M2310" s="30" t="s">
        <v>105</v>
      </c>
      <c r="N2310" s="30" t="s">
        <v>7358</v>
      </c>
      <c r="O2310" s="30" t="s">
        <v>107</v>
      </c>
      <c r="P2310" s="32" t="s">
        <v>46</v>
      </c>
      <c r="Q2310" s="54"/>
      <c r="R2310" s="64"/>
      <c r="S2310" s="30"/>
      <c r="T2310" s="30"/>
      <c r="U2310" s="30"/>
      <c r="V2310" s="30"/>
      <c r="W2310" s="30"/>
      <c r="X2310" s="30"/>
      <c r="Y2310" s="33">
        <f t="shared" si="35"/>
        <v>0</v>
      </c>
      <c r="Z2310" s="32"/>
      <c r="AA2310" s="32" t="s">
        <v>40</v>
      </c>
      <c r="AB2310" s="26"/>
      <c r="AC2310" s="33"/>
      <c r="AD2310" s="33"/>
      <c r="AE2310" s="34" t="s">
        <v>47</v>
      </c>
      <c r="AF2310" s="11"/>
    </row>
    <row r="2311" spans="2:32" ht="62.25" x14ac:dyDescent="0.5">
      <c r="B2311" s="11"/>
      <c r="C2311" s="28" t="s">
        <v>7395</v>
      </c>
      <c r="D2311" s="28" t="s">
        <v>7396</v>
      </c>
      <c r="E2311" s="29" t="s">
        <v>7397</v>
      </c>
      <c r="F2311" s="29" t="s">
        <v>1</v>
      </c>
      <c r="G2311" s="29" t="s">
        <v>700</v>
      </c>
      <c r="H2311" s="30" t="s">
        <v>700</v>
      </c>
      <c r="I2311" s="30" t="s">
        <v>113</v>
      </c>
      <c r="J2311" s="31" t="s">
        <v>103</v>
      </c>
      <c r="K2311" s="30" t="s">
        <v>264</v>
      </c>
      <c r="L2311" s="32" t="s">
        <v>265</v>
      </c>
      <c r="M2311" s="30" t="s">
        <v>105</v>
      </c>
      <c r="N2311" s="30" t="s">
        <v>7358</v>
      </c>
      <c r="O2311" s="30" t="s">
        <v>107</v>
      </c>
      <c r="P2311" s="32" t="s">
        <v>46</v>
      </c>
      <c r="Q2311" s="54"/>
      <c r="R2311" s="64"/>
      <c r="S2311" s="30"/>
      <c r="T2311" s="30"/>
      <c r="U2311" s="30"/>
      <c r="V2311" s="30"/>
      <c r="W2311" s="30"/>
      <c r="X2311" s="30"/>
      <c r="Y2311" s="33">
        <f t="shared" si="35"/>
        <v>0</v>
      </c>
      <c r="Z2311" s="32"/>
      <c r="AA2311" s="32" t="s">
        <v>40</v>
      </c>
      <c r="AB2311" s="26"/>
      <c r="AC2311" s="33"/>
      <c r="AD2311" s="33"/>
      <c r="AE2311" s="34" t="s">
        <v>47</v>
      </c>
      <c r="AF2311" s="11"/>
    </row>
    <row r="2312" spans="2:32" ht="62.25" x14ac:dyDescent="0.5">
      <c r="B2312" s="11"/>
      <c r="C2312" s="28" t="s">
        <v>7398</v>
      </c>
      <c r="D2312" s="28" t="s">
        <v>7399</v>
      </c>
      <c r="E2312" s="29" t="s">
        <v>7400</v>
      </c>
      <c r="F2312" s="29" t="s">
        <v>1</v>
      </c>
      <c r="G2312" s="29" t="s">
        <v>2689</v>
      </c>
      <c r="H2312" s="30" t="s">
        <v>2689</v>
      </c>
      <c r="I2312" s="30" t="s">
        <v>113</v>
      </c>
      <c r="J2312" s="31" t="s">
        <v>103</v>
      </c>
      <c r="K2312" s="30" t="s">
        <v>104</v>
      </c>
      <c r="L2312" s="32" t="s">
        <v>40</v>
      </c>
      <c r="M2312" s="30" t="s">
        <v>105</v>
      </c>
      <c r="N2312" s="30" t="s">
        <v>7401</v>
      </c>
      <c r="O2312" s="30" t="s">
        <v>107</v>
      </c>
      <c r="P2312" s="32" t="s">
        <v>46</v>
      </c>
      <c r="Q2312" s="54"/>
      <c r="R2312" s="64"/>
      <c r="S2312" s="30"/>
      <c r="T2312" s="30"/>
      <c r="U2312" s="30"/>
      <c r="V2312" s="30"/>
      <c r="W2312" s="30"/>
      <c r="X2312" s="30"/>
      <c r="Y2312" s="33">
        <f t="shared" si="35"/>
        <v>0</v>
      </c>
      <c r="Z2312" s="32"/>
      <c r="AA2312" s="32" t="s">
        <v>40</v>
      </c>
      <c r="AB2312" s="26"/>
      <c r="AC2312" s="33"/>
      <c r="AD2312" s="33"/>
      <c r="AE2312" s="34" t="s">
        <v>47</v>
      </c>
      <c r="AF2312" s="11"/>
    </row>
    <row r="2313" spans="2:32" ht="62.25" x14ac:dyDescent="0.5">
      <c r="B2313" s="11"/>
      <c r="C2313" s="28" t="s">
        <v>7402</v>
      </c>
      <c r="D2313" s="28" t="s">
        <v>7403</v>
      </c>
      <c r="E2313" s="29" t="s">
        <v>7404</v>
      </c>
      <c r="F2313" s="29" t="s">
        <v>1</v>
      </c>
      <c r="G2313" s="29" t="s">
        <v>219</v>
      </c>
      <c r="H2313" s="30" t="s">
        <v>219</v>
      </c>
      <c r="I2313" s="30" t="s">
        <v>113</v>
      </c>
      <c r="J2313" s="31" t="s">
        <v>103</v>
      </c>
      <c r="K2313" s="30" t="s">
        <v>264</v>
      </c>
      <c r="L2313" s="32" t="s">
        <v>265</v>
      </c>
      <c r="M2313" s="30" t="s">
        <v>105</v>
      </c>
      <c r="N2313" s="30" t="s">
        <v>1249</v>
      </c>
      <c r="O2313" s="30" t="s">
        <v>107</v>
      </c>
      <c r="P2313" s="32" t="s">
        <v>46</v>
      </c>
      <c r="Q2313" s="54"/>
      <c r="R2313" s="64"/>
      <c r="S2313" s="30"/>
      <c r="T2313" s="30"/>
      <c r="U2313" s="30"/>
      <c r="V2313" s="30"/>
      <c r="W2313" s="30"/>
      <c r="X2313" s="30"/>
      <c r="Y2313" s="33">
        <f t="shared" si="35"/>
        <v>0</v>
      </c>
      <c r="Z2313" s="32"/>
      <c r="AA2313" s="32" t="s">
        <v>40</v>
      </c>
      <c r="AB2313" s="26"/>
      <c r="AC2313" s="33"/>
      <c r="AD2313" s="33"/>
      <c r="AE2313" s="34" t="s">
        <v>47</v>
      </c>
      <c r="AF2313" s="11"/>
    </row>
    <row r="2314" spans="2:32" ht="62.25" x14ac:dyDescent="0.5">
      <c r="B2314" s="11"/>
      <c r="C2314" s="28" t="s">
        <v>7405</v>
      </c>
      <c r="D2314" s="28" t="s">
        <v>7406</v>
      </c>
      <c r="E2314" s="29" t="s">
        <v>7407</v>
      </c>
      <c r="F2314" s="29" t="s">
        <v>1</v>
      </c>
      <c r="G2314" s="29" t="s">
        <v>219</v>
      </c>
      <c r="H2314" s="30" t="s">
        <v>219</v>
      </c>
      <c r="I2314" s="30" t="s">
        <v>113</v>
      </c>
      <c r="J2314" s="31" t="s">
        <v>103</v>
      </c>
      <c r="K2314" s="30" t="s">
        <v>264</v>
      </c>
      <c r="L2314" s="32" t="s">
        <v>265</v>
      </c>
      <c r="M2314" s="30" t="s">
        <v>105</v>
      </c>
      <c r="N2314" s="30" t="s">
        <v>1249</v>
      </c>
      <c r="O2314" s="30" t="s">
        <v>107</v>
      </c>
      <c r="P2314" s="32" t="s">
        <v>46</v>
      </c>
      <c r="Q2314" s="54"/>
      <c r="R2314" s="64"/>
      <c r="S2314" s="30"/>
      <c r="T2314" s="30"/>
      <c r="U2314" s="30"/>
      <c r="V2314" s="30"/>
      <c r="W2314" s="30"/>
      <c r="X2314" s="30"/>
      <c r="Y2314" s="33">
        <f t="shared" si="35"/>
        <v>0</v>
      </c>
      <c r="Z2314" s="32"/>
      <c r="AA2314" s="32" t="s">
        <v>40</v>
      </c>
      <c r="AB2314" s="26"/>
      <c r="AC2314" s="33"/>
      <c r="AD2314" s="33"/>
      <c r="AE2314" s="34" t="s">
        <v>47</v>
      </c>
      <c r="AF2314" s="11"/>
    </row>
    <row r="2315" spans="2:32" ht="62.25" x14ac:dyDescent="0.5">
      <c r="B2315" s="11"/>
      <c r="C2315" s="28" t="s">
        <v>7408</v>
      </c>
      <c r="D2315" s="28" t="s">
        <v>7409</v>
      </c>
      <c r="E2315" s="29" t="s">
        <v>7410</v>
      </c>
      <c r="F2315" s="29" t="s">
        <v>1</v>
      </c>
      <c r="G2315" s="29" t="s">
        <v>219</v>
      </c>
      <c r="H2315" s="30" t="s">
        <v>219</v>
      </c>
      <c r="I2315" s="30" t="s">
        <v>113</v>
      </c>
      <c r="J2315" s="31" t="s">
        <v>103</v>
      </c>
      <c r="K2315" s="30" t="s">
        <v>264</v>
      </c>
      <c r="L2315" s="32" t="s">
        <v>265</v>
      </c>
      <c r="M2315" s="30" t="s">
        <v>105</v>
      </c>
      <c r="N2315" s="30" t="s">
        <v>1249</v>
      </c>
      <c r="O2315" s="30" t="s">
        <v>107</v>
      </c>
      <c r="P2315" s="32" t="s">
        <v>46</v>
      </c>
      <c r="Q2315" s="54"/>
      <c r="R2315" s="64"/>
      <c r="S2315" s="30"/>
      <c r="T2315" s="30"/>
      <c r="U2315" s="30"/>
      <c r="V2315" s="30"/>
      <c r="W2315" s="30"/>
      <c r="X2315" s="30"/>
      <c r="Y2315" s="33">
        <f t="shared" ref="Y2315:Y2378" si="36">IF(ISERROR(W2315/S2315),0,((W2315/S2315)*100))</f>
        <v>0</v>
      </c>
      <c r="Z2315" s="32"/>
      <c r="AA2315" s="32" t="s">
        <v>40</v>
      </c>
      <c r="AB2315" s="26"/>
      <c r="AC2315" s="33"/>
      <c r="AD2315" s="33"/>
      <c r="AE2315" s="34" t="s">
        <v>47</v>
      </c>
      <c r="AF2315" s="11"/>
    </row>
    <row r="2316" spans="2:32" ht="62.25" x14ac:dyDescent="0.5">
      <c r="B2316" s="11"/>
      <c r="C2316" s="28" t="s">
        <v>7411</v>
      </c>
      <c r="D2316" s="28" t="s">
        <v>7412</v>
      </c>
      <c r="E2316" s="29" t="s">
        <v>7413</v>
      </c>
      <c r="F2316" s="29" t="s">
        <v>1</v>
      </c>
      <c r="G2316" s="29" t="s">
        <v>2707</v>
      </c>
      <c r="H2316" s="30" t="s">
        <v>2707</v>
      </c>
      <c r="I2316" s="30" t="s">
        <v>113</v>
      </c>
      <c r="J2316" s="31" t="s">
        <v>103</v>
      </c>
      <c r="K2316" s="30" t="s">
        <v>104</v>
      </c>
      <c r="L2316" s="32" t="s">
        <v>265</v>
      </c>
      <c r="M2316" s="30" t="s">
        <v>105</v>
      </c>
      <c r="N2316" s="30" t="s">
        <v>2708</v>
      </c>
      <c r="O2316" s="30" t="s">
        <v>107</v>
      </c>
      <c r="P2316" s="32" t="s">
        <v>46</v>
      </c>
      <c r="Q2316" s="54"/>
      <c r="R2316" s="64"/>
      <c r="S2316" s="30"/>
      <c r="T2316" s="30"/>
      <c r="U2316" s="30"/>
      <c r="V2316" s="30"/>
      <c r="W2316" s="30"/>
      <c r="X2316" s="30"/>
      <c r="Y2316" s="33">
        <f t="shared" si="36"/>
        <v>0</v>
      </c>
      <c r="Z2316" s="32"/>
      <c r="AA2316" s="32" t="s">
        <v>40</v>
      </c>
      <c r="AB2316" s="26"/>
      <c r="AC2316" s="33"/>
      <c r="AD2316" s="33"/>
      <c r="AE2316" s="34" t="s">
        <v>47</v>
      </c>
      <c r="AF2316" s="11"/>
    </row>
    <row r="2317" spans="2:32" ht="62.25" x14ac:dyDescent="0.5">
      <c r="B2317" s="11"/>
      <c r="C2317" s="28" t="s">
        <v>7414</v>
      </c>
      <c r="D2317" s="28" t="s">
        <v>7415</v>
      </c>
      <c r="E2317" s="29" t="s">
        <v>7416</v>
      </c>
      <c r="F2317" s="29" t="s">
        <v>1</v>
      </c>
      <c r="G2317" s="29" t="s">
        <v>2718</v>
      </c>
      <c r="H2317" s="30" t="s">
        <v>2718</v>
      </c>
      <c r="I2317" s="30" t="s">
        <v>113</v>
      </c>
      <c r="J2317" s="31" t="s">
        <v>103</v>
      </c>
      <c r="K2317" s="30" t="s">
        <v>264</v>
      </c>
      <c r="L2317" s="32" t="s">
        <v>265</v>
      </c>
      <c r="M2317" s="30" t="s">
        <v>105</v>
      </c>
      <c r="N2317" s="30" t="s">
        <v>1249</v>
      </c>
      <c r="O2317" s="30" t="s">
        <v>107</v>
      </c>
      <c r="P2317" s="32" t="s">
        <v>46</v>
      </c>
      <c r="Q2317" s="54"/>
      <c r="R2317" s="64"/>
      <c r="S2317" s="30"/>
      <c r="T2317" s="30"/>
      <c r="U2317" s="30"/>
      <c r="V2317" s="30"/>
      <c r="W2317" s="30"/>
      <c r="X2317" s="30"/>
      <c r="Y2317" s="33">
        <f t="shared" si="36"/>
        <v>0</v>
      </c>
      <c r="Z2317" s="32"/>
      <c r="AA2317" s="32" t="s">
        <v>40</v>
      </c>
      <c r="AB2317" s="26"/>
      <c r="AC2317" s="33"/>
      <c r="AD2317" s="33"/>
      <c r="AE2317" s="34" t="s">
        <v>47</v>
      </c>
      <c r="AF2317" s="11"/>
    </row>
    <row r="2318" spans="2:32" ht="62.25" x14ac:dyDescent="0.5">
      <c r="B2318" s="11"/>
      <c r="C2318" s="28" t="s">
        <v>7417</v>
      </c>
      <c r="D2318" s="28" t="s">
        <v>7418</v>
      </c>
      <c r="E2318" s="29" t="s">
        <v>7419</v>
      </c>
      <c r="F2318" s="29" t="s">
        <v>1</v>
      </c>
      <c r="G2318" s="29" t="s">
        <v>2718</v>
      </c>
      <c r="H2318" s="30" t="s">
        <v>2718</v>
      </c>
      <c r="I2318" s="30" t="s">
        <v>113</v>
      </c>
      <c r="J2318" s="31" t="s">
        <v>103</v>
      </c>
      <c r="K2318" s="30" t="s">
        <v>264</v>
      </c>
      <c r="L2318" s="32" t="s">
        <v>265</v>
      </c>
      <c r="M2318" s="30" t="s">
        <v>105</v>
      </c>
      <c r="N2318" s="30" t="s">
        <v>1249</v>
      </c>
      <c r="O2318" s="30" t="s">
        <v>107</v>
      </c>
      <c r="P2318" s="32" t="s">
        <v>46</v>
      </c>
      <c r="Q2318" s="54"/>
      <c r="R2318" s="64"/>
      <c r="S2318" s="30"/>
      <c r="T2318" s="30"/>
      <c r="U2318" s="30"/>
      <c r="V2318" s="30"/>
      <c r="W2318" s="30"/>
      <c r="X2318" s="30"/>
      <c r="Y2318" s="33">
        <f t="shared" si="36"/>
        <v>0</v>
      </c>
      <c r="Z2318" s="32"/>
      <c r="AA2318" s="32" t="s">
        <v>40</v>
      </c>
      <c r="AB2318" s="26"/>
      <c r="AC2318" s="33"/>
      <c r="AD2318" s="33"/>
      <c r="AE2318" s="34" t="s">
        <v>47</v>
      </c>
      <c r="AF2318" s="11"/>
    </row>
    <row r="2319" spans="2:32" ht="62.25" x14ac:dyDescent="0.5">
      <c r="B2319" s="11"/>
      <c r="C2319" s="28" t="s">
        <v>7420</v>
      </c>
      <c r="D2319" s="28" t="s">
        <v>7421</v>
      </c>
      <c r="E2319" s="29" t="s">
        <v>7422</v>
      </c>
      <c r="F2319" s="29" t="s">
        <v>1</v>
      </c>
      <c r="G2319" s="29" t="s">
        <v>2718</v>
      </c>
      <c r="H2319" s="30" t="s">
        <v>7423</v>
      </c>
      <c r="I2319" s="30" t="s">
        <v>102</v>
      </c>
      <c r="J2319" s="31" t="s">
        <v>103</v>
      </c>
      <c r="K2319" s="30" t="s">
        <v>264</v>
      </c>
      <c r="L2319" s="32" t="s">
        <v>265</v>
      </c>
      <c r="M2319" s="30" t="s">
        <v>105</v>
      </c>
      <c r="N2319" s="30" t="s">
        <v>1249</v>
      </c>
      <c r="O2319" s="30" t="s">
        <v>107</v>
      </c>
      <c r="P2319" s="32" t="s">
        <v>46</v>
      </c>
      <c r="Q2319" s="54"/>
      <c r="R2319" s="64"/>
      <c r="S2319" s="30"/>
      <c r="T2319" s="30"/>
      <c r="U2319" s="30"/>
      <c r="V2319" s="30"/>
      <c r="W2319" s="30"/>
      <c r="X2319" s="30"/>
      <c r="Y2319" s="33">
        <f t="shared" si="36"/>
        <v>0</v>
      </c>
      <c r="Z2319" s="32"/>
      <c r="AA2319" s="32" t="s">
        <v>40</v>
      </c>
      <c r="AB2319" s="26"/>
      <c r="AC2319" s="33"/>
      <c r="AD2319" s="33"/>
      <c r="AE2319" s="34" t="s">
        <v>47</v>
      </c>
      <c r="AF2319" s="11"/>
    </row>
    <row r="2320" spans="2:32" ht="62.25" x14ac:dyDescent="0.5">
      <c r="B2320" s="11"/>
      <c r="C2320" s="28" t="s">
        <v>7424</v>
      </c>
      <c r="D2320" s="28" t="s">
        <v>7425</v>
      </c>
      <c r="E2320" s="29" t="s">
        <v>7426</v>
      </c>
      <c r="F2320" s="29" t="s">
        <v>1</v>
      </c>
      <c r="G2320" s="29" t="s">
        <v>764</v>
      </c>
      <c r="H2320" s="30" t="s">
        <v>764</v>
      </c>
      <c r="I2320" s="30" t="s">
        <v>113</v>
      </c>
      <c r="J2320" s="31" t="s">
        <v>103</v>
      </c>
      <c r="K2320" s="30" t="s">
        <v>104</v>
      </c>
      <c r="L2320" s="32" t="s">
        <v>40</v>
      </c>
      <c r="M2320" s="30" t="s">
        <v>105</v>
      </c>
      <c r="N2320" s="30" t="s">
        <v>275</v>
      </c>
      <c r="O2320" s="30" t="s">
        <v>348</v>
      </c>
      <c r="P2320" s="32" t="s">
        <v>46</v>
      </c>
      <c r="Q2320" s="54"/>
      <c r="R2320" s="64"/>
      <c r="S2320" s="30"/>
      <c r="T2320" s="30"/>
      <c r="U2320" s="30"/>
      <c r="V2320" s="30"/>
      <c r="W2320" s="30"/>
      <c r="X2320" s="30"/>
      <c r="Y2320" s="33">
        <f t="shared" si="36"/>
        <v>0</v>
      </c>
      <c r="Z2320" s="32"/>
      <c r="AA2320" s="32" t="s">
        <v>40</v>
      </c>
      <c r="AB2320" s="26"/>
      <c r="AC2320" s="33"/>
      <c r="AD2320" s="33"/>
      <c r="AE2320" s="34" t="s">
        <v>47</v>
      </c>
      <c r="AF2320" s="11"/>
    </row>
    <row r="2321" spans="2:32" ht="62.25" x14ac:dyDescent="0.5">
      <c r="B2321" s="11"/>
      <c r="C2321" s="28" t="s">
        <v>7427</v>
      </c>
      <c r="D2321" s="28" t="s">
        <v>7428</v>
      </c>
      <c r="E2321" s="29" t="s">
        <v>7429</v>
      </c>
      <c r="F2321" s="29" t="s">
        <v>1</v>
      </c>
      <c r="G2321" s="29" t="s">
        <v>328</v>
      </c>
      <c r="H2321" s="30" t="s">
        <v>328</v>
      </c>
      <c r="I2321" s="30" t="s">
        <v>113</v>
      </c>
      <c r="J2321" s="31" t="s">
        <v>103</v>
      </c>
      <c r="K2321" s="30" t="s">
        <v>264</v>
      </c>
      <c r="L2321" s="32" t="s">
        <v>265</v>
      </c>
      <c r="M2321" s="30" t="s">
        <v>105</v>
      </c>
      <c r="N2321" s="30" t="s">
        <v>1249</v>
      </c>
      <c r="O2321" s="30" t="s">
        <v>107</v>
      </c>
      <c r="P2321" s="32" t="s">
        <v>46</v>
      </c>
      <c r="Q2321" s="54"/>
      <c r="R2321" s="64"/>
      <c r="S2321" s="30"/>
      <c r="T2321" s="30"/>
      <c r="U2321" s="30"/>
      <c r="V2321" s="30"/>
      <c r="W2321" s="30"/>
      <c r="X2321" s="30"/>
      <c r="Y2321" s="33">
        <f t="shared" si="36"/>
        <v>0</v>
      </c>
      <c r="Z2321" s="32"/>
      <c r="AA2321" s="32" t="s">
        <v>40</v>
      </c>
      <c r="AB2321" s="26"/>
      <c r="AC2321" s="33"/>
      <c r="AD2321" s="33"/>
      <c r="AE2321" s="34" t="s">
        <v>47</v>
      </c>
      <c r="AF2321" s="11"/>
    </row>
    <row r="2322" spans="2:32" ht="62.25" x14ac:dyDescent="0.5">
      <c r="B2322" s="11"/>
      <c r="C2322" s="28" t="s">
        <v>7430</v>
      </c>
      <c r="D2322" s="28" t="s">
        <v>7431</v>
      </c>
      <c r="E2322" s="29" t="s">
        <v>7432</v>
      </c>
      <c r="F2322" s="29" t="s">
        <v>1</v>
      </c>
      <c r="G2322" s="29" t="s">
        <v>328</v>
      </c>
      <c r="H2322" s="30" t="s">
        <v>328</v>
      </c>
      <c r="I2322" s="30" t="s">
        <v>113</v>
      </c>
      <c r="J2322" s="31" t="s">
        <v>103</v>
      </c>
      <c r="K2322" s="30" t="s">
        <v>264</v>
      </c>
      <c r="L2322" s="32" t="s">
        <v>265</v>
      </c>
      <c r="M2322" s="30" t="s">
        <v>105</v>
      </c>
      <c r="N2322" s="30" t="s">
        <v>1249</v>
      </c>
      <c r="O2322" s="30" t="s">
        <v>107</v>
      </c>
      <c r="P2322" s="32" t="s">
        <v>46</v>
      </c>
      <c r="Q2322" s="54"/>
      <c r="R2322" s="64"/>
      <c r="S2322" s="30"/>
      <c r="T2322" s="30"/>
      <c r="U2322" s="30"/>
      <c r="V2322" s="30"/>
      <c r="W2322" s="30"/>
      <c r="X2322" s="30"/>
      <c r="Y2322" s="33">
        <f t="shared" si="36"/>
        <v>0</v>
      </c>
      <c r="Z2322" s="32"/>
      <c r="AA2322" s="32" t="s">
        <v>40</v>
      </c>
      <c r="AB2322" s="26"/>
      <c r="AC2322" s="33"/>
      <c r="AD2322" s="33"/>
      <c r="AE2322" s="34" t="s">
        <v>47</v>
      </c>
      <c r="AF2322" s="11"/>
    </row>
    <row r="2323" spans="2:32" ht="62.25" x14ac:dyDescent="0.5">
      <c r="B2323" s="11"/>
      <c r="C2323" s="28" t="s">
        <v>7433</v>
      </c>
      <c r="D2323" s="28" t="s">
        <v>7434</v>
      </c>
      <c r="E2323" s="29" t="s">
        <v>7435</v>
      </c>
      <c r="F2323" s="29" t="s">
        <v>1</v>
      </c>
      <c r="G2323" s="29" t="s">
        <v>328</v>
      </c>
      <c r="H2323" s="30" t="s">
        <v>328</v>
      </c>
      <c r="I2323" s="30" t="s">
        <v>113</v>
      </c>
      <c r="J2323" s="31" t="s">
        <v>103</v>
      </c>
      <c r="K2323" s="30" t="s">
        <v>264</v>
      </c>
      <c r="L2323" s="32" t="s">
        <v>265</v>
      </c>
      <c r="M2323" s="30" t="s">
        <v>105</v>
      </c>
      <c r="N2323" s="30" t="s">
        <v>1249</v>
      </c>
      <c r="O2323" s="30" t="s">
        <v>107</v>
      </c>
      <c r="P2323" s="32" t="s">
        <v>46</v>
      </c>
      <c r="Q2323" s="54"/>
      <c r="R2323" s="64"/>
      <c r="S2323" s="30"/>
      <c r="T2323" s="30"/>
      <c r="U2323" s="30"/>
      <c r="V2323" s="30"/>
      <c r="W2323" s="30"/>
      <c r="X2323" s="30"/>
      <c r="Y2323" s="33">
        <f t="shared" si="36"/>
        <v>0</v>
      </c>
      <c r="Z2323" s="32"/>
      <c r="AA2323" s="32" t="s">
        <v>40</v>
      </c>
      <c r="AB2323" s="26"/>
      <c r="AC2323" s="33"/>
      <c r="AD2323" s="33"/>
      <c r="AE2323" s="34" t="s">
        <v>47</v>
      </c>
      <c r="AF2323" s="11"/>
    </row>
    <row r="2324" spans="2:32" ht="62.25" x14ac:dyDescent="0.5">
      <c r="B2324" s="11"/>
      <c r="C2324" s="28" t="s">
        <v>7436</v>
      </c>
      <c r="D2324" s="28" t="s">
        <v>7437</v>
      </c>
      <c r="E2324" s="29" t="s">
        <v>7438</v>
      </c>
      <c r="F2324" s="29" t="s">
        <v>1</v>
      </c>
      <c r="G2324" s="29" t="s">
        <v>328</v>
      </c>
      <c r="H2324" s="30" t="s">
        <v>328</v>
      </c>
      <c r="I2324" s="30" t="s">
        <v>113</v>
      </c>
      <c r="J2324" s="31" t="s">
        <v>103</v>
      </c>
      <c r="K2324" s="30" t="s">
        <v>264</v>
      </c>
      <c r="L2324" s="32" t="s">
        <v>265</v>
      </c>
      <c r="M2324" s="30" t="s">
        <v>105</v>
      </c>
      <c r="N2324" s="30" t="s">
        <v>1249</v>
      </c>
      <c r="O2324" s="30" t="s">
        <v>107</v>
      </c>
      <c r="P2324" s="32" t="s">
        <v>46</v>
      </c>
      <c r="Q2324" s="54"/>
      <c r="R2324" s="64"/>
      <c r="S2324" s="30"/>
      <c r="T2324" s="30"/>
      <c r="U2324" s="30"/>
      <c r="V2324" s="30"/>
      <c r="W2324" s="30"/>
      <c r="X2324" s="30"/>
      <c r="Y2324" s="33">
        <f t="shared" si="36"/>
        <v>0</v>
      </c>
      <c r="Z2324" s="32"/>
      <c r="AA2324" s="32" t="s">
        <v>40</v>
      </c>
      <c r="AB2324" s="26"/>
      <c r="AC2324" s="33"/>
      <c r="AD2324" s="33"/>
      <c r="AE2324" s="34" t="s">
        <v>47</v>
      </c>
      <c r="AF2324" s="11"/>
    </row>
    <row r="2325" spans="2:32" ht="62.25" x14ac:dyDescent="0.5">
      <c r="B2325" s="11"/>
      <c r="C2325" s="28" t="s">
        <v>7439</v>
      </c>
      <c r="D2325" s="28" t="s">
        <v>7440</v>
      </c>
      <c r="E2325" s="29" t="s">
        <v>7441</v>
      </c>
      <c r="F2325" s="29" t="s">
        <v>1</v>
      </c>
      <c r="G2325" s="29" t="s">
        <v>328</v>
      </c>
      <c r="H2325" s="30" t="s">
        <v>328</v>
      </c>
      <c r="I2325" s="30" t="s">
        <v>113</v>
      </c>
      <c r="J2325" s="31" t="s">
        <v>103</v>
      </c>
      <c r="K2325" s="30" t="s">
        <v>264</v>
      </c>
      <c r="L2325" s="32" t="s">
        <v>265</v>
      </c>
      <c r="M2325" s="30" t="s">
        <v>105</v>
      </c>
      <c r="N2325" s="30" t="s">
        <v>1249</v>
      </c>
      <c r="O2325" s="30" t="s">
        <v>107</v>
      </c>
      <c r="P2325" s="32" t="s">
        <v>46</v>
      </c>
      <c r="Q2325" s="54"/>
      <c r="R2325" s="64"/>
      <c r="S2325" s="30"/>
      <c r="T2325" s="30"/>
      <c r="U2325" s="30"/>
      <c r="V2325" s="30"/>
      <c r="W2325" s="30"/>
      <c r="X2325" s="30"/>
      <c r="Y2325" s="33">
        <f t="shared" si="36"/>
        <v>0</v>
      </c>
      <c r="Z2325" s="32"/>
      <c r="AA2325" s="32" t="s">
        <v>40</v>
      </c>
      <c r="AB2325" s="26"/>
      <c r="AC2325" s="33"/>
      <c r="AD2325" s="33"/>
      <c r="AE2325" s="34" t="s">
        <v>47</v>
      </c>
      <c r="AF2325" s="11"/>
    </row>
    <row r="2326" spans="2:32" ht="62.25" x14ac:dyDescent="0.5">
      <c r="B2326" s="11"/>
      <c r="C2326" s="28" t="s">
        <v>7442</v>
      </c>
      <c r="D2326" s="28" t="s">
        <v>7443</v>
      </c>
      <c r="E2326" s="29" t="s">
        <v>7444</v>
      </c>
      <c r="F2326" s="29" t="s">
        <v>1</v>
      </c>
      <c r="G2326" s="29" t="s">
        <v>328</v>
      </c>
      <c r="H2326" s="30" t="s">
        <v>328</v>
      </c>
      <c r="I2326" s="30" t="s">
        <v>113</v>
      </c>
      <c r="J2326" s="31" t="s">
        <v>103</v>
      </c>
      <c r="K2326" s="30" t="s">
        <v>264</v>
      </c>
      <c r="L2326" s="32" t="s">
        <v>265</v>
      </c>
      <c r="M2326" s="30" t="s">
        <v>105</v>
      </c>
      <c r="N2326" s="30" t="s">
        <v>1249</v>
      </c>
      <c r="O2326" s="30" t="s">
        <v>107</v>
      </c>
      <c r="P2326" s="32" t="s">
        <v>46</v>
      </c>
      <c r="Q2326" s="54"/>
      <c r="R2326" s="64"/>
      <c r="S2326" s="30"/>
      <c r="T2326" s="30"/>
      <c r="U2326" s="30"/>
      <c r="V2326" s="30"/>
      <c r="W2326" s="30"/>
      <c r="X2326" s="30"/>
      <c r="Y2326" s="33">
        <f t="shared" si="36"/>
        <v>0</v>
      </c>
      <c r="Z2326" s="32"/>
      <c r="AA2326" s="32" t="s">
        <v>40</v>
      </c>
      <c r="AB2326" s="26"/>
      <c r="AC2326" s="33"/>
      <c r="AD2326" s="33"/>
      <c r="AE2326" s="34" t="s">
        <v>47</v>
      </c>
      <c r="AF2326" s="11"/>
    </row>
    <row r="2327" spans="2:32" ht="62.25" x14ac:dyDescent="0.5">
      <c r="B2327" s="11"/>
      <c r="C2327" s="28" t="s">
        <v>7445</v>
      </c>
      <c r="D2327" s="28" t="s">
        <v>7446</v>
      </c>
      <c r="E2327" s="29" t="s">
        <v>7447</v>
      </c>
      <c r="F2327" s="29" t="s">
        <v>1</v>
      </c>
      <c r="G2327" s="29" t="s">
        <v>328</v>
      </c>
      <c r="H2327" s="30" t="s">
        <v>328</v>
      </c>
      <c r="I2327" s="30" t="s">
        <v>113</v>
      </c>
      <c r="J2327" s="31" t="s">
        <v>103</v>
      </c>
      <c r="K2327" s="30" t="s">
        <v>264</v>
      </c>
      <c r="L2327" s="32" t="s">
        <v>265</v>
      </c>
      <c r="M2327" s="30" t="s">
        <v>105</v>
      </c>
      <c r="N2327" s="30" t="s">
        <v>1249</v>
      </c>
      <c r="O2327" s="30" t="s">
        <v>107</v>
      </c>
      <c r="P2327" s="32" t="s">
        <v>46</v>
      </c>
      <c r="Q2327" s="54"/>
      <c r="R2327" s="64"/>
      <c r="S2327" s="30"/>
      <c r="T2327" s="30"/>
      <c r="U2327" s="30"/>
      <c r="V2327" s="30"/>
      <c r="W2327" s="30"/>
      <c r="X2327" s="30"/>
      <c r="Y2327" s="33">
        <f t="shared" si="36"/>
        <v>0</v>
      </c>
      <c r="Z2327" s="32"/>
      <c r="AA2327" s="32" t="s">
        <v>40</v>
      </c>
      <c r="AB2327" s="26"/>
      <c r="AC2327" s="33"/>
      <c r="AD2327" s="33"/>
      <c r="AE2327" s="34" t="s">
        <v>47</v>
      </c>
      <c r="AF2327" s="11"/>
    </row>
    <row r="2328" spans="2:32" ht="62.25" x14ac:dyDescent="0.5">
      <c r="B2328" s="11"/>
      <c r="C2328" s="28" t="s">
        <v>7448</v>
      </c>
      <c r="D2328" s="28" t="s">
        <v>7449</v>
      </c>
      <c r="E2328" s="29" t="s">
        <v>7450</v>
      </c>
      <c r="F2328" s="29" t="s">
        <v>1</v>
      </c>
      <c r="G2328" s="29" t="s">
        <v>328</v>
      </c>
      <c r="H2328" s="30" t="s">
        <v>328</v>
      </c>
      <c r="I2328" s="30" t="s">
        <v>113</v>
      </c>
      <c r="J2328" s="31" t="s">
        <v>103</v>
      </c>
      <c r="K2328" s="30" t="s">
        <v>264</v>
      </c>
      <c r="L2328" s="32" t="s">
        <v>265</v>
      </c>
      <c r="M2328" s="30" t="s">
        <v>105</v>
      </c>
      <c r="N2328" s="30" t="s">
        <v>1249</v>
      </c>
      <c r="O2328" s="30" t="s">
        <v>107</v>
      </c>
      <c r="P2328" s="32" t="s">
        <v>46</v>
      </c>
      <c r="Q2328" s="54"/>
      <c r="R2328" s="64"/>
      <c r="S2328" s="30"/>
      <c r="T2328" s="30"/>
      <c r="U2328" s="30"/>
      <c r="V2328" s="30"/>
      <c r="W2328" s="30"/>
      <c r="X2328" s="30"/>
      <c r="Y2328" s="33">
        <f t="shared" si="36"/>
        <v>0</v>
      </c>
      <c r="Z2328" s="32"/>
      <c r="AA2328" s="32" t="s">
        <v>40</v>
      </c>
      <c r="AB2328" s="26"/>
      <c r="AC2328" s="33"/>
      <c r="AD2328" s="33"/>
      <c r="AE2328" s="34" t="s">
        <v>47</v>
      </c>
      <c r="AF2328" s="11"/>
    </row>
    <row r="2329" spans="2:32" ht="62.25" x14ac:dyDescent="0.5">
      <c r="B2329" s="11"/>
      <c r="C2329" s="28" t="s">
        <v>7451</v>
      </c>
      <c r="D2329" s="28" t="s">
        <v>7452</v>
      </c>
      <c r="E2329" s="29" t="s">
        <v>7453</v>
      </c>
      <c r="F2329" s="29" t="s">
        <v>1</v>
      </c>
      <c r="G2329" s="29" t="s">
        <v>328</v>
      </c>
      <c r="H2329" s="30" t="s">
        <v>6016</v>
      </c>
      <c r="I2329" s="30" t="s">
        <v>102</v>
      </c>
      <c r="J2329" s="31" t="s">
        <v>103</v>
      </c>
      <c r="K2329" s="30" t="s">
        <v>264</v>
      </c>
      <c r="L2329" s="32" t="s">
        <v>265</v>
      </c>
      <c r="M2329" s="30" t="s">
        <v>105</v>
      </c>
      <c r="N2329" s="30" t="s">
        <v>1249</v>
      </c>
      <c r="O2329" s="30" t="s">
        <v>107</v>
      </c>
      <c r="P2329" s="32" t="s">
        <v>46</v>
      </c>
      <c r="Q2329" s="54"/>
      <c r="R2329" s="64"/>
      <c r="S2329" s="30"/>
      <c r="T2329" s="30"/>
      <c r="U2329" s="30"/>
      <c r="V2329" s="30"/>
      <c r="W2329" s="30"/>
      <c r="X2329" s="30"/>
      <c r="Y2329" s="33">
        <f t="shared" si="36"/>
        <v>0</v>
      </c>
      <c r="Z2329" s="32"/>
      <c r="AA2329" s="32" t="s">
        <v>40</v>
      </c>
      <c r="AB2329" s="26"/>
      <c r="AC2329" s="33"/>
      <c r="AD2329" s="33"/>
      <c r="AE2329" s="34" t="s">
        <v>47</v>
      </c>
      <c r="AF2329" s="11"/>
    </row>
    <row r="2330" spans="2:32" ht="62.25" x14ac:dyDescent="0.5">
      <c r="B2330" s="11"/>
      <c r="C2330" s="28" t="s">
        <v>7454</v>
      </c>
      <c r="D2330" s="28" t="s">
        <v>7455</v>
      </c>
      <c r="E2330" s="29" t="s">
        <v>7456</v>
      </c>
      <c r="F2330" s="29" t="s">
        <v>1</v>
      </c>
      <c r="G2330" s="29" t="s">
        <v>328</v>
      </c>
      <c r="H2330" s="30" t="s">
        <v>6016</v>
      </c>
      <c r="I2330" s="30" t="s">
        <v>102</v>
      </c>
      <c r="J2330" s="31" t="s">
        <v>103</v>
      </c>
      <c r="K2330" s="30" t="s">
        <v>264</v>
      </c>
      <c r="L2330" s="32" t="s">
        <v>265</v>
      </c>
      <c r="M2330" s="30" t="s">
        <v>105</v>
      </c>
      <c r="N2330" s="30" t="s">
        <v>1249</v>
      </c>
      <c r="O2330" s="30" t="s">
        <v>107</v>
      </c>
      <c r="P2330" s="32" t="s">
        <v>46</v>
      </c>
      <c r="Q2330" s="54"/>
      <c r="R2330" s="64"/>
      <c r="S2330" s="30"/>
      <c r="T2330" s="30"/>
      <c r="U2330" s="30"/>
      <c r="V2330" s="30"/>
      <c r="W2330" s="30"/>
      <c r="X2330" s="30"/>
      <c r="Y2330" s="33">
        <f t="shared" si="36"/>
        <v>0</v>
      </c>
      <c r="Z2330" s="32"/>
      <c r="AA2330" s="32" t="s">
        <v>40</v>
      </c>
      <c r="AB2330" s="26"/>
      <c r="AC2330" s="33"/>
      <c r="AD2330" s="33"/>
      <c r="AE2330" s="34" t="s">
        <v>47</v>
      </c>
      <c r="AF2330" s="11"/>
    </row>
    <row r="2331" spans="2:32" ht="62.25" x14ac:dyDescent="0.5">
      <c r="B2331" s="11"/>
      <c r="C2331" s="28" t="s">
        <v>7457</v>
      </c>
      <c r="D2331" s="28" t="s">
        <v>7458</v>
      </c>
      <c r="E2331" s="29" t="s">
        <v>7459</v>
      </c>
      <c r="F2331" s="29" t="s">
        <v>1</v>
      </c>
      <c r="G2331" s="29" t="s">
        <v>328</v>
      </c>
      <c r="H2331" s="30" t="s">
        <v>6388</v>
      </c>
      <c r="I2331" s="30" t="s">
        <v>102</v>
      </c>
      <c r="J2331" s="31" t="s">
        <v>103</v>
      </c>
      <c r="K2331" s="30" t="s">
        <v>264</v>
      </c>
      <c r="L2331" s="32" t="s">
        <v>265</v>
      </c>
      <c r="M2331" s="30" t="s">
        <v>105</v>
      </c>
      <c r="N2331" s="30" t="s">
        <v>1249</v>
      </c>
      <c r="O2331" s="30" t="s">
        <v>107</v>
      </c>
      <c r="P2331" s="32" t="s">
        <v>46</v>
      </c>
      <c r="Q2331" s="54"/>
      <c r="R2331" s="64"/>
      <c r="S2331" s="30"/>
      <c r="T2331" s="30"/>
      <c r="U2331" s="30"/>
      <c r="V2331" s="30"/>
      <c r="W2331" s="30"/>
      <c r="X2331" s="30"/>
      <c r="Y2331" s="33">
        <f t="shared" si="36"/>
        <v>0</v>
      </c>
      <c r="Z2331" s="32"/>
      <c r="AA2331" s="32" t="s">
        <v>40</v>
      </c>
      <c r="AB2331" s="26"/>
      <c r="AC2331" s="33"/>
      <c r="AD2331" s="33"/>
      <c r="AE2331" s="34" t="s">
        <v>47</v>
      </c>
      <c r="AF2331" s="11"/>
    </row>
    <row r="2332" spans="2:32" ht="62.25" x14ac:dyDescent="0.5">
      <c r="B2332" s="11"/>
      <c r="C2332" s="28" t="s">
        <v>7460</v>
      </c>
      <c r="D2332" s="28" t="s">
        <v>7461</v>
      </c>
      <c r="E2332" s="29" t="s">
        <v>7462</v>
      </c>
      <c r="F2332" s="29" t="s">
        <v>1</v>
      </c>
      <c r="G2332" s="29" t="s">
        <v>328</v>
      </c>
      <c r="H2332" s="30" t="s">
        <v>6291</v>
      </c>
      <c r="I2332" s="30" t="s">
        <v>102</v>
      </c>
      <c r="J2332" s="31" t="s">
        <v>103</v>
      </c>
      <c r="K2332" s="30" t="s">
        <v>264</v>
      </c>
      <c r="L2332" s="32" t="s">
        <v>265</v>
      </c>
      <c r="M2332" s="30" t="s">
        <v>105</v>
      </c>
      <c r="N2332" s="30" t="s">
        <v>1249</v>
      </c>
      <c r="O2332" s="30" t="s">
        <v>107</v>
      </c>
      <c r="P2332" s="32" t="s">
        <v>46</v>
      </c>
      <c r="Q2332" s="54"/>
      <c r="R2332" s="64"/>
      <c r="S2332" s="30"/>
      <c r="T2332" s="30"/>
      <c r="U2332" s="30"/>
      <c r="V2332" s="30"/>
      <c r="W2332" s="30"/>
      <c r="X2332" s="30"/>
      <c r="Y2332" s="33">
        <f t="shared" si="36"/>
        <v>0</v>
      </c>
      <c r="Z2332" s="32"/>
      <c r="AA2332" s="32" t="s">
        <v>40</v>
      </c>
      <c r="AB2332" s="26"/>
      <c r="AC2332" s="33"/>
      <c r="AD2332" s="33"/>
      <c r="AE2332" s="34" t="s">
        <v>47</v>
      </c>
      <c r="AF2332" s="11"/>
    </row>
    <row r="2333" spans="2:32" ht="62.25" x14ac:dyDescent="0.5">
      <c r="B2333" s="11"/>
      <c r="C2333" s="28" t="s">
        <v>7463</v>
      </c>
      <c r="D2333" s="28" t="s">
        <v>7464</v>
      </c>
      <c r="E2333" s="29" t="s">
        <v>7465</v>
      </c>
      <c r="F2333" s="29" t="s">
        <v>1</v>
      </c>
      <c r="G2333" s="29" t="s">
        <v>328</v>
      </c>
      <c r="H2333" s="30" t="s">
        <v>6291</v>
      </c>
      <c r="I2333" s="30" t="s">
        <v>102</v>
      </c>
      <c r="J2333" s="31" t="s">
        <v>103</v>
      </c>
      <c r="K2333" s="30" t="s">
        <v>264</v>
      </c>
      <c r="L2333" s="32" t="s">
        <v>265</v>
      </c>
      <c r="M2333" s="30" t="s">
        <v>105</v>
      </c>
      <c r="N2333" s="30" t="s">
        <v>1249</v>
      </c>
      <c r="O2333" s="30" t="s">
        <v>107</v>
      </c>
      <c r="P2333" s="32" t="s">
        <v>46</v>
      </c>
      <c r="Q2333" s="54"/>
      <c r="R2333" s="64"/>
      <c r="S2333" s="30"/>
      <c r="T2333" s="30"/>
      <c r="U2333" s="30"/>
      <c r="V2333" s="30"/>
      <c r="W2333" s="30"/>
      <c r="X2333" s="30"/>
      <c r="Y2333" s="33">
        <f t="shared" si="36"/>
        <v>0</v>
      </c>
      <c r="Z2333" s="32"/>
      <c r="AA2333" s="32" t="s">
        <v>40</v>
      </c>
      <c r="AB2333" s="26"/>
      <c r="AC2333" s="33"/>
      <c r="AD2333" s="33"/>
      <c r="AE2333" s="34" t="s">
        <v>47</v>
      </c>
      <c r="AF2333" s="11"/>
    </row>
    <row r="2334" spans="2:32" ht="62.25" x14ac:dyDescent="0.5">
      <c r="B2334" s="11"/>
      <c r="C2334" s="28" t="s">
        <v>7466</v>
      </c>
      <c r="D2334" s="28" t="s">
        <v>7467</v>
      </c>
      <c r="E2334" s="29" t="s">
        <v>7468</v>
      </c>
      <c r="F2334" s="29" t="s">
        <v>1</v>
      </c>
      <c r="G2334" s="29" t="s">
        <v>328</v>
      </c>
      <c r="H2334" s="30" t="s">
        <v>7469</v>
      </c>
      <c r="I2334" s="30" t="s">
        <v>102</v>
      </c>
      <c r="J2334" s="31" t="s">
        <v>103</v>
      </c>
      <c r="K2334" s="30" t="s">
        <v>264</v>
      </c>
      <c r="L2334" s="32" t="s">
        <v>265</v>
      </c>
      <c r="M2334" s="30" t="s">
        <v>105</v>
      </c>
      <c r="N2334" s="30" t="s">
        <v>1249</v>
      </c>
      <c r="O2334" s="30" t="s">
        <v>107</v>
      </c>
      <c r="P2334" s="32" t="s">
        <v>46</v>
      </c>
      <c r="Q2334" s="54"/>
      <c r="R2334" s="64"/>
      <c r="S2334" s="30"/>
      <c r="T2334" s="30"/>
      <c r="U2334" s="30"/>
      <c r="V2334" s="30"/>
      <c r="W2334" s="30"/>
      <c r="X2334" s="30"/>
      <c r="Y2334" s="33">
        <f t="shared" si="36"/>
        <v>0</v>
      </c>
      <c r="Z2334" s="32"/>
      <c r="AA2334" s="32" t="s">
        <v>40</v>
      </c>
      <c r="AB2334" s="26"/>
      <c r="AC2334" s="33"/>
      <c r="AD2334" s="33"/>
      <c r="AE2334" s="34" t="s">
        <v>47</v>
      </c>
      <c r="AF2334" s="11"/>
    </row>
    <row r="2335" spans="2:32" ht="62.25" x14ac:dyDescent="0.5">
      <c r="B2335" s="11"/>
      <c r="C2335" s="28" t="s">
        <v>7470</v>
      </c>
      <c r="D2335" s="28" t="s">
        <v>7471</v>
      </c>
      <c r="E2335" s="29" t="s">
        <v>7472</v>
      </c>
      <c r="F2335" s="29" t="s">
        <v>1</v>
      </c>
      <c r="G2335" s="29" t="s">
        <v>332</v>
      </c>
      <c r="H2335" s="30" t="s">
        <v>332</v>
      </c>
      <c r="I2335" s="30" t="s">
        <v>113</v>
      </c>
      <c r="J2335" s="31" t="s">
        <v>103</v>
      </c>
      <c r="K2335" s="30" t="s">
        <v>104</v>
      </c>
      <c r="L2335" s="32" t="s">
        <v>40</v>
      </c>
      <c r="M2335" s="30" t="s">
        <v>105</v>
      </c>
      <c r="N2335" s="30" t="s">
        <v>1253</v>
      </c>
      <c r="O2335" s="30" t="s">
        <v>107</v>
      </c>
      <c r="P2335" s="32" t="s">
        <v>46</v>
      </c>
      <c r="Q2335" s="54"/>
      <c r="R2335" s="64"/>
      <c r="S2335" s="30"/>
      <c r="T2335" s="30"/>
      <c r="U2335" s="30"/>
      <c r="V2335" s="30"/>
      <c r="W2335" s="30"/>
      <c r="X2335" s="30"/>
      <c r="Y2335" s="33">
        <f t="shared" si="36"/>
        <v>0</v>
      </c>
      <c r="Z2335" s="32"/>
      <c r="AA2335" s="32" t="s">
        <v>40</v>
      </c>
      <c r="AB2335" s="26"/>
      <c r="AC2335" s="33"/>
      <c r="AD2335" s="33"/>
      <c r="AE2335" s="34" t="s">
        <v>47</v>
      </c>
      <c r="AF2335" s="11"/>
    </row>
    <row r="2336" spans="2:32" ht="62.25" x14ac:dyDescent="0.5">
      <c r="B2336" s="11"/>
      <c r="C2336" s="28" t="s">
        <v>7473</v>
      </c>
      <c r="D2336" s="28" t="s">
        <v>7474</v>
      </c>
      <c r="E2336" s="29" t="s">
        <v>7475</v>
      </c>
      <c r="F2336" s="29" t="s">
        <v>1</v>
      </c>
      <c r="G2336" s="29" t="s">
        <v>332</v>
      </c>
      <c r="H2336" s="30" t="s">
        <v>332</v>
      </c>
      <c r="I2336" s="30" t="s">
        <v>113</v>
      </c>
      <c r="J2336" s="31" t="s">
        <v>103</v>
      </c>
      <c r="K2336" s="30" t="s">
        <v>104</v>
      </c>
      <c r="L2336" s="32" t="s">
        <v>40</v>
      </c>
      <c r="M2336" s="30" t="s">
        <v>105</v>
      </c>
      <c r="N2336" s="30" t="s">
        <v>1253</v>
      </c>
      <c r="O2336" s="30" t="s">
        <v>107</v>
      </c>
      <c r="P2336" s="32" t="s">
        <v>46</v>
      </c>
      <c r="Q2336" s="54"/>
      <c r="R2336" s="64"/>
      <c r="S2336" s="30"/>
      <c r="T2336" s="30"/>
      <c r="U2336" s="30"/>
      <c r="V2336" s="30"/>
      <c r="W2336" s="30"/>
      <c r="X2336" s="30"/>
      <c r="Y2336" s="33">
        <f t="shared" si="36"/>
        <v>0</v>
      </c>
      <c r="Z2336" s="32"/>
      <c r="AA2336" s="32" t="s">
        <v>40</v>
      </c>
      <c r="AB2336" s="26"/>
      <c r="AC2336" s="33"/>
      <c r="AD2336" s="33"/>
      <c r="AE2336" s="34" t="s">
        <v>47</v>
      </c>
      <c r="AF2336" s="11"/>
    </row>
    <row r="2337" spans="2:32" ht="62.25" x14ac:dyDescent="0.5">
      <c r="B2337" s="11"/>
      <c r="C2337" s="28" t="s">
        <v>7476</v>
      </c>
      <c r="D2337" s="28" t="s">
        <v>7477</v>
      </c>
      <c r="E2337" s="29" t="s">
        <v>7478</v>
      </c>
      <c r="F2337" s="29" t="s">
        <v>1</v>
      </c>
      <c r="G2337" s="29" t="s">
        <v>332</v>
      </c>
      <c r="H2337" s="30" t="s">
        <v>332</v>
      </c>
      <c r="I2337" s="30" t="s">
        <v>113</v>
      </c>
      <c r="J2337" s="31" t="s">
        <v>103</v>
      </c>
      <c r="K2337" s="30" t="s">
        <v>264</v>
      </c>
      <c r="L2337" s="32" t="s">
        <v>265</v>
      </c>
      <c r="M2337" s="30" t="s">
        <v>105</v>
      </c>
      <c r="N2337" s="30" t="s">
        <v>1249</v>
      </c>
      <c r="O2337" s="30" t="s">
        <v>107</v>
      </c>
      <c r="P2337" s="32" t="s">
        <v>46</v>
      </c>
      <c r="Q2337" s="54"/>
      <c r="R2337" s="64"/>
      <c r="S2337" s="30"/>
      <c r="T2337" s="30"/>
      <c r="U2337" s="30"/>
      <c r="V2337" s="30"/>
      <c r="W2337" s="30"/>
      <c r="X2337" s="30"/>
      <c r="Y2337" s="33">
        <f t="shared" si="36"/>
        <v>0</v>
      </c>
      <c r="Z2337" s="32"/>
      <c r="AA2337" s="32" t="s">
        <v>40</v>
      </c>
      <c r="AB2337" s="26"/>
      <c r="AC2337" s="33"/>
      <c r="AD2337" s="33"/>
      <c r="AE2337" s="34" t="s">
        <v>47</v>
      </c>
      <c r="AF2337" s="11"/>
    </row>
    <row r="2338" spans="2:32" ht="62.25" x14ac:dyDescent="0.5">
      <c r="B2338" s="11"/>
      <c r="C2338" s="28" t="s">
        <v>7479</v>
      </c>
      <c r="D2338" s="28" t="s">
        <v>7480</v>
      </c>
      <c r="E2338" s="29" t="s">
        <v>7481</v>
      </c>
      <c r="F2338" s="29" t="s">
        <v>1</v>
      </c>
      <c r="G2338" s="29" t="s">
        <v>332</v>
      </c>
      <c r="H2338" s="30" t="s">
        <v>332</v>
      </c>
      <c r="I2338" s="30" t="s">
        <v>113</v>
      </c>
      <c r="J2338" s="31" t="s">
        <v>103</v>
      </c>
      <c r="K2338" s="30" t="s">
        <v>264</v>
      </c>
      <c r="L2338" s="32" t="s">
        <v>265</v>
      </c>
      <c r="M2338" s="30" t="s">
        <v>105</v>
      </c>
      <c r="N2338" s="30" t="s">
        <v>1249</v>
      </c>
      <c r="O2338" s="30" t="s">
        <v>107</v>
      </c>
      <c r="P2338" s="32" t="s">
        <v>46</v>
      </c>
      <c r="Q2338" s="54"/>
      <c r="R2338" s="64"/>
      <c r="S2338" s="30"/>
      <c r="T2338" s="30"/>
      <c r="U2338" s="30"/>
      <c r="V2338" s="30"/>
      <c r="W2338" s="30"/>
      <c r="X2338" s="30"/>
      <c r="Y2338" s="33">
        <f t="shared" si="36"/>
        <v>0</v>
      </c>
      <c r="Z2338" s="32"/>
      <c r="AA2338" s="32" t="s">
        <v>40</v>
      </c>
      <c r="AB2338" s="26"/>
      <c r="AC2338" s="33"/>
      <c r="AD2338" s="33"/>
      <c r="AE2338" s="34" t="s">
        <v>47</v>
      </c>
      <c r="AF2338" s="11"/>
    </row>
    <row r="2339" spans="2:32" ht="62.25" x14ac:dyDescent="0.5">
      <c r="B2339" s="11"/>
      <c r="C2339" s="28" t="s">
        <v>7482</v>
      </c>
      <c r="D2339" s="28" t="s">
        <v>7483</v>
      </c>
      <c r="E2339" s="29" t="s">
        <v>7484</v>
      </c>
      <c r="F2339" s="29" t="s">
        <v>1</v>
      </c>
      <c r="G2339" s="29" t="s">
        <v>332</v>
      </c>
      <c r="H2339" s="30" t="s">
        <v>332</v>
      </c>
      <c r="I2339" s="30" t="s">
        <v>113</v>
      </c>
      <c r="J2339" s="31" t="s">
        <v>103</v>
      </c>
      <c r="K2339" s="30" t="s">
        <v>264</v>
      </c>
      <c r="L2339" s="32" t="s">
        <v>265</v>
      </c>
      <c r="M2339" s="30" t="s">
        <v>105</v>
      </c>
      <c r="N2339" s="30" t="s">
        <v>1249</v>
      </c>
      <c r="O2339" s="30" t="s">
        <v>107</v>
      </c>
      <c r="P2339" s="32" t="s">
        <v>46</v>
      </c>
      <c r="Q2339" s="54"/>
      <c r="R2339" s="64"/>
      <c r="S2339" s="30"/>
      <c r="T2339" s="30"/>
      <c r="U2339" s="30"/>
      <c r="V2339" s="30"/>
      <c r="W2339" s="30"/>
      <c r="X2339" s="30"/>
      <c r="Y2339" s="33">
        <f t="shared" si="36"/>
        <v>0</v>
      </c>
      <c r="Z2339" s="32"/>
      <c r="AA2339" s="32" t="s">
        <v>40</v>
      </c>
      <c r="AB2339" s="26"/>
      <c r="AC2339" s="33"/>
      <c r="AD2339" s="33"/>
      <c r="AE2339" s="34" t="s">
        <v>47</v>
      </c>
      <c r="AF2339" s="11"/>
    </row>
    <row r="2340" spans="2:32" ht="62.25" x14ac:dyDescent="0.5">
      <c r="B2340" s="11"/>
      <c r="C2340" s="28" t="s">
        <v>7485</v>
      </c>
      <c r="D2340" s="28" t="s">
        <v>7486</v>
      </c>
      <c r="E2340" s="29" t="s">
        <v>7487</v>
      </c>
      <c r="F2340" s="29" t="s">
        <v>1</v>
      </c>
      <c r="G2340" s="29" t="s">
        <v>332</v>
      </c>
      <c r="H2340" s="30" t="s">
        <v>332</v>
      </c>
      <c r="I2340" s="30" t="s">
        <v>113</v>
      </c>
      <c r="J2340" s="31" t="s">
        <v>103</v>
      </c>
      <c r="K2340" s="30" t="s">
        <v>264</v>
      </c>
      <c r="L2340" s="32" t="s">
        <v>265</v>
      </c>
      <c r="M2340" s="30" t="s">
        <v>105</v>
      </c>
      <c r="N2340" s="30" t="s">
        <v>1249</v>
      </c>
      <c r="O2340" s="30" t="s">
        <v>107</v>
      </c>
      <c r="P2340" s="32" t="s">
        <v>46</v>
      </c>
      <c r="Q2340" s="54"/>
      <c r="R2340" s="64"/>
      <c r="S2340" s="30"/>
      <c r="T2340" s="30"/>
      <c r="U2340" s="30"/>
      <c r="V2340" s="30"/>
      <c r="W2340" s="30"/>
      <c r="X2340" s="30"/>
      <c r="Y2340" s="33">
        <f t="shared" si="36"/>
        <v>0</v>
      </c>
      <c r="Z2340" s="32"/>
      <c r="AA2340" s="32" t="s">
        <v>40</v>
      </c>
      <c r="AB2340" s="26"/>
      <c r="AC2340" s="33"/>
      <c r="AD2340" s="33"/>
      <c r="AE2340" s="34" t="s">
        <v>47</v>
      </c>
      <c r="AF2340" s="11"/>
    </row>
    <row r="2341" spans="2:32" ht="62.25" x14ac:dyDescent="0.5">
      <c r="B2341" s="11"/>
      <c r="C2341" s="28" t="s">
        <v>7488</v>
      </c>
      <c r="D2341" s="28" t="s">
        <v>7489</v>
      </c>
      <c r="E2341" s="29" t="s">
        <v>7490</v>
      </c>
      <c r="F2341" s="29" t="s">
        <v>1</v>
      </c>
      <c r="G2341" s="29" t="s">
        <v>332</v>
      </c>
      <c r="H2341" s="30" t="s">
        <v>332</v>
      </c>
      <c r="I2341" s="30" t="s">
        <v>113</v>
      </c>
      <c r="J2341" s="31" t="s">
        <v>103</v>
      </c>
      <c r="K2341" s="30" t="s">
        <v>264</v>
      </c>
      <c r="L2341" s="32" t="s">
        <v>265</v>
      </c>
      <c r="M2341" s="30" t="s">
        <v>105</v>
      </c>
      <c r="N2341" s="30" t="s">
        <v>1249</v>
      </c>
      <c r="O2341" s="30" t="s">
        <v>107</v>
      </c>
      <c r="P2341" s="32" t="s">
        <v>46</v>
      </c>
      <c r="Q2341" s="54"/>
      <c r="R2341" s="64"/>
      <c r="S2341" s="30"/>
      <c r="T2341" s="30"/>
      <c r="U2341" s="30"/>
      <c r="V2341" s="30"/>
      <c r="W2341" s="30"/>
      <c r="X2341" s="30"/>
      <c r="Y2341" s="33">
        <f t="shared" si="36"/>
        <v>0</v>
      </c>
      <c r="Z2341" s="32"/>
      <c r="AA2341" s="32" t="s">
        <v>40</v>
      </c>
      <c r="AB2341" s="26"/>
      <c r="AC2341" s="33"/>
      <c r="AD2341" s="33"/>
      <c r="AE2341" s="34" t="s">
        <v>47</v>
      </c>
      <c r="AF2341" s="11"/>
    </row>
    <row r="2342" spans="2:32" ht="62.25" x14ac:dyDescent="0.5">
      <c r="B2342" s="11"/>
      <c r="C2342" s="28" t="s">
        <v>7491</v>
      </c>
      <c r="D2342" s="28" t="s">
        <v>7492</v>
      </c>
      <c r="E2342" s="29" t="s">
        <v>7493</v>
      </c>
      <c r="F2342" s="29" t="s">
        <v>1</v>
      </c>
      <c r="G2342" s="29" t="s">
        <v>332</v>
      </c>
      <c r="H2342" s="30" t="s">
        <v>7494</v>
      </c>
      <c r="I2342" s="30" t="s">
        <v>102</v>
      </c>
      <c r="J2342" s="31" t="s">
        <v>103</v>
      </c>
      <c r="K2342" s="30" t="s">
        <v>264</v>
      </c>
      <c r="L2342" s="32" t="s">
        <v>265</v>
      </c>
      <c r="M2342" s="30" t="s">
        <v>105</v>
      </c>
      <c r="N2342" s="30" t="s">
        <v>1249</v>
      </c>
      <c r="O2342" s="30" t="s">
        <v>107</v>
      </c>
      <c r="P2342" s="32" t="s">
        <v>46</v>
      </c>
      <c r="Q2342" s="54"/>
      <c r="R2342" s="64"/>
      <c r="S2342" s="30"/>
      <c r="T2342" s="30"/>
      <c r="U2342" s="30"/>
      <c r="V2342" s="30"/>
      <c r="W2342" s="30"/>
      <c r="X2342" s="30"/>
      <c r="Y2342" s="33">
        <f t="shared" si="36"/>
        <v>0</v>
      </c>
      <c r="Z2342" s="32"/>
      <c r="AA2342" s="32" t="s">
        <v>40</v>
      </c>
      <c r="AB2342" s="26"/>
      <c r="AC2342" s="33"/>
      <c r="AD2342" s="33"/>
      <c r="AE2342" s="34" t="s">
        <v>47</v>
      </c>
      <c r="AF2342" s="11"/>
    </row>
    <row r="2343" spans="2:32" ht="62.25" x14ac:dyDescent="0.5">
      <c r="B2343" s="11"/>
      <c r="C2343" s="28" t="s">
        <v>7495</v>
      </c>
      <c r="D2343" s="28" t="s">
        <v>7496</v>
      </c>
      <c r="E2343" s="29" t="s">
        <v>7497</v>
      </c>
      <c r="F2343" s="29" t="s">
        <v>1</v>
      </c>
      <c r="G2343" s="29" t="s">
        <v>332</v>
      </c>
      <c r="H2343" s="30" t="s">
        <v>6396</v>
      </c>
      <c r="I2343" s="30" t="s">
        <v>102</v>
      </c>
      <c r="J2343" s="31" t="s">
        <v>103</v>
      </c>
      <c r="K2343" s="30" t="s">
        <v>264</v>
      </c>
      <c r="L2343" s="32" t="s">
        <v>265</v>
      </c>
      <c r="M2343" s="30" t="s">
        <v>105</v>
      </c>
      <c r="N2343" s="30" t="s">
        <v>1249</v>
      </c>
      <c r="O2343" s="30" t="s">
        <v>107</v>
      </c>
      <c r="P2343" s="32" t="s">
        <v>46</v>
      </c>
      <c r="Q2343" s="54"/>
      <c r="R2343" s="64"/>
      <c r="S2343" s="30"/>
      <c r="T2343" s="30"/>
      <c r="U2343" s="30"/>
      <c r="V2343" s="30"/>
      <c r="W2343" s="30"/>
      <c r="X2343" s="30"/>
      <c r="Y2343" s="33">
        <f t="shared" si="36"/>
        <v>0</v>
      </c>
      <c r="Z2343" s="32"/>
      <c r="AA2343" s="32" t="s">
        <v>40</v>
      </c>
      <c r="AB2343" s="26"/>
      <c r="AC2343" s="33"/>
      <c r="AD2343" s="33"/>
      <c r="AE2343" s="34" t="s">
        <v>47</v>
      </c>
      <c r="AF2343" s="11"/>
    </row>
    <row r="2344" spans="2:32" ht="62.25" x14ac:dyDescent="0.5">
      <c r="B2344" s="11"/>
      <c r="C2344" s="28" t="s">
        <v>7498</v>
      </c>
      <c r="D2344" s="28" t="s">
        <v>7499</v>
      </c>
      <c r="E2344" s="29" t="s">
        <v>7500</v>
      </c>
      <c r="F2344" s="29" t="s">
        <v>1</v>
      </c>
      <c r="G2344" s="29" t="s">
        <v>332</v>
      </c>
      <c r="H2344" s="30" t="s">
        <v>1481</v>
      </c>
      <c r="I2344" s="30" t="s">
        <v>102</v>
      </c>
      <c r="J2344" s="31" t="s">
        <v>103</v>
      </c>
      <c r="K2344" s="30" t="s">
        <v>264</v>
      </c>
      <c r="L2344" s="32" t="s">
        <v>265</v>
      </c>
      <c r="M2344" s="30" t="s">
        <v>105</v>
      </c>
      <c r="N2344" s="30" t="s">
        <v>1249</v>
      </c>
      <c r="O2344" s="30" t="s">
        <v>107</v>
      </c>
      <c r="P2344" s="32" t="s">
        <v>46</v>
      </c>
      <c r="Q2344" s="54"/>
      <c r="R2344" s="64"/>
      <c r="S2344" s="30"/>
      <c r="T2344" s="30"/>
      <c r="U2344" s="30"/>
      <c r="V2344" s="30"/>
      <c r="W2344" s="30"/>
      <c r="X2344" s="30"/>
      <c r="Y2344" s="33">
        <f t="shared" si="36"/>
        <v>0</v>
      </c>
      <c r="Z2344" s="32"/>
      <c r="AA2344" s="32" t="s">
        <v>40</v>
      </c>
      <c r="AB2344" s="26"/>
      <c r="AC2344" s="33"/>
      <c r="AD2344" s="33"/>
      <c r="AE2344" s="34" t="s">
        <v>47</v>
      </c>
      <c r="AF2344" s="11"/>
    </row>
    <row r="2345" spans="2:32" ht="62.25" x14ac:dyDescent="0.5">
      <c r="B2345" s="11"/>
      <c r="C2345" s="28" t="s">
        <v>7501</v>
      </c>
      <c r="D2345" s="28" t="s">
        <v>7502</v>
      </c>
      <c r="E2345" s="29" t="s">
        <v>7503</v>
      </c>
      <c r="F2345" s="29" t="s">
        <v>1</v>
      </c>
      <c r="G2345" s="29" t="s">
        <v>332</v>
      </c>
      <c r="H2345" s="30" t="s">
        <v>5383</v>
      </c>
      <c r="I2345" s="30" t="s">
        <v>102</v>
      </c>
      <c r="J2345" s="31" t="s">
        <v>103</v>
      </c>
      <c r="K2345" s="30" t="s">
        <v>264</v>
      </c>
      <c r="L2345" s="32" t="s">
        <v>265</v>
      </c>
      <c r="M2345" s="30" t="s">
        <v>105</v>
      </c>
      <c r="N2345" s="30" t="s">
        <v>1249</v>
      </c>
      <c r="O2345" s="30" t="s">
        <v>107</v>
      </c>
      <c r="P2345" s="32" t="s">
        <v>46</v>
      </c>
      <c r="Q2345" s="54"/>
      <c r="R2345" s="64"/>
      <c r="S2345" s="30"/>
      <c r="T2345" s="30"/>
      <c r="U2345" s="30"/>
      <c r="V2345" s="30"/>
      <c r="W2345" s="30"/>
      <c r="X2345" s="30"/>
      <c r="Y2345" s="33">
        <f t="shared" si="36"/>
        <v>0</v>
      </c>
      <c r="Z2345" s="32"/>
      <c r="AA2345" s="32" t="s">
        <v>40</v>
      </c>
      <c r="AB2345" s="26"/>
      <c r="AC2345" s="33"/>
      <c r="AD2345" s="33"/>
      <c r="AE2345" s="34" t="s">
        <v>47</v>
      </c>
      <c r="AF2345" s="11"/>
    </row>
    <row r="2346" spans="2:32" ht="62.25" x14ac:dyDescent="0.5">
      <c r="B2346" s="11"/>
      <c r="C2346" s="28" t="s">
        <v>7504</v>
      </c>
      <c r="D2346" s="28" t="s">
        <v>7505</v>
      </c>
      <c r="E2346" s="29" t="s">
        <v>7506</v>
      </c>
      <c r="F2346" s="29" t="s">
        <v>1</v>
      </c>
      <c r="G2346" s="29" t="s">
        <v>332</v>
      </c>
      <c r="H2346" s="30" t="s">
        <v>6550</v>
      </c>
      <c r="I2346" s="30" t="s">
        <v>102</v>
      </c>
      <c r="J2346" s="31" t="s">
        <v>103</v>
      </c>
      <c r="K2346" s="30" t="s">
        <v>264</v>
      </c>
      <c r="L2346" s="32" t="s">
        <v>265</v>
      </c>
      <c r="M2346" s="30" t="s">
        <v>105</v>
      </c>
      <c r="N2346" s="30" t="s">
        <v>1249</v>
      </c>
      <c r="O2346" s="30" t="s">
        <v>107</v>
      </c>
      <c r="P2346" s="32" t="s">
        <v>46</v>
      </c>
      <c r="Q2346" s="54"/>
      <c r="R2346" s="64"/>
      <c r="S2346" s="30"/>
      <c r="T2346" s="30"/>
      <c r="U2346" s="30"/>
      <c r="V2346" s="30"/>
      <c r="W2346" s="30"/>
      <c r="X2346" s="30"/>
      <c r="Y2346" s="33">
        <f t="shared" si="36"/>
        <v>0</v>
      </c>
      <c r="Z2346" s="32"/>
      <c r="AA2346" s="32" t="s">
        <v>40</v>
      </c>
      <c r="AB2346" s="26"/>
      <c r="AC2346" s="33"/>
      <c r="AD2346" s="33"/>
      <c r="AE2346" s="34" t="s">
        <v>47</v>
      </c>
      <c r="AF2346" s="11"/>
    </row>
    <row r="2347" spans="2:32" ht="62.25" x14ac:dyDescent="0.5">
      <c r="B2347" s="11"/>
      <c r="C2347" s="28" t="s">
        <v>7507</v>
      </c>
      <c r="D2347" s="28" t="s">
        <v>7508</v>
      </c>
      <c r="E2347" s="29" t="s">
        <v>7509</v>
      </c>
      <c r="F2347" s="29" t="s">
        <v>1</v>
      </c>
      <c r="G2347" s="29" t="s">
        <v>332</v>
      </c>
      <c r="H2347" s="30" t="s">
        <v>7510</v>
      </c>
      <c r="I2347" s="30" t="s">
        <v>102</v>
      </c>
      <c r="J2347" s="31" t="s">
        <v>103</v>
      </c>
      <c r="K2347" s="30" t="s">
        <v>264</v>
      </c>
      <c r="L2347" s="32" t="s">
        <v>265</v>
      </c>
      <c r="M2347" s="30" t="s">
        <v>105</v>
      </c>
      <c r="N2347" s="30" t="s">
        <v>1249</v>
      </c>
      <c r="O2347" s="30" t="s">
        <v>107</v>
      </c>
      <c r="P2347" s="32" t="s">
        <v>46</v>
      </c>
      <c r="Q2347" s="54"/>
      <c r="R2347" s="64"/>
      <c r="S2347" s="30"/>
      <c r="T2347" s="30"/>
      <c r="U2347" s="30"/>
      <c r="V2347" s="30"/>
      <c r="W2347" s="30"/>
      <c r="X2347" s="30"/>
      <c r="Y2347" s="33">
        <f t="shared" si="36"/>
        <v>0</v>
      </c>
      <c r="Z2347" s="32"/>
      <c r="AA2347" s="32" t="s">
        <v>40</v>
      </c>
      <c r="AB2347" s="26"/>
      <c r="AC2347" s="33"/>
      <c r="AD2347" s="33"/>
      <c r="AE2347" s="34" t="s">
        <v>47</v>
      </c>
      <c r="AF2347" s="11"/>
    </row>
    <row r="2348" spans="2:32" ht="62.25" x14ac:dyDescent="0.5">
      <c r="B2348" s="11"/>
      <c r="C2348" s="28" t="s">
        <v>7511</v>
      </c>
      <c r="D2348" s="28" t="s">
        <v>7512</v>
      </c>
      <c r="E2348" s="29" t="s">
        <v>7513</v>
      </c>
      <c r="F2348" s="29" t="s">
        <v>1</v>
      </c>
      <c r="G2348" s="29" t="s">
        <v>332</v>
      </c>
      <c r="H2348" s="30" t="s">
        <v>6295</v>
      </c>
      <c r="I2348" s="30" t="s">
        <v>102</v>
      </c>
      <c r="J2348" s="31" t="s">
        <v>103</v>
      </c>
      <c r="K2348" s="30" t="s">
        <v>264</v>
      </c>
      <c r="L2348" s="32" t="s">
        <v>265</v>
      </c>
      <c r="M2348" s="30" t="s">
        <v>105</v>
      </c>
      <c r="N2348" s="30" t="s">
        <v>1249</v>
      </c>
      <c r="O2348" s="30" t="s">
        <v>107</v>
      </c>
      <c r="P2348" s="32" t="s">
        <v>46</v>
      </c>
      <c r="Q2348" s="54"/>
      <c r="R2348" s="64"/>
      <c r="S2348" s="30"/>
      <c r="T2348" s="30"/>
      <c r="U2348" s="30"/>
      <c r="V2348" s="30"/>
      <c r="W2348" s="30"/>
      <c r="X2348" s="30"/>
      <c r="Y2348" s="33">
        <f t="shared" si="36"/>
        <v>0</v>
      </c>
      <c r="Z2348" s="32"/>
      <c r="AA2348" s="32" t="s">
        <v>40</v>
      </c>
      <c r="AB2348" s="26"/>
      <c r="AC2348" s="33"/>
      <c r="AD2348" s="33"/>
      <c r="AE2348" s="34" t="s">
        <v>47</v>
      </c>
      <c r="AF2348" s="11"/>
    </row>
    <row r="2349" spans="2:32" ht="62.25" x14ac:dyDescent="0.5">
      <c r="B2349" s="11"/>
      <c r="C2349" s="28" t="s">
        <v>7514</v>
      </c>
      <c r="D2349" s="28" t="s">
        <v>7515</v>
      </c>
      <c r="E2349" s="29" t="s">
        <v>7516</v>
      </c>
      <c r="F2349" s="29" t="s">
        <v>1</v>
      </c>
      <c r="G2349" s="29" t="s">
        <v>332</v>
      </c>
      <c r="H2349" s="30" t="s">
        <v>7517</v>
      </c>
      <c r="I2349" s="30" t="s">
        <v>102</v>
      </c>
      <c r="J2349" s="31" t="s">
        <v>103</v>
      </c>
      <c r="K2349" s="30" t="s">
        <v>264</v>
      </c>
      <c r="L2349" s="32" t="s">
        <v>265</v>
      </c>
      <c r="M2349" s="30" t="s">
        <v>105</v>
      </c>
      <c r="N2349" s="30" t="s">
        <v>1249</v>
      </c>
      <c r="O2349" s="30" t="s">
        <v>107</v>
      </c>
      <c r="P2349" s="32" t="s">
        <v>46</v>
      </c>
      <c r="Q2349" s="54"/>
      <c r="R2349" s="64"/>
      <c r="S2349" s="30"/>
      <c r="T2349" s="30"/>
      <c r="U2349" s="30"/>
      <c r="V2349" s="30"/>
      <c r="W2349" s="30"/>
      <c r="X2349" s="30"/>
      <c r="Y2349" s="33">
        <f t="shared" si="36"/>
        <v>0</v>
      </c>
      <c r="Z2349" s="32"/>
      <c r="AA2349" s="32" t="s">
        <v>40</v>
      </c>
      <c r="AB2349" s="26"/>
      <c r="AC2349" s="33"/>
      <c r="AD2349" s="33"/>
      <c r="AE2349" s="34" t="s">
        <v>47</v>
      </c>
      <c r="AF2349" s="11"/>
    </row>
    <row r="2350" spans="2:32" ht="62.25" x14ac:dyDescent="0.5">
      <c r="B2350" s="11"/>
      <c r="C2350" s="28" t="s">
        <v>7518</v>
      </c>
      <c r="D2350" s="28" t="s">
        <v>7519</v>
      </c>
      <c r="E2350" s="29" t="s">
        <v>7520</v>
      </c>
      <c r="F2350" s="29" t="s">
        <v>1</v>
      </c>
      <c r="G2350" s="29" t="s">
        <v>332</v>
      </c>
      <c r="H2350" s="30" t="s">
        <v>7521</v>
      </c>
      <c r="I2350" s="30" t="s">
        <v>102</v>
      </c>
      <c r="J2350" s="31" t="s">
        <v>103</v>
      </c>
      <c r="K2350" s="30" t="s">
        <v>264</v>
      </c>
      <c r="L2350" s="32" t="s">
        <v>265</v>
      </c>
      <c r="M2350" s="30" t="s">
        <v>105</v>
      </c>
      <c r="N2350" s="30" t="s">
        <v>1249</v>
      </c>
      <c r="O2350" s="30" t="s">
        <v>107</v>
      </c>
      <c r="P2350" s="32" t="s">
        <v>46</v>
      </c>
      <c r="Q2350" s="54"/>
      <c r="R2350" s="64"/>
      <c r="S2350" s="30"/>
      <c r="T2350" s="30"/>
      <c r="U2350" s="30"/>
      <c r="V2350" s="30"/>
      <c r="W2350" s="30"/>
      <c r="X2350" s="30"/>
      <c r="Y2350" s="33">
        <f t="shared" si="36"/>
        <v>0</v>
      </c>
      <c r="Z2350" s="32"/>
      <c r="AA2350" s="32" t="s">
        <v>40</v>
      </c>
      <c r="AB2350" s="26"/>
      <c r="AC2350" s="33"/>
      <c r="AD2350" s="33"/>
      <c r="AE2350" s="34" t="s">
        <v>47</v>
      </c>
      <c r="AF2350" s="11"/>
    </row>
    <row r="2351" spans="2:32" ht="62.25" x14ac:dyDescent="0.5">
      <c r="B2351" s="11"/>
      <c r="C2351" s="28" t="s">
        <v>7522</v>
      </c>
      <c r="D2351" s="28" t="s">
        <v>7523</v>
      </c>
      <c r="E2351" s="29" t="s">
        <v>7524</v>
      </c>
      <c r="F2351" s="29" t="s">
        <v>1</v>
      </c>
      <c r="G2351" s="29" t="s">
        <v>2798</v>
      </c>
      <c r="H2351" s="30" t="s">
        <v>2798</v>
      </c>
      <c r="I2351" s="30" t="s">
        <v>113</v>
      </c>
      <c r="J2351" s="31" t="s">
        <v>103</v>
      </c>
      <c r="K2351" s="30" t="s">
        <v>104</v>
      </c>
      <c r="L2351" s="32" t="s">
        <v>40</v>
      </c>
      <c r="M2351" s="30" t="s">
        <v>105</v>
      </c>
      <c r="N2351" s="30" t="s">
        <v>7525</v>
      </c>
      <c r="O2351" s="30" t="s">
        <v>45</v>
      </c>
      <c r="P2351" s="32" t="s">
        <v>46</v>
      </c>
      <c r="Q2351" s="54"/>
      <c r="R2351" s="64"/>
      <c r="S2351" s="30"/>
      <c r="T2351" s="30"/>
      <c r="U2351" s="30"/>
      <c r="V2351" s="30"/>
      <c r="W2351" s="30"/>
      <c r="X2351" s="30"/>
      <c r="Y2351" s="33">
        <f t="shared" si="36"/>
        <v>0</v>
      </c>
      <c r="Z2351" s="32"/>
      <c r="AA2351" s="32" t="s">
        <v>40</v>
      </c>
      <c r="AB2351" s="26"/>
      <c r="AC2351" s="33"/>
      <c r="AD2351" s="33"/>
      <c r="AE2351" s="34" t="s">
        <v>47</v>
      </c>
      <c r="AF2351" s="11"/>
    </row>
    <row r="2352" spans="2:32" ht="62.25" x14ac:dyDescent="0.5">
      <c r="B2352" s="11"/>
      <c r="C2352" s="28" t="s">
        <v>7526</v>
      </c>
      <c r="D2352" s="28" t="s">
        <v>7527</v>
      </c>
      <c r="E2352" s="29" t="s">
        <v>7528</v>
      </c>
      <c r="F2352" s="29" t="s">
        <v>1</v>
      </c>
      <c r="G2352" s="29" t="s">
        <v>2798</v>
      </c>
      <c r="H2352" s="30" t="s">
        <v>2798</v>
      </c>
      <c r="I2352" s="30" t="s">
        <v>113</v>
      </c>
      <c r="J2352" s="31" t="s">
        <v>103</v>
      </c>
      <c r="K2352" s="30" t="s">
        <v>104</v>
      </c>
      <c r="L2352" s="32" t="s">
        <v>40</v>
      </c>
      <c r="M2352" s="30" t="s">
        <v>105</v>
      </c>
      <c r="N2352" s="30" t="s">
        <v>7525</v>
      </c>
      <c r="O2352" s="30" t="s">
        <v>107</v>
      </c>
      <c r="P2352" s="32" t="s">
        <v>46</v>
      </c>
      <c r="Q2352" s="54"/>
      <c r="R2352" s="64"/>
      <c r="S2352" s="30"/>
      <c r="T2352" s="30"/>
      <c r="U2352" s="30"/>
      <c r="V2352" s="30"/>
      <c r="W2352" s="30"/>
      <c r="X2352" s="30"/>
      <c r="Y2352" s="33">
        <f t="shared" si="36"/>
        <v>0</v>
      </c>
      <c r="Z2352" s="32"/>
      <c r="AA2352" s="32" t="s">
        <v>40</v>
      </c>
      <c r="AB2352" s="26"/>
      <c r="AC2352" s="33"/>
      <c r="AD2352" s="33"/>
      <c r="AE2352" s="34" t="s">
        <v>47</v>
      </c>
      <c r="AF2352" s="11"/>
    </row>
    <row r="2353" spans="2:32" ht="62.25" x14ac:dyDescent="0.5">
      <c r="B2353" s="11"/>
      <c r="C2353" s="28" t="s">
        <v>7529</v>
      </c>
      <c r="D2353" s="28" t="s">
        <v>7530</v>
      </c>
      <c r="E2353" s="29" t="s">
        <v>7531</v>
      </c>
      <c r="F2353" s="29" t="s">
        <v>1</v>
      </c>
      <c r="G2353" s="29" t="s">
        <v>2798</v>
      </c>
      <c r="H2353" s="30" t="s">
        <v>2798</v>
      </c>
      <c r="I2353" s="30" t="s">
        <v>113</v>
      </c>
      <c r="J2353" s="31" t="s">
        <v>103</v>
      </c>
      <c r="K2353" s="30" t="s">
        <v>104</v>
      </c>
      <c r="L2353" s="32" t="s">
        <v>40</v>
      </c>
      <c r="M2353" s="30" t="s">
        <v>105</v>
      </c>
      <c r="N2353" s="30" t="s">
        <v>7525</v>
      </c>
      <c r="O2353" s="30" t="s">
        <v>107</v>
      </c>
      <c r="P2353" s="32" t="s">
        <v>46</v>
      </c>
      <c r="Q2353" s="54"/>
      <c r="R2353" s="64"/>
      <c r="S2353" s="30"/>
      <c r="T2353" s="30"/>
      <c r="U2353" s="30"/>
      <c r="V2353" s="30"/>
      <c r="W2353" s="30"/>
      <c r="X2353" s="30"/>
      <c r="Y2353" s="33">
        <f t="shared" si="36"/>
        <v>0</v>
      </c>
      <c r="Z2353" s="32"/>
      <c r="AA2353" s="32" t="s">
        <v>40</v>
      </c>
      <c r="AB2353" s="26"/>
      <c r="AC2353" s="33"/>
      <c r="AD2353" s="33"/>
      <c r="AE2353" s="34" t="s">
        <v>47</v>
      </c>
      <c r="AF2353" s="11"/>
    </row>
    <row r="2354" spans="2:32" ht="62.25" x14ac:dyDescent="0.5">
      <c r="B2354" s="11"/>
      <c r="C2354" s="28" t="s">
        <v>7532</v>
      </c>
      <c r="D2354" s="28" t="s">
        <v>7533</v>
      </c>
      <c r="E2354" s="29" t="s">
        <v>7534</v>
      </c>
      <c r="F2354" s="29" t="s">
        <v>1</v>
      </c>
      <c r="G2354" s="29" t="s">
        <v>2798</v>
      </c>
      <c r="H2354" s="30" t="s">
        <v>2798</v>
      </c>
      <c r="I2354" s="30" t="s">
        <v>113</v>
      </c>
      <c r="J2354" s="31" t="s">
        <v>103</v>
      </c>
      <c r="K2354" s="30" t="s">
        <v>104</v>
      </c>
      <c r="L2354" s="32" t="s">
        <v>40</v>
      </c>
      <c r="M2354" s="30" t="s">
        <v>105</v>
      </c>
      <c r="N2354" s="30" t="s">
        <v>7535</v>
      </c>
      <c r="O2354" s="30" t="s">
        <v>340</v>
      </c>
      <c r="P2354" s="32" t="s">
        <v>46</v>
      </c>
      <c r="Q2354" s="54"/>
      <c r="R2354" s="64"/>
      <c r="S2354" s="30"/>
      <c r="T2354" s="30"/>
      <c r="U2354" s="30"/>
      <c r="V2354" s="30"/>
      <c r="W2354" s="30"/>
      <c r="X2354" s="30"/>
      <c r="Y2354" s="33">
        <f t="shared" si="36"/>
        <v>0</v>
      </c>
      <c r="Z2354" s="32"/>
      <c r="AA2354" s="32" t="s">
        <v>40</v>
      </c>
      <c r="AB2354" s="26"/>
      <c r="AC2354" s="33"/>
      <c r="AD2354" s="33"/>
      <c r="AE2354" s="34" t="s">
        <v>47</v>
      </c>
      <c r="AF2354" s="11"/>
    </row>
    <row r="2355" spans="2:32" ht="62.25" x14ac:dyDescent="0.5">
      <c r="B2355" s="11"/>
      <c r="C2355" s="28" t="s">
        <v>7536</v>
      </c>
      <c r="D2355" s="28" t="s">
        <v>7537</v>
      </c>
      <c r="E2355" s="29" t="s">
        <v>7538</v>
      </c>
      <c r="F2355" s="29" t="s">
        <v>1</v>
      </c>
      <c r="G2355" s="29" t="s">
        <v>2798</v>
      </c>
      <c r="H2355" s="30" t="s">
        <v>7539</v>
      </c>
      <c r="I2355" s="30" t="s">
        <v>102</v>
      </c>
      <c r="J2355" s="31" t="s">
        <v>103</v>
      </c>
      <c r="K2355" s="30" t="s">
        <v>104</v>
      </c>
      <c r="L2355" s="32" t="s">
        <v>40</v>
      </c>
      <c r="M2355" s="30" t="s">
        <v>105</v>
      </c>
      <c r="N2355" s="30" t="s">
        <v>7525</v>
      </c>
      <c r="O2355" s="30" t="s">
        <v>107</v>
      </c>
      <c r="P2355" s="32" t="s">
        <v>46</v>
      </c>
      <c r="Q2355" s="54"/>
      <c r="R2355" s="64"/>
      <c r="S2355" s="30"/>
      <c r="T2355" s="30"/>
      <c r="U2355" s="30"/>
      <c r="V2355" s="30"/>
      <c r="W2355" s="30"/>
      <c r="X2355" s="30"/>
      <c r="Y2355" s="33">
        <f t="shared" si="36"/>
        <v>0</v>
      </c>
      <c r="Z2355" s="32"/>
      <c r="AA2355" s="32" t="s">
        <v>40</v>
      </c>
      <c r="AB2355" s="26"/>
      <c r="AC2355" s="33"/>
      <c r="AD2355" s="33"/>
      <c r="AE2355" s="34" t="s">
        <v>47</v>
      </c>
      <c r="AF2355" s="11"/>
    </row>
    <row r="2356" spans="2:32" ht="62.25" x14ac:dyDescent="0.5">
      <c r="B2356" s="11"/>
      <c r="C2356" s="28" t="s">
        <v>7540</v>
      </c>
      <c r="D2356" s="28" t="s">
        <v>7541</v>
      </c>
      <c r="E2356" s="29" t="s">
        <v>7542</v>
      </c>
      <c r="F2356" s="29" t="s">
        <v>1</v>
      </c>
      <c r="G2356" s="29" t="s">
        <v>2798</v>
      </c>
      <c r="H2356" s="30" t="s">
        <v>7543</v>
      </c>
      <c r="I2356" s="30" t="s">
        <v>102</v>
      </c>
      <c r="J2356" s="31" t="s">
        <v>103</v>
      </c>
      <c r="K2356" s="30" t="s">
        <v>104</v>
      </c>
      <c r="L2356" s="32" t="s">
        <v>40</v>
      </c>
      <c r="M2356" s="30" t="s">
        <v>105</v>
      </c>
      <c r="N2356" s="30" t="s">
        <v>7525</v>
      </c>
      <c r="O2356" s="30" t="s">
        <v>107</v>
      </c>
      <c r="P2356" s="32" t="s">
        <v>46</v>
      </c>
      <c r="Q2356" s="54"/>
      <c r="R2356" s="64"/>
      <c r="S2356" s="30"/>
      <c r="T2356" s="30"/>
      <c r="U2356" s="30"/>
      <c r="V2356" s="30"/>
      <c r="W2356" s="30"/>
      <c r="X2356" s="30"/>
      <c r="Y2356" s="33">
        <f t="shared" si="36"/>
        <v>0</v>
      </c>
      <c r="Z2356" s="32"/>
      <c r="AA2356" s="32" t="s">
        <v>40</v>
      </c>
      <c r="AB2356" s="26"/>
      <c r="AC2356" s="33"/>
      <c r="AD2356" s="33"/>
      <c r="AE2356" s="34" t="s">
        <v>47</v>
      </c>
      <c r="AF2356" s="11"/>
    </row>
    <row r="2357" spans="2:32" ht="62.25" x14ac:dyDescent="0.5">
      <c r="B2357" s="11"/>
      <c r="C2357" s="28" t="s">
        <v>7544</v>
      </c>
      <c r="D2357" s="28" t="s">
        <v>7545</v>
      </c>
      <c r="E2357" s="29" t="s">
        <v>7546</v>
      </c>
      <c r="F2357" s="29" t="s">
        <v>1</v>
      </c>
      <c r="G2357" s="29" t="s">
        <v>59</v>
      </c>
      <c r="H2357" s="30" t="s">
        <v>4478</v>
      </c>
      <c r="I2357" s="30" t="s">
        <v>102</v>
      </c>
      <c r="J2357" s="31" t="s">
        <v>103</v>
      </c>
      <c r="K2357" s="30" t="s">
        <v>104</v>
      </c>
      <c r="L2357" s="32" t="s">
        <v>40</v>
      </c>
      <c r="M2357" s="30" t="s">
        <v>105</v>
      </c>
      <c r="N2357" s="30" t="s">
        <v>4421</v>
      </c>
      <c r="O2357" s="30" t="s">
        <v>107</v>
      </c>
      <c r="P2357" s="32" t="s">
        <v>46</v>
      </c>
      <c r="Q2357" s="54"/>
      <c r="R2357" s="64"/>
      <c r="S2357" s="30"/>
      <c r="T2357" s="30"/>
      <c r="U2357" s="30"/>
      <c r="V2357" s="30"/>
      <c r="W2357" s="30"/>
      <c r="X2357" s="30"/>
      <c r="Y2357" s="33">
        <f t="shared" si="36"/>
        <v>0</v>
      </c>
      <c r="Z2357" s="32"/>
      <c r="AA2357" s="32" t="s">
        <v>40</v>
      </c>
      <c r="AB2357" s="26"/>
      <c r="AC2357" s="33"/>
      <c r="AD2357" s="33"/>
      <c r="AE2357" s="34" t="s">
        <v>47</v>
      </c>
      <c r="AF2357" s="11"/>
    </row>
    <row r="2358" spans="2:32" ht="62.25" x14ac:dyDescent="0.5">
      <c r="B2358" s="11"/>
      <c r="C2358" s="28" t="s">
        <v>7547</v>
      </c>
      <c r="D2358" s="28" t="s">
        <v>7548</v>
      </c>
      <c r="E2358" s="29" t="s">
        <v>7549</v>
      </c>
      <c r="F2358" s="29" t="s">
        <v>1</v>
      </c>
      <c r="G2358" s="29" t="s">
        <v>2802</v>
      </c>
      <c r="H2358" s="30" t="s">
        <v>2802</v>
      </c>
      <c r="I2358" s="30" t="s">
        <v>113</v>
      </c>
      <c r="J2358" s="31" t="s">
        <v>103</v>
      </c>
      <c r="K2358" s="30" t="s">
        <v>104</v>
      </c>
      <c r="L2358" s="32" t="s">
        <v>40</v>
      </c>
      <c r="M2358" s="30" t="s">
        <v>105</v>
      </c>
      <c r="N2358" s="30" t="s">
        <v>7550</v>
      </c>
      <c r="O2358" s="30" t="s">
        <v>107</v>
      </c>
      <c r="P2358" s="32" t="s">
        <v>46</v>
      </c>
      <c r="Q2358" s="54"/>
      <c r="R2358" s="64"/>
      <c r="S2358" s="30"/>
      <c r="T2358" s="30"/>
      <c r="U2358" s="30"/>
      <c r="V2358" s="30"/>
      <c r="W2358" s="30"/>
      <c r="X2358" s="30"/>
      <c r="Y2358" s="33">
        <f t="shared" si="36"/>
        <v>0</v>
      </c>
      <c r="Z2358" s="32"/>
      <c r="AA2358" s="32" t="s">
        <v>40</v>
      </c>
      <c r="AB2358" s="26"/>
      <c r="AC2358" s="33"/>
      <c r="AD2358" s="33"/>
      <c r="AE2358" s="34" t="s">
        <v>47</v>
      </c>
      <c r="AF2358" s="11"/>
    </row>
    <row r="2359" spans="2:32" ht="62.25" x14ac:dyDescent="0.5">
      <c r="B2359" s="11"/>
      <c r="C2359" s="28" t="s">
        <v>7551</v>
      </c>
      <c r="D2359" s="28" t="s">
        <v>7552</v>
      </c>
      <c r="E2359" s="29" t="s">
        <v>7553</v>
      </c>
      <c r="F2359" s="29" t="s">
        <v>1</v>
      </c>
      <c r="G2359" s="29" t="s">
        <v>55</v>
      </c>
      <c r="H2359" s="30" t="s">
        <v>55</v>
      </c>
      <c r="I2359" s="30" t="s">
        <v>113</v>
      </c>
      <c r="J2359" s="31" t="s">
        <v>103</v>
      </c>
      <c r="K2359" s="30" t="s">
        <v>104</v>
      </c>
      <c r="L2359" s="32" t="s">
        <v>40</v>
      </c>
      <c r="M2359" s="30" t="s">
        <v>105</v>
      </c>
      <c r="N2359" s="30" t="s">
        <v>463</v>
      </c>
      <c r="O2359" s="30" t="s">
        <v>107</v>
      </c>
      <c r="P2359" s="32" t="s">
        <v>46</v>
      </c>
      <c r="Q2359" s="54"/>
      <c r="R2359" s="64"/>
      <c r="S2359" s="30"/>
      <c r="T2359" s="30"/>
      <c r="U2359" s="30"/>
      <c r="V2359" s="30"/>
      <c r="W2359" s="30"/>
      <c r="X2359" s="30"/>
      <c r="Y2359" s="33">
        <f t="shared" si="36"/>
        <v>0</v>
      </c>
      <c r="Z2359" s="32"/>
      <c r="AA2359" s="32" t="s">
        <v>40</v>
      </c>
      <c r="AB2359" s="26"/>
      <c r="AC2359" s="33"/>
      <c r="AD2359" s="33"/>
      <c r="AE2359" s="34" t="s">
        <v>47</v>
      </c>
      <c r="AF2359" s="11"/>
    </row>
    <row r="2360" spans="2:32" ht="62.25" x14ac:dyDescent="0.5">
      <c r="B2360" s="11"/>
      <c r="C2360" s="28" t="s">
        <v>7554</v>
      </c>
      <c r="D2360" s="28" t="s">
        <v>7555</v>
      </c>
      <c r="E2360" s="29" t="s">
        <v>7556</v>
      </c>
      <c r="F2360" s="29" t="s">
        <v>1</v>
      </c>
      <c r="G2360" s="29" t="s">
        <v>55</v>
      </c>
      <c r="H2360" s="30" t="s">
        <v>55</v>
      </c>
      <c r="I2360" s="30" t="s">
        <v>113</v>
      </c>
      <c r="J2360" s="31" t="s">
        <v>103</v>
      </c>
      <c r="K2360" s="30" t="s">
        <v>104</v>
      </c>
      <c r="L2360" s="32" t="s">
        <v>40</v>
      </c>
      <c r="M2360" s="30" t="s">
        <v>105</v>
      </c>
      <c r="N2360" s="30" t="s">
        <v>463</v>
      </c>
      <c r="O2360" s="30" t="s">
        <v>107</v>
      </c>
      <c r="P2360" s="32" t="s">
        <v>46</v>
      </c>
      <c r="Q2360" s="54"/>
      <c r="R2360" s="64"/>
      <c r="S2360" s="30"/>
      <c r="T2360" s="30"/>
      <c r="U2360" s="30"/>
      <c r="V2360" s="30"/>
      <c r="W2360" s="30"/>
      <c r="X2360" s="30"/>
      <c r="Y2360" s="33">
        <f t="shared" si="36"/>
        <v>0</v>
      </c>
      <c r="Z2360" s="32"/>
      <c r="AA2360" s="32" t="s">
        <v>40</v>
      </c>
      <c r="AB2360" s="26"/>
      <c r="AC2360" s="33"/>
      <c r="AD2360" s="33"/>
      <c r="AE2360" s="34" t="s">
        <v>47</v>
      </c>
      <c r="AF2360" s="11"/>
    </row>
    <row r="2361" spans="2:32" ht="62.25" x14ac:dyDescent="0.5">
      <c r="B2361" s="11"/>
      <c r="C2361" s="28" t="s">
        <v>7557</v>
      </c>
      <c r="D2361" s="28" t="s">
        <v>7558</v>
      </c>
      <c r="E2361" s="29" t="s">
        <v>7559</v>
      </c>
      <c r="F2361" s="29" t="s">
        <v>1</v>
      </c>
      <c r="G2361" s="29" t="s">
        <v>55</v>
      </c>
      <c r="H2361" s="30" t="s">
        <v>55</v>
      </c>
      <c r="I2361" s="30" t="s">
        <v>113</v>
      </c>
      <c r="J2361" s="31" t="s">
        <v>103</v>
      </c>
      <c r="K2361" s="30" t="s">
        <v>264</v>
      </c>
      <c r="L2361" s="32" t="s">
        <v>265</v>
      </c>
      <c r="M2361" s="30" t="s">
        <v>105</v>
      </c>
      <c r="N2361" s="30" t="s">
        <v>1249</v>
      </c>
      <c r="O2361" s="30" t="s">
        <v>107</v>
      </c>
      <c r="P2361" s="32" t="s">
        <v>46</v>
      </c>
      <c r="Q2361" s="54"/>
      <c r="R2361" s="64"/>
      <c r="S2361" s="30"/>
      <c r="T2361" s="30"/>
      <c r="U2361" s="30"/>
      <c r="V2361" s="30"/>
      <c r="W2361" s="30"/>
      <c r="X2361" s="30"/>
      <c r="Y2361" s="33">
        <f t="shared" si="36"/>
        <v>0</v>
      </c>
      <c r="Z2361" s="32"/>
      <c r="AA2361" s="32" t="s">
        <v>40</v>
      </c>
      <c r="AB2361" s="26"/>
      <c r="AC2361" s="33"/>
      <c r="AD2361" s="33"/>
      <c r="AE2361" s="34" t="s">
        <v>47</v>
      </c>
      <c r="AF2361" s="11"/>
    </row>
    <row r="2362" spans="2:32" ht="62.25" x14ac:dyDescent="0.5">
      <c r="B2362" s="11"/>
      <c r="C2362" s="28" t="s">
        <v>7560</v>
      </c>
      <c r="D2362" s="28" t="s">
        <v>7561</v>
      </c>
      <c r="E2362" s="29" t="s">
        <v>7562</v>
      </c>
      <c r="F2362" s="29" t="s">
        <v>1</v>
      </c>
      <c r="G2362" s="29" t="s">
        <v>55</v>
      </c>
      <c r="H2362" s="30" t="s">
        <v>55</v>
      </c>
      <c r="I2362" s="30" t="s">
        <v>113</v>
      </c>
      <c r="J2362" s="31" t="s">
        <v>103</v>
      </c>
      <c r="K2362" s="30" t="s">
        <v>264</v>
      </c>
      <c r="L2362" s="32" t="s">
        <v>265</v>
      </c>
      <c r="M2362" s="30" t="s">
        <v>105</v>
      </c>
      <c r="N2362" s="30" t="s">
        <v>1249</v>
      </c>
      <c r="O2362" s="30" t="s">
        <v>107</v>
      </c>
      <c r="P2362" s="32" t="s">
        <v>46</v>
      </c>
      <c r="Q2362" s="54"/>
      <c r="R2362" s="64"/>
      <c r="S2362" s="30"/>
      <c r="T2362" s="30"/>
      <c r="U2362" s="30"/>
      <c r="V2362" s="30"/>
      <c r="W2362" s="30"/>
      <c r="X2362" s="30"/>
      <c r="Y2362" s="33">
        <f t="shared" si="36"/>
        <v>0</v>
      </c>
      <c r="Z2362" s="32"/>
      <c r="AA2362" s="32" t="s">
        <v>40</v>
      </c>
      <c r="AB2362" s="26"/>
      <c r="AC2362" s="33"/>
      <c r="AD2362" s="33"/>
      <c r="AE2362" s="34" t="s">
        <v>47</v>
      </c>
      <c r="AF2362" s="11"/>
    </row>
    <row r="2363" spans="2:32" ht="62.25" x14ac:dyDescent="0.5">
      <c r="B2363" s="11"/>
      <c r="C2363" s="28" t="s">
        <v>7563</v>
      </c>
      <c r="D2363" s="28" t="s">
        <v>7564</v>
      </c>
      <c r="E2363" s="29" t="s">
        <v>7565</v>
      </c>
      <c r="F2363" s="29" t="s">
        <v>1</v>
      </c>
      <c r="G2363" s="29" t="s">
        <v>51</v>
      </c>
      <c r="H2363" s="30" t="s">
        <v>4531</v>
      </c>
      <c r="I2363" s="30" t="s">
        <v>102</v>
      </c>
      <c r="J2363" s="31" t="s">
        <v>103</v>
      </c>
      <c r="K2363" s="30" t="s">
        <v>104</v>
      </c>
      <c r="L2363" s="32" t="s">
        <v>265</v>
      </c>
      <c r="M2363" s="30" t="s">
        <v>105</v>
      </c>
      <c r="N2363" s="30" t="s">
        <v>3025</v>
      </c>
      <c r="O2363" s="30" t="s">
        <v>348</v>
      </c>
      <c r="P2363" s="32" t="s">
        <v>46</v>
      </c>
      <c r="Q2363" s="54">
        <f>VLOOKUP(C2363,[1]Hoja2!$B$1:$AH$6025,32,FALSE)</f>
        <v>2016</v>
      </c>
      <c r="R2363" s="64">
        <f>VLOOKUP(C2363,[1]Hoja2!$B$1:$AH$6025,33,FALSE)</f>
        <v>119288.31</v>
      </c>
      <c r="S2363" s="30">
        <v>116992.87</v>
      </c>
      <c r="T2363" s="30">
        <v>116992.87</v>
      </c>
      <c r="U2363" s="30">
        <v>116992.87</v>
      </c>
      <c r="V2363" s="30">
        <v>116992.87</v>
      </c>
      <c r="W2363" s="30">
        <v>116992.87</v>
      </c>
      <c r="X2363" s="30">
        <v>116992.87</v>
      </c>
      <c r="Y2363" s="33">
        <f t="shared" si="36"/>
        <v>100</v>
      </c>
      <c r="Z2363" s="32">
        <v>0</v>
      </c>
      <c r="AA2363" s="32" t="s">
        <v>4148</v>
      </c>
      <c r="AB2363" s="26">
        <v>17</v>
      </c>
      <c r="AC2363" s="33">
        <v>0</v>
      </c>
      <c r="AD2363" s="33">
        <v>100</v>
      </c>
      <c r="AE2363" s="34" t="s">
        <v>5223</v>
      </c>
      <c r="AF2363" s="11"/>
    </row>
    <row r="2364" spans="2:32" ht="62.25" x14ac:dyDescent="0.5">
      <c r="B2364" s="11"/>
      <c r="C2364" s="28" t="s">
        <v>7566</v>
      </c>
      <c r="D2364" s="28" t="s">
        <v>7567</v>
      </c>
      <c r="E2364" s="29" t="s">
        <v>7568</v>
      </c>
      <c r="F2364" s="29" t="s">
        <v>1</v>
      </c>
      <c r="G2364" s="29" t="s">
        <v>51</v>
      </c>
      <c r="H2364" s="30" t="s">
        <v>4531</v>
      </c>
      <c r="I2364" s="30" t="s">
        <v>102</v>
      </c>
      <c r="J2364" s="31" t="s">
        <v>103</v>
      </c>
      <c r="K2364" s="30" t="s">
        <v>104</v>
      </c>
      <c r="L2364" s="32" t="s">
        <v>265</v>
      </c>
      <c r="M2364" s="30" t="s">
        <v>105</v>
      </c>
      <c r="N2364" s="30" t="s">
        <v>3025</v>
      </c>
      <c r="O2364" s="30" t="s">
        <v>107</v>
      </c>
      <c r="P2364" s="32" t="s">
        <v>46</v>
      </c>
      <c r="Q2364" s="54">
        <f>VLOOKUP(C2364,[1]Hoja2!$B$1:$AH$6025,32,FALSE)</f>
        <v>2016</v>
      </c>
      <c r="R2364" s="64">
        <f>VLOOKUP(C2364,[1]Hoja2!$B$1:$AH$6025,33,FALSE)</f>
        <v>95961.31</v>
      </c>
      <c r="S2364" s="30">
        <v>95961.31</v>
      </c>
      <c r="T2364" s="30">
        <v>95961.31</v>
      </c>
      <c r="U2364" s="30">
        <v>95961.31</v>
      </c>
      <c r="V2364" s="30">
        <v>49830.13</v>
      </c>
      <c r="W2364" s="30">
        <v>49830.13</v>
      </c>
      <c r="X2364" s="30">
        <v>49830.13</v>
      </c>
      <c r="Y2364" s="33">
        <f t="shared" si="36"/>
        <v>51.927313205707591</v>
      </c>
      <c r="Z2364" s="32">
        <v>0</v>
      </c>
      <c r="AA2364" s="32" t="s">
        <v>3323</v>
      </c>
      <c r="AB2364" s="26">
        <v>3</v>
      </c>
      <c r="AC2364" s="33">
        <v>0</v>
      </c>
      <c r="AD2364" s="33">
        <v>51.93</v>
      </c>
      <c r="AE2364" s="34" t="s">
        <v>5213</v>
      </c>
      <c r="AF2364" s="11"/>
    </row>
    <row r="2365" spans="2:32" ht="62.25" x14ac:dyDescent="0.5">
      <c r="B2365" s="11"/>
      <c r="C2365" s="28" t="s">
        <v>7569</v>
      </c>
      <c r="D2365" s="28" t="s">
        <v>7570</v>
      </c>
      <c r="E2365" s="29" t="s">
        <v>7571</v>
      </c>
      <c r="F2365" s="29" t="s">
        <v>1</v>
      </c>
      <c r="G2365" s="29" t="s">
        <v>575</v>
      </c>
      <c r="H2365" s="30" t="s">
        <v>575</v>
      </c>
      <c r="I2365" s="30" t="s">
        <v>113</v>
      </c>
      <c r="J2365" s="31" t="s">
        <v>103</v>
      </c>
      <c r="K2365" s="30" t="s">
        <v>104</v>
      </c>
      <c r="L2365" s="32" t="s">
        <v>40</v>
      </c>
      <c r="M2365" s="30" t="s">
        <v>105</v>
      </c>
      <c r="N2365" s="30" t="s">
        <v>772</v>
      </c>
      <c r="O2365" s="30" t="s">
        <v>107</v>
      </c>
      <c r="P2365" s="32" t="s">
        <v>46</v>
      </c>
      <c r="Q2365" s="54"/>
      <c r="R2365" s="64"/>
      <c r="S2365" s="30"/>
      <c r="T2365" s="30"/>
      <c r="U2365" s="30"/>
      <c r="V2365" s="30"/>
      <c r="W2365" s="30"/>
      <c r="X2365" s="30"/>
      <c r="Y2365" s="33">
        <f t="shared" si="36"/>
        <v>0</v>
      </c>
      <c r="Z2365" s="32"/>
      <c r="AA2365" s="32" t="s">
        <v>40</v>
      </c>
      <c r="AB2365" s="26"/>
      <c r="AC2365" s="33"/>
      <c r="AD2365" s="33"/>
      <c r="AE2365" s="34" t="s">
        <v>47</v>
      </c>
      <c r="AF2365" s="11"/>
    </row>
    <row r="2366" spans="2:32" ht="62.25" x14ac:dyDescent="0.5">
      <c r="B2366" s="11"/>
      <c r="C2366" s="28" t="s">
        <v>7572</v>
      </c>
      <c r="D2366" s="28" t="s">
        <v>7573</v>
      </c>
      <c r="E2366" s="29" t="s">
        <v>7574</v>
      </c>
      <c r="F2366" s="29" t="s">
        <v>1</v>
      </c>
      <c r="G2366" s="29" t="s">
        <v>575</v>
      </c>
      <c r="H2366" s="30" t="s">
        <v>575</v>
      </c>
      <c r="I2366" s="30" t="s">
        <v>113</v>
      </c>
      <c r="J2366" s="31" t="s">
        <v>103</v>
      </c>
      <c r="K2366" s="30" t="s">
        <v>104</v>
      </c>
      <c r="L2366" s="32" t="s">
        <v>40</v>
      </c>
      <c r="M2366" s="30" t="s">
        <v>105</v>
      </c>
      <c r="N2366" s="30" t="s">
        <v>772</v>
      </c>
      <c r="O2366" s="30" t="s">
        <v>107</v>
      </c>
      <c r="P2366" s="32" t="s">
        <v>46</v>
      </c>
      <c r="Q2366" s="54"/>
      <c r="R2366" s="64"/>
      <c r="S2366" s="30"/>
      <c r="T2366" s="30"/>
      <c r="U2366" s="30"/>
      <c r="V2366" s="30"/>
      <c r="W2366" s="30"/>
      <c r="X2366" s="30"/>
      <c r="Y2366" s="33">
        <f t="shared" si="36"/>
        <v>0</v>
      </c>
      <c r="Z2366" s="32"/>
      <c r="AA2366" s="32" t="s">
        <v>40</v>
      </c>
      <c r="AB2366" s="26"/>
      <c r="AC2366" s="33"/>
      <c r="AD2366" s="33"/>
      <c r="AE2366" s="34" t="s">
        <v>47</v>
      </c>
      <c r="AF2366" s="11"/>
    </row>
    <row r="2367" spans="2:32" ht="62.25" x14ac:dyDescent="0.5">
      <c r="B2367" s="11"/>
      <c r="C2367" s="28" t="s">
        <v>7575</v>
      </c>
      <c r="D2367" s="28" t="s">
        <v>7576</v>
      </c>
      <c r="E2367" s="29" t="s">
        <v>7577</v>
      </c>
      <c r="F2367" s="29" t="s">
        <v>1</v>
      </c>
      <c r="G2367" s="29" t="s">
        <v>655</v>
      </c>
      <c r="H2367" s="30" t="s">
        <v>655</v>
      </c>
      <c r="I2367" s="30" t="s">
        <v>113</v>
      </c>
      <c r="J2367" s="31" t="s">
        <v>103</v>
      </c>
      <c r="K2367" s="30" t="s">
        <v>104</v>
      </c>
      <c r="L2367" s="32" t="s">
        <v>40</v>
      </c>
      <c r="M2367" s="30" t="s">
        <v>105</v>
      </c>
      <c r="N2367" s="30" t="s">
        <v>2975</v>
      </c>
      <c r="O2367" s="30" t="s">
        <v>107</v>
      </c>
      <c r="P2367" s="32" t="s">
        <v>46</v>
      </c>
      <c r="Q2367" s="54"/>
      <c r="R2367" s="64"/>
      <c r="S2367" s="30"/>
      <c r="T2367" s="30"/>
      <c r="U2367" s="30"/>
      <c r="V2367" s="30"/>
      <c r="W2367" s="30"/>
      <c r="X2367" s="30"/>
      <c r="Y2367" s="33">
        <f t="shared" si="36"/>
        <v>0</v>
      </c>
      <c r="Z2367" s="32"/>
      <c r="AA2367" s="32" t="s">
        <v>40</v>
      </c>
      <c r="AB2367" s="26"/>
      <c r="AC2367" s="33"/>
      <c r="AD2367" s="33"/>
      <c r="AE2367" s="34" t="s">
        <v>47</v>
      </c>
      <c r="AF2367" s="11"/>
    </row>
    <row r="2368" spans="2:32" ht="62.25" x14ac:dyDescent="0.5">
      <c r="B2368" s="11"/>
      <c r="C2368" s="28" t="s">
        <v>7578</v>
      </c>
      <c r="D2368" s="28" t="s">
        <v>7579</v>
      </c>
      <c r="E2368" s="29" t="s">
        <v>7580</v>
      </c>
      <c r="F2368" s="29" t="s">
        <v>1</v>
      </c>
      <c r="G2368" s="29" t="s">
        <v>655</v>
      </c>
      <c r="H2368" s="30" t="s">
        <v>655</v>
      </c>
      <c r="I2368" s="30" t="s">
        <v>113</v>
      </c>
      <c r="J2368" s="31" t="s">
        <v>103</v>
      </c>
      <c r="K2368" s="30" t="s">
        <v>104</v>
      </c>
      <c r="L2368" s="32" t="s">
        <v>40</v>
      </c>
      <c r="M2368" s="30" t="s">
        <v>105</v>
      </c>
      <c r="N2368" s="30" t="s">
        <v>2975</v>
      </c>
      <c r="O2368" s="30" t="s">
        <v>348</v>
      </c>
      <c r="P2368" s="32" t="s">
        <v>46</v>
      </c>
      <c r="Q2368" s="54"/>
      <c r="R2368" s="64"/>
      <c r="S2368" s="30"/>
      <c r="T2368" s="30"/>
      <c r="U2368" s="30"/>
      <c r="V2368" s="30"/>
      <c r="W2368" s="30"/>
      <c r="X2368" s="30"/>
      <c r="Y2368" s="33">
        <f t="shared" si="36"/>
        <v>0</v>
      </c>
      <c r="Z2368" s="32"/>
      <c r="AA2368" s="32" t="s">
        <v>40</v>
      </c>
      <c r="AB2368" s="26"/>
      <c r="AC2368" s="33"/>
      <c r="AD2368" s="33"/>
      <c r="AE2368" s="34" t="s">
        <v>47</v>
      </c>
      <c r="AF2368" s="11"/>
    </row>
    <row r="2369" spans="2:32" ht="62.25" x14ac:dyDescent="0.5">
      <c r="B2369" s="11"/>
      <c r="C2369" s="28" t="s">
        <v>7581</v>
      </c>
      <c r="D2369" s="28" t="s">
        <v>7582</v>
      </c>
      <c r="E2369" s="29" t="s">
        <v>7583</v>
      </c>
      <c r="F2369" s="29" t="s">
        <v>1</v>
      </c>
      <c r="G2369" s="29" t="s">
        <v>655</v>
      </c>
      <c r="H2369" s="30" t="s">
        <v>655</v>
      </c>
      <c r="I2369" s="30" t="s">
        <v>113</v>
      </c>
      <c r="J2369" s="31" t="s">
        <v>103</v>
      </c>
      <c r="K2369" s="30" t="s">
        <v>104</v>
      </c>
      <c r="L2369" s="32" t="s">
        <v>40</v>
      </c>
      <c r="M2369" s="30" t="s">
        <v>105</v>
      </c>
      <c r="N2369" s="30" t="s">
        <v>2975</v>
      </c>
      <c r="O2369" s="30" t="s">
        <v>279</v>
      </c>
      <c r="P2369" s="32" t="s">
        <v>46</v>
      </c>
      <c r="Q2369" s="54"/>
      <c r="R2369" s="64"/>
      <c r="S2369" s="30"/>
      <c r="T2369" s="30"/>
      <c r="U2369" s="30"/>
      <c r="V2369" s="30"/>
      <c r="W2369" s="30"/>
      <c r="X2369" s="30"/>
      <c r="Y2369" s="33">
        <f t="shared" si="36"/>
        <v>0</v>
      </c>
      <c r="Z2369" s="32"/>
      <c r="AA2369" s="32" t="s">
        <v>40</v>
      </c>
      <c r="AB2369" s="26"/>
      <c r="AC2369" s="33"/>
      <c r="AD2369" s="33"/>
      <c r="AE2369" s="34" t="s">
        <v>47</v>
      </c>
      <c r="AF2369" s="11"/>
    </row>
    <row r="2370" spans="2:32" ht="62.25" x14ac:dyDescent="0.5">
      <c r="B2370" s="11"/>
      <c r="C2370" s="28" t="s">
        <v>7584</v>
      </c>
      <c r="D2370" s="28" t="s">
        <v>7585</v>
      </c>
      <c r="E2370" s="29" t="s">
        <v>7586</v>
      </c>
      <c r="F2370" s="29" t="s">
        <v>1</v>
      </c>
      <c r="G2370" s="29" t="s">
        <v>655</v>
      </c>
      <c r="H2370" s="30" t="s">
        <v>655</v>
      </c>
      <c r="I2370" s="30" t="s">
        <v>113</v>
      </c>
      <c r="J2370" s="31" t="s">
        <v>103</v>
      </c>
      <c r="K2370" s="30" t="s">
        <v>104</v>
      </c>
      <c r="L2370" s="32" t="s">
        <v>40</v>
      </c>
      <c r="M2370" s="30" t="s">
        <v>105</v>
      </c>
      <c r="N2370" s="30" t="s">
        <v>2975</v>
      </c>
      <c r="O2370" s="30" t="s">
        <v>279</v>
      </c>
      <c r="P2370" s="32" t="s">
        <v>46</v>
      </c>
      <c r="Q2370" s="54"/>
      <c r="R2370" s="64"/>
      <c r="S2370" s="30"/>
      <c r="T2370" s="30"/>
      <c r="U2370" s="30"/>
      <c r="V2370" s="30"/>
      <c r="W2370" s="30"/>
      <c r="X2370" s="30"/>
      <c r="Y2370" s="33">
        <f t="shared" si="36"/>
        <v>0</v>
      </c>
      <c r="Z2370" s="32"/>
      <c r="AA2370" s="32" t="s">
        <v>40</v>
      </c>
      <c r="AB2370" s="26"/>
      <c r="AC2370" s="33"/>
      <c r="AD2370" s="33"/>
      <c r="AE2370" s="34" t="s">
        <v>47</v>
      </c>
      <c r="AF2370" s="11"/>
    </row>
    <row r="2371" spans="2:32" ht="62.25" x14ac:dyDescent="0.5">
      <c r="B2371" s="11"/>
      <c r="C2371" s="28" t="s">
        <v>7587</v>
      </c>
      <c r="D2371" s="28" t="s">
        <v>7588</v>
      </c>
      <c r="E2371" s="29" t="s">
        <v>7589</v>
      </c>
      <c r="F2371" s="29" t="s">
        <v>1</v>
      </c>
      <c r="G2371" s="29" t="s">
        <v>406</v>
      </c>
      <c r="H2371" s="30" t="s">
        <v>406</v>
      </c>
      <c r="I2371" s="30" t="s">
        <v>113</v>
      </c>
      <c r="J2371" s="31" t="s">
        <v>103</v>
      </c>
      <c r="K2371" s="30" t="s">
        <v>104</v>
      </c>
      <c r="L2371" s="32" t="s">
        <v>40</v>
      </c>
      <c r="M2371" s="30" t="s">
        <v>105</v>
      </c>
      <c r="N2371" s="30" t="s">
        <v>5810</v>
      </c>
      <c r="O2371" s="30" t="s">
        <v>107</v>
      </c>
      <c r="P2371" s="32" t="s">
        <v>46</v>
      </c>
      <c r="Q2371" s="54"/>
      <c r="R2371" s="64"/>
      <c r="S2371" s="30"/>
      <c r="T2371" s="30"/>
      <c r="U2371" s="30"/>
      <c r="V2371" s="30"/>
      <c r="W2371" s="30"/>
      <c r="X2371" s="30"/>
      <c r="Y2371" s="33">
        <f t="shared" si="36"/>
        <v>0</v>
      </c>
      <c r="Z2371" s="32"/>
      <c r="AA2371" s="32" t="s">
        <v>40</v>
      </c>
      <c r="AB2371" s="26"/>
      <c r="AC2371" s="33"/>
      <c r="AD2371" s="33"/>
      <c r="AE2371" s="34" t="s">
        <v>47</v>
      </c>
      <c r="AF2371" s="11"/>
    </row>
    <row r="2372" spans="2:32" ht="62.25" x14ac:dyDescent="0.5">
      <c r="B2372" s="11"/>
      <c r="C2372" s="28" t="s">
        <v>7590</v>
      </c>
      <c r="D2372" s="28" t="s">
        <v>7591</v>
      </c>
      <c r="E2372" s="29" t="s">
        <v>7592</v>
      </c>
      <c r="F2372" s="29" t="s">
        <v>1</v>
      </c>
      <c r="G2372" s="29" t="s">
        <v>406</v>
      </c>
      <c r="H2372" s="30" t="s">
        <v>406</v>
      </c>
      <c r="I2372" s="30" t="s">
        <v>113</v>
      </c>
      <c r="J2372" s="31" t="s">
        <v>103</v>
      </c>
      <c r="K2372" s="30" t="s">
        <v>264</v>
      </c>
      <c r="L2372" s="32" t="s">
        <v>265</v>
      </c>
      <c r="M2372" s="30" t="s">
        <v>105</v>
      </c>
      <c r="N2372" s="30" t="s">
        <v>1249</v>
      </c>
      <c r="O2372" s="30" t="s">
        <v>107</v>
      </c>
      <c r="P2372" s="32" t="s">
        <v>46</v>
      </c>
      <c r="Q2372" s="54"/>
      <c r="R2372" s="64"/>
      <c r="S2372" s="30"/>
      <c r="T2372" s="30"/>
      <c r="U2372" s="30"/>
      <c r="V2372" s="30"/>
      <c r="W2372" s="30"/>
      <c r="X2372" s="30"/>
      <c r="Y2372" s="33">
        <f t="shared" si="36"/>
        <v>0</v>
      </c>
      <c r="Z2372" s="32"/>
      <c r="AA2372" s="32" t="s">
        <v>40</v>
      </c>
      <c r="AB2372" s="26"/>
      <c r="AC2372" s="33"/>
      <c r="AD2372" s="33"/>
      <c r="AE2372" s="34" t="s">
        <v>47</v>
      </c>
      <c r="AF2372" s="11"/>
    </row>
    <row r="2373" spans="2:32" ht="62.25" x14ac:dyDescent="0.5">
      <c r="B2373" s="11"/>
      <c r="C2373" s="28" t="s">
        <v>7593</v>
      </c>
      <c r="D2373" s="28" t="s">
        <v>7594</v>
      </c>
      <c r="E2373" s="29" t="s">
        <v>7595</v>
      </c>
      <c r="F2373" s="29" t="s">
        <v>1</v>
      </c>
      <c r="G2373" s="29" t="s">
        <v>406</v>
      </c>
      <c r="H2373" s="30" t="s">
        <v>406</v>
      </c>
      <c r="I2373" s="30" t="s">
        <v>113</v>
      </c>
      <c r="J2373" s="31" t="s">
        <v>103</v>
      </c>
      <c r="K2373" s="30" t="s">
        <v>264</v>
      </c>
      <c r="L2373" s="32" t="s">
        <v>265</v>
      </c>
      <c r="M2373" s="30" t="s">
        <v>105</v>
      </c>
      <c r="N2373" s="30" t="s">
        <v>1249</v>
      </c>
      <c r="O2373" s="30" t="s">
        <v>107</v>
      </c>
      <c r="P2373" s="32" t="s">
        <v>46</v>
      </c>
      <c r="Q2373" s="54"/>
      <c r="R2373" s="64"/>
      <c r="S2373" s="30"/>
      <c r="T2373" s="30"/>
      <c r="U2373" s="30"/>
      <c r="V2373" s="30"/>
      <c r="W2373" s="30"/>
      <c r="X2373" s="30"/>
      <c r="Y2373" s="33">
        <f t="shared" si="36"/>
        <v>0</v>
      </c>
      <c r="Z2373" s="32"/>
      <c r="AA2373" s="32" t="s">
        <v>40</v>
      </c>
      <c r="AB2373" s="26"/>
      <c r="AC2373" s="33"/>
      <c r="AD2373" s="33"/>
      <c r="AE2373" s="34" t="s">
        <v>47</v>
      </c>
      <c r="AF2373" s="11"/>
    </row>
    <row r="2374" spans="2:32" ht="62.25" x14ac:dyDescent="0.5">
      <c r="B2374" s="11"/>
      <c r="C2374" s="28" t="s">
        <v>7596</v>
      </c>
      <c r="D2374" s="28" t="s">
        <v>7597</v>
      </c>
      <c r="E2374" s="29" t="s">
        <v>7598</v>
      </c>
      <c r="F2374" s="29" t="s">
        <v>1</v>
      </c>
      <c r="G2374" s="29" t="s">
        <v>406</v>
      </c>
      <c r="H2374" s="30" t="s">
        <v>406</v>
      </c>
      <c r="I2374" s="30" t="s">
        <v>113</v>
      </c>
      <c r="J2374" s="31" t="s">
        <v>103</v>
      </c>
      <c r="K2374" s="30" t="s">
        <v>264</v>
      </c>
      <c r="L2374" s="32" t="s">
        <v>265</v>
      </c>
      <c r="M2374" s="30" t="s">
        <v>105</v>
      </c>
      <c r="N2374" s="30" t="s">
        <v>1249</v>
      </c>
      <c r="O2374" s="30" t="s">
        <v>107</v>
      </c>
      <c r="P2374" s="32" t="s">
        <v>46</v>
      </c>
      <c r="Q2374" s="54"/>
      <c r="R2374" s="64"/>
      <c r="S2374" s="30"/>
      <c r="T2374" s="30"/>
      <c r="U2374" s="30"/>
      <c r="V2374" s="30"/>
      <c r="W2374" s="30"/>
      <c r="X2374" s="30"/>
      <c r="Y2374" s="33">
        <f t="shared" si="36"/>
        <v>0</v>
      </c>
      <c r="Z2374" s="32"/>
      <c r="AA2374" s="32" t="s">
        <v>40</v>
      </c>
      <c r="AB2374" s="26"/>
      <c r="AC2374" s="33"/>
      <c r="AD2374" s="33"/>
      <c r="AE2374" s="34" t="s">
        <v>47</v>
      </c>
      <c r="AF2374" s="11"/>
    </row>
    <row r="2375" spans="2:32" ht="62.25" x14ac:dyDescent="0.5">
      <c r="B2375" s="11"/>
      <c r="C2375" s="28" t="s">
        <v>7599</v>
      </c>
      <c r="D2375" s="28" t="s">
        <v>7600</v>
      </c>
      <c r="E2375" s="29" t="s">
        <v>7601</v>
      </c>
      <c r="F2375" s="29" t="s">
        <v>1</v>
      </c>
      <c r="G2375" s="29" t="s">
        <v>579</v>
      </c>
      <c r="H2375" s="30" t="s">
        <v>579</v>
      </c>
      <c r="I2375" s="30" t="s">
        <v>113</v>
      </c>
      <c r="J2375" s="31" t="s">
        <v>103</v>
      </c>
      <c r="K2375" s="30" t="s">
        <v>264</v>
      </c>
      <c r="L2375" s="32" t="s">
        <v>265</v>
      </c>
      <c r="M2375" s="30" t="s">
        <v>105</v>
      </c>
      <c r="N2375" s="30" t="s">
        <v>1249</v>
      </c>
      <c r="O2375" s="30" t="s">
        <v>107</v>
      </c>
      <c r="P2375" s="32" t="s">
        <v>46</v>
      </c>
      <c r="Q2375" s="54"/>
      <c r="R2375" s="64"/>
      <c r="S2375" s="30"/>
      <c r="T2375" s="30"/>
      <c r="U2375" s="30"/>
      <c r="V2375" s="30"/>
      <c r="W2375" s="30"/>
      <c r="X2375" s="30"/>
      <c r="Y2375" s="33">
        <f t="shared" si="36"/>
        <v>0</v>
      </c>
      <c r="Z2375" s="32"/>
      <c r="AA2375" s="32" t="s">
        <v>40</v>
      </c>
      <c r="AB2375" s="26"/>
      <c r="AC2375" s="33"/>
      <c r="AD2375" s="33"/>
      <c r="AE2375" s="34" t="s">
        <v>47</v>
      </c>
      <c r="AF2375" s="11"/>
    </row>
    <row r="2376" spans="2:32" ht="62.25" x14ac:dyDescent="0.5">
      <c r="B2376" s="11"/>
      <c r="C2376" s="28" t="s">
        <v>7602</v>
      </c>
      <c r="D2376" s="28" t="s">
        <v>7603</v>
      </c>
      <c r="E2376" s="29" t="s">
        <v>7604</v>
      </c>
      <c r="F2376" s="29" t="s">
        <v>1</v>
      </c>
      <c r="G2376" s="29" t="s">
        <v>579</v>
      </c>
      <c r="H2376" s="30" t="s">
        <v>579</v>
      </c>
      <c r="I2376" s="30" t="s">
        <v>113</v>
      </c>
      <c r="J2376" s="31" t="s">
        <v>103</v>
      </c>
      <c r="K2376" s="30" t="s">
        <v>264</v>
      </c>
      <c r="L2376" s="32" t="s">
        <v>265</v>
      </c>
      <c r="M2376" s="30" t="s">
        <v>105</v>
      </c>
      <c r="N2376" s="30" t="s">
        <v>1249</v>
      </c>
      <c r="O2376" s="30" t="s">
        <v>107</v>
      </c>
      <c r="P2376" s="32" t="s">
        <v>46</v>
      </c>
      <c r="Q2376" s="54"/>
      <c r="R2376" s="64"/>
      <c r="S2376" s="30"/>
      <c r="T2376" s="30"/>
      <c r="U2376" s="30"/>
      <c r="V2376" s="30"/>
      <c r="W2376" s="30"/>
      <c r="X2376" s="30"/>
      <c r="Y2376" s="33">
        <f t="shared" si="36"/>
        <v>0</v>
      </c>
      <c r="Z2376" s="32"/>
      <c r="AA2376" s="32" t="s">
        <v>40</v>
      </c>
      <c r="AB2376" s="26"/>
      <c r="AC2376" s="33"/>
      <c r="AD2376" s="33"/>
      <c r="AE2376" s="34" t="s">
        <v>47</v>
      </c>
      <c r="AF2376" s="11"/>
    </row>
    <row r="2377" spans="2:32" ht="62.25" x14ac:dyDescent="0.5">
      <c r="B2377" s="11"/>
      <c r="C2377" s="28" t="s">
        <v>7605</v>
      </c>
      <c r="D2377" s="28" t="s">
        <v>7606</v>
      </c>
      <c r="E2377" s="29" t="s">
        <v>7607</v>
      </c>
      <c r="F2377" s="29" t="s">
        <v>1</v>
      </c>
      <c r="G2377" s="29" t="s">
        <v>579</v>
      </c>
      <c r="H2377" s="30" t="s">
        <v>579</v>
      </c>
      <c r="I2377" s="30" t="s">
        <v>113</v>
      </c>
      <c r="J2377" s="31" t="s">
        <v>103</v>
      </c>
      <c r="K2377" s="30" t="s">
        <v>264</v>
      </c>
      <c r="L2377" s="32" t="s">
        <v>265</v>
      </c>
      <c r="M2377" s="30" t="s">
        <v>105</v>
      </c>
      <c r="N2377" s="30" t="s">
        <v>1249</v>
      </c>
      <c r="O2377" s="30" t="s">
        <v>107</v>
      </c>
      <c r="P2377" s="32" t="s">
        <v>46</v>
      </c>
      <c r="Q2377" s="54"/>
      <c r="R2377" s="64"/>
      <c r="S2377" s="30"/>
      <c r="T2377" s="30"/>
      <c r="U2377" s="30"/>
      <c r="V2377" s="30"/>
      <c r="W2377" s="30"/>
      <c r="X2377" s="30"/>
      <c r="Y2377" s="33">
        <f t="shared" si="36"/>
        <v>0</v>
      </c>
      <c r="Z2377" s="32"/>
      <c r="AA2377" s="32" t="s">
        <v>40</v>
      </c>
      <c r="AB2377" s="26"/>
      <c r="AC2377" s="33"/>
      <c r="AD2377" s="33"/>
      <c r="AE2377" s="34" t="s">
        <v>47</v>
      </c>
      <c r="AF2377" s="11"/>
    </row>
    <row r="2378" spans="2:32" ht="62.25" x14ac:dyDescent="0.5">
      <c r="B2378" s="11"/>
      <c r="C2378" s="28" t="s">
        <v>7608</v>
      </c>
      <c r="D2378" s="28" t="s">
        <v>7609</v>
      </c>
      <c r="E2378" s="29" t="s">
        <v>7610</v>
      </c>
      <c r="F2378" s="29" t="s">
        <v>1</v>
      </c>
      <c r="G2378" s="29" t="s">
        <v>579</v>
      </c>
      <c r="H2378" s="30" t="s">
        <v>579</v>
      </c>
      <c r="I2378" s="30" t="s">
        <v>113</v>
      </c>
      <c r="J2378" s="31" t="s">
        <v>103</v>
      </c>
      <c r="K2378" s="30" t="s">
        <v>264</v>
      </c>
      <c r="L2378" s="32" t="s">
        <v>265</v>
      </c>
      <c r="M2378" s="30" t="s">
        <v>105</v>
      </c>
      <c r="N2378" s="30" t="s">
        <v>1249</v>
      </c>
      <c r="O2378" s="30" t="s">
        <v>107</v>
      </c>
      <c r="P2378" s="32" t="s">
        <v>46</v>
      </c>
      <c r="Q2378" s="54"/>
      <c r="R2378" s="64"/>
      <c r="S2378" s="30"/>
      <c r="T2378" s="30"/>
      <c r="U2378" s="30"/>
      <c r="V2378" s="30"/>
      <c r="W2378" s="30"/>
      <c r="X2378" s="30"/>
      <c r="Y2378" s="33">
        <f t="shared" si="36"/>
        <v>0</v>
      </c>
      <c r="Z2378" s="32"/>
      <c r="AA2378" s="32" t="s">
        <v>40</v>
      </c>
      <c r="AB2378" s="26"/>
      <c r="AC2378" s="33"/>
      <c r="AD2378" s="33"/>
      <c r="AE2378" s="34" t="s">
        <v>47</v>
      </c>
      <c r="AF2378" s="11"/>
    </row>
    <row r="2379" spans="2:32" ht="62.25" x14ac:dyDescent="0.5">
      <c r="B2379" s="11"/>
      <c r="C2379" s="28" t="s">
        <v>7611</v>
      </c>
      <c r="D2379" s="28" t="s">
        <v>7612</v>
      </c>
      <c r="E2379" s="29" t="s">
        <v>7613</v>
      </c>
      <c r="F2379" s="29" t="s">
        <v>1</v>
      </c>
      <c r="G2379" s="29" t="s">
        <v>51</v>
      </c>
      <c r="H2379" s="30" t="s">
        <v>51</v>
      </c>
      <c r="I2379" s="30" t="s">
        <v>113</v>
      </c>
      <c r="J2379" s="31" t="s">
        <v>103</v>
      </c>
      <c r="K2379" s="30" t="s">
        <v>104</v>
      </c>
      <c r="L2379" s="32" t="s">
        <v>265</v>
      </c>
      <c r="M2379" s="30" t="s">
        <v>105</v>
      </c>
      <c r="N2379" s="30" t="s">
        <v>3025</v>
      </c>
      <c r="O2379" s="30" t="s">
        <v>107</v>
      </c>
      <c r="P2379" s="32" t="s">
        <v>46</v>
      </c>
      <c r="Q2379" s="54">
        <f>VLOOKUP(C2379,[1]Hoja2!$B$1:$AH$6025,32,FALSE)</f>
        <v>2016</v>
      </c>
      <c r="R2379" s="64">
        <f>VLOOKUP(C2379,[1]Hoja2!$B$1:$AH$6025,33,FALSE)</f>
        <v>88439.15</v>
      </c>
      <c r="S2379" s="30">
        <v>86002.39</v>
      </c>
      <c r="T2379" s="30">
        <v>86002.39</v>
      </c>
      <c r="U2379" s="30">
        <v>86002.39</v>
      </c>
      <c r="V2379" s="30">
        <v>86002.39</v>
      </c>
      <c r="W2379" s="30">
        <v>86002.39</v>
      </c>
      <c r="X2379" s="30">
        <v>86002.39</v>
      </c>
      <c r="Y2379" s="33">
        <f t="shared" ref="Y2379:Y2442" si="37">IF(ISERROR(W2379/S2379),0,((W2379/S2379)*100))</f>
        <v>100</v>
      </c>
      <c r="Z2379" s="32">
        <v>0</v>
      </c>
      <c r="AA2379" s="32" t="s">
        <v>3323</v>
      </c>
      <c r="AB2379" s="26">
        <v>1</v>
      </c>
      <c r="AC2379" s="33">
        <v>0</v>
      </c>
      <c r="AD2379" s="33">
        <v>100</v>
      </c>
      <c r="AE2379" s="34" t="s">
        <v>5213</v>
      </c>
      <c r="AF2379" s="11"/>
    </row>
    <row r="2380" spans="2:32" ht="62.25" x14ac:dyDescent="0.5">
      <c r="B2380" s="11"/>
      <c r="C2380" s="28" t="s">
        <v>7614</v>
      </c>
      <c r="D2380" s="28" t="s">
        <v>7615</v>
      </c>
      <c r="E2380" s="29" t="s">
        <v>7616</v>
      </c>
      <c r="F2380" s="29" t="s">
        <v>1</v>
      </c>
      <c r="G2380" s="29" t="s">
        <v>51</v>
      </c>
      <c r="H2380" s="30" t="s">
        <v>51</v>
      </c>
      <c r="I2380" s="30" t="s">
        <v>113</v>
      </c>
      <c r="J2380" s="31" t="s">
        <v>103</v>
      </c>
      <c r="K2380" s="30" t="s">
        <v>104</v>
      </c>
      <c r="L2380" s="32" t="s">
        <v>265</v>
      </c>
      <c r="M2380" s="30" t="s">
        <v>105</v>
      </c>
      <c r="N2380" s="30" t="s">
        <v>3025</v>
      </c>
      <c r="O2380" s="30" t="s">
        <v>107</v>
      </c>
      <c r="P2380" s="32" t="s">
        <v>46</v>
      </c>
      <c r="Q2380" s="54">
        <f>VLOOKUP(C2380,[1]Hoja2!$B$1:$AH$6025,32,FALSE)</f>
        <v>2016</v>
      </c>
      <c r="R2380" s="64">
        <f>VLOOKUP(C2380,[1]Hoja2!$B$1:$AH$6025,33,FALSE)</f>
        <v>1</v>
      </c>
      <c r="S2380" s="30">
        <v>72166</v>
      </c>
      <c r="T2380" s="30">
        <v>72166</v>
      </c>
      <c r="U2380" s="30">
        <v>72166</v>
      </c>
      <c r="V2380" s="30">
        <v>72128.7</v>
      </c>
      <c r="W2380" s="30">
        <v>72128.7</v>
      </c>
      <c r="X2380" s="30">
        <v>72128.7</v>
      </c>
      <c r="Y2380" s="33">
        <f t="shared" si="37"/>
        <v>99.948313610287386</v>
      </c>
      <c r="Z2380" s="32">
        <v>0</v>
      </c>
      <c r="AA2380" s="32" t="s">
        <v>3323</v>
      </c>
      <c r="AB2380" s="26">
        <v>6</v>
      </c>
      <c r="AC2380" s="33">
        <v>0</v>
      </c>
      <c r="AD2380" s="33">
        <v>100</v>
      </c>
      <c r="AE2380" s="34" t="s">
        <v>5213</v>
      </c>
      <c r="AF2380" s="11"/>
    </row>
    <row r="2381" spans="2:32" ht="62.25" x14ac:dyDescent="0.5">
      <c r="B2381" s="11"/>
      <c r="C2381" s="28" t="s">
        <v>7617</v>
      </c>
      <c r="D2381" s="28" t="s">
        <v>7618</v>
      </c>
      <c r="E2381" s="29" t="s">
        <v>7619</v>
      </c>
      <c r="F2381" s="29" t="s">
        <v>1</v>
      </c>
      <c r="G2381" s="29" t="s">
        <v>51</v>
      </c>
      <c r="H2381" s="30" t="s">
        <v>51</v>
      </c>
      <c r="I2381" s="30" t="s">
        <v>113</v>
      </c>
      <c r="J2381" s="31" t="s">
        <v>103</v>
      </c>
      <c r="K2381" s="30" t="s">
        <v>104</v>
      </c>
      <c r="L2381" s="32" t="s">
        <v>265</v>
      </c>
      <c r="M2381" s="30" t="s">
        <v>105</v>
      </c>
      <c r="N2381" s="30" t="s">
        <v>3025</v>
      </c>
      <c r="O2381" s="30" t="s">
        <v>107</v>
      </c>
      <c r="P2381" s="32" t="s">
        <v>46</v>
      </c>
      <c r="Q2381" s="54">
        <f>VLOOKUP(C2381,[1]Hoja2!$B$1:$AH$6025,32,FALSE)</f>
        <v>2016</v>
      </c>
      <c r="R2381" s="64">
        <f>VLOOKUP(C2381,[1]Hoja2!$B$1:$AH$6025,33,FALSE)</f>
        <v>1</v>
      </c>
      <c r="S2381" s="30">
        <v>65864.52</v>
      </c>
      <c r="T2381" s="30">
        <v>65864.52</v>
      </c>
      <c r="U2381" s="30">
        <v>65864.52</v>
      </c>
      <c r="V2381" s="30">
        <v>65818.62</v>
      </c>
      <c r="W2381" s="30">
        <v>65818.62</v>
      </c>
      <c r="X2381" s="30">
        <v>65818.62</v>
      </c>
      <c r="Y2381" s="33">
        <f t="shared" si="37"/>
        <v>99.930311493957575</v>
      </c>
      <c r="Z2381" s="32">
        <v>0</v>
      </c>
      <c r="AA2381" s="32" t="s">
        <v>3323</v>
      </c>
      <c r="AB2381" s="26">
        <v>6</v>
      </c>
      <c r="AC2381" s="33">
        <v>0</v>
      </c>
      <c r="AD2381" s="33">
        <v>100</v>
      </c>
      <c r="AE2381" s="34" t="s">
        <v>5223</v>
      </c>
      <c r="AF2381" s="11"/>
    </row>
    <row r="2382" spans="2:32" ht="62.25" x14ac:dyDescent="0.5">
      <c r="B2382" s="11"/>
      <c r="C2382" s="28" t="s">
        <v>7620</v>
      </c>
      <c r="D2382" s="28" t="s">
        <v>7621</v>
      </c>
      <c r="E2382" s="29" t="s">
        <v>7622</v>
      </c>
      <c r="F2382" s="29" t="s">
        <v>1</v>
      </c>
      <c r="G2382" s="29" t="s">
        <v>51</v>
      </c>
      <c r="H2382" s="30" t="s">
        <v>51</v>
      </c>
      <c r="I2382" s="30" t="s">
        <v>113</v>
      </c>
      <c r="J2382" s="31" t="s">
        <v>103</v>
      </c>
      <c r="K2382" s="30" t="s">
        <v>104</v>
      </c>
      <c r="L2382" s="32" t="s">
        <v>265</v>
      </c>
      <c r="M2382" s="30" t="s">
        <v>105</v>
      </c>
      <c r="N2382" s="30" t="s">
        <v>3025</v>
      </c>
      <c r="O2382" s="30" t="s">
        <v>107</v>
      </c>
      <c r="P2382" s="32" t="s">
        <v>46</v>
      </c>
      <c r="Q2382" s="54">
        <f>VLOOKUP(C2382,[1]Hoja2!$B$1:$AH$6025,32,FALSE)</f>
        <v>2016</v>
      </c>
      <c r="R2382" s="64">
        <f>VLOOKUP(C2382,[1]Hoja2!$B$1:$AH$6025,33,FALSE)</f>
        <v>80309.490000000005</v>
      </c>
      <c r="S2382" s="30">
        <v>80309.490000000005</v>
      </c>
      <c r="T2382" s="30">
        <v>80309.490000000005</v>
      </c>
      <c r="U2382" s="30">
        <v>80309.490000000005</v>
      </c>
      <c r="V2382" s="30">
        <v>78413.440000000002</v>
      </c>
      <c r="W2382" s="30">
        <v>78413.440000000002</v>
      </c>
      <c r="X2382" s="30">
        <v>78413.440000000002</v>
      </c>
      <c r="Y2382" s="33">
        <f t="shared" si="37"/>
        <v>97.639071048763967</v>
      </c>
      <c r="Z2382" s="32">
        <v>0</v>
      </c>
      <c r="AA2382" s="32" t="s">
        <v>3323</v>
      </c>
      <c r="AB2382" s="26">
        <v>4</v>
      </c>
      <c r="AC2382" s="33">
        <v>0</v>
      </c>
      <c r="AD2382" s="33">
        <v>100</v>
      </c>
      <c r="AE2382" s="34" t="s">
        <v>5213</v>
      </c>
      <c r="AF2382" s="11"/>
    </row>
    <row r="2383" spans="2:32" ht="62.25" x14ac:dyDescent="0.5">
      <c r="B2383" s="11"/>
      <c r="C2383" s="28" t="s">
        <v>7623</v>
      </c>
      <c r="D2383" s="28" t="s">
        <v>7624</v>
      </c>
      <c r="E2383" s="29" t="s">
        <v>7625</v>
      </c>
      <c r="F2383" s="29" t="s">
        <v>1</v>
      </c>
      <c r="G2383" s="29" t="s">
        <v>51</v>
      </c>
      <c r="H2383" s="30" t="s">
        <v>51</v>
      </c>
      <c r="I2383" s="30" t="s">
        <v>113</v>
      </c>
      <c r="J2383" s="31" t="s">
        <v>103</v>
      </c>
      <c r="K2383" s="30" t="s">
        <v>104</v>
      </c>
      <c r="L2383" s="32" t="s">
        <v>265</v>
      </c>
      <c r="M2383" s="30" t="s">
        <v>105</v>
      </c>
      <c r="N2383" s="30" t="s">
        <v>3025</v>
      </c>
      <c r="O2383" s="30" t="s">
        <v>107</v>
      </c>
      <c r="P2383" s="32" t="s">
        <v>46</v>
      </c>
      <c r="Q2383" s="54">
        <f>VLOOKUP(C2383,[1]Hoja2!$B$1:$AH$6025,32,FALSE)</f>
        <v>2016</v>
      </c>
      <c r="R2383" s="64">
        <f>VLOOKUP(C2383,[1]Hoja2!$B$1:$AH$6025,33,FALSE)</f>
        <v>1</v>
      </c>
      <c r="S2383" s="30">
        <v>86386.36</v>
      </c>
      <c r="T2383" s="30">
        <v>86386.36</v>
      </c>
      <c r="U2383" s="30">
        <v>86386.36</v>
      </c>
      <c r="V2383" s="30">
        <v>86292.98</v>
      </c>
      <c r="W2383" s="30">
        <v>86292.98</v>
      </c>
      <c r="X2383" s="30">
        <v>86292.98</v>
      </c>
      <c r="Y2383" s="33">
        <f t="shared" si="37"/>
        <v>99.891904231177236</v>
      </c>
      <c r="Z2383" s="32">
        <v>0</v>
      </c>
      <c r="AA2383" s="32" t="s">
        <v>3323</v>
      </c>
      <c r="AB2383" s="26">
        <v>6</v>
      </c>
      <c r="AC2383" s="33">
        <v>0</v>
      </c>
      <c r="AD2383" s="33">
        <v>100</v>
      </c>
      <c r="AE2383" s="34" t="s">
        <v>5213</v>
      </c>
      <c r="AF2383" s="11"/>
    </row>
    <row r="2384" spans="2:32" ht="62.25" x14ac:dyDescent="0.5">
      <c r="B2384" s="11"/>
      <c r="C2384" s="28" t="s">
        <v>7626</v>
      </c>
      <c r="D2384" s="28" t="s">
        <v>7627</v>
      </c>
      <c r="E2384" s="29" t="s">
        <v>7628</v>
      </c>
      <c r="F2384" s="29" t="s">
        <v>1</v>
      </c>
      <c r="G2384" s="29" t="s">
        <v>51</v>
      </c>
      <c r="H2384" s="30" t="s">
        <v>51</v>
      </c>
      <c r="I2384" s="30" t="s">
        <v>113</v>
      </c>
      <c r="J2384" s="31" t="s">
        <v>103</v>
      </c>
      <c r="K2384" s="30" t="s">
        <v>104</v>
      </c>
      <c r="L2384" s="32" t="s">
        <v>265</v>
      </c>
      <c r="M2384" s="30" t="s">
        <v>105</v>
      </c>
      <c r="N2384" s="30" t="s">
        <v>3025</v>
      </c>
      <c r="O2384" s="30" t="s">
        <v>107</v>
      </c>
      <c r="P2384" s="32" t="s">
        <v>46</v>
      </c>
      <c r="Q2384" s="54">
        <f>VLOOKUP(C2384,[1]Hoja2!$B$1:$AH$6025,32,FALSE)</f>
        <v>2016</v>
      </c>
      <c r="R2384" s="64">
        <f>VLOOKUP(C2384,[1]Hoja2!$B$1:$AH$6025,33,FALSE)</f>
        <v>1</v>
      </c>
      <c r="S2384" s="30">
        <v>78011.13</v>
      </c>
      <c r="T2384" s="30">
        <v>78011.13</v>
      </c>
      <c r="U2384" s="30">
        <v>78011.13</v>
      </c>
      <c r="V2384" s="30">
        <v>77973.25</v>
      </c>
      <c r="W2384" s="30">
        <v>77973.25</v>
      </c>
      <c r="X2384" s="30">
        <v>77973.25</v>
      </c>
      <c r="Y2384" s="33">
        <f t="shared" si="37"/>
        <v>99.951442826171075</v>
      </c>
      <c r="Z2384" s="32">
        <v>0</v>
      </c>
      <c r="AA2384" s="32" t="s">
        <v>3323</v>
      </c>
      <c r="AB2384" s="26">
        <v>5</v>
      </c>
      <c r="AC2384" s="33">
        <v>0</v>
      </c>
      <c r="AD2384" s="33">
        <v>100</v>
      </c>
      <c r="AE2384" s="34" t="s">
        <v>5213</v>
      </c>
      <c r="AF2384" s="11"/>
    </row>
    <row r="2385" spans="2:32" ht="62.25" x14ac:dyDescent="0.5">
      <c r="B2385" s="11"/>
      <c r="C2385" s="28" t="s">
        <v>7629</v>
      </c>
      <c r="D2385" s="28" t="s">
        <v>7630</v>
      </c>
      <c r="E2385" s="29" t="s">
        <v>7631</v>
      </c>
      <c r="F2385" s="29" t="s">
        <v>1</v>
      </c>
      <c r="G2385" s="29" t="s">
        <v>51</v>
      </c>
      <c r="H2385" s="30" t="s">
        <v>51</v>
      </c>
      <c r="I2385" s="30" t="s">
        <v>113</v>
      </c>
      <c r="J2385" s="31" t="s">
        <v>103</v>
      </c>
      <c r="K2385" s="30" t="s">
        <v>104</v>
      </c>
      <c r="L2385" s="32" t="s">
        <v>265</v>
      </c>
      <c r="M2385" s="30" t="s">
        <v>105</v>
      </c>
      <c r="N2385" s="30" t="s">
        <v>3025</v>
      </c>
      <c r="O2385" s="30" t="s">
        <v>107</v>
      </c>
      <c r="P2385" s="32" t="s">
        <v>46</v>
      </c>
      <c r="Q2385" s="54">
        <f>VLOOKUP(C2385,[1]Hoja2!$B$1:$AH$6025,32,FALSE)</f>
        <v>2016</v>
      </c>
      <c r="R2385" s="64">
        <f>VLOOKUP(C2385,[1]Hoja2!$B$1:$AH$6025,33,FALSE)</f>
        <v>1</v>
      </c>
      <c r="S2385" s="30">
        <v>89204.6</v>
      </c>
      <c r="T2385" s="30">
        <v>89204.6</v>
      </c>
      <c r="U2385" s="30">
        <v>89204.6</v>
      </c>
      <c r="V2385" s="30">
        <v>89100.49</v>
      </c>
      <c r="W2385" s="30">
        <v>89100.49</v>
      </c>
      <c r="X2385" s="30">
        <v>89100.49</v>
      </c>
      <c r="Y2385" s="33">
        <f t="shared" si="37"/>
        <v>99.883290772000549</v>
      </c>
      <c r="Z2385" s="32">
        <v>0</v>
      </c>
      <c r="AA2385" s="32" t="s">
        <v>3323</v>
      </c>
      <c r="AB2385" s="26">
        <v>5</v>
      </c>
      <c r="AC2385" s="33">
        <v>0</v>
      </c>
      <c r="AD2385" s="33">
        <v>100</v>
      </c>
      <c r="AE2385" s="34" t="s">
        <v>5213</v>
      </c>
      <c r="AF2385" s="11"/>
    </row>
    <row r="2386" spans="2:32" ht="62.25" x14ac:dyDescent="0.5">
      <c r="B2386" s="11"/>
      <c r="C2386" s="28" t="s">
        <v>7632</v>
      </c>
      <c r="D2386" s="28" t="s">
        <v>7633</v>
      </c>
      <c r="E2386" s="29" t="s">
        <v>7634</v>
      </c>
      <c r="F2386" s="29" t="s">
        <v>1</v>
      </c>
      <c r="G2386" s="29" t="s">
        <v>51</v>
      </c>
      <c r="H2386" s="30" t="s">
        <v>51</v>
      </c>
      <c r="I2386" s="30" t="s">
        <v>113</v>
      </c>
      <c r="J2386" s="31" t="s">
        <v>103</v>
      </c>
      <c r="K2386" s="30" t="s">
        <v>104</v>
      </c>
      <c r="L2386" s="32" t="s">
        <v>265</v>
      </c>
      <c r="M2386" s="30" t="s">
        <v>105</v>
      </c>
      <c r="N2386" s="30" t="s">
        <v>3025</v>
      </c>
      <c r="O2386" s="30" t="s">
        <v>107</v>
      </c>
      <c r="P2386" s="32" t="s">
        <v>46</v>
      </c>
      <c r="Q2386" s="54">
        <f>VLOOKUP(C2386,[1]Hoja2!$B$1:$AH$6025,32,FALSE)</f>
        <v>2016</v>
      </c>
      <c r="R2386" s="64">
        <f>VLOOKUP(C2386,[1]Hoja2!$B$1:$AH$6025,33,FALSE)</f>
        <v>92299.1</v>
      </c>
      <c r="S2386" s="30">
        <v>71478.990000000005</v>
      </c>
      <c r="T2386" s="30">
        <v>71478.990000000005</v>
      </c>
      <c r="U2386" s="30">
        <v>71478.990000000005</v>
      </c>
      <c r="V2386" s="30">
        <v>71478.990000000005</v>
      </c>
      <c r="W2386" s="30">
        <v>71478.990000000005</v>
      </c>
      <c r="X2386" s="30">
        <v>71478.990000000005</v>
      </c>
      <c r="Y2386" s="33">
        <f t="shared" si="37"/>
        <v>100</v>
      </c>
      <c r="Z2386" s="32">
        <v>0</v>
      </c>
      <c r="AA2386" s="32" t="s">
        <v>3323</v>
      </c>
      <c r="AB2386" s="26">
        <v>2</v>
      </c>
      <c r="AC2386" s="33">
        <v>0</v>
      </c>
      <c r="AD2386" s="33">
        <v>100</v>
      </c>
      <c r="AE2386" s="34" t="s">
        <v>5213</v>
      </c>
      <c r="AF2386" s="11"/>
    </row>
    <row r="2387" spans="2:32" ht="62.25" x14ac:dyDescent="0.5">
      <c r="B2387" s="11"/>
      <c r="C2387" s="28" t="s">
        <v>7635</v>
      </c>
      <c r="D2387" s="28" t="s">
        <v>7636</v>
      </c>
      <c r="E2387" s="29" t="s">
        <v>7637</v>
      </c>
      <c r="F2387" s="29" t="s">
        <v>1</v>
      </c>
      <c r="G2387" s="29" t="s">
        <v>51</v>
      </c>
      <c r="H2387" s="30" t="s">
        <v>51</v>
      </c>
      <c r="I2387" s="30" t="s">
        <v>113</v>
      </c>
      <c r="J2387" s="31" t="s">
        <v>103</v>
      </c>
      <c r="K2387" s="30" t="s">
        <v>104</v>
      </c>
      <c r="L2387" s="32" t="s">
        <v>265</v>
      </c>
      <c r="M2387" s="30" t="s">
        <v>105</v>
      </c>
      <c r="N2387" s="30" t="s">
        <v>3025</v>
      </c>
      <c r="O2387" s="30" t="s">
        <v>279</v>
      </c>
      <c r="P2387" s="32" t="s">
        <v>46</v>
      </c>
      <c r="Q2387" s="54">
        <f>VLOOKUP(C2387,[1]Hoja2!$B$1:$AH$6025,32,FALSE)</f>
        <v>2016</v>
      </c>
      <c r="R2387" s="64">
        <f>VLOOKUP(C2387,[1]Hoja2!$B$1:$AH$6025,33,FALSE)</f>
        <v>63668.82</v>
      </c>
      <c r="S2387" s="30">
        <v>51682.61</v>
      </c>
      <c r="T2387" s="30">
        <v>51682.61</v>
      </c>
      <c r="U2387" s="30">
        <v>51682.61</v>
      </c>
      <c r="V2387" s="30">
        <v>51593.5</v>
      </c>
      <c r="W2387" s="30">
        <v>51593.5</v>
      </c>
      <c r="X2387" s="30">
        <v>51593.5</v>
      </c>
      <c r="Y2387" s="33">
        <f t="shared" si="37"/>
        <v>99.827582237042591</v>
      </c>
      <c r="Z2387" s="32">
        <v>0</v>
      </c>
      <c r="AA2387" s="32" t="s">
        <v>3323</v>
      </c>
      <c r="AB2387" s="26">
        <v>101</v>
      </c>
      <c r="AC2387" s="33">
        <v>0</v>
      </c>
      <c r="AD2387" s="33">
        <v>100</v>
      </c>
      <c r="AE2387" s="34" t="s">
        <v>5223</v>
      </c>
      <c r="AF2387" s="11"/>
    </row>
    <row r="2388" spans="2:32" ht="62.25" x14ac:dyDescent="0.5">
      <c r="B2388" s="11"/>
      <c r="C2388" s="28" t="s">
        <v>7638</v>
      </c>
      <c r="D2388" s="28" t="s">
        <v>7639</v>
      </c>
      <c r="E2388" s="29" t="s">
        <v>7640</v>
      </c>
      <c r="F2388" s="29" t="s">
        <v>1</v>
      </c>
      <c r="G2388" s="29" t="s">
        <v>51</v>
      </c>
      <c r="H2388" s="30" t="s">
        <v>51</v>
      </c>
      <c r="I2388" s="30" t="s">
        <v>113</v>
      </c>
      <c r="J2388" s="31" t="s">
        <v>103</v>
      </c>
      <c r="K2388" s="30" t="s">
        <v>104</v>
      </c>
      <c r="L2388" s="32" t="s">
        <v>40</v>
      </c>
      <c r="M2388" s="30" t="s">
        <v>105</v>
      </c>
      <c r="N2388" s="30" t="s">
        <v>3025</v>
      </c>
      <c r="O2388" s="30" t="s">
        <v>348</v>
      </c>
      <c r="P2388" s="32" t="s">
        <v>46</v>
      </c>
      <c r="Q2388" s="54">
        <f>VLOOKUP(C2388,[1]Hoja2!$B$1:$AH$6025,32,FALSE)</f>
        <v>2016</v>
      </c>
      <c r="R2388" s="64">
        <f>VLOOKUP(C2388,[1]Hoja2!$B$1:$AH$6025,33,FALSE)</f>
        <v>34691.03</v>
      </c>
      <c r="S2388" s="30">
        <v>34691.03</v>
      </c>
      <c r="T2388" s="30">
        <v>34691.03</v>
      </c>
      <c r="U2388" s="30">
        <v>34691.03</v>
      </c>
      <c r="V2388" s="30">
        <v>34691.03</v>
      </c>
      <c r="W2388" s="30">
        <v>34691.03</v>
      </c>
      <c r="X2388" s="30">
        <v>34691.03</v>
      </c>
      <c r="Y2388" s="33">
        <f t="shared" si="37"/>
        <v>100</v>
      </c>
      <c r="Z2388" s="32">
        <v>0</v>
      </c>
      <c r="AA2388" s="32" t="s">
        <v>3312</v>
      </c>
      <c r="AB2388" s="26">
        <v>61</v>
      </c>
      <c r="AC2388" s="33">
        <v>100</v>
      </c>
      <c r="AD2388" s="33">
        <v>100</v>
      </c>
      <c r="AE2388" s="34" t="s">
        <v>5223</v>
      </c>
      <c r="AF2388" s="11"/>
    </row>
    <row r="2389" spans="2:32" ht="62.25" x14ac:dyDescent="0.5">
      <c r="B2389" s="11"/>
      <c r="C2389" s="28" t="s">
        <v>7641</v>
      </c>
      <c r="D2389" s="28" t="s">
        <v>7642</v>
      </c>
      <c r="E2389" s="29" t="s">
        <v>7643</v>
      </c>
      <c r="F2389" s="29" t="s">
        <v>1</v>
      </c>
      <c r="G2389" s="29" t="s">
        <v>51</v>
      </c>
      <c r="H2389" s="30" t="s">
        <v>51</v>
      </c>
      <c r="I2389" s="30" t="s">
        <v>113</v>
      </c>
      <c r="J2389" s="31" t="s">
        <v>103</v>
      </c>
      <c r="K2389" s="30" t="s">
        <v>104</v>
      </c>
      <c r="L2389" s="32" t="s">
        <v>265</v>
      </c>
      <c r="M2389" s="30" t="s">
        <v>105</v>
      </c>
      <c r="N2389" s="30" t="s">
        <v>3025</v>
      </c>
      <c r="O2389" s="30" t="s">
        <v>279</v>
      </c>
      <c r="P2389" s="32" t="s">
        <v>46</v>
      </c>
      <c r="Q2389" s="54">
        <f>VLOOKUP(C2389,[1]Hoja2!$B$1:$AH$6025,32,FALSE)</f>
        <v>2016</v>
      </c>
      <c r="R2389" s="64">
        <f>VLOOKUP(C2389,[1]Hoja2!$B$1:$AH$6025,33,FALSE)</f>
        <v>77601.25</v>
      </c>
      <c r="S2389" s="30">
        <v>77599.78</v>
      </c>
      <c r="T2389" s="30">
        <v>77599.78</v>
      </c>
      <c r="U2389" s="30">
        <v>77599.78</v>
      </c>
      <c r="V2389" s="30">
        <v>77590.539999999994</v>
      </c>
      <c r="W2389" s="30">
        <v>77590.539999999994</v>
      </c>
      <c r="X2389" s="30">
        <v>77590.539999999994</v>
      </c>
      <c r="Y2389" s="33">
        <f t="shared" si="37"/>
        <v>99.98809274974748</v>
      </c>
      <c r="Z2389" s="32">
        <v>0</v>
      </c>
      <c r="AA2389" s="32" t="s">
        <v>3323</v>
      </c>
      <c r="AB2389" s="26">
        <v>108</v>
      </c>
      <c r="AC2389" s="33">
        <v>0</v>
      </c>
      <c r="AD2389" s="33">
        <v>100</v>
      </c>
      <c r="AE2389" s="34" t="s">
        <v>5223</v>
      </c>
      <c r="AF2389" s="11"/>
    </row>
    <row r="2390" spans="2:32" ht="62.25" x14ac:dyDescent="0.5">
      <c r="B2390" s="11"/>
      <c r="C2390" s="28" t="s">
        <v>7644</v>
      </c>
      <c r="D2390" s="28" t="s">
        <v>7645</v>
      </c>
      <c r="E2390" s="29" t="s">
        <v>7646</v>
      </c>
      <c r="F2390" s="29" t="s">
        <v>1</v>
      </c>
      <c r="G2390" s="29" t="s">
        <v>51</v>
      </c>
      <c r="H2390" s="30" t="s">
        <v>51</v>
      </c>
      <c r="I2390" s="30" t="s">
        <v>113</v>
      </c>
      <c r="J2390" s="31" t="s">
        <v>103</v>
      </c>
      <c r="K2390" s="30" t="s">
        <v>104</v>
      </c>
      <c r="L2390" s="32" t="s">
        <v>265</v>
      </c>
      <c r="M2390" s="30" t="s">
        <v>105</v>
      </c>
      <c r="N2390" s="30" t="s">
        <v>3025</v>
      </c>
      <c r="O2390" s="30" t="s">
        <v>107</v>
      </c>
      <c r="P2390" s="32" t="s">
        <v>46</v>
      </c>
      <c r="Q2390" s="54">
        <f>VLOOKUP(C2390,[1]Hoja2!$B$1:$AH$6025,32,FALSE)</f>
        <v>2016</v>
      </c>
      <c r="R2390" s="64">
        <f>VLOOKUP(C2390,[1]Hoja2!$B$1:$AH$6025,33,FALSE)</f>
        <v>39161.089999999997</v>
      </c>
      <c r="S2390" s="30">
        <v>29786.34</v>
      </c>
      <c r="T2390" s="30">
        <v>29786.34</v>
      </c>
      <c r="U2390" s="30">
        <v>29786.34</v>
      </c>
      <c r="V2390" s="30">
        <v>29786.34</v>
      </c>
      <c r="W2390" s="30">
        <v>29786.34</v>
      </c>
      <c r="X2390" s="30">
        <v>29786.34</v>
      </c>
      <c r="Y2390" s="33">
        <f t="shared" si="37"/>
        <v>100</v>
      </c>
      <c r="Z2390" s="32">
        <v>0</v>
      </c>
      <c r="AA2390" s="32" t="s">
        <v>3323</v>
      </c>
      <c r="AB2390" s="26">
        <v>3</v>
      </c>
      <c r="AC2390" s="33">
        <v>0</v>
      </c>
      <c r="AD2390" s="33">
        <v>100</v>
      </c>
      <c r="AE2390" s="34" t="s">
        <v>5213</v>
      </c>
      <c r="AF2390" s="11"/>
    </row>
    <row r="2391" spans="2:32" ht="62.25" x14ac:dyDescent="0.5">
      <c r="B2391" s="11"/>
      <c r="C2391" s="28" t="s">
        <v>7647</v>
      </c>
      <c r="D2391" s="28" t="s">
        <v>7648</v>
      </c>
      <c r="E2391" s="29" t="s">
        <v>7649</v>
      </c>
      <c r="F2391" s="29" t="s">
        <v>1</v>
      </c>
      <c r="G2391" s="29" t="s">
        <v>51</v>
      </c>
      <c r="H2391" s="30" t="s">
        <v>51</v>
      </c>
      <c r="I2391" s="30" t="s">
        <v>113</v>
      </c>
      <c r="J2391" s="31" t="s">
        <v>103</v>
      </c>
      <c r="K2391" s="30" t="s">
        <v>104</v>
      </c>
      <c r="L2391" s="32" t="s">
        <v>265</v>
      </c>
      <c r="M2391" s="30" t="s">
        <v>105</v>
      </c>
      <c r="N2391" s="30" t="s">
        <v>3025</v>
      </c>
      <c r="O2391" s="30" t="s">
        <v>107</v>
      </c>
      <c r="P2391" s="32" t="s">
        <v>46</v>
      </c>
      <c r="Q2391" s="54">
        <f>VLOOKUP(C2391,[1]Hoja2!$B$1:$AH$6025,32,FALSE)</f>
        <v>2016</v>
      </c>
      <c r="R2391" s="64">
        <f>VLOOKUP(C2391,[1]Hoja2!$B$1:$AH$6025,33,FALSE)</f>
        <v>112253.2</v>
      </c>
      <c r="S2391" s="30">
        <v>99499.94</v>
      </c>
      <c r="T2391" s="30">
        <v>99499.94</v>
      </c>
      <c r="U2391" s="30">
        <v>99499.94</v>
      </c>
      <c r="V2391" s="30">
        <v>99499.94</v>
      </c>
      <c r="W2391" s="30">
        <v>99499.94</v>
      </c>
      <c r="X2391" s="30">
        <v>99499.94</v>
      </c>
      <c r="Y2391" s="33">
        <f t="shared" si="37"/>
        <v>100</v>
      </c>
      <c r="Z2391" s="32">
        <v>0</v>
      </c>
      <c r="AA2391" s="32" t="s">
        <v>3323</v>
      </c>
      <c r="AB2391" s="26">
        <v>2</v>
      </c>
      <c r="AC2391" s="33">
        <v>0</v>
      </c>
      <c r="AD2391" s="33">
        <v>100</v>
      </c>
      <c r="AE2391" s="34" t="s">
        <v>5213</v>
      </c>
      <c r="AF2391" s="11"/>
    </row>
    <row r="2392" spans="2:32" ht="62.25" x14ac:dyDescent="0.5">
      <c r="B2392" s="11"/>
      <c r="C2392" s="28" t="s">
        <v>7650</v>
      </c>
      <c r="D2392" s="28" t="s">
        <v>7651</v>
      </c>
      <c r="E2392" s="29" t="s">
        <v>7652</v>
      </c>
      <c r="F2392" s="29" t="s">
        <v>1</v>
      </c>
      <c r="G2392" s="29" t="s">
        <v>51</v>
      </c>
      <c r="H2392" s="30" t="s">
        <v>51</v>
      </c>
      <c r="I2392" s="30" t="s">
        <v>113</v>
      </c>
      <c r="J2392" s="31" t="s">
        <v>103</v>
      </c>
      <c r="K2392" s="30" t="s">
        <v>104</v>
      </c>
      <c r="L2392" s="32" t="s">
        <v>265</v>
      </c>
      <c r="M2392" s="30" t="s">
        <v>105</v>
      </c>
      <c r="N2392" s="30" t="s">
        <v>3025</v>
      </c>
      <c r="O2392" s="30" t="s">
        <v>348</v>
      </c>
      <c r="P2392" s="32" t="s">
        <v>46</v>
      </c>
      <c r="Q2392" s="54">
        <f>VLOOKUP(C2392,[1]Hoja2!$B$1:$AH$6025,32,FALSE)</f>
        <v>2016</v>
      </c>
      <c r="R2392" s="64">
        <f>VLOOKUP(C2392,[1]Hoja2!$B$1:$AH$6025,33,FALSE)</f>
        <v>436705.71</v>
      </c>
      <c r="S2392" s="30">
        <v>224821.22</v>
      </c>
      <c r="T2392" s="30">
        <v>224821.22</v>
      </c>
      <c r="U2392" s="30">
        <v>224821.22</v>
      </c>
      <c r="V2392" s="30">
        <v>67446.47</v>
      </c>
      <c r="W2392" s="30">
        <v>67446.47</v>
      </c>
      <c r="X2392" s="30">
        <v>67446.47</v>
      </c>
      <c r="Y2392" s="33">
        <f t="shared" si="37"/>
        <v>30.000046258978578</v>
      </c>
      <c r="Z2392" s="32">
        <v>0</v>
      </c>
      <c r="AA2392" s="32" t="s">
        <v>3335</v>
      </c>
      <c r="AB2392" s="26">
        <v>2513</v>
      </c>
      <c r="AC2392" s="33">
        <v>0</v>
      </c>
      <c r="AD2392" s="33">
        <v>30</v>
      </c>
      <c r="AE2392" s="34" t="s">
        <v>5213</v>
      </c>
      <c r="AF2392" s="11"/>
    </row>
    <row r="2393" spans="2:32" ht="62.25" x14ac:dyDescent="0.5">
      <c r="B2393" s="11"/>
      <c r="C2393" s="28" t="s">
        <v>7653</v>
      </c>
      <c r="D2393" s="28" t="s">
        <v>7654</v>
      </c>
      <c r="E2393" s="29" t="s">
        <v>7655</v>
      </c>
      <c r="F2393" s="29" t="s">
        <v>1</v>
      </c>
      <c r="G2393" s="29" t="s">
        <v>51</v>
      </c>
      <c r="H2393" s="30" t="s">
        <v>51</v>
      </c>
      <c r="I2393" s="30" t="s">
        <v>113</v>
      </c>
      <c r="J2393" s="31" t="s">
        <v>103</v>
      </c>
      <c r="K2393" s="30" t="s">
        <v>104</v>
      </c>
      <c r="L2393" s="32" t="s">
        <v>265</v>
      </c>
      <c r="M2393" s="30" t="s">
        <v>105</v>
      </c>
      <c r="N2393" s="30" t="s">
        <v>3025</v>
      </c>
      <c r="O2393" s="30" t="s">
        <v>279</v>
      </c>
      <c r="P2393" s="32" t="s">
        <v>46</v>
      </c>
      <c r="Q2393" s="54">
        <f>VLOOKUP(C2393,[1]Hoja2!$B$1:$AH$6025,32,FALSE)</f>
        <v>2016</v>
      </c>
      <c r="R2393" s="64">
        <f>VLOOKUP(C2393,[1]Hoja2!$B$1:$AH$6025,33,FALSE)</f>
        <v>230504.82</v>
      </c>
      <c r="S2393" s="30">
        <v>230501.62</v>
      </c>
      <c r="T2393" s="30">
        <v>230501.62</v>
      </c>
      <c r="U2393" s="30">
        <v>230501.62</v>
      </c>
      <c r="V2393" s="30">
        <v>230499.28</v>
      </c>
      <c r="W2393" s="30">
        <v>230499.28</v>
      </c>
      <c r="X2393" s="30">
        <v>230499.28</v>
      </c>
      <c r="Y2393" s="33">
        <f t="shared" si="37"/>
        <v>99.998984822753087</v>
      </c>
      <c r="Z2393" s="32">
        <v>0</v>
      </c>
      <c r="AA2393" s="32" t="s">
        <v>3323</v>
      </c>
      <c r="AB2393" s="26">
        <v>150</v>
      </c>
      <c r="AC2393" s="33">
        <v>0</v>
      </c>
      <c r="AD2393" s="33">
        <v>100</v>
      </c>
      <c r="AE2393" s="34" t="s">
        <v>5223</v>
      </c>
      <c r="AF2393" s="11"/>
    </row>
    <row r="2394" spans="2:32" ht="62.25" x14ac:dyDescent="0.5">
      <c r="B2394" s="11"/>
      <c r="C2394" s="28" t="s">
        <v>7656</v>
      </c>
      <c r="D2394" s="28" t="s">
        <v>7657</v>
      </c>
      <c r="E2394" s="29" t="s">
        <v>7658</v>
      </c>
      <c r="F2394" s="29" t="s">
        <v>1</v>
      </c>
      <c r="G2394" s="29" t="s">
        <v>51</v>
      </c>
      <c r="H2394" s="30" t="s">
        <v>51</v>
      </c>
      <c r="I2394" s="30" t="s">
        <v>113</v>
      </c>
      <c r="J2394" s="31" t="s">
        <v>103</v>
      </c>
      <c r="K2394" s="30" t="s">
        <v>104</v>
      </c>
      <c r="L2394" s="32" t="s">
        <v>265</v>
      </c>
      <c r="M2394" s="30" t="s">
        <v>105</v>
      </c>
      <c r="N2394" s="30" t="s">
        <v>3025</v>
      </c>
      <c r="O2394" s="30" t="s">
        <v>279</v>
      </c>
      <c r="P2394" s="32" t="s">
        <v>46</v>
      </c>
      <c r="Q2394" s="54">
        <f>VLOOKUP(C2394,[1]Hoja2!$B$1:$AH$6025,32,FALSE)</f>
        <v>2016</v>
      </c>
      <c r="R2394" s="64">
        <f>VLOOKUP(C2394,[1]Hoja2!$B$1:$AH$6025,33,FALSE)</f>
        <v>222671.01</v>
      </c>
      <c r="S2394" s="30">
        <v>157179.37</v>
      </c>
      <c r="T2394" s="30">
        <v>157179.37</v>
      </c>
      <c r="U2394" s="30">
        <v>157179.37</v>
      </c>
      <c r="V2394" s="30">
        <v>47153.81</v>
      </c>
      <c r="W2394" s="30">
        <v>47153.81</v>
      </c>
      <c r="X2394" s="30">
        <v>47153.81</v>
      </c>
      <c r="Y2394" s="33">
        <f t="shared" si="37"/>
        <v>29.999999363784191</v>
      </c>
      <c r="Z2394" s="32">
        <v>0</v>
      </c>
      <c r="AA2394" s="32" t="s">
        <v>4148</v>
      </c>
      <c r="AB2394" s="26">
        <v>2808</v>
      </c>
      <c r="AC2394" s="33">
        <v>0</v>
      </c>
      <c r="AD2394" s="33">
        <v>30</v>
      </c>
      <c r="AE2394" s="34" t="s">
        <v>5223</v>
      </c>
      <c r="AF2394" s="11"/>
    </row>
    <row r="2395" spans="2:32" ht="62.25" x14ac:dyDescent="0.5">
      <c r="B2395" s="11"/>
      <c r="C2395" s="28" t="s">
        <v>7659</v>
      </c>
      <c r="D2395" s="28" t="s">
        <v>7660</v>
      </c>
      <c r="E2395" s="29" t="s">
        <v>7661</v>
      </c>
      <c r="F2395" s="29" t="s">
        <v>1</v>
      </c>
      <c r="G2395" s="29" t="s">
        <v>51</v>
      </c>
      <c r="H2395" s="30" t="s">
        <v>51</v>
      </c>
      <c r="I2395" s="30" t="s">
        <v>113</v>
      </c>
      <c r="J2395" s="31" t="s">
        <v>103</v>
      </c>
      <c r="K2395" s="30" t="s">
        <v>104</v>
      </c>
      <c r="L2395" s="32" t="s">
        <v>265</v>
      </c>
      <c r="M2395" s="30" t="s">
        <v>105</v>
      </c>
      <c r="N2395" s="30" t="s">
        <v>3025</v>
      </c>
      <c r="O2395" s="30" t="s">
        <v>279</v>
      </c>
      <c r="P2395" s="32" t="s">
        <v>46</v>
      </c>
      <c r="Q2395" s="54">
        <f>VLOOKUP(C2395,[1]Hoja2!$B$1:$AH$6025,32,FALSE)</f>
        <v>2016</v>
      </c>
      <c r="R2395" s="64">
        <f>VLOOKUP(C2395,[1]Hoja2!$B$1:$AH$6025,33,FALSE)</f>
        <v>1009847.52</v>
      </c>
      <c r="S2395" s="30">
        <v>1070100.3799999999</v>
      </c>
      <c r="T2395" s="30">
        <v>1070100.3799999999</v>
      </c>
      <c r="U2395" s="30">
        <v>1070100.3799999999</v>
      </c>
      <c r="V2395" s="30">
        <v>321030.12</v>
      </c>
      <c r="W2395" s="30">
        <v>321030.12</v>
      </c>
      <c r="X2395" s="30">
        <v>321030.12</v>
      </c>
      <c r="Y2395" s="33">
        <f t="shared" si="37"/>
        <v>30.000000560695067</v>
      </c>
      <c r="Z2395" s="32">
        <v>0</v>
      </c>
      <c r="AA2395" s="32" t="s">
        <v>3323</v>
      </c>
      <c r="AB2395" s="26">
        <v>2513</v>
      </c>
      <c r="AC2395" s="33">
        <v>0</v>
      </c>
      <c r="AD2395" s="33">
        <v>30</v>
      </c>
      <c r="AE2395" s="34" t="s">
        <v>5223</v>
      </c>
      <c r="AF2395" s="11"/>
    </row>
    <row r="2396" spans="2:32" ht="62.25" x14ac:dyDescent="0.5">
      <c r="B2396" s="11"/>
      <c r="C2396" s="28" t="s">
        <v>7662</v>
      </c>
      <c r="D2396" s="28" t="s">
        <v>7663</v>
      </c>
      <c r="E2396" s="29" t="s">
        <v>7664</v>
      </c>
      <c r="F2396" s="29" t="s">
        <v>1</v>
      </c>
      <c r="G2396" s="29" t="s">
        <v>51</v>
      </c>
      <c r="H2396" s="30" t="s">
        <v>51</v>
      </c>
      <c r="I2396" s="30" t="s">
        <v>113</v>
      </c>
      <c r="J2396" s="31" t="s">
        <v>103</v>
      </c>
      <c r="K2396" s="30" t="s">
        <v>104</v>
      </c>
      <c r="L2396" s="32" t="s">
        <v>265</v>
      </c>
      <c r="M2396" s="30" t="s">
        <v>105</v>
      </c>
      <c r="N2396" s="30" t="s">
        <v>3025</v>
      </c>
      <c r="O2396" s="30" t="s">
        <v>107</v>
      </c>
      <c r="P2396" s="32" t="s">
        <v>46</v>
      </c>
      <c r="Q2396" s="54">
        <f>VLOOKUP(C2396,[1]Hoja2!$B$1:$AH$6025,32,FALSE)</f>
        <v>2016</v>
      </c>
      <c r="R2396" s="64">
        <f>VLOOKUP(C2396,[1]Hoja2!$B$1:$AH$6025,33,FALSE)</f>
        <v>41849.15</v>
      </c>
      <c r="S2396" s="30">
        <v>41849.15</v>
      </c>
      <c r="T2396" s="30">
        <v>41849.15</v>
      </c>
      <c r="U2396" s="30">
        <v>41849.15</v>
      </c>
      <c r="V2396" s="30">
        <v>41492.339999999997</v>
      </c>
      <c r="W2396" s="30">
        <v>41492.339999999997</v>
      </c>
      <c r="X2396" s="30">
        <v>41492.339999999997</v>
      </c>
      <c r="Y2396" s="33">
        <f t="shared" si="37"/>
        <v>99.147390090360247</v>
      </c>
      <c r="Z2396" s="32">
        <v>0</v>
      </c>
      <c r="AA2396" s="32" t="s">
        <v>3323</v>
      </c>
      <c r="AB2396" s="26">
        <v>4</v>
      </c>
      <c r="AC2396" s="33">
        <v>0</v>
      </c>
      <c r="AD2396" s="33">
        <v>100</v>
      </c>
      <c r="AE2396" s="34" t="s">
        <v>5223</v>
      </c>
      <c r="AF2396" s="11"/>
    </row>
    <row r="2397" spans="2:32" ht="62.25" x14ac:dyDescent="0.5">
      <c r="B2397" s="11"/>
      <c r="C2397" s="28" t="s">
        <v>7665</v>
      </c>
      <c r="D2397" s="28" t="s">
        <v>7666</v>
      </c>
      <c r="E2397" s="29" t="s">
        <v>7667</v>
      </c>
      <c r="F2397" s="29" t="s">
        <v>1</v>
      </c>
      <c r="G2397" s="29" t="s">
        <v>51</v>
      </c>
      <c r="H2397" s="30" t="s">
        <v>51</v>
      </c>
      <c r="I2397" s="30" t="s">
        <v>113</v>
      </c>
      <c r="J2397" s="31" t="s">
        <v>103</v>
      </c>
      <c r="K2397" s="30" t="s">
        <v>104</v>
      </c>
      <c r="L2397" s="32" t="s">
        <v>265</v>
      </c>
      <c r="M2397" s="30" t="s">
        <v>105</v>
      </c>
      <c r="N2397" s="30" t="s">
        <v>3025</v>
      </c>
      <c r="O2397" s="30" t="s">
        <v>107</v>
      </c>
      <c r="P2397" s="32" t="s">
        <v>46</v>
      </c>
      <c r="Q2397" s="54">
        <f>VLOOKUP(C2397,[1]Hoja2!$B$1:$AH$6025,32,FALSE)</f>
        <v>2016</v>
      </c>
      <c r="R2397" s="64">
        <f>VLOOKUP(C2397,[1]Hoja2!$B$1:$AH$6025,33,FALSE)</f>
        <v>80309.490000000005</v>
      </c>
      <c r="S2397" s="30">
        <v>80309.490000000005</v>
      </c>
      <c r="T2397" s="30">
        <v>80309.490000000005</v>
      </c>
      <c r="U2397" s="30">
        <v>80309.490000000005</v>
      </c>
      <c r="V2397" s="30">
        <v>78337.94</v>
      </c>
      <c r="W2397" s="30">
        <v>78337.94</v>
      </c>
      <c r="X2397" s="30">
        <v>78337.94</v>
      </c>
      <c r="Y2397" s="33">
        <f t="shared" si="37"/>
        <v>97.545059743250761</v>
      </c>
      <c r="Z2397" s="32">
        <v>0</v>
      </c>
      <c r="AA2397" s="32" t="s">
        <v>3323</v>
      </c>
      <c r="AB2397" s="26">
        <v>7</v>
      </c>
      <c r="AC2397" s="33">
        <v>0</v>
      </c>
      <c r="AD2397" s="33">
        <v>97.55</v>
      </c>
      <c r="AE2397" s="34" t="s">
        <v>5213</v>
      </c>
      <c r="AF2397" s="11"/>
    </row>
    <row r="2398" spans="2:32" ht="62.25" x14ac:dyDescent="0.5">
      <c r="B2398" s="11"/>
      <c r="C2398" s="28" t="s">
        <v>7668</v>
      </c>
      <c r="D2398" s="28" t="s">
        <v>7669</v>
      </c>
      <c r="E2398" s="29" t="s">
        <v>7670</v>
      </c>
      <c r="F2398" s="29" t="s">
        <v>1</v>
      </c>
      <c r="G2398" s="29" t="s">
        <v>51</v>
      </c>
      <c r="H2398" s="30" t="s">
        <v>51</v>
      </c>
      <c r="I2398" s="30" t="s">
        <v>113</v>
      </c>
      <c r="J2398" s="31" t="s">
        <v>103</v>
      </c>
      <c r="K2398" s="30" t="s">
        <v>104</v>
      </c>
      <c r="L2398" s="32" t="s">
        <v>265</v>
      </c>
      <c r="M2398" s="30" t="s">
        <v>105</v>
      </c>
      <c r="N2398" s="30" t="s">
        <v>3025</v>
      </c>
      <c r="O2398" s="30" t="s">
        <v>107</v>
      </c>
      <c r="P2398" s="32" t="s">
        <v>46</v>
      </c>
      <c r="Q2398" s="54">
        <f>VLOOKUP(C2398,[1]Hoja2!$B$1:$AH$6025,32,FALSE)</f>
        <v>2016</v>
      </c>
      <c r="R2398" s="64">
        <f>VLOOKUP(C2398,[1]Hoja2!$B$1:$AH$6025,33,FALSE)</f>
        <v>48616.26</v>
      </c>
      <c r="S2398" s="30">
        <v>48978.38</v>
      </c>
      <c r="T2398" s="30">
        <v>48978.38</v>
      </c>
      <c r="U2398" s="30">
        <v>48978.38</v>
      </c>
      <c r="V2398" s="30">
        <v>48978.38</v>
      </c>
      <c r="W2398" s="30">
        <v>48978.38</v>
      </c>
      <c r="X2398" s="30">
        <v>48978.38</v>
      </c>
      <c r="Y2398" s="33">
        <f t="shared" si="37"/>
        <v>100</v>
      </c>
      <c r="Z2398" s="32">
        <v>0</v>
      </c>
      <c r="AA2398" s="32" t="s">
        <v>3323</v>
      </c>
      <c r="AB2398" s="26">
        <v>5</v>
      </c>
      <c r="AC2398" s="33">
        <v>0</v>
      </c>
      <c r="AD2398" s="33">
        <v>100</v>
      </c>
      <c r="AE2398" s="34" t="s">
        <v>5213</v>
      </c>
      <c r="AF2398" s="11"/>
    </row>
    <row r="2399" spans="2:32" ht="62.25" x14ac:dyDescent="0.5">
      <c r="B2399" s="11"/>
      <c r="C2399" s="28" t="s">
        <v>7671</v>
      </c>
      <c r="D2399" s="28" t="s">
        <v>7672</v>
      </c>
      <c r="E2399" s="29" t="s">
        <v>7673</v>
      </c>
      <c r="F2399" s="29" t="s">
        <v>1</v>
      </c>
      <c r="G2399" s="29" t="s">
        <v>51</v>
      </c>
      <c r="H2399" s="30" t="s">
        <v>51</v>
      </c>
      <c r="I2399" s="30" t="s">
        <v>113</v>
      </c>
      <c r="J2399" s="31" t="s">
        <v>103</v>
      </c>
      <c r="K2399" s="30" t="s">
        <v>104</v>
      </c>
      <c r="L2399" s="32" t="s">
        <v>265</v>
      </c>
      <c r="M2399" s="30" t="s">
        <v>105</v>
      </c>
      <c r="N2399" s="30" t="s">
        <v>3025</v>
      </c>
      <c r="O2399" s="30" t="s">
        <v>107</v>
      </c>
      <c r="P2399" s="32" t="s">
        <v>46</v>
      </c>
      <c r="Q2399" s="54">
        <f>VLOOKUP(C2399,[1]Hoja2!$B$1:$AH$6025,32,FALSE)</f>
        <v>2016</v>
      </c>
      <c r="R2399" s="64">
        <f>VLOOKUP(C2399,[1]Hoja2!$B$1:$AH$6025,33,FALSE)</f>
        <v>92299.1</v>
      </c>
      <c r="S2399" s="30">
        <v>83951.75</v>
      </c>
      <c r="T2399" s="30">
        <v>83951.75</v>
      </c>
      <c r="U2399" s="30">
        <v>83951.75</v>
      </c>
      <c r="V2399" s="30">
        <v>83951.75</v>
      </c>
      <c r="W2399" s="30">
        <v>83951.75</v>
      </c>
      <c r="X2399" s="30">
        <v>83951.75</v>
      </c>
      <c r="Y2399" s="33">
        <f t="shared" si="37"/>
        <v>100</v>
      </c>
      <c r="Z2399" s="32">
        <v>0</v>
      </c>
      <c r="AA2399" s="32" t="s">
        <v>3323</v>
      </c>
      <c r="AB2399" s="26">
        <v>5</v>
      </c>
      <c r="AC2399" s="33">
        <v>0</v>
      </c>
      <c r="AD2399" s="33">
        <v>100</v>
      </c>
      <c r="AE2399" s="34" t="s">
        <v>5213</v>
      </c>
      <c r="AF2399" s="11"/>
    </row>
    <row r="2400" spans="2:32" ht="62.25" x14ac:dyDescent="0.5">
      <c r="B2400" s="11"/>
      <c r="C2400" s="28" t="s">
        <v>7674</v>
      </c>
      <c r="D2400" s="28" t="s">
        <v>7675</v>
      </c>
      <c r="E2400" s="29" t="s">
        <v>7676</v>
      </c>
      <c r="F2400" s="29" t="s">
        <v>1</v>
      </c>
      <c r="G2400" s="29" t="s">
        <v>51</v>
      </c>
      <c r="H2400" s="30" t="s">
        <v>51</v>
      </c>
      <c r="I2400" s="30" t="s">
        <v>113</v>
      </c>
      <c r="J2400" s="31" t="s">
        <v>103</v>
      </c>
      <c r="K2400" s="30" t="s">
        <v>104</v>
      </c>
      <c r="L2400" s="32" t="s">
        <v>265</v>
      </c>
      <c r="M2400" s="30" t="s">
        <v>105</v>
      </c>
      <c r="N2400" s="30" t="s">
        <v>3025</v>
      </c>
      <c r="O2400" s="30" t="s">
        <v>107</v>
      </c>
      <c r="P2400" s="32" t="s">
        <v>46</v>
      </c>
      <c r="Q2400" s="54">
        <f>VLOOKUP(C2400,[1]Hoja2!$B$1:$AH$6025,32,FALSE)</f>
        <v>2016</v>
      </c>
      <c r="R2400" s="64">
        <f>VLOOKUP(C2400,[1]Hoja2!$B$1:$AH$6025,33,FALSE)</f>
        <v>86216.28</v>
      </c>
      <c r="S2400" s="30">
        <v>86216.28</v>
      </c>
      <c r="T2400" s="30">
        <v>86216.28</v>
      </c>
      <c r="U2400" s="30">
        <v>86216.28</v>
      </c>
      <c r="V2400" s="30">
        <v>55517.38</v>
      </c>
      <c r="W2400" s="30">
        <v>55517.38</v>
      </c>
      <c r="X2400" s="30">
        <v>55517.38</v>
      </c>
      <c r="Y2400" s="33">
        <f t="shared" si="37"/>
        <v>64.393151734220027</v>
      </c>
      <c r="Z2400" s="32">
        <v>0</v>
      </c>
      <c r="AA2400" s="32" t="s">
        <v>3323</v>
      </c>
      <c r="AB2400" s="26">
        <v>1</v>
      </c>
      <c r="AC2400" s="33">
        <v>0</v>
      </c>
      <c r="AD2400" s="33">
        <v>64.39</v>
      </c>
      <c r="AE2400" s="34" t="s">
        <v>5213</v>
      </c>
      <c r="AF2400" s="11"/>
    </row>
    <row r="2401" spans="2:32" ht="62.25" x14ac:dyDescent="0.5">
      <c r="B2401" s="11"/>
      <c r="C2401" s="28" t="s">
        <v>7677</v>
      </c>
      <c r="D2401" s="28" t="s">
        <v>7678</v>
      </c>
      <c r="E2401" s="29" t="s">
        <v>7679</v>
      </c>
      <c r="F2401" s="29" t="s">
        <v>1</v>
      </c>
      <c r="G2401" s="29" t="s">
        <v>51</v>
      </c>
      <c r="H2401" s="30" t="s">
        <v>51</v>
      </c>
      <c r="I2401" s="30" t="s">
        <v>113</v>
      </c>
      <c r="J2401" s="31" t="s">
        <v>103</v>
      </c>
      <c r="K2401" s="30" t="s">
        <v>104</v>
      </c>
      <c r="L2401" s="32" t="s">
        <v>265</v>
      </c>
      <c r="M2401" s="30" t="s">
        <v>105</v>
      </c>
      <c r="N2401" s="30" t="s">
        <v>3025</v>
      </c>
      <c r="O2401" s="30" t="s">
        <v>107</v>
      </c>
      <c r="P2401" s="32" t="s">
        <v>46</v>
      </c>
      <c r="Q2401" s="54">
        <f>VLOOKUP(C2401,[1]Hoja2!$B$1:$AH$6025,32,FALSE)</f>
        <v>2016</v>
      </c>
      <c r="R2401" s="64">
        <f>VLOOKUP(C2401,[1]Hoja2!$B$1:$AH$6025,33,FALSE)</f>
        <v>89904.78</v>
      </c>
      <c r="S2401" s="30">
        <v>85242.39</v>
      </c>
      <c r="T2401" s="30">
        <v>85242.39</v>
      </c>
      <c r="U2401" s="30">
        <v>85242.39</v>
      </c>
      <c r="V2401" s="30">
        <v>85242.39</v>
      </c>
      <c r="W2401" s="30">
        <v>85242.39</v>
      </c>
      <c r="X2401" s="30">
        <v>85242.39</v>
      </c>
      <c r="Y2401" s="33">
        <f t="shared" si="37"/>
        <v>100</v>
      </c>
      <c r="Z2401" s="32">
        <v>0</v>
      </c>
      <c r="AA2401" s="32" t="s">
        <v>3323</v>
      </c>
      <c r="AB2401" s="26">
        <v>5</v>
      </c>
      <c r="AC2401" s="33">
        <v>0</v>
      </c>
      <c r="AD2401" s="33">
        <v>100</v>
      </c>
      <c r="AE2401" s="34" t="s">
        <v>5213</v>
      </c>
      <c r="AF2401" s="11"/>
    </row>
    <row r="2402" spans="2:32" ht="62.25" x14ac:dyDescent="0.5">
      <c r="B2402" s="11"/>
      <c r="C2402" s="28" t="s">
        <v>7680</v>
      </c>
      <c r="D2402" s="28" t="s">
        <v>7681</v>
      </c>
      <c r="E2402" s="29" t="s">
        <v>7682</v>
      </c>
      <c r="F2402" s="29" t="s">
        <v>1</v>
      </c>
      <c r="G2402" s="29" t="s">
        <v>51</v>
      </c>
      <c r="H2402" s="30" t="s">
        <v>51</v>
      </c>
      <c r="I2402" s="30" t="s">
        <v>113</v>
      </c>
      <c r="J2402" s="31" t="s">
        <v>103</v>
      </c>
      <c r="K2402" s="30" t="s">
        <v>104</v>
      </c>
      <c r="L2402" s="32" t="s">
        <v>265</v>
      </c>
      <c r="M2402" s="30" t="s">
        <v>105</v>
      </c>
      <c r="N2402" s="30" t="s">
        <v>3025</v>
      </c>
      <c r="O2402" s="30" t="s">
        <v>107</v>
      </c>
      <c r="P2402" s="32" t="s">
        <v>46</v>
      </c>
      <c r="Q2402" s="54">
        <f>VLOOKUP(C2402,[1]Hoja2!$B$1:$AH$6025,32,FALSE)</f>
        <v>2016</v>
      </c>
      <c r="R2402" s="64">
        <f>VLOOKUP(C2402,[1]Hoja2!$B$1:$AH$6025,33,FALSE)</f>
        <v>86216.28</v>
      </c>
      <c r="S2402" s="30">
        <v>86216.28</v>
      </c>
      <c r="T2402" s="30">
        <v>86216.28</v>
      </c>
      <c r="U2402" s="30">
        <v>86216.28</v>
      </c>
      <c r="V2402" s="30">
        <v>55507.519999999997</v>
      </c>
      <c r="W2402" s="30">
        <v>55507.519999999997</v>
      </c>
      <c r="X2402" s="30">
        <v>55507.519999999997</v>
      </c>
      <c r="Y2402" s="33">
        <f t="shared" si="37"/>
        <v>64.381715379044422</v>
      </c>
      <c r="Z2402" s="32">
        <v>0</v>
      </c>
      <c r="AA2402" s="32" t="s">
        <v>3323</v>
      </c>
      <c r="AB2402" s="26">
        <v>3</v>
      </c>
      <c r="AC2402" s="33">
        <v>0</v>
      </c>
      <c r="AD2402" s="33">
        <v>64.38</v>
      </c>
      <c r="AE2402" s="34" t="s">
        <v>5213</v>
      </c>
      <c r="AF2402" s="11"/>
    </row>
    <row r="2403" spans="2:32" ht="62.25" x14ac:dyDescent="0.5">
      <c r="B2403" s="11"/>
      <c r="C2403" s="28" t="s">
        <v>7683</v>
      </c>
      <c r="D2403" s="28" t="s">
        <v>7684</v>
      </c>
      <c r="E2403" s="29" t="s">
        <v>7685</v>
      </c>
      <c r="F2403" s="29" t="s">
        <v>1</v>
      </c>
      <c r="G2403" s="29" t="s">
        <v>51</v>
      </c>
      <c r="H2403" s="30" t="s">
        <v>51</v>
      </c>
      <c r="I2403" s="30" t="s">
        <v>113</v>
      </c>
      <c r="J2403" s="31" t="s">
        <v>103</v>
      </c>
      <c r="K2403" s="30" t="s">
        <v>104</v>
      </c>
      <c r="L2403" s="32" t="s">
        <v>265</v>
      </c>
      <c r="M2403" s="30" t="s">
        <v>105</v>
      </c>
      <c r="N2403" s="30" t="s">
        <v>3025</v>
      </c>
      <c r="O2403" s="30" t="s">
        <v>107</v>
      </c>
      <c r="P2403" s="32" t="s">
        <v>46</v>
      </c>
      <c r="Q2403" s="54">
        <f>VLOOKUP(C2403,[1]Hoja2!$B$1:$AH$6025,32,FALSE)</f>
        <v>2016</v>
      </c>
      <c r="R2403" s="64">
        <f>VLOOKUP(C2403,[1]Hoja2!$B$1:$AH$6025,33,FALSE)</f>
        <v>80309.490000000005</v>
      </c>
      <c r="S2403" s="30">
        <v>80309.490000000005</v>
      </c>
      <c r="T2403" s="30">
        <v>80309.490000000005</v>
      </c>
      <c r="U2403" s="30">
        <v>80309.490000000005</v>
      </c>
      <c r="V2403" s="30">
        <v>77491.87</v>
      </c>
      <c r="W2403" s="30">
        <v>77491.87</v>
      </c>
      <c r="X2403" s="30">
        <v>77491.87</v>
      </c>
      <c r="Y2403" s="33">
        <f t="shared" si="37"/>
        <v>96.491547885561218</v>
      </c>
      <c r="Z2403" s="32">
        <v>0</v>
      </c>
      <c r="AA2403" s="32" t="s">
        <v>3323</v>
      </c>
      <c r="AB2403" s="26">
        <v>6</v>
      </c>
      <c r="AC2403" s="33">
        <v>0</v>
      </c>
      <c r="AD2403" s="33">
        <v>100</v>
      </c>
      <c r="AE2403" s="34" t="s">
        <v>5213</v>
      </c>
      <c r="AF2403" s="11"/>
    </row>
    <row r="2404" spans="2:32" ht="62.25" x14ac:dyDescent="0.5">
      <c r="B2404" s="11"/>
      <c r="C2404" s="28" t="s">
        <v>7686</v>
      </c>
      <c r="D2404" s="28" t="s">
        <v>7687</v>
      </c>
      <c r="E2404" s="29" t="s">
        <v>7688</v>
      </c>
      <c r="F2404" s="29" t="s">
        <v>1</v>
      </c>
      <c r="G2404" s="29" t="s">
        <v>51</v>
      </c>
      <c r="H2404" s="30" t="s">
        <v>51</v>
      </c>
      <c r="I2404" s="30" t="s">
        <v>113</v>
      </c>
      <c r="J2404" s="31" t="s">
        <v>103</v>
      </c>
      <c r="K2404" s="30" t="s">
        <v>104</v>
      </c>
      <c r="L2404" s="32" t="s">
        <v>265</v>
      </c>
      <c r="M2404" s="30" t="s">
        <v>105</v>
      </c>
      <c r="N2404" s="30" t="s">
        <v>3025</v>
      </c>
      <c r="O2404" s="30" t="s">
        <v>107</v>
      </c>
      <c r="P2404" s="32" t="s">
        <v>46</v>
      </c>
      <c r="Q2404" s="54">
        <f>VLOOKUP(C2404,[1]Hoja2!$B$1:$AH$6025,32,FALSE)</f>
        <v>2016</v>
      </c>
      <c r="R2404" s="64">
        <f>VLOOKUP(C2404,[1]Hoja2!$B$1:$AH$6025,33,FALSE)</f>
        <v>86216.28</v>
      </c>
      <c r="S2404" s="30">
        <v>86216.28</v>
      </c>
      <c r="T2404" s="30">
        <v>86216.28</v>
      </c>
      <c r="U2404" s="30">
        <v>86216.28</v>
      </c>
      <c r="V2404" s="30">
        <v>43862.62</v>
      </c>
      <c r="W2404" s="30">
        <v>43862.62</v>
      </c>
      <c r="X2404" s="30">
        <v>43862.62</v>
      </c>
      <c r="Y2404" s="33">
        <f t="shared" si="37"/>
        <v>50.875101546946823</v>
      </c>
      <c r="Z2404" s="32">
        <v>0</v>
      </c>
      <c r="AA2404" s="32" t="s">
        <v>3323</v>
      </c>
      <c r="AB2404" s="26">
        <v>2</v>
      </c>
      <c r="AC2404" s="33">
        <v>0</v>
      </c>
      <c r="AD2404" s="33">
        <v>50.88</v>
      </c>
      <c r="AE2404" s="34" t="s">
        <v>5213</v>
      </c>
      <c r="AF2404" s="11"/>
    </row>
    <row r="2405" spans="2:32" ht="62.25" x14ac:dyDescent="0.5">
      <c r="B2405" s="11"/>
      <c r="C2405" s="28" t="s">
        <v>7689</v>
      </c>
      <c r="D2405" s="28" t="s">
        <v>7690</v>
      </c>
      <c r="E2405" s="29" t="s">
        <v>7691</v>
      </c>
      <c r="F2405" s="29" t="s">
        <v>1</v>
      </c>
      <c r="G2405" s="29" t="s">
        <v>51</v>
      </c>
      <c r="H2405" s="30" t="s">
        <v>51</v>
      </c>
      <c r="I2405" s="30" t="s">
        <v>113</v>
      </c>
      <c r="J2405" s="31" t="s">
        <v>103</v>
      </c>
      <c r="K2405" s="30" t="s">
        <v>104</v>
      </c>
      <c r="L2405" s="32" t="s">
        <v>265</v>
      </c>
      <c r="M2405" s="30" t="s">
        <v>105</v>
      </c>
      <c r="N2405" s="30" t="s">
        <v>3025</v>
      </c>
      <c r="O2405" s="30" t="s">
        <v>107</v>
      </c>
      <c r="P2405" s="32" t="s">
        <v>46</v>
      </c>
      <c r="Q2405" s="54">
        <f>VLOOKUP(C2405,[1]Hoja2!$B$1:$AH$6025,32,FALSE)</f>
        <v>2016</v>
      </c>
      <c r="R2405" s="64">
        <f>VLOOKUP(C2405,[1]Hoja2!$B$1:$AH$6025,33,FALSE)</f>
        <v>49539.09</v>
      </c>
      <c r="S2405" s="30">
        <v>39761.410000000003</v>
      </c>
      <c r="T2405" s="30">
        <v>39761.410000000003</v>
      </c>
      <c r="U2405" s="30">
        <v>39761.410000000003</v>
      </c>
      <c r="V2405" s="30">
        <v>39761.410000000003</v>
      </c>
      <c r="W2405" s="30">
        <v>39761.410000000003</v>
      </c>
      <c r="X2405" s="30">
        <v>39761.410000000003</v>
      </c>
      <c r="Y2405" s="33">
        <f t="shared" si="37"/>
        <v>100</v>
      </c>
      <c r="Z2405" s="32">
        <v>0</v>
      </c>
      <c r="AA2405" s="32" t="s">
        <v>3323</v>
      </c>
      <c r="AB2405" s="26">
        <v>5</v>
      </c>
      <c r="AC2405" s="33">
        <v>0</v>
      </c>
      <c r="AD2405" s="33">
        <v>100</v>
      </c>
      <c r="AE2405" s="34" t="s">
        <v>5213</v>
      </c>
      <c r="AF2405" s="11"/>
    </row>
    <row r="2406" spans="2:32" ht="62.25" x14ac:dyDescent="0.5">
      <c r="B2406" s="11"/>
      <c r="C2406" s="28" t="s">
        <v>7692</v>
      </c>
      <c r="D2406" s="28" t="s">
        <v>7693</v>
      </c>
      <c r="E2406" s="29" t="s">
        <v>7694</v>
      </c>
      <c r="F2406" s="29" t="s">
        <v>1</v>
      </c>
      <c r="G2406" s="29" t="s">
        <v>51</v>
      </c>
      <c r="H2406" s="30" t="s">
        <v>51</v>
      </c>
      <c r="I2406" s="30" t="s">
        <v>113</v>
      </c>
      <c r="J2406" s="31" t="s">
        <v>103</v>
      </c>
      <c r="K2406" s="30" t="s">
        <v>104</v>
      </c>
      <c r="L2406" s="32" t="s">
        <v>265</v>
      </c>
      <c r="M2406" s="30" t="s">
        <v>105</v>
      </c>
      <c r="N2406" s="30" t="s">
        <v>3025</v>
      </c>
      <c r="O2406" s="30" t="s">
        <v>107</v>
      </c>
      <c r="P2406" s="32" t="s">
        <v>46</v>
      </c>
      <c r="Q2406" s="54">
        <f>VLOOKUP(C2406,[1]Hoja2!$B$1:$AH$6025,32,FALSE)</f>
        <v>2016</v>
      </c>
      <c r="R2406" s="64">
        <f>VLOOKUP(C2406,[1]Hoja2!$B$1:$AH$6025,33,FALSE)</f>
        <v>93978.42</v>
      </c>
      <c r="S2406" s="30">
        <v>92965.86</v>
      </c>
      <c r="T2406" s="30">
        <v>92965.86</v>
      </c>
      <c r="U2406" s="30">
        <v>92965.86</v>
      </c>
      <c r="V2406" s="30">
        <v>92965.86</v>
      </c>
      <c r="W2406" s="30">
        <v>92965.86</v>
      </c>
      <c r="X2406" s="30">
        <v>92965.86</v>
      </c>
      <c r="Y2406" s="33">
        <f t="shared" si="37"/>
        <v>100</v>
      </c>
      <c r="Z2406" s="32">
        <v>0</v>
      </c>
      <c r="AA2406" s="32" t="s">
        <v>3323</v>
      </c>
      <c r="AB2406" s="26">
        <v>1</v>
      </c>
      <c r="AC2406" s="33">
        <v>0</v>
      </c>
      <c r="AD2406" s="33">
        <v>100</v>
      </c>
      <c r="AE2406" s="34" t="s">
        <v>5213</v>
      </c>
      <c r="AF2406" s="11"/>
    </row>
    <row r="2407" spans="2:32" ht="62.25" x14ac:dyDescent="0.5">
      <c r="B2407" s="11"/>
      <c r="C2407" s="28" t="s">
        <v>7695</v>
      </c>
      <c r="D2407" s="28" t="s">
        <v>7696</v>
      </c>
      <c r="E2407" s="29" t="s">
        <v>7697</v>
      </c>
      <c r="F2407" s="29" t="s">
        <v>1</v>
      </c>
      <c r="G2407" s="29" t="s">
        <v>51</v>
      </c>
      <c r="H2407" s="30" t="s">
        <v>51</v>
      </c>
      <c r="I2407" s="30" t="s">
        <v>113</v>
      </c>
      <c r="J2407" s="31" t="s">
        <v>103</v>
      </c>
      <c r="K2407" s="30" t="s">
        <v>104</v>
      </c>
      <c r="L2407" s="32" t="s">
        <v>265</v>
      </c>
      <c r="M2407" s="30" t="s">
        <v>105</v>
      </c>
      <c r="N2407" s="30" t="s">
        <v>3025</v>
      </c>
      <c r="O2407" s="30" t="s">
        <v>107</v>
      </c>
      <c r="P2407" s="32" t="s">
        <v>46</v>
      </c>
      <c r="Q2407" s="54">
        <f>VLOOKUP(C2407,[1]Hoja2!$B$1:$AH$6025,32,FALSE)</f>
        <v>2016</v>
      </c>
      <c r="R2407" s="64">
        <f>VLOOKUP(C2407,[1]Hoja2!$B$1:$AH$6025,33,FALSE)</f>
        <v>86216.28</v>
      </c>
      <c r="S2407" s="30">
        <v>86216.28</v>
      </c>
      <c r="T2407" s="30">
        <v>86216.28</v>
      </c>
      <c r="U2407" s="30">
        <v>86216.28</v>
      </c>
      <c r="V2407" s="30">
        <v>52007.65</v>
      </c>
      <c r="W2407" s="30">
        <v>52007.65</v>
      </c>
      <c r="X2407" s="30">
        <v>52007.65</v>
      </c>
      <c r="Y2407" s="33">
        <f t="shared" si="37"/>
        <v>60.32230803741475</v>
      </c>
      <c r="Z2407" s="32">
        <v>0</v>
      </c>
      <c r="AA2407" s="32" t="s">
        <v>3323</v>
      </c>
      <c r="AB2407" s="26">
        <v>4</v>
      </c>
      <c r="AC2407" s="33">
        <v>0</v>
      </c>
      <c r="AD2407" s="33">
        <v>60.32</v>
      </c>
      <c r="AE2407" s="34" t="s">
        <v>5213</v>
      </c>
      <c r="AF2407" s="11"/>
    </row>
    <row r="2408" spans="2:32" ht="62.25" x14ac:dyDescent="0.5">
      <c r="B2408" s="11"/>
      <c r="C2408" s="28" t="s">
        <v>7698</v>
      </c>
      <c r="D2408" s="28" t="s">
        <v>7699</v>
      </c>
      <c r="E2408" s="29" t="s">
        <v>7700</v>
      </c>
      <c r="F2408" s="29" t="s">
        <v>1</v>
      </c>
      <c r="G2408" s="29" t="s">
        <v>51</v>
      </c>
      <c r="H2408" s="30" t="s">
        <v>51</v>
      </c>
      <c r="I2408" s="30" t="s">
        <v>113</v>
      </c>
      <c r="J2408" s="31" t="s">
        <v>103</v>
      </c>
      <c r="K2408" s="30" t="s">
        <v>104</v>
      </c>
      <c r="L2408" s="32" t="s">
        <v>265</v>
      </c>
      <c r="M2408" s="30" t="s">
        <v>105</v>
      </c>
      <c r="N2408" s="30" t="s">
        <v>3025</v>
      </c>
      <c r="O2408" s="30" t="s">
        <v>107</v>
      </c>
      <c r="P2408" s="32" t="s">
        <v>46</v>
      </c>
      <c r="Q2408" s="54">
        <f>VLOOKUP(C2408,[1]Hoja2!$B$1:$AH$6025,32,FALSE)</f>
        <v>2016</v>
      </c>
      <c r="R2408" s="64">
        <f>VLOOKUP(C2408,[1]Hoja2!$B$1:$AH$6025,33,FALSE)</f>
        <v>66687.41</v>
      </c>
      <c r="S2408" s="30">
        <v>67015.8</v>
      </c>
      <c r="T2408" s="30">
        <v>67015.8</v>
      </c>
      <c r="U2408" s="30">
        <v>67015.8</v>
      </c>
      <c r="V2408" s="30">
        <v>67015.8</v>
      </c>
      <c r="W2408" s="30">
        <v>67015.8</v>
      </c>
      <c r="X2408" s="30">
        <v>67015.8</v>
      </c>
      <c r="Y2408" s="33">
        <f t="shared" si="37"/>
        <v>100</v>
      </c>
      <c r="Z2408" s="32">
        <v>0</v>
      </c>
      <c r="AA2408" s="32" t="s">
        <v>3323</v>
      </c>
      <c r="AB2408" s="26">
        <v>4</v>
      </c>
      <c r="AC2408" s="33">
        <v>0</v>
      </c>
      <c r="AD2408" s="33">
        <v>100</v>
      </c>
      <c r="AE2408" s="34" t="s">
        <v>5223</v>
      </c>
      <c r="AF2408" s="11"/>
    </row>
    <row r="2409" spans="2:32" ht="62.25" x14ac:dyDescent="0.5">
      <c r="B2409" s="11"/>
      <c r="C2409" s="28" t="s">
        <v>7701</v>
      </c>
      <c r="D2409" s="28" t="s">
        <v>7702</v>
      </c>
      <c r="E2409" s="29" t="s">
        <v>7703</v>
      </c>
      <c r="F2409" s="29" t="s">
        <v>1</v>
      </c>
      <c r="G2409" s="29" t="s">
        <v>51</v>
      </c>
      <c r="H2409" s="30" t="s">
        <v>51</v>
      </c>
      <c r="I2409" s="30" t="s">
        <v>113</v>
      </c>
      <c r="J2409" s="31" t="s">
        <v>103</v>
      </c>
      <c r="K2409" s="30" t="s">
        <v>104</v>
      </c>
      <c r="L2409" s="32" t="s">
        <v>265</v>
      </c>
      <c r="M2409" s="30" t="s">
        <v>105</v>
      </c>
      <c r="N2409" s="30" t="s">
        <v>3025</v>
      </c>
      <c r="O2409" s="30" t="s">
        <v>107</v>
      </c>
      <c r="P2409" s="32" t="s">
        <v>46</v>
      </c>
      <c r="Q2409" s="54">
        <f>VLOOKUP(C2409,[1]Hoja2!$B$1:$AH$6025,32,FALSE)</f>
        <v>2016</v>
      </c>
      <c r="R2409" s="64">
        <f>VLOOKUP(C2409,[1]Hoja2!$B$1:$AH$6025,33,FALSE)</f>
        <v>85487.8</v>
      </c>
      <c r="S2409" s="30">
        <v>84667.89</v>
      </c>
      <c r="T2409" s="30">
        <v>84667.89</v>
      </c>
      <c r="U2409" s="30">
        <v>84667.89</v>
      </c>
      <c r="V2409" s="30">
        <v>84667.89</v>
      </c>
      <c r="W2409" s="30">
        <v>84667.89</v>
      </c>
      <c r="X2409" s="30">
        <v>84667.89</v>
      </c>
      <c r="Y2409" s="33">
        <f t="shared" si="37"/>
        <v>100</v>
      </c>
      <c r="Z2409" s="32">
        <v>0</v>
      </c>
      <c r="AA2409" s="32" t="s">
        <v>3323</v>
      </c>
      <c r="AB2409" s="26">
        <v>6</v>
      </c>
      <c r="AC2409" s="33">
        <v>0</v>
      </c>
      <c r="AD2409" s="33">
        <v>100</v>
      </c>
      <c r="AE2409" s="34" t="s">
        <v>5213</v>
      </c>
      <c r="AF2409" s="11"/>
    </row>
    <row r="2410" spans="2:32" ht="62.25" x14ac:dyDescent="0.5">
      <c r="B2410" s="11"/>
      <c r="C2410" s="28" t="s">
        <v>7704</v>
      </c>
      <c r="D2410" s="28" t="s">
        <v>7705</v>
      </c>
      <c r="E2410" s="29" t="s">
        <v>7706</v>
      </c>
      <c r="F2410" s="29" t="s">
        <v>1</v>
      </c>
      <c r="G2410" s="29" t="s">
        <v>51</v>
      </c>
      <c r="H2410" s="30" t="s">
        <v>51</v>
      </c>
      <c r="I2410" s="30" t="s">
        <v>113</v>
      </c>
      <c r="J2410" s="31" t="s">
        <v>103</v>
      </c>
      <c r="K2410" s="30" t="s">
        <v>104</v>
      </c>
      <c r="L2410" s="32" t="s">
        <v>265</v>
      </c>
      <c r="M2410" s="30" t="s">
        <v>105</v>
      </c>
      <c r="N2410" s="30" t="s">
        <v>3025</v>
      </c>
      <c r="O2410" s="30" t="s">
        <v>107</v>
      </c>
      <c r="P2410" s="32" t="s">
        <v>46</v>
      </c>
      <c r="Q2410" s="54">
        <f>VLOOKUP(C2410,[1]Hoja2!$B$1:$AH$6025,32,FALSE)</f>
        <v>2016</v>
      </c>
      <c r="R2410" s="64">
        <f>VLOOKUP(C2410,[1]Hoja2!$B$1:$AH$6025,33,FALSE)</f>
        <v>83750.460000000006</v>
      </c>
      <c r="S2410" s="30">
        <v>83750.460000000006</v>
      </c>
      <c r="T2410" s="30">
        <v>83750.460000000006</v>
      </c>
      <c r="U2410" s="30">
        <v>83750.460000000006</v>
      </c>
      <c r="V2410" s="30">
        <v>80731.55</v>
      </c>
      <c r="W2410" s="30">
        <v>80731.55</v>
      </c>
      <c r="X2410" s="30">
        <v>80731.55</v>
      </c>
      <c r="Y2410" s="33">
        <f t="shared" si="37"/>
        <v>96.395351141951934</v>
      </c>
      <c r="Z2410" s="32">
        <v>0</v>
      </c>
      <c r="AA2410" s="32" t="s">
        <v>3323</v>
      </c>
      <c r="AB2410" s="26">
        <v>3</v>
      </c>
      <c r="AC2410" s="33">
        <v>0</v>
      </c>
      <c r="AD2410" s="33">
        <v>100</v>
      </c>
      <c r="AE2410" s="34" t="s">
        <v>5213</v>
      </c>
      <c r="AF2410" s="11"/>
    </row>
    <row r="2411" spans="2:32" ht="62.25" x14ac:dyDescent="0.5">
      <c r="B2411" s="11"/>
      <c r="C2411" s="28" t="s">
        <v>7707</v>
      </c>
      <c r="D2411" s="28" t="s">
        <v>7708</v>
      </c>
      <c r="E2411" s="29" t="s">
        <v>7709</v>
      </c>
      <c r="F2411" s="29" t="s">
        <v>1</v>
      </c>
      <c r="G2411" s="29" t="s">
        <v>51</v>
      </c>
      <c r="H2411" s="30" t="s">
        <v>51</v>
      </c>
      <c r="I2411" s="30" t="s">
        <v>113</v>
      </c>
      <c r="J2411" s="31" t="s">
        <v>103</v>
      </c>
      <c r="K2411" s="30" t="s">
        <v>104</v>
      </c>
      <c r="L2411" s="32" t="s">
        <v>265</v>
      </c>
      <c r="M2411" s="30" t="s">
        <v>105</v>
      </c>
      <c r="N2411" s="30" t="s">
        <v>3025</v>
      </c>
      <c r="O2411" s="30" t="s">
        <v>107</v>
      </c>
      <c r="P2411" s="32" t="s">
        <v>46</v>
      </c>
      <c r="Q2411" s="54">
        <f>VLOOKUP(C2411,[1]Hoja2!$B$1:$AH$6025,32,FALSE)</f>
        <v>2016</v>
      </c>
      <c r="R2411" s="64">
        <f>VLOOKUP(C2411,[1]Hoja2!$B$1:$AH$6025,33,FALSE)</f>
        <v>43464.83</v>
      </c>
      <c r="S2411" s="30">
        <v>32152.32</v>
      </c>
      <c r="T2411" s="30">
        <v>32152.32</v>
      </c>
      <c r="U2411" s="30">
        <v>32152.32</v>
      </c>
      <c r="V2411" s="30">
        <v>32152.32</v>
      </c>
      <c r="W2411" s="30">
        <v>32152.32</v>
      </c>
      <c r="X2411" s="30">
        <v>32152.32</v>
      </c>
      <c r="Y2411" s="33">
        <f t="shared" si="37"/>
        <v>100</v>
      </c>
      <c r="Z2411" s="32">
        <v>0</v>
      </c>
      <c r="AA2411" s="32" t="s">
        <v>3323</v>
      </c>
      <c r="AB2411" s="26">
        <v>5</v>
      </c>
      <c r="AC2411" s="33">
        <v>0</v>
      </c>
      <c r="AD2411" s="33">
        <v>100</v>
      </c>
      <c r="AE2411" s="34" t="s">
        <v>5213</v>
      </c>
      <c r="AF2411" s="11"/>
    </row>
    <row r="2412" spans="2:32" ht="62.25" x14ac:dyDescent="0.5">
      <c r="B2412" s="11"/>
      <c r="C2412" s="28" t="s">
        <v>7710</v>
      </c>
      <c r="D2412" s="28" t="s">
        <v>7711</v>
      </c>
      <c r="E2412" s="29" t="s">
        <v>7712</v>
      </c>
      <c r="F2412" s="29" t="s">
        <v>1</v>
      </c>
      <c r="G2412" s="29" t="s">
        <v>51</v>
      </c>
      <c r="H2412" s="30" t="s">
        <v>51</v>
      </c>
      <c r="I2412" s="30" t="s">
        <v>113</v>
      </c>
      <c r="J2412" s="31" t="s">
        <v>103</v>
      </c>
      <c r="K2412" s="30" t="s">
        <v>104</v>
      </c>
      <c r="L2412" s="32" t="s">
        <v>265</v>
      </c>
      <c r="M2412" s="30" t="s">
        <v>105</v>
      </c>
      <c r="N2412" s="30" t="s">
        <v>3025</v>
      </c>
      <c r="O2412" s="30" t="s">
        <v>107</v>
      </c>
      <c r="P2412" s="32" t="s">
        <v>46</v>
      </c>
      <c r="Q2412" s="54">
        <f>VLOOKUP(C2412,[1]Hoja2!$B$1:$AH$6025,32,FALSE)</f>
        <v>2016</v>
      </c>
      <c r="R2412" s="64">
        <f>VLOOKUP(C2412,[1]Hoja2!$B$1:$AH$6025,33,FALSE)</f>
        <v>76682.98</v>
      </c>
      <c r="S2412" s="30">
        <v>76078.17</v>
      </c>
      <c r="T2412" s="30">
        <v>76078.17</v>
      </c>
      <c r="U2412" s="30">
        <v>76078.17</v>
      </c>
      <c r="V2412" s="30">
        <v>76078.17</v>
      </c>
      <c r="W2412" s="30">
        <v>76078.17</v>
      </c>
      <c r="X2412" s="30">
        <v>76078.17</v>
      </c>
      <c r="Y2412" s="33">
        <f t="shared" si="37"/>
        <v>100</v>
      </c>
      <c r="Z2412" s="32">
        <v>0</v>
      </c>
      <c r="AA2412" s="32" t="s">
        <v>3323</v>
      </c>
      <c r="AB2412" s="26">
        <v>6</v>
      </c>
      <c r="AC2412" s="33">
        <v>0</v>
      </c>
      <c r="AD2412" s="33">
        <v>100</v>
      </c>
      <c r="AE2412" s="34" t="s">
        <v>5213</v>
      </c>
      <c r="AF2412" s="11"/>
    </row>
    <row r="2413" spans="2:32" ht="62.25" x14ac:dyDescent="0.5">
      <c r="B2413" s="11"/>
      <c r="C2413" s="28" t="s">
        <v>7713</v>
      </c>
      <c r="D2413" s="28" t="s">
        <v>7714</v>
      </c>
      <c r="E2413" s="29" t="s">
        <v>7715</v>
      </c>
      <c r="F2413" s="29" t="s">
        <v>1</v>
      </c>
      <c r="G2413" s="29" t="s">
        <v>51</v>
      </c>
      <c r="H2413" s="30" t="s">
        <v>51</v>
      </c>
      <c r="I2413" s="30" t="s">
        <v>113</v>
      </c>
      <c r="J2413" s="31" t="s">
        <v>103</v>
      </c>
      <c r="K2413" s="30" t="s">
        <v>104</v>
      </c>
      <c r="L2413" s="32" t="s">
        <v>265</v>
      </c>
      <c r="M2413" s="30" t="s">
        <v>105</v>
      </c>
      <c r="N2413" s="30" t="s">
        <v>3025</v>
      </c>
      <c r="O2413" s="30" t="s">
        <v>107</v>
      </c>
      <c r="P2413" s="32" t="s">
        <v>46</v>
      </c>
      <c r="Q2413" s="54">
        <f>VLOOKUP(C2413,[1]Hoja2!$B$1:$AH$6025,32,FALSE)</f>
        <v>2016</v>
      </c>
      <c r="R2413" s="64">
        <f>VLOOKUP(C2413,[1]Hoja2!$B$1:$AH$6025,33,FALSE)</f>
        <v>49951.77</v>
      </c>
      <c r="S2413" s="30">
        <v>50623.34</v>
      </c>
      <c r="T2413" s="30">
        <v>50623.34</v>
      </c>
      <c r="U2413" s="30">
        <v>50623.34</v>
      </c>
      <c r="V2413" s="30">
        <v>50623.34</v>
      </c>
      <c r="W2413" s="30">
        <v>50623.34</v>
      </c>
      <c r="X2413" s="30">
        <v>50623.34</v>
      </c>
      <c r="Y2413" s="33">
        <f t="shared" si="37"/>
        <v>100</v>
      </c>
      <c r="Z2413" s="32">
        <v>0</v>
      </c>
      <c r="AA2413" s="32" t="s">
        <v>3323</v>
      </c>
      <c r="AB2413" s="26">
        <v>4</v>
      </c>
      <c r="AC2413" s="33">
        <v>0</v>
      </c>
      <c r="AD2413" s="33">
        <v>100</v>
      </c>
      <c r="AE2413" s="34" t="s">
        <v>5213</v>
      </c>
      <c r="AF2413" s="11"/>
    </row>
    <row r="2414" spans="2:32" ht="62.25" x14ac:dyDescent="0.5">
      <c r="B2414" s="11"/>
      <c r="C2414" s="28" t="s">
        <v>7716</v>
      </c>
      <c r="D2414" s="28" t="s">
        <v>7717</v>
      </c>
      <c r="E2414" s="29" t="s">
        <v>7718</v>
      </c>
      <c r="F2414" s="29" t="s">
        <v>1</v>
      </c>
      <c r="G2414" s="29" t="s">
        <v>51</v>
      </c>
      <c r="H2414" s="30" t="s">
        <v>51</v>
      </c>
      <c r="I2414" s="30" t="s">
        <v>113</v>
      </c>
      <c r="J2414" s="31" t="s">
        <v>103</v>
      </c>
      <c r="K2414" s="30" t="s">
        <v>104</v>
      </c>
      <c r="L2414" s="32" t="s">
        <v>265</v>
      </c>
      <c r="M2414" s="30" t="s">
        <v>105</v>
      </c>
      <c r="N2414" s="30" t="s">
        <v>3025</v>
      </c>
      <c r="O2414" s="30" t="s">
        <v>107</v>
      </c>
      <c r="P2414" s="32" t="s">
        <v>46</v>
      </c>
      <c r="Q2414" s="54">
        <f>VLOOKUP(C2414,[1]Hoja2!$B$1:$AH$6025,32,FALSE)</f>
        <v>2016</v>
      </c>
      <c r="R2414" s="64">
        <f>VLOOKUP(C2414,[1]Hoja2!$B$1:$AH$6025,33,FALSE)</f>
        <v>41654.39</v>
      </c>
      <c r="S2414" s="30">
        <v>35439.64</v>
      </c>
      <c r="T2414" s="30">
        <v>35439.64</v>
      </c>
      <c r="U2414" s="30">
        <v>35439.64</v>
      </c>
      <c r="V2414" s="30">
        <v>35439.64</v>
      </c>
      <c r="W2414" s="30">
        <v>35439.64</v>
      </c>
      <c r="X2414" s="30">
        <v>35439.64</v>
      </c>
      <c r="Y2414" s="33">
        <f t="shared" si="37"/>
        <v>100</v>
      </c>
      <c r="Z2414" s="32">
        <v>0</v>
      </c>
      <c r="AA2414" s="32" t="s">
        <v>3323</v>
      </c>
      <c r="AB2414" s="26">
        <v>5</v>
      </c>
      <c r="AC2414" s="33">
        <v>0</v>
      </c>
      <c r="AD2414" s="33">
        <v>100</v>
      </c>
      <c r="AE2414" s="34" t="s">
        <v>5213</v>
      </c>
      <c r="AF2414" s="11"/>
    </row>
    <row r="2415" spans="2:32" ht="62.25" x14ac:dyDescent="0.5">
      <c r="B2415" s="11"/>
      <c r="C2415" s="28" t="s">
        <v>7719</v>
      </c>
      <c r="D2415" s="28" t="s">
        <v>7720</v>
      </c>
      <c r="E2415" s="29" t="s">
        <v>7721</v>
      </c>
      <c r="F2415" s="29" t="s">
        <v>1</v>
      </c>
      <c r="G2415" s="29" t="s">
        <v>51</v>
      </c>
      <c r="H2415" s="30" t="s">
        <v>51</v>
      </c>
      <c r="I2415" s="30" t="s">
        <v>113</v>
      </c>
      <c r="J2415" s="31" t="s">
        <v>103</v>
      </c>
      <c r="K2415" s="30" t="s">
        <v>104</v>
      </c>
      <c r="L2415" s="32" t="s">
        <v>265</v>
      </c>
      <c r="M2415" s="30" t="s">
        <v>105</v>
      </c>
      <c r="N2415" s="30" t="s">
        <v>3025</v>
      </c>
      <c r="O2415" s="30" t="s">
        <v>107</v>
      </c>
      <c r="P2415" s="32" t="s">
        <v>46</v>
      </c>
      <c r="Q2415" s="54">
        <f>VLOOKUP(C2415,[1]Hoja2!$B$1:$AH$6025,32,FALSE)</f>
        <v>2016</v>
      </c>
      <c r="R2415" s="64">
        <f>VLOOKUP(C2415,[1]Hoja2!$B$1:$AH$6025,33,FALSE)</f>
        <v>67680.179999999993</v>
      </c>
      <c r="S2415" s="30">
        <v>67680.179999999993</v>
      </c>
      <c r="T2415" s="30">
        <v>67680.179999999993</v>
      </c>
      <c r="U2415" s="30">
        <v>67680.179999999993</v>
      </c>
      <c r="V2415" s="30">
        <v>67393.33</v>
      </c>
      <c r="W2415" s="30">
        <v>67393.33</v>
      </c>
      <c r="X2415" s="30">
        <v>67393.33</v>
      </c>
      <c r="Y2415" s="33">
        <f t="shared" si="37"/>
        <v>99.57616838489497</v>
      </c>
      <c r="Z2415" s="32">
        <v>0</v>
      </c>
      <c r="AA2415" s="32" t="s">
        <v>3323</v>
      </c>
      <c r="AB2415" s="26">
        <v>3</v>
      </c>
      <c r="AC2415" s="33">
        <v>0</v>
      </c>
      <c r="AD2415" s="33">
        <v>100</v>
      </c>
      <c r="AE2415" s="34" t="s">
        <v>5213</v>
      </c>
      <c r="AF2415" s="11"/>
    </row>
    <row r="2416" spans="2:32" ht="62.25" x14ac:dyDescent="0.5">
      <c r="B2416" s="11"/>
      <c r="C2416" s="28" t="s">
        <v>7722</v>
      </c>
      <c r="D2416" s="28" t="s">
        <v>7723</v>
      </c>
      <c r="E2416" s="29" t="s">
        <v>7724</v>
      </c>
      <c r="F2416" s="29" t="s">
        <v>1</v>
      </c>
      <c r="G2416" s="29" t="s">
        <v>51</v>
      </c>
      <c r="H2416" s="30" t="s">
        <v>51</v>
      </c>
      <c r="I2416" s="30" t="s">
        <v>113</v>
      </c>
      <c r="J2416" s="31" t="s">
        <v>103</v>
      </c>
      <c r="K2416" s="30" t="s">
        <v>104</v>
      </c>
      <c r="L2416" s="32" t="s">
        <v>265</v>
      </c>
      <c r="M2416" s="30" t="s">
        <v>105</v>
      </c>
      <c r="N2416" s="30" t="s">
        <v>3025</v>
      </c>
      <c r="O2416" s="30" t="s">
        <v>107</v>
      </c>
      <c r="P2416" s="32" t="s">
        <v>46</v>
      </c>
      <c r="Q2416" s="54">
        <f>VLOOKUP(C2416,[1]Hoja2!$B$1:$AH$6025,32,FALSE)</f>
        <v>2016</v>
      </c>
      <c r="R2416" s="64">
        <f>VLOOKUP(C2416,[1]Hoja2!$B$1:$AH$6025,33,FALSE)</f>
        <v>92299.1</v>
      </c>
      <c r="S2416" s="30">
        <v>81418.94</v>
      </c>
      <c r="T2416" s="30">
        <v>81418.94</v>
      </c>
      <c r="U2416" s="30">
        <v>81418.94</v>
      </c>
      <c r="V2416" s="30">
        <v>81418.94</v>
      </c>
      <c r="W2416" s="30">
        <v>81418.94</v>
      </c>
      <c r="X2416" s="30">
        <v>81418.94</v>
      </c>
      <c r="Y2416" s="33">
        <f t="shared" si="37"/>
        <v>100</v>
      </c>
      <c r="Z2416" s="32">
        <v>0</v>
      </c>
      <c r="AA2416" s="32" t="s">
        <v>3323</v>
      </c>
      <c r="AB2416" s="26">
        <v>5</v>
      </c>
      <c r="AC2416" s="33">
        <v>0</v>
      </c>
      <c r="AD2416" s="33">
        <v>100</v>
      </c>
      <c r="AE2416" s="34" t="s">
        <v>5213</v>
      </c>
      <c r="AF2416" s="11"/>
    </row>
    <row r="2417" spans="2:32" ht="62.25" x14ac:dyDescent="0.5">
      <c r="B2417" s="11"/>
      <c r="C2417" s="28" t="s">
        <v>7725</v>
      </c>
      <c r="D2417" s="28" t="s">
        <v>7726</v>
      </c>
      <c r="E2417" s="29" t="s">
        <v>7727</v>
      </c>
      <c r="F2417" s="29" t="s">
        <v>1</v>
      </c>
      <c r="G2417" s="29" t="s">
        <v>51</v>
      </c>
      <c r="H2417" s="30" t="s">
        <v>51</v>
      </c>
      <c r="I2417" s="30" t="s">
        <v>113</v>
      </c>
      <c r="J2417" s="31" t="s">
        <v>103</v>
      </c>
      <c r="K2417" s="30" t="s">
        <v>104</v>
      </c>
      <c r="L2417" s="32" t="s">
        <v>265</v>
      </c>
      <c r="M2417" s="30" t="s">
        <v>105</v>
      </c>
      <c r="N2417" s="30" t="s">
        <v>3025</v>
      </c>
      <c r="O2417" s="30" t="s">
        <v>107</v>
      </c>
      <c r="P2417" s="32" t="s">
        <v>46</v>
      </c>
      <c r="Q2417" s="54">
        <f>VLOOKUP(C2417,[1]Hoja2!$B$1:$AH$6025,32,FALSE)</f>
        <v>2016</v>
      </c>
      <c r="R2417" s="64">
        <f>VLOOKUP(C2417,[1]Hoja2!$B$1:$AH$6025,33,FALSE)</f>
        <v>5258.84</v>
      </c>
      <c r="S2417" s="30">
        <v>1577.65</v>
      </c>
      <c r="T2417" s="30">
        <v>1577.65</v>
      </c>
      <c r="U2417" s="30">
        <v>1577.65</v>
      </c>
      <c r="V2417" s="30">
        <v>1577.65</v>
      </c>
      <c r="W2417" s="30">
        <v>1577.65</v>
      </c>
      <c r="X2417" s="30">
        <v>1577.65</v>
      </c>
      <c r="Y2417" s="33">
        <f t="shared" si="37"/>
        <v>100</v>
      </c>
      <c r="Z2417" s="32">
        <v>0</v>
      </c>
      <c r="AA2417" s="32" t="s">
        <v>3323</v>
      </c>
      <c r="AB2417" s="26">
        <v>4</v>
      </c>
      <c r="AC2417" s="33">
        <v>0</v>
      </c>
      <c r="AD2417" s="33">
        <v>100</v>
      </c>
      <c r="AE2417" s="34" t="s">
        <v>5213</v>
      </c>
      <c r="AF2417" s="11"/>
    </row>
    <row r="2418" spans="2:32" ht="62.25" x14ac:dyDescent="0.5">
      <c r="B2418" s="11"/>
      <c r="C2418" s="28" t="s">
        <v>7728</v>
      </c>
      <c r="D2418" s="28" t="s">
        <v>7729</v>
      </c>
      <c r="E2418" s="29" t="s">
        <v>7730</v>
      </c>
      <c r="F2418" s="29" t="s">
        <v>1</v>
      </c>
      <c r="G2418" s="29" t="s">
        <v>51</v>
      </c>
      <c r="H2418" s="30" t="s">
        <v>51</v>
      </c>
      <c r="I2418" s="30" t="s">
        <v>113</v>
      </c>
      <c r="J2418" s="31" t="s">
        <v>103</v>
      </c>
      <c r="K2418" s="30" t="s">
        <v>104</v>
      </c>
      <c r="L2418" s="32" t="s">
        <v>265</v>
      </c>
      <c r="M2418" s="30" t="s">
        <v>105</v>
      </c>
      <c r="N2418" s="30" t="s">
        <v>3025</v>
      </c>
      <c r="O2418" s="30" t="s">
        <v>107</v>
      </c>
      <c r="P2418" s="32" t="s">
        <v>46</v>
      </c>
      <c r="Q2418" s="54">
        <f>VLOOKUP(C2418,[1]Hoja2!$B$1:$AH$6025,32,FALSE)</f>
        <v>2016</v>
      </c>
      <c r="R2418" s="64">
        <f>VLOOKUP(C2418,[1]Hoja2!$B$1:$AH$6025,33,FALSE)</f>
        <v>50167.85</v>
      </c>
      <c r="S2418" s="30">
        <v>42150.39</v>
      </c>
      <c r="T2418" s="30">
        <v>42150.39</v>
      </c>
      <c r="U2418" s="30">
        <v>42150.39</v>
      </c>
      <c r="V2418" s="30">
        <v>42150.39</v>
      </c>
      <c r="W2418" s="30">
        <v>42150.39</v>
      </c>
      <c r="X2418" s="30">
        <v>42150.39</v>
      </c>
      <c r="Y2418" s="33">
        <f t="shared" si="37"/>
        <v>100</v>
      </c>
      <c r="Z2418" s="32">
        <v>0</v>
      </c>
      <c r="AA2418" s="32" t="s">
        <v>3323</v>
      </c>
      <c r="AB2418" s="26">
        <v>2</v>
      </c>
      <c r="AC2418" s="33">
        <v>0</v>
      </c>
      <c r="AD2418" s="33">
        <v>100</v>
      </c>
      <c r="AE2418" s="34" t="s">
        <v>5213</v>
      </c>
      <c r="AF2418" s="11"/>
    </row>
    <row r="2419" spans="2:32" ht="62.25" x14ac:dyDescent="0.5">
      <c r="B2419" s="11"/>
      <c r="C2419" s="28" t="s">
        <v>7731</v>
      </c>
      <c r="D2419" s="28" t="s">
        <v>7732</v>
      </c>
      <c r="E2419" s="29" t="s">
        <v>7733</v>
      </c>
      <c r="F2419" s="29" t="s">
        <v>1</v>
      </c>
      <c r="G2419" s="29" t="s">
        <v>51</v>
      </c>
      <c r="H2419" s="30" t="s">
        <v>51</v>
      </c>
      <c r="I2419" s="30" t="s">
        <v>113</v>
      </c>
      <c r="J2419" s="31" t="s">
        <v>103</v>
      </c>
      <c r="K2419" s="30" t="s">
        <v>104</v>
      </c>
      <c r="L2419" s="32" t="s">
        <v>265</v>
      </c>
      <c r="M2419" s="30" t="s">
        <v>105</v>
      </c>
      <c r="N2419" s="30" t="s">
        <v>3025</v>
      </c>
      <c r="O2419" s="30" t="s">
        <v>107</v>
      </c>
      <c r="P2419" s="32" t="s">
        <v>46</v>
      </c>
      <c r="Q2419" s="54">
        <f>VLOOKUP(C2419,[1]Hoja2!$B$1:$AH$6025,32,FALSE)</f>
        <v>2016</v>
      </c>
      <c r="R2419" s="64">
        <f>VLOOKUP(C2419,[1]Hoja2!$B$1:$AH$6025,33,FALSE)</f>
        <v>76682.98</v>
      </c>
      <c r="S2419" s="30">
        <v>89121.09</v>
      </c>
      <c r="T2419" s="30">
        <v>89121.09</v>
      </c>
      <c r="U2419" s="30">
        <v>89121.09</v>
      </c>
      <c r="V2419" s="30">
        <v>89121.09</v>
      </c>
      <c r="W2419" s="30">
        <v>89121.09</v>
      </c>
      <c r="X2419" s="30">
        <v>89121.09</v>
      </c>
      <c r="Y2419" s="33">
        <f t="shared" si="37"/>
        <v>100</v>
      </c>
      <c r="Z2419" s="32">
        <v>0</v>
      </c>
      <c r="AA2419" s="32" t="s">
        <v>3323</v>
      </c>
      <c r="AB2419" s="26">
        <v>5</v>
      </c>
      <c r="AC2419" s="33">
        <v>0</v>
      </c>
      <c r="AD2419" s="33">
        <v>100</v>
      </c>
      <c r="AE2419" s="34" t="s">
        <v>5213</v>
      </c>
      <c r="AF2419" s="11"/>
    </row>
    <row r="2420" spans="2:32" ht="62.25" x14ac:dyDescent="0.5">
      <c r="B2420" s="11"/>
      <c r="C2420" s="28" t="s">
        <v>7734</v>
      </c>
      <c r="D2420" s="28" t="s">
        <v>7735</v>
      </c>
      <c r="E2420" s="29" t="s">
        <v>7736</v>
      </c>
      <c r="F2420" s="29" t="s">
        <v>1</v>
      </c>
      <c r="G2420" s="29" t="s">
        <v>51</v>
      </c>
      <c r="H2420" s="30" t="s">
        <v>51</v>
      </c>
      <c r="I2420" s="30" t="s">
        <v>113</v>
      </c>
      <c r="J2420" s="31" t="s">
        <v>103</v>
      </c>
      <c r="K2420" s="30" t="s">
        <v>104</v>
      </c>
      <c r="L2420" s="32" t="s">
        <v>265</v>
      </c>
      <c r="M2420" s="30" t="s">
        <v>105</v>
      </c>
      <c r="N2420" s="30" t="s">
        <v>3025</v>
      </c>
      <c r="O2420" s="30" t="s">
        <v>107</v>
      </c>
      <c r="P2420" s="32" t="s">
        <v>46</v>
      </c>
      <c r="Q2420" s="54">
        <f>VLOOKUP(C2420,[1]Hoja2!$B$1:$AH$6025,32,FALSE)</f>
        <v>2016</v>
      </c>
      <c r="R2420" s="64">
        <f>VLOOKUP(C2420,[1]Hoja2!$B$1:$AH$6025,33,FALSE)</f>
        <v>5951.08</v>
      </c>
      <c r="S2420" s="30">
        <v>5951.08</v>
      </c>
      <c r="T2420" s="30">
        <v>5951.08</v>
      </c>
      <c r="U2420" s="30">
        <v>5951.08</v>
      </c>
      <c r="V2420" s="30">
        <v>5898.3</v>
      </c>
      <c r="W2420" s="30">
        <v>5898.3</v>
      </c>
      <c r="X2420" s="30">
        <v>5898.3</v>
      </c>
      <c r="Y2420" s="33">
        <f t="shared" si="37"/>
        <v>99.113102159608019</v>
      </c>
      <c r="Z2420" s="32">
        <v>0</v>
      </c>
      <c r="AA2420" s="32" t="s">
        <v>3323</v>
      </c>
      <c r="AB2420" s="26">
        <v>4</v>
      </c>
      <c r="AC2420" s="33">
        <v>0</v>
      </c>
      <c r="AD2420" s="33">
        <v>100</v>
      </c>
      <c r="AE2420" s="34" t="s">
        <v>5213</v>
      </c>
      <c r="AF2420" s="11"/>
    </row>
    <row r="2421" spans="2:32" ht="62.25" x14ac:dyDescent="0.5">
      <c r="B2421" s="11"/>
      <c r="C2421" s="28" t="s">
        <v>7737</v>
      </c>
      <c r="D2421" s="28" t="s">
        <v>7738</v>
      </c>
      <c r="E2421" s="29" t="s">
        <v>7739</v>
      </c>
      <c r="F2421" s="29" t="s">
        <v>1</v>
      </c>
      <c r="G2421" s="29" t="s">
        <v>51</v>
      </c>
      <c r="H2421" s="30" t="s">
        <v>51</v>
      </c>
      <c r="I2421" s="30" t="s">
        <v>113</v>
      </c>
      <c r="J2421" s="31" t="s">
        <v>103</v>
      </c>
      <c r="K2421" s="30" t="s">
        <v>104</v>
      </c>
      <c r="L2421" s="32" t="s">
        <v>265</v>
      </c>
      <c r="M2421" s="30" t="s">
        <v>105</v>
      </c>
      <c r="N2421" s="30" t="s">
        <v>3025</v>
      </c>
      <c r="O2421" s="30" t="s">
        <v>107</v>
      </c>
      <c r="P2421" s="32" t="s">
        <v>46</v>
      </c>
      <c r="Q2421" s="54">
        <f>VLOOKUP(C2421,[1]Hoja2!$B$1:$AH$6025,32,FALSE)</f>
        <v>2016</v>
      </c>
      <c r="R2421" s="64">
        <f>VLOOKUP(C2421,[1]Hoja2!$B$1:$AH$6025,33,FALSE)</f>
        <v>67325.36</v>
      </c>
      <c r="S2421" s="30">
        <v>67891.399999999994</v>
      </c>
      <c r="T2421" s="30">
        <v>67891.399999999994</v>
      </c>
      <c r="U2421" s="30">
        <v>67891.399999999994</v>
      </c>
      <c r="V2421" s="30">
        <v>67891.399999999994</v>
      </c>
      <c r="W2421" s="30">
        <v>67891.399999999994</v>
      </c>
      <c r="X2421" s="30">
        <v>67891.399999999994</v>
      </c>
      <c r="Y2421" s="33">
        <f t="shared" si="37"/>
        <v>100</v>
      </c>
      <c r="Z2421" s="32">
        <v>0</v>
      </c>
      <c r="AA2421" s="32" t="s">
        <v>3323</v>
      </c>
      <c r="AB2421" s="26">
        <v>7</v>
      </c>
      <c r="AC2421" s="33">
        <v>0</v>
      </c>
      <c r="AD2421" s="33">
        <v>100</v>
      </c>
      <c r="AE2421" s="34" t="s">
        <v>5213</v>
      </c>
      <c r="AF2421" s="11"/>
    </row>
    <row r="2422" spans="2:32" ht="62.25" x14ac:dyDescent="0.5">
      <c r="B2422" s="11"/>
      <c r="C2422" s="28" t="s">
        <v>7740</v>
      </c>
      <c r="D2422" s="28" t="s">
        <v>7741</v>
      </c>
      <c r="E2422" s="29" t="s">
        <v>7742</v>
      </c>
      <c r="F2422" s="29" t="s">
        <v>1</v>
      </c>
      <c r="G2422" s="29" t="s">
        <v>51</v>
      </c>
      <c r="H2422" s="30" t="s">
        <v>51</v>
      </c>
      <c r="I2422" s="30" t="s">
        <v>113</v>
      </c>
      <c r="J2422" s="31" t="s">
        <v>103</v>
      </c>
      <c r="K2422" s="30" t="s">
        <v>104</v>
      </c>
      <c r="L2422" s="32" t="s">
        <v>40</v>
      </c>
      <c r="M2422" s="30" t="s">
        <v>105</v>
      </c>
      <c r="N2422" s="30" t="s">
        <v>3025</v>
      </c>
      <c r="O2422" s="30" t="s">
        <v>279</v>
      </c>
      <c r="P2422" s="32" t="s">
        <v>46</v>
      </c>
      <c r="Q2422" s="54">
        <f>VLOOKUP(C2422,[1]Hoja2!$B$1:$AH$6025,32,FALSE)</f>
        <v>2016</v>
      </c>
      <c r="R2422" s="64">
        <f>VLOOKUP(C2422,[1]Hoja2!$B$1:$AH$6025,33,FALSE)</f>
        <v>143344.32000000001</v>
      </c>
      <c r="S2422" s="30">
        <v>143344.32000000001</v>
      </c>
      <c r="T2422" s="30">
        <v>143344.32000000001</v>
      </c>
      <c r="U2422" s="30">
        <v>143344.32000000001</v>
      </c>
      <c r="V2422" s="30">
        <v>143097.18</v>
      </c>
      <c r="W2422" s="30">
        <v>143097.18</v>
      </c>
      <c r="X2422" s="30">
        <v>143097.18</v>
      </c>
      <c r="Y2422" s="33">
        <f t="shared" si="37"/>
        <v>99.82758995961612</v>
      </c>
      <c r="Z2422" s="32">
        <v>0</v>
      </c>
      <c r="AA2422" s="32" t="s">
        <v>3323</v>
      </c>
      <c r="AB2422" s="26">
        <v>150</v>
      </c>
      <c r="AC2422" s="33">
        <v>100</v>
      </c>
      <c r="AD2422" s="33">
        <v>100</v>
      </c>
      <c r="AE2422" s="34" t="s">
        <v>5223</v>
      </c>
      <c r="AF2422" s="11"/>
    </row>
    <row r="2423" spans="2:32" ht="62.25" x14ac:dyDescent="0.5">
      <c r="B2423" s="11"/>
      <c r="C2423" s="28" t="s">
        <v>7743</v>
      </c>
      <c r="D2423" s="28" t="s">
        <v>7744</v>
      </c>
      <c r="E2423" s="29" t="s">
        <v>7745</v>
      </c>
      <c r="F2423" s="29" t="s">
        <v>1</v>
      </c>
      <c r="G2423" s="29" t="s">
        <v>51</v>
      </c>
      <c r="H2423" s="30" t="s">
        <v>51</v>
      </c>
      <c r="I2423" s="30" t="s">
        <v>113</v>
      </c>
      <c r="J2423" s="31" t="s">
        <v>103</v>
      </c>
      <c r="K2423" s="30" t="s">
        <v>104</v>
      </c>
      <c r="L2423" s="32" t="s">
        <v>265</v>
      </c>
      <c r="M2423" s="30" t="s">
        <v>105</v>
      </c>
      <c r="N2423" s="30" t="s">
        <v>3025</v>
      </c>
      <c r="O2423" s="30" t="s">
        <v>348</v>
      </c>
      <c r="P2423" s="32" t="s">
        <v>46</v>
      </c>
      <c r="Q2423" s="54">
        <f>VLOOKUP(C2423,[1]Hoja2!$B$1:$AH$6025,32,FALSE)</f>
        <v>2016</v>
      </c>
      <c r="R2423" s="64">
        <f>VLOOKUP(C2423,[1]Hoja2!$B$1:$AH$6025,33,FALSE)</f>
        <v>69382.06</v>
      </c>
      <c r="S2423" s="30">
        <v>69382.06</v>
      </c>
      <c r="T2423" s="30">
        <v>69382.06</v>
      </c>
      <c r="U2423" s="30">
        <v>69382.06</v>
      </c>
      <c r="V2423" s="30">
        <v>69382.06</v>
      </c>
      <c r="W2423" s="30">
        <v>69382.06</v>
      </c>
      <c r="X2423" s="30">
        <v>69382.06</v>
      </c>
      <c r="Y2423" s="33">
        <f t="shared" si="37"/>
        <v>100</v>
      </c>
      <c r="Z2423" s="32">
        <v>0</v>
      </c>
      <c r="AA2423" s="32" t="s">
        <v>3335</v>
      </c>
      <c r="AB2423" s="26">
        <v>150</v>
      </c>
      <c r="AC2423" s="33">
        <v>0</v>
      </c>
      <c r="AD2423" s="33">
        <v>100</v>
      </c>
      <c r="AE2423" s="34" t="s">
        <v>5213</v>
      </c>
      <c r="AF2423" s="11"/>
    </row>
    <row r="2424" spans="2:32" ht="62.25" x14ac:dyDescent="0.5">
      <c r="B2424" s="11"/>
      <c r="C2424" s="28" t="s">
        <v>7746</v>
      </c>
      <c r="D2424" s="28" t="s">
        <v>7747</v>
      </c>
      <c r="E2424" s="29" t="s">
        <v>7748</v>
      </c>
      <c r="F2424" s="29" t="s">
        <v>1</v>
      </c>
      <c r="G2424" s="29" t="s">
        <v>51</v>
      </c>
      <c r="H2424" s="30" t="s">
        <v>51</v>
      </c>
      <c r="I2424" s="30" t="s">
        <v>113</v>
      </c>
      <c r="J2424" s="31" t="s">
        <v>103</v>
      </c>
      <c r="K2424" s="30" t="s">
        <v>104</v>
      </c>
      <c r="L2424" s="32" t="s">
        <v>265</v>
      </c>
      <c r="M2424" s="30" t="s">
        <v>105</v>
      </c>
      <c r="N2424" s="30" t="s">
        <v>3025</v>
      </c>
      <c r="O2424" s="30" t="s">
        <v>107</v>
      </c>
      <c r="P2424" s="32" t="s">
        <v>46</v>
      </c>
      <c r="Q2424" s="54">
        <f>VLOOKUP(C2424,[1]Hoja2!$B$1:$AH$6025,32,FALSE)</f>
        <v>2016</v>
      </c>
      <c r="R2424" s="64">
        <f>VLOOKUP(C2424,[1]Hoja2!$B$1:$AH$6025,33,FALSE)</f>
        <v>80309.490000000005</v>
      </c>
      <c r="S2424" s="30">
        <v>80309.490000000005</v>
      </c>
      <c r="T2424" s="30">
        <v>80309.490000000005</v>
      </c>
      <c r="U2424" s="30">
        <v>80309.490000000005</v>
      </c>
      <c r="V2424" s="30">
        <v>78493.63</v>
      </c>
      <c r="W2424" s="30">
        <v>78493.63</v>
      </c>
      <c r="X2424" s="30">
        <v>78493.63</v>
      </c>
      <c r="Y2424" s="33">
        <f t="shared" si="37"/>
        <v>97.738922261864687</v>
      </c>
      <c r="Z2424" s="32">
        <v>0</v>
      </c>
      <c r="AA2424" s="32" t="s">
        <v>3323</v>
      </c>
      <c r="AB2424" s="26">
        <v>4</v>
      </c>
      <c r="AC2424" s="33">
        <v>0</v>
      </c>
      <c r="AD2424" s="33">
        <v>100</v>
      </c>
      <c r="AE2424" s="34" t="s">
        <v>5213</v>
      </c>
      <c r="AF2424" s="11"/>
    </row>
    <row r="2425" spans="2:32" ht="62.25" x14ac:dyDescent="0.5">
      <c r="B2425" s="11"/>
      <c r="C2425" s="28" t="s">
        <v>7749</v>
      </c>
      <c r="D2425" s="28" t="s">
        <v>7750</v>
      </c>
      <c r="E2425" s="29" t="s">
        <v>7751</v>
      </c>
      <c r="F2425" s="29" t="s">
        <v>1</v>
      </c>
      <c r="G2425" s="29" t="s">
        <v>51</v>
      </c>
      <c r="H2425" s="30" t="s">
        <v>51</v>
      </c>
      <c r="I2425" s="30" t="s">
        <v>113</v>
      </c>
      <c r="J2425" s="31" t="s">
        <v>103</v>
      </c>
      <c r="K2425" s="30" t="s">
        <v>104</v>
      </c>
      <c r="L2425" s="32" t="s">
        <v>265</v>
      </c>
      <c r="M2425" s="30" t="s">
        <v>105</v>
      </c>
      <c r="N2425" s="30" t="s">
        <v>3025</v>
      </c>
      <c r="O2425" s="30" t="s">
        <v>107</v>
      </c>
      <c r="P2425" s="32" t="s">
        <v>46</v>
      </c>
      <c r="Q2425" s="54">
        <f>VLOOKUP(C2425,[1]Hoja2!$B$1:$AH$6025,32,FALSE)</f>
        <v>2016</v>
      </c>
      <c r="R2425" s="64">
        <f>VLOOKUP(C2425,[1]Hoja2!$B$1:$AH$6025,33,FALSE)</f>
        <v>48280.1</v>
      </c>
      <c r="S2425" s="30">
        <v>47949.71</v>
      </c>
      <c r="T2425" s="30">
        <v>47949.71</v>
      </c>
      <c r="U2425" s="30">
        <v>47949.71</v>
      </c>
      <c r="V2425" s="30">
        <v>47949.71</v>
      </c>
      <c r="W2425" s="30">
        <v>47949.71</v>
      </c>
      <c r="X2425" s="30">
        <v>47949.71</v>
      </c>
      <c r="Y2425" s="33">
        <f t="shared" si="37"/>
        <v>100</v>
      </c>
      <c r="Z2425" s="32">
        <v>0</v>
      </c>
      <c r="AA2425" s="32" t="s">
        <v>3323</v>
      </c>
      <c r="AB2425" s="26">
        <v>4</v>
      </c>
      <c r="AC2425" s="33">
        <v>0</v>
      </c>
      <c r="AD2425" s="33">
        <v>100</v>
      </c>
      <c r="AE2425" s="34" t="s">
        <v>5213</v>
      </c>
      <c r="AF2425" s="11"/>
    </row>
    <row r="2426" spans="2:32" ht="62.25" x14ac:dyDescent="0.5">
      <c r="B2426" s="11"/>
      <c r="C2426" s="28" t="s">
        <v>7752</v>
      </c>
      <c r="D2426" s="28" t="s">
        <v>7753</v>
      </c>
      <c r="E2426" s="29" t="s">
        <v>7754</v>
      </c>
      <c r="F2426" s="29" t="s">
        <v>1</v>
      </c>
      <c r="G2426" s="29" t="s">
        <v>51</v>
      </c>
      <c r="H2426" s="30" t="s">
        <v>51</v>
      </c>
      <c r="I2426" s="30" t="s">
        <v>113</v>
      </c>
      <c r="J2426" s="31" t="s">
        <v>103</v>
      </c>
      <c r="K2426" s="30" t="s">
        <v>104</v>
      </c>
      <c r="L2426" s="32" t="s">
        <v>265</v>
      </c>
      <c r="M2426" s="30" t="s">
        <v>105</v>
      </c>
      <c r="N2426" s="30" t="s">
        <v>3025</v>
      </c>
      <c r="O2426" s="30" t="s">
        <v>107</v>
      </c>
      <c r="P2426" s="32" t="s">
        <v>46</v>
      </c>
      <c r="Q2426" s="54">
        <f>VLOOKUP(C2426,[1]Hoja2!$B$1:$AH$6025,32,FALSE)</f>
        <v>2016</v>
      </c>
      <c r="R2426" s="64">
        <f>VLOOKUP(C2426,[1]Hoja2!$B$1:$AH$6025,33,FALSE)</f>
        <v>81380.98</v>
      </c>
      <c r="S2426" s="30">
        <v>78023.42</v>
      </c>
      <c r="T2426" s="30">
        <v>78023.42</v>
      </c>
      <c r="U2426" s="30">
        <v>78023.42</v>
      </c>
      <c r="V2426" s="30">
        <v>78023.42</v>
      </c>
      <c r="W2426" s="30">
        <v>78023.42</v>
      </c>
      <c r="X2426" s="30">
        <v>78023.42</v>
      </c>
      <c r="Y2426" s="33">
        <f t="shared" si="37"/>
        <v>100</v>
      </c>
      <c r="Z2426" s="32">
        <v>0</v>
      </c>
      <c r="AA2426" s="32" t="s">
        <v>3323</v>
      </c>
      <c r="AB2426" s="26">
        <v>5</v>
      </c>
      <c r="AC2426" s="33">
        <v>0</v>
      </c>
      <c r="AD2426" s="33">
        <v>100</v>
      </c>
      <c r="AE2426" s="34" t="s">
        <v>5213</v>
      </c>
      <c r="AF2426" s="11"/>
    </row>
    <row r="2427" spans="2:32" ht="62.25" x14ac:dyDescent="0.5">
      <c r="B2427" s="11"/>
      <c r="C2427" s="28" t="s">
        <v>7755</v>
      </c>
      <c r="D2427" s="28" t="s">
        <v>7756</v>
      </c>
      <c r="E2427" s="29" t="s">
        <v>7757</v>
      </c>
      <c r="F2427" s="29" t="s">
        <v>1</v>
      </c>
      <c r="G2427" s="29" t="s">
        <v>51</v>
      </c>
      <c r="H2427" s="30" t="s">
        <v>51</v>
      </c>
      <c r="I2427" s="30" t="s">
        <v>113</v>
      </c>
      <c r="J2427" s="31" t="s">
        <v>103</v>
      </c>
      <c r="K2427" s="30" t="s">
        <v>104</v>
      </c>
      <c r="L2427" s="32" t="s">
        <v>265</v>
      </c>
      <c r="M2427" s="30" t="s">
        <v>105</v>
      </c>
      <c r="N2427" s="30" t="s">
        <v>3025</v>
      </c>
      <c r="O2427" s="30" t="s">
        <v>107</v>
      </c>
      <c r="P2427" s="32" t="s">
        <v>46</v>
      </c>
      <c r="Q2427" s="54">
        <f>VLOOKUP(C2427,[1]Hoja2!$B$1:$AH$6025,32,FALSE)</f>
        <v>2016</v>
      </c>
      <c r="R2427" s="64">
        <f>VLOOKUP(C2427,[1]Hoja2!$B$1:$AH$6025,33,FALSE)</f>
        <v>80309.490000000005</v>
      </c>
      <c r="S2427" s="30">
        <v>80309.490000000005</v>
      </c>
      <c r="T2427" s="30">
        <v>80309.490000000005</v>
      </c>
      <c r="U2427" s="30">
        <v>80309.490000000005</v>
      </c>
      <c r="V2427" s="30">
        <v>79248.039999999994</v>
      </c>
      <c r="W2427" s="30">
        <v>79248.039999999994</v>
      </c>
      <c r="X2427" s="30">
        <v>79248.039999999994</v>
      </c>
      <c r="Y2427" s="33">
        <f t="shared" si="37"/>
        <v>98.678300659112622</v>
      </c>
      <c r="Z2427" s="32">
        <v>0</v>
      </c>
      <c r="AA2427" s="32" t="s">
        <v>3323</v>
      </c>
      <c r="AB2427" s="26">
        <v>5</v>
      </c>
      <c r="AC2427" s="33">
        <v>0</v>
      </c>
      <c r="AD2427" s="33">
        <v>100</v>
      </c>
      <c r="AE2427" s="34" t="s">
        <v>5213</v>
      </c>
      <c r="AF2427" s="11"/>
    </row>
    <row r="2428" spans="2:32" ht="62.25" x14ac:dyDescent="0.5">
      <c r="B2428" s="11"/>
      <c r="C2428" s="28" t="s">
        <v>7758</v>
      </c>
      <c r="D2428" s="28" t="s">
        <v>7759</v>
      </c>
      <c r="E2428" s="29" t="s">
        <v>7760</v>
      </c>
      <c r="F2428" s="29" t="s">
        <v>1</v>
      </c>
      <c r="G2428" s="29" t="s">
        <v>51</v>
      </c>
      <c r="H2428" s="30" t="s">
        <v>51</v>
      </c>
      <c r="I2428" s="30" t="s">
        <v>113</v>
      </c>
      <c r="J2428" s="31" t="s">
        <v>103</v>
      </c>
      <c r="K2428" s="30" t="s">
        <v>104</v>
      </c>
      <c r="L2428" s="32" t="s">
        <v>265</v>
      </c>
      <c r="M2428" s="30" t="s">
        <v>105</v>
      </c>
      <c r="N2428" s="30" t="s">
        <v>3025</v>
      </c>
      <c r="O2428" s="30" t="s">
        <v>107</v>
      </c>
      <c r="P2428" s="32" t="s">
        <v>46</v>
      </c>
      <c r="Q2428" s="54">
        <f>VLOOKUP(C2428,[1]Hoja2!$B$1:$AH$6025,32,FALSE)</f>
        <v>2016</v>
      </c>
      <c r="R2428" s="64">
        <f>VLOOKUP(C2428,[1]Hoja2!$B$1:$AH$6025,33,FALSE)</f>
        <v>92299.1</v>
      </c>
      <c r="S2428" s="30">
        <v>81367.490000000005</v>
      </c>
      <c r="T2428" s="30">
        <v>81367.490000000005</v>
      </c>
      <c r="U2428" s="30">
        <v>81367.490000000005</v>
      </c>
      <c r="V2428" s="30">
        <v>81367.490000000005</v>
      </c>
      <c r="W2428" s="30">
        <v>81367.490000000005</v>
      </c>
      <c r="X2428" s="30">
        <v>81367.490000000005</v>
      </c>
      <c r="Y2428" s="33">
        <f t="shared" si="37"/>
        <v>100</v>
      </c>
      <c r="Z2428" s="32">
        <v>0</v>
      </c>
      <c r="AA2428" s="32" t="s">
        <v>3323</v>
      </c>
      <c r="AB2428" s="26">
        <v>6</v>
      </c>
      <c r="AC2428" s="33">
        <v>0</v>
      </c>
      <c r="AD2428" s="33">
        <v>100</v>
      </c>
      <c r="AE2428" s="34" t="s">
        <v>5213</v>
      </c>
      <c r="AF2428" s="11"/>
    </row>
    <row r="2429" spans="2:32" ht="62.25" x14ac:dyDescent="0.5">
      <c r="B2429" s="11"/>
      <c r="C2429" s="28" t="s">
        <v>7761</v>
      </c>
      <c r="D2429" s="28" t="s">
        <v>7762</v>
      </c>
      <c r="E2429" s="29" t="s">
        <v>7763</v>
      </c>
      <c r="F2429" s="29" t="s">
        <v>1</v>
      </c>
      <c r="G2429" s="29" t="s">
        <v>51</v>
      </c>
      <c r="H2429" s="30" t="s">
        <v>51</v>
      </c>
      <c r="I2429" s="30" t="s">
        <v>113</v>
      </c>
      <c r="J2429" s="31" t="s">
        <v>103</v>
      </c>
      <c r="K2429" s="30" t="s">
        <v>104</v>
      </c>
      <c r="L2429" s="32" t="s">
        <v>265</v>
      </c>
      <c r="M2429" s="30" t="s">
        <v>105</v>
      </c>
      <c r="N2429" s="30" t="s">
        <v>3025</v>
      </c>
      <c r="O2429" s="30" t="s">
        <v>107</v>
      </c>
      <c r="P2429" s="32" t="s">
        <v>46</v>
      </c>
      <c r="Q2429" s="54">
        <f>VLOOKUP(C2429,[1]Hoja2!$B$1:$AH$6025,32,FALSE)</f>
        <v>2016</v>
      </c>
      <c r="R2429" s="64">
        <f>VLOOKUP(C2429,[1]Hoja2!$B$1:$AH$6025,33,FALSE)</f>
        <v>92299.1</v>
      </c>
      <c r="S2429" s="30">
        <v>81869.63</v>
      </c>
      <c r="T2429" s="30">
        <v>81869.63</v>
      </c>
      <c r="U2429" s="30">
        <v>81869.63</v>
      </c>
      <c r="V2429" s="30">
        <v>81869.63</v>
      </c>
      <c r="W2429" s="30">
        <v>81869.63</v>
      </c>
      <c r="X2429" s="30">
        <v>81869.63</v>
      </c>
      <c r="Y2429" s="33">
        <f t="shared" si="37"/>
        <v>100</v>
      </c>
      <c r="Z2429" s="32">
        <v>0</v>
      </c>
      <c r="AA2429" s="32" t="s">
        <v>3323</v>
      </c>
      <c r="AB2429" s="26">
        <v>4</v>
      </c>
      <c r="AC2429" s="33">
        <v>0</v>
      </c>
      <c r="AD2429" s="33">
        <v>100</v>
      </c>
      <c r="AE2429" s="34" t="s">
        <v>5213</v>
      </c>
      <c r="AF2429" s="11"/>
    </row>
    <row r="2430" spans="2:32" ht="62.25" x14ac:dyDescent="0.5">
      <c r="B2430" s="11"/>
      <c r="C2430" s="28" t="s">
        <v>7764</v>
      </c>
      <c r="D2430" s="28" t="s">
        <v>7765</v>
      </c>
      <c r="E2430" s="29" t="s">
        <v>7766</v>
      </c>
      <c r="F2430" s="29" t="s">
        <v>1</v>
      </c>
      <c r="G2430" s="29" t="s">
        <v>51</v>
      </c>
      <c r="H2430" s="30" t="s">
        <v>51</v>
      </c>
      <c r="I2430" s="30" t="s">
        <v>113</v>
      </c>
      <c r="J2430" s="31" t="s">
        <v>103</v>
      </c>
      <c r="K2430" s="30" t="s">
        <v>104</v>
      </c>
      <c r="L2430" s="32" t="s">
        <v>265</v>
      </c>
      <c r="M2430" s="30" t="s">
        <v>105</v>
      </c>
      <c r="N2430" s="30" t="s">
        <v>3025</v>
      </c>
      <c r="O2430" s="30" t="s">
        <v>107</v>
      </c>
      <c r="P2430" s="32" t="s">
        <v>46</v>
      </c>
      <c r="Q2430" s="54">
        <f>VLOOKUP(C2430,[1]Hoja2!$B$1:$AH$6025,32,FALSE)</f>
        <v>2016</v>
      </c>
      <c r="R2430" s="64">
        <f>VLOOKUP(C2430,[1]Hoja2!$B$1:$AH$6025,33,FALSE)</f>
        <v>31876.7</v>
      </c>
      <c r="S2430" s="30">
        <v>33122.78</v>
      </c>
      <c r="T2430" s="30">
        <v>33122.78</v>
      </c>
      <c r="U2430" s="30">
        <v>33122.78</v>
      </c>
      <c r="V2430" s="30">
        <v>33122.78</v>
      </c>
      <c r="W2430" s="30">
        <v>33122.78</v>
      </c>
      <c r="X2430" s="30">
        <v>33122.78</v>
      </c>
      <c r="Y2430" s="33">
        <f t="shared" si="37"/>
        <v>100</v>
      </c>
      <c r="Z2430" s="32">
        <v>0</v>
      </c>
      <c r="AA2430" s="32" t="s">
        <v>3323</v>
      </c>
      <c r="AB2430" s="26">
        <v>2</v>
      </c>
      <c r="AC2430" s="33">
        <v>0</v>
      </c>
      <c r="AD2430" s="33">
        <v>100</v>
      </c>
      <c r="AE2430" s="34" t="s">
        <v>5213</v>
      </c>
      <c r="AF2430" s="11"/>
    </row>
    <row r="2431" spans="2:32" ht="62.25" x14ac:dyDescent="0.5">
      <c r="B2431" s="11"/>
      <c r="C2431" s="28" t="s">
        <v>7767</v>
      </c>
      <c r="D2431" s="28" t="s">
        <v>7768</v>
      </c>
      <c r="E2431" s="29" t="s">
        <v>7769</v>
      </c>
      <c r="F2431" s="29" t="s">
        <v>1</v>
      </c>
      <c r="G2431" s="29" t="s">
        <v>51</v>
      </c>
      <c r="H2431" s="30" t="s">
        <v>51</v>
      </c>
      <c r="I2431" s="30" t="s">
        <v>113</v>
      </c>
      <c r="J2431" s="31" t="s">
        <v>103</v>
      </c>
      <c r="K2431" s="30" t="s">
        <v>104</v>
      </c>
      <c r="L2431" s="32" t="s">
        <v>265</v>
      </c>
      <c r="M2431" s="30" t="s">
        <v>105</v>
      </c>
      <c r="N2431" s="30" t="s">
        <v>3025</v>
      </c>
      <c r="O2431" s="30" t="s">
        <v>107</v>
      </c>
      <c r="P2431" s="32" t="s">
        <v>46</v>
      </c>
      <c r="Q2431" s="54">
        <f>VLOOKUP(C2431,[1]Hoja2!$B$1:$AH$6025,32,FALSE)</f>
        <v>2016</v>
      </c>
      <c r="R2431" s="64">
        <f>VLOOKUP(C2431,[1]Hoja2!$B$1:$AH$6025,33,FALSE)</f>
        <v>46091.41</v>
      </c>
      <c r="S2431" s="30">
        <v>46213.47</v>
      </c>
      <c r="T2431" s="30">
        <v>46213.47</v>
      </c>
      <c r="U2431" s="30">
        <v>46213.47</v>
      </c>
      <c r="V2431" s="30">
        <v>46213.47</v>
      </c>
      <c r="W2431" s="30">
        <v>46213.47</v>
      </c>
      <c r="X2431" s="30">
        <v>46213.47</v>
      </c>
      <c r="Y2431" s="33">
        <f t="shared" si="37"/>
        <v>100</v>
      </c>
      <c r="Z2431" s="32">
        <v>0</v>
      </c>
      <c r="AA2431" s="32" t="s">
        <v>3323</v>
      </c>
      <c r="AB2431" s="26">
        <v>4</v>
      </c>
      <c r="AC2431" s="33">
        <v>0</v>
      </c>
      <c r="AD2431" s="33">
        <v>100</v>
      </c>
      <c r="AE2431" s="34" t="s">
        <v>5223</v>
      </c>
      <c r="AF2431" s="11"/>
    </row>
    <row r="2432" spans="2:32" ht="62.25" x14ac:dyDescent="0.5">
      <c r="B2432" s="11"/>
      <c r="C2432" s="28" t="s">
        <v>7770</v>
      </c>
      <c r="D2432" s="28" t="s">
        <v>7771</v>
      </c>
      <c r="E2432" s="29" t="s">
        <v>7772</v>
      </c>
      <c r="F2432" s="29" t="s">
        <v>1</v>
      </c>
      <c r="G2432" s="29" t="s">
        <v>51</v>
      </c>
      <c r="H2432" s="30" t="s">
        <v>51</v>
      </c>
      <c r="I2432" s="30" t="s">
        <v>113</v>
      </c>
      <c r="J2432" s="31" t="s">
        <v>103</v>
      </c>
      <c r="K2432" s="30" t="s">
        <v>104</v>
      </c>
      <c r="L2432" s="32" t="s">
        <v>265</v>
      </c>
      <c r="M2432" s="30" t="s">
        <v>105</v>
      </c>
      <c r="N2432" s="30" t="s">
        <v>3025</v>
      </c>
      <c r="O2432" s="30" t="s">
        <v>107</v>
      </c>
      <c r="P2432" s="32" t="s">
        <v>46</v>
      </c>
      <c r="Q2432" s="54">
        <f>VLOOKUP(C2432,[1]Hoja2!$B$1:$AH$6025,32,FALSE)</f>
        <v>2016</v>
      </c>
      <c r="R2432" s="64">
        <f>VLOOKUP(C2432,[1]Hoja2!$B$1:$AH$6025,33,FALSE)</f>
        <v>81380.98</v>
      </c>
      <c r="S2432" s="30">
        <v>76751.95</v>
      </c>
      <c r="T2432" s="30">
        <v>76751.95</v>
      </c>
      <c r="U2432" s="30">
        <v>76751.95</v>
      </c>
      <c r="V2432" s="30">
        <v>76751.95</v>
      </c>
      <c r="W2432" s="30">
        <v>76751.95</v>
      </c>
      <c r="X2432" s="30">
        <v>76751.95</v>
      </c>
      <c r="Y2432" s="33">
        <f t="shared" si="37"/>
        <v>100</v>
      </c>
      <c r="Z2432" s="32">
        <v>0</v>
      </c>
      <c r="AA2432" s="32" t="s">
        <v>3323</v>
      </c>
      <c r="AB2432" s="26">
        <v>4</v>
      </c>
      <c r="AC2432" s="33">
        <v>0</v>
      </c>
      <c r="AD2432" s="33">
        <v>100</v>
      </c>
      <c r="AE2432" s="34" t="s">
        <v>5213</v>
      </c>
      <c r="AF2432" s="11"/>
    </row>
    <row r="2433" spans="2:32" ht="62.25" x14ac:dyDescent="0.5">
      <c r="B2433" s="11"/>
      <c r="C2433" s="28" t="s">
        <v>7773</v>
      </c>
      <c r="D2433" s="28" t="s">
        <v>7774</v>
      </c>
      <c r="E2433" s="29" t="s">
        <v>7775</v>
      </c>
      <c r="F2433" s="29" t="s">
        <v>1</v>
      </c>
      <c r="G2433" s="29" t="s">
        <v>51</v>
      </c>
      <c r="H2433" s="30" t="s">
        <v>51</v>
      </c>
      <c r="I2433" s="30" t="s">
        <v>113</v>
      </c>
      <c r="J2433" s="31" t="s">
        <v>103</v>
      </c>
      <c r="K2433" s="30" t="s">
        <v>104</v>
      </c>
      <c r="L2433" s="32" t="s">
        <v>265</v>
      </c>
      <c r="M2433" s="30" t="s">
        <v>105</v>
      </c>
      <c r="N2433" s="30" t="s">
        <v>3025</v>
      </c>
      <c r="O2433" s="30" t="s">
        <v>107</v>
      </c>
      <c r="P2433" s="32" t="s">
        <v>46</v>
      </c>
      <c r="Q2433" s="54">
        <f>VLOOKUP(C2433,[1]Hoja2!$B$1:$AH$6025,32,FALSE)</f>
        <v>2016</v>
      </c>
      <c r="R2433" s="64">
        <f>VLOOKUP(C2433,[1]Hoja2!$B$1:$AH$6025,33,FALSE)</f>
        <v>86216.28</v>
      </c>
      <c r="S2433" s="30">
        <v>86216.28</v>
      </c>
      <c r="T2433" s="30">
        <v>86216.28</v>
      </c>
      <c r="U2433" s="30">
        <v>86216.28</v>
      </c>
      <c r="V2433" s="30">
        <v>55517.38</v>
      </c>
      <c r="W2433" s="30">
        <v>55517.38</v>
      </c>
      <c r="X2433" s="30">
        <v>55517.38</v>
      </c>
      <c r="Y2433" s="33">
        <f t="shared" si="37"/>
        <v>64.393151734220027</v>
      </c>
      <c r="Z2433" s="32">
        <v>0</v>
      </c>
      <c r="AA2433" s="32" t="s">
        <v>3323</v>
      </c>
      <c r="AB2433" s="26">
        <v>4</v>
      </c>
      <c r="AC2433" s="33">
        <v>0</v>
      </c>
      <c r="AD2433" s="33">
        <v>64.39</v>
      </c>
      <c r="AE2433" s="34" t="s">
        <v>5213</v>
      </c>
      <c r="AF2433" s="11"/>
    </row>
    <row r="2434" spans="2:32" ht="62.25" x14ac:dyDescent="0.5">
      <c r="B2434" s="11"/>
      <c r="C2434" s="28" t="s">
        <v>7776</v>
      </c>
      <c r="D2434" s="28" t="s">
        <v>7777</v>
      </c>
      <c r="E2434" s="29" t="s">
        <v>7778</v>
      </c>
      <c r="F2434" s="29" t="s">
        <v>1</v>
      </c>
      <c r="G2434" s="29" t="s">
        <v>51</v>
      </c>
      <c r="H2434" s="30" t="s">
        <v>51</v>
      </c>
      <c r="I2434" s="30" t="s">
        <v>113</v>
      </c>
      <c r="J2434" s="31" t="s">
        <v>103</v>
      </c>
      <c r="K2434" s="30" t="s">
        <v>104</v>
      </c>
      <c r="L2434" s="32" t="s">
        <v>265</v>
      </c>
      <c r="M2434" s="30" t="s">
        <v>105</v>
      </c>
      <c r="N2434" s="30" t="s">
        <v>3025</v>
      </c>
      <c r="O2434" s="30" t="s">
        <v>107</v>
      </c>
      <c r="P2434" s="32" t="s">
        <v>46</v>
      </c>
      <c r="Q2434" s="54">
        <f>VLOOKUP(C2434,[1]Hoja2!$B$1:$AH$6025,32,FALSE)</f>
        <v>2016</v>
      </c>
      <c r="R2434" s="64">
        <f>VLOOKUP(C2434,[1]Hoja2!$B$1:$AH$6025,33,FALSE)</f>
        <v>97750.91</v>
      </c>
      <c r="S2434" s="30">
        <v>91486.01</v>
      </c>
      <c r="T2434" s="30">
        <v>91486.01</v>
      </c>
      <c r="U2434" s="30">
        <v>91486.01</v>
      </c>
      <c r="V2434" s="30">
        <v>91486.01</v>
      </c>
      <c r="W2434" s="30">
        <v>91486.01</v>
      </c>
      <c r="X2434" s="30">
        <v>91486.01</v>
      </c>
      <c r="Y2434" s="33">
        <f t="shared" si="37"/>
        <v>100</v>
      </c>
      <c r="Z2434" s="32">
        <v>0</v>
      </c>
      <c r="AA2434" s="32" t="s">
        <v>3323</v>
      </c>
      <c r="AB2434" s="26">
        <v>4</v>
      </c>
      <c r="AC2434" s="33">
        <v>0</v>
      </c>
      <c r="AD2434" s="33">
        <v>100</v>
      </c>
      <c r="AE2434" s="34" t="s">
        <v>5213</v>
      </c>
      <c r="AF2434" s="11"/>
    </row>
    <row r="2435" spans="2:32" ht="62.25" x14ac:dyDescent="0.5">
      <c r="B2435" s="11"/>
      <c r="C2435" s="28" t="s">
        <v>7779</v>
      </c>
      <c r="D2435" s="28" t="s">
        <v>7780</v>
      </c>
      <c r="E2435" s="29" t="s">
        <v>7781</v>
      </c>
      <c r="F2435" s="29" t="s">
        <v>1</v>
      </c>
      <c r="G2435" s="29" t="s">
        <v>51</v>
      </c>
      <c r="H2435" s="30" t="s">
        <v>51</v>
      </c>
      <c r="I2435" s="30" t="s">
        <v>113</v>
      </c>
      <c r="J2435" s="31" t="s">
        <v>103</v>
      </c>
      <c r="K2435" s="30" t="s">
        <v>104</v>
      </c>
      <c r="L2435" s="32" t="s">
        <v>265</v>
      </c>
      <c r="M2435" s="30" t="s">
        <v>105</v>
      </c>
      <c r="N2435" s="30" t="s">
        <v>3025</v>
      </c>
      <c r="O2435" s="30" t="s">
        <v>107</v>
      </c>
      <c r="P2435" s="32" t="s">
        <v>46</v>
      </c>
      <c r="Q2435" s="54">
        <f>VLOOKUP(C2435,[1]Hoja2!$B$1:$AH$6025,32,FALSE)</f>
        <v>2016</v>
      </c>
      <c r="R2435" s="64">
        <f>VLOOKUP(C2435,[1]Hoja2!$B$1:$AH$6025,33,FALSE)</f>
        <v>89904.78</v>
      </c>
      <c r="S2435" s="30">
        <v>90561.15</v>
      </c>
      <c r="T2435" s="30">
        <v>90561.15</v>
      </c>
      <c r="U2435" s="30">
        <v>90561.15</v>
      </c>
      <c r="V2435" s="30">
        <v>90561.15</v>
      </c>
      <c r="W2435" s="30">
        <v>90561.15</v>
      </c>
      <c r="X2435" s="30">
        <v>90561.15</v>
      </c>
      <c r="Y2435" s="33">
        <f t="shared" si="37"/>
        <v>100</v>
      </c>
      <c r="Z2435" s="32">
        <v>0</v>
      </c>
      <c r="AA2435" s="32" t="s">
        <v>3323</v>
      </c>
      <c r="AB2435" s="26">
        <v>4</v>
      </c>
      <c r="AC2435" s="33">
        <v>0</v>
      </c>
      <c r="AD2435" s="33">
        <v>100</v>
      </c>
      <c r="AE2435" s="34" t="s">
        <v>5213</v>
      </c>
      <c r="AF2435" s="11"/>
    </row>
    <row r="2436" spans="2:32" ht="62.25" x14ac:dyDescent="0.5">
      <c r="B2436" s="11"/>
      <c r="C2436" s="28" t="s">
        <v>7782</v>
      </c>
      <c r="D2436" s="28" t="s">
        <v>7783</v>
      </c>
      <c r="E2436" s="29" t="s">
        <v>7784</v>
      </c>
      <c r="F2436" s="29" t="s">
        <v>1</v>
      </c>
      <c r="G2436" s="29" t="s">
        <v>51</v>
      </c>
      <c r="H2436" s="30" t="s">
        <v>51</v>
      </c>
      <c r="I2436" s="30" t="s">
        <v>113</v>
      </c>
      <c r="J2436" s="31" t="s">
        <v>103</v>
      </c>
      <c r="K2436" s="30" t="s">
        <v>104</v>
      </c>
      <c r="L2436" s="32" t="s">
        <v>265</v>
      </c>
      <c r="M2436" s="30" t="s">
        <v>105</v>
      </c>
      <c r="N2436" s="30" t="s">
        <v>3025</v>
      </c>
      <c r="O2436" s="30" t="s">
        <v>107</v>
      </c>
      <c r="P2436" s="32" t="s">
        <v>46</v>
      </c>
      <c r="Q2436" s="54">
        <f>VLOOKUP(C2436,[1]Hoja2!$B$1:$AH$6025,32,FALSE)</f>
        <v>2016</v>
      </c>
      <c r="R2436" s="64">
        <f>VLOOKUP(C2436,[1]Hoja2!$B$1:$AH$6025,33,FALSE)</f>
        <v>81380.98</v>
      </c>
      <c r="S2436" s="30">
        <v>76268.2</v>
      </c>
      <c r="T2436" s="30">
        <v>76268.2</v>
      </c>
      <c r="U2436" s="30">
        <v>76268.2</v>
      </c>
      <c r="V2436" s="30">
        <v>76268.2</v>
      </c>
      <c r="W2436" s="30">
        <v>76268.2</v>
      </c>
      <c r="X2436" s="30">
        <v>76268.2</v>
      </c>
      <c r="Y2436" s="33">
        <f t="shared" si="37"/>
        <v>100</v>
      </c>
      <c r="Z2436" s="32">
        <v>0</v>
      </c>
      <c r="AA2436" s="32" t="s">
        <v>3323</v>
      </c>
      <c r="AB2436" s="26">
        <v>7</v>
      </c>
      <c r="AC2436" s="33">
        <v>0</v>
      </c>
      <c r="AD2436" s="33">
        <v>100</v>
      </c>
      <c r="AE2436" s="34" t="s">
        <v>5213</v>
      </c>
      <c r="AF2436" s="11"/>
    </row>
    <row r="2437" spans="2:32" ht="62.25" x14ac:dyDescent="0.5">
      <c r="B2437" s="11"/>
      <c r="C2437" s="28" t="s">
        <v>7785</v>
      </c>
      <c r="D2437" s="28" t="s">
        <v>7786</v>
      </c>
      <c r="E2437" s="29" t="s">
        <v>7787</v>
      </c>
      <c r="F2437" s="29" t="s">
        <v>1</v>
      </c>
      <c r="G2437" s="29" t="s">
        <v>51</v>
      </c>
      <c r="H2437" s="30" t="s">
        <v>51</v>
      </c>
      <c r="I2437" s="30" t="s">
        <v>113</v>
      </c>
      <c r="J2437" s="31" t="s">
        <v>103</v>
      </c>
      <c r="K2437" s="30" t="s">
        <v>104</v>
      </c>
      <c r="L2437" s="32" t="s">
        <v>265</v>
      </c>
      <c r="M2437" s="30" t="s">
        <v>105</v>
      </c>
      <c r="N2437" s="30" t="s">
        <v>3025</v>
      </c>
      <c r="O2437" s="30" t="s">
        <v>107</v>
      </c>
      <c r="P2437" s="32" t="s">
        <v>46</v>
      </c>
      <c r="Q2437" s="54">
        <f>VLOOKUP(C2437,[1]Hoja2!$B$1:$AH$6025,32,FALSE)</f>
        <v>2016</v>
      </c>
      <c r="R2437" s="64">
        <f>VLOOKUP(C2437,[1]Hoja2!$B$1:$AH$6025,33,FALSE)</f>
        <v>81380.98</v>
      </c>
      <c r="S2437" s="30">
        <v>76452.02</v>
      </c>
      <c r="T2437" s="30">
        <v>76452.02</v>
      </c>
      <c r="U2437" s="30">
        <v>76452.02</v>
      </c>
      <c r="V2437" s="30">
        <v>76452.02</v>
      </c>
      <c r="W2437" s="30">
        <v>76452.02</v>
      </c>
      <c r="X2437" s="30">
        <v>76452.02</v>
      </c>
      <c r="Y2437" s="33">
        <f t="shared" si="37"/>
        <v>100</v>
      </c>
      <c r="Z2437" s="32">
        <v>0</v>
      </c>
      <c r="AA2437" s="32" t="s">
        <v>3323</v>
      </c>
      <c r="AB2437" s="26">
        <v>7</v>
      </c>
      <c r="AC2437" s="33">
        <v>0</v>
      </c>
      <c r="AD2437" s="33">
        <v>100</v>
      </c>
      <c r="AE2437" s="34" t="s">
        <v>5213</v>
      </c>
      <c r="AF2437" s="11"/>
    </row>
    <row r="2438" spans="2:32" ht="62.25" x14ac:dyDescent="0.5">
      <c r="B2438" s="11"/>
      <c r="C2438" s="28" t="s">
        <v>7788</v>
      </c>
      <c r="D2438" s="28" t="s">
        <v>7789</v>
      </c>
      <c r="E2438" s="29" t="s">
        <v>7790</v>
      </c>
      <c r="F2438" s="29" t="s">
        <v>1</v>
      </c>
      <c r="G2438" s="29" t="s">
        <v>51</v>
      </c>
      <c r="H2438" s="30" t="s">
        <v>51</v>
      </c>
      <c r="I2438" s="30" t="s">
        <v>113</v>
      </c>
      <c r="J2438" s="31" t="s">
        <v>103</v>
      </c>
      <c r="K2438" s="30" t="s">
        <v>104</v>
      </c>
      <c r="L2438" s="32" t="s">
        <v>265</v>
      </c>
      <c r="M2438" s="30" t="s">
        <v>105</v>
      </c>
      <c r="N2438" s="30" t="s">
        <v>3025</v>
      </c>
      <c r="O2438" s="30" t="s">
        <v>107</v>
      </c>
      <c r="P2438" s="32" t="s">
        <v>46</v>
      </c>
      <c r="Q2438" s="54">
        <f>VLOOKUP(C2438,[1]Hoja2!$B$1:$AH$6025,32,FALSE)</f>
        <v>2016</v>
      </c>
      <c r="R2438" s="64">
        <f>VLOOKUP(C2438,[1]Hoja2!$B$1:$AH$6025,33,FALSE)</f>
        <v>81380.98</v>
      </c>
      <c r="S2438" s="30">
        <v>77584.22</v>
      </c>
      <c r="T2438" s="30">
        <v>77584.22</v>
      </c>
      <c r="U2438" s="30">
        <v>77584.22</v>
      </c>
      <c r="V2438" s="30">
        <v>77584.22</v>
      </c>
      <c r="W2438" s="30">
        <v>77584.22</v>
      </c>
      <c r="X2438" s="30">
        <v>77584.22</v>
      </c>
      <c r="Y2438" s="33">
        <f t="shared" si="37"/>
        <v>100</v>
      </c>
      <c r="Z2438" s="32">
        <v>0</v>
      </c>
      <c r="AA2438" s="32" t="s">
        <v>3323</v>
      </c>
      <c r="AB2438" s="26">
        <v>7</v>
      </c>
      <c r="AC2438" s="33">
        <v>0</v>
      </c>
      <c r="AD2438" s="33">
        <v>100</v>
      </c>
      <c r="AE2438" s="34" t="s">
        <v>5213</v>
      </c>
      <c r="AF2438" s="11"/>
    </row>
    <row r="2439" spans="2:32" ht="62.25" x14ac:dyDescent="0.5">
      <c r="B2439" s="11"/>
      <c r="C2439" s="28" t="s">
        <v>7791</v>
      </c>
      <c r="D2439" s="28" t="s">
        <v>7792</v>
      </c>
      <c r="E2439" s="29" t="s">
        <v>7793</v>
      </c>
      <c r="F2439" s="29" t="s">
        <v>1</v>
      </c>
      <c r="G2439" s="29" t="s">
        <v>51</v>
      </c>
      <c r="H2439" s="30" t="s">
        <v>51</v>
      </c>
      <c r="I2439" s="30" t="s">
        <v>113</v>
      </c>
      <c r="J2439" s="31" t="s">
        <v>103</v>
      </c>
      <c r="K2439" s="30" t="s">
        <v>104</v>
      </c>
      <c r="L2439" s="32" t="s">
        <v>265</v>
      </c>
      <c r="M2439" s="30" t="s">
        <v>105</v>
      </c>
      <c r="N2439" s="30" t="s">
        <v>3025</v>
      </c>
      <c r="O2439" s="30" t="s">
        <v>107</v>
      </c>
      <c r="P2439" s="32" t="s">
        <v>46</v>
      </c>
      <c r="Q2439" s="54">
        <f>VLOOKUP(C2439,[1]Hoja2!$B$1:$AH$6025,32,FALSE)</f>
        <v>2016</v>
      </c>
      <c r="R2439" s="64">
        <f>VLOOKUP(C2439,[1]Hoja2!$B$1:$AH$6025,33,FALSE)</f>
        <v>81380.98</v>
      </c>
      <c r="S2439" s="30">
        <v>78033.37</v>
      </c>
      <c r="T2439" s="30">
        <v>78033.37</v>
      </c>
      <c r="U2439" s="30">
        <v>78033.37</v>
      </c>
      <c r="V2439" s="30">
        <v>78033.37</v>
      </c>
      <c r="W2439" s="30">
        <v>78033.37</v>
      </c>
      <c r="X2439" s="30">
        <v>78033.37</v>
      </c>
      <c r="Y2439" s="33">
        <f t="shared" si="37"/>
        <v>100</v>
      </c>
      <c r="Z2439" s="32">
        <v>0</v>
      </c>
      <c r="AA2439" s="32" t="s">
        <v>3323</v>
      </c>
      <c r="AB2439" s="26">
        <v>5</v>
      </c>
      <c r="AC2439" s="33">
        <v>0</v>
      </c>
      <c r="AD2439" s="33">
        <v>100</v>
      </c>
      <c r="AE2439" s="34" t="s">
        <v>5213</v>
      </c>
      <c r="AF2439" s="11"/>
    </row>
    <row r="2440" spans="2:32" ht="62.25" x14ac:dyDescent="0.5">
      <c r="B2440" s="11"/>
      <c r="C2440" s="28" t="s">
        <v>7794</v>
      </c>
      <c r="D2440" s="28" t="s">
        <v>7795</v>
      </c>
      <c r="E2440" s="29" t="s">
        <v>7796</v>
      </c>
      <c r="F2440" s="29" t="s">
        <v>1</v>
      </c>
      <c r="G2440" s="29" t="s">
        <v>51</v>
      </c>
      <c r="H2440" s="30" t="s">
        <v>51</v>
      </c>
      <c r="I2440" s="30" t="s">
        <v>113</v>
      </c>
      <c r="J2440" s="31" t="s">
        <v>103</v>
      </c>
      <c r="K2440" s="30" t="s">
        <v>104</v>
      </c>
      <c r="L2440" s="32" t="s">
        <v>265</v>
      </c>
      <c r="M2440" s="30" t="s">
        <v>105</v>
      </c>
      <c r="N2440" s="30" t="s">
        <v>3025</v>
      </c>
      <c r="O2440" s="30" t="s">
        <v>107</v>
      </c>
      <c r="P2440" s="32" t="s">
        <v>46</v>
      </c>
      <c r="Q2440" s="54">
        <f>VLOOKUP(C2440,[1]Hoja2!$B$1:$AH$6025,32,FALSE)</f>
        <v>2016</v>
      </c>
      <c r="R2440" s="64">
        <f>VLOOKUP(C2440,[1]Hoja2!$B$1:$AH$6025,33,FALSE)</f>
        <v>89904.78</v>
      </c>
      <c r="S2440" s="30">
        <v>82629.89</v>
      </c>
      <c r="T2440" s="30">
        <v>82629.89</v>
      </c>
      <c r="U2440" s="30">
        <v>82629.89</v>
      </c>
      <c r="V2440" s="30">
        <v>82629.89</v>
      </c>
      <c r="W2440" s="30">
        <v>82629.89</v>
      </c>
      <c r="X2440" s="30">
        <v>82629.89</v>
      </c>
      <c r="Y2440" s="33">
        <f t="shared" si="37"/>
        <v>100</v>
      </c>
      <c r="Z2440" s="32">
        <v>0</v>
      </c>
      <c r="AA2440" s="32" t="s">
        <v>3323</v>
      </c>
      <c r="AB2440" s="26">
        <v>5</v>
      </c>
      <c r="AC2440" s="33">
        <v>0</v>
      </c>
      <c r="AD2440" s="33">
        <v>100</v>
      </c>
      <c r="AE2440" s="34" t="s">
        <v>5223</v>
      </c>
      <c r="AF2440" s="11"/>
    </row>
    <row r="2441" spans="2:32" ht="62.25" x14ac:dyDescent="0.5">
      <c r="B2441" s="11"/>
      <c r="C2441" s="28" t="s">
        <v>7797</v>
      </c>
      <c r="D2441" s="28" t="s">
        <v>7798</v>
      </c>
      <c r="E2441" s="29" t="s">
        <v>7799</v>
      </c>
      <c r="F2441" s="29" t="s">
        <v>1</v>
      </c>
      <c r="G2441" s="29" t="s">
        <v>51</v>
      </c>
      <c r="H2441" s="30" t="s">
        <v>51</v>
      </c>
      <c r="I2441" s="30" t="s">
        <v>113</v>
      </c>
      <c r="J2441" s="31" t="s">
        <v>103</v>
      </c>
      <c r="K2441" s="30" t="s">
        <v>104</v>
      </c>
      <c r="L2441" s="32" t="s">
        <v>265</v>
      </c>
      <c r="M2441" s="30" t="s">
        <v>105</v>
      </c>
      <c r="N2441" s="30" t="s">
        <v>3025</v>
      </c>
      <c r="O2441" s="30" t="s">
        <v>107</v>
      </c>
      <c r="P2441" s="32" t="s">
        <v>46</v>
      </c>
      <c r="Q2441" s="54">
        <f>VLOOKUP(C2441,[1]Hoja2!$B$1:$AH$6025,32,FALSE)</f>
        <v>2016</v>
      </c>
      <c r="R2441" s="64">
        <f>VLOOKUP(C2441,[1]Hoja2!$B$1:$AH$6025,33,FALSE)</f>
        <v>81380.98</v>
      </c>
      <c r="S2441" s="30">
        <v>83376.259999999995</v>
      </c>
      <c r="T2441" s="30">
        <v>83376.259999999995</v>
      </c>
      <c r="U2441" s="30">
        <v>83376.259999999995</v>
      </c>
      <c r="V2441" s="30">
        <v>83376.259999999995</v>
      </c>
      <c r="W2441" s="30">
        <v>83376.259999999995</v>
      </c>
      <c r="X2441" s="30">
        <v>83376.259999999995</v>
      </c>
      <c r="Y2441" s="33">
        <f t="shared" si="37"/>
        <v>100</v>
      </c>
      <c r="Z2441" s="32">
        <v>0</v>
      </c>
      <c r="AA2441" s="32" t="s">
        <v>3323</v>
      </c>
      <c r="AB2441" s="26">
        <v>5</v>
      </c>
      <c r="AC2441" s="33">
        <v>0</v>
      </c>
      <c r="AD2441" s="33">
        <v>100</v>
      </c>
      <c r="AE2441" s="34" t="s">
        <v>5213</v>
      </c>
      <c r="AF2441" s="11"/>
    </row>
    <row r="2442" spans="2:32" ht="62.25" x14ac:dyDescent="0.5">
      <c r="B2442" s="11"/>
      <c r="C2442" s="28" t="s">
        <v>7800</v>
      </c>
      <c r="D2442" s="28" t="s">
        <v>7801</v>
      </c>
      <c r="E2442" s="29" t="s">
        <v>7802</v>
      </c>
      <c r="F2442" s="29" t="s">
        <v>1</v>
      </c>
      <c r="G2442" s="29" t="s">
        <v>51</v>
      </c>
      <c r="H2442" s="30" t="s">
        <v>51</v>
      </c>
      <c r="I2442" s="30" t="s">
        <v>113</v>
      </c>
      <c r="J2442" s="31" t="s">
        <v>103</v>
      </c>
      <c r="K2442" s="30" t="s">
        <v>104</v>
      </c>
      <c r="L2442" s="32" t="s">
        <v>265</v>
      </c>
      <c r="M2442" s="30" t="s">
        <v>105</v>
      </c>
      <c r="N2442" s="30" t="s">
        <v>3025</v>
      </c>
      <c r="O2442" s="30" t="s">
        <v>107</v>
      </c>
      <c r="P2442" s="32" t="s">
        <v>46</v>
      </c>
      <c r="Q2442" s="54">
        <f>VLOOKUP(C2442,[1]Hoja2!$B$1:$AH$6025,32,FALSE)</f>
        <v>2016</v>
      </c>
      <c r="R2442" s="64">
        <f>VLOOKUP(C2442,[1]Hoja2!$B$1:$AH$6025,33,FALSE)</f>
        <v>81380.98</v>
      </c>
      <c r="S2442" s="30">
        <v>85118.04</v>
      </c>
      <c r="T2442" s="30">
        <v>85118.04</v>
      </c>
      <c r="U2442" s="30">
        <v>85118.04</v>
      </c>
      <c r="V2442" s="30">
        <v>85118.04</v>
      </c>
      <c r="W2442" s="30">
        <v>85118.04</v>
      </c>
      <c r="X2442" s="30">
        <v>85118.04</v>
      </c>
      <c r="Y2442" s="33">
        <f t="shared" si="37"/>
        <v>100</v>
      </c>
      <c r="Z2442" s="32">
        <v>0</v>
      </c>
      <c r="AA2442" s="32" t="s">
        <v>3323</v>
      </c>
      <c r="AB2442" s="26">
        <v>6</v>
      </c>
      <c r="AC2442" s="33">
        <v>0</v>
      </c>
      <c r="AD2442" s="33">
        <v>100</v>
      </c>
      <c r="AE2442" s="34" t="s">
        <v>5213</v>
      </c>
      <c r="AF2442" s="11"/>
    </row>
    <row r="2443" spans="2:32" ht="62.25" x14ac:dyDescent="0.5">
      <c r="B2443" s="11"/>
      <c r="C2443" s="28" t="s">
        <v>7803</v>
      </c>
      <c r="D2443" s="28" t="s">
        <v>7804</v>
      </c>
      <c r="E2443" s="29" t="s">
        <v>7805</v>
      </c>
      <c r="F2443" s="29" t="s">
        <v>1</v>
      </c>
      <c r="G2443" s="29" t="s">
        <v>51</v>
      </c>
      <c r="H2443" s="30" t="s">
        <v>51</v>
      </c>
      <c r="I2443" s="30" t="s">
        <v>113</v>
      </c>
      <c r="J2443" s="31" t="s">
        <v>103</v>
      </c>
      <c r="K2443" s="30" t="s">
        <v>104</v>
      </c>
      <c r="L2443" s="32" t="s">
        <v>265</v>
      </c>
      <c r="M2443" s="30" t="s">
        <v>105</v>
      </c>
      <c r="N2443" s="30" t="s">
        <v>3025</v>
      </c>
      <c r="O2443" s="30" t="s">
        <v>107</v>
      </c>
      <c r="P2443" s="32" t="s">
        <v>46</v>
      </c>
      <c r="Q2443" s="54">
        <f>VLOOKUP(C2443,[1]Hoja2!$B$1:$AH$6025,32,FALSE)</f>
        <v>2016</v>
      </c>
      <c r="R2443" s="64">
        <f>VLOOKUP(C2443,[1]Hoja2!$B$1:$AH$6025,33,FALSE)</f>
        <v>81380.98</v>
      </c>
      <c r="S2443" s="30">
        <v>78387.649999999994</v>
      </c>
      <c r="T2443" s="30">
        <v>78387.649999999994</v>
      </c>
      <c r="U2443" s="30">
        <v>78387.649999999994</v>
      </c>
      <c r="V2443" s="30">
        <v>78387.649999999994</v>
      </c>
      <c r="W2443" s="30">
        <v>78387.649999999994</v>
      </c>
      <c r="X2443" s="30">
        <v>78387.649999999994</v>
      </c>
      <c r="Y2443" s="33">
        <f t="shared" ref="Y2443:Y2506" si="38">IF(ISERROR(W2443/S2443),0,((W2443/S2443)*100))</f>
        <v>100</v>
      </c>
      <c r="Z2443" s="32">
        <v>0</v>
      </c>
      <c r="AA2443" s="32" t="s">
        <v>3323</v>
      </c>
      <c r="AB2443" s="26">
        <v>8</v>
      </c>
      <c r="AC2443" s="33">
        <v>0</v>
      </c>
      <c r="AD2443" s="33">
        <v>100</v>
      </c>
      <c r="AE2443" s="34" t="s">
        <v>5213</v>
      </c>
      <c r="AF2443" s="11"/>
    </row>
    <row r="2444" spans="2:32" ht="62.25" x14ac:dyDescent="0.5">
      <c r="B2444" s="11"/>
      <c r="C2444" s="28" t="s">
        <v>7806</v>
      </c>
      <c r="D2444" s="28" t="s">
        <v>7807</v>
      </c>
      <c r="E2444" s="29" t="s">
        <v>7808</v>
      </c>
      <c r="F2444" s="29" t="s">
        <v>1</v>
      </c>
      <c r="G2444" s="29" t="s">
        <v>51</v>
      </c>
      <c r="H2444" s="30" t="s">
        <v>51</v>
      </c>
      <c r="I2444" s="30" t="s">
        <v>113</v>
      </c>
      <c r="J2444" s="31" t="s">
        <v>103</v>
      </c>
      <c r="K2444" s="30" t="s">
        <v>104</v>
      </c>
      <c r="L2444" s="32" t="s">
        <v>265</v>
      </c>
      <c r="M2444" s="30" t="s">
        <v>105</v>
      </c>
      <c r="N2444" s="30" t="s">
        <v>3025</v>
      </c>
      <c r="O2444" s="30" t="s">
        <v>107</v>
      </c>
      <c r="P2444" s="32" t="s">
        <v>46</v>
      </c>
      <c r="Q2444" s="54">
        <f>VLOOKUP(C2444,[1]Hoja2!$B$1:$AH$6025,32,FALSE)</f>
        <v>2016</v>
      </c>
      <c r="R2444" s="64">
        <f>VLOOKUP(C2444,[1]Hoja2!$B$1:$AH$6025,33,FALSE)</f>
        <v>2589.9</v>
      </c>
      <c r="S2444" s="30">
        <v>2589.9</v>
      </c>
      <c r="T2444" s="30">
        <v>2589.9</v>
      </c>
      <c r="U2444" s="30">
        <v>2589.9</v>
      </c>
      <c r="V2444" s="30">
        <v>2589.9</v>
      </c>
      <c r="W2444" s="30">
        <v>2589.9</v>
      </c>
      <c r="X2444" s="30">
        <v>2589.9</v>
      </c>
      <c r="Y2444" s="33">
        <f t="shared" si="38"/>
        <v>100</v>
      </c>
      <c r="Z2444" s="32">
        <v>0</v>
      </c>
      <c r="AA2444" s="32" t="s">
        <v>3323</v>
      </c>
      <c r="AB2444" s="26">
        <v>4</v>
      </c>
      <c r="AC2444" s="33">
        <v>0</v>
      </c>
      <c r="AD2444" s="33">
        <v>100</v>
      </c>
      <c r="AE2444" s="34" t="s">
        <v>5213</v>
      </c>
      <c r="AF2444" s="11"/>
    </row>
    <row r="2445" spans="2:32" ht="62.25" x14ac:dyDescent="0.5">
      <c r="B2445" s="11"/>
      <c r="C2445" s="28" t="s">
        <v>7809</v>
      </c>
      <c r="D2445" s="28" t="s">
        <v>7810</v>
      </c>
      <c r="E2445" s="29" t="s">
        <v>7811</v>
      </c>
      <c r="F2445" s="29" t="s">
        <v>1</v>
      </c>
      <c r="G2445" s="29" t="s">
        <v>51</v>
      </c>
      <c r="H2445" s="30" t="s">
        <v>51</v>
      </c>
      <c r="I2445" s="30" t="s">
        <v>113</v>
      </c>
      <c r="J2445" s="31" t="s">
        <v>103</v>
      </c>
      <c r="K2445" s="30" t="s">
        <v>104</v>
      </c>
      <c r="L2445" s="32" t="s">
        <v>265</v>
      </c>
      <c r="M2445" s="30" t="s">
        <v>105</v>
      </c>
      <c r="N2445" s="30" t="s">
        <v>3025</v>
      </c>
      <c r="O2445" s="30" t="s">
        <v>107</v>
      </c>
      <c r="P2445" s="32" t="s">
        <v>46</v>
      </c>
      <c r="Q2445" s="54">
        <f>VLOOKUP(C2445,[1]Hoja2!$B$1:$AH$6025,32,FALSE)</f>
        <v>2016</v>
      </c>
      <c r="R2445" s="64">
        <f>VLOOKUP(C2445,[1]Hoja2!$B$1:$AH$6025,33,FALSE)</f>
        <v>5940.89</v>
      </c>
      <c r="S2445" s="30">
        <v>5811.32</v>
      </c>
      <c r="T2445" s="30">
        <v>5811.32</v>
      </c>
      <c r="U2445" s="30">
        <v>5811.32</v>
      </c>
      <c r="V2445" s="30">
        <v>5811.32</v>
      </c>
      <c r="W2445" s="30">
        <v>5811.32</v>
      </c>
      <c r="X2445" s="30">
        <v>5811.32</v>
      </c>
      <c r="Y2445" s="33">
        <f t="shared" si="38"/>
        <v>100</v>
      </c>
      <c r="Z2445" s="32">
        <v>0</v>
      </c>
      <c r="AA2445" s="32" t="s">
        <v>3323</v>
      </c>
      <c r="AB2445" s="26">
        <v>3</v>
      </c>
      <c r="AC2445" s="33">
        <v>0</v>
      </c>
      <c r="AD2445" s="33">
        <v>100</v>
      </c>
      <c r="AE2445" s="34" t="s">
        <v>5213</v>
      </c>
      <c r="AF2445" s="11"/>
    </row>
    <row r="2446" spans="2:32" ht="62.25" x14ac:dyDescent="0.5">
      <c r="B2446" s="11"/>
      <c r="C2446" s="28" t="s">
        <v>7812</v>
      </c>
      <c r="D2446" s="28" t="s">
        <v>7813</v>
      </c>
      <c r="E2446" s="29" t="s">
        <v>7814</v>
      </c>
      <c r="F2446" s="29" t="s">
        <v>1</v>
      </c>
      <c r="G2446" s="29" t="s">
        <v>51</v>
      </c>
      <c r="H2446" s="30" t="s">
        <v>51</v>
      </c>
      <c r="I2446" s="30" t="s">
        <v>113</v>
      </c>
      <c r="J2446" s="31" t="s">
        <v>103</v>
      </c>
      <c r="K2446" s="30" t="s">
        <v>104</v>
      </c>
      <c r="L2446" s="32" t="s">
        <v>265</v>
      </c>
      <c r="M2446" s="30" t="s">
        <v>105</v>
      </c>
      <c r="N2446" s="30" t="s">
        <v>3025</v>
      </c>
      <c r="O2446" s="30" t="s">
        <v>107</v>
      </c>
      <c r="P2446" s="32" t="s">
        <v>46</v>
      </c>
      <c r="Q2446" s="54">
        <f>VLOOKUP(C2446,[1]Hoja2!$B$1:$AH$6025,32,FALSE)</f>
        <v>2016</v>
      </c>
      <c r="R2446" s="64">
        <f>VLOOKUP(C2446,[1]Hoja2!$B$1:$AH$6025,33,FALSE)</f>
        <v>35205.14</v>
      </c>
      <c r="S2446" s="30">
        <v>35729.4</v>
      </c>
      <c r="T2446" s="30">
        <v>35729.4</v>
      </c>
      <c r="U2446" s="30">
        <v>35729.4</v>
      </c>
      <c r="V2446" s="30">
        <v>35729.4</v>
      </c>
      <c r="W2446" s="30">
        <v>35729.4</v>
      </c>
      <c r="X2446" s="30">
        <v>35729.4</v>
      </c>
      <c r="Y2446" s="33">
        <f t="shared" si="38"/>
        <v>100</v>
      </c>
      <c r="Z2446" s="32">
        <v>0</v>
      </c>
      <c r="AA2446" s="32" t="s">
        <v>3323</v>
      </c>
      <c r="AB2446" s="26">
        <v>6</v>
      </c>
      <c r="AC2446" s="33">
        <v>0</v>
      </c>
      <c r="AD2446" s="33">
        <v>100</v>
      </c>
      <c r="AE2446" s="34" t="s">
        <v>5213</v>
      </c>
      <c r="AF2446" s="11"/>
    </row>
    <row r="2447" spans="2:32" ht="62.25" x14ac:dyDescent="0.5">
      <c r="B2447" s="11"/>
      <c r="C2447" s="28" t="s">
        <v>7815</v>
      </c>
      <c r="D2447" s="28" t="s">
        <v>7816</v>
      </c>
      <c r="E2447" s="29" t="s">
        <v>7817</v>
      </c>
      <c r="F2447" s="29" t="s">
        <v>1</v>
      </c>
      <c r="G2447" s="29" t="s">
        <v>51</v>
      </c>
      <c r="H2447" s="30" t="s">
        <v>51</v>
      </c>
      <c r="I2447" s="30" t="s">
        <v>113</v>
      </c>
      <c r="J2447" s="31" t="s">
        <v>103</v>
      </c>
      <c r="K2447" s="30" t="s">
        <v>104</v>
      </c>
      <c r="L2447" s="32" t="s">
        <v>265</v>
      </c>
      <c r="M2447" s="30" t="s">
        <v>105</v>
      </c>
      <c r="N2447" s="30" t="s">
        <v>3025</v>
      </c>
      <c r="O2447" s="30" t="s">
        <v>107</v>
      </c>
      <c r="P2447" s="32" t="s">
        <v>46</v>
      </c>
      <c r="Q2447" s="54">
        <f>VLOOKUP(C2447,[1]Hoja2!$B$1:$AH$6025,32,FALSE)</f>
        <v>2016</v>
      </c>
      <c r="R2447" s="64">
        <f>VLOOKUP(C2447,[1]Hoja2!$B$1:$AH$6025,33,FALSE)</f>
        <v>81380.98</v>
      </c>
      <c r="S2447" s="30">
        <v>94873</v>
      </c>
      <c r="T2447" s="30">
        <v>94873</v>
      </c>
      <c r="U2447" s="30">
        <v>94873</v>
      </c>
      <c r="V2447" s="30">
        <v>94873</v>
      </c>
      <c r="W2447" s="30">
        <v>94873</v>
      </c>
      <c r="X2447" s="30">
        <v>94873</v>
      </c>
      <c r="Y2447" s="33">
        <f t="shared" si="38"/>
        <v>100</v>
      </c>
      <c r="Z2447" s="32">
        <v>0</v>
      </c>
      <c r="AA2447" s="32" t="s">
        <v>3323</v>
      </c>
      <c r="AB2447" s="26">
        <v>5</v>
      </c>
      <c r="AC2447" s="33">
        <v>0</v>
      </c>
      <c r="AD2447" s="33">
        <v>100</v>
      </c>
      <c r="AE2447" s="34" t="s">
        <v>5213</v>
      </c>
      <c r="AF2447" s="11"/>
    </row>
    <row r="2448" spans="2:32" ht="62.25" x14ac:dyDescent="0.5">
      <c r="B2448" s="11"/>
      <c r="C2448" s="28" t="s">
        <v>7818</v>
      </c>
      <c r="D2448" s="28" t="s">
        <v>7819</v>
      </c>
      <c r="E2448" s="29" t="s">
        <v>7820</v>
      </c>
      <c r="F2448" s="29" t="s">
        <v>1</v>
      </c>
      <c r="G2448" s="29" t="s">
        <v>51</v>
      </c>
      <c r="H2448" s="30" t="s">
        <v>51</v>
      </c>
      <c r="I2448" s="30" t="s">
        <v>113</v>
      </c>
      <c r="J2448" s="31" t="s">
        <v>103</v>
      </c>
      <c r="K2448" s="30" t="s">
        <v>104</v>
      </c>
      <c r="L2448" s="32" t="s">
        <v>265</v>
      </c>
      <c r="M2448" s="30" t="s">
        <v>105</v>
      </c>
      <c r="N2448" s="30" t="s">
        <v>3025</v>
      </c>
      <c r="O2448" s="30" t="s">
        <v>107</v>
      </c>
      <c r="P2448" s="32" t="s">
        <v>46</v>
      </c>
      <c r="Q2448" s="54">
        <f>VLOOKUP(C2448,[1]Hoja2!$B$1:$AH$6025,32,FALSE)</f>
        <v>2016</v>
      </c>
      <c r="R2448" s="64">
        <f>VLOOKUP(C2448,[1]Hoja2!$B$1:$AH$6025,33,FALSE)</f>
        <v>92299.1</v>
      </c>
      <c r="S2448" s="30">
        <v>81290.600000000006</v>
      </c>
      <c r="T2448" s="30">
        <v>81290.600000000006</v>
      </c>
      <c r="U2448" s="30">
        <v>81290.600000000006</v>
      </c>
      <c r="V2448" s="30">
        <v>81290.600000000006</v>
      </c>
      <c r="W2448" s="30">
        <v>81290.600000000006</v>
      </c>
      <c r="X2448" s="30">
        <v>81290.600000000006</v>
      </c>
      <c r="Y2448" s="33">
        <f t="shared" si="38"/>
        <v>100</v>
      </c>
      <c r="Z2448" s="32">
        <v>0</v>
      </c>
      <c r="AA2448" s="32" t="s">
        <v>3323</v>
      </c>
      <c r="AB2448" s="26">
        <v>2</v>
      </c>
      <c r="AC2448" s="33">
        <v>0</v>
      </c>
      <c r="AD2448" s="33">
        <v>100</v>
      </c>
      <c r="AE2448" s="34" t="s">
        <v>5213</v>
      </c>
      <c r="AF2448" s="11"/>
    </row>
    <row r="2449" spans="2:32" ht="62.25" x14ac:dyDescent="0.5">
      <c r="B2449" s="11"/>
      <c r="C2449" s="28" t="s">
        <v>7821</v>
      </c>
      <c r="D2449" s="28" t="s">
        <v>7822</v>
      </c>
      <c r="E2449" s="29" t="s">
        <v>7823</v>
      </c>
      <c r="F2449" s="29" t="s">
        <v>1</v>
      </c>
      <c r="G2449" s="29" t="s">
        <v>51</v>
      </c>
      <c r="H2449" s="30" t="s">
        <v>51</v>
      </c>
      <c r="I2449" s="30" t="s">
        <v>113</v>
      </c>
      <c r="J2449" s="31" t="s">
        <v>103</v>
      </c>
      <c r="K2449" s="30" t="s">
        <v>104</v>
      </c>
      <c r="L2449" s="32" t="s">
        <v>265</v>
      </c>
      <c r="M2449" s="30" t="s">
        <v>105</v>
      </c>
      <c r="N2449" s="30" t="s">
        <v>3025</v>
      </c>
      <c r="O2449" s="30" t="s">
        <v>107</v>
      </c>
      <c r="P2449" s="32" t="s">
        <v>46</v>
      </c>
      <c r="Q2449" s="54">
        <f>VLOOKUP(C2449,[1]Hoja2!$B$1:$AH$6025,32,FALSE)</f>
        <v>2016</v>
      </c>
      <c r="R2449" s="64">
        <f>VLOOKUP(C2449,[1]Hoja2!$B$1:$AH$6025,33,FALSE)</f>
        <v>80309.490000000005</v>
      </c>
      <c r="S2449" s="30">
        <v>80309.490000000005</v>
      </c>
      <c r="T2449" s="30">
        <v>80309.490000000005</v>
      </c>
      <c r="U2449" s="30">
        <v>80309.490000000005</v>
      </c>
      <c r="V2449" s="30">
        <v>78566.14</v>
      </c>
      <c r="W2449" s="30">
        <v>78566.14</v>
      </c>
      <c r="X2449" s="30">
        <v>78566.14</v>
      </c>
      <c r="Y2449" s="33">
        <f t="shared" si="38"/>
        <v>97.829210470643005</v>
      </c>
      <c r="Z2449" s="32">
        <v>0</v>
      </c>
      <c r="AA2449" s="32" t="s">
        <v>3323</v>
      </c>
      <c r="AB2449" s="26">
        <v>6</v>
      </c>
      <c r="AC2449" s="33">
        <v>0</v>
      </c>
      <c r="AD2449" s="33">
        <v>100</v>
      </c>
      <c r="AE2449" s="34" t="s">
        <v>5213</v>
      </c>
      <c r="AF2449" s="11"/>
    </row>
    <row r="2450" spans="2:32" ht="62.25" x14ac:dyDescent="0.5">
      <c r="B2450" s="11"/>
      <c r="C2450" s="28" t="s">
        <v>7824</v>
      </c>
      <c r="D2450" s="28" t="s">
        <v>7825</v>
      </c>
      <c r="E2450" s="29" t="s">
        <v>7826</v>
      </c>
      <c r="F2450" s="29" t="s">
        <v>1</v>
      </c>
      <c r="G2450" s="29" t="s">
        <v>51</v>
      </c>
      <c r="H2450" s="30" t="s">
        <v>51</v>
      </c>
      <c r="I2450" s="30" t="s">
        <v>113</v>
      </c>
      <c r="J2450" s="31" t="s">
        <v>103</v>
      </c>
      <c r="K2450" s="30" t="s">
        <v>104</v>
      </c>
      <c r="L2450" s="32" t="s">
        <v>265</v>
      </c>
      <c r="M2450" s="30" t="s">
        <v>105</v>
      </c>
      <c r="N2450" s="30" t="s">
        <v>3025</v>
      </c>
      <c r="O2450" s="30" t="s">
        <v>107</v>
      </c>
      <c r="P2450" s="32" t="s">
        <v>46</v>
      </c>
      <c r="Q2450" s="54">
        <f>VLOOKUP(C2450,[1]Hoja2!$B$1:$AH$6025,32,FALSE)</f>
        <v>2016</v>
      </c>
      <c r="R2450" s="64">
        <f>VLOOKUP(C2450,[1]Hoja2!$B$1:$AH$6025,33,FALSE)</f>
        <v>56260.43</v>
      </c>
      <c r="S2450" s="30">
        <v>48344.55</v>
      </c>
      <c r="T2450" s="30">
        <v>48344.55</v>
      </c>
      <c r="U2450" s="30">
        <v>48344.55</v>
      </c>
      <c r="V2450" s="30">
        <v>48344.55</v>
      </c>
      <c r="W2450" s="30">
        <v>48344.55</v>
      </c>
      <c r="X2450" s="30">
        <v>48344.55</v>
      </c>
      <c r="Y2450" s="33">
        <f t="shared" si="38"/>
        <v>100</v>
      </c>
      <c r="Z2450" s="32">
        <v>0</v>
      </c>
      <c r="AA2450" s="32" t="s">
        <v>3323</v>
      </c>
      <c r="AB2450" s="26">
        <v>3</v>
      </c>
      <c r="AC2450" s="33">
        <v>0</v>
      </c>
      <c r="AD2450" s="33">
        <v>100</v>
      </c>
      <c r="AE2450" s="34" t="s">
        <v>5213</v>
      </c>
      <c r="AF2450" s="11"/>
    </row>
    <row r="2451" spans="2:32" ht="62.25" x14ac:dyDescent="0.5">
      <c r="B2451" s="11"/>
      <c r="C2451" s="28" t="s">
        <v>7827</v>
      </c>
      <c r="D2451" s="28" t="s">
        <v>7828</v>
      </c>
      <c r="E2451" s="29" t="s">
        <v>7829</v>
      </c>
      <c r="F2451" s="29" t="s">
        <v>1</v>
      </c>
      <c r="G2451" s="29" t="s">
        <v>51</v>
      </c>
      <c r="H2451" s="30" t="s">
        <v>51</v>
      </c>
      <c r="I2451" s="30" t="s">
        <v>113</v>
      </c>
      <c r="J2451" s="31" t="s">
        <v>103</v>
      </c>
      <c r="K2451" s="30" t="s">
        <v>104</v>
      </c>
      <c r="L2451" s="32" t="s">
        <v>265</v>
      </c>
      <c r="M2451" s="30" t="s">
        <v>105</v>
      </c>
      <c r="N2451" s="30" t="s">
        <v>3025</v>
      </c>
      <c r="O2451" s="30" t="s">
        <v>107</v>
      </c>
      <c r="P2451" s="32" t="s">
        <v>46</v>
      </c>
      <c r="Q2451" s="54">
        <f>VLOOKUP(C2451,[1]Hoja2!$B$1:$AH$6025,32,FALSE)</f>
        <v>2016</v>
      </c>
      <c r="R2451" s="64">
        <f>VLOOKUP(C2451,[1]Hoja2!$B$1:$AH$6025,33,FALSE)</f>
        <v>92299.1</v>
      </c>
      <c r="S2451" s="30">
        <v>78295.13</v>
      </c>
      <c r="T2451" s="30">
        <v>78295.13</v>
      </c>
      <c r="U2451" s="30">
        <v>78295.13</v>
      </c>
      <c r="V2451" s="30">
        <v>78295.13</v>
      </c>
      <c r="W2451" s="30">
        <v>78295.13</v>
      </c>
      <c r="X2451" s="30">
        <v>78295.13</v>
      </c>
      <c r="Y2451" s="33">
        <f t="shared" si="38"/>
        <v>100</v>
      </c>
      <c r="Z2451" s="32">
        <v>0</v>
      </c>
      <c r="AA2451" s="32" t="s">
        <v>3323</v>
      </c>
      <c r="AB2451" s="26">
        <v>4</v>
      </c>
      <c r="AC2451" s="33">
        <v>0</v>
      </c>
      <c r="AD2451" s="33">
        <v>100</v>
      </c>
      <c r="AE2451" s="34" t="s">
        <v>5213</v>
      </c>
      <c r="AF2451" s="11"/>
    </row>
    <row r="2452" spans="2:32" ht="62.25" x14ac:dyDescent="0.5">
      <c r="B2452" s="11"/>
      <c r="C2452" s="28" t="s">
        <v>7830</v>
      </c>
      <c r="D2452" s="28" t="s">
        <v>7831</v>
      </c>
      <c r="E2452" s="29" t="s">
        <v>7832</v>
      </c>
      <c r="F2452" s="29" t="s">
        <v>1</v>
      </c>
      <c r="G2452" s="29" t="s">
        <v>51</v>
      </c>
      <c r="H2452" s="30" t="s">
        <v>51</v>
      </c>
      <c r="I2452" s="30" t="s">
        <v>113</v>
      </c>
      <c r="J2452" s="31" t="s">
        <v>103</v>
      </c>
      <c r="K2452" s="30" t="s">
        <v>104</v>
      </c>
      <c r="L2452" s="32" t="s">
        <v>265</v>
      </c>
      <c r="M2452" s="30" t="s">
        <v>105</v>
      </c>
      <c r="N2452" s="30" t="s">
        <v>3025</v>
      </c>
      <c r="O2452" s="30" t="s">
        <v>107</v>
      </c>
      <c r="P2452" s="32" t="s">
        <v>46</v>
      </c>
      <c r="Q2452" s="54">
        <f>VLOOKUP(C2452,[1]Hoja2!$B$1:$AH$6025,32,FALSE)</f>
        <v>2016</v>
      </c>
      <c r="R2452" s="64">
        <f>VLOOKUP(C2452,[1]Hoja2!$B$1:$AH$6025,33,FALSE)</f>
        <v>98862.84</v>
      </c>
      <c r="S2452" s="30">
        <v>99656.17</v>
      </c>
      <c r="T2452" s="30">
        <v>99656.17</v>
      </c>
      <c r="U2452" s="30">
        <v>99656.17</v>
      </c>
      <c r="V2452" s="30">
        <v>99656.17</v>
      </c>
      <c r="W2452" s="30">
        <v>99656.17</v>
      </c>
      <c r="X2452" s="30">
        <v>99656.17</v>
      </c>
      <c r="Y2452" s="33">
        <f t="shared" si="38"/>
        <v>100</v>
      </c>
      <c r="Z2452" s="32">
        <v>0</v>
      </c>
      <c r="AA2452" s="32" t="s">
        <v>3323</v>
      </c>
      <c r="AB2452" s="26">
        <v>2</v>
      </c>
      <c r="AC2452" s="33">
        <v>0</v>
      </c>
      <c r="AD2452" s="33">
        <v>100</v>
      </c>
      <c r="AE2452" s="34" t="s">
        <v>5223</v>
      </c>
      <c r="AF2452" s="11"/>
    </row>
    <row r="2453" spans="2:32" ht="62.25" x14ac:dyDescent="0.5">
      <c r="B2453" s="11"/>
      <c r="C2453" s="28" t="s">
        <v>7833</v>
      </c>
      <c r="D2453" s="28" t="s">
        <v>7834</v>
      </c>
      <c r="E2453" s="29" t="s">
        <v>7835</v>
      </c>
      <c r="F2453" s="29" t="s">
        <v>1</v>
      </c>
      <c r="G2453" s="29" t="s">
        <v>51</v>
      </c>
      <c r="H2453" s="30" t="s">
        <v>51</v>
      </c>
      <c r="I2453" s="30" t="s">
        <v>113</v>
      </c>
      <c r="J2453" s="31" t="s">
        <v>103</v>
      </c>
      <c r="K2453" s="30" t="s">
        <v>104</v>
      </c>
      <c r="L2453" s="32" t="s">
        <v>265</v>
      </c>
      <c r="M2453" s="30" t="s">
        <v>105</v>
      </c>
      <c r="N2453" s="30" t="s">
        <v>3025</v>
      </c>
      <c r="O2453" s="30" t="s">
        <v>107</v>
      </c>
      <c r="P2453" s="32" t="s">
        <v>46</v>
      </c>
      <c r="Q2453" s="54">
        <f>VLOOKUP(C2453,[1]Hoja2!$B$1:$AH$6025,32,FALSE)</f>
        <v>2016</v>
      </c>
      <c r="R2453" s="64">
        <f>VLOOKUP(C2453,[1]Hoja2!$B$1:$AH$6025,33,FALSE)</f>
        <v>36156.07</v>
      </c>
      <c r="S2453" s="30">
        <v>37676.74</v>
      </c>
      <c r="T2453" s="30">
        <v>37676.74</v>
      </c>
      <c r="U2453" s="30">
        <v>37676.74</v>
      </c>
      <c r="V2453" s="30">
        <v>37676.74</v>
      </c>
      <c r="W2453" s="30">
        <v>37676.74</v>
      </c>
      <c r="X2453" s="30">
        <v>37676.74</v>
      </c>
      <c r="Y2453" s="33">
        <f t="shared" si="38"/>
        <v>100</v>
      </c>
      <c r="Z2453" s="32">
        <v>0</v>
      </c>
      <c r="AA2453" s="32" t="s">
        <v>3323</v>
      </c>
      <c r="AB2453" s="26">
        <v>3</v>
      </c>
      <c r="AC2453" s="33">
        <v>0</v>
      </c>
      <c r="AD2453" s="33">
        <v>100</v>
      </c>
      <c r="AE2453" s="34" t="s">
        <v>5213</v>
      </c>
      <c r="AF2453" s="11"/>
    </row>
    <row r="2454" spans="2:32" ht="62.25" x14ac:dyDescent="0.5">
      <c r="B2454" s="11"/>
      <c r="C2454" s="28" t="s">
        <v>7836</v>
      </c>
      <c r="D2454" s="28" t="s">
        <v>7837</v>
      </c>
      <c r="E2454" s="29" t="s">
        <v>7838</v>
      </c>
      <c r="F2454" s="29" t="s">
        <v>1</v>
      </c>
      <c r="G2454" s="29" t="s">
        <v>51</v>
      </c>
      <c r="H2454" s="30" t="s">
        <v>51</v>
      </c>
      <c r="I2454" s="30" t="s">
        <v>113</v>
      </c>
      <c r="J2454" s="31" t="s">
        <v>103</v>
      </c>
      <c r="K2454" s="30" t="s">
        <v>104</v>
      </c>
      <c r="L2454" s="32" t="s">
        <v>265</v>
      </c>
      <c r="M2454" s="30" t="s">
        <v>105</v>
      </c>
      <c r="N2454" s="30" t="s">
        <v>3025</v>
      </c>
      <c r="O2454" s="30" t="s">
        <v>107</v>
      </c>
      <c r="P2454" s="32" t="s">
        <v>46</v>
      </c>
      <c r="Q2454" s="54">
        <f>VLOOKUP(C2454,[1]Hoja2!$B$1:$AH$6025,32,FALSE)</f>
        <v>2016</v>
      </c>
      <c r="R2454" s="64">
        <f>VLOOKUP(C2454,[1]Hoja2!$B$1:$AH$6025,33,FALSE)</f>
        <v>92299.1</v>
      </c>
      <c r="S2454" s="30">
        <v>85312.59</v>
      </c>
      <c r="T2454" s="30">
        <v>85312.59</v>
      </c>
      <c r="U2454" s="30">
        <v>85312.59</v>
      </c>
      <c r="V2454" s="30">
        <v>85312.59</v>
      </c>
      <c r="W2454" s="30">
        <v>85312.59</v>
      </c>
      <c r="X2454" s="30">
        <v>85312.59</v>
      </c>
      <c r="Y2454" s="33">
        <f t="shared" si="38"/>
        <v>100</v>
      </c>
      <c r="Z2454" s="32">
        <v>0</v>
      </c>
      <c r="AA2454" s="32" t="s">
        <v>3323</v>
      </c>
      <c r="AB2454" s="26">
        <v>4</v>
      </c>
      <c r="AC2454" s="33">
        <v>0</v>
      </c>
      <c r="AD2454" s="33">
        <v>100</v>
      </c>
      <c r="AE2454" s="34" t="s">
        <v>5213</v>
      </c>
      <c r="AF2454" s="11"/>
    </row>
    <row r="2455" spans="2:32" ht="62.25" x14ac:dyDescent="0.5">
      <c r="B2455" s="11"/>
      <c r="C2455" s="28" t="s">
        <v>7839</v>
      </c>
      <c r="D2455" s="28" t="s">
        <v>7840</v>
      </c>
      <c r="E2455" s="29" t="s">
        <v>7841</v>
      </c>
      <c r="F2455" s="29" t="s">
        <v>1</v>
      </c>
      <c r="G2455" s="29" t="s">
        <v>51</v>
      </c>
      <c r="H2455" s="30" t="s">
        <v>51</v>
      </c>
      <c r="I2455" s="30" t="s">
        <v>113</v>
      </c>
      <c r="J2455" s="31" t="s">
        <v>103</v>
      </c>
      <c r="K2455" s="30" t="s">
        <v>104</v>
      </c>
      <c r="L2455" s="32" t="s">
        <v>265</v>
      </c>
      <c r="M2455" s="30" t="s">
        <v>105</v>
      </c>
      <c r="N2455" s="30" t="s">
        <v>3025</v>
      </c>
      <c r="O2455" s="30" t="s">
        <v>107</v>
      </c>
      <c r="P2455" s="32" t="s">
        <v>46</v>
      </c>
      <c r="Q2455" s="54">
        <f>VLOOKUP(C2455,[1]Hoja2!$B$1:$AH$6025,32,FALSE)</f>
        <v>2016</v>
      </c>
      <c r="R2455" s="64">
        <f>VLOOKUP(C2455,[1]Hoja2!$B$1:$AH$6025,33,FALSE)</f>
        <v>48389.9</v>
      </c>
      <c r="S2455" s="30">
        <v>48389.9</v>
      </c>
      <c r="T2455" s="30">
        <v>48389.9</v>
      </c>
      <c r="U2455" s="30">
        <v>48389.9</v>
      </c>
      <c r="V2455" s="30">
        <v>42750.9</v>
      </c>
      <c r="W2455" s="30">
        <v>42750.9</v>
      </c>
      <c r="X2455" s="30">
        <v>42750.9</v>
      </c>
      <c r="Y2455" s="33">
        <f t="shared" si="38"/>
        <v>88.346741778759622</v>
      </c>
      <c r="Z2455" s="32">
        <v>0</v>
      </c>
      <c r="AA2455" s="32" t="s">
        <v>3323</v>
      </c>
      <c r="AB2455" s="26">
        <v>4</v>
      </c>
      <c r="AC2455" s="33">
        <v>0</v>
      </c>
      <c r="AD2455" s="33">
        <v>88.35</v>
      </c>
      <c r="AE2455" s="34" t="s">
        <v>5213</v>
      </c>
      <c r="AF2455" s="11"/>
    </row>
    <row r="2456" spans="2:32" ht="62.25" x14ac:dyDescent="0.5">
      <c r="B2456" s="11"/>
      <c r="C2456" s="28" t="s">
        <v>7842</v>
      </c>
      <c r="D2456" s="28" t="s">
        <v>7843</v>
      </c>
      <c r="E2456" s="29" t="s">
        <v>7844</v>
      </c>
      <c r="F2456" s="29" t="s">
        <v>1</v>
      </c>
      <c r="G2456" s="29" t="s">
        <v>51</v>
      </c>
      <c r="H2456" s="30" t="s">
        <v>51</v>
      </c>
      <c r="I2456" s="30" t="s">
        <v>113</v>
      </c>
      <c r="J2456" s="31" t="s">
        <v>103</v>
      </c>
      <c r="K2456" s="30" t="s">
        <v>104</v>
      </c>
      <c r="L2456" s="32" t="s">
        <v>265</v>
      </c>
      <c r="M2456" s="30" t="s">
        <v>105</v>
      </c>
      <c r="N2456" s="30" t="s">
        <v>3025</v>
      </c>
      <c r="O2456" s="30" t="s">
        <v>107</v>
      </c>
      <c r="P2456" s="32" t="s">
        <v>46</v>
      </c>
      <c r="Q2456" s="54">
        <f>VLOOKUP(C2456,[1]Hoja2!$B$1:$AH$6025,32,FALSE)</f>
        <v>2016</v>
      </c>
      <c r="R2456" s="64">
        <f>VLOOKUP(C2456,[1]Hoja2!$B$1:$AH$6025,33,FALSE)</f>
        <v>62343.09</v>
      </c>
      <c r="S2456" s="30">
        <v>68633.919999999998</v>
      </c>
      <c r="T2456" s="30">
        <v>68633.919999999998</v>
      </c>
      <c r="U2456" s="30">
        <v>68633.919999999998</v>
      </c>
      <c r="V2456" s="30">
        <v>68633.919999999998</v>
      </c>
      <c r="W2456" s="30">
        <v>68633.919999999998</v>
      </c>
      <c r="X2456" s="30">
        <v>68633.919999999998</v>
      </c>
      <c r="Y2456" s="33">
        <f t="shared" si="38"/>
        <v>100</v>
      </c>
      <c r="Z2456" s="32">
        <v>0</v>
      </c>
      <c r="AA2456" s="32" t="s">
        <v>3323</v>
      </c>
      <c r="AB2456" s="26">
        <v>3</v>
      </c>
      <c r="AC2456" s="33">
        <v>0</v>
      </c>
      <c r="AD2456" s="33">
        <v>100</v>
      </c>
      <c r="AE2456" s="34" t="s">
        <v>5213</v>
      </c>
      <c r="AF2456" s="11"/>
    </row>
    <row r="2457" spans="2:32" ht="62.25" x14ac:dyDescent="0.5">
      <c r="B2457" s="11"/>
      <c r="C2457" s="28" t="s">
        <v>7845</v>
      </c>
      <c r="D2457" s="28" t="s">
        <v>7846</v>
      </c>
      <c r="E2457" s="29" t="s">
        <v>7847</v>
      </c>
      <c r="F2457" s="29" t="s">
        <v>1</v>
      </c>
      <c r="G2457" s="29" t="s">
        <v>51</v>
      </c>
      <c r="H2457" s="30" t="s">
        <v>51</v>
      </c>
      <c r="I2457" s="30" t="s">
        <v>113</v>
      </c>
      <c r="J2457" s="31" t="s">
        <v>103</v>
      </c>
      <c r="K2457" s="30" t="s">
        <v>104</v>
      </c>
      <c r="L2457" s="32" t="s">
        <v>265</v>
      </c>
      <c r="M2457" s="30" t="s">
        <v>105</v>
      </c>
      <c r="N2457" s="30" t="s">
        <v>3025</v>
      </c>
      <c r="O2457" s="30" t="s">
        <v>107</v>
      </c>
      <c r="P2457" s="32" t="s">
        <v>46</v>
      </c>
      <c r="Q2457" s="54">
        <f>VLOOKUP(C2457,[1]Hoja2!$B$1:$AH$6025,32,FALSE)</f>
        <v>2016</v>
      </c>
      <c r="R2457" s="64">
        <f>VLOOKUP(C2457,[1]Hoja2!$B$1:$AH$6025,33,FALSE)</f>
        <v>112253.2</v>
      </c>
      <c r="S2457" s="30">
        <v>99033.35</v>
      </c>
      <c r="T2457" s="30">
        <v>99033.35</v>
      </c>
      <c r="U2457" s="30">
        <v>99033.35</v>
      </c>
      <c r="V2457" s="30">
        <v>99033.35</v>
      </c>
      <c r="W2457" s="30">
        <v>99033.35</v>
      </c>
      <c r="X2457" s="30">
        <v>99033.35</v>
      </c>
      <c r="Y2457" s="33">
        <f t="shared" si="38"/>
        <v>100</v>
      </c>
      <c r="Z2457" s="32">
        <v>0</v>
      </c>
      <c r="AA2457" s="32" t="s">
        <v>3323</v>
      </c>
      <c r="AB2457" s="26">
        <v>5</v>
      </c>
      <c r="AC2457" s="33">
        <v>0</v>
      </c>
      <c r="AD2457" s="33">
        <v>100</v>
      </c>
      <c r="AE2457" s="34" t="s">
        <v>5213</v>
      </c>
      <c r="AF2457" s="11"/>
    </row>
    <row r="2458" spans="2:32" ht="62.25" x14ac:dyDescent="0.5">
      <c r="B2458" s="11"/>
      <c r="C2458" s="28" t="s">
        <v>7848</v>
      </c>
      <c r="D2458" s="28" t="s">
        <v>7849</v>
      </c>
      <c r="E2458" s="29" t="s">
        <v>7850</v>
      </c>
      <c r="F2458" s="29" t="s">
        <v>1</v>
      </c>
      <c r="G2458" s="29" t="s">
        <v>51</v>
      </c>
      <c r="H2458" s="30" t="s">
        <v>51</v>
      </c>
      <c r="I2458" s="30" t="s">
        <v>113</v>
      </c>
      <c r="J2458" s="31" t="s">
        <v>103</v>
      </c>
      <c r="K2458" s="30" t="s">
        <v>104</v>
      </c>
      <c r="L2458" s="32" t="s">
        <v>265</v>
      </c>
      <c r="M2458" s="30" t="s">
        <v>105</v>
      </c>
      <c r="N2458" s="30" t="s">
        <v>3025</v>
      </c>
      <c r="O2458" s="30" t="s">
        <v>107</v>
      </c>
      <c r="P2458" s="32" t="s">
        <v>46</v>
      </c>
      <c r="Q2458" s="54">
        <f>VLOOKUP(C2458,[1]Hoja2!$B$1:$AH$6025,32,FALSE)</f>
        <v>2016</v>
      </c>
      <c r="R2458" s="64">
        <f>VLOOKUP(C2458,[1]Hoja2!$B$1:$AH$6025,33,FALSE)</f>
        <v>137516.56</v>
      </c>
      <c r="S2458" s="30">
        <v>135631.41</v>
      </c>
      <c r="T2458" s="30">
        <v>135631.41</v>
      </c>
      <c r="U2458" s="30">
        <v>135631.41</v>
      </c>
      <c r="V2458" s="30">
        <v>135631.41</v>
      </c>
      <c r="W2458" s="30">
        <v>135631.41</v>
      </c>
      <c r="X2458" s="30">
        <v>135631.41</v>
      </c>
      <c r="Y2458" s="33">
        <f t="shared" si="38"/>
        <v>100</v>
      </c>
      <c r="Z2458" s="32">
        <v>0</v>
      </c>
      <c r="AA2458" s="32" t="s">
        <v>3323</v>
      </c>
      <c r="AB2458" s="26">
        <v>1</v>
      </c>
      <c r="AC2458" s="33">
        <v>0</v>
      </c>
      <c r="AD2458" s="33">
        <v>100</v>
      </c>
      <c r="AE2458" s="34" t="s">
        <v>5213</v>
      </c>
      <c r="AF2458" s="11"/>
    </row>
    <row r="2459" spans="2:32" ht="62.25" x14ac:dyDescent="0.5">
      <c r="B2459" s="11"/>
      <c r="C2459" s="28" t="s">
        <v>7851</v>
      </c>
      <c r="D2459" s="28" t="s">
        <v>7852</v>
      </c>
      <c r="E2459" s="29" t="s">
        <v>7853</v>
      </c>
      <c r="F2459" s="29" t="s">
        <v>1</v>
      </c>
      <c r="G2459" s="29" t="s">
        <v>51</v>
      </c>
      <c r="H2459" s="30" t="s">
        <v>51</v>
      </c>
      <c r="I2459" s="30" t="s">
        <v>113</v>
      </c>
      <c r="J2459" s="31" t="s">
        <v>103</v>
      </c>
      <c r="K2459" s="30" t="s">
        <v>104</v>
      </c>
      <c r="L2459" s="32" t="s">
        <v>265</v>
      </c>
      <c r="M2459" s="30" t="s">
        <v>105</v>
      </c>
      <c r="N2459" s="30" t="s">
        <v>3025</v>
      </c>
      <c r="O2459" s="30" t="s">
        <v>107</v>
      </c>
      <c r="P2459" s="32" t="s">
        <v>46</v>
      </c>
      <c r="Q2459" s="54">
        <f>VLOOKUP(C2459,[1]Hoja2!$B$1:$AH$6025,32,FALSE)</f>
        <v>2016</v>
      </c>
      <c r="R2459" s="64">
        <f>VLOOKUP(C2459,[1]Hoja2!$B$1:$AH$6025,33,FALSE)</f>
        <v>93978.42</v>
      </c>
      <c r="S2459" s="30">
        <v>83353.25</v>
      </c>
      <c r="T2459" s="30">
        <v>83353.25</v>
      </c>
      <c r="U2459" s="30">
        <v>83353.25</v>
      </c>
      <c r="V2459" s="30">
        <v>83353.25</v>
      </c>
      <c r="W2459" s="30">
        <v>83353.25</v>
      </c>
      <c r="X2459" s="30">
        <v>83353.25</v>
      </c>
      <c r="Y2459" s="33">
        <f t="shared" si="38"/>
        <v>100</v>
      </c>
      <c r="Z2459" s="32">
        <v>0</v>
      </c>
      <c r="AA2459" s="32" t="s">
        <v>3323</v>
      </c>
      <c r="AB2459" s="26">
        <v>3</v>
      </c>
      <c r="AC2459" s="33">
        <v>0</v>
      </c>
      <c r="AD2459" s="33">
        <v>100</v>
      </c>
      <c r="AE2459" s="34" t="s">
        <v>5213</v>
      </c>
      <c r="AF2459" s="11"/>
    </row>
    <row r="2460" spans="2:32" ht="62.25" x14ac:dyDescent="0.5">
      <c r="B2460" s="11"/>
      <c r="C2460" s="28" t="s">
        <v>7854</v>
      </c>
      <c r="D2460" s="28" t="s">
        <v>7855</v>
      </c>
      <c r="E2460" s="29" t="s">
        <v>7856</v>
      </c>
      <c r="F2460" s="29" t="s">
        <v>1</v>
      </c>
      <c r="G2460" s="29" t="s">
        <v>51</v>
      </c>
      <c r="H2460" s="30" t="s">
        <v>51</v>
      </c>
      <c r="I2460" s="30" t="s">
        <v>113</v>
      </c>
      <c r="J2460" s="31" t="s">
        <v>103</v>
      </c>
      <c r="K2460" s="30" t="s">
        <v>104</v>
      </c>
      <c r="L2460" s="32" t="s">
        <v>265</v>
      </c>
      <c r="M2460" s="30" t="s">
        <v>105</v>
      </c>
      <c r="N2460" s="30" t="s">
        <v>3025</v>
      </c>
      <c r="O2460" s="30" t="s">
        <v>107</v>
      </c>
      <c r="P2460" s="32" t="s">
        <v>46</v>
      </c>
      <c r="Q2460" s="54">
        <f>VLOOKUP(C2460,[1]Hoja2!$B$1:$AH$6025,32,FALSE)</f>
        <v>2016</v>
      </c>
      <c r="R2460" s="64">
        <f>VLOOKUP(C2460,[1]Hoja2!$B$1:$AH$6025,33,FALSE)</f>
        <v>35859.360000000001</v>
      </c>
      <c r="S2460" s="30">
        <v>36440.15</v>
      </c>
      <c r="T2460" s="30">
        <v>36440.15</v>
      </c>
      <c r="U2460" s="30">
        <v>36440.15</v>
      </c>
      <c r="V2460" s="30">
        <v>36440.15</v>
      </c>
      <c r="W2460" s="30">
        <v>36440.15</v>
      </c>
      <c r="X2460" s="30">
        <v>36440.15</v>
      </c>
      <c r="Y2460" s="33">
        <f t="shared" si="38"/>
        <v>100</v>
      </c>
      <c r="Z2460" s="32">
        <v>0</v>
      </c>
      <c r="AA2460" s="32" t="s">
        <v>3323</v>
      </c>
      <c r="AB2460" s="26">
        <v>4</v>
      </c>
      <c r="AC2460" s="33">
        <v>0</v>
      </c>
      <c r="AD2460" s="33">
        <v>100</v>
      </c>
      <c r="AE2460" s="34" t="s">
        <v>5223</v>
      </c>
      <c r="AF2460" s="11"/>
    </row>
    <row r="2461" spans="2:32" ht="62.25" x14ac:dyDescent="0.5">
      <c r="B2461" s="11"/>
      <c r="C2461" s="28" t="s">
        <v>7857</v>
      </c>
      <c r="D2461" s="28" t="s">
        <v>7858</v>
      </c>
      <c r="E2461" s="29" t="s">
        <v>7859</v>
      </c>
      <c r="F2461" s="29" t="s">
        <v>1</v>
      </c>
      <c r="G2461" s="29" t="s">
        <v>51</v>
      </c>
      <c r="H2461" s="30" t="s">
        <v>51</v>
      </c>
      <c r="I2461" s="30" t="s">
        <v>113</v>
      </c>
      <c r="J2461" s="31" t="s">
        <v>103</v>
      </c>
      <c r="K2461" s="30" t="s">
        <v>104</v>
      </c>
      <c r="L2461" s="32" t="s">
        <v>265</v>
      </c>
      <c r="M2461" s="30" t="s">
        <v>105</v>
      </c>
      <c r="N2461" s="30" t="s">
        <v>3025</v>
      </c>
      <c r="O2461" s="30" t="s">
        <v>107</v>
      </c>
      <c r="P2461" s="32" t="s">
        <v>46</v>
      </c>
      <c r="Q2461" s="54">
        <f>VLOOKUP(C2461,[1]Hoja2!$B$1:$AH$6025,32,FALSE)</f>
        <v>2016</v>
      </c>
      <c r="R2461" s="64">
        <f>VLOOKUP(C2461,[1]Hoja2!$B$1:$AH$6025,33,FALSE)</f>
        <v>52370.69</v>
      </c>
      <c r="S2461" s="30">
        <v>51262.720000000001</v>
      </c>
      <c r="T2461" s="30">
        <v>51262.720000000001</v>
      </c>
      <c r="U2461" s="30">
        <v>51262.720000000001</v>
      </c>
      <c r="V2461" s="30">
        <v>51262.720000000001</v>
      </c>
      <c r="W2461" s="30">
        <v>51262.720000000001</v>
      </c>
      <c r="X2461" s="30">
        <v>51262.720000000001</v>
      </c>
      <c r="Y2461" s="33">
        <f t="shared" si="38"/>
        <v>100</v>
      </c>
      <c r="Z2461" s="32">
        <v>0</v>
      </c>
      <c r="AA2461" s="32" t="s">
        <v>3323</v>
      </c>
      <c r="AB2461" s="26">
        <v>5</v>
      </c>
      <c r="AC2461" s="33">
        <v>0</v>
      </c>
      <c r="AD2461" s="33">
        <v>100</v>
      </c>
      <c r="AE2461" s="34" t="s">
        <v>5223</v>
      </c>
      <c r="AF2461" s="11"/>
    </row>
    <row r="2462" spans="2:32" ht="62.25" x14ac:dyDescent="0.5">
      <c r="B2462" s="11"/>
      <c r="C2462" s="28" t="s">
        <v>7860</v>
      </c>
      <c r="D2462" s="28" t="s">
        <v>7861</v>
      </c>
      <c r="E2462" s="29" t="s">
        <v>7862</v>
      </c>
      <c r="F2462" s="29" t="s">
        <v>1</v>
      </c>
      <c r="G2462" s="29" t="s">
        <v>51</v>
      </c>
      <c r="H2462" s="30" t="s">
        <v>51</v>
      </c>
      <c r="I2462" s="30" t="s">
        <v>113</v>
      </c>
      <c r="J2462" s="31" t="s">
        <v>103</v>
      </c>
      <c r="K2462" s="30" t="s">
        <v>104</v>
      </c>
      <c r="L2462" s="32" t="s">
        <v>265</v>
      </c>
      <c r="M2462" s="30" t="s">
        <v>105</v>
      </c>
      <c r="N2462" s="30" t="s">
        <v>3025</v>
      </c>
      <c r="O2462" s="30" t="s">
        <v>107</v>
      </c>
      <c r="P2462" s="32" t="s">
        <v>46</v>
      </c>
      <c r="Q2462" s="54">
        <f>VLOOKUP(C2462,[1]Hoja2!$B$1:$AH$6025,32,FALSE)</f>
        <v>2016</v>
      </c>
      <c r="R2462" s="64">
        <f>VLOOKUP(C2462,[1]Hoja2!$B$1:$AH$6025,33,FALSE)</f>
        <v>50833.29</v>
      </c>
      <c r="S2462" s="30">
        <v>51783.3</v>
      </c>
      <c r="T2462" s="30">
        <v>51783.3</v>
      </c>
      <c r="U2462" s="30">
        <v>51783.3</v>
      </c>
      <c r="V2462" s="30">
        <v>51783.3</v>
      </c>
      <c r="W2462" s="30">
        <v>51783.3</v>
      </c>
      <c r="X2462" s="30">
        <v>51783.3</v>
      </c>
      <c r="Y2462" s="33">
        <f t="shared" si="38"/>
        <v>100</v>
      </c>
      <c r="Z2462" s="32">
        <v>0</v>
      </c>
      <c r="AA2462" s="32" t="s">
        <v>3323</v>
      </c>
      <c r="AB2462" s="26">
        <v>4</v>
      </c>
      <c r="AC2462" s="33">
        <v>0</v>
      </c>
      <c r="AD2462" s="33">
        <v>100</v>
      </c>
      <c r="AE2462" s="34" t="s">
        <v>5223</v>
      </c>
      <c r="AF2462" s="11"/>
    </row>
    <row r="2463" spans="2:32" ht="62.25" x14ac:dyDescent="0.5">
      <c r="B2463" s="11"/>
      <c r="C2463" s="28" t="s">
        <v>7863</v>
      </c>
      <c r="D2463" s="28" t="s">
        <v>7864</v>
      </c>
      <c r="E2463" s="29" t="s">
        <v>7865</v>
      </c>
      <c r="F2463" s="29" t="s">
        <v>1</v>
      </c>
      <c r="G2463" s="29" t="s">
        <v>51</v>
      </c>
      <c r="H2463" s="30" t="s">
        <v>51</v>
      </c>
      <c r="I2463" s="30" t="s">
        <v>113</v>
      </c>
      <c r="J2463" s="31" t="s">
        <v>103</v>
      </c>
      <c r="K2463" s="30" t="s">
        <v>104</v>
      </c>
      <c r="L2463" s="32" t="s">
        <v>265</v>
      </c>
      <c r="M2463" s="30" t="s">
        <v>105</v>
      </c>
      <c r="N2463" s="30" t="s">
        <v>3025</v>
      </c>
      <c r="O2463" s="30" t="s">
        <v>107</v>
      </c>
      <c r="P2463" s="32" t="s">
        <v>46</v>
      </c>
      <c r="Q2463" s="54">
        <f>VLOOKUP(C2463,[1]Hoja2!$B$1:$AH$6025,32,FALSE)</f>
        <v>2016</v>
      </c>
      <c r="R2463" s="64">
        <f>VLOOKUP(C2463,[1]Hoja2!$B$1:$AH$6025,33,FALSE)</f>
        <v>4552.3</v>
      </c>
      <c r="S2463" s="30">
        <v>4041.09</v>
      </c>
      <c r="T2463" s="30">
        <v>4041.09</v>
      </c>
      <c r="U2463" s="30">
        <v>4041.09</v>
      </c>
      <c r="V2463" s="30">
        <v>4041.09</v>
      </c>
      <c r="W2463" s="30">
        <v>4041.09</v>
      </c>
      <c r="X2463" s="30">
        <v>4041.09</v>
      </c>
      <c r="Y2463" s="33">
        <f t="shared" si="38"/>
        <v>100</v>
      </c>
      <c r="Z2463" s="32">
        <v>0</v>
      </c>
      <c r="AA2463" s="32" t="s">
        <v>3323</v>
      </c>
      <c r="AB2463" s="26">
        <v>6</v>
      </c>
      <c r="AC2463" s="33">
        <v>0</v>
      </c>
      <c r="AD2463" s="33">
        <v>100</v>
      </c>
      <c r="AE2463" s="34" t="s">
        <v>5223</v>
      </c>
      <c r="AF2463" s="11"/>
    </row>
    <row r="2464" spans="2:32" ht="62.25" x14ac:dyDescent="0.5">
      <c r="B2464" s="11"/>
      <c r="C2464" s="28" t="s">
        <v>7866</v>
      </c>
      <c r="D2464" s="28" t="s">
        <v>7867</v>
      </c>
      <c r="E2464" s="29" t="s">
        <v>7868</v>
      </c>
      <c r="F2464" s="29" t="s">
        <v>1</v>
      </c>
      <c r="G2464" s="29" t="s">
        <v>51</v>
      </c>
      <c r="H2464" s="30" t="s">
        <v>51</v>
      </c>
      <c r="I2464" s="30" t="s">
        <v>113</v>
      </c>
      <c r="J2464" s="31" t="s">
        <v>103</v>
      </c>
      <c r="K2464" s="30" t="s">
        <v>104</v>
      </c>
      <c r="L2464" s="32" t="s">
        <v>265</v>
      </c>
      <c r="M2464" s="30" t="s">
        <v>105</v>
      </c>
      <c r="N2464" s="30" t="s">
        <v>3025</v>
      </c>
      <c r="O2464" s="30" t="s">
        <v>107</v>
      </c>
      <c r="P2464" s="32" t="s">
        <v>46</v>
      </c>
      <c r="Q2464" s="54">
        <f>VLOOKUP(C2464,[1]Hoja2!$B$1:$AH$6025,32,FALSE)</f>
        <v>2016</v>
      </c>
      <c r="R2464" s="64">
        <f>VLOOKUP(C2464,[1]Hoja2!$B$1:$AH$6025,33,FALSE)</f>
        <v>35076.379999999997</v>
      </c>
      <c r="S2464" s="30">
        <v>32348.51</v>
      </c>
      <c r="T2464" s="30">
        <v>32348.51</v>
      </c>
      <c r="U2464" s="30">
        <v>32348.51</v>
      </c>
      <c r="V2464" s="30">
        <v>32348.51</v>
      </c>
      <c r="W2464" s="30">
        <v>32348.51</v>
      </c>
      <c r="X2464" s="30">
        <v>32348.51</v>
      </c>
      <c r="Y2464" s="33">
        <f t="shared" si="38"/>
        <v>100</v>
      </c>
      <c r="Z2464" s="32">
        <v>0</v>
      </c>
      <c r="AA2464" s="32" t="s">
        <v>3323</v>
      </c>
      <c r="AB2464" s="26">
        <v>5</v>
      </c>
      <c r="AC2464" s="33">
        <v>0</v>
      </c>
      <c r="AD2464" s="33">
        <v>100</v>
      </c>
      <c r="AE2464" s="34" t="s">
        <v>5213</v>
      </c>
      <c r="AF2464" s="11"/>
    </row>
    <row r="2465" spans="2:32" ht="62.25" x14ac:dyDescent="0.5">
      <c r="B2465" s="11"/>
      <c r="C2465" s="28" t="s">
        <v>7869</v>
      </c>
      <c r="D2465" s="28" t="s">
        <v>7870</v>
      </c>
      <c r="E2465" s="29" t="s">
        <v>7871</v>
      </c>
      <c r="F2465" s="29" t="s">
        <v>1</v>
      </c>
      <c r="G2465" s="29" t="s">
        <v>51</v>
      </c>
      <c r="H2465" s="30" t="s">
        <v>51</v>
      </c>
      <c r="I2465" s="30" t="s">
        <v>113</v>
      </c>
      <c r="J2465" s="31" t="s">
        <v>103</v>
      </c>
      <c r="K2465" s="30" t="s">
        <v>104</v>
      </c>
      <c r="L2465" s="32" t="s">
        <v>265</v>
      </c>
      <c r="M2465" s="30" t="s">
        <v>105</v>
      </c>
      <c r="N2465" s="30" t="s">
        <v>3025</v>
      </c>
      <c r="O2465" s="30" t="s">
        <v>107</v>
      </c>
      <c r="P2465" s="32" t="s">
        <v>46</v>
      </c>
      <c r="Q2465" s="54">
        <f>VLOOKUP(C2465,[1]Hoja2!$B$1:$AH$6025,32,FALSE)</f>
        <v>2016</v>
      </c>
      <c r="R2465" s="64">
        <f>VLOOKUP(C2465,[1]Hoja2!$B$1:$AH$6025,33,FALSE)</f>
        <v>94761.39</v>
      </c>
      <c r="S2465" s="30">
        <v>93013.29</v>
      </c>
      <c r="T2465" s="30">
        <v>93013.29</v>
      </c>
      <c r="U2465" s="30">
        <v>93013.29</v>
      </c>
      <c r="V2465" s="30">
        <v>93013.29</v>
      </c>
      <c r="W2465" s="30">
        <v>93013.29</v>
      </c>
      <c r="X2465" s="30">
        <v>93013.29</v>
      </c>
      <c r="Y2465" s="33">
        <f t="shared" si="38"/>
        <v>100</v>
      </c>
      <c r="Z2465" s="32">
        <v>0</v>
      </c>
      <c r="AA2465" s="32" t="s">
        <v>3323</v>
      </c>
      <c r="AB2465" s="26">
        <v>6</v>
      </c>
      <c r="AC2465" s="33">
        <v>0</v>
      </c>
      <c r="AD2465" s="33">
        <v>100</v>
      </c>
      <c r="AE2465" s="34" t="s">
        <v>5213</v>
      </c>
      <c r="AF2465" s="11"/>
    </row>
    <row r="2466" spans="2:32" ht="62.25" x14ac:dyDescent="0.5">
      <c r="B2466" s="11"/>
      <c r="C2466" s="28" t="s">
        <v>7872</v>
      </c>
      <c r="D2466" s="28" t="s">
        <v>7873</v>
      </c>
      <c r="E2466" s="29" t="s">
        <v>7874</v>
      </c>
      <c r="F2466" s="29" t="s">
        <v>1</v>
      </c>
      <c r="G2466" s="29" t="s">
        <v>51</v>
      </c>
      <c r="H2466" s="30" t="s">
        <v>51</v>
      </c>
      <c r="I2466" s="30" t="s">
        <v>113</v>
      </c>
      <c r="J2466" s="31" t="s">
        <v>103</v>
      </c>
      <c r="K2466" s="30" t="s">
        <v>104</v>
      </c>
      <c r="L2466" s="32" t="s">
        <v>265</v>
      </c>
      <c r="M2466" s="30" t="s">
        <v>105</v>
      </c>
      <c r="N2466" s="30" t="s">
        <v>3025</v>
      </c>
      <c r="O2466" s="30" t="s">
        <v>107</v>
      </c>
      <c r="P2466" s="32" t="s">
        <v>46</v>
      </c>
      <c r="Q2466" s="54">
        <f>VLOOKUP(C2466,[1]Hoja2!$B$1:$AH$6025,32,FALSE)</f>
        <v>2016</v>
      </c>
      <c r="R2466" s="64">
        <f>VLOOKUP(C2466,[1]Hoja2!$B$1:$AH$6025,33,FALSE)</f>
        <v>33851.97</v>
      </c>
      <c r="S2466" s="30">
        <v>33802.39</v>
      </c>
      <c r="T2466" s="30">
        <v>33802.39</v>
      </c>
      <c r="U2466" s="30">
        <v>33802.39</v>
      </c>
      <c r="V2466" s="30">
        <v>33802.39</v>
      </c>
      <c r="W2466" s="30">
        <v>33802.39</v>
      </c>
      <c r="X2466" s="30">
        <v>33802.39</v>
      </c>
      <c r="Y2466" s="33">
        <f t="shared" si="38"/>
        <v>100</v>
      </c>
      <c r="Z2466" s="32">
        <v>0</v>
      </c>
      <c r="AA2466" s="32" t="s">
        <v>3323</v>
      </c>
      <c r="AB2466" s="26">
        <v>4</v>
      </c>
      <c r="AC2466" s="33">
        <v>0</v>
      </c>
      <c r="AD2466" s="33">
        <v>100</v>
      </c>
      <c r="AE2466" s="34" t="s">
        <v>5213</v>
      </c>
      <c r="AF2466" s="11"/>
    </row>
    <row r="2467" spans="2:32" ht="62.25" x14ac:dyDescent="0.5">
      <c r="B2467" s="11"/>
      <c r="C2467" s="28" t="s">
        <v>7875</v>
      </c>
      <c r="D2467" s="28" t="s">
        <v>7876</v>
      </c>
      <c r="E2467" s="29" t="s">
        <v>7877</v>
      </c>
      <c r="F2467" s="29" t="s">
        <v>1</v>
      </c>
      <c r="G2467" s="29" t="s">
        <v>51</v>
      </c>
      <c r="H2467" s="30" t="s">
        <v>51</v>
      </c>
      <c r="I2467" s="30" t="s">
        <v>113</v>
      </c>
      <c r="J2467" s="31" t="s">
        <v>103</v>
      </c>
      <c r="K2467" s="30" t="s">
        <v>104</v>
      </c>
      <c r="L2467" s="32" t="s">
        <v>265</v>
      </c>
      <c r="M2467" s="30" t="s">
        <v>105</v>
      </c>
      <c r="N2467" s="30" t="s">
        <v>3025</v>
      </c>
      <c r="O2467" s="30" t="s">
        <v>107</v>
      </c>
      <c r="P2467" s="32" t="s">
        <v>46</v>
      </c>
      <c r="Q2467" s="54">
        <f>VLOOKUP(C2467,[1]Hoja2!$B$1:$AH$6025,32,FALSE)</f>
        <v>2016</v>
      </c>
      <c r="R2467" s="64">
        <f>VLOOKUP(C2467,[1]Hoja2!$B$1:$AH$6025,33,FALSE)</f>
        <v>46728.47</v>
      </c>
      <c r="S2467" s="30">
        <v>48307.94</v>
      </c>
      <c r="T2467" s="30">
        <v>48307.94</v>
      </c>
      <c r="U2467" s="30">
        <v>48307.94</v>
      </c>
      <c r="V2467" s="30">
        <v>48307.94</v>
      </c>
      <c r="W2467" s="30">
        <v>48307.94</v>
      </c>
      <c r="X2467" s="30">
        <v>48307.94</v>
      </c>
      <c r="Y2467" s="33">
        <f t="shared" si="38"/>
        <v>100</v>
      </c>
      <c r="Z2467" s="32">
        <v>0</v>
      </c>
      <c r="AA2467" s="32" t="s">
        <v>3323</v>
      </c>
      <c r="AB2467" s="26">
        <v>4</v>
      </c>
      <c r="AC2467" s="33">
        <v>0</v>
      </c>
      <c r="AD2467" s="33">
        <v>100</v>
      </c>
      <c r="AE2467" s="34" t="s">
        <v>5213</v>
      </c>
      <c r="AF2467" s="11"/>
    </row>
    <row r="2468" spans="2:32" ht="62.25" x14ac:dyDescent="0.5">
      <c r="B2468" s="11"/>
      <c r="C2468" s="28" t="s">
        <v>7878</v>
      </c>
      <c r="D2468" s="28" t="s">
        <v>7879</v>
      </c>
      <c r="E2468" s="29" t="s">
        <v>7880</v>
      </c>
      <c r="F2468" s="29" t="s">
        <v>1</v>
      </c>
      <c r="G2468" s="29" t="s">
        <v>51</v>
      </c>
      <c r="H2468" s="30" t="s">
        <v>51</v>
      </c>
      <c r="I2468" s="30" t="s">
        <v>113</v>
      </c>
      <c r="J2468" s="31" t="s">
        <v>103</v>
      </c>
      <c r="K2468" s="30" t="s">
        <v>104</v>
      </c>
      <c r="L2468" s="32" t="s">
        <v>265</v>
      </c>
      <c r="M2468" s="30" t="s">
        <v>105</v>
      </c>
      <c r="N2468" s="30" t="s">
        <v>3025</v>
      </c>
      <c r="O2468" s="30" t="s">
        <v>107</v>
      </c>
      <c r="P2468" s="32" t="s">
        <v>46</v>
      </c>
      <c r="Q2468" s="54">
        <f>VLOOKUP(C2468,[1]Hoja2!$B$1:$AH$6025,32,FALSE)</f>
        <v>2016</v>
      </c>
      <c r="R2468" s="64">
        <f>VLOOKUP(C2468,[1]Hoja2!$B$1:$AH$6025,33,FALSE)</f>
        <v>74318.100000000006</v>
      </c>
      <c r="S2468" s="30">
        <v>74702.14</v>
      </c>
      <c r="T2468" s="30">
        <v>74702.14</v>
      </c>
      <c r="U2468" s="30">
        <v>74702.14</v>
      </c>
      <c r="V2468" s="30">
        <v>74702.14</v>
      </c>
      <c r="W2468" s="30">
        <v>74702.14</v>
      </c>
      <c r="X2468" s="30">
        <v>74702.14</v>
      </c>
      <c r="Y2468" s="33">
        <f t="shared" si="38"/>
        <v>100</v>
      </c>
      <c r="Z2468" s="32">
        <v>0</v>
      </c>
      <c r="AA2468" s="32" t="s">
        <v>3323</v>
      </c>
      <c r="AB2468" s="26">
        <v>3</v>
      </c>
      <c r="AC2468" s="33">
        <v>0</v>
      </c>
      <c r="AD2468" s="33">
        <v>100</v>
      </c>
      <c r="AE2468" s="34" t="s">
        <v>5213</v>
      </c>
      <c r="AF2468" s="11"/>
    </row>
    <row r="2469" spans="2:32" ht="62.25" x14ac:dyDescent="0.5">
      <c r="B2469" s="11"/>
      <c r="C2469" s="28" t="s">
        <v>7881</v>
      </c>
      <c r="D2469" s="28" t="s">
        <v>7882</v>
      </c>
      <c r="E2469" s="29" t="s">
        <v>7883</v>
      </c>
      <c r="F2469" s="29" t="s">
        <v>1</v>
      </c>
      <c r="G2469" s="29" t="s">
        <v>51</v>
      </c>
      <c r="H2469" s="30" t="s">
        <v>51</v>
      </c>
      <c r="I2469" s="30" t="s">
        <v>113</v>
      </c>
      <c r="J2469" s="31" t="s">
        <v>103</v>
      </c>
      <c r="K2469" s="30" t="s">
        <v>104</v>
      </c>
      <c r="L2469" s="32" t="s">
        <v>265</v>
      </c>
      <c r="M2469" s="30" t="s">
        <v>105</v>
      </c>
      <c r="N2469" s="30" t="s">
        <v>3025</v>
      </c>
      <c r="O2469" s="30" t="s">
        <v>107</v>
      </c>
      <c r="P2469" s="32" t="s">
        <v>46</v>
      </c>
      <c r="Q2469" s="54">
        <f>VLOOKUP(C2469,[1]Hoja2!$B$1:$AH$6025,32,FALSE)</f>
        <v>2016</v>
      </c>
      <c r="R2469" s="64">
        <f>VLOOKUP(C2469,[1]Hoja2!$B$1:$AH$6025,33,FALSE)</f>
        <v>86216.28</v>
      </c>
      <c r="S2469" s="30">
        <v>86216.28</v>
      </c>
      <c r="T2469" s="30">
        <v>86216.28</v>
      </c>
      <c r="U2469" s="30">
        <v>86216.28</v>
      </c>
      <c r="V2469" s="30">
        <v>25864.880000000001</v>
      </c>
      <c r="W2469" s="30">
        <v>25864.880000000001</v>
      </c>
      <c r="X2469" s="30">
        <v>25864.880000000001</v>
      </c>
      <c r="Y2469" s="33">
        <f t="shared" si="38"/>
        <v>29.999995360505</v>
      </c>
      <c r="Z2469" s="32">
        <v>0</v>
      </c>
      <c r="AA2469" s="32" t="s">
        <v>3323</v>
      </c>
      <c r="AB2469" s="26">
        <v>1</v>
      </c>
      <c r="AC2469" s="33">
        <v>0</v>
      </c>
      <c r="AD2469" s="33">
        <v>30</v>
      </c>
      <c r="AE2469" s="34" t="s">
        <v>5213</v>
      </c>
      <c r="AF2469" s="11"/>
    </row>
    <row r="2470" spans="2:32" ht="62.25" x14ac:dyDescent="0.5">
      <c r="B2470" s="11"/>
      <c r="C2470" s="28" t="s">
        <v>7884</v>
      </c>
      <c r="D2470" s="28" t="s">
        <v>7885</v>
      </c>
      <c r="E2470" s="29" t="s">
        <v>7886</v>
      </c>
      <c r="F2470" s="29" t="s">
        <v>1</v>
      </c>
      <c r="G2470" s="29" t="s">
        <v>51</v>
      </c>
      <c r="H2470" s="30" t="s">
        <v>51</v>
      </c>
      <c r="I2470" s="30" t="s">
        <v>113</v>
      </c>
      <c r="J2470" s="31" t="s">
        <v>103</v>
      </c>
      <c r="K2470" s="30" t="s">
        <v>104</v>
      </c>
      <c r="L2470" s="32" t="s">
        <v>265</v>
      </c>
      <c r="M2470" s="30" t="s">
        <v>105</v>
      </c>
      <c r="N2470" s="30" t="s">
        <v>3025</v>
      </c>
      <c r="O2470" s="30" t="s">
        <v>107</v>
      </c>
      <c r="P2470" s="32" t="s">
        <v>46</v>
      </c>
      <c r="Q2470" s="54">
        <f>VLOOKUP(C2470,[1]Hoja2!$B$1:$AH$6025,32,FALSE)</f>
        <v>2016</v>
      </c>
      <c r="R2470" s="64">
        <f>VLOOKUP(C2470,[1]Hoja2!$B$1:$AH$6025,33,FALSE)</f>
        <v>69045.320000000007</v>
      </c>
      <c r="S2470" s="30">
        <v>69045.320000000007</v>
      </c>
      <c r="T2470" s="30">
        <v>69045.320000000007</v>
      </c>
      <c r="U2470" s="30">
        <v>69045.320000000007</v>
      </c>
      <c r="V2470" s="30">
        <v>68292.179999999993</v>
      </c>
      <c r="W2470" s="30">
        <v>68292.179999999993</v>
      </c>
      <c r="X2470" s="30">
        <v>68292.179999999993</v>
      </c>
      <c r="Y2470" s="33">
        <f t="shared" si="38"/>
        <v>98.909209197668986</v>
      </c>
      <c r="Z2470" s="32">
        <v>0</v>
      </c>
      <c r="AA2470" s="32" t="s">
        <v>3323</v>
      </c>
      <c r="AB2470" s="26">
        <v>4</v>
      </c>
      <c r="AC2470" s="33">
        <v>0</v>
      </c>
      <c r="AD2470" s="33">
        <v>100</v>
      </c>
      <c r="AE2470" s="34" t="s">
        <v>5213</v>
      </c>
      <c r="AF2470" s="11"/>
    </row>
    <row r="2471" spans="2:32" ht="62.25" x14ac:dyDescent="0.5">
      <c r="B2471" s="11"/>
      <c r="C2471" s="28" t="s">
        <v>7887</v>
      </c>
      <c r="D2471" s="28" t="s">
        <v>7888</v>
      </c>
      <c r="E2471" s="29" t="s">
        <v>7889</v>
      </c>
      <c r="F2471" s="29" t="s">
        <v>1</v>
      </c>
      <c r="G2471" s="29" t="s">
        <v>51</v>
      </c>
      <c r="H2471" s="30" t="s">
        <v>51</v>
      </c>
      <c r="I2471" s="30" t="s">
        <v>113</v>
      </c>
      <c r="J2471" s="31" t="s">
        <v>103</v>
      </c>
      <c r="K2471" s="30" t="s">
        <v>104</v>
      </c>
      <c r="L2471" s="32" t="s">
        <v>265</v>
      </c>
      <c r="M2471" s="30" t="s">
        <v>105</v>
      </c>
      <c r="N2471" s="30" t="s">
        <v>3025</v>
      </c>
      <c r="O2471" s="30" t="s">
        <v>107</v>
      </c>
      <c r="P2471" s="32" t="s">
        <v>46</v>
      </c>
      <c r="Q2471" s="54">
        <f>VLOOKUP(C2471,[1]Hoja2!$B$1:$AH$6025,32,FALSE)</f>
        <v>2016</v>
      </c>
      <c r="R2471" s="64">
        <f>VLOOKUP(C2471,[1]Hoja2!$B$1:$AH$6025,33,FALSE)</f>
        <v>79646.78</v>
      </c>
      <c r="S2471" s="30">
        <v>79646.78</v>
      </c>
      <c r="T2471" s="30">
        <v>79646.78</v>
      </c>
      <c r="U2471" s="30">
        <v>79646.78</v>
      </c>
      <c r="V2471" s="30">
        <v>68281.53</v>
      </c>
      <c r="W2471" s="30">
        <v>68281.53</v>
      </c>
      <c r="X2471" s="30">
        <v>68281.53</v>
      </c>
      <c r="Y2471" s="33">
        <f t="shared" si="38"/>
        <v>85.730433797825853</v>
      </c>
      <c r="Z2471" s="32">
        <v>0</v>
      </c>
      <c r="AA2471" s="32" t="s">
        <v>3323</v>
      </c>
      <c r="AB2471" s="26">
        <v>4</v>
      </c>
      <c r="AC2471" s="33">
        <v>0</v>
      </c>
      <c r="AD2471" s="33">
        <v>85.73</v>
      </c>
      <c r="AE2471" s="34" t="s">
        <v>5213</v>
      </c>
      <c r="AF2471" s="11"/>
    </row>
    <row r="2472" spans="2:32" ht="62.25" x14ac:dyDescent="0.5">
      <c r="B2472" s="11"/>
      <c r="C2472" s="28" t="s">
        <v>7890</v>
      </c>
      <c r="D2472" s="28" t="s">
        <v>7891</v>
      </c>
      <c r="E2472" s="29" t="s">
        <v>7892</v>
      </c>
      <c r="F2472" s="29" t="s">
        <v>1</v>
      </c>
      <c r="G2472" s="29" t="s">
        <v>51</v>
      </c>
      <c r="H2472" s="30" t="s">
        <v>51</v>
      </c>
      <c r="I2472" s="30" t="s">
        <v>113</v>
      </c>
      <c r="J2472" s="31" t="s">
        <v>103</v>
      </c>
      <c r="K2472" s="30" t="s">
        <v>104</v>
      </c>
      <c r="L2472" s="32" t="s">
        <v>265</v>
      </c>
      <c r="M2472" s="30" t="s">
        <v>105</v>
      </c>
      <c r="N2472" s="30" t="s">
        <v>3025</v>
      </c>
      <c r="O2472" s="30" t="s">
        <v>107</v>
      </c>
      <c r="P2472" s="32" t="s">
        <v>46</v>
      </c>
      <c r="Q2472" s="54">
        <f>VLOOKUP(C2472,[1]Hoja2!$B$1:$AH$6025,32,FALSE)</f>
        <v>2016</v>
      </c>
      <c r="R2472" s="64">
        <f>VLOOKUP(C2472,[1]Hoja2!$B$1:$AH$6025,33,FALSE)</f>
        <v>62104.27</v>
      </c>
      <c r="S2472" s="30">
        <v>58852.25</v>
      </c>
      <c r="T2472" s="30">
        <v>58852.25</v>
      </c>
      <c r="U2472" s="30">
        <v>58852.25</v>
      </c>
      <c r="V2472" s="30">
        <v>58852.25</v>
      </c>
      <c r="W2472" s="30">
        <v>58852.25</v>
      </c>
      <c r="X2472" s="30">
        <v>58852.25</v>
      </c>
      <c r="Y2472" s="33">
        <f t="shared" si="38"/>
        <v>100</v>
      </c>
      <c r="Z2472" s="32">
        <v>0</v>
      </c>
      <c r="AA2472" s="32" t="s">
        <v>3323</v>
      </c>
      <c r="AB2472" s="26">
        <v>6</v>
      </c>
      <c r="AC2472" s="33">
        <v>0</v>
      </c>
      <c r="AD2472" s="33">
        <v>100</v>
      </c>
      <c r="AE2472" s="34" t="s">
        <v>5213</v>
      </c>
      <c r="AF2472" s="11"/>
    </row>
    <row r="2473" spans="2:32" ht="62.25" x14ac:dyDescent="0.5">
      <c r="B2473" s="11"/>
      <c r="C2473" s="28" t="s">
        <v>7893</v>
      </c>
      <c r="D2473" s="28" t="s">
        <v>7894</v>
      </c>
      <c r="E2473" s="29" t="s">
        <v>7895</v>
      </c>
      <c r="F2473" s="29" t="s">
        <v>1</v>
      </c>
      <c r="G2473" s="29" t="s">
        <v>51</v>
      </c>
      <c r="H2473" s="30" t="s">
        <v>51</v>
      </c>
      <c r="I2473" s="30" t="s">
        <v>113</v>
      </c>
      <c r="J2473" s="31" t="s">
        <v>103</v>
      </c>
      <c r="K2473" s="30" t="s">
        <v>104</v>
      </c>
      <c r="L2473" s="32" t="s">
        <v>265</v>
      </c>
      <c r="M2473" s="30" t="s">
        <v>105</v>
      </c>
      <c r="N2473" s="30" t="s">
        <v>3025</v>
      </c>
      <c r="O2473" s="30" t="s">
        <v>107</v>
      </c>
      <c r="P2473" s="32" t="s">
        <v>46</v>
      </c>
      <c r="Q2473" s="54">
        <f>VLOOKUP(C2473,[1]Hoja2!$B$1:$AH$6025,32,FALSE)</f>
        <v>2016</v>
      </c>
      <c r="R2473" s="64">
        <f>VLOOKUP(C2473,[1]Hoja2!$B$1:$AH$6025,33,FALSE)</f>
        <v>76779.62</v>
      </c>
      <c r="S2473" s="30">
        <v>76779.62</v>
      </c>
      <c r="T2473" s="30">
        <v>76779.62</v>
      </c>
      <c r="U2473" s="30">
        <v>76779.62</v>
      </c>
      <c r="V2473" s="30">
        <v>48014.71</v>
      </c>
      <c r="W2473" s="30">
        <v>48014.71</v>
      </c>
      <c r="X2473" s="30">
        <v>48014.71</v>
      </c>
      <c r="Y2473" s="33">
        <f t="shared" si="38"/>
        <v>62.535748418655892</v>
      </c>
      <c r="Z2473" s="32">
        <v>0</v>
      </c>
      <c r="AA2473" s="32" t="s">
        <v>3323</v>
      </c>
      <c r="AB2473" s="26">
        <v>4</v>
      </c>
      <c r="AC2473" s="33">
        <v>0</v>
      </c>
      <c r="AD2473" s="33">
        <v>62.54</v>
      </c>
      <c r="AE2473" s="34" t="s">
        <v>5213</v>
      </c>
      <c r="AF2473" s="11"/>
    </row>
    <row r="2474" spans="2:32" ht="62.25" x14ac:dyDescent="0.5">
      <c r="B2474" s="11"/>
      <c r="C2474" s="28" t="s">
        <v>7896</v>
      </c>
      <c r="D2474" s="28" t="s">
        <v>7897</v>
      </c>
      <c r="E2474" s="29" t="s">
        <v>7898</v>
      </c>
      <c r="F2474" s="29" t="s">
        <v>1</v>
      </c>
      <c r="G2474" s="29" t="s">
        <v>51</v>
      </c>
      <c r="H2474" s="30" t="s">
        <v>51</v>
      </c>
      <c r="I2474" s="30" t="s">
        <v>113</v>
      </c>
      <c r="J2474" s="31" t="s">
        <v>103</v>
      </c>
      <c r="K2474" s="30" t="s">
        <v>104</v>
      </c>
      <c r="L2474" s="32" t="s">
        <v>265</v>
      </c>
      <c r="M2474" s="30" t="s">
        <v>105</v>
      </c>
      <c r="N2474" s="30" t="s">
        <v>3025</v>
      </c>
      <c r="O2474" s="30" t="s">
        <v>107</v>
      </c>
      <c r="P2474" s="32" t="s">
        <v>46</v>
      </c>
      <c r="Q2474" s="54">
        <f>VLOOKUP(C2474,[1]Hoja2!$B$1:$AH$6025,32,FALSE)</f>
        <v>2016</v>
      </c>
      <c r="R2474" s="64">
        <f>VLOOKUP(C2474,[1]Hoja2!$B$1:$AH$6025,33,FALSE)</f>
        <v>61241.32</v>
      </c>
      <c r="S2474" s="30">
        <v>60754.7</v>
      </c>
      <c r="T2474" s="30">
        <v>60754.7</v>
      </c>
      <c r="U2474" s="30">
        <v>60754.7</v>
      </c>
      <c r="V2474" s="30">
        <v>60754.7</v>
      </c>
      <c r="W2474" s="30">
        <v>60754.7</v>
      </c>
      <c r="X2474" s="30">
        <v>60754.7</v>
      </c>
      <c r="Y2474" s="33">
        <f t="shared" si="38"/>
        <v>100</v>
      </c>
      <c r="Z2474" s="32">
        <v>0</v>
      </c>
      <c r="AA2474" s="32" t="s">
        <v>3323</v>
      </c>
      <c r="AB2474" s="26">
        <v>22</v>
      </c>
      <c r="AC2474" s="33">
        <v>0</v>
      </c>
      <c r="AD2474" s="33">
        <v>100</v>
      </c>
      <c r="AE2474" s="34" t="s">
        <v>5223</v>
      </c>
      <c r="AF2474" s="11"/>
    </row>
    <row r="2475" spans="2:32" ht="62.25" x14ac:dyDescent="0.5">
      <c r="B2475" s="11"/>
      <c r="C2475" s="28" t="s">
        <v>7899</v>
      </c>
      <c r="D2475" s="28" t="s">
        <v>7900</v>
      </c>
      <c r="E2475" s="29" t="s">
        <v>7901</v>
      </c>
      <c r="F2475" s="29" t="s">
        <v>1</v>
      </c>
      <c r="G2475" s="29" t="s">
        <v>51</v>
      </c>
      <c r="H2475" s="30" t="s">
        <v>51</v>
      </c>
      <c r="I2475" s="30" t="s">
        <v>113</v>
      </c>
      <c r="J2475" s="31" t="s">
        <v>103</v>
      </c>
      <c r="K2475" s="30" t="s">
        <v>104</v>
      </c>
      <c r="L2475" s="32" t="s">
        <v>265</v>
      </c>
      <c r="M2475" s="30" t="s">
        <v>105</v>
      </c>
      <c r="N2475" s="30" t="s">
        <v>3025</v>
      </c>
      <c r="O2475" s="30" t="s">
        <v>107</v>
      </c>
      <c r="P2475" s="32" t="s">
        <v>46</v>
      </c>
      <c r="Q2475" s="54">
        <f>VLOOKUP(C2475,[1]Hoja2!$B$1:$AH$6025,32,FALSE)</f>
        <v>2016</v>
      </c>
      <c r="R2475" s="64">
        <f>VLOOKUP(C2475,[1]Hoja2!$B$1:$AH$6025,33,FALSE)</f>
        <v>41160.14</v>
      </c>
      <c r="S2475" s="30">
        <v>41561.269999999997</v>
      </c>
      <c r="T2475" s="30">
        <v>41561.269999999997</v>
      </c>
      <c r="U2475" s="30">
        <v>41561.269999999997</v>
      </c>
      <c r="V2475" s="30">
        <v>41561.269999999997</v>
      </c>
      <c r="W2475" s="30">
        <v>41561.269999999997</v>
      </c>
      <c r="X2475" s="30">
        <v>41561.269999999997</v>
      </c>
      <c r="Y2475" s="33">
        <f t="shared" si="38"/>
        <v>100</v>
      </c>
      <c r="Z2475" s="32">
        <v>0</v>
      </c>
      <c r="AA2475" s="32" t="s">
        <v>3323</v>
      </c>
      <c r="AB2475" s="26">
        <v>4</v>
      </c>
      <c r="AC2475" s="33">
        <v>0</v>
      </c>
      <c r="AD2475" s="33">
        <v>100</v>
      </c>
      <c r="AE2475" s="34" t="s">
        <v>5213</v>
      </c>
      <c r="AF2475" s="11"/>
    </row>
    <row r="2476" spans="2:32" ht="62.25" x14ac:dyDescent="0.5">
      <c r="B2476" s="11"/>
      <c r="C2476" s="28" t="s">
        <v>7902</v>
      </c>
      <c r="D2476" s="28" t="s">
        <v>7903</v>
      </c>
      <c r="E2476" s="29" t="s">
        <v>7904</v>
      </c>
      <c r="F2476" s="29" t="s">
        <v>1</v>
      </c>
      <c r="G2476" s="29" t="s">
        <v>51</v>
      </c>
      <c r="H2476" s="30" t="s">
        <v>51</v>
      </c>
      <c r="I2476" s="30" t="s">
        <v>113</v>
      </c>
      <c r="J2476" s="31" t="s">
        <v>103</v>
      </c>
      <c r="K2476" s="30" t="s">
        <v>104</v>
      </c>
      <c r="L2476" s="32" t="s">
        <v>265</v>
      </c>
      <c r="M2476" s="30" t="s">
        <v>105</v>
      </c>
      <c r="N2476" s="30" t="s">
        <v>3025</v>
      </c>
      <c r="O2476" s="30" t="s">
        <v>107</v>
      </c>
      <c r="P2476" s="32" t="s">
        <v>46</v>
      </c>
      <c r="Q2476" s="54">
        <f>VLOOKUP(C2476,[1]Hoja2!$B$1:$AH$6025,32,FALSE)</f>
        <v>2016</v>
      </c>
      <c r="R2476" s="64">
        <f>VLOOKUP(C2476,[1]Hoja2!$B$1:$AH$6025,33,FALSE)</f>
        <v>52623.72</v>
      </c>
      <c r="S2476" s="30">
        <v>52623.72</v>
      </c>
      <c r="T2476" s="30">
        <v>52623.72</v>
      </c>
      <c r="U2476" s="30">
        <v>52623.72</v>
      </c>
      <c r="V2476" s="30">
        <v>47735.23</v>
      </c>
      <c r="W2476" s="30">
        <v>47735.23</v>
      </c>
      <c r="X2476" s="30">
        <v>47735.23</v>
      </c>
      <c r="Y2476" s="33">
        <f t="shared" si="38"/>
        <v>90.710481889155687</v>
      </c>
      <c r="Z2476" s="32">
        <v>0</v>
      </c>
      <c r="AA2476" s="32" t="s">
        <v>3323</v>
      </c>
      <c r="AB2476" s="26">
        <v>3</v>
      </c>
      <c r="AC2476" s="33">
        <v>0</v>
      </c>
      <c r="AD2476" s="33">
        <v>90.71</v>
      </c>
      <c r="AE2476" s="34" t="s">
        <v>5213</v>
      </c>
      <c r="AF2476" s="11"/>
    </row>
    <row r="2477" spans="2:32" ht="62.25" x14ac:dyDescent="0.5">
      <c r="B2477" s="11"/>
      <c r="C2477" s="28" t="s">
        <v>7905</v>
      </c>
      <c r="D2477" s="28" t="s">
        <v>7906</v>
      </c>
      <c r="E2477" s="29" t="s">
        <v>7907</v>
      </c>
      <c r="F2477" s="29" t="s">
        <v>1</v>
      </c>
      <c r="G2477" s="29" t="s">
        <v>51</v>
      </c>
      <c r="H2477" s="30" t="s">
        <v>51</v>
      </c>
      <c r="I2477" s="30" t="s">
        <v>113</v>
      </c>
      <c r="J2477" s="31" t="s">
        <v>103</v>
      </c>
      <c r="K2477" s="30" t="s">
        <v>104</v>
      </c>
      <c r="L2477" s="32" t="s">
        <v>265</v>
      </c>
      <c r="M2477" s="30" t="s">
        <v>105</v>
      </c>
      <c r="N2477" s="30" t="s">
        <v>3025</v>
      </c>
      <c r="O2477" s="30" t="s">
        <v>107</v>
      </c>
      <c r="P2477" s="32" t="s">
        <v>46</v>
      </c>
      <c r="Q2477" s="54">
        <f>VLOOKUP(C2477,[1]Hoja2!$B$1:$AH$6025,32,FALSE)</f>
        <v>2016</v>
      </c>
      <c r="R2477" s="64">
        <f>VLOOKUP(C2477,[1]Hoja2!$B$1:$AH$6025,33,FALSE)</f>
        <v>2843.32</v>
      </c>
      <c r="S2477" s="30">
        <v>2843.32</v>
      </c>
      <c r="T2477" s="30">
        <v>2843.32</v>
      </c>
      <c r="U2477" s="30">
        <v>2843.32</v>
      </c>
      <c r="V2477" s="30">
        <v>2843.32</v>
      </c>
      <c r="W2477" s="30">
        <v>2843.32</v>
      </c>
      <c r="X2477" s="30">
        <v>2843.32</v>
      </c>
      <c r="Y2477" s="33">
        <f t="shared" si="38"/>
        <v>100</v>
      </c>
      <c r="Z2477" s="32">
        <v>0</v>
      </c>
      <c r="AA2477" s="32" t="s">
        <v>3323</v>
      </c>
      <c r="AB2477" s="26">
        <v>3</v>
      </c>
      <c r="AC2477" s="33">
        <v>0</v>
      </c>
      <c r="AD2477" s="33">
        <v>100</v>
      </c>
      <c r="AE2477" s="34" t="s">
        <v>5213</v>
      </c>
      <c r="AF2477" s="11"/>
    </row>
    <row r="2478" spans="2:32" ht="62.25" x14ac:dyDescent="0.5">
      <c r="B2478" s="11"/>
      <c r="C2478" s="28" t="s">
        <v>7908</v>
      </c>
      <c r="D2478" s="28" t="s">
        <v>7909</v>
      </c>
      <c r="E2478" s="29" t="s">
        <v>7910</v>
      </c>
      <c r="F2478" s="29" t="s">
        <v>1</v>
      </c>
      <c r="G2478" s="29" t="s">
        <v>51</v>
      </c>
      <c r="H2478" s="30" t="s">
        <v>51</v>
      </c>
      <c r="I2478" s="30" t="s">
        <v>113</v>
      </c>
      <c r="J2478" s="31" t="s">
        <v>103</v>
      </c>
      <c r="K2478" s="30" t="s">
        <v>104</v>
      </c>
      <c r="L2478" s="32" t="s">
        <v>265</v>
      </c>
      <c r="M2478" s="30" t="s">
        <v>105</v>
      </c>
      <c r="N2478" s="30" t="s">
        <v>3025</v>
      </c>
      <c r="O2478" s="30" t="s">
        <v>107</v>
      </c>
      <c r="P2478" s="32" t="s">
        <v>46</v>
      </c>
      <c r="Q2478" s="54">
        <f>VLOOKUP(C2478,[1]Hoja2!$B$1:$AH$6025,32,FALSE)</f>
        <v>2016</v>
      </c>
      <c r="R2478" s="64">
        <f>VLOOKUP(C2478,[1]Hoja2!$B$1:$AH$6025,33,FALSE)</f>
        <v>94761.39</v>
      </c>
      <c r="S2478" s="30">
        <v>93390.1</v>
      </c>
      <c r="T2478" s="30">
        <v>93390.1</v>
      </c>
      <c r="U2478" s="30">
        <v>93390.1</v>
      </c>
      <c r="V2478" s="30">
        <v>93390.1</v>
      </c>
      <c r="W2478" s="30">
        <v>93390.1</v>
      </c>
      <c r="X2478" s="30">
        <v>93390.1</v>
      </c>
      <c r="Y2478" s="33">
        <f t="shared" si="38"/>
        <v>100</v>
      </c>
      <c r="Z2478" s="32">
        <v>0</v>
      </c>
      <c r="AA2478" s="32" t="s">
        <v>3323</v>
      </c>
      <c r="AB2478" s="26">
        <v>3</v>
      </c>
      <c r="AC2478" s="33">
        <v>0</v>
      </c>
      <c r="AD2478" s="33">
        <v>100</v>
      </c>
      <c r="AE2478" s="34" t="s">
        <v>5223</v>
      </c>
      <c r="AF2478" s="11"/>
    </row>
    <row r="2479" spans="2:32" ht="62.25" x14ac:dyDescent="0.5">
      <c r="B2479" s="11"/>
      <c r="C2479" s="28" t="s">
        <v>7911</v>
      </c>
      <c r="D2479" s="28" t="s">
        <v>7912</v>
      </c>
      <c r="E2479" s="29" t="s">
        <v>7913</v>
      </c>
      <c r="F2479" s="29" t="s">
        <v>1</v>
      </c>
      <c r="G2479" s="29" t="s">
        <v>51</v>
      </c>
      <c r="H2479" s="30" t="s">
        <v>51</v>
      </c>
      <c r="I2479" s="30" t="s">
        <v>113</v>
      </c>
      <c r="J2479" s="31" t="s">
        <v>103</v>
      </c>
      <c r="K2479" s="30" t="s">
        <v>104</v>
      </c>
      <c r="L2479" s="32" t="s">
        <v>265</v>
      </c>
      <c r="M2479" s="30" t="s">
        <v>105</v>
      </c>
      <c r="N2479" s="30" t="s">
        <v>3025</v>
      </c>
      <c r="O2479" s="30" t="s">
        <v>107</v>
      </c>
      <c r="P2479" s="32" t="s">
        <v>46</v>
      </c>
      <c r="Q2479" s="54">
        <f>VLOOKUP(C2479,[1]Hoja2!$B$1:$AH$6025,32,FALSE)</f>
        <v>2016</v>
      </c>
      <c r="R2479" s="64">
        <f>VLOOKUP(C2479,[1]Hoja2!$B$1:$AH$6025,33,FALSE)</f>
        <v>76912.22</v>
      </c>
      <c r="S2479" s="30">
        <v>76912.22</v>
      </c>
      <c r="T2479" s="30">
        <v>76912.22</v>
      </c>
      <c r="U2479" s="30">
        <v>76912.22</v>
      </c>
      <c r="V2479" s="30">
        <v>76110.850000000006</v>
      </c>
      <c r="W2479" s="30">
        <v>76110.850000000006</v>
      </c>
      <c r="X2479" s="30">
        <v>76110.850000000006</v>
      </c>
      <c r="Y2479" s="33">
        <f t="shared" si="38"/>
        <v>98.958071942273946</v>
      </c>
      <c r="Z2479" s="32">
        <v>0</v>
      </c>
      <c r="AA2479" s="32" t="s">
        <v>3323</v>
      </c>
      <c r="AB2479" s="26">
        <v>4</v>
      </c>
      <c r="AC2479" s="33">
        <v>0</v>
      </c>
      <c r="AD2479" s="33">
        <v>100</v>
      </c>
      <c r="AE2479" s="34" t="s">
        <v>5213</v>
      </c>
      <c r="AF2479" s="11"/>
    </row>
    <row r="2480" spans="2:32" ht="62.25" x14ac:dyDescent="0.5">
      <c r="B2480" s="11"/>
      <c r="C2480" s="28" t="s">
        <v>7914</v>
      </c>
      <c r="D2480" s="28" t="s">
        <v>7915</v>
      </c>
      <c r="E2480" s="29" t="s">
        <v>7916</v>
      </c>
      <c r="F2480" s="29" t="s">
        <v>1</v>
      </c>
      <c r="G2480" s="29" t="s">
        <v>51</v>
      </c>
      <c r="H2480" s="30" t="s">
        <v>51</v>
      </c>
      <c r="I2480" s="30" t="s">
        <v>113</v>
      </c>
      <c r="J2480" s="31" t="s">
        <v>103</v>
      </c>
      <c r="K2480" s="30" t="s">
        <v>104</v>
      </c>
      <c r="L2480" s="32" t="s">
        <v>265</v>
      </c>
      <c r="M2480" s="30" t="s">
        <v>105</v>
      </c>
      <c r="N2480" s="30" t="s">
        <v>3025</v>
      </c>
      <c r="O2480" s="30" t="s">
        <v>107</v>
      </c>
      <c r="P2480" s="32" t="s">
        <v>46</v>
      </c>
      <c r="Q2480" s="54">
        <f>VLOOKUP(C2480,[1]Hoja2!$B$1:$AH$6025,32,FALSE)</f>
        <v>2016</v>
      </c>
      <c r="R2480" s="64">
        <f>VLOOKUP(C2480,[1]Hoja2!$B$1:$AH$6025,33,FALSE)</f>
        <v>38952.22</v>
      </c>
      <c r="S2480" s="30">
        <v>40139.279999999999</v>
      </c>
      <c r="T2480" s="30">
        <v>40139.279999999999</v>
      </c>
      <c r="U2480" s="30">
        <v>40139.279999999999</v>
      </c>
      <c r="V2480" s="30">
        <v>40139.279999999999</v>
      </c>
      <c r="W2480" s="30">
        <v>40139.279999999999</v>
      </c>
      <c r="X2480" s="30">
        <v>40139.279999999999</v>
      </c>
      <c r="Y2480" s="33">
        <f t="shared" si="38"/>
        <v>100</v>
      </c>
      <c r="Z2480" s="32">
        <v>0</v>
      </c>
      <c r="AA2480" s="32" t="s">
        <v>3323</v>
      </c>
      <c r="AB2480" s="26">
        <v>2</v>
      </c>
      <c r="AC2480" s="33">
        <v>0</v>
      </c>
      <c r="AD2480" s="33">
        <v>100</v>
      </c>
      <c r="AE2480" s="34" t="s">
        <v>5213</v>
      </c>
      <c r="AF2480" s="11"/>
    </row>
    <row r="2481" spans="2:32" ht="62.25" x14ac:dyDescent="0.5">
      <c r="B2481" s="11"/>
      <c r="C2481" s="28" t="s">
        <v>7917</v>
      </c>
      <c r="D2481" s="28" t="s">
        <v>7918</v>
      </c>
      <c r="E2481" s="29" t="s">
        <v>7919</v>
      </c>
      <c r="F2481" s="29" t="s">
        <v>1</v>
      </c>
      <c r="G2481" s="29" t="s">
        <v>51</v>
      </c>
      <c r="H2481" s="30" t="s">
        <v>51</v>
      </c>
      <c r="I2481" s="30" t="s">
        <v>113</v>
      </c>
      <c r="J2481" s="31" t="s">
        <v>103</v>
      </c>
      <c r="K2481" s="30" t="s">
        <v>104</v>
      </c>
      <c r="L2481" s="32" t="s">
        <v>265</v>
      </c>
      <c r="M2481" s="30" t="s">
        <v>105</v>
      </c>
      <c r="N2481" s="30" t="s">
        <v>3025</v>
      </c>
      <c r="O2481" s="30" t="s">
        <v>107</v>
      </c>
      <c r="P2481" s="32" t="s">
        <v>46</v>
      </c>
      <c r="Q2481" s="54">
        <f>VLOOKUP(C2481,[1]Hoja2!$B$1:$AH$6025,32,FALSE)</f>
        <v>2016</v>
      </c>
      <c r="R2481" s="64">
        <f>VLOOKUP(C2481,[1]Hoja2!$B$1:$AH$6025,33,FALSE)</f>
        <v>85360.41</v>
      </c>
      <c r="S2481" s="30">
        <v>84409.84</v>
      </c>
      <c r="T2481" s="30">
        <v>84409.84</v>
      </c>
      <c r="U2481" s="30">
        <v>84409.84</v>
      </c>
      <c r="V2481" s="30">
        <v>84409.84</v>
      </c>
      <c r="W2481" s="30">
        <v>84409.84</v>
      </c>
      <c r="X2481" s="30">
        <v>84409.84</v>
      </c>
      <c r="Y2481" s="33">
        <f t="shared" si="38"/>
        <v>100</v>
      </c>
      <c r="Z2481" s="32">
        <v>0</v>
      </c>
      <c r="AA2481" s="32" t="s">
        <v>3323</v>
      </c>
      <c r="AB2481" s="26">
        <v>5</v>
      </c>
      <c r="AC2481" s="33">
        <v>0</v>
      </c>
      <c r="AD2481" s="33">
        <v>100</v>
      </c>
      <c r="AE2481" s="34" t="s">
        <v>5213</v>
      </c>
      <c r="AF2481" s="11"/>
    </row>
    <row r="2482" spans="2:32" ht="62.25" x14ac:dyDescent="0.5">
      <c r="B2482" s="11"/>
      <c r="C2482" s="28" t="s">
        <v>7920</v>
      </c>
      <c r="D2482" s="28" t="s">
        <v>7921</v>
      </c>
      <c r="E2482" s="29" t="s">
        <v>7922</v>
      </c>
      <c r="F2482" s="29" t="s">
        <v>1</v>
      </c>
      <c r="G2482" s="29" t="s">
        <v>51</v>
      </c>
      <c r="H2482" s="30" t="s">
        <v>51</v>
      </c>
      <c r="I2482" s="30" t="s">
        <v>113</v>
      </c>
      <c r="J2482" s="31" t="s">
        <v>103</v>
      </c>
      <c r="K2482" s="30" t="s">
        <v>104</v>
      </c>
      <c r="L2482" s="32" t="s">
        <v>265</v>
      </c>
      <c r="M2482" s="30" t="s">
        <v>105</v>
      </c>
      <c r="N2482" s="30" t="s">
        <v>3025</v>
      </c>
      <c r="O2482" s="30" t="s">
        <v>107</v>
      </c>
      <c r="P2482" s="32" t="s">
        <v>46</v>
      </c>
      <c r="Q2482" s="54">
        <f>VLOOKUP(C2482,[1]Hoja2!$B$1:$AH$6025,32,FALSE)</f>
        <v>2016</v>
      </c>
      <c r="R2482" s="64">
        <f>VLOOKUP(C2482,[1]Hoja2!$B$1:$AH$6025,33,FALSE)</f>
        <v>73922.19</v>
      </c>
      <c r="S2482" s="30">
        <v>75407.98</v>
      </c>
      <c r="T2482" s="30">
        <v>75407.98</v>
      </c>
      <c r="U2482" s="30">
        <v>75407.98</v>
      </c>
      <c r="V2482" s="30">
        <v>75407.98</v>
      </c>
      <c r="W2482" s="30">
        <v>75407.98</v>
      </c>
      <c r="X2482" s="30">
        <v>75407.98</v>
      </c>
      <c r="Y2482" s="33">
        <f t="shared" si="38"/>
        <v>100</v>
      </c>
      <c r="Z2482" s="32">
        <v>0</v>
      </c>
      <c r="AA2482" s="32" t="s">
        <v>3323</v>
      </c>
      <c r="AB2482" s="26">
        <v>5</v>
      </c>
      <c r="AC2482" s="33">
        <v>0</v>
      </c>
      <c r="AD2482" s="33">
        <v>100</v>
      </c>
      <c r="AE2482" s="34" t="s">
        <v>5213</v>
      </c>
      <c r="AF2482" s="11"/>
    </row>
    <row r="2483" spans="2:32" ht="62.25" x14ac:dyDescent="0.5">
      <c r="B2483" s="11"/>
      <c r="C2483" s="28" t="s">
        <v>7923</v>
      </c>
      <c r="D2483" s="28" t="s">
        <v>7924</v>
      </c>
      <c r="E2483" s="29" t="s">
        <v>7925</v>
      </c>
      <c r="F2483" s="29" t="s">
        <v>1</v>
      </c>
      <c r="G2483" s="29" t="s">
        <v>51</v>
      </c>
      <c r="H2483" s="30" t="s">
        <v>51</v>
      </c>
      <c r="I2483" s="30" t="s">
        <v>113</v>
      </c>
      <c r="J2483" s="31" t="s">
        <v>103</v>
      </c>
      <c r="K2483" s="30" t="s">
        <v>104</v>
      </c>
      <c r="L2483" s="32" t="s">
        <v>265</v>
      </c>
      <c r="M2483" s="30" t="s">
        <v>105</v>
      </c>
      <c r="N2483" s="30" t="s">
        <v>3025</v>
      </c>
      <c r="O2483" s="30" t="s">
        <v>107</v>
      </c>
      <c r="P2483" s="32" t="s">
        <v>46</v>
      </c>
      <c r="Q2483" s="54">
        <f>VLOOKUP(C2483,[1]Hoja2!$B$1:$AH$6025,32,FALSE)</f>
        <v>2016</v>
      </c>
      <c r="R2483" s="64">
        <f>VLOOKUP(C2483,[1]Hoja2!$B$1:$AH$6025,33,FALSE)</f>
        <v>80525.89</v>
      </c>
      <c r="S2483" s="30">
        <v>80525.89</v>
      </c>
      <c r="T2483" s="30">
        <v>80525.89</v>
      </c>
      <c r="U2483" s="30">
        <v>80525.89</v>
      </c>
      <c r="V2483" s="30">
        <v>48959.63</v>
      </c>
      <c r="W2483" s="30">
        <v>48959.63</v>
      </c>
      <c r="X2483" s="30">
        <v>48959.63</v>
      </c>
      <c r="Y2483" s="33">
        <f t="shared" si="38"/>
        <v>60.799862007113482</v>
      </c>
      <c r="Z2483" s="32">
        <v>0</v>
      </c>
      <c r="AA2483" s="32" t="s">
        <v>3323</v>
      </c>
      <c r="AB2483" s="26">
        <v>4</v>
      </c>
      <c r="AC2483" s="33">
        <v>0</v>
      </c>
      <c r="AD2483" s="33">
        <v>60.8</v>
      </c>
      <c r="AE2483" s="34" t="s">
        <v>5213</v>
      </c>
      <c r="AF2483" s="11"/>
    </row>
    <row r="2484" spans="2:32" ht="62.25" x14ac:dyDescent="0.5">
      <c r="B2484" s="11"/>
      <c r="C2484" s="28" t="s">
        <v>7926</v>
      </c>
      <c r="D2484" s="28" t="s">
        <v>7927</v>
      </c>
      <c r="E2484" s="29" t="s">
        <v>7928</v>
      </c>
      <c r="F2484" s="29" t="s">
        <v>1</v>
      </c>
      <c r="G2484" s="29" t="s">
        <v>51</v>
      </c>
      <c r="H2484" s="30" t="s">
        <v>51</v>
      </c>
      <c r="I2484" s="30" t="s">
        <v>113</v>
      </c>
      <c r="J2484" s="31" t="s">
        <v>103</v>
      </c>
      <c r="K2484" s="30" t="s">
        <v>104</v>
      </c>
      <c r="L2484" s="32" t="s">
        <v>265</v>
      </c>
      <c r="M2484" s="30" t="s">
        <v>105</v>
      </c>
      <c r="N2484" s="30" t="s">
        <v>3025</v>
      </c>
      <c r="O2484" s="30" t="s">
        <v>107</v>
      </c>
      <c r="P2484" s="32" t="s">
        <v>46</v>
      </c>
      <c r="Q2484" s="54">
        <f>VLOOKUP(C2484,[1]Hoja2!$B$1:$AH$6025,32,FALSE)</f>
        <v>2016</v>
      </c>
      <c r="R2484" s="64">
        <f>VLOOKUP(C2484,[1]Hoja2!$B$1:$AH$6025,33,FALSE)</f>
        <v>82579.179999999993</v>
      </c>
      <c r="S2484" s="30">
        <v>83154.17</v>
      </c>
      <c r="T2484" s="30">
        <v>83154.17</v>
      </c>
      <c r="U2484" s="30">
        <v>83154.17</v>
      </c>
      <c r="V2484" s="30">
        <v>83154.17</v>
      </c>
      <c r="W2484" s="30">
        <v>83154.17</v>
      </c>
      <c r="X2484" s="30">
        <v>83154.17</v>
      </c>
      <c r="Y2484" s="33">
        <f t="shared" si="38"/>
        <v>100</v>
      </c>
      <c r="Z2484" s="32">
        <v>0</v>
      </c>
      <c r="AA2484" s="32" t="s">
        <v>3323</v>
      </c>
      <c r="AB2484" s="26">
        <v>5</v>
      </c>
      <c r="AC2484" s="33">
        <v>0</v>
      </c>
      <c r="AD2484" s="33">
        <v>100</v>
      </c>
      <c r="AE2484" s="34" t="s">
        <v>5213</v>
      </c>
      <c r="AF2484" s="11"/>
    </row>
    <row r="2485" spans="2:32" ht="62.25" x14ac:dyDescent="0.5">
      <c r="B2485" s="11"/>
      <c r="C2485" s="28" t="s">
        <v>7929</v>
      </c>
      <c r="D2485" s="28" t="s">
        <v>7930</v>
      </c>
      <c r="E2485" s="29" t="s">
        <v>7931</v>
      </c>
      <c r="F2485" s="29" t="s">
        <v>1</v>
      </c>
      <c r="G2485" s="29" t="s">
        <v>51</v>
      </c>
      <c r="H2485" s="30" t="s">
        <v>51</v>
      </c>
      <c r="I2485" s="30" t="s">
        <v>113</v>
      </c>
      <c r="J2485" s="31" t="s">
        <v>103</v>
      </c>
      <c r="K2485" s="30" t="s">
        <v>104</v>
      </c>
      <c r="L2485" s="32" t="s">
        <v>265</v>
      </c>
      <c r="M2485" s="30" t="s">
        <v>105</v>
      </c>
      <c r="N2485" s="30" t="s">
        <v>3025</v>
      </c>
      <c r="O2485" s="30" t="s">
        <v>107</v>
      </c>
      <c r="P2485" s="32" t="s">
        <v>46</v>
      </c>
      <c r="Q2485" s="54">
        <f>VLOOKUP(C2485,[1]Hoja2!$B$1:$AH$6025,32,FALSE)</f>
        <v>2016</v>
      </c>
      <c r="R2485" s="64">
        <f>VLOOKUP(C2485,[1]Hoja2!$B$1:$AH$6025,33,FALSE)</f>
        <v>76135.14</v>
      </c>
      <c r="S2485" s="30">
        <v>76158.5</v>
      </c>
      <c r="T2485" s="30">
        <v>76158.5</v>
      </c>
      <c r="U2485" s="30">
        <v>76158.5</v>
      </c>
      <c r="V2485" s="30">
        <v>76158.5</v>
      </c>
      <c r="W2485" s="30">
        <v>76158.5</v>
      </c>
      <c r="X2485" s="30">
        <v>76158.5</v>
      </c>
      <c r="Y2485" s="33">
        <f t="shared" si="38"/>
        <v>100</v>
      </c>
      <c r="Z2485" s="32">
        <v>0</v>
      </c>
      <c r="AA2485" s="32" t="s">
        <v>3323</v>
      </c>
      <c r="AB2485" s="26">
        <v>4</v>
      </c>
      <c r="AC2485" s="33">
        <v>0</v>
      </c>
      <c r="AD2485" s="33">
        <v>100</v>
      </c>
      <c r="AE2485" s="34" t="s">
        <v>5213</v>
      </c>
      <c r="AF2485" s="11"/>
    </row>
    <row r="2486" spans="2:32" ht="62.25" x14ac:dyDescent="0.5">
      <c r="B2486" s="11"/>
      <c r="C2486" s="28" t="s">
        <v>7932</v>
      </c>
      <c r="D2486" s="28" t="s">
        <v>7933</v>
      </c>
      <c r="E2486" s="29" t="s">
        <v>7934</v>
      </c>
      <c r="F2486" s="29" t="s">
        <v>1</v>
      </c>
      <c r="G2486" s="29" t="s">
        <v>51</v>
      </c>
      <c r="H2486" s="30" t="s">
        <v>51</v>
      </c>
      <c r="I2486" s="30" t="s">
        <v>113</v>
      </c>
      <c r="J2486" s="31" t="s">
        <v>103</v>
      </c>
      <c r="K2486" s="30" t="s">
        <v>104</v>
      </c>
      <c r="L2486" s="32" t="s">
        <v>265</v>
      </c>
      <c r="M2486" s="30" t="s">
        <v>105</v>
      </c>
      <c r="N2486" s="30" t="s">
        <v>3025</v>
      </c>
      <c r="O2486" s="30" t="s">
        <v>107</v>
      </c>
      <c r="P2486" s="32" t="s">
        <v>46</v>
      </c>
      <c r="Q2486" s="54">
        <f>VLOOKUP(C2486,[1]Hoja2!$B$1:$AH$6025,32,FALSE)</f>
        <v>2016</v>
      </c>
      <c r="R2486" s="64">
        <f>VLOOKUP(C2486,[1]Hoja2!$B$1:$AH$6025,33,FALSE)</f>
        <v>86216.28</v>
      </c>
      <c r="S2486" s="30">
        <v>86216.28</v>
      </c>
      <c r="T2486" s="30">
        <v>86216.28</v>
      </c>
      <c r="U2486" s="30">
        <v>86216.28</v>
      </c>
      <c r="V2486" s="30">
        <v>55517.38</v>
      </c>
      <c r="W2486" s="30">
        <v>55517.38</v>
      </c>
      <c r="X2486" s="30">
        <v>55517.38</v>
      </c>
      <c r="Y2486" s="33">
        <f t="shared" si="38"/>
        <v>64.393151734220027</v>
      </c>
      <c r="Z2486" s="32">
        <v>0</v>
      </c>
      <c r="AA2486" s="32" t="s">
        <v>3323</v>
      </c>
      <c r="AB2486" s="26">
        <v>3</v>
      </c>
      <c r="AC2486" s="33">
        <v>0</v>
      </c>
      <c r="AD2486" s="33">
        <v>64.39</v>
      </c>
      <c r="AE2486" s="34" t="s">
        <v>5223</v>
      </c>
      <c r="AF2486" s="11"/>
    </row>
    <row r="2487" spans="2:32" ht="62.25" x14ac:dyDescent="0.5">
      <c r="B2487" s="11"/>
      <c r="C2487" s="28" t="s">
        <v>7935</v>
      </c>
      <c r="D2487" s="28" t="s">
        <v>7936</v>
      </c>
      <c r="E2487" s="29" t="s">
        <v>7937</v>
      </c>
      <c r="F2487" s="29" t="s">
        <v>1</v>
      </c>
      <c r="G2487" s="29" t="s">
        <v>51</v>
      </c>
      <c r="H2487" s="30" t="s">
        <v>51</v>
      </c>
      <c r="I2487" s="30" t="s">
        <v>113</v>
      </c>
      <c r="J2487" s="31" t="s">
        <v>103</v>
      </c>
      <c r="K2487" s="30" t="s">
        <v>104</v>
      </c>
      <c r="L2487" s="32" t="s">
        <v>265</v>
      </c>
      <c r="M2487" s="30" t="s">
        <v>105</v>
      </c>
      <c r="N2487" s="30" t="s">
        <v>3025</v>
      </c>
      <c r="O2487" s="30" t="s">
        <v>107</v>
      </c>
      <c r="P2487" s="32" t="s">
        <v>46</v>
      </c>
      <c r="Q2487" s="54">
        <f>VLOOKUP(C2487,[1]Hoja2!$B$1:$AH$6025,32,FALSE)</f>
        <v>2016</v>
      </c>
      <c r="R2487" s="64">
        <f>VLOOKUP(C2487,[1]Hoja2!$B$1:$AH$6025,33,FALSE)</f>
        <v>8776.5</v>
      </c>
      <c r="S2487" s="30">
        <v>6481.85</v>
      </c>
      <c r="T2487" s="30">
        <v>6481.85</v>
      </c>
      <c r="U2487" s="30">
        <v>6481.85</v>
      </c>
      <c r="V2487" s="30">
        <v>6481.85</v>
      </c>
      <c r="W2487" s="30">
        <v>6481.85</v>
      </c>
      <c r="X2487" s="30">
        <v>6481.85</v>
      </c>
      <c r="Y2487" s="33">
        <f t="shared" si="38"/>
        <v>100</v>
      </c>
      <c r="Z2487" s="32">
        <v>0</v>
      </c>
      <c r="AA2487" s="32" t="s">
        <v>3323</v>
      </c>
      <c r="AB2487" s="26">
        <v>4</v>
      </c>
      <c r="AC2487" s="33">
        <v>0</v>
      </c>
      <c r="AD2487" s="33">
        <v>100</v>
      </c>
      <c r="AE2487" s="34" t="s">
        <v>5223</v>
      </c>
      <c r="AF2487" s="11"/>
    </row>
    <row r="2488" spans="2:32" ht="62.25" x14ac:dyDescent="0.5">
      <c r="B2488" s="11"/>
      <c r="C2488" s="28" t="s">
        <v>7938</v>
      </c>
      <c r="D2488" s="28" t="s">
        <v>7939</v>
      </c>
      <c r="E2488" s="29" t="s">
        <v>7940</v>
      </c>
      <c r="F2488" s="29" t="s">
        <v>1</v>
      </c>
      <c r="G2488" s="29" t="s">
        <v>51</v>
      </c>
      <c r="H2488" s="30" t="s">
        <v>51</v>
      </c>
      <c r="I2488" s="30" t="s">
        <v>113</v>
      </c>
      <c r="J2488" s="31" t="s">
        <v>103</v>
      </c>
      <c r="K2488" s="30" t="s">
        <v>104</v>
      </c>
      <c r="L2488" s="32" t="s">
        <v>265</v>
      </c>
      <c r="M2488" s="30" t="s">
        <v>105</v>
      </c>
      <c r="N2488" s="30" t="s">
        <v>3025</v>
      </c>
      <c r="O2488" s="30" t="s">
        <v>107</v>
      </c>
      <c r="P2488" s="32" t="s">
        <v>46</v>
      </c>
      <c r="Q2488" s="54">
        <f>VLOOKUP(C2488,[1]Hoja2!$B$1:$AH$6025,32,FALSE)</f>
        <v>2016</v>
      </c>
      <c r="R2488" s="64">
        <f>VLOOKUP(C2488,[1]Hoja2!$B$1:$AH$6025,33,FALSE)</f>
        <v>86216.28</v>
      </c>
      <c r="S2488" s="30">
        <v>86216.28</v>
      </c>
      <c r="T2488" s="30">
        <v>86216.28</v>
      </c>
      <c r="U2488" s="30">
        <v>86216.28</v>
      </c>
      <c r="V2488" s="30">
        <v>25864.880000000001</v>
      </c>
      <c r="W2488" s="30">
        <v>25864.880000000001</v>
      </c>
      <c r="X2488" s="30">
        <v>25864.880000000001</v>
      </c>
      <c r="Y2488" s="33">
        <f t="shared" si="38"/>
        <v>29.999995360505</v>
      </c>
      <c r="Z2488" s="32">
        <v>0</v>
      </c>
      <c r="AA2488" s="32" t="s">
        <v>3323</v>
      </c>
      <c r="AB2488" s="26">
        <v>2</v>
      </c>
      <c r="AC2488" s="33">
        <v>0</v>
      </c>
      <c r="AD2488" s="33">
        <v>30</v>
      </c>
      <c r="AE2488" s="34" t="s">
        <v>5213</v>
      </c>
      <c r="AF2488" s="11"/>
    </row>
    <row r="2489" spans="2:32" ht="62.25" x14ac:dyDescent="0.5">
      <c r="B2489" s="11"/>
      <c r="C2489" s="28" t="s">
        <v>7941</v>
      </c>
      <c r="D2489" s="28" t="s">
        <v>7942</v>
      </c>
      <c r="E2489" s="29" t="s">
        <v>7943</v>
      </c>
      <c r="F2489" s="29" t="s">
        <v>1</v>
      </c>
      <c r="G2489" s="29" t="s">
        <v>51</v>
      </c>
      <c r="H2489" s="30" t="s">
        <v>51</v>
      </c>
      <c r="I2489" s="30" t="s">
        <v>113</v>
      </c>
      <c r="J2489" s="31" t="s">
        <v>103</v>
      </c>
      <c r="K2489" s="30" t="s">
        <v>104</v>
      </c>
      <c r="L2489" s="32" t="s">
        <v>265</v>
      </c>
      <c r="M2489" s="30" t="s">
        <v>105</v>
      </c>
      <c r="N2489" s="30" t="s">
        <v>3025</v>
      </c>
      <c r="O2489" s="30" t="s">
        <v>107</v>
      </c>
      <c r="P2489" s="32" t="s">
        <v>46</v>
      </c>
      <c r="Q2489" s="54">
        <f>VLOOKUP(C2489,[1]Hoja2!$B$1:$AH$6025,32,FALSE)</f>
        <v>2016</v>
      </c>
      <c r="R2489" s="64">
        <f>VLOOKUP(C2489,[1]Hoja2!$B$1:$AH$6025,33,FALSE)</f>
        <v>98862.84</v>
      </c>
      <c r="S2489" s="30">
        <v>101280.7</v>
      </c>
      <c r="T2489" s="30">
        <v>101280.7</v>
      </c>
      <c r="U2489" s="30">
        <v>101280.7</v>
      </c>
      <c r="V2489" s="30">
        <v>101280.7</v>
      </c>
      <c r="W2489" s="30">
        <v>101280.7</v>
      </c>
      <c r="X2489" s="30">
        <v>101280.7</v>
      </c>
      <c r="Y2489" s="33">
        <f t="shared" si="38"/>
        <v>100</v>
      </c>
      <c r="Z2489" s="32">
        <v>0</v>
      </c>
      <c r="AA2489" s="32" t="s">
        <v>3323</v>
      </c>
      <c r="AB2489" s="26">
        <v>1</v>
      </c>
      <c r="AC2489" s="33">
        <v>0</v>
      </c>
      <c r="AD2489" s="33">
        <v>100</v>
      </c>
      <c r="AE2489" s="34" t="s">
        <v>5223</v>
      </c>
      <c r="AF2489" s="11"/>
    </row>
    <row r="2490" spans="2:32" ht="62.25" x14ac:dyDescent="0.5">
      <c r="B2490" s="11"/>
      <c r="C2490" s="28" t="s">
        <v>7944</v>
      </c>
      <c r="D2490" s="28" t="s">
        <v>7945</v>
      </c>
      <c r="E2490" s="29" t="s">
        <v>7946</v>
      </c>
      <c r="F2490" s="29" t="s">
        <v>1</v>
      </c>
      <c r="G2490" s="29" t="s">
        <v>51</v>
      </c>
      <c r="H2490" s="30" t="s">
        <v>51</v>
      </c>
      <c r="I2490" s="30" t="s">
        <v>113</v>
      </c>
      <c r="J2490" s="31" t="s">
        <v>103</v>
      </c>
      <c r="K2490" s="30" t="s">
        <v>104</v>
      </c>
      <c r="L2490" s="32" t="s">
        <v>265</v>
      </c>
      <c r="M2490" s="30" t="s">
        <v>105</v>
      </c>
      <c r="N2490" s="30" t="s">
        <v>3025</v>
      </c>
      <c r="O2490" s="30" t="s">
        <v>107</v>
      </c>
      <c r="P2490" s="32" t="s">
        <v>46</v>
      </c>
      <c r="Q2490" s="54">
        <f>VLOOKUP(C2490,[1]Hoja2!$B$1:$AH$6025,32,FALSE)</f>
        <v>2016</v>
      </c>
      <c r="R2490" s="64">
        <f>VLOOKUP(C2490,[1]Hoja2!$B$1:$AH$6025,33,FALSE)</f>
        <v>53287.82</v>
      </c>
      <c r="S2490" s="30">
        <v>54069.73</v>
      </c>
      <c r="T2490" s="30">
        <v>54069.73</v>
      </c>
      <c r="U2490" s="30">
        <v>54069.73</v>
      </c>
      <c r="V2490" s="30">
        <v>54069.73</v>
      </c>
      <c r="W2490" s="30">
        <v>54069.73</v>
      </c>
      <c r="X2490" s="30">
        <v>54069.73</v>
      </c>
      <c r="Y2490" s="33">
        <f t="shared" si="38"/>
        <v>100</v>
      </c>
      <c r="Z2490" s="32">
        <v>0</v>
      </c>
      <c r="AA2490" s="32" t="s">
        <v>3323</v>
      </c>
      <c r="AB2490" s="26">
        <v>4</v>
      </c>
      <c r="AC2490" s="33">
        <v>0</v>
      </c>
      <c r="AD2490" s="33">
        <v>100</v>
      </c>
      <c r="AE2490" s="34" t="s">
        <v>5213</v>
      </c>
      <c r="AF2490" s="11"/>
    </row>
    <row r="2491" spans="2:32" ht="62.25" x14ac:dyDescent="0.5">
      <c r="B2491" s="11"/>
      <c r="C2491" s="28" t="s">
        <v>7947</v>
      </c>
      <c r="D2491" s="28" t="s">
        <v>7948</v>
      </c>
      <c r="E2491" s="29" t="s">
        <v>7949</v>
      </c>
      <c r="F2491" s="29" t="s">
        <v>1</v>
      </c>
      <c r="G2491" s="29" t="s">
        <v>51</v>
      </c>
      <c r="H2491" s="30" t="s">
        <v>51</v>
      </c>
      <c r="I2491" s="30" t="s">
        <v>113</v>
      </c>
      <c r="J2491" s="31" t="s">
        <v>103</v>
      </c>
      <c r="K2491" s="30" t="s">
        <v>104</v>
      </c>
      <c r="L2491" s="32" t="s">
        <v>265</v>
      </c>
      <c r="M2491" s="30" t="s">
        <v>105</v>
      </c>
      <c r="N2491" s="30" t="s">
        <v>3025</v>
      </c>
      <c r="O2491" s="30" t="s">
        <v>107</v>
      </c>
      <c r="P2491" s="32" t="s">
        <v>46</v>
      </c>
      <c r="Q2491" s="54">
        <f>VLOOKUP(C2491,[1]Hoja2!$B$1:$AH$6025,32,FALSE)</f>
        <v>2016</v>
      </c>
      <c r="R2491" s="64">
        <f>VLOOKUP(C2491,[1]Hoja2!$B$1:$AH$6025,33,FALSE)</f>
        <v>94761.39</v>
      </c>
      <c r="S2491" s="30">
        <v>94490.04</v>
      </c>
      <c r="T2491" s="30">
        <v>94490.04</v>
      </c>
      <c r="U2491" s="30">
        <v>94490.04</v>
      </c>
      <c r="V2491" s="30">
        <v>94490.04</v>
      </c>
      <c r="W2491" s="30">
        <v>94490.04</v>
      </c>
      <c r="X2491" s="30">
        <v>94490.04</v>
      </c>
      <c r="Y2491" s="33">
        <f t="shared" si="38"/>
        <v>100</v>
      </c>
      <c r="Z2491" s="32">
        <v>0</v>
      </c>
      <c r="AA2491" s="32" t="s">
        <v>3323</v>
      </c>
      <c r="AB2491" s="26">
        <v>2</v>
      </c>
      <c r="AC2491" s="33">
        <v>0</v>
      </c>
      <c r="AD2491" s="33">
        <v>100</v>
      </c>
      <c r="AE2491" s="34" t="s">
        <v>5213</v>
      </c>
      <c r="AF2491" s="11"/>
    </row>
    <row r="2492" spans="2:32" ht="62.25" x14ac:dyDescent="0.5">
      <c r="B2492" s="11"/>
      <c r="C2492" s="28" t="s">
        <v>7950</v>
      </c>
      <c r="D2492" s="28" t="s">
        <v>7951</v>
      </c>
      <c r="E2492" s="29" t="s">
        <v>7952</v>
      </c>
      <c r="F2492" s="29" t="s">
        <v>1</v>
      </c>
      <c r="G2492" s="29" t="s">
        <v>51</v>
      </c>
      <c r="H2492" s="30" t="s">
        <v>51</v>
      </c>
      <c r="I2492" s="30" t="s">
        <v>113</v>
      </c>
      <c r="J2492" s="31" t="s">
        <v>103</v>
      </c>
      <c r="K2492" s="30" t="s">
        <v>104</v>
      </c>
      <c r="L2492" s="32" t="s">
        <v>265</v>
      </c>
      <c r="M2492" s="30" t="s">
        <v>105</v>
      </c>
      <c r="N2492" s="30" t="s">
        <v>3025</v>
      </c>
      <c r="O2492" s="30" t="s">
        <v>107</v>
      </c>
      <c r="P2492" s="32" t="s">
        <v>46</v>
      </c>
      <c r="Q2492" s="54">
        <f>VLOOKUP(C2492,[1]Hoja2!$B$1:$AH$6025,32,FALSE)</f>
        <v>2016</v>
      </c>
      <c r="R2492" s="64">
        <f>VLOOKUP(C2492,[1]Hoja2!$B$1:$AH$6025,33,FALSE)</f>
        <v>55281.59</v>
      </c>
      <c r="S2492" s="30">
        <v>55208.15</v>
      </c>
      <c r="T2492" s="30">
        <v>55208.15</v>
      </c>
      <c r="U2492" s="30">
        <v>55208.15</v>
      </c>
      <c r="V2492" s="30">
        <v>55208.15</v>
      </c>
      <c r="W2492" s="30">
        <v>55208.15</v>
      </c>
      <c r="X2492" s="30">
        <v>55208.15</v>
      </c>
      <c r="Y2492" s="33">
        <f t="shared" si="38"/>
        <v>100</v>
      </c>
      <c r="Z2492" s="32">
        <v>0</v>
      </c>
      <c r="AA2492" s="32" t="s">
        <v>3323</v>
      </c>
      <c r="AB2492" s="26">
        <v>3</v>
      </c>
      <c r="AC2492" s="33">
        <v>0</v>
      </c>
      <c r="AD2492" s="33">
        <v>100</v>
      </c>
      <c r="AE2492" s="34" t="s">
        <v>5213</v>
      </c>
      <c r="AF2492" s="11"/>
    </row>
    <row r="2493" spans="2:32" ht="62.25" x14ac:dyDescent="0.5">
      <c r="B2493" s="11"/>
      <c r="C2493" s="28" t="s">
        <v>7953</v>
      </c>
      <c r="D2493" s="28" t="s">
        <v>7954</v>
      </c>
      <c r="E2493" s="29" t="s">
        <v>7955</v>
      </c>
      <c r="F2493" s="29" t="s">
        <v>1</v>
      </c>
      <c r="G2493" s="29" t="s">
        <v>51</v>
      </c>
      <c r="H2493" s="30" t="s">
        <v>51</v>
      </c>
      <c r="I2493" s="30" t="s">
        <v>113</v>
      </c>
      <c r="J2493" s="31" t="s">
        <v>103</v>
      </c>
      <c r="K2493" s="30" t="s">
        <v>104</v>
      </c>
      <c r="L2493" s="32" t="s">
        <v>265</v>
      </c>
      <c r="M2493" s="30" t="s">
        <v>105</v>
      </c>
      <c r="N2493" s="30" t="s">
        <v>3025</v>
      </c>
      <c r="O2493" s="30" t="s">
        <v>107</v>
      </c>
      <c r="P2493" s="32" t="s">
        <v>46</v>
      </c>
      <c r="Q2493" s="54">
        <f>VLOOKUP(C2493,[1]Hoja2!$B$1:$AH$6025,32,FALSE)</f>
        <v>2016</v>
      </c>
      <c r="R2493" s="64">
        <f>VLOOKUP(C2493,[1]Hoja2!$B$1:$AH$6025,33,FALSE)</f>
        <v>89904.78</v>
      </c>
      <c r="S2493" s="30">
        <v>86825.25</v>
      </c>
      <c r="T2493" s="30">
        <v>86825.25</v>
      </c>
      <c r="U2493" s="30">
        <v>86825.25</v>
      </c>
      <c r="V2493" s="30">
        <v>86825.25</v>
      </c>
      <c r="W2493" s="30">
        <v>86825.25</v>
      </c>
      <c r="X2493" s="30">
        <v>86825.25</v>
      </c>
      <c r="Y2493" s="33">
        <f t="shared" si="38"/>
        <v>100</v>
      </c>
      <c r="Z2493" s="32">
        <v>0</v>
      </c>
      <c r="AA2493" s="32" t="s">
        <v>3323</v>
      </c>
      <c r="AB2493" s="26">
        <v>5</v>
      </c>
      <c r="AC2493" s="33">
        <v>0</v>
      </c>
      <c r="AD2493" s="33">
        <v>100</v>
      </c>
      <c r="AE2493" s="34" t="s">
        <v>5213</v>
      </c>
      <c r="AF2493" s="11"/>
    </row>
    <row r="2494" spans="2:32" ht="62.25" x14ac:dyDescent="0.5">
      <c r="B2494" s="11"/>
      <c r="C2494" s="28" t="s">
        <v>7956</v>
      </c>
      <c r="D2494" s="28" t="s">
        <v>7957</v>
      </c>
      <c r="E2494" s="29" t="s">
        <v>7958</v>
      </c>
      <c r="F2494" s="29" t="s">
        <v>1</v>
      </c>
      <c r="G2494" s="29" t="s">
        <v>51</v>
      </c>
      <c r="H2494" s="30" t="s">
        <v>51</v>
      </c>
      <c r="I2494" s="30" t="s">
        <v>113</v>
      </c>
      <c r="J2494" s="31" t="s">
        <v>103</v>
      </c>
      <c r="K2494" s="30" t="s">
        <v>104</v>
      </c>
      <c r="L2494" s="32" t="s">
        <v>265</v>
      </c>
      <c r="M2494" s="30" t="s">
        <v>105</v>
      </c>
      <c r="N2494" s="30" t="s">
        <v>3025</v>
      </c>
      <c r="O2494" s="30" t="s">
        <v>107</v>
      </c>
      <c r="P2494" s="32" t="s">
        <v>46</v>
      </c>
      <c r="Q2494" s="54">
        <f>VLOOKUP(C2494,[1]Hoja2!$B$1:$AH$6025,32,FALSE)</f>
        <v>2016</v>
      </c>
      <c r="R2494" s="64">
        <f>VLOOKUP(C2494,[1]Hoja2!$B$1:$AH$6025,33,FALSE)</f>
        <v>98862.84</v>
      </c>
      <c r="S2494" s="30">
        <v>99903.27</v>
      </c>
      <c r="T2494" s="30">
        <v>99903.27</v>
      </c>
      <c r="U2494" s="30">
        <v>99903.27</v>
      </c>
      <c r="V2494" s="30">
        <v>99903.27</v>
      </c>
      <c r="W2494" s="30">
        <v>99903.27</v>
      </c>
      <c r="X2494" s="30">
        <v>99903.27</v>
      </c>
      <c r="Y2494" s="33">
        <f t="shared" si="38"/>
        <v>100</v>
      </c>
      <c r="Z2494" s="32">
        <v>0</v>
      </c>
      <c r="AA2494" s="32" t="s">
        <v>3323</v>
      </c>
      <c r="AB2494" s="26">
        <v>1</v>
      </c>
      <c r="AC2494" s="33">
        <v>0</v>
      </c>
      <c r="AD2494" s="33">
        <v>100</v>
      </c>
      <c r="AE2494" s="34" t="s">
        <v>5213</v>
      </c>
      <c r="AF2494" s="11"/>
    </row>
    <row r="2495" spans="2:32" ht="62.25" x14ac:dyDescent="0.5">
      <c r="B2495" s="11"/>
      <c r="C2495" s="28" t="s">
        <v>7959</v>
      </c>
      <c r="D2495" s="28" t="s">
        <v>7960</v>
      </c>
      <c r="E2495" s="29" t="s">
        <v>7961</v>
      </c>
      <c r="F2495" s="29" t="s">
        <v>1</v>
      </c>
      <c r="G2495" s="29" t="s">
        <v>51</v>
      </c>
      <c r="H2495" s="30" t="s">
        <v>51</v>
      </c>
      <c r="I2495" s="30" t="s">
        <v>113</v>
      </c>
      <c r="J2495" s="31" t="s">
        <v>103</v>
      </c>
      <c r="K2495" s="30" t="s">
        <v>104</v>
      </c>
      <c r="L2495" s="32" t="s">
        <v>265</v>
      </c>
      <c r="M2495" s="30" t="s">
        <v>105</v>
      </c>
      <c r="N2495" s="30" t="s">
        <v>3025</v>
      </c>
      <c r="O2495" s="30" t="s">
        <v>107</v>
      </c>
      <c r="P2495" s="32" t="s">
        <v>46</v>
      </c>
      <c r="Q2495" s="54">
        <f>VLOOKUP(C2495,[1]Hoja2!$B$1:$AH$6025,32,FALSE)</f>
        <v>2016</v>
      </c>
      <c r="R2495" s="64">
        <f>VLOOKUP(C2495,[1]Hoja2!$B$1:$AH$6025,33,FALSE)</f>
        <v>85487.8</v>
      </c>
      <c r="S2495" s="30">
        <v>89734.04</v>
      </c>
      <c r="T2495" s="30">
        <v>89734.04</v>
      </c>
      <c r="U2495" s="30">
        <v>89734.04</v>
      </c>
      <c r="V2495" s="30">
        <v>89734.04</v>
      </c>
      <c r="W2495" s="30">
        <v>89734.04</v>
      </c>
      <c r="X2495" s="30">
        <v>89734.04</v>
      </c>
      <c r="Y2495" s="33">
        <f t="shared" si="38"/>
        <v>100</v>
      </c>
      <c r="Z2495" s="32">
        <v>0</v>
      </c>
      <c r="AA2495" s="32" t="s">
        <v>3323</v>
      </c>
      <c r="AB2495" s="26">
        <v>5</v>
      </c>
      <c r="AC2495" s="33">
        <v>0</v>
      </c>
      <c r="AD2495" s="33">
        <v>100</v>
      </c>
      <c r="AE2495" s="34" t="s">
        <v>5213</v>
      </c>
      <c r="AF2495" s="11"/>
    </row>
    <row r="2496" spans="2:32" ht="62.25" x14ac:dyDescent="0.5">
      <c r="B2496" s="11"/>
      <c r="C2496" s="28" t="s">
        <v>7962</v>
      </c>
      <c r="D2496" s="28" t="s">
        <v>7963</v>
      </c>
      <c r="E2496" s="29" t="s">
        <v>7964</v>
      </c>
      <c r="F2496" s="29" t="s">
        <v>1</v>
      </c>
      <c r="G2496" s="29" t="s">
        <v>51</v>
      </c>
      <c r="H2496" s="30" t="s">
        <v>51</v>
      </c>
      <c r="I2496" s="30" t="s">
        <v>113</v>
      </c>
      <c r="J2496" s="31" t="s">
        <v>103</v>
      </c>
      <c r="K2496" s="30" t="s">
        <v>104</v>
      </c>
      <c r="L2496" s="32" t="s">
        <v>265</v>
      </c>
      <c r="M2496" s="30" t="s">
        <v>105</v>
      </c>
      <c r="N2496" s="30" t="s">
        <v>3025</v>
      </c>
      <c r="O2496" s="30" t="s">
        <v>107</v>
      </c>
      <c r="P2496" s="32" t="s">
        <v>46</v>
      </c>
      <c r="Q2496" s="54">
        <f>VLOOKUP(C2496,[1]Hoja2!$B$1:$AH$6025,32,FALSE)</f>
        <v>2016</v>
      </c>
      <c r="R2496" s="64">
        <f>VLOOKUP(C2496,[1]Hoja2!$B$1:$AH$6025,33,FALSE)</f>
        <v>49107.49</v>
      </c>
      <c r="S2496" s="30">
        <v>40892.870000000003</v>
      </c>
      <c r="T2496" s="30">
        <v>40892.870000000003</v>
      </c>
      <c r="U2496" s="30">
        <v>40892.870000000003</v>
      </c>
      <c r="V2496" s="30">
        <v>40892.870000000003</v>
      </c>
      <c r="W2496" s="30">
        <v>40892.870000000003</v>
      </c>
      <c r="X2496" s="30">
        <v>40892.870000000003</v>
      </c>
      <c r="Y2496" s="33">
        <f t="shared" si="38"/>
        <v>100</v>
      </c>
      <c r="Z2496" s="32">
        <v>0</v>
      </c>
      <c r="AA2496" s="32" t="s">
        <v>3323</v>
      </c>
      <c r="AB2496" s="26">
        <v>6</v>
      </c>
      <c r="AC2496" s="33">
        <v>0</v>
      </c>
      <c r="AD2496" s="33">
        <v>100</v>
      </c>
      <c r="AE2496" s="34" t="s">
        <v>5213</v>
      </c>
      <c r="AF2496" s="11"/>
    </row>
    <row r="2497" spans="2:32" ht="62.25" x14ac:dyDescent="0.5">
      <c r="B2497" s="11"/>
      <c r="C2497" s="28" t="s">
        <v>7965</v>
      </c>
      <c r="D2497" s="28" t="s">
        <v>7966</v>
      </c>
      <c r="E2497" s="29" t="s">
        <v>7967</v>
      </c>
      <c r="F2497" s="29" t="s">
        <v>1</v>
      </c>
      <c r="G2497" s="29" t="s">
        <v>51</v>
      </c>
      <c r="H2497" s="30" t="s">
        <v>51</v>
      </c>
      <c r="I2497" s="30" t="s">
        <v>113</v>
      </c>
      <c r="J2497" s="31" t="s">
        <v>103</v>
      </c>
      <c r="K2497" s="30" t="s">
        <v>104</v>
      </c>
      <c r="L2497" s="32" t="s">
        <v>265</v>
      </c>
      <c r="M2497" s="30" t="s">
        <v>105</v>
      </c>
      <c r="N2497" s="30" t="s">
        <v>3025</v>
      </c>
      <c r="O2497" s="30" t="s">
        <v>107</v>
      </c>
      <c r="P2497" s="32" t="s">
        <v>46</v>
      </c>
      <c r="Q2497" s="54">
        <f>VLOOKUP(C2497,[1]Hoja2!$B$1:$AH$6025,32,FALSE)</f>
        <v>2016</v>
      </c>
      <c r="R2497" s="64">
        <f>VLOOKUP(C2497,[1]Hoja2!$B$1:$AH$6025,33,FALSE)</f>
        <v>94761.39</v>
      </c>
      <c r="S2497" s="30">
        <v>92572.36</v>
      </c>
      <c r="T2497" s="30">
        <v>92572.36</v>
      </c>
      <c r="U2497" s="30">
        <v>92572.36</v>
      </c>
      <c r="V2497" s="30">
        <v>92572.36</v>
      </c>
      <c r="W2497" s="30">
        <v>92572.36</v>
      </c>
      <c r="X2497" s="30">
        <v>92572.36</v>
      </c>
      <c r="Y2497" s="33">
        <f t="shared" si="38"/>
        <v>100</v>
      </c>
      <c r="Z2497" s="32">
        <v>0</v>
      </c>
      <c r="AA2497" s="32" t="s">
        <v>3323</v>
      </c>
      <c r="AB2497" s="26">
        <v>6</v>
      </c>
      <c r="AC2497" s="33">
        <v>0</v>
      </c>
      <c r="AD2497" s="33">
        <v>100</v>
      </c>
      <c r="AE2497" s="34" t="s">
        <v>5213</v>
      </c>
      <c r="AF2497" s="11"/>
    </row>
    <row r="2498" spans="2:32" ht="62.25" x14ac:dyDescent="0.5">
      <c r="B2498" s="11"/>
      <c r="C2498" s="28" t="s">
        <v>7968</v>
      </c>
      <c r="D2498" s="28" t="s">
        <v>7969</v>
      </c>
      <c r="E2498" s="29" t="s">
        <v>7970</v>
      </c>
      <c r="F2498" s="29" t="s">
        <v>1</v>
      </c>
      <c r="G2498" s="29" t="s">
        <v>51</v>
      </c>
      <c r="H2498" s="30" t="s">
        <v>51</v>
      </c>
      <c r="I2498" s="30" t="s">
        <v>113</v>
      </c>
      <c r="J2498" s="31" t="s">
        <v>103</v>
      </c>
      <c r="K2498" s="30" t="s">
        <v>104</v>
      </c>
      <c r="L2498" s="32" t="s">
        <v>265</v>
      </c>
      <c r="M2498" s="30" t="s">
        <v>105</v>
      </c>
      <c r="N2498" s="30" t="s">
        <v>3025</v>
      </c>
      <c r="O2498" s="30" t="s">
        <v>107</v>
      </c>
      <c r="P2498" s="32" t="s">
        <v>46</v>
      </c>
      <c r="Q2498" s="54">
        <f>VLOOKUP(C2498,[1]Hoja2!$B$1:$AH$6025,32,FALSE)</f>
        <v>2016</v>
      </c>
      <c r="R2498" s="64">
        <f>VLOOKUP(C2498,[1]Hoja2!$B$1:$AH$6025,33,FALSE)</f>
        <v>47717.42</v>
      </c>
      <c r="S2498" s="30">
        <v>37932.300000000003</v>
      </c>
      <c r="T2498" s="30">
        <v>37932.300000000003</v>
      </c>
      <c r="U2498" s="30">
        <v>37932.300000000003</v>
      </c>
      <c r="V2498" s="30">
        <v>37932.300000000003</v>
      </c>
      <c r="W2498" s="30">
        <v>37932.300000000003</v>
      </c>
      <c r="X2498" s="30">
        <v>37932.300000000003</v>
      </c>
      <c r="Y2498" s="33">
        <f t="shared" si="38"/>
        <v>100</v>
      </c>
      <c r="Z2498" s="32">
        <v>0</v>
      </c>
      <c r="AA2498" s="32" t="s">
        <v>6451</v>
      </c>
      <c r="AB2498" s="26">
        <v>4</v>
      </c>
      <c r="AC2498" s="33">
        <v>0</v>
      </c>
      <c r="AD2498" s="33">
        <v>100</v>
      </c>
      <c r="AE2498" s="34" t="s">
        <v>5213</v>
      </c>
      <c r="AF2498" s="11"/>
    </row>
    <row r="2499" spans="2:32" ht="62.25" x14ac:dyDescent="0.5">
      <c r="B2499" s="11"/>
      <c r="C2499" s="28" t="s">
        <v>7971</v>
      </c>
      <c r="D2499" s="28" t="s">
        <v>7972</v>
      </c>
      <c r="E2499" s="29" t="s">
        <v>7973</v>
      </c>
      <c r="F2499" s="29" t="s">
        <v>1</v>
      </c>
      <c r="G2499" s="29" t="s">
        <v>51</v>
      </c>
      <c r="H2499" s="30" t="s">
        <v>51</v>
      </c>
      <c r="I2499" s="30" t="s">
        <v>113</v>
      </c>
      <c r="J2499" s="31" t="s">
        <v>103</v>
      </c>
      <c r="K2499" s="30" t="s">
        <v>104</v>
      </c>
      <c r="L2499" s="32" t="s">
        <v>265</v>
      </c>
      <c r="M2499" s="30" t="s">
        <v>105</v>
      </c>
      <c r="N2499" s="30" t="s">
        <v>3025</v>
      </c>
      <c r="O2499" s="30" t="s">
        <v>279</v>
      </c>
      <c r="P2499" s="32" t="s">
        <v>46</v>
      </c>
      <c r="Q2499" s="54">
        <f>VLOOKUP(C2499,[1]Hoja2!$B$1:$AH$6025,32,FALSE)</f>
        <v>2016</v>
      </c>
      <c r="R2499" s="64">
        <f>VLOOKUP(C2499,[1]Hoja2!$B$1:$AH$6025,33,FALSE)</f>
        <v>1406090.8</v>
      </c>
      <c r="S2499" s="30">
        <v>1403757.56</v>
      </c>
      <c r="T2499" s="30">
        <v>1403757.56</v>
      </c>
      <c r="U2499" s="30">
        <v>1403757.56</v>
      </c>
      <c r="V2499" s="30">
        <v>1403757.56</v>
      </c>
      <c r="W2499" s="30">
        <v>1403757.56</v>
      </c>
      <c r="X2499" s="30">
        <v>1403757.56</v>
      </c>
      <c r="Y2499" s="33">
        <f t="shared" si="38"/>
        <v>100</v>
      </c>
      <c r="Z2499" s="32">
        <v>0</v>
      </c>
      <c r="AA2499" s="32" t="s">
        <v>3323</v>
      </c>
      <c r="AB2499" s="26">
        <v>1113</v>
      </c>
      <c r="AC2499" s="33">
        <v>0</v>
      </c>
      <c r="AD2499" s="33">
        <v>100</v>
      </c>
      <c r="AE2499" s="34" t="s">
        <v>5223</v>
      </c>
      <c r="AF2499" s="11"/>
    </row>
    <row r="2500" spans="2:32" ht="62.25" x14ac:dyDescent="0.5">
      <c r="B2500" s="11"/>
      <c r="C2500" s="28" t="s">
        <v>7974</v>
      </c>
      <c r="D2500" s="28" t="s">
        <v>7975</v>
      </c>
      <c r="E2500" s="29" t="s">
        <v>7976</v>
      </c>
      <c r="F2500" s="29" t="s">
        <v>1</v>
      </c>
      <c r="G2500" s="29" t="s">
        <v>51</v>
      </c>
      <c r="H2500" s="30" t="s">
        <v>51</v>
      </c>
      <c r="I2500" s="30" t="s">
        <v>113</v>
      </c>
      <c r="J2500" s="31" t="s">
        <v>103</v>
      </c>
      <c r="K2500" s="30" t="s">
        <v>104</v>
      </c>
      <c r="L2500" s="32" t="s">
        <v>265</v>
      </c>
      <c r="M2500" s="30" t="s">
        <v>105</v>
      </c>
      <c r="N2500" s="30" t="s">
        <v>3025</v>
      </c>
      <c r="O2500" s="30" t="s">
        <v>348</v>
      </c>
      <c r="P2500" s="32" t="s">
        <v>46</v>
      </c>
      <c r="Q2500" s="54">
        <f>VLOOKUP(C2500,[1]Hoja2!$B$1:$AH$6025,32,FALSE)</f>
        <v>2016</v>
      </c>
      <c r="R2500" s="64">
        <f>VLOOKUP(C2500,[1]Hoja2!$B$1:$AH$6025,33,FALSE)</f>
        <v>766224.31</v>
      </c>
      <c r="S2500" s="30">
        <v>440578.99</v>
      </c>
      <c r="T2500" s="30">
        <v>440578.99</v>
      </c>
      <c r="U2500" s="30">
        <v>440578.99</v>
      </c>
      <c r="V2500" s="30">
        <v>440578.99</v>
      </c>
      <c r="W2500" s="30">
        <v>440578.99</v>
      </c>
      <c r="X2500" s="30">
        <v>440578.99</v>
      </c>
      <c r="Y2500" s="33">
        <f t="shared" si="38"/>
        <v>100</v>
      </c>
      <c r="Z2500" s="32">
        <v>0</v>
      </c>
      <c r="AA2500" s="32" t="s">
        <v>3335</v>
      </c>
      <c r="AB2500" s="26">
        <v>1113</v>
      </c>
      <c r="AC2500" s="33">
        <v>0</v>
      </c>
      <c r="AD2500" s="33">
        <v>100</v>
      </c>
      <c r="AE2500" s="34" t="s">
        <v>5213</v>
      </c>
      <c r="AF2500" s="11"/>
    </row>
    <row r="2501" spans="2:32" ht="62.25" x14ac:dyDescent="0.5">
      <c r="B2501" s="11"/>
      <c r="C2501" s="28" t="s">
        <v>7977</v>
      </c>
      <c r="D2501" s="28" t="s">
        <v>7978</v>
      </c>
      <c r="E2501" s="29" t="s">
        <v>7979</v>
      </c>
      <c r="F2501" s="29" t="s">
        <v>1</v>
      </c>
      <c r="G2501" s="29" t="s">
        <v>51</v>
      </c>
      <c r="H2501" s="30" t="s">
        <v>51</v>
      </c>
      <c r="I2501" s="30" t="s">
        <v>113</v>
      </c>
      <c r="J2501" s="31" t="s">
        <v>103</v>
      </c>
      <c r="K2501" s="30" t="s">
        <v>104</v>
      </c>
      <c r="L2501" s="32" t="s">
        <v>265</v>
      </c>
      <c r="M2501" s="30" t="s">
        <v>105</v>
      </c>
      <c r="N2501" s="30" t="s">
        <v>3025</v>
      </c>
      <c r="O2501" s="30" t="s">
        <v>279</v>
      </c>
      <c r="P2501" s="32" t="s">
        <v>46</v>
      </c>
      <c r="Q2501" s="54">
        <f>VLOOKUP(C2501,[1]Hoja2!$B$1:$AH$6025,32,FALSE)</f>
        <v>2016</v>
      </c>
      <c r="R2501" s="64">
        <f>VLOOKUP(C2501,[1]Hoja2!$B$1:$AH$6025,33,FALSE)</f>
        <v>304158.65000000002</v>
      </c>
      <c r="S2501" s="30">
        <v>304158.65000000002</v>
      </c>
      <c r="T2501" s="30">
        <v>304158.65000000002</v>
      </c>
      <c r="U2501" s="30">
        <v>304158.65000000002</v>
      </c>
      <c r="V2501" s="30">
        <v>304158.65000000002</v>
      </c>
      <c r="W2501" s="30">
        <v>304158.65000000002</v>
      </c>
      <c r="X2501" s="30">
        <v>304158.65000000002</v>
      </c>
      <c r="Y2501" s="33">
        <f t="shared" si="38"/>
        <v>100</v>
      </c>
      <c r="Z2501" s="32">
        <v>0</v>
      </c>
      <c r="AA2501" s="32" t="s">
        <v>3335</v>
      </c>
      <c r="AB2501" s="26">
        <v>1113</v>
      </c>
      <c r="AC2501" s="33">
        <v>0</v>
      </c>
      <c r="AD2501" s="33">
        <v>100</v>
      </c>
      <c r="AE2501" s="34" t="s">
        <v>5223</v>
      </c>
      <c r="AF2501" s="11"/>
    </row>
    <row r="2502" spans="2:32" ht="62.25" x14ac:dyDescent="0.5">
      <c r="B2502" s="11"/>
      <c r="C2502" s="28" t="s">
        <v>7980</v>
      </c>
      <c r="D2502" s="28" t="s">
        <v>7981</v>
      </c>
      <c r="E2502" s="29" t="s">
        <v>7982</v>
      </c>
      <c r="F2502" s="29" t="s">
        <v>1</v>
      </c>
      <c r="G2502" s="29" t="s">
        <v>51</v>
      </c>
      <c r="H2502" s="30" t="s">
        <v>51</v>
      </c>
      <c r="I2502" s="30" t="s">
        <v>113</v>
      </c>
      <c r="J2502" s="31" t="s">
        <v>103</v>
      </c>
      <c r="K2502" s="30" t="s">
        <v>104</v>
      </c>
      <c r="L2502" s="32" t="s">
        <v>265</v>
      </c>
      <c r="M2502" s="30" t="s">
        <v>105</v>
      </c>
      <c r="N2502" s="30" t="s">
        <v>3025</v>
      </c>
      <c r="O2502" s="30" t="s">
        <v>429</v>
      </c>
      <c r="P2502" s="32" t="s">
        <v>46</v>
      </c>
      <c r="Q2502" s="54">
        <f>VLOOKUP(C2502,[1]Hoja2!$B$1:$AH$6025,32,FALSE)</f>
        <v>2016</v>
      </c>
      <c r="R2502" s="64">
        <f>VLOOKUP(C2502,[1]Hoja2!$B$1:$AH$6025,33,FALSE)</f>
        <v>744455.74</v>
      </c>
      <c r="S2502" s="30">
        <v>873336.62</v>
      </c>
      <c r="T2502" s="30">
        <v>873336.62</v>
      </c>
      <c r="U2502" s="30">
        <v>873336.62</v>
      </c>
      <c r="V2502" s="30">
        <v>873336.62</v>
      </c>
      <c r="W2502" s="30">
        <v>873336.62</v>
      </c>
      <c r="X2502" s="30">
        <v>873336.62</v>
      </c>
      <c r="Y2502" s="33">
        <f t="shared" si="38"/>
        <v>100</v>
      </c>
      <c r="Z2502" s="32">
        <v>0</v>
      </c>
      <c r="AA2502" s="32" t="s">
        <v>3323</v>
      </c>
      <c r="AB2502" s="26">
        <v>182</v>
      </c>
      <c r="AC2502" s="33">
        <v>0</v>
      </c>
      <c r="AD2502" s="33">
        <v>100</v>
      </c>
      <c r="AE2502" s="34" t="s">
        <v>5213</v>
      </c>
      <c r="AF2502" s="11"/>
    </row>
    <row r="2503" spans="2:32" ht="62.25" x14ac:dyDescent="0.5">
      <c r="B2503" s="11"/>
      <c r="C2503" s="28" t="s">
        <v>7983</v>
      </c>
      <c r="D2503" s="28" t="s">
        <v>7984</v>
      </c>
      <c r="E2503" s="29" t="s">
        <v>7985</v>
      </c>
      <c r="F2503" s="29" t="s">
        <v>1</v>
      </c>
      <c r="G2503" s="29" t="s">
        <v>51</v>
      </c>
      <c r="H2503" s="30" t="s">
        <v>51</v>
      </c>
      <c r="I2503" s="30" t="s">
        <v>113</v>
      </c>
      <c r="J2503" s="31" t="s">
        <v>103</v>
      </c>
      <c r="K2503" s="30" t="s">
        <v>104</v>
      </c>
      <c r="L2503" s="32" t="s">
        <v>265</v>
      </c>
      <c r="M2503" s="30" t="s">
        <v>105</v>
      </c>
      <c r="N2503" s="30" t="s">
        <v>3025</v>
      </c>
      <c r="O2503" s="30" t="s">
        <v>429</v>
      </c>
      <c r="P2503" s="32" t="s">
        <v>46</v>
      </c>
      <c r="Q2503" s="54">
        <f>VLOOKUP(C2503,[1]Hoja2!$B$1:$AH$6025,32,FALSE)</f>
        <v>2016</v>
      </c>
      <c r="R2503" s="64">
        <f>VLOOKUP(C2503,[1]Hoja2!$B$1:$AH$6025,33,FALSE)</f>
        <v>845528.25</v>
      </c>
      <c r="S2503" s="30">
        <v>844875.27</v>
      </c>
      <c r="T2503" s="30">
        <v>844875.27</v>
      </c>
      <c r="U2503" s="30">
        <v>844875.27</v>
      </c>
      <c r="V2503" s="30">
        <v>844875.27</v>
      </c>
      <c r="W2503" s="30">
        <v>844875.27</v>
      </c>
      <c r="X2503" s="30">
        <v>844875.27</v>
      </c>
      <c r="Y2503" s="33">
        <f t="shared" si="38"/>
        <v>100</v>
      </c>
      <c r="Z2503" s="32">
        <v>0</v>
      </c>
      <c r="AA2503" s="32" t="s">
        <v>3323</v>
      </c>
      <c r="AB2503" s="26">
        <v>713</v>
      </c>
      <c r="AC2503" s="33">
        <v>0</v>
      </c>
      <c r="AD2503" s="33">
        <v>100</v>
      </c>
      <c r="AE2503" s="34" t="s">
        <v>5223</v>
      </c>
      <c r="AF2503" s="11"/>
    </row>
    <row r="2504" spans="2:32" ht="62.25" x14ac:dyDescent="0.5">
      <c r="B2504" s="11"/>
      <c r="C2504" s="28" t="s">
        <v>7986</v>
      </c>
      <c r="D2504" s="28" t="s">
        <v>7987</v>
      </c>
      <c r="E2504" s="29" t="s">
        <v>7988</v>
      </c>
      <c r="F2504" s="29" t="s">
        <v>1</v>
      </c>
      <c r="G2504" s="29" t="s">
        <v>51</v>
      </c>
      <c r="H2504" s="30" t="s">
        <v>51</v>
      </c>
      <c r="I2504" s="30" t="s">
        <v>113</v>
      </c>
      <c r="J2504" s="31" t="s">
        <v>103</v>
      </c>
      <c r="K2504" s="30" t="s">
        <v>104</v>
      </c>
      <c r="L2504" s="32" t="s">
        <v>265</v>
      </c>
      <c r="M2504" s="30" t="s">
        <v>105</v>
      </c>
      <c r="N2504" s="30" t="s">
        <v>3025</v>
      </c>
      <c r="O2504" s="30" t="s">
        <v>279</v>
      </c>
      <c r="P2504" s="32" t="s">
        <v>46</v>
      </c>
      <c r="Q2504" s="54">
        <f>VLOOKUP(C2504,[1]Hoja2!$B$1:$AH$6025,32,FALSE)</f>
        <v>2016</v>
      </c>
      <c r="R2504" s="64">
        <f>VLOOKUP(C2504,[1]Hoja2!$B$1:$AH$6025,33,FALSE)</f>
        <v>682477.08</v>
      </c>
      <c r="S2504" s="30">
        <v>618801.73</v>
      </c>
      <c r="T2504" s="30">
        <v>618801.73</v>
      </c>
      <c r="U2504" s="30">
        <v>618801.73</v>
      </c>
      <c r="V2504" s="30">
        <v>618801.73</v>
      </c>
      <c r="W2504" s="30">
        <v>618801.73</v>
      </c>
      <c r="X2504" s="30">
        <v>618801.73</v>
      </c>
      <c r="Y2504" s="33">
        <f t="shared" si="38"/>
        <v>100</v>
      </c>
      <c r="Z2504" s="32">
        <v>0</v>
      </c>
      <c r="AA2504" s="32" t="s">
        <v>3323</v>
      </c>
      <c r="AB2504" s="26">
        <v>1113</v>
      </c>
      <c r="AC2504" s="33">
        <v>0</v>
      </c>
      <c r="AD2504" s="33">
        <v>100</v>
      </c>
      <c r="AE2504" s="34" t="s">
        <v>5223</v>
      </c>
      <c r="AF2504" s="11"/>
    </row>
    <row r="2505" spans="2:32" ht="62.25" x14ac:dyDescent="0.5">
      <c r="B2505" s="11"/>
      <c r="C2505" s="28" t="s">
        <v>7989</v>
      </c>
      <c r="D2505" s="28" t="s">
        <v>7990</v>
      </c>
      <c r="E2505" s="29" t="s">
        <v>7991</v>
      </c>
      <c r="F2505" s="29" t="s">
        <v>1</v>
      </c>
      <c r="G2505" s="29" t="s">
        <v>51</v>
      </c>
      <c r="H2505" s="30" t="s">
        <v>51</v>
      </c>
      <c r="I2505" s="30" t="s">
        <v>113</v>
      </c>
      <c r="J2505" s="31" t="s">
        <v>103</v>
      </c>
      <c r="K2505" s="30" t="s">
        <v>104</v>
      </c>
      <c r="L2505" s="32" t="s">
        <v>265</v>
      </c>
      <c r="M2505" s="30" t="s">
        <v>105</v>
      </c>
      <c r="N2505" s="30" t="s">
        <v>3025</v>
      </c>
      <c r="O2505" s="30" t="s">
        <v>107</v>
      </c>
      <c r="P2505" s="32" t="s">
        <v>46</v>
      </c>
      <c r="Q2505" s="54">
        <f>VLOOKUP(C2505,[1]Hoja2!$B$1:$AH$6025,32,FALSE)</f>
        <v>2016</v>
      </c>
      <c r="R2505" s="64">
        <f>VLOOKUP(C2505,[1]Hoja2!$B$1:$AH$6025,33,FALSE)</f>
        <v>78266.509999999995</v>
      </c>
      <c r="S2505" s="30">
        <v>77838.97</v>
      </c>
      <c r="T2505" s="30">
        <v>77838.97</v>
      </c>
      <c r="U2505" s="30">
        <v>77838.97</v>
      </c>
      <c r="V2505" s="30">
        <v>77838.97</v>
      </c>
      <c r="W2505" s="30">
        <v>77838.97</v>
      </c>
      <c r="X2505" s="30">
        <v>77838.97</v>
      </c>
      <c r="Y2505" s="33">
        <f t="shared" si="38"/>
        <v>100</v>
      </c>
      <c r="Z2505" s="32">
        <v>0</v>
      </c>
      <c r="AA2505" s="32" t="s">
        <v>3323</v>
      </c>
      <c r="AB2505" s="26">
        <v>4</v>
      </c>
      <c r="AC2505" s="33">
        <v>0</v>
      </c>
      <c r="AD2505" s="33">
        <v>100</v>
      </c>
      <c r="AE2505" s="34" t="s">
        <v>5213</v>
      </c>
      <c r="AF2505" s="11"/>
    </row>
    <row r="2506" spans="2:32" ht="62.25" x14ac:dyDescent="0.5">
      <c r="B2506" s="11"/>
      <c r="C2506" s="28" t="s">
        <v>7992</v>
      </c>
      <c r="D2506" s="28" t="s">
        <v>7993</v>
      </c>
      <c r="E2506" s="29" t="s">
        <v>7994</v>
      </c>
      <c r="F2506" s="29" t="s">
        <v>1</v>
      </c>
      <c r="G2506" s="29" t="s">
        <v>51</v>
      </c>
      <c r="H2506" s="30" t="s">
        <v>51</v>
      </c>
      <c r="I2506" s="30" t="s">
        <v>113</v>
      </c>
      <c r="J2506" s="31" t="s">
        <v>103</v>
      </c>
      <c r="K2506" s="30" t="s">
        <v>104</v>
      </c>
      <c r="L2506" s="32" t="s">
        <v>265</v>
      </c>
      <c r="M2506" s="30" t="s">
        <v>105</v>
      </c>
      <c r="N2506" s="30" t="s">
        <v>3025</v>
      </c>
      <c r="O2506" s="30" t="s">
        <v>107</v>
      </c>
      <c r="P2506" s="32" t="s">
        <v>46</v>
      </c>
      <c r="Q2506" s="54">
        <f>VLOOKUP(C2506,[1]Hoja2!$B$1:$AH$6025,32,FALSE)</f>
        <v>2016</v>
      </c>
      <c r="R2506" s="64">
        <f>VLOOKUP(C2506,[1]Hoja2!$B$1:$AH$6025,33,FALSE)</f>
        <v>78266.509999999995</v>
      </c>
      <c r="S2506" s="30">
        <v>70490.13</v>
      </c>
      <c r="T2506" s="30">
        <v>70490.13</v>
      </c>
      <c r="U2506" s="30">
        <v>70490.13</v>
      </c>
      <c r="V2506" s="30">
        <v>70490.13</v>
      </c>
      <c r="W2506" s="30">
        <v>70490.13</v>
      </c>
      <c r="X2506" s="30">
        <v>70490.13</v>
      </c>
      <c r="Y2506" s="33">
        <f t="shared" si="38"/>
        <v>100</v>
      </c>
      <c r="Z2506" s="32">
        <v>0</v>
      </c>
      <c r="AA2506" s="32" t="s">
        <v>3323</v>
      </c>
      <c r="AB2506" s="26">
        <v>5</v>
      </c>
      <c r="AC2506" s="33">
        <v>0</v>
      </c>
      <c r="AD2506" s="33">
        <v>100</v>
      </c>
      <c r="AE2506" s="34" t="s">
        <v>5213</v>
      </c>
      <c r="AF2506" s="11"/>
    </row>
    <row r="2507" spans="2:32" ht="62.25" x14ac:dyDescent="0.5">
      <c r="B2507" s="11"/>
      <c r="C2507" s="28" t="s">
        <v>7995</v>
      </c>
      <c r="D2507" s="28" t="s">
        <v>7996</v>
      </c>
      <c r="E2507" s="29" t="s">
        <v>7997</v>
      </c>
      <c r="F2507" s="29" t="s">
        <v>1</v>
      </c>
      <c r="G2507" s="29" t="s">
        <v>51</v>
      </c>
      <c r="H2507" s="30" t="s">
        <v>51</v>
      </c>
      <c r="I2507" s="30" t="s">
        <v>113</v>
      </c>
      <c r="J2507" s="31" t="s">
        <v>103</v>
      </c>
      <c r="K2507" s="30" t="s">
        <v>104</v>
      </c>
      <c r="L2507" s="32" t="s">
        <v>265</v>
      </c>
      <c r="M2507" s="30" t="s">
        <v>105</v>
      </c>
      <c r="N2507" s="30" t="s">
        <v>3025</v>
      </c>
      <c r="O2507" s="30" t="s">
        <v>107</v>
      </c>
      <c r="P2507" s="32" t="s">
        <v>46</v>
      </c>
      <c r="Q2507" s="54">
        <f>VLOOKUP(C2507,[1]Hoja2!$B$1:$AH$6025,32,FALSE)</f>
        <v>2016</v>
      </c>
      <c r="R2507" s="64">
        <f>VLOOKUP(C2507,[1]Hoja2!$B$1:$AH$6025,33,FALSE)</f>
        <v>73638.399999999994</v>
      </c>
      <c r="S2507" s="30">
        <v>74318.98</v>
      </c>
      <c r="T2507" s="30">
        <v>74318.98</v>
      </c>
      <c r="U2507" s="30">
        <v>74318.98</v>
      </c>
      <c r="V2507" s="30">
        <v>74318.98</v>
      </c>
      <c r="W2507" s="30">
        <v>74318.98</v>
      </c>
      <c r="X2507" s="30">
        <v>74318.98</v>
      </c>
      <c r="Y2507" s="33">
        <f t="shared" ref="Y2507:Y2570" si="39">IF(ISERROR(W2507/S2507),0,((W2507/S2507)*100))</f>
        <v>100</v>
      </c>
      <c r="Z2507" s="32">
        <v>0</v>
      </c>
      <c r="AA2507" s="32" t="s">
        <v>3323</v>
      </c>
      <c r="AB2507" s="26">
        <v>5</v>
      </c>
      <c r="AC2507" s="33">
        <v>0</v>
      </c>
      <c r="AD2507" s="33">
        <v>100</v>
      </c>
      <c r="AE2507" s="34" t="s">
        <v>5213</v>
      </c>
      <c r="AF2507" s="11"/>
    </row>
    <row r="2508" spans="2:32" ht="62.25" x14ac:dyDescent="0.5">
      <c r="B2508" s="11"/>
      <c r="C2508" s="28" t="s">
        <v>7998</v>
      </c>
      <c r="D2508" s="28" t="s">
        <v>7999</v>
      </c>
      <c r="E2508" s="29" t="s">
        <v>8000</v>
      </c>
      <c r="F2508" s="29" t="s">
        <v>1</v>
      </c>
      <c r="G2508" s="29" t="s">
        <v>51</v>
      </c>
      <c r="H2508" s="30" t="s">
        <v>51</v>
      </c>
      <c r="I2508" s="30" t="s">
        <v>113</v>
      </c>
      <c r="J2508" s="31" t="s">
        <v>103</v>
      </c>
      <c r="K2508" s="30" t="s">
        <v>104</v>
      </c>
      <c r="L2508" s="32" t="s">
        <v>265</v>
      </c>
      <c r="M2508" s="30" t="s">
        <v>105</v>
      </c>
      <c r="N2508" s="30" t="s">
        <v>3025</v>
      </c>
      <c r="O2508" s="30" t="s">
        <v>107</v>
      </c>
      <c r="P2508" s="32" t="s">
        <v>46</v>
      </c>
      <c r="Q2508" s="54">
        <f>VLOOKUP(C2508,[1]Hoja2!$B$1:$AH$6025,32,FALSE)</f>
        <v>2016</v>
      </c>
      <c r="R2508" s="64">
        <f>VLOOKUP(C2508,[1]Hoja2!$B$1:$AH$6025,33,FALSE)</f>
        <v>80419.67</v>
      </c>
      <c r="S2508" s="30">
        <v>73419.33</v>
      </c>
      <c r="T2508" s="30">
        <v>73419.33</v>
      </c>
      <c r="U2508" s="30">
        <v>73419.33</v>
      </c>
      <c r="V2508" s="30">
        <v>73419.33</v>
      </c>
      <c r="W2508" s="30">
        <v>73419.33</v>
      </c>
      <c r="X2508" s="30">
        <v>73419.33</v>
      </c>
      <c r="Y2508" s="33">
        <f t="shared" si="39"/>
        <v>100</v>
      </c>
      <c r="Z2508" s="32">
        <v>0</v>
      </c>
      <c r="AA2508" s="32" t="s">
        <v>3323</v>
      </c>
      <c r="AB2508" s="26">
        <v>5</v>
      </c>
      <c r="AC2508" s="33">
        <v>0</v>
      </c>
      <c r="AD2508" s="33">
        <v>100</v>
      </c>
      <c r="AE2508" s="34" t="s">
        <v>5213</v>
      </c>
      <c r="AF2508" s="11"/>
    </row>
    <row r="2509" spans="2:32" ht="62.25" x14ac:dyDescent="0.5">
      <c r="B2509" s="11"/>
      <c r="C2509" s="28" t="s">
        <v>8001</v>
      </c>
      <c r="D2509" s="28" t="s">
        <v>8002</v>
      </c>
      <c r="E2509" s="29" t="s">
        <v>8003</v>
      </c>
      <c r="F2509" s="29" t="s">
        <v>1</v>
      </c>
      <c r="G2509" s="29" t="s">
        <v>51</v>
      </c>
      <c r="H2509" s="30" t="s">
        <v>51</v>
      </c>
      <c r="I2509" s="30" t="s">
        <v>113</v>
      </c>
      <c r="J2509" s="31" t="s">
        <v>103</v>
      </c>
      <c r="K2509" s="30" t="s">
        <v>104</v>
      </c>
      <c r="L2509" s="32" t="s">
        <v>265</v>
      </c>
      <c r="M2509" s="30" t="s">
        <v>105</v>
      </c>
      <c r="N2509" s="30" t="s">
        <v>3025</v>
      </c>
      <c r="O2509" s="30" t="s">
        <v>107</v>
      </c>
      <c r="P2509" s="32" t="s">
        <v>46</v>
      </c>
      <c r="Q2509" s="54">
        <f>VLOOKUP(C2509,[1]Hoja2!$B$1:$AH$6025,32,FALSE)</f>
        <v>2016</v>
      </c>
      <c r="R2509" s="64">
        <f>VLOOKUP(C2509,[1]Hoja2!$B$1:$AH$6025,33,FALSE)</f>
        <v>5131.84</v>
      </c>
      <c r="S2509" s="30">
        <v>5151.5600000000004</v>
      </c>
      <c r="T2509" s="30">
        <v>5151.5600000000004</v>
      </c>
      <c r="U2509" s="30">
        <v>5151.5600000000004</v>
      </c>
      <c r="V2509" s="30">
        <v>5151.5600000000004</v>
      </c>
      <c r="W2509" s="30">
        <v>5151.5600000000004</v>
      </c>
      <c r="X2509" s="30">
        <v>5151.5600000000004</v>
      </c>
      <c r="Y2509" s="33">
        <f t="shared" si="39"/>
        <v>100</v>
      </c>
      <c r="Z2509" s="32">
        <v>0</v>
      </c>
      <c r="AA2509" s="32" t="s">
        <v>3323</v>
      </c>
      <c r="AB2509" s="26">
        <v>3</v>
      </c>
      <c r="AC2509" s="33">
        <v>0</v>
      </c>
      <c r="AD2509" s="33">
        <v>100</v>
      </c>
      <c r="AE2509" s="34" t="s">
        <v>5213</v>
      </c>
      <c r="AF2509" s="11"/>
    </row>
    <row r="2510" spans="2:32" ht="62.25" x14ac:dyDescent="0.5">
      <c r="B2510" s="11"/>
      <c r="C2510" s="28" t="s">
        <v>8004</v>
      </c>
      <c r="D2510" s="28" t="s">
        <v>8005</v>
      </c>
      <c r="E2510" s="29" t="s">
        <v>8006</v>
      </c>
      <c r="F2510" s="29" t="s">
        <v>1</v>
      </c>
      <c r="G2510" s="29" t="s">
        <v>51</v>
      </c>
      <c r="H2510" s="30" t="s">
        <v>51</v>
      </c>
      <c r="I2510" s="30" t="s">
        <v>113</v>
      </c>
      <c r="J2510" s="31" t="s">
        <v>103</v>
      </c>
      <c r="K2510" s="30" t="s">
        <v>104</v>
      </c>
      <c r="L2510" s="32" t="s">
        <v>265</v>
      </c>
      <c r="M2510" s="30" t="s">
        <v>105</v>
      </c>
      <c r="N2510" s="30" t="s">
        <v>3025</v>
      </c>
      <c r="O2510" s="30" t="s">
        <v>107</v>
      </c>
      <c r="P2510" s="32" t="s">
        <v>46</v>
      </c>
      <c r="Q2510" s="54">
        <f>VLOOKUP(C2510,[1]Hoja2!$B$1:$AH$6025,32,FALSE)</f>
        <v>2016</v>
      </c>
      <c r="R2510" s="64">
        <f>VLOOKUP(C2510,[1]Hoja2!$B$1:$AH$6025,33,FALSE)</f>
        <v>46331.4</v>
      </c>
      <c r="S2510" s="30">
        <v>41408.6</v>
      </c>
      <c r="T2510" s="30">
        <v>41408.6</v>
      </c>
      <c r="U2510" s="30">
        <v>41408.6</v>
      </c>
      <c r="V2510" s="30">
        <v>41408.6</v>
      </c>
      <c r="W2510" s="30">
        <v>41408.6</v>
      </c>
      <c r="X2510" s="30">
        <v>41408.6</v>
      </c>
      <c r="Y2510" s="33">
        <f t="shared" si="39"/>
        <v>100</v>
      </c>
      <c r="Z2510" s="32">
        <v>0</v>
      </c>
      <c r="AA2510" s="32" t="s">
        <v>3323</v>
      </c>
      <c r="AB2510" s="26">
        <v>3</v>
      </c>
      <c r="AC2510" s="33">
        <v>0</v>
      </c>
      <c r="AD2510" s="33">
        <v>100</v>
      </c>
      <c r="AE2510" s="34" t="s">
        <v>5223</v>
      </c>
      <c r="AF2510" s="11"/>
    </row>
    <row r="2511" spans="2:32" ht="62.25" x14ac:dyDescent="0.5">
      <c r="B2511" s="11"/>
      <c r="C2511" s="28" t="s">
        <v>8007</v>
      </c>
      <c r="D2511" s="28" t="s">
        <v>8008</v>
      </c>
      <c r="E2511" s="29" t="s">
        <v>8009</v>
      </c>
      <c r="F2511" s="29" t="s">
        <v>1</v>
      </c>
      <c r="G2511" s="29" t="s">
        <v>51</v>
      </c>
      <c r="H2511" s="30" t="s">
        <v>51</v>
      </c>
      <c r="I2511" s="30" t="s">
        <v>113</v>
      </c>
      <c r="J2511" s="31" t="s">
        <v>103</v>
      </c>
      <c r="K2511" s="30" t="s">
        <v>104</v>
      </c>
      <c r="L2511" s="32" t="s">
        <v>265</v>
      </c>
      <c r="M2511" s="30" t="s">
        <v>105</v>
      </c>
      <c r="N2511" s="30" t="s">
        <v>3025</v>
      </c>
      <c r="O2511" s="30" t="s">
        <v>107</v>
      </c>
      <c r="P2511" s="32" t="s">
        <v>46</v>
      </c>
      <c r="Q2511" s="54">
        <f>VLOOKUP(C2511,[1]Hoja2!$B$1:$AH$6025,32,FALSE)</f>
        <v>2016</v>
      </c>
      <c r="R2511" s="64">
        <f>VLOOKUP(C2511,[1]Hoja2!$B$1:$AH$6025,33,FALSE)</f>
        <v>36244.71</v>
      </c>
      <c r="S2511" s="30">
        <v>28917.45</v>
      </c>
      <c r="T2511" s="30">
        <v>28917.45</v>
      </c>
      <c r="U2511" s="30">
        <v>28917.45</v>
      </c>
      <c r="V2511" s="30">
        <v>28917.45</v>
      </c>
      <c r="W2511" s="30">
        <v>28917.45</v>
      </c>
      <c r="X2511" s="30">
        <v>28917.45</v>
      </c>
      <c r="Y2511" s="33">
        <f t="shared" si="39"/>
        <v>100</v>
      </c>
      <c r="Z2511" s="32">
        <v>0</v>
      </c>
      <c r="AA2511" s="32" t="s">
        <v>3323</v>
      </c>
      <c r="AB2511" s="26">
        <v>5</v>
      </c>
      <c r="AC2511" s="33">
        <v>0</v>
      </c>
      <c r="AD2511" s="33">
        <v>100</v>
      </c>
      <c r="AE2511" s="34" t="s">
        <v>5223</v>
      </c>
      <c r="AF2511" s="11"/>
    </row>
    <row r="2512" spans="2:32" ht="62.25" x14ac:dyDescent="0.5">
      <c r="B2512" s="11"/>
      <c r="C2512" s="28" t="s">
        <v>8010</v>
      </c>
      <c r="D2512" s="28" t="s">
        <v>8011</v>
      </c>
      <c r="E2512" s="29" t="s">
        <v>8012</v>
      </c>
      <c r="F2512" s="29" t="s">
        <v>1</v>
      </c>
      <c r="G2512" s="29" t="s">
        <v>51</v>
      </c>
      <c r="H2512" s="30" t="s">
        <v>51</v>
      </c>
      <c r="I2512" s="30" t="s">
        <v>113</v>
      </c>
      <c r="J2512" s="31" t="s">
        <v>103</v>
      </c>
      <c r="K2512" s="30" t="s">
        <v>104</v>
      </c>
      <c r="L2512" s="32" t="s">
        <v>265</v>
      </c>
      <c r="M2512" s="30" t="s">
        <v>105</v>
      </c>
      <c r="N2512" s="30" t="s">
        <v>3025</v>
      </c>
      <c r="O2512" s="30" t="s">
        <v>348</v>
      </c>
      <c r="P2512" s="32" t="s">
        <v>46</v>
      </c>
      <c r="Q2512" s="54">
        <f>VLOOKUP(C2512,[1]Hoja2!$B$1:$AH$6025,32,FALSE)</f>
        <v>2016</v>
      </c>
      <c r="R2512" s="64">
        <f>VLOOKUP(C2512,[1]Hoja2!$B$1:$AH$6025,33,FALSE)</f>
        <v>73420.649999999994</v>
      </c>
      <c r="S2512" s="30">
        <v>66545.98</v>
      </c>
      <c r="T2512" s="30">
        <v>66545.98</v>
      </c>
      <c r="U2512" s="30">
        <v>66545.98</v>
      </c>
      <c r="V2512" s="30">
        <v>66545.98</v>
      </c>
      <c r="W2512" s="30">
        <v>66545.98</v>
      </c>
      <c r="X2512" s="30">
        <v>66545.98</v>
      </c>
      <c r="Y2512" s="33">
        <f t="shared" si="39"/>
        <v>100</v>
      </c>
      <c r="Z2512" s="32">
        <v>0</v>
      </c>
      <c r="AA2512" s="32" t="s">
        <v>4148</v>
      </c>
      <c r="AB2512" s="26">
        <v>14</v>
      </c>
      <c r="AC2512" s="33">
        <v>0</v>
      </c>
      <c r="AD2512" s="33">
        <v>100</v>
      </c>
      <c r="AE2512" s="34" t="s">
        <v>5223</v>
      </c>
      <c r="AF2512" s="11"/>
    </row>
    <row r="2513" spans="2:32" ht="62.25" x14ac:dyDescent="0.5">
      <c r="B2513" s="11"/>
      <c r="C2513" s="28" t="s">
        <v>8013</v>
      </c>
      <c r="D2513" s="28" t="s">
        <v>8014</v>
      </c>
      <c r="E2513" s="29" t="s">
        <v>8015</v>
      </c>
      <c r="F2513" s="29" t="s">
        <v>1</v>
      </c>
      <c r="G2513" s="29" t="s">
        <v>51</v>
      </c>
      <c r="H2513" s="30" t="s">
        <v>51</v>
      </c>
      <c r="I2513" s="30" t="s">
        <v>113</v>
      </c>
      <c r="J2513" s="31" t="s">
        <v>103</v>
      </c>
      <c r="K2513" s="30" t="s">
        <v>104</v>
      </c>
      <c r="L2513" s="32" t="s">
        <v>265</v>
      </c>
      <c r="M2513" s="30" t="s">
        <v>105</v>
      </c>
      <c r="N2513" s="30" t="s">
        <v>3025</v>
      </c>
      <c r="O2513" s="30" t="s">
        <v>107</v>
      </c>
      <c r="P2513" s="32" t="s">
        <v>46</v>
      </c>
      <c r="Q2513" s="54">
        <f>VLOOKUP(C2513,[1]Hoja2!$B$1:$AH$6025,32,FALSE)</f>
        <v>2016</v>
      </c>
      <c r="R2513" s="64">
        <f>VLOOKUP(C2513,[1]Hoja2!$B$1:$AH$6025,33,FALSE)</f>
        <v>80210.14</v>
      </c>
      <c r="S2513" s="30">
        <v>80931.92</v>
      </c>
      <c r="T2513" s="30">
        <v>80931.92</v>
      </c>
      <c r="U2513" s="30">
        <v>80931.92</v>
      </c>
      <c r="V2513" s="30">
        <v>80931.92</v>
      </c>
      <c r="W2513" s="30">
        <v>80931.92</v>
      </c>
      <c r="X2513" s="30">
        <v>80931.92</v>
      </c>
      <c r="Y2513" s="33">
        <f t="shared" si="39"/>
        <v>100</v>
      </c>
      <c r="Z2513" s="32">
        <v>0</v>
      </c>
      <c r="AA2513" s="32" t="s">
        <v>3323</v>
      </c>
      <c r="AB2513" s="26">
        <v>6</v>
      </c>
      <c r="AC2513" s="33">
        <v>0</v>
      </c>
      <c r="AD2513" s="33">
        <v>100</v>
      </c>
      <c r="AE2513" s="34" t="s">
        <v>5223</v>
      </c>
      <c r="AF2513" s="11"/>
    </row>
    <row r="2514" spans="2:32" ht="62.25" x14ac:dyDescent="0.5">
      <c r="B2514" s="11"/>
      <c r="C2514" s="28" t="s">
        <v>8016</v>
      </c>
      <c r="D2514" s="28" t="s">
        <v>8017</v>
      </c>
      <c r="E2514" s="29" t="s">
        <v>8018</v>
      </c>
      <c r="F2514" s="29" t="s">
        <v>1</v>
      </c>
      <c r="G2514" s="29" t="s">
        <v>51</v>
      </c>
      <c r="H2514" s="30" t="s">
        <v>51</v>
      </c>
      <c r="I2514" s="30" t="s">
        <v>113</v>
      </c>
      <c r="J2514" s="31" t="s">
        <v>103</v>
      </c>
      <c r="K2514" s="30" t="s">
        <v>104</v>
      </c>
      <c r="L2514" s="32" t="s">
        <v>265</v>
      </c>
      <c r="M2514" s="30" t="s">
        <v>105</v>
      </c>
      <c r="N2514" s="30" t="s">
        <v>3025</v>
      </c>
      <c r="O2514" s="30" t="s">
        <v>107</v>
      </c>
      <c r="P2514" s="32" t="s">
        <v>46</v>
      </c>
      <c r="Q2514" s="54">
        <f>VLOOKUP(C2514,[1]Hoja2!$B$1:$AH$6025,32,FALSE)</f>
        <v>2016</v>
      </c>
      <c r="R2514" s="64">
        <f>VLOOKUP(C2514,[1]Hoja2!$B$1:$AH$6025,33,FALSE)</f>
        <v>89274.52</v>
      </c>
      <c r="S2514" s="30">
        <v>84372.61</v>
      </c>
      <c r="T2514" s="30">
        <v>84372.61</v>
      </c>
      <c r="U2514" s="30">
        <v>84372.61</v>
      </c>
      <c r="V2514" s="30">
        <v>84372.61</v>
      </c>
      <c r="W2514" s="30">
        <v>84372.61</v>
      </c>
      <c r="X2514" s="30">
        <v>84372.61</v>
      </c>
      <c r="Y2514" s="33">
        <f t="shared" si="39"/>
        <v>100</v>
      </c>
      <c r="Z2514" s="32">
        <v>0</v>
      </c>
      <c r="AA2514" s="32" t="s">
        <v>3323</v>
      </c>
      <c r="AB2514" s="26">
        <v>6</v>
      </c>
      <c r="AC2514" s="33">
        <v>0</v>
      </c>
      <c r="AD2514" s="33">
        <v>100</v>
      </c>
      <c r="AE2514" s="34" t="s">
        <v>5223</v>
      </c>
      <c r="AF2514" s="11"/>
    </row>
    <row r="2515" spans="2:32" ht="62.25" x14ac:dyDescent="0.5">
      <c r="B2515" s="11"/>
      <c r="C2515" s="28" t="s">
        <v>8019</v>
      </c>
      <c r="D2515" s="28" t="s">
        <v>8020</v>
      </c>
      <c r="E2515" s="29" t="s">
        <v>8021</v>
      </c>
      <c r="F2515" s="29" t="s">
        <v>1</v>
      </c>
      <c r="G2515" s="29" t="s">
        <v>51</v>
      </c>
      <c r="H2515" s="30" t="s">
        <v>51</v>
      </c>
      <c r="I2515" s="30" t="s">
        <v>113</v>
      </c>
      <c r="J2515" s="31" t="s">
        <v>103</v>
      </c>
      <c r="K2515" s="30" t="s">
        <v>104</v>
      </c>
      <c r="L2515" s="32" t="s">
        <v>265</v>
      </c>
      <c r="M2515" s="30" t="s">
        <v>105</v>
      </c>
      <c r="N2515" s="30" t="s">
        <v>3025</v>
      </c>
      <c r="O2515" s="30" t="s">
        <v>107</v>
      </c>
      <c r="P2515" s="32" t="s">
        <v>46</v>
      </c>
      <c r="Q2515" s="54">
        <f>VLOOKUP(C2515,[1]Hoja2!$B$1:$AH$6025,32,FALSE)</f>
        <v>2016</v>
      </c>
      <c r="R2515" s="64">
        <f>VLOOKUP(C2515,[1]Hoja2!$B$1:$AH$6025,33,FALSE)</f>
        <v>78266.509999999995</v>
      </c>
      <c r="S2515" s="30">
        <v>70592.55</v>
      </c>
      <c r="T2515" s="30">
        <v>70592.55</v>
      </c>
      <c r="U2515" s="30">
        <v>70592.55</v>
      </c>
      <c r="V2515" s="30">
        <v>70592.55</v>
      </c>
      <c r="W2515" s="30">
        <v>70592.55</v>
      </c>
      <c r="X2515" s="30">
        <v>70592.55</v>
      </c>
      <c r="Y2515" s="33">
        <f t="shared" si="39"/>
        <v>100</v>
      </c>
      <c r="Z2515" s="32">
        <v>0</v>
      </c>
      <c r="AA2515" s="32" t="s">
        <v>3323</v>
      </c>
      <c r="AB2515" s="26">
        <v>5</v>
      </c>
      <c r="AC2515" s="33">
        <v>0</v>
      </c>
      <c r="AD2515" s="33">
        <v>100</v>
      </c>
      <c r="AE2515" s="34" t="s">
        <v>5223</v>
      </c>
      <c r="AF2515" s="11"/>
    </row>
    <row r="2516" spans="2:32" ht="62.25" x14ac:dyDescent="0.5">
      <c r="B2516" s="11"/>
      <c r="C2516" s="28" t="s">
        <v>8022</v>
      </c>
      <c r="D2516" s="28" t="s">
        <v>8023</v>
      </c>
      <c r="E2516" s="29" t="s">
        <v>8024</v>
      </c>
      <c r="F2516" s="29" t="s">
        <v>1</v>
      </c>
      <c r="G2516" s="29" t="s">
        <v>51</v>
      </c>
      <c r="H2516" s="30" t="s">
        <v>51</v>
      </c>
      <c r="I2516" s="30" t="s">
        <v>113</v>
      </c>
      <c r="J2516" s="31" t="s">
        <v>103</v>
      </c>
      <c r="K2516" s="30" t="s">
        <v>104</v>
      </c>
      <c r="L2516" s="32" t="s">
        <v>265</v>
      </c>
      <c r="M2516" s="30" t="s">
        <v>105</v>
      </c>
      <c r="N2516" s="30" t="s">
        <v>3025</v>
      </c>
      <c r="O2516" s="30" t="s">
        <v>107</v>
      </c>
      <c r="P2516" s="32" t="s">
        <v>46</v>
      </c>
      <c r="Q2516" s="54">
        <f>VLOOKUP(C2516,[1]Hoja2!$B$1:$AH$6025,32,FALSE)</f>
        <v>2016</v>
      </c>
      <c r="R2516" s="64">
        <f>VLOOKUP(C2516,[1]Hoja2!$B$1:$AH$6025,33,FALSE)</f>
        <v>87194.91</v>
      </c>
      <c r="S2516" s="30">
        <v>79543.75</v>
      </c>
      <c r="T2516" s="30">
        <v>79543.75</v>
      </c>
      <c r="U2516" s="30">
        <v>79543.75</v>
      </c>
      <c r="V2516" s="30">
        <v>79543.75</v>
      </c>
      <c r="W2516" s="30">
        <v>79543.75</v>
      </c>
      <c r="X2516" s="30">
        <v>79543.75</v>
      </c>
      <c r="Y2516" s="33">
        <f t="shared" si="39"/>
        <v>100</v>
      </c>
      <c r="Z2516" s="32">
        <v>0</v>
      </c>
      <c r="AA2516" s="32" t="s">
        <v>3323</v>
      </c>
      <c r="AB2516" s="26">
        <v>6</v>
      </c>
      <c r="AC2516" s="33">
        <v>0</v>
      </c>
      <c r="AD2516" s="33">
        <v>100</v>
      </c>
      <c r="AE2516" s="34" t="s">
        <v>5213</v>
      </c>
      <c r="AF2516" s="11"/>
    </row>
    <row r="2517" spans="2:32" ht="62.25" x14ac:dyDescent="0.5">
      <c r="B2517" s="11"/>
      <c r="C2517" s="28" t="s">
        <v>8025</v>
      </c>
      <c r="D2517" s="28" t="s">
        <v>8026</v>
      </c>
      <c r="E2517" s="29" t="s">
        <v>8027</v>
      </c>
      <c r="F2517" s="29" t="s">
        <v>1</v>
      </c>
      <c r="G2517" s="29" t="s">
        <v>51</v>
      </c>
      <c r="H2517" s="30" t="s">
        <v>51</v>
      </c>
      <c r="I2517" s="30" t="s">
        <v>113</v>
      </c>
      <c r="J2517" s="31" t="s">
        <v>103</v>
      </c>
      <c r="K2517" s="30" t="s">
        <v>104</v>
      </c>
      <c r="L2517" s="32" t="s">
        <v>265</v>
      </c>
      <c r="M2517" s="30" t="s">
        <v>105</v>
      </c>
      <c r="N2517" s="30" t="s">
        <v>3025</v>
      </c>
      <c r="O2517" s="30" t="s">
        <v>107</v>
      </c>
      <c r="P2517" s="32" t="s">
        <v>46</v>
      </c>
      <c r="Q2517" s="54">
        <f>VLOOKUP(C2517,[1]Hoja2!$B$1:$AH$6025,32,FALSE)</f>
        <v>2016</v>
      </c>
      <c r="R2517" s="64">
        <f>VLOOKUP(C2517,[1]Hoja2!$B$1:$AH$6025,33,FALSE)</f>
        <v>86106.89</v>
      </c>
      <c r="S2517" s="30">
        <v>86106.89</v>
      </c>
      <c r="T2517" s="30">
        <v>86106.89</v>
      </c>
      <c r="U2517" s="30">
        <v>86106.89</v>
      </c>
      <c r="V2517" s="30">
        <v>58130.26</v>
      </c>
      <c r="W2517" s="30">
        <v>58130.26</v>
      </c>
      <c r="X2517" s="30">
        <v>58130.26</v>
      </c>
      <c r="Y2517" s="33">
        <f t="shared" si="39"/>
        <v>67.509417655195776</v>
      </c>
      <c r="Z2517" s="32">
        <v>0</v>
      </c>
      <c r="AA2517" s="32" t="s">
        <v>3323</v>
      </c>
      <c r="AB2517" s="26">
        <v>3</v>
      </c>
      <c r="AC2517" s="33">
        <v>0</v>
      </c>
      <c r="AD2517" s="33">
        <v>67.510000000000005</v>
      </c>
      <c r="AE2517" s="34" t="s">
        <v>5223</v>
      </c>
      <c r="AF2517" s="11"/>
    </row>
    <row r="2518" spans="2:32" ht="62.25" x14ac:dyDescent="0.5">
      <c r="B2518" s="11"/>
      <c r="C2518" s="28" t="s">
        <v>8028</v>
      </c>
      <c r="D2518" s="28" t="s">
        <v>8029</v>
      </c>
      <c r="E2518" s="29" t="s">
        <v>8030</v>
      </c>
      <c r="F2518" s="29" t="s">
        <v>1</v>
      </c>
      <c r="G2518" s="29" t="s">
        <v>51</v>
      </c>
      <c r="H2518" s="30" t="s">
        <v>51</v>
      </c>
      <c r="I2518" s="30" t="s">
        <v>113</v>
      </c>
      <c r="J2518" s="31" t="s">
        <v>103</v>
      </c>
      <c r="K2518" s="30" t="s">
        <v>104</v>
      </c>
      <c r="L2518" s="32" t="s">
        <v>265</v>
      </c>
      <c r="M2518" s="30" t="s">
        <v>105</v>
      </c>
      <c r="N2518" s="30" t="s">
        <v>3025</v>
      </c>
      <c r="O2518" s="30" t="s">
        <v>107</v>
      </c>
      <c r="P2518" s="32" t="s">
        <v>46</v>
      </c>
      <c r="Q2518" s="54">
        <f>VLOOKUP(C2518,[1]Hoja2!$B$1:$AH$6025,32,FALSE)</f>
        <v>2016</v>
      </c>
      <c r="R2518" s="64">
        <f>VLOOKUP(C2518,[1]Hoja2!$B$1:$AH$6025,33,FALSE)</f>
        <v>62218.61</v>
      </c>
      <c r="S2518" s="30">
        <v>56099.19</v>
      </c>
      <c r="T2518" s="30">
        <v>56099.19</v>
      </c>
      <c r="U2518" s="30">
        <v>56099.19</v>
      </c>
      <c r="V2518" s="30">
        <v>56099.19</v>
      </c>
      <c r="W2518" s="30">
        <v>56099.19</v>
      </c>
      <c r="X2518" s="30">
        <v>56099.19</v>
      </c>
      <c r="Y2518" s="33">
        <f t="shared" si="39"/>
        <v>100</v>
      </c>
      <c r="Z2518" s="32">
        <v>0</v>
      </c>
      <c r="AA2518" s="32" t="s">
        <v>3323</v>
      </c>
      <c r="AB2518" s="26">
        <v>2</v>
      </c>
      <c r="AC2518" s="33">
        <v>0</v>
      </c>
      <c r="AD2518" s="33">
        <v>100</v>
      </c>
      <c r="AE2518" s="34" t="s">
        <v>5213</v>
      </c>
      <c r="AF2518" s="11"/>
    </row>
    <row r="2519" spans="2:32" ht="62.25" x14ac:dyDescent="0.5">
      <c r="B2519" s="11"/>
      <c r="C2519" s="28" t="s">
        <v>8031</v>
      </c>
      <c r="D2519" s="28" t="s">
        <v>8032</v>
      </c>
      <c r="E2519" s="29" t="s">
        <v>8033</v>
      </c>
      <c r="F2519" s="29" t="s">
        <v>1</v>
      </c>
      <c r="G2519" s="29" t="s">
        <v>51</v>
      </c>
      <c r="H2519" s="30" t="s">
        <v>51</v>
      </c>
      <c r="I2519" s="30" t="s">
        <v>113</v>
      </c>
      <c r="J2519" s="31" t="s">
        <v>103</v>
      </c>
      <c r="K2519" s="30" t="s">
        <v>104</v>
      </c>
      <c r="L2519" s="32" t="s">
        <v>265</v>
      </c>
      <c r="M2519" s="30" t="s">
        <v>105</v>
      </c>
      <c r="N2519" s="30" t="s">
        <v>3025</v>
      </c>
      <c r="O2519" s="30" t="s">
        <v>348</v>
      </c>
      <c r="P2519" s="32" t="s">
        <v>46</v>
      </c>
      <c r="Q2519" s="54">
        <f>VLOOKUP(C2519,[1]Hoja2!$B$1:$AH$6025,32,FALSE)</f>
        <v>2016</v>
      </c>
      <c r="R2519" s="64">
        <f>VLOOKUP(C2519,[1]Hoja2!$B$1:$AH$6025,33,FALSE)</f>
        <v>85104.15</v>
      </c>
      <c r="S2519" s="30">
        <v>79898.27</v>
      </c>
      <c r="T2519" s="30">
        <v>79898.27</v>
      </c>
      <c r="U2519" s="30">
        <v>79898.27</v>
      </c>
      <c r="V2519" s="30">
        <v>79898.27</v>
      </c>
      <c r="W2519" s="30">
        <v>79898.27</v>
      </c>
      <c r="X2519" s="30">
        <v>79898.27</v>
      </c>
      <c r="Y2519" s="33">
        <f t="shared" si="39"/>
        <v>100</v>
      </c>
      <c r="Z2519" s="32">
        <v>0</v>
      </c>
      <c r="AA2519" s="32" t="s">
        <v>4148</v>
      </c>
      <c r="AB2519" s="26">
        <v>8</v>
      </c>
      <c r="AC2519" s="33">
        <v>0</v>
      </c>
      <c r="AD2519" s="33">
        <v>100</v>
      </c>
      <c r="AE2519" s="34" t="s">
        <v>5213</v>
      </c>
      <c r="AF2519" s="11"/>
    </row>
    <row r="2520" spans="2:32" ht="62.25" x14ac:dyDescent="0.5">
      <c r="B2520" s="11"/>
      <c r="C2520" s="28" t="s">
        <v>8034</v>
      </c>
      <c r="D2520" s="28" t="s">
        <v>8035</v>
      </c>
      <c r="E2520" s="29" t="s">
        <v>8036</v>
      </c>
      <c r="F2520" s="29" t="s">
        <v>1</v>
      </c>
      <c r="G2520" s="29" t="s">
        <v>51</v>
      </c>
      <c r="H2520" s="30" t="s">
        <v>51</v>
      </c>
      <c r="I2520" s="30" t="s">
        <v>113</v>
      </c>
      <c r="J2520" s="31" t="s">
        <v>103</v>
      </c>
      <c r="K2520" s="30" t="s">
        <v>104</v>
      </c>
      <c r="L2520" s="32" t="s">
        <v>265</v>
      </c>
      <c r="M2520" s="30" t="s">
        <v>105</v>
      </c>
      <c r="N2520" s="30" t="s">
        <v>3025</v>
      </c>
      <c r="O2520" s="30" t="s">
        <v>107</v>
      </c>
      <c r="P2520" s="32" t="s">
        <v>46</v>
      </c>
      <c r="Q2520" s="54">
        <f>VLOOKUP(C2520,[1]Hoja2!$B$1:$AH$6025,32,FALSE)</f>
        <v>2016</v>
      </c>
      <c r="R2520" s="64">
        <f>VLOOKUP(C2520,[1]Hoja2!$B$1:$AH$6025,33,FALSE)</f>
        <v>57271.98</v>
      </c>
      <c r="S2520" s="30">
        <v>51854.13</v>
      </c>
      <c r="T2520" s="30">
        <v>51854.13</v>
      </c>
      <c r="U2520" s="30">
        <v>51854.13</v>
      </c>
      <c r="V2520" s="30">
        <v>51854.13</v>
      </c>
      <c r="W2520" s="30">
        <v>51854.13</v>
      </c>
      <c r="X2520" s="30">
        <v>51854.13</v>
      </c>
      <c r="Y2520" s="33">
        <f t="shared" si="39"/>
        <v>100</v>
      </c>
      <c r="Z2520" s="32">
        <v>0</v>
      </c>
      <c r="AA2520" s="32" t="s">
        <v>3323</v>
      </c>
      <c r="AB2520" s="26">
        <v>3</v>
      </c>
      <c r="AC2520" s="33">
        <v>0</v>
      </c>
      <c r="AD2520" s="33">
        <v>100</v>
      </c>
      <c r="AE2520" s="34" t="s">
        <v>5223</v>
      </c>
      <c r="AF2520" s="11"/>
    </row>
    <row r="2521" spans="2:32" ht="62.25" x14ac:dyDescent="0.5">
      <c r="B2521" s="11"/>
      <c r="C2521" s="28" t="s">
        <v>8037</v>
      </c>
      <c r="D2521" s="28" t="s">
        <v>8038</v>
      </c>
      <c r="E2521" s="29" t="s">
        <v>8039</v>
      </c>
      <c r="F2521" s="29" t="s">
        <v>1</v>
      </c>
      <c r="G2521" s="29" t="s">
        <v>51</v>
      </c>
      <c r="H2521" s="30" t="s">
        <v>51</v>
      </c>
      <c r="I2521" s="30" t="s">
        <v>113</v>
      </c>
      <c r="J2521" s="31" t="s">
        <v>103</v>
      </c>
      <c r="K2521" s="30" t="s">
        <v>104</v>
      </c>
      <c r="L2521" s="32" t="s">
        <v>265</v>
      </c>
      <c r="M2521" s="30" t="s">
        <v>105</v>
      </c>
      <c r="N2521" s="30" t="s">
        <v>3025</v>
      </c>
      <c r="O2521" s="30" t="s">
        <v>107</v>
      </c>
      <c r="P2521" s="32" t="s">
        <v>46</v>
      </c>
      <c r="Q2521" s="54">
        <f>VLOOKUP(C2521,[1]Hoja2!$B$1:$AH$6025,32,FALSE)</f>
        <v>2016</v>
      </c>
      <c r="R2521" s="64">
        <f>VLOOKUP(C2521,[1]Hoja2!$B$1:$AH$6025,33,FALSE)</f>
        <v>134695.45000000001</v>
      </c>
      <c r="S2521" s="30">
        <v>121764.91</v>
      </c>
      <c r="T2521" s="30">
        <v>121764.91</v>
      </c>
      <c r="U2521" s="30">
        <v>121764.91</v>
      </c>
      <c r="V2521" s="30">
        <v>121764.91</v>
      </c>
      <c r="W2521" s="30">
        <v>121764.91</v>
      </c>
      <c r="X2521" s="30">
        <v>121764.91</v>
      </c>
      <c r="Y2521" s="33">
        <f t="shared" si="39"/>
        <v>100</v>
      </c>
      <c r="Z2521" s="32">
        <v>0</v>
      </c>
      <c r="AA2521" s="32" t="s">
        <v>3323</v>
      </c>
      <c r="AB2521" s="26">
        <v>6</v>
      </c>
      <c r="AC2521" s="33">
        <v>0</v>
      </c>
      <c r="AD2521" s="33">
        <v>100</v>
      </c>
      <c r="AE2521" s="34" t="s">
        <v>5213</v>
      </c>
      <c r="AF2521" s="11"/>
    </row>
    <row r="2522" spans="2:32" ht="62.25" x14ac:dyDescent="0.5">
      <c r="B2522" s="11"/>
      <c r="C2522" s="28" t="s">
        <v>8040</v>
      </c>
      <c r="D2522" s="28" t="s">
        <v>8041</v>
      </c>
      <c r="E2522" s="29" t="s">
        <v>8042</v>
      </c>
      <c r="F2522" s="29" t="s">
        <v>1</v>
      </c>
      <c r="G2522" s="29" t="s">
        <v>51</v>
      </c>
      <c r="H2522" s="30" t="s">
        <v>51</v>
      </c>
      <c r="I2522" s="30" t="s">
        <v>113</v>
      </c>
      <c r="J2522" s="31" t="s">
        <v>103</v>
      </c>
      <c r="K2522" s="30" t="s">
        <v>104</v>
      </c>
      <c r="L2522" s="32" t="s">
        <v>265</v>
      </c>
      <c r="M2522" s="30" t="s">
        <v>105</v>
      </c>
      <c r="N2522" s="30" t="s">
        <v>3025</v>
      </c>
      <c r="O2522" s="30" t="s">
        <v>107</v>
      </c>
      <c r="P2522" s="32" t="s">
        <v>46</v>
      </c>
      <c r="Q2522" s="54">
        <f>VLOOKUP(C2522,[1]Hoja2!$B$1:$AH$6025,32,FALSE)</f>
        <v>2016</v>
      </c>
      <c r="R2522" s="64">
        <f>VLOOKUP(C2522,[1]Hoja2!$B$1:$AH$6025,33,FALSE)</f>
        <v>37406.97</v>
      </c>
      <c r="S2522" s="30">
        <v>37406.97</v>
      </c>
      <c r="T2522" s="30">
        <v>37406.97</v>
      </c>
      <c r="U2522" s="30">
        <v>37406.97</v>
      </c>
      <c r="V2522" s="30">
        <v>18703.490000000002</v>
      </c>
      <c r="W2522" s="30">
        <v>18703.490000000002</v>
      </c>
      <c r="X2522" s="30">
        <v>18703.490000000002</v>
      </c>
      <c r="Y2522" s="33">
        <f t="shared" si="39"/>
        <v>50.000013366492936</v>
      </c>
      <c r="Z2522" s="32">
        <v>0</v>
      </c>
      <c r="AA2522" s="32" t="s">
        <v>3323</v>
      </c>
      <c r="AB2522" s="26">
        <v>4</v>
      </c>
      <c r="AC2522" s="33">
        <v>0</v>
      </c>
      <c r="AD2522" s="33">
        <v>50</v>
      </c>
      <c r="AE2522" s="34" t="s">
        <v>5223</v>
      </c>
      <c r="AF2522" s="11"/>
    </row>
    <row r="2523" spans="2:32" ht="62.25" x14ac:dyDescent="0.5">
      <c r="B2523" s="11"/>
      <c r="C2523" s="28" t="s">
        <v>8043</v>
      </c>
      <c r="D2523" s="28" t="s">
        <v>8044</v>
      </c>
      <c r="E2523" s="29" t="s">
        <v>8045</v>
      </c>
      <c r="F2523" s="29" t="s">
        <v>1</v>
      </c>
      <c r="G2523" s="29" t="s">
        <v>51</v>
      </c>
      <c r="H2523" s="30" t="s">
        <v>51</v>
      </c>
      <c r="I2523" s="30" t="s">
        <v>113</v>
      </c>
      <c r="J2523" s="31" t="s">
        <v>103</v>
      </c>
      <c r="K2523" s="30" t="s">
        <v>104</v>
      </c>
      <c r="L2523" s="32" t="s">
        <v>265</v>
      </c>
      <c r="M2523" s="30" t="s">
        <v>105</v>
      </c>
      <c r="N2523" s="30" t="s">
        <v>3025</v>
      </c>
      <c r="O2523" s="30" t="s">
        <v>107</v>
      </c>
      <c r="P2523" s="32" t="s">
        <v>46</v>
      </c>
      <c r="Q2523" s="54">
        <f>VLOOKUP(C2523,[1]Hoja2!$B$1:$AH$6025,32,FALSE)</f>
        <v>2016</v>
      </c>
      <c r="R2523" s="64">
        <f>VLOOKUP(C2523,[1]Hoja2!$B$1:$AH$6025,33,FALSE)</f>
        <v>40459.18</v>
      </c>
      <c r="S2523" s="30">
        <v>40459.18</v>
      </c>
      <c r="T2523" s="30">
        <v>40459.18</v>
      </c>
      <c r="U2523" s="30">
        <v>40459.18</v>
      </c>
      <c r="V2523" s="30">
        <v>20229.59</v>
      </c>
      <c r="W2523" s="30">
        <v>20229.59</v>
      </c>
      <c r="X2523" s="30">
        <v>20229.59</v>
      </c>
      <c r="Y2523" s="33">
        <f t="shared" si="39"/>
        <v>50</v>
      </c>
      <c r="Z2523" s="32">
        <v>0</v>
      </c>
      <c r="AA2523" s="32" t="s">
        <v>3323</v>
      </c>
      <c r="AB2523" s="26">
        <v>4</v>
      </c>
      <c r="AC2523" s="33">
        <v>0</v>
      </c>
      <c r="AD2523" s="33">
        <v>50</v>
      </c>
      <c r="AE2523" s="34" t="s">
        <v>5223</v>
      </c>
      <c r="AF2523" s="11"/>
    </row>
    <row r="2524" spans="2:32" ht="62.25" x14ac:dyDescent="0.5">
      <c r="B2524" s="11"/>
      <c r="C2524" s="28" t="s">
        <v>8046</v>
      </c>
      <c r="D2524" s="28" t="s">
        <v>8047</v>
      </c>
      <c r="E2524" s="29" t="s">
        <v>8048</v>
      </c>
      <c r="F2524" s="29" t="s">
        <v>1</v>
      </c>
      <c r="G2524" s="29" t="s">
        <v>51</v>
      </c>
      <c r="H2524" s="30" t="s">
        <v>51</v>
      </c>
      <c r="I2524" s="30" t="s">
        <v>113</v>
      </c>
      <c r="J2524" s="31" t="s">
        <v>103</v>
      </c>
      <c r="K2524" s="30" t="s">
        <v>104</v>
      </c>
      <c r="L2524" s="32" t="s">
        <v>265</v>
      </c>
      <c r="M2524" s="30" t="s">
        <v>105</v>
      </c>
      <c r="N2524" s="30" t="s">
        <v>3025</v>
      </c>
      <c r="O2524" s="30" t="s">
        <v>209</v>
      </c>
      <c r="P2524" s="32" t="s">
        <v>46</v>
      </c>
      <c r="Q2524" s="54">
        <f>VLOOKUP(C2524,[1]Hoja2!$B$1:$AH$6025,32,FALSE)</f>
        <v>2016</v>
      </c>
      <c r="R2524" s="64">
        <f>VLOOKUP(C2524,[1]Hoja2!$B$1:$AH$6025,33,FALSE)</f>
        <v>658979.23</v>
      </c>
      <c r="S2524" s="30">
        <v>658979.23</v>
      </c>
      <c r="T2524" s="30">
        <v>658979.23</v>
      </c>
      <c r="U2524" s="30">
        <v>658979.23</v>
      </c>
      <c r="V2524" s="30">
        <v>577420.22</v>
      </c>
      <c r="W2524" s="30">
        <v>577420.22</v>
      </c>
      <c r="X2524" s="30">
        <v>577420.22</v>
      </c>
      <c r="Y2524" s="33">
        <f t="shared" si="39"/>
        <v>87.62343238041052</v>
      </c>
      <c r="Z2524" s="32">
        <v>0</v>
      </c>
      <c r="AA2524" s="32" t="s">
        <v>4148</v>
      </c>
      <c r="AB2524" s="26">
        <v>199</v>
      </c>
      <c r="AC2524" s="33">
        <v>0</v>
      </c>
      <c r="AD2524" s="33">
        <v>87.62</v>
      </c>
      <c r="AE2524" s="34" t="s">
        <v>5223</v>
      </c>
      <c r="AF2524" s="11"/>
    </row>
    <row r="2525" spans="2:32" ht="62.25" x14ac:dyDescent="0.5">
      <c r="B2525" s="11"/>
      <c r="C2525" s="28" t="s">
        <v>8049</v>
      </c>
      <c r="D2525" s="28" t="s">
        <v>8050</v>
      </c>
      <c r="E2525" s="29" t="s">
        <v>8051</v>
      </c>
      <c r="F2525" s="29" t="s">
        <v>1</v>
      </c>
      <c r="G2525" s="29" t="s">
        <v>51</v>
      </c>
      <c r="H2525" s="30" t="s">
        <v>51</v>
      </c>
      <c r="I2525" s="30" t="s">
        <v>113</v>
      </c>
      <c r="J2525" s="31" t="s">
        <v>103</v>
      </c>
      <c r="K2525" s="30" t="s">
        <v>104</v>
      </c>
      <c r="L2525" s="32" t="s">
        <v>265</v>
      </c>
      <c r="M2525" s="30" t="s">
        <v>105</v>
      </c>
      <c r="N2525" s="30" t="s">
        <v>3025</v>
      </c>
      <c r="O2525" s="30" t="s">
        <v>348</v>
      </c>
      <c r="P2525" s="32" t="s">
        <v>46</v>
      </c>
      <c r="Q2525" s="54">
        <f>VLOOKUP(C2525,[1]Hoja2!$B$1:$AH$6025,32,FALSE)</f>
        <v>2016</v>
      </c>
      <c r="R2525" s="64">
        <f>VLOOKUP(C2525,[1]Hoja2!$B$1:$AH$6025,33,FALSE)</f>
        <v>134791.5</v>
      </c>
      <c r="S2525" s="30">
        <v>51064.81</v>
      </c>
      <c r="T2525" s="30">
        <v>51064.81</v>
      </c>
      <c r="U2525" s="30">
        <v>51064.81</v>
      </c>
      <c r="V2525" s="30">
        <v>51064.81</v>
      </c>
      <c r="W2525" s="30">
        <v>51064.81</v>
      </c>
      <c r="X2525" s="30">
        <v>51064.81</v>
      </c>
      <c r="Y2525" s="33">
        <f t="shared" si="39"/>
        <v>100</v>
      </c>
      <c r="Z2525" s="32">
        <v>0</v>
      </c>
      <c r="AA2525" s="32" t="s">
        <v>4148</v>
      </c>
      <c r="AB2525" s="26">
        <v>7</v>
      </c>
      <c r="AC2525" s="33">
        <v>0</v>
      </c>
      <c r="AD2525" s="33">
        <v>100</v>
      </c>
      <c r="AE2525" s="34" t="s">
        <v>5223</v>
      </c>
      <c r="AF2525" s="11"/>
    </row>
    <row r="2526" spans="2:32" ht="62.25" x14ac:dyDescent="0.5">
      <c r="B2526" s="11"/>
      <c r="C2526" s="28" t="s">
        <v>8052</v>
      </c>
      <c r="D2526" s="28" t="s">
        <v>8053</v>
      </c>
      <c r="E2526" s="29" t="s">
        <v>8054</v>
      </c>
      <c r="F2526" s="29" t="s">
        <v>1</v>
      </c>
      <c r="G2526" s="29" t="s">
        <v>51</v>
      </c>
      <c r="H2526" s="30" t="s">
        <v>51</v>
      </c>
      <c r="I2526" s="30" t="s">
        <v>113</v>
      </c>
      <c r="J2526" s="31" t="s">
        <v>103</v>
      </c>
      <c r="K2526" s="30" t="s">
        <v>104</v>
      </c>
      <c r="L2526" s="32" t="s">
        <v>265</v>
      </c>
      <c r="M2526" s="30" t="s">
        <v>105</v>
      </c>
      <c r="N2526" s="30" t="s">
        <v>3025</v>
      </c>
      <c r="O2526" s="30" t="s">
        <v>107</v>
      </c>
      <c r="P2526" s="32" t="s">
        <v>46</v>
      </c>
      <c r="Q2526" s="54">
        <f>VLOOKUP(C2526,[1]Hoja2!$B$1:$AH$6025,32,FALSE)</f>
        <v>2016</v>
      </c>
      <c r="R2526" s="64">
        <f>VLOOKUP(C2526,[1]Hoja2!$B$1:$AH$6025,33,FALSE)</f>
        <v>41199.199999999997</v>
      </c>
      <c r="S2526" s="30">
        <v>41199.199999999997</v>
      </c>
      <c r="T2526" s="30">
        <v>41199.199999999997</v>
      </c>
      <c r="U2526" s="30">
        <v>41199.199999999997</v>
      </c>
      <c r="V2526" s="30">
        <v>20599.599999999999</v>
      </c>
      <c r="W2526" s="30">
        <v>20599.599999999999</v>
      </c>
      <c r="X2526" s="30">
        <v>20599.599999999999</v>
      </c>
      <c r="Y2526" s="33">
        <f t="shared" si="39"/>
        <v>50</v>
      </c>
      <c r="Z2526" s="32">
        <v>0</v>
      </c>
      <c r="AA2526" s="32" t="s">
        <v>3323</v>
      </c>
      <c r="AB2526" s="26">
        <v>3</v>
      </c>
      <c r="AC2526" s="33">
        <v>0</v>
      </c>
      <c r="AD2526" s="33">
        <v>50</v>
      </c>
      <c r="AE2526" s="34" t="s">
        <v>5223</v>
      </c>
      <c r="AF2526" s="11"/>
    </row>
    <row r="2527" spans="2:32" ht="62.25" x14ac:dyDescent="0.5">
      <c r="B2527" s="11"/>
      <c r="C2527" s="28" t="s">
        <v>8055</v>
      </c>
      <c r="D2527" s="28" t="s">
        <v>8056</v>
      </c>
      <c r="E2527" s="29" t="s">
        <v>8057</v>
      </c>
      <c r="F2527" s="29" t="s">
        <v>1</v>
      </c>
      <c r="G2527" s="29" t="s">
        <v>51</v>
      </c>
      <c r="H2527" s="30" t="s">
        <v>51</v>
      </c>
      <c r="I2527" s="30" t="s">
        <v>113</v>
      </c>
      <c r="J2527" s="31" t="s">
        <v>103</v>
      </c>
      <c r="K2527" s="30" t="s">
        <v>104</v>
      </c>
      <c r="L2527" s="32" t="s">
        <v>265</v>
      </c>
      <c r="M2527" s="30" t="s">
        <v>105</v>
      </c>
      <c r="N2527" s="30" t="s">
        <v>3025</v>
      </c>
      <c r="O2527" s="30" t="s">
        <v>107</v>
      </c>
      <c r="P2527" s="32" t="s">
        <v>46</v>
      </c>
      <c r="Q2527" s="54">
        <f>VLOOKUP(C2527,[1]Hoja2!$B$1:$AH$6025,32,FALSE)</f>
        <v>2016</v>
      </c>
      <c r="R2527" s="64">
        <f>VLOOKUP(C2527,[1]Hoja2!$B$1:$AH$6025,33,FALSE)</f>
        <v>56153.120000000003</v>
      </c>
      <c r="S2527" s="30">
        <v>50226.92</v>
      </c>
      <c r="T2527" s="30">
        <v>50226.92</v>
      </c>
      <c r="U2527" s="30">
        <v>50226.92</v>
      </c>
      <c r="V2527" s="30">
        <v>50226.92</v>
      </c>
      <c r="W2527" s="30">
        <v>50226.92</v>
      </c>
      <c r="X2527" s="30">
        <v>50226.92</v>
      </c>
      <c r="Y2527" s="33">
        <f t="shared" si="39"/>
        <v>100</v>
      </c>
      <c r="Z2527" s="32">
        <v>0</v>
      </c>
      <c r="AA2527" s="32" t="s">
        <v>3323</v>
      </c>
      <c r="AB2527" s="26">
        <v>5</v>
      </c>
      <c r="AC2527" s="33">
        <v>0</v>
      </c>
      <c r="AD2527" s="33">
        <v>100</v>
      </c>
      <c r="AE2527" s="34" t="s">
        <v>5223</v>
      </c>
      <c r="AF2527" s="11"/>
    </row>
    <row r="2528" spans="2:32" ht="62.25" x14ac:dyDescent="0.5">
      <c r="B2528" s="11"/>
      <c r="C2528" s="28" t="s">
        <v>8058</v>
      </c>
      <c r="D2528" s="28" t="s">
        <v>8059</v>
      </c>
      <c r="E2528" s="29" t="s">
        <v>8060</v>
      </c>
      <c r="F2528" s="29" t="s">
        <v>1</v>
      </c>
      <c r="G2528" s="29" t="s">
        <v>51</v>
      </c>
      <c r="H2528" s="30" t="s">
        <v>51</v>
      </c>
      <c r="I2528" s="30" t="s">
        <v>113</v>
      </c>
      <c r="J2528" s="31" t="s">
        <v>103</v>
      </c>
      <c r="K2528" s="30" t="s">
        <v>104</v>
      </c>
      <c r="L2528" s="32" t="s">
        <v>265</v>
      </c>
      <c r="M2528" s="30" t="s">
        <v>105</v>
      </c>
      <c r="N2528" s="30" t="s">
        <v>3025</v>
      </c>
      <c r="O2528" s="30" t="s">
        <v>107</v>
      </c>
      <c r="P2528" s="32" t="s">
        <v>46</v>
      </c>
      <c r="Q2528" s="54">
        <f>VLOOKUP(C2528,[1]Hoja2!$B$1:$AH$6025,32,FALSE)</f>
        <v>2016</v>
      </c>
      <c r="R2528" s="64">
        <f>VLOOKUP(C2528,[1]Hoja2!$B$1:$AH$6025,33,FALSE)</f>
        <v>96636.85</v>
      </c>
      <c r="S2528" s="30">
        <v>89855.14</v>
      </c>
      <c r="T2528" s="30">
        <v>89855.14</v>
      </c>
      <c r="U2528" s="30">
        <v>89855.14</v>
      </c>
      <c r="V2528" s="30">
        <v>89855.14</v>
      </c>
      <c r="W2528" s="30">
        <v>89855.14</v>
      </c>
      <c r="X2528" s="30">
        <v>89855.14</v>
      </c>
      <c r="Y2528" s="33">
        <f t="shared" si="39"/>
        <v>100</v>
      </c>
      <c r="Z2528" s="32">
        <v>0</v>
      </c>
      <c r="AA2528" s="32" t="s">
        <v>3323</v>
      </c>
      <c r="AB2528" s="26">
        <v>2</v>
      </c>
      <c r="AC2528" s="33">
        <v>0</v>
      </c>
      <c r="AD2528" s="33">
        <v>100</v>
      </c>
      <c r="AE2528" s="34" t="s">
        <v>5213</v>
      </c>
      <c r="AF2528" s="11"/>
    </row>
    <row r="2529" spans="2:32" ht="62.25" x14ac:dyDescent="0.5">
      <c r="B2529" s="11"/>
      <c r="C2529" s="28" t="s">
        <v>8061</v>
      </c>
      <c r="D2529" s="28" t="s">
        <v>8062</v>
      </c>
      <c r="E2529" s="29" t="s">
        <v>8063</v>
      </c>
      <c r="F2529" s="29" t="s">
        <v>1</v>
      </c>
      <c r="G2529" s="29" t="s">
        <v>51</v>
      </c>
      <c r="H2529" s="30" t="s">
        <v>51</v>
      </c>
      <c r="I2529" s="30" t="s">
        <v>113</v>
      </c>
      <c r="J2529" s="31" t="s">
        <v>103</v>
      </c>
      <c r="K2529" s="30" t="s">
        <v>104</v>
      </c>
      <c r="L2529" s="32" t="s">
        <v>265</v>
      </c>
      <c r="M2529" s="30" t="s">
        <v>105</v>
      </c>
      <c r="N2529" s="30" t="s">
        <v>3025</v>
      </c>
      <c r="O2529" s="30" t="s">
        <v>107</v>
      </c>
      <c r="P2529" s="32" t="s">
        <v>46</v>
      </c>
      <c r="Q2529" s="54">
        <f>VLOOKUP(C2529,[1]Hoja2!$B$1:$AH$6025,32,FALSE)</f>
        <v>2016</v>
      </c>
      <c r="R2529" s="64">
        <f>VLOOKUP(C2529,[1]Hoja2!$B$1:$AH$6025,33,FALSE)</f>
        <v>42905.62</v>
      </c>
      <c r="S2529" s="30">
        <v>37125.370000000003</v>
      </c>
      <c r="T2529" s="30">
        <v>37125.370000000003</v>
      </c>
      <c r="U2529" s="30">
        <v>37125.370000000003</v>
      </c>
      <c r="V2529" s="30">
        <v>37125.370000000003</v>
      </c>
      <c r="W2529" s="30">
        <v>37125.370000000003</v>
      </c>
      <c r="X2529" s="30">
        <v>37125.370000000003</v>
      </c>
      <c r="Y2529" s="33">
        <f t="shared" si="39"/>
        <v>100</v>
      </c>
      <c r="Z2529" s="32">
        <v>0</v>
      </c>
      <c r="AA2529" s="32" t="s">
        <v>3323</v>
      </c>
      <c r="AB2529" s="26">
        <v>6</v>
      </c>
      <c r="AC2529" s="33">
        <v>0</v>
      </c>
      <c r="AD2529" s="33">
        <v>100</v>
      </c>
      <c r="AE2529" s="34" t="s">
        <v>5223</v>
      </c>
      <c r="AF2529" s="11"/>
    </row>
    <row r="2530" spans="2:32" ht="62.25" x14ac:dyDescent="0.5">
      <c r="B2530" s="11"/>
      <c r="C2530" s="28" t="s">
        <v>8064</v>
      </c>
      <c r="D2530" s="28" t="s">
        <v>8065</v>
      </c>
      <c r="E2530" s="29" t="s">
        <v>8066</v>
      </c>
      <c r="F2530" s="29" t="s">
        <v>1</v>
      </c>
      <c r="G2530" s="29" t="s">
        <v>51</v>
      </c>
      <c r="H2530" s="30" t="s">
        <v>51</v>
      </c>
      <c r="I2530" s="30" t="s">
        <v>113</v>
      </c>
      <c r="J2530" s="31" t="s">
        <v>103</v>
      </c>
      <c r="K2530" s="30" t="s">
        <v>104</v>
      </c>
      <c r="L2530" s="32" t="s">
        <v>265</v>
      </c>
      <c r="M2530" s="30" t="s">
        <v>105</v>
      </c>
      <c r="N2530" s="30" t="s">
        <v>3025</v>
      </c>
      <c r="O2530" s="30" t="s">
        <v>107</v>
      </c>
      <c r="P2530" s="32" t="s">
        <v>46</v>
      </c>
      <c r="Q2530" s="54">
        <f>VLOOKUP(C2530,[1]Hoja2!$B$1:$AH$6025,32,FALSE)</f>
        <v>2016</v>
      </c>
      <c r="R2530" s="64">
        <f>VLOOKUP(C2530,[1]Hoja2!$B$1:$AH$6025,33,FALSE)</f>
        <v>82040.929999999993</v>
      </c>
      <c r="S2530" s="30">
        <v>80482.92</v>
      </c>
      <c r="T2530" s="30">
        <v>80482.92</v>
      </c>
      <c r="U2530" s="30">
        <v>80482.92</v>
      </c>
      <c r="V2530" s="30">
        <v>80482.92</v>
      </c>
      <c r="W2530" s="30">
        <v>80482.92</v>
      </c>
      <c r="X2530" s="30">
        <v>80482.92</v>
      </c>
      <c r="Y2530" s="33">
        <f t="shared" si="39"/>
        <v>100</v>
      </c>
      <c r="Z2530" s="32">
        <v>0</v>
      </c>
      <c r="AA2530" s="32" t="s">
        <v>3323</v>
      </c>
      <c r="AB2530" s="26">
        <v>4</v>
      </c>
      <c r="AC2530" s="33">
        <v>0</v>
      </c>
      <c r="AD2530" s="33">
        <v>100</v>
      </c>
      <c r="AE2530" s="34" t="s">
        <v>5213</v>
      </c>
      <c r="AF2530" s="11"/>
    </row>
    <row r="2531" spans="2:32" ht="62.25" x14ac:dyDescent="0.5">
      <c r="B2531" s="11"/>
      <c r="C2531" s="28" t="s">
        <v>8067</v>
      </c>
      <c r="D2531" s="28" t="s">
        <v>8068</v>
      </c>
      <c r="E2531" s="29" t="s">
        <v>8069</v>
      </c>
      <c r="F2531" s="29" t="s">
        <v>1</v>
      </c>
      <c r="G2531" s="29" t="s">
        <v>51</v>
      </c>
      <c r="H2531" s="30" t="s">
        <v>51</v>
      </c>
      <c r="I2531" s="30" t="s">
        <v>113</v>
      </c>
      <c r="J2531" s="31" t="s">
        <v>103</v>
      </c>
      <c r="K2531" s="30" t="s">
        <v>104</v>
      </c>
      <c r="L2531" s="32" t="s">
        <v>265</v>
      </c>
      <c r="M2531" s="30" t="s">
        <v>105</v>
      </c>
      <c r="N2531" s="30" t="s">
        <v>3025</v>
      </c>
      <c r="O2531" s="30" t="s">
        <v>107</v>
      </c>
      <c r="P2531" s="32" t="s">
        <v>46</v>
      </c>
      <c r="Q2531" s="54">
        <f>VLOOKUP(C2531,[1]Hoja2!$B$1:$AH$6025,32,FALSE)</f>
        <v>2016</v>
      </c>
      <c r="R2531" s="64">
        <f>VLOOKUP(C2531,[1]Hoja2!$B$1:$AH$6025,33,FALSE)</f>
        <v>79709.52</v>
      </c>
      <c r="S2531" s="30">
        <v>75912.009999999995</v>
      </c>
      <c r="T2531" s="30">
        <v>75912.009999999995</v>
      </c>
      <c r="U2531" s="30">
        <v>75912.009999999995</v>
      </c>
      <c r="V2531" s="30">
        <v>75895.710000000006</v>
      </c>
      <c r="W2531" s="30">
        <v>75895.710000000006</v>
      </c>
      <c r="X2531" s="30">
        <v>75895.710000000006</v>
      </c>
      <c r="Y2531" s="33">
        <f t="shared" si="39"/>
        <v>99.978527771824261</v>
      </c>
      <c r="Z2531" s="32">
        <v>0</v>
      </c>
      <c r="AA2531" s="32" t="s">
        <v>3323</v>
      </c>
      <c r="AB2531" s="26">
        <v>5</v>
      </c>
      <c r="AC2531" s="33">
        <v>0</v>
      </c>
      <c r="AD2531" s="33">
        <v>100</v>
      </c>
      <c r="AE2531" s="34" t="s">
        <v>5213</v>
      </c>
      <c r="AF2531" s="11"/>
    </row>
    <row r="2532" spans="2:32" ht="62.25" x14ac:dyDescent="0.5">
      <c r="B2532" s="11"/>
      <c r="C2532" s="28" t="s">
        <v>8070</v>
      </c>
      <c r="D2532" s="28" t="s">
        <v>8071</v>
      </c>
      <c r="E2532" s="29" t="s">
        <v>8072</v>
      </c>
      <c r="F2532" s="29" t="s">
        <v>1</v>
      </c>
      <c r="G2532" s="29" t="s">
        <v>51</v>
      </c>
      <c r="H2532" s="30" t="s">
        <v>51</v>
      </c>
      <c r="I2532" s="30" t="s">
        <v>113</v>
      </c>
      <c r="J2532" s="31" t="s">
        <v>103</v>
      </c>
      <c r="K2532" s="30" t="s">
        <v>104</v>
      </c>
      <c r="L2532" s="32" t="s">
        <v>265</v>
      </c>
      <c r="M2532" s="30" t="s">
        <v>105</v>
      </c>
      <c r="N2532" s="30" t="s">
        <v>3025</v>
      </c>
      <c r="O2532" s="30" t="s">
        <v>107</v>
      </c>
      <c r="P2532" s="32" t="s">
        <v>46</v>
      </c>
      <c r="Q2532" s="54">
        <f>VLOOKUP(C2532,[1]Hoja2!$B$1:$AH$6025,32,FALSE)</f>
        <v>2016</v>
      </c>
      <c r="R2532" s="64">
        <f>VLOOKUP(C2532,[1]Hoja2!$B$1:$AH$6025,33,FALSE)</f>
        <v>83205.88</v>
      </c>
      <c r="S2532" s="30">
        <v>72369.87</v>
      </c>
      <c r="T2532" s="30">
        <v>72369.87</v>
      </c>
      <c r="U2532" s="30">
        <v>72369.87</v>
      </c>
      <c r="V2532" s="30">
        <v>72369.87</v>
      </c>
      <c r="W2532" s="30">
        <v>72369.87</v>
      </c>
      <c r="X2532" s="30">
        <v>72369.87</v>
      </c>
      <c r="Y2532" s="33">
        <f t="shared" si="39"/>
        <v>100</v>
      </c>
      <c r="Z2532" s="32">
        <v>0</v>
      </c>
      <c r="AA2532" s="32" t="s">
        <v>3323</v>
      </c>
      <c r="AB2532" s="26">
        <v>4</v>
      </c>
      <c r="AC2532" s="33">
        <v>0</v>
      </c>
      <c r="AD2532" s="33">
        <v>100</v>
      </c>
      <c r="AE2532" s="34" t="s">
        <v>5213</v>
      </c>
      <c r="AF2532" s="11"/>
    </row>
    <row r="2533" spans="2:32" ht="62.25" x14ac:dyDescent="0.5">
      <c r="B2533" s="11"/>
      <c r="C2533" s="28" t="s">
        <v>8073</v>
      </c>
      <c r="D2533" s="28" t="s">
        <v>8074</v>
      </c>
      <c r="E2533" s="29" t="s">
        <v>8075</v>
      </c>
      <c r="F2533" s="29" t="s">
        <v>1</v>
      </c>
      <c r="G2533" s="29" t="s">
        <v>51</v>
      </c>
      <c r="H2533" s="30" t="s">
        <v>51</v>
      </c>
      <c r="I2533" s="30" t="s">
        <v>113</v>
      </c>
      <c r="J2533" s="31" t="s">
        <v>103</v>
      </c>
      <c r="K2533" s="30" t="s">
        <v>104</v>
      </c>
      <c r="L2533" s="32" t="s">
        <v>265</v>
      </c>
      <c r="M2533" s="30" t="s">
        <v>105</v>
      </c>
      <c r="N2533" s="30" t="s">
        <v>3025</v>
      </c>
      <c r="O2533" s="30" t="s">
        <v>107</v>
      </c>
      <c r="P2533" s="32" t="s">
        <v>46</v>
      </c>
      <c r="Q2533" s="54">
        <f>VLOOKUP(C2533,[1]Hoja2!$B$1:$AH$6025,32,FALSE)</f>
        <v>2016</v>
      </c>
      <c r="R2533" s="64">
        <f>VLOOKUP(C2533,[1]Hoja2!$B$1:$AH$6025,33,FALSE)</f>
        <v>89944.15</v>
      </c>
      <c r="S2533" s="30">
        <v>89944.15</v>
      </c>
      <c r="T2533" s="30">
        <v>89944.15</v>
      </c>
      <c r="U2533" s="30">
        <v>89944.15</v>
      </c>
      <c r="V2533" s="30">
        <v>77556.94</v>
      </c>
      <c r="W2533" s="30">
        <v>77556.94</v>
      </c>
      <c r="X2533" s="30">
        <v>77556.94</v>
      </c>
      <c r="Y2533" s="33">
        <f t="shared" si="39"/>
        <v>86.227886972082118</v>
      </c>
      <c r="Z2533" s="32">
        <v>0</v>
      </c>
      <c r="AA2533" s="32" t="s">
        <v>3323</v>
      </c>
      <c r="AB2533" s="26">
        <v>3</v>
      </c>
      <c r="AC2533" s="33">
        <v>0</v>
      </c>
      <c r="AD2533" s="33">
        <v>86.23</v>
      </c>
      <c r="AE2533" s="34" t="s">
        <v>5223</v>
      </c>
      <c r="AF2533" s="11"/>
    </row>
    <row r="2534" spans="2:32" ht="62.25" x14ac:dyDescent="0.5">
      <c r="B2534" s="11"/>
      <c r="C2534" s="28" t="s">
        <v>8076</v>
      </c>
      <c r="D2534" s="28" t="s">
        <v>8077</v>
      </c>
      <c r="E2534" s="29" t="s">
        <v>8078</v>
      </c>
      <c r="F2534" s="29" t="s">
        <v>1</v>
      </c>
      <c r="G2534" s="29" t="s">
        <v>51</v>
      </c>
      <c r="H2534" s="30" t="s">
        <v>51</v>
      </c>
      <c r="I2534" s="30" t="s">
        <v>113</v>
      </c>
      <c r="J2534" s="31" t="s">
        <v>103</v>
      </c>
      <c r="K2534" s="30" t="s">
        <v>104</v>
      </c>
      <c r="L2534" s="32" t="s">
        <v>265</v>
      </c>
      <c r="M2534" s="30" t="s">
        <v>105</v>
      </c>
      <c r="N2534" s="30" t="s">
        <v>3025</v>
      </c>
      <c r="O2534" s="30" t="s">
        <v>107</v>
      </c>
      <c r="P2534" s="32" t="s">
        <v>46</v>
      </c>
      <c r="Q2534" s="54">
        <f>VLOOKUP(C2534,[1]Hoja2!$B$1:$AH$6025,32,FALSE)</f>
        <v>2016</v>
      </c>
      <c r="R2534" s="64">
        <f>VLOOKUP(C2534,[1]Hoja2!$B$1:$AH$6025,33,FALSE)</f>
        <v>75322.7</v>
      </c>
      <c r="S2534" s="30">
        <v>70756</v>
      </c>
      <c r="T2534" s="30">
        <v>70756</v>
      </c>
      <c r="U2534" s="30">
        <v>70756</v>
      </c>
      <c r="V2534" s="30">
        <v>70756</v>
      </c>
      <c r="W2534" s="30">
        <v>70756</v>
      </c>
      <c r="X2534" s="30">
        <v>70756</v>
      </c>
      <c r="Y2534" s="33">
        <f t="shared" si="39"/>
        <v>100</v>
      </c>
      <c r="Z2534" s="32">
        <v>0</v>
      </c>
      <c r="AA2534" s="32" t="s">
        <v>3323</v>
      </c>
      <c r="AB2534" s="26">
        <v>3</v>
      </c>
      <c r="AC2534" s="33">
        <v>0</v>
      </c>
      <c r="AD2534" s="33">
        <v>100</v>
      </c>
      <c r="AE2534" s="34" t="s">
        <v>5213</v>
      </c>
      <c r="AF2534" s="11"/>
    </row>
    <row r="2535" spans="2:32" ht="62.25" x14ac:dyDescent="0.5">
      <c r="B2535" s="11"/>
      <c r="C2535" s="28" t="s">
        <v>8079</v>
      </c>
      <c r="D2535" s="28" t="s">
        <v>8080</v>
      </c>
      <c r="E2535" s="29" t="s">
        <v>8081</v>
      </c>
      <c r="F2535" s="29" t="s">
        <v>1</v>
      </c>
      <c r="G2535" s="29" t="s">
        <v>51</v>
      </c>
      <c r="H2535" s="30" t="s">
        <v>51</v>
      </c>
      <c r="I2535" s="30" t="s">
        <v>113</v>
      </c>
      <c r="J2535" s="31" t="s">
        <v>103</v>
      </c>
      <c r="K2535" s="30" t="s">
        <v>104</v>
      </c>
      <c r="L2535" s="32" t="s">
        <v>265</v>
      </c>
      <c r="M2535" s="30" t="s">
        <v>105</v>
      </c>
      <c r="N2535" s="30" t="s">
        <v>3025</v>
      </c>
      <c r="O2535" s="30" t="s">
        <v>107</v>
      </c>
      <c r="P2535" s="32" t="s">
        <v>46</v>
      </c>
      <c r="Q2535" s="54">
        <f>VLOOKUP(C2535,[1]Hoja2!$B$1:$AH$6025,32,FALSE)</f>
        <v>2016</v>
      </c>
      <c r="R2535" s="64">
        <f>VLOOKUP(C2535,[1]Hoja2!$B$1:$AH$6025,33,FALSE)</f>
        <v>86106.89</v>
      </c>
      <c r="S2535" s="30">
        <v>86106.89</v>
      </c>
      <c r="T2535" s="30">
        <v>86106.89</v>
      </c>
      <c r="U2535" s="30">
        <v>86106.89</v>
      </c>
      <c r="V2535" s="30">
        <v>57454.61</v>
      </c>
      <c r="W2535" s="30">
        <v>57454.61</v>
      </c>
      <c r="X2535" s="30">
        <v>57454.61</v>
      </c>
      <c r="Y2535" s="33">
        <f t="shared" si="39"/>
        <v>66.724753385007858</v>
      </c>
      <c r="Z2535" s="32">
        <v>0</v>
      </c>
      <c r="AA2535" s="32" t="s">
        <v>3323</v>
      </c>
      <c r="AB2535" s="26">
        <v>2</v>
      </c>
      <c r="AC2535" s="33">
        <v>0</v>
      </c>
      <c r="AD2535" s="33">
        <v>66.72</v>
      </c>
      <c r="AE2535" s="34" t="s">
        <v>5213</v>
      </c>
      <c r="AF2535" s="11"/>
    </row>
    <row r="2536" spans="2:32" ht="62.25" x14ac:dyDescent="0.5">
      <c r="B2536" s="11"/>
      <c r="C2536" s="28" t="s">
        <v>8082</v>
      </c>
      <c r="D2536" s="28" t="s">
        <v>8083</v>
      </c>
      <c r="E2536" s="29" t="s">
        <v>8084</v>
      </c>
      <c r="F2536" s="29" t="s">
        <v>1</v>
      </c>
      <c r="G2536" s="29" t="s">
        <v>51</v>
      </c>
      <c r="H2536" s="30" t="s">
        <v>51</v>
      </c>
      <c r="I2536" s="30" t="s">
        <v>113</v>
      </c>
      <c r="J2536" s="31" t="s">
        <v>103</v>
      </c>
      <c r="K2536" s="30" t="s">
        <v>104</v>
      </c>
      <c r="L2536" s="32" t="s">
        <v>265</v>
      </c>
      <c r="M2536" s="30" t="s">
        <v>105</v>
      </c>
      <c r="N2536" s="30" t="s">
        <v>3025</v>
      </c>
      <c r="O2536" s="30" t="s">
        <v>107</v>
      </c>
      <c r="P2536" s="32" t="s">
        <v>46</v>
      </c>
      <c r="Q2536" s="54">
        <f>VLOOKUP(C2536,[1]Hoja2!$B$1:$AH$6025,32,FALSE)</f>
        <v>2016</v>
      </c>
      <c r="R2536" s="64">
        <f>VLOOKUP(C2536,[1]Hoja2!$B$1:$AH$6025,33,FALSE)</f>
        <v>87752.71</v>
      </c>
      <c r="S2536" s="30">
        <v>87752.71</v>
      </c>
      <c r="T2536" s="30">
        <v>87752.71</v>
      </c>
      <c r="U2536" s="30">
        <v>87752.71</v>
      </c>
      <c r="V2536" s="30">
        <v>64435.54</v>
      </c>
      <c r="W2536" s="30">
        <v>64435.54</v>
      </c>
      <c r="X2536" s="30">
        <v>64435.54</v>
      </c>
      <c r="Y2536" s="33">
        <f t="shared" si="39"/>
        <v>73.428547106978229</v>
      </c>
      <c r="Z2536" s="32">
        <v>0</v>
      </c>
      <c r="AA2536" s="32" t="s">
        <v>3323</v>
      </c>
      <c r="AB2536" s="26">
        <v>5</v>
      </c>
      <c r="AC2536" s="33">
        <v>0</v>
      </c>
      <c r="AD2536" s="33">
        <v>73.430000000000007</v>
      </c>
      <c r="AE2536" s="34" t="s">
        <v>5223</v>
      </c>
      <c r="AF2536" s="11"/>
    </row>
    <row r="2537" spans="2:32" ht="62.25" x14ac:dyDescent="0.5">
      <c r="B2537" s="11"/>
      <c r="C2537" s="28" t="s">
        <v>8085</v>
      </c>
      <c r="D2537" s="28" t="s">
        <v>8086</v>
      </c>
      <c r="E2537" s="29" t="s">
        <v>8087</v>
      </c>
      <c r="F2537" s="29" t="s">
        <v>1</v>
      </c>
      <c r="G2537" s="29" t="s">
        <v>51</v>
      </c>
      <c r="H2537" s="30" t="s">
        <v>51</v>
      </c>
      <c r="I2537" s="30" t="s">
        <v>113</v>
      </c>
      <c r="J2537" s="31" t="s">
        <v>103</v>
      </c>
      <c r="K2537" s="30" t="s">
        <v>104</v>
      </c>
      <c r="L2537" s="32" t="s">
        <v>265</v>
      </c>
      <c r="M2537" s="30" t="s">
        <v>105</v>
      </c>
      <c r="N2537" s="30" t="s">
        <v>3025</v>
      </c>
      <c r="O2537" s="30" t="s">
        <v>107</v>
      </c>
      <c r="P2537" s="32" t="s">
        <v>46</v>
      </c>
      <c r="Q2537" s="54">
        <f>VLOOKUP(C2537,[1]Hoja2!$B$1:$AH$6025,32,FALSE)</f>
        <v>2016</v>
      </c>
      <c r="R2537" s="64">
        <f>VLOOKUP(C2537,[1]Hoja2!$B$1:$AH$6025,33,FALSE)</f>
        <v>80286.7</v>
      </c>
      <c r="S2537" s="30">
        <v>78762.64</v>
      </c>
      <c r="T2537" s="30">
        <v>78762.64</v>
      </c>
      <c r="U2537" s="30">
        <v>78762.64</v>
      </c>
      <c r="V2537" s="30">
        <v>78738.28</v>
      </c>
      <c r="W2537" s="30">
        <v>78738.28</v>
      </c>
      <c r="X2537" s="30">
        <v>78738.28</v>
      </c>
      <c r="Y2537" s="33">
        <f t="shared" si="39"/>
        <v>99.969071630915366</v>
      </c>
      <c r="Z2537" s="32">
        <v>0</v>
      </c>
      <c r="AA2537" s="32" t="s">
        <v>3323</v>
      </c>
      <c r="AB2537" s="26">
        <v>5</v>
      </c>
      <c r="AC2537" s="33">
        <v>0</v>
      </c>
      <c r="AD2537" s="33">
        <v>100</v>
      </c>
      <c r="AE2537" s="34" t="s">
        <v>5223</v>
      </c>
      <c r="AF2537" s="11"/>
    </row>
    <row r="2538" spans="2:32" ht="62.25" x14ac:dyDescent="0.5">
      <c r="B2538" s="11"/>
      <c r="C2538" s="28" t="s">
        <v>8088</v>
      </c>
      <c r="D2538" s="28" t="s">
        <v>8089</v>
      </c>
      <c r="E2538" s="29" t="s">
        <v>8090</v>
      </c>
      <c r="F2538" s="29" t="s">
        <v>1</v>
      </c>
      <c r="G2538" s="29" t="s">
        <v>51</v>
      </c>
      <c r="H2538" s="30" t="s">
        <v>51</v>
      </c>
      <c r="I2538" s="30" t="s">
        <v>113</v>
      </c>
      <c r="J2538" s="31" t="s">
        <v>103</v>
      </c>
      <c r="K2538" s="30" t="s">
        <v>104</v>
      </c>
      <c r="L2538" s="32" t="s">
        <v>265</v>
      </c>
      <c r="M2538" s="30" t="s">
        <v>105</v>
      </c>
      <c r="N2538" s="30" t="s">
        <v>3025</v>
      </c>
      <c r="O2538" s="30" t="s">
        <v>107</v>
      </c>
      <c r="P2538" s="32" t="s">
        <v>46</v>
      </c>
      <c r="Q2538" s="54">
        <f>VLOOKUP(C2538,[1]Hoja2!$B$1:$AH$6025,32,FALSE)</f>
        <v>2016</v>
      </c>
      <c r="R2538" s="64">
        <f>VLOOKUP(C2538,[1]Hoja2!$B$1:$AH$6025,33,FALSE)</f>
        <v>71992.73</v>
      </c>
      <c r="S2538" s="30">
        <v>71739.88</v>
      </c>
      <c r="T2538" s="30">
        <v>71739.88</v>
      </c>
      <c r="U2538" s="30">
        <v>71739.88</v>
      </c>
      <c r="V2538" s="30">
        <v>71726.06</v>
      </c>
      <c r="W2538" s="30">
        <v>71726.06</v>
      </c>
      <c r="X2538" s="30">
        <v>71726.06</v>
      </c>
      <c r="Y2538" s="33">
        <f t="shared" si="39"/>
        <v>99.980735958855789</v>
      </c>
      <c r="Z2538" s="32">
        <v>0</v>
      </c>
      <c r="AA2538" s="32" t="s">
        <v>3323</v>
      </c>
      <c r="AB2538" s="26">
        <v>5</v>
      </c>
      <c r="AC2538" s="33">
        <v>0</v>
      </c>
      <c r="AD2538" s="33">
        <v>100</v>
      </c>
      <c r="AE2538" s="34" t="s">
        <v>5213</v>
      </c>
      <c r="AF2538" s="11"/>
    </row>
    <row r="2539" spans="2:32" ht="62.25" x14ac:dyDescent="0.5">
      <c r="B2539" s="11"/>
      <c r="C2539" s="28" t="s">
        <v>8091</v>
      </c>
      <c r="D2539" s="28" t="s">
        <v>8092</v>
      </c>
      <c r="E2539" s="29" t="s">
        <v>8093</v>
      </c>
      <c r="F2539" s="29" t="s">
        <v>1</v>
      </c>
      <c r="G2539" s="29" t="s">
        <v>51</v>
      </c>
      <c r="H2539" s="30" t="s">
        <v>51</v>
      </c>
      <c r="I2539" s="30" t="s">
        <v>113</v>
      </c>
      <c r="J2539" s="31" t="s">
        <v>103</v>
      </c>
      <c r="K2539" s="30" t="s">
        <v>104</v>
      </c>
      <c r="L2539" s="32" t="s">
        <v>265</v>
      </c>
      <c r="M2539" s="30" t="s">
        <v>105</v>
      </c>
      <c r="N2539" s="30" t="s">
        <v>3025</v>
      </c>
      <c r="O2539" s="30" t="s">
        <v>107</v>
      </c>
      <c r="P2539" s="32" t="s">
        <v>46</v>
      </c>
      <c r="Q2539" s="54">
        <f>VLOOKUP(C2539,[1]Hoja2!$B$1:$AH$6025,32,FALSE)</f>
        <v>2016</v>
      </c>
      <c r="R2539" s="64">
        <f>VLOOKUP(C2539,[1]Hoja2!$B$1:$AH$6025,33,FALSE)</f>
        <v>75126.38</v>
      </c>
      <c r="S2539" s="30">
        <v>74053.820000000007</v>
      </c>
      <c r="T2539" s="30">
        <v>74053.820000000007</v>
      </c>
      <c r="U2539" s="30">
        <v>74053.820000000007</v>
      </c>
      <c r="V2539" s="30">
        <v>74024.62</v>
      </c>
      <c r="W2539" s="30">
        <v>74024.62</v>
      </c>
      <c r="X2539" s="30">
        <v>74024.62</v>
      </c>
      <c r="Y2539" s="33">
        <f t="shared" si="39"/>
        <v>99.960569218441393</v>
      </c>
      <c r="Z2539" s="32">
        <v>0</v>
      </c>
      <c r="AA2539" s="32" t="s">
        <v>3323</v>
      </c>
      <c r="AB2539" s="26">
        <v>5</v>
      </c>
      <c r="AC2539" s="33">
        <v>0</v>
      </c>
      <c r="AD2539" s="33">
        <v>100</v>
      </c>
      <c r="AE2539" s="34" t="s">
        <v>5213</v>
      </c>
      <c r="AF2539" s="11"/>
    </row>
    <row r="2540" spans="2:32" ht="62.25" x14ac:dyDescent="0.5">
      <c r="B2540" s="11"/>
      <c r="C2540" s="28" t="s">
        <v>8094</v>
      </c>
      <c r="D2540" s="28" t="s">
        <v>8095</v>
      </c>
      <c r="E2540" s="29" t="s">
        <v>8096</v>
      </c>
      <c r="F2540" s="29" t="s">
        <v>1</v>
      </c>
      <c r="G2540" s="29" t="s">
        <v>51</v>
      </c>
      <c r="H2540" s="30" t="s">
        <v>51</v>
      </c>
      <c r="I2540" s="30" t="s">
        <v>113</v>
      </c>
      <c r="J2540" s="31" t="s">
        <v>103</v>
      </c>
      <c r="K2540" s="30" t="s">
        <v>104</v>
      </c>
      <c r="L2540" s="32" t="s">
        <v>265</v>
      </c>
      <c r="M2540" s="30" t="s">
        <v>105</v>
      </c>
      <c r="N2540" s="30" t="s">
        <v>3025</v>
      </c>
      <c r="O2540" s="30" t="s">
        <v>107</v>
      </c>
      <c r="P2540" s="32" t="s">
        <v>46</v>
      </c>
      <c r="Q2540" s="54">
        <f>VLOOKUP(C2540,[1]Hoja2!$B$1:$AH$6025,32,FALSE)</f>
        <v>2016</v>
      </c>
      <c r="R2540" s="64">
        <f>VLOOKUP(C2540,[1]Hoja2!$B$1:$AH$6025,33,FALSE)</f>
        <v>96109.7</v>
      </c>
      <c r="S2540" s="30">
        <v>92529.49</v>
      </c>
      <c r="T2540" s="30">
        <v>92529.49</v>
      </c>
      <c r="U2540" s="30">
        <v>92529.49</v>
      </c>
      <c r="V2540" s="30">
        <v>92529.49</v>
      </c>
      <c r="W2540" s="30">
        <v>92529.49</v>
      </c>
      <c r="X2540" s="30">
        <v>92529.49</v>
      </c>
      <c r="Y2540" s="33">
        <f t="shared" si="39"/>
        <v>100</v>
      </c>
      <c r="Z2540" s="32">
        <v>0</v>
      </c>
      <c r="AA2540" s="32" t="s">
        <v>3323</v>
      </c>
      <c r="AB2540" s="26">
        <v>11</v>
      </c>
      <c r="AC2540" s="33">
        <v>0</v>
      </c>
      <c r="AD2540" s="33">
        <v>100</v>
      </c>
      <c r="AE2540" s="34" t="s">
        <v>5223</v>
      </c>
      <c r="AF2540" s="11"/>
    </row>
    <row r="2541" spans="2:32" ht="62.25" x14ac:dyDescent="0.5">
      <c r="B2541" s="11"/>
      <c r="C2541" s="28" t="s">
        <v>8097</v>
      </c>
      <c r="D2541" s="28" t="s">
        <v>8098</v>
      </c>
      <c r="E2541" s="29" t="s">
        <v>8099</v>
      </c>
      <c r="F2541" s="29" t="s">
        <v>1</v>
      </c>
      <c r="G2541" s="29" t="s">
        <v>51</v>
      </c>
      <c r="H2541" s="30" t="s">
        <v>51</v>
      </c>
      <c r="I2541" s="30" t="s">
        <v>113</v>
      </c>
      <c r="J2541" s="31" t="s">
        <v>103</v>
      </c>
      <c r="K2541" s="30" t="s">
        <v>104</v>
      </c>
      <c r="L2541" s="32" t="s">
        <v>265</v>
      </c>
      <c r="M2541" s="30" t="s">
        <v>105</v>
      </c>
      <c r="N2541" s="30" t="s">
        <v>3025</v>
      </c>
      <c r="O2541" s="30" t="s">
        <v>107</v>
      </c>
      <c r="P2541" s="32" t="s">
        <v>46</v>
      </c>
      <c r="Q2541" s="54">
        <f>VLOOKUP(C2541,[1]Hoja2!$B$1:$AH$6025,32,FALSE)</f>
        <v>2016</v>
      </c>
      <c r="R2541" s="64">
        <f>VLOOKUP(C2541,[1]Hoja2!$B$1:$AH$6025,33,FALSE)</f>
        <v>92898.97</v>
      </c>
      <c r="S2541" s="30">
        <v>87551.65</v>
      </c>
      <c r="T2541" s="30">
        <v>87551.65</v>
      </c>
      <c r="U2541" s="30">
        <v>87551.65</v>
      </c>
      <c r="V2541" s="30">
        <v>87551.65</v>
      </c>
      <c r="W2541" s="30">
        <v>87551.65</v>
      </c>
      <c r="X2541" s="30">
        <v>87551.65</v>
      </c>
      <c r="Y2541" s="33">
        <f t="shared" si="39"/>
        <v>100</v>
      </c>
      <c r="Z2541" s="32">
        <v>0</v>
      </c>
      <c r="AA2541" s="32" t="s">
        <v>3323</v>
      </c>
      <c r="AB2541" s="26">
        <v>11</v>
      </c>
      <c r="AC2541" s="33">
        <v>0</v>
      </c>
      <c r="AD2541" s="33">
        <v>100</v>
      </c>
      <c r="AE2541" s="34" t="s">
        <v>5213</v>
      </c>
      <c r="AF2541" s="11"/>
    </row>
    <row r="2542" spans="2:32" ht="62.25" x14ac:dyDescent="0.5">
      <c r="B2542" s="11"/>
      <c r="C2542" s="28" t="s">
        <v>8100</v>
      </c>
      <c r="D2542" s="28" t="s">
        <v>8101</v>
      </c>
      <c r="E2542" s="29" t="s">
        <v>8102</v>
      </c>
      <c r="F2542" s="29" t="s">
        <v>1</v>
      </c>
      <c r="G2542" s="29" t="s">
        <v>51</v>
      </c>
      <c r="H2542" s="30" t="s">
        <v>51</v>
      </c>
      <c r="I2542" s="30" t="s">
        <v>113</v>
      </c>
      <c r="J2542" s="31" t="s">
        <v>103</v>
      </c>
      <c r="K2542" s="30" t="s">
        <v>104</v>
      </c>
      <c r="L2542" s="32" t="s">
        <v>265</v>
      </c>
      <c r="M2542" s="30" t="s">
        <v>105</v>
      </c>
      <c r="N2542" s="30" t="s">
        <v>3025</v>
      </c>
      <c r="O2542" s="30" t="s">
        <v>107</v>
      </c>
      <c r="P2542" s="32" t="s">
        <v>46</v>
      </c>
      <c r="Q2542" s="54">
        <f>VLOOKUP(C2542,[1]Hoja2!$B$1:$AH$6025,32,FALSE)</f>
        <v>2016</v>
      </c>
      <c r="R2542" s="64">
        <f>VLOOKUP(C2542,[1]Hoja2!$B$1:$AH$6025,33,FALSE)</f>
        <v>86106.89</v>
      </c>
      <c r="S2542" s="30">
        <v>86106.89</v>
      </c>
      <c r="T2542" s="30">
        <v>86106.89</v>
      </c>
      <c r="U2542" s="30">
        <v>86106.89</v>
      </c>
      <c r="V2542" s="30">
        <v>60769.69</v>
      </c>
      <c r="W2542" s="30">
        <v>60769.69</v>
      </c>
      <c r="X2542" s="30">
        <v>60769.69</v>
      </c>
      <c r="Y2542" s="33">
        <f t="shared" si="39"/>
        <v>70.574712430097065</v>
      </c>
      <c r="Z2542" s="32">
        <v>0</v>
      </c>
      <c r="AA2542" s="32" t="s">
        <v>3323</v>
      </c>
      <c r="AB2542" s="26">
        <v>4</v>
      </c>
      <c r="AC2542" s="33">
        <v>0</v>
      </c>
      <c r="AD2542" s="33">
        <v>70.569999999999993</v>
      </c>
      <c r="AE2542" s="34" t="s">
        <v>5213</v>
      </c>
      <c r="AF2542" s="11"/>
    </row>
    <row r="2543" spans="2:32" ht="62.25" x14ac:dyDescent="0.5">
      <c r="B2543" s="11"/>
      <c r="C2543" s="28" t="s">
        <v>8103</v>
      </c>
      <c r="D2543" s="28" t="s">
        <v>8104</v>
      </c>
      <c r="E2543" s="29" t="s">
        <v>8105</v>
      </c>
      <c r="F2543" s="29" t="s">
        <v>1</v>
      </c>
      <c r="G2543" s="29" t="s">
        <v>51</v>
      </c>
      <c r="H2543" s="30" t="s">
        <v>51</v>
      </c>
      <c r="I2543" s="30" t="s">
        <v>113</v>
      </c>
      <c r="J2543" s="31" t="s">
        <v>103</v>
      </c>
      <c r="K2543" s="30" t="s">
        <v>104</v>
      </c>
      <c r="L2543" s="32" t="s">
        <v>265</v>
      </c>
      <c r="M2543" s="30" t="s">
        <v>105</v>
      </c>
      <c r="N2543" s="30" t="s">
        <v>3025</v>
      </c>
      <c r="O2543" s="30" t="s">
        <v>107</v>
      </c>
      <c r="P2543" s="32" t="s">
        <v>46</v>
      </c>
      <c r="Q2543" s="54">
        <f>VLOOKUP(C2543,[1]Hoja2!$B$1:$AH$6025,32,FALSE)</f>
        <v>2016</v>
      </c>
      <c r="R2543" s="64">
        <f>VLOOKUP(C2543,[1]Hoja2!$B$1:$AH$6025,33,FALSE)</f>
        <v>46059.32</v>
      </c>
      <c r="S2543" s="30">
        <v>36062.35</v>
      </c>
      <c r="T2543" s="30">
        <v>36062.35</v>
      </c>
      <c r="U2543" s="30">
        <v>36062.35</v>
      </c>
      <c r="V2543" s="30">
        <v>36062.35</v>
      </c>
      <c r="W2543" s="30">
        <v>36062.35</v>
      </c>
      <c r="X2543" s="30">
        <v>36062.35</v>
      </c>
      <c r="Y2543" s="33">
        <f t="shared" si="39"/>
        <v>100</v>
      </c>
      <c r="Z2543" s="32">
        <v>0</v>
      </c>
      <c r="AA2543" s="32" t="s">
        <v>3323</v>
      </c>
      <c r="AB2543" s="26">
        <v>5</v>
      </c>
      <c r="AC2543" s="33">
        <v>0</v>
      </c>
      <c r="AD2543" s="33">
        <v>100</v>
      </c>
      <c r="AE2543" s="34" t="s">
        <v>5213</v>
      </c>
      <c r="AF2543" s="11"/>
    </row>
    <row r="2544" spans="2:32" ht="62.25" x14ac:dyDescent="0.5">
      <c r="B2544" s="11"/>
      <c r="C2544" s="28" t="s">
        <v>8106</v>
      </c>
      <c r="D2544" s="28" t="s">
        <v>8107</v>
      </c>
      <c r="E2544" s="29" t="s">
        <v>8108</v>
      </c>
      <c r="F2544" s="29" t="s">
        <v>1</v>
      </c>
      <c r="G2544" s="29" t="s">
        <v>51</v>
      </c>
      <c r="H2544" s="30" t="s">
        <v>51</v>
      </c>
      <c r="I2544" s="30" t="s">
        <v>113</v>
      </c>
      <c r="J2544" s="31" t="s">
        <v>103</v>
      </c>
      <c r="K2544" s="30" t="s">
        <v>104</v>
      </c>
      <c r="L2544" s="32" t="s">
        <v>265</v>
      </c>
      <c r="M2544" s="30" t="s">
        <v>105</v>
      </c>
      <c r="N2544" s="30" t="s">
        <v>3025</v>
      </c>
      <c r="O2544" s="30" t="s">
        <v>107</v>
      </c>
      <c r="P2544" s="32" t="s">
        <v>46</v>
      </c>
      <c r="Q2544" s="54">
        <f>VLOOKUP(C2544,[1]Hoja2!$B$1:$AH$6025,32,FALSE)</f>
        <v>2016</v>
      </c>
      <c r="R2544" s="64">
        <f>VLOOKUP(C2544,[1]Hoja2!$B$1:$AH$6025,33,FALSE)</f>
        <v>66122.03</v>
      </c>
      <c r="S2544" s="30">
        <v>59587.11</v>
      </c>
      <c r="T2544" s="30">
        <v>59587.11</v>
      </c>
      <c r="U2544" s="30">
        <v>59587.11</v>
      </c>
      <c r="V2544" s="30">
        <v>59587.11</v>
      </c>
      <c r="W2544" s="30">
        <v>59587.11</v>
      </c>
      <c r="X2544" s="30">
        <v>59587.11</v>
      </c>
      <c r="Y2544" s="33">
        <f t="shared" si="39"/>
        <v>100</v>
      </c>
      <c r="Z2544" s="32">
        <v>0</v>
      </c>
      <c r="AA2544" s="32" t="s">
        <v>3323</v>
      </c>
      <c r="AB2544" s="26">
        <v>3</v>
      </c>
      <c r="AC2544" s="33">
        <v>0</v>
      </c>
      <c r="AD2544" s="33">
        <v>100</v>
      </c>
      <c r="AE2544" s="34" t="s">
        <v>5213</v>
      </c>
      <c r="AF2544" s="11"/>
    </row>
    <row r="2545" spans="2:32" ht="62.25" x14ac:dyDescent="0.5">
      <c r="B2545" s="11"/>
      <c r="C2545" s="28" t="s">
        <v>8109</v>
      </c>
      <c r="D2545" s="28" t="s">
        <v>8110</v>
      </c>
      <c r="E2545" s="29" t="s">
        <v>8111</v>
      </c>
      <c r="F2545" s="29" t="s">
        <v>1</v>
      </c>
      <c r="G2545" s="29" t="s">
        <v>51</v>
      </c>
      <c r="H2545" s="30" t="s">
        <v>51</v>
      </c>
      <c r="I2545" s="30" t="s">
        <v>113</v>
      </c>
      <c r="J2545" s="31" t="s">
        <v>103</v>
      </c>
      <c r="K2545" s="30" t="s">
        <v>104</v>
      </c>
      <c r="L2545" s="32" t="s">
        <v>265</v>
      </c>
      <c r="M2545" s="30" t="s">
        <v>105</v>
      </c>
      <c r="N2545" s="30" t="s">
        <v>3025</v>
      </c>
      <c r="O2545" s="30" t="s">
        <v>107</v>
      </c>
      <c r="P2545" s="32" t="s">
        <v>46</v>
      </c>
      <c r="Q2545" s="54">
        <f>VLOOKUP(C2545,[1]Hoja2!$B$1:$AH$6025,32,FALSE)</f>
        <v>2016</v>
      </c>
      <c r="R2545" s="64">
        <f>VLOOKUP(C2545,[1]Hoja2!$B$1:$AH$6025,33,FALSE)</f>
        <v>53507.44</v>
      </c>
      <c r="S2545" s="30">
        <v>47165.03</v>
      </c>
      <c r="T2545" s="30">
        <v>47165.03</v>
      </c>
      <c r="U2545" s="30">
        <v>47165.03</v>
      </c>
      <c r="V2545" s="30">
        <v>47165.03</v>
      </c>
      <c r="W2545" s="30">
        <v>47165.03</v>
      </c>
      <c r="X2545" s="30">
        <v>47165.03</v>
      </c>
      <c r="Y2545" s="33">
        <f t="shared" si="39"/>
        <v>100</v>
      </c>
      <c r="Z2545" s="32">
        <v>0</v>
      </c>
      <c r="AA2545" s="32" t="s">
        <v>3323</v>
      </c>
      <c r="AB2545" s="26">
        <v>5</v>
      </c>
      <c r="AC2545" s="33">
        <v>0</v>
      </c>
      <c r="AD2545" s="33">
        <v>100</v>
      </c>
      <c r="AE2545" s="34" t="s">
        <v>5223</v>
      </c>
      <c r="AF2545" s="11"/>
    </row>
    <row r="2546" spans="2:32" ht="62.25" x14ac:dyDescent="0.5">
      <c r="B2546" s="11"/>
      <c r="C2546" s="28" t="s">
        <v>8112</v>
      </c>
      <c r="D2546" s="28" t="s">
        <v>8113</v>
      </c>
      <c r="E2546" s="29" t="s">
        <v>8114</v>
      </c>
      <c r="F2546" s="29" t="s">
        <v>1</v>
      </c>
      <c r="G2546" s="29" t="s">
        <v>51</v>
      </c>
      <c r="H2546" s="30" t="s">
        <v>51</v>
      </c>
      <c r="I2546" s="30" t="s">
        <v>113</v>
      </c>
      <c r="J2546" s="31" t="s">
        <v>103</v>
      </c>
      <c r="K2546" s="30" t="s">
        <v>104</v>
      </c>
      <c r="L2546" s="32" t="s">
        <v>265</v>
      </c>
      <c r="M2546" s="30" t="s">
        <v>105</v>
      </c>
      <c r="N2546" s="30" t="s">
        <v>3025</v>
      </c>
      <c r="O2546" s="30" t="s">
        <v>107</v>
      </c>
      <c r="P2546" s="32" t="s">
        <v>46</v>
      </c>
      <c r="Q2546" s="54">
        <f>VLOOKUP(C2546,[1]Hoja2!$B$1:$AH$6025,32,FALSE)</f>
        <v>2016</v>
      </c>
      <c r="R2546" s="64">
        <f>VLOOKUP(C2546,[1]Hoja2!$B$1:$AH$6025,33,FALSE)</f>
        <v>87752.71</v>
      </c>
      <c r="S2546" s="30">
        <v>87752.71</v>
      </c>
      <c r="T2546" s="30">
        <v>87752.71</v>
      </c>
      <c r="U2546" s="30">
        <v>87752.71</v>
      </c>
      <c r="V2546" s="30">
        <v>82448.399999999994</v>
      </c>
      <c r="W2546" s="30">
        <v>82448.399999999994</v>
      </c>
      <c r="X2546" s="30">
        <v>82448.399999999994</v>
      </c>
      <c r="Y2546" s="33">
        <f t="shared" si="39"/>
        <v>93.955388956078949</v>
      </c>
      <c r="Z2546" s="32">
        <v>0</v>
      </c>
      <c r="AA2546" s="32" t="s">
        <v>3323</v>
      </c>
      <c r="AB2546" s="26">
        <v>5</v>
      </c>
      <c r="AC2546" s="33">
        <v>0</v>
      </c>
      <c r="AD2546" s="33">
        <v>93.96</v>
      </c>
      <c r="AE2546" s="34" t="s">
        <v>5213</v>
      </c>
      <c r="AF2546" s="11"/>
    </row>
    <row r="2547" spans="2:32" ht="62.25" x14ac:dyDescent="0.5">
      <c r="B2547" s="11"/>
      <c r="C2547" s="28" t="s">
        <v>8115</v>
      </c>
      <c r="D2547" s="28" t="s">
        <v>8116</v>
      </c>
      <c r="E2547" s="29" t="s">
        <v>8117</v>
      </c>
      <c r="F2547" s="29" t="s">
        <v>1</v>
      </c>
      <c r="G2547" s="29" t="s">
        <v>51</v>
      </c>
      <c r="H2547" s="30" t="s">
        <v>51</v>
      </c>
      <c r="I2547" s="30" t="s">
        <v>113</v>
      </c>
      <c r="J2547" s="31" t="s">
        <v>103</v>
      </c>
      <c r="K2547" s="30" t="s">
        <v>104</v>
      </c>
      <c r="L2547" s="32" t="s">
        <v>265</v>
      </c>
      <c r="M2547" s="30" t="s">
        <v>105</v>
      </c>
      <c r="N2547" s="30" t="s">
        <v>3025</v>
      </c>
      <c r="O2547" s="30" t="s">
        <v>107</v>
      </c>
      <c r="P2547" s="32" t="s">
        <v>46</v>
      </c>
      <c r="Q2547" s="54">
        <f>VLOOKUP(C2547,[1]Hoja2!$B$1:$AH$6025,32,FALSE)</f>
        <v>2016</v>
      </c>
      <c r="R2547" s="64">
        <f>VLOOKUP(C2547,[1]Hoja2!$B$1:$AH$6025,33,FALSE)</f>
        <v>87752.71</v>
      </c>
      <c r="S2547" s="30">
        <v>87752.71</v>
      </c>
      <c r="T2547" s="30">
        <v>87752.71</v>
      </c>
      <c r="U2547" s="30">
        <v>87752.71</v>
      </c>
      <c r="V2547" s="30">
        <v>60375.040000000001</v>
      </c>
      <c r="W2547" s="30">
        <v>60375.040000000001</v>
      </c>
      <c r="X2547" s="30">
        <v>60375.040000000001</v>
      </c>
      <c r="Y2547" s="33">
        <f t="shared" si="39"/>
        <v>68.801339582561042</v>
      </c>
      <c r="Z2547" s="32">
        <v>0</v>
      </c>
      <c r="AA2547" s="32" t="s">
        <v>3323</v>
      </c>
      <c r="AB2547" s="26">
        <v>5</v>
      </c>
      <c r="AC2547" s="33">
        <v>0</v>
      </c>
      <c r="AD2547" s="33">
        <v>68.8</v>
      </c>
      <c r="AE2547" s="34" t="s">
        <v>5223</v>
      </c>
      <c r="AF2547" s="11"/>
    </row>
    <row r="2548" spans="2:32" ht="62.25" x14ac:dyDescent="0.5">
      <c r="B2548" s="11"/>
      <c r="C2548" s="28" t="s">
        <v>8118</v>
      </c>
      <c r="D2548" s="28" t="s">
        <v>8119</v>
      </c>
      <c r="E2548" s="29" t="s">
        <v>8120</v>
      </c>
      <c r="F2548" s="29" t="s">
        <v>1</v>
      </c>
      <c r="G2548" s="29" t="s">
        <v>51</v>
      </c>
      <c r="H2548" s="30" t="s">
        <v>51</v>
      </c>
      <c r="I2548" s="30" t="s">
        <v>113</v>
      </c>
      <c r="J2548" s="31" t="s">
        <v>103</v>
      </c>
      <c r="K2548" s="30" t="s">
        <v>104</v>
      </c>
      <c r="L2548" s="32" t="s">
        <v>265</v>
      </c>
      <c r="M2548" s="30" t="s">
        <v>105</v>
      </c>
      <c r="N2548" s="30" t="s">
        <v>3025</v>
      </c>
      <c r="O2548" s="30" t="s">
        <v>107</v>
      </c>
      <c r="P2548" s="32" t="s">
        <v>46</v>
      </c>
      <c r="Q2548" s="54">
        <f>VLOOKUP(C2548,[1]Hoja2!$B$1:$AH$6025,32,FALSE)</f>
        <v>2016</v>
      </c>
      <c r="R2548" s="64">
        <f>VLOOKUP(C2548,[1]Hoja2!$B$1:$AH$6025,33,FALSE)</f>
        <v>87752.71</v>
      </c>
      <c r="S2548" s="30">
        <v>87752.71</v>
      </c>
      <c r="T2548" s="30">
        <v>87752.71</v>
      </c>
      <c r="U2548" s="30">
        <v>87752.71</v>
      </c>
      <c r="V2548" s="30">
        <v>68104.17</v>
      </c>
      <c r="W2548" s="30">
        <v>68104.17</v>
      </c>
      <c r="X2548" s="30">
        <v>68104.17</v>
      </c>
      <c r="Y2548" s="33">
        <f t="shared" si="39"/>
        <v>77.609192924070371</v>
      </c>
      <c r="Z2548" s="32">
        <v>0</v>
      </c>
      <c r="AA2548" s="32" t="s">
        <v>3323</v>
      </c>
      <c r="AB2548" s="26">
        <v>5</v>
      </c>
      <c r="AC2548" s="33">
        <v>0</v>
      </c>
      <c r="AD2548" s="33">
        <v>77.61</v>
      </c>
      <c r="AE2548" s="34" t="s">
        <v>5213</v>
      </c>
      <c r="AF2548" s="11"/>
    </row>
    <row r="2549" spans="2:32" ht="62.25" x14ac:dyDescent="0.5">
      <c r="B2549" s="11"/>
      <c r="C2549" s="28" t="s">
        <v>8121</v>
      </c>
      <c r="D2549" s="28" t="s">
        <v>8122</v>
      </c>
      <c r="E2549" s="29" t="s">
        <v>8123</v>
      </c>
      <c r="F2549" s="29" t="s">
        <v>1</v>
      </c>
      <c r="G2549" s="29" t="s">
        <v>51</v>
      </c>
      <c r="H2549" s="30" t="s">
        <v>51</v>
      </c>
      <c r="I2549" s="30" t="s">
        <v>113</v>
      </c>
      <c r="J2549" s="31" t="s">
        <v>103</v>
      </c>
      <c r="K2549" s="30" t="s">
        <v>104</v>
      </c>
      <c r="L2549" s="32" t="s">
        <v>265</v>
      </c>
      <c r="M2549" s="30" t="s">
        <v>105</v>
      </c>
      <c r="N2549" s="30" t="s">
        <v>3025</v>
      </c>
      <c r="O2549" s="30" t="s">
        <v>107</v>
      </c>
      <c r="P2549" s="32" t="s">
        <v>46</v>
      </c>
      <c r="Q2549" s="54">
        <f>VLOOKUP(C2549,[1]Hoja2!$B$1:$AH$6025,32,FALSE)</f>
        <v>2016</v>
      </c>
      <c r="R2549" s="64">
        <f>VLOOKUP(C2549,[1]Hoja2!$B$1:$AH$6025,33,FALSE)</f>
        <v>87752.71</v>
      </c>
      <c r="S2549" s="30">
        <v>87752.71</v>
      </c>
      <c r="T2549" s="30">
        <v>87752.71</v>
      </c>
      <c r="U2549" s="30">
        <v>87752.71</v>
      </c>
      <c r="V2549" s="30">
        <v>75962.66</v>
      </c>
      <c r="W2549" s="30">
        <v>75962.66</v>
      </c>
      <c r="X2549" s="30">
        <v>75962.66</v>
      </c>
      <c r="Y2549" s="33">
        <f t="shared" si="39"/>
        <v>86.564460516376073</v>
      </c>
      <c r="Z2549" s="32">
        <v>0</v>
      </c>
      <c r="AA2549" s="32" t="s">
        <v>3323</v>
      </c>
      <c r="AB2549" s="26">
        <v>7</v>
      </c>
      <c r="AC2549" s="33">
        <v>0</v>
      </c>
      <c r="AD2549" s="33">
        <v>86.56</v>
      </c>
      <c r="AE2549" s="34" t="s">
        <v>5223</v>
      </c>
      <c r="AF2549" s="11"/>
    </row>
    <row r="2550" spans="2:32" ht="62.25" x14ac:dyDescent="0.5">
      <c r="B2550" s="11"/>
      <c r="C2550" s="28" t="s">
        <v>8124</v>
      </c>
      <c r="D2550" s="28" t="s">
        <v>8125</v>
      </c>
      <c r="E2550" s="29" t="s">
        <v>8126</v>
      </c>
      <c r="F2550" s="29" t="s">
        <v>1</v>
      </c>
      <c r="G2550" s="29" t="s">
        <v>51</v>
      </c>
      <c r="H2550" s="30" t="s">
        <v>51</v>
      </c>
      <c r="I2550" s="30" t="s">
        <v>113</v>
      </c>
      <c r="J2550" s="31" t="s">
        <v>103</v>
      </c>
      <c r="K2550" s="30" t="s">
        <v>104</v>
      </c>
      <c r="L2550" s="32" t="s">
        <v>265</v>
      </c>
      <c r="M2550" s="30" t="s">
        <v>105</v>
      </c>
      <c r="N2550" s="30" t="s">
        <v>3025</v>
      </c>
      <c r="O2550" s="30" t="s">
        <v>107</v>
      </c>
      <c r="P2550" s="32" t="s">
        <v>46</v>
      </c>
      <c r="Q2550" s="54">
        <f>VLOOKUP(C2550,[1]Hoja2!$B$1:$AH$6025,32,FALSE)</f>
        <v>2016</v>
      </c>
      <c r="R2550" s="64">
        <f>VLOOKUP(C2550,[1]Hoja2!$B$1:$AH$6025,33,FALSE)</f>
        <v>87752.71</v>
      </c>
      <c r="S2550" s="30">
        <v>87752.71</v>
      </c>
      <c r="T2550" s="30">
        <v>87752.71</v>
      </c>
      <c r="U2550" s="30">
        <v>87752.71</v>
      </c>
      <c r="V2550" s="30">
        <v>61342.19</v>
      </c>
      <c r="W2550" s="30">
        <v>61342.19</v>
      </c>
      <c r="X2550" s="30">
        <v>61342.19</v>
      </c>
      <c r="Y2550" s="33">
        <f t="shared" si="39"/>
        <v>69.903470787397907</v>
      </c>
      <c r="Z2550" s="32">
        <v>0</v>
      </c>
      <c r="AA2550" s="32" t="s">
        <v>3323</v>
      </c>
      <c r="AB2550" s="26">
        <v>6</v>
      </c>
      <c r="AC2550" s="33">
        <v>0</v>
      </c>
      <c r="AD2550" s="33">
        <v>69.900000000000006</v>
      </c>
      <c r="AE2550" s="34" t="s">
        <v>5223</v>
      </c>
      <c r="AF2550" s="11"/>
    </row>
    <row r="2551" spans="2:32" ht="62.25" x14ac:dyDescent="0.5">
      <c r="B2551" s="11"/>
      <c r="C2551" s="28" t="s">
        <v>8127</v>
      </c>
      <c r="D2551" s="28" t="s">
        <v>8128</v>
      </c>
      <c r="E2551" s="29" t="s">
        <v>8129</v>
      </c>
      <c r="F2551" s="29" t="s">
        <v>1</v>
      </c>
      <c r="G2551" s="29" t="s">
        <v>51</v>
      </c>
      <c r="H2551" s="30" t="s">
        <v>51</v>
      </c>
      <c r="I2551" s="30" t="s">
        <v>113</v>
      </c>
      <c r="J2551" s="31" t="s">
        <v>103</v>
      </c>
      <c r="K2551" s="30" t="s">
        <v>104</v>
      </c>
      <c r="L2551" s="32" t="s">
        <v>265</v>
      </c>
      <c r="M2551" s="30" t="s">
        <v>105</v>
      </c>
      <c r="N2551" s="30" t="s">
        <v>3025</v>
      </c>
      <c r="O2551" s="30" t="s">
        <v>107</v>
      </c>
      <c r="P2551" s="32" t="s">
        <v>46</v>
      </c>
      <c r="Q2551" s="54">
        <f>VLOOKUP(C2551,[1]Hoja2!$B$1:$AH$6025,32,FALSE)</f>
        <v>2016</v>
      </c>
      <c r="R2551" s="64">
        <f>VLOOKUP(C2551,[1]Hoja2!$B$1:$AH$6025,33,FALSE)</f>
        <v>87752.71</v>
      </c>
      <c r="S2551" s="30">
        <v>87752.71</v>
      </c>
      <c r="T2551" s="30">
        <v>87752.71</v>
      </c>
      <c r="U2551" s="30">
        <v>87752.71</v>
      </c>
      <c r="V2551" s="30">
        <v>67864.3</v>
      </c>
      <c r="W2551" s="30">
        <v>67864.3</v>
      </c>
      <c r="X2551" s="30">
        <v>67864.3</v>
      </c>
      <c r="Y2551" s="33">
        <f t="shared" si="39"/>
        <v>77.335845240562946</v>
      </c>
      <c r="Z2551" s="32">
        <v>0</v>
      </c>
      <c r="AA2551" s="32" t="s">
        <v>3323</v>
      </c>
      <c r="AB2551" s="26">
        <v>4</v>
      </c>
      <c r="AC2551" s="33">
        <v>0</v>
      </c>
      <c r="AD2551" s="33">
        <v>77.34</v>
      </c>
      <c r="AE2551" s="34" t="s">
        <v>5223</v>
      </c>
      <c r="AF2551" s="11"/>
    </row>
    <row r="2552" spans="2:32" ht="62.25" x14ac:dyDescent="0.5">
      <c r="B2552" s="11"/>
      <c r="C2552" s="28" t="s">
        <v>8130</v>
      </c>
      <c r="D2552" s="28" t="s">
        <v>8131</v>
      </c>
      <c r="E2552" s="29" t="s">
        <v>8132</v>
      </c>
      <c r="F2552" s="29" t="s">
        <v>1</v>
      </c>
      <c r="G2552" s="29" t="s">
        <v>51</v>
      </c>
      <c r="H2552" s="30" t="s">
        <v>51</v>
      </c>
      <c r="I2552" s="30" t="s">
        <v>113</v>
      </c>
      <c r="J2552" s="31" t="s">
        <v>103</v>
      </c>
      <c r="K2552" s="30" t="s">
        <v>104</v>
      </c>
      <c r="L2552" s="32" t="s">
        <v>265</v>
      </c>
      <c r="M2552" s="30" t="s">
        <v>105</v>
      </c>
      <c r="N2552" s="30" t="s">
        <v>3025</v>
      </c>
      <c r="O2552" s="30" t="s">
        <v>107</v>
      </c>
      <c r="P2552" s="32" t="s">
        <v>46</v>
      </c>
      <c r="Q2552" s="54">
        <f>VLOOKUP(C2552,[1]Hoja2!$B$1:$AH$6025,32,FALSE)</f>
        <v>2016</v>
      </c>
      <c r="R2552" s="64">
        <f>VLOOKUP(C2552,[1]Hoja2!$B$1:$AH$6025,33,FALSE)</f>
        <v>87194.91</v>
      </c>
      <c r="S2552" s="30">
        <v>79603.34</v>
      </c>
      <c r="T2552" s="30">
        <v>79603.34</v>
      </c>
      <c r="U2552" s="30">
        <v>79603.34</v>
      </c>
      <c r="V2552" s="30">
        <v>79603.34</v>
      </c>
      <c r="W2552" s="30">
        <v>79603.34</v>
      </c>
      <c r="X2552" s="30">
        <v>79603.34</v>
      </c>
      <c r="Y2552" s="33">
        <f t="shared" si="39"/>
        <v>100</v>
      </c>
      <c r="Z2552" s="32">
        <v>0</v>
      </c>
      <c r="AA2552" s="32" t="s">
        <v>3323</v>
      </c>
      <c r="AB2552" s="26">
        <v>4</v>
      </c>
      <c r="AC2552" s="33">
        <v>0</v>
      </c>
      <c r="AD2552" s="33">
        <v>100</v>
      </c>
      <c r="AE2552" s="34" t="s">
        <v>5213</v>
      </c>
      <c r="AF2552" s="11"/>
    </row>
    <row r="2553" spans="2:32" ht="62.25" x14ac:dyDescent="0.5">
      <c r="B2553" s="11"/>
      <c r="C2553" s="28" t="s">
        <v>8133</v>
      </c>
      <c r="D2553" s="28" t="s">
        <v>8134</v>
      </c>
      <c r="E2553" s="29" t="s">
        <v>8135</v>
      </c>
      <c r="F2553" s="29" t="s">
        <v>1</v>
      </c>
      <c r="G2553" s="29" t="s">
        <v>51</v>
      </c>
      <c r="H2553" s="30" t="s">
        <v>51</v>
      </c>
      <c r="I2553" s="30" t="s">
        <v>113</v>
      </c>
      <c r="J2553" s="31" t="s">
        <v>103</v>
      </c>
      <c r="K2553" s="30" t="s">
        <v>104</v>
      </c>
      <c r="L2553" s="32" t="s">
        <v>265</v>
      </c>
      <c r="M2553" s="30" t="s">
        <v>105</v>
      </c>
      <c r="N2553" s="30" t="s">
        <v>3025</v>
      </c>
      <c r="O2553" s="30" t="s">
        <v>107</v>
      </c>
      <c r="P2553" s="32" t="s">
        <v>46</v>
      </c>
      <c r="Q2553" s="54">
        <f>VLOOKUP(C2553,[1]Hoja2!$B$1:$AH$6025,32,FALSE)</f>
        <v>2016</v>
      </c>
      <c r="R2553" s="64">
        <f>VLOOKUP(C2553,[1]Hoja2!$B$1:$AH$6025,33,FALSE)</f>
        <v>81700.89</v>
      </c>
      <c r="S2553" s="30">
        <v>81700.89</v>
      </c>
      <c r="T2553" s="30">
        <v>81700.89</v>
      </c>
      <c r="U2553" s="30">
        <v>81700.89</v>
      </c>
      <c r="V2553" s="30">
        <v>80040.58</v>
      </c>
      <c r="W2553" s="30">
        <v>80040.58</v>
      </c>
      <c r="X2553" s="30">
        <v>80040.58</v>
      </c>
      <c r="Y2553" s="33">
        <f t="shared" si="39"/>
        <v>97.96781895521579</v>
      </c>
      <c r="Z2553" s="32">
        <v>0</v>
      </c>
      <c r="AA2553" s="32" t="s">
        <v>3323</v>
      </c>
      <c r="AB2553" s="26">
        <v>1</v>
      </c>
      <c r="AC2553" s="33">
        <v>0</v>
      </c>
      <c r="AD2553" s="33">
        <v>97.97</v>
      </c>
      <c r="AE2553" s="34" t="s">
        <v>5223</v>
      </c>
      <c r="AF2553" s="11"/>
    </row>
    <row r="2554" spans="2:32" ht="62.25" x14ac:dyDescent="0.5">
      <c r="B2554" s="11"/>
      <c r="C2554" s="28" t="s">
        <v>8136</v>
      </c>
      <c r="D2554" s="28" t="s">
        <v>8137</v>
      </c>
      <c r="E2554" s="29" t="s">
        <v>8138</v>
      </c>
      <c r="F2554" s="29" t="s">
        <v>1</v>
      </c>
      <c r="G2554" s="29" t="s">
        <v>51</v>
      </c>
      <c r="H2554" s="30" t="s">
        <v>51</v>
      </c>
      <c r="I2554" s="30" t="s">
        <v>113</v>
      </c>
      <c r="J2554" s="31" t="s">
        <v>103</v>
      </c>
      <c r="K2554" s="30" t="s">
        <v>104</v>
      </c>
      <c r="L2554" s="32" t="s">
        <v>265</v>
      </c>
      <c r="M2554" s="30" t="s">
        <v>105</v>
      </c>
      <c r="N2554" s="30" t="s">
        <v>3025</v>
      </c>
      <c r="O2554" s="30" t="s">
        <v>107</v>
      </c>
      <c r="P2554" s="32" t="s">
        <v>46</v>
      </c>
      <c r="Q2554" s="54">
        <f>VLOOKUP(C2554,[1]Hoja2!$B$1:$AH$6025,32,FALSE)</f>
        <v>2016</v>
      </c>
      <c r="R2554" s="64">
        <f>VLOOKUP(C2554,[1]Hoja2!$B$1:$AH$6025,33,FALSE)</f>
        <v>78693.850000000006</v>
      </c>
      <c r="S2554" s="30">
        <v>78693.850000000006</v>
      </c>
      <c r="T2554" s="30">
        <v>78693.850000000006</v>
      </c>
      <c r="U2554" s="30">
        <v>78693.850000000006</v>
      </c>
      <c r="V2554" s="30">
        <v>39346.93</v>
      </c>
      <c r="W2554" s="30">
        <v>39346.93</v>
      </c>
      <c r="X2554" s="30">
        <v>39346.93</v>
      </c>
      <c r="Y2554" s="33">
        <f t="shared" si="39"/>
        <v>50.000006353736659</v>
      </c>
      <c r="Z2554" s="32">
        <v>0</v>
      </c>
      <c r="AA2554" s="32" t="s">
        <v>3323</v>
      </c>
      <c r="AB2554" s="26">
        <v>1</v>
      </c>
      <c r="AC2554" s="33">
        <v>0</v>
      </c>
      <c r="AD2554" s="33">
        <v>50</v>
      </c>
      <c r="AE2554" s="34" t="s">
        <v>5223</v>
      </c>
      <c r="AF2554" s="11"/>
    </row>
    <row r="2555" spans="2:32" ht="62.25" x14ac:dyDescent="0.5">
      <c r="B2555" s="11"/>
      <c r="C2555" s="28" t="s">
        <v>8139</v>
      </c>
      <c r="D2555" s="28" t="s">
        <v>8140</v>
      </c>
      <c r="E2555" s="29" t="s">
        <v>8141</v>
      </c>
      <c r="F2555" s="29" t="s">
        <v>1</v>
      </c>
      <c r="G2555" s="29" t="s">
        <v>51</v>
      </c>
      <c r="H2555" s="30" t="s">
        <v>51</v>
      </c>
      <c r="I2555" s="30" t="s">
        <v>113</v>
      </c>
      <c r="J2555" s="31" t="s">
        <v>103</v>
      </c>
      <c r="K2555" s="30" t="s">
        <v>104</v>
      </c>
      <c r="L2555" s="32" t="s">
        <v>265</v>
      </c>
      <c r="M2555" s="30" t="s">
        <v>105</v>
      </c>
      <c r="N2555" s="30" t="s">
        <v>3025</v>
      </c>
      <c r="O2555" s="30" t="s">
        <v>107</v>
      </c>
      <c r="P2555" s="32" t="s">
        <v>46</v>
      </c>
      <c r="Q2555" s="54">
        <f>VLOOKUP(C2555,[1]Hoja2!$B$1:$AH$6025,32,FALSE)</f>
        <v>2016</v>
      </c>
      <c r="R2555" s="64">
        <f>VLOOKUP(C2555,[1]Hoja2!$B$1:$AH$6025,33,FALSE)</f>
        <v>79062.429999999993</v>
      </c>
      <c r="S2555" s="30">
        <v>79062.429999999993</v>
      </c>
      <c r="T2555" s="30">
        <v>79062.429999999993</v>
      </c>
      <c r="U2555" s="30">
        <v>79062.429999999993</v>
      </c>
      <c r="V2555" s="30">
        <v>39531.22</v>
      </c>
      <c r="W2555" s="30">
        <v>39531.22</v>
      </c>
      <c r="X2555" s="30">
        <v>39531.22</v>
      </c>
      <c r="Y2555" s="33">
        <f t="shared" si="39"/>
        <v>50.000006324116278</v>
      </c>
      <c r="Z2555" s="32">
        <v>0</v>
      </c>
      <c r="AA2555" s="32" t="s">
        <v>3323</v>
      </c>
      <c r="AB2555" s="26">
        <v>5</v>
      </c>
      <c r="AC2555" s="33">
        <v>0</v>
      </c>
      <c r="AD2555" s="33">
        <v>50</v>
      </c>
      <c r="AE2555" s="34" t="s">
        <v>5223</v>
      </c>
      <c r="AF2555" s="11"/>
    </row>
    <row r="2556" spans="2:32" ht="62.25" x14ac:dyDescent="0.5">
      <c r="B2556" s="11"/>
      <c r="C2556" s="28" t="s">
        <v>8142</v>
      </c>
      <c r="D2556" s="28" t="s">
        <v>8143</v>
      </c>
      <c r="E2556" s="29" t="s">
        <v>8144</v>
      </c>
      <c r="F2556" s="29" t="s">
        <v>1</v>
      </c>
      <c r="G2556" s="29" t="s">
        <v>51</v>
      </c>
      <c r="H2556" s="30" t="s">
        <v>51</v>
      </c>
      <c r="I2556" s="30" t="s">
        <v>113</v>
      </c>
      <c r="J2556" s="31" t="s">
        <v>103</v>
      </c>
      <c r="K2556" s="30" t="s">
        <v>104</v>
      </c>
      <c r="L2556" s="32" t="s">
        <v>265</v>
      </c>
      <c r="M2556" s="30" t="s">
        <v>105</v>
      </c>
      <c r="N2556" s="30" t="s">
        <v>3025</v>
      </c>
      <c r="O2556" s="30" t="s">
        <v>107</v>
      </c>
      <c r="P2556" s="32" t="s">
        <v>46</v>
      </c>
      <c r="Q2556" s="54">
        <f>VLOOKUP(C2556,[1]Hoja2!$B$1:$AH$6025,32,FALSE)</f>
        <v>2016</v>
      </c>
      <c r="R2556" s="64">
        <f>VLOOKUP(C2556,[1]Hoja2!$B$1:$AH$6025,33,FALSE)</f>
        <v>87194.91</v>
      </c>
      <c r="S2556" s="30">
        <v>80931.92</v>
      </c>
      <c r="T2556" s="30">
        <v>80931.92</v>
      </c>
      <c r="U2556" s="30">
        <v>80931.92</v>
      </c>
      <c r="V2556" s="30">
        <v>80931.92</v>
      </c>
      <c r="W2556" s="30">
        <v>80931.92</v>
      </c>
      <c r="X2556" s="30">
        <v>80931.92</v>
      </c>
      <c r="Y2556" s="33">
        <f t="shared" si="39"/>
        <v>100</v>
      </c>
      <c r="Z2556" s="32">
        <v>0</v>
      </c>
      <c r="AA2556" s="32" t="s">
        <v>3323</v>
      </c>
      <c r="AB2556" s="26">
        <v>4</v>
      </c>
      <c r="AC2556" s="33">
        <v>0</v>
      </c>
      <c r="AD2556" s="33">
        <v>100</v>
      </c>
      <c r="AE2556" s="34" t="s">
        <v>5213</v>
      </c>
      <c r="AF2556" s="11"/>
    </row>
    <row r="2557" spans="2:32" ht="62.25" x14ac:dyDescent="0.5">
      <c r="B2557" s="11"/>
      <c r="C2557" s="28" t="s">
        <v>8145</v>
      </c>
      <c r="D2557" s="28" t="s">
        <v>8146</v>
      </c>
      <c r="E2557" s="29" t="s">
        <v>8147</v>
      </c>
      <c r="F2557" s="29" t="s">
        <v>1</v>
      </c>
      <c r="G2557" s="29" t="s">
        <v>51</v>
      </c>
      <c r="H2557" s="30" t="s">
        <v>51</v>
      </c>
      <c r="I2557" s="30" t="s">
        <v>113</v>
      </c>
      <c r="J2557" s="31" t="s">
        <v>103</v>
      </c>
      <c r="K2557" s="30" t="s">
        <v>104</v>
      </c>
      <c r="L2557" s="32" t="s">
        <v>265</v>
      </c>
      <c r="M2557" s="30" t="s">
        <v>105</v>
      </c>
      <c r="N2557" s="30" t="s">
        <v>3025</v>
      </c>
      <c r="O2557" s="30" t="s">
        <v>107</v>
      </c>
      <c r="P2557" s="32" t="s">
        <v>46</v>
      </c>
      <c r="Q2557" s="54">
        <f>VLOOKUP(C2557,[1]Hoja2!$B$1:$AH$6025,32,FALSE)</f>
        <v>2016</v>
      </c>
      <c r="R2557" s="64">
        <f>VLOOKUP(C2557,[1]Hoja2!$B$1:$AH$6025,33,FALSE)</f>
        <v>90212.54</v>
      </c>
      <c r="S2557" s="30">
        <v>90212.54</v>
      </c>
      <c r="T2557" s="30">
        <v>90212.54</v>
      </c>
      <c r="U2557" s="30">
        <v>90212.54</v>
      </c>
      <c r="V2557" s="30">
        <v>77132.2</v>
      </c>
      <c r="W2557" s="30">
        <v>77132.2</v>
      </c>
      <c r="X2557" s="30">
        <v>77132.2</v>
      </c>
      <c r="Y2557" s="33">
        <f t="shared" si="39"/>
        <v>85.500530192365716</v>
      </c>
      <c r="Z2557" s="32">
        <v>0</v>
      </c>
      <c r="AA2557" s="32" t="s">
        <v>3323</v>
      </c>
      <c r="AB2557" s="26">
        <v>5</v>
      </c>
      <c r="AC2557" s="33">
        <v>0</v>
      </c>
      <c r="AD2557" s="33">
        <v>85.5</v>
      </c>
      <c r="AE2557" s="34" t="s">
        <v>5223</v>
      </c>
      <c r="AF2557" s="11"/>
    </row>
    <row r="2558" spans="2:32" ht="62.25" x14ac:dyDescent="0.5">
      <c r="B2558" s="11"/>
      <c r="C2558" s="28" t="s">
        <v>8148</v>
      </c>
      <c r="D2558" s="28" t="s">
        <v>8149</v>
      </c>
      <c r="E2558" s="29" t="s">
        <v>8150</v>
      </c>
      <c r="F2558" s="29" t="s">
        <v>1</v>
      </c>
      <c r="G2558" s="29" t="s">
        <v>51</v>
      </c>
      <c r="H2558" s="30" t="s">
        <v>51</v>
      </c>
      <c r="I2558" s="30" t="s">
        <v>113</v>
      </c>
      <c r="J2558" s="31" t="s">
        <v>103</v>
      </c>
      <c r="K2558" s="30" t="s">
        <v>104</v>
      </c>
      <c r="L2558" s="32" t="s">
        <v>265</v>
      </c>
      <c r="M2558" s="30" t="s">
        <v>105</v>
      </c>
      <c r="N2558" s="30" t="s">
        <v>3025</v>
      </c>
      <c r="O2558" s="30" t="s">
        <v>107</v>
      </c>
      <c r="P2558" s="32" t="s">
        <v>46</v>
      </c>
      <c r="Q2558" s="54">
        <f>VLOOKUP(C2558,[1]Hoja2!$B$1:$AH$6025,32,FALSE)</f>
        <v>2016</v>
      </c>
      <c r="R2558" s="64">
        <f>VLOOKUP(C2558,[1]Hoja2!$B$1:$AH$6025,33,FALSE)</f>
        <v>87752.71</v>
      </c>
      <c r="S2558" s="30">
        <v>87752.71</v>
      </c>
      <c r="T2558" s="30">
        <v>87752.71</v>
      </c>
      <c r="U2558" s="30">
        <v>87752.71</v>
      </c>
      <c r="V2558" s="30">
        <v>77127.75</v>
      </c>
      <c r="W2558" s="30">
        <v>77127.75</v>
      </c>
      <c r="X2558" s="30">
        <v>77127.75</v>
      </c>
      <c r="Y2558" s="33">
        <f t="shared" si="39"/>
        <v>87.892157404597526</v>
      </c>
      <c r="Z2558" s="32">
        <v>0</v>
      </c>
      <c r="AA2558" s="32" t="s">
        <v>3323</v>
      </c>
      <c r="AB2558" s="26">
        <v>4</v>
      </c>
      <c r="AC2558" s="33">
        <v>0</v>
      </c>
      <c r="AD2558" s="33">
        <v>87.89</v>
      </c>
      <c r="AE2558" s="34" t="s">
        <v>5223</v>
      </c>
      <c r="AF2558" s="11"/>
    </row>
    <row r="2559" spans="2:32" ht="62.25" x14ac:dyDescent="0.5">
      <c r="B2559" s="11"/>
      <c r="C2559" s="28" t="s">
        <v>8151</v>
      </c>
      <c r="D2559" s="28" t="s">
        <v>8152</v>
      </c>
      <c r="E2559" s="29" t="s">
        <v>8153</v>
      </c>
      <c r="F2559" s="29" t="s">
        <v>1</v>
      </c>
      <c r="G2559" s="29" t="s">
        <v>51</v>
      </c>
      <c r="H2559" s="30" t="s">
        <v>51</v>
      </c>
      <c r="I2559" s="30" t="s">
        <v>113</v>
      </c>
      <c r="J2559" s="31" t="s">
        <v>103</v>
      </c>
      <c r="K2559" s="30" t="s">
        <v>104</v>
      </c>
      <c r="L2559" s="32" t="s">
        <v>265</v>
      </c>
      <c r="M2559" s="30" t="s">
        <v>105</v>
      </c>
      <c r="N2559" s="30" t="s">
        <v>3025</v>
      </c>
      <c r="O2559" s="30" t="s">
        <v>107</v>
      </c>
      <c r="P2559" s="32" t="s">
        <v>46</v>
      </c>
      <c r="Q2559" s="54">
        <f>VLOOKUP(C2559,[1]Hoja2!$B$1:$AH$6025,32,FALSE)</f>
        <v>2016</v>
      </c>
      <c r="R2559" s="64">
        <f>VLOOKUP(C2559,[1]Hoja2!$B$1:$AH$6025,33,FALSE)</f>
        <v>87752.71</v>
      </c>
      <c r="S2559" s="30">
        <v>87752.71</v>
      </c>
      <c r="T2559" s="30">
        <v>87752.71</v>
      </c>
      <c r="U2559" s="30">
        <v>87752.71</v>
      </c>
      <c r="V2559" s="30">
        <v>76588.47</v>
      </c>
      <c r="W2559" s="30">
        <v>76588.47</v>
      </c>
      <c r="X2559" s="30">
        <v>76588.47</v>
      </c>
      <c r="Y2559" s="33">
        <f t="shared" si="39"/>
        <v>87.277612281147782</v>
      </c>
      <c r="Z2559" s="32">
        <v>0</v>
      </c>
      <c r="AA2559" s="32" t="s">
        <v>3323</v>
      </c>
      <c r="AB2559" s="26">
        <v>3</v>
      </c>
      <c r="AC2559" s="33">
        <v>0</v>
      </c>
      <c r="AD2559" s="33">
        <v>87.28</v>
      </c>
      <c r="AE2559" s="34" t="s">
        <v>5223</v>
      </c>
      <c r="AF2559" s="11"/>
    </row>
    <row r="2560" spans="2:32" ht="62.25" x14ac:dyDescent="0.5">
      <c r="B2560" s="11"/>
      <c r="C2560" s="28" t="s">
        <v>8154</v>
      </c>
      <c r="D2560" s="28" t="s">
        <v>8155</v>
      </c>
      <c r="E2560" s="29" t="s">
        <v>8156</v>
      </c>
      <c r="F2560" s="29" t="s">
        <v>1</v>
      </c>
      <c r="G2560" s="29" t="s">
        <v>51</v>
      </c>
      <c r="H2560" s="30" t="s">
        <v>51</v>
      </c>
      <c r="I2560" s="30" t="s">
        <v>113</v>
      </c>
      <c r="J2560" s="31" t="s">
        <v>103</v>
      </c>
      <c r="K2560" s="30" t="s">
        <v>104</v>
      </c>
      <c r="L2560" s="32" t="s">
        <v>265</v>
      </c>
      <c r="M2560" s="30" t="s">
        <v>105</v>
      </c>
      <c r="N2560" s="30" t="s">
        <v>3025</v>
      </c>
      <c r="O2560" s="30" t="s">
        <v>107</v>
      </c>
      <c r="P2560" s="32" t="s">
        <v>46</v>
      </c>
      <c r="Q2560" s="54">
        <f>VLOOKUP(C2560,[1]Hoja2!$B$1:$AH$6025,32,FALSE)</f>
        <v>2016</v>
      </c>
      <c r="R2560" s="64">
        <f>VLOOKUP(C2560,[1]Hoja2!$B$1:$AH$6025,33,FALSE)</f>
        <v>86106.89</v>
      </c>
      <c r="S2560" s="30">
        <v>86106.89</v>
      </c>
      <c r="T2560" s="30">
        <v>86106.89</v>
      </c>
      <c r="U2560" s="30">
        <v>86106.89</v>
      </c>
      <c r="V2560" s="30">
        <v>55764.03</v>
      </c>
      <c r="W2560" s="30">
        <v>55764.03</v>
      </c>
      <c r="X2560" s="30">
        <v>55764.03</v>
      </c>
      <c r="Y2560" s="33">
        <f t="shared" si="39"/>
        <v>64.761402949287799</v>
      </c>
      <c r="Z2560" s="32">
        <v>0</v>
      </c>
      <c r="AA2560" s="32" t="s">
        <v>3323</v>
      </c>
      <c r="AB2560" s="26">
        <v>4</v>
      </c>
      <c r="AC2560" s="33">
        <v>0</v>
      </c>
      <c r="AD2560" s="33">
        <v>64.760000000000005</v>
      </c>
      <c r="AE2560" s="34" t="s">
        <v>5223</v>
      </c>
      <c r="AF2560" s="11"/>
    </row>
    <row r="2561" spans="2:32" ht="62.25" x14ac:dyDescent="0.5">
      <c r="B2561" s="11"/>
      <c r="C2561" s="28" t="s">
        <v>8157</v>
      </c>
      <c r="D2561" s="28" t="s">
        <v>8158</v>
      </c>
      <c r="E2561" s="29" t="s">
        <v>8159</v>
      </c>
      <c r="F2561" s="29" t="s">
        <v>1</v>
      </c>
      <c r="G2561" s="29" t="s">
        <v>51</v>
      </c>
      <c r="H2561" s="30" t="s">
        <v>51</v>
      </c>
      <c r="I2561" s="30" t="s">
        <v>113</v>
      </c>
      <c r="J2561" s="31" t="s">
        <v>103</v>
      </c>
      <c r="K2561" s="30" t="s">
        <v>104</v>
      </c>
      <c r="L2561" s="32" t="s">
        <v>265</v>
      </c>
      <c r="M2561" s="30" t="s">
        <v>105</v>
      </c>
      <c r="N2561" s="30" t="s">
        <v>3025</v>
      </c>
      <c r="O2561" s="30" t="s">
        <v>107</v>
      </c>
      <c r="P2561" s="32" t="s">
        <v>46</v>
      </c>
      <c r="Q2561" s="54">
        <f>VLOOKUP(C2561,[1]Hoja2!$B$1:$AH$6025,32,FALSE)</f>
        <v>2016</v>
      </c>
      <c r="R2561" s="64">
        <f>VLOOKUP(C2561,[1]Hoja2!$B$1:$AH$6025,33,FALSE)</f>
        <v>47035.54</v>
      </c>
      <c r="S2561" s="30">
        <v>47035.54</v>
      </c>
      <c r="T2561" s="30">
        <v>47035.54</v>
      </c>
      <c r="U2561" s="30">
        <v>47035.54</v>
      </c>
      <c r="V2561" s="30">
        <v>38630.74</v>
      </c>
      <c r="W2561" s="30">
        <v>38630.74</v>
      </c>
      <c r="X2561" s="30">
        <v>38630.74</v>
      </c>
      <c r="Y2561" s="33">
        <f t="shared" si="39"/>
        <v>82.13095884516261</v>
      </c>
      <c r="Z2561" s="32">
        <v>0</v>
      </c>
      <c r="AA2561" s="32" t="s">
        <v>3323</v>
      </c>
      <c r="AB2561" s="26">
        <v>2</v>
      </c>
      <c r="AC2561" s="33">
        <v>0</v>
      </c>
      <c r="AD2561" s="33">
        <v>82.13</v>
      </c>
      <c r="AE2561" s="34" t="s">
        <v>5213</v>
      </c>
      <c r="AF2561" s="11"/>
    </row>
    <row r="2562" spans="2:32" ht="62.25" x14ac:dyDescent="0.5">
      <c r="B2562" s="11"/>
      <c r="C2562" s="28" t="s">
        <v>8160</v>
      </c>
      <c r="D2562" s="28" t="s">
        <v>8161</v>
      </c>
      <c r="E2562" s="29" t="s">
        <v>8162</v>
      </c>
      <c r="F2562" s="29" t="s">
        <v>1</v>
      </c>
      <c r="G2562" s="29" t="s">
        <v>51</v>
      </c>
      <c r="H2562" s="30" t="s">
        <v>51</v>
      </c>
      <c r="I2562" s="30" t="s">
        <v>113</v>
      </c>
      <c r="J2562" s="31" t="s">
        <v>103</v>
      </c>
      <c r="K2562" s="30" t="s">
        <v>104</v>
      </c>
      <c r="L2562" s="32" t="s">
        <v>265</v>
      </c>
      <c r="M2562" s="30" t="s">
        <v>105</v>
      </c>
      <c r="N2562" s="30" t="s">
        <v>3025</v>
      </c>
      <c r="O2562" s="30" t="s">
        <v>107</v>
      </c>
      <c r="P2562" s="32" t="s">
        <v>46</v>
      </c>
      <c r="Q2562" s="54">
        <f>VLOOKUP(C2562,[1]Hoja2!$B$1:$AH$6025,32,FALSE)</f>
        <v>2016</v>
      </c>
      <c r="R2562" s="64">
        <f>VLOOKUP(C2562,[1]Hoja2!$B$1:$AH$6025,33,FALSE)</f>
        <v>37479.22</v>
      </c>
      <c r="S2562" s="30">
        <v>37479.22</v>
      </c>
      <c r="T2562" s="30">
        <v>37479.22</v>
      </c>
      <c r="U2562" s="30">
        <v>37479.22</v>
      </c>
      <c r="V2562" s="30">
        <v>28445.71</v>
      </c>
      <c r="W2562" s="30">
        <v>28445.71</v>
      </c>
      <c r="X2562" s="30">
        <v>28445.71</v>
      </c>
      <c r="Y2562" s="33">
        <f t="shared" si="39"/>
        <v>75.897283881574907</v>
      </c>
      <c r="Z2562" s="32">
        <v>0</v>
      </c>
      <c r="AA2562" s="32" t="s">
        <v>3323</v>
      </c>
      <c r="AB2562" s="26">
        <v>4</v>
      </c>
      <c r="AC2562" s="33">
        <v>0</v>
      </c>
      <c r="AD2562" s="33">
        <v>75.900000000000006</v>
      </c>
      <c r="AE2562" s="34" t="s">
        <v>5223</v>
      </c>
      <c r="AF2562" s="11"/>
    </row>
    <row r="2563" spans="2:32" ht="62.25" x14ac:dyDescent="0.5">
      <c r="B2563" s="11"/>
      <c r="C2563" s="28" t="s">
        <v>8163</v>
      </c>
      <c r="D2563" s="28" t="s">
        <v>8164</v>
      </c>
      <c r="E2563" s="29" t="s">
        <v>8165</v>
      </c>
      <c r="F2563" s="29" t="s">
        <v>1</v>
      </c>
      <c r="G2563" s="29" t="s">
        <v>51</v>
      </c>
      <c r="H2563" s="30" t="s">
        <v>51</v>
      </c>
      <c r="I2563" s="30" t="s">
        <v>113</v>
      </c>
      <c r="J2563" s="31" t="s">
        <v>103</v>
      </c>
      <c r="K2563" s="30" t="s">
        <v>104</v>
      </c>
      <c r="L2563" s="32" t="s">
        <v>265</v>
      </c>
      <c r="M2563" s="30" t="s">
        <v>105</v>
      </c>
      <c r="N2563" s="30" t="s">
        <v>3025</v>
      </c>
      <c r="O2563" s="30" t="s">
        <v>107</v>
      </c>
      <c r="P2563" s="32" t="s">
        <v>46</v>
      </c>
      <c r="Q2563" s="54">
        <f>VLOOKUP(C2563,[1]Hoja2!$B$1:$AH$6025,32,FALSE)</f>
        <v>2016</v>
      </c>
      <c r="R2563" s="64">
        <f>VLOOKUP(C2563,[1]Hoja2!$B$1:$AH$6025,33,FALSE)</f>
        <v>87752.71</v>
      </c>
      <c r="S2563" s="30">
        <v>87752.71</v>
      </c>
      <c r="T2563" s="30">
        <v>87752.71</v>
      </c>
      <c r="U2563" s="30">
        <v>87752.71</v>
      </c>
      <c r="V2563" s="30">
        <v>60517.98</v>
      </c>
      <c r="W2563" s="30">
        <v>60517.98</v>
      </c>
      <c r="X2563" s="30">
        <v>60517.98</v>
      </c>
      <c r="Y2563" s="33">
        <f t="shared" si="39"/>
        <v>68.964229138906362</v>
      </c>
      <c r="Z2563" s="32">
        <v>0</v>
      </c>
      <c r="AA2563" s="32" t="s">
        <v>3323</v>
      </c>
      <c r="AB2563" s="26">
        <v>5</v>
      </c>
      <c r="AC2563" s="33">
        <v>0</v>
      </c>
      <c r="AD2563" s="33">
        <v>68.959999999999994</v>
      </c>
      <c r="AE2563" s="34" t="s">
        <v>5223</v>
      </c>
      <c r="AF2563" s="11"/>
    </row>
    <row r="2564" spans="2:32" ht="62.25" x14ac:dyDescent="0.5">
      <c r="B2564" s="11"/>
      <c r="C2564" s="28" t="s">
        <v>8166</v>
      </c>
      <c r="D2564" s="28" t="s">
        <v>8167</v>
      </c>
      <c r="E2564" s="29" t="s">
        <v>8168</v>
      </c>
      <c r="F2564" s="29" t="s">
        <v>1</v>
      </c>
      <c r="G2564" s="29" t="s">
        <v>51</v>
      </c>
      <c r="H2564" s="30" t="s">
        <v>51</v>
      </c>
      <c r="I2564" s="30" t="s">
        <v>113</v>
      </c>
      <c r="J2564" s="31" t="s">
        <v>103</v>
      </c>
      <c r="K2564" s="30" t="s">
        <v>104</v>
      </c>
      <c r="L2564" s="32" t="s">
        <v>265</v>
      </c>
      <c r="M2564" s="30" t="s">
        <v>105</v>
      </c>
      <c r="N2564" s="30" t="s">
        <v>3025</v>
      </c>
      <c r="O2564" s="30" t="s">
        <v>107</v>
      </c>
      <c r="P2564" s="32" t="s">
        <v>46</v>
      </c>
      <c r="Q2564" s="54">
        <f>VLOOKUP(C2564,[1]Hoja2!$B$1:$AH$6025,32,FALSE)</f>
        <v>2016</v>
      </c>
      <c r="R2564" s="64">
        <f>VLOOKUP(C2564,[1]Hoja2!$B$1:$AH$6025,33,FALSE)</f>
        <v>43913.95</v>
      </c>
      <c r="S2564" s="30">
        <v>43913.95</v>
      </c>
      <c r="T2564" s="30">
        <v>43913.95</v>
      </c>
      <c r="U2564" s="30">
        <v>43913.95</v>
      </c>
      <c r="V2564" s="30">
        <v>37983.4</v>
      </c>
      <c r="W2564" s="30">
        <v>37983.4</v>
      </c>
      <c r="X2564" s="30">
        <v>37983.4</v>
      </c>
      <c r="Y2564" s="33">
        <f t="shared" si="39"/>
        <v>86.495065918688724</v>
      </c>
      <c r="Z2564" s="32">
        <v>0</v>
      </c>
      <c r="AA2564" s="32" t="s">
        <v>3323</v>
      </c>
      <c r="AB2564" s="26">
        <v>4</v>
      </c>
      <c r="AC2564" s="33">
        <v>0</v>
      </c>
      <c r="AD2564" s="33">
        <v>86.5</v>
      </c>
      <c r="AE2564" s="34" t="s">
        <v>5223</v>
      </c>
      <c r="AF2564" s="11"/>
    </row>
    <row r="2565" spans="2:32" ht="62.25" x14ac:dyDescent="0.5">
      <c r="B2565" s="11"/>
      <c r="C2565" s="28" t="s">
        <v>8169</v>
      </c>
      <c r="D2565" s="28" t="s">
        <v>8170</v>
      </c>
      <c r="E2565" s="29" t="s">
        <v>8171</v>
      </c>
      <c r="F2565" s="29" t="s">
        <v>1</v>
      </c>
      <c r="G2565" s="29" t="s">
        <v>51</v>
      </c>
      <c r="H2565" s="30" t="s">
        <v>51</v>
      </c>
      <c r="I2565" s="30" t="s">
        <v>113</v>
      </c>
      <c r="J2565" s="31" t="s">
        <v>103</v>
      </c>
      <c r="K2565" s="30" t="s">
        <v>104</v>
      </c>
      <c r="L2565" s="32" t="s">
        <v>265</v>
      </c>
      <c r="M2565" s="30" t="s">
        <v>105</v>
      </c>
      <c r="N2565" s="30" t="s">
        <v>3025</v>
      </c>
      <c r="O2565" s="30" t="s">
        <v>107</v>
      </c>
      <c r="P2565" s="32" t="s">
        <v>46</v>
      </c>
      <c r="Q2565" s="54">
        <f>VLOOKUP(C2565,[1]Hoja2!$B$1:$AH$6025,32,FALSE)</f>
        <v>2016</v>
      </c>
      <c r="R2565" s="64">
        <f>VLOOKUP(C2565,[1]Hoja2!$B$1:$AH$6025,33,FALSE)</f>
        <v>87752.71</v>
      </c>
      <c r="S2565" s="30">
        <v>87752.71</v>
      </c>
      <c r="T2565" s="30">
        <v>87752.71</v>
      </c>
      <c r="U2565" s="30">
        <v>87752.71</v>
      </c>
      <c r="V2565" s="30">
        <v>59795.89</v>
      </c>
      <c r="W2565" s="30">
        <v>59795.89</v>
      </c>
      <c r="X2565" s="30">
        <v>59795.89</v>
      </c>
      <c r="Y2565" s="33">
        <f t="shared" si="39"/>
        <v>68.141359964837548</v>
      </c>
      <c r="Z2565" s="32">
        <v>0</v>
      </c>
      <c r="AA2565" s="32" t="s">
        <v>3323</v>
      </c>
      <c r="AB2565" s="26">
        <v>5</v>
      </c>
      <c r="AC2565" s="33">
        <v>0</v>
      </c>
      <c r="AD2565" s="33">
        <v>68.14</v>
      </c>
      <c r="AE2565" s="34" t="s">
        <v>5223</v>
      </c>
      <c r="AF2565" s="11"/>
    </row>
    <row r="2566" spans="2:32" ht="62.25" x14ac:dyDescent="0.5">
      <c r="B2566" s="11"/>
      <c r="C2566" s="28" t="s">
        <v>8172</v>
      </c>
      <c r="D2566" s="28" t="s">
        <v>8173</v>
      </c>
      <c r="E2566" s="29" t="s">
        <v>8174</v>
      </c>
      <c r="F2566" s="29" t="s">
        <v>1</v>
      </c>
      <c r="G2566" s="29" t="s">
        <v>51</v>
      </c>
      <c r="H2566" s="30" t="s">
        <v>51</v>
      </c>
      <c r="I2566" s="30" t="s">
        <v>113</v>
      </c>
      <c r="J2566" s="31" t="s">
        <v>103</v>
      </c>
      <c r="K2566" s="30" t="s">
        <v>104</v>
      </c>
      <c r="L2566" s="32" t="s">
        <v>265</v>
      </c>
      <c r="M2566" s="30" t="s">
        <v>105</v>
      </c>
      <c r="N2566" s="30" t="s">
        <v>3025</v>
      </c>
      <c r="O2566" s="30" t="s">
        <v>107</v>
      </c>
      <c r="P2566" s="32" t="s">
        <v>46</v>
      </c>
      <c r="Q2566" s="54">
        <f>VLOOKUP(C2566,[1]Hoja2!$B$1:$AH$6025,32,FALSE)</f>
        <v>2016</v>
      </c>
      <c r="R2566" s="64">
        <f>VLOOKUP(C2566,[1]Hoja2!$B$1:$AH$6025,33,FALSE)</f>
        <v>90212.54</v>
      </c>
      <c r="S2566" s="30">
        <v>90212.54</v>
      </c>
      <c r="T2566" s="30">
        <v>90212.54</v>
      </c>
      <c r="U2566" s="30">
        <v>90212.54</v>
      </c>
      <c r="V2566" s="30">
        <v>78500.850000000006</v>
      </c>
      <c r="W2566" s="30">
        <v>78500.850000000006</v>
      </c>
      <c r="X2566" s="30">
        <v>78500.850000000006</v>
      </c>
      <c r="Y2566" s="33">
        <f t="shared" si="39"/>
        <v>87.017669605578135</v>
      </c>
      <c r="Z2566" s="32">
        <v>0</v>
      </c>
      <c r="AA2566" s="32" t="s">
        <v>3323</v>
      </c>
      <c r="AB2566" s="26">
        <v>6</v>
      </c>
      <c r="AC2566" s="33">
        <v>0</v>
      </c>
      <c r="AD2566" s="33">
        <v>87.02</v>
      </c>
      <c r="AE2566" s="34" t="s">
        <v>5223</v>
      </c>
      <c r="AF2566" s="11"/>
    </row>
    <row r="2567" spans="2:32" ht="62.25" x14ac:dyDescent="0.5">
      <c r="B2567" s="11"/>
      <c r="C2567" s="28" t="s">
        <v>8175</v>
      </c>
      <c r="D2567" s="28" t="s">
        <v>8176</v>
      </c>
      <c r="E2567" s="29" t="s">
        <v>8177</v>
      </c>
      <c r="F2567" s="29" t="s">
        <v>1</v>
      </c>
      <c r="G2567" s="29" t="s">
        <v>51</v>
      </c>
      <c r="H2567" s="30" t="s">
        <v>51</v>
      </c>
      <c r="I2567" s="30" t="s">
        <v>113</v>
      </c>
      <c r="J2567" s="31" t="s">
        <v>103</v>
      </c>
      <c r="K2567" s="30" t="s">
        <v>104</v>
      </c>
      <c r="L2567" s="32" t="s">
        <v>265</v>
      </c>
      <c r="M2567" s="30" t="s">
        <v>105</v>
      </c>
      <c r="N2567" s="30" t="s">
        <v>3025</v>
      </c>
      <c r="O2567" s="30" t="s">
        <v>107</v>
      </c>
      <c r="P2567" s="32" t="s">
        <v>46</v>
      </c>
      <c r="Q2567" s="54">
        <f>VLOOKUP(C2567,[1]Hoja2!$B$1:$AH$6025,32,FALSE)</f>
        <v>2016</v>
      </c>
      <c r="R2567" s="64">
        <f>VLOOKUP(C2567,[1]Hoja2!$B$1:$AH$6025,33,FALSE)</f>
        <v>87752.71</v>
      </c>
      <c r="S2567" s="30">
        <v>87752.71</v>
      </c>
      <c r="T2567" s="30">
        <v>87752.71</v>
      </c>
      <c r="U2567" s="30">
        <v>87752.71</v>
      </c>
      <c r="V2567" s="30">
        <v>66147.17</v>
      </c>
      <c r="W2567" s="30">
        <v>66147.17</v>
      </c>
      <c r="X2567" s="30">
        <v>66147.17</v>
      </c>
      <c r="Y2567" s="33">
        <f t="shared" si="39"/>
        <v>75.379062367418612</v>
      </c>
      <c r="Z2567" s="32">
        <v>0</v>
      </c>
      <c r="AA2567" s="32" t="s">
        <v>3323</v>
      </c>
      <c r="AB2567" s="26">
        <v>5</v>
      </c>
      <c r="AC2567" s="33">
        <v>0</v>
      </c>
      <c r="AD2567" s="33">
        <v>75.38</v>
      </c>
      <c r="AE2567" s="34" t="s">
        <v>5223</v>
      </c>
      <c r="AF2567" s="11"/>
    </row>
    <row r="2568" spans="2:32" ht="62.25" x14ac:dyDescent="0.5">
      <c r="B2568" s="11"/>
      <c r="C2568" s="28" t="s">
        <v>8178</v>
      </c>
      <c r="D2568" s="28" t="s">
        <v>8179</v>
      </c>
      <c r="E2568" s="29" t="s">
        <v>8180</v>
      </c>
      <c r="F2568" s="29" t="s">
        <v>1</v>
      </c>
      <c r="G2568" s="29" t="s">
        <v>51</v>
      </c>
      <c r="H2568" s="30" t="s">
        <v>51</v>
      </c>
      <c r="I2568" s="30" t="s">
        <v>113</v>
      </c>
      <c r="J2568" s="31" t="s">
        <v>103</v>
      </c>
      <c r="K2568" s="30" t="s">
        <v>104</v>
      </c>
      <c r="L2568" s="32" t="s">
        <v>265</v>
      </c>
      <c r="M2568" s="30" t="s">
        <v>105</v>
      </c>
      <c r="N2568" s="30" t="s">
        <v>3025</v>
      </c>
      <c r="O2568" s="30" t="s">
        <v>107</v>
      </c>
      <c r="P2568" s="32" t="s">
        <v>46</v>
      </c>
      <c r="Q2568" s="54">
        <f>VLOOKUP(C2568,[1]Hoja2!$B$1:$AH$6025,32,FALSE)</f>
        <v>2016</v>
      </c>
      <c r="R2568" s="64">
        <f>VLOOKUP(C2568,[1]Hoja2!$B$1:$AH$6025,33,FALSE)</f>
        <v>86106.89</v>
      </c>
      <c r="S2568" s="30">
        <v>86106.89</v>
      </c>
      <c r="T2568" s="30">
        <v>86106.89</v>
      </c>
      <c r="U2568" s="30">
        <v>86106.89</v>
      </c>
      <c r="V2568" s="30">
        <v>65244.73</v>
      </c>
      <c r="W2568" s="30">
        <v>65244.73</v>
      </c>
      <c r="X2568" s="30">
        <v>65244.73</v>
      </c>
      <c r="Y2568" s="33">
        <f t="shared" si="39"/>
        <v>75.771787832541619</v>
      </c>
      <c r="Z2568" s="32">
        <v>0</v>
      </c>
      <c r="AA2568" s="32" t="s">
        <v>3323</v>
      </c>
      <c r="AB2568" s="26">
        <v>1</v>
      </c>
      <c r="AC2568" s="33">
        <v>0</v>
      </c>
      <c r="AD2568" s="33">
        <v>75.77</v>
      </c>
      <c r="AE2568" s="34" t="s">
        <v>5213</v>
      </c>
      <c r="AF2568" s="11"/>
    </row>
    <row r="2569" spans="2:32" ht="62.25" x14ac:dyDescent="0.5">
      <c r="B2569" s="11"/>
      <c r="C2569" s="28" t="s">
        <v>8181</v>
      </c>
      <c r="D2569" s="28" t="s">
        <v>8182</v>
      </c>
      <c r="E2569" s="29" t="s">
        <v>8183</v>
      </c>
      <c r="F2569" s="29" t="s">
        <v>1</v>
      </c>
      <c r="G2569" s="29" t="s">
        <v>51</v>
      </c>
      <c r="H2569" s="30" t="s">
        <v>51</v>
      </c>
      <c r="I2569" s="30" t="s">
        <v>113</v>
      </c>
      <c r="J2569" s="31" t="s">
        <v>103</v>
      </c>
      <c r="K2569" s="30" t="s">
        <v>104</v>
      </c>
      <c r="L2569" s="32" t="s">
        <v>265</v>
      </c>
      <c r="M2569" s="30" t="s">
        <v>105</v>
      </c>
      <c r="N2569" s="30" t="s">
        <v>3025</v>
      </c>
      <c r="O2569" s="30" t="s">
        <v>107</v>
      </c>
      <c r="P2569" s="32" t="s">
        <v>46</v>
      </c>
      <c r="Q2569" s="54">
        <f>VLOOKUP(C2569,[1]Hoja2!$B$1:$AH$6025,32,FALSE)</f>
        <v>2016</v>
      </c>
      <c r="R2569" s="64">
        <f>VLOOKUP(C2569,[1]Hoja2!$B$1:$AH$6025,33,FALSE)</f>
        <v>86106.89</v>
      </c>
      <c r="S2569" s="30">
        <v>86106.89</v>
      </c>
      <c r="T2569" s="30">
        <v>86106.89</v>
      </c>
      <c r="U2569" s="30">
        <v>86106.89</v>
      </c>
      <c r="V2569" s="30">
        <v>60752.61</v>
      </c>
      <c r="W2569" s="30">
        <v>60752.61</v>
      </c>
      <c r="X2569" s="30">
        <v>60752.61</v>
      </c>
      <c r="Y2569" s="33">
        <f t="shared" si="39"/>
        <v>70.554876619048727</v>
      </c>
      <c r="Z2569" s="32">
        <v>0</v>
      </c>
      <c r="AA2569" s="32" t="s">
        <v>3323</v>
      </c>
      <c r="AB2569" s="26">
        <v>3</v>
      </c>
      <c r="AC2569" s="33">
        <v>0</v>
      </c>
      <c r="AD2569" s="33">
        <v>70.55</v>
      </c>
      <c r="AE2569" s="34" t="s">
        <v>5223</v>
      </c>
      <c r="AF2569" s="11"/>
    </row>
    <row r="2570" spans="2:32" ht="62.25" x14ac:dyDescent="0.5">
      <c r="B2570" s="11"/>
      <c r="C2570" s="28" t="s">
        <v>8184</v>
      </c>
      <c r="D2570" s="28" t="s">
        <v>8185</v>
      </c>
      <c r="E2570" s="29" t="s">
        <v>8186</v>
      </c>
      <c r="F2570" s="29" t="s">
        <v>1</v>
      </c>
      <c r="G2570" s="29" t="s">
        <v>51</v>
      </c>
      <c r="H2570" s="30" t="s">
        <v>51</v>
      </c>
      <c r="I2570" s="30" t="s">
        <v>113</v>
      </c>
      <c r="J2570" s="31" t="s">
        <v>103</v>
      </c>
      <c r="K2570" s="30" t="s">
        <v>104</v>
      </c>
      <c r="L2570" s="32" t="s">
        <v>265</v>
      </c>
      <c r="M2570" s="30" t="s">
        <v>105</v>
      </c>
      <c r="N2570" s="30" t="s">
        <v>3025</v>
      </c>
      <c r="O2570" s="30" t="s">
        <v>107</v>
      </c>
      <c r="P2570" s="32" t="s">
        <v>46</v>
      </c>
      <c r="Q2570" s="54">
        <f>VLOOKUP(C2570,[1]Hoja2!$B$1:$AH$6025,32,FALSE)</f>
        <v>2016</v>
      </c>
      <c r="R2570" s="64">
        <f>VLOOKUP(C2570,[1]Hoja2!$B$1:$AH$6025,33,FALSE)</f>
        <v>44248.36</v>
      </c>
      <c r="S2570" s="30">
        <v>35333.589999999997</v>
      </c>
      <c r="T2570" s="30">
        <v>35333.589999999997</v>
      </c>
      <c r="U2570" s="30">
        <v>35333.589999999997</v>
      </c>
      <c r="V2570" s="30">
        <v>35333.589999999997</v>
      </c>
      <c r="W2570" s="30">
        <v>35333.589999999997</v>
      </c>
      <c r="X2570" s="30">
        <v>35333.589999999997</v>
      </c>
      <c r="Y2570" s="33">
        <f t="shared" si="39"/>
        <v>100</v>
      </c>
      <c r="Z2570" s="32">
        <v>0</v>
      </c>
      <c r="AA2570" s="32" t="s">
        <v>3323</v>
      </c>
      <c r="AB2570" s="26">
        <v>3</v>
      </c>
      <c r="AC2570" s="33">
        <v>0</v>
      </c>
      <c r="AD2570" s="33">
        <v>100</v>
      </c>
      <c r="AE2570" s="34" t="s">
        <v>5223</v>
      </c>
      <c r="AF2570" s="11"/>
    </row>
    <row r="2571" spans="2:32" ht="62.25" x14ac:dyDescent="0.5">
      <c r="B2571" s="11"/>
      <c r="C2571" s="28" t="s">
        <v>8187</v>
      </c>
      <c r="D2571" s="28" t="s">
        <v>8188</v>
      </c>
      <c r="E2571" s="29" t="s">
        <v>8189</v>
      </c>
      <c r="F2571" s="29" t="s">
        <v>1</v>
      </c>
      <c r="G2571" s="29" t="s">
        <v>51</v>
      </c>
      <c r="H2571" s="30" t="s">
        <v>51</v>
      </c>
      <c r="I2571" s="30" t="s">
        <v>113</v>
      </c>
      <c r="J2571" s="31" t="s">
        <v>103</v>
      </c>
      <c r="K2571" s="30" t="s">
        <v>104</v>
      </c>
      <c r="L2571" s="32" t="s">
        <v>265</v>
      </c>
      <c r="M2571" s="30" t="s">
        <v>105</v>
      </c>
      <c r="N2571" s="30" t="s">
        <v>3025</v>
      </c>
      <c r="O2571" s="30" t="s">
        <v>107</v>
      </c>
      <c r="P2571" s="32" t="s">
        <v>46</v>
      </c>
      <c r="Q2571" s="54">
        <f>VLOOKUP(C2571,[1]Hoja2!$B$1:$AH$6025,32,FALSE)</f>
        <v>2016</v>
      </c>
      <c r="R2571" s="64">
        <f>VLOOKUP(C2571,[1]Hoja2!$B$1:$AH$6025,33,FALSE)</f>
        <v>84478.88</v>
      </c>
      <c r="S2571" s="30">
        <v>82526.03</v>
      </c>
      <c r="T2571" s="30">
        <v>82526.03</v>
      </c>
      <c r="U2571" s="30">
        <v>82526.03</v>
      </c>
      <c r="V2571" s="30">
        <v>82526.03</v>
      </c>
      <c r="W2571" s="30">
        <v>82526.03</v>
      </c>
      <c r="X2571" s="30">
        <v>82526.03</v>
      </c>
      <c r="Y2571" s="33">
        <f t="shared" ref="Y2571:Y2634" si="40">IF(ISERROR(W2571/S2571),0,((W2571/S2571)*100))</f>
        <v>100</v>
      </c>
      <c r="Z2571" s="32">
        <v>0</v>
      </c>
      <c r="AA2571" s="32" t="s">
        <v>3323</v>
      </c>
      <c r="AB2571" s="26">
        <v>3</v>
      </c>
      <c r="AC2571" s="33">
        <v>0</v>
      </c>
      <c r="AD2571" s="33">
        <v>100</v>
      </c>
      <c r="AE2571" s="34" t="s">
        <v>5223</v>
      </c>
      <c r="AF2571" s="11"/>
    </row>
    <row r="2572" spans="2:32" ht="62.25" x14ac:dyDescent="0.5">
      <c r="B2572" s="11"/>
      <c r="C2572" s="28" t="s">
        <v>8190</v>
      </c>
      <c r="D2572" s="28" t="s">
        <v>8191</v>
      </c>
      <c r="E2572" s="29" t="s">
        <v>8192</v>
      </c>
      <c r="F2572" s="29" t="s">
        <v>1</v>
      </c>
      <c r="G2572" s="29" t="s">
        <v>51</v>
      </c>
      <c r="H2572" s="30" t="s">
        <v>51</v>
      </c>
      <c r="I2572" s="30" t="s">
        <v>113</v>
      </c>
      <c r="J2572" s="31" t="s">
        <v>103</v>
      </c>
      <c r="K2572" s="30" t="s">
        <v>104</v>
      </c>
      <c r="L2572" s="32" t="s">
        <v>265</v>
      </c>
      <c r="M2572" s="30" t="s">
        <v>105</v>
      </c>
      <c r="N2572" s="30" t="s">
        <v>3025</v>
      </c>
      <c r="O2572" s="30" t="s">
        <v>107</v>
      </c>
      <c r="P2572" s="32" t="s">
        <v>46</v>
      </c>
      <c r="Q2572" s="54">
        <f>VLOOKUP(C2572,[1]Hoja2!$B$1:$AH$6025,32,FALSE)</f>
        <v>2016</v>
      </c>
      <c r="R2572" s="64">
        <f>VLOOKUP(C2572,[1]Hoja2!$B$1:$AH$6025,33,FALSE)</f>
        <v>70880.69</v>
      </c>
      <c r="S2572" s="30">
        <v>70880.69</v>
      </c>
      <c r="T2572" s="30">
        <v>70880.69</v>
      </c>
      <c r="U2572" s="30">
        <v>70880.69</v>
      </c>
      <c r="V2572" s="30">
        <v>58342.92</v>
      </c>
      <c r="W2572" s="30">
        <v>58342.92</v>
      </c>
      <c r="X2572" s="30">
        <v>58342.92</v>
      </c>
      <c r="Y2572" s="33">
        <f t="shared" si="40"/>
        <v>82.311444767256063</v>
      </c>
      <c r="Z2572" s="32">
        <v>0</v>
      </c>
      <c r="AA2572" s="32" t="s">
        <v>3323</v>
      </c>
      <c r="AB2572" s="26">
        <v>4</v>
      </c>
      <c r="AC2572" s="33">
        <v>0</v>
      </c>
      <c r="AD2572" s="33">
        <v>82.31</v>
      </c>
      <c r="AE2572" s="34" t="s">
        <v>5213</v>
      </c>
      <c r="AF2572" s="11"/>
    </row>
    <row r="2573" spans="2:32" ht="62.25" x14ac:dyDescent="0.5">
      <c r="B2573" s="11"/>
      <c r="C2573" s="28" t="s">
        <v>8193</v>
      </c>
      <c r="D2573" s="28" t="s">
        <v>8194</v>
      </c>
      <c r="E2573" s="29" t="s">
        <v>8195</v>
      </c>
      <c r="F2573" s="29" t="s">
        <v>1</v>
      </c>
      <c r="G2573" s="29" t="s">
        <v>51</v>
      </c>
      <c r="H2573" s="30" t="s">
        <v>51</v>
      </c>
      <c r="I2573" s="30" t="s">
        <v>113</v>
      </c>
      <c r="J2573" s="31" t="s">
        <v>103</v>
      </c>
      <c r="K2573" s="30" t="s">
        <v>104</v>
      </c>
      <c r="L2573" s="32" t="s">
        <v>265</v>
      </c>
      <c r="M2573" s="30" t="s">
        <v>105</v>
      </c>
      <c r="N2573" s="30" t="s">
        <v>3025</v>
      </c>
      <c r="O2573" s="30" t="s">
        <v>107</v>
      </c>
      <c r="P2573" s="32" t="s">
        <v>46</v>
      </c>
      <c r="Q2573" s="54">
        <f>VLOOKUP(C2573,[1]Hoja2!$B$1:$AH$6025,32,FALSE)</f>
        <v>2016</v>
      </c>
      <c r="R2573" s="64">
        <f>VLOOKUP(C2573,[1]Hoja2!$B$1:$AH$6025,33,FALSE)</f>
        <v>40280.65</v>
      </c>
      <c r="S2573" s="30">
        <v>40280.65</v>
      </c>
      <c r="T2573" s="30">
        <v>40280.65</v>
      </c>
      <c r="U2573" s="30">
        <v>40280.65</v>
      </c>
      <c r="V2573" s="30">
        <v>30627.21</v>
      </c>
      <c r="W2573" s="30">
        <v>30627.21</v>
      </c>
      <c r="X2573" s="30">
        <v>30627.21</v>
      </c>
      <c r="Y2573" s="33">
        <f t="shared" si="40"/>
        <v>76.034547605363855</v>
      </c>
      <c r="Z2573" s="32">
        <v>0</v>
      </c>
      <c r="AA2573" s="32" t="s">
        <v>3323</v>
      </c>
      <c r="AB2573" s="26">
        <v>3</v>
      </c>
      <c r="AC2573" s="33">
        <v>0</v>
      </c>
      <c r="AD2573" s="33">
        <v>76.03</v>
      </c>
      <c r="AE2573" s="34" t="s">
        <v>5213</v>
      </c>
      <c r="AF2573" s="11"/>
    </row>
    <row r="2574" spans="2:32" ht="62.25" x14ac:dyDescent="0.5">
      <c r="B2574" s="11"/>
      <c r="C2574" s="28" t="s">
        <v>8196</v>
      </c>
      <c r="D2574" s="28" t="s">
        <v>8197</v>
      </c>
      <c r="E2574" s="29" t="s">
        <v>8198</v>
      </c>
      <c r="F2574" s="29" t="s">
        <v>1</v>
      </c>
      <c r="G2574" s="29" t="s">
        <v>51</v>
      </c>
      <c r="H2574" s="30" t="s">
        <v>51</v>
      </c>
      <c r="I2574" s="30" t="s">
        <v>113</v>
      </c>
      <c r="J2574" s="31" t="s">
        <v>103</v>
      </c>
      <c r="K2574" s="30" t="s">
        <v>104</v>
      </c>
      <c r="L2574" s="32" t="s">
        <v>265</v>
      </c>
      <c r="M2574" s="30" t="s">
        <v>105</v>
      </c>
      <c r="N2574" s="30" t="s">
        <v>3025</v>
      </c>
      <c r="O2574" s="30" t="s">
        <v>107</v>
      </c>
      <c r="P2574" s="32" t="s">
        <v>46</v>
      </c>
      <c r="Q2574" s="54">
        <f>VLOOKUP(C2574,[1]Hoja2!$B$1:$AH$6025,32,FALSE)</f>
        <v>2016</v>
      </c>
      <c r="R2574" s="64">
        <f>VLOOKUP(C2574,[1]Hoja2!$B$1:$AH$6025,33,FALSE)</f>
        <v>87752.71</v>
      </c>
      <c r="S2574" s="30">
        <v>87752.71</v>
      </c>
      <c r="T2574" s="30">
        <v>87752.71</v>
      </c>
      <c r="U2574" s="30">
        <v>87752.71</v>
      </c>
      <c r="V2574" s="30">
        <v>70961.320000000007</v>
      </c>
      <c r="W2574" s="30">
        <v>70961.320000000007</v>
      </c>
      <c r="X2574" s="30">
        <v>70961.320000000007</v>
      </c>
      <c r="Y2574" s="33">
        <f t="shared" si="40"/>
        <v>80.865103767165721</v>
      </c>
      <c r="Z2574" s="32">
        <v>0</v>
      </c>
      <c r="AA2574" s="32" t="s">
        <v>3323</v>
      </c>
      <c r="AB2574" s="26">
        <v>6</v>
      </c>
      <c r="AC2574" s="33">
        <v>0</v>
      </c>
      <c r="AD2574" s="33">
        <v>80.87</v>
      </c>
      <c r="AE2574" s="34" t="s">
        <v>5213</v>
      </c>
      <c r="AF2574" s="11"/>
    </row>
    <row r="2575" spans="2:32" ht="62.25" x14ac:dyDescent="0.5">
      <c r="B2575" s="11"/>
      <c r="C2575" s="28" t="s">
        <v>8199</v>
      </c>
      <c r="D2575" s="28" t="s">
        <v>8200</v>
      </c>
      <c r="E2575" s="29" t="s">
        <v>8201</v>
      </c>
      <c r="F2575" s="29" t="s">
        <v>1</v>
      </c>
      <c r="G2575" s="29" t="s">
        <v>51</v>
      </c>
      <c r="H2575" s="30" t="s">
        <v>51</v>
      </c>
      <c r="I2575" s="30" t="s">
        <v>113</v>
      </c>
      <c r="J2575" s="31" t="s">
        <v>103</v>
      </c>
      <c r="K2575" s="30" t="s">
        <v>104</v>
      </c>
      <c r="L2575" s="32" t="s">
        <v>265</v>
      </c>
      <c r="M2575" s="30" t="s">
        <v>105</v>
      </c>
      <c r="N2575" s="30" t="s">
        <v>3025</v>
      </c>
      <c r="O2575" s="30" t="s">
        <v>107</v>
      </c>
      <c r="P2575" s="32" t="s">
        <v>46</v>
      </c>
      <c r="Q2575" s="54">
        <f>VLOOKUP(C2575,[1]Hoja2!$B$1:$AH$6025,32,FALSE)</f>
        <v>2016</v>
      </c>
      <c r="R2575" s="64">
        <f>VLOOKUP(C2575,[1]Hoja2!$B$1:$AH$6025,33,FALSE)</f>
        <v>117359.21</v>
      </c>
      <c r="S2575" s="30">
        <v>117359.21</v>
      </c>
      <c r="T2575" s="30">
        <v>117359.21</v>
      </c>
      <c r="U2575" s="30">
        <v>117359.21</v>
      </c>
      <c r="V2575" s="30">
        <v>58679.61</v>
      </c>
      <c r="W2575" s="30">
        <v>58679.61</v>
      </c>
      <c r="X2575" s="30">
        <v>58679.61</v>
      </c>
      <c r="Y2575" s="33">
        <f t="shared" si="40"/>
        <v>50.000004260424035</v>
      </c>
      <c r="Z2575" s="32">
        <v>0</v>
      </c>
      <c r="AA2575" s="32" t="s">
        <v>3323</v>
      </c>
      <c r="AB2575" s="26">
        <v>5</v>
      </c>
      <c r="AC2575" s="33">
        <v>0</v>
      </c>
      <c r="AD2575" s="33">
        <v>50</v>
      </c>
      <c r="AE2575" s="34" t="s">
        <v>5223</v>
      </c>
      <c r="AF2575" s="11"/>
    </row>
    <row r="2576" spans="2:32" ht="62.25" x14ac:dyDescent="0.5">
      <c r="B2576" s="11"/>
      <c r="C2576" s="28" t="s">
        <v>8202</v>
      </c>
      <c r="D2576" s="28" t="s">
        <v>8203</v>
      </c>
      <c r="E2576" s="29" t="s">
        <v>8204</v>
      </c>
      <c r="F2576" s="29" t="s">
        <v>1</v>
      </c>
      <c r="G2576" s="29" t="s">
        <v>51</v>
      </c>
      <c r="H2576" s="30" t="s">
        <v>51</v>
      </c>
      <c r="I2576" s="30" t="s">
        <v>113</v>
      </c>
      <c r="J2576" s="31" t="s">
        <v>103</v>
      </c>
      <c r="K2576" s="30" t="s">
        <v>104</v>
      </c>
      <c r="L2576" s="32" t="s">
        <v>265</v>
      </c>
      <c r="M2576" s="30" t="s">
        <v>105</v>
      </c>
      <c r="N2576" s="30" t="s">
        <v>3025</v>
      </c>
      <c r="O2576" s="30" t="s">
        <v>107</v>
      </c>
      <c r="P2576" s="32" t="s">
        <v>46</v>
      </c>
      <c r="Q2576" s="54">
        <f>VLOOKUP(C2576,[1]Hoja2!$B$1:$AH$6025,32,FALSE)</f>
        <v>2016</v>
      </c>
      <c r="R2576" s="64">
        <f>VLOOKUP(C2576,[1]Hoja2!$B$1:$AH$6025,33,FALSE)</f>
        <v>86106.89</v>
      </c>
      <c r="S2576" s="30">
        <v>86106.89</v>
      </c>
      <c r="T2576" s="30">
        <v>86106.89</v>
      </c>
      <c r="U2576" s="30">
        <v>86106.89</v>
      </c>
      <c r="V2576" s="30">
        <v>56340.72</v>
      </c>
      <c r="W2576" s="30">
        <v>56340.72</v>
      </c>
      <c r="X2576" s="30">
        <v>56340.72</v>
      </c>
      <c r="Y2576" s="33">
        <f t="shared" si="40"/>
        <v>65.431140295509465</v>
      </c>
      <c r="Z2576" s="32">
        <v>0</v>
      </c>
      <c r="AA2576" s="32" t="s">
        <v>3323</v>
      </c>
      <c r="AB2576" s="26">
        <v>4</v>
      </c>
      <c r="AC2576" s="33">
        <v>0</v>
      </c>
      <c r="AD2576" s="33">
        <v>65.430000000000007</v>
      </c>
      <c r="AE2576" s="34" t="s">
        <v>5213</v>
      </c>
      <c r="AF2576" s="11"/>
    </row>
    <row r="2577" spans="2:32" ht="62.25" x14ac:dyDescent="0.5">
      <c r="B2577" s="11"/>
      <c r="C2577" s="28" t="s">
        <v>8205</v>
      </c>
      <c r="D2577" s="28" t="s">
        <v>8206</v>
      </c>
      <c r="E2577" s="29" t="s">
        <v>8207</v>
      </c>
      <c r="F2577" s="29" t="s">
        <v>1</v>
      </c>
      <c r="G2577" s="29" t="s">
        <v>51</v>
      </c>
      <c r="H2577" s="30" t="s">
        <v>51</v>
      </c>
      <c r="I2577" s="30" t="s">
        <v>113</v>
      </c>
      <c r="J2577" s="31" t="s">
        <v>103</v>
      </c>
      <c r="K2577" s="30" t="s">
        <v>104</v>
      </c>
      <c r="L2577" s="32" t="s">
        <v>265</v>
      </c>
      <c r="M2577" s="30" t="s">
        <v>105</v>
      </c>
      <c r="N2577" s="30" t="s">
        <v>3025</v>
      </c>
      <c r="O2577" s="30" t="s">
        <v>107</v>
      </c>
      <c r="P2577" s="32" t="s">
        <v>46</v>
      </c>
      <c r="Q2577" s="54">
        <f>VLOOKUP(C2577,[1]Hoja2!$B$1:$AH$6025,32,FALSE)</f>
        <v>2016</v>
      </c>
      <c r="R2577" s="64">
        <f>VLOOKUP(C2577,[1]Hoja2!$B$1:$AH$6025,33,FALSE)</f>
        <v>86106.89</v>
      </c>
      <c r="S2577" s="30">
        <v>86106.89</v>
      </c>
      <c r="T2577" s="30">
        <v>86106.89</v>
      </c>
      <c r="U2577" s="30">
        <v>86106.89</v>
      </c>
      <c r="V2577" s="30">
        <v>56036.63</v>
      </c>
      <c r="W2577" s="30">
        <v>56036.63</v>
      </c>
      <c r="X2577" s="30">
        <v>56036.63</v>
      </c>
      <c r="Y2577" s="33">
        <f t="shared" si="40"/>
        <v>65.077986209930472</v>
      </c>
      <c r="Z2577" s="32">
        <v>0</v>
      </c>
      <c r="AA2577" s="32" t="s">
        <v>3323</v>
      </c>
      <c r="AB2577" s="26">
        <v>3</v>
      </c>
      <c r="AC2577" s="33">
        <v>0</v>
      </c>
      <c r="AD2577" s="33">
        <v>65.08</v>
      </c>
      <c r="AE2577" s="34" t="s">
        <v>5223</v>
      </c>
      <c r="AF2577" s="11"/>
    </row>
    <row r="2578" spans="2:32" ht="62.25" x14ac:dyDescent="0.5">
      <c r="B2578" s="11"/>
      <c r="C2578" s="28" t="s">
        <v>8208</v>
      </c>
      <c r="D2578" s="28" t="s">
        <v>8209</v>
      </c>
      <c r="E2578" s="29" t="s">
        <v>8210</v>
      </c>
      <c r="F2578" s="29" t="s">
        <v>1</v>
      </c>
      <c r="G2578" s="29" t="s">
        <v>51</v>
      </c>
      <c r="H2578" s="30" t="s">
        <v>51</v>
      </c>
      <c r="I2578" s="30" t="s">
        <v>113</v>
      </c>
      <c r="J2578" s="31" t="s">
        <v>103</v>
      </c>
      <c r="K2578" s="30" t="s">
        <v>104</v>
      </c>
      <c r="L2578" s="32" t="s">
        <v>265</v>
      </c>
      <c r="M2578" s="30" t="s">
        <v>105</v>
      </c>
      <c r="N2578" s="30" t="s">
        <v>3025</v>
      </c>
      <c r="O2578" s="30" t="s">
        <v>107</v>
      </c>
      <c r="P2578" s="32" t="s">
        <v>46</v>
      </c>
      <c r="Q2578" s="54">
        <f>VLOOKUP(C2578,[1]Hoja2!$B$1:$AH$6025,32,FALSE)</f>
        <v>2016</v>
      </c>
      <c r="R2578" s="64">
        <f>VLOOKUP(C2578,[1]Hoja2!$B$1:$AH$6025,33,FALSE)</f>
        <v>87752.71</v>
      </c>
      <c r="S2578" s="30">
        <v>87752.71</v>
      </c>
      <c r="T2578" s="30">
        <v>87752.71</v>
      </c>
      <c r="U2578" s="30">
        <v>87752.71</v>
      </c>
      <c r="V2578" s="30">
        <v>76036.12</v>
      </c>
      <c r="W2578" s="30">
        <v>76036.12</v>
      </c>
      <c r="X2578" s="30">
        <v>76036.12</v>
      </c>
      <c r="Y2578" s="33">
        <f t="shared" si="40"/>
        <v>86.648173030781606</v>
      </c>
      <c r="Z2578" s="32">
        <v>0</v>
      </c>
      <c r="AA2578" s="32" t="s">
        <v>3323</v>
      </c>
      <c r="AB2578" s="26">
        <v>5</v>
      </c>
      <c r="AC2578" s="33">
        <v>0</v>
      </c>
      <c r="AD2578" s="33">
        <v>86.65</v>
      </c>
      <c r="AE2578" s="34" t="s">
        <v>5223</v>
      </c>
      <c r="AF2578" s="11"/>
    </row>
    <row r="2579" spans="2:32" ht="62.25" x14ac:dyDescent="0.5">
      <c r="B2579" s="11"/>
      <c r="C2579" s="28" t="s">
        <v>8211</v>
      </c>
      <c r="D2579" s="28" t="s">
        <v>8212</v>
      </c>
      <c r="E2579" s="29" t="s">
        <v>8213</v>
      </c>
      <c r="F2579" s="29" t="s">
        <v>1</v>
      </c>
      <c r="G2579" s="29" t="s">
        <v>51</v>
      </c>
      <c r="H2579" s="30" t="s">
        <v>51</v>
      </c>
      <c r="I2579" s="30" t="s">
        <v>113</v>
      </c>
      <c r="J2579" s="31" t="s">
        <v>103</v>
      </c>
      <c r="K2579" s="30" t="s">
        <v>104</v>
      </c>
      <c r="L2579" s="32" t="s">
        <v>265</v>
      </c>
      <c r="M2579" s="30" t="s">
        <v>105</v>
      </c>
      <c r="N2579" s="30" t="s">
        <v>3025</v>
      </c>
      <c r="O2579" s="30" t="s">
        <v>107</v>
      </c>
      <c r="P2579" s="32" t="s">
        <v>46</v>
      </c>
      <c r="Q2579" s="54">
        <f>VLOOKUP(C2579,[1]Hoja2!$B$1:$AH$6025,32,FALSE)</f>
        <v>2016</v>
      </c>
      <c r="R2579" s="64">
        <f>VLOOKUP(C2579,[1]Hoja2!$B$1:$AH$6025,33,FALSE)</f>
        <v>86106.89</v>
      </c>
      <c r="S2579" s="30">
        <v>86106.89</v>
      </c>
      <c r="T2579" s="30">
        <v>86106.89</v>
      </c>
      <c r="U2579" s="30">
        <v>86106.89</v>
      </c>
      <c r="V2579" s="30">
        <v>43053.45</v>
      </c>
      <c r="W2579" s="30">
        <v>43053.45</v>
      </c>
      <c r="X2579" s="30">
        <v>43053.45</v>
      </c>
      <c r="Y2579" s="33">
        <f t="shared" si="40"/>
        <v>50.000005806736247</v>
      </c>
      <c r="Z2579" s="32">
        <v>0</v>
      </c>
      <c r="AA2579" s="32" t="s">
        <v>3323</v>
      </c>
      <c r="AB2579" s="26">
        <v>4</v>
      </c>
      <c r="AC2579" s="33">
        <v>0</v>
      </c>
      <c r="AD2579" s="33">
        <v>50</v>
      </c>
      <c r="AE2579" s="34" t="s">
        <v>5213</v>
      </c>
      <c r="AF2579" s="11"/>
    </row>
    <row r="2580" spans="2:32" ht="62.25" x14ac:dyDescent="0.5">
      <c r="B2580" s="11"/>
      <c r="C2580" s="28" t="s">
        <v>8214</v>
      </c>
      <c r="D2580" s="28" t="s">
        <v>8215</v>
      </c>
      <c r="E2580" s="29" t="s">
        <v>8216</v>
      </c>
      <c r="F2580" s="29" t="s">
        <v>1</v>
      </c>
      <c r="G2580" s="29" t="s">
        <v>51</v>
      </c>
      <c r="H2580" s="30" t="s">
        <v>51</v>
      </c>
      <c r="I2580" s="30" t="s">
        <v>113</v>
      </c>
      <c r="J2580" s="31" t="s">
        <v>103</v>
      </c>
      <c r="K2580" s="30" t="s">
        <v>104</v>
      </c>
      <c r="L2580" s="32" t="s">
        <v>265</v>
      </c>
      <c r="M2580" s="30" t="s">
        <v>105</v>
      </c>
      <c r="N2580" s="30" t="s">
        <v>3025</v>
      </c>
      <c r="O2580" s="30" t="s">
        <v>107</v>
      </c>
      <c r="P2580" s="32" t="s">
        <v>46</v>
      </c>
      <c r="Q2580" s="54">
        <f>VLOOKUP(C2580,[1]Hoja2!$B$1:$AH$6025,32,FALSE)</f>
        <v>2016</v>
      </c>
      <c r="R2580" s="64">
        <f>VLOOKUP(C2580,[1]Hoja2!$B$1:$AH$6025,33,FALSE)</f>
        <v>74932.69</v>
      </c>
      <c r="S2580" s="30">
        <v>74932.69</v>
      </c>
      <c r="T2580" s="30">
        <v>74932.69</v>
      </c>
      <c r="U2580" s="30">
        <v>74932.69</v>
      </c>
      <c r="V2580" s="30">
        <v>52417.82</v>
      </c>
      <c r="W2580" s="30">
        <v>52417.82</v>
      </c>
      <c r="X2580" s="30">
        <v>52417.82</v>
      </c>
      <c r="Y2580" s="33">
        <f t="shared" si="40"/>
        <v>69.953207338479373</v>
      </c>
      <c r="Z2580" s="32">
        <v>0</v>
      </c>
      <c r="AA2580" s="32" t="s">
        <v>3323</v>
      </c>
      <c r="AB2580" s="26">
        <v>2</v>
      </c>
      <c r="AC2580" s="33">
        <v>0</v>
      </c>
      <c r="AD2580" s="33">
        <v>69.95</v>
      </c>
      <c r="AE2580" s="34" t="s">
        <v>5213</v>
      </c>
      <c r="AF2580" s="11"/>
    </row>
    <row r="2581" spans="2:32" ht="62.25" x14ac:dyDescent="0.5">
      <c r="B2581" s="11"/>
      <c r="C2581" s="28" t="s">
        <v>8217</v>
      </c>
      <c r="D2581" s="28" t="s">
        <v>8218</v>
      </c>
      <c r="E2581" s="29" t="s">
        <v>8219</v>
      </c>
      <c r="F2581" s="29" t="s">
        <v>1</v>
      </c>
      <c r="G2581" s="29" t="s">
        <v>51</v>
      </c>
      <c r="H2581" s="30" t="s">
        <v>51</v>
      </c>
      <c r="I2581" s="30" t="s">
        <v>113</v>
      </c>
      <c r="J2581" s="31" t="s">
        <v>103</v>
      </c>
      <c r="K2581" s="30" t="s">
        <v>104</v>
      </c>
      <c r="L2581" s="32" t="s">
        <v>265</v>
      </c>
      <c r="M2581" s="30" t="s">
        <v>105</v>
      </c>
      <c r="N2581" s="30" t="s">
        <v>3025</v>
      </c>
      <c r="O2581" s="30" t="s">
        <v>107</v>
      </c>
      <c r="P2581" s="32" t="s">
        <v>46</v>
      </c>
      <c r="Q2581" s="54">
        <f>VLOOKUP(C2581,[1]Hoja2!$B$1:$AH$6025,32,FALSE)</f>
        <v>2016</v>
      </c>
      <c r="R2581" s="64">
        <f>VLOOKUP(C2581,[1]Hoja2!$B$1:$AH$6025,33,FALSE)</f>
        <v>81700.89</v>
      </c>
      <c r="S2581" s="30">
        <v>81700.89</v>
      </c>
      <c r="T2581" s="30">
        <v>81700.89</v>
      </c>
      <c r="U2581" s="30">
        <v>81700.89</v>
      </c>
      <c r="V2581" s="30">
        <v>63924.62</v>
      </c>
      <c r="W2581" s="30">
        <v>63924.62</v>
      </c>
      <c r="X2581" s="30">
        <v>63924.62</v>
      </c>
      <c r="Y2581" s="33">
        <f t="shared" si="40"/>
        <v>78.242256602100667</v>
      </c>
      <c r="Z2581" s="32">
        <v>0</v>
      </c>
      <c r="AA2581" s="32" t="s">
        <v>3323</v>
      </c>
      <c r="AB2581" s="26">
        <v>2</v>
      </c>
      <c r="AC2581" s="33">
        <v>0</v>
      </c>
      <c r="AD2581" s="33">
        <v>78.239999999999995</v>
      </c>
      <c r="AE2581" s="34" t="s">
        <v>5213</v>
      </c>
      <c r="AF2581" s="11"/>
    </row>
    <row r="2582" spans="2:32" ht="62.25" x14ac:dyDescent="0.5">
      <c r="B2582" s="11"/>
      <c r="C2582" s="28" t="s">
        <v>8220</v>
      </c>
      <c r="D2582" s="28" t="s">
        <v>8221</v>
      </c>
      <c r="E2582" s="29" t="s">
        <v>8222</v>
      </c>
      <c r="F2582" s="29" t="s">
        <v>1</v>
      </c>
      <c r="G2582" s="29" t="s">
        <v>51</v>
      </c>
      <c r="H2582" s="30" t="s">
        <v>51</v>
      </c>
      <c r="I2582" s="30" t="s">
        <v>113</v>
      </c>
      <c r="J2582" s="31" t="s">
        <v>103</v>
      </c>
      <c r="K2582" s="30" t="s">
        <v>104</v>
      </c>
      <c r="L2582" s="32" t="s">
        <v>265</v>
      </c>
      <c r="M2582" s="30" t="s">
        <v>105</v>
      </c>
      <c r="N2582" s="30" t="s">
        <v>3025</v>
      </c>
      <c r="O2582" s="30" t="s">
        <v>107</v>
      </c>
      <c r="P2582" s="32" t="s">
        <v>46</v>
      </c>
      <c r="Q2582" s="54">
        <f>VLOOKUP(C2582,[1]Hoja2!$B$1:$AH$6025,32,FALSE)</f>
        <v>2016</v>
      </c>
      <c r="R2582" s="64">
        <f>VLOOKUP(C2582,[1]Hoja2!$B$1:$AH$6025,33,FALSE)</f>
        <v>72903.33</v>
      </c>
      <c r="S2582" s="30">
        <v>72903.33</v>
      </c>
      <c r="T2582" s="30">
        <v>72903.33</v>
      </c>
      <c r="U2582" s="30">
        <v>72903.33</v>
      </c>
      <c r="V2582" s="30">
        <v>61221.19</v>
      </c>
      <c r="W2582" s="30">
        <v>61221.19</v>
      </c>
      <c r="X2582" s="30">
        <v>61221.19</v>
      </c>
      <c r="Y2582" s="33">
        <f t="shared" si="40"/>
        <v>83.975848565490764</v>
      </c>
      <c r="Z2582" s="32">
        <v>0</v>
      </c>
      <c r="AA2582" s="32" t="s">
        <v>3323</v>
      </c>
      <c r="AB2582" s="26">
        <v>6</v>
      </c>
      <c r="AC2582" s="33">
        <v>0</v>
      </c>
      <c r="AD2582" s="33">
        <v>83.98</v>
      </c>
      <c r="AE2582" s="34" t="s">
        <v>5223</v>
      </c>
      <c r="AF2582" s="11"/>
    </row>
    <row r="2583" spans="2:32" ht="62.25" x14ac:dyDescent="0.5">
      <c r="B2583" s="11"/>
      <c r="C2583" s="28" t="s">
        <v>8223</v>
      </c>
      <c r="D2583" s="28" t="s">
        <v>8224</v>
      </c>
      <c r="E2583" s="29" t="s">
        <v>8225</v>
      </c>
      <c r="F2583" s="29" t="s">
        <v>1</v>
      </c>
      <c r="G2583" s="29" t="s">
        <v>51</v>
      </c>
      <c r="H2583" s="30" t="s">
        <v>51</v>
      </c>
      <c r="I2583" s="30" t="s">
        <v>113</v>
      </c>
      <c r="J2583" s="31" t="s">
        <v>103</v>
      </c>
      <c r="K2583" s="30" t="s">
        <v>104</v>
      </c>
      <c r="L2583" s="32" t="s">
        <v>265</v>
      </c>
      <c r="M2583" s="30" t="s">
        <v>105</v>
      </c>
      <c r="N2583" s="30" t="s">
        <v>3025</v>
      </c>
      <c r="O2583" s="30" t="s">
        <v>107</v>
      </c>
      <c r="P2583" s="32" t="s">
        <v>46</v>
      </c>
      <c r="Q2583" s="54">
        <f>VLOOKUP(C2583,[1]Hoja2!$B$1:$AH$6025,32,FALSE)</f>
        <v>2016</v>
      </c>
      <c r="R2583" s="64">
        <f>VLOOKUP(C2583,[1]Hoja2!$B$1:$AH$6025,33,FALSE)</f>
        <v>57617.77</v>
      </c>
      <c r="S2583" s="30">
        <v>57617.77</v>
      </c>
      <c r="T2583" s="30">
        <v>57617.77</v>
      </c>
      <c r="U2583" s="30">
        <v>57617.77</v>
      </c>
      <c r="V2583" s="30">
        <v>47281.86</v>
      </c>
      <c r="W2583" s="30">
        <v>47281.86</v>
      </c>
      <c r="X2583" s="30">
        <v>47281.86</v>
      </c>
      <c r="Y2583" s="33">
        <f t="shared" si="40"/>
        <v>82.061246035728217</v>
      </c>
      <c r="Z2583" s="32">
        <v>0</v>
      </c>
      <c r="AA2583" s="32" t="s">
        <v>3323</v>
      </c>
      <c r="AB2583" s="26">
        <v>7</v>
      </c>
      <c r="AC2583" s="33">
        <v>0</v>
      </c>
      <c r="AD2583" s="33">
        <v>82.06</v>
      </c>
      <c r="AE2583" s="34" t="s">
        <v>5223</v>
      </c>
      <c r="AF2583" s="11"/>
    </row>
    <row r="2584" spans="2:32" ht="62.25" x14ac:dyDescent="0.5">
      <c r="B2584" s="11"/>
      <c r="C2584" s="28" t="s">
        <v>8226</v>
      </c>
      <c r="D2584" s="28" t="s">
        <v>8227</v>
      </c>
      <c r="E2584" s="29" t="s">
        <v>8228</v>
      </c>
      <c r="F2584" s="29" t="s">
        <v>1</v>
      </c>
      <c r="G2584" s="29" t="s">
        <v>51</v>
      </c>
      <c r="H2584" s="30" t="s">
        <v>51</v>
      </c>
      <c r="I2584" s="30" t="s">
        <v>113</v>
      </c>
      <c r="J2584" s="31" t="s">
        <v>103</v>
      </c>
      <c r="K2584" s="30" t="s">
        <v>104</v>
      </c>
      <c r="L2584" s="32" t="s">
        <v>265</v>
      </c>
      <c r="M2584" s="30" t="s">
        <v>105</v>
      </c>
      <c r="N2584" s="30" t="s">
        <v>3025</v>
      </c>
      <c r="O2584" s="30" t="s">
        <v>107</v>
      </c>
      <c r="P2584" s="32" t="s">
        <v>46</v>
      </c>
      <c r="Q2584" s="54">
        <f>VLOOKUP(C2584,[1]Hoja2!$B$1:$AH$6025,32,FALSE)</f>
        <v>2016</v>
      </c>
      <c r="R2584" s="64">
        <f>VLOOKUP(C2584,[1]Hoja2!$B$1:$AH$6025,33,FALSE)</f>
        <v>86106.89</v>
      </c>
      <c r="S2584" s="30">
        <v>86106.89</v>
      </c>
      <c r="T2584" s="30">
        <v>86106.89</v>
      </c>
      <c r="U2584" s="30">
        <v>86106.89</v>
      </c>
      <c r="V2584" s="30">
        <v>58716.21</v>
      </c>
      <c r="W2584" s="30">
        <v>58716.21</v>
      </c>
      <c r="X2584" s="30">
        <v>58716.21</v>
      </c>
      <c r="Y2584" s="33">
        <f t="shared" si="40"/>
        <v>68.189909076962365</v>
      </c>
      <c r="Z2584" s="32">
        <v>0</v>
      </c>
      <c r="AA2584" s="32" t="s">
        <v>3323</v>
      </c>
      <c r="AB2584" s="26">
        <v>2</v>
      </c>
      <c r="AC2584" s="33">
        <v>0</v>
      </c>
      <c r="AD2584" s="33">
        <v>68.19</v>
      </c>
      <c r="AE2584" s="34" t="s">
        <v>5223</v>
      </c>
      <c r="AF2584" s="11"/>
    </row>
    <row r="2585" spans="2:32" ht="62.25" x14ac:dyDescent="0.5">
      <c r="B2585" s="11"/>
      <c r="C2585" s="28" t="s">
        <v>8229</v>
      </c>
      <c r="D2585" s="28" t="s">
        <v>8230</v>
      </c>
      <c r="E2585" s="29" t="s">
        <v>8231</v>
      </c>
      <c r="F2585" s="29" t="s">
        <v>1</v>
      </c>
      <c r="G2585" s="29" t="s">
        <v>51</v>
      </c>
      <c r="H2585" s="30" t="s">
        <v>51</v>
      </c>
      <c r="I2585" s="30" t="s">
        <v>113</v>
      </c>
      <c r="J2585" s="31" t="s">
        <v>103</v>
      </c>
      <c r="K2585" s="30" t="s">
        <v>104</v>
      </c>
      <c r="L2585" s="32" t="s">
        <v>265</v>
      </c>
      <c r="M2585" s="30" t="s">
        <v>105</v>
      </c>
      <c r="N2585" s="30" t="s">
        <v>3025</v>
      </c>
      <c r="O2585" s="30" t="s">
        <v>107</v>
      </c>
      <c r="P2585" s="32" t="s">
        <v>46</v>
      </c>
      <c r="Q2585" s="54">
        <f>VLOOKUP(C2585,[1]Hoja2!$B$1:$AH$6025,32,FALSE)</f>
        <v>2016</v>
      </c>
      <c r="R2585" s="64">
        <f>VLOOKUP(C2585,[1]Hoja2!$B$1:$AH$6025,33,FALSE)</f>
        <v>56300.31</v>
      </c>
      <c r="S2585" s="30">
        <v>56300.31</v>
      </c>
      <c r="T2585" s="30">
        <v>56300.31</v>
      </c>
      <c r="U2585" s="30">
        <v>56300.31</v>
      </c>
      <c r="V2585" s="30">
        <v>48459.53</v>
      </c>
      <c r="W2585" s="30">
        <v>48459.53</v>
      </c>
      <c r="X2585" s="30">
        <v>48459.53</v>
      </c>
      <c r="Y2585" s="33">
        <f t="shared" si="40"/>
        <v>86.073291603545343</v>
      </c>
      <c r="Z2585" s="32">
        <v>0</v>
      </c>
      <c r="AA2585" s="32" t="s">
        <v>3323</v>
      </c>
      <c r="AB2585" s="26">
        <v>1</v>
      </c>
      <c r="AC2585" s="33">
        <v>0</v>
      </c>
      <c r="AD2585" s="33">
        <v>86.07</v>
      </c>
      <c r="AE2585" s="34" t="s">
        <v>5213</v>
      </c>
      <c r="AF2585" s="11"/>
    </row>
    <row r="2586" spans="2:32" ht="62.25" x14ac:dyDescent="0.5">
      <c r="B2586" s="11"/>
      <c r="C2586" s="28" t="s">
        <v>8232</v>
      </c>
      <c r="D2586" s="28" t="s">
        <v>8233</v>
      </c>
      <c r="E2586" s="29" t="s">
        <v>8234</v>
      </c>
      <c r="F2586" s="29" t="s">
        <v>1</v>
      </c>
      <c r="G2586" s="29" t="s">
        <v>51</v>
      </c>
      <c r="H2586" s="30" t="s">
        <v>51</v>
      </c>
      <c r="I2586" s="30" t="s">
        <v>113</v>
      </c>
      <c r="J2586" s="31" t="s">
        <v>103</v>
      </c>
      <c r="K2586" s="30" t="s">
        <v>104</v>
      </c>
      <c r="L2586" s="32" t="s">
        <v>265</v>
      </c>
      <c r="M2586" s="30" t="s">
        <v>105</v>
      </c>
      <c r="N2586" s="30" t="s">
        <v>3025</v>
      </c>
      <c r="O2586" s="30" t="s">
        <v>107</v>
      </c>
      <c r="P2586" s="32" t="s">
        <v>46</v>
      </c>
      <c r="Q2586" s="54">
        <f>VLOOKUP(C2586,[1]Hoja2!$B$1:$AH$6025,32,FALSE)</f>
        <v>2016</v>
      </c>
      <c r="R2586" s="64">
        <f>VLOOKUP(C2586,[1]Hoja2!$B$1:$AH$6025,33,FALSE)</f>
        <v>83893.72</v>
      </c>
      <c r="S2586" s="30">
        <v>82845.679999999993</v>
      </c>
      <c r="T2586" s="30">
        <v>82845.679999999993</v>
      </c>
      <c r="U2586" s="30">
        <v>82845.679999999993</v>
      </c>
      <c r="V2586" s="30">
        <v>82845.679999999993</v>
      </c>
      <c r="W2586" s="30">
        <v>82845.679999999993</v>
      </c>
      <c r="X2586" s="30">
        <v>82845.679999999993</v>
      </c>
      <c r="Y2586" s="33">
        <f t="shared" si="40"/>
        <v>100</v>
      </c>
      <c r="Z2586" s="32">
        <v>0</v>
      </c>
      <c r="AA2586" s="32" t="s">
        <v>3323</v>
      </c>
      <c r="AB2586" s="26">
        <v>3</v>
      </c>
      <c r="AC2586" s="33">
        <v>0</v>
      </c>
      <c r="AD2586" s="33">
        <v>100</v>
      </c>
      <c r="AE2586" s="34" t="s">
        <v>5223</v>
      </c>
      <c r="AF2586" s="11"/>
    </row>
    <row r="2587" spans="2:32" ht="62.25" x14ac:dyDescent="0.5">
      <c r="B2587" s="11"/>
      <c r="C2587" s="28" t="s">
        <v>8235</v>
      </c>
      <c r="D2587" s="28" t="s">
        <v>8236</v>
      </c>
      <c r="E2587" s="29" t="s">
        <v>8237</v>
      </c>
      <c r="F2587" s="29" t="s">
        <v>1</v>
      </c>
      <c r="G2587" s="29" t="s">
        <v>51</v>
      </c>
      <c r="H2587" s="30" t="s">
        <v>51</v>
      </c>
      <c r="I2587" s="30" t="s">
        <v>113</v>
      </c>
      <c r="J2587" s="31" t="s">
        <v>103</v>
      </c>
      <c r="K2587" s="30" t="s">
        <v>104</v>
      </c>
      <c r="L2587" s="32" t="s">
        <v>265</v>
      </c>
      <c r="M2587" s="30" t="s">
        <v>105</v>
      </c>
      <c r="N2587" s="30" t="s">
        <v>3025</v>
      </c>
      <c r="O2587" s="30" t="s">
        <v>107</v>
      </c>
      <c r="P2587" s="32" t="s">
        <v>46</v>
      </c>
      <c r="Q2587" s="54">
        <f>VLOOKUP(C2587,[1]Hoja2!$B$1:$AH$6025,32,FALSE)</f>
        <v>2016</v>
      </c>
      <c r="R2587" s="64">
        <f>VLOOKUP(C2587,[1]Hoja2!$B$1:$AH$6025,33,FALSE)</f>
        <v>68741.289999999994</v>
      </c>
      <c r="S2587" s="30">
        <v>68741.289999999994</v>
      </c>
      <c r="T2587" s="30">
        <v>68741.289999999994</v>
      </c>
      <c r="U2587" s="30">
        <v>68741.289999999994</v>
      </c>
      <c r="V2587" s="30">
        <v>55367.44</v>
      </c>
      <c r="W2587" s="30">
        <v>55367.44</v>
      </c>
      <c r="X2587" s="30">
        <v>55367.44</v>
      </c>
      <c r="Y2587" s="33">
        <f t="shared" si="40"/>
        <v>80.544662458327451</v>
      </c>
      <c r="Z2587" s="32">
        <v>0</v>
      </c>
      <c r="AA2587" s="32" t="s">
        <v>3323</v>
      </c>
      <c r="AB2587" s="26">
        <v>4</v>
      </c>
      <c r="AC2587" s="33">
        <v>0</v>
      </c>
      <c r="AD2587" s="33">
        <v>80.540000000000006</v>
      </c>
      <c r="AE2587" s="34" t="s">
        <v>5213</v>
      </c>
      <c r="AF2587" s="11"/>
    </row>
    <row r="2588" spans="2:32" ht="62.25" x14ac:dyDescent="0.5">
      <c r="B2588" s="11"/>
      <c r="C2588" s="28" t="s">
        <v>8238</v>
      </c>
      <c r="D2588" s="28" t="s">
        <v>8239</v>
      </c>
      <c r="E2588" s="29" t="s">
        <v>8240</v>
      </c>
      <c r="F2588" s="29" t="s">
        <v>1</v>
      </c>
      <c r="G2588" s="29" t="s">
        <v>51</v>
      </c>
      <c r="H2588" s="30" t="s">
        <v>51</v>
      </c>
      <c r="I2588" s="30" t="s">
        <v>113</v>
      </c>
      <c r="J2588" s="31" t="s">
        <v>103</v>
      </c>
      <c r="K2588" s="30" t="s">
        <v>104</v>
      </c>
      <c r="L2588" s="32" t="s">
        <v>265</v>
      </c>
      <c r="M2588" s="30" t="s">
        <v>105</v>
      </c>
      <c r="N2588" s="30" t="s">
        <v>3025</v>
      </c>
      <c r="O2588" s="30" t="s">
        <v>107</v>
      </c>
      <c r="P2588" s="32" t="s">
        <v>46</v>
      </c>
      <c r="Q2588" s="54">
        <f>VLOOKUP(C2588,[1]Hoja2!$B$1:$AH$6025,32,FALSE)</f>
        <v>2016</v>
      </c>
      <c r="R2588" s="64">
        <f>VLOOKUP(C2588,[1]Hoja2!$B$1:$AH$6025,33,FALSE)</f>
        <v>43578.54</v>
      </c>
      <c r="S2588" s="30">
        <v>43578.54</v>
      </c>
      <c r="T2588" s="30">
        <v>43578.54</v>
      </c>
      <c r="U2588" s="30">
        <v>43578.54</v>
      </c>
      <c r="V2588" s="30">
        <v>35485.93</v>
      </c>
      <c r="W2588" s="30">
        <v>35485.93</v>
      </c>
      <c r="X2588" s="30">
        <v>35485.93</v>
      </c>
      <c r="Y2588" s="33">
        <f t="shared" si="40"/>
        <v>81.429827616987623</v>
      </c>
      <c r="Z2588" s="32">
        <v>0</v>
      </c>
      <c r="AA2588" s="32" t="s">
        <v>3323</v>
      </c>
      <c r="AB2588" s="26">
        <v>5</v>
      </c>
      <c r="AC2588" s="33">
        <v>0</v>
      </c>
      <c r="AD2588" s="33">
        <v>81.430000000000007</v>
      </c>
      <c r="AE2588" s="34" t="s">
        <v>5223</v>
      </c>
      <c r="AF2588" s="11"/>
    </row>
    <row r="2589" spans="2:32" ht="62.25" x14ac:dyDescent="0.5">
      <c r="B2589" s="11"/>
      <c r="C2589" s="28" t="s">
        <v>8241</v>
      </c>
      <c r="D2589" s="28" t="s">
        <v>8242</v>
      </c>
      <c r="E2589" s="29" t="s">
        <v>8243</v>
      </c>
      <c r="F2589" s="29" t="s">
        <v>1</v>
      </c>
      <c r="G2589" s="29" t="s">
        <v>51</v>
      </c>
      <c r="H2589" s="30" t="s">
        <v>51</v>
      </c>
      <c r="I2589" s="30" t="s">
        <v>113</v>
      </c>
      <c r="J2589" s="31" t="s">
        <v>103</v>
      </c>
      <c r="K2589" s="30" t="s">
        <v>104</v>
      </c>
      <c r="L2589" s="32" t="s">
        <v>265</v>
      </c>
      <c r="M2589" s="30" t="s">
        <v>105</v>
      </c>
      <c r="N2589" s="30" t="s">
        <v>3025</v>
      </c>
      <c r="O2589" s="30" t="s">
        <v>107</v>
      </c>
      <c r="P2589" s="32" t="s">
        <v>46</v>
      </c>
      <c r="Q2589" s="54">
        <f>VLOOKUP(C2589,[1]Hoja2!$B$1:$AH$6025,32,FALSE)</f>
        <v>2016</v>
      </c>
      <c r="R2589" s="64">
        <f>VLOOKUP(C2589,[1]Hoja2!$B$1:$AH$6025,33,FALSE)</f>
        <v>86106.89</v>
      </c>
      <c r="S2589" s="30">
        <v>86106.89</v>
      </c>
      <c r="T2589" s="30">
        <v>86106.89</v>
      </c>
      <c r="U2589" s="30">
        <v>86106.89</v>
      </c>
      <c r="V2589" s="30">
        <v>53925.599999999999</v>
      </c>
      <c r="W2589" s="30">
        <v>53925.599999999999</v>
      </c>
      <c r="X2589" s="30">
        <v>53925.599999999999</v>
      </c>
      <c r="Y2589" s="33">
        <f t="shared" si="40"/>
        <v>62.626347322496493</v>
      </c>
      <c r="Z2589" s="32">
        <v>0</v>
      </c>
      <c r="AA2589" s="32" t="s">
        <v>3323</v>
      </c>
      <c r="AB2589" s="26">
        <v>1</v>
      </c>
      <c r="AC2589" s="33">
        <v>0</v>
      </c>
      <c r="AD2589" s="33">
        <v>62.63</v>
      </c>
      <c r="AE2589" s="34" t="s">
        <v>5213</v>
      </c>
      <c r="AF2589" s="11"/>
    </row>
    <row r="2590" spans="2:32" ht="62.25" x14ac:dyDescent="0.5">
      <c r="B2590" s="11"/>
      <c r="C2590" s="28" t="s">
        <v>8244</v>
      </c>
      <c r="D2590" s="28" t="s">
        <v>8245</v>
      </c>
      <c r="E2590" s="29" t="s">
        <v>8246</v>
      </c>
      <c r="F2590" s="29" t="s">
        <v>1</v>
      </c>
      <c r="G2590" s="29" t="s">
        <v>51</v>
      </c>
      <c r="H2590" s="30" t="s">
        <v>51</v>
      </c>
      <c r="I2590" s="30" t="s">
        <v>113</v>
      </c>
      <c r="J2590" s="31" t="s">
        <v>103</v>
      </c>
      <c r="K2590" s="30" t="s">
        <v>104</v>
      </c>
      <c r="L2590" s="32" t="s">
        <v>265</v>
      </c>
      <c r="M2590" s="30" t="s">
        <v>105</v>
      </c>
      <c r="N2590" s="30" t="s">
        <v>3025</v>
      </c>
      <c r="O2590" s="30" t="s">
        <v>107</v>
      </c>
      <c r="P2590" s="32" t="s">
        <v>46</v>
      </c>
      <c r="Q2590" s="54">
        <f>VLOOKUP(C2590,[1]Hoja2!$B$1:$AH$6025,32,FALSE)</f>
        <v>2016</v>
      </c>
      <c r="R2590" s="64">
        <f>VLOOKUP(C2590,[1]Hoja2!$B$1:$AH$6025,33,FALSE)</f>
        <v>85138.72</v>
      </c>
      <c r="S2590" s="30">
        <v>79452.25</v>
      </c>
      <c r="T2590" s="30">
        <v>79452.25</v>
      </c>
      <c r="U2590" s="30">
        <v>79452.25</v>
      </c>
      <c r="V2590" s="30">
        <v>79430.649999999994</v>
      </c>
      <c r="W2590" s="30">
        <v>79430.649999999994</v>
      </c>
      <c r="X2590" s="30">
        <v>79430.649999999994</v>
      </c>
      <c r="Y2590" s="33">
        <f t="shared" si="40"/>
        <v>99.972813859896974</v>
      </c>
      <c r="Z2590" s="32">
        <v>0</v>
      </c>
      <c r="AA2590" s="32" t="s">
        <v>3323</v>
      </c>
      <c r="AB2590" s="26">
        <v>5</v>
      </c>
      <c r="AC2590" s="33">
        <v>0</v>
      </c>
      <c r="AD2590" s="33">
        <v>100</v>
      </c>
      <c r="AE2590" s="34" t="s">
        <v>5223</v>
      </c>
      <c r="AF2590" s="11"/>
    </row>
    <row r="2591" spans="2:32" ht="62.25" x14ac:dyDescent="0.5">
      <c r="B2591" s="11"/>
      <c r="C2591" s="28" t="s">
        <v>8247</v>
      </c>
      <c r="D2591" s="28" t="s">
        <v>8248</v>
      </c>
      <c r="E2591" s="29" t="s">
        <v>8249</v>
      </c>
      <c r="F2591" s="29" t="s">
        <v>1</v>
      </c>
      <c r="G2591" s="29" t="s">
        <v>51</v>
      </c>
      <c r="H2591" s="30" t="s">
        <v>51</v>
      </c>
      <c r="I2591" s="30" t="s">
        <v>113</v>
      </c>
      <c r="J2591" s="31" t="s">
        <v>103</v>
      </c>
      <c r="K2591" s="30" t="s">
        <v>104</v>
      </c>
      <c r="L2591" s="32" t="s">
        <v>265</v>
      </c>
      <c r="M2591" s="30" t="s">
        <v>105</v>
      </c>
      <c r="N2591" s="30" t="s">
        <v>3025</v>
      </c>
      <c r="O2591" s="30" t="s">
        <v>107</v>
      </c>
      <c r="P2591" s="32" t="s">
        <v>46</v>
      </c>
      <c r="Q2591" s="54">
        <f>VLOOKUP(C2591,[1]Hoja2!$B$1:$AH$6025,32,FALSE)</f>
        <v>2016</v>
      </c>
      <c r="R2591" s="64">
        <f>VLOOKUP(C2591,[1]Hoja2!$B$1:$AH$6025,33,FALSE)</f>
        <v>85138.72</v>
      </c>
      <c r="S2591" s="30">
        <v>78137.94</v>
      </c>
      <c r="T2591" s="30">
        <v>78137.94</v>
      </c>
      <c r="U2591" s="30">
        <v>78137.94</v>
      </c>
      <c r="V2591" s="30">
        <v>78118.8</v>
      </c>
      <c r="W2591" s="30">
        <v>78118.8</v>
      </c>
      <c r="X2591" s="30">
        <v>78118.8</v>
      </c>
      <c r="Y2591" s="33">
        <f t="shared" si="40"/>
        <v>99.975504857179502</v>
      </c>
      <c r="Z2591" s="32">
        <v>0</v>
      </c>
      <c r="AA2591" s="32" t="s">
        <v>3323</v>
      </c>
      <c r="AB2591" s="26">
        <v>5</v>
      </c>
      <c r="AC2591" s="33">
        <v>0</v>
      </c>
      <c r="AD2591" s="33">
        <v>100</v>
      </c>
      <c r="AE2591" s="34" t="s">
        <v>5223</v>
      </c>
      <c r="AF2591" s="11"/>
    </row>
    <row r="2592" spans="2:32" ht="62.25" x14ac:dyDescent="0.5">
      <c r="B2592" s="11"/>
      <c r="C2592" s="28" t="s">
        <v>8250</v>
      </c>
      <c r="D2592" s="28" t="s">
        <v>8251</v>
      </c>
      <c r="E2592" s="29" t="s">
        <v>8252</v>
      </c>
      <c r="F2592" s="29" t="s">
        <v>1</v>
      </c>
      <c r="G2592" s="29" t="s">
        <v>51</v>
      </c>
      <c r="H2592" s="30" t="s">
        <v>51</v>
      </c>
      <c r="I2592" s="30" t="s">
        <v>113</v>
      </c>
      <c r="J2592" s="31" t="s">
        <v>103</v>
      </c>
      <c r="K2592" s="30" t="s">
        <v>104</v>
      </c>
      <c r="L2592" s="32" t="s">
        <v>265</v>
      </c>
      <c r="M2592" s="30" t="s">
        <v>105</v>
      </c>
      <c r="N2592" s="30" t="s">
        <v>3025</v>
      </c>
      <c r="O2592" s="30" t="s">
        <v>107</v>
      </c>
      <c r="P2592" s="32" t="s">
        <v>46</v>
      </c>
      <c r="Q2592" s="54">
        <f>VLOOKUP(C2592,[1]Hoja2!$B$1:$AH$6025,32,FALSE)</f>
        <v>2016</v>
      </c>
      <c r="R2592" s="64">
        <f>VLOOKUP(C2592,[1]Hoja2!$B$1:$AH$6025,33,FALSE)</f>
        <v>45012.26</v>
      </c>
      <c r="S2592" s="30">
        <v>37831.300000000003</v>
      </c>
      <c r="T2592" s="30">
        <v>37831.300000000003</v>
      </c>
      <c r="U2592" s="30">
        <v>37831.300000000003</v>
      </c>
      <c r="V2592" s="30">
        <v>37825.800000000003</v>
      </c>
      <c r="W2592" s="30">
        <v>37825.800000000003</v>
      </c>
      <c r="X2592" s="30">
        <v>37825.800000000003</v>
      </c>
      <c r="Y2592" s="33">
        <f t="shared" si="40"/>
        <v>99.98546177371648</v>
      </c>
      <c r="Z2592" s="32">
        <v>0</v>
      </c>
      <c r="AA2592" s="32" t="s">
        <v>3323</v>
      </c>
      <c r="AB2592" s="26">
        <v>1</v>
      </c>
      <c r="AC2592" s="33">
        <v>0</v>
      </c>
      <c r="AD2592" s="33">
        <v>100</v>
      </c>
      <c r="AE2592" s="34" t="s">
        <v>5213</v>
      </c>
      <c r="AF2592" s="11"/>
    </row>
    <row r="2593" spans="2:32" ht="62.25" x14ac:dyDescent="0.5">
      <c r="B2593" s="11"/>
      <c r="C2593" s="28" t="s">
        <v>8253</v>
      </c>
      <c r="D2593" s="28" t="s">
        <v>8254</v>
      </c>
      <c r="E2593" s="29" t="s">
        <v>8255</v>
      </c>
      <c r="F2593" s="29" t="s">
        <v>1</v>
      </c>
      <c r="G2593" s="29" t="s">
        <v>51</v>
      </c>
      <c r="H2593" s="30" t="s">
        <v>51</v>
      </c>
      <c r="I2593" s="30" t="s">
        <v>113</v>
      </c>
      <c r="J2593" s="31" t="s">
        <v>103</v>
      </c>
      <c r="K2593" s="30" t="s">
        <v>104</v>
      </c>
      <c r="L2593" s="32" t="s">
        <v>265</v>
      </c>
      <c r="M2593" s="30" t="s">
        <v>105</v>
      </c>
      <c r="N2593" s="30" t="s">
        <v>3025</v>
      </c>
      <c r="O2593" s="30" t="s">
        <v>107</v>
      </c>
      <c r="P2593" s="32" t="s">
        <v>46</v>
      </c>
      <c r="Q2593" s="54">
        <f>VLOOKUP(C2593,[1]Hoja2!$B$1:$AH$6025,32,FALSE)</f>
        <v>2016</v>
      </c>
      <c r="R2593" s="64">
        <f>VLOOKUP(C2593,[1]Hoja2!$B$1:$AH$6025,33,FALSE)</f>
        <v>131666.69</v>
      </c>
      <c r="S2593" s="30">
        <v>118169.33</v>
      </c>
      <c r="T2593" s="30">
        <v>118169.33</v>
      </c>
      <c r="U2593" s="30">
        <v>118169.33</v>
      </c>
      <c r="V2593" s="30">
        <v>118074.89</v>
      </c>
      <c r="W2593" s="30">
        <v>118074.89</v>
      </c>
      <c r="X2593" s="30">
        <v>118074.89</v>
      </c>
      <c r="Y2593" s="33">
        <f t="shared" si="40"/>
        <v>99.92008078576734</v>
      </c>
      <c r="Z2593" s="32">
        <v>0</v>
      </c>
      <c r="AA2593" s="32" t="s">
        <v>3323</v>
      </c>
      <c r="AB2593" s="26">
        <v>1</v>
      </c>
      <c r="AC2593" s="33">
        <v>0</v>
      </c>
      <c r="AD2593" s="33">
        <v>100</v>
      </c>
      <c r="AE2593" s="34" t="s">
        <v>5213</v>
      </c>
      <c r="AF2593" s="11"/>
    </row>
    <row r="2594" spans="2:32" ht="62.25" x14ac:dyDescent="0.5">
      <c r="B2594" s="11"/>
      <c r="C2594" s="28" t="s">
        <v>8256</v>
      </c>
      <c r="D2594" s="28" t="s">
        <v>8257</v>
      </c>
      <c r="E2594" s="29" t="s">
        <v>8258</v>
      </c>
      <c r="F2594" s="29" t="s">
        <v>1</v>
      </c>
      <c r="G2594" s="29" t="s">
        <v>51</v>
      </c>
      <c r="H2594" s="30" t="s">
        <v>51</v>
      </c>
      <c r="I2594" s="30" t="s">
        <v>113</v>
      </c>
      <c r="J2594" s="31" t="s">
        <v>103</v>
      </c>
      <c r="K2594" s="30" t="s">
        <v>104</v>
      </c>
      <c r="L2594" s="32" t="s">
        <v>265</v>
      </c>
      <c r="M2594" s="30" t="s">
        <v>105</v>
      </c>
      <c r="N2594" s="30" t="s">
        <v>3025</v>
      </c>
      <c r="O2594" s="30" t="s">
        <v>107</v>
      </c>
      <c r="P2594" s="32" t="s">
        <v>46</v>
      </c>
      <c r="Q2594" s="54">
        <f>VLOOKUP(C2594,[1]Hoja2!$B$1:$AH$6025,32,FALSE)</f>
        <v>2016</v>
      </c>
      <c r="R2594" s="64">
        <f>VLOOKUP(C2594,[1]Hoja2!$B$1:$AH$6025,33,FALSE)</f>
        <v>88640.77</v>
      </c>
      <c r="S2594" s="30">
        <v>79623.72</v>
      </c>
      <c r="T2594" s="30">
        <v>79623.72</v>
      </c>
      <c r="U2594" s="30">
        <v>79623.72</v>
      </c>
      <c r="V2594" s="30">
        <v>79623.72</v>
      </c>
      <c r="W2594" s="30">
        <v>79623.72</v>
      </c>
      <c r="X2594" s="30">
        <v>79623.72</v>
      </c>
      <c r="Y2594" s="33">
        <f t="shared" si="40"/>
        <v>100</v>
      </c>
      <c r="Z2594" s="32">
        <v>0</v>
      </c>
      <c r="AA2594" s="32" t="s">
        <v>3323</v>
      </c>
      <c r="AB2594" s="26">
        <v>4</v>
      </c>
      <c r="AC2594" s="33">
        <v>0</v>
      </c>
      <c r="AD2594" s="33">
        <v>100</v>
      </c>
      <c r="AE2594" s="34" t="s">
        <v>5223</v>
      </c>
      <c r="AF2594" s="11"/>
    </row>
    <row r="2595" spans="2:32" ht="62.25" x14ac:dyDescent="0.5">
      <c r="B2595" s="11"/>
      <c r="C2595" s="28" t="s">
        <v>8259</v>
      </c>
      <c r="D2595" s="28" t="s">
        <v>8260</v>
      </c>
      <c r="E2595" s="29" t="s">
        <v>8261</v>
      </c>
      <c r="F2595" s="29" t="s">
        <v>1</v>
      </c>
      <c r="G2595" s="29" t="s">
        <v>51</v>
      </c>
      <c r="H2595" s="30" t="s">
        <v>51</v>
      </c>
      <c r="I2595" s="30" t="s">
        <v>113</v>
      </c>
      <c r="J2595" s="31" t="s">
        <v>103</v>
      </c>
      <c r="K2595" s="30" t="s">
        <v>104</v>
      </c>
      <c r="L2595" s="32" t="s">
        <v>265</v>
      </c>
      <c r="M2595" s="30" t="s">
        <v>105</v>
      </c>
      <c r="N2595" s="30" t="s">
        <v>3025</v>
      </c>
      <c r="O2595" s="30" t="s">
        <v>107</v>
      </c>
      <c r="P2595" s="32" t="s">
        <v>46</v>
      </c>
      <c r="Q2595" s="54">
        <f>VLOOKUP(C2595,[1]Hoja2!$B$1:$AH$6025,32,FALSE)</f>
        <v>2016</v>
      </c>
      <c r="R2595" s="64">
        <f>VLOOKUP(C2595,[1]Hoja2!$B$1:$AH$6025,33,FALSE)</f>
        <v>94034.95</v>
      </c>
      <c r="S2595" s="30">
        <v>84244.45</v>
      </c>
      <c r="T2595" s="30">
        <v>84244.45</v>
      </c>
      <c r="U2595" s="30">
        <v>84244.45</v>
      </c>
      <c r="V2595" s="30">
        <v>84244.45</v>
      </c>
      <c r="W2595" s="30">
        <v>84244.45</v>
      </c>
      <c r="X2595" s="30">
        <v>84244.45</v>
      </c>
      <c r="Y2595" s="33">
        <f t="shared" si="40"/>
        <v>100</v>
      </c>
      <c r="Z2595" s="32">
        <v>0</v>
      </c>
      <c r="AA2595" s="32" t="s">
        <v>3323</v>
      </c>
      <c r="AB2595" s="26">
        <v>3</v>
      </c>
      <c r="AC2595" s="33">
        <v>0</v>
      </c>
      <c r="AD2595" s="33">
        <v>100</v>
      </c>
      <c r="AE2595" s="34" t="s">
        <v>5223</v>
      </c>
      <c r="AF2595" s="11"/>
    </row>
    <row r="2596" spans="2:32" ht="62.25" x14ac:dyDescent="0.5">
      <c r="B2596" s="11"/>
      <c r="C2596" s="28" t="s">
        <v>8262</v>
      </c>
      <c r="D2596" s="28" t="s">
        <v>8263</v>
      </c>
      <c r="E2596" s="29" t="s">
        <v>8264</v>
      </c>
      <c r="F2596" s="29" t="s">
        <v>1</v>
      </c>
      <c r="G2596" s="29" t="s">
        <v>51</v>
      </c>
      <c r="H2596" s="30" t="s">
        <v>51</v>
      </c>
      <c r="I2596" s="30" t="s">
        <v>113</v>
      </c>
      <c r="J2596" s="31" t="s">
        <v>103</v>
      </c>
      <c r="K2596" s="30" t="s">
        <v>104</v>
      </c>
      <c r="L2596" s="32" t="s">
        <v>265</v>
      </c>
      <c r="M2596" s="30" t="s">
        <v>105</v>
      </c>
      <c r="N2596" s="30" t="s">
        <v>3025</v>
      </c>
      <c r="O2596" s="30" t="s">
        <v>107</v>
      </c>
      <c r="P2596" s="32" t="s">
        <v>46</v>
      </c>
      <c r="Q2596" s="54">
        <f>VLOOKUP(C2596,[1]Hoja2!$B$1:$AH$6025,32,FALSE)</f>
        <v>2016</v>
      </c>
      <c r="R2596" s="64">
        <f>VLOOKUP(C2596,[1]Hoja2!$B$1:$AH$6025,33,FALSE)</f>
        <v>104207.61</v>
      </c>
      <c r="S2596" s="30">
        <v>104207.61</v>
      </c>
      <c r="T2596" s="30">
        <v>104207.61</v>
      </c>
      <c r="U2596" s="30">
        <v>104207.61</v>
      </c>
      <c r="V2596" s="30">
        <v>52103.81</v>
      </c>
      <c r="W2596" s="30">
        <v>52103.81</v>
      </c>
      <c r="X2596" s="30">
        <v>52103.81</v>
      </c>
      <c r="Y2596" s="33">
        <f t="shared" si="40"/>
        <v>50.00000479811407</v>
      </c>
      <c r="Z2596" s="32">
        <v>0</v>
      </c>
      <c r="AA2596" s="32" t="s">
        <v>3323</v>
      </c>
      <c r="AB2596" s="26">
        <v>5</v>
      </c>
      <c r="AC2596" s="33">
        <v>0</v>
      </c>
      <c r="AD2596" s="33">
        <v>50</v>
      </c>
      <c r="AE2596" s="34" t="s">
        <v>5223</v>
      </c>
      <c r="AF2596" s="11"/>
    </row>
    <row r="2597" spans="2:32" ht="62.25" x14ac:dyDescent="0.5">
      <c r="B2597" s="11"/>
      <c r="C2597" s="28" t="s">
        <v>8265</v>
      </c>
      <c r="D2597" s="28" t="s">
        <v>8266</v>
      </c>
      <c r="E2597" s="29" t="s">
        <v>8267</v>
      </c>
      <c r="F2597" s="29" t="s">
        <v>1</v>
      </c>
      <c r="G2597" s="29" t="s">
        <v>51</v>
      </c>
      <c r="H2597" s="30" t="s">
        <v>51</v>
      </c>
      <c r="I2597" s="30" t="s">
        <v>113</v>
      </c>
      <c r="J2597" s="31" t="s">
        <v>103</v>
      </c>
      <c r="K2597" s="30" t="s">
        <v>104</v>
      </c>
      <c r="L2597" s="32" t="s">
        <v>265</v>
      </c>
      <c r="M2597" s="30" t="s">
        <v>105</v>
      </c>
      <c r="N2597" s="30" t="s">
        <v>3025</v>
      </c>
      <c r="O2597" s="30" t="s">
        <v>107</v>
      </c>
      <c r="P2597" s="32" t="s">
        <v>46</v>
      </c>
      <c r="Q2597" s="54">
        <f>VLOOKUP(C2597,[1]Hoja2!$B$1:$AH$6025,32,FALSE)</f>
        <v>2016</v>
      </c>
      <c r="R2597" s="64">
        <f>VLOOKUP(C2597,[1]Hoja2!$B$1:$AH$6025,33,FALSE)</f>
        <v>39997.760000000002</v>
      </c>
      <c r="S2597" s="30">
        <v>39997.760000000002</v>
      </c>
      <c r="T2597" s="30">
        <v>39997.760000000002</v>
      </c>
      <c r="U2597" s="30">
        <v>39997.760000000002</v>
      </c>
      <c r="V2597" s="30">
        <v>19998.89</v>
      </c>
      <c r="W2597" s="30">
        <v>19998.89</v>
      </c>
      <c r="X2597" s="30">
        <v>19998.89</v>
      </c>
      <c r="Y2597" s="33">
        <f t="shared" si="40"/>
        <v>50.000025001400076</v>
      </c>
      <c r="Z2597" s="32">
        <v>0</v>
      </c>
      <c r="AA2597" s="32" t="s">
        <v>3323</v>
      </c>
      <c r="AB2597" s="26">
        <v>5</v>
      </c>
      <c r="AC2597" s="33">
        <v>0</v>
      </c>
      <c r="AD2597" s="33">
        <v>50</v>
      </c>
      <c r="AE2597" s="34" t="s">
        <v>5213</v>
      </c>
      <c r="AF2597" s="11"/>
    </row>
    <row r="2598" spans="2:32" ht="62.25" x14ac:dyDescent="0.5">
      <c r="B2598" s="11"/>
      <c r="C2598" s="28" t="s">
        <v>8268</v>
      </c>
      <c r="D2598" s="28" t="s">
        <v>8269</v>
      </c>
      <c r="E2598" s="29" t="s">
        <v>8270</v>
      </c>
      <c r="F2598" s="29" t="s">
        <v>1</v>
      </c>
      <c r="G2598" s="29" t="s">
        <v>51</v>
      </c>
      <c r="H2598" s="30" t="s">
        <v>51</v>
      </c>
      <c r="I2598" s="30" t="s">
        <v>113</v>
      </c>
      <c r="J2598" s="31" t="s">
        <v>103</v>
      </c>
      <c r="K2598" s="30" t="s">
        <v>104</v>
      </c>
      <c r="L2598" s="32" t="s">
        <v>265</v>
      </c>
      <c r="M2598" s="30" t="s">
        <v>105</v>
      </c>
      <c r="N2598" s="30" t="s">
        <v>3025</v>
      </c>
      <c r="O2598" s="30" t="s">
        <v>107</v>
      </c>
      <c r="P2598" s="32" t="s">
        <v>46</v>
      </c>
      <c r="Q2598" s="54">
        <f>VLOOKUP(C2598,[1]Hoja2!$B$1:$AH$6025,32,FALSE)</f>
        <v>2016</v>
      </c>
      <c r="R2598" s="64">
        <f>VLOOKUP(C2598,[1]Hoja2!$B$1:$AH$6025,33,FALSE)</f>
        <v>99469.84</v>
      </c>
      <c r="S2598" s="30">
        <v>87996.03</v>
      </c>
      <c r="T2598" s="30">
        <v>87996.03</v>
      </c>
      <c r="U2598" s="30">
        <v>87996.03</v>
      </c>
      <c r="V2598" s="30">
        <v>87996.03</v>
      </c>
      <c r="W2598" s="30">
        <v>87996.03</v>
      </c>
      <c r="X2598" s="30">
        <v>87996.03</v>
      </c>
      <c r="Y2598" s="33">
        <f t="shared" si="40"/>
        <v>100</v>
      </c>
      <c r="Z2598" s="32">
        <v>0</v>
      </c>
      <c r="AA2598" s="32" t="s">
        <v>3323</v>
      </c>
      <c r="AB2598" s="26">
        <v>2</v>
      </c>
      <c r="AC2598" s="33">
        <v>0</v>
      </c>
      <c r="AD2598" s="33">
        <v>100</v>
      </c>
      <c r="AE2598" s="34" t="s">
        <v>5213</v>
      </c>
      <c r="AF2598" s="11"/>
    </row>
    <row r="2599" spans="2:32" ht="62.25" x14ac:dyDescent="0.5">
      <c r="B2599" s="11"/>
      <c r="C2599" s="28" t="s">
        <v>8271</v>
      </c>
      <c r="D2599" s="28" t="s">
        <v>8272</v>
      </c>
      <c r="E2599" s="29" t="s">
        <v>8273</v>
      </c>
      <c r="F2599" s="29" t="s">
        <v>1</v>
      </c>
      <c r="G2599" s="29" t="s">
        <v>51</v>
      </c>
      <c r="H2599" s="30" t="s">
        <v>51</v>
      </c>
      <c r="I2599" s="30" t="s">
        <v>113</v>
      </c>
      <c r="J2599" s="31" t="s">
        <v>103</v>
      </c>
      <c r="K2599" s="30" t="s">
        <v>104</v>
      </c>
      <c r="L2599" s="32" t="s">
        <v>265</v>
      </c>
      <c r="M2599" s="30" t="s">
        <v>105</v>
      </c>
      <c r="N2599" s="30" t="s">
        <v>3025</v>
      </c>
      <c r="O2599" s="30" t="s">
        <v>107</v>
      </c>
      <c r="P2599" s="32" t="s">
        <v>46</v>
      </c>
      <c r="Q2599" s="54">
        <f>VLOOKUP(C2599,[1]Hoja2!$B$1:$AH$6025,32,FALSE)</f>
        <v>2016</v>
      </c>
      <c r="R2599" s="64">
        <f>VLOOKUP(C2599,[1]Hoja2!$B$1:$AH$6025,33,FALSE)</f>
        <v>85138.72</v>
      </c>
      <c r="S2599" s="30">
        <v>75549.06</v>
      </c>
      <c r="T2599" s="30">
        <v>75549.06</v>
      </c>
      <c r="U2599" s="30">
        <v>75549.06</v>
      </c>
      <c r="V2599" s="30">
        <v>75533.55</v>
      </c>
      <c r="W2599" s="30">
        <v>75533.55</v>
      </c>
      <c r="X2599" s="30">
        <v>75533.55</v>
      </c>
      <c r="Y2599" s="33">
        <f t="shared" si="40"/>
        <v>99.979470293872623</v>
      </c>
      <c r="Z2599" s="32">
        <v>0</v>
      </c>
      <c r="AA2599" s="32" t="s">
        <v>3323</v>
      </c>
      <c r="AB2599" s="26">
        <v>2</v>
      </c>
      <c r="AC2599" s="33">
        <v>0</v>
      </c>
      <c r="AD2599" s="33">
        <v>100</v>
      </c>
      <c r="AE2599" s="34" t="s">
        <v>5213</v>
      </c>
      <c r="AF2599" s="11"/>
    </row>
    <row r="2600" spans="2:32" ht="62.25" x14ac:dyDescent="0.5">
      <c r="B2600" s="11"/>
      <c r="C2600" s="28" t="s">
        <v>8274</v>
      </c>
      <c r="D2600" s="28" t="s">
        <v>8275</v>
      </c>
      <c r="E2600" s="29" t="s">
        <v>8276</v>
      </c>
      <c r="F2600" s="29" t="s">
        <v>1</v>
      </c>
      <c r="G2600" s="29" t="s">
        <v>51</v>
      </c>
      <c r="H2600" s="30" t="s">
        <v>51</v>
      </c>
      <c r="I2600" s="30" t="s">
        <v>113</v>
      </c>
      <c r="J2600" s="31" t="s">
        <v>103</v>
      </c>
      <c r="K2600" s="30" t="s">
        <v>104</v>
      </c>
      <c r="L2600" s="32" t="s">
        <v>265</v>
      </c>
      <c r="M2600" s="30" t="s">
        <v>105</v>
      </c>
      <c r="N2600" s="30" t="s">
        <v>3025</v>
      </c>
      <c r="O2600" s="30" t="s">
        <v>107</v>
      </c>
      <c r="P2600" s="32" t="s">
        <v>46</v>
      </c>
      <c r="Q2600" s="54">
        <f>VLOOKUP(C2600,[1]Hoja2!$B$1:$AH$6025,32,FALSE)</f>
        <v>2016</v>
      </c>
      <c r="R2600" s="64">
        <f>VLOOKUP(C2600,[1]Hoja2!$B$1:$AH$6025,33,FALSE)</f>
        <v>73296.570000000007</v>
      </c>
      <c r="S2600" s="30">
        <v>73296.570000000007</v>
      </c>
      <c r="T2600" s="30">
        <v>73296.570000000007</v>
      </c>
      <c r="U2600" s="30">
        <v>73296.570000000007</v>
      </c>
      <c r="V2600" s="30">
        <v>36648.29</v>
      </c>
      <c r="W2600" s="30">
        <v>36648.29</v>
      </c>
      <c r="X2600" s="30">
        <v>36648.29</v>
      </c>
      <c r="Y2600" s="33">
        <f t="shared" si="40"/>
        <v>50.000006821601609</v>
      </c>
      <c r="Z2600" s="32">
        <v>0</v>
      </c>
      <c r="AA2600" s="32" t="s">
        <v>3323</v>
      </c>
      <c r="AB2600" s="26">
        <v>5</v>
      </c>
      <c r="AC2600" s="33">
        <v>0</v>
      </c>
      <c r="AD2600" s="33">
        <v>50</v>
      </c>
      <c r="AE2600" s="34" t="s">
        <v>5223</v>
      </c>
      <c r="AF2600" s="11"/>
    </row>
    <row r="2601" spans="2:32" ht="62.25" x14ac:dyDescent="0.5">
      <c r="B2601" s="11"/>
      <c r="C2601" s="28" t="s">
        <v>8277</v>
      </c>
      <c r="D2601" s="28" t="s">
        <v>8278</v>
      </c>
      <c r="E2601" s="29" t="s">
        <v>8279</v>
      </c>
      <c r="F2601" s="29" t="s">
        <v>1</v>
      </c>
      <c r="G2601" s="29" t="s">
        <v>51</v>
      </c>
      <c r="H2601" s="30" t="s">
        <v>51</v>
      </c>
      <c r="I2601" s="30" t="s">
        <v>113</v>
      </c>
      <c r="J2601" s="31" t="s">
        <v>103</v>
      </c>
      <c r="K2601" s="30" t="s">
        <v>104</v>
      </c>
      <c r="L2601" s="32" t="s">
        <v>265</v>
      </c>
      <c r="M2601" s="30" t="s">
        <v>105</v>
      </c>
      <c r="N2601" s="30" t="s">
        <v>3025</v>
      </c>
      <c r="O2601" s="30" t="s">
        <v>107</v>
      </c>
      <c r="P2601" s="32" t="s">
        <v>46</v>
      </c>
      <c r="Q2601" s="54">
        <f>VLOOKUP(C2601,[1]Hoja2!$B$1:$AH$6025,32,FALSE)</f>
        <v>2016</v>
      </c>
      <c r="R2601" s="64">
        <f>VLOOKUP(C2601,[1]Hoja2!$B$1:$AH$6025,33,FALSE)</f>
        <v>91141.88</v>
      </c>
      <c r="S2601" s="30">
        <v>82238.679999999993</v>
      </c>
      <c r="T2601" s="30">
        <v>82238.679999999993</v>
      </c>
      <c r="U2601" s="30">
        <v>82238.679999999993</v>
      </c>
      <c r="V2601" s="30">
        <v>82179.960000000006</v>
      </c>
      <c r="W2601" s="30">
        <v>82179.960000000006</v>
      </c>
      <c r="X2601" s="30">
        <v>82179.960000000006</v>
      </c>
      <c r="Y2601" s="33">
        <f t="shared" si="40"/>
        <v>99.928598075747345</v>
      </c>
      <c r="Z2601" s="32">
        <v>0</v>
      </c>
      <c r="AA2601" s="32" t="s">
        <v>3323</v>
      </c>
      <c r="AB2601" s="26">
        <v>3</v>
      </c>
      <c r="AC2601" s="33">
        <v>0</v>
      </c>
      <c r="AD2601" s="33">
        <v>100</v>
      </c>
      <c r="AE2601" s="34" t="s">
        <v>5213</v>
      </c>
      <c r="AF2601" s="11"/>
    </row>
    <row r="2602" spans="2:32" ht="62.25" x14ac:dyDescent="0.5">
      <c r="B2602" s="11"/>
      <c r="C2602" s="28" t="s">
        <v>8280</v>
      </c>
      <c r="D2602" s="28" t="s">
        <v>8281</v>
      </c>
      <c r="E2602" s="29" t="s">
        <v>8282</v>
      </c>
      <c r="F2602" s="29" t="s">
        <v>1</v>
      </c>
      <c r="G2602" s="29" t="s">
        <v>51</v>
      </c>
      <c r="H2602" s="30" t="s">
        <v>51</v>
      </c>
      <c r="I2602" s="30" t="s">
        <v>113</v>
      </c>
      <c r="J2602" s="31" t="s">
        <v>103</v>
      </c>
      <c r="K2602" s="30" t="s">
        <v>104</v>
      </c>
      <c r="L2602" s="32" t="s">
        <v>265</v>
      </c>
      <c r="M2602" s="30" t="s">
        <v>105</v>
      </c>
      <c r="N2602" s="30" t="s">
        <v>3025</v>
      </c>
      <c r="O2602" s="30" t="s">
        <v>107</v>
      </c>
      <c r="P2602" s="32" t="s">
        <v>46</v>
      </c>
      <c r="Q2602" s="54">
        <f>VLOOKUP(C2602,[1]Hoja2!$B$1:$AH$6025,32,FALSE)</f>
        <v>2016</v>
      </c>
      <c r="R2602" s="64">
        <f>VLOOKUP(C2602,[1]Hoja2!$B$1:$AH$6025,33,FALSE)</f>
        <v>85138.72</v>
      </c>
      <c r="S2602" s="30">
        <v>75908.539999999994</v>
      </c>
      <c r="T2602" s="30">
        <v>75908.539999999994</v>
      </c>
      <c r="U2602" s="30">
        <v>75908.539999999994</v>
      </c>
      <c r="V2602" s="30">
        <v>75892.47</v>
      </c>
      <c r="W2602" s="30">
        <v>75892.47</v>
      </c>
      <c r="X2602" s="30">
        <v>75892.47</v>
      </c>
      <c r="Y2602" s="33">
        <f t="shared" si="40"/>
        <v>99.978829786477263</v>
      </c>
      <c r="Z2602" s="32">
        <v>0</v>
      </c>
      <c r="AA2602" s="32" t="s">
        <v>3323</v>
      </c>
      <c r="AB2602" s="26">
        <v>2</v>
      </c>
      <c r="AC2602" s="33">
        <v>0</v>
      </c>
      <c r="AD2602" s="33">
        <v>100</v>
      </c>
      <c r="AE2602" s="34" t="s">
        <v>5223</v>
      </c>
      <c r="AF2602" s="11"/>
    </row>
    <row r="2603" spans="2:32" ht="62.25" x14ac:dyDescent="0.5">
      <c r="B2603" s="11"/>
      <c r="C2603" s="28" t="s">
        <v>8283</v>
      </c>
      <c r="D2603" s="28" t="s">
        <v>8284</v>
      </c>
      <c r="E2603" s="29" t="s">
        <v>8285</v>
      </c>
      <c r="F2603" s="29" t="s">
        <v>1</v>
      </c>
      <c r="G2603" s="29" t="s">
        <v>51</v>
      </c>
      <c r="H2603" s="30" t="s">
        <v>51</v>
      </c>
      <c r="I2603" s="30" t="s">
        <v>113</v>
      </c>
      <c r="J2603" s="31" t="s">
        <v>103</v>
      </c>
      <c r="K2603" s="30" t="s">
        <v>104</v>
      </c>
      <c r="L2603" s="32" t="s">
        <v>265</v>
      </c>
      <c r="M2603" s="30" t="s">
        <v>105</v>
      </c>
      <c r="N2603" s="30" t="s">
        <v>3025</v>
      </c>
      <c r="O2603" s="30" t="s">
        <v>107</v>
      </c>
      <c r="P2603" s="32" t="s">
        <v>46</v>
      </c>
      <c r="Q2603" s="54">
        <f>VLOOKUP(C2603,[1]Hoja2!$B$1:$AH$6025,32,FALSE)</f>
        <v>2016</v>
      </c>
      <c r="R2603" s="64">
        <f>VLOOKUP(C2603,[1]Hoja2!$B$1:$AH$6025,33,FALSE)</f>
        <v>91141.88</v>
      </c>
      <c r="S2603" s="30">
        <v>83603.95</v>
      </c>
      <c r="T2603" s="30">
        <v>83603.95</v>
      </c>
      <c r="U2603" s="30">
        <v>83603.95</v>
      </c>
      <c r="V2603" s="30">
        <v>83561.84</v>
      </c>
      <c r="W2603" s="30">
        <v>83561.84</v>
      </c>
      <c r="X2603" s="30">
        <v>83561.84</v>
      </c>
      <c r="Y2603" s="33">
        <f t="shared" si="40"/>
        <v>99.949631566451103</v>
      </c>
      <c r="Z2603" s="32">
        <v>0</v>
      </c>
      <c r="AA2603" s="32" t="s">
        <v>3323</v>
      </c>
      <c r="AB2603" s="26">
        <v>1</v>
      </c>
      <c r="AC2603" s="33">
        <v>0</v>
      </c>
      <c r="AD2603" s="33">
        <v>100</v>
      </c>
      <c r="AE2603" s="34" t="s">
        <v>5223</v>
      </c>
      <c r="AF2603" s="11"/>
    </row>
    <row r="2604" spans="2:32" ht="62.25" x14ac:dyDescent="0.5">
      <c r="B2604" s="11"/>
      <c r="C2604" s="28" t="s">
        <v>8286</v>
      </c>
      <c r="D2604" s="28" t="s">
        <v>8287</v>
      </c>
      <c r="E2604" s="29" t="s">
        <v>8288</v>
      </c>
      <c r="F2604" s="29" t="s">
        <v>1</v>
      </c>
      <c r="G2604" s="29" t="s">
        <v>51</v>
      </c>
      <c r="H2604" s="30" t="s">
        <v>51</v>
      </c>
      <c r="I2604" s="30" t="s">
        <v>113</v>
      </c>
      <c r="J2604" s="31" t="s">
        <v>103</v>
      </c>
      <c r="K2604" s="30" t="s">
        <v>104</v>
      </c>
      <c r="L2604" s="32" t="s">
        <v>265</v>
      </c>
      <c r="M2604" s="30" t="s">
        <v>105</v>
      </c>
      <c r="N2604" s="30" t="s">
        <v>3025</v>
      </c>
      <c r="O2604" s="30" t="s">
        <v>107</v>
      </c>
      <c r="P2604" s="32" t="s">
        <v>46</v>
      </c>
      <c r="Q2604" s="54">
        <f>VLOOKUP(C2604,[1]Hoja2!$B$1:$AH$6025,32,FALSE)</f>
        <v>2016</v>
      </c>
      <c r="R2604" s="64">
        <f>VLOOKUP(C2604,[1]Hoja2!$B$1:$AH$6025,33,FALSE)</f>
        <v>94034.95</v>
      </c>
      <c r="S2604" s="30">
        <v>83506.69</v>
      </c>
      <c r="T2604" s="30">
        <v>83506.69</v>
      </c>
      <c r="U2604" s="30">
        <v>83506.69</v>
      </c>
      <c r="V2604" s="30">
        <v>83506.69</v>
      </c>
      <c r="W2604" s="30">
        <v>83506.69</v>
      </c>
      <c r="X2604" s="30">
        <v>83506.69</v>
      </c>
      <c r="Y2604" s="33">
        <f t="shared" si="40"/>
        <v>100</v>
      </c>
      <c r="Z2604" s="32">
        <v>0</v>
      </c>
      <c r="AA2604" s="32" t="s">
        <v>3323</v>
      </c>
      <c r="AB2604" s="26">
        <v>6</v>
      </c>
      <c r="AC2604" s="33">
        <v>0</v>
      </c>
      <c r="AD2604" s="33">
        <v>100</v>
      </c>
      <c r="AE2604" s="34" t="s">
        <v>5223</v>
      </c>
      <c r="AF2604" s="11"/>
    </row>
    <row r="2605" spans="2:32" ht="62.25" x14ac:dyDescent="0.5">
      <c r="B2605" s="11"/>
      <c r="C2605" s="28" t="s">
        <v>8289</v>
      </c>
      <c r="D2605" s="28" t="s">
        <v>8290</v>
      </c>
      <c r="E2605" s="29" t="s">
        <v>8291</v>
      </c>
      <c r="F2605" s="29" t="s">
        <v>1</v>
      </c>
      <c r="G2605" s="29" t="s">
        <v>51</v>
      </c>
      <c r="H2605" s="30" t="s">
        <v>51</v>
      </c>
      <c r="I2605" s="30" t="s">
        <v>113</v>
      </c>
      <c r="J2605" s="31" t="s">
        <v>103</v>
      </c>
      <c r="K2605" s="30" t="s">
        <v>104</v>
      </c>
      <c r="L2605" s="32" t="s">
        <v>265</v>
      </c>
      <c r="M2605" s="30" t="s">
        <v>105</v>
      </c>
      <c r="N2605" s="30" t="s">
        <v>3025</v>
      </c>
      <c r="O2605" s="30" t="s">
        <v>107</v>
      </c>
      <c r="P2605" s="32" t="s">
        <v>46</v>
      </c>
      <c r="Q2605" s="54">
        <f>VLOOKUP(C2605,[1]Hoja2!$B$1:$AH$6025,32,FALSE)</f>
        <v>2016</v>
      </c>
      <c r="R2605" s="64">
        <f>VLOOKUP(C2605,[1]Hoja2!$B$1:$AH$6025,33,FALSE)</f>
        <v>86106.89</v>
      </c>
      <c r="S2605" s="30">
        <v>86106.89</v>
      </c>
      <c r="T2605" s="30">
        <v>86106.89</v>
      </c>
      <c r="U2605" s="30">
        <v>86106.89</v>
      </c>
      <c r="V2605" s="30">
        <v>56864.99</v>
      </c>
      <c r="W2605" s="30">
        <v>56864.99</v>
      </c>
      <c r="X2605" s="30">
        <v>56864.99</v>
      </c>
      <c r="Y2605" s="33">
        <f t="shared" si="40"/>
        <v>66.039999818829827</v>
      </c>
      <c r="Z2605" s="32">
        <v>0</v>
      </c>
      <c r="AA2605" s="32" t="s">
        <v>3323</v>
      </c>
      <c r="AB2605" s="26">
        <v>3</v>
      </c>
      <c r="AC2605" s="33">
        <v>0</v>
      </c>
      <c r="AD2605" s="33">
        <v>66.040000000000006</v>
      </c>
      <c r="AE2605" s="34" t="s">
        <v>5223</v>
      </c>
      <c r="AF2605" s="11"/>
    </row>
    <row r="2606" spans="2:32" ht="62.25" x14ac:dyDescent="0.5">
      <c r="B2606" s="11"/>
      <c r="C2606" s="28" t="s">
        <v>8292</v>
      </c>
      <c r="D2606" s="28" t="s">
        <v>8293</v>
      </c>
      <c r="E2606" s="29" t="s">
        <v>8294</v>
      </c>
      <c r="F2606" s="29" t="s">
        <v>1</v>
      </c>
      <c r="G2606" s="29" t="s">
        <v>51</v>
      </c>
      <c r="H2606" s="30" t="s">
        <v>51</v>
      </c>
      <c r="I2606" s="30" t="s">
        <v>113</v>
      </c>
      <c r="J2606" s="31" t="s">
        <v>103</v>
      </c>
      <c r="K2606" s="30" t="s">
        <v>104</v>
      </c>
      <c r="L2606" s="32" t="s">
        <v>265</v>
      </c>
      <c r="M2606" s="30" t="s">
        <v>105</v>
      </c>
      <c r="N2606" s="30" t="s">
        <v>3025</v>
      </c>
      <c r="O2606" s="30" t="s">
        <v>107</v>
      </c>
      <c r="P2606" s="32" t="s">
        <v>46</v>
      </c>
      <c r="Q2606" s="54">
        <f>VLOOKUP(C2606,[1]Hoja2!$B$1:$AH$6025,32,FALSE)</f>
        <v>2016</v>
      </c>
      <c r="R2606" s="64">
        <f>VLOOKUP(C2606,[1]Hoja2!$B$1:$AH$6025,33,FALSE)</f>
        <v>81311.19</v>
      </c>
      <c r="S2606" s="30">
        <v>72642.91</v>
      </c>
      <c r="T2606" s="30">
        <v>72642.91</v>
      </c>
      <c r="U2606" s="30">
        <v>72642.91</v>
      </c>
      <c r="V2606" s="30">
        <v>72627.820000000007</v>
      </c>
      <c r="W2606" s="30">
        <v>72627.820000000007</v>
      </c>
      <c r="X2606" s="30">
        <v>72627.820000000007</v>
      </c>
      <c r="Y2606" s="33">
        <f t="shared" si="40"/>
        <v>99.979227153758018</v>
      </c>
      <c r="Z2606" s="32">
        <v>0</v>
      </c>
      <c r="AA2606" s="32" t="s">
        <v>3323</v>
      </c>
      <c r="AB2606" s="26">
        <v>2</v>
      </c>
      <c r="AC2606" s="33">
        <v>0</v>
      </c>
      <c r="AD2606" s="33">
        <v>100</v>
      </c>
      <c r="AE2606" s="34" t="s">
        <v>5223</v>
      </c>
      <c r="AF2606" s="11"/>
    </row>
    <row r="2607" spans="2:32" ht="62.25" x14ac:dyDescent="0.5">
      <c r="B2607" s="11"/>
      <c r="C2607" s="28" t="s">
        <v>8295</v>
      </c>
      <c r="D2607" s="28" t="s">
        <v>8296</v>
      </c>
      <c r="E2607" s="29" t="s">
        <v>8297</v>
      </c>
      <c r="F2607" s="29" t="s">
        <v>1</v>
      </c>
      <c r="G2607" s="29" t="s">
        <v>51</v>
      </c>
      <c r="H2607" s="30" t="s">
        <v>51</v>
      </c>
      <c r="I2607" s="30" t="s">
        <v>113</v>
      </c>
      <c r="J2607" s="31" t="s">
        <v>103</v>
      </c>
      <c r="K2607" s="30" t="s">
        <v>104</v>
      </c>
      <c r="L2607" s="32" t="s">
        <v>265</v>
      </c>
      <c r="M2607" s="30" t="s">
        <v>105</v>
      </c>
      <c r="N2607" s="30" t="s">
        <v>3025</v>
      </c>
      <c r="O2607" s="30" t="s">
        <v>107</v>
      </c>
      <c r="P2607" s="32" t="s">
        <v>46</v>
      </c>
      <c r="Q2607" s="54">
        <f>VLOOKUP(C2607,[1]Hoja2!$B$1:$AH$6025,32,FALSE)</f>
        <v>2016</v>
      </c>
      <c r="R2607" s="64">
        <f>VLOOKUP(C2607,[1]Hoja2!$B$1:$AH$6025,33,FALSE)</f>
        <v>94034.95</v>
      </c>
      <c r="S2607" s="30">
        <v>81237.56</v>
      </c>
      <c r="T2607" s="30">
        <v>81237.56</v>
      </c>
      <c r="U2607" s="30">
        <v>81237.56</v>
      </c>
      <c r="V2607" s="30">
        <v>81237.56</v>
      </c>
      <c r="W2607" s="30">
        <v>81237.56</v>
      </c>
      <c r="X2607" s="30">
        <v>81237.56</v>
      </c>
      <c r="Y2607" s="33">
        <f t="shared" si="40"/>
        <v>100</v>
      </c>
      <c r="Z2607" s="32">
        <v>0</v>
      </c>
      <c r="AA2607" s="32" t="s">
        <v>3323</v>
      </c>
      <c r="AB2607" s="26">
        <v>2</v>
      </c>
      <c r="AC2607" s="33">
        <v>0</v>
      </c>
      <c r="AD2607" s="33">
        <v>100</v>
      </c>
      <c r="AE2607" s="34" t="s">
        <v>5213</v>
      </c>
      <c r="AF2607" s="11"/>
    </row>
    <row r="2608" spans="2:32" ht="62.25" x14ac:dyDescent="0.5">
      <c r="B2608" s="11"/>
      <c r="C2608" s="28" t="s">
        <v>8298</v>
      </c>
      <c r="D2608" s="28" t="s">
        <v>8299</v>
      </c>
      <c r="E2608" s="29" t="s">
        <v>8300</v>
      </c>
      <c r="F2608" s="29" t="s">
        <v>1</v>
      </c>
      <c r="G2608" s="29" t="s">
        <v>51</v>
      </c>
      <c r="H2608" s="30" t="s">
        <v>51</v>
      </c>
      <c r="I2608" s="30" t="s">
        <v>113</v>
      </c>
      <c r="J2608" s="31" t="s">
        <v>103</v>
      </c>
      <c r="K2608" s="30" t="s">
        <v>104</v>
      </c>
      <c r="L2608" s="32" t="s">
        <v>265</v>
      </c>
      <c r="M2608" s="30" t="s">
        <v>105</v>
      </c>
      <c r="N2608" s="30" t="s">
        <v>3025</v>
      </c>
      <c r="O2608" s="30" t="s">
        <v>107</v>
      </c>
      <c r="P2608" s="32" t="s">
        <v>46</v>
      </c>
      <c r="Q2608" s="54">
        <f>VLOOKUP(C2608,[1]Hoja2!$B$1:$AH$6025,32,FALSE)</f>
        <v>2016</v>
      </c>
      <c r="R2608" s="64">
        <f>VLOOKUP(C2608,[1]Hoja2!$B$1:$AH$6025,33,FALSE)</f>
        <v>56863.35</v>
      </c>
      <c r="S2608" s="30">
        <v>42093.87</v>
      </c>
      <c r="T2608" s="30">
        <v>42093.87</v>
      </c>
      <c r="U2608" s="30">
        <v>42093.87</v>
      </c>
      <c r="V2608" s="30">
        <v>42093.87</v>
      </c>
      <c r="W2608" s="30">
        <v>42093.87</v>
      </c>
      <c r="X2608" s="30">
        <v>42093.87</v>
      </c>
      <c r="Y2608" s="33">
        <f t="shared" si="40"/>
        <v>100</v>
      </c>
      <c r="Z2608" s="32">
        <v>0</v>
      </c>
      <c r="AA2608" s="32" t="s">
        <v>3323</v>
      </c>
      <c r="AB2608" s="26">
        <v>5</v>
      </c>
      <c r="AC2608" s="33">
        <v>0</v>
      </c>
      <c r="AD2608" s="33">
        <v>100</v>
      </c>
      <c r="AE2608" s="34" t="s">
        <v>5223</v>
      </c>
      <c r="AF2608" s="11"/>
    </row>
    <row r="2609" spans="2:32" ht="62.25" x14ac:dyDescent="0.5">
      <c r="B2609" s="11"/>
      <c r="C2609" s="28" t="s">
        <v>8301</v>
      </c>
      <c r="D2609" s="28" t="s">
        <v>8302</v>
      </c>
      <c r="E2609" s="29" t="s">
        <v>8303</v>
      </c>
      <c r="F2609" s="29" t="s">
        <v>1</v>
      </c>
      <c r="G2609" s="29" t="s">
        <v>51</v>
      </c>
      <c r="H2609" s="30" t="s">
        <v>51</v>
      </c>
      <c r="I2609" s="30" t="s">
        <v>113</v>
      </c>
      <c r="J2609" s="31" t="s">
        <v>103</v>
      </c>
      <c r="K2609" s="30" t="s">
        <v>104</v>
      </c>
      <c r="L2609" s="32" t="s">
        <v>265</v>
      </c>
      <c r="M2609" s="30" t="s">
        <v>105</v>
      </c>
      <c r="N2609" s="30" t="s">
        <v>3025</v>
      </c>
      <c r="O2609" s="30" t="s">
        <v>107</v>
      </c>
      <c r="P2609" s="32" t="s">
        <v>46</v>
      </c>
      <c r="Q2609" s="54">
        <f>VLOOKUP(C2609,[1]Hoja2!$B$1:$AH$6025,32,FALSE)</f>
        <v>2016</v>
      </c>
      <c r="R2609" s="64">
        <f>VLOOKUP(C2609,[1]Hoja2!$B$1:$AH$6025,33,FALSE)</f>
        <v>88640.77</v>
      </c>
      <c r="S2609" s="30">
        <v>78155.66</v>
      </c>
      <c r="T2609" s="30">
        <v>78155.66</v>
      </c>
      <c r="U2609" s="30">
        <v>78155.66</v>
      </c>
      <c r="V2609" s="30">
        <v>78155.66</v>
      </c>
      <c r="W2609" s="30">
        <v>78155.66</v>
      </c>
      <c r="X2609" s="30">
        <v>78155.66</v>
      </c>
      <c r="Y2609" s="33">
        <f t="shared" si="40"/>
        <v>100</v>
      </c>
      <c r="Z2609" s="32">
        <v>0</v>
      </c>
      <c r="AA2609" s="32" t="s">
        <v>3323</v>
      </c>
      <c r="AB2609" s="26">
        <v>5</v>
      </c>
      <c r="AC2609" s="33">
        <v>0</v>
      </c>
      <c r="AD2609" s="33">
        <v>100</v>
      </c>
      <c r="AE2609" s="34" t="s">
        <v>5223</v>
      </c>
      <c r="AF2609" s="11"/>
    </row>
    <row r="2610" spans="2:32" ht="62.25" x14ac:dyDescent="0.5">
      <c r="B2610" s="11"/>
      <c r="C2610" s="28" t="s">
        <v>8304</v>
      </c>
      <c r="D2610" s="28" t="s">
        <v>8305</v>
      </c>
      <c r="E2610" s="29" t="s">
        <v>8306</v>
      </c>
      <c r="F2610" s="29" t="s">
        <v>1</v>
      </c>
      <c r="G2610" s="29" t="s">
        <v>51</v>
      </c>
      <c r="H2610" s="30" t="s">
        <v>51</v>
      </c>
      <c r="I2610" s="30" t="s">
        <v>113</v>
      </c>
      <c r="J2610" s="31" t="s">
        <v>103</v>
      </c>
      <c r="K2610" s="30" t="s">
        <v>104</v>
      </c>
      <c r="L2610" s="32" t="s">
        <v>265</v>
      </c>
      <c r="M2610" s="30" t="s">
        <v>105</v>
      </c>
      <c r="N2610" s="30" t="s">
        <v>3025</v>
      </c>
      <c r="O2610" s="30" t="s">
        <v>107</v>
      </c>
      <c r="P2610" s="32" t="s">
        <v>46</v>
      </c>
      <c r="Q2610" s="54">
        <f>VLOOKUP(C2610,[1]Hoja2!$B$1:$AH$6025,32,FALSE)</f>
        <v>2016</v>
      </c>
      <c r="R2610" s="64">
        <f>VLOOKUP(C2610,[1]Hoja2!$B$1:$AH$6025,33,FALSE)</f>
        <v>40172.11</v>
      </c>
      <c r="S2610" s="30">
        <v>32940.75</v>
      </c>
      <c r="T2610" s="30">
        <v>32940.75</v>
      </c>
      <c r="U2610" s="30">
        <v>32940.75</v>
      </c>
      <c r="V2610" s="30">
        <v>32940.75</v>
      </c>
      <c r="W2610" s="30">
        <v>32940.75</v>
      </c>
      <c r="X2610" s="30">
        <v>32940.75</v>
      </c>
      <c r="Y2610" s="33">
        <f t="shared" si="40"/>
        <v>100</v>
      </c>
      <c r="Z2610" s="32">
        <v>0</v>
      </c>
      <c r="AA2610" s="32" t="s">
        <v>3323</v>
      </c>
      <c r="AB2610" s="26">
        <v>4</v>
      </c>
      <c r="AC2610" s="33">
        <v>0</v>
      </c>
      <c r="AD2610" s="33">
        <v>100</v>
      </c>
      <c r="AE2610" s="34" t="s">
        <v>5223</v>
      </c>
      <c r="AF2610" s="11"/>
    </row>
    <row r="2611" spans="2:32" ht="62.25" x14ac:dyDescent="0.5">
      <c r="B2611" s="11"/>
      <c r="C2611" s="28" t="s">
        <v>8307</v>
      </c>
      <c r="D2611" s="28" t="s">
        <v>8308</v>
      </c>
      <c r="E2611" s="29" t="s">
        <v>8309</v>
      </c>
      <c r="F2611" s="29" t="s">
        <v>1</v>
      </c>
      <c r="G2611" s="29" t="s">
        <v>51</v>
      </c>
      <c r="H2611" s="30" t="s">
        <v>51</v>
      </c>
      <c r="I2611" s="30" t="s">
        <v>113</v>
      </c>
      <c r="J2611" s="31" t="s">
        <v>103</v>
      </c>
      <c r="K2611" s="30" t="s">
        <v>104</v>
      </c>
      <c r="L2611" s="32" t="s">
        <v>265</v>
      </c>
      <c r="M2611" s="30" t="s">
        <v>105</v>
      </c>
      <c r="N2611" s="30" t="s">
        <v>3025</v>
      </c>
      <c r="O2611" s="30" t="s">
        <v>107</v>
      </c>
      <c r="P2611" s="32" t="s">
        <v>46</v>
      </c>
      <c r="Q2611" s="54">
        <f>VLOOKUP(C2611,[1]Hoja2!$B$1:$AH$6025,32,FALSE)</f>
        <v>2016</v>
      </c>
      <c r="R2611" s="64">
        <f>VLOOKUP(C2611,[1]Hoja2!$B$1:$AH$6025,33,FALSE)</f>
        <v>84478.88</v>
      </c>
      <c r="S2611" s="30">
        <v>81670.38</v>
      </c>
      <c r="T2611" s="30">
        <v>81670.38</v>
      </c>
      <c r="U2611" s="30">
        <v>81670.38</v>
      </c>
      <c r="V2611" s="30">
        <v>81670.38</v>
      </c>
      <c r="W2611" s="30">
        <v>81670.38</v>
      </c>
      <c r="X2611" s="30">
        <v>81670.38</v>
      </c>
      <c r="Y2611" s="33">
        <f t="shared" si="40"/>
        <v>100</v>
      </c>
      <c r="Z2611" s="32">
        <v>0</v>
      </c>
      <c r="AA2611" s="32" t="s">
        <v>3323</v>
      </c>
      <c r="AB2611" s="26">
        <v>5</v>
      </c>
      <c r="AC2611" s="33">
        <v>0</v>
      </c>
      <c r="AD2611" s="33">
        <v>100</v>
      </c>
      <c r="AE2611" s="34" t="s">
        <v>5223</v>
      </c>
      <c r="AF2611" s="11"/>
    </row>
    <row r="2612" spans="2:32" ht="62.25" x14ac:dyDescent="0.5">
      <c r="B2612" s="11"/>
      <c r="C2612" s="28" t="s">
        <v>8310</v>
      </c>
      <c r="D2612" s="28" t="s">
        <v>8311</v>
      </c>
      <c r="E2612" s="29" t="s">
        <v>8312</v>
      </c>
      <c r="F2612" s="29" t="s">
        <v>1</v>
      </c>
      <c r="G2612" s="29" t="s">
        <v>51</v>
      </c>
      <c r="H2612" s="30" t="s">
        <v>51</v>
      </c>
      <c r="I2612" s="30" t="s">
        <v>113</v>
      </c>
      <c r="J2612" s="31" t="s">
        <v>103</v>
      </c>
      <c r="K2612" s="30" t="s">
        <v>104</v>
      </c>
      <c r="L2612" s="32" t="s">
        <v>265</v>
      </c>
      <c r="M2612" s="30" t="s">
        <v>105</v>
      </c>
      <c r="N2612" s="30" t="s">
        <v>3025</v>
      </c>
      <c r="O2612" s="30" t="s">
        <v>107</v>
      </c>
      <c r="P2612" s="32" t="s">
        <v>46</v>
      </c>
      <c r="Q2612" s="54">
        <f>VLOOKUP(C2612,[1]Hoja2!$B$1:$AH$6025,32,FALSE)</f>
        <v>2016</v>
      </c>
      <c r="R2612" s="64">
        <f>VLOOKUP(C2612,[1]Hoja2!$B$1:$AH$6025,33,FALSE)</f>
        <v>58202.1</v>
      </c>
      <c r="S2612" s="30">
        <v>53697.99</v>
      </c>
      <c r="T2612" s="30">
        <v>53697.99</v>
      </c>
      <c r="U2612" s="30">
        <v>53697.99</v>
      </c>
      <c r="V2612" s="30">
        <v>53697.99</v>
      </c>
      <c r="W2612" s="30">
        <v>53697.99</v>
      </c>
      <c r="X2612" s="30">
        <v>53697.99</v>
      </c>
      <c r="Y2612" s="33">
        <f t="shared" si="40"/>
        <v>100</v>
      </c>
      <c r="Z2612" s="32">
        <v>0</v>
      </c>
      <c r="AA2612" s="32" t="s">
        <v>3323</v>
      </c>
      <c r="AB2612" s="26">
        <v>6</v>
      </c>
      <c r="AC2612" s="33">
        <v>0</v>
      </c>
      <c r="AD2612" s="33">
        <v>100</v>
      </c>
      <c r="AE2612" s="34" t="s">
        <v>5213</v>
      </c>
      <c r="AF2612" s="11"/>
    </row>
    <row r="2613" spans="2:32" ht="62.25" x14ac:dyDescent="0.5">
      <c r="B2613" s="11"/>
      <c r="C2613" s="28" t="s">
        <v>8313</v>
      </c>
      <c r="D2613" s="28" t="s">
        <v>8314</v>
      </c>
      <c r="E2613" s="29" t="s">
        <v>8315</v>
      </c>
      <c r="F2613" s="29" t="s">
        <v>1</v>
      </c>
      <c r="G2613" s="29" t="s">
        <v>51</v>
      </c>
      <c r="H2613" s="30" t="s">
        <v>51</v>
      </c>
      <c r="I2613" s="30" t="s">
        <v>113</v>
      </c>
      <c r="J2613" s="31" t="s">
        <v>103</v>
      </c>
      <c r="K2613" s="30" t="s">
        <v>104</v>
      </c>
      <c r="L2613" s="32" t="s">
        <v>265</v>
      </c>
      <c r="M2613" s="30" t="s">
        <v>105</v>
      </c>
      <c r="N2613" s="30" t="s">
        <v>3025</v>
      </c>
      <c r="O2613" s="30" t="s">
        <v>107</v>
      </c>
      <c r="P2613" s="32" t="s">
        <v>46</v>
      </c>
      <c r="Q2613" s="54">
        <f>VLOOKUP(C2613,[1]Hoja2!$B$1:$AH$6025,32,FALSE)</f>
        <v>2016</v>
      </c>
      <c r="R2613" s="64">
        <f>VLOOKUP(C2613,[1]Hoja2!$B$1:$AH$6025,33,FALSE)</f>
        <v>94034.95</v>
      </c>
      <c r="S2613" s="30">
        <v>81052.490000000005</v>
      </c>
      <c r="T2613" s="30">
        <v>81052.490000000005</v>
      </c>
      <c r="U2613" s="30">
        <v>81052.490000000005</v>
      </c>
      <c r="V2613" s="30">
        <v>81052.490000000005</v>
      </c>
      <c r="W2613" s="30">
        <v>81052.490000000005</v>
      </c>
      <c r="X2613" s="30">
        <v>81052.490000000005</v>
      </c>
      <c r="Y2613" s="33">
        <f t="shared" si="40"/>
        <v>100</v>
      </c>
      <c r="Z2613" s="32">
        <v>0</v>
      </c>
      <c r="AA2613" s="32" t="s">
        <v>3323</v>
      </c>
      <c r="AB2613" s="26">
        <v>2</v>
      </c>
      <c r="AC2613" s="33">
        <v>0</v>
      </c>
      <c r="AD2613" s="33">
        <v>100</v>
      </c>
      <c r="AE2613" s="34" t="s">
        <v>5223</v>
      </c>
      <c r="AF2613" s="11"/>
    </row>
    <row r="2614" spans="2:32" ht="62.25" x14ac:dyDescent="0.5">
      <c r="B2614" s="11"/>
      <c r="C2614" s="28" t="s">
        <v>8316</v>
      </c>
      <c r="D2614" s="28" t="s">
        <v>8317</v>
      </c>
      <c r="E2614" s="29" t="s">
        <v>8318</v>
      </c>
      <c r="F2614" s="29" t="s">
        <v>1</v>
      </c>
      <c r="G2614" s="29" t="s">
        <v>51</v>
      </c>
      <c r="H2614" s="30" t="s">
        <v>51</v>
      </c>
      <c r="I2614" s="30" t="s">
        <v>113</v>
      </c>
      <c r="J2614" s="31" t="s">
        <v>103</v>
      </c>
      <c r="K2614" s="30" t="s">
        <v>104</v>
      </c>
      <c r="L2614" s="32" t="s">
        <v>265</v>
      </c>
      <c r="M2614" s="30" t="s">
        <v>105</v>
      </c>
      <c r="N2614" s="30" t="s">
        <v>3025</v>
      </c>
      <c r="O2614" s="30" t="s">
        <v>107</v>
      </c>
      <c r="P2614" s="32" t="s">
        <v>46</v>
      </c>
      <c r="Q2614" s="54">
        <f>VLOOKUP(C2614,[1]Hoja2!$B$1:$AH$6025,32,FALSE)</f>
        <v>2016</v>
      </c>
      <c r="R2614" s="64">
        <f>VLOOKUP(C2614,[1]Hoja2!$B$1:$AH$6025,33,FALSE)</f>
        <v>78458.83</v>
      </c>
      <c r="S2614" s="30">
        <v>69532.59</v>
      </c>
      <c r="T2614" s="30">
        <v>69532.59</v>
      </c>
      <c r="U2614" s="30">
        <v>69532.59</v>
      </c>
      <c r="V2614" s="30">
        <v>69532.59</v>
      </c>
      <c r="W2614" s="30">
        <v>69532.59</v>
      </c>
      <c r="X2614" s="30">
        <v>69532.59</v>
      </c>
      <c r="Y2614" s="33">
        <f t="shared" si="40"/>
        <v>100</v>
      </c>
      <c r="Z2614" s="32">
        <v>0</v>
      </c>
      <c r="AA2614" s="32" t="s">
        <v>3323</v>
      </c>
      <c r="AB2614" s="26">
        <v>5</v>
      </c>
      <c r="AC2614" s="33">
        <v>0</v>
      </c>
      <c r="AD2614" s="33">
        <v>100</v>
      </c>
      <c r="AE2614" s="34" t="s">
        <v>5223</v>
      </c>
      <c r="AF2614" s="11"/>
    </row>
    <row r="2615" spans="2:32" ht="62.25" x14ac:dyDescent="0.5">
      <c r="B2615" s="11"/>
      <c r="C2615" s="28" t="s">
        <v>8319</v>
      </c>
      <c r="D2615" s="28" t="s">
        <v>8320</v>
      </c>
      <c r="E2615" s="29" t="s">
        <v>8321</v>
      </c>
      <c r="F2615" s="29" t="s">
        <v>1</v>
      </c>
      <c r="G2615" s="29" t="s">
        <v>51</v>
      </c>
      <c r="H2615" s="30" t="s">
        <v>51</v>
      </c>
      <c r="I2615" s="30" t="s">
        <v>113</v>
      </c>
      <c r="J2615" s="31" t="s">
        <v>103</v>
      </c>
      <c r="K2615" s="30" t="s">
        <v>104</v>
      </c>
      <c r="L2615" s="32" t="s">
        <v>265</v>
      </c>
      <c r="M2615" s="30" t="s">
        <v>105</v>
      </c>
      <c r="N2615" s="30" t="s">
        <v>3025</v>
      </c>
      <c r="O2615" s="30" t="s">
        <v>107</v>
      </c>
      <c r="P2615" s="32" t="s">
        <v>46</v>
      </c>
      <c r="Q2615" s="54">
        <f>VLOOKUP(C2615,[1]Hoja2!$B$1:$AH$6025,32,FALSE)</f>
        <v>2016</v>
      </c>
      <c r="R2615" s="64">
        <f>VLOOKUP(C2615,[1]Hoja2!$B$1:$AH$6025,33,FALSE)</f>
        <v>42407.35</v>
      </c>
      <c r="S2615" s="30">
        <v>36900.230000000003</v>
      </c>
      <c r="T2615" s="30">
        <v>36900.230000000003</v>
      </c>
      <c r="U2615" s="30">
        <v>36900.230000000003</v>
      </c>
      <c r="V2615" s="30">
        <v>36900.230000000003</v>
      </c>
      <c r="W2615" s="30">
        <v>36900.230000000003</v>
      </c>
      <c r="X2615" s="30">
        <v>36900.230000000003</v>
      </c>
      <c r="Y2615" s="33">
        <f t="shared" si="40"/>
        <v>100</v>
      </c>
      <c r="Z2615" s="32">
        <v>0</v>
      </c>
      <c r="AA2615" s="32" t="s">
        <v>3323</v>
      </c>
      <c r="AB2615" s="26">
        <v>5</v>
      </c>
      <c r="AC2615" s="33">
        <v>0</v>
      </c>
      <c r="AD2615" s="33">
        <v>100</v>
      </c>
      <c r="AE2615" s="34" t="s">
        <v>5223</v>
      </c>
      <c r="AF2615" s="11"/>
    </row>
    <row r="2616" spans="2:32" ht="62.25" x14ac:dyDescent="0.5">
      <c r="B2616" s="11"/>
      <c r="C2616" s="28" t="s">
        <v>8322</v>
      </c>
      <c r="D2616" s="28" t="s">
        <v>8323</v>
      </c>
      <c r="E2616" s="29" t="s">
        <v>8324</v>
      </c>
      <c r="F2616" s="29" t="s">
        <v>1</v>
      </c>
      <c r="G2616" s="29" t="s">
        <v>51</v>
      </c>
      <c r="H2616" s="30" t="s">
        <v>51</v>
      </c>
      <c r="I2616" s="30" t="s">
        <v>113</v>
      </c>
      <c r="J2616" s="31" t="s">
        <v>103</v>
      </c>
      <c r="K2616" s="30" t="s">
        <v>104</v>
      </c>
      <c r="L2616" s="32" t="s">
        <v>265</v>
      </c>
      <c r="M2616" s="30" t="s">
        <v>105</v>
      </c>
      <c r="N2616" s="30" t="s">
        <v>3025</v>
      </c>
      <c r="O2616" s="30" t="s">
        <v>107</v>
      </c>
      <c r="P2616" s="32" t="s">
        <v>46</v>
      </c>
      <c r="Q2616" s="54">
        <f>VLOOKUP(C2616,[1]Hoja2!$B$1:$AH$6025,32,FALSE)</f>
        <v>2016</v>
      </c>
      <c r="R2616" s="64">
        <f>VLOOKUP(C2616,[1]Hoja2!$B$1:$AH$6025,33,FALSE)</f>
        <v>94034.95</v>
      </c>
      <c r="S2616" s="30">
        <v>81158.34</v>
      </c>
      <c r="T2616" s="30">
        <v>81158.34</v>
      </c>
      <c r="U2616" s="30">
        <v>81158.34</v>
      </c>
      <c r="V2616" s="30">
        <v>81158.34</v>
      </c>
      <c r="W2616" s="30">
        <v>81158.34</v>
      </c>
      <c r="X2616" s="30">
        <v>81158.34</v>
      </c>
      <c r="Y2616" s="33">
        <f t="shared" si="40"/>
        <v>100</v>
      </c>
      <c r="Z2616" s="32">
        <v>0</v>
      </c>
      <c r="AA2616" s="32" t="s">
        <v>3323</v>
      </c>
      <c r="AB2616" s="26">
        <v>5</v>
      </c>
      <c r="AC2616" s="33">
        <v>0</v>
      </c>
      <c r="AD2616" s="33">
        <v>100</v>
      </c>
      <c r="AE2616" s="34" t="s">
        <v>5223</v>
      </c>
      <c r="AF2616" s="11"/>
    </row>
    <row r="2617" spans="2:32" ht="62.25" x14ac:dyDescent="0.5">
      <c r="B2617" s="11"/>
      <c r="C2617" s="28" t="s">
        <v>8325</v>
      </c>
      <c r="D2617" s="28" t="s">
        <v>8326</v>
      </c>
      <c r="E2617" s="29" t="s">
        <v>8327</v>
      </c>
      <c r="F2617" s="29" t="s">
        <v>1</v>
      </c>
      <c r="G2617" s="29" t="s">
        <v>51</v>
      </c>
      <c r="H2617" s="30" t="s">
        <v>51</v>
      </c>
      <c r="I2617" s="30" t="s">
        <v>113</v>
      </c>
      <c r="J2617" s="31" t="s">
        <v>103</v>
      </c>
      <c r="K2617" s="30" t="s">
        <v>104</v>
      </c>
      <c r="L2617" s="32" t="s">
        <v>265</v>
      </c>
      <c r="M2617" s="30" t="s">
        <v>105</v>
      </c>
      <c r="N2617" s="30" t="s">
        <v>3025</v>
      </c>
      <c r="O2617" s="30" t="s">
        <v>107</v>
      </c>
      <c r="P2617" s="32" t="s">
        <v>46</v>
      </c>
      <c r="Q2617" s="54">
        <f>VLOOKUP(C2617,[1]Hoja2!$B$1:$AH$6025,32,FALSE)</f>
        <v>2016</v>
      </c>
      <c r="R2617" s="64">
        <f>VLOOKUP(C2617,[1]Hoja2!$B$1:$AH$6025,33,FALSE)</f>
        <v>78458.83</v>
      </c>
      <c r="S2617" s="30">
        <v>70243.12</v>
      </c>
      <c r="T2617" s="30">
        <v>70243.12</v>
      </c>
      <c r="U2617" s="30">
        <v>70243.12</v>
      </c>
      <c r="V2617" s="30">
        <v>70243.12</v>
      </c>
      <c r="W2617" s="30">
        <v>70243.12</v>
      </c>
      <c r="X2617" s="30">
        <v>70243.12</v>
      </c>
      <c r="Y2617" s="33">
        <f t="shared" si="40"/>
        <v>100</v>
      </c>
      <c r="Z2617" s="32">
        <v>0</v>
      </c>
      <c r="AA2617" s="32" t="s">
        <v>3323</v>
      </c>
      <c r="AB2617" s="26">
        <v>5</v>
      </c>
      <c r="AC2617" s="33">
        <v>0</v>
      </c>
      <c r="AD2617" s="33">
        <v>100</v>
      </c>
      <c r="AE2617" s="34" t="s">
        <v>5223</v>
      </c>
      <c r="AF2617" s="11"/>
    </row>
    <row r="2618" spans="2:32" ht="62.25" x14ac:dyDescent="0.5">
      <c r="B2618" s="11"/>
      <c r="C2618" s="28" t="s">
        <v>8328</v>
      </c>
      <c r="D2618" s="28" t="s">
        <v>8329</v>
      </c>
      <c r="E2618" s="29" t="s">
        <v>8330</v>
      </c>
      <c r="F2618" s="29" t="s">
        <v>1</v>
      </c>
      <c r="G2618" s="29" t="s">
        <v>51</v>
      </c>
      <c r="H2618" s="30" t="s">
        <v>51</v>
      </c>
      <c r="I2618" s="30" t="s">
        <v>113</v>
      </c>
      <c r="J2618" s="31" t="s">
        <v>103</v>
      </c>
      <c r="K2618" s="30" t="s">
        <v>104</v>
      </c>
      <c r="L2618" s="32" t="s">
        <v>265</v>
      </c>
      <c r="M2618" s="30" t="s">
        <v>105</v>
      </c>
      <c r="N2618" s="30" t="s">
        <v>3025</v>
      </c>
      <c r="O2618" s="30" t="s">
        <v>107</v>
      </c>
      <c r="P2618" s="32" t="s">
        <v>46</v>
      </c>
      <c r="Q2618" s="54">
        <f>VLOOKUP(C2618,[1]Hoja2!$B$1:$AH$6025,32,FALSE)</f>
        <v>2016</v>
      </c>
      <c r="R2618" s="64">
        <f>VLOOKUP(C2618,[1]Hoja2!$B$1:$AH$6025,33,FALSE)</f>
        <v>84478.88</v>
      </c>
      <c r="S2618" s="30">
        <v>77689.399999999994</v>
      </c>
      <c r="T2618" s="30">
        <v>77689.399999999994</v>
      </c>
      <c r="U2618" s="30">
        <v>77689.399999999994</v>
      </c>
      <c r="V2618" s="30">
        <v>77689.399999999994</v>
      </c>
      <c r="W2618" s="30">
        <v>77689.399999999994</v>
      </c>
      <c r="X2618" s="30">
        <v>77689.399999999994</v>
      </c>
      <c r="Y2618" s="33">
        <f t="shared" si="40"/>
        <v>100</v>
      </c>
      <c r="Z2618" s="32">
        <v>0</v>
      </c>
      <c r="AA2618" s="32" t="s">
        <v>3323</v>
      </c>
      <c r="AB2618" s="26">
        <v>5</v>
      </c>
      <c r="AC2618" s="33">
        <v>0</v>
      </c>
      <c r="AD2618" s="33">
        <v>100</v>
      </c>
      <c r="AE2618" s="34" t="s">
        <v>5213</v>
      </c>
      <c r="AF2618" s="11"/>
    </row>
    <row r="2619" spans="2:32" ht="62.25" x14ac:dyDescent="0.5">
      <c r="B2619" s="11"/>
      <c r="C2619" s="28" t="s">
        <v>8331</v>
      </c>
      <c r="D2619" s="28" t="s">
        <v>8332</v>
      </c>
      <c r="E2619" s="29" t="s">
        <v>8333</v>
      </c>
      <c r="F2619" s="29" t="s">
        <v>1</v>
      </c>
      <c r="G2619" s="29" t="s">
        <v>51</v>
      </c>
      <c r="H2619" s="30" t="s">
        <v>51</v>
      </c>
      <c r="I2619" s="30" t="s">
        <v>113</v>
      </c>
      <c r="J2619" s="31" t="s">
        <v>103</v>
      </c>
      <c r="K2619" s="30" t="s">
        <v>104</v>
      </c>
      <c r="L2619" s="32" t="s">
        <v>265</v>
      </c>
      <c r="M2619" s="30" t="s">
        <v>105</v>
      </c>
      <c r="N2619" s="30" t="s">
        <v>3025</v>
      </c>
      <c r="O2619" s="30" t="s">
        <v>107</v>
      </c>
      <c r="P2619" s="32" t="s">
        <v>46</v>
      </c>
      <c r="Q2619" s="54">
        <f>VLOOKUP(C2619,[1]Hoja2!$B$1:$AH$6025,32,FALSE)</f>
        <v>2016</v>
      </c>
      <c r="R2619" s="64">
        <f>VLOOKUP(C2619,[1]Hoja2!$B$1:$AH$6025,33,FALSE)</f>
        <v>94034.95</v>
      </c>
      <c r="S2619" s="30">
        <v>78749.91</v>
      </c>
      <c r="T2619" s="30">
        <v>78749.91</v>
      </c>
      <c r="U2619" s="30">
        <v>78749.91</v>
      </c>
      <c r="V2619" s="30">
        <v>78749.91</v>
      </c>
      <c r="W2619" s="30">
        <v>78749.91</v>
      </c>
      <c r="X2619" s="30">
        <v>78749.91</v>
      </c>
      <c r="Y2619" s="33">
        <f t="shared" si="40"/>
        <v>100</v>
      </c>
      <c r="Z2619" s="32">
        <v>0</v>
      </c>
      <c r="AA2619" s="32" t="s">
        <v>3323</v>
      </c>
      <c r="AB2619" s="26">
        <v>5</v>
      </c>
      <c r="AC2619" s="33">
        <v>0</v>
      </c>
      <c r="AD2619" s="33">
        <v>100</v>
      </c>
      <c r="AE2619" s="34" t="s">
        <v>5223</v>
      </c>
      <c r="AF2619" s="11"/>
    </row>
    <row r="2620" spans="2:32" ht="62.25" x14ac:dyDescent="0.5">
      <c r="B2620" s="11"/>
      <c r="C2620" s="28" t="s">
        <v>8334</v>
      </c>
      <c r="D2620" s="28" t="s">
        <v>8335</v>
      </c>
      <c r="E2620" s="29" t="s">
        <v>8336</v>
      </c>
      <c r="F2620" s="29" t="s">
        <v>1</v>
      </c>
      <c r="G2620" s="29" t="s">
        <v>51</v>
      </c>
      <c r="H2620" s="30" t="s">
        <v>51</v>
      </c>
      <c r="I2620" s="30" t="s">
        <v>113</v>
      </c>
      <c r="J2620" s="31" t="s">
        <v>103</v>
      </c>
      <c r="K2620" s="30" t="s">
        <v>104</v>
      </c>
      <c r="L2620" s="32" t="s">
        <v>265</v>
      </c>
      <c r="M2620" s="30" t="s">
        <v>105</v>
      </c>
      <c r="N2620" s="30" t="s">
        <v>3025</v>
      </c>
      <c r="O2620" s="30" t="s">
        <v>107</v>
      </c>
      <c r="P2620" s="32" t="s">
        <v>46</v>
      </c>
      <c r="Q2620" s="54">
        <f>VLOOKUP(C2620,[1]Hoja2!$B$1:$AH$6025,32,FALSE)</f>
        <v>2016</v>
      </c>
      <c r="R2620" s="64">
        <f>VLOOKUP(C2620,[1]Hoja2!$B$1:$AH$6025,33,FALSE)</f>
        <v>45968.61</v>
      </c>
      <c r="S2620" s="30">
        <v>38230.26</v>
      </c>
      <c r="T2620" s="30">
        <v>38230.26</v>
      </c>
      <c r="U2620" s="30">
        <v>38230.26</v>
      </c>
      <c r="V2620" s="30">
        <v>38230.26</v>
      </c>
      <c r="W2620" s="30">
        <v>38230.26</v>
      </c>
      <c r="X2620" s="30">
        <v>38230.26</v>
      </c>
      <c r="Y2620" s="33">
        <f t="shared" si="40"/>
        <v>100</v>
      </c>
      <c r="Z2620" s="32">
        <v>0</v>
      </c>
      <c r="AA2620" s="32" t="s">
        <v>3323</v>
      </c>
      <c r="AB2620" s="26">
        <v>5</v>
      </c>
      <c r="AC2620" s="33">
        <v>0</v>
      </c>
      <c r="AD2620" s="33">
        <v>100</v>
      </c>
      <c r="AE2620" s="34" t="s">
        <v>5223</v>
      </c>
      <c r="AF2620" s="11"/>
    </row>
    <row r="2621" spans="2:32" ht="62.25" x14ac:dyDescent="0.5">
      <c r="B2621" s="11"/>
      <c r="C2621" s="28" t="s">
        <v>8337</v>
      </c>
      <c r="D2621" s="28" t="s">
        <v>8338</v>
      </c>
      <c r="E2621" s="29" t="s">
        <v>8339</v>
      </c>
      <c r="F2621" s="29" t="s">
        <v>1</v>
      </c>
      <c r="G2621" s="29" t="s">
        <v>51</v>
      </c>
      <c r="H2621" s="30" t="s">
        <v>51</v>
      </c>
      <c r="I2621" s="30" t="s">
        <v>113</v>
      </c>
      <c r="J2621" s="31" t="s">
        <v>103</v>
      </c>
      <c r="K2621" s="30" t="s">
        <v>104</v>
      </c>
      <c r="L2621" s="32" t="s">
        <v>265</v>
      </c>
      <c r="M2621" s="30" t="s">
        <v>105</v>
      </c>
      <c r="N2621" s="30" t="s">
        <v>3025</v>
      </c>
      <c r="O2621" s="30" t="s">
        <v>107</v>
      </c>
      <c r="P2621" s="32" t="s">
        <v>46</v>
      </c>
      <c r="Q2621" s="54">
        <f>VLOOKUP(C2621,[1]Hoja2!$B$1:$AH$6025,32,FALSE)</f>
        <v>2016</v>
      </c>
      <c r="R2621" s="64">
        <f>VLOOKUP(C2621,[1]Hoja2!$B$1:$AH$6025,33,FALSE)</f>
        <v>34603.96</v>
      </c>
      <c r="S2621" s="30">
        <v>21108.95</v>
      </c>
      <c r="T2621" s="30">
        <v>21108.95</v>
      </c>
      <c r="U2621" s="30">
        <v>21108.95</v>
      </c>
      <c r="V2621" s="30">
        <v>21108.95</v>
      </c>
      <c r="W2621" s="30">
        <v>21108.95</v>
      </c>
      <c r="X2621" s="30">
        <v>21108.95</v>
      </c>
      <c r="Y2621" s="33">
        <f t="shared" si="40"/>
        <v>100</v>
      </c>
      <c r="Z2621" s="32">
        <v>0</v>
      </c>
      <c r="AA2621" s="32" t="s">
        <v>3323</v>
      </c>
      <c r="AB2621" s="26">
        <v>4</v>
      </c>
      <c r="AC2621" s="33">
        <v>0</v>
      </c>
      <c r="AD2621" s="33">
        <v>100</v>
      </c>
      <c r="AE2621" s="34" t="s">
        <v>5223</v>
      </c>
      <c r="AF2621" s="11"/>
    </row>
    <row r="2622" spans="2:32" ht="62.25" x14ac:dyDescent="0.5">
      <c r="B2622" s="11"/>
      <c r="C2622" s="28" t="s">
        <v>8340</v>
      </c>
      <c r="D2622" s="28" t="s">
        <v>8341</v>
      </c>
      <c r="E2622" s="29" t="s">
        <v>8342</v>
      </c>
      <c r="F2622" s="29" t="s">
        <v>1</v>
      </c>
      <c r="G2622" s="29" t="s">
        <v>51</v>
      </c>
      <c r="H2622" s="30" t="s">
        <v>51</v>
      </c>
      <c r="I2622" s="30" t="s">
        <v>113</v>
      </c>
      <c r="J2622" s="31" t="s">
        <v>103</v>
      </c>
      <c r="K2622" s="30" t="s">
        <v>104</v>
      </c>
      <c r="L2622" s="32" t="s">
        <v>265</v>
      </c>
      <c r="M2622" s="30" t="s">
        <v>105</v>
      </c>
      <c r="N2622" s="30" t="s">
        <v>3025</v>
      </c>
      <c r="O2622" s="30" t="s">
        <v>107</v>
      </c>
      <c r="P2622" s="32" t="s">
        <v>46</v>
      </c>
      <c r="Q2622" s="54">
        <f>VLOOKUP(C2622,[1]Hoja2!$B$1:$AH$6025,32,FALSE)</f>
        <v>2016</v>
      </c>
      <c r="R2622" s="64">
        <f>VLOOKUP(C2622,[1]Hoja2!$B$1:$AH$6025,33,FALSE)</f>
        <v>36237.620000000003</v>
      </c>
      <c r="S2622" s="30">
        <v>33682.68</v>
      </c>
      <c r="T2622" s="30">
        <v>33682.68</v>
      </c>
      <c r="U2622" s="30">
        <v>33682.68</v>
      </c>
      <c r="V2622" s="30">
        <v>33682.68</v>
      </c>
      <c r="W2622" s="30">
        <v>33682.68</v>
      </c>
      <c r="X2622" s="30">
        <v>33682.68</v>
      </c>
      <c r="Y2622" s="33">
        <f t="shared" si="40"/>
        <v>100</v>
      </c>
      <c r="Z2622" s="32">
        <v>0</v>
      </c>
      <c r="AA2622" s="32" t="s">
        <v>3323</v>
      </c>
      <c r="AB2622" s="26">
        <v>5</v>
      </c>
      <c r="AC2622" s="33">
        <v>0</v>
      </c>
      <c r="AD2622" s="33">
        <v>100</v>
      </c>
      <c r="AE2622" s="34" t="s">
        <v>5223</v>
      </c>
      <c r="AF2622" s="11"/>
    </row>
    <row r="2623" spans="2:32" ht="62.25" x14ac:dyDescent="0.5">
      <c r="B2623" s="11"/>
      <c r="C2623" s="28" t="s">
        <v>8343</v>
      </c>
      <c r="D2623" s="28" t="s">
        <v>8344</v>
      </c>
      <c r="E2623" s="29" t="s">
        <v>8345</v>
      </c>
      <c r="F2623" s="29" t="s">
        <v>1</v>
      </c>
      <c r="G2623" s="29" t="s">
        <v>51</v>
      </c>
      <c r="H2623" s="30" t="s">
        <v>51</v>
      </c>
      <c r="I2623" s="30" t="s">
        <v>113</v>
      </c>
      <c r="J2623" s="31" t="s">
        <v>103</v>
      </c>
      <c r="K2623" s="30" t="s">
        <v>104</v>
      </c>
      <c r="L2623" s="32" t="s">
        <v>265</v>
      </c>
      <c r="M2623" s="30" t="s">
        <v>105</v>
      </c>
      <c r="N2623" s="30" t="s">
        <v>3025</v>
      </c>
      <c r="O2623" s="30" t="s">
        <v>107</v>
      </c>
      <c r="P2623" s="32" t="s">
        <v>46</v>
      </c>
      <c r="Q2623" s="54">
        <f>VLOOKUP(C2623,[1]Hoja2!$B$1:$AH$6025,32,FALSE)</f>
        <v>2016</v>
      </c>
      <c r="R2623" s="64">
        <f>VLOOKUP(C2623,[1]Hoja2!$B$1:$AH$6025,33,FALSE)</f>
        <v>94034.95</v>
      </c>
      <c r="S2623" s="30">
        <v>83819.45</v>
      </c>
      <c r="T2623" s="30">
        <v>83819.45</v>
      </c>
      <c r="U2623" s="30">
        <v>83819.45</v>
      </c>
      <c r="V2623" s="30">
        <v>83819.45</v>
      </c>
      <c r="W2623" s="30">
        <v>83819.45</v>
      </c>
      <c r="X2623" s="30">
        <v>83819.45</v>
      </c>
      <c r="Y2623" s="33">
        <f t="shared" si="40"/>
        <v>100</v>
      </c>
      <c r="Z2623" s="32">
        <v>0</v>
      </c>
      <c r="AA2623" s="32" t="s">
        <v>3323</v>
      </c>
      <c r="AB2623" s="26">
        <v>4</v>
      </c>
      <c r="AC2623" s="33">
        <v>0</v>
      </c>
      <c r="AD2623" s="33">
        <v>100</v>
      </c>
      <c r="AE2623" s="34" t="s">
        <v>5223</v>
      </c>
      <c r="AF2623" s="11"/>
    </row>
    <row r="2624" spans="2:32" ht="62.25" x14ac:dyDescent="0.5">
      <c r="B2624" s="11"/>
      <c r="C2624" s="28" t="s">
        <v>8346</v>
      </c>
      <c r="D2624" s="28" t="s">
        <v>8347</v>
      </c>
      <c r="E2624" s="29" t="s">
        <v>8348</v>
      </c>
      <c r="F2624" s="29" t="s">
        <v>1</v>
      </c>
      <c r="G2624" s="29" t="s">
        <v>51</v>
      </c>
      <c r="H2624" s="30" t="s">
        <v>51</v>
      </c>
      <c r="I2624" s="30" t="s">
        <v>113</v>
      </c>
      <c r="J2624" s="31" t="s">
        <v>103</v>
      </c>
      <c r="K2624" s="30" t="s">
        <v>104</v>
      </c>
      <c r="L2624" s="32" t="s">
        <v>265</v>
      </c>
      <c r="M2624" s="30" t="s">
        <v>105</v>
      </c>
      <c r="N2624" s="30" t="s">
        <v>3025</v>
      </c>
      <c r="O2624" s="30" t="s">
        <v>107</v>
      </c>
      <c r="P2624" s="32" t="s">
        <v>46</v>
      </c>
      <c r="Q2624" s="54">
        <f>VLOOKUP(C2624,[1]Hoja2!$B$1:$AH$6025,32,FALSE)</f>
        <v>2016</v>
      </c>
      <c r="R2624" s="64">
        <f>VLOOKUP(C2624,[1]Hoja2!$B$1:$AH$6025,33,FALSE)</f>
        <v>83205.88</v>
      </c>
      <c r="S2624" s="30">
        <v>73419.98</v>
      </c>
      <c r="T2624" s="30">
        <v>73419.98</v>
      </c>
      <c r="U2624" s="30">
        <v>73419.98</v>
      </c>
      <c r="V2624" s="30">
        <v>73419.98</v>
      </c>
      <c r="W2624" s="30">
        <v>73419.98</v>
      </c>
      <c r="X2624" s="30">
        <v>73419.98</v>
      </c>
      <c r="Y2624" s="33">
        <f t="shared" si="40"/>
        <v>100</v>
      </c>
      <c r="Z2624" s="32">
        <v>0</v>
      </c>
      <c r="AA2624" s="32" t="s">
        <v>3323</v>
      </c>
      <c r="AB2624" s="26">
        <v>4</v>
      </c>
      <c r="AC2624" s="33">
        <v>0</v>
      </c>
      <c r="AD2624" s="33">
        <v>100</v>
      </c>
      <c r="AE2624" s="34" t="s">
        <v>5223</v>
      </c>
      <c r="AF2624" s="11"/>
    </row>
    <row r="2625" spans="2:32" ht="62.25" x14ac:dyDescent="0.5">
      <c r="B2625" s="11"/>
      <c r="C2625" s="28" t="s">
        <v>8349</v>
      </c>
      <c r="D2625" s="28" t="s">
        <v>8350</v>
      </c>
      <c r="E2625" s="29" t="s">
        <v>8351</v>
      </c>
      <c r="F2625" s="29" t="s">
        <v>1</v>
      </c>
      <c r="G2625" s="29" t="s">
        <v>51</v>
      </c>
      <c r="H2625" s="30" t="s">
        <v>51</v>
      </c>
      <c r="I2625" s="30" t="s">
        <v>113</v>
      </c>
      <c r="J2625" s="31" t="s">
        <v>103</v>
      </c>
      <c r="K2625" s="30" t="s">
        <v>104</v>
      </c>
      <c r="L2625" s="32" t="s">
        <v>265</v>
      </c>
      <c r="M2625" s="30" t="s">
        <v>105</v>
      </c>
      <c r="N2625" s="30" t="s">
        <v>3025</v>
      </c>
      <c r="O2625" s="30" t="s">
        <v>107</v>
      </c>
      <c r="P2625" s="32" t="s">
        <v>46</v>
      </c>
      <c r="Q2625" s="54">
        <f>VLOOKUP(C2625,[1]Hoja2!$B$1:$AH$6025,32,FALSE)</f>
        <v>2016</v>
      </c>
      <c r="R2625" s="64">
        <f>VLOOKUP(C2625,[1]Hoja2!$B$1:$AH$6025,33,FALSE)</f>
        <v>84478.88</v>
      </c>
      <c r="S2625" s="30">
        <v>83530.36</v>
      </c>
      <c r="T2625" s="30">
        <v>83530.36</v>
      </c>
      <c r="U2625" s="30">
        <v>83530.36</v>
      </c>
      <c r="V2625" s="30">
        <v>83530.36</v>
      </c>
      <c r="W2625" s="30">
        <v>83530.36</v>
      </c>
      <c r="X2625" s="30">
        <v>83530.36</v>
      </c>
      <c r="Y2625" s="33">
        <f t="shared" si="40"/>
        <v>100</v>
      </c>
      <c r="Z2625" s="32">
        <v>0</v>
      </c>
      <c r="AA2625" s="32" t="s">
        <v>3323</v>
      </c>
      <c r="AB2625" s="26">
        <v>4</v>
      </c>
      <c r="AC2625" s="33">
        <v>0</v>
      </c>
      <c r="AD2625" s="33">
        <v>100</v>
      </c>
      <c r="AE2625" s="34" t="s">
        <v>5213</v>
      </c>
      <c r="AF2625" s="11"/>
    </row>
    <row r="2626" spans="2:32" ht="62.25" x14ac:dyDescent="0.5">
      <c r="B2626" s="11"/>
      <c r="C2626" s="28" t="s">
        <v>8352</v>
      </c>
      <c r="D2626" s="28" t="s">
        <v>8353</v>
      </c>
      <c r="E2626" s="29" t="s">
        <v>8354</v>
      </c>
      <c r="F2626" s="29" t="s">
        <v>1</v>
      </c>
      <c r="G2626" s="29" t="s">
        <v>51</v>
      </c>
      <c r="H2626" s="30" t="s">
        <v>51</v>
      </c>
      <c r="I2626" s="30" t="s">
        <v>113</v>
      </c>
      <c r="J2626" s="31" t="s">
        <v>103</v>
      </c>
      <c r="K2626" s="30" t="s">
        <v>104</v>
      </c>
      <c r="L2626" s="32" t="s">
        <v>265</v>
      </c>
      <c r="M2626" s="30" t="s">
        <v>105</v>
      </c>
      <c r="N2626" s="30" t="s">
        <v>3025</v>
      </c>
      <c r="O2626" s="30" t="s">
        <v>107</v>
      </c>
      <c r="P2626" s="32" t="s">
        <v>46</v>
      </c>
      <c r="Q2626" s="54">
        <f>VLOOKUP(C2626,[1]Hoja2!$B$1:$AH$6025,32,FALSE)</f>
        <v>2016</v>
      </c>
      <c r="R2626" s="64">
        <f>VLOOKUP(C2626,[1]Hoja2!$B$1:$AH$6025,33,FALSE)</f>
        <v>80286.7</v>
      </c>
      <c r="S2626" s="30">
        <v>73139.83</v>
      </c>
      <c r="T2626" s="30">
        <v>73139.83</v>
      </c>
      <c r="U2626" s="30">
        <v>73139.83</v>
      </c>
      <c r="V2626" s="30">
        <v>73124.210000000006</v>
      </c>
      <c r="W2626" s="30">
        <v>73124.210000000006</v>
      </c>
      <c r="X2626" s="30">
        <v>73124.210000000006</v>
      </c>
      <c r="Y2626" s="33">
        <f t="shared" si="40"/>
        <v>99.97864364738065</v>
      </c>
      <c r="Z2626" s="32">
        <v>0</v>
      </c>
      <c r="AA2626" s="32" t="s">
        <v>3323</v>
      </c>
      <c r="AB2626" s="26">
        <v>5</v>
      </c>
      <c r="AC2626" s="33">
        <v>0</v>
      </c>
      <c r="AD2626" s="33">
        <v>100</v>
      </c>
      <c r="AE2626" s="34" t="s">
        <v>5213</v>
      </c>
      <c r="AF2626" s="11"/>
    </row>
    <row r="2627" spans="2:32" ht="62.25" x14ac:dyDescent="0.5">
      <c r="B2627" s="11"/>
      <c r="C2627" s="28" t="s">
        <v>8355</v>
      </c>
      <c r="D2627" s="28" t="s">
        <v>8356</v>
      </c>
      <c r="E2627" s="29" t="s">
        <v>8357</v>
      </c>
      <c r="F2627" s="29" t="s">
        <v>1</v>
      </c>
      <c r="G2627" s="29" t="s">
        <v>51</v>
      </c>
      <c r="H2627" s="30" t="s">
        <v>51</v>
      </c>
      <c r="I2627" s="30" t="s">
        <v>113</v>
      </c>
      <c r="J2627" s="31" t="s">
        <v>103</v>
      </c>
      <c r="K2627" s="30" t="s">
        <v>104</v>
      </c>
      <c r="L2627" s="32" t="s">
        <v>265</v>
      </c>
      <c r="M2627" s="30" t="s">
        <v>105</v>
      </c>
      <c r="N2627" s="30" t="s">
        <v>3025</v>
      </c>
      <c r="O2627" s="30" t="s">
        <v>107</v>
      </c>
      <c r="P2627" s="32" t="s">
        <v>46</v>
      </c>
      <c r="Q2627" s="54">
        <f>VLOOKUP(C2627,[1]Hoja2!$B$1:$AH$6025,32,FALSE)</f>
        <v>2016</v>
      </c>
      <c r="R2627" s="64">
        <f>VLOOKUP(C2627,[1]Hoja2!$B$1:$AH$6025,33,FALSE)</f>
        <v>90772.06</v>
      </c>
      <c r="S2627" s="30">
        <v>81634.12</v>
      </c>
      <c r="T2627" s="30">
        <v>81634.12</v>
      </c>
      <c r="U2627" s="30">
        <v>81634.12</v>
      </c>
      <c r="V2627" s="30">
        <v>81615.87</v>
      </c>
      <c r="W2627" s="30">
        <v>81615.87</v>
      </c>
      <c r="X2627" s="30">
        <v>81615.87</v>
      </c>
      <c r="Y2627" s="33">
        <f t="shared" si="40"/>
        <v>99.977644151734594</v>
      </c>
      <c r="Z2627" s="32">
        <v>0</v>
      </c>
      <c r="AA2627" s="32" t="s">
        <v>3323</v>
      </c>
      <c r="AB2627" s="26">
        <v>4</v>
      </c>
      <c r="AC2627" s="33">
        <v>0</v>
      </c>
      <c r="AD2627" s="33">
        <v>100</v>
      </c>
      <c r="AE2627" s="34" t="s">
        <v>5223</v>
      </c>
      <c r="AF2627" s="11"/>
    </row>
    <row r="2628" spans="2:32" ht="62.25" x14ac:dyDescent="0.5">
      <c r="B2628" s="11"/>
      <c r="C2628" s="28" t="s">
        <v>8358</v>
      </c>
      <c r="D2628" s="28" t="s">
        <v>8359</v>
      </c>
      <c r="E2628" s="29" t="s">
        <v>8360</v>
      </c>
      <c r="F2628" s="29" t="s">
        <v>1</v>
      </c>
      <c r="G2628" s="29" t="s">
        <v>51</v>
      </c>
      <c r="H2628" s="30" t="s">
        <v>51</v>
      </c>
      <c r="I2628" s="30" t="s">
        <v>113</v>
      </c>
      <c r="J2628" s="31" t="s">
        <v>103</v>
      </c>
      <c r="K2628" s="30" t="s">
        <v>104</v>
      </c>
      <c r="L2628" s="32" t="s">
        <v>265</v>
      </c>
      <c r="M2628" s="30" t="s">
        <v>105</v>
      </c>
      <c r="N2628" s="30" t="s">
        <v>3025</v>
      </c>
      <c r="O2628" s="30" t="s">
        <v>107</v>
      </c>
      <c r="P2628" s="32" t="s">
        <v>46</v>
      </c>
      <c r="Q2628" s="54">
        <f>VLOOKUP(C2628,[1]Hoja2!$B$1:$AH$6025,32,FALSE)</f>
        <v>2016</v>
      </c>
      <c r="R2628" s="64">
        <f>VLOOKUP(C2628,[1]Hoja2!$B$1:$AH$6025,33,FALSE)</f>
        <v>75126.38</v>
      </c>
      <c r="S2628" s="30">
        <v>75217.14</v>
      </c>
      <c r="T2628" s="30">
        <v>75217.14</v>
      </c>
      <c r="U2628" s="30">
        <v>75217.14</v>
      </c>
      <c r="V2628" s="30">
        <v>75186</v>
      </c>
      <c r="W2628" s="30">
        <v>75186</v>
      </c>
      <c r="X2628" s="30">
        <v>75186</v>
      </c>
      <c r="Y2628" s="33">
        <f t="shared" si="40"/>
        <v>99.958599861680469</v>
      </c>
      <c r="Z2628" s="32">
        <v>0</v>
      </c>
      <c r="AA2628" s="32" t="s">
        <v>3323</v>
      </c>
      <c r="AB2628" s="26">
        <v>5</v>
      </c>
      <c r="AC2628" s="33">
        <v>0</v>
      </c>
      <c r="AD2628" s="33">
        <v>100</v>
      </c>
      <c r="AE2628" s="34" t="s">
        <v>5213</v>
      </c>
      <c r="AF2628" s="11"/>
    </row>
    <row r="2629" spans="2:32" ht="62.25" x14ac:dyDescent="0.5">
      <c r="B2629" s="11"/>
      <c r="C2629" s="28" t="s">
        <v>8361</v>
      </c>
      <c r="D2629" s="28" t="s">
        <v>8362</v>
      </c>
      <c r="E2629" s="29" t="s">
        <v>8363</v>
      </c>
      <c r="F2629" s="29" t="s">
        <v>1</v>
      </c>
      <c r="G2629" s="29" t="s">
        <v>51</v>
      </c>
      <c r="H2629" s="30" t="s">
        <v>51</v>
      </c>
      <c r="I2629" s="30" t="s">
        <v>113</v>
      </c>
      <c r="J2629" s="31" t="s">
        <v>103</v>
      </c>
      <c r="K2629" s="30" t="s">
        <v>104</v>
      </c>
      <c r="L2629" s="32" t="s">
        <v>265</v>
      </c>
      <c r="M2629" s="30" t="s">
        <v>105</v>
      </c>
      <c r="N2629" s="30" t="s">
        <v>3025</v>
      </c>
      <c r="O2629" s="30" t="s">
        <v>107</v>
      </c>
      <c r="P2629" s="32" t="s">
        <v>46</v>
      </c>
      <c r="Q2629" s="54">
        <f>VLOOKUP(C2629,[1]Hoja2!$B$1:$AH$6025,32,FALSE)</f>
        <v>2016</v>
      </c>
      <c r="R2629" s="64">
        <f>VLOOKUP(C2629,[1]Hoja2!$B$1:$AH$6025,33,FALSE)</f>
        <v>96243.04</v>
      </c>
      <c r="S2629" s="30">
        <v>96243.04</v>
      </c>
      <c r="T2629" s="30">
        <v>96243.04</v>
      </c>
      <c r="U2629" s="30">
        <v>96243.04</v>
      </c>
      <c r="V2629" s="30">
        <v>48121.52</v>
      </c>
      <c r="W2629" s="30">
        <v>48121.52</v>
      </c>
      <c r="X2629" s="30">
        <v>48121.52</v>
      </c>
      <c r="Y2629" s="33">
        <f t="shared" si="40"/>
        <v>50</v>
      </c>
      <c r="Z2629" s="32">
        <v>0</v>
      </c>
      <c r="AA2629" s="32" t="s">
        <v>3323</v>
      </c>
      <c r="AB2629" s="26">
        <v>4</v>
      </c>
      <c r="AC2629" s="33">
        <v>0</v>
      </c>
      <c r="AD2629" s="33">
        <v>50</v>
      </c>
      <c r="AE2629" s="34" t="s">
        <v>5223</v>
      </c>
      <c r="AF2629" s="11"/>
    </row>
    <row r="2630" spans="2:32" ht="62.25" x14ac:dyDescent="0.5">
      <c r="B2630" s="11"/>
      <c r="C2630" s="28" t="s">
        <v>8364</v>
      </c>
      <c r="D2630" s="28" t="s">
        <v>8365</v>
      </c>
      <c r="E2630" s="29" t="s">
        <v>8366</v>
      </c>
      <c r="F2630" s="29" t="s">
        <v>1</v>
      </c>
      <c r="G2630" s="29" t="s">
        <v>51</v>
      </c>
      <c r="H2630" s="30" t="s">
        <v>51</v>
      </c>
      <c r="I2630" s="30" t="s">
        <v>113</v>
      </c>
      <c r="J2630" s="31" t="s">
        <v>103</v>
      </c>
      <c r="K2630" s="30" t="s">
        <v>104</v>
      </c>
      <c r="L2630" s="32" t="s">
        <v>265</v>
      </c>
      <c r="M2630" s="30" t="s">
        <v>105</v>
      </c>
      <c r="N2630" s="30" t="s">
        <v>3025</v>
      </c>
      <c r="O2630" s="30" t="s">
        <v>107</v>
      </c>
      <c r="P2630" s="32" t="s">
        <v>46</v>
      </c>
      <c r="Q2630" s="54">
        <f>VLOOKUP(C2630,[1]Hoja2!$B$1:$AH$6025,32,FALSE)</f>
        <v>2016</v>
      </c>
      <c r="R2630" s="64">
        <f>VLOOKUP(C2630,[1]Hoja2!$B$1:$AH$6025,33,FALSE)</f>
        <v>96243.04</v>
      </c>
      <c r="S2630" s="30">
        <v>96243.04</v>
      </c>
      <c r="T2630" s="30">
        <v>96243.04</v>
      </c>
      <c r="U2630" s="30">
        <v>96243.04</v>
      </c>
      <c r="V2630" s="30">
        <v>48121.52</v>
      </c>
      <c r="W2630" s="30">
        <v>48121.52</v>
      </c>
      <c r="X2630" s="30">
        <v>48121.52</v>
      </c>
      <c r="Y2630" s="33">
        <f t="shared" si="40"/>
        <v>50</v>
      </c>
      <c r="Z2630" s="32">
        <v>0</v>
      </c>
      <c r="AA2630" s="32" t="s">
        <v>3323</v>
      </c>
      <c r="AB2630" s="26">
        <v>2</v>
      </c>
      <c r="AC2630" s="33">
        <v>0</v>
      </c>
      <c r="AD2630" s="33">
        <v>50</v>
      </c>
      <c r="AE2630" s="34" t="s">
        <v>5223</v>
      </c>
      <c r="AF2630" s="11"/>
    </row>
    <row r="2631" spans="2:32" ht="62.25" x14ac:dyDescent="0.5">
      <c r="B2631" s="11"/>
      <c r="C2631" s="28" t="s">
        <v>8367</v>
      </c>
      <c r="D2631" s="28" t="s">
        <v>8368</v>
      </c>
      <c r="E2631" s="29" t="s">
        <v>8369</v>
      </c>
      <c r="F2631" s="29" t="s">
        <v>1</v>
      </c>
      <c r="G2631" s="29" t="s">
        <v>51</v>
      </c>
      <c r="H2631" s="30" t="s">
        <v>51</v>
      </c>
      <c r="I2631" s="30" t="s">
        <v>113</v>
      </c>
      <c r="J2631" s="31" t="s">
        <v>103</v>
      </c>
      <c r="K2631" s="30" t="s">
        <v>104</v>
      </c>
      <c r="L2631" s="32" t="s">
        <v>265</v>
      </c>
      <c r="M2631" s="30" t="s">
        <v>105</v>
      </c>
      <c r="N2631" s="30" t="s">
        <v>3025</v>
      </c>
      <c r="O2631" s="30" t="s">
        <v>107</v>
      </c>
      <c r="P2631" s="32" t="s">
        <v>46</v>
      </c>
      <c r="Q2631" s="54">
        <f>VLOOKUP(C2631,[1]Hoja2!$B$1:$AH$6025,32,FALSE)</f>
        <v>2016</v>
      </c>
      <c r="R2631" s="64">
        <f>VLOOKUP(C2631,[1]Hoja2!$B$1:$AH$6025,33,FALSE)</f>
        <v>48138.35</v>
      </c>
      <c r="S2631" s="30">
        <v>48138.35</v>
      </c>
      <c r="T2631" s="30">
        <v>48138.35</v>
      </c>
      <c r="U2631" s="30">
        <v>48138.35</v>
      </c>
      <c r="V2631" s="30">
        <v>24069.18</v>
      </c>
      <c r="W2631" s="30">
        <v>24069.18</v>
      </c>
      <c r="X2631" s="30">
        <v>24069.18</v>
      </c>
      <c r="Y2631" s="33">
        <f t="shared" si="40"/>
        <v>50.000010386729087</v>
      </c>
      <c r="Z2631" s="32">
        <v>0</v>
      </c>
      <c r="AA2631" s="32" t="s">
        <v>3323</v>
      </c>
      <c r="AB2631" s="26">
        <v>5</v>
      </c>
      <c r="AC2631" s="33">
        <v>0</v>
      </c>
      <c r="AD2631" s="33">
        <v>50</v>
      </c>
      <c r="AE2631" s="34" t="s">
        <v>5223</v>
      </c>
      <c r="AF2631" s="11"/>
    </row>
    <row r="2632" spans="2:32" ht="62.25" x14ac:dyDescent="0.5">
      <c r="B2632" s="11"/>
      <c r="C2632" s="28" t="s">
        <v>8370</v>
      </c>
      <c r="D2632" s="28" t="s">
        <v>8371</v>
      </c>
      <c r="E2632" s="29" t="s">
        <v>8372</v>
      </c>
      <c r="F2632" s="29" t="s">
        <v>1</v>
      </c>
      <c r="G2632" s="29" t="s">
        <v>51</v>
      </c>
      <c r="H2632" s="30" t="s">
        <v>51</v>
      </c>
      <c r="I2632" s="30" t="s">
        <v>113</v>
      </c>
      <c r="J2632" s="31" t="s">
        <v>103</v>
      </c>
      <c r="K2632" s="30" t="s">
        <v>104</v>
      </c>
      <c r="L2632" s="32" t="s">
        <v>265</v>
      </c>
      <c r="M2632" s="30" t="s">
        <v>105</v>
      </c>
      <c r="N2632" s="30" t="s">
        <v>3025</v>
      </c>
      <c r="O2632" s="30" t="s">
        <v>107</v>
      </c>
      <c r="P2632" s="32" t="s">
        <v>46</v>
      </c>
      <c r="Q2632" s="54">
        <f>VLOOKUP(C2632,[1]Hoja2!$B$1:$AH$6025,32,FALSE)</f>
        <v>2016</v>
      </c>
      <c r="R2632" s="64">
        <f>VLOOKUP(C2632,[1]Hoja2!$B$1:$AH$6025,33,FALSE)</f>
        <v>52129.68</v>
      </c>
      <c r="S2632" s="30">
        <v>52129.68</v>
      </c>
      <c r="T2632" s="30">
        <v>52129.68</v>
      </c>
      <c r="U2632" s="30">
        <v>52129.68</v>
      </c>
      <c r="V2632" s="30">
        <v>26064.84</v>
      </c>
      <c r="W2632" s="30">
        <v>26064.84</v>
      </c>
      <c r="X2632" s="30">
        <v>26064.84</v>
      </c>
      <c r="Y2632" s="33">
        <f t="shared" si="40"/>
        <v>50</v>
      </c>
      <c r="Z2632" s="32">
        <v>0</v>
      </c>
      <c r="AA2632" s="32" t="s">
        <v>3323</v>
      </c>
      <c r="AB2632" s="26">
        <v>4</v>
      </c>
      <c r="AC2632" s="33">
        <v>0</v>
      </c>
      <c r="AD2632" s="33">
        <v>50</v>
      </c>
      <c r="AE2632" s="34" t="s">
        <v>5223</v>
      </c>
      <c r="AF2632" s="11"/>
    </row>
    <row r="2633" spans="2:32" ht="62.25" x14ac:dyDescent="0.5">
      <c r="B2633" s="11"/>
      <c r="C2633" s="28" t="s">
        <v>8373</v>
      </c>
      <c r="D2633" s="28" t="s">
        <v>8374</v>
      </c>
      <c r="E2633" s="29" t="s">
        <v>8375</v>
      </c>
      <c r="F2633" s="29" t="s">
        <v>1</v>
      </c>
      <c r="G2633" s="29" t="s">
        <v>51</v>
      </c>
      <c r="H2633" s="30" t="s">
        <v>51</v>
      </c>
      <c r="I2633" s="30" t="s">
        <v>113</v>
      </c>
      <c r="J2633" s="31" t="s">
        <v>103</v>
      </c>
      <c r="K2633" s="30" t="s">
        <v>104</v>
      </c>
      <c r="L2633" s="32" t="s">
        <v>265</v>
      </c>
      <c r="M2633" s="30" t="s">
        <v>105</v>
      </c>
      <c r="N2633" s="30" t="s">
        <v>3025</v>
      </c>
      <c r="O2633" s="30" t="s">
        <v>107</v>
      </c>
      <c r="P2633" s="32" t="s">
        <v>46</v>
      </c>
      <c r="Q2633" s="54">
        <f>VLOOKUP(C2633,[1]Hoja2!$B$1:$AH$6025,32,FALSE)</f>
        <v>2016</v>
      </c>
      <c r="R2633" s="64">
        <f>VLOOKUP(C2633,[1]Hoja2!$B$1:$AH$6025,33,FALSE)</f>
        <v>85138.72</v>
      </c>
      <c r="S2633" s="30">
        <v>75805.3</v>
      </c>
      <c r="T2633" s="30">
        <v>75805.3</v>
      </c>
      <c r="U2633" s="30">
        <v>75805.3</v>
      </c>
      <c r="V2633" s="30">
        <v>75791.11</v>
      </c>
      <c r="W2633" s="30">
        <v>75791.11</v>
      </c>
      <c r="X2633" s="30">
        <v>75791.11</v>
      </c>
      <c r="Y2633" s="33">
        <f t="shared" si="40"/>
        <v>99.981280992226132</v>
      </c>
      <c r="Z2633" s="32">
        <v>0</v>
      </c>
      <c r="AA2633" s="32" t="s">
        <v>3323</v>
      </c>
      <c r="AB2633" s="26">
        <v>7</v>
      </c>
      <c r="AC2633" s="33">
        <v>0</v>
      </c>
      <c r="AD2633" s="33">
        <v>100</v>
      </c>
      <c r="AE2633" s="34" t="s">
        <v>5223</v>
      </c>
      <c r="AF2633" s="11"/>
    </row>
    <row r="2634" spans="2:32" ht="62.25" x14ac:dyDescent="0.5">
      <c r="B2634" s="11"/>
      <c r="C2634" s="28" t="s">
        <v>8376</v>
      </c>
      <c r="D2634" s="28" t="s">
        <v>8377</v>
      </c>
      <c r="E2634" s="29" t="s">
        <v>8378</v>
      </c>
      <c r="F2634" s="29" t="s">
        <v>1</v>
      </c>
      <c r="G2634" s="29" t="s">
        <v>51</v>
      </c>
      <c r="H2634" s="30" t="s">
        <v>51</v>
      </c>
      <c r="I2634" s="30" t="s">
        <v>113</v>
      </c>
      <c r="J2634" s="31" t="s">
        <v>103</v>
      </c>
      <c r="K2634" s="30" t="s">
        <v>104</v>
      </c>
      <c r="L2634" s="32" t="s">
        <v>265</v>
      </c>
      <c r="M2634" s="30" t="s">
        <v>105</v>
      </c>
      <c r="N2634" s="30" t="s">
        <v>3025</v>
      </c>
      <c r="O2634" s="30" t="s">
        <v>107</v>
      </c>
      <c r="P2634" s="32" t="s">
        <v>46</v>
      </c>
      <c r="Q2634" s="54">
        <f>VLOOKUP(C2634,[1]Hoja2!$B$1:$AH$6025,32,FALSE)</f>
        <v>2016</v>
      </c>
      <c r="R2634" s="64">
        <f>VLOOKUP(C2634,[1]Hoja2!$B$1:$AH$6025,33,FALSE)</f>
        <v>65397.7</v>
      </c>
      <c r="S2634" s="30">
        <v>56049.67</v>
      </c>
      <c r="T2634" s="30">
        <v>56049.67</v>
      </c>
      <c r="U2634" s="30">
        <v>56049.67</v>
      </c>
      <c r="V2634" s="30">
        <v>56032.04</v>
      </c>
      <c r="W2634" s="30">
        <v>56032.04</v>
      </c>
      <c r="X2634" s="30">
        <v>56032.04</v>
      </c>
      <c r="Y2634" s="33">
        <f t="shared" si="40"/>
        <v>99.968545755933974</v>
      </c>
      <c r="Z2634" s="32">
        <v>0</v>
      </c>
      <c r="AA2634" s="32" t="s">
        <v>3323</v>
      </c>
      <c r="AB2634" s="26">
        <v>5</v>
      </c>
      <c r="AC2634" s="33">
        <v>0</v>
      </c>
      <c r="AD2634" s="33">
        <v>100</v>
      </c>
      <c r="AE2634" s="34" t="s">
        <v>5223</v>
      </c>
      <c r="AF2634" s="11"/>
    </row>
    <row r="2635" spans="2:32" ht="62.25" x14ac:dyDescent="0.5">
      <c r="B2635" s="11"/>
      <c r="C2635" s="28" t="s">
        <v>8379</v>
      </c>
      <c r="D2635" s="28" t="s">
        <v>8380</v>
      </c>
      <c r="E2635" s="29" t="s">
        <v>8381</v>
      </c>
      <c r="F2635" s="29" t="s">
        <v>1</v>
      </c>
      <c r="G2635" s="29" t="s">
        <v>51</v>
      </c>
      <c r="H2635" s="30" t="s">
        <v>51</v>
      </c>
      <c r="I2635" s="30" t="s">
        <v>113</v>
      </c>
      <c r="J2635" s="31" t="s">
        <v>103</v>
      </c>
      <c r="K2635" s="30" t="s">
        <v>104</v>
      </c>
      <c r="L2635" s="32" t="s">
        <v>265</v>
      </c>
      <c r="M2635" s="30" t="s">
        <v>105</v>
      </c>
      <c r="N2635" s="30" t="s">
        <v>3025</v>
      </c>
      <c r="O2635" s="30" t="s">
        <v>107</v>
      </c>
      <c r="P2635" s="32" t="s">
        <v>46</v>
      </c>
      <c r="Q2635" s="54">
        <f>VLOOKUP(C2635,[1]Hoja2!$B$1:$AH$6025,32,FALSE)</f>
        <v>2016</v>
      </c>
      <c r="R2635" s="64">
        <f>VLOOKUP(C2635,[1]Hoja2!$B$1:$AH$6025,33,FALSE)</f>
        <v>91141.88</v>
      </c>
      <c r="S2635" s="30">
        <v>82640</v>
      </c>
      <c r="T2635" s="30">
        <v>82640</v>
      </c>
      <c r="U2635" s="30">
        <v>82640</v>
      </c>
      <c r="V2635" s="30">
        <v>82601.259999999995</v>
      </c>
      <c r="W2635" s="30">
        <v>82601.259999999995</v>
      </c>
      <c r="X2635" s="30">
        <v>82601.259999999995</v>
      </c>
      <c r="Y2635" s="33">
        <f t="shared" ref="Y2635:Y2698" si="41">IF(ISERROR(W2635/S2635),0,((W2635/S2635)*100))</f>
        <v>99.95312197483058</v>
      </c>
      <c r="Z2635" s="32">
        <v>0</v>
      </c>
      <c r="AA2635" s="32" t="s">
        <v>3323</v>
      </c>
      <c r="AB2635" s="26">
        <v>3</v>
      </c>
      <c r="AC2635" s="33">
        <v>0</v>
      </c>
      <c r="AD2635" s="33">
        <v>100</v>
      </c>
      <c r="AE2635" s="34" t="s">
        <v>5223</v>
      </c>
      <c r="AF2635" s="11"/>
    </row>
    <row r="2636" spans="2:32" ht="62.25" x14ac:dyDescent="0.5">
      <c r="B2636" s="11"/>
      <c r="C2636" s="28" t="s">
        <v>8382</v>
      </c>
      <c r="D2636" s="28" t="s">
        <v>8383</v>
      </c>
      <c r="E2636" s="29" t="s">
        <v>8384</v>
      </c>
      <c r="F2636" s="29" t="s">
        <v>1</v>
      </c>
      <c r="G2636" s="29" t="s">
        <v>51</v>
      </c>
      <c r="H2636" s="30" t="s">
        <v>51</v>
      </c>
      <c r="I2636" s="30" t="s">
        <v>113</v>
      </c>
      <c r="J2636" s="31" t="s">
        <v>103</v>
      </c>
      <c r="K2636" s="30" t="s">
        <v>104</v>
      </c>
      <c r="L2636" s="32" t="s">
        <v>265</v>
      </c>
      <c r="M2636" s="30" t="s">
        <v>105</v>
      </c>
      <c r="N2636" s="30" t="s">
        <v>3025</v>
      </c>
      <c r="O2636" s="30" t="s">
        <v>107</v>
      </c>
      <c r="P2636" s="32" t="s">
        <v>46</v>
      </c>
      <c r="Q2636" s="54">
        <f>VLOOKUP(C2636,[1]Hoja2!$B$1:$AH$6025,32,FALSE)</f>
        <v>2016</v>
      </c>
      <c r="R2636" s="64">
        <f>VLOOKUP(C2636,[1]Hoja2!$B$1:$AH$6025,33,FALSE)</f>
        <v>91141.88</v>
      </c>
      <c r="S2636" s="30">
        <v>90610.7</v>
      </c>
      <c r="T2636" s="30">
        <v>90610.7</v>
      </c>
      <c r="U2636" s="30">
        <v>90610.7</v>
      </c>
      <c r="V2636" s="30">
        <v>90557.01</v>
      </c>
      <c r="W2636" s="30">
        <v>90557.01</v>
      </c>
      <c r="X2636" s="30">
        <v>90557.01</v>
      </c>
      <c r="Y2636" s="33">
        <f t="shared" si="41"/>
        <v>99.940746512277244</v>
      </c>
      <c r="Z2636" s="32">
        <v>0</v>
      </c>
      <c r="AA2636" s="32" t="s">
        <v>3323</v>
      </c>
      <c r="AB2636" s="26">
        <v>2</v>
      </c>
      <c r="AC2636" s="33">
        <v>0</v>
      </c>
      <c r="AD2636" s="33">
        <v>100</v>
      </c>
      <c r="AE2636" s="34" t="s">
        <v>5213</v>
      </c>
      <c r="AF2636" s="11"/>
    </row>
    <row r="2637" spans="2:32" ht="62.25" x14ac:dyDescent="0.5">
      <c r="B2637" s="11"/>
      <c r="C2637" s="28" t="s">
        <v>8385</v>
      </c>
      <c r="D2637" s="28" t="s">
        <v>8386</v>
      </c>
      <c r="E2637" s="29" t="s">
        <v>8387</v>
      </c>
      <c r="F2637" s="29" t="s">
        <v>1</v>
      </c>
      <c r="G2637" s="29" t="s">
        <v>51</v>
      </c>
      <c r="H2637" s="30" t="s">
        <v>51</v>
      </c>
      <c r="I2637" s="30" t="s">
        <v>113</v>
      </c>
      <c r="J2637" s="31" t="s">
        <v>103</v>
      </c>
      <c r="K2637" s="30" t="s">
        <v>104</v>
      </c>
      <c r="L2637" s="32" t="s">
        <v>265</v>
      </c>
      <c r="M2637" s="30" t="s">
        <v>105</v>
      </c>
      <c r="N2637" s="30" t="s">
        <v>3025</v>
      </c>
      <c r="O2637" s="30" t="s">
        <v>107</v>
      </c>
      <c r="P2637" s="32" t="s">
        <v>46</v>
      </c>
      <c r="Q2637" s="54">
        <f>VLOOKUP(C2637,[1]Hoja2!$B$1:$AH$6025,32,FALSE)</f>
        <v>2016</v>
      </c>
      <c r="R2637" s="64">
        <f>VLOOKUP(C2637,[1]Hoja2!$B$1:$AH$6025,33,FALSE)</f>
        <v>81311.19</v>
      </c>
      <c r="S2637" s="30">
        <v>72595.759999999995</v>
      </c>
      <c r="T2637" s="30">
        <v>72595.759999999995</v>
      </c>
      <c r="U2637" s="30">
        <v>72595.759999999995</v>
      </c>
      <c r="V2637" s="30">
        <v>72564.429999999993</v>
      </c>
      <c r="W2637" s="30">
        <v>72564.429999999993</v>
      </c>
      <c r="X2637" s="30">
        <v>72564.429999999993</v>
      </c>
      <c r="Y2637" s="33">
        <f t="shared" si="41"/>
        <v>99.956843209575879</v>
      </c>
      <c r="Z2637" s="32">
        <v>0</v>
      </c>
      <c r="AA2637" s="32" t="s">
        <v>3323</v>
      </c>
      <c r="AB2637" s="26">
        <v>4</v>
      </c>
      <c r="AC2637" s="33">
        <v>0</v>
      </c>
      <c r="AD2637" s="33">
        <v>100</v>
      </c>
      <c r="AE2637" s="34" t="s">
        <v>5223</v>
      </c>
      <c r="AF2637" s="11"/>
    </row>
    <row r="2638" spans="2:32" ht="62.25" x14ac:dyDescent="0.5">
      <c r="B2638" s="11"/>
      <c r="C2638" s="28" t="s">
        <v>8388</v>
      </c>
      <c r="D2638" s="28" t="s">
        <v>8389</v>
      </c>
      <c r="E2638" s="29" t="s">
        <v>8390</v>
      </c>
      <c r="F2638" s="29" t="s">
        <v>1</v>
      </c>
      <c r="G2638" s="29" t="s">
        <v>51</v>
      </c>
      <c r="H2638" s="30" t="s">
        <v>51</v>
      </c>
      <c r="I2638" s="30" t="s">
        <v>113</v>
      </c>
      <c r="J2638" s="31" t="s">
        <v>103</v>
      </c>
      <c r="K2638" s="30" t="s">
        <v>104</v>
      </c>
      <c r="L2638" s="32" t="s">
        <v>265</v>
      </c>
      <c r="M2638" s="30" t="s">
        <v>105</v>
      </c>
      <c r="N2638" s="30" t="s">
        <v>3025</v>
      </c>
      <c r="O2638" s="30" t="s">
        <v>107</v>
      </c>
      <c r="P2638" s="32" t="s">
        <v>46</v>
      </c>
      <c r="Q2638" s="54">
        <f>VLOOKUP(C2638,[1]Hoja2!$B$1:$AH$6025,32,FALSE)</f>
        <v>2016</v>
      </c>
      <c r="R2638" s="64">
        <f>VLOOKUP(C2638,[1]Hoja2!$B$1:$AH$6025,33,FALSE)</f>
        <v>85432.2</v>
      </c>
      <c r="S2638" s="30">
        <v>76173.37</v>
      </c>
      <c r="T2638" s="30">
        <v>76173.37</v>
      </c>
      <c r="U2638" s="30">
        <v>76173.37</v>
      </c>
      <c r="V2638" s="30">
        <v>76140.86</v>
      </c>
      <c r="W2638" s="30">
        <v>76140.86</v>
      </c>
      <c r="X2638" s="30">
        <v>76140.86</v>
      </c>
      <c r="Y2638" s="33">
        <f t="shared" si="41"/>
        <v>99.957321042773884</v>
      </c>
      <c r="Z2638" s="32">
        <v>0</v>
      </c>
      <c r="AA2638" s="32" t="s">
        <v>3323</v>
      </c>
      <c r="AB2638" s="26">
        <v>4</v>
      </c>
      <c r="AC2638" s="33">
        <v>0</v>
      </c>
      <c r="AD2638" s="33">
        <v>100</v>
      </c>
      <c r="AE2638" s="34" t="s">
        <v>5213</v>
      </c>
      <c r="AF2638" s="11"/>
    </row>
    <row r="2639" spans="2:32" ht="62.25" x14ac:dyDescent="0.5">
      <c r="B2639" s="11"/>
      <c r="C2639" s="28" t="s">
        <v>8391</v>
      </c>
      <c r="D2639" s="28" t="s">
        <v>8392</v>
      </c>
      <c r="E2639" s="29" t="s">
        <v>8393</v>
      </c>
      <c r="F2639" s="29" t="s">
        <v>1</v>
      </c>
      <c r="G2639" s="29" t="s">
        <v>51</v>
      </c>
      <c r="H2639" s="30" t="s">
        <v>51</v>
      </c>
      <c r="I2639" s="30" t="s">
        <v>113</v>
      </c>
      <c r="J2639" s="31" t="s">
        <v>103</v>
      </c>
      <c r="K2639" s="30" t="s">
        <v>104</v>
      </c>
      <c r="L2639" s="32" t="s">
        <v>265</v>
      </c>
      <c r="M2639" s="30" t="s">
        <v>105</v>
      </c>
      <c r="N2639" s="30" t="s">
        <v>3025</v>
      </c>
      <c r="O2639" s="30" t="s">
        <v>107</v>
      </c>
      <c r="P2639" s="32" t="s">
        <v>46</v>
      </c>
      <c r="Q2639" s="54">
        <f>VLOOKUP(C2639,[1]Hoja2!$B$1:$AH$6025,32,FALSE)</f>
        <v>2016</v>
      </c>
      <c r="R2639" s="64">
        <f>VLOOKUP(C2639,[1]Hoja2!$B$1:$AH$6025,33,FALSE)</f>
        <v>79062.429999999993</v>
      </c>
      <c r="S2639" s="30">
        <v>79062.429999999993</v>
      </c>
      <c r="T2639" s="30">
        <v>79062.429999999993</v>
      </c>
      <c r="U2639" s="30">
        <v>79062.429999999993</v>
      </c>
      <c r="V2639" s="30">
        <v>39531.22</v>
      </c>
      <c r="W2639" s="30">
        <v>39531.22</v>
      </c>
      <c r="X2639" s="30">
        <v>39531.22</v>
      </c>
      <c r="Y2639" s="33">
        <f t="shared" si="41"/>
        <v>50.000006324116278</v>
      </c>
      <c r="Z2639" s="32">
        <v>0</v>
      </c>
      <c r="AA2639" s="32" t="s">
        <v>3323</v>
      </c>
      <c r="AB2639" s="26">
        <v>2</v>
      </c>
      <c r="AC2639" s="33">
        <v>0</v>
      </c>
      <c r="AD2639" s="33">
        <v>50</v>
      </c>
      <c r="AE2639" s="34" t="s">
        <v>5223</v>
      </c>
      <c r="AF2639" s="11"/>
    </row>
    <row r="2640" spans="2:32" ht="62.25" x14ac:dyDescent="0.5">
      <c r="B2640" s="11"/>
      <c r="C2640" s="28" t="s">
        <v>8394</v>
      </c>
      <c r="D2640" s="28" t="s">
        <v>8395</v>
      </c>
      <c r="E2640" s="29" t="s">
        <v>8396</v>
      </c>
      <c r="F2640" s="29" t="s">
        <v>1</v>
      </c>
      <c r="G2640" s="29" t="s">
        <v>51</v>
      </c>
      <c r="H2640" s="30" t="s">
        <v>51</v>
      </c>
      <c r="I2640" s="30" t="s">
        <v>113</v>
      </c>
      <c r="J2640" s="31" t="s">
        <v>103</v>
      </c>
      <c r="K2640" s="30" t="s">
        <v>104</v>
      </c>
      <c r="L2640" s="32" t="s">
        <v>265</v>
      </c>
      <c r="M2640" s="30" t="s">
        <v>105</v>
      </c>
      <c r="N2640" s="30" t="s">
        <v>3025</v>
      </c>
      <c r="O2640" s="30" t="s">
        <v>107</v>
      </c>
      <c r="P2640" s="32" t="s">
        <v>46</v>
      </c>
      <c r="Q2640" s="54">
        <f>VLOOKUP(C2640,[1]Hoja2!$B$1:$AH$6025,32,FALSE)</f>
        <v>2016</v>
      </c>
      <c r="R2640" s="64">
        <f>VLOOKUP(C2640,[1]Hoja2!$B$1:$AH$6025,33,FALSE)</f>
        <v>48048.3</v>
      </c>
      <c r="S2640" s="30">
        <v>48048.3</v>
      </c>
      <c r="T2640" s="30">
        <v>48048.3</v>
      </c>
      <c r="U2640" s="30">
        <v>48048.3</v>
      </c>
      <c r="V2640" s="30">
        <v>24024.16</v>
      </c>
      <c r="W2640" s="30">
        <v>24024.16</v>
      </c>
      <c r="X2640" s="30">
        <v>24024.16</v>
      </c>
      <c r="Y2640" s="33">
        <f t="shared" si="41"/>
        <v>50.000020812390865</v>
      </c>
      <c r="Z2640" s="32">
        <v>0</v>
      </c>
      <c r="AA2640" s="32" t="s">
        <v>3323</v>
      </c>
      <c r="AB2640" s="26">
        <v>5</v>
      </c>
      <c r="AC2640" s="33">
        <v>0</v>
      </c>
      <c r="AD2640" s="33">
        <v>50</v>
      </c>
      <c r="AE2640" s="34" t="s">
        <v>5223</v>
      </c>
      <c r="AF2640" s="11"/>
    </row>
    <row r="2641" spans="2:32" ht="62.25" x14ac:dyDescent="0.5">
      <c r="B2641" s="11"/>
      <c r="C2641" s="28" t="s">
        <v>8397</v>
      </c>
      <c r="D2641" s="28" t="s">
        <v>8398</v>
      </c>
      <c r="E2641" s="29" t="s">
        <v>8399</v>
      </c>
      <c r="F2641" s="29" t="s">
        <v>1</v>
      </c>
      <c r="G2641" s="29" t="s">
        <v>51</v>
      </c>
      <c r="H2641" s="30" t="s">
        <v>51</v>
      </c>
      <c r="I2641" s="30" t="s">
        <v>113</v>
      </c>
      <c r="J2641" s="31" t="s">
        <v>103</v>
      </c>
      <c r="K2641" s="30" t="s">
        <v>104</v>
      </c>
      <c r="L2641" s="32" t="s">
        <v>265</v>
      </c>
      <c r="M2641" s="30" t="s">
        <v>105</v>
      </c>
      <c r="N2641" s="30" t="s">
        <v>3025</v>
      </c>
      <c r="O2641" s="30" t="s">
        <v>107</v>
      </c>
      <c r="P2641" s="32" t="s">
        <v>46</v>
      </c>
      <c r="Q2641" s="54">
        <f>VLOOKUP(C2641,[1]Hoja2!$B$1:$AH$6025,32,FALSE)</f>
        <v>2016</v>
      </c>
      <c r="R2641" s="64">
        <f>VLOOKUP(C2641,[1]Hoja2!$B$1:$AH$6025,33,FALSE)</f>
        <v>48127.07</v>
      </c>
      <c r="S2641" s="30">
        <v>48127.07</v>
      </c>
      <c r="T2641" s="30">
        <v>48127.07</v>
      </c>
      <c r="U2641" s="30">
        <v>48127.07</v>
      </c>
      <c r="V2641" s="30">
        <v>24063.54</v>
      </c>
      <c r="W2641" s="30">
        <v>24063.54</v>
      </c>
      <c r="X2641" s="30">
        <v>24063.54</v>
      </c>
      <c r="Y2641" s="33">
        <f t="shared" si="41"/>
        <v>50.000010389163521</v>
      </c>
      <c r="Z2641" s="32">
        <v>0</v>
      </c>
      <c r="AA2641" s="32" t="s">
        <v>3323</v>
      </c>
      <c r="AB2641" s="26">
        <v>3</v>
      </c>
      <c r="AC2641" s="33">
        <v>0</v>
      </c>
      <c r="AD2641" s="33">
        <v>50</v>
      </c>
      <c r="AE2641" s="34" t="s">
        <v>5223</v>
      </c>
      <c r="AF2641" s="11"/>
    </row>
    <row r="2642" spans="2:32" ht="62.25" x14ac:dyDescent="0.5">
      <c r="B2642" s="11"/>
      <c r="C2642" s="28" t="s">
        <v>8400</v>
      </c>
      <c r="D2642" s="28" t="s">
        <v>8401</v>
      </c>
      <c r="E2642" s="29" t="s">
        <v>8402</v>
      </c>
      <c r="F2642" s="29" t="s">
        <v>1</v>
      </c>
      <c r="G2642" s="29" t="s">
        <v>51</v>
      </c>
      <c r="H2642" s="30" t="s">
        <v>51</v>
      </c>
      <c r="I2642" s="30" t="s">
        <v>113</v>
      </c>
      <c r="J2642" s="31" t="s">
        <v>103</v>
      </c>
      <c r="K2642" s="30" t="s">
        <v>104</v>
      </c>
      <c r="L2642" s="32" t="s">
        <v>265</v>
      </c>
      <c r="M2642" s="30" t="s">
        <v>105</v>
      </c>
      <c r="N2642" s="30" t="s">
        <v>3025</v>
      </c>
      <c r="O2642" s="30" t="s">
        <v>107</v>
      </c>
      <c r="P2642" s="32" t="s">
        <v>46</v>
      </c>
      <c r="Q2642" s="54">
        <f>VLOOKUP(C2642,[1]Hoja2!$B$1:$AH$6025,32,FALSE)</f>
        <v>2016</v>
      </c>
      <c r="R2642" s="64">
        <f>VLOOKUP(C2642,[1]Hoja2!$B$1:$AH$6025,33,FALSE)</f>
        <v>79612.639999999999</v>
      </c>
      <c r="S2642" s="30">
        <v>73092.460000000006</v>
      </c>
      <c r="T2642" s="30">
        <v>73092.460000000006</v>
      </c>
      <c r="U2642" s="30">
        <v>73092.460000000006</v>
      </c>
      <c r="V2642" s="30">
        <v>73076.429999999993</v>
      </c>
      <c r="W2642" s="30">
        <v>73076.429999999993</v>
      </c>
      <c r="X2642" s="30">
        <v>73076.429999999993</v>
      </c>
      <c r="Y2642" s="33">
        <f t="shared" si="41"/>
        <v>99.978068873314683</v>
      </c>
      <c r="Z2642" s="32">
        <v>0</v>
      </c>
      <c r="AA2642" s="32" t="s">
        <v>3323</v>
      </c>
      <c r="AB2642" s="26">
        <v>6</v>
      </c>
      <c r="AC2642" s="33">
        <v>0</v>
      </c>
      <c r="AD2642" s="33">
        <v>100</v>
      </c>
      <c r="AE2642" s="34" t="s">
        <v>5213</v>
      </c>
      <c r="AF2642" s="11"/>
    </row>
    <row r="2643" spans="2:32" ht="62.25" x14ac:dyDescent="0.5">
      <c r="B2643" s="11"/>
      <c r="C2643" s="28" t="s">
        <v>8403</v>
      </c>
      <c r="D2643" s="28" t="s">
        <v>8404</v>
      </c>
      <c r="E2643" s="29" t="s">
        <v>8405</v>
      </c>
      <c r="F2643" s="29" t="s">
        <v>1</v>
      </c>
      <c r="G2643" s="29" t="s">
        <v>51</v>
      </c>
      <c r="H2643" s="30" t="s">
        <v>51</v>
      </c>
      <c r="I2643" s="30" t="s">
        <v>113</v>
      </c>
      <c r="J2643" s="31" t="s">
        <v>103</v>
      </c>
      <c r="K2643" s="30" t="s">
        <v>104</v>
      </c>
      <c r="L2643" s="32" t="s">
        <v>265</v>
      </c>
      <c r="M2643" s="30" t="s">
        <v>105</v>
      </c>
      <c r="N2643" s="30" t="s">
        <v>3025</v>
      </c>
      <c r="O2643" s="30" t="s">
        <v>107</v>
      </c>
      <c r="P2643" s="32" t="s">
        <v>46</v>
      </c>
      <c r="Q2643" s="54">
        <f>VLOOKUP(C2643,[1]Hoja2!$B$1:$AH$6025,32,FALSE)</f>
        <v>2016</v>
      </c>
      <c r="R2643" s="64">
        <f>VLOOKUP(C2643,[1]Hoja2!$B$1:$AH$6025,33,FALSE)</f>
        <v>96243.04</v>
      </c>
      <c r="S2643" s="30">
        <v>96243.04</v>
      </c>
      <c r="T2643" s="30">
        <v>96243.04</v>
      </c>
      <c r="U2643" s="30">
        <v>96243.04</v>
      </c>
      <c r="V2643" s="30">
        <v>48121.52</v>
      </c>
      <c r="W2643" s="30">
        <v>48121.52</v>
      </c>
      <c r="X2643" s="30">
        <v>48121.52</v>
      </c>
      <c r="Y2643" s="33">
        <f t="shared" si="41"/>
        <v>50</v>
      </c>
      <c r="Z2643" s="32">
        <v>0</v>
      </c>
      <c r="AA2643" s="32" t="s">
        <v>3323</v>
      </c>
      <c r="AB2643" s="26">
        <v>3</v>
      </c>
      <c r="AC2643" s="33">
        <v>0</v>
      </c>
      <c r="AD2643" s="33">
        <v>50</v>
      </c>
      <c r="AE2643" s="34" t="s">
        <v>5213</v>
      </c>
      <c r="AF2643" s="11"/>
    </row>
    <row r="2644" spans="2:32" ht="62.25" x14ac:dyDescent="0.5">
      <c r="B2644" s="11"/>
      <c r="C2644" s="28" t="s">
        <v>8406</v>
      </c>
      <c r="D2644" s="28" t="s">
        <v>8407</v>
      </c>
      <c r="E2644" s="29" t="s">
        <v>8408</v>
      </c>
      <c r="F2644" s="29" t="s">
        <v>1</v>
      </c>
      <c r="G2644" s="29" t="s">
        <v>51</v>
      </c>
      <c r="H2644" s="30" t="s">
        <v>51</v>
      </c>
      <c r="I2644" s="30" t="s">
        <v>113</v>
      </c>
      <c r="J2644" s="31" t="s">
        <v>103</v>
      </c>
      <c r="K2644" s="30" t="s">
        <v>104</v>
      </c>
      <c r="L2644" s="32" t="s">
        <v>265</v>
      </c>
      <c r="M2644" s="30" t="s">
        <v>105</v>
      </c>
      <c r="N2644" s="30" t="s">
        <v>3025</v>
      </c>
      <c r="O2644" s="30" t="s">
        <v>107</v>
      </c>
      <c r="P2644" s="32" t="s">
        <v>46</v>
      </c>
      <c r="Q2644" s="54">
        <f>VLOOKUP(C2644,[1]Hoja2!$B$1:$AH$6025,32,FALSE)</f>
        <v>2016</v>
      </c>
      <c r="R2644" s="64">
        <f>VLOOKUP(C2644,[1]Hoja2!$B$1:$AH$6025,33,FALSE)</f>
        <v>99221.45</v>
      </c>
      <c r="S2644" s="30">
        <v>82339.899999999994</v>
      </c>
      <c r="T2644" s="30">
        <v>82339.899999999994</v>
      </c>
      <c r="U2644" s="30">
        <v>82339.899999999994</v>
      </c>
      <c r="V2644" s="30">
        <v>82325.2</v>
      </c>
      <c r="W2644" s="30">
        <v>82325.2</v>
      </c>
      <c r="X2644" s="30">
        <v>82325.2</v>
      </c>
      <c r="Y2644" s="33">
        <f t="shared" si="41"/>
        <v>99.982147172877305</v>
      </c>
      <c r="Z2644" s="32">
        <v>0</v>
      </c>
      <c r="AA2644" s="32" t="s">
        <v>3323</v>
      </c>
      <c r="AB2644" s="26">
        <v>6</v>
      </c>
      <c r="AC2644" s="33">
        <v>0</v>
      </c>
      <c r="AD2644" s="33">
        <v>100</v>
      </c>
      <c r="AE2644" s="34" t="s">
        <v>5223</v>
      </c>
      <c r="AF2644" s="11"/>
    </row>
    <row r="2645" spans="2:32" ht="62.25" x14ac:dyDescent="0.5">
      <c r="B2645" s="11"/>
      <c r="C2645" s="28" t="s">
        <v>8409</v>
      </c>
      <c r="D2645" s="28" t="s">
        <v>8410</v>
      </c>
      <c r="E2645" s="29" t="s">
        <v>8411</v>
      </c>
      <c r="F2645" s="29" t="s">
        <v>1</v>
      </c>
      <c r="G2645" s="29" t="s">
        <v>51</v>
      </c>
      <c r="H2645" s="30" t="s">
        <v>51</v>
      </c>
      <c r="I2645" s="30" t="s">
        <v>113</v>
      </c>
      <c r="J2645" s="31" t="s">
        <v>103</v>
      </c>
      <c r="K2645" s="30" t="s">
        <v>104</v>
      </c>
      <c r="L2645" s="32" t="s">
        <v>265</v>
      </c>
      <c r="M2645" s="30" t="s">
        <v>105</v>
      </c>
      <c r="N2645" s="30" t="s">
        <v>3025</v>
      </c>
      <c r="O2645" s="30" t="s">
        <v>107</v>
      </c>
      <c r="P2645" s="32" t="s">
        <v>46</v>
      </c>
      <c r="Q2645" s="54">
        <f>VLOOKUP(C2645,[1]Hoja2!$B$1:$AH$6025,32,FALSE)</f>
        <v>2016</v>
      </c>
      <c r="R2645" s="64">
        <f>VLOOKUP(C2645,[1]Hoja2!$B$1:$AH$6025,33,FALSE)</f>
        <v>106787.09</v>
      </c>
      <c r="S2645" s="30">
        <v>82559.02</v>
      </c>
      <c r="T2645" s="30">
        <v>82559.02</v>
      </c>
      <c r="U2645" s="30">
        <v>82559.02</v>
      </c>
      <c r="V2645" s="30">
        <v>82530.22</v>
      </c>
      <c r="W2645" s="30">
        <v>82530.22</v>
      </c>
      <c r="X2645" s="30">
        <v>82530.22</v>
      </c>
      <c r="Y2645" s="33">
        <f t="shared" si="41"/>
        <v>99.96511586498967</v>
      </c>
      <c r="Z2645" s="32">
        <v>0</v>
      </c>
      <c r="AA2645" s="32" t="s">
        <v>3323</v>
      </c>
      <c r="AB2645" s="26">
        <v>6</v>
      </c>
      <c r="AC2645" s="33">
        <v>0</v>
      </c>
      <c r="AD2645" s="33">
        <v>100</v>
      </c>
      <c r="AE2645" s="34" t="s">
        <v>5213</v>
      </c>
      <c r="AF2645" s="11"/>
    </row>
    <row r="2646" spans="2:32" ht="62.25" x14ac:dyDescent="0.5">
      <c r="B2646" s="11"/>
      <c r="C2646" s="28" t="s">
        <v>8412</v>
      </c>
      <c r="D2646" s="28" t="s">
        <v>8413</v>
      </c>
      <c r="E2646" s="29" t="s">
        <v>8414</v>
      </c>
      <c r="F2646" s="29" t="s">
        <v>1</v>
      </c>
      <c r="G2646" s="29" t="s">
        <v>51</v>
      </c>
      <c r="H2646" s="30" t="s">
        <v>51</v>
      </c>
      <c r="I2646" s="30" t="s">
        <v>113</v>
      </c>
      <c r="J2646" s="31" t="s">
        <v>103</v>
      </c>
      <c r="K2646" s="30" t="s">
        <v>104</v>
      </c>
      <c r="L2646" s="32" t="s">
        <v>265</v>
      </c>
      <c r="M2646" s="30" t="s">
        <v>105</v>
      </c>
      <c r="N2646" s="30" t="s">
        <v>3025</v>
      </c>
      <c r="O2646" s="30" t="s">
        <v>107</v>
      </c>
      <c r="P2646" s="32" t="s">
        <v>46</v>
      </c>
      <c r="Q2646" s="54">
        <f>VLOOKUP(C2646,[1]Hoja2!$B$1:$AH$6025,32,FALSE)</f>
        <v>2016</v>
      </c>
      <c r="R2646" s="64">
        <f>VLOOKUP(C2646,[1]Hoja2!$B$1:$AH$6025,33,FALSE)</f>
        <v>50384.21</v>
      </c>
      <c r="S2646" s="30">
        <v>50384.21</v>
      </c>
      <c r="T2646" s="30">
        <v>50384.21</v>
      </c>
      <c r="U2646" s="30">
        <v>50384.21</v>
      </c>
      <c r="V2646" s="30">
        <v>25192.1</v>
      </c>
      <c r="W2646" s="30">
        <v>25192.1</v>
      </c>
      <c r="X2646" s="30">
        <v>25192.1</v>
      </c>
      <c r="Y2646" s="33">
        <f t="shared" si="41"/>
        <v>49.999990076256026</v>
      </c>
      <c r="Z2646" s="32">
        <v>0</v>
      </c>
      <c r="AA2646" s="32" t="s">
        <v>3323</v>
      </c>
      <c r="AB2646" s="26">
        <v>5</v>
      </c>
      <c r="AC2646" s="33">
        <v>0</v>
      </c>
      <c r="AD2646" s="33">
        <v>50</v>
      </c>
      <c r="AE2646" s="34" t="s">
        <v>5223</v>
      </c>
      <c r="AF2646" s="11"/>
    </row>
    <row r="2647" spans="2:32" ht="62.25" x14ac:dyDescent="0.5">
      <c r="B2647" s="11"/>
      <c r="C2647" s="28" t="s">
        <v>8415</v>
      </c>
      <c r="D2647" s="28" t="s">
        <v>8416</v>
      </c>
      <c r="E2647" s="29" t="s">
        <v>8417</v>
      </c>
      <c r="F2647" s="29" t="s">
        <v>1</v>
      </c>
      <c r="G2647" s="29" t="s">
        <v>51</v>
      </c>
      <c r="H2647" s="30" t="s">
        <v>51</v>
      </c>
      <c r="I2647" s="30" t="s">
        <v>113</v>
      </c>
      <c r="J2647" s="31" t="s">
        <v>103</v>
      </c>
      <c r="K2647" s="30" t="s">
        <v>104</v>
      </c>
      <c r="L2647" s="32" t="s">
        <v>265</v>
      </c>
      <c r="M2647" s="30" t="s">
        <v>105</v>
      </c>
      <c r="N2647" s="30" t="s">
        <v>3025</v>
      </c>
      <c r="O2647" s="30" t="s">
        <v>107</v>
      </c>
      <c r="P2647" s="32" t="s">
        <v>46</v>
      </c>
      <c r="Q2647" s="54">
        <f>VLOOKUP(C2647,[1]Hoja2!$B$1:$AH$6025,32,FALSE)</f>
        <v>2016</v>
      </c>
      <c r="R2647" s="64">
        <f>VLOOKUP(C2647,[1]Hoja2!$B$1:$AH$6025,33,FALSE)</f>
        <v>96243.04</v>
      </c>
      <c r="S2647" s="30">
        <v>96243.04</v>
      </c>
      <c r="T2647" s="30">
        <v>96243.04</v>
      </c>
      <c r="U2647" s="30">
        <v>96243.04</v>
      </c>
      <c r="V2647" s="30">
        <v>48121.52</v>
      </c>
      <c r="W2647" s="30">
        <v>48121.52</v>
      </c>
      <c r="X2647" s="30">
        <v>48121.52</v>
      </c>
      <c r="Y2647" s="33">
        <f t="shared" si="41"/>
        <v>50</v>
      </c>
      <c r="Z2647" s="32">
        <v>0</v>
      </c>
      <c r="AA2647" s="32" t="s">
        <v>3323</v>
      </c>
      <c r="AB2647" s="26">
        <v>5</v>
      </c>
      <c r="AC2647" s="33">
        <v>0</v>
      </c>
      <c r="AD2647" s="33">
        <v>50</v>
      </c>
      <c r="AE2647" s="34" t="s">
        <v>5213</v>
      </c>
      <c r="AF2647" s="11"/>
    </row>
    <row r="2648" spans="2:32" ht="62.25" x14ac:dyDescent="0.5">
      <c r="B2648" s="11"/>
      <c r="C2648" s="28" t="s">
        <v>8418</v>
      </c>
      <c r="D2648" s="28" t="s">
        <v>8419</v>
      </c>
      <c r="E2648" s="29" t="s">
        <v>8420</v>
      </c>
      <c r="F2648" s="29" t="s">
        <v>1</v>
      </c>
      <c r="G2648" s="29" t="s">
        <v>51</v>
      </c>
      <c r="H2648" s="30" t="s">
        <v>51</v>
      </c>
      <c r="I2648" s="30" t="s">
        <v>113</v>
      </c>
      <c r="J2648" s="31" t="s">
        <v>103</v>
      </c>
      <c r="K2648" s="30" t="s">
        <v>104</v>
      </c>
      <c r="L2648" s="32" t="s">
        <v>265</v>
      </c>
      <c r="M2648" s="30" t="s">
        <v>105</v>
      </c>
      <c r="N2648" s="30" t="s">
        <v>3025</v>
      </c>
      <c r="O2648" s="30" t="s">
        <v>107</v>
      </c>
      <c r="P2648" s="32" t="s">
        <v>46</v>
      </c>
      <c r="Q2648" s="54">
        <f>VLOOKUP(C2648,[1]Hoja2!$B$1:$AH$6025,32,FALSE)</f>
        <v>2016</v>
      </c>
      <c r="R2648" s="64">
        <f>VLOOKUP(C2648,[1]Hoja2!$B$1:$AH$6025,33,FALSE)</f>
        <v>53625.79</v>
      </c>
      <c r="S2648" s="30">
        <v>53625.79</v>
      </c>
      <c r="T2648" s="30">
        <v>53625.79</v>
      </c>
      <c r="U2648" s="30">
        <v>53625.79</v>
      </c>
      <c r="V2648" s="30">
        <v>26812.9</v>
      </c>
      <c r="W2648" s="30">
        <v>26812.9</v>
      </c>
      <c r="X2648" s="30">
        <v>26812.9</v>
      </c>
      <c r="Y2648" s="33">
        <f t="shared" si="41"/>
        <v>50.000009323871964</v>
      </c>
      <c r="Z2648" s="32">
        <v>0</v>
      </c>
      <c r="AA2648" s="32" t="s">
        <v>3323</v>
      </c>
      <c r="AB2648" s="26">
        <v>4</v>
      </c>
      <c r="AC2648" s="33">
        <v>0</v>
      </c>
      <c r="AD2648" s="33">
        <v>50</v>
      </c>
      <c r="AE2648" s="34" t="s">
        <v>5223</v>
      </c>
      <c r="AF2648" s="11"/>
    </row>
    <row r="2649" spans="2:32" ht="62.25" x14ac:dyDescent="0.5">
      <c r="B2649" s="11"/>
      <c r="C2649" s="28" t="s">
        <v>8421</v>
      </c>
      <c r="D2649" s="28" t="s">
        <v>8422</v>
      </c>
      <c r="E2649" s="29" t="s">
        <v>8423</v>
      </c>
      <c r="F2649" s="29" t="s">
        <v>1</v>
      </c>
      <c r="G2649" s="29" t="s">
        <v>51</v>
      </c>
      <c r="H2649" s="30" t="s">
        <v>51</v>
      </c>
      <c r="I2649" s="30" t="s">
        <v>113</v>
      </c>
      <c r="J2649" s="31" t="s">
        <v>103</v>
      </c>
      <c r="K2649" s="30" t="s">
        <v>104</v>
      </c>
      <c r="L2649" s="32" t="s">
        <v>265</v>
      </c>
      <c r="M2649" s="30" t="s">
        <v>105</v>
      </c>
      <c r="N2649" s="30" t="s">
        <v>3025</v>
      </c>
      <c r="O2649" s="30" t="s">
        <v>107</v>
      </c>
      <c r="P2649" s="32" t="s">
        <v>46</v>
      </c>
      <c r="Q2649" s="54">
        <f>VLOOKUP(C2649,[1]Hoja2!$B$1:$AH$6025,32,FALSE)</f>
        <v>2016</v>
      </c>
      <c r="R2649" s="64">
        <f>VLOOKUP(C2649,[1]Hoja2!$B$1:$AH$6025,33,FALSE)</f>
        <v>79062.429999999993</v>
      </c>
      <c r="S2649" s="30">
        <v>79062.429999999993</v>
      </c>
      <c r="T2649" s="30">
        <v>79062.429999999993</v>
      </c>
      <c r="U2649" s="30">
        <v>79062.429999999993</v>
      </c>
      <c r="V2649" s="30">
        <v>39531.22</v>
      </c>
      <c r="W2649" s="30">
        <v>39531.22</v>
      </c>
      <c r="X2649" s="30">
        <v>39531.22</v>
      </c>
      <c r="Y2649" s="33">
        <f t="shared" si="41"/>
        <v>50.000006324116278</v>
      </c>
      <c r="Z2649" s="32">
        <v>0</v>
      </c>
      <c r="AA2649" s="32" t="s">
        <v>3323</v>
      </c>
      <c r="AB2649" s="26">
        <v>7</v>
      </c>
      <c r="AC2649" s="33">
        <v>0</v>
      </c>
      <c r="AD2649" s="33">
        <v>50</v>
      </c>
      <c r="AE2649" s="34" t="s">
        <v>5213</v>
      </c>
      <c r="AF2649" s="11"/>
    </row>
    <row r="2650" spans="2:32" ht="62.25" x14ac:dyDescent="0.5">
      <c r="B2650" s="11"/>
      <c r="C2650" s="28" t="s">
        <v>8424</v>
      </c>
      <c r="D2650" s="28" t="s">
        <v>8425</v>
      </c>
      <c r="E2650" s="29" t="s">
        <v>8426</v>
      </c>
      <c r="F2650" s="29" t="s">
        <v>1</v>
      </c>
      <c r="G2650" s="29" t="s">
        <v>51</v>
      </c>
      <c r="H2650" s="30" t="s">
        <v>51</v>
      </c>
      <c r="I2650" s="30" t="s">
        <v>113</v>
      </c>
      <c r="J2650" s="31" t="s">
        <v>103</v>
      </c>
      <c r="K2650" s="30" t="s">
        <v>104</v>
      </c>
      <c r="L2650" s="32" t="s">
        <v>265</v>
      </c>
      <c r="M2650" s="30" t="s">
        <v>105</v>
      </c>
      <c r="N2650" s="30" t="s">
        <v>3025</v>
      </c>
      <c r="O2650" s="30" t="s">
        <v>107</v>
      </c>
      <c r="P2650" s="32" t="s">
        <v>46</v>
      </c>
      <c r="Q2650" s="54">
        <f>VLOOKUP(C2650,[1]Hoja2!$B$1:$AH$6025,32,FALSE)</f>
        <v>2016</v>
      </c>
      <c r="R2650" s="64">
        <f>VLOOKUP(C2650,[1]Hoja2!$B$1:$AH$6025,33,FALSE)</f>
        <v>44085.82</v>
      </c>
      <c r="S2650" s="30">
        <v>50010.53</v>
      </c>
      <c r="T2650" s="30">
        <v>50010.53</v>
      </c>
      <c r="U2650" s="30">
        <v>50010.53</v>
      </c>
      <c r="V2650" s="30">
        <v>50010.53</v>
      </c>
      <c r="W2650" s="30">
        <v>50010.53</v>
      </c>
      <c r="X2650" s="30">
        <v>50010.53</v>
      </c>
      <c r="Y2650" s="33">
        <f t="shared" si="41"/>
        <v>100</v>
      </c>
      <c r="Z2650" s="32">
        <v>0</v>
      </c>
      <c r="AA2650" s="32" t="s">
        <v>3323</v>
      </c>
      <c r="AB2650" s="26">
        <v>2</v>
      </c>
      <c r="AC2650" s="33">
        <v>0</v>
      </c>
      <c r="AD2650" s="33">
        <v>100</v>
      </c>
      <c r="AE2650" s="34" t="s">
        <v>5223</v>
      </c>
      <c r="AF2650" s="11"/>
    </row>
    <row r="2651" spans="2:32" ht="62.25" x14ac:dyDescent="0.5">
      <c r="B2651" s="11"/>
      <c r="C2651" s="28" t="s">
        <v>8427</v>
      </c>
      <c r="D2651" s="28" t="s">
        <v>8428</v>
      </c>
      <c r="E2651" s="29" t="s">
        <v>8429</v>
      </c>
      <c r="F2651" s="29" t="s">
        <v>1</v>
      </c>
      <c r="G2651" s="29" t="s">
        <v>51</v>
      </c>
      <c r="H2651" s="30" t="s">
        <v>51</v>
      </c>
      <c r="I2651" s="30" t="s">
        <v>113</v>
      </c>
      <c r="J2651" s="31" t="s">
        <v>103</v>
      </c>
      <c r="K2651" s="30" t="s">
        <v>104</v>
      </c>
      <c r="L2651" s="32" t="s">
        <v>265</v>
      </c>
      <c r="M2651" s="30" t="s">
        <v>105</v>
      </c>
      <c r="N2651" s="30" t="s">
        <v>3025</v>
      </c>
      <c r="O2651" s="30" t="s">
        <v>107</v>
      </c>
      <c r="P2651" s="32" t="s">
        <v>46</v>
      </c>
      <c r="Q2651" s="54">
        <f>VLOOKUP(C2651,[1]Hoja2!$B$1:$AH$6025,32,FALSE)</f>
        <v>2016</v>
      </c>
      <c r="R2651" s="64">
        <f>VLOOKUP(C2651,[1]Hoja2!$B$1:$AH$6025,33,FALSE)</f>
        <v>85138.72</v>
      </c>
      <c r="S2651" s="30">
        <v>76820.92</v>
      </c>
      <c r="T2651" s="30">
        <v>76820.92</v>
      </c>
      <c r="U2651" s="30">
        <v>76820.92</v>
      </c>
      <c r="V2651" s="30">
        <v>76801.279999999999</v>
      </c>
      <c r="W2651" s="30">
        <v>76801.279999999999</v>
      </c>
      <c r="X2651" s="30">
        <v>76801.279999999999</v>
      </c>
      <c r="Y2651" s="33">
        <f t="shared" si="41"/>
        <v>99.974434047392307</v>
      </c>
      <c r="Z2651" s="32">
        <v>0</v>
      </c>
      <c r="AA2651" s="32" t="s">
        <v>3323</v>
      </c>
      <c r="AB2651" s="26">
        <v>5</v>
      </c>
      <c r="AC2651" s="33">
        <v>0</v>
      </c>
      <c r="AD2651" s="33">
        <v>100</v>
      </c>
      <c r="AE2651" s="34" t="s">
        <v>5223</v>
      </c>
      <c r="AF2651" s="11"/>
    </row>
    <row r="2652" spans="2:32" ht="62.25" x14ac:dyDescent="0.5">
      <c r="B2652" s="11"/>
      <c r="C2652" s="28" t="s">
        <v>8430</v>
      </c>
      <c r="D2652" s="28" t="s">
        <v>8431</v>
      </c>
      <c r="E2652" s="29" t="s">
        <v>8432</v>
      </c>
      <c r="F2652" s="29" t="s">
        <v>1</v>
      </c>
      <c r="G2652" s="29" t="s">
        <v>51</v>
      </c>
      <c r="H2652" s="30" t="s">
        <v>51</v>
      </c>
      <c r="I2652" s="30" t="s">
        <v>113</v>
      </c>
      <c r="J2652" s="31" t="s">
        <v>103</v>
      </c>
      <c r="K2652" s="30" t="s">
        <v>104</v>
      </c>
      <c r="L2652" s="32" t="s">
        <v>265</v>
      </c>
      <c r="M2652" s="30" t="s">
        <v>105</v>
      </c>
      <c r="N2652" s="30" t="s">
        <v>3025</v>
      </c>
      <c r="O2652" s="30" t="s">
        <v>107</v>
      </c>
      <c r="P2652" s="32" t="s">
        <v>46</v>
      </c>
      <c r="Q2652" s="54">
        <f>VLOOKUP(C2652,[1]Hoja2!$B$1:$AH$6025,32,FALSE)</f>
        <v>2016</v>
      </c>
      <c r="R2652" s="64">
        <f>VLOOKUP(C2652,[1]Hoja2!$B$1:$AH$6025,33,FALSE)</f>
        <v>96243.04</v>
      </c>
      <c r="S2652" s="30">
        <v>96243.04</v>
      </c>
      <c r="T2652" s="30">
        <v>96243.04</v>
      </c>
      <c r="U2652" s="30">
        <v>96243.04</v>
      </c>
      <c r="V2652" s="30">
        <v>48121.52</v>
      </c>
      <c r="W2652" s="30">
        <v>48121.52</v>
      </c>
      <c r="X2652" s="30">
        <v>48121.52</v>
      </c>
      <c r="Y2652" s="33">
        <f t="shared" si="41"/>
        <v>50</v>
      </c>
      <c r="Z2652" s="32">
        <v>0</v>
      </c>
      <c r="AA2652" s="32" t="s">
        <v>3323</v>
      </c>
      <c r="AB2652" s="26">
        <v>6</v>
      </c>
      <c r="AC2652" s="33">
        <v>0</v>
      </c>
      <c r="AD2652" s="33">
        <v>50</v>
      </c>
      <c r="AE2652" s="34" t="s">
        <v>5213</v>
      </c>
      <c r="AF2652" s="11"/>
    </row>
    <row r="2653" spans="2:32" ht="62.25" x14ac:dyDescent="0.5">
      <c r="B2653" s="11"/>
      <c r="C2653" s="28" t="s">
        <v>8433</v>
      </c>
      <c r="D2653" s="28" t="s">
        <v>8434</v>
      </c>
      <c r="E2653" s="29" t="s">
        <v>8435</v>
      </c>
      <c r="F2653" s="29" t="s">
        <v>1</v>
      </c>
      <c r="G2653" s="29" t="s">
        <v>51</v>
      </c>
      <c r="H2653" s="30" t="s">
        <v>51</v>
      </c>
      <c r="I2653" s="30" t="s">
        <v>113</v>
      </c>
      <c r="J2653" s="31" t="s">
        <v>103</v>
      </c>
      <c r="K2653" s="30" t="s">
        <v>104</v>
      </c>
      <c r="L2653" s="32" t="s">
        <v>265</v>
      </c>
      <c r="M2653" s="30" t="s">
        <v>105</v>
      </c>
      <c r="N2653" s="30" t="s">
        <v>3025</v>
      </c>
      <c r="O2653" s="30" t="s">
        <v>107</v>
      </c>
      <c r="P2653" s="32" t="s">
        <v>46</v>
      </c>
      <c r="Q2653" s="54">
        <f>VLOOKUP(C2653,[1]Hoja2!$B$1:$AH$6025,32,FALSE)</f>
        <v>2016</v>
      </c>
      <c r="R2653" s="64">
        <f>VLOOKUP(C2653,[1]Hoja2!$B$1:$AH$6025,33,FALSE)</f>
        <v>53852.15</v>
      </c>
      <c r="S2653" s="30">
        <v>53852.15</v>
      </c>
      <c r="T2653" s="30">
        <v>53852.15</v>
      </c>
      <c r="U2653" s="30">
        <v>53852.15</v>
      </c>
      <c r="V2653" s="30">
        <v>26926.080000000002</v>
      </c>
      <c r="W2653" s="30">
        <v>26926.080000000002</v>
      </c>
      <c r="X2653" s="30">
        <v>26926.080000000002</v>
      </c>
      <c r="Y2653" s="33">
        <f t="shared" si="41"/>
        <v>50.000009284680367</v>
      </c>
      <c r="Z2653" s="32">
        <v>0</v>
      </c>
      <c r="AA2653" s="32" t="s">
        <v>3323</v>
      </c>
      <c r="AB2653" s="26">
        <v>6</v>
      </c>
      <c r="AC2653" s="33">
        <v>0</v>
      </c>
      <c r="AD2653" s="33">
        <v>50</v>
      </c>
      <c r="AE2653" s="34" t="s">
        <v>5223</v>
      </c>
      <c r="AF2653" s="11"/>
    </row>
    <row r="2654" spans="2:32" ht="62.25" x14ac:dyDescent="0.5">
      <c r="B2654" s="11"/>
      <c r="C2654" s="28" t="s">
        <v>8436</v>
      </c>
      <c r="D2654" s="28" t="s">
        <v>8437</v>
      </c>
      <c r="E2654" s="29" t="s">
        <v>8438</v>
      </c>
      <c r="F2654" s="29" t="s">
        <v>1</v>
      </c>
      <c r="G2654" s="29" t="s">
        <v>51</v>
      </c>
      <c r="H2654" s="30" t="s">
        <v>51</v>
      </c>
      <c r="I2654" s="30" t="s">
        <v>113</v>
      </c>
      <c r="J2654" s="31" t="s">
        <v>103</v>
      </c>
      <c r="K2654" s="30" t="s">
        <v>104</v>
      </c>
      <c r="L2654" s="32" t="s">
        <v>265</v>
      </c>
      <c r="M2654" s="30" t="s">
        <v>105</v>
      </c>
      <c r="N2654" s="30" t="s">
        <v>3025</v>
      </c>
      <c r="O2654" s="30" t="s">
        <v>107</v>
      </c>
      <c r="P2654" s="32" t="s">
        <v>46</v>
      </c>
      <c r="Q2654" s="54">
        <f>VLOOKUP(C2654,[1]Hoja2!$B$1:$AH$6025,32,FALSE)</f>
        <v>2016</v>
      </c>
      <c r="R2654" s="64">
        <f>VLOOKUP(C2654,[1]Hoja2!$B$1:$AH$6025,33,FALSE)</f>
        <v>74805.8</v>
      </c>
      <c r="S2654" s="30">
        <v>74805.8</v>
      </c>
      <c r="T2654" s="30">
        <v>74805.8</v>
      </c>
      <c r="U2654" s="30">
        <v>74805.8</v>
      </c>
      <c r="V2654" s="30">
        <v>37402.9</v>
      </c>
      <c r="W2654" s="30">
        <v>37402.9</v>
      </c>
      <c r="X2654" s="30">
        <v>37402.9</v>
      </c>
      <c r="Y2654" s="33">
        <f t="shared" si="41"/>
        <v>50</v>
      </c>
      <c r="Z2654" s="32">
        <v>0</v>
      </c>
      <c r="AA2654" s="32" t="s">
        <v>3323</v>
      </c>
      <c r="AB2654" s="26">
        <v>3</v>
      </c>
      <c r="AC2654" s="33">
        <v>0</v>
      </c>
      <c r="AD2654" s="33">
        <v>50</v>
      </c>
      <c r="AE2654" s="34" t="s">
        <v>5223</v>
      </c>
      <c r="AF2654" s="11"/>
    </row>
    <row r="2655" spans="2:32" ht="62.25" x14ac:dyDescent="0.5">
      <c r="B2655" s="11"/>
      <c r="C2655" s="28" t="s">
        <v>8439</v>
      </c>
      <c r="D2655" s="28" t="s">
        <v>8440</v>
      </c>
      <c r="E2655" s="29" t="s">
        <v>8441</v>
      </c>
      <c r="F2655" s="29" t="s">
        <v>1</v>
      </c>
      <c r="G2655" s="29" t="s">
        <v>51</v>
      </c>
      <c r="H2655" s="30" t="s">
        <v>51</v>
      </c>
      <c r="I2655" s="30" t="s">
        <v>113</v>
      </c>
      <c r="J2655" s="31" t="s">
        <v>103</v>
      </c>
      <c r="K2655" s="30" t="s">
        <v>104</v>
      </c>
      <c r="L2655" s="32" t="s">
        <v>265</v>
      </c>
      <c r="M2655" s="30" t="s">
        <v>105</v>
      </c>
      <c r="N2655" s="30" t="s">
        <v>3025</v>
      </c>
      <c r="O2655" s="30" t="s">
        <v>107</v>
      </c>
      <c r="P2655" s="32" t="s">
        <v>46</v>
      </c>
      <c r="Q2655" s="54">
        <f>VLOOKUP(C2655,[1]Hoja2!$B$1:$AH$6025,32,FALSE)</f>
        <v>2016</v>
      </c>
      <c r="R2655" s="64">
        <f>VLOOKUP(C2655,[1]Hoja2!$B$1:$AH$6025,33,FALSE)</f>
        <v>89457.16</v>
      </c>
      <c r="S2655" s="30">
        <v>89457.16</v>
      </c>
      <c r="T2655" s="30">
        <v>89457.16</v>
      </c>
      <c r="U2655" s="30">
        <v>89457.16</v>
      </c>
      <c r="V2655" s="30">
        <v>44728.58</v>
      </c>
      <c r="W2655" s="30">
        <v>44728.58</v>
      </c>
      <c r="X2655" s="30">
        <v>44728.58</v>
      </c>
      <c r="Y2655" s="33">
        <f t="shared" si="41"/>
        <v>50</v>
      </c>
      <c r="Z2655" s="32">
        <v>0</v>
      </c>
      <c r="AA2655" s="32" t="s">
        <v>3323</v>
      </c>
      <c r="AB2655" s="26">
        <v>3</v>
      </c>
      <c r="AC2655" s="33">
        <v>0</v>
      </c>
      <c r="AD2655" s="33">
        <v>50</v>
      </c>
      <c r="AE2655" s="34" t="s">
        <v>5213</v>
      </c>
      <c r="AF2655" s="11"/>
    </row>
    <row r="2656" spans="2:32" ht="62.25" x14ac:dyDescent="0.5">
      <c r="B2656" s="11"/>
      <c r="C2656" s="28" t="s">
        <v>8442</v>
      </c>
      <c r="D2656" s="28" t="s">
        <v>8443</v>
      </c>
      <c r="E2656" s="29" t="s">
        <v>8444</v>
      </c>
      <c r="F2656" s="29" t="s">
        <v>1</v>
      </c>
      <c r="G2656" s="29" t="s">
        <v>51</v>
      </c>
      <c r="H2656" s="30" t="s">
        <v>51</v>
      </c>
      <c r="I2656" s="30" t="s">
        <v>113</v>
      </c>
      <c r="J2656" s="31" t="s">
        <v>103</v>
      </c>
      <c r="K2656" s="30" t="s">
        <v>104</v>
      </c>
      <c r="L2656" s="32" t="s">
        <v>265</v>
      </c>
      <c r="M2656" s="30" t="s">
        <v>105</v>
      </c>
      <c r="N2656" s="30" t="s">
        <v>3025</v>
      </c>
      <c r="O2656" s="30" t="s">
        <v>107</v>
      </c>
      <c r="P2656" s="32" t="s">
        <v>46</v>
      </c>
      <c r="Q2656" s="54">
        <f>VLOOKUP(C2656,[1]Hoja2!$B$1:$AH$6025,32,FALSE)</f>
        <v>2016</v>
      </c>
      <c r="R2656" s="64">
        <f>VLOOKUP(C2656,[1]Hoja2!$B$1:$AH$6025,33,FALSE)</f>
        <v>91141.88</v>
      </c>
      <c r="S2656" s="30">
        <v>84589.09</v>
      </c>
      <c r="T2656" s="30">
        <v>84589.09</v>
      </c>
      <c r="U2656" s="30">
        <v>84589.09</v>
      </c>
      <c r="V2656" s="30">
        <v>84546.49</v>
      </c>
      <c r="W2656" s="30">
        <v>84546.49</v>
      </c>
      <c r="X2656" s="30">
        <v>84546.49</v>
      </c>
      <c r="Y2656" s="33">
        <f t="shared" si="41"/>
        <v>99.949638895512422</v>
      </c>
      <c r="Z2656" s="32">
        <v>0</v>
      </c>
      <c r="AA2656" s="32" t="s">
        <v>3323</v>
      </c>
      <c r="AB2656" s="26">
        <v>2</v>
      </c>
      <c r="AC2656" s="33">
        <v>0</v>
      </c>
      <c r="AD2656" s="33">
        <v>100</v>
      </c>
      <c r="AE2656" s="34" t="s">
        <v>5213</v>
      </c>
      <c r="AF2656" s="11"/>
    </row>
    <row r="2657" spans="2:32" ht="62.25" x14ac:dyDescent="0.5">
      <c r="B2657" s="11"/>
      <c r="C2657" s="28" t="s">
        <v>8445</v>
      </c>
      <c r="D2657" s="28" t="s">
        <v>8446</v>
      </c>
      <c r="E2657" s="29" t="s">
        <v>8447</v>
      </c>
      <c r="F2657" s="29" t="s">
        <v>1</v>
      </c>
      <c r="G2657" s="29" t="s">
        <v>51</v>
      </c>
      <c r="H2657" s="30" t="s">
        <v>51</v>
      </c>
      <c r="I2657" s="30" t="s">
        <v>113</v>
      </c>
      <c r="J2657" s="31" t="s">
        <v>103</v>
      </c>
      <c r="K2657" s="30" t="s">
        <v>104</v>
      </c>
      <c r="L2657" s="32" t="s">
        <v>265</v>
      </c>
      <c r="M2657" s="30" t="s">
        <v>105</v>
      </c>
      <c r="N2657" s="30" t="s">
        <v>3025</v>
      </c>
      <c r="O2657" s="30" t="s">
        <v>107</v>
      </c>
      <c r="P2657" s="32" t="s">
        <v>46</v>
      </c>
      <c r="Q2657" s="54">
        <f>VLOOKUP(C2657,[1]Hoja2!$B$1:$AH$6025,32,FALSE)</f>
        <v>2016</v>
      </c>
      <c r="R2657" s="64">
        <f>VLOOKUP(C2657,[1]Hoja2!$B$1:$AH$6025,33,FALSE)</f>
        <v>94034.95</v>
      </c>
      <c r="S2657" s="30">
        <v>83401.990000000005</v>
      </c>
      <c r="T2657" s="30">
        <v>83401.990000000005</v>
      </c>
      <c r="U2657" s="30">
        <v>83401.990000000005</v>
      </c>
      <c r="V2657" s="30">
        <v>83401.990000000005</v>
      </c>
      <c r="W2657" s="30">
        <v>83401.990000000005</v>
      </c>
      <c r="X2657" s="30">
        <v>83401.990000000005</v>
      </c>
      <c r="Y2657" s="33">
        <f t="shared" si="41"/>
        <v>100</v>
      </c>
      <c r="Z2657" s="32">
        <v>0</v>
      </c>
      <c r="AA2657" s="32" t="s">
        <v>3323</v>
      </c>
      <c r="AB2657" s="26">
        <v>6</v>
      </c>
      <c r="AC2657" s="33">
        <v>0</v>
      </c>
      <c r="AD2657" s="33">
        <v>100</v>
      </c>
      <c r="AE2657" s="34" t="s">
        <v>5223</v>
      </c>
      <c r="AF2657" s="11"/>
    </row>
    <row r="2658" spans="2:32" ht="62.25" x14ac:dyDescent="0.5">
      <c r="B2658" s="11"/>
      <c r="C2658" s="28" t="s">
        <v>8448</v>
      </c>
      <c r="D2658" s="28" t="s">
        <v>8449</v>
      </c>
      <c r="E2658" s="29" t="s">
        <v>8450</v>
      </c>
      <c r="F2658" s="29" t="s">
        <v>1</v>
      </c>
      <c r="G2658" s="29" t="s">
        <v>51</v>
      </c>
      <c r="H2658" s="30" t="s">
        <v>51</v>
      </c>
      <c r="I2658" s="30" t="s">
        <v>113</v>
      </c>
      <c r="J2658" s="31" t="s">
        <v>103</v>
      </c>
      <c r="K2658" s="30" t="s">
        <v>104</v>
      </c>
      <c r="L2658" s="32" t="s">
        <v>265</v>
      </c>
      <c r="M2658" s="30" t="s">
        <v>105</v>
      </c>
      <c r="N2658" s="30" t="s">
        <v>3025</v>
      </c>
      <c r="O2658" s="30" t="s">
        <v>107</v>
      </c>
      <c r="P2658" s="32" t="s">
        <v>46</v>
      </c>
      <c r="Q2658" s="54">
        <f>VLOOKUP(C2658,[1]Hoja2!$B$1:$AH$6025,32,FALSE)</f>
        <v>2016</v>
      </c>
      <c r="R2658" s="64">
        <f>VLOOKUP(C2658,[1]Hoja2!$B$1:$AH$6025,33,FALSE)</f>
        <v>51718.32</v>
      </c>
      <c r="S2658" s="30">
        <v>42009.89</v>
      </c>
      <c r="T2658" s="30">
        <v>42009.89</v>
      </c>
      <c r="U2658" s="30">
        <v>42009.89</v>
      </c>
      <c r="V2658" s="30">
        <v>41998.55</v>
      </c>
      <c r="W2658" s="30">
        <v>41998.55</v>
      </c>
      <c r="X2658" s="30">
        <v>41998.55</v>
      </c>
      <c r="Y2658" s="33">
        <f t="shared" si="41"/>
        <v>99.973006356360386</v>
      </c>
      <c r="Z2658" s="32">
        <v>0</v>
      </c>
      <c r="AA2658" s="32" t="s">
        <v>3323</v>
      </c>
      <c r="AB2658" s="26">
        <v>4</v>
      </c>
      <c r="AC2658" s="33">
        <v>0</v>
      </c>
      <c r="AD2658" s="33">
        <v>100</v>
      </c>
      <c r="AE2658" s="34" t="s">
        <v>5223</v>
      </c>
      <c r="AF2658" s="11"/>
    </row>
    <row r="2659" spans="2:32" ht="62.25" x14ac:dyDescent="0.5">
      <c r="B2659" s="11"/>
      <c r="C2659" s="28" t="s">
        <v>8451</v>
      </c>
      <c r="D2659" s="28" t="s">
        <v>8452</v>
      </c>
      <c r="E2659" s="29" t="s">
        <v>8453</v>
      </c>
      <c r="F2659" s="29" t="s">
        <v>1</v>
      </c>
      <c r="G2659" s="29" t="s">
        <v>51</v>
      </c>
      <c r="H2659" s="30" t="s">
        <v>51</v>
      </c>
      <c r="I2659" s="30" t="s">
        <v>113</v>
      </c>
      <c r="J2659" s="31" t="s">
        <v>103</v>
      </c>
      <c r="K2659" s="30" t="s">
        <v>104</v>
      </c>
      <c r="L2659" s="32" t="s">
        <v>265</v>
      </c>
      <c r="M2659" s="30" t="s">
        <v>105</v>
      </c>
      <c r="N2659" s="30" t="s">
        <v>3025</v>
      </c>
      <c r="O2659" s="30" t="s">
        <v>107</v>
      </c>
      <c r="P2659" s="32" t="s">
        <v>46</v>
      </c>
      <c r="Q2659" s="54">
        <f>VLOOKUP(C2659,[1]Hoja2!$B$1:$AH$6025,32,FALSE)</f>
        <v>2016</v>
      </c>
      <c r="R2659" s="64">
        <f>VLOOKUP(C2659,[1]Hoja2!$B$1:$AH$6025,33,FALSE)</f>
        <v>55569.65</v>
      </c>
      <c r="S2659" s="30">
        <v>49064.57</v>
      </c>
      <c r="T2659" s="30">
        <v>49064.57</v>
      </c>
      <c r="U2659" s="30">
        <v>49064.57</v>
      </c>
      <c r="V2659" s="30">
        <v>49048.4</v>
      </c>
      <c r="W2659" s="30">
        <v>49048.4</v>
      </c>
      <c r="X2659" s="30">
        <v>49048.4</v>
      </c>
      <c r="Y2659" s="33">
        <f t="shared" si="41"/>
        <v>99.96704342868999</v>
      </c>
      <c r="Z2659" s="32">
        <v>0</v>
      </c>
      <c r="AA2659" s="32" t="s">
        <v>3323</v>
      </c>
      <c r="AB2659" s="26">
        <v>4</v>
      </c>
      <c r="AC2659" s="33">
        <v>0</v>
      </c>
      <c r="AD2659" s="33">
        <v>100</v>
      </c>
      <c r="AE2659" s="34" t="s">
        <v>5213</v>
      </c>
      <c r="AF2659" s="11"/>
    </row>
    <row r="2660" spans="2:32" ht="62.25" x14ac:dyDescent="0.5">
      <c r="B2660" s="11"/>
      <c r="C2660" s="28" t="s">
        <v>8454</v>
      </c>
      <c r="D2660" s="28" t="s">
        <v>8455</v>
      </c>
      <c r="E2660" s="29" t="s">
        <v>8456</v>
      </c>
      <c r="F2660" s="29" t="s">
        <v>1</v>
      </c>
      <c r="G2660" s="29" t="s">
        <v>51</v>
      </c>
      <c r="H2660" s="30" t="s">
        <v>51</v>
      </c>
      <c r="I2660" s="30" t="s">
        <v>113</v>
      </c>
      <c r="J2660" s="31" t="s">
        <v>103</v>
      </c>
      <c r="K2660" s="30" t="s">
        <v>104</v>
      </c>
      <c r="L2660" s="32" t="s">
        <v>265</v>
      </c>
      <c r="M2660" s="30" t="s">
        <v>105</v>
      </c>
      <c r="N2660" s="30" t="s">
        <v>3025</v>
      </c>
      <c r="O2660" s="30" t="s">
        <v>107</v>
      </c>
      <c r="P2660" s="32" t="s">
        <v>46</v>
      </c>
      <c r="Q2660" s="54">
        <f>VLOOKUP(C2660,[1]Hoja2!$B$1:$AH$6025,32,FALSE)</f>
        <v>2016</v>
      </c>
      <c r="R2660" s="64">
        <f>VLOOKUP(C2660,[1]Hoja2!$B$1:$AH$6025,33,FALSE)</f>
        <v>91141.88</v>
      </c>
      <c r="S2660" s="30">
        <v>81866.47</v>
      </c>
      <c r="T2660" s="30">
        <v>81866.47</v>
      </c>
      <c r="U2660" s="30">
        <v>81866.47</v>
      </c>
      <c r="V2660" s="30">
        <v>81827.73</v>
      </c>
      <c r="W2660" s="30">
        <v>81827.73</v>
      </c>
      <c r="X2660" s="30">
        <v>81827.73</v>
      </c>
      <c r="Y2660" s="33">
        <f t="shared" si="41"/>
        <v>99.952679039416253</v>
      </c>
      <c r="Z2660" s="32">
        <v>0</v>
      </c>
      <c r="AA2660" s="32" t="s">
        <v>3323</v>
      </c>
      <c r="AB2660" s="26">
        <v>4</v>
      </c>
      <c r="AC2660" s="33">
        <v>0</v>
      </c>
      <c r="AD2660" s="33">
        <v>100</v>
      </c>
      <c r="AE2660" s="34" t="s">
        <v>5213</v>
      </c>
      <c r="AF2660" s="11"/>
    </row>
    <row r="2661" spans="2:32" ht="62.25" x14ac:dyDescent="0.5">
      <c r="B2661" s="11"/>
      <c r="C2661" s="28" t="s">
        <v>8457</v>
      </c>
      <c r="D2661" s="28" t="s">
        <v>8458</v>
      </c>
      <c r="E2661" s="29" t="s">
        <v>8459</v>
      </c>
      <c r="F2661" s="29" t="s">
        <v>1</v>
      </c>
      <c r="G2661" s="29" t="s">
        <v>51</v>
      </c>
      <c r="H2661" s="30" t="s">
        <v>51</v>
      </c>
      <c r="I2661" s="30" t="s">
        <v>113</v>
      </c>
      <c r="J2661" s="31" t="s">
        <v>103</v>
      </c>
      <c r="K2661" s="30" t="s">
        <v>104</v>
      </c>
      <c r="L2661" s="32" t="s">
        <v>265</v>
      </c>
      <c r="M2661" s="30" t="s">
        <v>105</v>
      </c>
      <c r="N2661" s="30" t="s">
        <v>3025</v>
      </c>
      <c r="O2661" s="30" t="s">
        <v>107</v>
      </c>
      <c r="P2661" s="32" t="s">
        <v>46</v>
      </c>
      <c r="Q2661" s="54">
        <f>VLOOKUP(C2661,[1]Hoja2!$B$1:$AH$6025,32,FALSE)</f>
        <v>2016</v>
      </c>
      <c r="R2661" s="64">
        <f>VLOOKUP(C2661,[1]Hoja2!$B$1:$AH$6025,33,FALSE)</f>
        <v>80286.7</v>
      </c>
      <c r="S2661" s="30">
        <v>72996.28</v>
      </c>
      <c r="T2661" s="30">
        <v>72996.28</v>
      </c>
      <c r="U2661" s="30">
        <v>72996.28</v>
      </c>
      <c r="V2661" s="30">
        <v>72980.460000000006</v>
      </c>
      <c r="W2661" s="30">
        <v>72980.460000000006</v>
      </c>
      <c r="X2661" s="30">
        <v>72980.460000000006</v>
      </c>
      <c r="Y2661" s="33">
        <f t="shared" si="41"/>
        <v>99.978327662724737</v>
      </c>
      <c r="Z2661" s="32">
        <v>0</v>
      </c>
      <c r="AA2661" s="32" t="s">
        <v>3323</v>
      </c>
      <c r="AB2661" s="26">
        <v>4</v>
      </c>
      <c r="AC2661" s="33">
        <v>0</v>
      </c>
      <c r="AD2661" s="33">
        <v>100</v>
      </c>
      <c r="AE2661" s="34" t="s">
        <v>5223</v>
      </c>
      <c r="AF2661" s="11"/>
    </row>
    <row r="2662" spans="2:32" ht="62.25" x14ac:dyDescent="0.5">
      <c r="B2662" s="11"/>
      <c r="C2662" s="28" t="s">
        <v>8460</v>
      </c>
      <c r="D2662" s="28" t="s">
        <v>8461</v>
      </c>
      <c r="E2662" s="29" t="s">
        <v>8462</v>
      </c>
      <c r="F2662" s="29" t="s">
        <v>1</v>
      </c>
      <c r="G2662" s="29" t="s">
        <v>51</v>
      </c>
      <c r="H2662" s="30" t="s">
        <v>51</v>
      </c>
      <c r="I2662" s="30" t="s">
        <v>113</v>
      </c>
      <c r="J2662" s="31" t="s">
        <v>103</v>
      </c>
      <c r="K2662" s="30" t="s">
        <v>104</v>
      </c>
      <c r="L2662" s="32" t="s">
        <v>265</v>
      </c>
      <c r="M2662" s="30" t="s">
        <v>105</v>
      </c>
      <c r="N2662" s="30" t="s">
        <v>3025</v>
      </c>
      <c r="O2662" s="30" t="s">
        <v>107</v>
      </c>
      <c r="P2662" s="32" t="s">
        <v>46</v>
      </c>
      <c r="Q2662" s="54">
        <f>VLOOKUP(C2662,[1]Hoja2!$B$1:$AH$6025,32,FALSE)</f>
        <v>2016</v>
      </c>
      <c r="R2662" s="64">
        <f>VLOOKUP(C2662,[1]Hoja2!$B$1:$AH$6025,33,FALSE)</f>
        <v>76050.460000000006</v>
      </c>
      <c r="S2662" s="30">
        <v>74258.69</v>
      </c>
      <c r="T2662" s="30">
        <v>74258.69</v>
      </c>
      <c r="U2662" s="30">
        <v>74258.69</v>
      </c>
      <c r="V2662" s="30">
        <v>74240.87</v>
      </c>
      <c r="W2662" s="30">
        <v>74240.87</v>
      </c>
      <c r="X2662" s="30">
        <v>74240.87</v>
      </c>
      <c r="Y2662" s="33">
        <f t="shared" si="41"/>
        <v>99.976002808560168</v>
      </c>
      <c r="Z2662" s="32">
        <v>0</v>
      </c>
      <c r="AA2662" s="32" t="s">
        <v>3323</v>
      </c>
      <c r="AB2662" s="26">
        <v>4</v>
      </c>
      <c r="AC2662" s="33">
        <v>0</v>
      </c>
      <c r="AD2662" s="33">
        <v>100</v>
      </c>
      <c r="AE2662" s="34" t="s">
        <v>5223</v>
      </c>
      <c r="AF2662" s="11"/>
    </row>
    <row r="2663" spans="2:32" ht="62.25" x14ac:dyDescent="0.5">
      <c r="B2663" s="11"/>
      <c r="C2663" s="28" t="s">
        <v>8463</v>
      </c>
      <c r="D2663" s="28" t="s">
        <v>8464</v>
      </c>
      <c r="E2663" s="29" t="s">
        <v>8465</v>
      </c>
      <c r="F2663" s="29" t="s">
        <v>1</v>
      </c>
      <c r="G2663" s="29" t="s">
        <v>51</v>
      </c>
      <c r="H2663" s="30" t="s">
        <v>51</v>
      </c>
      <c r="I2663" s="30" t="s">
        <v>113</v>
      </c>
      <c r="J2663" s="31" t="s">
        <v>103</v>
      </c>
      <c r="K2663" s="30" t="s">
        <v>104</v>
      </c>
      <c r="L2663" s="32" t="s">
        <v>265</v>
      </c>
      <c r="M2663" s="30" t="s">
        <v>105</v>
      </c>
      <c r="N2663" s="30" t="s">
        <v>3025</v>
      </c>
      <c r="O2663" s="30" t="s">
        <v>107</v>
      </c>
      <c r="P2663" s="32" t="s">
        <v>46</v>
      </c>
      <c r="Q2663" s="54">
        <f>VLOOKUP(C2663,[1]Hoja2!$B$1:$AH$6025,32,FALSE)</f>
        <v>2016</v>
      </c>
      <c r="R2663" s="64">
        <f>VLOOKUP(C2663,[1]Hoja2!$B$1:$AH$6025,33,FALSE)</f>
        <v>75126.38</v>
      </c>
      <c r="S2663" s="30">
        <v>74875.039999999994</v>
      </c>
      <c r="T2663" s="30">
        <v>74875.039999999994</v>
      </c>
      <c r="U2663" s="30">
        <v>74875.039999999994</v>
      </c>
      <c r="V2663" s="30">
        <v>74844.399999999994</v>
      </c>
      <c r="W2663" s="30">
        <v>74844.399999999994</v>
      </c>
      <c r="X2663" s="30">
        <v>74844.399999999994</v>
      </c>
      <c r="Y2663" s="33">
        <f t="shared" si="41"/>
        <v>99.959078485968092</v>
      </c>
      <c r="Z2663" s="32">
        <v>0</v>
      </c>
      <c r="AA2663" s="32" t="s">
        <v>3323</v>
      </c>
      <c r="AB2663" s="26">
        <v>4</v>
      </c>
      <c r="AC2663" s="33">
        <v>0</v>
      </c>
      <c r="AD2663" s="33">
        <v>100</v>
      </c>
      <c r="AE2663" s="34" t="s">
        <v>5223</v>
      </c>
      <c r="AF2663" s="11"/>
    </row>
    <row r="2664" spans="2:32" ht="62.25" x14ac:dyDescent="0.5">
      <c r="B2664" s="11"/>
      <c r="C2664" s="28" t="s">
        <v>8466</v>
      </c>
      <c r="D2664" s="28" t="s">
        <v>8467</v>
      </c>
      <c r="E2664" s="29" t="s">
        <v>8468</v>
      </c>
      <c r="F2664" s="29" t="s">
        <v>1</v>
      </c>
      <c r="G2664" s="29" t="s">
        <v>51</v>
      </c>
      <c r="H2664" s="30" t="s">
        <v>51</v>
      </c>
      <c r="I2664" s="30" t="s">
        <v>113</v>
      </c>
      <c r="J2664" s="31" t="s">
        <v>103</v>
      </c>
      <c r="K2664" s="30" t="s">
        <v>104</v>
      </c>
      <c r="L2664" s="32" t="s">
        <v>265</v>
      </c>
      <c r="M2664" s="30" t="s">
        <v>105</v>
      </c>
      <c r="N2664" s="30" t="s">
        <v>3025</v>
      </c>
      <c r="O2664" s="30" t="s">
        <v>107</v>
      </c>
      <c r="P2664" s="32" t="s">
        <v>46</v>
      </c>
      <c r="Q2664" s="54">
        <f>VLOOKUP(C2664,[1]Hoja2!$B$1:$AH$6025,32,FALSE)</f>
        <v>2016</v>
      </c>
      <c r="R2664" s="64">
        <f>VLOOKUP(C2664,[1]Hoja2!$B$1:$AH$6025,33,FALSE)</f>
        <v>85138.72</v>
      </c>
      <c r="S2664" s="30">
        <v>77414.86</v>
      </c>
      <c r="T2664" s="30">
        <v>77414.86</v>
      </c>
      <c r="U2664" s="30">
        <v>77414.86</v>
      </c>
      <c r="V2664" s="30">
        <v>77395.850000000006</v>
      </c>
      <c r="W2664" s="30">
        <v>77395.850000000006</v>
      </c>
      <c r="X2664" s="30">
        <v>77395.850000000006</v>
      </c>
      <c r="Y2664" s="33">
        <f t="shared" si="41"/>
        <v>99.97544399098571</v>
      </c>
      <c r="Z2664" s="32">
        <v>0</v>
      </c>
      <c r="AA2664" s="32" t="s">
        <v>3323</v>
      </c>
      <c r="AB2664" s="26">
        <v>4</v>
      </c>
      <c r="AC2664" s="33">
        <v>0</v>
      </c>
      <c r="AD2664" s="33">
        <v>100</v>
      </c>
      <c r="AE2664" s="34" t="s">
        <v>5223</v>
      </c>
      <c r="AF2664" s="11"/>
    </row>
    <row r="2665" spans="2:32" ht="62.25" x14ac:dyDescent="0.5">
      <c r="B2665" s="11"/>
      <c r="C2665" s="28" t="s">
        <v>8469</v>
      </c>
      <c r="D2665" s="28" t="s">
        <v>8470</v>
      </c>
      <c r="E2665" s="29" t="s">
        <v>8471</v>
      </c>
      <c r="F2665" s="29" t="s">
        <v>1</v>
      </c>
      <c r="G2665" s="29" t="s">
        <v>51</v>
      </c>
      <c r="H2665" s="30" t="s">
        <v>51</v>
      </c>
      <c r="I2665" s="30" t="s">
        <v>113</v>
      </c>
      <c r="J2665" s="31" t="s">
        <v>103</v>
      </c>
      <c r="K2665" s="30" t="s">
        <v>104</v>
      </c>
      <c r="L2665" s="32" t="s">
        <v>265</v>
      </c>
      <c r="M2665" s="30" t="s">
        <v>105</v>
      </c>
      <c r="N2665" s="30" t="s">
        <v>3025</v>
      </c>
      <c r="O2665" s="30" t="s">
        <v>107</v>
      </c>
      <c r="P2665" s="32" t="s">
        <v>46</v>
      </c>
      <c r="Q2665" s="54">
        <f>VLOOKUP(C2665,[1]Hoja2!$B$1:$AH$6025,32,FALSE)</f>
        <v>2016</v>
      </c>
      <c r="R2665" s="64">
        <f>VLOOKUP(C2665,[1]Hoja2!$B$1:$AH$6025,33,FALSE)</f>
        <v>96243.04</v>
      </c>
      <c r="S2665" s="30">
        <v>96243.04</v>
      </c>
      <c r="T2665" s="30">
        <v>96243.04</v>
      </c>
      <c r="U2665" s="30">
        <v>96243.04</v>
      </c>
      <c r="V2665" s="30">
        <v>48121.52</v>
      </c>
      <c r="W2665" s="30">
        <v>48121.52</v>
      </c>
      <c r="X2665" s="30">
        <v>48121.52</v>
      </c>
      <c r="Y2665" s="33">
        <f t="shared" si="41"/>
        <v>50</v>
      </c>
      <c r="Z2665" s="32">
        <v>0</v>
      </c>
      <c r="AA2665" s="32" t="s">
        <v>3323</v>
      </c>
      <c r="AB2665" s="26">
        <v>4</v>
      </c>
      <c r="AC2665" s="33">
        <v>0</v>
      </c>
      <c r="AD2665" s="33">
        <v>50</v>
      </c>
      <c r="AE2665" s="34" t="s">
        <v>5213</v>
      </c>
      <c r="AF2665" s="11"/>
    </row>
    <row r="2666" spans="2:32" ht="62.25" x14ac:dyDescent="0.5">
      <c r="B2666" s="11"/>
      <c r="C2666" s="28" t="s">
        <v>8472</v>
      </c>
      <c r="D2666" s="28" t="s">
        <v>8473</v>
      </c>
      <c r="E2666" s="29" t="s">
        <v>8474</v>
      </c>
      <c r="F2666" s="29" t="s">
        <v>1</v>
      </c>
      <c r="G2666" s="29" t="s">
        <v>51</v>
      </c>
      <c r="H2666" s="30" t="s">
        <v>51</v>
      </c>
      <c r="I2666" s="30" t="s">
        <v>113</v>
      </c>
      <c r="J2666" s="31" t="s">
        <v>103</v>
      </c>
      <c r="K2666" s="30" t="s">
        <v>104</v>
      </c>
      <c r="L2666" s="32" t="s">
        <v>265</v>
      </c>
      <c r="M2666" s="30" t="s">
        <v>105</v>
      </c>
      <c r="N2666" s="30" t="s">
        <v>3025</v>
      </c>
      <c r="O2666" s="30" t="s">
        <v>107</v>
      </c>
      <c r="P2666" s="32" t="s">
        <v>46</v>
      </c>
      <c r="Q2666" s="54">
        <f>VLOOKUP(C2666,[1]Hoja2!$B$1:$AH$6025,32,FALSE)</f>
        <v>2016</v>
      </c>
      <c r="R2666" s="64">
        <f>VLOOKUP(C2666,[1]Hoja2!$B$1:$AH$6025,33,FALSE)</f>
        <v>79062.429999999993</v>
      </c>
      <c r="S2666" s="30">
        <v>79062.429999999993</v>
      </c>
      <c r="T2666" s="30">
        <v>79062.429999999993</v>
      </c>
      <c r="U2666" s="30">
        <v>79062.429999999993</v>
      </c>
      <c r="V2666" s="30">
        <v>39531.22</v>
      </c>
      <c r="W2666" s="30">
        <v>39531.22</v>
      </c>
      <c r="X2666" s="30">
        <v>39531.22</v>
      </c>
      <c r="Y2666" s="33">
        <f t="shared" si="41"/>
        <v>50.000006324116278</v>
      </c>
      <c r="Z2666" s="32">
        <v>0</v>
      </c>
      <c r="AA2666" s="32" t="s">
        <v>3323</v>
      </c>
      <c r="AB2666" s="26">
        <v>4</v>
      </c>
      <c r="AC2666" s="33">
        <v>0</v>
      </c>
      <c r="AD2666" s="33">
        <v>50</v>
      </c>
      <c r="AE2666" s="34" t="s">
        <v>5213</v>
      </c>
      <c r="AF2666" s="11"/>
    </row>
    <row r="2667" spans="2:32" ht="62.25" x14ac:dyDescent="0.5">
      <c r="B2667" s="11"/>
      <c r="C2667" s="28" t="s">
        <v>8475</v>
      </c>
      <c r="D2667" s="28" t="s">
        <v>8476</v>
      </c>
      <c r="E2667" s="29" t="s">
        <v>8477</v>
      </c>
      <c r="F2667" s="29" t="s">
        <v>1</v>
      </c>
      <c r="G2667" s="29" t="s">
        <v>51</v>
      </c>
      <c r="H2667" s="30" t="s">
        <v>51</v>
      </c>
      <c r="I2667" s="30" t="s">
        <v>113</v>
      </c>
      <c r="J2667" s="31" t="s">
        <v>103</v>
      </c>
      <c r="K2667" s="30" t="s">
        <v>104</v>
      </c>
      <c r="L2667" s="32" t="s">
        <v>265</v>
      </c>
      <c r="M2667" s="30" t="s">
        <v>105</v>
      </c>
      <c r="N2667" s="30" t="s">
        <v>3025</v>
      </c>
      <c r="O2667" s="30" t="s">
        <v>107</v>
      </c>
      <c r="P2667" s="32" t="s">
        <v>46</v>
      </c>
      <c r="Q2667" s="54">
        <f>VLOOKUP(C2667,[1]Hoja2!$B$1:$AH$6025,32,FALSE)</f>
        <v>2016</v>
      </c>
      <c r="R2667" s="64">
        <f>VLOOKUP(C2667,[1]Hoja2!$B$1:$AH$6025,33,FALSE)</f>
        <v>52946.75</v>
      </c>
      <c r="S2667" s="30">
        <v>41460.07</v>
      </c>
      <c r="T2667" s="30">
        <v>41460.07</v>
      </c>
      <c r="U2667" s="30">
        <v>41460.07</v>
      </c>
      <c r="V2667" s="30">
        <v>41447.440000000002</v>
      </c>
      <c r="W2667" s="30">
        <v>41447.440000000002</v>
      </c>
      <c r="X2667" s="30">
        <v>41447.440000000002</v>
      </c>
      <c r="Y2667" s="33">
        <f t="shared" si="41"/>
        <v>99.969536954472105</v>
      </c>
      <c r="Z2667" s="32">
        <v>0</v>
      </c>
      <c r="AA2667" s="32" t="s">
        <v>3323</v>
      </c>
      <c r="AB2667" s="26">
        <v>3</v>
      </c>
      <c r="AC2667" s="33">
        <v>0</v>
      </c>
      <c r="AD2667" s="33">
        <v>100</v>
      </c>
      <c r="AE2667" s="34" t="s">
        <v>5223</v>
      </c>
      <c r="AF2667" s="11"/>
    </row>
    <row r="2668" spans="2:32" ht="62.25" x14ac:dyDescent="0.5">
      <c r="B2668" s="11"/>
      <c r="C2668" s="28" t="s">
        <v>8478</v>
      </c>
      <c r="D2668" s="28" t="s">
        <v>8479</v>
      </c>
      <c r="E2668" s="29" t="s">
        <v>8480</v>
      </c>
      <c r="F2668" s="29" t="s">
        <v>1</v>
      </c>
      <c r="G2668" s="29" t="s">
        <v>51</v>
      </c>
      <c r="H2668" s="30" t="s">
        <v>51</v>
      </c>
      <c r="I2668" s="30" t="s">
        <v>113</v>
      </c>
      <c r="J2668" s="31" t="s">
        <v>103</v>
      </c>
      <c r="K2668" s="30" t="s">
        <v>104</v>
      </c>
      <c r="L2668" s="32" t="s">
        <v>265</v>
      </c>
      <c r="M2668" s="30" t="s">
        <v>105</v>
      </c>
      <c r="N2668" s="30" t="s">
        <v>3025</v>
      </c>
      <c r="O2668" s="30" t="s">
        <v>107</v>
      </c>
      <c r="P2668" s="32" t="s">
        <v>46</v>
      </c>
      <c r="Q2668" s="54">
        <f>VLOOKUP(C2668,[1]Hoja2!$B$1:$AH$6025,32,FALSE)</f>
        <v>2016</v>
      </c>
      <c r="R2668" s="64">
        <f>VLOOKUP(C2668,[1]Hoja2!$B$1:$AH$6025,33,FALSE)</f>
        <v>3261.48</v>
      </c>
      <c r="S2668" s="30">
        <v>3261.48</v>
      </c>
      <c r="T2668" s="30">
        <v>3261.48</v>
      </c>
      <c r="U2668" s="30">
        <v>3261.48</v>
      </c>
      <c r="V2668" s="30">
        <v>1630.74</v>
      </c>
      <c r="W2668" s="30">
        <v>1630.74</v>
      </c>
      <c r="X2668" s="30">
        <v>1630.74</v>
      </c>
      <c r="Y2668" s="33">
        <f t="shared" si="41"/>
        <v>50</v>
      </c>
      <c r="Z2668" s="32">
        <v>0</v>
      </c>
      <c r="AA2668" s="32" t="s">
        <v>3323</v>
      </c>
      <c r="AB2668" s="26">
        <v>5</v>
      </c>
      <c r="AC2668" s="33">
        <v>0</v>
      </c>
      <c r="AD2668" s="33">
        <v>50</v>
      </c>
      <c r="AE2668" s="34" t="s">
        <v>5223</v>
      </c>
      <c r="AF2668" s="11"/>
    </row>
    <row r="2669" spans="2:32" ht="62.25" x14ac:dyDescent="0.5">
      <c r="B2669" s="11"/>
      <c r="C2669" s="28" t="s">
        <v>8481</v>
      </c>
      <c r="D2669" s="28" t="s">
        <v>8482</v>
      </c>
      <c r="E2669" s="29" t="s">
        <v>8483</v>
      </c>
      <c r="F2669" s="29" t="s">
        <v>1</v>
      </c>
      <c r="G2669" s="29" t="s">
        <v>51</v>
      </c>
      <c r="H2669" s="30" t="s">
        <v>51</v>
      </c>
      <c r="I2669" s="30" t="s">
        <v>113</v>
      </c>
      <c r="J2669" s="31" t="s">
        <v>103</v>
      </c>
      <c r="K2669" s="30" t="s">
        <v>104</v>
      </c>
      <c r="L2669" s="32" t="s">
        <v>265</v>
      </c>
      <c r="M2669" s="30" t="s">
        <v>105</v>
      </c>
      <c r="N2669" s="30" t="s">
        <v>3025</v>
      </c>
      <c r="O2669" s="30" t="s">
        <v>107</v>
      </c>
      <c r="P2669" s="32" t="s">
        <v>46</v>
      </c>
      <c r="Q2669" s="54">
        <f>VLOOKUP(C2669,[1]Hoja2!$B$1:$AH$6025,32,FALSE)</f>
        <v>2016</v>
      </c>
      <c r="R2669" s="64">
        <f>VLOOKUP(C2669,[1]Hoja2!$B$1:$AH$6025,33,FALSE)</f>
        <v>85138.72</v>
      </c>
      <c r="S2669" s="30">
        <v>80408.429999999993</v>
      </c>
      <c r="T2669" s="30">
        <v>80408.429999999993</v>
      </c>
      <c r="U2669" s="30">
        <v>80408.429999999993</v>
      </c>
      <c r="V2669" s="30">
        <v>80385.399999999994</v>
      </c>
      <c r="W2669" s="30">
        <v>80385.399999999994</v>
      </c>
      <c r="X2669" s="30">
        <v>80385.399999999994</v>
      </c>
      <c r="Y2669" s="33">
        <f t="shared" si="41"/>
        <v>99.971358724452159</v>
      </c>
      <c r="Z2669" s="32">
        <v>0</v>
      </c>
      <c r="AA2669" s="32" t="s">
        <v>3323</v>
      </c>
      <c r="AB2669" s="26">
        <v>5</v>
      </c>
      <c r="AC2669" s="33">
        <v>0</v>
      </c>
      <c r="AD2669" s="33">
        <v>100</v>
      </c>
      <c r="AE2669" s="34" t="s">
        <v>5223</v>
      </c>
      <c r="AF2669" s="11"/>
    </row>
    <row r="2670" spans="2:32" ht="62.25" x14ac:dyDescent="0.5">
      <c r="B2670" s="11"/>
      <c r="C2670" s="28" t="s">
        <v>8484</v>
      </c>
      <c r="D2670" s="28" t="s">
        <v>8485</v>
      </c>
      <c r="E2670" s="29" t="s">
        <v>8486</v>
      </c>
      <c r="F2670" s="29" t="s">
        <v>1</v>
      </c>
      <c r="G2670" s="29" t="s">
        <v>51</v>
      </c>
      <c r="H2670" s="30" t="s">
        <v>51</v>
      </c>
      <c r="I2670" s="30" t="s">
        <v>113</v>
      </c>
      <c r="J2670" s="31" t="s">
        <v>103</v>
      </c>
      <c r="K2670" s="30" t="s">
        <v>104</v>
      </c>
      <c r="L2670" s="32" t="s">
        <v>265</v>
      </c>
      <c r="M2670" s="30" t="s">
        <v>105</v>
      </c>
      <c r="N2670" s="30" t="s">
        <v>3025</v>
      </c>
      <c r="O2670" s="30" t="s">
        <v>107</v>
      </c>
      <c r="P2670" s="32" t="s">
        <v>46</v>
      </c>
      <c r="Q2670" s="54">
        <f>VLOOKUP(C2670,[1]Hoja2!$B$1:$AH$6025,32,FALSE)</f>
        <v>2016</v>
      </c>
      <c r="R2670" s="64">
        <f>VLOOKUP(C2670,[1]Hoja2!$B$1:$AH$6025,33,FALSE)</f>
        <v>74805.8</v>
      </c>
      <c r="S2670" s="30">
        <v>74805.8</v>
      </c>
      <c r="T2670" s="30">
        <v>74805.8</v>
      </c>
      <c r="U2670" s="30">
        <v>74805.8</v>
      </c>
      <c r="V2670" s="30">
        <v>37402.730000000003</v>
      </c>
      <c r="W2670" s="30">
        <v>37402.730000000003</v>
      </c>
      <c r="X2670" s="30">
        <v>37402.730000000003</v>
      </c>
      <c r="Y2670" s="33">
        <f t="shared" si="41"/>
        <v>49.999772744894116</v>
      </c>
      <c r="Z2670" s="32">
        <v>0</v>
      </c>
      <c r="AA2670" s="32" t="s">
        <v>3323</v>
      </c>
      <c r="AB2670" s="26">
        <v>5</v>
      </c>
      <c r="AC2670" s="33">
        <v>0</v>
      </c>
      <c r="AD2670" s="33">
        <v>50</v>
      </c>
      <c r="AE2670" s="34" t="s">
        <v>5223</v>
      </c>
      <c r="AF2670" s="11"/>
    </row>
    <row r="2671" spans="2:32" ht="62.25" x14ac:dyDescent="0.5">
      <c r="B2671" s="11"/>
      <c r="C2671" s="28" t="s">
        <v>8487</v>
      </c>
      <c r="D2671" s="28" t="s">
        <v>8488</v>
      </c>
      <c r="E2671" s="29" t="s">
        <v>8489</v>
      </c>
      <c r="F2671" s="29" t="s">
        <v>1</v>
      </c>
      <c r="G2671" s="29" t="s">
        <v>51</v>
      </c>
      <c r="H2671" s="30" t="s">
        <v>51</v>
      </c>
      <c r="I2671" s="30" t="s">
        <v>113</v>
      </c>
      <c r="J2671" s="31" t="s">
        <v>103</v>
      </c>
      <c r="K2671" s="30" t="s">
        <v>104</v>
      </c>
      <c r="L2671" s="32" t="s">
        <v>265</v>
      </c>
      <c r="M2671" s="30" t="s">
        <v>105</v>
      </c>
      <c r="N2671" s="30" t="s">
        <v>3025</v>
      </c>
      <c r="O2671" s="30" t="s">
        <v>107</v>
      </c>
      <c r="P2671" s="32" t="s">
        <v>46</v>
      </c>
      <c r="Q2671" s="54">
        <f>VLOOKUP(C2671,[1]Hoja2!$B$1:$AH$6025,32,FALSE)</f>
        <v>2016</v>
      </c>
      <c r="R2671" s="64">
        <f>VLOOKUP(C2671,[1]Hoja2!$B$1:$AH$6025,33,FALSE)</f>
        <v>40150.720000000001</v>
      </c>
      <c r="S2671" s="30">
        <v>40150.720000000001</v>
      </c>
      <c r="T2671" s="30">
        <v>40150.720000000001</v>
      </c>
      <c r="U2671" s="30">
        <v>40150.720000000001</v>
      </c>
      <c r="V2671" s="30">
        <v>20075.37</v>
      </c>
      <c r="W2671" s="30">
        <v>20075.37</v>
      </c>
      <c r="X2671" s="30">
        <v>20075.37</v>
      </c>
      <c r="Y2671" s="33">
        <f t="shared" si="41"/>
        <v>50.000024906153605</v>
      </c>
      <c r="Z2671" s="32">
        <v>0</v>
      </c>
      <c r="AA2671" s="32" t="s">
        <v>3323</v>
      </c>
      <c r="AB2671" s="26">
        <v>4</v>
      </c>
      <c r="AC2671" s="33">
        <v>0</v>
      </c>
      <c r="AD2671" s="33">
        <v>50</v>
      </c>
      <c r="AE2671" s="34" t="s">
        <v>5213</v>
      </c>
      <c r="AF2671" s="11"/>
    </row>
    <row r="2672" spans="2:32" ht="62.25" x14ac:dyDescent="0.5">
      <c r="B2672" s="11"/>
      <c r="C2672" s="28" t="s">
        <v>8490</v>
      </c>
      <c r="D2672" s="28" t="s">
        <v>8491</v>
      </c>
      <c r="E2672" s="29" t="s">
        <v>8492</v>
      </c>
      <c r="F2672" s="29" t="s">
        <v>1</v>
      </c>
      <c r="G2672" s="29" t="s">
        <v>51</v>
      </c>
      <c r="H2672" s="30" t="s">
        <v>51</v>
      </c>
      <c r="I2672" s="30" t="s">
        <v>113</v>
      </c>
      <c r="J2672" s="31" t="s">
        <v>103</v>
      </c>
      <c r="K2672" s="30" t="s">
        <v>104</v>
      </c>
      <c r="L2672" s="32" t="s">
        <v>265</v>
      </c>
      <c r="M2672" s="30" t="s">
        <v>105</v>
      </c>
      <c r="N2672" s="30" t="s">
        <v>3025</v>
      </c>
      <c r="O2672" s="30" t="s">
        <v>107</v>
      </c>
      <c r="P2672" s="32" t="s">
        <v>46</v>
      </c>
      <c r="Q2672" s="54">
        <f>VLOOKUP(C2672,[1]Hoja2!$B$1:$AH$6025,32,FALSE)</f>
        <v>2016</v>
      </c>
      <c r="R2672" s="64">
        <f>VLOOKUP(C2672,[1]Hoja2!$B$1:$AH$6025,33,FALSE)</f>
        <v>40008.370000000003</v>
      </c>
      <c r="S2672" s="30">
        <v>40008.370000000003</v>
      </c>
      <c r="T2672" s="30">
        <v>40008.370000000003</v>
      </c>
      <c r="U2672" s="30">
        <v>40008.370000000003</v>
      </c>
      <c r="V2672" s="30">
        <v>20004.189999999999</v>
      </c>
      <c r="W2672" s="30">
        <v>20004.189999999999</v>
      </c>
      <c r="X2672" s="30">
        <v>20004.189999999999</v>
      </c>
      <c r="Y2672" s="33">
        <f t="shared" si="41"/>
        <v>50.000012497384915</v>
      </c>
      <c r="Z2672" s="32">
        <v>0</v>
      </c>
      <c r="AA2672" s="32" t="s">
        <v>3323</v>
      </c>
      <c r="AB2672" s="26">
        <v>5</v>
      </c>
      <c r="AC2672" s="33">
        <v>0</v>
      </c>
      <c r="AD2672" s="33">
        <v>50</v>
      </c>
      <c r="AE2672" s="34" t="s">
        <v>5223</v>
      </c>
      <c r="AF2672" s="11"/>
    </row>
    <row r="2673" spans="2:32" ht="62.25" x14ac:dyDescent="0.5">
      <c r="B2673" s="11"/>
      <c r="C2673" s="28" t="s">
        <v>8493</v>
      </c>
      <c r="D2673" s="28" t="s">
        <v>8494</v>
      </c>
      <c r="E2673" s="29" t="s">
        <v>8495</v>
      </c>
      <c r="F2673" s="29" t="s">
        <v>1</v>
      </c>
      <c r="G2673" s="29" t="s">
        <v>51</v>
      </c>
      <c r="H2673" s="30" t="s">
        <v>51</v>
      </c>
      <c r="I2673" s="30" t="s">
        <v>113</v>
      </c>
      <c r="J2673" s="31" t="s">
        <v>103</v>
      </c>
      <c r="K2673" s="30" t="s">
        <v>104</v>
      </c>
      <c r="L2673" s="32" t="s">
        <v>265</v>
      </c>
      <c r="M2673" s="30" t="s">
        <v>105</v>
      </c>
      <c r="N2673" s="30" t="s">
        <v>3025</v>
      </c>
      <c r="O2673" s="30" t="s">
        <v>107</v>
      </c>
      <c r="P2673" s="32" t="s">
        <v>46</v>
      </c>
      <c r="Q2673" s="54">
        <f>VLOOKUP(C2673,[1]Hoja2!$B$1:$AH$6025,32,FALSE)</f>
        <v>2016</v>
      </c>
      <c r="R2673" s="64">
        <f>VLOOKUP(C2673,[1]Hoja2!$B$1:$AH$6025,33,FALSE)</f>
        <v>79062.429999999993</v>
      </c>
      <c r="S2673" s="30">
        <v>79062.429999999993</v>
      </c>
      <c r="T2673" s="30">
        <v>79062.429999999993</v>
      </c>
      <c r="U2673" s="30">
        <v>79062.429999999993</v>
      </c>
      <c r="V2673" s="30">
        <v>39531.22</v>
      </c>
      <c r="W2673" s="30">
        <v>39531.22</v>
      </c>
      <c r="X2673" s="30">
        <v>39531.22</v>
      </c>
      <c r="Y2673" s="33">
        <f t="shared" si="41"/>
        <v>50.000006324116278</v>
      </c>
      <c r="Z2673" s="32">
        <v>0</v>
      </c>
      <c r="AA2673" s="32" t="s">
        <v>3323</v>
      </c>
      <c r="AB2673" s="26">
        <v>6</v>
      </c>
      <c r="AC2673" s="33">
        <v>0</v>
      </c>
      <c r="AD2673" s="33">
        <v>50</v>
      </c>
      <c r="AE2673" s="34" t="s">
        <v>5223</v>
      </c>
      <c r="AF2673" s="11"/>
    </row>
    <row r="2674" spans="2:32" ht="62.25" x14ac:dyDescent="0.5">
      <c r="B2674" s="11"/>
      <c r="C2674" s="28" t="s">
        <v>8496</v>
      </c>
      <c r="D2674" s="28" t="s">
        <v>8497</v>
      </c>
      <c r="E2674" s="29" t="s">
        <v>8498</v>
      </c>
      <c r="F2674" s="29" t="s">
        <v>1</v>
      </c>
      <c r="G2674" s="29" t="s">
        <v>51</v>
      </c>
      <c r="H2674" s="30" t="s">
        <v>51</v>
      </c>
      <c r="I2674" s="30" t="s">
        <v>113</v>
      </c>
      <c r="J2674" s="31" t="s">
        <v>103</v>
      </c>
      <c r="K2674" s="30" t="s">
        <v>104</v>
      </c>
      <c r="L2674" s="32" t="s">
        <v>265</v>
      </c>
      <c r="M2674" s="30" t="s">
        <v>105</v>
      </c>
      <c r="N2674" s="30" t="s">
        <v>3025</v>
      </c>
      <c r="O2674" s="30" t="s">
        <v>107</v>
      </c>
      <c r="P2674" s="32" t="s">
        <v>46</v>
      </c>
      <c r="Q2674" s="54">
        <f>VLOOKUP(C2674,[1]Hoja2!$B$1:$AH$6025,32,FALSE)</f>
        <v>2016</v>
      </c>
      <c r="R2674" s="64">
        <f>VLOOKUP(C2674,[1]Hoja2!$B$1:$AH$6025,33,FALSE)</f>
        <v>64677.35</v>
      </c>
      <c r="S2674" s="30">
        <v>64846.54</v>
      </c>
      <c r="T2674" s="30">
        <v>64846.54</v>
      </c>
      <c r="U2674" s="30">
        <v>64846.54</v>
      </c>
      <c r="V2674" s="30">
        <v>64823.48</v>
      </c>
      <c r="W2674" s="30">
        <v>64823.48</v>
      </c>
      <c r="X2674" s="30">
        <v>64823.48</v>
      </c>
      <c r="Y2674" s="33">
        <f t="shared" si="41"/>
        <v>99.964439120421844</v>
      </c>
      <c r="Z2674" s="32">
        <v>0</v>
      </c>
      <c r="AA2674" s="32" t="s">
        <v>3323</v>
      </c>
      <c r="AB2674" s="26">
        <v>3</v>
      </c>
      <c r="AC2674" s="33">
        <v>0</v>
      </c>
      <c r="AD2674" s="33">
        <v>100</v>
      </c>
      <c r="AE2674" s="34" t="s">
        <v>5213</v>
      </c>
      <c r="AF2674" s="11"/>
    </row>
    <row r="2675" spans="2:32" ht="62.25" x14ac:dyDescent="0.5">
      <c r="B2675" s="11"/>
      <c r="C2675" s="28" t="s">
        <v>8499</v>
      </c>
      <c r="D2675" s="28" t="s">
        <v>8500</v>
      </c>
      <c r="E2675" s="29" t="s">
        <v>8501</v>
      </c>
      <c r="F2675" s="29" t="s">
        <v>1</v>
      </c>
      <c r="G2675" s="29" t="s">
        <v>51</v>
      </c>
      <c r="H2675" s="30" t="s">
        <v>51</v>
      </c>
      <c r="I2675" s="30" t="s">
        <v>113</v>
      </c>
      <c r="J2675" s="31" t="s">
        <v>103</v>
      </c>
      <c r="K2675" s="30" t="s">
        <v>104</v>
      </c>
      <c r="L2675" s="32" t="s">
        <v>265</v>
      </c>
      <c r="M2675" s="30" t="s">
        <v>105</v>
      </c>
      <c r="N2675" s="30" t="s">
        <v>3025</v>
      </c>
      <c r="O2675" s="30" t="s">
        <v>107</v>
      </c>
      <c r="P2675" s="32" t="s">
        <v>46</v>
      </c>
      <c r="Q2675" s="54">
        <f>VLOOKUP(C2675,[1]Hoja2!$B$1:$AH$6025,32,FALSE)</f>
        <v>2016</v>
      </c>
      <c r="R2675" s="64">
        <f>VLOOKUP(C2675,[1]Hoja2!$B$1:$AH$6025,33,FALSE)</f>
        <v>97421.73</v>
      </c>
      <c r="S2675" s="30">
        <v>97421.73</v>
      </c>
      <c r="T2675" s="30">
        <v>97421.73</v>
      </c>
      <c r="U2675" s="30">
        <v>97421.73</v>
      </c>
      <c r="V2675" s="30">
        <v>48710.87</v>
      </c>
      <c r="W2675" s="30">
        <v>48710.87</v>
      </c>
      <c r="X2675" s="30">
        <v>48710.87</v>
      </c>
      <c r="Y2675" s="33">
        <f t="shared" si="41"/>
        <v>50.000005132325207</v>
      </c>
      <c r="Z2675" s="32">
        <v>0</v>
      </c>
      <c r="AA2675" s="32" t="s">
        <v>3323</v>
      </c>
      <c r="AB2675" s="26">
        <v>5</v>
      </c>
      <c r="AC2675" s="33">
        <v>0</v>
      </c>
      <c r="AD2675" s="33">
        <v>50</v>
      </c>
      <c r="AE2675" s="34" t="s">
        <v>5213</v>
      </c>
      <c r="AF2675" s="11"/>
    </row>
    <row r="2676" spans="2:32" ht="62.25" x14ac:dyDescent="0.5">
      <c r="B2676" s="11"/>
      <c r="C2676" s="28" t="s">
        <v>8502</v>
      </c>
      <c r="D2676" s="28" t="s">
        <v>8503</v>
      </c>
      <c r="E2676" s="29" t="s">
        <v>8504</v>
      </c>
      <c r="F2676" s="29" t="s">
        <v>1</v>
      </c>
      <c r="G2676" s="29" t="s">
        <v>51</v>
      </c>
      <c r="H2676" s="30" t="s">
        <v>51</v>
      </c>
      <c r="I2676" s="30" t="s">
        <v>113</v>
      </c>
      <c r="J2676" s="31" t="s">
        <v>103</v>
      </c>
      <c r="K2676" s="30" t="s">
        <v>104</v>
      </c>
      <c r="L2676" s="32" t="s">
        <v>265</v>
      </c>
      <c r="M2676" s="30" t="s">
        <v>105</v>
      </c>
      <c r="N2676" s="30" t="s">
        <v>3025</v>
      </c>
      <c r="O2676" s="30" t="s">
        <v>107</v>
      </c>
      <c r="P2676" s="32" t="s">
        <v>46</v>
      </c>
      <c r="Q2676" s="54">
        <f>VLOOKUP(C2676,[1]Hoja2!$B$1:$AH$6025,32,FALSE)</f>
        <v>2016</v>
      </c>
      <c r="R2676" s="64">
        <f>VLOOKUP(C2676,[1]Hoja2!$B$1:$AH$6025,33,FALSE)</f>
        <v>96243.04</v>
      </c>
      <c r="S2676" s="30">
        <v>96243.04</v>
      </c>
      <c r="T2676" s="30">
        <v>96243.04</v>
      </c>
      <c r="U2676" s="30">
        <v>96243.04</v>
      </c>
      <c r="V2676" s="30">
        <v>48121.52</v>
      </c>
      <c r="W2676" s="30">
        <v>48121.52</v>
      </c>
      <c r="X2676" s="30">
        <v>48121.52</v>
      </c>
      <c r="Y2676" s="33">
        <f t="shared" si="41"/>
        <v>50</v>
      </c>
      <c r="Z2676" s="32">
        <v>0</v>
      </c>
      <c r="AA2676" s="32" t="s">
        <v>3323</v>
      </c>
      <c r="AB2676" s="26">
        <v>3</v>
      </c>
      <c r="AC2676" s="33">
        <v>0</v>
      </c>
      <c r="AD2676" s="33">
        <v>50</v>
      </c>
      <c r="AE2676" s="34" t="s">
        <v>5223</v>
      </c>
      <c r="AF2676" s="11"/>
    </row>
    <row r="2677" spans="2:32" ht="62.25" x14ac:dyDescent="0.5">
      <c r="B2677" s="11"/>
      <c r="C2677" s="28" t="s">
        <v>8505</v>
      </c>
      <c r="D2677" s="28" t="s">
        <v>8506</v>
      </c>
      <c r="E2677" s="29" t="s">
        <v>8507</v>
      </c>
      <c r="F2677" s="29" t="s">
        <v>1</v>
      </c>
      <c r="G2677" s="29" t="s">
        <v>51</v>
      </c>
      <c r="H2677" s="30" t="s">
        <v>51</v>
      </c>
      <c r="I2677" s="30" t="s">
        <v>113</v>
      </c>
      <c r="J2677" s="31" t="s">
        <v>103</v>
      </c>
      <c r="K2677" s="30" t="s">
        <v>104</v>
      </c>
      <c r="L2677" s="32" t="s">
        <v>265</v>
      </c>
      <c r="M2677" s="30" t="s">
        <v>105</v>
      </c>
      <c r="N2677" s="30" t="s">
        <v>3025</v>
      </c>
      <c r="O2677" s="30" t="s">
        <v>107</v>
      </c>
      <c r="P2677" s="32" t="s">
        <v>46</v>
      </c>
      <c r="Q2677" s="54">
        <f>VLOOKUP(C2677,[1]Hoja2!$B$1:$AH$6025,32,FALSE)</f>
        <v>2016</v>
      </c>
      <c r="R2677" s="64">
        <f>VLOOKUP(C2677,[1]Hoja2!$B$1:$AH$6025,33,FALSE)</f>
        <v>91141.88</v>
      </c>
      <c r="S2677" s="30">
        <v>81931.55</v>
      </c>
      <c r="T2677" s="30">
        <v>81931.55</v>
      </c>
      <c r="U2677" s="30">
        <v>81931.55</v>
      </c>
      <c r="V2677" s="30">
        <v>81892.13</v>
      </c>
      <c r="W2677" s="30">
        <v>81892.13</v>
      </c>
      <c r="X2677" s="30">
        <v>81892.13</v>
      </c>
      <c r="Y2677" s="33">
        <f t="shared" si="41"/>
        <v>99.951886666369674</v>
      </c>
      <c r="Z2677" s="32">
        <v>0</v>
      </c>
      <c r="AA2677" s="32" t="s">
        <v>3323</v>
      </c>
      <c r="AB2677" s="26">
        <v>1</v>
      </c>
      <c r="AC2677" s="33">
        <v>0</v>
      </c>
      <c r="AD2677" s="33">
        <v>100</v>
      </c>
      <c r="AE2677" s="34" t="s">
        <v>5223</v>
      </c>
      <c r="AF2677" s="11"/>
    </row>
    <row r="2678" spans="2:32" ht="62.25" x14ac:dyDescent="0.5">
      <c r="B2678" s="11"/>
      <c r="C2678" s="28" t="s">
        <v>8508</v>
      </c>
      <c r="D2678" s="28" t="s">
        <v>8509</v>
      </c>
      <c r="E2678" s="29" t="s">
        <v>8510</v>
      </c>
      <c r="F2678" s="29" t="s">
        <v>1</v>
      </c>
      <c r="G2678" s="29" t="s">
        <v>51</v>
      </c>
      <c r="H2678" s="30" t="s">
        <v>51</v>
      </c>
      <c r="I2678" s="30" t="s">
        <v>113</v>
      </c>
      <c r="J2678" s="31" t="s">
        <v>103</v>
      </c>
      <c r="K2678" s="30" t="s">
        <v>104</v>
      </c>
      <c r="L2678" s="32" t="s">
        <v>265</v>
      </c>
      <c r="M2678" s="30" t="s">
        <v>105</v>
      </c>
      <c r="N2678" s="30" t="s">
        <v>3025</v>
      </c>
      <c r="O2678" s="30" t="s">
        <v>107</v>
      </c>
      <c r="P2678" s="32" t="s">
        <v>46</v>
      </c>
      <c r="Q2678" s="54">
        <f>VLOOKUP(C2678,[1]Hoja2!$B$1:$AH$6025,32,FALSE)</f>
        <v>2016</v>
      </c>
      <c r="R2678" s="64">
        <f>VLOOKUP(C2678,[1]Hoja2!$B$1:$AH$6025,33,FALSE)</f>
        <v>91141.88</v>
      </c>
      <c r="S2678" s="30">
        <v>75350.990000000005</v>
      </c>
      <c r="T2678" s="30">
        <v>75350.990000000005</v>
      </c>
      <c r="U2678" s="30">
        <v>75350.990000000005</v>
      </c>
      <c r="V2678" s="30">
        <v>75310.73</v>
      </c>
      <c r="W2678" s="30">
        <v>75310.73</v>
      </c>
      <c r="X2678" s="30">
        <v>75310.73</v>
      </c>
      <c r="Y2678" s="33">
        <f t="shared" si="41"/>
        <v>99.946570045065087</v>
      </c>
      <c r="Z2678" s="32">
        <v>0</v>
      </c>
      <c r="AA2678" s="32" t="s">
        <v>3323</v>
      </c>
      <c r="AB2678" s="26">
        <v>3</v>
      </c>
      <c r="AC2678" s="33">
        <v>0</v>
      </c>
      <c r="AD2678" s="33">
        <v>100</v>
      </c>
      <c r="AE2678" s="34" t="s">
        <v>5223</v>
      </c>
      <c r="AF2678" s="11"/>
    </row>
    <row r="2679" spans="2:32" ht="62.25" x14ac:dyDescent="0.5">
      <c r="B2679" s="11"/>
      <c r="C2679" s="28" t="s">
        <v>8511</v>
      </c>
      <c r="D2679" s="28" t="s">
        <v>8512</v>
      </c>
      <c r="E2679" s="29" t="s">
        <v>8513</v>
      </c>
      <c r="F2679" s="29" t="s">
        <v>1</v>
      </c>
      <c r="G2679" s="29" t="s">
        <v>51</v>
      </c>
      <c r="H2679" s="30" t="s">
        <v>51</v>
      </c>
      <c r="I2679" s="30" t="s">
        <v>113</v>
      </c>
      <c r="J2679" s="31" t="s">
        <v>103</v>
      </c>
      <c r="K2679" s="30" t="s">
        <v>104</v>
      </c>
      <c r="L2679" s="32" t="s">
        <v>265</v>
      </c>
      <c r="M2679" s="30" t="s">
        <v>105</v>
      </c>
      <c r="N2679" s="30" t="s">
        <v>3025</v>
      </c>
      <c r="O2679" s="30" t="s">
        <v>107</v>
      </c>
      <c r="P2679" s="32" t="s">
        <v>46</v>
      </c>
      <c r="Q2679" s="54">
        <f>VLOOKUP(C2679,[1]Hoja2!$B$1:$AH$6025,32,FALSE)</f>
        <v>2016</v>
      </c>
      <c r="R2679" s="64">
        <f>VLOOKUP(C2679,[1]Hoja2!$B$1:$AH$6025,33,FALSE)</f>
        <v>79798.86</v>
      </c>
      <c r="S2679" s="30">
        <v>78954.38</v>
      </c>
      <c r="T2679" s="30">
        <v>78954.38</v>
      </c>
      <c r="U2679" s="30">
        <v>78954.38</v>
      </c>
      <c r="V2679" s="30">
        <v>78924.490000000005</v>
      </c>
      <c r="W2679" s="30">
        <v>78924.490000000005</v>
      </c>
      <c r="X2679" s="30">
        <v>78924.490000000005</v>
      </c>
      <c r="Y2679" s="33">
        <f t="shared" si="41"/>
        <v>99.96214269556674</v>
      </c>
      <c r="Z2679" s="32">
        <v>0</v>
      </c>
      <c r="AA2679" s="32" t="s">
        <v>3323</v>
      </c>
      <c r="AB2679" s="26">
        <v>2</v>
      </c>
      <c r="AC2679" s="33">
        <v>0</v>
      </c>
      <c r="AD2679" s="33">
        <v>100</v>
      </c>
      <c r="AE2679" s="34" t="s">
        <v>5213</v>
      </c>
      <c r="AF2679" s="11"/>
    </row>
    <row r="2680" spans="2:32" ht="62.25" x14ac:dyDescent="0.5">
      <c r="B2680" s="11"/>
      <c r="C2680" s="28" t="s">
        <v>8514</v>
      </c>
      <c r="D2680" s="28" t="s">
        <v>8515</v>
      </c>
      <c r="E2680" s="29" t="s">
        <v>8516</v>
      </c>
      <c r="F2680" s="29" t="s">
        <v>1</v>
      </c>
      <c r="G2680" s="29" t="s">
        <v>51</v>
      </c>
      <c r="H2680" s="30" t="s">
        <v>51</v>
      </c>
      <c r="I2680" s="30" t="s">
        <v>113</v>
      </c>
      <c r="J2680" s="31" t="s">
        <v>103</v>
      </c>
      <c r="K2680" s="30" t="s">
        <v>104</v>
      </c>
      <c r="L2680" s="32" t="s">
        <v>265</v>
      </c>
      <c r="M2680" s="30" t="s">
        <v>105</v>
      </c>
      <c r="N2680" s="30" t="s">
        <v>3025</v>
      </c>
      <c r="O2680" s="30" t="s">
        <v>107</v>
      </c>
      <c r="P2680" s="32" t="s">
        <v>46</v>
      </c>
      <c r="Q2680" s="54">
        <f>VLOOKUP(C2680,[1]Hoja2!$B$1:$AH$6025,32,FALSE)</f>
        <v>2016</v>
      </c>
      <c r="R2680" s="64">
        <f>VLOOKUP(C2680,[1]Hoja2!$B$1:$AH$6025,33,FALSE)</f>
        <v>85138.72</v>
      </c>
      <c r="S2680" s="30">
        <v>76617.440000000002</v>
      </c>
      <c r="T2680" s="30">
        <v>76617.440000000002</v>
      </c>
      <c r="U2680" s="30">
        <v>76617.440000000002</v>
      </c>
      <c r="V2680" s="30">
        <v>76599.210000000006</v>
      </c>
      <c r="W2680" s="30">
        <v>76599.210000000006</v>
      </c>
      <c r="X2680" s="30">
        <v>76599.210000000006</v>
      </c>
      <c r="Y2680" s="33">
        <f t="shared" si="41"/>
        <v>99.976206461609792</v>
      </c>
      <c r="Z2680" s="32">
        <v>0</v>
      </c>
      <c r="AA2680" s="32" t="s">
        <v>3323</v>
      </c>
      <c r="AB2680" s="26">
        <v>4</v>
      </c>
      <c r="AC2680" s="33">
        <v>0</v>
      </c>
      <c r="AD2680" s="33">
        <v>100</v>
      </c>
      <c r="AE2680" s="34" t="s">
        <v>5213</v>
      </c>
      <c r="AF2680" s="11"/>
    </row>
    <row r="2681" spans="2:32" ht="62.25" x14ac:dyDescent="0.5">
      <c r="B2681" s="11"/>
      <c r="C2681" s="28" t="s">
        <v>8517</v>
      </c>
      <c r="D2681" s="28" t="s">
        <v>8518</v>
      </c>
      <c r="E2681" s="29" t="s">
        <v>8519</v>
      </c>
      <c r="F2681" s="29" t="s">
        <v>1</v>
      </c>
      <c r="G2681" s="29" t="s">
        <v>51</v>
      </c>
      <c r="H2681" s="30" t="s">
        <v>51</v>
      </c>
      <c r="I2681" s="30" t="s">
        <v>113</v>
      </c>
      <c r="J2681" s="31" t="s">
        <v>103</v>
      </c>
      <c r="K2681" s="30" t="s">
        <v>104</v>
      </c>
      <c r="L2681" s="32" t="s">
        <v>265</v>
      </c>
      <c r="M2681" s="30" t="s">
        <v>105</v>
      </c>
      <c r="N2681" s="30" t="s">
        <v>3025</v>
      </c>
      <c r="O2681" s="30" t="s">
        <v>107</v>
      </c>
      <c r="P2681" s="32" t="s">
        <v>46</v>
      </c>
      <c r="Q2681" s="54">
        <f>VLOOKUP(C2681,[1]Hoja2!$B$1:$AH$6025,32,FALSE)</f>
        <v>2016</v>
      </c>
      <c r="R2681" s="64">
        <f>VLOOKUP(C2681,[1]Hoja2!$B$1:$AH$6025,33,FALSE)</f>
        <v>81311.19</v>
      </c>
      <c r="S2681" s="30">
        <v>72510.14</v>
      </c>
      <c r="T2681" s="30">
        <v>72510.14</v>
      </c>
      <c r="U2681" s="30">
        <v>72510.14</v>
      </c>
      <c r="V2681" s="30">
        <v>72488.25</v>
      </c>
      <c r="W2681" s="30">
        <v>72488.25</v>
      </c>
      <c r="X2681" s="30">
        <v>72488.25</v>
      </c>
      <c r="Y2681" s="33">
        <f t="shared" si="41"/>
        <v>99.969811118831103</v>
      </c>
      <c r="Z2681" s="32">
        <v>0</v>
      </c>
      <c r="AA2681" s="32" t="s">
        <v>3323</v>
      </c>
      <c r="AB2681" s="26">
        <v>3</v>
      </c>
      <c r="AC2681" s="33">
        <v>0</v>
      </c>
      <c r="AD2681" s="33">
        <v>100</v>
      </c>
      <c r="AE2681" s="34" t="s">
        <v>5213</v>
      </c>
      <c r="AF2681" s="11"/>
    </row>
    <row r="2682" spans="2:32" ht="62.25" x14ac:dyDescent="0.5">
      <c r="B2682" s="11"/>
      <c r="C2682" s="28" t="s">
        <v>8520</v>
      </c>
      <c r="D2682" s="28" t="s">
        <v>8521</v>
      </c>
      <c r="E2682" s="29" t="s">
        <v>8522</v>
      </c>
      <c r="F2682" s="29" t="s">
        <v>1</v>
      </c>
      <c r="G2682" s="29" t="s">
        <v>51</v>
      </c>
      <c r="H2682" s="30" t="s">
        <v>51</v>
      </c>
      <c r="I2682" s="30" t="s">
        <v>113</v>
      </c>
      <c r="J2682" s="31" t="s">
        <v>103</v>
      </c>
      <c r="K2682" s="30" t="s">
        <v>104</v>
      </c>
      <c r="L2682" s="32" t="s">
        <v>265</v>
      </c>
      <c r="M2682" s="30" t="s">
        <v>105</v>
      </c>
      <c r="N2682" s="30" t="s">
        <v>3025</v>
      </c>
      <c r="O2682" s="30" t="s">
        <v>107</v>
      </c>
      <c r="P2682" s="32" t="s">
        <v>46</v>
      </c>
      <c r="Q2682" s="54">
        <f>VLOOKUP(C2682,[1]Hoja2!$B$1:$AH$6025,32,FALSE)</f>
        <v>2016</v>
      </c>
      <c r="R2682" s="64">
        <f>VLOOKUP(C2682,[1]Hoja2!$B$1:$AH$6025,33,FALSE)</f>
        <v>79798.86</v>
      </c>
      <c r="S2682" s="30">
        <v>76658.94</v>
      </c>
      <c r="T2682" s="30">
        <v>76658.94</v>
      </c>
      <c r="U2682" s="30">
        <v>76658.94</v>
      </c>
      <c r="V2682" s="30">
        <v>76627.679999999993</v>
      </c>
      <c r="W2682" s="30">
        <v>76627.679999999993</v>
      </c>
      <c r="X2682" s="30">
        <v>76627.679999999993</v>
      </c>
      <c r="Y2682" s="33">
        <f t="shared" si="41"/>
        <v>99.959221977241</v>
      </c>
      <c r="Z2682" s="32">
        <v>0</v>
      </c>
      <c r="AA2682" s="32" t="s">
        <v>3323</v>
      </c>
      <c r="AB2682" s="26">
        <v>3</v>
      </c>
      <c r="AC2682" s="33">
        <v>0</v>
      </c>
      <c r="AD2682" s="33">
        <v>100</v>
      </c>
      <c r="AE2682" s="34" t="s">
        <v>5213</v>
      </c>
      <c r="AF2682" s="11"/>
    </row>
    <row r="2683" spans="2:32" ht="62.25" x14ac:dyDescent="0.5">
      <c r="B2683" s="11"/>
      <c r="C2683" s="28" t="s">
        <v>8523</v>
      </c>
      <c r="D2683" s="28" t="s">
        <v>8524</v>
      </c>
      <c r="E2683" s="29" t="s">
        <v>8525</v>
      </c>
      <c r="F2683" s="29" t="s">
        <v>1</v>
      </c>
      <c r="G2683" s="29" t="s">
        <v>51</v>
      </c>
      <c r="H2683" s="30" t="s">
        <v>51</v>
      </c>
      <c r="I2683" s="30" t="s">
        <v>113</v>
      </c>
      <c r="J2683" s="31" t="s">
        <v>103</v>
      </c>
      <c r="K2683" s="30" t="s">
        <v>104</v>
      </c>
      <c r="L2683" s="32" t="s">
        <v>265</v>
      </c>
      <c r="M2683" s="30" t="s">
        <v>105</v>
      </c>
      <c r="N2683" s="30" t="s">
        <v>3025</v>
      </c>
      <c r="O2683" s="30" t="s">
        <v>107</v>
      </c>
      <c r="P2683" s="32" t="s">
        <v>46</v>
      </c>
      <c r="Q2683" s="54">
        <f>VLOOKUP(C2683,[1]Hoja2!$B$1:$AH$6025,32,FALSE)</f>
        <v>2016</v>
      </c>
      <c r="R2683" s="64">
        <f>VLOOKUP(C2683,[1]Hoja2!$B$1:$AH$6025,33,FALSE)</f>
        <v>71992.73</v>
      </c>
      <c r="S2683" s="30">
        <v>74529.77</v>
      </c>
      <c r="T2683" s="30">
        <v>74529.77</v>
      </c>
      <c r="U2683" s="30">
        <v>74529.77</v>
      </c>
      <c r="V2683" s="30">
        <v>74511.649999999994</v>
      </c>
      <c r="W2683" s="30">
        <v>74511.649999999994</v>
      </c>
      <c r="X2683" s="30">
        <v>74511.649999999994</v>
      </c>
      <c r="Y2683" s="33">
        <f t="shared" si="41"/>
        <v>99.975687567531722</v>
      </c>
      <c r="Z2683" s="32">
        <v>0</v>
      </c>
      <c r="AA2683" s="32" t="s">
        <v>3323</v>
      </c>
      <c r="AB2683" s="26">
        <v>5</v>
      </c>
      <c r="AC2683" s="33">
        <v>0</v>
      </c>
      <c r="AD2683" s="33">
        <v>100</v>
      </c>
      <c r="AE2683" s="34" t="s">
        <v>5223</v>
      </c>
      <c r="AF2683" s="11"/>
    </row>
    <row r="2684" spans="2:32" ht="62.25" x14ac:dyDescent="0.5">
      <c r="B2684" s="11"/>
      <c r="C2684" s="28" t="s">
        <v>8526</v>
      </c>
      <c r="D2684" s="28" t="s">
        <v>8527</v>
      </c>
      <c r="E2684" s="29" t="s">
        <v>8528</v>
      </c>
      <c r="F2684" s="29" t="s">
        <v>1</v>
      </c>
      <c r="G2684" s="29" t="s">
        <v>51</v>
      </c>
      <c r="H2684" s="30" t="s">
        <v>51</v>
      </c>
      <c r="I2684" s="30" t="s">
        <v>113</v>
      </c>
      <c r="J2684" s="31" t="s">
        <v>103</v>
      </c>
      <c r="K2684" s="30" t="s">
        <v>104</v>
      </c>
      <c r="L2684" s="32" t="s">
        <v>265</v>
      </c>
      <c r="M2684" s="30" t="s">
        <v>105</v>
      </c>
      <c r="N2684" s="30" t="s">
        <v>3025</v>
      </c>
      <c r="O2684" s="30" t="s">
        <v>107</v>
      </c>
      <c r="P2684" s="32" t="s">
        <v>46</v>
      </c>
      <c r="Q2684" s="54">
        <f>VLOOKUP(C2684,[1]Hoja2!$B$1:$AH$6025,32,FALSE)</f>
        <v>2016</v>
      </c>
      <c r="R2684" s="64">
        <f>VLOOKUP(C2684,[1]Hoja2!$B$1:$AH$6025,33,FALSE)</f>
        <v>85138.72</v>
      </c>
      <c r="S2684" s="30">
        <v>81612.08</v>
      </c>
      <c r="T2684" s="30">
        <v>81612.08</v>
      </c>
      <c r="U2684" s="30">
        <v>81612.08</v>
      </c>
      <c r="V2684" s="30">
        <v>81586.600000000006</v>
      </c>
      <c r="W2684" s="30">
        <v>81586.600000000006</v>
      </c>
      <c r="X2684" s="30">
        <v>81586.600000000006</v>
      </c>
      <c r="Y2684" s="33">
        <f t="shared" si="41"/>
        <v>99.968779131716772</v>
      </c>
      <c r="Z2684" s="32">
        <v>0</v>
      </c>
      <c r="AA2684" s="32" t="s">
        <v>3323</v>
      </c>
      <c r="AB2684" s="26">
        <v>5</v>
      </c>
      <c r="AC2684" s="33">
        <v>0</v>
      </c>
      <c r="AD2684" s="33">
        <v>100</v>
      </c>
      <c r="AE2684" s="34" t="s">
        <v>5223</v>
      </c>
      <c r="AF2684" s="11"/>
    </row>
    <row r="2685" spans="2:32" ht="62.25" x14ac:dyDescent="0.5">
      <c r="B2685" s="11"/>
      <c r="C2685" s="28" t="s">
        <v>8529</v>
      </c>
      <c r="D2685" s="28" t="s">
        <v>8530</v>
      </c>
      <c r="E2685" s="29" t="s">
        <v>8531</v>
      </c>
      <c r="F2685" s="29" t="s">
        <v>1</v>
      </c>
      <c r="G2685" s="29" t="s">
        <v>51</v>
      </c>
      <c r="H2685" s="30" t="s">
        <v>51</v>
      </c>
      <c r="I2685" s="30" t="s">
        <v>113</v>
      </c>
      <c r="J2685" s="31" t="s">
        <v>103</v>
      </c>
      <c r="K2685" s="30" t="s">
        <v>104</v>
      </c>
      <c r="L2685" s="32" t="s">
        <v>265</v>
      </c>
      <c r="M2685" s="30" t="s">
        <v>105</v>
      </c>
      <c r="N2685" s="30" t="s">
        <v>3025</v>
      </c>
      <c r="O2685" s="30" t="s">
        <v>107</v>
      </c>
      <c r="P2685" s="32" t="s">
        <v>46</v>
      </c>
      <c r="Q2685" s="54">
        <f>VLOOKUP(C2685,[1]Hoja2!$B$1:$AH$6025,32,FALSE)</f>
        <v>2016</v>
      </c>
      <c r="R2685" s="64">
        <f>VLOOKUP(C2685,[1]Hoja2!$B$1:$AH$6025,33,FALSE)</f>
        <v>6482.8</v>
      </c>
      <c r="S2685" s="30">
        <v>6214.92</v>
      </c>
      <c r="T2685" s="30">
        <v>6214.92</v>
      </c>
      <c r="U2685" s="30">
        <v>6214.92</v>
      </c>
      <c r="V2685" s="30">
        <v>6214.51</v>
      </c>
      <c r="W2685" s="30">
        <v>6214.51</v>
      </c>
      <c r="X2685" s="30">
        <v>6214.51</v>
      </c>
      <c r="Y2685" s="33">
        <f t="shared" si="41"/>
        <v>99.993402972202389</v>
      </c>
      <c r="Z2685" s="32">
        <v>0</v>
      </c>
      <c r="AA2685" s="32" t="s">
        <v>3323</v>
      </c>
      <c r="AB2685" s="26">
        <v>2</v>
      </c>
      <c r="AC2685" s="33">
        <v>0</v>
      </c>
      <c r="AD2685" s="33">
        <v>100</v>
      </c>
      <c r="AE2685" s="34" t="s">
        <v>5213</v>
      </c>
      <c r="AF2685" s="11"/>
    </row>
    <row r="2686" spans="2:32" ht="62.25" x14ac:dyDescent="0.5">
      <c r="B2686" s="11"/>
      <c r="C2686" s="28" t="s">
        <v>8532</v>
      </c>
      <c r="D2686" s="28" t="s">
        <v>8533</v>
      </c>
      <c r="E2686" s="29" t="s">
        <v>8534</v>
      </c>
      <c r="F2686" s="29" t="s">
        <v>1</v>
      </c>
      <c r="G2686" s="29" t="s">
        <v>51</v>
      </c>
      <c r="H2686" s="30" t="s">
        <v>51</v>
      </c>
      <c r="I2686" s="30" t="s">
        <v>113</v>
      </c>
      <c r="J2686" s="31" t="s">
        <v>103</v>
      </c>
      <c r="K2686" s="30" t="s">
        <v>104</v>
      </c>
      <c r="L2686" s="32" t="s">
        <v>265</v>
      </c>
      <c r="M2686" s="30" t="s">
        <v>105</v>
      </c>
      <c r="N2686" s="30" t="s">
        <v>3025</v>
      </c>
      <c r="O2686" s="30" t="s">
        <v>107</v>
      </c>
      <c r="P2686" s="32" t="s">
        <v>46</v>
      </c>
      <c r="Q2686" s="54">
        <f>VLOOKUP(C2686,[1]Hoja2!$B$1:$AH$6025,32,FALSE)</f>
        <v>2016</v>
      </c>
      <c r="R2686" s="64">
        <f>VLOOKUP(C2686,[1]Hoja2!$B$1:$AH$6025,33,FALSE)</f>
        <v>57928.5</v>
      </c>
      <c r="S2686" s="30">
        <v>51620.480000000003</v>
      </c>
      <c r="T2686" s="30">
        <v>51620.480000000003</v>
      </c>
      <c r="U2686" s="30">
        <v>51620.480000000003</v>
      </c>
      <c r="V2686" s="30">
        <v>51602.81</v>
      </c>
      <c r="W2686" s="30">
        <v>51602.81</v>
      </c>
      <c r="X2686" s="30">
        <v>51602.81</v>
      </c>
      <c r="Y2686" s="33">
        <f t="shared" si="41"/>
        <v>99.965769400052068</v>
      </c>
      <c r="Z2686" s="32">
        <v>0</v>
      </c>
      <c r="AA2686" s="32" t="s">
        <v>3323</v>
      </c>
      <c r="AB2686" s="26">
        <v>6</v>
      </c>
      <c r="AC2686" s="33">
        <v>0</v>
      </c>
      <c r="AD2686" s="33">
        <v>100</v>
      </c>
      <c r="AE2686" s="34" t="s">
        <v>5213</v>
      </c>
      <c r="AF2686" s="11"/>
    </row>
    <row r="2687" spans="2:32" ht="62.25" x14ac:dyDescent="0.5">
      <c r="B2687" s="11"/>
      <c r="C2687" s="28" t="s">
        <v>8535</v>
      </c>
      <c r="D2687" s="28" t="s">
        <v>8536</v>
      </c>
      <c r="E2687" s="29" t="s">
        <v>8537</v>
      </c>
      <c r="F2687" s="29" t="s">
        <v>1</v>
      </c>
      <c r="G2687" s="29" t="s">
        <v>51</v>
      </c>
      <c r="H2687" s="30" t="s">
        <v>51</v>
      </c>
      <c r="I2687" s="30" t="s">
        <v>113</v>
      </c>
      <c r="J2687" s="31" t="s">
        <v>103</v>
      </c>
      <c r="K2687" s="30" t="s">
        <v>104</v>
      </c>
      <c r="L2687" s="32" t="s">
        <v>265</v>
      </c>
      <c r="M2687" s="30" t="s">
        <v>105</v>
      </c>
      <c r="N2687" s="30" t="s">
        <v>3025</v>
      </c>
      <c r="O2687" s="30" t="s">
        <v>107</v>
      </c>
      <c r="P2687" s="32" t="s">
        <v>46</v>
      </c>
      <c r="Q2687" s="54">
        <f>VLOOKUP(C2687,[1]Hoja2!$B$1:$AH$6025,32,FALSE)</f>
        <v>2016</v>
      </c>
      <c r="R2687" s="64">
        <f>VLOOKUP(C2687,[1]Hoja2!$B$1:$AH$6025,33,FALSE)</f>
        <v>79062.429999999993</v>
      </c>
      <c r="S2687" s="30">
        <v>79062.429999999993</v>
      </c>
      <c r="T2687" s="30">
        <v>79062.429999999993</v>
      </c>
      <c r="U2687" s="30">
        <v>79062.429999999993</v>
      </c>
      <c r="V2687" s="30">
        <v>39531.22</v>
      </c>
      <c r="W2687" s="30">
        <v>39531.22</v>
      </c>
      <c r="X2687" s="30">
        <v>39531.22</v>
      </c>
      <c r="Y2687" s="33">
        <f t="shared" si="41"/>
        <v>50.000006324116278</v>
      </c>
      <c r="Z2687" s="32">
        <v>0</v>
      </c>
      <c r="AA2687" s="32" t="s">
        <v>3323</v>
      </c>
      <c r="AB2687" s="26">
        <v>6</v>
      </c>
      <c r="AC2687" s="33">
        <v>0</v>
      </c>
      <c r="AD2687" s="33">
        <v>50</v>
      </c>
      <c r="AE2687" s="34" t="s">
        <v>5213</v>
      </c>
      <c r="AF2687" s="11"/>
    </row>
    <row r="2688" spans="2:32" ht="62.25" x14ac:dyDescent="0.5">
      <c r="B2688" s="11"/>
      <c r="C2688" s="28" t="s">
        <v>8538</v>
      </c>
      <c r="D2688" s="28" t="s">
        <v>8539</v>
      </c>
      <c r="E2688" s="29" t="s">
        <v>8540</v>
      </c>
      <c r="F2688" s="29" t="s">
        <v>1</v>
      </c>
      <c r="G2688" s="29" t="s">
        <v>51</v>
      </c>
      <c r="H2688" s="30" t="s">
        <v>51</v>
      </c>
      <c r="I2688" s="30" t="s">
        <v>113</v>
      </c>
      <c r="J2688" s="31" t="s">
        <v>103</v>
      </c>
      <c r="K2688" s="30" t="s">
        <v>104</v>
      </c>
      <c r="L2688" s="32" t="s">
        <v>265</v>
      </c>
      <c r="M2688" s="30" t="s">
        <v>105</v>
      </c>
      <c r="N2688" s="30" t="s">
        <v>3025</v>
      </c>
      <c r="O2688" s="30" t="s">
        <v>107</v>
      </c>
      <c r="P2688" s="32" t="s">
        <v>46</v>
      </c>
      <c r="Q2688" s="54">
        <f>VLOOKUP(C2688,[1]Hoja2!$B$1:$AH$6025,32,FALSE)</f>
        <v>2016</v>
      </c>
      <c r="R2688" s="64">
        <f>VLOOKUP(C2688,[1]Hoja2!$B$1:$AH$6025,33,FALSE)</f>
        <v>89457.16</v>
      </c>
      <c r="S2688" s="30">
        <v>89457.16</v>
      </c>
      <c r="T2688" s="30">
        <v>89457.16</v>
      </c>
      <c r="U2688" s="30">
        <v>89457.16</v>
      </c>
      <c r="V2688" s="30">
        <v>44728.58</v>
      </c>
      <c r="W2688" s="30">
        <v>44728.58</v>
      </c>
      <c r="X2688" s="30">
        <v>44728.58</v>
      </c>
      <c r="Y2688" s="33">
        <f t="shared" si="41"/>
        <v>50</v>
      </c>
      <c r="Z2688" s="32">
        <v>0</v>
      </c>
      <c r="AA2688" s="32" t="s">
        <v>3323</v>
      </c>
      <c r="AB2688" s="26">
        <v>3</v>
      </c>
      <c r="AC2688" s="33">
        <v>0</v>
      </c>
      <c r="AD2688" s="33">
        <v>50</v>
      </c>
      <c r="AE2688" s="34" t="s">
        <v>5213</v>
      </c>
      <c r="AF2688" s="11"/>
    </row>
    <row r="2689" spans="2:32" ht="62.25" x14ac:dyDescent="0.5">
      <c r="B2689" s="11"/>
      <c r="C2689" s="28" t="s">
        <v>8541</v>
      </c>
      <c r="D2689" s="28" t="s">
        <v>8542</v>
      </c>
      <c r="E2689" s="29" t="s">
        <v>8543</v>
      </c>
      <c r="F2689" s="29" t="s">
        <v>1</v>
      </c>
      <c r="G2689" s="29" t="s">
        <v>51</v>
      </c>
      <c r="H2689" s="30" t="s">
        <v>51</v>
      </c>
      <c r="I2689" s="30" t="s">
        <v>113</v>
      </c>
      <c r="J2689" s="31" t="s">
        <v>103</v>
      </c>
      <c r="K2689" s="30" t="s">
        <v>104</v>
      </c>
      <c r="L2689" s="32" t="s">
        <v>265</v>
      </c>
      <c r="M2689" s="30" t="s">
        <v>105</v>
      </c>
      <c r="N2689" s="30" t="s">
        <v>3025</v>
      </c>
      <c r="O2689" s="30" t="s">
        <v>107</v>
      </c>
      <c r="P2689" s="32" t="s">
        <v>46</v>
      </c>
      <c r="Q2689" s="54">
        <f>VLOOKUP(C2689,[1]Hoja2!$B$1:$AH$6025,32,FALSE)</f>
        <v>2016</v>
      </c>
      <c r="R2689" s="64">
        <f>VLOOKUP(C2689,[1]Hoja2!$B$1:$AH$6025,33,FALSE)</f>
        <v>55132.72</v>
      </c>
      <c r="S2689" s="30">
        <v>55132.72</v>
      </c>
      <c r="T2689" s="30">
        <v>55132.72</v>
      </c>
      <c r="U2689" s="30">
        <v>55132.72</v>
      </c>
      <c r="V2689" s="30">
        <v>27566.37</v>
      </c>
      <c r="W2689" s="30">
        <v>27566.37</v>
      </c>
      <c r="X2689" s="30">
        <v>27566.37</v>
      </c>
      <c r="Y2689" s="33">
        <f t="shared" si="41"/>
        <v>50.00001813804942</v>
      </c>
      <c r="Z2689" s="32">
        <v>0</v>
      </c>
      <c r="AA2689" s="32" t="s">
        <v>3323</v>
      </c>
      <c r="AB2689" s="26">
        <v>4</v>
      </c>
      <c r="AC2689" s="33">
        <v>0</v>
      </c>
      <c r="AD2689" s="33">
        <v>50</v>
      </c>
      <c r="AE2689" s="34" t="s">
        <v>5223</v>
      </c>
      <c r="AF2689" s="11"/>
    </row>
    <row r="2690" spans="2:32" ht="62.25" x14ac:dyDescent="0.5">
      <c r="B2690" s="11"/>
      <c r="C2690" s="28" t="s">
        <v>8544</v>
      </c>
      <c r="D2690" s="28" t="s">
        <v>8545</v>
      </c>
      <c r="E2690" s="29" t="s">
        <v>8546</v>
      </c>
      <c r="F2690" s="29" t="s">
        <v>1</v>
      </c>
      <c r="G2690" s="29" t="s">
        <v>51</v>
      </c>
      <c r="H2690" s="30" t="s">
        <v>51</v>
      </c>
      <c r="I2690" s="30" t="s">
        <v>113</v>
      </c>
      <c r="J2690" s="31" t="s">
        <v>103</v>
      </c>
      <c r="K2690" s="30" t="s">
        <v>104</v>
      </c>
      <c r="L2690" s="32" t="s">
        <v>265</v>
      </c>
      <c r="M2690" s="30" t="s">
        <v>105</v>
      </c>
      <c r="N2690" s="30" t="s">
        <v>3025</v>
      </c>
      <c r="O2690" s="30" t="s">
        <v>107</v>
      </c>
      <c r="P2690" s="32" t="s">
        <v>46</v>
      </c>
      <c r="Q2690" s="54">
        <f>VLOOKUP(C2690,[1]Hoja2!$B$1:$AH$6025,32,FALSE)</f>
        <v>2016</v>
      </c>
      <c r="R2690" s="64">
        <f>VLOOKUP(C2690,[1]Hoja2!$B$1:$AH$6025,33,FALSE)</f>
        <v>79062.429999999993</v>
      </c>
      <c r="S2690" s="30">
        <v>79062.429999999993</v>
      </c>
      <c r="T2690" s="30">
        <v>79062.429999999993</v>
      </c>
      <c r="U2690" s="30">
        <v>79062.429999999993</v>
      </c>
      <c r="V2690" s="30">
        <v>39531.22</v>
      </c>
      <c r="W2690" s="30">
        <v>39531.22</v>
      </c>
      <c r="X2690" s="30">
        <v>39531.22</v>
      </c>
      <c r="Y2690" s="33">
        <f t="shared" si="41"/>
        <v>50.000006324116278</v>
      </c>
      <c r="Z2690" s="32">
        <v>0</v>
      </c>
      <c r="AA2690" s="32" t="s">
        <v>3323</v>
      </c>
      <c r="AB2690" s="26">
        <v>4</v>
      </c>
      <c r="AC2690" s="33">
        <v>0</v>
      </c>
      <c r="AD2690" s="33">
        <v>50</v>
      </c>
      <c r="AE2690" s="34" t="s">
        <v>5223</v>
      </c>
      <c r="AF2690" s="11"/>
    </row>
    <row r="2691" spans="2:32" ht="62.25" x14ac:dyDescent="0.5">
      <c r="B2691" s="11"/>
      <c r="C2691" s="28" t="s">
        <v>8547</v>
      </c>
      <c r="D2691" s="28" t="s">
        <v>8548</v>
      </c>
      <c r="E2691" s="29" t="s">
        <v>8549</v>
      </c>
      <c r="F2691" s="29" t="s">
        <v>1</v>
      </c>
      <c r="G2691" s="29" t="s">
        <v>51</v>
      </c>
      <c r="H2691" s="30" t="s">
        <v>51</v>
      </c>
      <c r="I2691" s="30" t="s">
        <v>113</v>
      </c>
      <c r="J2691" s="31" t="s">
        <v>103</v>
      </c>
      <c r="K2691" s="30" t="s">
        <v>104</v>
      </c>
      <c r="L2691" s="32" t="s">
        <v>265</v>
      </c>
      <c r="M2691" s="30" t="s">
        <v>105</v>
      </c>
      <c r="N2691" s="30" t="s">
        <v>3025</v>
      </c>
      <c r="O2691" s="30" t="s">
        <v>107</v>
      </c>
      <c r="P2691" s="32" t="s">
        <v>46</v>
      </c>
      <c r="Q2691" s="54">
        <f>VLOOKUP(C2691,[1]Hoja2!$B$1:$AH$6025,32,FALSE)</f>
        <v>2016</v>
      </c>
      <c r="R2691" s="64">
        <f>VLOOKUP(C2691,[1]Hoja2!$B$1:$AH$6025,33,FALSE)</f>
        <v>44464.95</v>
      </c>
      <c r="S2691" s="30">
        <v>44464.95</v>
      </c>
      <c r="T2691" s="30">
        <v>44464.95</v>
      </c>
      <c r="U2691" s="30">
        <v>44464.95</v>
      </c>
      <c r="V2691" s="30">
        <v>22232.48</v>
      </c>
      <c r="W2691" s="30">
        <v>22232.48</v>
      </c>
      <c r="X2691" s="30">
        <v>22232.48</v>
      </c>
      <c r="Y2691" s="33">
        <f t="shared" si="41"/>
        <v>50.00001124481193</v>
      </c>
      <c r="Z2691" s="32">
        <v>0</v>
      </c>
      <c r="AA2691" s="32" t="s">
        <v>3323</v>
      </c>
      <c r="AB2691" s="26">
        <v>2</v>
      </c>
      <c r="AC2691" s="33">
        <v>0</v>
      </c>
      <c r="AD2691" s="33">
        <v>50</v>
      </c>
      <c r="AE2691" s="34" t="s">
        <v>5223</v>
      </c>
      <c r="AF2691" s="11"/>
    </row>
    <row r="2692" spans="2:32" ht="62.25" x14ac:dyDescent="0.5">
      <c r="B2692" s="11"/>
      <c r="C2692" s="28" t="s">
        <v>8550</v>
      </c>
      <c r="D2692" s="28" t="s">
        <v>8551</v>
      </c>
      <c r="E2692" s="29" t="s">
        <v>8552</v>
      </c>
      <c r="F2692" s="29" t="s">
        <v>1</v>
      </c>
      <c r="G2692" s="29" t="s">
        <v>51</v>
      </c>
      <c r="H2692" s="30" t="s">
        <v>51</v>
      </c>
      <c r="I2692" s="30" t="s">
        <v>113</v>
      </c>
      <c r="J2692" s="31" t="s">
        <v>103</v>
      </c>
      <c r="K2692" s="30" t="s">
        <v>104</v>
      </c>
      <c r="L2692" s="32" t="s">
        <v>265</v>
      </c>
      <c r="M2692" s="30" t="s">
        <v>105</v>
      </c>
      <c r="N2692" s="30" t="s">
        <v>3025</v>
      </c>
      <c r="O2692" s="30" t="s">
        <v>107</v>
      </c>
      <c r="P2692" s="32" t="s">
        <v>46</v>
      </c>
      <c r="Q2692" s="54">
        <f>VLOOKUP(C2692,[1]Hoja2!$B$1:$AH$6025,32,FALSE)</f>
        <v>2016</v>
      </c>
      <c r="R2692" s="64">
        <f>VLOOKUP(C2692,[1]Hoja2!$B$1:$AH$6025,33,FALSE)</f>
        <v>44373.75</v>
      </c>
      <c r="S2692" s="30">
        <v>44373.75</v>
      </c>
      <c r="T2692" s="30">
        <v>44373.75</v>
      </c>
      <c r="U2692" s="30">
        <v>44373.75</v>
      </c>
      <c r="V2692" s="30">
        <v>22186.880000000001</v>
      </c>
      <c r="W2692" s="30">
        <v>22186.880000000001</v>
      </c>
      <c r="X2692" s="30">
        <v>22186.880000000001</v>
      </c>
      <c r="Y2692" s="33">
        <f t="shared" si="41"/>
        <v>50.000011267923043</v>
      </c>
      <c r="Z2692" s="32">
        <v>0</v>
      </c>
      <c r="AA2692" s="32" t="s">
        <v>3323</v>
      </c>
      <c r="AB2692" s="26">
        <v>3</v>
      </c>
      <c r="AC2692" s="33">
        <v>0</v>
      </c>
      <c r="AD2692" s="33">
        <v>50</v>
      </c>
      <c r="AE2692" s="34" t="s">
        <v>5223</v>
      </c>
      <c r="AF2692" s="11"/>
    </row>
    <row r="2693" spans="2:32" ht="62.25" x14ac:dyDescent="0.5">
      <c r="B2693" s="11"/>
      <c r="C2693" s="28" t="s">
        <v>8553</v>
      </c>
      <c r="D2693" s="28" t="s">
        <v>8554</v>
      </c>
      <c r="E2693" s="29" t="s">
        <v>8555</v>
      </c>
      <c r="F2693" s="29" t="s">
        <v>1</v>
      </c>
      <c r="G2693" s="29" t="s">
        <v>51</v>
      </c>
      <c r="H2693" s="30" t="s">
        <v>51</v>
      </c>
      <c r="I2693" s="30" t="s">
        <v>113</v>
      </c>
      <c r="J2693" s="31" t="s">
        <v>103</v>
      </c>
      <c r="K2693" s="30" t="s">
        <v>104</v>
      </c>
      <c r="L2693" s="32" t="s">
        <v>265</v>
      </c>
      <c r="M2693" s="30" t="s">
        <v>105</v>
      </c>
      <c r="N2693" s="30" t="s">
        <v>3025</v>
      </c>
      <c r="O2693" s="30" t="s">
        <v>107</v>
      </c>
      <c r="P2693" s="32" t="s">
        <v>46</v>
      </c>
      <c r="Q2693" s="54">
        <f>VLOOKUP(C2693,[1]Hoja2!$B$1:$AH$6025,32,FALSE)</f>
        <v>2016</v>
      </c>
      <c r="R2693" s="64">
        <f>VLOOKUP(C2693,[1]Hoja2!$B$1:$AH$6025,33,FALSE)</f>
        <v>2511.34</v>
      </c>
      <c r="S2693" s="30">
        <v>2511.34</v>
      </c>
      <c r="T2693" s="30">
        <v>2511.34</v>
      </c>
      <c r="U2693" s="30">
        <v>2511.34</v>
      </c>
      <c r="V2693" s="30">
        <v>1255.68</v>
      </c>
      <c r="W2693" s="30">
        <v>1255.68</v>
      </c>
      <c r="X2693" s="30">
        <v>1255.68</v>
      </c>
      <c r="Y2693" s="33">
        <f t="shared" si="41"/>
        <v>50.000398193792947</v>
      </c>
      <c r="Z2693" s="32">
        <v>0</v>
      </c>
      <c r="AA2693" s="32" t="s">
        <v>3323</v>
      </c>
      <c r="AB2693" s="26">
        <v>5</v>
      </c>
      <c r="AC2693" s="33">
        <v>0</v>
      </c>
      <c r="AD2693" s="33">
        <v>50</v>
      </c>
      <c r="AE2693" s="34" t="s">
        <v>5223</v>
      </c>
      <c r="AF2693" s="11"/>
    </row>
    <row r="2694" spans="2:32" ht="62.25" x14ac:dyDescent="0.5">
      <c r="B2694" s="11"/>
      <c r="C2694" s="28" t="s">
        <v>8556</v>
      </c>
      <c r="D2694" s="28" t="s">
        <v>8557</v>
      </c>
      <c r="E2694" s="29" t="s">
        <v>8558</v>
      </c>
      <c r="F2694" s="29" t="s">
        <v>1</v>
      </c>
      <c r="G2694" s="29" t="s">
        <v>51</v>
      </c>
      <c r="H2694" s="30" t="s">
        <v>51</v>
      </c>
      <c r="I2694" s="30" t="s">
        <v>113</v>
      </c>
      <c r="J2694" s="31" t="s">
        <v>103</v>
      </c>
      <c r="K2694" s="30" t="s">
        <v>104</v>
      </c>
      <c r="L2694" s="32" t="s">
        <v>265</v>
      </c>
      <c r="M2694" s="30" t="s">
        <v>105</v>
      </c>
      <c r="N2694" s="30" t="s">
        <v>3025</v>
      </c>
      <c r="O2694" s="30" t="s">
        <v>107</v>
      </c>
      <c r="P2694" s="32" t="s">
        <v>46</v>
      </c>
      <c r="Q2694" s="54">
        <f>VLOOKUP(C2694,[1]Hoja2!$B$1:$AH$6025,32,FALSE)</f>
        <v>2016</v>
      </c>
      <c r="R2694" s="64">
        <f>VLOOKUP(C2694,[1]Hoja2!$B$1:$AH$6025,33,FALSE)</f>
        <v>40213.42</v>
      </c>
      <c r="S2694" s="30">
        <v>40213.42</v>
      </c>
      <c r="T2694" s="30">
        <v>40213.42</v>
      </c>
      <c r="U2694" s="30">
        <v>40213.42</v>
      </c>
      <c r="V2694" s="30">
        <v>20106.71</v>
      </c>
      <c r="W2694" s="30">
        <v>20106.71</v>
      </c>
      <c r="X2694" s="30">
        <v>20106.71</v>
      </c>
      <c r="Y2694" s="33">
        <f t="shared" si="41"/>
        <v>50</v>
      </c>
      <c r="Z2694" s="32">
        <v>0</v>
      </c>
      <c r="AA2694" s="32" t="s">
        <v>3323</v>
      </c>
      <c r="AB2694" s="26">
        <v>5</v>
      </c>
      <c r="AC2694" s="33">
        <v>0</v>
      </c>
      <c r="AD2694" s="33">
        <v>50</v>
      </c>
      <c r="AE2694" s="34" t="s">
        <v>5223</v>
      </c>
      <c r="AF2694" s="11"/>
    </row>
    <row r="2695" spans="2:32" ht="62.25" x14ac:dyDescent="0.5">
      <c r="B2695" s="11"/>
      <c r="C2695" s="28" t="s">
        <v>8559</v>
      </c>
      <c r="D2695" s="28" t="s">
        <v>8560</v>
      </c>
      <c r="E2695" s="29" t="s">
        <v>8561</v>
      </c>
      <c r="F2695" s="29" t="s">
        <v>1</v>
      </c>
      <c r="G2695" s="29" t="s">
        <v>51</v>
      </c>
      <c r="H2695" s="30" t="s">
        <v>51</v>
      </c>
      <c r="I2695" s="30" t="s">
        <v>113</v>
      </c>
      <c r="J2695" s="31" t="s">
        <v>103</v>
      </c>
      <c r="K2695" s="30" t="s">
        <v>104</v>
      </c>
      <c r="L2695" s="32" t="s">
        <v>265</v>
      </c>
      <c r="M2695" s="30" t="s">
        <v>105</v>
      </c>
      <c r="N2695" s="30" t="s">
        <v>3025</v>
      </c>
      <c r="O2695" s="30" t="s">
        <v>107</v>
      </c>
      <c r="P2695" s="32" t="s">
        <v>46</v>
      </c>
      <c r="Q2695" s="54">
        <f>VLOOKUP(C2695,[1]Hoja2!$B$1:$AH$6025,32,FALSE)</f>
        <v>2016</v>
      </c>
      <c r="R2695" s="64">
        <f>VLOOKUP(C2695,[1]Hoja2!$B$1:$AH$6025,33,FALSE)</f>
        <v>79062.429999999993</v>
      </c>
      <c r="S2695" s="30">
        <v>79062.429999999993</v>
      </c>
      <c r="T2695" s="30">
        <v>79062.429999999993</v>
      </c>
      <c r="U2695" s="30">
        <v>79062.429999999993</v>
      </c>
      <c r="V2695" s="30">
        <v>39531.22</v>
      </c>
      <c r="W2695" s="30">
        <v>39531.22</v>
      </c>
      <c r="X2695" s="30">
        <v>39531.22</v>
      </c>
      <c r="Y2695" s="33">
        <f t="shared" si="41"/>
        <v>50.000006324116278</v>
      </c>
      <c r="Z2695" s="32">
        <v>0</v>
      </c>
      <c r="AA2695" s="32" t="s">
        <v>3323</v>
      </c>
      <c r="AB2695" s="26">
        <v>4</v>
      </c>
      <c r="AC2695" s="33">
        <v>0</v>
      </c>
      <c r="AD2695" s="33">
        <v>50</v>
      </c>
      <c r="AE2695" s="34" t="s">
        <v>5223</v>
      </c>
      <c r="AF2695" s="11"/>
    </row>
    <row r="2696" spans="2:32" ht="62.25" x14ac:dyDescent="0.5">
      <c r="B2696" s="11"/>
      <c r="C2696" s="28" t="s">
        <v>8562</v>
      </c>
      <c r="D2696" s="28" t="s">
        <v>8563</v>
      </c>
      <c r="E2696" s="29" t="s">
        <v>8564</v>
      </c>
      <c r="F2696" s="29" t="s">
        <v>1</v>
      </c>
      <c r="G2696" s="29" t="s">
        <v>51</v>
      </c>
      <c r="H2696" s="30" t="s">
        <v>51</v>
      </c>
      <c r="I2696" s="30" t="s">
        <v>113</v>
      </c>
      <c r="J2696" s="31" t="s">
        <v>103</v>
      </c>
      <c r="K2696" s="30" t="s">
        <v>104</v>
      </c>
      <c r="L2696" s="32" t="s">
        <v>265</v>
      </c>
      <c r="M2696" s="30" t="s">
        <v>105</v>
      </c>
      <c r="N2696" s="30" t="s">
        <v>3025</v>
      </c>
      <c r="O2696" s="30" t="s">
        <v>107</v>
      </c>
      <c r="P2696" s="32" t="s">
        <v>46</v>
      </c>
      <c r="Q2696" s="54">
        <f>VLOOKUP(C2696,[1]Hoja2!$B$1:$AH$6025,32,FALSE)</f>
        <v>2016</v>
      </c>
      <c r="R2696" s="64">
        <f>VLOOKUP(C2696,[1]Hoja2!$B$1:$AH$6025,33,FALSE)</f>
        <v>79062.429999999993</v>
      </c>
      <c r="S2696" s="30">
        <v>79062.429999999993</v>
      </c>
      <c r="T2696" s="30">
        <v>79062.429999999993</v>
      </c>
      <c r="U2696" s="30">
        <v>79062.429999999993</v>
      </c>
      <c r="V2696" s="30">
        <v>39531.22</v>
      </c>
      <c r="W2696" s="30">
        <v>39531.22</v>
      </c>
      <c r="X2696" s="30">
        <v>39531.22</v>
      </c>
      <c r="Y2696" s="33">
        <f t="shared" si="41"/>
        <v>50.000006324116278</v>
      </c>
      <c r="Z2696" s="32">
        <v>0</v>
      </c>
      <c r="AA2696" s="32" t="s">
        <v>3323</v>
      </c>
      <c r="AB2696" s="26">
        <v>6</v>
      </c>
      <c r="AC2696" s="33">
        <v>0</v>
      </c>
      <c r="AD2696" s="33">
        <v>50</v>
      </c>
      <c r="AE2696" s="34" t="s">
        <v>5223</v>
      </c>
      <c r="AF2696" s="11"/>
    </row>
    <row r="2697" spans="2:32" ht="62.25" x14ac:dyDescent="0.5">
      <c r="B2697" s="11"/>
      <c r="C2697" s="28" t="s">
        <v>8565</v>
      </c>
      <c r="D2697" s="28" t="s">
        <v>8566</v>
      </c>
      <c r="E2697" s="29" t="s">
        <v>8567</v>
      </c>
      <c r="F2697" s="29" t="s">
        <v>1</v>
      </c>
      <c r="G2697" s="29" t="s">
        <v>51</v>
      </c>
      <c r="H2697" s="30" t="s">
        <v>51</v>
      </c>
      <c r="I2697" s="30" t="s">
        <v>113</v>
      </c>
      <c r="J2697" s="31" t="s">
        <v>103</v>
      </c>
      <c r="K2697" s="30" t="s">
        <v>104</v>
      </c>
      <c r="L2697" s="32" t="s">
        <v>265</v>
      </c>
      <c r="M2697" s="30" t="s">
        <v>105</v>
      </c>
      <c r="N2697" s="30" t="s">
        <v>3025</v>
      </c>
      <c r="O2697" s="30" t="s">
        <v>107</v>
      </c>
      <c r="P2697" s="32" t="s">
        <v>46</v>
      </c>
      <c r="Q2697" s="54">
        <f>VLOOKUP(C2697,[1]Hoja2!$B$1:$AH$6025,32,FALSE)</f>
        <v>2016</v>
      </c>
      <c r="R2697" s="64">
        <f>VLOOKUP(C2697,[1]Hoja2!$B$1:$AH$6025,33,FALSE)</f>
        <v>74805.8</v>
      </c>
      <c r="S2697" s="30">
        <v>74805.8</v>
      </c>
      <c r="T2697" s="30">
        <v>74805.8</v>
      </c>
      <c r="U2697" s="30">
        <v>74805.8</v>
      </c>
      <c r="V2697" s="30">
        <v>37402.9</v>
      </c>
      <c r="W2697" s="30">
        <v>37402.9</v>
      </c>
      <c r="X2697" s="30">
        <v>37402.9</v>
      </c>
      <c r="Y2697" s="33">
        <f t="shared" si="41"/>
        <v>50</v>
      </c>
      <c r="Z2697" s="32">
        <v>0</v>
      </c>
      <c r="AA2697" s="32" t="s">
        <v>3323</v>
      </c>
      <c r="AB2697" s="26">
        <v>3</v>
      </c>
      <c r="AC2697" s="33">
        <v>0</v>
      </c>
      <c r="AD2697" s="33">
        <v>50</v>
      </c>
      <c r="AE2697" s="34" t="s">
        <v>5213</v>
      </c>
      <c r="AF2697" s="11"/>
    </row>
    <row r="2698" spans="2:32" ht="62.25" x14ac:dyDescent="0.5">
      <c r="B2698" s="11"/>
      <c r="C2698" s="28" t="s">
        <v>8568</v>
      </c>
      <c r="D2698" s="28" t="s">
        <v>8569</v>
      </c>
      <c r="E2698" s="29" t="s">
        <v>8570</v>
      </c>
      <c r="F2698" s="29" t="s">
        <v>1</v>
      </c>
      <c r="G2698" s="29" t="s">
        <v>51</v>
      </c>
      <c r="H2698" s="30" t="s">
        <v>51</v>
      </c>
      <c r="I2698" s="30" t="s">
        <v>113</v>
      </c>
      <c r="J2698" s="31" t="s">
        <v>103</v>
      </c>
      <c r="K2698" s="30" t="s">
        <v>104</v>
      </c>
      <c r="L2698" s="32" t="s">
        <v>265</v>
      </c>
      <c r="M2698" s="30" t="s">
        <v>105</v>
      </c>
      <c r="N2698" s="30" t="s">
        <v>3025</v>
      </c>
      <c r="O2698" s="30" t="s">
        <v>107</v>
      </c>
      <c r="P2698" s="32" t="s">
        <v>46</v>
      </c>
      <c r="Q2698" s="54">
        <f>VLOOKUP(C2698,[1]Hoja2!$B$1:$AH$6025,32,FALSE)</f>
        <v>2016</v>
      </c>
      <c r="R2698" s="64">
        <f>VLOOKUP(C2698,[1]Hoja2!$B$1:$AH$6025,33,FALSE)</f>
        <v>79062.429999999993</v>
      </c>
      <c r="S2698" s="30">
        <v>79062.429999999993</v>
      </c>
      <c r="T2698" s="30">
        <v>79062.429999999993</v>
      </c>
      <c r="U2698" s="30">
        <v>79062.429999999993</v>
      </c>
      <c r="V2698" s="30">
        <v>39531.22</v>
      </c>
      <c r="W2698" s="30">
        <v>39531.22</v>
      </c>
      <c r="X2698" s="30">
        <v>39531.22</v>
      </c>
      <c r="Y2698" s="33">
        <f t="shared" si="41"/>
        <v>50.000006324116278</v>
      </c>
      <c r="Z2698" s="32">
        <v>0</v>
      </c>
      <c r="AA2698" s="32" t="s">
        <v>3323</v>
      </c>
      <c r="AB2698" s="26">
        <v>6</v>
      </c>
      <c r="AC2698" s="33">
        <v>0</v>
      </c>
      <c r="AD2698" s="33">
        <v>50</v>
      </c>
      <c r="AE2698" s="34" t="s">
        <v>5213</v>
      </c>
      <c r="AF2698" s="11"/>
    </row>
    <row r="2699" spans="2:32" ht="62.25" x14ac:dyDescent="0.5">
      <c r="B2699" s="11"/>
      <c r="C2699" s="28" t="s">
        <v>8571</v>
      </c>
      <c r="D2699" s="28" t="s">
        <v>8572</v>
      </c>
      <c r="E2699" s="29" t="s">
        <v>8573</v>
      </c>
      <c r="F2699" s="29" t="s">
        <v>1</v>
      </c>
      <c r="G2699" s="29" t="s">
        <v>51</v>
      </c>
      <c r="H2699" s="30" t="s">
        <v>51</v>
      </c>
      <c r="I2699" s="30" t="s">
        <v>113</v>
      </c>
      <c r="J2699" s="31" t="s">
        <v>103</v>
      </c>
      <c r="K2699" s="30" t="s">
        <v>104</v>
      </c>
      <c r="L2699" s="32" t="s">
        <v>265</v>
      </c>
      <c r="M2699" s="30" t="s">
        <v>105</v>
      </c>
      <c r="N2699" s="30" t="s">
        <v>3025</v>
      </c>
      <c r="O2699" s="30" t="s">
        <v>107</v>
      </c>
      <c r="P2699" s="32" t="s">
        <v>46</v>
      </c>
      <c r="Q2699" s="54">
        <f>VLOOKUP(C2699,[1]Hoja2!$B$1:$AH$6025,32,FALSE)</f>
        <v>2016</v>
      </c>
      <c r="R2699" s="64">
        <f>VLOOKUP(C2699,[1]Hoja2!$B$1:$AH$6025,33,FALSE)</f>
        <v>79062.429999999993</v>
      </c>
      <c r="S2699" s="30">
        <v>79062.429999999993</v>
      </c>
      <c r="T2699" s="30">
        <v>79062.429999999993</v>
      </c>
      <c r="U2699" s="30">
        <v>79062.429999999993</v>
      </c>
      <c r="V2699" s="30">
        <v>39531.22</v>
      </c>
      <c r="W2699" s="30">
        <v>39531.22</v>
      </c>
      <c r="X2699" s="30">
        <v>39531.22</v>
      </c>
      <c r="Y2699" s="33">
        <f t="shared" ref="Y2699:Y2762" si="42">IF(ISERROR(W2699/S2699),0,((W2699/S2699)*100))</f>
        <v>50.000006324116278</v>
      </c>
      <c r="Z2699" s="32">
        <v>0</v>
      </c>
      <c r="AA2699" s="32" t="s">
        <v>3323</v>
      </c>
      <c r="AB2699" s="26">
        <v>4</v>
      </c>
      <c r="AC2699" s="33">
        <v>0</v>
      </c>
      <c r="AD2699" s="33">
        <v>50</v>
      </c>
      <c r="AE2699" s="34" t="s">
        <v>5213</v>
      </c>
      <c r="AF2699" s="11"/>
    </row>
    <row r="2700" spans="2:32" ht="62.25" x14ac:dyDescent="0.5">
      <c r="B2700" s="11"/>
      <c r="C2700" s="28" t="s">
        <v>8574</v>
      </c>
      <c r="D2700" s="28" t="s">
        <v>8575</v>
      </c>
      <c r="E2700" s="29" t="s">
        <v>8576</v>
      </c>
      <c r="F2700" s="29" t="s">
        <v>1</v>
      </c>
      <c r="G2700" s="29" t="s">
        <v>51</v>
      </c>
      <c r="H2700" s="30" t="s">
        <v>51</v>
      </c>
      <c r="I2700" s="30" t="s">
        <v>113</v>
      </c>
      <c r="J2700" s="31" t="s">
        <v>103</v>
      </c>
      <c r="K2700" s="30" t="s">
        <v>104</v>
      </c>
      <c r="L2700" s="32" t="s">
        <v>265</v>
      </c>
      <c r="M2700" s="30" t="s">
        <v>105</v>
      </c>
      <c r="N2700" s="30" t="s">
        <v>3025</v>
      </c>
      <c r="O2700" s="30" t="s">
        <v>107</v>
      </c>
      <c r="P2700" s="32" t="s">
        <v>46</v>
      </c>
      <c r="Q2700" s="54">
        <f>VLOOKUP(C2700,[1]Hoja2!$B$1:$AH$6025,32,FALSE)</f>
        <v>2016</v>
      </c>
      <c r="R2700" s="64">
        <f>VLOOKUP(C2700,[1]Hoja2!$B$1:$AH$6025,33,FALSE)</f>
        <v>33321.94</v>
      </c>
      <c r="S2700" s="30">
        <v>33321.94</v>
      </c>
      <c r="T2700" s="30">
        <v>33321.94</v>
      </c>
      <c r="U2700" s="30">
        <v>33321.94</v>
      </c>
      <c r="V2700" s="30">
        <v>16660.98</v>
      </c>
      <c r="W2700" s="30">
        <v>16660.98</v>
      </c>
      <c r="X2700" s="30">
        <v>16660.98</v>
      </c>
      <c r="Y2700" s="33">
        <f t="shared" si="42"/>
        <v>50.000030010257504</v>
      </c>
      <c r="Z2700" s="32">
        <v>0</v>
      </c>
      <c r="AA2700" s="32" t="s">
        <v>3323</v>
      </c>
      <c r="AB2700" s="26">
        <v>4</v>
      </c>
      <c r="AC2700" s="33">
        <v>0</v>
      </c>
      <c r="AD2700" s="33">
        <v>50</v>
      </c>
      <c r="AE2700" s="34" t="s">
        <v>5213</v>
      </c>
      <c r="AF2700" s="11"/>
    </row>
    <row r="2701" spans="2:32" ht="62.25" x14ac:dyDescent="0.5">
      <c r="B2701" s="11"/>
      <c r="C2701" s="28" t="s">
        <v>8577</v>
      </c>
      <c r="D2701" s="28" t="s">
        <v>8578</v>
      </c>
      <c r="E2701" s="29" t="s">
        <v>8579</v>
      </c>
      <c r="F2701" s="29" t="s">
        <v>1</v>
      </c>
      <c r="G2701" s="29" t="s">
        <v>51</v>
      </c>
      <c r="H2701" s="30" t="s">
        <v>51</v>
      </c>
      <c r="I2701" s="30" t="s">
        <v>113</v>
      </c>
      <c r="J2701" s="31" t="s">
        <v>103</v>
      </c>
      <c r="K2701" s="30" t="s">
        <v>104</v>
      </c>
      <c r="L2701" s="32" t="s">
        <v>265</v>
      </c>
      <c r="M2701" s="30" t="s">
        <v>105</v>
      </c>
      <c r="N2701" s="30" t="s">
        <v>3025</v>
      </c>
      <c r="O2701" s="30" t="s">
        <v>107</v>
      </c>
      <c r="P2701" s="32" t="s">
        <v>46</v>
      </c>
      <c r="Q2701" s="54">
        <f>VLOOKUP(C2701,[1]Hoja2!$B$1:$AH$6025,32,FALSE)</f>
        <v>2016</v>
      </c>
      <c r="R2701" s="64">
        <f>VLOOKUP(C2701,[1]Hoja2!$B$1:$AH$6025,33,FALSE)</f>
        <v>79062.429999999993</v>
      </c>
      <c r="S2701" s="30">
        <v>79062.429999999993</v>
      </c>
      <c r="T2701" s="30">
        <v>79062.429999999993</v>
      </c>
      <c r="U2701" s="30">
        <v>79062.429999999993</v>
      </c>
      <c r="V2701" s="30">
        <v>39531.22</v>
      </c>
      <c r="W2701" s="30">
        <v>39531.22</v>
      </c>
      <c r="X2701" s="30">
        <v>39531.22</v>
      </c>
      <c r="Y2701" s="33">
        <f t="shared" si="42"/>
        <v>50.000006324116278</v>
      </c>
      <c r="Z2701" s="32">
        <v>0</v>
      </c>
      <c r="AA2701" s="32" t="s">
        <v>3323</v>
      </c>
      <c r="AB2701" s="26">
        <v>5</v>
      </c>
      <c r="AC2701" s="33">
        <v>0</v>
      </c>
      <c r="AD2701" s="33">
        <v>50</v>
      </c>
      <c r="AE2701" s="34" t="s">
        <v>5223</v>
      </c>
      <c r="AF2701" s="11"/>
    </row>
    <row r="2702" spans="2:32" ht="62.25" x14ac:dyDescent="0.5">
      <c r="B2702" s="11"/>
      <c r="C2702" s="28" t="s">
        <v>8580</v>
      </c>
      <c r="D2702" s="28" t="s">
        <v>8581</v>
      </c>
      <c r="E2702" s="29" t="s">
        <v>8582</v>
      </c>
      <c r="F2702" s="29" t="s">
        <v>1</v>
      </c>
      <c r="G2702" s="29" t="s">
        <v>51</v>
      </c>
      <c r="H2702" s="30" t="s">
        <v>51</v>
      </c>
      <c r="I2702" s="30" t="s">
        <v>113</v>
      </c>
      <c r="J2702" s="31" t="s">
        <v>103</v>
      </c>
      <c r="K2702" s="30" t="s">
        <v>104</v>
      </c>
      <c r="L2702" s="32" t="s">
        <v>265</v>
      </c>
      <c r="M2702" s="30" t="s">
        <v>105</v>
      </c>
      <c r="N2702" s="30" t="s">
        <v>3025</v>
      </c>
      <c r="O2702" s="30" t="s">
        <v>107</v>
      </c>
      <c r="P2702" s="32" t="s">
        <v>46</v>
      </c>
      <c r="Q2702" s="54">
        <f>VLOOKUP(C2702,[1]Hoja2!$B$1:$AH$6025,32,FALSE)</f>
        <v>2016</v>
      </c>
      <c r="R2702" s="64">
        <f>VLOOKUP(C2702,[1]Hoja2!$B$1:$AH$6025,33,FALSE)</f>
        <v>87752.71</v>
      </c>
      <c r="S2702" s="30">
        <v>87752.71</v>
      </c>
      <c r="T2702" s="30">
        <v>87752.71</v>
      </c>
      <c r="U2702" s="30">
        <v>87752.71</v>
      </c>
      <c r="V2702" s="30">
        <v>70049.009999999995</v>
      </c>
      <c r="W2702" s="30">
        <v>70049.009999999995</v>
      </c>
      <c r="X2702" s="30">
        <v>70049.009999999995</v>
      </c>
      <c r="Y2702" s="33">
        <f t="shared" si="42"/>
        <v>79.825466358816712</v>
      </c>
      <c r="Z2702" s="32">
        <v>0</v>
      </c>
      <c r="AA2702" s="32" t="s">
        <v>3323</v>
      </c>
      <c r="AB2702" s="26">
        <v>6</v>
      </c>
      <c r="AC2702" s="33">
        <v>0</v>
      </c>
      <c r="AD2702" s="33">
        <v>79.83</v>
      </c>
      <c r="AE2702" s="34" t="s">
        <v>5223</v>
      </c>
      <c r="AF2702" s="11"/>
    </row>
    <row r="2703" spans="2:32" ht="62.25" x14ac:dyDescent="0.5">
      <c r="B2703" s="11"/>
      <c r="C2703" s="28" t="s">
        <v>8583</v>
      </c>
      <c r="D2703" s="28" t="s">
        <v>8584</v>
      </c>
      <c r="E2703" s="29" t="s">
        <v>8585</v>
      </c>
      <c r="F2703" s="29" t="s">
        <v>1</v>
      </c>
      <c r="G2703" s="29" t="s">
        <v>51</v>
      </c>
      <c r="H2703" s="30" t="s">
        <v>51</v>
      </c>
      <c r="I2703" s="30" t="s">
        <v>113</v>
      </c>
      <c r="J2703" s="31" t="s">
        <v>103</v>
      </c>
      <c r="K2703" s="30" t="s">
        <v>104</v>
      </c>
      <c r="L2703" s="32" t="s">
        <v>265</v>
      </c>
      <c r="M2703" s="30" t="s">
        <v>105</v>
      </c>
      <c r="N2703" s="30" t="s">
        <v>3025</v>
      </c>
      <c r="O2703" s="30" t="s">
        <v>107</v>
      </c>
      <c r="P2703" s="32" t="s">
        <v>46</v>
      </c>
      <c r="Q2703" s="54">
        <f>VLOOKUP(C2703,[1]Hoja2!$B$1:$AH$6025,32,FALSE)</f>
        <v>2016</v>
      </c>
      <c r="R2703" s="64">
        <f>VLOOKUP(C2703,[1]Hoja2!$B$1:$AH$6025,33,FALSE)</f>
        <v>96243.04</v>
      </c>
      <c r="S2703" s="30">
        <v>96243.04</v>
      </c>
      <c r="T2703" s="30">
        <v>96243.04</v>
      </c>
      <c r="U2703" s="30">
        <v>96243.04</v>
      </c>
      <c r="V2703" s="30">
        <v>48121.52</v>
      </c>
      <c r="W2703" s="30">
        <v>48121.52</v>
      </c>
      <c r="X2703" s="30">
        <v>48121.52</v>
      </c>
      <c r="Y2703" s="33">
        <f t="shared" si="42"/>
        <v>50</v>
      </c>
      <c r="Z2703" s="32">
        <v>0</v>
      </c>
      <c r="AA2703" s="32" t="s">
        <v>3323</v>
      </c>
      <c r="AB2703" s="26">
        <v>5</v>
      </c>
      <c r="AC2703" s="33">
        <v>0</v>
      </c>
      <c r="AD2703" s="33">
        <v>50</v>
      </c>
      <c r="AE2703" s="34" t="s">
        <v>5213</v>
      </c>
      <c r="AF2703" s="11"/>
    </row>
    <row r="2704" spans="2:32" ht="62.25" x14ac:dyDescent="0.5">
      <c r="B2704" s="11"/>
      <c r="C2704" s="28" t="s">
        <v>8586</v>
      </c>
      <c r="D2704" s="28" t="s">
        <v>8587</v>
      </c>
      <c r="E2704" s="29" t="s">
        <v>8588</v>
      </c>
      <c r="F2704" s="29" t="s">
        <v>1</v>
      </c>
      <c r="G2704" s="29" t="s">
        <v>51</v>
      </c>
      <c r="H2704" s="30" t="s">
        <v>51</v>
      </c>
      <c r="I2704" s="30" t="s">
        <v>113</v>
      </c>
      <c r="J2704" s="31" t="s">
        <v>103</v>
      </c>
      <c r="K2704" s="30" t="s">
        <v>104</v>
      </c>
      <c r="L2704" s="32" t="s">
        <v>265</v>
      </c>
      <c r="M2704" s="30" t="s">
        <v>105</v>
      </c>
      <c r="N2704" s="30" t="s">
        <v>3025</v>
      </c>
      <c r="O2704" s="30" t="s">
        <v>107</v>
      </c>
      <c r="P2704" s="32" t="s">
        <v>46</v>
      </c>
      <c r="Q2704" s="54">
        <f>VLOOKUP(C2704,[1]Hoja2!$B$1:$AH$6025,32,FALSE)</f>
        <v>2016</v>
      </c>
      <c r="R2704" s="64">
        <f>VLOOKUP(C2704,[1]Hoja2!$B$1:$AH$6025,33,FALSE)</f>
        <v>96243.04</v>
      </c>
      <c r="S2704" s="30">
        <v>96243.04</v>
      </c>
      <c r="T2704" s="30">
        <v>96243.04</v>
      </c>
      <c r="U2704" s="30">
        <v>96243.04</v>
      </c>
      <c r="V2704" s="30">
        <v>48121.52</v>
      </c>
      <c r="W2704" s="30">
        <v>48121.52</v>
      </c>
      <c r="X2704" s="30">
        <v>48121.52</v>
      </c>
      <c r="Y2704" s="33">
        <f t="shared" si="42"/>
        <v>50</v>
      </c>
      <c r="Z2704" s="32">
        <v>0</v>
      </c>
      <c r="AA2704" s="32" t="s">
        <v>3323</v>
      </c>
      <c r="AB2704" s="26">
        <v>7</v>
      </c>
      <c r="AC2704" s="33">
        <v>0</v>
      </c>
      <c r="AD2704" s="33">
        <v>50</v>
      </c>
      <c r="AE2704" s="34" t="s">
        <v>5223</v>
      </c>
      <c r="AF2704" s="11"/>
    </row>
    <row r="2705" spans="2:32" ht="62.25" x14ac:dyDescent="0.5">
      <c r="B2705" s="11"/>
      <c r="C2705" s="28" t="s">
        <v>8589</v>
      </c>
      <c r="D2705" s="28" t="s">
        <v>8590</v>
      </c>
      <c r="E2705" s="29" t="s">
        <v>8591</v>
      </c>
      <c r="F2705" s="29" t="s">
        <v>1</v>
      </c>
      <c r="G2705" s="29" t="s">
        <v>51</v>
      </c>
      <c r="H2705" s="30" t="s">
        <v>51</v>
      </c>
      <c r="I2705" s="30" t="s">
        <v>113</v>
      </c>
      <c r="J2705" s="31" t="s">
        <v>103</v>
      </c>
      <c r="K2705" s="30" t="s">
        <v>104</v>
      </c>
      <c r="L2705" s="32" t="s">
        <v>265</v>
      </c>
      <c r="M2705" s="30" t="s">
        <v>105</v>
      </c>
      <c r="N2705" s="30" t="s">
        <v>3025</v>
      </c>
      <c r="O2705" s="30" t="s">
        <v>107</v>
      </c>
      <c r="P2705" s="32" t="s">
        <v>46</v>
      </c>
      <c r="Q2705" s="54">
        <f>VLOOKUP(C2705,[1]Hoja2!$B$1:$AH$6025,32,FALSE)</f>
        <v>2016</v>
      </c>
      <c r="R2705" s="64">
        <f>VLOOKUP(C2705,[1]Hoja2!$B$1:$AH$6025,33,FALSE)</f>
        <v>74805.8</v>
      </c>
      <c r="S2705" s="30">
        <v>74805.8</v>
      </c>
      <c r="T2705" s="30">
        <v>74805.8</v>
      </c>
      <c r="U2705" s="30">
        <v>74805.8</v>
      </c>
      <c r="V2705" s="30">
        <v>37402.9</v>
      </c>
      <c r="W2705" s="30">
        <v>37402.9</v>
      </c>
      <c r="X2705" s="30">
        <v>37402.9</v>
      </c>
      <c r="Y2705" s="33">
        <f t="shared" si="42"/>
        <v>50</v>
      </c>
      <c r="Z2705" s="32">
        <v>0</v>
      </c>
      <c r="AA2705" s="32" t="s">
        <v>3323</v>
      </c>
      <c r="AB2705" s="26">
        <v>3</v>
      </c>
      <c r="AC2705" s="33">
        <v>0</v>
      </c>
      <c r="AD2705" s="33">
        <v>50</v>
      </c>
      <c r="AE2705" s="34" t="s">
        <v>5213</v>
      </c>
      <c r="AF2705" s="11"/>
    </row>
    <row r="2706" spans="2:32" ht="62.25" x14ac:dyDescent="0.5">
      <c r="B2706" s="11"/>
      <c r="C2706" s="28" t="s">
        <v>8592</v>
      </c>
      <c r="D2706" s="28" t="s">
        <v>8593</v>
      </c>
      <c r="E2706" s="29" t="s">
        <v>8594</v>
      </c>
      <c r="F2706" s="29" t="s">
        <v>1</v>
      </c>
      <c r="G2706" s="29" t="s">
        <v>51</v>
      </c>
      <c r="H2706" s="30" t="s">
        <v>51</v>
      </c>
      <c r="I2706" s="30" t="s">
        <v>113</v>
      </c>
      <c r="J2706" s="31" t="s">
        <v>103</v>
      </c>
      <c r="K2706" s="30" t="s">
        <v>104</v>
      </c>
      <c r="L2706" s="32" t="s">
        <v>265</v>
      </c>
      <c r="M2706" s="30" t="s">
        <v>105</v>
      </c>
      <c r="N2706" s="30" t="s">
        <v>3025</v>
      </c>
      <c r="O2706" s="30" t="s">
        <v>107</v>
      </c>
      <c r="P2706" s="32" t="s">
        <v>46</v>
      </c>
      <c r="Q2706" s="54">
        <f>VLOOKUP(C2706,[1]Hoja2!$B$1:$AH$6025,32,FALSE)</f>
        <v>2016</v>
      </c>
      <c r="R2706" s="64">
        <f>VLOOKUP(C2706,[1]Hoja2!$B$1:$AH$6025,33,FALSE)</f>
        <v>87752.71</v>
      </c>
      <c r="S2706" s="30">
        <v>87752.71</v>
      </c>
      <c r="T2706" s="30">
        <v>87752.71</v>
      </c>
      <c r="U2706" s="30">
        <v>87752.71</v>
      </c>
      <c r="V2706" s="30">
        <v>77107.350000000006</v>
      </c>
      <c r="W2706" s="30">
        <v>77107.350000000006</v>
      </c>
      <c r="X2706" s="30">
        <v>77107.350000000006</v>
      </c>
      <c r="Y2706" s="33">
        <f t="shared" si="42"/>
        <v>87.868910259295703</v>
      </c>
      <c r="Z2706" s="32">
        <v>0</v>
      </c>
      <c r="AA2706" s="32" t="s">
        <v>3323</v>
      </c>
      <c r="AB2706" s="26">
        <v>4</v>
      </c>
      <c r="AC2706" s="33">
        <v>0</v>
      </c>
      <c r="AD2706" s="33">
        <v>87.87</v>
      </c>
      <c r="AE2706" s="34" t="s">
        <v>5223</v>
      </c>
      <c r="AF2706" s="11"/>
    </row>
    <row r="2707" spans="2:32" ht="62.25" x14ac:dyDescent="0.5">
      <c r="B2707" s="11"/>
      <c r="C2707" s="28" t="s">
        <v>8595</v>
      </c>
      <c r="D2707" s="28" t="s">
        <v>8596</v>
      </c>
      <c r="E2707" s="29" t="s">
        <v>8597</v>
      </c>
      <c r="F2707" s="29" t="s">
        <v>1</v>
      </c>
      <c r="G2707" s="29" t="s">
        <v>51</v>
      </c>
      <c r="H2707" s="30" t="s">
        <v>51</v>
      </c>
      <c r="I2707" s="30" t="s">
        <v>113</v>
      </c>
      <c r="J2707" s="31" t="s">
        <v>103</v>
      </c>
      <c r="K2707" s="30" t="s">
        <v>104</v>
      </c>
      <c r="L2707" s="32" t="s">
        <v>265</v>
      </c>
      <c r="M2707" s="30" t="s">
        <v>105</v>
      </c>
      <c r="N2707" s="30" t="s">
        <v>3025</v>
      </c>
      <c r="O2707" s="30" t="s">
        <v>107</v>
      </c>
      <c r="P2707" s="32" t="s">
        <v>46</v>
      </c>
      <c r="Q2707" s="54">
        <f>VLOOKUP(C2707,[1]Hoja2!$B$1:$AH$6025,32,FALSE)</f>
        <v>2016</v>
      </c>
      <c r="R2707" s="64">
        <f>VLOOKUP(C2707,[1]Hoja2!$B$1:$AH$6025,33,FALSE)</f>
        <v>88566.720000000001</v>
      </c>
      <c r="S2707" s="30">
        <v>88566.720000000001</v>
      </c>
      <c r="T2707" s="30">
        <v>88566.720000000001</v>
      </c>
      <c r="U2707" s="30">
        <v>88566.720000000001</v>
      </c>
      <c r="V2707" s="30">
        <v>63189.81</v>
      </c>
      <c r="W2707" s="30">
        <v>63189.81</v>
      </c>
      <c r="X2707" s="30">
        <v>63189.81</v>
      </c>
      <c r="Y2707" s="33">
        <f t="shared" si="42"/>
        <v>71.347126776287979</v>
      </c>
      <c r="Z2707" s="32">
        <v>0</v>
      </c>
      <c r="AA2707" s="32" t="s">
        <v>3323</v>
      </c>
      <c r="AB2707" s="26">
        <v>2</v>
      </c>
      <c r="AC2707" s="33">
        <v>0</v>
      </c>
      <c r="AD2707" s="33">
        <v>71.349999999999994</v>
      </c>
      <c r="AE2707" s="34" t="s">
        <v>5223</v>
      </c>
      <c r="AF2707" s="11"/>
    </row>
    <row r="2708" spans="2:32" ht="62.25" x14ac:dyDescent="0.5">
      <c r="B2708" s="11"/>
      <c r="C2708" s="28" t="s">
        <v>8598</v>
      </c>
      <c r="D2708" s="28" t="s">
        <v>8599</v>
      </c>
      <c r="E2708" s="29" t="s">
        <v>8600</v>
      </c>
      <c r="F2708" s="29" t="s">
        <v>1</v>
      </c>
      <c r="G2708" s="29" t="s">
        <v>51</v>
      </c>
      <c r="H2708" s="30" t="s">
        <v>51</v>
      </c>
      <c r="I2708" s="30" t="s">
        <v>113</v>
      </c>
      <c r="J2708" s="31" t="s">
        <v>103</v>
      </c>
      <c r="K2708" s="30" t="s">
        <v>104</v>
      </c>
      <c r="L2708" s="32" t="s">
        <v>265</v>
      </c>
      <c r="M2708" s="30" t="s">
        <v>105</v>
      </c>
      <c r="N2708" s="30" t="s">
        <v>3025</v>
      </c>
      <c r="O2708" s="30" t="s">
        <v>107</v>
      </c>
      <c r="P2708" s="32" t="s">
        <v>46</v>
      </c>
      <c r="Q2708" s="54">
        <f>VLOOKUP(C2708,[1]Hoja2!$B$1:$AH$6025,32,FALSE)</f>
        <v>2016</v>
      </c>
      <c r="R2708" s="64">
        <f>VLOOKUP(C2708,[1]Hoja2!$B$1:$AH$6025,33,FALSE)</f>
        <v>43755.11</v>
      </c>
      <c r="S2708" s="30">
        <v>43755.11</v>
      </c>
      <c r="T2708" s="30">
        <v>43755.11</v>
      </c>
      <c r="U2708" s="30">
        <v>43755.11</v>
      </c>
      <c r="V2708" s="30">
        <v>21877.55</v>
      </c>
      <c r="W2708" s="30">
        <v>21877.55</v>
      </c>
      <c r="X2708" s="30">
        <v>21877.55</v>
      </c>
      <c r="Y2708" s="33">
        <f t="shared" si="42"/>
        <v>49.999988572763272</v>
      </c>
      <c r="Z2708" s="32">
        <v>0</v>
      </c>
      <c r="AA2708" s="32" t="s">
        <v>3323</v>
      </c>
      <c r="AB2708" s="26">
        <v>5</v>
      </c>
      <c r="AC2708" s="33">
        <v>0</v>
      </c>
      <c r="AD2708" s="33">
        <v>50</v>
      </c>
      <c r="AE2708" s="34" t="s">
        <v>5213</v>
      </c>
      <c r="AF2708" s="11"/>
    </row>
    <row r="2709" spans="2:32" ht="62.25" x14ac:dyDescent="0.5">
      <c r="B2709" s="11"/>
      <c r="C2709" s="28" t="s">
        <v>8601</v>
      </c>
      <c r="D2709" s="28" t="s">
        <v>8602</v>
      </c>
      <c r="E2709" s="29" t="s">
        <v>8603</v>
      </c>
      <c r="F2709" s="29" t="s">
        <v>1</v>
      </c>
      <c r="G2709" s="29" t="s">
        <v>51</v>
      </c>
      <c r="H2709" s="30" t="s">
        <v>51</v>
      </c>
      <c r="I2709" s="30" t="s">
        <v>113</v>
      </c>
      <c r="J2709" s="31" t="s">
        <v>103</v>
      </c>
      <c r="K2709" s="30" t="s">
        <v>104</v>
      </c>
      <c r="L2709" s="32" t="s">
        <v>265</v>
      </c>
      <c r="M2709" s="30" t="s">
        <v>105</v>
      </c>
      <c r="N2709" s="30" t="s">
        <v>3025</v>
      </c>
      <c r="O2709" s="30" t="s">
        <v>107</v>
      </c>
      <c r="P2709" s="32" t="s">
        <v>46</v>
      </c>
      <c r="Q2709" s="54">
        <f>VLOOKUP(C2709,[1]Hoja2!$B$1:$AH$6025,32,FALSE)</f>
        <v>2016</v>
      </c>
      <c r="R2709" s="64">
        <f>VLOOKUP(C2709,[1]Hoja2!$B$1:$AH$6025,33,FALSE)</f>
        <v>86106.89</v>
      </c>
      <c r="S2709" s="30">
        <v>86106.89</v>
      </c>
      <c r="T2709" s="30">
        <v>86106.89</v>
      </c>
      <c r="U2709" s="30">
        <v>86106.89</v>
      </c>
      <c r="V2709" s="30">
        <v>54830.27</v>
      </c>
      <c r="W2709" s="30">
        <v>54830.27</v>
      </c>
      <c r="X2709" s="30">
        <v>54830.27</v>
      </c>
      <c r="Y2709" s="33">
        <f t="shared" si="42"/>
        <v>63.676983340125268</v>
      </c>
      <c r="Z2709" s="32">
        <v>0</v>
      </c>
      <c r="AA2709" s="32" t="s">
        <v>3323</v>
      </c>
      <c r="AB2709" s="26">
        <v>1</v>
      </c>
      <c r="AC2709" s="33">
        <v>0</v>
      </c>
      <c r="AD2709" s="33">
        <v>63.68</v>
      </c>
      <c r="AE2709" s="34" t="s">
        <v>5223</v>
      </c>
      <c r="AF2709" s="11"/>
    </row>
    <row r="2710" spans="2:32" ht="62.25" x14ac:dyDescent="0.5">
      <c r="B2710" s="11"/>
      <c r="C2710" s="28" t="s">
        <v>8604</v>
      </c>
      <c r="D2710" s="28" t="s">
        <v>8605</v>
      </c>
      <c r="E2710" s="29" t="s">
        <v>8606</v>
      </c>
      <c r="F2710" s="29" t="s">
        <v>1</v>
      </c>
      <c r="G2710" s="29" t="s">
        <v>51</v>
      </c>
      <c r="H2710" s="30" t="s">
        <v>51</v>
      </c>
      <c r="I2710" s="30" t="s">
        <v>113</v>
      </c>
      <c r="J2710" s="31" t="s">
        <v>103</v>
      </c>
      <c r="K2710" s="30" t="s">
        <v>104</v>
      </c>
      <c r="L2710" s="32" t="s">
        <v>265</v>
      </c>
      <c r="M2710" s="30" t="s">
        <v>105</v>
      </c>
      <c r="N2710" s="30" t="s">
        <v>3025</v>
      </c>
      <c r="O2710" s="30" t="s">
        <v>107</v>
      </c>
      <c r="P2710" s="32" t="s">
        <v>46</v>
      </c>
      <c r="Q2710" s="54">
        <f>VLOOKUP(C2710,[1]Hoja2!$B$1:$AH$6025,32,FALSE)</f>
        <v>2016</v>
      </c>
      <c r="R2710" s="64">
        <f>VLOOKUP(C2710,[1]Hoja2!$B$1:$AH$6025,33,FALSE)</f>
        <v>79062.429999999993</v>
      </c>
      <c r="S2710" s="30">
        <v>79062.429999999993</v>
      </c>
      <c r="T2710" s="30">
        <v>79062.429999999993</v>
      </c>
      <c r="U2710" s="30">
        <v>79062.429999999993</v>
      </c>
      <c r="V2710" s="30">
        <v>39531.22</v>
      </c>
      <c r="W2710" s="30">
        <v>39531.22</v>
      </c>
      <c r="X2710" s="30">
        <v>39531.22</v>
      </c>
      <c r="Y2710" s="33">
        <f t="shared" si="42"/>
        <v>50.000006324116278</v>
      </c>
      <c r="Z2710" s="32">
        <v>0</v>
      </c>
      <c r="AA2710" s="32" t="s">
        <v>3323</v>
      </c>
      <c r="AB2710" s="26">
        <v>4</v>
      </c>
      <c r="AC2710" s="33">
        <v>0</v>
      </c>
      <c r="AD2710" s="33">
        <v>50</v>
      </c>
      <c r="AE2710" s="34" t="s">
        <v>5223</v>
      </c>
      <c r="AF2710" s="11"/>
    </row>
    <row r="2711" spans="2:32" ht="62.25" x14ac:dyDescent="0.5">
      <c r="B2711" s="11"/>
      <c r="C2711" s="28" t="s">
        <v>8607</v>
      </c>
      <c r="D2711" s="28" t="s">
        <v>8608</v>
      </c>
      <c r="E2711" s="29" t="s">
        <v>8609</v>
      </c>
      <c r="F2711" s="29" t="s">
        <v>1</v>
      </c>
      <c r="G2711" s="29" t="s">
        <v>51</v>
      </c>
      <c r="H2711" s="30" t="s">
        <v>51</v>
      </c>
      <c r="I2711" s="30" t="s">
        <v>113</v>
      </c>
      <c r="J2711" s="31" t="s">
        <v>103</v>
      </c>
      <c r="K2711" s="30" t="s">
        <v>104</v>
      </c>
      <c r="L2711" s="32" t="s">
        <v>265</v>
      </c>
      <c r="M2711" s="30" t="s">
        <v>105</v>
      </c>
      <c r="N2711" s="30" t="s">
        <v>3025</v>
      </c>
      <c r="O2711" s="30" t="s">
        <v>107</v>
      </c>
      <c r="P2711" s="32" t="s">
        <v>46</v>
      </c>
      <c r="Q2711" s="54">
        <f>VLOOKUP(C2711,[1]Hoja2!$B$1:$AH$6025,32,FALSE)</f>
        <v>2016</v>
      </c>
      <c r="R2711" s="64">
        <f>VLOOKUP(C2711,[1]Hoja2!$B$1:$AH$6025,33,FALSE)</f>
        <v>79062.429999999993</v>
      </c>
      <c r="S2711" s="30">
        <v>79062.429999999993</v>
      </c>
      <c r="T2711" s="30">
        <v>79062.429999999993</v>
      </c>
      <c r="U2711" s="30">
        <v>79062.429999999993</v>
      </c>
      <c r="V2711" s="30">
        <v>39531.22</v>
      </c>
      <c r="W2711" s="30">
        <v>39531.22</v>
      </c>
      <c r="X2711" s="30">
        <v>39531.22</v>
      </c>
      <c r="Y2711" s="33">
        <f t="shared" si="42"/>
        <v>50.000006324116278</v>
      </c>
      <c r="Z2711" s="32">
        <v>0</v>
      </c>
      <c r="AA2711" s="32" t="s">
        <v>3323</v>
      </c>
      <c r="AB2711" s="26">
        <v>4</v>
      </c>
      <c r="AC2711" s="33">
        <v>0</v>
      </c>
      <c r="AD2711" s="33">
        <v>50</v>
      </c>
      <c r="AE2711" s="34" t="s">
        <v>5223</v>
      </c>
      <c r="AF2711" s="11"/>
    </row>
    <row r="2712" spans="2:32" ht="62.25" x14ac:dyDescent="0.5">
      <c r="B2712" s="11"/>
      <c r="C2712" s="28" t="s">
        <v>8610</v>
      </c>
      <c r="D2712" s="28" t="s">
        <v>8611</v>
      </c>
      <c r="E2712" s="29" t="s">
        <v>8612</v>
      </c>
      <c r="F2712" s="29" t="s">
        <v>1</v>
      </c>
      <c r="G2712" s="29" t="s">
        <v>51</v>
      </c>
      <c r="H2712" s="30" t="s">
        <v>51</v>
      </c>
      <c r="I2712" s="30" t="s">
        <v>113</v>
      </c>
      <c r="J2712" s="31" t="s">
        <v>103</v>
      </c>
      <c r="K2712" s="30" t="s">
        <v>104</v>
      </c>
      <c r="L2712" s="32" t="s">
        <v>265</v>
      </c>
      <c r="M2712" s="30" t="s">
        <v>105</v>
      </c>
      <c r="N2712" s="30" t="s">
        <v>3025</v>
      </c>
      <c r="O2712" s="30" t="s">
        <v>107</v>
      </c>
      <c r="P2712" s="32" t="s">
        <v>46</v>
      </c>
      <c r="Q2712" s="54">
        <f>VLOOKUP(C2712,[1]Hoja2!$B$1:$AH$6025,32,FALSE)</f>
        <v>2016</v>
      </c>
      <c r="R2712" s="64">
        <f>VLOOKUP(C2712,[1]Hoja2!$B$1:$AH$6025,33,FALSE)</f>
        <v>74805.8</v>
      </c>
      <c r="S2712" s="30">
        <v>74805.8</v>
      </c>
      <c r="T2712" s="30">
        <v>74805.8</v>
      </c>
      <c r="U2712" s="30">
        <v>74805.8</v>
      </c>
      <c r="V2712" s="30">
        <v>37402.9</v>
      </c>
      <c r="W2712" s="30">
        <v>37402.9</v>
      </c>
      <c r="X2712" s="30">
        <v>37402.9</v>
      </c>
      <c r="Y2712" s="33">
        <f t="shared" si="42"/>
        <v>50</v>
      </c>
      <c r="Z2712" s="32">
        <v>0</v>
      </c>
      <c r="AA2712" s="32" t="s">
        <v>3323</v>
      </c>
      <c r="AB2712" s="26">
        <v>4</v>
      </c>
      <c r="AC2712" s="33">
        <v>0</v>
      </c>
      <c r="AD2712" s="33">
        <v>50</v>
      </c>
      <c r="AE2712" s="34" t="s">
        <v>5223</v>
      </c>
      <c r="AF2712" s="11"/>
    </row>
    <row r="2713" spans="2:32" ht="62.25" x14ac:dyDescent="0.5">
      <c r="B2713" s="11"/>
      <c r="C2713" s="28" t="s">
        <v>8613</v>
      </c>
      <c r="D2713" s="28" t="s">
        <v>8614</v>
      </c>
      <c r="E2713" s="29" t="s">
        <v>8615</v>
      </c>
      <c r="F2713" s="29" t="s">
        <v>1</v>
      </c>
      <c r="G2713" s="29" t="s">
        <v>51</v>
      </c>
      <c r="H2713" s="30" t="s">
        <v>51</v>
      </c>
      <c r="I2713" s="30" t="s">
        <v>113</v>
      </c>
      <c r="J2713" s="31" t="s">
        <v>103</v>
      </c>
      <c r="K2713" s="30" t="s">
        <v>104</v>
      </c>
      <c r="L2713" s="32" t="s">
        <v>265</v>
      </c>
      <c r="M2713" s="30" t="s">
        <v>105</v>
      </c>
      <c r="N2713" s="30" t="s">
        <v>3025</v>
      </c>
      <c r="O2713" s="30" t="s">
        <v>107</v>
      </c>
      <c r="P2713" s="32" t="s">
        <v>46</v>
      </c>
      <c r="Q2713" s="54">
        <f>VLOOKUP(C2713,[1]Hoja2!$B$1:$AH$6025,32,FALSE)</f>
        <v>2016</v>
      </c>
      <c r="R2713" s="64">
        <f>VLOOKUP(C2713,[1]Hoja2!$B$1:$AH$6025,33,FALSE)</f>
        <v>89457.16</v>
      </c>
      <c r="S2713" s="30">
        <v>89457.16</v>
      </c>
      <c r="T2713" s="30">
        <v>89457.16</v>
      </c>
      <c r="U2713" s="30">
        <v>89457.16</v>
      </c>
      <c r="V2713" s="30">
        <v>44728.58</v>
      </c>
      <c r="W2713" s="30">
        <v>44728.58</v>
      </c>
      <c r="X2713" s="30">
        <v>44728.58</v>
      </c>
      <c r="Y2713" s="33">
        <f t="shared" si="42"/>
        <v>50</v>
      </c>
      <c r="Z2713" s="32">
        <v>0</v>
      </c>
      <c r="AA2713" s="32" t="s">
        <v>3323</v>
      </c>
      <c r="AB2713" s="26">
        <v>4</v>
      </c>
      <c r="AC2713" s="33">
        <v>0</v>
      </c>
      <c r="AD2713" s="33">
        <v>50</v>
      </c>
      <c r="AE2713" s="34" t="s">
        <v>5213</v>
      </c>
      <c r="AF2713" s="11"/>
    </row>
    <row r="2714" spans="2:32" ht="62.25" x14ac:dyDescent="0.5">
      <c r="B2714" s="11"/>
      <c r="C2714" s="28" t="s">
        <v>8616</v>
      </c>
      <c r="D2714" s="28" t="s">
        <v>8617</v>
      </c>
      <c r="E2714" s="29" t="s">
        <v>8618</v>
      </c>
      <c r="F2714" s="29" t="s">
        <v>1</v>
      </c>
      <c r="G2714" s="29" t="s">
        <v>51</v>
      </c>
      <c r="H2714" s="30" t="s">
        <v>51</v>
      </c>
      <c r="I2714" s="30" t="s">
        <v>113</v>
      </c>
      <c r="J2714" s="31" t="s">
        <v>103</v>
      </c>
      <c r="K2714" s="30" t="s">
        <v>104</v>
      </c>
      <c r="L2714" s="32" t="s">
        <v>265</v>
      </c>
      <c r="M2714" s="30" t="s">
        <v>105</v>
      </c>
      <c r="N2714" s="30" t="s">
        <v>3025</v>
      </c>
      <c r="O2714" s="30" t="s">
        <v>107</v>
      </c>
      <c r="P2714" s="32" t="s">
        <v>46</v>
      </c>
      <c r="Q2714" s="54">
        <f>VLOOKUP(C2714,[1]Hoja2!$B$1:$AH$6025,32,FALSE)</f>
        <v>2016</v>
      </c>
      <c r="R2714" s="64">
        <f>VLOOKUP(C2714,[1]Hoja2!$B$1:$AH$6025,33,FALSE)</f>
        <v>96243.04</v>
      </c>
      <c r="S2714" s="30">
        <v>96243.04</v>
      </c>
      <c r="T2714" s="30">
        <v>96243.04</v>
      </c>
      <c r="U2714" s="30">
        <v>96243.04</v>
      </c>
      <c r="V2714" s="30">
        <v>48121.52</v>
      </c>
      <c r="W2714" s="30">
        <v>48121.52</v>
      </c>
      <c r="X2714" s="30">
        <v>48121.52</v>
      </c>
      <c r="Y2714" s="33">
        <f t="shared" si="42"/>
        <v>50</v>
      </c>
      <c r="Z2714" s="32">
        <v>0</v>
      </c>
      <c r="AA2714" s="32" t="s">
        <v>3323</v>
      </c>
      <c r="AB2714" s="26">
        <v>5</v>
      </c>
      <c r="AC2714" s="33">
        <v>0</v>
      </c>
      <c r="AD2714" s="33">
        <v>50</v>
      </c>
      <c r="AE2714" s="34" t="s">
        <v>5223</v>
      </c>
      <c r="AF2714" s="11"/>
    </row>
    <row r="2715" spans="2:32" ht="62.25" x14ac:dyDescent="0.5">
      <c r="B2715" s="11"/>
      <c r="C2715" s="28" t="s">
        <v>8619</v>
      </c>
      <c r="D2715" s="28" t="s">
        <v>8620</v>
      </c>
      <c r="E2715" s="29" t="s">
        <v>8621</v>
      </c>
      <c r="F2715" s="29" t="s">
        <v>1</v>
      </c>
      <c r="G2715" s="29" t="s">
        <v>51</v>
      </c>
      <c r="H2715" s="30" t="s">
        <v>51</v>
      </c>
      <c r="I2715" s="30" t="s">
        <v>113</v>
      </c>
      <c r="J2715" s="31" t="s">
        <v>103</v>
      </c>
      <c r="K2715" s="30" t="s">
        <v>104</v>
      </c>
      <c r="L2715" s="32" t="s">
        <v>265</v>
      </c>
      <c r="M2715" s="30" t="s">
        <v>105</v>
      </c>
      <c r="N2715" s="30" t="s">
        <v>3025</v>
      </c>
      <c r="O2715" s="30" t="s">
        <v>107</v>
      </c>
      <c r="P2715" s="32" t="s">
        <v>46</v>
      </c>
      <c r="Q2715" s="54">
        <f>VLOOKUP(C2715,[1]Hoja2!$B$1:$AH$6025,32,FALSE)</f>
        <v>2016</v>
      </c>
      <c r="R2715" s="64">
        <f>VLOOKUP(C2715,[1]Hoja2!$B$1:$AH$6025,33,FALSE)</f>
        <v>86106.89</v>
      </c>
      <c r="S2715" s="30">
        <v>86106.89</v>
      </c>
      <c r="T2715" s="30">
        <v>86106.89</v>
      </c>
      <c r="U2715" s="30">
        <v>86106.89</v>
      </c>
      <c r="V2715" s="30">
        <v>50964.94</v>
      </c>
      <c r="W2715" s="30">
        <v>50964.94</v>
      </c>
      <c r="X2715" s="30">
        <v>50964.94</v>
      </c>
      <c r="Y2715" s="33">
        <f t="shared" si="42"/>
        <v>59.187992970132818</v>
      </c>
      <c r="Z2715" s="32">
        <v>0</v>
      </c>
      <c r="AA2715" s="32" t="s">
        <v>3323</v>
      </c>
      <c r="AB2715" s="26">
        <v>3</v>
      </c>
      <c r="AC2715" s="33">
        <v>0</v>
      </c>
      <c r="AD2715" s="33">
        <v>59.19</v>
      </c>
      <c r="AE2715" s="34" t="s">
        <v>5223</v>
      </c>
      <c r="AF2715" s="11"/>
    </row>
    <row r="2716" spans="2:32" ht="62.25" x14ac:dyDescent="0.5">
      <c r="B2716" s="11"/>
      <c r="C2716" s="28" t="s">
        <v>8622</v>
      </c>
      <c r="D2716" s="28" t="s">
        <v>8623</v>
      </c>
      <c r="E2716" s="29" t="s">
        <v>8624</v>
      </c>
      <c r="F2716" s="29" t="s">
        <v>1</v>
      </c>
      <c r="G2716" s="29" t="s">
        <v>51</v>
      </c>
      <c r="H2716" s="30" t="s">
        <v>51</v>
      </c>
      <c r="I2716" s="30" t="s">
        <v>113</v>
      </c>
      <c r="J2716" s="31" t="s">
        <v>103</v>
      </c>
      <c r="K2716" s="30" t="s">
        <v>104</v>
      </c>
      <c r="L2716" s="32" t="s">
        <v>265</v>
      </c>
      <c r="M2716" s="30" t="s">
        <v>105</v>
      </c>
      <c r="N2716" s="30" t="s">
        <v>3025</v>
      </c>
      <c r="O2716" s="30" t="s">
        <v>107</v>
      </c>
      <c r="P2716" s="32" t="s">
        <v>46</v>
      </c>
      <c r="Q2716" s="54">
        <f>VLOOKUP(C2716,[1]Hoja2!$B$1:$AH$6025,32,FALSE)</f>
        <v>2016</v>
      </c>
      <c r="R2716" s="64">
        <f>VLOOKUP(C2716,[1]Hoja2!$B$1:$AH$6025,33,FALSE)</f>
        <v>86106.89</v>
      </c>
      <c r="S2716" s="30">
        <v>86106.89</v>
      </c>
      <c r="T2716" s="30">
        <v>86106.89</v>
      </c>
      <c r="U2716" s="30">
        <v>86106.89</v>
      </c>
      <c r="V2716" s="30">
        <v>43053.45</v>
      </c>
      <c r="W2716" s="30">
        <v>43053.45</v>
      </c>
      <c r="X2716" s="30">
        <v>43053.45</v>
      </c>
      <c r="Y2716" s="33">
        <f t="shared" si="42"/>
        <v>50.000005806736247</v>
      </c>
      <c r="Z2716" s="32">
        <v>0</v>
      </c>
      <c r="AA2716" s="32" t="s">
        <v>3323</v>
      </c>
      <c r="AB2716" s="26">
        <v>2</v>
      </c>
      <c r="AC2716" s="33">
        <v>0</v>
      </c>
      <c r="AD2716" s="33">
        <v>50</v>
      </c>
      <c r="AE2716" s="34" t="s">
        <v>5213</v>
      </c>
      <c r="AF2716" s="11"/>
    </row>
    <row r="2717" spans="2:32" ht="62.25" x14ac:dyDescent="0.5">
      <c r="B2717" s="11"/>
      <c r="C2717" s="28" t="s">
        <v>8625</v>
      </c>
      <c r="D2717" s="28" t="s">
        <v>8626</v>
      </c>
      <c r="E2717" s="29" t="s">
        <v>8627</v>
      </c>
      <c r="F2717" s="29" t="s">
        <v>1</v>
      </c>
      <c r="G2717" s="29" t="s">
        <v>51</v>
      </c>
      <c r="H2717" s="30" t="s">
        <v>51</v>
      </c>
      <c r="I2717" s="30" t="s">
        <v>113</v>
      </c>
      <c r="J2717" s="31" t="s">
        <v>103</v>
      </c>
      <c r="K2717" s="30" t="s">
        <v>104</v>
      </c>
      <c r="L2717" s="32" t="s">
        <v>265</v>
      </c>
      <c r="M2717" s="30" t="s">
        <v>105</v>
      </c>
      <c r="N2717" s="30" t="s">
        <v>3025</v>
      </c>
      <c r="O2717" s="30" t="s">
        <v>107</v>
      </c>
      <c r="P2717" s="32" t="s">
        <v>46</v>
      </c>
      <c r="Q2717" s="54">
        <f>VLOOKUP(C2717,[1]Hoja2!$B$1:$AH$6025,32,FALSE)</f>
        <v>2016</v>
      </c>
      <c r="R2717" s="64">
        <f>VLOOKUP(C2717,[1]Hoja2!$B$1:$AH$6025,33,FALSE)</f>
        <v>50798.14</v>
      </c>
      <c r="S2717" s="30">
        <v>50798.14</v>
      </c>
      <c r="T2717" s="30">
        <v>50798.14</v>
      </c>
      <c r="U2717" s="30">
        <v>50798.14</v>
      </c>
      <c r="V2717" s="30">
        <v>25399.07</v>
      </c>
      <c r="W2717" s="30">
        <v>25399.07</v>
      </c>
      <c r="X2717" s="30">
        <v>25399.07</v>
      </c>
      <c r="Y2717" s="33">
        <f t="shared" si="42"/>
        <v>50</v>
      </c>
      <c r="Z2717" s="32">
        <v>0</v>
      </c>
      <c r="AA2717" s="32" t="s">
        <v>3323</v>
      </c>
      <c r="AB2717" s="26">
        <v>5</v>
      </c>
      <c r="AC2717" s="33">
        <v>0</v>
      </c>
      <c r="AD2717" s="33">
        <v>50</v>
      </c>
      <c r="AE2717" s="34" t="s">
        <v>5223</v>
      </c>
      <c r="AF2717" s="11"/>
    </row>
    <row r="2718" spans="2:32" ht="62.25" x14ac:dyDescent="0.5">
      <c r="B2718" s="11"/>
      <c r="C2718" s="28" t="s">
        <v>8628</v>
      </c>
      <c r="D2718" s="28" t="s">
        <v>8629</v>
      </c>
      <c r="E2718" s="29" t="s">
        <v>8630</v>
      </c>
      <c r="F2718" s="29" t="s">
        <v>1</v>
      </c>
      <c r="G2718" s="29" t="s">
        <v>51</v>
      </c>
      <c r="H2718" s="30" t="s">
        <v>51</v>
      </c>
      <c r="I2718" s="30" t="s">
        <v>113</v>
      </c>
      <c r="J2718" s="31" t="s">
        <v>103</v>
      </c>
      <c r="K2718" s="30" t="s">
        <v>104</v>
      </c>
      <c r="L2718" s="32" t="s">
        <v>265</v>
      </c>
      <c r="M2718" s="30" t="s">
        <v>105</v>
      </c>
      <c r="N2718" s="30" t="s">
        <v>3025</v>
      </c>
      <c r="O2718" s="30" t="s">
        <v>107</v>
      </c>
      <c r="P2718" s="32" t="s">
        <v>46</v>
      </c>
      <c r="Q2718" s="54">
        <f>VLOOKUP(C2718,[1]Hoja2!$B$1:$AH$6025,32,FALSE)</f>
        <v>2016</v>
      </c>
      <c r="R2718" s="64">
        <f>VLOOKUP(C2718,[1]Hoja2!$B$1:$AH$6025,33,FALSE)</f>
        <v>90212.54</v>
      </c>
      <c r="S2718" s="30">
        <v>90212.54</v>
      </c>
      <c r="T2718" s="30">
        <v>90212.54</v>
      </c>
      <c r="U2718" s="30">
        <v>90212.54</v>
      </c>
      <c r="V2718" s="30">
        <v>68771.12</v>
      </c>
      <c r="W2718" s="30">
        <v>68771.12</v>
      </c>
      <c r="X2718" s="30">
        <v>68771.12</v>
      </c>
      <c r="Y2718" s="33">
        <f t="shared" si="42"/>
        <v>76.232328676257197</v>
      </c>
      <c r="Z2718" s="32">
        <v>0</v>
      </c>
      <c r="AA2718" s="32" t="s">
        <v>3323</v>
      </c>
      <c r="AB2718" s="26">
        <v>6</v>
      </c>
      <c r="AC2718" s="33">
        <v>0</v>
      </c>
      <c r="AD2718" s="33">
        <v>76.23</v>
      </c>
      <c r="AE2718" s="34" t="s">
        <v>5213</v>
      </c>
      <c r="AF2718" s="11"/>
    </row>
    <row r="2719" spans="2:32" ht="62.25" x14ac:dyDescent="0.5">
      <c r="B2719" s="11"/>
      <c r="C2719" s="28" t="s">
        <v>8631</v>
      </c>
      <c r="D2719" s="28" t="s">
        <v>8632</v>
      </c>
      <c r="E2719" s="29" t="s">
        <v>8633</v>
      </c>
      <c r="F2719" s="29" t="s">
        <v>1</v>
      </c>
      <c r="G2719" s="29" t="s">
        <v>51</v>
      </c>
      <c r="H2719" s="30" t="s">
        <v>51</v>
      </c>
      <c r="I2719" s="30" t="s">
        <v>113</v>
      </c>
      <c r="J2719" s="31" t="s">
        <v>103</v>
      </c>
      <c r="K2719" s="30" t="s">
        <v>104</v>
      </c>
      <c r="L2719" s="32" t="s">
        <v>265</v>
      </c>
      <c r="M2719" s="30" t="s">
        <v>105</v>
      </c>
      <c r="N2719" s="30" t="s">
        <v>3025</v>
      </c>
      <c r="O2719" s="30" t="s">
        <v>107</v>
      </c>
      <c r="P2719" s="32" t="s">
        <v>46</v>
      </c>
      <c r="Q2719" s="54">
        <f>VLOOKUP(C2719,[1]Hoja2!$B$1:$AH$6025,32,FALSE)</f>
        <v>2016</v>
      </c>
      <c r="R2719" s="64">
        <f>VLOOKUP(C2719,[1]Hoja2!$B$1:$AH$6025,33,FALSE)</f>
        <v>96243.04</v>
      </c>
      <c r="S2719" s="30">
        <v>96243.04</v>
      </c>
      <c r="T2719" s="30">
        <v>96243.04</v>
      </c>
      <c r="U2719" s="30">
        <v>96243.04</v>
      </c>
      <c r="V2719" s="30">
        <v>48121.52</v>
      </c>
      <c r="W2719" s="30">
        <v>48121.52</v>
      </c>
      <c r="X2719" s="30">
        <v>48121.52</v>
      </c>
      <c r="Y2719" s="33">
        <f t="shared" si="42"/>
        <v>50</v>
      </c>
      <c r="Z2719" s="32">
        <v>0</v>
      </c>
      <c r="AA2719" s="32" t="s">
        <v>3323</v>
      </c>
      <c r="AB2719" s="26">
        <v>2</v>
      </c>
      <c r="AC2719" s="33">
        <v>0</v>
      </c>
      <c r="AD2719" s="33">
        <v>50</v>
      </c>
      <c r="AE2719" s="34" t="s">
        <v>5223</v>
      </c>
      <c r="AF2719" s="11"/>
    </row>
    <row r="2720" spans="2:32" ht="62.25" x14ac:dyDescent="0.5">
      <c r="B2720" s="11"/>
      <c r="C2720" s="28" t="s">
        <v>8634</v>
      </c>
      <c r="D2720" s="28" t="s">
        <v>8635</v>
      </c>
      <c r="E2720" s="29" t="s">
        <v>8636</v>
      </c>
      <c r="F2720" s="29" t="s">
        <v>1</v>
      </c>
      <c r="G2720" s="29" t="s">
        <v>51</v>
      </c>
      <c r="H2720" s="30" t="s">
        <v>51</v>
      </c>
      <c r="I2720" s="30" t="s">
        <v>113</v>
      </c>
      <c r="J2720" s="31" t="s">
        <v>103</v>
      </c>
      <c r="K2720" s="30" t="s">
        <v>104</v>
      </c>
      <c r="L2720" s="32" t="s">
        <v>265</v>
      </c>
      <c r="M2720" s="30" t="s">
        <v>105</v>
      </c>
      <c r="N2720" s="30" t="s">
        <v>3025</v>
      </c>
      <c r="O2720" s="30" t="s">
        <v>107</v>
      </c>
      <c r="P2720" s="32" t="s">
        <v>46</v>
      </c>
      <c r="Q2720" s="54">
        <f>VLOOKUP(C2720,[1]Hoja2!$B$1:$AH$6025,32,FALSE)</f>
        <v>2016</v>
      </c>
      <c r="R2720" s="64">
        <f>VLOOKUP(C2720,[1]Hoja2!$B$1:$AH$6025,33,FALSE)</f>
        <v>86106.89</v>
      </c>
      <c r="S2720" s="30">
        <v>86106.89</v>
      </c>
      <c r="T2720" s="30">
        <v>86106.89</v>
      </c>
      <c r="U2720" s="30">
        <v>86106.89</v>
      </c>
      <c r="V2720" s="30">
        <v>62996.76</v>
      </c>
      <c r="W2720" s="30">
        <v>62996.76</v>
      </c>
      <c r="X2720" s="30">
        <v>62996.76</v>
      </c>
      <c r="Y2720" s="33">
        <f t="shared" si="42"/>
        <v>73.161114052545628</v>
      </c>
      <c r="Z2720" s="32">
        <v>0</v>
      </c>
      <c r="AA2720" s="32" t="s">
        <v>3323</v>
      </c>
      <c r="AB2720" s="26">
        <v>4</v>
      </c>
      <c r="AC2720" s="33">
        <v>0</v>
      </c>
      <c r="AD2720" s="33">
        <v>73.16</v>
      </c>
      <c r="AE2720" s="34" t="s">
        <v>5213</v>
      </c>
      <c r="AF2720" s="11"/>
    </row>
    <row r="2721" spans="2:32" ht="62.25" x14ac:dyDescent="0.5">
      <c r="B2721" s="11"/>
      <c r="C2721" s="28" t="s">
        <v>8637</v>
      </c>
      <c r="D2721" s="28" t="s">
        <v>8638</v>
      </c>
      <c r="E2721" s="29" t="s">
        <v>8639</v>
      </c>
      <c r="F2721" s="29" t="s">
        <v>1</v>
      </c>
      <c r="G2721" s="29" t="s">
        <v>51</v>
      </c>
      <c r="H2721" s="30" t="s">
        <v>51</v>
      </c>
      <c r="I2721" s="30" t="s">
        <v>113</v>
      </c>
      <c r="J2721" s="31" t="s">
        <v>103</v>
      </c>
      <c r="K2721" s="30" t="s">
        <v>104</v>
      </c>
      <c r="L2721" s="32" t="s">
        <v>265</v>
      </c>
      <c r="M2721" s="30" t="s">
        <v>105</v>
      </c>
      <c r="N2721" s="30" t="s">
        <v>3025</v>
      </c>
      <c r="O2721" s="30" t="s">
        <v>107</v>
      </c>
      <c r="P2721" s="32" t="s">
        <v>46</v>
      </c>
      <c r="Q2721" s="54">
        <f>VLOOKUP(C2721,[1]Hoja2!$B$1:$AH$6025,32,FALSE)</f>
        <v>2016</v>
      </c>
      <c r="R2721" s="64">
        <f>VLOOKUP(C2721,[1]Hoja2!$B$1:$AH$6025,33,FALSE)</f>
        <v>88848.25</v>
      </c>
      <c r="S2721" s="30">
        <v>88848.25</v>
      </c>
      <c r="T2721" s="30">
        <v>88848.25</v>
      </c>
      <c r="U2721" s="30">
        <v>88848.25</v>
      </c>
      <c r="V2721" s="30">
        <v>76166.92</v>
      </c>
      <c r="W2721" s="30">
        <v>76166.92</v>
      </c>
      <c r="X2721" s="30">
        <v>76166.92</v>
      </c>
      <c r="Y2721" s="33">
        <f t="shared" si="42"/>
        <v>85.72697830289286</v>
      </c>
      <c r="Z2721" s="32">
        <v>0</v>
      </c>
      <c r="AA2721" s="32" t="s">
        <v>3323</v>
      </c>
      <c r="AB2721" s="26">
        <v>5</v>
      </c>
      <c r="AC2721" s="33">
        <v>0</v>
      </c>
      <c r="AD2721" s="33">
        <v>85.73</v>
      </c>
      <c r="AE2721" s="34" t="s">
        <v>5213</v>
      </c>
      <c r="AF2721" s="11"/>
    </row>
    <row r="2722" spans="2:32" ht="62.25" x14ac:dyDescent="0.5">
      <c r="B2722" s="11"/>
      <c r="C2722" s="28" t="s">
        <v>8640</v>
      </c>
      <c r="D2722" s="28" t="s">
        <v>8641</v>
      </c>
      <c r="E2722" s="29" t="s">
        <v>8642</v>
      </c>
      <c r="F2722" s="29" t="s">
        <v>1</v>
      </c>
      <c r="G2722" s="29" t="s">
        <v>51</v>
      </c>
      <c r="H2722" s="30" t="s">
        <v>51</v>
      </c>
      <c r="I2722" s="30" t="s">
        <v>113</v>
      </c>
      <c r="J2722" s="31" t="s">
        <v>103</v>
      </c>
      <c r="K2722" s="30" t="s">
        <v>104</v>
      </c>
      <c r="L2722" s="32" t="s">
        <v>265</v>
      </c>
      <c r="M2722" s="30" t="s">
        <v>105</v>
      </c>
      <c r="N2722" s="30" t="s">
        <v>3025</v>
      </c>
      <c r="O2722" s="30" t="s">
        <v>107</v>
      </c>
      <c r="P2722" s="32" t="s">
        <v>46</v>
      </c>
      <c r="Q2722" s="54">
        <f>VLOOKUP(C2722,[1]Hoja2!$B$1:$AH$6025,32,FALSE)</f>
        <v>2016</v>
      </c>
      <c r="R2722" s="64">
        <f>VLOOKUP(C2722,[1]Hoja2!$B$1:$AH$6025,33,FALSE)</f>
        <v>89457.16</v>
      </c>
      <c r="S2722" s="30">
        <v>89457.16</v>
      </c>
      <c r="T2722" s="30">
        <v>89457.16</v>
      </c>
      <c r="U2722" s="30">
        <v>89457.16</v>
      </c>
      <c r="V2722" s="30">
        <v>44728.58</v>
      </c>
      <c r="W2722" s="30">
        <v>44728.58</v>
      </c>
      <c r="X2722" s="30">
        <v>44728.58</v>
      </c>
      <c r="Y2722" s="33">
        <f t="shared" si="42"/>
        <v>50</v>
      </c>
      <c r="Z2722" s="32">
        <v>0</v>
      </c>
      <c r="AA2722" s="32" t="s">
        <v>3323</v>
      </c>
      <c r="AB2722" s="26">
        <v>3</v>
      </c>
      <c r="AC2722" s="33">
        <v>0</v>
      </c>
      <c r="AD2722" s="33">
        <v>50</v>
      </c>
      <c r="AE2722" s="34" t="s">
        <v>5213</v>
      </c>
      <c r="AF2722" s="11"/>
    </row>
    <row r="2723" spans="2:32" ht="62.25" x14ac:dyDescent="0.5">
      <c r="B2723" s="11"/>
      <c r="C2723" s="28" t="s">
        <v>8643</v>
      </c>
      <c r="D2723" s="28" t="s">
        <v>8644</v>
      </c>
      <c r="E2723" s="29" t="s">
        <v>8645</v>
      </c>
      <c r="F2723" s="29" t="s">
        <v>1</v>
      </c>
      <c r="G2723" s="29" t="s">
        <v>51</v>
      </c>
      <c r="H2723" s="30" t="s">
        <v>51</v>
      </c>
      <c r="I2723" s="30" t="s">
        <v>113</v>
      </c>
      <c r="J2723" s="31" t="s">
        <v>103</v>
      </c>
      <c r="K2723" s="30" t="s">
        <v>104</v>
      </c>
      <c r="L2723" s="32" t="s">
        <v>265</v>
      </c>
      <c r="M2723" s="30" t="s">
        <v>105</v>
      </c>
      <c r="N2723" s="30" t="s">
        <v>3025</v>
      </c>
      <c r="O2723" s="30" t="s">
        <v>340</v>
      </c>
      <c r="P2723" s="32" t="s">
        <v>46</v>
      </c>
      <c r="Q2723" s="54">
        <f>VLOOKUP(C2723,[1]Hoja2!$B$1:$AH$6025,32,FALSE)</f>
        <v>2016</v>
      </c>
      <c r="R2723" s="64">
        <f>VLOOKUP(C2723,[1]Hoja2!$B$1:$AH$6025,33,FALSE)</f>
        <v>3499311.23</v>
      </c>
      <c r="S2723" s="30">
        <v>3499311.23</v>
      </c>
      <c r="T2723" s="30">
        <v>3499311.23</v>
      </c>
      <c r="U2723" s="30">
        <v>3499311.23</v>
      </c>
      <c r="V2723" s="30">
        <v>2542973.6</v>
      </c>
      <c r="W2723" s="30">
        <v>2542973.6</v>
      </c>
      <c r="X2723" s="30">
        <v>2542973.6</v>
      </c>
      <c r="Y2723" s="33">
        <f t="shared" si="42"/>
        <v>72.67068954023847</v>
      </c>
      <c r="Z2723" s="32">
        <v>0</v>
      </c>
      <c r="AA2723" s="32" t="s">
        <v>3323</v>
      </c>
      <c r="AB2723" s="26">
        <v>150</v>
      </c>
      <c r="AC2723" s="33">
        <v>0</v>
      </c>
      <c r="AD2723" s="33">
        <v>72.67</v>
      </c>
      <c r="AE2723" s="34" t="s">
        <v>5223</v>
      </c>
      <c r="AF2723" s="11"/>
    </row>
    <row r="2724" spans="2:32" ht="62.25" x14ac:dyDescent="0.5">
      <c r="B2724" s="11"/>
      <c r="C2724" s="28" t="s">
        <v>8646</v>
      </c>
      <c r="D2724" s="28" t="s">
        <v>8647</v>
      </c>
      <c r="E2724" s="29" t="s">
        <v>8648</v>
      </c>
      <c r="F2724" s="29" t="s">
        <v>1</v>
      </c>
      <c r="G2724" s="29" t="s">
        <v>51</v>
      </c>
      <c r="H2724" s="30" t="s">
        <v>51</v>
      </c>
      <c r="I2724" s="30" t="s">
        <v>113</v>
      </c>
      <c r="J2724" s="31" t="s">
        <v>103</v>
      </c>
      <c r="K2724" s="30" t="s">
        <v>104</v>
      </c>
      <c r="L2724" s="32" t="s">
        <v>265</v>
      </c>
      <c r="M2724" s="30" t="s">
        <v>105</v>
      </c>
      <c r="N2724" s="30" t="s">
        <v>3025</v>
      </c>
      <c r="O2724" s="30" t="s">
        <v>107</v>
      </c>
      <c r="P2724" s="32" t="s">
        <v>46</v>
      </c>
      <c r="Q2724" s="54">
        <f>VLOOKUP(C2724,[1]Hoja2!$B$1:$AH$6025,32,FALSE)</f>
        <v>2016</v>
      </c>
      <c r="R2724" s="64">
        <f>VLOOKUP(C2724,[1]Hoja2!$B$1:$AH$6025,33,FALSE)</f>
        <v>77024.350000000006</v>
      </c>
      <c r="S2724" s="30">
        <v>64112.69</v>
      </c>
      <c r="T2724" s="30">
        <v>64112.69</v>
      </c>
      <c r="U2724" s="30">
        <v>64112.69</v>
      </c>
      <c r="V2724" s="30">
        <v>64112.69</v>
      </c>
      <c r="W2724" s="30">
        <v>64112.69</v>
      </c>
      <c r="X2724" s="30">
        <v>64112.69</v>
      </c>
      <c r="Y2724" s="33">
        <f t="shared" si="42"/>
        <v>100</v>
      </c>
      <c r="Z2724" s="32">
        <v>0</v>
      </c>
      <c r="AA2724" s="32" t="s">
        <v>3323</v>
      </c>
      <c r="AB2724" s="26">
        <v>6</v>
      </c>
      <c r="AC2724" s="33">
        <v>0</v>
      </c>
      <c r="AD2724" s="33">
        <v>100</v>
      </c>
      <c r="AE2724" s="34" t="s">
        <v>5213</v>
      </c>
      <c r="AF2724" s="11"/>
    </row>
    <row r="2725" spans="2:32" ht="62.25" x14ac:dyDescent="0.5">
      <c r="B2725" s="11"/>
      <c r="C2725" s="28" t="s">
        <v>8649</v>
      </c>
      <c r="D2725" s="28" t="s">
        <v>8650</v>
      </c>
      <c r="E2725" s="29" t="s">
        <v>8651</v>
      </c>
      <c r="F2725" s="29" t="s">
        <v>1</v>
      </c>
      <c r="G2725" s="29" t="s">
        <v>51</v>
      </c>
      <c r="H2725" s="30" t="s">
        <v>51</v>
      </c>
      <c r="I2725" s="30" t="s">
        <v>113</v>
      </c>
      <c r="J2725" s="31" t="s">
        <v>103</v>
      </c>
      <c r="K2725" s="30" t="s">
        <v>104</v>
      </c>
      <c r="L2725" s="32" t="s">
        <v>265</v>
      </c>
      <c r="M2725" s="30" t="s">
        <v>105</v>
      </c>
      <c r="N2725" s="30" t="s">
        <v>3025</v>
      </c>
      <c r="O2725" s="30" t="s">
        <v>107</v>
      </c>
      <c r="P2725" s="32" t="s">
        <v>46</v>
      </c>
      <c r="Q2725" s="54">
        <f>VLOOKUP(C2725,[1]Hoja2!$B$1:$AH$6025,32,FALSE)</f>
        <v>2016</v>
      </c>
      <c r="R2725" s="64">
        <f>VLOOKUP(C2725,[1]Hoja2!$B$1:$AH$6025,33,FALSE)</f>
        <v>82677.67</v>
      </c>
      <c r="S2725" s="30">
        <v>70011.070000000007</v>
      </c>
      <c r="T2725" s="30">
        <v>70011.070000000007</v>
      </c>
      <c r="U2725" s="30">
        <v>70011.070000000007</v>
      </c>
      <c r="V2725" s="30">
        <v>70011.070000000007</v>
      </c>
      <c r="W2725" s="30">
        <v>70011.070000000007</v>
      </c>
      <c r="X2725" s="30">
        <v>70011.070000000007</v>
      </c>
      <c r="Y2725" s="33">
        <f t="shared" si="42"/>
        <v>100</v>
      </c>
      <c r="Z2725" s="32">
        <v>0</v>
      </c>
      <c r="AA2725" s="32" t="s">
        <v>3323</v>
      </c>
      <c r="AB2725" s="26">
        <v>4</v>
      </c>
      <c r="AC2725" s="33">
        <v>0</v>
      </c>
      <c r="AD2725" s="33">
        <v>100</v>
      </c>
      <c r="AE2725" s="34" t="s">
        <v>5213</v>
      </c>
      <c r="AF2725" s="11"/>
    </row>
    <row r="2726" spans="2:32" ht="62.25" x14ac:dyDescent="0.5">
      <c r="B2726" s="11"/>
      <c r="C2726" s="28" t="s">
        <v>8652</v>
      </c>
      <c r="D2726" s="28" t="s">
        <v>8653</v>
      </c>
      <c r="E2726" s="29" t="s">
        <v>8654</v>
      </c>
      <c r="F2726" s="29" t="s">
        <v>1</v>
      </c>
      <c r="G2726" s="29" t="s">
        <v>51</v>
      </c>
      <c r="H2726" s="30" t="s">
        <v>51</v>
      </c>
      <c r="I2726" s="30" t="s">
        <v>113</v>
      </c>
      <c r="J2726" s="31" t="s">
        <v>103</v>
      </c>
      <c r="K2726" s="30" t="s">
        <v>104</v>
      </c>
      <c r="L2726" s="32" t="s">
        <v>265</v>
      </c>
      <c r="M2726" s="30" t="s">
        <v>105</v>
      </c>
      <c r="N2726" s="30" t="s">
        <v>3025</v>
      </c>
      <c r="O2726" s="30" t="s">
        <v>107</v>
      </c>
      <c r="P2726" s="32" t="s">
        <v>46</v>
      </c>
      <c r="Q2726" s="54">
        <f>VLOOKUP(C2726,[1]Hoja2!$B$1:$AH$6025,32,FALSE)</f>
        <v>2016</v>
      </c>
      <c r="R2726" s="64">
        <f>VLOOKUP(C2726,[1]Hoja2!$B$1:$AH$6025,33,FALSE)</f>
        <v>71697.47</v>
      </c>
      <c r="S2726" s="30">
        <v>57706.5</v>
      </c>
      <c r="T2726" s="30">
        <v>57706.5</v>
      </c>
      <c r="U2726" s="30">
        <v>57706.5</v>
      </c>
      <c r="V2726" s="30">
        <v>57706.5</v>
      </c>
      <c r="W2726" s="30">
        <v>57706.5</v>
      </c>
      <c r="X2726" s="30">
        <v>57706.5</v>
      </c>
      <c r="Y2726" s="33">
        <f t="shared" si="42"/>
        <v>100</v>
      </c>
      <c r="Z2726" s="32">
        <v>0</v>
      </c>
      <c r="AA2726" s="32" t="s">
        <v>3323</v>
      </c>
      <c r="AB2726" s="26">
        <v>1</v>
      </c>
      <c r="AC2726" s="33">
        <v>0</v>
      </c>
      <c r="AD2726" s="33">
        <v>100</v>
      </c>
      <c r="AE2726" s="34" t="s">
        <v>5223</v>
      </c>
      <c r="AF2726" s="11"/>
    </row>
    <row r="2727" spans="2:32" ht="62.25" x14ac:dyDescent="0.5">
      <c r="B2727" s="11"/>
      <c r="C2727" s="28" t="s">
        <v>8655</v>
      </c>
      <c r="D2727" s="28" t="s">
        <v>8656</v>
      </c>
      <c r="E2727" s="29" t="s">
        <v>8657</v>
      </c>
      <c r="F2727" s="29" t="s">
        <v>1</v>
      </c>
      <c r="G2727" s="29" t="s">
        <v>51</v>
      </c>
      <c r="H2727" s="30" t="s">
        <v>51</v>
      </c>
      <c r="I2727" s="30" t="s">
        <v>113</v>
      </c>
      <c r="J2727" s="31" t="s">
        <v>103</v>
      </c>
      <c r="K2727" s="30" t="s">
        <v>104</v>
      </c>
      <c r="L2727" s="32" t="s">
        <v>265</v>
      </c>
      <c r="M2727" s="30" t="s">
        <v>105</v>
      </c>
      <c r="N2727" s="30" t="s">
        <v>3025</v>
      </c>
      <c r="O2727" s="30" t="s">
        <v>107</v>
      </c>
      <c r="P2727" s="32" t="s">
        <v>46</v>
      </c>
      <c r="Q2727" s="54">
        <f>VLOOKUP(C2727,[1]Hoja2!$B$1:$AH$6025,32,FALSE)</f>
        <v>2016</v>
      </c>
      <c r="R2727" s="64">
        <f>VLOOKUP(C2727,[1]Hoja2!$B$1:$AH$6025,33,FALSE)</f>
        <v>90581.43</v>
      </c>
      <c r="S2727" s="30">
        <v>68701.05</v>
      </c>
      <c r="T2727" s="30">
        <v>68701.05</v>
      </c>
      <c r="U2727" s="30">
        <v>68701.05</v>
      </c>
      <c r="V2727" s="30">
        <v>68701.05</v>
      </c>
      <c r="W2727" s="30">
        <v>68701.05</v>
      </c>
      <c r="X2727" s="30">
        <v>68701.05</v>
      </c>
      <c r="Y2727" s="33">
        <f t="shared" si="42"/>
        <v>100</v>
      </c>
      <c r="Z2727" s="32">
        <v>0</v>
      </c>
      <c r="AA2727" s="32" t="s">
        <v>3323</v>
      </c>
      <c r="AB2727" s="26">
        <v>5</v>
      </c>
      <c r="AC2727" s="33">
        <v>0</v>
      </c>
      <c r="AD2727" s="33">
        <v>100</v>
      </c>
      <c r="AE2727" s="34" t="s">
        <v>5213</v>
      </c>
      <c r="AF2727" s="11"/>
    </row>
    <row r="2728" spans="2:32" ht="62.25" x14ac:dyDescent="0.5">
      <c r="B2728" s="11"/>
      <c r="C2728" s="28" t="s">
        <v>8658</v>
      </c>
      <c r="D2728" s="28" t="s">
        <v>8659</v>
      </c>
      <c r="E2728" s="29" t="s">
        <v>8660</v>
      </c>
      <c r="F2728" s="29" t="s">
        <v>1</v>
      </c>
      <c r="G2728" s="29" t="s">
        <v>51</v>
      </c>
      <c r="H2728" s="30" t="s">
        <v>51</v>
      </c>
      <c r="I2728" s="30" t="s">
        <v>113</v>
      </c>
      <c r="J2728" s="31" t="s">
        <v>103</v>
      </c>
      <c r="K2728" s="30" t="s">
        <v>104</v>
      </c>
      <c r="L2728" s="32" t="s">
        <v>265</v>
      </c>
      <c r="M2728" s="30" t="s">
        <v>105</v>
      </c>
      <c r="N2728" s="30" t="s">
        <v>3025</v>
      </c>
      <c r="O2728" s="30" t="s">
        <v>107</v>
      </c>
      <c r="P2728" s="32" t="s">
        <v>46</v>
      </c>
      <c r="Q2728" s="54">
        <f>VLOOKUP(C2728,[1]Hoja2!$B$1:$AH$6025,32,FALSE)</f>
        <v>2016</v>
      </c>
      <c r="R2728" s="64">
        <f>VLOOKUP(C2728,[1]Hoja2!$B$1:$AH$6025,33,FALSE)</f>
        <v>88439.15</v>
      </c>
      <c r="S2728" s="30">
        <v>84312.57</v>
      </c>
      <c r="T2728" s="30">
        <v>84312.57</v>
      </c>
      <c r="U2728" s="30">
        <v>84312.57</v>
      </c>
      <c r="V2728" s="30">
        <v>84312.57</v>
      </c>
      <c r="W2728" s="30">
        <v>84312.57</v>
      </c>
      <c r="X2728" s="30">
        <v>84312.57</v>
      </c>
      <c r="Y2728" s="33">
        <f t="shared" si="42"/>
        <v>100</v>
      </c>
      <c r="Z2728" s="32">
        <v>0</v>
      </c>
      <c r="AA2728" s="32" t="s">
        <v>3323</v>
      </c>
      <c r="AB2728" s="26">
        <v>1</v>
      </c>
      <c r="AC2728" s="33">
        <v>0</v>
      </c>
      <c r="AD2728" s="33">
        <v>100</v>
      </c>
      <c r="AE2728" s="34" t="s">
        <v>5223</v>
      </c>
      <c r="AF2728" s="11"/>
    </row>
    <row r="2729" spans="2:32" ht="62.25" x14ac:dyDescent="0.5">
      <c r="B2729" s="11"/>
      <c r="C2729" s="28" t="s">
        <v>8661</v>
      </c>
      <c r="D2729" s="28" t="s">
        <v>8662</v>
      </c>
      <c r="E2729" s="29" t="s">
        <v>8663</v>
      </c>
      <c r="F2729" s="29" t="s">
        <v>1</v>
      </c>
      <c r="G2729" s="29" t="s">
        <v>51</v>
      </c>
      <c r="H2729" s="30" t="s">
        <v>51</v>
      </c>
      <c r="I2729" s="30" t="s">
        <v>113</v>
      </c>
      <c r="J2729" s="31" t="s">
        <v>103</v>
      </c>
      <c r="K2729" s="30" t="s">
        <v>104</v>
      </c>
      <c r="L2729" s="32" t="s">
        <v>265</v>
      </c>
      <c r="M2729" s="30" t="s">
        <v>105</v>
      </c>
      <c r="N2729" s="30" t="s">
        <v>3025</v>
      </c>
      <c r="O2729" s="30" t="s">
        <v>45</v>
      </c>
      <c r="P2729" s="32" t="s">
        <v>46</v>
      </c>
      <c r="Q2729" s="54">
        <f>VLOOKUP(C2729,[1]Hoja2!$B$1:$AH$6025,32,FALSE)</f>
        <v>2016</v>
      </c>
      <c r="R2729" s="64">
        <f>VLOOKUP(C2729,[1]Hoja2!$B$1:$AH$6025,33,FALSE)</f>
        <v>4846907.08</v>
      </c>
      <c r="S2729" s="30">
        <v>4846907.08</v>
      </c>
      <c r="T2729" s="30">
        <v>4846907.08</v>
      </c>
      <c r="U2729" s="30">
        <v>4846907.08</v>
      </c>
      <c r="V2729" s="30">
        <v>4458512.1500000004</v>
      </c>
      <c r="W2729" s="30">
        <v>4458512.1500000004</v>
      </c>
      <c r="X2729" s="30">
        <v>4458512.1500000004</v>
      </c>
      <c r="Y2729" s="33">
        <f t="shared" si="42"/>
        <v>91.986746938008139</v>
      </c>
      <c r="Z2729" s="32">
        <v>0</v>
      </c>
      <c r="AA2729" s="32" t="s">
        <v>3681</v>
      </c>
      <c r="AB2729" s="26">
        <v>1480</v>
      </c>
      <c r="AC2729" s="33">
        <v>0</v>
      </c>
      <c r="AD2729" s="33">
        <v>91</v>
      </c>
      <c r="AE2729" s="34" t="s">
        <v>5213</v>
      </c>
      <c r="AF2729" s="11"/>
    </row>
    <row r="2730" spans="2:32" ht="62.25" x14ac:dyDescent="0.5">
      <c r="B2730" s="11"/>
      <c r="C2730" s="28" t="s">
        <v>8664</v>
      </c>
      <c r="D2730" s="28" t="s">
        <v>8665</v>
      </c>
      <c r="E2730" s="29" t="s">
        <v>8666</v>
      </c>
      <c r="F2730" s="29" t="s">
        <v>1</v>
      </c>
      <c r="G2730" s="29" t="s">
        <v>51</v>
      </c>
      <c r="H2730" s="30" t="s">
        <v>51</v>
      </c>
      <c r="I2730" s="30" t="s">
        <v>113</v>
      </c>
      <c r="J2730" s="31" t="s">
        <v>103</v>
      </c>
      <c r="K2730" s="30" t="s">
        <v>104</v>
      </c>
      <c r="L2730" s="32" t="s">
        <v>265</v>
      </c>
      <c r="M2730" s="30" t="s">
        <v>105</v>
      </c>
      <c r="N2730" s="30" t="s">
        <v>3025</v>
      </c>
      <c r="O2730" s="30" t="s">
        <v>107</v>
      </c>
      <c r="P2730" s="32" t="s">
        <v>46</v>
      </c>
      <c r="Q2730" s="54">
        <f>VLOOKUP(C2730,[1]Hoja2!$B$1:$AH$6025,32,FALSE)</f>
        <v>2016</v>
      </c>
      <c r="R2730" s="64">
        <f>VLOOKUP(C2730,[1]Hoja2!$B$1:$AH$6025,33,FALSE)</f>
        <v>63180.480000000003</v>
      </c>
      <c r="S2730" s="30">
        <v>63180.480000000003</v>
      </c>
      <c r="T2730" s="30">
        <v>63180.480000000003</v>
      </c>
      <c r="U2730" s="30">
        <v>63180.480000000003</v>
      </c>
      <c r="V2730" s="30">
        <v>49089.83</v>
      </c>
      <c r="W2730" s="30">
        <v>49089.83</v>
      </c>
      <c r="X2730" s="30">
        <v>49089.83</v>
      </c>
      <c r="Y2730" s="33">
        <f t="shared" si="42"/>
        <v>77.697779440738657</v>
      </c>
      <c r="Z2730" s="32">
        <v>0</v>
      </c>
      <c r="AA2730" s="32" t="s">
        <v>3323</v>
      </c>
      <c r="AB2730" s="26">
        <v>4</v>
      </c>
      <c r="AC2730" s="33">
        <v>0</v>
      </c>
      <c r="AD2730" s="33">
        <v>77.7</v>
      </c>
      <c r="AE2730" s="34" t="s">
        <v>5213</v>
      </c>
      <c r="AF2730" s="11"/>
    </row>
    <row r="2731" spans="2:32" ht="62.25" x14ac:dyDescent="0.5">
      <c r="B2731" s="11"/>
      <c r="C2731" s="28" t="s">
        <v>8667</v>
      </c>
      <c r="D2731" s="28" t="s">
        <v>8668</v>
      </c>
      <c r="E2731" s="29" t="s">
        <v>8669</v>
      </c>
      <c r="F2731" s="29" t="s">
        <v>1</v>
      </c>
      <c r="G2731" s="29" t="s">
        <v>51</v>
      </c>
      <c r="H2731" s="30" t="s">
        <v>51</v>
      </c>
      <c r="I2731" s="30" t="s">
        <v>113</v>
      </c>
      <c r="J2731" s="31" t="s">
        <v>103</v>
      </c>
      <c r="K2731" s="30" t="s">
        <v>104</v>
      </c>
      <c r="L2731" s="32" t="s">
        <v>265</v>
      </c>
      <c r="M2731" s="30" t="s">
        <v>105</v>
      </c>
      <c r="N2731" s="30" t="s">
        <v>3025</v>
      </c>
      <c r="O2731" s="30" t="s">
        <v>107</v>
      </c>
      <c r="P2731" s="32" t="s">
        <v>46</v>
      </c>
      <c r="Q2731" s="54">
        <f>VLOOKUP(C2731,[1]Hoja2!$B$1:$AH$6025,32,FALSE)</f>
        <v>2016</v>
      </c>
      <c r="R2731" s="64">
        <f>VLOOKUP(C2731,[1]Hoja2!$B$1:$AH$6025,33,FALSE)</f>
        <v>82677.67</v>
      </c>
      <c r="S2731" s="30">
        <v>70236.490000000005</v>
      </c>
      <c r="T2731" s="30">
        <v>70236.490000000005</v>
      </c>
      <c r="U2731" s="30">
        <v>70236.490000000005</v>
      </c>
      <c r="V2731" s="30">
        <v>70236.490000000005</v>
      </c>
      <c r="W2731" s="30">
        <v>70236.490000000005</v>
      </c>
      <c r="X2731" s="30">
        <v>70236.490000000005</v>
      </c>
      <c r="Y2731" s="33">
        <f t="shared" si="42"/>
        <v>100</v>
      </c>
      <c r="Z2731" s="32">
        <v>0</v>
      </c>
      <c r="AA2731" s="32" t="s">
        <v>3323</v>
      </c>
      <c r="AB2731" s="26">
        <v>4</v>
      </c>
      <c r="AC2731" s="33">
        <v>0</v>
      </c>
      <c r="AD2731" s="33">
        <v>100</v>
      </c>
      <c r="AE2731" s="34" t="s">
        <v>5213</v>
      </c>
      <c r="AF2731" s="11"/>
    </row>
    <row r="2732" spans="2:32" ht="62.25" x14ac:dyDescent="0.5">
      <c r="B2732" s="11"/>
      <c r="C2732" s="28" t="s">
        <v>8670</v>
      </c>
      <c r="D2732" s="28" t="s">
        <v>8671</v>
      </c>
      <c r="E2732" s="29" t="s">
        <v>8672</v>
      </c>
      <c r="F2732" s="29" t="s">
        <v>1</v>
      </c>
      <c r="G2732" s="29" t="s">
        <v>51</v>
      </c>
      <c r="H2732" s="30" t="s">
        <v>51</v>
      </c>
      <c r="I2732" s="30" t="s">
        <v>113</v>
      </c>
      <c r="J2732" s="31" t="s">
        <v>103</v>
      </c>
      <c r="K2732" s="30" t="s">
        <v>104</v>
      </c>
      <c r="L2732" s="32" t="s">
        <v>265</v>
      </c>
      <c r="M2732" s="30" t="s">
        <v>105</v>
      </c>
      <c r="N2732" s="30" t="s">
        <v>3025</v>
      </c>
      <c r="O2732" s="30" t="s">
        <v>107</v>
      </c>
      <c r="P2732" s="32" t="s">
        <v>46</v>
      </c>
      <c r="Q2732" s="54">
        <f>VLOOKUP(C2732,[1]Hoja2!$B$1:$AH$6025,32,FALSE)</f>
        <v>2016</v>
      </c>
      <c r="R2732" s="64">
        <f>VLOOKUP(C2732,[1]Hoja2!$B$1:$AH$6025,33,FALSE)</f>
        <v>80909.279999999999</v>
      </c>
      <c r="S2732" s="30">
        <v>76032.100000000006</v>
      </c>
      <c r="T2732" s="30">
        <v>76032.100000000006</v>
      </c>
      <c r="U2732" s="30">
        <v>76032.100000000006</v>
      </c>
      <c r="V2732" s="30">
        <v>76032.100000000006</v>
      </c>
      <c r="W2732" s="30">
        <v>76032.100000000006</v>
      </c>
      <c r="X2732" s="30">
        <v>76032.100000000006</v>
      </c>
      <c r="Y2732" s="33">
        <f t="shared" si="42"/>
        <v>100</v>
      </c>
      <c r="Z2732" s="32">
        <v>0</v>
      </c>
      <c r="AA2732" s="32" t="s">
        <v>3323</v>
      </c>
      <c r="AB2732" s="26">
        <v>7</v>
      </c>
      <c r="AC2732" s="33">
        <v>0</v>
      </c>
      <c r="AD2732" s="33">
        <v>100</v>
      </c>
      <c r="AE2732" s="34" t="s">
        <v>5213</v>
      </c>
      <c r="AF2732" s="11"/>
    </row>
    <row r="2733" spans="2:32" ht="62.25" x14ac:dyDescent="0.5">
      <c r="B2733" s="11"/>
      <c r="C2733" s="28" t="s">
        <v>8673</v>
      </c>
      <c r="D2733" s="28" t="s">
        <v>8674</v>
      </c>
      <c r="E2733" s="29" t="s">
        <v>8675</v>
      </c>
      <c r="F2733" s="29" t="s">
        <v>1</v>
      </c>
      <c r="G2733" s="29" t="s">
        <v>51</v>
      </c>
      <c r="H2733" s="30" t="s">
        <v>51</v>
      </c>
      <c r="I2733" s="30" t="s">
        <v>113</v>
      </c>
      <c r="J2733" s="31" t="s">
        <v>103</v>
      </c>
      <c r="K2733" s="30" t="s">
        <v>104</v>
      </c>
      <c r="L2733" s="32" t="s">
        <v>265</v>
      </c>
      <c r="M2733" s="30" t="s">
        <v>105</v>
      </c>
      <c r="N2733" s="30" t="s">
        <v>3025</v>
      </c>
      <c r="O2733" s="30" t="s">
        <v>107</v>
      </c>
      <c r="P2733" s="32" t="s">
        <v>46</v>
      </c>
      <c r="Q2733" s="54">
        <f>VLOOKUP(C2733,[1]Hoja2!$B$1:$AH$6025,32,FALSE)</f>
        <v>2016</v>
      </c>
      <c r="R2733" s="64">
        <f>VLOOKUP(C2733,[1]Hoja2!$B$1:$AH$6025,33,FALSE)</f>
        <v>88439.15</v>
      </c>
      <c r="S2733" s="30">
        <v>80671.460000000006</v>
      </c>
      <c r="T2733" s="30">
        <v>80671.460000000006</v>
      </c>
      <c r="U2733" s="30">
        <v>80671.460000000006</v>
      </c>
      <c r="V2733" s="30">
        <v>80671.460000000006</v>
      </c>
      <c r="W2733" s="30">
        <v>80671.460000000006</v>
      </c>
      <c r="X2733" s="30">
        <v>80671.460000000006</v>
      </c>
      <c r="Y2733" s="33">
        <f t="shared" si="42"/>
        <v>100</v>
      </c>
      <c r="Z2733" s="32">
        <v>0</v>
      </c>
      <c r="AA2733" s="32" t="s">
        <v>3323</v>
      </c>
      <c r="AB2733" s="26">
        <v>2</v>
      </c>
      <c r="AC2733" s="33">
        <v>0</v>
      </c>
      <c r="AD2733" s="33">
        <v>100</v>
      </c>
      <c r="AE2733" s="34" t="s">
        <v>5213</v>
      </c>
      <c r="AF2733" s="11"/>
    </row>
    <row r="2734" spans="2:32" ht="62.25" x14ac:dyDescent="0.5">
      <c r="B2734" s="11"/>
      <c r="C2734" s="28" t="s">
        <v>8676</v>
      </c>
      <c r="D2734" s="28" t="s">
        <v>8677</v>
      </c>
      <c r="E2734" s="29" t="s">
        <v>8678</v>
      </c>
      <c r="F2734" s="29" t="s">
        <v>1</v>
      </c>
      <c r="G2734" s="29" t="s">
        <v>51</v>
      </c>
      <c r="H2734" s="30" t="s">
        <v>51</v>
      </c>
      <c r="I2734" s="30" t="s">
        <v>113</v>
      </c>
      <c r="J2734" s="31" t="s">
        <v>103</v>
      </c>
      <c r="K2734" s="30" t="s">
        <v>104</v>
      </c>
      <c r="L2734" s="32" t="s">
        <v>265</v>
      </c>
      <c r="M2734" s="30" t="s">
        <v>105</v>
      </c>
      <c r="N2734" s="30" t="s">
        <v>3025</v>
      </c>
      <c r="O2734" s="30" t="s">
        <v>107</v>
      </c>
      <c r="P2734" s="32" t="s">
        <v>46</v>
      </c>
      <c r="Q2734" s="54">
        <f>VLOOKUP(C2734,[1]Hoja2!$B$1:$AH$6025,32,FALSE)</f>
        <v>2016</v>
      </c>
      <c r="R2734" s="64">
        <f>VLOOKUP(C2734,[1]Hoja2!$B$1:$AH$6025,33,FALSE)</f>
        <v>71910.210000000006</v>
      </c>
      <c r="S2734" s="30">
        <v>64083.01</v>
      </c>
      <c r="T2734" s="30">
        <v>64083.01</v>
      </c>
      <c r="U2734" s="30">
        <v>64083.01</v>
      </c>
      <c r="V2734" s="30">
        <v>64083.01</v>
      </c>
      <c r="W2734" s="30">
        <v>64083.01</v>
      </c>
      <c r="X2734" s="30">
        <v>64083.01</v>
      </c>
      <c r="Y2734" s="33">
        <f t="shared" si="42"/>
        <v>100</v>
      </c>
      <c r="Z2734" s="32">
        <v>0</v>
      </c>
      <c r="AA2734" s="32" t="s">
        <v>3323</v>
      </c>
      <c r="AB2734" s="26">
        <v>7</v>
      </c>
      <c r="AC2734" s="33">
        <v>0</v>
      </c>
      <c r="AD2734" s="33">
        <v>100</v>
      </c>
      <c r="AE2734" s="34" t="s">
        <v>5213</v>
      </c>
      <c r="AF2734" s="11"/>
    </row>
    <row r="2735" spans="2:32" ht="62.25" x14ac:dyDescent="0.5">
      <c r="B2735" s="11"/>
      <c r="C2735" s="28" t="s">
        <v>8679</v>
      </c>
      <c r="D2735" s="28" t="s">
        <v>8680</v>
      </c>
      <c r="E2735" s="29" t="s">
        <v>8681</v>
      </c>
      <c r="F2735" s="29" t="s">
        <v>1</v>
      </c>
      <c r="G2735" s="29" t="s">
        <v>51</v>
      </c>
      <c r="H2735" s="30" t="s">
        <v>51</v>
      </c>
      <c r="I2735" s="30" t="s">
        <v>113</v>
      </c>
      <c r="J2735" s="31" t="s">
        <v>103</v>
      </c>
      <c r="K2735" s="30" t="s">
        <v>104</v>
      </c>
      <c r="L2735" s="32" t="s">
        <v>265</v>
      </c>
      <c r="M2735" s="30" t="s">
        <v>105</v>
      </c>
      <c r="N2735" s="30" t="s">
        <v>3025</v>
      </c>
      <c r="O2735" s="30" t="s">
        <v>107</v>
      </c>
      <c r="P2735" s="32" t="s">
        <v>46</v>
      </c>
      <c r="Q2735" s="54">
        <f>VLOOKUP(C2735,[1]Hoja2!$B$1:$AH$6025,32,FALSE)</f>
        <v>2016</v>
      </c>
      <c r="R2735" s="64">
        <f>VLOOKUP(C2735,[1]Hoja2!$B$1:$AH$6025,33,FALSE)</f>
        <v>96342.92</v>
      </c>
      <c r="S2735" s="30">
        <v>88719.73</v>
      </c>
      <c r="T2735" s="30">
        <v>88719.73</v>
      </c>
      <c r="U2735" s="30">
        <v>88719.73</v>
      </c>
      <c r="V2735" s="30">
        <v>88719.73</v>
      </c>
      <c r="W2735" s="30">
        <v>88719.73</v>
      </c>
      <c r="X2735" s="30">
        <v>88719.73</v>
      </c>
      <c r="Y2735" s="33">
        <f t="shared" si="42"/>
        <v>100</v>
      </c>
      <c r="Z2735" s="32">
        <v>0</v>
      </c>
      <c r="AA2735" s="32" t="s">
        <v>3323</v>
      </c>
      <c r="AB2735" s="26">
        <v>1</v>
      </c>
      <c r="AC2735" s="33">
        <v>0</v>
      </c>
      <c r="AD2735" s="33">
        <v>100</v>
      </c>
      <c r="AE2735" s="34" t="s">
        <v>5213</v>
      </c>
      <c r="AF2735" s="11"/>
    </row>
    <row r="2736" spans="2:32" ht="62.25" x14ac:dyDescent="0.5">
      <c r="B2736" s="11"/>
      <c r="C2736" s="28" t="s">
        <v>8682</v>
      </c>
      <c r="D2736" s="28" t="s">
        <v>8683</v>
      </c>
      <c r="E2736" s="29" t="s">
        <v>8684</v>
      </c>
      <c r="F2736" s="29" t="s">
        <v>1</v>
      </c>
      <c r="G2736" s="29" t="s">
        <v>51</v>
      </c>
      <c r="H2736" s="30" t="s">
        <v>51</v>
      </c>
      <c r="I2736" s="30" t="s">
        <v>113</v>
      </c>
      <c r="J2736" s="31" t="s">
        <v>103</v>
      </c>
      <c r="K2736" s="30" t="s">
        <v>104</v>
      </c>
      <c r="L2736" s="32" t="s">
        <v>265</v>
      </c>
      <c r="M2736" s="30" t="s">
        <v>105</v>
      </c>
      <c r="N2736" s="30" t="s">
        <v>3025</v>
      </c>
      <c r="O2736" s="30" t="s">
        <v>107</v>
      </c>
      <c r="P2736" s="32" t="s">
        <v>46</v>
      </c>
      <c r="Q2736" s="54">
        <f>VLOOKUP(C2736,[1]Hoja2!$B$1:$AH$6025,32,FALSE)</f>
        <v>2016</v>
      </c>
      <c r="R2736" s="64">
        <f>VLOOKUP(C2736,[1]Hoja2!$B$1:$AH$6025,33,FALSE)</f>
        <v>88439.15</v>
      </c>
      <c r="S2736" s="30">
        <v>76033.570000000007</v>
      </c>
      <c r="T2736" s="30">
        <v>76033.570000000007</v>
      </c>
      <c r="U2736" s="30">
        <v>76033.570000000007</v>
      </c>
      <c r="V2736" s="30">
        <v>76033.570000000007</v>
      </c>
      <c r="W2736" s="30">
        <v>76033.570000000007</v>
      </c>
      <c r="X2736" s="30">
        <v>76033.570000000007</v>
      </c>
      <c r="Y2736" s="33">
        <f t="shared" si="42"/>
        <v>100</v>
      </c>
      <c r="Z2736" s="32">
        <v>0</v>
      </c>
      <c r="AA2736" s="32" t="s">
        <v>3323</v>
      </c>
      <c r="AB2736" s="26">
        <v>3</v>
      </c>
      <c r="AC2736" s="33">
        <v>0</v>
      </c>
      <c r="AD2736" s="33">
        <v>100</v>
      </c>
      <c r="AE2736" s="34" t="s">
        <v>5213</v>
      </c>
      <c r="AF2736" s="11"/>
    </row>
    <row r="2737" spans="2:32" ht="62.25" x14ac:dyDescent="0.5">
      <c r="B2737" s="11"/>
      <c r="C2737" s="28" t="s">
        <v>8685</v>
      </c>
      <c r="D2737" s="28" t="s">
        <v>8686</v>
      </c>
      <c r="E2737" s="29" t="s">
        <v>8687</v>
      </c>
      <c r="F2737" s="29" t="s">
        <v>1</v>
      </c>
      <c r="G2737" s="29" t="s">
        <v>51</v>
      </c>
      <c r="H2737" s="30" t="s">
        <v>51</v>
      </c>
      <c r="I2737" s="30" t="s">
        <v>113</v>
      </c>
      <c r="J2737" s="31" t="s">
        <v>103</v>
      </c>
      <c r="K2737" s="30" t="s">
        <v>104</v>
      </c>
      <c r="L2737" s="32" t="s">
        <v>265</v>
      </c>
      <c r="M2737" s="30" t="s">
        <v>105</v>
      </c>
      <c r="N2737" s="30" t="s">
        <v>3025</v>
      </c>
      <c r="O2737" s="30" t="s">
        <v>107</v>
      </c>
      <c r="P2737" s="32" t="s">
        <v>46</v>
      </c>
      <c r="Q2737" s="54">
        <f>VLOOKUP(C2737,[1]Hoja2!$B$1:$AH$6025,32,FALSE)</f>
        <v>2016</v>
      </c>
      <c r="R2737" s="64">
        <f>VLOOKUP(C2737,[1]Hoja2!$B$1:$AH$6025,33,FALSE)</f>
        <v>34233.24</v>
      </c>
      <c r="S2737" s="30">
        <v>30131.52</v>
      </c>
      <c r="T2737" s="30">
        <v>30131.52</v>
      </c>
      <c r="U2737" s="30">
        <v>30131.52</v>
      </c>
      <c r="V2737" s="30">
        <v>30131.52</v>
      </c>
      <c r="W2737" s="30">
        <v>30131.52</v>
      </c>
      <c r="X2737" s="30">
        <v>30131.52</v>
      </c>
      <c r="Y2737" s="33">
        <f t="shared" si="42"/>
        <v>100</v>
      </c>
      <c r="Z2737" s="32">
        <v>0</v>
      </c>
      <c r="AA2737" s="32" t="s">
        <v>3323</v>
      </c>
      <c r="AB2737" s="26">
        <v>3</v>
      </c>
      <c r="AC2737" s="33">
        <v>0</v>
      </c>
      <c r="AD2737" s="33">
        <v>100</v>
      </c>
      <c r="AE2737" s="34" t="s">
        <v>5213</v>
      </c>
      <c r="AF2737" s="11"/>
    </row>
    <row r="2738" spans="2:32" ht="62.25" x14ac:dyDescent="0.5">
      <c r="B2738" s="11"/>
      <c r="C2738" s="28" t="s">
        <v>8688</v>
      </c>
      <c r="D2738" s="28" t="s">
        <v>8689</v>
      </c>
      <c r="E2738" s="29" t="s">
        <v>8690</v>
      </c>
      <c r="F2738" s="29" t="s">
        <v>1</v>
      </c>
      <c r="G2738" s="29" t="s">
        <v>51</v>
      </c>
      <c r="H2738" s="30" t="s">
        <v>51</v>
      </c>
      <c r="I2738" s="30" t="s">
        <v>113</v>
      </c>
      <c r="J2738" s="31" t="s">
        <v>103</v>
      </c>
      <c r="K2738" s="30" t="s">
        <v>104</v>
      </c>
      <c r="L2738" s="32" t="s">
        <v>265</v>
      </c>
      <c r="M2738" s="30" t="s">
        <v>105</v>
      </c>
      <c r="N2738" s="30" t="s">
        <v>3025</v>
      </c>
      <c r="O2738" s="30" t="s">
        <v>107</v>
      </c>
      <c r="P2738" s="32" t="s">
        <v>46</v>
      </c>
      <c r="Q2738" s="54">
        <f>VLOOKUP(C2738,[1]Hoja2!$B$1:$AH$6025,32,FALSE)</f>
        <v>2016</v>
      </c>
      <c r="R2738" s="64">
        <f>VLOOKUP(C2738,[1]Hoja2!$B$1:$AH$6025,33,FALSE)</f>
        <v>77329.429999999993</v>
      </c>
      <c r="S2738" s="30">
        <v>66820.490000000005</v>
      </c>
      <c r="T2738" s="30">
        <v>66820.490000000005</v>
      </c>
      <c r="U2738" s="30">
        <v>66820.490000000005</v>
      </c>
      <c r="V2738" s="30">
        <v>66820.490000000005</v>
      </c>
      <c r="W2738" s="30">
        <v>66820.490000000005</v>
      </c>
      <c r="X2738" s="30">
        <v>66820.490000000005</v>
      </c>
      <c r="Y2738" s="33">
        <f t="shared" si="42"/>
        <v>100</v>
      </c>
      <c r="Z2738" s="32">
        <v>0</v>
      </c>
      <c r="AA2738" s="32" t="s">
        <v>3323</v>
      </c>
      <c r="AB2738" s="26">
        <v>4</v>
      </c>
      <c r="AC2738" s="33">
        <v>0</v>
      </c>
      <c r="AD2738" s="33">
        <v>100</v>
      </c>
      <c r="AE2738" s="34" t="s">
        <v>5213</v>
      </c>
      <c r="AF2738" s="11"/>
    </row>
    <row r="2739" spans="2:32" ht="62.25" x14ac:dyDescent="0.5">
      <c r="B2739" s="11"/>
      <c r="C2739" s="28" t="s">
        <v>8691</v>
      </c>
      <c r="D2739" s="28" t="s">
        <v>8692</v>
      </c>
      <c r="E2739" s="29" t="s">
        <v>8693</v>
      </c>
      <c r="F2739" s="29" t="s">
        <v>1</v>
      </c>
      <c r="G2739" s="29" t="s">
        <v>51</v>
      </c>
      <c r="H2739" s="30" t="s">
        <v>51</v>
      </c>
      <c r="I2739" s="30" t="s">
        <v>113</v>
      </c>
      <c r="J2739" s="31" t="s">
        <v>103</v>
      </c>
      <c r="K2739" s="30" t="s">
        <v>104</v>
      </c>
      <c r="L2739" s="32" t="s">
        <v>265</v>
      </c>
      <c r="M2739" s="30" t="s">
        <v>105</v>
      </c>
      <c r="N2739" s="30" t="s">
        <v>3025</v>
      </c>
      <c r="O2739" s="30" t="s">
        <v>107</v>
      </c>
      <c r="P2739" s="32" t="s">
        <v>46</v>
      </c>
      <c r="Q2739" s="54">
        <f>VLOOKUP(C2739,[1]Hoja2!$B$1:$AH$6025,32,FALSE)</f>
        <v>2016</v>
      </c>
      <c r="R2739" s="64">
        <f>VLOOKUP(C2739,[1]Hoja2!$B$1:$AH$6025,33,FALSE)</f>
        <v>88617.36</v>
      </c>
      <c r="S2739" s="30">
        <v>84014.36</v>
      </c>
      <c r="T2739" s="30">
        <v>84014.36</v>
      </c>
      <c r="U2739" s="30">
        <v>84014.36</v>
      </c>
      <c r="V2739" s="30">
        <v>84014.36</v>
      </c>
      <c r="W2739" s="30">
        <v>84014.36</v>
      </c>
      <c r="X2739" s="30">
        <v>84014.36</v>
      </c>
      <c r="Y2739" s="33">
        <f t="shared" si="42"/>
        <v>100</v>
      </c>
      <c r="Z2739" s="32">
        <v>0</v>
      </c>
      <c r="AA2739" s="32" t="s">
        <v>3323</v>
      </c>
      <c r="AB2739" s="26">
        <v>3</v>
      </c>
      <c r="AC2739" s="33">
        <v>0</v>
      </c>
      <c r="AD2739" s="33">
        <v>100</v>
      </c>
      <c r="AE2739" s="34" t="s">
        <v>5223</v>
      </c>
      <c r="AF2739" s="11"/>
    </row>
    <row r="2740" spans="2:32" ht="62.25" x14ac:dyDescent="0.5">
      <c r="B2740" s="11"/>
      <c r="C2740" s="28" t="s">
        <v>8694</v>
      </c>
      <c r="D2740" s="28" t="s">
        <v>8695</v>
      </c>
      <c r="E2740" s="29" t="s">
        <v>8696</v>
      </c>
      <c r="F2740" s="29" t="s">
        <v>1</v>
      </c>
      <c r="G2740" s="29" t="s">
        <v>51</v>
      </c>
      <c r="H2740" s="30" t="s">
        <v>51</v>
      </c>
      <c r="I2740" s="30" t="s">
        <v>113</v>
      </c>
      <c r="J2740" s="31" t="s">
        <v>103</v>
      </c>
      <c r="K2740" s="30" t="s">
        <v>104</v>
      </c>
      <c r="L2740" s="32" t="s">
        <v>265</v>
      </c>
      <c r="M2740" s="30" t="s">
        <v>105</v>
      </c>
      <c r="N2740" s="30" t="s">
        <v>3025</v>
      </c>
      <c r="O2740" s="30" t="s">
        <v>107</v>
      </c>
      <c r="P2740" s="32" t="s">
        <v>46</v>
      </c>
      <c r="Q2740" s="54">
        <f>VLOOKUP(C2740,[1]Hoja2!$B$1:$AH$6025,32,FALSE)</f>
        <v>2016</v>
      </c>
      <c r="R2740" s="64">
        <f>VLOOKUP(C2740,[1]Hoja2!$B$1:$AH$6025,33,FALSE)</f>
        <v>86284.28</v>
      </c>
      <c r="S2740" s="30">
        <v>79962.41</v>
      </c>
      <c r="T2740" s="30">
        <v>79962.41</v>
      </c>
      <c r="U2740" s="30">
        <v>79962.41</v>
      </c>
      <c r="V2740" s="30">
        <v>79962.41</v>
      </c>
      <c r="W2740" s="30">
        <v>79962.41</v>
      </c>
      <c r="X2740" s="30">
        <v>79962.41</v>
      </c>
      <c r="Y2740" s="33">
        <f t="shared" si="42"/>
        <v>100</v>
      </c>
      <c r="Z2740" s="32">
        <v>0</v>
      </c>
      <c r="AA2740" s="32" t="s">
        <v>3323</v>
      </c>
      <c r="AB2740" s="26">
        <v>4</v>
      </c>
      <c r="AC2740" s="33">
        <v>0</v>
      </c>
      <c r="AD2740" s="33">
        <v>100</v>
      </c>
      <c r="AE2740" s="34" t="s">
        <v>5213</v>
      </c>
      <c r="AF2740" s="11"/>
    </row>
    <row r="2741" spans="2:32" ht="62.25" x14ac:dyDescent="0.5">
      <c r="B2741" s="11"/>
      <c r="C2741" s="28" t="s">
        <v>8697</v>
      </c>
      <c r="D2741" s="28" t="s">
        <v>8698</v>
      </c>
      <c r="E2741" s="29" t="s">
        <v>8699</v>
      </c>
      <c r="F2741" s="29" t="s">
        <v>1</v>
      </c>
      <c r="G2741" s="29" t="s">
        <v>51</v>
      </c>
      <c r="H2741" s="30" t="s">
        <v>51</v>
      </c>
      <c r="I2741" s="30" t="s">
        <v>113</v>
      </c>
      <c r="J2741" s="31" t="s">
        <v>103</v>
      </c>
      <c r="K2741" s="30" t="s">
        <v>104</v>
      </c>
      <c r="L2741" s="32" t="s">
        <v>265</v>
      </c>
      <c r="M2741" s="30" t="s">
        <v>105</v>
      </c>
      <c r="N2741" s="30" t="s">
        <v>3025</v>
      </c>
      <c r="O2741" s="30" t="s">
        <v>107</v>
      </c>
      <c r="P2741" s="32" t="s">
        <v>46</v>
      </c>
      <c r="Q2741" s="54">
        <f>VLOOKUP(C2741,[1]Hoja2!$B$1:$AH$6025,32,FALSE)</f>
        <v>2016</v>
      </c>
      <c r="R2741" s="64">
        <f>VLOOKUP(C2741,[1]Hoja2!$B$1:$AH$6025,33,FALSE)</f>
        <v>34741.57</v>
      </c>
      <c r="S2741" s="30">
        <v>39097.31</v>
      </c>
      <c r="T2741" s="30">
        <v>39097.31</v>
      </c>
      <c r="U2741" s="30">
        <v>39097.31</v>
      </c>
      <c r="V2741" s="30">
        <v>39097.31</v>
      </c>
      <c r="W2741" s="30">
        <v>39097.31</v>
      </c>
      <c r="X2741" s="30">
        <v>39097.31</v>
      </c>
      <c r="Y2741" s="33">
        <f t="shared" si="42"/>
        <v>100</v>
      </c>
      <c r="Z2741" s="32">
        <v>0</v>
      </c>
      <c r="AA2741" s="32" t="s">
        <v>3323</v>
      </c>
      <c r="AB2741" s="26">
        <v>4</v>
      </c>
      <c r="AC2741" s="33">
        <v>0</v>
      </c>
      <c r="AD2741" s="33">
        <v>100</v>
      </c>
      <c r="AE2741" s="34" t="s">
        <v>5213</v>
      </c>
      <c r="AF2741" s="11"/>
    </row>
    <row r="2742" spans="2:32" ht="62.25" x14ac:dyDescent="0.5">
      <c r="B2742" s="11"/>
      <c r="C2742" s="28" t="s">
        <v>8700</v>
      </c>
      <c r="D2742" s="28" t="s">
        <v>8701</v>
      </c>
      <c r="E2742" s="29" t="s">
        <v>8702</v>
      </c>
      <c r="F2742" s="29" t="s">
        <v>1</v>
      </c>
      <c r="G2742" s="29" t="s">
        <v>51</v>
      </c>
      <c r="H2742" s="30" t="s">
        <v>51</v>
      </c>
      <c r="I2742" s="30" t="s">
        <v>113</v>
      </c>
      <c r="J2742" s="31" t="s">
        <v>103</v>
      </c>
      <c r="K2742" s="30" t="s">
        <v>104</v>
      </c>
      <c r="L2742" s="32" t="s">
        <v>265</v>
      </c>
      <c r="M2742" s="30" t="s">
        <v>105</v>
      </c>
      <c r="N2742" s="30" t="s">
        <v>3025</v>
      </c>
      <c r="O2742" s="30" t="s">
        <v>107</v>
      </c>
      <c r="P2742" s="32" t="s">
        <v>46</v>
      </c>
      <c r="Q2742" s="54">
        <f>VLOOKUP(C2742,[1]Hoja2!$B$1:$AH$6025,32,FALSE)</f>
        <v>2016</v>
      </c>
      <c r="R2742" s="64">
        <f>VLOOKUP(C2742,[1]Hoja2!$B$1:$AH$6025,33,FALSE)</f>
        <v>88617.36</v>
      </c>
      <c r="S2742" s="30">
        <v>80518.490000000005</v>
      </c>
      <c r="T2742" s="30">
        <v>80518.490000000005</v>
      </c>
      <c r="U2742" s="30">
        <v>80518.490000000005</v>
      </c>
      <c r="V2742" s="30">
        <v>80518.490000000005</v>
      </c>
      <c r="W2742" s="30">
        <v>80518.490000000005</v>
      </c>
      <c r="X2742" s="30">
        <v>80518.490000000005</v>
      </c>
      <c r="Y2742" s="33">
        <f t="shared" si="42"/>
        <v>100</v>
      </c>
      <c r="Z2742" s="32">
        <v>0</v>
      </c>
      <c r="AA2742" s="32" t="s">
        <v>3323</v>
      </c>
      <c r="AB2742" s="26">
        <v>4</v>
      </c>
      <c r="AC2742" s="33">
        <v>0</v>
      </c>
      <c r="AD2742" s="33">
        <v>100</v>
      </c>
      <c r="AE2742" s="34" t="s">
        <v>5213</v>
      </c>
      <c r="AF2742" s="11"/>
    </row>
    <row r="2743" spans="2:32" ht="62.25" x14ac:dyDescent="0.5">
      <c r="B2743" s="11"/>
      <c r="C2743" s="28" t="s">
        <v>8703</v>
      </c>
      <c r="D2743" s="28" t="s">
        <v>8704</v>
      </c>
      <c r="E2743" s="29" t="s">
        <v>8705</v>
      </c>
      <c r="F2743" s="29" t="s">
        <v>1</v>
      </c>
      <c r="G2743" s="29" t="s">
        <v>51</v>
      </c>
      <c r="H2743" s="30" t="s">
        <v>51</v>
      </c>
      <c r="I2743" s="30" t="s">
        <v>113</v>
      </c>
      <c r="J2743" s="31" t="s">
        <v>103</v>
      </c>
      <c r="K2743" s="30" t="s">
        <v>104</v>
      </c>
      <c r="L2743" s="32" t="s">
        <v>265</v>
      </c>
      <c r="M2743" s="30" t="s">
        <v>105</v>
      </c>
      <c r="N2743" s="30" t="s">
        <v>3025</v>
      </c>
      <c r="O2743" s="30" t="s">
        <v>107</v>
      </c>
      <c r="P2743" s="32" t="s">
        <v>46</v>
      </c>
      <c r="Q2743" s="54">
        <f>VLOOKUP(C2743,[1]Hoja2!$B$1:$AH$6025,32,FALSE)</f>
        <v>2016</v>
      </c>
      <c r="R2743" s="64">
        <f>VLOOKUP(C2743,[1]Hoja2!$B$1:$AH$6025,33,FALSE)</f>
        <v>34611.71</v>
      </c>
      <c r="S2743" s="30">
        <v>34400.730000000003</v>
      </c>
      <c r="T2743" s="30">
        <v>34400.730000000003</v>
      </c>
      <c r="U2743" s="30">
        <v>34400.730000000003</v>
      </c>
      <c r="V2743" s="30">
        <v>34400.730000000003</v>
      </c>
      <c r="W2743" s="30">
        <v>34400.730000000003</v>
      </c>
      <c r="X2743" s="30">
        <v>34400.730000000003</v>
      </c>
      <c r="Y2743" s="33">
        <f t="shared" si="42"/>
        <v>100</v>
      </c>
      <c r="Z2743" s="32">
        <v>0</v>
      </c>
      <c r="AA2743" s="32" t="s">
        <v>3323</v>
      </c>
      <c r="AB2743" s="26">
        <v>3</v>
      </c>
      <c r="AC2743" s="33">
        <v>0</v>
      </c>
      <c r="AD2743" s="33">
        <v>100</v>
      </c>
      <c r="AE2743" s="34" t="s">
        <v>5213</v>
      </c>
      <c r="AF2743" s="11"/>
    </row>
    <row r="2744" spans="2:32" ht="62.25" x14ac:dyDescent="0.5">
      <c r="B2744" s="11"/>
      <c r="C2744" s="28" t="s">
        <v>8706</v>
      </c>
      <c r="D2744" s="28" t="s">
        <v>8707</v>
      </c>
      <c r="E2744" s="29" t="s">
        <v>8708</v>
      </c>
      <c r="F2744" s="29" t="s">
        <v>1</v>
      </c>
      <c r="G2744" s="29" t="s">
        <v>51</v>
      </c>
      <c r="H2744" s="30" t="s">
        <v>51</v>
      </c>
      <c r="I2744" s="30" t="s">
        <v>113</v>
      </c>
      <c r="J2744" s="31" t="s">
        <v>103</v>
      </c>
      <c r="K2744" s="30" t="s">
        <v>104</v>
      </c>
      <c r="L2744" s="32" t="s">
        <v>265</v>
      </c>
      <c r="M2744" s="30" t="s">
        <v>105</v>
      </c>
      <c r="N2744" s="30" t="s">
        <v>3025</v>
      </c>
      <c r="O2744" s="30" t="s">
        <v>107</v>
      </c>
      <c r="P2744" s="32" t="s">
        <v>46</v>
      </c>
      <c r="Q2744" s="54">
        <f>VLOOKUP(C2744,[1]Hoja2!$B$1:$AH$6025,32,FALSE)</f>
        <v>2016</v>
      </c>
      <c r="R2744" s="64">
        <f>VLOOKUP(C2744,[1]Hoja2!$B$1:$AH$6025,33,FALSE)</f>
        <v>94820.37</v>
      </c>
      <c r="S2744" s="30">
        <v>66220.77</v>
      </c>
      <c r="T2744" s="30">
        <v>66220.77</v>
      </c>
      <c r="U2744" s="30">
        <v>66220.77</v>
      </c>
      <c r="V2744" s="30">
        <v>66220.77</v>
      </c>
      <c r="W2744" s="30">
        <v>66220.77</v>
      </c>
      <c r="X2744" s="30">
        <v>66220.77</v>
      </c>
      <c r="Y2744" s="33">
        <f t="shared" si="42"/>
        <v>100</v>
      </c>
      <c r="Z2744" s="32">
        <v>0</v>
      </c>
      <c r="AA2744" s="32" t="s">
        <v>3323</v>
      </c>
      <c r="AB2744" s="26">
        <v>2</v>
      </c>
      <c r="AC2744" s="33">
        <v>0</v>
      </c>
      <c r="AD2744" s="33">
        <v>100</v>
      </c>
      <c r="AE2744" s="34" t="s">
        <v>5223</v>
      </c>
      <c r="AF2744" s="11"/>
    </row>
    <row r="2745" spans="2:32" ht="62.25" x14ac:dyDescent="0.5">
      <c r="B2745" s="11"/>
      <c r="C2745" s="28" t="s">
        <v>8709</v>
      </c>
      <c r="D2745" s="28" t="s">
        <v>8710</v>
      </c>
      <c r="E2745" s="29" t="s">
        <v>8711</v>
      </c>
      <c r="F2745" s="29" t="s">
        <v>1</v>
      </c>
      <c r="G2745" s="29" t="s">
        <v>51</v>
      </c>
      <c r="H2745" s="30" t="s">
        <v>51</v>
      </c>
      <c r="I2745" s="30" t="s">
        <v>113</v>
      </c>
      <c r="J2745" s="31" t="s">
        <v>103</v>
      </c>
      <c r="K2745" s="30" t="s">
        <v>104</v>
      </c>
      <c r="L2745" s="32" t="s">
        <v>265</v>
      </c>
      <c r="M2745" s="30" t="s">
        <v>105</v>
      </c>
      <c r="N2745" s="30" t="s">
        <v>3025</v>
      </c>
      <c r="O2745" s="30" t="s">
        <v>107</v>
      </c>
      <c r="P2745" s="32" t="s">
        <v>46</v>
      </c>
      <c r="Q2745" s="54">
        <f>VLOOKUP(C2745,[1]Hoja2!$B$1:$AH$6025,32,FALSE)</f>
        <v>2016</v>
      </c>
      <c r="R2745" s="64">
        <f>VLOOKUP(C2745,[1]Hoja2!$B$1:$AH$6025,33,FALSE)</f>
        <v>76878.179999999993</v>
      </c>
      <c r="S2745" s="30">
        <v>74448.73</v>
      </c>
      <c r="T2745" s="30">
        <v>74448.73</v>
      </c>
      <c r="U2745" s="30">
        <v>74448.73</v>
      </c>
      <c r="V2745" s="30">
        <v>74448.73</v>
      </c>
      <c r="W2745" s="30">
        <v>74448.73</v>
      </c>
      <c r="X2745" s="30">
        <v>74448.73</v>
      </c>
      <c r="Y2745" s="33">
        <f t="shared" si="42"/>
        <v>100</v>
      </c>
      <c r="Z2745" s="32">
        <v>0</v>
      </c>
      <c r="AA2745" s="32" t="s">
        <v>3323</v>
      </c>
      <c r="AB2745" s="26">
        <v>6</v>
      </c>
      <c r="AC2745" s="33">
        <v>0</v>
      </c>
      <c r="AD2745" s="33">
        <v>100</v>
      </c>
      <c r="AE2745" s="34" t="s">
        <v>5213</v>
      </c>
      <c r="AF2745" s="11"/>
    </row>
    <row r="2746" spans="2:32" ht="62.25" x14ac:dyDescent="0.5">
      <c r="B2746" s="11"/>
      <c r="C2746" s="28" t="s">
        <v>8712</v>
      </c>
      <c r="D2746" s="28" t="s">
        <v>8713</v>
      </c>
      <c r="E2746" s="29" t="s">
        <v>8714</v>
      </c>
      <c r="F2746" s="29" t="s">
        <v>1</v>
      </c>
      <c r="G2746" s="29" t="s">
        <v>51</v>
      </c>
      <c r="H2746" s="30" t="s">
        <v>51</v>
      </c>
      <c r="I2746" s="30" t="s">
        <v>113</v>
      </c>
      <c r="J2746" s="31" t="s">
        <v>103</v>
      </c>
      <c r="K2746" s="30" t="s">
        <v>104</v>
      </c>
      <c r="L2746" s="32" t="s">
        <v>265</v>
      </c>
      <c r="M2746" s="30" t="s">
        <v>105</v>
      </c>
      <c r="N2746" s="30" t="s">
        <v>3025</v>
      </c>
      <c r="O2746" s="30" t="s">
        <v>107</v>
      </c>
      <c r="P2746" s="32" t="s">
        <v>46</v>
      </c>
      <c r="Q2746" s="54">
        <f>VLOOKUP(C2746,[1]Hoja2!$B$1:$AH$6025,32,FALSE)</f>
        <v>2016</v>
      </c>
      <c r="R2746" s="64">
        <f>VLOOKUP(C2746,[1]Hoja2!$B$1:$AH$6025,33,FALSE)</f>
        <v>76878.179999999993</v>
      </c>
      <c r="S2746" s="30">
        <v>78342.570000000007</v>
      </c>
      <c r="T2746" s="30">
        <v>78342.570000000007</v>
      </c>
      <c r="U2746" s="30">
        <v>78342.570000000007</v>
      </c>
      <c r="V2746" s="30">
        <v>78342.570000000007</v>
      </c>
      <c r="W2746" s="30">
        <v>78342.570000000007</v>
      </c>
      <c r="X2746" s="30">
        <v>78342.570000000007</v>
      </c>
      <c r="Y2746" s="33">
        <f t="shared" si="42"/>
        <v>100</v>
      </c>
      <c r="Z2746" s="32">
        <v>0</v>
      </c>
      <c r="AA2746" s="32" t="s">
        <v>3323</v>
      </c>
      <c r="AB2746" s="26">
        <v>5</v>
      </c>
      <c r="AC2746" s="33">
        <v>0</v>
      </c>
      <c r="AD2746" s="33">
        <v>100</v>
      </c>
      <c r="AE2746" s="34" t="s">
        <v>5213</v>
      </c>
      <c r="AF2746" s="11"/>
    </row>
    <row r="2747" spans="2:32" ht="62.25" x14ac:dyDescent="0.5">
      <c r="B2747" s="11"/>
      <c r="C2747" s="28" t="s">
        <v>8715</v>
      </c>
      <c r="D2747" s="28" t="s">
        <v>8716</v>
      </c>
      <c r="E2747" s="29" t="s">
        <v>8717</v>
      </c>
      <c r="F2747" s="29" t="s">
        <v>1</v>
      </c>
      <c r="G2747" s="29" t="s">
        <v>51</v>
      </c>
      <c r="H2747" s="30" t="s">
        <v>51</v>
      </c>
      <c r="I2747" s="30" t="s">
        <v>113</v>
      </c>
      <c r="J2747" s="31" t="s">
        <v>103</v>
      </c>
      <c r="K2747" s="30" t="s">
        <v>104</v>
      </c>
      <c r="L2747" s="32" t="s">
        <v>265</v>
      </c>
      <c r="M2747" s="30" t="s">
        <v>105</v>
      </c>
      <c r="N2747" s="30" t="s">
        <v>3025</v>
      </c>
      <c r="O2747" s="30" t="s">
        <v>107</v>
      </c>
      <c r="P2747" s="32" t="s">
        <v>46</v>
      </c>
      <c r="Q2747" s="54">
        <f>VLOOKUP(C2747,[1]Hoja2!$B$1:$AH$6025,32,FALSE)</f>
        <v>2016</v>
      </c>
      <c r="R2747" s="64">
        <f>VLOOKUP(C2747,[1]Hoja2!$B$1:$AH$6025,33,FALSE)</f>
        <v>67825.919999999998</v>
      </c>
      <c r="S2747" s="30">
        <v>66577.88</v>
      </c>
      <c r="T2747" s="30">
        <v>66577.88</v>
      </c>
      <c r="U2747" s="30">
        <v>66577.88</v>
      </c>
      <c r="V2747" s="30">
        <v>66577.88</v>
      </c>
      <c r="W2747" s="30">
        <v>66577.88</v>
      </c>
      <c r="X2747" s="30">
        <v>66577.88</v>
      </c>
      <c r="Y2747" s="33">
        <f t="shared" si="42"/>
        <v>100</v>
      </c>
      <c r="Z2747" s="32">
        <v>0</v>
      </c>
      <c r="AA2747" s="32" t="s">
        <v>3323</v>
      </c>
      <c r="AB2747" s="26">
        <v>4</v>
      </c>
      <c r="AC2747" s="33">
        <v>0</v>
      </c>
      <c r="AD2747" s="33">
        <v>100</v>
      </c>
      <c r="AE2747" s="34" t="s">
        <v>5213</v>
      </c>
      <c r="AF2747" s="11"/>
    </row>
    <row r="2748" spans="2:32" ht="62.25" x14ac:dyDescent="0.5">
      <c r="B2748" s="11"/>
      <c r="C2748" s="28" t="s">
        <v>8718</v>
      </c>
      <c r="D2748" s="28" t="s">
        <v>8719</v>
      </c>
      <c r="E2748" s="29" t="s">
        <v>8720</v>
      </c>
      <c r="F2748" s="29" t="s">
        <v>1</v>
      </c>
      <c r="G2748" s="29" t="s">
        <v>51</v>
      </c>
      <c r="H2748" s="30" t="s">
        <v>51</v>
      </c>
      <c r="I2748" s="30" t="s">
        <v>113</v>
      </c>
      <c r="J2748" s="31" t="s">
        <v>103</v>
      </c>
      <c r="K2748" s="30" t="s">
        <v>104</v>
      </c>
      <c r="L2748" s="32" t="s">
        <v>265</v>
      </c>
      <c r="M2748" s="30" t="s">
        <v>105</v>
      </c>
      <c r="N2748" s="30" t="s">
        <v>3025</v>
      </c>
      <c r="O2748" s="30" t="s">
        <v>107</v>
      </c>
      <c r="P2748" s="32" t="s">
        <v>46</v>
      </c>
      <c r="Q2748" s="54">
        <f>VLOOKUP(C2748,[1]Hoja2!$B$1:$AH$6025,32,FALSE)</f>
        <v>2016</v>
      </c>
      <c r="R2748" s="64">
        <f>VLOOKUP(C2748,[1]Hoja2!$B$1:$AH$6025,33,FALSE)</f>
        <v>77329.429999999993</v>
      </c>
      <c r="S2748" s="30">
        <v>69243.509999999995</v>
      </c>
      <c r="T2748" s="30">
        <v>69243.509999999995</v>
      </c>
      <c r="U2748" s="30">
        <v>69243.509999999995</v>
      </c>
      <c r="V2748" s="30">
        <v>69243.509999999995</v>
      </c>
      <c r="W2748" s="30">
        <v>69243.509999999995</v>
      </c>
      <c r="X2748" s="30">
        <v>69243.509999999995</v>
      </c>
      <c r="Y2748" s="33">
        <f t="shared" si="42"/>
        <v>100</v>
      </c>
      <c r="Z2748" s="32">
        <v>0</v>
      </c>
      <c r="AA2748" s="32" t="s">
        <v>3323</v>
      </c>
      <c r="AB2748" s="26">
        <v>9</v>
      </c>
      <c r="AC2748" s="33">
        <v>0</v>
      </c>
      <c r="AD2748" s="33">
        <v>100</v>
      </c>
      <c r="AE2748" s="34" t="s">
        <v>5223</v>
      </c>
      <c r="AF2748" s="11"/>
    </row>
    <row r="2749" spans="2:32" ht="62.25" x14ac:dyDescent="0.5">
      <c r="B2749" s="11"/>
      <c r="C2749" s="28" t="s">
        <v>8721</v>
      </c>
      <c r="D2749" s="28" t="s">
        <v>8722</v>
      </c>
      <c r="E2749" s="29" t="s">
        <v>8723</v>
      </c>
      <c r="F2749" s="29" t="s">
        <v>1</v>
      </c>
      <c r="G2749" s="29" t="s">
        <v>51</v>
      </c>
      <c r="H2749" s="30" t="s">
        <v>51</v>
      </c>
      <c r="I2749" s="30" t="s">
        <v>113</v>
      </c>
      <c r="J2749" s="31" t="s">
        <v>103</v>
      </c>
      <c r="K2749" s="30" t="s">
        <v>104</v>
      </c>
      <c r="L2749" s="32" t="s">
        <v>265</v>
      </c>
      <c r="M2749" s="30" t="s">
        <v>105</v>
      </c>
      <c r="N2749" s="30" t="s">
        <v>3025</v>
      </c>
      <c r="O2749" s="30" t="s">
        <v>107</v>
      </c>
      <c r="P2749" s="32" t="s">
        <v>46</v>
      </c>
      <c r="Q2749" s="54">
        <f>VLOOKUP(C2749,[1]Hoja2!$B$1:$AH$6025,32,FALSE)</f>
        <v>2016</v>
      </c>
      <c r="R2749" s="64">
        <f>VLOOKUP(C2749,[1]Hoja2!$B$1:$AH$6025,33,FALSE)</f>
        <v>94469.31</v>
      </c>
      <c r="S2749" s="30">
        <v>83474.210000000006</v>
      </c>
      <c r="T2749" s="30">
        <v>83474.210000000006</v>
      </c>
      <c r="U2749" s="30">
        <v>83474.210000000006</v>
      </c>
      <c r="V2749" s="30">
        <v>83474.210000000006</v>
      </c>
      <c r="W2749" s="30">
        <v>83474.210000000006</v>
      </c>
      <c r="X2749" s="30">
        <v>83474.210000000006</v>
      </c>
      <c r="Y2749" s="33">
        <f t="shared" si="42"/>
        <v>100</v>
      </c>
      <c r="Z2749" s="32">
        <v>0</v>
      </c>
      <c r="AA2749" s="32" t="s">
        <v>3323</v>
      </c>
      <c r="AB2749" s="26">
        <v>3</v>
      </c>
      <c r="AC2749" s="33">
        <v>0</v>
      </c>
      <c r="AD2749" s="33">
        <v>100</v>
      </c>
      <c r="AE2749" s="34" t="s">
        <v>5213</v>
      </c>
      <c r="AF2749" s="11"/>
    </row>
    <row r="2750" spans="2:32" ht="62.25" x14ac:dyDescent="0.5">
      <c r="B2750" s="11"/>
      <c r="C2750" s="28" t="s">
        <v>8724</v>
      </c>
      <c r="D2750" s="28" t="s">
        <v>8725</v>
      </c>
      <c r="E2750" s="29" t="s">
        <v>8726</v>
      </c>
      <c r="F2750" s="29" t="s">
        <v>1</v>
      </c>
      <c r="G2750" s="29" t="s">
        <v>51</v>
      </c>
      <c r="H2750" s="30" t="s">
        <v>51</v>
      </c>
      <c r="I2750" s="30" t="s">
        <v>113</v>
      </c>
      <c r="J2750" s="31" t="s">
        <v>103</v>
      </c>
      <c r="K2750" s="30" t="s">
        <v>104</v>
      </c>
      <c r="L2750" s="32" t="s">
        <v>265</v>
      </c>
      <c r="M2750" s="30" t="s">
        <v>105</v>
      </c>
      <c r="N2750" s="30" t="s">
        <v>3025</v>
      </c>
      <c r="O2750" s="30" t="s">
        <v>107</v>
      </c>
      <c r="P2750" s="32" t="s">
        <v>46</v>
      </c>
      <c r="Q2750" s="54">
        <f>VLOOKUP(C2750,[1]Hoja2!$B$1:$AH$6025,32,FALSE)</f>
        <v>2016</v>
      </c>
      <c r="R2750" s="64">
        <f>VLOOKUP(C2750,[1]Hoja2!$B$1:$AH$6025,33,FALSE)</f>
        <v>74208.63</v>
      </c>
      <c r="S2750" s="30">
        <v>71566.070000000007</v>
      </c>
      <c r="T2750" s="30">
        <v>71566.070000000007</v>
      </c>
      <c r="U2750" s="30">
        <v>71566.070000000007</v>
      </c>
      <c r="V2750" s="30">
        <v>71566.070000000007</v>
      </c>
      <c r="W2750" s="30">
        <v>71566.070000000007</v>
      </c>
      <c r="X2750" s="30">
        <v>71566.070000000007</v>
      </c>
      <c r="Y2750" s="33">
        <f t="shared" si="42"/>
        <v>100</v>
      </c>
      <c r="Z2750" s="32">
        <v>0</v>
      </c>
      <c r="AA2750" s="32" t="s">
        <v>3323</v>
      </c>
      <c r="AB2750" s="26">
        <v>6</v>
      </c>
      <c r="AC2750" s="33">
        <v>0</v>
      </c>
      <c r="AD2750" s="33">
        <v>100</v>
      </c>
      <c r="AE2750" s="34" t="s">
        <v>5213</v>
      </c>
      <c r="AF2750" s="11"/>
    </row>
    <row r="2751" spans="2:32" ht="62.25" x14ac:dyDescent="0.5">
      <c r="B2751" s="11"/>
      <c r="C2751" s="28" t="s">
        <v>8727</v>
      </c>
      <c r="D2751" s="28" t="s">
        <v>8728</v>
      </c>
      <c r="E2751" s="29" t="s">
        <v>8729</v>
      </c>
      <c r="F2751" s="29" t="s">
        <v>1</v>
      </c>
      <c r="G2751" s="29" t="s">
        <v>51</v>
      </c>
      <c r="H2751" s="30" t="s">
        <v>51</v>
      </c>
      <c r="I2751" s="30" t="s">
        <v>113</v>
      </c>
      <c r="J2751" s="31" t="s">
        <v>103</v>
      </c>
      <c r="K2751" s="30" t="s">
        <v>104</v>
      </c>
      <c r="L2751" s="32" t="s">
        <v>265</v>
      </c>
      <c r="M2751" s="30" t="s">
        <v>105</v>
      </c>
      <c r="N2751" s="30" t="s">
        <v>3025</v>
      </c>
      <c r="O2751" s="30" t="s">
        <v>107</v>
      </c>
      <c r="P2751" s="32" t="s">
        <v>46</v>
      </c>
      <c r="Q2751" s="54">
        <f>VLOOKUP(C2751,[1]Hoja2!$B$1:$AH$6025,32,FALSE)</f>
        <v>2016</v>
      </c>
      <c r="R2751" s="64">
        <f>VLOOKUP(C2751,[1]Hoja2!$B$1:$AH$6025,33,FALSE)</f>
        <v>88617.36</v>
      </c>
      <c r="S2751" s="30">
        <v>85426.25</v>
      </c>
      <c r="T2751" s="30">
        <v>85426.25</v>
      </c>
      <c r="U2751" s="30">
        <v>85426.25</v>
      </c>
      <c r="V2751" s="30">
        <v>85426.25</v>
      </c>
      <c r="W2751" s="30">
        <v>85426.25</v>
      </c>
      <c r="X2751" s="30">
        <v>85426.25</v>
      </c>
      <c r="Y2751" s="33">
        <f t="shared" si="42"/>
        <v>100</v>
      </c>
      <c r="Z2751" s="32">
        <v>0</v>
      </c>
      <c r="AA2751" s="32" t="s">
        <v>3323</v>
      </c>
      <c r="AB2751" s="26">
        <v>6</v>
      </c>
      <c r="AC2751" s="33">
        <v>0</v>
      </c>
      <c r="AD2751" s="33">
        <v>100</v>
      </c>
      <c r="AE2751" s="34" t="s">
        <v>5223</v>
      </c>
      <c r="AF2751" s="11"/>
    </row>
    <row r="2752" spans="2:32" ht="62.25" x14ac:dyDescent="0.5">
      <c r="B2752" s="11"/>
      <c r="C2752" s="28" t="s">
        <v>8730</v>
      </c>
      <c r="D2752" s="28" t="s">
        <v>8731</v>
      </c>
      <c r="E2752" s="29" t="s">
        <v>8732</v>
      </c>
      <c r="F2752" s="29" t="s">
        <v>1</v>
      </c>
      <c r="G2752" s="29" t="s">
        <v>51</v>
      </c>
      <c r="H2752" s="30" t="s">
        <v>51</v>
      </c>
      <c r="I2752" s="30" t="s">
        <v>113</v>
      </c>
      <c r="J2752" s="31" t="s">
        <v>103</v>
      </c>
      <c r="K2752" s="30" t="s">
        <v>104</v>
      </c>
      <c r="L2752" s="32" t="s">
        <v>265</v>
      </c>
      <c r="M2752" s="30" t="s">
        <v>105</v>
      </c>
      <c r="N2752" s="30" t="s">
        <v>3025</v>
      </c>
      <c r="O2752" s="30" t="s">
        <v>107</v>
      </c>
      <c r="P2752" s="32" t="s">
        <v>46</v>
      </c>
      <c r="Q2752" s="54">
        <f>VLOOKUP(C2752,[1]Hoja2!$B$1:$AH$6025,32,FALSE)</f>
        <v>2016</v>
      </c>
      <c r="R2752" s="64">
        <f>VLOOKUP(C2752,[1]Hoja2!$B$1:$AH$6025,33,FALSE)</f>
        <v>52985.16</v>
      </c>
      <c r="S2752" s="30">
        <v>59802.14</v>
      </c>
      <c r="T2752" s="30">
        <v>59802.14</v>
      </c>
      <c r="U2752" s="30">
        <v>59802.14</v>
      </c>
      <c r="V2752" s="30">
        <v>59802.14</v>
      </c>
      <c r="W2752" s="30">
        <v>59802.14</v>
      </c>
      <c r="X2752" s="30">
        <v>59802.14</v>
      </c>
      <c r="Y2752" s="33">
        <f t="shared" si="42"/>
        <v>100</v>
      </c>
      <c r="Z2752" s="32">
        <v>0</v>
      </c>
      <c r="AA2752" s="32" t="s">
        <v>3323</v>
      </c>
      <c r="AB2752" s="26">
        <v>1</v>
      </c>
      <c r="AC2752" s="33">
        <v>0</v>
      </c>
      <c r="AD2752" s="33">
        <v>100</v>
      </c>
      <c r="AE2752" s="34" t="s">
        <v>5213</v>
      </c>
      <c r="AF2752" s="11"/>
    </row>
    <row r="2753" spans="2:32" ht="62.25" x14ac:dyDescent="0.5">
      <c r="B2753" s="11"/>
      <c r="C2753" s="28" t="s">
        <v>8733</v>
      </c>
      <c r="D2753" s="28" t="s">
        <v>8734</v>
      </c>
      <c r="E2753" s="29" t="s">
        <v>8735</v>
      </c>
      <c r="F2753" s="29" t="s">
        <v>1</v>
      </c>
      <c r="G2753" s="29" t="s">
        <v>51</v>
      </c>
      <c r="H2753" s="30" t="s">
        <v>51</v>
      </c>
      <c r="I2753" s="30" t="s">
        <v>113</v>
      </c>
      <c r="J2753" s="31" t="s">
        <v>103</v>
      </c>
      <c r="K2753" s="30" t="s">
        <v>104</v>
      </c>
      <c r="L2753" s="32" t="s">
        <v>265</v>
      </c>
      <c r="M2753" s="30" t="s">
        <v>105</v>
      </c>
      <c r="N2753" s="30" t="s">
        <v>3025</v>
      </c>
      <c r="O2753" s="30" t="s">
        <v>107</v>
      </c>
      <c r="P2753" s="32" t="s">
        <v>46</v>
      </c>
      <c r="Q2753" s="54">
        <f>VLOOKUP(C2753,[1]Hoja2!$B$1:$AH$6025,32,FALSE)</f>
        <v>2016</v>
      </c>
      <c r="R2753" s="64">
        <f>VLOOKUP(C2753,[1]Hoja2!$B$1:$AH$6025,33,FALSE)</f>
        <v>86284.28</v>
      </c>
      <c r="S2753" s="30">
        <v>80833.929999999993</v>
      </c>
      <c r="T2753" s="30">
        <v>80833.929999999993</v>
      </c>
      <c r="U2753" s="30">
        <v>80833.929999999993</v>
      </c>
      <c r="V2753" s="30">
        <v>80833.929999999993</v>
      </c>
      <c r="W2753" s="30">
        <v>80833.929999999993</v>
      </c>
      <c r="X2753" s="30">
        <v>80833.929999999993</v>
      </c>
      <c r="Y2753" s="33">
        <f t="shared" si="42"/>
        <v>100</v>
      </c>
      <c r="Z2753" s="32">
        <v>0</v>
      </c>
      <c r="AA2753" s="32" t="s">
        <v>3323</v>
      </c>
      <c r="AB2753" s="26">
        <v>9</v>
      </c>
      <c r="AC2753" s="33">
        <v>0</v>
      </c>
      <c r="AD2753" s="33">
        <v>100</v>
      </c>
      <c r="AE2753" s="34" t="s">
        <v>5213</v>
      </c>
      <c r="AF2753" s="11"/>
    </row>
    <row r="2754" spans="2:32" ht="62.25" x14ac:dyDescent="0.5">
      <c r="B2754" s="11"/>
      <c r="C2754" s="28" t="s">
        <v>8736</v>
      </c>
      <c r="D2754" s="28" t="s">
        <v>8737</v>
      </c>
      <c r="E2754" s="29" t="s">
        <v>8738</v>
      </c>
      <c r="F2754" s="29" t="s">
        <v>1</v>
      </c>
      <c r="G2754" s="29" t="s">
        <v>51</v>
      </c>
      <c r="H2754" s="30" t="s">
        <v>51</v>
      </c>
      <c r="I2754" s="30" t="s">
        <v>113</v>
      </c>
      <c r="J2754" s="31" t="s">
        <v>103</v>
      </c>
      <c r="K2754" s="30" t="s">
        <v>104</v>
      </c>
      <c r="L2754" s="32" t="s">
        <v>265</v>
      </c>
      <c r="M2754" s="30" t="s">
        <v>105</v>
      </c>
      <c r="N2754" s="30" t="s">
        <v>3025</v>
      </c>
      <c r="O2754" s="30" t="s">
        <v>107</v>
      </c>
      <c r="P2754" s="32" t="s">
        <v>46</v>
      </c>
      <c r="Q2754" s="54">
        <f>VLOOKUP(C2754,[1]Hoja2!$B$1:$AH$6025,32,FALSE)</f>
        <v>2016</v>
      </c>
      <c r="R2754" s="64">
        <f>VLOOKUP(C2754,[1]Hoja2!$B$1:$AH$6025,33,FALSE)</f>
        <v>57867.25</v>
      </c>
      <c r="S2754" s="30">
        <v>63470.71</v>
      </c>
      <c r="T2754" s="30">
        <v>63470.71</v>
      </c>
      <c r="U2754" s="30">
        <v>63470.71</v>
      </c>
      <c r="V2754" s="30">
        <v>63470.71</v>
      </c>
      <c r="W2754" s="30">
        <v>63470.71</v>
      </c>
      <c r="X2754" s="30">
        <v>63470.71</v>
      </c>
      <c r="Y2754" s="33">
        <f t="shared" si="42"/>
        <v>100</v>
      </c>
      <c r="Z2754" s="32">
        <v>0</v>
      </c>
      <c r="AA2754" s="32" t="s">
        <v>3323</v>
      </c>
      <c r="AB2754" s="26">
        <v>3</v>
      </c>
      <c r="AC2754" s="33">
        <v>0</v>
      </c>
      <c r="AD2754" s="33">
        <v>100</v>
      </c>
      <c r="AE2754" s="34" t="s">
        <v>5213</v>
      </c>
      <c r="AF2754" s="11"/>
    </row>
    <row r="2755" spans="2:32" ht="62.25" x14ac:dyDescent="0.5">
      <c r="B2755" s="11"/>
      <c r="C2755" s="28" t="s">
        <v>8739</v>
      </c>
      <c r="D2755" s="28" t="s">
        <v>8740</v>
      </c>
      <c r="E2755" s="29" t="s">
        <v>8741</v>
      </c>
      <c r="F2755" s="29" t="s">
        <v>1</v>
      </c>
      <c r="G2755" s="29" t="s">
        <v>51</v>
      </c>
      <c r="H2755" s="30" t="s">
        <v>51</v>
      </c>
      <c r="I2755" s="30" t="s">
        <v>113</v>
      </c>
      <c r="J2755" s="31" t="s">
        <v>103</v>
      </c>
      <c r="K2755" s="30" t="s">
        <v>104</v>
      </c>
      <c r="L2755" s="32" t="s">
        <v>265</v>
      </c>
      <c r="M2755" s="30" t="s">
        <v>105</v>
      </c>
      <c r="N2755" s="30" t="s">
        <v>3025</v>
      </c>
      <c r="O2755" s="30" t="s">
        <v>107</v>
      </c>
      <c r="P2755" s="32" t="s">
        <v>46</v>
      </c>
      <c r="Q2755" s="54">
        <f>VLOOKUP(C2755,[1]Hoja2!$B$1:$AH$6025,32,FALSE)</f>
        <v>2016</v>
      </c>
      <c r="R2755" s="64">
        <f>VLOOKUP(C2755,[1]Hoja2!$B$1:$AH$6025,33,FALSE)</f>
        <v>81574.460000000006</v>
      </c>
      <c r="S2755" s="30">
        <v>76995.100000000006</v>
      </c>
      <c r="T2755" s="30">
        <v>76995.100000000006</v>
      </c>
      <c r="U2755" s="30">
        <v>76995.100000000006</v>
      </c>
      <c r="V2755" s="30">
        <v>76995.100000000006</v>
      </c>
      <c r="W2755" s="30">
        <v>76995.100000000006</v>
      </c>
      <c r="X2755" s="30">
        <v>76995.100000000006</v>
      </c>
      <c r="Y2755" s="33">
        <f t="shared" si="42"/>
        <v>100</v>
      </c>
      <c r="Z2755" s="32">
        <v>0</v>
      </c>
      <c r="AA2755" s="32" t="s">
        <v>3323</v>
      </c>
      <c r="AB2755" s="26">
        <v>3</v>
      </c>
      <c r="AC2755" s="33">
        <v>0</v>
      </c>
      <c r="AD2755" s="33">
        <v>100</v>
      </c>
      <c r="AE2755" s="34" t="s">
        <v>5213</v>
      </c>
      <c r="AF2755" s="11"/>
    </row>
    <row r="2756" spans="2:32" ht="62.25" x14ac:dyDescent="0.5">
      <c r="B2756" s="11"/>
      <c r="C2756" s="28" t="s">
        <v>8742</v>
      </c>
      <c r="D2756" s="28" t="s">
        <v>8743</v>
      </c>
      <c r="E2756" s="29" t="s">
        <v>8744</v>
      </c>
      <c r="F2756" s="29" t="s">
        <v>1</v>
      </c>
      <c r="G2756" s="29" t="s">
        <v>51</v>
      </c>
      <c r="H2756" s="30" t="s">
        <v>51</v>
      </c>
      <c r="I2756" s="30" t="s">
        <v>113</v>
      </c>
      <c r="J2756" s="31" t="s">
        <v>103</v>
      </c>
      <c r="K2756" s="30" t="s">
        <v>104</v>
      </c>
      <c r="L2756" s="32" t="s">
        <v>265</v>
      </c>
      <c r="M2756" s="30" t="s">
        <v>105</v>
      </c>
      <c r="N2756" s="30" t="s">
        <v>3025</v>
      </c>
      <c r="O2756" s="30" t="s">
        <v>107</v>
      </c>
      <c r="P2756" s="32" t="s">
        <v>46</v>
      </c>
      <c r="Q2756" s="54">
        <f>VLOOKUP(C2756,[1]Hoja2!$B$1:$AH$6025,32,FALSE)</f>
        <v>2016</v>
      </c>
      <c r="R2756" s="64">
        <f>VLOOKUP(C2756,[1]Hoja2!$B$1:$AH$6025,33,FALSE)</f>
        <v>74208.63</v>
      </c>
      <c r="S2756" s="30">
        <v>70259.44</v>
      </c>
      <c r="T2756" s="30">
        <v>70259.44</v>
      </c>
      <c r="U2756" s="30">
        <v>70259.44</v>
      </c>
      <c r="V2756" s="30">
        <v>70259.44</v>
      </c>
      <c r="W2756" s="30">
        <v>70259.44</v>
      </c>
      <c r="X2756" s="30">
        <v>70259.44</v>
      </c>
      <c r="Y2756" s="33">
        <f t="shared" si="42"/>
        <v>100</v>
      </c>
      <c r="Z2756" s="32">
        <v>0</v>
      </c>
      <c r="AA2756" s="32" t="s">
        <v>3323</v>
      </c>
      <c r="AB2756" s="26">
        <v>4</v>
      </c>
      <c r="AC2756" s="33">
        <v>0</v>
      </c>
      <c r="AD2756" s="33">
        <v>100</v>
      </c>
      <c r="AE2756" s="34" t="s">
        <v>5213</v>
      </c>
      <c r="AF2756" s="11"/>
    </row>
    <row r="2757" spans="2:32" ht="62.25" x14ac:dyDescent="0.5">
      <c r="B2757" s="11"/>
      <c r="C2757" s="28" t="s">
        <v>8745</v>
      </c>
      <c r="D2757" s="28" t="s">
        <v>8746</v>
      </c>
      <c r="E2757" s="29" t="s">
        <v>8747</v>
      </c>
      <c r="F2757" s="29" t="s">
        <v>1</v>
      </c>
      <c r="G2757" s="29" t="s">
        <v>51</v>
      </c>
      <c r="H2757" s="30" t="s">
        <v>51</v>
      </c>
      <c r="I2757" s="30" t="s">
        <v>113</v>
      </c>
      <c r="J2757" s="31" t="s">
        <v>103</v>
      </c>
      <c r="K2757" s="30" t="s">
        <v>104</v>
      </c>
      <c r="L2757" s="32" t="s">
        <v>265</v>
      </c>
      <c r="M2757" s="30" t="s">
        <v>105</v>
      </c>
      <c r="N2757" s="30" t="s">
        <v>3025</v>
      </c>
      <c r="O2757" s="30" t="s">
        <v>107</v>
      </c>
      <c r="P2757" s="32" t="s">
        <v>46</v>
      </c>
      <c r="Q2757" s="54">
        <f>VLOOKUP(C2757,[1]Hoja2!$B$1:$AH$6025,32,FALSE)</f>
        <v>2016</v>
      </c>
      <c r="R2757" s="64">
        <f>VLOOKUP(C2757,[1]Hoja2!$B$1:$AH$6025,33,FALSE)</f>
        <v>88439.15</v>
      </c>
      <c r="S2757" s="30">
        <v>75198.31</v>
      </c>
      <c r="T2757" s="30">
        <v>75198.31</v>
      </c>
      <c r="U2757" s="30">
        <v>75198.31</v>
      </c>
      <c r="V2757" s="30">
        <v>75198.31</v>
      </c>
      <c r="W2757" s="30">
        <v>75198.31</v>
      </c>
      <c r="X2757" s="30">
        <v>75198.31</v>
      </c>
      <c r="Y2757" s="33">
        <f t="shared" si="42"/>
        <v>100</v>
      </c>
      <c r="Z2757" s="32">
        <v>0</v>
      </c>
      <c r="AA2757" s="32" t="s">
        <v>3323</v>
      </c>
      <c r="AB2757" s="26">
        <v>2</v>
      </c>
      <c r="AC2757" s="33">
        <v>0</v>
      </c>
      <c r="AD2757" s="33">
        <v>100</v>
      </c>
      <c r="AE2757" s="34" t="s">
        <v>5223</v>
      </c>
      <c r="AF2757" s="11"/>
    </row>
    <row r="2758" spans="2:32" ht="62.25" x14ac:dyDescent="0.5">
      <c r="B2758" s="11"/>
      <c r="C2758" s="28" t="s">
        <v>8748</v>
      </c>
      <c r="D2758" s="28" t="s">
        <v>8749</v>
      </c>
      <c r="E2758" s="29" t="s">
        <v>8750</v>
      </c>
      <c r="F2758" s="29" t="s">
        <v>1</v>
      </c>
      <c r="G2758" s="29" t="s">
        <v>51</v>
      </c>
      <c r="H2758" s="30" t="s">
        <v>51</v>
      </c>
      <c r="I2758" s="30" t="s">
        <v>113</v>
      </c>
      <c r="J2758" s="31" t="s">
        <v>103</v>
      </c>
      <c r="K2758" s="30" t="s">
        <v>104</v>
      </c>
      <c r="L2758" s="32" t="s">
        <v>265</v>
      </c>
      <c r="M2758" s="30" t="s">
        <v>105</v>
      </c>
      <c r="N2758" s="30" t="s">
        <v>3025</v>
      </c>
      <c r="O2758" s="30" t="s">
        <v>107</v>
      </c>
      <c r="P2758" s="32" t="s">
        <v>46</v>
      </c>
      <c r="Q2758" s="54">
        <f>VLOOKUP(C2758,[1]Hoja2!$B$1:$AH$6025,32,FALSE)</f>
        <v>2016</v>
      </c>
      <c r="R2758" s="64">
        <f>VLOOKUP(C2758,[1]Hoja2!$B$1:$AH$6025,33,FALSE)</f>
        <v>77024.350000000006</v>
      </c>
      <c r="S2758" s="30">
        <v>66935.98</v>
      </c>
      <c r="T2758" s="30">
        <v>66935.98</v>
      </c>
      <c r="U2758" s="30">
        <v>66935.98</v>
      </c>
      <c r="V2758" s="30">
        <v>66935.98</v>
      </c>
      <c r="W2758" s="30">
        <v>66935.98</v>
      </c>
      <c r="X2758" s="30">
        <v>66935.98</v>
      </c>
      <c r="Y2758" s="33">
        <f t="shared" si="42"/>
        <v>100</v>
      </c>
      <c r="Z2758" s="32">
        <v>0</v>
      </c>
      <c r="AA2758" s="32" t="s">
        <v>3323</v>
      </c>
      <c r="AB2758" s="26">
        <v>6</v>
      </c>
      <c r="AC2758" s="33">
        <v>0</v>
      </c>
      <c r="AD2758" s="33">
        <v>100</v>
      </c>
      <c r="AE2758" s="34" t="s">
        <v>5213</v>
      </c>
      <c r="AF2758" s="11"/>
    </row>
    <row r="2759" spans="2:32" ht="62.25" x14ac:dyDescent="0.5">
      <c r="B2759" s="11"/>
      <c r="C2759" s="28" t="s">
        <v>8751</v>
      </c>
      <c r="D2759" s="28" t="s">
        <v>8752</v>
      </c>
      <c r="E2759" s="29" t="s">
        <v>8753</v>
      </c>
      <c r="F2759" s="29" t="s">
        <v>1</v>
      </c>
      <c r="G2759" s="29" t="s">
        <v>51</v>
      </c>
      <c r="H2759" s="30" t="s">
        <v>51</v>
      </c>
      <c r="I2759" s="30" t="s">
        <v>113</v>
      </c>
      <c r="J2759" s="31" t="s">
        <v>103</v>
      </c>
      <c r="K2759" s="30" t="s">
        <v>104</v>
      </c>
      <c r="L2759" s="32" t="s">
        <v>265</v>
      </c>
      <c r="M2759" s="30" t="s">
        <v>105</v>
      </c>
      <c r="N2759" s="30" t="s">
        <v>3025</v>
      </c>
      <c r="O2759" s="30" t="s">
        <v>107</v>
      </c>
      <c r="P2759" s="32" t="s">
        <v>46</v>
      </c>
      <c r="Q2759" s="54">
        <f>VLOOKUP(C2759,[1]Hoja2!$B$1:$AH$6025,32,FALSE)</f>
        <v>2016</v>
      </c>
      <c r="R2759" s="64">
        <f>VLOOKUP(C2759,[1]Hoja2!$B$1:$AH$6025,33,FALSE)</f>
        <v>35505.78</v>
      </c>
      <c r="S2759" s="30">
        <v>35209.51</v>
      </c>
      <c r="T2759" s="30">
        <v>35209.51</v>
      </c>
      <c r="U2759" s="30">
        <v>35209.51</v>
      </c>
      <c r="V2759" s="30">
        <v>35209.51</v>
      </c>
      <c r="W2759" s="30">
        <v>35209.51</v>
      </c>
      <c r="X2759" s="30">
        <v>35209.51</v>
      </c>
      <c r="Y2759" s="33">
        <f t="shared" si="42"/>
        <v>100</v>
      </c>
      <c r="Z2759" s="32">
        <v>0</v>
      </c>
      <c r="AA2759" s="32" t="s">
        <v>3323</v>
      </c>
      <c r="AB2759" s="26">
        <v>9</v>
      </c>
      <c r="AC2759" s="33">
        <v>0</v>
      </c>
      <c r="AD2759" s="33">
        <v>100</v>
      </c>
      <c r="AE2759" s="34" t="s">
        <v>5213</v>
      </c>
      <c r="AF2759" s="11"/>
    </row>
    <row r="2760" spans="2:32" ht="62.25" x14ac:dyDescent="0.5">
      <c r="B2760" s="11"/>
      <c r="C2760" s="28" t="s">
        <v>8754</v>
      </c>
      <c r="D2760" s="28" t="s">
        <v>8755</v>
      </c>
      <c r="E2760" s="29" t="s">
        <v>8756</v>
      </c>
      <c r="F2760" s="29" t="s">
        <v>1</v>
      </c>
      <c r="G2760" s="29" t="s">
        <v>51</v>
      </c>
      <c r="H2760" s="30" t="s">
        <v>51</v>
      </c>
      <c r="I2760" s="30" t="s">
        <v>113</v>
      </c>
      <c r="J2760" s="31" t="s">
        <v>103</v>
      </c>
      <c r="K2760" s="30" t="s">
        <v>104</v>
      </c>
      <c r="L2760" s="32" t="s">
        <v>265</v>
      </c>
      <c r="M2760" s="30" t="s">
        <v>105</v>
      </c>
      <c r="N2760" s="30" t="s">
        <v>3025</v>
      </c>
      <c r="O2760" s="30" t="s">
        <v>107</v>
      </c>
      <c r="P2760" s="32" t="s">
        <v>46</v>
      </c>
      <c r="Q2760" s="54">
        <f>VLOOKUP(C2760,[1]Hoja2!$B$1:$AH$6025,32,FALSE)</f>
        <v>2016</v>
      </c>
      <c r="R2760" s="64">
        <f>VLOOKUP(C2760,[1]Hoja2!$B$1:$AH$6025,33,FALSE)</f>
        <v>94469.31</v>
      </c>
      <c r="S2760" s="30">
        <v>88633.44</v>
      </c>
      <c r="T2760" s="30">
        <v>88633.44</v>
      </c>
      <c r="U2760" s="30">
        <v>88633.44</v>
      </c>
      <c r="V2760" s="30">
        <v>88633.44</v>
      </c>
      <c r="W2760" s="30">
        <v>88633.44</v>
      </c>
      <c r="X2760" s="30">
        <v>88633.44</v>
      </c>
      <c r="Y2760" s="33">
        <f t="shared" si="42"/>
        <v>100</v>
      </c>
      <c r="Z2760" s="32">
        <v>0</v>
      </c>
      <c r="AA2760" s="32" t="s">
        <v>3323</v>
      </c>
      <c r="AB2760" s="26">
        <v>1</v>
      </c>
      <c r="AC2760" s="33">
        <v>0</v>
      </c>
      <c r="AD2760" s="33">
        <v>100</v>
      </c>
      <c r="AE2760" s="34" t="s">
        <v>5213</v>
      </c>
      <c r="AF2760" s="11"/>
    </row>
    <row r="2761" spans="2:32" ht="62.25" x14ac:dyDescent="0.5">
      <c r="B2761" s="11"/>
      <c r="C2761" s="28" t="s">
        <v>8757</v>
      </c>
      <c r="D2761" s="28" t="s">
        <v>8758</v>
      </c>
      <c r="E2761" s="29" t="s">
        <v>8759</v>
      </c>
      <c r="F2761" s="29" t="s">
        <v>1</v>
      </c>
      <c r="G2761" s="29" t="s">
        <v>51</v>
      </c>
      <c r="H2761" s="30" t="s">
        <v>51</v>
      </c>
      <c r="I2761" s="30" t="s">
        <v>113</v>
      </c>
      <c r="J2761" s="31" t="s">
        <v>103</v>
      </c>
      <c r="K2761" s="30" t="s">
        <v>104</v>
      </c>
      <c r="L2761" s="32" t="s">
        <v>265</v>
      </c>
      <c r="M2761" s="30" t="s">
        <v>105</v>
      </c>
      <c r="N2761" s="30" t="s">
        <v>3025</v>
      </c>
      <c r="O2761" s="30" t="s">
        <v>107</v>
      </c>
      <c r="P2761" s="32" t="s">
        <v>46</v>
      </c>
      <c r="Q2761" s="54">
        <f>VLOOKUP(C2761,[1]Hoja2!$B$1:$AH$6025,32,FALSE)</f>
        <v>2016</v>
      </c>
      <c r="R2761" s="64">
        <f>VLOOKUP(C2761,[1]Hoja2!$B$1:$AH$6025,33,FALSE)</f>
        <v>96342.92</v>
      </c>
      <c r="S2761" s="30">
        <v>85580.43</v>
      </c>
      <c r="T2761" s="30">
        <v>85580.43</v>
      </c>
      <c r="U2761" s="30">
        <v>85580.43</v>
      </c>
      <c r="V2761" s="30">
        <v>85580.43</v>
      </c>
      <c r="W2761" s="30">
        <v>85580.43</v>
      </c>
      <c r="X2761" s="30">
        <v>85580.43</v>
      </c>
      <c r="Y2761" s="33">
        <f t="shared" si="42"/>
        <v>100</v>
      </c>
      <c r="Z2761" s="32">
        <v>0</v>
      </c>
      <c r="AA2761" s="32" t="s">
        <v>3323</v>
      </c>
      <c r="AB2761" s="26">
        <v>2</v>
      </c>
      <c r="AC2761" s="33">
        <v>0</v>
      </c>
      <c r="AD2761" s="33">
        <v>100</v>
      </c>
      <c r="AE2761" s="34" t="s">
        <v>5223</v>
      </c>
      <c r="AF2761" s="11"/>
    </row>
    <row r="2762" spans="2:32" ht="62.25" x14ac:dyDescent="0.5">
      <c r="B2762" s="11"/>
      <c r="C2762" s="28" t="s">
        <v>8760</v>
      </c>
      <c r="D2762" s="28" t="s">
        <v>8761</v>
      </c>
      <c r="E2762" s="29" t="s">
        <v>8762</v>
      </c>
      <c r="F2762" s="29" t="s">
        <v>1</v>
      </c>
      <c r="G2762" s="29" t="s">
        <v>51</v>
      </c>
      <c r="H2762" s="30" t="s">
        <v>51</v>
      </c>
      <c r="I2762" s="30" t="s">
        <v>113</v>
      </c>
      <c r="J2762" s="31" t="s">
        <v>103</v>
      </c>
      <c r="K2762" s="30" t="s">
        <v>104</v>
      </c>
      <c r="L2762" s="32" t="s">
        <v>265</v>
      </c>
      <c r="M2762" s="30" t="s">
        <v>105</v>
      </c>
      <c r="N2762" s="30" t="s">
        <v>3025</v>
      </c>
      <c r="O2762" s="30" t="s">
        <v>107</v>
      </c>
      <c r="P2762" s="32" t="s">
        <v>46</v>
      </c>
      <c r="Q2762" s="54">
        <f>VLOOKUP(C2762,[1]Hoja2!$B$1:$AH$6025,32,FALSE)</f>
        <v>2016</v>
      </c>
      <c r="R2762" s="64">
        <f>VLOOKUP(C2762,[1]Hoja2!$B$1:$AH$6025,33,FALSE)</f>
        <v>96342.92</v>
      </c>
      <c r="S2762" s="30">
        <v>84342.81</v>
      </c>
      <c r="T2762" s="30">
        <v>84342.81</v>
      </c>
      <c r="U2762" s="30">
        <v>84342.81</v>
      </c>
      <c r="V2762" s="30">
        <v>84342.81</v>
      </c>
      <c r="W2762" s="30">
        <v>84342.81</v>
      </c>
      <c r="X2762" s="30">
        <v>84342.81</v>
      </c>
      <c r="Y2762" s="33">
        <f t="shared" si="42"/>
        <v>100</v>
      </c>
      <c r="Z2762" s="32">
        <v>0</v>
      </c>
      <c r="AA2762" s="32" t="s">
        <v>3323</v>
      </c>
      <c r="AB2762" s="26">
        <v>1</v>
      </c>
      <c r="AC2762" s="33">
        <v>0</v>
      </c>
      <c r="AD2762" s="33">
        <v>100</v>
      </c>
      <c r="AE2762" s="34" t="s">
        <v>5213</v>
      </c>
      <c r="AF2762" s="11"/>
    </row>
    <row r="2763" spans="2:32" ht="62.25" x14ac:dyDescent="0.5">
      <c r="B2763" s="11"/>
      <c r="C2763" s="28" t="s">
        <v>8763</v>
      </c>
      <c r="D2763" s="28" t="s">
        <v>8764</v>
      </c>
      <c r="E2763" s="29" t="s">
        <v>8765</v>
      </c>
      <c r="F2763" s="29" t="s">
        <v>1</v>
      </c>
      <c r="G2763" s="29" t="s">
        <v>51</v>
      </c>
      <c r="H2763" s="30" t="s">
        <v>51</v>
      </c>
      <c r="I2763" s="30" t="s">
        <v>113</v>
      </c>
      <c r="J2763" s="31" t="s">
        <v>103</v>
      </c>
      <c r="K2763" s="30" t="s">
        <v>104</v>
      </c>
      <c r="L2763" s="32" t="s">
        <v>265</v>
      </c>
      <c r="M2763" s="30" t="s">
        <v>105</v>
      </c>
      <c r="N2763" s="30" t="s">
        <v>3025</v>
      </c>
      <c r="O2763" s="30" t="s">
        <v>107</v>
      </c>
      <c r="P2763" s="32" t="s">
        <v>46</v>
      </c>
      <c r="Q2763" s="54">
        <f>VLOOKUP(C2763,[1]Hoja2!$B$1:$AH$6025,32,FALSE)</f>
        <v>2016</v>
      </c>
      <c r="R2763" s="64">
        <f>VLOOKUP(C2763,[1]Hoja2!$B$1:$AH$6025,33,FALSE)</f>
        <v>96342.92</v>
      </c>
      <c r="S2763" s="30">
        <v>115539.97</v>
      </c>
      <c r="T2763" s="30">
        <v>115539.97</v>
      </c>
      <c r="U2763" s="30">
        <v>115539.97</v>
      </c>
      <c r="V2763" s="30">
        <v>115539.97</v>
      </c>
      <c r="W2763" s="30">
        <v>115539.97</v>
      </c>
      <c r="X2763" s="30">
        <v>115539.97</v>
      </c>
      <c r="Y2763" s="33">
        <f t="shared" ref="Y2763:Y2826" si="43">IF(ISERROR(W2763/S2763),0,((W2763/S2763)*100))</f>
        <v>100</v>
      </c>
      <c r="Z2763" s="32">
        <v>0</v>
      </c>
      <c r="AA2763" s="32" t="s">
        <v>3323</v>
      </c>
      <c r="AB2763" s="26">
        <v>2</v>
      </c>
      <c r="AC2763" s="33">
        <v>0</v>
      </c>
      <c r="AD2763" s="33">
        <v>100</v>
      </c>
      <c r="AE2763" s="34" t="s">
        <v>5213</v>
      </c>
      <c r="AF2763" s="11"/>
    </row>
    <row r="2764" spans="2:32" ht="62.25" x14ac:dyDescent="0.5">
      <c r="B2764" s="11"/>
      <c r="C2764" s="28" t="s">
        <v>8766</v>
      </c>
      <c r="D2764" s="28" t="s">
        <v>8767</v>
      </c>
      <c r="E2764" s="29" t="s">
        <v>8768</v>
      </c>
      <c r="F2764" s="29" t="s">
        <v>1</v>
      </c>
      <c r="G2764" s="29" t="s">
        <v>51</v>
      </c>
      <c r="H2764" s="30" t="s">
        <v>51</v>
      </c>
      <c r="I2764" s="30" t="s">
        <v>113</v>
      </c>
      <c r="J2764" s="31" t="s">
        <v>103</v>
      </c>
      <c r="K2764" s="30" t="s">
        <v>104</v>
      </c>
      <c r="L2764" s="32" t="s">
        <v>265</v>
      </c>
      <c r="M2764" s="30" t="s">
        <v>105</v>
      </c>
      <c r="N2764" s="30" t="s">
        <v>3025</v>
      </c>
      <c r="O2764" s="30" t="s">
        <v>107</v>
      </c>
      <c r="P2764" s="32" t="s">
        <v>46</v>
      </c>
      <c r="Q2764" s="54">
        <f>VLOOKUP(C2764,[1]Hoja2!$B$1:$AH$6025,32,FALSE)</f>
        <v>2016</v>
      </c>
      <c r="R2764" s="64">
        <f>VLOOKUP(C2764,[1]Hoja2!$B$1:$AH$6025,33,FALSE)</f>
        <v>96342.92</v>
      </c>
      <c r="S2764" s="30">
        <v>85204.22</v>
      </c>
      <c r="T2764" s="30">
        <v>85204.22</v>
      </c>
      <c r="U2764" s="30">
        <v>85204.22</v>
      </c>
      <c r="V2764" s="30">
        <v>85204.22</v>
      </c>
      <c r="W2764" s="30">
        <v>85204.22</v>
      </c>
      <c r="X2764" s="30">
        <v>85204.22</v>
      </c>
      <c r="Y2764" s="33">
        <f t="shared" si="43"/>
        <v>100</v>
      </c>
      <c r="Z2764" s="32">
        <v>0</v>
      </c>
      <c r="AA2764" s="32" t="s">
        <v>3323</v>
      </c>
      <c r="AB2764" s="26">
        <v>2</v>
      </c>
      <c r="AC2764" s="33">
        <v>0</v>
      </c>
      <c r="AD2764" s="33">
        <v>100</v>
      </c>
      <c r="AE2764" s="34" t="s">
        <v>5213</v>
      </c>
      <c r="AF2764" s="11"/>
    </row>
    <row r="2765" spans="2:32" ht="62.25" x14ac:dyDescent="0.5">
      <c r="B2765" s="11"/>
      <c r="C2765" s="28" t="s">
        <v>8769</v>
      </c>
      <c r="D2765" s="28" t="s">
        <v>8770</v>
      </c>
      <c r="E2765" s="29" t="s">
        <v>8771</v>
      </c>
      <c r="F2765" s="29" t="s">
        <v>1</v>
      </c>
      <c r="G2765" s="29" t="s">
        <v>51</v>
      </c>
      <c r="H2765" s="30" t="s">
        <v>51</v>
      </c>
      <c r="I2765" s="30" t="s">
        <v>113</v>
      </c>
      <c r="J2765" s="31" t="s">
        <v>103</v>
      </c>
      <c r="K2765" s="30" t="s">
        <v>104</v>
      </c>
      <c r="L2765" s="32" t="s">
        <v>265</v>
      </c>
      <c r="M2765" s="30" t="s">
        <v>105</v>
      </c>
      <c r="N2765" s="30" t="s">
        <v>3025</v>
      </c>
      <c r="O2765" s="30" t="s">
        <v>107</v>
      </c>
      <c r="P2765" s="32" t="s">
        <v>46</v>
      </c>
      <c r="Q2765" s="54">
        <f>VLOOKUP(C2765,[1]Hoja2!$B$1:$AH$6025,32,FALSE)</f>
        <v>2016</v>
      </c>
      <c r="R2765" s="64">
        <f>VLOOKUP(C2765,[1]Hoja2!$B$1:$AH$6025,33,FALSE)</f>
        <v>53956.81</v>
      </c>
      <c r="S2765" s="30">
        <v>41366.980000000003</v>
      </c>
      <c r="T2765" s="30">
        <v>41366.980000000003</v>
      </c>
      <c r="U2765" s="30">
        <v>41366.980000000003</v>
      </c>
      <c r="V2765" s="30">
        <v>41366.980000000003</v>
      </c>
      <c r="W2765" s="30">
        <v>41366.980000000003</v>
      </c>
      <c r="X2765" s="30">
        <v>41366.980000000003</v>
      </c>
      <c r="Y2765" s="33">
        <f t="shared" si="43"/>
        <v>100</v>
      </c>
      <c r="Z2765" s="32">
        <v>0</v>
      </c>
      <c r="AA2765" s="32" t="s">
        <v>3323</v>
      </c>
      <c r="AB2765" s="26">
        <v>3</v>
      </c>
      <c r="AC2765" s="33">
        <v>0</v>
      </c>
      <c r="AD2765" s="33">
        <v>100</v>
      </c>
      <c r="AE2765" s="34" t="s">
        <v>5213</v>
      </c>
      <c r="AF2765" s="11"/>
    </row>
    <row r="2766" spans="2:32" ht="62.25" x14ac:dyDescent="0.5">
      <c r="B2766" s="11"/>
      <c r="C2766" s="28" t="s">
        <v>8772</v>
      </c>
      <c r="D2766" s="28" t="s">
        <v>8773</v>
      </c>
      <c r="E2766" s="29" t="s">
        <v>8774</v>
      </c>
      <c r="F2766" s="29" t="s">
        <v>1</v>
      </c>
      <c r="G2766" s="29" t="s">
        <v>51</v>
      </c>
      <c r="H2766" s="30" t="s">
        <v>51</v>
      </c>
      <c r="I2766" s="30" t="s">
        <v>113</v>
      </c>
      <c r="J2766" s="31" t="s">
        <v>103</v>
      </c>
      <c r="K2766" s="30" t="s">
        <v>104</v>
      </c>
      <c r="L2766" s="32" t="s">
        <v>265</v>
      </c>
      <c r="M2766" s="30" t="s">
        <v>105</v>
      </c>
      <c r="N2766" s="30" t="s">
        <v>3025</v>
      </c>
      <c r="O2766" s="30" t="s">
        <v>107</v>
      </c>
      <c r="P2766" s="32" t="s">
        <v>46</v>
      </c>
      <c r="Q2766" s="54">
        <f>VLOOKUP(C2766,[1]Hoja2!$B$1:$AH$6025,32,FALSE)</f>
        <v>2016</v>
      </c>
      <c r="R2766" s="64">
        <f>VLOOKUP(C2766,[1]Hoja2!$B$1:$AH$6025,33,FALSE)</f>
        <v>96342.92</v>
      </c>
      <c r="S2766" s="30">
        <v>107416.28</v>
      </c>
      <c r="T2766" s="30">
        <v>107416.28</v>
      </c>
      <c r="U2766" s="30">
        <v>107416.28</v>
      </c>
      <c r="V2766" s="30">
        <v>107416.28</v>
      </c>
      <c r="W2766" s="30">
        <v>107416.28</v>
      </c>
      <c r="X2766" s="30">
        <v>107416.28</v>
      </c>
      <c r="Y2766" s="33">
        <f t="shared" si="43"/>
        <v>100</v>
      </c>
      <c r="Z2766" s="32">
        <v>0</v>
      </c>
      <c r="AA2766" s="32" t="s">
        <v>3323</v>
      </c>
      <c r="AB2766" s="26">
        <v>3</v>
      </c>
      <c r="AC2766" s="33">
        <v>0</v>
      </c>
      <c r="AD2766" s="33">
        <v>100</v>
      </c>
      <c r="AE2766" s="34" t="s">
        <v>5213</v>
      </c>
      <c r="AF2766" s="11"/>
    </row>
    <row r="2767" spans="2:32" ht="62.25" x14ac:dyDescent="0.5">
      <c r="B2767" s="11"/>
      <c r="C2767" s="28" t="s">
        <v>8775</v>
      </c>
      <c r="D2767" s="28" t="s">
        <v>8776</v>
      </c>
      <c r="E2767" s="29" t="s">
        <v>8777</v>
      </c>
      <c r="F2767" s="29" t="s">
        <v>1</v>
      </c>
      <c r="G2767" s="29" t="s">
        <v>51</v>
      </c>
      <c r="H2767" s="30" t="s">
        <v>51</v>
      </c>
      <c r="I2767" s="30" t="s">
        <v>113</v>
      </c>
      <c r="J2767" s="31" t="s">
        <v>103</v>
      </c>
      <c r="K2767" s="30" t="s">
        <v>104</v>
      </c>
      <c r="L2767" s="32" t="s">
        <v>265</v>
      </c>
      <c r="M2767" s="30" t="s">
        <v>105</v>
      </c>
      <c r="N2767" s="30" t="s">
        <v>3025</v>
      </c>
      <c r="O2767" s="30" t="s">
        <v>107</v>
      </c>
      <c r="P2767" s="32" t="s">
        <v>46</v>
      </c>
      <c r="Q2767" s="54">
        <f>VLOOKUP(C2767,[1]Hoja2!$B$1:$AH$6025,32,FALSE)</f>
        <v>2016</v>
      </c>
      <c r="R2767" s="64">
        <f>VLOOKUP(C2767,[1]Hoja2!$B$1:$AH$6025,33,FALSE)</f>
        <v>96342.92</v>
      </c>
      <c r="S2767" s="30">
        <v>83279.25</v>
      </c>
      <c r="T2767" s="30">
        <v>83279.25</v>
      </c>
      <c r="U2767" s="30">
        <v>83279.25</v>
      </c>
      <c r="V2767" s="30">
        <v>83279.25</v>
      </c>
      <c r="W2767" s="30">
        <v>83279.25</v>
      </c>
      <c r="X2767" s="30">
        <v>83279.25</v>
      </c>
      <c r="Y2767" s="33">
        <f t="shared" si="43"/>
        <v>100</v>
      </c>
      <c r="Z2767" s="32">
        <v>0</v>
      </c>
      <c r="AA2767" s="32" t="s">
        <v>3323</v>
      </c>
      <c r="AB2767" s="26">
        <v>1</v>
      </c>
      <c r="AC2767" s="33">
        <v>0</v>
      </c>
      <c r="AD2767" s="33">
        <v>100</v>
      </c>
      <c r="AE2767" s="34" t="s">
        <v>5213</v>
      </c>
      <c r="AF2767" s="11"/>
    </row>
    <row r="2768" spans="2:32" ht="62.25" x14ac:dyDescent="0.5">
      <c r="B2768" s="11"/>
      <c r="C2768" s="28" t="s">
        <v>8778</v>
      </c>
      <c r="D2768" s="28" t="s">
        <v>8779</v>
      </c>
      <c r="E2768" s="29" t="s">
        <v>8780</v>
      </c>
      <c r="F2768" s="29" t="s">
        <v>1</v>
      </c>
      <c r="G2768" s="29" t="s">
        <v>51</v>
      </c>
      <c r="H2768" s="30" t="s">
        <v>51</v>
      </c>
      <c r="I2768" s="30" t="s">
        <v>113</v>
      </c>
      <c r="J2768" s="31" t="s">
        <v>103</v>
      </c>
      <c r="K2768" s="30" t="s">
        <v>104</v>
      </c>
      <c r="L2768" s="32" t="s">
        <v>265</v>
      </c>
      <c r="M2768" s="30" t="s">
        <v>105</v>
      </c>
      <c r="N2768" s="30" t="s">
        <v>3025</v>
      </c>
      <c r="O2768" s="30" t="s">
        <v>107</v>
      </c>
      <c r="P2768" s="32" t="s">
        <v>46</v>
      </c>
      <c r="Q2768" s="54">
        <f>VLOOKUP(C2768,[1]Hoja2!$B$1:$AH$6025,32,FALSE)</f>
        <v>2016</v>
      </c>
      <c r="R2768" s="64">
        <f>VLOOKUP(C2768,[1]Hoja2!$B$1:$AH$6025,33,FALSE)</f>
        <v>96342.92</v>
      </c>
      <c r="S2768" s="30">
        <v>74689.16</v>
      </c>
      <c r="T2768" s="30">
        <v>74689.16</v>
      </c>
      <c r="U2768" s="30">
        <v>74689.16</v>
      </c>
      <c r="V2768" s="30">
        <v>74689.16</v>
      </c>
      <c r="W2768" s="30">
        <v>74689.16</v>
      </c>
      <c r="X2768" s="30">
        <v>74689.16</v>
      </c>
      <c r="Y2768" s="33">
        <f t="shared" si="43"/>
        <v>100</v>
      </c>
      <c r="Z2768" s="32">
        <v>0</v>
      </c>
      <c r="AA2768" s="32" t="s">
        <v>3323</v>
      </c>
      <c r="AB2768" s="26">
        <v>1</v>
      </c>
      <c r="AC2768" s="33">
        <v>0</v>
      </c>
      <c r="AD2768" s="33">
        <v>100</v>
      </c>
      <c r="AE2768" s="34" t="s">
        <v>5223</v>
      </c>
      <c r="AF2768" s="11"/>
    </row>
    <row r="2769" spans="2:32" ht="62.25" x14ac:dyDescent="0.5">
      <c r="B2769" s="11"/>
      <c r="C2769" s="28" t="s">
        <v>8781</v>
      </c>
      <c r="D2769" s="28" t="s">
        <v>8782</v>
      </c>
      <c r="E2769" s="29" t="s">
        <v>8783</v>
      </c>
      <c r="F2769" s="29" t="s">
        <v>1</v>
      </c>
      <c r="G2769" s="29" t="s">
        <v>51</v>
      </c>
      <c r="H2769" s="30" t="s">
        <v>51</v>
      </c>
      <c r="I2769" s="30" t="s">
        <v>113</v>
      </c>
      <c r="J2769" s="31" t="s">
        <v>103</v>
      </c>
      <c r="K2769" s="30" t="s">
        <v>104</v>
      </c>
      <c r="L2769" s="32" t="s">
        <v>265</v>
      </c>
      <c r="M2769" s="30" t="s">
        <v>105</v>
      </c>
      <c r="N2769" s="30" t="s">
        <v>3025</v>
      </c>
      <c r="O2769" s="30" t="s">
        <v>107</v>
      </c>
      <c r="P2769" s="32" t="s">
        <v>46</v>
      </c>
      <c r="Q2769" s="54">
        <f>VLOOKUP(C2769,[1]Hoja2!$B$1:$AH$6025,32,FALSE)</f>
        <v>2016</v>
      </c>
      <c r="R2769" s="64">
        <f>VLOOKUP(C2769,[1]Hoja2!$B$1:$AH$6025,33,FALSE)</f>
        <v>88439.15</v>
      </c>
      <c r="S2769" s="30">
        <v>86623.74</v>
      </c>
      <c r="T2769" s="30">
        <v>86623.74</v>
      </c>
      <c r="U2769" s="30">
        <v>86623.74</v>
      </c>
      <c r="V2769" s="30">
        <v>86623.74</v>
      </c>
      <c r="W2769" s="30">
        <v>86623.74</v>
      </c>
      <c r="X2769" s="30">
        <v>86623.74</v>
      </c>
      <c r="Y2769" s="33">
        <f t="shared" si="43"/>
        <v>100</v>
      </c>
      <c r="Z2769" s="32">
        <v>0</v>
      </c>
      <c r="AA2769" s="32" t="s">
        <v>3323</v>
      </c>
      <c r="AB2769" s="26">
        <v>2</v>
      </c>
      <c r="AC2769" s="33">
        <v>0</v>
      </c>
      <c r="AD2769" s="33">
        <v>100</v>
      </c>
      <c r="AE2769" s="34" t="s">
        <v>5213</v>
      </c>
      <c r="AF2769" s="11"/>
    </row>
    <row r="2770" spans="2:32" ht="62.25" x14ac:dyDescent="0.5">
      <c r="B2770" s="11"/>
      <c r="C2770" s="28" t="s">
        <v>8784</v>
      </c>
      <c r="D2770" s="28" t="s">
        <v>8785</v>
      </c>
      <c r="E2770" s="29" t="s">
        <v>8786</v>
      </c>
      <c r="F2770" s="29" t="s">
        <v>1</v>
      </c>
      <c r="G2770" s="29" t="s">
        <v>51</v>
      </c>
      <c r="H2770" s="30" t="s">
        <v>51</v>
      </c>
      <c r="I2770" s="30" t="s">
        <v>113</v>
      </c>
      <c r="J2770" s="31" t="s">
        <v>103</v>
      </c>
      <c r="K2770" s="30" t="s">
        <v>104</v>
      </c>
      <c r="L2770" s="32" t="s">
        <v>265</v>
      </c>
      <c r="M2770" s="30" t="s">
        <v>105</v>
      </c>
      <c r="N2770" s="30" t="s">
        <v>3025</v>
      </c>
      <c r="O2770" s="30" t="s">
        <v>107</v>
      </c>
      <c r="P2770" s="32" t="s">
        <v>46</v>
      </c>
      <c r="Q2770" s="54">
        <f>VLOOKUP(C2770,[1]Hoja2!$B$1:$AH$6025,32,FALSE)</f>
        <v>2016</v>
      </c>
      <c r="R2770" s="64">
        <f>VLOOKUP(C2770,[1]Hoja2!$B$1:$AH$6025,33,FALSE)</f>
        <v>82677.67</v>
      </c>
      <c r="S2770" s="30">
        <v>74503.039999999994</v>
      </c>
      <c r="T2770" s="30">
        <v>74503.039999999994</v>
      </c>
      <c r="U2770" s="30">
        <v>74503.039999999994</v>
      </c>
      <c r="V2770" s="30">
        <v>74503.039999999994</v>
      </c>
      <c r="W2770" s="30">
        <v>74503.039999999994</v>
      </c>
      <c r="X2770" s="30">
        <v>74503.039999999994</v>
      </c>
      <c r="Y2770" s="33">
        <f t="shared" si="43"/>
        <v>100</v>
      </c>
      <c r="Z2770" s="32">
        <v>0</v>
      </c>
      <c r="AA2770" s="32" t="s">
        <v>3323</v>
      </c>
      <c r="AB2770" s="26">
        <v>4</v>
      </c>
      <c r="AC2770" s="33">
        <v>0</v>
      </c>
      <c r="AD2770" s="33">
        <v>100</v>
      </c>
      <c r="AE2770" s="34" t="s">
        <v>5223</v>
      </c>
      <c r="AF2770" s="11"/>
    </row>
    <row r="2771" spans="2:32" ht="62.25" x14ac:dyDescent="0.5">
      <c r="B2771" s="11"/>
      <c r="C2771" s="28" t="s">
        <v>8787</v>
      </c>
      <c r="D2771" s="28" t="s">
        <v>8788</v>
      </c>
      <c r="E2771" s="29" t="s">
        <v>8789</v>
      </c>
      <c r="F2771" s="29" t="s">
        <v>1</v>
      </c>
      <c r="G2771" s="29" t="s">
        <v>51</v>
      </c>
      <c r="H2771" s="30" t="s">
        <v>51</v>
      </c>
      <c r="I2771" s="30" t="s">
        <v>113</v>
      </c>
      <c r="J2771" s="31" t="s">
        <v>103</v>
      </c>
      <c r="K2771" s="30" t="s">
        <v>104</v>
      </c>
      <c r="L2771" s="32" t="s">
        <v>265</v>
      </c>
      <c r="M2771" s="30" t="s">
        <v>105</v>
      </c>
      <c r="N2771" s="30" t="s">
        <v>3025</v>
      </c>
      <c r="O2771" s="30" t="s">
        <v>107</v>
      </c>
      <c r="P2771" s="32" t="s">
        <v>46</v>
      </c>
      <c r="Q2771" s="54">
        <f>VLOOKUP(C2771,[1]Hoja2!$B$1:$AH$6025,32,FALSE)</f>
        <v>2016</v>
      </c>
      <c r="R2771" s="64">
        <f>VLOOKUP(C2771,[1]Hoja2!$B$1:$AH$6025,33,FALSE)</f>
        <v>77024.350000000006</v>
      </c>
      <c r="S2771" s="30">
        <v>65234.42</v>
      </c>
      <c r="T2771" s="30">
        <v>65234.42</v>
      </c>
      <c r="U2771" s="30">
        <v>65234.42</v>
      </c>
      <c r="V2771" s="30">
        <v>65234.42</v>
      </c>
      <c r="W2771" s="30">
        <v>65234.42</v>
      </c>
      <c r="X2771" s="30">
        <v>65234.42</v>
      </c>
      <c r="Y2771" s="33">
        <f t="shared" si="43"/>
        <v>100</v>
      </c>
      <c r="Z2771" s="32">
        <v>0</v>
      </c>
      <c r="AA2771" s="32" t="s">
        <v>3323</v>
      </c>
      <c r="AB2771" s="26">
        <v>3</v>
      </c>
      <c r="AC2771" s="33">
        <v>0</v>
      </c>
      <c r="AD2771" s="33">
        <v>100</v>
      </c>
      <c r="AE2771" s="34" t="s">
        <v>5213</v>
      </c>
      <c r="AF2771" s="11"/>
    </row>
    <row r="2772" spans="2:32" ht="62.25" x14ac:dyDescent="0.5">
      <c r="B2772" s="11"/>
      <c r="C2772" s="28" t="s">
        <v>8790</v>
      </c>
      <c r="D2772" s="28" t="s">
        <v>8791</v>
      </c>
      <c r="E2772" s="29" t="s">
        <v>8792</v>
      </c>
      <c r="F2772" s="29" t="s">
        <v>1</v>
      </c>
      <c r="G2772" s="29" t="s">
        <v>51</v>
      </c>
      <c r="H2772" s="30" t="s">
        <v>51</v>
      </c>
      <c r="I2772" s="30" t="s">
        <v>113</v>
      </c>
      <c r="J2772" s="31" t="s">
        <v>103</v>
      </c>
      <c r="K2772" s="30" t="s">
        <v>104</v>
      </c>
      <c r="L2772" s="32" t="s">
        <v>265</v>
      </c>
      <c r="M2772" s="30" t="s">
        <v>105</v>
      </c>
      <c r="N2772" s="30" t="s">
        <v>3025</v>
      </c>
      <c r="O2772" s="30" t="s">
        <v>107</v>
      </c>
      <c r="P2772" s="32" t="s">
        <v>46</v>
      </c>
      <c r="Q2772" s="54">
        <f>VLOOKUP(C2772,[1]Hoja2!$B$1:$AH$6025,32,FALSE)</f>
        <v>2016</v>
      </c>
      <c r="R2772" s="64">
        <f>VLOOKUP(C2772,[1]Hoja2!$B$1:$AH$6025,33,FALSE)</f>
        <v>82677.67</v>
      </c>
      <c r="S2772" s="30">
        <v>68517.440000000002</v>
      </c>
      <c r="T2772" s="30">
        <v>68517.440000000002</v>
      </c>
      <c r="U2772" s="30">
        <v>68517.440000000002</v>
      </c>
      <c r="V2772" s="30">
        <v>68517.440000000002</v>
      </c>
      <c r="W2772" s="30">
        <v>68517.440000000002</v>
      </c>
      <c r="X2772" s="30">
        <v>68517.440000000002</v>
      </c>
      <c r="Y2772" s="33">
        <f t="shared" si="43"/>
        <v>100</v>
      </c>
      <c r="Z2772" s="32">
        <v>0</v>
      </c>
      <c r="AA2772" s="32" t="s">
        <v>3323</v>
      </c>
      <c r="AB2772" s="26">
        <v>2</v>
      </c>
      <c r="AC2772" s="33">
        <v>0</v>
      </c>
      <c r="AD2772" s="33">
        <v>100</v>
      </c>
      <c r="AE2772" s="34" t="s">
        <v>5213</v>
      </c>
      <c r="AF2772" s="11"/>
    </row>
    <row r="2773" spans="2:32" ht="62.25" x14ac:dyDescent="0.5">
      <c r="B2773" s="11"/>
      <c r="C2773" s="28" t="s">
        <v>8793</v>
      </c>
      <c r="D2773" s="28" t="s">
        <v>8794</v>
      </c>
      <c r="E2773" s="29" t="s">
        <v>8795</v>
      </c>
      <c r="F2773" s="29" t="s">
        <v>1</v>
      </c>
      <c r="G2773" s="29" t="s">
        <v>51</v>
      </c>
      <c r="H2773" s="30" t="s">
        <v>51</v>
      </c>
      <c r="I2773" s="30" t="s">
        <v>113</v>
      </c>
      <c r="J2773" s="31" t="s">
        <v>103</v>
      </c>
      <c r="K2773" s="30" t="s">
        <v>104</v>
      </c>
      <c r="L2773" s="32" t="s">
        <v>265</v>
      </c>
      <c r="M2773" s="30" t="s">
        <v>105</v>
      </c>
      <c r="N2773" s="30" t="s">
        <v>3025</v>
      </c>
      <c r="O2773" s="30" t="s">
        <v>107</v>
      </c>
      <c r="P2773" s="32" t="s">
        <v>46</v>
      </c>
      <c r="Q2773" s="54">
        <f>VLOOKUP(C2773,[1]Hoja2!$B$1:$AH$6025,32,FALSE)</f>
        <v>2016</v>
      </c>
      <c r="R2773" s="64">
        <f>VLOOKUP(C2773,[1]Hoja2!$B$1:$AH$6025,33,FALSE)</f>
        <v>88439.15</v>
      </c>
      <c r="S2773" s="30">
        <v>79454.66</v>
      </c>
      <c r="T2773" s="30">
        <v>79454.66</v>
      </c>
      <c r="U2773" s="30">
        <v>79454.66</v>
      </c>
      <c r="V2773" s="30">
        <v>79454.66</v>
      </c>
      <c r="W2773" s="30">
        <v>79454.66</v>
      </c>
      <c r="X2773" s="30">
        <v>79454.66</v>
      </c>
      <c r="Y2773" s="33">
        <f t="shared" si="43"/>
        <v>100</v>
      </c>
      <c r="Z2773" s="32">
        <v>0</v>
      </c>
      <c r="AA2773" s="32" t="s">
        <v>3323</v>
      </c>
      <c r="AB2773" s="26">
        <v>2</v>
      </c>
      <c r="AC2773" s="33">
        <v>0</v>
      </c>
      <c r="AD2773" s="33">
        <v>100</v>
      </c>
      <c r="AE2773" s="34" t="s">
        <v>5213</v>
      </c>
      <c r="AF2773" s="11"/>
    </row>
    <row r="2774" spans="2:32" ht="62.25" x14ac:dyDescent="0.5">
      <c r="B2774" s="11"/>
      <c r="C2774" s="28" t="s">
        <v>8796</v>
      </c>
      <c r="D2774" s="28" t="s">
        <v>8797</v>
      </c>
      <c r="E2774" s="29" t="s">
        <v>8798</v>
      </c>
      <c r="F2774" s="29" t="s">
        <v>1</v>
      </c>
      <c r="G2774" s="29" t="s">
        <v>51</v>
      </c>
      <c r="H2774" s="30" t="s">
        <v>51</v>
      </c>
      <c r="I2774" s="30" t="s">
        <v>113</v>
      </c>
      <c r="J2774" s="31" t="s">
        <v>103</v>
      </c>
      <c r="K2774" s="30" t="s">
        <v>104</v>
      </c>
      <c r="L2774" s="32" t="s">
        <v>265</v>
      </c>
      <c r="M2774" s="30" t="s">
        <v>105</v>
      </c>
      <c r="N2774" s="30" t="s">
        <v>3025</v>
      </c>
      <c r="O2774" s="30" t="s">
        <v>107</v>
      </c>
      <c r="P2774" s="32" t="s">
        <v>46</v>
      </c>
      <c r="Q2774" s="54">
        <f>VLOOKUP(C2774,[1]Hoja2!$B$1:$AH$6025,32,FALSE)</f>
        <v>2016</v>
      </c>
      <c r="R2774" s="64">
        <f>VLOOKUP(C2774,[1]Hoja2!$B$1:$AH$6025,33,FALSE)</f>
        <v>90581.43</v>
      </c>
      <c r="S2774" s="30">
        <v>76600.800000000003</v>
      </c>
      <c r="T2774" s="30">
        <v>76600.800000000003</v>
      </c>
      <c r="U2774" s="30">
        <v>76600.800000000003</v>
      </c>
      <c r="V2774" s="30">
        <v>76600.800000000003</v>
      </c>
      <c r="W2774" s="30">
        <v>76600.800000000003</v>
      </c>
      <c r="X2774" s="30">
        <v>76600.800000000003</v>
      </c>
      <c r="Y2774" s="33">
        <f t="shared" si="43"/>
        <v>100</v>
      </c>
      <c r="Z2774" s="32">
        <v>0</v>
      </c>
      <c r="AA2774" s="32" t="s">
        <v>3323</v>
      </c>
      <c r="AB2774" s="26">
        <v>3</v>
      </c>
      <c r="AC2774" s="33">
        <v>0</v>
      </c>
      <c r="AD2774" s="33">
        <v>100</v>
      </c>
      <c r="AE2774" s="34" t="s">
        <v>5223</v>
      </c>
      <c r="AF2774" s="11"/>
    </row>
    <row r="2775" spans="2:32" ht="62.25" x14ac:dyDescent="0.5">
      <c r="B2775" s="11"/>
      <c r="C2775" s="28" t="s">
        <v>8799</v>
      </c>
      <c r="D2775" s="28" t="s">
        <v>8800</v>
      </c>
      <c r="E2775" s="29" t="s">
        <v>8801</v>
      </c>
      <c r="F2775" s="29" t="s">
        <v>1</v>
      </c>
      <c r="G2775" s="29" t="s">
        <v>51</v>
      </c>
      <c r="H2775" s="30" t="s">
        <v>51</v>
      </c>
      <c r="I2775" s="30" t="s">
        <v>113</v>
      </c>
      <c r="J2775" s="31" t="s">
        <v>103</v>
      </c>
      <c r="K2775" s="30" t="s">
        <v>104</v>
      </c>
      <c r="L2775" s="32" t="s">
        <v>265</v>
      </c>
      <c r="M2775" s="30" t="s">
        <v>105</v>
      </c>
      <c r="N2775" s="30" t="s">
        <v>3025</v>
      </c>
      <c r="O2775" s="30" t="s">
        <v>107</v>
      </c>
      <c r="P2775" s="32" t="s">
        <v>46</v>
      </c>
      <c r="Q2775" s="54">
        <f>VLOOKUP(C2775,[1]Hoja2!$B$1:$AH$6025,32,FALSE)</f>
        <v>2016</v>
      </c>
      <c r="R2775" s="64">
        <f>VLOOKUP(C2775,[1]Hoja2!$B$1:$AH$6025,33,FALSE)</f>
        <v>96342.92</v>
      </c>
      <c r="S2775" s="30">
        <v>84338.33</v>
      </c>
      <c r="T2775" s="30">
        <v>84338.33</v>
      </c>
      <c r="U2775" s="30">
        <v>84338.33</v>
      </c>
      <c r="V2775" s="30">
        <v>84338.33</v>
      </c>
      <c r="W2775" s="30">
        <v>84338.33</v>
      </c>
      <c r="X2775" s="30">
        <v>84338.33</v>
      </c>
      <c r="Y2775" s="33">
        <f t="shared" si="43"/>
        <v>100</v>
      </c>
      <c r="Z2775" s="32">
        <v>0</v>
      </c>
      <c r="AA2775" s="32" t="s">
        <v>3323</v>
      </c>
      <c r="AB2775" s="26">
        <v>2</v>
      </c>
      <c r="AC2775" s="33">
        <v>0</v>
      </c>
      <c r="AD2775" s="33">
        <v>100</v>
      </c>
      <c r="AE2775" s="34" t="s">
        <v>5213</v>
      </c>
      <c r="AF2775" s="11"/>
    </row>
    <row r="2776" spans="2:32" ht="62.25" x14ac:dyDescent="0.5">
      <c r="B2776" s="11"/>
      <c r="C2776" s="28" t="s">
        <v>8802</v>
      </c>
      <c r="D2776" s="28" t="s">
        <v>8803</v>
      </c>
      <c r="E2776" s="29" t="s">
        <v>8804</v>
      </c>
      <c r="F2776" s="29" t="s">
        <v>1</v>
      </c>
      <c r="G2776" s="29" t="s">
        <v>51</v>
      </c>
      <c r="H2776" s="30" t="s">
        <v>51</v>
      </c>
      <c r="I2776" s="30" t="s">
        <v>113</v>
      </c>
      <c r="J2776" s="31" t="s">
        <v>103</v>
      </c>
      <c r="K2776" s="30" t="s">
        <v>104</v>
      </c>
      <c r="L2776" s="32" t="s">
        <v>265</v>
      </c>
      <c r="M2776" s="30" t="s">
        <v>105</v>
      </c>
      <c r="N2776" s="30" t="s">
        <v>3025</v>
      </c>
      <c r="O2776" s="30" t="s">
        <v>107</v>
      </c>
      <c r="P2776" s="32" t="s">
        <v>46</v>
      </c>
      <c r="Q2776" s="54">
        <f>VLOOKUP(C2776,[1]Hoja2!$B$1:$AH$6025,32,FALSE)</f>
        <v>2016</v>
      </c>
      <c r="R2776" s="64">
        <f>VLOOKUP(C2776,[1]Hoja2!$B$1:$AH$6025,33,FALSE)</f>
        <v>78794.86</v>
      </c>
      <c r="S2776" s="30">
        <v>66738.880000000005</v>
      </c>
      <c r="T2776" s="30">
        <v>66738.880000000005</v>
      </c>
      <c r="U2776" s="30">
        <v>66738.880000000005</v>
      </c>
      <c r="V2776" s="30">
        <v>66738.880000000005</v>
      </c>
      <c r="W2776" s="30">
        <v>66738.880000000005</v>
      </c>
      <c r="X2776" s="30">
        <v>66738.880000000005</v>
      </c>
      <c r="Y2776" s="33">
        <f t="shared" si="43"/>
        <v>100</v>
      </c>
      <c r="Z2776" s="32">
        <v>0</v>
      </c>
      <c r="AA2776" s="32" t="s">
        <v>3323</v>
      </c>
      <c r="AB2776" s="26">
        <v>7</v>
      </c>
      <c r="AC2776" s="33">
        <v>0</v>
      </c>
      <c r="AD2776" s="33">
        <v>100</v>
      </c>
      <c r="AE2776" s="34" t="s">
        <v>5223</v>
      </c>
      <c r="AF2776" s="11"/>
    </row>
    <row r="2777" spans="2:32" ht="62.25" x14ac:dyDescent="0.5">
      <c r="B2777" s="11"/>
      <c r="C2777" s="28" t="s">
        <v>8805</v>
      </c>
      <c r="D2777" s="28" t="s">
        <v>8806</v>
      </c>
      <c r="E2777" s="29" t="s">
        <v>8807</v>
      </c>
      <c r="F2777" s="29" t="s">
        <v>1</v>
      </c>
      <c r="G2777" s="29" t="s">
        <v>51</v>
      </c>
      <c r="H2777" s="30" t="s">
        <v>51</v>
      </c>
      <c r="I2777" s="30" t="s">
        <v>113</v>
      </c>
      <c r="J2777" s="31" t="s">
        <v>103</v>
      </c>
      <c r="K2777" s="30" t="s">
        <v>104</v>
      </c>
      <c r="L2777" s="32" t="s">
        <v>265</v>
      </c>
      <c r="M2777" s="30" t="s">
        <v>105</v>
      </c>
      <c r="N2777" s="30" t="s">
        <v>3025</v>
      </c>
      <c r="O2777" s="30" t="s">
        <v>107</v>
      </c>
      <c r="P2777" s="32" t="s">
        <v>46</v>
      </c>
      <c r="Q2777" s="54">
        <f>VLOOKUP(C2777,[1]Hoja2!$B$1:$AH$6025,32,FALSE)</f>
        <v>2016</v>
      </c>
      <c r="R2777" s="64">
        <f>VLOOKUP(C2777,[1]Hoja2!$B$1:$AH$6025,33,FALSE)</f>
        <v>74208.63</v>
      </c>
      <c r="S2777" s="30">
        <v>71106.23</v>
      </c>
      <c r="T2777" s="30">
        <v>71106.23</v>
      </c>
      <c r="U2777" s="30">
        <v>71106.23</v>
      </c>
      <c r="V2777" s="30">
        <v>71106.23</v>
      </c>
      <c r="W2777" s="30">
        <v>71106.23</v>
      </c>
      <c r="X2777" s="30">
        <v>71106.23</v>
      </c>
      <c r="Y2777" s="33">
        <f t="shared" si="43"/>
        <v>100</v>
      </c>
      <c r="Z2777" s="32">
        <v>0</v>
      </c>
      <c r="AA2777" s="32" t="s">
        <v>3323</v>
      </c>
      <c r="AB2777" s="26">
        <v>1</v>
      </c>
      <c r="AC2777" s="33">
        <v>0</v>
      </c>
      <c r="AD2777" s="33">
        <v>100</v>
      </c>
      <c r="AE2777" s="34" t="s">
        <v>5213</v>
      </c>
      <c r="AF2777" s="11"/>
    </row>
    <row r="2778" spans="2:32" ht="62.25" x14ac:dyDescent="0.5">
      <c r="B2778" s="11"/>
      <c r="C2778" s="28" t="s">
        <v>8808</v>
      </c>
      <c r="D2778" s="28" t="s">
        <v>8809</v>
      </c>
      <c r="E2778" s="29" t="s">
        <v>8810</v>
      </c>
      <c r="F2778" s="29" t="s">
        <v>1</v>
      </c>
      <c r="G2778" s="29" t="s">
        <v>51</v>
      </c>
      <c r="H2778" s="30" t="s">
        <v>51</v>
      </c>
      <c r="I2778" s="30" t="s">
        <v>113</v>
      </c>
      <c r="J2778" s="31" t="s">
        <v>103</v>
      </c>
      <c r="K2778" s="30" t="s">
        <v>104</v>
      </c>
      <c r="L2778" s="32" t="s">
        <v>265</v>
      </c>
      <c r="M2778" s="30" t="s">
        <v>105</v>
      </c>
      <c r="N2778" s="30" t="s">
        <v>3025</v>
      </c>
      <c r="O2778" s="30" t="s">
        <v>107</v>
      </c>
      <c r="P2778" s="32" t="s">
        <v>46</v>
      </c>
      <c r="Q2778" s="54">
        <f>VLOOKUP(C2778,[1]Hoja2!$B$1:$AH$6025,32,FALSE)</f>
        <v>2016</v>
      </c>
      <c r="R2778" s="64">
        <f>VLOOKUP(C2778,[1]Hoja2!$B$1:$AH$6025,33,FALSE)</f>
        <v>39157.760000000002</v>
      </c>
      <c r="S2778" s="30">
        <v>39157.760000000002</v>
      </c>
      <c r="T2778" s="30">
        <v>39157.760000000002</v>
      </c>
      <c r="U2778" s="30">
        <v>39157.760000000002</v>
      </c>
      <c r="V2778" s="30">
        <v>35109.42</v>
      </c>
      <c r="W2778" s="30">
        <v>35109.42</v>
      </c>
      <c r="X2778" s="30">
        <v>35109.42</v>
      </c>
      <c r="Y2778" s="33">
        <f t="shared" si="43"/>
        <v>89.661461738362959</v>
      </c>
      <c r="Z2778" s="32">
        <v>0</v>
      </c>
      <c r="AA2778" s="32" t="s">
        <v>3323</v>
      </c>
      <c r="AB2778" s="26">
        <v>5</v>
      </c>
      <c r="AC2778" s="33">
        <v>0</v>
      </c>
      <c r="AD2778" s="33">
        <v>89.66</v>
      </c>
      <c r="AE2778" s="34" t="s">
        <v>5213</v>
      </c>
      <c r="AF2778" s="11"/>
    </row>
    <row r="2779" spans="2:32" ht="62.25" x14ac:dyDescent="0.5">
      <c r="B2779" s="11"/>
      <c r="C2779" s="28" t="s">
        <v>8811</v>
      </c>
      <c r="D2779" s="28" t="s">
        <v>8812</v>
      </c>
      <c r="E2779" s="29" t="s">
        <v>8813</v>
      </c>
      <c r="F2779" s="29" t="s">
        <v>1</v>
      </c>
      <c r="G2779" s="29" t="s">
        <v>51</v>
      </c>
      <c r="H2779" s="30" t="s">
        <v>51</v>
      </c>
      <c r="I2779" s="30" t="s">
        <v>113</v>
      </c>
      <c r="J2779" s="31" t="s">
        <v>103</v>
      </c>
      <c r="K2779" s="30" t="s">
        <v>104</v>
      </c>
      <c r="L2779" s="32" t="s">
        <v>265</v>
      </c>
      <c r="M2779" s="30" t="s">
        <v>105</v>
      </c>
      <c r="N2779" s="30" t="s">
        <v>3025</v>
      </c>
      <c r="O2779" s="30" t="s">
        <v>107</v>
      </c>
      <c r="P2779" s="32" t="s">
        <v>46</v>
      </c>
      <c r="Q2779" s="54">
        <f>VLOOKUP(C2779,[1]Hoja2!$B$1:$AH$6025,32,FALSE)</f>
        <v>2016</v>
      </c>
      <c r="R2779" s="64">
        <f>VLOOKUP(C2779,[1]Hoja2!$B$1:$AH$6025,33,FALSE)</f>
        <v>57271.22</v>
      </c>
      <c r="S2779" s="30">
        <v>57271.22</v>
      </c>
      <c r="T2779" s="30">
        <v>57271.22</v>
      </c>
      <c r="U2779" s="30">
        <v>57271.22</v>
      </c>
      <c r="V2779" s="30">
        <v>17181.36</v>
      </c>
      <c r="W2779" s="30">
        <v>17181.36</v>
      </c>
      <c r="X2779" s="30">
        <v>17181.36</v>
      </c>
      <c r="Y2779" s="33">
        <f t="shared" si="43"/>
        <v>29.999989523533809</v>
      </c>
      <c r="Z2779" s="32">
        <v>0</v>
      </c>
      <c r="AA2779" s="32" t="s">
        <v>3323</v>
      </c>
      <c r="AB2779" s="26">
        <v>4</v>
      </c>
      <c r="AC2779" s="33">
        <v>0</v>
      </c>
      <c r="AD2779" s="33">
        <v>30</v>
      </c>
      <c r="AE2779" s="34" t="s">
        <v>5213</v>
      </c>
      <c r="AF2779" s="11"/>
    </row>
    <row r="2780" spans="2:32" ht="62.25" x14ac:dyDescent="0.5">
      <c r="B2780" s="11"/>
      <c r="C2780" s="28" t="s">
        <v>8814</v>
      </c>
      <c r="D2780" s="28" t="s">
        <v>8815</v>
      </c>
      <c r="E2780" s="29" t="s">
        <v>8816</v>
      </c>
      <c r="F2780" s="29" t="s">
        <v>1</v>
      </c>
      <c r="G2780" s="29" t="s">
        <v>51</v>
      </c>
      <c r="H2780" s="30" t="s">
        <v>51</v>
      </c>
      <c r="I2780" s="30" t="s">
        <v>113</v>
      </c>
      <c r="J2780" s="31" t="s">
        <v>103</v>
      </c>
      <c r="K2780" s="30" t="s">
        <v>104</v>
      </c>
      <c r="L2780" s="32" t="s">
        <v>265</v>
      </c>
      <c r="M2780" s="30" t="s">
        <v>105</v>
      </c>
      <c r="N2780" s="30" t="s">
        <v>3025</v>
      </c>
      <c r="O2780" s="30" t="s">
        <v>107</v>
      </c>
      <c r="P2780" s="32" t="s">
        <v>46</v>
      </c>
      <c r="Q2780" s="54">
        <f>VLOOKUP(C2780,[1]Hoja2!$B$1:$AH$6025,32,FALSE)</f>
        <v>2016</v>
      </c>
      <c r="R2780" s="64">
        <f>VLOOKUP(C2780,[1]Hoja2!$B$1:$AH$6025,33,FALSE)</f>
        <v>90697.43</v>
      </c>
      <c r="S2780" s="30">
        <v>90697.43</v>
      </c>
      <c r="T2780" s="30">
        <v>90697.43</v>
      </c>
      <c r="U2780" s="30">
        <v>90697.43</v>
      </c>
      <c r="V2780" s="30">
        <v>75726.820000000007</v>
      </c>
      <c r="W2780" s="30">
        <v>75726.820000000007</v>
      </c>
      <c r="X2780" s="30">
        <v>75726.820000000007</v>
      </c>
      <c r="Y2780" s="33">
        <f t="shared" si="43"/>
        <v>83.493898338685028</v>
      </c>
      <c r="Z2780" s="32">
        <v>0</v>
      </c>
      <c r="AA2780" s="32" t="s">
        <v>3323</v>
      </c>
      <c r="AB2780" s="26">
        <v>5</v>
      </c>
      <c r="AC2780" s="33">
        <v>0</v>
      </c>
      <c r="AD2780" s="33">
        <v>83.49</v>
      </c>
      <c r="AE2780" s="34" t="s">
        <v>5213</v>
      </c>
      <c r="AF2780" s="11"/>
    </row>
    <row r="2781" spans="2:32" ht="62.25" x14ac:dyDescent="0.5">
      <c r="B2781" s="11"/>
      <c r="C2781" s="28" t="s">
        <v>8817</v>
      </c>
      <c r="D2781" s="28" t="s">
        <v>8818</v>
      </c>
      <c r="E2781" s="29" t="s">
        <v>8819</v>
      </c>
      <c r="F2781" s="29" t="s">
        <v>1</v>
      </c>
      <c r="G2781" s="29" t="s">
        <v>51</v>
      </c>
      <c r="H2781" s="30" t="s">
        <v>51</v>
      </c>
      <c r="I2781" s="30" t="s">
        <v>113</v>
      </c>
      <c r="J2781" s="31" t="s">
        <v>103</v>
      </c>
      <c r="K2781" s="30" t="s">
        <v>104</v>
      </c>
      <c r="L2781" s="32" t="s">
        <v>265</v>
      </c>
      <c r="M2781" s="30" t="s">
        <v>105</v>
      </c>
      <c r="N2781" s="30" t="s">
        <v>3025</v>
      </c>
      <c r="O2781" s="30" t="s">
        <v>107</v>
      </c>
      <c r="P2781" s="32" t="s">
        <v>46</v>
      </c>
      <c r="Q2781" s="54">
        <f>VLOOKUP(C2781,[1]Hoja2!$B$1:$AH$6025,32,FALSE)</f>
        <v>2016</v>
      </c>
      <c r="R2781" s="64">
        <f>VLOOKUP(C2781,[1]Hoja2!$B$1:$AH$6025,33,FALSE)</f>
        <v>90697.43</v>
      </c>
      <c r="S2781" s="30">
        <v>90697.43</v>
      </c>
      <c r="T2781" s="30">
        <v>90697.43</v>
      </c>
      <c r="U2781" s="30">
        <v>90697.43</v>
      </c>
      <c r="V2781" s="30">
        <v>60114.94</v>
      </c>
      <c r="W2781" s="30">
        <v>60114.94</v>
      </c>
      <c r="X2781" s="30">
        <v>60114.94</v>
      </c>
      <c r="Y2781" s="33">
        <f t="shared" si="43"/>
        <v>66.280753489928003</v>
      </c>
      <c r="Z2781" s="32">
        <v>0</v>
      </c>
      <c r="AA2781" s="32" t="s">
        <v>3323</v>
      </c>
      <c r="AB2781" s="26">
        <v>4</v>
      </c>
      <c r="AC2781" s="33">
        <v>0</v>
      </c>
      <c r="AD2781" s="33">
        <v>66.28</v>
      </c>
      <c r="AE2781" s="34" t="s">
        <v>5213</v>
      </c>
      <c r="AF2781" s="11"/>
    </row>
    <row r="2782" spans="2:32" ht="62.25" x14ac:dyDescent="0.5">
      <c r="B2782" s="11"/>
      <c r="C2782" s="28" t="s">
        <v>8820</v>
      </c>
      <c r="D2782" s="28" t="s">
        <v>8821</v>
      </c>
      <c r="E2782" s="29" t="s">
        <v>8822</v>
      </c>
      <c r="F2782" s="29" t="s">
        <v>1</v>
      </c>
      <c r="G2782" s="29" t="s">
        <v>51</v>
      </c>
      <c r="H2782" s="30" t="s">
        <v>51</v>
      </c>
      <c r="I2782" s="30" t="s">
        <v>113</v>
      </c>
      <c r="J2782" s="31" t="s">
        <v>103</v>
      </c>
      <c r="K2782" s="30" t="s">
        <v>104</v>
      </c>
      <c r="L2782" s="32" t="s">
        <v>265</v>
      </c>
      <c r="M2782" s="30" t="s">
        <v>105</v>
      </c>
      <c r="N2782" s="30" t="s">
        <v>3025</v>
      </c>
      <c r="O2782" s="30" t="s">
        <v>107</v>
      </c>
      <c r="P2782" s="32" t="s">
        <v>46</v>
      </c>
      <c r="Q2782" s="54">
        <f>VLOOKUP(C2782,[1]Hoja2!$B$1:$AH$6025,32,FALSE)</f>
        <v>2016</v>
      </c>
      <c r="R2782" s="64">
        <f>VLOOKUP(C2782,[1]Hoja2!$B$1:$AH$6025,33,FALSE)</f>
        <v>94820.37</v>
      </c>
      <c r="S2782" s="30">
        <v>87208.08</v>
      </c>
      <c r="T2782" s="30">
        <v>87208.08</v>
      </c>
      <c r="U2782" s="30">
        <v>87208.08</v>
      </c>
      <c r="V2782" s="30">
        <v>87208.08</v>
      </c>
      <c r="W2782" s="30">
        <v>87208.08</v>
      </c>
      <c r="X2782" s="30">
        <v>87208.08</v>
      </c>
      <c r="Y2782" s="33">
        <f t="shared" si="43"/>
        <v>100</v>
      </c>
      <c r="Z2782" s="32">
        <v>0</v>
      </c>
      <c r="AA2782" s="32" t="s">
        <v>3323</v>
      </c>
      <c r="AB2782" s="26">
        <v>3</v>
      </c>
      <c r="AC2782" s="33">
        <v>0</v>
      </c>
      <c r="AD2782" s="33">
        <v>100</v>
      </c>
      <c r="AE2782" s="34" t="s">
        <v>5223</v>
      </c>
      <c r="AF2782" s="11"/>
    </row>
    <row r="2783" spans="2:32" ht="62.25" x14ac:dyDescent="0.5">
      <c r="B2783" s="11"/>
      <c r="C2783" s="28" t="s">
        <v>8823</v>
      </c>
      <c r="D2783" s="28" t="s">
        <v>8824</v>
      </c>
      <c r="E2783" s="29" t="s">
        <v>8825</v>
      </c>
      <c r="F2783" s="29" t="s">
        <v>1</v>
      </c>
      <c r="G2783" s="29" t="s">
        <v>51</v>
      </c>
      <c r="H2783" s="30" t="s">
        <v>51</v>
      </c>
      <c r="I2783" s="30" t="s">
        <v>113</v>
      </c>
      <c r="J2783" s="31" t="s">
        <v>103</v>
      </c>
      <c r="K2783" s="30" t="s">
        <v>104</v>
      </c>
      <c r="L2783" s="32" t="s">
        <v>265</v>
      </c>
      <c r="M2783" s="30" t="s">
        <v>105</v>
      </c>
      <c r="N2783" s="30" t="s">
        <v>3025</v>
      </c>
      <c r="O2783" s="30" t="s">
        <v>107</v>
      </c>
      <c r="P2783" s="32" t="s">
        <v>46</v>
      </c>
      <c r="Q2783" s="54">
        <f>VLOOKUP(C2783,[1]Hoja2!$B$1:$AH$6025,32,FALSE)</f>
        <v>2016</v>
      </c>
      <c r="R2783" s="64">
        <f>VLOOKUP(C2783,[1]Hoja2!$B$1:$AH$6025,33,FALSE)</f>
        <v>90697.43</v>
      </c>
      <c r="S2783" s="30">
        <v>90697.43</v>
      </c>
      <c r="T2783" s="30">
        <v>90697.43</v>
      </c>
      <c r="U2783" s="30">
        <v>90697.43</v>
      </c>
      <c r="V2783" s="30">
        <v>74006.039999999994</v>
      </c>
      <c r="W2783" s="30">
        <v>74006.039999999994</v>
      </c>
      <c r="X2783" s="30">
        <v>74006.039999999994</v>
      </c>
      <c r="Y2783" s="33">
        <f t="shared" si="43"/>
        <v>81.59662296936088</v>
      </c>
      <c r="Z2783" s="32">
        <v>0</v>
      </c>
      <c r="AA2783" s="32" t="s">
        <v>3323</v>
      </c>
      <c r="AB2783" s="26">
        <v>5</v>
      </c>
      <c r="AC2783" s="33">
        <v>0</v>
      </c>
      <c r="AD2783" s="33">
        <v>81.599999999999994</v>
      </c>
      <c r="AE2783" s="34" t="s">
        <v>5213</v>
      </c>
      <c r="AF2783" s="11"/>
    </row>
    <row r="2784" spans="2:32" ht="62.25" x14ac:dyDescent="0.5">
      <c r="B2784" s="11"/>
      <c r="C2784" s="28" t="s">
        <v>8826</v>
      </c>
      <c r="D2784" s="28" t="s">
        <v>8827</v>
      </c>
      <c r="E2784" s="29" t="s">
        <v>8828</v>
      </c>
      <c r="F2784" s="29" t="s">
        <v>1</v>
      </c>
      <c r="G2784" s="29" t="s">
        <v>51</v>
      </c>
      <c r="H2784" s="30" t="s">
        <v>51</v>
      </c>
      <c r="I2784" s="30" t="s">
        <v>113</v>
      </c>
      <c r="J2784" s="31" t="s">
        <v>103</v>
      </c>
      <c r="K2784" s="30" t="s">
        <v>104</v>
      </c>
      <c r="L2784" s="32" t="s">
        <v>265</v>
      </c>
      <c r="M2784" s="30" t="s">
        <v>105</v>
      </c>
      <c r="N2784" s="30" t="s">
        <v>3025</v>
      </c>
      <c r="O2784" s="30" t="s">
        <v>107</v>
      </c>
      <c r="P2784" s="32" t="s">
        <v>46</v>
      </c>
      <c r="Q2784" s="54">
        <f>VLOOKUP(C2784,[1]Hoja2!$B$1:$AH$6025,32,FALSE)</f>
        <v>2016</v>
      </c>
      <c r="R2784" s="64">
        <f>VLOOKUP(C2784,[1]Hoja2!$B$1:$AH$6025,33,FALSE)</f>
        <v>115980.62</v>
      </c>
      <c r="S2784" s="30">
        <v>115980.62</v>
      </c>
      <c r="T2784" s="30">
        <v>115980.62</v>
      </c>
      <c r="U2784" s="30">
        <v>115980.62</v>
      </c>
      <c r="V2784" s="30">
        <v>34794.19</v>
      </c>
      <c r="W2784" s="30">
        <v>34794.19</v>
      </c>
      <c r="X2784" s="30">
        <v>34794.19</v>
      </c>
      <c r="Y2784" s="33">
        <f t="shared" si="43"/>
        <v>30.000003448852063</v>
      </c>
      <c r="Z2784" s="32">
        <v>0</v>
      </c>
      <c r="AA2784" s="32" t="s">
        <v>3323</v>
      </c>
      <c r="AB2784" s="26">
        <v>3</v>
      </c>
      <c r="AC2784" s="33">
        <v>0</v>
      </c>
      <c r="AD2784" s="33">
        <v>30</v>
      </c>
      <c r="AE2784" s="34" t="s">
        <v>5213</v>
      </c>
      <c r="AF2784" s="11"/>
    </row>
    <row r="2785" spans="2:32" ht="62.25" x14ac:dyDescent="0.5">
      <c r="B2785" s="11"/>
      <c r="C2785" s="28" t="s">
        <v>8829</v>
      </c>
      <c r="D2785" s="28" t="s">
        <v>8830</v>
      </c>
      <c r="E2785" s="29" t="s">
        <v>8831</v>
      </c>
      <c r="F2785" s="29" t="s">
        <v>1</v>
      </c>
      <c r="G2785" s="29" t="s">
        <v>51</v>
      </c>
      <c r="H2785" s="30" t="s">
        <v>51</v>
      </c>
      <c r="I2785" s="30" t="s">
        <v>113</v>
      </c>
      <c r="J2785" s="31" t="s">
        <v>103</v>
      </c>
      <c r="K2785" s="30" t="s">
        <v>104</v>
      </c>
      <c r="L2785" s="32" t="s">
        <v>265</v>
      </c>
      <c r="M2785" s="30" t="s">
        <v>105</v>
      </c>
      <c r="N2785" s="30" t="s">
        <v>3025</v>
      </c>
      <c r="O2785" s="30" t="s">
        <v>107</v>
      </c>
      <c r="P2785" s="32" t="s">
        <v>46</v>
      </c>
      <c r="Q2785" s="54">
        <f>VLOOKUP(C2785,[1]Hoja2!$B$1:$AH$6025,32,FALSE)</f>
        <v>2016</v>
      </c>
      <c r="R2785" s="64">
        <f>VLOOKUP(C2785,[1]Hoja2!$B$1:$AH$6025,33,FALSE)</f>
        <v>38481.26</v>
      </c>
      <c r="S2785" s="30">
        <v>33202.769999999997</v>
      </c>
      <c r="T2785" s="30">
        <v>33202.769999999997</v>
      </c>
      <c r="U2785" s="30">
        <v>33202.769999999997</v>
      </c>
      <c r="V2785" s="30">
        <v>33202.769999999997</v>
      </c>
      <c r="W2785" s="30">
        <v>33202.769999999997</v>
      </c>
      <c r="X2785" s="30">
        <v>33202.769999999997</v>
      </c>
      <c r="Y2785" s="33">
        <f t="shared" si="43"/>
        <v>100</v>
      </c>
      <c r="Z2785" s="32">
        <v>0</v>
      </c>
      <c r="AA2785" s="32" t="s">
        <v>3323</v>
      </c>
      <c r="AB2785" s="26">
        <v>3</v>
      </c>
      <c r="AC2785" s="33">
        <v>0</v>
      </c>
      <c r="AD2785" s="33">
        <v>100</v>
      </c>
      <c r="AE2785" s="34" t="s">
        <v>5223</v>
      </c>
      <c r="AF2785" s="11"/>
    </row>
    <row r="2786" spans="2:32" ht="62.25" x14ac:dyDescent="0.5">
      <c r="B2786" s="11"/>
      <c r="C2786" s="28" t="s">
        <v>8832</v>
      </c>
      <c r="D2786" s="28" t="s">
        <v>8833</v>
      </c>
      <c r="E2786" s="29" t="s">
        <v>8834</v>
      </c>
      <c r="F2786" s="29" t="s">
        <v>1</v>
      </c>
      <c r="G2786" s="29" t="s">
        <v>51</v>
      </c>
      <c r="H2786" s="30" t="s">
        <v>51</v>
      </c>
      <c r="I2786" s="30" t="s">
        <v>113</v>
      </c>
      <c r="J2786" s="31" t="s">
        <v>103</v>
      </c>
      <c r="K2786" s="30" t="s">
        <v>104</v>
      </c>
      <c r="L2786" s="32" t="s">
        <v>40</v>
      </c>
      <c r="M2786" s="30" t="s">
        <v>105</v>
      </c>
      <c r="N2786" s="30" t="s">
        <v>3025</v>
      </c>
      <c r="O2786" s="30" t="s">
        <v>45</v>
      </c>
      <c r="P2786" s="32" t="s">
        <v>46</v>
      </c>
      <c r="Q2786" s="54">
        <f>VLOOKUP(C2786,[1]Hoja2!$B$1:$AH$6025,32,FALSE)</f>
        <v>2016</v>
      </c>
      <c r="R2786" s="64">
        <f>VLOOKUP(C2786,[1]Hoja2!$B$1:$AH$6025,33,FALSE)</f>
        <v>4433907</v>
      </c>
      <c r="S2786" s="30">
        <v>4433907</v>
      </c>
      <c r="T2786" s="30">
        <v>4433907</v>
      </c>
      <c r="U2786" s="30">
        <v>4433907</v>
      </c>
      <c r="V2786" s="30">
        <v>4248833.29</v>
      </c>
      <c r="W2786" s="30">
        <v>4248833.29</v>
      </c>
      <c r="X2786" s="30">
        <v>4248833.29</v>
      </c>
      <c r="Y2786" s="33">
        <f t="shared" si="43"/>
        <v>95.825945154014278</v>
      </c>
      <c r="Z2786" s="32">
        <v>0</v>
      </c>
      <c r="AA2786" s="32" t="s">
        <v>3681</v>
      </c>
      <c r="AB2786" s="26">
        <v>0</v>
      </c>
      <c r="AC2786" s="33">
        <v>100</v>
      </c>
      <c r="AD2786" s="33">
        <v>96</v>
      </c>
      <c r="AE2786" s="34" t="s">
        <v>5223</v>
      </c>
      <c r="AF2786" s="11"/>
    </row>
    <row r="2787" spans="2:32" ht="62.25" x14ac:dyDescent="0.5">
      <c r="B2787" s="11"/>
      <c r="C2787" s="28" t="s">
        <v>8835</v>
      </c>
      <c r="D2787" s="28" t="s">
        <v>8836</v>
      </c>
      <c r="E2787" s="29" t="s">
        <v>8837</v>
      </c>
      <c r="F2787" s="29" t="s">
        <v>1</v>
      </c>
      <c r="G2787" s="29" t="s">
        <v>51</v>
      </c>
      <c r="H2787" s="30" t="s">
        <v>51</v>
      </c>
      <c r="I2787" s="30" t="s">
        <v>113</v>
      </c>
      <c r="J2787" s="31" t="s">
        <v>103</v>
      </c>
      <c r="K2787" s="30" t="s">
        <v>104</v>
      </c>
      <c r="L2787" s="32" t="s">
        <v>265</v>
      </c>
      <c r="M2787" s="30" t="s">
        <v>105</v>
      </c>
      <c r="N2787" s="30" t="s">
        <v>3025</v>
      </c>
      <c r="O2787" s="30" t="s">
        <v>107</v>
      </c>
      <c r="P2787" s="32" t="s">
        <v>46</v>
      </c>
      <c r="Q2787" s="54">
        <f>VLOOKUP(C2787,[1]Hoja2!$B$1:$AH$6025,32,FALSE)</f>
        <v>2016</v>
      </c>
      <c r="R2787" s="64">
        <f>VLOOKUP(C2787,[1]Hoja2!$B$1:$AH$6025,33,FALSE)</f>
        <v>88617.36</v>
      </c>
      <c r="S2787" s="30">
        <v>84198.46</v>
      </c>
      <c r="T2787" s="30">
        <v>84198.46</v>
      </c>
      <c r="U2787" s="30">
        <v>84198.46</v>
      </c>
      <c r="V2787" s="30">
        <v>84198.46</v>
      </c>
      <c r="W2787" s="30">
        <v>84198.46</v>
      </c>
      <c r="X2787" s="30">
        <v>84198.46</v>
      </c>
      <c r="Y2787" s="33">
        <f t="shared" si="43"/>
        <v>100</v>
      </c>
      <c r="Z2787" s="32">
        <v>0</v>
      </c>
      <c r="AA2787" s="32" t="s">
        <v>3323</v>
      </c>
      <c r="AB2787" s="26">
        <v>1</v>
      </c>
      <c r="AC2787" s="33">
        <v>0</v>
      </c>
      <c r="AD2787" s="33">
        <v>100</v>
      </c>
      <c r="AE2787" s="34" t="s">
        <v>5213</v>
      </c>
      <c r="AF2787" s="11"/>
    </row>
    <row r="2788" spans="2:32" ht="62.25" x14ac:dyDescent="0.5">
      <c r="B2788" s="11"/>
      <c r="C2788" s="28" t="s">
        <v>8838</v>
      </c>
      <c r="D2788" s="28" t="s">
        <v>8839</v>
      </c>
      <c r="E2788" s="29" t="s">
        <v>8840</v>
      </c>
      <c r="F2788" s="29" t="s">
        <v>1</v>
      </c>
      <c r="G2788" s="29" t="s">
        <v>51</v>
      </c>
      <c r="H2788" s="30" t="s">
        <v>51</v>
      </c>
      <c r="I2788" s="30" t="s">
        <v>113</v>
      </c>
      <c r="J2788" s="31" t="s">
        <v>103</v>
      </c>
      <c r="K2788" s="30" t="s">
        <v>104</v>
      </c>
      <c r="L2788" s="32" t="s">
        <v>265</v>
      </c>
      <c r="M2788" s="30" t="s">
        <v>105</v>
      </c>
      <c r="N2788" s="30" t="s">
        <v>3025</v>
      </c>
      <c r="O2788" s="30" t="s">
        <v>107</v>
      </c>
      <c r="P2788" s="32" t="s">
        <v>46</v>
      </c>
      <c r="Q2788" s="54">
        <f>VLOOKUP(C2788,[1]Hoja2!$B$1:$AH$6025,32,FALSE)</f>
        <v>2016</v>
      </c>
      <c r="R2788" s="64">
        <f>VLOOKUP(C2788,[1]Hoja2!$B$1:$AH$6025,33,FALSE)</f>
        <v>65057.14</v>
      </c>
      <c r="S2788" s="30">
        <v>62911.43</v>
      </c>
      <c r="T2788" s="30">
        <v>62911.43</v>
      </c>
      <c r="U2788" s="30">
        <v>62911.43</v>
      </c>
      <c r="V2788" s="30">
        <v>62911.43</v>
      </c>
      <c r="W2788" s="30">
        <v>62911.43</v>
      </c>
      <c r="X2788" s="30">
        <v>62911.43</v>
      </c>
      <c r="Y2788" s="33">
        <f t="shared" si="43"/>
        <v>100</v>
      </c>
      <c r="Z2788" s="32">
        <v>0</v>
      </c>
      <c r="AA2788" s="32" t="s">
        <v>3323</v>
      </c>
      <c r="AB2788" s="26">
        <v>5</v>
      </c>
      <c r="AC2788" s="33">
        <v>0</v>
      </c>
      <c r="AD2788" s="33">
        <v>100</v>
      </c>
      <c r="AE2788" s="34" t="s">
        <v>5223</v>
      </c>
      <c r="AF2788" s="11"/>
    </row>
    <row r="2789" spans="2:32" ht="62.25" x14ac:dyDescent="0.5">
      <c r="B2789" s="11"/>
      <c r="C2789" s="28" t="s">
        <v>8841</v>
      </c>
      <c r="D2789" s="28" t="s">
        <v>8842</v>
      </c>
      <c r="E2789" s="29" t="s">
        <v>8843</v>
      </c>
      <c r="F2789" s="29" t="s">
        <v>1</v>
      </c>
      <c r="G2789" s="29" t="s">
        <v>51</v>
      </c>
      <c r="H2789" s="30" t="s">
        <v>51</v>
      </c>
      <c r="I2789" s="30" t="s">
        <v>113</v>
      </c>
      <c r="J2789" s="31" t="s">
        <v>103</v>
      </c>
      <c r="K2789" s="30" t="s">
        <v>104</v>
      </c>
      <c r="L2789" s="32" t="s">
        <v>265</v>
      </c>
      <c r="M2789" s="30" t="s">
        <v>105</v>
      </c>
      <c r="N2789" s="30" t="s">
        <v>3025</v>
      </c>
      <c r="O2789" s="30" t="s">
        <v>107</v>
      </c>
      <c r="P2789" s="32" t="s">
        <v>46</v>
      </c>
      <c r="Q2789" s="54">
        <f>VLOOKUP(C2789,[1]Hoja2!$B$1:$AH$6025,32,FALSE)</f>
        <v>2016</v>
      </c>
      <c r="R2789" s="64">
        <f>VLOOKUP(C2789,[1]Hoja2!$B$1:$AH$6025,33,FALSE)</f>
        <v>120563.8</v>
      </c>
      <c r="S2789" s="30">
        <v>120563.8</v>
      </c>
      <c r="T2789" s="30">
        <v>120563.8</v>
      </c>
      <c r="U2789" s="30">
        <v>120563.8</v>
      </c>
      <c r="V2789" s="30">
        <v>100082.54</v>
      </c>
      <c r="W2789" s="30">
        <v>100082.54</v>
      </c>
      <c r="X2789" s="30">
        <v>100082.54</v>
      </c>
      <c r="Y2789" s="33">
        <f t="shared" si="43"/>
        <v>83.012098158817153</v>
      </c>
      <c r="Z2789" s="32">
        <v>0</v>
      </c>
      <c r="AA2789" s="32" t="s">
        <v>3323</v>
      </c>
      <c r="AB2789" s="26">
        <v>1</v>
      </c>
      <c r="AC2789" s="33">
        <v>0</v>
      </c>
      <c r="AD2789" s="33">
        <v>83.01</v>
      </c>
      <c r="AE2789" s="34" t="s">
        <v>5213</v>
      </c>
      <c r="AF2789" s="11"/>
    </row>
    <row r="2790" spans="2:32" ht="62.25" x14ac:dyDescent="0.5">
      <c r="B2790" s="11"/>
      <c r="C2790" s="28" t="s">
        <v>8844</v>
      </c>
      <c r="D2790" s="28" t="s">
        <v>8845</v>
      </c>
      <c r="E2790" s="29" t="s">
        <v>8846</v>
      </c>
      <c r="F2790" s="29" t="s">
        <v>1</v>
      </c>
      <c r="G2790" s="29" t="s">
        <v>51</v>
      </c>
      <c r="H2790" s="30" t="s">
        <v>51</v>
      </c>
      <c r="I2790" s="30" t="s">
        <v>113</v>
      </c>
      <c r="J2790" s="31" t="s">
        <v>103</v>
      </c>
      <c r="K2790" s="30" t="s">
        <v>104</v>
      </c>
      <c r="L2790" s="32" t="s">
        <v>265</v>
      </c>
      <c r="M2790" s="30" t="s">
        <v>105</v>
      </c>
      <c r="N2790" s="30" t="s">
        <v>3025</v>
      </c>
      <c r="O2790" s="30" t="s">
        <v>107</v>
      </c>
      <c r="P2790" s="32" t="s">
        <v>46</v>
      </c>
      <c r="Q2790" s="54">
        <f>VLOOKUP(C2790,[1]Hoja2!$B$1:$AH$6025,32,FALSE)</f>
        <v>2016</v>
      </c>
      <c r="R2790" s="64">
        <f>VLOOKUP(C2790,[1]Hoja2!$B$1:$AH$6025,33,FALSE)</f>
        <v>34992.22</v>
      </c>
      <c r="S2790" s="30">
        <v>33990.89</v>
      </c>
      <c r="T2790" s="30">
        <v>33990.89</v>
      </c>
      <c r="U2790" s="30">
        <v>33990.89</v>
      </c>
      <c r="V2790" s="30">
        <v>33990.89</v>
      </c>
      <c r="W2790" s="30">
        <v>33990.89</v>
      </c>
      <c r="X2790" s="30">
        <v>33990.89</v>
      </c>
      <c r="Y2790" s="33">
        <f t="shared" si="43"/>
        <v>100</v>
      </c>
      <c r="Z2790" s="32">
        <v>0</v>
      </c>
      <c r="AA2790" s="32" t="s">
        <v>3323</v>
      </c>
      <c r="AB2790" s="26">
        <v>1</v>
      </c>
      <c r="AC2790" s="33">
        <v>0</v>
      </c>
      <c r="AD2790" s="33">
        <v>100</v>
      </c>
      <c r="AE2790" s="34" t="s">
        <v>5223</v>
      </c>
      <c r="AF2790" s="11"/>
    </row>
    <row r="2791" spans="2:32" ht="62.25" x14ac:dyDescent="0.5">
      <c r="B2791" s="11"/>
      <c r="C2791" s="28" t="s">
        <v>8847</v>
      </c>
      <c r="D2791" s="28" t="s">
        <v>8848</v>
      </c>
      <c r="E2791" s="29" t="s">
        <v>8849</v>
      </c>
      <c r="F2791" s="29" t="s">
        <v>1</v>
      </c>
      <c r="G2791" s="29" t="s">
        <v>51</v>
      </c>
      <c r="H2791" s="30" t="s">
        <v>51</v>
      </c>
      <c r="I2791" s="30" t="s">
        <v>113</v>
      </c>
      <c r="J2791" s="31" t="s">
        <v>103</v>
      </c>
      <c r="K2791" s="30" t="s">
        <v>104</v>
      </c>
      <c r="L2791" s="32" t="s">
        <v>265</v>
      </c>
      <c r="M2791" s="30" t="s">
        <v>105</v>
      </c>
      <c r="N2791" s="30" t="s">
        <v>3025</v>
      </c>
      <c r="O2791" s="30" t="s">
        <v>107</v>
      </c>
      <c r="P2791" s="32" t="s">
        <v>46</v>
      </c>
      <c r="Q2791" s="54">
        <f>VLOOKUP(C2791,[1]Hoja2!$B$1:$AH$6025,32,FALSE)</f>
        <v>2016</v>
      </c>
      <c r="R2791" s="64">
        <f>VLOOKUP(C2791,[1]Hoja2!$B$1:$AH$6025,33,FALSE)</f>
        <v>94820.37</v>
      </c>
      <c r="S2791" s="30">
        <v>96719.56</v>
      </c>
      <c r="T2791" s="30">
        <v>96719.56</v>
      </c>
      <c r="U2791" s="30">
        <v>96719.56</v>
      </c>
      <c r="V2791" s="30">
        <v>96719.56</v>
      </c>
      <c r="W2791" s="30">
        <v>96719.56</v>
      </c>
      <c r="X2791" s="30">
        <v>96719.56</v>
      </c>
      <c r="Y2791" s="33">
        <f t="shared" si="43"/>
        <v>100</v>
      </c>
      <c r="Z2791" s="32">
        <v>0</v>
      </c>
      <c r="AA2791" s="32" t="s">
        <v>3323</v>
      </c>
      <c r="AB2791" s="26">
        <v>4</v>
      </c>
      <c r="AC2791" s="33">
        <v>0</v>
      </c>
      <c r="AD2791" s="33">
        <v>100</v>
      </c>
      <c r="AE2791" s="34" t="s">
        <v>5223</v>
      </c>
      <c r="AF2791" s="11"/>
    </row>
    <row r="2792" spans="2:32" ht="62.25" x14ac:dyDescent="0.5">
      <c r="B2792" s="11"/>
      <c r="C2792" s="28" t="s">
        <v>8850</v>
      </c>
      <c r="D2792" s="28" t="s">
        <v>8851</v>
      </c>
      <c r="E2792" s="29" t="s">
        <v>8852</v>
      </c>
      <c r="F2792" s="29" t="s">
        <v>1</v>
      </c>
      <c r="G2792" s="29" t="s">
        <v>51</v>
      </c>
      <c r="H2792" s="30" t="s">
        <v>51</v>
      </c>
      <c r="I2792" s="30" t="s">
        <v>113</v>
      </c>
      <c r="J2792" s="31" t="s">
        <v>103</v>
      </c>
      <c r="K2792" s="30" t="s">
        <v>104</v>
      </c>
      <c r="L2792" s="32" t="s">
        <v>265</v>
      </c>
      <c r="M2792" s="30" t="s">
        <v>105</v>
      </c>
      <c r="N2792" s="30" t="s">
        <v>3025</v>
      </c>
      <c r="O2792" s="30" t="s">
        <v>107</v>
      </c>
      <c r="P2792" s="32" t="s">
        <v>46</v>
      </c>
      <c r="Q2792" s="54">
        <f>VLOOKUP(C2792,[1]Hoja2!$B$1:$AH$6025,32,FALSE)</f>
        <v>2016</v>
      </c>
      <c r="R2792" s="64">
        <f>VLOOKUP(C2792,[1]Hoja2!$B$1:$AH$6025,33,FALSE)</f>
        <v>76878.179999999993</v>
      </c>
      <c r="S2792" s="30">
        <v>74501.34</v>
      </c>
      <c r="T2792" s="30">
        <v>74501.34</v>
      </c>
      <c r="U2792" s="30">
        <v>74501.34</v>
      </c>
      <c r="V2792" s="30">
        <v>74501.34</v>
      </c>
      <c r="W2792" s="30">
        <v>74501.34</v>
      </c>
      <c r="X2792" s="30">
        <v>74501.34</v>
      </c>
      <c r="Y2792" s="33">
        <f t="shared" si="43"/>
        <v>100</v>
      </c>
      <c r="Z2792" s="32">
        <v>0</v>
      </c>
      <c r="AA2792" s="32" t="s">
        <v>3323</v>
      </c>
      <c r="AB2792" s="26">
        <v>4</v>
      </c>
      <c r="AC2792" s="33">
        <v>0</v>
      </c>
      <c r="AD2792" s="33">
        <v>100</v>
      </c>
      <c r="AE2792" s="34" t="s">
        <v>5213</v>
      </c>
      <c r="AF2792" s="11"/>
    </row>
    <row r="2793" spans="2:32" ht="62.25" x14ac:dyDescent="0.5">
      <c r="B2793" s="11"/>
      <c r="C2793" s="28" t="s">
        <v>8853</v>
      </c>
      <c r="D2793" s="28" t="s">
        <v>8854</v>
      </c>
      <c r="E2793" s="29" t="s">
        <v>8855</v>
      </c>
      <c r="F2793" s="29" t="s">
        <v>1</v>
      </c>
      <c r="G2793" s="29" t="s">
        <v>51</v>
      </c>
      <c r="H2793" s="30" t="s">
        <v>51</v>
      </c>
      <c r="I2793" s="30" t="s">
        <v>113</v>
      </c>
      <c r="J2793" s="31" t="s">
        <v>103</v>
      </c>
      <c r="K2793" s="30" t="s">
        <v>104</v>
      </c>
      <c r="L2793" s="32" t="s">
        <v>265</v>
      </c>
      <c r="M2793" s="30" t="s">
        <v>105</v>
      </c>
      <c r="N2793" s="30" t="s">
        <v>3025</v>
      </c>
      <c r="O2793" s="30" t="s">
        <v>107</v>
      </c>
      <c r="P2793" s="32" t="s">
        <v>46</v>
      </c>
      <c r="Q2793" s="54">
        <f>VLOOKUP(C2793,[1]Hoja2!$B$1:$AH$6025,32,FALSE)</f>
        <v>2016</v>
      </c>
      <c r="R2793" s="64">
        <f>VLOOKUP(C2793,[1]Hoja2!$B$1:$AH$6025,33,FALSE)</f>
        <v>81916.38</v>
      </c>
      <c r="S2793" s="30">
        <v>62642.45</v>
      </c>
      <c r="T2793" s="30">
        <v>62642.45</v>
      </c>
      <c r="U2793" s="30">
        <v>62642.45</v>
      </c>
      <c r="V2793" s="30">
        <v>62642.45</v>
      </c>
      <c r="W2793" s="30">
        <v>62642.45</v>
      </c>
      <c r="X2793" s="30">
        <v>62642.45</v>
      </c>
      <c r="Y2793" s="33">
        <f t="shared" si="43"/>
        <v>100</v>
      </c>
      <c r="Z2793" s="32">
        <v>0</v>
      </c>
      <c r="AA2793" s="32" t="s">
        <v>3323</v>
      </c>
      <c r="AB2793" s="26">
        <v>4</v>
      </c>
      <c r="AC2793" s="33">
        <v>0</v>
      </c>
      <c r="AD2793" s="33">
        <v>100</v>
      </c>
      <c r="AE2793" s="34" t="s">
        <v>5213</v>
      </c>
      <c r="AF2793" s="11"/>
    </row>
    <row r="2794" spans="2:32" ht="62.25" x14ac:dyDescent="0.5">
      <c r="B2794" s="11"/>
      <c r="C2794" s="28" t="s">
        <v>8856</v>
      </c>
      <c r="D2794" s="28" t="s">
        <v>8857</v>
      </c>
      <c r="E2794" s="29" t="s">
        <v>8858</v>
      </c>
      <c r="F2794" s="29" t="s">
        <v>1</v>
      </c>
      <c r="G2794" s="29" t="s">
        <v>51</v>
      </c>
      <c r="H2794" s="30" t="s">
        <v>51</v>
      </c>
      <c r="I2794" s="30" t="s">
        <v>113</v>
      </c>
      <c r="J2794" s="31" t="s">
        <v>103</v>
      </c>
      <c r="K2794" s="30" t="s">
        <v>104</v>
      </c>
      <c r="L2794" s="32" t="s">
        <v>265</v>
      </c>
      <c r="M2794" s="30" t="s">
        <v>105</v>
      </c>
      <c r="N2794" s="30" t="s">
        <v>3025</v>
      </c>
      <c r="O2794" s="30" t="s">
        <v>107</v>
      </c>
      <c r="P2794" s="32" t="s">
        <v>46</v>
      </c>
      <c r="Q2794" s="54">
        <f>VLOOKUP(C2794,[1]Hoja2!$B$1:$AH$6025,32,FALSE)</f>
        <v>2016</v>
      </c>
      <c r="R2794" s="64">
        <f>VLOOKUP(C2794,[1]Hoja2!$B$1:$AH$6025,33,FALSE)</f>
        <v>76878.179999999993</v>
      </c>
      <c r="S2794" s="30">
        <v>72707.360000000001</v>
      </c>
      <c r="T2794" s="30">
        <v>72707.360000000001</v>
      </c>
      <c r="U2794" s="30">
        <v>72707.360000000001</v>
      </c>
      <c r="V2794" s="30">
        <v>72707.360000000001</v>
      </c>
      <c r="W2794" s="30">
        <v>72707.360000000001</v>
      </c>
      <c r="X2794" s="30">
        <v>72707.360000000001</v>
      </c>
      <c r="Y2794" s="33">
        <f t="shared" si="43"/>
        <v>100</v>
      </c>
      <c r="Z2794" s="32">
        <v>0</v>
      </c>
      <c r="AA2794" s="32" t="s">
        <v>3323</v>
      </c>
      <c r="AB2794" s="26">
        <v>4</v>
      </c>
      <c r="AC2794" s="33">
        <v>0</v>
      </c>
      <c r="AD2794" s="33">
        <v>100</v>
      </c>
      <c r="AE2794" s="34" t="s">
        <v>5213</v>
      </c>
      <c r="AF2794" s="11"/>
    </row>
    <row r="2795" spans="2:32" ht="62.25" x14ac:dyDescent="0.5">
      <c r="B2795" s="11"/>
      <c r="C2795" s="28" t="s">
        <v>8859</v>
      </c>
      <c r="D2795" s="28" t="s">
        <v>8860</v>
      </c>
      <c r="E2795" s="29" t="s">
        <v>8861</v>
      </c>
      <c r="F2795" s="29" t="s">
        <v>1</v>
      </c>
      <c r="G2795" s="29" t="s">
        <v>51</v>
      </c>
      <c r="H2795" s="30" t="s">
        <v>51</v>
      </c>
      <c r="I2795" s="30" t="s">
        <v>113</v>
      </c>
      <c r="J2795" s="31" t="s">
        <v>103</v>
      </c>
      <c r="K2795" s="30" t="s">
        <v>104</v>
      </c>
      <c r="L2795" s="32" t="s">
        <v>265</v>
      </c>
      <c r="M2795" s="30" t="s">
        <v>105</v>
      </c>
      <c r="N2795" s="30" t="s">
        <v>3025</v>
      </c>
      <c r="O2795" s="30" t="s">
        <v>107</v>
      </c>
      <c r="P2795" s="32" t="s">
        <v>46</v>
      </c>
      <c r="Q2795" s="54">
        <f>VLOOKUP(C2795,[1]Hoja2!$B$1:$AH$6025,32,FALSE)</f>
        <v>2016</v>
      </c>
      <c r="R2795" s="64">
        <f>VLOOKUP(C2795,[1]Hoja2!$B$1:$AH$6025,33,FALSE)</f>
        <v>80221.11</v>
      </c>
      <c r="S2795" s="30">
        <v>72000.61</v>
      </c>
      <c r="T2795" s="30">
        <v>72000.61</v>
      </c>
      <c r="U2795" s="30">
        <v>72000.61</v>
      </c>
      <c r="V2795" s="30">
        <v>72000.61</v>
      </c>
      <c r="W2795" s="30">
        <v>72000.61</v>
      </c>
      <c r="X2795" s="30">
        <v>72000.61</v>
      </c>
      <c r="Y2795" s="33">
        <f t="shared" si="43"/>
        <v>100</v>
      </c>
      <c r="Z2795" s="32">
        <v>0</v>
      </c>
      <c r="AA2795" s="32" t="s">
        <v>3323</v>
      </c>
      <c r="AB2795" s="26">
        <v>2</v>
      </c>
      <c r="AC2795" s="33">
        <v>0</v>
      </c>
      <c r="AD2795" s="33">
        <v>100</v>
      </c>
      <c r="AE2795" s="34" t="s">
        <v>5213</v>
      </c>
      <c r="AF2795" s="11"/>
    </row>
    <row r="2796" spans="2:32" ht="62.25" x14ac:dyDescent="0.5">
      <c r="B2796" s="11"/>
      <c r="C2796" s="28" t="s">
        <v>8862</v>
      </c>
      <c r="D2796" s="28" t="s">
        <v>8863</v>
      </c>
      <c r="E2796" s="29" t="s">
        <v>8864</v>
      </c>
      <c r="F2796" s="29" t="s">
        <v>1</v>
      </c>
      <c r="G2796" s="29" t="s">
        <v>51</v>
      </c>
      <c r="H2796" s="30" t="s">
        <v>51</v>
      </c>
      <c r="I2796" s="30" t="s">
        <v>113</v>
      </c>
      <c r="J2796" s="31" t="s">
        <v>103</v>
      </c>
      <c r="K2796" s="30" t="s">
        <v>104</v>
      </c>
      <c r="L2796" s="32" t="s">
        <v>265</v>
      </c>
      <c r="M2796" s="30" t="s">
        <v>105</v>
      </c>
      <c r="N2796" s="30" t="s">
        <v>3025</v>
      </c>
      <c r="O2796" s="30" t="s">
        <v>107</v>
      </c>
      <c r="P2796" s="32" t="s">
        <v>46</v>
      </c>
      <c r="Q2796" s="54">
        <f>VLOOKUP(C2796,[1]Hoja2!$B$1:$AH$6025,32,FALSE)</f>
        <v>2016</v>
      </c>
      <c r="R2796" s="64">
        <f>VLOOKUP(C2796,[1]Hoja2!$B$1:$AH$6025,33,FALSE)</f>
        <v>76878.179999999993</v>
      </c>
      <c r="S2796" s="30">
        <v>74982.97</v>
      </c>
      <c r="T2796" s="30">
        <v>74982.97</v>
      </c>
      <c r="U2796" s="30">
        <v>74982.97</v>
      </c>
      <c r="V2796" s="30">
        <v>74982.97</v>
      </c>
      <c r="W2796" s="30">
        <v>74982.97</v>
      </c>
      <c r="X2796" s="30">
        <v>74982.97</v>
      </c>
      <c r="Y2796" s="33">
        <f t="shared" si="43"/>
        <v>100</v>
      </c>
      <c r="Z2796" s="32">
        <v>0</v>
      </c>
      <c r="AA2796" s="32" t="s">
        <v>3323</v>
      </c>
      <c r="AB2796" s="26">
        <v>5</v>
      </c>
      <c r="AC2796" s="33">
        <v>0</v>
      </c>
      <c r="AD2796" s="33">
        <v>100</v>
      </c>
      <c r="AE2796" s="34" t="s">
        <v>5213</v>
      </c>
      <c r="AF2796" s="11"/>
    </row>
    <row r="2797" spans="2:32" ht="62.25" x14ac:dyDescent="0.5">
      <c r="B2797" s="11"/>
      <c r="C2797" s="28" t="s">
        <v>8865</v>
      </c>
      <c r="D2797" s="28" t="s">
        <v>8866</v>
      </c>
      <c r="E2797" s="29" t="s">
        <v>8867</v>
      </c>
      <c r="F2797" s="29" t="s">
        <v>1</v>
      </c>
      <c r="G2797" s="29" t="s">
        <v>51</v>
      </c>
      <c r="H2797" s="30" t="s">
        <v>51</v>
      </c>
      <c r="I2797" s="30" t="s">
        <v>113</v>
      </c>
      <c r="J2797" s="31" t="s">
        <v>103</v>
      </c>
      <c r="K2797" s="30" t="s">
        <v>104</v>
      </c>
      <c r="L2797" s="32" t="s">
        <v>265</v>
      </c>
      <c r="M2797" s="30" t="s">
        <v>105</v>
      </c>
      <c r="N2797" s="30" t="s">
        <v>3025</v>
      </c>
      <c r="O2797" s="30" t="s">
        <v>107</v>
      </c>
      <c r="P2797" s="32" t="s">
        <v>46</v>
      </c>
      <c r="Q2797" s="54">
        <f>VLOOKUP(C2797,[1]Hoja2!$B$1:$AH$6025,32,FALSE)</f>
        <v>2016</v>
      </c>
      <c r="R2797" s="64">
        <f>VLOOKUP(C2797,[1]Hoja2!$B$1:$AH$6025,33,FALSE)</f>
        <v>78728.429999999993</v>
      </c>
      <c r="S2797" s="30">
        <v>69942.259999999995</v>
      </c>
      <c r="T2797" s="30">
        <v>69942.259999999995</v>
      </c>
      <c r="U2797" s="30">
        <v>69942.259999999995</v>
      </c>
      <c r="V2797" s="30">
        <v>69942.259999999995</v>
      </c>
      <c r="W2797" s="30">
        <v>69942.259999999995</v>
      </c>
      <c r="X2797" s="30">
        <v>69942.259999999995</v>
      </c>
      <c r="Y2797" s="33">
        <f t="shared" si="43"/>
        <v>100</v>
      </c>
      <c r="Z2797" s="32">
        <v>0</v>
      </c>
      <c r="AA2797" s="32" t="s">
        <v>3323</v>
      </c>
      <c r="AB2797" s="26">
        <v>7</v>
      </c>
      <c r="AC2797" s="33">
        <v>0</v>
      </c>
      <c r="AD2797" s="33">
        <v>100</v>
      </c>
      <c r="AE2797" s="34" t="s">
        <v>5223</v>
      </c>
      <c r="AF2797" s="11"/>
    </row>
    <row r="2798" spans="2:32" ht="62.25" x14ac:dyDescent="0.5">
      <c r="B2798" s="11"/>
      <c r="C2798" s="28" t="s">
        <v>8868</v>
      </c>
      <c r="D2798" s="28" t="s">
        <v>8869</v>
      </c>
      <c r="E2798" s="29" t="s">
        <v>8870</v>
      </c>
      <c r="F2798" s="29" t="s">
        <v>1</v>
      </c>
      <c r="G2798" s="29" t="s">
        <v>51</v>
      </c>
      <c r="H2798" s="30" t="s">
        <v>51</v>
      </c>
      <c r="I2798" s="30" t="s">
        <v>113</v>
      </c>
      <c r="J2798" s="31" t="s">
        <v>103</v>
      </c>
      <c r="K2798" s="30" t="s">
        <v>104</v>
      </c>
      <c r="L2798" s="32" t="s">
        <v>265</v>
      </c>
      <c r="M2798" s="30" t="s">
        <v>105</v>
      </c>
      <c r="N2798" s="30" t="s">
        <v>3025</v>
      </c>
      <c r="O2798" s="30" t="s">
        <v>107</v>
      </c>
      <c r="P2798" s="32" t="s">
        <v>46</v>
      </c>
      <c r="Q2798" s="54">
        <f>VLOOKUP(C2798,[1]Hoja2!$B$1:$AH$6025,32,FALSE)</f>
        <v>2016</v>
      </c>
      <c r="R2798" s="64">
        <f>VLOOKUP(C2798,[1]Hoja2!$B$1:$AH$6025,33,FALSE)</f>
        <v>48086.5</v>
      </c>
      <c r="S2798" s="30">
        <v>48600.05</v>
      </c>
      <c r="T2798" s="30">
        <v>48600.05</v>
      </c>
      <c r="U2798" s="30">
        <v>48600.05</v>
      </c>
      <c r="V2798" s="30">
        <v>48600.05</v>
      </c>
      <c r="W2798" s="30">
        <v>48600.05</v>
      </c>
      <c r="X2798" s="30">
        <v>48600.05</v>
      </c>
      <c r="Y2798" s="33">
        <f t="shared" si="43"/>
        <v>100</v>
      </c>
      <c r="Z2798" s="32">
        <v>0</v>
      </c>
      <c r="AA2798" s="32" t="s">
        <v>3323</v>
      </c>
      <c r="AB2798" s="26">
        <v>3</v>
      </c>
      <c r="AC2798" s="33">
        <v>0</v>
      </c>
      <c r="AD2798" s="33">
        <v>100</v>
      </c>
      <c r="AE2798" s="34" t="s">
        <v>5223</v>
      </c>
      <c r="AF2798" s="11"/>
    </row>
    <row r="2799" spans="2:32" ht="62.25" x14ac:dyDescent="0.5">
      <c r="B2799" s="11"/>
      <c r="C2799" s="28" t="s">
        <v>8871</v>
      </c>
      <c r="D2799" s="28" t="s">
        <v>8872</v>
      </c>
      <c r="E2799" s="29" t="s">
        <v>8873</v>
      </c>
      <c r="F2799" s="29" t="s">
        <v>1</v>
      </c>
      <c r="G2799" s="29" t="s">
        <v>51</v>
      </c>
      <c r="H2799" s="30" t="s">
        <v>51</v>
      </c>
      <c r="I2799" s="30" t="s">
        <v>113</v>
      </c>
      <c r="J2799" s="31" t="s">
        <v>103</v>
      </c>
      <c r="K2799" s="30" t="s">
        <v>104</v>
      </c>
      <c r="L2799" s="32" t="s">
        <v>265</v>
      </c>
      <c r="M2799" s="30" t="s">
        <v>105</v>
      </c>
      <c r="N2799" s="30" t="s">
        <v>3025</v>
      </c>
      <c r="O2799" s="30" t="s">
        <v>107</v>
      </c>
      <c r="P2799" s="32" t="s">
        <v>46</v>
      </c>
      <c r="Q2799" s="54">
        <f>VLOOKUP(C2799,[1]Hoja2!$B$1:$AH$6025,32,FALSE)</f>
        <v>2016</v>
      </c>
      <c r="R2799" s="64">
        <f>VLOOKUP(C2799,[1]Hoja2!$B$1:$AH$6025,33,FALSE)</f>
        <v>76878.179999999993</v>
      </c>
      <c r="S2799" s="30">
        <v>80291.8</v>
      </c>
      <c r="T2799" s="30">
        <v>80291.8</v>
      </c>
      <c r="U2799" s="30">
        <v>80291.8</v>
      </c>
      <c r="V2799" s="30">
        <v>80291.8</v>
      </c>
      <c r="W2799" s="30">
        <v>80291.8</v>
      </c>
      <c r="X2799" s="30">
        <v>80291.8</v>
      </c>
      <c r="Y2799" s="33">
        <f t="shared" si="43"/>
        <v>100</v>
      </c>
      <c r="Z2799" s="32">
        <v>0</v>
      </c>
      <c r="AA2799" s="32" t="s">
        <v>3323</v>
      </c>
      <c r="AB2799" s="26">
        <v>5</v>
      </c>
      <c r="AC2799" s="33">
        <v>0</v>
      </c>
      <c r="AD2799" s="33">
        <v>100</v>
      </c>
      <c r="AE2799" s="34" t="s">
        <v>5213</v>
      </c>
      <c r="AF2799" s="11"/>
    </row>
    <row r="2800" spans="2:32" ht="62.25" x14ac:dyDescent="0.5">
      <c r="B2800" s="11"/>
      <c r="C2800" s="28" t="s">
        <v>8874</v>
      </c>
      <c r="D2800" s="28" t="s">
        <v>8875</v>
      </c>
      <c r="E2800" s="29" t="s">
        <v>8876</v>
      </c>
      <c r="F2800" s="29" t="s">
        <v>1</v>
      </c>
      <c r="G2800" s="29" t="s">
        <v>51</v>
      </c>
      <c r="H2800" s="30" t="s">
        <v>51</v>
      </c>
      <c r="I2800" s="30" t="s">
        <v>113</v>
      </c>
      <c r="J2800" s="31" t="s">
        <v>103</v>
      </c>
      <c r="K2800" s="30" t="s">
        <v>104</v>
      </c>
      <c r="L2800" s="32" t="s">
        <v>265</v>
      </c>
      <c r="M2800" s="30" t="s">
        <v>105</v>
      </c>
      <c r="N2800" s="30" t="s">
        <v>3025</v>
      </c>
      <c r="O2800" s="30" t="s">
        <v>107</v>
      </c>
      <c r="P2800" s="32" t="s">
        <v>46</v>
      </c>
      <c r="Q2800" s="54">
        <f>VLOOKUP(C2800,[1]Hoja2!$B$1:$AH$6025,32,FALSE)</f>
        <v>2016</v>
      </c>
      <c r="R2800" s="64">
        <f>VLOOKUP(C2800,[1]Hoja2!$B$1:$AH$6025,33,FALSE)</f>
        <v>89137.73</v>
      </c>
      <c r="S2800" s="30">
        <v>87478.04</v>
      </c>
      <c r="T2800" s="30">
        <v>87478.04</v>
      </c>
      <c r="U2800" s="30">
        <v>87478.04</v>
      </c>
      <c r="V2800" s="30">
        <v>87478.04</v>
      </c>
      <c r="W2800" s="30">
        <v>87478.04</v>
      </c>
      <c r="X2800" s="30">
        <v>87478.04</v>
      </c>
      <c r="Y2800" s="33">
        <f t="shared" si="43"/>
        <v>100</v>
      </c>
      <c r="Z2800" s="32">
        <v>0</v>
      </c>
      <c r="AA2800" s="32" t="s">
        <v>3323</v>
      </c>
      <c r="AB2800" s="26">
        <v>2</v>
      </c>
      <c r="AC2800" s="33">
        <v>0</v>
      </c>
      <c r="AD2800" s="33">
        <v>100</v>
      </c>
      <c r="AE2800" s="34" t="s">
        <v>5223</v>
      </c>
      <c r="AF2800" s="11"/>
    </row>
    <row r="2801" spans="2:32" ht="62.25" x14ac:dyDescent="0.5">
      <c r="B2801" s="11"/>
      <c r="C2801" s="28" t="s">
        <v>8877</v>
      </c>
      <c r="D2801" s="28" t="s">
        <v>8878</v>
      </c>
      <c r="E2801" s="29" t="s">
        <v>8879</v>
      </c>
      <c r="F2801" s="29" t="s">
        <v>1</v>
      </c>
      <c r="G2801" s="29" t="s">
        <v>51</v>
      </c>
      <c r="H2801" s="30" t="s">
        <v>51</v>
      </c>
      <c r="I2801" s="30" t="s">
        <v>113</v>
      </c>
      <c r="J2801" s="31" t="s">
        <v>103</v>
      </c>
      <c r="K2801" s="30" t="s">
        <v>104</v>
      </c>
      <c r="L2801" s="32" t="s">
        <v>265</v>
      </c>
      <c r="M2801" s="30" t="s">
        <v>105</v>
      </c>
      <c r="N2801" s="30" t="s">
        <v>3025</v>
      </c>
      <c r="O2801" s="30" t="s">
        <v>107</v>
      </c>
      <c r="P2801" s="32" t="s">
        <v>46</v>
      </c>
      <c r="Q2801" s="54">
        <f>VLOOKUP(C2801,[1]Hoja2!$B$1:$AH$6025,32,FALSE)</f>
        <v>2016</v>
      </c>
      <c r="R2801" s="64">
        <f>VLOOKUP(C2801,[1]Hoja2!$B$1:$AH$6025,33,FALSE)</f>
        <v>76878.179999999993</v>
      </c>
      <c r="S2801" s="30">
        <v>74479.16</v>
      </c>
      <c r="T2801" s="30">
        <v>74479.16</v>
      </c>
      <c r="U2801" s="30">
        <v>74479.16</v>
      </c>
      <c r="V2801" s="30">
        <v>74479.16</v>
      </c>
      <c r="W2801" s="30">
        <v>74479.16</v>
      </c>
      <c r="X2801" s="30">
        <v>74479.16</v>
      </c>
      <c r="Y2801" s="33">
        <f t="shared" si="43"/>
        <v>100</v>
      </c>
      <c r="Z2801" s="32">
        <v>0</v>
      </c>
      <c r="AA2801" s="32" t="s">
        <v>3323</v>
      </c>
      <c r="AB2801" s="26">
        <v>8</v>
      </c>
      <c r="AC2801" s="33">
        <v>0</v>
      </c>
      <c r="AD2801" s="33">
        <v>100</v>
      </c>
      <c r="AE2801" s="34" t="s">
        <v>5213</v>
      </c>
      <c r="AF2801" s="11"/>
    </row>
    <row r="2802" spans="2:32" ht="62.25" x14ac:dyDescent="0.5">
      <c r="B2802" s="11"/>
      <c r="C2802" s="28" t="s">
        <v>8880</v>
      </c>
      <c r="D2802" s="28" t="s">
        <v>8881</v>
      </c>
      <c r="E2802" s="29" t="s">
        <v>8882</v>
      </c>
      <c r="F2802" s="29" t="s">
        <v>1</v>
      </c>
      <c r="G2802" s="29" t="s">
        <v>51</v>
      </c>
      <c r="H2802" s="30" t="s">
        <v>51</v>
      </c>
      <c r="I2802" s="30" t="s">
        <v>113</v>
      </c>
      <c r="J2802" s="31" t="s">
        <v>103</v>
      </c>
      <c r="K2802" s="30" t="s">
        <v>104</v>
      </c>
      <c r="L2802" s="32" t="s">
        <v>265</v>
      </c>
      <c r="M2802" s="30" t="s">
        <v>105</v>
      </c>
      <c r="N2802" s="30" t="s">
        <v>3025</v>
      </c>
      <c r="O2802" s="30" t="s">
        <v>107</v>
      </c>
      <c r="P2802" s="32" t="s">
        <v>46</v>
      </c>
      <c r="Q2802" s="54">
        <f>VLOOKUP(C2802,[1]Hoja2!$B$1:$AH$6025,32,FALSE)</f>
        <v>2016</v>
      </c>
      <c r="R2802" s="64">
        <f>VLOOKUP(C2802,[1]Hoja2!$B$1:$AH$6025,33,FALSE)</f>
        <v>84178.28</v>
      </c>
      <c r="S2802" s="30">
        <v>83174.100000000006</v>
      </c>
      <c r="T2802" s="30">
        <v>83174.100000000006</v>
      </c>
      <c r="U2802" s="30">
        <v>83174.100000000006</v>
      </c>
      <c r="V2802" s="30">
        <v>83174.100000000006</v>
      </c>
      <c r="W2802" s="30">
        <v>83174.100000000006</v>
      </c>
      <c r="X2802" s="30">
        <v>83174.100000000006</v>
      </c>
      <c r="Y2802" s="33">
        <f t="shared" si="43"/>
        <v>100</v>
      </c>
      <c r="Z2802" s="32">
        <v>0</v>
      </c>
      <c r="AA2802" s="32" t="s">
        <v>3323</v>
      </c>
      <c r="AB2802" s="26">
        <v>4</v>
      </c>
      <c r="AC2802" s="33">
        <v>0</v>
      </c>
      <c r="AD2802" s="33">
        <v>100</v>
      </c>
      <c r="AE2802" s="34" t="s">
        <v>5223</v>
      </c>
      <c r="AF2802" s="11"/>
    </row>
    <row r="2803" spans="2:32" ht="62.25" x14ac:dyDescent="0.5">
      <c r="B2803" s="11"/>
      <c r="C2803" s="28" t="s">
        <v>8883</v>
      </c>
      <c r="D2803" s="28" t="s">
        <v>8884</v>
      </c>
      <c r="E2803" s="29" t="s">
        <v>8885</v>
      </c>
      <c r="F2803" s="29" t="s">
        <v>1</v>
      </c>
      <c r="G2803" s="29" t="s">
        <v>51</v>
      </c>
      <c r="H2803" s="30" t="s">
        <v>51</v>
      </c>
      <c r="I2803" s="30" t="s">
        <v>113</v>
      </c>
      <c r="J2803" s="31" t="s">
        <v>103</v>
      </c>
      <c r="K2803" s="30" t="s">
        <v>104</v>
      </c>
      <c r="L2803" s="32" t="s">
        <v>265</v>
      </c>
      <c r="M2803" s="30" t="s">
        <v>105</v>
      </c>
      <c r="N2803" s="30" t="s">
        <v>3025</v>
      </c>
      <c r="O2803" s="30" t="s">
        <v>107</v>
      </c>
      <c r="P2803" s="32" t="s">
        <v>46</v>
      </c>
      <c r="Q2803" s="54">
        <f>VLOOKUP(C2803,[1]Hoja2!$B$1:$AH$6025,32,FALSE)</f>
        <v>2016</v>
      </c>
      <c r="R2803" s="64">
        <f>VLOOKUP(C2803,[1]Hoja2!$B$1:$AH$6025,33,FALSE)</f>
        <v>76878.179999999993</v>
      </c>
      <c r="S2803" s="30">
        <v>70898.100000000006</v>
      </c>
      <c r="T2803" s="30">
        <v>70898.100000000006</v>
      </c>
      <c r="U2803" s="30">
        <v>70898.100000000006</v>
      </c>
      <c r="V2803" s="30">
        <v>70898.100000000006</v>
      </c>
      <c r="W2803" s="30">
        <v>70898.100000000006</v>
      </c>
      <c r="X2803" s="30">
        <v>70898.100000000006</v>
      </c>
      <c r="Y2803" s="33">
        <f t="shared" si="43"/>
        <v>100</v>
      </c>
      <c r="Z2803" s="32">
        <v>0</v>
      </c>
      <c r="AA2803" s="32" t="s">
        <v>3323</v>
      </c>
      <c r="AB2803" s="26">
        <v>3</v>
      </c>
      <c r="AC2803" s="33">
        <v>0</v>
      </c>
      <c r="AD2803" s="33">
        <v>100</v>
      </c>
      <c r="AE2803" s="34" t="s">
        <v>5213</v>
      </c>
      <c r="AF2803" s="11"/>
    </row>
    <row r="2804" spans="2:32" ht="62.25" x14ac:dyDescent="0.5">
      <c r="B2804" s="11"/>
      <c r="C2804" s="28" t="s">
        <v>8886</v>
      </c>
      <c r="D2804" s="28" t="s">
        <v>8887</v>
      </c>
      <c r="E2804" s="29" t="s">
        <v>8888</v>
      </c>
      <c r="F2804" s="29" t="s">
        <v>1</v>
      </c>
      <c r="G2804" s="29" t="s">
        <v>51</v>
      </c>
      <c r="H2804" s="30" t="s">
        <v>51</v>
      </c>
      <c r="I2804" s="30" t="s">
        <v>113</v>
      </c>
      <c r="J2804" s="31" t="s">
        <v>103</v>
      </c>
      <c r="K2804" s="30" t="s">
        <v>104</v>
      </c>
      <c r="L2804" s="32" t="s">
        <v>265</v>
      </c>
      <c r="M2804" s="30" t="s">
        <v>105</v>
      </c>
      <c r="N2804" s="30" t="s">
        <v>3025</v>
      </c>
      <c r="O2804" s="30" t="s">
        <v>107</v>
      </c>
      <c r="P2804" s="32" t="s">
        <v>46</v>
      </c>
      <c r="Q2804" s="54">
        <f>VLOOKUP(C2804,[1]Hoja2!$B$1:$AH$6025,32,FALSE)</f>
        <v>2016</v>
      </c>
      <c r="R2804" s="64">
        <f>VLOOKUP(C2804,[1]Hoja2!$B$1:$AH$6025,33,FALSE)</f>
        <v>77104.12</v>
      </c>
      <c r="S2804" s="30">
        <v>66895.12</v>
      </c>
      <c r="T2804" s="30">
        <v>66895.12</v>
      </c>
      <c r="U2804" s="30">
        <v>66895.12</v>
      </c>
      <c r="V2804" s="30">
        <v>66895.12</v>
      </c>
      <c r="W2804" s="30">
        <v>66895.12</v>
      </c>
      <c r="X2804" s="30">
        <v>66895.12</v>
      </c>
      <c r="Y2804" s="33">
        <f t="shared" si="43"/>
        <v>100</v>
      </c>
      <c r="Z2804" s="32">
        <v>0</v>
      </c>
      <c r="AA2804" s="32" t="s">
        <v>3323</v>
      </c>
      <c r="AB2804" s="26">
        <v>4</v>
      </c>
      <c r="AC2804" s="33">
        <v>0</v>
      </c>
      <c r="AD2804" s="33">
        <v>100</v>
      </c>
      <c r="AE2804" s="34" t="s">
        <v>5213</v>
      </c>
      <c r="AF2804" s="11"/>
    </row>
    <row r="2805" spans="2:32" ht="62.25" x14ac:dyDescent="0.5">
      <c r="B2805" s="11"/>
      <c r="C2805" s="28" t="s">
        <v>8889</v>
      </c>
      <c r="D2805" s="28" t="s">
        <v>8890</v>
      </c>
      <c r="E2805" s="29" t="s">
        <v>8891</v>
      </c>
      <c r="F2805" s="29" t="s">
        <v>1</v>
      </c>
      <c r="G2805" s="29" t="s">
        <v>51</v>
      </c>
      <c r="H2805" s="30" t="s">
        <v>51</v>
      </c>
      <c r="I2805" s="30" t="s">
        <v>113</v>
      </c>
      <c r="J2805" s="31" t="s">
        <v>103</v>
      </c>
      <c r="K2805" s="30" t="s">
        <v>104</v>
      </c>
      <c r="L2805" s="32" t="s">
        <v>265</v>
      </c>
      <c r="M2805" s="30" t="s">
        <v>105</v>
      </c>
      <c r="N2805" s="30" t="s">
        <v>3025</v>
      </c>
      <c r="O2805" s="30" t="s">
        <v>107</v>
      </c>
      <c r="P2805" s="32" t="s">
        <v>46</v>
      </c>
      <c r="Q2805" s="54">
        <f>VLOOKUP(C2805,[1]Hoja2!$B$1:$AH$6025,32,FALSE)</f>
        <v>2016</v>
      </c>
      <c r="R2805" s="64">
        <f>VLOOKUP(C2805,[1]Hoja2!$B$1:$AH$6025,33,FALSE)</f>
        <v>76878.179999999993</v>
      </c>
      <c r="S2805" s="30">
        <v>76580.56</v>
      </c>
      <c r="T2805" s="30">
        <v>76580.56</v>
      </c>
      <c r="U2805" s="30">
        <v>76580.56</v>
      </c>
      <c r="V2805" s="30">
        <v>76580.56</v>
      </c>
      <c r="W2805" s="30">
        <v>76580.56</v>
      </c>
      <c r="X2805" s="30">
        <v>76580.56</v>
      </c>
      <c r="Y2805" s="33">
        <f t="shared" si="43"/>
        <v>100</v>
      </c>
      <c r="Z2805" s="32">
        <v>0</v>
      </c>
      <c r="AA2805" s="32" t="s">
        <v>3323</v>
      </c>
      <c r="AB2805" s="26">
        <v>4</v>
      </c>
      <c r="AC2805" s="33">
        <v>0</v>
      </c>
      <c r="AD2805" s="33">
        <v>100</v>
      </c>
      <c r="AE2805" s="34" t="s">
        <v>5213</v>
      </c>
      <c r="AF2805" s="11"/>
    </row>
    <row r="2806" spans="2:32" ht="62.25" x14ac:dyDescent="0.5">
      <c r="B2806" s="11"/>
      <c r="C2806" s="28" t="s">
        <v>8892</v>
      </c>
      <c r="D2806" s="28" t="s">
        <v>8893</v>
      </c>
      <c r="E2806" s="29" t="s">
        <v>8894</v>
      </c>
      <c r="F2806" s="29" t="s">
        <v>1</v>
      </c>
      <c r="G2806" s="29" t="s">
        <v>51</v>
      </c>
      <c r="H2806" s="30" t="s">
        <v>51</v>
      </c>
      <c r="I2806" s="30" t="s">
        <v>113</v>
      </c>
      <c r="J2806" s="31" t="s">
        <v>103</v>
      </c>
      <c r="K2806" s="30" t="s">
        <v>104</v>
      </c>
      <c r="L2806" s="32" t="s">
        <v>265</v>
      </c>
      <c r="M2806" s="30" t="s">
        <v>105</v>
      </c>
      <c r="N2806" s="30" t="s">
        <v>3025</v>
      </c>
      <c r="O2806" s="30" t="s">
        <v>107</v>
      </c>
      <c r="P2806" s="32" t="s">
        <v>46</v>
      </c>
      <c r="Q2806" s="54">
        <f>VLOOKUP(C2806,[1]Hoja2!$B$1:$AH$6025,32,FALSE)</f>
        <v>2016</v>
      </c>
      <c r="R2806" s="64">
        <f>VLOOKUP(C2806,[1]Hoja2!$B$1:$AH$6025,33,FALSE)</f>
        <v>76878.179999999993</v>
      </c>
      <c r="S2806" s="30">
        <v>78522.8</v>
      </c>
      <c r="T2806" s="30">
        <v>78522.8</v>
      </c>
      <c r="U2806" s="30">
        <v>78522.8</v>
      </c>
      <c r="V2806" s="30">
        <v>78522.8</v>
      </c>
      <c r="W2806" s="30">
        <v>78522.8</v>
      </c>
      <c r="X2806" s="30">
        <v>78522.8</v>
      </c>
      <c r="Y2806" s="33">
        <f t="shared" si="43"/>
        <v>100</v>
      </c>
      <c r="Z2806" s="32">
        <v>0</v>
      </c>
      <c r="AA2806" s="32" t="s">
        <v>3323</v>
      </c>
      <c r="AB2806" s="26">
        <v>6</v>
      </c>
      <c r="AC2806" s="33">
        <v>0</v>
      </c>
      <c r="AD2806" s="33">
        <v>100</v>
      </c>
      <c r="AE2806" s="34" t="s">
        <v>5213</v>
      </c>
      <c r="AF2806" s="11"/>
    </row>
    <row r="2807" spans="2:32" ht="62.25" x14ac:dyDescent="0.5">
      <c r="B2807" s="11"/>
      <c r="C2807" s="28" t="s">
        <v>8895</v>
      </c>
      <c r="D2807" s="28" t="s">
        <v>8896</v>
      </c>
      <c r="E2807" s="29" t="s">
        <v>8897</v>
      </c>
      <c r="F2807" s="29" t="s">
        <v>1</v>
      </c>
      <c r="G2807" s="29" t="s">
        <v>51</v>
      </c>
      <c r="H2807" s="30" t="s">
        <v>51</v>
      </c>
      <c r="I2807" s="30" t="s">
        <v>113</v>
      </c>
      <c r="J2807" s="31" t="s">
        <v>103</v>
      </c>
      <c r="K2807" s="30" t="s">
        <v>104</v>
      </c>
      <c r="L2807" s="32" t="s">
        <v>265</v>
      </c>
      <c r="M2807" s="30" t="s">
        <v>105</v>
      </c>
      <c r="N2807" s="30" t="s">
        <v>3025</v>
      </c>
      <c r="O2807" s="30" t="s">
        <v>107</v>
      </c>
      <c r="P2807" s="32" t="s">
        <v>46</v>
      </c>
      <c r="Q2807" s="54">
        <f>VLOOKUP(C2807,[1]Hoja2!$B$1:$AH$6025,32,FALSE)</f>
        <v>2016</v>
      </c>
      <c r="R2807" s="64">
        <f>VLOOKUP(C2807,[1]Hoja2!$B$1:$AH$6025,33,FALSE)</f>
        <v>95280.61</v>
      </c>
      <c r="S2807" s="30">
        <v>95280.61</v>
      </c>
      <c r="T2807" s="30">
        <v>95280.61</v>
      </c>
      <c r="U2807" s="30">
        <v>95280.61</v>
      </c>
      <c r="V2807" s="30">
        <v>74730.11</v>
      </c>
      <c r="W2807" s="30">
        <v>74730.11</v>
      </c>
      <c r="X2807" s="30">
        <v>74730.11</v>
      </c>
      <c r="Y2807" s="33">
        <f t="shared" si="43"/>
        <v>78.431603240155582</v>
      </c>
      <c r="Z2807" s="32">
        <v>0</v>
      </c>
      <c r="AA2807" s="32" t="s">
        <v>3323</v>
      </c>
      <c r="AB2807" s="26">
        <v>5</v>
      </c>
      <c r="AC2807" s="33">
        <v>0</v>
      </c>
      <c r="AD2807" s="33">
        <v>78.430000000000007</v>
      </c>
      <c r="AE2807" s="34" t="s">
        <v>5213</v>
      </c>
      <c r="AF2807" s="11"/>
    </row>
    <row r="2808" spans="2:32" ht="62.25" x14ac:dyDescent="0.5">
      <c r="B2808" s="11"/>
      <c r="C2808" s="28" t="s">
        <v>8898</v>
      </c>
      <c r="D2808" s="28" t="s">
        <v>8899</v>
      </c>
      <c r="E2808" s="29" t="s">
        <v>8900</v>
      </c>
      <c r="F2808" s="29" t="s">
        <v>1</v>
      </c>
      <c r="G2808" s="29" t="s">
        <v>51</v>
      </c>
      <c r="H2808" s="30" t="s">
        <v>51</v>
      </c>
      <c r="I2808" s="30" t="s">
        <v>113</v>
      </c>
      <c r="J2808" s="31" t="s">
        <v>103</v>
      </c>
      <c r="K2808" s="30" t="s">
        <v>104</v>
      </c>
      <c r="L2808" s="32" t="s">
        <v>265</v>
      </c>
      <c r="M2808" s="30" t="s">
        <v>105</v>
      </c>
      <c r="N2808" s="30" t="s">
        <v>3025</v>
      </c>
      <c r="O2808" s="30" t="s">
        <v>107</v>
      </c>
      <c r="P2808" s="32" t="s">
        <v>46</v>
      </c>
      <c r="Q2808" s="54">
        <f>VLOOKUP(C2808,[1]Hoja2!$B$1:$AH$6025,32,FALSE)</f>
        <v>2016</v>
      </c>
      <c r="R2808" s="64">
        <f>VLOOKUP(C2808,[1]Hoja2!$B$1:$AH$6025,33,FALSE)</f>
        <v>76878.179999999993</v>
      </c>
      <c r="S2808" s="30">
        <v>77982.899999999994</v>
      </c>
      <c r="T2808" s="30">
        <v>77982.899999999994</v>
      </c>
      <c r="U2808" s="30">
        <v>77982.899999999994</v>
      </c>
      <c r="V2808" s="30">
        <v>77982.899999999994</v>
      </c>
      <c r="W2808" s="30">
        <v>77982.899999999994</v>
      </c>
      <c r="X2808" s="30">
        <v>77982.899999999994</v>
      </c>
      <c r="Y2808" s="33">
        <f t="shared" si="43"/>
        <v>100</v>
      </c>
      <c r="Z2808" s="32">
        <v>0</v>
      </c>
      <c r="AA2808" s="32" t="s">
        <v>3323</v>
      </c>
      <c r="AB2808" s="26">
        <v>8</v>
      </c>
      <c r="AC2808" s="33">
        <v>0</v>
      </c>
      <c r="AD2808" s="33">
        <v>100</v>
      </c>
      <c r="AE2808" s="34" t="s">
        <v>5213</v>
      </c>
      <c r="AF2808" s="11"/>
    </row>
    <row r="2809" spans="2:32" ht="62.25" x14ac:dyDescent="0.5">
      <c r="B2809" s="11"/>
      <c r="C2809" s="28" t="s">
        <v>8901</v>
      </c>
      <c r="D2809" s="28" t="s">
        <v>8902</v>
      </c>
      <c r="E2809" s="29" t="s">
        <v>8903</v>
      </c>
      <c r="F2809" s="29" t="s">
        <v>1</v>
      </c>
      <c r="G2809" s="29" t="s">
        <v>51</v>
      </c>
      <c r="H2809" s="30" t="s">
        <v>51</v>
      </c>
      <c r="I2809" s="30" t="s">
        <v>113</v>
      </c>
      <c r="J2809" s="31" t="s">
        <v>103</v>
      </c>
      <c r="K2809" s="30" t="s">
        <v>104</v>
      </c>
      <c r="L2809" s="32" t="s">
        <v>265</v>
      </c>
      <c r="M2809" s="30" t="s">
        <v>105</v>
      </c>
      <c r="N2809" s="30" t="s">
        <v>3025</v>
      </c>
      <c r="O2809" s="30" t="s">
        <v>107</v>
      </c>
      <c r="P2809" s="32" t="s">
        <v>46</v>
      </c>
      <c r="Q2809" s="54">
        <f>VLOOKUP(C2809,[1]Hoja2!$B$1:$AH$6025,32,FALSE)</f>
        <v>2016</v>
      </c>
      <c r="R2809" s="64">
        <f>VLOOKUP(C2809,[1]Hoja2!$B$1:$AH$6025,33,FALSE)</f>
        <v>76878.179999999993</v>
      </c>
      <c r="S2809" s="30">
        <v>74533.53</v>
      </c>
      <c r="T2809" s="30">
        <v>74533.53</v>
      </c>
      <c r="U2809" s="30">
        <v>74533.53</v>
      </c>
      <c r="V2809" s="30">
        <v>74533.53</v>
      </c>
      <c r="W2809" s="30">
        <v>74533.53</v>
      </c>
      <c r="X2809" s="30">
        <v>74533.53</v>
      </c>
      <c r="Y2809" s="33">
        <f t="shared" si="43"/>
        <v>100</v>
      </c>
      <c r="Z2809" s="32">
        <v>0</v>
      </c>
      <c r="AA2809" s="32" t="s">
        <v>3323</v>
      </c>
      <c r="AB2809" s="26">
        <v>6</v>
      </c>
      <c r="AC2809" s="33">
        <v>0</v>
      </c>
      <c r="AD2809" s="33">
        <v>100</v>
      </c>
      <c r="AE2809" s="34" t="s">
        <v>5213</v>
      </c>
      <c r="AF2809" s="11"/>
    </row>
    <row r="2810" spans="2:32" ht="62.25" x14ac:dyDescent="0.5">
      <c r="B2810" s="11"/>
      <c r="C2810" s="28" t="s">
        <v>8904</v>
      </c>
      <c r="D2810" s="28" t="s">
        <v>8905</v>
      </c>
      <c r="E2810" s="29" t="s">
        <v>8906</v>
      </c>
      <c r="F2810" s="29" t="s">
        <v>1</v>
      </c>
      <c r="G2810" s="29" t="s">
        <v>51</v>
      </c>
      <c r="H2810" s="30" t="s">
        <v>51</v>
      </c>
      <c r="I2810" s="30" t="s">
        <v>113</v>
      </c>
      <c r="J2810" s="31" t="s">
        <v>103</v>
      </c>
      <c r="K2810" s="30" t="s">
        <v>104</v>
      </c>
      <c r="L2810" s="32" t="s">
        <v>265</v>
      </c>
      <c r="M2810" s="30" t="s">
        <v>105</v>
      </c>
      <c r="N2810" s="30" t="s">
        <v>3025</v>
      </c>
      <c r="O2810" s="30" t="s">
        <v>107</v>
      </c>
      <c r="P2810" s="32" t="s">
        <v>46</v>
      </c>
      <c r="Q2810" s="54">
        <f>VLOOKUP(C2810,[1]Hoja2!$B$1:$AH$6025,32,FALSE)</f>
        <v>2016</v>
      </c>
      <c r="R2810" s="64">
        <f>VLOOKUP(C2810,[1]Hoja2!$B$1:$AH$6025,33,FALSE)</f>
        <v>94820.37</v>
      </c>
      <c r="S2810" s="30">
        <v>91221.09</v>
      </c>
      <c r="T2810" s="30">
        <v>91221.09</v>
      </c>
      <c r="U2810" s="30">
        <v>91221.09</v>
      </c>
      <c r="V2810" s="30">
        <v>91221.09</v>
      </c>
      <c r="W2810" s="30">
        <v>91221.09</v>
      </c>
      <c r="X2810" s="30">
        <v>91221.09</v>
      </c>
      <c r="Y2810" s="33">
        <f t="shared" si="43"/>
        <v>100</v>
      </c>
      <c r="Z2810" s="32">
        <v>0</v>
      </c>
      <c r="AA2810" s="32" t="s">
        <v>3323</v>
      </c>
      <c r="AB2810" s="26">
        <v>1</v>
      </c>
      <c r="AC2810" s="33">
        <v>0</v>
      </c>
      <c r="AD2810" s="33">
        <v>100</v>
      </c>
      <c r="AE2810" s="34" t="s">
        <v>5223</v>
      </c>
      <c r="AF2810" s="11"/>
    </row>
    <row r="2811" spans="2:32" ht="62.25" x14ac:dyDescent="0.5">
      <c r="B2811" s="11"/>
      <c r="C2811" s="28" t="s">
        <v>8907</v>
      </c>
      <c r="D2811" s="28" t="s">
        <v>8908</v>
      </c>
      <c r="E2811" s="29" t="s">
        <v>8909</v>
      </c>
      <c r="F2811" s="29" t="s">
        <v>1</v>
      </c>
      <c r="G2811" s="29" t="s">
        <v>51</v>
      </c>
      <c r="H2811" s="30" t="s">
        <v>51</v>
      </c>
      <c r="I2811" s="30" t="s">
        <v>113</v>
      </c>
      <c r="J2811" s="31" t="s">
        <v>103</v>
      </c>
      <c r="K2811" s="30" t="s">
        <v>104</v>
      </c>
      <c r="L2811" s="32" t="s">
        <v>265</v>
      </c>
      <c r="M2811" s="30" t="s">
        <v>105</v>
      </c>
      <c r="N2811" s="30" t="s">
        <v>3025</v>
      </c>
      <c r="O2811" s="30" t="s">
        <v>107</v>
      </c>
      <c r="P2811" s="32" t="s">
        <v>46</v>
      </c>
      <c r="Q2811" s="54">
        <f>VLOOKUP(C2811,[1]Hoja2!$B$1:$AH$6025,32,FALSE)</f>
        <v>2016</v>
      </c>
      <c r="R2811" s="64">
        <f>VLOOKUP(C2811,[1]Hoja2!$B$1:$AH$6025,33,FALSE)</f>
        <v>76878.179999999993</v>
      </c>
      <c r="S2811" s="30">
        <v>72126.17</v>
      </c>
      <c r="T2811" s="30">
        <v>72126.17</v>
      </c>
      <c r="U2811" s="30">
        <v>72126.17</v>
      </c>
      <c r="V2811" s="30">
        <v>72126.17</v>
      </c>
      <c r="W2811" s="30">
        <v>72126.17</v>
      </c>
      <c r="X2811" s="30">
        <v>72126.17</v>
      </c>
      <c r="Y2811" s="33">
        <f t="shared" si="43"/>
        <v>100</v>
      </c>
      <c r="Z2811" s="32">
        <v>0</v>
      </c>
      <c r="AA2811" s="32" t="s">
        <v>3323</v>
      </c>
      <c r="AB2811" s="26">
        <v>5</v>
      </c>
      <c r="AC2811" s="33">
        <v>0</v>
      </c>
      <c r="AD2811" s="33">
        <v>100</v>
      </c>
      <c r="AE2811" s="34" t="s">
        <v>5213</v>
      </c>
      <c r="AF2811" s="11"/>
    </row>
    <row r="2812" spans="2:32" ht="62.25" x14ac:dyDescent="0.5">
      <c r="B2812" s="11"/>
      <c r="C2812" s="28" t="s">
        <v>8910</v>
      </c>
      <c r="D2812" s="28" t="s">
        <v>8911</v>
      </c>
      <c r="E2812" s="29" t="s">
        <v>8912</v>
      </c>
      <c r="F2812" s="29" t="s">
        <v>1</v>
      </c>
      <c r="G2812" s="29" t="s">
        <v>51</v>
      </c>
      <c r="H2812" s="30" t="s">
        <v>51</v>
      </c>
      <c r="I2812" s="30" t="s">
        <v>113</v>
      </c>
      <c r="J2812" s="31" t="s">
        <v>103</v>
      </c>
      <c r="K2812" s="30" t="s">
        <v>104</v>
      </c>
      <c r="L2812" s="32" t="s">
        <v>265</v>
      </c>
      <c r="M2812" s="30" t="s">
        <v>105</v>
      </c>
      <c r="N2812" s="30" t="s">
        <v>3025</v>
      </c>
      <c r="O2812" s="30" t="s">
        <v>107</v>
      </c>
      <c r="P2812" s="32" t="s">
        <v>46</v>
      </c>
      <c r="Q2812" s="54">
        <f>VLOOKUP(C2812,[1]Hoja2!$B$1:$AH$6025,32,FALSE)</f>
        <v>2016</v>
      </c>
      <c r="R2812" s="64">
        <f>VLOOKUP(C2812,[1]Hoja2!$B$1:$AH$6025,33,FALSE)</f>
        <v>78728.429999999993</v>
      </c>
      <c r="S2812" s="30">
        <v>71676.37</v>
      </c>
      <c r="T2812" s="30">
        <v>71676.37</v>
      </c>
      <c r="U2812" s="30">
        <v>71676.37</v>
      </c>
      <c r="V2812" s="30">
        <v>71676.37</v>
      </c>
      <c r="W2812" s="30">
        <v>71676.37</v>
      </c>
      <c r="X2812" s="30">
        <v>71676.37</v>
      </c>
      <c r="Y2812" s="33">
        <f t="shared" si="43"/>
        <v>100</v>
      </c>
      <c r="Z2812" s="32">
        <v>0</v>
      </c>
      <c r="AA2812" s="32" t="s">
        <v>3323</v>
      </c>
      <c r="AB2812" s="26">
        <v>2</v>
      </c>
      <c r="AC2812" s="33">
        <v>0</v>
      </c>
      <c r="AD2812" s="33">
        <v>100</v>
      </c>
      <c r="AE2812" s="34" t="s">
        <v>5213</v>
      </c>
      <c r="AF2812" s="11"/>
    </row>
    <row r="2813" spans="2:32" ht="62.25" x14ac:dyDescent="0.5">
      <c r="B2813" s="11"/>
      <c r="C2813" s="28" t="s">
        <v>8913</v>
      </c>
      <c r="D2813" s="28" t="s">
        <v>8914</v>
      </c>
      <c r="E2813" s="29" t="s">
        <v>8915</v>
      </c>
      <c r="F2813" s="29" t="s">
        <v>1</v>
      </c>
      <c r="G2813" s="29" t="s">
        <v>51</v>
      </c>
      <c r="H2813" s="30" t="s">
        <v>51</v>
      </c>
      <c r="I2813" s="30" t="s">
        <v>113</v>
      </c>
      <c r="J2813" s="31" t="s">
        <v>103</v>
      </c>
      <c r="K2813" s="30" t="s">
        <v>104</v>
      </c>
      <c r="L2813" s="32" t="s">
        <v>265</v>
      </c>
      <c r="M2813" s="30" t="s">
        <v>105</v>
      </c>
      <c r="N2813" s="30" t="s">
        <v>3025</v>
      </c>
      <c r="O2813" s="30" t="s">
        <v>107</v>
      </c>
      <c r="P2813" s="32" t="s">
        <v>46</v>
      </c>
      <c r="Q2813" s="54">
        <f>VLOOKUP(C2813,[1]Hoja2!$B$1:$AH$6025,32,FALSE)</f>
        <v>2016</v>
      </c>
      <c r="R2813" s="64">
        <f>VLOOKUP(C2813,[1]Hoja2!$B$1:$AH$6025,33,FALSE)</f>
        <v>120563.8</v>
      </c>
      <c r="S2813" s="30">
        <v>120563.8</v>
      </c>
      <c r="T2813" s="30">
        <v>120563.8</v>
      </c>
      <c r="U2813" s="30">
        <v>120563.8</v>
      </c>
      <c r="V2813" s="30">
        <v>98710.19</v>
      </c>
      <c r="W2813" s="30">
        <v>98710.19</v>
      </c>
      <c r="X2813" s="30">
        <v>98710.19</v>
      </c>
      <c r="Y2813" s="33">
        <f t="shared" si="43"/>
        <v>81.873821163566504</v>
      </c>
      <c r="Z2813" s="32">
        <v>0</v>
      </c>
      <c r="AA2813" s="32" t="s">
        <v>3323</v>
      </c>
      <c r="AB2813" s="26">
        <v>1</v>
      </c>
      <c r="AC2813" s="33">
        <v>0</v>
      </c>
      <c r="AD2813" s="33">
        <v>81.87</v>
      </c>
      <c r="AE2813" s="34" t="s">
        <v>5213</v>
      </c>
      <c r="AF2813" s="11"/>
    </row>
    <row r="2814" spans="2:32" ht="62.25" x14ac:dyDescent="0.5">
      <c r="B2814" s="11"/>
      <c r="C2814" s="28" t="s">
        <v>8916</v>
      </c>
      <c r="D2814" s="28" t="s">
        <v>8917</v>
      </c>
      <c r="E2814" s="29" t="s">
        <v>8918</v>
      </c>
      <c r="F2814" s="29" t="s">
        <v>1</v>
      </c>
      <c r="G2814" s="29" t="s">
        <v>51</v>
      </c>
      <c r="H2814" s="30" t="s">
        <v>51</v>
      </c>
      <c r="I2814" s="30" t="s">
        <v>113</v>
      </c>
      <c r="J2814" s="31" t="s">
        <v>103</v>
      </c>
      <c r="K2814" s="30" t="s">
        <v>104</v>
      </c>
      <c r="L2814" s="32" t="s">
        <v>265</v>
      </c>
      <c r="M2814" s="30" t="s">
        <v>105</v>
      </c>
      <c r="N2814" s="30" t="s">
        <v>3025</v>
      </c>
      <c r="O2814" s="30" t="s">
        <v>107</v>
      </c>
      <c r="P2814" s="32" t="s">
        <v>46</v>
      </c>
      <c r="Q2814" s="54">
        <f>VLOOKUP(C2814,[1]Hoja2!$B$1:$AH$6025,32,FALSE)</f>
        <v>2016</v>
      </c>
      <c r="R2814" s="64">
        <f>VLOOKUP(C2814,[1]Hoja2!$B$1:$AH$6025,33,FALSE)</f>
        <v>95280.61</v>
      </c>
      <c r="S2814" s="30">
        <v>95280.61</v>
      </c>
      <c r="T2814" s="30">
        <v>95280.61</v>
      </c>
      <c r="U2814" s="30">
        <v>95280.61</v>
      </c>
      <c r="V2814" s="30">
        <v>74730.11</v>
      </c>
      <c r="W2814" s="30">
        <v>74730.11</v>
      </c>
      <c r="X2814" s="30">
        <v>74730.11</v>
      </c>
      <c r="Y2814" s="33">
        <f t="shared" si="43"/>
        <v>78.431603240155582</v>
      </c>
      <c r="Z2814" s="32">
        <v>0</v>
      </c>
      <c r="AA2814" s="32" t="s">
        <v>3323</v>
      </c>
      <c r="AB2814" s="26">
        <v>6</v>
      </c>
      <c r="AC2814" s="33">
        <v>0</v>
      </c>
      <c r="AD2814" s="33">
        <v>78.430000000000007</v>
      </c>
      <c r="AE2814" s="34" t="s">
        <v>5213</v>
      </c>
      <c r="AF2814" s="11"/>
    </row>
    <row r="2815" spans="2:32" ht="62.25" x14ac:dyDescent="0.5">
      <c r="B2815" s="11"/>
      <c r="C2815" s="28" t="s">
        <v>8919</v>
      </c>
      <c r="D2815" s="28" t="s">
        <v>8920</v>
      </c>
      <c r="E2815" s="29" t="s">
        <v>8921</v>
      </c>
      <c r="F2815" s="29" t="s">
        <v>1</v>
      </c>
      <c r="G2815" s="29" t="s">
        <v>51</v>
      </c>
      <c r="H2815" s="30" t="s">
        <v>51</v>
      </c>
      <c r="I2815" s="30" t="s">
        <v>113</v>
      </c>
      <c r="J2815" s="31" t="s">
        <v>103</v>
      </c>
      <c r="K2815" s="30" t="s">
        <v>104</v>
      </c>
      <c r="L2815" s="32" t="s">
        <v>265</v>
      </c>
      <c r="M2815" s="30" t="s">
        <v>105</v>
      </c>
      <c r="N2815" s="30" t="s">
        <v>3025</v>
      </c>
      <c r="O2815" s="30" t="s">
        <v>107</v>
      </c>
      <c r="P2815" s="32" t="s">
        <v>46</v>
      </c>
      <c r="Q2815" s="54">
        <f>VLOOKUP(C2815,[1]Hoja2!$B$1:$AH$6025,32,FALSE)</f>
        <v>2016</v>
      </c>
      <c r="R2815" s="64">
        <f>VLOOKUP(C2815,[1]Hoja2!$B$1:$AH$6025,33,FALSE)</f>
        <v>95280.61</v>
      </c>
      <c r="S2815" s="30">
        <v>95280.61</v>
      </c>
      <c r="T2815" s="30">
        <v>95280.61</v>
      </c>
      <c r="U2815" s="30">
        <v>95280.61</v>
      </c>
      <c r="V2815" s="30">
        <v>74730.12</v>
      </c>
      <c r="W2815" s="30">
        <v>74730.12</v>
      </c>
      <c r="X2815" s="30">
        <v>74730.12</v>
      </c>
      <c r="Y2815" s="33">
        <f t="shared" si="43"/>
        <v>78.431613735470407</v>
      </c>
      <c r="Z2815" s="32">
        <v>0</v>
      </c>
      <c r="AA2815" s="32" t="s">
        <v>3323</v>
      </c>
      <c r="AB2815" s="26">
        <v>4</v>
      </c>
      <c r="AC2815" s="33">
        <v>0</v>
      </c>
      <c r="AD2815" s="33">
        <v>78.430000000000007</v>
      </c>
      <c r="AE2815" s="34" t="s">
        <v>5213</v>
      </c>
      <c r="AF2815" s="11"/>
    </row>
    <row r="2816" spans="2:32" ht="62.25" x14ac:dyDescent="0.5">
      <c r="B2816" s="11"/>
      <c r="C2816" s="28" t="s">
        <v>8922</v>
      </c>
      <c r="D2816" s="28" t="s">
        <v>8923</v>
      </c>
      <c r="E2816" s="29" t="s">
        <v>8924</v>
      </c>
      <c r="F2816" s="29" t="s">
        <v>1</v>
      </c>
      <c r="G2816" s="29" t="s">
        <v>51</v>
      </c>
      <c r="H2816" s="30" t="s">
        <v>51</v>
      </c>
      <c r="I2816" s="30" t="s">
        <v>113</v>
      </c>
      <c r="J2816" s="31" t="s">
        <v>103</v>
      </c>
      <c r="K2816" s="30" t="s">
        <v>104</v>
      </c>
      <c r="L2816" s="32" t="s">
        <v>265</v>
      </c>
      <c r="M2816" s="30" t="s">
        <v>105</v>
      </c>
      <c r="N2816" s="30" t="s">
        <v>3025</v>
      </c>
      <c r="O2816" s="30" t="s">
        <v>107</v>
      </c>
      <c r="P2816" s="32" t="s">
        <v>46</v>
      </c>
      <c r="Q2816" s="54">
        <f>VLOOKUP(C2816,[1]Hoja2!$B$1:$AH$6025,32,FALSE)</f>
        <v>2016</v>
      </c>
      <c r="R2816" s="64">
        <f>VLOOKUP(C2816,[1]Hoja2!$B$1:$AH$6025,33,FALSE)</f>
        <v>3886.78</v>
      </c>
      <c r="S2816" s="30">
        <v>4551.25</v>
      </c>
      <c r="T2816" s="30">
        <v>4551.25</v>
      </c>
      <c r="U2816" s="30">
        <v>4551.25</v>
      </c>
      <c r="V2816" s="30">
        <v>4551.25</v>
      </c>
      <c r="W2816" s="30">
        <v>4551.25</v>
      </c>
      <c r="X2816" s="30">
        <v>4551.25</v>
      </c>
      <c r="Y2816" s="33">
        <f t="shared" si="43"/>
        <v>100</v>
      </c>
      <c r="Z2816" s="32">
        <v>0</v>
      </c>
      <c r="AA2816" s="32" t="s">
        <v>3323</v>
      </c>
      <c r="AB2816" s="26">
        <v>4</v>
      </c>
      <c r="AC2816" s="33">
        <v>0</v>
      </c>
      <c r="AD2816" s="33">
        <v>100</v>
      </c>
      <c r="AE2816" s="34" t="s">
        <v>5213</v>
      </c>
      <c r="AF2816" s="11"/>
    </row>
    <row r="2817" spans="2:32" ht="62.25" x14ac:dyDescent="0.5">
      <c r="B2817" s="11"/>
      <c r="C2817" s="28" t="s">
        <v>8925</v>
      </c>
      <c r="D2817" s="28" t="s">
        <v>8926</v>
      </c>
      <c r="E2817" s="29" t="s">
        <v>8927</v>
      </c>
      <c r="F2817" s="29" t="s">
        <v>1</v>
      </c>
      <c r="G2817" s="29" t="s">
        <v>51</v>
      </c>
      <c r="H2817" s="30" t="s">
        <v>51</v>
      </c>
      <c r="I2817" s="30" t="s">
        <v>113</v>
      </c>
      <c r="J2817" s="31" t="s">
        <v>103</v>
      </c>
      <c r="K2817" s="30" t="s">
        <v>104</v>
      </c>
      <c r="L2817" s="32" t="s">
        <v>265</v>
      </c>
      <c r="M2817" s="30" t="s">
        <v>105</v>
      </c>
      <c r="N2817" s="30" t="s">
        <v>3025</v>
      </c>
      <c r="O2817" s="30" t="s">
        <v>107</v>
      </c>
      <c r="P2817" s="32" t="s">
        <v>46</v>
      </c>
      <c r="Q2817" s="54">
        <f>VLOOKUP(C2817,[1]Hoja2!$B$1:$AH$6025,32,FALSE)</f>
        <v>2016</v>
      </c>
      <c r="R2817" s="64">
        <f>VLOOKUP(C2817,[1]Hoja2!$B$1:$AH$6025,33,FALSE)</f>
        <v>78728.429999999993</v>
      </c>
      <c r="S2817" s="30">
        <v>76270.429999999993</v>
      </c>
      <c r="T2817" s="30">
        <v>76270.429999999993</v>
      </c>
      <c r="U2817" s="30">
        <v>76270.429999999993</v>
      </c>
      <c r="V2817" s="30">
        <v>76270.429999999993</v>
      </c>
      <c r="W2817" s="30">
        <v>76270.429999999993</v>
      </c>
      <c r="X2817" s="30">
        <v>76270.429999999993</v>
      </c>
      <c r="Y2817" s="33">
        <f t="shared" si="43"/>
        <v>100</v>
      </c>
      <c r="Z2817" s="32">
        <v>0</v>
      </c>
      <c r="AA2817" s="32" t="s">
        <v>3323</v>
      </c>
      <c r="AB2817" s="26">
        <v>4</v>
      </c>
      <c r="AC2817" s="33">
        <v>0</v>
      </c>
      <c r="AD2817" s="33">
        <v>100</v>
      </c>
      <c r="AE2817" s="34" t="s">
        <v>5213</v>
      </c>
      <c r="AF2817" s="11"/>
    </row>
    <row r="2818" spans="2:32" ht="62.25" x14ac:dyDescent="0.5">
      <c r="B2818" s="11"/>
      <c r="C2818" s="28" t="s">
        <v>8928</v>
      </c>
      <c r="D2818" s="28" t="s">
        <v>8929</v>
      </c>
      <c r="E2818" s="29" t="s">
        <v>8930</v>
      </c>
      <c r="F2818" s="29" t="s">
        <v>1</v>
      </c>
      <c r="G2818" s="29" t="s">
        <v>51</v>
      </c>
      <c r="H2818" s="30" t="s">
        <v>51</v>
      </c>
      <c r="I2818" s="30" t="s">
        <v>113</v>
      </c>
      <c r="J2818" s="31" t="s">
        <v>103</v>
      </c>
      <c r="K2818" s="30" t="s">
        <v>104</v>
      </c>
      <c r="L2818" s="32" t="s">
        <v>265</v>
      </c>
      <c r="M2818" s="30" t="s">
        <v>105</v>
      </c>
      <c r="N2818" s="30" t="s">
        <v>3025</v>
      </c>
      <c r="O2818" s="30" t="s">
        <v>107</v>
      </c>
      <c r="P2818" s="32" t="s">
        <v>46</v>
      </c>
      <c r="Q2818" s="54">
        <f>VLOOKUP(C2818,[1]Hoja2!$B$1:$AH$6025,32,FALSE)</f>
        <v>2016</v>
      </c>
      <c r="R2818" s="64">
        <f>VLOOKUP(C2818,[1]Hoja2!$B$1:$AH$6025,33,FALSE)</f>
        <v>76878.179999999993</v>
      </c>
      <c r="S2818" s="30">
        <v>74625.119999999995</v>
      </c>
      <c r="T2818" s="30">
        <v>74625.119999999995</v>
      </c>
      <c r="U2818" s="30">
        <v>74625.119999999995</v>
      </c>
      <c r="V2818" s="30">
        <v>74625.119999999995</v>
      </c>
      <c r="W2818" s="30">
        <v>74625.119999999995</v>
      </c>
      <c r="X2818" s="30">
        <v>74625.119999999995</v>
      </c>
      <c r="Y2818" s="33">
        <f t="shared" si="43"/>
        <v>100</v>
      </c>
      <c r="Z2818" s="32">
        <v>0</v>
      </c>
      <c r="AA2818" s="32" t="s">
        <v>3323</v>
      </c>
      <c r="AB2818" s="26">
        <v>4</v>
      </c>
      <c r="AC2818" s="33">
        <v>0</v>
      </c>
      <c r="AD2818" s="33">
        <v>100</v>
      </c>
      <c r="AE2818" s="34" t="s">
        <v>5213</v>
      </c>
      <c r="AF2818" s="11"/>
    </row>
    <row r="2819" spans="2:32" ht="62.25" x14ac:dyDescent="0.5">
      <c r="B2819" s="11"/>
      <c r="C2819" s="28" t="s">
        <v>8931</v>
      </c>
      <c r="D2819" s="28" t="s">
        <v>8932</v>
      </c>
      <c r="E2819" s="29" t="s">
        <v>8933</v>
      </c>
      <c r="F2819" s="29" t="s">
        <v>1</v>
      </c>
      <c r="G2819" s="29" t="s">
        <v>51</v>
      </c>
      <c r="H2819" s="30" t="s">
        <v>51</v>
      </c>
      <c r="I2819" s="30" t="s">
        <v>113</v>
      </c>
      <c r="J2819" s="31" t="s">
        <v>103</v>
      </c>
      <c r="K2819" s="30" t="s">
        <v>104</v>
      </c>
      <c r="L2819" s="32" t="s">
        <v>265</v>
      </c>
      <c r="M2819" s="30" t="s">
        <v>105</v>
      </c>
      <c r="N2819" s="30" t="s">
        <v>3025</v>
      </c>
      <c r="O2819" s="30" t="s">
        <v>107</v>
      </c>
      <c r="P2819" s="32" t="s">
        <v>46</v>
      </c>
      <c r="Q2819" s="54">
        <f>VLOOKUP(C2819,[1]Hoja2!$B$1:$AH$6025,32,FALSE)</f>
        <v>2016</v>
      </c>
      <c r="R2819" s="64">
        <f>VLOOKUP(C2819,[1]Hoja2!$B$1:$AH$6025,33,FALSE)</f>
        <v>120563.8</v>
      </c>
      <c r="S2819" s="30">
        <v>120563.8</v>
      </c>
      <c r="T2819" s="30">
        <v>120563.8</v>
      </c>
      <c r="U2819" s="30">
        <v>120563.8</v>
      </c>
      <c r="V2819" s="30">
        <v>98380.63</v>
      </c>
      <c r="W2819" s="30">
        <v>98380.63</v>
      </c>
      <c r="X2819" s="30">
        <v>98380.63</v>
      </c>
      <c r="Y2819" s="33">
        <f t="shared" si="43"/>
        <v>81.60047211517886</v>
      </c>
      <c r="Z2819" s="32">
        <v>0</v>
      </c>
      <c r="AA2819" s="32" t="s">
        <v>3323</v>
      </c>
      <c r="AB2819" s="26">
        <v>2</v>
      </c>
      <c r="AC2819" s="33">
        <v>0</v>
      </c>
      <c r="AD2819" s="33">
        <v>81.599999999999994</v>
      </c>
      <c r="AE2819" s="34" t="s">
        <v>5213</v>
      </c>
      <c r="AF2819" s="11"/>
    </row>
    <row r="2820" spans="2:32" ht="62.25" x14ac:dyDescent="0.5">
      <c r="B2820" s="11"/>
      <c r="C2820" s="28" t="s">
        <v>8934</v>
      </c>
      <c r="D2820" s="28" t="s">
        <v>8935</v>
      </c>
      <c r="E2820" s="29" t="s">
        <v>8936</v>
      </c>
      <c r="F2820" s="29" t="s">
        <v>1</v>
      </c>
      <c r="G2820" s="29" t="s">
        <v>51</v>
      </c>
      <c r="H2820" s="30" t="s">
        <v>51</v>
      </c>
      <c r="I2820" s="30" t="s">
        <v>113</v>
      </c>
      <c r="J2820" s="31" t="s">
        <v>103</v>
      </c>
      <c r="K2820" s="30" t="s">
        <v>104</v>
      </c>
      <c r="L2820" s="32" t="s">
        <v>265</v>
      </c>
      <c r="M2820" s="30" t="s">
        <v>105</v>
      </c>
      <c r="N2820" s="30" t="s">
        <v>3025</v>
      </c>
      <c r="O2820" s="30" t="s">
        <v>348</v>
      </c>
      <c r="P2820" s="32" t="s">
        <v>46</v>
      </c>
      <c r="Q2820" s="54">
        <f>VLOOKUP(C2820,[1]Hoja2!$B$1:$AH$6025,32,FALSE)</f>
        <v>2016</v>
      </c>
      <c r="R2820" s="64">
        <f>VLOOKUP(C2820,[1]Hoja2!$B$1:$AH$6025,33,FALSE)</f>
        <v>33511.24</v>
      </c>
      <c r="S2820" s="30">
        <v>20950.3</v>
      </c>
      <c r="T2820" s="30">
        <v>20950.3</v>
      </c>
      <c r="U2820" s="30">
        <v>20950.3</v>
      </c>
      <c r="V2820" s="30">
        <v>20950.3</v>
      </c>
      <c r="W2820" s="30">
        <v>20950.3</v>
      </c>
      <c r="X2820" s="30">
        <v>20950.3</v>
      </c>
      <c r="Y2820" s="33">
        <f t="shared" si="43"/>
        <v>100</v>
      </c>
      <c r="Z2820" s="32">
        <v>0</v>
      </c>
      <c r="AA2820" s="32" t="s">
        <v>3335</v>
      </c>
      <c r="AB2820" s="26">
        <v>57</v>
      </c>
      <c r="AC2820" s="33">
        <v>0</v>
      </c>
      <c r="AD2820" s="33">
        <v>100</v>
      </c>
      <c r="AE2820" s="34" t="s">
        <v>5223</v>
      </c>
      <c r="AF2820" s="11"/>
    </row>
    <row r="2821" spans="2:32" ht="62.25" x14ac:dyDescent="0.5">
      <c r="B2821" s="11"/>
      <c r="C2821" s="28" t="s">
        <v>8937</v>
      </c>
      <c r="D2821" s="28" t="s">
        <v>8938</v>
      </c>
      <c r="E2821" s="29" t="s">
        <v>8939</v>
      </c>
      <c r="F2821" s="29" t="s">
        <v>1</v>
      </c>
      <c r="G2821" s="29" t="s">
        <v>51</v>
      </c>
      <c r="H2821" s="30" t="s">
        <v>51</v>
      </c>
      <c r="I2821" s="30" t="s">
        <v>113</v>
      </c>
      <c r="J2821" s="31" t="s">
        <v>103</v>
      </c>
      <c r="K2821" s="30" t="s">
        <v>104</v>
      </c>
      <c r="L2821" s="32" t="s">
        <v>265</v>
      </c>
      <c r="M2821" s="30" t="s">
        <v>105</v>
      </c>
      <c r="N2821" s="30" t="s">
        <v>3025</v>
      </c>
      <c r="O2821" s="30" t="s">
        <v>348</v>
      </c>
      <c r="P2821" s="32" t="s">
        <v>46</v>
      </c>
      <c r="Q2821" s="54">
        <f>VLOOKUP(C2821,[1]Hoja2!$B$1:$AH$6025,32,FALSE)</f>
        <v>2016</v>
      </c>
      <c r="R2821" s="64">
        <f>VLOOKUP(C2821,[1]Hoja2!$B$1:$AH$6025,33,FALSE)</f>
        <v>19838.87</v>
      </c>
      <c r="S2821" s="30">
        <v>6413.49</v>
      </c>
      <c r="T2821" s="30">
        <v>6413.49</v>
      </c>
      <c r="U2821" s="30">
        <v>6413.49</v>
      </c>
      <c r="V2821" s="30">
        <v>6413.49</v>
      </c>
      <c r="W2821" s="30">
        <v>6413.49</v>
      </c>
      <c r="X2821" s="30">
        <v>6413.49</v>
      </c>
      <c r="Y2821" s="33">
        <f t="shared" si="43"/>
        <v>100</v>
      </c>
      <c r="Z2821" s="32">
        <v>0</v>
      </c>
      <c r="AA2821" s="32" t="s">
        <v>3335</v>
      </c>
      <c r="AB2821" s="26">
        <v>14</v>
      </c>
      <c r="AC2821" s="33">
        <v>0</v>
      </c>
      <c r="AD2821" s="33">
        <v>100</v>
      </c>
      <c r="AE2821" s="34" t="s">
        <v>5213</v>
      </c>
      <c r="AF2821" s="11"/>
    </row>
    <row r="2822" spans="2:32" ht="62.25" x14ac:dyDescent="0.5">
      <c r="B2822" s="11"/>
      <c r="C2822" s="28" t="s">
        <v>8940</v>
      </c>
      <c r="D2822" s="28" t="s">
        <v>8941</v>
      </c>
      <c r="E2822" s="29" t="s">
        <v>8942</v>
      </c>
      <c r="F2822" s="29" t="s">
        <v>1</v>
      </c>
      <c r="G2822" s="29" t="s">
        <v>51</v>
      </c>
      <c r="H2822" s="30" t="s">
        <v>51</v>
      </c>
      <c r="I2822" s="30" t="s">
        <v>113</v>
      </c>
      <c r="J2822" s="31" t="s">
        <v>103</v>
      </c>
      <c r="K2822" s="30" t="s">
        <v>104</v>
      </c>
      <c r="L2822" s="32" t="s">
        <v>265</v>
      </c>
      <c r="M2822" s="30" t="s">
        <v>105</v>
      </c>
      <c r="N2822" s="30" t="s">
        <v>3025</v>
      </c>
      <c r="O2822" s="30" t="s">
        <v>107</v>
      </c>
      <c r="P2822" s="32" t="s">
        <v>46</v>
      </c>
      <c r="Q2822" s="54">
        <f>VLOOKUP(C2822,[1]Hoja2!$B$1:$AH$6025,32,FALSE)</f>
        <v>2016</v>
      </c>
      <c r="R2822" s="64">
        <f>VLOOKUP(C2822,[1]Hoja2!$B$1:$AH$6025,33,FALSE)</f>
        <v>81916.38</v>
      </c>
      <c r="S2822" s="30">
        <v>78655.990000000005</v>
      </c>
      <c r="T2822" s="30">
        <v>78655.990000000005</v>
      </c>
      <c r="U2822" s="30">
        <v>78655.990000000005</v>
      </c>
      <c r="V2822" s="30">
        <v>78655.990000000005</v>
      </c>
      <c r="W2822" s="30">
        <v>78655.990000000005</v>
      </c>
      <c r="X2822" s="30">
        <v>78655.990000000005</v>
      </c>
      <c r="Y2822" s="33">
        <f t="shared" si="43"/>
        <v>100</v>
      </c>
      <c r="Z2822" s="32">
        <v>0</v>
      </c>
      <c r="AA2822" s="32" t="s">
        <v>3323</v>
      </c>
      <c r="AB2822" s="26">
        <v>5</v>
      </c>
      <c r="AC2822" s="33">
        <v>0</v>
      </c>
      <c r="AD2822" s="33">
        <v>100</v>
      </c>
      <c r="AE2822" s="34" t="s">
        <v>5213</v>
      </c>
      <c r="AF2822" s="11"/>
    </row>
    <row r="2823" spans="2:32" ht="62.25" x14ac:dyDescent="0.5">
      <c r="B2823" s="11"/>
      <c r="C2823" s="28" t="s">
        <v>8943</v>
      </c>
      <c r="D2823" s="28" t="s">
        <v>8944</v>
      </c>
      <c r="E2823" s="29" t="s">
        <v>8945</v>
      </c>
      <c r="F2823" s="29" t="s">
        <v>1</v>
      </c>
      <c r="G2823" s="29" t="s">
        <v>51</v>
      </c>
      <c r="H2823" s="30" t="s">
        <v>51</v>
      </c>
      <c r="I2823" s="30" t="s">
        <v>113</v>
      </c>
      <c r="J2823" s="31" t="s">
        <v>103</v>
      </c>
      <c r="K2823" s="30" t="s">
        <v>104</v>
      </c>
      <c r="L2823" s="32" t="s">
        <v>265</v>
      </c>
      <c r="M2823" s="30" t="s">
        <v>105</v>
      </c>
      <c r="N2823" s="30" t="s">
        <v>3025</v>
      </c>
      <c r="O2823" s="30" t="s">
        <v>107</v>
      </c>
      <c r="P2823" s="32" t="s">
        <v>46</v>
      </c>
      <c r="Q2823" s="54">
        <f>VLOOKUP(C2823,[1]Hoja2!$B$1:$AH$6025,32,FALSE)</f>
        <v>2016</v>
      </c>
      <c r="R2823" s="64">
        <f>VLOOKUP(C2823,[1]Hoja2!$B$1:$AH$6025,33,FALSE)</f>
        <v>76878.179999999993</v>
      </c>
      <c r="S2823" s="30">
        <v>74252.77</v>
      </c>
      <c r="T2823" s="30">
        <v>74252.77</v>
      </c>
      <c r="U2823" s="30">
        <v>74252.77</v>
      </c>
      <c r="V2823" s="30">
        <v>74252.77</v>
      </c>
      <c r="W2823" s="30">
        <v>74252.77</v>
      </c>
      <c r="X2823" s="30">
        <v>74252.77</v>
      </c>
      <c r="Y2823" s="33">
        <f t="shared" si="43"/>
        <v>100</v>
      </c>
      <c r="Z2823" s="32">
        <v>0</v>
      </c>
      <c r="AA2823" s="32" t="s">
        <v>3323</v>
      </c>
      <c r="AB2823" s="26">
        <v>2</v>
      </c>
      <c r="AC2823" s="33">
        <v>0</v>
      </c>
      <c r="AD2823" s="33">
        <v>100</v>
      </c>
      <c r="AE2823" s="34" t="s">
        <v>5213</v>
      </c>
      <c r="AF2823" s="11"/>
    </row>
    <row r="2824" spans="2:32" ht="62.25" x14ac:dyDescent="0.5">
      <c r="B2824" s="11"/>
      <c r="C2824" s="28" t="s">
        <v>8946</v>
      </c>
      <c r="D2824" s="28" t="s">
        <v>8947</v>
      </c>
      <c r="E2824" s="29" t="s">
        <v>8948</v>
      </c>
      <c r="F2824" s="29" t="s">
        <v>1</v>
      </c>
      <c r="G2824" s="29" t="s">
        <v>51</v>
      </c>
      <c r="H2824" s="30" t="s">
        <v>51</v>
      </c>
      <c r="I2824" s="30" t="s">
        <v>113</v>
      </c>
      <c r="J2824" s="31" t="s">
        <v>103</v>
      </c>
      <c r="K2824" s="30" t="s">
        <v>104</v>
      </c>
      <c r="L2824" s="32" t="s">
        <v>265</v>
      </c>
      <c r="M2824" s="30" t="s">
        <v>105</v>
      </c>
      <c r="N2824" s="30" t="s">
        <v>3025</v>
      </c>
      <c r="O2824" s="30" t="s">
        <v>107</v>
      </c>
      <c r="P2824" s="32" t="s">
        <v>46</v>
      </c>
      <c r="Q2824" s="54">
        <f>VLOOKUP(C2824,[1]Hoja2!$B$1:$AH$6025,32,FALSE)</f>
        <v>2016</v>
      </c>
      <c r="R2824" s="64">
        <f>VLOOKUP(C2824,[1]Hoja2!$B$1:$AH$6025,33,FALSE)</f>
        <v>37604</v>
      </c>
      <c r="S2824" s="30">
        <v>35595.75</v>
      </c>
      <c r="T2824" s="30">
        <v>35595.75</v>
      </c>
      <c r="U2824" s="30">
        <v>35595.75</v>
      </c>
      <c r="V2824" s="30">
        <v>35595.75</v>
      </c>
      <c r="W2824" s="30">
        <v>35595.75</v>
      </c>
      <c r="X2824" s="30">
        <v>35595.75</v>
      </c>
      <c r="Y2824" s="33">
        <f t="shared" si="43"/>
        <v>100</v>
      </c>
      <c r="Z2824" s="32">
        <v>0</v>
      </c>
      <c r="AA2824" s="32" t="s">
        <v>3323</v>
      </c>
      <c r="AB2824" s="26">
        <v>2</v>
      </c>
      <c r="AC2824" s="33">
        <v>0</v>
      </c>
      <c r="AD2824" s="33">
        <v>100</v>
      </c>
      <c r="AE2824" s="34" t="s">
        <v>5213</v>
      </c>
      <c r="AF2824" s="11"/>
    </row>
    <row r="2825" spans="2:32" ht="62.25" x14ac:dyDescent="0.5">
      <c r="B2825" s="11"/>
      <c r="C2825" s="28" t="s">
        <v>8949</v>
      </c>
      <c r="D2825" s="28" t="s">
        <v>8950</v>
      </c>
      <c r="E2825" s="29" t="s">
        <v>8951</v>
      </c>
      <c r="F2825" s="29" t="s">
        <v>1</v>
      </c>
      <c r="G2825" s="29" t="s">
        <v>51</v>
      </c>
      <c r="H2825" s="30" t="s">
        <v>51</v>
      </c>
      <c r="I2825" s="30" t="s">
        <v>113</v>
      </c>
      <c r="J2825" s="31" t="s">
        <v>103</v>
      </c>
      <c r="K2825" s="30" t="s">
        <v>104</v>
      </c>
      <c r="L2825" s="32" t="s">
        <v>265</v>
      </c>
      <c r="M2825" s="30" t="s">
        <v>105</v>
      </c>
      <c r="N2825" s="30" t="s">
        <v>3025</v>
      </c>
      <c r="O2825" s="30" t="s">
        <v>107</v>
      </c>
      <c r="P2825" s="32" t="s">
        <v>46</v>
      </c>
      <c r="Q2825" s="54">
        <f>VLOOKUP(C2825,[1]Hoja2!$B$1:$AH$6025,32,FALSE)</f>
        <v>2016</v>
      </c>
      <c r="R2825" s="64">
        <f>VLOOKUP(C2825,[1]Hoja2!$B$1:$AH$6025,33,FALSE)</f>
        <v>76878.179999999993</v>
      </c>
      <c r="S2825" s="30">
        <v>73340.679999999993</v>
      </c>
      <c r="T2825" s="30">
        <v>73340.679999999993</v>
      </c>
      <c r="U2825" s="30">
        <v>73340.679999999993</v>
      </c>
      <c r="V2825" s="30">
        <v>73340.679999999993</v>
      </c>
      <c r="W2825" s="30">
        <v>73340.679999999993</v>
      </c>
      <c r="X2825" s="30">
        <v>73340.679999999993</v>
      </c>
      <c r="Y2825" s="33">
        <f t="shared" si="43"/>
        <v>100</v>
      </c>
      <c r="Z2825" s="32">
        <v>0</v>
      </c>
      <c r="AA2825" s="32" t="s">
        <v>3323</v>
      </c>
      <c r="AB2825" s="26">
        <v>7</v>
      </c>
      <c r="AC2825" s="33">
        <v>0</v>
      </c>
      <c r="AD2825" s="33">
        <v>100</v>
      </c>
      <c r="AE2825" s="34" t="s">
        <v>5213</v>
      </c>
      <c r="AF2825" s="11"/>
    </row>
    <row r="2826" spans="2:32" ht="62.25" x14ac:dyDescent="0.5">
      <c r="B2826" s="11"/>
      <c r="C2826" s="28" t="s">
        <v>8952</v>
      </c>
      <c r="D2826" s="28" t="s">
        <v>8953</v>
      </c>
      <c r="E2826" s="29" t="s">
        <v>8954</v>
      </c>
      <c r="F2826" s="29" t="s">
        <v>1</v>
      </c>
      <c r="G2826" s="29" t="s">
        <v>51</v>
      </c>
      <c r="H2826" s="30" t="s">
        <v>51</v>
      </c>
      <c r="I2826" s="30" t="s">
        <v>113</v>
      </c>
      <c r="J2826" s="31" t="s">
        <v>103</v>
      </c>
      <c r="K2826" s="30" t="s">
        <v>104</v>
      </c>
      <c r="L2826" s="32" t="s">
        <v>265</v>
      </c>
      <c r="M2826" s="30" t="s">
        <v>105</v>
      </c>
      <c r="N2826" s="30" t="s">
        <v>3025</v>
      </c>
      <c r="O2826" s="30" t="s">
        <v>107</v>
      </c>
      <c r="P2826" s="32" t="s">
        <v>46</v>
      </c>
      <c r="Q2826" s="54">
        <f>VLOOKUP(C2826,[1]Hoja2!$B$1:$AH$6025,32,FALSE)</f>
        <v>2016</v>
      </c>
      <c r="R2826" s="64">
        <f>VLOOKUP(C2826,[1]Hoja2!$B$1:$AH$6025,33,FALSE)</f>
        <v>120563.8</v>
      </c>
      <c r="S2826" s="30">
        <v>120563.8</v>
      </c>
      <c r="T2826" s="30">
        <v>120563.8</v>
      </c>
      <c r="U2826" s="30">
        <v>120563.8</v>
      </c>
      <c r="V2826" s="30">
        <v>100058.6</v>
      </c>
      <c r="W2826" s="30">
        <v>100058.6</v>
      </c>
      <c r="X2826" s="30">
        <v>100058.6</v>
      </c>
      <c r="Y2826" s="33">
        <f t="shared" si="43"/>
        <v>82.992241452243547</v>
      </c>
      <c r="Z2826" s="32">
        <v>0</v>
      </c>
      <c r="AA2826" s="32" t="s">
        <v>3323</v>
      </c>
      <c r="AB2826" s="26">
        <v>4</v>
      </c>
      <c r="AC2826" s="33">
        <v>0</v>
      </c>
      <c r="AD2826" s="33">
        <v>82.99</v>
      </c>
      <c r="AE2826" s="34" t="s">
        <v>5213</v>
      </c>
      <c r="AF2826" s="11"/>
    </row>
    <row r="2827" spans="2:32" ht="62.25" x14ac:dyDescent="0.5">
      <c r="B2827" s="11"/>
      <c r="C2827" s="28" t="s">
        <v>8955</v>
      </c>
      <c r="D2827" s="28" t="s">
        <v>8956</v>
      </c>
      <c r="E2827" s="29" t="s">
        <v>8957</v>
      </c>
      <c r="F2827" s="29" t="s">
        <v>1</v>
      </c>
      <c r="G2827" s="29" t="s">
        <v>51</v>
      </c>
      <c r="H2827" s="30" t="s">
        <v>51</v>
      </c>
      <c r="I2827" s="30" t="s">
        <v>113</v>
      </c>
      <c r="J2827" s="31" t="s">
        <v>103</v>
      </c>
      <c r="K2827" s="30" t="s">
        <v>104</v>
      </c>
      <c r="L2827" s="32" t="s">
        <v>265</v>
      </c>
      <c r="M2827" s="30" t="s">
        <v>105</v>
      </c>
      <c r="N2827" s="30" t="s">
        <v>3025</v>
      </c>
      <c r="O2827" s="30" t="s">
        <v>107</v>
      </c>
      <c r="P2827" s="32" t="s">
        <v>46</v>
      </c>
      <c r="Q2827" s="54">
        <f>VLOOKUP(C2827,[1]Hoja2!$B$1:$AH$6025,32,FALSE)</f>
        <v>2016</v>
      </c>
      <c r="R2827" s="64">
        <f>VLOOKUP(C2827,[1]Hoja2!$B$1:$AH$6025,33,FALSE)</f>
        <v>67133.240000000005</v>
      </c>
      <c r="S2827" s="30">
        <v>67133.240000000005</v>
      </c>
      <c r="T2827" s="30">
        <v>67133.240000000005</v>
      </c>
      <c r="U2827" s="30">
        <v>67133.240000000005</v>
      </c>
      <c r="V2827" s="30">
        <v>20139.97</v>
      </c>
      <c r="W2827" s="30">
        <v>20139.97</v>
      </c>
      <c r="X2827" s="30">
        <v>20139.97</v>
      </c>
      <c r="Y2827" s="33">
        <f t="shared" ref="Y2827:Y2890" si="44">IF(ISERROR(W2827/S2827),0,((W2827/S2827)*100))</f>
        <v>29.999997020849879</v>
      </c>
      <c r="Z2827" s="32">
        <v>0</v>
      </c>
      <c r="AA2827" s="32" t="s">
        <v>3323</v>
      </c>
      <c r="AB2827" s="26">
        <v>3</v>
      </c>
      <c r="AC2827" s="33">
        <v>0</v>
      </c>
      <c r="AD2827" s="33">
        <v>30</v>
      </c>
      <c r="AE2827" s="34" t="s">
        <v>5213</v>
      </c>
      <c r="AF2827" s="11"/>
    </row>
    <row r="2828" spans="2:32" ht="62.25" x14ac:dyDescent="0.5">
      <c r="B2828" s="11"/>
      <c r="C2828" s="28" t="s">
        <v>8958</v>
      </c>
      <c r="D2828" s="28" t="s">
        <v>8959</v>
      </c>
      <c r="E2828" s="29" t="s">
        <v>8960</v>
      </c>
      <c r="F2828" s="29" t="s">
        <v>1</v>
      </c>
      <c r="G2828" s="29" t="s">
        <v>51</v>
      </c>
      <c r="H2828" s="30" t="s">
        <v>51</v>
      </c>
      <c r="I2828" s="30" t="s">
        <v>113</v>
      </c>
      <c r="J2828" s="31" t="s">
        <v>103</v>
      </c>
      <c r="K2828" s="30" t="s">
        <v>104</v>
      </c>
      <c r="L2828" s="32" t="s">
        <v>265</v>
      </c>
      <c r="M2828" s="30" t="s">
        <v>105</v>
      </c>
      <c r="N2828" s="30" t="s">
        <v>3025</v>
      </c>
      <c r="O2828" s="30" t="s">
        <v>107</v>
      </c>
      <c r="P2828" s="32" t="s">
        <v>46</v>
      </c>
      <c r="Q2828" s="54">
        <f>VLOOKUP(C2828,[1]Hoja2!$B$1:$AH$6025,32,FALSE)</f>
        <v>2016</v>
      </c>
      <c r="R2828" s="64">
        <f>VLOOKUP(C2828,[1]Hoja2!$B$1:$AH$6025,33,FALSE)</f>
        <v>76878.179999999993</v>
      </c>
      <c r="S2828" s="30">
        <v>71259.289999999994</v>
      </c>
      <c r="T2828" s="30">
        <v>71259.289999999994</v>
      </c>
      <c r="U2828" s="30">
        <v>71259.289999999994</v>
      </c>
      <c r="V2828" s="30">
        <v>71259.289999999994</v>
      </c>
      <c r="W2828" s="30">
        <v>71259.289999999994</v>
      </c>
      <c r="X2828" s="30">
        <v>71259.289999999994</v>
      </c>
      <c r="Y2828" s="33">
        <f t="shared" si="44"/>
        <v>100</v>
      </c>
      <c r="Z2828" s="32">
        <v>0</v>
      </c>
      <c r="AA2828" s="32" t="s">
        <v>3323</v>
      </c>
      <c r="AB2828" s="26">
        <v>6</v>
      </c>
      <c r="AC2828" s="33">
        <v>0</v>
      </c>
      <c r="AD2828" s="33">
        <v>100</v>
      </c>
      <c r="AE2828" s="34" t="s">
        <v>5213</v>
      </c>
      <c r="AF2828" s="11"/>
    </row>
    <row r="2829" spans="2:32" ht="62.25" x14ac:dyDescent="0.5">
      <c r="B2829" s="11"/>
      <c r="C2829" s="28" t="s">
        <v>8961</v>
      </c>
      <c r="D2829" s="28" t="s">
        <v>8962</v>
      </c>
      <c r="E2829" s="29" t="s">
        <v>8963</v>
      </c>
      <c r="F2829" s="29" t="s">
        <v>1</v>
      </c>
      <c r="G2829" s="29" t="s">
        <v>51</v>
      </c>
      <c r="H2829" s="30" t="s">
        <v>51</v>
      </c>
      <c r="I2829" s="30" t="s">
        <v>113</v>
      </c>
      <c r="J2829" s="31" t="s">
        <v>103</v>
      </c>
      <c r="K2829" s="30" t="s">
        <v>104</v>
      </c>
      <c r="L2829" s="32" t="s">
        <v>265</v>
      </c>
      <c r="M2829" s="30" t="s">
        <v>105</v>
      </c>
      <c r="N2829" s="30" t="s">
        <v>3025</v>
      </c>
      <c r="O2829" s="30" t="s">
        <v>107</v>
      </c>
      <c r="P2829" s="32" t="s">
        <v>46</v>
      </c>
      <c r="Q2829" s="54">
        <f>VLOOKUP(C2829,[1]Hoja2!$B$1:$AH$6025,32,FALSE)</f>
        <v>2016</v>
      </c>
      <c r="R2829" s="64">
        <f>VLOOKUP(C2829,[1]Hoja2!$B$1:$AH$6025,33,FALSE)</f>
        <v>76878.179999999993</v>
      </c>
      <c r="S2829" s="30">
        <v>70768.38</v>
      </c>
      <c r="T2829" s="30">
        <v>70768.38</v>
      </c>
      <c r="U2829" s="30">
        <v>70768.38</v>
      </c>
      <c r="V2829" s="30">
        <v>70768.38</v>
      </c>
      <c r="W2829" s="30">
        <v>70768.38</v>
      </c>
      <c r="X2829" s="30">
        <v>70768.38</v>
      </c>
      <c r="Y2829" s="33">
        <f t="shared" si="44"/>
        <v>100</v>
      </c>
      <c r="Z2829" s="32">
        <v>0</v>
      </c>
      <c r="AA2829" s="32" t="s">
        <v>3323</v>
      </c>
      <c r="AB2829" s="26">
        <v>2</v>
      </c>
      <c r="AC2829" s="33">
        <v>0</v>
      </c>
      <c r="AD2829" s="33">
        <v>100</v>
      </c>
      <c r="AE2829" s="34" t="s">
        <v>5213</v>
      </c>
      <c r="AF2829" s="11"/>
    </row>
    <row r="2830" spans="2:32" ht="62.25" x14ac:dyDescent="0.5">
      <c r="B2830" s="11"/>
      <c r="C2830" s="28" t="s">
        <v>8964</v>
      </c>
      <c r="D2830" s="28" t="s">
        <v>8965</v>
      </c>
      <c r="E2830" s="29" t="s">
        <v>8966</v>
      </c>
      <c r="F2830" s="29" t="s">
        <v>1</v>
      </c>
      <c r="G2830" s="29" t="s">
        <v>51</v>
      </c>
      <c r="H2830" s="30" t="s">
        <v>51</v>
      </c>
      <c r="I2830" s="30" t="s">
        <v>113</v>
      </c>
      <c r="J2830" s="31" t="s">
        <v>103</v>
      </c>
      <c r="K2830" s="30" t="s">
        <v>104</v>
      </c>
      <c r="L2830" s="32" t="s">
        <v>265</v>
      </c>
      <c r="M2830" s="30" t="s">
        <v>105</v>
      </c>
      <c r="N2830" s="30" t="s">
        <v>3025</v>
      </c>
      <c r="O2830" s="30" t="s">
        <v>279</v>
      </c>
      <c r="P2830" s="32" t="s">
        <v>46</v>
      </c>
      <c r="Q2830" s="54">
        <f>VLOOKUP(C2830,[1]Hoja2!$B$1:$AH$6025,32,FALSE)</f>
        <v>2016</v>
      </c>
      <c r="R2830" s="64">
        <f>VLOOKUP(C2830,[1]Hoja2!$B$1:$AH$6025,33,FALSE)</f>
        <v>552526</v>
      </c>
      <c r="S2830" s="30">
        <v>421720.77</v>
      </c>
      <c r="T2830" s="30">
        <v>421720.77</v>
      </c>
      <c r="U2830" s="30">
        <v>421720.77</v>
      </c>
      <c r="V2830" s="30">
        <v>126516.24</v>
      </c>
      <c r="W2830" s="30">
        <v>126516.24</v>
      </c>
      <c r="X2830" s="30">
        <v>126516.24</v>
      </c>
      <c r="Y2830" s="33">
        <f t="shared" si="44"/>
        <v>30.000002134113529</v>
      </c>
      <c r="Z2830" s="32">
        <v>0</v>
      </c>
      <c r="AA2830" s="32" t="s">
        <v>3323</v>
      </c>
      <c r="AB2830" s="26">
        <v>2808</v>
      </c>
      <c r="AC2830" s="33">
        <v>0</v>
      </c>
      <c r="AD2830" s="33">
        <v>30</v>
      </c>
      <c r="AE2830" s="34" t="s">
        <v>5213</v>
      </c>
      <c r="AF2830" s="11"/>
    </row>
    <row r="2831" spans="2:32" ht="62.25" x14ac:dyDescent="0.5">
      <c r="B2831" s="11"/>
      <c r="C2831" s="28" t="s">
        <v>8967</v>
      </c>
      <c r="D2831" s="28" t="s">
        <v>8968</v>
      </c>
      <c r="E2831" s="29" t="s">
        <v>8969</v>
      </c>
      <c r="F2831" s="29" t="s">
        <v>1</v>
      </c>
      <c r="G2831" s="29" t="s">
        <v>51</v>
      </c>
      <c r="H2831" s="30" t="s">
        <v>51</v>
      </c>
      <c r="I2831" s="30" t="s">
        <v>113</v>
      </c>
      <c r="J2831" s="31" t="s">
        <v>103</v>
      </c>
      <c r="K2831" s="30" t="s">
        <v>104</v>
      </c>
      <c r="L2831" s="32" t="s">
        <v>265</v>
      </c>
      <c r="M2831" s="30" t="s">
        <v>105</v>
      </c>
      <c r="N2831" s="30" t="s">
        <v>3025</v>
      </c>
      <c r="O2831" s="30" t="s">
        <v>107</v>
      </c>
      <c r="P2831" s="32" t="s">
        <v>46</v>
      </c>
      <c r="Q2831" s="54">
        <f>VLOOKUP(C2831,[1]Hoja2!$B$1:$AH$6025,32,FALSE)</f>
        <v>2016</v>
      </c>
      <c r="R2831" s="64">
        <f>VLOOKUP(C2831,[1]Hoja2!$B$1:$AH$6025,33,FALSE)</f>
        <v>54816.53</v>
      </c>
      <c r="S2831" s="30">
        <v>43807.56</v>
      </c>
      <c r="T2831" s="30">
        <v>43807.56</v>
      </c>
      <c r="U2831" s="30">
        <v>43807.56</v>
      </c>
      <c r="V2831" s="30">
        <v>43807.56</v>
      </c>
      <c r="W2831" s="30">
        <v>43807.56</v>
      </c>
      <c r="X2831" s="30">
        <v>43807.56</v>
      </c>
      <c r="Y2831" s="33">
        <f t="shared" si="44"/>
        <v>100</v>
      </c>
      <c r="Z2831" s="32">
        <v>0</v>
      </c>
      <c r="AA2831" s="32" t="s">
        <v>3323</v>
      </c>
      <c r="AB2831" s="26">
        <v>5</v>
      </c>
      <c r="AC2831" s="33">
        <v>0</v>
      </c>
      <c r="AD2831" s="33">
        <v>100</v>
      </c>
      <c r="AE2831" s="34" t="s">
        <v>5213</v>
      </c>
      <c r="AF2831" s="11"/>
    </row>
    <row r="2832" spans="2:32" ht="62.25" x14ac:dyDescent="0.5">
      <c r="B2832" s="11"/>
      <c r="C2832" s="28" t="s">
        <v>8970</v>
      </c>
      <c r="D2832" s="28" t="s">
        <v>8971</v>
      </c>
      <c r="E2832" s="29" t="s">
        <v>8972</v>
      </c>
      <c r="F2832" s="29" t="s">
        <v>1</v>
      </c>
      <c r="G2832" s="29" t="s">
        <v>51</v>
      </c>
      <c r="H2832" s="30" t="s">
        <v>51</v>
      </c>
      <c r="I2832" s="30" t="s">
        <v>113</v>
      </c>
      <c r="J2832" s="31" t="s">
        <v>103</v>
      </c>
      <c r="K2832" s="30" t="s">
        <v>104</v>
      </c>
      <c r="L2832" s="32" t="s">
        <v>265</v>
      </c>
      <c r="M2832" s="30" t="s">
        <v>105</v>
      </c>
      <c r="N2832" s="30" t="s">
        <v>3025</v>
      </c>
      <c r="O2832" s="30" t="s">
        <v>279</v>
      </c>
      <c r="P2832" s="32" t="s">
        <v>46</v>
      </c>
      <c r="Q2832" s="54">
        <f>VLOOKUP(C2832,[1]Hoja2!$B$1:$AH$6025,32,FALSE)</f>
        <v>2016</v>
      </c>
      <c r="R2832" s="64">
        <f>VLOOKUP(C2832,[1]Hoja2!$B$1:$AH$6025,33,FALSE)</f>
        <v>177096.33</v>
      </c>
      <c r="S2832" s="30">
        <v>168940.46</v>
      </c>
      <c r="T2832" s="30">
        <v>168940.46</v>
      </c>
      <c r="U2832" s="30">
        <v>168940.46</v>
      </c>
      <c r="V2832" s="30">
        <v>168938.69</v>
      </c>
      <c r="W2832" s="30">
        <v>168938.69</v>
      </c>
      <c r="X2832" s="30">
        <v>168938.69</v>
      </c>
      <c r="Y2832" s="33">
        <f t="shared" si="44"/>
        <v>99.998952293606877</v>
      </c>
      <c r="Z2832" s="32">
        <v>0</v>
      </c>
      <c r="AA2832" s="32" t="s">
        <v>3323</v>
      </c>
      <c r="AB2832" s="26">
        <v>108</v>
      </c>
      <c r="AC2832" s="33">
        <v>0</v>
      </c>
      <c r="AD2832" s="33">
        <v>100</v>
      </c>
      <c r="AE2832" s="34" t="s">
        <v>5223</v>
      </c>
      <c r="AF2832" s="11"/>
    </row>
    <row r="2833" spans="2:32" ht="62.25" x14ac:dyDescent="0.5">
      <c r="B2833" s="11"/>
      <c r="C2833" s="28" t="s">
        <v>8973</v>
      </c>
      <c r="D2833" s="28" t="s">
        <v>8974</v>
      </c>
      <c r="E2833" s="29" t="s">
        <v>8975</v>
      </c>
      <c r="F2833" s="29" t="s">
        <v>1</v>
      </c>
      <c r="G2833" s="29" t="s">
        <v>51</v>
      </c>
      <c r="H2833" s="30" t="s">
        <v>51</v>
      </c>
      <c r="I2833" s="30" t="s">
        <v>113</v>
      </c>
      <c r="J2833" s="31" t="s">
        <v>103</v>
      </c>
      <c r="K2833" s="30" t="s">
        <v>104</v>
      </c>
      <c r="L2833" s="32" t="s">
        <v>265</v>
      </c>
      <c r="M2833" s="30" t="s">
        <v>105</v>
      </c>
      <c r="N2833" s="30" t="s">
        <v>3025</v>
      </c>
      <c r="O2833" s="30" t="s">
        <v>279</v>
      </c>
      <c r="P2833" s="32" t="s">
        <v>46</v>
      </c>
      <c r="Q2833" s="54">
        <f>VLOOKUP(C2833,[1]Hoja2!$B$1:$AH$6025,32,FALSE)</f>
        <v>2016</v>
      </c>
      <c r="R2833" s="64">
        <f>VLOOKUP(C2833,[1]Hoja2!$B$1:$AH$6025,33,FALSE)</f>
        <v>80243.87</v>
      </c>
      <c r="S2833" s="30">
        <v>104548.86</v>
      </c>
      <c r="T2833" s="30">
        <v>104548.86</v>
      </c>
      <c r="U2833" s="30">
        <v>104548.86</v>
      </c>
      <c r="V2833" s="30">
        <v>31364.66</v>
      </c>
      <c r="W2833" s="30">
        <v>31364.66</v>
      </c>
      <c r="X2833" s="30">
        <v>31364.66</v>
      </c>
      <c r="Y2833" s="33">
        <f t="shared" si="44"/>
        <v>30.000001912981165</v>
      </c>
      <c r="Z2833" s="32">
        <v>0</v>
      </c>
      <c r="AA2833" s="32" t="s">
        <v>4148</v>
      </c>
      <c r="AB2833" s="26">
        <v>2513</v>
      </c>
      <c r="AC2833" s="33">
        <v>0</v>
      </c>
      <c r="AD2833" s="33">
        <v>30</v>
      </c>
      <c r="AE2833" s="34" t="s">
        <v>5213</v>
      </c>
      <c r="AF2833" s="11"/>
    </row>
    <row r="2834" spans="2:32" ht="62.25" x14ac:dyDescent="0.5">
      <c r="B2834" s="11"/>
      <c r="C2834" s="28" t="s">
        <v>8976</v>
      </c>
      <c r="D2834" s="28" t="s">
        <v>8977</v>
      </c>
      <c r="E2834" s="29" t="s">
        <v>8978</v>
      </c>
      <c r="F2834" s="29" t="s">
        <v>1</v>
      </c>
      <c r="G2834" s="29" t="s">
        <v>51</v>
      </c>
      <c r="H2834" s="30" t="s">
        <v>51</v>
      </c>
      <c r="I2834" s="30" t="s">
        <v>113</v>
      </c>
      <c r="J2834" s="31" t="s">
        <v>103</v>
      </c>
      <c r="K2834" s="30" t="s">
        <v>104</v>
      </c>
      <c r="L2834" s="32" t="s">
        <v>265</v>
      </c>
      <c r="M2834" s="30" t="s">
        <v>105</v>
      </c>
      <c r="N2834" s="30" t="s">
        <v>3025</v>
      </c>
      <c r="O2834" s="30" t="s">
        <v>107</v>
      </c>
      <c r="P2834" s="32" t="s">
        <v>46</v>
      </c>
      <c r="Q2834" s="54">
        <f>VLOOKUP(C2834,[1]Hoja2!$B$1:$AH$6025,32,FALSE)</f>
        <v>2016</v>
      </c>
      <c r="R2834" s="64">
        <f>VLOOKUP(C2834,[1]Hoja2!$B$1:$AH$6025,33,FALSE)</f>
        <v>41140.720000000001</v>
      </c>
      <c r="S2834" s="30">
        <v>31088.799999999999</v>
      </c>
      <c r="T2834" s="30">
        <v>31088.799999999999</v>
      </c>
      <c r="U2834" s="30">
        <v>31088.799999999999</v>
      </c>
      <c r="V2834" s="30">
        <v>31088.799999999999</v>
      </c>
      <c r="W2834" s="30">
        <v>31088.799999999999</v>
      </c>
      <c r="X2834" s="30">
        <v>31088.799999999999</v>
      </c>
      <c r="Y2834" s="33">
        <f t="shared" si="44"/>
        <v>100</v>
      </c>
      <c r="Z2834" s="32">
        <v>0</v>
      </c>
      <c r="AA2834" s="32" t="s">
        <v>3323</v>
      </c>
      <c r="AB2834" s="26">
        <v>3</v>
      </c>
      <c r="AC2834" s="33">
        <v>0</v>
      </c>
      <c r="AD2834" s="33">
        <v>100</v>
      </c>
      <c r="AE2834" s="34" t="s">
        <v>5213</v>
      </c>
      <c r="AF2834" s="11"/>
    </row>
    <row r="2835" spans="2:32" ht="62.25" x14ac:dyDescent="0.5">
      <c r="B2835" s="11"/>
      <c r="C2835" s="28" t="s">
        <v>8979</v>
      </c>
      <c r="D2835" s="28" t="s">
        <v>8980</v>
      </c>
      <c r="E2835" s="29" t="s">
        <v>8981</v>
      </c>
      <c r="F2835" s="29" t="s">
        <v>1</v>
      </c>
      <c r="G2835" s="29" t="s">
        <v>51</v>
      </c>
      <c r="H2835" s="30" t="s">
        <v>51</v>
      </c>
      <c r="I2835" s="30" t="s">
        <v>113</v>
      </c>
      <c r="J2835" s="31" t="s">
        <v>103</v>
      </c>
      <c r="K2835" s="30" t="s">
        <v>104</v>
      </c>
      <c r="L2835" s="32" t="s">
        <v>265</v>
      </c>
      <c r="M2835" s="30" t="s">
        <v>105</v>
      </c>
      <c r="N2835" s="30" t="s">
        <v>3025</v>
      </c>
      <c r="O2835" s="30" t="s">
        <v>107</v>
      </c>
      <c r="P2835" s="32" t="s">
        <v>46</v>
      </c>
      <c r="Q2835" s="54">
        <f>VLOOKUP(C2835,[1]Hoja2!$B$1:$AH$6025,32,FALSE)</f>
        <v>2016</v>
      </c>
      <c r="R2835" s="64">
        <f>VLOOKUP(C2835,[1]Hoja2!$B$1:$AH$6025,33,FALSE)</f>
        <v>54779.6</v>
      </c>
      <c r="S2835" s="30">
        <v>45587.22</v>
      </c>
      <c r="T2835" s="30">
        <v>45587.22</v>
      </c>
      <c r="U2835" s="30">
        <v>45587.22</v>
      </c>
      <c r="V2835" s="30">
        <v>45587.22</v>
      </c>
      <c r="W2835" s="30">
        <v>45587.22</v>
      </c>
      <c r="X2835" s="30">
        <v>45587.22</v>
      </c>
      <c r="Y2835" s="33">
        <f t="shared" si="44"/>
        <v>100</v>
      </c>
      <c r="Z2835" s="32">
        <v>0</v>
      </c>
      <c r="AA2835" s="32" t="s">
        <v>3323</v>
      </c>
      <c r="AB2835" s="26">
        <v>2</v>
      </c>
      <c r="AC2835" s="33">
        <v>0</v>
      </c>
      <c r="AD2835" s="33">
        <v>100</v>
      </c>
      <c r="AE2835" s="34" t="s">
        <v>5213</v>
      </c>
      <c r="AF2835" s="11"/>
    </row>
    <row r="2836" spans="2:32" ht="62.25" x14ac:dyDescent="0.5">
      <c r="B2836" s="11"/>
      <c r="C2836" s="28" t="s">
        <v>8982</v>
      </c>
      <c r="D2836" s="28" t="s">
        <v>8983</v>
      </c>
      <c r="E2836" s="29" t="s">
        <v>8984</v>
      </c>
      <c r="F2836" s="29" t="s">
        <v>1</v>
      </c>
      <c r="G2836" s="29" t="s">
        <v>51</v>
      </c>
      <c r="H2836" s="30" t="s">
        <v>51</v>
      </c>
      <c r="I2836" s="30" t="s">
        <v>113</v>
      </c>
      <c r="J2836" s="31" t="s">
        <v>103</v>
      </c>
      <c r="K2836" s="30" t="s">
        <v>104</v>
      </c>
      <c r="L2836" s="32" t="s">
        <v>265</v>
      </c>
      <c r="M2836" s="30" t="s">
        <v>105</v>
      </c>
      <c r="N2836" s="30" t="s">
        <v>3025</v>
      </c>
      <c r="O2836" s="30" t="s">
        <v>279</v>
      </c>
      <c r="P2836" s="32" t="s">
        <v>46</v>
      </c>
      <c r="Q2836" s="54">
        <f>VLOOKUP(C2836,[1]Hoja2!$B$1:$AH$6025,32,FALSE)</f>
        <v>2016</v>
      </c>
      <c r="R2836" s="64">
        <f>VLOOKUP(C2836,[1]Hoja2!$B$1:$AH$6025,33,FALSE)</f>
        <v>83650</v>
      </c>
      <c r="S2836" s="30">
        <v>78240.86</v>
      </c>
      <c r="T2836" s="30">
        <v>78240.86</v>
      </c>
      <c r="U2836" s="30">
        <v>78240.86</v>
      </c>
      <c r="V2836" s="30">
        <v>78240.12</v>
      </c>
      <c r="W2836" s="30">
        <v>78240.12</v>
      </c>
      <c r="X2836" s="30">
        <v>78240.12</v>
      </c>
      <c r="Y2836" s="33">
        <f t="shared" si="44"/>
        <v>99.999054202625075</v>
      </c>
      <c r="Z2836" s="32">
        <v>0</v>
      </c>
      <c r="AA2836" s="32" t="s">
        <v>3323</v>
      </c>
      <c r="AB2836" s="26">
        <v>101</v>
      </c>
      <c r="AC2836" s="33">
        <v>0</v>
      </c>
      <c r="AD2836" s="33">
        <v>100</v>
      </c>
      <c r="AE2836" s="34" t="s">
        <v>5223</v>
      </c>
      <c r="AF2836" s="11"/>
    </row>
    <row r="2837" spans="2:32" ht="62.25" x14ac:dyDescent="0.5">
      <c r="B2837" s="11"/>
      <c r="C2837" s="28" t="s">
        <v>8985</v>
      </c>
      <c r="D2837" s="28" t="s">
        <v>8986</v>
      </c>
      <c r="E2837" s="29" t="s">
        <v>8987</v>
      </c>
      <c r="F2837" s="29" t="s">
        <v>1</v>
      </c>
      <c r="G2837" s="29" t="s">
        <v>51</v>
      </c>
      <c r="H2837" s="30" t="s">
        <v>51</v>
      </c>
      <c r="I2837" s="30" t="s">
        <v>113</v>
      </c>
      <c r="J2837" s="31" t="s">
        <v>103</v>
      </c>
      <c r="K2837" s="30" t="s">
        <v>104</v>
      </c>
      <c r="L2837" s="32" t="s">
        <v>265</v>
      </c>
      <c r="M2837" s="30" t="s">
        <v>105</v>
      </c>
      <c r="N2837" s="30" t="s">
        <v>3025</v>
      </c>
      <c r="O2837" s="30" t="s">
        <v>348</v>
      </c>
      <c r="P2837" s="32" t="s">
        <v>46</v>
      </c>
      <c r="Q2837" s="54">
        <f>VLOOKUP(C2837,[1]Hoja2!$B$1:$AH$6025,32,FALSE)</f>
        <v>2016</v>
      </c>
      <c r="R2837" s="64">
        <f>VLOOKUP(C2837,[1]Hoja2!$B$1:$AH$6025,33,FALSE)</f>
        <v>124773.06</v>
      </c>
      <c r="S2837" s="30">
        <v>94661.57</v>
      </c>
      <c r="T2837" s="30">
        <v>94661.57</v>
      </c>
      <c r="U2837" s="30">
        <v>94661.57</v>
      </c>
      <c r="V2837" s="30">
        <v>28398.47</v>
      </c>
      <c r="W2837" s="30">
        <v>28398.47</v>
      </c>
      <c r="X2837" s="30">
        <v>28398.47</v>
      </c>
      <c r="Y2837" s="33">
        <f t="shared" si="44"/>
        <v>29.999998943605092</v>
      </c>
      <c r="Z2837" s="32">
        <v>0</v>
      </c>
      <c r="AA2837" s="32" t="s">
        <v>3335</v>
      </c>
      <c r="AB2837" s="26">
        <v>2808</v>
      </c>
      <c r="AC2837" s="33">
        <v>0</v>
      </c>
      <c r="AD2837" s="33">
        <v>30</v>
      </c>
      <c r="AE2837" s="34" t="s">
        <v>5213</v>
      </c>
      <c r="AF2837" s="11"/>
    </row>
    <row r="2838" spans="2:32" ht="62.25" x14ac:dyDescent="0.5">
      <c r="B2838" s="11"/>
      <c r="C2838" s="28" t="s">
        <v>8988</v>
      </c>
      <c r="D2838" s="28" t="s">
        <v>8989</v>
      </c>
      <c r="E2838" s="29" t="s">
        <v>8990</v>
      </c>
      <c r="F2838" s="29" t="s">
        <v>1</v>
      </c>
      <c r="G2838" s="29" t="s">
        <v>51</v>
      </c>
      <c r="H2838" s="30" t="s">
        <v>51</v>
      </c>
      <c r="I2838" s="30" t="s">
        <v>113</v>
      </c>
      <c r="J2838" s="31" t="s">
        <v>103</v>
      </c>
      <c r="K2838" s="30" t="s">
        <v>104</v>
      </c>
      <c r="L2838" s="32" t="s">
        <v>265</v>
      </c>
      <c r="M2838" s="30" t="s">
        <v>105</v>
      </c>
      <c r="N2838" s="30" t="s">
        <v>3025</v>
      </c>
      <c r="O2838" s="30" t="s">
        <v>348</v>
      </c>
      <c r="P2838" s="32" t="s">
        <v>46</v>
      </c>
      <c r="Q2838" s="54">
        <f>VLOOKUP(C2838,[1]Hoja2!$B$1:$AH$6025,32,FALSE)</f>
        <v>2016</v>
      </c>
      <c r="R2838" s="64">
        <f>VLOOKUP(C2838,[1]Hoja2!$B$1:$AH$6025,33,FALSE)</f>
        <v>62386.53</v>
      </c>
      <c r="S2838" s="30">
        <v>72651.649999999994</v>
      </c>
      <c r="T2838" s="30">
        <v>72651.649999999994</v>
      </c>
      <c r="U2838" s="30">
        <v>72651.649999999994</v>
      </c>
      <c r="V2838" s="30">
        <v>21795.5</v>
      </c>
      <c r="W2838" s="30">
        <v>21795.5</v>
      </c>
      <c r="X2838" s="30">
        <v>21795.5</v>
      </c>
      <c r="Y2838" s="33">
        <f t="shared" si="44"/>
        <v>30.000006882156153</v>
      </c>
      <c r="Z2838" s="32">
        <v>0</v>
      </c>
      <c r="AA2838" s="32" t="s">
        <v>3335</v>
      </c>
      <c r="AB2838" s="26">
        <v>2513</v>
      </c>
      <c r="AC2838" s="33">
        <v>0</v>
      </c>
      <c r="AD2838" s="33">
        <v>30</v>
      </c>
      <c r="AE2838" s="34" t="s">
        <v>5213</v>
      </c>
      <c r="AF2838" s="11"/>
    </row>
    <row r="2839" spans="2:32" ht="62.25" x14ac:dyDescent="0.5">
      <c r="B2839" s="11"/>
      <c r="C2839" s="28" t="s">
        <v>8991</v>
      </c>
      <c r="D2839" s="28" t="s">
        <v>8992</v>
      </c>
      <c r="E2839" s="29" t="s">
        <v>8993</v>
      </c>
      <c r="F2839" s="29" t="s">
        <v>1</v>
      </c>
      <c r="G2839" s="29" t="s">
        <v>51</v>
      </c>
      <c r="H2839" s="30" t="s">
        <v>51</v>
      </c>
      <c r="I2839" s="30" t="s">
        <v>113</v>
      </c>
      <c r="J2839" s="31" t="s">
        <v>103</v>
      </c>
      <c r="K2839" s="30" t="s">
        <v>104</v>
      </c>
      <c r="L2839" s="32" t="s">
        <v>265</v>
      </c>
      <c r="M2839" s="30" t="s">
        <v>105</v>
      </c>
      <c r="N2839" s="30" t="s">
        <v>3025</v>
      </c>
      <c r="O2839" s="30" t="s">
        <v>279</v>
      </c>
      <c r="P2839" s="32" t="s">
        <v>46</v>
      </c>
      <c r="Q2839" s="54">
        <f>VLOOKUP(C2839,[1]Hoja2!$B$1:$AH$6025,32,FALSE)</f>
        <v>2016</v>
      </c>
      <c r="R2839" s="64">
        <f>VLOOKUP(C2839,[1]Hoja2!$B$1:$AH$6025,33,FALSE)</f>
        <v>529472.34</v>
      </c>
      <c r="S2839" s="30">
        <v>412187.52</v>
      </c>
      <c r="T2839" s="30">
        <v>412187.52</v>
      </c>
      <c r="U2839" s="30">
        <v>412187.52</v>
      </c>
      <c r="V2839" s="30">
        <v>123656.26</v>
      </c>
      <c r="W2839" s="30">
        <v>123656.26</v>
      </c>
      <c r="X2839" s="30">
        <v>123656.26</v>
      </c>
      <c r="Y2839" s="33">
        <f t="shared" si="44"/>
        <v>30.000000970432094</v>
      </c>
      <c r="Z2839" s="32">
        <v>0</v>
      </c>
      <c r="AA2839" s="32" t="s">
        <v>3323</v>
      </c>
      <c r="AB2839" s="26">
        <v>2513</v>
      </c>
      <c r="AC2839" s="33">
        <v>0</v>
      </c>
      <c r="AD2839" s="33">
        <v>30</v>
      </c>
      <c r="AE2839" s="34" t="s">
        <v>5223</v>
      </c>
      <c r="AF2839" s="11"/>
    </row>
    <row r="2840" spans="2:32" ht="62.25" x14ac:dyDescent="0.5">
      <c r="B2840" s="11"/>
      <c r="C2840" s="28" t="s">
        <v>8994</v>
      </c>
      <c r="D2840" s="28" t="s">
        <v>8995</v>
      </c>
      <c r="E2840" s="29" t="s">
        <v>8996</v>
      </c>
      <c r="F2840" s="29" t="s">
        <v>1</v>
      </c>
      <c r="G2840" s="29" t="s">
        <v>51</v>
      </c>
      <c r="H2840" s="30" t="s">
        <v>51</v>
      </c>
      <c r="I2840" s="30" t="s">
        <v>113</v>
      </c>
      <c r="J2840" s="31" t="s">
        <v>103</v>
      </c>
      <c r="K2840" s="30" t="s">
        <v>104</v>
      </c>
      <c r="L2840" s="32" t="s">
        <v>265</v>
      </c>
      <c r="M2840" s="30" t="s">
        <v>105</v>
      </c>
      <c r="N2840" s="30" t="s">
        <v>3025</v>
      </c>
      <c r="O2840" s="30" t="s">
        <v>107</v>
      </c>
      <c r="P2840" s="32" t="s">
        <v>46</v>
      </c>
      <c r="Q2840" s="54">
        <f>VLOOKUP(C2840,[1]Hoja2!$B$1:$AH$6025,32,FALSE)</f>
        <v>2016</v>
      </c>
      <c r="R2840" s="64">
        <f>VLOOKUP(C2840,[1]Hoja2!$B$1:$AH$6025,33,FALSE)</f>
        <v>57730.03</v>
      </c>
      <c r="S2840" s="30">
        <v>57476.639999999999</v>
      </c>
      <c r="T2840" s="30">
        <v>57476.639999999999</v>
      </c>
      <c r="U2840" s="30">
        <v>57476.639999999999</v>
      </c>
      <c r="V2840" s="30">
        <v>57476.639999999999</v>
      </c>
      <c r="W2840" s="30">
        <v>57476.639999999999</v>
      </c>
      <c r="X2840" s="30">
        <v>57476.639999999999</v>
      </c>
      <c r="Y2840" s="33">
        <f t="shared" si="44"/>
        <v>100</v>
      </c>
      <c r="Z2840" s="32">
        <v>0</v>
      </c>
      <c r="AA2840" s="32" t="s">
        <v>3323</v>
      </c>
      <c r="AB2840" s="26">
        <v>2</v>
      </c>
      <c r="AC2840" s="33">
        <v>0</v>
      </c>
      <c r="AD2840" s="33">
        <v>100</v>
      </c>
      <c r="AE2840" s="34" t="s">
        <v>5213</v>
      </c>
      <c r="AF2840" s="11"/>
    </row>
    <row r="2841" spans="2:32" ht="62.25" x14ac:dyDescent="0.5">
      <c r="B2841" s="11"/>
      <c r="C2841" s="28" t="s">
        <v>8997</v>
      </c>
      <c r="D2841" s="28" t="s">
        <v>8998</v>
      </c>
      <c r="E2841" s="29" t="s">
        <v>8999</v>
      </c>
      <c r="F2841" s="29" t="s">
        <v>1</v>
      </c>
      <c r="G2841" s="29" t="s">
        <v>51</v>
      </c>
      <c r="H2841" s="30" t="s">
        <v>51</v>
      </c>
      <c r="I2841" s="30" t="s">
        <v>113</v>
      </c>
      <c r="J2841" s="31" t="s">
        <v>103</v>
      </c>
      <c r="K2841" s="30" t="s">
        <v>104</v>
      </c>
      <c r="L2841" s="32" t="s">
        <v>265</v>
      </c>
      <c r="M2841" s="30" t="s">
        <v>105</v>
      </c>
      <c r="N2841" s="30" t="s">
        <v>3025</v>
      </c>
      <c r="O2841" s="30" t="s">
        <v>107</v>
      </c>
      <c r="P2841" s="32" t="s">
        <v>46</v>
      </c>
      <c r="Q2841" s="54">
        <f>VLOOKUP(C2841,[1]Hoja2!$B$1:$AH$6025,32,FALSE)</f>
        <v>2016</v>
      </c>
      <c r="R2841" s="64">
        <f>VLOOKUP(C2841,[1]Hoja2!$B$1:$AH$6025,33,FALSE)</f>
        <v>92299.1</v>
      </c>
      <c r="S2841" s="30">
        <v>81086.039999999994</v>
      </c>
      <c r="T2841" s="30">
        <v>81086.039999999994</v>
      </c>
      <c r="U2841" s="30">
        <v>81086.039999999994</v>
      </c>
      <c r="V2841" s="30">
        <v>81086.039999999994</v>
      </c>
      <c r="W2841" s="30">
        <v>81086.039999999994</v>
      </c>
      <c r="X2841" s="30">
        <v>81086.039999999994</v>
      </c>
      <c r="Y2841" s="33">
        <f t="shared" si="44"/>
        <v>100</v>
      </c>
      <c r="Z2841" s="32">
        <v>0</v>
      </c>
      <c r="AA2841" s="32" t="s">
        <v>3323</v>
      </c>
      <c r="AB2841" s="26">
        <v>5</v>
      </c>
      <c r="AC2841" s="33">
        <v>0</v>
      </c>
      <c r="AD2841" s="33">
        <v>100</v>
      </c>
      <c r="AE2841" s="34" t="s">
        <v>5213</v>
      </c>
      <c r="AF2841" s="11"/>
    </row>
    <row r="2842" spans="2:32" ht="62.25" x14ac:dyDescent="0.5">
      <c r="B2842" s="11"/>
      <c r="C2842" s="28" t="s">
        <v>9000</v>
      </c>
      <c r="D2842" s="28" t="s">
        <v>9001</v>
      </c>
      <c r="E2842" s="29" t="s">
        <v>9002</v>
      </c>
      <c r="F2842" s="29" t="s">
        <v>1</v>
      </c>
      <c r="G2842" s="29" t="s">
        <v>51</v>
      </c>
      <c r="H2842" s="30" t="s">
        <v>4693</v>
      </c>
      <c r="I2842" s="30" t="s">
        <v>113</v>
      </c>
      <c r="J2842" s="31" t="s">
        <v>103</v>
      </c>
      <c r="K2842" s="30" t="s">
        <v>104</v>
      </c>
      <c r="L2842" s="32" t="s">
        <v>265</v>
      </c>
      <c r="M2842" s="30" t="s">
        <v>105</v>
      </c>
      <c r="N2842" s="30" t="s">
        <v>3025</v>
      </c>
      <c r="O2842" s="30" t="s">
        <v>107</v>
      </c>
      <c r="P2842" s="32" t="s">
        <v>46</v>
      </c>
      <c r="Q2842" s="54">
        <f>VLOOKUP(C2842,[1]Hoja2!$B$1:$AH$6025,32,FALSE)</f>
        <v>2016</v>
      </c>
      <c r="R2842" s="64">
        <f>VLOOKUP(C2842,[1]Hoja2!$B$1:$AH$6025,33,FALSE)</f>
        <v>1</v>
      </c>
      <c r="S2842" s="30">
        <v>74885.679999999993</v>
      </c>
      <c r="T2842" s="30">
        <v>74885.679999999993</v>
      </c>
      <c r="U2842" s="30">
        <v>74885.679999999993</v>
      </c>
      <c r="V2842" s="30">
        <v>70444.259999999995</v>
      </c>
      <c r="W2842" s="30">
        <v>70444.259999999995</v>
      </c>
      <c r="X2842" s="30">
        <v>70444.259999999995</v>
      </c>
      <c r="Y2842" s="33">
        <f t="shared" si="44"/>
        <v>94.069066342189856</v>
      </c>
      <c r="Z2842" s="32">
        <v>0</v>
      </c>
      <c r="AA2842" s="32" t="s">
        <v>3323</v>
      </c>
      <c r="AB2842" s="26">
        <v>5</v>
      </c>
      <c r="AC2842" s="33">
        <v>0</v>
      </c>
      <c r="AD2842" s="33">
        <v>94.07</v>
      </c>
      <c r="AE2842" s="34" t="s">
        <v>5223</v>
      </c>
      <c r="AF2842" s="11"/>
    </row>
    <row r="2843" spans="2:32" ht="62.25" x14ac:dyDescent="0.5">
      <c r="B2843" s="11"/>
      <c r="C2843" s="28" t="s">
        <v>9003</v>
      </c>
      <c r="D2843" s="28" t="s">
        <v>9004</v>
      </c>
      <c r="E2843" s="29" t="s">
        <v>9005</v>
      </c>
      <c r="F2843" s="29" t="s">
        <v>1</v>
      </c>
      <c r="G2843" s="29" t="s">
        <v>51</v>
      </c>
      <c r="H2843" s="30" t="s">
        <v>4693</v>
      </c>
      <c r="I2843" s="30" t="s">
        <v>113</v>
      </c>
      <c r="J2843" s="31" t="s">
        <v>103</v>
      </c>
      <c r="K2843" s="30" t="s">
        <v>104</v>
      </c>
      <c r="L2843" s="32" t="s">
        <v>265</v>
      </c>
      <c r="M2843" s="30" t="s">
        <v>105</v>
      </c>
      <c r="N2843" s="30" t="s">
        <v>3025</v>
      </c>
      <c r="O2843" s="30" t="s">
        <v>107</v>
      </c>
      <c r="P2843" s="32" t="s">
        <v>46</v>
      </c>
      <c r="Q2843" s="54">
        <f>VLOOKUP(C2843,[1]Hoja2!$B$1:$AH$6025,32,FALSE)</f>
        <v>2016</v>
      </c>
      <c r="R2843" s="64">
        <f>VLOOKUP(C2843,[1]Hoja2!$B$1:$AH$6025,33,FALSE)</f>
        <v>1</v>
      </c>
      <c r="S2843" s="30">
        <v>85918.47</v>
      </c>
      <c r="T2843" s="30">
        <v>85918.47</v>
      </c>
      <c r="U2843" s="30">
        <v>85918.47</v>
      </c>
      <c r="V2843" s="30">
        <v>70284.160000000003</v>
      </c>
      <c r="W2843" s="30">
        <v>70284.160000000003</v>
      </c>
      <c r="X2843" s="30">
        <v>70284.160000000003</v>
      </c>
      <c r="Y2843" s="33">
        <f t="shared" si="44"/>
        <v>81.803318890571504</v>
      </c>
      <c r="Z2843" s="32">
        <v>0</v>
      </c>
      <c r="AA2843" s="32" t="s">
        <v>3323</v>
      </c>
      <c r="AB2843" s="26">
        <v>5</v>
      </c>
      <c r="AC2843" s="33">
        <v>0</v>
      </c>
      <c r="AD2843" s="33">
        <v>81.8</v>
      </c>
      <c r="AE2843" s="34" t="s">
        <v>5213</v>
      </c>
      <c r="AF2843" s="11"/>
    </row>
    <row r="2844" spans="2:32" ht="62.25" x14ac:dyDescent="0.5">
      <c r="B2844" s="11"/>
      <c r="C2844" s="28" t="s">
        <v>9006</v>
      </c>
      <c r="D2844" s="28" t="s">
        <v>9007</v>
      </c>
      <c r="E2844" s="29" t="s">
        <v>9008</v>
      </c>
      <c r="F2844" s="29" t="s">
        <v>1</v>
      </c>
      <c r="G2844" s="29" t="s">
        <v>51</v>
      </c>
      <c r="H2844" s="30" t="s">
        <v>4693</v>
      </c>
      <c r="I2844" s="30" t="s">
        <v>113</v>
      </c>
      <c r="J2844" s="31" t="s">
        <v>103</v>
      </c>
      <c r="K2844" s="30" t="s">
        <v>104</v>
      </c>
      <c r="L2844" s="32" t="s">
        <v>265</v>
      </c>
      <c r="M2844" s="30" t="s">
        <v>105</v>
      </c>
      <c r="N2844" s="30" t="s">
        <v>3025</v>
      </c>
      <c r="O2844" s="30" t="s">
        <v>107</v>
      </c>
      <c r="P2844" s="32" t="s">
        <v>46</v>
      </c>
      <c r="Q2844" s="54">
        <f>VLOOKUP(C2844,[1]Hoja2!$B$1:$AH$6025,32,FALSE)</f>
        <v>2016</v>
      </c>
      <c r="R2844" s="64">
        <f>VLOOKUP(C2844,[1]Hoja2!$B$1:$AH$6025,33,FALSE)</f>
        <v>1</v>
      </c>
      <c r="S2844" s="30">
        <v>79316.5</v>
      </c>
      <c r="T2844" s="30">
        <v>79316.5</v>
      </c>
      <c r="U2844" s="30">
        <v>79316.5</v>
      </c>
      <c r="V2844" s="30">
        <v>68444.320000000007</v>
      </c>
      <c r="W2844" s="30">
        <v>68444.320000000007</v>
      </c>
      <c r="X2844" s="30">
        <v>68444.320000000007</v>
      </c>
      <c r="Y2844" s="33">
        <f t="shared" si="44"/>
        <v>86.292662938984961</v>
      </c>
      <c r="Z2844" s="32">
        <v>0</v>
      </c>
      <c r="AA2844" s="32" t="s">
        <v>3323</v>
      </c>
      <c r="AB2844" s="26">
        <v>5</v>
      </c>
      <c r="AC2844" s="33">
        <v>0</v>
      </c>
      <c r="AD2844" s="33">
        <v>86.29</v>
      </c>
      <c r="AE2844" s="34" t="s">
        <v>5223</v>
      </c>
      <c r="AF2844" s="11"/>
    </row>
    <row r="2845" spans="2:32" ht="62.25" x14ac:dyDescent="0.5">
      <c r="B2845" s="11"/>
      <c r="C2845" s="28" t="s">
        <v>9009</v>
      </c>
      <c r="D2845" s="28" t="s">
        <v>9010</v>
      </c>
      <c r="E2845" s="29" t="s">
        <v>9011</v>
      </c>
      <c r="F2845" s="29" t="s">
        <v>1</v>
      </c>
      <c r="G2845" s="29" t="s">
        <v>51</v>
      </c>
      <c r="H2845" s="30" t="s">
        <v>4693</v>
      </c>
      <c r="I2845" s="30" t="s">
        <v>113</v>
      </c>
      <c r="J2845" s="31" t="s">
        <v>103</v>
      </c>
      <c r="K2845" s="30" t="s">
        <v>104</v>
      </c>
      <c r="L2845" s="32" t="s">
        <v>265</v>
      </c>
      <c r="M2845" s="30" t="s">
        <v>105</v>
      </c>
      <c r="N2845" s="30" t="s">
        <v>3025</v>
      </c>
      <c r="O2845" s="30" t="s">
        <v>107</v>
      </c>
      <c r="P2845" s="32" t="s">
        <v>46</v>
      </c>
      <c r="Q2845" s="54">
        <f>VLOOKUP(C2845,[1]Hoja2!$B$1:$AH$6025,32,FALSE)</f>
        <v>2016</v>
      </c>
      <c r="R2845" s="64">
        <f>VLOOKUP(C2845,[1]Hoja2!$B$1:$AH$6025,33,FALSE)</f>
        <v>1</v>
      </c>
      <c r="S2845" s="30">
        <v>53152.33</v>
      </c>
      <c r="T2845" s="30">
        <v>53152.33</v>
      </c>
      <c r="U2845" s="30">
        <v>53152.33</v>
      </c>
      <c r="V2845" s="30">
        <v>48493.89</v>
      </c>
      <c r="W2845" s="30">
        <v>48493.89</v>
      </c>
      <c r="X2845" s="30">
        <v>48493.89</v>
      </c>
      <c r="Y2845" s="33">
        <f t="shared" si="44"/>
        <v>91.235680543073087</v>
      </c>
      <c r="Z2845" s="32">
        <v>0</v>
      </c>
      <c r="AA2845" s="32" t="s">
        <v>3323</v>
      </c>
      <c r="AB2845" s="26">
        <v>5</v>
      </c>
      <c r="AC2845" s="33">
        <v>0</v>
      </c>
      <c r="AD2845" s="33">
        <v>91.24</v>
      </c>
      <c r="AE2845" s="34" t="s">
        <v>5213</v>
      </c>
      <c r="AF2845" s="11"/>
    </row>
    <row r="2846" spans="2:32" ht="62.25" x14ac:dyDescent="0.5">
      <c r="B2846" s="11"/>
      <c r="C2846" s="28" t="s">
        <v>9012</v>
      </c>
      <c r="D2846" s="28" t="s">
        <v>9013</v>
      </c>
      <c r="E2846" s="29" t="s">
        <v>9014</v>
      </c>
      <c r="F2846" s="29" t="s">
        <v>1</v>
      </c>
      <c r="G2846" s="29" t="s">
        <v>51</v>
      </c>
      <c r="H2846" s="30" t="s">
        <v>4693</v>
      </c>
      <c r="I2846" s="30" t="s">
        <v>113</v>
      </c>
      <c r="J2846" s="31" t="s">
        <v>103</v>
      </c>
      <c r="K2846" s="30" t="s">
        <v>104</v>
      </c>
      <c r="L2846" s="32" t="s">
        <v>265</v>
      </c>
      <c r="M2846" s="30" t="s">
        <v>105</v>
      </c>
      <c r="N2846" s="30" t="s">
        <v>3025</v>
      </c>
      <c r="O2846" s="30" t="s">
        <v>107</v>
      </c>
      <c r="P2846" s="32" t="s">
        <v>46</v>
      </c>
      <c r="Q2846" s="54">
        <f>VLOOKUP(C2846,[1]Hoja2!$B$1:$AH$6025,32,FALSE)</f>
        <v>2016</v>
      </c>
      <c r="R2846" s="64">
        <f>VLOOKUP(C2846,[1]Hoja2!$B$1:$AH$6025,33,FALSE)</f>
        <v>92898.97</v>
      </c>
      <c r="S2846" s="30">
        <v>88402.92</v>
      </c>
      <c r="T2846" s="30">
        <v>88402.92</v>
      </c>
      <c r="U2846" s="30">
        <v>88402.92</v>
      </c>
      <c r="V2846" s="30">
        <v>88402.92</v>
      </c>
      <c r="W2846" s="30">
        <v>88402.92</v>
      </c>
      <c r="X2846" s="30">
        <v>88402.92</v>
      </c>
      <c r="Y2846" s="33">
        <f t="shared" si="44"/>
        <v>100</v>
      </c>
      <c r="Z2846" s="32">
        <v>0</v>
      </c>
      <c r="AA2846" s="32" t="s">
        <v>3323</v>
      </c>
      <c r="AB2846" s="26">
        <v>3</v>
      </c>
      <c r="AC2846" s="33">
        <v>0</v>
      </c>
      <c r="AD2846" s="33">
        <v>100</v>
      </c>
      <c r="AE2846" s="34" t="s">
        <v>5223</v>
      </c>
      <c r="AF2846" s="11"/>
    </row>
    <row r="2847" spans="2:32" ht="62.25" x14ac:dyDescent="0.5">
      <c r="B2847" s="11"/>
      <c r="C2847" s="28" t="s">
        <v>9015</v>
      </c>
      <c r="D2847" s="28" t="s">
        <v>9016</v>
      </c>
      <c r="E2847" s="29" t="s">
        <v>9017</v>
      </c>
      <c r="F2847" s="29" t="s">
        <v>1</v>
      </c>
      <c r="G2847" s="29" t="s">
        <v>51</v>
      </c>
      <c r="H2847" s="30" t="s">
        <v>4693</v>
      </c>
      <c r="I2847" s="30" t="s">
        <v>113</v>
      </c>
      <c r="J2847" s="31" t="s">
        <v>103</v>
      </c>
      <c r="K2847" s="30" t="s">
        <v>104</v>
      </c>
      <c r="L2847" s="32" t="s">
        <v>265</v>
      </c>
      <c r="M2847" s="30" t="s">
        <v>105</v>
      </c>
      <c r="N2847" s="30" t="s">
        <v>3025</v>
      </c>
      <c r="O2847" s="30" t="s">
        <v>107</v>
      </c>
      <c r="P2847" s="32" t="s">
        <v>46</v>
      </c>
      <c r="Q2847" s="54">
        <f>VLOOKUP(C2847,[1]Hoja2!$B$1:$AH$6025,32,FALSE)</f>
        <v>2016</v>
      </c>
      <c r="R2847" s="64">
        <f>VLOOKUP(C2847,[1]Hoja2!$B$1:$AH$6025,33,FALSE)</f>
        <v>93388.61</v>
      </c>
      <c r="S2847" s="30">
        <v>88683.06</v>
      </c>
      <c r="T2847" s="30">
        <v>88683.06</v>
      </c>
      <c r="U2847" s="30">
        <v>88683.06</v>
      </c>
      <c r="V2847" s="30">
        <v>88683.06</v>
      </c>
      <c r="W2847" s="30">
        <v>88683.06</v>
      </c>
      <c r="X2847" s="30">
        <v>88683.06</v>
      </c>
      <c r="Y2847" s="33">
        <f t="shared" si="44"/>
        <v>100</v>
      </c>
      <c r="Z2847" s="32">
        <v>0</v>
      </c>
      <c r="AA2847" s="32" t="s">
        <v>3323</v>
      </c>
      <c r="AB2847" s="26">
        <v>2</v>
      </c>
      <c r="AC2847" s="33">
        <v>0</v>
      </c>
      <c r="AD2847" s="33">
        <v>100</v>
      </c>
      <c r="AE2847" s="34" t="s">
        <v>5223</v>
      </c>
      <c r="AF2847" s="11"/>
    </row>
    <row r="2848" spans="2:32" ht="62.25" x14ac:dyDescent="0.5">
      <c r="B2848" s="11"/>
      <c r="C2848" s="28" t="s">
        <v>9018</v>
      </c>
      <c r="D2848" s="28" t="s">
        <v>9019</v>
      </c>
      <c r="E2848" s="29" t="s">
        <v>9020</v>
      </c>
      <c r="F2848" s="29" t="s">
        <v>1</v>
      </c>
      <c r="G2848" s="29" t="s">
        <v>51</v>
      </c>
      <c r="H2848" s="30" t="s">
        <v>4693</v>
      </c>
      <c r="I2848" s="30" t="s">
        <v>113</v>
      </c>
      <c r="J2848" s="31" t="s">
        <v>103</v>
      </c>
      <c r="K2848" s="30" t="s">
        <v>104</v>
      </c>
      <c r="L2848" s="32" t="s">
        <v>265</v>
      </c>
      <c r="M2848" s="30" t="s">
        <v>105</v>
      </c>
      <c r="N2848" s="30" t="s">
        <v>3025</v>
      </c>
      <c r="O2848" s="30" t="s">
        <v>107</v>
      </c>
      <c r="P2848" s="32" t="s">
        <v>46</v>
      </c>
      <c r="Q2848" s="54">
        <f>VLOOKUP(C2848,[1]Hoja2!$B$1:$AH$6025,32,FALSE)</f>
        <v>2016</v>
      </c>
      <c r="R2848" s="64">
        <f>VLOOKUP(C2848,[1]Hoja2!$B$1:$AH$6025,33,FALSE)</f>
        <v>41079.18</v>
      </c>
      <c r="S2848" s="30">
        <v>38111.050000000003</v>
      </c>
      <c r="T2848" s="30">
        <v>38111.050000000003</v>
      </c>
      <c r="U2848" s="30">
        <v>38111.050000000003</v>
      </c>
      <c r="V2848" s="30">
        <v>38111.050000000003</v>
      </c>
      <c r="W2848" s="30">
        <v>38111.050000000003</v>
      </c>
      <c r="X2848" s="30">
        <v>38111.050000000003</v>
      </c>
      <c r="Y2848" s="33">
        <f t="shared" si="44"/>
        <v>100</v>
      </c>
      <c r="Z2848" s="32">
        <v>0</v>
      </c>
      <c r="AA2848" s="32" t="s">
        <v>3323</v>
      </c>
      <c r="AB2848" s="26">
        <v>3</v>
      </c>
      <c r="AC2848" s="33">
        <v>0</v>
      </c>
      <c r="AD2848" s="33">
        <v>100</v>
      </c>
      <c r="AE2848" s="34" t="s">
        <v>5223</v>
      </c>
      <c r="AF2848" s="11"/>
    </row>
    <row r="2849" spans="2:32" ht="62.25" x14ac:dyDescent="0.5">
      <c r="B2849" s="11"/>
      <c r="C2849" s="28" t="s">
        <v>9021</v>
      </c>
      <c r="D2849" s="28" t="s">
        <v>9022</v>
      </c>
      <c r="E2849" s="29" t="s">
        <v>9023</v>
      </c>
      <c r="F2849" s="29" t="s">
        <v>1</v>
      </c>
      <c r="G2849" s="29" t="s">
        <v>51</v>
      </c>
      <c r="H2849" s="30" t="s">
        <v>4693</v>
      </c>
      <c r="I2849" s="30" t="s">
        <v>113</v>
      </c>
      <c r="J2849" s="31" t="s">
        <v>103</v>
      </c>
      <c r="K2849" s="30" t="s">
        <v>104</v>
      </c>
      <c r="L2849" s="32" t="s">
        <v>265</v>
      </c>
      <c r="M2849" s="30" t="s">
        <v>105</v>
      </c>
      <c r="N2849" s="30" t="s">
        <v>3025</v>
      </c>
      <c r="O2849" s="30" t="s">
        <v>107</v>
      </c>
      <c r="P2849" s="32" t="s">
        <v>46</v>
      </c>
      <c r="Q2849" s="54">
        <f>VLOOKUP(C2849,[1]Hoja2!$B$1:$AH$6025,32,FALSE)</f>
        <v>2016</v>
      </c>
      <c r="R2849" s="64">
        <f>VLOOKUP(C2849,[1]Hoja2!$B$1:$AH$6025,33,FALSE)</f>
        <v>93388.61</v>
      </c>
      <c r="S2849" s="30">
        <v>87328.12</v>
      </c>
      <c r="T2849" s="30">
        <v>87328.12</v>
      </c>
      <c r="U2849" s="30">
        <v>87328.12</v>
      </c>
      <c r="V2849" s="30">
        <v>87328.12</v>
      </c>
      <c r="W2849" s="30">
        <v>87328.12</v>
      </c>
      <c r="X2849" s="30">
        <v>87328.12</v>
      </c>
      <c r="Y2849" s="33">
        <f t="shared" si="44"/>
        <v>100</v>
      </c>
      <c r="Z2849" s="32">
        <v>0</v>
      </c>
      <c r="AA2849" s="32" t="s">
        <v>3323</v>
      </c>
      <c r="AB2849" s="26">
        <v>2</v>
      </c>
      <c r="AC2849" s="33">
        <v>0</v>
      </c>
      <c r="AD2849" s="33">
        <v>100</v>
      </c>
      <c r="AE2849" s="34" t="s">
        <v>5213</v>
      </c>
      <c r="AF2849" s="11"/>
    </row>
    <row r="2850" spans="2:32" ht="62.25" x14ac:dyDescent="0.5">
      <c r="B2850" s="11"/>
      <c r="C2850" s="28" t="s">
        <v>9024</v>
      </c>
      <c r="D2850" s="28" t="s">
        <v>9025</v>
      </c>
      <c r="E2850" s="29" t="s">
        <v>9026</v>
      </c>
      <c r="F2850" s="29" t="s">
        <v>1</v>
      </c>
      <c r="G2850" s="29" t="s">
        <v>51</v>
      </c>
      <c r="H2850" s="30" t="s">
        <v>4693</v>
      </c>
      <c r="I2850" s="30" t="s">
        <v>113</v>
      </c>
      <c r="J2850" s="31" t="s">
        <v>103</v>
      </c>
      <c r="K2850" s="30" t="s">
        <v>104</v>
      </c>
      <c r="L2850" s="32" t="s">
        <v>265</v>
      </c>
      <c r="M2850" s="30" t="s">
        <v>105</v>
      </c>
      <c r="N2850" s="30" t="s">
        <v>3025</v>
      </c>
      <c r="O2850" s="30" t="s">
        <v>107</v>
      </c>
      <c r="P2850" s="32" t="s">
        <v>46</v>
      </c>
      <c r="Q2850" s="54">
        <f>VLOOKUP(C2850,[1]Hoja2!$B$1:$AH$6025,32,FALSE)</f>
        <v>2016</v>
      </c>
      <c r="R2850" s="64">
        <f>VLOOKUP(C2850,[1]Hoja2!$B$1:$AH$6025,33,FALSE)</f>
        <v>93388.61</v>
      </c>
      <c r="S2850" s="30">
        <v>89211.02</v>
      </c>
      <c r="T2850" s="30">
        <v>89211.02</v>
      </c>
      <c r="U2850" s="30">
        <v>89211.02</v>
      </c>
      <c r="V2850" s="30">
        <v>89211.02</v>
      </c>
      <c r="W2850" s="30">
        <v>89211.02</v>
      </c>
      <c r="X2850" s="30">
        <v>89211.02</v>
      </c>
      <c r="Y2850" s="33">
        <f t="shared" si="44"/>
        <v>100</v>
      </c>
      <c r="Z2850" s="32">
        <v>0</v>
      </c>
      <c r="AA2850" s="32" t="s">
        <v>3323</v>
      </c>
      <c r="AB2850" s="26">
        <v>2</v>
      </c>
      <c r="AC2850" s="33">
        <v>0</v>
      </c>
      <c r="AD2850" s="33">
        <v>100</v>
      </c>
      <c r="AE2850" s="34" t="s">
        <v>5223</v>
      </c>
      <c r="AF2850" s="11"/>
    </row>
    <row r="2851" spans="2:32" ht="62.25" x14ac:dyDescent="0.5">
      <c r="B2851" s="11"/>
      <c r="C2851" s="28" t="s">
        <v>9027</v>
      </c>
      <c r="D2851" s="28" t="s">
        <v>9028</v>
      </c>
      <c r="E2851" s="29" t="s">
        <v>9029</v>
      </c>
      <c r="F2851" s="29" t="s">
        <v>1</v>
      </c>
      <c r="G2851" s="29" t="s">
        <v>51</v>
      </c>
      <c r="H2851" s="30" t="s">
        <v>4693</v>
      </c>
      <c r="I2851" s="30" t="s">
        <v>113</v>
      </c>
      <c r="J2851" s="31" t="s">
        <v>103</v>
      </c>
      <c r="K2851" s="30" t="s">
        <v>104</v>
      </c>
      <c r="L2851" s="32" t="s">
        <v>265</v>
      </c>
      <c r="M2851" s="30" t="s">
        <v>105</v>
      </c>
      <c r="N2851" s="30" t="s">
        <v>3025</v>
      </c>
      <c r="O2851" s="30" t="s">
        <v>107</v>
      </c>
      <c r="P2851" s="32" t="s">
        <v>46</v>
      </c>
      <c r="Q2851" s="54">
        <f>VLOOKUP(C2851,[1]Hoja2!$B$1:$AH$6025,32,FALSE)</f>
        <v>2016</v>
      </c>
      <c r="R2851" s="64">
        <f>VLOOKUP(C2851,[1]Hoja2!$B$1:$AH$6025,33,FALSE)</f>
        <v>93388.61</v>
      </c>
      <c r="S2851" s="30">
        <v>88744.83</v>
      </c>
      <c r="T2851" s="30">
        <v>88744.83</v>
      </c>
      <c r="U2851" s="30">
        <v>88744.83</v>
      </c>
      <c r="V2851" s="30">
        <v>88744.83</v>
      </c>
      <c r="W2851" s="30">
        <v>88744.83</v>
      </c>
      <c r="X2851" s="30">
        <v>88744.83</v>
      </c>
      <c r="Y2851" s="33">
        <f t="shared" si="44"/>
        <v>100</v>
      </c>
      <c r="Z2851" s="32">
        <v>0</v>
      </c>
      <c r="AA2851" s="32" t="s">
        <v>3323</v>
      </c>
      <c r="AB2851" s="26">
        <v>2</v>
      </c>
      <c r="AC2851" s="33">
        <v>0</v>
      </c>
      <c r="AD2851" s="33">
        <v>100</v>
      </c>
      <c r="AE2851" s="34" t="s">
        <v>5213</v>
      </c>
      <c r="AF2851" s="11"/>
    </row>
    <row r="2852" spans="2:32" ht="62.25" x14ac:dyDescent="0.5">
      <c r="B2852" s="11"/>
      <c r="C2852" s="28" t="s">
        <v>9030</v>
      </c>
      <c r="D2852" s="28" t="s">
        <v>9031</v>
      </c>
      <c r="E2852" s="29" t="s">
        <v>9032</v>
      </c>
      <c r="F2852" s="29" t="s">
        <v>1</v>
      </c>
      <c r="G2852" s="29" t="s">
        <v>51</v>
      </c>
      <c r="H2852" s="30" t="s">
        <v>4693</v>
      </c>
      <c r="I2852" s="30" t="s">
        <v>113</v>
      </c>
      <c r="J2852" s="31" t="s">
        <v>103</v>
      </c>
      <c r="K2852" s="30" t="s">
        <v>104</v>
      </c>
      <c r="L2852" s="32" t="s">
        <v>265</v>
      </c>
      <c r="M2852" s="30" t="s">
        <v>105</v>
      </c>
      <c r="N2852" s="30" t="s">
        <v>3025</v>
      </c>
      <c r="O2852" s="30" t="s">
        <v>107</v>
      </c>
      <c r="P2852" s="32" t="s">
        <v>46</v>
      </c>
      <c r="Q2852" s="54">
        <f>VLOOKUP(C2852,[1]Hoja2!$B$1:$AH$6025,32,FALSE)</f>
        <v>2016</v>
      </c>
      <c r="R2852" s="64">
        <f>VLOOKUP(C2852,[1]Hoja2!$B$1:$AH$6025,33,FALSE)</f>
        <v>95253.48</v>
      </c>
      <c r="S2852" s="30">
        <v>92273.5</v>
      </c>
      <c r="T2852" s="30">
        <v>92273.5</v>
      </c>
      <c r="U2852" s="30">
        <v>92273.5</v>
      </c>
      <c r="V2852" s="30">
        <v>92273.5</v>
      </c>
      <c r="W2852" s="30">
        <v>92273.5</v>
      </c>
      <c r="X2852" s="30">
        <v>92273.5</v>
      </c>
      <c r="Y2852" s="33">
        <f t="shared" si="44"/>
        <v>100</v>
      </c>
      <c r="Z2852" s="32">
        <v>0</v>
      </c>
      <c r="AA2852" s="32" t="s">
        <v>3323</v>
      </c>
      <c r="AB2852" s="26">
        <v>6</v>
      </c>
      <c r="AC2852" s="33">
        <v>0</v>
      </c>
      <c r="AD2852" s="33">
        <v>100</v>
      </c>
      <c r="AE2852" s="34" t="s">
        <v>5213</v>
      </c>
      <c r="AF2852" s="11"/>
    </row>
    <row r="2853" spans="2:32" ht="62.25" x14ac:dyDescent="0.5">
      <c r="B2853" s="11"/>
      <c r="C2853" s="28" t="s">
        <v>9033</v>
      </c>
      <c r="D2853" s="28" t="s">
        <v>9034</v>
      </c>
      <c r="E2853" s="29" t="s">
        <v>9035</v>
      </c>
      <c r="F2853" s="29" t="s">
        <v>1</v>
      </c>
      <c r="G2853" s="29" t="s">
        <v>51</v>
      </c>
      <c r="H2853" s="30" t="s">
        <v>4693</v>
      </c>
      <c r="I2853" s="30" t="s">
        <v>113</v>
      </c>
      <c r="J2853" s="31" t="s">
        <v>103</v>
      </c>
      <c r="K2853" s="30" t="s">
        <v>104</v>
      </c>
      <c r="L2853" s="32" t="s">
        <v>265</v>
      </c>
      <c r="M2853" s="30" t="s">
        <v>105</v>
      </c>
      <c r="N2853" s="30" t="s">
        <v>3025</v>
      </c>
      <c r="O2853" s="30" t="s">
        <v>107</v>
      </c>
      <c r="P2853" s="32" t="s">
        <v>46</v>
      </c>
      <c r="Q2853" s="54">
        <f>VLOOKUP(C2853,[1]Hoja2!$B$1:$AH$6025,32,FALSE)</f>
        <v>2016</v>
      </c>
      <c r="R2853" s="64">
        <f>VLOOKUP(C2853,[1]Hoja2!$B$1:$AH$6025,33,FALSE)</f>
        <v>91448.4</v>
      </c>
      <c r="S2853" s="30">
        <v>92258.74</v>
      </c>
      <c r="T2853" s="30">
        <v>92258.74</v>
      </c>
      <c r="U2853" s="30">
        <v>92258.74</v>
      </c>
      <c r="V2853" s="30">
        <v>92258.74</v>
      </c>
      <c r="W2853" s="30">
        <v>92258.74</v>
      </c>
      <c r="X2853" s="30">
        <v>92258.74</v>
      </c>
      <c r="Y2853" s="33">
        <f t="shared" si="44"/>
        <v>100</v>
      </c>
      <c r="Z2853" s="32">
        <v>0</v>
      </c>
      <c r="AA2853" s="32" t="s">
        <v>3323</v>
      </c>
      <c r="AB2853" s="26">
        <v>3</v>
      </c>
      <c r="AC2853" s="33">
        <v>0</v>
      </c>
      <c r="AD2853" s="33">
        <v>100</v>
      </c>
      <c r="AE2853" s="34" t="s">
        <v>5213</v>
      </c>
      <c r="AF2853" s="11"/>
    </row>
    <row r="2854" spans="2:32" ht="62.25" x14ac:dyDescent="0.5">
      <c r="B2854" s="11"/>
      <c r="C2854" s="28" t="s">
        <v>9036</v>
      </c>
      <c r="D2854" s="28" t="s">
        <v>9037</v>
      </c>
      <c r="E2854" s="29" t="s">
        <v>9038</v>
      </c>
      <c r="F2854" s="29" t="s">
        <v>1</v>
      </c>
      <c r="G2854" s="29" t="s">
        <v>51</v>
      </c>
      <c r="H2854" s="30" t="s">
        <v>4693</v>
      </c>
      <c r="I2854" s="30" t="s">
        <v>113</v>
      </c>
      <c r="J2854" s="31" t="s">
        <v>103</v>
      </c>
      <c r="K2854" s="30" t="s">
        <v>104</v>
      </c>
      <c r="L2854" s="32" t="s">
        <v>265</v>
      </c>
      <c r="M2854" s="30" t="s">
        <v>105</v>
      </c>
      <c r="N2854" s="30" t="s">
        <v>3025</v>
      </c>
      <c r="O2854" s="30" t="s">
        <v>107</v>
      </c>
      <c r="P2854" s="32" t="s">
        <v>46</v>
      </c>
      <c r="Q2854" s="54">
        <f>VLOOKUP(C2854,[1]Hoja2!$B$1:$AH$6025,32,FALSE)</f>
        <v>2016</v>
      </c>
      <c r="R2854" s="64">
        <f>VLOOKUP(C2854,[1]Hoja2!$B$1:$AH$6025,33,FALSE)</f>
        <v>93388.61</v>
      </c>
      <c r="S2854" s="30">
        <v>87993.23</v>
      </c>
      <c r="T2854" s="30">
        <v>87993.23</v>
      </c>
      <c r="U2854" s="30">
        <v>87993.23</v>
      </c>
      <c r="V2854" s="30">
        <v>87993.23</v>
      </c>
      <c r="W2854" s="30">
        <v>87993.23</v>
      </c>
      <c r="X2854" s="30">
        <v>87993.23</v>
      </c>
      <c r="Y2854" s="33">
        <f t="shared" si="44"/>
        <v>100</v>
      </c>
      <c r="Z2854" s="32">
        <v>0</v>
      </c>
      <c r="AA2854" s="32" t="s">
        <v>3323</v>
      </c>
      <c r="AB2854" s="26">
        <v>1</v>
      </c>
      <c r="AC2854" s="33">
        <v>0</v>
      </c>
      <c r="AD2854" s="33">
        <v>100</v>
      </c>
      <c r="AE2854" s="34" t="s">
        <v>5213</v>
      </c>
      <c r="AF2854" s="11"/>
    </row>
    <row r="2855" spans="2:32" ht="62.25" x14ac:dyDescent="0.5">
      <c r="B2855" s="11"/>
      <c r="C2855" s="28" t="s">
        <v>9039</v>
      </c>
      <c r="D2855" s="28" t="s">
        <v>9040</v>
      </c>
      <c r="E2855" s="29" t="s">
        <v>9041</v>
      </c>
      <c r="F2855" s="29" t="s">
        <v>1</v>
      </c>
      <c r="G2855" s="29" t="s">
        <v>51</v>
      </c>
      <c r="H2855" s="30" t="s">
        <v>4693</v>
      </c>
      <c r="I2855" s="30" t="s">
        <v>113</v>
      </c>
      <c r="J2855" s="31" t="s">
        <v>103</v>
      </c>
      <c r="K2855" s="30" t="s">
        <v>104</v>
      </c>
      <c r="L2855" s="32" t="s">
        <v>265</v>
      </c>
      <c r="M2855" s="30" t="s">
        <v>105</v>
      </c>
      <c r="N2855" s="30" t="s">
        <v>3025</v>
      </c>
      <c r="O2855" s="30" t="s">
        <v>107</v>
      </c>
      <c r="P2855" s="32" t="s">
        <v>46</v>
      </c>
      <c r="Q2855" s="54">
        <f>VLOOKUP(C2855,[1]Hoja2!$B$1:$AH$6025,32,FALSE)</f>
        <v>2016</v>
      </c>
      <c r="R2855" s="64">
        <f>VLOOKUP(C2855,[1]Hoja2!$B$1:$AH$6025,33,FALSE)</f>
        <v>84942.59</v>
      </c>
      <c r="S2855" s="30">
        <v>81891.839999999997</v>
      </c>
      <c r="T2855" s="30">
        <v>81891.839999999997</v>
      </c>
      <c r="U2855" s="30">
        <v>81891.839999999997</v>
      </c>
      <c r="V2855" s="30">
        <v>81891.839999999997</v>
      </c>
      <c r="W2855" s="30">
        <v>81891.839999999997</v>
      </c>
      <c r="X2855" s="30">
        <v>81891.839999999997</v>
      </c>
      <c r="Y2855" s="33">
        <f t="shared" si="44"/>
        <v>100</v>
      </c>
      <c r="Z2855" s="32">
        <v>0</v>
      </c>
      <c r="AA2855" s="32" t="s">
        <v>3323</v>
      </c>
      <c r="AB2855" s="26">
        <v>4</v>
      </c>
      <c r="AC2855" s="33">
        <v>0</v>
      </c>
      <c r="AD2855" s="33">
        <v>100</v>
      </c>
      <c r="AE2855" s="34" t="s">
        <v>5213</v>
      </c>
      <c r="AF2855" s="11"/>
    </row>
    <row r="2856" spans="2:32" ht="62.25" x14ac:dyDescent="0.5">
      <c r="B2856" s="11"/>
      <c r="C2856" s="28" t="s">
        <v>9042</v>
      </c>
      <c r="D2856" s="28" t="s">
        <v>9043</v>
      </c>
      <c r="E2856" s="29" t="s">
        <v>9044</v>
      </c>
      <c r="F2856" s="29" t="s">
        <v>1</v>
      </c>
      <c r="G2856" s="29" t="s">
        <v>51</v>
      </c>
      <c r="H2856" s="30" t="s">
        <v>4693</v>
      </c>
      <c r="I2856" s="30" t="s">
        <v>113</v>
      </c>
      <c r="J2856" s="31" t="s">
        <v>103</v>
      </c>
      <c r="K2856" s="30" t="s">
        <v>104</v>
      </c>
      <c r="L2856" s="32" t="s">
        <v>265</v>
      </c>
      <c r="M2856" s="30" t="s">
        <v>105</v>
      </c>
      <c r="N2856" s="30" t="s">
        <v>3025</v>
      </c>
      <c r="O2856" s="30" t="s">
        <v>107</v>
      </c>
      <c r="P2856" s="32" t="s">
        <v>46</v>
      </c>
      <c r="Q2856" s="54">
        <f>VLOOKUP(C2856,[1]Hoja2!$B$1:$AH$6025,32,FALSE)</f>
        <v>2016</v>
      </c>
      <c r="R2856" s="64">
        <f>VLOOKUP(C2856,[1]Hoja2!$B$1:$AH$6025,33,FALSE)</f>
        <v>44089.36</v>
      </c>
      <c r="S2856" s="30">
        <v>40759.72</v>
      </c>
      <c r="T2856" s="30">
        <v>40759.72</v>
      </c>
      <c r="U2856" s="30">
        <v>40759.72</v>
      </c>
      <c r="V2856" s="30">
        <v>40759.72</v>
      </c>
      <c r="W2856" s="30">
        <v>40759.72</v>
      </c>
      <c r="X2856" s="30">
        <v>40759.72</v>
      </c>
      <c r="Y2856" s="33">
        <f t="shared" si="44"/>
        <v>100</v>
      </c>
      <c r="Z2856" s="32">
        <v>0</v>
      </c>
      <c r="AA2856" s="32" t="s">
        <v>3323</v>
      </c>
      <c r="AB2856" s="26">
        <v>4</v>
      </c>
      <c r="AC2856" s="33">
        <v>0</v>
      </c>
      <c r="AD2856" s="33">
        <v>100</v>
      </c>
      <c r="AE2856" s="34" t="s">
        <v>5213</v>
      </c>
      <c r="AF2856" s="11"/>
    </row>
    <row r="2857" spans="2:32" ht="62.25" x14ac:dyDescent="0.5">
      <c r="B2857" s="11"/>
      <c r="C2857" s="28" t="s">
        <v>9045</v>
      </c>
      <c r="D2857" s="28" t="s">
        <v>9046</v>
      </c>
      <c r="E2857" s="29" t="s">
        <v>9047</v>
      </c>
      <c r="F2857" s="29" t="s">
        <v>1</v>
      </c>
      <c r="G2857" s="29" t="s">
        <v>51</v>
      </c>
      <c r="H2857" s="30" t="s">
        <v>4693</v>
      </c>
      <c r="I2857" s="30" t="s">
        <v>113</v>
      </c>
      <c r="J2857" s="31" t="s">
        <v>103</v>
      </c>
      <c r="K2857" s="30" t="s">
        <v>104</v>
      </c>
      <c r="L2857" s="32" t="s">
        <v>265</v>
      </c>
      <c r="M2857" s="30" t="s">
        <v>105</v>
      </c>
      <c r="N2857" s="30" t="s">
        <v>3025</v>
      </c>
      <c r="O2857" s="30" t="s">
        <v>107</v>
      </c>
      <c r="P2857" s="32" t="s">
        <v>46</v>
      </c>
      <c r="Q2857" s="54">
        <f>VLOOKUP(C2857,[1]Hoja2!$B$1:$AH$6025,32,FALSE)</f>
        <v>2016</v>
      </c>
      <c r="R2857" s="64">
        <f>VLOOKUP(C2857,[1]Hoja2!$B$1:$AH$6025,33,FALSE)</f>
        <v>87235.199999999997</v>
      </c>
      <c r="S2857" s="30">
        <v>82445.570000000007</v>
      </c>
      <c r="T2857" s="30">
        <v>82445.570000000007</v>
      </c>
      <c r="U2857" s="30">
        <v>82445.570000000007</v>
      </c>
      <c r="V2857" s="30">
        <v>82445.570000000007</v>
      </c>
      <c r="W2857" s="30">
        <v>82445.570000000007</v>
      </c>
      <c r="X2857" s="30">
        <v>82445.570000000007</v>
      </c>
      <c r="Y2857" s="33">
        <f t="shared" si="44"/>
        <v>100</v>
      </c>
      <c r="Z2857" s="32">
        <v>0</v>
      </c>
      <c r="AA2857" s="32" t="s">
        <v>3323</v>
      </c>
      <c r="AB2857" s="26">
        <v>4</v>
      </c>
      <c r="AC2857" s="33">
        <v>0</v>
      </c>
      <c r="AD2857" s="33">
        <v>100</v>
      </c>
      <c r="AE2857" s="34" t="s">
        <v>5223</v>
      </c>
      <c r="AF2857" s="11"/>
    </row>
    <row r="2858" spans="2:32" ht="62.25" x14ac:dyDescent="0.5">
      <c r="B2858" s="11"/>
      <c r="C2858" s="28" t="s">
        <v>9048</v>
      </c>
      <c r="D2858" s="28" t="s">
        <v>9049</v>
      </c>
      <c r="E2858" s="29" t="s">
        <v>9050</v>
      </c>
      <c r="F2858" s="29" t="s">
        <v>1</v>
      </c>
      <c r="G2858" s="29" t="s">
        <v>51</v>
      </c>
      <c r="H2858" s="30" t="s">
        <v>4693</v>
      </c>
      <c r="I2858" s="30" t="s">
        <v>113</v>
      </c>
      <c r="J2858" s="31" t="s">
        <v>103</v>
      </c>
      <c r="K2858" s="30" t="s">
        <v>104</v>
      </c>
      <c r="L2858" s="32" t="s">
        <v>265</v>
      </c>
      <c r="M2858" s="30" t="s">
        <v>105</v>
      </c>
      <c r="N2858" s="30" t="s">
        <v>3025</v>
      </c>
      <c r="O2858" s="30" t="s">
        <v>107</v>
      </c>
      <c r="P2858" s="32" t="s">
        <v>46</v>
      </c>
      <c r="Q2858" s="54">
        <f>VLOOKUP(C2858,[1]Hoja2!$B$1:$AH$6025,32,FALSE)</f>
        <v>2016</v>
      </c>
      <c r="R2858" s="64">
        <f>VLOOKUP(C2858,[1]Hoja2!$B$1:$AH$6025,33,FALSE)</f>
        <v>79694.7</v>
      </c>
      <c r="S2858" s="30">
        <v>80663.350000000006</v>
      </c>
      <c r="T2858" s="30">
        <v>80663.350000000006</v>
      </c>
      <c r="U2858" s="30">
        <v>80663.350000000006</v>
      </c>
      <c r="V2858" s="30">
        <v>80663.350000000006</v>
      </c>
      <c r="W2858" s="30">
        <v>80663.350000000006</v>
      </c>
      <c r="X2858" s="30">
        <v>80663.350000000006</v>
      </c>
      <c r="Y2858" s="33">
        <f t="shared" si="44"/>
        <v>100</v>
      </c>
      <c r="Z2858" s="32">
        <v>0</v>
      </c>
      <c r="AA2858" s="32" t="s">
        <v>3323</v>
      </c>
      <c r="AB2858" s="26">
        <v>6</v>
      </c>
      <c r="AC2858" s="33">
        <v>0</v>
      </c>
      <c r="AD2858" s="33">
        <v>100</v>
      </c>
      <c r="AE2858" s="34" t="s">
        <v>5213</v>
      </c>
      <c r="AF2858" s="11"/>
    </row>
    <row r="2859" spans="2:32" ht="62.25" x14ac:dyDescent="0.5">
      <c r="B2859" s="11"/>
      <c r="C2859" s="28" t="s">
        <v>9051</v>
      </c>
      <c r="D2859" s="28" t="s">
        <v>9052</v>
      </c>
      <c r="E2859" s="29" t="s">
        <v>9053</v>
      </c>
      <c r="F2859" s="29" t="s">
        <v>1</v>
      </c>
      <c r="G2859" s="29" t="s">
        <v>51</v>
      </c>
      <c r="H2859" s="30" t="s">
        <v>4693</v>
      </c>
      <c r="I2859" s="30" t="s">
        <v>113</v>
      </c>
      <c r="J2859" s="31" t="s">
        <v>103</v>
      </c>
      <c r="K2859" s="30" t="s">
        <v>104</v>
      </c>
      <c r="L2859" s="32" t="s">
        <v>265</v>
      </c>
      <c r="M2859" s="30" t="s">
        <v>105</v>
      </c>
      <c r="N2859" s="30" t="s">
        <v>3025</v>
      </c>
      <c r="O2859" s="30" t="s">
        <v>107</v>
      </c>
      <c r="P2859" s="32" t="s">
        <v>46</v>
      </c>
      <c r="Q2859" s="54">
        <f>VLOOKUP(C2859,[1]Hoja2!$B$1:$AH$6025,32,FALSE)</f>
        <v>2016</v>
      </c>
      <c r="R2859" s="64">
        <f>VLOOKUP(C2859,[1]Hoja2!$B$1:$AH$6025,33,FALSE)</f>
        <v>94857.75</v>
      </c>
      <c r="S2859" s="30">
        <v>90420.52</v>
      </c>
      <c r="T2859" s="30">
        <v>90420.52</v>
      </c>
      <c r="U2859" s="30">
        <v>90420.52</v>
      </c>
      <c r="V2859" s="30">
        <v>90420.52</v>
      </c>
      <c r="W2859" s="30">
        <v>90420.52</v>
      </c>
      <c r="X2859" s="30">
        <v>90420.52</v>
      </c>
      <c r="Y2859" s="33">
        <f t="shared" si="44"/>
        <v>100</v>
      </c>
      <c r="Z2859" s="32">
        <v>0</v>
      </c>
      <c r="AA2859" s="32" t="s">
        <v>3323</v>
      </c>
      <c r="AB2859" s="26">
        <v>4</v>
      </c>
      <c r="AC2859" s="33">
        <v>0</v>
      </c>
      <c r="AD2859" s="33">
        <v>100</v>
      </c>
      <c r="AE2859" s="34" t="s">
        <v>5213</v>
      </c>
      <c r="AF2859" s="11"/>
    </row>
    <row r="2860" spans="2:32" ht="62.25" x14ac:dyDescent="0.5">
      <c r="B2860" s="11"/>
      <c r="C2860" s="28" t="s">
        <v>9054</v>
      </c>
      <c r="D2860" s="28" t="s">
        <v>9055</v>
      </c>
      <c r="E2860" s="29" t="s">
        <v>9056</v>
      </c>
      <c r="F2860" s="29" t="s">
        <v>1</v>
      </c>
      <c r="G2860" s="29" t="s">
        <v>51</v>
      </c>
      <c r="H2860" s="30" t="s">
        <v>4693</v>
      </c>
      <c r="I2860" s="30" t="s">
        <v>113</v>
      </c>
      <c r="J2860" s="31" t="s">
        <v>103</v>
      </c>
      <c r="K2860" s="30" t="s">
        <v>104</v>
      </c>
      <c r="L2860" s="32" t="s">
        <v>265</v>
      </c>
      <c r="M2860" s="30" t="s">
        <v>105</v>
      </c>
      <c r="N2860" s="30" t="s">
        <v>3025</v>
      </c>
      <c r="O2860" s="30" t="s">
        <v>107</v>
      </c>
      <c r="P2860" s="32" t="s">
        <v>46</v>
      </c>
      <c r="Q2860" s="54">
        <f>VLOOKUP(C2860,[1]Hoja2!$B$1:$AH$6025,32,FALSE)</f>
        <v>2016</v>
      </c>
      <c r="R2860" s="64">
        <f>VLOOKUP(C2860,[1]Hoja2!$B$1:$AH$6025,33,FALSE)</f>
        <v>91448.4</v>
      </c>
      <c r="S2860" s="30">
        <v>89886.03</v>
      </c>
      <c r="T2860" s="30">
        <v>89886.03</v>
      </c>
      <c r="U2860" s="30">
        <v>89886.03</v>
      </c>
      <c r="V2860" s="30">
        <v>89886.03</v>
      </c>
      <c r="W2860" s="30">
        <v>89886.03</v>
      </c>
      <c r="X2860" s="30">
        <v>89886.03</v>
      </c>
      <c r="Y2860" s="33">
        <f t="shared" si="44"/>
        <v>100</v>
      </c>
      <c r="Z2860" s="32">
        <v>0</v>
      </c>
      <c r="AA2860" s="32" t="s">
        <v>3323</v>
      </c>
      <c r="AB2860" s="26">
        <v>6</v>
      </c>
      <c r="AC2860" s="33">
        <v>0</v>
      </c>
      <c r="AD2860" s="33">
        <v>100</v>
      </c>
      <c r="AE2860" s="34" t="s">
        <v>5213</v>
      </c>
      <c r="AF2860" s="11"/>
    </row>
    <row r="2861" spans="2:32" ht="62.25" x14ac:dyDescent="0.5">
      <c r="B2861" s="11"/>
      <c r="C2861" s="28" t="s">
        <v>9057</v>
      </c>
      <c r="D2861" s="28" t="s">
        <v>9058</v>
      </c>
      <c r="E2861" s="29" t="s">
        <v>9059</v>
      </c>
      <c r="F2861" s="29" t="s">
        <v>1</v>
      </c>
      <c r="G2861" s="29" t="s">
        <v>51</v>
      </c>
      <c r="H2861" s="30" t="s">
        <v>4693</v>
      </c>
      <c r="I2861" s="30" t="s">
        <v>113</v>
      </c>
      <c r="J2861" s="31" t="s">
        <v>103</v>
      </c>
      <c r="K2861" s="30" t="s">
        <v>104</v>
      </c>
      <c r="L2861" s="32" t="s">
        <v>265</v>
      </c>
      <c r="M2861" s="30" t="s">
        <v>105</v>
      </c>
      <c r="N2861" s="30" t="s">
        <v>3025</v>
      </c>
      <c r="O2861" s="30" t="s">
        <v>107</v>
      </c>
      <c r="P2861" s="32" t="s">
        <v>46</v>
      </c>
      <c r="Q2861" s="54">
        <f>VLOOKUP(C2861,[1]Hoja2!$B$1:$AH$6025,32,FALSE)</f>
        <v>2016</v>
      </c>
      <c r="R2861" s="64">
        <f>VLOOKUP(C2861,[1]Hoja2!$B$1:$AH$6025,33,FALSE)</f>
        <v>79694.7</v>
      </c>
      <c r="S2861" s="30">
        <v>85873.2</v>
      </c>
      <c r="T2861" s="30">
        <v>85873.2</v>
      </c>
      <c r="U2861" s="30">
        <v>85873.2</v>
      </c>
      <c r="V2861" s="30">
        <v>85873.2</v>
      </c>
      <c r="W2861" s="30">
        <v>85873.2</v>
      </c>
      <c r="X2861" s="30">
        <v>85873.2</v>
      </c>
      <c r="Y2861" s="33">
        <f t="shared" si="44"/>
        <v>100</v>
      </c>
      <c r="Z2861" s="32">
        <v>0</v>
      </c>
      <c r="AA2861" s="32" t="s">
        <v>3323</v>
      </c>
      <c r="AB2861" s="26">
        <v>2</v>
      </c>
      <c r="AC2861" s="33">
        <v>0</v>
      </c>
      <c r="AD2861" s="33">
        <v>100</v>
      </c>
      <c r="AE2861" s="34" t="s">
        <v>5213</v>
      </c>
      <c r="AF2861" s="11"/>
    </row>
    <row r="2862" spans="2:32" ht="62.25" x14ac:dyDescent="0.5">
      <c r="B2862" s="11"/>
      <c r="C2862" s="28" t="s">
        <v>9060</v>
      </c>
      <c r="D2862" s="28" t="s">
        <v>9061</v>
      </c>
      <c r="E2862" s="29" t="s">
        <v>9062</v>
      </c>
      <c r="F2862" s="29" t="s">
        <v>1</v>
      </c>
      <c r="G2862" s="29" t="s">
        <v>51</v>
      </c>
      <c r="H2862" s="30" t="s">
        <v>5044</v>
      </c>
      <c r="I2862" s="30" t="s">
        <v>102</v>
      </c>
      <c r="J2862" s="31" t="s">
        <v>103</v>
      </c>
      <c r="K2862" s="30" t="s">
        <v>104</v>
      </c>
      <c r="L2862" s="32" t="s">
        <v>265</v>
      </c>
      <c r="M2862" s="30" t="s">
        <v>105</v>
      </c>
      <c r="N2862" s="30" t="s">
        <v>3025</v>
      </c>
      <c r="O2862" s="30" t="s">
        <v>107</v>
      </c>
      <c r="P2862" s="32" t="s">
        <v>46</v>
      </c>
      <c r="Q2862" s="54">
        <f>VLOOKUP(C2862,[1]Hoja2!$B$1:$AH$6025,32,FALSE)</f>
        <v>2016</v>
      </c>
      <c r="R2862" s="64">
        <f>VLOOKUP(C2862,[1]Hoja2!$B$1:$AH$6025,33,FALSE)</f>
        <v>93388.61</v>
      </c>
      <c r="S2862" s="30">
        <v>86832.31</v>
      </c>
      <c r="T2862" s="30">
        <v>86832.31</v>
      </c>
      <c r="U2862" s="30">
        <v>86832.31</v>
      </c>
      <c r="V2862" s="30">
        <v>86832.31</v>
      </c>
      <c r="W2862" s="30">
        <v>86832.31</v>
      </c>
      <c r="X2862" s="30">
        <v>86832.31</v>
      </c>
      <c r="Y2862" s="33">
        <f t="shared" si="44"/>
        <v>100</v>
      </c>
      <c r="Z2862" s="32">
        <v>0</v>
      </c>
      <c r="AA2862" s="32" t="s">
        <v>3323</v>
      </c>
      <c r="AB2862" s="26">
        <v>3</v>
      </c>
      <c r="AC2862" s="33">
        <v>0</v>
      </c>
      <c r="AD2862" s="33">
        <v>100</v>
      </c>
      <c r="AE2862" s="34" t="s">
        <v>5223</v>
      </c>
      <c r="AF2862" s="11"/>
    </row>
    <row r="2863" spans="2:32" ht="62.25" x14ac:dyDescent="0.5">
      <c r="B2863" s="11"/>
      <c r="C2863" s="28" t="s">
        <v>9063</v>
      </c>
      <c r="D2863" s="28" t="s">
        <v>9064</v>
      </c>
      <c r="E2863" s="29" t="s">
        <v>9065</v>
      </c>
      <c r="F2863" s="29" t="s">
        <v>1</v>
      </c>
      <c r="G2863" s="29" t="s">
        <v>51</v>
      </c>
      <c r="H2863" s="30" t="s">
        <v>5044</v>
      </c>
      <c r="I2863" s="30" t="s">
        <v>102</v>
      </c>
      <c r="J2863" s="31" t="s">
        <v>103</v>
      </c>
      <c r="K2863" s="30" t="s">
        <v>104</v>
      </c>
      <c r="L2863" s="32" t="s">
        <v>265</v>
      </c>
      <c r="M2863" s="30" t="s">
        <v>105</v>
      </c>
      <c r="N2863" s="30" t="s">
        <v>3025</v>
      </c>
      <c r="O2863" s="30" t="s">
        <v>107</v>
      </c>
      <c r="P2863" s="32" t="s">
        <v>46</v>
      </c>
      <c r="Q2863" s="54">
        <f>VLOOKUP(C2863,[1]Hoja2!$B$1:$AH$6025,32,FALSE)</f>
        <v>2016</v>
      </c>
      <c r="R2863" s="64">
        <f>VLOOKUP(C2863,[1]Hoja2!$B$1:$AH$6025,33,FALSE)</f>
        <v>95253.48</v>
      </c>
      <c r="S2863" s="30">
        <v>92089.51</v>
      </c>
      <c r="T2863" s="30">
        <v>92089.51</v>
      </c>
      <c r="U2863" s="30">
        <v>92089.51</v>
      </c>
      <c r="V2863" s="30">
        <v>92089.51</v>
      </c>
      <c r="W2863" s="30">
        <v>92089.51</v>
      </c>
      <c r="X2863" s="30">
        <v>92089.51</v>
      </c>
      <c r="Y2863" s="33">
        <f t="shared" si="44"/>
        <v>100</v>
      </c>
      <c r="Z2863" s="32">
        <v>0</v>
      </c>
      <c r="AA2863" s="32" t="s">
        <v>3323</v>
      </c>
      <c r="AB2863" s="26">
        <v>5</v>
      </c>
      <c r="AC2863" s="33">
        <v>0</v>
      </c>
      <c r="AD2863" s="33">
        <v>100</v>
      </c>
      <c r="AE2863" s="34" t="s">
        <v>5223</v>
      </c>
      <c r="AF2863" s="11"/>
    </row>
    <row r="2864" spans="2:32" ht="62.25" x14ac:dyDescent="0.5">
      <c r="B2864" s="11"/>
      <c r="C2864" s="28" t="s">
        <v>9066</v>
      </c>
      <c r="D2864" s="28" t="s">
        <v>9067</v>
      </c>
      <c r="E2864" s="29" t="s">
        <v>9068</v>
      </c>
      <c r="F2864" s="29" t="s">
        <v>1</v>
      </c>
      <c r="G2864" s="29" t="s">
        <v>51</v>
      </c>
      <c r="H2864" s="30" t="s">
        <v>3292</v>
      </c>
      <c r="I2864" s="30" t="s">
        <v>113</v>
      </c>
      <c r="J2864" s="31" t="s">
        <v>103</v>
      </c>
      <c r="K2864" s="30" t="s">
        <v>104</v>
      </c>
      <c r="L2864" s="32" t="s">
        <v>265</v>
      </c>
      <c r="M2864" s="30" t="s">
        <v>105</v>
      </c>
      <c r="N2864" s="30" t="s">
        <v>3025</v>
      </c>
      <c r="O2864" s="30" t="s">
        <v>348</v>
      </c>
      <c r="P2864" s="32" t="s">
        <v>46</v>
      </c>
      <c r="Q2864" s="54"/>
      <c r="R2864" s="64"/>
      <c r="S2864" s="30"/>
      <c r="T2864" s="30"/>
      <c r="U2864" s="30"/>
      <c r="V2864" s="30"/>
      <c r="W2864" s="30"/>
      <c r="X2864" s="30"/>
      <c r="Y2864" s="33">
        <f t="shared" si="44"/>
        <v>0</v>
      </c>
      <c r="Z2864" s="32"/>
      <c r="AA2864" s="32" t="s">
        <v>40</v>
      </c>
      <c r="AB2864" s="26"/>
      <c r="AC2864" s="33"/>
      <c r="AD2864" s="33"/>
      <c r="AE2864" s="34" t="s">
        <v>47</v>
      </c>
      <c r="AF2864" s="11"/>
    </row>
    <row r="2865" spans="2:32" ht="62.25" x14ac:dyDescent="0.5">
      <c r="B2865" s="11"/>
      <c r="C2865" s="28" t="s">
        <v>9069</v>
      </c>
      <c r="D2865" s="28" t="s">
        <v>9070</v>
      </c>
      <c r="E2865" s="29" t="s">
        <v>9071</v>
      </c>
      <c r="F2865" s="29" t="s">
        <v>1</v>
      </c>
      <c r="G2865" s="29" t="s">
        <v>51</v>
      </c>
      <c r="H2865" s="30" t="s">
        <v>5035</v>
      </c>
      <c r="I2865" s="30" t="s">
        <v>102</v>
      </c>
      <c r="J2865" s="31" t="s">
        <v>103</v>
      </c>
      <c r="K2865" s="30" t="s">
        <v>104</v>
      </c>
      <c r="L2865" s="32" t="s">
        <v>265</v>
      </c>
      <c r="M2865" s="30" t="s">
        <v>105</v>
      </c>
      <c r="N2865" s="30" t="s">
        <v>3025</v>
      </c>
      <c r="O2865" s="30" t="s">
        <v>107</v>
      </c>
      <c r="P2865" s="32" t="s">
        <v>46</v>
      </c>
      <c r="Q2865" s="54">
        <f>VLOOKUP(C2865,[1]Hoja2!$B$1:$AH$6025,32,FALSE)</f>
        <v>2016</v>
      </c>
      <c r="R2865" s="64">
        <f>VLOOKUP(C2865,[1]Hoja2!$B$1:$AH$6025,33,FALSE)</f>
        <v>1</v>
      </c>
      <c r="S2865" s="30">
        <v>85918.47</v>
      </c>
      <c r="T2865" s="30">
        <v>85918.47</v>
      </c>
      <c r="U2865" s="30">
        <v>85918.47</v>
      </c>
      <c r="V2865" s="30">
        <v>70141.5</v>
      </c>
      <c r="W2865" s="30">
        <v>70141.5</v>
      </c>
      <c r="X2865" s="30">
        <v>70141.5</v>
      </c>
      <c r="Y2865" s="33">
        <f t="shared" si="44"/>
        <v>81.637277758786908</v>
      </c>
      <c r="Z2865" s="32">
        <v>0</v>
      </c>
      <c r="AA2865" s="32" t="s">
        <v>3323</v>
      </c>
      <c r="AB2865" s="26">
        <v>3</v>
      </c>
      <c r="AC2865" s="33">
        <v>0</v>
      </c>
      <c r="AD2865" s="33">
        <v>81.64</v>
      </c>
      <c r="AE2865" s="34" t="s">
        <v>5213</v>
      </c>
      <c r="AF2865" s="11"/>
    </row>
    <row r="2866" spans="2:32" ht="62.25" x14ac:dyDescent="0.5">
      <c r="B2866" s="11"/>
      <c r="C2866" s="28" t="s">
        <v>9072</v>
      </c>
      <c r="D2866" s="28" t="s">
        <v>9073</v>
      </c>
      <c r="E2866" s="29" t="s">
        <v>9074</v>
      </c>
      <c r="F2866" s="29" t="s">
        <v>1</v>
      </c>
      <c r="G2866" s="29" t="s">
        <v>51</v>
      </c>
      <c r="H2866" s="30" t="s">
        <v>5035</v>
      </c>
      <c r="I2866" s="30" t="s">
        <v>102</v>
      </c>
      <c r="J2866" s="31" t="s">
        <v>103</v>
      </c>
      <c r="K2866" s="30" t="s">
        <v>104</v>
      </c>
      <c r="L2866" s="32" t="s">
        <v>265</v>
      </c>
      <c r="M2866" s="30" t="s">
        <v>105</v>
      </c>
      <c r="N2866" s="30" t="s">
        <v>3025</v>
      </c>
      <c r="O2866" s="30" t="s">
        <v>107</v>
      </c>
      <c r="P2866" s="32" t="s">
        <v>46</v>
      </c>
      <c r="Q2866" s="54">
        <f>VLOOKUP(C2866,[1]Hoja2!$B$1:$AH$6025,32,FALSE)</f>
        <v>2016</v>
      </c>
      <c r="R2866" s="64">
        <f>VLOOKUP(C2866,[1]Hoja2!$B$1:$AH$6025,33,FALSE)</f>
        <v>1</v>
      </c>
      <c r="S2866" s="30">
        <v>81891.990000000005</v>
      </c>
      <c r="T2866" s="30">
        <v>81891.990000000005</v>
      </c>
      <c r="U2866" s="30">
        <v>81891.990000000005</v>
      </c>
      <c r="V2866" s="30">
        <v>76376.320000000007</v>
      </c>
      <c r="W2866" s="30">
        <v>76376.320000000007</v>
      </c>
      <c r="X2866" s="30">
        <v>76376.320000000007</v>
      </c>
      <c r="Y2866" s="33">
        <f t="shared" si="44"/>
        <v>93.26470146836094</v>
      </c>
      <c r="Z2866" s="32">
        <v>0</v>
      </c>
      <c r="AA2866" s="32" t="s">
        <v>3323</v>
      </c>
      <c r="AB2866" s="26">
        <v>3</v>
      </c>
      <c r="AC2866" s="33">
        <v>0</v>
      </c>
      <c r="AD2866" s="33">
        <v>93.26</v>
      </c>
      <c r="AE2866" s="34" t="s">
        <v>5213</v>
      </c>
      <c r="AF2866" s="11"/>
    </row>
    <row r="2867" spans="2:32" ht="62.25" x14ac:dyDescent="0.5">
      <c r="B2867" s="11"/>
      <c r="C2867" s="28" t="s">
        <v>9075</v>
      </c>
      <c r="D2867" s="28" t="s">
        <v>9076</v>
      </c>
      <c r="E2867" s="29" t="s">
        <v>9077</v>
      </c>
      <c r="F2867" s="29" t="s">
        <v>1</v>
      </c>
      <c r="G2867" s="29" t="s">
        <v>51</v>
      </c>
      <c r="H2867" s="30" t="s">
        <v>5035</v>
      </c>
      <c r="I2867" s="30" t="s">
        <v>102</v>
      </c>
      <c r="J2867" s="31" t="s">
        <v>103</v>
      </c>
      <c r="K2867" s="30" t="s">
        <v>104</v>
      </c>
      <c r="L2867" s="32" t="s">
        <v>265</v>
      </c>
      <c r="M2867" s="30" t="s">
        <v>105</v>
      </c>
      <c r="N2867" s="30" t="s">
        <v>3025</v>
      </c>
      <c r="O2867" s="30" t="s">
        <v>107</v>
      </c>
      <c r="P2867" s="32" t="s">
        <v>46</v>
      </c>
      <c r="Q2867" s="54">
        <f>VLOOKUP(C2867,[1]Hoja2!$B$1:$AH$6025,32,FALSE)</f>
        <v>2016</v>
      </c>
      <c r="R2867" s="64">
        <f>VLOOKUP(C2867,[1]Hoja2!$B$1:$AH$6025,33,FALSE)</f>
        <v>91448.4</v>
      </c>
      <c r="S2867" s="30">
        <v>89801.63</v>
      </c>
      <c r="T2867" s="30">
        <v>89801.63</v>
      </c>
      <c r="U2867" s="30">
        <v>89801.63</v>
      </c>
      <c r="V2867" s="30">
        <v>89801.63</v>
      </c>
      <c r="W2867" s="30">
        <v>89801.63</v>
      </c>
      <c r="X2867" s="30">
        <v>89801.63</v>
      </c>
      <c r="Y2867" s="33">
        <f t="shared" si="44"/>
        <v>100</v>
      </c>
      <c r="Z2867" s="32">
        <v>0</v>
      </c>
      <c r="AA2867" s="32" t="s">
        <v>3323</v>
      </c>
      <c r="AB2867" s="26">
        <v>4</v>
      </c>
      <c r="AC2867" s="33">
        <v>0</v>
      </c>
      <c r="AD2867" s="33">
        <v>100</v>
      </c>
      <c r="AE2867" s="34" t="s">
        <v>5213</v>
      </c>
      <c r="AF2867" s="11"/>
    </row>
    <row r="2868" spans="2:32" ht="62.25" x14ac:dyDescent="0.5">
      <c r="B2868" s="11"/>
      <c r="C2868" s="28" t="s">
        <v>9078</v>
      </c>
      <c r="D2868" s="28" t="s">
        <v>9079</v>
      </c>
      <c r="E2868" s="29" t="s">
        <v>9080</v>
      </c>
      <c r="F2868" s="29" t="s">
        <v>1</v>
      </c>
      <c r="G2868" s="29" t="s">
        <v>51</v>
      </c>
      <c r="H2868" s="30" t="s">
        <v>5035</v>
      </c>
      <c r="I2868" s="30" t="s">
        <v>102</v>
      </c>
      <c r="J2868" s="31" t="s">
        <v>103</v>
      </c>
      <c r="K2868" s="30" t="s">
        <v>104</v>
      </c>
      <c r="L2868" s="32" t="s">
        <v>265</v>
      </c>
      <c r="M2868" s="30" t="s">
        <v>105</v>
      </c>
      <c r="N2868" s="30" t="s">
        <v>3025</v>
      </c>
      <c r="O2868" s="30" t="s">
        <v>107</v>
      </c>
      <c r="P2868" s="32" t="s">
        <v>46</v>
      </c>
      <c r="Q2868" s="54">
        <f>VLOOKUP(C2868,[1]Hoja2!$B$1:$AH$6025,32,FALSE)</f>
        <v>2016</v>
      </c>
      <c r="R2868" s="64">
        <f>VLOOKUP(C2868,[1]Hoja2!$B$1:$AH$6025,33,FALSE)</f>
        <v>50324.6</v>
      </c>
      <c r="S2868" s="30">
        <v>51113.73</v>
      </c>
      <c r="T2868" s="30">
        <v>51113.73</v>
      </c>
      <c r="U2868" s="30">
        <v>51113.73</v>
      </c>
      <c r="V2868" s="30">
        <v>51113.73</v>
      </c>
      <c r="W2868" s="30">
        <v>51113.73</v>
      </c>
      <c r="X2868" s="30">
        <v>51113.73</v>
      </c>
      <c r="Y2868" s="33">
        <f t="shared" si="44"/>
        <v>100</v>
      </c>
      <c r="Z2868" s="32">
        <v>0</v>
      </c>
      <c r="AA2868" s="32" t="s">
        <v>3323</v>
      </c>
      <c r="AB2868" s="26">
        <v>3</v>
      </c>
      <c r="AC2868" s="33">
        <v>0</v>
      </c>
      <c r="AD2868" s="33">
        <v>100</v>
      </c>
      <c r="AE2868" s="34" t="s">
        <v>5213</v>
      </c>
      <c r="AF2868" s="11"/>
    </row>
    <row r="2869" spans="2:32" ht="62.25" x14ac:dyDescent="0.5">
      <c r="B2869" s="11"/>
      <c r="C2869" s="28" t="s">
        <v>9081</v>
      </c>
      <c r="D2869" s="28" t="s">
        <v>9082</v>
      </c>
      <c r="E2869" s="29" t="s">
        <v>9083</v>
      </c>
      <c r="F2869" s="29" t="s">
        <v>1</v>
      </c>
      <c r="G2869" s="29" t="s">
        <v>51</v>
      </c>
      <c r="H2869" s="30" t="s">
        <v>5035</v>
      </c>
      <c r="I2869" s="30" t="s">
        <v>102</v>
      </c>
      <c r="J2869" s="31" t="s">
        <v>103</v>
      </c>
      <c r="K2869" s="30" t="s">
        <v>104</v>
      </c>
      <c r="L2869" s="32" t="s">
        <v>265</v>
      </c>
      <c r="M2869" s="30" t="s">
        <v>105</v>
      </c>
      <c r="N2869" s="30" t="s">
        <v>3025</v>
      </c>
      <c r="O2869" s="30" t="s">
        <v>107</v>
      </c>
      <c r="P2869" s="32" t="s">
        <v>46</v>
      </c>
      <c r="Q2869" s="54">
        <f>VLOOKUP(C2869,[1]Hoja2!$B$1:$AH$6025,32,FALSE)</f>
        <v>2016</v>
      </c>
      <c r="R2869" s="64">
        <f>VLOOKUP(C2869,[1]Hoja2!$B$1:$AH$6025,33,FALSE)</f>
        <v>31139.65</v>
      </c>
      <c r="S2869" s="30">
        <v>28825.9</v>
      </c>
      <c r="T2869" s="30">
        <v>28825.9</v>
      </c>
      <c r="U2869" s="30">
        <v>28825.9</v>
      </c>
      <c r="V2869" s="30">
        <v>28825.9</v>
      </c>
      <c r="W2869" s="30">
        <v>28825.9</v>
      </c>
      <c r="X2869" s="30">
        <v>28825.9</v>
      </c>
      <c r="Y2869" s="33">
        <f t="shared" si="44"/>
        <v>100</v>
      </c>
      <c r="Z2869" s="32">
        <v>0</v>
      </c>
      <c r="AA2869" s="32" t="s">
        <v>3323</v>
      </c>
      <c r="AB2869" s="26">
        <v>3</v>
      </c>
      <c r="AC2869" s="33">
        <v>0</v>
      </c>
      <c r="AD2869" s="33">
        <v>100</v>
      </c>
      <c r="AE2869" s="34" t="s">
        <v>5213</v>
      </c>
      <c r="AF2869" s="11"/>
    </row>
    <row r="2870" spans="2:32" ht="62.25" x14ac:dyDescent="0.5">
      <c r="B2870" s="11"/>
      <c r="C2870" s="28" t="s">
        <v>9084</v>
      </c>
      <c r="D2870" s="28" t="s">
        <v>9085</v>
      </c>
      <c r="E2870" s="29" t="s">
        <v>9086</v>
      </c>
      <c r="F2870" s="29" t="s">
        <v>1</v>
      </c>
      <c r="G2870" s="29" t="s">
        <v>51</v>
      </c>
      <c r="H2870" s="30" t="s">
        <v>5035</v>
      </c>
      <c r="I2870" s="30" t="s">
        <v>102</v>
      </c>
      <c r="J2870" s="31" t="s">
        <v>103</v>
      </c>
      <c r="K2870" s="30" t="s">
        <v>104</v>
      </c>
      <c r="L2870" s="32" t="s">
        <v>265</v>
      </c>
      <c r="M2870" s="30" t="s">
        <v>105</v>
      </c>
      <c r="N2870" s="30" t="s">
        <v>3025</v>
      </c>
      <c r="O2870" s="30" t="s">
        <v>107</v>
      </c>
      <c r="P2870" s="32" t="s">
        <v>46</v>
      </c>
      <c r="Q2870" s="54">
        <f>VLOOKUP(C2870,[1]Hoja2!$B$1:$AH$6025,32,FALSE)</f>
        <v>2016</v>
      </c>
      <c r="R2870" s="64">
        <f>VLOOKUP(C2870,[1]Hoja2!$B$1:$AH$6025,33,FALSE)</f>
        <v>90005.59</v>
      </c>
      <c r="S2870" s="30">
        <v>93942.399999999994</v>
      </c>
      <c r="T2870" s="30">
        <v>93942.399999999994</v>
      </c>
      <c r="U2870" s="30">
        <v>93942.399999999994</v>
      </c>
      <c r="V2870" s="30">
        <v>93942.399999999994</v>
      </c>
      <c r="W2870" s="30">
        <v>93942.399999999994</v>
      </c>
      <c r="X2870" s="30">
        <v>93942.399999999994</v>
      </c>
      <c r="Y2870" s="33">
        <f t="shared" si="44"/>
        <v>100</v>
      </c>
      <c r="Z2870" s="32">
        <v>0</v>
      </c>
      <c r="AA2870" s="32" t="s">
        <v>3323</v>
      </c>
      <c r="AB2870" s="26">
        <v>4</v>
      </c>
      <c r="AC2870" s="33">
        <v>0</v>
      </c>
      <c r="AD2870" s="33">
        <v>100</v>
      </c>
      <c r="AE2870" s="34" t="s">
        <v>5213</v>
      </c>
      <c r="AF2870" s="11"/>
    </row>
    <row r="2871" spans="2:32" ht="62.25" x14ac:dyDescent="0.5">
      <c r="B2871" s="11"/>
      <c r="C2871" s="28" t="s">
        <v>9087</v>
      </c>
      <c r="D2871" s="28" t="s">
        <v>9088</v>
      </c>
      <c r="E2871" s="29" t="s">
        <v>9089</v>
      </c>
      <c r="F2871" s="29" t="s">
        <v>1</v>
      </c>
      <c r="G2871" s="29" t="s">
        <v>51</v>
      </c>
      <c r="H2871" s="30" t="s">
        <v>5035</v>
      </c>
      <c r="I2871" s="30" t="s">
        <v>102</v>
      </c>
      <c r="J2871" s="31" t="s">
        <v>103</v>
      </c>
      <c r="K2871" s="30" t="s">
        <v>104</v>
      </c>
      <c r="L2871" s="32" t="s">
        <v>265</v>
      </c>
      <c r="M2871" s="30" t="s">
        <v>105</v>
      </c>
      <c r="N2871" s="30" t="s">
        <v>3025</v>
      </c>
      <c r="O2871" s="30" t="s">
        <v>107</v>
      </c>
      <c r="P2871" s="32" t="s">
        <v>46</v>
      </c>
      <c r="Q2871" s="54">
        <f>VLOOKUP(C2871,[1]Hoja2!$B$1:$AH$6025,32,FALSE)</f>
        <v>2016</v>
      </c>
      <c r="R2871" s="64">
        <f>VLOOKUP(C2871,[1]Hoja2!$B$1:$AH$6025,33,FALSE)</f>
        <v>79694.7</v>
      </c>
      <c r="S2871" s="30">
        <v>84154.4</v>
      </c>
      <c r="T2871" s="30">
        <v>84154.4</v>
      </c>
      <c r="U2871" s="30">
        <v>84154.4</v>
      </c>
      <c r="V2871" s="30">
        <v>84154.4</v>
      </c>
      <c r="W2871" s="30">
        <v>84154.4</v>
      </c>
      <c r="X2871" s="30">
        <v>84154.4</v>
      </c>
      <c r="Y2871" s="33">
        <f t="shared" si="44"/>
        <v>100</v>
      </c>
      <c r="Z2871" s="32">
        <v>0</v>
      </c>
      <c r="AA2871" s="32" t="s">
        <v>3323</v>
      </c>
      <c r="AB2871" s="26">
        <v>4</v>
      </c>
      <c r="AC2871" s="33">
        <v>0</v>
      </c>
      <c r="AD2871" s="33">
        <v>100</v>
      </c>
      <c r="AE2871" s="34" t="s">
        <v>5213</v>
      </c>
      <c r="AF2871" s="11"/>
    </row>
    <row r="2872" spans="2:32" ht="62.25" x14ac:dyDescent="0.5">
      <c r="B2872" s="11"/>
      <c r="C2872" s="28" t="s">
        <v>9090</v>
      </c>
      <c r="D2872" s="28" t="s">
        <v>9091</v>
      </c>
      <c r="E2872" s="29" t="s">
        <v>9092</v>
      </c>
      <c r="F2872" s="29" t="s">
        <v>1</v>
      </c>
      <c r="G2872" s="29" t="s">
        <v>51</v>
      </c>
      <c r="H2872" s="30" t="s">
        <v>5035</v>
      </c>
      <c r="I2872" s="30" t="s">
        <v>102</v>
      </c>
      <c r="J2872" s="31" t="s">
        <v>103</v>
      </c>
      <c r="K2872" s="30" t="s">
        <v>104</v>
      </c>
      <c r="L2872" s="32" t="s">
        <v>265</v>
      </c>
      <c r="M2872" s="30" t="s">
        <v>105</v>
      </c>
      <c r="N2872" s="30" t="s">
        <v>3025</v>
      </c>
      <c r="O2872" s="30" t="s">
        <v>107</v>
      </c>
      <c r="P2872" s="32" t="s">
        <v>46</v>
      </c>
      <c r="Q2872" s="54">
        <f>VLOOKUP(C2872,[1]Hoja2!$B$1:$AH$6025,32,FALSE)</f>
        <v>2016</v>
      </c>
      <c r="R2872" s="64">
        <f>VLOOKUP(C2872,[1]Hoja2!$B$1:$AH$6025,33,FALSE)</f>
        <v>92898.97</v>
      </c>
      <c r="S2872" s="30">
        <v>91377.07</v>
      </c>
      <c r="T2872" s="30">
        <v>91377.07</v>
      </c>
      <c r="U2872" s="30">
        <v>91377.07</v>
      </c>
      <c r="V2872" s="30">
        <v>91377.07</v>
      </c>
      <c r="W2872" s="30">
        <v>91377.07</v>
      </c>
      <c r="X2872" s="30">
        <v>91377.07</v>
      </c>
      <c r="Y2872" s="33">
        <f t="shared" si="44"/>
        <v>100</v>
      </c>
      <c r="Z2872" s="32">
        <v>0</v>
      </c>
      <c r="AA2872" s="32" t="s">
        <v>3323</v>
      </c>
      <c r="AB2872" s="26">
        <v>3</v>
      </c>
      <c r="AC2872" s="33">
        <v>0</v>
      </c>
      <c r="AD2872" s="33">
        <v>100</v>
      </c>
      <c r="AE2872" s="34" t="s">
        <v>5213</v>
      </c>
      <c r="AF2872" s="11"/>
    </row>
    <row r="2873" spans="2:32" ht="62.25" x14ac:dyDescent="0.5">
      <c r="B2873" s="11"/>
      <c r="C2873" s="28" t="s">
        <v>9093</v>
      </c>
      <c r="D2873" s="28" t="s">
        <v>9094</v>
      </c>
      <c r="E2873" s="29" t="s">
        <v>9095</v>
      </c>
      <c r="F2873" s="29" t="s">
        <v>1</v>
      </c>
      <c r="G2873" s="29" t="s">
        <v>51</v>
      </c>
      <c r="H2873" s="30" t="s">
        <v>5035</v>
      </c>
      <c r="I2873" s="30" t="s">
        <v>102</v>
      </c>
      <c r="J2873" s="31" t="s">
        <v>103</v>
      </c>
      <c r="K2873" s="30" t="s">
        <v>104</v>
      </c>
      <c r="L2873" s="32" t="s">
        <v>265</v>
      </c>
      <c r="M2873" s="30" t="s">
        <v>105</v>
      </c>
      <c r="N2873" s="30" t="s">
        <v>3025</v>
      </c>
      <c r="O2873" s="30" t="s">
        <v>107</v>
      </c>
      <c r="P2873" s="32" t="s">
        <v>46</v>
      </c>
      <c r="Q2873" s="54">
        <f>VLOOKUP(C2873,[1]Hoja2!$B$1:$AH$6025,32,FALSE)</f>
        <v>2016</v>
      </c>
      <c r="R2873" s="64">
        <f>VLOOKUP(C2873,[1]Hoja2!$B$1:$AH$6025,33,FALSE)</f>
        <v>93388.61</v>
      </c>
      <c r="S2873" s="30">
        <v>87913.98</v>
      </c>
      <c r="T2873" s="30">
        <v>87913.98</v>
      </c>
      <c r="U2873" s="30">
        <v>87913.98</v>
      </c>
      <c r="V2873" s="30">
        <v>87913.98</v>
      </c>
      <c r="W2873" s="30">
        <v>87913.98</v>
      </c>
      <c r="X2873" s="30">
        <v>87913.98</v>
      </c>
      <c r="Y2873" s="33">
        <f t="shared" si="44"/>
        <v>100</v>
      </c>
      <c r="Z2873" s="32">
        <v>0</v>
      </c>
      <c r="AA2873" s="32" t="s">
        <v>3323</v>
      </c>
      <c r="AB2873" s="26">
        <v>2</v>
      </c>
      <c r="AC2873" s="33">
        <v>0</v>
      </c>
      <c r="AD2873" s="33">
        <v>100</v>
      </c>
      <c r="AE2873" s="34" t="s">
        <v>5213</v>
      </c>
      <c r="AF2873" s="11"/>
    </row>
    <row r="2874" spans="2:32" ht="62.25" x14ac:dyDescent="0.5">
      <c r="B2874" s="11"/>
      <c r="C2874" s="28" t="s">
        <v>9096</v>
      </c>
      <c r="D2874" s="28" t="s">
        <v>9097</v>
      </c>
      <c r="E2874" s="29" t="s">
        <v>9098</v>
      </c>
      <c r="F2874" s="29" t="s">
        <v>1</v>
      </c>
      <c r="G2874" s="29" t="s">
        <v>51</v>
      </c>
      <c r="H2874" s="30" t="s">
        <v>5035</v>
      </c>
      <c r="I2874" s="30" t="s">
        <v>102</v>
      </c>
      <c r="J2874" s="31" t="s">
        <v>103</v>
      </c>
      <c r="K2874" s="30" t="s">
        <v>104</v>
      </c>
      <c r="L2874" s="32" t="s">
        <v>265</v>
      </c>
      <c r="M2874" s="30" t="s">
        <v>105</v>
      </c>
      <c r="N2874" s="30" t="s">
        <v>3025</v>
      </c>
      <c r="O2874" s="30" t="s">
        <v>107</v>
      </c>
      <c r="P2874" s="32" t="s">
        <v>46</v>
      </c>
      <c r="Q2874" s="54">
        <f>VLOOKUP(C2874,[1]Hoja2!$B$1:$AH$6025,32,FALSE)</f>
        <v>2016</v>
      </c>
      <c r="R2874" s="64">
        <f>VLOOKUP(C2874,[1]Hoja2!$B$1:$AH$6025,33,FALSE)</f>
        <v>93388.61</v>
      </c>
      <c r="S2874" s="30">
        <v>93806.09</v>
      </c>
      <c r="T2874" s="30">
        <v>93806.09</v>
      </c>
      <c r="U2874" s="30">
        <v>93806.09</v>
      </c>
      <c r="V2874" s="30">
        <v>93806.09</v>
      </c>
      <c r="W2874" s="30">
        <v>93806.09</v>
      </c>
      <c r="X2874" s="30">
        <v>93806.09</v>
      </c>
      <c r="Y2874" s="33">
        <f t="shared" si="44"/>
        <v>100</v>
      </c>
      <c r="Z2874" s="32">
        <v>0</v>
      </c>
      <c r="AA2874" s="32" t="s">
        <v>3323</v>
      </c>
      <c r="AB2874" s="26">
        <v>2</v>
      </c>
      <c r="AC2874" s="33">
        <v>0</v>
      </c>
      <c r="AD2874" s="33">
        <v>100</v>
      </c>
      <c r="AE2874" s="34" t="s">
        <v>5213</v>
      </c>
      <c r="AF2874" s="11"/>
    </row>
    <row r="2875" spans="2:32" ht="62.25" x14ac:dyDescent="0.5">
      <c r="B2875" s="11"/>
      <c r="C2875" s="28" t="s">
        <v>9099</v>
      </c>
      <c r="D2875" s="28" t="s">
        <v>9100</v>
      </c>
      <c r="E2875" s="29" t="s">
        <v>9101</v>
      </c>
      <c r="F2875" s="29" t="s">
        <v>1</v>
      </c>
      <c r="G2875" s="29" t="s">
        <v>51</v>
      </c>
      <c r="H2875" s="30" t="s">
        <v>5035</v>
      </c>
      <c r="I2875" s="30" t="s">
        <v>102</v>
      </c>
      <c r="J2875" s="31" t="s">
        <v>103</v>
      </c>
      <c r="K2875" s="30" t="s">
        <v>104</v>
      </c>
      <c r="L2875" s="32" t="s">
        <v>265</v>
      </c>
      <c r="M2875" s="30" t="s">
        <v>105</v>
      </c>
      <c r="N2875" s="30" t="s">
        <v>3025</v>
      </c>
      <c r="O2875" s="30" t="s">
        <v>107</v>
      </c>
      <c r="P2875" s="32" t="s">
        <v>46</v>
      </c>
      <c r="Q2875" s="54">
        <f>VLOOKUP(C2875,[1]Hoja2!$B$1:$AH$6025,32,FALSE)</f>
        <v>2016</v>
      </c>
      <c r="R2875" s="64">
        <f>VLOOKUP(C2875,[1]Hoja2!$B$1:$AH$6025,33,FALSE)</f>
        <v>91448.4</v>
      </c>
      <c r="S2875" s="30">
        <v>90442.11</v>
      </c>
      <c r="T2875" s="30">
        <v>90442.11</v>
      </c>
      <c r="U2875" s="30">
        <v>90442.11</v>
      </c>
      <c r="V2875" s="30">
        <v>90442.11</v>
      </c>
      <c r="W2875" s="30">
        <v>90442.11</v>
      </c>
      <c r="X2875" s="30">
        <v>90442.11</v>
      </c>
      <c r="Y2875" s="33">
        <f t="shared" si="44"/>
        <v>100</v>
      </c>
      <c r="Z2875" s="32">
        <v>0</v>
      </c>
      <c r="AA2875" s="32" t="s">
        <v>3323</v>
      </c>
      <c r="AB2875" s="26">
        <v>4</v>
      </c>
      <c r="AC2875" s="33">
        <v>0</v>
      </c>
      <c r="AD2875" s="33">
        <v>100</v>
      </c>
      <c r="AE2875" s="34" t="s">
        <v>5213</v>
      </c>
      <c r="AF2875" s="11"/>
    </row>
    <row r="2876" spans="2:32" ht="62.25" x14ac:dyDescent="0.5">
      <c r="B2876" s="11"/>
      <c r="C2876" s="28" t="s">
        <v>9102</v>
      </c>
      <c r="D2876" s="28" t="s">
        <v>9103</v>
      </c>
      <c r="E2876" s="29" t="s">
        <v>9104</v>
      </c>
      <c r="F2876" s="29" t="s">
        <v>1</v>
      </c>
      <c r="G2876" s="29" t="s">
        <v>51</v>
      </c>
      <c r="H2876" s="30" t="s">
        <v>1139</v>
      </c>
      <c r="I2876" s="30" t="s">
        <v>113</v>
      </c>
      <c r="J2876" s="31" t="s">
        <v>103</v>
      </c>
      <c r="K2876" s="30" t="s">
        <v>104</v>
      </c>
      <c r="L2876" s="32" t="s">
        <v>265</v>
      </c>
      <c r="M2876" s="30" t="s">
        <v>105</v>
      </c>
      <c r="N2876" s="30" t="s">
        <v>3025</v>
      </c>
      <c r="O2876" s="30" t="s">
        <v>279</v>
      </c>
      <c r="P2876" s="32" t="s">
        <v>46</v>
      </c>
      <c r="Q2876" s="54">
        <f>VLOOKUP(C2876,[1]Hoja2!$B$1:$AH$6025,32,FALSE)</f>
        <v>2016</v>
      </c>
      <c r="R2876" s="64">
        <f>VLOOKUP(C2876,[1]Hoja2!$B$1:$AH$6025,33,FALSE)</f>
        <v>262794.07</v>
      </c>
      <c r="S2876" s="30">
        <v>248599.83</v>
      </c>
      <c r="T2876" s="30">
        <v>248599.83</v>
      </c>
      <c r="U2876" s="30">
        <v>248599.83</v>
      </c>
      <c r="V2876" s="30">
        <v>248597.24</v>
      </c>
      <c r="W2876" s="30">
        <v>248597.24</v>
      </c>
      <c r="X2876" s="30">
        <v>248597.24</v>
      </c>
      <c r="Y2876" s="33">
        <f t="shared" si="44"/>
        <v>99.998958165015637</v>
      </c>
      <c r="Z2876" s="32">
        <v>0</v>
      </c>
      <c r="AA2876" s="32" t="s">
        <v>3323</v>
      </c>
      <c r="AB2876" s="26">
        <v>53</v>
      </c>
      <c r="AC2876" s="33">
        <v>0</v>
      </c>
      <c r="AD2876" s="33">
        <v>100</v>
      </c>
      <c r="AE2876" s="34" t="s">
        <v>5213</v>
      </c>
      <c r="AF2876" s="11"/>
    </row>
    <row r="2877" spans="2:32" ht="62.25" x14ac:dyDescent="0.5">
      <c r="B2877" s="11"/>
      <c r="C2877" s="28" t="s">
        <v>9105</v>
      </c>
      <c r="D2877" s="28" t="s">
        <v>9106</v>
      </c>
      <c r="E2877" s="29" t="s">
        <v>9107</v>
      </c>
      <c r="F2877" s="29" t="s">
        <v>1</v>
      </c>
      <c r="G2877" s="29" t="s">
        <v>51</v>
      </c>
      <c r="H2877" s="30" t="s">
        <v>5049</v>
      </c>
      <c r="I2877" s="30" t="s">
        <v>102</v>
      </c>
      <c r="J2877" s="31" t="s">
        <v>103</v>
      </c>
      <c r="K2877" s="30" t="s">
        <v>104</v>
      </c>
      <c r="L2877" s="32" t="s">
        <v>265</v>
      </c>
      <c r="M2877" s="30" t="s">
        <v>105</v>
      </c>
      <c r="N2877" s="30" t="s">
        <v>3025</v>
      </c>
      <c r="O2877" s="30" t="s">
        <v>107</v>
      </c>
      <c r="P2877" s="32" t="s">
        <v>46</v>
      </c>
      <c r="Q2877" s="54">
        <f>VLOOKUP(C2877,[1]Hoja2!$B$1:$AH$6025,32,FALSE)</f>
        <v>2016</v>
      </c>
      <c r="R2877" s="64">
        <f>VLOOKUP(C2877,[1]Hoja2!$B$1:$AH$6025,33,FALSE)</f>
        <v>1</v>
      </c>
      <c r="S2877" s="30">
        <v>56711.07</v>
      </c>
      <c r="T2877" s="30">
        <v>56711.07</v>
      </c>
      <c r="U2877" s="30">
        <v>56711.07</v>
      </c>
      <c r="V2877" s="30">
        <v>17013.330000000002</v>
      </c>
      <c r="W2877" s="30">
        <v>17013.330000000002</v>
      </c>
      <c r="X2877" s="30">
        <v>17013.330000000002</v>
      </c>
      <c r="Y2877" s="33">
        <f t="shared" si="44"/>
        <v>30.000015869917462</v>
      </c>
      <c r="Z2877" s="32">
        <v>0</v>
      </c>
      <c r="AA2877" s="32" t="s">
        <v>3323</v>
      </c>
      <c r="AB2877" s="26">
        <v>4</v>
      </c>
      <c r="AC2877" s="33">
        <v>0</v>
      </c>
      <c r="AD2877" s="33">
        <v>30</v>
      </c>
      <c r="AE2877" s="34" t="s">
        <v>5213</v>
      </c>
      <c r="AF2877" s="11"/>
    </row>
    <row r="2878" spans="2:32" ht="62.25" x14ac:dyDescent="0.5">
      <c r="B2878" s="11"/>
      <c r="C2878" s="28" t="s">
        <v>9108</v>
      </c>
      <c r="D2878" s="28" t="s">
        <v>9109</v>
      </c>
      <c r="E2878" s="29" t="s">
        <v>9110</v>
      </c>
      <c r="F2878" s="29" t="s">
        <v>1</v>
      </c>
      <c r="G2878" s="29" t="s">
        <v>51</v>
      </c>
      <c r="H2878" s="30" t="s">
        <v>5049</v>
      </c>
      <c r="I2878" s="30" t="s">
        <v>102</v>
      </c>
      <c r="J2878" s="31" t="s">
        <v>103</v>
      </c>
      <c r="K2878" s="30" t="s">
        <v>104</v>
      </c>
      <c r="L2878" s="32" t="s">
        <v>265</v>
      </c>
      <c r="M2878" s="30" t="s">
        <v>105</v>
      </c>
      <c r="N2878" s="30" t="s">
        <v>3025</v>
      </c>
      <c r="O2878" s="30" t="s">
        <v>107</v>
      </c>
      <c r="P2878" s="32" t="s">
        <v>46</v>
      </c>
      <c r="Q2878" s="54">
        <f>VLOOKUP(C2878,[1]Hoja2!$B$1:$AH$6025,32,FALSE)</f>
        <v>2016</v>
      </c>
      <c r="R2878" s="64">
        <f>VLOOKUP(C2878,[1]Hoja2!$B$1:$AH$6025,33,FALSE)</f>
        <v>75702.759999999995</v>
      </c>
      <c r="S2878" s="30">
        <v>68295.070000000007</v>
      </c>
      <c r="T2878" s="30">
        <v>68295.070000000007</v>
      </c>
      <c r="U2878" s="30">
        <v>68295.070000000007</v>
      </c>
      <c r="V2878" s="30">
        <v>68284.11</v>
      </c>
      <c r="W2878" s="30">
        <v>68284.11</v>
      </c>
      <c r="X2878" s="30">
        <v>68284.11</v>
      </c>
      <c r="Y2878" s="33">
        <f t="shared" si="44"/>
        <v>99.983951989506707</v>
      </c>
      <c r="Z2878" s="32">
        <v>0</v>
      </c>
      <c r="AA2878" s="32" t="s">
        <v>3323</v>
      </c>
      <c r="AB2878" s="26">
        <v>4</v>
      </c>
      <c r="AC2878" s="33">
        <v>0</v>
      </c>
      <c r="AD2878" s="33">
        <v>100</v>
      </c>
      <c r="AE2878" s="34" t="s">
        <v>5213</v>
      </c>
      <c r="AF2878" s="11"/>
    </row>
    <row r="2879" spans="2:32" ht="62.25" x14ac:dyDescent="0.5">
      <c r="B2879" s="11"/>
      <c r="C2879" s="28" t="s">
        <v>9111</v>
      </c>
      <c r="D2879" s="28" t="s">
        <v>9112</v>
      </c>
      <c r="E2879" s="29" t="s">
        <v>9113</v>
      </c>
      <c r="F2879" s="29" t="s">
        <v>1</v>
      </c>
      <c r="G2879" s="29" t="s">
        <v>51</v>
      </c>
      <c r="H2879" s="30" t="s">
        <v>5049</v>
      </c>
      <c r="I2879" s="30" t="s">
        <v>102</v>
      </c>
      <c r="J2879" s="31" t="s">
        <v>103</v>
      </c>
      <c r="K2879" s="30" t="s">
        <v>104</v>
      </c>
      <c r="L2879" s="32" t="s">
        <v>265</v>
      </c>
      <c r="M2879" s="30" t="s">
        <v>105</v>
      </c>
      <c r="N2879" s="30" t="s">
        <v>3025</v>
      </c>
      <c r="O2879" s="30" t="s">
        <v>107</v>
      </c>
      <c r="P2879" s="32" t="s">
        <v>46</v>
      </c>
      <c r="Q2879" s="54">
        <f>VLOOKUP(C2879,[1]Hoja2!$B$1:$AH$6025,32,FALSE)</f>
        <v>2016</v>
      </c>
      <c r="R2879" s="64">
        <f>VLOOKUP(C2879,[1]Hoja2!$B$1:$AH$6025,33,FALSE)</f>
        <v>75702.759999999995</v>
      </c>
      <c r="S2879" s="30">
        <v>68475.990000000005</v>
      </c>
      <c r="T2879" s="30">
        <v>68475.990000000005</v>
      </c>
      <c r="U2879" s="30">
        <v>68475.990000000005</v>
      </c>
      <c r="V2879" s="30">
        <v>68464.09</v>
      </c>
      <c r="W2879" s="30">
        <v>68464.09</v>
      </c>
      <c r="X2879" s="30">
        <v>68464.09</v>
      </c>
      <c r="Y2879" s="33">
        <f t="shared" si="44"/>
        <v>99.98262164592289</v>
      </c>
      <c r="Z2879" s="32">
        <v>0</v>
      </c>
      <c r="AA2879" s="32" t="s">
        <v>3323</v>
      </c>
      <c r="AB2879" s="26">
        <v>4</v>
      </c>
      <c r="AC2879" s="33">
        <v>0</v>
      </c>
      <c r="AD2879" s="33">
        <v>100</v>
      </c>
      <c r="AE2879" s="34" t="s">
        <v>5213</v>
      </c>
      <c r="AF2879" s="11"/>
    </row>
    <row r="2880" spans="2:32" ht="62.25" x14ac:dyDescent="0.5">
      <c r="B2880" s="11"/>
      <c r="C2880" s="28" t="s">
        <v>9114</v>
      </c>
      <c r="D2880" s="28" t="s">
        <v>9115</v>
      </c>
      <c r="E2880" s="29" t="s">
        <v>9116</v>
      </c>
      <c r="F2880" s="29" t="s">
        <v>1</v>
      </c>
      <c r="G2880" s="29" t="s">
        <v>51</v>
      </c>
      <c r="H2880" s="30" t="s">
        <v>5049</v>
      </c>
      <c r="I2880" s="30" t="s">
        <v>102</v>
      </c>
      <c r="J2880" s="31" t="s">
        <v>103</v>
      </c>
      <c r="K2880" s="30" t="s">
        <v>104</v>
      </c>
      <c r="L2880" s="32" t="s">
        <v>265</v>
      </c>
      <c r="M2880" s="30" t="s">
        <v>105</v>
      </c>
      <c r="N2880" s="30" t="s">
        <v>3025</v>
      </c>
      <c r="O2880" s="30" t="s">
        <v>107</v>
      </c>
      <c r="P2880" s="32" t="s">
        <v>46</v>
      </c>
      <c r="Q2880" s="54">
        <f>VLOOKUP(C2880,[1]Hoja2!$B$1:$AH$6025,32,FALSE)</f>
        <v>2016</v>
      </c>
      <c r="R2880" s="64">
        <f>VLOOKUP(C2880,[1]Hoja2!$B$1:$AH$6025,33,FALSE)</f>
        <v>84612.04</v>
      </c>
      <c r="S2880" s="30">
        <v>76380.66</v>
      </c>
      <c r="T2880" s="30">
        <v>76380.66</v>
      </c>
      <c r="U2880" s="30">
        <v>76380.66</v>
      </c>
      <c r="V2880" s="30">
        <v>76332.100000000006</v>
      </c>
      <c r="W2880" s="30">
        <v>76332.100000000006</v>
      </c>
      <c r="X2880" s="30">
        <v>76332.100000000006</v>
      </c>
      <c r="Y2880" s="33">
        <f t="shared" si="44"/>
        <v>99.936423696783976</v>
      </c>
      <c r="Z2880" s="32">
        <v>0</v>
      </c>
      <c r="AA2880" s="32" t="s">
        <v>3323</v>
      </c>
      <c r="AB2880" s="26">
        <v>4</v>
      </c>
      <c r="AC2880" s="33">
        <v>0</v>
      </c>
      <c r="AD2880" s="33">
        <v>100</v>
      </c>
      <c r="AE2880" s="34" t="s">
        <v>5213</v>
      </c>
      <c r="AF2880" s="11"/>
    </row>
    <row r="2881" spans="2:32" ht="62.25" x14ac:dyDescent="0.5">
      <c r="B2881" s="11"/>
      <c r="C2881" s="28" t="s">
        <v>9117</v>
      </c>
      <c r="D2881" s="28" t="s">
        <v>9118</v>
      </c>
      <c r="E2881" s="29" t="s">
        <v>9119</v>
      </c>
      <c r="F2881" s="29" t="s">
        <v>1</v>
      </c>
      <c r="G2881" s="29" t="s">
        <v>51</v>
      </c>
      <c r="H2881" s="30" t="s">
        <v>5049</v>
      </c>
      <c r="I2881" s="30" t="s">
        <v>102</v>
      </c>
      <c r="J2881" s="31" t="s">
        <v>103</v>
      </c>
      <c r="K2881" s="30" t="s">
        <v>104</v>
      </c>
      <c r="L2881" s="32" t="s">
        <v>265</v>
      </c>
      <c r="M2881" s="30" t="s">
        <v>105</v>
      </c>
      <c r="N2881" s="30" t="s">
        <v>3025</v>
      </c>
      <c r="O2881" s="30" t="s">
        <v>107</v>
      </c>
      <c r="P2881" s="32" t="s">
        <v>46</v>
      </c>
      <c r="Q2881" s="54">
        <f>VLOOKUP(C2881,[1]Hoja2!$B$1:$AH$6025,32,FALSE)</f>
        <v>2016</v>
      </c>
      <c r="R2881" s="64">
        <f>VLOOKUP(C2881,[1]Hoja2!$B$1:$AH$6025,33,FALSE)</f>
        <v>84612.04</v>
      </c>
      <c r="S2881" s="30">
        <v>76092.81</v>
      </c>
      <c r="T2881" s="30">
        <v>76092.81</v>
      </c>
      <c r="U2881" s="30">
        <v>76092.81</v>
      </c>
      <c r="V2881" s="30">
        <v>76044.59</v>
      </c>
      <c r="W2881" s="30">
        <v>76044.59</v>
      </c>
      <c r="X2881" s="30">
        <v>76044.59</v>
      </c>
      <c r="Y2881" s="33">
        <f t="shared" si="44"/>
        <v>99.936630018000386</v>
      </c>
      <c r="Z2881" s="32">
        <v>0</v>
      </c>
      <c r="AA2881" s="32" t="s">
        <v>3323</v>
      </c>
      <c r="AB2881" s="26">
        <v>2</v>
      </c>
      <c r="AC2881" s="33">
        <v>0</v>
      </c>
      <c r="AD2881" s="33">
        <v>100</v>
      </c>
      <c r="AE2881" s="34" t="s">
        <v>5223</v>
      </c>
      <c r="AF2881" s="11"/>
    </row>
    <row r="2882" spans="2:32" ht="62.25" x14ac:dyDescent="0.5">
      <c r="B2882" s="11"/>
      <c r="C2882" s="28" t="s">
        <v>9120</v>
      </c>
      <c r="D2882" s="28" t="s">
        <v>9121</v>
      </c>
      <c r="E2882" s="29" t="s">
        <v>9122</v>
      </c>
      <c r="F2882" s="29" t="s">
        <v>1</v>
      </c>
      <c r="G2882" s="29" t="s">
        <v>51</v>
      </c>
      <c r="H2882" s="30" t="s">
        <v>5049</v>
      </c>
      <c r="I2882" s="30" t="s">
        <v>102</v>
      </c>
      <c r="J2882" s="31" t="s">
        <v>103</v>
      </c>
      <c r="K2882" s="30" t="s">
        <v>104</v>
      </c>
      <c r="L2882" s="32" t="s">
        <v>265</v>
      </c>
      <c r="M2882" s="30" t="s">
        <v>105</v>
      </c>
      <c r="N2882" s="30" t="s">
        <v>3025</v>
      </c>
      <c r="O2882" s="30" t="s">
        <v>107</v>
      </c>
      <c r="P2882" s="32" t="s">
        <v>46</v>
      </c>
      <c r="Q2882" s="54">
        <f>VLOOKUP(C2882,[1]Hoja2!$B$1:$AH$6025,32,FALSE)</f>
        <v>2016</v>
      </c>
      <c r="R2882" s="64">
        <f>VLOOKUP(C2882,[1]Hoja2!$B$1:$AH$6025,33,FALSE)</f>
        <v>91636.22</v>
      </c>
      <c r="S2882" s="30">
        <v>81788.89</v>
      </c>
      <c r="T2882" s="30">
        <v>81788.89</v>
      </c>
      <c r="U2882" s="30">
        <v>81788.89</v>
      </c>
      <c r="V2882" s="30">
        <v>81739.850000000006</v>
      </c>
      <c r="W2882" s="30">
        <v>81739.850000000006</v>
      </c>
      <c r="X2882" s="30">
        <v>81739.850000000006</v>
      </c>
      <c r="Y2882" s="33">
        <f t="shared" si="44"/>
        <v>99.940040756146715</v>
      </c>
      <c r="Z2882" s="32">
        <v>0</v>
      </c>
      <c r="AA2882" s="32" t="s">
        <v>3323</v>
      </c>
      <c r="AB2882" s="26">
        <v>3</v>
      </c>
      <c r="AC2882" s="33">
        <v>0</v>
      </c>
      <c r="AD2882" s="33">
        <v>100</v>
      </c>
      <c r="AE2882" s="34" t="s">
        <v>5213</v>
      </c>
      <c r="AF2882" s="11"/>
    </row>
    <row r="2883" spans="2:32" ht="62.25" x14ac:dyDescent="0.5">
      <c r="B2883" s="11"/>
      <c r="C2883" s="28" t="s">
        <v>9123</v>
      </c>
      <c r="D2883" s="28" t="s">
        <v>9124</v>
      </c>
      <c r="E2883" s="29" t="s">
        <v>9125</v>
      </c>
      <c r="F2883" s="29" t="s">
        <v>1</v>
      </c>
      <c r="G2883" s="29" t="s">
        <v>51</v>
      </c>
      <c r="H2883" s="30" t="s">
        <v>5049</v>
      </c>
      <c r="I2883" s="30" t="s">
        <v>102</v>
      </c>
      <c r="J2883" s="31" t="s">
        <v>103</v>
      </c>
      <c r="K2883" s="30" t="s">
        <v>104</v>
      </c>
      <c r="L2883" s="32" t="s">
        <v>265</v>
      </c>
      <c r="M2883" s="30" t="s">
        <v>105</v>
      </c>
      <c r="N2883" s="30" t="s">
        <v>3025</v>
      </c>
      <c r="O2883" s="30" t="s">
        <v>107</v>
      </c>
      <c r="P2883" s="32" t="s">
        <v>46</v>
      </c>
      <c r="Q2883" s="54">
        <f>VLOOKUP(C2883,[1]Hoja2!$B$1:$AH$6025,32,FALSE)</f>
        <v>2016</v>
      </c>
      <c r="R2883" s="64">
        <f>VLOOKUP(C2883,[1]Hoja2!$B$1:$AH$6025,33,FALSE)</f>
        <v>107733.34</v>
      </c>
      <c r="S2883" s="30">
        <v>98045.01</v>
      </c>
      <c r="T2883" s="30">
        <v>98045.01</v>
      </c>
      <c r="U2883" s="30">
        <v>98045.01</v>
      </c>
      <c r="V2883" s="30">
        <v>98045.01</v>
      </c>
      <c r="W2883" s="30">
        <v>98045.01</v>
      </c>
      <c r="X2883" s="30">
        <v>98045.01</v>
      </c>
      <c r="Y2883" s="33">
        <f t="shared" si="44"/>
        <v>100</v>
      </c>
      <c r="Z2883" s="32">
        <v>0</v>
      </c>
      <c r="AA2883" s="32" t="s">
        <v>3323</v>
      </c>
      <c r="AB2883" s="26">
        <v>5</v>
      </c>
      <c r="AC2883" s="33">
        <v>0</v>
      </c>
      <c r="AD2883" s="33">
        <v>100</v>
      </c>
      <c r="AE2883" s="34" t="s">
        <v>5223</v>
      </c>
      <c r="AF2883" s="11"/>
    </row>
    <row r="2884" spans="2:32" ht="62.25" x14ac:dyDescent="0.5">
      <c r="B2884" s="11"/>
      <c r="C2884" s="28" t="s">
        <v>9126</v>
      </c>
      <c r="D2884" s="28" t="s">
        <v>9127</v>
      </c>
      <c r="E2884" s="29" t="s">
        <v>9128</v>
      </c>
      <c r="F2884" s="29" t="s">
        <v>1</v>
      </c>
      <c r="G2884" s="29" t="s">
        <v>51</v>
      </c>
      <c r="H2884" s="30" t="s">
        <v>5049</v>
      </c>
      <c r="I2884" s="30" t="s">
        <v>102</v>
      </c>
      <c r="J2884" s="31" t="s">
        <v>103</v>
      </c>
      <c r="K2884" s="30" t="s">
        <v>104</v>
      </c>
      <c r="L2884" s="32" t="s">
        <v>265</v>
      </c>
      <c r="M2884" s="30" t="s">
        <v>105</v>
      </c>
      <c r="N2884" s="30" t="s">
        <v>3025</v>
      </c>
      <c r="O2884" s="30" t="s">
        <v>107</v>
      </c>
      <c r="P2884" s="32" t="s">
        <v>46</v>
      </c>
      <c r="Q2884" s="54">
        <f>VLOOKUP(C2884,[1]Hoja2!$B$1:$AH$6025,32,FALSE)</f>
        <v>2016</v>
      </c>
      <c r="R2884" s="64">
        <f>VLOOKUP(C2884,[1]Hoja2!$B$1:$AH$6025,33,FALSE)</f>
        <v>80033.119999999995</v>
      </c>
      <c r="S2884" s="30">
        <v>71230.75</v>
      </c>
      <c r="T2884" s="30">
        <v>71230.75</v>
      </c>
      <c r="U2884" s="30">
        <v>71230.75</v>
      </c>
      <c r="V2884" s="30">
        <v>71230.75</v>
      </c>
      <c r="W2884" s="30">
        <v>71230.75</v>
      </c>
      <c r="X2884" s="30">
        <v>71230.75</v>
      </c>
      <c r="Y2884" s="33">
        <f t="shared" si="44"/>
        <v>100</v>
      </c>
      <c r="Z2884" s="32">
        <v>0</v>
      </c>
      <c r="AA2884" s="32" t="s">
        <v>3323</v>
      </c>
      <c r="AB2884" s="26">
        <v>3</v>
      </c>
      <c r="AC2884" s="33">
        <v>0</v>
      </c>
      <c r="AD2884" s="33">
        <v>100</v>
      </c>
      <c r="AE2884" s="34" t="s">
        <v>5213</v>
      </c>
      <c r="AF2884" s="11"/>
    </row>
    <row r="2885" spans="2:32" ht="62.25" x14ac:dyDescent="0.5">
      <c r="B2885" s="11"/>
      <c r="C2885" s="28" t="s">
        <v>9129</v>
      </c>
      <c r="D2885" s="28" t="s">
        <v>9130</v>
      </c>
      <c r="E2885" s="29" t="s">
        <v>9131</v>
      </c>
      <c r="F2885" s="29" t="s">
        <v>1</v>
      </c>
      <c r="G2885" s="29" t="s">
        <v>51</v>
      </c>
      <c r="H2885" s="30" t="s">
        <v>5049</v>
      </c>
      <c r="I2885" s="30" t="s">
        <v>102</v>
      </c>
      <c r="J2885" s="31" t="s">
        <v>103</v>
      </c>
      <c r="K2885" s="30" t="s">
        <v>104</v>
      </c>
      <c r="L2885" s="32" t="s">
        <v>265</v>
      </c>
      <c r="M2885" s="30" t="s">
        <v>105</v>
      </c>
      <c r="N2885" s="30" t="s">
        <v>3025</v>
      </c>
      <c r="O2885" s="30" t="s">
        <v>107</v>
      </c>
      <c r="P2885" s="32" t="s">
        <v>46</v>
      </c>
      <c r="Q2885" s="54">
        <f>VLOOKUP(C2885,[1]Hoja2!$B$1:$AH$6025,32,FALSE)</f>
        <v>2016</v>
      </c>
      <c r="R2885" s="64">
        <f>VLOOKUP(C2885,[1]Hoja2!$B$1:$AH$6025,33,FALSE)</f>
        <v>44496.29</v>
      </c>
      <c r="S2885" s="30">
        <v>41991.63</v>
      </c>
      <c r="T2885" s="30">
        <v>41991.63</v>
      </c>
      <c r="U2885" s="30">
        <v>41991.63</v>
      </c>
      <c r="V2885" s="30">
        <v>41991.63</v>
      </c>
      <c r="W2885" s="30">
        <v>41991.63</v>
      </c>
      <c r="X2885" s="30">
        <v>41991.63</v>
      </c>
      <c r="Y2885" s="33">
        <f t="shared" si="44"/>
        <v>100</v>
      </c>
      <c r="Z2885" s="32">
        <v>0</v>
      </c>
      <c r="AA2885" s="32" t="s">
        <v>3323</v>
      </c>
      <c r="AB2885" s="26">
        <v>2</v>
      </c>
      <c r="AC2885" s="33">
        <v>0</v>
      </c>
      <c r="AD2885" s="33">
        <v>100</v>
      </c>
      <c r="AE2885" s="34" t="s">
        <v>5213</v>
      </c>
      <c r="AF2885" s="11"/>
    </row>
    <row r="2886" spans="2:32" ht="62.25" x14ac:dyDescent="0.5">
      <c r="B2886" s="11"/>
      <c r="C2886" s="28" t="s">
        <v>9132</v>
      </c>
      <c r="D2886" s="28" t="s">
        <v>9133</v>
      </c>
      <c r="E2886" s="29" t="s">
        <v>9134</v>
      </c>
      <c r="F2886" s="29" t="s">
        <v>1</v>
      </c>
      <c r="G2886" s="29" t="s">
        <v>51</v>
      </c>
      <c r="H2886" s="30" t="s">
        <v>5049</v>
      </c>
      <c r="I2886" s="30" t="s">
        <v>102</v>
      </c>
      <c r="J2886" s="31" t="s">
        <v>103</v>
      </c>
      <c r="K2886" s="30" t="s">
        <v>104</v>
      </c>
      <c r="L2886" s="32" t="s">
        <v>265</v>
      </c>
      <c r="M2886" s="30" t="s">
        <v>105</v>
      </c>
      <c r="N2886" s="30" t="s">
        <v>3025</v>
      </c>
      <c r="O2886" s="30" t="s">
        <v>107</v>
      </c>
      <c r="P2886" s="32" t="s">
        <v>46</v>
      </c>
      <c r="Q2886" s="54">
        <f>VLOOKUP(C2886,[1]Hoja2!$B$1:$AH$6025,32,FALSE)</f>
        <v>2016</v>
      </c>
      <c r="R2886" s="64">
        <f>VLOOKUP(C2886,[1]Hoja2!$B$1:$AH$6025,33,FALSE)</f>
        <v>109299.96</v>
      </c>
      <c r="S2886" s="30">
        <v>89392.81</v>
      </c>
      <c r="T2886" s="30">
        <v>89392.81</v>
      </c>
      <c r="U2886" s="30">
        <v>89392.81</v>
      </c>
      <c r="V2886" s="30">
        <v>89392.81</v>
      </c>
      <c r="W2886" s="30">
        <v>89392.81</v>
      </c>
      <c r="X2886" s="30">
        <v>89392.81</v>
      </c>
      <c r="Y2886" s="33">
        <f t="shared" si="44"/>
        <v>100</v>
      </c>
      <c r="Z2886" s="32">
        <v>0</v>
      </c>
      <c r="AA2886" s="32" t="s">
        <v>3323</v>
      </c>
      <c r="AB2886" s="26">
        <v>5</v>
      </c>
      <c r="AC2886" s="33">
        <v>0</v>
      </c>
      <c r="AD2886" s="33">
        <v>100</v>
      </c>
      <c r="AE2886" s="34" t="s">
        <v>5213</v>
      </c>
      <c r="AF2886" s="11"/>
    </row>
    <row r="2887" spans="2:32" ht="62.25" x14ac:dyDescent="0.5">
      <c r="B2887" s="11"/>
      <c r="C2887" s="28" t="s">
        <v>9135</v>
      </c>
      <c r="D2887" s="28" t="s">
        <v>9136</v>
      </c>
      <c r="E2887" s="29" t="s">
        <v>9137</v>
      </c>
      <c r="F2887" s="29" t="s">
        <v>1</v>
      </c>
      <c r="G2887" s="29" t="s">
        <v>51</v>
      </c>
      <c r="H2887" s="30" t="s">
        <v>5049</v>
      </c>
      <c r="I2887" s="30" t="s">
        <v>102</v>
      </c>
      <c r="J2887" s="31" t="s">
        <v>103</v>
      </c>
      <c r="K2887" s="30" t="s">
        <v>104</v>
      </c>
      <c r="L2887" s="32" t="s">
        <v>265</v>
      </c>
      <c r="M2887" s="30" t="s">
        <v>105</v>
      </c>
      <c r="N2887" s="30" t="s">
        <v>3025</v>
      </c>
      <c r="O2887" s="30" t="s">
        <v>107</v>
      </c>
      <c r="P2887" s="32" t="s">
        <v>46</v>
      </c>
      <c r="Q2887" s="54">
        <f>VLOOKUP(C2887,[1]Hoja2!$B$1:$AH$6025,32,FALSE)</f>
        <v>2016</v>
      </c>
      <c r="R2887" s="64">
        <f>VLOOKUP(C2887,[1]Hoja2!$B$1:$AH$6025,33,FALSE)</f>
        <v>84680.46</v>
      </c>
      <c r="S2887" s="30">
        <v>90224.03</v>
      </c>
      <c r="T2887" s="30">
        <v>90224.03</v>
      </c>
      <c r="U2887" s="30">
        <v>90224.03</v>
      </c>
      <c r="V2887" s="30">
        <v>90224.03</v>
      </c>
      <c r="W2887" s="30">
        <v>90224.03</v>
      </c>
      <c r="X2887" s="30">
        <v>90224.03</v>
      </c>
      <c r="Y2887" s="33">
        <f t="shared" si="44"/>
        <v>100</v>
      </c>
      <c r="Z2887" s="32">
        <v>0</v>
      </c>
      <c r="AA2887" s="32" t="s">
        <v>3323</v>
      </c>
      <c r="AB2887" s="26">
        <v>4</v>
      </c>
      <c r="AC2887" s="33">
        <v>0</v>
      </c>
      <c r="AD2887" s="33">
        <v>100</v>
      </c>
      <c r="AE2887" s="34" t="s">
        <v>5223</v>
      </c>
      <c r="AF2887" s="11"/>
    </row>
    <row r="2888" spans="2:32" ht="62.25" x14ac:dyDescent="0.5">
      <c r="B2888" s="11"/>
      <c r="C2888" s="28" t="s">
        <v>9138</v>
      </c>
      <c r="D2888" s="28" t="s">
        <v>9139</v>
      </c>
      <c r="E2888" s="29" t="s">
        <v>9140</v>
      </c>
      <c r="F2888" s="29" t="s">
        <v>1</v>
      </c>
      <c r="G2888" s="29" t="s">
        <v>51</v>
      </c>
      <c r="H2888" s="30" t="s">
        <v>5049</v>
      </c>
      <c r="I2888" s="30" t="s">
        <v>102</v>
      </c>
      <c r="J2888" s="31" t="s">
        <v>103</v>
      </c>
      <c r="K2888" s="30" t="s">
        <v>104</v>
      </c>
      <c r="L2888" s="32" t="s">
        <v>265</v>
      </c>
      <c r="M2888" s="30" t="s">
        <v>105</v>
      </c>
      <c r="N2888" s="30" t="s">
        <v>3025</v>
      </c>
      <c r="O2888" s="30" t="s">
        <v>107</v>
      </c>
      <c r="P2888" s="32" t="s">
        <v>46</v>
      </c>
      <c r="Q2888" s="54">
        <f>VLOOKUP(C2888,[1]Hoja2!$B$1:$AH$6025,32,FALSE)</f>
        <v>2016</v>
      </c>
      <c r="R2888" s="64">
        <f>VLOOKUP(C2888,[1]Hoja2!$B$1:$AH$6025,33,FALSE)</f>
        <v>85748.55</v>
      </c>
      <c r="S2888" s="30">
        <v>81697.38</v>
      </c>
      <c r="T2888" s="30">
        <v>81697.38</v>
      </c>
      <c r="U2888" s="30">
        <v>81697.38</v>
      </c>
      <c r="V2888" s="30">
        <v>81697.38</v>
      </c>
      <c r="W2888" s="30">
        <v>81697.38</v>
      </c>
      <c r="X2888" s="30">
        <v>81697.38</v>
      </c>
      <c r="Y2888" s="33">
        <f t="shared" si="44"/>
        <v>100</v>
      </c>
      <c r="Z2888" s="32">
        <v>0</v>
      </c>
      <c r="AA2888" s="32" t="s">
        <v>3323</v>
      </c>
      <c r="AB2888" s="26">
        <v>2</v>
      </c>
      <c r="AC2888" s="33">
        <v>0</v>
      </c>
      <c r="AD2888" s="33">
        <v>100</v>
      </c>
      <c r="AE2888" s="34" t="s">
        <v>5223</v>
      </c>
      <c r="AF2888" s="11"/>
    </row>
    <row r="2889" spans="2:32" ht="62.25" x14ac:dyDescent="0.5">
      <c r="B2889" s="11"/>
      <c r="C2889" s="28" t="s">
        <v>9141</v>
      </c>
      <c r="D2889" s="28" t="s">
        <v>9142</v>
      </c>
      <c r="E2889" s="29" t="s">
        <v>9143</v>
      </c>
      <c r="F2889" s="29" t="s">
        <v>1</v>
      </c>
      <c r="G2889" s="29" t="s">
        <v>51</v>
      </c>
      <c r="H2889" s="30" t="s">
        <v>4700</v>
      </c>
      <c r="I2889" s="30" t="s">
        <v>102</v>
      </c>
      <c r="J2889" s="31" t="s">
        <v>103</v>
      </c>
      <c r="K2889" s="30" t="s">
        <v>104</v>
      </c>
      <c r="L2889" s="32" t="s">
        <v>265</v>
      </c>
      <c r="M2889" s="30" t="s">
        <v>105</v>
      </c>
      <c r="N2889" s="30" t="s">
        <v>3025</v>
      </c>
      <c r="O2889" s="30" t="s">
        <v>107</v>
      </c>
      <c r="P2889" s="32" t="s">
        <v>46</v>
      </c>
      <c r="Q2889" s="54">
        <f>VLOOKUP(C2889,[1]Hoja2!$B$1:$AH$6025,32,FALSE)</f>
        <v>2016</v>
      </c>
      <c r="R2889" s="64">
        <f>VLOOKUP(C2889,[1]Hoja2!$B$1:$AH$6025,33,FALSE)</f>
        <v>81384.509999999995</v>
      </c>
      <c r="S2889" s="30">
        <v>79606.5</v>
      </c>
      <c r="T2889" s="30">
        <v>79606.5</v>
      </c>
      <c r="U2889" s="30">
        <v>79606.5</v>
      </c>
      <c r="V2889" s="30">
        <v>79606.5</v>
      </c>
      <c r="W2889" s="30">
        <v>79606.5</v>
      </c>
      <c r="X2889" s="30">
        <v>79606.5</v>
      </c>
      <c r="Y2889" s="33">
        <f t="shared" si="44"/>
        <v>100</v>
      </c>
      <c r="Z2889" s="32">
        <v>0</v>
      </c>
      <c r="AA2889" s="32" t="s">
        <v>3323</v>
      </c>
      <c r="AB2889" s="26">
        <v>2</v>
      </c>
      <c r="AC2889" s="33">
        <v>0</v>
      </c>
      <c r="AD2889" s="33">
        <v>100</v>
      </c>
      <c r="AE2889" s="34" t="s">
        <v>5223</v>
      </c>
      <c r="AF2889" s="11"/>
    </row>
    <row r="2890" spans="2:32" ht="62.25" x14ac:dyDescent="0.5">
      <c r="B2890" s="11"/>
      <c r="C2890" s="28" t="s">
        <v>9144</v>
      </c>
      <c r="D2890" s="28" t="s">
        <v>9145</v>
      </c>
      <c r="E2890" s="29" t="s">
        <v>9146</v>
      </c>
      <c r="F2890" s="29" t="s">
        <v>1</v>
      </c>
      <c r="G2890" s="29" t="s">
        <v>51</v>
      </c>
      <c r="H2890" s="30" t="s">
        <v>4700</v>
      </c>
      <c r="I2890" s="30" t="s">
        <v>102</v>
      </c>
      <c r="J2890" s="31" t="s">
        <v>103</v>
      </c>
      <c r="K2890" s="30" t="s">
        <v>104</v>
      </c>
      <c r="L2890" s="32" t="s">
        <v>265</v>
      </c>
      <c r="M2890" s="30" t="s">
        <v>105</v>
      </c>
      <c r="N2890" s="30" t="s">
        <v>3025</v>
      </c>
      <c r="O2890" s="30" t="s">
        <v>107</v>
      </c>
      <c r="P2890" s="32" t="s">
        <v>46</v>
      </c>
      <c r="Q2890" s="54">
        <f>VLOOKUP(C2890,[1]Hoja2!$B$1:$AH$6025,32,FALSE)</f>
        <v>2016</v>
      </c>
      <c r="R2890" s="64">
        <f>VLOOKUP(C2890,[1]Hoja2!$B$1:$AH$6025,33,FALSE)</f>
        <v>97056.17</v>
      </c>
      <c r="S2890" s="30">
        <v>97371.4</v>
      </c>
      <c r="T2890" s="30">
        <v>97371.4</v>
      </c>
      <c r="U2890" s="30">
        <v>97371.4</v>
      </c>
      <c r="V2890" s="30">
        <v>97371.4</v>
      </c>
      <c r="W2890" s="30">
        <v>97371.4</v>
      </c>
      <c r="X2890" s="30">
        <v>97371.4</v>
      </c>
      <c r="Y2890" s="33">
        <f t="shared" si="44"/>
        <v>100</v>
      </c>
      <c r="Z2890" s="32">
        <v>0</v>
      </c>
      <c r="AA2890" s="32" t="s">
        <v>3323</v>
      </c>
      <c r="AB2890" s="26">
        <v>4</v>
      </c>
      <c r="AC2890" s="33">
        <v>0</v>
      </c>
      <c r="AD2890" s="33">
        <v>100</v>
      </c>
      <c r="AE2890" s="34" t="s">
        <v>5213</v>
      </c>
      <c r="AF2890" s="11"/>
    </row>
    <row r="2891" spans="2:32" ht="62.25" x14ac:dyDescent="0.5">
      <c r="B2891" s="11"/>
      <c r="C2891" s="28" t="s">
        <v>9147</v>
      </c>
      <c r="D2891" s="28" t="s">
        <v>9148</v>
      </c>
      <c r="E2891" s="29" t="s">
        <v>9149</v>
      </c>
      <c r="F2891" s="29" t="s">
        <v>1</v>
      </c>
      <c r="G2891" s="29" t="s">
        <v>51</v>
      </c>
      <c r="H2891" s="30" t="s">
        <v>4700</v>
      </c>
      <c r="I2891" s="30" t="s">
        <v>102</v>
      </c>
      <c r="J2891" s="31" t="s">
        <v>103</v>
      </c>
      <c r="K2891" s="30" t="s">
        <v>104</v>
      </c>
      <c r="L2891" s="32" t="s">
        <v>265</v>
      </c>
      <c r="M2891" s="30" t="s">
        <v>105</v>
      </c>
      <c r="N2891" s="30" t="s">
        <v>3025</v>
      </c>
      <c r="O2891" s="30" t="s">
        <v>107</v>
      </c>
      <c r="P2891" s="32" t="s">
        <v>46</v>
      </c>
      <c r="Q2891" s="54">
        <f>VLOOKUP(C2891,[1]Hoja2!$B$1:$AH$6025,32,FALSE)</f>
        <v>2016</v>
      </c>
      <c r="R2891" s="64">
        <f>VLOOKUP(C2891,[1]Hoja2!$B$1:$AH$6025,33,FALSE)</f>
        <v>76860.240000000005</v>
      </c>
      <c r="S2891" s="30">
        <v>78960.710000000006</v>
      </c>
      <c r="T2891" s="30">
        <v>78960.710000000006</v>
      </c>
      <c r="U2891" s="30">
        <v>78960.710000000006</v>
      </c>
      <c r="V2891" s="30">
        <v>78960.710000000006</v>
      </c>
      <c r="W2891" s="30">
        <v>78960.710000000006</v>
      </c>
      <c r="X2891" s="30">
        <v>78960.710000000006</v>
      </c>
      <c r="Y2891" s="33">
        <f t="shared" ref="Y2891:Y2954" si="45">IF(ISERROR(W2891/S2891),0,((W2891/S2891)*100))</f>
        <v>100</v>
      </c>
      <c r="Z2891" s="32">
        <v>0</v>
      </c>
      <c r="AA2891" s="32" t="s">
        <v>3323</v>
      </c>
      <c r="AB2891" s="26">
        <v>3</v>
      </c>
      <c r="AC2891" s="33">
        <v>0</v>
      </c>
      <c r="AD2891" s="33">
        <v>100</v>
      </c>
      <c r="AE2891" s="34" t="s">
        <v>5223</v>
      </c>
      <c r="AF2891" s="11"/>
    </row>
    <row r="2892" spans="2:32" ht="62.25" x14ac:dyDescent="0.5">
      <c r="B2892" s="11"/>
      <c r="C2892" s="28" t="s">
        <v>9150</v>
      </c>
      <c r="D2892" s="28" t="s">
        <v>9151</v>
      </c>
      <c r="E2892" s="29" t="s">
        <v>9152</v>
      </c>
      <c r="F2892" s="29" t="s">
        <v>1</v>
      </c>
      <c r="G2892" s="29" t="s">
        <v>51</v>
      </c>
      <c r="H2892" s="30" t="s">
        <v>4700</v>
      </c>
      <c r="I2892" s="30" t="s">
        <v>102</v>
      </c>
      <c r="J2892" s="31" t="s">
        <v>103</v>
      </c>
      <c r="K2892" s="30" t="s">
        <v>104</v>
      </c>
      <c r="L2892" s="32" t="s">
        <v>265</v>
      </c>
      <c r="M2892" s="30" t="s">
        <v>105</v>
      </c>
      <c r="N2892" s="30" t="s">
        <v>3025</v>
      </c>
      <c r="O2892" s="30" t="s">
        <v>107</v>
      </c>
      <c r="P2892" s="32" t="s">
        <v>46</v>
      </c>
      <c r="Q2892" s="54">
        <f>VLOOKUP(C2892,[1]Hoja2!$B$1:$AH$6025,32,FALSE)</f>
        <v>2016</v>
      </c>
      <c r="R2892" s="64">
        <f>VLOOKUP(C2892,[1]Hoja2!$B$1:$AH$6025,33,FALSE)</f>
        <v>55150.7</v>
      </c>
      <c r="S2892" s="30">
        <v>54165.54</v>
      </c>
      <c r="T2892" s="30">
        <v>54165.54</v>
      </c>
      <c r="U2892" s="30">
        <v>54165.54</v>
      </c>
      <c r="V2892" s="30">
        <v>54165.54</v>
      </c>
      <c r="W2892" s="30">
        <v>54165.54</v>
      </c>
      <c r="X2892" s="30">
        <v>54165.54</v>
      </c>
      <c r="Y2892" s="33">
        <f t="shared" si="45"/>
        <v>100</v>
      </c>
      <c r="Z2892" s="32">
        <v>0</v>
      </c>
      <c r="AA2892" s="32" t="s">
        <v>3323</v>
      </c>
      <c r="AB2892" s="26">
        <v>4</v>
      </c>
      <c r="AC2892" s="33">
        <v>0</v>
      </c>
      <c r="AD2892" s="33">
        <v>100</v>
      </c>
      <c r="AE2892" s="34" t="s">
        <v>5213</v>
      </c>
      <c r="AF2892" s="11"/>
    </row>
    <row r="2893" spans="2:32" ht="62.25" x14ac:dyDescent="0.5">
      <c r="B2893" s="11"/>
      <c r="C2893" s="28" t="s">
        <v>9153</v>
      </c>
      <c r="D2893" s="28" t="s">
        <v>9154</v>
      </c>
      <c r="E2893" s="29" t="s">
        <v>9155</v>
      </c>
      <c r="F2893" s="29" t="s">
        <v>1</v>
      </c>
      <c r="G2893" s="29" t="s">
        <v>51</v>
      </c>
      <c r="H2893" s="30" t="s">
        <v>4700</v>
      </c>
      <c r="I2893" s="30" t="s">
        <v>102</v>
      </c>
      <c r="J2893" s="31" t="s">
        <v>103</v>
      </c>
      <c r="K2893" s="30" t="s">
        <v>104</v>
      </c>
      <c r="L2893" s="32" t="s">
        <v>265</v>
      </c>
      <c r="M2893" s="30" t="s">
        <v>105</v>
      </c>
      <c r="N2893" s="30" t="s">
        <v>3025</v>
      </c>
      <c r="O2893" s="30" t="s">
        <v>107</v>
      </c>
      <c r="P2893" s="32" t="s">
        <v>46</v>
      </c>
      <c r="Q2893" s="54">
        <f>VLOOKUP(C2893,[1]Hoja2!$B$1:$AH$6025,32,FALSE)</f>
        <v>2016</v>
      </c>
      <c r="R2893" s="64">
        <f>VLOOKUP(C2893,[1]Hoja2!$B$1:$AH$6025,33,FALSE)</f>
        <v>92422.45</v>
      </c>
      <c r="S2893" s="30">
        <v>93378.09</v>
      </c>
      <c r="T2893" s="30">
        <v>93378.09</v>
      </c>
      <c r="U2893" s="30">
        <v>93378.09</v>
      </c>
      <c r="V2893" s="30">
        <v>93378.09</v>
      </c>
      <c r="W2893" s="30">
        <v>93378.09</v>
      </c>
      <c r="X2893" s="30">
        <v>93378.09</v>
      </c>
      <c r="Y2893" s="33">
        <f t="shared" si="45"/>
        <v>100</v>
      </c>
      <c r="Z2893" s="32">
        <v>0</v>
      </c>
      <c r="AA2893" s="32" t="s">
        <v>3323</v>
      </c>
      <c r="AB2893" s="26">
        <v>3</v>
      </c>
      <c r="AC2893" s="33">
        <v>0</v>
      </c>
      <c r="AD2893" s="33">
        <v>100</v>
      </c>
      <c r="AE2893" s="34" t="s">
        <v>5223</v>
      </c>
      <c r="AF2893" s="11"/>
    </row>
    <row r="2894" spans="2:32" ht="62.25" x14ac:dyDescent="0.5">
      <c r="B2894" s="11"/>
      <c r="C2894" s="28" t="s">
        <v>9156</v>
      </c>
      <c r="D2894" s="28" t="s">
        <v>9157</v>
      </c>
      <c r="E2894" s="29" t="s">
        <v>9158</v>
      </c>
      <c r="F2894" s="29" t="s">
        <v>1</v>
      </c>
      <c r="G2894" s="29" t="s">
        <v>51</v>
      </c>
      <c r="H2894" s="30" t="s">
        <v>4700</v>
      </c>
      <c r="I2894" s="30" t="s">
        <v>102</v>
      </c>
      <c r="J2894" s="31" t="s">
        <v>103</v>
      </c>
      <c r="K2894" s="30" t="s">
        <v>104</v>
      </c>
      <c r="L2894" s="32" t="s">
        <v>265</v>
      </c>
      <c r="M2894" s="30" t="s">
        <v>105</v>
      </c>
      <c r="N2894" s="30" t="s">
        <v>3025</v>
      </c>
      <c r="O2894" s="30" t="s">
        <v>107</v>
      </c>
      <c r="P2894" s="32" t="s">
        <v>46</v>
      </c>
      <c r="Q2894" s="54">
        <f>VLOOKUP(C2894,[1]Hoja2!$B$1:$AH$6025,32,FALSE)</f>
        <v>2016</v>
      </c>
      <c r="R2894" s="64">
        <f>VLOOKUP(C2894,[1]Hoja2!$B$1:$AH$6025,33,FALSE)</f>
        <v>44441.08</v>
      </c>
      <c r="S2894" s="30">
        <v>41342.6</v>
      </c>
      <c r="T2894" s="30">
        <v>41342.6</v>
      </c>
      <c r="U2894" s="30">
        <v>41342.6</v>
      </c>
      <c r="V2894" s="30">
        <v>41342.6</v>
      </c>
      <c r="W2894" s="30">
        <v>41342.6</v>
      </c>
      <c r="X2894" s="30">
        <v>41342.6</v>
      </c>
      <c r="Y2894" s="33">
        <f t="shared" si="45"/>
        <v>100</v>
      </c>
      <c r="Z2894" s="32">
        <v>0</v>
      </c>
      <c r="AA2894" s="32" t="s">
        <v>3323</v>
      </c>
      <c r="AB2894" s="26">
        <v>2</v>
      </c>
      <c r="AC2894" s="33">
        <v>0</v>
      </c>
      <c r="AD2894" s="33">
        <v>100</v>
      </c>
      <c r="AE2894" s="34" t="s">
        <v>5213</v>
      </c>
      <c r="AF2894" s="11"/>
    </row>
    <row r="2895" spans="2:32" ht="62.25" x14ac:dyDescent="0.5">
      <c r="B2895" s="11"/>
      <c r="C2895" s="28" t="s">
        <v>9159</v>
      </c>
      <c r="D2895" s="28" t="s">
        <v>9160</v>
      </c>
      <c r="E2895" s="29" t="s">
        <v>9161</v>
      </c>
      <c r="F2895" s="29" t="s">
        <v>1</v>
      </c>
      <c r="G2895" s="29" t="s">
        <v>51</v>
      </c>
      <c r="H2895" s="30" t="s">
        <v>4700</v>
      </c>
      <c r="I2895" s="30" t="s">
        <v>102</v>
      </c>
      <c r="J2895" s="31" t="s">
        <v>103</v>
      </c>
      <c r="K2895" s="30" t="s">
        <v>104</v>
      </c>
      <c r="L2895" s="32" t="s">
        <v>265</v>
      </c>
      <c r="M2895" s="30" t="s">
        <v>105</v>
      </c>
      <c r="N2895" s="30" t="s">
        <v>3025</v>
      </c>
      <c r="O2895" s="30" t="s">
        <v>107</v>
      </c>
      <c r="P2895" s="32" t="s">
        <v>46</v>
      </c>
      <c r="Q2895" s="54">
        <f>VLOOKUP(C2895,[1]Hoja2!$B$1:$AH$6025,32,FALSE)</f>
        <v>2016</v>
      </c>
      <c r="R2895" s="64">
        <f>VLOOKUP(C2895,[1]Hoja2!$B$1:$AH$6025,33,FALSE)</f>
        <v>53664.959999999999</v>
      </c>
      <c r="S2895" s="30">
        <v>53939.199999999997</v>
      </c>
      <c r="T2895" s="30">
        <v>53939.199999999997</v>
      </c>
      <c r="U2895" s="30">
        <v>53939.199999999997</v>
      </c>
      <c r="V2895" s="30">
        <v>53939.199999999997</v>
      </c>
      <c r="W2895" s="30">
        <v>53939.199999999997</v>
      </c>
      <c r="X2895" s="30">
        <v>53939.199999999997</v>
      </c>
      <c r="Y2895" s="33">
        <f t="shared" si="45"/>
        <v>100</v>
      </c>
      <c r="Z2895" s="32">
        <v>0</v>
      </c>
      <c r="AA2895" s="32" t="s">
        <v>3323</v>
      </c>
      <c r="AB2895" s="26">
        <v>5</v>
      </c>
      <c r="AC2895" s="33">
        <v>0</v>
      </c>
      <c r="AD2895" s="33">
        <v>100</v>
      </c>
      <c r="AE2895" s="34" t="s">
        <v>5223</v>
      </c>
      <c r="AF2895" s="11"/>
    </row>
    <row r="2896" spans="2:32" ht="62.25" x14ac:dyDescent="0.5">
      <c r="B2896" s="11"/>
      <c r="C2896" s="28" t="s">
        <v>9162</v>
      </c>
      <c r="D2896" s="28" t="s">
        <v>9163</v>
      </c>
      <c r="E2896" s="29" t="s">
        <v>9164</v>
      </c>
      <c r="F2896" s="29" t="s">
        <v>1</v>
      </c>
      <c r="G2896" s="29" t="s">
        <v>51</v>
      </c>
      <c r="H2896" s="30" t="s">
        <v>4700</v>
      </c>
      <c r="I2896" s="30" t="s">
        <v>102</v>
      </c>
      <c r="J2896" s="31" t="s">
        <v>103</v>
      </c>
      <c r="K2896" s="30" t="s">
        <v>104</v>
      </c>
      <c r="L2896" s="32" t="s">
        <v>265</v>
      </c>
      <c r="M2896" s="30" t="s">
        <v>105</v>
      </c>
      <c r="N2896" s="30" t="s">
        <v>3025</v>
      </c>
      <c r="O2896" s="30" t="s">
        <v>107</v>
      </c>
      <c r="P2896" s="32" t="s">
        <v>46</v>
      </c>
      <c r="Q2896" s="54">
        <f>VLOOKUP(C2896,[1]Hoja2!$B$1:$AH$6025,32,FALSE)</f>
        <v>2016</v>
      </c>
      <c r="R2896" s="64">
        <f>VLOOKUP(C2896,[1]Hoja2!$B$1:$AH$6025,33,FALSE)</f>
        <v>101108.64</v>
      </c>
      <c r="S2896" s="30">
        <v>101961.68</v>
      </c>
      <c r="T2896" s="30">
        <v>101961.68</v>
      </c>
      <c r="U2896" s="30">
        <v>101961.68</v>
      </c>
      <c r="V2896" s="30">
        <v>101961.68</v>
      </c>
      <c r="W2896" s="30">
        <v>101961.68</v>
      </c>
      <c r="X2896" s="30">
        <v>101961.68</v>
      </c>
      <c r="Y2896" s="33">
        <f t="shared" si="45"/>
        <v>100</v>
      </c>
      <c r="Z2896" s="32">
        <v>0</v>
      </c>
      <c r="AA2896" s="32" t="s">
        <v>3323</v>
      </c>
      <c r="AB2896" s="26">
        <v>2</v>
      </c>
      <c r="AC2896" s="33">
        <v>0</v>
      </c>
      <c r="AD2896" s="33">
        <v>100</v>
      </c>
      <c r="AE2896" s="34" t="s">
        <v>5223</v>
      </c>
      <c r="AF2896" s="11"/>
    </row>
    <row r="2897" spans="2:32" ht="62.25" x14ac:dyDescent="0.5">
      <c r="B2897" s="11"/>
      <c r="C2897" s="28" t="s">
        <v>9165</v>
      </c>
      <c r="D2897" s="28" t="s">
        <v>9166</v>
      </c>
      <c r="E2897" s="29" t="s">
        <v>9167</v>
      </c>
      <c r="F2897" s="29" t="s">
        <v>1</v>
      </c>
      <c r="G2897" s="29" t="s">
        <v>51</v>
      </c>
      <c r="H2897" s="30" t="s">
        <v>4700</v>
      </c>
      <c r="I2897" s="30" t="s">
        <v>102</v>
      </c>
      <c r="J2897" s="31" t="s">
        <v>103</v>
      </c>
      <c r="K2897" s="30" t="s">
        <v>104</v>
      </c>
      <c r="L2897" s="32" t="s">
        <v>265</v>
      </c>
      <c r="M2897" s="30" t="s">
        <v>105</v>
      </c>
      <c r="N2897" s="30" t="s">
        <v>3025</v>
      </c>
      <c r="O2897" s="30" t="s">
        <v>107</v>
      </c>
      <c r="P2897" s="32" t="s">
        <v>46</v>
      </c>
      <c r="Q2897" s="54">
        <f>VLOOKUP(C2897,[1]Hoja2!$B$1:$AH$6025,32,FALSE)</f>
        <v>2016</v>
      </c>
      <c r="R2897" s="64">
        <f>VLOOKUP(C2897,[1]Hoja2!$B$1:$AH$6025,33,FALSE)</f>
        <v>97056.17</v>
      </c>
      <c r="S2897" s="30">
        <v>92978.62</v>
      </c>
      <c r="T2897" s="30">
        <v>92978.62</v>
      </c>
      <c r="U2897" s="30">
        <v>92978.62</v>
      </c>
      <c r="V2897" s="30">
        <v>92978.62</v>
      </c>
      <c r="W2897" s="30">
        <v>92978.62</v>
      </c>
      <c r="X2897" s="30">
        <v>92978.62</v>
      </c>
      <c r="Y2897" s="33">
        <f t="shared" si="45"/>
        <v>100</v>
      </c>
      <c r="Z2897" s="32">
        <v>0</v>
      </c>
      <c r="AA2897" s="32" t="s">
        <v>3323</v>
      </c>
      <c r="AB2897" s="26">
        <v>3</v>
      </c>
      <c r="AC2897" s="33">
        <v>0</v>
      </c>
      <c r="AD2897" s="33">
        <v>100</v>
      </c>
      <c r="AE2897" s="34" t="s">
        <v>5213</v>
      </c>
      <c r="AF2897" s="11"/>
    </row>
    <row r="2898" spans="2:32" ht="62.25" x14ac:dyDescent="0.5">
      <c r="B2898" s="11"/>
      <c r="C2898" s="28" t="s">
        <v>9168</v>
      </c>
      <c r="D2898" s="28" t="s">
        <v>9169</v>
      </c>
      <c r="E2898" s="29" t="s">
        <v>9170</v>
      </c>
      <c r="F2898" s="29" t="s">
        <v>1</v>
      </c>
      <c r="G2898" s="29" t="s">
        <v>51</v>
      </c>
      <c r="H2898" s="30" t="s">
        <v>4700</v>
      </c>
      <c r="I2898" s="30" t="s">
        <v>102</v>
      </c>
      <c r="J2898" s="31" t="s">
        <v>103</v>
      </c>
      <c r="K2898" s="30" t="s">
        <v>104</v>
      </c>
      <c r="L2898" s="32" t="s">
        <v>265</v>
      </c>
      <c r="M2898" s="30" t="s">
        <v>105</v>
      </c>
      <c r="N2898" s="30" t="s">
        <v>3025</v>
      </c>
      <c r="O2898" s="30" t="s">
        <v>107</v>
      </c>
      <c r="P2898" s="32" t="s">
        <v>46</v>
      </c>
      <c r="Q2898" s="54">
        <f>VLOOKUP(C2898,[1]Hoja2!$B$1:$AH$6025,32,FALSE)</f>
        <v>2016</v>
      </c>
      <c r="R2898" s="64">
        <f>VLOOKUP(C2898,[1]Hoja2!$B$1:$AH$6025,33,FALSE)</f>
        <v>97056.17</v>
      </c>
      <c r="S2898" s="30">
        <v>97656.24</v>
      </c>
      <c r="T2898" s="30">
        <v>97656.24</v>
      </c>
      <c r="U2898" s="30">
        <v>97656.24</v>
      </c>
      <c r="V2898" s="30">
        <v>97656.24</v>
      </c>
      <c r="W2898" s="30">
        <v>97656.24</v>
      </c>
      <c r="X2898" s="30">
        <v>97656.24</v>
      </c>
      <c r="Y2898" s="33">
        <f t="shared" si="45"/>
        <v>100</v>
      </c>
      <c r="Z2898" s="32">
        <v>0</v>
      </c>
      <c r="AA2898" s="32" t="s">
        <v>3323</v>
      </c>
      <c r="AB2898" s="26">
        <v>4</v>
      </c>
      <c r="AC2898" s="33">
        <v>0</v>
      </c>
      <c r="AD2898" s="33">
        <v>100</v>
      </c>
      <c r="AE2898" s="34" t="s">
        <v>5213</v>
      </c>
      <c r="AF2898" s="11"/>
    </row>
    <row r="2899" spans="2:32" ht="62.25" x14ac:dyDescent="0.5">
      <c r="B2899" s="11"/>
      <c r="C2899" s="28" t="s">
        <v>9171</v>
      </c>
      <c r="D2899" s="28" t="s">
        <v>9172</v>
      </c>
      <c r="E2899" s="29" t="s">
        <v>9173</v>
      </c>
      <c r="F2899" s="29" t="s">
        <v>1</v>
      </c>
      <c r="G2899" s="29" t="s">
        <v>51</v>
      </c>
      <c r="H2899" s="30" t="s">
        <v>4700</v>
      </c>
      <c r="I2899" s="30" t="s">
        <v>102</v>
      </c>
      <c r="J2899" s="31" t="s">
        <v>103</v>
      </c>
      <c r="K2899" s="30" t="s">
        <v>104</v>
      </c>
      <c r="L2899" s="32" t="s">
        <v>265</v>
      </c>
      <c r="M2899" s="30" t="s">
        <v>105</v>
      </c>
      <c r="N2899" s="30" t="s">
        <v>3025</v>
      </c>
      <c r="O2899" s="30" t="s">
        <v>107</v>
      </c>
      <c r="P2899" s="32" t="s">
        <v>46</v>
      </c>
      <c r="Q2899" s="54">
        <f>VLOOKUP(C2899,[1]Hoja2!$B$1:$AH$6025,32,FALSE)</f>
        <v>2016</v>
      </c>
      <c r="R2899" s="64">
        <f>VLOOKUP(C2899,[1]Hoja2!$B$1:$AH$6025,33,FALSE)</f>
        <v>97056.17</v>
      </c>
      <c r="S2899" s="30">
        <v>89446.24</v>
      </c>
      <c r="T2899" s="30">
        <v>89446.24</v>
      </c>
      <c r="U2899" s="30">
        <v>89446.24</v>
      </c>
      <c r="V2899" s="30">
        <v>89446.24</v>
      </c>
      <c r="W2899" s="30">
        <v>89446.24</v>
      </c>
      <c r="X2899" s="30">
        <v>89446.24</v>
      </c>
      <c r="Y2899" s="33">
        <f t="shared" si="45"/>
        <v>100</v>
      </c>
      <c r="Z2899" s="32">
        <v>0</v>
      </c>
      <c r="AA2899" s="32" t="s">
        <v>3323</v>
      </c>
      <c r="AB2899" s="26">
        <v>2</v>
      </c>
      <c r="AC2899" s="33">
        <v>0</v>
      </c>
      <c r="AD2899" s="33">
        <v>100</v>
      </c>
      <c r="AE2899" s="34" t="s">
        <v>5223</v>
      </c>
      <c r="AF2899" s="11"/>
    </row>
    <row r="2900" spans="2:32" ht="62.25" x14ac:dyDescent="0.5">
      <c r="B2900" s="11"/>
      <c r="C2900" s="28" t="s">
        <v>9174</v>
      </c>
      <c r="D2900" s="28" t="s">
        <v>9175</v>
      </c>
      <c r="E2900" s="29" t="s">
        <v>9176</v>
      </c>
      <c r="F2900" s="29" t="s">
        <v>1</v>
      </c>
      <c r="G2900" s="29" t="s">
        <v>51</v>
      </c>
      <c r="H2900" s="30" t="s">
        <v>4700</v>
      </c>
      <c r="I2900" s="30" t="s">
        <v>102</v>
      </c>
      <c r="J2900" s="31" t="s">
        <v>103</v>
      </c>
      <c r="K2900" s="30" t="s">
        <v>104</v>
      </c>
      <c r="L2900" s="32" t="s">
        <v>265</v>
      </c>
      <c r="M2900" s="30" t="s">
        <v>105</v>
      </c>
      <c r="N2900" s="30" t="s">
        <v>3025</v>
      </c>
      <c r="O2900" s="30" t="s">
        <v>107</v>
      </c>
      <c r="P2900" s="32" t="s">
        <v>46</v>
      </c>
      <c r="Q2900" s="54">
        <f>VLOOKUP(C2900,[1]Hoja2!$B$1:$AH$6025,32,FALSE)</f>
        <v>2016</v>
      </c>
      <c r="R2900" s="64">
        <f>VLOOKUP(C2900,[1]Hoja2!$B$1:$AH$6025,33,FALSE)</f>
        <v>48957.08</v>
      </c>
      <c r="S2900" s="30">
        <v>44221.69</v>
      </c>
      <c r="T2900" s="30">
        <v>44221.69</v>
      </c>
      <c r="U2900" s="30">
        <v>44221.69</v>
      </c>
      <c r="V2900" s="30">
        <v>44221.69</v>
      </c>
      <c r="W2900" s="30">
        <v>44221.69</v>
      </c>
      <c r="X2900" s="30">
        <v>44221.69</v>
      </c>
      <c r="Y2900" s="33">
        <f t="shared" si="45"/>
        <v>100</v>
      </c>
      <c r="Z2900" s="32">
        <v>0</v>
      </c>
      <c r="AA2900" s="32" t="s">
        <v>3323</v>
      </c>
      <c r="AB2900" s="26">
        <v>5</v>
      </c>
      <c r="AC2900" s="33">
        <v>0</v>
      </c>
      <c r="AD2900" s="33">
        <v>100</v>
      </c>
      <c r="AE2900" s="34" t="s">
        <v>5213</v>
      </c>
      <c r="AF2900" s="11"/>
    </row>
    <row r="2901" spans="2:32" ht="62.25" x14ac:dyDescent="0.5">
      <c r="B2901" s="11"/>
      <c r="C2901" s="28" t="s">
        <v>9177</v>
      </c>
      <c r="D2901" s="28" t="s">
        <v>9178</v>
      </c>
      <c r="E2901" s="29" t="s">
        <v>9179</v>
      </c>
      <c r="F2901" s="29" t="s">
        <v>1</v>
      </c>
      <c r="G2901" s="29" t="s">
        <v>51</v>
      </c>
      <c r="H2901" s="30" t="s">
        <v>4700</v>
      </c>
      <c r="I2901" s="30" t="s">
        <v>102</v>
      </c>
      <c r="J2901" s="31" t="s">
        <v>103</v>
      </c>
      <c r="K2901" s="30" t="s">
        <v>104</v>
      </c>
      <c r="L2901" s="32" t="s">
        <v>265</v>
      </c>
      <c r="M2901" s="30" t="s">
        <v>105</v>
      </c>
      <c r="N2901" s="30" t="s">
        <v>3025</v>
      </c>
      <c r="O2901" s="30" t="s">
        <v>107</v>
      </c>
      <c r="P2901" s="32" t="s">
        <v>46</v>
      </c>
      <c r="Q2901" s="54">
        <f>VLOOKUP(C2901,[1]Hoja2!$B$1:$AH$6025,32,FALSE)</f>
        <v>2016</v>
      </c>
      <c r="R2901" s="64">
        <f>VLOOKUP(C2901,[1]Hoja2!$B$1:$AH$6025,33,FALSE)</f>
        <v>81384.509999999995</v>
      </c>
      <c r="S2901" s="30">
        <v>73505.48</v>
      </c>
      <c r="T2901" s="30">
        <v>73505.48</v>
      </c>
      <c r="U2901" s="30">
        <v>73505.48</v>
      </c>
      <c r="V2901" s="30">
        <v>73505.48</v>
      </c>
      <c r="W2901" s="30">
        <v>73505.48</v>
      </c>
      <c r="X2901" s="30">
        <v>73505.48</v>
      </c>
      <c r="Y2901" s="33">
        <f t="shared" si="45"/>
        <v>100</v>
      </c>
      <c r="Z2901" s="32">
        <v>0</v>
      </c>
      <c r="AA2901" s="32" t="s">
        <v>3323</v>
      </c>
      <c r="AB2901" s="26">
        <v>3</v>
      </c>
      <c r="AC2901" s="33">
        <v>0</v>
      </c>
      <c r="AD2901" s="33">
        <v>100</v>
      </c>
      <c r="AE2901" s="34" t="s">
        <v>5223</v>
      </c>
      <c r="AF2901" s="11"/>
    </row>
    <row r="2902" spans="2:32" ht="62.25" x14ac:dyDescent="0.5">
      <c r="B2902" s="11"/>
      <c r="C2902" s="28" t="s">
        <v>9180</v>
      </c>
      <c r="D2902" s="28" t="s">
        <v>9181</v>
      </c>
      <c r="E2902" s="29" t="s">
        <v>9182</v>
      </c>
      <c r="F2902" s="29" t="s">
        <v>1</v>
      </c>
      <c r="G2902" s="29" t="s">
        <v>51</v>
      </c>
      <c r="H2902" s="30" t="s">
        <v>4700</v>
      </c>
      <c r="I2902" s="30" t="s">
        <v>102</v>
      </c>
      <c r="J2902" s="31" t="s">
        <v>103</v>
      </c>
      <c r="K2902" s="30" t="s">
        <v>104</v>
      </c>
      <c r="L2902" s="32" t="s">
        <v>265</v>
      </c>
      <c r="M2902" s="30" t="s">
        <v>105</v>
      </c>
      <c r="N2902" s="30" t="s">
        <v>3025</v>
      </c>
      <c r="O2902" s="30" t="s">
        <v>107</v>
      </c>
      <c r="P2902" s="32" t="s">
        <v>46</v>
      </c>
      <c r="Q2902" s="54">
        <f>VLOOKUP(C2902,[1]Hoja2!$B$1:$AH$6025,32,FALSE)</f>
        <v>2016</v>
      </c>
      <c r="R2902" s="64">
        <f>VLOOKUP(C2902,[1]Hoja2!$B$1:$AH$6025,33,FALSE)</f>
        <v>49077.26</v>
      </c>
      <c r="S2902" s="30">
        <v>52626.91</v>
      </c>
      <c r="T2902" s="30">
        <v>52626.91</v>
      </c>
      <c r="U2902" s="30">
        <v>52626.91</v>
      </c>
      <c r="V2902" s="30">
        <v>52626.91</v>
      </c>
      <c r="W2902" s="30">
        <v>52626.91</v>
      </c>
      <c r="X2902" s="30">
        <v>52626.91</v>
      </c>
      <c r="Y2902" s="33">
        <f t="shared" si="45"/>
        <v>100</v>
      </c>
      <c r="Z2902" s="32">
        <v>0</v>
      </c>
      <c r="AA2902" s="32" t="s">
        <v>3323</v>
      </c>
      <c r="AB2902" s="26">
        <v>3</v>
      </c>
      <c r="AC2902" s="33">
        <v>0</v>
      </c>
      <c r="AD2902" s="33">
        <v>100</v>
      </c>
      <c r="AE2902" s="34" t="s">
        <v>5213</v>
      </c>
      <c r="AF2902" s="11"/>
    </row>
    <row r="2903" spans="2:32" ht="62.25" x14ac:dyDescent="0.5">
      <c r="B2903" s="11"/>
      <c r="C2903" s="28" t="s">
        <v>9183</v>
      </c>
      <c r="D2903" s="28" t="s">
        <v>9184</v>
      </c>
      <c r="E2903" s="29" t="s">
        <v>9185</v>
      </c>
      <c r="F2903" s="29" t="s">
        <v>1</v>
      </c>
      <c r="G2903" s="29" t="s">
        <v>51</v>
      </c>
      <c r="H2903" s="30" t="s">
        <v>4700</v>
      </c>
      <c r="I2903" s="30" t="s">
        <v>102</v>
      </c>
      <c r="J2903" s="31" t="s">
        <v>103</v>
      </c>
      <c r="K2903" s="30" t="s">
        <v>104</v>
      </c>
      <c r="L2903" s="32" t="s">
        <v>265</v>
      </c>
      <c r="M2903" s="30" t="s">
        <v>105</v>
      </c>
      <c r="N2903" s="30" t="s">
        <v>3025</v>
      </c>
      <c r="O2903" s="30" t="s">
        <v>107</v>
      </c>
      <c r="P2903" s="32" t="s">
        <v>46</v>
      </c>
      <c r="Q2903" s="54">
        <f>VLOOKUP(C2903,[1]Hoja2!$B$1:$AH$6025,32,FALSE)</f>
        <v>2016</v>
      </c>
      <c r="R2903" s="64">
        <f>VLOOKUP(C2903,[1]Hoja2!$B$1:$AH$6025,33,FALSE)</f>
        <v>97056.17</v>
      </c>
      <c r="S2903" s="30">
        <v>94199.15</v>
      </c>
      <c r="T2903" s="30">
        <v>94199.15</v>
      </c>
      <c r="U2903" s="30">
        <v>94199.15</v>
      </c>
      <c r="V2903" s="30">
        <v>94199.15</v>
      </c>
      <c r="W2903" s="30">
        <v>94199.15</v>
      </c>
      <c r="X2903" s="30">
        <v>94199.15</v>
      </c>
      <c r="Y2903" s="33">
        <f t="shared" si="45"/>
        <v>100</v>
      </c>
      <c r="Z2903" s="32">
        <v>0</v>
      </c>
      <c r="AA2903" s="32" t="s">
        <v>3323</v>
      </c>
      <c r="AB2903" s="26">
        <v>5</v>
      </c>
      <c r="AC2903" s="33">
        <v>0</v>
      </c>
      <c r="AD2903" s="33">
        <v>100</v>
      </c>
      <c r="AE2903" s="34" t="s">
        <v>5223</v>
      </c>
      <c r="AF2903" s="11"/>
    </row>
    <row r="2904" spans="2:32" ht="62.25" x14ac:dyDescent="0.5">
      <c r="B2904" s="11"/>
      <c r="C2904" s="28" t="s">
        <v>9186</v>
      </c>
      <c r="D2904" s="28" t="s">
        <v>9187</v>
      </c>
      <c r="E2904" s="29" t="s">
        <v>9188</v>
      </c>
      <c r="F2904" s="29" t="s">
        <v>1</v>
      </c>
      <c r="G2904" s="29" t="s">
        <v>51</v>
      </c>
      <c r="H2904" s="30" t="s">
        <v>4700</v>
      </c>
      <c r="I2904" s="30" t="s">
        <v>102</v>
      </c>
      <c r="J2904" s="31" t="s">
        <v>103</v>
      </c>
      <c r="K2904" s="30" t="s">
        <v>104</v>
      </c>
      <c r="L2904" s="32" t="s">
        <v>265</v>
      </c>
      <c r="M2904" s="30" t="s">
        <v>105</v>
      </c>
      <c r="N2904" s="30" t="s">
        <v>3025</v>
      </c>
      <c r="O2904" s="30" t="s">
        <v>107</v>
      </c>
      <c r="P2904" s="32" t="s">
        <v>46</v>
      </c>
      <c r="Q2904" s="54">
        <f>VLOOKUP(C2904,[1]Hoja2!$B$1:$AH$6025,32,FALSE)</f>
        <v>2016</v>
      </c>
      <c r="R2904" s="64">
        <f>VLOOKUP(C2904,[1]Hoja2!$B$1:$AH$6025,33,FALSE)</f>
        <v>71671.77</v>
      </c>
      <c r="S2904" s="30">
        <v>73180.210000000006</v>
      </c>
      <c r="T2904" s="30">
        <v>73180.210000000006</v>
      </c>
      <c r="U2904" s="30">
        <v>73180.210000000006</v>
      </c>
      <c r="V2904" s="30">
        <v>73180.210000000006</v>
      </c>
      <c r="W2904" s="30">
        <v>73180.210000000006</v>
      </c>
      <c r="X2904" s="30">
        <v>73180.210000000006</v>
      </c>
      <c r="Y2904" s="33">
        <f t="shared" si="45"/>
        <v>100</v>
      </c>
      <c r="Z2904" s="32">
        <v>0</v>
      </c>
      <c r="AA2904" s="32" t="s">
        <v>3323</v>
      </c>
      <c r="AB2904" s="26">
        <v>4</v>
      </c>
      <c r="AC2904" s="33">
        <v>0</v>
      </c>
      <c r="AD2904" s="33">
        <v>100</v>
      </c>
      <c r="AE2904" s="34" t="s">
        <v>5223</v>
      </c>
      <c r="AF2904" s="11"/>
    </row>
    <row r="2905" spans="2:32" ht="62.25" x14ac:dyDescent="0.5">
      <c r="B2905" s="11"/>
      <c r="C2905" s="28" t="s">
        <v>9189</v>
      </c>
      <c r="D2905" s="28" t="s">
        <v>9190</v>
      </c>
      <c r="E2905" s="29" t="s">
        <v>9191</v>
      </c>
      <c r="F2905" s="29" t="s">
        <v>1</v>
      </c>
      <c r="G2905" s="29" t="s">
        <v>51</v>
      </c>
      <c r="H2905" s="30" t="s">
        <v>4700</v>
      </c>
      <c r="I2905" s="30" t="s">
        <v>102</v>
      </c>
      <c r="J2905" s="31" t="s">
        <v>103</v>
      </c>
      <c r="K2905" s="30" t="s">
        <v>104</v>
      </c>
      <c r="L2905" s="32" t="s">
        <v>265</v>
      </c>
      <c r="M2905" s="30" t="s">
        <v>105</v>
      </c>
      <c r="N2905" s="30" t="s">
        <v>3025</v>
      </c>
      <c r="O2905" s="30" t="s">
        <v>107</v>
      </c>
      <c r="P2905" s="32" t="s">
        <v>46</v>
      </c>
      <c r="Q2905" s="54">
        <f>VLOOKUP(C2905,[1]Hoja2!$B$1:$AH$6025,32,FALSE)</f>
        <v>2016</v>
      </c>
      <c r="R2905" s="64">
        <f>VLOOKUP(C2905,[1]Hoja2!$B$1:$AH$6025,33,FALSE)</f>
        <v>81384.509999999995</v>
      </c>
      <c r="S2905" s="30">
        <v>76529.7</v>
      </c>
      <c r="T2905" s="30">
        <v>76529.7</v>
      </c>
      <c r="U2905" s="30">
        <v>76529.7</v>
      </c>
      <c r="V2905" s="30">
        <v>76529.7</v>
      </c>
      <c r="W2905" s="30">
        <v>76529.7</v>
      </c>
      <c r="X2905" s="30">
        <v>76529.7</v>
      </c>
      <c r="Y2905" s="33">
        <f t="shared" si="45"/>
        <v>100</v>
      </c>
      <c r="Z2905" s="32">
        <v>0</v>
      </c>
      <c r="AA2905" s="32" t="s">
        <v>3323</v>
      </c>
      <c r="AB2905" s="26">
        <v>5</v>
      </c>
      <c r="AC2905" s="33">
        <v>0</v>
      </c>
      <c r="AD2905" s="33">
        <v>100</v>
      </c>
      <c r="AE2905" s="34" t="s">
        <v>5223</v>
      </c>
      <c r="AF2905" s="11"/>
    </row>
    <row r="2906" spans="2:32" ht="62.25" x14ac:dyDescent="0.5">
      <c r="B2906" s="11"/>
      <c r="C2906" s="28" t="s">
        <v>9192</v>
      </c>
      <c r="D2906" s="28" t="s">
        <v>9193</v>
      </c>
      <c r="E2906" s="29" t="s">
        <v>9194</v>
      </c>
      <c r="F2906" s="29" t="s">
        <v>1</v>
      </c>
      <c r="G2906" s="29" t="s">
        <v>51</v>
      </c>
      <c r="H2906" s="30" t="s">
        <v>4700</v>
      </c>
      <c r="I2906" s="30" t="s">
        <v>102</v>
      </c>
      <c r="J2906" s="31" t="s">
        <v>103</v>
      </c>
      <c r="K2906" s="30" t="s">
        <v>104</v>
      </c>
      <c r="L2906" s="32" t="s">
        <v>265</v>
      </c>
      <c r="M2906" s="30" t="s">
        <v>105</v>
      </c>
      <c r="N2906" s="30" t="s">
        <v>3025</v>
      </c>
      <c r="O2906" s="30" t="s">
        <v>107</v>
      </c>
      <c r="P2906" s="32" t="s">
        <v>46</v>
      </c>
      <c r="Q2906" s="54">
        <f>VLOOKUP(C2906,[1]Hoja2!$B$1:$AH$6025,32,FALSE)</f>
        <v>2016</v>
      </c>
      <c r="R2906" s="64">
        <f>VLOOKUP(C2906,[1]Hoja2!$B$1:$AH$6025,33,FALSE)</f>
        <v>38443.550000000003</v>
      </c>
      <c r="S2906" s="30">
        <v>32888.31</v>
      </c>
      <c r="T2906" s="30">
        <v>32888.31</v>
      </c>
      <c r="U2906" s="30">
        <v>32888.31</v>
      </c>
      <c r="V2906" s="30">
        <v>32888.31</v>
      </c>
      <c r="W2906" s="30">
        <v>32888.31</v>
      </c>
      <c r="X2906" s="30">
        <v>32888.31</v>
      </c>
      <c r="Y2906" s="33">
        <f t="shared" si="45"/>
        <v>100</v>
      </c>
      <c r="Z2906" s="32">
        <v>0</v>
      </c>
      <c r="AA2906" s="32" t="s">
        <v>3323</v>
      </c>
      <c r="AB2906" s="26">
        <v>3</v>
      </c>
      <c r="AC2906" s="33">
        <v>0</v>
      </c>
      <c r="AD2906" s="33">
        <v>100</v>
      </c>
      <c r="AE2906" s="34" t="s">
        <v>5223</v>
      </c>
      <c r="AF2906" s="11"/>
    </row>
    <row r="2907" spans="2:32" ht="62.25" x14ac:dyDescent="0.5">
      <c r="B2907" s="11"/>
      <c r="C2907" s="28" t="s">
        <v>9195</v>
      </c>
      <c r="D2907" s="28" t="s">
        <v>9196</v>
      </c>
      <c r="E2907" s="29" t="s">
        <v>9197</v>
      </c>
      <c r="F2907" s="29" t="s">
        <v>1</v>
      </c>
      <c r="G2907" s="29" t="s">
        <v>51</v>
      </c>
      <c r="H2907" s="30" t="s">
        <v>4700</v>
      </c>
      <c r="I2907" s="30" t="s">
        <v>102</v>
      </c>
      <c r="J2907" s="31" t="s">
        <v>103</v>
      </c>
      <c r="K2907" s="30" t="s">
        <v>104</v>
      </c>
      <c r="L2907" s="32" t="s">
        <v>265</v>
      </c>
      <c r="M2907" s="30" t="s">
        <v>105</v>
      </c>
      <c r="N2907" s="30" t="s">
        <v>3025</v>
      </c>
      <c r="O2907" s="30" t="s">
        <v>107</v>
      </c>
      <c r="P2907" s="32" t="s">
        <v>46</v>
      </c>
      <c r="Q2907" s="54">
        <f>VLOOKUP(C2907,[1]Hoja2!$B$1:$AH$6025,32,FALSE)</f>
        <v>2016</v>
      </c>
      <c r="R2907" s="64">
        <f>VLOOKUP(C2907,[1]Hoja2!$B$1:$AH$6025,33,FALSE)</f>
        <v>81384.509999999995</v>
      </c>
      <c r="S2907" s="30">
        <v>83974.399999999994</v>
      </c>
      <c r="T2907" s="30">
        <v>83974.399999999994</v>
      </c>
      <c r="U2907" s="30">
        <v>83974.399999999994</v>
      </c>
      <c r="V2907" s="30">
        <v>83974.399999999994</v>
      </c>
      <c r="W2907" s="30">
        <v>83974.399999999994</v>
      </c>
      <c r="X2907" s="30">
        <v>83974.399999999994</v>
      </c>
      <c r="Y2907" s="33">
        <f t="shared" si="45"/>
        <v>100</v>
      </c>
      <c r="Z2907" s="32">
        <v>0</v>
      </c>
      <c r="AA2907" s="32" t="s">
        <v>3323</v>
      </c>
      <c r="AB2907" s="26">
        <v>4</v>
      </c>
      <c r="AC2907" s="33">
        <v>0</v>
      </c>
      <c r="AD2907" s="33">
        <v>100</v>
      </c>
      <c r="AE2907" s="34" t="s">
        <v>5213</v>
      </c>
      <c r="AF2907" s="11"/>
    </row>
    <row r="2908" spans="2:32" ht="62.25" x14ac:dyDescent="0.5">
      <c r="B2908" s="11"/>
      <c r="C2908" s="28" t="s">
        <v>9198</v>
      </c>
      <c r="D2908" s="28" t="s">
        <v>9199</v>
      </c>
      <c r="E2908" s="29" t="s">
        <v>9200</v>
      </c>
      <c r="F2908" s="29" t="s">
        <v>1</v>
      </c>
      <c r="G2908" s="29" t="s">
        <v>51</v>
      </c>
      <c r="H2908" s="30" t="s">
        <v>4700</v>
      </c>
      <c r="I2908" s="30" t="s">
        <v>102</v>
      </c>
      <c r="J2908" s="31" t="s">
        <v>103</v>
      </c>
      <c r="K2908" s="30" t="s">
        <v>104</v>
      </c>
      <c r="L2908" s="32" t="s">
        <v>265</v>
      </c>
      <c r="M2908" s="30" t="s">
        <v>105</v>
      </c>
      <c r="N2908" s="30" t="s">
        <v>3025</v>
      </c>
      <c r="O2908" s="30" t="s">
        <v>107</v>
      </c>
      <c r="P2908" s="32" t="s">
        <v>46</v>
      </c>
      <c r="Q2908" s="54">
        <f>VLOOKUP(C2908,[1]Hoja2!$B$1:$AH$6025,32,FALSE)</f>
        <v>2016</v>
      </c>
      <c r="R2908" s="64">
        <f>VLOOKUP(C2908,[1]Hoja2!$B$1:$AH$6025,33,FALSE)</f>
        <v>97056.17</v>
      </c>
      <c r="S2908" s="30">
        <v>92225.8</v>
      </c>
      <c r="T2908" s="30">
        <v>92225.8</v>
      </c>
      <c r="U2908" s="30">
        <v>92225.8</v>
      </c>
      <c r="V2908" s="30">
        <v>92225.8</v>
      </c>
      <c r="W2908" s="30">
        <v>92225.8</v>
      </c>
      <c r="X2908" s="30">
        <v>92225.8</v>
      </c>
      <c r="Y2908" s="33">
        <f t="shared" si="45"/>
        <v>100</v>
      </c>
      <c r="Z2908" s="32">
        <v>0</v>
      </c>
      <c r="AA2908" s="32" t="s">
        <v>3323</v>
      </c>
      <c r="AB2908" s="26">
        <v>1</v>
      </c>
      <c r="AC2908" s="33">
        <v>0</v>
      </c>
      <c r="AD2908" s="33">
        <v>100</v>
      </c>
      <c r="AE2908" s="34" t="s">
        <v>5223</v>
      </c>
      <c r="AF2908" s="11"/>
    </row>
    <row r="2909" spans="2:32" ht="62.25" x14ac:dyDescent="0.5">
      <c r="B2909" s="11"/>
      <c r="C2909" s="28" t="s">
        <v>9201</v>
      </c>
      <c r="D2909" s="28" t="s">
        <v>9202</v>
      </c>
      <c r="E2909" s="29" t="s">
        <v>9203</v>
      </c>
      <c r="F2909" s="29" t="s">
        <v>1</v>
      </c>
      <c r="G2909" s="29" t="s">
        <v>51</v>
      </c>
      <c r="H2909" s="30" t="s">
        <v>4704</v>
      </c>
      <c r="I2909" s="30" t="s">
        <v>102</v>
      </c>
      <c r="J2909" s="31" t="s">
        <v>103</v>
      </c>
      <c r="K2909" s="30" t="s">
        <v>104</v>
      </c>
      <c r="L2909" s="32" t="s">
        <v>265</v>
      </c>
      <c r="M2909" s="30" t="s">
        <v>105</v>
      </c>
      <c r="N2909" s="30" t="s">
        <v>3025</v>
      </c>
      <c r="O2909" s="30" t="s">
        <v>107</v>
      </c>
      <c r="P2909" s="32" t="s">
        <v>46</v>
      </c>
      <c r="Q2909" s="54">
        <f>VLOOKUP(C2909,[1]Hoja2!$B$1:$AH$6025,32,FALSE)</f>
        <v>2016</v>
      </c>
      <c r="R2909" s="64">
        <f>VLOOKUP(C2909,[1]Hoja2!$B$1:$AH$6025,33,FALSE)</f>
        <v>71434.62</v>
      </c>
      <c r="S2909" s="30">
        <v>64811.87</v>
      </c>
      <c r="T2909" s="30">
        <v>64811.87</v>
      </c>
      <c r="U2909" s="30">
        <v>64811.87</v>
      </c>
      <c r="V2909" s="30">
        <v>64769.21</v>
      </c>
      <c r="W2909" s="30">
        <v>64769.21</v>
      </c>
      <c r="X2909" s="30">
        <v>64769.21</v>
      </c>
      <c r="Y2909" s="33">
        <f t="shared" si="45"/>
        <v>99.934178723743045</v>
      </c>
      <c r="Z2909" s="32">
        <v>0</v>
      </c>
      <c r="AA2909" s="32" t="s">
        <v>3323</v>
      </c>
      <c r="AB2909" s="26">
        <v>2</v>
      </c>
      <c r="AC2909" s="33">
        <v>0</v>
      </c>
      <c r="AD2909" s="33">
        <v>100</v>
      </c>
      <c r="AE2909" s="34" t="s">
        <v>5213</v>
      </c>
      <c r="AF2909" s="11"/>
    </row>
    <row r="2910" spans="2:32" ht="62.25" x14ac:dyDescent="0.5">
      <c r="B2910" s="11"/>
      <c r="C2910" s="28" t="s">
        <v>9204</v>
      </c>
      <c r="D2910" s="28" t="s">
        <v>9205</v>
      </c>
      <c r="E2910" s="29" t="s">
        <v>9206</v>
      </c>
      <c r="F2910" s="29" t="s">
        <v>1</v>
      </c>
      <c r="G2910" s="29" t="s">
        <v>51</v>
      </c>
      <c r="H2910" s="30" t="s">
        <v>4704</v>
      </c>
      <c r="I2910" s="30" t="s">
        <v>102</v>
      </c>
      <c r="J2910" s="31" t="s">
        <v>103</v>
      </c>
      <c r="K2910" s="30" t="s">
        <v>104</v>
      </c>
      <c r="L2910" s="32" t="s">
        <v>265</v>
      </c>
      <c r="M2910" s="30" t="s">
        <v>105</v>
      </c>
      <c r="N2910" s="30" t="s">
        <v>3025</v>
      </c>
      <c r="O2910" s="30" t="s">
        <v>107</v>
      </c>
      <c r="P2910" s="32" t="s">
        <v>46</v>
      </c>
      <c r="Q2910" s="54">
        <f>VLOOKUP(C2910,[1]Hoja2!$B$1:$AH$6025,32,FALSE)</f>
        <v>2016</v>
      </c>
      <c r="R2910" s="64">
        <f>VLOOKUP(C2910,[1]Hoja2!$B$1:$AH$6025,33,FALSE)</f>
        <v>89673.27</v>
      </c>
      <c r="S2910" s="30">
        <v>86355.02</v>
      </c>
      <c r="T2910" s="30">
        <v>86355.02</v>
      </c>
      <c r="U2910" s="30">
        <v>86355.02</v>
      </c>
      <c r="V2910" s="30">
        <v>86239.11</v>
      </c>
      <c r="W2910" s="30">
        <v>86239.11</v>
      </c>
      <c r="X2910" s="30">
        <v>86239.11</v>
      </c>
      <c r="Y2910" s="33">
        <f t="shared" si="45"/>
        <v>99.865775029639266</v>
      </c>
      <c r="Z2910" s="32">
        <v>0</v>
      </c>
      <c r="AA2910" s="32" t="s">
        <v>3323</v>
      </c>
      <c r="AB2910" s="26">
        <v>2</v>
      </c>
      <c r="AC2910" s="33">
        <v>0</v>
      </c>
      <c r="AD2910" s="33">
        <v>100</v>
      </c>
      <c r="AE2910" s="34" t="s">
        <v>5213</v>
      </c>
      <c r="AF2910" s="11"/>
    </row>
    <row r="2911" spans="2:32" ht="62.25" x14ac:dyDescent="0.5">
      <c r="B2911" s="11"/>
      <c r="C2911" s="28" t="s">
        <v>9207</v>
      </c>
      <c r="D2911" s="28" t="s">
        <v>9208</v>
      </c>
      <c r="E2911" s="29" t="s">
        <v>9209</v>
      </c>
      <c r="F2911" s="29" t="s">
        <v>1</v>
      </c>
      <c r="G2911" s="29" t="s">
        <v>51</v>
      </c>
      <c r="H2911" s="30" t="s">
        <v>4704</v>
      </c>
      <c r="I2911" s="30" t="s">
        <v>102</v>
      </c>
      <c r="J2911" s="31" t="s">
        <v>103</v>
      </c>
      <c r="K2911" s="30" t="s">
        <v>104</v>
      </c>
      <c r="L2911" s="32" t="s">
        <v>265</v>
      </c>
      <c r="M2911" s="30" t="s">
        <v>105</v>
      </c>
      <c r="N2911" s="30" t="s">
        <v>3025</v>
      </c>
      <c r="O2911" s="30" t="s">
        <v>107</v>
      </c>
      <c r="P2911" s="32" t="s">
        <v>46</v>
      </c>
      <c r="Q2911" s="54">
        <f>VLOOKUP(C2911,[1]Hoja2!$B$1:$AH$6025,32,FALSE)</f>
        <v>2016</v>
      </c>
      <c r="R2911" s="64">
        <f>VLOOKUP(C2911,[1]Hoja2!$B$1:$AH$6025,33,FALSE)</f>
        <v>85088.36</v>
      </c>
      <c r="S2911" s="30">
        <v>74160.97</v>
      </c>
      <c r="T2911" s="30">
        <v>74160.97</v>
      </c>
      <c r="U2911" s="30">
        <v>74160.97</v>
      </c>
      <c r="V2911" s="30">
        <v>74160.97</v>
      </c>
      <c r="W2911" s="30">
        <v>74160.97</v>
      </c>
      <c r="X2911" s="30">
        <v>74160.97</v>
      </c>
      <c r="Y2911" s="33">
        <f t="shared" si="45"/>
        <v>100</v>
      </c>
      <c r="Z2911" s="32">
        <v>0</v>
      </c>
      <c r="AA2911" s="32" t="s">
        <v>3323</v>
      </c>
      <c r="AB2911" s="26">
        <v>6</v>
      </c>
      <c r="AC2911" s="33">
        <v>0</v>
      </c>
      <c r="AD2911" s="33">
        <v>100</v>
      </c>
      <c r="AE2911" s="34" t="s">
        <v>5213</v>
      </c>
      <c r="AF2911" s="11"/>
    </row>
    <row r="2912" spans="2:32" ht="62.25" x14ac:dyDescent="0.5">
      <c r="B2912" s="11"/>
      <c r="C2912" s="28" t="s">
        <v>9210</v>
      </c>
      <c r="D2912" s="28" t="s">
        <v>9211</v>
      </c>
      <c r="E2912" s="29" t="s">
        <v>9212</v>
      </c>
      <c r="F2912" s="29" t="s">
        <v>1</v>
      </c>
      <c r="G2912" s="29" t="s">
        <v>51</v>
      </c>
      <c r="H2912" s="30" t="s">
        <v>4704</v>
      </c>
      <c r="I2912" s="30" t="s">
        <v>102</v>
      </c>
      <c r="J2912" s="31" t="s">
        <v>103</v>
      </c>
      <c r="K2912" s="30" t="s">
        <v>104</v>
      </c>
      <c r="L2912" s="32" t="s">
        <v>265</v>
      </c>
      <c r="M2912" s="30" t="s">
        <v>105</v>
      </c>
      <c r="N2912" s="30" t="s">
        <v>3025</v>
      </c>
      <c r="O2912" s="30" t="s">
        <v>107</v>
      </c>
      <c r="P2912" s="32" t="s">
        <v>46</v>
      </c>
      <c r="Q2912" s="54">
        <f>VLOOKUP(C2912,[1]Hoja2!$B$1:$AH$6025,32,FALSE)</f>
        <v>2016</v>
      </c>
      <c r="R2912" s="64">
        <f>VLOOKUP(C2912,[1]Hoja2!$B$1:$AH$6025,33,FALSE)</f>
        <v>77845.399999999994</v>
      </c>
      <c r="S2912" s="30">
        <v>76086.289999999994</v>
      </c>
      <c r="T2912" s="30">
        <v>76086.289999999994</v>
      </c>
      <c r="U2912" s="30">
        <v>76086.289999999994</v>
      </c>
      <c r="V2912" s="30">
        <v>76086.289999999994</v>
      </c>
      <c r="W2912" s="30">
        <v>76086.289999999994</v>
      </c>
      <c r="X2912" s="30">
        <v>76086.289999999994</v>
      </c>
      <c r="Y2912" s="33">
        <f t="shared" si="45"/>
        <v>100</v>
      </c>
      <c r="Z2912" s="32">
        <v>0</v>
      </c>
      <c r="AA2912" s="32" t="s">
        <v>3323</v>
      </c>
      <c r="AB2912" s="26">
        <v>6</v>
      </c>
      <c r="AC2912" s="33">
        <v>0</v>
      </c>
      <c r="AD2912" s="33">
        <v>100</v>
      </c>
      <c r="AE2912" s="34" t="s">
        <v>5213</v>
      </c>
      <c r="AF2912" s="11"/>
    </row>
    <row r="2913" spans="2:32" ht="62.25" x14ac:dyDescent="0.5">
      <c r="B2913" s="11"/>
      <c r="C2913" s="28" t="s">
        <v>9213</v>
      </c>
      <c r="D2913" s="28" t="s">
        <v>9214</v>
      </c>
      <c r="E2913" s="29" t="s">
        <v>9215</v>
      </c>
      <c r="F2913" s="29" t="s">
        <v>1</v>
      </c>
      <c r="G2913" s="29" t="s">
        <v>51</v>
      </c>
      <c r="H2913" s="30" t="s">
        <v>3296</v>
      </c>
      <c r="I2913" s="30" t="s">
        <v>113</v>
      </c>
      <c r="J2913" s="31" t="s">
        <v>103</v>
      </c>
      <c r="K2913" s="30" t="s">
        <v>104</v>
      </c>
      <c r="L2913" s="32" t="s">
        <v>265</v>
      </c>
      <c r="M2913" s="30" t="s">
        <v>105</v>
      </c>
      <c r="N2913" s="30" t="s">
        <v>3025</v>
      </c>
      <c r="O2913" s="30" t="s">
        <v>107</v>
      </c>
      <c r="P2913" s="32" t="s">
        <v>46</v>
      </c>
      <c r="Q2913" s="54">
        <f>VLOOKUP(C2913,[1]Hoja2!$B$1:$AH$6025,32,FALSE)</f>
        <v>2016</v>
      </c>
      <c r="R2913" s="64">
        <f>VLOOKUP(C2913,[1]Hoja2!$B$1:$AH$6025,33,FALSE)</f>
        <v>58348.87</v>
      </c>
      <c r="S2913" s="30">
        <v>47346.47</v>
      </c>
      <c r="T2913" s="30">
        <v>47346.47</v>
      </c>
      <c r="U2913" s="30">
        <v>47346.47</v>
      </c>
      <c r="V2913" s="30">
        <v>47264.84</v>
      </c>
      <c r="W2913" s="30">
        <v>47264.84</v>
      </c>
      <c r="X2913" s="30">
        <v>47264.84</v>
      </c>
      <c r="Y2913" s="33">
        <f t="shared" si="45"/>
        <v>99.82759010333821</v>
      </c>
      <c r="Z2913" s="32">
        <v>0</v>
      </c>
      <c r="AA2913" s="32" t="s">
        <v>3323</v>
      </c>
      <c r="AB2913" s="26">
        <v>5</v>
      </c>
      <c r="AC2913" s="33">
        <v>0</v>
      </c>
      <c r="AD2913" s="33">
        <v>100</v>
      </c>
      <c r="AE2913" s="34" t="s">
        <v>5213</v>
      </c>
      <c r="AF2913" s="11"/>
    </row>
    <row r="2914" spans="2:32" ht="62.25" x14ac:dyDescent="0.5">
      <c r="B2914" s="11"/>
      <c r="C2914" s="28" t="s">
        <v>9216</v>
      </c>
      <c r="D2914" s="28" t="s">
        <v>9217</v>
      </c>
      <c r="E2914" s="29" t="s">
        <v>9218</v>
      </c>
      <c r="F2914" s="29" t="s">
        <v>1</v>
      </c>
      <c r="G2914" s="29" t="s">
        <v>51</v>
      </c>
      <c r="H2914" s="30" t="s">
        <v>3296</v>
      </c>
      <c r="I2914" s="30" t="s">
        <v>113</v>
      </c>
      <c r="J2914" s="31" t="s">
        <v>103</v>
      </c>
      <c r="K2914" s="30" t="s">
        <v>104</v>
      </c>
      <c r="L2914" s="32" t="s">
        <v>265</v>
      </c>
      <c r="M2914" s="30" t="s">
        <v>105</v>
      </c>
      <c r="N2914" s="30" t="s">
        <v>3025</v>
      </c>
      <c r="O2914" s="30" t="s">
        <v>107</v>
      </c>
      <c r="P2914" s="32" t="s">
        <v>46</v>
      </c>
      <c r="Q2914" s="54">
        <f>VLOOKUP(C2914,[1]Hoja2!$B$1:$AH$6025,32,FALSE)</f>
        <v>2016</v>
      </c>
      <c r="R2914" s="64">
        <f>VLOOKUP(C2914,[1]Hoja2!$B$1:$AH$6025,33,FALSE)</f>
        <v>34652.47</v>
      </c>
      <c r="S2914" s="30">
        <v>31297.57</v>
      </c>
      <c r="T2914" s="30">
        <v>31297.57</v>
      </c>
      <c r="U2914" s="30">
        <v>31297.57</v>
      </c>
      <c r="V2914" s="30">
        <v>31284.06</v>
      </c>
      <c r="W2914" s="30">
        <v>31284.06</v>
      </c>
      <c r="X2914" s="30">
        <v>31284.06</v>
      </c>
      <c r="Y2914" s="33">
        <f t="shared" si="45"/>
        <v>99.956833709454131</v>
      </c>
      <c r="Z2914" s="32">
        <v>0</v>
      </c>
      <c r="AA2914" s="32" t="s">
        <v>3323</v>
      </c>
      <c r="AB2914" s="26">
        <v>3</v>
      </c>
      <c r="AC2914" s="33">
        <v>0</v>
      </c>
      <c r="AD2914" s="33">
        <v>100</v>
      </c>
      <c r="AE2914" s="34" t="s">
        <v>5223</v>
      </c>
      <c r="AF2914" s="11"/>
    </row>
    <row r="2915" spans="2:32" ht="62.25" x14ac:dyDescent="0.5">
      <c r="B2915" s="11"/>
      <c r="C2915" s="28" t="s">
        <v>9219</v>
      </c>
      <c r="D2915" s="28" t="s">
        <v>9220</v>
      </c>
      <c r="E2915" s="29" t="s">
        <v>9221</v>
      </c>
      <c r="F2915" s="29" t="s">
        <v>1</v>
      </c>
      <c r="G2915" s="29" t="s">
        <v>51</v>
      </c>
      <c r="H2915" s="30" t="s">
        <v>3296</v>
      </c>
      <c r="I2915" s="30" t="s">
        <v>113</v>
      </c>
      <c r="J2915" s="31" t="s">
        <v>103</v>
      </c>
      <c r="K2915" s="30" t="s">
        <v>104</v>
      </c>
      <c r="L2915" s="32" t="s">
        <v>265</v>
      </c>
      <c r="M2915" s="30" t="s">
        <v>105</v>
      </c>
      <c r="N2915" s="30" t="s">
        <v>3025</v>
      </c>
      <c r="O2915" s="30" t="s">
        <v>107</v>
      </c>
      <c r="P2915" s="32" t="s">
        <v>46</v>
      </c>
      <c r="Q2915" s="54">
        <f>VLOOKUP(C2915,[1]Hoja2!$B$1:$AH$6025,32,FALSE)</f>
        <v>2016</v>
      </c>
      <c r="R2915" s="64">
        <f>VLOOKUP(C2915,[1]Hoja2!$B$1:$AH$6025,33,FALSE)</f>
        <v>51691.33</v>
      </c>
      <c r="S2915" s="30">
        <v>49743.21</v>
      </c>
      <c r="T2915" s="30">
        <v>49743.21</v>
      </c>
      <c r="U2915" s="30">
        <v>49743.21</v>
      </c>
      <c r="V2915" s="30">
        <v>49657.45</v>
      </c>
      <c r="W2915" s="30">
        <v>49657.45</v>
      </c>
      <c r="X2915" s="30">
        <v>49657.45</v>
      </c>
      <c r="Y2915" s="33">
        <f t="shared" si="45"/>
        <v>99.827594560141975</v>
      </c>
      <c r="Z2915" s="32">
        <v>0</v>
      </c>
      <c r="AA2915" s="32" t="s">
        <v>3323</v>
      </c>
      <c r="AB2915" s="26">
        <v>3</v>
      </c>
      <c r="AC2915" s="33">
        <v>0</v>
      </c>
      <c r="AD2915" s="33">
        <v>100</v>
      </c>
      <c r="AE2915" s="34" t="s">
        <v>5223</v>
      </c>
      <c r="AF2915" s="11"/>
    </row>
    <row r="2916" spans="2:32" ht="62.25" x14ac:dyDescent="0.5">
      <c r="B2916" s="11"/>
      <c r="C2916" s="28" t="s">
        <v>9222</v>
      </c>
      <c r="D2916" s="28" t="s">
        <v>9223</v>
      </c>
      <c r="E2916" s="29" t="s">
        <v>9224</v>
      </c>
      <c r="F2916" s="29" t="s">
        <v>1</v>
      </c>
      <c r="G2916" s="29" t="s">
        <v>51</v>
      </c>
      <c r="H2916" s="30" t="s">
        <v>3296</v>
      </c>
      <c r="I2916" s="30" t="s">
        <v>113</v>
      </c>
      <c r="J2916" s="31" t="s">
        <v>103</v>
      </c>
      <c r="K2916" s="30" t="s">
        <v>104</v>
      </c>
      <c r="L2916" s="32" t="s">
        <v>265</v>
      </c>
      <c r="M2916" s="30" t="s">
        <v>105</v>
      </c>
      <c r="N2916" s="30" t="s">
        <v>3025</v>
      </c>
      <c r="O2916" s="30" t="s">
        <v>107</v>
      </c>
      <c r="P2916" s="32" t="s">
        <v>46</v>
      </c>
      <c r="Q2916" s="54">
        <f>VLOOKUP(C2916,[1]Hoja2!$B$1:$AH$6025,32,FALSE)</f>
        <v>2016</v>
      </c>
      <c r="R2916" s="64">
        <f>VLOOKUP(C2916,[1]Hoja2!$B$1:$AH$6025,33,FALSE)</f>
        <v>36528.339999999997</v>
      </c>
      <c r="S2916" s="30">
        <v>32863.31</v>
      </c>
      <c r="T2916" s="30">
        <v>32863.31</v>
      </c>
      <c r="U2916" s="30">
        <v>32863.31</v>
      </c>
      <c r="V2916" s="30">
        <v>32851.550000000003</v>
      </c>
      <c r="W2916" s="30">
        <v>32851.550000000003</v>
      </c>
      <c r="X2916" s="30">
        <v>32851.550000000003</v>
      </c>
      <c r="Y2916" s="33">
        <f t="shared" si="45"/>
        <v>99.964215412263727</v>
      </c>
      <c r="Z2916" s="32">
        <v>0</v>
      </c>
      <c r="AA2916" s="32" t="s">
        <v>3323</v>
      </c>
      <c r="AB2916" s="26">
        <v>3</v>
      </c>
      <c r="AC2916" s="33">
        <v>0</v>
      </c>
      <c r="AD2916" s="33">
        <v>100</v>
      </c>
      <c r="AE2916" s="34" t="s">
        <v>5213</v>
      </c>
      <c r="AF2916" s="11"/>
    </row>
    <row r="2917" spans="2:32" ht="62.25" x14ac:dyDescent="0.5">
      <c r="B2917" s="11"/>
      <c r="C2917" s="28" t="s">
        <v>9225</v>
      </c>
      <c r="D2917" s="28" t="s">
        <v>9226</v>
      </c>
      <c r="E2917" s="29" t="s">
        <v>9227</v>
      </c>
      <c r="F2917" s="29" t="s">
        <v>1</v>
      </c>
      <c r="G2917" s="29" t="s">
        <v>51</v>
      </c>
      <c r="H2917" s="30" t="s">
        <v>3296</v>
      </c>
      <c r="I2917" s="30" t="s">
        <v>113</v>
      </c>
      <c r="J2917" s="31" t="s">
        <v>103</v>
      </c>
      <c r="K2917" s="30" t="s">
        <v>104</v>
      </c>
      <c r="L2917" s="32" t="s">
        <v>265</v>
      </c>
      <c r="M2917" s="30" t="s">
        <v>105</v>
      </c>
      <c r="N2917" s="30" t="s">
        <v>3025</v>
      </c>
      <c r="O2917" s="30" t="s">
        <v>107</v>
      </c>
      <c r="P2917" s="32" t="s">
        <v>46</v>
      </c>
      <c r="Q2917" s="54">
        <f>VLOOKUP(C2917,[1]Hoja2!$B$1:$AH$6025,32,FALSE)</f>
        <v>2016</v>
      </c>
      <c r="R2917" s="64">
        <f>VLOOKUP(C2917,[1]Hoja2!$B$1:$AH$6025,33,FALSE)</f>
        <v>33407.25</v>
      </c>
      <c r="S2917" s="30">
        <v>30064.45</v>
      </c>
      <c r="T2917" s="30">
        <v>30064.45</v>
      </c>
      <c r="U2917" s="30">
        <v>30064.45</v>
      </c>
      <c r="V2917" s="30">
        <v>30052.89</v>
      </c>
      <c r="W2917" s="30">
        <v>30052.89</v>
      </c>
      <c r="X2917" s="30">
        <v>30052.89</v>
      </c>
      <c r="Y2917" s="33">
        <f t="shared" si="45"/>
        <v>99.961549271648082</v>
      </c>
      <c r="Z2917" s="32">
        <v>0</v>
      </c>
      <c r="AA2917" s="32" t="s">
        <v>3323</v>
      </c>
      <c r="AB2917" s="26">
        <v>3</v>
      </c>
      <c r="AC2917" s="33">
        <v>0</v>
      </c>
      <c r="AD2917" s="33">
        <v>100</v>
      </c>
      <c r="AE2917" s="34" t="s">
        <v>5213</v>
      </c>
      <c r="AF2917" s="11"/>
    </row>
    <row r="2918" spans="2:32" ht="62.25" x14ac:dyDescent="0.5">
      <c r="B2918" s="11"/>
      <c r="C2918" s="28" t="s">
        <v>9228</v>
      </c>
      <c r="D2918" s="28" t="s">
        <v>9229</v>
      </c>
      <c r="E2918" s="29" t="s">
        <v>9230</v>
      </c>
      <c r="F2918" s="29" t="s">
        <v>1</v>
      </c>
      <c r="G2918" s="29" t="s">
        <v>51</v>
      </c>
      <c r="H2918" s="30" t="s">
        <v>3296</v>
      </c>
      <c r="I2918" s="30" t="s">
        <v>113</v>
      </c>
      <c r="J2918" s="31" t="s">
        <v>103</v>
      </c>
      <c r="K2918" s="30" t="s">
        <v>104</v>
      </c>
      <c r="L2918" s="32" t="s">
        <v>265</v>
      </c>
      <c r="M2918" s="30" t="s">
        <v>105</v>
      </c>
      <c r="N2918" s="30" t="s">
        <v>3025</v>
      </c>
      <c r="O2918" s="30" t="s">
        <v>107</v>
      </c>
      <c r="P2918" s="32" t="s">
        <v>46</v>
      </c>
      <c r="Q2918" s="54">
        <f>VLOOKUP(C2918,[1]Hoja2!$B$1:$AH$6025,32,FALSE)</f>
        <v>2016</v>
      </c>
      <c r="R2918" s="64">
        <f>VLOOKUP(C2918,[1]Hoja2!$B$1:$AH$6025,33,FALSE)</f>
        <v>35410.089999999997</v>
      </c>
      <c r="S2918" s="30">
        <v>36786.620000000003</v>
      </c>
      <c r="T2918" s="30">
        <v>36786.620000000003</v>
      </c>
      <c r="U2918" s="30">
        <v>36786.620000000003</v>
      </c>
      <c r="V2918" s="30">
        <v>36759.71</v>
      </c>
      <c r="W2918" s="30">
        <v>36759.71</v>
      </c>
      <c r="X2918" s="30">
        <v>36759.71</v>
      </c>
      <c r="Y2918" s="33">
        <f t="shared" si="45"/>
        <v>99.926848403033489</v>
      </c>
      <c r="Z2918" s="32">
        <v>0</v>
      </c>
      <c r="AA2918" s="32" t="s">
        <v>3323</v>
      </c>
      <c r="AB2918" s="26">
        <v>5</v>
      </c>
      <c r="AC2918" s="33">
        <v>0</v>
      </c>
      <c r="AD2918" s="33">
        <v>100</v>
      </c>
      <c r="AE2918" s="34" t="s">
        <v>5223</v>
      </c>
      <c r="AF2918" s="11"/>
    </row>
    <row r="2919" spans="2:32" ht="62.25" x14ac:dyDescent="0.5">
      <c r="B2919" s="11"/>
      <c r="C2919" s="28" t="s">
        <v>9231</v>
      </c>
      <c r="D2919" s="28" t="s">
        <v>9232</v>
      </c>
      <c r="E2919" s="29" t="s">
        <v>9233</v>
      </c>
      <c r="F2919" s="29" t="s">
        <v>1</v>
      </c>
      <c r="G2919" s="29" t="s">
        <v>51</v>
      </c>
      <c r="H2919" s="30" t="s">
        <v>3296</v>
      </c>
      <c r="I2919" s="30" t="s">
        <v>113</v>
      </c>
      <c r="J2919" s="31" t="s">
        <v>103</v>
      </c>
      <c r="K2919" s="30" t="s">
        <v>104</v>
      </c>
      <c r="L2919" s="32" t="s">
        <v>265</v>
      </c>
      <c r="M2919" s="30" t="s">
        <v>105</v>
      </c>
      <c r="N2919" s="30" t="s">
        <v>3025</v>
      </c>
      <c r="O2919" s="30" t="s">
        <v>107</v>
      </c>
      <c r="P2919" s="32" t="s">
        <v>46</v>
      </c>
      <c r="Q2919" s="54">
        <f>VLOOKUP(C2919,[1]Hoja2!$B$1:$AH$6025,32,FALSE)</f>
        <v>2016</v>
      </c>
      <c r="R2919" s="64">
        <f>VLOOKUP(C2919,[1]Hoja2!$B$1:$AH$6025,33,FALSE)</f>
        <v>84612.04</v>
      </c>
      <c r="S2919" s="30">
        <v>75863.69</v>
      </c>
      <c r="T2919" s="30">
        <v>75863.69</v>
      </c>
      <c r="U2919" s="30">
        <v>75863.69</v>
      </c>
      <c r="V2919" s="30">
        <v>75815.679999999993</v>
      </c>
      <c r="W2919" s="30">
        <v>75815.679999999993</v>
      </c>
      <c r="X2919" s="30">
        <v>75815.679999999993</v>
      </c>
      <c r="Y2919" s="33">
        <f t="shared" si="45"/>
        <v>99.936715443184994</v>
      </c>
      <c r="Z2919" s="32">
        <v>0</v>
      </c>
      <c r="AA2919" s="32" t="s">
        <v>3323</v>
      </c>
      <c r="AB2919" s="26">
        <v>2</v>
      </c>
      <c r="AC2919" s="33">
        <v>0</v>
      </c>
      <c r="AD2919" s="33">
        <v>100</v>
      </c>
      <c r="AE2919" s="34" t="s">
        <v>5213</v>
      </c>
      <c r="AF2919" s="11"/>
    </row>
    <row r="2920" spans="2:32" ht="62.25" x14ac:dyDescent="0.5">
      <c r="B2920" s="11"/>
      <c r="C2920" s="28" t="s">
        <v>9234</v>
      </c>
      <c r="D2920" s="28" t="s">
        <v>9235</v>
      </c>
      <c r="E2920" s="29" t="s">
        <v>9236</v>
      </c>
      <c r="F2920" s="29" t="s">
        <v>1</v>
      </c>
      <c r="G2920" s="29" t="s">
        <v>51</v>
      </c>
      <c r="H2920" s="30" t="s">
        <v>3296</v>
      </c>
      <c r="I2920" s="30" t="s">
        <v>113</v>
      </c>
      <c r="J2920" s="31" t="s">
        <v>103</v>
      </c>
      <c r="K2920" s="30" t="s">
        <v>104</v>
      </c>
      <c r="L2920" s="32" t="s">
        <v>265</v>
      </c>
      <c r="M2920" s="30" t="s">
        <v>105</v>
      </c>
      <c r="N2920" s="30" t="s">
        <v>3025</v>
      </c>
      <c r="O2920" s="30" t="s">
        <v>107</v>
      </c>
      <c r="P2920" s="32" t="s">
        <v>46</v>
      </c>
      <c r="Q2920" s="54">
        <f>VLOOKUP(C2920,[1]Hoja2!$B$1:$AH$6025,32,FALSE)</f>
        <v>2016</v>
      </c>
      <c r="R2920" s="64">
        <f>VLOOKUP(C2920,[1]Hoja2!$B$1:$AH$6025,33,FALSE)</f>
        <v>84612.04</v>
      </c>
      <c r="S2920" s="30">
        <v>76269.350000000006</v>
      </c>
      <c r="T2920" s="30">
        <v>76269.350000000006</v>
      </c>
      <c r="U2920" s="30">
        <v>76269.350000000006</v>
      </c>
      <c r="V2920" s="30">
        <v>76220.05</v>
      </c>
      <c r="W2920" s="30">
        <v>76220.05</v>
      </c>
      <c r="X2920" s="30">
        <v>76220.05</v>
      </c>
      <c r="Y2920" s="33">
        <f t="shared" si="45"/>
        <v>99.935360665850695</v>
      </c>
      <c r="Z2920" s="32">
        <v>0</v>
      </c>
      <c r="AA2920" s="32" t="s">
        <v>3323</v>
      </c>
      <c r="AB2920" s="26">
        <v>2</v>
      </c>
      <c r="AC2920" s="33">
        <v>0</v>
      </c>
      <c r="AD2920" s="33">
        <v>100</v>
      </c>
      <c r="AE2920" s="34" t="s">
        <v>5213</v>
      </c>
      <c r="AF2920" s="11"/>
    </row>
    <row r="2921" spans="2:32" ht="62.25" x14ac:dyDescent="0.5">
      <c r="B2921" s="11"/>
      <c r="C2921" s="28" t="s">
        <v>9237</v>
      </c>
      <c r="D2921" s="28" t="s">
        <v>9238</v>
      </c>
      <c r="E2921" s="29" t="s">
        <v>9239</v>
      </c>
      <c r="F2921" s="29" t="s">
        <v>1</v>
      </c>
      <c r="G2921" s="29" t="s">
        <v>51</v>
      </c>
      <c r="H2921" s="30" t="s">
        <v>3296</v>
      </c>
      <c r="I2921" s="30" t="s">
        <v>113</v>
      </c>
      <c r="J2921" s="31" t="s">
        <v>103</v>
      </c>
      <c r="K2921" s="30" t="s">
        <v>104</v>
      </c>
      <c r="L2921" s="32" t="s">
        <v>265</v>
      </c>
      <c r="M2921" s="30" t="s">
        <v>105</v>
      </c>
      <c r="N2921" s="30" t="s">
        <v>3025</v>
      </c>
      <c r="O2921" s="30" t="s">
        <v>107</v>
      </c>
      <c r="P2921" s="32" t="s">
        <v>46</v>
      </c>
      <c r="Q2921" s="54">
        <f>VLOOKUP(C2921,[1]Hoja2!$B$1:$AH$6025,32,FALSE)</f>
        <v>2016</v>
      </c>
      <c r="R2921" s="64">
        <f>VLOOKUP(C2921,[1]Hoja2!$B$1:$AH$6025,33,FALSE)</f>
        <v>84612.04</v>
      </c>
      <c r="S2921" s="30">
        <v>74887.94</v>
      </c>
      <c r="T2921" s="30">
        <v>74887.94</v>
      </c>
      <c r="U2921" s="30">
        <v>74887.94</v>
      </c>
      <c r="V2921" s="30">
        <v>74840.72</v>
      </c>
      <c r="W2921" s="30">
        <v>74840.72</v>
      </c>
      <c r="X2921" s="30">
        <v>74840.72</v>
      </c>
      <c r="Y2921" s="33">
        <f t="shared" si="45"/>
        <v>99.936945788600937</v>
      </c>
      <c r="Z2921" s="32">
        <v>0</v>
      </c>
      <c r="AA2921" s="32" t="s">
        <v>3323</v>
      </c>
      <c r="AB2921" s="26">
        <v>3</v>
      </c>
      <c r="AC2921" s="33">
        <v>0</v>
      </c>
      <c r="AD2921" s="33">
        <v>100</v>
      </c>
      <c r="AE2921" s="34" t="s">
        <v>5213</v>
      </c>
      <c r="AF2921" s="11"/>
    </row>
    <row r="2922" spans="2:32" ht="62.25" x14ac:dyDescent="0.5">
      <c r="B2922" s="11"/>
      <c r="C2922" s="28" t="s">
        <v>9240</v>
      </c>
      <c r="D2922" s="28" t="s">
        <v>9241</v>
      </c>
      <c r="E2922" s="29" t="s">
        <v>9242</v>
      </c>
      <c r="F2922" s="29" t="s">
        <v>1</v>
      </c>
      <c r="G2922" s="29" t="s">
        <v>51</v>
      </c>
      <c r="H2922" s="30" t="s">
        <v>3296</v>
      </c>
      <c r="I2922" s="30" t="s">
        <v>113</v>
      </c>
      <c r="J2922" s="31" t="s">
        <v>103</v>
      </c>
      <c r="K2922" s="30" t="s">
        <v>104</v>
      </c>
      <c r="L2922" s="32" t="s">
        <v>265</v>
      </c>
      <c r="M2922" s="30" t="s">
        <v>105</v>
      </c>
      <c r="N2922" s="30" t="s">
        <v>3025</v>
      </c>
      <c r="O2922" s="30" t="s">
        <v>107</v>
      </c>
      <c r="P2922" s="32" t="s">
        <v>46</v>
      </c>
      <c r="Q2922" s="54">
        <f>VLOOKUP(C2922,[1]Hoja2!$B$1:$AH$6025,32,FALSE)</f>
        <v>2016</v>
      </c>
      <c r="R2922" s="64">
        <f>VLOOKUP(C2922,[1]Hoja2!$B$1:$AH$6025,33,FALSE)</f>
        <v>84612.04</v>
      </c>
      <c r="S2922" s="30">
        <v>76165.37</v>
      </c>
      <c r="T2922" s="30">
        <v>76165.37</v>
      </c>
      <c r="U2922" s="30">
        <v>76165.37</v>
      </c>
      <c r="V2922" s="30">
        <v>76077.55</v>
      </c>
      <c r="W2922" s="30">
        <v>76077.55</v>
      </c>
      <c r="X2922" s="30">
        <v>76077.55</v>
      </c>
      <c r="Y2922" s="33">
        <f t="shared" si="45"/>
        <v>99.884698255913435</v>
      </c>
      <c r="Z2922" s="32">
        <v>0</v>
      </c>
      <c r="AA2922" s="32" t="s">
        <v>3323</v>
      </c>
      <c r="AB2922" s="26">
        <v>4</v>
      </c>
      <c r="AC2922" s="33">
        <v>0</v>
      </c>
      <c r="AD2922" s="33">
        <v>100</v>
      </c>
      <c r="AE2922" s="34" t="s">
        <v>5213</v>
      </c>
      <c r="AF2922" s="11"/>
    </row>
    <row r="2923" spans="2:32" ht="62.25" x14ac:dyDescent="0.5">
      <c r="B2923" s="11"/>
      <c r="C2923" s="28" t="s">
        <v>9243</v>
      </c>
      <c r="D2923" s="28" t="s">
        <v>9244</v>
      </c>
      <c r="E2923" s="29" t="s">
        <v>9245</v>
      </c>
      <c r="F2923" s="29" t="s">
        <v>1</v>
      </c>
      <c r="G2923" s="29" t="s">
        <v>51</v>
      </c>
      <c r="H2923" s="30" t="s">
        <v>3296</v>
      </c>
      <c r="I2923" s="30" t="s">
        <v>113</v>
      </c>
      <c r="J2923" s="31" t="s">
        <v>103</v>
      </c>
      <c r="K2923" s="30" t="s">
        <v>104</v>
      </c>
      <c r="L2923" s="32" t="s">
        <v>265</v>
      </c>
      <c r="M2923" s="30" t="s">
        <v>105</v>
      </c>
      <c r="N2923" s="30" t="s">
        <v>3025</v>
      </c>
      <c r="O2923" s="30" t="s">
        <v>107</v>
      </c>
      <c r="P2923" s="32" t="s">
        <v>46</v>
      </c>
      <c r="Q2923" s="54">
        <f>VLOOKUP(C2923,[1]Hoja2!$B$1:$AH$6025,32,FALSE)</f>
        <v>2016</v>
      </c>
      <c r="R2923" s="64">
        <f>VLOOKUP(C2923,[1]Hoja2!$B$1:$AH$6025,33,FALSE)</f>
        <v>84612.04</v>
      </c>
      <c r="S2923" s="30">
        <v>42306.02</v>
      </c>
      <c r="T2923" s="30">
        <v>42306.02</v>
      </c>
      <c r="U2923" s="30">
        <v>42306.02</v>
      </c>
      <c r="V2923" s="30">
        <v>42306.02</v>
      </c>
      <c r="W2923" s="30">
        <v>42306.02</v>
      </c>
      <c r="X2923" s="30">
        <v>42306.02</v>
      </c>
      <c r="Y2923" s="33">
        <f t="shared" si="45"/>
        <v>100</v>
      </c>
      <c r="Z2923" s="32">
        <v>0</v>
      </c>
      <c r="AA2923" s="32" t="s">
        <v>3323</v>
      </c>
      <c r="AB2923" s="26">
        <v>3</v>
      </c>
      <c r="AC2923" s="33">
        <v>0</v>
      </c>
      <c r="AD2923" s="33">
        <v>100</v>
      </c>
      <c r="AE2923" s="34" t="s">
        <v>5223</v>
      </c>
      <c r="AF2923" s="11"/>
    </row>
    <row r="2924" spans="2:32" ht="62.25" x14ac:dyDescent="0.5">
      <c r="B2924" s="11"/>
      <c r="C2924" s="28" t="s">
        <v>9246</v>
      </c>
      <c r="D2924" s="28" t="s">
        <v>9247</v>
      </c>
      <c r="E2924" s="29" t="s">
        <v>9248</v>
      </c>
      <c r="F2924" s="29" t="s">
        <v>1</v>
      </c>
      <c r="G2924" s="29" t="s">
        <v>51</v>
      </c>
      <c r="H2924" s="30" t="s">
        <v>3296</v>
      </c>
      <c r="I2924" s="30" t="s">
        <v>113</v>
      </c>
      <c r="J2924" s="31" t="s">
        <v>103</v>
      </c>
      <c r="K2924" s="30" t="s">
        <v>104</v>
      </c>
      <c r="L2924" s="32" t="s">
        <v>265</v>
      </c>
      <c r="M2924" s="30" t="s">
        <v>105</v>
      </c>
      <c r="N2924" s="30" t="s">
        <v>3025</v>
      </c>
      <c r="O2924" s="30" t="s">
        <v>107</v>
      </c>
      <c r="P2924" s="32" t="s">
        <v>46</v>
      </c>
      <c r="Q2924" s="54">
        <f>VLOOKUP(C2924,[1]Hoja2!$B$1:$AH$6025,32,FALSE)</f>
        <v>2016</v>
      </c>
      <c r="R2924" s="64">
        <f>VLOOKUP(C2924,[1]Hoja2!$B$1:$AH$6025,33,FALSE)</f>
        <v>84612.04</v>
      </c>
      <c r="S2924" s="30">
        <v>75167.520000000004</v>
      </c>
      <c r="T2924" s="30">
        <v>75167.520000000004</v>
      </c>
      <c r="U2924" s="30">
        <v>75167.520000000004</v>
      </c>
      <c r="V2924" s="30">
        <v>75120.3</v>
      </c>
      <c r="W2924" s="30">
        <v>75120.3</v>
      </c>
      <c r="X2924" s="30">
        <v>75120.3</v>
      </c>
      <c r="Y2924" s="33">
        <f t="shared" si="45"/>
        <v>99.937180314050536</v>
      </c>
      <c r="Z2924" s="32">
        <v>0</v>
      </c>
      <c r="AA2924" s="32" t="s">
        <v>3323</v>
      </c>
      <c r="AB2924" s="26">
        <v>2</v>
      </c>
      <c r="AC2924" s="33">
        <v>0</v>
      </c>
      <c r="AD2924" s="33">
        <v>100</v>
      </c>
      <c r="AE2924" s="34" t="s">
        <v>5213</v>
      </c>
      <c r="AF2924" s="11"/>
    </row>
    <row r="2925" spans="2:32" ht="62.25" x14ac:dyDescent="0.5">
      <c r="B2925" s="11"/>
      <c r="C2925" s="28" t="s">
        <v>9249</v>
      </c>
      <c r="D2925" s="28" t="s">
        <v>9250</v>
      </c>
      <c r="E2925" s="29" t="s">
        <v>9251</v>
      </c>
      <c r="F2925" s="29" t="s">
        <v>1</v>
      </c>
      <c r="G2925" s="29" t="s">
        <v>51</v>
      </c>
      <c r="H2925" s="30" t="s">
        <v>3296</v>
      </c>
      <c r="I2925" s="30" t="s">
        <v>113</v>
      </c>
      <c r="J2925" s="31" t="s">
        <v>103</v>
      </c>
      <c r="K2925" s="30" t="s">
        <v>104</v>
      </c>
      <c r="L2925" s="32" t="s">
        <v>265</v>
      </c>
      <c r="M2925" s="30" t="s">
        <v>105</v>
      </c>
      <c r="N2925" s="30" t="s">
        <v>3025</v>
      </c>
      <c r="O2925" s="30" t="s">
        <v>107</v>
      </c>
      <c r="P2925" s="32" t="s">
        <v>46</v>
      </c>
      <c r="Q2925" s="54">
        <f>VLOOKUP(C2925,[1]Hoja2!$B$1:$AH$6025,32,FALSE)</f>
        <v>2016</v>
      </c>
      <c r="R2925" s="64">
        <f>VLOOKUP(C2925,[1]Hoja2!$B$1:$AH$6025,33,FALSE)</f>
        <v>45938.2</v>
      </c>
      <c r="S2925" s="30">
        <v>40120.14</v>
      </c>
      <c r="T2925" s="30">
        <v>40120.14</v>
      </c>
      <c r="U2925" s="30">
        <v>40120.14</v>
      </c>
      <c r="V2925" s="30">
        <v>40107.74</v>
      </c>
      <c r="W2925" s="30">
        <v>40107.74</v>
      </c>
      <c r="X2925" s="30">
        <v>40107.74</v>
      </c>
      <c r="Y2925" s="33">
        <f t="shared" si="45"/>
        <v>99.969092829686033</v>
      </c>
      <c r="Z2925" s="32">
        <v>0</v>
      </c>
      <c r="AA2925" s="32" t="s">
        <v>3323</v>
      </c>
      <c r="AB2925" s="26">
        <v>4</v>
      </c>
      <c r="AC2925" s="33">
        <v>0</v>
      </c>
      <c r="AD2925" s="33">
        <v>100</v>
      </c>
      <c r="AE2925" s="34" t="s">
        <v>5223</v>
      </c>
      <c r="AF2925" s="11"/>
    </row>
    <row r="2926" spans="2:32" ht="62.25" x14ac:dyDescent="0.5">
      <c r="B2926" s="11"/>
      <c r="C2926" s="28" t="s">
        <v>9252</v>
      </c>
      <c r="D2926" s="28" t="s">
        <v>9253</v>
      </c>
      <c r="E2926" s="29" t="s">
        <v>9254</v>
      </c>
      <c r="F2926" s="29" t="s">
        <v>1</v>
      </c>
      <c r="G2926" s="29" t="s">
        <v>51</v>
      </c>
      <c r="H2926" s="30" t="s">
        <v>3296</v>
      </c>
      <c r="I2926" s="30" t="s">
        <v>113</v>
      </c>
      <c r="J2926" s="31" t="s">
        <v>103</v>
      </c>
      <c r="K2926" s="30" t="s">
        <v>104</v>
      </c>
      <c r="L2926" s="32" t="s">
        <v>265</v>
      </c>
      <c r="M2926" s="30" t="s">
        <v>105</v>
      </c>
      <c r="N2926" s="30" t="s">
        <v>3025</v>
      </c>
      <c r="O2926" s="30" t="s">
        <v>107</v>
      </c>
      <c r="P2926" s="32" t="s">
        <v>46</v>
      </c>
      <c r="Q2926" s="54">
        <f>VLOOKUP(C2926,[1]Hoja2!$B$1:$AH$6025,32,FALSE)</f>
        <v>2016</v>
      </c>
      <c r="R2926" s="64">
        <f>VLOOKUP(C2926,[1]Hoja2!$B$1:$AH$6025,33,FALSE)</f>
        <v>44408.5</v>
      </c>
      <c r="S2926" s="30">
        <v>43778.79</v>
      </c>
      <c r="T2926" s="30">
        <v>43778.79</v>
      </c>
      <c r="U2926" s="30">
        <v>43778.79</v>
      </c>
      <c r="V2926" s="30">
        <v>43763.94</v>
      </c>
      <c r="W2926" s="30">
        <v>43763.94</v>
      </c>
      <c r="X2926" s="30">
        <v>43763.94</v>
      </c>
      <c r="Y2926" s="33">
        <f t="shared" si="45"/>
        <v>99.966079464507814</v>
      </c>
      <c r="Z2926" s="32">
        <v>0</v>
      </c>
      <c r="AA2926" s="32" t="s">
        <v>3323</v>
      </c>
      <c r="AB2926" s="26">
        <v>4</v>
      </c>
      <c r="AC2926" s="33">
        <v>0</v>
      </c>
      <c r="AD2926" s="33">
        <v>100</v>
      </c>
      <c r="AE2926" s="34" t="s">
        <v>5213</v>
      </c>
      <c r="AF2926" s="11"/>
    </row>
    <row r="2927" spans="2:32" ht="62.25" x14ac:dyDescent="0.5">
      <c r="B2927" s="11"/>
      <c r="C2927" s="28" t="s">
        <v>9255</v>
      </c>
      <c r="D2927" s="28" t="s">
        <v>9256</v>
      </c>
      <c r="E2927" s="29" t="s">
        <v>9257</v>
      </c>
      <c r="F2927" s="29" t="s">
        <v>1</v>
      </c>
      <c r="G2927" s="29" t="s">
        <v>51</v>
      </c>
      <c r="H2927" s="30" t="s">
        <v>3296</v>
      </c>
      <c r="I2927" s="30" t="s">
        <v>113</v>
      </c>
      <c r="J2927" s="31" t="s">
        <v>103</v>
      </c>
      <c r="K2927" s="30" t="s">
        <v>104</v>
      </c>
      <c r="L2927" s="32" t="s">
        <v>265</v>
      </c>
      <c r="M2927" s="30" t="s">
        <v>105</v>
      </c>
      <c r="N2927" s="30" t="s">
        <v>3025</v>
      </c>
      <c r="O2927" s="30" t="s">
        <v>107</v>
      </c>
      <c r="P2927" s="32" t="s">
        <v>46</v>
      </c>
      <c r="Q2927" s="54">
        <f>VLOOKUP(C2927,[1]Hoja2!$B$1:$AH$6025,32,FALSE)</f>
        <v>2016</v>
      </c>
      <c r="R2927" s="64">
        <f>VLOOKUP(C2927,[1]Hoja2!$B$1:$AH$6025,33,FALSE)</f>
        <v>84612.04</v>
      </c>
      <c r="S2927" s="30">
        <v>78446.179999999993</v>
      </c>
      <c r="T2927" s="30">
        <v>78446.179999999993</v>
      </c>
      <c r="U2927" s="30">
        <v>78446.179999999993</v>
      </c>
      <c r="V2927" s="30">
        <v>78354.149999999994</v>
      </c>
      <c r="W2927" s="30">
        <v>78354.149999999994</v>
      </c>
      <c r="X2927" s="30">
        <v>78354.149999999994</v>
      </c>
      <c r="Y2927" s="33">
        <f t="shared" si="45"/>
        <v>99.882683898693344</v>
      </c>
      <c r="Z2927" s="32">
        <v>0</v>
      </c>
      <c r="AA2927" s="32" t="s">
        <v>3323</v>
      </c>
      <c r="AB2927" s="26">
        <v>4</v>
      </c>
      <c r="AC2927" s="33">
        <v>0</v>
      </c>
      <c r="AD2927" s="33">
        <v>100</v>
      </c>
      <c r="AE2927" s="34" t="s">
        <v>5213</v>
      </c>
      <c r="AF2927" s="11"/>
    </row>
    <row r="2928" spans="2:32" ht="62.25" x14ac:dyDescent="0.5">
      <c r="B2928" s="11"/>
      <c r="C2928" s="28" t="s">
        <v>9258</v>
      </c>
      <c r="D2928" s="28" t="s">
        <v>9259</v>
      </c>
      <c r="E2928" s="29" t="s">
        <v>9260</v>
      </c>
      <c r="F2928" s="29" t="s">
        <v>1</v>
      </c>
      <c r="G2928" s="29" t="s">
        <v>51</v>
      </c>
      <c r="H2928" s="30" t="s">
        <v>3296</v>
      </c>
      <c r="I2928" s="30" t="s">
        <v>113</v>
      </c>
      <c r="J2928" s="31" t="s">
        <v>103</v>
      </c>
      <c r="K2928" s="30" t="s">
        <v>104</v>
      </c>
      <c r="L2928" s="32" t="s">
        <v>265</v>
      </c>
      <c r="M2928" s="30" t="s">
        <v>105</v>
      </c>
      <c r="N2928" s="30" t="s">
        <v>3025</v>
      </c>
      <c r="O2928" s="30" t="s">
        <v>107</v>
      </c>
      <c r="P2928" s="32" t="s">
        <v>46</v>
      </c>
      <c r="Q2928" s="54">
        <f>VLOOKUP(C2928,[1]Hoja2!$B$1:$AH$6025,32,FALSE)</f>
        <v>2016</v>
      </c>
      <c r="R2928" s="64">
        <f>VLOOKUP(C2928,[1]Hoja2!$B$1:$AH$6025,33,FALSE)</f>
        <v>84612.04</v>
      </c>
      <c r="S2928" s="30">
        <v>81584.990000000005</v>
      </c>
      <c r="T2928" s="30">
        <v>81584.990000000005</v>
      </c>
      <c r="U2928" s="30">
        <v>81584.990000000005</v>
      </c>
      <c r="V2928" s="30">
        <v>81527.3</v>
      </c>
      <c r="W2928" s="30">
        <v>81527.3</v>
      </c>
      <c r="X2928" s="30">
        <v>81527.3</v>
      </c>
      <c r="Y2928" s="33">
        <f t="shared" si="45"/>
        <v>99.9292884634784</v>
      </c>
      <c r="Z2928" s="32">
        <v>0</v>
      </c>
      <c r="AA2928" s="32" t="s">
        <v>3323</v>
      </c>
      <c r="AB2928" s="26">
        <v>4</v>
      </c>
      <c r="AC2928" s="33">
        <v>0</v>
      </c>
      <c r="AD2928" s="33">
        <v>100</v>
      </c>
      <c r="AE2928" s="34" t="s">
        <v>5223</v>
      </c>
      <c r="AF2928" s="11"/>
    </row>
    <row r="2929" spans="2:32" ht="62.25" x14ac:dyDescent="0.5">
      <c r="B2929" s="11"/>
      <c r="C2929" s="28" t="s">
        <v>9261</v>
      </c>
      <c r="D2929" s="28" t="s">
        <v>9262</v>
      </c>
      <c r="E2929" s="29" t="s">
        <v>9263</v>
      </c>
      <c r="F2929" s="29" t="s">
        <v>1</v>
      </c>
      <c r="G2929" s="29" t="s">
        <v>51</v>
      </c>
      <c r="H2929" s="30" t="s">
        <v>3296</v>
      </c>
      <c r="I2929" s="30" t="s">
        <v>113</v>
      </c>
      <c r="J2929" s="31" t="s">
        <v>103</v>
      </c>
      <c r="K2929" s="30" t="s">
        <v>104</v>
      </c>
      <c r="L2929" s="32" t="s">
        <v>265</v>
      </c>
      <c r="M2929" s="30" t="s">
        <v>105</v>
      </c>
      <c r="N2929" s="30" t="s">
        <v>3025</v>
      </c>
      <c r="O2929" s="30" t="s">
        <v>107</v>
      </c>
      <c r="P2929" s="32" t="s">
        <v>46</v>
      </c>
      <c r="Q2929" s="54">
        <f>VLOOKUP(C2929,[1]Hoja2!$B$1:$AH$6025,32,FALSE)</f>
        <v>2016</v>
      </c>
      <c r="R2929" s="64">
        <f>VLOOKUP(C2929,[1]Hoja2!$B$1:$AH$6025,33,FALSE)</f>
        <v>84612.04</v>
      </c>
      <c r="S2929" s="30">
        <v>76015.679999999993</v>
      </c>
      <c r="T2929" s="30">
        <v>76015.679999999993</v>
      </c>
      <c r="U2929" s="30">
        <v>76015.679999999993</v>
      </c>
      <c r="V2929" s="30">
        <v>75927.460000000006</v>
      </c>
      <c r="W2929" s="30">
        <v>75927.460000000006</v>
      </c>
      <c r="X2929" s="30">
        <v>75927.460000000006</v>
      </c>
      <c r="Y2929" s="33">
        <f t="shared" si="45"/>
        <v>99.883944996611234</v>
      </c>
      <c r="Z2929" s="32">
        <v>0</v>
      </c>
      <c r="AA2929" s="32" t="s">
        <v>3323</v>
      </c>
      <c r="AB2929" s="26">
        <v>4</v>
      </c>
      <c r="AC2929" s="33">
        <v>0</v>
      </c>
      <c r="AD2929" s="33">
        <v>100</v>
      </c>
      <c r="AE2929" s="34" t="s">
        <v>5213</v>
      </c>
      <c r="AF2929" s="11"/>
    </row>
    <row r="2930" spans="2:32" ht="62.25" x14ac:dyDescent="0.5">
      <c r="B2930" s="11"/>
      <c r="C2930" s="28" t="s">
        <v>9264</v>
      </c>
      <c r="D2930" s="28" t="s">
        <v>9265</v>
      </c>
      <c r="E2930" s="29" t="s">
        <v>9266</v>
      </c>
      <c r="F2930" s="29" t="s">
        <v>1</v>
      </c>
      <c r="G2930" s="29" t="s">
        <v>51</v>
      </c>
      <c r="H2930" s="30" t="s">
        <v>3296</v>
      </c>
      <c r="I2930" s="30" t="s">
        <v>113</v>
      </c>
      <c r="J2930" s="31" t="s">
        <v>103</v>
      </c>
      <c r="K2930" s="30" t="s">
        <v>104</v>
      </c>
      <c r="L2930" s="32" t="s">
        <v>265</v>
      </c>
      <c r="M2930" s="30" t="s">
        <v>105</v>
      </c>
      <c r="N2930" s="30" t="s">
        <v>3025</v>
      </c>
      <c r="O2930" s="30" t="s">
        <v>107</v>
      </c>
      <c r="P2930" s="32" t="s">
        <v>46</v>
      </c>
      <c r="Q2930" s="54">
        <f>VLOOKUP(C2930,[1]Hoja2!$B$1:$AH$6025,32,FALSE)</f>
        <v>2016</v>
      </c>
      <c r="R2930" s="64">
        <f>VLOOKUP(C2930,[1]Hoja2!$B$1:$AH$6025,33,FALSE)</f>
        <v>84612.04</v>
      </c>
      <c r="S2930" s="30">
        <v>75872.78</v>
      </c>
      <c r="T2930" s="30">
        <v>75872.78</v>
      </c>
      <c r="U2930" s="30">
        <v>75872.78</v>
      </c>
      <c r="V2930" s="30">
        <v>75784.5</v>
      </c>
      <c r="W2930" s="30">
        <v>75784.5</v>
      </c>
      <c r="X2930" s="30">
        <v>75784.5</v>
      </c>
      <c r="Y2930" s="33">
        <f t="shared" si="45"/>
        <v>99.883647337029174</v>
      </c>
      <c r="Z2930" s="32">
        <v>0</v>
      </c>
      <c r="AA2930" s="32" t="s">
        <v>3323</v>
      </c>
      <c r="AB2930" s="26">
        <v>5</v>
      </c>
      <c r="AC2930" s="33">
        <v>0</v>
      </c>
      <c r="AD2930" s="33">
        <v>100</v>
      </c>
      <c r="AE2930" s="34" t="s">
        <v>5213</v>
      </c>
      <c r="AF2930" s="11"/>
    </row>
    <row r="2931" spans="2:32" ht="62.25" x14ac:dyDescent="0.5">
      <c r="B2931" s="11"/>
      <c r="C2931" s="28" t="s">
        <v>9267</v>
      </c>
      <c r="D2931" s="28" t="s">
        <v>9268</v>
      </c>
      <c r="E2931" s="29" t="s">
        <v>9269</v>
      </c>
      <c r="F2931" s="29" t="s">
        <v>1</v>
      </c>
      <c r="G2931" s="29" t="s">
        <v>51</v>
      </c>
      <c r="H2931" s="30" t="s">
        <v>3296</v>
      </c>
      <c r="I2931" s="30" t="s">
        <v>113</v>
      </c>
      <c r="J2931" s="31" t="s">
        <v>103</v>
      </c>
      <c r="K2931" s="30" t="s">
        <v>104</v>
      </c>
      <c r="L2931" s="32" t="s">
        <v>265</v>
      </c>
      <c r="M2931" s="30" t="s">
        <v>105</v>
      </c>
      <c r="N2931" s="30" t="s">
        <v>3025</v>
      </c>
      <c r="O2931" s="30" t="s">
        <v>107</v>
      </c>
      <c r="P2931" s="32" t="s">
        <v>46</v>
      </c>
      <c r="Q2931" s="54">
        <f>VLOOKUP(C2931,[1]Hoja2!$B$1:$AH$6025,32,FALSE)</f>
        <v>2016</v>
      </c>
      <c r="R2931" s="64">
        <f>VLOOKUP(C2931,[1]Hoja2!$B$1:$AH$6025,33,FALSE)</f>
        <v>71434.62</v>
      </c>
      <c r="S2931" s="30">
        <v>64031.45</v>
      </c>
      <c r="T2931" s="30">
        <v>64031.45</v>
      </c>
      <c r="U2931" s="30">
        <v>64031.45</v>
      </c>
      <c r="V2931" s="30">
        <v>63990.49</v>
      </c>
      <c r="W2931" s="30">
        <v>63990.49</v>
      </c>
      <c r="X2931" s="30">
        <v>63990.49</v>
      </c>
      <c r="Y2931" s="33">
        <f t="shared" si="45"/>
        <v>99.936031434552859</v>
      </c>
      <c r="Z2931" s="32">
        <v>0</v>
      </c>
      <c r="AA2931" s="32" t="s">
        <v>3323</v>
      </c>
      <c r="AB2931" s="26">
        <v>4</v>
      </c>
      <c r="AC2931" s="33">
        <v>0</v>
      </c>
      <c r="AD2931" s="33">
        <v>99.94</v>
      </c>
      <c r="AE2931" s="34" t="s">
        <v>5223</v>
      </c>
      <c r="AF2931" s="11"/>
    </row>
    <row r="2932" spans="2:32" ht="62.25" x14ac:dyDescent="0.5">
      <c r="B2932" s="11"/>
      <c r="C2932" s="28" t="s">
        <v>9270</v>
      </c>
      <c r="D2932" s="28" t="s">
        <v>9271</v>
      </c>
      <c r="E2932" s="29" t="s">
        <v>9272</v>
      </c>
      <c r="F2932" s="29" t="s">
        <v>1</v>
      </c>
      <c r="G2932" s="29" t="s">
        <v>51</v>
      </c>
      <c r="H2932" s="30" t="s">
        <v>3296</v>
      </c>
      <c r="I2932" s="30" t="s">
        <v>113</v>
      </c>
      <c r="J2932" s="31" t="s">
        <v>103</v>
      </c>
      <c r="K2932" s="30" t="s">
        <v>104</v>
      </c>
      <c r="L2932" s="32" t="s">
        <v>265</v>
      </c>
      <c r="M2932" s="30" t="s">
        <v>105</v>
      </c>
      <c r="N2932" s="30" t="s">
        <v>3025</v>
      </c>
      <c r="O2932" s="30" t="s">
        <v>107</v>
      </c>
      <c r="P2932" s="32" t="s">
        <v>46</v>
      </c>
      <c r="Q2932" s="54">
        <f>VLOOKUP(C2932,[1]Hoja2!$B$1:$AH$6025,32,FALSE)</f>
        <v>2016</v>
      </c>
      <c r="R2932" s="64">
        <f>VLOOKUP(C2932,[1]Hoja2!$B$1:$AH$6025,33,FALSE)</f>
        <v>82649.08</v>
      </c>
      <c r="S2932" s="30">
        <v>79303.570000000007</v>
      </c>
      <c r="T2932" s="30">
        <v>79303.570000000007</v>
      </c>
      <c r="U2932" s="30">
        <v>79303.570000000007</v>
      </c>
      <c r="V2932" s="30">
        <v>79200.31</v>
      </c>
      <c r="W2932" s="30">
        <v>79200.31</v>
      </c>
      <c r="X2932" s="30">
        <v>79200.31</v>
      </c>
      <c r="Y2932" s="33">
        <f t="shared" si="45"/>
        <v>99.869791486057935</v>
      </c>
      <c r="Z2932" s="32">
        <v>0</v>
      </c>
      <c r="AA2932" s="32" t="s">
        <v>3323</v>
      </c>
      <c r="AB2932" s="26">
        <v>2</v>
      </c>
      <c r="AC2932" s="33">
        <v>0</v>
      </c>
      <c r="AD2932" s="33">
        <v>100</v>
      </c>
      <c r="AE2932" s="34" t="s">
        <v>5223</v>
      </c>
      <c r="AF2932" s="11"/>
    </row>
    <row r="2933" spans="2:32" ht="62.25" x14ac:dyDescent="0.5">
      <c r="B2933" s="11"/>
      <c r="C2933" s="28" t="s">
        <v>9273</v>
      </c>
      <c r="D2933" s="28" t="s">
        <v>9274</v>
      </c>
      <c r="E2933" s="29" t="s">
        <v>9275</v>
      </c>
      <c r="F2933" s="29" t="s">
        <v>1</v>
      </c>
      <c r="G2933" s="29" t="s">
        <v>51</v>
      </c>
      <c r="H2933" s="30" t="s">
        <v>3296</v>
      </c>
      <c r="I2933" s="30" t="s">
        <v>113</v>
      </c>
      <c r="J2933" s="31" t="s">
        <v>103</v>
      </c>
      <c r="K2933" s="30" t="s">
        <v>104</v>
      </c>
      <c r="L2933" s="32" t="s">
        <v>265</v>
      </c>
      <c r="M2933" s="30" t="s">
        <v>105</v>
      </c>
      <c r="N2933" s="30" t="s">
        <v>3025</v>
      </c>
      <c r="O2933" s="30" t="s">
        <v>107</v>
      </c>
      <c r="P2933" s="32" t="s">
        <v>46</v>
      </c>
      <c r="Q2933" s="54">
        <f>VLOOKUP(C2933,[1]Hoja2!$B$1:$AH$6025,32,FALSE)</f>
        <v>2016</v>
      </c>
      <c r="R2933" s="64">
        <f>VLOOKUP(C2933,[1]Hoja2!$B$1:$AH$6025,33,FALSE)</f>
        <v>82649.08</v>
      </c>
      <c r="S2933" s="30">
        <v>79361.210000000006</v>
      </c>
      <c r="T2933" s="30">
        <v>79361.210000000006</v>
      </c>
      <c r="U2933" s="30">
        <v>79361.210000000006</v>
      </c>
      <c r="V2933" s="30">
        <v>79257.55</v>
      </c>
      <c r="W2933" s="30">
        <v>79257.55</v>
      </c>
      <c r="X2933" s="30">
        <v>79257.55</v>
      </c>
      <c r="Y2933" s="33">
        <f t="shared" si="45"/>
        <v>99.869382031851572</v>
      </c>
      <c r="Z2933" s="32">
        <v>0</v>
      </c>
      <c r="AA2933" s="32" t="s">
        <v>3323</v>
      </c>
      <c r="AB2933" s="26">
        <v>4</v>
      </c>
      <c r="AC2933" s="33">
        <v>0</v>
      </c>
      <c r="AD2933" s="33">
        <v>100</v>
      </c>
      <c r="AE2933" s="34" t="s">
        <v>5213</v>
      </c>
      <c r="AF2933" s="11"/>
    </row>
    <row r="2934" spans="2:32" ht="62.25" x14ac:dyDescent="0.5">
      <c r="B2934" s="11"/>
      <c r="C2934" s="28" t="s">
        <v>9276</v>
      </c>
      <c r="D2934" s="28" t="s">
        <v>9277</v>
      </c>
      <c r="E2934" s="29" t="s">
        <v>9278</v>
      </c>
      <c r="F2934" s="29" t="s">
        <v>1</v>
      </c>
      <c r="G2934" s="29" t="s">
        <v>51</v>
      </c>
      <c r="H2934" s="30" t="s">
        <v>3296</v>
      </c>
      <c r="I2934" s="30" t="s">
        <v>113</v>
      </c>
      <c r="J2934" s="31" t="s">
        <v>103</v>
      </c>
      <c r="K2934" s="30" t="s">
        <v>104</v>
      </c>
      <c r="L2934" s="32" t="s">
        <v>265</v>
      </c>
      <c r="M2934" s="30" t="s">
        <v>105</v>
      </c>
      <c r="N2934" s="30" t="s">
        <v>3025</v>
      </c>
      <c r="O2934" s="30" t="s">
        <v>107</v>
      </c>
      <c r="P2934" s="32" t="s">
        <v>46</v>
      </c>
      <c r="Q2934" s="54">
        <f>VLOOKUP(C2934,[1]Hoja2!$B$1:$AH$6025,32,FALSE)</f>
        <v>2016</v>
      </c>
      <c r="R2934" s="64">
        <f>VLOOKUP(C2934,[1]Hoja2!$B$1:$AH$6025,33,FALSE)</f>
        <v>75702.759999999995</v>
      </c>
      <c r="S2934" s="30">
        <v>68509.33</v>
      </c>
      <c r="T2934" s="30">
        <v>68509.33</v>
      </c>
      <c r="U2934" s="30">
        <v>68509.33</v>
      </c>
      <c r="V2934" s="30">
        <v>68496.73</v>
      </c>
      <c r="W2934" s="30">
        <v>68496.73</v>
      </c>
      <c r="X2934" s="30">
        <v>68496.73</v>
      </c>
      <c r="Y2934" s="33">
        <f t="shared" si="45"/>
        <v>99.98160834444009</v>
      </c>
      <c r="Z2934" s="32">
        <v>0</v>
      </c>
      <c r="AA2934" s="32" t="s">
        <v>3323</v>
      </c>
      <c r="AB2934" s="26">
        <v>3</v>
      </c>
      <c r="AC2934" s="33">
        <v>0</v>
      </c>
      <c r="AD2934" s="33">
        <v>100</v>
      </c>
      <c r="AE2934" s="34" t="s">
        <v>5213</v>
      </c>
      <c r="AF2934" s="11"/>
    </row>
    <row r="2935" spans="2:32" ht="62.25" x14ac:dyDescent="0.5">
      <c r="B2935" s="11"/>
      <c r="C2935" s="28" t="s">
        <v>9279</v>
      </c>
      <c r="D2935" s="28" t="s">
        <v>9280</v>
      </c>
      <c r="E2935" s="29" t="s">
        <v>9281</v>
      </c>
      <c r="F2935" s="29" t="s">
        <v>1</v>
      </c>
      <c r="G2935" s="29" t="s">
        <v>51</v>
      </c>
      <c r="H2935" s="30" t="s">
        <v>3296</v>
      </c>
      <c r="I2935" s="30" t="s">
        <v>113</v>
      </c>
      <c r="J2935" s="31" t="s">
        <v>103</v>
      </c>
      <c r="K2935" s="30" t="s">
        <v>104</v>
      </c>
      <c r="L2935" s="32" t="s">
        <v>265</v>
      </c>
      <c r="M2935" s="30" t="s">
        <v>105</v>
      </c>
      <c r="N2935" s="30" t="s">
        <v>3025</v>
      </c>
      <c r="O2935" s="30" t="s">
        <v>107</v>
      </c>
      <c r="P2935" s="32" t="s">
        <v>46</v>
      </c>
      <c r="Q2935" s="54">
        <f>VLOOKUP(C2935,[1]Hoja2!$B$1:$AH$6025,32,FALSE)</f>
        <v>2016</v>
      </c>
      <c r="R2935" s="64">
        <f>VLOOKUP(C2935,[1]Hoja2!$B$1:$AH$6025,33,FALSE)</f>
        <v>84612.04</v>
      </c>
      <c r="S2935" s="30">
        <v>75520</v>
      </c>
      <c r="T2935" s="30">
        <v>75520</v>
      </c>
      <c r="U2935" s="30">
        <v>75520</v>
      </c>
      <c r="V2935" s="30">
        <v>75431.56</v>
      </c>
      <c r="W2935" s="30">
        <v>75431.56</v>
      </c>
      <c r="X2935" s="30">
        <v>75431.56</v>
      </c>
      <c r="Y2935" s="33">
        <f t="shared" si="45"/>
        <v>99.882891949152537</v>
      </c>
      <c r="Z2935" s="32">
        <v>0</v>
      </c>
      <c r="AA2935" s="32" t="s">
        <v>3323</v>
      </c>
      <c r="AB2935" s="26">
        <v>4</v>
      </c>
      <c r="AC2935" s="33">
        <v>0</v>
      </c>
      <c r="AD2935" s="33">
        <v>100</v>
      </c>
      <c r="AE2935" s="34" t="s">
        <v>5213</v>
      </c>
      <c r="AF2935" s="11"/>
    </row>
    <row r="2936" spans="2:32" ht="62.25" x14ac:dyDescent="0.5">
      <c r="B2936" s="11"/>
      <c r="C2936" s="28" t="s">
        <v>9282</v>
      </c>
      <c r="D2936" s="28" t="s">
        <v>9283</v>
      </c>
      <c r="E2936" s="29" t="s">
        <v>9284</v>
      </c>
      <c r="F2936" s="29" t="s">
        <v>1</v>
      </c>
      <c r="G2936" s="29" t="s">
        <v>51</v>
      </c>
      <c r="H2936" s="30" t="s">
        <v>3296</v>
      </c>
      <c r="I2936" s="30" t="s">
        <v>113</v>
      </c>
      <c r="J2936" s="31" t="s">
        <v>103</v>
      </c>
      <c r="K2936" s="30" t="s">
        <v>104</v>
      </c>
      <c r="L2936" s="32" t="s">
        <v>265</v>
      </c>
      <c r="M2936" s="30" t="s">
        <v>105</v>
      </c>
      <c r="N2936" s="30" t="s">
        <v>3025</v>
      </c>
      <c r="O2936" s="30" t="s">
        <v>107</v>
      </c>
      <c r="P2936" s="32" t="s">
        <v>46</v>
      </c>
      <c r="Q2936" s="54">
        <f>VLOOKUP(C2936,[1]Hoja2!$B$1:$AH$6025,32,FALSE)</f>
        <v>2016</v>
      </c>
      <c r="R2936" s="64">
        <f>VLOOKUP(C2936,[1]Hoja2!$B$1:$AH$6025,33,FALSE)</f>
        <v>71434.62</v>
      </c>
      <c r="S2936" s="30">
        <v>69130.12</v>
      </c>
      <c r="T2936" s="30">
        <v>69130.12</v>
      </c>
      <c r="U2936" s="30">
        <v>69130.12</v>
      </c>
      <c r="V2936" s="30">
        <v>69080.800000000003</v>
      </c>
      <c r="W2936" s="30">
        <v>69080.800000000003</v>
      </c>
      <c r="X2936" s="30">
        <v>69080.800000000003</v>
      </c>
      <c r="Y2936" s="33">
        <f t="shared" si="45"/>
        <v>99.928656278912882</v>
      </c>
      <c r="Z2936" s="32">
        <v>0</v>
      </c>
      <c r="AA2936" s="32" t="s">
        <v>3323</v>
      </c>
      <c r="AB2936" s="26">
        <v>2</v>
      </c>
      <c r="AC2936" s="33">
        <v>0</v>
      </c>
      <c r="AD2936" s="33">
        <v>100</v>
      </c>
      <c r="AE2936" s="34" t="s">
        <v>5223</v>
      </c>
      <c r="AF2936" s="11"/>
    </row>
    <row r="2937" spans="2:32" ht="62.25" x14ac:dyDescent="0.5">
      <c r="B2937" s="11"/>
      <c r="C2937" s="28" t="s">
        <v>9285</v>
      </c>
      <c r="D2937" s="28" t="s">
        <v>9286</v>
      </c>
      <c r="E2937" s="29" t="s">
        <v>9287</v>
      </c>
      <c r="F2937" s="29" t="s">
        <v>1</v>
      </c>
      <c r="G2937" s="29" t="s">
        <v>51</v>
      </c>
      <c r="H2937" s="30" t="s">
        <v>3296</v>
      </c>
      <c r="I2937" s="30" t="s">
        <v>113</v>
      </c>
      <c r="J2937" s="31" t="s">
        <v>103</v>
      </c>
      <c r="K2937" s="30" t="s">
        <v>104</v>
      </c>
      <c r="L2937" s="32" t="s">
        <v>265</v>
      </c>
      <c r="M2937" s="30" t="s">
        <v>105</v>
      </c>
      <c r="N2937" s="30" t="s">
        <v>3025</v>
      </c>
      <c r="O2937" s="30" t="s">
        <v>107</v>
      </c>
      <c r="P2937" s="32" t="s">
        <v>46</v>
      </c>
      <c r="Q2937" s="54">
        <f>VLOOKUP(C2937,[1]Hoja2!$B$1:$AH$6025,32,FALSE)</f>
        <v>2016</v>
      </c>
      <c r="R2937" s="64">
        <f>VLOOKUP(C2937,[1]Hoja2!$B$1:$AH$6025,33,FALSE)</f>
        <v>75702.759999999995</v>
      </c>
      <c r="S2937" s="30">
        <v>68462.600000000006</v>
      </c>
      <c r="T2937" s="30">
        <v>68462.600000000006</v>
      </c>
      <c r="U2937" s="30">
        <v>68462.600000000006</v>
      </c>
      <c r="V2937" s="30">
        <v>68450.83</v>
      </c>
      <c r="W2937" s="30">
        <v>68450.83</v>
      </c>
      <c r="X2937" s="30">
        <v>68450.83</v>
      </c>
      <c r="Y2937" s="33">
        <f t="shared" si="45"/>
        <v>99.982808131739077</v>
      </c>
      <c r="Z2937" s="32">
        <v>0</v>
      </c>
      <c r="AA2937" s="32" t="s">
        <v>3323</v>
      </c>
      <c r="AB2937" s="26">
        <v>4</v>
      </c>
      <c r="AC2937" s="33">
        <v>0</v>
      </c>
      <c r="AD2937" s="33">
        <v>100</v>
      </c>
      <c r="AE2937" s="34" t="s">
        <v>5223</v>
      </c>
      <c r="AF2937" s="11"/>
    </row>
    <row r="2938" spans="2:32" ht="62.25" x14ac:dyDescent="0.5">
      <c r="B2938" s="11"/>
      <c r="C2938" s="28" t="s">
        <v>9288</v>
      </c>
      <c r="D2938" s="28" t="s">
        <v>9289</v>
      </c>
      <c r="E2938" s="29" t="s">
        <v>9290</v>
      </c>
      <c r="F2938" s="29" t="s">
        <v>1</v>
      </c>
      <c r="G2938" s="29" t="s">
        <v>51</v>
      </c>
      <c r="H2938" s="30" t="s">
        <v>3296</v>
      </c>
      <c r="I2938" s="30" t="s">
        <v>113</v>
      </c>
      <c r="J2938" s="31" t="s">
        <v>103</v>
      </c>
      <c r="K2938" s="30" t="s">
        <v>104</v>
      </c>
      <c r="L2938" s="32" t="s">
        <v>265</v>
      </c>
      <c r="M2938" s="30" t="s">
        <v>105</v>
      </c>
      <c r="N2938" s="30" t="s">
        <v>3025</v>
      </c>
      <c r="O2938" s="30" t="s">
        <v>107</v>
      </c>
      <c r="P2938" s="32" t="s">
        <v>46</v>
      </c>
      <c r="Q2938" s="54">
        <f>VLOOKUP(C2938,[1]Hoja2!$B$1:$AH$6025,32,FALSE)</f>
        <v>2016</v>
      </c>
      <c r="R2938" s="64">
        <f>VLOOKUP(C2938,[1]Hoja2!$B$1:$AH$6025,33,FALSE)</f>
        <v>55491.59</v>
      </c>
      <c r="S2938" s="30">
        <v>52739.82</v>
      </c>
      <c r="T2938" s="30">
        <v>52739.82</v>
      </c>
      <c r="U2938" s="30">
        <v>52739.82</v>
      </c>
      <c r="V2938" s="30">
        <v>52725.75</v>
      </c>
      <c r="W2938" s="30">
        <v>52725.75</v>
      </c>
      <c r="X2938" s="30">
        <v>52725.75</v>
      </c>
      <c r="Y2938" s="33">
        <f t="shared" si="45"/>
        <v>99.973321865717395</v>
      </c>
      <c r="Z2938" s="32">
        <v>0</v>
      </c>
      <c r="AA2938" s="32" t="s">
        <v>3323</v>
      </c>
      <c r="AB2938" s="26">
        <v>4</v>
      </c>
      <c r="AC2938" s="33">
        <v>0</v>
      </c>
      <c r="AD2938" s="33">
        <v>100</v>
      </c>
      <c r="AE2938" s="34" t="s">
        <v>5213</v>
      </c>
      <c r="AF2938" s="11"/>
    </row>
    <row r="2939" spans="2:32" ht="62.25" x14ac:dyDescent="0.5">
      <c r="B2939" s="11"/>
      <c r="C2939" s="28" t="s">
        <v>9291</v>
      </c>
      <c r="D2939" s="28" t="s">
        <v>9292</v>
      </c>
      <c r="E2939" s="29" t="s">
        <v>9293</v>
      </c>
      <c r="F2939" s="29" t="s">
        <v>1</v>
      </c>
      <c r="G2939" s="29" t="s">
        <v>51</v>
      </c>
      <c r="H2939" s="30" t="s">
        <v>3296</v>
      </c>
      <c r="I2939" s="30" t="s">
        <v>113</v>
      </c>
      <c r="J2939" s="31" t="s">
        <v>103</v>
      </c>
      <c r="K2939" s="30" t="s">
        <v>104</v>
      </c>
      <c r="L2939" s="32" t="s">
        <v>265</v>
      </c>
      <c r="M2939" s="30" t="s">
        <v>105</v>
      </c>
      <c r="N2939" s="30" t="s">
        <v>3025</v>
      </c>
      <c r="O2939" s="30" t="s">
        <v>107</v>
      </c>
      <c r="P2939" s="32" t="s">
        <v>46</v>
      </c>
      <c r="Q2939" s="54">
        <f>VLOOKUP(C2939,[1]Hoja2!$B$1:$AH$6025,32,FALSE)</f>
        <v>2016</v>
      </c>
      <c r="R2939" s="64">
        <f>VLOOKUP(C2939,[1]Hoja2!$B$1:$AH$6025,33,FALSE)</f>
        <v>75702.759999999995</v>
      </c>
      <c r="S2939" s="30">
        <v>68670.42</v>
      </c>
      <c r="T2939" s="30">
        <v>68670.42</v>
      </c>
      <c r="U2939" s="30">
        <v>68670.42</v>
      </c>
      <c r="V2939" s="30">
        <v>68659.460000000006</v>
      </c>
      <c r="W2939" s="30">
        <v>68659.460000000006</v>
      </c>
      <c r="X2939" s="30">
        <v>68659.460000000006</v>
      </c>
      <c r="Y2939" s="33">
        <f t="shared" si="45"/>
        <v>99.984039707344166</v>
      </c>
      <c r="Z2939" s="32">
        <v>0</v>
      </c>
      <c r="AA2939" s="32" t="s">
        <v>3323</v>
      </c>
      <c r="AB2939" s="26">
        <v>4</v>
      </c>
      <c r="AC2939" s="33">
        <v>0</v>
      </c>
      <c r="AD2939" s="33">
        <v>100</v>
      </c>
      <c r="AE2939" s="34" t="s">
        <v>5213</v>
      </c>
      <c r="AF2939" s="11"/>
    </row>
    <row r="2940" spans="2:32" ht="62.25" x14ac:dyDescent="0.5">
      <c r="B2940" s="11"/>
      <c r="C2940" s="28" t="s">
        <v>9294</v>
      </c>
      <c r="D2940" s="28" t="s">
        <v>9295</v>
      </c>
      <c r="E2940" s="29" t="s">
        <v>9296</v>
      </c>
      <c r="F2940" s="29" t="s">
        <v>1</v>
      </c>
      <c r="G2940" s="29" t="s">
        <v>51</v>
      </c>
      <c r="H2940" s="30" t="s">
        <v>3296</v>
      </c>
      <c r="I2940" s="30" t="s">
        <v>113</v>
      </c>
      <c r="J2940" s="31" t="s">
        <v>103</v>
      </c>
      <c r="K2940" s="30" t="s">
        <v>104</v>
      </c>
      <c r="L2940" s="32" t="s">
        <v>265</v>
      </c>
      <c r="M2940" s="30" t="s">
        <v>105</v>
      </c>
      <c r="N2940" s="30" t="s">
        <v>3025</v>
      </c>
      <c r="O2940" s="30" t="s">
        <v>107</v>
      </c>
      <c r="P2940" s="32" t="s">
        <v>46</v>
      </c>
      <c r="Q2940" s="54">
        <f>VLOOKUP(C2940,[1]Hoja2!$B$1:$AH$6025,32,FALSE)</f>
        <v>2016</v>
      </c>
      <c r="R2940" s="64">
        <f>VLOOKUP(C2940,[1]Hoja2!$B$1:$AH$6025,33,FALSE)</f>
        <v>75702.759999999995</v>
      </c>
      <c r="S2940" s="30">
        <v>68790.080000000002</v>
      </c>
      <c r="T2940" s="30">
        <v>68790.080000000002</v>
      </c>
      <c r="U2940" s="30">
        <v>68790.080000000002</v>
      </c>
      <c r="V2940" s="30">
        <v>68778.990000000005</v>
      </c>
      <c r="W2940" s="30">
        <v>68778.990000000005</v>
      </c>
      <c r="X2940" s="30">
        <v>68778.990000000005</v>
      </c>
      <c r="Y2940" s="33">
        <f t="shared" si="45"/>
        <v>99.983878489456629</v>
      </c>
      <c r="Z2940" s="32">
        <v>0</v>
      </c>
      <c r="AA2940" s="32" t="s">
        <v>3323</v>
      </c>
      <c r="AB2940" s="26">
        <v>5</v>
      </c>
      <c r="AC2940" s="33">
        <v>0</v>
      </c>
      <c r="AD2940" s="33">
        <v>100</v>
      </c>
      <c r="AE2940" s="34" t="s">
        <v>5213</v>
      </c>
      <c r="AF2940" s="11"/>
    </row>
    <row r="2941" spans="2:32" ht="62.25" x14ac:dyDescent="0.5">
      <c r="B2941" s="11"/>
      <c r="C2941" s="28" t="s">
        <v>9297</v>
      </c>
      <c r="D2941" s="28" t="s">
        <v>9298</v>
      </c>
      <c r="E2941" s="29" t="s">
        <v>9299</v>
      </c>
      <c r="F2941" s="29" t="s">
        <v>1</v>
      </c>
      <c r="G2941" s="29" t="s">
        <v>51</v>
      </c>
      <c r="H2941" s="30" t="s">
        <v>3296</v>
      </c>
      <c r="I2941" s="30" t="s">
        <v>113</v>
      </c>
      <c r="J2941" s="31" t="s">
        <v>103</v>
      </c>
      <c r="K2941" s="30" t="s">
        <v>104</v>
      </c>
      <c r="L2941" s="32" t="s">
        <v>265</v>
      </c>
      <c r="M2941" s="30" t="s">
        <v>105</v>
      </c>
      <c r="N2941" s="30" t="s">
        <v>3025</v>
      </c>
      <c r="O2941" s="30" t="s">
        <v>107</v>
      </c>
      <c r="P2941" s="32" t="s">
        <v>46</v>
      </c>
      <c r="Q2941" s="54">
        <f>VLOOKUP(C2941,[1]Hoja2!$B$1:$AH$6025,32,FALSE)</f>
        <v>2016</v>
      </c>
      <c r="R2941" s="64">
        <f>VLOOKUP(C2941,[1]Hoja2!$B$1:$AH$6025,33,FALSE)</f>
        <v>57411.39</v>
      </c>
      <c r="S2941" s="30">
        <v>28705.7</v>
      </c>
      <c r="T2941" s="30">
        <v>28705.7</v>
      </c>
      <c r="U2941" s="30">
        <v>28705.7</v>
      </c>
      <c r="V2941" s="30">
        <v>28604.12</v>
      </c>
      <c r="W2941" s="30">
        <v>28604.12</v>
      </c>
      <c r="X2941" s="30">
        <v>28604.12</v>
      </c>
      <c r="Y2941" s="33">
        <f t="shared" si="45"/>
        <v>99.646132997975997</v>
      </c>
      <c r="Z2941" s="32">
        <v>0</v>
      </c>
      <c r="AA2941" s="32" t="s">
        <v>3323</v>
      </c>
      <c r="AB2941" s="26">
        <v>2</v>
      </c>
      <c r="AC2941" s="33">
        <v>0</v>
      </c>
      <c r="AD2941" s="33">
        <v>100</v>
      </c>
      <c r="AE2941" s="34" t="s">
        <v>5213</v>
      </c>
      <c r="AF2941" s="11"/>
    </row>
    <row r="2942" spans="2:32" ht="62.25" x14ac:dyDescent="0.5">
      <c r="B2942" s="11"/>
      <c r="C2942" s="28" t="s">
        <v>9300</v>
      </c>
      <c r="D2942" s="28" t="s">
        <v>9301</v>
      </c>
      <c r="E2942" s="29" t="s">
        <v>9302</v>
      </c>
      <c r="F2942" s="29" t="s">
        <v>1</v>
      </c>
      <c r="G2942" s="29" t="s">
        <v>51</v>
      </c>
      <c r="H2942" s="30" t="s">
        <v>3296</v>
      </c>
      <c r="I2942" s="30" t="s">
        <v>113</v>
      </c>
      <c r="J2942" s="31" t="s">
        <v>103</v>
      </c>
      <c r="K2942" s="30" t="s">
        <v>104</v>
      </c>
      <c r="L2942" s="32" t="s">
        <v>265</v>
      </c>
      <c r="M2942" s="30" t="s">
        <v>105</v>
      </c>
      <c r="N2942" s="30" t="s">
        <v>3025</v>
      </c>
      <c r="O2942" s="30" t="s">
        <v>107</v>
      </c>
      <c r="P2942" s="32" t="s">
        <v>46</v>
      </c>
      <c r="Q2942" s="54">
        <f>VLOOKUP(C2942,[1]Hoja2!$B$1:$AH$6025,32,FALSE)</f>
        <v>2016</v>
      </c>
      <c r="R2942" s="64">
        <f>VLOOKUP(C2942,[1]Hoja2!$B$1:$AH$6025,33,FALSE)</f>
        <v>75702.759999999995</v>
      </c>
      <c r="S2942" s="30">
        <v>68623.95</v>
      </c>
      <c r="T2942" s="30">
        <v>68623.95</v>
      </c>
      <c r="U2942" s="30">
        <v>68623.95</v>
      </c>
      <c r="V2942" s="30">
        <v>68612.009999999995</v>
      </c>
      <c r="W2942" s="30">
        <v>68612.009999999995</v>
      </c>
      <c r="X2942" s="30">
        <v>68612.009999999995</v>
      </c>
      <c r="Y2942" s="33">
        <f t="shared" si="45"/>
        <v>99.982600826679317</v>
      </c>
      <c r="Z2942" s="32">
        <v>0</v>
      </c>
      <c r="AA2942" s="32" t="s">
        <v>3323</v>
      </c>
      <c r="AB2942" s="26">
        <v>3</v>
      </c>
      <c r="AC2942" s="33">
        <v>0</v>
      </c>
      <c r="AD2942" s="33">
        <v>100</v>
      </c>
      <c r="AE2942" s="34" t="s">
        <v>5213</v>
      </c>
      <c r="AF2942" s="11"/>
    </row>
    <row r="2943" spans="2:32" ht="62.25" x14ac:dyDescent="0.5">
      <c r="B2943" s="11"/>
      <c r="C2943" s="28" t="s">
        <v>9303</v>
      </c>
      <c r="D2943" s="28" t="s">
        <v>9304</v>
      </c>
      <c r="E2943" s="29" t="s">
        <v>9305</v>
      </c>
      <c r="F2943" s="29" t="s">
        <v>1</v>
      </c>
      <c r="G2943" s="29" t="s">
        <v>51</v>
      </c>
      <c r="H2943" s="30" t="s">
        <v>3296</v>
      </c>
      <c r="I2943" s="30" t="s">
        <v>113</v>
      </c>
      <c r="J2943" s="31" t="s">
        <v>103</v>
      </c>
      <c r="K2943" s="30" t="s">
        <v>104</v>
      </c>
      <c r="L2943" s="32" t="s">
        <v>265</v>
      </c>
      <c r="M2943" s="30" t="s">
        <v>105</v>
      </c>
      <c r="N2943" s="30" t="s">
        <v>3025</v>
      </c>
      <c r="O2943" s="30" t="s">
        <v>107</v>
      </c>
      <c r="P2943" s="32" t="s">
        <v>46</v>
      </c>
      <c r="Q2943" s="54">
        <f>VLOOKUP(C2943,[1]Hoja2!$B$1:$AH$6025,32,FALSE)</f>
        <v>2016</v>
      </c>
      <c r="R2943" s="64">
        <f>VLOOKUP(C2943,[1]Hoja2!$B$1:$AH$6025,33,FALSE)</f>
        <v>5807.3</v>
      </c>
      <c r="S2943" s="30">
        <v>2903.65</v>
      </c>
      <c r="T2943" s="30">
        <v>2903.65</v>
      </c>
      <c r="U2943" s="30">
        <v>2903.65</v>
      </c>
      <c r="V2943" s="30">
        <v>2879.9</v>
      </c>
      <c r="W2943" s="30">
        <v>2879.9</v>
      </c>
      <c r="X2943" s="30">
        <v>2879.9</v>
      </c>
      <c r="Y2943" s="33">
        <f t="shared" si="45"/>
        <v>99.182063953988944</v>
      </c>
      <c r="Z2943" s="32">
        <v>0</v>
      </c>
      <c r="AA2943" s="32" t="s">
        <v>3323</v>
      </c>
      <c r="AB2943" s="26">
        <v>2</v>
      </c>
      <c r="AC2943" s="33">
        <v>0</v>
      </c>
      <c r="AD2943" s="33">
        <v>100</v>
      </c>
      <c r="AE2943" s="34" t="s">
        <v>5213</v>
      </c>
      <c r="AF2943" s="11"/>
    </row>
    <row r="2944" spans="2:32" ht="62.25" x14ac:dyDescent="0.5">
      <c r="B2944" s="11"/>
      <c r="C2944" s="28" t="s">
        <v>9306</v>
      </c>
      <c r="D2944" s="28" t="s">
        <v>9307</v>
      </c>
      <c r="E2944" s="29" t="s">
        <v>9308</v>
      </c>
      <c r="F2944" s="29" t="s">
        <v>1</v>
      </c>
      <c r="G2944" s="29" t="s">
        <v>51</v>
      </c>
      <c r="H2944" s="30" t="s">
        <v>3296</v>
      </c>
      <c r="I2944" s="30" t="s">
        <v>113</v>
      </c>
      <c r="J2944" s="31" t="s">
        <v>103</v>
      </c>
      <c r="K2944" s="30" t="s">
        <v>104</v>
      </c>
      <c r="L2944" s="32" t="s">
        <v>265</v>
      </c>
      <c r="M2944" s="30" t="s">
        <v>105</v>
      </c>
      <c r="N2944" s="30" t="s">
        <v>3025</v>
      </c>
      <c r="O2944" s="30" t="s">
        <v>107</v>
      </c>
      <c r="P2944" s="32" t="s">
        <v>46</v>
      </c>
      <c r="Q2944" s="54">
        <f>VLOOKUP(C2944,[1]Hoja2!$B$1:$AH$6025,32,FALSE)</f>
        <v>2016</v>
      </c>
      <c r="R2944" s="64">
        <f>VLOOKUP(C2944,[1]Hoja2!$B$1:$AH$6025,33,FALSE)</f>
        <v>91636.22</v>
      </c>
      <c r="S2944" s="30">
        <v>73436.289999999994</v>
      </c>
      <c r="T2944" s="30">
        <v>73436.289999999994</v>
      </c>
      <c r="U2944" s="30">
        <v>73436.289999999994</v>
      </c>
      <c r="V2944" s="30">
        <v>73387.3</v>
      </c>
      <c r="W2944" s="30">
        <v>73387.3</v>
      </c>
      <c r="X2944" s="30">
        <v>73387.3</v>
      </c>
      <c r="Y2944" s="33">
        <f t="shared" si="45"/>
        <v>99.933289113597667</v>
      </c>
      <c r="Z2944" s="32">
        <v>0</v>
      </c>
      <c r="AA2944" s="32" t="s">
        <v>3323</v>
      </c>
      <c r="AB2944" s="26">
        <v>2</v>
      </c>
      <c r="AC2944" s="33">
        <v>0</v>
      </c>
      <c r="AD2944" s="33">
        <v>100</v>
      </c>
      <c r="AE2944" s="34" t="s">
        <v>5213</v>
      </c>
      <c r="AF2944" s="11"/>
    </row>
    <row r="2945" spans="2:32" ht="62.25" x14ac:dyDescent="0.5">
      <c r="B2945" s="11"/>
      <c r="C2945" s="28" t="s">
        <v>9309</v>
      </c>
      <c r="D2945" s="28" t="s">
        <v>9310</v>
      </c>
      <c r="E2945" s="29" t="s">
        <v>9311</v>
      </c>
      <c r="F2945" s="29" t="s">
        <v>1</v>
      </c>
      <c r="G2945" s="29" t="s">
        <v>51</v>
      </c>
      <c r="H2945" s="30" t="s">
        <v>3296</v>
      </c>
      <c r="I2945" s="30" t="s">
        <v>113</v>
      </c>
      <c r="J2945" s="31" t="s">
        <v>103</v>
      </c>
      <c r="K2945" s="30" t="s">
        <v>104</v>
      </c>
      <c r="L2945" s="32" t="s">
        <v>265</v>
      </c>
      <c r="M2945" s="30" t="s">
        <v>105</v>
      </c>
      <c r="N2945" s="30" t="s">
        <v>3025</v>
      </c>
      <c r="O2945" s="30" t="s">
        <v>107</v>
      </c>
      <c r="P2945" s="32" t="s">
        <v>46</v>
      </c>
      <c r="Q2945" s="54">
        <f>VLOOKUP(C2945,[1]Hoja2!$B$1:$AH$6025,32,FALSE)</f>
        <v>2016</v>
      </c>
      <c r="R2945" s="64">
        <f>VLOOKUP(C2945,[1]Hoja2!$B$1:$AH$6025,33,FALSE)</f>
        <v>46377.9</v>
      </c>
      <c r="S2945" s="30">
        <v>41182.47</v>
      </c>
      <c r="T2945" s="30">
        <v>41182.47</v>
      </c>
      <c r="U2945" s="30">
        <v>41182.47</v>
      </c>
      <c r="V2945" s="30">
        <v>41171.040000000001</v>
      </c>
      <c r="W2945" s="30">
        <v>41171.040000000001</v>
      </c>
      <c r="X2945" s="30">
        <v>41171.040000000001</v>
      </c>
      <c r="Y2945" s="33">
        <f t="shared" si="45"/>
        <v>99.972245472406101</v>
      </c>
      <c r="Z2945" s="32">
        <v>0</v>
      </c>
      <c r="AA2945" s="32" t="s">
        <v>3323</v>
      </c>
      <c r="AB2945" s="26">
        <v>4</v>
      </c>
      <c r="AC2945" s="33">
        <v>0</v>
      </c>
      <c r="AD2945" s="33">
        <v>100</v>
      </c>
      <c r="AE2945" s="34" t="s">
        <v>5213</v>
      </c>
      <c r="AF2945" s="11"/>
    </row>
    <row r="2946" spans="2:32" ht="62.25" x14ac:dyDescent="0.5">
      <c r="B2946" s="11"/>
      <c r="C2946" s="28" t="s">
        <v>9312</v>
      </c>
      <c r="D2946" s="28" t="s">
        <v>9313</v>
      </c>
      <c r="E2946" s="29" t="s">
        <v>9314</v>
      </c>
      <c r="F2946" s="29" t="s">
        <v>1</v>
      </c>
      <c r="G2946" s="29" t="s">
        <v>51</v>
      </c>
      <c r="H2946" s="30" t="s">
        <v>3296</v>
      </c>
      <c r="I2946" s="30" t="s">
        <v>113</v>
      </c>
      <c r="J2946" s="31" t="s">
        <v>103</v>
      </c>
      <c r="K2946" s="30" t="s">
        <v>104</v>
      </c>
      <c r="L2946" s="32" t="s">
        <v>265</v>
      </c>
      <c r="M2946" s="30" t="s">
        <v>105</v>
      </c>
      <c r="N2946" s="30" t="s">
        <v>3025</v>
      </c>
      <c r="O2946" s="30" t="s">
        <v>107</v>
      </c>
      <c r="P2946" s="32" t="s">
        <v>46</v>
      </c>
      <c r="Q2946" s="54">
        <f>VLOOKUP(C2946,[1]Hoja2!$B$1:$AH$6025,32,FALSE)</f>
        <v>2016</v>
      </c>
      <c r="R2946" s="64">
        <f>VLOOKUP(C2946,[1]Hoja2!$B$1:$AH$6025,33,FALSE)</f>
        <v>75702.759999999995</v>
      </c>
      <c r="S2946" s="30">
        <v>68784</v>
      </c>
      <c r="T2946" s="30">
        <v>68784</v>
      </c>
      <c r="U2946" s="30">
        <v>68784</v>
      </c>
      <c r="V2946" s="30">
        <v>68773.820000000007</v>
      </c>
      <c r="W2946" s="30">
        <v>68773.820000000007</v>
      </c>
      <c r="X2946" s="30">
        <v>68773.820000000007</v>
      </c>
      <c r="Y2946" s="33">
        <f t="shared" si="45"/>
        <v>99.985200046522465</v>
      </c>
      <c r="Z2946" s="32">
        <v>0</v>
      </c>
      <c r="AA2946" s="32" t="s">
        <v>3323</v>
      </c>
      <c r="AB2946" s="26">
        <v>2</v>
      </c>
      <c r="AC2946" s="33">
        <v>0</v>
      </c>
      <c r="AD2946" s="33">
        <v>100</v>
      </c>
      <c r="AE2946" s="34" t="s">
        <v>5223</v>
      </c>
      <c r="AF2946" s="11"/>
    </row>
    <row r="2947" spans="2:32" ht="62.25" x14ac:dyDescent="0.5">
      <c r="B2947" s="11"/>
      <c r="C2947" s="28" t="s">
        <v>9315</v>
      </c>
      <c r="D2947" s="28" t="s">
        <v>9316</v>
      </c>
      <c r="E2947" s="29" t="s">
        <v>9317</v>
      </c>
      <c r="F2947" s="29" t="s">
        <v>1</v>
      </c>
      <c r="G2947" s="29" t="s">
        <v>51</v>
      </c>
      <c r="H2947" s="30" t="s">
        <v>3296</v>
      </c>
      <c r="I2947" s="30" t="s">
        <v>113</v>
      </c>
      <c r="J2947" s="31" t="s">
        <v>103</v>
      </c>
      <c r="K2947" s="30" t="s">
        <v>104</v>
      </c>
      <c r="L2947" s="32" t="s">
        <v>265</v>
      </c>
      <c r="M2947" s="30" t="s">
        <v>105</v>
      </c>
      <c r="N2947" s="30" t="s">
        <v>3025</v>
      </c>
      <c r="O2947" s="30" t="s">
        <v>107</v>
      </c>
      <c r="P2947" s="32" t="s">
        <v>46</v>
      </c>
      <c r="Q2947" s="54">
        <f>VLOOKUP(C2947,[1]Hoja2!$B$1:$AH$6025,32,FALSE)</f>
        <v>2016</v>
      </c>
      <c r="R2947" s="64">
        <f>VLOOKUP(C2947,[1]Hoja2!$B$1:$AH$6025,33,FALSE)</f>
        <v>85748.55</v>
      </c>
      <c r="S2947" s="30">
        <v>100352.17</v>
      </c>
      <c r="T2947" s="30">
        <v>100352.17</v>
      </c>
      <c r="U2947" s="30">
        <v>100352.17</v>
      </c>
      <c r="V2947" s="30">
        <v>100352.17</v>
      </c>
      <c r="W2947" s="30">
        <v>100352.17</v>
      </c>
      <c r="X2947" s="30">
        <v>100352.17</v>
      </c>
      <c r="Y2947" s="33">
        <f t="shared" si="45"/>
        <v>100</v>
      </c>
      <c r="Z2947" s="32">
        <v>0</v>
      </c>
      <c r="AA2947" s="32" t="s">
        <v>3323</v>
      </c>
      <c r="AB2947" s="26">
        <v>4</v>
      </c>
      <c r="AC2947" s="33">
        <v>0</v>
      </c>
      <c r="AD2947" s="33">
        <v>100</v>
      </c>
      <c r="AE2947" s="34" t="s">
        <v>5213</v>
      </c>
      <c r="AF2947" s="11"/>
    </row>
    <row r="2948" spans="2:32" ht="62.25" x14ac:dyDescent="0.5">
      <c r="B2948" s="11"/>
      <c r="C2948" s="28" t="s">
        <v>9318</v>
      </c>
      <c r="D2948" s="28" t="s">
        <v>9319</v>
      </c>
      <c r="E2948" s="29" t="s">
        <v>9320</v>
      </c>
      <c r="F2948" s="29" t="s">
        <v>1</v>
      </c>
      <c r="G2948" s="29" t="s">
        <v>51</v>
      </c>
      <c r="H2948" s="30" t="s">
        <v>3296</v>
      </c>
      <c r="I2948" s="30" t="s">
        <v>113</v>
      </c>
      <c r="J2948" s="31" t="s">
        <v>103</v>
      </c>
      <c r="K2948" s="30" t="s">
        <v>104</v>
      </c>
      <c r="L2948" s="32" t="s">
        <v>265</v>
      </c>
      <c r="M2948" s="30" t="s">
        <v>105</v>
      </c>
      <c r="N2948" s="30" t="s">
        <v>3025</v>
      </c>
      <c r="O2948" s="30" t="s">
        <v>107</v>
      </c>
      <c r="P2948" s="32" t="s">
        <v>46</v>
      </c>
      <c r="Q2948" s="54">
        <f>VLOOKUP(C2948,[1]Hoja2!$B$1:$AH$6025,32,FALSE)</f>
        <v>2016</v>
      </c>
      <c r="R2948" s="64">
        <f>VLOOKUP(C2948,[1]Hoja2!$B$1:$AH$6025,33,FALSE)</f>
        <v>76466.47</v>
      </c>
      <c r="S2948" s="30">
        <v>74976.210000000006</v>
      </c>
      <c r="T2948" s="30">
        <v>74976.210000000006</v>
      </c>
      <c r="U2948" s="30">
        <v>74976.210000000006</v>
      </c>
      <c r="V2948" s="30">
        <v>74976.210000000006</v>
      </c>
      <c r="W2948" s="30">
        <v>74976.210000000006</v>
      </c>
      <c r="X2948" s="30">
        <v>74976.210000000006</v>
      </c>
      <c r="Y2948" s="33">
        <f t="shared" si="45"/>
        <v>100</v>
      </c>
      <c r="Z2948" s="32">
        <v>0</v>
      </c>
      <c r="AA2948" s="32" t="s">
        <v>3323</v>
      </c>
      <c r="AB2948" s="26">
        <v>4</v>
      </c>
      <c r="AC2948" s="33">
        <v>0</v>
      </c>
      <c r="AD2948" s="33">
        <v>100</v>
      </c>
      <c r="AE2948" s="34" t="s">
        <v>5213</v>
      </c>
      <c r="AF2948" s="11"/>
    </row>
    <row r="2949" spans="2:32" ht="62.25" x14ac:dyDescent="0.5">
      <c r="B2949" s="11"/>
      <c r="C2949" s="28" t="s">
        <v>9321</v>
      </c>
      <c r="D2949" s="28" t="s">
        <v>9322</v>
      </c>
      <c r="E2949" s="29" t="s">
        <v>9323</v>
      </c>
      <c r="F2949" s="29" t="s">
        <v>1</v>
      </c>
      <c r="G2949" s="29" t="s">
        <v>51</v>
      </c>
      <c r="H2949" s="30" t="s">
        <v>3296</v>
      </c>
      <c r="I2949" s="30" t="s">
        <v>113</v>
      </c>
      <c r="J2949" s="31" t="s">
        <v>103</v>
      </c>
      <c r="K2949" s="30" t="s">
        <v>104</v>
      </c>
      <c r="L2949" s="32" t="s">
        <v>265</v>
      </c>
      <c r="M2949" s="30" t="s">
        <v>105</v>
      </c>
      <c r="N2949" s="30" t="s">
        <v>3025</v>
      </c>
      <c r="O2949" s="30" t="s">
        <v>107</v>
      </c>
      <c r="P2949" s="32" t="s">
        <v>46</v>
      </c>
      <c r="Q2949" s="54">
        <f>VLOOKUP(C2949,[1]Hoja2!$B$1:$AH$6025,32,FALSE)</f>
        <v>2016</v>
      </c>
      <c r="R2949" s="64">
        <f>VLOOKUP(C2949,[1]Hoja2!$B$1:$AH$6025,33,FALSE)</f>
        <v>77845.399999999994</v>
      </c>
      <c r="S2949" s="30">
        <v>70066.31</v>
      </c>
      <c r="T2949" s="30">
        <v>70066.31</v>
      </c>
      <c r="U2949" s="30">
        <v>70066.31</v>
      </c>
      <c r="V2949" s="30">
        <v>70066.31</v>
      </c>
      <c r="W2949" s="30">
        <v>70066.31</v>
      </c>
      <c r="X2949" s="30">
        <v>70066.31</v>
      </c>
      <c r="Y2949" s="33">
        <f t="shared" si="45"/>
        <v>100</v>
      </c>
      <c r="Z2949" s="32">
        <v>0</v>
      </c>
      <c r="AA2949" s="32" t="s">
        <v>3323</v>
      </c>
      <c r="AB2949" s="26">
        <v>4</v>
      </c>
      <c r="AC2949" s="33">
        <v>0</v>
      </c>
      <c r="AD2949" s="33">
        <v>100</v>
      </c>
      <c r="AE2949" s="34" t="s">
        <v>5223</v>
      </c>
      <c r="AF2949" s="11"/>
    </row>
    <row r="2950" spans="2:32" ht="62.25" x14ac:dyDescent="0.5">
      <c r="B2950" s="11"/>
      <c r="C2950" s="28" t="s">
        <v>9324</v>
      </c>
      <c r="D2950" s="28" t="s">
        <v>9325</v>
      </c>
      <c r="E2950" s="29" t="s">
        <v>9326</v>
      </c>
      <c r="F2950" s="29" t="s">
        <v>1</v>
      </c>
      <c r="G2950" s="29" t="s">
        <v>51</v>
      </c>
      <c r="H2950" s="30" t="s">
        <v>3296</v>
      </c>
      <c r="I2950" s="30" t="s">
        <v>113</v>
      </c>
      <c r="J2950" s="31" t="s">
        <v>103</v>
      </c>
      <c r="K2950" s="30" t="s">
        <v>104</v>
      </c>
      <c r="L2950" s="32" t="s">
        <v>265</v>
      </c>
      <c r="M2950" s="30" t="s">
        <v>105</v>
      </c>
      <c r="N2950" s="30" t="s">
        <v>3025</v>
      </c>
      <c r="O2950" s="30" t="s">
        <v>107</v>
      </c>
      <c r="P2950" s="32" t="s">
        <v>46</v>
      </c>
      <c r="Q2950" s="54">
        <f>VLOOKUP(C2950,[1]Hoja2!$B$1:$AH$6025,32,FALSE)</f>
        <v>2016</v>
      </c>
      <c r="R2950" s="64">
        <f>VLOOKUP(C2950,[1]Hoja2!$B$1:$AH$6025,33,FALSE)</f>
        <v>68336.639999999999</v>
      </c>
      <c r="S2950" s="30">
        <v>69287.23</v>
      </c>
      <c r="T2950" s="30">
        <v>69287.23</v>
      </c>
      <c r="U2950" s="30">
        <v>69287.23</v>
      </c>
      <c r="V2950" s="30">
        <v>69287.23</v>
      </c>
      <c r="W2950" s="30">
        <v>69287.23</v>
      </c>
      <c r="X2950" s="30">
        <v>69287.23</v>
      </c>
      <c r="Y2950" s="33">
        <f t="shared" si="45"/>
        <v>100</v>
      </c>
      <c r="Z2950" s="32">
        <v>0</v>
      </c>
      <c r="AA2950" s="32" t="s">
        <v>3323</v>
      </c>
      <c r="AB2950" s="26">
        <v>4</v>
      </c>
      <c r="AC2950" s="33">
        <v>0</v>
      </c>
      <c r="AD2950" s="33">
        <v>100</v>
      </c>
      <c r="AE2950" s="34" t="s">
        <v>5213</v>
      </c>
      <c r="AF2950" s="11"/>
    </row>
    <row r="2951" spans="2:32" ht="62.25" x14ac:dyDescent="0.5">
      <c r="B2951" s="11"/>
      <c r="C2951" s="28" t="s">
        <v>9327</v>
      </c>
      <c r="D2951" s="28" t="s">
        <v>9328</v>
      </c>
      <c r="E2951" s="29" t="s">
        <v>9329</v>
      </c>
      <c r="F2951" s="29" t="s">
        <v>1</v>
      </c>
      <c r="G2951" s="29" t="s">
        <v>51</v>
      </c>
      <c r="H2951" s="30" t="s">
        <v>3296</v>
      </c>
      <c r="I2951" s="30" t="s">
        <v>113</v>
      </c>
      <c r="J2951" s="31" t="s">
        <v>103</v>
      </c>
      <c r="K2951" s="30" t="s">
        <v>104</v>
      </c>
      <c r="L2951" s="32" t="s">
        <v>265</v>
      </c>
      <c r="M2951" s="30" t="s">
        <v>105</v>
      </c>
      <c r="N2951" s="30" t="s">
        <v>3025</v>
      </c>
      <c r="O2951" s="30" t="s">
        <v>107</v>
      </c>
      <c r="P2951" s="32" t="s">
        <v>46</v>
      </c>
      <c r="Q2951" s="54">
        <f>VLOOKUP(C2951,[1]Hoja2!$B$1:$AH$6025,32,FALSE)</f>
        <v>2016</v>
      </c>
      <c r="R2951" s="64">
        <f>VLOOKUP(C2951,[1]Hoja2!$B$1:$AH$6025,33,FALSE)</f>
        <v>85748.55</v>
      </c>
      <c r="S2951" s="30">
        <v>76521.3</v>
      </c>
      <c r="T2951" s="30">
        <v>76521.3</v>
      </c>
      <c r="U2951" s="30">
        <v>76521.3</v>
      </c>
      <c r="V2951" s="30">
        <v>76521.3</v>
      </c>
      <c r="W2951" s="30">
        <v>76521.3</v>
      </c>
      <c r="X2951" s="30">
        <v>76521.3</v>
      </c>
      <c r="Y2951" s="33">
        <f t="shared" si="45"/>
        <v>100</v>
      </c>
      <c r="Z2951" s="32">
        <v>0</v>
      </c>
      <c r="AA2951" s="32" t="s">
        <v>3323</v>
      </c>
      <c r="AB2951" s="26">
        <v>3</v>
      </c>
      <c r="AC2951" s="33">
        <v>0</v>
      </c>
      <c r="AD2951" s="33">
        <v>100</v>
      </c>
      <c r="AE2951" s="34" t="s">
        <v>5213</v>
      </c>
      <c r="AF2951" s="11"/>
    </row>
    <row r="2952" spans="2:32" ht="62.25" x14ac:dyDescent="0.5">
      <c r="B2952" s="11"/>
      <c r="C2952" s="28" t="s">
        <v>9330</v>
      </c>
      <c r="D2952" s="28" t="s">
        <v>9331</v>
      </c>
      <c r="E2952" s="29" t="s">
        <v>9332</v>
      </c>
      <c r="F2952" s="29" t="s">
        <v>1</v>
      </c>
      <c r="G2952" s="29" t="s">
        <v>51</v>
      </c>
      <c r="H2952" s="30" t="s">
        <v>3296</v>
      </c>
      <c r="I2952" s="30" t="s">
        <v>113</v>
      </c>
      <c r="J2952" s="31" t="s">
        <v>103</v>
      </c>
      <c r="K2952" s="30" t="s">
        <v>104</v>
      </c>
      <c r="L2952" s="32" t="s">
        <v>265</v>
      </c>
      <c r="M2952" s="30" t="s">
        <v>105</v>
      </c>
      <c r="N2952" s="30" t="s">
        <v>3025</v>
      </c>
      <c r="O2952" s="30" t="s">
        <v>107</v>
      </c>
      <c r="P2952" s="32" t="s">
        <v>46</v>
      </c>
      <c r="Q2952" s="54">
        <f>VLOOKUP(C2952,[1]Hoja2!$B$1:$AH$6025,32,FALSE)</f>
        <v>2016</v>
      </c>
      <c r="R2952" s="64">
        <f>VLOOKUP(C2952,[1]Hoja2!$B$1:$AH$6025,33,FALSE)</f>
        <v>107733.34</v>
      </c>
      <c r="S2952" s="30">
        <v>157960.1</v>
      </c>
      <c r="T2952" s="30">
        <v>157960.1</v>
      </c>
      <c r="U2952" s="30">
        <v>157960.1</v>
      </c>
      <c r="V2952" s="30">
        <v>157960.1</v>
      </c>
      <c r="W2952" s="30">
        <v>157960.1</v>
      </c>
      <c r="X2952" s="30">
        <v>157960.1</v>
      </c>
      <c r="Y2952" s="33">
        <f t="shared" si="45"/>
        <v>100</v>
      </c>
      <c r="Z2952" s="32">
        <v>0</v>
      </c>
      <c r="AA2952" s="32" t="s">
        <v>3323</v>
      </c>
      <c r="AB2952" s="26">
        <v>5</v>
      </c>
      <c r="AC2952" s="33">
        <v>0</v>
      </c>
      <c r="AD2952" s="33">
        <v>100</v>
      </c>
      <c r="AE2952" s="34" t="s">
        <v>5213</v>
      </c>
      <c r="AF2952" s="11"/>
    </row>
    <row r="2953" spans="2:32" ht="62.25" x14ac:dyDescent="0.5">
      <c r="B2953" s="11"/>
      <c r="C2953" s="28" t="s">
        <v>9333</v>
      </c>
      <c r="D2953" s="28" t="s">
        <v>9334</v>
      </c>
      <c r="E2953" s="29" t="s">
        <v>9335</v>
      </c>
      <c r="F2953" s="29" t="s">
        <v>1</v>
      </c>
      <c r="G2953" s="29" t="s">
        <v>51</v>
      </c>
      <c r="H2953" s="30" t="s">
        <v>3296</v>
      </c>
      <c r="I2953" s="30" t="s">
        <v>113</v>
      </c>
      <c r="J2953" s="31" t="s">
        <v>103</v>
      </c>
      <c r="K2953" s="30" t="s">
        <v>104</v>
      </c>
      <c r="L2953" s="32" t="s">
        <v>265</v>
      </c>
      <c r="M2953" s="30" t="s">
        <v>105</v>
      </c>
      <c r="N2953" s="30" t="s">
        <v>3025</v>
      </c>
      <c r="O2953" s="30" t="s">
        <v>107</v>
      </c>
      <c r="P2953" s="32" t="s">
        <v>46</v>
      </c>
      <c r="Q2953" s="54">
        <f>VLOOKUP(C2953,[1]Hoja2!$B$1:$AH$6025,32,FALSE)</f>
        <v>2016</v>
      </c>
      <c r="R2953" s="64">
        <f>VLOOKUP(C2953,[1]Hoja2!$B$1:$AH$6025,33,FALSE)</f>
        <v>85748.55</v>
      </c>
      <c r="S2953" s="30">
        <v>78562.080000000002</v>
      </c>
      <c r="T2953" s="30">
        <v>78562.080000000002</v>
      </c>
      <c r="U2953" s="30">
        <v>78562.080000000002</v>
      </c>
      <c r="V2953" s="30">
        <v>78562.080000000002</v>
      </c>
      <c r="W2953" s="30">
        <v>78562.080000000002</v>
      </c>
      <c r="X2953" s="30">
        <v>78562.080000000002</v>
      </c>
      <c r="Y2953" s="33">
        <f t="shared" si="45"/>
        <v>100</v>
      </c>
      <c r="Z2953" s="32">
        <v>0</v>
      </c>
      <c r="AA2953" s="32" t="s">
        <v>3323</v>
      </c>
      <c r="AB2953" s="26">
        <v>4</v>
      </c>
      <c r="AC2953" s="33">
        <v>0</v>
      </c>
      <c r="AD2953" s="33">
        <v>100</v>
      </c>
      <c r="AE2953" s="34" t="s">
        <v>5223</v>
      </c>
      <c r="AF2953" s="11"/>
    </row>
    <row r="2954" spans="2:32" ht="62.25" x14ac:dyDescent="0.5">
      <c r="B2954" s="11"/>
      <c r="C2954" s="28" t="s">
        <v>9336</v>
      </c>
      <c r="D2954" s="28" t="s">
        <v>9337</v>
      </c>
      <c r="E2954" s="29" t="s">
        <v>9338</v>
      </c>
      <c r="F2954" s="29" t="s">
        <v>1</v>
      </c>
      <c r="G2954" s="29" t="s">
        <v>51</v>
      </c>
      <c r="H2954" s="30" t="s">
        <v>3296</v>
      </c>
      <c r="I2954" s="30" t="s">
        <v>113</v>
      </c>
      <c r="J2954" s="31" t="s">
        <v>103</v>
      </c>
      <c r="K2954" s="30" t="s">
        <v>104</v>
      </c>
      <c r="L2954" s="32" t="s">
        <v>265</v>
      </c>
      <c r="M2954" s="30" t="s">
        <v>105</v>
      </c>
      <c r="N2954" s="30" t="s">
        <v>3025</v>
      </c>
      <c r="O2954" s="30" t="s">
        <v>107</v>
      </c>
      <c r="P2954" s="32" t="s">
        <v>46</v>
      </c>
      <c r="Q2954" s="54">
        <f>VLOOKUP(C2954,[1]Hoja2!$B$1:$AH$6025,32,FALSE)</f>
        <v>2016</v>
      </c>
      <c r="R2954" s="64">
        <f>VLOOKUP(C2954,[1]Hoja2!$B$1:$AH$6025,33,FALSE)</f>
        <v>73140.63</v>
      </c>
      <c r="S2954" s="30">
        <v>70153.7</v>
      </c>
      <c r="T2954" s="30">
        <v>70153.7</v>
      </c>
      <c r="U2954" s="30">
        <v>70153.7</v>
      </c>
      <c r="V2954" s="30">
        <v>70153.7</v>
      </c>
      <c r="W2954" s="30">
        <v>70153.7</v>
      </c>
      <c r="X2954" s="30">
        <v>70153.7</v>
      </c>
      <c r="Y2954" s="33">
        <f t="shared" si="45"/>
        <v>100</v>
      </c>
      <c r="Z2954" s="32">
        <v>0</v>
      </c>
      <c r="AA2954" s="32" t="s">
        <v>3323</v>
      </c>
      <c r="AB2954" s="26">
        <v>4</v>
      </c>
      <c r="AC2954" s="33">
        <v>0</v>
      </c>
      <c r="AD2954" s="33">
        <v>100</v>
      </c>
      <c r="AE2954" s="34" t="s">
        <v>5213</v>
      </c>
      <c r="AF2954" s="11"/>
    </row>
    <row r="2955" spans="2:32" ht="62.25" x14ac:dyDescent="0.5">
      <c r="B2955" s="11"/>
      <c r="C2955" s="28" t="s">
        <v>9339</v>
      </c>
      <c r="D2955" s="28" t="s">
        <v>9340</v>
      </c>
      <c r="E2955" s="29" t="s">
        <v>9341</v>
      </c>
      <c r="F2955" s="29" t="s">
        <v>1</v>
      </c>
      <c r="G2955" s="29" t="s">
        <v>51</v>
      </c>
      <c r="H2955" s="30" t="s">
        <v>3296</v>
      </c>
      <c r="I2955" s="30" t="s">
        <v>113</v>
      </c>
      <c r="J2955" s="31" t="s">
        <v>103</v>
      </c>
      <c r="K2955" s="30" t="s">
        <v>104</v>
      </c>
      <c r="L2955" s="32" t="s">
        <v>265</v>
      </c>
      <c r="M2955" s="30" t="s">
        <v>105</v>
      </c>
      <c r="N2955" s="30" t="s">
        <v>3025</v>
      </c>
      <c r="O2955" s="30" t="s">
        <v>107</v>
      </c>
      <c r="P2955" s="32" t="s">
        <v>46</v>
      </c>
      <c r="Q2955" s="54">
        <f>VLOOKUP(C2955,[1]Hoja2!$B$1:$AH$6025,32,FALSE)</f>
        <v>2016</v>
      </c>
      <c r="R2955" s="64">
        <f>VLOOKUP(C2955,[1]Hoja2!$B$1:$AH$6025,33,FALSE)</f>
        <v>85748.55</v>
      </c>
      <c r="S2955" s="30">
        <v>75673.490000000005</v>
      </c>
      <c r="T2955" s="30">
        <v>75673.490000000005</v>
      </c>
      <c r="U2955" s="30">
        <v>75673.490000000005</v>
      </c>
      <c r="V2955" s="30">
        <v>75673.490000000005</v>
      </c>
      <c r="W2955" s="30">
        <v>75673.490000000005</v>
      </c>
      <c r="X2955" s="30">
        <v>75673.490000000005</v>
      </c>
      <c r="Y2955" s="33">
        <f t="shared" ref="Y2955:Y3018" si="46">IF(ISERROR(W2955/S2955),0,((W2955/S2955)*100))</f>
        <v>100</v>
      </c>
      <c r="Z2955" s="32">
        <v>0</v>
      </c>
      <c r="AA2955" s="32" t="s">
        <v>3323</v>
      </c>
      <c r="AB2955" s="26">
        <v>4</v>
      </c>
      <c r="AC2955" s="33">
        <v>0</v>
      </c>
      <c r="AD2955" s="33">
        <v>100</v>
      </c>
      <c r="AE2955" s="34" t="s">
        <v>5223</v>
      </c>
      <c r="AF2955" s="11"/>
    </row>
    <row r="2956" spans="2:32" ht="62.25" x14ac:dyDescent="0.5">
      <c r="B2956" s="11"/>
      <c r="C2956" s="28" t="s">
        <v>9342</v>
      </c>
      <c r="D2956" s="28" t="s">
        <v>9343</v>
      </c>
      <c r="E2956" s="29" t="s">
        <v>9344</v>
      </c>
      <c r="F2956" s="29" t="s">
        <v>1</v>
      </c>
      <c r="G2956" s="29" t="s">
        <v>51</v>
      </c>
      <c r="H2956" s="30" t="s">
        <v>3296</v>
      </c>
      <c r="I2956" s="30" t="s">
        <v>113</v>
      </c>
      <c r="J2956" s="31" t="s">
        <v>103</v>
      </c>
      <c r="K2956" s="30" t="s">
        <v>104</v>
      </c>
      <c r="L2956" s="32" t="s">
        <v>265</v>
      </c>
      <c r="M2956" s="30" t="s">
        <v>105</v>
      </c>
      <c r="N2956" s="30" t="s">
        <v>3025</v>
      </c>
      <c r="O2956" s="30" t="s">
        <v>107</v>
      </c>
      <c r="P2956" s="32" t="s">
        <v>46</v>
      </c>
      <c r="Q2956" s="54">
        <f>VLOOKUP(C2956,[1]Hoja2!$B$1:$AH$6025,32,FALSE)</f>
        <v>2016</v>
      </c>
      <c r="R2956" s="64">
        <f>VLOOKUP(C2956,[1]Hoja2!$B$1:$AH$6025,33,FALSE)</f>
        <v>85547.41</v>
      </c>
      <c r="S2956" s="30">
        <v>79322.91</v>
      </c>
      <c r="T2956" s="30">
        <v>79322.91</v>
      </c>
      <c r="U2956" s="30">
        <v>79322.91</v>
      </c>
      <c r="V2956" s="30">
        <v>79322.91</v>
      </c>
      <c r="W2956" s="30">
        <v>79322.91</v>
      </c>
      <c r="X2956" s="30">
        <v>79322.91</v>
      </c>
      <c r="Y2956" s="33">
        <f t="shared" si="46"/>
        <v>100</v>
      </c>
      <c r="Z2956" s="32">
        <v>0</v>
      </c>
      <c r="AA2956" s="32" t="s">
        <v>3323</v>
      </c>
      <c r="AB2956" s="26">
        <v>4</v>
      </c>
      <c r="AC2956" s="33">
        <v>0</v>
      </c>
      <c r="AD2956" s="33">
        <v>100</v>
      </c>
      <c r="AE2956" s="34" t="s">
        <v>5213</v>
      </c>
      <c r="AF2956" s="11"/>
    </row>
    <row r="2957" spans="2:32" ht="62.25" x14ac:dyDescent="0.5">
      <c r="B2957" s="11"/>
      <c r="C2957" s="28" t="s">
        <v>9345</v>
      </c>
      <c r="D2957" s="28" t="s">
        <v>9346</v>
      </c>
      <c r="E2957" s="29" t="s">
        <v>9347</v>
      </c>
      <c r="F2957" s="29" t="s">
        <v>1</v>
      </c>
      <c r="G2957" s="29" t="s">
        <v>51</v>
      </c>
      <c r="H2957" s="30" t="s">
        <v>3092</v>
      </c>
      <c r="I2957" s="30" t="s">
        <v>102</v>
      </c>
      <c r="J2957" s="31" t="s">
        <v>103</v>
      </c>
      <c r="K2957" s="30" t="s">
        <v>104</v>
      </c>
      <c r="L2957" s="32" t="s">
        <v>265</v>
      </c>
      <c r="M2957" s="30" t="s">
        <v>105</v>
      </c>
      <c r="N2957" s="30" t="s">
        <v>3025</v>
      </c>
      <c r="O2957" s="30" t="s">
        <v>107</v>
      </c>
      <c r="P2957" s="32" t="s">
        <v>46</v>
      </c>
      <c r="Q2957" s="54">
        <f>VLOOKUP(C2957,[1]Hoja2!$B$1:$AH$6025,32,FALSE)</f>
        <v>2016</v>
      </c>
      <c r="R2957" s="64">
        <f>VLOOKUP(C2957,[1]Hoja2!$B$1:$AH$6025,33,FALSE)</f>
        <v>85</v>
      </c>
      <c r="S2957" s="30">
        <v>104892.65</v>
      </c>
      <c r="T2957" s="30">
        <v>104892.65</v>
      </c>
      <c r="U2957" s="30">
        <v>104892.65</v>
      </c>
      <c r="V2957" s="30">
        <v>31467.8</v>
      </c>
      <c r="W2957" s="30">
        <v>31467.8</v>
      </c>
      <c r="X2957" s="30">
        <v>31467.8</v>
      </c>
      <c r="Y2957" s="33">
        <f t="shared" si="46"/>
        <v>30.000004766778225</v>
      </c>
      <c r="Z2957" s="32">
        <v>0</v>
      </c>
      <c r="AA2957" s="32" t="s">
        <v>3323</v>
      </c>
      <c r="AB2957" s="26">
        <v>7</v>
      </c>
      <c r="AC2957" s="33">
        <v>0</v>
      </c>
      <c r="AD2957" s="33">
        <v>30</v>
      </c>
      <c r="AE2957" s="34" t="s">
        <v>5213</v>
      </c>
      <c r="AF2957" s="11"/>
    </row>
    <row r="2958" spans="2:32" ht="62.25" x14ac:dyDescent="0.5">
      <c r="B2958" s="11"/>
      <c r="C2958" s="28" t="s">
        <v>9348</v>
      </c>
      <c r="D2958" s="28" t="s">
        <v>9349</v>
      </c>
      <c r="E2958" s="29" t="s">
        <v>9350</v>
      </c>
      <c r="F2958" s="29" t="s">
        <v>1</v>
      </c>
      <c r="G2958" s="29" t="s">
        <v>51</v>
      </c>
      <c r="H2958" s="30" t="s">
        <v>3092</v>
      </c>
      <c r="I2958" s="30" t="s">
        <v>102</v>
      </c>
      <c r="J2958" s="31" t="s">
        <v>103</v>
      </c>
      <c r="K2958" s="30" t="s">
        <v>104</v>
      </c>
      <c r="L2958" s="32" t="s">
        <v>265</v>
      </c>
      <c r="M2958" s="30" t="s">
        <v>105</v>
      </c>
      <c r="N2958" s="30" t="s">
        <v>3025</v>
      </c>
      <c r="O2958" s="30" t="s">
        <v>107</v>
      </c>
      <c r="P2958" s="32" t="s">
        <v>46</v>
      </c>
      <c r="Q2958" s="54">
        <f>VLOOKUP(C2958,[1]Hoja2!$B$1:$AH$6025,32,FALSE)</f>
        <v>2016</v>
      </c>
      <c r="R2958" s="64">
        <f>VLOOKUP(C2958,[1]Hoja2!$B$1:$AH$6025,33,FALSE)</f>
        <v>13</v>
      </c>
      <c r="S2958" s="30">
        <v>53195.43</v>
      </c>
      <c r="T2958" s="30">
        <v>53195.43</v>
      </c>
      <c r="U2958" s="30">
        <v>53195.43</v>
      </c>
      <c r="V2958" s="30">
        <v>15958.63</v>
      </c>
      <c r="W2958" s="30">
        <v>15958.63</v>
      </c>
      <c r="X2958" s="30">
        <v>15958.63</v>
      </c>
      <c r="Y2958" s="33">
        <f t="shared" si="46"/>
        <v>30.000001879860733</v>
      </c>
      <c r="Z2958" s="32">
        <v>0</v>
      </c>
      <c r="AA2958" s="32" t="s">
        <v>3323</v>
      </c>
      <c r="AB2958" s="26">
        <v>1</v>
      </c>
      <c r="AC2958" s="33">
        <v>0</v>
      </c>
      <c r="AD2958" s="33">
        <v>30</v>
      </c>
      <c r="AE2958" s="34" t="s">
        <v>5223</v>
      </c>
      <c r="AF2958" s="11"/>
    </row>
    <row r="2959" spans="2:32" ht="62.25" x14ac:dyDescent="0.5">
      <c r="B2959" s="11"/>
      <c r="C2959" s="28" t="s">
        <v>9351</v>
      </c>
      <c r="D2959" s="28" t="s">
        <v>9352</v>
      </c>
      <c r="E2959" s="29" t="s">
        <v>9353</v>
      </c>
      <c r="F2959" s="29" t="s">
        <v>1</v>
      </c>
      <c r="G2959" s="29" t="s">
        <v>51</v>
      </c>
      <c r="H2959" s="30" t="s">
        <v>3092</v>
      </c>
      <c r="I2959" s="30" t="s">
        <v>102</v>
      </c>
      <c r="J2959" s="31" t="s">
        <v>103</v>
      </c>
      <c r="K2959" s="30" t="s">
        <v>104</v>
      </c>
      <c r="L2959" s="32" t="s">
        <v>265</v>
      </c>
      <c r="M2959" s="30" t="s">
        <v>105</v>
      </c>
      <c r="N2959" s="30" t="s">
        <v>3025</v>
      </c>
      <c r="O2959" s="30" t="s">
        <v>107</v>
      </c>
      <c r="P2959" s="32" t="s">
        <v>46</v>
      </c>
      <c r="Q2959" s="54">
        <f>VLOOKUP(C2959,[1]Hoja2!$B$1:$AH$6025,32,FALSE)</f>
        <v>2016</v>
      </c>
      <c r="R2959" s="64">
        <f>VLOOKUP(C2959,[1]Hoja2!$B$1:$AH$6025,33,FALSE)</f>
        <v>16</v>
      </c>
      <c r="S2959" s="30">
        <v>111564.12</v>
      </c>
      <c r="T2959" s="30">
        <v>111564.12</v>
      </c>
      <c r="U2959" s="30">
        <v>111564.12</v>
      </c>
      <c r="V2959" s="30">
        <v>33469.24</v>
      </c>
      <c r="W2959" s="30">
        <v>33469.24</v>
      </c>
      <c r="X2959" s="30">
        <v>33469.24</v>
      </c>
      <c r="Y2959" s="33">
        <f t="shared" si="46"/>
        <v>30.000003585382114</v>
      </c>
      <c r="Z2959" s="32">
        <v>0</v>
      </c>
      <c r="AA2959" s="32" t="s">
        <v>3323</v>
      </c>
      <c r="AB2959" s="26">
        <v>7</v>
      </c>
      <c r="AC2959" s="33">
        <v>0</v>
      </c>
      <c r="AD2959" s="33">
        <v>30</v>
      </c>
      <c r="AE2959" s="34" t="s">
        <v>5223</v>
      </c>
      <c r="AF2959" s="11"/>
    </row>
    <row r="2960" spans="2:32" ht="62.25" x14ac:dyDescent="0.5">
      <c r="B2960" s="11"/>
      <c r="C2960" s="28" t="s">
        <v>9354</v>
      </c>
      <c r="D2960" s="28" t="s">
        <v>9355</v>
      </c>
      <c r="E2960" s="29" t="s">
        <v>9356</v>
      </c>
      <c r="F2960" s="29" t="s">
        <v>1</v>
      </c>
      <c r="G2960" s="29" t="s">
        <v>51</v>
      </c>
      <c r="H2960" s="30" t="s">
        <v>3092</v>
      </c>
      <c r="I2960" s="30" t="s">
        <v>102</v>
      </c>
      <c r="J2960" s="31" t="s">
        <v>103</v>
      </c>
      <c r="K2960" s="30" t="s">
        <v>104</v>
      </c>
      <c r="L2960" s="32" t="s">
        <v>265</v>
      </c>
      <c r="M2960" s="30" t="s">
        <v>105</v>
      </c>
      <c r="N2960" s="30" t="s">
        <v>3025</v>
      </c>
      <c r="O2960" s="30" t="s">
        <v>107</v>
      </c>
      <c r="P2960" s="32" t="s">
        <v>46</v>
      </c>
      <c r="Q2960" s="54">
        <f>VLOOKUP(C2960,[1]Hoja2!$B$1:$AH$6025,32,FALSE)</f>
        <v>2016</v>
      </c>
      <c r="R2960" s="64">
        <f>VLOOKUP(C2960,[1]Hoja2!$B$1:$AH$6025,33,FALSE)</f>
        <v>15</v>
      </c>
      <c r="S2960" s="30">
        <v>87594.46</v>
      </c>
      <c r="T2960" s="30">
        <v>87594.46</v>
      </c>
      <c r="U2960" s="30">
        <v>87594.46</v>
      </c>
      <c r="V2960" s="30">
        <v>26278.34</v>
      </c>
      <c r="W2960" s="30">
        <v>26278.34</v>
      </c>
      <c r="X2960" s="30">
        <v>26278.34</v>
      </c>
      <c r="Y2960" s="33">
        <f t="shared" si="46"/>
        <v>30.000002283249415</v>
      </c>
      <c r="Z2960" s="32">
        <v>0</v>
      </c>
      <c r="AA2960" s="32" t="s">
        <v>3323</v>
      </c>
      <c r="AB2960" s="26">
        <v>4</v>
      </c>
      <c r="AC2960" s="33">
        <v>0</v>
      </c>
      <c r="AD2960" s="33">
        <v>30</v>
      </c>
      <c r="AE2960" s="34" t="s">
        <v>5213</v>
      </c>
      <c r="AF2960" s="11"/>
    </row>
    <row r="2961" spans="2:32" ht="62.25" x14ac:dyDescent="0.5">
      <c r="B2961" s="11"/>
      <c r="C2961" s="28" t="s">
        <v>9357</v>
      </c>
      <c r="D2961" s="28" t="s">
        <v>9358</v>
      </c>
      <c r="E2961" s="29" t="s">
        <v>9359</v>
      </c>
      <c r="F2961" s="29" t="s">
        <v>1</v>
      </c>
      <c r="G2961" s="29" t="s">
        <v>51</v>
      </c>
      <c r="H2961" s="30" t="s">
        <v>3092</v>
      </c>
      <c r="I2961" s="30" t="s">
        <v>102</v>
      </c>
      <c r="J2961" s="31" t="s">
        <v>103</v>
      </c>
      <c r="K2961" s="30" t="s">
        <v>104</v>
      </c>
      <c r="L2961" s="32" t="s">
        <v>265</v>
      </c>
      <c r="M2961" s="30" t="s">
        <v>105</v>
      </c>
      <c r="N2961" s="30" t="s">
        <v>3025</v>
      </c>
      <c r="O2961" s="30" t="s">
        <v>107</v>
      </c>
      <c r="P2961" s="32" t="s">
        <v>46</v>
      </c>
      <c r="Q2961" s="54">
        <f>VLOOKUP(C2961,[1]Hoja2!$B$1:$AH$6025,32,FALSE)</f>
        <v>2016</v>
      </c>
      <c r="R2961" s="64">
        <f>VLOOKUP(C2961,[1]Hoja2!$B$1:$AH$6025,33,FALSE)</f>
        <v>13</v>
      </c>
      <c r="S2961" s="30">
        <v>97597.91</v>
      </c>
      <c r="T2961" s="30">
        <v>97597.91</v>
      </c>
      <c r="U2961" s="30">
        <v>97597.91</v>
      </c>
      <c r="V2961" s="30">
        <v>29279.37</v>
      </c>
      <c r="W2961" s="30">
        <v>29279.37</v>
      </c>
      <c r="X2961" s="30">
        <v>29279.37</v>
      </c>
      <c r="Y2961" s="33">
        <f t="shared" si="46"/>
        <v>29.999996926163686</v>
      </c>
      <c r="Z2961" s="32">
        <v>0</v>
      </c>
      <c r="AA2961" s="32" t="s">
        <v>3323</v>
      </c>
      <c r="AB2961" s="26">
        <v>2</v>
      </c>
      <c r="AC2961" s="33">
        <v>0</v>
      </c>
      <c r="AD2961" s="33">
        <v>30</v>
      </c>
      <c r="AE2961" s="34" t="s">
        <v>5223</v>
      </c>
      <c r="AF2961" s="11"/>
    </row>
    <row r="2962" spans="2:32" ht="62.25" x14ac:dyDescent="0.5">
      <c r="B2962" s="11"/>
      <c r="C2962" s="28" t="s">
        <v>9360</v>
      </c>
      <c r="D2962" s="28" t="s">
        <v>9361</v>
      </c>
      <c r="E2962" s="29" t="s">
        <v>9362</v>
      </c>
      <c r="F2962" s="29" t="s">
        <v>1</v>
      </c>
      <c r="G2962" s="29" t="s">
        <v>51</v>
      </c>
      <c r="H2962" s="30" t="s">
        <v>3092</v>
      </c>
      <c r="I2962" s="30" t="s">
        <v>102</v>
      </c>
      <c r="J2962" s="31" t="s">
        <v>103</v>
      </c>
      <c r="K2962" s="30" t="s">
        <v>104</v>
      </c>
      <c r="L2962" s="32" t="s">
        <v>265</v>
      </c>
      <c r="M2962" s="30" t="s">
        <v>105</v>
      </c>
      <c r="N2962" s="30" t="s">
        <v>3025</v>
      </c>
      <c r="O2962" s="30" t="s">
        <v>107</v>
      </c>
      <c r="P2962" s="32" t="s">
        <v>46</v>
      </c>
      <c r="Q2962" s="54">
        <f>VLOOKUP(C2962,[1]Hoja2!$B$1:$AH$6025,32,FALSE)</f>
        <v>2016</v>
      </c>
      <c r="R2962" s="64">
        <f>VLOOKUP(C2962,[1]Hoja2!$B$1:$AH$6025,33,FALSE)</f>
        <v>13</v>
      </c>
      <c r="S2962" s="30">
        <v>97597.91</v>
      </c>
      <c r="T2962" s="30">
        <v>97597.91</v>
      </c>
      <c r="U2962" s="30">
        <v>97597.91</v>
      </c>
      <c r="V2962" s="30">
        <v>29279.37</v>
      </c>
      <c r="W2962" s="30">
        <v>29279.37</v>
      </c>
      <c r="X2962" s="30">
        <v>29279.37</v>
      </c>
      <c r="Y2962" s="33">
        <f t="shared" si="46"/>
        <v>29.999996926163686</v>
      </c>
      <c r="Z2962" s="32">
        <v>0</v>
      </c>
      <c r="AA2962" s="32" t="s">
        <v>3323</v>
      </c>
      <c r="AB2962" s="26">
        <v>4</v>
      </c>
      <c r="AC2962" s="33">
        <v>0</v>
      </c>
      <c r="AD2962" s="33">
        <v>30</v>
      </c>
      <c r="AE2962" s="34" t="s">
        <v>5223</v>
      </c>
      <c r="AF2962" s="11"/>
    </row>
    <row r="2963" spans="2:32" ht="62.25" x14ac:dyDescent="0.5">
      <c r="B2963" s="11"/>
      <c r="C2963" s="28" t="s">
        <v>9363</v>
      </c>
      <c r="D2963" s="28" t="s">
        <v>9364</v>
      </c>
      <c r="E2963" s="29" t="s">
        <v>9365</v>
      </c>
      <c r="F2963" s="29" t="s">
        <v>1</v>
      </c>
      <c r="G2963" s="29" t="s">
        <v>51</v>
      </c>
      <c r="H2963" s="30" t="s">
        <v>3092</v>
      </c>
      <c r="I2963" s="30" t="s">
        <v>102</v>
      </c>
      <c r="J2963" s="31" t="s">
        <v>103</v>
      </c>
      <c r="K2963" s="30" t="s">
        <v>104</v>
      </c>
      <c r="L2963" s="32" t="s">
        <v>265</v>
      </c>
      <c r="M2963" s="30" t="s">
        <v>105</v>
      </c>
      <c r="N2963" s="30" t="s">
        <v>3025</v>
      </c>
      <c r="O2963" s="30" t="s">
        <v>107</v>
      </c>
      <c r="P2963" s="32" t="s">
        <v>46</v>
      </c>
      <c r="Q2963" s="54">
        <f>VLOOKUP(C2963,[1]Hoja2!$B$1:$AH$6025,32,FALSE)</f>
        <v>2016</v>
      </c>
      <c r="R2963" s="64">
        <f>VLOOKUP(C2963,[1]Hoja2!$B$1:$AH$6025,33,FALSE)</f>
        <v>13</v>
      </c>
      <c r="S2963" s="30">
        <v>98001.25</v>
      </c>
      <c r="T2963" s="30">
        <v>98001.25</v>
      </c>
      <c r="U2963" s="30">
        <v>98001.25</v>
      </c>
      <c r="V2963" s="30">
        <v>29400.37</v>
      </c>
      <c r="W2963" s="30">
        <v>29400.37</v>
      </c>
      <c r="X2963" s="30">
        <v>29400.37</v>
      </c>
      <c r="Y2963" s="33">
        <f t="shared" si="46"/>
        <v>29.999994898024259</v>
      </c>
      <c r="Z2963" s="32">
        <v>0</v>
      </c>
      <c r="AA2963" s="32" t="s">
        <v>3323</v>
      </c>
      <c r="AB2963" s="26">
        <v>7</v>
      </c>
      <c r="AC2963" s="33">
        <v>0</v>
      </c>
      <c r="AD2963" s="33">
        <v>30</v>
      </c>
      <c r="AE2963" s="34" t="s">
        <v>5223</v>
      </c>
      <c r="AF2963" s="11"/>
    </row>
    <row r="2964" spans="2:32" ht="62.25" x14ac:dyDescent="0.5">
      <c r="B2964" s="11"/>
      <c r="C2964" s="28" t="s">
        <v>9366</v>
      </c>
      <c r="D2964" s="28" t="s">
        <v>9367</v>
      </c>
      <c r="E2964" s="29" t="s">
        <v>9368</v>
      </c>
      <c r="F2964" s="29" t="s">
        <v>1</v>
      </c>
      <c r="G2964" s="29" t="s">
        <v>51</v>
      </c>
      <c r="H2964" s="30" t="s">
        <v>3092</v>
      </c>
      <c r="I2964" s="30" t="s">
        <v>102</v>
      </c>
      <c r="J2964" s="31" t="s">
        <v>103</v>
      </c>
      <c r="K2964" s="30" t="s">
        <v>104</v>
      </c>
      <c r="L2964" s="32" t="s">
        <v>265</v>
      </c>
      <c r="M2964" s="30" t="s">
        <v>105</v>
      </c>
      <c r="N2964" s="30" t="s">
        <v>3025</v>
      </c>
      <c r="O2964" s="30" t="s">
        <v>107</v>
      </c>
      <c r="P2964" s="32" t="s">
        <v>46</v>
      </c>
      <c r="Q2964" s="54">
        <f>VLOOKUP(C2964,[1]Hoja2!$B$1:$AH$6025,32,FALSE)</f>
        <v>2016</v>
      </c>
      <c r="R2964" s="64">
        <f>VLOOKUP(C2964,[1]Hoja2!$B$1:$AH$6025,33,FALSE)</f>
        <v>13</v>
      </c>
      <c r="S2964" s="30">
        <v>97597.88</v>
      </c>
      <c r="T2964" s="30">
        <v>97597.88</v>
      </c>
      <c r="U2964" s="30">
        <v>97597.88</v>
      </c>
      <c r="V2964" s="30">
        <v>29279.360000000001</v>
      </c>
      <c r="W2964" s="30">
        <v>29279.360000000001</v>
      </c>
      <c r="X2964" s="30">
        <v>29279.360000000001</v>
      </c>
      <c r="Y2964" s="33">
        <f t="shared" si="46"/>
        <v>29.999995901550321</v>
      </c>
      <c r="Z2964" s="32">
        <v>0</v>
      </c>
      <c r="AA2964" s="32" t="s">
        <v>3323</v>
      </c>
      <c r="AB2964" s="26">
        <v>3</v>
      </c>
      <c r="AC2964" s="33">
        <v>0</v>
      </c>
      <c r="AD2964" s="33">
        <v>30</v>
      </c>
      <c r="AE2964" s="34" t="s">
        <v>5223</v>
      </c>
      <c r="AF2964" s="11"/>
    </row>
    <row r="2965" spans="2:32" ht="62.25" x14ac:dyDescent="0.5">
      <c r="B2965" s="11"/>
      <c r="C2965" s="28" t="s">
        <v>9369</v>
      </c>
      <c r="D2965" s="28" t="s">
        <v>9370</v>
      </c>
      <c r="E2965" s="29" t="s">
        <v>9371</v>
      </c>
      <c r="F2965" s="29" t="s">
        <v>1</v>
      </c>
      <c r="G2965" s="29" t="s">
        <v>51</v>
      </c>
      <c r="H2965" s="30" t="s">
        <v>3092</v>
      </c>
      <c r="I2965" s="30" t="s">
        <v>102</v>
      </c>
      <c r="J2965" s="31" t="s">
        <v>103</v>
      </c>
      <c r="K2965" s="30" t="s">
        <v>104</v>
      </c>
      <c r="L2965" s="32" t="s">
        <v>265</v>
      </c>
      <c r="M2965" s="30" t="s">
        <v>105</v>
      </c>
      <c r="N2965" s="30" t="s">
        <v>3025</v>
      </c>
      <c r="O2965" s="30" t="s">
        <v>107</v>
      </c>
      <c r="P2965" s="32" t="s">
        <v>46</v>
      </c>
      <c r="Q2965" s="54">
        <f>VLOOKUP(C2965,[1]Hoja2!$B$1:$AH$6025,32,FALSE)</f>
        <v>2016</v>
      </c>
      <c r="R2965" s="64">
        <f>VLOOKUP(C2965,[1]Hoja2!$B$1:$AH$6025,33,FALSE)</f>
        <v>15</v>
      </c>
      <c r="S2965" s="30">
        <v>96513.2</v>
      </c>
      <c r="T2965" s="30">
        <v>96513.2</v>
      </c>
      <c r="U2965" s="30">
        <v>96513.2</v>
      </c>
      <c r="V2965" s="30">
        <v>28953.96</v>
      </c>
      <c r="W2965" s="30">
        <v>28953.96</v>
      </c>
      <c r="X2965" s="30">
        <v>28953.96</v>
      </c>
      <c r="Y2965" s="33">
        <f t="shared" si="46"/>
        <v>30</v>
      </c>
      <c r="Z2965" s="32">
        <v>0</v>
      </c>
      <c r="AA2965" s="32" t="s">
        <v>3323</v>
      </c>
      <c r="AB2965" s="26">
        <v>4</v>
      </c>
      <c r="AC2965" s="33">
        <v>0</v>
      </c>
      <c r="AD2965" s="33">
        <v>30</v>
      </c>
      <c r="AE2965" s="34" t="s">
        <v>5223</v>
      </c>
      <c r="AF2965" s="11"/>
    </row>
    <row r="2966" spans="2:32" ht="62.25" x14ac:dyDescent="0.5">
      <c r="B2966" s="11"/>
      <c r="C2966" s="28" t="s">
        <v>9372</v>
      </c>
      <c r="D2966" s="28" t="s">
        <v>9373</v>
      </c>
      <c r="E2966" s="29" t="s">
        <v>9374</v>
      </c>
      <c r="F2966" s="29" t="s">
        <v>1</v>
      </c>
      <c r="G2966" s="29" t="s">
        <v>51</v>
      </c>
      <c r="H2966" s="30" t="s">
        <v>3092</v>
      </c>
      <c r="I2966" s="30" t="s">
        <v>102</v>
      </c>
      <c r="J2966" s="31" t="s">
        <v>103</v>
      </c>
      <c r="K2966" s="30" t="s">
        <v>104</v>
      </c>
      <c r="L2966" s="32" t="s">
        <v>265</v>
      </c>
      <c r="M2966" s="30" t="s">
        <v>105</v>
      </c>
      <c r="N2966" s="30" t="s">
        <v>3025</v>
      </c>
      <c r="O2966" s="30" t="s">
        <v>429</v>
      </c>
      <c r="P2966" s="32" t="s">
        <v>46</v>
      </c>
      <c r="Q2966" s="54">
        <f>VLOOKUP(C2966,[1]Hoja2!$B$1:$AH$6025,32,FALSE)</f>
        <v>2016</v>
      </c>
      <c r="R2966" s="64">
        <f>VLOOKUP(C2966,[1]Hoja2!$B$1:$AH$6025,33,FALSE)</f>
        <v>1382193.8</v>
      </c>
      <c r="S2966" s="30">
        <v>1456443.75</v>
      </c>
      <c r="T2966" s="30">
        <v>1456443.75</v>
      </c>
      <c r="U2966" s="30">
        <v>1456443.75</v>
      </c>
      <c r="V2966" s="30">
        <v>1456443.75</v>
      </c>
      <c r="W2966" s="30">
        <v>1456443.75</v>
      </c>
      <c r="X2966" s="30">
        <v>1456443.75</v>
      </c>
      <c r="Y2966" s="33">
        <f t="shared" si="46"/>
        <v>100</v>
      </c>
      <c r="Z2966" s="32">
        <v>0</v>
      </c>
      <c r="AA2966" s="32" t="s">
        <v>3323</v>
      </c>
      <c r="AB2966" s="26">
        <v>79</v>
      </c>
      <c r="AC2966" s="33">
        <v>0</v>
      </c>
      <c r="AD2966" s="33">
        <v>100</v>
      </c>
      <c r="AE2966" s="34" t="s">
        <v>5223</v>
      </c>
      <c r="AF2966" s="11"/>
    </row>
    <row r="2967" spans="2:32" ht="62.25" x14ac:dyDescent="0.5">
      <c r="B2967" s="11"/>
      <c r="C2967" s="28" t="s">
        <v>9375</v>
      </c>
      <c r="D2967" s="28" t="s">
        <v>9376</v>
      </c>
      <c r="E2967" s="29" t="s">
        <v>9377</v>
      </c>
      <c r="F2967" s="29" t="s">
        <v>1</v>
      </c>
      <c r="G2967" s="29" t="s">
        <v>51</v>
      </c>
      <c r="H2967" s="30" t="s">
        <v>3092</v>
      </c>
      <c r="I2967" s="30" t="s">
        <v>102</v>
      </c>
      <c r="J2967" s="31" t="s">
        <v>103</v>
      </c>
      <c r="K2967" s="30" t="s">
        <v>104</v>
      </c>
      <c r="L2967" s="32" t="s">
        <v>265</v>
      </c>
      <c r="M2967" s="30" t="s">
        <v>105</v>
      </c>
      <c r="N2967" s="30" t="s">
        <v>3025</v>
      </c>
      <c r="O2967" s="30" t="s">
        <v>107</v>
      </c>
      <c r="P2967" s="32" t="s">
        <v>46</v>
      </c>
      <c r="Q2967" s="54">
        <f>VLOOKUP(C2967,[1]Hoja2!$B$1:$AH$6025,32,FALSE)</f>
        <v>2016</v>
      </c>
      <c r="R2967" s="64">
        <f>VLOOKUP(C2967,[1]Hoja2!$B$1:$AH$6025,33,FALSE)</f>
        <v>88617.36</v>
      </c>
      <c r="S2967" s="30">
        <v>84026.42</v>
      </c>
      <c r="T2967" s="30">
        <v>84026.42</v>
      </c>
      <c r="U2967" s="30">
        <v>84026.42</v>
      </c>
      <c r="V2967" s="30">
        <v>84026.42</v>
      </c>
      <c r="W2967" s="30">
        <v>84026.42</v>
      </c>
      <c r="X2967" s="30">
        <v>84026.42</v>
      </c>
      <c r="Y2967" s="33">
        <f t="shared" si="46"/>
        <v>100</v>
      </c>
      <c r="Z2967" s="32">
        <v>0</v>
      </c>
      <c r="AA2967" s="32" t="s">
        <v>3323</v>
      </c>
      <c r="AB2967" s="26">
        <v>4</v>
      </c>
      <c r="AC2967" s="33">
        <v>0</v>
      </c>
      <c r="AD2967" s="33">
        <v>100</v>
      </c>
      <c r="AE2967" s="34" t="s">
        <v>5213</v>
      </c>
      <c r="AF2967" s="11"/>
    </row>
    <row r="2968" spans="2:32" ht="62.25" x14ac:dyDescent="0.5">
      <c r="B2968" s="11"/>
      <c r="C2968" s="28" t="s">
        <v>9378</v>
      </c>
      <c r="D2968" s="28" t="s">
        <v>9379</v>
      </c>
      <c r="E2968" s="29" t="s">
        <v>9380</v>
      </c>
      <c r="F2968" s="29" t="s">
        <v>1</v>
      </c>
      <c r="G2968" s="29" t="s">
        <v>51</v>
      </c>
      <c r="H2968" s="30" t="s">
        <v>3092</v>
      </c>
      <c r="I2968" s="30" t="s">
        <v>102</v>
      </c>
      <c r="J2968" s="31" t="s">
        <v>103</v>
      </c>
      <c r="K2968" s="30" t="s">
        <v>104</v>
      </c>
      <c r="L2968" s="32" t="s">
        <v>265</v>
      </c>
      <c r="M2968" s="30" t="s">
        <v>105</v>
      </c>
      <c r="N2968" s="30" t="s">
        <v>3025</v>
      </c>
      <c r="O2968" s="30" t="s">
        <v>107</v>
      </c>
      <c r="P2968" s="32" t="s">
        <v>46</v>
      </c>
      <c r="Q2968" s="54">
        <f>VLOOKUP(C2968,[1]Hoja2!$B$1:$AH$6025,32,FALSE)</f>
        <v>2016</v>
      </c>
      <c r="R2968" s="64">
        <f>VLOOKUP(C2968,[1]Hoja2!$B$1:$AH$6025,33,FALSE)</f>
        <v>51445.91</v>
      </c>
      <c r="S2968" s="30">
        <v>52847.41</v>
      </c>
      <c r="T2968" s="30">
        <v>52847.41</v>
      </c>
      <c r="U2968" s="30">
        <v>52847.41</v>
      </c>
      <c r="V2968" s="30">
        <v>52847.41</v>
      </c>
      <c r="W2968" s="30">
        <v>52847.41</v>
      </c>
      <c r="X2968" s="30">
        <v>52847.41</v>
      </c>
      <c r="Y2968" s="33">
        <f t="shared" si="46"/>
        <v>100</v>
      </c>
      <c r="Z2968" s="32">
        <v>0</v>
      </c>
      <c r="AA2968" s="32" t="s">
        <v>3323</v>
      </c>
      <c r="AB2968" s="26">
        <v>6</v>
      </c>
      <c r="AC2968" s="33">
        <v>0</v>
      </c>
      <c r="AD2968" s="33">
        <v>100</v>
      </c>
      <c r="AE2968" s="34" t="s">
        <v>5223</v>
      </c>
      <c r="AF2968" s="11"/>
    </row>
    <row r="2969" spans="2:32" ht="62.25" x14ac:dyDescent="0.5">
      <c r="B2969" s="11"/>
      <c r="C2969" s="28" t="s">
        <v>9381</v>
      </c>
      <c r="D2969" s="28" t="s">
        <v>9382</v>
      </c>
      <c r="E2969" s="29" t="s">
        <v>9383</v>
      </c>
      <c r="F2969" s="29" t="s">
        <v>1</v>
      </c>
      <c r="G2969" s="29" t="s">
        <v>51</v>
      </c>
      <c r="H2969" s="30" t="s">
        <v>3092</v>
      </c>
      <c r="I2969" s="30" t="s">
        <v>102</v>
      </c>
      <c r="J2969" s="31" t="s">
        <v>103</v>
      </c>
      <c r="K2969" s="30" t="s">
        <v>104</v>
      </c>
      <c r="L2969" s="32" t="s">
        <v>265</v>
      </c>
      <c r="M2969" s="30" t="s">
        <v>105</v>
      </c>
      <c r="N2969" s="30" t="s">
        <v>3025</v>
      </c>
      <c r="O2969" s="30" t="s">
        <v>107</v>
      </c>
      <c r="P2969" s="32" t="s">
        <v>46</v>
      </c>
      <c r="Q2969" s="54">
        <f>VLOOKUP(C2969,[1]Hoja2!$B$1:$AH$6025,32,FALSE)</f>
        <v>2016</v>
      </c>
      <c r="R2969" s="64">
        <f>VLOOKUP(C2969,[1]Hoja2!$B$1:$AH$6025,33,FALSE)</f>
        <v>77024.350000000006</v>
      </c>
      <c r="S2969" s="30">
        <v>74589.22</v>
      </c>
      <c r="T2969" s="30">
        <v>74589.22</v>
      </c>
      <c r="U2969" s="30">
        <v>74589.22</v>
      </c>
      <c r="V2969" s="30">
        <v>74589.22</v>
      </c>
      <c r="W2969" s="30">
        <v>74589.22</v>
      </c>
      <c r="X2969" s="30">
        <v>74589.22</v>
      </c>
      <c r="Y2969" s="33">
        <f t="shared" si="46"/>
        <v>100</v>
      </c>
      <c r="Z2969" s="32">
        <v>0</v>
      </c>
      <c r="AA2969" s="32" t="s">
        <v>3323</v>
      </c>
      <c r="AB2969" s="26">
        <v>4</v>
      </c>
      <c r="AC2969" s="33">
        <v>0</v>
      </c>
      <c r="AD2969" s="33">
        <v>100</v>
      </c>
      <c r="AE2969" s="34" t="s">
        <v>5213</v>
      </c>
      <c r="AF2969" s="11"/>
    </row>
    <row r="2970" spans="2:32" ht="62.25" x14ac:dyDescent="0.5">
      <c r="B2970" s="11"/>
      <c r="C2970" s="28" t="s">
        <v>9384</v>
      </c>
      <c r="D2970" s="28" t="s">
        <v>9385</v>
      </c>
      <c r="E2970" s="29" t="s">
        <v>9386</v>
      </c>
      <c r="F2970" s="29" t="s">
        <v>1</v>
      </c>
      <c r="G2970" s="29" t="s">
        <v>51</v>
      </c>
      <c r="H2970" s="30" t="s">
        <v>3092</v>
      </c>
      <c r="I2970" s="30" t="s">
        <v>102</v>
      </c>
      <c r="J2970" s="31" t="s">
        <v>103</v>
      </c>
      <c r="K2970" s="30" t="s">
        <v>104</v>
      </c>
      <c r="L2970" s="32" t="s">
        <v>265</v>
      </c>
      <c r="M2970" s="30" t="s">
        <v>105</v>
      </c>
      <c r="N2970" s="30" t="s">
        <v>3025</v>
      </c>
      <c r="O2970" s="30" t="s">
        <v>107</v>
      </c>
      <c r="P2970" s="32" t="s">
        <v>46</v>
      </c>
      <c r="Q2970" s="54">
        <f>VLOOKUP(C2970,[1]Hoja2!$B$1:$AH$6025,32,FALSE)</f>
        <v>2016</v>
      </c>
      <c r="R2970" s="64">
        <f>VLOOKUP(C2970,[1]Hoja2!$B$1:$AH$6025,33,FALSE)</f>
        <v>34677.39</v>
      </c>
      <c r="S2970" s="30">
        <v>34782.839999999997</v>
      </c>
      <c r="T2970" s="30">
        <v>34782.839999999997</v>
      </c>
      <c r="U2970" s="30">
        <v>34782.839999999997</v>
      </c>
      <c r="V2970" s="30">
        <v>34782.839999999997</v>
      </c>
      <c r="W2970" s="30">
        <v>34782.839999999997</v>
      </c>
      <c r="X2970" s="30">
        <v>34782.839999999997</v>
      </c>
      <c r="Y2970" s="33">
        <f t="shared" si="46"/>
        <v>100</v>
      </c>
      <c r="Z2970" s="32">
        <v>0</v>
      </c>
      <c r="AA2970" s="32" t="s">
        <v>3323</v>
      </c>
      <c r="AB2970" s="26">
        <v>4</v>
      </c>
      <c r="AC2970" s="33">
        <v>0</v>
      </c>
      <c r="AD2970" s="33">
        <v>100</v>
      </c>
      <c r="AE2970" s="34" t="s">
        <v>5213</v>
      </c>
      <c r="AF2970" s="11"/>
    </row>
    <row r="2971" spans="2:32" ht="62.25" x14ac:dyDescent="0.5">
      <c r="B2971" s="11"/>
      <c r="C2971" s="28" t="s">
        <v>9387</v>
      </c>
      <c r="D2971" s="28" t="s">
        <v>9388</v>
      </c>
      <c r="E2971" s="29" t="s">
        <v>9389</v>
      </c>
      <c r="F2971" s="29" t="s">
        <v>1</v>
      </c>
      <c r="G2971" s="29" t="s">
        <v>51</v>
      </c>
      <c r="H2971" s="30" t="s">
        <v>3092</v>
      </c>
      <c r="I2971" s="30" t="s">
        <v>102</v>
      </c>
      <c r="J2971" s="31" t="s">
        <v>103</v>
      </c>
      <c r="K2971" s="30" t="s">
        <v>104</v>
      </c>
      <c r="L2971" s="32" t="s">
        <v>265</v>
      </c>
      <c r="M2971" s="30" t="s">
        <v>105</v>
      </c>
      <c r="N2971" s="30" t="s">
        <v>3025</v>
      </c>
      <c r="O2971" s="30" t="s">
        <v>107</v>
      </c>
      <c r="P2971" s="32" t="s">
        <v>46</v>
      </c>
      <c r="Q2971" s="54">
        <f>VLOOKUP(C2971,[1]Hoja2!$B$1:$AH$6025,32,FALSE)</f>
        <v>2016</v>
      </c>
      <c r="R2971" s="64">
        <f>VLOOKUP(C2971,[1]Hoja2!$B$1:$AH$6025,33,FALSE)</f>
        <v>101835.14</v>
      </c>
      <c r="S2971" s="30">
        <v>94196.73</v>
      </c>
      <c r="T2971" s="30">
        <v>94196.73</v>
      </c>
      <c r="U2971" s="30">
        <v>94196.73</v>
      </c>
      <c r="V2971" s="30">
        <v>94196.73</v>
      </c>
      <c r="W2971" s="30">
        <v>94196.73</v>
      </c>
      <c r="X2971" s="30">
        <v>94196.73</v>
      </c>
      <c r="Y2971" s="33">
        <f t="shared" si="46"/>
        <v>100</v>
      </c>
      <c r="Z2971" s="32">
        <v>0</v>
      </c>
      <c r="AA2971" s="32" t="s">
        <v>3323</v>
      </c>
      <c r="AB2971" s="26">
        <v>3</v>
      </c>
      <c r="AC2971" s="33">
        <v>0</v>
      </c>
      <c r="AD2971" s="33">
        <v>100</v>
      </c>
      <c r="AE2971" s="34" t="s">
        <v>5213</v>
      </c>
      <c r="AF2971" s="11"/>
    </row>
    <row r="2972" spans="2:32" ht="62.25" x14ac:dyDescent="0.5">
      <c r="B2972" s="11"/>
      <c r="C2972" s="28" t="s">
        <v>9390</v>
      </c>
      <c r="D2972" s="28" t="s">
        <v>9391</v>
      </c>
      <c r="E2972" s="29" t="s">
        <v>9392</v>
      </c>
      <c r="F2972" s="29" t="s">
        <v>1</v>
      </c>
      <c r="G2972" s="29" t="s">
        <v>51</v>
      </c>
      <c r="H2972" s="30" t="s">
        <v>3092</v>
      </c>
      <c r="I2972" s="30" t="s">
        <v>102</v>
      </c>
      <c r="J2972" s="31" t="s">
        <v>103</v>
      </c>
      <c r="K2972" s="30" t="s">
        <v>104</v>
      </c>
      <c r="L2972" s="32" t="s">
        <v>265</v>
      </c>
      <c r="M2972" s="30" t="s">
        <v>105</v>
      </c>
      <c r="N2972" s="30" t="s">
        <v>3025</v>
      </c>
      <c r="O2972" s="30" t="s">
        <v>107</v>
      </c>
      <c r="P2972" s="32" t="s">
        <v>46</v>
      </c>
      <c r="Q2972" s="54">
        <f>VLOOKUP(C2972,[1]Hoja2!$B$1:$AH$6025,32,FALSE)</f>
        <v>2016</v>
      </c>
      <c r="R2972" s="64">
        <f>VLOOKUP(C2972,[1]Hoja2!$B$1:$AH$6025,33,FALSE)</f>
        <v>94469.31</v>
      </c>
      <c r="S2972" s="30">
        <v>94760.11</v>
      </c>
      <c r="T2972" s="30">
        <v>94760.11</v>
      </c>
      <c r="U2972" s="30">
        <v>94760.11</v>
      </c>
      <c r="V2972" s="30">
        <v>94760.11</v>
      </c>
      <c r="W2972" s="30">
        <v>94760.11</v>
      </c>
      <c r="X2972" s="30">
        <v>94760.11</v>
      </c>
      <c r="Y2972" s="33">
        <f t="shared" si="46"/>
        <v>100</v>
      </c>
      <c r="Z2972" s="32">
        <v>0</v>
      </c>
      <c r="AA2972" s="32" t="s">
        <v>3323</v>
      </c>
      <c r="AB2972" s="26">
        <v>2</v>
      </c>
      <c r="AC2972" s="33">
        <v>0</v>
      </c>
      <c r="AD2972" s="33">
        <v>100</v>
      </c>
      <c r="AE2972" s="34" t="s">
        <v>5213</v>
      </c>
      <c r="AF2972" s="11"/>
    </row>
    <row r="2973" spans="2:32" ht="62.25" x14ac:dyDescent="0.5">
      <c r="B2973" s="11"/>
      <c r="C2973" s="28" t="s">
        <v>9393</v>
      </c>
      <c r="D2973" s="28" t="s">
        <v>9394</v>
      </c>
      <c r="E2973" s="29" t="s">
        <v>9395</v>
      </c>
      <c r="F2973" s="29" t="s">
        <v>1</v>
      </c>
      <c r="G2973" s="29" t="s">
        <v>51</v>
      </c>
      <c r="H2973" s="30" t="s">
        <v>3092</v>
      </c>
      <c r="I2973" s="30" t="s">
        <v>102</v>
      </c>
      <c r="J2973" s="31" t="s">
        <v>103</v>
      </c>
      <c r="K2973" s="30" t="s">
        <v>104</v>
      </c>
      <c r="L2973" s="32" t="s">
        <v>265</v>
      </c>
      <c r="M2973" s="30" t="s">
        <v>105</v>
      </c>
      <c r="N2973" s="30" t="s">
        <v>3025</v>
      </c>
      <c r="O2973" s="30" t="s">
        <v>107</v>
      </c>
      <c r="P2973" s="32" t="s">
        <v>46</v>
      </c>
      <c r="Q2973" s="54">
        <f>VLOOKUP(C2973,[1]Hoja2!$B$1:$AH$6025,32,FALSE)</f>
        <v>2016</v>
      </c>
      <c r="R2973" s="64">
        <f>VLOOKUP(C2973,[1]Hoja2!$B$1:$AH$6025,33,FALSE)</f>
        <v>29846.42</v>
      </c>
      <c r="S2973" s="30">
        <v>28021.85</v>
      </c>
      <c r="T2973" s="30">
        <v>28021.85</v>
      </c>
      <c r="U2973" s="30">
        <v>28021.85</v>
      </c>
      <c r="V2973" s="30">
        <v>28021.85</v>
      </c>
      <c r="W2973" s="30">
        <v>28021.85</v>
      </c>
      <c r="X2973" s="30">
        <v>28021.85</v>
      </c>
      <c r="Y2973" s="33">
        <f t="shared" si="46"/>
        <v>100</v>
      </c>
      <c r="Z2973" s="32">
        <v>0</v>
      </c>
      <c r="AA2973" s="32" t="s">
        <v>3323</v>
      </c>
      <c r="AB2973" s="26">
        <v>2</v>
      </c>
      <c r="AC2973" s="33">
        <v>0</v>
      </c>
      <c r="AD2973" s="33">
        <v>100</v>
      </c>
      <c r="AE2973" s="34" t="s">
        <v>5223</v>
      </c>
      <c r="AF2973" s="11"/>
    </row>
    <row r="2974" spans="2:32" ht="62.25" x14ac:dyDescent="0.5">
      <c r="B2974" s="11"/>
      <c r="C2974" s="28" t="s">
        <v>9396</v>
      </c>
      <c r="D2974" s="28" t="s">
        <v>9397</v>
      </c>
      <c r="E2974" s="29" t="s">
        <v>9398</v>
      </c>
      <c r="F2974" s="29" t="s">
        <v>1</v>
      </c>
      <c r="G2974" s="29" t="s">
        <v>51</v>
      </c>
      <c r="H2974" s="30" t="s">
        <v>3092</v>
      </c>
      <c r="I2974" s="30" t="s">
        <v>102</v>
      </c>
      <c r="J2974" s="31" t="s">
        <v>103</v>
      </c>
      <c r="K2974" s="30" t="s">
        <v>104</v>
      </c>
      <c r="L2974" s="32" t="s">
        <v>265</v>
      </c>
      <c r="M2974" s="30" t="s">
        <v>105</v>
      </c>
      <c r="N2974" s="30" t="s">
        <v>3025</v>
      </c>
      <c r="O2974" s="30" t="s">
        <v>107</v>
      </c>
      <c r="P2974" s="32" t="s">
        <v>46</v>
      </c>
      <c r="Q2974" s="54">
        <f>VLOOKUP(C2974,[1]Hoja2!$B$1:$AH$6025,32,FALSE)</f>
        <v>2016</v>
      </c>
      <c r="R2974" s="64">
        <f>VLOOKUP(C2974,[1]Hoja2!$B$1:$AH$6025,33,FALSE)</f>
        <v>94469.31</v>
      </c>
      <c r="S2974" s="30">
        <v>94763.69</v>
      </c>
      <c r="T2974" s="30">
        <v>94763.69</v>
      </c>
      <c r="U2974" s="30">
        <v>94763.69</v>
      </c>
      <c r="V2974" s="30">
        <v>94763.69</v>
      </c>
      <c r="W2974" s="30">
        <v>94763.69</v>
      </c>
      <c r="X2974" s="30">
        <v>94763.69</v>
      </c>
      <c r="Y2974" s="33">
        <f t="shared" si="46"/>
        <v>100</v>
      </c>
      <c r="Z2974" s="32">
        <v>0</v>
      </c>
      <c r="AA2974" s="32" t="s">
        <v>3323</v>
      </c>
      <c r="AB2974" s="26">
        <v>2</v>
      </c>
      <c r="AC2974" s="33">
        <v>0</v>
      </c>
      <c r="AD2974" s="33">
        <v>100</v>
      </c>
      <c r="AE2974" s="34" t="s">
        <v>5213</v>
      </c>
      <c r="AF2974" s="11"/>
    </row>
    <row r="2975" spans="2:32" ht="62.25" x14ac:dyDescent="0.5">
      <c r="B2975" s="11"/>
      <c r="C2975" s="28" t="s">
        <v>9399</v>
      </c>
      <c r="D2975" s="28" t="s">
        <v>9400</v>
      </c>
      <c r="E2975" s="29" t="s">
        <v>9401</v>
      </c>
      <c r="F2975" s="29" t="s">
        <v>1</v>
      </c>
      <c r="G2975" s="29" t="s">
        <v>51</v>
      </c>
      <c r="H2975" s="30" t="s">
        <v>3092</v>
      </c>
      <c r="I2975" s="30" t="s">
        <v>102</v>
      </c>
      <c r="J2975" s="31" t="s">
        <v>103</v>
      </c>
      <c r="K2975" s="30" t="s">
        <v>104</v>
      </c>
      <c r="L2975" s="32" t="s">
        <v>265</v>
      </c>
      <c r="M2975" s="30" t="s">
        <v>105</v>
      </c>
      <c r="N2975" s="30" t="s">
        <v>3025</v>
      </c>
      <c r="O2975" s="30" t="s">
        <v>107</v>
      </c>
      <c r="P2975" s="32" t="s">
        <v>46</v>
      </c>
      <c r="Q2975" s="54">
        <f>VLOOKUP(C2975,[1]Hoja2!$B$1:$AH$6025,32,FALSE)</f>
        <v>2016</v>
      </c>
      <c r="R2975" s="64">
        <f>VLOOKUP(C2975,[1]Hoja2!$B$1:$AH$6025,33,FALSE)</f>
        <v>94469.31</v>
      </c>
      <c r="S2975" s="30">
        <v>83879.62</v>
      </c>
      <c r="T2975" s="30">
        <v>83879.62</v>
      </c>
      <c r="U2975" s="30">
        <v>83879.62</v>
      </c>
      <c r="V2975" s="30">
        <v>83879.62</v>
      </c>
      <c r="W2975" s="30">
        <v>83879.62</v>
      </c>
      <c r="X2975" s="30">
        <v>83879.62</v>
      </c>
      <c r="Y2975" s="33">
        <f t="shared" si="46"/>
        <v>100</v>
      </c>
      <c r="Z2975" s="32">
        <v>0</v>
      </c>
      <c r="AA2975" s="32" t="s">
        <v>3323</v>
      </c>
      <c r="AB2975" s="26">
        <v>4</v>
      </c>
      <c r="AC2975" s="33">
        <v>0</v>
      </c>
      <c r="AD2975" s="33">
        <v>100</v>
      </c>
      <c r="AE2975" s="34" t="s">
        <v>5223</v>
      </c>
      <c r="AF2975" s="11"/>
    </row>
    <row r="2976" spans="2:32" ht="62.25" x14ac:dyDescent="0.5">
      <c r="B2976" s="11"/>
      <c r="C2976" s="28" t="s">
        <v>9402</v>
      </c>
      <c r="D2976" s="28" t="s">
        <v>9403</v>
      </c>
      <c r="E2976" s="29" t="s">
        <v>9404</v>
      </c>
      <c r="F2976" s="29" t="s">
        <v>1</v>
      </c>
      <c r="G2976" s="29" t="s">
        <v>51</v>
      </c>
      <c r="H2976" s="30" t="s">
        <v>3092</v>
      </c>
      <c r="I2976" s="30" t="s">
        <v>102</v>
      </c>
      <c r="J2976" s="31" t="s">
        <v>103</v>
      </c>
      <c r="K2976" s="30" t="s">
        <v>104</v>
      </c>
      <c r="L2976" s="32" t="s">
        <v>265</v>
      </c>
      <c r="M2976" s="30" t="s">
        <v>105</v>
      </c>
      <c r="N2976" s="30" t="s">
        <v>3025</v>
      </c>
      <c r="O2976" s="30" t="s">
        <v>107</v>
      </c>
      <c r="P2976" s="32" t="s">
        <v>46</v>
      </c>
      <c r="Q2976" s="54">
        <f>VLOOKUP(C2976,[1]Hoja2!$B$1:$AH$6025,32,FALSE)</f>
        <v>2016</v>
      </c>
      <c r="R2976" s="64">
        <f>VLOOKUP(C2976,[1]Hoja2!$B$1:$AH$6025,33,FALSE)</f>
        <v>74208.63</v>
      </c>
      <c r="S2976" s="30">
        <v>70257.52</v>
      </c>
      <c r="T2976" s="30">
        <v>70257.52</v>
      </c>
      <c r="U2976" s="30">
        <v>70257.52</v>
      </c>
      <c r="V2976" s="30">
        <v>70257.52</v>
      </c>
      <c r="W2976" s="30">
        <v>70257.52</v>
      </c>
      <c r="X2976" s="30">
        <v>70257.52</v>
      </c>
      <c r="Y2976" s="33">
        <f t="shared" si="46"/>
        <v>100</v>
      </c>
      <c r="Z2976" s="32">
        <v>0</v>
      </c>
      <c r="AA2976" s="32" t="s">
        <v>3323</v>
      </c>
      <c r="AB2976" s="26">
        <v>4</v>
      </c>
      <c r="AC2976" s="33">
        <v>0</v>
      </c>
      <c r="AD2976" s="33">
        <v>100</v>
      </c>
      <c r="AE2976" s="34" t="s">
        <v>5213</v>
      </c>
      <c r="AF2976" s="11"/>
    </row>
    <row r="2977" spans="2:32" ht="62.25" x14ac:dyDescent="0.5">
      <c r="B2977" s="11"/>
      <c r="C2977" s="28" t="s">
        <v>9405</v>
      </c>
      <c r="D2977" s="28" t="s">
        <v>9406</v>
      </c>
      <c r="E2977" s="29" t="s">
        <v>9407</v>
      </c>
      <c r="F2977" s="29" t="s">
        <v>1</v>
      </c>
      <c r="G2977" s="29" t="s">
        <v>51</v>
      </c>
      <c r="H2977" s="30" t="s">
        <v>3092</v>
      </c>
      <c r="I2977" s="30" t="s">
        <v>102</v>
      </c>
      <c r="J2977" s="31" t="s">
        <v>103</v>
      </c>
      <c r="K2977" s="30" t="s">
        <v>104</v>
      </c>
      <c r="L2977" s="32" t="s">
        <v>265</v>
      </c>
      <c r="M2977" s="30" t="s">
        <v>105</v>
      </c>
      <c r="N2977" s="30" t="s">
        <v>3025</v>
      </c>
      <c r="O2977" s="30" t="s">
        <v>107</v>
      </c>
      <c r="P2977" s="32" t="s">
        <v>46</v>
      </c>
      <c r="Q2977" s="54">
        <f>VLOOKUP(C2977,[1]Hoja2!$B$1:$AH$6025,32,FALSE)</f>
        <v>2016</v>
      </c>
      <c r="R2977" s="64">
        <f>VLOOKUP(C2977,[1]Hoja2!$B$1:$AH$6025,33,FALSE)</f>
        <v>94469.31</v>
      </c>
      <c r="S2977" s="30">
        <v>80443.39</v>
      </c>
      <c r="T2977" s="30">
        <v>80443.39</v>
      </c>
      <c r="U2977" s="30">
        <v>80443.39</v>
      </c>
      <c r="V2977" s="30">
        <v>80443.39</v>
      </c>
      <c r="W2977" s="30">
        <v>80443.39</v>
      </c>
      <c r="X2977" s="30">
        <v>80443.39</v>
      </c>
      <c r="Y2977" s="33">
        <f t="shared" si="46"/>
        <v>100</v>
      </c>
      <c r="Z2977" s="32">
        <v>0</v>
      </c>
      <c r="AA2977" s="32" t="s">
        <v>3323</v>
      </c>
      <c r="AB2977" s="26">
        <v>2</v>
      </c>
      <c r="AC2977" s="33">
        <v>0</v>
      </c>
      <c r="AD2977" s="33">
        <v>100</v>
      </c>
      <c r="AE2977" s="34" t="s">
        <v>5213</v>
      </c>
      <c r="AF2977" s="11"/>
    </row>
    <row r="2978" spans="2:32" ht="62.25" x14ac:dyDescent="0.5">
      <c r="B2978" s="11"/>
      <c r="C2978" s="28" t="s">
        <v>9408</v>
      </c>
      <c r="D2978" s="28" t="s">
        <v>9409</v>
      </c>
      <c r="E2978" s="29" t="s">
        <v>9410</v>
      </c>
      <c r="F2978" s="29" t="s">
        <v>1</v>
      </c>
      <c r="G2978" s="29" t="s">
        <v>51</v>
      </c>
      <c r="H2978" s="30" t="s">
        <v>5078</v>
      </c>
      <c r="I2978" s="30" t="s">
        <v>102</v>
      </c>
      <c r="J2978" s="31" t="s">
        <v>103</v>
      </c>
      <c r="K2978" s="30" t="s">
        <v>104</v>
      </c>
      <c r="L2978" s="32" t="s">
        <v>265</v>
      </c>
      <c r="M2978" s="30" t="s">
        <v>105</v>
      </c>
      <c r="N2978" s="30" t="s">
        <v>3025</v>
      </c>
      <c r="O2978" s="30" t="s">
        <v>107</v>
      </c>
      <c r="P2978" s="32" t="s">
        <v>46</v>
      </c>
      <c r="Q2978" s="54">
        <f>VLOOKUP(C2978,[1]Hoja2!$B$1:$AH$6025,32,FALSE)</f>
        <v>2016</v>
      </c>
      <c r="R2978" s="64">
        <f>VLOOKUP(C2978,[1]Hoja2!$B$1:$AH$6025,33,FALSE)</f>
        <v>84942.59</v>
      </c>
      <c r="S2978" s="30">
        <v>81556</v>
      </c>
      <c r="T2978" s="30">
        <v>81556</v>
      </c>
      <c r="U2978" s="30">
        <v>81556</v>
      </c>
      <c r="V2978" s="30">
        <v>81556</v>
      </c>
      <c r="W2978" s="30">
        <v>81556</v>
      </c>
      <c r="X2978" s="30">
        <v>81556</v>
      </c>
      <c r="Y2978" s="33">
        <f t="shared" si="46"/>
        <v>100</v>
      </c>
      <c r="Z2978" s="32">
        <v>0</v>
      </c>
      <c r="AA2978" s="32" t="s">
        <v>3323</v>
      </c>
      <c r="AB2978" s="26">
        <v>6</v>
      </c>
      <c r="AC2978" s="33">
        <v>0</v>
      </c>
      <c r="AD2978" s="33">
        <v>100</v>
      </c>
      <c r="AE2978" s="34" t="s">
        <v>5213</v>
      </c>
      <c r="AF2978" s="11"/>
    </row>
    <row r="2979" spans="2:32" ht="62.25" x14ac:dyDescent="0.5">
      <c r="B2979" s="11"/>
      <c r="C2979" s="28" t="s">
        <v>9411</v>
      </c>
      <c r="D2979" s="28" t="s">
        <v>9412</v>
      </c>
      <c r="E2979" s="29" t="s">
        <v>9413</v>
      </c>
      <c r="F2979" s="29" t="s">
        <v>1</v>
      </c>
      <c r="G2979" s="29" t="s">
        <v>51</v>
      </c>
      <c r="H2979" s="30" t="s">
        <v>5078</v>
      </c>
      <c r="I2979" s="30" t="s">
        <v>102</v>
      </c>
      <c r="J2979" s="31" t="s">
        <v>103</v>
      </c>
      <c r="K2979" s="30" t="s">
        <v>104</v>
      </c>
      <c r="L2979" s="32" t="s">
        <v>265</v>
      </c>
      <c r="M2979" s="30" t="s">
        <v>105</v>
      </c>
      <c r="N2979" s="30" t="s">
        <v>3025</v>
      </c>
      <c r="O2979" s="30" t="s">
        <v>107</v>
      </c>
      <c r="P2979" s="32" t="s">
        <v>46</v>
      </c>
      <c r="Q2979" s="54">
        <f>VLOOKUP(C2979,[1]Hoja2!$B$1:$AH$6025,32,FALSE)</f>
        <v>2016</v>
      </c>
      <c r="R2979" s="64">
        <f>VLOOKUP(C2979,[1]Hoja2!$B$1:$AH$6025,33,FALSE)</f>
        <v>79694.7</v>
      </c>
      <c r="S2979" s="30">
        <v>81731.520000000004</v>
      </c>
      <c r="T2979" s="30">
        <v>81731.520000000004</v>
      </c>
      <c r="U2979" s="30">
        <v>81731.520000000004</v>
      </c>
      <c r="V2979" s="30">
        <v>81731.520000000004</v>
      </c>
      <c r="W2979" s="30">
        <v>81731.520000000004</v>
      </c>
      <c r="X2979" s="30">
        <v>81731.520000000004</v>
      </c>
      <c r="Y2979" s="33">
        <f t="shared" si="46"/>
        <v>100</v>
      </c>
      <c r="Z2979" s="32">
        <v>0</v>
      </c>
      <c r="AA2979" s="32" t="s">
        <v>3323</v>
      </c>
      <c r="AB2979" s="26">
        <v>3</v>
      </c>
      <c r="AC2979" s="33">
        <v>0</v>
      </c>
      <c r="AD2979" s="33">
        <v>100</v>
      </c>
      <c r="AE2979" s="34" t="s">
        <v>5223</v>
      </c>
      <c r="AF2979" s="11"/>
    </row>
    <row r="2980" spans="2:32" ht="62.25" x14ac:dyDescent="0.5">
      <c r="B2980" s="11"/>
      <c r="C2980" s="28" t="s">
        <v>9414</v>
      </c>
      <c r="D2980" s="28" t="s">
        <v>9415</v>
      </c>
      <c r="E2980" s="29" t="s">
        <v>9416</v>
      </c>
      <c r="F2980" s="29" t="s">
        <v>1</v>
      </c>
      <c r="G2980" s="29" t="s">
        <v>51</v>
      </c>
      <c r="H2980" s="30" t="s">
        <v>5078</v>
      </c>
      <c r="I2980" s="30" t="s">
        <v>102</v>
      </c>
      <c r="J2980" s="31" t="s">
        <v>103</v>
      </c>
      <c r="K2980" s="30" t="s">
        <v>104</v>
      </c>
      <c r="L2980" s="32" t="s">
        <v>265</v>
      </c>
      <c r="M2980" s="30" t="s">
        <v>105</v>
      </c>
      <c r="N2980" s="30" t="s">
        <v>3025</v>
      </c>
      <c r="O2980" s="30" t="s">
        <v>107</v>
      </c>
      <c r="P2980" s="32" t="s">
        <v>46</v>
      </c>
      <c r="Q2980" s="54">
        <f>VLOOKUP(C2980,[1]Hoja2!$B$1:$AH$6025,32,FALSE)</f>
        <v>2016</v>
      </c>
      <c r="R2980" s="64">
        <f>VLOOKUP(C2980,[1]Hoja2!$B$1:$AH$6025,33,FALSE)</f>
        <v>56084.94</v>
      </c>
      <c r="S2980" s="30">
        <v>51924.49</v>
      </c>
      <c r="T2980" s="30">
        <v>51924.49</v>
      </c>
      <c r="U2980" s="30">
        <v>51924.49</v>
      </c>
      <c r="V2980" s="30">
        <v>51924.49</v>
      </c>
      <c r="W2980" s="30">
        <v>51924.49</v>
      </c>
      <c r="X2980" s="30">
        <v>51924.49</v>
      </c>
      <c r="Y2980" s="33">
        <f t="shared" si="46"/>
        <v>100</v>
      </c>
      <c r="Z2980" s="32">
        <v>0</v>
      </c>
      <c r="AA2980" s="32" t="s">
        <v>3323</v>
      </c>
      <c r="AB2980" s="26">
        <v>4</v>
      </c>
      <c r="AC2980" s="33">
        <v>0</v>
      </c>
      <c r="AD2980" s="33">
        <v>100</v>
      </c>
      <c r="AE2980" s="34" t="s">
        <v>5213</v>
      </c>
      <c r="AF2980" s="11"/>
    </row>
    <row r="2981" spans="2:32" ht="62.25" x14ac:dyDescent="0.5">
      <c r="B2981" s="11"/>
      <c r="C2981" s="28" t="s">
        <v>9417</v>
      </c>
      <c r="D2981" s="28" t="s">
        <v>9418</v>
      </c>
      <c r="E2981" s="29" t="s">
        <v>9419</v>
      </c>
      <c r="F2981" s="29" t="s">
        <v>1</v>
      </c>
      <c r="G2981" s="29" t="s">
        <v>51</v>
      </c>
      <c r="H2981" s="30" t="s">
        <v>5078</v>
      </c>
      <c r="I2981" s="30" t="s">
        <v>102</v>
      </c>
      <c r="J2981" s="31" t="s">
        <v>103</v>
      </c>
      <c r="K2981" s="30" t="s">
        <v>104</v>
      </c>
      <c r="L2981" s="32" t="s">
        <v>265</v>
      </c>
      <c r="M2981" s="30" t="s">
        <v>105</v>
      </c>
      <c r="N2981" s="30" t="s">
        <v>3025</v>
      </c>
      <c r="O2981" s="30" t="s">
        <v>107</v>
      </c>
      <c r="P2981" s="32" t="s">
        <v>46</v>
      </c>
      <c r="Q2981" s="54">
        <f>VLOOKUP(C2981,[1]Hoja2!$B$1:$AH$6025,32,FALSE)</f>
        <v>2016</v>
      </c>
      <c r="R2981" s="64">
        <f>VLOOKUP(C2981,[1]Hoja2!$B$1:$AH$6025,33,FALSE)</f>
        <v>101759.29</v>
      </c>
      <c r="S2981" s="30">
        <v>100584.81</v>
      </c>
      <c r="T2981" s="30">
        <v>100584.81</v>
      </c>
      <c r="U2981" s="30">
        <v>100584.81</v>
      </c>
      <c r="V2981" s="30">
        <v>100584.81</v>
      </c>
      <c r="W2981" s="30">
        <v>100584.81</v>
      </c>
      <c r="X2981" s="30">
        <v>100584.81</v>
      </c>
      <c r="Y2981" s="33">
        <f t="shared" si="46"/>
        <v>100</v>
      </c>
      <c r="Z2981" s="32">
        <v>0</v>
      </c>
      <c r="AA2981" s="32" t="s">
        <v>3323</v>
      </c>
      <c r="AB2981" s="26">
        <v>3</v>
      </c>
      <c r="AC2981" s="33">
        <v>0</v>
      </c>
      <c r="AD2981" s="33">
        <v>100</v>
      </c>
      <c r="AE2981" s="34" t="s">
        <v>5223</v>
      </c>
      <c r="AF2981" s="11"/>
    </row>
    <row r="2982" spans="2:32" ht="62.25" x14ac:dyDescent="0.5">
      <c r="B2982" s="11"/>
      <c r="C2982" s="28" t="s">
        <v>9420</v>
      </c>
      <c r="D2982" s="28" t="s">
        <v>9421</v>
      </c>
      <c r="E2982" s="29" t="s">
        <v>9422</v>
      </c>
      <c r="F2982" s="29" t="s">
        <v>1</v>
      </c>
      <c r="G2982" s="29" t="s">
        <v>51</v>
      </c>
      <c r="H2982" s="30" t="s">
        <v>5078</v>
      </c>
      <c r="I2982" s="30" t="s">
        <v>102</v>
      </c>
      <c r="J2982" s="31" t="s">
        <v>103</v>
      </c>
      <c r="K2982" s="30" t="s">
        <v>104</v>
      </c>
      <c r="L2982" s="32" t="s">
        <v>265</v>
      </c>
      <c r="M2982" s="30" t="s">
        <v>105</v>
      </c>
      <c r="N2982" s="30" t="s">
        <v>3025</v>
      </c>
      <c r="O2982" s="30" t="s">
        <v>107</v>
      </c>
      <c r="P2982" s="32" t="s">
        <v>46</v>
      </c>
      <c r="Q2982" s="54">
        <f>VLOOKUP(C2982,[1]Hoja2!$B$1:$AH$6025,32,FALSE)</f>
        <v>2016</v>
      </c>
      <c r="R2982" s="64">
        <f>VLOOKUP(C2982,[1]Hoja2!$B$1:$AH$6025,33,FALSE)</f>
        <v>84942.59</v>
      </c>
      <c r="S2982" s="30">
        <v>81537.990000000005</v>
      </c>
      <c r="T2982" s="30">
        <v>81537.990000000005</v>
      </c>
      <c r="U2982" s="30">
        <v>81537.990000000005</v>
      </c>
      <c r="V2982" s="30">
        <v>81537.990000000005</v>
      </c>
      <c r="W2982" s="30">
        <v>81537.990000000005</v>
      </c>
      <c r="X2982" s="30">
        <v>81537.990000000005</v>
      </c>
      <c r="Y2982" s="33">
        <f t="shared" si="46"/>
        <v>100</v>
      </c>
      <c r="Z2982" s="32">
        <v>0</v>
      </c>
      <c r="AA2982" s="32" t="s">
        <v>3323</v>
      </c>
      <c r="AB2982" s="26">
        <v>2</v>
      </c>
      <c r="AC2982" s="33">
        <v>0</v>
      </c>
      <c r="AD2982" s="33">
        <v>100</v>
      </c>
      <c r="AE2982" s="34" t="s">
        <v>5223</v>
      </c>
      <c r="AF2982" s="11"/>
    </row>
    <row r="2983" spans="2:32" ht="62.25" x14ac:dyDescent="0.5">
      <c r="B2983" s="11"/>
      <c r="C2983" s="28" t="s">
        <v>9423</v>
      </c>
      <c r="D2983" s="28" t="s">
        <v>9424</v>
      </c>
      <c r="E2983" s="29" t="s">
        <v>9425</v>
      </c>
      <c r="F2983" s="29" t="s">
        <v>1</v>
      </c>
      <c r="G2983" s="29" t="s">
        <v>51</v>
      </c>
      <c r="H2983" s="30" t="s">
        <v>5078</v>
      </c>
      <c r="I2983" s="30" t="s">
        <v>102</v>
      </c>
      <c r="J2983" s="31" t="s">
        <v>103</v>
      </c>
      <c r="K2983" s="30" t="s">
        <v>104</v>
      </c>
      <c r="L2983" s="32" t="s">
        <v>265</v>
      </c>
      <c r="M2983" s="30" t="s">
        <v>105</v>
      </c>
      <c r="N2983" s="30" t="s">
        <v>3025</v>
      </c>
      <c r="O2983" s="30" t="s">
        <v>107</v>
      </c>
      <c r="P2983" s="32" t="s">
        <v>46</v>
      </c>
      <c r="Q2983" s="54">
        <f>VLOOKUP(C2983,[1]Hoja2!$B$1:$AH$6025,32,FALSE)</f>
        <v>2016</v>
      </c>
      <c r="R2983" s="64">
        <f>VLOOKUP(C2983,[1]Hoja2!$B$1:$AH$6025,33,FALSE)</f>
        <v>84344.1</v>
      </c>
      <c r="S2983" s="30">
        <v>89873.22</v>
      </c>
      <c r="T2983" s="30">
        <v>89873.22</v>
      </c>
      <c r="U2983" s="30">
        <v>89873.22</v>
      </c>
      <c r="V2983" s="30">
        <v>89873.22</v>
      </c>
      <c r="W2983" s="30">
        <v>89873.22</v>
      </c>
      <c r="X2983" s="30">
        <v>89873.22</v>
      </c>
      <c r="Y2983" s="33">
        <f t="shared" si="46"/>
        <v>100</v>
      </c>
      <c r="Z2983" s="32">
        <v>0</v>
      </c>
      <c r="AA2983" s="32" t="s">
        <v>3323</v>
      </c>
      <c r="AB2983" s="26">
        <v>4</v>
      </c>
      <c r="AC2983" s="33">
        <v>0</v>
      </c>
      <c r="AD2983" s="33">
        <v>100</v>
      </c>
      <c r="AE2983" s="34" t="s">
        <v>5213</v>
      </c>
      <c r="AF2983" s="11"/>
    </row>
    <row r="2984" spans="2:32" ht="62.25" x14ac:dyDescent="0.5">
      <c r="B2984" s="11"/>
      <c r="C2984" s="28" t="s">
        <v>9426</v>
      </c>
      <c r="D2984" s="28" t="s">
        <v>9427</v>
      </c>
      <c r="E2984" s="29" t="s">
        <v>9428</v>
      </c>
      <c r="F2984" s="29" t="s">
        <v>1</v>
      </c>
      <c r="G2984" s="29" t="s">
        <v>51</v>
      </c>
      <c r="H2984" s="30" t="s">
        <v>5078</v>
      </c>
      <c r="I2984" s="30" t="s">
        <v>102</v>
      </c>
      <c r="J2984" s="31" t="s">
        <v>103</v>
      </c>
      <c r="K2984" s="30" t="s">
        <v>104</v>
      </c>
      <c r="L2984" s="32" t="s">
        <v>265</v>
      </c>
      <c r="M2984" s="30" t="s">
        <v>105</v>
      </c>
      <c r="N2984" s="30" t="s">
        <v>3025</v>
      </c>
      <c r="O2984" s="30" t="s">
        <v>107</v>
      </c>
      <c r="P2984" s="32" t="s">
        <v>46</v>
      </c>
      <c r="Q2984" s="54">
        <f>VLOOKUP(C2984,[1]Hoja2!$B$1:$AH$6025,32,FALSE)</f>
        <v>2016</v>
      </c>
      <c r="R2984" s="64">
        <f>VLOOKUP(C2984,[1]Hoja2!$B$1:$AH$6025,33,FALSE)</f>
        <v>93388.61</v>
      </c>
      <c r="S2984" s="30">
        <v>89302.37</v>
      </c>
      <c r="T2984" s="30">
        <v>89302.37</v>
      </c>
      <c r="U2984" s="30">
        <v>89302.37</v>
      </c>
      <c r="V2984" s="30">
        <v>89302.37</v>
      </c>
      <c r="W2984" s="30">
        <v>89302.37</v>
      </c>
      <c r="X2984" s="30">
        <v>89302.37</v>
      </c>
      <c r="Y2984" s="33">
        <f t="shared" si="46"/>
        <v>100</v>
      </c>
      <c r="Z2984" s="32">
        <v>0</v>
      </c>
      <c r="AA2984" s="32" t="s">
        <v>3323</v>
      </c>
      <c r="AB2984" s="26">
        <v>2</v>
      </c>
      <c r="AC2984" s="33">
        <v>0</v>
      </c>
      <c r="AD2984" s="33">
        <v>100</v>
      </c>
      <c r="AE2984" s="34" t="s">
        <v>5213</v>
      </c>
      <c r="AF2984" s="11"/>
    </row>
    <row r="2985" spans="2:32" ht="62.25" x14ac:dyDescent="0.5">
      <c r="B2985" s="11"/>
      <c r="C2985" s="28" t="s">
        <v>9429</v>
      </c>
      <c r="D2985" s="28" t="s">
        <v>9430</v>
      </c>
      <c r="E2985" s="29" t="s">
        <v>9431</v>
      </c>
      <c r="F2985" s="29" t="s">
        <v>1</v>
      </c>
      <c r="G2985" s="29" t="s">
        <v>51</v>
      </c>
      <c r="H2985" s="30" t="s">
        <v>5078</v>
      </c>
      <c r="I2985" s="30" t="s">
        <v>102</v>
      </c>
      <c r="J2985" s="31" t="s">
        <v>103</v>
      </c>
      <c r="K2985" s="30" t="s">
        <v>104</v>
      </c>
      <c r="L2985" s="32" t="s">
        <v>265</v>
      </c>
      <c r="M2985" s="30" t="s">
        <v>105</v>
      </c>
      <c r="N2985" s="30" t="s">
        <v>3025</v>
      </c>
      <c r="O2985" s="30" t="s">
        <v>107</v>
      </c>
      <c r="P2985" s="32" t="s">
        <v>46</v>
      </c>
      <c r="Q2985" s="54">
        <f>VLOOKUP(C2985,[1]Hoja2!$B$1:$AH$6025,32,FALSE)</f>
        <v>2016</v>
      </c>
      <c r="R2985" s="64">
        <f>VLOOKUP(C2985,[1]Hoja2!$B$1:$AH$6025,33,FALSE)</f>
        <v>75146.19</v>
      </c>
      <c r="S2985" s="30">
        <v>80236.78</v>
      </c>
      <c r="T2985" s="30">
        <v>80236.78</v>
      </c>
      <c r="U2985" s="30">
        <v>80236.78</v>
      </c>
      <c r="V2985" s="30">
        <v>80236.78</v>
      </c>
      <c r="W2985" s="30">
        <v>80236.78</v>
      </c>
      <c r="X2985" s="30">
        <v>80236.78</v>
      </c>
      <c r="Y2985" s="33">
        <f t="shared" si="46"/>
        <v>100</v>
      </c>
      <c r="Z2985" s="32">
        <v>0</v>
      </c>
      <c r="AA2985" s="32" t="s">
        <v>3323</v>
      </c>
      <c r="AB2985" s="26">
        <v>4</v>
      </c>
      <c r="AC2985" s="33">
        <v>0</v>
      </c>
      <c r="AD2985" s="33">
        <v>100</v>
      </c>
      <c r="AE2985" s="34" t="s">
        <v>5223</v>
      </c>
      <c r="AF2985" s="11"/>
    </row>
    <row r="2986" spans="2:32" ht="62.25" x14ac:dyDescent="0.5">
      <c r="B2986" s="11"/>
      <c r="C2986" s="28" t="s">
        <v>9432</v>
      </c>
      <c r="D2986" s="28" t="s">
        <v>9433</v>
      </c>
      <c r="E2986" s="29" t="s">
        <v>9434</v>
      </c>
      <c r="F2986" s="29" t="s">
        <v>1</v>
      </c>
      <c r="G2986" s="29" t="s">
        <v>51</v>
      </c>
      <c r="H2986" s="30" t="s">
        <v>5078</v>
      </c>
      <c r="I2986" s="30" t="s">
        <v>102</v>
      </c>
      <c r="J2986" s="31" t="s">
        <v>103</v>
      </c>
      <c r="K2986" s="30" t="s">
        <v>104</v>
      </c>
      <c r="L2986" s="32" t="s">
        <v>265</v>
      </c>
      <c r="M2986" s="30" t="s">
        <v>105</v>
      </c>
      <c r="N2986" s="30" t="s">
        <v>3025</v>
      </c>
      <c r="O2986" s="30" t="s">
        <v>107</v>
      </c>
      <c r="P2986" s="32" t="s">
        <v>46</v>
      </c>
      <c r="Q2986" s="54">
        <f>VLOOKUP(C2986,[1]Hoja2!$B$1:$AH$6025,32,FALSE)</f>
        <v>2016</v>
      </c>
      <c r="R2986" s="64">
        <f>VLOOKUP(C2986,[1]Hoja2!$B$1:$AH$6025,33,FALSE)</f>
        <v>86561.62</v>
      </c>
      <c r="S2986" s="30">
        <v>84948.77</v>
      </c>
      <c r="T2986" s="30">
        <v>84948.77</v>
      </c>
      <c r="U2986" s="30">
        <v>84948.77</v>
      </c>
      <c r="V2986" s="30">
        <v>84948.77</v>
      </c>
      <c r="W2986" s="30">
        <v>84948.77</v>
      </c>
      <c r="X2986" s="30">
        <v>84948.77</v>
      </c>
      <c r="Y2986" s="33">
        <f t="shared" si="46"/>
        <v>100</v>
      </c>
      <c r="Z2986" s="32">
        <v>0</v>
      </c>
      <c r="AA2986" s="32" t="s">
        <v>3323</v>
      </c>
      <c r="AB2986" s="26">
        <v>4</v>
      </c>
      <c r="AC2986" s="33">
        <v>0</v>
      </c>
      <c r="AD2986" s="33">
        <v>100</v>
      </c>
      <c r="AE2986" s="34" t="s">
        <v>5223</v>
      </c>
      <c r="AF2986" s="11"/>
    </row>
    <row r="2987" spans="2:32" ht="62.25" x14ac:dyDescent="0.5">
      <c r="B2987" s="11"/>
      <c r="C2987" s="28" t="s">
        <v>9435</v>
      </c>
      <c r="D2987" s="28" t="s">
        <v>9436</v>
      </c>
      <c r="E2987" s="29" t="s">
        <v>9437</v>
      </c>
      <c r="F2987" s="29" t="s">
        <v>1</v>
      </c>
      <c r="G2987" s="29" t="s">
        <v>51</v>
      </c>
      <c r="H2987" s="30" t="s">
        <v>5078</v>
      </c>
      <c r="I2987" s="30" t="s">
        <v>102</v>
      </c>
      <c r="J2987" s="31" t="s">
        <v>103</v>
      </c>
      <c r="K2987" s="30" t="s">
        <v>104</v>
      </c>
      <c r="L2987" s="32" t="s">
        <v>265</v>
      </c>
      <c r="M2987" s="30" t="s">
        <v>105</v>
      </c>
      <c r="N2987" s="30" t="s">
        <v>3025</v>
      </c>
      <c r="O2987" s="30" t="s">
        <v>107</v>
      </c>
      <c r="P2987" s="32" t="s">
        <v>46</v>
      </c>
      <c r="Q2987" s="54">
        <f>VLOOKUP(C2987,[1]Hoja2!$B$1:$AH$6025,32,FALSE)</f>
        <v>2016</v>
      </c>
      <c r="R2987" s="64">
        <f>VLOOKUP(C2987,[1]Hoja2!$B$1:$AH$6025,33,FALSE)</f>
        <v>5887.23</v>
      </c>
      <c r="S2987" s="30">
        <v>2943.62</v>
      </c>
      <c r="T2987" s="30">
        <v>2943.62</v>
      </c>
      <c r="U2987" s="30">
        <v>2943.62</v>
      </c>
      <c r="V2987" s="30">
        <v>2943.62</v>
      </c>
      <c r="W2987" s="30">
        <v>2943.62</v>
      </c>
      <c r="X2987" s="30">
        <v>2943.62</v>
      </c>
      <c r="Y2987" s="33">
        <f t="shared" si="46"/>
        <v>100</v>
      </c>
      <c r="Z2987" s="32">
        <v>0</v>
      </c>
      <c r="AA2987" s="32" t="s">
        <v>3323</v>
      </c>
      <c r="AB2987" s="26">
        <v>3</v>
      </c>
      <c r="AC2987" s="33">
        <v>0</v>
      </c>
      <c r="AD2987" s="33">
        <v>100</v>
      </c>
      <c r="AE2987" s="34" t="s">
        <v>5213</v>
      </c>
      <c r="AF2987" s="11"/>
    </row>
    <row r="2988" spans="2:32" ht="62.25" x14ac:dyDescent="0.5">
      <c r="B2988" s="11"/>
      <c r="C2988" s="28" t="s">
        <v>9438</v>
      </c>
      <c r="D2988" s="28" t="s">
        <v>9439</v>
      </c>
      <c r="E2988" s="29" t="s">
        <v>9440</v>
      </c>
      <c r="F2988" s="29" t="s">
        <v>1</v>
      </c>
      <c r="G2988" s="29" t="s">
        <v>51</v>
      </c>
      <c r="H2988" s="30" t="s">
        <v>5078</v>
      </c>
      <c r="I2988" s="30" t="s">
        <v>102</v>
      </c>
      <c r="J2988" s="31" t="s">
        <v>103</v>
      </c>
      <c r="K2988" s="30" t="s">
        <v>104</v>
      </c>
      <c r="L2988" s="32" t="s">
        <v>265</v>
      </c>
      <c r="M2988" s="30" t="s">
        <v>105</v>
      </c>
      <c r="N2988" s="30" t="s">
        <v>3025</v>
      </c>
      <c r="O2988" s="30" t="s">
        <v>107</v>
      </c>
      <c r="P2988" s="32" t="s">
        <v>46</v>
      </c>
      <c r="Q2988" s="54">
        <f>VLOOKUP(C2988,[1]Hoja2!$B$1:$AH$6025,32,FALSE)</f>
        <v>2016</v>
      </c>
      <c r="R2988" s="64">
        <f>VLOOKUP(C2988,[1]Hoja2!$B$1:$AH$6025,33,FALSE)</f>
        <v>93388.61</v>
      </c>
      <c r="S2988" s="30">
        <v>92143.7</v>
      </c>
      <c r="T2988" s="30">
        <v>92143.7</v>
      </c>
      <c r="U2988" s="30">
        <v>92143.7</v>
      </c>
      <c r="V2988" s="30">
        <v>92143.7</v>
      </c>
      <c r="W2988" s="30">
        <v>92143.7</v>
      </c>
      <c r="X2988" s="30">
        <v>92143.7</v>
      </c>
      <c r="Y2988" s="33">
        <f t="shared" si="46"/>
        <v>100</v>
      </c>
      <c r="Z2988" s="32">
        <v>0</v>
      </c>
      <c r="AA2988" s="32" t="s">
        <v>3323</v>
      </c>
      <c r="AB2988" s="26">
        <v>3</v>
      </c>
      <c r="AC2988" s="33">
        <v>0</v>
      </c>
      <c r="AD2988" s="33">
        <v>100</v>
      </c>
      <c r="AE2988" s="34" t="s">
        <v>5213</v>
      </c>
      <c r="AF2988" s="11"/>
    </row>
    <row r="2989" spans="2:32" ht="62.25" x14ac:dyDescent="0.5">
      <c r="B2989" s="11"/>
      <c r="C2989" s="28" t="s">
        <v>9441</v>
      </c>
      <c r="D2989" s="28" t="s">
        <v>9442</v>
      </c>
      <c r="E2989" s="29" t="s">
        <v>9443</v>
      </c>
      <c r="F2989" s="29" t="s">
        <v>1</v>
      </c>
      <c r="G2989" s="29" t="s">
        <v>51</v>
      </c>
      <c r="H2989" s="30" t="s">
        <v>5078</v>
      </c>
      <c r="I2989" s="30" t="s">
        <v>102</v>
      </c>
      <c r="J2989" s="31" t="s">
        <v>103</v>
      </c>
      <c r="K2989" s="30" t="s">
        <v>104</v>
      </c>
      <c r="L2989" s="32" t="s">
        <v>265</v>
      </c>
      <c r="M2989" s="30" t="s">
        <v>105</v>
      </c>
      <c r="N2989" s="30" t="s">
        <v>3025</v>
      </c>
      <c r="O2989" s="30" t="s">
        <v>107</v>
      </c>
      <c r="P2989" s="32" t="s">
        <v>46</v>
      </c>
      <c r="Q2989" s="54">
        <f>VLOOKUP(C2989,[1]Hoja2!$B$1:$AH$6025,32,FALSE)</f>
        <v>2016</v>
      </c>
      <c r="R2989" s="64">
        <f>VLOOKUP(C2989,[1]Hoja2!$B$1:$AH$6025,33,FALSE)</f>
        <v>85748.55</v>
      </c>
      <c r="S2989" s="30">
        <v>73904.5</v>
      </c>
      <c r="T2989" s="30">
        <v>73904.5</v>
      </c>
      <c r="U2989" s="30">
        <v>73904.5</v>
      </c>
      <c r="V2989" s="30">
        <v>73904.5</v>
      </c>
      <c r="W2989" s="30">
        <v>73904.5</v>
      </c>
      <c r="X2989" s="30">
        <v>73904.5</v>
      </c>
      <c r="Y2989" s="33">
        <f t="shared" si="46"/>
        <v>100</v>
      </c>
      <c r="Z2989" s="32">
        <v>0</v>
      </c>
      <c r="AA2989" s="32" t="s">
        <v>3323</v>
      </c>
      <c r="AB2989" s="26">
        <v>4</v>
      </c>
      <c r="AC2989" s="33">
        <v>0</v>
      </c>
      <c r="AD2989" s="33">
        <v>100</v>
      </c>
      <c r="AE2989" s="34" t="s">
        <v>5213</v>
      </c>
      <c r="AF2989" s="11"/>
    </row>
    <row r="2990" spans="2:32" ht="62.25" x14ac:dyDescent="0.5">
      <c r="B2990" s="11"/>
      <c r="C2990" s="28" t="s">
        <v>9444</v>
      </c>
      <c r="D2990" s="28" t="s">
        <v>9445</v>
      </c>
      <c r="E2990" s="29" t="s">
        <v>9446</v>
      </c>
      <c r="F2990" s="29" t="s">
        <v>1</v>
      </c>
      <c r="G2990" s="29" t="s">
        <v>51</v>
      </c>
      <c r="H2990" s="30" t="s">
        <v>5078</v>
      </c>
      <c r="I2990" s="30" t="s">
        <v>102</v>
      </c>
      <c r="J2990" s="31" t="s">
        <v>103</v>
      </c>
      <c r="K2990" s="30" t="s">
        <v>104</v>
      </c>
      <c r="L2990" s="32" t="s">
        <v>265</v>
      </c>
      <c r="M2990" s="30" t="s">
        <v>105</v>
      </c>
      <c r="N2990" s="30" t="s">
        <v>3025</v>
      </c>
      <c r="O2990" s="30" t="s">
        <v>107</v>
      </c>
      <c r="P2990" s="32" t="s">
        <v>46</v>
      </c>
      <c r="Q2990" s="54">
        <f>VLOOKUP(C2990,[1]Hoja2!$B$1:$AH$6025,32,FALSE)</f>
        <v>2016</v>
      </c>
      <c r="R2990" s="64">
        <f>VLOOKUP(C2990,[1]Hoja2!$B$1:$AH$6025,33,FALSE)</f>
        <v>73140.63</v>
      </c>
      <c r="S2990" s="30">
        <v>70673.710000000006</v>
      </c>
      <c r="T2990" s="30">
        <v>70673.710000000006</v>
      </c>
      <c r="U2990" s="30">
        <v>70673.710000000006</v>
      </c>
      <c r="V2990" s="30">
        <v>70673.710000000006</v>
      </c>
      <c r="W2990" s="30">
        <v>70673.710000000006</v>
      </c>
      <c r="X2990" s="30">
        <v>70673.710000000006</v>
      </c>
      <c r="Y2990" s="33">
        <f t="shared" si="46"/>
        <v>100</v>
      </c>
      <c r="Z2990" s="32">
        <v>0</v>
      </c>
      <c r="AA2990" s="32" t="s">
        <v>3323</v>
      </c>
      <c r="AB2990" s="26">
        <v>5</v>
      </c>
      <c r="AC2990" s="33">
        <v>0</v>
      </c>
      <c r="AD2990" s="33">
        <v>100</v>
      </c>
      <c r="AE2990" s="34" t="s">
        <v>5223</v>
      </c>
      <c r="AF2990" s="11"/>
    </row>
    <row r="2991" spans="2:32" ht="62.25" x14ac:dyDescent="0.5">
      <c r="B2991" s="11"/>
      <c r="C2991" s="28" t="s">
        <v>9447</v>
      </c>
      <c r="D2991" s="28" t="s">
        <v>9448</v>
      </c>
      <c r="E2991" s="29" t="s">
        <v>9449</v>
      </c>
      <c r="F2991" s="29" t="s">
        <v>1</v>
      </c>
      <c r="G2991" s="29" t="s">
        <v>51</v>
      </c>
      <c r="H2991" s="30" t="s">
        <v>5078</v>
      </c>
      <c r="I2991" s="30" t="s">
        <v>102</v>
      </c>
      <c r="J2991" s="31" t="s">
        <v>103</v>
      </c>
      <c r="K2991" s="30" t="s">
        <v>104</v>
      </c>
      <c r="L2991" s="32" t="s">
        <v>265</v>
      </c>
      <c r="M2991" s="30" t="s">
        <v>105</v>
      </c>
      <c r="N2991" s="30" t="s">
        <v>3025</v>
      </c>
      <c r="O2991" s="30" t="s">
        <v>107</v>
      </c>
      <c r="P2991" s="32" t="s">
        <v>46</v>
      </c>
      <c r="Q2991" s="54">
        <f>VLOOKUP(C2991,[1]Hoja2!$B$1:$AH$6025,32,FALSE)</f>
        <v>2016</v>
      </c>
      <c r="R2991" s="64">
        <f>VLOOKUP(C2991,[1]Hoja2!$B$1:$AH$6025,33,FALSE)</f>
        <v>85748.55</v>
      </c>
      <c r="S2991" s="30">
        <v>75487.17</v>
      </c>
      <c r="T2991" s="30">
        <v>75487.17</v>
      </c>
      <c r="U2991" s="30">
        <v>75487.17</v>
      </c>
      <c r="V2991" s="30">
        <v>75487.17</v>
      </c>
      <c r="W2991" s="30">
        <v>75487.17</v>
      </c>
      <c r="X2991" s="30">
        <v>75487.17</v>
      </c>
      <c r="Y2991" s="33">
        <f t="shared" si="46"/>
        <v>100</v>
      </c>
      <c r="Z2991" s="32">
        <v>0</v>
      </c>
      <c r="AA2991" s="32" t="s">
        <v>3323</v>
      </c>
      <c r="AB2991" s="26">
        <v>2</v>
      </c>
      <c r="AC2991" s="33">
        <v>0</v>
      </c>
      <c r="AD2991" s="33">
        <v>100</v>
      </c>
      <c r="AE2991" s="34" t="s">
        <v>5213</v>
      </c>
      <c r="AF2991" s="11"/>
    </row>
    <row r="2992" spans="2:32" ht="62.25" x14ac:dyDescent="0.5">
      <c r="B2992" s="11"/>
      <c r="C2992" s="28" t="s">
        <v>9450</v>
      </c>
      <c r="D2992" s="28" t="s">
        <v>9451</v>
      </c>
      <c r="E2992" s="29" t="s">
        <v>9452</v>
      </c>
      <c r="F2992" s="29" t="s">
        <v>1</v>
      </c>
      <c r="G2992" s="29" t="s">
        <v>51</v>
      </c>
      <c r="H2992" s="30" t="s">
        <v>5078</v>
      </c>
      <c r="I2992" s="30" t="s">
        <v>102</v>
      </c>
      <c r="J2992" s="31" t="s">
        <v>103</v>
      </c>
      <c r="K2992" s="30" t="s">
        <v>104</v>
      </c>
      <c r="L2992" s="32" t="s">
        <v>265</v>
      </c>
      <c r="M2992" s="30" t="s">
        <v>105</v>
      </c>
      <c r="N2992" s="30" t="s">
        <v>3025</v>
      </c>
      <c r="O2992" s="30" t="s">
        <v>107</v>
      </c>
      <c r="P2992" s="32" t="s">
        <v>46</v>
      </c>
      <c r="Q2992" s="54">
        <f>VLOOKUP(C2992,[1]Hoja2!$B$1:$AH$6025,32,FALSE)</f>
        <v>2016</v>
      </c>
      <c r="R2992" s="64">
        <f>VLOOKUP(C2992,[1]Hoja2!$B$1:$AH$6025,33,FALSE)</f>
        <v>77845.36</v>
      </c>
      <c r="S2992" s="30">
        <v>70597.17</v>
      </c>
      <c r="T2992" s="30">
        <v>70597.17</v>
      </c>
      <c r="U2992" s="30">
        <v>70597.17</v>
      </c>
      <c r="V2992" s="30">
        <v>70597.17</v>
      </c>
      <c r="W2992" s="30">
        <v>70597.17</v>
      </c>
      <c r="X2992" s="30">
        <v>70597.17</v>
      </c>
      <c r="Y2992" s="33">
        <f t="shared" si="46"/>
        <v>100</v>
      </c>
      <c r="Z2992" s="32">
        <v>0</v>
      </c>
      <c r="AA2992" s="32" t="s">
        <v>3323</v>
      </c>
      <c r="AB2992" s="26">
        <v>5</v>
      </c>
      <c r="AC2992" s="33">
        <v>0</v>
      </c>
      <c r="AD2992" s="33">
        <v>100</v>
      </c>
      <c r="AE2992" s="34" t="s">
        <v>5213</v>
      </c>
      <c r="AF2992" s="11"/>
    </row>
    <row r="2993" spans="2:32" ht="62.25" x14ac:dyDescent="0.5">
      <c r="B2993" s="11"/>
      <c r="C2993" s="28" t="s">
        <v>9453</v>
      </c>
      <c r="D2993" s="28" t="s">
        <v>9454</v>
      </c>
      <c r="E2993" s="29" t="s">
        <v>9455</v>
      </c>
      <c r="F2993" s="29" t="s">
        <v>1</v>
      </c>
      <c r="G2993" s="29" t="s">
        <v>51</v>
      </c>
      <c r="H2993" s="30" t="s">
        <v>5078</v>
      </c>
      <c r="I2993" s="30" t="s">
        <v>102</v>
      </c>
      <c r="J2993" s="31" t="s">
        <v>103</v>
      </c>
      <c r="K2993" s="30" t="s">
        <v>104</v>
      </c>
      <c r="L2993" s="32" t="s">
        <v>265</v>
      </c>
      <c r="M2993" s="30" t="s">
        <v>105</v>
      </c>
      <c r="N2993" s="30" t="s">
        <v>3025</v>
      </c>
      <c r="O2993" s="30" t="s">
        <v>107</v>
      </c>
      <c r="P2993" s="32" t="s">
        <v>46</v>
      </c>
      <c r="Q2993" s="54">
        <f>VLOOKUP(C2993,[1]Hoja2!$B$1:$AH$6025,32,FALSE)</f>
        <v>2016</v>
      </c>
      <c r="R2993" s="64">
        <f>VLOOKUP(C2993,[1]Hoja2!$B$1:$AH$6025,33,FALSE)</f>
        <v>99596.13</v>
      </c>
      <c r="S2993" s="30">
        <v>75289.83</v>
      </c>
      <c r="T2993" s="30">
        <v>75289.83</v>
      </c>
      <c r="U2993" s="30">
        <v>75289.83</v>
      </c>
      <c r="V2993" s="30">
        <v>75289.83</v>
      </c>
      <c r="W2993" s="30">
        <v>75289.83</v>
      </c>
      <c r="X2993" s="30">
        <v>75289.83</v>
      </c>
      <c r="Y2993" s="33">
        <f t="shared" si="46"/>
        <v>100</v>
      </c>
      <c r="Z2993" s="32">
        <v>0</v>
      </c>
      <c r="AA2993" s="32" t="s">
        <v>3323</v>
      </c>
      <c r="AB2993" s="26">
        <v>4</v>
      </c>
      <c r="AC2993" s="33">
        <v>0</v>
      </c>
      <c r="AD2993" s="33">
        <v>100</v>
      </c>
      <c r="AE2993" s="34" t="s">
        <v>5223</v>
      </c>
      <c r="AF2993" s="11"/>
    </row>
    <row r="2994" spans="2:32" ht="62.25" x14ac:dyDescent="0.5">
      <c r="B2994" s="11"/>
      <c r="C2994" s="28" t="s">
        <v>9456</v>
      </c>
      <c r="D2994" s="28" t="s">
        <v>9457</v>
      </c>
      <c r="E2994" s="29" t="s">
        <v>9458</v>
      </c>
      <c r="F2994" s="29" t="s">
        <v>1</v>
      </c>
      <c r="G2994" s="29" t="s">
        <v>51</v>
      </c>
      <c r="H2994" s="30" t="s">
        <v>5078</v>
      </c>
      <c r="I2994" s="30" t="s">
        <v>102</v>
      </c>
      <c r="J2994" s="31" t="s">
        <v>103</v>
      </c>
      <c r="K2994" s="30" t="s">
        <v>104</v>
      </c>
      <c r="L2994" s="32" t="s">
        <v>265</v>
      </c>
      <c r="M2994" s="30" t="s">
        <v>105</v>
      </c>
      <c r="N2994" s="30" t="s">
        <v>3025</v>
      </c>
      <c r="O2994" s="30" t="s">
        <v>107</v>
      </c>
      <c r="P2994" s="32" t="s">
        <v>46</v>
      </c>
      <c r="Q2994" s="54">
        <f>VLOOKUP(C2994,[1]Hoja2!$B$1:$AH$6025,32,FALSE)</f>
        <v>2016</v>
      </c>
      <c r="R2994" s="64">
        <f>VLOOKUP(C2994,[1]Hoja2!$B$1:$AH$6025,33,FALSE)</f>
        <v>87315.13</v>
      </c>
      <c r="S2994" s="30">
        <v>78673.740000000005</v>
      </c>
      <c r="T2994" s="30">
        <v>78673.740000000005</v>
      </c>
      <c r="U2994" s="30">
        <v>78673.740000000005</v>
      </c>
      <c r="V2994" s="30">
        <v>78673.740000000005</v>
      </c>
      <c r="W2994" s="30">
        <v>78673.740000000005</v>
      </c>
      <c r="X2994" s="30">
        <v>78673.740000000005</v>
      </c>
      <c r="Y2994" s="33">
        <f t="shared" si="46"/>
        <v>100</v>
      </c>
      <c r="Z2994" s="32">
        <v>0</v>
      </c>
      <c r="AA2994" s="32" t="s">
        <v>3323</v>
      </c>
      <c r="AB2994" s="26">
        <v>3</v>
      </c>
      <c r="AC2994" s="33">
        <v>0</v>
      </c>
      <c r="AD2994" s="33">
        <v>100</v>
      </c>
      <c r="AE2994" s="34" t="s">
        <v>5213</v>
      </c>
      <c r="AF2994" s="11"/>
    </row>
    <row r="2995" spans="2:32" ht="62.25" x14ac:dyDescent="0.5">
      <c r="B2995" s="11"/>
      <c r="C2995" s="28" t="s">
        <v>9459</v>
      </c>
      <c r="D2995" s="28" t="s">
        <v>9460</v>
      </c>
      <c r="E2995" s="29" t="s">
        <v>9461</v>
      </c>
      <c r="F2995" s="29" t="s">
        <v>1</v>
      </c>
      <c r="G2995" s="29" t="s">
        <v>51</v>
      </c>
      <c r="H2995" s="30" t="s">
        <v>5078</v>
      </c>
      <c r="I2995" s="30" t="s">
        <v>102</v>
      </c>
      <c r="J2995" s="31" t="s">
        <v>103</v>
      </c>
      <c r="K2995" s="30" t="s">
        <v>104</v>
      </c>
      <c r="L2995" s="32" t="s">
        <v>265</v>
      </c>
      <c r="M2995" s="30" t="s">
        <v>105</v>
      </c>
      <c r="N2995" s="30" t="s">
        <v>3025</v>
      </c>
      <c r="O2995" s="30" t="s">
        <v>107</v>
      </c>
      <c r="P2995" s="32" t="s">
        <v>46</v>
      </c>
      <c r="Q2995" s="54">
        <f>VLOOKUP(C2995,[1]Hoja2!$B$1:$AH$6025,32,FALSE)</f>
        <v>2016</v>
      </c>
      <c r="R2995" s="64">
        <f>VLOOKUP(C2995,[1]Hoja2!$B$1:$AH$6025,33,FALSE)</f>
        <v>50221.5</v>
      </c>
      <c r="S2995" s="30">
        <v>49591.040000000001</v>
      </c>
      <c r="T2995" s="30">
        <v>49591.040000000001</v>
      </c>
      <c r="U2995" s="30">
        <v>49591.040000000001</v>
      </c>
      <c r="V2995" s="30">
        <v>49591.040000000001</v>
      </c>
      <c r="W2995" s="30">
        <v>49591.040000000001</v>
      </c>
      <c r="X2995" s="30">
        <v>49591.040000000001</v>
      </c>
      <c r="Y2995" s="33">
        <f t="shared" si="46"/>
        <v>100</v>
      </c>
      <c r="Z2995" s="32">
        <v>0</v>
      </c>
      <c r="AA2995" s="32" t="s">
        <v>3323</v>
      </c>
      <c r="AB2995" s="26">
        <v>3</v>
      </c>
      <c r="AC2995" s="33">
        <v>0</v>
      </c>
      <c r="AD2995" s="33">
        <v>100</v>
      </c>
      <c r="AE2995" s="34" t="s">
        <v>5213</v>
      </c>
      <c r="AF2995" s="11"/>
    </row>
    <row r="2996" spans="2:32" ht="62.25" x14ac:dyDescent="0.5">
      <c r="B2996" s="11"/>
      <c r="C2996" s="28" t="s">
        <v>9462</v>
      </c>
      <c r="D2996" s="28" t="s">
        <v>9463</v>
      </c>
      <c r="E2996" s="29" t="s">
        <v>9464</v>
      </c>
      <c r="F2996" s="29" t="s">
        <v>1</v>
      </c>
      <c r="G2996" s="29" t="s">
        <v>51</v>
      </c>
      <c r="H2996" s="30" t="s">
        <v>5078</v>
      </c>
      <c r="I2996" s="30" t="s">
        <v>102</v>
      </c>
      <c r="J2996" s="31" t="s">
        <v>103</v>
      </c>
      <c r="K2996" s="30" t="s">
        <v>104</v>
      </c>
      <c r="L2996" s="32" t="s">
        <v>265</v>
      </c>
      <c r="M2996" s="30" t="s">
        <v>105</v>
      </c>
      <c r="N2996" s="30" t="s">
        <v>3025</v>
      </c>
      <c r="O2996" s="30" t="s">
        <v>107</v>
      </c>
      <c r="P2996" s="32" t="s">
        <v>46</v>
      </c>
      <c r="Q2996" s="54">
        <f>VLOOKUP(C2996,[1]Hoja2!$B$1:$AH$6025,32,FALSE)</f>
        <v>2016</v>
      </c>
      <c r="R2996" s="64">
        <f>VLOOKUP(C2996,[1]Hoja2!$B$1:$AH$6025,33,FALSE)</f>
        <v>90026.09</v>
      </c>
      <c r="S2996" s="30">
        <v>79328.679999999993</v>
      </c>
      <c r="T2996" s="30">
        <v>79328.679999999993</v>
      </c>
      <c r="U2996" s="30">
        <v>79328.679999999993</v>
      </c>
      <c r="V2996" s="30">
        <v>79328.679999999993</v>
      </c>
      <c r="W2996" s="30">
        <v>79328.679999999993</v>
      </c>
      <c r="X2996" s="30">
        <v>79328.679999999993</v>
      </c>
      <c r="Y2996" s="33">
        <f t="shared" si="46"/>
        <v>100</v>
      </c>
      <c r="Z2996" s="32">
        <v>0</v>
      </c>
      <c r="AA2996" s="32" t="s">
        <v>3323</v>
      </c>
      <c r="AB2996" s="26">
        <v>5</v>
      </c>
      <c r="AC2996" s="33">
        <v>0</v>
      </c>
      <c r="AD2996" s="33">
        <v>100</v>
      </c>
      <c r="AE2996" s="34" t="s">
        <v>5213</v>
      </c>
      <c r="AF2996" s="11"/>
    </row>
    <row r="2997" spans="2:32" ht="62.25" x14ac:dyDescent="0.5">
      <c r="B2997" s="11"/>
      <c r="C2997" s="28" t="s">
        <v>9465</v>
      </c>
      <c r="D2997" s="28" t="s">
        <v>9466</v>
      </c>
      <c r="E2997" s="29" t="s">
        <v>9467</v>
      </c>
      <c r="F2997" s="29" t="s">
        <v>1</v>
      </c>
      <c r="G2997" s="29" t="s">
        <v>51</v>
      </c>
      <c r="H2997" s="30" t="s">
        <v>5078</v>
      </c>
      <c r="I2997" s="30" t="s">
        <v>102</v>
      </c>
      <c r="J2997" s="31" t="s">
        <v>103</v>
      </c>
      <c r="K2997" s="30" t="s">
        <v>104</v>
      </c>
      <c r="L2997" s="32" t="s">
        <v>265</v>
      </c>
      <c r="M2997" s="30" t="s">
        <v>105</v>
      </c>
      <c r="N2997" s="30" t="s">
        <v>3025</v>
      </c>
      <c r="O2997" s="30" t="s">
        <v>107</v>
      </c>
      <c r="P2997" s="32" t="s">
        <v>46</v>
      </c>
      <c r="Q2997" s="54">
        <f>VLOOKUP(C2997,[1]Hoja2!$B$1:$AH$6025,32,FALSE)</f>
        <v>2016</v>
      </c>
      <c r="R2997" s="64">
        <f>VLOOKUP(C2997,[1]Hoja2!$B$1:$AH$6025,33,FALSE)</f>
        <v>79441.289999999994</v>
      </c>
      <c r="S2997" s="30">
        <v>75088.34</v>
      </c>
      <c r="T2997" s="30">
        <v>75088.34</v>
      </c>
      <c r="U2997" s="30">
        <v>75088.34</v>
      </c>
      <c r="V2997" s="30">
        <v>75088.34</v>
      </c>
      <c r="W2997" s="30">
        <v>75088.34</v>
      </c>
      <c r="X2997" s="30">
        <v>75088.34</v>
      </c>
      <c r="Y2997" s="33">
        <f t="shared" si="46"/>
        <v>100</v>
      </c>
      <c r="Z2997" s="32">
        <v>0</v>
      </c>
      <c r="AA2997" s="32" t="s">
        <v>3323</v>
      </c>
      <c r="AB2997" s="26">
        <v>5</v>
      </c>
      <c r="AC2997" s="33">
        <v>0</v>
      </c>
      <c r="AD2997" s="33">
        <v>100</v>
      </c>
      <c r="AE2997" s="34" t="s">
        <v>5213</v>
      </c>
      <c r="AF2997" s="11"/>
    </row>
    <row r="2998" spans="2:32" ht="62.25" x14ac:dyDescent="0.5">
      <c r="B2998" s="11"/>
      <c r="C2998" s="28" t="s">
        <v>9468</v>
      </c>
      <c r="D2998" s="28" t="s">
        <v>9469</v>
      </c>
      <c r="E2998" s="29" t="s">
        <v>9470</v>
      </c>
      <c r="F2998" s="29" t="s">
        <v>1</v>
      </c>
      <c r="G2998" s="29" t="s">
        <v>51</v>
      </c>
      <c r="H2998" s="30" t="s">
        <v>5078</v>
      </c>
      <c r="I2998" s="30" t="s">
        <v>102</v>
      </c>
      <c r="J2998" s="31" t="s">
        <v>103</v>
      </c>
      <c r="K2998" s="30" t="s">
        <v>104</v>
      </c>
      <c r="L2998" s="32" t="s">
        <v>265</v>
      </c>
      <c r="M2998" s="30" t="s">
        <v>105</v>
      </c>
      <c r="N2998" s="30" t="s">
        <v>3025</v>
      </c>
      <c r="O2998" s="30" t="s">
        <v>107</v>
      </c>
      <c r="P2998" s="32" t="s">
        <v>46</v>
      </c>
      <c r="Q2998" s="54">
        <f>VLOOKUP(C2998,[1]Hoja2!$B$1:$AH$6025,32,FALSE)</f>
        <v>2016</v>
      </c>
      <c r="R2998" s="64">
        <f>VLOOKUP(C2998,[1]Hoja2!$B$1:$AH$6025,33,FALSE)</f>
        <v>74899.850000000006</v>
      </c>
      <c r="S2998" s="30">
        <v>73384.88</v>
      </c>
      <c r="T2998" s="30">
        <v>73384.88</v>
      </c>
      <c r="U2998" s="30">
        <v>73384.88</v>
      </c>
      <c r="V2998" s="30">
        <v>73384.88</v>
      </c>
      <c r="W2998" s="30">
        <v>73384.88</v>
      </c>
      <c r="X2998" s="30">
        <v>73384.88</v>
      </c>
      <c r="Y2998" s="33">
        <f t="shared" si="46"/>
        <v>100</v>
      </c>
      <c r="Z2998" s="32">
        <v>0</v>
      </c>
      <c r="AA2998" s="32" t="s">
        <v>3323</v>
      </c>
      <c r="AB2998" s="26">
        <v>5</v>
      </c>
      <c r="AC2998" s="33">
        <v>0</v>
      </c>
      <c r="AD2998" s="33">
        <v>100</v>
      </c>
      <c r="AE2998" s="34" t="s">
        <v>5213</v>
      </c>
      <c r="AF2998" s="11"/>
    </row>
    <row r="2999" spans="2:32" ht="62.25" x14ac:dyDescent="0.5">
      <c r="B2999" s="11"/>
      <c r="C2999" s="28" t="s">
        <v>9471</v>
      </c>
      <c r="D2999" s="28" t="s">
        <v>9472</v>
      </c>
      <c r="E2999" s="29" t="s">
        <v>9473</v>
      </c>
      <c r="F2999" s="29" t="s">
        <v>1</v>
      </c>
      <c r="G2999" s="29" t="s">
        <v>51</v>
      </c>
      <c r="H2999" s="30" t="s">
        <v>5078</v>
      </c>
      <c r="I2999" s="30" t="s">
        <v>102</v>
      </c>
      <c r="J2999" s="31" t="s">
        <v>103</v>
      </c>
      <c r="K2999" s="30" t="s">
        <v>104</v>
      </c>
      <c r="L2999" s="32" t="s">
        <v>265</v>
      </c>
      <c r="M2999" s="30" t="s">
        <v>105</v>
      </c>
      <c r="N2999" s="30" t="s">
        <v>3025</v>
      </c>
      <c r="O2999" s="30" t="s">
        <v>107</v>
      </c>
      <c r="P2999" s="32" t="s">
        <v>46</v>
      </c>
      <c r="Q2999" s="54">
        <f>VLOOKUP(C2999,[1]Hoja2!$B$1:$AH$6025,32,FALSE)</f>
        <v>2016</v>
      </c>
      <c r="R2999" s="64">
        <f>VLOOKUP(C2999,[1]Hoja2!$B$1:$AH$6025,33,FALSE)</f>
        <v>68336.639999999999</v>
      </c>
      <c r="S2999" s="30">
        <v>69156.73</v>
      </c>
      <c r="T2999" s="30">
        <v>69156.73</v>
      </c>
      <c r="U2999" s="30">
        <v>69156.73</v>
      </c>
      <c r="V2999" s="30">
        <v>69156.73</v>
      </c>
      <c r="W2999" s="30">
        <v>69156.73</v>
      </c>
      <c r="X2999" s="30">
        <v>69156.73</v>
      </c>
      <c r="Y2999" s="33">
        <f t="shared" si="46"/>
        <v>100</v>
      </c>
      <c r="Z2999" s="32">
        <v>0</v>
      </c>
      <c r="AA2999" s="32" t="s">
        <v>3323</v>
      </c>
      <c r="AB2999" s="26">
        <v>5</v>
      </c>
      <c r="AC2999" s="33">
        <v>0</v>
      </c>
      <c r="AD2999" s="33">
        <v>100</v>
      </c>
      <c r="AE2999" s="34" t="s">
        <v>5213</v>
      </c>
      <c r="AF2999" s="11"/>
    </row>
    <row r="3000" spans="2:32" ht="62.25" x14ac:dyDescent="0.5">
      <c r="B3000" s="11"/>
      <c r="C3000" s="28" t="s">
        <v>9474</v>
      </c>
      <c r="D3000" s="28" t="s">
        <v>9475</v>
      </c>
      <c r="E3000" s="29" t="s">
        <v>9476</v>
      </c>
      <c r="F3000" s="29" t="s">
        <v>1</v>
      </c>
      <c r="G3000" s="29" t="s">
        <v>51</v>
      </c>
      <c r="H3000" s="30" t="s">
        <v>5078</v>
      </c>
      <c r="I3000" s="30" t="s">
        <v>102</v>
      </c>
      <c r="J3000" s="31" t="s">
        <v>103</v>
      </c>
      <c r="K3000" s="30" t="s">
        <v>104</v>
      </c>
      <c r="L3000" s="32" t="s">
        <v>265</v>
      </c>
      <c r="M3000" s="30" t="s">
        <v>105</v>
      </c>
      <c r="N3000" s="30" t="s">
        <v>3025</v>
      </c>
      <c r="O3000" s="30" t="s">
        <v>107</v>
      </c>
      <c r="P3000" s="32" t="s">
        <v>46</v>
      </c>
      <c r="Q3000" s="54">
        <f>VLOOKUP(C3000,[1]Hoja2!$B$1:$AH$6025,32,FALSE)</f>
        <v>2016</v>
      </c>
      <c r="R3000" s="64">
        <f>VLOOKUP(C3000,[1]Hoja2!$B$1:$AH$6025,33,FALSE)</f>
        <v>85547.41</v>
      </c>
      <c r="S3000" s="30">
        <v>80144.13</v>
      </c>
      <c r="T3000" s="30">
        <v>80144.13</v>
      </c>
      <c r="U3000" s="30">
        <v>80144.13</v>
      </c>
      <c r="V3000" s="30">
        <v>80144.13</v>
      </c>
      <c r="W3000" s="30">
        <v>80144.13</v>
      </c>
      <c r="X3000" s="30">
        <v>80144.13</v>
      </c>
      <c r="Y3000" s="33">
        <f t="shared" si="46"/>
        <v>100</v>
      </c>
      <c r="Z3000" s="32">
        <v>0</v>
      </c>
      <c r="AA3000" s="32" t="s">
        <v>3323</v>
      </c>
      <c r="AB3000" s="26">
        <v>5</v>
      </c>
      <c r="AC3000" s="33">
        <v>0</v>
      </c>
      <c r="AD3000" s="33">
        <v>100</v>
      </c>
      <c r="AE3000" s="34" t="s">
        <v>5213</v>
      </c>
      <c r="AF3000" s="11"/>
    </row>
    <row r="3001" spans="2:32" ht="62.25" x14ac:dyDescent="0.5">
      <c r="B3001" s="11"/>
      <c r="C3001" s="28" t="s">
        <v>9477</v>
      </c>
      <c r="D3001" s="28" t="s">
        <v>9478</v>
      </c>
      <c r="E3001" s="29" t="s">
        <v>9479</v>
      </c>
      <c r="F3001" s="29" t="s">
        <v>1</v>
      </c>
      <c r="G3001" s="29" t="s">
        <v>51</v>
      </c>
      <c r="H3001" s="30" t="s">
        <v>5078</v>
      </c>
      <c r="I3001" s="30" t="s">
        <v>102</v>
      </c>
      <c r="J3001" s="31" t="s">
        <v>103</v>
      </c>
      <c r="K3001" s="30" t="s">
        <v>104</v>
      </c>
      <c r="L3001" s="32" t="s">
        <v>265</v>
      </c>
      <c r="M3001" s="30" t="s">
        <v>105</v>
      </c>
      <c r="N3001" s="30" t="s">
        <v>3025</v>
      </c>
      <c r="O3001" s="30" t="s">
        <v>107</v>
      </c>
      <c r="P3001" s="32" t="s">
        <v>46</v>
      </c>
      <c r="Q3001" s="54">
        <f>VLOOKUP(C3001,[1]Hoja2!$B$1:$AH$6025,32,FALSE)</f>
        <v>2016</v>
      </c>
      <c r="R3001" s="64">
        <f>VLOOKUP(C3001,[1]Hoja2!$B$1:$AH$6025,33,FALSE)</f>
        <v>107733.34</v>
      </c>
      <c r="S3001" s="30">
        <v>88862.19</v>
      </c>
      <c r="T3001" s="30">
        <v>88862.19</v>
      </c>
      <c r="U3001" s="30">
        <v>88862.19</v>
      </c>
      <c r="V3001" s="30">
        <v>88862.19</v>
      </c>
      <c r="W3001" s="30">
        <v>88862.19</v>
      </c>
      <c r="X3001" s="30">
        <v>88862.19</v>
      </c>
      <c r="Y3001" s="33">
        <f t="shared" si="46"/>
        <v>100</v>
      </c>
      <c r="Z3001" s="32">
        <v>0</v>
      </c>
      <c r="AA3001" s="32" t="s">
        <v>3323</v>
      </c>
      <c r="AB3001" s="26">
        <v>3</v>
      </c>
      <c r="AC3001" s="33">
        <v>0</v>
      </c>
      <c r="AD3001" s="33">
        <v>100</v>
      </c>
      <c r="AE3001" s="34" t="s">
        <v>5213</v>
      </c>
      <c r="AF3001" s="11"/>
    </row>
    <row r="3002" spans="2:32" ht="62.25" x14ac:dyDescent="0.5">
      <c r="B3002" s="11"/>
      <c r="C3002" s="28" t="s">
        <v>9480</v>
      </c>
      <c r="D3002" s="28" t="s">
        <v>9481</v>
      </c>
      <c r="E3002" s="29" t="s">
        <v>9482</v>
      </c>
      <c r="F3002" s="29" t="s">
        <v>1</v>
      </c>
      <c r="G3002" s="29" t="s">
        <v>51</v>
      </c>
      <c r="H3002" s="30" t="s">
        <v>5078</v>
      </c>
      <c r="I3002" s="30" t="s">
        <v>102</v>
      </c>
      <c r="J3002" s="31" t="s">
        <v>103</v>
      </c>
      <c r="K3002" s="30" t="s">
        <v>104</v>
      </c>
      <c r="L3002" s="32" t="s">
        <v>265</v>
      </c>
      <c r="M3002" s="30" t="s">
        <v>105</v>
      </c>
      <c r="N3002" s="30" t="s">
        <v>3025</v>
      </c>
      <c r="O3002" s="30" t="s">
        <v>107</v>
      </c>
      <c r="P3002" s="32" t="s">
        <v>46</v>
      </c>
      <c r="Q3002" s="54">
        <f>VLOOKUP(C3002,[1]Hoja2!$B$1:$AH$6025,32,FALSE)</f>
        <v>2016</v>
      </c>
      <c r="R3002" s="64">
        <f>VLOOKUP(C3002,[1]Hoja2!$B$1:$AH$6025,33,FALSE)</f>
        <v>42140.21</v>
      </c>
      <c r="S3002" s="30">
        <v>39235.99</v>
      </c>
      <c r="T3002" s="30">
        <v>39235.99</v>
      </c>
      <c r="U3002" s="30">
        <v>39235.99</v>
      </c>
      <c r="V3002" s="30">
        <v>39235.99</v>
      </c>
      <c r="W3002" s="30">
        <v>39235.99</v>
      </c>
      <c r="X3002" s="30">
        <v>39235.99</v>
      </c>
      <c r="Y3002" s="33">
        <f t="shared" si="46"/>
        <v>100</v>
      </c>
      <c r="Z3002" s="32">
        <v>0</v>
      </c>
      <c r="AA3002" s="32" t="s">
        <v>3323</v>
      </c>
      <c r="AB3002" s="26">
        <v>2</v>
      </c>
      <c r="AC3002" s="33">
        <v>0</v>
      </c>
      <c r="AD3002" s="33">
        <v>100</v>
      </c>
      <c r="AE3002" s="34" t="s">
        <v>5213</v>
      </c>
      <c r="AF3002" s="11"/>
    </row>
    <row r="3003" spans="2:32" ht="62.25" x14ac:dyDescent="0.5">
      <c r="B3003" s="11"/>
      <c r="C3003" s="28" t="s">
        <v>9483</v>
      </c>
      <c r="D3003" s="28" t="s">
        <v>9484</v>
      </c>
      <c r="E3003" s="29" t="s">
        <v>9485</v>
      </c>
      <c r="F3003" s="29" t="s">
        <v>1</v>
      </c>
      <c r="G3003" s="29" t="s">
        <v>51</v>
      </c>
      <c r="H3003" s="30" t="s">
        <v>5089</v>
      </c>
      <c r="I3003" s="30" t="s">
        <v>102</v>
      </c>
      <c r="J3003" s="31" t="s">
        <v>103</v>
      </c>
      <c r="K3003" s="30" t="s">
        <v>104</v>
      </c>
      <c r="L3003" s="32" t="s">
        <v>265</v>
      </c>
      <c r="M3003" s="30" t="s">
        <v>105</v>
      </c>
      <c r="N3003" s="30" t="s">
        <v>3025</v>
      </c>
      <c r="O3003" s="30" t="s">
        <v>107</v>
      </c>
      <c r="P3003" s="32" t="s">
        <v>46</v>
      </c>
      <c r="Q3003" s="54">
        <f>VLOOKUP(C3003,[1]Hoja2!$B$1:$AH$6025,32,FALSE)</f>
        <v>2016</v>
      </c>
      <c r="R3003" s="64">
        <f>VLOOKUP(C3003,[1]Hoja2!$B$1:$AH$6025,33,FALSE)</f>
        <v>1</v>
      </c>
      <c r="S3003" s="30">
        <v>104307.86</v>
      </c>
      <c r="T3003" s="30">
        <v>104307.86</v>
      </c>
      <c r="U3003" s="30">
        <v>104307.86</v>
      </c>
      <c r="V3003" s="30">
        <v>104128.02</v>
      </c>
      <c r="W3003" s="30">
        <v>104128.02</v>
      </c>
      <c r="X3003" s="30">
        <v>104128.02</v>
      </c>
      <c r="Y3003" s="33">
        <f t="shared" si="46"/>
        <v>99.827587297831627</v>
      </c>
      <c r="Z3003" s="32">
        <v>0</v>
      </c>
      <c r="AA3003" s="32" t="s">
        <v>3323</v>
      </c>
      <c r="AB3003" s="26">
        <v>6</v>
      </c>
      <c r="AC3003" s="33">
        <v>0</v>
      </c>
      <c r="AD3003" s="33">
        <v>100</v>
      </c>
      <c r="AE3003" s="34" t="s">
        <v>5223</v>
      </c>
      <c r="AF3003" s="11"/>
    </row>
    <row r="3004" spans="2:32" ht="62.25" x14ac:dyDescent="0.5">
      <c r="B3004" s="11"/>
      <c r="C3004" s="28" t="s">
        <v>9486</v>
      </c>
      <c r="D3004" s="28" t="s">
        <v>9487</v>
      </c>
      <c r="E3004" s="29" t="s">
        <v>9488</v>
      </c>
      <c r="F3004" s="29" t="s">
        <v>1</v>
      </c>
      <c r="G3004" s="29" t="s">
        <v>51</v>
      </c>
      <c r="H3004" s="30" t="s">
        <v>5089</v>
      </c>
      <c r="I3004" s="30" t="s">
        <v>102</v>
      </c>
      <c r="J3004" s="31" t="s">
        <v>103</v>
      </c>
      <c r="K3004" s="30" t="s">
        <v>104</v>
      </c>
      <c r="L3004" s="32" t="s">
        <v>265</v>
      </c>
      <c r="M3004" s="30" t="s">
        <v>105</v>
      </c>
      <c r="N3004" s="30" t="s">
        <v>3025</v>
      </c>
      <c r="O3004" s="30" t="s">
        <v>107</v>
      </c>
      <c r="P3004" s="32" t="s">
        <v>46</v>
      </c>
      <c r="Q3004" s="54">
        <f>VLOOKUP(C3004,[1]Hoja2!$B$1:$AH$6025,32,FALSE)</f>
        <v>2016</v>
      </c>
      <c r="R3004" s="64">
        <f>VLOOKUP(C3004,[1]Hoja2!$B$1:$AH$6025,33,FALSE)</f>
        <v>1</v>
      </c>
      <c r="S3004" s="30">
        <v>86650.52</v>
      </c>
      <c r="T3004" s="30">
        <v>86650.52</v>
      </c>
      <c r="U3004" s="30">
        <v>86650.52</v>
      </c>
      <c r="V3004" s="30">
        <v>86501.119999999995</v>
      </c>
      <c r="W3004" s="30">
        <v>86501.119999999995</v>
      </c>
      <c r="X3004" s="30">
        <v>86501.119999999995</v>
      </c>
      <c r="Y3004" s="33">
        <f t="shared" si="46"/>
        <v>99.827583262050808</v>
      </c>
      <c r="Z3004" s="32">
        <v>0</v>
      </c>
      <c r="AA3004" s="32" t="s">
        <v>3323</v>
      </c>
      <c r="AB3004" s="26">
        <v>3</v>
      </c>
      <c r="AC3004" s="33">
        <v>0</v>
      </c>
      <c r="AD3004" s="33">
        <v>100</v>
      </c>
      <c r="AE3004" s="34" t="s">
        <v>5223</v>
      </c>
      <c r="AF3004" s="11"/>
    </row>
    <row r="3005" spans="2:32" ht="62.25" x14ac:dyDescent="0.5">
      <c r="B3005" s="11"/>
      <c r="C3005" s="28" t="s">
        <v>9489</v>
      </c>
      <c r="D3005" s="28" t="s">
        <v>9490</v>
      </c>
      <c r="E3005" s="29" t="s">
        <v>9491</v>
      </c>
      <c r="F3005" s="29" t="s">
        <v>1</v>
      </c>
      <c r="G3005" s="29" t="s">
        <v>51</v>
      </c>
      <c r="H3005" s="30" t="s">
        <v>5089</v>
      </c>
      <c r="I3005" s="30" t="s">
        <v>102</v>
      </c>
      <c r="J3005" s="31" t="s">
        <v>103</v>
      </c>
      <c r="K3005" s="30" t="s">
        <v>104</v>
      </c>
      <c r="L3005" s="32" t="s">
        <v>265</v>
      </c>
      <c r="M3005" s="30" t="s">
        <v>105</v>
      </c>
      <c r="N3005" s="30" t="s">
        <v>3025</v>
      </c>
      <c r="O3005" s="30" t="s">
        <v>107</v>
      </c>
      <c r="P3005" s="32" t="s">
        <v>46</v>
      </c>
      <c r="Q3005" s="54">
        <f>VLOOKUP(C3005,[1]Hoja2!$B$1:$AH$6025,32,FALSE)</f>
        <v>2016</v>
      </c>
      <c r="R3005" s="64">
        <f>VLOOKUP(C3005,[1]Hoja2!$B$1:$AH$6025,33,FALSE)</f>
        <v>1</v>
      </c>
      <c r="S3005" s="30">
        <v>101239.36</v>
      </c>
      <c r="T3005" s="30">
        <v>101239.36</v>
      </c>
      <c r="U3005" s="30">
        <v>101239.36</v>
      </c>
      <c r="V3005" s="30">
        <v>101064.81</v>
      </c>
      <c r="W3005" s="30">
        <v>101064.81</v>
      </c>
      <c r="X3005" s="30">
        <v>101064.81</v>
      </c>
      <c r="Y3005" s="33">
        <f t="shared" si="46"/>
        <v>99.8275868199878</v>
      </c>
      <c r="Z3005" s="32">
        <v>0</v>
      </c>
      <c r="AA3005" s="32" t="s">
        <v>3323</v>
      </c>
      <c r="AB3005" s="26">
        <v>2</v>
      </c>
      <c r="AC3005" s="33">
        <v>0</v>
      </c>
      <c r="AD3005" s="33">
        <v>99.83</v>
      </c>
      <c r="AE3005" s="34" t="s">
        <v>5213</v>
      </c>
      <c r="AF3005" s="11"/>
    </row>
    <row r="3006" spans="2:32" ht="62.25" x14ac:dyDescent="0.5">
      <c r="B3006" s="11"/>
      <c r="C3006" s="28" t="s">
        <v>9492</v>
      </c>
      <c r="D3006" s="28" t="s">
        <v>9493</v>
      </c>
      <c r="E3006" s="29" t="s">
        <v>9494</v>
      </c>
      <c r="F3006" s="29" t="s">
        <v>1</v>
      </c>
      <c r="G3006" s="29" t="s">
        <v>51</v>
      </c>
      <c r="H3006" s="30" t="s">
        <v>5089</v>
      </c>
      <c r="I3006" s="30" t="s">
        <v>102</v>
      </c>
      <c r="J3006" s="31" t="s">
        <v>103</v>
      </c>
      <c r="K3006" s="30" t="s">
        <v>104</v>
      </c>
      <c r="L3006" s="32" t="s">
        <v>265</v>
      </c>
      <c r="M3006" s="30" t="s">
        <v>105</v>
      </c>
      <c r="N3006" s="30" t="s">
        <v>3025</v>
      </c>
      <c r="O3006" s="30" t="s">
        <v>107</v>
      </c>
      <c r="P3006" s="32" t="s">
        <v>46</v>
      </c>
      <c r="Q3006" s="54">
        <f>VLOOKUP(C3006,[1]Hoja2!$B$1:$AH$6025,32,FALSE)</f>
        <v>2016</v>
      </c>
      <c r="R3006" s="64">
        <f>VLOOKUP(C3006,[1]Hoja2!$B$1:$AH$6025,33,FALSE)</f>
        <v>92980.83</v>
      </c>
      <c r="S3006" s="30">
        <v>78300.990000000005</v>
      </c>
      <c r="T3006" s="30">
        <v>78300.990000000005</v>
      </c>
      <c r="U3006" s="30">
        <v>78300.990000000005</v>
      </c>
      <c r="V3006" s="30">
        <v>78165.98</v>
      </c>
      <c r="W3006" s="30">
        <v>78165.98</v>
      </c>
      <c r="X3006" s="30">
        <v>78165.98</v>
      </c>
      <c r="Y3006" s="33">
        <f t="shared" si="46"/>
        <v>99.827575615582887</v>
      </c>
      <c r="Z3006" s="32">
        <v>0</v>
      </c>
      <c r="AA3006" s="32" t="s">
        <v>3323</v>
      </c>
      <c r="AB3006" s="26">
        <v>6</v>
      </c>
      <c r="AC3006" s="33">
        <v>0</v>
      </c>
      <c r="AD3006" s="33">
        <v>100</v>
      </c>
      <c r="AE3006" s="34" t="s">
        <v>5223</v>
      </c>
      <c r="AF3006" s="11"/>
    </row>
    <row r="3007" spans="2:32" ht="62.25" x14ac:dyDescent="0.5">
      <c r="B3007" s="11"/>
      <c r="C3007" s="28" t="s">
        <v>9495</v>
      </c>
      <c r="D3007" s="28" t="s">
        <v>9496</v>
      </c>
      <c r="E3007" s="29" t="s">
        <v>9497</v>
      </c>
      <c r="F3007" s="29" t="s">
        <v>1</v>
      </c>
      <c r="G3007" s="29" t="s">
        <v>51</v>
      </c>
      <c r="H3007" s="30" t="s">
        <v>5089</v>
      </c>
      <c r="I3007" s="30" t="s">
        <v>102</v>
      </c>
      <c r="J3007" s="31" t="s">
        <v>103</v>
      </c>
      <c r="K3007" s="30" t="s">
        <v>104</v>
      </c>
      <c r="L3007" s="32" t="s">
        <v>265</v>
      </c>
      <c r="M3007" s="30" t="s">
        <v>105</v>
      </c>
      <c r="N3007" s="30" t="s">
        <v>3025</v>
      </c>
      <c r="O3007" s="30" t="s">
        <v>107</v>
      </c>
      <c r="P3007" s="32" t="s">
        <v>46</v>
      </c>
      <c r="Q3007" s="54">
        <f>VLOOKUP(C3007,[1]Hoja2!$B$1:$AH$6025,32,FALSE)</f>
        <v>2016</v>
      </c>
      <c r="R3007" s="64">
        <f>VLOOKUP(C3007,[1]Hoja2!$B$1:$AH$6025,33,FALSE)</f>
        <v>1</v>
      </c>
      <c r="S3007" s="30">
        <v>105402.3</v>
      </c>
      <c r="T3007" s="30">
        <v>105402.3</v>
      </c>
      <c r="U3007" s="30">
        <v>105402.3</v>
      </c>
      <c r="V3007" s="30">
        <v>105220.57</v>
      </c>
      <c r="W3007" s="30">
        <v>105220.57</v>
      </c>
      <c r="X3007" s="30">
        <v>105220.57</v>
      </c>
      <c r="Y3007" s="33">
        <f t="shared" si="46"/>
        <v>99.827584407550887</v>
      </c>
      <c r="Z3007" s="32">
        <v>0</v>
      </c>
      <c r="AA3007" s="32" t="s">
        <v>3323</v>
      </c>
      <c r="AB3007" s="26">
        <v>2</v>
      </c>
      <c r="AC3007" s="33">
        <v>0</v>
      </c>
      <c r="AD3007" s="33">
        <v>100</v>
      </c>
      <c r="AE3007" s="34" t="s">
        <v>5213</v>
      </c>
      <c r="AF3007" s="11"/>
    </row>
    <row r="3008" spans="2:32" ht="62.25" x14ac:dyDescent="0.5">
      <c r="B3008" s="11"/>
      <c r="C3008" s="28" t="s">
        <v>9498</v>
      </c>
      <c r="D3008" s="28" t="s">
        <v>9499</v>
      </c>
      <c r="E3008" s="29" t="s">
        <v>9500</v>
      </c>
      <c r="F3008" s="29" t="s">
        <v>1</v>
      </c>
      <c r="G3008" s="29" t="s">
        <v>51</v>
      </c>
      <c r="H3008" s="30" t="s">
        <v>9501</v>
      </c>
      <c r="I3008" s="30" t="s">
        <v>102</v>
      </c>
      <c r="J3008" s="31" t="s">
        <v>103</v>
      </c>
      <c r="K3008" s="30" t="s">
        <v>104</v>
      </c>
      <c r="L3008" s="32" t="s">
        <v>265</v>
      </c>
      <c r="M3008" s="30" t="s">
        <v>105</v>
      </c>
      <c r="N3008" s="30" t="s">
        <v>3025</v>
      </c>
      <c r="O3008" s="30" t="s">
        <v>107</v>
      </c>
      <c r="P3008" s="32" t="s">
        <v>46</v>
      </c>
      <c r="Q3008" s="54">
        <f>VLOOKUP(C3008,[1]Hoja2!$B$1:$AH$6025,32,FALSE)</f>
        <v>2016</v>
      </c>
      <c r="R3008" s="64">
        <f>VLOOKUP(C3008,[1]Hoja2!$B$1:$AH$6025,33,FALSE)</f>
        <v>1</v>
      </c>
      <c r="S3008" s="30">
        <v>43280.61</v>
      </c>
      <c r="T3008" s="30">
        <v>43280.61</v>
      </c>
      <c r="U3008" s="30">
        <v>43280.61</v>
      </c>
      <c r="V3008" s="30">
        <v>39374.239999999998</v>
      </c>
      <c r="W3008" s="30">
        <v>39374.239999999998</v>
      </c>
      <c r="X3008" s="30">
        <v>39374.239999999998</v>
      </c>
      <c r="Y3008" s="33">
        <f t="shared" si="46"/>
        <v>90.974318522774979</v>
      </c>
      <c r="Z3008" s="32">
        <v>0</v>
      </c>
      <c r="AA3008" s="32" t="s">
        <v>3323</v>
      </c>
      <c r="AB3008" s="26">
        <v>5</v>
      </c>
      <c r="AC3008" s="33">
        <v>0</v>
      </c>
      <c r="AD3008" s="33">
        <v>90.97</v>
      </c>
      <c r="AE3008" s="34" t="s">
        <v>5213</v>
      </c>
      <c r="AF3008" s="11"/>
    </row>
    <row r="3009" spans="2:32" ht="62.25" x14ac:dyDescent="0.5">
      <c r="B3009" s="11"/>
      <c r="C3009" s="28" t="s">
        <v>9502</v>
      </c>
      <c r="D3009" s="28" t="s">
        <v>9503</v>
      </c>
      <c r="E3009" s="29" t="s">
        <v>9504</v>
      </c>
      <c r="F3009" s="29" t="s">
        <v>1</v>
      </c>
      <c r="G3009" s="29" t="s">
        <v>51</v>
      </c>
      <c r="H3009" s="30" t="s">
        <v>9501</v>
      </c>
      <c r="I3009" s="30" t="s">
        <v>102</v>
      </c>
      <c r="J3009" s="31" t="s">
        <v>103</v>
      </c>
      <c r="K3009" s="30" t="s">
        <v>104</v>
      </c>
      <c r="L3009" s="32" t="s">
        <v>265</v>
      </c>
      <c r="M3009" s="30" t="s">
        <v>105</v>
      </c>
      <c r="N3009" s="30" t="s">
        <v>3025</v>
      </c>
      <c r="O3009" s="30" t="s">
        <v>107</v>
      </c>
      <c r="P3009" s="32" t="s">
        <v>46</v>
      </c>
      <c r="Q3009" s="54">
        <f>VLOOKUP(C3009,[1]Hoja2!$B$1:$AH$6025,32,FALSE)</f>
        <v>2016</v>
      </c>
      <c r="R3009" s="64">
        <f>VLOOKUP(C3009,[1]Hoja2!$B$1:$AH$6025,33,FALSE)</f>
        <v>1</v>
      </c>
      <c r="S3009" s="30">
        <v>79316.5</v>
      </c>
      <c r="T3009" s="30">
        <v>79316.5</v>
      </c>
      <c r="U3009" s="30">
        <v>79316.5</v>
      </c>
      <c r="V3009" s="30">
        <v>72315.789999999994</v>
      </c>
      <c r="W3009" s="30">
        <v>72315.789999999994</v>
      </c>
      <c r="X3009" s="30">
        <v>72315.789999999994</v>
      </c>
      <c r="Y3009" s="33">
        <f t="shared" si="46"/>
        <v>91.17370282349826</v>
      </c>
      <c r="Z3009" s="32">
        <v>0</v>
      </c>
      <c r="AA3009" s="32" t="s">
        <v>3323</v>
      </c>
      <c r="AB3009" s="26">
        <v>5</v>
      </c>
      <c r="AC3009" s="33">
        <v>0</v>
      </c>
      <c r="AD3009" s="33">
        <v>91.17</v>
      </c>
      <c r="AE3009" s="34" t="s">
        <v>5223</v>
      </c>
      <c r="AF3009" s="11"/>
    </row>
    <row r="3010" spans="2:32" ht="62.25" x14ac:dyDescent="0.5">
      <c r="B3010" s="11"/>
      <c r="C3010" s="28" t="s">
        <v>9505</v>
      </c>
      <c r="D3010" s="28" t="s">
        <v>9506</v>
      </c>
      <c r="E3010" s="29" t="s">
        <v>9507</v>
      </c>
      <c r="F3010" s="29" t="s">
        <v>1</v>
      </c>
      <c r="G3010" s="29" t="s">
        <v>51</v>
      </c>
      <c r="H3010" s="30" t="s">
        <v>9501</v>
      </c>
      <c r="I3010" s="30" t="s">
        <v>102</v>
      </c>
      <c r="J3010" s="31" t="s">
        <v>103</v>
      </c>
      <c r="K3010" s="30" t="s">
        <v>104</v>
      </c>
      <c r="L3010" s="32" t="s">
        <v>265</v>
      </c>
      <c r="M3010" s="30" t="s">
        <v>105</v>
      </c>
      <c r="N3010" s="30" t="s">
        <v>3025</v>
      </c>
      <c r="O3010" s="30" t="s">
        <v>107</v>
      </c>
      <c r="P3010" s="32" t="s">
        <v>46</v>
      </c>
      <c r="Q3010" s="54">
        <f>VLOOKUP(C3010,[1]Hoja2!$B$1:$AH$6025,32,FALSE)</f>
        <v>2016</v>
      </c>
      <c r="R3010" s="64">
        <f>VLOOKUP(C3010,[1]Hoja2!$B$1:$AH$6025,33,FALSE)</f>
        <v>1</v>
      </c>
      <c r="S3010" s="30">
        <v>63844.06</v>
      </c>
      <c r="T3010" s="30">
        <v>63844.06</v>
      </c>
      <c r="U3010" s="30">
        <v>63844.06</v>
      </c>
      <c r="V3010" s="30">
        <v>59351.13</v>
      </c>
      <c r="W3010" s="30">
        <v>59351.13</v>
      </c>
      <c r="X3010" s="30">
        <v>59351.13</v>
      </c>
      <c r="Y3010" s="33">
        <f t="shared" si="46"/>
        <v>92.962649931724258</v>
      </c>
      <c r="Z3010" s="32">
        <v>0</v>
      </c>
      <c r="AA3010" s="32" t="s">
        <v>3323</v>
      </c>
      <c r="AB3010" s="26">
        <v>4</v>
      </c>
      <c r="AC3010" s="33">
        <v>0</v>
      </c>
      <c r="AD3010" s="33">
        <v>92.96</v>
      </c>
      <c r="AE3010" s="34" t="s">
        <v>5223</v>
      </c>
      <c r="AF3010" s="11"/>
    </row>
    <row r="3011" spans="2:32" ht="62.25" x14ac:dyDescent="0.5">
      <c r="B3011" s="11"/>
      <c r="C3011" s="28" t="s">
        <v>9508</v>
      </c>
      <c r="D3011" s="28" t="s">
        <v>9509</v>
      </c>
      <c r="E3011" s="29" t="s">
        <v>9510</v>
      </c>
      <c r="F3011" s="29" t="s">
        <v>1</v>
      </c>
      <c r="G3011" s="29" t="s">
        <v>51</v>
      </c>
      <c r="H3011" s="30" t="s">
        <v>5093</v>
      </c>
      <c r="I3011" s="30" t="s">
        <v>102</v>
      </c>
      <c r="J3011" s="31" t="s">
        <v>103</v>
      </c>
      <c r="K3011" s="30" t="s">
        <v>104</v>
      </c>
      <c r="L3011" s="32" t="s">
        <v>265</v>
      </c>
      <c r="M3011" s="30" t="s">
        <v>105</v>
      </c>
      <c r="N3011" s="30" t="s">
        <v>3025</v>
      </c>
      <c r="O3011" s="30" t="s">
        <v>107</v>
      </c>
      <c r="P3011" s="32" t="s">
        <v>46</v>
      </c>
      <c r="Q3011" s="54">
        <f>VLOOKUP(C3011,[1]Hoja2!$B$1:$AH$6025,32,FALSE)</f>
        <v>2016</v>
      </c>
      <c r="R3011" s="64">
        <f>VLOOKUP(C3011,[1]Hoja2!$B$1:$AH$6025,33,FALSE)</f>
        <v>1</v>
      </c>
      <c r="S3011" s="30">
        <v>62849.33</v>
      </c>
      <c r="T3011" s="30">
        <v>62849.33</v>
      </c>
      <c r="U3011" s="30">
        <v>62849.33</v>
      </c>
      <c r="V3011" s="30">
        <v>58287.23</v>
      </c>
      <c r="W3011" s="30">
        <v>58287.23</v>
      </c>
      <c r="X3011" s="30">
        <v>58287.23</v>
      </c>
      <c r="Y3011" s="33">
        <f t="shared" si="46"/>
        <v>92.741211401935402</v>
      </c>
      <c r="Z3011" s="32">
        <v>0</v>
      </c>
      <c r="AA3011" s="32" t="s">
        <v>3323</v>
      </c>
      <c r="AB3011" s="26">
        <v>2</v>
      </c>
      <c r="AC3011" s="33">
        <v>0</v>
      </c>
      <c r="AD3011" s="33">
        <v>92.74</v>
      </c>
      <c r="AE3011" s="34" t="s">
        <v>5223</v>
      </c>
      <c r="AF3011" s="11"/>
    </row>
    <row r="3012" spans="2:32" ht="62.25" x14ac:dyDescent="0.5">
      <c r="B3012" s="11"/>
      <c r="C3012" s="28" t="s">
        <v>9511</v>
      </c>
      <c r="D3012" s="28" t="s">
        <v>9512</v>
      </c>
      <c r="E3012" s="29" t="s">
        <v>9513</v>
      </c>
      <c r="F3012" s="29" t="s">
        <v>1</v>
      </c>
      <c r="G3012" s="29" t="s">
        <v>51</v>
      </c>
      <c r="H3012" s="30" t="s">
        <v>5093</v>
      </c>
      <c r="I3012" s="30" t="s">
        <v>102</v>
      </c>
      <c r="J3012" s="31" t="s">
        <v>103</v>
      </c>
      <c r="K3012" s="30" t="s">
        <v>104</v>
      </c>
      <c r="L3012" s="32" t="s">
        <v>265</v>
      </c>
      <c r="M3012" s="30" t="s">
        <v>105</v>
      </c>
      <c r="N3012" s="30" t="s">
        <v>3025</v>
      </c>
      <c r="O3012" s="30" t="s">
        <v>107</v>
      </c>
      <c r="P3012" s="32" t="s">
        <v>46</v>
      </c>
      <c r="Q3012" s="54">
        <f>VLOOKUP(C3012,[1]Hoja2!$B$1:$AH$6025,32,FALSE)</f>
        <v>2016</v>
      </c>
      <c r="R3012" s="64">
        <f>VLOOKUP(C3012,[1]Hoja2!$B$1:$AH$6025,33,FALSE)</f>
        <v>38973.730000000003</v>
      </c>
      <c r="S3012" s="30">
        <v>35920.53</v>
      </c>
      <c r="T3012" s="30">
        <v>35920.53</v>
      </c>
      <c r="U3012" s="30">
        <v>35920.53</v>
      </c>
      <c r="V3012" s="30">
        <v>35920.53</v>
      </c>
      <c r="W3012" s="30">
        <v>35920.53</v>
      </c>
      <c r="X3012" s="30">
        <v>35920.53</v>
      </c>
      <c r="Y3012" s="33">
        <f t="shared" si="46"/>
        <v>100</v>
      </c>
      <c r="Z3012" s="32">
        <v>0</v>
      </c>
      <c r="AA3012" s="32" t="s">
        <v>3323</v>
      </c>
      <c r="AB3012" s="26">
        <v>1</v>
      </c>
      <c r="AC3012" s="33">
        <v>0</v>
      </c>
      <c r="AD3012" s="33">
        <v>100</v>
      </c>
      <c r="AE3012" s="34" t="s">
        <v>5213</v>
      </c>
      <c r="AF3012" s="11"/>
    </row>
    <row r="3013" spans="2:32" ht="62.25" x14ac:dyDescent="0.5">
      <c r="B3013" s="11"/>
      <c r="C3013" s="28" t="s">
        <v>9514</v>
      </c>
      <c r="D3013" s="28" t="s">
        <v>9515</v>
      </c>
      <c r="E3013" s="29" t="s">
        <v>9516</v>
      </c>
      <c r="F3013" s="29" t="s">
        <v>1</v>
      </c>
      <c r="G3013" s="29" t="s">
        <v>51</v>
      </c>
      <c r="H3013" s="30" t="s">
        <v>5093</v>
      </c>
      <c r="I3013" s="30" t="s">
        <v>102</v>
      </c>
      <c r="J3013" s="31" t="s">
        <v>103</v>
      </c>
      <c r="K3013" s="30" t="s">
        <v>104</v>
      </c>
      <c r="L3013" s="32" t="s">
        <v>265</v>
      </c>
      <c r="M3013" s="30" t="s">
        <v>105</v>
      </c>
      <c r="N3013" s="30" t="s">
        <v>3025</v>
      </c>
      <c r="O3013" s="30" t="s">
        <v>107</v>
      </c>
      <c r="P3013" s="32" t="s">
        <v>46</v>
      </c>
      <c r="Q3013" s="54">
        <f>VLOOKUP(C3013,[1]Hoja2!$B$1:$AH$6025,32,FALSE)</f>
        <v>2016</v>
      </c>
      <c r="R3013" s="64">
        <f>VLOOKUP(C3013,[1]Hoja2!$B$1:$AH$6025,33,FALSE)</f>
        <v>103699.5</v>
      </c>
      <c r="S3013" s="30">
        <v>96802.41</v>
      </c>
      <c r="T3013" s="30">
        <v>96802.41</v>
      </c>
      <c r="U3013" s="30">
        <v>96802.41</v>
      </c>
      <c r="V3013" s="30">
        <v>96802.41</v>
      </c>
      <c r="W3013" s="30">
        <v>96802.41</v>
      </c>
      <c r="X3013" s="30">
        <v>96802.41</v>
      </c>
      <c r="Y3013" s="33">
        <f t="shared" si="46"/>
        <v>100</v>
      </c>
      <c r="Z3013" s="32">
        <v>0</v>
      </c>
      <c r="AA3013" s="32" t="s">
        <v>3323</v>
      </c>
      <c r="AB3013" s="26">
        <v>4</v>
      </c>
      <c r="AC3013" s="33">
        <v>0</v>
      </c>
      <c r="AD3013" s="33">
        <v>100</v>
      </c>
      <c r="AE3013" s="34" t="s">
        <v>5223</v>
      </c>
      <c r="AF3013" s="11"/>
    </row>
    <row r="3014" spans="2:32" ht="62.25" x14ac:dyDescent="0.5">
      <c r="B3014" s="11"/>
      <c r="C3014" s="28" t="s">
        <v>9517</v>
      </c>
      <c r="D3014" s="28" t="s">
        <v>9518</v>
      </c>
      <c r="E3014" s="29" t="s">
        <v>9519</v>
      </c>
      <c r="F3014" s="29" t="s">
        <v>1</v>
      </c>
      <c r="G3014" s="29" t="s">
        <v>51</v>
      </c>
      <c r="H3014" s="30" t="s">
        <v>5093</v>
      </c>
      <c r="I3014" s="30" t="s">
        <v>102</v>
      </c>
      <c r="J3014" s="31" t="s">
        <v>103</v>
      </c>
      <c r="K3014" s="30" t="s">
        <v>104</v>
      </c>
      <c r="L3014" s="32" t="s">
        <v>265</v>
      </c>
      <c r="M3014" s="30" t="s">
        <v>105</v>
      </c>
      <c r="N3014" s="30" t="s">
        <v>3025</v>
      </c>
      <c r="O3014" s="30" t="s">
        <v>107</v>
      </c>
      <c r="P3014" s="32" t="s">
        <v>46</v>
      </c>
      <c r="Q3014" s="54">
        <f>VLOOKUP(C3014,[1]Hoja2!$B$1:$AH$6025,32,FALSE)</f>
        <v>2016</v>
      </c>
      <c r="R3014" s="64">
        <f>VLOOKUP(C3014,[1]Hoja2!$B$1:$AH$6025,33,FALSE)</f>
        <v>93388.61</v>
      </c>
      <c r="S3014" s="30">
        <v>94452.74</v>
      </c>
      <c r="T3014" s="30">
        <v>94452.74</v>
      </c>
      <c r="U3014" s="30">
        <v>94452.74</v>
      </c>
      <c r="V3014" s="30">
        <v>94452.74</v>
      </c>
      <c r="W3014" s="30">
        <v>94452.74</v>
      </c>
      <c r="X3014" s="30">
        <v>94452.74</v>
      </c>
      <c r="Y3014" s="33">
        <f t="shared" si="46"/>
        <v>100</v>
      </c>
      <c r="Z3014" s="32">
        <v>0</v>
      </c>
      <c r="AA3014" s="32" t="s">
        <v>3323</v>
      </c>
      <c r="AB3014" s="26">
        <v>2</v>
      </c>
      <c r="AC3014" s="33">
        <v>0</v>
      </c>
      <c r="AD3014" s="33">
        <v>100</v>
      </c>
      <c r="AE3014" s="34" t="s">
        <v>5213</v>
      </c>
      <c r="AF3014" s="11"/>
    </row>
    <row r="3015" spans="2:32" ht="62.25" x14ac:dyDescent="0.5">
      <c r="B3015" s="11"/>
      <c r="C3015" s="28" t="s">
        <v>9520</v>
      </c>
      <c r="D3015" s="28" t="s">
        <v>9521</v>
      </c>
      <c r="E3015" s="29" t="s">
        <v>9522</v>
      </c>
      <c r="F3015" s="29" t="s">
        <v>1</v>
      </c>
      <c r="G3015" s="29" t="s">
        <v>51</v>
      </c>
      <c r="H3015" s="30" t="s">
        <v>5093</v>
      </c>
      <c r="I3015" s="30" t="s">
        <v>102</v>
      </c>
      <c r="J3015" s="31" t="s">
        <v>103</v>
      </c>
      <c r="K3015" s="30" t="s">
        <v>104</v>
      </c>
      <c r="L3015" s="32" t="s">
        <v>265</v>
      </c>
      <c r="M3015" s="30" t="s">
        <v>105</v>
      </c>
      <c r="N3015" s="30" t="s">
        <v>3025</v>
      </c>
      <c r="O3015" s="30" t="s">
        <v>107</v>
      </c>
      <c r="P3015" s="32" t="s">
        <v>46</v>
      </c>
      <c r="Q3015" s="54">
        <f>VLOOKUP(C3015,[1]Hoja2!$B$1:$AH$6025,32,FALSE)</f>
        <v>2016</v>
      </c>
      <c r="R3015" s="64">
        <f>VLOOKUP(C3015,[1]Hoja2!$B$1:$AH$6025,33,FALSE)</f>
        <v>92898.97</v>
      </c>
      <c r="S3015" s="30">
        <v>87495.8</v>
      </c>
      <c r="T3015" s="30">
        <v>87495.8</v>
      </c>
      <c r="U3015" s="30">
        <v>87495.8</v>
      </c>
      <c r="V3015" s="30">
        <v>87495.8</v>
      </c>
      <c r="W3015" s="30">
        <v>87495.8</v>
      </c>
      <c r="X3015" s="30">
        <v>87495.8</v>
      </c>
      <c r="Y3015" s="33">
        <f t="shared" si="46"/>
        <v>100</v>
      </c>
      <c r="Z3015" s="32">
        <v>0</v>
      </c>
      <c r="AA3015" s="32" t="s">
        <v>3323</v>
      </c>
      <c r="AB3015" s="26">
        <v>1</v>
      </c>
      <c r="AC3015" s="33">
        <v>0</v>
      </c>
      <c r="AD3015" s="33">
        <v>100</v>
      </c>
      <c r="AE3015" s="34" t="s">
        <v>5213</v>
      </c>
      <c r="AF3015" s="11"/>
    </row>
    <row r="3016" spans="2:32" ht="62.25" x14ac:dyDescent="0.5">
      <c r="B3016" s="11"/>
      <c r="C3016" s="28" t="s">
        <v>9523</v>
      </c>
      <c r="D3016" s="28" t="s">
        <v>9524</v>
      </c>
      <c r="E3016" s="29" t="s">
        <v>9525</v>
      </c>
      <c r="F3016" s="29" t="s">
        <v>1</v>
      </c>
      <c r="G3016" s="29" t="s">
        <v>51</v>
      </c>
      <c r="H3016" s="30" t="s">
        <v>5093</v>
      </c>
      <c r="I3016" s="30" t="s">
        <v>102</v>
      </c>
      <c r="J3016" s="31" t="s">
        <v>103</v>
      </c>
      <c r="K3016" s="30" t="s">
        <v>104</v>
      </c>
      <c r="L3016" s="32" t="s">
        <v>265</v>
      </c>
      <c r="M3016" s="30" t="s">
        <v>105</v>
      </c>
      <c r="N3016" s="30" t="s">
        <v>3025</v>
      </c>
      <c r="O3016" s="30" t="s">
        <v>107</v>
      </c>
      <c r="P3016" s="32" t="s">
        <v>46</v>
      </c>
      <c r="Q3016" s="54">
        <f>VLOOKUP(C3016,[1]Hoja2!$B$1:$AH$6025,32,FALSE)</f>
        <v>2016</v>
      </c>
      <c r="R3016" s="64">
        <f>VLOOKUP(C3016,[1]Hoja2!$B$1:$AH$6025,33,FALSE)</f>
        <v>93388.61</v>
      </c>
      <c r="S3016" s="30">
        <v>87430.88</v>
      </c>
      <c r="T3016" s="30">
        <v>87430.88</v>
      </c>
      <c r="U3016" s="30">
        <v>87430.88</v>
      </c>
      <c r="V3016" s="30">
        <v>87430.88</v>
      </c>
      <c r="W3016" s="30">
        <v>87430.88</v>
      </c>
      <c r="X3016" s="30">
        <v>87430.88</v>
      </c>
      <c r="Y3016" s="33">
        <f t="shared" si="46"/>
        <v>100</v>
      </c>
      <c r="Z3016" s="32">
        <v>0</v>
      </c>
      <c r="AA3016" s="32" t="s">
        <v>3323</v>
      </c>
      <c r="AB3016" s="26">
        <v>8</v>
      </c>
      <c r="AC3016" s="33">
        <v>0</v>
      </c>
      <c r="AD3016" s="33">
        <v>100</v>
      </c>
      <c r="AE3016" s="34" t="s">
        <v>5213</v>
      </c>
      <c r="AF3016" s="11"/>
    </row>
    <row r="3017" spans="2:32" ht="62.25" x14ac:dyDescent="0.5">
      <c r="B3017" s="11"/>
      <c r="C3017" s="28" t="s">
        <v>9526</v>
      </c>
      <c r="D3017" s="28" t="s">
        <v>9527</v>
      </c>
      <c r="E3017" s="29" t="s">
        <v>9528</v>
      </c>
      <c r="F3017" s="29" t="s">
        <v>1</v>
      </c>
      <c r="G3017" s="29" t="s">
        <v>51</v>
      </c>
      <c r="H3017" s="30" t="s">
        <v>4732</v>
      </c>
      <c r="I3017" s="30" t="s">
        <v>102</v>
      </c>
      <c r="J3017" s="31" t="s">
        <v>103</v>
      </c>
      <c r="K3017" s="30" t="s">
        <v>104</v>
      </c>
      <c r="L3017" s="32" t="s">
        <v>265</v>
      </c>
      <c r="M3017" s="30" t="s">
        <v>105</v>
      </c>
      <c r="N3017" s="30" t="s">
        <v>3025</v>
      </c>
      <c r="O3017" s="30" t="s">
        <v>107</v>
      </c>
      <c r="P3017" s="32" t="s">
        <v>46</v>
      </c>
      <c r="Q3017" s="54">
        <f>VLOOKUP(C3017,[1]Hoja2!$B$1:$AH$6025,32,FALSE)</f>
        <v>2016</v>
      </c>
      <c r="R3017" s="64">
        <f>VLOOKUP(C3017,[1]Hoja2!$B$1:$AH$6025,33,FALSE)</f>
        <v>78340.69</v>
      </c>
      <c r="S3017" s="30">
        <v>78340.69</v>
      </c>
      <c r="T3017" s="30">
        <v>78340.69</v>
      </c>
      <c r="U3017" s="30">
        <v>78340.69</v>
      </c>
      <c r="V3017" s="30">
        <v>72445.210000000006</v>
      </c>
      <c r="W3017" s="30">
        <v>72445.210000000006</v>
      </c>
      <c r="X3017" s="30">
        <v>72445.210000000006</v>
      </c>
      <c r="Y3017" s="33">
        <f t="shared" si="46"/>
        <v>92.474562069851572</v>
      </c>
      <c r="Z3017" s="32">
        <v>0</v>
      </c>
      <c r="AA3017" s="32" t="s">
        <v>3323</v>
      </c>
      <c r="AB3017" s="26">
        <v>6</v>
      </c>
      <c r="AC3017" s="33">
        <v>0</v>
      </c>
      <c r="AD3017" s="33">
        <v>92.47</v>
      </c>
      <c r="AE3017" s="34" t="s">
        <v>5223</v>
      </c>
      <c r="AF3017" s="11"/>
    </row>
    <row r="3018" spans="2:32" ht="62.25" x14ac:dyDescent="0.5">
      <c r="B3018" s="11"/>
      <c r="C3018" s="28" t="s">
        <v>9529</v>
      </c>
      <c r="D3018" s="28" t="s">
        <v>9530</v>
      </c>
      <c r="E3018" s="29" t="s">
        <v>9531</v>
      </c>
      <c r="F3018" s="29" t="s">
        <v>1</v>
      </c>
      <c r="G3018" s="29" t="s">
        <v>51</v>
      </c>
      <c r="H3018" s="30" t="s">
        <v>4732</v>
      </c>
      <c r="I3018" s="30" t="s">
        <v>102</v>
      </c>
      <c r="J3018" s="31" t="s">
        <v>103</v>
      </c>
      <c r="K3018" s="30" t="s">
        <v>104</v>
      </c>
      <c r="L3018" s="32" t="s">
        <v>265</v>
      </c>
      <c r="M3018" s="30" t="s">
        <v>105</v>
      </c>
      <c r="N3018" s="30" t="s">
        <v>3025</v>
      </c>
      <c r="O3018" s="30" t="s">
        <v>107</v>
      </c>
      <c r="P3018" s="32" t="s">
        <v>46</v>
      </c>
      <c r="Q3018" s="54">
        <f>VLOOKUP(C3018,[1]Hoja2!$B$1:$AH$6025,32,FALSE)</f>
        <v>2016</v>
      </c>
      <c r="R3018" s="64">
        <f>VLOOKUP(C3018,[1]Hoja2!$B$1:$AH$6025,33,FALSE)</f>
        <v>92024.320000000007</v>
      </c>
      <c r="S3018" s="30">
        <v>92024.320000000007</v>
      </c>
      <c r="T3018" s="30">
        <v>92024.320000000007</v>
      </c>
      <c r="U3018" s="30">
        <v>92024.320000000007</v>
      </c>
      <c r="V3018" s="30">
        <v>46634.42</v>
      </c>
      <c r="W3018" s="30">
        <v>46634.42</v>
      </c>
      <c r="X3018" s="30">
        <v>46634.42</v>
      </c>
      <c r="Y3018" s="33">
        <f t="shared" si="46"/>
        <v>50.676190815645249</v>
      </c>
      <c r="Z3018" s="32">
        <v>0</v>
      </c>
      <c r="AA3018" s="32" t="s">
        <v>3323</v>
      </c>
      <c r="AB3018" s="26">
        <v>3</v>
      </c>
      <c r="AC3018" s="33">
        <v>0</v>
      </c>
      <c r="AD3018" s="33">
        <v>50.68</v>
      </c>
      <c r="AE3018" s="34" t="s">
        <v>5213</v>
      </c>
      <c r="AF3018" s="11"/>
    </row>
    <row r="3019" spans="2:32" ht="62.25" x14ac:dyDescent="0.5">
      <c r="B3019" s="11"/>
      <c r="C3019" s="28" t="s">
        <v>9532</v>
      </c>
      <c r="D3019" s="28" t="s">
        <v>9533</v>
      </c>
      <c r="E3019" s="29" t="s">
        <v>9534</v>
      </c>
      <c r="F3019" s="29" t="s">
        <v>1</v>
      </c>
      <c r="G3019" s="29" t="s">
        <v>51</v>
      </c>
      <c r="H3019" s="30" t="s">
        <v>4732</v>
      </c>
      <c r="I3019" s="30" t="s">
        <v>102</v>
      </c>
      <c r="J3019" s="31" t="s">
        <v>103</v>
      </c>
      <c r="K3019" s="30" t="s">
        <v>104</v>
      </c>
      <c r="L3019" s="32" t="s">
        <v>265</v>
      </c>
      <c r="M3019" s="30" t="s">
        <v>105</v>
      </c>
      <c r="N3019" s="30" t="s">
        <v>3025</v>
      </c>
      <c r="O3019" s="30" t="s">
        <v>107</v>
      </c>
      <c r="P3019" s="32" t="s">
        <v>46</v>
      </c>
      <c r="Q3019" s="54">
        <f>VLOOKUP(C3019,[1]Hoja2!$B$1:$AH$6025,32,FALSE)</f>
        <v>2016</v>
      </c>
      <c r="R3019" s="64">
        <f>VLOOKUP(C3019,[1]Hoja2!$B$1:$AH$6025,33,FALSE)</f>
        <v>92024.320000000007</v>
      </c>
      <c r="S3019" s="30">
        <v>92024.320000000007</v>
      </c>
      <c r="T3019" s="30">
        <v>92024.320000000007</v>
      </c>
      <c r="U3019" s="30">
        <v>92024.320000000007</v>
      </c>
      <c r="V3019" s="30">
        <v>46634.400000000001</v>
      </c>
      <c r="W3019" s="30">
        <v>46634.400000000001</v>
      </c>
      <c r="X3019" s="30">
        <v>46634.400000000001</v>
      </c>
      <c r="Y3019" s="33">
        <f t="shared" ref="Y3019:Y3082" si="47">IF(ISERROR(W3019/S3019),0,((W3019/S3019)*100))</f>
        <v>50.676169082259989</v>
      </c>
      <c r="Z3019" s="32">
        <v>0</v>
      </c>
      <c r="AA3019" s="32" t="s">
        <v>3323</v>
      </c>
      <c r="AB3019" s="26">
        <v>4</v>
      </c>
      <c r="AC3019" s="33">
        <v>0</v>
      </c>
      <c r="AD3019" s="33">
        <v>50.68</v>
      </c>
      <c r="AE3019" s="34" t="s">
        <v>5213</v>
      </c>
      <c r="AF3019" s="11"/>
    </row>
    <row r="3020" spans="2:32" ht="62.25" x14ac:dyDescent="0.5">
      <c r="B3020" s="11"/>
      <c r="C3020" s="28" t="s">
        <v>9535</v>
      </c>
      <c r="D3020" s="28" t="s">
        <v>9536</v>
      </c>
      <c r="E3020" s="29" t="s">
        <v>9537</v>
      </c>
      <c r="F3020" s="29" t="s">
        <v>1</v>
      </c>
      <c r="G3020" s="29" t="s">
        <v>51</v>
      </c>
      <c r="H3020" s="30" t="s">
        <v>4732</v>
      </c>
      <c r="I3020" s="30" t="s">
        <v>102</v>
      </c>
      <c r="J3020" s="31" t="s">
        <v>103</v>
      </c>
      <c r="K3020" s="30" t="s">
        <v>104</v>
      </c>
      <c r="L3020" s="32" t="s">
        <v>265</v>
      </c>
      <c r="M3020" s="30" t="s">
        <v>105</v>
      </c>
      <c r="N3020" s="30" t="s">
        <v>3025</v>
      </c>
      <c r="O3020" s="30" t="s">
        <v>107</v>
      </c>
      <c r="P3020" s="32" t="s">
        <v>46</v>
      </c>
      <c r="Q3020" s="54">
        <f>VLOOKUP(C3020,[1]Hoja2!$B$1:$AH$6025,32,FALSE)</f>
        <v>2016</v>
      </c>
      <c r="R3020" s="64">
        <f>VLOOKUP(C3020,[1]Hoja2!$B$1:$AH$6025,33,FALSE)</f>
        <v>92024.320000000007</v>
      </c>
      <c r="S3020" s="30">
        <v>92024.320000000007</v>
      </c>
      <c r="T3020" s="30">
        <v>92024.320000000007</v>
      </c>
      <c r="U3020" s="30">
        <v>92024.320000000007</v>
      </c>
      <c r="V3020" s="30">
        <v>46634.400000000001</v>
      </c>
      <c r="W3020" s="30">
        <v>46634.400000000001</v>
      </c>
      <c r="X3020" s="30">
        <v>46634.400000000001</v>
      </c>
      <c r="Y3020" s="33">
        <f t="shared" si="47"/>
        <v>50.676169082259989</v>
      </c>
      <c r="Z3020" s="32">
        <v>0</v>
      </c>
      <c r="AA3020" s="32" t="s">
        <v>3323</v>
      </c>
      <c r="AB3020" s="26">
        <v>4</v>
      </c>
      <c r="AC3020" s="33">
        <v>0</v>
      </c>
      <c r="AD3020" s="33">
        <v>50.68</v>
      </c>
      <c r="AE3020" s="34" t="s">
        <v>5223</v>
      </c>
      <c r="AF3020" s="11"/>
    </row>
    <row r="3021" spans="2:32" ht="62.25" x14ac:dyDescent="0.5">
      <c r="B3021" s="11"/>
      <c r="C3021" s="28" t="s">
        <v>9538</v>
      </c>
      <c r="D3021" s="28" t="s">
        <v>9539</v>
      </c>
      <c r="E3021" s="29" t="s">
        <v>9540</v>
      </c>
      <c r="F3021" s="29" t="s">
        <v>1</v>
      </c>
      <c r="G3021" s="29" t="s">
        <v>51</v>
      </c>
      <c r="H3021" s="30" t="s">
        <v>4732</v>
      </c>
      <c r="I3021" s="30" t="s">
        <v>102</v>
      </c>
      <c r="J3021" s="31" t="s">
        <v>103</v>
      </c>
      <c r="K3021" s="30" t="s">
        <v>104</v>
      </c>
      <c r="L3021" s="32" t="s">
        <v>265</v>
      </c>
      <c r="M3021" s="30" t="s">
        <v>105</v>
      </c>
      <c r="N3021" s="30" t="s">
        <v>3025</v>
      </c>
      <c r="O3021" s="30" t="s">
        <v>107</v>
      </c>
      <c r="P3021" s="32" t="s">
        <v>46</v>
      </c>
      <c r="Q3021" s="54">
        <f>VLOOKUP(C3021,[1]Hoja2!$B$1:$AH$6025,32,FALSE)</f>
        <v>2016</v>
      </c>
      <c r="R3021" s="64">
        <f>VLOOKUP(C3021,[1]Hoja2!$B$1:$AH$6025,33,FALSE)</f>
        <v>73721.929999999993</v>
      </c>
      <c r="S3021" s="30">
        <v>73721.929999999993</v>
      </c>
      <c r="T3021" s="30">
        <v>73721.929999999993</v>
      </c>
      <c r="U3021" s="30">
        <v>73721.929999999993</v>
      </c>
      <c r="V3021" s="30">
        <v>61999.11</v>
      </c>
      <c r="W3021" s="30">
        <v>61999.11</v>
      </c>
      <c r="X3021" s="30">
        <v>61999.11</v>
      </c>
      <c r="Y3021" s="33">
        <f t="shared" si="47"/>
        <v>84.098598612380343</v>
      </c>
      <c r="Z3021" s="32">
        <v>0</v>
      </c>
      <c r="AA3021" s="32" t="s">
        <v>3323</v>
      </c>
      <c r="AB3021" s="26">
        <v>4</v>
      </c>
      <c r="AC3021" s="33">
        <v>0</v>
      </c>
      <c r="AD3021" s="33">
        <v>84.1</v>
      </c>
      <c r="AE3021" s="34" t="s">
        <v>5213</v>
      </c>
      <c r="AF3021" s="11"/>
    </row>
    <row r="3022" spans="2:32" ht="62.25" x14ac:dyDescent="0.5">
      <c r="B3022" s="11"/>
      <c r="C3022" s="28" t="s">
        <v>9541</v>
      </c>
      <c r="D3022" s="28" t="s">
        <v>9542</v>
      </c>
      <c r="E3022" s="29" t="s">
        <v>9543</v>
      </c>
      <c r="F3022" s="29" t="s">
        <v>1</v>
      </c>
      <c r="G3022" s="29" t="s">
        <v>51</v>
      </c>
      <c r="H3022" s="30" t="s">
        <v>4732</v>
      </c>
      <c r="I3022" s="30" t="s">
        <v>102</v>
      </c>
      <c r="J3022" s="31" t="s">
        <v>103</v>
      </c>
      <c r="K3022" s="30" t="s">
        <v>104</v>
      </c>
      <c r="L3022" s="32" t="s">
        <v>265</v>
      </c>
      <c r="M3022" s="30" t="s">
        <v>105</v>
      </c>
      <c r="N3022" s="30" t="s">
        <v>3025</v>
      </c>
      <c r="O3022" s="30" t="s">
        <v>107</v>
      </c>
      <c r="P3022" s="32" t="s">
        <v>46</v>
      </c>
      <c r="Q3022" s="54">
        <f>VLOOKUP(C3022,[1]Hoja2!$B$1:$AH$6025,32,FALSE)</f>
        <v>2016</v>
      </c>
      <c r="R3022" s="64">
        <f>VLOOKUP(C3022,[1]Hoja2!$B$1:$AH$6025,33,FALSE)</f>
        <v>92024.320000000007</v>
      </c>
      <c r="S3022" s="30">
        <v>92024.320000000007</v>
      </c>
      <c r="T3022" s="30">
        <v>92024.320000000007</v>
      </c>
      <c r="U3022" s="30">
        <v>92024.320000000007</v>
      </c>
      <c r="V3022" s="30">
        <v>46634.400000000001</v>
      </c>
      <c r="W3022" s="30">
        <v>46634.400000000001</v>
      </c>
      <c r="X3022" s="30">
        <v>46634.400000000001</v>
      </c>
      <c r="Y3022" s="33">
        <f t="shared" si="47"/>
        <v>50.676169082259989</v>
      </c>
      <c r="Z3022" s="32">
        <v>0</v>
      </c>
      <c r="AA3022" s="32" t="s">
        <v>3323</v>
      </c>
      <c r="AB3022" s="26">
        <v>2</v>
      </c>
      <c r="AC3022" s="33">
        <v>0</v>
      </c>
      <c r="AD3022" s="33">
        <v>50.68</v>
      </c>
      <c r="AE3022" s="34" t="s">
        <v>5223</v>
      </c>
      <c r="AF3022" s="11"/>
    </row>
    <row r="3023" spans="2:32" ht="62.25" x14ac:dyDescent="0.5">
      <c r="B3023" s="11"/>
      <c r="C3023" s="28" t="s">
        <v>9544</v>
      </c>
      <c r="D3023" s="28" t="s">
        <v>9545</v>
      </c>
      <c r="E3023" s="29" t="s">
        <v>9546</v>
      </c>
      <c r="F3023" s="29" t="s">
        <v>1</v>
      </c>
      <c r="G3023" s="29" t="s">
        <v>51</v>
      </c>
      <c r="H3023" s="30" t="s">
        <v>4732</v>
      </c>
      <c r="I3023" s="30" t="s">
        <v>102</v>
      </c>
      <c r="J3023" s="31" t="s">
        <v>103</v>
      </c>
      <c r="K3023" s="30" t="s">
        <v>104</v>
      </c>
      <c r="L3023" s="32" t="s">
        <v>265</v>
      </c>
      <c r="M3023" s="30" t="s">
        <v>105</v>
      </c>
      <c r="N3023" s="30" t="s">
        <v>3025</v>
      </c>
      <c r="O3023" s="30" t="s">
        <v>107</v>
      </c>
      <c r="P3023" s="32" t="s">
        <v>46</v>
      </c>
      <c r="Q3023" s="54">
        <f>VLOOKUP(C3023,[1]Hoja2!$B$1:$AH$6025,32,FALSE)</f>
        <v>2016</v>
      </c>
      <c r="R3023" s="64">
        <f>VLOOKUP(C3023,[1]Hoja2!$B$1:$AH$6025,33,FALSE)</f>
        <v>73721.929999999993</v>
      </c>
      <c r="S3023" s="30">
        <v>73721.929999999993</v>
      </c>
      <c r="T3023" s="30">
        <v>73721.929999999993</v>
      </c>
      <c r="U3023" s="30">
        <v>73721.929999999993</v>
      </c>
      <c r="V3023" s="30">
        <v>36393.199999999997</v>
      </c>
      <c r="W3023" s="30">
        <v>36393.199999999997</v>
      </c>
      <c r="X3023" s="30">
        <v>36393.199999999997</v>
      </c>
      <c r="Y3023" s="33">
        <f t="shared" si="47"/>
        <v>49.365500876062249</v>
      </c>
      <c r="Z3023" s="32">
        <v>0</v>
      </c>
      <c r="AA3023" s="32" t="s">
        <v>3323</v>
      </c>
      <c r="AB3023" s="26">
        <v>2</v>
      </c>
      <c r="AC3023" s="33">
        <v>0</v>
      </c>
      <c r="AD3023" s="33">
        <v>49.37</v>
      </c>
      <c r="AE3023" s="34" t="s">
        <v>5223</v>
      </c>
      <c r="AF3023" s="11"/>
    </row>
    <row r="3024" spans="2:32" ht="62.25" x14ac:dyDescent="0.5">
      <c r="B3024" s="11"/>
      <c r="C3024" s="28" t="s">
        <v>9547</v>
      </c>
      <c r="D3024" s="28" t="s">
        <v>9548</v>
      </c>
      <c r="E3024" s="29" t="s">
        <v>9549</v>
      </c>
      <c r="F3024" s="29" t="s">
        <v>1</v>
      </c>
      <c r="G3024" s="29" t="s">
        <v>51</v>
      </c>
      <c r="H3024" s="30" t="s">
        <v>4732</v>
      </c>
      <c r="I3024" s="30" t="s">
        <v>102</v>
      </c>
      <c r="J3024" s="31" t="s">
        <v>103</v>
      </c>
      <c r="K3024" s="30" t="s">
        <v>104</v>
      </c>
      <c r="L3024" s="32" t="s">
        <v>265</v>
      </c>
      <c r="M3024" s="30" t="s">
        <v>105</v>
      </c>
      <c r="N3024" s="30" t="s">
        <v>3025</v>
      </c>
      <c r="O3024" s="30" t="s">
        <v>107</v>
      </c>
      <c r="P3024" s="32" t="s">
        <v>46</v>
      </c>
      <c r="Q3024" s="54">
        <f>VLOOKUP(C3024,[1]Hoja2!$B$1:$AH$6025,32,FALSE)</f>
        <v>2016</v>
      </c>
      <c r="R3024" s="64">
        <f>VLOOKUP(C3024,[1]Hoja2!$B$1:$AH$6025,33,FALSE)</f>
        <v>92024.320000000007</v>
      </c>
      <c r="S3024" s="30">
        <v>92024.3</v>
      </c>
      <c r="T3024" s="30">
        <v>92024.3</v>
      </c>
      <c r="U3024" s="30">
        <v>92024.3</v>
      </c>
      <c r="V3024" s="30">
        <v>47705.06</v>
      </c>
      <c r="W3024" s="30">
        <v>47705.06</v>
      </c>
      <c r="X3024" s="30">
        <v>47705.06</v>
      </c>
      <c r="Y3024" s="33">
        <f t="shared" si="47"/>
        <v>51.839633661978411</v>
      </c>
      <c r="Z3024" s="32">
        <v>0</v>
      </c>
      <c r="AA3024" s="32" t="s">
        <v>3323</v>
      </c>
      <c r="AB3024" s="26">
        <v>2</v>
      </c>
      <c r="AC3024" s="33">
        <v>0</v>
      </c>
      <c r="AD3024" s="33">
        <v>51.84</v>
      </c>
      <c r="AE3024" s="34" t="s">
        <v>5213</v>
      </c>
      <c r="AF3024" s="11"/>
    </row>
    <row r="3025" spans="2:32" ht="62.25" x14ac:dyDescent="0.5">
      <c r="B3025" s="11"/>
      <c r="C3025" s="28" t="s">
        <v>9550</v>
      </c>
      <c r="D3025" s="28" t="s">
        <v>9551</v>
      </c>
      <c r="E3025" s="29" t="s">
        <v>9552</v>
      </c>
      <c r="F3025" s="29" t="s">
        <v>1</v>
      </c>
      <c r="G3025" s="29" t="s">
        <v>51</v>
      </c>
      <c r="H3025" s="30" t="s">
        <v>4732</v>
      </c>
      <c r="I3025" s="30" t="s">
        <v>102</v>
      </c>
      <c r="J3025" s="31" t="s">
        <v>103</v>
      </c>
      <c r="K3025" s="30" t="s">
        <v>104</v>
      </c>
      <c r="L3025" s="32" t="s">
        <v>265</v>
      </c>
      <c r="M3025" s="30" t="s">
        <v>105</v>
      </c>
      <c r="N3025" s="30" t="s">
        <v>3025</v>
      </c>
      <c r="O3025" s="30" t="s">
        <v>107</v>
      </c>
      <c r="P3025" s="32" t="s">
        <v>46</v>
      </c>
      <c r="Q3025" s="54">
        <f>VLOOKUP(C3025,[1]Hoja2!$B$1:$AH$6025,32,FALSE)</f>
        <v>2016</v>
      </c>
      <c r="R3025" s="64">
        <f>VLOOKUP(C3025,[1]Hoja2!$B$1:$AH$6025,33,FALSE)</f>
        <v>38472.35</v>
      </c>
      <c r="S3025" s="30">
        <v>38472.35</v>
      </c>
      <c r="T3025" s="30">
        <v>38472.35</v>
      </c>
      <c r="U3025" s="30">
        <v>38472.35</v>
      </c>
      <c r="V3025" s="30">
        <v>26732.75</v>
      </c>
      <c r="W3025" s="30">
        <v>26732.75</v>
      </c>
      <c r="X3025" s="30">
        <v>26732.75</v>
      </c>
      <c r="Y3025" s="33">
        <f t="shared" si="47"/>
        <v>69.485617592894641</v>
      </c>
      <c r="Z3025" s="32">
        <v>0</v>
      </c>
      <c r="AA3025" s="32" t="s">
        <v>3323</v>
      </c>
      <c r="AB3025" s="26">
        <v>5</v>
      </c>
      <c r="AC3025" s="33">
        <v>0</v>
      </c>
      <c r="AD3025" s="33">
        <v>69.489999999999995</v>
      </c>
      <c r="AE3025" s="34" t="s">
        <v>5213</v>
      </c>
      <c r="AF3025" s="11"/>
    </row>
    <row r="3026" spans="2:32" ht="62.25" x14ac:dyDescent="0.5">
      <c r="B3026" s="11"/>
      <c r="C3026" s="28" t="s">
        <v>9553</v>
      </c>
      <c r="D3026" s="28" t="s">
        <v>9554</v>
      </c>
      <c r="E3026" s="29" t="s">
        <v>9555</v>
      </c>
      <c r="F3026" s="29" t="s">
        <v>1</v>
      </c>
      <c r="G3026" s="29" t="s">
        <v>51</v>
      </c>
      <c r="H3026" s="30" t="s">
        <v>4732</v>
      </c>
      <c r="I3026" s="30" t="s">
        <v>102</v>
      </c>
      <c r="J3026" s="31" t="s">
        <v>103</v>
      </c>
      <c r="K3026" s="30" t="s">
        <v>104</v>
      </c>
      <c r="L3026" s="32" t="s">
        <v>265</v>
      </c>
      <c r="M3026" s="30" t="s">
        <v>105</v>
      </c>
      <c r="N3026" s="30" t="s">
        <v>3025</v>
      </c>
      <c r="O3026" s="30" t="s">
        <v>107</v>
      </c>
      <c r="P3026" s="32" t="s">
        <v>46</v>
      </c>
      <c r="Q3026" s="54">
        <f>VLOOKUP(C3026,[1]Hoja2!$B$1:$AH$6025,32,FALSE)</f>
        <v>2016</v>
      </c>
      <c r="R3026" s="64">
        <f>VLOOKUP(C3026,[1]Hoja2!$B$1:$AH$6025,33,FALSE)</f>
        <v>92024.320000000007</v>
      </c>
      <c r="S3026" s="30">
        <v>92024.320000000007</v>
      </c>
      <c r="T3026" s="30">
        <v>92024.320000000007</v>
      </c>
      <c r="U3026" s="30">
        <v>92024.320000000007</v>
      </c>
      <c r="V3026" s="30">
        <v>46634.400000000001</v>
      </c>
      <c r="W3026" s="30">
        <v>46634.400000000001</v>
      </c>
      <c r="X3026" s="30">
        <v>46634.400000000001</v>
      </c>
      <c r="Y3026" s="33">
        <f t="shared" si="47"/>
        <v>50.676169082259989</v>
      </c>
      <c r="Z3026" s="32">
        <v>0</v>
      </c>
      <c r="AA3026" s="32" t="s">
        <v>3323</v>
      </c>
      <c r="AB3026" s="26">
        <v>2</v>
      </c>
      <c r="AC3026" s="33">
        <v>0</v>
      </c>
      <c r="AD3026" s="33">
        <v>50.68</v>
      </c>
      <c r="AE3026" s="34" t="s">
        <v>5213</v>
      </c>
      <c r="AF3026" s="11"/>
    </row>
    <row r="3027" spans="2:32" ht="62.25" x14ac:dyDescent="0.5">
      <c r="B3027" s="11"/>
      <c r="C3027" s="28" t="s">
        <v>9556</v>
      </c>
      <c r="D3027" s="28" t="s">
        <v>9557</v>
      </c>
      <c r="E3027" s="29" t="s">
        <v>9558</v>
      </c>
      <c r="F3027" s="29" t="s">
        <v>1</v>
      </c>
      <c r="G3027" s="29" t="s">
        <v>51</v>
      </c>
      <c r="H3027" s="30" t="s">
        <v>4732</v>
      </c>
      <c r="I3027" s="30" t="s">
        <v>102</v>
      </c>
      <c r="J3027" s="31" t="s">
        <v>103</v>
      </c>
      <c r="K3027" s="30" t="s">
        <v>104</v>
      </c>
      <c r="L3027" s="32" t="s">
        <v>265</v>
      </c>
      <c r="M3027" s="30" t="s">
        <v>105</v>
      </c>
      <c r="N3027" s="30" t="s">
        <v>3025</v>
      </c>
      <c r="O3027" s="30" t="s">
        <v>107</v>
      </c>
      <c r="P3027" s="32" t="s">
        <v>46</v>
      </c>
      <c r="Q3027" s="54">
        <f>VLOOKUP(C3027,[1]Hoja2!$B$1:$AH$6025,32,FALSE)</f>
        <v>2016</v>
      </c>
      <c r="R3027" s="64">
        <f>VLOOKUP(C3027,[1]Hoja2!$B$1:$AH$6025,33,FALSE)</f>
        <v>116268.68</v>
      </c>
      <c r="S3027" s="30">
        <v>116268.68</v>
      </c>
      <c r="T3027" s="30">
        <v>116268.68</v>
      </c>
      <c r="U3027" s="30">
        <v>116268.68</v>
      </c>
      <c r="V3027" s="30">
        <v>49717.02</v>
      </c>
      <c r="W3027" s="30">
        <v>49717.02</v>
      </c>
      <c r="X3027" s="30">
        <v>49717.02</v>
      </c>
      <c r="Y3027" s="33">
        <f t="shared" si="47"/>
        <v>42.760457932437177</v>
      </c>
      <c r="Z3027" s="32">
        <v>0</v>
      </c>
      <c r="AA3027" s="32" t="s">
        <v>3323</v>
      </c>
      <c r="AB3027" s="26">
        <v>5</v>
      </c>
      <c r="AC3027" s="33">
        <v>0</v>
      </c>
      <c r="AD3027" s="33">
        <v>42.76</v>
      </c>
      <c r="AE3027" s="34" t="s">
        <v>5223</v>
      </c>
      <c r="AF3027" s="11"/>
    </row>
    <row r="3028" spans="2:32" ht="62.25" x14ac:dyDescent="0.5">
      <c r="B3028" s="11"/>
      <c r="C3028" s="28" t="s">
        <v>9559</v>
      </c>
      <c r="D3028" s="28" t="s">
        <v>9560</v>
      </c>
      <c r="E3028" s="29" t="s">
        <v>9561</v>
      </c>
      <c r="F3028" s="29" t="s">
        <v>1</v>
      </c>
      <c r="G3028" s="29" t="s">
        <v>51</v>
      </c>
      <c r="H3028" s="30" t="s">
        <v>4732</v>
      </c>
      <c r="I3028" s="30" t="s">
        <v>102</v>
      </c>
      <c r="J3028" s="31" t="s">
        <v>103</v>
      </c>
      <c r="K3028" s="30" t="s">
        <v>104</v>
      </c>
      <c r="L3028" s="32" t="s">
        <v>265</v>
      </c>
      <c r="M3028" s="30" t="s">
        <v>105</v>
      </c>
      <c r="N3028" s="30" t="s">
        <v>3025</v>
      </c>
      <c r="O3028" s="30" t="s">
        <v>107</v>
      </c>
      <c r="P3028" s="32" t="s">
        <v>46</v>
      </c>
      <c r="Q3028" s="54">
        <f>VLOOKUP(C3028,[1]Hoja2!$B$1:$AH$6025,32,FALSE)</f>
        <v>2016</v>
      </c>
      <c r="R3028" s="64">
        <f>VLOOKUP(C3028,[1]Hoja2!$B$1:$AH$6025,33,FALSE)</f>
        <v>83025.36</v>
      </c>
      <c r="S3028" s="30">
        <v>83025.36</v>
      </c>
      <c r="T3028" s="30">
        <v>83025.36</v>
      </c>
      <c r="U3028" s="30">
        <v>83025.36</v>
      </c>
      <c r="V3028" s="30">
        <v>44793.919999999998</v>
      </c>
      <c r="W3028" s="30">
        <v>44793.919999999998</v>
      </c>
      <c r="X3028" s="30">
        <v>44793.919999999998</v>
      </c>
      <c r="Y3028" s="33">
        <f t="shared" si="47"/>
        <v>53.952093673547452</v>
      </c>
      <c r="Z3028" s="32">
        <v>0</v>
      </c>
      <c r="AA3028" s="32" t="s">
        <v>3323</v>
      </c>
      <c r="AB3028" s="26">
        <v>4</v>
      </c>
      <c r="AC3028" s="33">
        <v>0</v>
      </c>
      <c r="AD3028" s="33">
        <v>53.95</v>
      </c>
      <c r="AE3028" s="34" t="s">
        <v>5223</v>
      </c>
      <c r="AF3028" s="11"/>
    </row>
    <row r="3029" spans="2:32" ht="62.25" x14ac:dyDescent="0.5">
      <c r="B3029" s="11"/>
      <c r="C3029" s="28" t="s">
        <v>9562</v>
      </c>
      <c r="D3029" s="28" t="s">
        <v>9563</v>
      </c>
      <c r="E3029" s="29" t="s">
        <v>9564</v>
      </c>
      <c r="F3029" s="29" t="s">
        <v>1</v>
      </c>
      <c r="G3029" s="29" t="s">
        <v>51</v>
      </c>
      <c r="H3029" s="30" t="s">
        <v>4732</v>
      </c>
      <c r="I3029" s="30" t="s">
        <v>102</v>
      </c>
      <c r="J3029" s="31" t="s">
        <v>103</v>
      </c>
      <c r="K3029" s="30" t="s">
        <v>104</v>
      </c>
      <c r="L3029" s="32" t="s">
        <v>265</v>
      </c>
      <c r="M3029" s="30" t="s">
        <v>105</v>
      </c>
      <c r="N3029" s="30" t="s">
        <v>3025</v>
      </c>
      <c r="O3029" s="30" t="s">
        <v>107</v>
      </c>
      <c r="P3029" s="32" t="s">
        <v>46</v>
      </c>
      <c r="Q3029" s="54">
        <f>VLOOKUP(C3029,[1]Hoja2!$B$1:$AH$6025,32,FALSE)</f>
        <v>2016</v>
      </c>
      <c r="R3029" s="64">
        <f>VLOOKUP(C3029,[1]Hoja2!$B$1:$AH$6025,33,FALSE)</f>
        <v>95961.31</v>
      </c>
      <c r="S3029" s="30">
        <v>95961.31</v>
      </c>
      <c r="T3029" s="30">
        <v>95961.31</v>
      </c>
      <c r="U3029" s="30">
        <v>95961.31</v>
      </c>
      <c r="V3029" s="30">
        <v>47815.5</v>
      </c>
      <c r="W3029" s="30">
        <v>47815.5</v>
      </c>
      <c r="X3029" s="30">
        <v>47815.5</v>
      </c>
      <c r="Y3029" s="33">
        <f t="shared" si="47"/>
        <v>49.827894179435447</v>
      </c>
      <c r="Z3029" s="32">
        <v>0</v>
      </c>
      <c r="AA3029" s="32" t="s">
        <v>3323</v>
      </c>
      <c r="AB3029" s="26">
        <v>2</v>
      </c>
      <c r="AC3029" s="33">
        <v>0</v>
      </c>
      <c r="AD3029" s="33">
        <v>49.83</v>
      </c>
      <c r="AE3029" s="34" t="s">
        <v>5213</v>
      </c>
      <c r="AF3029" s="11"/>
    </row>
    <row r="3030" spans="2:32" ht="62.25" x14ac:dyDescent="0.5">
      <c r="B3030" s="11"/>
      <c r="C3030" s="28" t="s">
        <v>9565</v>
      </c>
      <c r="D3030" s="28" t="s">
        <v>9566</v>
      </c>
      <c r="E3030" s="29" t="s">
        <v>9567</v>
      </c>
      <c r="F3030" s="29" t="s">
        <v>1</v>
      </c>
      <c r="G3030" s="29" t="s">
        <v>51</v>
      </c>
      <c r="H3030" s="30" t="s">
        <v>4732</v>
      </c>
      <c r="I3030" s="30" t="s">
        <v>102</v>
      </c>
      <c r="J3030" s="31" t="s">
        <v>103</v>
      </c>
      <c r="K3030" s="30" t="s">
        <v>104</v>
      </c>
      <c r="L3030" s="32" t="s">
        <v>265</v>
      </c>
      <c r="M3030" s="30" t="s">
        <v>105</v>
      </c>
      <c r="N3030" s="30" t="s">
        <v>3025</v>
      </c>
      <c r="O3030" s="30" t="s">
        <v>107</v>
      </c>
      <c r="P3030" s="32" t="s">
        <v>46</v>
      </c>
      <c r="Q3030" s="54">
        <f>VLOOKUP(C3030,[1]Hoja2!$B$1:$AH$6025,32,FALSE)</f>
        <v>2016</v>
      </c>
      <c r="R3030" s="64">
        <f>VLOOKUP(C3030,[1]Hoja2!$B$1:$AH$6025,33,FALSE)</f>
        <v>83025.36</v>
      </c>
      <c r="S3030" s="30">
        <v>83025.600000000006</v>
      </c>
      <c r="T3030" s="30">
        <v>83025.600000000006</v>
      </c>
      <c r="U3030" s="30">
        <v>83025.600000000006</v>
      </c>
      <c r="V3030" s="30">
        <v>42548.89</v>
      </c>
      <c r="W3030" s="30">
        <v>42548.89</v>
      </c>
      <c r="X3030" s="30">
        <v>42548.89</v>
      </c>
      <c r="Y3030" s="33">
        <f t="shared" si="47"/>
        <v>51.247916305332332</v>
      </c>
      <c r="Z3030" s="32">
        <v>0</v>
      </c>
      <c r="AA3030" s="32" t="s">
        <v>3323</v>
      </c>
      <c r="AB3030" s="26">
        <v>2</v>
      </c>
      <c r="AC3030" s="33">
        <v>0</v>
      </c>
      <c r="AD3030" s="33">
        <v>51.25</v>
      </c>
      <c r="AE3030" s="34" t="s">
        <v>5213</v>
      </c>
      <c r="AF3030" s="11"/>
    </row>
    <row r="3031" spans="2:32" ht="62.25" x14ac:dyDescent="0.5">
      <c r="B3031" s="11"/>
      <c r="C3031" s="28" t="s">
        <v>9568</v>
      </c>
      <c r="D3031" s="28" t="s">
        <v>9569</v>
      </c>
      <c r="E3031" s="29" t="s">
        <v>9570</v>
      </c>
      <c r="F3031" s="29" t="s">
        <v>1</v>
      </c>
      <c r="G3031" s="29" t="s">
        <v>51</v>
      </c>
      <c r="H3031" s="30" t="s">
        <v>4732</v>
      </c>
      <c r="I3031" s="30" t="s">
        <v>102</v>
      </c>
      <c r="J3031" s="31" t="s">
        <v>103</v>
      </c>
      <c r="K3031" s="30" t="s">
        <v>104</v>
      </c>
      <c r="L3031" s="32" t="s">
        <v>265</v>
      </c>
      <c r="M3031" s="30" t="s">
        <v>105</v>
      </c>
      <c r="N3031" s="30" t="s">
        <v>3025</v>
      </c>
      <c r="O3031" s="30" t="s">
        <v>107</v>
      </c>
      <c r="P3031" s="32" t="s">
        <v>46</v>
      </c>
      <c r="Q3031" s="54">
        <f>VLOOKUP(C3031,[1]Hoja2!$B$1:$AH$6025,32,FALSE)</f>
        <v>2016</v>
      </c>
      <c r="R3031" s="64">
        <f>VLOOKUP(C3031,[1]Hoja2!$B$1:$AH$6025,33,FALSE)</f>
        <v>78340.69</v>
      </c>
      <c r="S3031" s="30">
        <v>78340.69</v>
      </c>
      <c r="T3031" s="30">
        <v>78340.69</v>
      </c>
      <c r="U3031" s="30">
        <v>78340.69</v>
      </c>
      <c r="V3031" s="30">
        <v>69703.37</v>
      </c>
      <c r="W3031" s="30">
        <v>69703.37</v>
      </c>
      <c r="X3031" s="30">
        <v>69703.37</v>
      </c>
      <c r="Y3031" s="33">
        <f t="shared" si="47"/>
        <v>88.974669485295564</v>
      </c>
      <c r="Z3031" s="32">
        <v>0</v>
      </c>
      <c r="AA3031" s="32" t="s">
        <v>3323</v>
      </c>
      <c r="AB3031" s="26">
        <v>7</v>
      </c>
      <c r="AC3031" s="33">
        <v>0</v>
      </c>
      <c r="AD3031" s="33">
        <v>88.97</v>
      </c>
      <c r="AE3031" s="34" t="s">
        <v>5213</v>
      </c>
      <c r="AF3031" s="11"/>
    </row>
    <row r="3032" spans="2:32" ht="62.25" x14ac:dyDescent="0.5">
      <c r="B3032" s="11"/>
      <c r="C3032" s="28" t="s">
        <v>9571</v>
      </c>
      <c r="D3032" s="28" t="s">
        <v>9572</v>
      </c>
      <c r="E3032" s="29" t="s">
        <v>9573</v>
      </c>
      <c r="F3032" s="29" t="s">
        <v>1</v>
      </c>
      <c r="G3032" s="29" t="s">
        <v>51</v>
      </c>
      <c r="H3032" s="30" t="s">
        <v>4732</v>
      </c>
      <c r="I3032" s="30" t="s">
        <v>102</v>
      </c>
      <c r="J3032" s="31" t="s">
        <v>103</v>
      </c>
      <c r="K3032" s="30" t="s">
        <v>104</v>
      </c>
      <c r="L3032" s="32" t="s">
        <v>265</v>
      </c>
      <c r="M3032" s="30" t="s">
        <v>105</v>
      </c>
      <c r="N3032" s="30" t="s">
        <v>3025</v>
      </c>
      <c r="O3032" s="30" t="s">
        <v>107</v>
      </c>
      <c r="P3032" s="32" t="s">
        <v>46</v>
      </c>
      <c r="Q3032" s="54">
        <f>VLOOKUP(C3032,[1]Hoja2!$B$1:$AH$6025,32,FALSE)</f>
        <v>2016</v>
      </c>
      <c r="R3032" s="64">
        <f>VLOOKUP(C3032,[1]Hoja2!$B$1:$AH$6025,33,FALSE)</f>
        <v>78340.69</v>
      </c>
      <c r="S3032" s="30">
        <v>78340.69</v>
      </c>
      <c r="T3032" s="30">
        <v>78340.69</v>
      </c>
      <c r="U3032" s="30">
        <v>78340.69</v>
      </c>
      <c r="V3032" s="30">
        <v>69703.37</v>
      </c>
      <c r="W3032" s="30">
        <v>69703.37</v>
      </c>
      <c r="X3032" s="30">
        <v>69703.37</v>
      </c>
      <c r="Y3032" s="33">
        <f t="shared" si="47"/>
        <v>88.974669485295564</v>
      </c>
      <c r="Z3032" s="32">
        <v>0</v>
      </c>
      <c r="AA3032" s="32" t="s">
        <v>3323</v>
      </c>
      <c r="AB3032" s="26">
        <v>2</v>
      </c>
      <c r="AC3032" s="33">
        <v>0</v>
      </c>
      <c r="AD3032" s="33">
        <v>88.97</v>
      </c>
      <c r="AE3032" s="34" t="s">
        <v>5213</v>
      </c>
      <c r="AF3032" s="11"/>
    </row>
    <row r="3033" spans="2:32" ht="62.25" x14ac:dyDescent="0.5">
      <c r="B3033" s="11"/>
      <c r="C3033" s="28" t="s">
        <v>9574</v>
      </c>
      <c r="D3033" s="28" t="s">
        <v>9575</v>
      </c>
      <c r="E3033" s="29" t="s">
        <v>9576</v>
      </c>
      <c r="F3033" s="29" t="s">
        <v>1</v>
      </c>
      <c r="G3033" s="29" t="s">
        <v>51</v>
      </c>
      <c r="H3033" s="30" t="s">
        <v>4732</v>
      </c>
      <c r="I3033" s="30" t="s">
        <v>102</v>
      </c>
      <c r="J3033" s="31" t="s">
        <v>103</v>
      </c>
      <c r="K3033" s="30" t="s">
        <v>104</v>
      </c>
      <c r="L3033" s="32" t="s">
        <v>265</v>
      </c>
      <c r="M3033" s="30" t="s">
        <v>105</v>
      </c>
      <c r="N3033" s="30" t="s">
        <v>3025</v>
      </c>
      <c r="O3033" s="30" t="s">
        <v>107</v>
      </c>
      <c r="P3033" s="32" t="s">
        <v>46</v>
      </c>
      <c r="Q3033" s="54">
        <f>VLOOKUP(C3033,[1]Hoja2!$B$1:$AH$6025,32,FALSE)</f>
        <v>2016</v>
      </c>
      <c r="R3033" s="64">
        <f>VLOOKUP(C3033,[1]Hoja2!$B$1:$AH$6025,33,FALSE)</f>
        <v>78340.69</v>
      </c>
      <c r="S3033" s="30">
        <v>78340.69</v>
      </c>
      <c r="T3033" s="30">
        <v>78340.69</v>
      </c>
      <c r="U3033" s="30">
        <v>78340.69</v>
      </c>
      <c r="V3033" s="30">
        <v>69703.37</v>
      </c>
      <c r="W3033" s="30">
        <v>69703.37</v>
      </c>
      <c r="X3033" s="30">
        <v>69703.37</v>
      </c>
      <c r="Y3033" s="33">
        <f t="shared" si="47"/>
        <v>88.974669485295564</v>
      </c>
      <c r="Z3033" s="32">
        <v>0</v>
      </c>
      <c r="AA3033" s="32" t="s">
        <v>3323</v>
      </c>
      <c r="AB3033" s="26">
        <v>6</v>
      </c>
      <c r="AC3033" s="33">
        <v>0</v>
      </c>
      <c r="AD3033" s="33">
        <v>88.97</v>
      </c>
      <c r="AE3033" s="34" t="s">
        <v>5213</v>
      </c>
      <c r="AF3033" s="11"/>
    </row>
    <row r="3034" spans="2:32" ht="62.25" x14ac:dyDescent="0.5">
      <c r="B3034" s="11"/>
      <c r="C3034" s="28" t="s">
        <v>9577</v>
      </c>
      <c r="D3034" s="28" t="s">
        <v>9578</v>
      </c>
      <c r="E3034" s="29" t="s">
        <v>9579</v>
      </c>
      <c r="F3034" s="29" t="s">
        <v>1</v>
      </c>
      <c r="G3034" s="29" t="s">
        <v>51</v>
      </c>
      <c r="H3034" s="30" t="s">
        <v>4732</v>
      </c>
      <c r="I3034" s="30" t="s">
        <v>102</v>
      </c>
      <c r="J3034" s="31" t="s">
        <v>103</v>
      </c>
      <c r="K3034" s="30" t="s">
        <v>104</v>
      </c>
      <c r="L3034" s="32" t="s">
        <v>265</v>
      </c>
      <c r="M3034" s="30" t="s">
        <v>105</v>
      </c>
      <c r="N3034" s="30" t="s">
        <v>3025</v>
      </c>
      <c r="O3034" s="30" t="s">
        <v>107</v>
      </c>
      <c r="P3034" s="32" t="s">
        <v>46</v>
      </c>
      <c r="Q3034" s="54">
        <f>VLOOKUP(C3034,[1]Hoja2!$B$1:$AH$6025,32,FALSE)</f>
        <v>2016</v>
      </c>
      <c r="R3034" s="64">
        <f>VLOOKUP(C3034,[1]Hoja2!$B$1:$AH$6025,33,FALSE)</f>
        <v>78340.69</v>
      </c>
      <c r="S3034" s="30">
        <v>78340.69</v>
      </c>
      <c r="T3034" s="30">
        <v>78340.69</v>
      </c>
      <c r="U3034" s="30">
        <v>78340.69</v>
      </c>
      <c r="V3034" s="30">
        <v>41499.089999999997</v>
      </c>
      <c r="W3034" s="30">
        <v>41499.089999999997</v>
      </c>
      <c r="X3034" s="30">
        <v>41499.089999999997</v>
      </c>
      <c r="Y3034" s="33">
        <f t="shared" si="47"/>
        <v>52.972586787274913</v>
      </c>
      <c r="Z3034" s="32">
        <v>0</v>
      </c>
      <c r="AA3034" s="32" t="s">
        <v>3323</v>
      </c>
      <c r="AB3034" s="26">
        <v>6</v>
      </c>
      <c r="AC3034" s="33">
        <v>0</v>
      </c>
      <c r="AD3034" s="33">
        <v>52.97</v>
      </c>
      <c r="AE3034" s="34" t="s">
        <v>5223</v>
      </c>
      <c r="AF3034" s="11"/>
    </row>
    <row r="3035" spans="2:32" ht="62.25" x14ac:dyDescent="0.5">
      <c r="B3035" s="11"/>
      <c r="C3035" s="28" t="s">
        <v>9580</v>
      </c>
      <c r="D3035" s="28" t="s">
        <v>9581</v>
      </c>
      <c r="E3035" s="29" t="s">
        <v>9582</v>
      </c>
      <c r="F3035" s="29" t="s">
        <v>1</v>
      </c>
      <c r="G3035" s="29" t="s">
        <v>51</v>
      </c>
      <c r="H3035" s="30" t="s">
        <v>4742</v>
      </c>
      <c r="I3035" s="30" t="s">
        <v>102</v>
      </c>
      <c r="J3035" s="31" t="s">
        <v>103</v>
      </c>
      <c r="K3035" s="30" t="s">
        <v>104</v>
      </c>
      <c r="L3035" s="32" t="s">
        <v>265</v>
      </c>
      <c r="M3035" s="30" t="s">
        <v>105</v>
      </c>
      <c r="N3035" s="30" t="s">
        <v>3025</v>
      </c>
      <c r="O3035" s="30" t="s">
        <v>107</v>
      </c>
      <c r="P3035" s="32" t="s">
        <v>46</v>
      </c>
      <c r="Q3035" s="54">
        <f>VLOOKUP(C3035,[1]Hoja2!$B$1:$AH$6025,32,FALSE)</f>
        <v>2016</v>
      </c>
      <c r="R3035" s="64">
        <f>VLOOKUP(C3035,[1]Hoja2!$B$1:$AH$6025,33,FALSE)</f>
        <v>37457.99</v>
      </c>
      <c r="S3035" s="30">
        <v>33156.559999999998</v>
      </c>
      <c r="T3035" s="30">
        <v>33156.559999999998</v>
      </c>
      <c r="U3035" s="30">
        <v>33156.559999999998</v>
      </c>
      <c r="V3035" s="30">
        <v>33142.080000000002</v>
      </c>
      <c r="W3035" s="30">
        <v>33142.080000000002</v>
      </c>
      <c r="X3035" s="30">
        <v>33142.080000000002</v>
      </c>
      <c r="Y3035" s="33">
        <f t="shared" si="47"/>
        <v>99.956328400775007</v>
      </c>
      <c r="Z3035" s="32">
        <v>0</v>
      </c>
      <c r="AA3035" s="32" t="s">
        <v>3323</v>
      </c>
      <c r="AB3035" s="26">
        <v>4</v>
      </c>
      <c r="AC3035" s="33">
        <v>0</v>
      </c>
      <c r="AD3035" s="33">
        <v>100</v>
      </c>
      <c r="AE3035" s="34" t="s">
        <v>5213</v>
      </c>
      <c r="AF3035" s="11"/>
    </row>
    <row r="3036" spans="2:32" ht="62.25" x14ac:dyDescent="0.5">
      <c r="B3036" s="11"/>
      <c r="C3036" s="28" t="s">
        <v>9583</v>
      </c>
      <c r="D3036" s="28" t="s">
        <v>9584</v>
      </c>
      <c r="E3036" s="29" t="s">
        <v>9585</v>
      </c>
      <c r="F3036" s="29" t="s">
        <v>1</v>
      </c>
      <c r="G3036" s="29" t="s">
        <v>51</v>
      </c>
      <c r="H3036" s="30" t="s">
        <v>4742</v>
      </c>
      <c r="I3036" s="30" t="s">
        <v>102</v>
      </c>
      <c r="J3036" s="31" t="s">
        <v>103</v>
      </c>
      <c r="K3036" s="30" t="s">
        <v>104</v>
      </c>
      <c r="L3036" s="32" t="s">
        <v>265</v>
      </c>
      <c r="M3036" s="30" t="s">
        <v>105</v>
      </c>
      <c r="N3036" s="30" t="s">
        <v>3025</v>
      </c>
      <c r="O3036" s="30" t="s">
        <v>107</v>
      </c>
      <c r="P3036" s="32" t="s">
        <v>46</v>
      </c>
      <c r="Q3036" s="54">
        <f>VLOOKUP(C3036,[1]Hoja2!$B$1:$AH$6025,32,FALSE)</f>
        <v>2016</v>
      </c>
      <c r="R3036" s="64">
        <f>VLOOKUP(C3036,[1]Hoja2!$B$1:$AH$6025,33,FALSE)</f>
        <v>52161.63</v>
      </c>
      <c r="S3036" s="30">
        <v>48622.82</v>
      </c>
      <c r="T3036" s="30">
        <v>48622.82</v>
      </c>
      <c r="U3036" s="30">
        <v>48622.82</v>
      </c>
      <c r="V3036" s="30">
        <v>48600.44</v>
      </c>
      <c r="W3036" s="30">
        <v>48600.44</v>
      </c>
      <c r="X3036" s="30">
        <v>48600.44</v>
      </c>
      <c r="Y3036" s="33">
        <f t="shared" si="47"/>
        <v>99.953972229500479</v>
      </c>
      <c r="Z3036" s="32">
        <v>0</v>
      </c>
      <c r="AA3036" s="32" t="s">
        <v>3323</v>
      </c>
      <c r="AB3036" s="26">
        <v>2</v>
      </c>
      <c r="AC3036" s="33">
        <v>0</v>
      </c>
      <c r="AD3036" s="33">
        <v>100</v>
      </c>
      <c r="AE3036" s="34" t="s">
        <v>5213</v>
      </c>
      <c r="AF3036" s="11"/>
    </row>
    <row r="3037" spans="2:32" ht="62.25" x14ac:dyDescent="0.5">
      <c r="B3037" s="11"/>
      <c r="C3037" s="28" t="s">
        <v>9586</v>
      </c>
      <c r="D3037" s="28" t="s">
        <v>9587</v>
      </c>
      <c r="E3037" s="29" t="s">
        <v>9588</v>
      </c>
      <c r="F3037" s="29" t="s">
        <v>1</v>
      </c>
      <c r="G3037" s="29" t="s">
        <v>51</v>
      </c>
      <c r="H3037" s="30" t="s">
        <v>4742</v>
      </c>
      <c r="I3037" s="30" t="s">
        <v>102</v>
      </c>
      <c r="J3037" s="31" t="s">
        <v>103</v>
      </c>
      <c r="K3037" s="30" t="s">
        <v>104</v>
      </c>
      <c r="L3037" s="32" t="s">
        <v>265</v>
      </c>
      <c r="M3037" s="30" t="s">
        <v>105</v>
      </c>
      <c r="N3037" s="30" t="s">
        <v>3025</v>
      </c>
      <c r="O3037" s="30" t="s">
        <v>107</v>
      </c>
      <c r="P3037" s="32" t="s">
        <v>46</v>
      </c>
      <c r="Q3037" s="54">
        <f>VLOOKUP(C3037,[1]Hoja2!$B$1:$AH$6025,32,FALSE)</f>
        <v>2016</v>
      </c>
      <c r="R3037" s="64">
        <f>VLOOKUP(C3037,[1]Hoja2!$B$1:$AH$6025,33,FALSE)</f>
        <v>34743.46</v>
      </c>
      <c r="S3037" s="30">
        <v>28997.58</v>
      </c>
      <c r="T3037" s="30">
        <v>28997.58</v>
      </c>
      <c r="U3037" s="30">
        <v>28997.58</v>
      </c>
      <c r="V3037" s="30">
        <v>28983.599999999999</v>
      </c>
      <c r="W3037" s="30">
        <v>28983.599999999999</v>
      </c>
      <c r="X3037" s="30">
        <v>28983.599999999999</v>
      </c>
      <c r="Y3037" s="33">
        <f t="shared" si="47"/>
        <v>99.951789080330144</v>
      </c>
      <c r="Z3037" s="32">
        <v>0</v>
      </c>
      <c r="AA3037" s="32" t="s">
        <v>3323</v>
      </c>
      <c r="AB3037" s="26">
        <v>4</v>
      </c>
      <c r="AC3037" s="33">
        <v>0</v>
      </c>
      <c r="AD3037" s="33">
        <v>100</v>
      </c>
      <c r="AE3037" s="34" t="s">
        <v>5213</v>
      </c>
      <c r="AF3037" s="11"/>
    </row>
    <row r="3038" spans="2:32" ht="62.25" x14ac:dyDescent="0.5">
      <c r="B3038" s="11"/>
      <c r="C3038" s="28" t="s">
        <v>9589</v>
      </c>
      <c r="D3038" s="28" t="s">
        <v>9590</v>
      </c>
      <c r="E3038" s="29" t="s">
        <v>9591</v>
      </c>
      <c r="F3038" s="29" t="s">
        <v>1</v>
      </c>
      <c r="G3038" s="29" t="s">
        <v>51</v>
      </c>
      <c r="H3038" s="30" t="s">
        <v>4742</v>
      </c>
      <c r="I3038" s="30" t="s">
        <v>102</v>
      </c>
      <c r="J3038" s="31" t="s">
        <v>103</v>
      </c>
      <c r="K3038" s="30" t="s">
        <v>104</v>
      </c>
      <c r="L3038" s="32" t="s">
        <v>265</v>
      </c>
      <c r="M3038" s="30" t="s">
        <v>105</v>
      </c>
      <c r="N3038" s="30" t="s">
        <v>3025</v>
      </c>
      <c r="O3038" s="30" t="s">
        <v>107</v>
      </c>
      <c r="P3038" s="32" t="s">
        <v>46</v>
      </c>
      <c r="Q3038" s="54">
        <f>VLOOKUP(C3038,[1]Hoja2!$B$1:$AH$6025,32,FALSE)</f>
        <v>2016</v>
      </c>
      <c r="R3038" s="64">
        <f>VLOOKUP(C3038,[1]Hoja2!$B$1:$AH$6025,33,FALSE)</f>
        <v>45241.37</v>
      </c>
      <c r="S3038" s="30">
        <v>43765.54</v>
      </c>
      <c r="T3038" s="30">
        <v>43765.54</v>
      </c>
      <c r="U3038" s="30">
        <v>43765.54</v>
      </c>
      <c r="V3038" s="30">
        <v>43743.360000000001</v>
      </c>
      <c r="W3038" s="30">
        <v>43743.360000000001</v>
      </c>
      <c r="X3038" s="30">
        <v>43743.360000000001</v>
      </c>
      <c r="Y3038" s="33">
        <f t="shared" si="47"/>
        <v>99.949320858373952</v>
      </c>
      <c r="Z3038" s="32">
        <v>0</v>
      </c>
      <c r="AA3038" s="32" t="s">
        <v>3323</v>
      </c>
      <c r="AB3038" s="26">
        <v>4</v>
      </c>
      <c r="AC3038" s="33">
        <v>0</v>
      </c>
      <c r="AD3038" s="33">
        <v>100</v>
      </c>
      <c r="AE3038" s="34" t="s">
        <v>5213</v>
      </c>
      <c r="AF3038" s="11"/>
    </row>
    <row r="3039" spans="2:32" ht="62.25" x14ac:dyDescent="0.5">
      <c r="B3039" s="11"/>
      <c r="C3039" s="28" t="s">
        <v>9592</v>
      </c>
      <c r="D3039" s="28" t="s">
        <v>9593</v>
      </c>
      <c r="E3039" s="29" t="s">
        <v>9594</v>
      </c>
      <c r="F3039" s="29" t="s">
        <v>1</v>
      </c>
      <c r="G3039" s="29" t="s">
        <v>51</v>
      </c>
      <c r="H3039" s="30" t="s">
        <v>4742</v>
      </c>
      <c r="I3039" s="30" t="s">
        <v>102</v>
      </c>
      <c r="J3039" s="31" t="s">
        <v>103</v>
      </c>
      <c r="K3039" s="30" t="s">
        <v>104</v>
      </c>
      <c r="L3039" s="32" t="s">
        <v>265</v>
      </c>
      <c r="M3039" s="30" t="s">
        <v>105</v>
      </c>
      <c r="N3039" s="30" t="s">
        <v>3025</v>
      </c>
      <c r="O3039" s="30" t="s">
        <v>107</v>
      </c>
      <c r="P3039" s="32" t="s">
        <v>46</v>
      </c>
      <c r="Q3039" s="54">
        <f>VLOOKUP(C3039,[1]Hoja2!$B$1:$AH$6025,32,FALSE)</f>
        <v>2016</v>
      </c>
      <c r="R3039" s="64">
        <f>VLOOKUP(C3039,[1]Hoja2!$B$1:$AH$6025,33,FALSE)</f>
        <v>70764.429999999993</v>
      </c>
      <c r="S3039" s="30">
        <v>65219.49</v>
      </c>
      <c r="T3039" s="30">
        <v>65219.49</v>
      </c>
      <c r="U3039" s="30">
        <v>65219.49</v>
      </c>
      <c r="V3039" s="30">
        <v>65203.26</v>
      </c>
      <c r="W3039" s="30">
        <v>65203.26</v>
      </c>
      <c r="X3039" s="30">
        <v>65203.26</v>
      </c>
      <c r="Y3039" s="33">
        <f t="shared" si="47"/>
        <v>99.975114800805727</v>
      </c>
      <c r="Z3039" s="32">
        <v>0</v>
      </c>
      <c r="AA3039" s="32" t="s">
        <v>3323</v>
      </c>
      <c r="AB3039" s="26">
        <v>4</v>
      </c>
      <c r="AC3039" s="33">
        <v>0</v>
      </c>
      <c r="AD3039" s="33">
        <v>100</v>
      </c>
      <c r="AE3039" s="34" t="s">
        <v>5213</v>
      </c>
      <c r="AF3039" s="11"/>
    </row>
    <row r="3040" spans="2:32" ht="62.25" x14ac:dyDescent="0.5">
      <c r="B3040" s="11"/>
      <c r="C3040" s="28" t="s">
        <v>9595</v>
      </c>
      <c r="D3040" s="28" t="s">
        <v>9596</v>
      </c>
      <c r="E3040" s="29" t="s">
        <v>9597</v>
      </c>
      <c r="F3040" s="29" t="s">
        <v>1</v>
      </c>
      <c r="G3040" s="29" t="s">
        <v>51</v>
      </c>
      <c r="H3040" s="30" t="s">
        <v>4742</v>
      </c>
      <c r="I3040" s="30" t="s">
        <v>102</v>
      </c>
      <c r="J3040" s="31" t="s">
        <v>103</v>
      </c>
      <c r="K3040" s="30" t="s">
        <v>104</v>
      </c>
      <c r="L3040" s="32" t="s">
        <v>265</v>
      </c>
      <c r="M3040" s="30" t="s">
        <v>105</v>
      </c>
      <c r="N3040" s="30" t="s">
        <v>3025</v>
      </c>
      <c r="O3040" s="30" t="s">
        <v>107</v>
      </c>
      <c r="P3040" s="32" t="s">
        <v>46</v>
      </c>
      <c r="Q3040" s="54">
        <f>VLOOKUP(C3040,[1]Hoja2!$B$1:$AH$6025,32,FALSE)</f>
        <v>2016</v>
      </c>
      <c r="R3040" s="64">
        <f>VLOOKUP(C3040,[1]Hoja2!$B$1:$AH$6025,33,FALSE)</f>
        <v>53891.94</v>
      </c>
      <c r="S3040" s="30">
        <v>55220.59</v>
      </c>
      <c r="T3040" s="30">
        <v>55220.59</v>
      </c>
      <c r="U3040" s="30">
        <v>55220.59</v>
      </c>
      <c r="V3040" s="30">
        <v>55125.39</v>
      </c>
      <c r="W3040" s="30">
        <v>55125.39</v>
      </c>
      <c r="X3040" s="30">
        <v>55125.39</v>
      </c>
      <c r="Y3040" s="33">
        <f t="shared" si="47"/>
        <v>99.827600538132614</v>
      </c>
      <c r="Z3040" s="32">
        <v>0</v>
      </c>
      <c r="AA3040" s="32" t="s">
        <v>3323</v>
      </c>
      <c r="AB3040" s="26">
        <v>3</v>
      </c>
      <c r="AC3040" s="33">
        <v>0</v>
      </c>
      <c r="AD3040" s="33">
        <v>100</v>
      </c>
      <c r="AE3040" s="34" t="s">
        <v>5213</v>
      </c>
      <c r="AF3040" s="11"/>
    </row>
    <row r="3041" spans="2:32" ht="62.25" x14ac:dyDescent="0.5">
      <c r="B3041" s="11"/>
      <c r="C3041" s="28" t="s">
        <v>9598</v>
      </c>
      <c r="D3041" s="28" t="s">
        <v>9599</v>
      </c>
      <c r="E3041" s="29" t="s">
        <v>9600</v>
      </c>
      <c r="F3041" s="29" t="s">
        <v>1</v>
      </c>
      <c r="G3041" s="29" t="s">
        <v>51</v>
      </c>
      <c r="H3041" s="30" t="s">
        <v>4742</v>
      </c>
      <c r="I3041" s="30" t="s">
        <v>102</v>
      </c>
      <c r="J3041" s="31" t="s">
        <v>103</v>
      </c>
      <c r="K3041" s="30" t="s">
        <v>104</v>
      </c>
      <c r="L3041" s="32" t="s">
        <v>265</v>
      </c>
      <c r="M3041" s="30" t="s">
        <v>105</v>
      </c>
      <c r="N3041" s="30" t="s">
        <v>3025</v>
      </c>
      <c r="O3041" s="30" t="s">
        <v>107</v>
      </c>
      <c r="P3041" s="32" t="s">
        <v>46</v>
      </c>
      <c r="Q3041" s="54">
        <f>VLOOKUP(C3041,[1]Hoja2!$B$1:$AH$6025,32,FALSE)</f>
        <v>2016</v>
      </c>
      <c r="R3041" s="64">
        <f>VLOOKUP(C3041,[1]Hoja2!$B$1:$AH$6025,33,FALSE)</f>
        <v>65108.98</v>
      </c>
      <c r="S3041" s="30">
        <v>68861.27</v>
      </c>
      <c r="T3041" s="30">
        <v>68861.27</v>
      </c>
      <c r="U3041" s="30">
        <v>68861.27</v>
      </c>
      <c r="V3041" s="30">
        <v>68827.3</v>
      </c>
      <c r="W3041" s="30">
        <v>68827.3</v>
      </c>
      <c r="X3041" s="30">
        <v>68827.3</v>
      </c>
      <c r="Y3041" s="33">
        <f t="shared" si="47"/>
        <v>99.950668931897425</v>
      </c>
      <c r="Z3041" s="32">
        <v>0</v>
      </c>
      <c r="AA3041" s="32" t="s">
        <v>3323</v>
      </c>
      <c r="AB3041" s="26">
        <v>2</v>
      </c>
      <c r="AC3041" s="33">
        <v>0</v>
      </c>
      <c r="AD3041" s="33">
        <v>100</v>
      </c>
      <c r="AE3041" s="34" t="s">
        <v>5213</v>
      </c>
      <c r="AF3041" s="11"/>
    </row>
    <row r="3042" spans="2:32" ht="62.25" x14ac:dyDescent="0.5">
      <c r="B3042" s="11"/>
      <c r="C3042" s="28" t="s">
        <v>9601</v>
      </c>
      <c r="D3042" s="28" t="s">
        <v>9602</v>
      </c>
      <c r="E3042" s="29" t="s">
        <v>9603</v>
      </c>
      <c r="F3042" s="29" t="s">
        <v>1</v>
      </c>
      <c r="G3042" s="29" t="s">
        <v>51</v>
      </c>
      <c r="H3042" s="30" t="s">
        <v>4742</v>
      </c>
      <c r="I3042" s="30" t="s">
        <v>102</v>
      </c>
      <c r="J3042" s="31" t="s">
        <v>103</v>
      </c>
      <c r="K3042" s="30" t="s">
        <v>104</v>
      </c>
      <c r="L3042" s="32" t="s">
        <v>265</v>
      </c>
      <c r="M3042" s="30" t="s">
        <v>105</v>
      </c>
      <c r="N3042" s="30" t="s">
        <v>3025</v>
      </c>
      <c r="O3042" s="30" t="s">
        <v>107</v>
      </c>
      <c r="P3042" s="32" t="s">
        <v>46</v>
      </c>
      <c r="Q3042" s="54">
        <f>VLOOKUP(C3042,[1]Hoja2!$B$1:$AH$6025,32,FALSE)</f>
        <v>2016</v>
      </c>
      <c r="R3042" s="64">
        <f>VLOOKUP(C3042,[1]Hoja2!$B$1:$AH$6025,33,FALSE)</f>
        <v>52852.89</v>
      </c>
      <c r="S3042" s="30">
        <v>52136.98</v>
      </c>
      <c r="T3042" s="30">
        <v>52136.98</v>
      </c>
      <c r="U3042" s="30">
        <v>52136.98</v>
      </c>
      <c r="V3042" s="30">
        <v>52112.23</v>
      </c>
      <c r="W3042" s="30">
        <v>52112.23</v>
      </c>
      <c r="X3042" s="30">
        <v>52112.23</v>
      </c>
      <c r="Y3042" s="33">
        <f t="shared" si="47"/>
        <v>99.952528895996664</v>
      </c>
      <c r="Z3042" s="32">
        <v>0</v>
      </c>
      <c r="AA3042" s="32" t="s">
        <v>3323</v>
      </c>
      <c r="AB3042" s="26">
        <v>4</v>
      </c>
      <c r="AC3042" s="33">
        <v>0</v>
      </c>
      <c r="AD3042" s="33">
        <v>100</v>
      </c>
      <c r="AE3042" s="34" t="s">
        <v>5213</v>
      </c>
      <c r="AF3042" s="11"/>
    </row>
    <row r="3043" spans="2:32" ht="62.25" x14ac:dyDescent="0.5">
      <c r="B3043" s="11"/>
      <c r="C3043" s="28" t="s">
        <v>9604</v>
      </c>
      <c r="D3043" s="28" t="s">
        <v>9605</v>
      </c>
      <c r="E3043" s="29" t="s">
        <v>9606</v>
      </c>
      <c r="F3043" s="29" t="s">
        <v>1</v>
      </c>
      <c r="G3043" s="29" t="s">
        <v>51</v>
      </c>
      <c r="H3043" s="30" t="s">
        <v>4742</v>
      </c>
      <c r="I3043" s="30" t="s">
        <v>102</v>
      </c>
      <c r="J3043" s="31" t="s">
        <v>103</v>
      </c>
      <c r="K3043" s="30" t="s">
        <v>104</v>
      </c>
      <c r="L3043" s="32" t="s">
        <v>265</v>
      </c>
      <c r="M3043" s="30" t="s">
        <v>105</v>
      </c>
      <c r="N3043" s="30" t="s">
        <v>3025</v>
      </c>
      <c r="O3043" s="30" t="s">
        <v>107</v>
      </c>
      <c r="P3043" s="32" t="s">
        <v>46</v>
      </c>
      <c r="Q3043" s="54">
        <f>VLOOKUP(C3043,[1]Hoja2!$B$1:$AH$6025,32,FALSE)</f>
        <v>2016</v>
      </c>
      <c r="R3043" s="64">
        <f>VLOOKUP(C3043,[1]Hoja2!$B$1:$AH$6025,33,FALSE)</f>
        <v>84612.04</v>
      </c>
      <c r="S3043" s="30">
        <v>76767.87</v>
      </c>
      <c r="T3043" s="30">
        <v>76767.87</v>
      </c>
      <c r="U3043" s="30">
        <v>76767.87</v>
      </c>
      <c r="V3043" s="30">
        <v>76718.02</v>
      </c>
      <c r="W3043" s="30">
        <v>76718.02</v>
      </c>
      <c r="X3043" s="30">
        <v>76718.02</v>
      </c>
      <c r="Y3043" s="33">
        <f t="shared" si="47"/>
        <v>99.935063979240283</v>
      </c>
      <c r="Z3043" s="32">
        <v>0</v>
      </c>
      <c r="AA3043" s="32" t="s">
        <v>3323</v>
      </c>
      <c r="AB3043" s="26">
        <v>4</v>
      </c>
      <c r="AC3043" s="33">
        <v>0</v>
      </c>
      <c r="AD3043" s="33">
        <v>100</v>
      </c>
      <c r="AE3043" s="34" t="s">
        <v>5213</v>
      </c>
      <c r="AF3043" s="11"/>
    </row>
    <row r="3044" spans="2:32" ht="62.25" x14ac:dyDescent="0.5">
      <c r="B3044" s="11"/>
      <c r="C3044" s="28" t="s">
        <v>9607</v>
      </c>
      <c r="D3044" s="28" t="s">
        <v>9608</v>
      </c>
      <c r="E3044" s="29" t="s">
        <v>9609</v>
      </c>
      <c r="F3044" s="29" t="s">
        <v>1</v>
      </c>
      <c r="G3044" s="29" t="s">
        <v>51</v>
      </c>
      <c r="H3044" s="30" t="s">
        <v>4742</v>
      </c>
      <c r="I3044" s="30" t="s">
        <v>102</v>
      </c>
      <c r="J3044" s="31" t="s">
        <v>103</v>
      </c>
      <c r="K3044" s="30" t="s">
        <v>104</v>
      </c>
      <c r="L3044" s="32" t="s">
        <v>265</v>
      </c>
      <c r="M3044" s="30" t="s">
        <v>105</v>
      </c>
      <c r="N3044" s="30" t="s">
        <v>3025</v>
      </c>
      <c r="O3044" s="30" t="s">
        <v>107</v>
      </c>
      <c r="P3044" s="32" t="s">
        <v>46</v>
      </c>
      <c r="Q3044" s="54">
        <f>VLOOKUP(C3044,[1]Hoja2!$B$1:$AH$6025,32,FALSE)</f>
        <v>2016</v>
      </c>
      <c r="R3044" s="64">
        <f>VLOOKUP(C3044,[1]Hoja2!$B$1:$AH$6025,33,FALSE)</f>
        <v>84612.04</v>
      </c>
      <c r="S3044" s="30">
        <v>80944.3</v>
      </c>
      <c r="T3044" s="30">
        <v>80944.3</v>
      </c>
      <c r="U3044" s="30">
        <v>80944.3</v>
      </c>
      <c r="V3044" s="30">
        <v>80887.87</v>
      </c>
      <c r="W3044" s="30">
        <v>80887.87</v>
      </c>
      <c r="X3044" s="30">
        <v>80887.87</v>
      </c>
      <c r="Y3044" s="33">
        <f t="shared" si="47"/>
        <v>99.930285393783123</v>
      </c>
      <c r="Z3044" s="32">
        <v>0</v>
      </c>
      <c r="AA3044" s="32" t="s">
        <v>3323</v>
      </c>
      <c r="AB3044" s="26">
        <v>2</v>
      </c>
      <c r="AC3044" s="33">
        <v>0</v>
      </c>
      <c r="AD3044" s="33">
        <v>100</v>
      </c>
      <c r="AE3044" s="34" t="s">
        <v>5213</v>
      </c>
      <c r="AF3044" s="11"/>
    </row>
    <row r="3045" spans="2:32" ht="62.25" x14ac:dyDescent="0.5">
      <c r="B3045" s="11"/>
      <c r="C3045" s="28" t="s">
        <v>9610</v>
      </c>
      <c r="D3045" s="28" t="s">
        <v>9611</v>
      </c>
      <c r="E3045" s="29" t="s">
        <v>9612</v>
      </c>
      <c r="F3045" s="29" t="s">
        <v>1</v>
      </c>
      <c r="G3045" s="29" t="s">
        <v>51</v>
      </c>
      <c r="H3045" s="30" t="s">
        <v>4742</v>
      </c>
      <c r="I3045" s="30" t="s">
        <v>102</v>
      </c>
      <c r="J3045" s="31" t="s">
        <v>103</v>
      </c>
      <c r="K3045" s="30" t="s">
        <v>104</v>
      </c>
      <c r="L3045" s="32" t="s">
        <v>265</v>
      </c>
      <c r="M3045" s="30" t="s">
        <v>105</v>
      </c>
      <c r="N3045" s="30" t="s">
        <v>3025</v>
      </c>
      <c r="O3045" s="30" t="s">
        <v>107</v>
      </c>
      <c r="P3045" s="32" t="s">
        <v>46</v>
      </c>
      <c r="Q3045" s="54">
        <f>VLOOKUP(C3045,[1]Hoja2!$B$1:$AH$6025,32,FALSE)</f>
        <v>2016</v>
      </c>
      <c r="R3045" s="64">
        <f>VLOOKUP(C3045,[1]Hoja2!$B$1:$AH$6025,33,FALSE)</f>
        <v>71434.62</v>
      </c>
      <c r="S3045" s="30">
        <v>63695.11</v>
      </c>
      <c r="T3045" s="30">
        <v>63695.11</v>
      </c>
      <c r="U3045" s="30">
        <v>63695.11</v>
      </c>
      <c r="V3045" s="30">
        <v>63654.3</v>
      </c>
      <c r="W3045" s="30">
        <v>63654.3</v>
      </c>
      <c r="X3045" s="30">
        <v>63654.3</v>
      </c>
      <c r="Y3045" s="33">
        <f t="shared" si="47"/>
        <v>99.935929147465174</v>
      </c>
      <c r="Z3045" s="32">
        <v>0</v>
      </c>
      <c r="AA3045" s="32" t="s">
        <v>3323</v>
      </c>
      <c r="AB3045" s="26">
        <v>4</v>
      </c>
      <c r="AC3045" s="33">
        <v>0</v>
      </c>
      <c r="AD3045" s="33">
        <v>100</v>
      </c>
      <c r="AE3045" s="34" t="s">
        <v>5213</v>
      </c>
      <c r="AF3045" s="11"/>
    </row>
    <row r="3046" spans="2:32" ht="62.25" x14ac:dyDescent="0.5">
      <c r="B3046" s="11"/>
      <c r="C3046" s="28" t="s">
        <v>9613</v>
      </c>
      <c r="D3046" s="28" t="s">
        <v>9614</v>
      </c>
      <c r="E3046" s="29" t="s">
        <v>9615</v>
      </c>
      <c r="F3046" s="29" t="s">
        <v>1</v>
      </c>
      <c r="G3046" s="29" t="s">
        <v>51</v>
      </c>
      <c r="H3046" s="30" t="s">
        <v>4742</v>
      </c>
      <c r="I3046" s="30" t="s">
        <v>102</v>
      </c>
      <c r="J3046" s="31" t="s">
        <v>103</v>
      </c>
      <c r="K3046" s="30" t="s">
        <v>104</v>
      </c>
      <c r="L3046" s="32" t="s">
        <v>265</v>
      </c>
      <c r="M3046" s="30" t="s">
        <v>105</v>
      </c>
      <c r="N3046" s="30" t="s">
        <v>3025</v>
      </c>
      <c r="O3046" s="30" t="s">
        <v>107</v>
      </c>
      <c r="P3046" s="32" t="s">
        <v>46</v>
      </c>
      <c r="Q3046" s="54">
        <f>VLOOKUP(C3046,[1]Hoja2!$B$1:$AH$6025,32,FALSE)</f>
        <v>2016</v>
      </c>
      <c r="R3046" s="64">
        <f>VLOOKUP(C3046,[1]Hoja2!$B$1:$AH$6025,33,FALSE)</f>
        <v>13596.26</v>
      </c>
      <c r="S3046" s="30">
        <v>14043.13</v>
      </c>
      <c r="T3046" s="30">
        <v>14043.13</v>
      </c>
      <c r="U3046" s="30">
        <v>14043.13</v>
      </c>
      <c r="V3046" s="30">
        <v>14018.92</v>
      </c>
      <c r="W3046" s="30">
        <v>14018.92</v>
      </c>
      <c r="X3046" s="30">
        <v>14018.92</v>
      </c>
      <c r="Y3046" s="33">
        <f t="shared" si="47"/>
        <v>99.827602535901903</v>
      </c>
      <c r="Z3046" s="32">
        <v>0</v>
      </c>
      <c r="AA3046" s="32" t="s">
        <v>3323</v>
      </c>
      <c r="AB3046" s="26">
        <v>4</v>
      </c>
      <c r="AC3046" s="33">
        <v>0</v>
      </c>
      <c r="AD3046" s="33">
        <v>100</v>
      </c>
      <c r="AE3046" s="34" t="s">
        <v>5223</v>
      </c>
      <c r="AF3046" s="11"/>
    </row>
    <row r="3047" spans="2:32" ht="62.25" x14ac:dyDescent="0.5">
      <c r="B3047" s="11"/>
      <c r="C3047" s="28" t="s">
        <v>9616</v>
      </c>
      <c r="D3047" s="28" t="s">
        <v>9617</v>
      </c>
      <c r="E3047" s="29" t="s">
        <v>9618</v>
      </c>
      <c r="F3047" s="29" t="s">
        <v>1</v>
      </c>
      <c r="G3047" s="29" t="s">
        <v>51</v>
      </c>
      <c r="H3047" s="30" t="s">
        <v>4742</v>
      </c>
      <c r="I3047" s="30" t="s">
        <v>102</v>
      </c>
      <c r="J3047" s="31" t="s">
        <v>103</v>
      </c>
      <c r="K3047" s="30" t="s">
        <v>104</v>
      </c>
      <c r="L3047" s="32" t="s">
        <v>265</v>
      </c>
      <c r="M3047" s="30" t="s">
        <v>105</v>
      </c>
      <c r="N3047" s="30" t="s">
        <v>3025</v>
      </c>
      <c r="O3047" s="30" t="s">
        <v>107</v>
      </c>
      <c r="P3047" s="32" t="s">
        <v>46</v>
      </c>
      <c r="Q3047" s="54">
        <f>VLOOKUP(C3047,[1]Hoja2!$B$1:$AH$6025,32,FALSE)</f>
        <v>2016</v>
      </c>
      <c r="R3047" s="64">
        <f>VLOOKUP(C3047,[1]Hoja2!$B$1:$AH$6025,33,FALSE)</f>
        <v>75702.759999999995</v>
      </c>
      <c r="S3047" s="30">
        <v>67868.63</v>
      </c>
      <c r="T3047" s="30">
        <v>67868.63</v>
      </c>
      <c r="U3047" s="30">
        <v>67868.63</v>
      </c>
      <c r="V3047" s="30">
        <v>67856.77</v>
      </c>
      <c r="W3047" s="30">
        <v>67856.77</v>
      </c>
      <c r="X3047" s="30">
        <v>67856.77</v>
      </c>
      <c r="Y3047" s="33">
        <f t="shared" si="47"/>
        <v>99.982525063493995</v>
      </c>
      <c r="Z3047" s="32">
        <v>0</v>
      </c>
      <c r="AA3047" s="32" t="s">
        <v>3323</v>
      </c>
      <c r="AB3047" s="26">
        <v>4</v>
      </c>
      <c r="AC3047" s="33">
        <v>0</v>
      </c>
      <c r="AD3047" s="33">
        <v>100</v>
      </c>
      <c r="AE3047" s="34" t="s">
        <v>5213</v>
      </c>
      <c r="AF3047" s="11"/>
    </row>
    <row r="3048" spans="2:32" ht="62.25" x14ac:dyDescent="0.5">
      <c r="B3048" s="11"/>
      <c r="C3048" s="28" t="s">
        <v>9619</v>
      </c>
      <c r="D3048" s="28" t="s">
        <v>9620</v>
      </c>
      <c r="E3048" s="29" t="s">
        <v>9621</v>
      </c>
      <c r="F3048" s="29" t="s">
        <v>1</v>
      </c>
      <c r="G3048" s="29" t="s">
        <v>51</v>
      </c>
      <c r="H3048" s="30" t="s">
        <v>4742</v>
      </c>
      <c r="I3048" s="30" t="s">
        <v>102</v>
      </c>
      <c r="J3048" s="31" t="s">
        <v>103</v>
      </c>
      <c r="K3048" s="30" t="s">
        <v>104</v>
      </c>
      <c r="L3048" s="32" t="s">
        <v>265</v>
      </c>
      <c r="M3048" s="30" t="s">
        <v>105</v>
      </c>
      <c r="N3048" s="30" t="s">
        <v>3025</v>
      </c>
      <c r="O3048" s="30" t="s">
        <v>107</v>
      </c>
      <c r="P3048" s="32" t="s">
        <v>46</v>
      </c>
      <c r="Q3048" s="54">
        <f>VLOOKUP(C3048,[1]Hoja2!$B$1:$AH$6025,32,FALSE)</f>
        <v>2016</v>
      </c>
      <c r="R3048" s="64">
        <f>VLOOKUP(C3048,[1]Hoja2!$B$1:$AH$6025,33,FALSE)</f>
        <v>75702.759999999995</v>
      </c>
      <c r="S3048" s="30">
        <v>68533.98</v>
      </c>
      <c r="T3048" s="30">
        <v>68533.98</v>
      </c>
      <c r="U3048" s="30">
        <v>68533.98</v>
      </c>
      <c r="V3048" s="30">
        <v>68521.98</v>
      </c>
      <c r="W3048" s="30">
        <v>68521.98</v>
      </c>
      <c r="X3048" s="30">
        <v>68521.98</v>
      </c>
      <c r="Y3048" s="33">
        <f t="shared" si="47"/>
        <v>99.982490437590229</v>
      </c>
      <c r="Z3048" s="32">
        <v>0</v>
      </c>
      <c r="AA3048" s="32" t="s">
        <v>3323</v>
      </c>
      <c r="AB3048" s="26">
        <v>4</v>
      </c>
      <c r="AC3048" s="33">
        <v>0</v>
      </c>
      <c r="AD3048" s="33">
        <v>100</v>
      </c>
      <c r="AE3048" s="34" t="s">
        <v>5213</v>
      </c>
      <c r="AF3048" s="11"/>
    </row>
    <row r="3049" spans="2:32" ht="62.25" x14ac:dyDescent="0.5">
      <c r="B3049" s="11"/>
      <c r="C3049" s="28" t="s">
        <v>9622</v>
      </c>
      <c r="D3049" s="28" t="s">
        <v>9623</v>
      </c>
      <c r="E3049" s="29" t="s">
        <v>9624</v>
      </c>
      <c r="F3049" s="29" t="s">
        <v>1</v>
      </c>
      <c r="G3049" s="29" t="s">
        <v>51</v>
      </c>
      <c r="H3049" s="30" t="s">
        <v>4742</v>
      </c>
      <c r="I3049" s="30" t="s">
        <v>102</v>
      </c>
      <c r="J3049" s="31" t="s">
        <v>103</v>
      </c>
      <c r="K3049" s="30" t="s">
        <v>104</v>
      </c>
      <c r="L3049" s="32" t="s">
        <v>265</v>
      </c>
      <c r="M3049" s="30" t="s">
        <v>105</v>
      </c>
      <c r="N3049" s="30" t="s">
        <v>3025</v>
      </c>
      <c r="O3049" s="30" t="s">
        <v>107</v>
      </c>
      <c r="P3049" s="32" t="s">
        <v>46</v>
      </c>
      <c r="Q3049" s="54">
        <f>VLOOKUP(C3049,[1]Hoja2!$B$1:$AH$6025,32,FALSE)</f>
        <v>2016</v>
      </c>
      <c r="R3049" s="64">
        <f>VLOOKUP(C3049,[1]Hoja2!$B$1:$AH$6025,33,FALSE)</f>
        <v>111910.63</v>
      </c>
      <c r="S3049" s="30">
        <v>97770.28</v>
      </c>
      <c r="T3049" s="30">
        <v>97770.28</v>
      </c>
      <c r="U3049" s="30">
        <v>97770.28</v>
      </c>
      <c r="V3049" s="30">
        <v>97678.11</v>
      </c>
      <c r="W3049" s="30">
        <v>97678.11</v>
      </c>
      <c r="X3049" s="30">
        <v>97678.11</v>
      </c>
      <c r="Y3049" s="33">
        <f t="shared" si="47"/>
        <v>99.905727998324238</v>
      </c>
      <c r="Z3049" s="32">
        <v>0</v>
      </c>
      <c r="AA3049" s="32" t="s">
        <v>3323</v>
      </c>
      <c r="AB3049" s="26">
        <v>5</v>
      </c>
      <c r="AC3049" s="33">
        <v>0</v>
      </c>
      <c r="AD3049" s="33">
        <v>100</v>
      </c>
      <c r="AE3049" s="34" t="s">
        <v>5223</v>
      </c>
      <c r="AF3049" s="11"/>
    </row>
    <row r="3050" spans="2:32" ht="62.25" x14ac:dyDescent="0.5">
      <c r="B3050" s="11"/>
      <c r="C3050" s="28" t="s">
        <v>9625</v>
      </c>
      <c r="D3050" s="28" t="s">
        <v>9626</v>
      </c>
      <c r="E3050" s="29" t="s">
        <v>9627</v>
      </c>
      <c r="F3050" s="29" t="s">
        <v>1</v>
      </c>
      <c r="G3050" s="29" t="s">
        <v>51</v>
      </c>
      <c r="H3050" s="30" t="s">
        <v>4742</v>
      </c>
      <c r="I3050" s="30" t="s">
        <v>102</v>
      </c>
      <c r="J3050" s="31" t="s">
        <v>103</v>
      </c>
      <c r="K3050" s="30" t="s">
        <v>104</v>
      </c>
      <c r="L3050" s="32" t="s">
        <v>265</v>
      </c>
      <c r="M3050" s="30" t="s">
        <v>105</v>
      </c>
      <c r="N3050" s="30" t="s">
        <v>3025</v>
      </c>
      <c r="O3050" s="30" t="s">
        <v>107</v>
      </c>
      <c r="P3050" s="32" t="s">
        <v>46</v>
      </c>
      <c r="Q3050" s="54">
        <f>VLOOKUP(C3050,[1]Hoja2!$B$1:$AH$6025,32,FALSE)</f>
        <v>2016</v>
      </c>
      <c r="R3050" s="64">
        <f>VLOOKUP(C3050,[1]Hoja2!$B$1:$AH$6025,33,FALSE)</f>
        <v>59195.01</v>
      </c>
      <c r="S3050" s="30">
        <v>57782.64</v>
      </c>
      <c r="T3050" s="30">
        <v>57782.64</v>
      </c>
      <c r="U3050" s="30">
        <v>57782.64</v>
      </c>
      <c r="V3050" s="30">
        <v>57709.07</v>
      </c>
      <c r="W3050" s="30">
        <v>57709.07</v>
      </c>
      <c r="X3050" s="30">
        <v>57709.07</v>
      </c>
      <c r="Y3050" s="33">
        <f t="shared" si="47"/>
        <v>99.87267802232644</v>
      </c>
      <c r="Z3050" s="32">
        <v>0</v>
      </c>
      <c r="AA3050" s="32" t="s">
        <v>3323</v>
      </c>
      <c r="AB3050" s="26">
        <v>5</v>
      </c>
      <c r="AC3050" s="33">
        <v>0</v>
      </c>
      <c r="AD3050" s="33">
        <v>100</v>
      </c>
      <c r="AE3050" s="34" t="s">
        <v>5213</v>
      </c>
      <c r="AF3050" s="11"/>
    </row>
    <row r="3051" spans="2:32" ht="62.25" x14ac:dyDescent="0.5">
      <c r="B3051" s="11"/>
      <c r="C3051" s="28" t="s">
        <v>9628</v>
      </c>
      <c r="D3051" s="28" t="s">
        <v>9629</v>
      </c>
      <c r="E3051" s="29" t="s">
        <v>9630</v>
      </c>
      <c r="F3051" s="29" t="s">
        <v>1</v>
      </c>
      <c r="G3051" s="29" t="s">
        <v>51</v>
      </c>
      <c r="H3051" s="30" t="s">
        <v>4742</v>
      </c>
      <c r="I3051" s="30" t="s">
        <v>102</v>
      </c>
      <c r="J3051" s="31" t="s">
        <v>103</v>
      </c>
      <c r="K3051" s="30" t="s">
        <v>104</v>
      </c>
      <c r="L3051" s="32" t="s">
        <v>265</v>
      </c>
      <c r="M3051" s="30" t="s">
        <v>105</v>
      </c>
      <c r="N3051" s="30" t="s">
        <v>3025</v>
      </c>
      <c r="O3051" s="30" t="s">
        <v>107</v>
      </c>
      <c r="P3051" s="32" t="s">
        <v>46</v>
      </c>
      <c r="Q3051" s="54">
        <f>VLOOKUP(C3051,[1]Hoja2!$B$1:$AH$6025,32,FALSE)</f>
        <v>2016</v>
      </c>
      <c r="R3051" s="64">
        <f>VLOOKUP(C3051,[1]Hoja2!$B$1:$AH$6025,33,FALSE)</f>
        <v>82649.08</v>
      </c>
      <c r="S3051" s="30">
        <v>79484.34</v>
      </c>
      <c r="T3051" s="30">
        <v>79484.34</v>
      </c>
      <c r="U3051" s="30">
        <v>79484.34</v>
      </c>
      <c r="V3051" s="30">
        <v>79420.27</v>
      </c>
      <c r="W3051" s="30">
        <v>79420.27</v>
      </c>
      <c r="X3051" s="30">
        <v>79420.27</v>
      </c>
      <c r="Y3051" s="33">
        <f t="shared" si="47"/>
        <v>99.919392926958949</v>
      </c>
      <c r="Z3051" s="32">
        <v>0</v>
      </c>
      <c r="AA3051" s="32" t="s">
        <v>3323</v>
      </c>
      <c r="AB3051" s="26">
        <v>4</v>
      </c>
      <c r="AC3051" s="33">
        <v>0</v>
      </c>
      <c r="AD3051" s="33">
        <v>100</v>
      </c>
      <c r="AE3051" s="34" t="s">
        <v>5213</v>
      </c>
      <c r="AF3051" s="11"/>
    </row>
    <row r="3052" spans="2:32" ht="62.25" x14ac:dyDescent="0.5">
      <c r="B3052" s="11"/>
      <c r="C3052" s="28" t="s">
        <v>9631</v>
      </c>
      <c r="D3052" s="28" t="s">
        <v>9632</v>
      </c>
      <c r="E3052" s="29" t="s">
        <v>9633</v>
      </c>
      <c r="F3052" s="29" t="s">
        <v>1</v>
      </c>
      <c r="G3052" s="29" t="s">
        <v>51</v>
      </c>
      <c r="H3052" s="30" t="s">
        <v>4742</v>
      </c>
      <c r="I3052" s="30" t="s">
        <v>102</v>
      </c>
      <c r="J3052" s="31" t="s">
        <v>103</v>
      </c>
      <c r="K3052" s="30" t="s">
        <v>104</v>
      </c>
      <c r="L3052" s="32" t="s">
        <v>265</v>
      </c>
      <c r="M3052" s="30" t="s">
        <v>105</v>
      </c>
      <c r="N3052" s="30" t="s">
        <v>3025</v>
      </c>
      <c r="O3052" s="30" t="s">
        <v>107</v>
      </c>
      <c r="P3052" s="32" t="s">
        <v>46</v>
      </c>
      <c r="Q3052" s="54">
        <f>VLOOKUP(C3052,[1]Hoja2!$B$1:$AH$6025,32,FALSE)</f>
        <v>2016</v>
      </c>
      <c r="R3052" s="64">
        <f>VLOOKUP(C3052,[1]Hoja2!$B$1:$AH$6025,33,FALSE)</f>
        <v>84612.04</v>
      </c>
      <c r="S3052" s="30">
        <v>76216.47</v>
      </c>
      <c r="T3052" s="30">
        <v>76216.47</v>
      </c>
      <c r="U3052" s="30">
        <v>76216.47</v>
      </c>
      <c r="V3052" s="30">
        <v>76167.850000000006</v>
      </c>
      <c r="W3052" s="30">
        <v>76167.850000000006</v>
      </c>
      <c r="X3052" s="30">
        <v>76167.850000000006</v>
      </c>
      <c r="Y3052" s="33">
        <f t="shared" si="47"/>
        <v>99.936208013832186</v>
      </c>
      <c r="Z3052" s="32">
        <v>0</v>
      </c>
      <c r="AA3052" s="32" t="s">
        <v>3323</v>
      </c>
      <c r="AB3052" s="26">
        <v>3</v>
      </c>
      <c r="AC3052" s="33">
        <v>0</v>
      </c>
      <c r="AD3052" s="33">
        <v>100</v>
      </c>
      <c r="AE3052" s="34" t="s">
        <v>5213</v>
      </c>
      <c r="AF3052" s="11"/>
    </row>
    <row r="3053" spans="2:32" ht="62.25" x14ac:dyDescent="0.5">
      <c r="B3053" s="11"/>
      <c r="C3053" s="28" t="s">
        <v>9634</v>
      </c>
      <c r="D3053" s="28" t="s">
        <v>9635</v>
      </c>
      <c r="E3053" s="29" t="s">
        <v>9636</v>
      </c>
      <c r="F3053" s="29" t="s">
        <v>1</v>
      </c>
      <c r="G3053" s="29" t="s">
        <v>51</v>
      </c>
      <c r="H3053" s="30" t="s">
        <v>4742</v>
      </c>
      <c r="I3053" s="30" t="s">
        <v>102</v>
      </c>
      <c r="J3053" s="31" t="s">
        <v>103</v>
      </c>
      <c r="K3053" s="30" t="s">
        <v>104</v>
      </c>
      <c r="L3053" s="32" t="s">
        <v>265</v>
      </c>
      <c r="M3053" s="30" t="s">
        <v>105</v>
      </c>
      <c r="N3053" s="30" t="s">
        <v>3025</v>
      </c>
      <c r="O3053" s="30" t="s">
        <v>107</v>
      </c>
      <c r="P3053" s="32" t="s">
        <v>46</v>
      </c>
      <c r="Q3053" s="54">
        <f>VLOOKUP(C3053,[1]Hoja2!$B$1:$AH$6025,32,FALSE)</f>
        <v>2016</v>
      </c>
      <c r="R3053" s="64">
        <f>VLOOKUP(C3053,[1]Hoja2!$B$1:$AH$6025,33,FALSE)</f>
        <v>45597.38</v>
      </c>
      <c r="S3053" s="30">
        <v>46059.74</v>
      </c>
      <c r="T3053" s="30">
        <v>46059.74</v>
      </c>
      <c r="U3053" s="30">
        <v>46059.74</v>
      </c>
      <c r="V3053" s="30">
        <v>46037.3</v>
      </c>
      <c r="W3053" s="30">
        <v>46037.3</v>
      </c>
      <c r="X3053" s="30">
        <v>46037.3</v>
      </c>
      <c r="Y3053" s="33">
        <f t="shared" si="47"/>
        <v>99.951280662895641</v>
      </c>
      <c r="Z3053" s="32">
        <v>0</v>
      </c>
      <c r="AA3053" s="32" t="s">
        <v>3323</v>
      </c>
      <c r="AB3053" s="26">
        <v>7</v>
      </c>
      <c r="AC3053" s="33">
        <v>0</v>
      </c>
      <c r="AD3053" s="33">
        <v>100</v>
      </c>
      <c r="AE3053" s="34" t="s">
        <v>5213</v>
      </c>
      <c r="AF3053" s="11"/>
    </row>
    <row r="3054" spans="2:32" ht="62.25" x14ac:dyDescent="0.5">
      <c r="B3054" s="11"/>
      <c r="C3054" s="28" t="s">
        <v>9637</v>
      </c>
      <c r="D3054" s="28" t="s">
        <v>9638</v>
      </c>
      <c r="E3054" s="29" t="s">
        <v>9639</v>
      </c>
      <c r="F3054" s="29" t="s">
        <v>1</v>
      </c>
      <c r="G3054" s="29" t="s">
        <v>51</v>
      </c>
      <c r="H3054" s="30" t="s">
        <v>4742</v>
      </c>
      <c r="I3054" s="30" t="s">
        <v>102</v>
      </c>
      <c r="J3054" s="31" t="s">
        <v>103</v>
      </c>
      <c r="K3054" s="30" t="s">
        <v>104</v>
      </c>
      <c r="L3054" s="32" t="s">
        <v>265</v>
      </c>
      <c r="M3054" s="30" t="s">
        <v>105</v>
      </c>
      <c r="N3054" s="30" t="s">
        <v>3025</v>
      </c>
      <c r="O3054" s="30" t="s">
        <v>107</v>
      </c>
      <c r="P3054" s="32" t="s">
        <v>46</v>
      </c>
      <c r="Q3054" s="54">
        <f>VLOOKUP(C3054,[1]Hoja2!$B$1:$AH$6025,32,FALSE)</f>
        <v>2016</v>
      </c>
      <c r="R3054" s="64">
        <f>VLOOKUP(C3054,[1]Hoja2!$B$1:$AH$6025,33,FALSE)</f>
        <v>109097</v>
      </c>
      <c r="S3054" s="30">
        <v>106765.34</v>
      </c>
      <c r="T3054" s="30">
        <v>106765.34</v>
      </c>
      <c r="U3054" s="30">
        <v>106765.34</v>
      </c>
      <c r="V3054" s="30">
        <v>106642.55</v>
      </c>
      <c r="W3054" s="30">
        <v>106642.55</v>
      </c>
      <c r="X3054" s="30">
        <v>106642.55</v>
      </c>
      <c r="Y3054" s="33">
        <f t="shared" si="47"/>
        <v>99.884990765729782</v>
      </c>
      <c r="Z3054" s="32">
        <v>0</v>
      </c>
      <c r="AA3054" s="32" t="s">
        <v>3323</v>
      </c>
      <c r="AB3054" s="26">
        <v>8</v>
      </c>
      <c r="AC3054" s="33">
        <v>0</v>
      </c>
      <c r="AD3054" s="33">
        <v>100</v>
      </c>
      <c r="AE3054" s="34" t="s">
        <v>5213</v>
      </c>
      <c r="AF3054" s="11"/>
    </row>
    <row r="3055" spans="2:32" ht="62.25" x14ac:dyDescent="0.5">
      <c r="B3055" s="11"/>
      <c r="C3055" s="28" t="s">
        <v>9640</v>
      </c>
      <c r="D3055" s="28" t="s">
        <v>9641</v>
      </c>
      <c r="E3055" s="29" t="s">
        <v>9642</v>
      </c>
      <c r="F3055" s="29" t="s">
        <v>1</v>
      </c>
      <c r="G3055" s="29" t="s">
        <v>51</v>
      </c>
      <c r="H3055" s="30" t="s">
        <v>4742</v>
      </c>
      <c r="I3055" s="30" t="s">
        <v>102</v>
      </c>
      <c r="J3055" s="31" t="s">
        <v>103</v>
      </c>
      <c r="K3055" s="30" t="s">
        <v>104</v>
      </c>
      <c r="L3055" s="32" t="s">
        <v>265</v>
      </c>
      <c r="M3055" s="30" t="s">
        <v>105</v>
      </c>
      <c r="N3055" s="30" t="s">
        <v>3025</v>
      </c>
      <c r="O3055" s="30" t="s">
        <v>107</v>
      </c>
      <c r="P3055" s="32" t="s">
        <v>46</v>
      </c>
      <c r="Q3055" s="54">
        <f>VLOOKUP(C3055,[1]Hoja2!$B$1:$AH$6025,32,FALSE)</f>
        <v>2016</v>
      </c>
      <c r="R3055" s="64">
        <f>VLOOKUP(C3055,[1]Hoja2!$B$1:$AH$6025,33,FALSE)</f>
        <v>68914.820000000007</v>
      </c>
      <c r="S3055" s="30">
        <v>61724.85</v>
      </c>
      <c r="T3055" s="30">
        <v>61724.85</v>
      </c>
      <c r="U3055" s="30">
        <v>61724.85</v>
      </c>
      <c r="V3055" s="30">
        <v>61644.6</v>
      </c>
      <c r="W3055" s="30">
        <v>61644.6</v>
      </c>
      <c r="X3055" s="30">
        <v>61644.6</v>
      </c>
      <c r="Y3055" s="33">
        <f t="shared" si="47"/>
        <v>99.869987533384048</v>
      </c>
      <c r="Z3055" s="32">
        <v>0</v>
      </c>
      <c r="AA3055" s="32" t="s">
        <v>3323</v>
      </c>
      <c r="AB3055" s="26">
        <v>8</v>
      </c>
      <c r="AC3055" s="33">
        <v>0</v>
      </c>
      <c r="AD3055" s="33">
        <v>100</v>
      </c>
      <c r="AE3055" s="34" t="s">
        <v>5213</v>
      </c>
      <c r="AF3055" s="11"/>
    </row>
    <row r="3056" spans="2:32" ht="62.25" x14ac:dyDescent="0.5">
      <c r="B3056" s="11"/>
      <c r="C3056" s="28" t="s">
        <v>9643</v>
      </c>
      <c r="D3056" s="28" t="s">
        <v>9644</v>
      </c>
      <c r="E3056" s="29" t="s">
        <v>9645</v>
      </c>
      <c r="F3056" s="29" t="s">
        <v>1</v>
      </c>
      <c r="G3056" s="29" t="s">
        <v>51</v>
      </c>
      <c r="H3056" s="30" t="s">
        <v>4742</v>
      </c>
      <c r="I3056" s="30" t="s">
        <v>102</v>
      </c>
      <c r="J3056" s="31" t="s">
        <v>103</v>
      </c>
      <c r="K3056" s="30" t="s">
        <v>104</v>
      </c>
      <c r="L3056" s="32" t="s">
        <v>265</v>
      </c>
      <c r="M3056" s="30" t="s">
        <v>105</v>
      </c>
      <c r="N3056" s="30" t="s">
        <v>3025</v>
      </c>
      <c r="O3056" s="30" t="s">
        <v>107</v>
      </c>
      <c r="P3056" s="32" t="s">
        <v>46</v>
      </c>
      <c r="Q3056" s="54">
        <f>VLOOKUP(C3056,[1]Hoja2!$B$1:$AH$6025,32,FALSE)</f>
        <v>2016</v>
      </c>
      <c r="R3056" s="64">
        <f>VLOOKUP(C3056,[1]Hoja2!$B$1:$AH$6025,33,FALSE)</f>
        <v>68336.639999999999</v>
      </c>
      <c r="S3056" s="30">
        <v>66942.789999999994</v>
      </c>
      <c r="T3056" s="30">
        <v>66942.789999999994</v>
      </c>
      <c r="U3056" s="30">
        <v>66942.789999999994</v>
      </c>
      <c r="V3056" s="30">
        <v>66942.789999999994</v>
      </c>
      <c r="W3056" s="30">
        <v>66942.789999999994</v>
      </c>
      <c r="X3056" s="30">
        <v>66942.789999999994</v>
      </c>
      <c r="Y3056" s="33">
        <f t="shared" si="47"/>
        <v>100</v>
      </c>
      <c r="Z3056" s="32">
        <v>0</v>
      </c>
      <c r="AA3056" s="32" t="s">
        <v>3323</v>
      </c>
      <c r="AB3056" s="26">
        <v>5</v>
      </c>
      <c r="AC3056" s="33">
        <v>0</v>
      </c>
      <c r="AD3056" s="33">
        <v>100</v>
      </c>
      <c r="AE3056" s="34" t="s">
        <v>5223</v>
      </c>
      <c r="AF3056" s="11"/>
    </row>
    <row r="3057" spans="2:32" ht="62.25" x14ac:dyDescent="0.5">
      <c r="B3057" s="11"/>
      <c r="C3057" s="28" t="s">
        <v>9646</v>
      </c>
      <c r="D3057" s="28" t="s">
        <v>9647</v>
      </c>
      <c r="E3057" s="29" t="s">
        <v>9648</v>
      </c>
      <c r="F3057" s="29" t="s">
        <v>1</v>
      </c>
      <c r="G3057" s="29" t="s">
        <v>51</v>
      </c>
      <c r="H3057" s="30" t="s">
        <v>4742</v>
      </c>
      <c r="I3057" s="30" t="s">
        <v>102</v>
      </c>
      <c r="J3057" s="31" t="s">
        <v>103</v>
      </c>
      <c r="K3057" s="30" t="s">
        <v>104</v>
      </c>
      <c r="L3057" s="32" t="s">
        <v>265</v>
      </c>
      <c r="M3057" s="30" t="s">
        <v>105</v>
      </c>
      <c r="N3057" s="30" t="s">
        <v>3025</v>
      </c>
      <c r="O3057" s="30" t="s">
        <v>107</v>
      </c>
      <c r="P3057" s="32" t="s">
        <v>46</v>
      </c>
      <c r="Q3057" s="54">
        <f>VLOOKUP(C3057,[1]Hoja2!$B$1:$AH$6025,32,FALSE)</f>
        <v>2016</v>
      </c>
      <c r="R3057" s="64">
        <f>VLOOKUP(C3057,[1]Hoja2!$B$1:$AH$6025,33,FALSE)</f>
        <v>85547.41</v>
      </c>
      <c r="S3057" s="30">
        <v>84508.66</v>
      </c>
      <c r="T3057" s="30">
        <v>84508.66</v>
      </c>
      <c r="U3057" s="30">
        <v>84508.66</v>
      </c>
      <c r="V3057" s="30">
        <v>84508.66</v>
      </c>
      <c r="W3057" s="30">
        <v>84508.66</v>
      </c>
      <c r="X3057" s="30">
        <v>84508.66</v>
      </c>
      <c r="Y3057" s="33">
        <f t="shared" si="47"/>
        <v>100</v>
      </c>
      <c r="Z3057" s="32">
        <v>0</v>
      </c>
      <c r="AA3057" s="32" t="s">
        <v>3323</v>
      </c>
      <c r="AB3057" s="26">
        <v>5</v>
      </c>
      <c r="AC3057" s="33">
        <v>0</v>
      </c>
      <c r="AD3057" s="33">
        <v>100</v>
      </c>
      <c r="AE3057" s="34" t="s">
        <v>5213</v>
      </c>
      <c r="AF3057" s="11"/>
    </row>
    <row r="3058" spans="2:32" ht="62.25" x14ac:dyDescent="0.5">
      <c r="B3058" s="11"/>
      <c r="C3058" s="28" t="s">
        <v>9649</v>
      </c>
      <c r="D3058" s="28" t="s">
        <v>9650</v>
      </c>
      <c r="E3058" s="29" t="s">
        <v>9651</v>
      </c>
      <c r="F3058" s="29" t="s">
        <v>1</v>
      </c>
      <c r="G3058" s="29" t="s">
        <v>51</v>
      </c>
      <c r="H3058" s="30" t="s">
        <v>4742</v>
      </c>
      <c r="I3058" s="30" t="s">
        <v>102</v>
      </c>
      <c r="J3058" s="31" t="s">
        <v>103</v>
      </c>
      <c r="K3058" s="30" t="s">
        <v>104</v>
      </c>
      <c r="L3058" s="32" t="s">
        <v>265</v>
      </c>
      <c r="M3058" s="30" t="s">
        <v>105</v>
      </c>
      <c r="N3058" s="30" t="s">
        <v>3025</v>
      </c>
      <c r="O3058" s="30" t="s">
        <v>107</v>
      </c>
      <c r="P3058" s="32" t="s">
        <v>46</v>
      </c>
      <c r="Q3058" s="54">
        <f>VLOOKUP(C3058,[1]Hoja2!$B$1:$AH$6025,32,FALSE)</f>
        <v>2016</v>
      </c>
      <c r="R3058" s="64">
        <f>VLOOKUP(C3058,[1]Hoja2!$B$1:$AH$6025,33,FALSE)</f>
        <v>87315.13</v>
      </c>
      <c r="S3058" s="30">
        <v>96316.92</v>
      </c>
      <c r="T3058" s="30">
        <v>96316.92</v>
      </c>
      <c r="U3058" s="30">
        <v>96316.92</v>
      </c>
      <c r="V3058" s="30">
        <v>96316.92</v>
      </c>
      <c r="W3058" s="30">
        <v>96316.92</v>
      </c>
      <c r="X3058" s="30">
        <v>96316.92</v>
      </c>
      <c r="Y3058" s="33">
        <f t="shared" si="47"/>
        <v>100</v>
      </c>
      <c r="Z3058" s="32">
        <v>0</v>
      </c>
      <c r="AA3058" s="32" t="s">
        <v>3323</v>
      </c>
      <c r="AB3058" s="26">
        <v>3</v>
      </c>
      <c r="AC3058" s="33">
        <v>0</v>
      </c>
      <c r="AD3058" s="33">
        <v>100</v>
      </c>
      <c r="AE3058" s="34" t="s">
        <v>5223</v>
      </c>
      <c r="AF3058" s="11"/>
    </row>
    <row r="3059" spans="2:32" ht="62.25" x14ac:dyDescent="0.5">
      <c r="B3059" s="11"/>
      <c r="C3059" s="28" t="s">
        <v>9652</v>
      </c>
      <c r="D3059" s="28" t="s">
        <v>9653</v>
      </c>
      <c r="E3059" s="29" t="s">
        <v>9654</v>
      </c>
      <c r="F3059" s="29" t="s">
        <v>1</v>
      </c>
      <c r="G3059" s="29" t="s">
        <v>51</v>
      </c>
      <c r="H3059" s="30" t="s">
        <v>4742</v>
      </c>
      <c r="I3059" s="30" t="s">
        <v>102</v>
      </c>
      <c r="J3059" s="31" t="s">
        <v>103</v>
      </c>
      <c r="K3059" s="30" t="s">
        <v>104</v>
      </c>
      <c r="L3059" s="32" t="s">
        <v>265</v>
      </c>
      <c r="M3059" s="30" t="s">
        <v>105</v>
      </c>
      <c r="N3059" s="30" t="s">
        <v>3025</v>
      </c>
      <c r="O3059" s="30" t="s">
        <v>107</v>
      </c>
      <c r="P3059" s="32" t="s">
        <v>46</v>
      </c>
      <c r="Q3059" s="54">
        <f>VLOOKUP(C3059,[1]Hoja2!$B$1:$AH$6025,32,FALSE)</f>
        <v>2016</v>
      </c>
      <c r="R3059" s="64">
        <f>VLOOKUP(C3059,[1]Hoja2!$B$1:$AH$6025,33,FALSE)</f>
        <v>68336.639999999999</v>
      </c>
      <c r="S3059" s="30">
        <v>67362.149999999994</v>
      </c>
      <c r="T3059" s="30">
        <v>67362.149999999994</v>
      </c>
      <c r="U3059" s="30">
        <v>67362.149999999994</v>
      </c>
      <c r="V3059" s="30">
        <v>67362.149999999994</v>
      </c>
      <c r="W3059" s="30">
        <v>67362.149999999994</v>
      </c>
      <c r="X3059" s="30">
        <v>67362.149999999994</v>
      </c>
      <c r="Y3059" s="33">
        <f t="shared" si="47"/>
        <v>100</v>
      </c>
      <c r="Z3059" s="32">
        <v>0</v>
      </c>
      <c r="AA3059" s="32" t="s">
        <v>3323</v>
      </c>
      <c r="AB3059" s="26">
        <v>3</v>
      </c>
      <c r="AC3059" s="33">
        <v>0</v>
      </c>
      <c r="AD3059" s="33">
        <v>100</v>
      </c>
      <c r="AE3059" s="34" t="s">
        <v>5213</v>
      </c>
      <c r="AF3059" s="11"/>
    </row>
    <row r="3060" spans="2:32" ht="62.25" x14ac:dyDescent="0.5">
      <c r="B3060" s="11"/>
      <c r="C3060" s="28" t="s">
        <v>9655</v>
      </c>
      <c r="D3060" s="28" t="s">
        <v>9656</v>
      </c>
      <c r="E3060" s="29" t="s">
        <v>9657</v>
      </c>
      <c r="F3060" s="29" t="s">
        <v>1</v>
      </c>
      <c r="G3060" s="29" t="s">
        <v>51</v>
      </c>
      <c r="H3060" s="30" t="s">
        <v>4742</v>
      </c>
      <c r="I3060" s="30" t="s">
        <v>102</v>
      </c>
      <c r="J3060" s="31" t="s">
        <v>103</v>
      </c>
      <c r="K3060" s="30" t="s">
        <v>104</v>
      </c>
      <c r="L3060" s="32" t="s">
        <v>265</v>
      </c>
      <c r="M3060" s="30" t="s">
        <v>105</v>
      </c>
      <c r="N3060" s="30" t="s">
        <v>3025</v>
      </c>
      <c r="O3060" s="30" t="s">
        <v>107</v>
      </c>
      <c r="P3060" s="32" t="s">
        <v>46</v>
      </c>
      <c r="Q3060" s="54">
        <f>VLOOKUP(C3060,[1]Hoja2!$B$1:$AH$6025,32,FALSE)</f>
        <v>2016</v>
      </c>
      <c r="R3060" s="64">
        <f>VLOOKUP(C3060,[1]Hoja2!$B$1:$AH$6025,33,FALSE)</f>
        <v>85547.41</v>
      </c>
      <c r="S3060" s="30">
        <v>81934.8</v>
      </c>
      <c r="T3060" s="30">
        <v>81934.8</v>
      </c>
      <c r="U3060" s="30">
        <v>81934.8</v>
      </c>
      <c r="V3060" s="30">
        <v>81934.8</v>
      </c>
      <c r="W3060" s="30">
        <v>81934.8</v>
      </c>
      <c r="X3060" s="30">
        <v>81934.8</v>
      </c>
      <c r="Y3060" s="33">
        <f t="shared" si="47"/>
        <v>100</v>
      </c>
      <c r="Z3060" s="32">
        <v>0</v>
      </c>
      <c r="AA3060" s="32" t="s">
        <v>3323</v>
      </c>
      <c r="AB3060" s="26">
        <v>3</v>
      </c>
      <c r="AC3060" s="33">
        <v>0</v>
      </c>
      <c r="AD3060" s="33">
        <v>100</v>
      </c>
      <c r="AE3060" s="34" t="s">
        <v>5213</v>
      </c>
      <c r="AF3060" s="11"/>
    </row>
    <row r="3061" spans="2:32" ht="62.25" x14ac:dyDescent="0.5">
      <c r="B3061" s="11"/>
      <c r="C3061" s="28" t="s">
        <v>9658</v>
      </c>
      <c r="D3061" s="28" t="s">
        <v>9659</v>
      </c>
      <c r="E3061" s="29" t="s">
        <v>9660</v>
      </c>
      <c r="F3061" s="29" t="s">
        <v>1</v>
      </c>
      <c r="G3061" s="29" t="s">
        <v>51</v>
      </c>
      <c r="H3061" s="30" t="s">
        <v>4742</v>
      </c>
      <c r="I3061" s="30" t="s">
        <v>102</v>
      </c>
      <c r="J3061" s="31" t="s">
        <v>103</v>
      </c>
      <c r="K3061" s="30" t="s">
        <v>104</v>
      </c>
      <c r="L3061" s="32" t="s">
        <v>265</v>
      </c>
      <c r="M3061" s="30" t="s">
        <v>105</v>
      </c>
      <c r="N3061" s="30" t="s">
        <v>3025</v>
      </c>
      <c r="O3061" s="30" t="s">
        <v>107</v>
      </c>
      <c r="P3061" s="32" t="s">
        <v>46</v>
      </c>
      <c r="Q3061" s="54">
        <f>VLOOKUP(C3061,[1]Hoja2!$B$1:$AH$6025,32,FALSE)</f>
        <v>2016</v>
      </c>
      <c r="R3061" s="64">
        <f>VLOOKUP(C3061,[1]Hoja2!$B$1:$AH$6025,33,FALSE)</f>
        <v>38180.32</v>
      </c>
      <c r="S3061" s="30">
        <v>37952.49</v>
      </c>
      <c r="T3061" s="30">
        <v>37952.49</v>
      </c>
      <c r="U3061" s="30">
        <v>37952.49</v>
      </c>
      <c r="V3061" s="30">
        <v>37952.49</v>
      </c>
      <c r="W3061" s="30">
        <v>37952.49</v>
      </c>
      <c r="X3061" s="30">
        <v>37952.49</v>
      </c>
      <c r="Y3061" s="33">
        <f t="shared" si="47"/>
        <v>100</v>
      </c>
      <c r="Z3061" s="32">
        <v>0</v>
      </c>
      <c r="AA3061" s="32" t="s">
        <v>3323</v>
      </c>
      <c r="AB3061" s="26">
        <v>4</v>
      </c>
      <c r="AC3061" s="33">
        <v>0</v>
      </c>
      <c r="AD3061" s="33">
        <v>100</v>
      </c>
      <c r="AE3061" s="34" t="s">
        <v>5223</v>
      </c>
      <c r="AF3061" s="11"/>
    </row>
    <row r="3062" spans="2:32" ht="62.25" x14ac:dyDescent="0.5">
      <c r="B3062" s="11"/>
      <c r="C3062" s="28" t="s">
        <v>9661</v>
      </c>
      <c r="D3062" s="28" t="s">
        <v>9662</v>
      </c>
      <c r="E3062" s="29" t="s">
        <v>9663</v>
      </c>
      <c r="F3062" s="29" t="s">
        <v>1</v>
      </c>
      <c r="G3062" s="29" t="s">
        <v>51</v>
      </c>
      <c r="H3062" s="30" t="s">
        <v>4742</v>
      </c>
      <c r="I3062" s="30" t="s">
        <v>102</v>
      </c>
      <c r="J3062" s="31" t="s">
        <v>103</v>
      </c>
      <c r="K3062" s="30" t="s">
        <v>104</v>
      </c>
      <c r="L3062" s="32" t="s">
        <v>265</v>
      </c>
      <c r="M3062" s="30" t="s">
        <v>105</v>
      </c>
      <c r="N3062" s="30" t="s">
        <v>3025</v>
      </c>
      <c r="O3062" s="30" t="s">
        <v>107</v>
      </c>
      <c r="P3062" s="32" t="s">
        <v>46</v>
      </c>
      <c r="Q3062" s="54">
        <f>VLOOKUP(C3062,[1]Hoja2!$B$1:$AH$6025,32,FALSE)</f>
        <v>2016</v>
      </c>
      <c r="R3062" s="64">
        <f>VLOOKUP(C3062,[1]Hoja2!$B$1:$AH$6025,33,FALSE)</f>
        <v>73140.63</v>
      </c>
      <c r="S3062" s="30">
        <v>70632.84</v>
      </c>
      <c r="T3062" s="30">
        <v>70632.84</v>
      </c>
      <c r="U3062" s="30">
        <v>70632.84</v>
      </c>
      <c r="V3062" s="30">
        <v>70632.84</v>
      </c>
      <c r="W3062" s="30">
        <v>70632.84</v>
      </c>
      <c r="X3062" s="30">
        <v>70632.84</v>
      </c>
      <c r="Y3062" s="33">
        <f t="shared" si="47"/>
        <v>100</v>
      </c>
      <c r="Z3062" s="32">
        <v>0</v>
      </c>
      <c r="AA3062" s="32" t="s">
        <v>3323</v>
      </c>
      <c r="AB3062" s="26">
        <v>3</v>
      </c>
      <c r="AC3062" s="33">
        <v>0</v>
      </c>
      <c r="AD3062" s="33">
        <v>10</v>
      </c>
      <c r="AE3062" s="34" t="s">
        <v>5213</v>
      </c>
      <c r="AF3062" s="11"/>
    </row>
    <row r="3063" spans="2:32" ht="62.25" x14ac:dyDescent="0.5">
      <c r="B3063" s="11"/>
      <c r="C3063" s="28" t="s">
        <v>9664</v>
      </c>
      <c r="D3063" s="28" t="s">
        <v>9665</v>
      </c>
      <c r="E3063" s="29" t="s">
        <v>9666</v>
      </c>
      <c r="F3063" s="29" t="s">
        <v>1</v>
      </c>
      <c r="G3063" s="29" t="s">
        <v>51</v>
      </c>
      <c r="H3063" s="30" t="s">
        <v>4742</v>
      </c>
      <c r="I3063" s="30" t="s">
        <v>102</v>
      </c>
      <c r="J3063" s="31" t="s">
        <v>103</v>
      </c>
      <c r="K3063" s="30" t="s">
        <v>104</v>
      </c>
      <c r="L3063" s="32" t="s">
        <v>265</v>
      </c>
      <c r="M3063" s="30" t="s">
        <v>105</v>
      </c>
      <c r="N3063" s="30" t="s">
        <v>3025</v>
      </c>
      <c r="O3063" s="30" t="s">
        <v>107</v>
      </c>
      <c r="P3063" s="32" t="s">
        <v>46</v>
      </c>
      <c r="Q3063" s="54">
        <f>VLOOKUP(C3063,[1]Hoja2!$B$1:$AH$6025,32,FALSE)</f>
        <v>2016</v>
      </c>
      <c r="R3063" s="64">
        <f>VLOOKUP(C3063,[1]Hoja2!$B$1:$AH$6025,33,FALSE)</f>
        <v>85748.55</v>
      </c>
      <c r="S3063" s="30">
        <v>87181.18</v>
      </c>
      <c r="T3063" s="30">
        <v>87181.18</v>
      </c>
      <c r="U3063" s="30">
        <v>87181.18</v>
      </c>
      <c r="V3063" s="30">
        <v>87181.18</v>
      </c>
      <c r="W3063" s="30">
        <v>87181.18</v>
      </c>
      <c r="X3063" s="30">
        <v>87181.18</v>
      </c>
      <c r="Y3063" s="33">
        <f t="shared" si="47"/>
        <v>100</v>
      </c>
      <c r="Z3063" s="32">
        <v>0</v>
      </c>
      <c r="AA3063" s="32" t="s">
        <v>3323</v>
      </c>
      <c r="AB3063" s="26">
        <v>4</v>
      </c>
      <c r="AC3063" s="33">
        <v>0</v>
      </c>
      <c r="AD3063" s="33">
        <v>100</v>
      </c>
      <c r="AE3063" s="34" t="s">
        <v>5213</v>
      </c>
      <c r="AF3063" s="11"/>
    </row>
    <row r="3064" spans="2:32" ht="62.25" x14ac:dyDescent="0.5">
      <c r="B3064" s="11"/>
      <c r="C3064" s="28" t="s">
        <v>9667</v>
      </c>
      <c r="D3064" s="28" t="s">
        <v>9668</v>
      </c>
      <c r="E3064" s="29" t="s">
        <v>9669</v>
      </c>
      <c r="F3064" s="29" t="s">
        <v>1</v>
      </c>
      <c r="G3064" s="29" t="s">
        <v>51</v>
      </c>
      <c r="H3064" s="30" t="s">
        <v>4742</v>
      </c>
      <c r="I3064" s="30" t="s">
        <v>102</v>
      </c>
      <c r="J3064" s="31" t="s">
        <v>103</v>
      </c>
      <c r="K3064" s="30" t="s">
        <v>104</v>
      </c>
      <c r="L3064" s="32" t="s">
        <v>265</v>
      </c>
      <c r="M3064" s="30" t="s">
        <v>105</v>
      </c>
      <c r="N3064" s="30" t="s">
        <v>3025</v>
      </c>
      <c r="O3064" s="30" t="s">
        <v>107</v>
      </c>
      <c r="P3064" s="32" t="s">
        <v>46</v>
      </c>
      <c r="Q3064" s="54">
        <f>VLOOKUP(C3064,[1]Hoja2!$B$1:$AH$6025,32,FALSE)</f>
        <v>2016</v>
      </c>
      <c r="R3064" s="64">
        <f>VLOOKUP(C3064,[1]Hoja2!$B$1:$AH$6025,33,FALSE)</f>
        <v>73140.63</v>
      </c>
      <c r="S3064" s="30">
        <v>71224.61</v>
      </c>
      <c r="T3064" s="30">
        <v>71224.61</v>
      </c>
      <c r="U3064" s="30">
        <v>71224.61</v>
      </c>
      <c r="V3064" s="30">
        <v>71224.61</v>
      </c>
      <c r="W3064" s="30">
        <v>71224.61</v>
      </c>
      <c r="X3064" s="30">
        <v>71224.61</v>
      </c>
      <c r="Y3064" s="33">
        <f t="shared" si="47"/>
        <v>100</v>
      </c>
      <c r="Z3064" s="32">
        <v>0</v>
      </c>
      <c r="AA3064" s="32" t="s">
        <v>3323</v>
      </c>
      <c r="AB3064" s="26">
        <v>5</v>
      </c>
      <c r="AC3064" s="33">
        <v>0</v>
      </c>
      <c r="AD3064" s="33">
        <v>100</v>
      </c>
      <c r="AE3064" s="34" t="s">
        <v>5223</v>
      </c>
      <c r="AF3064" s="11"/>
    </row>
    <row r="3065" spans="2:32" ht="62.25" x14ac:dyDescent="0.5">
      <c r="B3065" s="11"/>
      <c r="C3065" s="28" t="s">
        <v>9670</v>
      </c>
      <c r="D3065" s="28" t="s">
        <v>9671</v>
      </c>
      <c r="E3065" s="29" t="s">
        <v>9672</v>
      </c>
      <c r="F3065" s="29" t="s">
        <v>1</v>
      </c>
      <c r="G3065" s="29" t="s">
        <v>51</v>
      </c>
      <c r="H3065" s="30" t="s">
        <v>4746</v>
      </c>
      <c r="I3065" s="30" t="s">
        <v>102</v>
      </c>
      <c r="J3065" s="31" t="s">
        <v>103</v>
      </c>
      <c r="K3065" s="30" t="s">
        <v>104</v>
      </c>
      <c r="L3065" s="32" t="s">
        <v>265</v>
      </c>
      <c r="M3065" s="30" t="s">
        <v>105</v>
      </c>
      <c r="N3065" s="30" t="s">
        <v>3025</v>
      </c>
      <c r="O3065" s="30" t="s">
        <v>279</v>
      </c>
      <c r="P3065" s="32" t="s">
        <v>46</v>
      </c>
      <c r="Q3065" s="54">
        <f>VLOOKUP(C3065,[1]Hoja2!$B$1:$AH$6025,32,FALSE)</f>
        <v>2016</v>
      </c>
      <c r="R3065" s="64">
        <f>VLOOKUP(C3065,[1]Hoja2!$B$1:$AH$6025,33,FALSE)</f>
        <v>86821.72</v>
      </c>
      <c r="S3065" s="30">
        <v>73988.34</v>
      </c>
      <c r="T3065" s="30">
        <v>73988.34</v>
      </c>
      <c r="U3065" s="30">
        <v>73988.34</v>
      </c>
      <c r="V3065" s="30">
        <v>73977.919999999998</v>
      </c>
      <c r="W3065" s="30">
        <v>73977.919999999998</v>
      </c>
      <c r="X3065" s="30">
        <v>73977.919999999998</v>
      </c>
      <c r="Y3065" s="33">
        <f t="shared" si="47"/>
        <v>99.985916699847579</v>
      </c>
      <c r="Z3065" s="32">
        <v>0</v>
      </c>
      <c r="AA3065" s="32" t="s">
        <v>3323</v>
      </c>
      <c r="AB3065" s="26">
        <v>44</v>
      </c>
      <c r="AC3065" s="33">
        <v>0</v>
      </c>
      <c r="AD3065" s="33">
        <v>100</v>
      </c>
      <c r="AE3065" s="34" t="s">
        <v>5223</v>
      </c>
      <c r="AF3065" s="11"/>
    </row>
    <row r="3066" spans="2:32" ht="62.25" x14ac:dyDescent="0.5">
      <c r="B3066" s="11"/>
      <c r="C3066" s="28" t="s">
        <v>9673</v>
      </c>
      <c r="D3066" s="28" t="s">
        <v>9674</v>
      </c>
      <c r="E3066" s="29" t="s">
        <v>9675</v>
      </c>
      <c r="F3066" s="29" t="s">
        <v>1</v>
      </c>
      <c r="G3066" s="29" t="s">
        <v>51</v>
      </c>
      <c r="H3066" s="30" t="s">
        <v>5100</v>
      </c>
      <c r="I3066" s="30" t="s">
        <v>102</v>
      </c>
      <c r="J3066" s="31" t="s">
        <v>103</v>
      </c>
      <c r="K3066" s="30" t="s">
        <v>104</v>
      </c>
      <c r="L3066" s="32" t="s">
        <v>265</v>
      </c>
      <c r="M3066" s="30" t="s">
        <v>105</v>
      </c>
      <c r="N3066" s="30" t="s">
        <v>3025</v>
      </c>
      <c r="O3066" s="30" t="s">
        <v>107</v>
      </c>
      <c r="P3066" s="32" t="s">
        <v>46</v>
      </c>
      <c r="Q3066" s="54">
        <f>VLOOKUP(C3066,[1]Hoja2!$B$1:$AH$6025,32,FALSE)</f>
        <v>2016</v>
      </c>
      <c r="R3066" s="64">
        <f>VLOOKUP(C3066,[1]Hoja2!$B$1:$AH$6025,33,FALSE)</f>
        <v>84612.04</v>
      </c>
      <c r="S3066" s="30">
        <v>76947.899999999994</v>
      </c>
      <c r="T3066" s="30">
        <v>76947.899999999994</v>
      </c>
      <c r="U3066" s="30">
        <v>76947.899999999994</v>
      </c>
      <c r="V3066" s="30">
        <v>76898.37</v>
      </c>
      <c r="W3066" s="30">
        <v>76898.37</v>
      </c>
      <c r="X3066" s="30">
        <v>76898.37</v>
      </c>
      <c r="Y3066" s="33">
        <f t="shared" si="47"/>
        <v>99.9356317716273</v>
      </c>
      <c r="Z3066" s="32">
        <v>0</v>
      </c>
      <c r="AA3066" s="32" t="s">
        <v>3323</v>
      </c>
      <c r="AB3066" s="26">
        <v>4</v>
      </c>
      <c r="AC3066" s="33">
        <v>0</v>
      </c>
      <c r="AD3066" s="33">
        <v>100</v>
      </c>
      <c r="AE3066" s="34" t="s">
        <v>5213</v>
      </c>
      <c r="AF3066" s="11"/>
    </row>
    <row r="3067" spans="2:32" ht="62.25" x14ac:dyDescent="0.5">
      <c r="B3067" s="11"/>
      <c r="C3067" s="28" t="s">
        <v>9676</v>
      </c>
      <c r="D3067" s="28" t="s">
        <v>9677</v>
      </c>
      <c r="E3067" s="29" t="s">
        <v>9678</v>
      </c>
      <c r="F3067" s="29" t="s">
        <v>1</v>
      </c>
      <c r="G3067" s="29" t="s">
        <v>51</v>
      </c>
      <c r="H3067" s="30" t="s">
        <v>5100</v>
      </c>
      <c r="I3067" s="30" t="s">
        <v>102</v>
      </c>
      <c r="J3067" s="31" t="s">
        <v>103</v>
      </c>
      <c r="K3067" s="30" t="s">
        <v>104</v>
      </c>
      <c r="L3067" s="32" t="s">
        <v>265</v>
      </c>
      <c r="M3067" s="30" t="s">
        <v>105</v>
      </c>
      <c r="N3067" s="30" t="s">
        <v>3025</v>
      </c>
      <c r="O3067" s="30" t="s">
        <v>107</v>
      </c>
      <c r="P3067" s="32" t="s">
        <v>46</v>
      </c>
      <c r="Q3067" s="54">
        <f>VLOOKUP(C3067,[1]Hoja2!$B$1:$AH$6025,32,FALSE)</f>
        <v>2016</v>
      </c>
      <c r="R3067" s="64">
        <f>VLOOKUP(C3067,[1]Hoja2!$B$1:$AH$6025,33,FALSE)</f>
        <v>11305.19</v>
      </c>
      <c r="S3067" s="30">
        <v>5652.6</v>
      </c>
      <c r="T3067" s="30">
        <v>5652.6</v>
      </c>
      <c r="U3067" s="30">
        <v>5652.6</v>
      </c>
      <c r="V3067" s="30">
        <v>5652.6</v>
      </c>
      <c r="W3067" s="30">
        <v>5652.6</v>
      </c>
      <c r="X3067" s="30">
        <v>5652.6</v>
      </c>
      <c r="Y3067" s="33">
        <f t="shared" si="47"/>
        <v>100</v>
      </c>
      <c r="Z3067" s="32">
        <v>0</v>
      </c>
      <c r="AA3067" s="32" t="s">
        <v>3323</v>
      </c>
      <c r="AB3067" s="26">
        <v>4</v>
      </c>
      <c r="AC3067" s="33">
        <v>0</v>
      </c>
      <c r="AD3067" s="33">
        <v>100</v>
      </c>
      <c r="AE3067" s="34" t="s">
        <v>5213</v>
      </c>
      <c r="AF3067" s="11"/>
    </row>
    <row r="3068" spans="2:32" ht="62.25" x14ac:dyDescent="0.5">
      <c r="B3068" s="11"/>
      <c r="C3068" s="28" t="s">
        <v>9679</v>
      </c>
      <c r="D3068" s="28" t="s">
        <v>9680</v>
      </c>
      <c r="E3068" s="29" t="s">
        <v>9681</v>
      </c>
      <c r="F3068" s="29" t="s">
        <v>1</v>
      </c>
      <c r="G3068" s="29" t="s">
        <v>51</v>
      </c>
      <c r="H3068" s="30" t="s">
        <v>4444</v>
      </c>
      <c r="I3068" s="30" t="s">
        <v>102</v>
      </c>
      <c r="J3068" s="31" t="s">
        <v>103</v>
      </c>
      <c r="K3068" s="30" t="s">
        <v>104</v>
      </c>
      <c r="L3068" s="32" t="s">
        <v>265</v>
      </c>
      <c r="M3068" s="30" t="s">
        <v>105</v>
      </c>
      <c r="N3068" s="30" t="s">
        <v>3025</v>
      </c>
      <c r="O3068" s="30" t="s">
        <v>107</v>
      </c>
      <c r="P3068" s="32" t="s">
        <v>46</v>
      </c>
      <c r="Q3068" s="54">
        <f>VLOOKUP(C3068,[1]Hoja2!$B$1:$AH$6025,32,FALSE)</f>
        <v>2016</v>
      </c>
      <c r="R3068" s="64">
        <f>VLOOKUP(C3068,[1]Hoja2!$B$1:$AH$6025,33,FALSE)</f>
        <v>51842.8</v>
      </c>
      <c r="S3068" s="30">
        <v>51842.8</v>
      </c>
      <c r="T3068" s="30">
        <v>51842.8</v>
      </c>
      <c r="U3068" s="30">
        <v>51842.8</v>
      </c>
      <c r="V3068" s="30">
        <v>40226.839999999997</v>
      </c>
      <c r="W3068" s="30">
        <v>40226.839999999997</v>
      </c>
      <c r="X3068" s="30">
        <v>40226.839999999997</v>
      </c>
      <c r="Y3068" s="33">
        <f t="shared" si="47"/>
        <v>77.593879960187323</v>
      </c>
      <c r="Z3068" s="32">
        <v>0</v>
      </c>
      <c r="AA3068" s="32" t="s">
        <v>3323</v>
      </c>
      <c r="AB3068" s="26">
        <v>3</v>
      </c>
      <c r="AC3068" s="33">
        <v>0</v>
      </c>
      <c r="AD3068" s="33">
        <v>77.59</v>
      </c>
      <c r="AE3068" s="34" t="s">
        <v>5213</v>
      </c>
      <c r="AF3068" s="11"/>
    </row>
    <row r="3069" spans="2:32" ht="62.25" x14ac:dyDescent="0.5">
      <c r="B3069" s="11"/>
      <c r="C3069" s="28" t="s">
        <v>9682</v>
      </c>
      <c r="D3069" s="28" t="s">
        <v>9683</v>
      </c>
      <c r="E3069" s="29" t="s">
        <v>9684</v>
      </c>
      <c r="F3069" s="29" t="s">
        <v>1</v>
      </c>
      <c r="G3069" s="29" t="s">
        <v>51</v>
      </c>
      <c r="H3069" s="30" t="s">
        <v>4444</v>
      </c>
      <c r="I3069" s="30" t="s">
        <v>102</v>
      </c>
      <c r="J3069" s="31" t="s">
        <v>103</v>
      </c>
      <c r="K3069" s="30" t="s">
        <v>104</v>
      </c>
      <c r="L3069" s="32" t="s">
        <v>265</v>
      </c>
      <c r="M3069" s="30" t="s">
        <v>105</v>
      </c>
      <c r="N3069" s="30" t="s">
        <v>3025</v>
      </c>
      <c r="O3069" s="30" t="s">
        <v>107</v>
      </c>
      <c r="P3069" s="32" t="s">
        <v>46</v>
      </c>
      <c r="Q3069" s="54">
        <f>VLOOKUP(C3069,[1]Hoja2!$B$1:$AH$6025,32,FALSE)</f>
        <v>2016</v>
      </c>
      <c r="R3069" s="64">
        <f>VLOOKUP(C3069,[1]Hoja2!$B$1:$AH$6025,33,FALSE)</f>
        <v>92024.320000000007</v>
      </c>
      <c r="S3069" s="30">
        <v>92024.320000000007</v>
      </c>
      <c r="T3069" s="30">
        <v>92024.320000000007</v>
      </c>
      <c r="U3069" s="30">
        <v>92024.320000000007</v>
      </c>
      <c r="V3069" s="30">
        <v>48649.03</v>
      </c>
      <c r="W3069" s="30">
        <v>48649.03</v>
      </c>
      <c r="X3069" s="30">
        <v>48649.03</v>
      </c>
      <c r="Y3069" s="33">
        <f t="shared" si="47"/>
        <v>52.865405579742401</v>
      </c>
      <c r="Z3069" s="32">
        <v>0</v>
      </c>
      <c r="AA3069" s="32" t="s">
        <v>3323</v>
      </c>
      <c r="AB3069" s="26">
        <v>3</v>
      </c>
      <c r="AC3069" s="33">
        <v>0</v>
      </c>
      <c r="AD3069" s="33">
        <v>52.87</v>
      </c>
      <c r="AE3069" s="34" t="s">
        <v>5213</v>
      </c>
      <c r="AF3069" s="11"/>
    </row>
    <row r="3070" spans="2:32" ht="62.25" x14ac:dyDescent="0.5">
      <c r="B3070" s="11"/>
      <c r="C3070" s="28" t="s">
        <v>9685</v>
      </c>
      <c r="D3070" s="28" t="s">
        <v>9686</v>
      </c>
      <c r="E3070" s="29" t="s">
        <v>9687</v>
      </c>
      <c r="F3070" s="29" t="s">
        <v>1</v>
      </c>
      <c r="G3070" s="29" t="s">
        <v>51</v>
      </c>
      <c r="H3070" s="30" t="s">
        <v>4444</v>
      </c>
      <c r="I3070" s="30" t="s">
        <v>102</v>
      </c>
      <c r="J3070" s="31" t="s">
        <v>103</v>
      </c>
      <c r="K3070" s="30" t="s">
        <v>104</v>
      </c>
      <c r="L3070" s="32" t="s">
        <v>265</v>
      </c>
      <c r="M3070" s="30" t="s">
        <v>105</v>
      </c>
      <c r="N3070" s="30" t="s">
        <v>3025</v>
      </c>
      <c r="O3070" s="30" t="s">
        <v>107</v>
      </c>
      <c r="P3070" s="32" t="s">
        <v>46</v>
      </c>
      <c r="Q3070" s="54">
        <f>VLOOKUP(C3070,[1]Hoja2!$B$1:$AH$6025,32,FALSE)</f>
        <v>2016</v>
      </c>
      <c r="R3070" s="64">
        <f>VLOOKUP(C3070,[1]Hoja2!$B$1:$AH$6025,33,FALSE)</f>
        <v>40581.71</v>
      </c>
      <c r="S3070" s="30">
        <v>40581.71</v>
      </c>
      <c r="T3070" s="30">
        <v>40581.71</v>
      </c>
      <c r="U3070" s="30">
        <v>40581.71</v>
      </c>
      <c r="V3070" s="30">
        <v>28816.57</v>
      </c>
      <c r="W3070" s="30">
        <v>28816.57</v>
      </c>
      <c r="X3070" s="30">
        <v>28816.57</v>
      </c>
      <c r="Y3070" s="33">
        <f t="shared" si="47"/>
        <v>71.008762321745436</v>
      </c>
      <c r="Z3070" s="32">
        <v>0</v>
      </c>
      <c r="AA3070" s="32" t="s">
        <v>3323</v>
      </c>
      <c r="AB3070" s="26">
        <v>3</v>
      </c>
      <c r="AC3070" s="33">
        <v>0</v>
      </c>
      <c r="AD3070" s="33">
        <v>71.010000000000005</v>
      </c>
      <c r="AE3070" s="34" t="s">
        <v>5213</v>
      </c>
      <c r="AF3070" s="11"/>
    </row>
    <row r="3071" spans="2:32" ht="62.25" x14ac:dyDescent="0.5">
      <c r="B3071" s="11"/>
      <c r="C3071" s="28" t="s">
        <v>9688</v>
      </c>
      <c r="D3071" s="28" t="s">
        <v>9689</v>
      </c>
      <c r="E3071" s="29" t="s">
        <v>9690</v>
      </c>
      <c r="F3071" s="29" t="s">
        <v>1</v>
      </c>
      <c r="G3071" s="29" t="s">
        <v>51</v>
      </c>
      <c r="H3071" s="30" t="s">
        <v>4444</v>
      </c>
      <c r="I3071" s="30" t="s">
        <v>102</v>
      </c>
      <c r="J3071" s="31" t="s">
        <v>103</v>
      </c>
      <c r="K3071" s="30" t="s">
        <v>104</v>
      </c>
      <c r="L3071" s="32" t="s">
        <v>265</v>
      </c>
      <c r="M3071" s="30" t="s">
        <v>105</v>
      </c>
      <c r="N3071" s="30" t="s">
        <v>3025</v>
      </c>
      <c r="O3071" s="30" t="s">
        <v>107</v>
      </c>
      <c r="P3071" s="32" t="s">
        <v>46</v>
      </c>
      <c r="Q3071" s="54">
        <f>VLOOKUP(C3071,[1]Hoja2!$B$1:$AH$6025,32,FALSE)</f>
        <v>2016</v>
      </c>
      <c r="R3071" s="64">
        <f>VLOOKUP(C3071,[1]Hoja2!$B$1:$AH$6025,33,FALSE)</f>
        <v>66325.08</v>
      </c>
      <c r="S3071" s="30">
        <v>66325.08</v>
      </c>
      <c r="T3071" s="30">
        <v>66325.08</v>
      </c>
      <c r="U3071" s="30">
        <v>66325.08</v>
      </c>
      <c r="V3071" s="30">
        <v>19897.53</v>
      </c>
      <c r="W3071" s="30">
        <v>19897.53</v>
      </c>
      <c r="X3071" s="30">
        <v>19897.53</v>
      </c>
      <c r="Y3071" s="33">
        <f t="shared" si="47"/>
        <v>30.000009046351693</v>
      </c>
      <c r="Z3071" s="32">
        <v>0</v>
      </c>
      <c r="AA3071" s="32" t="s">
        <v>3323</v>
      </c>
      <c r="AB3071" s="26">
        <v>3</v>
      </c>
      <c r="AC3071" s="33">
        <v>0</v>
      </c>
      <c r="AD3071" s="33">
        <v>30</v>
      </c>
      <c r="AE3071" s="34" t="s">
        <v>5213</v>
      </c>
      <c r="AF3071" s="11"/>
    </row>
    <row r="3072" spans="2:32" ht="62.25" x14ac:dyDescent="0.5">
      <c r="B3072" s="11"/>
      <c r="C3072" s="28" t="s">
        <v>9691</v>
      </c>
      <c r="D3072" s="28" t="s">
        <v>9692</v>
      </c>
      <c r="E3072" s="29" t="s">
        <v>9693</v>
      </c>
      <c r="F3072" s="29" t="s">
        <v>1</v>
      </c>
      <c r="G3072" s="29" t="s">
        <v>51</v>
      </c>
      <c r="H3072" s="30" t="s">
        <v>4444</v>
      </c>
      <c r="I3072" s="30" t="s">
        <v>102</v>
      </c>
      <c r="J3072" s="31" t="s">
        <v>103</v>
      </c>
      <c r="K3072" s="30" t="s">
        <v>104</v>
      </c>
      <c r="L3072" s="32" t="s">
        <v>265</v>
      </c>
      <c r="M3072" s="30" t="s">
        <v>105</v>
      </c>
      <c r="N3072" s="30" t="s">
        <v>3025</v>
      </c>
      <c r="O3072" s="30" t="s">
        <v>107</v>
      </c>
      <c r="P3072" s="32" t="s">
        <v>46</v>
      </c>
      <c r="Q3072" s="54">
        <f>VLOOKUP(C3072,[1]Hoja2!$B$1:$AH$6025,32,FALSE)</f>
        <v>2016</v>
      </c>
      <c r="R3072" s="64">
        <f>VLOOKUP(C3072,[1]Hoja2!$B$1:$AH$6025,33,FALSE)</f>
        <v>70831.320000000007</v>
      </c>
      <c r="S3072" s="30">
        <v>70831.320000000007</v>
      </c>
      <c r="T3072" s="30">
        <v>70831.320000000007</v>
      </c>
      <c r="U3072" s="30">
        <v>70831.320000000007</v>
      </c>
      <c r="V3072" s="30">
        <v>21249.39</v>
      </c>
      <c r="W3072" s="30">
        <v>21249.39</v>
      </c>
      <c r="X3072" s="30">
        <v>21249.39</v>
      </c>
      <c r="Y3072" s="33">
        <f t="shared" si="47"/>
        <v>29.999991529170988</v>
      </c>
      <c r="Z3072" s="32">
        <v>0</v>
      </c>
      <c r="AA3072" s="32" t="s">
        <v>3323</v>
      </c>
      <c r="AB3072" s="26">
        <v>3</v>
      </c>
      <c r="AC3072" s="33">
        <v>0</v>
      </c>
      <c r="AD3072" s="33">
        <v>30</v>
      </c>
      <c r="AE3072" s="34" t="s">
        <v>5213</v>
      </c>
      <c r="AF3072" s="11"/>
    </row>
    <row r="3073" spans="2:32" ht="62.25" x14ac:dyDescent="0.5">
      <c r="B3073" s="11"/>
      <c r="C3073" s="28" t="s">
        <v>9694</v>
      </c>
      <c r="D3073" s="28" t="s">
        <v>9695</v>
      </c>
      <c r="E3073" s="29" t="s">
        <v>9696</v>
      </c>
      <c r="F3073" s="29" t="s">
        <v>1</v>
      </c>
      <c r="G3073" s="29" t="s">
        <v>51</v>
      </c>
      <c r="H3073" s="30" t="s">
        <v>4444</v>
      </c>
      <c r="I3073" s="30" t="s">
        <v>102</v>
      </c>
      <c r="J3073" s="31" t="s">
        <v>103</v>
      </c>
      <c r="K3073" s="30" t="s">
        <v>104</v>
      </c>
      <c r="L3073" s="32" t="s">
        <v>265</v>
      </c>
      <c r="M3073" s="30" t="s">
        <v>105</v>
      </c>
      <c r="N3073" s="30" t="s">
        <v>3025</v>
      </c>
      <c r="O3073" s="30" t="s">
        <v>107</v>
      </c>
      <c r="P3073" s="32" t="s">
        <v>46</v>
      </c>
      <c r="Q3073" s="54">
        <f>VLOOKUP(C3073,[1]Hoja2!$B$1:$AH$6025,32,FALSE)</f>
        <v>2016</v>
      </c>
      <c r="R3073" s="64">
        <f>VLOOKUP(C3073,[1]Hoja2!$B$1:$AH$6025,33,FALSE)</f>
        <v>92024.320000000007</v>
      </c>
      <c r="S3073" s="30">
        <v>92024.320000000007</v>
      </c>
      <c r="T3073" s="30">
        <v>92024.320000000007</v>
      </c>
      <c r="U3073" s="30">
        <v>92024.320000000007</v>
      </c>
      <c r="V3073" s="30">
        <v>46634.400000000001</v>
      </c>
      <c r="W3073" s="30">
        <v>46634.400000000001</v>
      </c>
      <c r="X3073" s="30">
        <v>46634.400000000001</v>
      </c>
      <c r="Y3073" s="33">
        <f t="shared" si="47"/>
        <v>50.676169082259989</v>
      </c>
      <c r="Z3073" s="32">
        <v>0</v>
      </c>
      <c r="AA3073" s="32" t="s">
        <v>3323</v>
      </c>
      <c r="AB3073" s="26">
        <v>1</v>
      </c>
      <c r="AC3073" s="33">
        <v>0</v>
      </c>
      <c r="AD3073" s="33">
        <v>50.68</v>
      </c>
      <c r="AE3073" s="34" t="s">
        <v>5213</v>
      </c>
      <c r="AF3073" s="11"/>
    </row>
    <row r="3074" spans="2:32" ht="62.25" x14ac:dyDescent="0.5">
      <c r="B3074" s="11"/>
      <c r="C3074" s="28" t="s">
        <v>9697</v>
      </c>
      <c r="D3074" s="28" t="s">
        <v>9698</v>
      </c>
      <c r="E3074" s="29" t="s">
        <v>9699</v>
      </c>
      <c r="F3074" s="29" t="s">
        <v>1</v>
      </c>
      <c r="G3074" s="29" t="s">
        <v>51</v>
      </c>
      <c r="H3074" s="30" t="s">
        <v>4444</v>
      </c>
      <c r="I3074" s="30" t="s">
        <v>102</v>
      </c>
      <c r="J3074" s="31" t="s">
        <v>103</v>
      </c>
      <c r="K3074" s="30" t="s">
        <v>104</v>
      </c>
      <c r="L3074" s="32" t="s">
        <v>265</v>
      </c>
      <c r="M3074" s="30" t="s">
        <v>105</v>
      </c>
      <c r="N3074" s="30" t="s">
        <v>3025</v>
      </c>
      <c r="O3074" s="30" t="s">
        <v>107</v>
      </c>
      <c r="P3074" s="32" t="s">
        <v>46</v>
      </c>
      <c r="Q3074" s="54">
        <f>VLOOKUP(C3074,[1]Hoja2!$B$1:$AH$6025,32,FALSE)</f>
        <v>2016</v>
      </c>
      <c r="R3074" s="64">
        <f>VLOOKUP(C3074,[1]Hoja2!$B$1:$AH$6025,33,FALSE)</f>
        <v>95961.31</v>
      </c>
      <c r="S3074" s="30">
        <v>95961.31</v>
      </c>
      <c r="T3074" s="30">
        <v>95961.31</v>
      </c>
      <c r="U3074" s="30">
        <v>95961.31</v>
      </c>
      <c r="V3074" s="30">
        <v>49830.18</v>
      </c>
      <c r="W3074" s="30">
        <v>49830.18</v>
      </c>
      <c r="X3074" s="30">
        <v>49830.18</v>
      </c>
      <c r="Y3074" s="33">
        <f t="shared" si="47"/>
        <v>51.927365310040067</v>
      </c>
      <c r="Z3074" s="32">
        <v>0</v>
      </c>
      <c r="AA3074" s="32" t="s">
        <v>3323</v>
      </c>
      <c r="AB3074" s="26">
        <v>3</v>
      </c>
      <c r="AC3074" s="33">
        <v>0</v>
      </c>
      <c r="AD3074" s="33">
        <v>51.93</v>
      </c>
      <c r="AE3074" s="34" t="s">
        <v>5213</v>
      </c>
      <c r="AF3074" s="11"/>
    </row>
    <row r="3075" spans="2:32" ht="62.25" x14ac:dyDescent="0.5">
      <c r="B3075" s="11"/>
      <c r="C3075" s="28" t="s">
        <v>9700</v>
      </c>
      <c r="D3075" s="28" t="s">
        <v>9701</v>
      </c>
      <c r="E3075" s="29" t="s">
        <v>9702</v>
      </c>
      <c r="F3075" s="29" t="s">
        <v>1</v>
      </c>
      <c r="G3075" s="29" t="s">
        <v>51</v>
      </c>
      <c r="H3075" s="30" t="s">
        <v>4444</v>
      </c>
      <c r="I3075" s="30" t="s">
        <v>102</v>
      </c>
      <c r="J3075" s="31" t="s">
        <v>103</v>
      </c>
      <c r="K3075" s="30" t="s">
        <v>104</v>
      </c>
      <c r="L3075" s="32" t="s">
        <v>265</v>
      </c>
      <c r="M3075" s="30" t="s">
        <v>105</v>
      </c>
      <c r="N3075" s="30" t="s">
        <v>3025</v>
      </c>
      <c r="O3075" s="30" t="s">
        <v>107</v>
      </c>
      <c r="P3075" s="32" t="s">
        <v>46</v>
      </c>
      <c r="Q3075" s="54">
        <f>VLOOKUP(C3075,[1]Hoja2!$B$1:$AH$6025,32,FALSE)</f>
        <v>2016</v>
      </c>
      <c r="R3075" s="64">
        <f>VLOOKUP(C3075,[1]Hoja2!$B$1:$AH$6025,33,FALSE)</f>
        <v>78758.86</v>
      </c>
      <c r="S3075" s="30">
        <v>78758.86</v>
      </c>
      <c r="T3075" s="30">
        <v>78758.86</v>
      </c>
      <c r="U3075" s="30">
        <v>78758.86</v>
      </c>
      <c r="V3075" s="30">
        <v>23626.61</v>
      </c>
      <c r="W3075" s="30">
        <v>23626.61</v>
      </c>
      <c r="X3075" s="30">
        <v>23626.61</v>
      </c>
      <c r="Y3075" s="33">
        <f t="shared" si="47"/>
        <v>29.99866935605721</v>
      </c>
      <c r="Z3075" s="32">
        <v>0</v>
      </c>
      <c r="AA3075" s="32" t="s">
        <v>3323</v>
      </c>
      <c r="AB3075" s="26">
        <v>3</v>
      </c>
      <c r="AC3075" s="33">
        <v>0</v>
      </c>
      <c r="AD3075" s="33">
        <v>30</v>
      </c>
      <c r="AE3075" s="34" t="s">
        <v>5223</v>
      </c>
      <c r="AF3075" s="11"/>
    </row>
    <row r="3076" spans="2:32" ht="62.25" x14ac:dyDescent="0.5">
      <c r="B3076" s="11"/>
      <c r="C3076" s="28" t="s">
        <v>9703</v>
      </c>
      <c r="D3076" s="28" t="s">
        <v>9704</v>
      </c>
      <c r="E3076" s="29" t="s">
        <v>9705</v>
      </c>
      <c r="F3076" s="29" t="s">
        <v>1</v>
      </c>
      <c r="G3076" s="29" t="s">
        <v>51</v>
      </c>
      <c r="H3076" s="30" t="s">
        <v>5109</v>
      </c>
      <c r="I3076" s="30" t="s">
        <v>102</v>
      </c>
      <c r="J3076" s="31" t="s">
        <v>103</v>
      </c>
      <c r="K3076" s="30" t="s">
        <v>104</v>
      </c>
      <c r="L3076" s="32" t="s">
        <v>265</v>
      </c>
      <c r="M3076" s="30" t="s">
        <v>105</v>
      </c>
      <c r="N3076" s="30" t="s">
        <v>3025</v>
      </c>
      <c r="O3076" s="30" t="s">
        <v>107</v>
      </c>
      <c r="P3076" s="32" t="s">
        <v>46</v>
      </c>
      <c r="Q3076" s="54">
        <f>VLOOKUP(C3076,[1]Hoja2!$B$1:$AH$6025,32,FALSE)</f>
        <v>2016</v>
      </c>
      <c r="R3076" s="64">
        <f>VLOOKUP(C3076,[1]Hoja2!$B$1:$AH$6025,33,FALSE)</f>
        <v>1</v>
      </c>
      <c r="S3076" s="30">
        <v>100476.02</v>
      </c>
      <c r="T3076" s="30">
        <v>100476.02</v>
      </c>
      <c r="U3076" s="30">
        <v>100476.02</v>
      </c>
      <c r="V3076" s="30">
        <v>100476.02</v>
      </c>
      <c r="W3076" s="30">
        <v>100476.02</v>
      </c>
      <c r="X3076" s="30">
        <v>100476.02</v>
      </c>
      <c r="Y3076" s="33">
        <f t="shared" si="47"/>
        <v>100</v>
      </c>
      <c r="Z3076" s="32">
        <v>0</v>
      </c>
      <c r="AA3076" s="32" t="s">
        <v>3323</v>
      </c>
      <c r="AB3076" s="26">
        <v>5</v>
      </c>
      <c r="AC3076" s="33">
        <v>0</v>
      </c>
      <c r="AD3076" s="33">
        <v>100</v>
      </c>
      <c r="AE3076" s="34" t="s">
        <v>5213</v>
      </c>
      <c r="AF3076" s="11"/>
    </row>
    <row r="3077" spans="2:32" ht="62.25" x14ac:dyDescent="0.5">
      <c r="B3077" s="11"/>
      <c r="C3077" s="28" t="s">
        <v>9706</v>
      </c>
      <c r="D3077" s="28" t="s">
        <v>9707</v>
      </c>
      <c r="E3077" s="29" t="s">
        <v>9708</v>
      </c>
      <c r="F3077" s="29" t="s">
        <v>1</v>
      </c>
      <c r="G3077" s="29" t="s">
        <v>51</v>
      </c>
      <c r="H3077" s="30" t="s">
        <v>5109</v>
      </c>
      <c r="I3077" s="30" t="s">
        <v>102</v>
      </c>
      <c r="J3077" s="31" t="s">
        <v>103</v>
      </c>
      <c r="K3077" s="30" t="s">
        <v>104</v>
      </c>
      <c r="L3077" s="32" t="s">
        <v>265</v>
      </c>
      <c r="M3077" s="30" t="s">
        <v>105</v>
      </c>
      <c r="N3077" s="30" t="s">
        <v>3025</v>
      </c>
      <c r="O3077" s="30" t="s">
        <v>107</v>
      </c>
      <c r="P3077" s="32" t="s">
        <v>46</v>
      </c>
      <c r="Q3077" s="54">
        <f>VLOOKUP(C3077,[1]Hoja2!$B$1:$AH$6025,32,FALSE)</f>
        <v>2016</v>
      </c>
      <c r="R3077" s="64">
        <f>VLOOKUP(C3077,[1]Hoja2!$B$1:$AH$6025,33,FALSE)</f>
        <v>1</v>
      </c>
      <c r="S3077" s="30">
        <v>27627.5</v>
      </c>
      <c r="T3077" s="30">
        <v>27627.5</v>
      </c>
      <c r="U3077" s="30">
        <v>27627.5</v>
      </c>
      <c r="V3077" s="30">
        <v>27627.5</v>
      </c>
      <c r="W3077" s="30">
        <v>27627.5</v>
      </c>
      <c r="X3077" s="30">
        <v>27627.5</v>
      </c>
      <c r="Y3077" s="33">
        <f t="shared" si="47"/>
        <v>100</v>
      </c>
      <c r="Z3077" s="32">
        <v>0</v>
      </c>
      <c r="AA3077" s="32" t="s">
        <v>3323</v>
      </c>
      <c r="AB3077" s="26">
        <v>3</v>
      </c>
      <c r="AC3077" s="33">
        <v>0</v>
      </c>
      <c r="AD3077" s="33">
        <v>100</v>
      </c>
      <c r="AE3077" s="34" t="s">
        <v>5213</v>
      </c>
      <c r="AF3077" s="11"/>
    </row>
    <row r="3078" spans="2:32" ht="62.25" x14ac:dyDescent="0.5">
      <c r="B3078" s="11"/>
      <c r="C3078" s="28" t="s">
        <v>9709</v>
      </c>
      <c r="D3078" s="28" t="s">
        <v>9710</v>
      </c>
      <c r="E3078" s="29" t="s">
        <v>9711</v>
      </c>
      <c r="F3078" s="29" t="s">
        <v>1</v>
      </c>
      <c r="G3078" s="29" t="s">
        <v>51</v>
      </c>
      <c r="H3078" s="30" t="s">
        <v>5109</v>
      </c>
      <c r="I3078" s="30" t="s">
        <v>102</v>
      </c>
      <c r="J3078" s="31" t="s">
        <v>103</v>
      </c>
      <c r="K3078" s="30" t="s">
        <v>104</v>
      </c>
      <c r="L3078" s="32" t="s">
        <v>265</v>
      </c>
      <c r="M3078" s="30" t="s">
        <v>105</v>
      </c>
      <c r="N3078" s="30" t="s">
        <v>3025</v>
      </c>
      <c r="O3078" s="30" t="s">
        <v>107</v>
      </c>
      <c r="P3078" s="32" t="s">
        <v>46</v>
      </c>
      <c r="Q3078" s="54">
        <f>VLOOKUP(C3078,[1]Hoja2!$B$1:$AH$6025,32,FALSE)</f>
        <v>2016</v>
      </c>
      <c r="R3078" s="64">
        <f>VLOOKUP(C3078,[1]Hoja2!$B$1:$AH$6025,33,FALSE)</f>
        <v>1</v>
      </c>
      <c r="S3078" s="30">
        <v>94853.39</v>
      </c>
      <c r="T3078" s="30">
        <v>94853.39</v>
      </c>
      <c r="U3078" s="30">
        <v>94853.39</v>
      </c>
      <c r="V3078" s="30">
        <v>94853.39</v>
      </c>
      <c r="W3078" s="30">
        <v>94853.39</v>
      </c>
      <c r="X3078" s="30">
        <v>94853.39</v>
      </c>
      <c r="Y3078" s="33">
        <f t="shared" si="47"/>
        <v>100</v>
      </c>
      <c r="Z3078" s="32">
        <v>0</v>
      </c>
      <c r="AA3078" s="32" t="s">
        <v>3323</v>
      </c>
      <c r="AB3078" s="26">
        <v>2</v>
      </c>
      <c r="AC3078" s="33">
        <v>0</v>
      </c>
      <c r="AD3078" s="33">
        <v>100</v>
      </c>
      <c r="AE3078" s="34" t="s">
        <v>5213</v>
      </c>
      <c r="AF3078" s="11"/>
    </row>
    <row r="3079" spans="2:32" ht="62.25" x14ac:dyDescent="0.5">
      <c r="B3079" s="11"/>
      <c r="C3079" s="28" t="s">
        <v>9712</v>
      </c>
      <c r="D3079" s="28" t="s">
        <v>9713</v>
      </c>
      <c r="E3079" s="29" t="s">
        <v>9714</v>
      </c>
      <c r="F3079" s="29" t="s">
        <v>1</v>
      </c>
      <c r="G3079" s="29" t="s">
        <v>51</v>
      </c>
      <c r="H3079" s="30" t="s">
        <v>5109</v>
      </c>
      <c r="I3079" s="30" t="s">
        <v>102</v>
      </c>
      <c r="J3079" s="31" t="s">
        <v>103</v>
      </c>
      <c r="K3079" s="30" t="s">
        <v>104</v>
      </c>
      <c r="L3079" s="32" t="s">
        <v>265</v>
      </c>
      <c r="M3079" s="30" t="s">
        <v>105</v>
      </c>
      <c r="N3079" s="30" t="s">
        <v>3025</v>
      </c>
      <c r="O3079" s="30" t="s">
        <v>107</v>
      </c>
      <c r="P3079" s="32" t="s">
        <v>46</v>
      </c>
      <c r="Q3079" s="54">
        <f>VLOOKUP(C3079,[1]Hoja2!$B$1:$AH$6025,32,FALSE)</f>
        <v>2016</v>
      </c>
      <c r="R3079" s="64">
        <f>VLOOKUP(C3079,[1]Hoja2!$B$1:$AH$6025,33,FALSE)</f>
        <v>1</v>
      </c>
      <c r="S3079" s="30">
        <v>46160.62</v>
      </c>
      <c r="T3079" s="30">
        <v>46160.62</v>
      </c>
      <c r="U3079" s="30">
        <v>46160.62</v>
      </c>
      <c r="V3079" s="30">
        <v>46160.62</v>
      </c>
      <c r="W3079" s="30">
        <v>46160.62</v>
      </c>
      <c r="X3079" s="30">
        <v>46160.62</v>
      </c>
      <c r="Y3079" s="33">
        <f t="shared" si="47"/>
        <v>100</v>
      </c>
      <c r="Z3079" s="32">
        <v>0</v>
      </c>
      <c r="AA3079" s="32" t="s">
        <v>3323</v>
      </c>
      <c r="AB3079" s="26">
        <v>4</v>
      </c>
      <c r="AC3079" s="33">
        <v>0</v>
      </c>
      <c r="AD3079" s="33">
        <v>100</v>
      </c>
      <c r="AE3079" s="34" t="s">
        <v>5213</v>
      </c>
      <c r="AF3079" s="11"/>
    </row>
    <row r="3080" spans="2:32" ht="62.25" x14ac:dyDescent="0.5">
      <c r="B3080" s="11"/>
      <c r="C3080" s="28" t="s">
        <v>9715</v>
      </c>
      <c r="D3080" s="28" t="s">
        <v>9716</v>
      </c>
      <c r="E3080" s="29" t="s">
        <v>9717</v>
      </c>
      <c r="F3080" s="29" t="s">
        <v>1</v>
      </c>
      <c r="G3080" s="29" t="s">
        <v>51</v>
      </c>
      <c r="H3080" s="30" t="s">
        <v>5109</v>
      </c>
      <c r="I3080" s="30" t="s">
        <v>102</v>
      </c>
      <c r="J3080" s="31" t="s">
        <v>103</v>
      </c>
      <c r="K3080" s="30" t="s">
        <v>104</v>
      </c>
      <c r="L3080" s="32" t="s">
        <v>265</v>
      </c>
      <c r="M3080" s="30" t="s">
        <v>105</v>
      </c>
      <c r="N3080" s="30" t="s">
        <v>3025</v>
      </c>
      <c r="O3080" s="30" t="s">
        <v>107</v>
      </c>
      <c r="P3080" s="32" t="s">
        <v>46</v>
      </c>
      <c r="Q3080" s="54">
        <f>VLOOKUP(C3080,[1]Hoja2!$B$1:$AH$6025,32,FALSE)</f>
        <v>2016</v>
      </c>
      <c r="R3080" s="64">
        <f>VLOOKUP(C3080,[1]Hoja2!$B$1:$AH$6025,33,FALSE)</f>
        <v>1</v>
      </c>
      <c r="S3080" s="30">
        <v>75041.73</v>
      </c>
      <c r="T3080" s="30">
        <v>75041.73</v>
      </c>
      <c r="U3080" s="30">
        <v>75041.73</v>
      </c>
      <c r="V3080" s="30">
        <v>75041.73</v>
      </c>
      <c r="W3080" s="30">
        <v>75041.73</v>
      </c>
      <c r="X3080" s="30">
        <v>75041.73</v>
      </c>
      <c r="Y3080" s="33">
        <f t="shared" si="47"/>
        <v>100</v>
      </c>
      <c r="Z3080" s="32">
        <v>0</v>
      </c>
      <c r="AA3080" s="32" t="s">
        <v>3323</v>
      </c>
      <c r="AB3080" s="26">
        <v>5</v>
      </c>
      <c r="AC3080" s="33">
        <v>0</v>
      </c>
      <c r="AD3080" s="33">
        <v>100</v>
      </c>
      <c r="AE3080" s="34" t="s">
        <v>5213</v>
      </c>
      <c r="AF3080" s="11"/>
    </row>
    <row r="3081" spans="2:32" ht="62.25" x14ac:dyDescent="0.5">
      <c r="B3081" s="11"/>
      <c r="C3081" s="28" t="s">
        <v>9718</v>
      </c>
      <c r="D3081" s="28" t="s">
        <v>9719</v>
      </c>
      <c r="E3081" s="29" t="s">
        <v>9720</v>
      </c>
      <c r="F3081" s="29" t="s">
        <v>1</v>
      </c>
      <c r="G3081" s="29" t="s">
        <v>51</v>
      </c>
      <c r="H3081" s="30" t="s">
        <v>5109</v>
      </c>
      <c r="I3081" s="30" t="s">
        <v>102</v>
      </c>
      <c r="J3081" s="31" t="s">
        <v>103</v>
      </c>
      <c r="K3081" s="30" t="s">
        <v>104</v>
      </c>
      <c r="L3081" s="32" t="s">
        <v>265</v>
      </c>
      <c r="M3081" s="30" t="s">
        <v>105</v>
      </c>
      <c r="N3081" s="30" t="s">
        <v>3025</v>
      </c>
      <c r="O3081" s="30" t="s">
        <v>107</v>
      </c>
      <c r="P3081" s="32" t="s">
        <v>46</v>
      </c>
      <c r="Q3081" s="54">
        <f>VLOOKUP(C3081,[1]Hoja2!$B$1:$AH$6025,32,FALSE)</f>
        <v>2016</v>
      </c>
      <c r="R3081" s="64">
        <f>VLOOKUP(C3081,[1]Hoja2!$B$1:$AH$6025,33,FALSE)</f>
        <v>1</v>
      </c>
      <c r="S3081" s="30">
        <v>93993.08</v>
      </c>
      <c r="T3081" s="30">
        <v>93993.08</v>
      </c>
      <c r="U3081" s="30">
        <v>93993.08</v>
      </c>
      <c r="V3081" s="30">
        <v>93993.08</v>
      </c>
      <c r="W3081" s="30">
        <v>93993.08</v>
      </c>
      <c r="X3081" s="30">
        <v>93993.08</v>
      </c>
      <c r="Y3081" s="33">
        <f t="shared" si="47"/>
        <v>100</v>
      </c>
      <c r="Z3081" s="32">
        <v>0</v>
      </c>
      <c r="AA3081" s="32" t="s">
        <v>3323</v>
      </c>
      <c r="AB3081" s="26">
        <v>3</v>
      </c>
      <c r="AC3081" s="33">
        <v>0</v>
      </c>
      <c r="AD3081" s="33">
        <v>100</v>
      </c>
      <c r="AE3081" s="34" t="s">
        <v>5213</v>
      </c>
      <c r="AF3081" s="11"/>
    </row>
    <row r="3082" spans="2:32" ht="62.25" x14ac:dyDescent="0.5">
      <c r="B3082" s="11"/>
      <c r="C3082" s="28" t="s">
        <v>9721</v>
      </c>
      <c r="D3082" s="28" t="s">
        <v>9722</v>
      </c>
      <c r="E3082" s="29" t="s">
        <v>9723</v>
      </c>
      <c r="F3082" s="29" t="s">
        <v>1</v>
      </c>
      <c r="G3082" s="29" t="s">
        <v>51</v>
      </c>
      <c r="H3082" s="30" t="s">
        <v>5109</v>
      </c>
      <c r="I3082" s="30" t="s">
        <v>102</v>
      </c>
      <c r="J3082" s="31" t="s">
        <v>103</v>
      </c>
      <c r="K3082" s="30" t="s">
        <v>104</v>
      </c>
      <c r="L3082" s="32" t="s">
        <v>265</v>
      </c>
      <c r="M3082" s="30" t="s">
        <v>105</v>
      </c>
      <c r="N3082" s="30" t="s">
        <v>3025</v>
      </c>
      <c r="O3082" s="30" t="s">
        <v>107</v>
      </c>
      <c r="P3082" s="32" t="s">
        <v>46</v>
      </c>
      <c r="Q3082" s="54">
        <f>VLOOKUP(C3082,[1]Hoja2!$B$1:$AH$6025,32,FALSE)</f>
        <v>2016</v>
      </c>
      <c r="R3082" s="64">
        <f>VLOOKUP(C3082,[1]Hoja2!$B$1:$AH$6025,33,FALSE)</f>
        <v>1</v>
      </c>
      <c r="S3082" s="30">
        <v>29732.42</v>
      </c>
      <c r="T3082" s="30">
        <v>29732.42</v>
      </c>
      <c r="U3082" s="30">
        <v>29732.42</v>
      </c>
      <c r="V3082" s="30">
        <v>29732.42</v>
      </c>
      <c r="W3082" s="30">
        <v>29732.42</v>
      </c>
      <c r="X3082" s="30">
        <v>29732.42</v>
      </c>
      <c r="Y3082" s="33">
        <f t="shared" si="47"/>
        <v>100</v>
      </c>
      <c r="Z3082" s="32">
        <v>0</v>
      </c>
      <c r="AA3082" s="32" t="s">
        <v>3323</v>
      </c>
      <c r="AB3082" s="26">
        <v>2</v>
      </c>
      <c r="AC3082" s="33">
        <v>0</v>
      </c>
      <c r="AD3082" s="33">
        <v>100</v>
      </c>
      <c r="AE3082" s="34" t="s">
        <v>5213</v>
      </c>
      <c r="AF3082" s="11"/>
    </row>
    <row r="3083" spans="2:32" ht="62.25" x14ac:dyDescent="0.5">
      <c r="B3083" s="11"/>
      <c r="C3083" s="28" t="s">
        <v>9724</v>
      </c>
      <c r="D3083" s="28" t="s">
        <v>9725</v>
      </c>
      <c r="E3083" s="29" t="s">
        <v>9726</v>
      </c>
      <c r="F3083" s="29" t="s">
        <v>1</v>
      </c>
      <c r="G3083" s="29" t="s">
        <v>51</v>
      </c>
      <c r="H3083" s="30" t="s">
        <v>5109</v>
      </c>
      <c r="I3083" s="30" t="s">
        <v>102</v>
      </c>
      <c r="J3083" s="31" t="s">
        <v>103</v>
      </c>
      <c r="K3083" s="30" t="s">
        <v>104</v>
      </c>
      <c r="L3083" s="32" t="s">
        <v>265</v>
      </c>
      <c r="M3083" s="30" t="s">
        <v>105</v>
      </c>
      <c r="N3083" s="30" t="s">
        <v>3025</v>
      </c>
      <c r="O3083" s="30" t="s">
        <v>107</v>
      </c>
      <c r="P3083" s="32" t="s">
        <v>46</v>
      </c>
      <c r="Q3083" s="54">
        <f>VLOOKUP(C3083,[1]Hoja2!$B$1:$AH$6025,32,FALSE)</f>
        <v>2016</v>
      </c>
      <c r="R3083" s="64">
        <f>VLOOKUP(C3083,[1]Hoja2!$B$1:$AH$6025,33,FALSE)</f>
        <v>1</v>
      </c>
      <c r="S3083" s="30">
        <v>46880.75</v>
      </c>
      <c r="T3083" s="30">
        <v>46880.75</v>
      </c>
      <c r="U3083" s="30">
        <v>46880.75</v>
      </c>
      <c r="V3083" s="30">
        <v>46880.75</v>
      </c>
      <c r="W3083" s="30">
        <v>46880.75</v>
      </c>
      <c r="X3083" s="30">
        <v>46880.75</v>
      </c>
      <c r="Y3083" s="33">
        <f t="shared" ref="Y3083:Y3146" si="48">IF(ISERROR(W3083/S3083),0,((W3083/S3083)*100))</f>
        <v>100</v>
      </c>
      <c r="Z3083" s="32">
        <v>0</v>
      </c>
      <c r="AA3083" s="32" t="s">
        <v>3323</v>
      </c>
      <c r="AB3083" s="26">
        <v>4</v>
      </c>
      <c r="AC3083" s="33">
        <v>0</v>
      </c>
      <c r="AD3083" s="33">
        <v>100</v>
      </c>
      <c r="AE3083" s="34" t="s">
        <v>5223</v>
      </c>
      <c r="AF3083" s="11"/>
    </row>
    <row r="3084" spans="2:32" ht="62.25" x14ac:dyDescent="0.5">
      <c r="B3084" s="11"/>
      <c r="C3084" s="28" t="s">
        <v>9727</v>
      </c>
      <c r="D3084" s="28" t="s">
        <v>9728</v>
      </c>
      <c r="E3084" s="29" t="s">
        <v>9729</v>
      </c>
      <c r="F3084" s="29" t="s">
        <v>1</v>
      </c>
      <c r="G3084" s="29" t="s">
        <v>51</v>
      </c>
      <c r="H3084" s="30" t="s">
        <v>5109</v>
      </c>
      <c r="I3084" s="30" t="s">
        <v>102</v>
      </c>
      <c r="J3084" s="31" t="s">
        <v>103</v>
      </c>
      <c r="K3084" s="30" t="s">
        <v>104</v>
      </c>
      <c r="L3084" s="32" t="s">
        <v>265</v>
      </c>
      <c r="M3084" s="30" t="s">
        <v>105</v>
      </c>
      <c r="N3084" s="30" t="s">
        <v>3025</v>
      </c>
      <c r="O3084" s="30" t="s">
        <v>107</v>
      </c>
      <c r="P3084" s="32" t="s">
        <v>46</v>
      </c>
      <c r="Q3084" s="54">
        <f>VLOOKUP(C3084,[1]Hoja2!$B$1:$AH$6025,32,FALSE)</f>
        <v>2016</v>
      </c>
      <c r="R3084" s="64">
        <f>VLOOKUP(C3084,[1]Hoja2!$B$1:$AH$6025,33,FALSE)</f>
        <v>39272.199999999997</v>
      </c>
      <c r="S3084" s="30">
        <v>26669.27</v>
      </c>
      <c r="T3084" s="30">
        <v>26669.27</v>
      </c>
      <c r="U3084" s="30">
        <v>26669.27</v>
      </c>
      <c r="V3084" s="30">
        <v>26669.27</v>
      </c>
      <c r="W3084" s="30">
        <v>26669.27</v>
      </c>
      <c r="X3084" s="30">
        <v>26669.27</v>
      </c>
      <c r="Y3084" s="33">
        <f t="shared" si="48"/>
        <v>100</v>
      </c>
      <c r="Z3084" s="32">
        <v>0</v>
      </c>
      <c r="AA3084" s="32" t="s">
        <v>3323</v>
      </c>
      <c r="AB3084" s="26">
        <v>3</v>
      </c>
      <c r="AC3084" s="33">
        <v>0</v>
      </c>
      <c r="AD3084" s="33">
        <v>100</v>
      </c>
      <c r="AE3084" s="34" t="s">
        <v>5213</v>
      </c>
      <c r="AF3084" s="11"/>
    </row>
    <row r="3085" spans="2:32" ht="62.25" x14ac:dyDescent="0.5">
      <c r="B3085" s="11"/>
      <c r="C3085" s="28" t="s">
        <v>9730</v>
      </c>
      <c r="D3085" s="28" t="s">
        <v>9731</v>
      </c>
      <c r="E3085" s="29" t="s">
        <v>9732</v>
      </c>
      <c r="F3085" s="29" t="s">
        <v>1</v>
      </c>
      <c r="G3085" s="29" t="s">
        <v>51</v>
      </c>
      <c r="H3085" s="30" t="s">
        <v>5109</v>
      </c>
      <c r="I3085" s="30" t="s">
        <v>102</v>
      </c>
      <c r="J3085" s="31" t="s">
        <v>103</v>
      </c>
      <c r="K3085" s="30" t="s">
        <v>104</v>
      </c>
      <c r="L3085" s="32" t="s">
        <v>265</v>
      </c>
      <c r="M3085" s="30" t="s">
        <v>105</v>
      </c>
      <c r="N3085" s="30" t="s">
        <v>3025</v>
      </c>
      <c r="O3085" s="30" t="s">
        <v>107</v>
      </c>
      <c r="P3085" s="32" t="s">
        <v>46</v>
      </c>
      <c r="Q3085" s="54">
        <f>VLOOKUP(C3085,[1]Hoja2!$B$1:$AH$6025,32,FALSE)</f>
        <v>2016</v>
      </c>
      <c r="R3085" s="64">
        <f>VLOOKUP(C3085,[1]Hoja2!$B$1:$AH$6025,33,FALSE)</f>
        <v>47126.64</v>
      </c>
      <c r="S3085" s="30">
        <v>37314.949999999997</v>
      </c>
      <c r="T3085" s="30">
        <v>37314.949999999997</v>
      </c>
      <c r="U3085" s="30">
        <v>37314.949999999997</v>
      </c>
      <c r="V3085" s="30">
        <v>37314.949999999997</v>
      </c>
      <c r="W3085" s="30">
        <v>37314.949999999997</v>
      </c>
      <c r="X3085" s="30">
        <v>37314.949999999997</v>
      </c>
      <c r="Y3085" s="33">
        <f t="shared" si="48"/>
        <v>100</v>
      </c>
      <c r="Z3085" s="32">
        <v>0</v>
      </c>
      <c r="AA3085" s="32" t="s">
        <v>3323</v>
      </c>
      <c r="AB3085" s="26">
        <v>4</v>
      </c>
      <c r="AC3085" s="33">
        <v>0</v>
      </c>
      <c r="AD3085" s="33">
        <v>100</v>
      </c>
      <c r="AE3085" s="34" t="s">
        <v>5213</v>
      </c>
      <c r="AF3085" s="11"/>
    </row>
    <row r="3086" spans="2:32" ht="62.25" x14ac:dyDescent="0.5">
      <c r="B3086" s="11"/>
      <c r="C3086" s="28" t="s">
        <v>9733</v>
      </c>
      <c r="D3086" s="28" t="s">
        <v>9734</v>
      </c>
      <c r="E3086" s="29" t="s">
        <v>9735</v>
      </c>
      <c r="F3086" s="29" t="s">
        <v>1</v>
      </c>
      <c r="G3086" s="29" t="s">
        <v>51</v>
      </c>
      <c r="H3086" s="30" t="s">
        <v>4769</v>
      </c>
      <c r="I3086" s="30" t="s">
        <v>102</v>
      </c>
      <c r="J3086" s="31" t="s">
        <v>103</v>
      </c>
      <c r="K3086" s="30" t="s">
        <v>104</v>
      </c>
      <c r="L3086" s="32" t="s">
        <v>265</v>
      </c>
      <c r="M3086" s="30" t="s">
        <v>105</v>
      </c>
      <c r="N3086" s="30" t="s">
        <v>3025</v>
      </c>
      <c r="O3086" s="30" t="s">
        <v>107</v>
      </c>
      <c r="P3086" s="32" t="s">
        <v>46</v>
      </c>
      <c r="Q3086" s="54">
        <f>VLOOKUP(C3086,[1]Hoja2!$B$1:$AH$6025,32,FALSE)</f>
        <v>2016</v>
      </c>
      <c r="R3086" s="64">
        <f>VLOOKUP(C3086,[1]Hoja2!$B$1:$AH$6025,33,FALSE)</f>
        <v>76860.240000000005</v>
      </c>
      <c r="S3086" s="30">
        <v>78485.16</v>
      </c>
      <c r="T3086" s="30">
        <v>78485.16</v>
      </c>
      <c r="U3086" s="30">
        <v>78485.16</v>
      </c>
      <c r="V3086" s="30">
        <v>78485.16</v>
      </c>
      <c r="W3086" s="30">
        <v>78485.16</v>
      </c>
      <c r="X3086" s="30">
        <v>78485.16</v>
      </c>
      <c r="Y3086" s="33">
        <f t="shared" si="48"/>
        <v>100</v>
      </c>
      <c r="Z3086" s="32">
        <v>0</v>
      </c>
      <c r="AA3086" s="32" t="s">
        <v>3323</v>
      </c>
      <c r="AB3086" s="26">
        <v>4</v>
      </c>
      <c r="AC3086" s="33">
        <v>0</v>
      </c>
      <c r="AD3086" s="33">
        <v>100</v>
      </c>
      <c r="AE3086" s="34" t="s">
        <v>5223</v>
      </c>
      <c r="AF3086" s="11"/>
    </row>
    <row r="3087" spans="2:32" ht="62.25" x14ac:dyDescent="0.5">
      <c r="B3087" s="11"/>
      <c r="C3087" s="28" t="s">
        <v>9736</v>
      </c>
      <c r="D3087" s="28" t="s">
        <v>9737</v>
      </c>
      <c r="E3087" s="29" t="s">
        <v>9738</v>
      </c>
      <c r="F3087" s="29" t="s">
        <v>1</v>
      </c>
      <c r="G3087" s="29" t="s">
        <v>51</v>
      </c>
      <c r="H3087" s="30" t="s">
        <v>4769</v>
      </c>
      <c r="I3087" s="30" t="s">
        <v>102</v>
      </c>
      <c r="J3087" s="31" t="s">
        <v>103</v>
      </c>
      <c r="K3087" s="30" t="s">
        <v>104</v>
      </c>
      <c r="L3087" s="32" t="s">
        <v>265</v>
      </c>
      <c r="M3087" s="30" t="s">
        <v>105</v>
      </c>
      <c r="N3087" s="30" t="s">
        <v>3025</v>
      </c>
      <c r="O3087" s="30" t="s">
        <v>107</v>
      </c>
      <c r="P3087" s="32" t="s">
        <v>46</v>
      </c>
      <c r="Q3087" s="54">
        <f>VLOOKUP(C3087,[1]Hoja2!$B$1:$AH$6025,32,FALSE)</f>
        <v>2016</v>
      </c>
      <c r="R3087" s="64">
        <f>VLOOKUP(C3087,[1]Hoja2!$B$1:$AH$6025,33,FALSE)</f>
        <v>92422.45</v>
      </c>
      <c r="S3087" s="30">
        <v>138507.64000000001</v>
      </c>
      <c r="T3087" s="30">
        <v>138507.64000000001</v>
      </c>
      <c r="U3087" s="30">
        <v>138507.64000000001</v>
      </c>
      <c r="V3087" s="30">
        <v>138507.64000000001</v>
      </c>
      <c r="W3087" s="30">
        <v>138507.64000000001</v>
      </c>
      <c r="X3087" s="30">
        <v>138507.64000000001</v>
      </c>
      <c r="Y3087" s="33">
        <f t="shared" si="48"/>
        <v>100</v>
      </c>
      <c r="Z3087" s="32">
        <v>0</v>
      </c>
      <c r="AA3087" s="32" t="s">
        <v>3323</v>
      </c>
      <c r="AB3087" s="26">
        <v>4</v>
      </c>
      <c r="AC3087" s="33">
        <v>0</v>
      </c>
      <c r="AD3087" s="33">
        <v>100</v>
      </c>
      <c r="AE3087" s="34" t="s">
        <v>5213</v>
      </c>
      <c r="AF3087" s="11"/>
    </row>
    <row r="3088" spans="2:32" ht="62.25" x14ac:dyDescent="0.5">
      <c r="B3088" s="11"/>
      <c r="C3088" s="28" t="s">
        <v>9739</v>
      </c>
      <c r="D3088" s="28" t="s">
        <v>9740</v>
      </c>
      <c r="E3088" s="29" t="s">
        <v>9741</v>
      </c>
      <c r="F3088" s="29" t="s">
        <v>1</v>
      </c>
      <c r="G3088" s="29" t="s">
        <v>51</v>
      </c>
      <c r="H3088" s="30" t="s">
        <v>4769</v>
      </c>
      <c r="I3088" s="30" t="s">
        <v>102</v>
      </c>
      <c r="J3088" s="31" t="s">
        <v>103</v>
      </c>
      <c r="K3088" s="30" t="s">
        <v>104</v>
      </c>
      <c r="L3088" s="32" t="s">
        <v>265</v>
      </c>
      <c r="M3088" s="30" t="s">
        <v>105</v>
      </c>
      <c r="N3088" s="30" t="s">
        <v>3025</v>
      </c>
      <c r="O3088" s="30" t="s">
        <v>107</v>
      </c>
      <c r="P3088" s="32" t="s">
        <v>46</v>
      </c>
      <c r="Q3088" s="54">
        <f>VLOOKUP(C3088,[1]Hoja2!$B$1:$AH$6025,32,FALSE)</f>
        <v>2016</v>
      </c>
      <c r="R3088" s="64">
        <f>VLOOKUP(C3088,[1]Hoja2!$B$1:$AH$6025,33,FALSE)</f>
        <v>81384.509999999995</v>
      </c>
      <c r="S3088" s="30">
        <v>77887.03</v>
      </c>
      <c r="T3088" s="30">
        <v>77887.03</v>
      </c>
      <c r="U3088" s="30">
        <v>77887.03</v>
      </c>
      <c r="V3088" s="30">
        <v>77887.03</v>
      </c>
      <c r="W3088" s="30">
        <v>77887.03</v>
      </c>
      <c r="X3088" s="30">
        <v>77887.03</v>
      </c>
      <c r="Y3088" s="33">
        <f t="shared" si="48"/>
        <v>100</v>
      </c>
      <c r="Z3088" s="32">
        <v>0</v>
      </c>
      <c r="AA3088" s="32" t="s">
        <v>3323</v>
      </c>
      <c r="AB3088" s="26">
        <v>4</v>
      </c>
      <c r="AC3088" s="33">
        <v>0</v>
      </c>
      <c r="AD3088" s="33">
        <v>100</v>
      </c>
      <c r="AE3088" s="34" t="s">
        <v>5213</v>
      </c>
      <c r="AF3088" s="11"/>
    </row>
    <row r="3089" spans="2:32" ht="62.25" x14ac:dyDescent="0.5">
      <c r="B3089" s="11"/>
      <c r="C3089" s="28" t="s">
        <v>9742</v>
      </c>
      <c r="D3089" s="28" t="s">
        <v>9743</v>
      </c>
      <c r="E3089" s="29" t="s">
        <v>9744</v>
      </c>
      <c r="F3089" s="29" t="s">
        <v>1</v>
      </c>
      <c r="G3089" s="29" t="s">
        <v>51</v>
      </c>
      <c r="H3089" s="30" t="s">
        <v>4769</v>
      </c>
      <c r="I3089" s="30" t="s">
        <v>102</v>
      </c>
      <c r="J3089" s="31" t="s">
        <v>103</v>
      </c>
      <c r="K3089" s="30" t="s">
        <v>104</v>
      </c>
      <c r="L3089" s="32" t="s">
        <v>265</v>
      </c>
      <c r="M3089" s="30" t="s">
        <v>105</v>
      </c>
      <c r="N3089" s="30" t="s">
        <v>3025</v>
      </c>
      <c r="O3089" s="30" t="s">
        <v>107</v>
      </c>
      <c r="P3089" s="32" t="s">
        <v>46</v>
      </c>
      <c r="Q3089" s="54">
        <f>VLOOKUP(C3089,[1]Hoja2!$B$1:$AH$6025,32,FALSE)</f>
        <v>2016</v>
      </c>
      <c r="R3089" s="64">
        <f>VLOOKUP(C3089,[1]Hoja2!$B$1:$AH$6025,33,FALSE)</f>
        <v>81384.509999999995</v>
      </c>
      <c r="S3089" s="30">
        <v>78892.259999999995</v>
      </c>
      <c r="T3089" s="30">
        <v>78892.259999999995</v>
      </c>
      <c r="U3089" s="30">
        <v>78892.259999999995</v>
      </c>
      <c r="V3089" s="30">
        <v>78892.259999999995</v>
      </c>
      <c r="W3089" s="30">
        <v>78892.259999999995</v>
      </c>
      <c r="X3089" s="30">
        <v>78892.259999999995</v>
      </c>
      <c r="Y3089" s="33">
        <f t="shared" si="48"/>
        <v>100</v>
      </c>
      <c r="Z3089" s="32">
        <v>0</v>
      </c>
      <c r="AA3089" s="32" t="s">
        <v>3323</v>
      </c>
      <c r="AB3089" s="26">
        <v>5</v>
      </c>
      <c r="AC3089" s="33">
        <v>0</v>
      </c>
      <c r="AD3089" s="33">
        <v>100</v>
      </c>
      <c r="AE3089" s="34" t="s">
        <v>5223</v>
      </c>
      <c r="AF3089" s="11"/>
    </row>
    <row r="3090" spans="2:32" ht="62.25" x14ac:dyDescent="0.5">
      <c r="B3090" s="11"/>
      <c r="C3090" s="28" t="s">
        <v>9745</v>
      </c>
      <c r="D3090" s="28" t="s">
        <v>9746</v>
      </c>
      <c r="E3090" s="29" t="s">
        <v>9747</v>
      </c>
      <c r="F3090" s="29" t="s">
        <v>1</v>
      </c>
      <c r="G3090" s="29" t="s">
        <v>51</v>
      </c>
      <c r="H3090" s="30" t="s">
        <v>4769</v>
      </c>
      <c r="I3090" s="30" t="s">
        <v>102</v>
      </c>
      <c r="J3090" s="31" t="s">
        <v>103</v>
      </c>
      <c r="K3090" s="30" t="s">
        <v>104</v>
      </c>
      <c r="L3090" s="32" t="s">
        <v>265</v>
      </c>
      <c r="M3090" s="30" t="s">
        <v>105</v>
      </c>
      <c r="N3090" s="30" t="s">
        <v>3025</v>
      </c>
      <c r="O3090" s="30" t="s">
        <v>107</v>
      </c>
      <c r="P3090" s="32" t="s">
        <v>46</v>
      </c>
      <c r="Q3090" s="54">
        <f>VLOOKUP(C3090,[1]Hoja2!$B$1:$AH$6025,32,FALSE)</f>
        <v>2016</v>
      </c>
      <c r="R3090" s="64">
        <f>VLOOKUP(C3090,[1]Hoja2!$B$1:$AH$6025,33,FALSE)</f>
        <v>101108.64</v>
      </c>
      <c r="S3090" s="30">
        <v>95555.93</v>
      </c>
      <c r="T3090" s="30">
        <v>95555.93</v>
      </c>
      <c r="U3090" s="30">
        <v>95555.93</v>
      </c>
      <c r="V3090" s="30">
        <v>95555.93</v>
      </c>
      <c r="W3090" s="30">
        <v>95555.93</v>
      </c>
      <c r="X3090" s="30">
        <v>95555.93</v>
      </c>
      <c r="Y3090" s="33">
        <f t="shared" si="48"/>
        <v>100</v>
      </c>
      <c r="Z3090" s="32">
        <v>0</v>
      </c>
      <c r="AA3090" s="32" t="s">
        <v>3323</v>
      </c>
      <c r="AB3090" s="26">
        <v>5</v>
      </c>
      <c r="AC3090" s="33">
        <v>0</v>
      </c>
      <c r="AD3090" s="33">
        <v>100</v>
      </c>
      <c r="AE3090" s="34" t="s">
        <v>5213</v>
      </c>
      <c r="AF3090" s="11"/>
    </row>
    <row r="3091" spans="2:32" ht="62.25" x14ac:dyDescent="0.5">
      <c r="B3091" s="11"/>
      <c r="C3091" s="28" t="s">
        <v>9748</v>
      </c>
      <c r="D3091" s="28" t="s">
        <v>9749</v>
      </c>
      <c r="E3091" s="29" t="s">
        <v>9750</v>
      </c>
      <c r="F3091" s="29" t="s">
        <v>1</v>
      </c>
      <c r="G3091" s="29" t="s">
        <v>51</v>
      </c>
      <c r="H3091" s="30" t="s">
        <v>4769</v>
      </c>
      <c r="I3091" s="30" t="s">
        <v>102</v>
      </c>
      <c r="J3091" s="31" t="s">
        <v>103</v>
      </c>
      <c r="K3091" s="30" t="s">
        <v>104</v>
      </c>
      <c r="L3091" s="32" t="s">
        <v>265</v>
      </c>
      <c r="M3091" s="30" t="s">
        <v>105</v>
      </c>
      <c r="N3091" s="30" t="s">
        <v>3025</v>
      </c>
      <c r="O3091" s="30" t="s">
        <v>209</v>
      </c>
      <c r="P3091" s="32" t="s">
        <v>46</v>
      </c>
      <c r="Q3091" s="54">
        <f>VLOOKUP(C3091,[1]Hoja2!$B$1:$AH$6025,32,FALSE)</f>
        <v>2016</v>
      </c>
      <c r="R3091" s="64">
        <f>VLOOKUP(C3091,[1]Hoja2!$B$1:$AH$6025,33,FALSE)</f>
        <v>156447.47</v>
      </c>
      <c r="S3091" s="30">
        <v>156447.47</v>
      </c>
      <c r="T3091" s="30">
        <v>156447.47</v>
      </c>
      <c r="U3091" s="30">
        <v>156447.47</v>
      </c>
      <c r="V3091" s="30">
        <v>146158.26</v>
      </c>
      <c r="W3091" s="30">
        <v>146158.26</v>
      </c>
      <c r="X3091" s="30">
        <v>146158.26</v>
      </c>
      <c r="Y3091" s="33">
        <f t="shared" si="48"/>
        <v>93.423217390476182</v>
      </c>
      <c r="Z3091" s="32">
        <v>0</v>
      </c>
      <c r="AA3091" s="32" t="s">
        <v>4148</v>
      </c>
      <c r="AB3091" s="26">
        <v>13</v>
      </c>
      <c r="AC3091" s="33">
        <v>0</v>
      </c>
      <c r="AD3091" s="33">
        <v>93.42</v>
      </c>
      <c r="AE3091" s="34" t="s">
        <v>5223</v>
      </c>
      <c r="AF3091" s="11"/>
    </row>
    <row r="3092" spans="2:32" ht="62.25" x14ac:dyDescent="0.5">
      <c r="B3092" s="11"/>
      <c r="C3092" s="28" t="s">
        <v>9751</v>
      </c>
      <c r="D3092" s="28" t="s">
        <v>9752</v>
      </c>
      <c r="E3092" s="29" t="s">
        <v>9753</v>
      </c>
      <c r="F3092" s="29" t="s">
        <v>1</v>
      </c>
      <c r="G3092" s="29" t="s">
        <v>51</v>
      </c>
      <c r="H3092" s="30" t="s">
        <v>4769</v>
      </c>
      <c r="I3092" s="30" t="s">
        <v>102</v>
      </c>
      <c r="J3092" s="31" t="s">
        <v>103</v>
      </c>
      <c r="K3092" s="30" t="s">
        <v>104</v>
      </c>
      <c r="L3092" s="32" t="s">
        <v>265</v>
      </c>
      <c r="M3092" s="30" t="s">
        <v>105</v>
      </c>
      <c r="N3092" s="30" t="s">
        <v>3025</v>
      </c>
      <c r="O3092" s="30" t="s">
        <v>209</v>
      </c>
      <c r="P3092" s="32" t="s">
        <v>46</v>
      </c>
      <c r="Q3092" s="54">
        <f>VLOOKUP(C3092,[1]Hoja2!$B$1:$AH$6025,32,FALSE)</f>
        <v>2016</v>
      </c>
      <c r="R3092" s="64">
        <f>VLOOKUP(C3092,[1]Hoja2!$B$1:$AH$6025,33,FALSE)</f>
        <v>287667.87</v>
      </c>
      <c r="S3092" s="30">
        <v>287667.87</v>
      </c>
      <c r="T3092" s="30">
        <v>287667.87</v>
      </c>
      <c r="U3092" s="30">
        <v>287667.87</v>
      </c>
      <c r="V3092" s="30">
        <v>281027.67</v>
      </c>
      <c r="W3092" s="30">
        <v>281027.67</v>
      </c>
      <c r="X3092" s="30">
        <v>281027.67</v>
      </c>
      <c r="Y3092" s="33">
        <f t="shared" si="48"/>
        <v>97.691713016125163</v>
      </c>
      <c r="Z3092" s="32">
        <v>0</v>
      </c>
      <c r="AA3092" s="32" t="s">
        <v>4148</v>
      </c>
      <c r="AB3092" s="26">
        <v>14</v>
      </c>
      <c r="AC3092" s="33">
        <v>0</v>
      </c>
      <c r="AD3092" s="33">
        <v>97.69</v>
      </c>
      <c r="AE3092" s="34" t="s">
        <v>5213</v>
      </c>
      <c r="AF3092" s="11"/>
    </row>
    <row r="3093" spans="2:32" ht="62.25" x14ac:dyDescent="0.5">
      <c r="B3093" s="11"/>
      <c r="C3093" s="28" t="s">
        <v>9754</v>
      </c>
      <c r="D3093" s="28" t="s">
        <v>9755</v>
      </c>
      <c r="E3093" s="29" t="s">
        <v>9756</v>
      </c>
      <c r="F3093" s="29" t="s">
        <v>1</v>
      </c>
      <c r="G3093" s="29" t="s">
        <v>51</v>
      </c>
      <c r="H3093" s="30" t="s">
        <v>4769</v>
      </c>
      <c r="I3093" s="30" t="s">
        <v>102</v>
      </c>
      <c r="J3093" s="31" t="s">
        <v>103</v>
      </c>
      <c r="K3093" s="30" t="s">
        <v>104</v>
      </c>
      <c r="L3093" s="32" t="s">
        <v>265</v>
      </c>
      <c r="M3093" s="30" t="s">
        <v>105</v>
      </c>
      <c r="N3093" s="30" t="s">
        <v>3025</v>
      </c>
      <c r="O3093" s="30" t="s">
        <v>107</v>
      </c>
      <c r="P3093" s="32" t="s">
        <v>46</v>
      </c>
      <c r="Q3093" s="54">
        <f>VLOOKUP(C3093,[1]Hoja2!$B$1:$AH$6025,32,FALSE)</f>
        <v>2016</v>
      </c>
      <c r="R3093" s="64">
        <f>VLOOKUP(C3093,[1]Hoja2!$B$1:$AH$6025,33,FALSE)</f>
        <v>42686.85</v>
      </c>
      <c r="S3093" s="30">
        <v>42724.55</v>
      </c>
      <c r="T3093" s="30">
        <v>42724.55</v>
      </c>
      <c r="U3093" s="30">
        <v>42724.55</v>
      </c>
      <c r="V3093" s="30">
        <v>42724.55</v>
      </c>
      <c r="W3093" s="30">
        <v>42724.55</v>
      </c>
      <c r="X3093" s="30">
        <v>42724.55</v>
      </c>
      <c r="Y3093" s="33">
        <f t="shared" si="48"/>
        <v>100</v>
      </c>
      <c r="Z3093" s="32">
        <v>0</v>
      </c>
      <c r="AA3093" s="32" t="s">
        <v>3323</v>
      </c>
      <c r="AB3093" s="26">
        <v>3</v>
      </c>
      <c r="AC3093" s="33">
        <v>0</v>
      </c>
      <c r="AD3093" s="33">
        <v>100</v>
      </c>
      <c r="AE3093" s="34" t="s">
        <v>5213</v>
      </c>
      <c r="AF3093" s="11"/>
    </row>
    <row r="3094" spans="2:32" ht="62.25" x14ac:dyDescent="0.5">
      <c r="B3094" s="11"/>
      <c r="C3094" s="28" t="s">
        <v>9757</v>
      </c>
      <c r="D3094" s="28" t="s">
        <v>9758</v>
      </c>
      <c r="E3094" s="29" t="s">
        <v>9759</v>
      </c>
      <c r="F3094" s="29" t="s">
        <v>1</v>
      </c>
      <c r="G3094" s="29" t="s">
        <v>51</v>
      </c>
      <c r="H3094" s="30" t="s">
        <v>4769</v>
      </c>
      <c r="I3094" s="30" t="s">
        <v>102</v>
      </c>
      <c r="J3094" s="31" t="s">
        <v>103</v>
      </c>
      <c r="K3094" s="30" t="s">
        <v>104</v>
      </c>
      <c r="L3094" s="32" t="s">
        <v>265</v>
      </c>
      <c r="M3094" s="30" t="s">
        <v>105</v>
      </c>
      <c r="N3094" s="30" t="s">
        <v>3025</v>
      </c>
      <c r="O3094" s="30" t="s">
        <v>107</v>
      </c>
      <c r="P3094" s="32" t="s">
        <v>46</v>
      </c>
      <c r="Q3094" s="54">
        <f>VLOOKUP(C3094,[1]Hoja2!$B$1:$AH$6025,32,FALSE)</f>
        <v>2016</v>
      </c>
      <c r="R3094" s="64">
        <f>VLOOKUP(C3094,[1]Hoja2!$B$1:$AH$6025,33,FALSE)</f>
        <v>97056.17</v>
      </c>
      <c r="S3094" s="30">
        <v>94911.13</v>
      </c>
      <c r="T3094" s="30">
        <v>94911.13</v>
      </c>
      <c r="U3094" s="30">
        <v>94911.13</v>
      </c>
      <c r="V3094" s="30">
        <v>94911.13</v>
      </c>
      <c r="W3094" s="30">
        <v>94911.13</v>
      </c>
      <c r="X3094" s="30">
        <v>94911.13</v>
      </c>
      <c r="Y3094" s="33">
        <f t="shared" si="48"/>
        <v>100</v>
      </c>
      <c r="Z3094" s="32">
        <v>0</v>
      </c>
      <c r="AA3094" s="32" t="s">
        <v>3323</v>
      </c>
      <c r="AB3094" s="26">
        <v>4</v>
      </c>
      <c r="AC3094" s="33">
        <v>0</v>
      </c>
      <c r="AD3094" s="33">
        <v>100</v>
      </c>
      <c r="AE3094" s="34" t="s">
        <v>5223</v>
      </c>
      <c r="AF3094" s="11"/>
    </row>
    <row r="3095" spans="2:32" ht="62.25" x14ac:dyDescent="0.5">
      <c r="B3095" s="11"/>
      <c r="C3095" s="28" t="s">
        <v>9760</v>
      </c>
      <c r="D3095" s="28" t="s">
        <v>9761</v>
      </c>
      <c r="E3095" s="29" t="s">
        <v>9762</v>
      </c>
      <c r="F3095" s="29" t="s">
        <v>1</v>
      </c>
      <c r="G3095" s="29" t="s">
        <v>51</v>
      </c>
      <c r="H3095" s="30" t="s">
        <v>3235</v>
      </c>
      <c r="I3095" s="30" t="s">
        <v>102</v>
      </c>
      <c r="J3095" s="31" t="s">
        <v>103</v>
      </c>
      <c r="K3095" s="30" t="s">
        <v>104</v>
      </c>
      <c r="L3095" s="32" t="s">
        <v>265</v>
      </c>
      <c r="M3095" s="30" t="s">
        <v>105</v>
      </c>
      <c r="N3095" s="30" t="s">
        <v>3025</v>
      </c>
      <c r="O3095" s="30" t="s">
        <v>348</v>
      </c>
      <c r="P3095" s="32" t="s">
        <v>46</v>
      </c>
      <c r="Q3095" s="54">
        <f>VLOOKUP(C3095,[1]Hoja2!$B$1:$AH$6025,32,FALSE)</f>
        <v>2016</v>
      </c>
      <c r="R3095" s="64">
        <f>VLOOKUP(C3095,[1]Hoja2!$B$1:$AH$6025,33,FALSE)</f>
        <v>64789.11</v>
      </c>
      <c r="S3095" s="30">
        <v>63586.2</v>
      </c>
      <c r="T3095" s="30">
        <v>63586.2</v>
      </c>
      <c r="U3095" s="30">
        <v>63586.2</v>
      </c>
      <c r="V3095" s="30">
        <v>63586.2</v>
      </c>
      <c r="W3095" s="30">
        <v>63586.2</v>
      </c>
      <c r="X3095" s="30">
        <v>63586.2</v>
      </c>
      <c r="Y3095" s="33">
        <f t="shared" si="48"/>
        <v>100</v>
      </c>
      <c r="Z3095" s="32">
        <v>0</v>
      </c>
      <c r="AA3095" s="32" t="s">
        <v>4148</v>
      </c>
      <c r="AB3095" s="26">
        <v>5</v>
      </c>
      <c r="AC3095" s="33">
        <v>0</v>
      </c>
      <c r="AD3095" s="33">
        <v>100</v>
      </c>
      <c r="AE3095" s="34" t="s">
        <v>5223</v>
      </c>
      <c r="AF3095" s="11"/>
    </row>
    <row r="3096" spans="2:32" ht="62.25" x14ac:dyDescent="0.5">
      <c r="B3096" s="11"/>
      <c r="C3096" s="28" t="s">
        <v>9763</v>
      </c>
      <c r="D3096" s="28" t="s">
        <v>9764</v>
      </c>
      <c r="E3096" s="29" t="s">
        <v>9765</v>
      </c>
      <c r="F3096" s="29" t="s">
        <v>1</v>
      </c>
      <c r="G3096" s="29" t="s">
        <v>51</v>
      </c>
      <c r="H3096" s="30" t="s">
        <v>3235</v>
      </c>
      <c r="I3096" s="30" t="s">
        <v>102</v>
      </c>
      <c r="J3096" s="31" t="s">
        <v>103</v>
      </c>
      <c r="K3096" s="30" t="s">
        <v>104</v>
      </c>
      <c r="L3096" s="32" t="s">
        <v>265</v>
      </c>
      <c r="M3096" s="30" t="s">
        <v>105</v>
      </c>
      <c r="N3096" s="30" t="s">
        <v>3025</v>
      </c>
      <c r="O3096" s="30" t="s">
        <v>348</v>
      </c>
      <c r="P3096" s="32" t="s">
        <v>46</v>
      </c>
      <c r="Q3096" s="54">
        <f>VLOOKUP(C3096,[1]Hoja2!$B$1:$AH$6025,32,FALSE)</f>
        <v>2016</v>
      </c>
      <c r="R3096" s="64">
        <f>VLOOKUP(C3096,[1]Hoja2!$B$1:$AH$6025,33,FALSE)</f>
        <v>95520.14</v>
      </c>
      <c r="S3096" s="30">
        <v>56857.48</v>
      </c>
      <c r="T3096" s="30">
        <v>56857.48</v>
      </c>
      <c r="U3096" s="30">
        <v>56857.48</v>
      </c>
      <c r="V3096" s="30">
        <v>56857.48</v>
      </c>
      <c r="W3096" s="30">
        <v>56857.48</v>
      </c>
      <c r="X3096" s="30">
        <v>56857.48</v>
      </c>
      <c r="Y3096" s="33">
        <f t="shared" si="48"/>
        <v>100</v>
      </c>
      <c r="Z3096" s="32">
        <v>0</v>
      </c>
      <c r="AA3096" s="32" t="s">
        <v>4148</v>
      </c>
      <c r="AB3096" s="26">
        <v>33</v>
      </c>
      <c r="AC3096" s="33">
        <v>0</v>
      </c>
      <c r="AD3096" s="33">
        <v>100</v>
      </c>
      <c r="AE3096" s="34" t="s">
        <v>5213</v>
      </c>
      <c r="AF3096" s="11"/>
    </row>
    <row r="3097" spans="2:32" ht="62.25" x14ac:dyDescent="0.5">
      <c r="B3097" s="11"/>
      <c r="C3097" s="28" t="s">
        <v>9766</v>
      </c>
      <c r="D3097" s="28" t="s">
        <v>9767</v>
      </c>
      <c r="E3097" s="29" t="s">
        <v>9768</v>
      </c>
      <c r="F3097" s="29" t="s">
        <v>1</v>
      </c>
      <c r="G3097" s="29" t="s">
        <v>51</v>
      </c>
      <c r="H3097" s="30" t="s">
        <v>3235</v>
      </c>
      <c r="I3097" s="30" t="s">
        <v>102</v>
      </c>
      <c r="J3097" s="31" t="s">
        <v>103</v>
      </c>
      <c r="K3097" s="30" t="s">
        <v>104</v>
      </c>
      <c r="L3097" s="32" t="s">
        <v>265</v>
      </c>
      <c r="M3097" s="30" t="s">
        <v>105</v>
      </c>
      <c r="N3097" s="30" t="s">
        <v>3025</v>
      </c>
      <c r="O3097" s="30" t="s">
        <v>209</v>
      </c>
      <c r="P3097" s="32" t="s">
        <v>46</v>
      </c>
      <c r="Q3097" s="54">
        <f>VLOOKUP(C3097,[1]Hoja2!$B$1:$AH$6025,32,FALSE)</f>
        <v>2016</v>
      </c>
      <c r="R3097" s="64">
        <f>VLOOKUP(C3097,[1]Hoja2!$B$1:$AH$6025,33,FALSE)</f>
        <v>293349.02</v>
      </c>
      <c r="S3097" s="30">
        <v>293349.02</v>
      </c>
      <c r="T3097" s="30">
        <v>293349.02</v>
      </c>
      <c r="U3097" s="30">
        <v>293349.02</v>
      </c>
      <c r="V3097" s="30">
        <v>184076.31</v>
      </c>
      <c r="W3097" s="30">
        <v>184076.31</v>
      </c>
      <c r="X3097" s="30">
        <v>184076.31</v>
      </c>
      <c r="Y3097" s="33">
        <f t="shared" si="48"/>
        <v>62.749931804783252</v>
      </c>
      <c r="Z3097" s="32">
        <v>0</v>
      </c>
      <c r="AA3097" s="32" t="s">
        <v>4148</v>
      </c>
      <c r="AB3097" s="26">
        <v>33</v>
      </c>
      <c r="AC3097" s="33">
        <v>0</v>
      </c>
      <c r="AD3097" s="33">
        <v>62.75</v>
      </c>
      <c r="AE3097" s="34" t="s">
        <v>5223</v>
      </c>
      <c r="AF3097" s="11"/>
    </row>
    <row r="3098" spans="2:32" ht="62.25" x14ac:dyDescent="0.5">
      <c r="B3098" s="11"/>
      <c r="C3098" s="28" t="s">
        <v>9769</v>
      </c>
      <c r="D3098" s="28" t="s">
        <v>9770</v>
      </c>
      <c r="E3098" s="29" t="s">
        <v>9771</v>
      </c>
      <c r="F3098" s="29" t="s">
        <v>1</v>
      </c>
      <c r="G3098" s="29" t="s">
        <v>51</v>
      </c>
      <c r="H3098" s="30" t="s">
        <v>4777</v>
      </c>
      <c r="I3098" s="30" t="s">
        <v>102</v>
      </c>
      <c r="J3098" s="31" t="s">
        <v>103</v>
      </c>
      <c r="K3098" s="30" t="s">
        <v>104</v>
      </c>
      <c r="L3098" s="32" t="s">
        <v>265</v>
      </c>
      <c r="M3098" s="30" t="s">
        <v>105</v>
      </c>
      <c r="N3098" s="30" t="s">
        <v>3025</v>
      </c>
      <c r="O3098" s="30" t="s">
        <v>107</v>
      </c>
      <c r="P3098" s="32" t="s">
        <v>46</v>
      </c>
      <c r="Q3098" s="54">
        <f>VLOOKUP(C3098,[1]Hoja2!$B$1:$AH$6025,32,FALSE)</f>
        <v>2016</v>
      </c>
      <c r="R3098" s="64">
        <f>VLOOKUP(C3098,[1]Hoja2!$B$1:$AH$6025,33,FALSE)</f>
        <v>93918.53</v>
      </c>
      <c r="S3098" s="30">
        <v>93918.53</v>
      </c>
      <c r="T3098" s="30">
        <v>93918.53</v>
      </c>
      <c r="U3098" s="30">
        <v>93918.53</v>
      </c>
      <c r="V3098" s="30">
        <v>42319.02</v>
      </c>
      <c r="W3098" s="30">
        <v>42319.02</v>
      </c>
      <c r="X3098" s="30">
        <v>42319.02</v>
      </c>
      <c r="Y3098" s="33">
        <f t="shared" si="48"/>
        <v>45.059287022486401</v>
      </c>
      <c r="Z3098" s="32">
        <v>0</v>
      </c>
      <c r="AA3098" s="32" t="s">
        <v>3323</v>
      </c>
      <c r="AB3098" s="26">
        <v>2</v>
      </c>
      <c r="AC3098" s="33">
        <v>0</v>
      </c>
      <c r="AD3098" s="33">
        <v>45.06</v>
      </c>
      <c r="AE3098" s="34" t="s">
        <v>5223</v>
      </c>
      <c r="AF3098" s="11"/>
    </row>
    <row r="3099" spans="2:32" ht="62.25" x14ac:dyDescent="0.5">
      <c r="B3099" s="11"/>
      <c r="C3099" s="28" t="s">
        <v>9772</v>
      </c>
      <c r="D3099" s="28" t="s">
        <v>9773</v>
      </c>
      <c r="E3099" s="29" t="s">
        <v>9774</v>
      </c>
      <c r="F3099" s="29" t="s">
        <v>1</v>
      </c>
      <c r="G3099" s="29" t="s">
        <v>51</v>
      </c>
      <c r="H3099" s="30" t="s">
        <v>4777</v>
      </c>
      <c r="I3099" s="30" t="s">
        <v>102</v>
      </c>
      <c r="J3099" s="31" t="s">
        <v>103</v>
      </c>
      <c r="K3099" s="30" t="s">
        <v>104</v>
      </c>
      <c r="L3099" s="32" t="s">
        <v>265</v>
      </c>
      <c r="M3099" s="30" t="s">
        <v>105</v>
      </c>
      <c r="N3099" s="30" t="s">
        <v>3025</v>
      </c>
      <c r="O3099" s="30" t="s">
        <v>107</v>
      </c>
      <c r="P3099" s="32" t="s">
        <v>46</v>
      </c>
      <c r="Q3099" s="54">
        <f>VLOOKUP(C3099,[1]Hoja2!$B$1:$AH$6025,32,FALSE)</f>
        <v>2016</v>
      </c>
      <c r="R3099" s="64">
        <f>VLOOKUP(C3099,[1]Hoja2!$B$1:$AH$6025,33,FALSE)</f>
        <v>83471.09</v>
      </c>
      <c r="S3099" s="30">
        <v>83471.09</v>
      </c>
      <c r="T3099" s="30">
        <v>83471.09</v>
      </c>
      <c r="U3099" s="30">
        <v>83471.09</v>
      </c>
      <c r="V3099" s="30">
        <v>62810.75</v>
      </c>
      <c r="W3099" s="30">
        <v>62810.75</v>
      </c>
      <c r="X3099" s="30">
        <v>62810.75</v>
      </c>
      <c r="Y3099" s="33">
        <f t="shared" si="48"/>
        <v>75.248508196071242</v>
      </c>
      <c r="Z3099" s="32">
        <v>0</v>
      </c>
      <c r="AA3099" s="32" t="s">
        <v>3323</v>
      </c>
      <c r="AB3099" s="26">
        <v>3</v>
      </c>
      <c r="AC3099" s="33">
        <v>0</v>
      </c>
      <c r="AD3099" s="33">
        <v>75.25</v>
      </c>
      <c r="AE3099" s="34" t="s">
        <v>5213</v>
      </c>
      <c r="AF3099" s="11"/>
    </row>
    <row r="3100" spans="2:32" ht="62.25" x14ac:dyDescent="0.5">
      <c r="B3100" s="11"/>
      <c r="C3100" s="28" t="s">
        <v>9775</v>
      </c>
      <c r="D3100" s="28" t="s">
        <v>9776</v>
      </c>
      <c r="E3100" s="29" t="s">
        <v>9777</v>
      </c>
      <c r="F3100" s="29" t="s">
        <v>1</v>
      </c>
      <c r="G3100" s="29" t="s">
        <v>51</v>
      </c>
      <c r="H3100" s="30" t="s">
        <v>4777</v>
      </c>
      <c r="I3100" s="30" t="s">
        <v>102</v>
      </c>
      <c r="J3100" s="31" t="s">
        <v>103</v>
      </c>
      <c r="K3100" s="30" t="s">
        <v>104</v>
      </c>
      <c r="L3100" s="32" t="s">
        <v>265</v>
      </c>
      <c r="M3100" s="30" t="s">
        <v>105</v>
      </c>
      <c r="N3100" s="30" t="s">
        <v>3025</v>
      </c>
      <c r="O3100" s="30" t="s">
        <v>107</v>
      </c>
      <c r="P3100" s="32" t="s">
        <v>46</v>
      </c>
      <c r="Q3100" s="54">
        <f>VLOOKUP(C3100,[1]Hoja2!$B$1:$AH$6025,32,FALSE)</f>
        <v>2016</v>
      </c>
      <c r="R3100" s="64">
        <f>VLOOKUP(C3100,[1]Hoja2!$B$1:$AH$6025,33,FALSE)</f>
        <v>33378.550000000003</v>
      </c>
      <c r="S3100" s="30">
        <v>33378.550000000003</v>
      </c>
      <c r="T3100" s="30">
        <v>33378.550000000003</v>
      </c>
      <c r="U3100" s="30">
        <v>33378.550000000003</v>
      </c>
      <c r="V3100" s="30">
        <v>10013.56</v>
      </c>
      <c r="W3100" s="30">
        <v>10013.56</v>
      </c>
      <c r="X3100" s="30">
        <v>10013.56</v>
      </c>
      <c r="Y3100" s="33">
        <f t="shared" si="48"/>
        <v>29.999985020319929</v>
      </c>
      <c r="Z3100" s="32">
        <v>0</v>
      </c>
      <c r="AA3100" s="32" t="s">
        <v>3323</v>
      </c>
      <c r="AB3100" s="26">
        <v>4</v>
      </c>
      <c r="AC3100" s="33">
        <v>0</v>
      </c>
      <c r="AD3100" s="33">
        <v>30</v>
      </c>
      <c r="AE3100" s="34" t="s">
        <v>5223</v>
      </c>
      <c r="AF3100" s="11"/>
    </row>
    <row r="3101" spans="2:32" ht="62.25" x14ac:dyDescent="0.5">
      <c r="B3101" s="11"/>
      <c r="C3101" s="28" t="s">
        <v>9778</v>
      </c>
      <c r="D3101" s="28" t="s">
        <v>9779</v>
      </c>
      <c r="E3101" s="29" t="s">
        <v>9780</v>
      </c>
      <c r="F3101" s="29" t="s">
        <v>1</v>
      </c>
      <c r="G3101" s="29" t="s">
        <v>51</v>
      </c>
      <c r="H3101" s="30" t="s">
        <v>4777</v>
      </c>
      <c r="I3101" s="30" t="s">
        <v>102</v>
      </c>
      <c r="J3101" s="31" t="s">
        <v>103</v>
      </c>
      <c r="K3101" s="30" t="s">
        <v>104</v>
      </c>
      <c r="L3101" s="32" t="s">
        <v>265</v>
      </c>
      <c r="M3101" s="30" t="s">
        <v>105</v>
      </c>
      <c r="N3101" s="30" t="s">
        <v>3025</v>
      </c>
      <c r="O3101" s="30" t="s">
        <v>107</v>
      </c>
      <c r="P3101" s="32" t="s">
        <v>46</v>
      </c>
      <c r="Q3101" s="54">
        <f>VLOOKUP(C3101,[1]Hoja2!$B$1:$AH$6025,32,FALSE)</f>
        <v>2016</v>
      </c>
      <c r="R3101" s="64">
        <f>VLOOKUP(C3101,[1]Hoja2!$B$1:$AH$6025,33,FALSE)</f>
        <v>93918.53</v>
      </c>
      <c r="S3101" s="30">
        <v>93918.53</v>
      </c>
      <c r="T3101" s="30">
        <v>93918.53</v>
      </c>
      <c r="U3101" s="30">
        <v>93918.53</v>
      </c>
      <c r="V3101" s="30">
        <v>30624.1</v>
      </c>
      <c r="W3101" s="30">
        <v>30624.1</v>
      </c>
      <c r="X3101" s="30">
        <v>30624.1</v>
      </c>
      <c r="Y3101" s="33">
        <f t="shared" si="48"/>
        <v>32.607090421879469</v>
      </c>
      <c r="Z3101" s="32">
        <v>0</v>
      </c>
      <c r="AA3101" s="32" t="s">
        <v>3323</v>
      </c>
      <c r="AB3101" s="26">
        <v>4</v>
      </c>
      <c r="AC3101" s="33">
        <v>0</v>
      </c>
      <c r="AD3101" s="33">
        <v>32.61</v>
      </c>
      <c r="AE3101" s="34" t="s">
        <v>5213</v>
      </c>
      <c r="AF3101" s="11"/>
    </row>
    <row r="3102" spans="2:32" ht="62.25" x14ac:dyDescent="0.5">
      <c r="B3102" s="11"/>
      <c r="C3102" s="28" t="s">
        <v>9781</v>
      </c>
      <c r="D3102" s="28" t="s">
        <v>9782</v>
      </c>
      <c r="E3102" s="29" t="s">
        <v>9783</v>
      </c>
      <c r="F3102" s="29" t="s">
        <v>1</v>
      </c>
      <c r="G3102" s="29" t="s">
        <v>51</v>
      </c>
      <c r="H3102" s="30" t="s">
        <v>4777</v>
      </c>
      <c r="I3102" s="30" t="s">
        <v>102</v>
      </c>
      <c r="J3102" s="31" t="s">
        <v>103</v>
      </c>
      <c r="K3102" s="30" t="s">
        <v>104</v>
      </c>
      <c r="L3102" s="32" t="s">
        <v>265</v>
      </c>
      <c r="M3102" s="30" t="s">
        <v>105</v>
      </c>
      <c r="N3102" s="30" t="s">
        <v>3025</v>
      </c>
      <c r="O3102" s="30" t="s">
        <v>107</v>
      </c>
      <c r="P3102" s="32" t="s">
        <v>46</v>
      </c>
      <c r="Q3102" s="54">
        <f>VLOOKUP(C3102,[1]Hoja2!$B$1:$AH$6025,32,FALSE)</f>
        <v>2016</v>
      </c>
      <c r="R3102" s="64">
        <f>VLOOKUP(C3102,[1]Hoja2!$B$1:$AH$6025,33,FALSE)</f>
        <v>66854.98</v>
      </c>
      <c r="S3102" s="30">
        <v>66854.98</v>
      </c>
      <c r="T3102" s="30">
        <v>66854.98</v>
      </c>
      <c r="U3102" s="30">
        <v>66854.98</v>
      </c>
      <c r="V3102" s="30">
        <v>56948.52</v>
      </c>
      <c r="W3102" s="30">
        <v>56948.52</v>
      </c>
      <c r="X3102" s="30">
        <v>56948.52</v>
      </c>
      <c r="Y3102" s="33">
        <f t="shared" si="48"/>
        <v>85.182165935880917</v>
      </c>
      <c r="Z3102" s="32">
        <v>0</v>
      </c>
      <c r="AA3102" s="32" t="s">
        <v>3323</v>
      </c>
      <c r="AB3102" s="26">
        <v>6</v>
      </c>
      <c r="AC3102" s="33">
        <v>0</v>
      </c>
      <c r="AD3102" s="33">
        <v>85.18</v>
      </c>
      <c r="AE3102" s="34" t="s">
        <v>5213</v>
      </c>
      <c r="AF3102" s="11"/>
    </row>
    <row r="3103" spans="2:32" ht="62.25" x14ac:dyDescent="0.5">
      <c r="B3103" s="11"/>
      <c r="C3103" s="28" t="s">
        <v>9784</v>
      </c>
      <c r="D3103" s="28" t="s">
        <v>9785</v>
      </c>
      <c r="E3103" s="29" t="s">
        <v>9786</v>
      </c>
      <c r="F3103" s="29" t="s">
        <v>1</v>
      </c>
      <c r="G3103" s="29" t="s">
        <v>51</v>
      </c>
      <c r="H3103" s="30" t="s">
        <v>4777</v>
      </c>
      <c r="I3103" s="30" t="s">
        <v>102</v>
      </c>
      <c r="J3103" s="31" t="s">
        <v>103</v>
      </c>
      <c r="K3103" s="30" t="s">
        <v>104</v>
      </c>
      <c r="L3103" s="32" t="s">
        <v>265</v>
      </c>
      <c r="M3103" s="30" t="s">
        <v>105</v>
      </c>
      <c r="N3103" s="30" t="s">
        <v>3025</v>
      </c>
      <c r="O3103" s="30" t="s">
        <v>107</v>
      </c>
      <c r="P3103" s="32" t="s">
        <v>46</v>
      </c>
      <c r="Q3103" s="54">
        <f>VLOOKUP(C3103,[1]Hoja2!$B$1:$AH$6025,32,FALSE)</f>
        <v>2016</v>
      </c>
      <c r="R3103" s="64">
        <f>VLOOKUP(C3103,[1]Hoja2!$B$1:$AH$6025,33,FALSE)</f>
        <v>71829.5</v>
      </c>
      <c r="S3103" s="30">
        <v>71829.5</v>
      </c>
      <c r="T3103" s="30">
        <v>71829.5</v>
      </c>
      <c r="U3103" s="30">
        <v>71829.5</v>
      </c>
      <c r="V3103" s="30">
        <v>53726.47</v>
      </c>
      <c r="W3103" s="30">
        <v>53726.47</v>
      </c>
      <c r="X3103" s="30">
        <v>53726.47</v>
      </c>
      <c r="Y3103" s="33">
        <f t="shared" si="48"/>
        <v>74.797221197418878</v>
      </c>
      <c r="Z3103" s="32">
        <v>0</v>
      </c>
      <c r="AA3103" s="32" t="s">
        <v>3323</v>
      </c>
      <c r="AB3103" s="26">
        <v>6</v>
      </c>
      <c r="AC3103" s="33">
        <v>0</v>
      </c>
      <c r="AD3103" s="33">
        <v>74.8</v>
      </c>
      <c r="AE3103" s="34" t="s">
        <v>5213</v>
      </c>
      <c r="AF3103" s="11"/>
    </row>
    <row r="3104" spans="2:32" ht="62.25" x14ac:dyDescent="0.5">
      <c r="B3104" s="11"/>
      <c r="C3104" s="28" t="s">
        <v>9787</v>
      </c>
      <c r="D3104" s="28" t="s">
        <v>9788</v>
      </c>
      <c r="E3104" s="29" t="s">
        <v>9789</v>
      </c>
      <c r="F3104" s="29" t="s">
        <v>1</v>
      </c>
      <c r="G3104" s="29" t="s">
        <v>51</v>
      </c>
      <c r="H3104" s="30" t="s">
        <v>4777</v>
      </c>
      <c r="I3104" s="30" t="s">
        <v>102</v>
      </c>
      <c r="J3104" s="31" t="s">
        <v>103</v>
      </c>
      <c r="K3104" s="30" t="s">
        <v>104</v>
      </c>
      <c r="L3104" s="32" t="s">
        <v>265</v>
      </c>
      <c r="M3104" s="30" t="s">
        <v>105</v>
      </c>
      <c r="N3104" s="30" t="s">
        <v>3025</v>
      </c>
      <c r="O3104" s="30" t="s">
        <v>107</v>
      </c>
      <c r="P3104" s="32" t="s">
        <v>46</v>
      </c>
      <c r="Q3104" s="54">
        <f>VLOOKUP(C3104,[1]Hoja2!$B$1:$AH$6025,32,FALSE)</f>
        <v>2016</v>
      </c>
      <c r="R3104" s="64">
        <f>VLOOKUP(C3104,[1]Hoja2!$B$1:$AH$6025,33,FALSE)</f>
        <v>93918.53</v>
      </c>
      <c r="S3104" s="30">
        <v>93918.53</v>
      </c>
      <c r="T3104" s="30">
        <v>93918.53</v>
      </c>
      <c r="U3104" s="30">
        <v>93918.53</v>
      </c>
      <c r="V3104" s="30">
        <v>75540.95</v>
      </c>
      <c r="W3104" s="30">
        <v>75540.95</v>
      </c>
      <c r="X3104" s="30">
        <v>75540.95</v>
      </c>
      <c r="Y3104" s="33">
        <f t="shared" si="48"/>
        <v>80.432423718727293</v>
      </c>
      <c r="Z3104" s="32">
        <v>0</v>
      </c>
      <c r="AA3104" s="32" t="s">
        <v>3323</v>
      </c>
      <c r="AB3104" s="26">
        <v>2</v>
      </c>
      <c r="AC3104" s="33">
        <v>0</v>
      </c>
      <c r="AD3104" s="33">
        <v>80.430000000000007</v>
      </c>
      <c r="AE3104" s="34" t="s">
        <v>5213</v>
      </c>
      <c r="AF3104" s="11"/>
    </row>
    <row r="3105" spans="2:32" ht="62.25" x14ac:dyDescent="0.5">
      <c r="B3105" s="11"/>
      <c r="C3105" s="28" t="s">
        <v>9790</v>
      </c>
      <c r="D3105" s="28" t="s">
        <v>9791</v>
      </c>
      <c r="E3105" s="29" t="s">
        <v>9792</v>
      </c>
      <c r="F3105" s="29" t="s">
        <v>1</v>
      </c>
      <c r="G3105" s="29" t="s">
        <v>51</v>
      </c>
      <c r="H3105" s="30" t="s">
        <v>4777</v>
      </c>
      <c r="I3105" s="30" t="s">
        <v>102</v>
      </c>
      <c r="J3105" s="31" t="s">
        <v>103</v>
      </c>
      <c r="K3105" s="30" t="s">
        <v>104</v>
      </c>
      <c r="L3105" s="32" t="s">
        <v>265</v>
      </c>
      <c r="M3105" s="30" t="s">
        <v>105</v>
      </c>
      <c r="N3105" s="30" t="s">
        <v>3025</v>
      </c>
      <c r="O3105" s="30" t="s">
        <v>107</v>
      </c>
      <c r="P3105" s="32" t="s">
        <v>46</v>
      </c>
      <c r="Q3105" s="54">
        <f>VLOOKUP(C3105,[1]Hoja2!$B$1:$AH$6025,32,FALSE)</f>
        <v>2016</v>
      </c>
      <c r="R3105" s="64">
        <f>VLOOKUP(C3105,[1]Hoja2!$B$1:$AH$6025,33,FALSE)</f>
        <v>93918.53</v>
      </c>
      <c r="S3105" s="30">
        <v>93918.53</v>
      </c>
      <c r="T3105" s="30">
        <v>93918.53</v>
      </c>
      <c r="U3105" s="30">
        <v>93918.53</v>
      </c>
      <c r="V3105" s="30">
        <v>75245.460000000006</v>
      </c>
      <c r="W3105" s="30">
        <v>75245.460000000006</v>
      </c>
      <c r="X3105" s="30">
        <v>75245.460000000006</v>
      </c>
      <c r="Y3105" s="33">
        <f t="shared" si="48"/>
        <v>80.117799969824915</v>
      </c>
      <c r="Z3105" s="32">
        <v>0</v>
      </c>
      <c r="AA3105" s="32" t="s">
        <v>3323</v>
      </c>
      <c r="AB3105" s="26">
        <v>2</v>
      </c>
      <c r="AC3105" s="33">
        <v>0</v>
      </c>
      <c r="AD3105" s="33">
        <v>80.12</v>
      </c>
      <c r="AE3105" s="34" t="s">
        <v>5213</v>
      </c>
      <c r="AF3105" s="11"/>
    </row>
    <row r="3106" spans="2:32" ht="62.25" x14ac:dyDescent="0.5">
      <c r="B3106" s="11"/>
      <c r="C3106" s="28" t="s">
        <v>9793</v>
      </c>
      <c r="D3106" s="28" t="s">
        <v>9794</v>
      </c>
      <c r="E3106" s="29" t="s">
        <v>9795</v>
      </c>
      <c r="F3106" s="29" t="s">
        <v>1</v>
      </c>
      <c r="G3106" s="29" t="s">
        <v>51</v>
      </c>
      <c r="H3106" s="30" t="s">
        <v>4777</v>
      </c>
      <c r="I3106" s="30" t="s">
        <v>102</v>
      </c>
      <c r="J3106" s="31" t="s">
        <v>103</v>
      </c>
      <c r="K3106" s="30" t="s">
        <v>104</v>
      </c>
      <c r="L3106" s="32" t="s">
        <v>265</v>
      </c>
      <c r="M3106" s="30" t="s">
        <v>105</v>
      </c>
      <c r="N3106" s="30" t="s">
        <v>3025</v>
      </c>
      <c r="O3106" s="30" t="s">
        <v>107</v>
      </c>
      <c r="P3106" s="32" t="s">
        <v>46</v>
      </c>
      <c r="Q3106" s="54">
        <f>VLOOKUP(C3106,[1]Hoja2!$B$1:$AH$6025,32,FALSE)</f>
        <v>2016</v>
      </c>
      <c r="R3106" s="64">
        <f>VLOOKUP(C3106,[1]Hoja2!$B$1:$AH$6025,33,FALSE)</f>
        <v>84440.46</v>
      </c>
      <c r="S3106" s="30">
        <v>84440.46</v>
      </c>
      <c r="T3106" s="30">
        <v>84440.46</v>
      </c>
      <c r="U3106" s="30">
        <v>84440.46</v>
      </c>
      <c r="V3106" s="30">
        <v>76759.679999999993</v>
      </c>
      <c r="W3106" s="30">
        <v>76759.679999999993</v>
      </c>
      <c r="X3106" s="30">
        <v>76759.679999999993</v>
      </c>
      <c r="Y3106" s="33">
        <f t="shared" si="48"/>
        <v>90.903910281871973</v>
      </c>
      <c r="Z3106" s="32">
        <v>0</v>
      </c>
      <c r="AA3106" s="32" t="s">
        <v>3323</v>
      </c>
      <c r="AB3106" s="26">
        <v>3</v>
      </c>
      <c r="AC3106" s="33">
        <v>0</v>
      </c>
      <c r="AD3106" s="33">
        <v>90.9</v>
      </c>
      <c r="AE3106" s="34" t="s">
        <v>5213</v>
      </c>
      <c r="AF3106" s="11"/>
    </row>
    <row r="3107" spans="2:32" ht="62.25" x14ac:dyDescent="0.5">
      <c r="B3107" s="11"/>
      <c r="C3107" s="28" t="s">
        <v>9796</v>
      </c>
      <c r="D3107" s="28" t="s">
        <v>9797</v>
      </c>
      <c r="E3107" s="29" t="s">
        <v>9798</v>
      </c>
      <c r="F3107" s="29" t="s">
        <v>1</v>
      </c>
      <c r="G3107" s="29" t="s">
        <v>51</v>
      </c>
      <c r="H3107" s="30" t="s">
        <v>4777</v>
      </c>
      <c r="I3107" s="30" t="s">
        <v>102</v>
      </c>
      <c r="J3107" s="31" t="s">
        <v>103</v>
      </c>
      <c r="K3107" s="30" t="s">
        <v>104</v>
      </c>
      <c r="L3107" s="32" t="s">
        <v>265</v>
      </c>
      <c r="M3107" s="30" t="s">
        <v>105</v>
      </c>
      <c r="N3107" s="30" t="s">
        <v>3025</v>
      </c>
      <c r="O3107" s="30" t="s">
        <v>107</v>
      </c>
      <c r="P3107" s="32" t="s">
        <v>46</v>
      </c>
      <c r="Q3107" s="54">
        <f>VLOOKUP(C3107,[1]Hoja2!$B$1:$AH$6025,32,FALSE)</f>
        <v>2016</v>
      </c>
      <c r="R3107" s="64">
        <f>VLOOKUP(C3107,[1]Hoja2!$B$1:$AH$6025,33,FALSE)</f>
        <v>93918.53</v>
      </c>
      <c r="S3107" s="30">
        <v>93918.53</v>
      </c>
      <c r="T3107" s="30">
        <v>93918.53</v>
      </c>
      <c r="U3107" s="30">
        <v>93918.53</v>
      </c>
      <c r="V3107" s="30">
        <v>76300.789999999994</v>
      </c>
      <c r="W3107" s="30">
        <v>76300.789999999994</v>
      </c>
      <c r="X3107" s="30">
        <v>76300.789999999994</v>
      </c>
      <c r="Y3107" s="33">
        <f t="shared" si="48"/>
        <v>81.241465342355752</v>
      </c>
      <c r="Z3107" s="32">
        <v>0</v>
      </c>
      <c r="AA3107" s="32" t="s">
        <v>3323</v>
      </c>
      <c r="AB3107" s="26">
        <v>2</v>
      </c>
      <c r="AC3107" s="33">
        <v>0</v>
      </c>
      <c r="AD3107" s="33">
        <v>81.239999999999995</v>
      </c>
      <c r="AE3107" s="34" t="s">
        <v>5213</v>
      </c>
      <c r="AF3107" s="11"/>
    </row>
    <row r="3108" spans="2:32" ht="62.25" x14ac:dyDescent="0.5">
      <c r="B3108" s="11"/>
      <c r="C3108" s="28" t="s">
        <v>9799</v>
      </c>
      <c r="D3108" s="28" t="s">
        <v>9800</v>
      </c>
      <c r="E3108" s="29" t="s">
        <v>9801</v>
      </c>
      <c r="F3108" s="29" t="s">
        <v>1</v>
      </c>
      <c r="G3108" s="29" t="s">
        <v>51</v>
      </c>
      <c r="H3108" s="30" t="s">
        <v>4777</v>
      </c>
      <c r="I3108" s="30" t="s">
        <v>102</v>
      </c>
      <c r="J3108" s="31" t="s">
        <v>103</v>
      </c>
      <c r="K3108" s="30" t="s">
        <v>104</v>
      </c>
      <c r="L3108" s="32" t="s">
        <v>265</v>
      </c>
      <c r="M3108" s="30" t="s">
        <v>105</v>
      </c>
      <c r="N3108" s="30" t="s">
        <v>3025</v>
      </c>
      <c r="O3108" s="30" t="s">
        <v>107</v>
      </c>
      <c r="P3108" s="32" t="s">
        <v>46</v>
      </c>
      <c r="Q3108" s="54">
        <f>VLOOKUP(C3108,[1]Hoja2!$B$1:$AH$6025,32,FALSE)</f>
        <v>2016</v>
      </c>
      <c r="R3108" s="64">
        <f>VLOOKUP(C3108,[1]Hoja2!$B$1:$AH$6025,33,FALSE)</f>
        <v>80087.33</v>
      </c>
      <c r="S3108" s="30">
        <v>80087.33</v>
      </c>
      <c r="T3108" s="30">
        <v>80087.33</v>
      </c>
      <c r="U3108" s="30">
        <v>80087.33</v>
      </c>
      <c r="V3108" s="30">
        <v>71723.22</v>
      </c>
      <c r="W3108" s="30">
        <v>71723.22</v>
      </c>
      <c r="X3108" s="30">
        <v>71723.22</v>
      </c>
      <c r="Y3108" s="33">
        <f t="shared" si="48"/>
        <v>89.556263144245165</v>
      </c>
      <c r="Z3108" s="32">
        <v>0</v>
      </c>
      <c r="AA3108" s="32" t="s">
        <v>3323</v>
      </c>
      <c r="AB3108" s="26">
        <v>6</v>
      </c>
      <c r="AC3108" s="33">
        <v>0</v>
      </c>
      <c r="AD3108" s="33">
        <v>89.56</v>
      </c>
      <c r="AE3108" s="34" t="s">
        <v>5213</v>
      </c>
      <c r="AF3108" s="11"/>
    </row>
    <row r="3109" spans="2:32" ht="62.25" x14ac:dyDescent="0.5">
      <c r="B3109" s="11"/>
      <c r="C3109" s="28" t="s">
        <v>9802</v>
      </c>
      <c r="D3109" s="28" t="s">
        <v>9803</v>
      </c>
      <c r="E3109" s="29" t="s">
        <v>9804</v>
      </c>
      <c r="F3109" s="29" t="s">
        <v>1</v>
      </c>
      <c r="G3109" s="29" t="s">
        <v>51</v>
      </c>
      <c r="H3109" s="30" t="s">
        <v>4777</v>
      </c>
      <c r="I3109" s="30" t="s">
        <v>102</v>
      </c>
      <c r="J3109" s="31" t="s">
        <v>103</v>
      </c>
      <c r="K3109" s="30" t="s">
        <v>104</v>
      </c>
      <c r="L3109" s="32" t="s">
        <v>265</v>
      </c>
      <c r="M3109" s="30" t="s">
        <v>105</v>
      </c>
      <c r="N3109" s="30" t="s">
        <v>3025</v>
      </c>
      <c r="O3109" s="30" t="s">
        <v>107</v>
      </c>
      <c r="P3109" s="32" t="s">
        <v>46</v>
      </c>
      <c r="Q3109" s="54">
        <f>VLOOKUP(C3109,[1]Hoja2!$B$1:$AH$6025,32,FALSE)</f>
        <v>2016</v>
      </c>
      <c r="R3109" s="64">
        <f>VLOOKUP(C3109,[1]Hoja2!$B$1:$AH$6025,33,FALSE)</f>
        <v>93918.53</v>
      </c>
      <c r="S3109" s="30">
        <v>93918.53</v>
      </c>
      <c r="T3109" s="30">
        <v>93918.53</v>
      </c>
      <c r="U3109" s="30">
        <v>93918.53</v>
      </c>
      <c r="V3109" s="30">
        <v>30624.1</v>
      </c>
      <c r="W3109" s="30">
        <v>30624.1</v>
      </c>
      <c r="X3109" s="30">
        <v>30624.1</v>
      </c>
      <c r="Y3109" s="33">
        <f t="shared" si="48"/>
        <v>32.607090421879469</v>
      </c>
      <c r="Z3109" s="32">
        <v>0</v>
      </c>
      <c r="AA3109" s="32" t="s">
        <v>3323</v>
      </c>
      <c r="AB3109" s="26">
        <v>4</v>
      </c>
      <c r="AC3109" s="33">
        <v>0</v>
      </c>
      <c r="AD3109" s="33">
        <v>32.61</v>
      </c>
      <c r="AE3109" s="34" t="s">
        <v>5213</v>
      </c>
      <c r="AF3109" s="11"/>
    </row>
    <row r="3110" spans="2:32" ht="62.25" x14ac:dyDescent="0.5">
      <c r="B3110" s="11"/>
      <c r="C3110" s="28" t="s">
        <v>9805</v>
      </c>
      <c r="D3110" s="28" t="s">
        <v>9806</v>
      </c>
      <c r="E3110" s="29" t="s">
        <v>9807</v>
      </c>
      <c r="F3110" s="29" t="s">
        <v>1</v>
      </c>
      <c r="G3110" s="29" t="s">
        <v>51</v>
      </c>
      <c r="H3110" s="30" t="s">
        <v>4777</v>
      </c>
      <c r="I3110" s="30" t="s">
        <v>102</v>
      </c>
      <c r="J3110" s="31" t="s">
        <v>103</v>
      </c>
      <c r="K3110" s="30" t="s">
        <v>104</v>
      </c>
      <c r="L3110" s="32" t="s">
        <v>265</v>
      </c>
      <c r="M3110" s="30" t="s">
        <v>105</v>
      </c>
      <c r="N3110" s="30" t="s">
        <v>3025</v>
      </c>
      <c r="O3110" s="30" t="s">
        <v>107</v>
      </c>
      <c r="P3110" s="32" t="s">
        <v>46</v>
      </c>
      <c r="Q3110" s="54">
        <f>VLOOKUP(C3110,[1]Hoja2!$B$1:$AH$6025,32,FALSE)</f>
        <v>2016</v>
      </c>
      <c r="R3110" s="64">
        <f>VLOOKUP(C3110,[1]Hoja2!$B$1:$AH$6025,33,FALSE)</f>
        <v>93918.53</v>
      </c>
      <c r="S3110" s="30">
        <v>93918.53</v>
      </c>
      <c r="T3110" s="30">
        <v>93918.53</v>
      </c>
      <c r="U3110" s="30">
        <v>93918.53</v>
      </c>
      <c r="V3110" s="30">
        <v>76124.740000000005</v>
      </c>
      <c r="W3110" s="30">
        <v>76124.740000000005</v>
      </c>
      <c r="X3110" s="30">
        <v>76124.740000000005</v>
      </c>
      <c r="Y3110" s="33">
        <f t="shared" si="48"/>
        <v>81.054015645261913</v>
      </c>
      <c r="Z3110" s="32">
        <v>0</v>
      </c>
      <c r="AA3110" s="32" t="s">
        <v>3323</v>
      </c>
      <c r="AB3110" s="26">
        <v>2</v>
      </c>
      <c r="AC3110" s="33">
        <v>0</v>
      </c>
      <c r="AD3110" s="33">
        <v>81.05</v>
      </c>
      <c r="AE3110" s="34" t="s">
        <v>5213</v>
      </c>
      <c r="AF3110" s="11"/>
    </row>
    <row r="3111" spans="2:32" ht="62.25" x14ac:dyDescent="0.5">
      <c r="B3111" s="11"/>
      <c r="C3111" s="28" t="s">
        <v>9808</v>
      </c>
      <c r="D3111" s="28" t="s">
        <v>9809</v>
      </c>
      <c r="E3111" s="29" t="s">
        <v>9810</v>
      </c>
      <c r="F3111" s="29" t="s">
        <v>1</v>
      </c>
      <c r="G3111" s="29" t="s">
        <v>51</v>
      </c>
      <c r="H3111" s="30" t="s">
        <v>4777</v>
      </c>
      <c r="I3111" s="30" t="s">
        <v>102</v>
      </c>
      <c r="J3111" s="31" t="s">
        <v>103</v>
      </c>
      <c r="K3111" s="30" t="s">
        <v>104</v>
      </c>
      <c r="L3111" s="32" t="s">
        <v>265</v>
      </c>
      <c r="M3111" s="30" t="s">
        <v>105</v>
      </c>
      <c r="N3111" s="30" t="s">
        <v>3025</v>
      </c>
      <c r="O3111" s="30" t="s">
        <v>348</v>
      </c>
      <c r="P3111" s="32" t="s">
        <v>46</v>
      </c>
      <c r="Q3111" s="54">
        <f>VLOOKUP(C3111,[1]Hoja2!$B$1:$AH$6025,32,FALSE)</f>
        <v>2016</v>
      </c>
      <c r="R3111" s="64">
        <f>VLOOKUP(C3111,[1]Hoja2!$B$1:$AH$6025,33,FALSE)</f>
        <v>222973.72</v>
      </c>
      <c r="S3111" s="30">
        <v>189643.4</v>
      </c>
      <c r="T3111" s="30">
        <v>189643.4</v>
      </c>
      <c r="U3111" s="30">
        <v>189643.4</v>
      </c>
      <c r="V3111" s="30">
        <v>189643.4</v>
      </c>
      <c r="W3111" s="30">
        <v>189643.4</v>
      </c>
      <c r="X3111" s="30">
        <v>189643.4</v>
      </c>
      <c r="Y3111" s="33">
        <f t="shared" si="48"/>
        <v>100</v>
      </c>
      <c r="Z3111" s="32">
        <v>0</v>
      </c>
      <c r="AA3111" s="32" t="s">
        <v>4148</v>
      </c>
      <c r="AB3111" s="26">
        <v>32</v>
      </c>
      <c r="AC3111" s="33">
        <v>0</v>
      </c>
      <c r="AD3111" s="33">
        <v>100</v>
      </c>
      <c r="AE3111" s="34" t="s">
        <v>5223</v>
      </c>
      <c r="AF3111" s="11"/>
    </row>
    <row r="3112" spans="2:32" ht="62.25" x14ac:dyDescent="0.5">
      <c r="B3112" s="11"/>
      <c r="C3112" s="28" t="s">
        <v>9811</v>
      </c>
      <c r="D3112" s="28" t="s">
        <v>9812</v>
      </c>
      <c r="E3112" s="29" t="s">
        <v>9813</v>
      </c>
      <c r="F3112" s="29" t="s">
        <v>1</v>
      </c>
      <c r="G3112" s="29" t="s">
        <v>51</v>
      </c>
      <c r="H3112" s="30" t="s">
        <v>4777</v>
      </c>
      <c r="I3112" s="30" t="s">
        <v>102</v>
      </c>
      <c r="J3112" s="31" t="s">
        <v>103</v>
      </c>
      <c r="K3112" s="30" t="s">
        <v>104</v>
      </c>
      <c r="L3112" s="32" t="s">
        <v>265</v>
      </c>
      <c r="M3112" s="30" t="s">
        <v>105</v>
      </c>
      <c r="N3112" s="30" t="s">
        <v>3025</v>
      </c>
      <c r="O3112" s="30" t="s">
        <v>107</v>
      </c>
      <c r="P3112" s="32" t="s">
        <v>46</v>
      </c>
      <c r="Q3112" s="54">
        <f>VLOOKUP(C3112,[1]Hoja2!$B$1:$AH$6025,32,FALSE)</f>
        <v>2016</v>
      </c>
      <c r="R3112" s="64">
        <f>VLOOKUP(C3112,[1]Hoja2!$B$1:$AH$6025,33,FALSE)</f>
        <v>42309.14</v>
      </c>
      <c r="S3112" s="30">
        <v>33929.47</v>
      </c>
      <c r="T3112" s="30">
        <v>33929.47</v>
      </c>
      <c r="U3112" s="30">
        <v>33929.47</v>
      </c>
      <c r="V3112" s="30">
        <v>33929.47</v>
      </c>
      <c r="W3112" s="30">
        <v>33929.47</v>
      </c>
      <c r="X3112" s="30">
        <v>33929.47</v>
      </c>
      <c r="Y3112" s="33">
        <f t="shared" si="48"/>
        <v>100</v>
      </c>
      <c r="Z3112" s="32">
        <v>0</v>
      </c>
      <c r="AA3112" s="32" t="s">
        <v>3323</v>
      </c>
      <c r="AB3112" s="26">
        <v>2</v>
      </c>
      <c r="AC3112" s="33">
        <v>0</v>
      </c>
      <c r="AD3112" s="33">
        <v>100</v>
      </c>
      <c r="AE3112" s="34" t="s">
        <v>5213</v>
      </c>
      <c r="AF3112" s="11"/>
    </row>
    <row r="3113" spans="2:32" ht="62.25" x14ac:dyDescent="0.5">
      <c r="B3113" s="11"/>
      <c r="C3113" s="28" t="s">
        <v>9814</v>
      </c>
      <c r="D3113" s="28" t="s">
        <v>9815</v>
      </c>
      <c r="E3113" s="29" t="s">
        <v>9816</v>
      </c>
      <c r="F3113" s="29" t="s">
        <v>1</v>
      </c>
      <c r="G3113" s="29" t="s">
        <v>51</v>
      </c>
      <c r="H3113" s="30" t="s">
        <v>4777</v>
      </c>
      <c r="I3113" s="30" t="s">
        <v>102</v>
      </c>
      <c r="J3113" s="31" t="s">
        <v>103</v>
      </c>
      <c r="K3113" s="30" t="s">
        <v>104</v>
      </c>
      <c r="L3113" s="32" t="s">
        <v>265</v>
      </c>
      <c r="M3113" s="30" t="s">
        <v>105</v>
      </c>
      <c r="N3113" s="30" t="s">
        <v>3025</v>
      </c>
      <c r="O3113" s="30" t="s">
        <v>107</v>
      </c>
      <c r="P3113" s="32" t="s">
        <v>46</v>
      </c>
      <c r="Q3113" s="54">
        <f>VLOOKUP(C3113,[1]Hoja2!$B$1:$AH$6025,32,FALSE)</f>
        <v>2016</v>
      </c>
      <c r="R3113" s="64">
        <f>VLOOKUP(C3113,[1]Hoja2!$B$1:$AH$6025,33,FALSE)</f>
        <v>120774.46</v>
      </c>
      <c r="S3113" s="30">
        <v>122095.97</v>
      </c>
      <c r="T3113" s="30">
        <v>122095.97</v>
      </c>
      <c r="U3113" s="30">
        <v>122095.97</v>
      </c>
      <c r="V3113" s="30">
        <v>122095.97</v>
      </c>
      <c r="W3113" s="30">
        <v>122095.97</v>
      </c>
      <c r="X3113" s="30">
        <v>122095.97</v>
      </c>
      <c r="Y3113" s="33">
        <f t="shared" si="48"/>
        <v>100</v>
      </c>
      <c r="Z3113" s="32">
        <v>0</v>
      </c>
      <c r="AA3113" s="32" t="s">
        <v>3323</v>
      </c>
      <c r="AB3113" s="26">
        <v>2</v>
      </c>
      <c r="AC3113" s="33">
        <v>0</v>
      </c>
      <c r="AD3113" s="33">
        <v>100</v>
      </c>
      <c r="AE3113" s="34" t="s">
        <v>5213</v>
      </c>
      <c r="AF3113" s="11"/>
    </row>
    <row r="3114" spans="2:32" ht="62.25" x14ac:dyDescent="0.5">
      <c r="B3114" s="11"/>
      <c r="C3114" s="28" t="s">
        <v>9817</v>
      </c>
      <c r="D3114" s="28" t="s">
        <v>9818</v>
      </c>
      <c r="E3114" s="29" t="s">
        <v>9819</v>
      </c>
      <c r="F3114" s="29" t="s">
        <v>1</v>
      </c>
      <c r="G3114" s="29" t="s">
        <v>51</v>
      </c>
      <c r="H3114" s="30" t="s">
        <v>4777</v>
      </c>
      <c r="I3114" s="30" t="s">
        <v>102</v>
      </c>
      <c r="J3114" s="31" t="s">
        <v>103</v>
      </c>
      <c r="K3114" s="30" t="s">
        <v>104</v>
      </c>
      <c r="L3114" s="32" t="s">
        <v>265</v>
      </c>
      <c r="M3114" s="30" t="s">
        <v>105</v>
      </c>
      <c r="N3114" s="30" t="s">
        <v>3025</v>
      </c>
      <c r="O3114" s="30" t="s">
        <v>107</v>
      </c>
      <c r="P3114" s="32" t="s">
        <v>46</v>
      </c>
      <c r="Q3114" s="54">
        <f>VLOOKUP(C3114,[1]Hoja2!$B$1:$AH$6025,32,FALSE)</f>
        <v>2016</v>
      </c>
      <c r="R3114" s="64">
        <f>VLOOKUP(C3114,[1]Hoja2!$B$1:$AH$6025,33,FALSE)</f>
        <v>93918.53</v>
      </c>
      <c r="S3114" s="30">
        <v>93918.53</v>
      </c>
      <c r="T3114" s="30">
        <v>93918.53</v>
      </c>
      <c r="U3114" s="30">
        <v>93918.53</v>
      </c>
      <c r="V3114" s="30">
        <v>75777.289999999994</v>
      </c>
      <c r="W3114" s="30">
        <v>75777.289999999994</v>
      </c>
      <c r="X3114" s="30">
        <v>75777.289999999994</v>
      </c>
      <c r="Y3114" s="33">
        <f t="shared" si="48"/>
        <v>80.684067350713434</v>
      </c>
      <c r="Z3114" s="32">
        <v>0</v>
      </c>
      <c r="AA3114" s="32" t="s">
        <v>3323</v>
      </c>
      <c r="AB3114" s="26">
        <v>3</v>
      </c>
      <c r="AC3114" s="33">
        <v>0</v>
      </c>
      <c r="AD3114" s="33">
        <v>80.680000000000007</v>
      </c>
      <c r="AE3114" s="34" t="s">
        <v>5223</v>
      </c>
      <c r="AF3114" s="11"/>
    </row>
    <row r="3115" spans="2:32" ht="62.25" x14ac:dyDescent="0.5">
      <c r="B3115" s="11"/>
      <c r="C3115" s="28" t="s">
        <v>9820</v>
      </c>
      <c r="D3115" s="28" t="s">
        <v>9821</v>
      </c>
      <c r="E3115" s="29" t="s">
        <v>9822</v>
      </c>
      <c r="F3115" s="29" t="s">
        <v>1</v>
      </c>
      <c r="G3115" s="29" t="s">
        <v>51</v>
      </c>
      <c r="H3115" s="30" t="s">
        <v>4777</v>
      </c>
      <c r="I3115" s="30" t="s">
        <v>102</v>
      </c>
      <c r="J3115" s="31" t="s">
        <v>103</v>
      </c>
      <c r="K3115" s="30" t="s">
        <v>104</v>
      </c>
      <c r="L3115" s="32" t="s">
        <v>265</v>
      </c>
      <c r="M3115" s="30" t="s">
        <v>105</v>
      </c>
      <c r="N3115" s="30" t="s">
        <v>3025</v>
      </c>
      <c r="O3115" s="30" t="s">
        <v>107</v>
      </c>
      <c r="P3115" s="32" t="s">
        <v>46</v>
      </c>
      <c r="Q3115" s="54">
        <f>VLOOKUP(C3115,[1]Hoja2!$B$1:$AH$6025,32,FALSE)</f>
        <v>2016</v>
      </c>
      <c r="R3115" s="64">
        <f>VLOOKUP(C3115,[1]Hoja2!$B$1:$AH$6025,33,FALSE)</f>
        <v>79488.83</v>
      </c>
      <c r="S3115" s="30">
        <v>79488.83</v>
      </c>
      <c r="T3115" s="30">
        <v>79488.83</v>
      </c>
      <c r="U3115" s="30">
        <v>79488.83</v>
      </c>
      <c r="V3115" s="30">
        <v>63035.73</v>
      </c>
      <c r="W3115" s="30">
        <v>63035.73</v>
      </c>
      <c r="X3115" s="30">
        <v>63035.73</v>
      </c>
      <c r="Y3115" s="33">
        <f t="shared" si="48"/>
        <v>79.301368506744907</v>
      </c>
      <c r="Z3115" s="32">
        <v>0</v>
      </c>
      <c r="AA3115" s="32" t="s">
        <v>3323</v>
      </c>
      <c r="AB3115" s="26">
        <v>4</v>
      </c>
      <c r="AC3115" s="33">
        <v>0</v>
      </c>
      <c r="AD3115" s="33">
        <v>79.3</v>
      </c>
      <c r="AE3115" s="34" t="s">
        <v>5213</v>
      </c>
      <c r="AF3115" s="11"/>
    </row>
    <row r="3116" spans="2:32" ht="62.25" x14ac:dyDescent="0.5">
      <c r="B3116" s="11"/>
      <c r="C3116" s="28" t="s">
        <v>9823</v>
      </c>
      <c r="D3116" s="28" t="s">
        <v>9824</v>
      </c>
      <c r="E3116" s="29" t="s">
        <v>9825</v>
      </c>
      <c r="F3116" s="29" t="s">
        <v>1</v>
      </c>
      <c r="G3116" s="29" t="s">
        <v>51</v>
      </c>
      <c r="H3116" s="30" t="s">
        <v>4777</v>
      </c>
      <c r="I3116" s="30" t="s">
        <v>102</v>
      </c>
      <c r="J3116" s="31" t="s">
        <v>103</v>
      </c>
      <c r="K3116" s="30" t="s">
        <v>104</v>
      </c>
      <c r="L3116" s="32" t="s">
        <v>265</v>
      </c>
      <c r="M3116" s="30" t="s">
        <v>105</v>
      </c>
      <c r="N3116" s="30" t="s">
        <v>3025</v>
      </c>
      <c r="O3116" s="30" t="s">
        <v>107</v>
      </c>
      <c r="P3116" s="32" t="s">
        <v>46</v>
      </c>
      <c r="Q3116" s="54">
        <f>VLOOKUP(C3116,[1]Hoja2!$B$1:$AH$6025,32,FALSE)</f>
        <v>2016</v>
      </c>
      <c r="R3116" s="64">
        <f>VLOOKUP(C3116,[1]Hoja2!$B$1:$AH$6025,33,FALSE)</f>
        <v>74696.39</v>
      </c>
      <c r="S3116" s="30">
        <v>74696.39</v>
      </c>
      <c r="T3116" s="30">
        <v>74696.39</v>
      </c>
      <c r="U3116" s="30">
        <v>74696.39</v>
      </c>
      <c r="V3116" s="30">
        <v>22408.91</v>
      </c>
      <c r="W3116" s="30">
        <v>22408.91</v>
      </c>
      <c r="X3116" s="30">
        <v>22408.91</v>
      </c>
      <c r="Y3116" s="33">
        <f t="shared" si="48"/>
        <v>29.999990628730515</v>
      </c>
      <c r="Z3116" s="32">
        <v>0</v>
      </c>
      <c r="AA3116" s="32" t="s">
        <v>3323</v>
      </c>
      <c r="AB3116" s="26">
        <v>2</v>
      </c>
      <c r="AC3116" s="33">
        <v>0</v>
      </c>
      <c r="AD3116" s="33">
        <v>30</v>
      </c>
      <c r="AE3116" s="34" t="s">
        <v>5213</v>
      </c>
      <c r="AF3116" s="11"/>
    </row>
    <row r="3117" spans="2:32" ht="62.25" x14ac:dyDescent="0.5">
      <c r="B3117" s="11"/>
      <c r="C3117" s="28" t="s">
        <v>9826</v>
      </c>
      <c r="D3117" s="28" t="s">
        <v>9827</v>
      </c>
      <c r="E3117" s="29" t="s">
        <v>9828</v>
      </c>
      <c r="F3117" s="29" t="s">
        <v>1</v>
      </c>
      <c r="G3117" s="29" t="s">
        <v>51</v>
      </c>
      <c r="H3117" s="30" t="s">
        <v>4777</v>
      </c>
      <c r="I3117" s="30" t="s">
        <v>102</v>
      </c>
      <c r="J3117" s="31" t="s">
        <v>103</v>
      </c>
      <c r="K3117" s="30" t="s">
        <v>104</v>
      </c>
      <c r="L3117" s="32" t="s">
        <v>265</v>
      </c>
      <c r="M3117" s="30" t="s">
        <v>105</v>
      </c>
      <c r="N3117" s="30" t="s">
        <v>3025</v>
      </c>
      <c r="O3117" s="30" t="s">
        <v>107</v>
      </c>
      <c r="P3117" s="32" t="s">
        <v>46</v>
      </c>
      <c r="Q3117" s="54">
        <f>VLOOKUP(C3117,[1]Hoja2!$B$1:$AH$6025,32,FALSE)</f>
        <v>2016</v>
      </c>
      <c r="R3117" s="64">
        <f>VLOOKUP(C3117,[1]Hoja2!$B$1:$AH$6025,33,FALSE)</f>
        <v>93918.53</v>
      </c>
      <c r="S3117" s="30">
        <v>93918.53</v>
      </c>
      <c r="T3117" s="30">
        <v>93918.53</v>
      </c>
      <c r="U3117" s="30">
        <v>93918.53</v>
      </c>
      <c r="V3117" s="30">
        <v>30624.1</v>
      </c>
      <c r="W3117" s="30">
        <v>30624.1</v>
      </c>
      <c r="X3117" s="30">
        <v>30624.1</v>
      </c>
      <c r="Y3117" s="33">
        <f t="shared" si="48"/>
        <v>32.607090421879469</v>
      </c>
      <c r="Z3117" s="32">
        <v>0</v>
      </c>
      <c r="AA3117" s="32" t="s">
        <v>3323</v>
      </c>
      <c r="AB3117" s="26">
        <v>2</v>
      </c>
      <c r="AC3117" s="33">
        <v>0</v>
      </c>
      <c r="AD3117" s="33">
        <v>32.61</v>
      </c>
      <c r="AE3117" s="34" t="s">
        <v>5213</v>
      </c>
      <c r="AF3117" s="11"/>
    </row>
    <row r="3118" spans="2:32" ht="62.25" x14ac:dyDescent="0.5">
      <c r="B3118" s="11"/>
      <c r="C3118" s="28" t="s">
        <v>9829</v>
      </c>
      <c r="D3118" s="28" t="s">
        <v>9830</v>
      </c>
      <c r="E3118" s="29" t="s">
        <v>9831</v>
      </c>
      <c r="F3118" s="29" t="s">
        <v>1</v>
      </c>
      <c r="G3118" s="29" t="s">
        <v>51</v>
      </c>
      <c r="H3118" s="30" t="s">
        <v>4777</v>
      </c>
      <c r="I3118" s="30" t="s">
        <v>102</v>
      </c>
      <c r="J3118" s="31" t="s">
        <v>103</v>
      </c>
      <c r="K3118" s="30" t="s">
        <v>104</v>
      </c>
      <c r="L3118" s="32" t="s">
        <v>265</v>
      </c>
      <c r="M3118" s="30" t="s">
        <v>105</v>
      </c>
      <c r="N3118" s="30" t="s">
        <v>3025</v>
      </c>
      <c r="O3118" s="30" t="s">
        <v>107</v>
      </c>
      <c r="P3118" s="32" t="s">
        <v>46</v>
      </c>
      <c r="Q3118" s="54">
        <f>VLOOKUP(C3118,[1]Hoja2!$B$1:$AH$6025,32,FALSE)</f>
        <v>2016</v>
      </c>
      <c r="R3118" s="64">
        <f>VLOOKUP(C3118,[1]Hoja2!$B$1:$AH$6025,33,FALSE)</f>
        <v>41807.03</v>
      </c>
      <c r="S3118" s="30">
        <v>41807.03</v>
      </c>
      <c r="T3118" s="30">
        <v>41807.03</v>
      </c>
      <c r="U3118" s="30">
        <v>41807.03</v>
      </c>
      <c r="V3118" s="30">
        <v>12542.11</v>
      </c>
      <c r="W3118" s="30">
        <v>12542.11</v>
      </c>
      <c r="X3118" s="30">
        <v>12542.11</v>
      </c>
      <c r="Y3118" s="33">
        <f t="shared" si="48"/>
        <v>30.000002391942221</v>
      </c>
      <c r="Z3118" s="32">
        <v>0</v>
      </c>
      <c r="AA3118" s="32" t="s">
        <v>3323</v>
      </c>
      <c r="AB3118" s="26">
        <v>2</v>
      </c>
      <c r="AC3118" s="33">
        <v>0</v>
      </c>
      <c r="AD3118" s="33">
        <v>30</v>
      </c>
      <c r="AE3118" s="34" t="s">
        <v>5223</v>
      </c>
      <c r="AF3118" s="11"/>
    </row>
    <row r="3119" spans="2:32" ht="62.25" x14ac:dyDescent="0.5">
      <c r="B3119" s="11"/>
      <c r="C3119" s="28" t="s">
        <v>9832</v>
      </c>
      <c r="D3119" s="28" t="s">
        <v>9833</v>
      </c>
      <c r="E3119" s="29" t="s">
        <v>9834</v>
      </c>
      <c r="F3119" s="29" t="s">
        <v>1</v>
      </c>
      <c r="G3119" s="29" t="s">
        <v>51</v>
      </c>
      <c r="H3119" s="30" t="s">
        <v>4777</v>
      </c>
      <c r="I3119" s="30" t="s">
        <v>102</v>
      </c>
      <c r="J3119" s="31" t="s">
        <v>103</v>
      </c>
      <c r="K3119" s="30" t="s">
        <v>104</v>
      </c>
      <c r="L3119" s="32" t="s">
        <v>265</v>
      </c>
      <c r="M3119" s="30" t="s">
        <v>105</v>
      </c>
      <c r="N3119" s="30" t="s">
        <v>3025</v>
      </c>
      <c r="O3119" s="30" t="s">
        <v>107</v>
      </c>
      <c r="P3119" s="32" t="s">
        <v>46</v>
      </c>
      <c r="Q3119" s="54">
        <f>VLOOKUP(C3119,[1]Hoja2!$B$1:$AH$6025,32,FALSE)</f>
        <v>2016</v>
      </c>
      <c r="R3119" s="64">
        <f>VLOOKUP(C3119,[1]Hoja2!$B$1:$AH$6025,33,FALSE)</f>
        <v>36829.78</v>
      </c>
      <c r="S3119" s="30">
        <v>36829.78</v>
      </c>
      <c r="T3119" s="30">
        <v>36829.78</v>
      </c>
      <c r="U3119" s="30">
        <v>36829.78</v>
      </c>
      <c r="V3119" s="30">
        <v>11048.93</v>
      </c>
      <c r="W3119" s="30">
        <v>11048.93</v>
      </c>
      <c r="X3119" s="30">
        <v>11048.93</v>
      </c>
      <c r="Y3119" s="33">
        <f t="shared" si="48"/>
        <v>29.99998913922375</v>
      </c>
      <c r="Z3119" s="32">
        <v>0</v>
      </c>
      <c r="AA3119" s="32" t="s">
        <v>3323</v>
      </c>
      <c r="AB3119" s="26">
        <v>3</v>
      </c>
      <c r="AC3119" s="33">
        <v>0</v>
      </c>
      <c r="AD3119" s="33">
        <v>30</v>
      </c>
      <c r="AE3119" s="34" t="s">
        <v>5213</v>
      </c>
      <c r="AF3119" s="11"/>
    </row>
    <row r="3120" spans="2:32" ht="62.25" x14ac:dyDescent="0.5">
      <c r="B3120" s="11"/>
      <c r="C3120" s="28" t="s">
        <v>9835</v>
      </c>
      <c r="D3120" s="28" t="s">
        <v>9836</v>
      </c>
      <c r="E3120" s="29" t="s">
        <v>9837</v>
      </c>
      <c r="F3120" s="29" t="s">
        <v>1</v>
      </c>
      <c r="G3120" s="29" t="s">
        <v>51</v>
      </c>
      <c r="H3120" s="30" t="s">
        <v>4777</v>
      </c>
      <c r="I3120" s="30" t="s">
        <v>102</v>
      </c>
      <c r="J3120" s="31" t="s">
        <v>103</v>
      </c>
      <c r="K3120" s="30" t="s">
        <v>104</v>
      </c>
      <c r="L3120" s="32" t="s">
        <v>265</v>
      </c>
      <c r="M3120" s="30" t="s">
        <v>105</v>
      </c>
      <c r="N3120" s="30" t="s">
        <v>3025</v>
      </c>
      <c r="O3120" s="30" t="s">
        <v>107</v>
      </c>
      <c r="P3120" s="32" t="s">
        <v>46</v>
      </c>
      <c r="Q3120" s="54">
        <f>VLOOKUP(C3120,[1]Hoja2!$B$1:$AH$6025,32,FALSE)</f>
        <v>2016</v>
      </c>
      <c r="R3120" s="64">
        <f>VLOOKUP(C3120,[1]Hoja2!$B$1:$AH$6025,33,FALSE)</f>
        <v>93918.53</v>
      </c>
      <c r="S3120" s="30">
        <v>93918.53</v>
      </c>
      <c r="T3120" s="30">
        <v>93918.53</v>
      </c>
      <c r="U3120" s="30">
        <v>93918.53</v>
      </c>
      <c r="V3120" s="30">
        <v>30624.1</v>
      </c>
      <c r="W3120" s="30">
        <v>30624.1</v>
      </c>
      <c r="X3120" s="30">
        <v>30624.1</v>
      </c>
      <c r="Y3120" s="33">
        <f t="shared" si="48"/>
        <v>32.607090421879469</v>
      </c>
      <c r="Z3120" s="32">
        <v>0</v>
      </c>
      <c r="AA3120" s="32" t="s">
        <v>3323</v>
      </c>
      <c r="AB3120" s="26">
        <v>3</v>
      </c>
      <c r="AC3120" s="33">
        <v>0</v>
      </c>
      <c r="AD3120" s="33">
        <v>32.61</v>
      </c>
      <c r="AE3120" s="34" t="s">
        <v>5213</v>
      </c>
      <c r="AF3120" s="11"/>
    </row>
    <row r="3121" spans="2:32" ht="62.25" x14ac:dyDescent="0.5">
      <c r="B3121" s="11"/>
      <c r="C3121" s="28" t="s">
        <v>9838</v>
      </c>
      <c r="D3121" s="28" t="s">
        <v>9839</v>
      </c>
      <c r="E3121" s="29" t="s">
        <v>9840</v>
      </c>
      <c r="F3121" s="29" t="s">
        <v>1</v>
      </c>
      <c r="G3121" s="29" t="s">
        <v>51</v>
      </c>
      <c r="H3121" s="30" t="s">
        <v>4777</v>
      </c>
      <c r="I3121" s="30" t="s">
        <v>102</v>
      </c>
      <c r="J3121" s="31" t="s">
        <v>103</v>
      </c>
      <c r="K3121" s="30" t="s">
        <v>104</v>
      </c>
      <c r="L3121" s="32" t="s">
        <v>265</v>
      </c>
      <c r="M3121" s="30" t="s">
        <v>105</v>
      </c>
      <c r="N3121" s="30" t="s">
        <v>3025</v>
      </c>
      <c r="O3121" s="30" t="s">
        <v>107</v>
      </c>
      <c r="P3121" s="32" t="s">
        <v>46</v>
      </c>
      <c r="Q3121" s="54">
        <f>VLOOKUP(C3121,[1]Hoja2!$B$1:$AH$6025,32,FALSE)</f>
        <v>2016</v>
      </c>
      <c r="R3121" s="64">
        <f>VLOOKUP(C3121,[1]Hoja2!$B$1:$AH$6025,33,FALSE)</f>
        <v>84440.46</v>
      </c>
      <c r="S3121" s="30">
        <v>84440.46</v>
      </c>
      <c r="T3121" s="30">
        <v>84440.46</v>
      </c>
      <c r="U3121" s="30">
        <v>84440.46</v>
      </c>
      <c r="V3121" s="30">
        <v>27780.68</v>
      </c>
      <c r="W3121" s="30">
        <v>27780.68</v>
      </c>
      <c r="X3121" s="30">
        <v>27780.68</v>
      </c>
      <c r="Y3121" s="33">
        <f t="shared" si="48"/>
        <v>32.89972603180987</v>
      </c>
      <c r="Z3121" s="32">
        <v>0</v>
      </c>
      <c r="AA3121" s="32" t="s">
        <v>3323</v>
      </c>
      <c r="AB3121" s="26">
        <v>2</v>
      </c>
      <c r="AC3121" s="33">
        <v>0</v>
      </c>
      <c r="AD3121" s="33">
        <v>32.9</v>
      </c>
      <c r="AE3121" s="34" t="s">
        <v>5213</v>
      </c>
      <c r="AF3121" s="11"/>
    </row>
    <row r="3122" spans="2:32" ht="62.25" x14ac:dyDescent="0.5">
      <c r="B3122" s="11"/>
      <c r="C3122" s="28" t="s">
        <v>9841</v>
      </c>
      <c r="D3122" s="28" t="s">
        <v>9842</v>
      </c>
      <c r="E3122" s="29" t="s">
        <v>9843</v>
      </c>
      <c r="F3122" s="29" t="s">
        <v>1</v>
      </c>
      <c r="G3122" s="29" t="s">
        <v>51</v>
      </c>
      <c r="H3122" s="30" t="s">
        <v>4777</v>
      </c>
      <c r="I3122" s="30" t="s">
        <v>102</v>
      </c>
      <c r="J3122" s="31" t="s">
        <v>103</v>
      </c>
      <c r="K3122" s="30" t="s">
        <v>104</v>
      </c>
      <c r="L3122" s="32" t="s">
        <v>265</v>
      </c>
      <c r="M3122" s="30" t="s">
        <v>105</v>
      </c>
      <c r="N3122" s="30" t="s">
        <v>3025</v>
      </c>
      <c r="O3122" s="30" t="s">
        <v>107</v>
      </c>
      <c r="P3122" s="32" t="s">
        <v>46</v>
      </c>
      <c r="Q3122" s="54">
        <f>VLOOKUP(C3122,[1]Hoja2!$B$1:$AH$6025,32,FALSE)</f>
        <v>2016</v>
      </c>
      <c r="R3122" s="64">
        <f>VLOOKUP(C3122,[1]Hoja2!$B$1:$AH$6025,33,FALSE)</f>
        <v>74696.39</v>
      </c>
      <c r="S3122" s="30">
        <v>74696.39</v>
      </c>
      <c r="T3122" s="30">
        <v>74696.39</v>
      </c>
      <c r="U3122" s="30">
        <v>74696.39</v>
      </c>
      <c r="V3122" s="30">
        <v>58333.78</v>
      </c>
      <c r="W3122" s="30">
        <v>58333.78</v>
      </c>
      <c r="X3122" s="30">
        <v>58333.78</v>
      </c>
      <c r="Y3122" s="33">
        <f t="shared" si="48"/>
        <v>78.094510323725146</v>
      </c>
      <c r="Z3122" s="32">
        <v>0</v>
      </c>
      <c r="AA3122" s="32" t="s">
        <v>3323</v>
      </c>
      <c r="AB3122" s="26">
        <v>3</v>
      </c>
      <c r="AC3122" s="33">
        <v>0</v>
      </c>
      <c r="AD3122" s="33">
        <v>78.09</v>
      </c>
      <c r="AE3122" s="34" t="s">
        <v>5213</v>
      </c>
      <c r="AF3122" s="11"/>
    </row>
    <row r="3123" spans="2:32" ht="62.25" x14ac:dyDescent="0.5">
      <c r="B3123" s="11"/>
      <c r="C3123" s="28" t="s">
        <v>9844</v>
      </c>
      <c r="D3123" s="28" t="s">
        <v>9845</v>
      </c>
      <c r="E3123" s="29" t="s">
        <v>9846</v>
      </c>
      <c r="F3123" s="29" t="s">
        <v>1</v>
      </c>
      <c r="G3123" s="29" t="s">
        <v>51</v>
      </c>
      <c r="H3123" s="30" t="s">
        <v>4777</v>
      </c>
      <c r="I3123" s="30" t="s">
        <v>102</v>
      </c>
      <c r="J3123" s="31" t="s">
        <v>103</v>
      </c>
      <c r="K3123" s="30" t="s">
        <v>104</v>
      </c>
      <c r="L3123" s="32" t="s">
        <v>265</v>
      </c>
      <c r="M3123" s="30" t="s">
        <v>105</v>
      </c>
      <c r="N3123" s="30" t="s">
        <v>3025</v>
      </c>
      <c r="O3123" s="30" t="s">
        <v>107</v>
      </c>
      <c r="P3123" s="32" t="s">
        <v>46</v>
      </c>
      <c r="Q3123" s="54">
        <f>VLOOKUP(C3123,[1]Hoja2!$B$1:$AH$6025,32,FALSE)</f>
        <v>2016</v>
      </c>
      <c r="R3123" s="64">
        <f>VLOOKUP(C3123,[1]Hoja2!$B$1:$AH$6025,33,FALSE)</f>
        <v>93918.53</v>
      </c>
      <c r="S3123" s="30">
        <v>93918.53</v>
      </c>
      <c r="T3123" s="30">
        <v>93918.53</v>
      </c>
      <c r="U3123" s="30">
        <v>93918.53</v>
      </c>
      <c r="V3123" s="30">
        <v>75634.39</v>
      </c>
      <c r="W3123" s="30">
        <v>75634.39</v>
      </c>
      <c r="X3123" s="30">
        <v>75634.39</v>
      </c>
      <c r="Y3123" s="33">
        <f t="shared" si="48"/>
        <v>80.531914202660531</v>
      </c>
      <c r="Z3123" s="32">
        <v>0</v>
      </c>
      <c r="AA3123" s="32" t="s">
        <v>3323</v>
      </c>
      <c r="AB3123" s="26">
        <v>3</v>
      </c>
      <c r="AC3123" s="33">
        <v>0</v>
      </c>
      <c r="AD3123" s="33">
        <v>80.53</v>
      </c>
      <c r="AE3123" s="34" t="s">
        <v>5223</v>
      </c>
      <c r="AF3123" s="11"/>
    </row>
    <row r="3124" spans="2:32" ht="62.25" x14ac:dyDescent="0.5">
      <c r="B3124" s="11"/>
      <c r="C3124" s="28" t="s">
        <v>9847</v>
      </c>
      <c r="D3124" s="28" t="s">
        <v>9848</v>
      </c>
      <c r="E3124" s="29" t="s">
        <v>3261</v>
      </c>
      <c r="F3124" s="29" t="s">
        <v>1</v>
      </c>
      <c r="G3124" s="29" t="s">
        <v>73</v>
      </c>
      <c r="H3124" s="30" t="s">
        <v>9849</v>
      </c>
      <c r="I3124" s="30" t="s">
        <v>102</v>
      </c>
      <c r="J3124" s="31" t="s">
        <v>3685</v>
      </c>
      <c r="K3124" s="30" t="s">
        <v>9850</v>
      </c>
      <c r="L3124" s="32" t="s">
        <v>40</v>
      </c>
      <c r="M3124" s="30" t="s">
        <v>43</v>
      </c>
      <c r="N3124" s="30" t="s">
        <v>9851</v>
      </c>
      <c r="O3124" s="30" t="s">
        <v>5246</v>
      </c>
      <c r="P3124" s="32" t="s">
        <v>46</v>
      </c>
      <c r="Q3124" s="54">
        <f>VLOOKUP(C3124,[1]Hoja2!$B$1:$AH$6025,32,FALSE)</f>
        <v>2016</v>
      </c>
      <c r="R3124" s="64">
        <f>VLOOKUP(C3124,[1]Hoja2!$B$1:$AH$6025,33,FALSE)</f>
        <v>11749723</v>
      </c>
      <c r="S3124" s="30">
        <v>11749723</v>
      </c>
      <c r="T3124" s="30">
        <v>11650166.810000001</v>
      </c>
      <c r="U3124" s="30">
        <v>11650166.810000001</v>
      </c>
      <c r="V3124" s="30">
        <v>11650166.810000001</v>
      </c>
      <c r="W3124" s="30">
        <v>11650166.810000001</v>
      </c>
      <c r="X3124" s="30">
        <v>11650166.810000001</v>
      </c>
      <c r="Y3124" s="33">
        <f t="shared" si="48"/>
        <v>99.152693301791032</v>
      </c>
      <c r="Z3124" s="32">
        <v>0</v>
      </c>
      <c r="AA3124" s="32" t="s">
        <v>6625</v>
      </c>
      <c r="AB3124" s="26">
        <v>381</v>
      </c>
      <c r="AC3124" s="33">
        <v>0</v>
      </c>
      <c r="AD3124" s="33">
        <v>100</v>
      </c>
      <c r="AE3124" s="34" t="s">
        <v>9852</v>
      </c>
      <c r="AF3124" s="11"/>
    </row>
    <row r="3125" spans="2:32" ht="62.25" x14ac:dyDescent="0.5">
      <c r="B3125" s="11"/>
      <c r="C3125" s="28" t="s">
        <v>9853</v>
      </c>
      <c r="D3125" s="28" t="s">
        <v>9854</v>
      </c>
      <c r="E3125" s="29" t="s">
        <v>5251</v>
      </c>
      <c r="F3125" s="29" t="s">
        <v>1</v>
      </c>
      <c r="G3125" s="29" t="s">
        <v>1771</v>
      </c>
      <c r="H3125" s="30" t="s">
        <v>1771</v>
      </c>
      <c r="I3125" s="30" t="s">
        <v>113</v>
      </c>
      <c r="J3125" s="31" t="s">
        <v>3685</v>
      </c>
      <c r="K3125" s="30" t="s">
        <v>9850</v>
      </c>
      <c r="L3125" s="32" t="s">
        <v>40</v>
      </c>
      <c r="M3125" s="30" t="s">
        <v>43</v>
      </c>
      <c r="N3125" s="30" t="s">
        <v>9851</v>
      </c>
      <c r="O3125" s="30" t="s">
        <v>5246</v>
      </c>
      <c r="P3125" s="32" t="s">
        <v>46</v>
      </c>
      <c r="Q3125" s="54">
        <f>VLOOKUP(C3125,[1]Hoja2!$B$1:$AH$6025,32,FALSE)</f>
        <v>2016</v>
      </c>
      <c r="R3125" s="64">
        <f>VLOOKUP(C3125,[1]Hoja2!$B$1:$AH$6025,33,FALSE)</f>
        <v>10500000</v>
      </c>
      <c r="S3125" s="30">
        <v>10500000</v>
      </c>
      <c r="T3125" s="30">
        <v>10500000</v>
      </c>
      <c r="U3125" s="30">
        <v>10500000</v>
      </c>
      <c r="V3125" s="30">
        <v>7197278.3600000003</v>
      </c>
      <c r="W3125" s="30">
        <v>7197278.3600000003</v>
      </c>
      <c r="X3125" s="30">
        <v>7197278.3600000003</v>
      </c>
      <c r="Y3125" s="33">
        <f t="shared" si="48"/>
        <v>68.545508190476184</v>
      </c>
      <c r="Z3125" s="32">
        <v>0</v>
      </c>
      <c r="AA3125" s="32" t="s">
        <v>6625</v>
      </c>
      <c r="AB3125" s="26">
        <v>5710</v>
      </c>
      <c r="AC3125" s="33">
        <v>0</v>
      </c>
      <c r="AD3125" s="33">
        <v>100</v>
      </c>
      <c r="AE3125" s="34" t="s">
        <v>9855</v>
      </c>
      <c r="AF3125" s="11"/>
    </row>
    <row r="3126" spans="2:32" ht="62.25" x14ac:dyDescent="0.5">
      <c r="B3126" s="11"/>
      <c r="C3126" s="28" t="s">
        <v>9856</v>
      </c>
      <c r="D3126" s="28" t="s">
        <v>9857</v>
      </c>
      <c r="E3126" s="29" t="s">
        <v>9858</v>
      </c>
      <c r="F3126" s="29" t="s">
        <v>1</v>
      </c>
      <c r="G3126" s="29" t="s">
        <v>700</v>
      </c>
      <c r="H3126" s="30" t="s">
        <v>700</v>
      </c>
      <c r="I3126" s="30" t="s">
        <v>113</v>
      </c>
      <c r="J3126" s="31" t="s">
        <v>103</v>
      </c>
      <c r="K3126" s="30" t="s">
        <v>5479</v>
      </c>
      <c r="L3126" s="32" t="s">
        <v>40</v>
      </c>
      <c r="M3126" s="30" t="s">
        <v>105</v>
      </c>
      <c r="N3126" s="30" t="s">
        <v>6441</v>
      </c>
      <c r="O3126" s="30" t="s">
        <v>429</v>
      </c>
      <c r="P3126" s="32" t="s">
        <v>46</v>
      </c>
      <c r="Q3126" s="54">
        <f>VLOOKUP(C3126,[1]Hoja2!$B$1:$AH$6025,32,FALSE)</f>
        <v>2016</v>
      </c>
      <c r="R3126" s="64">
        <f>VLOOKUP(C3126,[1]Hoja2!$B$1:$AH$6025,33,FALSE)</f>
        <v>522000</v>
      </c>
      <c r="S3126" s="30">
        <v>417578.3</v>
      </c>
      <c r="T3126" s="30">
        <v>417578.3</v>
      </c>
      <c r="U3126" s="30">
        <v>417578.3</v>
      </c>
      <c r="V3126" s="30">
        <v>417578.3</v>
      </c>
      <c r="W3126" s="30">
        <v>417578.3</v>
      </c>
      <c r="X3126" s="30">
        <v>417578.3</v>
      </c>
      <c r="Y3126" s="33">
        <f t="shared" si="48"/>
        <v>100</v>
      </c>
      <c r="Z3126" s="32">
        <v>0</v>
      </c>
      <c r="AA3126" s="32" t="s">
        <v>6451</v>
      </c>
      <c r="AB3126" s="26">
        <v>190</v>
      </c>
      <c r="AC3126" s="33">
        <v>0</v>
      </c>
      <c r="AD3126" s="33">
        <v>100</v>
      </c>
      <c r="AE3126" s="34" t="s">
        <v>5223</v>
      </c>
      <c r="AF3126" s="11"/>
    </row>
    <row r="3127" spans="2:32" ht="62.25" x14ac:dyDescent="0.5">
      <c r="B3127" s="11"/>
      <c r="C3127" s="28" t="s">
        <v>9859</v>
      </c>
      <c r="D3127" s="28" t="s">
        <v>9860</v>
      </c>
      <c r="E3127" s="29" t="s">
        <v>9861</v>
      </c>
      <c r="F3127" s="29" t="s">
        <v>1</v>
      </c>
      <c r="G3127" s="29" t="s">
        <v>1567</v>
      </c>
      <c r="H3127" s="30" t="s">
        <v>1567</v>
      </c>
      <c r="I3127" s="30" t="s">
        <v>113</v>
      </c>
      <c r="J3127" s="31" t="s">
        <v>103</v>
      </c>
      <c r="K3127" s="30" t="s">
        <v>5479</v>
      </c>
      <c r="L3127" s="32" t="s">
        <v>40</v>
      </c>
      <c r="M3127" s="30" t="s">
        <v>105</v>
      </c>
      <c r="N3127" s="30" t="s">
        <v>6441</v>
      </c>
      <c r="O3127" s="30" t="s">
        <v>429</v>
      </c>
      <c r="P3127" s="32" t="s">
        <v>46</v>
      </c>
      <c r="Q3127" s="54">
        <f>VLOOKUP(C3127,[1]Hoja2!$B$1:$AH$6025,32,FALSE)</f>
        <v>2016</v>
      </c>
      <c r="R3127" s="64">
        <f>VLOOKUP(C3127,[1]Hoja2!$B$1:$AH$6025,33,FALSE)</f>
        <v>522000</v>
      </c>
      <c r="S3127" s="30">
        <v>457239.98</v>
      </c>
      <c r="T3127" s="30">
        <v>457239.98</v>
      </c>
      <c r="U3127" s="30">
        <v>457239.98</v>
      </c>
      <c r="V3127" s="30">
        <v>457239.98</v>
      </c>
      <c r="W3127" s="30">
        <v>457239.98</v>
      </c>
      <c r="X3127" s="30">
        <v>457239.98</v>
      </c>
      <c r="Y3127" s="33">
        <f t="shared" si="48"/>
        <v>100</v>
      </c>
      <c r="Z3127" s="32">
        <v>0</v>
      </c>
      <c r="AA3127" s="32" t="s">
        <v>6451</v>
      </c>
      <c r="AB3127" s="26">
        <v>150</v>
      </c>
      <c r="AC3127" s="33">
        <v>0</v>
      </c>
      <c r="AD3127" s="33">
        <v>100</v>
      </c>
      <c r="AE3127" s="34" t="s">
        <v>5223</v>
      </c>
      <c r="AF3127" s="11"/>
    </row>
    <row r="3128" spans="2:32" ht="62.25" x14ac:dyDescent="0.5">
      <c r="B3128" s="11"/>
      <c r="C3128" s="28" t="s">
        <v>9862</v>
      </c>
      <c r="D3128" s="28" t="s">
        <v>9863</v>
      </c>
      <c r="E3128" s="29" t="s">
        <v>9864</v>
      </c>
      <c r="F3128" s="29" t="s">
        <v>1</v>
      </c>
      <c r="G3128" s="29" t="s">
        <v>1780</v>
      </c>
      <c r="H3128" s="30" t="s">
        <v>1780</v>
      </c>
      <c r="I3128" s="30" t="s">
        <v>113</v>
      </c>
      <c r="J3128" s="31" t="s">
        <v>103</v>
      </c>
      <c r="K3128" s="30" t="s">
        <v>5479</v>
      </c>
      <c r="L3128" s="32" t="s">
        <v>40</v>
      </c>
      <c r="M3128" s="30" t="s">
        <v>105</v>
      </c>
      <c r="N3128" s="30" t="s">
        <v>6441</v>
      </c>
      <c r="O3128" s="30" t="s">
        <v>429</v>
      </c>
      <c r="P3128" s="32" t="s">
        <v>46</v>
      </c>
      <c r="Q3128" s="54">
        <f>VLOOKUP(C3128,[1]Hoja2!$B$1:$AH$6025,32,FALSE)</f>
        <v>2016</v>
      </c>
      <c r="R3128" s="64">
        <f>VLOOKUP(C3128,[1]Hoja2!$B$1:$AH$6025,33,FALSE)</f>
        <v>600000</v>
      </c>
      <c r="S3128" s="30">
        <v>567218.97</v>
      </c>
      <c r="T3128" s="30">
        <v>567218.97</v>
      </c>
      <c r="U3128" s="30">
        <v>567218.97</v>
      </c>
      <c r="V3128" s="30">
        <v>567218.97</v>
      </c>
      <c r="W3128" s="30">
        <v>567218.97</v>
      </c>
      <c r="X3128" s="30">
        <v>567218.96</v>
      </c>
      <c r="Y3128" s="33">
        <f t="shared" si="48"/>
        <v>100</v>
      </c>
      <c r="Z3128" s="32">
        <v>0</v>
      </c>
      <c r="AA3128" s="32" t="s">
        <v>6451</v>
      </c>
      <c r="AB3128" s="26">
        <v>190</v>
      </c>
      <c r="AC3128" s="33">
        <v>0</v>
      </c>
      <c r="AD3128" s="33">
        <v>100</v>
      </c>
      <c r="AE3128" s="34" t="s">
        <v>5213</v>
      </c>
      <c r="AF3128" s="11"/>
    </row>
    <row r="3129" spans="2:32" ht="62.25" x14ac:dyDescent="0.5">
      <c r="B3129" s="11"/>
      <c r="C3129" s="28" t="s">
        <v>9865</v>
      </c>
      <c r="D3129" s="28" t="s">
        <v>9866</v>
      </c>
      <c r="E3129" s="29" t="s">
        <v>9867</v>
      </c>
      <c r="F3129" s="29" t="s">
        <v>1</v>
      </c>
      <c r="G3129" s="29" t="s">
        <v>51</v>
      </c>
      <c r="H3129" s="30" t="s">
        <v>51</v>
      </c>
      <c r="I3129" s="30" t="s">
        <v>113</v>
      </c>
      <c r="J3129" s="31" t="s">
        <v>103</v>
      </c>
      <c r="K3129" s="30" t="s">
        <v>5479</v>
      </c>
      <c r="L3129" s="32" t="s">
        <v>40</v>
      </c>
      <c r="M3129" s="30" t="s">
        <v>105</v>
      </c>
      <c r="N3129" s="30" t="s">
        <v>3269</v>
      </c>
      <c r="O3129" s="30" t="s">
        <v>429</v>
      </c>
      <c r="P3129" s="32" t="s">
        <v>46</v>
      </c>
      <c r="Q3129" s="54">
        <f>VLOOKUP(C3129,[1]Hoja2!$B$1:$AH$6025,32,FALSE)</f>
        <v>2016</v>
      </c>
      <c r="R3129" s="64">
        <f>VLOOKUP(C3129,[1]Hoja2!$B$1:$AH$6025,33,FALSE)</f>
        <v>522000</v>
      </c>
      <c r="S3129" s="30">
        <v>469484.36</v>
      </c>
      <c r="T3129" s="30">
        <v>469484.36</v>
      </c>
      <c r="U3129" s="30">
        <v>469484.36</v>
      </c>
      <c r="V3129" s="30">
        <v>469484.36</v>
      </c>
      <c r="W3129" s="30">
        <v>469484.36</v>
      </c>
      <c r="X3129" s="30">
        <v>469484.36</v>
      </c>
      <c r="Y3129" s="33">
        <f t="shared" si="48"/>
        <v>100</v>
      </c>
      <c r="Z3129" s="32">
        <v>0</v>
      </c>
      <c r="AA3129" s="32" t="s">
        <v>6451</v>
      </c>
      <c r="AB3129" s="26">
        <v>230</v>
      </c>
      <c r="AC3129" s="33">
        <v>0</v>
      </c>
      <c r="AD3129" s="33">
        <v>100</v>
      </c>
      <c r="AE3129" s="34" t="s">
        <v>5223</v>
      </c>
      <c r="AF3129" s="11"/>
    </row>
    <row r="3130" spans="2:32" ht="62.25" x14ac:dyDescent="0.5">
      <c r="B3130" s="11"/>
      <c r="C3130" s="28" t="s">
        <v>9868</v>
      </c>
      <c r="D3130" s="28" t="s">
        <v>9869</v>
      </c>
      <c r="E3130" s="29" t="s">
        <v>9870</v>
      </c>
      <c r="F3130" s="29" t="s">
        <v>1</v>
      </c>
      <c r="G3130" s="29" t="s">
        <v>2416</v>
      </c>
      <c r="H3130" s="30" t="s">
        <v>2416</v>
      </c>
      <c r="I3130" s="30" t="s">
        <v>113</v>
      </c>
      <c r="J3130" s="31" t="s">
        <v>103</v>
      </c>
      <c r="K3130" s="30" t="s">
        <v>5479</v>
      </c>
      <c r="L3130" s="32" t="s">
        <v>40</v>
      </c>
      <c r="M3130" s="30" t="s">
        <v>105</v>
      </c>
      <c r="N3130" s="30" t="s">
        <v>9871</v>
      </c>
      <c r="O3130" s="30" t="s">
        <v>429</v>
      </c>
      <c r="P3130" s="32" t="s">
        <v>46</v>
      </c>
      <c r="Q3130" s="54">
        <f>VLOOKUP(C3130,[1]Hoja2!$B$1:$AH$6025,32,FALSE)</f>
        <v>2016</v>
      </c>
      <c r="R3130" s="64">
        <f>VLOOKUP(C3130,[1]Hoja2!$B$1:$AH$6025,33,FALSE)</f>
        <v>850000</v>
      </c>
      <c r="S3130" s="30">
        <v>825132.01</v>
      </c>
      <c r="T3130" s="30">
        <v>825132.01</v>
      </c>
      <c r="U3130" s="30">
        <v>825132.01</v>
      </c>
      <c r="V3130" s="30">
        <v>825132</v>
      </c>
      <c r="W3130" s="30">
        <v>825132</v>
      </c>
      <c r="X3130" s="30">
        <v>825132</v>
      </c>
      <c r="Y3130" s="33">
        <f t="shared" si="48"/>
        <v>99.999998788072702</v>
      </c>
      <c r="Z3130" s="32">
        <v>0</v>
      </c>
      <c r="AA3130" s="32" t="s">
        <v>6451</v>
      </c>
      <c r="AB3130" s="26">
        <v>150</v>
      </c>
      <c r="AC3130" s="33">
        <v>0</v>
      </c>
      <c r="AD3130" s="33">
        <v>100</v>
      </c>
      <c r="AE3130" s="34" t="s">
        <v>5223</v>
      </c>
      <c r="AF3130" s="11"/>
    </row>
    <row r="3131" spans="2:32" ht="62.25" x14ac:dyDescent="0.5">
      <c r="B3131" s="11"/>
      <c r="C3131" s="28" t="s">
        <v>9872</v>
      </c>
      <c r="D3131" s="28" t="s">
        <v>9873</v>
      </c>
      <c r="E3131" s="29" t="s">
        <v>9874</v>
      </c>
      <c r="F3131" s="29" t="s">
        <v>1</v>
      </c>
      <c r="G3131" s="29" t="s">
        <v>949</v>
      </c>
      <c r="H3131" s="30" t="s">
        <v>949</v>
      </c>
      <c r="I3131" s="30" t="s">
        <v>113</v>
      </c>
      <c r="J3131" s="31" t="s">
        <v>103</v>
      </c>
      <c r="K3131" s="30" t="s">
        <v>5479</v>
      </c>
      <c r="L3131" s="32" t="s">
        <v>40</v>
      </c>
      <c r="M3131" s="30" t="s">
        <v>105</v>
      </c>
      <c r="N3131" s="30" t="s">
        <v>6441</v>
      </c>
      <c r="O3131" s="30" t="s">
        <v>429</v>
      </c>
      <c r="P3131" s="32" t="s">
        <v>46</v>
      </c>
      <c r="Q3131" s="54">
        <f>VLOOKUP(C3131,[1]Hoja2!$B$1:$AH$6025,32,FALSE)</f>
        <v>2016</v>
      </c>
      <c r="R3131" s="64">
        <f>VLOOKUP(C3131,[1]Hoja2!$B$1:$AH$6025,33,FALSE)</f>
        <v>522000</v>
      </c>
      <c r="S3131" s="30">
        <v>460330.12</v>
      </c>
      <c r="T3131" s="30">
        <v>460330.12</v>
      </c>
      <c r="U3131" s="30">
        <v>460330.12</v>
      </c>
      <c r="V3131" s="30">
        <v>460330.12</v>
      </c>
      <c r="W3131" s="30">
        <v>460330.12</v>
      </c>
      <c r="X3131" s="30">
        <v>460330.12</v>
      </c>
      <c r="Y3131" s="33">
        <f t="shared" si="48"/>
        <v>100</v>
      </c>
      <c r="Z3131" s="32">
        <v>0</v>
      </c>
      <c r="AA3131" s="32" t="s">
        <v>6451</v>
      </c>
      <c r="AB3131" s="26">
        <v>230</v>
      </c>
      <c r="AC3131" s="33">
        <v>0</v>
      </c>
      <c r="AD3131" s="33">
        <v>100</v>
      </c>
      <c r="AE3131" s="34" t="s">
        <v>5223</v>
      </c>
      <c r="AF3131" s="11"/>
    </row>
    <row r="3132" spans="2:32" ht="62.25" x14ac:dyDescent="0.5">
      <c r="B3132" s="11"/>
      <c r="C3132" s="28" t="s">
        <v>9875</v>
      </c>
      <c r="D3132" s="28" t="s">
        <v>9876</v>
      </c>
      <c r="E3132" s="29" t="s">
        <v>9877</v>
      </c>
      <c r="F3132" s="29" t="s">
        <v>1</v>
      </c>
      <c r="G3132" s="29" t="s">
        <v>1215</v>
      </c>
      <c r="H3132" s="30" t="s">
        <v>1241</v>
      </c>
      <c r="I3132" s="30" t="s">
        <v>102</v>
      </c>
      <c r="J3132" s="31" t="s">
        <v>103</v>
      </c>
      <c r="K3132" s="30" t="s">
        <v>5479</v>
      </c>
      <c r="L3132" s="32" t="s">
        <v>40</v>
      </c>
      <c r="M3132" s="30" t="s">
        <v>105</v>
      </c>
      <c r="N3132" s="30" t="s">
        <v>6441</v>
      </c>
      <c r="O3132" s="30" t="s">
        <v>429</v>
      </c>
      <c r="P3132" s="32" t="s">
        <v>46</v>
      </c>
      <c r="Q3132" s="54">
        <f>VLOOKUP(C3132,[1]Hoja2!$B$1:$AH$6025,32,FALSE)</f>
        <v>2016</v>
      </c>
      <c r="R3132" s="64">
        <f>VLOOKUP(C3132,[1]Hoja2!$B$1:$AH$6025,33,FALSE)</f>
        <v>522000</v>
      </c>
      <c r="S3132" s="30">
        <v>450188.65</v>
      </c>
      <c r="T3132" s="30">
        <v>450188.65</v>
      </c>
      <c r="U3132" s="30">
        <v>450188.65</v>
      </c>
      <c r="V3132" s="30">
        <v>450188.65</v>
      </c>
      <c r="W3132" s="30">
        <v>450188.65</v>
      </c>
      <c r="X3132" s="30">
        <v>450188.65</v>
      </c>
      <c r="Y3132" s="33">
        <f t="shared" si="48"/>
        <v>100</v>
      </c>
      <c r="Z3132" s="32">
        <v>0</v>
      </c>
      <c r="AA3132" s="32" t="s">
        <v>6451</v>
      </c>
      <c r="AB3132" s="26">
        <v>150</v>
      </c>
      <c r="AC3132" s="33">
        <v>0</v>
      </c>
      <c r="AD3132" s="33">
        <v>100</v>
      </c>
      <c r="AE3132" s="34" t="s">
        <v>5213</v>
      </c>
      <c r="AF3132" s="11"/>
    </row>
    <row r="3133" spans="2:32" ht="62.25" x14ac:dyDescent="0.5">
      <c r="B3133" s="11"/>
      <c r="C3133" s="28" t="s">
        <v>9878</v>
      </c>
      <c r="D3133" s="28" t="s">
        <v>9879</v>
      </c>
      <c r="E3133" s="29" t="s">
        <v>9880</v>
      </c>
      <c r="F3133" s="29" t="s">
        <v>1</v>
      </c>
      <c r="G3133" s="29" t="s">
        <v>367</v>
      </c>
      <c r="H3133" s="30" t="s">
        <v>367</v>
      </c>
      <c r="I3133" s="30" t="s">
        <v>113</v>
      </c>
      <c r="J3133" s="31" t="s">
        <v>103</v>
      </c>
      <c r="K3133" s="30" t="s">
        <v>5479</v>
      </c>
      <c r="L3133" s="32" t="s">
        <v>40</v>
      </c>
      <c r="M3133" s="30" t="s">
        <v>105</v>
      </c>
      <c r="N3133" s="30" t="s">
        <v>6441</v>
      </c>
      <c r="O3133" s="30" t="s">
        <v>429</v>
      </c>
      <c r="P3133" s="32" t="s">
        <v>46</v>
      </c>
      <c r="Q3133" s="54">
        <f>VLOOKUP(C3133,[1]Hoja2!$B$1:$AH$6025,32,FALSE)</f>
        <v>2016</v>
      </c>
      <c r="R3133" s="64">
        <f>VLOOKUP(C3133,[1]Hoja2!$B$1:$AH$6025,33,FALSE)</f>
        <v>1397000</v>
      </c>
      <c r="S3133" s="30">
        <v>1496815.61</v>
      </c>
      <c r="T3133" s="30">
        <v>1496815.61</v>
      </c>
      <c r="U3133" s="30">
        <v>1496815.61</v>
      </c>
      <c r="V3133" s="30">
        <v>1496815.61</v>
      </c>
      <c r="W3133" s="30">
        <v>1496815.61</v>
      </c>
      <c r="X3133" s="30">
        <v>1496815.59</v>
      </c>
      <c r="Y3133" s="33">
        <f t="shared" si="48"/>
        <v>100</v>
      </c>
      <c r="Z3133" s="32">
        <v>0</v>
      </c>
      <c r="AA3133" s="32" t="s">
        <v>6451</v>
      </c>
      <c r="AB3133" s="26">
        <v>210</v>
      </c>
      <c r="AC3133" s="33">
        <v>0</v>
      </c>
      <c r="AD3133" s="33">
        <v>100</v>
      </c>
      <c r="AE3133" s="34" t="s">
        <v>5223</v>
      </c>
      <c r="AF3133" s="11"/>
    </row>
    <row r="3134" spans="2:32" ht="62.25" x14ac:dyDescent="0.5">
      <c r="B3134" s="11"/>
      <c r="C3134" s="28" t="s">
        <v>9881</v>
      </c>
      <c r="D3134" s="28" t="s">
        <v>9882</v>
      </c>
      <c r="E3134" s="29" t="s">
        <v>9883</v>
      </c>
      <c r="F3134" s="29" t="s">
        <v>1</v>
      </c>
      <c r="G3134" s="29" t="s">
        <v>51</v>
      </c>
      <c r="H3134" s="30" t="s">
        <v>51</v>
      </c>
      <c r="I3134" s="30" t="s">
        <v>113</v>
      </c>
      <c r="J3134" s="31" t="s">
        <v>103</v>
      </c>
      <c r="K3134" s="30" t="s">
        <v>5479</v>
      </c>
      <c r="L3134" s="32" t="s">
        <v>40</v>
      </c>
      <c r="M3134" s="30" t="s">
        <v>105</v>
      </c>
      <c r="N3134" s="30" t="s">
        <v>3269</v>
      </c>
      <c r="O3134" s="30" t="s">
        <v>429</v>
      </c>
      <c r="P3134" s="32" t="s">
        <v>46</v>
      </c>
      <c r="Q3134" s="54">
        <f>VLOOKUP(C3134,[1]Hoja2!$B$1:$AH$6025,32,FALSE)</f>
        <v>2016</v>
      </c>
      <c r="R3134" s="64">
        <f>VLOOKUP(C3134,[1]Hoja2!$B$1:$AH$6025,33,FALSE)</f>
        <v>1600000</v>
      </c>
      <c r="S3134" s="30">
        <v>1759843.14</v>
      </c>
      <c r="T3134" s="30">
        <v>1759843.14</v>
      </c>
      <c r="U3134" s="30">
        <v>1759843.14</v>
      </c>
      <c r="V3134" s="30">
        <v>1759843.14</v>
      </c>
      <c r="W3134" s="30">
        <v>1759843.14</v>
      </c>
      <c r="X3134" s="30">
        <v>1759843.14</v>
      </c>
      <c r="Y3134" s="33">
        <f t="shared" si="48"/>
        <v>100</v>
      </c>
      <c r="Z3134" s="32">
        <v>0</v>
      </c>
      <c r="AA3134" s="32" t="s">
        <v>6451</v>
      </c>
      <c r="AB3134" s="26">
        <v>540</v>
      </c>
      <c r="AC3134" s="33">
        <v>0</v>
      </c>
      <c r="AD3134" s="33">
        <v>100</v>
      </c>
      <c r="AE3134" s="34" t="s">
        <v>5213</v>
      </c>
      <c r="AF3134" s="11"/>
    </row>
    <row r="3135" spans="2:32" ht="62.25" x14ac:dyDescent="0.5">
      <c r="B3135" s="11"/>
      <c r="C3135" s="28" t="s">
        <v>9884</v>
      </c>
      <c r="D3135" s="28" t="s">
        <v>9885</v>
      </c>
      <c r="E3135" s="29" t="s">
        <v>9886</v>
      </c>
      <c r="F3135" s="29" t="s">
        <v>1</v>
      </c>
      <c r="G3135" s="29" t="s">
        <v>51</v>
      </c>
      <c r="H3135" s="30" t="s">
        <v>51</v>
      </c>
      <c r="I3135" s="30" t="s">
        <v>113</v>
      </c>
      <c r="J3135" s="31" t="s">
        <v>103</v>
      </c>
      <c r="K3135" s="30" t="s">
        <v>5479</v>
      </c>
      <c r="L3135" s="32" t="s">
        <v>40</v>
      </c>
      <c r="M3135" s="30" t="s">
        <v>105</v>
      </c>
      <c r="N3135" s="30" t="s">
        <v>6441</v>
      </c>
      <c r="O3135" s="30" t="s">
        <v>429</v>
      </c>
      <c r="P3135" s="32" t="s">
        <v>46</v>
      </c>
      <c r="Q3135" s="54">
        <f>VLOOKUP(C3135,[1]Hoja2!$B$1:$AH$6025,32,FALSE)</f>
        <v>2016</v>
      </c>
      <c r="R3135" s="64">
        <f>VLOOKUP(C3135,[1]Hoja2!$B$1:$AH$6025,33,FALSE)</f>
        <v>522000</v>
      </c>
      <c r="S3135" s="30">
        <v>668705.21</v>
      </c>
      <c r="T3135" s="30">
        <v>668705.21</v>
      </c>
      <c r="U3135" s="30">
        <v>668705.21</v>
      </c>
      <c r="V3135" s="30">
        <v>668705.21</v>
      </c>
      <c r="W3135" s="30">
        <v>668705.21</v>
      </c>
      <c r="X3135" s="30">
        <v>668705.21</v>
      </c>
      <c r="Y3135" s="33">
        <f t="shared" si="48"/>
        <v>100</v>
      </c>
      <c r="Z3135" s="32">
        <v>0</v>
      </c>
      <c r="AA3135" s="32" t="s">
        <v>6451</v>
      </c>
      <c r="AB3135" s="26">
        <v>420</v>
      </c>
      <c r="AC3135" s="33">
        <v>0</v>
      </c>
      <c r="AD3135" s="33">
        <v>100</v>
      </c>
      <c r="AE3135" s="34" t="s">
        <v>5213</v>
      </c>
      <c r="AF3135" s="11"/>
    </row>
    <row r="3136" spans="2:32" ht="62.25" x14ac:dyDescent="0.5">
      <c r="B3136" s="11"/>
      <c r="C3136" s="28" t="s">
        <v>9887</v>
      </c>
      <c r="D3136" s="28" t="s">
        <v>9888</v>
      </c>
      <c r="E3136" s="29" t="s">
        <v>9889</v>
      </c>
      <c r="F3136" s="29" t="s">
        <v>1</v>
      </c>
      <c r="G3136" s="29" t="s">
        <v>1701</v>
      </c>
      <c r="H3136" s="30" t="s">
        <v>1701</v>
      </c>
      <c r="I3136" s="30" t="s">
        <v>113</v>
      </c>
      <c r="J3136" s="31" t="s">
        <v>103</v>
      </c>
      <c r="K3136" s="30" t="s">
        <v>5479</v>
      </c>
      <c r="L3136" s="32" t="s">
        <v>40</v>
      </c>
      <c r="M3136" s="30" t="s">
        <v>105</v>
      </c>
      <c r="N3136" s="30" t="s">
        <v>6441</v>
      </c>
      <c r="O3136" s="30" t="s">
        <v>429</v>
      </c>
      <c r="P3136" s="32" t="s">
        <v>46</v>
      </c>
      <c r="Q3136" s="54">
        <f>VLOOKUP(C3136,[1]Hoja2!$B$1:$AH$6025,32,FALSE)</f>
        <v>2016</v>
      </c>
      <c r="R3136" s="64">
        <f>VLOOKUP(C3136,[1]Hoja2!$B$1:$AH$6025,33,FALSE)</f>
        <v>199000</v>
      </c>
      <c r="S3136" s="30">
        <v>198631.21</v>
      </c>
      <c r="T3136" s="30">
        <v>198631.21</v>
      </c>
      <c r="U3136" s="30">
        <v>198631.21</v>
      </c>
      <c r="V3136" s="30">
        <v>198631.21</v>
      </c>
      <c r="W3136" s="30">
        <v>198631.21</v>
      </c>
      <c r="X3136" s="30">
        <v>198631.21</v>
      </c>
      <c r="Y3136" s="33">
        <f t="shared" si="48"/>
        <v>100</v>
      </c>
      <c r="Z3136" s="32">
        <v>0</v>
      </c>
      <c r="AA3136" s="32" t="s">
        <v>6451</v>
      </c>
      <c r="AB3136" s="26">
        <v>190</v>
      </c>
      <c r="AC3136" s="33">
        <v>0</v>
      </c>
      <c r="AD3136" s="33">
        <v>100</v>
      </c>
      <c r="AE3136" s="34" t="s">
        <v>5213</v>
      </c>
      <c r="AF3136" s="11"/>
    </row>
    <row r="3137" spans="2:32" ht="62.25" x14ac:dyDescent="0.5">
      <c r="B3137" s="11"/>
      <c r="C3137" s="28" t="s">
        <v>9890</v>
      </c>
      <c r="D3137" s="28" t="s">
        <v>9891</v>
      </c>
      <c r="E3137" s="29" t="s">
        <v>9892</v>
      </c>
      <c r="F3137" s="29" t="s">
        <v>1</v>
      </c>
      <c r="G3137" s="29" t="s">
        <v>51</v>
      </c>
      <c r="H3137" s="30" t="s">
        <v>51</v>
      </c>
      <c r="I3137" s="30" t="s">
        <v>113</v>
      </c>
      <c r="J3137" s="31" t="s">
        <v>103</v>
      </c>
      <c r="K3137" s="30" t="s">
        <v>5479</v>
      </c>
      <c r="L3137" s="32" t="s">
        <v>40</v>
      </c>
      <c r="M3137" s="30" t="s">
        <v>105</v>
      </c>
      <c r="N3137" s="30" t="s">
        <v>9871</v>
      </c>
      <c r="O3137" s="30" t="s">
        <v>429</v>
      </c>
      <c r="P3137" s="32" t="s">
        <v>46</v>
      </c>
      <c r="Q3137" s="54">
        <f>VLOOKUP(C3137,[1]Hoja2!$B$1:$AH$6025,32,FALSE)</f>
        <v>2016</v>
      </c>
      <c r="R3137" s="64">
        <f>VLOOKUP(C3137,[1]Hoja2!$B$1:$AH$6025,33,FALSE)</f>
        <v>342000</v>
      </c>
      <c r="S3137" s="30">
        <v>192996.36</v>
      </c>
      <c r="T3137" s="30">
        <v>192996.36</v>
      </c>
      <c r="U3137" s="30">
        <v>192996.36</v>
      </c>
      <c r="V3137" s="30">
        <v>192996.36</v>
      </c>
      <c r="W3137" s="30">
        <v>192996.36</v>
      </c>
      <c r="X3137" s="30">
        <v>192996.36</v>
      </c>
      <c r="Y3137" s="33">
        <f t="shared" si="48"/>
        <v>100</v>
      </c>
      <c r="Z3137" s="32">
        <v>0</v>
      </c>
      <c r="AA3137" s="32" t="s">
        <v>6451</v>
      </c>
      <c r="AB3137" s="26">
        <v>170</v>
      </c>
      <c r="AC3137" s="33">
        <v>0</v>
      </c>
      <c r="AD3137" s="33">
        <v>100</v>
      </c>
      <c r="AE3137" s="34" t="s">
        <v>5213</v>
      </c>
      <c r="AF3137" s="11"/>
    </row>
    <row r="3138" spans="2:32" ht="62.25" x14ac:dyDescent="0.5">
      <c r="B3138" s="11"/>
      <c r="C3138" s="28" t="s">
        <v>9893</v>
      </c>
      <c r="D3138" s="28" t="s">
        <v>9894</v>
      </c>
      <c r="E3138" s="29" t="s">
        <v>9895</v>
      </c>
      <c r="F3138" s="29" t="s">
        <v>1</v>
      </c>
      <c r="G3138" s="29" t="s">
        <v>1701</v>
      </c>
      <c r="H3138" s="30" t="s">
        <v>1701</v>
      </c>
      <c r="I3138" s="30" t="s">
        <v>113</v>
      </c>
      <c r="J3138" s="31" t="s">
        <v>103</v>
      </c>
      <c r="K3138" s="30" t="s">
        <v>5479</v>
      </c>
      <c r="L3138" s="32" t="s">
        <v>40</v>
      </c>
      <c r="M3138" s="30" t="s">
        <v>105</v>
      </c>
      <c r="N3138" s="30" t="s">
        <v>6441</v>
      </c>
      <c r="O3138" s="30" t="s">
        <v>429</v>
      </c>
      <c r="P3138" s="32" t="s">
        <v>46</v>
      </c>
      <c r="Q3138" s="54">
        <f>VLOOKUP(C3138,[1]Hoja2!$B$1:$AH$6025,32,FALSE)</f>
        <v>2016</v>
      </c>
      <c r="R3138" s="64">
        <f>VLOOKUP(C3138,[1]Hoja2!$B$1:$AH$6025,33,FALSE)</f>
        <v>458000</v>
      </c>
      <c r="S3138" s="30">
        <v>354921.73</v>
      </c>
      <c r="T3138" s="30">
        <v>354921.73</v>
      </c>
      <c r="U3138" s="30">
        <v>354921.73</v>
      </c>
      <c r="V3138" s="30">
        <v>354921.73</v>
      </c>
      <c r="W3138" s="30">
        <v>354921.73</v>
      </c>
      <c r="X3138" s="30">
        <v>354921.73</v>
      </c>
      <c r="Y3138" s="33">
        <f t="shared" si="48"/>
        <v>100</v>
      </c>
      <c r="Z3138" s="32">
        <v>0</v>
      </c>
      <c r="AA3138" s="32" t="s">
        <v>6451</v>
      </c>
      <c r="AB3138" s="26">
        <v>170</v>
      </c>
      <c r="AC3138" s="33">
        <v>0</v>
      </c>
      <c r="AD3138" s="33">
        <v>100</v>
      </c>
      <c r="AE3138" s="34" t="s">
        <v>5223</v>
      </c>
      <c r="AF3138" s="11"/>
    </row>
    <row r="3139" spans="2:32" ht="62.25" x14ac:dyDescent="0.5">
      <c r="B3139" s="11"/>
      <c r="C3139" s="28" t="s">
        <v>9896</v>
      </c>
      <c r="D3139" s="28" t="s">
        <v>9897</v>
      </c>
      <c r="E3139" s="29" t="s">
        <v>5202</v>
      </c>
      <c r="F3139" s="29" t="s">
        <v>1</v>
      </c>
      <c r="G3139" s="29" t="s">
        <v>410</v>
      </c>
      <c r="H3139" s="30" t="s">
        <v>9898</v>
      </c>
      <c r="I3139" s="30" t="s">
        <v>102</v>
      </c>
      <c r="J3139" s="31" t="s">
        <v>41</v>
      </c>
      <c r="K3139" s="30" t="s">
        <v>78</v>
      </c>
      <c r="L3139" s="32" t="s">
        <v>40</v>
      </c>
      <c r="M3139" s="30" t="s">
        <v>43</v>
      </c>
      <c r="N3139" s="30" t="s">
        <v>9899</v>
      </c>
      <c r="O3139" s="30" t="s">
        <v>5246</v>
      </c>
      <c r="P3139" s="32" t="s">
        <v>46</v>
      </c>
      <c r="Q3139" s="54">
        <f>VLOOKUP(C3139,[1]Hoja2!$B$1:$AH$6025,32,FALSE)</f>
        <v>2017</v>
      </c>
      <c r="R3139" s="64">
        <f>VLOOKUP(C3139,[1]Hoja2!$B$1:$AH$6025,33,FALSE)</f>
        <v>91000000</v>
      </c>
      <c r="S3139" s="30">
        <v>91000000</v>
      </c>
      <c r="T3139" s="30">
        <v>91000000</v>
      </c>
      <c r="U3139" s="30">
        <v>91000000</v>
      </c>
      <c r="V3139" s="30">
        <v>89476479.709999993</v>
      </c>
      <c r="W3139" s="30">
        <v>89476479.709999993</v>
      </c>
      <c r="X3139" s="30">
        <v>89476479.709999993</v>
      </c>
      <c r="Y3139" s="33">
        <f t="shared" si="48"/>
        <v>98.32580187912086</v>
      </c>
      <c r="Z3139" s="32">
        <v>0</v>
      </c>
      <c r="AA3139" s="32" t="s">
        <v>6625</v>
      </c>
      <c r="AB3139" s="26">
        <v>10246</v>
      </c>
      <c r="AC3139" s="33">
        <v>0</v>
      </c>
      <c r="AD3139" s="33">
        <v>100</v>
      </c>
      <c r="AE3139" s="34" t="s">
        <v>9900</v>
      </c>
      <c r="AF3139" s="11"/>
    </row>
    <row r="3140" spans="2:32" ht="62.25" x14ac:dyDescent="0.5">
      <c r="B3140" s="11"/>
      <c r="C3140" s="28" t="s">
        <v>9901</v>
      </c>
      <c r="D3140" s="28" t="s">
        <v>9902</v>
      </c>
      <c r="E3140" s="29" t="s">
        <v>6623</v>
      </c>
      <c r="F3140" s="29" t="s">
        <v>1</v>
      </c>
      <c r="G3140" s="29" t="s">
        <v>82</v>
      </c>
      <c r="H3140" s="30" t="s">
        <v>82</v>
      </c>
      <c r="I3140" s="30" t="s">
        <v>102</v>
      </c>
      <c r="J3140" s="31" t="s">
        <v>41</v>
      </c>
      <c r="K3140" s="30" t="s">
        <v>3304</v>
      </c>
      <c r="L3140" s="32" t="s">
        <v>40</v>
      </c>
      <c r="M3140" s="30" t="s">
        <v>43</v>
      </c>
      <c r="N3140" s="30" t="s">
        <v>9899</v>
      </c>
      <c r="O3140" s="30" t="s">
        <v>5246</v>
      </c>
      <c r="P3140" s="32" t="s">
        <v>46</v>
      </c>
      <c r="Q3140" s="54">
        <f>VLOOKUP(C3140,[1]Hoja2!$B$1:$AH$6025,32,FALSE)</f>
        <v>2016</v>
      </c>
      <c r="R3140" s="64">
        <f>VLOOKUP(C3140,[1]Hoja2!$B$1:$AH$6025,33,FALSE)</f>
        <v>40000000</v>
      </c>
      <c r="S3140" s="30">
        <v>40000000</v>
      </c>
      <c r="T3140" s="30">
        <v>40000000</v>
      </c>
      <c r="U3140" s="30">
        <v>21294947.239999998</v>
      </c>
      <c r="V3140" s="30">
        <v>21294947.239999998</v>
      </c>
      <c r="W3140" s="30">
        <v>21294947.239999998</v>
      </c>
      <c r="X3140" s="30">
        <v>21294947.239999998</v>
      </c>
      <c r="Y3140" s="33">
        <f t="shared" si="48"/>
        <v>53.237368099999991</v>
      </c>
      <c r="Z3140" s="32">
        <v>0</v>
      </c>
      <c r="AA3140" s="32" t="s">
        <v>3323</v>
      </c>
      <c r="AB3140" s="26">
        <v>7000</v>
      </c>
      <c r="AC3140" s="33">
        <v>0</v>
      </c>
      <c r="AD3140" s="33">
        <v>42</v>
      </c>
      <c r="AE3140" s="34" t="s">
        <v>9903</v>
      </c>
      <c r="AF3140" s="11"/>
    </row>
    <row r="3141" spans="2:32" ht="62.25" x14ac:dyDescent="0.5">
      <c r="B3141" s="11"/>
      <c r="C3141" s="28" t="s">
        <v>9904</v>
      </c>
      <c r="D3141" s="28" t="s">
        <v>9905</v>
      </c>
      <c r="E3141" s="29" t="s">
        <v>9906</v>
      </c>
      <c r="F3141" s="29" t="s">
        <v>1</v>
      </c>
      <c r="G3141" s="29" t="s">
        <v>111</v>
      </c>
      <c r="H3141" s="30" t="s">
        <v>112</v>
      </c>
      <c r="I3141" s="30" t="s">
        <v>113</v>
      </c>
      <c r="J3141" s="31" t="s">
        <v>3685</v>
      </c>
      <c r="K3141" s="30" t="s">
        <v>5479</v>
      </c>
      <c r="L3141" s="32" t="s">
        <v>6458</v>
      </c>
      <c r="M3141" s="30" t="s">
        <v>105</v>
      </c>
      <c r="N3141" s="30" t="s">
        <v>3269</v>
      </c>
      <c r="O3141" s="30" t="s">
        <v>429</v>
      </c>
      <c r="P3141" s="32" t="s">
        <v>46</v>
      </c>
      <c r="Q3141" s="54">
        <f>VLOOKUP(C3141,[1]Hoja2!$B$1:$AH$6025,32,FALSE)</f>
        <v>2016</v>
      </c>
      <c r="R3141" s="64">
        <f>VLOOKUP(C3141,[1]Hoja2!$B$1:$AH$6025,33,FALSE)</f>
        <v>1350000</v>
      </c>
      <c r="S3141" s="30">
        <v>1350000</v>
      </c>
      <c r="T3141" s="30">
        <v>600213.72</v>
      </c>
      <c r="U3141" s="30">
        <v>764472.34</v>
      </c>
      <c r="V3141" s="30">
        <v>570475.05000000005</v>
      </c>
      <c r="W3141" s="30">
        <v>570475.05000000005</v>
      </c>
      <c r="X3141" s="30">
        <v>569634.81999999995</v>
      </c>
      <c r="Y3141" s="33">
        <f t="shared" si="48"/>
        <v>42.257411111111118</v>
      </c>
      <c r="Z3141" s="32">
        <v>0</v>
      </c>
      <c r="AA3141" s="32" t="s">
        <v>6451</v>
      </c>
      <c r="AB3141" s="26">
        <v>116</v>
      </c>
      <c r="AC3141" s="33">
        <v>0</v>
      </c>
      <c r="AD3141" s="33">
        <v>100</v>
      </c>
      <c r="AE3141" s="34" t="s">
        <v>5223</v>
      </c>
      <c r="AF3141" s="11"/>
    </row>
    <row r="3142" spans="2:32" ht="62.25" x14ac:dyDescent="0.5">
      <c r="B3142" s="11"/>
      <c r="C3142" s="28" t="s">
        <v>9907</v>
      </c>
      <c r="D3142" s="28" t="s">
        <v>9908</v>
      </c>
      <c r="E3142" s="29" t="s">
        <v>9909</v>
      </c>
      <c r="F3142" s="29" t="s">
        <v>1</v>
      </c>
      <c r="G3142" s="29" t="s">
        <v>111</v>
      </c>
      <c r="H3142" s="30" t="s">
        <v>6176</v>
      </c>
      <c r="I3142" s="30" t="s">
        <v>102</v>
      </c>
      <c r="J3142" s="31" t="s">
        <v>3685</v>
      </c>
      <c r="K3142" s="30" t="s">
        <v>5479</v>
      </c>
      <c r="L3142" s="32" t="s">
        <v>6458</v>
      </c>
      <c r="M3142" s="30" t="s">
        <v>105</v>
      </c>
      <c r="N3142" s="30" t="s">
        <v>3269</v>
      </c>
      <c r="O3142" s="30" t="s">
        <v>429</v>
      </c>
      <c r="P3142" s="32" t="s">
        <v>46</v>
      </c>
      <c r="Q3142" s="54">
        <f>VLOOKUP(C3142,[1]Hoja2!$B$1:$AH$6025,32,FALSE)</f>
        <v>2016</v>
      </c>
      <c r="R3142" s="64">
        <f>VLOOKUP(C3142,[1]Hoja2!$B$1:$AH$6025,33,FALSE)</f>
        <v>1500000</v>
      </c>
      <c r="S3142" s="30">
        <v>1500000</v>
      </c>
      <c r="T3142" s="30">
        <v>964330.28</v>
      </c>
      <c r="U3142" s="30">
        <v>936192.51</v>
      </c>
      <c r="V3142" s="30">
        <v>936192.51</v>
      </c>
      <c r="W3142" s="30">
        <v>936192.51</v>
      </c>
      <c r="X3142" s="30">
        <v>926882.59</v>
      </c>
      <c r="Y3142" s="33">
        <f t="shared" si="48"/>
        <v>62.412834000000004</v>
      </c>
      <c r="Z3142" s="32">
        <v>0</v>
      </c>
      <c r="AA3142" s="32" t="s">
        <v>6451</v>
      </c>
      <c r="AB3142" s="26">
        <v>63</v>
      </c>
      <c r="AC3142" s="33">
        <v>0</v>
      </c>
      <c r="AD3142" s="33">
        <v>100</v>
      </c>
      <c r="AE3142" s="34" t="s">
        <v>5213</v>
      </c>
      <c r="AF3142" s="11"/>
    </row>
    <row r="3143" spans="2:32" ht="62.25" x14ac:dyDescent="0.5">
      <c r="B3143" s="11"/>
      <c r="C3143" s="28" t="s">
        <v>9910</v>
      </c>
      <c r="D3143" s="28" t="s">
        <v>9911</v>
      </c>
      <c r="E3143" s="29" t="s">
        <v>9912</v>
      </c>
      <c r="F3143" s="29" t="s">
        <v>1</v>
      </c>
      <c r="G3143" s="29" t="s">
        <v>111</v>
      </c>
      <c r="H3143" s="30" t="s">
        <v>112</v>
      </c>
      <c r="I3143" s="30" t="s">
        <v>113</v>
      </c>
      <c r="J3143" s="31" t="s">
        <v>3685</v>
      </c>
      <c r="K3143" s="30" t="s">
        <v>5479</v>
      </c>
      <c r="L3143" s="32" t="s">
        <v>6458</v>
      </c>
      <c r="M3143" s="30" t="s">
        <v>105</v>
      </c>
      <c r="N3143" s="30" t="s">
        <v>3269</v>
      </c>
      <c r="O3143" s="30" t="s">
        <v>429</v>
      </c>
      <c r="P3143" s="32" t="s">
        <v>46</v>
      </c>
      <c r="Q3143" s="54">
        <f>VLOOKUP(C3143,[1]Hoja2!$B$1:$AH$6025,32,FALSE)</f>
        <v>2016</v>
      </c>
      <c r="R3143" s="64">
        <f>VLOOKUP(C3143,[1]Hoja2!$B$1:$AH$6025,33,FALSE)</f>
        <v>1500000</v>
      </c>
      <c r="S3143" s="30">
        <v>1500000</v>
      </c>
      <c r="T3143" s="30">
        <v>750796.08</v>
      </c>
      <c r="U3143" s="30">
        <v>731465.5</v>
      </c>
      <c r="V3143" s="30">
        <v>731465.5</v>
      </c>
      <c r="W3143" s="30">
        <v>731465.5</v>
      </c>
      <c r="X3143" s="30">
        <v>721537.46</v>
      </c>
      <c r="Y3143" s="33">
        <f t="shared" si="48"/>
        <v>48.764366666666668</v>
      </c>
      <c r="Z3143" s="32">
        <v>0</v>
      </c>
      <c r="AA3143" s="32" t="s">
        <v>6451</v>
      </c>
      <c r="AB3143" s="26">
        <v>71</v>
      </c>
      <c r="AC3143" s="33">
        <v>0</v>
      </c>
      <c r="AD3143" s="33">
        <v>100</v>
      </c>
      <c r="AE3143" s="34" t="s">
        <v>5213</v>
      </c>
      <c r="AF3143" s="11"/>
    </row>
    <row r="3144" spans="2:32" ht="62.25" x14ac:dyDescent="0.5">
      <c r="B3144" s="11"/>
      <c r="C3144" s="28" t="s">
        <v>9913</v>
      </c>
      <c r="D3144" s="28" t="s">
        <v>9914</v>
      </c>
      <c r="E3144" s="29" t="s">
        <v>9915</v>
      </c>
      <c r="F3144" s="29" t="s">
        <v>1</v>
      </c>
      <c r="G3144" s="29" t="s">
        <v>111</v>
      </c>
      <c r="H3144" s="30" t="s">
        <v>112</v>
      </c>
      <c r="I3144" s="30" t="s">
        <v>113</v>
      </c>
      <c r="J3144" s="31" t="s">
        <v>3685</v>
      </c>
      <c r="K3144" s="30" t="s">
        <v>5479</v>
      </c>
      <c r="L3144" s="32" t="s">
        <v>6458</v>
      </c>
      <c r="M3144" s="30" t="s">
        <v>105</v>
      </c>
      <c r="N3144" s="30" t="s">
        <v>3269</v>
      </c>
      <c r="O3144" s="30" t="s">
        <v>429</v>
      </c>
      <c r="P3144" s="32" t="s">
        <v>46</v>
      </c>
      <c r="Q3144" s="54">
        <f>VLOOKUP(C3144,[1]Hoja2!$B$1:$AH$6025,32,FALSE)</f>
        <v>2016</v>
      </c>
      <c r="R3144" s="64">
        <f>VLOOKUP(C3144,[1]Hoja2!$B$1:$AH$6025,33,FALSE)</f>
        <v>1500000</v>
      </c>
      <c r="S3144" s="30">
        <v>1500000</v>
      </c>
      <c r="T3144" s="30">
        <v>1208323.6000000001</v>
      </c>
      <c r="U3144" s="30">
        <v>1163778.97</v>
      </c>
      <c r="V3144" s="30">
        <v>1163778.96</v>
      </c>
      <c r="W3144" s="30">
        <v>1163778.96</v>
      </c>
      <c r="X3144" s="30">
        <v>1161759.8500000001</v>
      </c>
      <c r="Y3144" s="33">
        <f t="shared" si="48"/>
        <v>77.585263999999995</v>
      </c>
      <c r="Z3144" s="32">
        <v>0</v>
      </c>
      <c r="AA3144" s="32" t="s">
        <v>6451</v>
      </c>
      <c r="AB3144" s="26">
        <v>97</v>
      </c>
      <c r="AC3144" s="33">
        <v>0</v>
      </c>
      <c r="AD3144" s="33">
        <v>100</v>
      </c>
      <c r="AE3144" s="34" t="s">
        <v>5213</v>
      </c>
      <c r="AF3144" s="11"/>
    </row>
    <row r="3145" spans="2:32" ht="62.25" x14ac:dyDescent="0.5">
      <c r="B3145" s="11"/>
      <c r="C3145" s="28" t="s">
        <v>9916</v>
      </c>
      <c r="D3145" s="28" t="s">
        <v>9917</v>
      </c>
      <c r="E3145" s="29" t="s">
        <v>9918</v>
      </c>
      <c r="F3145" s="29" t="s">
        <v>1</v>
      </c>
      <c r="G3145" s="29" t="s">
        <v>111</v>
      </c>
      <c r="H3145" s="30" t="s">
        <v>112</v>
      </c>
      <c r="I3145" s="30" t="s">
        <v>113</v>
      </c>
      <c r="J3145" s="31" t="s">
        <v>3685</v>
      </c>
      <c r="K3145" s="30" t="s">
        <v>5479</v>
      </c>
      <c r="L3145" s="32" t="s">
        <v>6458</v>
      </c>
      <c r="M3145" s="30" t="s">
        <v>105</v>
      </c>
      <c r="N3145" s="30" t="s">
        <v>3269</v>
      </c>
      <c r="O3145" s="30" t="s">
        <v>429</v>
      </c>
      <c r="P3145" s="32" t="s">
        <v>46</v>
      </c>
      <c r="Q3145" s="54">
        <f>VLOOKUP(C3145,[1]Hoja2!$B$1:$AH$6025,32,FALSE)</f>
        <v>2016</v>
      </c>
      <c r="R3145" s="64">
        <f>VLOOKUP(C3145,[1]Hoja2!$B$1:$AH$6025,33,FALSE)</f>
        <v>1500000</v>
      </c>
      <c r="S3145" s="30">
        <v>1500000</v>
      </c>
      <c r="T3145" s="30">
        <v>1291738.8899999999</v>
      </c>
      <c r="U3145" s="30">
        <v>1244119.1599999999</v>
      </c>
      <c r="V3145" s="30">
        <v>1244119.1499999999</v>
      </c>
      <c r="W3145" s="30">
        <v>1244119.1499999999</v>
      </c>
      <c r="X3145" s="30">
        <v>1241928.96</v>
      </c>
      <c r="Y3145" s="33">
        <f t="shared" si="48"/>
        <v>82.941276666666667</v>
      </c>
      <c r="Z3145" s="32">
        <v>0</v>
      </c>
      <c r="AA3145" s="32" t="s">
        <v>6451</v>
      </c>
      <c r="AB3145" s="26">
        <v>221</v>
      </c>
      <c r="AC3145" s="33">
        <v>0</v>
      </c>
      <c r="AD3145" s="33">
        <v>100</v>
      </c>
      <c r="AE3145" s="34" t="s">
        <v>5223</v>
      </c>
      <c r="AF3145" s="11"/>
    </row>
    <row r="3146" spans="2:32" ht="62.25" x14ac:dyDescent="0.5">
      <c r="B3146" s="11"/>
      <c r="C3146" s="28" t="s">
        <v>9919</v>
      </c>
      <c r="D3146" s="28" t="s">
        <v>9920</v>
      </c>
      <c r="E3146" s="29" t="s">
        <v>9921</v>
      </c>
      <c r="F3146" s="29" t="s">
        <v>1</v>
      </c>
      <c r="G3146" s="29" t="s">
        <v>651</v>
      </c>
      <c r="H3146" s="30" t="s">
        <v>6106</v>
      </c>
      <c r="I3146" s="30" t="s">
        <v>102</v>
      </c>
      <c r="J3146" s="31" t="s">
        <v>3685</v>
      </c>
      <c r="K3146" s="30" t="s">
        <v>5479</v>
      </c>
      <c r="L3146" s="32" t="s">
        <v>6458</v>
      </c>
      <c r="M3146" s="30" t="s">
        <v>105</v>
      </c>
      <c r="N3146" s="30" t="s">
        <v>3269</v>
      </c>
      <c r="O3146" s="30" t="s">
        <v>429</v>
      </c>
      <c r="P3146" s="32" t="s">
        <v>46</v>
      </c>
      <c r="Q3146" s="54">
        <f>VLOOKUP(C3146,[1]Hoja2!$B$1:$AH$6025,32,FALSE)</f>
        <v>2016</v>
      </c>
      <c r="R3146" s="64">
        <f>VLOOKUP(C3146,[1]Hoja2!$B$1:$AH$6025,33,FALSE)</f>
        <v>1500000</v>
      </c>
      <c r="S3146" s="30">
        <v>1500000</v>
      </c>
      <c r="T3146" s="30">
        <v>711468.07</v>
      </c>
      <c r="U3146" s="30">
        <v>685084.35</v>
      </c>
      <c r="V3146" s="30">
        <v>685084.35</v>
      </c>
      <c r="W3146" s="30">
        <v>685084.35</v>
      </c>
      <c r="X3146" s="30">
        <v>683891.63</v>
      </c>
      <c r="Y3146" s="33">
        <f t="shared" si="48"/>
        <v>45.672289999999997</v>
      </c>
      <c r="Z3146" s="32">
        <v>0</v>
      </c>
      <c r="AA3146" s="32" t="s">
        <v>6451</v>
      </c>
      <c r="AB3146" s="26">
        <v>85</v>
      </c>
      <c r="AC3146" s="33">
        <v>0</v>
      </c>
      <c r="AD3146" s="33">
        <v>100</v>
      </c>
      <c r="AE3146" s="34" t="s">
        <v>5213</v>
      </c>
      <c r="AF3146" s="11"/>
    </row>
    <row r="3147" spans="2:32" ht="62.25" x14ac:dyDescent="0.5">
      <c r="B3147" s="11"/>
      <c r="C3147" s="28" t="s">
        <v>9922</v>
      </c>
      <c r="D3147" s="28" t="s">
        <v>9923</v>
      </c>
      <c r="E3147" s="29" t="s">
        <v>9924</v>
      </c>
      <c r="F3147" s="29" t="s">
        <v>1</v>
      </c>
      <c r="G3147" s="29" t="s">
        <v>66</v>
      </c>
      <c r="H3147" s="30" t="s">
        <v>66</v>
      </c>
      <c r="I3147" s="30" t="s">
        <v>113</v>
      </c>
      <c r="J3147" s="31" t="s">
        <v>3685</v>
      </c>
      <c r="K3147" s="30" t="s">
        <v>5479</v>
      </c>
      <c r="L3147" s="32" t="s">
        <v>6458</v>
      </c>
      <c r="M3147" s="30" t="s">
        <v>105</v>
      </c>
      <c r="N3147" s="30" t="s">
        <v>3269</v>
      </c>
      <c r="O3147" s="30" t="s">
        <v>429</v>
      </c>
      <c r="P3147" s="32" t="s">
        <v>46</v>
      </c>
      <c r="Q3147" s="54">
        <f>VLOOKUP(C3147,[1]Hoja2!$B$1:$AH$6025,32,FALSE)</f>
        <v>2016</v>
      </c>
      <c r="R3147" s="64">
        <f>VLOOKUP(C3147,[1]Hoja2!$B$1:$AH$6025,33,FALSE)</f>
        <v>1500000</v>
      </c>
      <c r="S3147" s="30">
        <v>1500000</v>
      </c>
      <c r="T3147" s="30">
        <v>741297.64</v>
      </c>
      <c r="U3147" s="30">
        <v>713965.3</v>
      </c>
      <c r="V3147" s="30">
        <v>713965.3</v>
      </c>
      <c r="W3147" s="30">
        <v>713965.3</v>
      </c>
      <c r="X3147" s="30">
        <v>712709.66</v>
      </c>
      <c r="Y3147" s="33">
        <f t="shared" ref="Y3147:Y3210" si="49">IF(ISERROR(W3147/S3147),0,((W3147/S3147)*100))</f>
        <v>47.597686666666675</v>
      </c>
      <c r="Z3147" s="32">
        <v>0</v>
      </c>
      <c r="AA3147" s="32" t="s">
        <v>6451</v>
      </c>
      <c r="AB3147" s="26">
        <v>98</v>
      </c>
      <c r="AC3147" s="33">
        <v>0</v>
      </c>
      <c r="AD3147" s="33">
        <v>100</v>
      </c>
      <c r="AE3147" s="34" t="s">
        <v>5213</v>
      </c>
      <c r="AF3147" s="11"/>
    </row>
    <row r="3148" spans="2:32" ht="62.25" x14ac:dyDescent="0.5">
      <c r="B3148" s="11"/>
      <c r="C3148" s="28" t="s">
        <v>9925</v>
      </c>
      <c r="D3148" s="28" t="s">
        <v>9926</v>
      </c>
      <c r="E3148" s="29" t="s">
        <v>9927</v>
      </c>
      <c r="F3148" s="29" t="s">
        <v>1</v>
      </c>
      <c r="G3148" s="29" t="s">
        <v>66</v>
      </c>
      <c r="H3148" s="30" t="s">
        <v>66</v>
      </c>
      <c r="I3148" s="30" t="s">
        <v>113</v>
      </c>
      <c r="J3148" s="31" t="s">
        <v>3685</v>
      </c>
      <c r="K3148" s="30" t="s">
        <v>5479</v>
      </c>
      <c r="L3148" s="32" t="s">
        <v>6458</v>
      </c>
      <c r="M3148" s="30" t="s">
        <v>105</v>
      </c>
      <c r="N3148" s="30" t="s">
        <v>3269</v>
      </c>
      <c r="O3148" s="30" t="s">
        <v>429</v>
      </c>
      <c r="P3148" s="32" t="s">
        <v>46</v>
      </c>
      <c r="Q3148" s="54">
        <f>VLOOKUP(C3148,[1]Hoja2!$B$1:$AH$6025,32,FALSE)</f>
        <v>2012</v>
      </c>
      <c r="R3148" s="64">
        <f>VLOOKUP(C3148,[1]Hoja2!$B$1:$AH$6025,33,FALSE)</f>
        <v>1200000</v>
      </c>
      <c r="S3148" s="30">
        <v>1200000</v>
      </c>
      <c r="T3148" s="30">
        <v>653618.65</v>
      </c>
      <c r="U3148" s="30">
        <v>653618.65</v>
      </c>
      <c r="V3148" s="30">
        <v>653618.64</v>
      </c>
      <c r="W3148" s="30">
        <v>653618.64</v>
      </c>
      <c r="X3148" s="30">
        <v>650033.35</v>
      </c>
      <c r="Y3148" s="33">
        <f t="shared" si="49"/>
        <v>54.468220000000002</v>
      </c>
      <c r="Z3148" s="32">
        <v>0</v>
      </c>
      <c r="AA3148" s="32" t="s">
        <v>6451</v>
      </c>
      <c r="AB3148" s="26">
        <v>61</v>
      </c>
      <c r="AC3148" s="33">
        <v>0</v>
      </c>
      <c r="AD3148" s="33">
        <v>100</v>
      </c>
      <c r="AE3148" s="34" t="s">
        <v>5213</v>
      </c>
      <c r="AF3148" s="11"/>
    </row>
    <row r="3149" spans="2:32" ht="62.25" x14ac:dyDescent="0.5">
      <c r="B3149" s="11"/>
      <c r="C3149" s="28" t="s">
        <v>9928</v>
      </c>
      <c r="D3149" s="28" t="s">
        <v>9929</v>
      </c>
      <c r="E3149" s="29" t="s">
        <v>9930</v>
      </c>
      <c r="F3149" s="29" t="s">
        <v>1</v>
      </c>
      <c r="G3149" s="29" t="s">
        <v>66</v>
      </c>
      <c r="H3149" s="30" t="s">
        <v>66</v>
      </c>
      <c r="I3149" s="30" t="s">
        <v>113</v>
      </c>
      <c r="J3149" s="31" t="s">
        <v>3685</v>
      </c>
      <c r="K3149" s="30" t="s">
        <v>5479</v>
      </c>
      <c r="L3149" s="32" t="s">
        <v>6458</v>
      </c>
      <c r="M3149" s="30" t="s">
        <v>105</v>
      </c>
      <c r="N3149" s="30" t="s">
        <v>3269</v>
      </c>
      <c r="O3149" s="30" t="s">
        <v>429</v>
      </c>
      <c r="P3149" s="32" t="s">
        <v>46</v>
      </c>
      <c r="Q3149" s="54">
        <f>VLOOKUP(C3149,[1]Hoja2!$B$1:$AH$6025,32,FALSE)</f>
        <v>2016</v>
      </c>
      <c r="R3149" s="64">
        <f>VLOOKUP(C3149,[1]Hoja2!$B$1:$AH$6025,33,FALSE)</f>
        <v>2200000</v>
      </c>
      <c r="S3149" s="30">
        <v>2200000</v>
      </c>
      <c r="T3149" s="30">
        <v>716910.68</v>
      </c>
      <c r="U3149" s="30">
        <v>704600.02</v>
      </c>
      <c r="V3149" s="30">
        <v>689916.18</v>
      </c>
      <c r="W3149" s="30">
        <v>689916.18</v>
      </c>
      <c r="X3149" s="30">
        <v>688209.65</v>
      </c>
      <c r="Y3149" s="33">
        <f t="shared" si="49"/>
        <v>31.359826363636365</v>
      </c>
      <c r="Z3149" s="32">
        <v>0</v>
      </c>
      <c r="AA3149" s="32" t="s">
        <v>6451</v>
      </c>
      <c r="AB3149" s="26">
        <v>268</v>
      </c>
      <c r="AC3149" s="33">
        <v>0</v>
      </c>
      <c r="AD3149" s="33">
        <v>100</v>
      </c>
      <c r="AE3149" s="34" t="s">
        <v>5223</v>
      </c>
      <c r="AF3149" s="11"/>
    </row>
    <row r="3150" spans="2:32" ht="62.25" x14ac:dyDescent="0.5">
      <c r="B3150" s="11"/>
      <c r="C3150" s="28" t="s">
        <v>9931</v>
      </c>
      <c r="D3150" s="28" t="s">
        <v>9932</v>
      </c>
      <c r="E3150" s="29" t="s">
        <v>9933</v>
      </c>
      <c r="F3150" s="29" t="s">
        <v>1</v>
      </c>
      <c r="G3150" s="29" t="s">
        <v>66</v>
      </c>
      <c r="H3150" s="30" t="s">
        <v>3599</v>
      </c>
      <c r="I3150" s="30" t="s">
        <v>102</v>
      </c>
      <c r="J3150" s="31" t="s">
        <v>3685</v>
      </c>
      <c r="K3150" s="30" t="s">
        <v>5479</v>
      </c>
      <c r="L3150" s="32" t="s">
        <v>6458</v>
      </c>
      <c r="M3150" s="30" t="s">
        <v>105</v>
      </c>
      <c r="N3150" s="30" t="s">
        <v>3269</v>
      </c>
      <c r="O3150" s="30" t="s">
        <v>429</v>
      </c>
      <c r="P3150" s="32" t="s">
        <v>46</v>
      </c>
      <c r="Q3150" s="54">
        <f>VLOOKUP(C3150,[1]Hoja2!$B$1:$AH$6025,32,FALSE)</f>
        <v>2016</v>
      </c>
      <c r="R3150" s="64">
        <f>VLOOKUP(C3150,[1]Hoja2!$B$1:$AH$6025,33,FALSE)</f>
        <v>1500000</v>
      </c>
      <c r="S3150" s="30">
        <v>1500000</v>
      </c>
      <c r="T3150" s="30">
        <v>1369259.99</v>
      </c>
      <c r="U3150" s="30">
        <v>1318781.83</v>
      </c>
      <c r="V3150" s="30">
        <v>1318781.82</v>
      </c>
      <c r="W3150" s="30">
        <v>1318781.82</v>
      </c>
      <c r="X3150" s="30">
        <v>1316469.6499999999</v>
      </c>
      <c r="Y3150" s="33">
        <f t="shared" si="49"/>
        <v>87.918788000000006</v>
      </c>
      <c r="Z3150" s="32">
        <v>0</v>
      </c>
      <c r="AA3150" s="32" t="s">
        <v>6451</v>
      </c>
      <c r="AB3150" s="26">
        <v>101</v>
      </c>
      <c r="AC3150" s="33">
        <v>0</v>
      </c>
      <c r="AD3150" s="33">
        <v>100</v>
      </c>
      <c r="AE3150" s="34" t="s">
        <v>5213</v>
      </c>
      <c r="AF3150" s="11"/>
    </row>
    <row r="3151" spans="2:32" ht="62.25" x14ac:dyDescent="0.5">
      <c r="B3151" s="11"/>
      <c r="C3151" s="28" t="s">
        <v>9934</v>
      </c>
      <c r="D3151" s="28" t="s">
        <v>9935</v>
      </c>
      <c r="E3151" s="29" t="s">
        <v>9936</v>
      </c>
      <c r="F3151" s="29" t="s">
        <v>1</v>
      </c>
      <c r="G3151" s="29" t="s">
        <v>612</v>
      </c>
      <c r="H3151" s="30" t="s">
        <v>612</v>
      </c>
      <c r="I3151" s="30" t="s">
        <v>113</v>
      </c>
      <c r="J3151" s="31" t="s">
        <v>3685</v>
      </c>
      <c r="K3151" s="30" t="s">
        <v>5479</v>
      </c>
      <c r="L3151" s="32" t="s">
        <v>6458</v>
      </c>
      <c r="M3151" s="30" t="s">
        <v>105</v>
      </c>
      <c r="N3151" s="30" t="s">
        <v>3269</v>
      </c>
      <c r="O3151" s="30" t="s">
        <v>429</v>
      </c>
      <c r="P3151" s="32" t="s">
        <v>46</v>
      </c>
      <c r="Q3151" s="54">
        <f>VLOOKUP(C3151,[1]Hoja2!$B$1:$AH$6025,32,FALSE)</f>
        <v>2016</v>
      </c>
      <c r="R3151" s="64">
        <f>VLOOKUP(C3151,[1]Hoja2!$B$1:$AH$6025,33,FALSE)</f>
        <v>1850000</v>
      </c>
      <c r="S3151" s="30">
        <v>1850000</v>
      </c>
      <c r="T3151" s="30">
        <v>635092.26</v>
      </c>
      <c r="U3151" s="30">
        <v>1000858.99</v>
      </c>
      <c r="V3151" s="30">
        <v>595785.80000000005</v>
      </c>
      <c r="W3151" s="30">
        <v>595785.80000000005</v>
      </c>
      <c r="X3151" s="30">
        <v>595057.9</v>
      </c>
      <c r="Y3151" s="33">
        <f t="shared" si="49"/>
        <v>32.204637837837844</v>
      </c>
      <c r="Z3151" s="32">
        <v>0</v>
      </c>
      <c r="AA3151" s="32" t="s">
        <v>6451</v>
      </c>
      <c r="AB3151" s="26">
        <v>124</v>
      </c>
      <c r="AC3151" s="33">
        <v>0</v>
      </c>
      <c r="AD3151" s="33">
        <v>100</v>
      </c>
      <c r="AE3151" s="34" t="s">
        <v>5213</v>
      </c>
      <c r="AF3151" s="11"/>
    </row>
    <row r="3152" spans="2:32" ht="62.25" x14ac:dyDescent="0.5">
      <c r="B3152" s="11"/>
      <c r="C3152" s="28" t="s">
        <v>9937</v>
      </c>
      <c r="D3152" s="28" t="s">
        <v>9935</v>
      </c>
      <c r="E3152" s="29" t="s">
        <v>9938</v>
      </c>
      <c r="F3152" s="29" t="s">
        <v>1</v>
      </c>
      <c r="G3152" s="29" t="s">
        <v>367</v>
      </c>
      <c r="H3152" s="30" t="s">
        <v>367</v>
      </c>
      <c r="I3152" s="30" t="s">
        <v>113</v>
      </c>
      <c r="J3152" s="31" t="s">
        <v>3685</v>
      </c>
      <c r="K3152" s="30" t="s">
        <v>5479</v>
      </c>
      <c r="L3152" s="32" t="s">
        <v>6458</v>
      </c>
      <c r="M3152" s="30" t="s">
        <v>105</v>
      </c>
      <c r="N3152" s="30" t="s">
        <v>3269</v>
      </c>
      <c r="O3152" s="30" t="s">
        <v>429</v>
      </c>
      <c r="P3152" s="32" t="s">
        <v>46</v>
      </c>
      <c r="Q3152" s="54">
        <f>VLOOKUP(C3152,[1]Hoja2!$B$1:$AH$6025,32,FALSE)</f>
        <v>2016</v>
      </c>
      <c r="R3152" s="64">
        <f>VLOOKUP(C3152,[1]Hoja2!$B$1:$AH$6025,33,FALSE)</f>
        <v>1500000</v>
      </c>
      <c r="S3152" s="30">
        <v>1500000</v>
      </c>
      <c r="T3152" s="30">
        <v>1222427.1499999999</v>
      </c>
      <c r="U3152" s="30">
        <v>1180000</v>
      </c>
      <c r="V3152" s="30">
        <v>1177254.8700000001</v>
      </c>
      <c r="W3152" s="30">
        <v>1177254.8700000001</v>
      </c>
      <c r="X3152" s="30">
        <v>1175227.1499999999</v>
      </c>
      <c r="Y3152" s="33">
        <f t="shared" si="49"/>
        <v>78.483658000000005</v>
      </c>
      <c r="Z3152" s="32">
        <v>0</v>
      </c>
      <c r="AA3152" s="32" t="s">
        <v>6451</v>
      </c>
      <c r="AB3152" s="26">
        <v>124</v>
      </c>
      <c r="AC3152" s="33">
        <v>0</v>
      </c>
      <c r="AD3152" s="33">
        <v>100</v>
      </c>
      <c r="AE3152" s="34" t="s">
        <v>5213</v>
      </c>
      <c r="AF3152" s="11"/>
    </row>
    <row r="3153" spans="2:32" ht="62.25" x14ac:dyDescent="0.5">
      <c r="B3153" s="11"/>
      <c r="C3153" s="28" t="s">
        <v>9939</v>
      </c>
      <c r="D3153" s="28" t="s">
        <v>9940</v>
      </c>
      <c r="E3153" s="29" t="s">
        <v>9941</v>
      </c>
      <c r="F3153" s="29" t="s">
        <v>1</v>
      </c>
      <c r="G3153" s="29" t="s">
        <v>66</v>
      </c>
      <c r="H3153" s="30" t="s">
        <v>66</v>
      </c>
      <c r="I3153" s="30" t="s">
        <v>113</v>
      </c>
      <c r="J3153" s="31" t="s">
        <v>3685</v>
      </c>
      <c r="K3153" s="30" t="s">
        <v>5479</v>
      </c>
      <c r="L3153" s="32" t="s">
        <v>6458</v>
      </c>
      <c r="M3153" s="30" t="s">
        <v>105</v>
      </c>
      <c r="N3153" s="30" t="s">
        <v>3269</v>
      </c>
      <c r="O3153" s="30" t="s">
        <v>429</v>
      </c>
      <c r="P3153" s="32" t="s">
        <v>46</v>
      </c>
      <c r="Q3153" s="54">
        <f>VLOOKUP(C3153,[1]Hoja2!$B$1:$AH$6025,32,FALSE)</f>
        <v>2016</v>
      </c>
      <c r="R3153" s="64">
        <f>VLOOKUP(C3153,[1]Hoja2!$B$1:$AH$6025,33,FALSE)</f>
        <v>1200000</v>
      </c>
      <c r="S3153" s="30">
        <v>498101.01</v>
      </c>
      <c r="T3153" s="30">
        <v>498101.01</v>
      </c>
      <c r="U3153" s="30">
        <v>498101.01</v>
      </c>
      <c r="V3153" s="30">
        <v>498101.01</v>
      </c>
      <c r="W3153" s="30">
        <v>498101.01</v>
      </c>
      <c r="X3153" s="30">
        <v>497100.28</v>
      </c>
      <c r="Y3153" s="33">
        <f t="shared" si="49"/>
        <v>100</v>
      </c>
      <c r="Z3153" s="32">
        <v>0</v>
      </c>
      <c r="AA3153" s="32" t="s">
        <v>6451</v>
      </c>
      <c r="AB3153" s="26">
        <v>61</v>
      </c>
      <c r="AC3153" s="33">
        <v>0</v>
      </c>
      <c r="AD3153" s="33">
        <v>100</v>
      </c>
      <c r="AE3153" s="34" t="s">
        <v>5213</v>
      </c>
      <c r="AF3153" s="11"/>
    </row>
    <row r="3154" spans="2:32" ht="62.25" x14ac:dyDescent="0.5">
      <c r="B3154" s="11"/>
      <c r="C3154" s="28" t="s">
        <v>9942</v>
      </c>
      <c r="D3154" s="28" t="s">
        <v>9943</v>
      </c>
      <c r="E3154" s="29" t="s">
        <v>9944</v>
      </c>
      <c r="F3154" s="29" t="s">
        <v>1</v>
      </c>
      <c r="G3154" s="29" t="s">
        <v>1733</v>
      </c>
      <c r="H3154" s="30" t="s">
        <v>1733</v>
      </c>
      <c r="I3154" s="30" t="s">
        <v>102</v>
      </c>
      <c r="J3154" s="31" t="s">
        <v>3685</v>
      </c>
      <c r="K3154" s="30" t="s">
        <v>5479</v>
      </c>
      <c r="L3154" s="32" t="s">
        <v>6458</v>
      </c>
      <c r="M3154" s="30" t="s">
        <v>105</v>
      </c>
      <c r="N3154" s="30" t="s">
        <v>3269</v>
      </c>
      <c r="O3154" s="30" t="s">
        <v>429</v>
      </c>
      <c r="P3154" s="32" t="s">
        <v>46</v>
      </c>
      <c r="Q3154" s="54">
        <f>VLOOKUP(C3154,[1]Hoja2!$B$1:$AH$6025,32,FALSE)</f>
        <v>2016</v>
      </c>
      <c r="R3154" s="64">
        <f>VLOOKUP(C3154,[1]Hoja2!$B$1:$AH$6025,33,FALSE)</f>
        <v>1850000</v>
      </c>
      <c r="S3154" s="30">
        <v>480199.97</v>
      </c>
      <c r="T3154" s="30">
        <v>480199.97</v>
      </c>
      <c r="U3154" s="30">
        <v>480199.97</v>
      </c>
      <c r="V3154" s="30">
        <v>480199.97</v>
      </c>
      <c r="W3154" s="30">
        <v>480199.97</v>
      </c>
      <c r="X3154" s="30">
        <v>479372.03</v>
      </c>
      <c r="Y3154" s="33">
        <f t="shared" si="49"/>
        <v>100</v>
      </c>
      <c r="Z3154" s="32">
        <v>0</v>
      </c>
      <c r="AA3154" s="32" t="s">
        <v>6451</v>
      </c>
      <c r="AB3154" s="26">
        <v>120</v>
      </c>
      <c r="AC3154" s="33">
        <v>0</v>
      </c>
      <c r="AD3154" s="33">
        <v>100</v>
      </c>
      <c r="AE3154" s="34" t="s">
        <v>5213</v>
      </c>
      <c r="AF3154" s="11"/>
    </row>
    <row r="3155" spans="2:32" ht="62.25" x14ac:dyDescent="0.5">
      <c r="B3155" s="11"/>
      <c r="C3155" s="28" t="s">
        <v>9945</v>
      </c>
      <c r="D3155" s="28" t="s">
        <v>9946</v>
      </c>
      <c r="E3155" s="29" t="s">
        <v>9947</v>
      </c>
      <c r="F3155" s="29" t="s">
        <v>1</v>
      </c>
      <c r="G3155" s="29" t="s">
        <v>547</v>
      </c>
      <c r="H3155" s="30" t="s">
        <v>6080</v>
      </c>
      <c r="I3155" s="30" t="s">
        <v>102</v>
      </c>
      <c r="J3155" s="31" t="s">
        <v>3685</v>
      </c>
      <c r="K3155" s="30" t="s">
        <v>5479</v>
      </c>
      <c r="L3155" s="32" t="s">
        <v>6458</v>
      </c>
      <c r="M3155" s="30" t="s">
        <v>105</v>
      </c>
      <c r="N3155" s="30" t="s">
        <v>3269</v>
      </c>
      <c r="O3155" s="30" t="s">
        <v>429</v>
      </c>
      <c r="P3155" s="32" t="s">
        <v>46</v>
      </c>
      <c r="Q3155" s="54">
        <f>VLOOKUP(C3155,[1]Hoja2!$B$1:$AH$6025,32,FALSE)</f>
        <v>2016</v>
      </c>
      <c r="R3155" s="64">
        <f>VLOOKUP(C3155,[1]Hoja2!$B$1:$AH$6025,33,FALSE)</f>
        <v>1850000</v>
      </c>
      <c r="S3155" s="30">
        <v>472681.25</v>
      </c>
      <c r="T3155" s="30">
        <v>472681.25</v>
      </c>
      <c r="U3155" s="30">
        <v>472681.25</v>
      </c>
      <c r="V3155" s="30">
        <v>441475.79</v>
      </c>
      <c r="W3155" s="30">
        <v>441475.79</v>
      </c>
      <c r="X3155" s="30">
        <v>440737.67</v>
      </c>
      <c r="Y3155" s="33">
        <f t="shared" si="49"/>
        <v>93.398202276904357</v>
      </c>
      <c r="Z3155" s="32">
        <v>0</v>
      </c>
      <c r="AA3155" s="32" t="s">
        <v>6451</v>
      </c>
      <c r="AB3155" s="26">
        <v>109</v>
      </c>
      <c r="AC3155" s="33">
        <v>0</v>
      </c>
      <c r="AD3155" s="33">
        <v>100</v>
      </c>
      <c r="AE3155" s="34" t="s">
        <v>5213</v>
      </c>
      <c r="AF3155" s="11"/>
    </row>
    <row r="3156" spans="2:32" ht="62.25" x14ac:dyDescent="0.5">
      <c r="B3156" s="11"/>
      <c r="C3156" s="28" t="s">
        <v>9948</v>
      </c>
      <c r="D3156" s="28" t="s">
        <v>9949</v>
      </c>
      <c r="E3156" s="29" t="s">
        <v>9950</v>
      </c>
      <c r="F3156" s="29" t="s">
        <v>1</v>
      </c>
      <c r="G3156" s="29" t="s">
        <v>961</v>
      </c>
      <c r="H3156" s="30" t="s">
        <v>961</v>
      </c>
      <c r="I3156" s="30" t="s">
        <v>113</v>
      </c>
      <c r="J3156" s="31" t="s">
        <v>3685</v>
      </c>
      <c r="K3156" s="30" t="s">
        <v>5479</v>
      </c>
      <c r="L3156" s="32" t="s">
        <v>6458</v>
      </c>
      <c r="M3156" s="30" t="s">
        <v>105</v>
      </c>
      <c r="N3156" s="30" t="s">
        <v>3269</v>
      </c>
      <c r="O3156" s="30" t="s">
        <v>429</v>
      </c>
      <c r="P3156" s="32" t="s">
        <v>46</v>
      </c>
      <c r="Q3156" s="54">
        <f>VLOOKUP(C3156,[1]Hoja2!$B$1:$AH$6025,32,FALSE)</f>
        <v>2016</v>
      </c>
      <c r="R3156" s="64">
        <f>VLOOKUP(C3156,[1]Hoja2!$B$1:$AH$6025,33,FALSE)</f>
        <v>1582036.25</v>
      </c>
      <c r="S3156" s="30">
        <v>1582036.25</v>
      </c>
      <c r="T3156" s="30">
        <v>1305423.4099999999</v>
      </c>
      <c r="U3156" s="30">
        <v>1257299.21</v>
      </c>
      <c r="V3156" s="30">
        <v>1257299.2</v>
      </c>
      <c r="W3156" s="30">
        <v>1255299.2</v>
      </c>
      <c r="X3156" s="30">
        <v>1255131.45</v>
      </c>
      <c r="Y3156" s="33">
        <f t="shared" si="49"/>
        <v>79.347056680907286</v>
      </c>
      <c r="Z3156" s="32">
        <v>0</v>
      </c>
      <c r="AA3156" s="32" t="s">
        <v>6451</v>
      </c>
      <c r="AB3156" s="26">
        <v>148</v>
      </c>
      <c r="AC3156" s="33">
        <v>0</v>
      </c>
      <c r="AD3156" s="33">
        <v>100</v>
      </c>
      <c r="AE3156" s="34" t="s">
        <v>5213</v>
      </c>
      <c r="AF3156" s="11"/>
    </row>
    <row r="3157" spans="2:32" ht="62.25" x14ac:dyDescent="0.5">
      <c r="B3157" s="11"/>
      <c r="C3157" s="28" t="s">
        <v>9951</v>
      </c>
      <c r="D3157" s="28" t="s">
        <v>9952</v>
      </c>
      <c r="E3157" s="29" t="s">
        <v>9953</v>
      </c>
      <c r="F3157" s="29" t="s">
        <v>1</v>
      </c>
      <c r="G3157" s="29" t="s">
        <v>233</v>
      </c>
      <c r="H3157" s="30" t="s">
        <v>6595</v>
      </c>
      <c r="I3157" s="30" t="s">
        <v>102</v>
      </c>
      <c r="J3157" s="31" t="s">
        <v>3685</v>
      </c>
      <c r="K3157" s="30" t="s">
        <v>5479</v>
      </c>
      <c r="L3157" s="32" t="s">
        <v>6458</v>
      </c>
      <c r="M3157" s="30" t="s">
        <v>105</v>
      </c>
      <c r="N3157" s="30" t="s">
        <v>3269</v>
      </c>
      <c r="O3157" s="30" t="s">
        <v>429</v>
      </c>
      <c r="P3157" s="32" t="s">
        <v>46</v>
      </c>
      <c r="Q3157" s="54">
        <f>VLOOKUP(C3157,[1]Hoja2!$B$1:$AH$6025,32,FALSE)</f>
        <v>2016</v>
      </c>
      <c r="R3157" s="64">
        <f>VLOOKUP(C3157,[1]Hoja2!$B$1:$AH$6025,33,FALSE)</f>
        <v>2300000</v>
      </c>
      <c r="S3157" s="30">
        <v>924999.57</v>
      </c>
      <c r="T3157" s="30">
        <v>924999.57</v>
      </c>
      <c r="U3157" s="30">
        <v>924999.57</v>
      </c>
      <c r="V3157" s="30">
        <v>924999.56</v>
      </c>
      <c r="W3157" s="30">
        <v>924999.56</v>
      </c>
      <c r="X3157" s="30">
        <v>923404.76</v>
      </c>
      <c r="Y3157" s="33">
        <f t="shared" si="49"/>
        <v>99.999998918918436</v>
      </c>
      <c r="Z3157" s="32">
        <v>0</v>
      </c>
      <c r="AA3157" s="32" t="s">
        <v>6451</v>
      </c>
      <c r="AB3157" s="26">
        <v>309</v>
      </c>
      <c r="AC3157" s="33">
        <v>0</v>
      </c>
      <c r="AD3157" s="33">
        <v>100</v>
      </c>
      <c r="AE3157" s="34" t="s">
        <v>5213</v>
      </c>
      <c r="AF3157" s="11"/>
    </row>
    <row r="3158" spans="2:32" ht="62.25" x14ac:dyDescent="0.5">
      <c r="B3158" s="11"/>
      <c r="C3158" s="28" t="s">
        <v>9954</v>
      </c>
      <c r="D3158" s="28" t="s">
        <v>9955</v>
      </c>
      <c r="E3158" s="29" t="s">
        <v>9956</v>
      </c>
      <c r="F3158" s="29" t="s">
        <v>1</v>
      </c>
      <c r="G3158" s="29" t="s">
        <v>233</v>
      </c>
      <c r="H3158" s="30" t="s">
        <v>233</v>
      </c>
      <c r="I3158" s="30" t="s">
        <v>113</v>
      </c>
      <c r="J3158" s="31" t="s">
        <v>3685</v>
      </c>
      <c r="K3158" s="30" t="s">
        <v>5479</v>
      </c>
      <c r="L3158" s="32" t="s">
        <v>6458</v>
      </c>
      <c r="M3158" s="30" t="s">
        <v>105</v>
      </c>
      <c r="N3158" s="30" t="s">
        <v>3269</v>
      </c>
      <c r="O3158" s="30" t="s">
        <v>429</v>
      </c>
      <c r="P3158" s="32" t="s">
        <v>46</v>
      </c>
      <c r="Q3158" s="54">
        <f>VLOOKUP(C3158,[1]Hoja2!$B$1:$AH$6025,32,FALSE)</f>
        <v>2016</v>
      </c>
      <c r="R3158" s="64">
        <f>VLOOKUP(C3158,[1]Hoja2!$B$1:$AH$6025,33,FALSE)</f>
        <v>2300000</v>
      </c>
      <c r="S3158" s="30">
        <v>845705.76</v>
      </c>
      <c r="T3158" s="30">
        <v>845705.76</v>
      </c>
      <c r="U3158" s="30">
        <v>845705.76</v>
      </c>
      <c r="V3158" s="30">
        <v>845705.76</v>
      </c>
      <c r="W3158" s="30">
        <v>845705.76</v>
      </c>
      <c r="X3158" s="30">
        <v>844113.05</v>
      </c>
      <c r="Y3158" s="33">
        <f t="shared" si="49"/>
        <v>100</v>
      </c>
      <c r="Z3158" s="32">
        <v>0</v>
      </c>
      <c r="AA3158" s="32" t="s">
        <v>6451</v>
      </c>
      <c r="AB3158" s="26">
        <v>314</v>
      </c>
      <c r="AC3158" s="33">
        <v>0</v>
      </c>
      <c r="AD3158" s="33">
        <v>100</v>
      </c>
      <c r="AE3158" s="34" t="s">
        <v>5213</v>
      </c>
      <c r="AF3158" s="11"/>
    </row>
    <row r="3159" spans="2:32" ht="62.25" x14ac:dyDescent="0.5">
      <c r="B3159" s="11"/>
      <c r="C3159" s="28" t="s">
        <v>9957</v>
      </c>
      <c r="D3159" s="28" t="s">
        <v>9958</v>
      </c>
      <c r="E3159" s="29" t="s">
        <v>9959</v>
      </c>
      <c r="F3159" s="29" t="s">
        <v>1</v>
      </c>
      <c r="G3159" s="29" t="s">
        <v>410</v>
      </c>
      <c r="H3159" s="30" t="s">
        <v>9898</v>
      </c>
      <c r="I3159" s="30" t="s">
        <v>102</v>
      </c>
      <c r="J3159" s="31" t="s">
        <v>3685</v>
      </c>
      <c r="K3159" s="30" t="s">
        <v>5479</v>
      </c>
      <c r="L3159" s="32" t="s">
        <v>6458</v>
      </c>
      <c r="M3159" s="30" t="s">
        <v>105</v>
      </c>
      <c r="N3159" s="30" t="s">
        <v>3269</v>
      </c>
      <c r="O3159" s="30" t="s">
        <v>429</v>
      </c>
      <c r="P3159" s="32" t="s">
        <v>46</v>
      </c>
      <c r="Q3159" s="54">
        <f>VLOOKUP(C3159,[1]Hoja2!$B$1:$AH$6025,32,FALSE)</f>
        <v>2016</v>
      </c>
      <c r="R3159" s="64">
        <f>VLOOKUP(C3159,[1]Hoja2!$B$1:$AH$6025,33,FALSE)</f>
        <v>1500000</v>
      </c>
      <c r="S3159" s="30">
        <v>485019.05</v>
      </c>
      <c r="T3159" s="30">
        <v>485019.05</v>
      </c>
      <c r="U3159" s="30">
        <v>485019.05</v>
      </c>
      <c r="V3159" s="30">
        <v>485019.05</v>
      </c>
      <c r="W3159" s="30">
        <v>485019.05</v>
      </c>
      <c r="X3159" s="30">
        <v>484171.48</v>
      </c>
      <c r="Y3159" s="33">
        <f t="shared" si="49"/>
        <v>100</v>
      </c>
      <c r="Z3159" s="32">
        <v>0</v>
      </c>
      <c r="AA3159" s="32" t="s">
        <v>6451</v>
      </c>
      <c r="AB3159" s="26">
        <v>103</v>
      </c>
      <c r="AC3159" s="33">
        <v>0</v>
      </c>
      <c r="AD3159" s="33">
        <v>100</v>
      </c>
      <c r="AE3159" s="34" t="s">
        <v>5213</v>
      </c>
      <c r="AF3159" s="11"/>
    </row>
    <row r="3160" spans="2:32" ht="62.25" x14ac:dyDescent="0.5">
      <c r="B3160" s="11"/>
      <c r="C3160" s="28" t="s">
        <v>9960</v>
      </c>
      <c r="D3160" s="28" t="s">
        <v>9961</v>
      </c>
      <c r="E3160" s="29" t="s">
        <v>9962</v>
      </c>
      <c r="F3160" s="29" t="s">
        <v>1</v>
      </c>
      <c r="G3160" s="29" t="s">
        <v>949</v>
      </c>
      <c r="H3160" s="30" t="s">
        <v>949</v>
      </c>
      <c r="I3160" s="30" t="s">
        <v>113</v>
      </c>
      <c r="J3160" s="31" t="s">
        <v>3685</v>
      </c>
      <c r="K3160" s="30" t="s">
        <v>5479</v>
      </c>
      <c r="L3160" s="32" t="s">
        <v>6458</v>
      </c>
      <c r="M3160" s="30" t="s">
        <v>105</v>
      </c>
      <c r="N3160" s="30" t="s">
        <v>3269</v>
      </c>
      <c r="O3160" s="30" t="s">
        <v>429</v>
      </c>
      <c r="P3160" s="32" t="s">
        <v>46</v>
      </c>
      <c r="Q3160" s="54">
        <f>VLOOKUP(C3160,[1]Hoja2!$B$1:$AH$6025,32,FALSE)</f>
        <v>2016</v>
      </c>
      <c r="R3160" s="64">
        <f>VLOOKUP(C3160,[1]Hoja2!$B$1:$AH$6025,33,FALSE)</f>
        <v>1350000</v>
      </c>
      <c r="S3160" s="30">
        <v>1350000</v>
      </c>
      <c r="T3160" s="30">
        <v>1218166.31</v>
      </c>
      <c r="U3160" s="30">
        <v>1182549.45</v>
      </c>
      <c r="V3160" s="30">
        <v>1182549.45</v>
      </c>
      <c r="W3160" s="30">
        <v>1182549.45</v>
      </c>
      <c r="X3160" s="30">
        <v>1170854.31</v>
      </c>
      <c r="Y3160" s="33">
        <f t="shared" si="49"/>
        <v>87.596255555555544</v>
      </c>
      <c r="Z3160" s="32">
        <v>0</v>
      </c>
      <c r="AA3160" s="32" t="s">
        <v>6451</v>
      </c>
      <c r="AB3160" s="26">
        <v>143</v>
      </c>
      <c r="AC3160" s="33">
        <v>0</v>
      </c>
      <c r="AD3160" s="33">
        <v>100</v>
      </c>
      <c r="AE3160" s="34" t="s">
        <v>5223</v>
      </c>
      <c r="AF3160" s="11"/>
    </row>
    <row r="3161" spans="2:32" ht="62.25" x14ac:dyDescent="0.5">
      <c r="B3161" s="11"/>
      <c r="C3161" s="28" t="s">
        <v>9963</v>
      </c>
      <c r="D3161" s="28" t="s">
        <v>9964</v>
      </c>
      <c r="E3161" s="29" t="s">
        <v>9965</v>
      </c>
      <c r="F3161" s="29" t="s">
        <v>1</v>
      </c>
      <c r="G3161" s="29" t="s">
        <v>417</v>
      </c>
      <c r="H3161" s="30" t="s">
        <v>1427</v>
      </c>
      <c r="I3161" s="30" t="s">
        <v>102</v>
      </c>
      <c r="J3161" s="31" t="s">
        <v>3685</v>
      </c>
      <c r="K3161" s="30" t="s">
        <v>5479</v>
      </c>
      <c r="L3161" s="32" t="s">
        <v>6458</v>
      </c>
      <c r="M3161" s="30" t="s">
        <v>105</v>
      </c>
      <c r="N3161" s="30" t="s">
        <v>3269</v>
      </c>
      <c r="O3161" s="30" t="s">
        <v>429</v>
      </c>
      <c r="P3161" s="32" t="s">
        <v>46</v>
      </c>
      <c r="Q3161" s="54">
        <f>VLOOKUP(C3161,[1]Hoja2!$B$1:$AH$6025,32,FALSE)</f>
        <v>2016</v>
      </c>
      <c r="R3161" s="64">
        <f>VLOOKUP(C3161,[1]Hoja2!$B$1:$AH$6025,33,FALSE)</f>
        <v>1600000</v>
      </c>
      <c r="S3161" s="30">
        <v>795434.05</v>
      </c>
      <c r="T3161" s="30">
        <v>795434.05</v>
      </c>
      <c r="U3161" s="30">
        <v>795434.05</v>
      </c>
      <c r="V3161" s="30">
        <v>795434.04</v>
      </c>
      <c r="W3161" s="30">
        <v>795434.04</v>
      </c>
      <c r="X3161" s="30">
        <v>794038.25</v>
      </c>
      <c r="Y3161" s="33">
        <f t="shared" si="49"/>
        <v>99.999998742824744</v>
      </c>
      <c r="Z3161" s="32">
        <v>0</v>
      </c>
      <c r="AA3161" s="32" t="s">
        <v>6451</v>
      </c>
      <c r="AB3161" s="26">
        <v>98</v>
      </c>
      <c r="AC3161" s="33">
        <v>0</v>
      </c>
      <c r="AD3161" s="33">
        <v>100</v>
      </c>
      <c r="AE3161" s="34" t="s">
        <v>5213</v>
      </c>
      <c r="AF3161" s="11"/>
    </row>
    <row r="3162" spans="2:32" ht="62.25" x14ac:dyDescent="0.5">
      <c r="B3162" s="11"/>
      <c r="C3162" s="28" t="s">
        <v>9966</v>
      </c>
      <c r="D3162" s="28" t="s">
        <v>9967</v>
      </c>
      <c r="E3162" s="29" t="s">
        <v>9968</v>
      </c>
      <c r="F3162" s="29" t="s">
        <v>1</v>
      </c>
      <c r="G3162" s="29" t="s">
        <v>292</v>
      </c>
      <c r="H3162" s="30" t="s">
        <v>293</v>
      </c>
      <c r="I3162" s="30" t="s">
        <v>102</v>
      </c>
      <c r="J3162" s="31" t="s">
        <v>3685</v>
      </c>
      <c r="K3162" s="30" t="s">
        <v>5479</v>
      </c>
      <c r="L3162" s="32" t="s">
        <v>6458</v>
      </c>
      <c r="M3162" s="30" t="s">
        <v>105</v>
      </c>
      <c r="N3162" s="30" t="s">
        <v>3269</v>
      </c>
      <c r="O3162" s="30" t="s">
        <v>429</v>
      </c>
      <c r="P3162" s="32" t="s">
        <v>46</v>
      </c>
      <c r="Q3162" s="54">
        <f>VLOOKUP(C3162,[1]Hoja2!$B$1:$AH$6025,32,FALSE)</f>
        <v>2016</v>
      </c>
      <c r="R3162" s="64">
        <f>VLOOKUP(C3162,[1]Hoja2!$B$1:$AH$6025,33,FALSE)</f>
        <v>1096015</v>
      </c>
      <c r="S3162" s="30">
        <v>1096015</v>
      </c>
      <c r="T3162" s="30">
        <v>703975.39</v>
      </c>
      <c r="U3162" s="30">
        <v>677712.02</v>
      </c>
      <c r="V3162" s="30">
        <v>677712.02</v>
      </c>
      <c r="W3162" s="30">
        <v>677712.02</v>
      </c>
      <c r="X3162" s="30">
        <v>676543.55</v>
      </c>
      <c r="Y3162" s="33">
        <f t="shared" si="49"/>
        <v>61.834192050291279</v>
      </c>
      <c r="Z3162" s="32">
        <v>0</v>
      </c>
      <c r="AA3162" s="32" t="s">
        <v>6451</v>
      </c>
      <c r="AB3162" s="26">
        <v>102</v>
      </c>
      <c r="AC3162" s="33">
        <v>0</v>
      </c>
      <c r="AD3162" s="33">
        <v>100</v>
      </c>
      <c r="AE3162" s="34" t="s">
        <v>5213</v>
      </c>
      <c r="AF3162" s="11"/>
    </row>
    <row r="3163" spans="2:32" ht="62.25" x14ac:dyDescent="0.5">
      <c r="B3163" s="11"/>
      <c r="C3163" s="28" t="s">
        <v>9969</v>
      </c>
      <c r="D3163" s="28" t="s">
        <v>9970</v>
      </c>
      <c r="E3163" s="29" t="s">
        <v>9971</v>
      </c>
      <c r="F3163" s="29" t="s">
        <v>1</v>
      </c>
      <c r="G3163" s="29" t="s">
        <v>1500</v>
      </c>
      <c r="H3163" s="30" t="s">
        <v>1500</v>
      </c>
      <c r="I3163" s="30" t="s">
        <v>113</v>
      </c>
      <c r="J3163" s="31" t="s">
        <v>3685</v>
      </c>
      <c r="K3163" s="30" t="s">
        <v>5479</v>
      </c>
      <c r="L3163" s="32" t="s">
        <v>6458</v>
      </c>
      <c r="M3163" s="30" t="s">
        <v>105</v>
      </c>
      <c r="N3163" s="30" t="s">
        <v>3269</v>
      </c>
      <c r="O3163" s="30" t="s">
        <v>429</v>
      </c>
      <c r="P3163" s="32" t="s">
        <v>46</v>
      </c>
      <c r="Q3163" s="54">
        <f>VLOOKUP(C3163,[1]Hoja2!$B$1:$AH$6025,32,FALSE)</f>
        <v>2016</v>
      </c>
      <c r="R3163" s="64">
        <f>VLOOKUP(C3163,[1]Hoja2!$B$1:$AH$6025,33,FALSE)</f>
        <v>1500000</v>
      </c>
      <c r="S3163" s="30">
        <v>1500000</v>
      </c>
      <c r="T3163" s="30">
        <v>481633.72</v>
      </c>
      <c r="U3163" s="30">
        <v>481633.77</v>
      </c>
      <c r="V3163" s="30">
        <v>481633.77</v>
      </c>
      <c r="W3163" s="30">
        <v>481633.77</v>
      </c>
      <c r="X3163" s="30">
        <v>480803.37</v>
      </c>
      <c r="Y3163" s="33">
        <f t="shared" si="49"/>
        <v>32.108918000000003</v>
      </c>
      <c r="Z3163" s="32">
        <v>0</v>
      </c>
      <c r="AA3163" s="32" t="s">
        <v>6451</v>
      </c>
      <c r="AB3163" s="26">
        <v>120</v>
      </c>
      <c r="AC3163" s="33">
        <v>0</v>
      </c>
      <c r="AD3163" s="33">
        <v>100</v>
      </c>
      <c r="AE3163" s="34" t="s">
        <v>5213</v>
      </c>
      <c r="AF3163" s="11"/>
    </row>
    <row r="3164" spans="2:32" ht="62.25" x14ac:dyDescent="0.5">
      <c r="B3164" s="11"/>
      <c r="C3164" s="28" t="s">
        <v>9972</v>
      </c>
      <c r="D3164" s="28" t="s">
        <v>9973</v>
      </c>
      <c r="E3164" s="29" t="s">
        <v>9974</v>
      </c>
      <c r="F3164" s="29" t="s">
        <v>1</v>
      </c>
      <c r="G3164" s="29" t="s">
        <v>1500</v>
      </c>
      <c r="H3164" s="30" t="s">
        <v>1500</v>
      </c>
      <c r="I3164" s="30" t="s">
        <v>113</v>
      </c>
      <c r="J3164" s="31" t="s">
        <v>3685</v>
      </c>
      <c r="K3164" s="30" t="s">
        <v>5479</v>
      </c>
      <c r="L3164" s="32" t="s">
        <v>6458</v>
      </c>
      <c r="M3164" s="30" t="s">
        <v>105</v>
      </c>
      <c r="N3164" s="30" t="s">
        <v>3269</v>
      </c>
      <c r="O3164" s="30" t="s">
        <v>429</v>
      </c>
      <c r="P3164" s="32" t="s">
        <v>46</v>
      </c>
      <c r="Q3164" s="54">
        <f>VLOOKUP(C3164,[1]Hoja2!$B$1:$AH$6025,32,FALSE)</f>
        <v>2016</v>
      </c>
      <c r="R3164" s="64">
        <f>VLOOKUP(C3164,[1]Hoja2!$B$1:$AH$6025,33,FALSE)</f>
        <v>1500000</v>
      </c>
      <c r="S3164" s="30">
        <v>407595.52000000002</v>
      </c>
      <c r="T3164" s="30">
        <v>407595.52000000002</v>
      </c>
      <c r="U3164" s="30">
        <v>407595.52000000002</v>
      </c>
      <c r="V3164" s="30">
        <v>403888.18</v>
      </c>
      <c r="W3164" s="30">
        <v>403888.18</v>
      </c>
      <c r="X3164" s="30">
        <v>318327.17</v>
      </c>
      <c r="Y3164" s="33">
        <f t="shared" si="49"/>
        <v>99.090436519027477</v>
      </c>
      <c r="Z3164" s="32">
        <v>0</v>
      </c>
      <c r="AA3164" s="32" t="s">
        <v>6451</v>
      </c>
      <c r="AB3164" s="26">
        <v>109</v>
      </c>
      <c r="AC3164" s="33">
        <v>0</v>
      </c>
      <c r="AD3164" s="33">
        <v>100</v>
      </c>
      <c r="AE3164" s="34" t="s">
        <v>5213</v>
      </c>
      <c r="AF3164" s="11"/>
    </row>
    <row r="3165" spans="2:32" ht="62.25" x14ac:dyDescent="0.5">
      <c r="B3165" s="11"/>
      <c r="C3165" s="28" t="s">
        <v>9975</v>
      </c>
      <c r="D3165" s="28" t="s">
        <v>9976</v>
      </c>
      <c r="E3165" s="29" t="s">
        <v>9977</v>
      </c>
      <c r="F3165" s="29" t="s">
        <v>1</v>
      </c>
      <c r="G3165" s="29" t="s">
        <v>1500</v>
      </c>
      <c r="H3165" s="30" t="s">
        <v>1500</v>
      </c>
      <c r="I3165" s="30" t="s">
        <v>113</v>
      </c>
      <c r="J3165" s="31" t="s">
        <v>3685</v>
      </c>
      <c r="K3165" s="30" t="s">
        <v>5479</v>
      </c>
      <c r="L3165" s="32" t="s">
        <v>6458</v>
      </c>
      <c r="M3165" s="30" t="s">
        <v>105</v>
      </c>
      <c r="N3165" s="30" t="s">
        <v>3269</v>
      </c>
      <c r="O3165" s="30" t="s">
        <v>429</v>
      </c>
      <c r="P3165" s="32" t="s">
        <v>46</v>
      </c>
      <c r="Q3165" s="54">
        <f>VLOOKUP(C3165,[1]Hoja2!$B$1:$AH$6025,32,FALSE)</f>
        <v>2016</v>
      </c>
      <c r="R3165" s="64">
        <f>VLOOKUP(C3165,[1]Hoja2!$B$1:$AH$6025,33,FALSE)</f>
        <v>1500000</v>
      </c>
      <c r="S3165" s="30">
        <v>1500000</v>
      </c>
      <c r="T3165" s="30">
        <v>1327739.9099999999</v>
      </c>
      <c r="U3165" s="30">
        <v>1278793.02</v>
      </c>
      <c r="V3165" s="30">
        <v>1278793.02</v>
      </c>
      <c r="W3165" s="30">
        <v>1278793.02</v>
      </c>
      <c r="X3165" s="30">
        <v>1276588.19</v>
      </c>
      <c r="Y3165" s="33">
        <f t="shared" si="49"/>
        <v>85.252868000000007</v>
      </c>
      <c r="Z3165" s="32">
        <v>0</v>
      </c>
      <c r="AA3165" s="32" t="s">
        <v>6451</v>
      </c>
      <c r="AB3165" s="26">
        <v>115</v>
      </c>
      <c r="AC3165" s="33">
        <v>0</v>
      </c>
      <c r="AD3165" s="33">
        <v>100</v>
      </c>
      <c r="AE3165" s="34" t="s">
        <v>5223</v>
      </c>
      <c r="AF3165" s="11"/>
    </row>
    <row r="3166" spans="2:32" ht="62.25" x14ac:dyDescent="0.5">
      <c r="B3166" s="11"/>
      <c r="C3166" s="28" t="s">
        <v>9978</v>
      </c>
      <c r="D3166" s="28" t="s">
        <v>9979</v>
      </c>
      <c r="E3166" s="29" t="s">
        <v>9980</v>
      </c>
      <c r="F3166" s="29" t="s">
        <v>1</v>
      </c>
      <c r="G3166" s="29" t="s">
        <v>1500</v>
      </c>
      <c r="H3166" s="30" t="s">
        <v>1500</v>
      </c>
      <c r="I3166" s="30" t="s">
        <v>113</v>
      </c>
      <c r="J3166" s="31" t="s">
        <v>3685</v>
      </c>
      <c r="K3166" s="30" t="s">
        <v>5479</v>
      </c>
      <c r="L3166" s="32" t="s">
        <v>6458</v>
      </c>
      <c r="M3166" s="30" t="s">
        <v>105</v>
      </c>
      <c r="N3166" s="30" t="s">
        <v>3269</v>
      </c>
      <c r="O3166" s="30" t="s">
        <v>429</v>
      </c>
      <c r="P3166" s="32" t="s">
        <v>46</v>
      </c>
      <c r="Q3166" s="54">
        <f>VLOOKUP(C3166,[1]Hoja2!$B$1:$AH$6025,32,FALSE)</f>
        <v>2016</v>
      </c>
      <c r="R3166" s="64">
        <f>VLOOKUP(C3166,[1]Hoja2!$B$1:$AH$6025,33,FALSE)</f>
        <v>1360146.25</v>
      </c>
      <c r="S3166" s="30">
        <v>1360146.25</v>
      </c>
      <c r="T3166" s="30">
        <v>815042.52</v>
      </c>
      <c r="U3166" s="30">
        <v>784996.11</v>
      </c>
      <c r="V3166" s="30">
        <v>784996.11</v>
      </c>
      <c r="W3166" s="30">
        <v>784996.11</v>
      </c>
      <c r="X3166" s="30">
        <v>783494.75</v>
      </c>
      <c r="Y3166" s="33">
        <f t="shared" si="49"/>
        <v>57.714095818740077</v>
      </c>
      <c r="Z3166" s="32">
        <v>0</v>
      </c>
      <c r="AA3166" s="32" t="s">
        <v>6451</v>
      </c>
      <c r="AB3166" s="26">
        <v>77</v>
      </c>
      <c r="AC3166" s="33">
        <v>0</v>
      </c>
      <c r="AD3166" s="33">
        <v>100</v>
      </c>
      <c r="AE3166" s="34" t="s">
        <v>5213</v>
      </c>
      <c r="AF3166" s="11"/>
    </row>
    <row r="3167" spans="2:32" ht="62.25" x14ac:dyDescent="0.5">
      <c r="B3167" s="11"/>
      <c r="C3167" s="28" t="s">
        <v>9981</v>
      </c>
      <c r="D3167" s="28" t="s">
        <v>9982</v>
      </c>
      <c r="E3167" s="29" t="s">
        <v>9983</v>
      </c>
      <c r="F3167" s="29" t="s">
        <v>1</v>
      </c>
      <c r="G3167" s="29" t="s">
        <v>1500</v>
      </c>
      <c r="H3167" s="30" t="s">
        <v>1505</v>
      </c>
      <c r="I3167" s="30" t="s">
        <v>102</v>
      </c>
      <c r="J3167" s="31" t="s">
        <v>3685</v>
      </c>
      <c r="K3167" s="30" t="s">
        <v>5479</v>
      </c>
      <c r="L3167" s="32" t="s">
        <v>6458</v>
      </c>
      <c r="M3167" s="30" t="s">
        <v>105</v>
      </c>
      <c r="N3167" s="30" t="s">
        <v>3269</v>
      </c>
      <c r="O3167" s="30" t="s">
        <v>429</v>
      </c>
      <c r="P3167" s="32" t="s">
        <v>46</v>
      </c>
      <c r="Q3167" s="54">
        <f>VLOOKUP(C3167,[1]Hoja2!$B$1:$AH$6025,32,FALSE)</f>
        <v>2016</v>
      </c>
      <c r="R3167" s="64">
        <f>VLOOKUP(C3167,[1]Hoja2!$B$1:$AH$6025,33,FALSE)</f>
        <v>1850000</v>
      </c>
      <c r="S3167" s="30">
        <v>427299.99</v>
      </c>
      <c r="T3167" s="30">
        <v>427299.99</v>
      </c>
      <c r="U3167" s="30">
        <v>427299.99</v>
      </c>
      <c r="V3167" s="30">
        <v>424034.2</v>
      </c>
      <c r="W3167" s="30">
        <v>424034.2</v>
      </c>
      <c r="X3167" s="30">
        <v>423305.51</v>
      </c>
      <c r="Y3167" s="33">
        <f t="shared" si="49"/>
        <v>99.235714936478232</v>
      </c>
      <c r="Z3167" s="32">
        <v>0</v>
      </c>
      <c r="AA3167" s="32" t="s">
        <v>6451</v>
      </c>
      <c r="AB3167" s="26">
        <v>0</v>
      </c>
      <c r="AC3167" s="33">
        <v>0</v>
      </c>
      <c r="AD3167" s="33">
        <v>100</v>
      </c>
      <c r="AE3167" s="34" t="s">
        <v>5213</v>
      </c>
      <c r="AF3167" s="11"/>
    </row>
    <row r="3168" spans="2:32" ht="62.25" x14ac:dyDescent="0.5">
      <c r="B3168" s="11"/>
      <c r="C3168" s="28" t="s">
        <v>9984</v>
      </c>
      <c r="D3168" s="28" t="s">
        <v>9985</v>
      </c>
      <c r="E3168" s="29" t="s">
        <v>9986</v>
      </c>
      <c r="F3168" s="29" t="s">
        <v>1</v>
      </c>
      <c r="G3168" s="29" t="s">
        <v>1500</v>
      </c>
      <c r="H3168" s="30" t="s">
        <v>1500</v>
      </c>
      <c r="I3168" s="30" t="s">
        <v>113</v>
      </c>
      <c r="J3168" s="31" t="s">
        <v>3685</v>
      </c>
      <c r="K3168" s="30" t="s">
        <v>5479</v>
      </c>
      <c r="L3168" s="32" t="s">
        <v>6458</v>
      </c>
      <c r="M3168" s="30" t="s">
        <v>105</v>
      </c>
      <c r="N3168" s="30" t="s">
        <v>3269</v>
      </c>
      <c r="O3168" s="30" t="s">
        <v>429</v>
      </c>
      <c r="P3168" s="32" t="s">
        <v>46</v>
      </c>
      <c r="Q3168" s="54">
        <f>VLOOKUP(C3168,[1]Hoja2!$B$1:$AH$6025,32,FALSE)</f>
        <v>2016</v>
      </c>
      <c r="R3168" s="64">
        <f>VLOOKUP(C3168,[1]Hoja2!$B$1:$AH$6025,33,FALSE)</f>
        <v>1500000</v>
      </c>
      <c r="S3168" s="30">
        <v>503070.59</v>
      </c>
      <c r="T3168" s="30">
        <v>503070.59</v>
      </c>
      <c r="U3168" s="30">
        <v>503070.59</v>
      </c>
      <c r="V3168" s="30">
        <v>468871.7</v>
      </c>
      <c r="W3168" s="30">
        <v>468871.7</v>
      </c>
      <c r="X3168" s="30">
        <v>468088.57</v>
      </c>
      <c r="Y3168" s="33">
        <f t="shared" si="49"/>
        <v>93.201969926327834</v>
      </c>
      <c r="Z3168" s="32">
        <v>0</v>
      </c>
      <c r="AA3168" s="32" t="s">
        <v>6451</v>
      </c>
      <c r="AB3168" s="26">
        <v>109</v>
      </c>
      <c r="AC3168" s="33">
        <v>0</v>
      </c>
      <c r="AD3168" s="33">
        <v>100</v>
      </c>
      <c r="AE3168" s="34" t="s">
        <v>5223</v>
      </c>
      <c r="AF3168" s="11"/>
    </row>
    <row r="3169" spans="2:32" ht="62.25" x14ac:dyDescent="0.5">
      <c r="B3169" s="11"/>
      <c r="C3169" s="28" t="s">
        <v>9987</v>
      </c>
      <c r="D3169" s="28" t="s">
        <v>9988</v>
      </c>
      <c r="E3169" s="29" t="s">
        <v>9989</v>
      </c>
      <c r="F3169" s="29" t="s">
        <v>1</v>
      </c>
      <c r="G3169" s="29" t="s">
        <v>82</v>
      </c>
      <c r="H3169" s="30" t="s">
        <v>82</v>
      </c>
      <c r="I3169" s="30" t="s">
        <v>102</v>
      </c>
      <c r="J3169" s="31" t="s">
        <v>3685</v>
      </c>
      <c r="K3169" s="30" t="s">
        <v>5479</v>
      </c>
      <c r="L3169" s="32" t="s">
        <v>6458</v>
      </c>
      <c r="M3169" s="30" t="s">
        <v>105</v>
      </c>
      <c r="N3169" s="30" t="s">
        <v>3269</v>
      </c>
      <c r="O3169" s="30" t="s">
        <v>429</v>
      </c>
      <c r="P3169" s="32" t="s">
        <v>46</v>
      </c>
      <c r="Q3169" s="54">
        <f>VLOOKUP(C3169,[1]Hoja2!$B$1:$AH$6025,32,FALSE)</f>
        <v>2016</v>
      </c>
      <c r="R3169" s="64">
        <f>VLOOKUP(C3169,[1]Hoja2!$B$1:$AH$6025,33,FALSE)</f>
        <v>1500000</v>
      </c>
      <c r="S3169" s="30">
        <v>1500000</v>
      </c>
      <c r="T3169" s="30">
        <v>1397610.24</v>
      </c>
      <c r="U3169" s="30">
        <v>1396875.83</v>
      </c>
      <c r="V3169" s="30">
        <v>1396875.83</v>
      </c>
      <c r="W3169" s="30">
        <v>1396875.83</v>
      </c>
      <c r="X3169" s="30">
        <v>1341735.2</v>
      </c>
      <c r="Y3169" s="33">
        <f t="shared" si="49"/>
        <v>93.125055333333336</v>
      </c>
      <c r="Z3169" s="32">
        <v>0</v>
      </c>
      <c r="AA3169" s="32" t="s">
        <v>6451</v>
      </c>
      <c r="AB3169" s="26">
        <v>157</v>
      </c>
      <c r="AC3169" s="33">
        <v>0</v>
      </c>
      <c r="AD3169" s="33">
        <v>100</v>
      </c>
      <c r="AE3169" s="34" t="s">
        <v>5223</v>
      </c>
      <c r="AF3169" s="11"/>
    </row>
    <row r="3170" spans="2:32" ht="62.25" x14ac:dyDescent="0.5">
      <c r="B3170" s="11"/>
      <c r="C3170" s="28" t="s">
        <v>9990</v>
      </c>
      <c r="D3170" s="28" t="s">
        <v>9991</v>
      </c>
      <c r="E3170" s="29" t="s">
        <v>9992</v>
      </c>
      <c r="F3170" s="29" t="s">
        <v>1</v>
      </c>
      <c r="G3170" s="29" t="s">
        <v>193</v>
      </c>
      <c r="H3170" s="30" t="s">
        <v>6142</v>
      </c>
      <c r="I3170" s="30" t="s">
        <v>102</v>
      </c>
      <c r="J3170" s="31" t="s">
        <v>3685</v>
      </c>
      <c r="K3170" s="30" t="s">
        <v>5479</v>
      </c>
      <c r="L3170" s="32" t="s">
        <v>6458</v>
      </c>
      <c r="M3170" s="30" t="s">
        <v>105</v>
      </c>
      <c r="N3170" s="30" t="s">
        <v>3269</v>
      </c>
      <c r="O3170" s="30" t="s">
        <v>429</v>
      </c>
      <c r="P3170" s="32" t="s">
        <v>46</v>
      </c>
      <c r="Q3170" s="54">
        <f>VLOOKUP(C3170,[1]Hoja2!$B$1:$AH$6025,32,FALSE)</f>
        <v>2016</v>
      </c>
      <c r="R3170" s="64">
        <f>VLOOKUP(C3170,[1]Hoja2!$B$1:$AH$6025,33,FALSE)</f>
        <v>1600000</v>
      </c>
      <c r="S3170" s="30">
        <v>566289.67000000004</v>
      </c>
      <c r="T3170" s="30">
        <v>566289.67000000004</v>
      </c>
      <c r="U3170" s="30">
        <v>566289.67000000004</v>
      </c>
      <c r="V3170" s="30">
        <v>566289.67000000004</v>
      </c>
      <c r="W3170" s="30">
        <v>566289.67000000004</v>
      </c>
      <c r="X3170" s="30">
        <v>564114.99</v>
      </c>
      <c r="Y3170" s="33">
        <f t="shared" si="49"/>
        <v>100</v>
      </c>
      <c r="Z3170" s="32">
        <v>0</v>
      </c>
      <c r="AA3170" s="32" t="s">
        <v>6451</v>
      </c>
      <c r="AB3170" s="26">
        <v>58</v>
      </c>
      <c r="AC3170" s="33">
        <v>0</v>
      </c>
      <c r="AD3170" s="33">
        <v>100</v>
      </c>
      <c r="AE3170" s="34" t="s">
        <v>5213</v>
      </c>
      <c r="AF3170" s="11"/>
    </row>
    <row r="3171" spans="2:32" ht="62.25" x14ac:dyDescent="0.5">
      <c r="B3171" s="11"/>
      <c r="C3171" s="28" t="s">
        <v>9993</v>
      </c>
      <c r="D3171" s="28" t="s">
        <v>9994</v>
      </c>
      <c r="E3171" s="29" t="s">
        <v>9995</v>
      </c>
      <c r="F3171" s="29" t="s">
        <v>1</v>
      </c>
      <c r="G3171" s="29" t="s">
        <v>193</v>
      </c>
      <c r="H3171" s="30" t="s">
        <v>9996</v>
      </c>
      <c r="I3171" s="30" t="s">
        <v>102</v>
      </c>
      <c r="J3171" s="31" t="s">
        <v>3685</v>
      </c>
      <c r="K3171" s="30" t="s">
        <v>5479</v>
      </c>
      <c r="L3171" s="32" t="s">
        <v>6458</v>
      </c>
      <c r="M3171" s="30" t="s">
        <v>105</v>
      </c>
      <c r="N3171" s="30" t="s">
        <v>3269</v>
      </c>
      <c r="O3171" s="30" t="s">
        <v>429</v>
      </c>
      <c r="P3171" s="32" t="s">
        <v>46</v>
      </c>
      <c r="Q3171" s="54">
        <f>VLOOKUP(C3171,[1]Hoja2!$B$1:$AH$6025,32,FALSE)</f>
        <v>2016</v>
      </c>
      <c r="R3171" s="64">
        <f>VLOOKUP(C3171,[1]Hoja2!$B$1:$AH$6025,33,FALSE)</f>
        <v>1500000</v>
      </c>
      <c r="S3171" s="30">
        <v>1500000</v>
      </c>
      <c r="T3171" s="30">
        <v>1040157.57</v>
      </c>
      <c r="U3171" s="30">
        <v>1001812.35</v>
      </c>
      <c r="V3171" s="30">
        <v>1001812.35</v>
      </c>
      <c r="W3171" s="30">
        <v>1001812.35</v>
      </c>
      <c r="X3171" s="30">
        <v>1000085.07</v>
      </c>
      <c r="Y3171" s="33">
        <f t="shared" si="49"/>
        <v>66.787489999999991</v>
      </c>
      <c r="Z3171" s="32">
        <v>0</v>
      </c>
      <c r="AA3171" s="32" t="s">
        <v>6451</v>
      </c>
      <c r="AB3171" s="26">
        <v>54</v>
      </c>
      <c r="AC3171" s="33">
        <v>0</v>
      </c>
      <c r="AD3171" s="33">
        <v>100</v>
      </c>
      <c r="AE3171" s="34" t="s">
        <v>5213</v>
      </c>
      <c r="AF3171" s="11"/>
    </row>
    <row r="3172" spans="2:32" ht="62.25" x14ac:dyDescent="0.5">
      <c r="B3172" s="11"/>
      <c r="C3172" s="28" t="s">
        <v>9997</v>
      </c>
      <c r="D3172" s="28" t="s">
        <v>9998</v>
      </c>
      <c r="E3172" s="29" t="s">
        <v>9999</v>
      </c>
      <c r="F3172" s="29" t="s">
        <v>1</v>
      </c>
      <c r="G3172" s="29" t="s">
        <v>51</v>
      </c>
      <c r="H3172" s="30" t="s">
        <v>51</v>
      </c>
      <c r="I3172" s="30" t="s">
        <v>113</v>
      </c>
      <c r="J3172" s="31" t="s">
        <v>3685</v>
      </c>
      <c r="K3172" s="30" t="s">
        <v>5479</v>
      </c>
      <c r="L3172" s="32" t="s">
        <v>6458</v>
      </c>
      <c r="M3172" s="30" t="s">
        <v>105</v>
      </c>
      <c r="N3172" s="30" t="s">
        <v>3269</v>
      </c>
      <c r="O3172" s="30" t="s">
        <v>429</v>
      </c>
      <c r="P3172" s="32" t="s">
        <v>46</v>
      </c>
      <c r="Q3172" s="54">
        <f>VLOOKUP(C3172,[1]Hoja2!$B$1:$AH$6025,32,FALSE)</f>
        <v>2016</v>
      </c>
      <c r="R3172" s="64">
        <f>VLOOKUP(C3172,[1]Hoja2!$B$1:$AH$6025,33,FALSE)</f>
        <v>1500000</v>
      </c>
      <c r="S3172" s="30">
        <v>385800</v>
      </c>
      <c r="T3172" s="30">
        <v>363096.62</v>
      </c>
      <c r="U3172" s="30">
        <v>363096.62</v>
      </c>
      <c r="V3172" s="30">
        <v>363096.62</v>
      </c>
      <c r="W3172" s="30">
        <v>363096.62</v>
      </c>
      <c r="X3172" s="30">
        <v>349442.25</v>
      </c>
      <c r="Y3172" s="33">
        <f t="shared" si="49"/>
        <v>94.115246241575946</v>
      </c>
      <c r="Z3172" s="32">
        <v>0</v>
      </c>
      <c r="AA3172" s="32" t="s">
        <v>6451</v>
      </c>
      <c r="AB3172" s="26">
        <v>212</v>
      </c>
      <c r="AC3172" s="33">
        <v>0</v>
      </c>
      <c r="AD3172" s="33">
        <v>100</v>
      </c>
      <c r="AE3172" s="34" t="s">
        <v>5213</v>
      </c>
      <c r="AF3172" s="11"/>
    </row>
    <row r="3173" spans="2:32" ht="62.25" x14ac:dyDescent="0.5">
      <c r="B3173" s="11"/>
      <c r="C3173" s="28" t="s">
        <v>10000</v>
      </c>
      <c r="D3173" s="28" t="s">
        <v>10001</v>
      </c>
      <c r="E3173" s="29" t="s">
        <v>10002</v>
      </c>
      <c r="F3173" s="29" t="s">
        <v>1</v>
      </c>
      <c r="G3173" s="29" t="s">
        <v>51</v>
      </c>
      <c r="H3173" s="30" t="s">
        <v>51</v>
      </c>
      <c r="I3173" s="30" t="s">
        <v>113</v>
      </c>
      <c r="J3173" s="31" t="s">
        <v>3685</v>
      </c>
      <c r="K3173" s="30" t="s">
        <v>5479</v>
      </c>
      <c r="L3173" s="32" t="s">
        <v>6458</v>
      </c>
      <c r="M3173" s="30" t="s">
        <v>105</v>
      </c>
      <c r="N3173" s="30" t="s">
        <v>3269</v>
      </c>
      <c r="O3173" s="30" t="s">
        <v>429</v>
      </c>
      <c r="P3173" s="32" t="s">
        <v>46</v>
      </c>
      <c r="Q3173" s="54">
        <f>VLOOKUP(C3173,[1]Hoja2!$B$1:$AH$6025,32,FALSE)</f>
        <v>2016</v>
      </c>
      <c r="R3173" s="64">
        <f>VLOOKUP(C3173,[1]Hoja2!$B$1:$AH$6025,33,FALSE)</f>
        <v>2435428.7999999998</v>
      </c>
      <c r="S3173" s="30">
        <v>2435428.7999999998</v>
      </c>
      <c r="T3173" s="30">
        <v>1700503.67</v>
      </c>
      <c r="U3173" s="30">
        <v>1630850.95</v>
      </c>
      <c r="V3173" s="30">
        <v>1630850.95</v>
      </c>
      <c r="W3173" s="30">
        <v>1630850.95</v>
      </c>
      <c r="X3173" s="30">
        <v>1628039.11</v>
      </c>
      <c r="Y3173" s="33">
        <f t="shared" si="49"/>
        <v>66.963606162495907</v>
      </c>
      <c r="Z3173" s="32">
        <v>0</v>
      </c>
      <c r="AA3173" s="32" t="s">
        <v>6451</v>
      </c>
      <c r="AB3173" s="26">
        <v>375</v>
      </c>
      <c r="AC3173" s="33">
        <v>0</v>
      </c>
      <c r="AD3173" s="33">
        <v>100</v>
      </c>
      <c r="AE3173" s="34" t="s">
        <v>5213</v>
      </c>
      <c r="AF3173" s="11"/>
    </row>
    <row r="3174" spans="2:32" ht="62.25" x14ac:dyDescent="0.5">
      <c r="B3174" s="11"/>
      <c r="C3174" s="28" t="s">
        <v>10003</v>
      </c>
      <c r="D3174" s="28" t="s">
        <v>10004</v>
      </c>
      <c r="E3174" s="29" t="s">
        <v>10005</v>
      </c>
      <c r="F3174" s="29" t="s">
        <v>1</v>
      </c>
      <c r="G3174" s="29" t="s">
        <v>51</v>
      </c>
      <c r="H3174" s="30" t="s">
        <v>51</v>
      </c>
      <c r="I3174" s="30" t="s">
        <v>113</v>
      </c>
      <c r="J3174" s="31" t="s">
        <v>3685</v>
      </c>
      <c r="K3174" s="30" t="s">
        <v>5479</v>
      </c>
      <c r="L3174" s="32" t="s">
        <v>6458</v>
      </c>
      <c r="M3174" s="30" t="s">
        <v>105</v>
      </c>
      <c r="N3174" s="30" t="s">
        <v>3269</v>
      </c>
      <c r="O3174" s="30" t="s">
        <v>429</v>
      </c>
      <c r="P3174" s="32" t="s">
        <v>46</v>
      </c>
      <c r="Q3174" s="54">
        <f>VLOOKUP(C3174,[1]Hoja2!$B$1:$AH$6025,32,FALSE)</f>
        <v>2016</v>
      </c>
      <c r="R3174" s="64">
        <f>VLOOKUP(C3174,[1]Hoja2!$B$1:$AH$6025,33,FALSE)</f>
        <v>2114673.88</v>
      </c>
      <c r="S3174" s="30">
        <v>2114673.88</v>
      </c>
      <c r="T3174" s="30">
        <v>1224765.8</v>
      </c>
      <c r="U3174" s="30">
        <v>1179615.04</v>
      </c>
      <c r="V3174" s="30">
        <v>1179615.04</v>
      </c>
      <c r="W3174" s="30">
        <v>1179615.04</v>
      </c>
      <c r="X3174" s="30">
        <v>1177581.2</v>
      </c>
      <c r="Y3174" s="33">
        <f t="shared" si="49"/>
        <v>55.782362053859579</v>
      </c>
      <c r="Z3174" s="32">
        <v>0</v>
      </c>
      <c r="AA3174" s="32" t="s">
        <v>6451</v>
      </c>
      <c r="AB3174" s="26">
        <v>373</v>
      </c>
      <c r="AC3174" s="33">
        <v>0</v>
      </c>
      <c r="AD3174" s="33">
        <v>100</v>
      </c>
      <c r="AE3174" s="34" t="s">
        <v>5213</v>
      </c>
      <c r="AF3174" s="11"/>
    </row>
    <row r="3175" spans="2:32" ht="62.25" x14ac:dyDescent="0.5">
      <c r="B3175" s="11"/>
      <c r="C3175" s="28" t="s">
        <v>10006</v>
      </c>
      <c r="D3175" s="28" t="s">
        <v>10007</v>
      </c>
      <c r="E3175" s="29" t="s">
        <v>10008</v>
      </c>
      <c r="F3175" s="29" t="s">
        <v>1</v>
      </c>
      <c r="G3175" s="29" t="s">
        <v>51</v>
      </c>
      <c r="H3175" s="30" t="s">
        <v>51</v>
      </c>
      <c r="I3175" s="30" t="s">
        <v>113</v>
      </c>
      <c r="J3175" s="31" t="s">
        <v>3685</v>
      </c>
      <c r="K3175" s="30" t="s">
        <v>5479</v>
      </c>
      <c r="L3175" s="32" t="s">
        <v>6458</v>
      </c>
      <c r="M3175" s="30" t="s">
        <v>105</v>
      </c>
      <c r="N3175" s="30" t="s">
        <v>3269</v>
      </c>
      <c r="O3175" s="30" t="s">
        <v>429</v>
      </c>
      <c r="P3175" s="32" t="s">
        <v>46</v>
      </c>
      <c r="Q3175" s="54">
        <f>VLOOKUP(C3175,[1]Hoja2!$B$1:$AH$6025,32,FALSE)</f>
        <v>2016</v>
      </c>
      <c r="R3175" s="64">
        <f>VLOOKUP(C3175,[1]Hoja2!$B$1:$AH$6025,33,FALSE)</f>
        <v>1500000</v>
      </c>
      <c r="S3175" s="30">
        <v>1500000</v>
      </c>
      <c r="T3175" s="30">
        <v>1447851.21</v>
      </c>
      <c r="U3175" s="30">
        <v>1394476.43</v>
      </c>
      <c r="V3175" s="30">
        <v>1394476.43</v>
      </c>
      <c r="W3175" s="30">
        <v>1394476.43</v>
      </c>
      <c r="X3175" s="30">
        <v>1392072.15</v>
      </c>
      <c r="Y3175" s="33">
        <f t="shared" si="49"/>
        <v>92.965095333333323</v>
      </c>
      <c r="Z3175" s="32">
        <v>0</v>
      </c>
      <c r="AA3175" s="32" t="s">
        <v>6451</v>
      </c>
      <c r="AB3175" s="26">
        <v>382</v>
      </c>
      <c r="AC3175" s="33">
        <v>0</v>
      </c>
      <c r="AD3175" s="33">
        <v>100</v>
      </c>
      <c r="AE3175" s="34" t="s">
        <v>5213</v>
      </c>
      <c r="AF3175" s="11"/>
    </row>
    <row r="3176" spans="2:32" ht="62.25" x14ac:dyDescent="0.5">
      <c r="B3176" s="11"/>
      <c r="C3176" s="28" t="s">
        <v>10009</v>
      </c>
      <c r="D3176" s="28" t="s">
        <v>10010</v>
      </c>
      <c r="E3176" s="29" t="s">
        <v>10011</v>
      </c>
      <c r="F3176" s="29" t="s">
        <v>1</v>
      </c>
      <c r="G3176" s="29" t="s">
        <v>51</v>
      </c>
      <c r="H3176" s="30" t="s">
        <v>51</v>
      </c>
      <c r="I3176" s="30" t="s">
        <v>113</v>
      </c>
      <c r="J3176" s="31" t="s">
        <v>3685</v>
      </c>
      <c r="K3176" s="30" t="s">
        <v>5479</v>
      </c>
      <c r="L3176" s="32" t="s">
        <v>6458</v>
      </c>
      <c r="M3176" s="30" t="s">
        <v>105</v>
      </c>
      <c r="N3176" s="30" t="s">
        <v>3269</v>
      </c>
      <c r="O3176" s="30" t="s">
        <v>429</v>
      </c>
      <c r="P3176" s="32" t="s">
        <v>46</v>
      </c>
      <c r="Q3176" s="54">
        <f>VLOOKUP(C3176,[1]Hoja2!$B$1:$AH$6025,32,FALSE)</f>
        <v>2016</v>
      </c>
      <c r="R3176" s="64">
        <f>VLOOKUP(C3176,[1]Hoja2!$B$1:$AH$6025,33,FALSE)</f>
        <v>1850000</v>
      </c>
      <c r="S3176" s="30">
        <v>1850000</v>
      </c>
      <c r="T3176" s="30">
        <v>1828648.89</v>
      </c>
      <c r="U3176" s="30">
        <v>1763400.01</v>
      </c>
      <c r="V3176" s="30">
        <v>1763400.01</v>
      </c>
      <c r="W3176" s="30">
        <v>1763400.01</v>
      </c>
      <c r="X3176" s="30">
        <v>1758112.89</v>
      </c>
      <c r="Y3176" s="33">
        <f t="shared" si="49"/>
        <v>95.318919459459465</v>
      </c>
      <c r="Z3176" s="32">
        <v>0</v>
      </c>
      <c r="AA3176" s="32" t="s">
        <v>6451</v>
      </c>
      <c r="AB3176" s="26">
        <v>150</v>
      </c>
      <c r="AC3176" s="33">
        <v>0</v>
      </c>
      <c r="AD3176" s="33">
        <v>100</v>
      </c>
      <c r="AE3176" s="34" t="s">
        <v>5213</v>
      </c>
      <c r="AF3176" s="11"/>
    </row>
    <row r="3177" spans="2:32" ht="62.25" x14ac:dyDescent="0.5">
      <c r="B3177" s="11"/>
      <c r="C3177" s="28" t="s">
        <v>10012</v>
      </c>
      <c r="D3177" s="28" t="s">
        <v>10013</v>
      </c>
      <c r="E3177" s="29" t="s">
        <v>10014</v>
      </c>
      <c r="F3177" s="29" t="s">
        <v>1</v>
      </c>
      <c r="G3177" s="29" t="s">
        <v>1780</v>
      </c>
      <c r="H3177" s="30" t="s">
        <v>1805</v>
      </c>
      <c r="I3177" s="30" t="s">
        <v>102</v>
      </c>
      <c r="J3177" s="31" t="s">
        <v>3685</v>
      </c>
      <c r="K3177" s="30" t="s">
        <v>5479</v>
      </c>
      <c r="L3177" s="32" t="s">
        <v>6458</v>
      </c>
      <c r="M3177" s="30" t="s">
        <v>105</v>
      </c>
      <c r="N3177" s="30" t="s">
        <v>3269</v>
      </c>
      <c r="O3177" s="30" t="s">
        <v>429</v>
      </c>
      <c r="P3177" s="32" t="s">
        <v>46</v>
      </c>
      <c r="Q3177" s="54">
        <f>VLOOKUP(C3177,[1]Hoja2!$B$1:$AH$6025,32,FALSE)</f>
        <v>2016</v>
      </c>
      <c r="R3177" s="64">
        <f>VLOOKUP(C3177,[1]Hoja2!$B$1:$AH$6025,33,FALSE)</f>
        <v>1500000</v>
      </c>
      <c r="S3177" s="30">
        <v>535191.43999999994</v>
      </c>
      <c r="T3177" s="30">
        <v>535191.43999999994</v>
      </c>
      <c r="U3177" s="30">
        <v>535191.43999999994</v>
      </c>
      <c r="V3177" s="30">
        <v>535191.43999999994</v>
      </c>
      <c r="W3177" s="30">
        <v>535191.43999999994</v>
      </c>
      <c r="X3177" s="30">
        <v>511909.82</v>
      </c>
      <c r="Y3177" s="33">
        <f t="shared" si="49"/>
        <v>100</v>
      </c>
      <c r="Z3177" s="32">
        <v>0</v>
      </c>
      <c r="AA3177" s="32" t="s">
        <v>6451</v>
      </c>
      <c r="AB3177" s="26">
        <v>44</v>
      </c>
      <c r="AC3177" s="33">
        <v>0</v>
      </c>
      <c r="AD3177" s="33">
        <v>100</v>
      </c>
      <c r="AE3177" s="34" t="s">
        <v>5223</v>
      </c>
      <c r="AF3177" s="11"/>
    </row>
    <row r="3178" spans="2:32" ht="62.25" x14ac:dyDescent="0.5">
      <c r="B3178" s="11"/>
      <c r="C3178" s="28" t="s">
        <v>10015</v>
      </c>
      <c r="D3178" s="28" t="s">
        <v>10016</v>
      </c>
      <c r="E3178" s="29" t="s">
        <v>10017</v>
      </c>
      <c r="F3178" s="29" t="s">
        <v>1</v>
      </c>
      <c r="G3178" s="29" t="s">
        <v>1780</v>
      </c>
      <c r="H3178" s="30" t="s">
        <v>1780</v>
      </c>
      <c r="I3178" s="30" t="s">
        <v>113</v>
      </c>
      <c r="J3178" s="31" t="s">
        <v>3685</v>
      </c>
      <c r="K3178" s="30" t="s">
        <v>5479</v>
      </c>
      <c r="L3178" s="32" t="s">
        <v>6458</v>
      </c>
      <c r="M3178" s="30" t="s">
        <v>105</v>
      </c>
      <c r="N3178" s="30" t="s">
        <v>3269</v>
      </c>
      <c r="O3178" s="30" t="s">
        <v>429</v>
      </c>
      <c r="P3178" s="32" t="s">
        <v>46</v>
      </c>
      <c r="Q3178" s="54">
        <f>VLOOKUP(C3178,[1]Hoja2!$B$1:$AH$6025,32,FALSE)</f>
        <v>2016</v>
      </c>
      <c r="R3178" s="64">
        <f>VLOOKUP(C3178,[1]Hoja2!$B$1:$AH$6025,33,FALSE)</f>
        <v>1850000</v>
      </c>
      <c r="S3178" s="30">
        <v>595742.6</v>
      </c>
      <c r="T3178" s="30">
        <v>595742.6</v>
      </c>
      <c r="U3178" s="30">
        <v>595742.6</v>
      </c>
      <c r="V3178" s="30">
        <v>595742.6</v>
      </c>
      <c r="W3178" s="30">
        <v>595742.6</v>
      </c>
      <c r="X3178" s="30">
        <v>594715.44999999995</v>
      </c>
      <c r="Y3178" s="33">
        <f t="shared" si="49"/>
        <v>100</v>
      </c>
      <c r="Z3178" s="32">
        <v>0</v>
      </c>
      <c r="AA3178" s="32" t="s">
        <v>6451</v>
      </c>
      <c r="AB3178" s="26">
        <v>143</v>
      </c>
      <c r="AC3178" s="33">
        <v>0</v>
      </c>
      <c r="AD3178" s="33">
        <v>100</v>
      </c>
      <c r="AE3178" s="34" t="s">
        <v>5223</v>
      </c>
      <c r="AF3178" s="11"/>
    </row>
    <row r="3179" spans="2:32" ht="62.25" x14ac:dyDescent="0.5">
      <c r="B3179" s="11"/>
      <c r="C3179" s="28" t="s">
        <v>10018</v>
      </c>
      <c r="D3179" s="28" t="s">
        <v>10019</v>
      </c>
      <c r="E3179" s="29" t="s">
        <v>10020</v>
      </c>
      <c r="F3179" s="29" t="s">
        <v>1</v>
      </c>
      <c r="G3179" s="29" t="s">
        <v>1780</v>
      </c>
      <c r="H3179" s="30" t="s">
        <v>1780</v>
      </c>
      <c r="I3179" s="30" t="s">
        <v>113</v>
      </c>
      <c r="J3179" s="31" t="s">
        <v>3685</v>
      </c>
      <c r="K3179" s="30" t="s">
        <v>5479</v>
      </c>
      <c r="L3179" s="32" t="s">
        <v>6458</v>
      </c>
      <c r="M3179" s="30" t="s">
        <v>105</v>
      </c>
      <c r="N3179" s="30" t="s">
        <v>3269</v>
      </c>
      <c r="O3179" s="30" t="s">
        <v>429</v>
      </c>
      <c r="P3179" s="32" t="s">
        <v>46</v>
      </c>
      <c r="Q3179" s="54">
        <f>VLOOKUP(C3179,[1]Hoja2!$B$1:$AH$6025,32,FALSE)</f>
        <v>2016</v>
      </c>
      <c r="R3179" s="64">
        <f>VLOOKUP(C3179,[1]Hoja2!$B$1:$AH$6025,33,FALSE)</f>
        <v>1850000</v>
      </c>
      <c r="S3179" s="30">
        <v>535199.35</v>
      </c>
      <c r="T3179" s="30">
        <v>535199.35</v>
      </c>
      <c r="U3179" s="30">
        <v>535199.35</v>
      </c>
      <c r="V3179" s="30">
        <v>530970.07999999996</v>
      </c>
      <c r="W3179" s="30">
        <v>530970.07999999996</v>
      </c>
      <c r="X3179" s="30">
        <v>530057.75</v>
      </c>
      <c r="Y3179" s="33">
        <f t="shared" si="49"/>
        <v>99.209776693488138</v>
      </c>
      <c r="Z3179" s="32">
        <v>0</v>
      </c>
      <c r="AA3179" s="32" t="s">
        <v>6451</v>
      </c>
      <c r="AB3179" s="26">
        <v>143</v>
      </c>
      <c r="AC3179" s="33">
        <v>0</v>
      </c>
      <c r="AD3179" s="33">
        <v>100</v>
      </c>
      <c r="AE3179" s="34" t="s">
        <v>5213</v>
      </c>
      <c r="AF3179" s="11"/>
    </row>
    <row r="3180" spans="2:32" ht="62.25" x14ac:dyDescent="0.5">
      <c r="B3180" s="11"/>
      <c r="C3180" s="28" t="s">
        <v>10021</v>
      </c>
      <c r="D3180" s="28" t="s">
        <v>10022</v>
      </c>
      <c r="E3180" s="29" t="s">
        <v>10023</v>
      </c>
      <c r="F3180" s="29" t="s">
        <v>1</v>
      </c>
      <c r="G3180" s="29" t="s">
        <v>764</v>
      </c>
      <c r="H3180" s="30" t="s">
        <v>6102</v>
      </c>
      <c r="I3180" s="30" t="s">
        <v>102</v>
      </c>
      <c r="J3180" s="31" t="s">
        <v>3685</v>
      </c>
      <c r="K3180" s="30" t="s">
        <v>5479</v>
      </c>
      <c r="L3180" s="32" t="s">
        <v>6458</v>
      </c>
      <c r="M3180" s="30" t="s">
        <v>105</v>
      </c>
      <c r="N3180" s="30" t="s">
        <v>3269</v>
      </c>
      <c r="O3180" s="30" t="s">
        <v>429</v>
      </c>
      <c r="P3180" s="32" t="s">
        <v>46</v>
      </c>
      <c r="Q3180" s="54">
        <f>VLOOKUP(C3180,[1]Hoja2!$B$1:$AH$6025,32,FALSE)</f>
        <v>2016</v>
      </c>
      <c r="R3180" s="64">
        <f>VLOOKUP(C3180,[1]Hoja2!$B$1:$AH$6025,33,FALSE)</f>
        <v>1200000</v>
      </c>
      <c r="S3180" s="30">
        <v>305625.07</v>
      </c>
      <c r="T3180" s="30">
        <v>305625.07</v>
      </c>
      <c r="U3180" s="30">
        <v>305625.07</v>
      </c>
      <c r="V3180" s="30">
        <v>291693.58</v>
      </c>
      <c r="W3180" s="30">
        <v>291693.58</v>
      </c>
      <c r="X3180" s="30">
        <v>291200.95</v>
      </c>
      <c r="Y3180" s="33">
        <f t="shared" si="49"/>
        <v>95.441640307845162</v>
      </c>
      <c r="Z3180" s="32">
        <v>0</v>
      </c>
      <c r="AA3180" s="32" t="s">
        <v>6451</v>
      </c>
      <c r="AB3180" s="26">
        <v>43</v>
      </c>
      <c r="AC3180" s="33">
        <v>0</v>
      </c>
      <c r="AD3180" s="33">
        <v>100</v>
      </c>
      <c r="AE3180" s="34" t="s">
        <v>5223</v>
      </c>
      <c r="AF3180" s="11"/>
    </row>
    <row r="3181" spans="2:32" ht="62.25" x14ac:dyDescent="0.5">
      <c r="B3181" s="11"/>
      <c r="C3181" s="28" t="s">
        <v>10024</v>
      </c>
      <c r="D3181" s="28" t="s">
        <v>10025</v>
      </c>
      <c r="E3181" s="29" t="s">
        <v>10026</v>
      </c>
      <c r="F3181" s="29" t="s">
        <v>1</v>
      </c>
      <c r="G3181" s="29" t="s">
        <v>425</v>
      </c>
      <c r="H3181" s="30" t="s">
        <v>425</v>
      </c>
      <c r="I3181" s="30" t="s">
        <v>113</v>
      </c>
      <c r="J3181" s="31" t="s">
        <v>3685</v>
      </c>
      <c r="K3181" s="30" t="s">
        <v>5479</v>
      </c>
      <c r="L3181" s="32" t="s">
        <v>6458</v>
      </c>
      <c r="M3181" s="30" t="s">
        <v>105</v>
      </c>
      <c r="N3181" s="30" t="s">
        <v>3269</v>
      </c>
      <c r="O3181" s="30" t="s">
        <v>429</v>
      </c>
      <c r="P3181" s="32" t="s">
        <v>46</v>
      </c>
      <c r="Q3181" s="54">
        <f>VLOOKUP(C3181,[1]Hoja2!$B$1:$AH$6025,32,FALSE)</f>
        <v>2016</v>
      </c>
      <c r="R3181" s="64">
        <f>VLOOKUP(C3181,[1]Hoja2!$B$1:$AH$6025,33,FALSE)</f>
        <v>1500000</v>
      </c>
      <c r="S3181" s="30">
        <v>309528.44</v>
      </c>
      <c r="T3181" s="30">
        <v>309528.44</v>
      </c>
      <c r="U3181" s="30">
        <v>309528.44</v>
      </c>
      <c r="V3181" s="30">
        <v>288651</v>
      </c>
      <c r="W3181" s="30">
        <v>288651</v>
      </c>
      <c r="X3181" s="30">
        <v>288168.75</v>
      </c>
      <c r="Y3181" s="33">
        <f t="shared" si="49"/>
        <v>93.255081827052791</v>
      </c>
      <c r="Z3181" s="32">
        <v>0</v>
      </c>
      <c r="AA3181" s="32" t="s">
        <v>6451</v>
      </c>
      <c r="AB3181" s="26">
        <v>80</v>
      </c>
      <c r="AC3181" s="33">
        <v>0</v>
      </c>
      <c r="AD3181" s="33">
        <v>100</v>
      </c>
      <c r="AE3181" s="34" t="s">
        <v>5213</v>
      </c>
      <c r="AF3181" s="11"/>
    </row>
    <row r="3182" spans="2:32" ht="62.25" x14ac:dyDescent="0.5">
      <c r="B3182" s="11"/>
      <c r="C3182" s="28" t="s">
        <v>10027</v>
      </c>
      <c r="D3182" s="28" t="s">
        <v>10028</v>
      </c>
      <c r="E3182" s="29" t="s">
        <v>10029</v>
      </c>
      <c r="F3182" s="29" t="s">
        <v>1</v>
      </c>
      <c r="G3182" s="29" t="s">
        <v>324</v>
      </c>
      <c r="H3182" s="30" t="s">
        <v>324</v>
      </c>
      <c r="I3182" s="30" t="s">
        <v>113</v>
      </c>
      <c r="J3182" s="31" t="s">
        <v>3685</v>
      </c>
      <c r="K3182" s="30" t="s">
        <v>5479</v>
      </c>
      <c r="L3182" s="32" t="s">
        <v>6458</v>
      </c>
      <c r="M3182" s="30" t="s">
        <v>105</v>
      </c>
      <c r="N3182" s="30" t="s">
        <v>3269</v>
      </c>
      <c r="O3182" s="30" t="s">
        <v>429</v>
      </c>
      <c r="P3182" s="32" t="s">
        <v>46</v>
      </c>
      <c r="Q3182" s="54">
        <f>VLOOKUP(C3182,[1]Hoja2!$B$1:$AH$6025,32,FALSE)</f>
        <v>2016</v>
      </c>
      <c r="R3182" s="64">
        <f>VLOOKUP(C3182,[1]Hoja2!$B$1:$AH$6025,33,FALSE)</f>
        <v>1300000</v>
      </c>
      <c r="S3182" s="30">
        <v>451818.68</v>
      </c>
      <c r="T3182" s="30">
        <v>451818.68</v>
      </c>
      <c r="U3182" s="30">
        <v>451818.68</v>
      </c>
      <c r="V3182" s="30">
        <v>135545.60000000001</v>
      </c>
      <c r="W3182" s="30">
        <v>135545.60000000001</v>
      </c>
      <c r="X3182" s="30">
        <v>135545.60000000001</v>
      </c>
      <c r="Y3182" s="33">
        <f t="shared" si="49"/>
        <v>29.999999114689107</v>
      </c>
      <c r="Z3182" s="32">
        <v>0</v>
      </c>
      <c r="AA3182" s="32" t="s">
        <v>6451</v>
      </c>
      <c r="AB3182" s="26">
        <v>39</v>
      </c>
      <c r="AC3182" s="33">
        <v>0</v>
      </c>
      <c r="AD3182" s="33">
        <v>100</v>
      </c>
      <c r="AE3182" s="34" t="s">
        <v>5213</v>
      </c>
      <c r="AF3182" s="11"/>
    </row>
    <row r="3183" spans="2:32" ht="62.25" x14ac:dyDescent="0.5">
      <c r="B3183" s="11"/>
      <c r="C3183" s="28" t="s">
        <v>10030</v>
      </c>
      <c r="D3183" s="28" t="s">
        <v>10031</v>
      </c>
      <c r="E3183" s="29" t="s">
        <v>10032</v>
      </c>
      <c r="F3183" s="29" t="s">
        <v>1</v>
      </c>
      <c r="G3183" s="29" t="s">
        <v>1829</v>
      </c>
      <c r="H3183" s="30" t="s">
        <v>1829</v>
      </c>
      <c r="I3183" s="30" t="s">
        <v>102</v>
      </c>
      <c r="J3183" s="31" t="s">
        <v>3685</v>
      </c>
      <c r="K3183" s="30" t="s">
        <v>5479</v>
      </c>
      <c r="L3183" s="32" t="s">
        <v>6458</v>
      </c>
      <c r="M3183" s="30" t="s">
        <v>105</v>
      </c>
      <c r="N3183" s="30" t="s">
        <v>3269</v>
      </c>
      <c r="O3183" s="30" t="s">
        <v>429</v>
      </c>
      <c r="P3183" s="32" t="s">
        <v>46</v>
      </c>
      <c r="Q3183" s="54">
        <f>VLOOKUP(C3183,[1]Hoja2!$B$1:$AH$6025,32,FALSE)</f>
        <v>2016</v>
      </c>
      <c r="R3183" s="64">
        <f>VLOOKUP(C3183,[1]Hoja2!$B$1:$AH$6025,33,FALSE)</f>
        <v>1500000</v>
      </c>
      <c r="S3183" s="30">
        <v>393400.3</v>
      </c>
      <c r="T3183" s="30">
        <v>393400.3</v>
      </c>
      <c r="U3183" s="30">
        <v>393400.3</v>
      </c>
      <c r="V3183" s="30">
        <v>393400.3</v>
      </c>
      <c r="W3183" s="30">
        <v>393400.3</v>
      </c>
      <c r="X3183" s="30">
        <v>392722.01</v>
      </c>
      <c r="Y3183" s="33">
        <f t="shared" si="49"/>
        <v>100</v>
      </c>
      <c r="Z3183" s="32">
        <v>0</v>
      </c>
      <c r="AA3183" s="32" t="s">
        <v>6451</v>
      </c>
      <c r="AB3183" s="26">
        <v>48</v>
      </c>
      <c r="AC3183" s="33">
        <v>0</v>
      </c>
      <c r="AD3183" s="33">
        <v>100</v>
      </c>
      <c r="AE3183" s="34" t="s">
        <v>5213</v>
      </c>
      <c r="AF3183" s="11"/>
    </row>
    <row r="3184" spans="2:32" ht="62.25" x14ac:dyDescent="0.5">
      <c r="B3184" s="11"/>
      <c r="C3184" s="28" t="s">
        <v>10033</v>
      </c>
      <c r="D3184" s="28" t="s">
        <v>10034</v>
      </c>
      <c r="E3184" s="29" t="s">
        <v>10035</v>
      </c>
      <c r="F3184" s="29" t="s">
        <v>1</v>
      </c>
      <c r="G3184" s="29" t="s">
        <v>2786</v>
      </c>
      <c r="H3184" s="30" t="s">
        <v>2786</v>
      </c>
      <c r="I3184" s="30" t="s">
        <v>113</v>
      </c>
      <c r="J3184" s="31" t="s">
        <v>3685</v>
      </c>
      <c r="K3184" s="30" t="s">
        <v>5479</v>
      </c>
      <c r="L3184" s="32" t="s">
        <v>6458</v>
      </c>
      <c r="M3184" s="30" t="s">
        <v>105</v>
      </c>
      <c r="N3184" s="30" t="s">
        <v>3269</v>
      </c>
      <c r="O3184" s="30" t="s">
        <v>429</v>
      </c>
      <c r="P3184" s="32" t="s">
        <v>46</v>
      </c>
      <c r="Q3184" s="54">
        <f>VLOOKUP(C3184,[1]Hoja2!$B$1:$AH$6025,32,FALSE)</f>
        <v>2016</v>
      </c>
      <c r="R3184" s="64">
        <f>VLOOKUP(C3184,[1]Hoja2!$B$1:$AH$6025,33,FALSE)</f>
        <v>1500000</v>
      </c>
      <c r="S3184" s="30">
        <v>898709.56</v>
      </c>
      <c r="T3184" s="30">
        <v>898709.56</v>
      </c>
      <c r="U3184" s="30">
        <v>898709.56</v>
      </c>
      <c r="V3184" s="30">
        <v>898709.56</v>
      </c>
      <c r="W3184" s="30">
        <v>898709.56</v>
      </c>
      <c r="X3184" s="30">
        <v>897142.4</v>
      </c>
      <c r="Y3184" s="33">
        <f t="shared" si="49"/>
        <v>100</v>
      </c>
      <c r="Z3184" s="32">
        <v>0</v>
      </c>
      <c r="AA3184" s="32" t="s">
        <v>6451</v>
      </c>
      <c r="AB3184" s="26">
        <v>205</v>
      </c>
      <c r="AC3184" s="33">
        <v>0</v>
      </c>
      <c r="AD3184" s="33">
        <v>100</v>
      </c>
      <c r="AE3184" s="34" t="s">
        <v>5223</v>
      </c>
      <c r="AF3184" s="11"/>
    </row>
    <row r="3185" spans="2:32" ht="62.25" x14ac:dyDescent="0.5">
      <c r="B3185" s="11"/>
      <c r="C3185" s="28" t="s">
        <v>10036</v>
      </c>
      <c r="D3185" s="28" t="s">
        <v>10037</v>
      </c>
      <c r="E3185" s="29" t="s">
        <v>10038</v>
      </c>
      <c r="F3185" s="29" t="s">
        <v>1</v>
      </c>
      <c r="G3185" s="29" t="s">
        <v>51</v>
      </c>
      <c r="H3185" s="30" t="s">
        <v>51</v>
      </c>
      <c r="I3185" s="30" t="s">
        <v>113</v>
      </c>
      <c r="J3185" s="31" t="s">
        <v>3685</v>
      </c>
      <c r="K3185" s="30" t="s">
        <v>5479</v>
      </c>
      <c r="L3185" s="32" t="s">
        <v>6458</v>
      </c>
      <c r="M3185" s="30" t="s">
        <v>105</v>
      </c>
      <c r="N3185" s="30" t="s">
        <v>3269</v>
      </c>
      <c r="O3185" s="30" t="s">
        <v>429</v>
      </c>
      <c r="P3185" s="32" t="s">
        <v>46</v>
      </c>
      <c r="Q3185" s="54">
        <f>VLOOKUP(C3185,[1]Hoja2!$B$1:$AH$6025,32,FALSE)</f>
        <v>2016</v>
      </c>
      <c r="R3185" s="64">
        <f>VLOOKUP(C3185,[1]Hoja2!$B$1:$AH$6025,33,FALSE)</f>
        <v>1200000</v>
      </c>
      <c r="S3185" s="30">
        <v>1200000</v>
      </c>
      <c r="T3185" s="30">
        <v>718765.46</v>
      </c>
      <c r="U3185" s="30">
        <v>958694.04</v>
      </c>
      <c r="V3185" s="30">
        <v>909585.72</v>
      </c>
      <c r="W3185" s="30">
        <v>909585.72</v>
      </c>
      <c r="X3185" s="30">
        <v>680411.7</v>
      </c>
      <c r="Y3185" s="33">
        <f t="shared" si="49"/>
        <v>75.798809999999989</v>
      </c>
      <c r="Z3185" s="32">
        <v>0</v>
      </c>
      <c r="AA3185" s="32" t="s">
        <v>6451</v>
      </c>
      <c r="AB3185" s="26">
        <v>40</v>
      </c>
      <c r="AC3185" s="33">
        <v>0</v>
      </c>
      <c r="AD3185" s="33">
        <v>100</v>
      </c>
      <c r="AE3185" s="34" t="s">
        <v>5213</v>
      </c>
      <c r="AF3185" s="11"/>
    </row>
    <row r="3186" spans="2:32" ht="62.25" x14ac:dyDescent="0.5">
      <c r="B3186" s="11"/>
      <c r="C3186" s="28" t="s">
        <v>10039</v>
      </c>
      <c r="D3186" s="28" t="s">
        <v>10040</v>
      </c>
      <c r="E3186" s="29" t="s">
        <v>6623</v>
      </c>
      <c r="F3186" s="29" t="s">
        <v>1</v>
      </c>
      <c r="G3186" s="29" t="s">
        <v>226</v>
      </c>
      <c r="H3186" s="30" t="s">
        <v>39</v>
      </c>
      <c r="I3186" s="30" t="s">
        <v>40</v>
      </c>
      <c r="J3186" s="31" t="s">
        <v>41</v>
      </c>
      <c r="K3186" s="30" t="s">
        <v>5244</v>
      </c>
      <c r="L3186" s="32" t="s">
        <v>40</v>
      </c>
      <c r="M3186" s="30" t="s">
        <v>43</v>
      </c>
      <c r="N3186" s="30" t="s">
        <v>5245</v>
      </c>
      <c r="O3186" s="30" t="s">
        <v>5246</v>
      </c>
      <c r="P3186" s="32" t="s">
        <v>46</v>
      </c>
      <c r="Q3186" s="54">
        <f>VLOOKUP(C3186,[1]Hoja2!$B$1:$AH$6025,32,FALSE)</f>
        <v>2016</v>
      </c>
      <c r="R3186" s="64">
        <f>VLOOKUP(C3186,[1]Hoja2!$B$1:$AH$6025,33,FALSE)</f>
        <v>55555555.549999997</v>
      </c>
      <c r="S3186" s="30">
        <v>55555555.549999997</v>
      </c>
      <c r="T3186" s="30">
        <v>55551262.909999996</v>
      </c>
      <c r="U3186" s="30">
        <v>55551262.909999996</v>
      </c>
      <c r="V3186" s="30">
        <v>26311773.399999999</v>
      </c>
      <c r="W3186" s="30">
        <v>26311773.399999999</v>
      </c>
      <c r="X3186" s="30">
        <v>24359299.93</v>
      </c>
      <c r="Y3186" s="33">
        <f t="shared" si="49"/>
        <v>47.361192124736121</v>
      </c>
      <c r="Z3186" s="32">
        <v>0</v>
      </c>
      <c r="AA3186" s="32" t="s">
        <v>6625</v>
      </c>
      <c r="AB3186" s="26">
        <v>7000</v>
      </c>
      <c r="AC3186" s="33">
        <v>0</v>
      </c>
      <c r="AD3186" s="33">
        <v>28.96</v>
      </c>
      <c r="AE3186" s="34" t="s">
        <v>10041</v>
      </c>
      <c r="AF3186" s="11"/>
    </row>
    <row r="3187" spans="2:32" ht="62.25" x14ac:dyDescent="0.5">
      <c r="B3187" s="11"/>
      <c r="C3187" s="28" t="s">
        <v>10042</v>
      </c>
      <c r="D3187" s="28" t="s">
        <v>10043</v>
      </c>
      <c r="E3187" s="29" t="s">
        <v>10044</v>
      </c>
      <c r="F3187" s="29" t="s">
        <v>1</v>
      </c>
      <c r="G3187" s="29" t="s">
        <v>51</v>
      </c>
      <c r="H3187" s="30" t="s">
        <v>1139</v>
      </c>
      <c r="I3187" s="30" t="s">
        <v>113</v>
      </c>
      <c r="J3187" s="31" t="s">
        <v>41</v>
      </c>
      <c r="K3187" s="30" t="s">
        <v>3251</v>
      </c>
      <c r="L3187" s="32" t="s">
        <v>40</v>
      </c>
      <c r="M3187" s="30" t="s">
        <v>43</v>
      </c>
      <c r="N3187" s="30" t="s">
        <v>5245</v>
      </c>
      <c r="O3187" s="30" t="s">
        <v>5246</v>
      </c>
      <c r="P3187" s="32" t="s">
        <v>46</v>
      </c>
      <c r="Q3187" s="54">
        <f>VLOOKUP(C3187,[1]Hoja2!$B$1:$AH$6025,32,FALSE)</f>
        <v>2016</v>
      </c>
      <c r="R3187" s="64">
        <f>VLOOKUP(C3187,[1]Hoja2!$B$1:$AH$6025,33,FALSE)</f>
        <v>61376474</v>
      </c>
      <c r="S3187" s="30">
        <v>61376474</v>
      </c>
      <c r="T3187" s="30">
        <v>61376474</v>
      </c>
      <c r="U3187" s="30">
        <v>59383971.060000002</v>
      </c>
      <c r="V3187" s="30">
        <v>39618429.469999999</v>
      </c>
      <c r="W3187" s="30">
        <v>39618429.469999999</v>
      </c>
      <c r="X3187" s="30">
        <v>39618429.469999999</v>
      </c>
      <c r="Y3187" s="33">
        <f t="shared" si="49"/>
        <v>64.549862329986567</v>
      </c>
      <c r="Z3187" s="32">
        <v>0</v>
      </c>
      <c r="AA3187" s="32" t="s">
        <v>3312</v>
      </c>
      <c r="AB3187" s="26">
        <v>14260</v>
      </c>
      <c r="AC3187" s="33">
        <v>0</v>
      </c>
      <c r="AD3187" s="33">
        <v>50.27</v>
      </c>
      <c r="AE3187" s="34" t="s">
        <v>10045</v>
      </c>
      <c r="AF3187" s="11"/>
    </row>
    <row r="3188" spans="2:32" ht="63.75" x14ac:dyDescent="0.5">
      <c r="B3188" s="11"/>
      <c r="C3188" s="28" t="s">
        <v>10046</v>
      </c>
      <c r="D3188" s="28" t="s">
        <v>10047</v>
      </c>
      <c r="E3188" s="29" t="s">
        <v>10048</v>
      </c>
      <c r="F3188" s="29" t="s">
        <v>1</v>
      </c>
      <c r="G3188" s="29" t="s">
        <v>51</v>
      </c>
      <c r="H3188" s="30" t="s">
        <v>51</v>
      </c>
      <c r="I3188" s="30" t="s">
        <v>113</v>
      </c>
      <c r="J3188" s="31" t="s">
        <v>103</v>
      </c>
      <c r="K3188" s="30" t="s">
        <v>4954</v>
      </c>
      <c r="L3188" s="32" t="s">
        <v>40</v>
      </c>
      <c r="M3188" s="30" t="s">
        <v>105</v>
      </c>
      <c r="N3188" s="30" t="s">
        <v>3668</v>
      </c>
      <c r="O3188" s="30" t="s">
        <v>45</v>
      </c>
      <c r="P3188" s="32" t="s">
        <v>46</v>
      </c>
      <c r="Q3188" s="54"/>
      <c r="R3188" s="64"/>
      <c r="S3188" s="30"/>
      <c r="T3188" s="30"/>
      <c r="U3188" s="30"/>
      <c r="V3188" s="30"/>
      <c r="W3188" s="30"/>
      <c r="X3188" s="30"/>
      <c r="Y3188" s="33">
        <f t="shared" si="49"/>
        <v>0</v>
      </c>
      <c r="Z3188" s="32"/>
      <c r="AA3188" s="32" t="s">
        <v>40</v>
      </c>
      <c r="AB3188" s="26"/>
      <c r="AC3188" s="33"/>
      <c r="AD3188" s="33"/>
      <c r="AE3188" s="34" t="s">
        <v>47</v>
      </c>
      <c r="AF3188" s="11"/>
    </row>
    <row r="3189" spans="2:32" ht="62.25" x14ac:dyDescent="0.5">
      <c r="B3189" s="11"/>
      <c r="C3189" s="28" t="s">
        <v>10049</v>
      </c>
      <c r="D3189" s="28" t="s">
        <v>10050</v>
      </c>
      <c r="E3189" s="29" t="s">
        <v>10051</v>
      </c>
      <c r="F3189" s="29" t="s">
        <v>1</v>
      </c>
      <c r="G3189" s="29" t="s">
        <v>51</v>
      </c>
      <c r="H3189" s="30" t="s">
        <v>51</v>
      </c>
      <c r="I3189" s="30" t="s">
        <v>113</v>
      </c>
      <c r="J3189" s="31" t="s">
        <v>103</v>
      </c>
      <c r="K3189" s="30" t="s">
        <v>4954</v>
      </c>
      <c r="L3189" s="32" t="s">
        <v>40</v>
      </c>
      <c r="M3189" s="30" t="s">
        <v>105</v>
      </c>
      <c r="N3189" s="30" t="s">
        <v>3655</v>
      </c>
      <c r="O3189" s="30" t="s">
        <v>5159</v>
      </c>
      <c r="P3189" s="32" t="s">
        <v>46</v>
      </c>
      <c r="Q3189" s="54"/>
      <c r="R3189" s="64"/>
      <c r="S3189" s="30"/>
      <c r="T3189" s="30"/>
      <c r="U3189" s="30"/>
      <c r="V3189" s="30"/>
      <c r="W3189" s="30"/>
      <c r="X3189" s="30"/>
      <c r="Y3189" s="33">
        <f t="shared" si="49"/>
        <v>0</v>
      </c>
      <c r="Z3189" s="32"/>
      <c r="AA3189" s="32" t="s">
        <v>40</v>
      </c>
      <c r="AB3189" s="26"/>
      <c r="AC3189" s="33"/>
      <c r="AD3189" s="33"/>
      <c r="AE3189" s="34" t="s">
        <v>47</v>
      </c>
      <c r="AF3189" s="11"/>
    </row>
    <row r="3190" spans="2:32" ht="62.25" x14ac:dyDescent="0.5">
      <c r="B3190" s="11"/>
      <c r="C3190" s="28" t="s">
        <v>10052</v>
      </c>
      <c r="D3190" s="28" t="s">
        <v>10053</v>
      </c>
      <c r="E3190" s="29" t="s">
        <v>10054</v>
      </c>
      <c r="F3190" s="29" t="s">
        <v>1</v>
      </c>
      <c r="G3190" s="29" t="s">
        <v>51</v>
      </c>
      <c r="H3190" s="30" t="s">
        <v>51</v>
      </c>
      <c r="I3190" s="30" t="s">
        <v>113</v>
      </c>
      <c r="J3190" s="31" t="s">
        <v>103</v>
      </c>
      <c r="K3190" s="30" t="s">
        <v>4954</v>
      </c>
      <c r="L3190" s="32" t="s">
        <v>40</v>
      </c>
      <c r="M3190" s="30" t="s">
        <v>105</v>
      </c>
      <c r="N3190" s="30" t="s">
        <v>3668</v>
      </c>
      <c r="O3190" s="30" t="s">
        <v>45</v>
      </c>
      <c r="P3190" s="32" t="s">
        <v>46</v>
      </c>
      <c r="Q3190" s="54"/>
      <c r="R3190" s="64"/>
      <c r="S3190" s="30"/>
      <c r="T3190" s="30"/>
      <c r="U3190" s="30"/>
      <c r="V3190" s="30"/>
      <c r="W3190" s="30"/>
      <c r="X3190" s="30"/>
      <c r="Y3190" s="33">
        <f t="shared" si="49"/>
        <v>0</v>
      </c>
      <c r="Z3190" s="32"/>
      <c r="AA3190" s="32" t="s">
        <v>40</v>
      </c>
      <c r="AB3190" s="26"/>
      <c r="AC3190" s="33"/>
      <c r="AD3190" s="33"/>
      <c r="AE3190" s="34" t="s">
        <v>47</v>
      </c>
      <c r="AF3190" s="11"/>
    </row>
    <row r="3191" spans="2:32" ht="62.25" x14ac:dyDescent="0.5">
      <c r="B3191" s="11"/>
      <c r="C3191" s="28" t="s">
        <v>10055</v>
      </c>
      <c r="D3191" s="28" t="s">
        <v>10056</v>
      </c>
      <c r="E3191" s="29" t="s">
        <v>10057</v>
      </c>
      <c r="F3191" s="29" t="s">
        <v>1</v>
      </c>
      <c r="G3191" s="29" t="s">
        <v>358</v>
      </c>
      <c r="H3191" s="30" t="s">
        <v>358</v>
      </c>
      <c r="I3191" s="30" t="s">
        <v>113</v>
      </c>
      <c r="J3191" s="31" t="s">
        <v>103</v>
      </c>
      <c r="K3191" s="30" t="s">
        <v>4954</v>
      </c>
      <c r="L3191" s="32" t="s">
        <v>40</v>
      </c>
      <c r="M3191" s="30" t="s">
        <v>105</v>
      </c>
      <c r="N3191" s="30" t="s">
        <v>3655</v>
      </c>
      <c r="O3191" s="30" t="s">
        <v>5159</v>
      </c>
      <c r="P3191" s="32" t="s">
        <v>46</v>
      </c>
      <c r="Q3191" s="54"/>
      <c r="R3191" s="64"/>
      <c r="S3191" s="30"/>
      <c r="T3191" s="30"/>
      <c r="U3191" s="30"/>
      <c r="V3191" s="30"/>
      <c r="W3191" s="30"/>
      <c r="X3191" s="30"/>
      <c r="Y3191" s="33">
        <f t="shared" si="49"/>
        <v>0</v>
      </c>
      <c r="Z3191" s="32"/>
      <c r="AA3191" s="32" t="s">
        <v>40</v>
      </c>
      <c r="AB3191" s="26"/>
      <c r="AC3191" s="33"/>
      <c r="AD3191" s="33"/>
      <c r="AE3191" s="34" t="s">
        <v>47</v>
      </c>
      <c r="AF3191" s="11"/>
    </row>
    <row r="3192" spans="2:32" ht="62.25" x14ac:dyDescent="0.5">
      <c r="B3192" s="11"/>
      <c r="C3192" s="28" t="s">
        <v>10058</v>
      </c>
      <c r="D3192" s="28" t="s">
        <v>10059</v>
      </c>
      <c r="E3192" s="29" t="s">
        <v>10060</v>
      </c>
      <c r="F3192" s="29" t="s">
        <v>1</v>
      </c>
      <c r="G3192" s="29" t="s">
        <v>51</v>
      </c>
      <c r="H3192" s="30" t="s">
        <v>51</v>
      </c>
      <c r="I3192" s="30" t="s">
        <v>113</v>
      </c>
      <c r="J3192" s="31" t="s">
        <v>103</v>
      </c>
      <c r="K3192" s="30" t="s">
        <v>4954</v>
      </c>
      <c r="L3192" s="32" t="s">
        <v>40</v>
      </c>
      <c r="M3192" s="30" t="s">
        <v>105</v>
      </c>
      <c r="N3192" s="30" t="s">
        <v>10061</v>
      </c>
      <c r="O3192" s="30" t="s">
        <v>45</v>
      </c>
      <c r="P3192" s="32" t="s">
        <v>46</v>
      </c>
      <c r="Q3192" s="54"/>
      <c r="R3192" s="64"/>
      <c r="S3192" s="30"/>
      <c r="T3192" s="30"/>
      <c r="U3192" s="30"/>
      <c r="V3192" s="30"/>
      <c r="W3192" s="30"/>
      <c r="X3192" s="30"/>
      <c r="Y3192" s="33">
        <f t="shared" si="49"/>
        <v>0</v>
      </c>
      <c r="Z3192" s="32"/>
      <c r="AA3192" s="32" t="s">
        <v>40</v>
      </c>
      <c r="AB3192" s="26"/>
      <c r="AC3192" s="33"/>
      <c r="AD3192" s="33"/>
      <c r="AE3192" s="34" t="s">
        <v>47</v>
      </c>
      <c r="AF3192" s="11"/>
    </row>
    <row r="3193" spans="2:32" ht="62.25" x14ac:dyDescent="0.5">
      <c r="B3193" s="11"/>
      <c r="C3193" s="28" t="s">
        <v>10062</v>
      </c>
      <c r="D3193" s="28" t="s">
        <v>10063</v>
      </c>
      <c r="E3193" s="29" t="s">
        <v>10064</v>
      </c>
      <c r="F3193" s="29" t="s">
        <v>1</v>
      </c>
      <c r="G3193" s="29" t="s">
        <v>579</v>
      </c>
      <c r="H3193" s="30" t="s">
        <v>579</v>
      </c>
      <c r="I3193" s="30" t="s">
        <v>113</v>
      </c>
      <c r="J3193" s="31" t="s">
        <v>103</v>
      </c>
      <c r="K3193" s="30" t="s">
        <v>4954</v>
      </c>
      <c r="L3193" s="32" t="s">
        <v>40</v>
      </c>
      <c r="M3193" s="30" t="s">
        <v>105</v>
      </c>
      <c r="N3193" s="30" t="s">
        <v>3655</v>
      </c>
      <c r="O3193" s="30" t="s">
        <v>45</v>
      </c>
      <c r="P3193" s="32" t="s">
        <v>46</v>
      </c>
      <c r="Q3193" s="54"/>
      <c r="R3193" s="64"/>
      <c r="S3193" s="30"/>
      <c r="T3193" s="30"/>
      <c r="U3193" s="30"/>
      <c r="V3193" s="30"/>
      <c r="W3193" s="30"/>
      <c r="X3193" s="30"/>
      <c r="Y3193" s="33">
        <f t="shared" si="49"/>
        <v>0</v>
      </c>
      <c r="Z3193" s="32"/>
      <c r="AA3193" s="32" t="s">
        <v>40</v>
      </c>
      <c r="AB3193" s="26"/>
      <c r="AC3193" s="33"/>
      <c r="AD3193" s="33"/>
      <c r="AE3193" s="34" t="s">
        <v>47</v>
      </c>
      <c r="AF3193" s="11"/>
    </row>
    <row r="3194" spans="2:32" ht="63.75" x14ac:dyDescent="0.5">
      <c r="B3194" s="11"/>
      <c r="C3194" s="28" t="s">
        <v>10065</v>
      </c>
      <c r="D3194" s="28" t="s">
        <v>10066</v>
      </c>
      <c r="E3194" s="29" t="s">
        <v>10067</v>
      </c>
      <c r="F3194" s="29" t="s">
        <v>1</v>
      </c>
      <c r="G3194" s="29" t="s">
        <v>579</v>
      </c>
      <c r="H3194" s="30" t="s">
        <v>579</v>
      </c>
      <c r="I3194" s="30" t="s">
        <v>113</v>
      </c>
      <c r="J3194" s="31" t="s">
        <v>103</v>
      </c>
      <c r="K3194" s="30" t="s">
        <v>4954</v>
      </c>
      <c r="L3194" s="32" t="s">
        <v>40</v>
      </c>
      <c r="M3194" s="30" t="s">
        <v>105</v>
      </c>
      <c r="N3194" s="30" t="s">
        <v>10068</v>
      </c>
      <c r="O3194" s="30" t="s">
        <v>45</v>
      </c>
      <c r="P3194" s="32" t="s">
        <v>46</v>
      </c>
      <c r="Q3194" s="54"/>
      <c r="R3194" s="64"/>
      <c r="S3194" s="30"/>
      <c r="T3194" s="30"/>
      <c r="U3194" s="30"/>
      <c r="V3194" s="30"/>
      <c r="W3194" s="30"/>
      <c r="X3194" s="30"/>
      <c r="Y3194" s="33">
        <f t="shared" si="49"/>
        <v>0</v>
      </c>
      <c r="Z3194" s="32"/>
      <c r="AA3194" s="32" t="s">
        <v>40</v>
      </c>
      <c r="AB3194" s="26"/>
      <c r="AC3194" s="33"/>
      <c r="AD3194" s="33"/>
      <c r="AE3194" s="34" t="s">
        <v>47</v>
      </c>
      <c r="AF3194" s="11"/>
    </row>
    <row r="3195" spans="2:32" ht="62.25" x14ac:dyDescent="0.5">
      <c r="B3195" s="11"/>
      <c r="C3195" s="28" t="s">
        <v>10069</v>
      </c>
      <c r="D3195" s="28" t="s">
        <v>10070</v>
      </c>
      <c r="E3195" s="29" t="s">
        <v>10071</v>
      </c>
      <c r="F3195" s="29" t="s">
        <v>1</v>
      </c>
      <c r="G3195" s="29" t="s">
        <v>579</v>
      </c>
      <c r="H3195" s="30" t="s">
        <v>579</v>
      </c>
      <c r="I3195" s="30" t="s">
        <v>113</v>
      </c>
      <c r="J3195" s="31" t="s">
        <v>103</v>
      </c>
      <c r="K3195" s="30" t="s">
        <v>4954</v>
      </c>
      <c r="L3195" s="32" t="s">
        <v>40</v>
      </c>
      <c r="M3195" s="30" t="s">
        <v>105</v>
      </c>
      <c r="N3195" s="30" t="s">
        <v>10072</v>
      </c>
      <c r="O3195" s="30" t="s">
        <v>45</v>
      </c>
      <c r="P3195" s="32" t="s">
        <v>46</v>
      </c>
      <c r="Q3195" s="54"/>
      <c r="R3195" s="64"/>
      <c r="S3195" s="30"/>
      <c r="T3195" s="30"/>
      <c r="U3195" s="30"/>
      <c r="V3195" s="30"/>
      <c r="W3195" s="30"/>
      <c r="X3195" s="30"/>
      <c r="Y3195" s="33">
        <f t="shared" si="49"/>
        <v>0</v>
      </c>
      <c r="Z3195" s="32"/>
      <c r="AA3195" s="32" t="s">
        <v>40</v>
      </c>
      <c r="AB3195" s="26"/>
      <c r="AC3195" s="33"/>
      <c r="AD3195" s="33"/>
      <c r="AE3195" s="34" t="s">
        <v>47</v>
      </c>
      <c r="AF3195" s="11"/>
    </row>
    <row r="3196" spans="2:32" ht="62.25" x14ac:dyDescent="0.5">
      <c r="B3196" s="11"/>
      <c r="C3196" s="28" t="s">
        <v>10073</v>
      </c>
      <c r="D3196" s="28" t="s">
        <v>10074</v>
      </c>
      <c r="E3196" s="29" t="s">
        <v>10075</v>
      </c>
      <c r="F3196" s="29" t="s">
        <v>1</v>
      </c>
      <c r="G3196" s="29" t="s">
        <v>51</v>
      </c>
      <c r="H3196" s="30" t="s">
        <v>51</v>
      </c>
      <c r="I3196" s="30" t="s">
        <v>113</v>
      </c>
      <c r="J3196" s="31" t="s">
        <v>103</v>
      </c>
      <c r="K3196" s="30" t="s">
        <v>4954</v>
      </c>
      <c r="L3196" s="32" t="s">
        <v>40</v>
      </c>
      <c r="M3196" s="30" t="s">
        <v>105</v>
      </c>
      <c r="N3196" s="30" t="s">
        <v>10061</v>
      </c>
      <c r="O3196" s="30" t="s">
        <v>279</v>
      </c>
      <c r="P3196" s="32" t="s">
        <v>46</v>
      </c>
      <c r="Q3196" s="54"/>
      <c r="R3196" s="64"/>
      <c r="S3196" s="30"/>
      <c r="T3196" s="30"/>
      <c r="U3196" s="30"/>
      <c r="V3196" s="30"/>
      <c r="W3196" s="30"/>
      <c r="X3196" s="30"/>
      <c r="Y3196" s="33">
        <f t="shared" si="49"/>
        <v>0</v>
      </c>
      <c r="Z3196" s="32"/>
      <c r="AA3196" s="32" t="s">
        <v>40</v>
      </c>
      <c r="AB3196" s="26"/>
      <c r="AC3196" s="33"/>
      <c r="AD3196" s="33"/>
      <c r="AE3196" s="34" t="s">
        <v>47</v>
      </c>
      <c r="AF3196" s="11"/>
    </row>
    <row r="3197" spans="2:32" ht="62.25" x14ac:dyDescent="0.5">
      <c r="B3197" s="11"/>
      <c r="C3197" s="28" t="s">
        <v>10076</v>
      </c>
      <c r="D3197" s="28" t="s">
        <v>10077</v>
      </c>
      <c r="E3197" s="29" t="s">
        <v>10078</v>
      </c>
      <c r="F3197" s="29" t="s">
        <v>1</v>
      </c>
      <c r="G3197" s="29" t="s">
        <v>51</v>
      </c>
      <c r="H3197" s="30" t="s">
        <v>51</v>
      </c>
      <c r="I3197" s="30" t="s">
        <v>113</v>
      </c>
      <c r="J3197" s="31" t="s">
        <v>103</v>
      </c>
      <c r="K3197" s="30" t="s">
        <v>4954</v>
      </c>
      <c r="L3197" s="32" t="s">
        <v>40</v>
      </c>
      <c r="M3197" s="30" t="s">
        <v>105</v>
      </c>
      <c r="N3197" s="30" t="s">
        <v>3655</v>
      </c>
      <c r="O3197" s="30" t="s">
        <v>279</v>
      </c>
      <c r="P3197" s="32" t="s">
        <v>46</v>
      </c>
      <c r="Q3197" s="54"/>
      <c r="R3197" s="64"/>
      <c r="S3197" s="30"/>
      <c r="T3197" s="30"/>
      <c r="U3197" s="30"/>
      <c r="V3197" s="30"/>
      <c r="W3197" s="30"/>
      <c r="X3197" s="30"/>
      <c r="Y3197" s="33">
        <f t="shared" si="49"/>
        <v>0</v>
      </c>
      <c r="Z3197" s="32"/>
      <c r="AA3197" s="32" t="s">
        <v>40</v>
      </c>
      <c r="AB3197" s="26"/>
      <c r="AC3197" s="33"/>
      <c r="AD3197" s="33"/>
      <c r="AE3197" s="34" t="s">
        <v>47</v>
      </c>
      <c r="AF3197" s="11"/>
    </row>
    <row r="3198" spans="2:32" ht="62.25" x14ac:dyDescent="0.5">
      <c r="B3198" s="11"/>
      <c r="C3198" s="28" t="s">
        <v>10079</v>
      </c>
      <c r="D3198" s="28" t="s">
        <v>10074</v>
      </c>
      <c r="E3198" s="29" t="s">
        <v>10080</v>
      </c>
      <c r="F3198" s="29" t="s">
        <v>1</v>
      </c>
      <c r="G3198" s="29" t="s">
        <v>51</v>
      </c>
      <c r="H3198" s="30" t="s">
        <v>51</v>
      </c>
      <c r="I3198" s="30" t="s">
        <v>113</v>
      </c>
      <c r="J3198" s="31" t="s">
        <v>103</v>
      </c>
      <c r="K3198" s="30" t="s">
        <v>4954</v>
      </c>
      <c r="L3198" s="32" t="s">
        <v>40</v>
      </c>
      <c r="M3198" s="30" t="s">
        <v>105</v>
      </c>
      <c r="N3198" s="30" t="s">
        <v>3655</v>
      </c>
      <c r="O3198" s="30" t="s">
        <v>279</v>
      </c>
      <c r="P3198" s="32" t="s">
        <v>46</v>
      </c>
      <c r="Q3198" s="54"/>
      <c r="R3198" s="64"/>
      <c r="S3198" s="30"/>
      <c r="T3198" s="30"/>
      <c r="U3198" s="30"/>
      <c r="V3198" s="30"/>
      <c r="W3198" s="30"/>
      <c r="X3198" s="30"/>
      <c r="Y3198" s="33">
        <f t="shared" si="49"/>
        <v>0</v>
      </c>
      <c r="Z3198" s="32"/>
      <c r="AA3198" s="32" t="s">
        <v>40</v>
      </c>
      <c r="AB3198" s="26"/>
      <c r="AC3198" s="33"/>
      <c r="AD3198" s="33"/>
      <c r="AE3198" s="34" t="s">
        <v>47</v>
      </c>
      <c r="AF3198" s="11"/>
    </row>
    <row r="3199" spans="2:32" ht="62.25" x14ac:dyDescent="0.5">
      <c r="B3199" s="11"/>
      <c r="C3199" s="28" t="s">
        <v>10081</v>
      </c>
      <c r="D3199" s="28" t="s">
        <v>10082</v>
      </c>
      <c r="E3199" s="29" t="s">
        <v>10083</v>
      </c>
      <c r="F3199" s="29" t="s">
        <v>1</v>
      </c>
      <c r="G3199" s="29" t="s">
        <v>367</v>
      </c>
      <c r="H3199" s="30" t="s">
        <v>367</v>
      </c>
      <c r="I3199" s="30" t="s">
        <v>113</v>
      </c>
      <c r="J3199" s="31" t="s">
        <v>103</v>
      </c>
      <c r="K3199" s="30" t="s">
        <v>4954</v>
      </c>
      <c r="L3199" s="32" t="s">
        <v>40</v>
      </c>
      <c r="M3199" s="30" t="s">
        <v>105</v>
      </c>
      <c r="N3199" s="30" t="s">
        <v>3655</v>
      </c>
      <c r="O3199" s="30" t="s">
        <v>5159</v>
      </c>
      <c r="P3199" s="32" t="s">
        <v>46</v>
      </c>
      <c r="Q3199" s="54"/>
      <c r="R3199" s="64"/>
      <c r="S3199" s="30"/>
      <c r="T3199" s="30"/>
      <c r="U3199" s="30"/>
      <c r="V3199" s="30"/>
      <c r="W3199" s="30"/>
      <c r="X3199" s="30"/>
      <c r="Y3199" s="33">
        <f t="shared" si="49"/>
        <v>0</v>
      </c>
      <c r="Z3199" s="32"/>
      <c r="AA3199" s="32" t="s">
        <v>40</v>
      </c>
      <c r="AB3199" s="26"/>
      <c r="AC3199" s="33"/>
      <c r="AD3199" s="33"/>
      <c r="AE3199" s="34" t="s">
        <v>47</v>
      </c>
      <c r="AF3199" s="11"/>
    </row>
    <row r="3200" spans="2:32" ht="62.25" x14ac:dyDescent="0.5">
      <c r="B3200" s="11"/>
      <c r="C3200" s="28" t="s">
        <v>10084</v>
      </c>
      <c r="D3200" s="28" t="s">
        <v>10085</v>
      </c>
      <c r="E3200" s="29" t="s">
        <v>10086</v>
      </c>
      <c r="F3200" s="29" t="s">
        <v>1</v>
      </c>
      <c r="G3200" s="29" t="s">
        <v>2436</v>
      </c>
      <c r="H3200" s="30" t="s">
        <v>2436</v>
      </c>
      <c r="I3200" s="30" t="s">
        <v>113</v>
      </c>
      <c r="J3200" s="31" t="s">
        <v>103</v>
      </c>
      <c r="K3200" s="30" t="s">
        <v>4954</v>
      </c>
      <c r="L3200" s="32" t="s">
        <v>40</v>
      </c>
      <c r="M3200" s="30" t="s">
        <v>105</v>
      </c>
      <c r="N3200" s="30" t="s">
        <v>3655</v>
      </c>
      <c r="O3200" s="30" t="s">
        <v>279</v>
      </c>
      <c r="P3200" s="32" t="s">
        <v>46</v>
      </c>
      <c r="Q3200" s="54"/>
      <c r="R3200" s="64"/>
      <c r="S3200" s="30"/>
      <c r="T3200" s="30"/>
      <c r="U3200" s="30"/>
      <c r="V3200" s="30"/>
      <c r="W3200" s="30"/>
      <c r="X3200" s="30"/>
      <c r="Y3200" s="33">
        <f t="shared" si="49"/>
        <v>0</v>
      </c>
      <c r="Z3200" s="32"/>
      <c r="AA3200" s="32" t="s">
        <v>40</v>
      </c>
      <c r="AB3200" s="26"/>
      <c r="AC3200" s="33"/>
      <c r="AD3200" s="33"/>
      <c r="AE3200" s="34" t="s">
        <v>47</v>
      </c>
      <c r="AF3200" s="11"/>
    </row>
    <row r="3201" spans="2:32" ht="62.25" x14ac:dyDescent="0.5">
      <c r="B3201" s="11"/>
      <c r="C3201" s="28" t="s">
        <v>10087</v>
      </c>
      <c r="D3201" s="28" t="s">
        <v>10088</v>
      </c>
      <c r="E3201" s="29" t="s">
        <v>10089</v>
      </c>
      <c r="F3201" s="29" t="s">
        <v>1</v>
      </c>
      <c r="G3201" s="29" t="s">
        <v>367</v>
      </c>
      <c r="H3201" s="30" t="s">
        <v>367</v>
      </c>
      <c r="I3201" s="30" t="s">
        <v>113</v>
      </c>
      <c r="J3201" s="31" t="s">
        <v>103</v>
      </c>
      <c r="K3201" s="30" t="s">
        <v>4954</v>
      </c>
      <c r="L3201" s="32" t="s">
        <v>40</v>
      </c>
      <c r="M3201" s="30" t="s">
        <v>105</v>
      </c>
      <c r="N3201" s="30" t="s">
        <v>3655</v>
      </c>
      <c r="O3201" s="30" t="s">
        <v>3673</v>
      </c>
      <c r="P3201" s="32" t="s">
        <v>46</v>
      </c>
      <c r="Q3201" s="54"/>
      <c r="R3201" s="64"/>
      <c r="S3201" s="30"/>
      <c r="T3201" s="30"/>
      <c r="U3201" s="30"/>
      <c r="V3201" s="30"/>
      <c r="W3201" s="30"/>
      <c r="X3201" s="30"/>
      <c r="Y3201" s="33">
        <f t="shared" si="49"/>
        <v>0</v>
      </c>
      <c r="Z3201" s="32"/>
      <c r="AA3201" s="32" t="s">
        <v>40</v>
      </c>
      <c r="AB3201" s="26"/>
      <c r="AC3201" s="33"/>
      <c r="AD3201" s="33"/>
      <c r="AE3201" s="34" t="s">
        <v>47</v>
      </c>
      <c r="AF3201" s="11"/>
    </row>
    <row r="3202" spans="2:32" ht="62.25" x14ac:dyDescent="0.5">
      <c r="B3202" s="11"/>
      <c r="C3202" s="28" t="s">
        <v>10090</v>
      </c>
      <c r="D3202" s="28" t="s">
        <v>10091</v>
      </c>
      <c r="E3202" s="29" t="s">
        <v>6623</v>
      </c>
      <c r="F3202" s="29" t="s">
        <v>1</v>
      </c>
      <c r="G3202" s="29" t="s">
        <v>51</v>
      </c>
      <c r="H3202" s="30" t="s">
        <v>51</v>
      </c>
      <c r="I3202" s="30" t="s">
        <v>113</v>
      </c>
      <c r="J3202" s="31" t="s">
        <v>41</v>
      </c>
      <c r="K3202" s="30" t="s">
        <v>4919</v>
      </c>
      <c r="L3202" s="32" t="s">
        <v>40</v>
      </c>
      <c r="M3202" s="30" t="s">
        <v>43</v>
      </c>
      <c r="N3202" s="30" t="s">
        <v>3655</v>
      </c>
      <c r="O3202" s="30" t="s">
        <v>279</v>
      </c>
      <c r="P3202" s="32" t="s">
        <v>46</v>
      </c>
      <c r="Q3202" s="54"/>
      <c r="R3202" s="64"/>
      <c r="S3202" s="30"/>
      <c r="T3202" s="30"/>
      <c r="U3202" s="30"/>
      <c r="V3202" s="30"/>
      <c r="W3202" s="30"/>
      <c r="X3202" s="30"/>
      <c r="Y3202" s="33">
        <f t="shared" si="49"/>
        <v>0</v>
      </c>
      <c r="Z3202" s="32"/>
      <c r="AA3202" s="32" t="s">
        <v>40</v>
      </c>
      <c r="AB3202" s="26"/>
      <c r="AC3202" s="33"/>
      <c r="AD3202" s="33"/>
      <c r="AE3202" s="34" t="s">
        <v>47</v>
      </c>
      <c r="AF3202" s="11"/>
    </row>
    <row r="3203" spans="2:32" ht="62.25" x14ac:dyDescent="0.5">
      <c r="B3203" s="11"/>
      <c r="C3203" s="28" t="s">
        <v>10092</v>
      </c>
      <c r="D3203" s="28" t="s">
        <v>10093</v>
      </c>
      <c r="E3203" s="29" t="s">
        <v>6623</v>
      </c>
      <c r="F3203" s="29" t="s">
        <v>1</v>
      </c>
      <c r="G3203" s="29" t="s">
        <v>498</v>
      </c>
      <c r="H3203" s="30" t="s">
        <v>498</v>
      </c>
      <c r="I3203" s="30" t="s">
        <v>113</v>
      </c>
      <c r="J3203" s="31" t="s">
        <v>41</v>
      </c>
      <c r="K3203" s="30" t="s">
        <v>4919</v>
      </c>
      <c r="L3203" s="32" t="s">
        <v>40</v>
      </c>
      <c r="M3203" s="30" t="s">
        <v>43</v>
      </c>
      <c r="N3203" s="30" t="s">
        <v>3655</v>
      </c>
      <c r="O3203" s="30" t="s">
        <v>45</v>
      </c>
      <c r="P3203" s="32" t="s">
        <v>46</v>
      </c>
      <c r="Q3203" s="54"/>
      <c r="R3203" s="64"/>
      <c r="S3203" s="30"/>
      <c r="T3203" s="30"/>
      <c r="U3203" s="30"/>
      <c r="V3203" s="30"/>
      <c r="W3203" s="30"/>
      <c r="X3203" s="30"/>
      <c r="Y3203" s="33">
        <f t="shared" si="49"/>
        <v>0</v>
      </c>
      <c r="Z3203" s="32"/>
      <c r="AA3203" s="32" t="s">
        <v>40</v>
      </c>
      <c r="AB3203" s="26"/>
      <c r="AC3203" s="33"/>
      <c r="AD3203" s="33"/>
      <c r="AE3203" s="34" t="s">
        <v>47</v>
      </c>
      <c r="AF3203" s="11"/>
    </row>
    <row r="3204" spans="2:32" ht="62.25" x14ac:dyDescent="0.5">
      <c r="B3204" s="11"/>
      <c r="C3204" s="28" t="s">
        <v>10094</v>
      </c>
      <c r="D3204" s="28" t="s">
        <v>10095</v>
      </c>
      <c r="E3204" s="29" t="s">
        <v>3261</v>
      </c>
      <c r="F3204" s="29" t="s">
        <v>1</v>
      </c>
      <c r="G3204" s="29" t="s">
        <v>2009</v>
      </c>
      <c r="H3204" s="30" t="s">
        <v>2009</v>
      </c>
      <c r="I3204" s="30" t="s">
        <v>113</v>
      </c>
      <c r="J3204" s="31" t="s">
        <v>41</v>
      </c>
      <c r="K3204" s="30" t="s">
        <v>4919</v>
      </c>
      <c r="L3204" s="32" t="s">
        <v>40</v>
      </c>
      <c r="M3204" s="30" t="s">
        <v>43</v>
      </c>
      <c r="N3204" s="30" t="s">
        <v>3655</v>
      </c>
      <c r="O3204" s="30" t="s">
        <v>209</v>
      </c>
      <c r="P3204" s="32" t="s">
        <v>46</v>
      </c>
      <c r="Q3204" s="54"/>
      <c r="R3204" s="64"/>
      <c r="S3204" s="30"/>
      <c r="T3204" s="30"/>
      <c r="U3204" s="30"/>
      <c r="V3204" s="30"/>
      <c r="W3204" s="30"/>
      <c r="X3204" s="30"/>
      <c r="Y3204" s="33">
        <f t="shared" si="49"/>
        <v>0</v>
      </c>
      <c r="Z3204" s="32"/>
      <c r="AA3204" s="32" t="s">
        <v>40</v>
      </c>
      <c r="AB3204" s="26"/>
      <c r="AC3204" s="33"/>
      <c r="AD3204" s="33"/>
      <c r="AE3204" s="34" t="s">
        <v>47</v>
      </c>
      <c r="AF3204" s="11"/>
    </row>
    <row r="3205" spans="2:32" ht="62.25" x14ac:dyDescent="0.5">
      <c r="B3205" s="11"/>
      <c r="C3205" s="28" t="s">
        <v>10096</v>
      </c>
      <c r="D3205" s="28" t="s">
        <v>10097</v>
      </c>
      <c r="E3205" s="29" t="s">
        <v>6623</v>
      </c>
      <c r="F3205" s="29" t="s">
        <v>1</v>
      </c>
      <c r="G3205" s="29" t="s">
        <v>77</v>
      </c>
      <c r="H3205" s="30" t="s">
        <v>39</v>
      </c>
      <c r="I3205" s="30" t="s">
        <v>40</v>
      </c>
      <c r="J3205" s="31" t="s">
        <v>41</v>
      </c>
      <c r="K3205" s="30" t="s">
        <v>42</v>
      </c>
      <c r="L3205" s="32" t="s">
        <v>40</v>
      </c>
      <c r="M3205" s="30" t="s">
        <v>43</v>
      </c>
      <c r="N3205" s="30" t="s">
        <v>3655</v>
      </c>
      <c r="O3205" s="30" t="s">
        <v>45</v>
      </c>
      <c r="P3205" s="32" t="s">
        <v>46</v>
      </c>
      <c r="Q3205" s="54"/>
      <c r="R3205" s="64"/>
      <c r="S3205" s="30"/>
      <c r="T3205" s="30"/>
      <c r="U3205" s="30"/>
      <c r="V3205" s="30"/>
      <c r="W3205" s="30"/>
      <c r="X3205" s="30"/>
      <c r="Y3205" s="33">
        <f t="shared" si="49"/>
        <v>0</v>
      </c>
      <c r="Z3205" s="32"/>
      <c r="AA3205" s="32" t="s">
        <v>40</v>
      </c>
      <c r="AB3205" s="26"/>
      <c r="AC3205" s="33"/>
      <c r="AD3205" s="33"/>
      <c r="AE3205" s="34" t="s">
        <v>47</v>
      </c>
      <c r="AF3205" s="11"/>
    </row>
    <row r="3206" spans="2:32" ht="62.25" x14ac:dyDescent="0.5">
      <c r="B3206" s="11"/>
      <c r="C3206" s="28" t="s">
        <v>10098</v>
      </c>
      <c r="D3206" s="28" t="s">
        <v>10099</v>
      </c>
      <c r="E3206" s="29" t="s">
        <v>3261</v>
      </c>
      <c r="F3206" s="29" t="s">
        <v>1</v>
      </c>
      <c r="G3206" s="29" t="s">
        <v>51</v>
      </c>
      <c r="H3206" s="30" t="s">
        <v>51</v>
      </c>
      <c r="I3206" s="30" t="s">
        <v>113</v>
      </c>
      <c r="J3206" s="31" t="s">
        <v>41</v>
      </c>
      <c r="K3206" s="30" t="s">
        <v>42</v>
      </c>
      <c r="L3206" s="32" t="s">
        <v>40</v>
      </c>
      <c r="M3206" s="30" t="s">
        <v>43</v>
      </c>
      <c r="N3206" s="30" t="s">
        <v>10100</v>
      </c>
      <c r="O3206" s="30" t="s">
        <v>3673</v>
      </c>
      <c r="P3206" s="32" t="s">
        <v>46</v>
      </c>
      <c r="Q3206" s="54"/>
      <c r="R3206" s="64"/>
      <c r="S3206" s="30"/>
      <c r="T3206" s="30"/>
      <c r="U3206" s="30"/>
      <c r="V3206" s="30"/>
      <c r="W3206" s="30"/>
      <c r="X3206" s="30"/>
      <c r="Y3206" s="33">
        <f t="shared" si="49"/>
        <v>0</v>
      </c>
      <c r="Z3206" s="32"/>
      <c r="AA3206" s="32" t="s">
        <v>40</v>
      </c>
      <c r="AB3206" s="26"/>
      <c r="AC3206" s="33"/>
      <c r="AD3206" s="33"/>
      <c r="AE3206" s="34" t="s">
        <v>47</v>
      </c>
      <c r="AF3206" s="11"/>
    </row>
    <row r="3207" spans="2:32" ht="62.25" x14ac:dyDescent="0.5">
      <c r="B3207" s="11"/>
      <c r="C3207" s="28" t="s">
        <v>10101</v>
      </c>
      <c r="D3207" s="28" t="s">
        <v>10102</v>
      </c>
      <c r="E3207" s="29" t="s">
        <v>10103</v>
      </c>
      <c r="F3207" s="29" t="s">
        <v>1</v>
      </c>
      <c r="G3207" s="29" t="s">
        <v>51</v>
      </c>
      <c r="H3207" s="30" t="s">
        <v>51</v>
      </c>
      <c r="I3207" s="30" t="s">
        <v>113</v>
      </c>
      <c r="J3207" s="31" t="s">
        <v>103</v>
      </c>
      <c r="K3207" s="30" t="s">
        <v>4954</v>
      </c>
      <c r="L3207" s="32" t="s">
        <v>40</v>
      </c>
      <c r="M3207" s="30" t="s">
        <v>105</v>
      </c>
      <c r="N3207" s="30" t="s">
        <v>3655</v>
      </c>
      <c r="O3207" s="30" t="s">
        <v>279</v>
      </c>
      <c r="P3207" s="32" t="s">
        <v>46</v>
      </c>
      <c r="Q3207" s="54"/>
      <c r="R3207" s="64"/>
      <c r="S3207" s="30"/>
      <c r="T3207" s="30"/>
      <c r="U3207" s="30"/>
      <c r="V3207" s="30"/>
      <c r="W3207" s="30"/>
      <c r="X3207" s="30"/>
      <c r="Y3207" s="33">
        <f t="shared" si="49"/>
        <v>0</v>
      </c>
      <c r="Z3207" s="32"/>
      <c r="AA3207" s="32" t="s">
        <v>40</v>
      </c>
      <c r="AB3207" s="26"/>
      <c r="AC3207" s="33"/>
      <c r="AD3207" s="33"/>
      <c r="AE3207" s="34" t="s">
        <v>47</v>
      </c>
      <c r="AF3207" s="11"/>
    </row>
    <row r="3208" spans="2:32" ht="62.25" x14ac:dyDescent="0.5">
      <c r="B3208" s="11"/>
      <c r="C3208" s="28" t="s">
        <v>10104</v>
      </c>
      <c r="D3208" s="28" t="s">
        <v>10105</v>
      </c>
      <c r="E3208" s="29" t="s">
        <v>5169</v>
      </c>
      <c r="F3208" s="29" t="s">
        <v>1</v>
      </c>
      <c r="G3208" s="29" t="s">
        <v>949</v>
      </c>
      <c r="H3208" s="30" t="s">
        <v>949</v>
      </c>
      <c r="I3208" s="30" t="s">
        <v>113</v>
      </c>
      <c r="J3208" s="31" t="s">
        <v>41</v>
      </c>
      <c r="K3208" s="30" t="s">
        <v>3304</v>
      </c>
      <c r="L3208" s="32" t="s">
        <v>40</v>
      </c>
      <c r="M3208" s="30" t="s">
        <v>43</v>
      </c>
      <c r="N3208" s="30" t="s">
        <v>3655</v>
      </c>
      <c r="O3208" s="30" t="s">
        <v>45</v>
      </c>
      <c r="P3208" s="32" t="s">
        <v>46</v>
      </c>
      <c r="Q3208" s="54"/>
      <c r="R3208" s="64"/>
      <c r="S3208" s="30"/>
      <c r="T3208" s="30"/>
      <c r="U3208" s="30"/>
      <c r="V3208" s="30"/>
      <c r="W3208" s="30"/>
      <c r="X3208" s="30"/>
      <c r="Y3208" s="33">
        <f t="shared" si="49"/>
        <v>0</v>
      </c>
      <c r="Z3208" s="32"/>
      <c r="AA3208" s="32" t="s">
        <v>40</v>
      </c>
      <c r="AB3208" s="26"/>
      <c r="AC3208" s="33"/>
      <c r="AD3208" s="33"/>
      <c r="AE3208" s="34" t="s">
        <v>47</v>
      </c>
      <c r="AF3208" s="11"/>
    </row>
    <row r="3209" spans="2:32" ht="62.25" x14ac:dyDescent="0.5">
      <c r="B3209" s="11"/>
      <c r="C3209" s="28" t="s">
        <v>10106</v>
      </c>
      <c r="D3209" s="28" t="s">
        <v>10107</v>
      </c>
      <c r="E3209" s="29" t="s">
        <v>3261</v>
      </c>
      <c r="F3209" s="29" t="s">
        <v>1</v>
      </c>
      <c r="G3209" s="29" t="s">
        <v>547</v>
      </c>
      <c r="H3209" s="30" t="s">
        <v>547</v>
      </c>
      <c r="I3209" s="30" t="s">
        <v>113</v>
      </c>
      <c r="J3209" s="31" t="s">
        <v>41</v>
      </c>
      <c r="K3209" s="30" t="s">
        <v>3304</v>
      </c>
      <c r="L3209" s="32" t="s">
        <v>40</v>
      </c>
      <c r="M3209" s="30" t="s">
        <v>43</v>
      </c>
      <c r="N3209" s="30" t="s">
        <v>3668</v>
      </c>
      <c r="O3209" s="30" t="s">
        <v>45</v>
      </c>
      <c r="P3209" s="32" t="s">
        <v>46</v>
      </c>
      <c r="Q3209" s="54"/>
      <c r="R3209" s="64"/>
      <c r="S3209" s="30"/>
      <c r="T3209" s="30"/>
      <c r="U3209" s="30"/>
      <c r="V3209" s="30"/>
      <c r="W3209" s="30"/>
      <c r="X3209" s="30"/>
      <c r="Y3209" s="33">
        <f t="shared" si="49"/>
        <v>0</v>
      </c>
      <c r="Z3209" s="32"/>
      <c r="AA3209" s="32" t="s">
        <v>40</v>
      </c>
      <c r="AB3209" s="26"/>
      <c r="AC3209" s="33"/>
      <c r="AD3209" s="33"/>
      <c r="AE3209" s="34" t="s">
        <v>47</v>
      </c>
      <c r="AF3209" s="11"/>
    </row>
    <row r="3210" spans="2:32" ht="62.25" x14ac:dyDescent="0.5">
      <c r="B3210" s="11"/>
      <c r="C3210" s="28" t="s">
        <v>10108</v>
      </c>
      <c r="D3210" s="28" t="s">
        <v>10109</v>
      </c>
      <c r="E3210" s="29" t="s">
        <v>6623</v>
      </c>
      <c r="F3210" s="29" t="s">
        <v>1</v>
      </c>
      <c r="G3210" s="29" t="s">
        <v>86</v>
      </c>
      <c r="H3210" s="30" t="s">
        <v>86</v>
      </c>
      <c r="I3210" s="30" t="s">
        <v>113</v>
      </c>
      <c r="J3210" s="31" t="s">
        <v>41</v>
      </c>
      <c r="K3210" s="30" t="s">
        <v>3304</v>
      </c>
      <c r="L3210" s="32" t="s">
        <v>40</v>
      </c>
      <c r="M3210" s="30" t="s">
        <v>43</v>
      </c>
      <c r="N3210" s="30" t="s">
        <v>3655</v>
      </c>
      <c r="O3210" s="30" t="s">
        <v>3673</v>
      </c>
      <c r="P3210" s="32" t="s">
        <v>46</v>
      </c>
      <c r="Q3210" s="54"/>
      <c r="R3210" s="64"/>
      <c r="S3210" s="30"/>
      <c r="T3210" s="30"/>
      <c r="U3210" s="30"/>
      <c r="V3210" s="30"/>
      <c r="W3210" s="30"/>
      <c r="X3210" s="30"/>
      <c r="Y3210" s="33">
        <f t="shared" si="49"/>
        <v>0</v>
      </c>
      <c r="Z3210" s="32"/>
      <c r="AA3210" s="32" t="s">
        <v>40</v>
      </c>
      <c r="AB3210" s="26"/>
      <c r="AC3210" s="33"/>
      <c r="AD3210" s="33"/>
      <c r="AE3210" s="34" t="s">
        <v>47</v>
      </c>
      <c r="AF3210" s="11"/>
    </row>
    <row r="3211" spans="2:32" ht="63.75" x14ac:dyDescent="0.5">
      <c r="B3211" s="11"/>
      <c r="C3211" s="28" t="s">
        <v>10110</v>
      </c>
      <c r="D3211" s="28" t="s">
        <v>10111</v>
      </c>
      <c r="E3211" s="29" t="s">
        <v>10112</v>
      </c>
      <c r="F3211" s="29" t="s">
        <v>1</v>
      </c>
      <c r="G3211" s="29" t="s">
        <v>1780</v>
      </c>
      <c r="H3211" s="30" t="s">
        <v>1780</v>
      </c>
      <c r="I3211" s="30" t="s">
        <v>113</v>
      </c>
      <c r="J3211" s="31" t="s">
        <v>41</v>
      </c>
      <c r="K3211" s="30" t="s">
        <v>4949</v>
      </c>
      <c r="L3211" s="32" t="s">
        <v>40</v>
      </c>
      <c r="M3211" s="30" t="s">
        <v>43</v>
      </c>
      <c r="N3211" s="30" t="s">
        <v>10113</v>
      </c>
      <c r="O3211" s="30" t="s">
        <v>209</v>
      </c>
      <c r="P3211" s="32" t="s">
        <v>46</v>
      </c>
      <c r="Q3211" s="54"/>
      <c r="R3211" s="64"/>
      <c r="S3211" s="30"/>
      <c r="T3211" s="30"/>
      <c r="U3211" s="30"/>
      <c r="V3211" s="30"/>
      <c r="W3211" s="30"/>
      <c r="X3211" s="30"/>
      <c r="Y3211" s="33">
        <f t="shared" ref="Y3211:Y3274" si="50">IF(ISERROR(W3211/S3211),0,((W3211/S3211)*100))</f>
        <v>0</v>
      </c>
      <c r="Z3211" s="32"/>
      <c r="AA3211" s="32" t="s">
        <v>40</v>
      </c>
      <c r="AB3211" s="26"/>
      <c r="AC3211" s="33"/>
      <c r="AD3211" s="33"/>
      <c r="AE3211" s="34" t="s">
        <v>47</v>
      </c>
      <c r="AF3211" s="11"/>
    </row>
    <row r="3212" spans="2:32" ht="62.25" x14ac:dyDescent="0.5">
      <c r="B3212" s="11"/>
      <c r="C3212" s="28" t="s">
        <v>10114</v>
      </c>
      <c r="D3212" s="28" t="s">
        <v>10115</v>
      </c>
      <c r="E3212" s="29" t="s">
        <v>6623</v>
      </c>
      <c r="F3212" s="29" t="s">
        <v>1</v>
      </c>
      <c r="G3212" s="29" t="s">
        <v>51</v>
      </c>
      <c r="H3212" s="30" t="s">
        <v>51</v>
      </c>
      <c r="I3212" s="30" t="s">
        <v>113</v>
      </c>
      <c r="J3212" s="31" t="s">
        <v>41</v>
      </c>
      <c r="K3212" s="30" t="s">
        <v>184</v>
      </c>
      <c r="L3212" s="32" t="s">
        <v>40</v>
      </c>
      <c r="M3212" s="30" t="s">
        <v>43</v>
      </c>
      <c r="N3212" s="30" t="s">
        <v>3655</v>
      </c>
      <c r="O3212" s="30" t="s">
        <v>45</v>
      </c>
      <c r="P3212" s="32" t="s">
        <v>46</v>
      </c>
      <c r="Q3212" s="54"/>
      <c r="R3212" s="64"/>
      <c r="S3212" s="30"/>
      <c r="T3212" s="30"/>
      <c r="U3212" s="30"/>
      <c r="V3212" s="30"/>
      <c r="W3212" s="30"/>
      <c r="X3212" s="30"/>
      <c r="Y3212" s="33">
        <f t="shared" si="50"/>
        <v>0</v>
      </c>
      <c r="Z3212" s="32"/>
      <c r="AA3212" s="32" t="s">
        <v>40</v>
      </c>
      <c r="AB3212" s="26"/>
      <c r="AC3212" s="33"/>
      <c r="AD3212" s="33"/>
      <c r="AE3212" s="34" t="s">
        <v>47</v>
      </c>
      <c r="AF3212" s="11"/>
    </row>
    <row r="3213" spans="2:32" ht="62.25" x14ac:dyDescent="0.5">
      <c r="B3213" s="11"/>
      <c r="C3213" s="28" t="s">
        <v>10116</v>
      </c>
      <c r="D3213" s="28" t="s">
        <v>10117</v>
      </c>
      <c r="E3213" s="29" t="s">
        <v>10118</v>
      </c>
      <c r="F3213" s="29" t="s">
        <v>1</v>
      </c>
      <c r="G3213" s="29" t="s">
        <v>2802</v>
      </c>
      <c r="H3213" s="30" t="s">
        <v>2802</v>
      </c>
      <c r="I3213" s="30" t="s">
        <v>113</v>
      </c>
      <c r="J3213" s="31" t="s">
        <v>41</v>
      </c>
      <c r="K3213" s="30" t="s">
        <v>4919</v>
      </c>
      <c r="L3213" s="32" t="s">
        <v>40</v>
      </c>
      <c r="M3213" s="30" t="s">
        <v>43</v>
      </c>
      <c r="N3213" s="30" t="s">
        <v>10119</v>
      </c>
      <c r="O3213" s="30" t="s">
        <v>209</v>
      </c>
      <c r="P3213" s="32" t="s">
        <v>46</v>
      </c>
      <c r="Q3213" s="54">
        <f>VLOOKUP(C3213,[1]Hoja2!$B$1:$AH$6025,32,FALSE)</f>
        <v>2016</v>
      </c>
      <c r="R3213" s="64">
        <f>VLOOKUP(C3213,[1]Hoja2!$B$1:$AH$6025,33,FALSE)</f>
        <v>2498003.84</v>
      </c>
      <c r="S3213" s="30">
        <v>2498003.84</v>
      </c>
      <c r="T3213" s="30">
        <v>2498003.84</v>
      </c>
      <c r="U3213" s="30">
        <v>2498003.84</v>
      </c>
      <c r="V3213" s="30">
        <v>2498003.84</v>
      </c>
      <c r="W3213" s="30">
        <v>2498003.84</v>
      </c>
      <c r="X3213" s="30">
        <v>2498003.84</v>
      </c>
      <c r="Y3213" s="33">
        <f t="shared" si="50"/>
        <v>100</v>
      </c>
      <c r="Z3213" s="32">
        <v>0</v>
      </c>
      <c r="AA3213" s="32" t="s">
        <v>3312</v>
      </c>
      <c r="AB3213" s="26">
        <v>6000</v>
      </c>
      <c r="AC3213" s="33">
        <v>0</v>
      </c>
      <c r="AD3213" s="33">
        <v>100</v>
      </c>
      <c r="AE3213" s="34" t="s">
        <v>10120</v>
      </c>
      <c r="AF3213" s="11"/>
    </row>
    <row r="3214" spans="2:32" ht="62.25" x14ac:dyDescent="0.5">
      <c r="B3214" s="11"/>
      <c r="C3214" s="28" t="s">
        <v>10121</v>
      </c>
      <c r="D3214" s="28" t="s">
        <v>10122</v>
      </c>
      <c r="E3214" s="29" t="s">
        <v>10123</v>
      </c>
      <c r="F3214" s="29" t="s">
        <v>1</v>
      </c>
      <c r="G3214" s="29" t="s">
        <v>2802</v>
      </c>
      <c r="H3214" s="30" t="s">
        <v>2802</v>
      </c>
      <c r="I3214" s="30" t="s">
        <v>113</v>
      </c>
      <c r="J3214" s="31" t="s">
        <v>41</v>
      </c>
      <c r="K3214" s="30" t="s">
        <v>4919</v>
      </c>
      <c r="L3214" s="32" t="s">
        <v>40</v>
      </c>
      <c r="M3214" s="30" t="s">
        <v>43</v>
      </c>
      <c r="N3214" s="30" t="s">
        <v>10119</v>
      </c>
      <c r="O3214" s="30" t="s">
        <v>209</v>
      </c>
      <c r="P3214" s="32" t="s">
        <v>46</v>
      </c>
      <c r="Q3214" s="54">
        <f>VLOOKUP(C3214,[1]Hoja2!$B$1:$AH$6025,32,FALSE)</f>
        <v>2016</v>
      </c>
      <c r="R3214" s="64">
        <f>VLOOKUP(C3214,[1]Hoja2!$B$1:$AH$6025,33,FALSE)</f>
        <v>1998391.83</v>
      </c>
      <c r="S3214" s="30">
        <v>1998391.83</v>
      </c>
      <c r="T3214" s="30">
        <v>1998391.83</v>
      </c>
      <c r="U3214" s="30">
        <v>1998391.83</v>
      </c>
      <c r="V3214" s="30">
        <v>1998391.83</v>
      </c>
      <c r="W3214" s="30">
        <v>1998391.83</v>
      </c>
      <c r="X3214" s="30">
        <v>1998391.83</v>
      </c>
      <c r="Y3214" s="33">
        <f t="shared" si="50"/>
        <v>100</v>
      </c>
      <c r="Z3214" s="32">
        <v>0</v>
      </c>
      <c r="AA3214" s="32" t="s">
        <v>3312</v>
      </c>
      <c r="AB3214" s="26">
        <v>6000</v>
      </c>
      <c r="AC3214" s="33">
        <v>0</v>
      </c>
      <c r="AD3214" s="33">
        <v>100</v>
      </c>
      <c r="AE3214" s="34" t="s">
        <v>10124</v>
      </c>
      <c r="AF3214" s="11"/>
    </row>
    <row r="3215" spans="2:32" ht="62.25" x14ac:dyDescent="0.5">
      <c r="B3215" s="11"/>
      <c r="C3215" s="28" t="s">
        <v>10125</v>
      </c>
      <c r="D3215" s="28" t="s">
        <v>10126</v>
      </c>
      <c r="E3215" s="29" t="s">
        <v>10127</v>
      </c>
      <c r="F3215" s="29" t="s">
        <v>1</v>
      </c>
      <c r="G3215" s="29" t="s">
        <v>51</v>
      </c>
      <c r="H3215" s="30" t="s">
        <v>51</v>
      </c>
      <c r="I3215" s="30" t="s">
        <v>113</v>
      </c>
      <c r="J3215" s="31" t="s">
        <v>103</v>
      </c>
      <c r="K3215" s="30" t="s">
        <v>4954</v>
      </c>
      <c r="L3215" s="32" t="s">
        <v>40</v>
      </c>
      <c r="M3215" s="30" t="s">
        <v>105</v>
      </c>
      <c r="N3215" s="30" t="s">
        <v>3655</v>
      </c>
      <c r="O3215" s="30" t="s">
        <v>5159</v>
      </c>
      <c r="P3215" s="32" t="s">
        <v>46</v>
      </c>
      <c r="Q3215" s="54"/>
      <c r="R3215" s="64"/>
      <c r="S3215" s="30"/>
      <c r="T3215" s="30"/>
      <c r="U3215" s="30"/>
      <c r="V3215" s="30"/>
      <c r="W3215" s="30"/>
      <c r="X3215" s="30"/>
      <c r="Y3215" s="33">
        <f t="shared" si="50"/>
        <v>0</v>
      </c>
      <c r="Z3215" s="32"/>
      <c r="AA3215" s="32" t="s">
        <v>40</v>
      </c>
      <c r="AB3215" s="26"/>
      <c r="AC3215" s="33"/>
      <c r="AD3215" s="33"/>
      <c r="AE3215" s="34" t="s">
        <v>47</v>
      </c>
      <c r="AF3215" s="11"/>
    </row>
    <row r="3216" spans="2:32" ht="62.25" x14ac:dyDescent="0.5">
      <c r="B3216" s="11"/>
      <c r="C3216" s="28" t="s">
        <v>10128</v>
      </c>
      <c r="D3216" s="28" t="s">
        <v>10129</v>
      </c>
      <c r="E3216" s="29" t="s">
        <v>10130</v>
      </c>
      <c r="F3216" s="29" t="s">
        <v>1</v>
      </c>
      <c r="G3216" s="29" t="s">
        <v>2802</v>
      </c>
      <c r="H3216" s="30" t="s">
        <v>2802</v>
      </c>
      <c r="I3216" s="30" t="s">
        <v>113</v>
      </c>
      <c r="J3216" s="31" t="s">
        <v>41</v>
      </c>
      <c r="K3216" s="30" t="s">
        <v>4919</v>
      </c>
      <c r="L3216" s="32" t="s">
        <v>40</v>
      </c>
      <c r="M3216" s="30" t="s">
        <v>43</v>
      </c>
      <c r="N3216" s="30" t="s">
        <v>10119</v>
      </c>
      <c r="O3216" s="30" t="s">
        <v>209</v>
      </c>
      <c r="P3216" s="32" t="s">
        <v>46</v>
      </c>
      <c r="Q3216" s="54">
        <f>VLOOKUP(C3216,[1]Hoja2!$B$1:$AH$6025,32,FALSE)</f>
        <v>2016</v>
      </c>
      <c r="R3216" s="64">
        <f>VLOOKUP(C3216,[1]Hoja2!$B$1:$AH$6025,33,FALSE)</f>
        <v>997901.98</v>
      </c>
      <c r="S3216" s="30">
        <v>997901.98</v>
      </c>
      <c r="T3216" s="30">
        <v>997901.98</v>
      </c>
      <c r="U3216" s="30">
        <v>997901.98</v>
      </c>
      <c r="V3216" s="30">
        <v>997901.98</v>
      </c>
      <c r="W3216" s="30">
        <v>997901.98</v>
      </c>
      <c r="X3216" s="30">
        <v>997901.98</v>
      </c>
      <c r="Y3216" s="33">
        <f t="shared" si="50"/>
        <v>100</v>
      </c>
      <c r="Z3216" s="32">
        <v>0</v>
      </c>
      <c r="AA3216" s="32" t="s">
        <v>3312</v>
      </c>
      <c r="AB3216" s="26">
        <v>6000</v>
      </c>
      <c r="AC3216" s="33">
        <v>0</v>
      </c>
      <c r="AD3216" s="33">
        <v>100</v>
      </c>
      <c r="AE3216" s="34" t="s">
        <v>10131</v>
      </c>
      <c r="AF3216" s="11"/>
    </row>
    <row r="3217" spans="2:32" ht="62.25" x14ac:dyDescent="0.5">
      <c r="B3217" s="11"/>
      <c r="C3217" s="28" t="s">
        <v>10132</v>
      </c>
      <c r="D3217" s="28" t="s">
        <v>10133</v>
      </c>
      <c r="E3217" s="29" t="s">
        <v>6623</v>
      </c>
      <c r="F3217" s="29" t="s">
        <v>1</v>
      </c>
      <c r="G3217" s="29" t="s">
        <v>2773</v>
      </c>
      <c r="H3217" s="30" t="s">
        <v>2773</v>
      </c>
      <c r="I3217" s="30" t="s">
        <v>113</v>
      </c>
      <c r="J3217" s="31" t="s">
        <v>3685</v>
      </c>
      <c r="K3217" s="30" t="s">
        <v>9850</v>
      </c>
      <c r="L3217" s="32" t="s">
        <v>40</v>
      </c>
      <c r="M3217" s="30" t="s">
        <v>43</v>
      </c>
      <c r="N3217" s="30" t="s">
        <v>3655</v>
      </c>
      <c r="O3217" s="30" t="s">
        <v>45</v>
      </c>
      <c r="P3217" s="32" t="s">
        <v>46</v>
      </c>
      <c r="Q3217" s="54"/>
      <c r="R3217" s="64"/>
      <c r="S3217" s="30"/>
      <c r="T3217" s="30"/>
      <c r="U3217" s="30"/>
      <c r="V3217" s="30"/>
      <c r="W3217" s="30"/>
      <c r="X3217" s="30"/>
      <c r="Y3217" s="33">
        <f t="shared" si="50"/>
        <v>0</v>
      </c>
      <c r="Z3217" s="32"/>
      <c r="AA3217" s="32" t="s">
        <v>40</v>
      </c>
      <c r="AB3217" s="26"/>
      <c r="AC3217" s="33"/>
      <c r="AD3217" s="33"/>
      <c r="AE3217" s="34" t="s">
        <v>47</v>
      </c>
      <c r="AF3217" s="11"/>
    </row>
    <row r="3218" spans="2:32" ht="62.25" x14ac:dyDescent="0.5">
      <c r="B3218" s="11"/>
      <c r="C3218" s="28" t="s">
        <v>10134</v>
      </c>
      <c r="D3218" s="28" t="s">
        <v>10135</v>
      </c>
      <c r="E3218" s="29" t="s">
        <v>10136</v>
      </c>
      <c r="F3218" s="29" t="s">
        <v>1</v>
      </c>
      <c r="G3218" s="29" t="s">
        <v>51</v>
      </c>
      <c r="H3218" s="30" t="s">
        <v>51</v>
      </c>
      <c r="I3218" s="30" t="s">
        <v>113</v>
      </c>
      <c r="J3218" s="31" t="s">
        <v>103</v>
      </c>
      <c r="K3218" s="30" t="s">
        <v>4954</v>
      </c>
      <c r="L3218" s="32" t="s">
        <v>40</v>
      </c>
      <c r="M3218" s="30" t="s">
        <v>105</v>
      </c>
      <c r="N3218" s="30" t="s">
        <v>3655</v>
      </c>
      <c r="O3218" s="30" t="s">
        <v>45</v>
      </c>
      <c r="P3218" s="32" t="s">
        <v>46</v>
      </c>
      <c r="Q3218" s="54"/>
      <c r="R3218" s="64"/>
      <c r="S3218" s="30"/>
      <c r="T3218" s="30"/>
      <c r="U3218" s="30"/>
      <c r="V3218" s="30"/>
      <c r="W3218" s="30"/>
      <c r="X3218" s="30"/>
      <c r="Y3218" s="33">
        <f t="shared" si="50"/>
        <v>0</v>
      </c>
      <c r="Z3218" s="32"/>
      <c r="AA3218" s="32" t="s">
        <v>40</v>
      </c>
      <c r="AB3218" s="26"/>
      <c r="AC3218" s="33"/>
      <c r="AD3218" s="33"/>
      <c r="AE3218" s="34" t="s">
        <v>47</v>
      </c>
      <c r="AF3218" s="11"/>
    </row>
    <row r="3219" spans="2:32" ht="62.25" x14ac:dyDescent="0.5">
      <c r="B3219" s="11"/>
      <c r="C3219" s="28" t="s">
        <v>10137</v>
      </c>
      <c r="D3219" s="28" t="s">
        <v>10138</v>
      </c>
      <c r="E3219" s="29" t="s">
        <v>10139</v>
      </c>
      <c r="F3219" s="29" t="s">
        <v>1</v>
      </c>
      <c r="G3219" s="29" t="s">
        <v>51</v>
      </c>
      <c r="H3219" s="30" t="s">
        <v>51</v>
      </c>
      <c r="I3219" s="30" t="s">
        <v>113</v>
      </c>
      <c r="J3219" s="31" t="s">
        <v>103</v>
      </c>
      <c r="K3219" s="30" t="s">
        <v>4954</v>
      </c>
      <c r="L3219" s="32" t="s">
        <v>40</v>
      </c>
      <c r="M3219" s="30" t="s">
        <v>105</v>
      </c>
      <c r="N3219" s="30" t="s">
        <v>10140</v>
      </c>
      <c r="O3219" s="30" t="s">
        <v>45</v>
      </c>
      <c r="P3219" s="32" t="s">
        <v>46</v>
      </c>
      <c r="Q3219" s="54"/>
      <c r="R3219" s="64"/>
      <c r="S3219" s="30"/>
      <c r="T3219" s="30"/>
      <c r="U3219" s="30"/>
      <c r="V3219" s="30"/>
      <c r="W3219" s="30"/>
      <c r="X3219" s="30"/>
      <c r="Y3219" s="33">
        <f t="shared" si="50"/>
        <v>0</v>
      </c>
      <c r="Z3219" s="32"/>
      <c r="AA3219" s="32" t="s">
        <v>40</v>
      </c>
      <c r="AB3219" s="26"/>
      <c r="AC3219" s="33"/>
      <c r="AD3219" s="33"/>
      <c r="AE3219" s="34" t="s">
        <v>47</v>
      </c>
      <c r="AF3219" s="11"/>
    </row>
    <row r="3220" spans="2:32" ht="62.25" x14ac:dyDescent="0.5">
      <c r="B3220" s="11"/>
      <c r="C3220" s="28" t="s">
        <v>10141</v>
      </c>
      <c r="D3220" s="28" t="s">
        <v>10142</v>
      </c>
      <c r="E3220" s="29" t="s">
        <v>10143</v>
      </c>
      <c r="F3220" s="29" t="s">
        <v>1</v>
      </c>
      <c r="G3220" s="29" t="s">
        <v>51</v>
      </c>
      <c r="H3220" s="30" t="s">
        <v>51</v>
      </c>
      <c r="I3220" s="30" t="s">
        <v>113</v>
      </c>
      <c r="J3220" s="31" t="s">
        <v>103</v>
      </c>
      <c r="K3220" s="30" t="s">
        <v>4954</v>
      </c>
      <c r="L3220" s="32" t="s">
        <v>40</v>
      </c>
      <c r="M3220" s="30" t="s">
        <v>105</v>
      </c>
      <c r="N3220" s="30" t="s">
        <v>3655</v>
      </c>
      <c r="O3220" s="30" t="s">
        <v>45</v>
      </c>
      <c r="P3220" s="32" t="s">
        <v>46</v>
      </c>
      <c r="Q3220" s="54"/>
      <c r="R3220" s="64"/>
      <c r="S3220" s="30"/>
      <c r="T3220" s="30"/>
      <c r="U3220" s="30"/>
      <c r="V3220" s="30"/>
      <c r="W3220" s="30"/>
      <c r="X3220" s="30"/>
      <c r="Y3220" s="33">
        <f t="shared" si="50"/>
        <v>0</v>
      </c>
      <c r="Z3220" s="32"/>
      <c r="AA3220" s="32" t="s">
        <v>40</v>
      </c>
      <c r="AB3220" s="26"/>
      <c r="AC3220" s="33"/>
      <c r="AD3220" s="33"/>
      <c r="AE3220" s="34" t="s">
        <v>47</v>
      </c>
      <c r="AF3220" s="11"/>
    </row>
    <row r="3221" spans="2:32" ht="62.25" x14ac:dyDescent="0.5">
      <c r="B3221" s="11"/>
      <c r="C3221" s="28" t="s">
        <v>10144</v>
      </c>
      <c r="D3221" s="28" t="s">
        <v>10145</v>
      </c>
      <c r="E3221" s="29" t="s">
        <v>10146</v>
      </c>
      <c r="F3221" s="29" t="s">
        <v>1</v>
      </c>
      <c r="G3221" s="29" t="s">
        <v>51</v>
      </c>
      <c r="H3221" s="30" t="s">
        <v>51</v>
      </c>
      <c r="I3221" s="30" t="s">
        <v>113</v>
      </c>
      <c r="J3221" s="31" t="s">
        <v>103</v>
      </c>
      <c r="K3221" s="30" t="s">
        <v>4954</v>
      </c>
      <c r="L3221" s="32" t="s">
        <v>40</v>
      </c>
      <c r="M3221" s="30" t="s">
        <v>105</v>
      </c>
      <c r="N3221" s="30" t="s">
        <v>3668</v>
      </c>
      <c r="O3221" s="30" t="s">
        <v>279</v>
      </c>
      <c r="P3221" s="32" t="s">
        <v>46</v>
      </c>
      <c r="Q3221" s="54"/>
      <c r="R3221" s="64"/>
      <c r="S3221" s="30"/>
      <c r="T3221" s="30"/>
      <c r="U3221" s="30"/>
      <c r="V3221" s="30"/>
      <c r="W3221" s="30"/>
      <c r="X3221" s="30"/>
      <c r="Y3221" s="33">
        <f t="shared" si="50"/>
        <v>0</v>
      </c>
      <c r="Z3221" s="32"/>
      <c r="AA3221" s="32" t="s">
        <v>40</v>
      </c>
      <c r="AB3221" s="26"/>
      <c r="AC3221" s="33"/>
      <c r="AD3221" s="33"/>
      <c r="AE3221" s="34" t="s">
        <v>47</v>
      </c>
      <c r="AF3221" s="11"/>
    </row>
    <row r="3222" spans="2:32" ht="62.25" x14ac:dyDescent="0.5">
      <c r="B3222" s="11"/>
      <c r="C3222" s="28" t="s">
        <v>10147</v>
      </c>
      <c r="D3222" s="28" t="s">
        <v>10148</v>
      </c>
      <c r="E3222" s="29" t="s">
        <v>10149</v>
      </c>
      <c r="F3222" s="29" t="s">
        <v>1</v>
      </c>
      <c r="G3222" s="29" t="s">
        <v>51</v>
      </c>
      <c r="H3222" s="30" t="s">
        <v>51</v>
      </c>
      <c r="I3222" s="30" t="s">
        <v>113</v>
      </c>
      <c r="J3222" s="31" t="s">
        <v>103</v>
      </c>
      <c r="K3222" s="30" t="s">
        <v>4954</v>
      </c>
      <c r="L3222" s="32" t="s">
        <v>40</v>
      </c>
      <c r="M3222" s="30" t="s">
        <v>105</v>
      </c>
      <c r="N3222" s="30" t="s">
        <v>10150</v>
      </c>
      <c r="O3222" s="30" t="s">
        <v>5159</v>
      </c>
      <c r="P3222" s="32" t="s">
        <v>46</v>
      </c>
      <c r="Q3222" s="54"/>
      <c r="R3222" s="64"/>
      <c r="S3222" s="30"/>
      <c r="T3222" s="30"/>
      <c r="U3222" s="30"/>
      <c r="V3222" s="30"/>
      <c r="W3222" s="30"/>
      <c r="X3222" s="30"/>
      <c r="Y3222" s="33">
        <f t="shared" si="50"/>
        <v>0</v>
      </c>
      <c r="Z3222" s="32"/>
      <c r="AA3222" s="32" t="s">
        <v>40</v>
      </c>
      <c r="AB3222" s="26"/>
      <c r="AC3222" s="33"/>
      <c r="AD3222" s="33"/>
      <c r="AE3222" s="34" t="s">
        <v>47</v>
      </c>
      <c r="AF3222" s="11"/>
    </row>
    <row r="3223" spans="2:32" ht="62.25" x14ac:dyDescent="0.5">
      <c r="B3223" s="11"/>
      <c r="C3223" s="28" t="s">
        <v>10151</v>
      </c>
      <c r="D3223" s="28" t="s">
        <v>10152</v>
      </c>
      <c r="E3223" s="29" t="s">
        <v>10153</v>
      </c>
      <c r="F3223" s="29" t="s">
        <v>1</v>
      </c>
      <c r="G3223" s="29" t="s">
        <v>1780</v>
      </c>
      <c r="H3223" s="30" t="s">
        <v>1780</v>
      </c>
      <c r="I3223" s="30" t="s">
        <v>113</v>
      </c>
      <c r="J3223" s="31" t="s">
        <v>103</v>
      </c>
      <c r="K3223" s="30" t="s">
        <v>3262</v>
      </c>
      <c r="L3223" s="32" t="s">
        <v>40</v>
      </c>
      <c r="M3223" s="30" t="s">
        <v>105</v>
      </c>
      <c r="N3223" s="30" t="s">
        <v>10113</v>
      </c>
      <c r="O3223" s="30" t="s">
        <v>209</v>
      </c>
      <c r="P3223" s="32" t="s">
        <v>46</v>
      </c>
      <c r="Q3223" s="54">
        <f>VLOOKUP(C3223,[1]Hoja2!$B$1:$AH$6025,32,FALSE)</f>
        <v>2016</v>
      </c>
      <c r="R3223" s="64">
        <f>VLOOKUP(C3223,[1]Hoja2!$B$1:$AH$6025,33,FALSE)</f>
        <v>825171.74</v>
      </c>
      <c r="S3223" s="30">
        <v>825171.74</v>
      </c>
      <c r="T3223" s="30">
        <v>825171.74</v>
      </c>
      <c r="U3223" s="30">
        <v>825171.74</v>
      </c>
      <c r="V3223" s="30">
        <v>825171.74</v>
      </c>
      <c r="W3223" s="30">
        <v>825171.74</v>
      </c>
      <c r="X3223" s="30">
        <v>825171.74</v>
      </c>
      <c r="Y3223" s="33">
        <f t="shared" si="50"/>
        <v>100</v>
      </c>
      <c r="Z3223" s="32">
        <v>0</v>
      </c>
      <c r="AA3223" s="32" t="s">
        <v>3323</v>
      </c>
      <c r="AB3223" s="26">
        <v>600</v>
      </c>
      <c r="AC3223" s="33">
        <v>0</v>
      </c>
      <c r="AD3223" s="33">
        <v>100</v>
      </c>
      <c r="AE3223" s="34" t="s">
        <v>5680</v>
      </c>
      <c r="AF3223" s="11"/>
    </row>
    <row r="3224" spans="2:32" ht="89.25" x14ac:dyDescent="0.5">
      <c r="B3224" s="11"/>
      <c r="C3224" s="28" t="s">
        <v>10154</v>
      </c>
      <c r="D3224" s="28" t="s">
        <v>10155</v>
      </c>
      <c r="E3224" s="29" t="s">
        <v>10156</v>
      </c>
      <c r="F3224" s="29" t="s">
        <v>1</v>
      </c>
      <c r="G3224" s="29" t="s">
        <v>51</v>
      </c>
      <c r="H3224" s="30" t="s">
        <v>51</v>
      </c>
      <c r="I3224" s="30" t="s">
        <v>113</v>
      </c>
      <c r="J3224" s="31" t="s">
        <v>41</v>
      </c>
      <c r="K3224" s="30" t="s">
        <v>4949</v>
      </c>
      <c r="L3224" s="32" t="s">
        <v>40</v>
      </c>
      <c r="M3224" s="30" t="s">
        <v>43</v>
      </c>
      <c r="N3224" s="30" t="s">
        <v>6494</v>
      </c>
      <c r="O3224" s="30" t="s">
        <v>209</v>
      </c>
      <c r="P3224" s="32" t="s">
        <v>46</v>
      </c>
      <c r="Q3224" s="54">
        <f>VLOOKUP(C3224,[1]Hoja2!$B$1:$AH$6025,32,FALSE)</f>
        <v>2016</v>
      </c>
      <c r="R3224" s="64">
        <f>VLOOKUP(C3224,[1]Hoja2!$B$1:$AH$6025,33,FALSE)</f>
        <v>29549602</v>
      </c>
      <c r="S3224" s="30"/>
      <c r="T3224" s="30"/>
      <c r="U3224" s="30"/>
      <c r="V3224" s="30"/>
      <c r="W3224" s="30"/>
      <c r="X3224" s="30"/>
      <c r="Y3224" s="33">
        <f t="shared" si="50"/>
        <v>0</v>
      </c>
      <c r="Z3224" s="32"/>
      <c r="AA3224" s="32" t="s">
        <v>3323</v>
      </c>
      <c r="AB3224" s="26">
        <v>0</v>
      </c>
      <c r="AC3224" s="33">
        <v>0</v>
      </c>
      <c r="AD3224" s="33"/>
      <c r="AE3224" s="34" t="s">
        <v>3403</v>
      </c>
      <c r="AF3224" s="11"/>
    </row>
    <row r="3225" spans="2:32" ht="89.25" x14ac:dyDescent="0.5">
      <c r="B3225" s="11"/>
      <c r="C3225" s="28" t="s">
        <v>10157</v>
      </c>
      <c r="D3225" s="28" t="s">
        <v>10158</v>
      </c>
      <c r="E3225" s="29" t="s">
        <v>10159</v>
      </c>
      <c r="F3225" s="29" t="s">
        <v>1</v>
      </c>
      <c r="G3225" s="29" t="s">
        <v>51</v>
      </c>
      <c r="H3225" s="30" t="s">
        <v>51</v>
      </c>
      <c r="I3225" s="30" t="s">
        <v>113</v>
      </c>
      <c r="J3225" s="31" t="s">
        <v>41</v>
      </c>
      <c r="K3225" s="30" t="s">
        <v>4949</v>
      </c>
      <c r="L3225" s="32" t="s">
        <v>40</v>
      </c>
      <c r="M3225" s="30" t="s">
        <v>43</v>
      </c>
      <c r="N3225" s="30" t="s">
        <v>6494</v>
      </c>
      <c r="O3225" s="30" t="s">
        <v>209</v>
      </c>
      <c r="P3225" s="32" t="s">
        <v>46</v>
      </c>
      <c r="Q3225" s="54">
        <f>VLOOKUP(C3225,[1]Hoja2!$B$1:$AH$6025,32,FALSE)</f>
        <v>2016</v>
      </c>
      <c r="R3225" s="64">
        <f>VLOOKUP(C3225,[1]Hoja2!$B$1:$AH$6025,33,FALSE)</f>
        <v>22995218</v>
      </c>
      <c r="S3225" s="30"/>
      <c r="T3225" s="30"/>
      <c r="U3225" s="30"/>
      <c r="V3225" s="30"/>
      <c r="W3225" s="30"/>
      <c r="X3225" s="30"/>
      <c r="Y3225" s="33">
        <f t="shared" si="50"/>
        <v>0</v>
      </c>
      <c r="Z3225" s="32"/>
      <c r="AA3225" s="32" t="s">
        <v>3323</v>
      </c>
      <c r="AB3225" s="26">
        <v>0</v>
      </c>
      <c r="AC3225" s="33">
        <v>0</v>
      </c>
      <c r="AD3225" s="33"/>
      <c r="AE3225" s="34" t="s">
        <v>3403</v>
      </c>
      <c r="AF3225" s="11"/>
    </row>
    <row r="3226" spans="2:32" ht="62.25" x14ac:dyDescent="0.5">
      <c r="B3226" s="11"/>
      <c r="C3226" s="28" t="s">
        <v>10160</v>
      </c>
      <c r="D3226" s="28" t="s">
        <v>10161</v>
      </c>
      <c r="E3226" s="29" t="s">
        <v>10162</v>
      </c>
      <c r="F3226" s="29" t="s">
        <v>1</v>
      </c>
      <c r="G3226" s="29" t="s">
        <v>51</v>
      </c>
      <c r="H3226" s="30" t="s">
        <v>10163</v>
      </c>
      <c r="I3226" s="30" t="s">
        <v>102</v>
      </c>
      <c r="J3226" s="31" t="s">
        <v>41</v>
      </c>
      <c r="K3226" s="30" t="s">
        <v>4949</v>
      </c>
      <c r="L3226" s="32" t="s">
        <v>40</v>
      </c>
      <c r="M3226" s="30" t="s">
        <v>43</v>
      </c>
      <c r="N3226" s="30" t="s">
        <v>6494</v>
      </c>
      <c r="O3226" s="30" t="s">
        <v>209</v>
      </c>
      <c r="P3226" s="32" t="s">
        <v>46</v>
      </c>
      <c r="Q3226" s="54">
        <f>VLOOKUP(C3226,[1]Hoja2!$B$1:$AH$6025,32,FALSE)</f>
        <v>2016</v>
      </c>
      <c r="R3226" s="64">
        <f>VLOOKUP(C3226,[1]Hoja2!$B$1:$AH$6025,33,FALSE)</f>
        <v>415857</v>
      </c>
      <c r="S3226" s="30">
        <v>453440</v>
      </c>
      <c r="T3226" s="30">
        <v>453440</v>
      </c>
      <c r="U3226" s="30">
        <v>453440</v>
      </c>
      <c r="V3226" s="30">
        <v>136032.10999999999</v>
      </c>
      <c r="W3226" s="30">
        <v>136032.10999999999</v>
      </c>
      <c r="X3226" s="30">
        <v>136032.10999999999</v>
      </c>
      <c r="Y3226" s="33">
        <f t="shared" si="50"/>
        <v>30.000024258997882</v>
      </c>
      <c r="Z3226" s="32">
        <v>0</v>
      </c>
      <c r="AA3226" s="32" t="s">
        <v>3323</v>
      </c>
      <c r="AB3226" s="26">
        <v>0</v>
      </c>
      <c r="AC3226" s="33">
        <v>0</v>
      </c>
      <c r="AD3226" s="33">
        <v>30</v>
      </c>
      <c r="AE3226" s="34" t="s">
        <v>5213</v>
      </c>
      <c r="AF3226" s="11"/>
    </row>
    <row r="3227" spans="2:32" ht="62.25" x14ac:dyDescent="0.5">
      <c r="B3227" s="11"/>
      <c r="C3227" s="28" t="s">
        <v>10164</v>
      </c>
      <c r="D3227" s="28" t="s">
        <v>10165</v>
      </c>
      <c r="E3227" s="29" t="s">
        <v>10166</v>
      </c>
      <c r="F3227" s="29" t="s">
        <v>1</v>
      </c>
      <c r="G3227" s="29" t="s">
        <v>51</v>
      </c>
      <c r="H3227" s="30" t="s">
        <v>51</v>
      </c>
      <c r="I3227" s="30" t="s">
        <v>113</v>
      </c>
      <c r="J3227" s="31" t="s">
        <v>41</v>
      </c>
      <c r="K3227" s="30" t="s">
        <v>4949</v>
      </c>
      <c r="L3227" s="32" t="s">
        <v>40</v>
      </c>
      <c r="M3227" s="30" t="s">
        <v>43</v>
      </c>
      <c r="N3227" s="30" t="s">
        <v>6494</v>
      </c>
      <c r="O3227" s="30" t="s">
        <v>209</v>
      </c>
      <c r="P3227" s="32" t="s">
        <v>46</v>
      </c>
      <c r="Q3227" s="54">
        <f>VLOOKUP(C3227,[1]Hoja2!$B$1:$AH$6025,32,FALSE)</f>
        <v>2016</v>
      </c>
      <c r="R3227" s="64">
        <f>VLOOKUP(C3227,[1]Hoja2!$B$1:$AH$6025,33,FALSE)</f>
        <v>1334967</v>
      </c>
      <c r="S3227" s="30">
        <v>1347848</v>
      </c>
      <c r="T3227" s="30">
        <v>1347848</v>
      </c>
      <c r="U3227" s="30">
        <v>1347848</v>
      </c>
      <c r="V3227" s="30">
        <v>404354.38</v>
      </c>
      <c r="W3227" s="30">
        <v>404354.38</v>
      </c>
      <c r="X3227" s="30">
        <v>404354.38</v>
      </c>
      <c r="Y3227" s="33">
        <f t="shared" si="50"/>
        <v>29.999998516153159</v>
      </c>
      <c r="Z3227" s="32">
        <v>0</v>
      </c>
      <c r="AA3227" s="32" t="s">
        <v>3323</v>
      </c>
      <c r="AB3227" s="26">
        <v>0</v>
      </c>
      <c r="AC3227" s="33">
        <v>0</v>
      </c>
      <c r="AD3227" s="33">
        <v>30</v>
      </c>
      <c r="AE3227" s="34" t="s">
        <v>5213</v>
      </c>
      <c r="AF3227" s="11"/>
    </row>
    <row r="3228" spans="2:32" ht="62.25" x14ac:dyDescent="0.5">
      <c r="B3228" s="11"/>
      <c r="C3228" s="28" t="s">
        <v>10167</v>
      </c>
      <c r="D3228" s="28" t="s">
        <v>10168</v>
      </c>
      <c r="E3228" s="29" t="s">
        <v>10169</v>
      </c>
      <c r="F3228" s="29" t="s">
        <v>1</v>
      </c>
      <c r="G3228" s="29" t="s">
        <v>51</v>
      </c>
      <c r="H3228" s="30" t="s">
        <v>51</v>
      </c>
      <c r="I3228" s="30" t="s">
        <v>113</v>
      </c>
      <c r="J3228" s="31" t="s">
        <v>41</v>
      </c>
      <c r="K3228" s="30" t="s">
        <v>4949</v>
      </c>
      <c r="L3228" s="32" t="s">
        <v>40</v>
      </c>
      <c r="M3228" s="30" t="s">
        <v>43</v>
      </c>
      <c r="N3228" s="30" t="s">
        <v>6494</v>
      </c>
      <c r="O3228" s="30" t="s">
        <v>209</v>
      </c>
      <c r="P3228" s="32" t="s">
        <v>46</v>
      </c>
      <c r="Q3228" s="54">
        <f>VLOOKUP(C3228,[1]Hoja2!$B$1:$AH$6025,32,FALSE)</f>
        <v>2016</v>
      </c>
      <c r="R3228" s="64">
        <f>VLOOKUP(C3228,[1]Hoja2!$B$1:$AH$6025,33,FALSE)</f>
        <v>1333256</v>
      </c>
      <c r="S3228" s="30">
        <v>1355923</v>
      </c>
      <c r="T3228" s="30">
        <v>1355923</v>
      </c>
      <c r="U3228" s="30">
        <v>1355923</v>
      </c>
      <c r="V3228" s="30">
        <v>406777.72</v>
      </c>
      <c r="W3228" s="30">
        <v>406777.72</v>
      </c>
      <c r="X3228" s="30">
        <v>406777.72</v>
      </c>
      <c r="Y3228" s="33">
        <f t="shared" si="50"/>
        <v>30.000060475410471</v>
      </c>
      <c r="Z3228" s="32">
        <v>0</v>
      </c>
      <c r="AA3228" s="32" t="s">
        <v>3323</v>
      </c>
      <c r="AB3228" s="26">
        <v>0</v>
      </c>
      <c r="AC3228" s="33">
        <v>0</v>
      </c>
      <c r="AD3228" s="33">
        <v>30</v>
      </c>
      <c r="AE3228" s="34" t="s">
        <v>5213</v>
      </c>
      <c r="AF3228" s="11"/>
    </row>
    <row r="3229" spans="2:32" ht="62.25" x14ac:dyDescent="0.5">
      <c r="B3229" s="11"/>
      <c r="C3229" s="28" t="s">
        <v>10170</v>
      </c>
      <c r="D3229" s="28" t="s">
        <v>10171</v>
      </c>
      <c r="E3229" s="29" t="s">
        <v>10172</v>
      </c>
      <c r="F3229" s="29" t="s">
        <v>1</v>
      </c>
      <c r="G3229" s="29" t="s">
        <v>51</v>
      </c>
      <c r="H3229" s="30" t="s">
        <v>51</v>
      </c>
      <c r="I3229" s="30" t="s">
        <v>113</v>
      </c>
      <c r="J3229" s="31" t="s">
        <v>41</v>
      </c>
      <c r="K3229" s="30" t="s">
        <v>4949</v>
      </c>
      <c r="L3229" s="32" t="s">
        <v>40</v>
      </c>
      <c r="M3229" s="30" t="s">
        <v>43</v>
      </c>
      <c r="N3229" s="30" t="s">
        <v>6494</v>
      </c>
      <c r="O3229" s="30" t="s">
        <v>209</v>
      </c>
      <c r="P3229" s="32" t="s">
        <v>46</v>
      </c>
      <c r="Q3229" s="54">
        <f>VLOOKUP(C3229,[1]Hoja2!$B$1:$AH$6025,32,FALSE)</f>
        <v>2016</v>
      </c>
      <c r="R3229" s="64">
        <f>VLOOKUP(C3229,[1]Hoja2!$B$1:$AH$6025,33,FALSE)</f>
        <v>2859848</v>
      </c>
      <c r="S3229" s="30">
        <v>2748036</v>
      </c>
      <c r="T3229" s="30">
        <v>2748036</v>
      </c>
      <c r="U3229" s="30">
        <v>2748036</v>
      </c>
      <c r="V3229" s="30">
        <v>2718645.22</v>
      </c>
      <c r="W3229" s="30">
        <v>2718645.22</v>
      </c>
      <c r="X3229" s="30">
        <v>2718645.22</v>
      </c>
      <c r="Y3229" s="33">
        <f t="shared" si="50"/>
        <v>98.930480532278324</v>
      </c>
      <c r="Z3229" s="32">
        <v>0</v>
      </c>
      <c r="AA3229" s="32" t="s">
        <v>3323</v>
      </c>
      <c r="AB3229" s="26">
        <v>0</v>
      </c>
      <c r="AC3229" s="33">
        <v>0</v>
      </c>
      <c r="AD3229" s="33">
        <v>99</v>
      </c>
      <c r="AE3229" s="34" t="s">
        <v>5213</v>
      </c>
      <c r="AF3229" s="11"/>
    </row>
    <row r="3230" spans="2:32" ht="62.25" x14ac:dyDescent="0.5">
      <c r="B3230" s="11"/>
      <c r="C3230" s="28" t="s">
        <v>10173</v>
      </c>
      <c r="D3230" s="28" t="s">
        <v>10174</v>
      </c>
      <c r="E3230" s="29" t="s">
        <v>10175</v>
      </c>
      <c r="F3230" s="29" t="s">
        <v>1</v>
      </c>
      <c r="G3230" s="29" t="s">
        <v>51</v>
      </c>
      <c r="H3230" s="30" t="s">
        <v>51</v>
      </c>
      <c r="I3230" s="30" t="s">
        <v>113</v>
      </c>
      <c r="J3230" s="31" t="s">
        <v>41</v>
      </c>
      <c r="K3230" s="30" t="s">
        <v>4949</v>
      </c>
      <c r="L3230" s="32" t="s">
        <v>40</v>
      </c>
      <c r="M3230" s="30" t="s">
        <v>43</v>
      </c>
      <c r="N3230" s="30" t="s">
        <v>6494</v>
      </c>
      <c r="O3230" s="30" t="s">
        <v>209</v>
      </c>
      <c r="P3230" s="32" t="s">
        <v>46</v>
      </c>
      <c r="Q3230" s="54">
        <f>VLOOKUP(C3230,[1]Hoja2!$B$1:$AH$6025,32,FALSE)</f>
        <v>2016</v>
      </c>
      <c r="R3230" s="64">
        <f>VLOOKUP(C3230,[1]Hoja2!$B$1:$AH$6025,33,FALSE)</f>
        <v>3539263</v>
      </c>
      <c r="S3230" s="30">
        <v>4169466</v>
      </c>
      <c r="T3230" s="30">
        <v>4169466</v>
      </c>
      <c r="U3230" s="30">
        <v>4169466</v>
      </c>
      <c r="V3230" s="30">
        <v>4108048.85</v>
      </c>
      <c r="W3230" s="30">
        <v>4108048.85</v>
      </c>
      <c r="X3230" s="30">
        <v>4108048.85</v>
      </c>
      <c r="Y3230" s="33">
        <f t="shared" si="50"/>
        <v>98.526978035076922</v>
      </c>
      <c r="Z3230" s="32">
        <v>0</v>
      </c>
      <c r="AA3230" s="32" t="s">
        <v>3323</v>
      </c>
      <c r="AB3230" s="26">
        <v>0</v>
      </c>
      <c r="AC3230" s="33">
        <v>0</v>
      </c>
      <c r="AD3230" s="33">
        <v>98.53</v>
      </c>
      <c r="AE3230" s="34" t="s">
        <v>5213</v>
      </c>
      <c r="AF3230" s="11"/>
    </row>
    <row r="3231" spans="2:32" ht="62.25" x14ac:dyDescent="0.5">
      <c r="B3231" s="11"/>
      <c r="C3231" s="28" t="s">
        <v>10176</v>
      </c>
      <c r="D3231" s="28" t="s">
        <v>10177</v>
      </c>
      <c r="E3231" s="29" t="s">
        <v>10178</v>
      </c>
      <c r="F3231" s="29" t="s">
        <v>1</v>
      </c>
      <c r="G3231" s="29" t="s">
        <v>51</v>
      </c>
      <c r="H3231" s="30" t="s">
        <v>51</v>
      </c>
      <c r="I3231" s="30" t="s">
        <v>113</v>
      </c>
      <c r="J3231" s="31" t="s">
        <v>41</v>
      </c>
      <c r="K3231" s="30" t="s">
        <v>4949</v>
      </c>
      <c r="L3231" s="32" t="s">
        <v>40</v>
      </c>
      <c r="M3231" s="30" t="s">
        <v>43</v>
      </c>
      <c r="N3231" s="30" t="s">
        <v>6494</v>
      </c>
      <c r="O3231" s="30" t="s">
        <v>209</v>
      </c>
      <c r="P3231" s="32" t="s">
        <v>46</v>
      </c>
      <c r="Q3231" s="54">
        <f>VLOOKUP(C3231,[1]Hoja2!$B$1:$AH$6025,32,FALSE)</f>
        <v>2016</v>
      </c>
      <c r="R3231" s="64">
        <f>VLOOKUP(C3231,[1]Hoja2!$B$1:$AH$6025,33,FALSE)</f>
        <v>4203636</v>
      </c>
      <c r="S3231" s="30">
        <v>4225345</v>
      </c>
      <c r="T3231" s="30">
        <v>4225345</v>
      </c>
      <c r="U3231" s="30">
        <v>4225345</v>
      </c>
      <c r="V3231" s="30">
        <v>4157159.42</v>
      </c>
      <c r="W3231" s="30">
        <v>4157159.42</v>
      </c>
      <c r="X3231" s="30">
        <v>4157159.42</v>
      </c>
      <c r="Y3231" s="33">
        <f t="shared" si="50"/>
        <v>98.386271890224336</v>
      </c>
      <c r="Z3231" s="32">
        <v>0</v>
      </c>
      <c r="AA3231" s="32" t="s">
        <v>3323</v>
      </c>
      <c r="AB3231" s="26">
        <v>0</v>
      </c>
      <c r="AC3231" s="33">
        <v>0</v>
      </c>
      <c r="AD3231" s="33">
        <v>98.39</v>
      </c>
      <c r="AE3231" s="34" t="s">
        <v>5223</v>
      </c>
      <c r="AF3231" s="11"/>
    </row>
    <row r="3232" spans="2:32" ht="62.25" x14ac:dyDescent="0.5">
      <c r="B3232" s="11"/>
      <c r="C3232" s="28" t="s">
        <v>10179</v>
      </c>
      <c r="D3232" s="28" t="s">
        <v>10180</v>
      </c>
      <c r="E3232" s="29" t="s">
        <v>10181</v>
      </c>
      <c r="F3232" s="29" t="s">
        <v>1</v>
      </c>
      <c r="G3232" s="29" t="s">
        <v>51</v>
      </c>
      <c r="H3232" s="30" t="s">
        <v>51</v>
      </c>
      <c r="I3232" s="30" t="s">
        <v>113</v>
      </c>
      <c r="J3232" s="31" t="s">
        <v>41</v>
      </c>
      <c r="K3232" s="30" t="s">
        <v>4949</v>
      </c>
      <c r="L3232" s="32" t="s">
        <v>40</v>
      </c>
      <c r="M3232" s="30" t="s">
        <v>43</v>
      </c>
      <c r="N3232" s="30" t="s">
        <v>6494</v>
      </c>
      <c r="O3232" s="30" t="s">
        <v>209</v>
      </c>
      <c r="P3232" s="32" t="s">
        <v>46</v>
      </c>
      <c r="Q3232" s="54">
        <f>VLOOKUP(C3232,[1]Hoja2!$B$1:$AH$6025,32,FALSE)</f>
        <v>2016</v>
      </c>
      <c r="R3232" s="64">
        <f>VLOOKUP(C3232,[1]Hoja2!$B$1:$AH$6025,33,FALSE)</f>
        <v>2511380</v>
      </c>
      <c r="S3232" s="30">
        <v>2508577</v>
      </c>
      <c r="T3232" s="30">
        <v>2508577</v>
      </c>
      <c r="U3232" s="30">
        <v>2508577</v>
      </c>
      <c r="V3232" s="30">
        <v>2440967.64</v>
      </c>
      <c r="W3232" s="30">
        <v>2440967.64</v>
      </c>
      <c r="X3232" s="30">
        <v>2440967.64</v>
      </c>
      <c r="Y3232" s="33">
        <f t="shared" si="50"/>
        <v>97.304872044988059</v>
      </c>
      <c r="Z3232" s="32">
        <v>0</v>
      </c>
      <c r="AA3232" s="32" t="s">
        <v>3323</v>
      </c>
      <c r="AB3232" s="26">
        <v>0</v>
      </c>
      <c r="AC3232" s="33">
        <v>0</v>
      </c>
      <c r="AD3232" s="33">
        <v>97.3</v>
      </c>
      <c r="AE3232" s="34" t="s">
        <v>5213</v>
      </c>
      <c r="AF3232" s="11"/>
    </row>
    <row r="3233" spans="2:32" ht="62.25" x14ac:dyDescent="0.5">
      <c r="B3233" s="11"/>
      <c r="C3233" s="28" t="s">
        <v>10182</v>
      </c>
      <c r="D3233" s="28" t="s">
        <v>10183</v>
      </c>
      <c r="E3233" s="29" t="s">
        <v>10184</v>
      </c>
      <c r="F3233" s="29" t="s">
        <v>1</v>
      </c>
      <c r="G3233" s="29" t="s">
        <v>51</v>
      </c>
      <c r="H3233" s="30" t="s">
        <v>51</v>
      </c>
      <c r="I3233" s="30" t="s">
        <v>113</v>
      </c>
      <c r="J3233" s="31" t="s">
        <v>41</v>
      </c>
      <c r="K3233" s="30" t="s">
        <v>4949</v>
      </c>
      <c r="L3233" s="32" t="s">
        <v>40</v>
      </c>
      <c r="M3233" s="30" t="s">
        <v>43</v>
      </c>
      <c r="N3233" s="30" t="s">
        <v>6494</v>
      </c>
      <c r="O3233" s="30" t="s">
        <v>209</v>
      </c>
      <c r="P3233" s="32" t="s">
        <v>46</v>
      </c>
      <c r="Q3233" s="54">
        <f>VLOOKUP(C3233,[1]Hoja2!$B$1:$AH$6025,32,FALSE)</f>
        <v>2016</v>
      </c>
      <c r="R3233" s="64">
        <f>VLOOKUP(C3233,[1]Hoja2!$B$1:$AH$6025,33,FALSE)</f>
        <v>2535300</v>
      </c>
      <c r="S3233" s="30">
        <v>2545104</v>
      </c>
      <c r="T3233" s="30">
        <v>2545104</v>
      </c>
      <c r="U3233" s="30">
        <v>2545104</v>
      </c>
      <c r="V3233" s="30">
        <v>2458645.33</v>
      </c>
      <c r="W3233" s="30">
        <v>2458645.33</v>
      </c>
      <c r="X3233" s="30">
        <v>2458645.33</v>
      </c>
      <c r="Y3233" s="33">
        <f t="shared" si="50"/>
        <v>96.602941569381841</v>
      </c>
      <c r="Z3233" s="32">
        <v>0</v>
      </c>
      <c r="AA3233" s="32" t="s">
        <v>3323</v>
      </c>
      <c r="AB3233" s="26">
        <v>0</v>
      </c>
      <c r="AC3233" s="33">
        <v>0</v>
      </c>
      <c r="AD3233" s="33">
        <v>97</v>
      </c>
      <c r="AE3233" s="34" t="s">
        <v>5213</v>
      </c>
      <c r="AF3233" s="11"/>
    </row>
    <row r="3234" spans="2:32" ht="62.25" x14ac:dyDescent="0.5">
      <c r="B3234" s="11"/>
      <c r="C3234" s="28" t="s">
        <v>10185</v>
      </c>
      <c r="D3234" s="28" t="s">
        <v>10186</v>
      </c>
      <c r="E3234" s="29" t="s">
        <v>10187</v>
      </c>
      <c r="F3234" s="29" t="s">
        <v>1</v>
      </c>
      <c r="G3234" s="29" t="s">
        <v>51</v>
      </c>
      <c r="H3234" s="30" t="s">
        <v>51</v>
      </c>
      <c r="I3234" s="30" t="s">
        <v>113</v>
      </c>
      <c r="J3234" s="31" t="s">
        <v>41</v>
      </c>
      <c r="K3234" s="30" t="s">
        <v>4949</v>
      </c>
      <c r="L3234" s="32" t="s">
        <v>40</v>
      </c>
      <c r="M3234" s="30" t="s">
        <v>43</v>
      </c>
      <c r="N3234" s="30" t="s">
        <v>6494</v>
      </c>
      <c r="O3234" s="30" t="s">
        <v>209</v>
      </c>
      <c r="P3234" s="32" t="s">
        <v>46</v>
      </c>
      <c r="Q3234" s="54">
        <f>VLOOKUP(C3234,[1]Hoja2!$B$1:$AH$6025,32,FALSE)</f>
        <v>2016</v>
      </c>
      <c r="R3234" s="64">
        <f>VLOOKUP(C3234,[1]Hoja2!$B$1:$AH$6025,33,FALSE)</f>
        <v>16174677</v>
      </c>
      <c r="S3234" s="30">
        <v>16023560</v>
      </c>
      <c r="T3234" s="30">
        <v>16023560</v>
      </c>
      <c r="U3234" s="30">
        <v>16023560</v>
      </c>
      <c r="V3234" s="30">
        <v>9334935.3100000005</v>
      </c>
      <c r="W3234" s="30">
        <v>9334935.3100000005</v>
      </c>
      <c r="X3234" s="30">
        <v>9334935.3100000005</v>
      </c>
      <c r="Y3234" s="33">
        <f t="shared" si="50"/>
        <v>58.257561428296832</v>
      </c>
      <c r="Z3234" s="32">
        <v>0</v>
      </c>
      <c r="AA3234" s="32" t="s">
        <v>3323</v>
      </c>
      <c r="AB3234" s="26">
        <v>0</v>
      </c>
      <c r="AC3234" s="33">
        <v>0</v>
      </c>
      <c r="AD3234" s="33">
        <v>58.26</v>
      </c>
      <c r="AE3234" s="34" t="s">
        <v>5213</v>
      </c>
      <c r="AF3234" s="11"/>
    </row>
    <row r="3235" spans="2:32" ht="62.25" x14ac:dyDescent="0.5">
      <c r="B3235" s="11"/>
      <c r="C3235" s="28" t="s">
        <v>10188</v>
      </c>
      <c r="D3235" s="28" t="s">
        <v>10189</v>
      </c>
      <c r="E3235" s="29" t="s">
        <v>10190</v>
      </c>
      <c r="F3235" s="29" t="s">
        <v>1</v>
      </c>
      <c r="G3235" s="29" t="s">
        <v>51</v>
      </c>
      <c r="H3235" s="30" t="s">
        <v>51</v>
      </c>
      <c r="I3235" s="30" t="s">
        <v>113</v>
      </c>
      <c r="J3235" s="31" t="s">
        <v>41</v>
      </c>
      <c r="K3235" s="30" t="s">
        <v>4949</v>
      </c>
      <c r="L3235" s="32" t="s">
        <v>40</v>
      </c>
      <c r="M3235" s="30" t="s">
        <v>43</v>
      </c>
      <c r="N3235" s="30" t="s">
        <v>6494</v>
      </c>
      <c r="O3235" s="30" t="s">
        <v>209</v>
      </c>
      <c r="P3235" s="32" t="s">
        <v>46</v>
      </c>
      <c r="Q3235" s="54">
        <f>VLOOKUP(C3235,[1]Hoja2!$B$1:$AH$6025,32,FALSE)</f>
        <v>2016</v>
      </c>
      <c r="R3235" s="64">
        <f>VLOOKUP(C3235,[1]Hoja2!$B$1:$AH$6025,33,FALSE)</f>
        <v>23478482</v>
      </c>
      <c r="S3235" s="30">
        <v>23200504</v>
      </c>
      <c r="T3235" s="30">
        <v>23200504</v>
      </c>
      <c r="U3235" s="30">
        <v>23200504</v>
      </c>
      <c r="V3235" s="30">
        <v>17773890.82</v>
      </c>
      <c r="W3235" s="30">
        <v>17773890.82</v>
      </c>
      <c r="X3235" s="30">
        <v>17773890.82</v>
      </c>
      <c r="Y3235" s="33">
        <f t="shared" si="50"/>
        <v>76.609934077294184</v>
      </c>
      <c r="Z3235" s="32">
        <v>0</v>
      </c>
      <c r="AA3235" s="32" t="s">
        <v>3323</v>
      </c>
      <c r="AB3235" s="26">
        <v>0</v>
      </c>
      <c r="AC3235" s="33">
        <v>0</v>
      </c>
      <c r="AD3235" s="33">
        <v>77</v>
      </c>
      <c r="AE3235" s="34" t="s">
        <v>5213</v>
      </c>
      <c r="AF3235" s="11"/>
    </row>
    <row r="3236" spans="2:32" ht="62.25" x14ac:dyDescent="0.5">
      <c r="B3236" s="11"/>
      <c r="C3236" s="28" t="s">
        <v>10191</v>
      </c>
      <c r="D3236" s="28" t="s">
        <v>10192</v>
      </c>
      <c r="E3236" s="29" t="s">
        <v>10193</v>
      </c>
      <c r="F3236" s="29" t="s">
        <v>1</v>
      </c>
      <c r="G3236" s="29" t="s">
        <v>51</v>
      </c>
      <c r="H3236" s="30" t="s">
        <v>51</v>
      </c>
      <c r="I3236" s="30" t="s">
        <v>113</v>
      </c>
      <c r="J3236" s="31" t="s">
        <v>41</v>
      </c>
      <c r="K3236" s="30" t="s">
        <v>4949</v>
      </c>
      <c r="L3236" s="32" t="s">
        <v>40</v>
      </c>
      <c r="M3236" s="30" t="s">
        <v>43</v>
      </c>
      <c r="N3236" s="30" t="s">
        <v>6494</v>
      </c>
      <c r="O3236" s="30" t="s">
        <v>209</v>
      </c>
      <c r="P3236" s="32" t="s">
        <v>46</v>
      </c>
      <c r="Q3236" s="54">
        <f>VLOOKUP(C3236,[1]Hoja2!$B$1:$AH$6025,32,FALSE)</f>
        <v>2016</v>
      </c>
      <c r="R3236" s="64">
        <f>VLOOKUP(C3236,[1]Hoja2!$B$1:$AH$6025,33,FALSE)</f>
        <v>13116094</v>
      </c>
      <c r="S3236" s="30">
        <v>12945186</v>
      </c>
      <c r="T3236" s="30">
        <v>12945186</v>
      </c>
      <c r="U3236" s="30">
        <v>12945186</v>
      </c>
      <c r="V3236" s="30">
        <v>3883555.67</v>
      </c>
      <c r="W3236" s="30">
        <v>3883555.67</v>
      </c>
      <c r="X3236" s="30">
        <v>3883555.67</v>
      </c>
      <c r="Y3236" s="33">
        <f t="shared" si="50"/>
        <v>29.999998995765687</v>
      </c>
      <c r="Z3236" s="32">
        <v>0</v>
      </c>
      <c r="AA3236" s="32" t="s">
        <v>3323</v>
      </c>
      <c r="AB3236" s="26">
        <v>0</v>
      </c>
      <c r="AC3236" s="33">
        <v>0</v>
      </c>
      <c r="AD3236" s="33">
        <v>30</v>
      </c>
      <c r="AE3236" s="34" t="s">
        <v>5213</v>
      </c>
      <c r="AF3236" s="11"/>
    </row>
    <row r="3237" spans="2:32" ht="62.25" x14ac:dyDescent="0.5">
      <c r="B3237" s="11"/>
      <c r="C3237" s="28" t="s">
        <v>10194</v>
      </c>
      <c r="D3237" s="28" t="s">
        <v>10195</v>
      </c>
      <c r="E3237" s="29" t="s">
        <v>10196</v>
      </c>
      <c r="F3237" s="29" t="s">
        <v>1</v>
      </c>
      <c r="G3237" s="29" t="s">
        <v>51</v>
      </c>
      <c r="H3237" s="30" t="s">
        <v>51</v>
      </c>
      <c r="I3237" s="30" t="s">
        <v>113</v>
      </c>
      <c r="J3237" s="31" t="s">
        <v>41</v>
      </c>
      <c r="K3237" s="30" t="s">
        <v>4949</v>
      </c>
      <c r="L3237" s="32" t="s">
        <v>40</v>
      </c>
      <c r="M3237" s="30" t="s">
        <v>43</v>
      </c>
      <c r="N3237" s="30" t="s">
        <v>6494</v>
      </c>
      <c r="O3237" s="30" t="s">
        <v>209</v>
      </c>
      <c r="P3237" s="32" t="s">
        <v>46</v>
      </c>
      <c r="Q3237" s="54">
        <f>VLOOKUP(C3237,[1]Hoja2!$B$1:$AH$6025,32,FALSE)</f>
        <v>2016</v>
      </c>
      <c r="R3237" s="64">
        <f>VLOOKUP(C3237,[1]Hoja2!$B$1:$AH$6025,33,FALSE)</f>
        <v>2045878</v>
      </c>
      <c r="S3237" s="30">
        <v>2757412</v>
      </c>
      <c r="T3237" s="30">
        <v>2757412</v>
      </c>
      <c r="U3237" s="30">
        <v>2757412</v>
      </c>
      <c r="V3237" s="30">
        <v>2698470.71</v>
      </c>
      <c r="W3237" s="30">
        <v>2698470.71</v>
      </c>
      <c r="X3237" s="30">
        <v>2698470.71</v>
      </c>
      <c r="Y3237" s="33">
        <f t="shared" si="50"/>
        <v>97.862441666316087</v>
      </c>
      <c r="Z3237" s="32">
        <v>0</v>
      </c>
      <c r="AA3237" s="32" t="s">
        <v>3323</v>
      </c>
      <c r="AB3237" s="26">
        <v>0</v>
      </c>
      <c r="AC3237" s="33">
        <v>0</v>
      </c>
      <c r="AD3237" s="33">
        <v>98</v>
      </c>
      <c r="AE3237" s="34" t="s">
        <v>5213</v>
      </c>
      <c r="AF3237" s="11"/>
    </row>
    <row r="3238" spans="2:32" ht="62.25" x14ac:dyDescent="0.5">
      <c r="B3238" s="11"/>
      <c r="C3238" s="28" t="s">
        <v>10197</v>
      </c>
      <c r="D3238" s="28" t="s">
        <v>10198</v>
      </c>
      <c r="E3238" s="29" t="s">
        <v>10199</v>
      </c>
      <c r="F3238" s="29" t="s">
        <v>1</v>
      </c>
      <c r="G3238" s="29" t="s">
        <v>51</v>
      </c>
      <c r="H3238" s="30" t="s">
        <v>51</v>
      </c>
      <c r="I3238" s="30" t="s">
        <v>113</v>
      </c>
      <c r="J3238" s="31" t="s">
        <v>41</v>
      </c>
      <c r="K3238" s="30" t="s">
        <v>4949</v>
      </c>
      <c r="L3238" s="32" t="s">
        <v>40</v>
      </c>
      <c r="M3238" s="30" t="s">
        <v>43</v>
      </c>
      <c r="N3238" s="30" t="s">
        <v>6494</v>
      </c>
      <c r="O3238" s="30" t="s">
        <v>209</v>
      </c>
      <c r="P3238" s="32" t="s">
        <v>46</v>
      </c>
      <c r="Q3238" s="54">
        <f>VLOOKUP(C3238,[1]Hoja2!$B$1:$AH$6025,32,FALSE)</f>
        <v>2016</v>
      </c>
      <c r="R3238" s="64">
        <f>VLOOKUP(C3238,[1]Hoja2!$B$1:$AH$6025,33,FALSE)</f>
        <v>1796080</v>
      </c>
      <c r="S3238" s="30">
        <v>1704863</v>
      </c>
      <c r="T3238" s="30">
        <v>1704863</v>
      </c>
      <c r="U3238" s="30">
        <v>1704863</v>
      </c>
      <c r="V3238" s="30">
        <v>511458.84</v>
      </c>
      <c r="W3238" s="30">
        <v>511458.84</v>
      </c>
      <c r="X3238" s="30">
        <v>511458.84</v>
      </c>
      <c r="Y3238" s="33">
        <f t="shared" si="50"/>
        <v>29.999996480655632</v>
      </c>
      <c r="Z3238" s="32">
        <v>0</v>
      </c>
      <c r="AA3238" s="32" t="s">
        <v>3323</v>
      </c>
      <c r="AB3238" s="26">
        <v>0</v>
      </c>
      <c r="AC3238" s="33">
        <v>0</v>
      </c>
      <c r="AD3238" s="33">
        <v>30</v>
      </c>
      <c r="AE3238" s="34" t="s">
        <v>5213</v>
      </c>
      <c r="AF3238" s="11"/>
    </row>
    <row r="3239" spans="2:32" ht="62.25" x14ac:dyDescent="0.5">
      <c r="B3239" s="11"/>
      <c r="C3239" s="28" t="s">
        <v>10200</v>
      </c>
      <c r="D3239" s="28" t="s">
        <v>10201</v>
      </c>
      <c r="E3239" s="29" t="s">
        <v>10202</v>
      </c>
      <c r="F3239" s="29" t="s">
        <v>1</v>
      </c>
      <c r="G3239" s="29" t="s">
        <v>51</v>
      </c>
      <c r="H3239" s="30" t="s">
        <v>51</v>
      </c>
      <c r="I3239" s="30" t="s">
        <v>113</v>
      </c>
      <c r="J3239" s="31" t="s">
        <v>41</v>
      </c>
      <c r="K3239" s="30" t="s">
        <v>4949</v>
      </c>
      <c r="L3239" s="32" t="s">
        <v>40</v>
      </c>
      <c r="M3239" s="30" t="s">
        <v>43</v>
      </c>
      <c r="N3239" s="30" t="s">
        <v>6494</v>
      </c>
      <c r="O3239" s="30" t="s">
        <v>209</v>
      </c>
      <c r="P3239" s="32" t="s">
        <v>46</v>
      </c>
      <c r="Q3239" s="54">
        <f>VLOOKUP(C3239,[1]Hoja2!$B$1:$AH$6025,32,FALSE)</f>
        <v>2016</v>
      </c>
      <c r="R3239" s="64">
        <f>VLOOKUP(C3239,[1]Hoja2!$B$1:$AH$6025,33,FALSE)</f>
        <v>3880100</v>
      </c>
      <c r="S3239" s="30">
        <v>3646986</v>
      </c>
      <c r="T3239" s="30">
        <v>3646986</v>
      </c>
      <c r="U3239" s="30">
        <v>3646986</v>
      </c>
      <c r="V3239" s="30">
        <v>1100619.03</v>
      </c>
      <c r="W3239" s="30">
        <v>1100619.03</v>
      </c>
      <c r="X3239" s="30">
        <v>1100619.03</v>
      </c>
      <c r="Y3239" s="33">
        <f t="shared" si="50"/>
        <v>30.178866329621229</v>
      </c>
      <c r="Z3239" s="32">
        <v>0</v>
      </c>
      <c r="AA3239" s="32" t="s">
        <v>3323</v>
      </c>
      <c r="AB3239" s="26">
        <v>0</v>
      </c>
      <c r="AC3239" s="33">
        <v>0</v>
      </c>
      <c r="AD3239" s="33">
        <v>30</v>
      </c>
      <c r="AE3239" s="34" t="s">
        <v>5223</v>
      </c>
      <c r="AF3239" s="11"/>
    </row>
    <row r="3240" spans="2:32" ht="62.25" x14ac:dyDescent="0.5">
      <c r="B3240" s="11"/>
      <c r="C3240" s="28" t="s">
        <v>10203</v>
      </c>
      <c r="D3240" s="28" t="s">
        <v>10204</v>
      </c>
      <c r="E3240" s="29" t="s">
        <v>10205</v>
      </c>
      <c r="F3240" s="29" t="s">
        <v>1</v>
      </c>
      <c r="G3240" s="29" t="s">
        <v>51</v>
      </c>
      <c r="H3240" s="30" t="s">
        <v>51</v>
      </c>
      <c r="I3240" s="30" t="s">
        <v>113</v>
      </c>
      <c r="J3240" s="31" t="s">
        <v>41</v>
      </c>
      <c r="K3240" s="30" t="s">
        <v>4949</v>
      </c>
      <c r="L3240" s="32" t="s">
        <v>40</v>
      </c>
      <c r="M3240" s="30" t="s">
        <v>43</v>
      </c>
      <c r="N3240" s="30" t="s">
        <v>6494</v>
      </c>
      <c r="O3240" s="30" t="s">
        <v>209</v>
      </c>
      <c r="P3240" s="32" t="s">
        <v>46</v>
      </c>
      <c r="Q3240" s="54">
        <f>VLOOKUP(C3240,[1]Hoja2!$B$1:$AH$6025,32,FALSE)</f>
        <v>2016</v>
      </c>
      <c r="R3240" s="64">
        <f>VLOOKUP(C3240,[1]Hoja2!$B$1:$AH$6025,33,FALSE)</f>
        <v>3882206</v>
      </c>
      <c r="S3240" s="30">
        <v>3624218</v>
      </c>
      <c r="T3240" s="30">
        <v>3624218</v>
      </c>
      <c r="U3240" s="30">
        <v>3624218</v>
      </c>
      <c r="V3240" s="30">
        <v>3624218</v>
      </c>
      <c r="W3240" s="30">
        <v>3624218</v>
      </c>
      <c r="X3240" s="30">
        <v>3624218</v>
      </c>
      <c r="Y3240" s="33">
        <f t="shared" si="50"/>
        <v>100</v>
      </c>
      <c r="Z3240" s="32">
        <v>0</v>
      </c>
      <c r="AA3240" s="32" t="s">
        <v>3323</v>
      </c>
      <c r="AB3240" s="26">
        <v>0</v>
      </c>
      <c r="AC3240" s="33">
        <v>0</v>
      </c>
      <c r="AD3240" s="33">
        <v>100</v>
      </c>
      <c r="AE3240" s="34" t="s">
        <v>5213</v>
      </c>
      <c r="AF3240" s="11"/>
    </row>
    <row r="3241" spans="2:32" ht="62.25" x14ac:dyDescent="0.5">
      <c r="B3241" s="11"/>
      <c r="C3241" s="28" t="s">
        <v>10206</v>
      </c>
      <c r="D3241" s="28" t="s">
        <v>10207</v>
      </c>
      <c r="E3241" s="29" t="s">
        <v>10208</v>
      </c>
      <c r="F3241" s="29" t="s">
        <v>1</v>
      </c>
      <c r="G3241" s="29" t="s">
        <v>51</v>
      </c>
      <c r="H3241" s="30" t="s">
        <v>651</v>
      </c>
      <c r="I3241" s="30" t="s">
        <v>102</v>
      </c>
      <c r="J3241" s="31" t="s">
        <v>41</v>
      </c>
      <c r="K3241" s="30" t="s">
        <v>4949</v>
      </c>
      <c r="L3241" s="32" t="s">
        <v>40</v>
      </c>
      <c r="M3241" s="30" t="s">
        <v>43</v>
      </c>
      <c r="N3241" s="30" t="s">
        <v>6494</v>
      </c>
      <c r="O3241" s="30" t="s">
        <v>209</v>
      </c>
      <c r="P3241" s="32" t="s">
        <v>46</v>
      </c>
      <c r="Q3241" s="54">
        <f>VLOOKUP(C3241,[1]Hoja2!$B$1:$AH$6025,32,FALSE)</f>
        <v>2016</v>
      </c>
      <c r="R3241" s="64">
        <f>VLOOKUP(C3241,[1]Hoja2!$B$1:$AH$6025,33,FALSE)</f>
        <v>1009130</v>
      </c>
      <c r="S3241" s="30">
        <v>964442</v>
      </c>
      <c r="T3241" s="30">
        <v>964442</v>
      </c>
      <c r="U3241" s="30">
        <v>964442</v>
      </c>
      <c r="V3241" s="30">
        <v>953955.89</v>
      </c>
      <c r="W3241" s="30">
        <v>953955.89</v>
      </c>
      <c r="X3241" s="30">
        <v>953955.89</v>
      </c>
      <c r="Y3241" s="33">
        <f t="shared" si="50"/>
        <v>98.912727774194821</v>
      </c>
      <c r="Z3241" s="32">
        <v>0</v>
      </c>
      <c r="AA3241" s="32" t="s">
        <v>3323</v>
      </c>
      <c r="AB3241" s="26">
        <v>0</v>
      </c>
      <c r="AC3241" s="33">
        <v>0</v>
      </c>
      <c r="AD3241" s="33">
        <v>98.91</v>
      </c>
      <c r="AE3241" s="34" t="s">
        <v>5213</v>
      </c>
      <c r="AF3241" s="11"/>
    </row>
    <row r="3242" spans="2:32" ht="89.25" x14ac:dyDescent="0.5">
      <c r="B3242" s="11"/>
      <c r="C3242" s="28" t="s">
        <v>10209</v>
      </c>
      <c r="D3242" s="28" t="s">
        <v>10210</v>
      </c>
      <c r="E3242" s="29" t="s">
        <v>10211</v>
      </c>
      <c r="F3242" s="29" t="s">
        <v>1</v>
      </c>
      <c r="G3242" s="29" t="s">
        <v>51</v>
      </c>
      <c r="H3242" s="30" t="s">
        <v>51</v>
      </c>
      <c r="I3242" s="30" t="s">
        <v>113</v>
      </c>
      <c r="J3242" s="31" t="s">
        <v>41</v>
      </c>
      <c r="K3242" s="30" t="s">
        <v>4949</v>
      </c>
      <c r="L3242" s="32" t="s">
        <v>40</v>
      </c>
      <c r="M3242" s="30" t="s">
        <v>43</v>
      </c>
      <c r="N3242" s="30" t="s">
        <v>6494</v>
      </c>
      <c r="O3242" s="30" t="s">
        <v>209</v>
      </c>
      <c r="P3242" s="32" t="s">
        <v>46</v>
      </c>
      <c r="Q3242" s="54">
        <f>VLOOKUP(C3242,[1]Hoja2!$B$1:$AH$6025,32,FALSE)</f>
        <v>2016</v>
      </c>
      <c r="R3242" s="64">
        <f>VLOOKUP(C3242,[1]Hoja2!$B$1:$AH$6025,33,FALSE)</f>
        <v>9132615</v>
      </c>
      <c r="S3242" s="30"/>
      <c r="T3242" s="30"/>
      <c r="U3242" s="30"/>
      <c r="V3242" s="30"/>
      <c r="W3242" s="30"/>
      <c r="X3242" s="30"/>
      <c r="Y3242" s="33">
        <f t="shared" si="50"/>
        <v>0</v>
      </c>
      <c r="Z3242" s="32"/>
      <c r="AA3242" s="32" t="s">
        <v>3323</v>
      </c>
      <c r="AB3242" s="26">
        <v>0</v>
      </c>
      <c r="AC3242" s="33">
        <v>0</v>
      </c>
      <c r="AD3242" s="33"/>
      <c r="AE3242" s="34" t="s">
        <v>3403</v>
      </c>
      <c r="AF3242" s="11"/>
    </row>
    <row r="3243" spans="2:32" ht="62.25" x14ac:dyDescent="0.5">
      <c r="B3243" s="11"/>
      <c r="C3243" s="28" t="s">
        <v>10212</v>
      </c>
      <c r="D3243" s="28" t="s">
        <v>10213</v>
      </c>
      <c r="E3243" s="29" t="s">
        <v>10214</v>
      </c>
      <c r="F3243" s="29" t="s">
        <v>1</v>
      </c>
      <c r="G3243" s="29" t="s">
        <v>51</v>
      </c>
      <c r="H3243" s="30" t="s">
        <v>51</v>
      </c>
      <c r="I3243" s="30" t="s">
        <v>113</v>
      </c>
      <c r="J3243" s="31" t="s">
        <v>41</v>
      </c>
      <c r="K3243" s="30" t="s">
        <v>4949</v>
      </c>
      <c r="L3243" s="32" t="s">
        <v>40</v>
      </c>
      <c r="M3243" s="30" t="s">
        <v>43</v>
      </c>
      <c r="N3243" s="30" t="s">
        <v>6494</v>
      </c>
      <c r="O3243" s="30" t="s">
        <v>209</v>
      </c>
      <c r="P3243" s="32" t="s">
        <v>46</v>
      </c>
      <c r="Q3243" s="54">
        <f>VLOOKUP(C3243,[1]Hoja2!$B$1:$AH$6025,32,FALSE)</f>
        <v>2016</v>
      </c>
      <c r="R3243" s="64">
        <f>VLOOKUP(C3243,[1]Hoja2!$B$1:$AH$6025,33,FALSE)</f>
        <v>2179146</v>
      </c>
      <c r="S3243" s="30">
        <v>2067383</v>
      </c>
      <c r="T3243" s="30">
        <v>2067383</v>
      </c>
      <c r="U3243" s="30">
        <v>2067383</v>
      </c>
      <c r="V3243" s="30">
        <v>2067382.97</v>
      </c>
      <c r="W3243" s="30">
        <v>2067382.97</v>
      </c>
      <c r="X3243" s="30">
        <v>2067382.97</v>
      </c>
      <c r="Y3243" s="33">
        <f t="shared" si="50"/>
        <v>99.999998548890062</v>
      </c>
      <c r="Z3243" s="32">
        <v>0</v>
      </c>
      <c r="AA3243" s="32" t="s">
        <v>3323</v>
      </c>
      <c r="AB3243" s="26">
        <v>0</v>
      </c>
      <c r="AC3243" s="33">
        <v>0</v>
      </c>
      <c r="AD3243" s="33">
        <v>100</v>
      </c>
      <c r="AE3243" s="34" t="s">
        <v>5213</v>
      </c>
      <c r="AF3243" s="11"/>
    </row>
    <row r="3244" spans="2:32" ht="62.25" x14ac:dyDescent="0.5">
      <c r="B3244" s="11"/>
      <c r="C3244" s="28" t="s">
        <v>10215</v>
      </c>
      <c r="D3244" s="28" t="s">
        <v>10216</v>
      </c>
      <c r="E3244" s="29" t="s">
        <v>10217</v>
      </c>
      <c r="F3244" s="29" t="s">
        <v>1</v>
      </c>
      <c r="G3244" s="29" t="s">
        <v>51</v>
      </c>
      <c r="H3244" s="30" t="s">
        <v>51</v>
      </c>
      <c r="I3244" s="30" t="s">
        <v>113</v>
      </c>
      <c r="J3244" s="31" t="s">
        <v>41</v>
      </c>
      <c r="K3244" s="30" t="s">
        <v>4949</v>
      </c>
      <c r="L3244" s="32" t="s">
        <v>40</v>
      </c>
      <c r="M3244" s="30" t="s">
        <v>43</v>
      </c>
      <c r="N3244" s="30" t="s">
        <v>6494</v>
      </c>
      <c r="O3244" s="30" t="s">
        <v>209</v>
      </c>
      <c r="P3244" s="32" t="s">
        <v>46</v>
      </c>
      <c r="Q3244" s="54">
        <f>VLOOKUP(C3244,[1]Hoja2!$B$1:$AH$6025,32,FALSE)</f>
        <v>2016</v>
      </c>
      <c r="R3244" s="64">
        <f>VLOOKUP(C3244,[1]Hoja2!$B$1:$AH$6025,33,FALSE)</f>
        <v>7133374</v>
      </c>
      <c r="S3244" s="30">
        <v>6731733</v>
      </c>
      <c r="T3244" s="30">
        <v>6731733</v>
      </c>
      <c r="U3244" s="30">
        <v>6731733</v>
      </c>
      <c r="V3244" s="30">
        <v>6731732.8600000003</v>
      </c>
      <c r="W3244" s="30">
        <v>6731732.8600000003</v>
      </c>
      <c r="X3244" s="30">
        <v>6731732.8600000003</v>
      </c>
      <c r="Y3244" s="33">
        <f t="shared" si="50"/>
        <v>99.999997920297787</v>
      </c>
      <c r="Z3244" s="32">
        <v>0</v>
      </c>
      <c r="AA3244" s="32" t="s">
        <v>3323</v>
      </c>
      <c r="AB3244" s="26">
        <v>0</v>
      </c>
      <c r="AC3244" s="33">
        <v>0</v>
      </c>
      <c r="AD3244" s="33">
        <v>100</v>
      </c>
      <c r="AE3244" s="34" t="s">
        <v>5213</v>
      </c>
      <c r="AF3244" s="11"/>
    </row>
    <row r="3245" spans="2:32" ht="62.25" x14ac:dyDescent="0.5">
      <c r="B3245" s="11"/>
      <c r="C3245" s="28" t="s">
        <v>10218</v>
      </c>
      <c r="D3245" s="28" t="s">
        <v>10219</v>
      </c>
      <c r="E3245" s="29" t="s">
        <v>10220</v>
      </c>
      <c r="F3245" s="29" t="s">
        <v>1</v>
      </c>
      <c r="G3245" s="29" t="s">
        <v>51</v>
      </c>
      <c r="H3245" s="30" t="s">
        <v>51</v>
      </c>
      <c r="I3245" s="30" t="s">
        <v>113</v>
      </c>
      <c r="J3245" s="31" t="s">
        <v>41</v>
      </c>
      <c r="K3245" s="30" t="s">
        <v>4949</v>
      </c>
      <c r="L3245" s="32" t="s">
        <v>40</v>
      </c>
      <c r="M3245" s="30" t="s">
        <v>43</v>
      </c>
      <c r="N3245" s="30" t="s">
        <v>6494</v>
      </c>
      <c r="O3245" s="30" t="s">
        <v>209</v>
      </c>
      <c r="P3245" s="32" t="s">
        <v>46</v>
      </c>
      <c r="Q3245" s="54">
        <f>VLOOKUP(C3245,[1]Hoja2!$B$1:$AH$6025,32,FALSE)</f>
        <v>2016</v>
      </c>
      <c r="R3245" s="64">
        <f>VLOOKUP(C3245,[1]Hoja2!$B$1:$AH$6025,33,FALSE)</f>
        <v>3980806</v>
      </c>
      <c r="S3245" s="30">
        <v>3972294</v>
      </c>
      <c r="T3245" s="30">
        <v>3972294</v>
      </c>
      <c r="U3245" s="30">
        <v>3972294</v>
      </c>
      <c r="V3245" s="30">
        <v>3972292.68</v>
      </c>
      <c r="W3245" s="30">
        <v>3972292.68</v>
      </c>
      <c r="X3245" s="30">
        <v>3972292.68</v>
      </c>
      <c r="Y3245" s="33">
        <f t="shared" si="50"/>
        <v>99.999966769831232</v>
      </c>
      <c r="Z3245" s="32">
        <v>0</v>
      </c>
      <c r="AA3245" s="32" t="s">
        <v>3323</v>
      </c>
      <c r="AB3245" s="26">
        <v>0</v>
      </c>
      <c r="AC3245" s="33">
        <v>0</v>
      </c>
      <c r="AD3245" s="33">
        <v>100</v>
      </c>
      <c r="AE3245" s="34" t="s">
        <v>5213</v>
      </c>
      <c r="AF3245" s="11"/>
    </row>
    <row r="3246" spans="2:32" ht="63.75" x14ac:dyDescent="0.5">
      <c r="B3246" s="11"/>
      <c r="C3246" s="28" t="s">
        <v>10221</v>
      </c>
      <c r="D3246" s="28" t="s">
        <v>10222</v>
      </c>
      <c r="E3246" s="29" t="s">
        <v>10223</v>
      </c>
      <c r="F3246" s="29" t="s">
        <v>1</v>
      </c>
      <c r="G3246" s="29" t="s">
        <v>1567</v>
      </c>
      <c r="H3246" s="30" t="s">
        <v>1567</v>
      </c>
      <c r="I3246" s="30" t="s">
        <v>113</v>
      </c>
      <c r="J3246" s="31" t="s">
        <v>41</v>
      </c>
      <c r="K3246" s="30" t="s">
        <v>4949</v>
      </c>
      <c r="L3246" s="32" t="s">
        <v>40</v>
      </c>
      <c r="M3246" s="30" t="s">
        <v>43</v>
      </c>
      <c r="N3246" s="30" t="s">
        <v>10224</v>
      </c>
      <c r="O3246" s="30" t="s">
        <v>209</v>
      </c>
      <c r="P3246" s="32" t="s">
        <v>46</v>
      </c>
      <c r="Q3246" s="54">
        <f>VLOOKUP(C3246,[1]Hoja2!$B$1:$AH$6025,32,FALSE)</f>
        <v>2016</v>
      </c>
      <c r="R3246" s="64">
        <f>VLOOKUP(C3246,[1]Hoja2!$B$1:$AH$6025,33,FALSE)</f>
        <v>8000000</v>
      </c>
      <c r="S3246" s="30">
        <v>7993413.7599999998</v>
      </c>
      <c r="T3246" s="30">
        <v>7993413.7599999998</v>
      </c>
      <c r="U3246" s="30">
        <v>7993413.7599999998</v>
      </c>
      <c r="V3246" s="30">
        <v>7993413.7599999998</v>
      </c>
      <c r="W3246" s="30">
        <v>7993413.7599999998</v>
      </c>
      <c r="X3246" s="30">
        <v>7993413.7599999998</v>
      </c>
      <c r="Y3246" s="33">
        <f t="shared" si="50"/>
        <v>100</v>
      </c>
      <c r="Z3246" s="32">
        <v>0</v>
      </c>
      <c r="AA3246" s="32" t="s">
        <v>3323</v>
      </c>
      <c r="AB3246" s="26">
        <v>15000</v>
      </c>
      <c r="AC3246" s="33">
        <v>0</v>
      </c>
      <c r="AD3246" s="33">
        <v>100</v>
      </c>
      <c r="AE3246" s="34" t="s">
        <v>5223</v>
      </c>
      <c r="AF3246" s="11"/>
    </row>
    <row r="3247" spans="2:32" ht="62.25" x14ac:dyDescent="0.5">
      <c r="B3247" s="11"/>
      <c r="C3247" s="28" t="s">
        <v>10225</v>
      </c>
      <c r="D3247" s="28" t="s">
        <v>10226</v>
      </c>
      <c r="E3247" s="29" t="s">
        <v>10227</v>
      </c>
      <c r="F3247" s="29" t="s">
        <v>1</v>
      </c>
      <c r="G3247" s="29" t="s">
        <v>51</v>
      </c>
      <c r="H3247" s="30" t="s">
        <v>51</v>
      </c>
      <c r="I3247" s="30" t="s">
        <v>113</v>
      </c>
      <c r="J3247" s="31" t="s">
        <v>41</v>
      </c>
      <c r="K3247" s="30" t="s">
        <v>4949</v>
      </c>
      <c r="L3247" s="32" t="s">
        <v>40</v>
      </c>
      <c r="M3247" s="30" t="s">
        <v>43</v>
      </c>
      <c r="N3247" s="30" t="s">
        <v>6494</v>
      </c>
      <c r="O3247" s="30" t="s">
        <v>209</v>
      </c>
      <c r="P3247" s="32" t="s">
        <v>46</v>
      </c>
      <c r="Q3247" s="54">
        <f>VLOOKUP(C3247,[1]Hoja2!$B$1:$AH$6025,32,FALSE)</f>
        <v>2016</v>
      </c>
      <c r="R3247" s="64">
        <f>VLOOKUP(C3247,[1]Hoja2!$B$1:$AH$6025,33,FALSE)</f>
        <v>5834952</v>
      </c>
      <c r="S3247" s="30">
        <v>5814525</v>
      </c>
      <c r="T3247" s="30">
        <v>5814525</v>
      </c>
      <c r="U3247" s="30">
        <v>5814525</v>
      </c>
      <c r="V3247" s="30">
        <v>5744047.2000000002</v>
      </c>
      <c r="W3247" s="30">
        <v>5744047.2000000002</v>
      </c>
      <c r="X3247" s="30">
        <v>5744047.2000000002</v>
      </c>
      <c r="Y3247" s="33">
        <f t="shared" si="50"/>
        <v>98.787900989332755</v>
      </c>
      <c r="Z3247" s="32">
        <v>0</v>
      </c>
      <c r="AA3247" s="32" t="s">
        <v>3323</v>
      </c>
      <c r="AB3247" s="26">
        <v>0</v>
      </c>
      <c r="AC3247" s="33">
        <v>0</v>
      </c>
      <c r="AD3247" s="33">
        <v>100</v>
      </c>
      <c r="AE3247" s="34" t="s">
        <v>5213</v>
      </c>
      <c r="AF3247" s="11"/>
    </row>
    <row r="3248" spans="2:32" ht="62.25" x14ac:dyDescent="0.5">
      <c r="B3248" s="11"/>
      <c r="C3248" s="28" t="s">
        <v>10228</v>
      </c>
      <c r="D3248" s="28" t="s">
        <v>10229</v>
      </c>
      <c r="E3248" s="29" t="s">
        <v>10230</v>
      </c>
      <c r="F3248" s="29" t="s">
        <v>1</v>
      </c>
      <c r="G3248" s="29" t="s">
        <v>51</v>
      </c>
      <c r="H3248" s="30" t="s">
        <v>51</v>
      </c>
      <c r="I3248" s="30" t="s">
        <v>113</v>
      </c>
      <c r="J3248" s="31" t="s">
        <v>41</v>
      </c>
      <c r="K3248" s="30" t="s">
        <v>4949</v>
      </c>
      <c r="L3248" s="32" t="s">
        <v>40</v>
      </c>
      <c r="M3248" s="30" t="s">
        <v>43</v>
      </c>
      <c r="N3248" s="30" t="s">
        <v>6494</v>
      </c>
      <c r="O3248" s="30" t="s">
        <v>209</v>
      </c>
      <c r="P3248" s="32" t="s">
        <v>46</v>
      </c>
      <c r="Q3248" s="54">
        <f>VLOOKUP(C3248,[1]Hoja2!$B$1:$AH$6025,32,FALSE)</f>
        <v>2016</v>
      </c>
      <c r="R3248" s="64">
        <f>VLOOKUP(C3248,[1]Hoja2!$B$1:$AH$6025,33,FALSE)</f>
        <v>1207631</v>
      </c>
      <c r="S3248" s="30">
        <v>1189956</v>
      </c>
      <c r="T3248" s="30">
        <v>1189956</v>
      </c>
      <c r="U3248" s="30">
        <v>1189956</v>
      </c>
      <c r="V3248" s="30">
        <v>1169066.2</v>
      </c>
      <c r="W3248" s="30">
        <v>1169066.2</v>
      </c>
      <c r="X3248" s="30">
        <v>1169066.2</v>
      </c>
      <c r="Y3248" s="33">
        <f t="shared" si="50"/>
        <v>98.244489712224649</v>
      </c>
      <c r="Z3248" s="32">
        <v>0</v>
      </c>
      <c r="AA3248" s="32" t="s">
        <v>3323</v>
      </c>
      <c r="AB3248" s="26">
        <v>0</v>
      </c>
      <c r="AC3248" s="33">
        <v>0</v>
      </c>
      <c r="AD3248" s="33">
        <v>98.24</v>
      </c>
      <c r="AE3248" s="34" t="s">
        <v>5213</v>
      </c>
      <c r="AF3248" s="11"/>
    </row>
    <row r="3249" spans="2:32" ht="62.25" x14ac:dyDescent="0.5">
      <c r="B3249" s="11"/>
      <c r="C3249" s="28" t="s">
        <v>10231</v>
      </c>
      <c r="D3249" s="28" t="s">
        <v>10232</v>
      </c>
      <c r="E3249" s="29" t="s">
        <v>10233</v>
      </c>
      <c r="F3249" s="29" t="s">
        <v>1</v>
      </c>
      <c r="G3249" s="29" t="s">
        <v>51</v>
      </c>
      <c r="H3249" s="30" t="s">
        <v>51</v>
      </c>
      <c r="I3249" s="30" t="s">
        <v>113</v>
      </c>
      <c r="J3249" s="31" t="s">
        <v>41</v>
      </c>
      <c r="K3249" s="30" t="s">
        <v>4949</v>
      </c>
      <c r="L3249" s="32" t="s">
        <v>40</v>
      </c>
      <c r="M3249" s="30" t="s">
        <v>43</v>
      </c>
      <c r="N3249" s="30" t="s">
        <v>6494</v>
      </c>
      <c r="O3249" s="30" t="s">
        <v>209</v>
      </c>
      <c r="P3249" s="32" t="s">
        <v>46</v>
      </c>
      <c r="Q3249" s="54">
        <f>VLOOKUP(C3249,[1]Hoja2!$B$1:$AH$6025,32,FALSE)</f>
        <v>2016</v>
      </c>
      <c r="R3249" s="64">
        <f>VLOOKUP(C3249,[1]Hoja2!$B$1:$AH$6025,33,FALSE)</f>
        <v>6257551</v>
      </c>
      <c r="S3249" s="30">
        <v>6239603</v>
      </c>
      <c r="T3249" s="30">
        <v>6239603</v>
      </c>
      <c r="U3249" s="30">
        <v>6239603</v>
      </c>
      <c r="V3249" s="30">
        <v>6161675.2300000004</v>
      </c>
      <c r="W3249" s="30">
        <v>6161675.2300000004</v>
      </c>
      <c r="X3249" s="30">
        <v>6161675.2300000004</v>
      </c>
      <c r="Y3249" s="33">
        <f t="shared" si="50"/>
        <v>98.751078073396656</v>
      </c>
      <c r="Z3249" s="32">
        <v>0</v>
      </c>
      <c r="AA3249" s="32" t="s">
        <v>3323</v>
      </c>
      <c r="AB3249" s="26">
        <v>0</v>
      </c>
      <c r="AC3249" s="33">
        <v>0</v>
      </c>
      <c r="AD3249" s="33">
        <v>98.75</v>
      </c>
      <c r="AE3249" s="34" t="s">
        <v>5213</v>
      </c>
      <c r="AF3249" s="11"/>
    </row>
    <row r="3250" spans="2:32" ht="62.25" x14ac:dyDescent="0.5">
      <c r="B3250" s="11"/>
      <c r="C3250" s="28" t="s">
        <v>10234</v>
      </c>
      <c r="D3250" s="28" t="s">
        <v>10235</v>
      </c>
      <c r="E3250" s="29" t="s">
        <v>10236</v>
      </c>
      <c r="F3250" s="29" t="s">
        <v>1</v>
      </c>
      <c r="G3250" s="29" t="s">
        <v>51</v>
      </c>
      <c r="H3250" s="30" t="s">
        <v>51</v>
      </c>
      <c r="I3250" s="30" t="s">
        <v>113</v>
      </c>
      <c r="J3250" s="31" t="s">
        <v>41</v>
      </c>
      <c r="K3250" s="30" t="s">
        <v>4949</v>
      </c>
      <c r="L3250" s="32" t="s">
        <v>40</v>
      </c>
      <c r="M3250" s="30" t="s">
        <v>43</v>
      </c>
      <c r="N3250" s="30" t="s">
        <v>6494</v>
      </c>
      <c r="O3250" s="30" t="s">
        <v>209</v>
      </c>
      <c r="P3250" s="32" t="s">
        <v>46</v>
      </c>
      <c r="Q3250" s="54">
        <f>VLOOKUP(C3250,[1]Hoja2!$B$1:$AH$6025,32,FALSE)</f>
        <v>2016</v>
      </c>
      <c r="R3250" s="64">
        <f>VLOOKUP(C3250,[1]Hoja2!$B$1:$AH$6025,33,FALSE)</f>
        <v>1674039</v>
      </c>
      <c r="S3250" s="30">
        <v>1677776</v>
      </c>
      <c r="T3250" s="30">
        <v>1677776</v>
      </c>
      <c r="U3250" s="30">
        <v>1677776</v>
      </c>
      <c r="V3250" s="30">
        <v>1659306.5</v>
      </c>
      <c r="W3250" s="30">
        <v>1659306.5</v>
      </c>
      <c r="X3250" s="30">
        <v>1659306.5</v>
      </c>
      <c r="Y3250" s="33">
        <f t="shared" si="50"/>
        <v>98.899167707727372</v>
      </c>
      <c r="Z3250" s="32">
        <v>0</v>
      </c>
      <c r="AA3250" s="32" t="s">
        <v>3323</v>
      </c>
      <c r="AB3250" s="26">
        <v>0</v>
      </c>
      <c r="AC3250" s="33">
        <v>0</v>
      </c>
      <c r="AD3250" s="33">
        <v>99</v>
      </c>
      <c r="AE3250" s="34" t="s">
        <v>5213</v>
      </c>
      <c r="AF3250" s="11"/>
    </row>
    <row r="3251" spans="2:32" ht="62.25" x14ac:dyDescent="0.5">
      <c r="B3251" s="11"/>
      <c r="C3251" s="28" t="s">
        <v>10237</v>
      </c>
      <c r="D3251" s="28" t="s">
        <v>10238</v>
      </c>
      <c r="E3251" s="29" t="s">
        <v>10239</v>
      </c>
      <c r="F3251" s="29" t="s">
        <v>1</v>
      </c>
      <c r="G3251" s="29" t="s">
        <v>51</v>
      </c>
      <c r="H3251" s="30" t="s">
        <v>51</v>
      </c>
      <c r="I3251" s="30" t="s">
        <v>113</v>
      </c>
      <c r="J3251" s="31" t="s">
        <v>41</v>
      </c>
      <c r="K3251" s="30" t="s">
        <v>4949</v>
      </c>
      <c r="L3251" s="32" t="s">
        <v>40</v>
      </c>
      <c r="M3251" s="30" t="s">
        <v>43</v>
      </c>
      <c r="N3251" s="30" t="s">
        <v>6494</v>
      </c>
      <c r="O3251" s="30" t="s">
        <v>209</v>
      </c>
      <c r="P3251" s="32" t="s">
        <v>46</v>
      </c>
      <c r="Q3251" s="54">
        <f>VLOOKUP(C3251,[1]Hoja2!$B$1:$AH$6025,32,FALSE)</f>
        <v>2016</v>
      </c>
      <c r="R3251" s="64">
        <f>VLOOKUP(C3251,[1]Hoja2!$B$1:$AH$6025,33,FALSE)</f>
        <v>6091746</v>
      </c>
      <c r="S3251" s="30">
        <v>6070247</v>
      </c>
      <c r="T3251" s="30">
        <v>6070247</v>
      </c>
      <c r="U3251" s="30">
        <v>6070247</v>
      </c>
      <c r="V3251" s="30">
        <v>6004124.0599999996</v>
      </c>
      <c r="W3251" s="30">
        <v>6004124.0599999996</v>
      </c>
      <c r="X3251" s="30">
        <v>6004124.0599999996</v>
      </c>
      <c r="Y3251" s="33">
        <f t="shared" si="50"/>
        <v>98.910704292593039</v>
      </c>
      <c r="Z3251" s="32">
        <v>0</v>
      </c>
      <c r="AA3251" s="32" t="s">
        <v>3323</v>
      </c>
      <c r="AB3251" s="26">
        <v>0</v>
      </c>
      <c r="AC3251" s="33">
        <v>0</v>
      </c>
      <c r="AD3251" s="33">
        <v>100</v>
      </c>
      <c r="AE3251" s="34" t="s">
        <v>5213</v>
      </c>
      <c r="AF3251" s="11"/>
    </row>
    <row r="3252" spans="2:32" ht="62.25" x14ac:dyDescent="0.5">
      <c r="B3252" s="11"/>
      <c r="C3252" s="28" t="s">
        <v>10240</v>
      </c>
      <c r="D3252" s="28" t="s">
        <v>10241</v>
      </c>
      <c r="E3252" s="29" t="s">
        <v>10242</v>
      </c>
      <c r="F3252" s="29" t="s">
        <v>1</v>
      </c>
      <c r="G3252" s="29" t="s">
        <v>51</v>
      </c>
      <c r="H3252" s="30" t="s">
        <v>51</v>
      </c>
      <c r="I3252" s="30" t="s">
        <v>113</v>
      </c>
      <c r="J3252" s="31" t="s">
        <v>41</v>
      </c>
      <c r="K3252" s="30" t="s">
        <v>4949</v>
      </c>
      <c r="L3252" s="32" t="s">
        <v>40</v>
      </c>
      <c r="M3252" s="30" t="s">
        <v>43</v>
      </c>
      <c r="N3252" s="30" t="s">
        <v>6494</v>
      </c>
      <c r="O3252" s="30" t="s">
        <v>209</v>
      </c>
      <c r="P3252" s="32" t="s">
        <v>46</v>
      </c>
      <c r="Q3252" s="54">
        <f>VLOOKUP(C3252,[1]Hoja2!$B$1:$AH$6025,32,FALSE)</f>
        <v>2016</v>
      </c>
      <c r="R3252" s="64">
        <f>VLOOKUP(C3252,[1]Hoja2!$B$1:$AH$6025,33,FALSE)</f>
        <v>18171286</v>
      </c>
      <c r="S3252" s="30">
        <v>18444550</v>
      </c>
      <c r="T3252" s="30">
        <v>18444550</v>
      </c>
      <c r="U3252" s="30">
        <v>18444550</v>
      </c>
      <c r="V3252" s="30">
        <v>10582404.5</v>
      </c>
      <c r="W3252" s="30">
        <v>10582404.5</v>
      </c>
      <c r="X3252" s="30">
        <v>10582404.5</v>
      </c>
      <c r="Y3252" s="33">
        <f t="shared" si="50"/>
        <v>57.374153882854287</v>
      </c>
      <c r="Z3252" s="32">
        <v>0</v>
      </c>
      <c r="AA3252" s="32" t="s">
        <v>3323</v>
      </c>
      <c r="AB3252" s="26">
        <v>0</v>
      </c>
      <c r="AC3252" s="33">
        <v>0</v>
      </c>
      <c r="AD3252" s="33">
        <v>57.37</v>
      </c>
      <c r="AE3252" s="34" t="s">
        <v>5223</v>
      </c>
      <c r="AF3252" s="11"/>
    </row>
    <row r="3253" spans="2:32" ht="62.25" x14ac:dyDescent="0.5">
      <c r="B3253" s="11"/>
      <c r="C3253" s="28" t="s">
        <v>10243</v>
      </c>
      <c r="D3253" s="28" t="s">
        <v>10244</v>
      </c>
      <c r="E3253" s="29" t="s">
        <v>10245</v>
      </c>
      <c r="F3253" s="29" t="s">
        <v>1</v>
      </c>
      <c r="G3253" s="29" t="s">
        <v>51</v>
      </c>
      <c r="H3253" s="30" t="s">
        <v>51</v>
      </c>
      <c r="I3253" s="30" t="s">
        <v>113</v>
      </c>
      <c r="J3253" s="31" t="s">
        <v>41</v>
      </c>
      <c r="K3253" s="30" t="s">
        <v>4949</v>
      </c>
      <c r="L3253" s="32" t="s">
        <v>40</v>
      </c>
      <c r="M3253" s="30" t="s">
        <v>43</v>
      </c>
      <c r="N3253" s="30" t="s">
        <v>6494</v>
      </c>
      <c r="O3253" s="30" t="s">
        <v>209</v>
      </c>
      <c r="P3253" s="32" t="s">
        <v>46</v>
      </c>
      <c r="Q3253" s="54">
        <f>VLOOKUP(C3253,[1]Hoja2!$B$1:$AH$6025,32,FALSE)</f>
        <v>2016</v>
      </c>
      <c r="R3253" s="64">
        <f>VLOOKUP(C3253,[1]Hoja2!$B$1:$AH$6025,33,FALSE)</f>
        <v>4963240</v>
      </c>
      <c r="S3253" s="30">
        <v>4789770</v>
      </c>
      <c r="T3253" s="30">
        <v>4789770</v>
      </c>
      <c r="U3253" s="30">
        <v>4789770</v>
      </c>
      <c r="V3253" s="30">
        <v>4517389.37</v>
      </c>
      <c r="W3253" s="30">
        <v>4517389.37</v>
      </c>
      <c r="X3253" s="30">
        <v>4517389.37</v>
      </c>
      <c r="Y3253" s="33">
        <f t="shared" si="50"/>
        <v>94.313283727611136</v>
      </c>
      <c r="Z3253" s="32">
        <v>0</v>
      </c>
      <c r="AA3253" s="32" t="s">
        <v>3323</v>
      </c>
      <c r="AB3253" s="26">
        <v>0</v>
      </c>
      <c r="AC3253" s="33">
        <v>0</v>
      </c>
      <c r="AD3253" s="33">
        <v>94.31</v>
      </c>
      <c r="AE3253" s="34" t="s">
        <v>5223</v>
      </c>
      <c r="AF3253" s="11"/>
    </row>
    <row r="3254" spans="2:32" ht="62.25" x14ac:dyDescent="0.5">
      <c r="B3254" s="11"/>
      <c r="C3254" s="28" t="s">
        <v>10246</v>
      </c>
      <c r="D3254" s="28" t="s">
        <v>10247</v>
      </c>
      <c r="E3254" s="29" t="s">
        <v>10248</v>
      </c>
      <c r="F3254" s="29" t="s">
        <v>1</v>
      </c>
      <c r="G3254" s="29" t="s">
        <v>51</v>
      </c>
      <c r="H3254" s="30" t="s">
        <v>51</v>
      </c>
      <c r="I3254" s="30" t="s">
        <v>113</v>
      </c>
      <c r="J3254" s="31" t="s">
        <v>41</v>
      </c>
      <c r="K3254" s="30" t="s">
        <v>4949</v>
      </c>
      <c r="L3254" s="32" t="s">
        <v>40</v>
      </c>
      <c r="M3254" s="30" t="s">
        <v>43</v>
      </c>
      <c r="N3254" s="30" t="s">
        <v>6494</v>
      </c>
      <c r="O3254" s="30" t="s">
        <v>209</v>
      </c>
      <c r="P3254" s="32" t="s">
        <v>46</v>
      </c>
      <c r="Q3254" s="54">
        <f>VLOOKUP(C3254,[1]Hoja2!$B$1:$AH$6025,32,FALSE)</f>
        <v>2016</v>
      </c>
      <c r="R3254" s="64">
        <f>VLOOKUP(C3254,[1]Hoja2!$B$1:$AH$6025,33,FALSE)</f>
        <v>2171965</v>
      </c>
      <c r="S3254" s="30">
        <v>2016603</v>
      </c>
      <c r="T3254" s="30">
        <v>2016603</v>
      </c>
      <c r="U3254" s="30">
        <v>2016603</v>
      </c>
      <c r="V3254" s="30">
        <v>1969021.83</v>
      </c>
      <c r="W3254" s="30">
        <v>1969021.83</v>
      </c>
      <c r="X3254" s="30">
        <v>1969021.83</v>
      </c>
      <c r="Y3254" s="33">
        <f t="shared" si="50"/>
        <v>97.640528651400402</v>
      </c>
      <c r="Z3254" s="32">
        <v>0</v>
      </c>
      <c r="AA3254" s="32" t="s">
        <v>3323</v>
      </c>
      <c r="AB3254" s="26">
        <v>0</v>
      </c>
      <c r="AC3254" s="33">
        <v>0</v>
      </c>
      <c r="AD3254" s="33">
        <v>98</v>
      </c>
      <c r="AE3254" s="34" t="s">
        <v>5223</v>
      </c>
      <c r="AF3254" s="11"/>
    </row>
    <row r="3255" spans="2:32" ht="62.25" x14ac:dyDescent="0.5">
      <c r="B3255" s="11"/>
      <c r="C3255" s="28" t="s">
        <v>10249</v>
      </c>
      <c r="D3255" s="28" t="s">
        <v>10250</v>
      </c>
      <c r="E3255" s="29" t="s">
        <v>10251</v>
      </c>
      <c r="F3255" s="29" t="s">
        <v>1</v>
      </c>
      <c r="G3255" s="29" t="s">
        <v>51</v>
      </c>
      <c r="H3255" s="30" t="s">
        <v>51</v>
      </c>
      <c r="I3255" s="30" t="s">
        <v>113</v>
      </c>
      <c r="J3255" s="31" t="s">
        <v>41</v>
      </c>
      <c r="K3255" s="30" t="s">
        <v>4949</v>
      </c>
      <c r="L3255" s="32" t="s">
        <v>40</v>
      </c>
      <c r="M3255" s="30" t="s">
        <v>43</v>
      </c>
      <c r="N3255" s="30" t="s">
        <v>6494</v>
      </c>
      <c r="O3255" s="30" t="s">
        <v>209</v>
      </c>
      <c r="P3255" s="32" t="s">
        <v>46</v>
      </c>
      <c r="Q3255" s="54">
        <f>VLOOKUP(C3255,[1]Hoja2!$B$1:$AH$6025,32,FALSE)</f>
        <v>2016</v>
      </c>
      <c r="R3255" s="64">
        <f>VLOOKUP(C3255,[1]Hoja2!$B$1:$AH$6025,33,FALSE)</f>
        <v>1001827</v>
      </c>
      <c r="S3255" s="30">
        <v>949528</v>
      </c>
      <c r="T3255" s="30">
        <v>949528</v>
      </c>
      <c r="U3255" s="30">
        <v>949528</v>
      </c>
      <c r="V3255" s="30">
        <v>949526.8</v>
      </c>
      <c r="W3255" s="30">
        <v>949526.8</v>
      </c>
      <c r="X3255" s="30">
        <v>949526.8</v>
      </c>
      <c r="Y3255" s="33">
        <f t="shared" si="50"/>
        <v>99.999873621420335</v>
      </c>
      <c r="Z3255" s="32">
        <v>0</v>
      </c>
      <c r="AA3255" s="32" t="s">
        <v>3323</v>
      </c>
      <c r="AB3255" s="26">
        <v>0</v>
      </c>
      <c r="AC3255" s="33">
        <v>0</v>
      </c>
      <c r="AD3255" s="33">
        <v>100</v>
      </c>
      <c r="AE3255" s="34" t="s">
        <v>5223</v>
      </c>
      <c r="AF3255" s="11"/>
    </row>
    <row r="3256" spans="2:32" ht="62.25" x14ac:dyDescent="0.5">
      <c r="B3256" s="11"/>
      <c r="C3256" s="28" t="s">
        <v>10252</v>
      </c>
      <c r="D3256" s="28" t="s">
        <v>10253</v>
      </c>
      <c r="E3256" s="29" t="s">
        <v>10254</v>
      </c>
      <c r="F3256" s="29" t="s">
        <v>1</v>
      </c>
      <c r="G3256" s="29" t="s">
        <v>51</v>
      </c>
      <c r="H3256" s="30" t="s">
        <v>51</v>
      </c>
      <c r="I3256" s="30" t="s">
        <v>113</v>
      </c>
      <c r="J3256" s="31" t="s">
        <v>41</v>
      </c>
      <c r="K3256" s="30" t="s">
        <v>4949</v>
      </c>
      <c r="L3256" s="32" t="s">
        <v>40</v>
      </c>
      <c r="M3256" s="30" t="s">
        <v>43</v>
      </c>
      <c r="N3256" s="30" t="s">
        <v>6494</v>
      </c>
      <c r="O3256" s="30" t="s">
        <v>209</v>
      </c>
      <c r="P3256" s="32" t="s">
        <v>46</v>
      </c>
      <c r="Q3256" s="54">
        <f>VLOOKUP(C3256,[1]Hoja2!$B$1:$AH$6025,32,FALSE)</f>
        <v>2016</v>
      </c>
      <c r="R3256" s="64">
        <f>VLOOKUP(C3256,[1]Hoja2!$B$1:$AH$6025,33,FALSE)</f>
        <v>1107398</v>
      </c>
      <c r="S3256" s="30">
        <v>3673065</v>
      </c>
      <c r="T3256" s="30">
        <v>3673065</v>
      </c>
      <c r="U3256" s="30">
        <v>3673065</v>
      </c>
      <c r="V3256" s="30">
        <v>1052468.06</v>
      </c>
      <c r="W3256" s="30">
        <v>1052468.06</v>
      </c>
      <c r="X3256" s="30">
        <v>1052468.06</v>
      </c>
      <c r="Y3256" s="33">
        <f t="shared" si="50"/>
        <v>28.653673703024584</v>
      </c>
      <c r="Z3256" s="32">
        <v>0</v>
      </c>
      <c r="AA3256" s="32" t="s">
        <v>3323</v>
      </c>
      <c r="AB3256" s="26">
        <v>0</v>
      </c>
      <c r="AC3256" s="33">
        <v>0</v>
      </c>
      <c r="AD3256" s="33">
        <v>29</v>
      </c>
      <c r="AE3256" s="34" t="s">
        <v>5223</v>
      </c>
      <c r="AF3256" s="11"/>
    </row>
    <row r="3257" spans="2:32" ht="62.25" x14ac:dyDescent="0.5">
      <c r="B3257" s="11"/>
      <c r="C3257" s="28" t="s">
        <v>10255</v>
      </c>
      <c r="D3257" s="28" t="s">
        <v>10256</v>
      </c>
      <c r="E3257" s="29" t="s">
        <v>10257</v>
      </c>
      <c r="F3257" s="29" t="s">
        <v>1</v>
      </c>
      <c r="G3257" s="29" t="s">
        <v>51</v>
      </c>
      <c r="H3257" s="30" t="s">
        <v>51</v>
      </c>
      <c r="I3257" s="30" t="s">
        <v>113</v>
      </c>
      <c r="J3257" s="31" t="s">
        <v>41</v>
      </c>
      <c r="K3257" s="30" t="s">
        <v>4949</v>
      </c>
      <c r="L3257" s="32" t="s">
        <v>40</v>
      </c>
      <c r="M3257" s="30" t="s">
        <v>43</v>
      </c>
      <c r="N3257" s="30" t="s">
        <v>6494</v>
      </c>
      <c r="O3257" s="30" t="s">
        <v>209</v>
      </c>
      <c r="P3257" s="32" t="s">
        <v>46</v>
      </c>
      <c r="Q3257" s="54">
        <f>VLOOKUP(C3257,[1]Hoja2!$B$1:$AH$6025,32,FALSE)</f>
        <v>2016</v>
      </c>
      <c r="R3257" s="64">
        <f>VLOOKUP(C3257,[1]Hoja2!$B$1:$AH$6025,33,FALSE)</f>
        <v>1047057</v>
      </c>
      <c r="S3257" s="30">
        <v>1012756</v>
      </c>
      <c r="T3257" s="30">
        <v>1012756</v>
      </c>
      <c r="U3257" s="30">
        <v>1012756</v>
      </c>
      <c r="V3257" s="30">
        <v>1012754.14</v>
      </c>
      <c r="W3257" s="30">
        <v>1012754.14</v>
      </c>
      <c r="X3257" s="30">
        <v>1012754.14</v>
      </c>
      <c r="Y3257" s="33">
        <f t="shared" si="50"/>
        <v>99.999816342732103</v>
      </c>
      <c r="Z3257" s="32">
        <v>0</v>
      </c>
      <c r="AA3257" s="32" t="s">
        <v>3323</v>
      </c>
      <c r="AB3257" s="26">
        <v>0</v>
      </c>
      <c r="AC3257" s="33">
        <v>0</v>
      </c>
      <c r="AD3257" s="33">
        <v>100</v>
      </c>
      <c r="AE3257" s="34" t="s">
        <v>5213</v>
      </c>
      <c r="AF3257" s="11"/>
    </row>
    <row r="3258" spans="2:32" ht="62.25" x14ac:dyDescent="0.5">
      <c r="B3258" s="11"/>
      <c r="C3258" s="28" t="s">
        <v>10258</v>
      </c>
      <c r="D3258" s="28" t="s">
        <v>10259</v>
      </c>
      <c r="E3258" s="29" t="s">
        <v>10260</v>
      </c>
      <c r="F3258" s="29" t="s">
        <v>1</v>
      </c>
      <c r="G3258" s="29" t="s">
        <v>51</v>
      </c>
      <c r="H3258" s="30" t="s">
        <v>51</v>
      </c>
      <c r="I3258" s="30" t="s">
        <v>113</v>
      </c>
      <c r="J3258" s="31" t="s">
        <v>41</v>
      </c>
      <c r="K3258" s="30" t="s">
        <v>4949</v>
      </c>
      <c r="L3258" s="32" t="s">
        <v>40</v>
      </c>
      <c r="M3258" s="30" t="s">
        <v>43</v>
      </c>
      <c r="N3258" s="30" t="s">
        <v>6494</v>
      </c>
      <c r="O3258" s="30" t="s">
        <v>209</v>
      </c>
      <c r="P3258" s="32" t="s">
        <v>46</v>
      </c>
      <c r="Q3258" s="54">
        <f>VLOOKUP(C3258,[1]Hoja2!$B$1:$AH$6025,32,FALSE)</f>
        <v>2016</v>
      </c>
      <c r="R3258" s="64">
        <f>VLOOKUP(C3258,[1]Hoja2!$B$1:$AH$6025,33,FALSE)</f>
        <v>6804122</v>
      </c>
      <c r="S3258" s="30">
        <v>6290154</v>
      </c>
      <c r="T3258" s="30">
        <v>6290154</v>
      </c>
      <c r="U3258" s="30">
        <v>6290154</v>
      </c>
      <c r="V3258" s="30">
        <v>6139667.9299999997</v>
      </c>
      <c r="W3258" s="30">
        <v>6139667.9299999997</v>
      </c>
      <c r="X3258" s="30">
        <v>6139667.9299999997</v>
      </c>
      <c r="Y3258" s="33">
        <f t="shared" si="50"/>
        <v>97.607593232216573</v>
      </c>
      <c r="Z3258" s="32">
        <v>0</v>
      </c>
      <c r="AA3258" s="32" t="s">
        <v>3323</v>
      </c>
      <c r="AB3258" s="26">
        <v>0</v>
      </c>
      <c r="AC3258" s="33">
        <v>0</v>
      </c>
      <c r="AD3258" s="33">
        <v>98</v>
      </c>
      <c r="AE3258" s="34" t="s">
        <v>5223</v>
      </c>
      <c r="AF3258" s="11"/>
    </row>
    <row r="3259" spans="2:32" ht="62.25" x14ac:dyDescent="0.5">
      <c r="B3259" s="11"/>
      <c r="C3259" s="28" t="s">
        <v>10261</v>
      </c>
      <c r="D3259" s="28" t="s">
        <v>10262</v>
      </c>
      <c r="E3259" s="29" t="s">
        <v>10263</v>
      </c>
      <c r="F3259" s="29" t="s">
        <v>1</v>
      </c>
      <c r="G3259" s="29" t="s">
        <v>51</v>
      </c>
      <c r="H3259" s="30" t="s">
        <v>51</v>
      </c>
      <c r="I3259" s="30" t="s">
        <v>113</v>
      </c>
      <c r="J3259" s="31" t="s">
        <v>41</v>
      </c>
      <c r="K3259" s="30" t="s">
        <v>4949</v>
      </c>
      <c r="L3259" s="32" t="s">
        <v>40</v>
      </c>
      <c r="M3259" s="30" t="s">
        <v>43</v>
      </c>
      <c r="N3259" s="30" t="s">
        <v>6494</v>
      </c>
      <c r="O3259" s="30" t="s">
        <v>209</v>
      </c>
      <c r="P3259" s="32" t="s">
        <v>46</v>
      </c>
      <c r="Q3259" s="54">
        <f>VLOOKUP(C3259,[1]Hoja2!$B$1:$AH$6025,32,FALSE)</f>
        <v>2016</v>
      </c>
      <c r="R3259" s="64">
        <f>VLOOKUP(C3259,[1]Hoja2!$B$1:$AH$6025,33,FALSE)</f>
        <v>17854395</v>
      </c>
      <c r="S3259" s="30">
        <v>19335749</v>
      </c>
      <c r="T3259" s="30">
        <v>19335749</v>
      </c>
      <c r="U3259" s="30">
        <v>19335749</v>
      </c>
      <c r="V3259" s="30">
        <v>5800724.6500000004</v>
      </c>
      <c r="W3259" s="30">
        <v>5800724.6500000004</v>
      </c>
      <c r="X3259" s="30">
        <v>5800724.6500000004</v>
      </c>
      <c r="Y3259" s="33">
        <f t="shared" si="50"/>
        <v>29.999999741411621</v>
      </c>
      <c r="Z3259" s="32">
        <v>0</v>
      </c>
      <c r="AA3259" s="32" t="s">
        <v>3323</v>
      </c>
      <c r="AB3259" s="26">
        <v>0</v>
      </c>
      <c r="AC3259" s="33">
        <v>0</v>
      </c>
      <c r="AD3259" s="33">
        <v>30</v>
      </c>
      <c r="AE3259" s="34" t="s">
        <v>5213</v>
      </c>
      <c r="AF3259" s="11"/>
    </row>
    <row r="3260" spans="2:32" ht="62.25" x14ac:dyDescent="0.5">
      <c r="B3260" s="11"/>
      <c r="C3260" s="28" t="s">
        <v>10264</v>
      </c>
      <c r="D3260" s="28" t="s">
        <v>10265</v>
      </c>
      <c r="E3260" s="29" t="s">
        <v>10266</v>
      </c>
      <c r="F3260" s="29" t="s">
        <v>1</v>
      </c>
      <c r="G3260" s="29" t="s">
        <v>51</v>
      </c>
      <c r="H3260" s="30" t="s">
        <v>51</v>
      </c>
      <c r="I3260" s="30" t="s">
        <v>113</v>
      </c>
      <c r="J3260" s="31" t="s">
        <v>41</v>
      </c>
      <c r="K3260" s="30" t="s">
        <v>4949</v>
      </c>
      <c r="L3260" s="32" t="s">
        <v>40</v>
      </c>
      <c r="M3260" s="30" t="s">
        <v>43</v>
      </c>
      <c r="N3260" s="30" t="s">
        <v>6494</v>
      </c>
      <c r="O3260" s="30" t="s">
        <v>209</v>
      </c>
      <c r="P3260" s="32" t="s">
        <v>46</v>
      </c>
      <c r="Q3260" s="54">
        <f>VLOOKUP(C3260,[1]Hoja2!$B$1:$AH$6025,32,FALSE)</f>
        <v>2016</v>
      </c>
      <c r="R3260" s="64">
        <f>VLOOKUP(C3260,[1]Hoja2!$B$1:$AH$6025,33,FALSE)</f>
        <v>8362030</v>
      </c>
      <c r="S3260" s="30">
        <v>24132285</v>
      </c>
      <c r="T3260" s="30">
        <v>24132285</v>
      </c>
      <c r="U3260" s="30">
        <v>24132285</v>
      </c>
      <c r="V3260" s="30">
        <v>23775809.27</v>
      </c>
      <c r="W3260" s="30">
        <v>23775809.27</v>
      </c>
      <c r="X3260" s="30">
        <v>23775809.27</v>
      </c>
      <c r="Y3260" s="33">
        <f t="shared" si="50"/>
        <v>98.5228264542707</v>
      </c>
      <c r="Z3260" s="32">
        <v>0</v>
      </c>
      <c r="AA3260" s="32" t="s">
        <v>3323</v>
      </c>
      <c r="AB3260" s="26">
        <v>0</v>
      </c>
      <c r="AC3260" s="33">
        <v>0</v>
      </c>
      <c r="AD3260" s="33">
        <v>99</v>
      </c>
      <c r="AE3260" s="34" t="s">
        <v>5213</v>
      </c>
      <c r="AF3260" s="11"/>
    </row>
    <row r="3261" spans="2:32" ht="62.25" x14ac:dyDescent="0.5">
      <c r="B3261" s="11"/>
      <c r="C3261" s="28" t="s">
        <v>10267</v>
      </c>
      <c r="D3261" s="28" t="s">
        <v>10268</v>
      </c>
      <c r="E3261" s="29" t="s">
        <v>10269</v>
      </c>
      <c r="F3261" s="29" t="s">
        <v>1</v>
      </c>
      <c r="G3261" s="29" t="s">
        <v>51</v>
      </c>
      <c r="H3261" s="30" t="s">
        <v>51</v>
      </c>
      <c r="I3261" s="30" t="s">
        <v>113</v>
      </c>
      <c r="J3261" s="31" t="s">
        <v>41</v>
      </c>
      <c r="K3261" s="30" t="s">
        <v>4949</v>
      </c>
      <c r="L3261" s="32" t="s">
        <v>40</v>
      </c>
      <c r="M3261" s="30" t="s">
        <v>43</v>
      </c>
      <c r="N3261" s="30" t="s">
        <v>6494</v>
      </c>
      <c r="O3261" s="30" t="s">
        <v>209</v>
      </c>
      <c r="P3261" s="32" t="s">
        <v>46</v>
      </c>
      <c r="Q3261" s="54">
        <f>VLOOKUP(C3261,[1]Hoja2!$B$1:$AH$6025,32,FALSE)</f>
        <v>2016</v>
      </c>
      <c r="R3261" s="64">
        <f>VLOOKUP(C3261,[1]Hoja2!$B$1:$AH$6025,33,FALSE)</f>
        <v>3113059</v>
      </c>
      <c r="S3261" s="30">
        <v>2762335</v>
      </c>
      <c r="T3261" s="30">
        <v>2762335</v>
      </c>
      <c r="U3261" s="30">
        <v>2762335</v>
      </c>
      <c r="V3261" s="30">
        <v>2737107.02</v>
      </c>
      <c r="W3261" s="30">
        <v>2737107.02</v>
      </c>
      <c r="X3261" s="30">
        <v>2737107.02</v>
      </c>
      <c r="Y3261" s="33">
        <f t="shared" si="50"/>
        <v>99.086715405626038</v>
      </c>
      <c r="Z3261" s="32">
        <v>0</v>
      </c>
      <c r="AA3261" s="32" t="s">
        <v>3312</v>
      </c>
      <c r="AB3261" s="26">
        <v>0</v>
      </c>
      <c r="AC3261" s="33">
        <v>0</v>
      </c>
      <c r="AD3261" s="33">
        <v>100</v>
      </c>
      <c r="AE3261" s="34" t="s">
        <v>5213</v>
      </c>
      <c r="AF3261" s="11"/>
    </row>
    <row r="3262" spans="2:32" ht="62.25" x14ac:dyDescent="0.5">
      <c r="B3262" s="11"/>
      <c r="C3262" s="28" t="s">
        <v>10270</v>
      </c>
      <c r="D3262" s="28" t="s">
        <v>10271</v>
      </c>
      <c r="E3262" s="29" t="s">
        <v>10272</v>
      </c>
      <c r="F3262" s="29" t="s">
        <v>1</v>
      </c>
      <c r="G3262" s="29" t="s">
        <v>51</v>
      </c>
      <c r="H3262" s="30" t="s">
        <v>51</v>
      </c>
      <c r="I3262" s="30" t="s">
        <v>113</v>
      </c>
      <c r="J3262" s="31" t="s">
        <v>41</v>
      </c>
      <c r="K3262" s="30" t="s">
        <v>4949</v>
      </c>
      <c r="L3262" s="32" t="s">
        <v>40</v>
      </c>
      <c r="M3262" s="30" t="s">
        <v>43</v>
      </c>
      <c r="N3262" s="30" t="s">
        <v>6494</v>
      </c>
      <c r="O3262" s="30" t="s">
        <v>209</v>
      </c>
      <c r="P3262" s="32" t="s">
        <v>46</v>
      </c>
      <c r="Q3262" s="54">
        <f>VLOOKUP(C3262,[1]Hoja2!$B$1:$AH$6025,32,FALSE)</f>
        <v>2016</v>
      </c>
      <c r="R3262" s="64">
        <f>VLOOKUP(C3262,[1]Hoja2!$B$1:$AH$6025,33,FALSE)</f>
        <v>3023403</v>
      </c>
      <c r="S3262" s="30">
        <v>2724250</v>
      </c>
      <c r="T3262" s="30">
        <v>2724250</v>
      </c>
      <c r="U3262" s="30">
        <v>2724250</v>
      </c>
      <c r="V3262" s="30">
        <v>2719030.43</v>
      </c>
      <c r="W3262" s="30">
        <v>2719030.43</v>
      </c>
      <c r="X3262" s="30">
        <v>2719030.43</v>
      </c>
      <c r="Y3262" s="33">
        <f t="shared" si="50"/>
        <v>99.808403413783623</v>
      </c>
      <c r="Z3262" s="32">
        <v>0</v>
      </c>
      <c r="AA3262" s="32" t="s">
        <v>3312</v>
      </c>
      <c r="AB3262" s="26">
        <v>0</v>
      </c>
      <c r="AC3262" s="33">
        <v>0</v>
      </c>
      <c r="AD3262" s="33">
        <v>100</v>
      </c>
      <c r="AE3262" s="34" t="s">
        <v>5213</v>
      </c>
      <c r="AF3262" s="11"/>
    </row>
    <row r="3263" spans="2:32" ht="62.25" x14ac:dyDescent="0.5">
      <c r="B3263" s="11"/>
      <c r="C3263" s="28" t="s">
        <v>10273</v>
      </c>
      <c r="D3263" s="28" t="s">
        <v>10274</v>
      </c>
      <c r="E3263" s="29" t="s">
        <v>10275</v>
      </c>
      <c r="F3263" s="29" t="s">
        <v>1</v>
      </c>
      <c r="G3263" s="29" t="s">
        <v>51</v>
      </c>
      <c r="H3263" s="30" t="s">
        <v>51</v>
      </c>
      <c r="I3263" s="30" t="s">
        <v>113</v>
      </c>
      <c r="J3263" s="31" t="s">
        <v>41</v>
      </c>
      <c r="K3263" s="30" t="s">
        <v>4949</v>
      </c>
      <c r="L3263" s="32" t="s">
        <v>40</v>
      </c>
      <c r="M3263" s="30" t="s">
        <v>43</v>
      </c>
      <c r="N3263" s="30" t="s">
        <v>6494</v>
      </c>
      <c r="O3263" s="30" t="s">
        <v>209</v>
      </c>
      <c r="P3263" s="32" t="s">
        <v>46</v>
      </c>
      <c r="Q3263" s="54">
        <f>VLOOKUP(C3263,[1]Hoja2!$B$1:$AH$6025,32,FALSE)</f>
        <v>2016</v>
      </c>
      <c r="R3263" s="64">
        <f>VLOOKUP(C3263,[1]Hoja2!$B$1:$AH$6025,33,FALSE)</f>
        <v>3050513</v>
      </c>
      <c r="S3263" s="30">
        <v>2630206</v>
      </c>
      <c r="T3263" s="30">
        <v>2630206</v>
      </c>
      <c r="U3263" s="30">
        <v>2630206</v>
      </c>
      <c r="V3263" s="30">
        <v>2629612.14</v>
      </c>
      <c r="W3263" s="30">
        <v>2629612.14</v>
      </c>
      <c r="X3263" s="30">
        <v>2629612.14</v>
      </c>
      <c r="Y3263" s="33">
        <f t="shared" si="50"/>
        <v>99.977421540366038</v>
      </c>
      <c r="Z3263" s="32">
        <v>0</v>
      </c>
      <c r="AA3263" s="32" t="s">
        <v>3312</v>
      </c>
      <c r="AB3263" s="26">
        <v>0</v>
      </c>
      <c r="AC3263" s="33">
        <v>0</v>
      </c>
      <c r="AD3263" s="33">
        <v>100</v>
      </c>
      <c r="AE3263" s="34" t="s">
        <v>5223</v>
      </c>
      <c r="AF3263" s="11"/>
    </row>
    <row r="3264" spans="2:32" ht="62.25" x14ac:dyDescent="0.5">
      <c r="B3264" s="11"/>
      <c r="C3264" s="28" t="s">
        <v>10276</v>
      </c>
      <c r="D3264" s="28" t="s">
        <v>10277</v>
      </c>
      <c r="E3264" s="29" t="s">
        <v>10278</v>
      </c>
      <c r="F3264" s="29" t="s">
        <v>1</v>
      </c>
      <c r="G3264" s="29" t="s">
        <v>51</v>
      </c>
      <c r="H3264" s="30" t="s">
        <v>51</v>
      </c>
      <c r="I3264" s="30" t="s">
        <v>113</v>
      </c>
      <c r="J3264" s="31" t="s">
        <v>41</v>
      </c>
      <c r="K3264" s="30" t="s">
        <v>4949</v>
      </c>
      <c r="L3264" s="32" t="s">
        <v>40</v>
      </c>
      <c r="M3264" s="30" t="s">
        <v>43</v>
      </c>
      <c r="N3264" s="30" t="s">
        <v>6494</v>
      </c>
      <c r="O3264" s="30" t="s">
        <v>209</v>
      </c>
      <c r="P3264" s="32" t="s">
        <v>46</v>
      </c>
      <c r="Q3264" s="54">
        <f>VLOOKUP(C3264,[1]Hoja2!$B$1:$AH$6025,32,FALSE)</f>
        <v>2016</v>
      </c>
      <c r="R3264" s="64">
        <f>VLOOKUP(C3264,[1]Hoja2!$B$1:$AH$6025,33,FALSE)</f>
        <v>4533277</v>
      </c>
      <c r="S3264" s="30">
        <v>4592555</v>
      </c>
      <c r="T3264" s="30">
        <v>4592555</v>
      </c>
      <c r="U3264" s="30">
        <v>4592555</v>
      </c>
      <c r="V3264" s="30">
        <v>4590014.0599999996</v>
      </c>
      <c r="W3264" s="30">
        <v>4590014.0599999996</v>
      </c>
      <c r="X3264" s="30">
        <v>4590014.0599999996</v>
      </c>
      <c r="Y3264" s="33">
        <f t="shared" si="50"/>
        <v>99.944672627763836</v>
      </c>
      <c r="Z3264" s="32">
        <v>0</v>
      </c>
      <c r="AA3264" s="32" t="s">
        <v>3312</v>
      </c>
      <c r="AB3264" s="26">
        <v>0</v>
      </c>
      <c r="AC3264" s="33">
        <v>0</v>
      </c>
      <c r="AD3264" s="33">
        <v>100</v>
      </c>
      <c r="AE3264" s="34" t="s">
        <v>5223</v>
      </c>
      <c r="AF3264" s="11"/>
    </row>
    <row r="3265" spans="2:32" ht="62.25" x14ac:dyDescent="0.5">
      <c r="B3265" s="11"/>
      <c r="C3265" s="28" t="s">
        <v>10279</v>
      </c>
      <c r="D3265" s="28" t="s">
        <v>10280</v>
      </c>
      <c r="E3265" s="29" t="s">
        <v>10281</v>
      </c>
      <c r="F3265" s="29" t="s">
        <v>1</v>
      </c>
      <c r="G3265" s="29" t="s">
        <v>51</v>
      </c>
      <c r="H3265" s="30" t="s">
        <v>51</v>
      </c>
      <c r="I3265" s="30" t="s">
        <v>113</v>
      </c>
      <c r="J3265" s="31" t="s">
        <v>41</v>
      </c>
      <c r="K3265" s="30" t="s">
        <v>4949</v>
      </c>
      <c r="L3265" s="32" t="s">
        <v>40</v>
      </c>
      <c r="M3265" s="30" t="s">
        <v>43</v>
      </c>
      <c r="N3265" s="30" t="s">
        <v>6494</v>
      </c>
      <c r="O3265" s="30" t="s">
        <v>209</v>
      </c>
      <c r="P3265" s="32" t="s">
        <v>46</v>
      </c>
      <c r="Q3265" s="54">
        <f>VLOOKUP(C3265,[1]Hoja2!$B$1:$AH$6025,32,FALSE)</f>
        <v>2016</v>
      </c>
      <c r="R3265" s="64">
        <f>VLOOKUP(C3265,[1]Hoja2!$B$1:$AH$6025,33,FALSE)</f>
        <v>3720864</v>
      </c>
      <c r="S3265" s="30">
        <v>3843197</v>
      </c>
      <c r="T3265" s="30">
        <v>3843197</v>
      </c>
      <c r="U3265" s="30">
        <v>3843197</v>
      </c>
      <c r="V3265" s="30">
        <v>3838400.66</v>
      </c>
      <c r="W3265" s="30">
        <v>3838400.66</v>
      </c>
      <c r="X3265" s="30">
        <v>3838400.66</v>
      </c>
      <c r="Y3265" s="33">
        <f t="shared" si="50"/>
        <v>99.875199215653012</v>
      </c>
      <c r="Z3265" s="32">
        <v>0</v>
      </c>
      <c r="AA3265" s="32" t="s">
        <v>3312</v>
      </c>
      <c r="AB3265" s="26">
        <v>0</v>
      </c>
      <c r="AC3265" s="33">
        <v>0</v>
      </c>
      <c r="AD3265" s="33">
        <v>100</v>
      </c>
      <c r="AE3265" s="34" t="s">
        <v>5223</v>
      </c>
      <c r="AF3265" s="11"/>
    </row>
    <row r="3266" spans="2:32" ht="62.25" x14ac:dyDescent="0.5">
      <c r="B3266" s="11"/>
      <c r="C3266" s="28" t="s">
        <v>10282</v>
      </c>
      <c r="D3266" s="28" t="s">
        <v>10283</v>
      </c>
      <c r="E3266" s="29" t="s">
        <v>10284</v>
      </c>
      <c r="F3266" s="29" t="s">
        <v>1</v>
      </c>
      <c r="G3266" s="29" t="s">
        <v>51</v>
      </c>
      <c r="H3266" s="30" t="s">
        <v>51</v>
      </c>
      <c r="I3266" s="30" t="s">
        <v>113</v>
      </c>
      <c r="J3266" s="31" t="s">
        <v>41</v>
      </c>
      <c r="K3266" s="30" t="s">
        <v>4949</v>
      </c>
      <c r="L3266" s="32" t="s">
        <v>40</v>
      </c>
      <c r="M3266" s="30" t="s">
        <v>43</v>
      </c>
      <c r="N3266" s="30" t="s">
        <v>6494</v>
      </c>
      <c r="O3266" s="30" t="s">
        <v>209</v>
      </c>
      <c r="P3266" s="32" t="s">
        <v>46</v>
      </c>
      <c r="Q3266" s="54">
        <f>VLOOKUP(C3266,[1]Hoja2!$B$1:$AH$6025,32,FALSE)</f>
        <v>2016</v>
      </c>
      <c r="R3266" s="64">
        <f>VLOOKUP(C3266,[1]Hoja2!$B$1:$AH$6025,33,FALSE)</f>
        <v>5466754</v>
      </c>
      <c r="S3266" s="30">
        <v>5944753</v>
      </c>
      <c r="T3266" s="30">
        <v>5944753</v>
      </c>
      <c r="U3266" s="30">
        <v>5944753</v>
      </c>
      <c r="V3266" s="30">
        <v>5940204.2000000002</v>
      </c>
      <c r="W3266" s="30">
        <v>5940204.2000000002</v>
      </c>
      <c r="X3266" s="30">
        <v>5940204.2000000002</v>
      </c>
      <c r="Y3266" s="33">
        <f t="shared" si="50"/>
        <v>99.923482102620582</v>
      </c>
      <c r="Z3266" s="32">
        <v>0</v>
      </c>
      <c r="AA3266" s="32" t="s">
        <v>3312</v>
      </c>
      <c r="AB3266" s="26">
        <v>0</v>
      </c>
      <c r="AC3266" s="33">
        <v>0</v>
      </c>
      <c r="AD3266" s="33">
        <v>100</v>
      </c>
      <c r="AE3266" s="34" t="s">
        <v>5223</v>
      </c>
      <c r="AF3266" s="11"/>
    </row>
    <row r="3267" spans="2:32" ht="62.25" x14ac:dyDescent="0.5">
      <c r="B3267" s="11"/>
      <c r="C3267" s="28" t="s">
        <v>10285</v>
      </c>
      <c r="D3267" s="28" t="s">
        <v>10286</v>
      </c>
      <c r="E3267" s="29" t="s">
        <v>10287</v>
      </c>
      <c r="F3267" s="29" t="s">
        <v>1</v>
      </c>
      <c r="G3267" s="29" t="s">
        <v>51</v>
      </c>
      <c r="H3267" s="30" t="s">
        <v>51</v>
      </c>
      <c r="I3267" s="30" t="s">
        <v>113</v>
      </c>
      <c r="J3267" s="31" t="s">
        <v>41</v>
      </c>
      <c r="K3267" s="30" t="s">
        <v>4949</v>
      </c>
      <c r="L3267" s="32" t="s">
        <v>40</v>
      </c>
      <c r="M3267" s="30" t="s">
        <v>43</v>
      </c>
      <c r="N3267" s="30" t="s">
        <v>6494</v>
      </c>
      <c r="O3267" s="30" t="s">
        <v>209</v>
      </c>
      <c r="P3267" s="32" t="s">
        <v>46</v>
      </c>
      <c r="Q3267" s="54">
        <f>VLOOKUP(C3267,[1]Hoja2!$B$1:$AH$6025,32,FALSE)</f>
        <v>2016</v>
      </c>
      <c r="R3267" s="64">
        <f>VLOOKUP(C3267,[1]Hoja2!$B$1:$AH$6025,33,FALSE)</f>
        <v>5914944</v>
      </c>
      <c r="S3267" s="30">
        <v>6235400</v>
      </c>
      <c r="T3267" s="30">
        <v>6235400</v>
      </c>
      <c r="U3267" s="30">
        <v>6235400</v>
      </c>
      <c r="V3267" s="30">
        <v>6230378.6600000001</v>
      </c>
      <c r="W3267" s="30">
        <v>6230378.6600000001</v>
      </c>
      <c r="X3267" s="30">
        <v>6230378.6600000001</v>
      </c>
      <c r="Y3267" s="33">
        <f t="shared" si="50"/>
        <v>99.919470442954747</v>
      </c>
      <c r="Z3267" s="32">
        <v>0</v>
      </c>
      <c r="AA3267" s="32" t="s">
        <v>3312</v>
      </c>
      <c r="AB3267" s="26">
        <v>0</v>
      </c>
      <c r="AC3267" s="33">
        <v>0</v>
      </c>
      <c r="AD3267" s="33">
        <v>100</v>
      </c>
      <c r="AE3267" s="34" t="s">
        <v>5213</v>
      </c>
      <c r="AF3267" s="11"/>
    </row>
    <row r="3268" spans="2:32" ht="62.25" x14ac:dyDescent="0.5">
      <c r="B3268" s="11"/>
      <c r="C3268" s="28" t="s">
        <v>10288</v>
      </c>
      <c r="D3268" s="28" t="s">
        <v>10289</v>
      </c>
      <c r="E3268" s="29" t="s">
        <v>10290</v>
      </c>
      <c r="F3268" s="29" t="s">
        <v>1</v>
      </c>
      <c r="G3268" s="29" t="s">
        <v>51</v>
      </c>
      <c r="H3268" s="30" t="s">
        <v>51</v>
      </c>
      <c r="I3268" s="30" t="s">
        <v>113</v>
      </c>
      <c r="J3268" s="31" t="s">
        <v>41</v>
      </c>
      <c r="K3268" s="30" t="s">
        <v>4949</v>
      </c>
      <c r="L3268" s="32" t="s">
        <v>40</v>
      </c>
      <c r="M3268" s="30" t="s">
        <v>43</v>
      </c>
      <c r="N3268" s="30" t="s">
        <v>6494</v>
      </c>
      <c r="O3268" s="30" t="s">
        <v>209</v>
      </c>
      <c r="P3268" s="32" t="s">
        <v>46</v>
      </c>
      <c r="Q3268" s="54">
        <f>VLOOKUP(C3268,[1]Hoja2!$B$1:$AH$6025,32,FALSE)</f>
        <v>2016</v>
      </c>
      <c r="R3268" s="64">
        <f>VLOOKUP(C3268,[1]Hoja2!$B$1:$AH$6025,33,FALSE)</f>
        <v>2746576</v>
      </c>
      <c r="S3268" s="30">
        <v>2649076</v>
      </c>
      <c r="T3268" s="30">
        <v>2649076</v>
      </c>
      <c r="U3268" s="30">
        <v>2649076</v>
      </c>
      <c r="V3268" s="30">
        <v>2647824.9700000002</v>
      </c>
      <c r="W3268" s="30">
        <v>2647824.9700000002</v>
      </c>
      <c r="X3268" s="30">
        <v>2647824.9700000002</v>
      </c>
      <c r="Y3268" s="33">
        <f t="shared" si="50"/>
        <v>99.952774854326577</v>
      </c>
      <c r="Z3268" s="32">
        <v>0</v>
      </c>
      <c r="AA3268" s="32" t="s">
        <v>3312</v>
      </c>
      <c r="AB3268" s="26">
        <v>0</v>
      </c>
      <c r="AC3268" s="33">
        <v>0</v>
      </c>
      <c r="AD3268" s="33">
        <v>100</v>
      </c>
      <c r="AE3268" s="34" t="s">
        <v>5213</v>
      </c>
      <c r="AF3268" s="11"/>
    </row>
    <row r="3269" spans="2:32" ht="62.25" x14ac:dyDescent="0.5">
      <c r="B3269" s="11"/>
      <c r="C3269" s="28" t="s">
        <v>10291</v>
      </c>
      <c r="D3269" s="28" t="s">
        <v>10292</v>
      </c>
      <c r="E3269" s="29" t="s">
        <v>10293</v>
      </c>
      <c r="F3269" s="29" t="s">
        <v>1</v>
      </c>
      <c r="G3269" s="29" t="s">
        <v>51</v>
      </c>
      <c r="H3269" s="30" t="s">
        <v>51</v>
      </c>
      <c r="I3269" s="30" t="s">
        <v>113</v>
      </c>
      <c r="J3269" s="31" t="s">
        <v>41</v>
      </c>
      <c r="K3269" s="30" t="s">
        <v>4949</v>
      </c>
      <c r="L3269" s="32" t="s">
        <v>40</v>
      </c>
      <c r="M3269" s="30" t="s">
        <v>43</v>
      </c>
      <c r="N3269" s="30" t="s">
        <v>6494</v>
      </c>
      <c r="O3269" s="30" t="s">
        <v>209</v>
      </c>
      <c r="P3269" s="32" t="s">
        <v>46</v>
      </c>
      <c r="Q3269" s="54">
        <f>VLOOKUP(C3269,[1]Hoja2!$B$1:$AH$6025,32,FALSE)</f>
        <v>2016</v>
      </c>
      <c r="R3269" s="64">
        <f>VLOOKUP(C3269,[1]Hoja2!$B$1:$AH$6025,33,FALSE)</f>
        <v>2448216</v>
      </c>
      <c r="S3269" s="30">
        <v>2507085</v>
      </c>
      <c r="T3269" s="30">
        <v>2507085</v>
      </c>
      <c r="U3269" s="30">
        <v>2507085</v>
      </c>
      <c r="V3269" s="30">
        <v>2504256.61</v>
      </c>
      <c r="W3269" s="30">
        <v>2504256.61</v>
      </c>
      <c r="X3269" s="30">
        <v>2504256.61</v>
      </c>
      <c r="Y3269" s="33">
        <f t="shared" si="50"/>
        <v>99.887184120203344</v>
      </c>
      <c r="Z3269" s="32">
        <v>0</v>
      </c>
      <c r="AA3269" s="32" t="s">
        <v>3312</v>
      </c>
      <c r="AB3269" s="26">
        <v>0</v>
      </c>
      <c r="AC3269" s="33">
        <v>0</v>
      </c>
      <c r="AD3269" s="33">
        <v>100</v>
      </c>
      <c r="AE3269" s="34" t="s">
        <v>5223</v>
      </c>
      <c r="AF3269" s="11"/>
    </row>
    <row r="3270" spans="2:32" ht="62.25" x14ac:dyDescent="0.5">
      <c r="B3270" s="11"/>
      <c r="C3270" s="28" t="s">
        <v>10294</v>
      </c>
      <c r="D3270" s="28" t="s">
        <v>10295</v>
      </c>
      <c r="E3270" s="29" t="s">
        <v>10296</v>
      </c>
      <c r="F3270" s="29" t="s">
        <v>1</v>
      </c>
      <c r="G3270" s="29" t="s">
        <v>51</v>
      </c>
      <c r="H3270" s="30" t="s">
        <v>51</v>
      </c>
      <c r="I3270" s="30" t="s">
        <v>113</v>
      </c>
      <c r="J3270" s="31" t="s">
        <v>41</v>
      </c>
      <c r="K3270" s="30" t="s">
        <v>42</v>
      </c>
      <c r="L3270" s="32" t="s">
        <v>40</v>
      </c>
      <c r="M3270" s="30" t="s">
        <v>43</v>
      </c>
      <c r="N3270" s="30" t="s">
        <v>6494</v>
      </c>
      <c r="O3270" s="30" t="s">
        <v>209</v>
      </c>
      <c r="P3270" s="32" t="s">
        <v>46</v>
      </c>
      <c r="Q3270" s="54">
        <f>VLOOKUP(C3270,[1]Hoja2!$B$1:$AH$6025,32,FALSE)</f>
        <v>2016</v>
      </c>
      <c r="R3270" s="64">
        <f>VLOOKUP(C3270,[1]Hoja2!$B$1:$AH$6025,33,FALSE)</f>
        <v>17505704</v>
      </c>
      <c r="S3270" s="30">
        <v>18375569.43</v>
      </c>
      <c r="T3270" s="30">
        <v>18375569.43</v>
      </c>
      <c r="U3270" s="30">
        <v>18375569.43</v>
      </c>
      <c r="V3270" s="30">
        <v>18367701.379999999</v>
      </c>
      <c r="W3270" s="30">
        <v>18367701.379999999</v>
      </c>
      <c r="X3270" s="30">
        <v>18367701.379999999</v>
      </c>
      <c r="Y3270" s="33">
        <f t="shared" si="50"/>
        <v>99.957182007175476</v>
      </c>
      <c r="Z3270" s="32">
        <v>0</v>
      </c>
      <c r="AA3270" s="32" t="s">
        <v>3323</v>
      </c>
      <c r="AB3270" s="26">
        <v>0</v>
      </c>
      <c r="AC3270" s="33">
        <v>0</v>
      </c>
      <c r="AD3270" s="33">
        <v>100</v>
      </c>
      <c r="AE3270" s="34" t="s">
        <v>5213</v>
      </c>
      <c r="AF3270" s="11"/>
    </row>
    <row r="3271" spans="2:32" ht="62.25" x14ac:dyDescent="0.5">
      <c r="B3271" s="11"/>
      <c r="C3271" s="28" t="s">
        <v>10297</v>
      </c>
      <c r="D3271" s="28" t="s">
        <v>10298</v>
      </c>
      <c r="E3271" s="29" t="s">
        <v>10299</v>
      </c>
      <c r="F3271" s="29" t="s">
        <v>1</v>
      </c>
      <c r="G3271" s="29" t="s">
        <v>51</v>
      </c>
      <c r="H3271" s="30" t="s">
        <v>51</v>
      </c>
      <c r="I3271" s="30" t="s">
        <v>113</v>
      </c>
      <c r="J3271" s="31" t="s">
        <v>41</v>
      </c>
      <c r="K3271" s="30" t="s">
        <v>4919</v>
      </c>
      <c r="L3271" s="32" t="s">
        <v>40</v>
      </c>
      <c r="M3271" s="30" t="s">
        <v>43</v>
      </c>
      <c r="N3271" s="30" t="s">
        <v>6494</v>
      </c>
      <c r="O3271" s="30" t="s">
        <v>429</v>
      </c>
      <c r="P3271" s="32" t="s">
        <v>46</v>
      </c>
      <c r="Q3271" s="54">
        <f>VLOOKUP(C3271,[1]Hoja2!$B$1:$AH$6025,32,FALSE)</f>
        <v>2016</v>
      </c>
      <c r="R3271" s="64">
        <f>VLOOKUP(C3271,[1]Hoja2!$B$1:$AH$6025,33,FALSE)</f>
        <v>999997</v>
      </c>
      <c r="S3271" s="30">
        <v>928974</v>
      </c>
      <c r="T3271" s="30">
        <v>928974</v>
      </c>
      <c r="U3271" s="30">
        <v>928974</v>
      </c>
      <c r="V3271" s="30">
        <v>862462.91</v>
      </c>
      <c r="W3271" s="30">
        <v>862462.91</v>
      </c>
      <c r="X3271" s="30">
        <v>862462.91</v>
      </c>
      <c r="Y3271" s="33">
        <f t="shared" si="50"/>
        <v>92.840371205222112</v>
      </c>
      <c r="Z3271" s="32">
        <v>0</v>
      </c>
      <c r="AA3271" s="32" t="s">
        <v>3323</v>
      </c>
      <c r="AB3271" s="26">
        <v>0</v>
      </c>
      <c r="AC3271" s="33">
        <v>0</v>
      </c>
      <c r="AD3271" s="33">
        <v>100</v>
      </c>
      <c r="AE3271" s="34" t="s">
        <v>5213</v>
      </c>
      <c r="AF3271" s="11"/>
    </row>
    <row r="3272" spans="2:32" ht="62.25" x14ac:dyDescent="0.5">
      <c r="B3272" s="11"/>
      <c r="C3272" s="28" t="s">
        <v>10300</v>
      </c>
      <c r="D3272" s="28" t="s">
        <v>10301</v>
      </c>
      <c r="E3272" s="29" t="s">
        <v>10302</v>
      </c>
      <c r="F3272" s="29" t="s">
        <v>1</v>
      </c>
      <c r="G3272" s="29" t="s">
        <v>51</v>
      </c>
      <c r="H3272" s="30" t="s">
        <v>51</v>
      </c>
      <c r="I3272" s="30" t="s">
        <v>113</v>
      </c>
      <c r="J3272" s="31" t="s">
        <v>41</v>
      </c>
      <c r="K3272" s="30" t="s">
        <v>4919</v>
      </c>
      <c r="L3272" s="32" t="s">
        <v>40</v>
      </c>
      <c r="M3272" s="30" t="s">
        <v>43</v>
      </c>
      <c r="N3272" s="30" t="s">
        <v>6494</v>
      </c>
      <c r="O3272" s="30" t="s">
        <v>429</v>
      </c>
      <c r="P3272" s="32" t="s">
        <v>46</v>
      </c>
      <c r="Q3272" s="54">
        <f>VLOOKUP(C3272,[1]Hoja2!$B$1:$AH$6025,32,FALSE)</f>
        <v>2016</v>
      </c>
      <c r="R3272" s="64">
        <f>VLOOKUP(C3272,[1]Hoja2!$B$1:$AH$6025,33,FALSE)</f>
        <v>999996</v>
      </c>
      <c r="S3272" s="30">
        <v>751703</v>
      </c>
      <c r="T3272" s="30">
        <v>751703</v>
      </c>
      <c r="U3272" s="30">
        <v>751703</v>
      </c>
      <c r="V3272" s="30">
        <v>732030.18</v>
      </c>
      <c r="W3272" s="30">
        <v>732030.18</v>
      </c>
      <c r="X3272" s="30">
        <v>732030.18</v>
      </c>
      <c r="Y3272" s="33">
        <f t="shared" si="50"/>
        <v>97.382899895304405</v>
      </c>
      <c r="Z3272" s="32">
        <v>0</v>
      </c>
      <c r="AA3272" s="32" t="s">
        <v>3323</v>
      </c>
      <c r="AB3272" s="26">
        <v>0</v>
      </c>
      <c r="AC3272" s="33">
        <v>0</v>
      </c>
      <c r="AD3272" s="33">
        <v>100</v>
      </c>
      <c r="AE3272" s="34" t="s">
        <v>5213</v>
      </c>
      <c r="AF3272" s="11"/>
    </row>
    <row r="3273" spans="2:32" ht="62.25" x14ac:dyDescent="0.5">
      <c r="B3273" s="11"/>
      <c r="C3273" s="28" t="s">
        <v>10303</v>
      </c>
      <c r="D3273" s="28" t="s">
        <v>10304</v>
      </c>
      <c r="E3273" s="29" t="s">
        <v>10305</v>
      </c>
      <c r="F3273" s="29" t="s">
        <v>1</v>
      </c>
      <c r="G3273" s="29" t="s">
        <v>51</v>
      </c>
      <c r="H3273" s="30" t="s">
        <v>51</v>
      </c>
      <c r="I3273" s="30" t="s">
        <v>113</v>
      </c>
      <c r="J3273" s="31" t="s">
        <v>41</v>
      </c>
      <c r="K3273" s="30" t="s">
        <v>4919</v>
      </c>
      <c r="L3273" s="32" t="s">
        <v>40</v>
      </c>
      <c r="M3273" s="30" t="s">
        <v>43</v>
      </c>
      <c r="N3273" s="30" t="s">
        <v>6494</v>
      </c>
      <c r="O3273" s="30" t="s">
        <v>429</v>
      </c>
      <c r="P3273" s="32" t="s">
        <v>46</v>
      </c>
      <c r="Q3273" s="54">
        <f>VLOOKUP(C3273,[1]Hoja2!$B$1:$AH$6025,32,FALSE)</f>
        <v>2016</v>
      </c>
      <c r="R3273" s="64">
        <f>VLOOKUP(C3273,[1]Hoja2!$B$1:$AH$6025,33,FALSE)</f>
        <v>999997</v>
      </c>
      <c r="S3273" s="30">
        <v>931300</v>
      </c>
      <c r="T3273" s="30">
        <v>931300</v>
      </c>
      <c r="U3273" s="30">
        <v>931300</v>
      </c>
      <c r="V3273" s="30">
        <v>886086.53</v>
      </c>
      <c r="W3273" s="30">
        <v>886086.53</v>
      </c>
      <c r="X3273" s="30">
        <v>886086.53</v>
      </c>
      <c r="Y3273" s="33">
        <f t="shared" si="50"/>
        <v>95.145122946418994</v>
      </c>
      <c r="Z3273" s="32">
        <v>0</v>
      </c>
      <c r="AA3273" s="32" t="s">
        <v>3323</v>
      </c>
      <c r="AB3273" s="26">
        <v>0</v>
      </c>
      <c r="AC3273" s="33">
        <v>0</v>
      </c>
      <c r="AD3273" s="33">
        <v>100</v>
      </c>
      <c r="AE3273" s="34" t="s">
        <v>5213</v>
      </c>
      <c r="AF3273" s="11"/>
    </row>
    <row r="3274" spans="2:32" ht="62.25" x14ac:dyDescent="0.5">
      <c r="B3274" s="11"/>
      <c r="C3274" s="28" t="s">
        <v>10306</v>
      </c>
      <c r="D3274" s="28" t="s">
        <v>10307</v>
      </c>
      <c r="E3274" s="29" t="s">
        <v>10308</v>
      </c>
      <c r="F3274" s="29" t="s">
        <v>1</v>
      </c>
      <c r="G3274" s="29" t="s">
        <v>51</v>
      </c>
      <c r="H3274" s="30" t="s">
        <v>51</v>
      </c>
      <c r="I3274" s="30" t="s">
        <v>113</v>
      </c>
      <c r="J3274" s="31" t="s">
        <v>41</v>
      </c>
      <c r="K3274" s="30" t="s">
        <v>4919</v>
      </c>
      <c r="L3274" s="32" t="s">
        <v>40</v>
      </c>
      <c r="M3274" s="30" t="s">
        <v>43</v>
      </c>
      <c r="N3274" s="30" t="s">
        <v>6494</v>
      </c>
      <c r="O3274" s="30" t="s">
        <v>5159</v>
      </c>
      <c r="P3274" s="32" t="s">
        <v>46</v>
      </c>
      <c r="Q3274" s="54">
        <f>VLOOKUP(C3274,[1]Hoja2!$B$1:$AH$6025,32,FALSE)</f>
        <v>2016</v>
      </c>
      <c r="R3274" s="64">
        <f>VLOOKUP(C3274,[1]Hoja2!$B$1:$AH$6025,33,FALSE)</f>
        <v>995574</v>
      </c>
      <c r="S3274" s="30">
        <v>738930</v>
      </c>
      <c r="T3274" s="30">
        <v>738930</v>
      </c>
      <c r="U3274" s="30">
        <v>542365</v>
      </c>
      <c r="V3274" s="30">
        <v>511947.37</v>
      </c>
      <c r="W3274" s="30">
        <v>511947.37</v>
      </c>
      <c r="X3274" s="30">
        <v>511947.37</v>
      </c>
      <c r="Y3274" s="33">
        <f t="shared" si="50"/>
        <v>69.282255423382452</v>
      </c>
      <c r="Z3274" s="32">
        <v>0</v>
      </c>
      <c r="AA3274" s="32" t="s">
        <v>3323</v>
      </c>
      <c r="AB3274" s="26">
        <v>0</v>
      </c>
      <c r="AC3274" s="33">
        <v>0</v>
      </c>
      <c r="AD3274" s="33">
        <v>100</v>
      </c>
      <c r="AE3274" s="34" t="s">
        <v>5213</v>
      </c>
      <c r="AF3274" s="11"/>
    </row>
    <row r="3275" spans="2:32" ht="62.25" x14ac:dyDescent="0.5">
      <c r="B3275" s="11"/>
      <c r="C3275" s="28" t="s">
        <v>10309</v>
      </c>
      <c r="D3275" s="28" t="s">
        <v>10310</v>
      </c>
      <c r="E3275" s="29" t="s">
        <v>10311</v>
      </c>
      <c r="F3275" s="29" t="s">
        <v>1</v>
      </c>
      <c r="G3275" s="29" t="s">
        <v>51</v>
      </c>
      <c r="H3275" s="30" t="s">
        <v>51</v>
      </c>
      <c r="I3275" s="30" t="s">
        <v>113</v>
      </c>
      <c r="J3275" s="31" t="s">
        <v>41</v>
      </c>
      <c r="K3275" s="30" t="s">
        <v>4919</v>
      </c>
      <c r="L3275" s="32" t="s">
        <v>40</v>
      </c>
      <c r="M3275" s="30" t="s">
        <v>43</v>
      </c>
      <c r="N3275" s="30" t="s">
        <v>6494</v>
      </c>
      <c r="O3275" s="30" t="s">
        <v>429</v>
      </c>
      <c r="P3275" s="32" t="s">
        <v>46</v>
      </c>
      <c r="Q3275" s="54">
        <f>VLOOKUP(C3275,[1]Hoja2!$B$1:$AH$6025,32,FALSE)</f>
        <v>2016</v>
      </c>
      <c r="R3275" s="64">
        <f>VLOOKUP(C3275,[1]Hoja2!$B$1:$AH$6025,33,FALSE)</f>
        <v>999732</v>
      </c>
      <c r="S3275" s="30">
        <v>1806204.4</v>
      </c>
      <c r="T3275" s="30">
        <v>1806204.4</v>
      </c>
      <c r="U3275" s="30">
        <v>1806204.4</v>
      </c>
      <c r="V3275" s="30">
        <v>1806204.4</v>
      </c>
      <c r="W3275" s="30">
        <v>1806204.4</v>
      </c>
      <c r="X3275" s="30">
        <v>1806204.4</v>
      </c>
      <c r="Y3275" s="33">
        <f t="shared" ref="Y3275:Y3338" si="51">IF(ISERROR(W3275/S3275),0,((W3275/S3275)*100))</f>
        <v>100</v>
      </c>
      <c r="Z3275" s="32">
        <v>0</v>
      </c>
      <c r="AA3275" s="32" t="s">
        <v>3323</v>
      </c>
      <c r="AB3275" s="26">
        <v>0</v>
      </c>
      <c r="AC3275" s="33">
        <v>0</v>
      </c>
      <c r="AD3275" s="33">
        <v>100</v>
      </c>
      <c r="AE3275" s="34" t="s">
        <v>5213</v>
      </c>
      <c r="AF3275" s="11"/>
    </row>
    <row r="3276" spans="2:32" ht="76.5" x14ac:dyDescent="0.5">
      <c r="B3276" s="11"/>
      <c r="C3276" s="28" t="s">
        <v>10312</v>
      </c>
      <c r="D3276" s="28" t="s">
        <v>10313</v>
      </c>
      <c r="E3276" s="29" t="s">
        <v>3677</v>
      </c>
      <c r="F3276" s="29" t="s">
        <v>1</v>
      </c>
      <c r="G3276" s="29" t="s">
        <v>51</v>
      </c>
      <c r="H3276" s="30" t="s">
        <v>39</v>
      </c>
      <c r="I3276" s="30" t="s">
        <v>40</v>
      </c>
      <c r="J3276" s="31" t="s">
        <v>3678</v>
      </c>
      <c r="K3276" s="30" t="s">
        <v>10314</v>
      </c>
      <c r="L3276" s="32" t="s">
        <v>40</v>
      </c>
      <c r="M3276" s="30" t="s">
        <v>3268</v>
      </c>
      <c r="N3276" s="30" t="s">
        <v>10315</v>
      </c>
      <c r="O3276" s="30" t="s">
        <v>5159</v>
      </c>
      <c r="P3276" s="32" t="s">
        <v>46</v>
      </c>
      <c r="Q3276" s="54">
        <f>VLOOKUP(C3276,[1]Hoja2!$B$1:$AH$6025,32,FALSE)</f>
        <v>2016</v>
      </c>
      <c r="R3276" s="64">
        <f>VLOOKUP(C3276,[1]Hoja2!$B$1:$AH$6025,33,FALSE)</f>
        <v>50000000</v>
      </c>
      <c r="S3276" s="30"/>
      <c r="T3276" s="30"/>
      <c r="U3276" s="30"/>
      <c r="V3276" s="30"/>
      <c r="W3276" s="30"/>
      <c r="X3276" s="30"/>
      <c r="Y3276" s="33">
        <f t="shared" si="51"/>
        <v>0</v>
      </c>
      <c r="Z3276" s="32"/>
      <c r="AA3276" s="32" t="s">
        <v>3323</v>
      </c>
      <c r="AB3276" s="26">
        <v>247500</v>
      </c>
      <c r="AC3276" s="33">
        <v>0</v>
      </c>
      <c r="AD3276" s="33"/>
      <c r="AE3276" s="34" t="s">
        <v>3492</v>
      </c>
      <c r="AF3276" s="11"/>
    </row>
    <row r="3277" spans="2:32" ht="62.25" x14ac:dyDescent="0.5">
      <c r="B3277" s="11"/>
      <c r="C3277" s="28" t="s">
        <v>10316</v>
      </c>
      <c r="D3277" s="28" t="s">
        <v>10317</v>
      </c>
      <c r="E3277" s="29" t="s">
        <v>10318</v>
      </c>
      <c r="F3277" s="29" t="s">
        <v>1</v>
      </c>
      <c r="G3277" s="29" t="s">
        <v>82</v>
      </c>
      <c r="H3277" s="30" t="s">
        <v>82</v>
      </c>
      <c r="I3277" s="30" t="s">
        <v>113</v>
      </c>
      <c r="J3277" s="31" t="s">
        <v>41</v>
      </c>
      <c r="K3277" s="30" t="s">
        <v>3304</v>
      </c>
      <c r="L3277" s="32" t="s">
        <v>40</v>
      </c>
      <c r="M3277" s="30" t="s">
        <v>43</v>
      </c>
      <c r="N3277" s="30" t="s">
        <v>3281</v>
      </c>
      <c r="O3277" s="30" t="s">
        <v>45</v>
      </c>
      <c r="P3277" s="32" t="s">
        <v>46</v>
      </c>
      <c r="Q3277" s="54"/>
      <c r="R3277" s="64"/>
      <c r="S3277" s="30"/>
      <c r="T3277" s="30"/>
      <c r="U3277" s="30"/>
      <c r="V3277" s="30"/>
      <c r="W3277" s="30"/>
      <c r="X3277" s="30"/>
      <c r="Y3277" s="33">
        <f t="shared" si="51"/>
        <v>0</v>
      </c>
      <c r="Z3277" s="32"/>
      <c r="AA3277" s="32" t="s">
        <v>40</v>
      </c>
      <c r="AB3277" s="26"/>
      <c r="AC3277" s="33"/>
      <c r="AD3277" s="33"/>
      <c r="AE3277" s="34" t="s">
        <v>47</v>
      </c>
      <c r="AF3277" s="11"/>
    </row>
    <row r="3278" spans="2:32" ht="62.25" x14ac:dyDescent="0.5">
      <c r="B3278" s="11"/>
      <c r="C3278" s="28" t="s">
        <v>10319</v>
      </c>
      <c r="D3278" s="28" t="s">
        <v>10320</v>
      </c>
      <c r="E3278" s="29" t="s">
        <v>10321</v>
      </c>
      <c r="F3278" s="29" t="s">
        <v>1</v>
      </c>
      <c r="G3278" s="29" t="s">
        <v>82</v>
      </c>
      <c r="H3278" s="30" t="s">
        <v>10322</v>
      </c>
      <c r="I3278" s="30" t="s">
        <v>102</v>
      </c>
      <c r="J3278" s="31" t="s">
        <v>41</v>
      </c>
      <c r="K3278" s="30" t="s">
        <v>3304</v>
      </c>
      <c r="L3278" s="32" t="s">
        <v>40</v>
      </c>
      <c r="M3278" s="30" t="s">
        <v>43</v>
      </c>
      <c r="N3278" s="30" t="s">
        <v>3281</v>
      </c>
      <c r="O3278" s="30" t="s">
        <v>45</v>
      </c>
      <c r="P3278" s="32" t="s">
        <v>46</v>
      </c>
      <c r="Q3278" s="54"/>
      <c r="R3278" s="64"/>
      <c r="S3278" s="30"/>
      <c r="T3278" s="30"/>
      <c r="U3278" s="30"/>
      <c r="V3278" s="30"/>
      <c r="W3278" s="30"/>
      <c r="X3278" s="30"/>
      <c r="Y3278" s="33">
        <f t="shared" si="51"/>
        <v>0</v>
      </c>
      <c r="Z3278" s="32"/>
      <c r="AA3278" s="32" t="s">
        <v>40</v>
      </c>
      <c r="AB3278" s="26"/>
      <c r="AC3278" s="33"/>
      <c r="AD3278" s="33"/>
      <c r="AE3278" s="34" t="s">
        <v>47</v>
      </c>
      <c r="AF3278" s="11"/>
    </row>
    <row r="3279" spans="2:32" ht="62.25" x14ac:dyDescent="0.5">
      <c r="B3279" s="11"/>
      <c r="C3279" s="28" t="s">
        <v>10323</v>
      </c>
      <c r="D3279" s="28" t="s">
        <v>10324</v>
      </c>
      <c r="E3279" s="29" t="s">
        <v>10325</v>
      </c>
      <c r="F3279" s="29" t="s">
        <v>1</v>
      </c>
      <c r="G3279" s="29" t="s">
        <v>82</v>
      </c>
      <c r="H3279" s="30" t="s">
        <v>10326</v>
      </c>
      <c r="I3279" s="30" t="s">
        <v>102</v>
      </c>
      <c r="J3279" s="31" t="s">
        <v>41</v>
      </c>
      <c r="K3279" s="30" t="s">
        <v>3304</v>
      </c>
      <c r="L3279" s="32" t="s">
        <v>40</v>
      </c>
      <c r="M3279" s="30" t="s">
        <v>43</v>
      </c>
      <c r="N3279" s="30" t="s">
        <v>3281</v>
      </c>
      <c r="O3279" s="30" t="s">
        <v>45</v>
      </c>
      <c r="P3279" s="32" t="s">
        <v>46</v>
      </c>
      <c r="Q3279" s="54"/>
      <c r="R3279" s="64"/>
      <c r="S3279" s="30"/>
      <c r="T3279" s="30"/>
      <c r="U3279" s="30"/>
      <c r="V3279" s="30"/>
      <c r="W3279" s="30"/>
      <c r="X3279" s="30"/>
      <c r="Y3279" s="33">
        <f t="shared" si="51"/>
        <v>0</v>
      </c>
      <c r="Z3279" s="32"/>
      <c r="AA3279" s="32" t="s">
        <v>40</v>
      </c>
      <c r="AB3279" s="26"/>
      <c r="AC3279" s="33"/>
      <c r="AD3279" s="33"/>
      <c r="AE3279" s="34" t="s">
        <v>47</v>
      </c>
      <c r="AF3279" s="11"/>
    </row>
    <row r="3280" spans="2:32" ht="62.25" x14ac:dyDescent="0.5">
      <c r="B3280" s="11"/>
      <c r="C3280" s="28" t="s">
        <v>10327</v>
      </c>
      <c r="D3280" s="28" t="s">
        <v>10328</v>
      </c>
      <c r="E3280" s="29" t="s">
        <v>10329</v>
      </c>
      <c r="F3280" s="29" t="s">
        <v>1</v>
      </c>
      <c r="G3280" s="29" t="s">
        <v>82</v>
      </c>
      <c r="H3280" s="30" t="s">
        <v>82</v>
      </c>
      <c r="I3280" s="30" t="s">
        <v>113</v>
      </c>
      <c r="J3280" s="31" t="s">
        <v>41</v>
      </c>
      <c r="K3280" s="30" t="s">
        <v>3304</v>
      </c>
      <c r="L3280" s="32" t="s">
        <v>40</v>
      </c>
      <c r="M3280" s="30" t="s">
        <v>43</v>
      </c>
      <c r="N3280" s="30" t="s">
        <v>3281</v>
      </c>
      <c r="O3280" s="30" t="s">
        <v>45</v>
      </c>
      <c r="P3280" s="32" t="s">
        <v>46</v>
      </c>
      <c r="Q3280" s="54"/>
      <c r="R3280" s="64"/>
      <c r="S3280" s="30"/>
      <c r="T3280" s="30"/>
      <c r="U3280" s="30"/>
      <c r="V3280" s="30"/>
      <c r="W3280" s="30"/>
      <c r="X3280" s="30"/>
      <c r="Y3280" s="33">
        <f t="shared" si="51"/>
        <v>0</v>
      </c>
      <c r="Z3280" s="32"/>
      <c r="AA3280" s="32" t="s">
        <v>40</v>
      </c>
      <c r="AB3280" s="26"/>
      <c r="AC3280" s="33"/>
      <c r="AD3280" s="33"/>
      <c r="AE3280" s="34" t="s">
        <v>47</v>
      </c>
      <c r="AF3280" s="11"/>
    </row>
    <row r="3281" spans="2:32" ht="62.25" x14ac:dyDescent="0.5">
      <c r="B3281" s="11"/>
      <c r="C3281" s="28" t="s">
        <v>10330</v>
      </c>
      <c r="D3281" s="28" t="s">
        <v>10331</v>
      </c>
      <c r="E3281" s="29" t="s">
        <v>10332</v>
      </c>
      <c r="F3281" s="29" t="s">
        <v>1</v>
      </c>
      <c r="G3281" s="29" t="s">
        <v>82</v>
      </c>
      <c r="H3281" s="30" t="s">
        <v>82</v>
      </c>
      <c r="I3281" s="30" t="s">
        <v>113</v>
      </c>
      <c r="J3281" s="31" t="s">
        <v>41</v>
      </c>
      <c r="K3281" s="30" t="s">
        <v>3304</v>
      </c>
      <c r="L3281" s="32" t="s">
        <v>40</v>
      </c>
      <c r="M3281" s="30" t="s">
        <v>43</v>
      </c>
      <c r="N3281" s="30" t="s">
        <v>3281</v>
      </c>
      <c r="O3281" s="30" t="s">
        <v>45</v>
      </c>
      <c r="P3281" s="32" t="s">
        <v>46</v>
      </c>
      <c r="Q3281" s="54"/>
      <c r="R3281" s="64"/>
      <c r="S3281" s="30"/>
      <c r="T3281" s="30"/>
      <c r="U3281" s="30"/>
      <c r="V3281" s="30"/>
      <c r="W3281" s="30"/>
      <c r="X3281" s="30"/>
      <c r="Y3281" s="33">
        <f t="shared" si="51"/>
        <v>0</v>
      </c>
      <c r="Z3281" s="32"/>
      <c r="AA3281" s="32" t="s">
        <v>40</v>
      </c>
      <c r="AB3281" s="26"/>
      <c r="AC3281" s="33"/>
      <c r="AD3281" s="33"/>
      <c r="AE3281" s="34" t="s">
        <v>47</v>
      </c>
      <c r="AF3281" s="11"/>
    </row>
    <row r="3282" spans="2:32" ht="62.25" x14ac:dyDescent="0.5">
      <c r="B3282" s="11"/>
      <c r="C3282" s="28" t="s">
        <v>10333</v>
      </c>
      <c r="D3282" s="28" t="s">
        <v>10334</v>
      </c>
      <c r="E3282" s="29" t="s">
        <v>3677</v>
      </c>
      <c r="F3282" s="29" t="s">
        <v>1</v>
      </c>
      <c r="G3282" s="29" t="s">
        <v>3496</v>
      </c>
      <c r="H3282" s="30" t="s">
        <v>3496</v>
      </c>
      <c r="I3282" s="30" t="s">
        <v>113</v>
      </c>
      <c r="J3282" s="31" t="s">
        <v>41</v>
      </c>
      <c r="K3282" s="30" t="s">
        <v>3304</v>
      </c>
      <c r="L3282" s="32" t="s">
        <v>40</v>
      </c>
      <c r="M3282" s="30" t="s">
        <v>43</v>
      </c>
      <c r="N3282" s="30" t="s">
        <v>10335</v>
      </c>
      <c r="O3282" s="30" t="s">
        <v>209</v>
      </c>
      <c r="P3282" s="32" t="s">
        <v>46</v>
      </c>
      <c r="Q3282" s="54"/>
      <c r="R3282" s="64"/>
      <c r="S3282" s="30"/>
      <c r="T3282" s="30"/>
      <c r="U3282" s="30"/>
      <c r="V3282" s="30"/>
      <c r="W3282" s="30"/>
      <c r="X3282" s="30"/>
      <c r="Y3282" s="33">
        <f t="shared" si="51"/>
        <v>0</v>
      </c>
      <c r="Z3282" s="32"/>
      <c r="AA3282" s="32" t="s">
        <v>40</v>
      </c>
      <c r="AB3282" s="26"/>
      <c r="AC3282" s="33"/>
      <c r="AD3282" s="33"/>
      <c r="AE3282" s="34" t="s">
        <v>47</v>
      </c>
      <c r="AF3282" s="11"/>
    </row>
    <row r="3283" spans="2:32" ht="62.25" x14ac:dyDescent="0.5">
      <c r="B3283" s="11"/>
      <c r="C3283" s="28" t="s">
        <v>10336</v>
      </c>
      <c r="D3283" s="28" t="s">
        <v>10337</v>
      </c>
      <c r="E3283" s="29" t="s">
        <v>10338</v>
      </c>
      <c r="F3283" s="29" t="s">
        <v>1</v>
      </c>
      <c r="G3283" s="29" t="s">
        <v>51</v>
      </c>
      <c r="H3283" s="30" t="s">
        <v>39</v>
      </c>
      <c r="I3283" s="30" t="s">
        <v>40</v>
      </c>
      <c r="J3283" s="31" t="s">
        <v>41</v>
      </c>
      <c r="K3283" s="30" t="s">
        <v>3251</v>
      </c>
      <c r="L3283" s="32" t="s">
        <v>40</v>
      </c>
      <c r="M3283" s="30" t="s">
        <v>43</v>
      </c>
      <c r="N3283" s="30" t="s">
        <v>5235</v>
      </c>
      <c r="O3283" s="30" t="s">
        <v>209</v>
      </c>
      <c r="P3283" s="32" t="s">
        <v>46</v>
      </c>
      <c r="Q3283" s="54"/>
      <c r="R3283" s="64"/>
      <c r="S3283" s="30"/>
      <c r="T3283" s="30"/>
      <c r="U3283" s="30"/>
      <c r="V3283" s="30"/>
      <c r="W3283" s="30"/>
      <c r="X3283" s="30"/>
      <c r="Y3283" s="33">
        <f t="shared" si="51"/>
        <v>0</v>
      </c>
      <c r="Z3283" s="32"/>
      <c r="AA3283" s="32" t="s">
        <v>40</v>
      </c>
      <c r="AB3283" s="26"/>
      <c r="AC3283" s="33"/>
      <c r="AD3283" s="33"/>
      <c r="AE3283" s="34" t="s">
        <v>47</v>
      </c>
      <c r="AF3283" s="11"/>
    </row>
    <row r="3284" spans="2:32" ht="62.25" x14ac:dyDescent="0.5">
      <c r="B3284" s="11"/>
      <c r="C3284" s="28" t="s">
        <v>10339</v>
      </c>
      <c r="D3284" s="28" t="s">
        <v>10340</v>
      </c>
      <c r="E3284" s="29" t="s">
        <v>10341</v>
      </c>
      <c r="F3284" s="29" t="s">
        <v>1</v>
      </c>
      <c r="G3284" s="29" t="s">
        <v>51</v>
      </c>
      <c r="H3284" s="30" t="s">
        <v>39</v>
      </c>
      <c r="I3284" s="30" t="s">
        <v>40</v>
      </c>
      <c r="J3284" s="31" t="s">
        <v>41</v>
      </c>
      <c r="K3284" s="30" t="s">
        <v>4942</v>
      </c>
      <c r="L3284" s="32" t="s">
        <v>40</v>
      </c>
      <c r="M3284" s="30" t="s">
        <v>3268</v>
      </c>
      <c r="N3284" s="30" t="s">
        <v>5235</v>
      </c>
      <c r="O3284" s="30" t="s">
        <v>209</v>
      </c>
      <c r="P3284" s="32" t="s">
        <v>46</v>
      </c>
      <c r="Q3284" s="54"/>
      <c r="R3284" s="64"/>
      <c r="S3284" s="30"/>
      <c r="T3284" s="30"/>
      <c r="U3284" s="30"/>
      <c r="V3284" s="30"/>
      <c r="W3284" s="30"/>
      <c r="X3284" s="30"/>
      <c r="Y3284" s="33">
        <f t="shared" si="51"/>
        <v>0</v>
      </c>
      <c r="Z3284" s="32"/>
      <c r="AA3284" s="32" t="s">
        <v>40</v>
      </c>
      <c r="AB3284" s="26"/>
      <c r="AC3284" s="33"/>
      <c r="AD3284" s="33"/>
      <c r="AE3284" s="34" t="s">
        <v>47</v>
      </c>
      <c r="AF3284" s="11"/>
    </row>
    <row r="3285" spans="2:32" ht="63.75" x14ac:dyDescent="0.5">
      <c r="B3285" s="11"/>
      <c r="C3285" s="28" t="s">
        <v>10342</v>
      </c>
      <c r="D3285" s="28" t="s">
        <v>10343</v>
      </c>
      <c r="E3285" s="29" t="s">
        <v>10344</v>
      </c>
      <c r="F3285" s="29" t="s">
        <v>1</v>
      </c>
      <c r="G3285" s="29" t="s">
        <v>51</v>
      </c>
      <c r="H3285" s="30" t="s">
        <v>39</v>
      </c>
      <c r="I3285" s="30" t="s">
        <v>40</v>
      </c>
      <c r="J3285" s="31" t="s">
        <v>41</v>
      </c>
      <c r="K3285" s="30" t="s">
        <v>3251</v>
      </c>
      <c r="L3285" s="32" t="s">
        <v>40</v>
      </c>
      <c r="M3285" s="30" t="s">
        <v>43</v>
      </c>
      <c r="N3285" s="30" t="s">
        <v>5235</v>
      </c>
      <c r="O3285" s="30" t="s">
        <v>209</v>
      </c>
      <c r="P3285" s="32" t="s">
        <v>46</v>
      </c>
      <c r="Q3285" s="54"/>
      <c r="R3285" s="64"/>
      <c r="S3285" s="30"/>
      <c r="T3285" s="30"/>
      <c r="U3285" s="30"/>
      <c r="V3285" s="30"/>
      <c r="W3285" s="30"/>
      <c r="X3285" s="30"/>
      <c r="Y3285" s="33">
        <f t="shared" si="51"/>
        <v>0</v>
      </c>
      <c r="Z3285" s="32"/>
      <c r="AA3285" s="32" t="s">
        <v>40</v>
      </c>
      <c r="AB3285" s="26"/>
      <c r="AC3285" s="33"/>
      <c r="AD3285" s="33"/>
      <c r="AE3285" s="34" t="s">
        <v>47</v>
      </c>
      <c r="AF3285" s="11"/>
    </row>
    <row r="3286" spans="2:32" ht="62.25" x14ac:dyDescent="0.5">
      <c r="B3286" s="11"/>
      <c r="C3286" s="28" t="s">
        <v>10345</v>
      </c>
      <c r="D3286" s="28" t="s">
        <v>10346</v>
      </c>
      <c r="E3286" s="29" t="s">
        <v>10347</v>
      </c>
      <c r="F3286" s="29" t="s">
        <v>1</v>
      </c>
      <c r="G3286" s="29" t="s">
        <v>1705</v>
      </c>
      <c r="H3286" s="30" t="s">
        <v>1705</v>
      </c>
      <c r="I3286" s="30" t="s">
        <v>113</v>
      </c>
      <c r="J3286" s="31" t="s">
        <v>41</v>
      </c>
      <c r="K3286" s="30" t="s">
        <v>4919</v>
      </c>
      <c r="L3286" s="32" t="s">
        <v>40</v>
      </c>
      <c r="M3286" s="30" t="s">
        <v>43</v>
      </c>
      <c r="N3286" s="30" t="s">
        <v>10348</v>
      </c>
      <c r="O3286" s="30" t="s">
        <v>3673</v>
      </c>
      <c r="P3286" s="32" t="s">
        <v>46</v>
      </c>
      <c r="Q3286" s="54"/>
      <c r="R3286" s="64"/>
      <c r="S3286" s="30"/>
      <c r="T3286" s="30"/>
      <c r="U3286" s="30"/>
      <c r="V3286" s="30"/>
      <c r="W3286" s="30"/>
      <c r="X3286" s="30"/>
      <c r="Y3286" s="33">
        <f t="shared" si="51"/>
        <v>0</v>
      </c>
      <c r="Z3286" s="32"/>
      <c r="AA3286" s="32" t="s">
        <v>40</v>
      </c>
      <c r="AB3286" s="26"/>
      <c r="AC3286" s="33"/>
      <c r="AD3286" s="33"/>
      <c r="AE3286" s="34" t="s">
        <v>47</v>
      </c>
      <c r="AF3286" s="11"/>
    </row>
    <row r="3287" spans="2:32" ht="62.25" x14ac:dyDescent="0.5">
      <c r="B3287" s="11"/>
      <c r="C3287" s="28" t="s">
        <v>10349</v>
      </c>
      <c r="D3287" s="28" t="s">
        <v>10350</v>
      </c>
      <c r="E3287" s="29" t="s">
        <v>10351</v>
      </c>
      <c r="F3287" s="29" t="s">
        <v>1</v>
      </c>
      <c r="G3287" s="29" t="s">
        <v>1705</v>
      </c>
      <c r="H3287" s="30" t="s">
        <v>1705</v>
      </c>
      <c r="I3287" s="30" t="s">
        <v>113</v>
      </c>
      <c r="J3287" s="31" t="s">
        <v>41</v>
      </c>
      <c r="K3287" s="30" t="s">
        <v>4919</v>
      </c>
      <c r="L3287" s="32" t="s">
        <v>40</v>
      </c>
      <c r="M3287" s="30" t="s">
        <v>43</v>
      </c>
      <c r="N3287" s="30" t="s">
        <v>10348</v>
      </c>
      <c r="O3287" s="30" t="s">
        <v>209</v>
      </c>
      <c r="P3287" s="32" t="s">
        <v>46</v>
      </c>
      <c r="Q3287" s="54"/>
      <c r="R3287" s="64"/>
      <c r="S3287" s="30"/>
      <c r="T3287" s="30"/>
      <c r="U3287" s="30"/>
      <c r="V3287" s="30"/>
      <c r="W3287" s="30"/>
      <c r="X3287" s="30"/>
      <c r="Y3287" s="33">
        <f t="shared" si="51"/>
        <v>0</v>
      </c>
      <c r="Z3287" s="32"/>
      <c r="AA3287" s="32" t="s">
        <v>40</v>
      </c>
      <c r="AB3287" s="26"/>
      <c r="AC3287" s="33"/>
      <c r="AD3287" s="33"/>
      <c r="AE3287" s="34" t="s">
        <v>47</v>
      </c>
      <c r="AF3287" s="11"/>
    </row>
    <row r="3288" spans="2:32" ht="63.75" x14ac:dyDescent="0.5">
      <c r="B3288" s="11"/>
      <c r="C3288" s="28" t="s">
        <v>10352</v>
      </c>
      <c r="D3288" s="28" t="s">
        <v>10353</v>
      </c>
      <c r="E3288" s="29" t="s">
        <v>10354</v>
      </c>
      <c r="F3288" s="29" t="s">
        <v>1</v>
      </c>
      <c r="G3288" s="29" t="s">
        <v>764</v>
      </c>
      <c r="H3288" s="30" t="s">
        <v>764</v>
      </c>
      <c r="I3288" s="30" t="s">
        <v>113</v>
      </c>
      <c r="J3288" s="31" t="s">
        <v>41</v>
      </c>
      <c r="K3288" s="30" t="s">
        <v>3304</v>
      </c>
      <c r="L3288" s="32" t="s">
        <v>40</v>
      </c>
      <c r="M3288" s="30" t="s">
        <v>43</v>
      </c>
      <c r="N3288" s="30" t="s">
        <v>10355</v>
      </c>
      <c r="O3288" s="30" t="s">
        <v>209</v>
      </c>
      <c r="P3288" s="32" t="s">
        <v>46</v>
      </c>
      <c r="Q3288" s="54"/>
      <c r="R3288" s="64"/>
      <c r="S3288" s="30"/>
      <c r="T3288" s="30"/>
      <c r="U3288" s="30"/>
      <c r="V3288" s="30"/>
      <c r="W3288" s="30"/>
      <c r="X3288" s="30"/>
      <c r="Y3288" s="33">
        <f t="shared" si="51"/>
        <v>0</v>
      </c>
      <c r="Z3288" s="32"/>
      <c r="AA3288" s="32" t="s">
        <v>40</v>
      </c>
      <c r="AB3288" s="26"/>
      <c r="AC3288" s="33"/>
      <c r="AD3288" s="33"/>
      <c r="AE3288" s="34" t="s">
        <v>47</v>
      </c>
      <c r="AF3288" s="11"/>
    </row>
    <row r="3289" spans="2:32" ht="62.25" x14ac:dyDescent="0.5">
      <c r="B3289" s="11"/>
      <c r="C3289" s="28" t="s">
        <v>10356</v>
      </c>
      <c r="D3289" s="28" t="s">
        <v>10357</v>
      </c>
      <c r="E3289" s="29" t="s">
        <v>10358</v>
      </c>
      <c r="F3289" s="29" t="s">
        <v>1</v>
      </c>
      <c r="G3289" s="29" t="s">
        <v>51</v>
      </c>
      <c r="H3289" s="30" t="s">
        <v>51</v>
      </c>
      <c r="I3289" s="30" t="s">
        <v>113</v>
      </c>
      <c r="J3289" s="31" t="s">
        <v>3685</v>
      </c>
      <c r="K3289" s="30" t="s">
        <v>5479</v>
      </c>
      <c r="L3289" s="32" t="s">
        <v>6458</v>
      </c>
      <c r="M3289" s="30" t="s">
        <v>105</v>
      </c>
      <c r="N3289" s="30" t="s">
        <v>3269</v>
      </c>
      <c r="O3289" s="30" t="s">
        <v>429</v>
      </c>
      <c r="P3289" s="32" t="s">
        <v>46</v>
      </c>
      <c r="Q3289" s="54">
        <f>VLOOKUP(C3289,[1]Hoja2!$B$1:$AH$6025,32,FALSE)</f>
        <v>2016</v>
      </c>
      <c r="R3289" s="64">
        <f>VLOOKUP(C3289,[1]Hoja2!$B$1:$AH$6025,33,FALSE)</f>
        <v>1500000</v>
      </c>
      <c r="S3289" s="30">
        <v>1500000</v>
      </c>
      <c r="T3289" s="30">
        <v>1438206.51</v>
      </c>
      <c r="U3289" s="30">
        <v>1435630.16</v>
      </c>
      <c r="V3289" s="30">
        <v>1383166.07</v>
      </c>
      <c r="W3289" s="30">
        <v>1383166.07</v>
      </c>
      <c r="X3289" s="30">
        <v>1380761.93</v>
      </c>
      <c r="Y3289" s="33">
        <f t="shared" si="51"/>
        <v>92.211071333333336</v>
      </c>
      <c r="Z3289" s="32">
        <v>0</v>
      </c>
      <c r="AA3289" s="32" t="s">
        <v>6451</v>
      </c>
      <c r="AB3289" s="26">
        <v>48</v>
      </c>
      <c r="AC3289" s="33">
        <v>0</v>
      </c>
      <c r="AD3289" s="33">
        <v>100</v>
      </c>
      <c r="AE3289" s="34" t="s">
        <v>5213</v>
      </c>
      <c r="AF3289" s="11"/>
    </row>
    <row r="3290" spans="2:32" ht="62.25" x14ac:dyDescent="0.5">
      <c r="B3290" s="11"/>
      <c r="C3290" s="28" t="s">
        <v>10359</v>
      </c>
      <c r="D3290" s="28" t="s">
        <v>10360</v>
      </c>
      <c r="E3290" s="29" t="s">
        <v>10361</v>
      </c>
      <c r="F3290" s="29" t="s">
        <v>1</v>
      </c>
      <c r="G3290" s="29" t="s">
        <v>77</v>
      </c>
      <c r="H3290" s="30" t="s">
        <v>39</v>
      </c>
      <c r="I3290" s="30" t="s">
        <v>40</v>
      </c>
      <c r="J3290" s="31" t="s">
        <v>3678</v>
      </c>
      <c r="K3290" s="30" t="s">
        <v>10362</v>
      </c>
      <c r="L3290" s="32" t="s">
        <v>40</v>
      </c>
      <c r="M3290" s="30" t="s">
        <v>3268</v>
      </c>
      <c r="N3290" s="30" t="s">
        <v>6722</v>
      </c>
      <c r="O3290" s="30" t="s">
        <v>429</v>
      </c>
      <c r="P3290" s="32" t="s">
        <v>46</v>
      </c>
      <c r="Q3290" s="54"/>
      <c r="R3290" s="64"/>
      <c r="S3290" s="30"/>
      <c r="T3290" s="30"/>
      <c r="U3290" s="30"/>
      <c r="V3290" s="30"/>
      <c r="W3290" s="30"/>
      <c r="X3290" s="30"/>
      <c r="Y3290" s="33">
        <f t="shared" si="51"/>
        <v>0</v>
      </c>
      <c r="Z3290" s="32"/>
      <c r="AA3290" s="32" t="s">
        <v>40</v>
      </c>
      <c r="AB3290" s="26"/>
      <c r="AC3290" s="33"/>
      <c r="AD3290" s="33"/>
      <c r="AE3290" s="34" t="s">
        <v>47</v>
      </c>
      <c r="AF3290" s="11"/>
    </row>
    <row r="3291" spans="2:32" ht="62.25" x14ac:dyDescent="0.5">
      <c r="B3291" s="11"/>
      <c r="C3291" s="28" t="s">
        <v>10363</v>
      </c>
      <c r="D3291" s="28" t="s">
        <v>10364</v>
      </c>
      <c r="E3291" s="29" t="s">
        <v>10365</v>
      </c>
      <c r="F3291" s="29" t="s">
        <v>1</v>
      </c>
      <c r="G3291" s="29" t="s">
        <v>77</v>
      </c>
      <c r="H3291" s="30" t="s">
        <v>39</v>
      </c>
      <c r="I3291" s="30" t="s">
        <v>40</v>
      </c>
      <c r="J3291" s="31" t="s">
        <v>3678</v>
      </c>
      <c r="K3291" s="30" t="s">
        <v>10366</v>
      </c>
      <c r="L3291" s="32" t="s">
        <v>40</v>
      </c>
      <c r="M3291" s="30" t="s">
        <v>3268</v>
      </c>
      <c r="N3291" s="30" t="s">
        <v>6722</v>
      </c>
      <c r="O3291" s="30" t="s">
        <v>429</v>
      </c>
      <c r="P3291" s="32" t="s">
        <v>46</v>
      </c>
      <c r="Q3291" s="54"/>
      <c r="R3291" s="64"/>
      <c r="S3291" s="30"/>
      <c r="T3291" s="30"/>
      <c r="U3291" s="30"/>
      <c r="V3291" s="30"/>
      <c r="W3291" s="30"/>
      <c r="X3291" s="30"/>
      <c r="Y3291" s="33">
        <f t="shared" si="51"/>
        <v>0</v>
      </c>
      <c r="Z3291" s="32"/>
      <c r="AA3291" s="32" t="s">
        <v>40</v>
      </c>
      <c r="AB3291" s="26"/>
      <c r="AC3291" s="33"/>
      <c r="AD3291" s="33"/>
      <c r="AE3291" s="34" t="s">
        <v>47</v>
      </c>
      <c r="AF3291" s="11"/>
    </row>
    <row r="3292" spans="2:32" ht="62.25" x14ac:dyDescent="0.5">
      <c r="B3292" s="11"/>
      <c r="C3292" s="28" t="s">
        <v>10367</v>
      </c>
      <c r="D3292" s="28" t="s">
        <v>10368</v>
      </c>
      <c r="E3292" s="29" t="s">
        <v>10369</v>
      </c>
      <c r="F3292" s="29" t="s">
        <v>1</v>
      </c>
      <c r="G3292" s="29" t="s">
        <v>77</v>
      </c>
      <c r="H3292" s="30" t="s">
        <v>39</v>
      </c>
      <c r="I3292" s="30" t="s">
        <v>40</v>
      </c>
      <c r="J3292" s="31" t="s">
        <v>3678</v>
      </c>
      <c r="K3292" s="30" t="s">
        <v>10370</v>
      </c>
      <c r="L3292" s="32" t="s">
        <v>40</v>
      </c>
      <c r="M3292" s="30" t="s">
        <v>10371</v>
      </c>
      <c r="N3292" s="30" t="s">
        <v>6722</v>
      </c>
      <c r="O3292" s="30" t="s">
        <v>429</v>
      </c>
      <c r="P3292" s="32" t="s">
        <v>46</v>
      </c>
      <c r="Q3292" s="54"/>
      <c r="R3292" s="64"/>
      <c r="S3292" s="30"/>
      <c r="T3292" s="30"/>
      <c r="U3292" s="30"/>
      <c r="V3292" s="30"/>
      <c r="W3292" s="30"/>
      <c r="X3292" s="30"/>
      <c r="Y3292" s="33">
        <f t="shared" si="51"/>
        <v>0</v>
      </c>
      <c r="Z3292" s="32"/>
      <c r="AA3292" s="32" t="s">
        <v>40</v>
      </c>
      <c r="AB3292" s="26"/>
      <c r="AC3292" s="33"/>
      <c r="AD3292" s="33"/>
      <c r="AE3292" s="34" t="s">
        <v>47</v>
      </c>
      <c r="AF3292" s="11"/>
    </row>
    <row r="3293" spans="2:32" ht="62.25" x14ac:dyDescent="0.5">
      <c r="B3293" s="11"/>
      <c r="C3293" s="28" t="s">
        <v>10372</v>
      </c>
      <c r="D3293" s="28" t="s">
        <v>10373</v>
      </c>
      <c r="E3293" s="29" t="s">
        <v>10374</v>
      </c>
      <c r="F3293" s="29" t="s">
        <v>1</v>
      </c>
      <c r="G3293" s="29" t="s">
        <v>77</v>
      </c>
      <c r="H3293" s="30" t="s">
        <v>39</v>
      </c>
      <c r="I3293" s="30" t="s">
        <v>40</v>
      </c>
      <c r="J3293" s="31" t="s">
        <v>3678</v>
      </c>
      <c r="K3293" s="30" t="s">
        <v>10375</v>
      </c>
      <c r="L3293" s="32" t="s">
        <v>40</v>
      </c>
      <c r="M3293" s="30" t="s">
        <v>3268</v>
      </c>
      <c r="N3293" s="30" t="s">
        <v>6722</v>
      </c>
      <c r="O3293" s="30" t="s">
        <v>429</v>
      </c>
      <c r="P3293" s="32" t="s">
        <v>46</v>
      </c>
      <c r="Q3293" s="54"/>
      <c r="R3293" s="64"/>
      <c r="S3293" s="30"/>
      <c r="T3293" s="30"/>
      <c r="U3293" s="30"/>
      <c r="V3293" s="30"/>
      <c r="W3293" s="30"/>
      <c r="X3293" s="30"/>
      <c r="Y3293" s="33">
        <f t="shared" si="51"/>
        <v>0</v>
      </c>
      <c r="Z3293" s="32"/>
      <c r="AA3293" s="32" t="s">
        <v>40</v>
      </c>
      <c r="AB3293" s="26"/>
      <c r="AC3293" s="33"/>
      <c r="AD3293" s="33"/>
      <c r="AE3293" s="34" t="s">
        <v>47</v>
      </c>
      <c r="AF3293" s="11"/>
    </row>
    <row r="3294" spans="2:32" ht="62.25" x14ac:dyDescent="0.5">
      <c r="B3294" s="11"/>
      <c r="C3294" s="28" t="s">
        <v>10376</v>
      </c>
      <c r="D3294" s="28" t="s">
        <v>10377</v>
      </c>
      <c r="E3294" s="29" t="s">
        <v>10378</v>
      </c>
      <c r="F3294" s="29" t="s">
        <v>1</v>
      </c>
      <c r="G3294" s="29" t="s">
        <v>77</v>
      </c>
      <c r="H3294" s="30" t="s">
        <v>39</v>
      </c>
      <c r="I3294" s="30" t="s">
        <v>40</v>
      </c>
      <c r="J3294" s="31" t="s">
        <v>3678</v>
      </c>
      <c r="K3294" s="30" t="s">
        <v>10379</v>
      </c>
      <c r="L3294" s="32" t="s">
        <v>40</v>
      </c>
      <c r="M3294" s="30" t="s">
        <v>3268</v>
      </c>
      <c r="N3294" s="30" t="s">
        <v>6722</v>
      </c>
      <c r="O3294" s="30" t="s">
        <v>429</v>
      </c>
      <c r="P3294" s="32" t="s">
        <v>46</v>
      </c>
      <c r="Q3294" s="54"/>
      <c r="R3294" s="64"/>
      <c r="S3294" s="30"/>
      <c r="T3294" s="30"/>
      <c r="U3294" s="30"/>
      <c r="V3294" s="30"/>
      <c r="W3294" s="30"/>
      <c r="X3294" s="30"/>
      <c r="Y3294" s="33">
        <f t="shared" si="51"/>
        <v>0</v>
      </c>
      <c r="Z3294" s="32"/>
      <c r="AA3294" s="32" t="s">
        <v>40</v>
      </c>
      <c r="AB3294" s="26"/>
      <c r="AC3294" s="33"/>
      <c r="AD3294" s="33"/>
      <c r="AE3294" s="34" t="s">
        <v>47</v>
      </c>
      <c r="AF3294" s="11"/>
    </row>
    <row r="3295" spans="2:32" ht="62.25" x14ac:dyDescent="0.5">
      <c r="B3295" s="11"/>
      <c r="C3295" s="28" t="s">
        <v>10380</v>
      </c>
      <c r="D3295" s="28" t="s">
        <v>10381</v>
      </c>
      <c r="E3295" s="29" t="s">
        <v>10382</v>
      </c>
      <c r="F3295" s="29" t="s">
        <v>1</v>
      </c>
      <c r="G3295" s="29" t="s">
        <v>219</v>
      </c>
      <c r="H3295" s="30" t="s">
        <v>219</v>
      </c>
      <c r="I3295" s="30" t="s">
        <v>113</v>
      </c>
      <c r="J3295" s="31" t="s">
        <v>41</v>
      </c>
      <c r="K3295" s="30" t="s">
        <v>4949</v>
      </c>
      <c r="L3295" s="32" t="s">
        <v>40</v>
      </c>
      <c r="M3295" s="30" t="s">
        <v>43</v>
      </c>
      <c r="N3295" s="30" t="s">
        <v>10383</v>
      </c>
      <c r="O3295" s="30" t="s">
        <v>174</v>
      </c>
      <c r="P3295" s="32" t="s">
        <v>46</v>
      </c>
      <c r="Q3295" s="54"/>
      <c r="R3295" s="64"/>
      <c r="S3295" s="30"/>
      <c r="T3295" s="30"/>
      <c r="U3295" s="30"/>
      <c r="V3295" s="30"/>
      <c r="W3295" s="30"/>
      <c r="X3295" s="30"/>
      <c r="Y3295" s="33">
        <f t="shared" si="51"/>
        <v>0</v>
      </c>
      <c r="Z3295" s="32"/>
      <c r="AA3295" s="32" t="s">
        <v>40</v>
      </c>
      <c r="AB3295" s="26"/>
      <c r="AC3295" s="33"/>
      <c r="AD3295" s="33"/>
      <c r="AE3295" s="34" t="s">
        <v>47</v>
      </c>
      <c r="AF3295" s="11"/>
    </row>
    <row r="3296" spans="2:32" ht="62.25" x14ac:dyDescent="0.5">
      <c r="B3296" s="11"/>
      <c r="C3296" s="28" t="s">
        <v>10384</v>
      </c>
      <c r="D3296" s="28" t="s">
        <v>10385</v>
      </c>
      <c r="E3296" s="29" t="s">
        <v>3677</v>
      </c>
      <c r="F3296" s="29" t="s">
        <v>1</v>
      </c>
      <c r="G3296" s="29" t="s">
        <v>38</v>
      </c>
      <c r="H3296" s="30" t="s">
        <v>38</v>
      </c>
      <c r="I3296" s="30" t="s">
        <v>113</v>
      </c>
      <c r="J3296" s="31" t="s">
        <v>41</v>
      </c>
      <c r="K3296" s="30" t="s">
        <v>4949</v>
      </c>
      <c r="L3296" s="32" t="s">
        <v>40</v>
      </c>
      <c r="M3296" s="30" t="s">
        <v>43</v>
      </c>
      <c r="N3296" s="30" t="s">
        <v>10386</v>
      </c>
      <c r="O3296" s="30" t="s">
        <v>209</v>
      </c>
      <c r="P3296" s="32" t="s">
        <v>46</v>
      </c>
      <c r="Q3296" s="54"/>
      <c r="R3296" s="64"/>
      <c r="S3296" s="30"/>
      <c r="T3296" s="30"/>
      <c r="U3296" s="30"/>
      <c r="V3296" s="30"/>
      <c r="W3296" s="30"/>
      <c r="X3296" s="30"/>
      <c r="Y3296" s="33">
        <f t="shared" si="51"/>
        <v>0</v>
      </c>
      <c r="Z3296" s="32"/>
      <c r="AA3296" s="32" t="s">
        <v>40</v>
      </c>
      <c r="AB3296" s="26"/>
      <c r="AC3296" s="33"/>
      <c r="AD3296" s="33"/>
      <c r="AE3296" s="34" t="s">
        <v>47</v>
      </c>
      <c r="AF3296" s="11"/>
    </row>
    <row r="3297" spans="2:32" ht="62.25" x14ac:dyDescent="0.5">
      <c r="B3297" s="11"/>
      <c r="C3297" s="28" t="s">
        <v>10387</v>
      </c>
      <c r="D3297" s="28" t="s">
        <v>10388</v>
      </c>
      <c r="E3297" s="29" t="s">
        <v>3677</v>
      </c>
      <c r="F3297" s="29" t="s">
        <v>1</v>
      </c>
      <c r="G3297" s="29" t="s">
        <v>38</v>
      </c>
      <c r="H3297" s="30" t="s">
        <v>38</v>
      </c>
      <c r="I3297" s="30" t="s">
        <v>113</v>
      </c>
      <c r="J3297" s="31" t="s">
        <v>41</v>
      </c>
      <c r="K3297" s="30" t="s">
        <v>4949</v>
      </c>
      <c r="L3297" s="32" t="s">
        <v>40</v>
      </c>
      <c r="M3297" s="30" t="s">
        <v>43</v>
      </c>
      <c r="N3297" s="30" t="s">
        <v>10389</v>
      </c>
      <c r="O3297" s="30" t="s">
        <v>209</v>
      </c>
      <c r="P3297" s="32" t="s">
        <v>46</v>
      </c>
      <c r="Q3297" s="54"/>
      <c r="R3297" s="64"/>
      <c r="S3297" s="30"/>
      <c r="T3297" s="30"/>
      <c r="U3297" s="30"/>
      <c r="V3297" s="30"/>
      <c r="W3297" s="30"/>
      <c r="X3297" s="30"/>
      <c r="Y3297" s="33">
        <f t="shared" si="51"/>
        <v>0</v>
      </c>
      <c r="Z3297" s="32"/>
      <c r="AA3297" s="32" t="s">
        <v>40</v>
      </c>
      <c r="AB3297" s="26"/>
      <c r="AC3297" s="33"/>
      <c r="AD3297" s="33"/>
      <c r="AE3297" s="34" t="s">
        <v>47</v>
      </c>
      <c r="AF3297" s="11"/>
    </row>
    <row r="3298" spans="2:32" ht="62.25" x14ac:dyDescent="0.5">
      <c r="B3298" s="11"/>
      <c r="C3298" s="28" t="s">
        <v>10390</v>
      </c>
      <c r="D3298" s="28" t="s">
        <v>10391</v>
      </c>
      <c r="E3298" s="29" t="s">
        <v>10392</v>
      </c>
      <c r="F3298" s="29" t="s">
        <v>1</v>
      </c>
      <c r="G3298" s="29" t="s">
        <v>51</v>
      </c>
      <c r="H3298" s="30" t="s">
        <v>51</v>
      </c>
      <c r="I3298" s="30" t="s">
        <v>113</v>
      </c>
      <c r="J3298" s="31" t="s">
        <v>3685</v>
      </c>
      <c r="K3298" s="30" t="s">
        <v>5479</v>
      </c>
      <c r="L3298" s="32" t="s">
        <v>6458</v>
      </c>
      <c r="M3298" s="30" t="s">
        <v>105</v>
      </c>
      <c r="N3298" s="30" t="s">
        <v>3269</v>
      </c>
      <c r="O3298" s="30" t="s">
        <v>429</v>
      </c>
      <c r="P3298" s="32" t="s">
        <v>46</v>
      </c>
      <c r="Q3298" s="54">
        <f>VLOOKUP(C3298,[1]Hoja2!$B$1:$AH$6025,32,FALSE)</f>
        <v>2016</v>
      </c>
      <c r="R3298" s="64">
        <f>VLOOKUP(C3298,[1]Hoja2!$B$1:$AH$6025,33,FALSE)</f>
        <v>1835723</v>
      </c>
      <c r="S3298" s="30">
        <v>1835723</v>
      </c>
      <c r="T3298" s="30">
        <v>1829712.51</v>
      </c>
      <c r="U3298" s="30">
        <v>1762260.47</v>
      </c>
      <c r="V3298" s="30">
        <v>1762260.47</v>
      </c>
      <c r="W3298" s="30">
        <v>1762260.47</v>
      </c>
      <c r="X3298" s="30">
        <v>1759203.62</v>
      </c>
      <c r="Y3298" s="33">
        <f t="shared" si="51"/>
        <v>95.998169113749725</v>
      </c>
      <c r="Z3298" s="32">
        <v>0</v>
      </c>
      <c r="AA3298" s="32" t="s">
        <v>6451</v>
      </c>
      <c r="AB3298" s="26">
        <v>89</v>
      </c>
      <c r="AC3298" s="33">
        <v>0</v>
      </c>
      <c r="AD3298" s="33">
        <v>100</v>
      </c>
      <c r="AE3298" s="34" t="s">
        <v>5213</v>
      </c>
      <c r="AF3298" s="11"/>
    </row>
    <row r="3299" spans="2:32" ht="62.25" x14ac:dyDescent="0.5">
      <c r="B3299" s="11"/>
      <c r="C3299" s="28" t="s">
        <v>10393</v>
      </c>
      <c r="D3299" s="28" t="s">
        <v>10394</v>
      </c>
      <c r="E3299" s="29" t="s">
        <v>10395</v>
      </c>
      <c r="F3299" s="29" t="s">
        <v>1</v>
      </c>
      <c r="G3299" s="29" t="s">
        <v>51</v>
      </c>
      <c r="H3299" s="30" t="s">
        <v>51</v>
      </c>
      <c r="I3299" s="30" t="s">
        <v>113</v>
      </c>
      <c r="J3299" s="31" t="s">
        <v>3685</v>
      </c>
      <c r="K3299" s="30" t="s">
        <v>5479</v>
      </c>
      <c r="L3299" s="32" t="s">
        <v>6458</v>
      </c>
      <c r="M3299" s="30" t="s">
        <v>105</v>
      </c>
      <c r="N3299" s="30" t="s">
        <v>3269</v>
      </c>
      <c r="O3299" s="30" t="s">
        <v>429</v>
      </c>
      <c r="P3299" s="32" t="s">
        <v>46</v>
      </c>
      <c r="Q3299" s="54">
        <f>VLOOKUP(C3299,[1]Hoja2!$B$1:$AH$6025,32,FALSE)</f>
        <v>2016</v>
      </c>
      <c r="R3299" s="64">
        <f>VLOOKUP(C3299,[1]Hoja2!$B$1:$AH$6025,33,FALSE)</f>
        <v>2640117</v>
      </c>
      <c r="S3299" s="30">
        <v>2640117</v>
      </c>
      <c r="T3299" s="30">
        <v>2630673.29</v>
      </c>
      <c r="U3299" s="30">
        <v>2533692.06</v>
      </c>
      <c r="V3299" s="30">
        <v>2533692.06</v>
      </c>
      <c r="W3299" s="30">
        <v>2533692.06</v>
      </c>
      <c r="X3299" s="30">
        <v>2529323.63</v>
      </c>
      <c r="Y3299" s="33">
        <f t="shared" si="51"/>
        <v>95.968930922379585</v>
      </c>
      <c r="Z3299" s="32">
        <v>0</v>
      </c>
      <c r="AA3299" s="32" t="s">
        <v>6451</v>
      </c>
      <c r="AB3299" s="26">
        <v>364</v>
      </c>
      <c r="AC3299" s="33">
        <v>0</v>
      </c>
      <c r="AD3299" s="33">
        <v>100</v>
      </c>
      <c r="AE3299" s="34" t="s">
        <v>5213</v>
      </c>
      <c r="AF3299" s="11"/>
    </row>
    <row r="3300" spans="2:32" ht="62.25" x14ac:dyDescent="0.5">
      <c r="B3300" s="11"/>
      <c r="C3300" s="28" t="s">
        <v>10396</v>
      </c>
      <c r="D3300" s="28" t="s">
        <v>10397</v>
      </c>
      <c r="E3300" s="29" t="s">
        <v>10398</v>
      </c>
      <c r="F3300" s="29" t="s">
        <v>1</v>
      </c>
      <c r="G3300" s="29" t="s">
        <v>51</v>
      </c>
      <c r="H3300" s="30" t="s">
        <v>51</v>
      </c>
      <c r="I3300" s="30" t="s">
        <v>113</v>
      </c>
      <c r="J3300" s="31" t="s">
        <v>3685</v>
      </c>
      <c r="K3300" s="30" t="s">
        <v>5227</v>
      </c>
      <c r="L3300" s="32" t="s">
        <v>6458</v>
      </c>
      <c r="M3300" s="30" t="s">
        <v>105</v>
      </c>
      <c r="N3300" s="30" t="s">
        <v>3269</v>
      </c>
      <c r="O3300" s="30" t="s">
        <v>429</v>
      </c>
      <c r="P3300" s="32" t="s">
        <v>46</v>
      </c>
      <c r="Q3300" s="54">
        <f>VLOOKUP(C3300,[1]Hoja2!$B$1:$AH$6025,32,FALSE)</f>
        <v>2016</v>
      </c>
      <c r="R3300" s="64">
        <f>VLOOKUP(C3300,[1]Hoja2!$B$1:$AH$6025,33,FALSE)</f>
        <v>40000000</v>
      </c>
      <c r="S3300" s="30">
        <v>40000000</v>
      </c>
      <c r="T3300" s="30">
        <v>18460744.870000001</v>
      </c>
      <c r="U3300" s="30">
        <v>38398977.399999999</v>
      </c>
      <c r="V3300" s="30">
        <v>17372288.699999999</v>
      </c>
      <c r="W3300" s="30">
        <v>17372288.699999999</v>
      </c>
      <c r="X3300" s="30">
        <v>16907702.539999999</v>
      </c>
      <c r="Y3300" s="33">
        <f t="shared" si="51"/>
        <v>43.430721750000004</v>
      </c>
      <c r="Z3300" s="32">
        <v>0</v>
      </c>
      <c r="AA3300" s="32" t="s">
        <v>6451</v>
      </c>
      <c r="AB3300" s="26">
        <v>300</v>
      </c>
      <c r="AC3300" s="33">
        <v>0</v>
      </c>
      <c r="AD3300" s="33">
        <v>69</v>
      </c>
      <c r="AE3300" s="34" t="s">
        <v>5213</v>
      </c>
      <c r="AF3300" s="11"/>
    </row>
    <row r="3301" spans="2:32" ht="62.25" x14ac:dyDescent="0.5">
      <c r="B3301" s="11"/>
      <c r="C3301" s="28" t="s">
        <v>10399</v>
      </c>
      <c r="D3301" s="28" t="s">
        <v>10400</v>
      </c>
      <c r="E3301" s="29" t="s">
        <v>10401</v>
      </c>
      <c r="F3301" s="29" t="s">
        <v>1</v>
      </c>
      <c r="G3301" s="29" t="s">
        <v>100</v>
      </c>
      <c r="H3301" s="30" t="s">
        <v>100</v>
      </c>
      <c r="I3301" s="30" t="s">
        <v>113</v>
      </c>
      <c r="J3301" s="31" t="s">
        <v>3685</v>
      </c>
      <c r="K3301" s="30" t="s">
        <v>5227</v>
      </c>
      <c r="L3301" s="32" t="s">
        <v>6458</v>
      </c>
      <c r="M3301" s="30" t="s">
        <v>105</v>
      </c>
      <c r="N3301" s="30" t="s">
        <v>3269</v>
      </c>
      <c r="O3301" s="30" t="s">
        <v>429</v>
      </c>
      <c r="P3301" s="32" t="s">
        <v>46</v>
      </c>
      <c r="Q3301" s="54">
        <f>VLOOKUP(C3301,[1]Hoja2!$B$1:$AH$6025,32,FALSE)</f>
        <v>2016</v>
      </c>
      <c r="R3301" s="64">
        <f>VLOOKUP(C3301,[1]Hoja2!$B$1:$AH$6025,33,FALSE)</f>
        <v>30000000</v>
      </c>
      <c r="S3301" s="30">
        <v>30000000</v>
      </c>
      <c r="T3301" s="30">
        <v>24157277.879999999</v>
      </c>
      <c r="U3301" s="30">
        <v>28753839.129999999</v>
      </c>
      <c r="V3301" s="30">
        <v>26210201.27</v>
      </c>
      <c r="W3301" s="30">
        <v>26210201.27</v>
      </c>
      <c r="X3301" s="30">
        <v>22987499.309999999</v>
      </c>
      <c r="Y3301" s="33">
        <f t="shared" si="51"/>
        <v>87.367337566666663</v>
      </c>
      <c r="Z3301" s="32">
        <v>0</v>
      </c>
      <c r="AA3301" s="32" t="s">
        <v>6451</v>
      </c>
      <c r="AB3301" s="26">
        <v>300</v>
      </c>
      <c r="AC3301" s="33">
        <v>0</v>
      </c>
      <c r="AD3301" s="33">
        <v>100</v>
      </c>
      <c r="AE3301" s="34" t="s">
        <v>5213</v>
      </c>
      <c r="AF3301" s="11"/>
    </row>
    <row r="3302" spans="2:32" ht="62.25" x14ac:dyDescent="0.5">
      <c r="B3302" s="11"/>
      <c r="C3302" s="28" t="s">
        <v>10402</v>
      </c>
      <c r="D3302" s="28" t="s">
        <v>10403</v>
      </c>
      <c r="E3302" s="29" t="s">
        <v>10404</v>
      </c>
      <c r="F3302" s="29" t="s">
        <v>1</v>
      </c>
      <c r="G3302" s="29" t="s">
        <v>738</v>
      </c>
      <c r="H3302" s="30" t="s">
        <v>738</v>
      </c>
      <c r="I3302" s="30" t="s">
        <v>113</v>
      </c>
      <c r="J3302" s="31" t="s">
        <v>3685</v>
      </c>
      <c r="K3302" s="30" t="s">
        <v>5479</v>
      </c>
      <c r="L3302" s="32" t="s">
        <v>6458</v>
      </c>
      <c r="M3302" s="30" t="s">
        <v>105</v>
      </c>
      <c r="N3302" s="30" t="s">
        <v>3269</v>
      </c>
      <c r="O3302" s="30" t="s">
        <v>429</v>
      </c>
      <c r="P3302" s="32" t="s">
        <v>46</v>
      </c>
      <c r="Q3302" s="54">
        <f>VLOOKUP(C3302,[1]Hoja2!$B$1:$AH$6025,32,FALSE)</f>
        <v>2016</v>
      </c>
      <c r="R3302" s="64">
        <f>VLOOKUP(C3302,[1]Hoja2!$B$1:$AH$6025,33,FALSE)</f>
        <v>2261298</v>
      </c>
      <c r="S3302" s="30">
        <v>2261298</v>
      </c>
      <c r="T3302" s="30">
        <v>607362.96</v>
      </c>
      <c r="U3302" s="30">
        <v>606522.77</v>
      </c>
      <c r="V3302" s="30">
        <v>584092.53</v>
      </c>
      <c r="W3302" s="30">
        <v>584092.53</v>
      </c>
      <c r="X3302" s="30">
        <v>583092.53</v>
      </c>
      <c r="Y3302" s="33">
        <f t="shared" si="51"/>
        <v>25.829967125075953</v>
      </c>
      <c r="Z3302" s="32">
        <v>0</v>
      </c>
      <c r="AA3302" s="32" t="s">
        <v>6451</v>
      </c>
      <c r="AB3302" s="26">
        <v>100</v>
      </c>
      <c r="AC3302" s="33">
        <v>0</v>
      </c>
      <c r="AD3302" s="33">
        <v>100</v>
      </c>
      <c r="AE3302" s="34" t="s">
        <v>5213</v>
      </c>
      <c r="AF3302" s="11"/>
    </row>
    <row r="3303" spans="2:32" ht="62.25" x14ac:dyDescent="0.5">
      <c r="B3303" s="11"/>
      <c r="C3303" s="28" t="s">
        <v>10405</v>
      </c>
      <c r="D3303" s="28" t="s">
        <v>10406</v>
      </c>
      <c r="E3303" s="29" t="s">
        <v>10407</v>
      </c>
      <c r="F3303" s="29" t="s">
        <v>1</v>
      </c>
      <c r="G3303" s="29" t="s">
        <v>328</v>
      </c>
      <c r="H3303" s="30" t="s">
        <v>7469</v>
      </c>
      <c r="I3303" s="30" t="s">
        <v>102</v>
      </c>
      <c r="J3303" s="31" t="s">
        <v>3685</v>
      </c>
      <c r="K3303" s="30" t="s">
        <v>5479</v>
      </c>
      <c r="L3303" s="32" t="s">
        <v>6458</v>
      </c>
      <c r="M3303" s="30" t="s">
        <v>105</v>
      </c>
      <c r="N3303" s="30" t="s">
        <v>3269</v>
      </c>
      <c r="O3303" s="30" t="s">
        <v>429</v>
      </c>
      <c r="P3303" s="32" t="s">
        <v>46</v>
      </c>
      <c r="Q3303" s="54">
        <f>VLOOKUP(C3303,[1]Hoja2!$B$1:$AH$6025,32,FALSE)</f>
        <v>2016</v>
      </c>
      <c r="R3303" s="64">
        <f>VLOOKUP(C3303,[1]Hoja2!$B$1:$AH$6025,33,FALSE)</f>
        <v>2024628</v>
      </c>
      <c r="S3303" s="30">
        <v>2024628</v>
      </c>
      <c r="T3303" s="30">
        <v>1118005.73</v>
      </c>
      <c r="U3303" s="30">
        <v>1943538.25</v>
      </c>
      <c r="V3303" s="30">
        <v>1041393.08</v>
      </c>
      <c r="W3303" s="30">
        <v>1041393.08</v>
      </c>
      <c r="X3303" s="30">
        <v>1040264.19</v>
      </c>
      <c r="Y3303" s="33">
        <f t="shared" si="51"/>
        <v>51.43626779833135</v>
      </c>
      <c r="Z3303" s="32">
        <v>0</v>
      </c>
      <c r="AA3303" s="32" t="s">
        <v>6451</v>
      </c>
      <c r="AB3303" s="26">
        <v>75</v>
      </c>
      <c r="AC3303" s="33">
        <v>0</v>
      </c>
      <c r="AD3303" s="33">
        <v>90</v>
      </c>
      <c r="AE3303" s="34" t="s">
        <v>5213</v>
      </c>
      <c r="AF3303" s="11"/>
    </row>
    <row r="3304" spans="2:32" ht="62.25" x14ac:dyDescent="0.5">
      <c r="B3304" s="11"/>
      <c r="C3304" s="28" t="s">
        <v>10408</v>
      </c>
      <c r="D3304" s="28" t="s">
        <v>10409</v>
      </c>
      <c r="E3304" s="29" t="s">
        <v>10410</v>
      </c>
      <c r="F3304" s="29" t="s">
        <v>1</v>
      </c>
      <c r="G3304" s="29" t="s">
        <v>328</v>
      </c>
      <c r="H3304" s="30" t="s">
        <v>459</v>
      </c>
      <c r="I3304" s="30" t="s">
        <v>113</v>
      </c>
      <c r="J3304" s="31" t="s">
        <v>3685</v>
      </c>
      <c r="K3304" s="30" t="s">
        <v>5479</v>
      </c>
      <c r="L3304" s="32" t="s">
        <v>6458</v>
      </c>
      <c r="M3304" s="30" t="s">
        <v>105</v>
      </c>
      <c r="N3304" s="30" t="s">
        <v>3269</v>
      </c>
      <c r="O3304" s="30" t="s">
        <v>429</v>
      </c>
      <c r="P3304" s="32" t="s">
        <v>46</v>
      </c>
      <c r="Q3304" s="54">
        <f>VLOOKUP(C3304,[1]Hoja2!$B$1:$AH$6025,32,FALSE)</f>
        <v>2016</v>
      </c>
      <c r="R3304" s="64">
        <f>VLOOKUP(C3304,[1]Hoja2!$B$1:$AH$6025,33,FALSE)</f>
        <v>1698316</v>
      </c>
      <c r="S3304" s="30">
        <v>1698316</v>
      </c>
      <c r="T3304" s="30">
        <v>1685281.68</v>
      </c>
      <c r="U3304" s="30">
        <v>1629608.55</v>
      </c>
      <c r="V3304" s="30">
        <v>1622894.49</v>
      </c>
      <c r="W3304" s="30">
        <v>1622894.49</v>
      </c>
      <c r="X3304" s="30">
        <v>1620097.34</v>
      </c>
      <c r="Y3304" s="33">
        <f t="shared" si="51"/>
        <v>95.559041426919364</v>
      </c>
      <c r="Z3304" s="32">
        <v>0</v>
      </c>
      <c r="AA3304" s="32" t="s">
        <v>6451</v>
      </c>
      <c r="AB3304" s="26">
        <v>75</v>
      </c>
      <c r="AC3304" s="33">
        <v>0</v>
      </c>
      <c r="AD3304" s="33">
        <v>100</v>
      </c>
      <c r="AE3304" s="34" t="s">
        <v>5213</v>
      </c>
      <c r="AF3304" s="11"/>
    </row>
    <row r="3305" spans="2:32" ht="62.25" x14ac:dyDescent="0.5">
      <c r="B3305" s="11"/>
      <c r="C3305" s="28" t="s">
        <v>10411</v>
      </c>
      <c r="D3305" s="28" t="s">
        <v>10412</v>
      </c>
      <c r="E3305" s="29" t="s">
        <v>10413</v>
      </c>
      <c r="F3305" s="29" t="s">
        <v>1</v>
      </c>
      <c r="G3305" s="29" t="s">
        <v>226</v>
      </c>
      <c r="H3305" s="30" t="s">
        <v>226</v>
      </c>
      <c r="I3305" s="30" t="s">
        <v>113</v>
      </c>
      <c r="J3305" s="31" t="s">
        <v>3685</v>
      </c>
      <c r="K3305" s="30" t="s">
        <v>5479</v>
      </c>
      <c r="L3305" s="32" t="s">
        <v>6458</v>
      </c>
      <c r="M3305" s="30" t="s">
        <v>105</v>
      </c>
      <c r="N3305" s="30" t="s">
        <v>3269</v>
      </c>
      <c r="O3305" s="30" t="s">
        <v>429</v>
      </c>
      <c r="P3305" s="32" t="s">
        <v>46</v>
      </c>
      <c r="Q3305" s="54">
        <f>VLOOKUP(C3305,[1]Hoja2!$B$1:$AH$6025,32,FALSE)</f>
        <v>2016</v>
      </c>
      <c r="R3305" s="64">
        <f>VLOOKUP(C3305,[1]Hoja2!$B$1:$AH$6025,33,FALSE)</f>
        <v>1741900</v>
      </c>
      <c r="S3305" s="30">
        <v>1741900</v>
      </c>
      <c r="T3305" s="30">
        <v>1388593.49</v>
      </c>
      <c r="U3305" s="30">
        <v>1672213.43</v>
      </c>
      <c r="V3305" s="30">
        <v>1323729.74</v>
      </c>
      <c r="W3305" s="30">
        <v>1323729.74</v>
      </c>
      <c r="X3305" s="30">
        <v>1316642.96</v>
      </c>
      <c r="Y3305" s="33">
        <f t="shared" si="51"/>
        <v>75.993440496010095</v>
      </c>
      <c r="Z3305" s="32">
        <v>0</v>
      </c>
      <c r="AA3305" s="32" t="s">
        <v>6451</v>
      </c>
      <c r="AB3305" s="26">
        <v>90</v>
      </c>
      <c r="AC3305" s="33">
        <v>0</v>
      </c>
      <c r="AD3305" s="33">
        <v>100</v>
      </c>
      <c r="AE3305" s="34" t="s">
        <v>5213</v>
      </c>
      <c r="AF3305" s="11"/>
    </row>
    <row r="3306" spans="2:32" ht="63.75" x14ac:dyDescent="0.5">
      <c r="B3306" s="11"/>
      <c r="C3306" s="28" t="s">
        <v>10414</v>
      </c>
      <c r="D3306" s="28" t="s">
        <v>10415</v>
      </c>
      <c r="E3306" s="29" t="s">
        <v>10416</v>
      </c>
      <c r="F3306" s="29" t="s">
        <v>1</v>
      </c>
      <c r="G3306" s="29" t="s">
        <v>51</v>
      </c>
      <c r="H3306" s="30" t="s">
        <v>51</v>
      </c>
      <c r="I3306" s="30" t="s">
        <v>113</v>
      </c>
      <c r="J3306" s="31" t="s">
        <v>103</v>
      </c>
      <c r="K3306" s="30" t="s">
        <v>5479</v>
      </c>
      <c r="L3306" s="32" t="s">
        <v>40</v>
      </c>
      <c r="M3306" s="30" t="s">
        <v>105</v>
      </c>
      <c r="N3306" s="30" t="s">
        <v>6441</v>
      </c>
      <c r="O3306" s="30" t="s">
        <v>429</v>
      </c>
      <c r="P3306" s="32" t="s">
        <v>46</v>
      </c>
      <c r="Q3306" s="54">
        <f>VLOOKUP(C3306,[1]Hoja2!$B$1:$AH$6025,32,FALSE)</f>
        <v>2016</v>
      </c>
      <c r="R3306" s="64">
        <f>VLOOKUP(C3306,[1]Hoja2!$B$1:$AH$6025,33,FALSE)</f>
        <v>463443.20000000001</v>
      </c>
      <c r="S3306" s="30">
        <v>463443.20000000001</v>
      </c>
      <c r="T3306" s="30">
        <v>463443.20000000001</v>
      </c>
      <c r="U3306" s="30">
        <v>463443.20000000001</v>
      </c>
      <c r="V3306" s="30">
        <v>463443.20000000001</v>
      </c>
      <c r="W3306" s="30">
        <v>463443.20000000001</v>
      </c>
      <c r="X3306" s="30">
        <v>463443.20000000001</v>
      </c>
      <c r="Y3306" s="33">
        <f t="shared" si="51"/>
        <v>100</v>
      </c>
      <c r="Z3306" s="32">
        <v>0</v>
      </c>
      <c r="AA3306" s="32" t="s">
        <v>6451</v>
      </c>
      <c r="AB3306" s="26">
        <v>0</v>
      </c>
      <c r="AC3306" s="33">
        <v>0</v>
      </c>
      <c r="AD3306" s="33">
        <v>100</v>
      </c>
      <c r="AE3306" s="34" t="s">
        <v>5213</v>
      </c>
      <c r="AF3306" s="11"/>
    </row>
    <row r="3307" spans="2:32" ht="62.25" x14ac:dyDescent="0.5">
      <c r="B3307" s="11"/>
      <c r="C3307" s="28" t="s">
        <v>10417</v>
      </c>
      <c r="D3307" s="28" t="s">
        <v>10418</v>
      </c>
      <c r="E3307" s="29" t="s">
        <v>10419</v>
      </c>
      <c r="F3307" s="29" t="s">
        <v>1</v>
      </c>
      <c r="G3307" s="29" t="s">
        <v>51</v>
      </c>
      <c r="H3307" s="30" t="s">
        <v>51</v>
      </c>
      <c r="I3307" s="30" t="s">
        <v>113</v>
      </c>
      <c r="J3307" s="31" t="s">
        <v>3685</v>
      </c>
      <c r="K3307" s="30" t="s">
        <v>5479</v>
      </c>
      <c r="L3307" s="32" t="s">
        <v>6458</v>
      </c>
      <c r="M3307" s="30" t="s">
        <v>105</v>
      </c>
      <c r="N3307" s="30" t="s">
        <v>3269</v>
      </c>
      <c r="O3307" s="30" t="s">
        <v>429</v>
      </c>
      <c r="P3307" s="32" t="s">
        <v>46</v>
      </c>
      <c r="Q3307" s="54">
        <f>VLOOKUP(C3307,[1]Hoja2!$B$1:$AH$6025,32,FALSE)</f>
        <v>2016</v>
      </c>
      <c r="R3307" s="64">
        <f>VLOOKUP(C3307,[1]Hoja2!$B$1:$AH$6025,33,FALSE)</f>
        <v>1847561.14</v>
      </c>
      <c r="S3307" s="30">
        <v>1847561.14</v>
      </c>
      <c r="T3307" s="30">
        <v>1128740.9099999999</v>
      </c>
      <c r="U3307" s="30">
        <v>1773528.79</v>
      </c>
      <c r="V3307" s="30">
        <v>1320167.43</v>
      </c>
      <c r="W3307" s="30">
        <v>1320167.43</v>
      </c>
      <c r="X3307" s="30">
        <v>1057799.76</v>
      </c>
      <c r="Y3307" s="33">
        <f t="shared" si="51"/>
        <v>71.454600414468558</v>
      </c>
      <c r="Z3307" s="32">
        <v>0</v>
      </c>
      <c r="AA3307" s="32" t="s">
        <v>6451</v>
      </c>
      <c r="AB3307" s="26">
        <v>150</v>
      </c>
      <c r="AC3307" s="33">
        <v>0</v>
      </c>
      <c r="AD3307" s="33">
        <v>91</v>
      </c>
      <c r="AE3307" s="34" t="s">
        <v>5213</v>
      </c>
      <c r="AF3307" s="11"/>
    </row>
    <row r="3308" spans="2:32" ht="62.25" x14ac:dyDescent="0.5">
      <c r="B3308" s="11"/>
      <c r="C3308" s="28" t="s">
        <v>10420</v>
      </c>
      <c r="D3308" s="28" t="s">
        <v>10421</v>
      </c>
      <c r="E3308" s="29" t="s">
        <v>10422</v>
      </c>
      <c r="F3308" s="29" t="s">
        <v>1</v>
      </c>
      <c r="G3308" s="29" t="s">
        <v>51</v>
      </c>
      <c r="H3308" s="30" t="s">
        <v>51</v>
      </c>
      <c r="I3308" s="30" t="s">
        <v>113</v>
      </c>
      <c r="J3308" s="31" t="s">
        <v>3685</v>
      </c>
      <c r="K3308" s="30" t="s">
        <v>5479</v>
      </c>
      <c r="L3308" s="32" t="s">
        <v>6458</v>
      </c>
      <c r="M3308" s="30" t="s">
        <v>105</v>
      </c>
      <c r="N3308" s="30" t="s">
        <v>3269</v>
      </c>
      <c r="O3308" s="30" t="s">
        <v>429</v>
      </c>
      <c r="P3308" s="32" t="s">
        <v>46</v>
      </c>
      <c r="Q3308" s="54">
        <f>VLOOKUP(C3308,[1]Hoja2!$B$1:$AH$6025,32,FALSE)</f>
        <v>2016</v>
      </c>
      <c r="R3308" s="64">
        <f>VLOOKUP(C3308,[1]Hoja2!$B$1:$AH$6025,33,FALSE)</f>
        <v>1379965.35</v>
      </c>
      <c r="S3308" s="30">
        <v>1379965.35</v>
      </c>
      <c r="T3308" s="30">
        <v>1046357.75</v>
      </c>
      <c r="U3308" s="30">
        <v>1324753.53</v>
      </c>
      <c r="V3308" s="30">
        <v>994839.08</v>
      </c>
      <c r="W3308" s="30">
        <v>994839.08</v>
      </c>
      <c r="X3308" s="30">
        <v>993367.62</v>
      </c>
      <c r="Y3308" s="33">
        <f t="shared" si="51"/>
        <v>72.091598531803697</v>
      </c>
      <c r="Z3308" s="32">
        <v>0</v>
      </c>
      <c r="AA3308" s="32" t="s">
        <v>6451</v>
      </c>
      <c r="AB3308" s="26">
        <v>100</v>
      </c>
      <c r="AC3308" s="33">
        <v>0</v>
      </c>
      <c r="AD3308" s="33">
        <v>100</v>
      </c>
      <c r="AE3308" s="34" t="s">
        <v>5213</v>
      </c>
      <c r="AF3308" s="11"/>
    </row>
    <row r="3309" spans="2:32" ht="62.25" x14ac:dyDescent="0.5">
      <c r="B3309" s="11"/>
      <c r="C3309" s="28" t="s">
        <v>10423</v>
      </c>
      <c r="D3309" s="28" t="s">
        <v>10424</v>
      </c>
      <c r="E3309" s="29" t="s">
        <v>10425</v>
      </c>
      <c r="F3309" s="29" t="s">
        <v>1</v>
      </c>
      <c r="G3309" s="29" t="s">
        <v>226</v>
      </c>
      <c r="H3309" s="30" t="s">
        <v>226</v>
      </c>
      <c r="I3309" s="30" t="s">
        <v>102</v>
      </c>
      <c r="J3309" s="31" t="s">
        <v>3685</v>
      </c>
      <c r="K3309" s="30" t="s">
        <v>5479</v>
      </c>
      <c r="L3309" s="32" t="s">
        <v>6458</v>
      </c>
      <c r="M3309" s="30" t="s">
        <v>105</v>
      </c>
      <c r="N3309" s="30" t="s">
        <v>3269</v>
      </c>
      <c r="O3309" s="30" t="s">
        <v>429</v>
      </c>
      <c r="P3309" s="32" t="s">
        <v>46</v>
      </c>
      <c r="Q3309" s="54">
        <f>VLOOKUP(C3309,[1]Hoja2!$B$1:$AH$6025,32,FALSE)</f>
        <v>2016</v>
      </c>
      <c r="R3309" s="64">
        <f>VLOOKUP(C3309,[1]Hoja2!$B$1:$AH$6025,33,FALSE)</f>
        <v>1900725</v>
      </c>
      <c r="S3309" s="30">
        <v>1900725</v>
      </c>
      <c r="T3309" s="30">
        <v>1226427.1399999999</v>
      </c>
      <c r="U3309" s="30">
        <v>1824593.07</v>
      </c>
      <c r="V3309" s="30">
        <v>1154939.8700000001</v>
      </c>
      <c r="W3309" s="30">
        <v>1154939.8700000001</v>
      </c>
      <c r="X3309" s="30">
        <v>1153443.42</v>
      </c>
      <c r="Y3309" s="33">
        <f t="shared" si="51"/>
        <v>60.763123018848077</v>
      </c>
      <c r="Z3309" s="32">
        <v>0</v>
      </c>
      <c r="AA3309" s="32" t="s">
        <v>6451</v>
      </c>
      <c r="AB3309" s="26">
        <v>172</v>
      </c>
      <c r="AC3309" s="33">
        <v>0</v>
      </c>
      <c r="AD3309" s="33">
        <v>30</v>
      </c>
      <c r="AE3309" s="34" t="s">
        <v>5213</v>
      </c>
      <c r="AF3309" s="11"/>
    </row>
    <row r="3310" spans="2:32" ht="62.25" x14ac:dyDescent="0.5">
      <c r="B3310" s="11"/>
      <c r="C3310" s="28" t="s">
        <v>10426</v>
      </c>
      <c r="D3310" s="28" t="s">
        <v>10427</v>
      </c>
      <c r="E3310" s="29" t="s">
        <v>10428</v>
      </c>
      <c r="F3310" s="29" t="s">
        <v>1</v>
      </c>
      <c r="G3310" s="29" t="s">
        <v>764</v>
      </c>
      <c r="H3310" s="30" t="s">
        <v>764</v>
      </c>
      <c r="I3310" s="30" t="s">
        <v>113</v>
      </c>
      <c r="J3310" s="31" t="s">
        <v>3685</v>
      </c>
      <c r="K3310" s="30" t="s">
        <v>5479</v>
      </c>
      <c r="L3310" s="32" t="s">
        <v>6458</v>
      </c>
      <c r="M3310" s="30" t="s">
        <v>105</v>
      </c>
      <c r="N3310" s="30" t="s">
        <v>3269</v>
      </c>
      <c r="O3310" s="30" t="s">
        <v>429</v>
      </c>
      <c r="P3310" s="32" t="s">
        <v>46</v>
      </c>
      <c r="Q3310" s="54">
        <f>VLOOKUP(C3310,[1]Hoja2!$B$1:$AH$6025,32,FALSE)</f>
        <v>2016</v>
      </c>
      <c r="R3310" s="64">
        <f>VLOOKUP(C3310,[1]Hoja2!$B$1:$AH$6025,33,FALSE)</f>
        <v>169968510</v>
      </c>
      <c r="S3310" s="30">
        <v>1699685.1</v>
      </c>
      <c r="T3310" s="30">
        <v>1687230.37</v>
      </c>
      <c r="U3310" s="30">
        <v>1631046.48</v>
      </c>
      <c r="V3310" s="30">
        <v>1624785.23</v>
      </c>
      <c r="W3310" s="30">
        <v>1624785.23</v>
      </c>
      <c r="X3310" s="30">
        <v>1619953.96</v>
      </c>
      <c r="Y3310" s="33">
        <f t="shared" si="51"/>
        <v>95.593309019417774</v>
      </c>
      <c r="Z3310" s="32">
        <v>0</v>
      </c>
      <c r="AA3310" s="32" t="s">
        <v>6451</v>
      </c>
      <c r="AB3310" s="26">
        <v>75</v>
      </c>
      <c r="AC3310" s="33">
        <v>0</v>
      </c>
      <c r="AD3310" s="33">
        <v>100</v>
      </c>
      <c r="AE3310" s="34" t="s">
        <v>5213</v>
      </c>
      <c r="AF3310" s="11"/>
    </row>
    <row r="3311" spans="2:32" ht="62.25" x14ac:dyDescent="0.5">
      <c r="B3311" s="11"/>
      <c r="C3311" s="28" t="s">
        <v>10429</v>
      </c>
      <c r="D3311" s="28" t="s">
        <v>10430</v>
      </c>
      <c r="E3311" s="29" t="s">
        <v>10431</v>
      </c>
      <c r="F3311" s="29" t="s">
        <v>1</v>
      </c>
      <c r="G3311" s="29" t="s">
        <v>51</v>
      </c>
      <c r="H3311" s="30" t="s">
        <v>51</v>
      </c>
      <c r="I3311" s="30" t="s">
        <v>113</v>
      </c>
      <c r="J3311" s="31" t="s">
        <v>103</v>
      </c>
      <c r="K3311" s="30" t="s">
        <v>5479</v>
      </c>
      <c r="L3311" s="32" t="s">
        <v>40</v>
      </c>
      <c r="M3311" s="30" t="s">
        <v>105</v>
      </c>
      <c r="N3311" s="30" t="s">
        <v>6441</v>
      </c>
      <c r="O3311" s="30" t="s">
        <v>429</v>
      </c>
      <c r="P3311" s="32" t="s">
        <v>46</v>
      </c>
      <c r="Q3311" s="54">
        <f>VLOOKUP(C3311,[1]Hoja2!$B$1:$AH$6025,32,FALSE)</f>
        <v>2016</v>
      </c>
      <c r="R3311" s="64">
        <f>VLOOKUP(C3311,[1]Hoja2!$B$1:$AH$6025,33,FALSE)</f>
        <v>524144.84</v>
      </c>
      <c r="S3311" s="30">
        <v>524144.84</v>
      </c>
      <c r="T3311" s="30">
        <v>524144.84</v>
      </c>
      <c r="U3311" s="30">
        <v>524144.84</v>
      </c>
      <c r="V3311" s="30">
        <v>524144.84</v>
      </c>
      <c r="W3311" s="30">
        <v>524144.84</v>
      </c>
      <c r="X3311" s="30">
        <v>524144.65</v>
      </c>
      <c r="Y3311" s="33">
        <f t="shared" si="51"/>
        <v>100</v>
      </c>
      <c r="Z3311" s="32">
        <v>0</v>
      </c>
      <c r="AA3311" s="32" t="s">
        <v>6451</v>
      </c>
      <c r="AB3311" s="26">
        <v>0</v>
      </c>
      <c r="AC3311" s="33">
        <v>0</v>
      </c>
      <c r="AD3311" s="33">
        <v>100</v>
      </c>
      <c r="AE3311" s="34" t="s">
        <v>5213</v>
      </c>
      <c r="AF3311" s="11"/>
    </row>
    <row r="3312" spans="2:32" ht="62.25" x14ac:dyDescent="0.5">
      <c r="B3312" s="11"/>
      <c r="C3312" s="28" t="s">
        <v>10432</v>
      </c>
      <c r="D3312" s="28" t="s">
        <v>10433</v>
      </c>
      <c r="E3312" s="29" t="s">
        <v>10434</v>
      </c>
      <c r="F3312" s="29" t="s">
        <v>1</v>
      </c>
      <c r="G3312" s="29" t="s">
        <v>51</v>
      </c>
      <c r="H3312" s="30" t="s">
        <v>51</v>
      </c>
      <c r="I3312" s="30" t="s">
        <v>113</v>
      </c>
      <c r="J3312" s="31" t="s">
        <v>3685</v>
      </c>
      <c r="K3312" s="30" t="s">
        <v>5479</v>
      </c>
      <c r="L3312" s="32" t="s">
        <v>6458</v>
      </c>
      <c r="M3312" s="30" t="s">
        <v>105</v>
      </c>
      <c r="N3312" s="30" t="s">
        <v>3269</v>
      </c>
      <c r="O3312" s="30" t="s">
        <v>429</v>
      </c>
      <c r="P3312" s="32" t="s">
        <v>46</v>
      </c>
      <c r="Q3312" s="54">
        <f>VLOOKUP(C3312,[1]Hoja2!$B$1:$AH$6025,32,FALSE)</f>
        <v>2016</v>
      </c>
      <c r="R3312" s="64">
        <f>VLOOKUP(C3312,[1]Hoja2!$B$1:$AH$6025,33,FALSE)</f>
        <v>1771557</v>
      </c>
      <c r="S3312" s="30">
        <v>1771557</v>
      </c>
      <c r="T3312" s="30">
        <v>1292401.8500000001</v>
      </c>
      <c r="U3312" s="30">
        <v>1675192.98</v>
      </c>
      <c r="V3312" s="30">
        <v>1227178.9099999999</v>
      </c>
      <c r="W3312" s="30">
        <v>1227178.9099999999</v>
      </c>
      <c r="X3312" s="30">
        <v>1222880.03</v>
      </c>
      <c r="Y3312" s="33">
        <f t="shared" si="51"/>
        <v>69.271206627842048</v>
      </c>
      <c r="Z3312" s="32">
        <v>0</v>
      </c>
      <c r="AA3312" s="32" t="s">
        <v>6451</v>
      </c>
      <c r="AB3312" s="26">
        <v>240</v>
      </c>
      <c r="AC3312" s="33">
        <v>0</v>
      </c>
      <c r="AD3312" s="33">
        <v>100</v>
      </c>
      <c r="AE3312" s="34" t="s">
        <v>5213</v>
      </c>
      <c r="AF3312" s="11"/>
    </row>
    <row r="3313" spans="2:32" ht="62.25" x14ac:dyDescent="0.5">
      <c r="B3313" s="11"/>
      <c r="C3313" s="28" t="s">
        <v>10435</v>
      </c>
      <c r="D3313" s="28" t="s">
        <v>10436</v>
      </c>
      <c r="E3313" s="29" t="s">
        <v>10437</v>
      </c>
      <c r="F3313" s="29" t="s">
        <v>1</v>
      </c>
      <c r="G3313" s="29" t="s">
        <v>949</v>
      </c>
      <c r="H3313" s="30" t="s">
        <v>949</v>
      </c>
      <c r="I3313" s="30" t="s">
        <v>113</v>
      </c>
      <c r="J3313" s="31" t="s">
        <v>103</v>
      </c>
      <c r="K3313" s="30" t="s">
        <v>5479</v>
      </c>
      <c r="L3313" s="32" t="s">
        <v>40</v>
      </c>
      <c r="M3313" s="30" t="s">
        <v>105</v>
      </c>
      <c r="N3313" s="30" t="s">
        <v>6441</v>
      </c>
      <c r="O3313" s="30" t="s">
        <v>429</v>
      </c>
      <c r="P3313" s="32" t="s">
        <v>46</v>
      </c>
      <c r="Q3313" s="54">
        <f>VLOOKUP(C3313,[1]Hoja2!$B$1:$AH$6025,32,FALSE)</f>
        <v>2016</v>
      </c>
      <c r="R3313" s="64">
        <f>VLOOKUP(C3313,[1]Hoja2!$B$1:$AH$6025,33,FALSE)</f>
        <v>224779.43</v>
      </c>
      <c r="S3313" s="30">
        <v>224775.55</v>
      </c>
      <c r="T3313" s="30">
        <v>224775.55</v>
      </c>
      <c r="U3313" s="30">
        <v>224775.55</v>
      </c>
      <c r="V3313" s="30">
        <v>224775.55</v>
      </c>
      <c r="W3313" s="30">
        <v>224775.55</v>
      </c>
      <c r="X3313" s="30">
        <v>224775.55</v>
      </c>
      <c r="Y3313" s="33">
        <f t="shared" si="51"/>
        <v>100</v>
      </c>
      <c r="Z3313" s="32">
        <v>0</v>
      </c>
      <c r="AA3313" s="32" t="s">
        <v>6451</v>
      </c>
      <c r="AB3313" s="26">
        <v>0</v>
      </c>
      <c r="AC3313" s="33">
        <v>0</v>
      </c>
      <c r="AD3313" s="33">
        <v>100</v>
      </c>
      <c r="AE3313" s="34" t="s">
        <v>5223</v>
      </c>
      <c r="AF3313" s="11"/>
    </row>
    <row r="3314" spans="2:32" ht="62.25" x14ac:dyDescent="0.5">
      <c r="B3314" s="11"/>
      <c r="C3314" s="28" t="s">
        <v>10438</v>
      </c>
      <c r="D3314" s="28" t="s">
        <v>10439</v>
      </c>
      <c r="E3314" s="29" t="s">
        <v>10440</v>
      </c>
      <c r="F3314" s="29" t="s">
        <v>1</v>
      </c>
      <c r="G3314" s="29" t="s">
        <v>2416</v>
      </c>
      <c r="H3314" s="30" t="s">
        <v>2416</v>
      </c>
      <c r="I3314" s="30" t="s">
        <v>113</v>
      </c>
      <c r="J3314" s="31" t="s">
        <v>103</v>
      </c>
      <c r="K3314" s="30" t="s">
        <v>5479</v>
      </c>
      <c r="L3314" s="32" t="s">
        <v>40</v>
      </c>
      <c r="M3314" s="30" t="s">
        <v>105</v>
      </c>
      <c r="N3314" s="30" t="s">
        <v>6441</v>
      </c>
      <c r="O3314" s="30" t="s">
        <v>429</v>
      </c>
      <c r="P3314" s="32" t="s">
        <v>46</v>
      </c>
      <c r="Q3314" s="54">
        <f>VLOOKUP(C3314,[1]Hoja2!$B$1:$AH$6025,32,FALSE)</f>
        <v>2016</v>
      </c>
      <c r="R3314" s="64">
        <f>VLOOKUP(C3314,[1]Hoja2!$B$1:$AH$6025,33,FALSE)</f>
        <v>198562.39</v>
      </c>
      <c r="S3314" s="30">
        <v>198566.26</v>
      </c>
      <c r="T3314" s="30">
        <v>198566.26</v>
      </c>
      <c r="U3314" s="30">
        <v>198566.26</v>
      </c>
      <c r="V3314" s="30">
        <v>198566.26</v>
      </c>
      <c r="W3314" s="30">
        <v>198566.26</v>
      </c>
      <c r="X3314" s="30">
        <v>198566.26</v>
      </c>
      <c r="Y3314" s="33">
        <f t="shared" si="51"/>
        <v>100</v>
      </c>
      <c r="Z3314" s="32">
        <v>0</v>
      </c>
      <c r="AA3314" s="32" t="s">
        <v>6451</v>
      </c>
      <c r="AB3314" s="26">
        <v>0</v>
      </c>
      <c r="AC3314" s="33">
        <v>0</v>
      </c>
      <c r="AD3314" s="33">
        <v>100</v>
      </c>
      <c r="AE3314" s="34" t="s">
        <v>5223</v>
      </c>
      <c r="AF3314" s="11"/>
    </row>
    <row r="3315" spans="2:32" ht="63.75" x14ac:dyDescent="0.5">
      <c r="B3315" s="11"/>
      <c r="C3315" s="28" t="s">
        <v>10441</v>
      </c>
      <c r="D3315" s="28" t="s">
        <v>10442</v>
      </c>
      <c r="E3315" s="29" t="s">
        <v>10443</v>
      </c>
      <c r="F3315" s="29" t="s">
        <v>1</v>
      </c>
      <c r="G3315" s="29" t="s">
        <v>1500</v>
      </c>
      <c r="H3315" s="30" t="s">
        <v>1500</v>
      </c>
      <c r="I3315" s="30" t="s">
        <v>113</v>
      </c>
      <c r="J3315" s="31" t="s">
        <v>103</v>
      </c>
      <c r="K3315" s="30" t="s">
        <v>4954</v>
      </c>
      <c r="L3315" s="32" t="s">
        <v>40</v>
      </c>
      <c r="M3315" s="30" t="s">
        <v>105</v>
      </c>
      <c r="N3315" s="30" t="s">
        <v>5480</v>
      </c>
      <c r="O3315" s="30" t="s">
        <v>429</v>
      </c>
      <c r="P3315" s="32" t="s">
        <v>46</v>
      </c>
      <c r="Q3315" s="54">
        <f>VLOOKUP(C3315,[1]Hoja2!$B$1:$AH$6025,32,FALSE)</f>
        <v>2016</v>
      </c>
      <c r="R3315" s="64">
        <f>VLOOKUP(C3315,[1]Hoja2!$B$1:$AH$6025,33,FALSE)</f>
        <v>2925122</v>
      </c>
      <c r="S3315" s="30">
        <v>2818549.12</v>
      </c>
      <c r="T3315" s="30">
        <v>2818549.12</v>
      </c>
      <c r="U3315" s="30">
        <v>2711976.25</v>
      </c>
      <c r="V3315" s="30">
        <v>2711976.25</v>
      </c>
      <c r="W3315" s="30">
        <v>2711976.25</v>
      </c>
      <c r="X3315" s="30">
        <v>2711976.23</v>
      </c>
      <c r="Y3315" s="33">
        <f t="shared" si="51"/>
        <v>96.21887483727798</v>
      </c>
      <c r="Z3315" s="32">
        <v>0</v>
      </c>
      <c r="AA3315" s="32" t="s">
        <v>6451</v>
      </c>
      <c r="AB3315" s="26">
        <v>738</v>
      </c>
      <c r="AC3315" s="33">
        <v>0</v>
      </c>
      <c r="AD3315" s="33">
        <v>100</v>
      </c>
      <c r="AE3315" s="34" t="s">
        <v>10444</v>
      </c>
      <c r="AF3315" s="11"/>
    </row>
    <row r="3316" spans="2:32" ht="63.75" x14ac:dyDescent="0.5">
      <c r="B3316" s="11"/>
      <c r="C3316" s="28" t="s">
        <v>10445</v>
      </c>
      <c r="D3316" s="28" t="s">
        <v>10446</v>
      </c>
      <c r="E3316" s="29" t="s">
        <v>10447</v>
      </c>
      <c r="F3316" s="29" t="s">
        <v>1</v>
      </c>
      <c r="G3316" s="29" t="s">
        <v>51</v>
      </c>
      <c r="H3316" s="30" t="s">
        <v>51</v>
      </c>
      <c r="I3316" s="30" t="s">
        <v>113</v>
      </c>
      <c r="J3316" s="31" t="s">
        <v>103</v>
      </c>
      <c r="K3316" s="30" t="s">
        <v>4954</v>
      </c>
      <c r="L3316" s="32" t="s">
        <v>40</v>
      </c>
      <c r="M3316" s="30" t="s">
        <v>105</v>
      </c>
      <c r="N3316" s="30" t="s">
        <v>6722</v>
      </c>
      <c r="O3316" s="30" t="s">
        <v>429</v>
      </c>
      <c r="P3316" s="32" t="s">
        <v>46</v>
      </c>
      <c r="Q3316" s="54">
        <f>VLOOKUP(C3316,[1]Hoja2!$B$1:$AH$6025,32,FALSE)</f>
        <v>2016</v>
      </c>
      <c r="R3316" s="64">
        <f>VLOOKUP(C3316,[1]Hoja2!$B$1:$AH$6025,33,FALSE)</f>
        <v>1519835</v>
      </c>
      <c r="S3316" s="30">
        <v>1511136.87</v>
      </c>
      <c r="T3316" s="30">
        <v>1511136.87</v>
      </c>
      <c r="U3316" s="30">
        <v>1508438.75</v>
      </c>
      <c r="V3316" s="30">
        <v>1508438.75</v>
      </c>
      <c r="W3316" s="30">
        <v>1508438.75</v>
      </c>
      <c r="X3316" s="30">
        <v>1508438.72</v>
      </c>
      <c r="Y3316" s="33">
        <f t="shared" si="51"/>
        <v>99.821450984780739</v>
      </c>
      <c r="Z3316" s="32">
        <v>0</v>
      </c>
      <c r="AA3316" s="32" t="s">
        <v>6451</v>
      </c>
      <c r="AB3316" s="26">
        <v>1655</v>
      </c>
      <c r="AC3316" s="33">
        <v>0</v>
      </c>
      <c r="AD3316" s="33">
        <v>100</v>
      </c>
      <c r="AE3316" s="34" t="s">
        <v>5213</v>
      </c>
      <c r="AF3316" s="11"/>
    </row>
    <row r="3317" spans="2:32" ht="63.75" x14ac:dyDescent="0.5">
      <c r="B3317" s="11"/>
      <c r="C3317" s="28" t="s">
        <v>10448</v>
      </c>
      <c r="D3317" s="28" t="s">
        <v>10449</v>
      </c>
      <c r="E3317" s="29" t="s">
        <v>10450</v>
      </c>
      <c r="F3317" s="29" t="s">
        <v>1</v>
      </c>
      <c r="G3317" s="29" t="s">
        <v>51</v>
      </c>
      <c r="H3317" s="30" t="s">
        <v>51</v>
      </c>
      <c r="I3317" s="30" t="s">
        <v>113</v>
      </c>
      <c r="J3317" s="31" t="s">
        <v>103</v>
      </c>
      <c r="K3317" s="30" t="s">
        <v>4954</v>
      </c>
      <c r="L3317" s="32" t="s">
        <v>40</v>
      </c>
      <c r="M3317" s="30" t="s">
        <v>105</v>
      </c>
      <c r="N3317" s="30" t="s">
        <v>5480</v>
      </c>
      <c r="O3317" s="30" t="s">
        <v>429</v>
      </c>
      <c r="P3317" s="32" t="s">
        <v>46</v>
      </c>
      <c r="Q3317" s="54">
        <f>VLOOKUP(C3317,[1]Hoja2!$B$1:$AH$6025,32,FALSE)</f>
        <v>2016</v>
      </c>
      <c r="R3317" s="64">
        <f>VLOOKUP(C3317,[1]Hoja2!$B$1:$AH$6025,33,FALSE)</f>
        <v>1519835</v>
      </c>
      <c r="S3317" s="30">
        <v>1453457.4</v>
      </c>
      <c r="T3317" s="30">
        <v>1453457.4</v>
      </c>
      <c r="U3317" s="30">
        <v>1393066.8</v>
      </c>
      <c r="V3317" s="30">
        <v>1393066.8</v>
      </c>
      <c r="W3317" s="30">
        <v>1393066.8</v>
      </c>
      <c r="X3317" s="30">
        <v>1393066.8</v>
      </c>
      <c r="Y3317" s="33">
        <f t="shared" si="51"/>
        <v>95.845038182749647</v>
      </c>
      <c r="Z3317" s="32">
        <v>0</v>
      </c>
      <c r="AA3317" s="32" t="s">
        <v>6451</v>
      </c>
      <c r="AB3317" s="26">
        <v>1995</v>
      </c>
      <c r="AC3317" s="33">
        <v>0</v>
      </c>
      <c r="AD3317" s="33">
        <v>100</v>
      </c>
      <c r="AE3317" s="34" t="s">
        <v>10451</v>
      </c>
      <c r="AF3317" s="11"/>
    </row>
    <row r="3318" spans="2:32" ht="76.5" x14ac:dyDescent="0.5">
      <c r="B3318" s="11"/>
      <c r="C3318" s="28" t="s">
        <v>10452</v>
      </c>
      <c r="D3318" s="28" t="s">
        <v>10453</v>
      </c>
      <c r="E3318" s="29" t="s">
        <v>10454</v>
      </c>
      <c r="F3318" s="29" t="s">
        <v>1</v>
      </c>
      <c r="G3318" s="29" t="s">
        <v>193</v>
      </c>
      <c r="H3318" s="30" t="s">
        <v>193</v>
      </c>
      <c r="I3318" s="30" t="s">
        <v>113</v>
      </c>
      <c r="J3318" s="31" t="s">
        <v>103</v>
      </c>
      <c r="K3318" s="30" t="s">
        <v>4954</v>
      </c>
      <c r="L3318" s="32" t="s">
        <v>40</v>
      </c>
      <c r="M3318" s="30" t="s">
        <v>105</v>
      </c>
      <c r="N3318" s="30" t="s">
        <v>6722</v>
      </c>
      <c r="O3318" s="30" t="s">
        <v>429</v>
      </c>
      <c r="P3318" s="32" t="s">
        <v>46</v>
      </c>
      <c r="Q3318" s="54">
        <f>VLOOKUP(C3318,[1]Hoja2!$B$1:$AH$6025,32,FALSE)</f>
        <v>2016</v>
      </c>
      <c r="R3318" s="64">
        <f>VLOOKUP(C3318,[1]Hoja2!$B$1:$AH$6025,33,FALSE)</f>
        <v>2250000</v>
      </c>
      <c r="S3318" s="30">
        <v>2084028.54</v>
      </c>
      <c r="T3318" s="30">
        <v>2084028.54</v>
      </c>
      <c r="U3318" s="30">
        <v>1714553.5</v>
      </c>
      <c r="V3318" s="30">
        <v>1714553.5</v>
      </c>
      <c r="W3318" s="30">
        <v>1714553.5</v>
      </c>
      <c r="X3318" s="30">
        <v>1714533.5</v>
      </c>
      <c r="Y3318" s="33">
        <f t="shared" si="51"/>
        <v>82.271114195010014</v>
      </c>
      <c r="Z3318" s="32">
        <v>0</v>
      </c>
      <c r="AA3318" s="32" t="s">
        <v>6451</v>
      </c>
      <c r="AB3318" s="26">
        <v>944</v>
      </c>
      <c r="AC3318" s="33">
        <v>0</v>
      </c>
      <c r="AD3318" s="33">
        <v>100</v>
      </c>
      <c r="AE3318" s="34" t="s">
        <v>10455</v>
      </c>
      <c r="AF3318" s="11"/>
    </row>
    <row r="3319" spans="2:32" ht="63.75" x14ac:dyDescent="0.5">
      <c r="B3319" s="11"/>
      <c r="C3319" s="28" t="s">
        <v>10456</v>
      </c>
      <c r="D3319" s="28" t="s">
        <v>10457</v>
      </c>
      <c r="E3319" s="29" t="s">
        <v>10458</v>
      </c>
      <c r="F3319" s="29" t="s">
        <v>1</v>
      </c>
      <c r="G3319" s="29" t="s">
        <v>51</v>
      </c>
      <c r="H3319" s="30" t="s">
        <v>51</v>
      </c>
      <c r="I3319" s="30" t="s">
        <v>113</v>
      </c>
      <c r="J3319" s="31" t="s">
        <v>103</v>
      </c>
      <c r="K3319" s="30" t="s">
        <v>4954</v>
      </c>
      <c r="L3319" s="32" t="s">
        <v>40</v>
      </c>
      <c r="M3319" s="30" t="s">
        <v>105</v>
      </c>
      <c r="N3319" s="30" t="s">
        <v>5480</v>
      </c>
      <c r="O3319" s="30" t="s">
        <v>429</v>
      </c>
      <c r="P3319" s="32" t="s">
        <v>46</v>
      </c>
      <c r="Q3319" s="54">
        <f>VLOOKUP(C3319,[1]Hoja2!$B$1:$AH$6025,32,FALSE)</f>
        <v>2016</v>
      </c>
      <c r="R3319" s="64">
        <f>VLOOKUP(C3319,[1]Hoja2!$B$1:$AH$6025,33,FALSE)</f>
        <v>412500</v>
      </c>
      <c r="S3319" s="30">
        <v>409652.52</v>
      </c>
      <c r="T3319" s="30">
        <v>409652.52</v>
      </c>
      <c r="U3319" s="30">
        <v>406320.82</v>
      </c>
      <c r="V3319" s="30">
        <v>406320.82</v>
      </c>
      <c r="W3319" s="30">
        <v>406320.82</v>
      </c>
      <c r="X3319" s="30">
        <v>406320.82</v>
      </c>
      <c r="Y3319" s="33">
        <f t="shared" si="51"/>
        <v>99.186700963050342</v>
      </c>
      <c r="Z3319" s="32">
        <v>0</v>
      </c>
      <c r="AA3319" s="32" t="s">
        <v>6451</v>
      </c>
      <c r="AB3319" s="26">
        <v>600</v>
      </c>
      <c r="AC3319" s="33">
        <v>0</v>
      </c>
      <c r="AD3319" s="33">
        <v>100</v>
      </c>
      <c r="AE3319" s="34" t="s">
        <v>10459</v>
      </c>
      <c r="AF3319" s="11"/>
    </row>
    <row r="3320" spans="2:32" ht="63.75" x14ac:dyDescent="0.5">
      <c r="B3320" s="11"/>
      <c r="C3320" s="28" t="s">
        <v>10460</v>
      </c>
      <c r="D3320" s="28" t="s">
        <v>10461</v>
      </c>
      <c r="E3320" s="29" t="s">
        <v>10462</v>
      </c>
      <c r="F3320" s="29" t="s">
        <v>1</v>
      </c>
      <c r="G3320" s="29" t="s">
        <v>51</v>
      </c>
      <c r="H3320" s="30" t="s">
        <v>51</v>
      </c>
      <c r="I3320" s="30" t="s">
        <v>113</v>
      </c>
      <c r="J3320" s="31" t="s">
        <v>103</v>
      </c>
      <c r="K3320" s="30" t="s">
        <v>4954</v>
      </c>
      <c r="L3320" s="32" t="s">
        <v>40</v>
      </c>
      <c r="M3320" s="30" t="s">
        <v>105</v>
      </c>
      <c r="N3320" s="30" t="s">
        <v>5480</v>
      </c>
      <c r="O3320" s="30" t="s">
        <v>429</v>
      </c>
      <c r="P3320" s="32" t="s">
        <v>46</v>
      </c>
      <c r="Q3320" s="54">
        <f>VLOOKUP(C3320,[1]Hoja2!$B$1:$AH$6025,32,FALSE)</f>
        <v>2016</v>
      </c>
      <c r="R3320" s="64">
        <f>VLOOKUP(C3320,[1]Hoja2!$B$1:$AH$6025,33,FALSE)</f>
        <v>1318500</v>
      </c>
      <c r="S3320" s="30">
        <v>1318223.99</v>
      </c>
      <c r="T3320" s="30">
        <v>1318223.99</v>
      </c>
      <c r="U3320" s="30">
        <v>1317947.98</v>
      </c>
      <c r="V3320" s="30">
        <v>1317947.98</v>
      </c>
      <c r="W3320" s="30">
        <v>1317947.98</v>
      </c>
      <c r="X3320" s="30">
        <v>1317947.96</v>
      </c>
      <c r="Y3320" s="33">
        <f t="shared" si="51"/>
        <v>99.979061980202616</v>
      </c>
      <c r="Z3320" s="32">
        <v>0</v>
      </c>
      <c r="AA3320" s="32" t="s">
        <v>6451</v>
      </c>
      <c r="AB3320" s="26">
        <v>322</v>
      </c>
      <c r="AC3320" s="33">
        <v>0</v>
      </c>
      <c r="AD3320" s="33">
        <v>100</v>
      </c>
      <c r="AE3320" s="34" t="s">
        <v>10463</v>
      </c>
      <c r="AF3320" s="11"/>
    </row>
    <row r="3321" spans="2:32" ht="62.25" x14ac:dyDescent="0.5">
      <c r="B3321" s="11"/>
      <c r="C3321" s="28" t="s">
        <v>10464</v>
      </c>
      <c r="D3321" s="28" t="s">
        <v>10465</v>
      </c>
      <c r="E3321" s="29" t="s">
        <v>10466</v>
      </c>
      <c r="F3321" s="29" t="s">
        <v>1</v>
      </c>
      <c r="G3321" s="29" t="s">
        <v>51</v>
      </c>
      <c r="H3321" s="30" t="s">
        <v>51</v>
      </c>
      <c r="I3321" s="30" t="s">
        <v>113</v>
      </c>
      <c r="J3321" s="31" t="s">
        <v>103</v>
      </c>
      <c r="K3321" s="30" t="s">
        <v>4954</v>
      </c>
      <c r="L3321" s="32" t="s">
        <v>40</v>
      </c>
      <c r="M3321" s="30" t="s">
        <v>105</v>
      </c>
      <c r="N3321" s="30" t="s">
        <v>5480</v>
      </c>
      <c r="O3321" s="30" t="s">
        <v>429</v>
      </c>
      <c r="P3321" s="32" t="s">
        <v>46</v>
      </c>
      <c r="Q3321" s="54">
        <f>VLOOKUP(C3321,[1]Hoja2!$B$1:$AH$6025,32,FALSE)</f>
        <v>2016</v>
      </c>
      <c r="R3321" s="64">
        <f>VLOOKUP(C3321,[1]Hoja2!$B$1:$AH$6025,33,FALSE)</f>
        <v>1125000</v>
      </c>
      <c r="S3321" s="30">
        <v>1124999.77</v>
      </c>
      <c r="T3321" s="30">
        <v>1124999.77</v>
      </c>
      <c r="U3321" s="30">
        <v>1091514.97</v>
      </c>
      <c r="V3321" s="30">
        <v>1091514.97</v>
      </c>
      <c r="W3321" s="30">
        <v>1091514.97</v>
      </c>
      <c r="X3321" s="30">
        <v>1091514.93</v>
      </c>
      <c r="Y3321" s="33">
        <f t="shared" si="51"/>
        <v>97.023572724819303</v>
      </c>
      <c r="Z3321" s="32">
        <v>0</v>
      </c>
      <c r="AA3321" s="32" t="s">
        <v>6451</v>
      </c>
      <c r="AB3321" s="26">
        <v>491</v>
      </c>
      <c r="AC3321" s="33">
        <v>0</v>
      </c>
      <c r="AD3321" s="33">
        <v>100</v>
      </c>
      <c r="AE3321" s="34" t="s">
        <v>10467</v>
      </c>
      <c r="AF3321" s="11"/>
    </row>
    <row r="3322" spans="2:32" ht="63.75" x14ac:dyDescent="0.5">
      <c r="B3322" s="11"/>
      <c r="C3322" s="28" t="s">
        <v>10468</v>
      </c>
      <c r="D3322" s="28" t="s">
        <v>10469</v>
      </c>
      <c r="E3322" s="29" t="s">
        <v>10470</v>
      </c>
      <c r="F3322" s="29" t="s">
        <v>1</v>
      </c>
      <c r="G3322" s="29" t="s">
        <v>51</v>
      </c>
      <c r="H3322" s="30" t="s">
        <v>51</v>
      </c>
      <c r="I3322" s="30" t="s">
        <v>113</v>
      </c>
      <c r="J3322" s="31" t="s">
        <v>103</v>
      </c>
      <c r="K3322" s="30" t="s">
        <v>4954</v>
      </c>
      <c r="L3322" s="32" t="s">
        <v>40</v>
      </c>
      <c r="M3322" s="30" t="s">
        <v>105</v>
      </c>
      <c r="N3322" s="30" t="s">
        <v>5480</v>
      </c>
      <c r="O3322" s="30" t="s">
        <v>429</v>
      </c>
      <c r="P3322" s="32" t="s">
        <v>46</v>
      </c>
      <c r="Q3322" s="54">
        <f>VLOOKUP(C3322,[1]Hoja2!$B$1:$AH$6025,32,FALSE)</f>
        <v>2016</v>
      </c>
      <c r="R3322" s="64">
        <f>VLOOKUP(C3322,[1]Hoja2!$B$1:$AH$6025,33,FALSE)</f>
        <v>1725000</v>
      </c>
      <c r="S3322" s="30">
        <v>1715356.55</v>
      </c>
      <c r="T3322" s="30">
        <v>1715356.55</v>
      </c>
      <c r="U3322" s="30">
        <v>1705713.1</v>
      </c>
      <c r="V3322" s="30">
        <v>1705713.1</v>
      </c>
      <c r="W3322" s="30">
        <v>1705713.1</v>
      </c>
      <c r="X3322" s="30">
        <v>1705713.1</v>
      </c>
      <c r="Y3322" s="33">
        <f t="shared" si="51"/>
        <v>99.4378165868781</v>
      </c>
      <c r="Z3322" s="32">
        <v>0</v>
      </c>
      <c r="AA3322" s="32" t="s">
        <v>6451</v>
      </c>
      <c r="AB3322" s="26">
        <v>560</v>
      </c>
      <c r="AC3322" s="33">
        <v>0</v>
      </c>
      <c r="AD3322" s="33">
        <v>100</v>
      </c>
      <c r="AE3322" s="34" t="s">
        <v>5213</v>
      </c>
      <c r="AF3322" s="11"/>
    </row>
    <row r="3323" spans="2:32" ht="63.75" x14ac:dyDescent="0.5">
      <c r="B3323" s="11"/>
      <c r="C3323" s="28" t="s">
        <v>10471</v>
      </c>
      <c r="D3323" s="28" t="s">
        <v>10472</v>
      </c>
      <c r="E3323" s="29" t="s">
        <v>10473</v>
      </c>
      <c r="F3323" s="29" t="s">
        <v>1</v>
      </c>
      <c r="G3323" s="29" t="s">
        <v>51</v>
      </c>
      <c r="H3323" s="30" t="s">
        <v>51</v>
      </c>
      <c r="I3323" s="30" t="s">
        <v>113</v>
      </c>
      <c r="J3323" s="31" t="s">
        <v>103</v>
      </c>
      <c r="K3323" s="30" t="s">
        <v>4954</v>
      </c>
      <c r="L3323" s="32" t="s">
        <v>40</v>
      </c>
      <c r="M3323" s="30" t="s">
        <v>105</v>
      </c>
      <c r="N3323" s="30" t="s">
        <v>5480</v>
      </c>
      <c r="O3323" s="30" t="s">
        <v>429</v>
      </c>
      <c r="P3323" s="32" t="s">
        <v>46</v>
      </c>
      <c r="Q3323" s="54">
        <f>VLOOKUP(C3323,[1]Hoja2!$B$1:$AH$6025,32,FALSE)</f>
        <v>2016</v>
      </c>
      <c r="R3323" s="64">
        <f>VLOOKUP(C3323,[1]Hoja2!$B$1:$AH$6025,33,FALSE)</f>
        <v>623205</v>
      </c>
      <c r="S3323" s="30">
        <v>623205</v>
      </c>
      <c r="T3323" s="30">
        <v>623205</v>
      </c>
      <c r="U3323" s="30">
        <v>506664.42</v>
      </c>
      <c r="V3323" s="30">
        <v>506664.42</v>
      </c>
      <c r="W3323" s="30">
        <v>506664.42</v>
      </c>
      <c r="X3323" s="30">
        <v>506664.42</v>
      </c>
      <c r="Y3323" s="33">
        <f t="shared" si="51"/>
        <v>81.299800226249786</v>
      </c>
      <c r="Z3323" s="32">
        <v>0</v>
      </c>
      <c r="AA3323" s="32" t="s">
        <v>6451</v>
      </c>
      <c r="AB3323" s="26">
        <v>1637</v>
      </c>
      <c r="AC3323" s="33">
        <v>0</v>
      </c>
      <c r="AD3323" s="33">
        <v>100</v>
      </c>
      <c r="AE3323" s="34" t="s">
        <v>10474</v>
      </c>
      <c r="AF3323" s="11"/>
    </row>
    <row r="3324" spans="2:32" ht="63.75" x14ac:dyDescent="0.5">
      <c r="B3324" s="11"/>
      <c r="C3324" s="28" t="s">
        <v>10475</v>
      </c>
      <c r="D3324" s="28" t="s">
        <v>10476</v>
      </c>
      <c r="E3324" s="29" t="s">
        <v>10477</v>
      </c>
      <c r="F3324" s="29" t="s">
        <v>1</v>
      </c>
      <c r="G3324" s="29" t="s">
        <v>51</v>
      </c>
      <c r="H3324" s="30" t="s">
        <v>4693</v>
      </c>
      <c r="I3324" s="30" t="s">
        <v>113</v>
      </c>
      <c r="J3324" s="31" t="s">
        <v>103</v>
      </c>
      <c r="K3324" s="30" t="s">
        <v>4954</v>
      </c>
      <c r="L3324" s="32" t="s">
        <v>40</v>
      </c>
      <c r="M3324" s="30" t="s">
        <v>105</v>
      </c>
      <c r="N3324" s="30" t="s">
        <v>5480</v>
      </c>
      <c r="O3324" s="30" t="s">
        <v>429</v>
      </c>
      <c r="P3324" s="32" t="s">
        <v>46</v>
      </c>
      <c r="Q3324" s="54">
        <f>VLOOKUP(C3324,[1]Hoja2!$B$1:$AH$6025,32,FALSE)</f>
        <v>2016</v>
      </c>
      <c r="R3324" s="64">
        <f>VLOOKUP(C3324,[1]Hoja2!$B$1:$AH$6025,33,FALSE)</f>
        <v>2463900</v>
      </c>
      <c r="S3324" s="30">
        <v>2463900</v>
      </c>
      <c r="T3324" s="30">
        <v>2118603.37</v>
      </c>
      <c r="U3324" s="30">
        <v>1773306.74</v>
      </c>
      <c r="V3324" s="30">
        <v>1773306.74</v>
      </c>
      <c r="W3324" s="30">
        <v>1773306.74</v>
      </c>
      <c r="X3324" s="30">
        <v>1773306.74</v>
      </c>
      <c r="Y3324" s="33">
        <f t="shared" si="51"/>
        <v>71.9715386176387</v>
      </c>
      <c r="Z3324" s="32">
        <v>0</v>
      </c>
      <c r="AA3324" s="32" t="s">
        <v>6451</v>
      </c>
      <c r="AB3324" s="26">
        <v>473</v>
      </c>
      <c r="AC3324" s="33">
        <v>0</v>
      </c>
      <c r="AD3324" s="33">
        <v>100</v>
      </c>
      <c r="AE3324" s="34" t="s">
        <v>10478</v>
      </c>
      <c r="AF3324" s="11"/>
    </row>
    <row r="3325" spans="2:32" ht="63.75" x14ac:dyDescent="0.5">
      <c r="B3325" s="11"/>
      <c r="C3325" s="28" t="s">
        <v>10479</v>
      </c>
      <c r="D3325" s="28" t="s">
        <v>10480</v>
      </c>
      <c r="E3325" s="29" t="s">
        <v>10481</v>
      </c>
      <c r="F3325" s="29" t="s">
        <v>1</v>
      </c>
      <c r="G3325" s="29" t="s">
        <v>1096</v>
      </c>
      <c r="H3325" s="30" t="s">
        <v>1096</v>
      </c>
      <c r="I3325" s="30" t="s">
        <v>113</v>
      </c>
      <c r="J3325" s="31" t="s">
        <v>103</v>
      </c>
      <c r="K3325" s="30" t="s">
        <v>4954</v>
      </c>
      <c r="L3325" s="32" t="s">
        <v>40</v>
      </c>
      <c r="M3325" s="30" t="s">
        <v>105</v>
      </c>
      <c r="N3325" s="30" t="s">
        <v>6441</v>
      </c>
      <c r="O3325" s="30" t="s">
        <v>429</v>
      </c>
      <c r="P3325" s="32" t="s">
        <v>46</v>
      </c>
      <c r="Q3325" s="54">
        <f>VLOOKUP(C3325,[1]Hoja2!$B$1:$AH$6025,32,FALSE)</f>
        <v>2016</v>
      </c>
      <c r="R3325" s="64">
        <f>VLOOKUP(C3325,[1]Hoja2!$B$1:$AH$6025,33,FALSE)</f>
        <v>3189225</v>
      </c>
      <c r="S3325" s="30">
        <v>3059837.06</v>
      </c>
      <c r="T3325" s="30">
        <v>3059837.06</v>
      </c>
      <c r="U3325" s="30">
        <v>2930449.05</v>
      </c>
      <c r="V3325" s="30">
        <v>2930449.05</v>
      </c>
      <c r="W3325" s="30">
        <v>2930449.05</v>
      </c>
      <c r="X3325" s="30">
        <v>2930449.05</v>
      </c>
      <c r="Y3325" s="33">
        <f t="shared" si="51"/>
        <v>95.771408494542513</v>
      </c>
      <c r="Z3325" s="32">
        <v>0</v>
      </c>
      <c r="AA3325" s="32" t="s">
        <v>6451</v>
      </c>
      <c r="AB3325" s="26">
        <v>368</v>
      </c>
      <c r="AC3325" s="33">
        <v>0</v>
      </c>
      <c r="AD3325" s="33">
        <v>100</v>
      </c>
      <c r="AE3325" s="34" t="s">
        <v>10482</v>
      </c>
      <c r="AF3325" s="11"/>
    </row>
    <row r="3326" spans="2:32" ht="63.75" x14ac:dyDescent="0.5">
      <c r="B3326" s="11"/>
      <c r="C3326" s="28" t="s">
        <v>10483</v>
      </c>
      <c r="D3326" s="28" t="s">
        <v>10484</v>
      </c>
      <c r="E3326" s="29" t="s">
        <v>10485</v>
      </c>
      <c r="F3326" s="29" t="s">
        <v>1</v>
      </c>
      <c r="G3326" s="29" t="s">
        <v>193</v>
      </c>
      <c r="H3326" s="30" t="s">
        <v>5580</v>
      </c>
      <c r="I3326" s="30" t="s">
        <v>113</v>
      </c>
      <c r="J3326" s="31" t="s">
        <v>103</v>
      </c>
      <c r="K3326" s="30" t="s">
        <v>4954</v>
      </c>
      <c r="L3326" s="32" t="s">
        <v>40</v>
      </c>
      <c r="M3326" s="30" t="s">
        <v>105</v>
      </c>
      <c r="N3326" s="30" t="s">
        <v>5480</v>
      </c>
      <c r="O3326" s="30" t="s">
        <v>429</v>
      </c>
      <c r="P3326" s="32" t="s">
        <v>46</v>
      </c>
      <c r="Q3326" s="54">
        <f>VLOOKUP(C3326,[1]Hoja2!$B$1:$AH$6025,32,FALSE)</f>
        <v>2016</v>
      </c>
      <c r="R3326" s="64">
        <f>VLOOKUP(C3326,[1]Hoja2!$B$1:$AH$6025,33,FALSE)</f>
        <v>2815566</v>
      </c>
      <c r="S3326" s="30">
        <v>2815342.33</v>
      </c>
      <c r="T3326" s="30">
        <v>2815342.33</v>
      </c>
      <c r="U3326" s="30">
        <v>2815118.66</v>
      </c>
      <c r="V3326" s="30">
        <v>2815118.66</v>
      </c>
      <c r="W3326" s="30">
        <v>2815118.66</v>
      </c>
      <c r="X3326" s="30">
        <v>2815118.66</v>
      </c>
      <c r="Y3326" s="33">
        <f t="shared" si="51"/>
        <v>99.992055317834115</v>
      </c>
      <c r="Z3326" s="32">
        <v>0</v>
      </c>
      <c r="AA3326" s="32" t="s">
        <v>6451</v>
      </c>
      <c r="AB3326" s="26">
        <v>118</v>
      </c>
      <c r="AC3326" s="33">
        <v>0</v>
      </c>
      <c r="AD3326" s="33">
        <v>100</v>
      </c>
      <c r="AE3326" s="34" t="s">
        <v>10486</v>
      </c>
      <c r="AF3326" s="11"/>
    </row>
    <row r="3327" spans="2:32" ht="63.75" x14ac:dyDescent="0.5">
      <c r="B3327" s="11"/>
      <c r="C3327" s="28" t="s">
        <v>10487</v>
      </c>
      <c r="D3327" s="28" t="s">
        <v>10488</v>
      </c>
      <c r="E3327" s="29" t="s">
        <v>10489</v>
      </c>
      <c r="F3327" s="29" t="s">
        <v>1</v>
      </c>
      <c r="G3327" s="29" t="s">
        <v>226</v>
      </c>
      <c r="H3327" s="30" t="s">
        <v>226</v>
      </c>
      <c r="I3327" s="30" t="s">
        <v>113</v>
      </c>
      <c r="J3327" s="31" t="s">
        <v>103</v>
      </c>
      <c r="K3327" s="30" t="s">
        <v>5227</v>
      </c>
      <c r="L3327" s="32" t="s">
        <v>40</v>
      </c>
      <c r="M3327" s="30" t="s">
        <v>105</v>
      </c>
      <c r="N3327" s="30" t="s">
        <v>10490</v>
      </c>
      <c r="O3327" s="30" t="s">
        <v>429</v>
      </c>
      <c r="P3327" s="32" t="s">
        <v>46</v>
      </c>
      <c r="Q3327" s="54">
        <f>VLOOKUP(C3327,[1]Hoja2!$B$1:$AH$6025,32,FALSE)</f>
        <v>2016</v>
      </c>
      <c r="R3327" s="64">
        <f>VLOOKUP(C3327,[1]Hoja2!$B$1:$AH$6025,33,FALSE)</f>
        <v>3611250</v>
      </c>
      <c r="S3327" s="30">
        <v>3611250</v>
      </c>
      <c r="T3327" s="30">
        <v>3611250</v>
      </c>
      <c r="U3327" s="30">
        <v>3501244.13</v>
      </c>
      <c r="V3327" s="30">
        <v>3501244.13</v>
      </c>
      <c r="W3327" s="30">
        <v>3501244.13</v>
      </c>
      <c r="X3327" s="30">
        <v>3501244.13</v>
      </c>
      <c r="Y3327" s="33">
        <f t="shared" si="51"/>
        <v>96.953800761509171</v>
      </c>
      <c r="Z3327" s="32">
        <v>0</v>
      </c>
      <c r="AA3327" s="32" t="s">
        <v>6451</v>
      </c>
      <c r="AB3327" s="26">
        <v>597</v>
      </c>
      <c r="AC3327" s="33">
        <v>0</v>
      </c>
      <c r="AD3327" s="33">
        <v>100</v>
      </c>
      <c r="AE3327" s="34" t="s">
        <v>10491</v>
      </c>
      <c r="AF3327" s="11"/>
    </row>
    <row r="3328" spans="2:32" ht="63.75" x14ac:dyDescent="0.5">
      <c r="B3328" s="11"/>
      <c r="C3328" s="28" t="s">
        <v>10492</v>
      </c>
      <c r="D3328" s="28" t="s">
        <v>10493</v>
      </c>
      <c r="E3328" s="29" t="s">
        <v>10494</v>
      </c>
      <c r="F3328" s="29" t="s">
        <v>1</v>
      </c>
      <c r="G3328" s="29" t="s">
        <v>189</v>
      </c>
      <c r="H3328" s="30" t="s">
        <v>189</v>
      </c>
      <c r="I3328" s="30" t="s">
        <v>113</v>
      </c>
      <c r="J3328" s="31" t="s">
        <v>103</v>
      </c>
      <c r="K3328" s="30" t="s">
        <v>5227</v>
      </c>
      <c r="L3328" s="32" t="s">
        <v>40</v>
      </c>
      <c r="M3328" s="30" t="s">
        <v>105</v>
      </c>
      <c r="N3328" s="30" t="s">
        <v>10490</v>
      </c>
      <c r="O3328" s="30" t="s">
        <v>429</v>
      </c>
      <c r="P3328" s="32" t="s">
        <v>46</v>
      </c>
      <c r="Q3328" s="54">
        <f>VLOOKUP(C3328,[1]Hoja2!$B$1:$AH$6025,32,FALSE)</f>
        <v>2016</v>
      </c>
      <c r="R3328" s="64">
        <f>VLOOKUP(C3328,[1]Hoja2!$B$1:$AH$6025,33,FALSE)</f>
        <v>1498716</v>
      </c>
      <c r="S3328" s="30">
        <v>1498716</v>
      </c>
      <c r="T3328" s="30">
        <v>1498716</v>
      </c>
      <c r="U3328" s="30">
        <v>1497117.53</v>
      </c>
      <c r="V3328" s="30">
        <v>1497117.53</v>
      </c>
      <c r="W3328" s="30">
        <v>1497117.53</v>
      </c>
      <c r="X3328" s="30">
        <v>1497117.53</v>
      </c>
      <c r="Y3328" s="33">
        <f t="shared" si="51"/>
        <v>99.893344035828008</v>
      </c>
      <c r="Z3328" s="32">
        <v>0</v>
      </c>
      <c r="AA3328" s="32" t="s">
        <v>6451</v>
      </c>
      <c r="AB3328" s="26">
        <v>200</v>
      </c>
      <c r="AC3328" s="33">
        <v>0</v>
      </c>
      <c r="AD3328" s="33">
        <v>100</v>
      </c>
      <c r="AE3328" s="34" t="s">
        <v>10495</v>
      </c>
      <c r="AF3328" s="11"/>
    </row>
    <row r="3329" spans="2:32" ht="63.75" x14ac:dyDescent="0.5">
      <c r="B3329" s="11"/>
      <c r="C3329" s="28" t="s">
        <v>10496</v>
      </c>
      <c r="D3329" s="28" t="s">
        <v>10493</v>
      </c>
      <c r="E3329" s="29" t="s">
        <v>10497</v>
      </c>
      <c r="F3329" s="29" t="s">
        <v>1</v>
      </c>
      <c r="G3329" s="29" t="s">
        <v>498</v>
      </c>
      <c r="H3329" s="30" t="s">
        <v>498</v>
      </c>
      <c r="I3329" s="30" t="s">
        <v>113</v>
      </c>
      <c r="J3329" s="31" t="s">
        <v>103</v>
      </c>
      <c r="K3329" s="30" t="s">
        <v>5227</v>
      </c>
      <c r="L3329" s="32" t="s">
        <v>40</v>
      </c>
      <c r="M3329" s="30" t="s">
        <v>105</v>
      </c>
      <c r="N3329" s="30" t="s">
        <v>10490</v>
      </c>
      <c r="O3329" s="30" t="s">
        <v>429</v>
      </c>
      <c r="P3329" s="32" t="s">
        <v>46</v>
      </c>
      <c r="Q3329" s="54">
        <f>VLOOKUP(C3329,[1]Hoja2!$B$1:$AH$6025,32,FALSE)</f>
        <v>2016</v>
      </c>
      <c r="R3329" s="64">
        <f>VLOOKUP(C3329,[1]Hoja2!$B$1:$AH$6025,33,FALSE)</f>
        <v>1498716</v>
      </c>
      <c r="S3329" s="30">
        <v>1498716</v>
      </c>
      <c r="T3329" s="30">
        <v>1498716</v>
      </c>
      <c r="U3329" s="30">
        <v>1498298.15</v>
      </c>
      <c r="V3329" s="30">
        <v>1498298.15</v>
      </c>
      <c r="W3329" s="30">
        <v>1498298.15</v>
      </c>
      <c r="X3329" s="30">
        <v>1498298.14</v>
      </c>
      <c r="Y3329" s="33">
        <f t="shared" si="51"/>
        <v>99.972119467597594</v>
      </c>
      <c r="Z3329" s="32">
        <v>0</v>
      </c>
      <c r="AA3329" s="32" t="s">
        <v>6451</v>
      </c>
      <c r="AB3329" s="26">
        <v>417</v>
      </c>
      <c r="AC3329" s="33">
        <v>0</v>
      </c>
      <c r="AD3329" s="33">
        <v>100</v>
      </c>
      <c r="AE3329" s="34" t="s">
        <v>10498</v>
      </c>
      <c r="AF3329" s="11"/>
    </row>
    <row r="3330" spans="2:32" ht="63.75" x14ac:dyDescent="0.5">
      <c r="B3330" s="11"/>
      <c r="C3330" s="28" t="s">
        <v>10499</v>
      </c>
      <c r="D3330" s="28" t="s">
        <v>10500</v>
      </c>
      <c r="E3330" s="29" t="s">
        <v>10501</v>
      </c>
      <c r="F3330" s="29" t="s">
        <v>1</v>
      </c>
      <c r="G3330" s="29" t="s">
        <v>547</v>
      </c>
      <c r="H3330" s="30" t="s">
        <v>547</v>
      </c>
      <c r="I3330" s="30" t="s">
        <v>113</v>
      </c>
      <c r="J3330" s="31" t="s">
        <v>103</v>
      </c>
      <c r="K3330" s="30" t="s">
        <v>5227</v>
      </c>
      <c r="L3330" s="32" t="s">
        <v>40</v>
      </c>
      <c r="M3330" s="30" t="s">
        <v>105</v>
      </c>
      <c r="N3330" s="30" t="s">
        <v>10490</v>
      </c>
      <c r="O3330" s="30" t="s">
        <v>429</v>
      </c>
      <c r="P3330" s="32" t="s">
        <v>46</v>
      </c>
      <c r="Q3330" s="54">
        <f>VLOOKUP(C3330,[1]Hoja2!$B$1:$AH$6025,32,FALSE)</f>
        <v>2016</v>
      </c>
      <c r="R3330" s="64">
        <f>VLOOKUP(C3330,[1]Hoja2!$B$1:$AH$6025,33,FALSE)</f>
        <v>1498716</v>
      </c>
      <c r="S3330" s="30">
        <v>1498716</v>
      </c>
      <c r="T3330" s="30">
        <v>1498716</v>
      </c>
      <c r="U3330" s="30">
        <v>1442354.88</v>
      </c>
      <c r="V3330" s="30">
        <v>1442354.88</v>
      </c>
      <c r="W3330" s="30">
        <v>1442354.88</v>
      </c>
      <c r="X3330" s="30">
        <v>1442354.86</v>
      </c>
      <c r="Y3330" s="33">
        <f t="shared" si="51"/>
        <v>96.239372903205137</v>
      </c>
      <c r="Z3330" s="32">
        <v>0</v>
      </c>
      <c r="AA3330" s="32" t="s">
        <v>6451</v>
      </c>
      <c r="AB3330" s="26">
        <v>120</v>
      </c>
      <c r="AC3330" s="33">
        <v>0</v>
      </c>
      <c r="AD3330" s="33">
        <v>100</v>
      </c>
      <c r="AE3330" s="34" t="s">
        <v>10502</v>
      </c>
      <c r="AF3330" s="11"/>
    </row>
    <row r="3331" spans="2:32" ht="63.75" x14ac:dyDescent="0.5">
      <c r="B3331" s="11"/>
      <c r="C3331" s="28" t="s">
        <v>10503</v>
      </c>
      <c r="D3331" s="28" t="s">
        <v>10504</v>
      </c>
      <c r="E3331" s="29" t="s">
        <v>10505</v>
      </c>
      <c r="F3331" s="29" t="s">
        <v>1</v>
      </c>
      <c r="G3331" s="29" t="s">
        <v>1805</v>
      </c>
      <c r="H3331" s="30" t="s">
        <v>1805</v>
      </c>
      <c r="I3331" s="30" t="s">
        <v>113</v>
      </c>
      <c r="J3331" s="31" t="s">
        <v>103</v>
      </c>
      <c r="K3331" s="30" t="s">
        <v>5227</v>
      </c>
      <c r="L3331" s="32" t="s">
        <v>40</v>
      </c>
      <c r="M3331" s="30" t="s">
        <v>105</v>
      </c>
      <c r="N3331" s="30" t="s">
        <v>10490</v>
      </c>
      <c r="O3331" s="30" t="s">
        <v>429</v>
      </c>
      <c r="P3331" s="32" t="s">
        <v>46</v>
      </c>
      <c r="Q3331" s="54">
        <f>VLOOKUP(C3331,[1]Hoja2!$B$1:$AH$6025,32,FALSE)</f>
        <v>2016</v>
      </c>
      <c r="R3331" s="64">
        <f>VLOOKUP(C3331,[1]Hoja2!$B$1:$AH$6025,33,FALSE)</f>
        <v>1498716</v>
      </c>
      <c r="S3331" s="30">
        <v>1498716</v>
      </c>
      <c r="T3331" s="30">
        <v>1498716</v>
      </c>
      <c r="U3331" s="30">
        <v>1485272.72</v>
      </c>
      <c r="V3331" s="30">
        <v>1485272.72</v>
      </c>
      <c r="W3331" s="30">
        <v>1485272.72</v>
      </c>
      <c r="X3331" s="30">
        <v>1485272.71</v>
      </c>
      <c r="Y3331" s="33">
        <f t="shared" si="51"/>
        <v>99.103013512900375</v>
      </c>
      <c r="Z3331" s="32">
        <v>0</v>
      </c>
      <c r="AA3331" s="32" t="s">
        <v>6451</v>
      </c>
      <c r="AB3331" s="26">
        <v>144</v>
      </c>
      <c r="AC3331" s="33">
        <v>0</v>
      </c>
      <c r="AD3331" s="33">
        <v>100</v>
      </c>
      <c r="AE3331" s="34" t="s">
        <v>10506</v>
      </c>
      <c r="AF3331" s="11"/>
    </row>
    <row r="3332" spans="2:32" ht="63.75" x14ac:dyDescent="0.5">
      <c r="B3332" s="11"/>
      <c r="C3332" s="28" t="s">
        <v>10507</v>
      </c>
      <c r="D3332" s="28" t="s">
        <v>10508</v>
      </c>
      <c r="E3332" s="29" t="s">
        <v>10509</v>
      </c>
      <c r="F3332" s="29" t="s">
        <v>1</v>
      </c>
      <c r="G3332" s="29" t="s">
        <v>1780</v>
      </c>
      <c r="H3332" s="30" t="s">
        <v>1780</v>
      </c>
      <c r="I3332" s="30" t="s">
        <v>113</v>
      </c>
      <c r="J3332" s="31" t="s">
        <v>103</v>
      </c>
      <c r="K3332" s="30" t="s">
        <v>5227</v>
      </c>
      <c r="L3332" s="32" t="s">
        <v>40</v>
      </c>
      <c r="M3332" s="30" t="s">
        <v>105</v>
      </c>
      <c r="N3332" s="30" t="s">
        <v>10490</v>
      </c>
      <c r="O3332" s="30" t="s">
        <v>429</v>
      </c>
      <c r="P3332" s="32" t="s">
        <v>46</v>
      </c>
      <c r="Q3332" s="54">
        <f>VLOOKUP(C3332,[1]Hoja2!$B$1:$AH$6025,32,FALSE)</f>
        <v>2016</v>
      </c>
      <c r="R3332" s="64">
        <f>VLOOKUP(C3332,[1]Hoja2!$B$1:$AH$6025,33,FALSE)</f>
        <v>1498716</v>
      </c>
      <c r="S3332" s="30">
        <v>1498716</v>
      </c>
      <c r="T3332" s="30">
        <v>1498716</v>
      </c>
      <c r="U3332" s="30">
        <v>1497367.46</v>
      </c>
      <c r="V3332" s="30">
        <v>1497367.46</v>
      </c>
      <c r="W3332" s="30">
        <v>1497367.46</v>
      </c>
      <c r="X3332" s="30">
        <v>1497367.45</v>
      </c>
      <c r="Y3332" s="33">
        <f t="shared" si="51"/>
        <v>99.910020310719304</v>
      </c>
      <c r="Z3332" s="32">
        <v>0</v>
      </c>
      <c r="AA3332" s="32" t="s">
        <v>6451</v>
      </c>
      <c r="AB3332" s="26">
        <v>337</v>
      </c>
      <c r="AC3332" s="33">
        <v>0</v>
      </c>
      <c r="AD3332" s="33">
        <v>100</v>
      </c>
      <c r="AE3332" s="34" t="s">
        <v>10510</v>
      </c>
      <c r="AF3332" s="11"/>
    </row>
    <row r="3333" spans="2:32" ht="63.75" x14ac:dyDescent="0.5">
      <c r="B3333" s="11"/>
      <c r="C3333" s="28" t="s">
        <v>10511</v>
      </c>
      <c r="D3333" s="28" t="s">
        <v>10512</v>
      </c>
      <c r="E3333" s="29" t="s">
        <v>10513</v>
      </c>
      <c r="F3333" s="29" t="s">
        <v>1</v>
      </c>
      <c r="G3333" s="29" t="s">
        <v>118</v>
      </c>
      <c r="H3333" s="30" t="s">
        <v>118</v>
      </c>
      <c r="I3333" s="30" t="s">
        <v>113</v>
      </c>
      <c r="J3333" s="31" t="s">
        <v>103</v>
      </c>
      <c r="K3333" s="30" t="s">
        <v>5227</v>
      </c>
      <c r="L3333" s="32" t="s">
        <v>40</v>
      </c>
      <c r="M3333" s="30" t="s">
        <v>105</v>
      </c>
      <c r="N3333" s="30" t="s">
        <v>10490</v>
      </c>
      <c r="O3333" s="30" t="s">
        <v>429</v>
      </c>
      <c r="P3333" s="32" t="s">
        <v>46</v>
      </c>
      <c r="Q3333" s="54">
        <f>VLOOKUP(C3333,[1]Hoja2!$B$1:$AH$6025,32,FALSE)</f>
        <v>2016</v>
      </c>
      <c r="R3333" s="64">
        <f>VLOOKUP(C3333,[1]Hoja2!$B$1:$AH$6025,33,FALSE)</f>
        <v>1498716</v>
      </c>
      <c r="S3333" s="30">
        <v>1498716</v>
      </c>
      <c r="T3333" s="30">
        <v>1498716</v>
      </c>
      <c r="U3333" s="30">
        <v>1497803.72</v>
      </c>
      <c r="V3333" s="30">
        <v>1497803.72</v>
      </c>
      <c r="W3333" s="30">
        <v>1497803.72</v>
      </c>
      <c r="X3333" s="30">
        <v>1497803.72</v>
      </c>
      <c r="Y3333" s="33">
        <f t="shared" si="51"/>
        <v>99.939129227952463</v>
      </c>
      <c r="Z3333" s="32">
        <v>0</v>
      </c>
      <c r="AA3333" s="32" t="s">
        <v>6451</v>
      </c>
      <c r="AB3333" s="26">
        <v>178</v>
      </c>
      <c r="AC3333" s="33">
        <v>0</v>
      </c>
      <c r="AD3333" s="33">
        <v>100</v>
      </c>
      <c r="AE3333" s="34" t="s">
        <v>10514</v>
      </c>
      <c r="AF3333" s="11"/>
    </row>
    <row r="3334" spans="2:32" ht="63.75" x14ac:dyDescent="0.5">
      <c r="B3334" s="11"/>
      <c r="C3334" s="28" t="s">
        <v>10515</v>
      </c>
      <c r="D3334" s="28" t="s">
        <v>10516</v>
      </c>
      <c r="E3334" s="29" t="s">
        <v>10517</v>
      </c>
      <c r="F3334" s="29" t="s">
        <v>1</v>
      </c>
      <c r="G3334" s="29" t="s">
        <v>3496</v>
      </c>
      <c r="H3334" s="30" t="s">
        <v>3496</v>
      </c>
      <c r="I3334" s="30" t="s">
        <v>113</v>
      </c>
      <c r="J3334" s="31" t="s">
        <v>103</v>
      </c>
      <c r="K3334" s="30" t="s">
        <v>5227</v>
      </c>
      <c r="L3334" s="32" t="s">
        <v>40</v>
      </c>
      <c r="M3334" s="30" t="s">
        <v>105</v>
      </c>
      <c r="N3334" s="30" t="s">
        <v>10490</v>
      </c>
      <c r="O3334" s="30" t="s">
        <v>429</v>
      </c>
      <c r="P3334" s="32" t="s">
        <v>46</v>
      </c>
      <c r="Q3334" s="54">
        <f>VLOOKUP(C3334,[1]Hoja2!$B$1:$AH$6025,32,FALSE)</f>
        <v>2016</v>
      </c>
      <c r="R3334" s="64">
        <f>VLOOKUP(C3334,[1]Hoja2!$B$1:$AH$6025,33,FALSE)</f>
        <v>1498716</v>
      </c>
      <c r="S3334" s="30">
        <v>1498716</v>
      </c>
      <c r="T3334" s="30">
        <v>1498716</v>
      </c>
      <c r="U3334" s="30">
        <v>1498677.41</v>
      </c>
      <c r="V3334" s="30">
        <v>1498677.41</v>
      </c>
      <c r="W3334" s="30">
        <v>1498677.41</v>
      </c>
      <c r="X3334" s="30">
        <v>1498677.41</v>
      </c>
      <c r="Y3334" s="33">
        <f t="shared" si="51"/>
        <v>99.99742512924395</v>
      </c>
      <c r="Z3334" s="32">
        <v>0</v>
      </c>
      <c r="AA3334" s="32" t="s">
        <v>6451</v>
      </c>
      <c r="AB3334" s="26">
        <v>337</v>
      </c>
      <c r="AC3334" s="33">
        <v>0</v>
      </c>
      <c r="AD3334" s="33">
        <v>100</v>
      </c>
      <c r="AE3334" s="34" t="s">
        <v>10518</v>
      </c>
      <c r="AF3334" s="11"/>
    </row>
    <row r="3335" spans="2:32" ht="63.75" x14ac:dyDescent="0.5">
      <c r="B3335" s="11"/>
      <c r="C3335" s="28" t="s">
        <v>10519</v>
      </c>
      <c r="D3335" s="28" t="s">
        <v>10520</v>
      </c>
      <c r="E3335" s="29" t="s">
        <v>10521</v>
      </c>
      <c r="F3335" s="29" t="s">
        <v>1</v>
      </c>
      <c r="G3335" s="29" t="s">
        <v>182</v>
      </c>
      <c r="H3335" s="30" t="s">
        <v>182</v>
      </c>
      <c r="I3335" s="30" t="s">
        <v>113</v>
      </c>
      <c r="J3335" s="31" t="s">
        <v>103</v>
      </c>
      <c r="K3335" s="30" t="s">
        <v>5227</v>
      </c>
      <c r="L3335" s="32" t="s">
        <v>40</v>
      </c>
      <c r="M3335" s="30" t="s">
        <v>105</v>
      </c>
      <c r="N3335" s="30" t="s">
        <v>10490</v>
      </c>
      <c r="O3335" s="30" t="s">
        <v>429</v>
      </c>
      <c r="P3335" s="32" t="s">
        <v>46</v>
      </c>
      <c r="Q3335" s="54">
        <f>VLOOKUP(C3335,[1]Hoja2!$B$1:$AH$6025,32,FALSE)</f>
        <v>2016</v>
      </c>
      <c r="R3335" s="64">
        <f>VLOOKUP(C3335,[1]Hoja2!$B$1:$AH$6025,33,FALSE)</f>
        <v>3483750</v>
      </c>
      <c r="S3335" s="30">
        <v>3483750</v>
      </c>
      <c r="T3335" s="30">
        <v>3483750</v>
      </c>
      <c r="U3335" s="30">
        <v>2307089.11</v>
      </c>
      <c r="V3335" s="30">
        <v>2307089.11</v>
      </c>
      <c r="W3335" s="30">
        <v>2307089.11</v>
      </c>
      <c r="X3335" s="30">
        <v>2307089.08</v>
      </c>
      <c r="Y3335" s="33">
        <f t="shared" si="51"/>
        <v>66.224301686401148</v>
      </c>
      <c r="Z3335" s="32">
        <v>0</v>
      </c>
      <c r="AA3335" s="32" t="s">
        <v>6451</v>
      </c>
      <c r="AB3335" s="26">
        <v>358</v>
      </c>
      <c r="AC3335" s="33">
        <v>0</v>
      </c>
      <c r="AD3335" s="33">
        <v>100</v>
      </c>
      <c r="AE3335" s="34" t="s">
        <v>10522</v>
      </c>
      <c r="AF3335" s="11"/>
    </row>
    <row r="3336" spans="2:32" ht="62.25" x14ac:dyDescent="0.5">
      <c r="B3336" s="11"/>
      <c r="C3336" s="28" t="s">
        <v>10523</v>
      </c>
      <c r="D3336" s="28" t="s">
        <v>10524</v>
      </c>
      <c r="E3336" s="29" t="s">
        <v>10525</v>
      </c>
      <c r="F3336" s="29" t="s">
        <v>1</v>
      </c>
      <c r="G3336" s="29" t="s">
        <v>764</v>
      </c>
      <c r="H3336" s="30" t="s">
        <v>764</v>
      </c>
      <c r="I3336" s="30" t="s">
        <v>113</v>
      </c>
      <c r="J3336" s="31" t="s">
        <v>103</v>
      </c>
      <c r="K3336" s="30" t="s">
        <v>5227</v>
      </c>
      <c r="L3336" s="32" t="s">
        <v>40</v>
      </c>
      <c r="M3336" s="30" t="s">
        <v>105</v>
      </c>
      <c r="N3336" s="30" t="s">
        <v>10490</v>
      </c>
      <c r="O3336" s="30" t="s">
        <v>429</v>
      </c>
      <c r="P3336" s="32" t="s">
        <v>46</v>
      </c>
      <c r="Q3336" s="54">
        <f>VLOOKUP(C3336,[1]Hoja2!$B$1:$AH$6025,32,FALSE)</f>
        <v>2016</v>
      </c>
      <c r="R3336" s="64">
        <f>VLOOKUP(C3336,[1]Hoja2!$B$1:$AH$6025,33,FALSE)</f>
        <v>3168750</v>
      </c>
      <c r="S3336" s="30">
        <v>3168750</v>
      </c>
      <c r="T3336" s="30">
        <v>3168750</v>
      </c>
      <c r="U3336" s="30">
        <v>1942519.29</v>
      </c>
      <c r="V3336" s="30">
        <v>1942519.29</v>
      </c>
      <c r="W3336" s="30">
        <v>1942519.29</v>
      </c>
      <c r="X3336" s="30">
        <v>1942519.29</v>
      </c>
      <c r="Y3336" s="33">
        <f t="shared" si="51"/>
        <v>61.302383905325442</v>
      </c>
      <c r="Z3336" s="32">
        <v>0</v>
      </c>
      <c r="AA3336" s="32" t="s">
        <v>6451</v>
      </c>
      <c r="AB3336" s="26">
        <v>561</v>
      </c>
      <c r="AC3336" s="33">
        <v>0</v>
      </c>
      <c r="AD3336" s="33">
        <v>100</v>
      </c>
      <c r="AE3336" s="34" t="s">
        <v>10526</v>
      </c>
      <c r="AF3336" s="11"/>
    </row>
    <row r="3337" spans="2:32" ht="62.25" x14ac:dyDescent="0.5">
      <c r="B3337" s="11"/>
      <c r="C3337" s="28" t="s">
        <v>10527</v>
      </c>
      <c r="D3337" s="28" t="s">
        <v>10528</v>
      </c>
      <c r="E3337" s="29" t="s">
        <v>10529</v>
      </c>
      <c r="F3337" s="29" t="s">
        <v>1</v>
      </c>
      <c r="G3337" s="29" t="s">
        <v>328</v>
      </c>
      <c r="H3337" s="30" t="s">
        <v>637</v>
      </c>
      <c r="I3337" s="30" t="s">
        <v>102</v>
      </c>
      <c r="J3337" s="31" t="s">
        <v>41</v>
      </c>
      <c r="K3337" s="30" t="s">
        <v>4919</v>
      </c>
      <c r="L3337" s="32" t="s">
        <v>40</v>
      </c>
      <c r="M3337" s="30" t="s">
        <v>43</v>
      </c>
      <c r="N3337" s="30" t="s">
        <v>10530</v>
      </c>
      <c r="O3337" s="30" t="s">
        <v>209</v>
      </c>
      <c r="P3337" s="32" t="s">
        <v>46</v>
      </c>
      <c r="Q3337" s="54">
        <f>VLOOKUP(C3337,[1]Hoja2!$B$1:$AH$6025,32,FALSE)</f>
        <v>2016</v>
      </c>
      <c r="R3337" s="64">
        <f>VLOOKUP(C3337,[1]Hoja2!$B$1:$AH$6025,33,FALSE)</f>
        <v>3000000</v>
      </c>
      <c r="S3337" s="30">
        <v>3000000</v>
      </c>
      <c r="T3337" s="30">
        <v>3000000</v>
      </c>
      <c r="U3337" s="30">
        <v>3000000</v>
      </c>
      <c r="V3337" s="30">
        <v>3000000</v>
      </c>
      <c r="W3337" s="30">
        <v>3000000</v>
      </c>
      <c r="X3337" s="30">
        <v>3000000</v>
      </c>
      <c r="Y3337" s="33">
        <f t="shared" si="51"/>
        <v>100</v>
      </c>
      <c r="Z3337" s="32">
        <v>0</v>
      </c>
      <c r="AA3337" s="32" t="s">
        <v>3323</v>
      </c>
      <c r="AB3337" s="26">
        <v>0</v>
      </c>
      <c r="AC3337" s="33">
        <v>0</v>
      </c>
      <c r="AD3337" s="33">
        <v>100</v>
      </c>
      <c r="AE3337" s="34" t="s">
        <v>10531</v>
      </c>
      <c r="AF3337" s="11"/>
    </row>
    <row r="3338" spans="2:32" ht="62.25" x14ac:dyDescent="0.5">
      <c r="B3338" s="11"/>
      <c r="C3338" s="28" t="s">
        <v>10532</v>
      </c>
      <c r="D3338" s="28" t="s">
        <v>10533</v>
      </c>
      <c r="E3338" s="29" t="s">
        <v>10534</v>
      </c>
      <c r="F3338" s="29" t="s">
        <v>1</v>
      </c>
      <c r="G3338" s="29" t="s">
        <v>328</v>
      </c>
      <c r="H3338" s="30" t="s">
        <v>328</v>
      </c>
      <c r="I3338" s="30" t="s">
        <v>113</v>
      </c>
      <c r="J3338" s="31" t="s">
        <v>41</v>
      </c>
      <c r="K3338" s="30" t="s">
        <v>4949</v>
      </c>
      <c r="L3338" s="32" t="s">
        <v>40</v>
      </c>
      <c r="M3338" s="30" t="s">
        <v>43</v>
      </c>
      <c r="N3338" s="30" t="s">
        <v>10530</v>
      </c>
      <c r="O3338" s="30" t="s">
        <v>209</v>
      </c>
      <c r="P3338" s="32" t="s">
        <v>46</v>
      </c>
      <c r="Q3338" s="54">
        <f>VLOOKUP(C3338,[1]Hoja2!$B$1:$AH$6025,32,FALSE)</f>
        <v>2016</v>
      </c>
      <c r="R3338" s="64">
        <f>VLOOKUP(C3338,[1]Hoja2!$B$1:$AH$6025,33,FALSE)</f>
        <v>15000000</v>
      </c>
      <c r="S3338" s="30">
        <v>15000000</v>
      </c>
      <c r="T3338" s="30">
        <v>15000000</v>
      </c>
      <c r="U3338" s="30">
        <v>15000000</v>
      </c>
      <c r="V3338" s="30">
        <v>15000000</v>
      </c>
      <c r="W3338" s="30">
        <v>15000000</v>
      </c>
      <c r="X3338" s="30">
        <v>15000000</v>
      </c>
      <c r="Y3338" s="33">
        <f t="shared" si="51"/>
        <v>100</v>
      </c>
      <c r="Z3338" s="32">
        <v>0</v>
      </c>
      <c r="AA3338" s="32" t="s">
        <v>3323</v>
      </c>
      <c r="AB3338" s="26">
        <v>0</v>
      </c>
      <c r="AC3338" s="33">
        <v>0</v>
      </c>
      <c r="AD3338" s="33">
        <v>100</v>
      </c>
      <c r="AE3338" s="34" t="s">
        <v>10535</v>
      </c>
      <c r="AF3338" s="11"/>
    </row>
    <row r="3339" spans="2:32" ht="63.75" x14ac:dyDescent="0.5">
      <c r="B3339" s="11"/>
      <c r="C3339" s="28" t="s">
        <v>10536</v>
      </c>
      <c r="D3339" s="28" t="s">
        <v>10537</v>
      </c>
      <c r="E3339" s="29" t="s">
        <v>10538</v>
      </c>
      <c r="F3339" s="29" t="s">
        <v>1</v>
      </c>
      <c r="G3339" s="29" t="s">
        <v>324</v>
      </c>
      <c r="H3339" s="30" t="s">
        <v>324</v>
      </c>
      <c r="I3339" s="30" t="s">
        <v>113</v>
      </c>
      <c r="J3339" s="31" t="s">
        <v>103</v>
      </c>
      <c r="K3339" s="30" t="s">
        <v>4954</v>
      </c>
      <c r="L3339" s="32" t="s">
        <v>40</v>
      </c>
      <c r="M3339" s="30" t="s">
        <v>105</v>
      </c>
      <c r="N3339" s="30" t="s">
        <v>5480</v>
      </c>
      <c r="O3339" s="30" t="s">
        <v>429</v>
      </c>
      <c r="P3339" s="32" t="s">
        <v>46</v>
      </c>
      <c r="Q3339" s="54">
        <f>VLOOKUP(C3339,[1]Hoja2!$B$1:$AH$6025,32,FALSE)</f>
        <v>2016</v>
      </c>
      <c r="R3339" s="64">
        <f>VLOOKUP(C3339,[1]Hoja2!$B$1:$AH$6025,33,FALSE)</f>
        <v>4215000</v>
      </c>
      <c r="S3339" s="30">
        <v>3812052.8</v>
      </c>
      <c r="T3339" s="30">
        <v>3812052.8</v>
      </c>
      <c r="U3339" s="30">
        <v>3359718.03</v>
      </c>
      <c r="V3339" s="30">
        <v>3359718.03</v>
      </c>
      <c r="W3339" s="30">
        <v>3359718.03</v>
      </c>
      <c r="X3339" s="30">
        <v>3359718.03</v>
      </c>
      <c r="Y3339" s="33">
        <f t="shared" ref="Y3339:Y3402" si="52">IF(ISERROR(W3339/S3339),0,((W3339/S3339)*100))</f>
        <v>88.134089590784257</v>
      </c>
      <c r="Z3339" s="32">
        <v>0</v>
      </c>
      <c r="AA3339" s="32" t="s">
        <v>6451</v>
      </c>
      <c r="AB3339" s="26">
        <v>581</v>
      </c>
      <c r="AC3339" s="33">
        <v>0</v>
      </c>
      <c r="AD3339" s="33">
        <v>100</v>
      </c>
      <c r="AE3339" s="34" t="s">
        <v>10539</v>
      </c>
      <c r="AF3339" s="11"/>
    </row>
    <row r="3340" spans="2:32" ht="63.75" x14ac:dyDescent="0.5">
      <c r="B3340" s="11"/>
      <c r="C3340" s="28" t="s">
        <v>10540</v>
      </c>
      <c r="D3340" s="28" t="s">
        <v>10541</v>
      </c>
      <c r="E3340" s="29" t="s">
        <v>10542</v>
      </c>
      <c r="F3340" s="29" t="s">
        <v>1</v>
      </c>
      <c r="G3340" s="29" t="s">
        <v>328</v>
      </c>
      <c r="H3340" s="30" t="s">
        <v>328</v>
      </c>
      <c r="I3340" s="30" t="s">
        <v>113</v>
      </c>
      <c r="J3340" s="31" t="s">
        <v>103</v>
      </c>
      <c r="K3340" s="30" t="s">
        <v>4954</v>
      </c>
      <c r="L3340" s="32" t="s">
        <v>40</v>
      </c>
      <c r="M3340" s="30" t="s">
        <v>105</v>
      </c>
      <c r="N3340" s="30" t="s">
        <v>10543</v>
      </c>
      <c r="O3340" s="30" t="s">
        <v>429</v>
      </c>
      <c r="P3340" s="32" t="s">
        <v>46</v>
      </c>
      <c r="Q3340" s="54">
        <f>VLOOKUP(C3340,[1]Hoja2!$B$1:$AH$6025,32,FALSE)</f>
        <v>2016</v>
      </c>
      <c r="R3340" s="64">
        <f>VLOOKUP(C3340,[1]Hoja2!$B$1:$AH$6025,33,FALSE)</f>
        <v>1513835</v>
      </c>
      <c r="S3340" s="30">
        <v>1498639.71</v>
      </c>
      <c r="T3340" s="30">
        <v>1498639.71</v>
      </c>
      <c r="U3340" s="30">
        <v>1446513.52</v>
      </c>
      <c r="V3340" s="30">
        <v>1446513.52</v>
      </c>
      <c r="W3340" s="30">
        <v>1446513.52</v>
      </c>
      <c r="X3340" s="30">
        <v>1446513.52</v>
      </c>
      <c r="Y3340" s="33">
        <f t="shared" si="52"/>
        <v>96.521766395740315</v>
      </c>
      <c r="Z3340" s="32">
        <v>0</v>
      </c>
      <c r="AA3340" s="32" t="s">
        <v>6451</v>
      </c>
      <c r="AB3340" s="26">
        <v>743</v>
      </c>
      <c r="AC3340" s="33">
        <v>0</v>
      </c>
      <c r="AD3340" s="33">
        <v>100</v>
      </c>
      <c r="AE3340" s="34" t="s">
        <v>10544</v>
      </c>
      <c r="AF3340" s="11"/>
    </row>
    <row r="3341" spans="2:32" ht="89.25" x14ac:dyDescent="0.5">
      <c r="B3341" s="11"/>
      <c r="C3341" s="28" t="s">
        <v>10545</v>
      </c>
      <c r="D3341" s="28" t="s">
        <v>10546</v>
      </c>
      <c r="E3341" s="29" t="s">
        <v>3677</v>
      </c>
      <c r="F3341" s="29" t="s">
        <v>1</v>
      </c>
      <c r="G3341" s="29" t="s">
        <v>77</v>
      </c>
      <c r="H3341" s="30" t="s">
        <v>39</v>
      </c>
      <c r="I3341" s="30" t="s">
        <v>40</v>
      </c>
      <c r="J3341" s="31" t="s">
        <v>3678</v>
      </c>
      <c r="K3341" s="30" t="s">
        <v>4942</v>
      </c>
      <c r="L3341" s="32" t="s">
        <v>40</v>
      </c>
      <c r="M3341" s="30" t="s">
        <v>3268</v>
      </c>
      <c r="N3341" s="30" t="s">
        <v>10547</v>
      </c>
      <c r="O3341" s="30" t="s">
        <v>429</v>
      </c>
      <c r="P3341" s="32" t="s">
        <v>46</v>
      </c>
      <c r="Q3341" s="54">
        <f>VLOOKUP(C3341,[1]Hoja2!$B$1:$AH$6025,32,FALSE)</f>
        <v>2016</v>
      </c>
      <c r="R3341" s="64">
        <f>VLOOKUP(C3341,[1]Hoja2!$B$1:$AH$6025,33,FALSE)</f>
        <v>40000000</v>
      </c>
      <c r="S3341" s="30"/>
      <c r="T3341" s="30"/>
      <c r="U3341" s="30"/>
      <c r="V3341" s="30"/>
      <c r="W3341" s="30"/>
      <c r="X3341" s="30"/>
      <c r="Y3341" s="33">
        <f t="shared" si="52"/>
        <v>0</v>
      </c>
      <c r="Z3341" s="32"/>
      <c r="AA3341" s="32" t="s">
        <v>3681</v>
      </c>
      <c r="AB3341" s="26">
        <v>0</v>
      </c>
      <c r="AC3341" s="33">
        <v>0</v>
      </c>
      <c r="AD3341" s="33"/>
      <c r="AE3341" s="34" t="s">
        <v>4946</v>
      </c>
      <c r="AF3341" s="11"/>
    </row>
    <row r="3342" spans="2:32" ht="62.25" x14ac:dyDescent="0.5">
      <c r="B3342" s="11"/>
      <c r="C3342" s="28" t="s">
        <v>10548</v>
      </c>
      <c r="D3342" s="28" t="s">
        <v>10549</v>
      </c>
      <c r="E3342" s="29" t="s">
        <v>10550</v>
      </c>
      <c r="F3342" s="29" t="s">
        <v>1</v>
      </c>
      <c r="G3342" s="29" t="s">
        <v>2798</v>
      </c>
      <c r="H3342" s="30" t="s">
        <v>2798</v>
      </c>
      <c r="I3342" s="30" t="s">
        <v>113</v>
      </c>
      <c r="J3342" s="31" t="s">
        <v>41</v>
      </c>
      <c r="K3342" s="30" t="s">
        <v>4949</v>
      </c>
      <c r="L3342" s="32" t="s">
        <v>40</v>
      </c>
      <c r="M3342" s="30" t="s">
        <v>43</v>
      </c>
      <c r="N3342" s="30" t="s">
        <v>10551</v>
      </c>
      <c r="O3342" s="30" t="s">
        <v>209</v>
      </c>
      <c r="P3342" s="32" t="s">
        <v>46</v>
      </c>
      <c r="Q3342" s="54"/>
      <c r="R3342" s="64"/>
      <c r="S3342" s="30"/>
      <c r="T3342" s="30"/>
      <c r="U3342" s="30"/>
      <c r="V3342" s="30"/>
      <c r="W3342" s="30"/>
      <c r="X3342" s="30"/>
      <c r="Y3342" s="33">
        <f t="shared" si="52"/>
        <v>0</v>
      </c>
      <c r="Z3342" s="32"/>
      <c r="AA3342" s="32" t="s">
        <v>40</v>
      </c>
      <c r="AB3342" s="26"/>
      <c r="AC3342" s="33"/>
      <c r="AD3342" s="33"/>
      <c r="AE3342" s="34" t="s">
        <v>47</v>
      </c>
      <c r="AF3342" s="11"/>
    </row>
    <row r="3343" spans="2:32" ht="62.25" x14ac:dyDescent="0.5">
      <c r="B3343" s="11"/>
      <c r="C3343" s="28" t="s">
        <v>10552</v>
      </c>
      <c r="D3343" s="28" t="s">
        <v>10553</v>
      </c>
      <c r="E3343" s="29" t="s">
        <v>10554</v>
      </c>
      <c r="F3343" s="29" t="s">
        <v>1</v>
      </c>
      <c r="G3343" s="29" t="s">
        <v>51</v>
      </c>
      <c r="H3343" s="30" t="s">
        <v>39</v>
      </c>
      <c r="I3343" s="30" t="s">
        <v>40</v>
      </c>
      <c r="J3343" s="31" t="s">
        <v>103</v>
      </c>
      <c r="K3343" s="30" t="s">
        <v>4954</v>
      </c>
      <c r="L3343" s="32" t="s">
        <v>40</v>
      </c>
      <c r="M3343" s="30" t="s">
        <v>105</v>
      </c>
      <c r="N3343" s="30" t="s">
        <v>10555</v>
      </c>
      <c r="O3343" s="30" t="s">
        <v>45</v>
      </c>
      <c r="P3343" s="32" t="s">
        <v>46</v>
      </c>
      <c r="Q3343" s="54"/>
      <c r="R3343" s="64"/>
      <c r="S3343" s="30"/>
      <c r="T3343" s="30"/>
      <c r="U3343" s="30"/>
      <c r="V3343" s="30"/>
      <c r="W3343" s="30"/>
      <c r="X3343" s="30"/>
      <c r="Y3343" s="33">
        <f t="shared" si="52"/>
        <v>0</v>
      </c>
      <c r="Z3343" s="32"/>
      <c r="AA3343" s="32" t="s">
        <v>40</v>
      </c>
      <c r="AB3343" s="26"/>
      <c r="AC3343" s="33"/>
      <c r="AD3343" s="33"/>
      <c r="AE3343" s="34" t="s">
        <v>47</v>
      </c>
      <c r="AF3343" s="11"/>
    </row>
    <row r="3344" spans="2:32" ht="63.75" x14ac:dyDescent="0.5">
      <c r="B3344" s="11"/>
      <c r="C3344" s="28" t="s">
        <v>10556</v>
      </c>
      <c r="D3344" s="28" t="s">
        <v>10557</v>
      </c>
      <c r="E3344" s="29" t="s">
        <v>10558</v>
      </c>
      <c r="F3344" s="29" t="s">
        <v>1</v>
      </c>
      <c r="G3344" s="29" t="s">
        <v>93</v>
      </c>
      <c r="H3344" s="30" t="s">
        <v>1621</v>
      </c>
      <c r="I3344" s="30" t="s">
        <v>102</v>
      </c>
      <c r="J3344" s="31" t="s">
        <v>3678</v>
      </c>
      <c r="K3344" s="30" t="s">
        <v>5698</v>
      </c>
      <c r="L3344" s="32" t="s">
        <v>40</v>
      </c>
      <c r="M3344" s="30" t="s">
        <v>3268</v>
      </c>
      <c r="N3344" s="30" t="s">
        <v>5480</v>
      </c>
      <c r="O3344" s="30" t="s">
        <v>429</v>
      </c>
      <c r="P3344" s="32" t="s">
        <v>46</v>
      </c>
      <c r="Q3344" s="54">
        <f>VLOOKUP(C3344,[1]Hoja2!$B$1:$AH$6025,32,FALSE)</f>
        <v>2016</v>
      </c>
      <c r="R3344" s="64">
        <f>VLOOKUP(C3344,[1]Hoja2!$B$1:$AH$6025,33,FALSE)</f>
        <v>700000</v>
      </c>
      <c r="S3344" s="30">
        <v>700000</v>
      </c>
      <c r="T3344" s="30">
        <v>612369.22</v>
      </c>
      <c r="U3344" s="30">
        <v>568622.55000000005</v>
      </c>
      <c r="V3344" s="30">
        <v>568622.55000000005</v>
      </c>
      <c r="W3344" s="30">
        <v>568622.55000000005</v>
      </c>
      <c r="X3344" s="30">
        <v>568622.55000000005</v>
      </c>
      <c r="Y3344" s="33">
        <f t="shared" si="52"/>
        <v>81.231792857142864</v>
      </c>
      <c r="Z3344" s="32">
        <v>0</v>
      </c>
      <c r="AA3344" s="32" t="s">
        <v>6451</v>
      </c>
      <c r="AB3344" s="26">
        <v>103</v>
      </c>
      <c r="AC3344" s="33">
        <v>0</v>
      </c>
      <c r="AD3344" s="33">
        <v>100</v>
      </c>
      <c r="AE3344" s="34" t="s">
        <v>10559</v>
      </c>
      <c r="AF3344" s="11"/>
    </row>
    <row r="3345" spans="2:32" ht="62.25" x14ac:dyDescent="0.5">
      <c r="B3345" s="11"/>
      <c r="C3345" s="28" t="s">
        <v>10560</v>
      </c>
      <c r="D3345" s="28" t="s">
        <v>10561</v>
      </c>
      <c r="E3345" s="29" t="s">
        <v>10562</v>
      </c>
      <c r="F3345" s="29" t="s">
        <v>1</v>
      </c>
      <c r="G3345" s="29" t="s">
        <v>51</v>
      </c>
      <c r="H3345" s="30" t="s">
        <v>39</v>
      </c>
      <c r="I3345" s="30" t="s">
        <v>40</v>
      </c>
      <c r="J3345" s="31" t="s">
        <v>103</v>
      </c>
      <c r="K3345" s="30" t="s">
        <v>4954</v>
      </c>
      <c r="L3345" s="32" t="s">
        <v>40</v>
      </c>
      <c r="M3345" s="30" t="s">
        <v>105</v>
      </c>
      <c r="N3345" s="30" t="s">
        <v>10555</v>
      </c>
      <c r="O3345" s="30" t="s">
        <v>45</v>
      </c>
      <c r="P3345" s="32" t="s">
        <v>46</v>
      </c>
      <c r="Q3345" s="54"/>
      <c r="R3345" s="64"/>
      <c r="S3345" s="30"/>
      <c r="T3345" s="30"/>
      <c r="U3345" s="30"/>
      <c r="V3345" s="30"/>
      <c r="W3345" s="30"/>
      <c r="X3345" s="30"/>
      <c r="Y3345" s="33">
        <f t="shared" si="52"/>
        <v>0</v>
      </c>
      <c r="Z3345" s="32"/>
      <c r="AA3345" s="32" t="s">
        <v>40</v>
      </c>
      <c r="AB3345" s="26"/>
      <c r="AC3345" s="33"/>
      <c r="AD3345" s="33"/>
      <c r="AE3345" s="34" t="s">
        <v>47</v>
      </c>
      <c r="AF3345" s="11"/>
    </row>
    <row r="3346" spans="2:32" ht="62.25" x14ac:dyDescent="0.5">
      <c r="B3346" s="11"/>
      <c r="C3346" s="28" t="s">
        <v>10563</v>
      </c>
      <c r="D3346" s="28" t="s">
        <v>10564</v>
      </c>
      <c r="E3346" s="29" t="s">
        <v>10565</v>
      </c>
      <c r="F3346" s="29" t="s">
        <v>1</v>
      </c>
      <c r="G3346" s="29" t="s">
        <v>51</v>
      </c>
      <c r="H3346" s="30" t="s">
        <v>39</v>
      </c>
      <c r="I3346" s="30" t="s">
        <v>40</v>
      </c>
      <c r="J3346" s="31" t="s">
        <v>103</v>
      </c>
      <c r="K3346" s="30" t="s">
        <v>4954</v>
      </c>
      <c r="L3346" s="32" t="s">
        <v>40</v>
      </c>
      <c r="M3346" s="30" t="s">
        <v>105</v>
      </c>
      <c r="N3346" s="30" t="s">
        <v>10555</v>
      </c>
      <c r="O3346" s="30" t="s">
        <v>45</v>
      </c>
      <c r="P3346" s="32" t="s">
        <v>46</v>
      </c>
      <c r="Q3346" s="54"/>
      <c r="R3346" s="64"/>
      <c r="S3346" s="30"/>
      <c r="T3346" s="30"/>
      <c r="U3346" s="30"/>
      <c r="V3346" s="30"/>
      <c r="W3346" s="30"/>
      <c r="X3346" s="30"/>
      <c r="Y3346" s="33">
        <f t="shared" si="52"/>
        <v>0</v>
      </c>
      <c r="Z3346" s="32"/>
      <c r="AA3346" s="32" t="s">
        <v>40</v>
      </c>
      <c r="AB3346" s="26"/>
      <c r="AC3346" s="33"/>
      <c r="AD3346" s="33"/>
      <c r="AE3346" s="34" t="s">
        <v>47</v>
      </c>
      <c r="AF3346" s="11"/>
    </row>
    <row r="3347" spans="2:32" ht="62.25" x14ac:dyDescent="0.5">
      <c r="B3347" s="11"/>
      <c r="C3347" s="28" t="s">
        <v>10566</v>
      </c>
      <c r="D3347" s="28" t="s">
        <v>10567</v>
      </c>
      <c r="E3347" s="29" t="s">
        <v>10568</v>
      </c>
      <c r="F3347" s="29" t="s">
        <v>1</v>
      </c>
      <c r="G3347" s="29" t="s">
        <v>51</v>
      </c>
      <c r="H3347" s="30" t="s">
        <v>39</v>
      </c>
      <c r="I3347" s="30" t="s">
        <v>40</v>
      </c>
      <c r="J3347" s="31" t="s">
        <v>103</v>
      </c>
      <c r="K3347" s="30" t="s">
        <v>4954</v>
      </c>
      <c r="L3347" s="32" t="s">
        <v>40</v>
      </c>
      <c r="M3347" s="30" t="s">
        <v>105</v>
      </c>
      <c r="N3347" s="30" t="s">
        <v>10569</v>
      </c>
      <c r="O3347" s="30" t="s">
        <v>45</v>
      </c>
      <c r="P3347" s="32" t="s">
        <v>46</v>
      </c>
      <c r="Q3347" s="54"/>
      <c r="R3347" s="64"/>
      <c r="S3347" s="30"/>
      <c r="T3347" s="30"/>
      <c r="U3347" s="30"/>
      <c r="V3347" s="30"/>
      <c r="W3347" s="30"/>
      <c r="X3347" s="30"/>
      <c r="Y3347" s="33">
        <f t="shared" si="52"/>
        <v>0</v>
      </c>
      <c r="Z3347" s="32"/>
      <c r="AA3347" s="32" t="s">
        <v>40</v>
      </c>
      <c r="AB3347" s="26"/>
      <c r="AC3347" s="33"/>
      <c r="AD3347" s="33"/>
      <c r="AE3347" s="34" t="s">
        <v>47</v>
      </c>
      <c r="AF3347" s="11"/>
    </row>
    <row r="3348" spans="2:32" ht="62.25" x14ac:dyDescent="0.5">
      <c r="B3348" s="11"/>
      <c r="C3348" s="28" t="s">
        <v>10570</v>
      </c>
      <c r="D3348" s="28" t="s">
        <v>10571</v>
      </c>
      <c r="E3348" s="29" t="s">
        <v>10572</v>
      </c>
      <c r="F3348" s="29" t="s">
        <v>1</v>
      </c>
      <c r="G3348" s="29" t="s">
        <v>651</v>
      </c>
      <c r="H3348" s="30" t="s">
        <v>651</v>
      </c>
      <c r="I3348" s="30" t="s">
        <v>113</v>
      </c>
      <c r="J3348" s="31" t="s">
        <v>41</v>
      </c>
      <c r="K3348" s="30" t="s">
        <v>10573</v>
      </c>
      <c r="L3348" s="32" t="s">
        <v>40</v>
      </c>
      <c r="M3348" s="30" t="s">
        <v>10574</v>
      </c>
      <c r="N3348" s="30" t="s">
        <v>2953</v>
      </c>
      <c r="O3348" s="30" t="s">
        <v>209</v>
      </c>
      <c r="P3348" s="32" t="s">
        <v>46</v>
      </c>
      <c r="Q3348" s="54"/>
      <c r="R3348" s="64"/>
      <c r="S3348" s="30"/>
      <c r="T3348" s="30"/>
      <c r="U3348" s="30"/>
      <c r="V3348" s="30"/>
      <c r="W3348" s="30"/>
      <c r="X3348" s="30"/>
      <c r="Y3348" s="33">
        <f t="shared" si="52"/>
        <v>0</v>
      </c>
      <c r="Z3348" s="32"/>
      <c r="AA3348" s="32" t="s">
        <v>40</v>
      </c>
      <c r="AB3348" s="26"/>
      <c r="AC3348" s="33"/>
      <c r="AD3348" s="33"/>
      <c r="AE3348" s="34" t="s">
        <v>47</v>
      </c>
      <c r="AF3348" s="11"/>
    </row>
    <row r="3349" spans="2:32" ht="62.25" x14ac:dyDescent="0.5">
      <c r="B3349" s="11"/>
      <c r="C3349" s="28" t="s">
        <v>10575</v>
      </c>
      <c r="D3349" s="28" t="s">
        <v>10576</v>
      </c>
      <c r="E3349" s="29" t="s">
        <v>10577</v>
      </c>
      <c r="F3349" s="29" t="s">
        <v>1</v>
      </c>
      <c r="G3349" s="29" t="s">
        <v>651</v>
      </c>
      <c r="H3349" s="30" t="s">
        <v>651</v>
      </c>
      <c r="I3349" s="30" t="s">
        <v>113</v>
      </c>
      <c r="J3349" s="31" t="s">
        <v>41</v>
      </c>
      <c r="K3349" s="30" t="s">
        <v>10573</v>
      </c>
      <c r="L3349" s="32" t="s">
        <v>40</v>
      </c>
      <c r="M3349" s="30" t="s">
        <v>10574</v>
      </c>
      <c r="N3349" s="30" t="s">
        <v>2953</v>
      </c>
      <c r="O3349" s="30" t="s">
        <v>209</v>
      </c>
      <c r="P3349" s="32" t="s">
        <v>46</v>
      </c>
      <c r="Q3349" s="54"/>
      <c r="R3349" s="64"/>
      <c r="S3349" s="30"/>
      <c r="T3349" s="30"/>
      <c r="U3349" s="30"/>
      <c r="V3349" s="30"/>
      <c r="W3349" s="30"/>
      <c r="X3349" s="30"/>
      <c r="Y3349" s="33">
        <f t="shared" si="52"/>
        <v>0</v>
      </c>
      <c r="Z3349" s="32"/>
      <c r="AA3349" s="32" t="s">
        <v>40</v>
      </c>
      <c r="AB3349" s="26"/>
      <c r="AC3349" s="33"/>
      <c r="AD3349" s="33"/>
      <c r="AE3349" s="34" t="s">
        <v>47</v>
      </c>
      <c r="AF3349" s="11"/>
    </row>
    <row r="3350" spans="2:32" ht="62.25" x14ac:dyDescent="0.5">
      <c r="B3350" s="11"/>
      <c r="C3350" s="28" t="s">
        <v>10578</v>
      </c>
      <c r="D3350" s="28" t="s">
        <v>10579</v>
      </c>
      <c r="E3350" s="29" t="s">
        <v>6571</v>
      </c>
      <c r="F3350" s="29" t="s">
        <v>1</v>
      </c>
      <c r="G3350" s="29" t="s">
        <v>1517</v>
      </c>
      <c r="H3350" s="30" t="s">
        <v>39</v>
      </c>
      <c r="I3350" s="30" t="s">
        <v>183</v>
      </c>
      <c r="J3350" s="31" t="s">
        <v>41</v>
      </c>
      <c r="K3350" s="30" t="s">
        <v>3648</v>
      </c>
      <c r="L3350" s="32" t="s">
        <v>40</v>
      </c>
      <c r="M3350" s="30" t="s">
        <v>43</v>
      </c>
      <c r="N3350" s="30" t="s">
        <v>3263</v>
      </c>
      <c r="O3350" s="30" t="s">
        <v>209</v>
      </c>
      <c r="P3350" s="32" t="s">
        <v>46</v>
      </c>
      <c r="Q3350" s="54"/>
      <c r="R3350" s="64"/>
      <c r="S3350" s="30"/>
      <c r="T3350" s="30"/>
      <c r="U3350" s="30"/>
      <c r="V3350" s="30"/>
      <c r="W3350" s="30"/>
      <c r="X3350" s="30"/>
      <c r="Y3350" s="33">
        <f t="shared" si="52"/>
        <v>0</v>
      </c>
      <c r="Z3350" s="32"/>
      <c r="AA3350" s="32" t="s">
        <v>40</v>
      </c>
      <c r="AB3350" s="26"/>
      <c r="AC3350" s="33"/>
      <c r="AD3350" s="33"/>
      <c r="AE3350" s="34" t="s">
        <v>47</v>
      </c>
      <c r="AF3350" s="11"/>
    </row>
    <row r="3351" spans="2:32" ht="102" x14ac:dyDescent="0.5">
      <c r="B3351" s="11"/>
      <c r="C3351" s="28" t="s">
        <v>10580</v>
      </c>
      <c r="D3351" s="28" t="s">
        <v>10581</v>
      </c>
      <c r="E3351" s="29" t="s">
        <v>10582</v>
      </c>
      <c r="F3351" s="29" t="s">
        <v>1</v>
      </c>
      <c r="G3351" s="29" t="s">
        <v>233</v>
      </c>
      <c r="H3351" s="30" t="s">
        <v>233</v>
      </c>
      <c r="I3351" s="30" t="s">
        <v>113</v>
      </c>
      <c r="J3351" s="31" t="s">
        <v>41</v>
      </c>
      <c r="K3351" s="30" t="s">
        <v>4919</v>
      </c>
      <c r="L3351" s="32" t="s">
        <v>40</v>
      </c>
      <c r="M3351" s="30" t="s">
        <v>43</v>
      </c>
      <c r="N3351" s="30" t="s">
        <v>3507</v>
      </c>
      <c r="O3351" s="30" t="s">
        <v>429</v>
      </c>
      <c r="P3351" s="32" t="s">
        <v>46</v>
      </c>
      <c r="Q3351" s="54">
        <f>VLOOKUP(C3351,[1]Hoja2!$B$1:$AH$6025,32,FALSE)</f>
        <v>2016</v>
      </c>
      <c r="R3351" s="64">
        <f>VLOOKUP(C3351,[1]Hoja2!$B$1:$AH$6025,33,FALSE)</f>
        <v>685000</v>
      </c>
      <c r="S3351" s="30"/>
      <c r="T3351" s="30"/>
      <c r="U3351" s="30"/>
      <c r="V3351" s="30"/>
      <c r="W3351" s="30"/>
      <c r="X3351" s="30"/>
      <c r="Y3351" s="33">
        <f t="shared" si="52"/>
        <v>0</v>
      </c>
      <c r="Z3351" s="32"/>
      <c r="AA3351" s="32" t="s">
        <v>6451</v>
      </c>
      <c r="AB3351" s="26">
        <v>170</v>
      </c>
      <c r="AC3351" s="33">
        <v>0</v>
      </c>
      <c r="AD3351" s="33"/>
      <c r="AE3351" s="34" t="s">
        <v>10583</v>
      </c>
      <c r="AF3351" s="11"/>
    </row>
    <row r="3352" spans="2:32" ht="62.25" x14ac:dyDescent="0.5">
      <c r="B3352" s="11"/>
      <c r="C3352" s="28" t="s">
        <v>10584</v>
      </c>
      <c r="D3352" s="28" t="s">
        <v>10585</v>
      </c>
      <c r="E3352" s="29" t="s">
        <v>10586</v>
      </c>
      <c r="F3352" s="29" t="s">
        <v>1</v>
      </c>
      <c r="G3352" s="29" t="s">
        <v>233</v>
      </c>
      <c r="H3352" s="30" t="s">
        <v>233</v>
      </c>
      <c r="I3352" s="30" t="s">
        <v>113</v>
      </c>
      <c r="J3352" s="31" t="s">
        <v>41</v>
      </c>
      <c r="K3352" s="30" t="s">
        <v>4919</v>
      </c>
      <c r="L3352" s="32" t="s">
        <v>40</v>
      </c>
      <c r="M3352" s="30" t="s">
        <v>43</v>
      </c>
      <c r="N3352" s="30" t="s">
        <v>3507</v>
      </c>
      <c r="O3352" s="30" t="s">
        <v>429</v>
      </c>
      <c r="P3352" s="32" t="s">
        <v>46</v>
      </c>
      <c r="Q3352" s="54">
        <f>VLOOKUP(C3352,[1]Hoja2!$B$1:$AH$6025,32,FALSE)</f>
        <v>2016</v>
      </c>
      <c r="R3352" s="64">
        <f>VLOOKUP(C3352,[1]Hoja2!$B$1:$AH$6025,33,FALSE)</f>
        <v>2500000</v>
      </c>
      <c r="S3352" s="30">
        <v>2500000</v>
      </c>
      <c r="T3352" s="30">
        <v>2500000</v>
      </c>
      <c r="U3352" s="30">
        <v>2500000</v>
      </c>
      <c r="V3352" s="30">
        <v>2500000</v>
      </c>
      <c r="W3352" s="30">
        <v>2500000</v>
      </c>
      <c r="X3352" s="30">
        <v>2500000</v>
      </c>
      <c r="Y3352" s="33">
        <f t="shared" si="52"/>
        <v>100</v>
      </c>
      <c r="Z3352" s="32">
        <v>0</v>
      </c>
      <c r="AA3352" s="32" t="s">
        <v>3323</v>
      </c>
      <c r="AB3352" s="26">
        <v>320</v>
      </c>
      <c r="AC3352" s="33">
        <v>0</v>
      </c>
      <c r="AD3352" s="33">
        <v>100</v>
      </c>
      <c r="AE3352" s="34" t="s">
        <v>10587</v>
      </c>
      <c r="AF3352" s="11"/>
    </row>
    <row r="3353" spans="2:32" ht="62.25" x14ac:dyDescent="0.5">
      <c r="B3353" s="11"/>
      <c r="C3353" s="28" t="s">
        <v>10588</v>
      </c>
      <c r="D3353" s="28" t="s">
        <v>10589</v>
      </c>
      <c r="E3353" s="29" t="s">
        <v>10590</v>
      </c>
      <c r="F3353" s="29" t="s">
        <v>1</v>
      </c>
      <c r="G3353" s="29" t="s">
        <v>233</v>
      </c>
      <c r="H3353" s="30" t="s">
        <v>233</v>
      </c>
      <c r="I3353" s="30" t="s">
        <v>113</v>
      </c>
      <c r="J3353" s="31" t="s">
        <v>41</v>
      </c>
      <c r="K3353" s="30" t="s">
        <v>4919</v>
      </c>
      <c r="L3353" s="32" t="s">
        <v>40</v>
      </c>
      <c r="M3353" s="30" t="s">
        <v>43</v>
      </c>
      <c r="N3353" s="30" t="s">
        <v>3507</v>
      </c>
      <c r="O3353" s="30" t="s">
        <v>429</v>
      </c>
      <c r="P3353" s="32" t="s">
        <v>46</v>
      </c>
      <c r="Q3353" s="54">
        <f>VLOOKUP(C3353,[1]Hoja2!$B$1:$AH$6025,32,FALSE)</f>
        <v>2016</v>
      </c>
      <c r="R3353" s="64">
        <f>VLOOKUP(C3353,[1]Hoja2!$B$1:$AH$6025,33,FALSE)</f>
        <v>2350000</v>
      </c>
      <c r="S3353" s="30">
        <v>2350000</v>
      </c>
      <c r="T3353" s="30">
        <v>2350000</v>
      </c>
      <c r="U3353" s="30">
        <v>2350000</v>
      </c>
      <c r="V3353" s="30">
        <v>2350000</v>
      </c>
      <c r="W3353" s="30">
        <v>2350000</v>
      </c>
      <c r="X3353" s="30">
        <v>2350000</v>
      </c>
      <c r="Y3353" s="33">
        <f t="shared" si="52"/>
        <v>100</v>
      </c>
      <c r="Z3353" s="32">
        <v>0</v>
      </c>
      <c r="AA3353" s="32" t="s">
        <v>3323</v>
      </c>
      <c r="AB3353" s="26">
        <v>600</v>
      </c>
      <c r="AC3353" s="33">
        <v>0</v>
      </c>
      <c r="AD3353" s="33">
        <v>100</v>
      </c>
      <c r="AE3353" s="34" t="s">
        <v>10591</v>
      </c>
      <c r="AF3353" s="11"/>
    </row>
    <row r="3354" spans="2:32" ht="62.25" x14ac:dyDescent="0.5">
      <c r="B3354" s="11"/>
      <c r="C3354" s="28" t="s">
        <v>10592</v>
      </c>
      <c r="D3354" s="28" t="s">
        <v>10593</v>
      </c>
      <c r="E3354" s="29" t="s">
        <v>10594</v>
      </c>
      <c r="F3354" s="29" t="s">
        <v>1</v>
      </c>
      <c r="G3354" s="29" t="s">
        <v>51</v>
      </c>
      <c r="H3354" s="30" t="s">
        <v>51</v>
      </c>
      <c r="I3354" s="30" t="s">
        <v>113</v>
      </c>
      <c r="J3354" s="31" t="s">
        <v>41</v>
      </c>
      <c r="K3354" s="30" t="s">
        <v>10595</v>
      </c>
      <c r="L3354" s="32" t="s">
        <v>40</v>
      </c>
      <c r="M3354" s="30" t="s">
        <v>10596</v>
      </c>
      <c r="N3354" s="30" t="s">
        <v>3025</v>
      </c>
      <c r="O3354" s="30" t="s">
        <v>45</v>
      </c>
      <c r="P3354" s="32" t="s">
        <v>46</v>
      </c>
      <c r="Q3354" s="54"/>
      <c r="R3354" s="64"/>
      <c r="S3354" s="30"/>
      <c r="T3354" s="30"/>
      <c r="U3354" s="30"/>
      <c r="V3354" s="30"/>
      <c r="W3354" s="30"/>
      <c r="X3354" s="30"/>
      <c r="Y3354" s="33">
        <f t="shared" si="52"/>
        <v>0</v>
      </c>
      <c r="Z3354" s="32"/>
      <c r="AA3354" s="32" t="s">
        <v>40</v>
      </c>
      <c r="AB3354" s="26"/>
      <c r="AC3354" s="33"/>
      <c r="AD3354" s="33"/>
      <c r="AE3354" s="34" t="s">
        <v>47</v>
      </c>
      <c r="AF3354" s="11"/>
    </row>
    <row r="3355" spans="2:32" ht="62.25" x14ac:dyDescent="0.5">
      <c r="B3355" s="11"/>
      <c r="C3355" s="28" t="s">
        <v>10597</v>
      </c>
      <c r="D3355" s="28" t="s">
        <v>10598</v>
      </c>
      <c r="E3355" s="29" t="s">
        <v>10599</v>
      </c>
      <c r="F3355" s="29" t="s">
        <v>1</v>
      </c>
      <c r="G3355" s="29" t="s">
        <v>2416</v>
      </c>
      <c r="H3355" s="30" t="s">
        <v>2416</v>
      </c>
      <c r="I3355" s="30" t="s">
        <v>113</v>
      </c>
      <c r="J3355" s="31" t="s">
        <v>41</v>
      </c>
      <c r="K3355" s="30" t="s">
        <v>10573</v>
      </c>
      <c r="L3355" s="32" t="s">
        <v>40</v>
      </c>
      <c r="M3355" s="30" t="s">
        <v>10574</v>
      </c>
      <c r="N3355" s="30" t="s">
        <v>10600</v>
      </c>
      <c r="O3355" s="30" t="s">
        <v>209</v>
      </c>
      <c r="P3355" s="32" t="s">
        <v>46</v>
      </c>
      <c r="Q3355" s="54"/>
      <c r="R3355" s="64"/>
      <c r="S3355" s="30"/>
      <c r="T3355" s="30"/>
      <c r="U3355" s="30"/>
      <c r="V3355" s="30"/>
      <c r="W3355" s="30"/>
      <c r="X3355" s="30"/>
      <c r="Y3355" s="33">
        <f t="shared" si="52"/>
        <v>0</v>
      </c>
      <c r="Z3355" s="32"/>
      <c r="AA3355" s="32" t="s">
        <v>40</v>
      </c>
      <c r="AB3355" s="26"/>
      <c r="AC3355" s="33"/>
      <c r="AD3355" s="33"/>
      <c r="AE3355" s="34" t="s">
        <v>47</v>
      </c>
      <c r="AF3355" s="11"/>
    </row>
    <row r="3356" spans="2:32" ht="62.25" x14ac:dyDescent="0.5">
      <c r="B3356" s="11"/>
      <c r="C3356" s="28" t="s">
        <v>10601</v>
      </c>
      <c r="D3356" s="28" t="s">
        <v>10602</v>
      </c>
      <c r="E3356" s="29" t="s">
        <v>6623</v>
      </c>
      <c r="F3356" s="29" t="s">
        <v>1</v>
      </c>
      <c r="G3356" s="29" t="s">
        <v>1517</v>
      </c>
      <c r="H3356" s="30" t="s">
        <v>39</v>
      </c>
      <c r="I3356" s="30" t="s">
        <v>183</v>
      </c>
      <c r="J3356" s="31" t="s">
        <v>41</v>
      </c>
      <c r="K3356" s="30" t="s">
        <v>4919</v>
      </c>
      <c r="L3356" s="32" t="s">
        <v>40</v>
      </c>
      <c r="M3356" s="30" t="s">
        <v>43</v>
      </c>
      <c r="N3356" s="30" t="s">
        <v>10603</v>
      </c>
      <c r="O3356" s="30" t="s">
        <v>209</v>
      </c>
      <c r="P3356" s="32" t="s">
        <v>46</v>
      </c>
      <c r="Q3356" s="54"/>
      <c r="R3356" s="64"/>
      <c r="S3356" s="30"/>
      <c r="T3356" s="30"/>
      <c r="U3356" s="30"/>
      <c r="V3356" s="30"/>
      <c r="W3356" s="30"/>
      <c r="X3356" s="30"/>
      <c r="Y3356" s="33">
        <f t="shared" si="52"/>
        <v>0</v>
      </c>
      <c r="Z3356" s="32"/>
      <c r="AA3356" s="32" t="s">
        <v>40</v>
      </c>
      <c r="AB3356" s="26"/>
      <c r="AC3356" s="33"/>
      <c r="AD3356" s="33"/>
      <c r="AE3356" s="34" t="s">
        <v>47</v>
      </c>
      <c r="AF3356" s="11"/>
    </row>
    <row r="3357" spans="2:32" ht="62.25" x14ac:dyDescent="0.5">
      <c r="B3357" s="11"/>
      <c r="C3357" s="28" t="s">
        <v>10604</v>
      </c>
      <c r="D3357" s="28" t="s">
        <v>10605</v>
      </c>
      <c r="E3357" s="29" t="s">
        <v>3261</v>
      </c>
      <c r="F3357" s="29" t="s">
        <v>1</v>
      </c>
      <c r="G3357" s="29" t="s">
        <v>1517</v>
      </c>
      <c r="H3357" s="30" t="s">
        <v>39</v>
      </c>
      <c r="I3357" s="30" t="s">
        <v>183</v>
      </c>
      <c r="J3357" s="31" t="s">
        <v>41</v>
      </c>
      <c r="K3357" s="30" t="s">
        <v>3648</v>
      </c>
      <c r="L3357" s="32" t="s">
        <v>40</v>
      </c>
      <c r="M3357" s="30" t="s">
        <v>43</v>
      </c>
      <c r="N3357" s="30" t="s">
        <v>3263</v>
      </c>
      <c r="O3357" s="30" t="s">
        <v>209</v>
      </c>
      <c r="P3357" s="32" t="s">
        <v>46</v>
      </c>
      <c r="Q3357" s="54"/>
      <c r="R3357" s="64"/>
      <c r="S3357" s="30"/>
      <c r="T3357" s="30"/>
      <c r="U3357" s="30"/>
      <c r="V3357" s="30"/>
      <c r="W3357" s="30"/>
      <c r="X3357" s="30"/>
      <c r="Y3357" s="33">
        <f t="shared" si="52"/>
        <v>0</v>
      </c>
      <c r="Z3357" s="32"/>
      <c r="AA3357" s="32" t="s">
        <v>40</v>
      </c>
      <c r="AB3357" s="26"/>
      <c r="AC3357" s="33"/>
      <c r="AD3357" s="33"/>
      <c r="AE3357" s="34" t="s">
        <v>47</v>
      </c>
      <c r="AF3357" s="11"/>
    </row>
    <row r="3358" spans="2:32" ht="62.25" x14ac:dyDescent="0.5">
      <c r="B3358" s="11"/>
      <c r="C3358" s="28" t="s">
        <v>10606</v>
      </c>
      <c r="D3358" s="28" t="s">
        <v>10607</v>
      </c>
      <c r="E3358" s="29" t="s">
        <v>5251</v>
      </c>
      <c r="F3358" s="29" t="s">
        <v>1</v>
      </c>
      <c r="G3358" s="29" t="s">
        <v>1517</v>
      </c>
      <c r="H3358" s="30" t="s">
        <v>39</v>
      </c>
      <c r="I3358" s="30" t="s">
        <v>183</v>
      </c>
      <c r="J3358" s="31" t="s">
        <v>41</v>
      </c>
      <c r="K3358" s="30" t="s">
        <v>3648</v>
      </c>
      <c r="L3358" s="32" t="s">
        <v>40</v>
      </c>
      <c r="M3358" s="30" t="s">
        <v>43</v>
      </c>
      <c r="N3358" s="30" t="s">
        <v>3263</v>
      </c>
      <c r="O3358" s="30" t="s">
        <v>209</v>
      </c>
      <c r="P3358" s="32" t="s">
        <v>46</v>
      </c>
      <c r="Q3358" s="54"/>
      <c r="R3358" s="64"/>
      <c r="S3358" s="30"/>
      <c r="T3358" s="30"/>
      <c r="U3358" s="30"/>
      <c r="V3358" s="30"/>
      <c r="W3358" s="30"/>
      <c r="X3358" s="30"/>
      <c r="Y3358" s="33">
        <f t="shared" si="52"/>
        <v>0</v>
      </c>
      <c r="Z3358" s="32"/>
      <c r="AA3358" s="32" t="s">
        <v>40</v>
      </c>
      <c r="AB3358" s="26"/>
      <c r="AC3358" s="33"/>
      <c r="AD3358" s="33"/>
      <c r="AE3358" s="34" t="s">
        <v>47</v>
      </c>
      <c r="AF3358" s="11"/>
    </row>
    <row r="3359" spans="2:32" ht="62.25" x14ac:dyDescent="0.5">
      <c r="B3359" s="11"/>
      <c r="C3359" s="28" t="s">
        <v>10608</v>
      </c>
      <c r="D3359" s="28" t="s">
        <v>10609</v>
      </c>
      <c r="E3359" s="29" t="s">
        <v>5255</v>
      </c>
      <c r="F3359" s="29" t="s">
        <v>1</v>
      </c>
      <c r="G3359" s="29" t="s">
        <v>1517</v>
      </c>
      <c r="H3359" s="30" t="s">
        <v>39</v>
      </c>
      <c r="I3359" s="30" t="s">
        <v>183</v>
      </c>
      <c r="J3359" s="31" t="s">
        <v>41</v>
      </c>
      <c r="K3359" s="30" t="s">
        <v>10610</v>
      </c>
      <c r="L3359" s="32" t="s">
        <v>40</v>
      </c>
      <c r="M3359" s="30" t="s">
        <v>43</v>
      </c>
      <c r="N3359" s="30" t="s">
        <v>3263</v>
      </c>
      <c r="O3359" s="30" t="s">
        <v>209</v>
      </c>
      <c r="P3359" s="32" t="s">
        <v>46</v>
      </c>
      <c r="Q3359" s="54"/>
      <c r="R3359" s="64"/>
      <c r="S3359" s="30"/>
      <c r="T3359" s="30"/>
      <c r="U3359" s="30"/>
      <c r="V3359" s="30"/>
      <c r="W3359" s="30"/>
      <c r="X3359" s="30"/>
      <c r="Y3359" s="33">
        <f t="shared" si="52"/>
        <v>0</v>
      </c>
      <c r="Z3359" s="32"/>
      <c r="AA3359" s="32" t="s">
        <v>40</v>
      </c>
      <c r="AB3359" s="26"/>
      <c r="AC3359" s="33"/>
      <c r="AD3359" s="33"/>
      <c r="AE3359" s="34" t="s">
        <v>47</v>
      </c>
      <c r="AF3359" s="11"/>
    </row>
    <row r="3360" spans="2:32" ht="62.25" x14ac:dyDescent="0.5">
      <c r="B3360" s="11"/>
      <c r="C3360" s="28" t="s">
        <v>10611</v>
      </c>
      <c r="D3360" s="28" t="s">
        <v>10612</v>
      </c>
      <c r="E3360" s="29" t="s">
        <v>10613</v>
      </c>
      <c r="F3360" s="29" t="s">
        <v>1</v>
      </c>
      <c r="G3360" s="29" t="s">
        <v>472</v>
      </c>
      <c r="H3360" s="30" t="s">
        <v>472</v>
      </c>
      <c r="I3360" s="30" t="s">
        <v>113</v>
      </c>
      <c r="J3360" s="31" t="s">
        <v>41</v>
      </c>
      <c r="K3360" s="30" t="s">
        <v>4919</v>
      </c>
      <c r="L3360" s="32" t="s">
        <v>40</v>
      </c>
      <c r="M3360" s="30" t="s">
        <v>43</v>
      </c>
      <c r="N3360" s="30" t="s">
        <v>10614</v>
      </c>
      <c r="O3360" s="30" t="s">
        <v>209</v>
      </c>
      <c r="P3360" s="32" t="s">
        <v>46</v>
      </c>
      <c r="Q3360" s="54"/>
      <c r="R3360" s="64"/>
      <c r="S3360" s="30"/>
      <c r="T3360" s="30"/>
      <c r="U3360" s="30"/>
      <c r="V3360" s="30"/>
      <c r="W3360" s="30"/>
      <c r="X3360" s="30"/>
      <c r="Y3360" s="33">
        <f t="shared" si="52"/>
        <v>0</v>
      </c>
      <c r="Z3360" s="32"/>
      <c r="AA3360" s="32" t="s">
        <v>40</v>
      </c>
      <c r="AB3360" s="26"/>
      <c r="AC3360" s="33"/>
      <c r="AD3360" s="33"/>
      <c r="AE3360" s="34" t="s">
        <v>47</v>
      </c>
      <c r="AF3360" s="11"/>
    </row>
    <row r="3361" spans="2:32" ht="62.25" x14ac:dyDescent="0.5">
      <c r="B3361" s="11"/>
      <c r="C3361" s="28" t="s">
        <v>10615</v>
      </c>
      <c r="D3361" s="28" t="s">
        <v>10616</v>
      </c>
      <c r="E3361" s="29" t="s">
        <v>10617</v>
      </c>
      <c r="F3361" s="29" t="s">
        <v>1</v>
      </c>
      <c r="G3361" s="29" t="s">
        <v>1517</v>
      </c>
      <c r="H3361" s="30" t="s">
        <v>39</v>
      </c>
      <c r="I3361" s="30" t="s">
        <v>183</v>
      </c>
      <c r="J3361" s="31" t="s">
        <v>41</v>
      </c>
      <c r="K3361" s="30" t="s">
        <v>10618</v>
      </c>
      <c r="L3361" s="32" t="s">
        <v>40</v>
      </c>
      <c r="M3361" s="30" t="s">
        <v>5028</v>
      </c>
      <c r="N3361" s="30" t="s">
        <v>10603</v>
      </c>
      <c r="O3361" s="30" t="s">
        <v>209</v>
      </c>
      <c r="P3361" s="32" t="s">
        <v>46</v>
      </c>
      <c r="Q3361" s="54"/>
      <c r="R3361" s="64"/>
      <c r="S3361" s="30"/>
      <c r="T3361" s="30"/>
      <c r="U3361" s="30"/>
      <c r="V3361" s="30"/>
      <c r="W3361" s="30"/>
      <c r="X3361" s="30"/>
      <c r="Y3361" s="33">
        <f t="shared" si="52"/>
        <v>0</v>
      </c>
      <c r="Z3361" s="32"/>
      <c r="AA3361" s="32" t="s">
        <v>40</v>
      </c>
      <c r="AB3361" s="26"/>
      <c r="AC3361" s="33"/>
      <c r="AD3361" s="33"/>
      <c r="AE3361" s="34" t="s">
        <v>47</v>
      </c>
      <c r="AF3361" s="11"/>
    </row>
    <row r="3362" spans="2:32" ht="62.25" x14ac:dyDescent="0.5">
      <c r="B3362" s="11"/>
      <c r="C3362" s="28" t="s">
        <v>10619</v>
      </c>
      <c r="D3362" s="28" t="s">
        <v>10620</v>
      </c>
      <c r="E3362" s="29" t="s">
        <v>10621</v>
      </c>
      <c r="F3362" s="29" t="s">
        <v>1</v>
      </c>
      <c r="G3362" s="29" t="s">
        <v>193</v>
      </c>
      <c r="H3362" s="30" t="s">
        <v>193</v>
      </c>
      <c r="I3362" s="30" t="s">
        <v>113</v>
      </c>
      <c r="J3362" s="31" t="s">
        <v>41</v>
      </c>
      <c r="K3362" s="30" t="s">
        <v>184</v>
      </c>
      <c r="L3362" s="32" t="s">
        <v>40</v>
      </c>
      <c r="M3362" s="30" t="s">
        <v>43</v>
      </c>
      <c r="N3362" s="30" t="s">
        <v>5624</v>
      </c>
      <c r="O3362" s="30" t="s">
        <v>174</v>
      </c>
      <c r="P3362" s="32" t="s">
        <v>46</v>
      </c>
      <c r="Q3362" s="54"/>
      <c r="R3362" s="64"/>
      <c r="S3362" s="30"/>
      <c r="T3362" s="30"/>
      <c r="U3362" s="30"/>
      <c r="V3362" s="30"/>
      <c r="W3362" s="30"/>
      <c r="X3362" s="30"/>
      <c r="Y3362" s="33">
        <f t="shared" si="52"/>
        <v>0</v>
      </c>
      <c r="Z3362" s="32"/>
      <c r="AA3362" s="32" t="s">
        <v>40</v>
      </c>
      <c r="AB3362" s="26"/>
      <c r="AC3362" s="33"/>
      <c r="AD3362" s="33"/>
      <c r="AE3362" s="34" t="s">
        <v>47</v>
      </c>
      <c r="AF3362" s="11"/>
    </row>
    <row r="3363" spans="2:32" ht="62.25" x14ac:dyDescent="0.5">
      <c r="B3363" s="11"/>
      <c r="C3363" s="28" t="s">
        <v>10622</v>
      </c>
      <c r="D3363" s="28" t="s">
        <v>10623</v>
      </c>
      <c r="E3363" s="29" t="s">
        <v>6659</v>
      </c>
      <c r="F3363" s="29" t="s">
        <v>1</v>
      </c>
      <c r="G3363" s="29" t="s">
        <v>1517</v>
      </c>
      <c r="H3363" s="30" t="s">
        <v>39</v>
      </c>
      <c r="I3363" s="30" t="s">
        <v>183</v>
      </c>
      <c r="J3363" s="31" t="s">
        <v>41</v>
      </c>
      <c r="K3363" s="30" t="s">
        <v>4919</v>
      </c>
      <c r="L3363" s="32" t="s">
        <v>40</v>
      </c>
      <c r="M3363" s="30" t="s">
        <v>43</v>
      </c>
      <c r="N3363" s="30" t="s">
        <v>3263</v>
      </c>
      <c r="O3363" s="30" t="s">
        <v>209</v>
      </c>
      <c r="P3363" s="32" t="s">
        <v>46</v>
      </c>
      <c r="Q3363" s="54"/>
      <c r="R3363" s="64"/>
      <c r="S3363" s="30"/>
      <c r="T3363" s="30"/>
      <c r="U3363" s="30"/>
      <c r="V3363" s="30"/>
      <c r="W3363" s="30"/>
      <c r="X3363" s="30"/>
      <c r="Y3363" s="33">
        <f t="shared" si="52"/>
        <v>0</v>
      </c>
      <c r="Z3363" s="32"/>
      <c r="AA3363" s="32" t="s">
        <v>40</v>
      </c>
      <c r="AB3363" s="26"/>
      <c r="AC3363" s="33"/>
      <c r="AD3363" s="33"/>
      <c r="AE3363" s="34" t="s">
        <v>47</v>
      </c>
      <c r="AF3363" s="11"/>
    </row>
    <row r="3364" spans="2:32" ht="62.25" x14ac:dyDescent="0.5">
      <c r="B3364" s="11"/>
      <c r="C3364" s="28" t="s">
        <v>10624</v>
      </c>
      <c r="D3364" s="28" t="s">
        <v>10625</v>
      </c>
      <c r="E3364" s="29" t="s">
        <v>6623</v>
      </c>
      <c r="F3364" s="29" t="s">
        <v>1</v>
      </c>
      <c r="G3364" s="29" t="s">
        <v>367</v>
      </c>
      <c r="H3364" s="30" t="s">
        <v>367</v>
      </c>
      <c r="I3364" s="30" t="s">
        <v>113</v>
      </c>
      <c r="J3364" s="31" t="s">
        <v>41</v>
      </c>
      <c r="K3364" s="30" t="s">
        <v>5244</v>
      </c>
      <c r="L3364" s="32" t="s">
        <v>40</v>
      </c>
      <c r="M3364" s="30" t="s">
        <v>43</v>
      </c>
      <c r="N3364" s="30" t="s">
        <v>10100</v>
      </c>
      <c r="O3364" s="30" t="s">
        <v>45</v>
      </c>
      <c r="P3364" s="32" t="s">
        <v>46</v>
      </c>
      <c r="Q3364" s="54"/>
      <c r="R3364" s="64"/>
      <c r="S3364" s="30"/>
      <c r="T3364" s="30"/>
      <c r="U3364" s="30"/>
      <c r="V3364" s="30"/>
      <c r="W3364" s="30"/>
      <c r="X3364" s="30"/>
      <c r="Y3364" s="33">
        <f t="shared" si="52"/>
        <v>0</v>
      </c>
      <c r="Z3364" s="32"/>
      <c r="AA3364" s="32" t="s">
        <v>40</v>
      </c>
      <c r="AB3364" s="26"/>
      <c r="AC3364" s="33"/>
      <c r="AD3364" s="33"/>
      <c r="AE3364" s="34" t="s">
        <v>47</v>
      </c>
      <c r="AF3364" s="11"/>
    </row>
    <row r="3365" spans="2:32" ht="62.25" x14ac:dyDescent="0.5">
      <c r="B3365" s="11"/>
      <c r="C3365" s="28" t="s">
        <v>10626</v>
      </c>
      <c r="D3365" s="28" t="s">
        <v>10627</v>
      </c>
      <c r="E3365" s="29" t="s">
        <v>10628</v>
      </c>
      <c r="F3365" s="29" t="s">
        <v>1</v>
      </c>
      <c r="G3365" s="29" t="s">
        <v>51</v>
      </c>
      <c r="H3365" s="30" t="s">
        <v>51</v>
      </c>
      <c r="I3365" s="30" t="s">
        <v>113</v>
      </c>
      <c r="J3365" s="31" t="s">
        <v>103</v>
      </c>
      <c r="K3365" s="30" t="s">
        <v>104</v>
      </c>
      <c r="L3365" s="32" t="s">
        <v>265</v>
      </c>
      <c r="M3365" s="30" t="s">
        <v>105</v>
      </c>
      <c r="N3365" s="30" t="s">
        <v>3025</v>
      </c>
      <c r="O3365" s="30" t="s">
        <v>107</v>
      </c>
      <c r="P3365" s="32" t="s">
        <v>46</v>
      </c>
      <c r="Q3365" s="54">
        <f>VLOOKUP(C3365,[1]Hoja2!$B$1:$AH$6025,32,FALSE)</f>
        <v>2016</v>
      </c>
      <c r="R3365" s="64">
        <f>VLOOKUP(C3365,[1]Hoja2!$B$1:$AH$6025,33,FALSE)</f>
        <v>91186.63</v>
      </c>
      <c r="S3365" s="30">
        <v>91186.63</v>
      </c>
      <c r="T3365" s="30">
        <v>91186.63</v>
      </c>
      <c r="U3365" s="30">
        <v>91186.63</v>
      </c>
      <c r="V3365" s="30">
        <v>27355.99</v>
      </c>
      <c r="W3365" s="30">
        <v>27355.99</v>
      </c>
      <c r="X3365" s="30">
        <v>27355.99</v>
      </c>
      <c r="Y3365" s="33">
        <f t="shared" si="52"/>
        <v>30.000001096651996</v>
      </c>
      <c r="Z3365" s="32">
        <v>0</v>
      </c>
      <c r="AA3365" s="32" t="s">
        <v>3323</v>
      </c>
      <c r="AB3365" s="26">
        <v>6</v>
      </c>
      <c r="AC3365" s="33">
        <v>0</v>
      </c>
      <c r="AD3365" s="33">
        <v>30</v>
      </c>
      <c r="AE3365" s="34" t="s">
        <v>5213</v>
      </c>
      <c r="AF3365" s="11"/>
    </row>
    <row r="3366" spans="2:32" ht="62.25" x14ac:dyDescent="0.5">
      <c r="B3366" s="11"/>
      <c r="C3366" s="28" t="s">
        <v>10629</v>
      </c>
      <c r="D3366" s="28" t="s">
        <v>10630</v>
      </c>
      <c r="E3366" s="29" t="s">
        <v>10631</v>
      </c>
      <c r="F3366" s="29" t="s">
        <v>1</v>
      </c>
      <c r="G3366" s="29" t="s">
        <v>51</v>
      </c>
      <c r="H3366" s="30" t="s">
        <v>51</v>
      </c>
      <c r="I3366" s="30" t="s">
        <v>113</v>
      </c>
      <c r="J3366" s="31" t="s">
        <v>103</v>
      </c>
      <c r="K3366" s="30" t="s">
        <v>104</v>
      </c>
      <c r="L3366" s="32" t="s">
        <v>265</v>
      </c>
      <c r="M3366" s="30" t="s">
        <v>105</v>
      </c>
      <c r="N3366" s="30" t="s">
        <v>3025</v>
      </c>
      <c r="O3366" s="30" t="s">
        <v>107</v>
      </c>
      <c r="P3366" s="32" t="s">
        <v>46</v>
      </c>
      <c r="Q3366" s="54">
        <f>VLOOKUP(C3366,[1]Hoja2!$B$1:$AH$6025,32,FALSE)</f>
        <v>2017</v>
      </c>
      <c r="R3366" s="64">
        <f>VLOOKUP(C3366,[1]Hoja2!$B$1:$AH$6025,33,FALSE)</f>
        <v>99794.54</v>
      </c>
      <c r="S3366" s="30">
        <v>99794.54</v>
      </c>
      <c r="T3366" s="30">
        <v>99794.54</v>
      </c>
      <c r="U3366" s="30">
        <v>99794.54</v>
      </c>
      <c r="V3366" s="30">
        <v>99794.54</v>
      </c>
      <c r="W3366" s="30">
        <v>99794.54</v>
      </c>
      <c r="X3366" s="30">
        <v>99794.54</v>
      </c>
      <c r="Y3366" s="33">
        <f t="shared" si="52"/>
        <v>100</v>
      </c>
      <c r="Z3366" s="32">
        <v>0</v>
      </c>
      <c r="AA3366" s="32" t="s">
        <v>3323</v>
      </c>
      <c r="AB3366" s="26">
        <v>2</v>
      </c>
      <c r="AC3366" s="33">
        <v>0</v>
      </c>
      <c r="AD3366" s="33">
        <v>100</v>
      </c>
      <c r="AE3366" s="34" t="s">
        <v>5213</v>
      </c>
      <c r="AF3366" s="11"/>
    </row>
    <row r="3367" spans="2:32" ht="62.25" x14ac:dyDescent="0.5">
      <c r="B3367" s="11"/>
      <c r="C3367" s="28" t="s">
        <v>10632</v>
      </c>
      <c r="D3367" s="28" t="s">
        <v>10633</v>
      </c>
      <c r="E3367" s="29" t="s">
        <v>10634</v>
      </c>
      <c r="F3367" s="29" t="s">
        <v>1</v>
      </c>
      <c r="G3367" s="29" t="s">
        <v>201</v>
      </c>
      <c r="H3367" s="30" t="s">
        <v>201</v>
      </c>
      <c r="I3367" s="30" t="s">
        <v>113</v>
      </c>
      <c r="J3367" s="31" t="s">
        <v>3685</v>
      </c>
      <c r="K3367" s="30" t="s">
        <v>5479</v>
      </c>
      <c r="L3367" s="32" t="s">
        <v>6458</v>
      </c>
      <c r="M3367" s="30" t="s">
        <v>105</v>
      </c>
      <c r="N3367" s="30" t="s">
        <v>3269</v>
      </c>
      <c r="O3367" s="30" t="s">
        <v>429</v>
      </c>
      <c r="P3367" s="32" t="s">
        <v>46</v>
      </c>
      <c r="Q3367" s="54">
        <f>VLOOKUP(C3367,[1]Hoja2!$B$1:$AH$6025,32,FALSE)</f>
        <v>2016</v>
      </c>
      <c r="R3367" s="64">
        <f>VLOOKUP(C3367,[1]Hoja2!$B$1:$AH$6025,33,FALSE)</f>
        <v>1901182</v>
      </c>
      <c r="S3367" s="30">
        <v>1901182</v>
      </c>
      <c r="T3367" s="30">
        <v>1332410.26</v>
      </c>
      <c r="U3367" s="30">
        <v>1824996.39</v>
      </c>
      <c r="V3367" s="30">
        <v>1592951.78</v>
      </c>
      <c r="W3367" s="30">
        <v>1592951.78</v>
      </c>
      <c r="X3367" s="30">
        <v>1259410.4099999999</v>
      </c>
      <c r="Y3367" s="33">
        <f t="shared" si="52"/>
        <v>83.787442759293967</v>
      </c>
      <c r="Z3367" s="32">
        <v>0</v>
      </c>
      <c r="AA3367" s="32" t="s">
        <v>6451</v>
      </c>
      <c r="AB3367" s="26">
        <v>256</v>
      </c>
      <c r="AC3367" s="33">
        <v>0</v>
      </c>
      <c r="AD3367" s="33">
        <v>100</v>
      </c>
      <c r="AE3367" s="34" t="s">
        <v>5213</v>
      </c>
      <c r="AF3367" s="11"/>
    </row>
    <row r="3368" spans="2:32" ht="62.25" x14ac:dyDescent="0.5">
      <c r="B3368" s="11"/>
      <c r="C3368" s="28" t="s">
        <v>10635</v>
      </c>
      <c r="D3368" s="28" t="s">
        <v>10636</v>
      </c>
      <c r="E3368" s="29" t="s">
        <v>10637</v>
      </c>
      <c r="F3368" s="29" t="s">
        <v>1</v>
      </c>
      <c r="G3368" s="29" t="s">
        <v>738</v>
      </c>
      <c r="H3368" s="30" t="s">
        <v>738</v>
      </c>
      <c r="I3368" s="30" t="s">
        <v>113</v>
      </c>
      <c r="J3368" s="31" t="s">
        <v>3685</v>
      </c>
      <c r="K3368" s="30" t="s">
        <v>5479</v>
      </c>
      <c r="L3368" s="32" t="s">
        <v>6458</v>
      </c>
      <c r="M3368" s="30" t="s">
        <v>105</v>
      </c>
      <c r="N3368" s="30" t="s">
        <v>3269</v>
      </c>
      <c r="O3368" s="30" t="s">
        <v>429</v>
      </c>
      <c r="P3368" s="32" t="s">
        <v>46</v>
      </c>
      <c r="Q3368" s="54">
        <f>VLOOKUP(C3368,[1]Hoja2!$B$1:$AH$6025,32,FALSE)</f>
        <v>2016</v>
      </c>
      <c r="R3368" s="64">
        <f>VLOOKUP(C3368,[1]Hoja2!$B$1:$AH$6025,33,FALSE)</f>
        <v>1959657</v>
      </c>
      <c r="S3368" s="30">
        <v>1959657</v>
      </c>
      <c r="T3368" s="30">
        <v>433355.09</v>
      </c>
      <c r="U3368" s="30">
        <v>1274573.8</v>
      </c>
      <c r="V3368" s="30">
        <v>1272159.6399999999</v>
      </c>
      <c r="W3368" s="30">
        <v>1272159.6399999999</v>
      </c>
      <c r="X3368" s="30">
        <v>382372.14</v>
      </c>
      <c r="Y3368" s="33">
        <f t="shared" si="52"/>
        <v>64.917464637944292</v>
      </c>
      <c r="Z3368" s="32">
        <v>0</v>
      </c>
      <c r="AA3368" s="32" t="s">
        <v>6451</v>
      </c>
      <c r="AB3368" s="26">
        <v>156</v>
      </c>
      <c r="AC3368" s="33">
        <v>0</v>
      </c>
      <c r="AD3368" s="33">
        <v>100</v>
      </c>
      <c r="AE3368" s="34" t="s">
        <v>5223</v>
      </c>
      <c r="AF3368" s="11"/>
    </row>
    <row r="3369" spans="2:32" ht="62.25" x14ac:dyDescent="0.5">
      <c r="B3369" s="11"/>
      <c r="C3369" s="28" t="s">
        <v>10638</v>
      </c>
      <c r="D3369" s="28" t="s">
        <v>10639</v>
      </c>
      <c r="E3369" s="29" t="s">
        <v>10640</v>
      </c>
      <c r="F3369" s="29" t="s">
        <v>1</v>
      </c>
      <c r="G3369" s="29" t="s">
        <v>219</v>
      </c>
      <c r="H3369" s="30" t="s">
        <v>219</v>
      </c>
      <c r="I3369" s="30" t="s">
        <v>113</v>
      </c>
      <c r="J3369" s="31" t="s">
        <v>3685</v>
      </c>
      <c r="K3369" s="30" t="s">
        <v>5479</v>
      </c>
      <c r="L3369" s="32" t="s">
        <v>6458</v>
      </c>
      <c r="M3369" s="30" t="s">
        <v>105</v>
      </c>
      <c r="N3369" s="30" t="s">
        <v>3269</v>
      </c>
      <c r="O3369" s="30" t="s">
        <v>429</v>
      </c>
      <c r="P3369" s="32" t="s">
        <v>46</v>
      </c>
      <c r="Q3369" s="54">
        <f>VLOOKUP(C3369,[1]Hoja2!$B$1:$AH$6025,32,FALSE)</f>
        <v>2016</v>
      </c>
      <c r="R3369" s="64">
        <f>VLOOKUP(C3369,[1]Hoja2!$B$1:$AH$6025,33,FALSE)</f>
        <v>1613970</v>
      </c>
      <c r="S3369" s="30">
        <v>1613970</v>
      </c>
      <c r="T3369" s="30">
        <v>1605971.13</v>
      </c>
      <c r="U3369" s="30">
        <v>1549379.52</v>
      </c>
      <c r="V3369" s="30">
        <v>1546660.6</v>
      </c>
      <c r="W3369" s="30">
        <v>1546660.6</v>
      </c>
      <c r="X3369" s="30">
        <v>1539303.07</v>
      </c>
      <c r="Y3369" s="33">
        <f t="shared" si="52"/>
        <v>95.829575518751909</v>
      </c>
      <c r="Z3369" s="32">
        <v>0</v>
      </c>
      <c r="AA3369" s="32" t="s">
        <v>6451</v>
      </c>
      <c r="AB3369" s="26">
        <v>132</v>
      </c>
      <c r="AC3369" s="33">
        <v>0</v>
      </c>
      <c r="AD3369" s="33">
        <v>100</v>
      </c>
      <c r="AE3369" s="34" t="s">
        <v>5213</v>
      </c>
      <c r="AF3369" s="11"/>
    </row>
    <row r="3370" spans="2:32" ht="62.25" x14ac:dyDescent="0.5">
      <c r="B3370" s="11"/>
      <c r="C3370" s="28" t="s">
        <v>10641</v>
      </c>
      <c r="D3370" s="28" t="s">
        <v>10642</v>
      </c>
      <c r="E3370" s="29" t="s">
        <v>10643</v>
      </c>
      <c r="F3370" s="29" t="s">
        <v>1</v>
      </c>
      <c r="G3370" s="29" t="s">
        <v>201</v>
      </c>
      <c r="H3370" s="30" t="s">
        <v>201</v>
      </c>
      <c r="I3370" s="30" t="s">
        <v>113</v>
      </c>
      <c r="J3370" s="31" t="s">
        <v>3685</v>
      </c>
      <c r="K3370" s="30" t="s">
        <v>5479</v>
      </c>
      <c r="L3370" s="32" t="s">
        <v>6458</v>
      </c>
      <c r="M3370" s="30" t="s">
        <v>105</v>
      </c>
      <c r="N3370" s="30" t="s">
        <v>3269</v>
      </c>
      <c r="O3370" s="30" t="s">
        <v>429</v>
      </c>
      <c r="P3370" s="32" t="s">
        <v>46</v>
      </c>
      <c r="Q3370" s="54">
        <f>VLOOKUP(C3370,[1]Hoja2!$B$1:$AH$6025,32,FALSE)</f>
        <v>2016</v>
      </c>
      <c r="R3370" s="64">
        <f>VLOOKUP(C3370,[1]Hoja2!$B$1:$AH$6025,33,FALSE)</f>
        <v>1827209</v>
      </c>
      <c r="S3370" s="30">
        <v>1827209</v>
      </c>
      <c r="T3370" s="30">
        <v>1531363.88</v>
      </c>
      <c r="U3370" s="30">
        <v>1753482.67</v>
      </c>
      <c r="V3370" s="30">
        <v>1463533.65</v>
      </c>
      <c r="W3370" s="30">
        <v>1463533.65</v>
      </c>
      <c r="X3370" s="30">
        <v>1461224.56</v>
      </c>
      <c r="Y3370" s="33">
        <f t="shared" si="52"/>
        <v>80.096674764627366</v>
      </c>
      <c r="Z3370" s="32">
        <v>0</v>
      </c>
      <c r="AA3370" s="32" t="s">
        <v>6451</v>
      </c>
      <c r="AB3370" s="26">
        <v>152</v>
      </c>
      <c r="AC3370" s="33">
        <v>0</v>
      </c>
      <c r="AD3370" s="33">
        <v>100</v>
      </c>
      <c r="AE3370" s="34" t="s">
        <v>5213</v>
      </c>
      <c r="AF3370" s="11"/>
    </row>
    <row r="3371" spans="2:32" ht="62.25" x14ac:dyDescent="0.5">
      <c r="B3371" s="11"/>
      <c r="C3371" s="28" t="s">
        <v>10644</v>
      </c>
      <c r="D3371" s="28" t="s">
        <v>10645</v>
      </c>
      <c r="E3371" s="29" t="s">
        <v>10646</v>
      </c>
      <c r="F3371" s="29" t="s">
        <v>1</v>
      </c>
      <c r="G3371" s="29" t="s">
        <v>2707</v>
      </c>
      <c r="H3371" s="30" t="s">
        <v>2707</v>
      </c>
      <c r="I3371" s="30" t="s">
        <v>113</v>
      </c>
      <c r="J3371" s="31" t="s">
        <v>3685</v>
      </c>
      <c r="K3371" s="30" t="s">
        <v>5479</v>
      </c>
      <c r="L3371" s="32" t="s">
        <v>6458</v>
      </c>
      <c r="M3371" s="30" t="s">
        <v>105</v>
      </c>
      <c r="N3371" s="30" t="s">
        <v>3269</v>
      </c>
      <c r="O3371" s="30" t="s">
        <v>429</v>
      </c>
      <c r="P3371" s="32" t="s">
        <v>46</v>
      </c>
      <c r="Q3371" s="54">
        <f>VLOOKUP(C3371,[1]Hoja2!$B$1:$AH$6025,32,FALSE)</f>
        <v>2016</v>
      </c>
      <c r="R3371" s="64">
        <f>VLOOKUP(C3371,[1]Hoja2!$B$1:$AH$6025,33,FALSE)</f>
        <v>1357755.33</v>
      </c>
      <c r="S3371" s="30">
        <v>1357755.33</v>
      </c>
      <c r="T3371" s="30">
        <v>1328063.8999999999</v>
      </c>
      <c r="U3371" s="30">
        <v>1303396.0900000001</v>
      </c>
      <c r="V3371" s="30">
        <v>1278113.03</v>
      </c>
      <c r="W3371" s="30">
        <v>1278113.03</v>
      </c>
      <c r="X3371" s="30">
        <v>1273899.53</v>
      </c>
      <c r="Y3371" s="33">
        <f t="shared" si="52"/>
        <v>94.134267180523608</v>
      </c>
      <c r="Z3371" s="32">
        <v>0</v>
      </c>
      <c r="AA3371" s="32" t="s">
        <v>6451</v>
      </c>
      <c r="AB3371" s="26">
        <v>97</v>
      </c>
      <c r="AC3371" s="33">
        <v>0</v>
      </c>
      <c r="AD3371" s="33">
        <v>100</v>
      </c>
      <c r="AE3371" s="34" t="s">
        <v>5213</v>
      </c>
      <c r="AF3371" s="11"/>
    </row>
    <row r="3372" spans="2:32" ht="62.25" x14ac:dyDescent="0.5">
      <c r="B3372" s="11"/>
      <c r="C3372" s="28" t="s">
        <v>10647</v>
      </c>
      <c r="D3372" s="28" t="s">
        <v>10648</v>
      </c>
      <c r="E3372" s="29" t="s">
        <v>10649</v>
      </c>
      <c r="F3372" s="29" t="s">
        <v>1</v>
      </c>
      <c r="G3372" s="29" t="s">
        <v>118</v>
      </c>
      <c r="H3372" s="30" t="s">
        <v>118</v>
      </c>
      <c r="I3372" s="30" t="s">
        <v>102</v>
      </c>
      <c r="J3372" s="31" t="s">
        <v>3685</v>
      </c>
      <c r="K3372" s="30" t="s">
        <v>5479</v>
      </c>
      <c r="L3372" s="32" t="s">
        <v>6458</v>
      </c>
      <c r="M3372" s="30" t="s">
        <v>105</v>
      </c>
      <c r="N3372" s="30" t="s">
        <v>3269</v>
      </c>
      <c r="O3372" s="30" t="s">
        <v>429</v>
      </c>
      <c r="P3372" s="32" t="s">
        <v>46</v>
      </c>
      <c r="Q3372" s="54">
        <f>VLOOKUP(C3372,[1]Hoja2!$B$1:$AH$6025,32,FALSE)</f>
        <v>2016</v>
      </c>
      <c r="R3372" s="64">
        <f>VLOOKUP(C3372,[1]Hoja2!$B$1:$AH$6025,33,FALSE)</f>
        <v>2334767</v>
      </c>
      <c r="S3372" s="30">
        <v>2334767</v>
      </c>
      <c r="T3372" s="30">
        <v>2288444.2200000002</v>
      </c>
      <c r="U3372" s="30">
        <v>2240582.41</v>
      </c>
      <c r="V3372" s="30">
        <v>2202590.41</v>
      </c>
      <c r="W3372" s="30">
        <v>2202590.41</v>
      </c>
      <c r="X3372" s="30">
        <v>2196144.44</v>
      </c>
      <c r="Y3372" s="33">
        <f t="shared" si="52"/>
        <v>94.338767423044786</v>
      </c>
      <c r="Z3372" s="32">
        <v>0</v>
      </c>
      <c r="AA3372" s="32" t="s">
        <v>6451</v>
      </c>
      <c r="AB3372" s="26">
        <v>158</v>
      </c>
      <c r="AC3372" s="33">
        <v>0</v>
      </c>
      <c r="AD3372" s="33">
        <v>100</v>
      </c>
      <c r="AE3372" s="34" t="s">
        <v>5213</v>
      </c>
      <c r="AF3372" s="11"/>
    </row>
    <row r="3373" spans="2:32" ht="62.25" x14ac:dyDescent="0.5">
      <c r="B3373" s="11"/>
      <c r="C3373" s="28" t="s">
        <v>10650</v>
      </c>
      <c r="D3373" s="28" t="s">
        <v>10651</v>
      </c>
      <c r="E3373" s="29" t="s">
        <v>10652</v>
      </c>
      <c r="F3373" s="29" t="s">
        <v>1</v>
      </c>
      <c r="G3373" s="29" t="s">
        <v>328</v>
      </c>
      <c r="H3373" s="30" t="s">
        <v>6388</v>
      </c>
      <c r="I3373" s="30" t="s">
        <v>102</v>
      </c>
      <c r="J3373" s="31" t="s">
        <v>3685</v>
      </c>
      <c r="K3373" s="30" t="s">
        <v>5479</v>
      </c>
      <c r="L3373" s="32" t="s">
        <v>6458</v>
      </c>
      <c r="M3373" s="30" t="s">
        <v>105</v>
      </c>
      <c r="N3373" s="30" t="s">
        <v>6459</v>
      </c>
      <c r="O3373" s="30" t="s">
        <v>429</v>
      </c>
      <c r="P3373" s="32" t="s">
        <v>46</v>
      </c>
      <c r="Q3373" s="54">
        <f>VLOOKUP(C3373,[1]Hoja2!$B$1:$AH$6025,32,FALSE)</f>
        <v>2016</v>
      </c>
      <c r="R3373" s="64">
        <f>VLOOKUP(C3373,[1]Hoja2!$B$1:$AH$6025,33,FALSE)</f>
        <v>2323979</v>
      </c>
      <c r="S3373" s="30">
        <v>2323979</v>
      </c>
      <c r="T3373" s="30">
        <v>1321402.8799999999</v>
      </c>
      <c r="U3373" s="30">
        <v>2230962.2400000002</v>
      </c>
      <c r="V3373" s="30">
        <v>1641044.5</v>
      </c>
      <c r="W3373" s="30">
        <v>1641044.5</v>
      </c>
      <c r="X3373" s="30">
        <v>1229945.33</v>
      </c>
      <c r="Y3373" s="33">
        <f t="shared" si="52"/>
        <v>70.613568367011922</v>
      </c>
      <c r="Z3373" s="32">
        <v>0</v>
      </c>
      <c r="AA3373" s="32" t="s">
        <v>6451</v>
      </c>
      <c r="AB3373" s="26">
        <v>0</v>
      </c>
      <c r="AC3373" s="33">
        <v>0</v>
      </c>
      <c r="AD3373" s="33">
        <v>100</v>
      </c>
      <c r="AE3373" s="34" t="s">
        <v>5213</v>
      </c>
      <c r="AF3373" s="11"/>
    </row>
    <row r="3374" spans="2:32" ht="62.25" x14ac:dyDescent="0.5">
      <c r="B3374" s="11"/>
      <c r="C3374" s="28" t="s">
        <v>10653</v>
      </c>
      <c r="D3374" s="28" t="s">
        <v>10654</v>
      </c>
      <c r="E3374" s="29" t="s">
        <v>10655</v>
      </c>
      <c r="F3374" s="29" t="s">
        <v>1</v>
      </c>
      <c r="G3374" s="29" t="s">
        <v>328</v>
      </c>
      <c r="H3374" s="30" t="s">
        <v>328</v>
      </c>
      <c r="I3374" s="30" t="s">
        <v>113</v>
      </c>
      <c r="J3374" s="31" t="s">
        <v>3685</v>
      </c>
      <c r="K3374" s="30" t="s">
        <v>5479</v>
      </c>
      <c r="L3374" s="32" t="s">
        <v>6458</v>
      </c>
      <c r="M3374" s="30" t="s">
        <v>105</v>
      </c>
      <c r="N3374" s="30" t="s">
        <v>6459</v>
      </c>
      <c r="O3374" s="30" t="s">
        <v>429</v>
      </c>
      <c r="P3374" s="32" t="s">
        <v>46</v>
      </c>
      <c r="Q3374" s="54">
        <f>VLOOKUP(C3374,[1]Hoja2!$B$1:$AH$6025,32,FALSE)</f>
        <v>2016</v>
      </c>
      <c r="R3374" s="64">
        <f>VLOOKUP(C3374,[1]Hoja2!$B$1:$AH$6025,33,FALSE)</f>
        <v>3799691</v>
      </c>
      <c r="S3374" s="30">
        <v>3799691</v>
      </c>
      <c r="T3374" s="30">
        <v>2382762.1</v>
      </c>
      <c r="U3374" s="30">
        <v>3646954.66</v>
      </c>
      <c r="V3374" s="30">
        <v>2239705.64</v>
      </c>
      <c r="W3374" s="30">
        <v>2239705.64</v>
      </c>
      <c r="X3374" s="30">
        <v>2231711.65</v>
      </c>
      <c r="Y3374" s="33">
        <f t="shared" si="52"/>
        <v>58.944415216921584</v>
      </c>
      <c r="Z3374" s="32">
        <v>0</v>
      </c>
      <c r="AA3374" s="32" t="s">
        <v>6451</v>
      </c>
      <c r="AB3374" s="26">
        <v>0</v>
      </c>
      <c r="AC3374" s="33">
        <v>0</v>
      </c>
      <c r="AD3374" s="33">
        <v>100</v>
      </c>
      <c r="AE3374" s="34" t="s">
        <v>5223</v>
      </c>
      <c r="AF3374" s="11"/>
    </row>
    <row r="3375" spans="2:32" ht="62.25" x14ac:dyDescent="0.5">
      <c r="B3375" s="11"/>
      <c r="C3375" s="28" t="s">
        <v>10656</v>
      </c>
      <c r="D3375" s="28" t="s">
        <v>10657</v>
      </c>
      <c r="E3375" s="29" t="s">
        <v>10658</v>
      </c>
      <c r="F3375" s="29" t="s">
        <v>1</v>
      </c>
      <c r="G3375" s="29" t="s">
        <v>363</v>
      </c>
      <c r="H3375" s="30" t="s">
        <v>363</v>
      </c>
      <c r="I3375" s="30" t="s">
        <v>113</v>
      </c>
      <c r="J3375" s="31" t="s">
        <v>3685</v>
      </c>
      <c r="K3375" s="30" t="s">
        <v>5479</v>
      </c>
      <c r="L3375" s="32" t="s">
        <v>6458</v>
      </c>
      <c r="M3375" s="30" t="s">
        <v>105</v>
      </c>
      <c r="N3375" s="30" t="s">
        <v>6459</v>
      </c>
      <c r="O3375" s="30" t="s">
        <v>429</v>
      </c>
      <c r="P3375" s="32" t="s">
        <v>46</v>
      </c>
      <c r="Q3375" s="54">
        <f>VLOOKUP(C3375,[1]Hoja2!$B$1:$AH$6025,32,FALSE)</f>
        <v>2016</v>
      </c>
      <c r="R3375" s="64">
        <f>VLOOKUP(C3375,[1]Hoja2!$B$1:$AH$6025,33,FALSE)</f>
        <v>1500000</v>
      </c>
      <c r="S3375" s="30">
        <v>1500000</v>
      </c>
      <c r="T3375" s="30">
        <v>1483874.66</v>
      </c>
      <c r="U3375" s="30">
        <v>1439983.48</v>
      </c>
      <c r="V3375" s="30">
        <v>1428730.34</v>
      </c>
      <c r="W3375" s="30">
        <v>1428730.34</v>
      </c>
      <c r="X3375" s="30">
        <v>1423540.93</v>
      </c>
      <c r="Y3375" s="33">
        <f t="shared" si="52"/>
        <v>95.248689333333331</v>
      </c>
      <c r="Z3375" s="32">
        <v>0</v>
      </c>
      <c r="AA3375" s="32" t="s">
        <v>6451</v>
      </c>
      <c r="AB3375" s="26">
        <v>0</v>
      </c>
      <c r="AC3375" s="33">
        <v>0</v>
      </c>
      <c r="AD3375" s="33">
        <v>100</v>
      </c>
      <c r="AE3375" s="34" t="s">
        <v>5213</v>
      </c>
      <c r="AF3375" s="11"/>
    </row>
    <row r="3376" spans="2:32" ht="62.25" x14ac:dyDescent="0.5">
      <c r="B3376" s="11"/>
      <c r="C3376" s="28" t="s">
        <v>10659</v>
      </c>
      <c r="D3376" s="28" t="s">
        <v>10660</v>
      </c>
      <c r="E3376" s="29" t="s">
        <v>10661</v>
      </c>
      <c r="F3376" s="29" t="s">
        <v>1</v>
      </c>
      <c r="G3376" s="29" t="s">
        <v>498</v>
      </c>
      <c r="H3376" s="30" t="s">
        <v>498</v>
      </c>
      <c r="I3376" s="30" t="s">
        <v>113</v>
      </c>
      <c r="J3376" s="31" t="s">
        <v>3685</v>
      </c>
      <c r="K3376" s="30" t="s">
        <v>5479</v>
      </c>
      <c r="L3376" s="32" t="s">
        <v>6458</v>
      </c>
      <c r="M3376" s="30" t="s">
        <v>105</v>
      </c>
      <c r="N3376" s="30" t="s">
        <v>6459</v>
      </c>
      <c r="O3376" s="30" t="s">
        <v>429</v>
      </c>
      <c r="P3376" s="32" t="s">
        <v>46</v>
      </c>
      <c r="Q3376" s="54">
        <f>VLOOKUP(C3376,[1]Hoja2!$B$1:$AH$6025,32,FALSE)</f>
        <v>2016</v>
      </c>
      <c r="R3376" s="64">
        <f>VLOOKUP(C3376,[1]Hoja2!$B$1:$AH$6025,33,FALSE)</f>
        <v>1200000</v>
      </c>
      <c r="S3376" s="30">
        <v>1200000</v>
      </c>
      <c r="T3376" s="30">
        <v>661059.31000000006</v>
      </c>
      <c r="U3376" s="30">
        <v>1151999.8600000001</v>
      </c>
      <c r="V3376" s="30">
        <v>615644.46</v>
      </c>
      <c r="W3376" s="30">
        <v>615644.46</v>
      </c>
      <c r="X3376" s="30">
        <v>614979.31000000006</v>
      </c>
      <c r="Y3376" s="33">
        <f t="shared" si="52"/>
        <v>51.303705000000001</v>
      </c>
      <c r="Z3376" s="32">
        <v>0</v>
      </c>
      <c r="AA3376" s="32" t="s">
        <v>6451</v>
      </c>
      <c r="AB3376" s="26">
        <v>0</v>
      </c>
      <c r="AC3376" s="33">
        <v>0</v>
      </c>
      <c r="AD3376" s="33">
        <v>100</v>
      </c>
      <c r="AE3376" s="34" t="s">
        <v>5213</v>
      </c>
      <c r="AF3376" s="11"/>
    </row>
    <row r="3377" spans="2:32" ht="62.25" x14ac:dyDescent="0.5">
      <c r="B3377" s="11"/>
      <c r="C3377" s="28" t="s">
        <v>10662</v>
      </c>
      <c r="D3377" s="28" t="s">
        <v>10663</v>
      </c>
      <c r="E3377" s="29" t="s">
        <v>10664</v>
      </c>
      <c r="F3377" s="29" t="s">
        <v>1</v>
      </c>
      <c r="G3377" s="29" t="s">
        <v>182</v>
      </c>
      <c r="H3377" s="30" t="s">
        <v>182</v>
      </c>
      <c r="I3377" s="30" t="s">
        <v>113</v>
      </c>
      <c r="J3377" s="31" t="s">
        <v>3685</v>
      </c>
      <c r="K3377" s="30" t="s">
        <v>5227</v>
      </c>
      <c r="L3377" s="32" t="s">
        <v>6458</v>
      </c>
      <c r="M3377" s="30" t="s">
        <v>105</v>
      </c>
      <c r="N3377" s="30" t="s">
        <v>6459</v>
      </c>
      <c r="O3377" s="30" t="s">
        <v>429</v>
      </c>
      <c r="P3377" s="32" t="s">
        <v>46</v>
      </c>
      <c r="Q3377" s="54">
        <f>VLOOKUP(C3377,[1]Hoja2!$B$1:$AH$6025,32,FALSE)</f>
        <v>2016</v>
      </c>
      <c r="R3377" s="64">
        <f>VLOOKUP(C3377,[1]Hoja2!$B$1:$AH$6025,33,FALSE)</f>
        <v>2306000</v>
      </c>
      <c r="S3377" s="30">
        <v>2306000</v>
      </c>
      <c r="T3377" s="30">
        <v>752388.23</v>
      </c>
      <c r="U3377" s="30">
        <v>2212906.5699999998</v>
      </c>
      <c r="V3377" s="30">
        <v>663871.97</v>
      </c>
      <c r="W3377" s="30">
        <v>663871.97</v>
      </c>
      <c r="X3377" s="30">
        <v>663871.97</v>
      </c>
      <c r="Y3377" s="33">
        <f t="shared" si="52"/>
        <v>28.788897224631395</v>
      </c>
      <c r="Z3377" s="32">
        <v>0</v>
      </c>
      <c r="AA3377" s="32" t="s">
        <v>6451</v>
      </c>
      <c r="AB3377" s="26">
        <v>0</v>
      </c>
      <c r="AC3377" s="33">
        <v>0</v>
      </c>
      <c r="AD3377" s="33">
        <v>100</v>
      </c>
      <c r="AE3377" s="34" t="s">
        <v>5213</v>
      </c>
      <c r="AF3377" s="11"/>
    </row>
    <row r="3378" spans="2:32" ht="62.25" x14ac:dyDescent="0.5">
      <c r="B3378" s="11"/>
      <c r="C3378" s="28" t="s">
        <v>10665</v>
      </c>
      <c r="D3378" s="28" t="s">
        <v>10666</v>
      </c>
      <c r="E3378" s="29" t="s">
        <v>10667</v>
      </c>
      <c r="F3378" s="29" t="s">
        <v>1</v>
      </c>
      <c r="G3378" s="29" t="s">
        <v>86</v>
      </c>
      <c r="H3378" s="30" t="s">
        <v>86</v>
      </c>
      <c r="I3378" s="30" t="s">
        <v>113</v>
      </c>
      <c r="J3378" s="31" t="s">
        <v>3685</v>
      </c>
      <c r="K3378" s="30" t="s">
        <v>5479</v>
      </c>
      <c r="L3378" s="32" t="s">
        <v>6458</v>
      </c>
      <c r="M3378" s="30" t="s">
        <v>105</v>
      </c>
      <c r="N3378" s="30" t="s">
        <v>6459</v>
      </c>
      <c r="O3378" s="30" t="s">
        <v>429</v>
      </c>
      <c r="P3378" s="32" t="s">
        <v>46</v>
      </c>
      <c r="Q3378" s="54">
        <f>VLOOKUP(C3378,[1]Hoja2!$B$1:$AH$6025,32,FALSE)</f>
        <v>2016</v>
      </c>
      <c r="R3378" s="64">
        <f>VLOOKUP(C3378,[1]Hoja2!$B$1:$AH$6025,33,FALSE)</f>
        <v>2058979.65</v>
      </c>
      <c r="S3378" s="30">
        <v>2058979.65</v>
      </c>
      <c r="T3378" s="30">
        <v>1351247.93</v>
      </c>
      <c r="U3378" s="30">
        <v>1976116.89</v>
      </c>
      <c r="V3378" s="30">
        <v>1716690.88</v>
      </c>
      <c r="W3378" s="30">
        <v>1716690.88</v>
      </c>
      <c r="X3378" s="30">
        <v>1273767.1200000001</v>
      </c>
      <c r="Y3378" s="33">
        <f t="shared" si="52"/>
        <v>83.375806069768586</v>
      </c>
      <c r="Z3378" s="32">
        <v>0</v>
      </c>
      <c r="AA3378" s="32" t="s">
        <v>6451</v>
      </c>
      <c r="AB3378" s="26">
        <v>0</v>
      </c>
      <c r="AC3378" s="33">
        <v>0</v>
      </c>
      <c r="AD3378" s="33">
        <v>100</v>
      </c>
      <c r="AE3378" s="34" t="s">
        <v>5213</v>
      </c>
      <c r="AF3378" s="11"/>
    </row>
    <row r="3379" spans="2:32" ht="62.25" x14ac:dyDescent="0.5">
      <c r="B3379" s="11"/>
      <c r="C3379" s="28" t="s">
        <v>10668</v>
      </c>
      <c r="D3379" s="28" t="s">
        <v>10669</v>
      </c>
      <c r="E3379" s="29" t="s">
        <v>10670</v>
      </c>
      <c r="F3379" s="29" t="s">
        <v>1</v>
      </c>
      <c r="G3379" s="29" t="s">
        <v>328</v>
      </c>
      <c r="H3379" s="30" t="s">
        <v>637</v>
      </c>
      <c r="I3379" s="30" t="s">
        <v>102</v>
      </c>
      <c r="J3379" s="31" t="s">
        <v>3685</v>
      </c>
      <c r="K3379" s="30" t="s">
        <v>5479</v>
      </c>
      <c r="L3379" s="32" t="s">
        <v>6458</v>
      </c>
      <c r="M3379" s="30" t="s">
        <v>105</v>
      </c>
      <c r="N3379" s="30" t="s">
        <v>6459</v>
      </c>
      <c r="O3379" s="30" t="s">
        <v>429</v>
      </c>
      <c r="P3379" s="32" t="s">
        <v>46</v>
      </c>
      <c r="Q3379" s="54">
        <f>VLOOKUP(C3379,[1]Hoja2!$B$1:$AH$6025,32,FALSE)</f>
        <v>2016</v>
      </c>
      <c r="R3379" s="64">
        <f>VLOOKUP(C3379,[1]Hoja2!$B$1:$AH$6025,33,FALSE)</f>
        <v>175743199</v>
      </c>
      <c r="S3379" s="30">
        <v>1757431.99</v>
      </c>
      <c r="T3379" s="30">
        <v>1733784.36</v>
      </c>
      <c r="U3379" s="30">
        <v>1675763.74</v>
      </c>
      <c r="V3379" s="30">
        <v>1669627.95</v>
      </c>
      <c r="W3379" s="30">
        <v>1669627.95</v>
      </c>
      <c r="X3379" s="30">
        <v>1664101.28</v>
      </c>
      <c r="Y3379" s="33">
        <f t="shared" si="52"/>
        <v>95.00384421703852</v>
      </c>
      <c r="Z3379" s="32">
        <v>0</v>
      </c>
      <c r="AA3379" s="32" t="s">
        <v>6451</v>
      </c>
      <c r="AB3379" s="26">
        <v>0</v>
      </c>
      <c r="AC3379" s="33">
        <v>0</v>
      </c>
      <c r="AD3379" s="33">
        <v>100</v>
      </c>
      <c r="AE3379" s="34" t="s">
        <v>5213</v>
      </c>
      <c r="AF3379" s="11"/>
    </row>
    <row r="3380" spans="2:32" ht="62.25" x14ac:dyDescent="0.5">
      <c r="B3380" s="11"/>
      <c r="C3380" s="28" t="s">
        <v>10671</v>
      </c>
      <c r="D3380" s="28" t="s">
        <v>10672</v>
      </c>
      <c r="E3380" s="29" t="s">
        <v>10673</v>
      </c>
      <c r="F3380" s="29" t="s">
        <v>1</v>
      </c>
      <c r="G3380" s="29" t="s">
        <v>51</v>
      </c>
      <c r="H3380" s="30" t="s">
        <v>51</v>
      </c>
      <c r="I3380" s="30" t="s">
        <v>113</v>
      </c>
      <c r="J3380" s="31" t="s">
        <v>3685</v>
      </c>
      <c r="K3380" s="30" t="s">
        <v>5479</v>
      </c>
      <c r="L3380" s="32" t="s">
        <v>6458</v>
      </c>
      <c r="M3380" s="30" t="s">
        <v>105</v>
      </c>
      <c r="N3380" s="30" t="s">
        <v>6459</v>
      </c>
      <c r="O3380" s="30" t="s">
        <v>429</v>
      </c>
      <c r="P3380" s="32" t="s">
        <v>46</v>
      </c>
      <c r="Q3380" s="54">
        <f>VLOOKUP(C3380,[1]Hoja2!$B$1:$AH$6025,32,FALSE)</f>
        <v>2016</v>
      </c>
      <c r="R3380" s="64">
        <f>VLOOKUP(C3380,[1]Hoja2!$B$1:$AH$6025,33,FALSE)</f>
        <v>2190005</v>
      </c>
      <c r="S3380" s="30">
        <v>2190005.2000000002</v>
      </c>
      <c r="T3380" s="30">
        <v>714602.64</v>
      </c>
      <c r="U3380" s="30">
        <v>2101772.4700000002</v>
      </c>
      <c r="V3380" s="30">
        <v>630531.74</v>
      </c>
      <c r="W3380" s="30">
        <v>630531.74</v>
      </c>
      <c r="X3380" s="30">
        <v>630531.74</v>
      </c>
      <c r="Y3380" s="33">
        <f t="shared" si="52"/>
        <v>28.791335289980129</v>
      </c>
      <c r="Z3380" s="32">
        <v>0</v>
      </c>
      <c r="AA3380" s="32" t="s">
        <v>6451</v>
      </c>
      <c r="AB3380" s="26">
        <v>0</v>
      </c>
      <c r="AC3380" s="33">
        <v>0</v>
      </c>
      <c r="AD3380" s="33">
        <v>93</v>
      </c>
      <c r="AE3380" s="34" t="s">
        <v>5213</v>
      </c>
      <c r="AF3380" s="11"/>
    </row>
    <row r="3381" spans="2:32" ht="62.25" x14ac:dyDescent="0.5">
      <c r="B3381" s="11"/>
      <c r="C3381" s="28" t="s">
        <v>10674</v>
      </c>
      <c r="D3381" s="28" t="s">
        <v>10675</v>
      </c>
      <c r="E3381" s="29" t="s">
        <v>10676</v>
      </c>
      <c r="F3381" s="29" t="s">
        <v>1</v>
      </c>
      <c r="G3381" s="29" t="s">
        <v>498</v>
      </c>
      <c r="H3381" s="30" t="s">
        <v>498</v>
      </c>
      <c r="I3381" s="30" t="s">
        <v>113</v>
      </c>
      <c r="J3381" s="31" t="s">
        <v>3685</v>
      </c>
      <c r="K3381" s="30" t="s">
        <v>5479</v>
      </c>
      <c r="L3381" s="32" t="s">
        <v>6458</v>
      </c>
      <c r="M3381" s="30" t="s">
        <v>105</v>
      </c>
      <c r="N3381" s="30" t="s">
        <v>6459</v>
      </c>
      <c r="O3381" s="30" t="s">
        <v>429</v>
      </c>
      <c r="P3381" s="32" t="s">
        <v>46</v>
      </c>
      <c r="Q3381" s="54">
        <f>VLOOKUP(C3381,[1]Hoja2!$B$1:$AH$6025,32,FALSE)</f>
        <v>2016</v>
      </c>
      <c r="R3381" s="64">
        <f>VLOOKUP(C3381,[1]Hoja2!$B$1:$AH$6025,33,FALSE)</f>
        <v>1521501</v>
      </c>
      <c r="S3381" s="30">
        <v>1521501</v>
      </c>
      <c r="T3381" s="30">
        <v>796794.17</v>
      </c>
      <c r="U3381" s="30">
        <v>1460634.93</v>
      </c>
      <c r="V3381" s="30">
        <v>739110</v>
      </c>
      <c r="W3381" s="30">
        <v>739109.95</v>
      </c>
      <c r="X3381" s="30">
        <v>736515.82</v>
      </c>
      <c r="Y3381" s="33">
        <f t="shared" si="52"/>
        <v>48.577684142172764</v>
      </c>
      <c r="Z3381" s="32">
        <v>0</v>
      </c>
      <c r="AA3381" s="32" t="s">
        <v>6451</v>
      </c>
      <c r="AB3381" s="26">
        <v>0</v>
      </c>
      <c r="AC3381" s="33">
        <v>0</v>
      </c>
      <c r="AD3381" s="33">
        <v>72</v>
      </c>
      <c r="AE3381" s="34" t="s">
        <v>5213</v>
      </c>
      <c r="AF3381" s="11"/>
    </row>
    <row r="3382" spans="2:32" ht="62.25" x14ac:dyDescent="0.5">
      <c r="B3382" s="11"/>
      <c r="C3382" s="28" t="s">
        <v>10677</v>
      </c>
      <c r="D3382" s="28" t="s">
        <v>10678</v>
      </c>
      <c r="E3382" s="29" t="s">
        <v>10679</v>
      </c>
      <c r="F3382" s="29" t="s">
        <v>1</v>
      </c>
      <c r="G3382" s="29" t="s">
        <v>283</v>
      </c>
      <c r="H3382" s="30" t="s">
        <v>283</v>
      </c>
      <c r="I3382" s="30" t="s">
        <v>113</v>
      </c>
      <c r="J3382" s="31" t="s">
        <v>3685</v>
      </c>
      <c r="K3382" s="30" t="s">
        <v>5479</v>
      </c>
      <c r="L3382" s="32" t="s">
        <v>6458</v>
      </c>
      <c r="M3382" s="30" t="s">
        <v>105</v>
      </c>
      <c r="N3382" s="30" t="s">
        <v>6459</v>
      </c>
      <c r="O3382" s="30" t="s">
        <v>429</v>
      </c>
      <c r="P3382" s="32" t="s">
        <v>46</v>
      </c>
      <c r="Q3382" s="54">
        <f>VLOOKUP(C3382,[1]Hoja2!$B$1:$AH$6025,32,FALSE)</f>
        <v>2016</v>
      </c>
      <c r="R3382" s="64">
        <f>VLOOKUP(C3382,[1]Hoja2!$B$1:$AH$6025,33,FALSE)</f>
        <v>2080484</v>
      </c>
      <c r="S3382" s="30">
        <v>2080484</v>
      </c>
      <c r="T3382" s="30">
        <v>1126220.3500000001</v>
      </c>
      <c r="U3382" s="30">
        <v>1996523.34</v>
      </c>
      <c r="V3382" s="30">
        <v>1065445.27</v>
      </c>
      <c r="W3382" s="30">
        <v>1065445.27</v>
      </c>
      <c r="X3382" s="30">
        <v>1061726.79</v>
      </c>
      <c r="Y3382" s="33">
        <f t="shared" si="52"/>
        <v>51.211413786407391</v>
      </c>
      <c r="Z3382" s="32">
        <v>0</v>
      </c>
      <c r="AA3382" s="32" t="s">
        <v>6451</v>
      </c>
      <c r="AB3382" s="26">
        <v>0</v>
      </c>
      <c r="AC3382" s="33">
        <v>0</v>
      </c>
      <c r="AD3382" s="33">
        <v>50</v>
      </c>
      <c r="AE3382" s="34" t="s">
        <v>5213</v>
      </c>
      <c r="AF3382" s="11"/>
    </row>
    <row r="3383" spans="2:32" ht="62.25" x14ac:dyDescent="0.5">
      <c r="B3383" s="11"/>
      <c r="C3383" s="28" t="s">
        <v>10680</v>
      </c>
      <c r="D3383" s="28" t="s">
        <v>10681</v>
      </c>
      <c r="E3383" s="29" t="s">
        <v>10682</v>
      </c>
      <c r="F3383" s="29" t="s">
        <v>1</v>
      </c>
      <c r="G3383" s="29" t="s">
        <v>51</v>
      </c>
      <c r="H3383" s="30" t="s">
        <v>51</v>
      </c>
      <c r="I3383" s="30" t="s">
        <v>113</v>
      </c>
      <c r="J3383" s="31" t="s">
        <v>3685</v>
      </c>
      <c r="K3383" s="30" t="s">
        <v>5479</v>
      </c>
      <c r="L3383" s="32" t="s">
        <v>6458</v>
      </c>
      <c r="M3383" s="30" t="s">
        <v>105</v>
      </c>
      <c r="N3383" s="30" t="s">
        <v>6459</v>
      </c>
      <c r="O3383" s="30" t="s">
        <v>429</v>
      </c>
      <c r="P3383" s="32" t="s">
        <v>46</v>
      </c>
      <c r="Q3383" s="54">
        <f>VLOOKUP(C3383,[1]Hoja2!$B$1:$AH$6025,32,FALSE)</f>
        <v>2016</v>
      </c>
      <c r="R3383" s="64">
        <f>VLOOKUP(C3383,[1]Hoja2!$B$1:$AH$6025,33,FALSE)</f>
        <v>1635760</v>
      </c>
      <c r="S3383" s="30">
        <v>1635760</v>
      </c>
      <c r="T3383" s="30">
        <v>1234638.43</v>
      </c>
      <c r="U3383" s="30">
        <v>1570292.09</v>
      </c>
      <c r="V3383" s="30">
        <v>1173556.97</v>
      </c>
      <c r="W3383" s="30">
        <v>1173556.97</v>
      </c>
      <c r="X3383" s="30">
        <v>1171826.75</v>
      </c>
      <c r="Y3383" s="33">
        <f t="shared" si="52"/>
        <v>71.743835892796</v>
      </c>
      <c r="Z3383" s="32">
        <v>0</v>
      </c>
      <c r="AA3383" s="32" t="s">
        <v>6451</v>
      </c>
      <c r="AB3383" s="26">
        <v>0</v>
      </c>
      <c r="AC3383" s="33">
        <v>0</v>
      </c>
      <c r="AD3383" s="33">
        <v>100</v>
      </c>
      <c r="AE3383" s="34" t="s">
        <v>5223</v>
      </c>
      <c r="AF3383" s="11"/>
    </row>
    <row r="3384" spans="2:32" ht="62.25" x14ac:dyDescent="0.5">
      <c r="B3384" s="11"/>
      <c r="C3384" s="28" t="s">
        <v>10683</v>
      </c>
      <c r="D3384" s="28" t="s">
        <v>10684</v>
      </c>
      <c r="E3384" s="29" t="s">
        <v>10685</v>
      </c>
      <c r="F3384" s="29" t="s">
        <v>1</v>
      </c>
      <c r="G3384" s="29" t="s">
        <v>700</v>
      </c>
      <c r="H3384" s="30" t="s">
        <v>700</v>
      </c>
      <c r="I3384" s="30" t="s">
        <v>113</v>
      </c>
      <c r="J3384" s="31" t="s">
        <v>3685</v>
      </c>
      <c r="K3384" s="30" t="s">
        <v>5479</v>
      </c>
      <c r="L3384" s="32" t="s">
        <v>6458</v>
      </c>
      <c r="M3384" s="30" t="s">
        <v>105</v>
      </c>
      <c r="N3384" s="30" t="s">
        <v>6459</v>
      </c>
      <c r="O3384" s="30" t="s">
        <v>429</v>
      </c>
      <c r="P3384" s="32" t="s">
        <v>46</v>
      </c>
      <c r="Q3384" s="54">
        <f>VLOOKUP(C3384,[1]Hoja2!$B$1:$AH$6025,32,FALSE)</f>
        <v>2016</v>
      </c>
      <c r="R3384" s="64">
        <f>VLOOKUP(C3384,[1]Hoja2!$B$1:$AH$6025,33,FALSE)</f>
        <v>2261298</v>
      </c>
      <c r="S3384" s="30">
        <v>2261298</v>
      </c>
      <c r="T3384" s="30">
        <v>1252917.06</v>
      </c>
      <c r="U3384" s="30">
        <v>2170557.4700000002</v>
      </c>
      <c r="V3384" s="30">
        <v>1658009.02</v>
      </c>
      <c r="W3384" s="30">
        <v>1658009.02</v>
      </c>
      <c r="X3384" s="30">
        <v>1162916.19</v>
      </c>
      <c r="Y3384" s="33">
        <f t="shared" si="52"/>
        <v>73.321119993914991</v>
      </c>
      <c r="Z3384" s="32">
        <v>0</v>
      </c>
      <c r="AA3384" s="32" t="s">
        <v>6451</v>
      </c>
      <c r="AB3384" s="26">
        <v>0</v>
      </c>
      <c r="AC3384" s="33">
        <v>0</v>
      </c>
      <c r="AD3384" s="33">
        <v>99</v>
      </c>
      <c r="AE3384" s="34" t="s">
        <v>5213</v>
      </c>
      <c r="AF3384" s="11"/>
    </row>
    <row r="3385" spans="2:32" ht="62.25" x14ac:dyDescent="0.5">
      <c r="B3385" s="11"/>
      <c r="C3385" s="28" t="s">
        <v>10686</v>
      </c>
      <c r="D3385" s="28" t="s">
        <v>10687</v>
      </c>
      <c r="E3385" s="29" t="s">
        <v>10688</v>
      </c>
      <c r="F3385" s="29" t="s">
        <v>1</v>
      </c>
      <c r="G3385" s="29" t="s">
        <v>1096</v>
      </c>
      <c r="H3385" s="30" t="s">
        <v>1096</v>
      </c>
      <c r="I3385" s="30" t="s">
        <v>113</v>
      </c>
      <c r="J3385" s="31" t="s">
        <v>3685</v>
      </c>
      <c r="K3385" s="30" t="s">
        <v>5479</v>
      </c>
      <c r="L3385" s="32" t="s">
        <v>6458</v>
      </c>
      <c r="M3385" s="30" t="s">
        <v>105</v>
      </c>
      <c r="N3385" s="30" t="s">
        <v>6459</v>
      </c>
      <c r="O3385" s="30" t="s">
        <v>429</v>
      </c>
      <c r="P3385" s="32" t="s">
        <v>46</v>
      </c>
      <c r="Q3385" s="54">
        <f>VLOOKUP(C3385,[1]Hoja2!$B$1:$AH$6025,32,FALSE)</f>
        <v>2016</v>
      </c>
      <c r="R3385" s="64">
        <f>VLOOKUP(C3385,[1]Hoja2!$B$1:$AH$6025,33,FALSE)</f>
        <v>2183617</v>
      </c>
      <c r="S3385" s="30">
        <v>2183617</v>
      </c>
      <c r="T3385" s="30">
        <v>1664150.14</v>
      </c>
      <c r="U3385" s="30">
        <v>2096235.63</v>
      </c>
      <c r="V3385" s="30">
        <v>2044542.83</v>
      </c>
      <c r="W3385" s="30">
        <v>2044542.83</v>
      </c>
      <c r="X3385" s="30">
        <v>1592774.45</v>
      </c>
      <c r="Y3385" s="33">
        <f t="shared" si="52"/>
        <v>93.631018168479187</v>
      </c>
      <c r="Z3385" s="32">
        <v>0</v>
      </c>
      <c r="AA3385" s="32" t="s">
        <v>6451</v>
      </c>
      <c r="AB3385" s="26">
        <v>0</v>
      </c>
      <c r="AC3385" s="33">
        <v>0</v>
      </c>
      <c r="AD3385" s="33">
        <v>100</v>
      </c>
      <c r="AE3385" s="34" t="s">
        <v>5213</v>
      </c>
      <c r="AF3385" s="11"/>
    </row>
    <row r="3386" spans="2:32" ht="62.25" x14ac:dyDescent="0.5">
      <c r="B3386" s="11"/>
      <c r="C3386" s="28" t="s">
        <v>10689</v>
      </c>
      <c r="D3386" s="28" t="s">
        <v>10690</v>
      </c>
      <c r="E3386" s="29" t="s">
        <v>10691</v>
      </c>
      <c r="F3386" s="29" t="s">
        <v>1</v>
      </c>
      <c r="G3386" s="29" t="s">
        <v>51</v>
      </c>
      <c r="H3386" s="30" t="s">
        <v>51</v>
      </c>
      <c r="I3386" s="30" t="s">
        <v>113</v>
      </c>
      <c r="J3386" s="31" t="s">
        <v>3685</v>
      </c>
      <c r="K3386" s="30" t="s">
        <v>5479</v>
      </c>
      <c r="L3386" s="32" t="s">
        <v>6458</v>
      </c>
      <c r="M3386" s="30" t="s">
        <v>105</v>
      </c>
      <c r="N3386" s="30" t="s">
        <v>6459</v>
      </c>
      <c r="O3386" s="30" t="s">
        <v>429</v>
      </c>
      <c r="P3386" s="32" t="s">
        <v>46</v>
      </c>
      <c r="Q3386" s="54">
        <f>VLOOKUP(C3386,[1]Hoja2!$B$1:$AH$6025,32,FALSE)</f>
        <v>2016</v>
      </c>
      <c r="R3386" s="64">
        <f>VLOOKUP(C3386,[1]Hoja2!$B$1:$AH$6025,33,FALSE)</f>
        <v>2323095</v>
      </c>
      <c r="S3386" s="30">
        <v>2323095</v>
      </c>
      <c r="T3386" s="30">
        <v>1520442.55</v>
      </c>
      <c r="U3386" s="30">
        <v>2227355.14</v>
      </c>
      <c r="V3386" s="30">
        <v>1433232.65</v>
      </c>
      <c r="W3386" s="30">
        <v>1433232.65</v>
      </c>
      <c r="X3386" s="30">
        <v>1431348.35</v>
      </c>
      <c r="Y3386" s="33">
        <f t="shared" si="52"/>
        <v>61.694965121960145</v>
      </c>
      <c r="Z3386" s="32">
        <v>0</v>
      </c>
      <c r="AA3386" s="32" t="s">
        <v>6451</v>
      </c>
      <c r="AB3386" s="26">
        <v>0</v>
      </c>
      <c r="AC3386" s="33">
        <v>0</v>
      </c>
      <c r="AD3386" s="33">
        <v>100</v>
      </c>
      <c r="AE3386" s="34" t="s">
        <v>5213</v>
      </c>
      <c r="AF3386" s="11"/>
    </row>
    <row r="3387" spans="2:32" ht="62.25" x14ac:dyDescent="0.5">
      <c r="B3387" s="11"/>
      <c r="C3387" s="28" t="s">
        <v>10692</v>
      </c>
      <c r="D3387" s="28" t="s">
        <v>10693</v>
      </c>
      <c r="E3387" s="29" t="s">
        <v>10694</v>
      </c>
      <c r="F3387" s="29" t="s">
        <v>1</v>
      </c>
      <c r="G3387" s="29" t="s">
        <v>2802</v>
      </c>
      <c r="H3387" s="30" t="s">
        <v>2802</v>
      </c>
      <c r="I3387" s="30" t="s">
        <v>113</v>
      </c>
      <c r="J3387" s="31" t="s">
        <v>3685</v>
      </c>
      <c r="K3387" s="30" t="s">
        <v>5479</v>
      </c>
      <c r="L3387" s="32" t="s">
        <v>6458</v>
      </c>
      <c r="M3387" s="30" t="s">
        <v>105</v>
      </c>
      <c r="N3387" s="30" t="s">
        <v>6459</v>
      </c>
      <c r="O3387" s="30" t="s">
        <v>429</v>
      </c>
      <c r="P3387" s="32" t="s">
        <v>46</v>
      </c>
      <c r="Q3387" s="54">
        <f>VLOOKUP(C3387,[1]Hoja2!$B$1:$AH$6025,32,FALSE)</f>
        <v>2016</v>
      </c>
      <c r="R3387" s="64">
        <f>VLOOKUP(C3387,[1]Hoja2!$B$1:$AH$6025,33,FALSE)</f>
        <v>2451954</v>
      </c>
      <c r="S3387" s="30">
        <v>2451954</v>
      </c>
      <c r="T3387" s="30">
        <v>2440994.58</v>
      </c>
      <c r="U3387" s="30">
        <v>2353848.96</v>
      </c>
      <c r="V3387" s="30">
        <v>2350891.7000000002</v>
      </c>
      <c r="W3387" s="30">
        <v>2350891.7000000002</v>
      </c>
      <c r="X3387" s="30">
        <v>2343380.54</v>
      </c>
      <c r="Y3387" s="33">
        <f t="shared" si="52"/>
        <v>95.87829543294859</v>
      </c>
      <c r="Z3387" s="32">
        <v>0</v>
      </c>
      <c r="AA3387" s="32" t="s">
        <v>6451</v>
      </c>
      <c r="AB3387" s="26">
        <v>0</v>
      </c>
      <c r="AC3387" s="33">
        <v>0</v>
      </c>
      <c r="AD3387" s="33">
        <v>100</v>
      </c>
      <c r="AE3387" s="34" t="s">
        <v>5213</v>
      </c>
      <c r="AF3387" s="11"/>
    </row>
    <row r="3388" spans="2:32" ht="62.25" x14ac:dyDescent="0.5">
      <c r="B3388" s="11"/>
      <c r="C3388" s="28" t="s">
        <v>10695</v>
      </c>
      <c r="D3388" s="28" t="s">
        <v>10696</v>
      </c>
      <c r="E3388" s="29" t="s">
        <v>10697</v>
      </c>
      <c r="F3388" s="29" t="s">
        <v>1</v>
      </c>
      <c r="G3388" s="29" t="s">
        <v>324</v>
      </c>
      <c r="H3388" s="30" t="s">
        <v>324</v>
      </c>
      <c r="I3388" s="30" t="s">
        <v>113</v>
      </c>
      <c r="J3388" s="31" t="s">
        <v>3685</v>
      </c>
      <c r="K3388" s="30" t="s">
        <v>5479</v>
      </c>
      <c r="L3388" s="32" t="s">
        <v>6458</v>
      </c>
      <c r="M3388" s="30" t="s">
        <v>105</v>
      </c>
      <c r="N3388" s="30" t="s">
        <v>6459</v>
      </c>
      <c r="O3388" s="30" t="s">
        <v>429</v>
      </c>
      <c r="P3388" s="32" t="s">
        <v>46</v>
      </c>
      <c r="Q3388" s="54">
        <f>VLOOKUP(C3388,[1]Hoja2!$B$1:$AH$6025,32,FALSE)</f>
        <v>2016</v>
      </c>
      <c r="R3388" s="64">
        <f>VLOOKUP(C3388,[1]Hoja2!$B$1:$AH$6025,33,FALSE)</f>
        <v>2648989</v>
      </c>
      <c r="S3388" s="30">
        <v>2648989</v>
      </c>
      <c r="T3388" s="30">
        <v>1432814.02</v>
      </c>
      <c r="U3388" s="30">
        <v>2543016.2000000002</v>
      </c>
      <c r="V3388" s="30">
        <v>1332496.31</v>
      </c>
      <c r="W3388" s="30">
        <v>1332496.31</v>
      </c>
      <c r="X3388" s="30">
        <v>1331093.3799999999</v>
      </c>
      <c r="Y3388" s="33">
        <f t="shared" si="52"/>
        <v>50.302070337022919</v>
      </c>
      <c r="Z3388" s="32">
        <v>0</v>
      </c>
      <c r="AA3388" s="32" t="s">
        <v>6451</v>
      </c>
      <c r="AB3388" s="26">
        <v>0</v>
      </c>
      <c r="AC3388" s="33">
        <v>0</v>
      </c>
      <c r="AD3388" s="33">
        <v>100</v>
      </c>
      <c r="AE3388" s="34" t="s">
        <v>5223</v>
      </c>
      <c r="AF3388" s="11"/>
    </row>
    <row r="3389" spans="2:32" ht="62.25" x14ac:dyDescent="0.5">
      <c r="B3389" s="11"/>
      <c r="C3389" s="28" t="s">
        <v>10698</v>
      </c>
      <c r="D3389" s="28" t="s">
        <v>10699</v>
      </c>
      <c r="E3389" s="29" t="s">
        <v>10700</v>
      </c>
      <c r="F3389" s="29" t="s">
        <v>1</v>
      </c>
      <c r="G3389" s="29" t="s">
        <v>579</v>
      </c>
      <c r="H3389" s="30" t="s">
        <v>579</v>
      </c>
      <c r="I3389" s="30" t="s">
        <v>113</v>
      </c>
      <c r="J3389" s="31" t="s">
        <v>3685</v>
      </c>
      <c r="K3389" s="30" t="s">
        <v>5479</v>
      </c>
      <c r="L3389" s="32" t="s">
        <v>6458</v>
      </c>
      <c r="M3389" s="30" t="s">
        <v>105</v>
      </c>
      <c r="N3389" s="30" t="s">
        <v>6459</v>
      </c>
      <c r="O3389" s="30" t="s">
        <v>429</v>
      </c>
      <c r="P3389" s="32" t="s">
        <v>46</v>
      </c>
      <c r="Q3389" s="54">
        <f>VLOOKUP(C3389,[1]Hoja2!$B$1:$AH$6025,32,FALSE)</f>
        <v>2016</v>
      </c>
      <c r="R3389" s="64">
        <f>VLOOKUP(C3389,[1]Hoja2!$B$1:$AH$6025,33,FALSE)</f>
        <v>3149810.92</v>
      </c>
      <c r="S3389" s="30">
        <v>3149810.92</v>
      </c>
      <c r="T3389" s="30">
        <v>2461298.35</v>
      </c>
      <c r="U3389" s="30">
        <v>3023800.54</v>
      </c>
      <c r="V3389" s="30">
        <v>2357044.29</v>
      </c>
      <c r="W3389" s="30">
        <v>2357044.29</v>
      </c>
      <c r="X3389" s="30">
        <v>2346757.5699999998</v>
      </c>
      <c r="Y3389" s="33">
        <f t="shared" si="52"/>
        <v>74.831294635298306</v>
      </c>
      <c r="Z3389" s="32">
        <v>0</v>
      </c>
      <c r="AA3389" s="32" t="s">
        <v>6451</v>
      </c>
      <c r="AB3389" s="26">
        <v>0</v>
      </c>
      <c r="AC3389" s="33">
        <v>0</v>
      </c>
      <c r="AD3389" s="33">
        <v>86</v>
      </c>
      <c r="AE3389" s="34" t="s">
        <v>5213</v>
      </c>
      <c r="AF3389" s="11"/>
    </row>
    <row r="3390" spans="2:32" ht="62.25" x14ac:dyDescent="0.5">
      <c r="B3390" s="11"/>
      <c r="C3390" s="28" t="s">
        <v>10701</v>
      </c>
      <c r="D3390" s="28" t="s">
        <v>10702</v>
      </c>
      <c r="E3390" s="29" t="s">
        <v>10703</v>
      </c>
      <c r="F3390" s="29" t="s">
        <v>1</v>
      </c>
      <c r="G3390" s="29" t="s">
        <v>51</v>
      </c>
      <c r="H3390" s="30" t="s">
        <v>51</v>
      </c>
      <c r="I3390" s="30" t="s">
        <v>113</v>
      </c>
      <c r="J3390" s="31" t="s">
        <v>3685</v>
      </c>
      <c r="K3390" s="30" t="s">
        <v>5479</v>
      </c>
      <c r="L3390" s="32" t="s">
        <v>6458</v>
      </c>
      <c r="M3390" s="30" t="s">
        <v>105</v>
      </c>
      <c r="N3390" s="30" t="s">
        <v>6459</v>
      </c>
      <c r="O3390" s="30" t="s">
        <v>429</v>
      </c>
      <c r="P3390" s="32" t="s">
        <v>46</v>
      </c>
      <c r="Q3390" s="54">
        <f>VLOOKUP(C3390,[1]Hoja2!$B$1:$AH$6025,32,FALSE)</f>
        <v>2016</v>
      </c>
      <c r="R3390" s="64">
        <f>VLOOKUP(C3390,[1]Hoja2!$B$1:$AH$6025,33,FALSE)</f>
        <v>141920480</v>
      </c>
      <c r="S3390" s="30">
        <v>1419204.8</v>
      </c>
      <c r="T3390" s="30">
        <v>463226.2</v>
      </c>
      <c r="U3390" s="30">
        <v>1362430</v>
      </c>
      <c r="V3390" s="30">
        <v>967367.05</v>
      </c>
      <c r="W3390" s="30">
        <v>967367.05</v>
      </c>
      <c r="X3390" s="30">
        <v>408729</v>
      </c>
      <c r="Y3390" s="33">
        <f t="shared" si="52"/>
        <v>68.162611203118814</v>
      </c>
      <c r="Z3390" s="32">
        <v>0</v>
      </c>
      <c r="AA3390" s="32" t="s">
        <v>6451</v>
      </c>
      <c r="AB3390" s="26">
        <v>0</v>
      </c>
      <c r="AC3390" s="33">
        <v>0</v>
      </c>
      <c r="AD3390" s="33">
        <v>100</v>
      </c>
      <c r="AE3390" s="34" t="s">
        <v>5213</v>
      </c>
      <c r="AF3390" s="11"/>
    </row>
    <row r="3391" spans="2:32" ht="62.25" x14ac:dyDescent="0.5">
      <c r="B3391" s="11"/>
      <c r="C3391" s="28" t="s">
        <v>10704</v>
      </c>
      <c r="D3391" s="28" t="s">
        <v>10705</v>
      </c>
      <c r="E3391" s="29" t="s">
        <v>10706</v>
      </c>
      <c r="F3391" s="29" t="s">
        <v>1</v>
      </c>
      <c r="G3391" s="29" t="s">
        <v>51</v>
      </c>
      <c r="H3391" s="30" t="s">
        <v>51</v>
      </c>
      <c r="I3391" s="30" t="s">
        <v>113</v>
      </c>
      <c r="J3391" s="31" t="s">
        <v>3685</v>
      </c>
      <c r="K3391" s="30" t="s">
        <v>5227</v>
      </c>
      <c r="L3391" s="32" t="s">
        <v>6458</v>
      </c>
      <c r="M3391" s="30" t="s">
        <v>105</v>
      </c>
      <c r="N3391" s="30" t="s">
        <v>6459</v>
      </c>
      <c r="O3391" s="30" t="s">
        <v>429</v>
      </c>
      <c r="P3391" s="32" t="s">
        <v>46</v>
      </c>
      <c r="Q3391" s="54">
        <f>VLOOKUP(C3391,[1]Hoja2!$B$1:$AH$6025,32,FALSE)</f>
        <v>2016</v>
      </c>
      <c r="R3391" s="64">
        <f>VLOOKUP(C3391,[1]Hoja2!$B$1:$AH$6025,33,FALSE)</f>
        <v>750000</v>
      </c>
      <c r="S3391" s="30">
        <v>750000</v>
      </c>
      <c r="T3391" s="30">
        <v>746117.85</v>
      </c>
      <c r="U3391" s="30">
        <v>719994.11</v>
      </c>
      <c r="V3391" s="30">
        <v>718555.91</v>
      </c>
      <c r="W3391" s="30">
        <v>718555.91</v>
      </c>
      <c r="X3391" s="30">
        <v>717234.96</v>
      </c>
      <c r="Y3391" s="33">
        <f t="shared" si="52"/>
        <v>95.807454666666672</v>
      </c>
      <c r="Z3391" s="32">
        <v>0</v>
      </c>
      <c r="AA3391" s="32" t="s">
        <v>6451</v>
      </c>
      <c r="AB3391" s="26">
        <v>0</v>
      </c>
      <c r="AC3391" s="33">
        <v>0</v>
      </c>
      <c r="AD3391" s="33">
        <v>100</v>
      </c>
      <c r="AE3391" s="34" t="s">
        <v>5213</v>
      </c>
      <c r="AF3391" s="11"/>
    </row>
    <row r="3392" spans="2:32" ht="62.25" x14ac:dyDescent="0.5">
      <c r="B3392" s="11"/>
      <c r="C3392" s="28" t="s">
        <v>10707</v>
      </c>
      <c r="D3392" s="28" t="s">
        <v>10708</v>
      </c>
      <c r="E3392" s="29" t="s">
        <v>10709</v>
      </c>
      <c r="F3392" s="29" t="s">
        <v>1</v>
      </c>
      <c r="G3392" s="29" t="s">
        <v>51</v>
      </c>
      <c r="H3392" s="30" t="s">
        <v>51</v>
      </c>
      <c r="I3392" s="30" t="s">
        <v>113</v>
      </c>
      <c r="J3392" s="31" t="s">
        <v>3685</v>
      </c>
      <c r="K3392" s="30" t="s">
        <v>5227</v>
      </c>
      <c r="L3392" s="32" t="s">
        <v>6458</v>
      </c>
      <c r="M3392" s="30" t="s">
        <v>105</v>
      </c>
      <c r="N3392" s="30" t="s">
        <v>6459</v>
      </c>
      <c r="O3392" s="30" t="s">
        <v>429</v>
      </c>
      <c r="P3392" s="32" t="s">
        <v>46</v>
      </c>
      <c r="Q3392" s="54">
        <f>VLOOKUP(C3392,[1]Hoja2!$B$1:$AH$6025,32,FALSE)</f>
        <v>2016</v>
      </c>
      <c r="R3392" s="64">
        <f>VLOOKUP(C3392,[1]Hoja2!$B$1:$AH$6025,33,FALSE)</f>
        <v>750000</v>
      </c>
      <c r="S3392" s="30">
        <v>750000</v>
      </c>
      <c r="T3392" s="30">
        <v>743534.55</v>
      </c>
      <c r="U3392" s="30">
        <v>719848.37</v>
      </c>
      <c r="V3392" s="30">
        <v>715975.05</v>
      </c>
      <c r="W3392" s="30">
        <v>715975.05</v>
      </c>
      <c r="X3392" s="30">
        <v>714740.61</v>
      </c>
      <c r="Y3392" s="33">
        <f t="shared" si="52"/>
        <v>95.463340000000002</v>
      </c>
      <c r="Z3392" s="32">
        <v>0</v>
      </c>
      <c r="AA3392" s="32" t="s">
        <v>6451</v>
      </c>
      <c r="AB3392" s="26">
        <v>0</v>
      </c>
      <c r="AC3392" s="33">
        <v>0</v>
      </c>
      <c r="AD3392" s="33">
        <v>100</v>
      </c>
      <c r="AE3392" s="34" t="s">
        <v>5213</v>
      </c>
      <c r="AF3392" s="11"/>
    </row>
    <row r="3393" spans="2:32" ht="62.25" x14ac:dyDescent="0.5">
      <c r="B3393" s="11"/>
      <c r="C3393" s="28" t="s">
        <v>10710</v>
      </c>
      <c r="D3393" s="28" t="s">
        <v>10711</v>
      </c>
      <c r="E3393" s="29" t="s">
        <v>10712</v>
      </c>
      <c r="F3393" s="29" t="s">
        <v>1</v>
      </c>
      <c r="G3393" s="29" t="s">
        <v>498</v>
      </c>
      <c r="H3393" s="30" t="s">
        <v>5423</v>
      </c>
      <c r="I3393" s="30" t="s">
        <v>102</v>
      </c>
      <c r="J3393" s="31" t="s">
        <v>3685</v>
      </c>
      <c r="K3393" s="30" t="s">
        <v>5479</v>
      </c>
      <c r="L3393" s="32" t="s">
        <v>6458</v>
      </c>
      <c r="M3393" s="30" t="s">
        <v>105</v>
      </c>
      <c r="N3393" s="30" t="s">
        <v>6459</v>
      </c>
      <c r="O3393" s="30" t="s">
        <v>429</v>
      </c>
      <c r="P3393" s="32" t="s">
        <v>46</v>
      </c>
      <c r="Q3393" s="54">
        <f>VLOOKUP(C3393,[1]Hoja2!$B$1:$AH$6025,32,FALSE)</f>
        <v>2016</v>
      </c>
      <c r="R3393" s="64">
        <f>VLOOKUP(C3393,[1]Hoja2!$B$1:$AH$6025,33,FALSE)</f>
        <v>95701798</v>
      </c>
      <c r="S3393" s="30">
        <v>957017.98</v>
      </c>
      <c r="T3393" s="30">
        <v>544774.36</v>
      </c>
      <c r="U3393" s="30">
        <v>916823.35</v>
      </c>
      <c r="V3393" s="30">
        <v>508676.85</v>
      </c>
      <c r="W3393" s="30">
        <v>508676.85</v>
      </c>
      <c r="X3393" s="30">
        <v>506662.81</v>
      </c>
      <c r="Y3393" s="33">
        <f t="shared" si="52"/>
        <v>53.152277243526811</v>
      </c>
      <c r="Z3393" s="32">
        <v>0</v>
      </c>
      <c r="AA3393" s="32" t="s">
        <v>6451</v>
      </c>
      <c r="AB3393" s="26">
        <v>0</v>
      </c>
      <c r="AC3393" s="33">
        <v>0</v>
      </c>
      <c r="AD3393" s="33">
        <v>60</v>
      </c>
      <c r="AE3393" s="34" t="s">
        <v>5213</v>
      </c>
      <c r="AF3393" s="11"/>
    </row>
    <row r="3394" spans="2:32" ht="62.25" x14ac:dyDescent="0.5">
      <c r="B3394" s="11"/>
      <c r="C3394" s="28" t="s">
        <v>10713</v>
      </c>
      <c r="D3394" s="28" t="s">
        <v>10714</v>
      </c>
      <c r="E3394" s="29" t="s">
        <v>10715</v>
      </c>
      <c r="F3394" s="29" t="s">
        <v>1</v>
      </c>
      <c r="G3394" s="29" t="s">
        <v>425</v>
      </c>
      <c r="H3394" s="30" t="s">
        <v>425</v>
      </c>
      <c r="I3394" s="30" t="s">
        <v>113</v>
      </c>
      <c r="J3394" s="31" t="s">
        <v>3685</v>
      </c>
      <c r="K3394" s="30" t="s">
        <v>5479</v>
      </c>
      <c r="L3394" s="32" t="s">
        <v>6458</v>
      </c>
      <c r="M3394" s="30" t="s">
        <v>105</v>
      </c>
      <c r="N3394" s="30" t="s">
        <v>6459</v>
      </c>
      <c r="O3394" s="30" t="s">
        <v>429</v>
      </c>
      <c r="P3394" s="32" t="s">
        <v>46</v>
      </c>
      <c r="Q3394" s="54">
        <f>VLOOKUP(C3394,[1]Hoja2!$B$1:$AH$6025,32,FALSE)</f>
        <v>2016</v>
      </c>
      <c r="R3394" s="64">
        <f>VLOOKUP(C3394,[1]Hoja2!$B$1:$AH$6025,33,FALSE)</f>
        <v>1266232</v>
      </c>
      <c r="S3394" s="30">
        <v>1266232</v>
      </c>
      <c r="T3394" s="30">
        <v>686408.42</v>
      </c>
      <c r="U3394" s="30">
        <v>1205101.28</v>
      </c>
      <c r="V3394" s="30">
        <v>657383.85</v>
      </c>
      <c r="W3394" s="30">
        <v>657383.85</v>
      </c>
      <c r="X3394" s="30">
        <v>656320.48</v>
      </c>
      <c r="Y3394" s="33">
        <f t="shared" si="52"/>
        <v>51.916540570764283</v>
      </c>
      <c r="Z3394" s="32">
        <v>0</v>
      </c>
      <c r="AA3394" s="32" t="s">
        <v>6451</v>
      </c>
      <c r="AB3394" s="26">
        <v>0</v>
      </c>
      <c r="AC3394" s="33">
        <v>0</v>
      </c>
      <c r="AD3394" s="33">
        <v>80</v>
      </c>
      <c r="AE3394" s="34" t="s">
        <v>5223</v>
      </c>
      <c r="AF3394" s="11"/>
    </row>
    <row r="3395" spans="2:32" ht="62.25" x14ac:dyDescent="0.5">
      <c r="B3395" s="11"/>
      <c r="C3395" s="28" t="s">
        <v>10716</v>
      </c>
      <c r="D3395" s="28" t="s">
        <v>10717</v>
      </c>
      <c r="E3395" s="29" t="s">
        <v>10718</v>
      </c>
      <c r="F3395" s="29" t="s">
        <v>1</v>
      </c>
      <c r="G3395" s="29" t="s">
        <v>51</v>
      </c>
      <c r="H3395" s="30" t="s">
        <v>4742</v>
      </c>
      <c r="I3395" s="30" t="s">
        <v>102</v>
      </c>
      <c r="J3395" s="31" t="s">
        <v>3685</v>
      </c>
      <c r="K3395" s="30" t="s">
        <v>5479</v>
      </c>
      <c r="L3395" s="32" t="s">
        <v>6458</v>
      </c>
      <c r="M3395" s="30" t="s">
        <v>105</v>
      </c>
      <c r="N3395" s="30" t="s">
        <v>6459</v>
      </c>
      <c r="O3395" s="30" t="s">
        <v>429</v>
      </c>
      <c r="P3395" s="32" t="s">
        <v>46</v>
      </c>
      <c r="Q3395" s="54">
        <f>VLOOKUP(C3395,[1]Hoja2!$B$1:$AH$6025,32,FALSE)</f>
        <v>2016</v>
      </c>
      <c r="R3395" s="64">
        <f>VLOOKUP(C3395,[1]Hoja2!$B$1:$AH$6025,33,FALSE)</f>
        <v>1500000</v>
      </c>
      <c r="S3395" s="30">
        <v>1500000</v>
      </c>
      <c r="T3395" s="30">
        <v>0</v>
      </c>
      <c r="U3395" s="30">
        <v>52459.91</v>
      </c>
      <c r="V3395" s="30">
        <v>34951.75</v>
      </c>
      <c r="W3395" s="30">
        <v>34951.75</v>
      </c>
      <c r="X3395" s="30">
        <v>0</v>
      </c>
      <c r="Y3395" s="33">
        <f t="shared" si="52"/>
        <v>2.3301166666666666</v>
      </c>
      <c r="Z3395" s="32">
        <v>0</v>
      </c>
      <c r="AA3395" s="32" t="s">
        <v>6451</v>
      </c>
      <c r="AB3395" s="26">
        <v>0</v>
      </c>
      <c r="AC3395" s="33">
        <v>0</v>
      </c>
      <c r="AD3395" s="33">
        <v>100</v>
      </c>
      <c r="AE3395" s="34" t="s">
        <v>5213</v>
      </c>
      <c r="AF3395" s="11"/>
    </row>
    <row r="3396" spans="2:32" ht="62.25" x14ac:dyDescent="0.5">
      <c r="B3396" s="11"/>
      <c r="C3396" s="28" t="s">
        <v>10719</v>
      </c>
      <c r="D3396" s="28" t="s">
        <v>10720</v>
      </c>
      <c r="E3396" s="29" t="s">
        <v>10721</v>
      </c>
      <c r="F3396" s="29" t="s">
        <v>1</v>
      </c>
      <c r="G3396" s="29" t="s">
        <v>73</v>
      </c>
      <c r="H3396" s="30" t="s">
        <v>10722</v>
      </c>
      <c r="I3396" s="30" t="s">
        <v>102</v>
      </c>
      <c r="J3396" s="31" t="s">
        <v>3685</v>
      </c>
      <c r="K3396" s="30" t="s">
        <v>5479</v>
      </c>
      <c r="L3396" s="32" t="s">
        <v>6458</v>
      </c>
      <c r="M3396" s="30" t="s">
        <v>105</v>
      </c>
      <c r="N3396" s="30" t="s">
        <v>6459</v>
      </c>
      <c r="O3396" s="30" t="s">
        <v>429</v>
      </c>
      <c r="P3396" s="32" t="s">
        <v>46</v>
      </c>
      <c r="Q3396" s="54">
        <f>VLOOKUP(C3396,[1]Hoja2!$B$1:$AH$6025,32,FALSE)</f>
        <v>2016</v>
      </c>
      <c r="R3396" s="64">
        <f>VLOOKUP(C3396,[1]Hoja2!$B$1:$AH$6025,33,FALSE)</f>
        <v>3683797</v>
      </c>
      <c r="S3396" s="30">
        <v>3683797</v>
      </c>
      <c r="T3396" s="30">
        <v>1202122.78</v>
      </c>
      <c r="U3396" s="30">
        <v>3535655.28</v>
      </c>
      <c r="V3396" s="30">
        <v>1323959.74</v>
      </c>
      <c r="W3396" s="30">
        <v>1323959.74</v>
      </c>
      <c r="X3396" s="30">
        <v>1060696.58</v>
      </c>
      <c r="Y3396" s="33">
        <f t="shared" si="52"/>
        <v>35.940084103440014</v>
      </c>
      <c r="Z3396" s="32">
        <v>0</v>
      </c>
      <c r="AA3396" s="32" t="s">
        <v>6451</v>
      </c>
      <c r="AB3396" s="26">
        <v>0</v>
      </c>
      <c r="AC3396" s="33">
        <v>0</v>
      </c>
      <c r="AD3396" s="33">
        <v>90</v>
      </c>
      <c r="AE3396" s="34" t="s">
        <v>5223</v>
      </c>
      <c r="AF3396" s="11"/>
    </row>
    <row r="3397" spans="2:32" ht="62.25" x14ac:dyDescent="0.5">
      <c r="B3397" s="11"/>
      <c r="C3397" s="28" t="s">
        <v>10723</v>
      </c>
      <c r="D3397" s="28" t="s">
        <v>10724</v>
      </c>
      <c r="E3397" s="29" t="s">
        <v>10725</v>
      </c>
      <c r="F3397" s="29" t="s">
        <v>1</v>
      </c>
      <c r="G3397" s="29" t="s">
        <v>66</v>
      </c>
      <c r="H3397" s="30" t="s">
        <v>3566</v>
      </c>
      <c r="I3397" s="30" t="s">
        <v>102</v>
      </c>
      <c r="J3397" s="31" t="s">
        <v>3685</v>
      </c>
      <c r="K3397" s="30" t="s">
        <v>5479</v>
      </c>
      <c r="L3397" s="32" t="s">
        <v>6458</v>
      </c>
      <c r="M3397" s="30" t="s">
        <v>105</v>
      </c>
      <c r="N3397" s="30" t="s">
        <v>6459</v>
      </c>
      <c r="O3397" s="30" t="s">
        <v>429</v>
      </c>
      <c r="P3397" s="32" t="s">
        <v>46</v>
      </c>
      <c r="Q3397" s="54">
        <f>VLOOKUP(C3397,[1]Hoja2!$B$1:$AH$6025,32,FALSE)</f>
        <v>2016</v>
      </c>
      <c r="R3397" s="64">
        <f>VLOOKUP(C3397,[1]Hoja2!$B$1:$AH$6025,33,FALSE)</f>
        <v>1349980</v>
      </c>
      <c r="S3397" s="30">
        <v>1349980</v>
      </c>
      <c r="T3397" s="30">
        <v>1051669.82</v>
      </c>
      <c r="U3397" s="30">
        <v>1295201.82</v>
      </c>
      <c r="V3397" s="30">
        <v>1001371.15</v>
      </c>
      <c r="W3397" s="30">
        <v>1001371.15</v>
      </c>
      <c r="X3397" s="30">
        <v>996088.3</v>
      </c>
      <c r="Y3397" s="33">
        <f t="shared" si="52"/>
        <v>74.176739655402301</v>
      </c>
      <c r="Z3397" s="32">
        <v>0</v>
      </c>
      <c r="AA3397" s="32" t="s">
        <v>6451</v>
      </c>
      <c r="AB3397" s="26">
        <v>0</v>
      </c>
      <c r="AC3397" s="33">
        <v>0</v>
      </c>
      <c r="AD3397" s="33">
        <v>100</v>
      </c>
      <c r="AE3397" s="34" t="s">
        <v>5223</v>
      </c>
      <c r="AF3397" s="11"/>
    </row>
    <row r="3398" spans="2:32" ht="62.25" x14ac:dyDescent="0.5">
      <c r="B3398" s="11"/>
      <c r="C3398" s="28" t="s">
        <v>10726</v>
      </c>
      <c r="D3398" s="28" t="s">
        <v>10727</v>
      </c>
      <c r="E3398" s="29" t="s">
        <v>10728</v>
      </c>
      <c r="F3398" s="29" t="s">
        <v>1</v>
      </c>
      <c r="G3398" s="29" t="s">
        <v>233</v>
      </c>
      <c r="H3398" s="30" t="s">
        <v>10729</v>
      </c>
      <c r="I3398" s="30" t="s">
        <v>102</v>
      </c>
      <c r="J3398" s="31" t="s">
        <v>3685</v>
      </c>
      <c r="K3398" s="30" t="s">
        <v>5479</v>
      </c>
      <c r="L3398" s="32" t="s">
        <v>6458</v>
      </c>
      <c r="M3398" s="30" t="s">
        <v>105</v>
      </c>
      <c r="N3398" s="30" t="s">
        <v>6459</v>
      </c>
      <c r="O3398" s="30" t="s">
        <v>429</v>
      </c>
      <c r="P3398" s="32" t="s">
        <v>46</v>
      </c>
      <c r="Q3398" s="54">
        <f>VLOOKUP(C3398,[1]Hoja2!$B$1:$AH$6025,32,FALSE)</f>
        <v>2016</v>
      </c>
      <c r="R3398" s="64">
        <f>VLOOKUP(C3398,[1]Hoja2!$B$1:$AH$6025,33,FALSE)</f>
        <v>1865532</v>
      </c>
      <c r="S3398" s="30">
        <v>1865532</v>
      </c>
      <c r="T3398" s="30">
        <v>574580.26</v>
      </c>
      <c r="U3398" s="30">
        <v>1790637.23</v>
      </c>
      <c r="V3398" s="30">
        <v>552516.38</v>
      </c>
      <c r="W3398" s="30">
        <v>552516.38</v>
      </c>
      <c r="X3398" s="30">
        <v>422839.97</v>
      </c>
      <c r="Y3398" s="33">
        <f t="shared" si="52"/>
        <v>29.617094748307721</v>
      </c>
      <c r="Z3398" s="32">
        <v>0</v>
      </c>
      <c r="AA3398" s="32" t="s">
        <v>6451</v>
      </c>
      <c r="AB3398" s="26">
        <v>0</v>
      </c>
      <c r="AC3398" s="33">
        <v>0</v>
      </c>
      <c r="AD3398" s="33">
        <v>50</v>
      </c>
      <c r="AE3398" s="34" t="s">
        <v>5213</v>
      </c>
      <c r="AF3398" s="11"/>
    </row>
    <row r="3399" spans="2:32" ht="62.25" x14ac:dyDescent="0.5">
      <c r="B3399" s="11"/>
      <c r="C3399" s="28" t="s">
        <v>10730</v>
      </c>
      <c r="D3399" s="28" t="s">
        <v>10731</v>
      </c>
      <c r="E3399" s="29" t="s">
        <v>10732</v>
      </c>
      <c r="F3399" s="29" t="s">
        <v>1</v>
      </c>
      <c r="G3399" s="29" t="s">
        <v>1705</v>
      </c>
      <c r="H3399" s="30" t="s">
        <v>1705</v>
      </c>
      <c r="I3399" s="30" t="s">
        <v>113</v>
      </c>
      <c r="J3399" s="31" t="s">
        <v>3685</v>
      </c>
      <c r="K3399" s="30" t="s">
        <v>5479</v>
      </c>
      <c r="L3399" s="32" t="s">
        <v>6458</v>
      </c>
      <c r="M3399" s="30" t="s">
        <v>105</v>
      </c>
      <c r="N3399" s="30" t="s">
        <v>6459</v>
      </c>
      <c r="O3399" s="30" t="s">
        <v>429</v>
      </c>
      <c r="P3399" s="32" t="s">
        <v>46</v>
      </c>
      <c r="Q3399" s="54">
        <f>VLOOKUP(C3399,[1]Hoja2!$B$1:$AH$6025,32,FALSE)</f>
        <v>2016</v>
      </c>
      <c r="R3399" s="64">
        <f>VLOOKUP(C3399,[1]Hoja2!$B$1:$AH$6025,33,FALSE)</f>
        <v>1971070</v>
      </c>
      <c r="S3399" s="30">
        <v>1971070</v>
      </c>
      <c r="T3399" s="30">
        <v>644384.99</v>
      </c>
      <c r="U3399" s="30">
        <v>1895249.95</v>
      </c>
      <c r="V3399" s="30">
        <v>629282.16</v>
      </c>
      <c r="W3399" s="30">
        <v>629282.16</v>
      </c>
      <c r="X3399" s="30">
        <v>568574.98</v>
      </c>
      <c r="Y3399" s="33">
        <f t="shared" si="52"/>
        <v>31.925916380443109</v>
      </c>
      <c r="Z3399" s="32">
        <v>0</v>
      </c>
      <c r="AA3399" s="32" t="s">
        <v>6451</v>
      </c>
      <c r="AB3399" s="26">
        <v>0</v>
      </c>
      <c r="AC3399" s="33">
        <v>0</v>
      </c>
      <c r="AD3399" s="33">
        <v>79</v>
      </c>
      <c r="AE3399" s="34" t="s">
        <v>5213</v>
      </c>
      <c r="AF3399" s="11"/>
    </row>
    <row r="3400" spans="2:32" ht="62.25" x14ac:dyDescent="0.5">
      <c r="B3400" s="11"/>
      <c r="C3400" s="28" t="s">
        <v>10733</v>
      </c>
      <c r="D3400" s="28" t="s">
        <v>10734</v>
      </c>
      <c r="E3400" s="29" t="s">
        <v>10735</v>
      </c>
      <c r="F3400" s="29" t="s">
        <v>1</v>
      </c>
      <c r="G3400" s="29" t="s">
        <v>1500</v>
      </c>
      <c r="H3400" s="30" t="s">
        <v>10736</v>
      </c>
      <c r="I3400" s="30" t="s">
        <v>102</v>
      </c>
      <c r="J3400" s="31" t="s">
        <v>3685</v>
      </c>
      <c r="K3400" s="30" t="s">
        <v>5479</v>
      </c>
      <c r="L3400" s="32" t="s">
        <v>6458</v>
      </c>
      <c r="M3400" s="30" t="s">
        <v>105</v>
      </c>
      <c r="N3400" s="30" t="s">
        <v>6459</v>
      </c>
      <c r="O3400" s="30" t="s">
        <v>429</v>
      </c>
      <c r="P3400" s="32" t="s">
        <v>46</v>
      </c>
      <c r="Q3400" s="54">
        <f>VLOOKUP(C3400,[1]Hoja2!$B$1:$AH$6025,32,FALSE)</f>
        <v>2016</v>
      </c>
      <c r="R3400" s="64">
        <f>VLOOKUP(C3400,[1]Hoja2!$B$1:$AH$6025,33,FALSE)</f>
        <v>1635424</v>
      </c>
      <c r="S3400" s="30">
        <v>1635424</v>
      </c>
      <c r="T3400" s="30">
        <v>1386447.6</v>
      </c>
      <c r="U3400" s="30">
        <v>1569367.42</v>
      </c>
      <c r="V3400" s="30">
        <v>1325779.6599999999</v>
      </c>
      <c r="W3400" s="30">
        <v>1325779.6599999999</v>
      </c>
      <c r="X3400" s="30">
        <v>1318406</v>
      </c>
      <c r="Y3400" s="33">
        <f t="shared" si="52"/>
        <v>81.066418249946182</v>
      </c>
      <c r="Z3400" s="32">
        <v>0</v>
      </c>
      <c r="AA3400" s="32" t="s">
        <v>6451</v>
      </c>
      <c r="AB3400" s="26">
        <v>0</v>
      </c>
      <c r="AC3400" s="33">
        <v>0</v>
      </c>
      <c r="AD3400" s="33">
        <v>100</v>
      </c>
      <c r="AE3400" s="34" t="s">
        <v>5213</v>
      </c>
      <c r="AF3400" s="11"/>
    </row>
    <row r="3401" spans="2:32" ht="62.25" x14ac:dyDescent="0.5">
      <c r="B3401" s="11"/>
      <c r="C3401" s="28" t="s">
        <v>10737</v>
      </c>
      <c r="D3401" s="28" t="s">
        <v>10738</v>
      </c>
      <c r="E3401" s="29" t="s">
        <v>10739</v>
      </c>
      <c r="F3401" s="29" t="s">
        <v>1</v>
      </c>
      <c r="G3401" s="29" t="s">
        <v>547</v>
      </c>
      <c r="H3401" s="30" t="s">
        <v>10740</v>
      </c>
      <c r="I3401" s="30" t="s">
        <v>102</v>
      </c>
      <c r="J3401" s="31" t="s">
        <v>3685</v>
      </c>
      <c r="K3401" s="30" t="s">
        <v>5479</v>
      </c>
      <c r="L3401" s="32" t="s">
        <v>6458</v>
      </c>
      <c r="M3401" s="30" t="s">
        <v>105</v>
      </c>
      <c r="N3401" s="30" t="s">
        <v>6459</v>
      </c>
      <c r="O3401" s="30" t="s">
        <v>429</v>
      </c>
      <c r="P3401" s="32" t="s">
        <v>46</v>
      </c>
      <c r="Q3401" s="54">
        <f>VLOOKUP(C3401,[1]Hoja2!$B$1:$AH$6025,32,FALSE)</f>
        <v>2016</v>
      </c>
      <c r="R3401" s="64">
        <f>VLOOKUP(C3401,[1]Hoja2!$B$1:$AH$6025,33,FALSE)</f>
        <v>1620963</v>
      </c>
      <c r="S3401" s="30">
        <v>1620963</v>
      </c>
      <c r="T3401" s="30">
        <v>1317029.46</v>
      </c>
      <c r="U3401" s="30">
        <v>1555527.26</v>
      </c>
      <c r="V3401" s="30">
        <v>1373011.91</v>
      </c>
      <c r="W3401" s="30">
        <v>1373011.91</v>
      </c>
      <c r="X3401" s="30">
        <v>1249943.26</v>
      </c>
      <c r="Y3401" s="33">
        <f t="shared" si="52"/>
        <v>84.70347009771352</v>
      </c>
      <c r="Z3401" s="32">
        <v>0</v>
      </c>
      <c r="AA3401" s="32" t="s">
        <v>6451</v>
      </c>
      <c r="AB3401" s="26">
        <v>0</v>
      </c>
      <c r="AC3401" s="33">
        <v>0</v>
      </c>
      <c r="AD3401" s="33">
        <v>99</v>
      </c>
      <c r="AE3401" s="34" t="s">
        <v>5213</v>
      </c>
      <c r="AF3401" s="11"/>
    </row>
    <row r="3402" spans="2:32" ht="62.25" x14ac:dyDescent="0.5">
      <c r="B3402" s="11"/>
      <c r="C3402" s="28" t="s">
        <v>10741</v>
      </c>
      <c r="D3402" s="28" t="s">
        <v>10742</v>
      </c>
      <c r="E3402" s="29" t="s">
        <v>10743</v>
      </c>
      <c r="F3402" s="29" t="s">
        <v>1</v>
      </c>
      <c r="G3402" s="29" t="s">
        <v>51</v>
      </c>
      <c r="H3402" s="30" t="s">
        <v>51</v>
      </c>
      <c r="I3402" s="30" t="s">
        <v>113</v>
      </c>
      <c r="J3402" s="31" t="s">
        <v>3685</v>
      </c>
      <c r="K3402" s="30" t="s">
        <v>5479</v>
      </c>
      <c r="L3402" s="32" t="s">
        <v>6458</v>
      </c>
      <c r="M3402" s="30" t="s">
        <v>105</v>
      </c>
      <c r="N3402" s="30" t="s">
        <v>6459</v>
      </c>
      <c r="O3402" s="30" t="s">
        <v>429</v>
      </c>
      <c r="P3402" s="32" t="s">
        <v>46</v>
      </c>
      <c r="Q3402" s="54">
        <f>VLOOKUP(C3402,[1]Hoja2!$B$1:$AH$6025,32,FALSE)</f>
        <v>2016</v>
      </c>
      <c r="R3402" s="64">
        <f>VLOOKUP(C3402,[1]Hoja2!$B$1:$AH$6025,33,FALSE)</f>
        <v>1888371</v>
      </c>
      <c r="S3402" s="30">
        <v>1888371</v>
      </c>
      <c r="T3402" s="30">
        <v>944017.34</v>
      </c>
      <c r="U3402" s="30">
        <v>1811439.18</v>
      </c>
      <c r="V3402" s="30">
        <v>872369.97</v>
      </c>
      <c r="W3402" s="30">
        <v>872369.97</v>
      </c>
      <c r="X3402" s="30">
        <v>869534.3</v>
      </c>
      <c r="Y3402" s="33">
        <f t="shared" si="52"/>
        <v>46.196958648485911</v>
      </c>
      <c r="Z3402" s="32">
        <v>0</v>
      </c>
      <c r="AA3402" s="32" t="s">
        <v>6451</v>
      </c>
      <c r="AB3402" s="26">
        <v>0</v>
      </c>
      <c r="AC3402" s="33">
        <v>0</v>
      </c>
      <c r="AD3402" s="33">
        <v>93</v>
      </c>
      <c r="AE3402" s="34" t="s">
        <v>5213</v>
      </c>
      <c r="AF3402" s="11"/>
    </row>
    <row r="3403" spans="2:32" ht="62.25" x14ac:dyDescent="0.5">
      <c r="B3403" s="11"/>
      <c r="C3403" s="28" t="s">
        <v>10744</v>
      </c>
      <c r="D3403" s="28" t="s">
        <v>10745</v>
      </c>
      <c r="E3403" s="29" t="s">
        <v>10746</v>
      </c>
      <c r="F3403" s="29" t="s">
        <v>1</v>
      </c>
      <c r="G3403" s="29" t="s">
        <v>51</v>
      </c>
      <c r="H3403" s="30" t="s">
        <v>51</v>
      </c>
      <c r="I3403" s="30" t="s">
        <v>113</v>
      </c>
      <c r="J3403" s="31" t="s">
        <v>3685</v>
      </c>
      <c r="K3403" s="30" t="s">
        <v>5479</v>
      </c>
      <c r="L3403" s="32" t="s">
        <v>6458</v>
      </c>
      <c r="M3403" s="30" t="s">
        <v>105</v>
      </c>
      <c r="N3403" s="30" t="s">
        <v>6459</v>
      </c>
      <c r="O3403" s="30" t="s">
        <v>429</v>
      </c>
      <c r="P3403" s="32" t="s">
        <v>46</v>
      </c>
      <c r="Q3403" s="54">
        <f>VLOOKUP(C3403,[1]Hoja2!$B$1:$AH$6025,32,FALSE)</f>
        <v>2016</v>
      </c>
      <c r="R3403" s="64">
        <f>VLOOKUP(C3403,[1]Hoja2!$B$1:$AH$6025,33,FALSE)</f>
        <v>1490808</v>
      </c>
      <c r="S3403" s="30">
        <v>1490808</v>
      </c>
      <c r="T3403" s="30">
        <v>674353.49</v>
      </c>
      <c r="U3403" s="30">
        <v>1430968.61</v>
      </c>
      <c r="V3403" s="30">
        <v>617578.51</v>
      </c>
      <c r="W3403" s="30">
        <v>617578.51</v>
      </c>
      <c r="X3403" s="30">
        <v>615955.35</v>
      </c>
      <c r="Y3403" s="33">
        <f t="shared" ref="Y3403:Y3466" si="53">IF(ISERROR(W3403/S3403),0,((W3403/S3403)*100))</f>
        <v>41.425757709913015</v>
      </c>
      <c r="Z3403" s="32">
        <v>0</v>
      </c>
      <c r="AA3403" s="32" t="s">
        <v>6451</v>
      </c>
      <c r="AB3403" s="26">
        <v>0</v>
      </c>
      <c r="AC3403" s="33">
        <v>0</v>
      </c>
      <c r="AD3403" s="33">
        <v>100</v>
      </c>
      <c r="AE3403" s="34" t="s">
        <v>5213</v>
      </c>
      <c r="AF3403" s="11"/>
    </row>
    <row r="3404" spans="2:32" ht="62.25" x14ac:dyDescent="0.5">
      <c r="B3404" s="11"/>
      <c r="C3404" s="28" t="s">
        <v>10747</v>
      </c>
      <c r="D3404" s="28" t="s">
        <v>10748</v>
      </c>
      <c r="E3404" s="29" t="s">
        <v>10749</v>
      </c>
      <c r="F3404" s="29" t="s">
        <v>1</v>
      </c>
      <c r="G3404" s="29" t="s">
        <v>10750</v>
      </c>
      <c r="H3404" s="30" t="s">
        <v>10750</v>
      </c>
      <c r="I3404" s="30" t="s">
        <v>113</v>
      </c>
      <c r="J3404" s="31" t="s">
        <v>3685</v>
      </c>
      <c r="K3404" s="30" t="s">
        <v>5479</v>
      </c>
      <c r="L3404" s="32" t="s">
        <v>6458</v>
      </c>
      <c r="M3404" s="30" t="s">
        <v>105</v>
      </c>
      <c r="N3404" s="30" t="s">
        <v>6459</v>
      </c>
      <c r="O3404" s="30" t="s">
        <v>429</v>
      </c>
      <c r="P3404" s="32" t="s">
        <v>46</v>
      </c>
      <c r="Q3404" s="54">
        <f>VLOOKUP(C3404,[1]Hoja2!$B$1:$AH$6025,32,FALSE)</f>
        <v>2016</v>
      </c>
      <c r="R3404" s="64">
        <f>VLOOKUP(C3404,[1]Hoja2!$B$1:$AH$6025,33,FALSE)</f>
        <v>1796665</v>
      </c>
      <c r="S3404" s="30">
        <v>1796665</v>
      </c>
      <c r="T3404" s="30">
        <v>1316653.79</v>
      </c>
      <c r="U3404" s="30">
        <v>1724195.86</v>
      </c>
      <c r="V3404" s="30">
        <v>1576207.43</v>
      </c>
      <c r="W3404" s="30">
        <v>1576207.43</v>
      </c>
      <c r="X3404" s="30">
        <v>1245054.1000000001</v>
      </c>
      <c r="Y3404" s="33">
        <f t="shared" si="53"/>
        <v>87.729622940281018</v>
      </c>
      <c r="Z3404" s="32">
        <v>0</v>
      </c>
      <c r="AA3404" s="32" t="s">
        <v>6451</v>
      </c>
      <c r="AB3404" s="26">
        <v>0</v>
      </c>
      <c r="AC3404" s="33">
        <v>0</v>
      </c>
      <c r="AD3404" s="33">
        <v>100</v>
      </c>
      <c r="AE3404" s="34" t="s">
        <v>5213</v>
      </c>
      <c r="AF3404" s="11"/>
    </row>
    <row r="3405" spans="2:32" ht="62.25" x14ac:dyDescent="0.5">
      <c r="B3405" s="11"/>
      <c r="C3405" s="28" t="s">
        <v>10751</v>
      </c>
      <c r="D3405" s="28" t="s">
        <v>10752</v>
      </c>
      <c r="E3405" s="29" t="s">
        <v>10753</v>
      </c>
      <c r="F3405" s="29" t="s">
        <v>1</v>
      </c>
      <c r="G3405" s="29" t="s">
        <v>1705</v>
      </c>
      <c r="H3405" s="30" t="s">
        <v>1705</v>
      </c>
      <c r="I3405" s="30" t="s">
        <v>113</v>
      </c>
      <c r="J3405" s="31" t="s">
        <v>3685</v>
      </c>
      <c r="K3405" s="30" t="s">
        <v>5479</v>
      </c>
      <c r="L3405" s="32" t="s">
        <v>6458</v>
      </c>
      <c r="M3405" s="30" t="s">
        <v>105</v>
      </c>
      <c r="N3405" s="30" t="s">
        <v>6459</v>
      </c>
      <c r="O3405" s="30" t="s">
        <v>429</v>
      </c>
      <c r="P3405" s="32" t="s">
        <v>46</v>
      </c>
      <c r="Q3405" s="54">
        <f>VLOOKUP(C3405,[1]Hoja2!$B$1:$AH$6025,32,FALSE)</f>
        <v>2016</v>
      </c>
      <c r="R3405" s="64">
        <f>VLOOKUP(C3405,[1]Hoja2!$B$1:$AH$6025,33,FALSE)</f>
        <v>1474327</v>
      </c>
      <c r="S3405" s="30">
        <v>1474327</v>
      </c>
      <c r="T3405" s="30">
        <v>480628.75</v>
      </c>
      <c r="U3405" s="30">
        <v>1413613.96</v>
      </c>
      <c r="V3405" s="30">
        <v>671372.45</v>
      </c>
      <c r="W3405" s="30">
        <v>671372.45</v>
      </c>
      <c r="X3405" s="30">
        <v>424084.19</v>
      </c>
      <c r="Y3405" s="33">
        <f t="shared" si="53"/>
        <v>45.537553744861206</v>
      </c>
      <c r="Z3405" s="32">
        <v>0</v>
      </c>
      <c r="AA3405" s="32" t="s">
        <v>6451</v>
      </c>
      <c r="AB3405" s="26">
        <v>0</v>
      </c>
      <c r="AC3405" s="33">
        <v>0</v>
      </c>
      <c r="AD3405" s="33">
        <v>99</v>
      </c>
      <c r="AE3405" s="34" t="s">
        <v>5213</v>
      </c>
      <c r="AF3405" s="11"/>
    </row>
    <row r="3406" spans="2:32" ht="62.25" x14ac:dyDescent="0.5">
      <c r="B3406" s="11"/>
      <c r="C3406" s="28" t="s">
        <v>10754</v>
      </c>
      <c r="D3406" s="28" t="s">
        <v>10755</v>
      </c>
      <c r="E3406" s="29" t="s">
        <v>10756</v>
      </c>
      <c r="F3406" s="29" t="s">
        <v>1</v>
      </c>
      <c r="G3406" s="29" t="s">
        <v>73</v>
      </c>
      <c r="H3406" s="30" t="s">
        <v>1531</v>
      </c>
      <c r="I3406" s="30" t="s">
        <v>113</v>
      </c>
      <c r="J3406" s="31" t="s">
        <v>3685</v>
      </c>
      <c r="K3406" s="30" t="s">
        <v>5479</v>
      </c>
      <c r="L3406" s="32" t="s">
        <v>6458</v>
      </c>
      <c r="M3406" s="30" t="s">
        <v>105</v>
      </c>
      <c r="N3406" s="30" t="s">
        <v>6459</v>
      </c>
      <c r="O3406" s="30" t="s">
        <v>429</v>
      </c>
      <c r="P3406" s="32" t="s">
        <v>46</v>
      </c>
      <c r="Q3406" s="54">
        <f>VLOOKUP(C3406,[1]Hoja2!$B$1:$AH$6025,32,FALSE)</f>
        <v>2016</v>
      </c>
      <c r="R3406" s="64">
        <f>VLOOKUP(C3406,[1]Hoja2!$B$1:$AH$6025,33,FALSE)</f>
        <v>1614085</v>
      </c>
      <c r="S3406" s="30">
        <v>1614085</v>
      </c>
      <c r="T3406" s="30">
        <v>525825.49</v>
      </c>
      <c r="U3406" s="30">
        <v>1546545.55</v>
      </c>
      <c r="V3406" s="30">
        <v>463963.67</v>
      </c>
      <c r="W3406" s="30">
        <v>463963.67</v>
      </c>
      <c r="X3406" s="30">
        <v>463963.67</v>
      </c>
      <c r="Y3406" s="33">
        <f t="shared" si="53"/>
        <v>28.744686308341876</v>
      </c>
      <c r="Z3406" s="32">
        <v>0</v>
      </c>
      <c r="AA3406" s="32" t="s">
        <v>6451</v>
      </c>
      <c r="AB3406" s="26">
        <v>0</v>
      </c>
      <c r="AC3406" s="33">
        <v>0</v>
      </c>
      <c r="AD3406" s="33">
        <v>90</v>
      </c>
      <c r="AE3406" s="34" t="s">
        <v>5213</v>
      </c>
      <c r="AF3406" s="11"/>
    </row>
    <row r="3407" spans="2:32" ht="62.25" x14ac:dyDescent="0.5">
      <c r="B3407" s="11"/>
      <c r="C3407" s="28" t="s">
        <v>10757</v>
      </c>
      <c r="D3407" s="28" t="s">
        <v>10758</v>
      </c>
      <c r="E3407" s="29" t="s">
        <v>10759</v>
      </c>
      <c r="F3407" s="29" t="s">
        <v>1</v>
      </c>
      <c r="G3407" s="29" t="s">
        <v>73</v>
      </c>
      <c r="H3407" s="30" t="s">
        <v>178</v>
      </c>
      <c r="I3407" s="30" t="s">
        <v>113</v>
      </c>
      <c r="J3407" s="31" t="s">
        <v>3685</v>
      </c>
      <c r="K3407" s="30" t="s">
        <v>5479</v>
      </c>
      <c r="L3407" s="32" t="s">
        <v>6458</v>
      </c>
      <c r="M3407" s="30" t="s">
        <v>105</v>
      </c>
      <c r="N3407" s="30" t="s">
        <v>6459</v>
      </c>
      <c r="O3407" s="30" t="s">
        <v>429</v>
      </c>
      <c r="P3407" s="32" t="s">
        <v>46</v>
      </c>
      <c r="Q3407" s="54">
        <f>VLOOKUP(C3407,[1]Hoja2!$B$1:$AH$6025,32,FALSE)</f>
        <v>2016</v>
      </c>
      <c r="R3407" s="64">
        <f>VLOOKUP(C3407,[1]Hoja2!$B$1:$AH$6025,33,FALSE)</f>
        <v>2308546</v>
      </c>
      <c r="S3407" s="30">
        <v>2308546</v>
      </c>
      <c r="T3407" s="30">
        <v>753340.02</v>
      </c>
      <c r="U3407" s="30">
        <v>2215705.9300000002</v>
      </c>
      <c r="V3407" s="30">
        <v>664711.78</v>
      </c>
      <c r="W3407" s="30">
        <v>664711.78</v>
      </c>
      <c r="X3407" s="30">
        <v>664711.78</v>
      </c>
      <c r="Y3407" s="33">
        <f t="shared" si="53"/>
        <v>28.793525448485756</v>
      </c>
      <c r="Z3407" s="32">
        <v>0</v>
      </c>
      <c r="AA3407" s="32" t="s">
        <v>6451</v>
      </c>
      <c r="AB3407" s="26">
        <v>0</v>
      </c>
      <c r="AC3407" s="33">
        <v>0</v>
      </c>
      <c r="AD3407" s="33">
        <v>90</v>
      </c>
      <c r="AE3407" s="34" t="s">
        <v>5213</v>
      </c>
      <c r="AF3407" s="11"/>
    </row>
    <row r="3408" spans="2:32" ht="62.25" x14ac:dyDescent="0.5">
      <c r="B3408" s="11"/>
      <c r="C3408" s="28" t="s">
        <v>10760</v>
      </c>
      <c r="D3408" s="28" t="s">
        <v>10761</v>
      </c>
      <c r="E3408" s="29" t="s">
        <v>10762</v>
      </c>
      <c r="F3408" s="29" t="s">
        <v>1</v>
      </c>
      <c r="G3408" s="29" t="s">
        <v>306</v>
      </c>
      <c r="H3408" s="30" t="s">
        <v>307</v>
      </c>
      <c r="I3408" s="30" t="s">
        <v>102</v>
      </c>
      <c r="J3408" s="31" t="s">
        <v>3685</v>
      </c>
      <c r="K3408" s="30" t="s">
        <v>5479</v>
      </c>
      <c r="L3408" s="32" t="s">
        <v>6458</v>
      </c>
      <c r="M3408" s="30" t="s">
        <v>105</v>
      </c>
      <c r="N3408" s="30" t="s">
        <v>6459</v>
      </c>
      <c r="O3408" s="30" t="s">
        <v>429</v>
      </c>
      <c r="P3408" s="32" t="s">
        <v>46</v>
      </c>
      <c r="Q3408" s="54">
        <f>VLOOKUP(C3408,[1]Hoja2!$B$1:$AH$6025,32,FALSE)</f>
        <v>2016</v>
      </c>
      <c r="R3408" s="64">
        <f>VLOOKUP(C3408,[1]Hoja2!$B$1:$AH$6025,33,FALSE)</f>
        <v>2245987</v>
      </c>
      <c r="S3408" s="30">
        <v>2245987</v>
      </c>
      <c r="T3408" s="30">
        <v>1426251.6</v>
      </c>
      <c r="U3408" s="30">
        <v>2155599.56</v>
      </c>
      <c r="V3408" s="30">
        <v>1341739.5900000001</v>
      </c>
      <c r="W3408" s="30">
        <v>1341739.5900000001</v>
      </c>
      <c r="X3408" s="30">
        <v>1338280.18</v>
      </c>
      <c r="Y3408" s="33">
        <f t="shared" si="53"/>
        <v>59.739419239737366</v>
      </c>
      <c r="Z3408" s="32">
        <v>0</v>
      </c>
      <c r="AA3408" s="32" t="s">
        <v>6451</v>
      </c>
      <c r="AB3408" s="26">
        <v>0</v>
      </c>
      <c r="AC3408" s="33">
        <v>0</v>
      </c>
      <c r="AD3408" s="33">
        <v>100</v>
      </c>
      <c r="AE3408" s="34" t="s">
        <v>5223</v>
      </c>
      <c r="AF3408" s="11"/>
    </row>
    <row r="3409" spans="2:32" ht="62.25" x14ac:dyDescent="0.5">
      <c r="B3409" s="11"/>
      <c r="C3409" s="28" t="s">
        <v>10763</v>
      </c>
      <c r="D3409" s="28" t="s">
        <v>10764</v>
      </c>
      <c r="E3409" s="29" t="s">
        <v>10765</v>
      </c>
      <c r="F3409" s="29" t="s">
        <v>1</v>
      </c>
      <c r="G3409" s="29" t="s">
        <v>66</v>
      </c>
      <c r="H3409" s="30" t="s">
        <v>66</v>
      </c>
      <c r="I3409" s="30" t="s">
        <v>113</v>
      </c>
      <c r="J3409" s="31" t="s">
        <v>3685</v>
      </c>
      <c r="K3409" s="30" t="s">
        <v>5479</v>
      </c>
      <c r="L3409" s="32" t="s">
        <v>6458</v>
      </c>
      <c r="M3409" s="30" t="s">
        <v>105</v>
      </c>
      <c r="N3409" s="30" t="s">
        <v>6459</v>
      </c>
      <c r="O3409" s="30" t="s">
        <v>429</v>
      </c>
      <c r="P3409" s="32" t="s">
        <v>46</v>
      </c>
      <c r="Q3409" s="54">
        <f>VLOOKUP(C3409,[1]Hoja2!$B$1:$AH$6025,32,FALSE)</f>
        <v>2016</v>
      </c>
      <c r="R3409" s="64">
        <f>VLOOKUP(C3409,[1]Hoja2!$B$1:$AH$6025,33,FALSE)</f>
        <v>60414731</v>
      </c>
      <c r="S3409" s="30">
        <v>604147.31000000006</v>
      </c>
      <c r="T3409" s="30">
        <v>0</v>
      </c>
      <c r="U3409" s="30">
        <v>604147.31000000006</v>
      </c>
      <c r="V3409" s="30">
        <v>0</v>
      </c>
      <c r="W3409" s="30">
        <v>0</v>
      </c>
      <c r="X3409" s="30">
        <v>0</v>
      </c>
      <c r="Y3409" s="33">
        <f t="shared" si="53"/>
        <v>0</v>
      </c>
      <c r="Z3409" s="32">
        <v>0</v>
      </c>
      <c r="AA3409" s="32" t="s">
        <v>6451</v>
      </c>
      <c r="AB3409" s="26">
        <v>0</v>
      </c>
      <c r="AC3409" s="33">
        <v>0</v>
      </c>
      <c r="AD3409" s="33">
        <v>94</v>
      </c>
      <c r="AE3409" s="34" t="s">
        <v>5223</v>
      </c>
      <c r="AF3409" s="11"/>
    </row>
    <row r="3410" spans="2:32" ht="62.25" x14ac:dyDescent="0.5">
      <c r="B3410" s="11"/>
      <c r="C3410" s="28" t="s">
        <v>10766</v>
      </c>
      <c r="D3410" s="28" t="s">
        <v>10767</v>
      </c>
      <c r="E3410" s="29" t="s">
        <v>10768</v>
      </c>
      <c r="F3410" s="29" t="s">
        <v>1</v>
      </c>
      <c r="G3410" s="29" t="s">
        <v>51</v>
      </c>
      <c r="H3410" s="30" t="s">
        <v>3292</v>
      </c>
      <c r="I3410" s="30" t="s">
        <v>113</v>
      </c>
      <c r="J3410" s="31" t="s">
        <v>3685</v>
      </c>
      <c r="K3410" s="30" t="s">
        <v>5479</v>
      </c>
      <c r="L3410" s="32" t="s">
        <v>6458</v>
      </c>
      <c r="M3410" s="30" t="s">
        <v>105</v>
      </c>
      <c r="N3410" s="30" t="s">
        <v>6459</v>
      </c>
      <c r="O3410" s="30" t="s">
        <v>429</v>
      </c>
      <c r="P3410" s="32" t="s">
        <v>46</v>
      </c>
      <c r="Q3410" s="54">
        <f>VLOOKUP(C3410,[1]Hoja2!$B$1:$AH$6025,32,FALSE)</f>
        <v>2016</v>
      </c>
      <c r="R3410" s="64">
        <f>VLOOKUP(C3410,[1]Hoja2!$B$1:$AH$6025,33,FALSE)</f>
        <v>2759160</v>
      </c>
      <c r="S3410" s="30">
        <v>2759160</v>
      </c>
      <c r="T3410" s="30">
        <v>1222724.74</v>
      </c>
      <c r="U3410" s="30">
        <v>2647715.16</v>
      </c>
      <c r="V3410" s="30">
        <v>1117612.4099999999</v>
      </c>
      <c r="W3410" s="30">
        <v>1117612.4099999999</v>
      </c>
      <c r="X3410" s="30">
        <v>1114825.3700000001</v>
      </c>
      <c r="Y3410" s="33">
        <f t="shared" si="53"/>
        <v>40.505531031183402</v>
      </c>
      <c r="Z3410" s="32">
        <v>0</v>
      </c>
      <c r="AA3410" s="32" t="s">
        <v>6451</v>
      </c>
      <c r="AB3410" s="26">
        <v>0</v>
      </c>
      <c r="AC3410" s="33">
        <v>0</v>
      </c>
      <c r="AD3410" s="33">
        <v>89</v>
      </c>
      <c r="AE3410" s="34" t="s">
        <v>5213</v>
      </c>
      <c r="AF3410" s="11"/>
    </row>
    <row r="3411" spans="2:32" ht="62.25" x14ac:dyDescent="0.5">
      <c r="B3411" s="11"/>
      <c r="C3411" s="28" t="s">
        <v>10769</v>
      </c>
      <c r="D3411" s="28" t="s">
        <v>10770</v>
      </c>
      <c r="E3411" s="29" t="s">
        <v>10771</v>
      </c>
      <c r="F3411" s="29" t="s">
        <v>1</v>
      </c>
      <c r="G3411" s="29" t="s">
        <v>233</v>
      </c>
      <c r="H3411" s="30" t="s">
        <v>10772</v>
      </c>
      <c r="I3411" s="30" t="s">
        <v>102</v>
      </c>
      <c r="J3411" s="31" t="s">
        <v>3685</v>
      </c>
      <c r="K3411" s="30" t="s">
        <v>5479</v>
      </c>
      <c r="L3411" s="32" t="s">
        <v>6458</v>
      </c>
      <c r="M3411" s="30" t="s">
        <v>105</v>
      </c>
      <c r="N3411" s="30" t="s">
        <v>6459</v>
      </c>
      <c r="O3411" s="30" t="s">
        <v>429</v>
      </c>
      <c r="P3411" s="32" t="s">
        <v>46</v>
      </c>
      <c r="Q3411" s="54">
        <f>VLOOKUP(C3411,[1]Hoja2!$B$1:$AH$6025,32,FALSE)</f>
        <v>2016</v>
      </c>
      <c r="R3411" s="64">
        <f>VLOOKUP(C3411,[1]Hoja2!$B$1:$AH$6025,33,FALSE)</f>
        <v>1796990</v>
      </c>
      <c r="S3411" s="30">
        <v>1796990</v>
      </c>
      <c r="T3411" s="30">
        <v>743435.29</v>
      </c>
      <c r="U3411" s="30">
        <v>1723855.5</v>
      </c>
      <c r="V3411" s="30">
        <v>1427270.02</v>
      </c>
      <c r="W3411" s="30">
        <v>1427270.02</v>
      </c>
      <c r="X3411" s="30">
        <v>674481.06</v>
      </c>
      <c r="Y3411" s="33">
        <f t="shared" si="53"/>
        <v>79.425596135760358</v>
      </c>
      <c r="Z3411" s="32">
        <v>0</v>
      </c>
      <c r="AA3411" s="32" t="s">
        <v>6451</v>
      </c>
      <c r="AB3411" s="26">
        <v>0</v>
      </c>
      <c r="AC3411" s="33">
        <v>0</v>
      </c>
      <c r="AD3411" s="33">
        <v>100</v>
      </c>
      <c r="AE3411" s="34" t="s">
        <v>5213</v>
      </c>
      <c r="AF3411" s="11"/>
    </row>
    <row r="3412" spans="2:32" ht="62.25" x14ac:dyDescent="0.5">
      <c r="B3412" s="11"/>
      <c r="C3412" s="28" t="s">
        <v>10773</v>
      </c>
      <c r="D3412" s="28" t="s">
        <v>10774</v>
      </c>
      <c r="E3412" s="29" t="s">
        <v>10775</v>
      </c>
      <c r="F3412" s="29" t="s">
        <v>1</v>
      </c>
      <c r="G3412" s="29" t="s">
        <v>1500</v>
      </c>
      <c r="H3412" s="30" t="s">
        <v>1500</v>
      </c>
      <c r="I3412" s="30" t="s">
        <v>113</v>
      </c>
      <c r="J3412" s="31" t="s">
        <v>3685</v>
      </c>
      <c r="K3412" s="30" t="s">
        <v>5479</v>
      </c>
      <c r="L3412" s="32" t="s">
        <v>6458</v>
      </c>
      <c r="M3412" s="30" t="s">
        <v>105</v>
      </c>
      <c r="N3412" s="30" t="s">
        <v>6459</v>
      </c>
      <c r="O3412" s="30" t="s">
        <v>429</v>
      </c>
      <c r="P3412" s="32" t="s">
        <v>46</v>
      </c>
      <c r="Q3412" s="54">
        <f>VLOOKUP(C3412,[1]Hoja2!$B$1:$AH$6025,32,FALSE)</f>
        <v>2016</v>
      </c>
      <c r="R3412" s="64">
        <f>VLOOKUP(C3412,[1]Hoja2!$B$1:$AH$6025,33,FALSE)</f>
        <v>114286724</v>
      </c>
      <c r="S3412" s="30">
        <v>1142867.24</v>
      </c>
      <c r="T3412" s="30">
        <v>372818.21</v>
      </c>
      <c r="U3412" s="30">
        <v>1096524.1599999999</v>
      </c>
      <c r="V3412" s="30">
        <v>1095661.31</v>
      </c>
      <c r="W3412" s="30">
        <v>1095661.31</v>
      </c>
      <c r="X3412" s="30">
        <v>328957.25</v>
      </c>
      <c r="Y3412" s="33">
        <f t="shared" si="53"/>
        <v>95.869517617811852</v>
      </c>
      <c r="Z3412" s="32">
        <v>0</v>
      </c>
      <c r="AA3412" s="32" t="s">
        <v>6451</v>
      </c>
      <c r="AB3412" s="26">
        <v>0</v>
      </c>
      <c r="AC3412" s="33">
        <v>0</v>
      </c>
      <c r="AD3412" s="33">
        <v>100</v>
      </c>
      <c r="AE3412" s="34" t="s">
        <v>5213</v>
      </c>
      <c r="AF3412" s="11"/>
    </row>
    <row r="3413" spans="2:32" ht="62.25" x14ac:dyDescent="0.5">
      <c r="B3413" s="11"/>
      <c r="C3413" s="28" t="s">
        <v>10776</v>
      </c>
      <c r="D3413" s="28" t="s">
        <v>10777</v>
      </c>
      <c r="E3413" s="29" t="s">
        <v>10778</v>
      </c>
      <c r="F3413" s="29" t="s">
        <v>1</v>
      </c>
      <c r="G3413" s="29" t="s">
        <v>208</v>
      </c>
      <c r="H3413" s="30" t="s">
        <v>208</v>
      </c>
      <c r="I3413" s="30" t="s">
        <v>113</v>
      </c>
      <c r="J3413" s="31" t="s">
        <v>3685</v>
      </c>
      <c r="K3413" s="30" t="s">
        <v>5479</v>
      </c>
      <c r="L3413" s="32" t="s">
        <v>6458</v>
      </c>
      <c r="M3413" s="30" t="s">
        <v>105</v>
      </c>
      <c r="N3413" s="30" t="s">
        <v>6459</v>
      </c>
      <c r="O3413" s="30" t="s">
        <v>429</v>
      </c>
      <c r="P3413" s="32" t="s">
        <v>46</v>
      </c>
      <c r="Q3413" s="54">
        <f>VLOOKUP(C3413,[1]Hoja2!$B$1:$AH$6025,32,FALSE)</f>
        <v>2016</v>
      </c>
      <c r="R3413" s="64">
        <f>VLOOKUP(C3413,[1]Hoja2!$B$1:$AH$6025,33,FALSE)</f>
        <v>2015880</v>
      </c>
      <c r="S3413" s="30">
        <v>2015880</v>
      </c>
      <c r="T3413" s="30">
        <v>656312.53</v>
      </c>
      <c r="U3413" s="30">
        <v>1930330.36</v>
      </c>
      <c r="V3413" s="30">
        <v>579099.29</v>
      </c>
      <c r="W3413" s="30">
        <v>579099.29</v>
      </c>
      <c r="X3413" s="30">
        <v>579099.29</v>
      </c>
      <c r="Y3413" s="33">
        <f t="shared" si="53"/>
        <v>28.726873127368695</v>
      </c>
      <c r="Z3413" s="32">
        <v>0</v>
      </c>
      <c r="AA3413" s="32" t="s">
        <v>6451</v>
      </c>
      <c r="AB3413" s="26">
        <v>0</v>
      </c>
      <c r="AC3413" s="33">
        <v>0</v>
      </c>
      <c r="AD3413" s="33">
        <v>58</v>
      </c>
      <c r="AE3413" s="34" t="s">
        <v>5213</v>
      </c>
      <c r="AF3413" s="11"/>
    </row>
    <row r="3414" spans="2:32" ht="62.25" x14ac:dyDescent="0.5">
      <c r="B3414" s="11"/>
      <c r="C3414" s="28" t="s">
        <v>10779</v>
      </c>
      <c r="D3414" s="28" t="s">
        <v>10780</v>
      </c>
      <c r="E3414" s="29" t="s">
        <v>10781</v>
      </c>
      <c r="F3414" s="29" t="s">
        <v>1</v>
      </c>
      <c r="G3414" s="29" t="s">
        <v>193</v>
      </c>
      <c r="H3414" s="30" t="s">
        <v>193</v>
      </c>
      <c r="I3414" s="30" t="s">
        <v>113</v>
      </c>
      <c r="J3414" s="31" t="s">
        <v>3685</v>
      </c>
      <c r="K3414" s="30" t="s">
        <v>5479</v>
      </c>
      <c r="L3414" s="32" t="s">
        <v>6458</v>
      </c>
      <c r="M3414" s="30" t="s">
        <v>105</v>
      </c>
      <c r="N3414" s="30" t="s">
        <v>6459</v>
      </c>
      <c r="O3414" s="30" t="s">
        <v>429</v>
      </c>
      <c r="P3414" s="32" t="s">
        <v>46</v>
      </c>
      <c r="Q3414" s="54">
        <f>VLOOKUP(C3414,[1]Hoja2!$B$1:$AH$6025,32,FALSE)</f>
        <v>2016</v>
      </c>
      <c r="R3414" s="64">
        <f>VLOOKUP(C3414,[1]Hoja2!$B$1:$AH$6025,33,FALSE)</f>
        <v>2141598</v>
      </c>
      <c r="S3414" s="30">
        <v>2141598</v>
      </c>
      <c r="T3414" s="30">
        <v>946052.04</v>
      </c>
      <c r="U3414" s="30">
        <v>2054582.31</v>
      </c>
      <c r="V3414" s="30">
        <v>1058516.8700000001</v>
      </c>
      <c r="W3414" s="30">
        <v>1058516.8700000001</v>
      </c>
      <c r="X3414" s="30">
        <v>862341</v>
      </c>
      <c r="Y3414" s="33">
        <f t="shared" si="53"/>
        <v>49.426496942937007</v>
      </c>
      <c r="Z3414" s="32">
        <v>0</v>
      </c>
      <c r="AA3414" s="32" t="s">
        <v>6451</v>
      </c>
      <c r="AB3414" s="26">
        <v>0</v>
      </c>
      <c r="AC3414" s="33">
        <v>0</v>
      </c>
      <c r="AD3414" s="33">
        <v>70</v>
      </c>
      <c r="AE3414" s="34" t="s">
        <v>5213</v>
      </c>
      <c r="AF3414" s="11"/>
    </row>
    <row r="3415" spans="2:32" ht="62.25" x14ac:dyDescent="0.5">
      <c r="B3415" s="11"/>
      <c r="C3415" s="28" t="s">
        <v>10782</v>
      </c>
      <c r="D3415" s="28" t="s">
        <v>10783</v>
      </c>
      <c r="E3415" s="29" t="s">
        <v>10784</v>
      </c>
      <c r="F3415" s="29" t="s">
        <v>1</v>
      </c>
      <c r="G3415" s="29" t="s">
        <v>1410</v>
      </c>
      <c r="H3415" s="30" t="s">
        <v>1410</v>
      </c>
      <c r="I3415" s="30" t="s">
        <v>113</v>
      </c>
      <c r="J3415" s="31" t="s">
        <v>3685</v>
      </c>
      <c r="K3415" s="30" t="s">
        <v>5479</v>
      </c>
      <c r="L3415" s="32" t="s">
        <v>6458</v>
      </c>
      <c r="M3415" s="30" t="s">
        <v>105</v>
      </c>
      <c r="N3415" s="30" t="s">
        <v>6459</v>
      </c>
      <c r="O3415" s="30" t="s">
        <v>429</v>
      </c>
      <c r="P3415" s="32" t="s">
        <v>46</v>
      </c>
      <c r="Q3415" s="54">
        <f>VLOOKUP(C3415,[1]Hoja2!$B$1:$AH$6025,32,FALSE)</f>
        <v>2016</v>
      </c>
      <c r="R3415" s="64">
        <f>VLOOKUP(C3415,[1]Hoja2!$B$1:$AH$6025,33,FALSE)</f>
        <v>2846456</v>
      </c>
      <c r="S3415" s="30">
        <v>2846456</v>
      </c>
      <c r="T3415" s="30">
        <v>928832.18</v>
      </c>
      <c r="U3415" s="30">
        <v>2731859.32</v>
      </c>
      <c r="V3415" s="30">
        <v>1438643.54</v>
      </c>
      <c r="W3415" s="30">
        <v>1438643.54</v>
      </c>
      <c r="X3415" s="30">
        <v>819557.8</v>
      </c>
      <c r="Y3415" s="33">
        <f t="shared" si="53"/>
        <v>50.541569586882773</v>
      </c>
      <c r="Z3415" s="32">
        <v>0</v>
      </c>
      <c r="AA3415" s="32" t="s">
        <v>6451</v>
      </c>
      <c r="AB3415" s="26">
        <v>0</v>
      </c>
      <c r="AC3415" s="33">
        <v>0</v>
      </c>
      <c r="AD3415" s="33">
        <v>84</v>
      </c>
      <c r="AE3415" s="34" t="s">
        <v>5223</v>
      </c>
      <c r="AF3415" s="11"/>
    </row>
    <row r="3416" spans="2:32" ht="62.25" x14ac:dyDescent="0.5">
      <c r="B3416" s="11"/>
      <c r="C3416" s="28" t="s">
        <v>10785</v>
      </c>
      <c r="D3416" s="28" t="s">
        <v>10786</v>
      </c>
      <c r="E3416" s="29" t="s">
        <v>10787</v>
      </c>
      <c r="F3416" s="29" t="s">
        <v>1</v>
      </c>
      <c r="G3416" s="29" t="s">
        <v>51</v>
      </c>
      <c r="H3416" s="30" t="s">
        <v>51</v>
      </c>
      <c r="I3416" s="30" t="s">
        <v>113</v>
      </c>
      <c r="J3416" s="31" t="s">
        <v>3685</v>
      </c>
      <c r="K3416" s="30" t="s">
        <v>5479</v>
      </c>
      <c r="L3416" s="32" t="s">
        <v>6458</v>
      </c>
      <c r="M3416" s="30" t="s">
        <v>105</v>
      </c>
      <c r="N3416" s="30" t="s">
        <v>6459</v>
      </c>
      <c r="O3416" s="30" t="s">
        <v>429</v>
      </c>
      <c r="P3416" s="32" t="s">
        <v>46</v>
      </c>
      <c r="Q3416" s="54">
        <f>VLOOKUP(C3416,[1]Hoja2!$B$1:$AH$6025,32,FALSE)</f>
        <v>2016</v>
      </c>
      <c r="R3416" s="64">
        <f>VLOOKUP(C3416,[1]Hoja2!$B$1:$AH$6025,33,FALSE)</f>
        <v>2621115</v>
      </c>
      <c r="S3416" s="30">
        <v>2621115</v>
      </c>
      <c r="T3416" s="30">
        <v>598011.4</v>
      </c>
      <c r="U3416" s="30">
        <v>2514907.1800000002</v>
      </c>
      <c r="V3416" s="30">
        <v>527657.12</v>
      </c>
      <c r="W3416" s="30">
        <v>527657.12</v>
      </c>
      <c r="X3416" s="30">
        <v>527657.12</v>
      </c>
      <c r="Y3416" s="33">
        <f t="shared" si="53"/>
        <v>20.131017524984596</v>
      </c>
      <c r="Z3416" s="32">
        <v>0</v>
      </c>
      <c r="AA3416" s="32" t="s">
        <v>6451</v>
      </c>
      <c r="AB3416" s="26">
        <v>0</v>
      </c>
      <c r="AC3416" s="33">
        <v>0</v>
      </c>
      <c r="AD3416" s="33">
        <v>50</v>
      </c>
      <c r="AE3416" s="34" t="s">
        <v>5213</v>
      </c>
      <c r="AF3416" s="11"/>
    </row>
    <row r="3417" spans="2:32" ht="62.25" x14ac:dyDescent="0.5">
      <c r="B3417" s="11"/>
      <c r="C3417" s="28" t="s">
        <v>10788</v>
      </c>
      <c r="D3417" s="28" t="s">
        <v>10789</v>
      </c>
      <c r="E3417" s="29" t="s">
        <v>10790</v>
      </c>
      <c r="F3417" s="29" t="s">
        <v>1</v>
      </c>
      <c r="G3417" s="29" t="s">
        <v>51</v>
      </c>
      <c r="H3417" s="30" t="s">
        <v>5107</v>
      </c>
      <c r="I3417" s="30" t="s">
        <v>102</v>
      </c>
      <c r="J3417" s="31" t="s">
        <v>3685</v>
      </c>
      <c r="K3417" s="30" t="s">
        <v>5479</v>
      </c>
      <c r="L3417" s="32" t="s">
        <v>6458</v>
      </c>
      <c r="M3417" s="30" t="s">
        <v>105</v>
      </c>
      <c r="N3417" s="30" t="s">
        <v>6459</v>
      </c>
      <c r="O3417" s="30" t="s">
        <v>429</v>
      </c>
      <c r="P3417" s="32" t="s">
        <v>46</v>
      </c>
      <c r="Q3417" s="54">
        <f>VLOOKUP(C3417,[1]Hoja2!$B$1:$AH$6025,32,FALSE)</f>
        <v>2016</v>
      </c>
      <c r="R3417" s="64">
        <f>VLOOKUP(C3417,[1]Hoja2!$B$1:$AH$6025,33,FALSE)</f>
        <v>2029822</v>
      </c>
      <c r="S3417" s="30">
        <v>2029822</v>
      </c>
      <c r="T3417" s="30">
        <v>1145659.03</v>
      </c>
      <c r="U3417" s="30">
        <v>1947877.41</v>
      </c>
      <c r="V3417" s="30">
        <v>1132439.3600000001</v>
      </c>
      <c r="W3417" s="30">
        <v>1132439.3600000001</v>
      </c>
      <c r="X3417" s="30">
        <v>1098359.3799999999</v>
      </c>
      <c r="Y3417" s="33">
        <f t="shared" si="53"/>
        <v>55.790082086015424</v>
      </c>
      <c r="Z3417" s="32">
        <v>0</v>
      </c>
      <c r="AA3417" s="32" t="s">
        <v>6451</v>
      </c>
      <c r="AB3417" s="26">
        <v>0</v>
      </c>
      <c r="AC3417" s="33">
        <v>0</v>
      </c>
      <c r="AD3417" s="33">
        <v>55</v>
      </c>
      <c r="AE3417" s="34" t="s">
        <v>5213</v>
      </c>
      <c r="AF3417" s="11"/>
    </row>
    <row r="3418" spans="2:32" ht="62.25" x14ac:dyDescent="0.5">
      <c r="B3418" s="11"/>
      <c r="C3418" s="28" t="s">
        <v>10791</v>
      </c>
      <c r="D3418" s="28" t="s">
        <v>10792</v>
      </c>
      <c r="E3418" s="29" t="s">
        <v>10793</v>
      </c>
      <c r="F3418" s="29" t="s">
        <v>1</v>
      </c>
      <c r="G3418" s="29" t="s">
        <v>665</v>
      </c>
      <c r="H3418" s="30" t="s">
        <v>6138</v>
      </c>
      <c r="I3418" s="30" t="s">
        <v>102</v>
      </c>
      <c r="J3418" s="31" t="s">
        <v>3685</v>
      </c>
      <c r="K3418" s="30" t="s">
        <v>5479</v>
      </c>
      <c r="L3418" s="32" t="s">
        <v>6458</v>
      </c>
      <c r="M3418" s="30" t="s">
        <v>105</v>
      </c>
      <c r="N3418" s="30" t="s">
        <v>6459</v>
      </c>
      <c r="O3418" s="30" t="s">
        <v>429</v>
      </c>
      <c r="P3418" s="32" t="s">
        <v>46</v>
      </c>
      <c r="Q3418" s="54">
        <f>VLOOKUP(C3418,[1]Hoja2!$B$1:$AH$6025,32,FALSE)</f>
        <v>2016</v>
      </c>
      <c r="R3418" s="64">
        <f>VLOOKUP(C3418,[1]Hoja2!$B$1:$AH$6025,33,FALSE)</f>
        <v>2058148</v>
      </c>
      <c r="S3418" s="30">
        <v>2058148</v>
      </c>
      <c r="T3418" s="30">
        <v>671649.06</v>
      </c>
      <c r="U3418" s="30">
        <v>1975438.42</v>
      </c>
      <c r="V3418" s="30">
        <v>1051367.1200000001</v>
      </c>
      <c r="W3418" s="30">
        <v>1051367.1200000001</v>
      </c>
      <c r="X3418" s="30">
        <v>592631.52</v>
      </c>
      <c r="Y3418" s="33">
        <f t="shared" si="53"/>
        <v>51.083164087325116</v>
      </c>
      <c r="Z3418" s="32">
        <v>0</v>
      </c>
      <c r="AA3418" s="32" t="s">
        <v>6451</v>
      </c>
      <c r="AB3418" s="26">
        <v>0</v>
      </c>
      <c r="AC3418" s="33">
        <v>0</v>
      </c>
      <c r="AD3418" s="33">
        <v>99</v>
      </c>
      <c r="AE3418" s="34" t="s">
        <v>5213</v>
      </c>
      <c r="AF3418" s="11"/>
    </row>
    <row r="3419" spans="2:32" ht="62.25" x14ac:dyDescent="0.5">
      <c r="B3419" s="11"/>
      <c r="C3419" s="28" t="s">
        <v>10794</v>
      </c>
      <c r="D3419" s="28" t="s">
        <v>10795</v>
      </c>
      <c r="E3419" s="29" t="s">
        <v>10796</v>
      </c>
      <c r="F3419" s="29" t="s">
        <v>1</v>
      </c>
      <c r="G3419" s="29" t="s">
        <v>82</v>
      </c>
      <c r="H3419" s="30" t="s">
        <v>82</v>
      </c>
      <c r="I3419" s="30" t="s">
        <v>113</v>
      </c>
      <c r="J3419" s="31" t="s">
        <v>3685</v>
      </c>
      <c r="K3419" s="30" t="s">
        <v>5479</v>
      </c>
      <c r="L3419" s="32" t="s">
        <v>6458</v>
      </c>
      <c r="M3419" s="30" t="s">
        <v>105</v>
      </c>
      <c r="N3419" s="30" t="s">
        <v>6459</v>
      </c>
      <c r="O3419" s="30" t="s">
        <v>429</v>
      </c>
      <c r="P3419" s="32" t="s">
        <v>46</v>
      </c>
      <c r="Q3419" s="54">
        <f>VLOOKUP(C3419,[1]Hoja2!$B$1:$AH$6025,32,FALSE)</f>
        <v>2016</v>
      </c>
      <c r="R3419" s="64">
        <f>VLOOKUP(C3419,[1]Hoja2!$B$1:$AH$6025,33,FALSE)</f>
        <v>1278997</v>
      </c>
      <c r="S3419" s="30">
        <v>1278997</v>
      </c>
      <c r="T3419" s="30">
        <v>416737.21</v>
      </c>
      <c r="U3419" s="30">
        <v>1225697.7</v>
      </c>
      <c r="V3419" s="30">
        <v>367709.31</v>
      </c>
      <c r="W3419" s="30">
        <v>367709.31</v>
      </c>
      <c r="X3419" s="30">
        <v>367709.31</v>
      </c>
      <c r="Y3419" s="33">
        <f t="shared" si="53"/>
        <v>28.749818021465256</v>
      </c>
      <c r="Z3419" s="32">
        <v>0</v>
      </c>
      <c r="AA3419" s="32" t="s">
        <v>6451</v>
      </c>
      <c r="AB3419" s="26">
        <v>0</v>
      </c>
      <c r="AC3419" s="33">
        <v>0</v>
      </c>
      <c r="AD3419" s="33">
        <v>41</v>
      </c>
      <c r="AE3419" s="34" t="s">
        <v>5213</v>
      </c>
      <c r="AF3419" s="11"/>
    </row>
    <row r="3420" spans="2:32" ht="62.25" x14ac:dyDescent="0.5">
      <c r="B3420" s="11"/>
      <c r="C3420" s="28" t="s">
        <v>10797</v>
      </c>
      <c r="D3420" s="28" t="s">
        <v>10798</v>
      </c>
      <c r="E3420" s="29" t="s">
        <v>10799</v>
      </c>
      <c r="F3420" s="29" t="s">
        <v>1</v>
      </c>
      <c r="G3420" s="29" t="s">
        <v>51</v>
      </c>
      <c r="H3420" s="30" t="s">
        <v>51</v>
      </c>
      <c r="I3420" s="30" t="s">
        <v>113</v>
      </c>
      <c r="J3420" s="31" t="s">
        <v>3685</v>
      </c>
      <c r="K3420" s="30" t="s">
        <v>5479</v>
      </c>
      <c r="L3420" s="32" t="s">
        <v>6458</v>
      </c>
      <c r="M3420" s="30" t="s">
        <v>105</v>
      </c>
      <c r="N3420" s="30" t="s">
        <v>6459</v>
      </c>
      <c r="O3420" s="30" t="s">
        <v>429</v>
      </c>
      <c r="P3420" s="32" t="s">
        <v>46</v>
      </c>
      <c r="Q3420" s="54">
        <f>VLOOKUP(C3420,[1]Hoja2!$B$1:$AH$6025,32,FALSE)</f>
        <v>2016</v>
      </c>
      <c r="R3420" s="64">
        <f>VLOOKUP(C3420,[1]Hoja2!$B$1:$AH$6025,33,FALSE)</f>
        <v>1634388</v>
      </c>
      <c r="S3420" s="30">
        <v>1634388</v>
      </c>
      <c r="T3420" s="30">
        <v>532587.18000000005</v>
      </c>
      <c r="U3420" s="30">
        <v>1566432.85</v>
      </c>
      <c r="V3420" s="30">
        <v>742226.69</v>
      </c>
      <c r="W3420" s="30">
        <v>742226.69</v>
      </c>
      <c r="X3420" s="30">
        <v>469929.86</v>
      </c>
      <c r="Y3420" s="33">
        <f t="shared" si="53"/>
        <v>45.41312650362093</v>
      </c>
      <c r="Z3420" s="32">
        <v>0</v>
      </c>
      <c r="AA3420" s="32" t="s">
        <v>6451</v>
      </c>
      <c r="AB3420" s="26">
        <v>0</v>
      </c>
      <c r="AC3420" s="33">
        <v>0</v>
      </c>
      <c r="AD3420" s="33">
        <v>99</v>
      </c>
      <c r="AE3420" s="34" t="s">
        <v>5213</v>
      </c>
      <c r="AF3420" s="11"/>
    </row>
    <row r="3421" spans="2:32" ht="62.25" x14ac:dyDescent="0.5">
      <c r="B3421" s="11"/>
      <c r="C3421" s="28" t="s">
        <v>10800</v>
      </c>
      <c r="D3421" s="28" t="s">
        <v>10752</v>
      </c>
      <c r="E3421" s="29" t="s">
        <v>10801</v>
      </c>
      <c r="F3421" s="29" t="s">
        <v>1</v>
      </c>
      <c r="G3421" s="29" t="s">
        <v>2436</v>
      </c>
      <c r="H3421" s="30" t="s">
        <v>2436</v>
      </c>
      <c r="I3421" s="30" t="s">
        <v>113</v>
      </c>
      <c r="J3421" s="31" t="s">
        <v>3685</v>
      </c>
      <c r="K3421" s="30" t="s">
        <v>5479</v>
      </c>
      <c r="L3421" s="32" t="s">
        <v>6458</v>
      </c>
      <c r="M3421" s="30" t="s">
        <v>105</v>
      </c>
      <c r="N3421" s="30" t="s">
        <v>6459</v>
      </c>
      <c r="O3421" s="30" t="s">
        <v>429</v>
      </c>
      <c r="P3421" s="32" t="s">
        <v>46</v>
      </c>
      <c r="Q3421" s="54">
        <f>VLOOKUP(C3421,[1]Hoja2!$B$1:$AH$6025,32,FALSE)</f>
        <v>2016</v>
      </c>
      <c r="R3421" s="64">
        <f>VLOOKUP(C3421,[1]Hoja2!$B$1:$AH$6025,33,FALSE)</f>
        <v>1152889</v>
      </c>
      <c r="S3421" s="30">
        <v>1152889</v>
      </c>
      <c r="T3421" s="30">
        <v>802975.18</v>
      </c>
      <c r="U3421" s="30">
        <v>1106498.77</v>
      </c>
      <c r="V3421" s="30">
        <v>759768.97</v>
      </c>
      <c r="W3421" s="30">
        <v>759768.97</v>
      </c>
      <c r="X3421" s="30">
        <v>756080.86</v>
      </c>
      <c r="Y3421" s="33">
        <f t="shared" si="53"/>
        <v>65.90131140118433</v>
      </c>
      <c r="Z3421" s="32">
        <v>0</v>
      </c>
      <c r="AA3421" s="32" t="s">
        <v>6451</v>
      </c>
      <c r="AB3421" s="26">
        <v>0</v>
      </c>
      <c r="AC3421" s="33">
        <v>0</v>
      </c>
      <c r="AD3421" s="33">
        <v>90</v>
      </c>
      <c r="AE3421" s="34" t="s">
        <v>5213</v>
      </c>
      <c r="AF3421" s="11"/>
    </row>
    <row r="3422" spans="2:32" ht="62.25" x14ac:dyDescent="0.5">
      <c r="B3422" s="11"/>
      <c r="C3422" s="28" t="s">
        <v>10802</v>
      </c>
      <c r="D3422" s="28" t="s">
        <v>10803</v>
      </c>
      <c r="E3422" s="29" t="s">
        <v>10804</v>
      </c>
      <c r="F3422" s="29" t="s">
        <v>1</v>
      </c>
      <c r="G3422" s="29" t="s">
        <v>66</v>
      </c>
      <c r="H3422" s="30" t="s">
        <v>66</v>
      </c>
      <c r="I3422" s="30" t="s">
        <v>113</v>
      </c>
      <c r="J3422" s="31" t="s">
        <v>3685</v>
      </c>
      <c r="K3422" s="30" t="s">
        <v>5479</v>
      </c>
      <c r="L3422" s="32" t="s">
        <v>6458</v>
      </c>
      <c r="M3422" s="30" t="s">
        <v>105</v>
      </c>
      <c r="N3422" s="30" t="s">
        <v>6459</v>
      </c>
      <c r="O3422" s="30" t="s">
        <v>429</v>
      </c>
      <c r="P3422" s="32" t="s">
        <v>46</v>
      </c>
      <c r="Q3422" s="54">
        <f>VLOOKUP(C3422,[1]Hoja2!$B$1:$AH$6025,32,FALSE)</f>
        <v>2016</v>
      </c>
      <c r="R3422" s="64">
        <f>VLOOKUP(C3422,[1]Hoja2!$B$1:$AH$6025,33,FALSE)</f>
        <v>1789527</v>
      </c>
      <c r="S3422" s="30">
        <v>1789527</v>
      </c>
      <c r="T3422" s="30">
        <v>1100413.2</v>
      </c>
      <c r="U3422" s="30">
        <v>1717885.69</v>
      </c>
      <c r="V3422" s="30">
        <v>1032972.68</v>
      </c>
      <c r="W3422" s="30">
        <v>1032972.68</v>
      </c>
      <c r="X3422" s="30">
        <v>1028510.55</v>
      </c>
      <c r="Y3422" s="33">
        <f t="shared" si="53"/>
        <v>57.723224069824042</v>
      </c>
      <c r="Z3422" s="32">
        <v>0</v>
      </c>
      <c r="AA3422" s="32" t="s">
        <v>6451</v>
      </c>
      <c r="AB3422" s="26">
        <v>0</v>
      </c>
      <c r="AC3422" s="33">
        <v>0</v>
      </c>
      <c r="AD3422" s="33">
        <v>91</v>
      </c>
      <c r="AE3422" s="34" t="s">
        <v>5223</v>
      </c>
      <c r="AF3422" s="11"/>
    </row>
    <row r="3423" spans="2:32" ht="62.25" x14ac:dyDescent="0.5">
      <c r="B3423" s="11"/>
      <c r="C3423" s="28" t="s">
        <v>10805</v>
      </c>
      <c r="D3423" s="28" t="s">
        <v>10806</v>
      </c>
      <c r="E3423" s="29" t="s">
        <v>10807</v>
      </c>
      <c r="F3423" s="29" t="s">
        <v>1</v>
      </c>
      <c r="G3423" s="29" t="s">
        <v>367</v>
      </c>
      <c r="H3423" s="30" t="s">
        <v>367</v>
      </c>
      <c r="I3423" s="30" t="s">
        <v>113</v>
      </c>
      <c r="J3423" s="31" t="s">
        <v>3685</v>
      </c>
      <c r="K3423" s="30" t="s">
        <v>5479</v>
      </c>
      <c r="L3423" s="32" t="s">
        <v>6458</v>
      </c>
      <c r="M3423" s="30" t="s">
        <v>105</v>
      </c>
      <c r="N3423" s="30" t="s">
        <v>6459</v>
      </c>
      <c r="O3423" s="30" t="s">
        <v>429</v>
      </c>
      <c r="P3423" s="32" t="s">
        <v>46</v>
      </c>
      <c r="Q3423" s="54">
        <f>VLOOKUP(C3423,[1]Hoja2!$B$1:$AH$6025,32,FALSE)</f>
        <v>2016</v>
      </c>
      <c r="R3423" s="64">
        <f>VLOOKUP(C3423,[1]Hoja2!$B$1:$AH$6025,33,FALSE)</f>
        <v>1878697</v>
      </c>
      <c r="S3423" s="30">
        <v>1878697</v>
      </c>
      <c r="T3423" s="30">
        <v>612912.76</v>
      </c>
      <c r="U3423" s="30">
        <v>1802684.59</v>
      </c>
      <c r="V3423" s="30">
        <v>540805.38</v>
      </c>
      <c r="W3423" s="30">
        <v>540805.38</v>
      </c>
      <c r="X3423" s="30">
        <v>540805.38</v>
      </c>
      <c r="Y3423" s="33">
        <f t="shared" si="53"/>
        <v>28.786194899975886</v>
      </c>
      <c r="Z3423" s="32">
        <v>0</v>
      </c>
      <c r="AA3423" s="32" t="s">
        <v>6451</v>
      </c>
      <c r="AB3423" s="26">
        <v>0</v>
      </c>
      <c r="AC3423" s="33">
        <v>0</v>
      </c>
      <c r="AD3423" s="33">
        <v>99</v>
      </c>
      <c r="AE3423" s="34" t="s">
        <v>5213</v>
      </c>
      <c r="AF3423" s="11"/>
    </row>
    <row r="3424" spans="2:32" ht="62.25" x14ac:dyDescent="0.5">
      <c r="B3424" s="11"/>
      <c r="C3424" s="28" t="s">
        <v>10808</v>
      </c>
      <c r="D3424" s="28" t="s">
        <v>10809</v>
      </c>
      <c r="E3424" s="29" t="s">
        <v>10810</v>
      </c>
      <c r="F3424" s="29" t="s">
        <v>1</v>
      </c>
      <c r="G3424" s="29" t="s">
        <v>961</v>
      </c>
      <c r="H3424" s="30" t="s">
        <v>961</v>
      </c>
      <c r="I3424" s="30" t="s">
        <v>113</v>
      </c>
      <c r="J3424" s="31" t="s">
        <v>3685</v>
      </c>
      <c r="K3424" s="30" t="s">
        <v>5479</v>
      </c>
      <c r="L3424" s="32" t="s">
        <v>6458</v>
      </c>
      <c r="M3424" s="30" t="s">
        <v>105</v>
      </c>
      <c r="N3424" s="30" t="s">
        <v>6459</v>
      </c>
      <c r="O3424" s="30" t="s">
        <v>429</v>
      </c>
      <c r="P3424" s="32" t="s">
        <v>46</v>
      </c>
      <c r="Q3424" s="54">
        <f>VLOOKUP(C3424,[1]Hoja2!$B$1:$AH$6025,32,FALSE)</f>
        <v>2016</v>
      </c>
      <c r="R3424" s="64">
        <f>VLOOKUP(C3424,[1]Hoja2!$B$1:$AH$6025,33,FALSE)</f>
        <v>1586406</v>
      </c>
      <c r="S3424" s="30">
        <v>1586406</v>
      </c>
      <c r="T3424" s="30">
        <v>1043441.44</v>
      </c>
      <c r="U3424" s="30">
        <v>1522277.09</v>
      </c>
      <c r="V3424" s="30">
        <v>983848.79</v>
      </c>
      <c r="W3424" s="30">
        <v>983848.79</v>
      </c>
      <c r="X3424" s="30">
        <v>981044.91</v>
      </c>
      <c r="Y3424" s="33">
        <f t="shared" si="53"/>
        <v>62.017465264251406</v>
      </c>
      <c r="Z3424" s="32">
        <v>0</v>
      </c>
      <c r="AA3424" s="32" t="s">
        <v>6451</v>
      </c>
      <c r="AB3424" s="26">
        <v>0</v>
      </c>
      <c r="AC3424" s="33">
        <v>0</v>
      </c>
      <c r="AD3424" s="33">
        <v>100</v>
      </c>
      <c r="AE3424" s="34" t="s">
        <v>5223</v>
      </c>
      <c r="AF3424" s="11"/>
    </row>
    <row r="3425" spans="2:32" ht="62.25" x14ac:dyDescent="0.5">
      <c r="B3425" s="11"/>
      <c r="C3425" s="28" t="s">
        <v>10811</v>
      </c>
      <c r="D3425" s="28" t="s">
        <v>10812</v>
      </c>
      <c r="E3425" s="29" t="s">
        <v>10813</v>
      </c>
      <c r="F3425" s="29" t="s">
        <v>1</v>
      </c>
      <c r="G3425" s="29" t="s">
        <v>193</v>
      </c>
      <c r="H3425" s="30" t="s">
        <v>193</v>
      </c>
      <c r="I3425" s="30" t="s">
        <v>113</v>
      </c>
      <c r="J3425" s="31" t="s">
        <v>3685</v>
      </c>
      <c r="K3425" s="30" t="s">
        <v>5479</v>
      </c>
      <c r="L3425" s="32" t="s">
        <v>6458</v>
      </c>
      <c r="M3425" s="30" t="s">
        <v>105</v>
      </c>
      <c r="N3425" s="30" t="s">
        <v>6459</v>
      </c>
      <c r="O3425" s="30" t="s">
        <v>429</v>
      </c>
      <c r="P3425" s="32" t="s">
        <v>46</v>
      </c>
      <c r="Q3425" s="54">
        <f>VLOOKUP(C3425,[1]Hoja2!$B$1:$AH$6025,32,FALSE)</f>
        <v>2016</v>
      </c>
      <c r="R3425" s="64">
        <f>VLOOKUP(C3425,[1]Hoja2!$B$1:$AH$6025,33,FALSE)</f>
        <v>2590213</v>
      </c>
      <c r="S3425" s="30">
        <v>2509213</v>
      </c>
      <c r="T3425" s="30">
        <v>845124.17</v>
      </c>
      <c r="U3425" s="30">
        <v>2485659.38</v>
      </c>
      <c r="V3425" s="30">
        <v>745697.81</v>
      </c>
      <c r="W3425" s="30">
        <v>745697.81</v>
      </c>
      <c r="X3425" s="30">
        <v>745697.81</v>
      </c>
      <c r="Y3425" s="33">
        <f t="shared" si="53"/>
        <v>29.718394173790745</v>
      </c>
      <c r="Z3425" s="32">
        <v>0</v>
      </c>
      <c r="AA3425" s="32" t="s">
        <v>6451</v>
      </c>
      <c r="AB3425" s="26">
        <v>0</v>
      </c>
      <c r="AC3425" s="33">
        <v>0</v>
      </c>
      <c r="AD3425" s="33">
        <v>60</v>
      </c>
      <c r="AE3425" s="34" t="s">
        <v>5213</v>
      </c>
      <c r="AF3425" s="11"/>
    </row>
    <row r="3426" spans="2:32" ht="62.25" x14ac:dyDescent="0.5">
      <c r="B3426" s="11"/>
      <c r="C3426" s="28" t="s">
        <v>10814</v>
      </c>
      <c r="D3426" s="28" t="s">
        <v>10815</v>
      </c>
      <c r="E3426" s="29" t="s">
        <v>10816</v>
      </c>
      <c r="F3426" s="29" t="s">
        <v>1</v>
      </c>
      <c r="G3426" s="29" t="s">
        <v>1500</v>
      </c>
      <c r="H3426" s="30" t="s">
        <v>1500</v>
      </c>
      <c r="I3426" s="30" t="s">
        <v>113</v>
      </c>
      <c r="J3426" s="31" t="s">
        <v>3685</v>
      </c>
      <c r="K3426" s="30" t="s">
        <v>5479</v>
      </c>
      <c r="L3426" s="32" t="s">
        <v>6458</v>
      </c>
      <c r="M3426" s="30" t="s">
        <v>105</v>
      </c>
      <c r="N3426" s="30" t="s">
        <v>6459</v>
      </c>
      <c r="O3426" s="30" t="s">
        <v>429</v>
      </c>
      <c r="P3426" s="32" t="s">
        <v>46</v>
      </c>
      <c r="Q3426" s="54">
        <f>VLOOKUP(C3426,[1]Hoja2!$B$1:$AH$6025,32,FALSE)</f>
        <v>2016</v>
      </c>
      <c r="R3426" s="64">
        <f>VLOOKUP(C3426,[1]Hoja2!$B$1:$AH$6025,33,FALSE)</f>
        <v>3058683</v>
      </c>
      <c r="S3426" s="30">
        <v>3058683</v>
      </c>
      <c r="T3426" s="30">
        <v>1467265.25</v>
      </c>
      <c r="U3426" s="30">
        <v>2935297.43</v>
      </c>
      <c r="V3426" s="30">
        <v>1632700.31</v>
      </c>
      <c r="W3426" s="30">
        <v>1632700.31</v>
      </c>
      <c r="X3426" s="30">
        <v>1348524.55</v>
      </c>
      <c r="Y3426" s="33">
        <f t="shared" si="53"/>
        <v>53.379193267167601</v>
      </c>
      <c r="Z3426" s="32">
        <v>0</v>
      </c>
      <c r="AA3426" s="32" t="s">
        <v>6451</v>
      </c>
      <c r="AB3426" s="26">
        <v>0</v>
      </c>
      <c r="AC3426" s="33">
        <v>0</v>
      </c>
      <c r="AD3426" s="33">
        <v>80</v>
      </c>
      <c r="AE3426" s="34" t="s">
        <v>5213</v>
      </c>
      <c r="AF3426" s="11"/>
    </row>
    <row r="3427" spans="2:32" ht="62.25" x14ac:dyDescent="0.5">
      <c r="B3427" s="11"/>
      <c r="C3427" s="28" t="s">
        <v>10817</v>
      </c>
      <c r="D3427" s="28" t="s">
        <v>10818</v>
      </c>
      <c r="E3427" s="29" t="s">
        <v>10819</v>
      </c>
      <c r="F3427" s="29" t="s">
        <v>1</v>
      </c>
      <c r="G3427" s="29" t="s">
        <v>193</v>
      </c>
      <c r="H3427" s="30" t="s">
        <v>193</v>
      </c>
      <c r="I3427" s="30" t="s">
        <v>113</v>
      </c>
      <c r="J3427" s="31" t="s">
        <v>3685</v>
      </c>
      <c r="K3427" s="30" t="s">
        <v>5479</v>
      </c>
      <c r="L3427" s="32" t="s">
        <v>6458</v>
      </c>
      <c r="M3427" s="30" t="s">
        <v>105</v>
      </c>
      <c r="N3427" s="30" t="s">
        <v>6459</v>
      </c>
      <c r="O3427" s="30" t="s">
        <v>429</v>
      </c>
      <c r="P3427" s="32" t="s">
        <v>46</v>
      </c>
      <c r="Q3427" s="54">
        <f>VLOOKUP(C3427,[1]Hoja2!$B$1:$AH$6025,32,FALSE)</f>
        <v>2016</v>
      </c>
      <c r="R3427" s="64">
        <f>VLOOKUP(C3427,[1]Hoja2!$B$1:$AH$6025,33,FALSE)</f>
        <v>2107853</v>
      </c>
      <c r="S3427" s="30">
        <v>2107853</v>
      </c>
      <c r="T3427" s="30">
        <v>689094.37</v>
      </c>
      <c r="U3427" s="30">
        <v>2026748.18</v>
      </c>
      <c r="V3427" s="30">
        <v>894359.96</v>
      </c>
      <c r="W3427" s="30">
        <v>894359.96</v>
      </c>
      <c r="X3427" s="30">
        <v>608024.44999999995</v>
      </c>
      <c r="Y3427" s="33">
        <f t="shared" si="53"/>
        <v>42.429901895435776</v>
      </c>
      <c r="Z3427" s="32">
        <v>0</v>
      </c>
      <c r="AA3427" s="32" t="s">
        <v>6451</v>
      </c>
      <c r="AB3427" s="26">
        <v>0</v>
      </c>
      <c r="AC3427" s="33">
        <v>0</v>
      </c>
      <c r="AD3427" s="33">
        <v>70</v>
      </c>
      <c r="AE3427" s="34" t="s">
        <v>5213</v>
      </c>
      <c r="AF3427" s="11"/>
    </row>
    <row r="3428" spans="2:32" ht="62.25" x14ac:dyDescent="0.5">
      <c r="B3428" s="11"/>
      <c r="C3428" s="28" t="s">
        <v>10820</v>
      </c>
      <c r="D3428" s="28" t="s">
        <v>10821</v>
      </c>
      <c r="E3428" s="29" t="s">
        <v>10822</v>
      </c>
      <c r="F3428" s="29" t="s">
        <v>1</v>
      </c>
      <c r="G3428" s="29" t="s">
        <v>193</v>
      </c>
      <c r="H3428" s="30" t="s">
        <v>193</v>
      </c>
      <c r="I3428" s="30" t="s">
        <v>113</v>
      </c>
      <c r="J3428" s="31" t="s">
        <v>3685</v>
      </c>
      <c r="K3428" s="30" t="s">
        <v>5479</v>
      </c>
      <c r="L3428" s="32" t="s">
        <v>6458</v>
      </c>
      <c r="M3428" s="30" t="s">
        <v>105</v>
      </c>
      <c r="N3428" s="30" t="s">
        <v>6459</v>
      </c>
      <c r="O3428" s="30" t="s">
        <v>429</v>
      </c>
      <c r="P3428" s="32" t="s">
        <v>46</v>
      </c>
      <c r="Q3428" s="54">
        <f>VLOOKUP(C3428,[1]Hoja2!$B$1:$AH$6025,32,FALSE)</f>
        <v>2016</v>
      </c>
      <c r="R3428" s="64">
        <f>VLOOKUP(C3428,[1]Hoja2!$B$1:$AH$6025,33,FALSE)</f>
        <v>2817633</v>
      </c>
      <c r="S3428" s="30">
        <v>2817633</v>
      </c>
      <c r="T3428" s="30">
        <v>919656.41</v>
      </c>
      <c r="U3428" s="30">
        <v>2704871.76</v>
      </c>
      <c r="V3428" s="30">
        <v>811461.53</v>
      </c>
      <c r="W3428" s="30">
        <v>811461.53</v>
      </c>
      <c r="X3428" s="30">
        <v>811461.53</v>
      </c>
      <c r="Y3428" s="33">
        <f t="shared" si="53"/>
        <v>28.799404677614156</v>
      </c>
      <c r="Z3428" s="32">
        <v>0</v>
      </c>
      <c r="AA3428" s="32" t="s">
        <v>6451</v>
      </c>
      <c r="AB3428" s="26">
        <v>0</v>
      </c>
      <c r="AC3428" s="33">
        <v>0</v>
      </c>
      <c r="AD3428" s="33">
        <v>82</v>
      </c>
      <c r="AE3428" s="34" t="s">
        <v>5213</v>
      </c>
      <c r="AF3428" s="11"/>
    </row>
    <row r="3429" spans="2:32" ht="62.25" x14ac:dyDescent="0.5">
      <c r="B3429" s="11"/>
      <c r="C3429" s="28" t="s">
        <v>10823</v>
      </c>
      <c r="D3429" s="28" t="s">
        <v>10824</v>
      </c>
      <c r="E3429" s="29" t="s">
        <v>10825</v>
      </c>
      <c r="F3429" s="29" t="s">
        <v>1</v>
      </c>
      <c r="G3429" s="29" t="s">
        <v>193</v>
      </c>
      <c r="H3429" s="30" t="s">
        <v>193</v>
      </c>
      <c r="I3429" s="30" t="s">
        <v>113</v>
      </c>
      <c r="J3429" s="31" t="s">
        <v>3685</v>
      </c>
      <c r="K3429" s="30" t="s">
        <v>5479</v>
      </c>
      <c r="L3429" s="32" t="s">
        <v>6458</v>
      </c>
      <c r="M3429" s="30" t="s">
        <v>105</v>
      </c>
      <c r="N3429" s="30" t="s">
        <v>6459</v>
      </c>
      <c r="O3429" s="30" t="s">
        <v>429</v>
      </c>
      <c r="P3429" s="32" t="s">
        <v>46</v>
      </c>
      <c r="Q3429" s="54">
        <f>VLOOKUP(C3429,[1]Hoja2!$B$1:$AH$6025,32,FALSE)</f>
        <v>2016</v>
      </c>
      <c r="R3429" s="64">
        <f>VLOOKUP(C3429,[1]Hoja2!$B$1:$AH$6025,33,FALSE)</f>
        <v>3227943</v>
      </c>
      <c r="S3429" s="30">
        <v>3227943</v>
      </c>
      <c r="T3429" s="30">
        <v>1544814.18</v>
      </c>
      <c r="U3429" s="30">
        <v>3098576.78</v>
      </c>
      <c r="V3429" s="30">
        <v>1663086.65</v>
      </c>
      <c r="W3429" s="30">
        <v>1663086.65</v>
      </c>
      <c r="X3429" s="30">
        <v>1419621.27</v>
      </c>
      <c r="Y3429" s="33">
        <f t="shared" si="53"/>
        <v>51.521561873924036</v>
      </c>
      <c r="Z3429" s="32">
        <v>0</v>
      </c>
      <c r="AA3429" s="32" t="s">
        <v>6451</v>
      </c>
      <c r="AB3429" s="26">
        <v>0</v>
      </c>
      <c r="AC3429" s="33">
        <v>0</v>
      </c>
      <c r="AD3429" s="33">
        <v>70</v>
      </c>
      <c r="AE3429" s="34" t="s">
        <v>5213</v>
      </c>
      <c r="AF3429" s="11"/>
    </row>
    <row r="3430" spans="2:32" ht="62.25" x14ac:dyDescent="0.5">
      <c r="B3430" s="11"/>
      <c r="C3430" s="28" t="s">
        <v>10826</v>
      </c>
      <c r="D3430" s="28" t="s">
        <v>10827</v>
      </c>
      <c r="E3430" s="29" t="s">
        <v>10828</v>
      </c>
      <c r="F3430" s="29" t="s">
        <v>1</v>
      </c>
      <c r="G3430" s="29" t="s">
        <v>51</v>
      </c>
      <c r="H3430" s="30" t="s">
        <v>51</v>
      </c>
      <c r="I3430" s="30" t="s">
        <v>113</v>
      </c>
      <c r="J3430" s="31" t="s">
        <v>3685</v>
      </c>
      <c r="K3430" s="30" t="s">
        <v>5479</v>
      </c>
      <c r="L3430" s="32" t="s">
        <v>6458</v>
      </c>
      <c r="M3430" s="30" t="s">
        <v>105</v>
      </c>
      <c r="N3430" s="30" t="s">
        <v>6459</v>
      </c>
      <c r="O3430" s="30" t="s">
        <v>429</v>
      </c>
      <c r="P3430" s="32" t="s">
        <v>46</v>
      </c>
      <c r="Q3430" s="54">
        <f>VLOOKUP(C3430,[1]Hoja2!$B$1:$AH$6025,32,FALSE)</f>
        <v>2016</v>
      </c>
      <c r="R3430" s="64">
        <f>VLOOKUP(C3430,[1]Hoja2!$B$1:$AH$6025,33,FALSE)</f>
        <v>1500000</v>
      </c>
      <c r="S3430" s="30">
        <v>1500000</v>
      </c>
      <c r="T3430" s="30">
        <v>0</v>
      </c>
      <c r="U3430" s="30">
        <v>1439575.46</v>
      </c>
      <c r="V3430" s="30">
        <v>0</v>
      </c>
      <c r="W3430" s="30">
        <v>0</v>
      </c>
      <c r="X3430" s="30">
        <v>0</v>
      </c>
      <c r="Y3430" s="33">
        <f t="shared" si="53"/>
        <v>0</v>
      </c>
      <c r="Z3430" s="32">
        <v>0</v>
      </c>
      <c r="AA3430" s="32" t="s">
        <v>6451</v>
      </c>
      <c r="AB3430" s="26">
        <v>0</v>
      </c>
      <c r="AC3430" s="33">
        <v>0</v>
      </c>
      <c r="AD3430" s="33">
        <v>66</v>
      </c>
      <c r="AE3430" s="34" t="s">
        <v>5213</v>
      </c>
      <c r="AF3430" s="11"/>
    </row>
    <row r="3431" spans="2:32" ht="62.25" x14ac:dyDescent="0.5">
      <c r="B3431" s="11"/>
      <c r="C3431" s="28" t="s">
        <v>10829</v>
      </c>
      <c r="D3431" s="28" t="s">
        <v>10830</v>
      </c>
      <c r="E3431" s="29" t="s">
        <v>10831</v>
      </c>
      <c r="F3431" s="29" t="s">
        <v>1</v>
      </c>
      <c r="G3431" s="29" t="s">
        <v>193</v>
      </c>
      <c r="H3431" s="30" t="s">
        <v>193</v>
      </c>
      <c r="I3431" s="30" t="s">
        <v>113</v>
      </c>
      <c r="J3431" s="31" t="s">
        <v>3685</v>
      </c>
      <c r="K3431" s="30" t="s">
        <v>5227</v>
      </c>
      <c r="L3431" s="32" t="s">
        <v>6458</v>
      </c>
      <c r="M3431" s="30" t="s">
        <v>105</v>
      </c>
      <c r="N3431" s="30" t="s">
        <v>6459</v>
      </c>
      <c r="O3431" s="30" t="s">
        <v>429</v>
      </c>
      <c r="P3431" s="32" t="s">
        <v>46</v>
      </c>
      <c r="Q3431" s="54">
        <f>VLOOKUP(C3431,[1]Hoja2!$B$1:$AH$6025,32,FALSE)</f>
        <v>2016</v>
      </c>
      <c r="R3431" s="64">
        <f>VLOOKUP(C3431,[1]Hoja2!$B$1:$AH$6025,33,FALSE)</f>
        <v>1500000</v>
      </c>
      <c r="S3431" s="30">
        <v>1500000</v>
      </c>
      <c r="T3431" s="30">
        <v>489277.38</v>
      </c>
      <c r="U3431" s="30">
        <v>1439051.14</v>
      </c>
      <c r="V3431" s="30">
        <v>431715.34</v>
      </c>
      <c r="W3431" s="30">
        <v>431715.34</v>
      </c>
      <c r="X3431" s="30">
        <v>431715.34</v>
      </c>
      <c r="Y3431" s="33">
        <f t="shared" si="53"/>
        <v>28.781022666666665</v>
      </c>
      <c r="Z3431" s="32">
        <v>0</v>
      </c>
      <c r="AA3431" s="32" t="s">
        <v>6451</v>
      </c>
      <c r="AB3431" s="26">
        <v>0</v>
      </c>
      <c r="AC3431" s="33">
        <v>0</v>
      </c>
      <c r="AD3431" s="33">
        <v>73</v>
      </c>
      <c r="AE3431" s="34" t="s">
        <v>5213</v>
      </c>
      <c r="AF3431" s="11"/>
    </row>
    <row r="3432" spans="2:32" ht="62.25" x14ac:dyDescent="0.5">
      <c r="B3432" s="11"/>
      <c r="C3432" s="28" t="s">
        <v>10832</v>
      </c>
      <c r="D3432" s="28" t="s">
        <v>10833</v>
      </c>
      <c r="E3432" s="29" t="s">
        <v>10834</v>
      </c>
      <c r="F3432" s="29" t="s">
        <v>1</v>
      </c>
      <c r="G3432" s="29" t="s">
        <v>324</v>
      </c>
      <c r="H3432" s="30" t="s">
        <v>324</v>
      </c>
      <c r="I3432" s="30" t="s">
        <v>113</v>
      </c>
      <c r="J3432" s="31" t="s">
        <v>3685</v>
      </c>
      <c r="K3432" s="30" t="s">
        <v>5227</v>
      </c>
      <c r="L3432" s="32" t="s">
        <v>6458</v>
      </c>
      <c r="M3432" s="30" t="s">
        <v>105</v>
      </c>
      <c r="N3432" s="30" t="s">
        <v>6459</v>
      </c>
      <c r="O3432" s="30" t="s">
        <v>429</v>
      </c>
      <c r="P3432" s="32" t="s">
        <v>46</v>
      </c>
      <c r="Q3432" s="54">
        <f>VLOOKUP(C3432,[1]Hoja2!$B$1:$AH$6025,32,FALSE)</f>
        <v>2016</v>
      </c>
      <c r="R3432" s="64">
        <f>VLOOKUP(C3432,[1]Hoja2!$B$1:$AH$6025,33,FALSE)</f>
        <v>1784000</v>
      </c>
      <c r="S3432" s="30">
        <v>1784000</v>
      </c>
      <c r="T3432" s="30">
        <v>445959.09</v>
      </c>
      <c r="U3432" s="30">
        <v>1711097.2</v>
      </c>
      <c r="V3432" s="30">
        <v>792946.15</v>
      </c>
      <c r="W3432" s="30">
        <v>792946.15</v>
      </c>
      <c r="X3432" s="30">
        <v>393493.31</v>
      </c>
      <c r="Y3432" s="33">
        <f t="shared" si="53"/>
        <v>44.447654147982064</v>
      </c>
      <c r="Z3432" s="32">
        <v>0</v>
      </c>
      <c r="AA3432" s="32" t="s">
        <v>6451</v>
      </c>
      <c r="AB3432" s="26">
        <v>0</v>
      </c>
      <c r="AC3432" s="33">
        <v>0</v>
      </c>
      <c r="AD3432" s="33">
        <v>81</v>
      </c>
      <c r="AE3432" s="34" t="s">
        <v>5213</v>
      </c>
      <c r="AF3432" s="11"/>
    </row>
    <row r="3433" spans="2:32" ht="62.25" x14ac:dyDescent="0.5">
      <c r="B3433" s="11"/>
      <c r="C3433" s="28" t="s">
        <v>10835</v>
      </c>
      <c r="D3433" s="28" t="s">
        <v>10836</v>
      </c>
      <c r="E3433" s="29" t="s">
        <v>10837</v>
      </c>
      <c r="F3433" s="29" t="s">
        <v>1</v>
      </c>
      <c r="G3433" s="29" t="s">
        <v>1500</v>
      </c>
      <c r="H3433" s="30" t="s">
        <v>1500</v>
      </c>
      <c r="I3433" s="30" t="s">
        <v>113</v>
      </c>
      <c r="J3433" s="31" t="s">
        <v>3685</v>
      </c>
      <c r="K3433" s="30" t="s">
        <v>5227</v>
      </c>
      <c r="L3433" s="32" t="s">
        <v>6458</v>
      </c>
      <c r="M3433" s="30" t="s">
        <v>105</v>
      </c>
      <c r="N3433" s="30" t="s">
        <v>6459</v>
      </c>
      <c r="O3433" s="30" t="s">
        <v>429</v>
      </c>
      <c r="P3433" s="32" t="s">
        <v>46</v>
      </c>
      <c r="Q3433" s="54">
        <f>VLOOKUP(C3433,[1]Hoja2!$B$1:$AH$6025,32,FALSE)</f>
        <v>2016</v>
      </c>
      <c r="R3433" s="64">
        <f>VLOOKUP(C3433,[1]Hoja2!$B$1:$AH$6025,33,FALSE)</f>
        <v>2000000</v>
      </c>
      <c r="S3433" s="30">
        <v>2000000</v>
      </c>
      <c r="T3433" s="30">
        <v>652513.62</v>
      </c>
      <c r="U3433" s="30">
        <v>1919157.74</v>
      </c>
      <c r="V3433" s="30">
        <v>575747.31999999995</v>
      </c>
      <c r="W3433" s="30">
        <v>575747.31999999995</v>
      </c>
      <c r="X3433" s="30">
        <v>575747.31999999995</v>
      </c>
      <c r="Y3433" s="33">
        <f t="shared" si="53"/>
        <v>28.787365999999999</v>
      </c>
      <c r="Z3433" s="32">
        <v>0</v>
      </c>
      <c r="AA3433" s="32" t="s">
        <v>6451</v>
      </c>
      <c r="AB3433" s="26">
        <v>0</v>
      </c>
      <c r="AC3433" s="33">
        <v>0</v>
      </c>
      <c r="AD3433" s="33">
        <v>58</v>
      </c>
      <c r="AE3433" s="34" t="s">
        <v>5213</v>
      </c>
      <c r="AF3433" s="11"/>
    </row>
    <row r="3434" spans="2:32" ht="62.25" x14ac:dyDescent="0.5">
      <c r="B3434" s="11"/>
      <c r="C3434" s="28" t="s">
        <v>10838</v>
      </c>
      <c r="D3434" s="28" t="s">
        <v>10839</v>
      </c>
      <c r="E3434" s="29" t="s">
        <v>10840</v>
      </c>
      <c r="F3434" s="29" t="s">
        <v>1</v>
      </c>
      <c r="G3434" s="29" t="s">
        <v>226</v>
      </c>
      <c r="H3434" s="30" t="s">
        <v>226</v>
      </c>
      <c r="I3434" s="30" t="s">
        <v>113</v>
      </c>
      <c r="J3434" s="31" t="s">
        <v>3685</v>
      </c>
      <c r="K3434" s="30" t="s">
        <v>5227</v>
      </c>
      <c r="L3434" s="32" t="s">
        <v>6458</v>
      </c>
      <c r="M3434" s="30" t="s">
        <v>105</v>
      </c>
      <c r="N3434" s="30" t="s">
        <v>6459</v>
      </c>
      <c r="O3434" s="30" t="s">
        <v>429</v>
      </c>
      <c r="P3434" s="32" t="s">
        <v>46</v>
      </c>
      <c r="Q3434" s="54">
        <f>VLOOKUP(C3434,[1]Hoja2!$B$1:$AH$6025,32,FALSE)</f>
        <v>2016</v>
      </c>
      <c r="R3434" s="64">
        <f>VLOOKUP(C3434,[1]Hoja2!$B$1:$AH$6025,33,FALSE)</f>
        <v>2022000</v>
      </c>
      <c r="S3434" s="30">
        <v>2022000</v>
      </c>
      <c r="T3434" s="30">
        <v>579788.34</v>
      </c>
      <c r="U3434" s="30">
        <v>1940739.8</v>
      </c>
      <c r="V3434" s="30">
        <v>747057.94</v>
      </c>
      <c r="W3434" s="30">
        <v>747057.94</v>
      </c>
      <c r="X3434" s="30">
        <v>511577.94</v>
      </c>
      <c r="Y3434" s="33">
        <f t="shared" si="53"/>
        <v>36.94648565776459</v>
      </c>
      <c r="Z3434" s="32">
        <v>0</v>
      </c>
      <c r="AA3434" s="32" t="s">
        <v>6451</v>
      </c>
      <c r="AB3434" s="26">
        <v>0</v>
      </c>
      <c r="AC3434" s="33">
        <v>0</v>
      </c>
      <c r="AD3434" s="33">
        <v>99</v>
      </c>
      <c r="AE3434" s="34" t="s">
        <v>5213</v>
      </c>
      <c r="AF3434" s="11"/>
    </row>
    <row r="3435" spans="2:32" ht="62.25" x14ac:dyDescent="0.5">
      <c r="B3435" s="11"/>
      <c r="C3435" s="28" t="s">
        <v>10841</v>
      </c>
      <c r="D3435" s="28" t="s">
        <v>10842</v>
      </c>
      <c r="E3435" s="29" t="s">
        <v>10843</v>
      </c>
      <c r="F3435" s="29" t="s">
        <v>1</v>
      </c>
      <c r="G3435" s="29" t="s">
        <v>51</v>
      </c>
      <c r="H3435" s="30" t="s">
        <v>51</v>
      </c>
      <c r="I3435" s="30" t="s">
        <v>113</v>
      </c>
      <c r="J3435" s="31" t="s">
        <v>3685</v>
      </c>
      <c r="K3435" s="30" t="s">
        <v>5479</v>
      </c>
      <c r="L3435" s="32" t="s">
        <v>6458</v>
      </c>
      <c r="M3435" s="30" t="s">
        <v>105</v>
      </c>
      <c r="N3435" s="30" t="s">
        <v>6459</v>
      </c>
      <c r="O3435" s="30" t="s">
        <v>429</v>
      </c>
      <c r="P3435" s="32" t="s">
        <v>46</v>
      </c>
      <c r="Q3435" s="54">
        <f>VLOOKUP(C3435,[1]Hoja2!$B$1:$AH$6025,32,FALSE)</f>
        <v>2016</v>
      </c>
      <c r="R3435" s="64">
        <f>VLOOKUP(C3435,[1]Hoja2!$B$1:$AH$6025,33,FALSE)</f>
        <v>2896910</v>
      </c>
      <c r="S3435" s="30">
        <v>2896910</v>
      </c>
      <c r="T3435" s="30">
        <v>945178.54</v>
      </c>
      <c r="U3435" s="30">
        <v>2779936.86</v>
      </c>
      <c r="V3435" s="30">
        <v>833981.06</v>
      </c>
      <c r="W3435" s="30">
        <v>833981.06</v>
      </c>
      <c r="X3435" s="30">
        <v>833981.06</v>
      </c>
      <c r="Y3435" s="33">
        <f t="shared" si="53"/>
        <v>28.78864238101978</v>
      </c>
      <c r="Z3435" s="32">
        <v>0</v>
      </c>
      <c r="AA3435" s="32" t="s">
        <v>6451</v>
      </c>
      <c r="AB3435" s="26">
        <v>0</v>
      </c>
      <c r="AC3435" s="33">
        <v>0</v>
      </c>
      <c r="AD3435" s="33">
        <v>100</v>
      </c>
      <c r="AE3435" s="34" t="s">
        <v>5213</v>
      </c>
      <c r="AF3435" s="11"/>
    </row>
    <row r="3436" spans="2:32" ht="62.25" x14ac:dyDescent="0.5">
      <c r="B3436" s="11"/>
      <c r="C3436" s="28" t="s">
        <v>10844</v>
      </c>
      <c r="D3436" s="28" t="s">
        <v>10845</v>
      </c>
      <c r="E3436" s="29" t="s">
        <v>10846</v>
      </c>
      <c r="F3436" s="29" t="s">
        <v>1</v>
      </c>
      <c r="G3436" s="29" t="s">
        <v>764</v>
      </c>
      <c r="H3436" s="30" t="s">
        <v>764</v>
      </c>
      <c r="I3436" s="30" t="s">
        <v>113</v>
      </c>
      <c r="J3436" s="31" t="s">
        <v>3685</v>
      </c>
      <c r="K3436" s="30" t="s">
        <v>5227</v>
      </c>
      <c r="L3436" s="32" t="s">
        <v>6458</v>
      </c>
      <c r="M3436" s="30" t="s">
        <v>105</v>
      </c>
      <c r="N3436" s="30" t="s">
        <v>6459</v>
      </c>
      <c r="O3436" s="30" t="s">
        <v>429</v>
      </c>
      <c r="P3436" s="32" t="s">
        <v>46</v>
      </c>
      <c r="Q3436" s="54">
        <f>VLOOKUP(C3436,[1]Hoja2!$B$1:$AH$6025,32,FALSE)</f>
        <v>2016</v>
      </c>
      <c r="R3436" s="64">
        <f>VLOOKUP(C3436,[1]Hoja2!$B$1:$AH$6025,33,FALSE)</f>
        <v>2308000</v>
      </c>
      <c r="S3436" s="30">
        <v>2308000</v>
      </c>
      <c r="T3436" s="30">
        <v>628129.62</v>
      </c>
      <c r="U3436" s="30">
        <v>1847440.06</v>
      </c>
      <c r="V3436" s="30">
        <v>1045706.28</v>
      </c>
      <c r="W3436" s="30">
        <v>1045706.28</v>
      </c>
      <c r="X3436" s="30">
        <v>554232.02</v>
      </c>
      <c r="Y3436" s="33">
        <f t="shared" si="53"/>
        <v>45.307897746967072</v>
      </c>
      <c r="Z3436" s="32">
        <v>0</v>
      </c>
      <c r="AA3436" s="32" t="s">
        <v>6451</v>
      </c>
      <c r="AB3436" s="26">
        <v>0</v>
      </c>
      <c r="AC3436" s="33">
        <v>0</v>
      </c>
      <c r="AD3436" s="33">
        <v>85</v>
      </c>
      <c r="AE3436" s="34" t="s">
        <v>5223</v>
      </c>
      <c r="AF3436" s="11"/>
    </row>
    <row r="3437" spans="2:32" ht="62.25" x14ac:dyDescent="0.5">
      <c r="B3437" s="11"/>
      <c r="C3437" s="28" t="s">
        <v>10847</v>
      </c>
      <c r="D3437" s="28" t="s">
        <v>10848</v>
      </c>
      <c r="E3437" s="29" t="s">
        <v>10849</v>
      </c>
      <c r="F3437" s="29" t="s">
        <v>1</v>
      </c>
      <c r="G3437" s="29" t="s">
        <v>467</v>
      </c>
      <c r="H3437" s="30" t="s">
        <v>467</v>
      </c>
      <c r="I3437" s="30" t="s">
        <v>113</v>
      </c>
      <c r="J3437" s="31" t="s">
        <v>3685</v>
      </c>
      <c r="K3437" s="30" t="s">
        <v>5479</v>
      </c>
      <c r="L3437" s="32" t="s">
        <v>6458</v>
      </c>
      <c r="M3437" s="30" t="s">
        <v>105</v>
      </c>
      <c r="N3437" s="30" t="s">
        <v>6459</v>
      </c>
      <c r="O3437" s="30" t="s">
        <v>429</v>
      </c>
      <c r="P3437" s="32" t="s">
        <v>46</v>
      </c>
      <c r="Q3437" s="54">
        <f>VLOOKUP(C3437,[1]Hoja2!$B$1:$AH$6025,32,FALSE)</f>
        <v>2016</v>
      </c>
      <c r="R3437" s="64">
        <f>VLOOKUP(C3437,[1]Hoja2!$B$1:$AH$6025,33,FALSE)</f>
        <v>1685444</v>
      </c>
      <c r="S3437" s="30">
        <v>1685444</v>
      </c>
      <c r="T3437" s="30">
        <v>550056.22</v>
      </c>
      <c r="U3437" s="30">
        <v>1617812.4</v>
      </c>
      <c r="V3437" s="30">
        <v>485343.72</v>
      </c>
      <c r="W3437" s="30">
        <v>485343.72</v>
      </c>
      <c r="X3437" s="30">
        <v>485343.72</v>
      </c>
      <c r="Y3437" s="33">
        <f t="shared" si="53"/>
        <v>28.79619376259312</v>
      </c>
      <c r="Z3437" s="32">
        <v>0</v>
      </c>
      <c r="AA3437" s="32" t="s">
        <v>6451</v>
      </c>
      <c r="AB3437" s="26">
        <v>0</v>
      </c>
      <c r="AC3437" s="33">
        <v>0</v>
      </c>
      <c r="AD3437" s="33">
        <v>80</v>
      </c>
      <c r="AE3437" s="34" t="s">
        <v>5213</v>
      </c>
      <c r="AF3437" s="11"/>
    </row>
    <row r="3438" spans="2:32" ht="62.25" x14ac:dyDescent="0.5">
      <c r="B3438" s="11"/>
      <c r="C3438" s="28" t="s">
        <v>10850</v>
      </c>
      <c r="D3438" s="28" t="s">
        <v>10851</v>
      </c>
      <c r="E3438" s="29" t="s">
        <v>10852</v>
      </c>
      <c r="F3438" s="29" t="s">
        <v>1</v>
      </c>
      <c r="G3438" s="29" t="s">
        <v>498</v>
      </c>
      <c r="H3438" s="30" t="s">
        <v>498</v>
      </c>
      <c r="I3438" s="30" t="s">
        <v>113</v>
      </c>
      <c r="J3438" s="31" t="s">
        <v>3685</v>
      </c>
      <c r="K3438" s="30" t="s">
        <v>5227</v>
      </c>
      <c r="L3438" s="32" t="s">
        <v>6458</v>
      </c>
      <c r="M3438" s="30" t="s">
        <v>105</v>
      </c>
      <c r="N3438" s="30" t="s">
        <v>6459</v>
      </c>
      <c r="O3438" s="30" t="s">
        <v>429</v>
      </c>
      <c r="P3438" s="32" t="s">
        <v>46</v>
      </c>
      <c r="Q3438" s="54">
        <f>VLOOKUP(C3438,[1]Hoja2!$B$1:$AH$6025,32,FALSE)</f>
        <v>2016</v>
      </c>
      <c r="R3438" s="64">
        <f>VLOOKUP(C3438,[1]Hoja2!$B$1:$AH$6025,33,FALSE)</f>
        <v>875000</v>
      </c>
      <c r="S3438" s="30">
        <v>875000</v>
      </c>
      <c r="T3438" s="30">
        <v>284710.15000000002</v>
      </c>
      <c r="U3438" s="30">
        <v>837382.75</v>
      </c>
      <c r="V3438" s="30">
        <v>498093.84</v>
      </c>
      <c r="W3438" s="30">
        <v>498093.84</v>
      </c>
      <c r="X3438" s="30">
        <v>251214.83</v>
      </c>
      <c r="Y3438" s="33">
        <f t="shared" si="53"/>
        <v>56.925010285714286</v>
      </c>
      <c r="Z3438" s="32">
        <v>0</v>
      </c>
      <c r="AA3438" s="32" t="s">
        <v>6451</v>
      </c>
      <c r="AB3438" s="26">
        <v>0</v>
      </c>
      <c r="AC3438" s="33">
        <v>0</v>
      </c>
      <c r="AD3438" s="33">
        <v>94</v>
      </c>
      <c r="AE3438" s="34" t="s">
        <v>5223</v>
      </c>
      <c r="AF3438" s="11"/>
    </row>
    <row r="3439" spans="2:32" ht="62.25" x14ac:dyDescent="0.5">
      <c r="B3439" s="11"/>
      <c r="C3439" s="28" t="s">
        <v>10853</v>
      </c>
      <c r="D3439" s="28" t="s">
        <v>10854</v>
      </c>
      <c r="E3439" s="29" t="s">
        <v>10855</v>
      </c>
      <c r="F3439" s="29" t="s">
        <v>1</v>
      </c>
      <c r="G3439" s="29" t="s">
        <v>1780</v>
      </c>
      <c r="H3439" s="30" t="s">
        <v>1780</v>
      </c>
      <c r="I3439" s="30" t="s">
        <v>113</v>
      </c>
      <c r="J3439" s="31" t="s">
        <v>3685</v>
      </c>
      <c r="K3439" s="30" t="s">
        <v>5227</v>
      </c>
      <c r="L3439" s="32" t="s">
        <v>6458</v>
      </c>
      <c r="M3439" s="30" t="s">
        <v>105</v>
      </c>
      <c r="N3439" s="30" t="s">
        <v>6459</v>
      </c>
      <c r="O3439" s="30" t="s">
        <v>429</v>
      </c>
      <c r="P3439" s="32" t="s">
        <v>46</v>
      </c>
      <c r="Q3439" s="54">
        <f>VLOOKUP(C3439,[1]Hoja2!$B$1:$AH$6025,32,FALSE)</f>
        <v>2016</v>
      </c>
      <c r="R3439" s="64">
        <f>VLOOKUP(C3439,[1]Hoja2!$B$1:$AH$6025,33,FALSE)</f>
        <v>875000</v>
      </c>
      <c r="S3439" s="30">
        <v>875000</v>
      </c>
      <c r="T3439" s="30">
        <v>0</v>
      </c>
      <c r="U3439" s="30">
        <v>839909</v>
      </c>
      <c r="V3439" s="30">
        <v>275140.53000000003</v>
      </c>
      <c r="W3439" s="30">
        <v>275140.53000000003</v>
      </c>
      <c r="X3439" s="30">
        <v>0</v>
      </c>
      <c r="Y3439" s="33">
        <f t="shared" si="53"/>
        <v>31.444632000000006</v>
      </c>
      <c r="Z3439" s="32">
        <v>0</v>
      </c>
      <c r="AA3439" s="32" t="s">
        <v>6451</v>
      </c>
      <c r="AB3439" s="26">
        <v>0</v>
      </c>
      <c r="AC3439" s="33">
        <v>0</v>
      </c>
      <c r="AD3439" s="33">
        <v>79</v>
      </c>
      <c r="AE3439" s="34" t="s">
        <v>5223</v>
      </c>
      <c r="AF3439" s="11"/>
    </row>
    <row r="3440" spans="2:32" ht="62.25" x14ac:dyDescent="0.5">
      <c r="B3440" s="11"/>
      <c r="C3440" s="28" t="s">
        <v>10856</v>
      </c>
      <c r="D3440" s="28" t="s">
        <v>10857</v>
      </c>
      <c r="E3440" s="29" t="s">
        <v>10858</v>
      </c>
      <c r="F3440" s="29" t="s">
        <v>1</v>
      </c>
      <c r="G3440" s="29" t="s">
        <v>118</v>
      </c>
      <c r="H3440" s="30" t="s">
        <v>118</v>
      </c>
      <c r="I3440" s="30" t="s">
        <v>113</v>
      </c>
      <c r="J3440" s="31" t="s">
        <v>3685</v>
      </c>
      <c r="K3440" s="30" t="s">
        <v>5227</v>
      </c>
      <c r="L3440" s="32" t="s">
        <v>6458</v>
      </c>
      <c r="M3440" s="30" t="s">
        <v>105</v>
      </c>
      <c r="N3440" s="30" t="s">
        <v>6459</v>
      </c>
      <c r="O3440" s="30" t="s">
        <v>429</v>
      </c>
      <c r="P3440" s="32" t="s">
        <v>46</v>
      </c>
      <c r="Q3440" s="54">
        <f>VLOOKUP(C3440,[1]Hoja2!$B$1:$AH$6025,32,FALSE)</f>
        <v>2016</v>
      </c>
      <c r="R3440" s="64">
        <f>VLOOKUP(C3440,[1]Hoja2!$B$1:$AH$6025,33,FALSE)</f>
        <v>875000</v>
      </c>
      <c r="S3440" s="30">
        <v>875000</v>
      </c>
      <c r="T3440" s="30">
        <v>285373.40000000002</v>
      </c>
      <c r="U3440" s="30">
        <v>839333.54</v>
      </c>
      <c r="V3440" s="30">
        <v>251800.06</v>
      </c>
      <c r="W3440" s="30">
        <v>251800.06</v>
      </c>
      <c r="X3440" s="30">
        <v>251800.06</v>
      </c>
      <c r="Y3440" s="33">
        <f t="shared" si="53"/>
        <v>28.777149714285716</v>
      </c>
      <c r="Z3440" s="32">
        <v>0</v>
      </c>
      <c r="AA3440" s="32" t="s">
        <v>6451</v>
      </c>
      <c r="AB3440" s="26">
        <v>0</v>
      </c>
      <c r="AC3440" s="33">
        <v>0</v>
      </c>
      <c r="AD3440" s="33">
        <v>70</v>
      </c>
      <c r="AE3440" s="34" t="s">
        <v>5213</v>
      </c>
      <c r="AF3440" s="11"/>
    </row>
    <row r="3441" spans="2:32" ht="62.25" x14ac:dyDescent="0.5">
      <c r="B3441" s="11"/>
      <c r="C3441" s="28" t="s">
        <v>10859</v>
      </c>
      <c r="D3441" s="28" t="s">
        <v>10860</v>
      </c>
      <c r="E3441" s="29" t="s">
        <v>10861</v>
      </c>
      <c r="F3441" s="29" t="s">
        <v>1</v>
      </c>
      <c r="G3441" s="29" t="s">
        <v>547</v>
      </c>
      <c r="H3441" s="30" t="s">
        <v>547</v>
      </c>
      <c r="I3441" s="30" t="s">
        <v>113</v>
      </c>
      <c r="J3441" s="31" t="s">
        <v>3685</v>
      </c>
      <c r="K3441" s="30" t="s">
        <v>5227</v>
      </c>
      <c r="L3441" s="32" t="s">
        <v>6458</v>
      </c>
      <c r="M3441" s="30" t="s">
        <v>105</v>
      </c>
      <c r="N3441" s="30" t="s">
        <v>6459</v>
      </c>
      <c r="O3441" s="30" t="s">
        <v>429</v>
      </c>
      <c r="P3441" s="32" t="s">
        <v>46</v>
      </c>
      <c r="Q3441" s="54">
        <f>VLOOKUP(C3441,[1]Hoja2!$B$1:$AH$6025,32,FALSE)</f>
        <v>2016</v>
      </c>
      <c r="R3441" s="64">
        <f>VLOOKUP(C3441,[1]Hoja2!$B$1:$AH$6025,33,FALSE)</f>
        <v>875000</v>
      </c>
      <c r="S3441" s="30">
        <v>875000</v>
      </c>
      <c r="T3441" s="30">
        <v>732731.29</v>
      </c>
      <c r="U3441" s="30">
        <v>839685.99</v>
      </c>
      <c r="V3441" s="30">
        <v>838098.7</v>
      </c>
      <c r="W3441" s="30">
        <v>838098.7</v>
      </c>
      <c r="X3441" s="30">
        <v>696383.12</v>
      </c>
      <c r="Y3441" s="33">
        <f t="shared" si="53"/>
        <v>95.782708571428572</v>
      </c>
      <c r="Z3441" s="32">
        <v>0</v>
      </c>
      <c r="AA3441" s="32" t="s">
        <v>6451</v>
      </c>
      <c r="AB3441" s="26">
        <v>0</v>
      </c>
      <c r="AC3441" s="33">
        <v>0</v>
      </c>
      <c r="AD3441" s="33">
        <v>100</v>
      </c>
      <c r="AE3441" s="34" t="s">
        <v>5213</v>
      </c>
      <c r="AF3441" s="11"/>
    </row>
    <row r="3442" spans="2:32" ht="62.25" x14ac:dyDescent="0.5">
      <c r="B3442" s="11"/>
      <c r="C3442" s="28" t="s">
        <v>10862</v>
      </c>
      <c r="D3442" s="28" t="s">
        <v>10863</v>
      </c>
      <c r="E3442" s="29" t="s">
        <v>10864</v>
      </c>
      <c r="F3442" s="29" t="s">
        <v>1</v>
      </c>
      <c r="G3442" s="29" t="s">
        <v>3496</v>
      </c>
      <c r="H3442" s="30" t="s">
        <v>3496</v>
      </c>
      <c r="I3442" s="30" t="s">
        <v>113</v>
      </c>
      <c r="J3442" s="31" t="s">
        <v>3685</v>
      </c>
      <c r="K3442" s="30" t="s">
        <v>5227</v>
      </c>
      <c r="L3442" s="32" t="s">
        <v>6458</v>
      </c>
      <c r="M3442" s="30" t="s">
        <v>105</v>
      </c>
      <c r="N3442" s="30" t="s">
        <v>6459</v>
      </c>
      <c r="O3442" s="30" t="s">
        <v>429</v>
      </c>
      <c r="P3442" s="32" t="s">
        <v>46</v>
      </c>
      <c r="Q3442" s="54">
        <f>VLOOKUP(C3442,[1]Hoja2!$B$1:$AH$6025,32,FALSE)</f>
        <v>2016</v>
      </c>
      <c r="R3442" s="64">
        <f>VLOOKUP(C3442,[1]Hoja2!$B$1:$AH$6025,33,FALSE)</f>
        <v>875000</v>
      </c>
      <c r="S3442" s="30">
        <v>875000</v>
      </c>
      <c r="T3442" s="30">
        <v>212522.03</v>
      </c>
      <c r="U3442" s="30">
        <v>839987.25</v>
      </c>
      <c r="V3442" s="30">
        <v>187519.43</v>
      </c>
      <c r="W3442" s="30">
        <v>187519.43</v>
      </c>
      <c r="X3442" s="30">
        <v>187519.43</v>
      </c>
      <c r="Y3442" s="33">
        <f t="shared" si="53"/>
        <v>21.430791999999997</v>
      </c>
      <c r="Z3442" s="32">
        <v>0</v>
      </c>
      <c r="AA3442" s="32" t="s">
        <v>6451</v>
      </c>
      <c r="AB3442" s="26">
        <v>0</v>
      </c>
      <c r="AC3442" s="33">
        <v>0</v>
      </c>
      <c r="AD3442" s="33">
        <v>99</v>
      </c>
      <c r="AE3442" s="34" t="s">
        <v>10865</v>
      </c>
      <c r="AF3442" s="11"/>
    </row>
    <row r="3443" spans="2:32" ht="62.25" x14ac:dyDescent="0.5">
      <c r="B3443" s="11"/>
      <c r="C3443" s="28" t="s">
        <v>10866</v>
      </c>
      <c r="D3443" s="28" t="s">
        <v>10867</v>
      </c>
      <c r="E3443" s="29" t="s">
        <v>10868</v>
      </c>
      <c r="F3443" s="29" t="s">
        <v>1</v>
      </c>
      <c r="G3443" s="29" t="s">
        <v>51</v>
      </c>
      <c r="H3443" s="30" t="s">
        <v>51</v>
      </c>
      <c r="I3443" s="30" t="s">
        <v>113</v>
      </c>
      <c r="J3443" s="31" t="s">
        <v>3685</v>
      </c>
      <c r="K3443" s="30" t="s">
        <v>5227</v>
      </c>
      <c r="L3443" s="32" t="s">
        <v>6458</v>
      </c>
      <c r="M3443" s="30" t="s">
        <v>105</v>
      </c>
      <c r="N3443" s="30" t="s">
        <v>6459</v>
      </c>
      <c r="O3443" s="30" t="s">
        <v>429</v>
      </c>
      <c r="P3443" s="32" t="s">
        <v>46</v>
      </c>
      <c r="Q3443" s="54">
        <f>VLOOKUP(C3443,[1]Hoja2!$B$1:$AH$6025,32,FALSE)</f>
        <v>2016</v>
      </c>
      <c r="R3443" s="64">
        <f>VLOOKUP(C3443,[1]Hoja2!$B$1:$AH$6025,33,FALSE)</f>
        <v>99583074</v>
      </c>
      <c r="S3443" s="30">
        <v>995830.74</v>
      </c>
      <c r="T3443" s="30">
        <v>312103.8</v>
      </c>
      <c r="U3443" s="30">
        <v>917952.34</v>
      </c>
      <c r="V3443" s="30">
        <v>867675.95</v>
      </c>
      <c r="W3443" s="30">
        <v>867675.95</v>
      </c>
      <c r="X3443" s="30">
        <v>275385.7</v>
      </c>
      <c r="Y3443" s="33">
        <f t="shared" si="53"/>
        <v>87.130866235360443</v>
      </c>
      <c r="Z3443" s="32">
        <v>0</v>
      </c>
      <c r="AA3443" s="32" t="s">
        <v>6451</v>
      </c>
      <c r="AB3443" s="26">
        <v>0</v>
      </c>
      <c r="AC3443" s="33">
        <v>0</v>
      </c>
      <c r="AD3443" s="33">
        <v>100</v>
      </c>
      <c r="AE3443" s="34" t="s">
        <v>5223</v>
      </c>
      <c r="AF3443" s="11"/>
    </row>
    <row r="3444" spans="2:32" ht="62.25" x14ac:dyDescent="0.5">
      <c r="B3444" s="11"/>
      <c r="C3444" s="28" t="s">
        <v>10869</v>
      </c>
      <c r="D3444" s="28" t="s">
        <v>10870</v>
      </c>
      <c r="E3444" s="29" t="s">
        <v>10871</v>
      </c>
      <c r="F3444" s="29" t="s">
        <v>1</v>
      </c>
      <c r="G3444" s="29" t="s">
        <v>51</v>
      </c>
      <c r="H3444" s="30" t="s">
        <v>3296</v>
      </c>
      <c r="I3444" s="30" t="s">
        <v>113</v>
      </c>
      <c r="J3444" s="31" t="s">
        <v>3685</v>
      </c>
      <c r="K3444" s="30" t="s">
        <v>5479</v>
      </c>
      <c r="L3444" s="32" t="s">
        <v>6458</v>
      </c>
      <c r="M3444" s="30" t="s">
        <v>105</v>
      </c>
      <c r="N3444" s="30" t="s">
        <v>6459</v>
      </c>
      <c r="O3444" s="30" t="s">
        <v>429</v>
      </c>
      <c r="P3444" s="32" t="s">
        <v>46</v>
      </c>
      <c r="Q3444" s="54">
        <f>VLOOKUP(C3444,[1]Hoja2!$B$1:$AH$6025,32,FALSE)</f>
        <v>2016</v>
      </c>
      <c r="R3444" s="64">
        <f>VLOOKUP(C3444,[1]Hoja2!$B$1:$AH$6025,33,FALSE)</f>
        <v>1511853</v>
      </c>
      <c r="S3444" s="30">
        <v>1511853</v>
      </c>
      <c r="T3444" s="30">
        <v>493317.07</v>
      </c>
      <c r="U3444" s="30">
        <v>1450932.58</v>
      </c>
      <c r="V3444" s="30">
        <v>435279.77</v>
      </c>
      <c r="W3444" s="30">
        <v>435279.77</v>
      </c>
      <c r="X3444" s="30">
        <v>435279.77</v>
      </c>
      <c r="Y3444" s="33">
        <f t="shared" si="53"/>
        <v>28.791143715691938</v>
      </c>
      <c r="Z3444" s="32">
        <v>0</v>
      </c>
      <c r="AA3444" s="32" t="s">
        <v>6451</v>
      </c>
      <c r="AB3444" s="26">
        <v>0</v>
      </c>
      <c r="AC3444" s="33">
        <v>0</v>
      </c>
      <c r="AD3444" s="33">
        <v>60</v>
      </c>
      <c r="AE3444" s="34" t="s">
        <v>5213</v>
      </c>
      <c r="AF3444" s="11"/>
    </row>
    <row r="3445" spans="2:32" ht="62.25" x14ac:dyDescent="0.5">
      <c r="B3445" s="11"/>
      <c r="C3445" s="28" t="s">
        <v>10872</v>
      </c>
      <c r="D3445" s="28" t="s">
        <v>10873</v>
      </c>
      <c r="E3445" s="29" t="s">
        <v>10874</v>
      </c>
      <c r="F3445" s="29" t="s">
        <v>1</v>
      </c>
      <c r="G3445" s="29" t="s">
        <v>93</v>
      </c>
      <c r="H3445" s="30" t="s">
        <v>93</v>
      </c>
      <c r="I3445" s="30" t="s">
        <v>113</v>
      </c>
      <c r="J3445" s="31" t="s">
        <v>3685</v>
      </c>
      <c r="K3445" s="30" t="s">
        <v>5479</v>
      </c>
      <c r="L3445" s="32" t="s">
        <v>6458</v>
      </c>
      <c r="M3445" s="30" t="s">
        <v>105</v>
      </c>
      <c r="N3445" s="30" t="s">
        <v>3269</v>
      </c>
      <c r="O3445" s="30" t="s">
        <v>429</v>
      </c>
      <c r="P3445" s="32" t="s">
        <v>46</v>
      </c>
      <c r="Q3445" s="54">
        <f>VLOOKUP(C3445,[1]Hoja2!$B$1:$AH$6025,32,FALSE)</f>
        <v>2016</v>
      </c>
      <c r="R3445" s="64">
        <f>VLOOKUP(C3445,[1]Hoja2!$B$1:$AH$6025,33,FALSE)</f>
        <v>3368511</v>
      </c>
      <c r="S3445" s="30">
        <v>3368511</v>
      </c>
      <c r="T3445" s="30">
        <v>2026632.22</v>
      </c>
      <c r="U3445" s="30">
        <v>3233274.96</v>
      </c>
      <c r="V3445" s="30">
        <v>1899590.88</v>
      </c>
      <c r="W3445" s="30">
        <v>1899590.88</v>
      </c>
      <c r="X3445" s="30">
        <v>1891577.03</v>
      </c>
      <c r="Y3445" s="33">
        <f t="shared" si="53"/>
        <v>56.392598391396078</v>
      </c>
      <c r="Z3445" s="32">
        <v>0</v>
      </c>
      <c r="AA3445" s="32" t="s">
        <v>6451</v>
      </c>
      <c r="AB3445" s="26">
        <v>132</v>
      </c>
      <c r="AC3445" s="33">
        <v>0</v>
      </c>
      <c r="AD3445" s="33">
        <v>53</v>
      </c>
      <c r="AE3445" s="34" t="s">
        <v>5213</v>
      </c>
      <c r="AF3445" s="11"/>
    </row>
    <row r="3446" spans="2:32" ht="62.25" x14ac:dyDescent="0.5">
      <c r="B3446" s="11"/>
      <c r="C3446" s="28" t="s">
        <v>10875</v>
      </c>
      <c r="D3446" s="28" t="s">
        <v>10876</v>
      </c>
      <c r="E3446" s="29" t="s">
        <v>10877</v>
      </c>
      <c r="F3446" s="29" t="s">
        <v>1</v>
      </c>
      <c r="G3446" s="29" t="s">
        <v>1740</v>
      </c>
      <c r="H3446" s="30" t="s">
        <v>1740</v>
      </c>
      <c r="I3446" s="30" t="s">
        <v>113</v>
      </c>
      <c r="J3446" s="31" t="s">
        <v>3678</v>
      </c>
      <c r="K3446" s="30" t="s">
        <v>5698</v>
      </c>
      <c r="L3446" s="32" t="s">
        <v>40</v>
      </c>
      <c r="M3446" s="30" t="s">
        <v>3268</v>
      </c>
      <c r="N3446" s="30" t="s">
        <v>5480</v>
      </c>
      <c r="O3446" s="30" t="s">
        <v>429</v>
      </c>
      <c r="P3446" s="32" t="s">
        <v>46</v>
      </c>
      <c r="Q3446" s="54">
        <f>VLOOKUP(C3446,[1]Hoja2!$B$1:$AH$6025,32,FALSE)</f>
        <v>2016</v>
      </c>
      <c r="R3446" s="64">
        <f>VLOOKUP(C3446,[1]Hoja2!$B$1:$AH$6025,33,FALSE)</f>
        <v>500000</v>
      </c>
      <c r="S3446" s="30">
        <v>485112.57</v>
      </c>
      <c r="T3446" s="30">
        <v>485112.57</v>
      </c>
      <c r="U3446" s="30">
        <v>485112.57</v>
      </c>
      <c r="V3446" s="30">
        <v>485112.56</v>
      </c>
      <c r="W3446" s="30">
        <v>485112.56</v>
      </c>
      <c r="X3446" s="30">
        <v>485112.56</v>
      </c>
      <c r="Y3446" s="33">
        <f t="shared" si="53"/>
        <v>99.999997938622769</v>
      </c>
      <c r="Z3446" s="32">
        <v>0</v>
      </c>
      <c r="AA3446" s="32" t="s">
        <v>6451</v>
      </c>
      <c r="AB3446" s="26">
        <v>204</v>
      </c>
      <c r="AC3446" s="33">
        <v>0</v>
      </c>
      <c r="AD3446" s="33">
        <v>100</v>
      </c>
      <c r="AE3446" s="34" t="s">
        <v>10878</v>
      </c>
      <c r="AF3446" s="11"/>
    </row>
    <row r="3447" spans="2:32" ht="62.25" x14ac:dyDescent="0.5">
      <c r="B3447" s="11"/>
      <c r="C3447" s="28" t="s">
        <v>10879</v>
      </c>
      <c r="D3447" s="28" t="s">
        <v>10880</v>
      </c>
      <c r="E3447" s="29" t="s">
        <v>10881</v>
      </c>
      <c r="F3447" s="29" t="s">
        <v>1</v>
      </c>
      <c r="G3447" s="29" t="s">
        <v>51</v>
      </c>
      <c r="H3447" s="30" t="s">
        <v>51</v>
      </c>
      <c r="I3447" s="30" t="s">
        <v>113</v>
      </c>
      <c r="J3447" s="31" t="s">
        <v>103</v>
      </c>
      <c r="K3447" s="30" t="s">
        <v>3262</v>
      </c>
      <c r="L3447" s="32" t="s">
        <v>40</v>
      </c>
      <c r="M3447" s="30" t="s">
        <v>105</v>
      </c>
      <c r="N3447" s="30" t="s">
        <v>3025</v>
      </c>
      <c r="O3447" s="30" t="s">
        <v>209</v>
      </c>
      <c r="P3447" s="32" t="s">
        <v>46</v>
      </c>
      <c r="Q3447" s="54">
        <f>VLOOKUP(C3447,[1]Hoja2!$B$1:$AH$6025,32,FALSE)</f>
        <v>2016</v>
      </c>
      <c r="R3447" s="64">
        <f>VLOOKUP(C3447,[1]Hoja2!$B$1:$AH$6025,33,FALSE)</f>
        <v>512000</v>
      </c>
      <c r="S3447" s="30">
        <v>512000</v>
      </c>
      <c r="T3447" s="30">
        <v>512000</v>
      </c>
      <c r="U3447" s="30">
        <v>512000</v>
      </c>
      <c r="V3447" s="30">
        <v>512000</v>
      </c>
      <c r="W3447" s="30">
        <v>512000</v>
      </c>
      <c r="X3447" s="30">
        <v>512000</v>
      </c>
      <c r="Y3447" s="33">
        <f t="shared" si="53"/>
        <v>100</v>
      </c>
      <c r="Z3447" s="32">
        <v>0</v>
      </c>
      <c r="AA3447" s="32" t="s">
        <v>3335</v>
      </c>
      <c r="AB3447" s="26">
        <v>0</v>
      </c>
      <c r="AC3447" s="33">
        <v>0</v>
      </c>
      <c r="AD3447" s="33">
        <v>100</v>
      </c>
      <c r="AE3447" s="34" t="s">
        <v>5213</v>
      </c>
      <c r="AF3447" s="11"/>
    </row>
    <row r="3448" spans="2:32" ht="62.25" x14ac:dyDescent="0.5">
      <c r="B3448" s="11"/>
      <c r="C3448" s="28" t="s">
        <v>10882</v>
      </c>
      <c r="D3448" s="28" t="s">
        <v>10883</v>
      </c>
      <c r="E3448" s="29" t="s">
        <v>10884</v>
      </c>
      <c r="F3448" s="29" t="s">
        <v>1</v>
      </c>
      <c r="G3448" s="29" t="s">
        <v>51</v>
      </c>
      <c r="H3448" s="30" t="s">
        <v>51</v>
      </c>
      <c r="I3448" s="30" t="s">
        <v>113</v>
      </c>
      <c r="J3448" s="31" t="s">
        <v>103</v>
      </c>
      <c r="K3448" s="30" t="s">
        <v>3262</v>
      </c>
      <c r="L3448" s="32" t="s">
        <v>40</v>
      </c>
      <c r="M3448" s="30" t="s">
        <v>105</v>
      </c>
      <c r="N3448" s="30" t="s">
        <v>10885</v>
      </c>
      <c r="O3448" s="30" t="s">
        <v>209</v>
      </c>
      <c r="P3448" s="32" t="s">
        <v>46</v>
      </c>
      <c r="Q3448" s="54">
        <f>VLOOKUP(C3448,[1]Hoja2!$B$1:$AH$6025,32,FALSE)</f>
        <v>2016</v>
      </c>
      <c r="R3448" s="64">
        <f>VLOOKUP(C3448,[1]Hoja2!$B$1:$AH$6025,33,FALSE)</f>
        <v>2877525</v>
      </c>
      <c r="S3448" s="30">
        <v>2877450</v>
      </c>
      <c r="T3448" s="30">
        <v>2877450</v>
      </c>
      <c r="U3448" s="30">
        <v>2877450</v>
      </c>
      <c r="V3448" s="30">
        <v>2877450</v>
      </c>
      <c r="W3448" s="30">
        <v>2877450</v>
      </c>
      <c r="X3448" s="30">
        <v>2877450</v>
      </c>
      <c r="Y3448" s="33">
        <f t="shared" si="53"/>
        <v>100</v>
      </c>
      <c r="Z3448" s="32">
        <v>0</v>
      </c>
      <c r="AA3448" s="32" t="s">
        <v>3335</v>
      </c>
      <c r="AB3448" s="26">
        <v>0</v>
      </c>
      <c r="AC3448" s="33">
        <v>0</v>
      </c>
      <c r="AD3448" s="33">
        <v>100</v>
      </c>
      <c r="AE3448" s="34" t="s">
        <v>5213</v>
      </c>
      <c r="AF3448" s="11"/>
    </row>
    <row r="3449" spans="2:32" ht="62.25" x14ac:dyDescent="0.5">
      <c r="B3449" s="11"/>
      <c r="C3449" s="28" t="s">
        <v>10886</v>
      </c>
      <c r="D3449" s="28" t="s">
        <v>10887</v>
      </c>
      <c r="E3449" s="29" t="s">
        <v>10888</v>
      </c>
      <c r="F3449" s="29" t="s">
        <v>1</v>
      </c>
      <c r="G3449" s="29" t="s">
        <v>51</v>
      </c>
      <c r="H3449" s="30" t="s">
        <v>51</v>
      </c>
      <c r="I3449" s="30" t="s">
        <v>113</v>
      </c>
      <c r="J3449" s="31" t="s">
        <v>103</v>
      </c>
      <c r="K3449" s="30" t="s">
        <v>3262</v>
      </c>
      <c r="L3449" s="32" t="s">
        <v>40</v>
      </c>
      <c r="M3449" s="30" t="s">
        <v>105</v>
      </c>
      <c r="N3449" s="30" t="s">
        <v>3025</v>
      </c>
      <c r="O3449" s="30" t="s">
        <v>348</v>
      </c>
      <c r="P3449" s="32" t="s">
        <v>46</v>
      </c>
      <c r="Q3449" s="54">
        <f>VLOOKUP(C3449,[1]Hoja2!$B$1:$AH$6025,32,FALSE)</f>
        <v>2016</v>
      </c>
      <c r="R3449" s="64">
        <f>VLOOKUP(C3449,[1]Hoja2!$B$1:$AH$6025,33,FALSE)</f>
        <v>113149.11</v>
      </c>
      <c r="S3449" s="30">
        <v>113344.53</v>
      </c>
      <c r="T3449" s="30">
        <v>113344.53</v>
      </c>
      <c r="U3449" s="30">
        <v>113344.53</v>
      </c>
      <c r="V3449" s="30">
        <v>113344.53</v>
      </c>
      <c r="W3449" s="30">
        <v>113344.53</v>
      </c>
      <c r="X3449" s="30">
        <v>113344.53</v>
      </c>
      <c r="Y3449" s="33">
        <f t="shared" si="53"/>
        <v>100</v>
      </c>
      <c r="Z3449" s="32">
        <v>0</v>
      </c>
      <c r="AA3449" s="32" t="s">
        <v>3335</v>
      </c>
      <c r="AB3449" s="26">
        <v>0</v>
      </c>
      <c r="AC3449" s="33">
        <v>0</v>
      </c>
      <c r="AD3449" s="33">
        <v>100</v>
      </c>
      <c r="AE3449" s="34" t="s">
        <v>5213</v>
      </c>
      <c r="AF3449" s="11"/>
    </row>
    <row r="3450" spans="2:32" ht="62.25" x14ac:dyDescent="0.5">
      <c r="B3450" s="11"/>
      <c r="C3450" s="28" t="s">
        <v>10889</v>
      </c>
      <c r="D3450" s="28" t="s">
        <v>10890</v>
      </c>
      <c r="E3450" s="29" t="s">
        <v>10891</v>
      </c>
      <c r="F3450" s="29" t="s">
        <v>1</v>
      </c>
      <c r="G3450" s="29" t="s">
        <v>51</v>
      </c>
      <c r="H3450" s="30" t="s">
        <v>651</v>
      </c>
      <c r="I3450" s="30" t="s">
        <v>102</v>
      </c>
      <c r="J3450" s="31" t="s">
        <v>103</v>
      </c>
      <c r="K3450" s="30" t="s">
        <v>3262</v>
      </c>
      <c r="L3450" s="32" t="s">
        <v>40</v>
      </c>
      <c r="M3450" s="30" t="s">
        <v>105</v>
      </c>
      <c r="N3450" s="30" t="s">
        <v>3025</v>
      </c>
      <c r="O3450" s="30" t="s">
        <v>209</v>
      </c>
      <c r="P3450" s="32" t="s">
        <v>46</v>
      </c>
      <c r="Q3450" s="54">
        <f>VLOOKUP(C3450,[1]Hoja2!$B$1:$AH$6025,32,FALSE)</f>
        <v>2016</v>
      </c>
      <c r="R3450" s="64">
        <f>VLOOKUP(C3450,[1]Hoja2!$B$1:$AH$6025,33,FALSE)</f>
        <v>158879.96</v>
      </c>
      <c r="S3450" s="30">
        <v>158879.96</v>
      </c>
      <c r="T3450" s="30">
        <v>158879.96</v>
      </c>
      <c r="U3450" s="30">
        <v>158879.96</v>
      </c>
      <c r="V3450" s="30">
        <v>158879.96</v>
      </c>
      <c r="W3450" s="30">
        <v>158879.96</v>
      </c>
      <c r="X3450" s="30">
        <v>158879.96</v>
      </c>
      <c r="Y3450" s="33">
        <f t="shared" si="53"/>
        <v>100</v>
      </c>
      <c r="Z3450" s="32">
        <v>0</v>
      </c>
      <c r="AA3450" s="32" t="s">
        <v>3323</v>
      </c>
      <c r="AB3450" s="26">
        <v>0</v>
      </c>
      <c r="AC3450" s="33">
        <v>0</v>
      </c>
      <c r="AD3450" s="33">
        <v>100</v>
      </c>
      <c r="AE3450" s="34" t="s">
        <v>5223</v>
      </c>
      <c r="AF3450" s="11"/>
    </row>
    <row r="3451" spans="2:32" ht="62.25" x14ac:dyDescent="0.5">
      <c r="B3451" s="11"/>
      <c r="C3451" s="28" t="s">
        <v>10892</v>
      </c>
      <c r="D3451" s="28" t="s">
        <v>10893</v>
      </c>
      <c r="E3451" s="29" t="s">
        <v>10894</v>
      </c>
      <c r="F3451" s="29" t="s">
        <v>1</v>
      </c>
      <c r="G3451" s="29" t="s">
        <v>51</v>
      </c>
      <c r="H3451" s="30" t="s">
        <v>51</v>
      </c>
      <c r="I3451" s="30" t="s">
        <v>113</v>
      </c>
      <c r="J3451" s="31" t="s">
        <v>103</v>
      </c>
      <c r="K3451" s="30" t="s">
        <v>4954</v>
      </c>
      <c r="L3451" s="32" t="s">
        <v>40</v>
      </c>
      <c r="M3451" s="30" t="s">
        <v>105</v>
      </c>
      <c r="N3451" s="30" t="s">
        <v>10895</v>
      </c>
      <c r="O3451" s="30" t="s">
        <v>45</v>
      </c>
      <c r="P3451" s="32" t="s">
        <v>46</v>
      </c>
      <c r="Q3451" s="54">
        <f>VLOOKUP(C3451,[1]Hoja2!$B$1:$AH$6025,32,FALSE)</f>
        <v>2016</v>
      </c>
      <c r="R3451" s="64">
        <f>VLOOKUP(C3451,[1]Hoja2!$B$1:$AH$6025,33,FALSE)</f>
        <v>2760902</v>
      </c>
      <c r="S3451" s="30">
        <v>2760902</v>
      </c>
      <c r="T3451" s="30">
        <v>2760901.72</v>
      </c>
      <c r="U3451" s="30">
        <v>2760901.71</v>
      </c>
      <c r="V3451" s="30">
        <v>2760901.71</v>
      </c>
      <c r="W3451" s="30">
        <v>2760901.71</v>
      </c>
      <c r="X3451" s="30">
        <v>2760901.71</v>
      </c>
      <c r="Y3451" s="33">
        <f t="shared" si="53"/>
        <v>99.999989496186387</v>
      </c>
      <c r="Z3451" s="32">
        <v>0</v>
      </c>
      <c r="AA3451" s="32" t="s">
        <v>3323</v>
      </c>
      <c r="AB3451" s="26">
        <v>5866</v>
      </c>
      <c r="AC3451" s="33">
        <v>0</v>
      </c>
      <c r="AD3451" s="33">
        <v>100</v>
      </c>
      <c r="AE3451" s="34" t="s">
        <v>5213</v>
      </c>
      <c r="AF3451" s="11"/>
    </row>
    <row r="3452" spans="2:32" ht="63.75" x14ac:dyDescent="0.5">
      <c r="B3452" s="11"/>
      <c r="C3452" s="28" t="s">
        <v>10896</v>
      </c>
      <c r="D3452" s="28" t="s">
        <v>10897</v>
      </c>
      <c r="E3452" s="29" t="s">
        <v>10898</v>
      </c>
      <c r="F3452" s="29" t="s">
        <v>1</v>
      </c>
      <c r="G3452" s="29" t="s">
        <v>66</v>
      </c>
      <c r="H3452" s="30" t="s">
        <v>66</v>
      </c>
      <c r="I3452" s="30" t="s">
        <v>113</v>
      </c>
      <c r="J3452" s="31" t="s">
        <v>41</v>
      </c>
      <c r="K3452" s="30" t="s">
        <v>6629</v>
      </c>
      <c r="L3452" s="32" t="s">
        <v>40</v>
      </c>
      <c r="M3452" s="30" t="s">
        <v>3268</v>
      </c>
      <c r="N3452" s="30" t="s">
        <v>6441</v>
      </c>
      <c r="O3452" s="30" t="s">
        <v>429</v>
      </c>
      <c r="P3452" s="32" t="s">
        <v>46</v>
      </c>
      <c r="Q3452" s="54">
        <f>VLOOKUP(C3452,[1]Hoja2!$B$1:$AH$6025,32,FALSE)</f>
        <v>2016</v>
      </c>
      <c r="R3452" s="64">
        <f>VLOOKUP(C3452,[1]Hoja2!$B$1:$AH$6025,33,FALSE)</f>
        <v>2425545.98</v>
      </c>
      <c r="S3452" s="30">
        <v>3037500</v>
      </c>
      <c r="T3452" s="30">
        <v>0</v>
      </c>
      <c r="U3452" s="30">
        <v>2425527</v>
      </c>
      <c r="V3452" s="30">
        <v>1697863.2</v>
      </c>
      <c r="W3452" s="30">
        <v>1697863.2</v>
      </c>
      <c r="X3452" s="30">
        <v>0</v>
      </c>
      <c r="Y3452" s="33">
        <f t="shared" si="53"/>
        <v>55.896730864197529</v>
      </c>
      <c r="Z3452" s="32">
        <v>0</v>
      </c>
      <c r="AA3452" s="32" t="s">
        <v>6451</v>
      </c>
      <c r="AB3452" s="26">
        <v>0</v>
      </c>
      <c r="AC3452" s="33">
        <v>0</v>
      </c>
      <c r="AD3452" s="33">
        <v>100</v>
      </c>
      <c r="AE3452" s="34" t="s">
        <v>10899</v>
      </c>
      <c r="AF3452" s="11"/>
    </row>
    <row r="3453" spans="2:32" ht="63.75" x14ac:dyDescent="0.5">
      <c r="B3453" s="11"/>
      <c r="C3453" s="28" t="s">
        <v>10900</v>
      </c>
      <c r="D3453" s="28" t="s">
        <v>10901</v>
      </c>
      <c r="E3453" s="29" t="s">
        <v>10902</v>
      </c>
      <c r="F3453" s="29" t="s">
        <v>1</v>
      </c>
      <c r="G3453" s="29" t="s">
        <v>51</v>
      </c>
      <c r="H3453" s="30" t="s">
        <v>51</v>
      </c>
      <c r="I3453" s="30" t="s">
        <v>113</v>
      </c>
      <c r="J3453" s="31" t="s">
        <v>103</v>
      </c>
      <c r="K3453" s="30" t="s">
        <v>5479</v>
      </c>
      <c r="L3453" s="32" t="s">
        <v>40</v>
      </c>
      <c r="M3453" s="30" t="s">
        <v>105</v>
      </c>
      <c r="N3453" s="30" t="s">
        <v>6441</v>
      </c>
      <c r="O3453" s="30" t="s">
        <v>429</v>
      </c>
      <c r="P3453" s="32" t="s">
        <v>46</v>
      </c>
      <c r="Q3453" s="54">
        <f>VLOOKUP(C3453,[1]Hoja2!$B$1:$AH$6025,32,FALSE)</f>
        <v>2016</v>
      </c>
      <c r="R3453" s="64">
        <f>VLOOKUP(C3453,[1]Hoja2!$B$1:$AH$6025,33,FALSE)</f>
        <v>600000</v>
      </c>
      <c r="S3453" s="30">
        <v>600000</v>
      </c>
      <c r="T3453" s="30">
        <v>600000</v>
      </c>
      <c r="U3453" s="30">
        <v>0</v>
      </c>
      <c r="V3453" s="30">
        <v>0</v>
      </c>
      <c r="W3453" s="30">
        <v>0</v>
      </c>
      <c r="X3453" s="30">
        <v>0</v>
      </c>
      <c r="Y3453" s="33">
        <f t="shared" si="53"/>
        <v>0</v>
      </c>
      <c r="Z3453" s="32">
        <v>0</v>
      </c>
      <c r="AA3453" s="32" t="s">
        <v>6451</v>
      </c>
      <c r="AB3453" s="26">
        <v>0</v>
      </c>
      <c r="AC3453" s="33">
        <v>0</v>
      </c>
      <c r="AD3453" s="33">
        <v>0</v>
      </c>
      <c r="AE3453" s="34" t="s">
        <v>10903</v>
      </c>
      <c r="AF3453" s="11"/>
    </row>
    <row r="3454" spans="2:32" ht="62.25" x14ac:dyDescent="0.5">
      <c r="B3454" s="11"/>
      <c r="C3454" s="28" t="s">
        <v>10904</v>
      </c>
      <c r="D3454" s="28" t="s">
        <v>10905</v>
      </c>
      <c r="E3454" s="29" t="s">
        <v>10906</v>
      </c>
      <c r="F3454" s="29" t="s">
        <v>1</v>
      </c>
      <c r="G3454" s="29" t="s">
        <v>193</v>
      </c>
      <c r="H3454" s="30" t="s">
        <v>193</v>
      </c>
      <c r="I3454" s="30" t="s">
        <v>113</v>
      </c>
      <c r="J3454" s="31" t="s">
        <v>103</v>
      </c>
      <c r="K3454" s="30" t="s">
        <v>5227</v>
      </c>
      <c r="L3454" s="32" t="s">
        <v>40</v>
      </c>
      <c r="M3454" s="30" t="s">
        <v>105</v>
      </c>
      <c r="N3454" s="30" t="s">
        <v>10490</v>
      </c>
      <c r="O3454" s="30" t="s">
        <v>429</v>
      </c>
      <c r="P3454" s="32" t="s">
        <v>46</v>
      </c>
      <c r="Q3454" s="54">
        <f>VLOOKUP(C3454,[1]Hoja2!$B$1:$AH$6025,32,FALSE)</f>
        <v>2016</v>
      </c>
      <c r="R3454" s="64">
        <f>VLOOKUP(C3454,[1]Hoja2!$B$1:$AH$6025,33,FALSE)</f>
        <v>3500000</v>
      </c>
      <c r="S3454" s="30">
        <v>3500000</v>
      </c>
      <c r="T3454" s="30">
        <v>0</v>
      </c>
      <c r="U3454" s="30">
        <v>0</v>
      </c>
      <c r="V3454" s="30">
        <v>0</v>
      </c>
      <c r="W3454" s="30">
        <v>0</v>
      </c>
      <c r="X3454" s="30">
        <v>0</v>
      </c>
      <c r="Y3454" s="33">
        <f t="shared" si="53"/>
        <v>0</v>
      </c>
      <c r="Z3454" s="32">
        <v>0</v>
      </c>
      <c r="AA3454" s="32" t="s">
        <v>6451</v>
      </c>
      <c r="AB3454" s="26">
        <v>250</v>
      </c>
      <c r="AC3454" s="33">
        <v>0</v>
      </c>
      <c r="AD3454" s="33">
        <v>0</v>
      </c>
      <c r="AE3454" s="34" t="s">
        <v>5213</v>
      </c>
      <c r="AF3454" s="11"/>
    </row>
    <row r="3455" spans="2:32" ht="62.25" x14ac:dyDescent="0.5">
      <c r="B3455" s="11"/>
      <c r="C3455" s="28" t="s">
        <v>10907</v>
      </c>
      <c r="D3455" s="28" t="s">
        <v>10908</v>
      </c>
      <c r="E3455" s="29" t="s">
        <v>10909</v>
      </c>
      <c r="F3455" s="29" t="s">
        <v>1</v>
      </c>
      <c r="G3455" s="29" t="s">
        <v>1805</v>
      </c>
      <c r="H3455" s="30" t="s">
        <v>1805</v>
      </c>
      <c r="I3455" s="30" t="s">
        <v>113</v>
      </c>
      <c r="J3455" s="31" t="s">
        <v>3685</v>
      </c>
      <c r="K3455" s="30" t="s">
        <v>5227</v>
      </c>
      <c r="L3455" s="32" t="s">
        <v>6458</v>
      </c>
      <c r="M3455" s="30" t="s">
        <v>105</v>
      </c>
      <c r="N3455" s="30" t="s">
        <v>3269</v>
      </c>
      <c r="O3455" s="30" t="s">
        <v>429</v>
      </c>
      <c r="P3455" s="32" t="s">
        <v>46</v>
      </c>
      <c r="Q3455" s="54">
        <f>VLOOKUP(C3455,[1]Hoja2!$B$1:$AH$6025,32,FALSE)</f>
        <v>2016</v>
      </c>
      <c r="R3455" s="64">
        <f>VLOOKUP(C3455,[1]Hoja2!$B$1:$AH$6025,33,FALSE)</f>
        <v>875000</v>
      </c>
      <c r="S3455" s="30">
        <v>875000</v>
      </c>
      <c r="T3455" s="30">
        <v>400157.2</v>
      </c>
      <c r="U3455" s="30">
        <v>838935.69</v>
      </c>
      <c r="V3455" s="30">
        <v>366883.53</v>
      </c>
      <c r="W3455" s="30">
        <v>366883.53</v>
      </c>
      <c r="X3455" s="30">
        <v>365890.4</v>
      </c>
      <c r="Y3455" s="33">
        <f t="shared" si="53"/>
        <v>41.929546285714288</v>
      </c>
      <c r="Z3455" s="32">
        <v>0</v>
      </c>
      <c r="AA3455" s="32" t="s">
        <v>3312</v>
      </c>
      <c r="AB3455" s="26">
        <v>120</v>
      </c>
      <c r="AC3455" s="33">
        <v>0</v>
      </c>
      <c r="AD3455" s="33">
        <v>96</v>
      </c>
      <c r="AE3455" s="34" t="s">
        <v>10910</v>
      </c>
      <c r="AF3455" s="11"/>
    </row>
    <row r="3456" spans="2:32" ht="62.25" x14ac:dyDescent="0.5">
      <c r="B3456" s="11"/>
      <c r="C3456" s="28" t="s">
        <v>10911</v>
      </c>
      <c r="D3456" s="28" t="s">
        <v>10912</v>
      </c>
      <c r="E3456" s="29" t="s">
        <v>10913</v>
      </c>
      <c r="F3456" s="29" t="s">
        <v>1</v>
      </c>
      <c r="G3456" s="29" t="s">
        <v>328</v>
      </c>
      <c r="H3456" s="30" t="s">
        <v>328</v>
      </c>
      <c r="I3456" s="30" t="s">
        <v>102</v>
      </c>
      <c r="J3456" s="31" t="s">
        <v>3685</v>
      </c>
      <c r="K3456" s="30" t="s">
        <v>5227</v>
      </c>
      <c r="L3456" s="32" t="s">
        <v>6458</v>
      </c>
      <c r="M3456" s="30" t="s">
        <v>105</v>
      </c>
      <c r="N3456" s="30" t="s">
        <v>3269</v>
      </c>
      <c r="O3456" s="30" t="s">
        <v>429</v>
      </c>
      <c r="P3456" s="32" t="s">
        <v>46</v>
      </c>
      <c r="Q3456" s="54">
        <f>VLOOKUP(C3456,[1]Hoja2!$B$1:$AH$6025,32,FALSE)</f>
        <v>2016</v>
      </c>
      <c r="R3456" s="64">
        <f>VLOOKUP(C3456,[1]Hoja2!$B$1:$AH$6025,33,FALSE)</f>
        <v>875000</v>
      </c>
      <c r="S3456" s="30">
        <v>875000</v>
      </c>
      <c r="T3456" s="30">
        <v>285434.73</v>
      </c>
      <c r="U3456" s="30">
        <v>839513.91</v>
      </c>
      <c r="V3456" s="30">
        <v>251854.17</v>
      </c>
      <c r="W3456" s="30">
        <v>251854.17</v>
      </c>
      <c r="X3456" s="30">
        <v>251854.17</v>
      </c>
      <c r="Y3456" s="33">
        <f t="shared" si="53"/>
        <v>28.783333714285714</v>
      </c>
      <c r="Z3456" s="32">
        <v>0</v>
      </c>
      <c r="AA3456" s="32" t="s">
        <v>3312</v>
      </c>
      <c r="AB3456" s="26">
        <v>150</v>
      </c>
      <c r="AC3456" s="33">
        <v>0</v>
      </c>
      <c r="AD3456" s="33">
        <v>0</v>
      </c>
      <c r="AE3456" s="34" t="s">
        <v>10914</v>
      </c>
      <c r="AF3456" s="11"/>
    </row>
    <row r="3457" spans="2:32" ht="62.25" x14ac:dyDescent="0.5">
      <c r="B3457" s="11"/>
      <c r="C3457" s="28" t="s">
        <v>10915</v>
      </c>
      <c r="D3457" s="28" t="s">
        <v>10916</v>
      </c>
      <c r="E3457" s="29" t="s">
        <v>10917</v>
      </c>
      <c r="F3457" s="29" t="s">
        <v>1</v>
      </c>
      <c r="G3457" s="29" t="s">
        <v>51</v>
      </c>
      <c r="H3457" s="30" t="s">
        <v>51</v>
      </c>
      <c r="I3457" s="30" t="s">
        <v>113</v>
      </c>
      <c r="J3457" s="31" t="s">
        <v>3685</v>
      </c>
      <c r="K3457" s="30" t="s">
        <v>5479</v>
      </c>
      <c r="L3457" s="32" t="s">
        <v>6458</v>
      </c>
      <c r="M3457" s="30" t="s">
        <v>105</v>
      </c>
      <c r="N3457" s="30" t="s">
        <v>3269</v>
      </c>
      <c r="O3457" s="30" t="s">
        <v>429</v>
      </c>
      <c r="P3457" s="32" t="s">
        <v>46</v>
      </c>
      <c r="Q3457" s="54">
        <f>VLOOKUP(C3457,[1]Hoja2!$B$1:$AH$6025,32,FALSE)</f>
        <v>2016</v>
      </c>
      <c r="R3457" s="64">
        <f>VLOOKUP(C3457,[1]Hoja2!$B$1:$AH$6025,33,FALSE)</f>
        <v>1000000</v>
      </c>
      <c r="S3457" s="30">
        <v>1000000</v>
      </c>
      <c r="T3457" s="30">
        <v>325946.17</v>
      </c>
      <c r="U3457" s="30">
        <v>958665.24</v>
      </c>
      <c r="V3457" s="30">
        <v>287599.57</v>
      </c>
      <c r="W3457" s="30">
        <v>287599.57</v>
      </c>
      <c r="X3457" s="30">
        <v>287599.57</v>
      </c>
      <c r="Y3457" s="33">
        <f t="shared" si="53"/>
        <v>28.759957000000004</v>
      </c>
      <c r="Z3457" s="32">
        <v>0</v>
      </c>
      <c r="AA3457" s="32" t="s">
        <v>3312</v>
      </c>
      <c r="AB3457" s="26">
        <v>245</v>
      </c>
      <c r="AC3457" s="33">
        <v>0</v>
      </c>
      <c r="AD3457" s="33">
        <v>19</v>
      </c>
      <c r="AE3457" s="34" t="s">
        <v>10910</v>
      </c>
      <c r="AF3457" s="11"/>
    </row>
    <row r="3458" spans="2:32" ht="62.25" x14ac:dyDescent="0.5">
      <c r="B3458" s="11"/>
      <c r="C3458" s="28" t="s">
        <v>10918</v>
      </c>
      <c r="D3458" s="28" t="s">
        <v>10919</v>
      </c>
      <c r="E3458" s="29" t="s">
        <v>10920</v>
      </c>
      <c r="F3458" s="29" t="s">
        <v>1</v>
      </c>
      <c r="G3458" s="29" t="s">
        <v>189</v>
      </c>
      <c r="H3458" s="30" t="s">
        <v>189</v>
      </c>
      <c r="I3458" s="30" t="s">
        <v>113</v>
      </c>
      <c r="J3458" s="31" t="s">
        <v>3685</v>
      </c>
      <c r="K3458" s="30" t="s">
        <v>5227</v>
      </c>
      <c r="L3458" s="32" t="s">
        <v>6458</v>
      </c>
      <c r="M3458" s="30" t="s">
        <v>105</v>
      </c>
      <c r="N3458" s="30" t="s">
        <v>3269</v>
      </c>
      <c r="O3458" s="30" t="s">
        <v>429</v>
      </c>
      <c r="P3458" s="32" t="s">
        <v>46</v>
      </c>
      <c r="Q3458" s="54">
        <f>VLOOKUP(C3458,[1]Hoja2!$B$1:$AH$6025,32,FALSE)</f>
        <v>2016</v>
      </c>
      <c r="R3458" s="64">
        <f>VLOOKUP(C3458,[1]Hoja2!$B$1:$AH$6025,33,FALSE)</f>
        <v>875000</v>
      </c>
      <c r="S3458" s="30">
        <v>875000</v>
      </c>
      <c r="T3458" s="30">
        <v>0</v>
      </c>
      <c r="U3458" s="30">
        <v>839511.35</v>
      </c>
      <c r="V3458" s="30">
        <v>145464</v>
      </c>
      <c r="W3458" s="30">
        <v>145464</v>
      </c>
      <c r="X3458" s="30">
        <v>0</v>
      </c>
      <c r="Y3458" s="33">
        <f t="shared" si="53"/>
        <v>16.624457142857143</v>
      </c>
      <c r="Z3458" s="32">
        <v>0</v>
      </c>
      <c r="AA3458" s="32" t="s">
        <v>3312</v>
      </c>
      <c r="AB3458" s="26">
        <v>185</v>
      </c>
      <c r="AC3458" s="33">
        <v>0</v>
      </c>
      <c r="AD3458" s="33">
        <v>0</v>
      </c>
      <c r="AE3458" s="34" t="s">
        <v>5213</v>
      </c>
      <c r="AF3458" s="11"/>
    </row>
    <row r="3459" spans="2:32" ht="62.25" x14ac:dyDescent="0.5">
      <c r="B3459" s="11"/>
      <c r="C3459" s="28" t="s">
        <v>10921</v>
      </c>
      <c r="D3459" s="28" t="s">
        <v>10922</v>
      </c>
      <c r="E3459" s="29" t="s">
        <v>10923</v>
      </c>
      <c r="F3459" s="29" t="s">
        <v>1</v>
      </c>
      <c r="G3459" s="29" t="s">
        <v>1740</v>
      </c>
      <c r="H3459" s="30" t="s">
        <v>1740</v>
      </c>
      <c r="I3459" s="30" t="s">
        <v>113</v>
      </c>
      <c r="J3459" s="31" t="s">
        <v>3685</v>
      </c>
      <c r="K3459" s="30" t="s">
        <v>5479</v>
      </c>
      <c r="L3459" s="32" t="s">
        <v>6458</v>
      </c>
      <c r="M3459" s="30" t="s">
        <v>105</v>
      </c>
      <c r="N3459" s="30" t="s">
        <v>3269</v>
      </c>
      <c r="O3459" s="30" t="s">
        <v>429</v>
      </c>
      <c r="P3459" s="32" t="s">
        <v>46</v>
      </c>
      <c r="Q3459" s="54">
        <f>VLOOKUP(C3459,[1]Hoja2!$B$1:$AH$6025,32,FALSE)</f>
        <v>2016</v>
      </c>
      <c r="R3459" s="64">
        <f>VLOOKUP(C3459,[1]Hoja2!$B$1:$AH$6025,33,FALSE)</f>
        <v>1350000</v>
      </c>
      <c r="S3459" s="30">
        <v>1350000</v>
      </c>
      <c r="T3459" s="30">
        <v>0</v>
      </c>
      <c r="U3459" s="30">
        <v>816454.07</v>
      </c>
      <c r="V3459" s="30">
        <v>0</v>
      </c>
      <c r="W3459" s="30">
        <v>0</v>
      </c>
      <c r="X3459" s="30">
        <v>0</v>
      </c>
      <c r="Y3459" s="33">
        <f t="shared" si="53"/>
        <v>0</v>
      </c>
      <c r="Z3459" s="32">
        <v>0</v>
      </c>
      <c r="AA3459" s="32" t="s">
        <v>3312</v>
      </c>
      <c r="AB3459" s="26">
        <v>75</v>
      </c>
      <c r="AC3459" s="33">
        <v>0</v>
      </c>
      <c r="AD3459" s="33">
        <v>0</v>
      </c>
      <c r="AE3459" s="34" t="s">
        <v>10924</v>
      </c>
      <c r="AF3459" s="11"/>
    </row>
    <row r="3460" spans="2:32" ht="62.25" x14ac:dyDescent="0.5">
      <c r="B3460" s="11"/>
      <c r="C3460" s="28" t="s">
        <v>10925</v>
      </c>
      <c r="D3460" s="28" t="s">
        <v>10926</v>
      </c>
      <c r="E3460" s="29" t="s">
        <v>10927</v>
      </c>
      <c r="F3460" s="29" t="s">
        <v>1</v>
      </c>
      <c r="G3460" s="29" t="s">
        <v>358</v>
      </c>
      <c r="H3460" s="30" t="s">
        <v>476</v>
      </c>
      <c r="I3460" s="30" t="s">
        <v>102</v>
      </c>
      <c r="J3460" s="31" t="s">
        <v>3685</v>
      </c>
      <c r="K3460" s="30" t="s">
        <v>5479</v>
      </c>
      <c r="L3460" s="32" t="s">
        <v>6458</v>
      </c>
      <c r="M3460" s="30" t="s">
        <v>105</v>
      </c>
      <c r="N3460" s="30" t="s">
        <v>3269</v>
      </c>
      <c r="O3460" s="30" t="s">
        <v>429</v>
      </c>
      <c r="P3460" s="32" t="s">
        <v>46</v>
      </c>
      <c r="Q3460" s="54">
        <f>VLOOKUP(C3460,[1]Hoja2!$B$1:$AH$6025,32,FALSE)</f>
        <v>2016</v>
      </c>
      <c r="R3460" s="64">
        <f>VLOOKUP(C3460,[1]Hoja2!$B$1:$AH$6025,33,FALSE)</f>
        <v>592065</v>
      </c>
      <c r="S3460" s="30">
        <v>592065</v>
      </c>
      <c r="T3460" s="30">
        <v>0</v>
      </c>
      <c r="U3460" s="30">
        <v>119991.2</v>
      </c>
      <c r="V3460" s="30">
        <v>0</v>
      </c>
      <c r="W3460" s="30">
        <v>0</v>
      </c>
      <c r="X3460" s="30">
        <v>0</v>
      </c>
      <c r="Y3460" s="33">
        <f t="shared" si="53"/>
        <v>0</v>
      </c>
      <c r="Z3460" s="32">
        <v>0</v>
      </c>
      <c r="AA3460" s="32" t="s">
        <v>6451</v>
      </c>
      <c r="AB3460" s="26">
        <v>54</v>
      </c>
      <c r="AC3460" s="33">
        <v>0</v>
      </c>
      <c r="AD3460" s="33">
        <v>0</v>
      </c>
      <c r="AE3460" s="34" t="s">
        <v>10928</v>
      </c>
      <c r="AF3460" s="11"/>
    </row>
    <row r="3461" spans="2:32" ht="62.25" x14ac:dyDescent="0.5">
      <c r="B3461" s="11"/>
      <c r="C3461" s="28" t="s">
        <v>10929</v>
      </c>
      <c r="D3461" s="28" t="s">
        <v>10930</v>
      </c>
      <c r="E3461" s="29" t="s">
        <v>10931</v>
      </c>
      <c r="F3461" s="29" t="s">
        <v>1</v>
      </c>
      <c r="G3461" s="29" t="s">
        <v>51</v>
      </c>
      <c r="H3461" s="30" t="s">
        <v>51</v>
      </c>
      <c r="I3461" s="30" t="s">
        <v>113</v>
      </c>
      <c r="J3461" s="31" t="s">
        <v>3685</v>
      </c>
      <c r="K3461" s="30" t="s">
        <v>5479</v>
      </c>
      <c r="L3461" s="32" t="s">
        <v>6458</v>
      </c>
      <c r="M3461" s="30" t="s">
        <v>105</v>
      </c>
      <c r="N3461" s="30" t="s">
        <v>3269</v>
      </c>
      <c r="O3461" s="30" t="s">
        <v>429</v>
      </c>
      <c r="P3461" s="32" t="s">
        <v>46</v>
      </c>
      <c r="Q3461" s="54">
        <f>VLOOKUP(C3461,[1]Hoja2!$B$1:$AH$6025,32,FALSE)</f>
        <v>2016</v>
      </c>
      <c r="R3461" s="64">
        <f>VLOOKUP(C3461,[1]Hoja2!$B$1:$AH$6025,33,FALSE)</f>
        <v>1910928</v>
      </c>
      <c r="S3461" s="30">
        <v>1910928</v>
      </c>
      <c r="T3461" s="30">
        <v>180093.01</v>
      </c>
      <c r="U3461" s="30">
        <v>1833848.38</v>
      </c>
      <c r="V3461" s="30">
        <v>0</v>
      </c>
      <c r="W3461" s="30">
        <v>0</v>
      </c>
      <c r="X3461" s="30">
        <v>0</v>
      </c>
      <c r="Y3461" s="33">
        <f t="shared" si="53"/>
        <v>0</v>
      </c>
      <c r="Z3461" s="32">
        <v>0</v>
      </c>
      <c r="AA3461" s="32" t="s">
        <v>6451</v>
      </c>
      <c r="AB3461" s="26">
        <v>132</v>
      </c>
      <c r="AC3461" s="33">
        <v>0</v>
      </c>
      <c r="AD3461" s="33">
        <v>38</v>
      </c>
      <c r="AE3461" s="34" t="s">
        <v>10928</v>
      </c>
      <c r="AF3461" s="11"/>
    </row>
    <row r="3462" spans="2:32" ht="62.25" x14ac:dyDescent="0.5">
      <c r="B3462" s="11"/>
      <c r="C3462" s="28" t="s">
        <v>10932</v>
      </c>
      <c r="D3462" s="28" t="s">
        <v>10933</v>
      </c>
      <c r="E3462" s="29" t="s">
        <v>10934</v>
      </c>
      <c r="F3462" s="29" t="s">
        <v>1</v>
      </c>
      <c r="G3462" s="29" t="s">
        <v>189</v>
      </c>
      <c r="H3462" s="30" t="s">
        <v>189</v>
      </c>
      <c r="I3462" s="30" t="s">
        <v>113</v>
      </c>
      <c r="J3462" s="31" t="s">
        <v>3685</v>
      </c>
      <c r="K3462" s="30" t="s">
        <v>5227</v>
      </c>
      <c r="L3462" s="32" t="s">
        <v>6458</v>
      </c>
      <c r="M3462" s="30" t="s">
        <v>105</v>
      </c>
      <c r="N3462" s="30" t="s">
        <v>3269</v>
      </c>
      <c r="O3462" s="30" t="s">
        <v>429</v>
      </c>
      <c r="P3462" s="32" t="s">
        <v>46</v>
      </c>
      <c r="Q3462" s="54">
        <f>VLOOKUP(C3462,[1]Hoja2!$B$1:$AH$6025,32,FALSE)</f>
        <v>2016</v>
      </c>
      <c r="R3462" s="64">
        <f>VLOOKUP(C3462,[1]Hoja2!$B$1:$AH$6025,33,FALSE)</f>
        <v>875000</v>
      </c>
      <c r="S3462" s="30">
        <v>875000</v>
      </c>
      <c r="T3462" s="30">
        <v>0</v>
      </c>
      <c r="U3462" s="30">
        <v>694032.98</v>
      </c>
      <c r="V3462" s="30">
        <v>0</v>
      </c>
      <c r="W3462" s="30">
        <v>0</v>
      </c>
      <c r="X3462" s="30">
        <v>0</v>
      </c>
      <c r="Y3462" s="33">
        <f t="shared" si="53"/>
        <v>0</v>
      </c>
      <c r="Z3462" s="32">
        <v>0</v>
      </c>
      <c r="AA3462" s="32" t="s">
        <v>3312</v>
      </c>
      <c r="AB3462" s="26">
        <v>150</v>
      </c>
      <c r="AC3462" s="33">
        <v>0</v>
      </c>
      <c r="AD3462" s="33">
        <v>35</v>
      </c>
      <c r="AE3462" s="34" t="s">
        <v>10924</v>
      </c>
      <c r="AF3462" s="11"/>
    </row>
    <row r="3463" spans="2:32" ht="62.25" x14ac:dyDescent="0.5">
      <c r="B3463" s="11"/>
      <c r="C3463" s="28" t="s">
        <v>10935</v>
      </c>
      <c r="D3463" s="28" t="s">
        <v>10936</v>
      </c>
      <c r="E3463" s="29" t="s">
        <v>10937</v>
      </c>
      <c r="F3463" s="29" t="s">
        <v>1</v>
      </c>
      <c r="G3463" s="29" t="s">
        <v>2056</v>
      </c>
      <c r="H3463" s="30" t="s">
        <v>5359</v>
      </c>
      <c r="I3463" s="30" t="s">
        <v>102</v>
      </c>
      <c r="J3463" s="31" t="s">
        <v>3685</v>
      </c>
      <c r="K3463" s="30" t="s">
        <v>5479</v>
      </c>
      <c r="L3463" s="32" t="s">
        <v>6458</v>
      </c>
      <c r="M3463" s="30" t="s">
        <v>105</v>
      </c>
      <c r="N3463" s="30" t="s">
        <v>3269</v>
      </c>
      <c r="O3463" s="30" t="s">
        <v>429</v>
      </c>
      <c r="P3463" s="32" t="s">
        <v>46</v>
      </c>
      <c r="Q3463" s="54">
        <f>VLOOKUP(C3463,[1]Hoja2!$B$1:$AH$6025,32,FALSE)</f>
        <v>2016</v>
      </c>
      <c r="R3463" s="64">
        <f>VLOOKUP(C3463,[1]Hoja2!$B$1:$AH$6025,33,FALSE)</f>
        <v>1779738</v>
      </c>
      <c r="S3463" s="30">
        <v>1779738</v>
      </c>
      <c r="T3463" s="30">
        <v>0</v>
      </c>
      <c r="U3463" s="30">
        <v>1708491</v>
      </c>
      <c r="V3463" s="30">
        <v>0</v>
      </c>
      <c r="W3463" s="30">
        <v>0</v>
      </c>
      <c r="X3463" s="30">
        <v>0</v>
      </c>
      <c r="Y3463" s="33">
        <f t="shared" si="53"/>
        <v>0</v>
      </c>
      <c r="Z3463" s="32">
        <v>0</v>
      </c>
      <c r="AA3463" s="32" t="s">
        <v>6451</v>
      </c>
      <c r="AB3463" s="26">
        <v>78</v>
      </c>
      <c r="AC3463" s="33">
        <v>0</v>
      </c>
      <c r="AD3463" s="33">
        <v>0</v>
      </c>
      <c r="AE3463" s="34" t="s">
        <v>10928</v>
      </c>
      <c r="AF3463" s="11"/>
    </row>
    <row r="3464" spans="2:32" ht="62.25" x14ac:dyDescent="0.5">
      <c r="B3464" s="11"/>
      <c r="C3464" s="28" t="s">
        <v>10938</v>
      </c>
      <c r="D3464" s="28" t="s">
        <v>10939</v>
      </c>
      <c r="E3464" s="29" t="s">
        <v>10940</v>
      </c>
      <c r="F3464" s="29" t="s">
        <v>1</v>
      </c>
      <c r="G3464" s="29" t="s">
        <v>511</v>
      </c>
      <c r="H3464" s="30" t="s">
        <v>511</v>
      </c>
      <c r="I3464" s="30" t="s">
        <v>113</v>
      </c>
      <c r="J3464" s="31" t="s">
        <v>3685</v>
      </c>
      <c r="K3464" s="30" t="s">
        <v>5479</v>
      </c>
      <c r="L3464" s="32" t="s">
        <v>6458</v>
      </c>
      <c r="M3464" s="30" t="s">
        <v>105</v>
      </c>
      <c r="N3464" s="30" t="s">
        <v>3269</v>
      </c>
      <c r="O3464" s="30" t="s">
        <v>429</v>
      </c>
      <c r="P3464" s="32" t="s">
        <v>46</v>
      </c>
      <c r="Q3464" s="54">
        <f>VLOOKUP(C3464,[1]Hoja2!$B$1:$AH$6025,32,FALSE)</f>
        <v>2016</v>
      </c>
      <c r="R3464" s="64">
        <f>VLOOKUP(C3464,[1]Hoja2!$B$1:$AH$6025,33,FALSE)</f>
        <v>1500000</v>
      </c>
      <c r="S3464" s="30">
        <v>1500000</v>
      </c>
      <c r="T3464" s="30">
        <v>0</v>
      </c>
      <c r="U3464" s="30">
        <v>1440000</v>
      </c>
      <c r="V3464" s="30">
        <v>0</v>
      </c>
      <c r="W3464" s="30">
        <v>0</v>
      </c>
      <c r="X3464" s="30">
        <v>0</v>
      </c>
      <c r="Y3464" s="33">
        <f t="shared" si="53"/>
        <v>0</v>
      </c>
      <c r="Z3464" s="32">
        <v>0</v>
      </c>
      <c r="AA3464" s="32" t="s">
        <v>6451</v>
      </c>
      <c r="AB3464" s="26">
        <v>98</v>
      </c>
      <c r="AC3464" s="33">
        <v>0</v>
      </c>
      <c r="AD3464" s="33">
        <v>0</v>
      </c>
      <c r="AE3464" s="34" t="s">
        <v>10928</v>
      </c>
      <c r="AF3464" s="11"/>
    </row>
    <row r="3465" spans="2:32" ht="62.25" x14ac:dyDescent="0.5">
      <c r="B3465" s="11"/>
      <c r="C3465" s="28" t="s">
        <v>10941</v>
      </c>
      <c r="D3465" s="28" t="s">
        <v>10942</v>
      </c>
      <c r="E3465" s="29" t="s">
        <v>10943</v>
      </c>
      <c r="F3465" s="29" t="s">
        <v>1</v>
      </c>
      <c r="G3465" s="29" t="s">
        <v>51</v>
      </c>
      <c r="H3465" s="30" t="s">
        <v>51</v>
      </c>
      <c r="I3465" s="30" t="s">
        <v>113</v>
      </c>
      <c r="J3465" s="31" t="s">
        <v>3685</v>
      </c>
      <c r="K3465" s="30" t="s">
        <v>5479</v>
      </c>
      <c r="L3465" s="32" t="s">
        <v>6458</v>
      </c>
      <c r="M3465" s="30" t="s">
        <v>105</v>
      </c>
      <c r="N3465" s="30" t="s">
        <v>3269</v>
      </c>
      <c r="O3465" s="30" t="s">
        <v>429</v>
      </c>
      <c r="P3465" s="32" t="s">
        <v>46</v>
      </c>
      <c r="Q3465" s="54">
        <f>VLOOKUP(C3465,[1]Hoja2!$B$1:$AH$6025,32,FALSE)</f>
        <v>2016</v>
      </c>
      <c r="R3465" s="64">
        <f>VLOOKUP(C3465,[1]Hoja2!$B$1:$AH$6025,33,FALSE)</f>
        <v>2741766</v>
      </c>
      <c r="S3465" s="30">
        <v>2741766</v>
      </c>
      <c r="T3465" s="30">
        <v>0</v>
      </c>
      <c r="U3465" s="30">
        <v>2631325.9700000002</v>
      </c>
      <c r="V3465" s="30">
        <v>0</v>
      </c>
      <c r="W3465" s="30">
        <v>0</v>
      </c>
      <c r="X3465" s="30">
        <v>0</v>
      </c>
      <c r="Y3465" s="33">
        <f t="shared" si="53"/>
        <v>0</v>
      </c>
      <c r="Z3465" s="32">
        <v>0</v>
      </c>
      <c r="AA3465" s="32" t="s">
        <v>6451</v>
      </c>
      <c r="AB3465" s="26">
        <v>152</v>
      </c>
      <c r="AC3465" s="33">
        <v>0</v>
      </c>
      <c r="AD3465" s="33">
        <v>0</v>
      </c>
      <c r="AE3465" s="34" t="s">
        <v>10944</v>
      </c>
      <c r="AF3465" s="11"/>
    </row>
    <row r="3466" spans="2:32" ht="62.25" x14ac:dyDescent="0.5">
      <c r="B3466" s="11"/>
      <c r="C3466" s="28" t="s">
        <v>10945</v>
      </c>
      <c r="D3466" s="28" t="s">
        <v>10946</v>
      </c>
      <c r="E3466" s="29" t="s">
        <v>10947</v>
      </c>
      <c r="F3466" s="29" t="s">
        <v>1</v>
      </c>
      <c r="G3466" s="29" t="s">
        <v>51</v>
      </c>
      <c r="H3466" s="30" t="s">
        <v>51</v>
      </c>
      <c r="I3466" s="30" t="s">
        <v>113</v>
      </c>
      <c r="J3466" s="31" t="s">
        <v>3685</v>
      </c>
      <c r="K3466" s="30" t="s">
        <v>5479</v>
      </c>
      <c r="L3466" s="32" t="s">
        <v>6458</v>
      </c>
      <c r="M3466" s="30" t="s">
        <v>105</v>
      </c>
      <c r="N3466" s="30" t="s">
        <v>3269</v>
      </c>
      <c r="O3466" s="30" t="s">
        <v>429</v>
      </c>
      <c r="P3466" s="32" t="s">
        <v>46</v>
      </c>
      <c r="Q3466" s="54">
        <f>VLOOKUP(C3466,[1]Hoja2!$B$1:$AH$6025,32,FALSE)</f>
        <v>2016</v>
      </c>
      <c r="R3466" s="64">
        <f>VLOOKUP(C3466,[1]Hoja2!$B$1:$AH$6025,33,FALSE)</f>
        <v>3279758.27</v>
      </c>
      <c r="S3466" s="30">
        <v>3279758.27</v>
      </c>
      <c r="T3466" s="30">
        <v>0</v>
      </c>
      <c r="U3466" s="30">
        <v>3148484.33</v>
      </c>
      <c r="V3466" s="30">
        <v>0</v>
      </c>
      <c r="W3466" s="30">
        <v>0</v>
      </c>
      <c r="X3466" s="30">
        <v>0</v>
      </c>
      <c r="Y3466" s="33">
        <f t="shared" si="53"/>
        <v>0</v>
      </c>
      <c r="Z3466" s="32">
        <v>0</v>
      </c>
      <c r="AA3466" s="32" t="s">
        <v>6451</v>
      </c>
      <c r="AB3466" s="26">
        <v>195</v>
      </c>
      <c r="AC3466" s="33">
        <v>0</v>
      </c>
      <c r="AD3466" s="33">
        <v>0</v>
      </c>
      <c r="AE3466" s="34" t="s">
        <v>5213</v>
      </c>
      <c r="AF3466" s="11"/>
    </row>
    <row r="3467" spans="2:32" ht="89.25" x14ac:dyDescent="0.5">
      <c r="B3467" s="11"/>
      <c r="C3467" s="28" t="s">
        <v>10948</v>
      </c>
      <c r="D3467" s="28" t="s">
        <v>10949</v>
      </c>
      <c r="E3467" s="29" t="s">
        <v>10950</v>
      </c>
      <c r="F3467" s="29" t="s">
        <v>1</v>
      </c>
      <c r="G3467" s="29" t="s">
        <v>51</v>
      </c>
      <c r="H3467" s="30" t="s">
        <v>51</v>
      </c>
      <c r="I3467" s="30" t="s">
        <v>113</v>
      </c>
      <c r="J3467" s="31" t="s">
        <v>103</v>
      </c>
      <c r="K3467" s="30" t="s">
        <v>4954</v>
      </c>
      <c r="L3467" s="32" t="s">
        <v>40</v>
      </c>
      <c r="M3467" s="30" t="s">
        <v>105</v>
      </c>
      <c r="N3467" s="30" t="s">
        <v>10951</v>
      </c>
      <c r="O3467" s="30" t="s">
        <v>45</v>
      </c>
      <c r="P3467" s="32" t="s">
        <v>46</v>
      </c>
      <c r="Q3467" s="54">
        <f>VLOOKUP(C3467,[1]Hoja2!$B$1:$AH$6025,32,FALSE)</f>
        <v>2016</v>
      </c>
      <c r="R3467" s="64">
        <f>VLOOKUP(C3467,[1]Hoja2!$B$1:$AH$6025,33,FALSE)</f>
        <v>1750000</v>
      </c>
      <c r="S3467" s="30">
        <v>1750000</v>
      </c>
      <c r="T3467" s="30">
        <v>0</v>
      </c>
      <c r="U3467" s="30">
        <v>1750000</v>
      </c>
      <c r="V3467" s="30">
        <v>0</v>
      </c>
      <c r="W3467" s="30">
        <v>0</v>
      </c>
      <c r="X3467" s="30">
        <v>0</v>
      </c>
      <c r="Y3467" s="33">
        <f t="shared" ref="Y3467:Y3530" si="54">IF(ISERROR(W3467/S3467),0,((W3467/S3467)*100))</f>
        <v>0</v>
      </c>
      <c r="Z3467" s="32">
        <v>0</v>
      </c>
      <c r="AA3467" s="32" t="s">
        <v>3323</v>
      </c>
      <c r="AB3467" s="26">
        <v>14797</v>
      </c>
      <c r="AC3467" s="33">
        <v>0</v>
      </c>
      <c r="AD3467" s="33">
        <v>0</v>
      </c>
      <c r="AE3467" s="34" t="s">
        <v>10952</v>
      </c>
      <c r="AF3467" s="11"/>
    </row>
    <row r="3468" spans="2:32" ht="62.25" x14ac:dyDescent="0.5">
      <c r="B3468" s="11"/>
      <c r="C3468" s="28" t="s">
        <v>10953</v>
      </c>
      <c r="D3468" s="28" t="s">
        <v>10954</v>
      </c>
      <c r="E3468" s="29" t="s">
        <v>10955</v>
      </c>
      <c r="F3468" s="29" t="s">
        <v>1</v>
      </c>
      <c r="G3468" s="29" t="s">
        <v>51</v>
      </c>
      <c r="H3468" s="30" t="s">
        <v>51</v>
      </c>
      <c r="I3468" s="30" t="s">
        <v>113</v>
      </c>
      <c r="J3468" s="31" t="s">
        <v>103</v>
      </c>
      <c r="K3468" s="30" t="s">
        <v>4954</v>
      </c>
      <c r="L3468" s="32" t="s">
        <v>40</v>
      </c>
      <c r="M3468" s="30" t="s">
        <v>105</v>
      </c>
      <c r="N3468" s="30" t="s">
        <v>10951</v>
      </c>
      <c r="O3468" s="30" t="s">
        <v>45</v>
      </c>
      <c r="P3468" s="32" t="s">
        <v>46</v>
      </c>
      <c r="Q3468" s="54">
        <f>VLOOKUP(C3468,[1]Hoja2!$B$1:$AH$6025,32,FALSE)</f>
        <v>2016</v>
      </c>
      <c r="R3468" s="64">
        <f>VLOOKUP(C3468,[1]Hoja2!$B$1:$AH$6025,33,FALSE)</f>
        <v>5899442.1799999997</v>
      </c>
      <c r="S3468" s="30">
        <v>5899442.1799999997</v>
      </c>
      <c r="T3468" s="30">
        <v>0</v>
      </c>
      <c r="U3468" s="30">
        <v>5899442.1799999997</v>
      </c>
      <c r="V3468" s="30">
        <v>0</v>
      </c>
      <c r="W3468" s="30">
        <v>0</v>
      </c>
      <c r="X3468" s="30">
        <v>0</v>
      </c>
      <c r="Y3468" s="33">
        <f t="shared" si="54"/>
        <v>0</v>
      </c>
      <c r="Z3468" s="32">
        <v>0</v>
      </c>
      <c r="AA3468" s="32" t="s">
        <v>3323</v>
      </c>
      <c r="AB3468" s="26">
        <v>900520</v>
      </c>
      <c r="AC3468" s="33">
        <v>0</v>
      </c>
      <c r="AD3468" s="33">
        <v>0</v>
      </c>
      <c r="AE3468" s="34" t="s">
        <v>10956</v>
      </c>
      <c r="AF3468" s="11"/>
    </row>
    <row r="3469" spans="2:32" ht="62.25" x14ac:dyDescent="0.5">
      <c r="B3469" s="11"/>
      <c r="C3469" s="28" t="s">
        <v>10957</v>
      </c>
      <c r="D3469" s="28" t="s">
        <v>10958</v>
      </c>
      <c r="E3469" s="29" t="s">
        <v>10959</v>
      </c>
      <c r="F3469" s="29" t="s">
        <v>1</v>
      </c>
      <c r="G3469" s="29" t="s">
        <v>1780</v>
      </c>
      <c r="H3469" s="30" t="s">
        <v>1780</v>
      </c>
      <c r="I3469" s="30" t="s">
        <v>113</v>
      </c>
      <c r="J3469" s="31" t="s">
        <v>103</v>
      </c>
      <c r="K3469" s="30" t="s">
        <v>3262</v>
      </c>
      <c r="L3469" s="32" t="s">
        <v>40</v>
      </c>
      <c r="M3469" s="30" t="s">
        <v>105</v>
      </c>
      <c r="N3469" s="30" t="s">
        <v>10960</v>
      </c>
      <c r="O3469" s="30" t="s">
        <v>209</v>
      </c>
      <c r="P3469" s="32" t="s">
        <v>46</v>
      </c>
      <c r="Q3469" s="54">
        <f>VLOOKUP(C3469,[1]Hoja2!$B$1:$AH$6025,32,FALSE)</f>
        <v>2016</v>
      </c>
      <c r="R3469" s="64">
        <f>VLOOKUP(C3469,[1]Hoja2!$B$1:$AH$6025,33,FALSE)</f>
        <v>256416.28</v>
      </c>
      <c r="S3469" s="30">
        <v>256416.28</v>
      </c>
      <c r="T3469" s="30">
        <v>256416.28</v>
      </c>
      <c r="U3469" s="30">
        <v>256416.28</v>
      </c>
      <c r="V3469" s="30">
        <v>256416.28</v>
      </c>
      <c r="W3469" s="30">
        <v>256416.28</v>
      </c>
      <c r="X3469" s="30">
        <v>256416.28</v>
      </c>
      <c r="Y3469" s="33">
        <f t="shared" si="54"/>
        <v>100</v>
      </c>
      <c r="Z3469" s="32">
        <v>0</v>
      </c>
      <c r="AA3469" s="32" t="s">
        <v>3323</v>
      </c>
      <c r="AB3469" s="26">
        <v>600</v>
      </c>
      <c r="AC3469" s="33">
        <v>0</v>
      </c>
      <c r="AD3469" s="33">
        <v>100</v>
      </c>
      <c r="AE3469" s="34" t="s">
        <v>10961</v>
      </c>
      <c r="AF3469" s="11"/>
    </row>
    <row r="3470" spans="2:32" ht="62.25" x14ac:dyDescent="0.5">
      <c r="B3470" s="11"/>
      <c r="C3470" s="28" t="s">
        <v>10962</v>
      </c>
      <c r="D3470" s="28" t="s">
        <v>10963</v>
      </c>
      <c r="E3470" s="29" t="s">
        <v>10964</v>
      </c>
      <c r="F3470" s="29" t="s">
        <v>1</v>
      </c>
      <c r="G3470" s="29" t="s">
        <v>2802</v>
      </c>
      <c r="H3470" s="30" t="s">
        <v>2802</v>
      </c>
      <c r="I3470" s="30" t="s">
        <v>113</v>
      </c>
      <c r="J3470" s="31" t="s">
        <v>41</v>
      </c>
      <c r="K3470" s="30" t="s">
        <v>4919</v>
      </c>
      <c r="L3470" s="32" t="s">
        <v>40</v>
      </c>
      <c r="M3470" s="30" t="s">
        <v>43</v>
      </c>
      <c r="N3470" s="30" t="s">
        <v>10119</v>
      </c>
      <c r="O3470" s="30" t="s">
        <v>209</v>
      </c>
      <c r="P3470" s="32" t="s">
        <v>46</v>
      </c>
      <c r="Q3470" s="54">
        <f>VLOOKUP(C3470,[1]Hoja2!$B$1:$AH$6025,32,FALSE)</f>
        <v>2016</v>
      </c>
      <c r="R3470" s="64">
        <f>VLOOKUP(C3470,[1]Hoja2!$B$1:$AH$6025,33,FALSE)</f>
        <v>1998350.6</v>
      </c>
      <c r="S3470" s="30">
        <v>1998350.6</v>
      </c>
      <c r="T3470" s="30">
        <v>1998350.6</v>
      </c>
      <c r="U3470" s="30">
        <v>1998350.6</v>
      </c>
      <c r="V3470" s="30">
        <v>1998350.6</v>
      </c>
      <c r="W3470" s="30">
        <v>1998350.6</v>
      </c>
      <c r="X3470" s="30">
        <v>1998350.6</v>
      </c>
      <c r="Y3470" s="33">
        <f t="shared" si="54"/>
        <v>100</v>
      </c>
      <c r="Z3470" s="32">
        <v>0</v>
      </c>
      <c r="AA3470" s="32" t="s">
        <v>3312</v>
      </c>
      <c r="AB3470" s="26">
        <v>6000</v>
      </c>
      <c r="AC3470" s="33">
        <v>0</v>
      </c>
      <c r="AD3470" s="33">
        <v>100</v>
      </c>
      <c r="AE3470" s="34" t="s">
        <v>10965</v>
      </c>
      <c r="AF3470" s="11"/>
    </row>
    <row r="3471" spans="2:32" ht="62.25" x14ac:dyDescent="0.5">
      <c r="B3471" s="11"/>
      <c r="C3471" s="28" t="s">
        <v>10966</v>
      </c>
      <c r="D3471" s="28" t="s">
        <v>10967</v>
      </c>
      <c r="E3471" s="29" t="s">
        <v>10968</v>
      </c>
      <c r="F3471" s="29" t="s">
        <v>1</v>
      </c>
      <c r="G3471" s="29" t="s">
        <v>1705</v>
      </c>
      <c r="H3471" s="30" t="s">
        <v>1705</v>
      </c>
      <c r="I3471" s="30" t="s">
        <v>113</v>
      </c>
      <c r="J3471" s="31" t="s">
        <v>41</v>
      </c>
      <c r="K3471" s="30" t="s">
        <v>4919</v>
      </c>
      <c r="L3471" s="32" t="s">
        <v>40</v>
      </c>
      <c r="M3471" s="30" t="s">
        <v>43</v>
      </c>
      <c r="N3471" s="30" t="s">
        <v>10348</v>
      </c>
      <c r="O3471" s="30" t="s">
        <v>209</v>
      </c>
      <c r="P3471" s="32" t="s">
        <v>46</v>
      </c>
      <c r="Q3471" s="54"/>
      <c r="R3471" s="64"/>
      <c r="S3471" s="30"/>
      <c r="T3471" s="30"/>
      <c r="U3471" s="30"/>
      <c r="V3471" s="30"/>
      <c r="W3471" s="30"/>
      <c r="X3471" s="30"/>
      <c r="Y3471" s="33">
        <f t="shared" si="54"/>
        <v>0</v>
      </c>
      <c r="Z3471" s="32"/>
      <c r="AA3471" s="32" t="s">
        <v>40</v>
      </c>
      <c r="AB3471" s="26"/>
      <c r="AC3471" s="33"/>
      <c r="AD3471" s="33"/>
      <c r="AE3471" s="34" t="s">
        <v>47</v>
      </c>
      <c r="AF3471" s="11"/>
    </row>
    <row r="3472" spans="2:32" ht="62.25" x14ac:dyDescent="0.5">
      <c r="B3472" s="11"/>
      <c r="C3472" s="28" t="s">
        <v>10969</v>
      </c>
      <c r="D3472" s="28" t="s">
        <v>10970</v>
      </c>
      <c r="E3472" s="29" t="s">
        <v>3677</v>
      </c>
      <c r="F3472" s="29" t="s">
        <v>1</v>
      </c>
      <c r="G3472" s="29" t="s">
        <v>51</v>
      </c>
      <c r="H3472" s="30" t="s">
        <v>51</v>
      </c>
      <c r="I3472" s="30" t="s">
        <v>113</v>
      </c>
      <c r="J3472" s="31" t="s">
        <v>41</v>
      </c>
      <c r="K3472" s="30" t="s">
        <v>4924</v>
      </c>
      <c r="L3472" s="32" t="s">
        <v>40</v>
      </c>
      <c r="M3472" s="30" t="s">
        <v>4925</v>
      </c>
      <c r="N3472" s="30" t="s">
        <v>10971</v>
      </c>
      <c r="O3472" s="30" t="s">
        <v>45</v>
      </c>
      <c r="P3472" s="32" t="s">
        <v>46</v>
      </c>
      <c r="Q3472" s="54">
        <f>VLOOKUP(C3472,[1]Hoja2!$B$1:$AH$6025,32,FALSE)</f>
        <v>2017</v>
      </c>
      <c r="R3472" s="64">
        <f>VLOOKUP(C3472,[1]Hoja2!$B$1:$AH$6025,33,FALSE)</f>
        <v>16302952.960000001</v>
      </c>
      <c r="S3472" s="30">
        <v>15495115.439999999</v>
      </c>
      <c r="T3472" s="30">
        <v>15495115.439999999</v>
      </c>
      <c r="U3472" s="30">
        <v>9370343.8200000003</v>
      </c>
      <c r="V3472" s="30">
        <v>9370343.8200000003</v>
      </c>
      <c r="W3472" s="30">
        <v>9370343.8200000003</v>
      </c>
      <c r="X3472" s="30">
        <v>9370343.8200000003</v>
      </c>
      <c r="Y3472" s="33">
        <f t="shared" si="54"/>
        <v>60.472888093565572</v>
      </c>
      <c r="Z3472" s="32">
        <v>0</v>
      </c>
      <c r="AA3472" s="32" t="s">
        <v>3335</v>
      </c>
      <c r="AB3472" s="26">
        <v>0</v>
      </c>
      <c r="AC3472" s="33">
        <v>0</v>
      </c>
      <c r="AD3472" s="33">
        <v>88</v>
      </c>
      <c r="AE3472" s="34" t="s">
        <v>5213</v>
      </c>
      <c r="AF3472" s="11"/>
    </row>
    <row r="3473" spans="2:32" ht="62.25" x14ac:dyDescent="0.5">
      <c r="B3473" s="11"/>
      <c r="C3473" s="28" t="s">
        <v>10972</v>
      </c>
      <c r="D3473" s="28" t="s">
        <v>10973</v>
      </c>
      <c r="E3473" s="29" t="s">
        <v>10974</v>
      </c>
      <c r="F3473" s="29" t="s">
        <v>1</v>
      </c>
      <c r="G3473" s="29" t="s">
        <v>283</v>
      </c>
      <c r="H3473" s="30" t="s">
        <v>288</v>
      </c>
      <c r="I3473" s="30" t="s">
        <v>102</v>
      </c>
      <c r="J3473" s="31" t="s">
        <v>103</v>
      </c>
      <c r="K3473" s="30" t="s">
        <v>264</v>
      </c>
      <c r="L3473" s="32" t="s">
        <v>40</v>
      </c>
      <c r="M3473" s="30" t="s">
        <v>105</v>
      </c>
      <c r="N3473" s="30" t="s">
        <v>3274</v>
      </c>
      <c r="O3473" s="30" t="s">
        <v>209</v>
      </c>
      <c r="P3473" s="32" t="s">
        <v>46</v>
      </c>
      <c r="Q3473" s="54">
        <f>VLOOKUP(C3473,[1]Hoja2!$B$1:$AH$6025,32,FALSE)</f>
        <v>2017</v>
      </c>
      <c r="R3473" s="64">
        <f>VLOOKUP(C3473,[1]Hoja2!$B$1:$AH$6025,33,FALSE)</f>
        <v>1586450.55</v>
      </c>
      <c r="S3473" s="30">
        <v>1585623.7</v>
      </c>
      <c r="T3473" s="30">
        <v>1041754.78</v>
      </c>
      <c r="U3473" s="30">
        <v>1585623.7</v>
      </c>
      <c r="V3473" s="30">
        <v>1041754.78</v>
      </c>
      <c r="W3473" s="30">
        <v>1041754.78</v>
      </c>
      <c r="X3473" s="30">
        <v>1041754.78</v>
      </c>
      <c r="Y3473" s="33">
        <f t="shared" si="54"/>
        <v>65.700000573906664</v>
      </c>
      <c r="Z3473" s="32">
        <v>0</v>
      </c>
      <c r="AA3473" s="32" t="s">
        <v>3312</v>
      </c>
      <c r="AB3473" s="26">
        <v>60</v>
      </c>
      <c r="AC3473" s="33">
        <v>0</v>
      </c>
      <c r="AD3473" s="33">
        <v>95</v>
      </c>
      <c r="AE3473" s="34" t="s">
        <v>10975</v>
      </c>
      <c r="AF3473" s="11"/>
    </row>
    <row r="3474" spans="2:32" ht="62.25" x14ac:dyDescent="0.5">
      <c r="B3474" s="11"/>
      <c r="C3474" s="28" t="s">
        <v>10976</v>
      </c>
      <c r="D3474" s="28" t="s">
        <v>10977</v>
      </c>
      <c r="E3474" s="29" t="s">
        <v>10978</v>
      </c>
      <c r="F3474" s="29" t="s">
        <v>1</v>
      </c>
      <c r="G3474" s="29" t="s">
        <v>1500</v>
      </c>
      <c r="H3474" s="30" t="s">
        <v>10979</v>
      </c>
      <c r="I3474" s="30" t="s">
        <v>102</v>
      </c>
      <c r="J3474" s="31" t="s">
        <v>103</v>
      </c>
      <c r="K3474" s="30" t="s">
        <v>264</v>
      </c>
      <c r="L3474" s="32" t="s">
        <v>40</v>
      </c>
      <c r="M3474" s="30" t="s">
        <v>105</v>
      </c>
      <c r="N3474" s="30" t="s">
        <v>3274</v>
      </c>
      <c r="O3474" s="30" t="s">
        <v>209</v>
      </c>
      <c r="P3474" s="32" t="s">
        <v>46</v>
      </c>
      <c r="Q3474" s="54">
        <f>VLOOKUP(C3474,[1]Hoja2!$B$1:$AH$6025,32,FALSE)</f>
        <v>2017</v>
      </c>
      <c r="R3474" s="64">
        <f>VLOOKUP(C3474,[1]Hoja2!$B$1:$AH$6025,33,FALSE)</f>
        <v>943753.24</v>
      </c>
      <c r="S3474" s="30">
        <v>939962.22</v>
      </c>
      <c r="T3474" s="30">
        <v>872345.8</v>
      </c>
      <c r="U3474" s="30">
        <v>939962.22</v>
      </c>
      <c r="V3474" s="30">
        <v>872345.8</v>
      </c>
      <c r="W3474" s="30">
        <v>872345.8</v>
      </c>
      <c r="X3474" s="30">
        <v>872345.8</v>
      </c>
      <c r="Y3474" s="33">
        <f t="shared" si="54"/>
        <v>92.806474711292125</v>
      </c>
      <c r="Z3474" s="32">
        <v>0</v>
      </c>
      <c r="AA3474" s="32" t="s">
        <v>3312</v>
      </c>
      <c r="AB3474" s="26">
        <v>32</v>
      </c>
      <c r="AC3474" s="33">
        <v>0</v>
      </c>
      <c r="AD3474" s="33">
        <v>99</v>
      </c>
      <c r="AE3474" s="34" t="s">
        <v>10980</v>
      </c>
      <c r="AF3474" s="11"/>
    </row>
    <row r="3475" spans="2:32" ht="62.25" x14ac:dyDescent="0.5">
      <c r="B3475" s="11"/>
      <c r="C3475" s="28" t="s">
        <v>10981</v>
      </c>
      <c r="D3475" s="28" t="s">
        <v>10982</v>
      </c>
      <c r="E3475" s="29" t="s">
        <v>10983</v>
      </c>
      <c r="F3475" s="29" t="s">
        <v>1</v>
      </c>
      <c r="G3475" s="29" t="s">
        <v>73</v>
      </c>
      <c r="H3475" s="30" t="s">
        <v>10984</v>
      </c>
      <c r="I3475" s="30" t="s">
        <v>102</v>
      </c>
      <c r="J3475" s="31" t="s">
        <v>103</v>
      </c>
      <c r="K3475" s="30" t="s">
        <v>264</v>
      </c>
      <c r="L3475" s="32" t="s">
        <v>40</v>
      </c>
      <c r="M3475" s="30" t="s">
        <v>105</v>
      </c>
      <c r="N3475" s="30" t="s">
        <v>3274</v>
      </c>
      <c r="O3475" s="30" t="s">
        <v>209</v>
      </c>
      <c r="P3475" s="32" t="s">
        <v>46</v>
      </c>
      <c r="Q3475" s="54">
        <f>VLOOKUP(C3475,[1]Hoja2!$B$1:$AH$6025,32,FALSE)</f>
        <v>2017</v>
      </c>
      <c r="R3475" s="64">
        <f>VLOOKUP(C3475,[1]Hoja2!$B$1:$AH$6025,33,FALSE)</f>
        <v>657268.46</v>
      </c>
      <c r="S3475" s="30">
        <v>654745.67000000004</v>
      </c>
      <c r="T3475" s="30">
        <v>644627.62</v>
      </c>
      <c r="U3475" s="30">
        <v>654745.67000000004</v>
      </c>
      <c r="V3475" s="30">
        <v>644627.62</v>
      </c>
      <c r="W3475" s="30">
        <v>644627.62</v>
      </c>
      <c r="X3475" s="30">
        <v>644627.62</v>
      </c>
      <c r="Y3475" s="33">
        <f t="shared" si="54"/>
        <v>98.454659501604638</v>
      </c>
      <c r="Z3475" s="32">
        <v>0</v>
      </c>
      <c r="AA3475" s="32" t="s">
        <v>3312</v>
      </c>
      <c r="AB3475" s="26">
        <v>194</v>
      </c>
      <c r="AC3475" s="33">
        <v>0</v>
      </c>
      <c r="AD3475" s="33">
        <v>98</v>
      </c>
      <c r="AE3475" s="34" t="s">
        <v>10985</v>
      </c>
      <c r="AF3475" s="11"/>
    </row>
    <row r="3476" spans="2:32" ht="62.25" x14ac:dyDescent="0.5">
      <c r="B3476" s="11"/>
      <c r="C3476" s="28" t="s">
        <v>10986</v>
      </c>
      <c r="D3476" s="28" t="s">
        <v>10987</v>
      </c>
      <c r="E3476" s="29" t="s">
        <v>10988</v>
      </c>
      <c r="F3476" s="29" t="s">
        <v>1</v>
      </c>
      <c r="G3476" s="29" t="s">
        <v>665</v>
      </c>
      <c r="H3476" s="30" t="s">
        <v>6138</v>
      </c>
      <c r="I3476" s="30" t="s">
        <v>102</v>
      </c>
      <c r="J3476" s="31" t="s">
        <v>103</v>
      </c>
      <c r="K3476" s="30" t="s">
        <v>104</v>
      </c>
      <c r="L3476" s="32" t="s">
        <v>265</v>
      </c>
      <c r="M3476" s="30" t="s">
        <v>105</v>
      </c>
      <c r="N3476" s="30" t="s">
        <v>1650</v>
      </c>
      <c r="O3476" s="30" t="s">
        <v>107</v>
      </c>
      <c r="P3476" s="32" t="s">
        <v>46</v>
      </c>
      <c r="Q3476" s="54">
        <f>VLOOKUP(C3476,[1]Hoja2!$B$1:$AH$6025,32,FALSE)</f>
        <v>2017</v>
      </c>
      <c r="R3476" s="64">
        <f>VLOOKUP(C3476,[1]Hoja2!$B$1:$AH$6025,33,FALSE)</f>
        <v>148191.95000000001</v>
      </c>
      <c r="S3476" s="30">
        <v>148191.95000000001</v>
      </c>
      <c r="T3476" s="30">
        <v>148191.95000000001</v>
      </c>
      <c r="U3476" s="30">
        <v>148191.95000000001</v>
      </c>
      <c r="V3476" s="30">
        <v>148191.95000000001</v>
      </c>
      <c r="W3476" s="30">
        <v>148191.95000000001</v>
      </c>
      <c r="X3476" s="30">
        <v>148191.95000000001</v>
      </c>
      <c r="Y3476" s="33">
        <f t="shared" si="54"/>
        <v>100</v>
      </c>
      <c r="Z3476" s="32">
        <v>0</v>
      </c>
      <c r="AA3476" s="32" t="s">
        <v>3323</v>
      </c>
      <c r="AB3476" s="26">
        <v>80</v>
      </c>
      <c r="AC3476" s="33">
        <v>0</v>
      </c>
      <c r="AD3476" s="33">
        <v>100</v>
      </c>
      <c r="AE3476" s="34" t="s">
        <v>5223</v>
      </c>
      <c r="AF3476" s="11"/>
    </row>
    <row r="3477" spans="2:32" ht="62.25" x14ac:dyDescent="0.5">
      <c r="B3477" s="11"/>
      <c r="C3477" s="28" t="s">
        <v>10989</v>
      </c>
      <c r="D3477" s="28" t="s">
        <v>10990</v>
      </c>
      <c r="E3477" s="29" t="s">
        <v>10991</v>
      </c>
      <c r="F3477" s="29" t="s">
        <v>1</v>
      </c>
      <c r="G3477" s="29" t="s">
        <v>665</v>
      </c>
      <c r="H3477" s="30" t="s">
        <v>10992</v>
      </c>
      <c r="I3477" s="30" t="s">
        <v>102</v>
      </c>
      <c r="J3477" s="31" t="s">
        <v>103</v>
      </c>
      <c r="K3477" s="30" t="s">
        <v>104</v>
      </c>
      <c r="L3477" s="32" t="s">
        <v>265</v>
      </c>
      <c r="M3477" s="30" t="s">
        <v>105</v>
      </c>
      <c r="N3477" s="30" t="s">
        <v>1650</v>
      </c>
      <c r="O3477" s="30" t="s">
        <v>107</v>
      </c>
      <c r="P3477" s="32" t="s">
        <v>46</v>
      </c>
      <c r="Q3477" s="54">
        <f>VLOOKUP(C3477,[1]Hoja2!$B$1:$AH$6025,32,FALSE)</f>
        <v>2017</v>
      </c>
      <c r="R3477" s="64">
        <f>VLOOKUP(C3477,[1]Hoja2!$B$1:$AH$6025,33,FALSE)</f>
        <v>136044.01</v>
      </c>
      <c r="S3477" s="30">
        <v>136044.01</v>
      </c>
      <c r="T3477" s="30">
        <v>136044.01</v>
      </c>
      <c r="U3477" s="30">
        <v>136044.01</v>
      </c>
      <c r="V3477" s="30">
        <v>136044.01</v>
      </c>
      <c r="W3477" s="30">
        <v>136044.01</v>
      </c>
      <c r="X3477" s="30">
        <v>136044.01</v>
      </c>
      <c r="Y3477" s="33">
        <f t="shared" si="54"/>
        <v>100</v>
      </c>
      <c r="Z3477" s="32">
        <v>0</v>
      </c>
      <c r="AA3477" s="32" t="s">
        <v>3323</v>
      </c>
      <c r="AB3477" s="26">
        <v>55</v>
      </c>
      <c r="AC3477" s="33">
        <v>0</v>
      </c>
      <c r="AD3477" s="33">
        <v>100</v>
      </c>
      <c r="AE3477" s="34" t="s">
        <v>5213</v>
      </c>
      <c r="AF3477" s="11"/>
    </row>
    <row r="3478" spans="2:32" ht="62.25" x14ac:dyDescent="0.5">
      <c r="B3478" s="11"/>
      <c r="C3478" s="28" t="s">
        <v>10993</v>
      </c>
      <c r="D3478" s="28" t="s">
        <v>10994</v>
      </c>
      <c r="E3478" s="29" t="s">
        <v>10995</v>
      </c>
      <c r="F3478" s="29" t="s">
        <v>1</v>
      </c>
      <c r="G3478" s="29" t="s">
        <v>665</v>
      </c>
      <c r="H3478" s="30" t="s">
        <v>10996</v>
      </c>
      <c r="I3478" s="30" t="s">
        <v>102</v>
      </c>
      <c r="J3478" s="31" t="s">
        <v>103</v>
      </c>
      <c r="K3478" s="30" t="s">
        <v>104</v>
      </c>
      <c r="L3478" s="32" t="s">
        <v>265</v>
      </c>
      <c r="M3478" s="30" t="s">
        <v>105</v>
      </c>
      <c r="N3478" s="30" t="s">
        <v>1650</v>
      </c>
      <c r="O3478" s="30" t="s">
        <v>107</v>
      </c>
      <c r="P3478" s="32" t="s">
        <v>46</v>
      </c>
      <c r="Q3478" s="54">
        <f>VLOOKUP(C3478,[1]Hoja2!$B$1:$AH$6025,32,FALSE)</f>
        <v>2017</v>
      </c>
      <c r="R3478" s="64">
        <f>VLOOKUP(C3478,[1]Hoja2!$B$1:$AH$6025,33,FALSE)</f>
        <v>126917.49</v>
      </c>
      <c r="S3478" s="30">
        <v>126917.49</v>
      </c>
      <c r="T3478" s="30">
        <v>126917.49</v>
      </c>
      <c r="U3478" s="30">
        <v>126917.49</v>
      </c>
      <c r="V3478" s="30">
        <v>126917.49</v>
      </c>
      <c r="W3478" s="30">
        <v>126917.49</v>
      </c>
      <c r="X3478" s="30">
        <v>126917.49</v>
      </c>
      <c r="Y3478" s="33">
        <f t="shared" si="54"/>
        <v>100</v>
      </c>
      <c r="Z3478" s="32">
        <v>0</v>
      </c>
      <c r="AA3478" s="32" t="s">
        <v>3323</v>
      </c>
      <c r="AB3478" s="26">
        <v>55</v>
      </c>
      <c r="AC3478" s="33">
        <v>0</v>
      </c>
      <c r="AD3478" s="33">
        <v>100</v>
      </c>
      <c r="AE3478" s="34" t="s">
        <v>5223</v>
      </c>
      <c r="AF3478" s="11"/>
    </row>
    <row r="3479" spans="2:32" ht="62.25" x14ac:dyDescent="0.5">
      <c r="B3479" s="11"/>
      <c r="C3479" s="28" t="s">
        <v>10997</v>
      </c>
      <c r="D3479" s="28" t="s">
        <v>10998</v>
      </c>
      <c r="E3479" s="29" t="s">
        <v>10999</v>
      </c>
      <c r="F3479" s="29" t="s">
        <v>1</v>
      </c>
      <c r="G3479" s="29" t="s">
        <v>665</v>
      </c>
      <c r="H3479" s="30" t="s">
        <v>11000</v>
      </c>
      <c r="I3479" s="30" t="s">
        <v>102</v>
      </c>
      <c r="J3479" s="31" t="s">
        <v>103</v>
      </c>
      <c r="K3479" s="30" t="s">
        <v>104</v>
      </c>
      <c r="L3479" s="32" t="s">
        <v>265</v>
      </c>
      <c r="M3479" s="30" t="s">
        <v>105</v>
      </c>
      <c r="N3479" s="30" t="s">
        <v>1650</v>
      </c>
      <c r="O3479" s="30" t="s">
        <v>45</v>
      </c>
      <c r="P3479" s="32" t="s">
        <v>46</v>
      </c>
      <c r="Q3479" s="54">
        <f>VLOOKUP(C3479,[1]Hoja2!$B$1:$AH$6025,32,FALSE)</f>
        <v>2017</v>
      </c>
      <c r="R3479" s="64">
        <f>VLOOKUP(C3479,[1]Hoja2!$B$1:$AH$6025,33,FALSE)</f>
        <v>181935.63</v>
      </c>
      <c r="S3479" s="30">
        <v>181935.63</v>
      </c>
      <c r="T3479" s="30">
        <v>181935.63</v>
      </c>
      <c r="U3479" s="30">
        <v>181935.63</v>
      </c>
      <c r="V3479" s="30">
        <v>181935.63</v>
      </c>
      <c r="W3479" s="30">
        <v>181935.63</v>
      </c>
      <c r="X3479" s="30">
        <v>181935.63</v>
      </c>
      <c r="Y3479" s="33">
        <f t="shared" si="54"/>
        <v>100</v>
      </c>
      <c r="Z3479" s="32">
        <v>0</v>
      </c>
      <c r="AA3479" s="32" t="s">
        <v>3312</v>
      </c>
      <c r="AB3479" s="26">
        <v>12</v>
      </c>
      <c r="AC3479" s="33">
        <v>0</v>
      </c>
      <c r="AD3479" s="33">
        <v>100</v>
      </c>
      <c r="AE3479" s="34" t="s">
        <v>5213</v>
      </c>
      <c r="AF3479" s="11"/>
    </row>
    <row r="3480" spans="2:32" ht="62.25" x14ac:dyDescent="0.5">
      <c r="B3480" s="11"/>
      <c r="C3480" s="28" t="s">
        <v>11001</v>
      </c>
      <c r="D3480" s="28" t="s">
        <v>11002</v>
      </c>
      <c r="E3480" s="29" t="s">
        <v>11003</v>
      </c>
      <c r="F3480" s="29" t="s">
        <v>1</v>
      </c>
      <c r="G3480" s="29" t="s">
        <v>1805</v>
      </c>
      <c r="H3480" s="30" t="s">
        <v>1805</v>
      </c>
      <c r="I3480" s="30" t="s">
        <v>113</v>
      </c>
      <c r="J3480" s="31" t="s">
        <v>103</v>
      </c>
      <c r="K3480" s="30" t="s">
        <v>264</v>
      </c>
      <c r="L3480" s="32" t="s">
        <v>40</v>
      </c>
      <c r="M3480" s="30" t="s">
        <v>105</v>
      </c>
      <c r="N3480" s="30" t="s">
        <v>3274</v>
      </c>
      <c r="O3480" s="30" t="s">
        <v>209</v>
      </c>
      <c r="P3480" s="32" t="s">
        <v>46</v>
      </c>
      <c r="Q3480" s="54">
        <f>VLOOKUP(C3480,[1]Hoja2!$B$1:$AH$6025,32,FALSE)</f>
        <v>2017</v>
      </c>
      <c r="R3480" s="64">
        <f>VLOOKUP(C3480,[1]Hoja2!$B$1:$AH$6025,33,FALSE)</f>
        <v>1099545.06</v>
      </c>
      <c r="S3480" s="30">
        <v>1098112.74</v>
      </c>
      <c r="T3480" s="30">
        <v>1005499.62</v>
      </c>
      <c r="U3480" s="30">
        <v>1098112.74</v>
      </c>
      <c r="V3480" s="30">
        <v>1005499.62</v>
      </c>
      <c r="W3480" s="30">
        <v>1005499.62</v>
      </c>
      <c r="X3480" s="30">
        <v>1005499.62</v>
      </c>
      <c r="Y3480" s="33">
        <f t="shared" si="54"/>
        <v>91.566155584352842</v>
      </c>
      <c r="Z3480" s="32">
        <v>0</v>
      </c>
      <c r="AA3480" s="32" t="s">
        <v>3312</v>
      </c>
      <c r="AB3480" s="26">
        <v>36</v>
      </c>
      <c r="AC3480" s="33">
        <v>0</v>
      </c>
      <c r="AD3480" s="33">
        <v>88</v>
      </c>
      <c r="AE3480" s="34" t="s">
        <v>11004</v>
      </c>
      <c r="AF3480" s="11"/>
    </row>
    <row r="3481" spans="2:32" ht="76.5" x14ac:dyDescent="0.5">
      <c r="B3481" s="11"/>
      <c r="C3481" s="28" t="s">
        <v>11005</v>
      </c>
      <c r="D3481" s="28" t="s">
        <v>11006</v>
      </c>
      <c r="E3481" s="29" t="s">
        <v>11007</v>
      </c>
      <c r="F3481" s="29" t="s">
        <v>1</v>
      </c>
      <c r="G3481" s="29" t="s">
        <v>2009</v>
      </c>
      <c r="H3481" s="30" t="s">
        <v>2009</v>
      </c>
      <c r="I3481" s="30" t="s">
        <v>113</v>
      </c>
      <c r="J3481" s="31" t="s">
        <v>103</v>
      </c>
      <c r="K3481" s="30" t="s">
        <v>264</v>
      </c>
      <c r="L3481" s="32" t="s">
        <v>40</v>
      </c>
      <c r="M3481" s="30" t="s">
        <v>105</v>
      </c>
      <c r="N3481" s="30" t="s">
        <v>3274</v>
      </c>
      <c r="O3481" s="30" t="s">
        <v>209</v>
      </c>
      <c r="P3481" s="32" t="s">
        <v>46</v>
      </c>
      <c r="Q3481" s="54">
        <f>VLOOKUP(C3481,[1]Hoja2!$B$1:$AH$6025,32,FALSE)</f>
        <v>2017</v>
      </c>
      <c r="R3481" s="64">
        <f>VLOOKUP(C3481,[1]Hoja2!$B$1:$AH$6025,33,FALSE)</f>
        <v>3738654.68</v>
      </c>
      <c r="S3481" s="30"/>
      <c r="T3481" s="30"/>
      <c r="U3481" s="30"/>
      <c r="V3481" s="30"/>
      <c r="W3481" s="30"/>
      <c r="X3481" s="30"/>
      <c r="Y3481" s="33">
        <f t="shared" si="54"/>
        <v>0</v>
      </c>
      <c r="Z3481" s="32"/>
      <c r="AA3481" s="32" t="s">
        <v>3312</v>
      </c>
      <c r="AB3481" s="26">
        <v>144</v>
      </c>
      <c r="AC3481" s="33">
        <v>0</v>
      </c>
      <c r="AD3481" s="33"/>
      <c r="AE3481" s="34" t="s">
        <v>3492</v>
      </c>
      <c r="AF3481" s="11"/>
    </row>
    <row r="3482" spans="2:32" ht="76.5" x14ac:dyDescent="0.5">
      <c r="B3482" s="11"/>
      <c r="C3482" s="28" t="s">
        <v>11008</v>
      </c>
      <c r="D3482" s="28" t="s">
        <v>11009</v>
      </c>
      <c r="E3482" s="29" t="s">
        <v>11010</v>
      </c>
      <c r="F3482" s="29" t="s">
        <v>1</v>
      </c>
      <c r="G3482" s="29" t="s">
        <v>2009</v>
      </c>
      <c r="H3482" s="30" t="s">
        <v>6156</v>
      </c>
      <c r="I3482" s="30" t="s">
        <v>102</v>
      </c>
      <c r="J3482" s="31" t="s">
        <v>103</v>
      </c>
      <c r="K3482" s="30" t="s">
        <v>264</v>
      </c>
      <c r="L3482" s="32" t="s">
        <v>40</v>
      </c>
      <c r="M3482" s="30" t="s">
        <v>105</v>
      </c>
      <c r="N3482" s="30" t="s">
        <v>3274</v>
      </c>
      <c r="O3482" s="30" t="s">
        <v>209</v>
      </c>
      <c r="P3482" s="32" t="s">
        <v>46</v>
      </c>
      <c r="Q3482" s="54">
        <f>VLOOKUP(C3482,[1]Hoja2!$B$1:$AH$6025,32,FALSE)</f>
        <v>2017</v>
      </c>
      <c r="R3482" s="64">
        <f>VLOOKUP(C3482,[1]Hoja2!$B$1:$AH$6025,33,FALSE)</f>
        <v>787899.8</v>
      </c>
      <c r="S3482" s="30"/>
      <c r="T3482" s="30"/>
      <c r="U3482" s="30"/>
      <c r="V3482" s="30"/>
      <c r="W3482" s="30"/>
      <c r="X3482" s="30"/>
      <c r="Y3482" s="33">
        <f t="shared" si="54"/>
        <v>0</v>
      </c>
      <c r="Z3482" s="32"/>
      <c r="AA3482" s="32" t="s">
        <v>3312</v>
      </c>
      <c r="AB3482" s="26">
        <v>44</v>
      </c>
      <c r="AC3482" s="33">
        <v>0</v>
      </c>
      <c r="AD3482" s="33"/>
      <c r="AE3482" s="34" t="s">
        <v>3492</v>
      </c>
      <c r="AF3482" s="11"/>
    </row>
    <row r="3483" spans="2:32" ht="62.25" x14ac:dyDescent="0.5">
      <c r="B3483" s="11"/>
      <c r="C3483" s="28" t="s">
        <v>11011</v>
      </c>
      <c r="D3483" s="28" t="s">
        <v>11012</v>
      </c>
      <c r="E3483" s="29" t="s">
        <v>11013</v>
      </c>
      <c r="F3483" s="29" t="s">
        <v>1</v>
      </c>
      <c r="G3483" s="29" t="s">
        <v>2023</v>
      </c>
      <c r="H3483" s="30" t="s">
        <v>2023</v>
      </c>
      <c r="I3483" s="30" t="s">
        <v>113</v>
      </c>
      <c r="J3483" s="31" t="s">
        <v>103</v>
      </c>
      <c r="K3483" s="30" t="s">
        <v>264</v>
      </c>
      <c r="L3483" s="32" t="s">
        <v>40</v>
      </c>
      <c r="M3483" s="30" t="s">
        <v>105</v>
      </c>
      <c r="N3483" s="30" t="s">
        <v>3274</v>
      </c>
      <c r="O3483" s="30" t="s">
        <v>209</v>
      </c>
      <c r="P3483" s="32" t="s">
        <v>46</v>
      </c>
      <c r="Q3483" s="54">
        <f>VLOOKUP(C3483,[1]Hoja2!$B$1:$AH$6025,32,FALSE)</f>
        <v>2017</v>
      </c>
      <c r="R3483" s="64">
        <f>VLOOKUP(C3483,[1]Hoja2!$B$1:$AH$6025,33,FALSE)</f>
        <v>832360.17</v>
      </c>
      <c r="S3483" s="30">
        <v>831578.27</v>
      </c>
      <c r="T3483" s="30">
        <v>758477.83</v>
      </c>
      <c r="U3483" s="30">
        <v>831578.27</v>
      </c>
      <c r="V3483" s="30">
        <v>758477.83</v>
      </c>
      <c r="W3483" s="30">
        <v>758477.83</v>
      </c>
      <c r="X3483" s="30">
        <v>758477.83</v>
      </c>
      <c r="Y3483" s="33">
        <f t="shared" si="54"/>
        <v>91.209433599076604</v>
      </c>
      <c r="Z3483" s="32">
        <v>0</v>
      </c>
      <c r="AA3483" s="32" t="s">
        <v>3312</v>
      </c>
      <c r="AB3483" s="26">
        <v>40</v>
      </c>
      <c r="AC3483" s="33">
        <v>0</v>
      </c>
      <c r="AD3483" s="33">
        <v>99</v>
      </c>
      <c r="AE3483" s="34" t="s">
        <v>11014</v>
      </c>
      <c r="AF3483" s="11"/>
    </row>
    <row r="3484" spans="2:32" ht="62.25" x14ac:dyDescent="0.5">
      <c r="B3484" s="11"/>
      <c r="C3484" s="28" t="s">
        <v>11015</v>
      </c>
      <c r="D3484" s="28" t="s">
        <v>11016</v>
      </c>
      <c r="E3484" s="29" t="s">
        <v>11017</v>
      </c>
      <c r="F3484" s="29" t="s">
        <v>1</v>
      </c>
      <c r="G3484" s="29" t="s">
        <v>66</v>
      </c>
      <c r="H3484" s="30" t="s">
        <v>11018</v>
      </c>
      <c r="I3484" s="30" t="s">
        <v>102</v>
      </c>
      <c r="J3484" s="31" t="s">
        <v>103</v>
      </c>
      <c r="K3484" s="30" t="s">
        <v>264</v>
      </c>
      <c r="L3484" s="32" t="s">
        <v>265</v>
      </c>
      <c r="M3484" s="30" t="s">
        <v>105</v>
      </c>
      <c r="N3484" s="30" t="s">
        <v>11019</v>
      </c>
      <c r="O3484" s="30" t="s">
        <v>5246</v>
      </c>
      <c r="P3484" s="32" t="s">
        <v>46</v>
      </c>
      <c r="Q3484" s="54">
        <f>VLOOKUP(C3484,[1]Hoja2!$B$1:$AH$6025,32,FALSE)</f>
        <v>2017</v>
      </c>
      <c r="R3484" s="64">
        <f>VLOOKUP(C3484,[1]Hoja2!$B$1:$AH$6025,33,FALSE)</f>
        <v>5400000</v>
      </c>
      <c r="S3484" s="30">
        <v>5400000</v>
      </c>
      <c r="T3484" s="30">
        <v>5400000</v>
      </c>
      <c r="U3484" s="30">
        <v>5368104.0199999996</v>
      </c>
      <c r="V3484" s="30">
        <v>5368104.0199999996</v>
      </c>
      <c r="W3484" s="30">
        <v>5368104.0199999996</v>
      </c>
      <c r="X3484" s="30">
        <v>5347301.6100000003</v>
      </c>
      <c r="Y3484" s="33">
        <f t="shared" si="54"/>
        <v>99.409333703703695</v>
      </c>
      <c r="Z3484" s="32">
        <v>0</v>
      </c>
      <c r="AA3484" s="32" t="s">
        <v>3312</v>
      </c>
      <c r="AB3484" s="26">
        <v>380</v>
      </c>
      <c r="AC3484" s="33">
        <v>0</v>
      </c>
      <c r="AD3484" s="33">
        <v>100</v>
      </c>
      <c r="AE3484" s="34" t="s">
        <v>11020</v>
      </c>
      <c r="AF3484" s="11"/>
    </row>
    <row r="3485" spans="2:32" ht="62.25" x14ac:dyDescent="0.5">
      <c r="B3485" s="11"/>
      <c r="C3485" s="28" t="s">
        <v>11021</v>
      </c>
      <c r="D3485" s="28" t="s">
        <v>11022</v>
      </c>
      <c r="E3485" s="29" t="s">
        <v>11023</v>
      </c>
      <c r="F3485" s="29" t="s">
        <v>1</v>
      </c>
      <c r="G3485" s="29" t="s">
        <v>390</v>
      </c>
      <c r="H3485" s="30" t="s">
        <v>390</v>
      </c>
      <c r="I3485" s="30" t="s">
        <v>113</v>
      </c>
      <c r="J3485" s="31" t="s">
        <v>103</v>
      </c>
      <c r="K3485" s="30" t="s">
        <v>264</v>
      </c>
      <c r="L3485" s="32" t="s">
        <v>40</v>
      </c>
      <c r="M3485" s="30" t="s">
        <v>105</v>
      </c>
      <c r="N3485" s="30" t="s">
        <v>3274</v>
      </c>
      <c r="O3485" s="30" t="s">
        <v>209</v>
      </c>
      <c r="P3485" s="32" t="s">
        <v>46</v>
      </c>
      <c r="Q3485" s="54">
        <f>VLOOKUP(C3485,[1]Hoja2!$B$1:$AH$6025,32,FALSE)</f>
        <v>2017</v>
      </c>
      <c r="R3485" s="64">
        <f>VLOOKUP(C3485,[1]Hoja2!$B$1:$AH$6025,33,FALSE)</f>
        <v>1715816.39</v>
      </c>
      <c r="S3485" s="30">
        <v>1713814.59</v>
      </c>
      <c r="T3485" s="30">
        <v>1177671.1399999999</v>
      </c>
      <c r="U3485" s="30">
        <v>1713814.59</v>
      </c>
      <c r="V3485" s="30">
        <v>1177671.1399999999</v>
      </c>
      <c r="W3485" s="30">
        <v>1177671.1399999999</v>
      </c>
      <c r="X3485" s="30">
        <v>1177671.1399999999</v>
      </c>
      <c r="Y3485" s="33">
        <f t="shared" si="54"/>
        <v>68.716367970703288</v>
      </c>
      <c r="Z3485" s="32">
        <v>0</v>
      </c>
      <c r="AA3485" s="32" t="s">
        <v>3312</v>
      </c>
      <c r="AB3485" s="26">
        <v>40</v>
      </c>
      <c r="AC3485" s="33">
        <v>0</v>
      </c>
      <c r="AD3485" s="33">
        <v>95</v>
      </c>
      <c r="AE3485" s="34" t="s">
        <v>11024</v>
      </c>
      <c r="AF3485" s="11"/>
    </row>
    <row r="3486" spans="2:32" ht="76.5" x14ac:dyDescent="0.5">
      <c r="B3486" s="11"/>
      <c r="C3486" s="28" t="s">
        <v>11025</v>
      </c>
      <c r="D3486" s="28" t="s">
        <v>11026</v>
      </c>
      <c r="E3486" s="29" t="s">
        <v>11027</v>
      </c>
      <c r="F3486" s="29" t="s">
        <v>1</v>
      </c>
      <c r="G3486" s="29" t="s">
        <v>55</v>
      </c>
      <c r="H3486" s="30" t="s">
        <v>627</v>
      </c>
      <c r="I3486" s="30" t="s">
        <v>102</v>
      </c>
      <c r="J3486" s="31" t="s">
        <v>103</v>
      </c>
      <c r="K3486" s="30" t="s">
        <v>264</v>
      </c>
      <c r="L3486" s="32" t="s">
        <v>40</v>
      </c>
      <c r="M3486" s="30" t="s">
        <v>105</v>
      </c>
      <c r="N3486" s="30" t="s">
        <v>3274</v>
      </c>
      <c r="O3486" s="30" t="s">
        <v>209</v>
      </c>
      <c r="P3486" s="32" t="s">
        <v>46</v>
      </c>
      <c r="Q3486" s="54">
        <f>VLOOKUP(C3486,[1]Hoja2!$B$1:$AH$6025,32,FALSE)</f>
        <v>2017</v>
      </c>
      <c r="R3486" s="64">
        <f>VLOOKUP(C3486,[1]Hoja2!$B$1:$AH$6025,33,FALSE)</f>
        <v>4069966.56</v>
      </c>
      <c r="S3486" s="30"/>
      <c r="T3486" s="30"/>
      <c r="U3486" s="30"/>
      <c r="V3486" s="30"/>
      <c r="W3486" s="30"/>
      <c r="X3486" s="30"/>
      <c r="Y3486" s="33">
        <f t="shared" si="54"/>
        <v>0</v>
      </c>
      <c r="Z3486" s="32"/>
      <c r="AA3486" s="32" t="s">
        <v>3312</v>
      </c>
      <c r="AB3486" s="26">
        <v>100</v>
      </c>
      <c r="AC3486" s="33">
        <v>0</v>
      </c>
      <c r="AD3486" s="33"/>
      <c r="AE3486" s="34" t="s">
        <v>3492</v>
      </c>
      <c r="AF3486" s="11"/>
    </row>
    <row r="3487" spans="2:32" ht="62.25" x14ac:dyDescent="0.5">
      <c r="B3487" s="11"/>
      <c r="C3487" s="28" t="s">
        <v>11028</v>
      </c>
      <c r="D3487" s="28" t="s">
        <v>11029</v>
      </c>
      <c r="E3487" s="29" t="s">
        <v>11030</v>
      </c>
      <c r="F3487" s="29" t="s">
        <v>1</v>
      </c>
      <c r="G3487" s="29" t="s">
        <v>324</v>
      </c>
      <c r="H3487" s="30" t="s">
        <v>6360</v>
      </c>
      <c r="I3487" s="30" t="s">
        <v>102</v>
      </c>
      <c r="J3487" s="31" t="s">
        <v>103</v>
      </c>
      <c r="K3487" s="30" t="s">
        <v>264</v>
      </c>
      <c r="L3487" s="32" t="s">
        <v>40</v>
      </c>
      <c r="M3487" s="30" t="s">
        <v>105</v>
      </c>
      <c r="N3487" s="30" t="s">
        <v>3274</v>
      </c>
      <c r="O3487" s="30" t="s">
        <v>209</v>
      </c>
      <c r="P3487" s="32" t="s">
        <v>46</v>
      </c>
      <c r="Q3487" s="54">
        <f>VLOOKUP(C3487,[1]Hoja2!$B$1:$AH$6025,32,FALSE)</f>
        <v>2017</v>
      </c>
      <c r="R3487" s="64">
        <f>VLOOKUP(C3487,[1]Hoja2!$B$1:$AH$6025,33,FALSE)</f>
        <v>867405.09</v>
      </c>
      <c r="S3487" s="30">
        <v>864784.21</v>
      </c>
      <c r="T3487" s="30">
        <v>568163.22</v>
      </c>
      <c r="U3487" s="30">
        <v>864784.21</v>
      </c>
      <c r="V3487" s="30">
        <v>568163.22</v>
      </c>
      <c r="W3487" s="30">
        <v>568163.22</v>
      </c>
      <c r="X3487" s="30">
        <v>568163.22</v>
      </c>
      <c r="Y3487" s="33">
        <f t="shared" si="54"/>
        <v>65.699999309654373</v>
      </c>
      <c r="Z3487" s="32">
        <v>0</v>
      </c>
      <c r="AA3487" s="32" t="s">
        <v>3312</v>
      </c>
      <c r="AB3487" s="26">
        <v>92</v>
      </c>
      <c r="AC3487" s="33">
        <v>0</v>
      </c>
      <c r="AD3487" s="33">
        <v>95</v>
      </c>
      <c r="AE3487" s="34" t="s">
        <v>11031</v>
      </c>
      <c r="AF3487" s="11"/>
    </row>
    <row r="3488" spans="2:32" ht="62.25" x14ac:dyDescent="0.5">
      <c r="B3488" s="11"/>
      <c r="C3488" s="28" t="s">
        <v>11032</v>
      </c>
      <c r="D3488" s="28" t="s">
        <v>11033</v>
      </c>
      <c r="E3488" s="29" t="s">
        <v>11034</v>
      </c>
      <c r="F3488" s="29" t="s">
        <v>1</v>
      </c>
      <c r="G3488" s="29" t="s">
        <v>2689</v>
      </c>
      <c r="H3488" s="30" t="s">
        <v>2689</v>
      </c>
      <c r="I3488" s="30" t="s">
        <v>113</v>
      </c>
      <c r="J3488" s="31" t="s">
        <v>103</v>
      </c>
      <c r="K3488" s="30" t="s">
        <v>264</v>
      </c>
      <c r="L3488" s="32" t="s">
        <v>40</v>
      </c>
      <c r="M3488" s="30" t="s">
        <v>105</v>
      </c>
      <c r="N3488" s="30" t="s">
        <v>3274</v>
      </c>
      <c r="O3488" s="30" t="s">
        <v>209</v>
      </c>
      <c r="P3488" s="32" t="s">
        <v>46</v>
      </c>
      <c r="Q3488" s="54">
        <f>VLOOKUP(C3488,[1]Hoja2!$B$1:$AH$6025,32,FALSE)</f>
        <v>2017</v>
      </c>
      <c r="R3488" s="64">
        <f>VLOOKUP(C3488,[1]Hoja2!$B$1:$AH$6025,33,FALSE)</f>
        <v>1512805.54</v>
      </c>
      <c r="S3488" s="30">
        <v>1501479.55</v>
      </c>
      <c r="T3488" s="30">
        <v>1041289.76</v>
      </c>
      <c r="U3488" s="30">
        <v>1501479.55</v>
      </c>
      <c r="V3488" s="30">
        <v>1041289.76</v>
      </c>
      <c r="W3488" s="30">
        <v>1041289.76</v>
      </c>
      <c r="X3488" s="30">
        <v>1041289.76</v>
      </c>
      <c r="Y3488" s="33">
        <f t="shared" si="54"/>
        <v>69.350911905526786</v>
      </c>
      <c r="Z3488" s="32">
        <v>0</v>
      </c>
      <c r="AA3488" s="32" t="s">
        <v>3312</v>
      </c>
      <c r="AB3488" s="26">
        <v>32</v>
      </c>
      <c r="AC3488" s="33">
        <v>0</v>
      </c>
      <c r="AD3488" s="33">
        <v>95</v>
      </c>
      <c r="AE3488" s="34" t="s">
        <v>11035</v>
      </c>
      <c r="AF3488" s="11"/>
    </row>
    <row r="3489" spans="2:32" ht="62.25" x14ac:dyDescent="0.5">
      <c r="B3489" s="11"/>
      <c r="C3489" s="28" t="s">
        <v>11036</v>
      </c>
      <c r="D3489" s="28" t="s">
        <v>11037</v>
      </c>
      <c r="E3489" s="29" t="s">
        <v>11038</v>
      </c>
      <c r="F3489" s="29" t="s">
        <v>1</v>
      </c>
      <c r="G3489" s="29" t="s">
        <v>332</v>
      </c>
      <c r="H3489" s="30" t="s">
        <v>6396</v>
      </c>
      <c r="I3489" s="30" t="s">
        <v>102</v>
      </c>
      <c r="J3489" s="31" t="s">
        <v>103</v>
      </c>
      <c r="K3489" s="30" t="s">
        <v>264</v>
      </c>
      <c r="L3489" s="32" t="s">
        <v>40</v>
      </c>
      <c r="M3489" s="30" t="s">
        <v>105</v>
      </c>
      <c r="N3489" s="30" t="s">
        <v>3274</v>
      </c>
      <c r="O3489" s="30" t="s">
        <v>209</v>
      </c>
      <c r="P3489" s="32" t="s">
        <v>46</v>
      </c>
      <c r="Q3489" s="54">
        <f>VLOOKUP(C3489,[1]Hoja2!$B$1:$AH$6025,32,FALSE)</f>
        <v>2017</v>
      </c>
      <c r="R3489" s="64">
        <f>VLOOKUP(C3489,[1]Hoja2!$B$1:$AH$6025,33,FALSE)</f>
        <v>1671133.36</v>
      </c>
      <c r="S3489" s="30">
        <v>1668890.78</v>
      </c>
      <c r="T3489" s="30">
        <v>1558758.92</v>
      </c>
      <c r="U3489" s="30">
        <v>1668890.78</v>
      </c>
      <c r="V3489" s="30">
        <v>1558758.92</v>
      </c>
      <c r="W3489" s="30">
        <v>1558758.92</v>
      </c>
      <c r="X3489" s="30">
        <v>1558758.92</v>
      </c>
      <c r="Y3489" s="33">
        <f t="shared" si="54"/>
        <v>93.400894694858337</v>
      </c>
      <c r="Z3489" s="32">
        <v>0</v>
      </c>
      <c r="AA3489" s="32" t="s">
        <v>3312</v>
      </c>
      <c r="AB3489" s="26">
        <v>32</v>
      </c>
      <c r="AC3489" s="33">
        <v>0</v>
      </c>
      <c r="AD3489" s="33">
        <v>99</v>
      </c>
      <c r="AE3489" s="34" t="s">
        <v>11039</v>
      </c>
      <c r="AF3489" s="11"/>
    </row>
    <row r="3490" spans="2:32" ht="62.25" x14ac:dyDescent="0.5">
      <c r="B3490" s="11"/>
      <c r="C3490" s="28" t="s">
        <v>11040</v>
      </c>
      <c r="D3490" s="28" t="s">
        <v>11041</v>
      </c>
      <c r="E3490" s="29" t="s">
        <v>11042</v>
      </c>
      <c r="F3490" s="29" t="s">
        <v>1</v>
      </c>
      <c r="G3490" s="29" t="s">
        <v>51</v>
      </c>
      <c r="H3490" s="30" t="s">
        <v>51</v>
      </c>
      <c r="I3490" s="30" t="s">
        <v>113</v>
      </c>
      <c r="J3490" s="31" t="s">
        <v>103</v>
      </c>
      <c r="K3490" s="30" t="s">
        <v>104</v>
      </c>
      <c r="L3490" s="32" t="s">
        <v>265</v>
      </c>
      <c r="M3490" s="30" t="s">
        <v>105</v>
      </c>
      <c r="N3490" s="30" t="s">
        <v>3025</v>
      </c>
      <c r="O3490" s="30" t="s">
        <v>107</v>
      </c>
      <c r="P3490" s="32" t="s">
        <v>46</v>
      </c>
      <c r="Q3490" s="54"/>
      <c r="R3490" s="64"/>
      <c r="S3490" s="30"/>
      <c r="T3490" s="30"/>
      <c r="U3490" s="30"/>
      <c r="V3490" s="30"/>
      <c r="W3490" s="30"/>
      <c r="X3490" s="30"/>
      <c r="Y3490" s="33">
        <f t="shared" si="54"/>
        <v>0</v>
      </c>
      <c r="Z3490" s="32"/>
      <c r="AA3490" s="32" t="s">
        <v>40</v>
      </c>
      <c r="AB3490" s="26"/>
      <c r="AC3490" s="33"/>
      <c r="AD3490" s="33"/>
      <c r="AE3490" s="34" t="s">
        <v>47</v>
      </c>
      <c r="AF3490" s="11"/>
    </row>
    <row r="3491" spans="2:32" ht="62.25" x14ac:dyDescent="0.5">
      <c r="B3491" s="11"/>
      <c r="C3491" s="28" t="s">
        <v>11043</v>
      </c>
      <c r="D3491" s="28" t="s">
        <v>11044</v>
      </c>
      <c r="E3491" s="29" t="s">
        <v>11045</v>
      </c>
      <c r="F3491" s="29" t="s">
        <v>1</v>
      </c>
      <c r="G3491" s="29" t="s">
        <v>51</v>
      </c>
      <c r="H3491" s="30" t="s">
        <v>51</v>
      </c>
      <c r="I3491" s="30" t="s">
        <v>113</v>
      </c>
      <c r="J3491" s="31" t="s">
        <v>103</v>
      </c>
      <c r="K3491" s="30" t="s">
        <v>104</v>
      </c>
      <c r="L3491" s="32" t="s">
        <v>265</v>
      </c>
      <c r="M3491" s="30" t="s">
        <v>105</v>
      </c>
      <c r="N3491" s="30" t="s">
        <v>3025</v>
      </c>
      <c r="O3491" s="30" t="s">
        <v>107</v>
      </c>
      <c r="P3491" s="32" t="s">
        <v>46</v>
      </c>
      <c r="Q3491" s="54"/>
      <c r="R3491" s="64"/>
      <c r="S3491" s="30"/>
      <c r="T3491" s="30"/>
      <c r="U3491" s="30"/>
      <c r="V3491" s="30"/>
      <c r="W3491" s="30"/>
      <c r="X3491" s="30"/>
      <c r="Y3491" s="33">
        <f t="shared" si="54"/>
        <v>0</v>
      </c>
      <c r="Z3491" s="32"/>
      <c r="AA3491" s="32" t="s">
        <v>40</v>
      </c>
      <c r="AB3491" s="26"/>
      <c r="AC3491" s="33"/>
      <c r="AD3491" s="33"/>
      <c r="AE3491" s="34" t="s">
        <v>47</v>
      </c>
      <c r="AF3491" s="11"/>
    </row>
    <row r="3492" spans="2:32" ht="62.25" x14ac:dyDescent="0.5">
      <c r="B3492" s="11"/>
      <c r="C3492" s="28" t="s">
        <v>11046</v>
      </c>
      <c r="D3492" s="28" t="s">
        <v>11047</v>
      </c>
      <c r="E3492" s="29" t="s">
        <v>11048</v>
      </c>
      <c r="F3492" s="29" t="s">
        <v>1</v>
      </c>
      <c r="G3492" s="29" t="s">
        <v>51</v>
      </c>
      <c r="H3492" s="30" t="s">
        <v>51</v>
      </c>
      <c r="I3492" s="30" t="s">
        <v>113</v>
      </c>
      <c r="J3492" s="31" t="s">
        <v>103</v>
      </c>
      <c r="K3492" s="30" t="s">
        <v>104</v>
      </c>
      <c r="L3492" s="32" t="s">
        <v>265</v>
      </c>
      <c r="M3492" s="30" t="s">
        <v>105</v>
      </c>
      <c r="N3492" s="30" t="s">
        <v>3025</v>
      </c>
      <c r="O3492" s="30" t="s">
        <v>107</v>
      </c>
      <c r="P3492" s="32" t="s">
        <v>46</v>
      </c>
      <c r="Q3492" s="54"/>
      <c r="R3492" s="64"/>
      <c r="S3492" s="30"/>
      <c r="T3492" s="30"/>
      <c r="U3492" s="30"/>
      <c r="V3492" s="30"/>
      <c r="W3492" s="30"/>
      <c r="X3492" s="30"/>
      <c r="Y3492" s="33">
        <f t="shared" si="54"/>
        <v>0</v>
      </c>
      <c r="Z3492" s="32"/>
      <c r="AA3492" s="32" t="s">
        <v>40</v>
      </c>
      <c r="AB3492" s="26"/>
      <c r="AC3492" s="33"/>
      <c r="AD3492" s="33"/>
      <c r="AE3492" s="34" t="s">
        <v>47</v>
      </c>
      <c r="AF3492" s="11"/>
    </row>
    <row r="3493" spans="2:32" ht="62.25" x14ac:dyDescent="0.5">
      <c r="B3493" s="11"/>
      <c r="C3493" s="28" t="s">
        <v>11049</v>
      </c>
      <c r="D3493" s="28" t="s">
        <v>11050</v>
      </c>
      <c r="E3493" s="29" t="s">
        <v>11051</v>
      </c>
      <c r="F3493" s="29" t="s">
        <v>1</v>
      </c>
      <c r="G3493" s="29" t="s">
        <v>51</v>
      </c>
      <c r="H3493" s="30" t="s">
        <v>51</v>
      </c>
      <c r="I3493" s="30" t="s">
        <v>113</v>
      </c>
      <c r="J3493" s="31" t="s">
        <v>103</v>
      </c>
      <c r="K3493" s="30" t="s">
        <v>104</v>
      </c>
      <c r="L3493" s="32" t="s">
        <v>265</v>
      </c>
      <c r="M3493" s="30" t="s">
        <v>105</v>
      </c>
      <c r="N3493" s="30" t="s">
        <v>3025</v>
      </c>
      <c r="O3493" s="30" t="s">
        <v>209</v>
      </c>
      <c r="P3493" s="32" t="s">
        <v>46</v>
      </c>
      <c r="Q3493" s="54"/>
      <c r="R3493" s="64"/>
      <c r="S3493" s="30"/>
      <c r="T3493" s="30"/>
      <c r="U3493" s="30"/>
      <c r="V3493" s="30"/>
      <c r="W3493" s="30"/>
      <c r="X3493" s="30"/>
      <c r="Y3493" s="33">
        <f t="shared" si="54"/>
        <v>0</v>
      </c>
      <c r="Z3493" s="32"/>
      <c r="AA3493" s="32" t="s">
        <v>40</v>
      </c>
      <c r="AB3493" s="26"/>
      <c r="AC3493" s="33"/>
      <c r="AD3493" s="33"/>
      <c r="AE3493" s="34" t="s">
        <v>47</v>
      </c>
      <c r="AF3493" s="11"/>
    </row>
    <row r="3494" spans="2:32" ht="62.25" x14ac:dyDescent="0.5">
      <c r="B3494" s="11"/>
      <c r="C3494" s="28" t="s">
        <v>11052</v>
      </c>
      <c r="D3494" s="28" t="s">
        <v>11053</v>
      </c>
      <c r="E3494" s="29" t="s">
        <v>11054</v>
      </c>
      <c r="F3494" s="29" t="s">
        <v>1</v>
      </c>
      <c r="G3494" s="29" t="s">
        <v>51</v>
      </c>
      <c r="H3494" s="30" t="s">
        <v>51</v>
      </c>
      <c r="I3494" s="30" t="s">
        <v>113</v>
      </c>
      <c r="J3494" s="31" t="s">
        <v>103</v>
      </c>
      <c r="K3494" s="30" t="s">
        <v>104</v>
      </c>
      <c r="L3494" s="32" t="s">
        <v>265</v>
      </c>
      <c r="M3494" s="30" t="s">
        <v>105</v>
      </c>
      <c r="N3494" s="30" t="s">
        <v>3025</v>
      </c>
      <c r="O3494" s="30" t="s">
        <v>107</v>
      </c>
      <c r="P3494" s="32" t="s">
        <v>46</v>
      </c>
      <c r="Q3494" s="54"/>
      <c r="R3494" s="64"/>
      <c r="S3494" s="30"/>
      <c r="T3494" s="30"/>
      <c r="U3494" s="30"/>
      <c r="V3494" s="30"/>
      <c r="W3494" s="30"/>
      <c r="X3494" s="30"/>
      <c r="Y3494" s="33">
        <f t="shared" si="54"/>
        <v>0</v>
      </c>
      <c r="Z3494" s="32"/>
      <c r="AA3494" s="32" t="s">
        <v>40</v>
      </c>
      <c r="AB3494" s="26"/>
      <c r="AC3494" s="33"/>
      <c r="AD3494" s="33"/>
      <c r="AE3494" s="34" t="s">
        <v>47</v>
      </c>
      <c r="AF3494" s="11"/>
    </row>
    <row r="3495" spans="2:32" ht="62.25" x14ac:dyDescent="0.5">
      <c r="B3495" s="11"/>
      <c r="C3495" s="28" t="s">
        <v>11055</v>
      </c>
      <c r="D3495" s="28" t="s">
        <v>11056</v>
      </c>
      <c r="E3495" s="29" t="s">
        <v>11057</v>
      </c>
      <c r="F3495" s="29" t="s">
        <v>1</v>
      </c>
      <c r="G3495" s="29" t="s">
        <v>51</v>
      </c>
      <c r="H3495" s="30" t="s">
        <v>51</v>
      </c>
      <c r="I3495" s="30" t="s">
        <v>113</v>
      </c>
      <c r="J3495" s="31" t="s">
        <v>103</v>
      </c>
      <c r="K3495" s="30" t="s">
        <v>104</v>
      </c>
      <c r="L3495" s="32" t="s">
        <v>265</v>
      </c>
      <c r="M3495" s="30" t="s">
        <v>105</v>
      </c>
      <c r="N3495" s="30" t="s">
        <v>3025</v>
      </c>
      <c r="O3495" s="30" t="s">
        <v>107</v>
      </c>
      <c r="P3495" s="32" t="s">
        <v>46</v>
      </c>
      <c r="Q3495" s="54"/>
      <c r="R3495" s="64"/>
      <c r="S3495" s="30"/>
      <c r="T3495" s="30"/>
      <c r="U3495" s="30"/>
      <c r="V3495" s="30"/>
      <c r="W3495" s="30"/>
      <c r="X3495" s="30"/>
      <c r="Y3495" s="33">
        <f t="shared" si="54"/>
        <v>0</v>
      </c>
      <c r="Z3495" s="32"/>
      <c r="AA3495" s="32" t="s">
        <v>40</v>
      </c>
      <c r="AB3495" s="26"/>
      <c r="AC3495" s="33"/>
      <c r="AD3495" s="33"/>
      <c r="AE3495" s="34" t="s">
        <v>47</v>
      </c>
      <c r="AF3495" s="11"/>
    </row>
    <row r="3496" spans="2:32" ht="62.25" x14ac:dyDescent="0.5">
      <c r="B3496" s="11"/>
      <c r="C3496" s="28" t="s">
        <v>11058</v>
      </c>
      <c r="D3496" s="28" t="s">
        <v>11059</v>
      </c>
      <c r="E3496" s="29" t="s">
        <v>11060</v>
      </c>
      <c r="F3496" s="29" t="s">
        <v>1</v>
      </c>
      <c r="G3496" s="29" t="s">
        <v>51</v>
      </c>
      <c r="H3496" s="30" t="s">
        <v>51</v>
      </c>
      <c r="I3496" s="30" t="s">
        <v>113</v>
      </c>
      <c r="J3496" s="31" t="s">
        <v>103</v>
      </c>
      <c r="K3496" s="30" t="s">
        <v>104</v>
      </c>
      <c r="L3496" s="32" t="s">
        <v>265</v>
      </c>
      <c r="M3496" s="30" t="s">
        <v>105</v>
      </c>
      <c r="N3496" s="30" t="s">
        <v>3025</v>
      </c>
      <c r="O3496" s="30" t="s">
        <v>209</v>
      </c>
      <c r="P3496" s="32" t="s">
        <v>46</v>
      </c>
      <c r="Q3496" s="54"/>
      <c r="R3496" s="64"/>
      <c r="S3496" s="30"/>
      <c r="T3496" s="30"/>
      <c r="U3496" s="30"/>
      <c r="V3496" s="30"/>
      <c r="W3496" s="30"/>
      <c r="X3496" s="30"/>
      <c r="Y3496" s="33">
        <f t="shared" si="54"/>
        <v>0</v>
      </c>
      <c r="Z3496" s="32"/>
      <c r="AA3496" s="32" t="s">
        <v>40</v>
      </c>
      <c r="AB3496" s="26"/>
      <c r="AC3496" s="33"/>
      <c r="AD3496" s="33"/>
      <c r="AE3496" s="34" t="s">
        <v>47</v>
      </c>
      <c r="AF3496" s="11"/>
    </row>
    <row r="3497" spans="2:32" ht="62.25" x14ac:dyDescent="0.5">
      <c r="B3497" s="11"/>
      <c r="C3497" s="28" t="s">
        <v>11061</v>
      </c>
      <c r="D3497" s="28" t="s">
        <v>11062</v>
      </c>
      <c r="E3497" s="29" t="s">
        <v>11063</v>
      </c>
      <c r="F3497" s="29" t="s">
        <v>1</v>
      </c>
      <c r="G3497" s="29" t="s">
        <v>51</v>
      </c>
      <c r="H3497" s="30" t="s">
        <v>51</v>
      </c>
      <c r="I3497" s="30" t="s">
        <v>113</v>
      </c>
      <c r="J3497" s="31" t="s">
        <v>103</v>
      </c>
      <c r="K3497" s="30" t="s">
        <v>104</v>
      </c>
      <c r="L3497" s="32" t="s">
        <v>265</v>
      </c>
      <c r="M3497" s="30" t="s">
        <v>105</v>
      </c>
      <c r="N3497" s="30" t="s">
        <v>3025</v>
      </c>
      <c r="O3497" s="30" t="s">
        <v>209</v>
      </c>
      <c r="P3497" s="32" t="s">
        <v>46</v>
      </c>
      <c r="Q3497" s="54"/>
      <c r="R3497" s="64"/>
      <c r="S3497" s="30"/>
      <c r="T3497" s="30"/>
      <c r="U3497" s="30"/>
      <c r="V3497" s="30"/>
      <c r="W3497" s="30"/>
      <c r="X3497" s="30"/>
      <c r="Y3497" s="33">
        <f t="shared" si="54"/>
        <v>0</v>
      </c>
      <c r="Z3497" s="32"/>
      <c r="AA3497" s="32" t="s">
        <v>40</v>
      </c>
      <c r="AB3497" s="26"/>
      <c r="AC3497" s="33"/>
      <c r="AD3497" s="33"/>
      <c r="AE3497" s="34" t="s">
        <v>47</v>
      </c>
      <c r="AF3497" s="11"/>
    </row>
    <row r="3498" spans="2:32" ht="62.25" x14ac:dyDescent="0.5">
      <c r="B3498" s="11"/>
      <c r="C3498" s="28" t="s">
        <v>11064</v>
      </c>
      <c r="D3498" s="28" t="s">
        <v>11065</v>
      </c>
      <c r="E3498" s="29" t="s">
        <v>11066</v>
      </c>
      <c r="F3498" s="29" t="s">
        <v>1</v>
      </c>
      <c r="G3498" s="29" t="s">
        <v>51</v>
      </c>
      <c r="H3498" s="30" t="s">
        <v>51</v>
      </c>
      <c r="I3498" s="30" t="s">
        <v>113</v>
      </c>
      <c r="J3498" s="31" t="s">
        <v>103</v>
      </c>
      <c r="K3498" s="30" t="s">
        <v>104</v>
      </c>
      <c r="L3498" s="32" t="s">
        <v>265</v>
      </c>
      <c r="M3498" s="30" t="s">
        <v>105</v>
      </c>
      <c r="N3498" s="30" t="s">
        <v>3025</v>
      </c>
      <c r="O3498" s="30" t="s">
        <v>107</v>
      </c>
      <c r="P3498" s="32" t="s">
        <v>46</v>
      </c>
      <c r="Q3498" s="54"/>
      <c r="R3498" s="64"/>
      <c r="S3498" s="30"/>
      <c r="T3498" s="30"/>
      <c r="U3498" s="30"/>
      <c r="V3498" s="30"/>
      <c r="W3498" s="30"/>
      <c r="X3498" s="30"/>
      <c r="Y3498" s="33">
        <f t="shared" si="54"/>
        <v>0</v>
      </c>
      <c r="Z3498" s="32"/>
      <c r="AA3498" s="32" t="s">
        <v>40</v>
      </c>
      <c r="AB3498" s="26"/>
      <c r="AC3498" s="33"/>
      <c r="AD3498" s="33"/>
      <c r="AE3498" s="34" t="s">
        <v>47</v>
      </c>
      <c r="AF3498" s="11"/>
    </row>
    <row r="3499" spans="2:32" ht="62.25" x14ac:dyDescent="0.5">
      <c r="B3499" s="11"/>
      <c r="C3499" s="28" t="s">
        <v>11067</v>
      </c>
      <c r="D3499" s="28" t="s">
        <v>11068</v>
      </c>
      <c r="E3499" s="29" t="s">
        <v>11069</v>
      </c>
      <c r="F3499" s="29" t="s">
        <v>1</v>
      </c>
      <c r="G3499" s="29" t="s">
        <v>51</v>
      </c>
      <c r="H3499" s="30" t="s">
        <v>51</v>
      </c>
      <c r="I3499" s="30" t="s">
        <v>113</v>
      </c>
      <c r="J3499" s="31" t="s">
        <v>103</v>
      </c>
      <c r="K3499" s="30" t="s">
        <v>104</v>
      </c>
      <c r="L3499" s="32" t="s">
        <v>265</v>
      </c>
      <c r="M3499" s="30" t="s">
        <v>105</v>
      </c>
      <c r="N3499" s="30" t="s">
        <v>3025</v>
      </c>
      <c r="O3499" s="30" t="s">
        <v>107</v>
      </c>
      <c r="P3499" s="32" t="s">
        <v>46</v>
      </c>
      <c r="Q3499" s="54"/>
      <c r="R3499" s="64"/>
      <c r="S3499" s="30"/>
      <c r="T3499" s="30"/>
      <c r="U3499" s="30"/>
      <c r="V3499" s="30"/>
      <c r="W3499" s="30"/>
      <c r="X3499" s="30"/>
      <c r="Y3499" s="33">
        <f t="shared" si="54"/>
        <v>0</v>
      </c>
      <c r="Z3499" s="32"/>
      <c r="AA3499" s="32" t="s">
        <v>40</v>
      </c>
      <c r="AB3499" s="26"/>
      <c r="AC3499" s="33"/>
      <c r="AD3499" s="33"/>
      <c r="AE3499" s="34" t="s">
        <v>47</v>
      </c>
      <c r="AF3499" s="11"/>
    </row>
    <row r="3500" spans="2:32" ht="62.25" x14ac:dyDescent="0.5">
      <c r="B3500" s="11"/>
      <c r="C3500" s="28" t="s">
        <v>11070</v>
      </c>
      <c r="D3500" s="28" t="s">
        <v>11071</v>
      </c>
      <c r="E3500" s="29" t="s">
        <v>11072</v>
      </c>
      <c r="F3500" s="29" t="s">
        <v>1</v>
      </c>
      <c r="G3500" s="29" t="s">
        <v>51</v>
      </c>
      <c r="H3500" s="30" t="s">
        <v>51</v>
      </c>
      <c r="I3500" s="30" t="s">
        <v>113</v>
      </c>
      <c r="J3500" s="31" t="s">
        <v>103</v>
      </c>
      <c r="K3500" s="30" t="s">
        <v>104</v>
      </c>
      <c r="L3500" s="32" t="s">
        <v>265</v>
      </c>
      <c r="M3500" s="30" t="s">
        <v>105</v>
      </c>
      <c r="N3500" s="30" t="s">
        <v>3025</v>
      </c>
      <c r="O3500" s="30" t="s">
        <v>107</v>
      </c>
      <c r="P3500" s="32" t="s">
        <v>46</v>
      </c>
      <c r="Q3500" s="54"/>
      <c r="R3500" s="64"/>
      <c r="S3500" s="30"/>
      <c r="T3500" s="30"/>
      <c r="U3500" s="30"/>
      <c r="V3500" s="30"/>
      <c r="W3500" s="30"/>
      <c r="X3500" s="30"/>
      <c r="Y3500" s="33">
        <f t="shared" si="54"/>
        <v>0</v>
      </c>
      <c r="Z3500" s="32"/>
      <c r="AA3500" s="32" t="s">
        <v>40</v>
      </c>
      <c r="AB3500" s="26"/>
      <c r="AC3500" s="33"/>
      <c r="AD3500" s="33"/>
      <c r="AE3500" s="34" t="s">
        <v>47</v>
      </c>
      <c r="AF3500" s="11"/>
    </row>
    <row r="3501" spans="2:32" ht="62.25" x14ac:dyDescent="0.5">
      <c r="B3501" s="11"/>
      <c r="C3501" s="28" t="s">
        <v>11073</v>
      </c>
      <c r="D3501" s="28" t="s">
        <v>11074</v>
      </c>
      <c r="E3501" s="29" t="s">
        <v>11075</v>
      </c>
      <c r="F3501" s="29" t="s">
        <v>1</v>
      </c>
      <c r="G3501" s="29" t="s">
        <v>51</v>
      </c>
      <c r="H3501" s="30" t="s">
        <v>51</v>
      </c>
      <c r="I3501" s="30" t="s">
        <v>113</v>
      </c>
      <c r="J3501" s="31" t="s">
        <v>103</v>
      </c>
      <c r="K3501" s="30" t="s">
        <v>104</v>
      </c>
      <c r="L3501" s="32" t="s">
        <v>265</v>
      </c>
      <c r="M3501" s="30" t="s">
        <v>105</v>
      </c>
      <c r="N3501" s="30" t="s">
        <v>3025</v>
      </c>
      <c r="O3501" s="30" t="s">
        <v>107</v>
      </c>
      <c r="P3501" s="32" t="s">
        <v>46</v>
      </c>
      <c r="Q3501" s="54"/>
      <c r="R3501" s="64"/>
      <c r="S3501" s="30"/>
      <c r="T3501" s="30"/>
      <c r="U3501" s="30"/>
      <c r="V3501" s="30"/>
      <c r="W3501" s="30"/>
      <c r="X3501" s="30"/>
      <c r="Y3501" s="33">
        <f t="shared" si="54"/>
        <v>0</v>
      </c>
      <c r="Z3501" s="32"/>
      <c r="AA3501" s="32" t="s">
        <v>40</v>
      </c>
      <c r="AB3501" s="26"/>
      <c r="AC3501" s="33"/>
      <c r="AD3501" s="33"/>
      <c r="AE3501" s="34" t="s">
        <v>47</v>
      </c>
      <c r="AF3501" s="11"/>
    </row>
    <row r="3502" spans="2:32" ht="62.25" x14ac:dyDescent="0.5">
      <c r="B3502" s="11"/>
      <c r="C3502" s="28" t="s">
        <v>11076</v>
      </c>
      <c r="D3502" s="28" t="s">
        <v>11077</v>
      </c>
      <c r="E3502" s="29" t="s">
        <v>11078</v>
      </c>
      <c r="F3502" s="29" t="s">
        <v>1</v>
      </c>
      <c r="G3502" s="29" t="s">
        <v>51</v>
      </c>
      <c r="H3502" s="30" t="s">
        <v>51</v>
      </c>
      <c r="I3502" s="30" t="s">
        <v>113</v>
      </c>
      <c r="J3502" s="31" t="s">
        <v>103</v>
      </c>
      <c r="K3502" s="30" t="s">
        <v>104</v>
      </c>
      <c r="L3502" s="32" t="s">
        <v>265</v>
      </c>
      <c r="M3502" s="30" t="s">
        <v>105</v>
      </c>
      <c r="N3502" s="30" t="s">
        <v>3025</v>
      </c>
      <c r="O3502" s="30" t="s">
        <v>107</v>
      </c>
      <c r="P3502" s="32" t="s">
        <v>46</v>
      </c>
      <c r="Q3502" s="54"/>
      <c r="R3502" s="64"/>
      <c r="S3502" s="30"/>
      <c r="T3502" s="30"/>
      <c r="U3502" s="30"/>
      <c r="V3502" s="30"/>
      <c r="W3502" s="30"/>
      <c r="X3502" s="30"/>
      <c r="Y3502" s="33">
        <f t="shared" si="54"/>
        <v>0</v>
      </c>
      <c r="Z3502" s="32"/>
      <c r="AA3502" s="32" t="s">
        <v>40</v>
      </c>
      <c r="AB3502" s="26"/>
      <c r="AC3502" s="33"/>
      <c r="AD3502" s="33"/>
      <c r="AE3502" s="34" t="s">
        <v>47</v>
      </c>
      <c r="AF3502" s="11"/>
    </row>
    <row r="3503" spans="2:32" ht="62.25" x14ac:dyDescent="0.5">
      <c r="B3503" s="11"/>
      <c r="C3503" s="28" t="s">
        <v>11079</v>
      </c>
      <c r="D3503" s="28" t="s">
        <v>11080</v>
      </c>
      <c r="E3503" s="29" t="s">
        <v>11081</v>
      </c>
      <c r="F3503" s="29" t="s">
        <v>1</v>
      </c>
      <c r="G3503" s="29" t="s">
        <v>51</v>
      </c>
      <c r="H3503" s="30" t="s">
        <v>51</v>
      </c>
      <c r="I3503" s="30" t="s">
        <v>113</v>
      </c>
      <c r="J3503" s="31" t="s">
        <v>103</v>
      </c>
      <c r="K3503" s="30" t="s">
        <v>104</v>
      </c>
      <c r="L3503" s="32" t="s">
        <v>265</v>
      </c>
      <c r="M3503" s="30" t="s">
        <v>105</v>
      </c>
      <c r="N3503" s="30" t="s">
        <v>3025</v>
      </c>
      <c r="O3503" s="30" t="s">
        <v>107</v>
      </c>
      <c r="P3503" s="32" t="s">
        <v>46</v>
      </c>
      <c r="Q3503" s="54"/>
      <c r="R3503" s="64"/>
      <c r="S3503" s="30"/>
      <c r="T3503" s="30"/>
      <c r="U3503" s="30"/>
      <c r="V3503" s="30"/>
      <c r="W3503" s="30"/>
      <c r="X3503" s="30"/>
      <c r="Y3503" s="33">
        <f t="shared" si="54"/>
        <v>0</v>
      </c>
      <c r="Z3503" s="32"/>
      <c r="AA3503" s="32" t="s">
        <v>40</v>
      </c>
      <c r="AB3503" s="26"/>
      <c r="AC3503" s="33"/>
      <c r="AD3503" s="33"/>
      <c r="AE3503" s="34" t="s">
        <v>47</v>
      </c>
      <c r="AF3503" s="11"/>
    </row>
    <row r="3504" spans="2:32" ht="62.25" x14ac:dyDescent="0.5">
      <c r="B3504" s="11"/>
      <c r="C3504" s="28" t="s">
        <v>11082</v>
      </c>
      <c r="D3504" s="28" t="s">
        <v>11083</v>
      </c>
      <c r="E3504" s="29" t="s">
        <v>11084</v>
      </c>
      <c r="F3504" s="29" t="s">
        <v>1</v>
      </c>
      <c r="G3504" s="29" t="s">
        <v>51</v>
      </c>
      <c r="H3504" s="30" t="s">
        <v>51</v>
      </c>
      <c r="I3504" s="30" t="s">
        <v>113</v>
      </c>
      <c r="J3504" s="31" t="s">
        <v>103</v>
      </c>
      <c r="K3504" s="30" t="s">
        <v>104</v>
      </c>
      <c r="L3504" s="32" t="s">
        <v>265</v>
      </c>
      <c r="M3504" s="30" t="s">
        <v>105</v>
      </c>
      <c r="N3504" s="30" t="s">
        <v>3025</v>
      </c>
      <c r="O3504" s="30" t="s">
        <v>107</v>
      </c>
      <c r="P3504" s="32" t="s">
        <v>46</v>
      </c>
      <c r="Q3504" s="54"/>
      <c r="R3504" s="64"/>
      <c r="S3504" s="30"/>
      <c r="T3504" s="30"/>
      <c r="U3504" s="30"/>
      <c r="V3504" s="30"/>
      <c r="W3504" s="30"/>
      <c r="X3504" s="30"/>
      <c r="Y3504" s="33">
        <f t="shared" si="54"/>
        <v>0</v>
      </c>
      <c r="Z3504" s="32"/>
      <c r="AA3504" s="32" t="s">
        <v>40</v>
      </c>
      <c r="AB3504" s="26"/>
      <c r="AC3504" s="33"/>
      <c r="AD3504" s="33"/>
      <c r="AE3504" s="34" t="s">
        <v>47</v>
      </c>
      <c r="AF3504" s="11"/>
    </row>
    <row r="3505" spans="2:32" ht="62.25" x14ac:dyDescent="0.5">
      <c r="B3505" s="11"/>
      <c r="C3505" s="28" t="s">
        <v>11085</v>
      </c>
      <c r="D3505" s="28" t="s">
        <v>11086</v>
      </c>
      <c r="E3505" s="29" t="s">
        <v>11087</v>
      </c>
      <c r="F3505" s="29" t="s">
        <v>1</v>
      </c>
      <c r="G3505" s="29" t="s">
        <v>51</v>
      </c>
      <c r="H3505" s="30" t="s">
        <v>51</v>
      </c>
      <c r="I3505" s="30" t="s">
        <v>113</v>
      </c>
      <c r="J3505" s="31" t="s">
        <v>103</v>
      </c>
      <c r="K3505" s="30" t="s">
        <v>104</v>
      </c>
      <c r="L3505" s="32" t="s">
        <v>265</v>
      </c>
      <c r="M3505" s="30" t="s">
        <v>105</v>
      </c>
      <c r="N3505" s="30" t="s">
        <v>3025</v>
      </c>
      <c r="O3505" s="30" t="s">
        <v>209</v>
      </c>
      <c r="P3505" s="32" t="s">
        <v>46</v>
      </c>
      <c r="Q3505" s="54"/>
      <c r="R3505" s="64"/>
      <c r="S3505" s="30"/>
      <c r="T3505" s="30"/>
      <c r="U3505" s="30"/>
      <c r="V3505" s="30"/>
      <c r="W3505" s="30"/>
      <c r="X3505" s="30"/>
      <c r="Y3505" s="33">
        <f t="shared" si="54"/>
        <v>0</v>
      </c>
      <c r="Z3505" s="32"/>
      <c r="AA3505" s="32" t="s">
        <v>40</v>
      </c>
      <c r="AB3505" s="26"/>
      <c r="AC3505" s="33"/>
      <c r="AD3505" s="33"/>
      <c r="AE3505" s="34" t="s">
        <v>47</v>
      </c>
      <c r="AF3505" s="11"/>
    </row>
    <row r="3506" spans="2:32" ht="62.25" x14ac:dyDescent="0.5">
      <c r="B3506" s="11"/>
      <c r="C3506" s="28" t="s">
        <v>11088</v>
      </c>
      <c r="D3506" s="28" t="s">
        <v>11089</v>
      </c>
      <c r="E3506" s="29" t="s">
        <v>11090</v>
      </c>
      <c r="F3506" s="29" t="s">
        <v>1</v>
      </c>
      <c r="G3506" s="29" t="s">
        <v>51</v>
      </c>
      <c r="H3506" s="30" t="s">
        <v>51</v>
      </c>
      <c r="I3506" s="30" t="s">
        <v>113</v>
      </c>
      <c r="J3506" s="31" t="s">
        <v>103</v>
      </c>
      <c r="K3506" s="30" t="s">
        <v>104</v>
      </c>
      <c r="L3506" s="32" t="s">
        <v>265</v>
      </c>
      <c r="M3506" s="30" t="s">
        <v>105</v>
      </c>
      <c r="N3506" s="30" t="s">
        <v>3025</v>
      </c>
      <c r="O3506" s="30" t="s">
        <v>107</v>
      </c>
      <c r="P3506" s="32" t="s">
        <v>46</v>
      </c>
      <c r="Q3506" s="54"/>
      <c r="R3506" s="64"/>
      <c r="S3506" s="30"/>
      <c r="T3506" s="30"/>
      <c r="U3506" s="30"/>
      <c r="V3506" s="30"/>
      <c r="W3506" s="30"/>
      <c r="X3506" s="30"/>
      <c r="Y3506" s="33">
        <f t="shared" si="54"/>
        <v>0</v>
      </c>
      <c r="Z3506" s="32"/>
      <c r="AA3506" s="32" t="s">
        <v>40</v>
      </c>
      <c r="AB3506" s="26"/>
      <c r="AC3506" s="33"/>
      <c r="AD3506" s="33"/>
      <c r="AE3506" s="34" t="s">
        <v>47</v>
      </c>
      <c r="AF3506" s="11"/>
    </row>
    <row r="3507" spans="2:32" ht="62.25" x14ac:dyDescent="0.5">
      <c r="B3507" s="11"/>
      <c r="C3507" s="28" t="s">
        <v>11091</v>
      </c>
      <c r="D3507" s="28" t="s">
        <v>11092</v>
      </c>
      <c r="E3507" s="29" t="s">
        <v>11093</v>
      </c>
      <c r="F3507" s="29" t="s">
        <v>1</v>
      </c>
      <c r="G3507" s="29" t="s">
        <v>51</v>
      </c>
      <c r="H3507" s="30" t="s">
        <v>51</v>
      </c>
      <c r="I3507" s="30" t="s">
        <v>113</v>
      </c>
      <c r="J3507" s="31" t="s">
        <v>103</v>
      </c>
      <c r="K3507" s="30" t="s">
        <v>104</v>
      </c>
      <c r="L3507" s="32" t="s">
        <v>265</v>
      </c>
      <c r="M3507" s="30" t="s">
        <v>105</v>
      </c>
      <c r="N3507" s="30" t="s">
        <v>3025</v>
      </c>
      <c r="O3507" s="30" t="s">
        <v>107</v>
      </c>
      <c r="P3507" s="32" t="s">
        <v>46</v>
      </c>
      <c r="Q3507" s="54"/>
      <c r="R3507" s="64"/>
      <c r="S3507" s="30"/>
      <c r="T3507" s="30"/>
      <c r="U3507" s="30"/>
      <c r="V3507" s="30"/>
      <c r="W3507" s="30"/>
      <c r="X3507" s="30"/>
      <c r="Y3507" s="33">
        <f t="shared" si="54"/>
        <v>0</v>
      </c>
      <c r="Z3507" s="32"/>
      <c r="AA3507" s="32" t="s">
        <v>40</v>
      </c>
      <c r="AB3507" s="26"/>
      <c r="AC3507" s="33"/>
      <c r="AD3507" s="33"/>
      <c r="AE3507" s="34" t="s">
        <v>47</v>
      </c>
      <c r="AF3507" s="11"/>
    </row>
    <row r="3508" spans="2:32" ht="62.25" x14ac:dyDescent="0.5">
      <c r="B3508" s="11"/>
      <c r="C3508" s="28" t="s">
        <v>11094</v>
      </c>
      <c r="D3508" s="28" t="s">
        <v>11095</v>
      </c>
      <c r="E3508" s="29" t="s">
        <v>11096</v>
      </c>
      <c r="F3508" s="29" t="s">
        <v>1</v>
      </c>
      <c r="G3508" s="29" t="s">
        <v>51</v>
      </c>
      <c r="H3508" s="30" t="s">
        <v>51</v>
      </c>
      <c r="I3508" s="30" t="s">
        <v>113</v>
      </c>
      <c r="J3508" s="31" t="s">
        <v>103</v>
      </c>
      <c r="K3508" s="30" t="s">
        <v>104</v>
      </c>
      <c r="L3508" s="32" t="s">
        <v>265</v>
      </c>
      <c r="M3508" s="30" t="s">
        <v>105</v>
      </c>
      <c r="N3508" s="30" t="s">
        <v>3025</v>
      </c>
      <c r="O3508" s="30" t="s">
        <v>107</v>
      </c>
      <c r="P3508" s="32" t="s">
        <v>46</v>
      </c>
      <c r="Q3508" s="54"/>
      <c r="R3508" s="64"/>
      <c r="S3508" s="30"/>
      <c r="T3508" s="30"/>
      <c r="U3508" s="30"/>
      <c r="V3508" s="30"/>
      <c r="W3508" s="30"/>
      <c r="X3508" s="30"/>
      <c r="Y3508" s="33">
        <f t="shared" si="54"/>
        <v>0</v>
      </c>
      <c r="Z3508" s="32"/>
      <c r="AA3508" s="32" t="s">
        <v>40</v>
      </c>
      <c r="AB3508" s="26"/>
      <c r="AC3508" s="33"/>
      <c r="AD3508" s="33"/>
      <c r="AE3508" s="34" t="s">
        <v>47</v>
      </c>
      <c r="AF3508" s="11"/>
    </row>
    <row r="3509" spans="2:32" ht="62.25" x14ac:dyDescent="0.5">
      <c r="B3509" s="11"/>
      <c r="C3509" s="28" t="s">
        <v>11097</v>
      </c>
      <c r="D3509" s="28" t="s">
        <v>11098</v>
      </c>
      <c r="E3509" s="29" t="s">
        <v>11099</v>
      </c>
      <c r="F3509" s="29" t="s">
        <v>1</v>
      </c>
      <c r="G3509" s="29" t="s">
        <v>51</v>
      </c>
      <c r="H3509" s="30" t="s">
        <v>51</v>
      </c>
      <c r="I3509" s="30" t="s">
        <v>113</v>
      </c>
      <c r="J3509" s="31" t="s">
        <v>103</v>
      </c>
      <c r="K3509" s="30" t="s">
        <v>104</v>
      </c>
      <c r="L3509" s="32" t="s">
        <v>265</v>
      </c>
      <c r="M3509" s="30" t="s">
        <v>105</v>
      </c>
      <c r="N3509" s="30" t="s">
        <v>3025</v>
      </c>
      <c r="O3509" s="30" t="s">
        <v>107</v>
      </c>
      <c r="P3509" s="32" t="s">
        <v>46</v>
      </c>
      <c r="Q3509" s="54"/>
      <c r="R3509" s="64"/>
      <c r="S3509" s="30"/>
      <c r="T3509" s="30"/>
      <c r="U3509" s="30"/>
      <c r="V3509" s="30"/>
      <c r="W3509" s="30"/>
      <c r="X3509" s="30"/>
      <c r="Y3509" s="33">
        <f t="shared" si="54"/>
        <v>0</v>
      </c>
      <c r="Z3509" s="32"/>
      <c r="AA3509" s="32" t="s">
        <v>40</v>
      </c>
      <c r="AB3509" s="26"/>
      <c r="AC3509" s="33"/>
      <c r="AD3509" s="33"/>
      <c r="AE3509" s="34" t="s">
        <v>47</v>
      </c>
      <c r="AF3509" s="11"/>
    </row>
    <row r="3510" spans="2:32" ht="62.25" x14ac:dyDescent="0.5">
      <c r="B3510" s="11"/>
      <c r="C3510" s="28" t="s">
        <v>11100</v>
      </c>
      <c r="D3510" s="28" t="s">
        <v>11101</v>
      </c>
      <c r="E3510" s="29" t="s">
        <v>11102</v>
      </c>
      <c r="F3510" s="29" t="s">
        <v>1</v>
      </c>
      <c r="G3510" s="29" t="s">
        <v>51</v>
      </c>
      <c r="H3510" s="30" t="s">
        <v>51</v>
      </c>
      <c r="I3510" s="30" t="s">
        <v>113</v>
      </c>
      <c r="J3510" s="31" t="s">
        <v>103</v>
      </c>
      <c r="K3510" s="30" t="s">
        <v>104</v>
      </c>
      <c r="L3510" s="32" t="s">
        <v>265</v>
      </c>
      <c r="M3510" s="30" t="s">
        <v>105</v>
      </c>
      <c r="N3510" s="30" t="s">
        <v>3025</v>
      </c>
      <c r="O3510" s="30" t="s">
        <v>107</v>
      </c>
      <c r="P3510" s="32" t="s">
        <v>46</v>
      </c>
      <c r="Q3510" s="54"/>
      <c r="R3510" s="64"/>
      <c r="S3510" s="30"/>
      <c r="T3510" s="30"/>
      <c r="U3510" s="30"/>
      <c r="V3510" s="30"/>
      <c r="W3510" s="30"/>
      <c r="X3510" s="30"/>
      <c r="Y3510" s="33">
        <f t="shared" si="54"/>
        <v>0</v>
      </c>
      <c r="Z3510" s="32"/>
      <c r="AA3510" s="32" t="s">
        <v>40</v>
      </c>
      <c r="AB3510" s="26"/>
      <c r="AC3510" s="33"/>
      <c r="AD3510" s="33"/>
      <c r="AE3510" s="34" t="s">
        <v>47</v>
      </c>
      <c r="AF3510" s="11"/>
    </row>
    <row r="3511" spans="2:32" ht="62.25" x14ac:dyDescent="0.5">
      <c r="B3511" s="11"/>
      <c r="C3511" s="28" t="s">
        <v>11103</v>
      </c>
      <c r="D3511" s="28" t="s">
        <v>11104</v>
      </c>
      <c r="E3511" s="29" t="s">
        <v>11105</v>
      </c>
      <c r="F3511" s="29" t="s">
        <v>1</v>
      </c>
      <c r="G3511" s="29" t="s">
        <v>51</v>
      </c>
      <c r="H3511" s="30" t="s">
        <v>51</v>
      </c>
      <c r="I3511" s="30" t="s">
        <v>113</v>
      </c>
      <c r="J3511" s="31" t="s">
        <v>103</v>
      </c>
      <c r="K3511" s="30" t="s">
        <v>104</v>
      </c>
      <c r="L3511" s="32" t="s">
        <v>265</v>
      </c>
      <c r="M3511" s="30" t="s">
        <v>105</v>
      </c>
      <c r="N3511" s="30" t="s">
        <v>3025</v>
      </c>
      <c r="O3511" s="30" t="s">
        <v>107</v>
      </c>
      <c r="P3511" s="32" t="s">
        <v>46</v>
      </c>
      <c r="Q3511" s="54"/>
      <c r="R3511" s="64"/>
      <c r="S3511" s="30"/>
      <c r="T3511" s="30"/>
      <c r="U3511" s="30"/>
      <c r="V3511" s="30"/>
      <c r="W3511" s="30"/>
      <c r="X3511" s="30"/>
      <c r="Y3511" s="33">
        <f t="shared" si="54"/>
        <v>0</v>
      </c>
      <c r="Z3511" s="32"/>
      <c r="AA3511" s="32" t="s">
        <v>40</v>
      </c>
      <c r="AB3511" s="26"/>
      <c r="AC3511" s="33"/>
      <c r="AD3511" s="33"/>
      <c r="AE3511" s="34" t="s">
        <v>47</v>
      </c>
      <c r="AF3511" s="11"/>
    </row>
    <row r="3512" spans="2:32" ht="62.25" x14ac:dyDescent="0.5">
      <c r="B3512" s="11"/>
      <c r="C3512" s="28" t="s">
        <v>11106</v>
      </c>
      <c r="D3512" s="28" t="s">
        <v>11107</v>
      </c>
      <c r="E3512" s="29" t="s">
        <v>11108</v>
      </c>
      <c r="F3512" s="29" t="s">
        <v>1</v>
      </c>
      <c r="G3512" s="29" t="s">
        <v>51</v>
      </c>
      <c r="H3512" s="30" t="s">
        <v>51</v>
      </c>
      <c r="I3512" s="30" t="s">
        <v>113</v>
      </c>
      <c r="J3512" s="31" t="s">
        <v>103</v>
      </c>
      <c r="K3512" s="30" t="s">
        <v>104</v>
      </c>
      <c r="L3512" s="32" t="s">
        <v>265</v>
      </c>
      <c r="M3512" s="30" t="s">
        <v>105</v>
      </c>
      <c r="N3512" s="30" t="s">
        <v>3025</v>
      </c>
      <c r="O3512" s="30" t="s">
        <v>107</v>
      </c>
      <c r="P3512" s="32" t="s">
        <v>46</v>
      </c>
      <c r="Q3512" s="54"/>
      <c r="R3512" s="64"/>
      <c r="S3512" s="30"/>
      <c r="T3512" s="30"/>
      <c r="U3512" s="30"/>
      <c r="V3512" s="30"/>
      <c r="W3512" s="30"/>
      <c r="X3512" s="30"/>
      <c r="Y3512" s="33">
        <f t="shared" si="54"/>
        <v>0</v>
      </c>
      <c r="Z3512" s="32"/>
      <c r="AA3512" s="32" t="s">
        <v>40</v>
      </c>
      <c r="AB3512" s="26"/>
      <c r="AC3512" s="33"/>
      <c r="AD3512" s="33"/>
      <c r="AE3512" s="34" t="s">
        <v>47</v>
      </c>
      <c r="AF3512" s="11"/>
    </row>
    <row r="3513" spans="2:32" ht="62.25" x14ac:dyDescent="0.5">
      <c r="B3513" s="11"/>
      <c r="C3513" s="28" t="s">
        <v>11109</v>
      </c>
      <c r="D3513" s="28" t="s">
        <v>11110</v>
      </c>
      <c r="E3513" s="29" t="s">
        <v>11111</v>
      </c>
      <c r="F3513" s="29" t="s">
        <v>1</v>
      </c>
      <c r="G3513" s="29" t="s">
        <v>51</v>
      </c>
      <c r="H3513" s="30" t="s">
        <v>51</v>
      </c>
      <c r="I3513" s="30" t="s">
        <v>113</v>
      </c>
      <c r="J3513" s="31" t="s">
        <v>103</v>
      </c>
      <c r="K3513" s="30" t="s">
        <v>104</v>
      </c>
      <c r="L3513" s="32" t="s">
        <v>265</v>
      </c>
      <c r="M3513" s="30" t="s">
        <v>105</v>
      </c>
      <c r="N3513" s="30" t="s">
        <v>3025</v>
      </c>
      <c r="O3513" s="30" t="s">
        <v>107</v>
      </c>
      <c r="P3513" s="32" t="s">
        <v>46</v>
      </c>
      <c r="Q3513" s="54"/>
      <c r="R3513" s="64"/>
      <c r="S3513" s="30"/>
      <c r="T3513" s="30"/>
      <c r="U3513" s="30"/>
      <c r="V3513" s="30"/>
      <c r="W3513" s="30"/>
      <c r="X3513" s="30"/>
      <c r="Y3513" s="33">
        <f t="shared" si="54"/>
        <v>0</v>
      </c>
      <c r="Z3513" s="32"/>
      <c r="AA3513" s="32" t="s">
        <v>40</v>
      </c>
      <c r="AB3513" s="26"/>
      <c r="AC3513" s="33"/>
      <c r="AD3513" s="33"/>
      <c r="AE3513" s="34" t="s">
        <v>47</v>
      </c>
      <c r="AF3513" s="11"/>
    </row>
    <row r="3514" spans="2:32" ht="62.25" x14ac:dyDescent="0.5">
      <c r="B3514" s="11"/>
      <c r="C3514" s="28" t="s">
        <v>11112</v>
      </c>
      <c r="D3514" s="28" t="s">
        <v>11113</v>
      </c>
      <c r="E3514" s="29" t="s">
        <v>11114</v>
      </c>
      <c r="F3514" s="29" t="s">
        <v>1</v>
      </c>
      <c r="G3514" s="29" t="s">
        <v>51</v>
      </c>
      <c r="H3514" s="30" t="s">
        <v>51</v>
      </c>
      <c r="I3514" s="30" t="s">
        <v>113</v>
      </c>
      <c r="J3514" s="31" t="s">
        <v>103</v>
      </c>
      <c r="K3514" s="30" t="s">
        <v>104</v>
      </c>
      <c r="L3514" s="32" t="s">
        <v>265</v>
      </c>
      <c r="M3514" s="30" t="s">
        <v>105</v>
      </c>
      <c r="N3514" s="30" t="s">
        <v>3025</v>
      </c>
      <c r="O3514" s="30" t="s">
        <v>107</v>
      </c>
      <c r="P3514" s="32" t="s">
        <v>46</v>
      </c>
      <c r="Q3514" s="54"/>
      <c r="R3514" s="64"/>
      <c r="S3514" s="30"/>
      <c r="T3514" s="30"/>
      <c r="U3514" s="30"/>
      <c r="V3514" s="30"/>
      <c r="W3514" s="30"/>
      <c r="X3514" s="30"/>
      <c r="Y3514" s="33">
        <f t="shared" si="54"/>
        <v>0</v>
      </c>
      <c r="Z3514" s="32"/>
      <c r="AA3514" s="32" t="s">
        <v>40</v>
      </c>
      <c r="AB3514" s="26"/>
      <c r="AC3514" s="33"/>
      <c r="AD3514" s="33"/>
      <c r="AE3514" s="34" t="s">
        <v>47</v>
      </c>
      <c r="AF3514" s="11"/>
    </row>
    <row r="3515" spans="2:32" ht="62.25" x14ac:dyDescent="0.5">
      <c r="B3515" s="11"/>
      <c r="C3515" s="28" t="s">
        <v>11115</v>
      </c>
      <c r="D3515" s="28" t="s">
        <v>11116</v>
      </c>
      <c r="E3515" s="29" t="s">
        <v>11117</v>
      </c>
      <c r="F3515" s="29" t="s">
        <v>1</v>
      </c>
      <c r="G3515" s="29" t="s">
        <v>51</v>
      </c>
      <c r="H3515" s="30" t="s">
        <v>51</v>
      </c>
      <c r="I3515" s="30" t="s">
        <v>113</v>
      </c>
      <c r="J3515" s="31" t="s">
        <v>103</v>
      </c>
      <c r="K3515" s="30" t="s">
        <v>104</v>
      </c>
      <c r="L3515" s="32" t="s">
        <v>265</v>
      </c>
      <c r="M3515" s="30" t="s">
        <v>105</v>
      </c>
      <c r="N3515" s="30" t="s">
        <v>3025</v>
      </c>
      <c r="O3515" s="30" t="s">
        <v>107</v>
      </c>
      <c r="P3515" s="32" t="s">
        <v>46</v>
      </c>
      <c r="Q3515" s="54"/>
      <c r="R3515" s="64"/>
      <c r="S3515" s="30"/>
      <c r="T3515" s="30"/>
      <c r="U3515" s="30"/>
      <c r="V3515" s="30"/>
      <c r="W3515" s="30"/>
      <c r="X3515" s="30"/>
      <c r="Y3515" s="33">
        <f t="shared" si="54"/>
        <v>0</v>
      </c>
      <c r="Z3515" s="32"/>
      <c r="AA3515" s="32" t="s">
        <v>40</v>
      </c>
      <c r="AB3515" s="26"/>
      <c r="AC3515" s="33"/>
      <c r="AD3515" s="33"/>
      <c r="AE3515" s="34" t="s">
        <v>47</v>
      </c>
      <c r="AF3515" s="11"/>
    </row>
    <row r="3516" spans="2:32" ht="62.25" x14ac:dyDescent="0.5">
      <c r="B3516" s="11"/>
      <c r="C3516" s="28" t="s">
        <v>11118</v>
      </c>
      <c r="D3516" s="28" t="s">
        <v>11119</v>
      </c>
      <c r="E3516" s="29" t="s">
        <v>11120</v>
      </c>
      <c r="F3516" s="29" t="s">
        <v>1</v>
      </c>
      <c r="G3516" s="29" t="s">
        <v>51</v>
      </c>
      <c r="H3516" s="30" t="s">
        <v>51</v>
      </c>
      <c r="I3516" s="30" t="s">
        <v>113</v>
      </c>
      <c r="J3516" s="31" t="s">
        <v>103</v>
      </c>
      <c r="K3516" s="30" t="s">
        <v>104</v>
      </c>
      <c r="L3516" s="32" t="s">
        <v>265</v>
      </c>
      <c r="M3516" s="30" t="s">
        <v>105</v>
      </c>
      <c r="N3516" s="30" t="s">
        <v>3025</v>
      </c>
      <c r="O3516" s="30" t="s">
        <v>107</v>
      </c>
      <c r="P3516" s="32" t="s">
        <v>46</v>
      </c>
      <c r="Q3516" s="54"/>
      <c r="R3516" s="64"/>
      <c r="S3516" s="30"/>
      <c r="T3516" s="30"/>
      <c r="U3516" s="30"/>
      <c r="V3516" s="30"/>
      <c r="W3516" s="30"/>
      <c r="X3516" s="30"/>
      <c r="Y3516" s="33">
        <f t="shared" si="54"/>
        <v>0</v>
      </c>
      <c r="Z3516" s="32"/>
      <c r="AA3516" s="32" t="s">
        <v>40</v>
      </c>
      <c r="AB3516" s="26"/>
      <c r="AC3516" s="33"/>
      <c r="AD3516" s="33"/>
      <c r="AE3516" s="34" t="s">
        <v>47</v>
      </c>
      <c r="AF3516" s="11"/>
    </row>
    <row r="3517" spans="2:32" ht="62.25" x14ac:dyDescent="0.5">
      <c r="B3517" s="11"/>
      <c r="C3517" s="28" t="s">
        <v>11121</v>
      </c>
      <c r="D3517" s="28" t="s">
        <v>11122</v>
      </c>
      <c r="E3517" s="29" t="s">
        <v>11123</v>
      </c>
      <c r="F3517" s="29" t="s">
        <v>1</v>
      </c>
      <c r="G3517" s="29" t="s">
        <v>51</v>
      </c>
      <c r="H3517" s="30" t="s">
        <v>51</v>
      </c>
      <c r="I3517" s="30" t="s">
        <v>113</v>
      </c>
      <c r="J3517" s="31" t="s">
        <v>103</v>
      </c>
      <c r="K3517" s="30" t="s">
        <v>104</v>
      </c>
      <c r="L3517" s="32" t="s">
        <v>265</v>
      </c>
      <c r="M3517" s="30" t="s">
        <v>105</v>
      </c>
      <c r="N3517" s="30" t="s">
        <v>3025</v>
      </c>
      <c r="O3517" s="30" t="s">
        <v>107</v>
      </c>
      <c r="P3517" s="32" t="s">
        <v>46</v>
      </c>
      <c r="Q3517" s="54"/>
      <c r="R3517" s="64"/>
      <c r="S3517" s="30"/>
      <c r="T3517" s="30"/>
      <c r="U3517" s="30"/>
      <c r="V3517" s="30"/>
      <c r="W3517" s="30"/>
      <c r="X3517" s="30"/>
      <c r="Y3517" s="33">
        <f t="shared" si="54"/>
        <v>0</v>
      </c>
      <c r="Z3517" s="32"/>
      <c r="AA3517" s="32" t="s">
        <v>40</v>
      </c>
      <c r="AB3517" s="26"/>
      <c r="AC3517" s="33"/>
      <c r="AD3517" s="33"/>
      <c r="AE3517" s="34" t="s">
        <v>47</v>
      </c>
      <c r="AF3517" s="11"/>
    </row>
    <row r="3518" spans="2:32" ht="62.25" x14ac:dyDescent="0.5">
      <c r="B3518" s="11"/>
      <c r="C3518" s="28" t="s">
        <v>11124</v>
      </c>
      <c r="D3518" s="28" t="s">
        <v>11125</v>
      </c>
      <c r="E3518" s="29" t="s">
        <v>11126</v>
      </c>
      <c r="F3518" s="29" t="s">
        <v>1</v>
      </c>
      <c r="G3518" s="29" t="s">
        <v>51</v>
      </c>
      <c r="H3518" s="30" t="s">
        <v>51</v>
      </c>
      <c r="I3518" s="30" t="s">
        <v>113</v>
      </c>
      <c r="J3518" s="31" t="s">
        <v>103</v>
      </c>
      <c r="K3518" s="30" t="s">
        <v>104</v>
      </c>
      <c r="L3518" s="32" t="s">
        <v>265</v>
      </c>
      <c r="M3518" s="30" t="s">
        <v>105</v>
      </c>
      <c r="N3518" s="30" t="s">
        <v>3025</v>
      </c>
      <c r="O3518" s="30" t="s">
        <v>107</v>
      </c>
      <c r="P3518" s="32" t="s">
        <v>46</v>
      </c>
      <c r="Q3518" s="54"/>
      <c r="R3518" s="64"/>
      <c r="S3518" s="30"/>
      <c r="T3518" s="30"/>
      <c r="U3518" s="30"/>
      <c r="V3518" s="30"/>
      <c r="W3518" s="30"/>
      <c r="X3518" s="30"/>
      <c r="Y3518" s="33">
        <f t="shared" si="54"/>
        <v>0</v>
      </c>
      <c r="Z3518" s="32"/>
      <c r="AA3518" s="32" t="s">
        <v>40</v>
      </c>
      <c r="AB3518" s="26"/>
      <c r="AC3518" s="33"/>
      <c r="AD3518" s="33"/>
      <c r="AE3518" s="34" t="s">
        <v>47</v>
      </c>
      <c r="AF3518" s="11"/>
    </row>
    <row r="3519" spans="2:32" ht="62.25" x14ac:dyDescent="0.5">
      <c r="B3519" s="11"/>
      <c r="C3519" s="28" t="s">
        <v>11127</v>
      </c>
      <c r="D3519" s="28" t="s">
        <v>11128</v>
      </c>
      <c r="E3519" s="29" t="s">
        <v>11129</v>
      </c>
      <c r="F3519" s="29" t="s">
        <v>1</v>
      </c>
      <c r="G3519" s="29" t="s">
        <v>51</v>
      </c>
      <c r="H3519" s="30" t="s">
        <v>51</v>
      </c>
      <c r="I3519" s="30" t="s">
        <v>113</v>
      </c>
      <c r="J3519" s="31" t="s">
        <v>103</v>
      </c>
      <c r="K3519" s="30" t="s">
        <v>104</v>
      </c>
      <c r="L3519" s="32" t="s">
        <v>265</v>
      </c>
      <c r="M3519" s="30" t="s">
        <v>105</v>
      </c>
      <c r="N3519" s="30" t="s">
        <v>3025</v>
      </c>
      <c r="O3519" s="30" t="s">
        <v>107</v>
      </c>
      <c r="P3519" s="32" t="s">
        <v>46</v>
      </c>
      <c r="Q3519" s="54"/>
      <c r="R3519" s="64"/>
      <c r="S3519" s="30"/>
      <c r="T3519" s="30"/>
      <c r="U3519" s="30"/>
      <c r="V3519" s="30"/>
      <c r="W3519" s="30"/>
      <c r="X3519" s="30"/>
      <c r="Y3519" s="33">
        <f t="shared" si="54"/>
        <v>0</v>
      </c>
      <c r="Z3519" s="32"/>
      <c r="AA3519" s="32" t="s">
        <v>40</v>
      </c>
      <c r="AB3519" s="26"/>
      <c r="AC3519" s="33"/>
      <c r="AD3519" s="33"/>
      <c r="AE3519" s="34" t="s">
        <v>47</v>
      </c>
      <c r="AF3519" s="11"/>
    </row>
    <row r="3520" spans="2:32" ht="62.25" x14ac:dyDescent="0.5">
      <c r="B3520" s="11"/>
      <c r="C3520" s="28" t="s">
        <v>11130</v>
      </c>
      <c r="D3520" s="28" t="s">
        <v>11131</v>
      </c>
      <c r="E3520" s="29" t="s">
        <v>11132</v>
      </c>
      <c r="F3520" s="29" t="s">
        <v>1</v>
      </c>
      <c r="G3520" s="29" t="s">
        <v>51</v>
      </c>
      <c r="H3520" s="30" t="s">
        <v>51</v>
      </c>
      <c r="I3520" s="30" t="s">
        <v>113</v>
      </c>
      <c r="J3520" s="31" t="s">
        <v>103</v>
      </c>
      <c r="K3520" s="30" t="s">
        <v>104</v>
      </c>
      <c r="L3520" s="32" t="s">
        <v>265</v>
      </c>
      <c r="M3520" s="30" t="s">
        <v>105</v>
      </c>
      <c r="N3520" s="30" t="s">
        <v>3025</v>
      </c>
      <c r="O3520" s="30" t="s">
        <v>107</v>
      </c>
      <c r="P3520" s="32" t="s">
        <v>46</v>
      </c>
      <c r="Q3520" s="54"/>
      <c r="R3520" s="64"/>
      <c r="S3520" s="30"/>
      <c r="T3520" s="30"/>
      <c r="U3520" s="30"/>
      <c r="V3520" s="30"/>
      <c r="W3520" s="30"/>
      <c r="X3520" s="30"/>
      <c r="Y3520" s="33">
        <f t="shared" si="54"/>
        <v>0</v>
      </c>
      <c r="Z3520" s="32"/>
      <c r="AA3520" s="32" t="s">
        <v>40</v>
      </c>
      <c r="AB3520" s="26"/>
      <c r="AC3520" s="33"/>
      <c r="AD3520" s="33"/>
      <c r="AE3520" s="34" t="s">
        <v>47</v>
      </c>
      <c r="AF3520" s="11"/>
    </row>
    <row r="3521" spans="2:32" ht="62.25" x14ac:dyDescent="0.5">
      <c r="B3521" s="11"/>
      <c r="C3521" s="28" t="s">
        <v>11133</v>
      </c>
      <c r="D3521" s="28" t="s">
        <v>11134</v>
      </c>
      <c r="E3521" s="29" t="s">
        <v>11135</v>
      </c>
      <c r="F3521" s="29" t="s">
        <v>1</v>
      </c>
      <c r="G3521" s="29" t="s">
        <v>51</v>
      </c>
      <c r="H3521" s="30" t="s">
        <v>51</v>
      </c>
      <c r="I3521" s="30" t="s">
        <v>113</v>
      </c>
      <c r="J3521" s="31" t="s">
        <v>103</v>
      </c>
      <c r="K3521" s="30" t="s">
        <v>104</v>
      </c>
      <c r="L3521" s="32" t="s">
        <v>265</v>
      </c>
      <c r="M3521" s="30" t="s">
        <v>105</v>
      </c>
      <c r="N3521" s="30" t="s">
        <v>3025</v>
      </c>
      <c r="O3521" s="30" t="s">
        <v>107</v>
      </c>
      <c r="P3521" s="32" t="s">
        <v>46</v>
      </c>
      <c r="Q3521" s="54"/>
      <c r="R3521" s="64"/>
      <c r="S3521" s="30"/>
      <c r="T3521" s="30"/>
      <c r="U3521" s="30"/>
      <c r="V3521" s="30"/>
      <c r="W3521" s="30"/>
      <c r="X3521" s="30"/>
      <c r="Y3521" s="33">
        <f t="shared" si="54"/>
        <v>0</v>
      </c>
      <c r="Z3521" s="32"/>
      <c r="AA3521" s="32" t="s">
        <v>40</v>
      </c>
      <c r="AB3521" s="26"/>
      <c r="AC3521" s="33"/>
      <c r="AD3521" s="33"/>
      <c r="AE3521" s="34" t="s">
        <v>47</v>
      </c>
      <c r="AF3521" s="11"/>
    </row>
    <row r="3522" spans="2:32" ht="62.25" x14ac:dyDescent="0.5">
      <c r="B3522" s="11"/>
      <c r="C3522" s="28" t="s">
        <v>11136</v>
      </c>
      <c r="D3522" s="28" t="s">
        <v>11137</v>
      </c>
      <c r="E3522" s="29" t="s">
        <v>11138</v>
      </c>
      <c r="F3522" s="29" t="s">
        <v>1</v>
      </c>
      <c r="G3522" s="29" t="s">
        <v>51</v>
      </c>
      <c r="H3522" s="30" t="s">
        <v>51</v>
      </c>
      <c r="I3522" s="30" t="s">
        <v>113</v>
      </c>
      <c r="J3522" s="31" t="s">
        <v>103</v>
      </c>
      <c r="K3522" s="30" t="s">
        <v>104</v>
      </c>
      <c r="L3522" s="32" t="s">
        <v>265</v>
      </c>
      <c r="M3522" s="30" t="s">
        <v>105</v>
      </c>
      <c r="N3522" s="30" t="s">
        <v>3025</v>
      </c>
      <c r="O3522" s="30" t="s">
        <v>107</v>
      </c>
      <c r="P3522" s="32" t="s">
        <v>46</v>
      </c>
      <c r="Q3522" s="54"/>
      <c r="R3522" s="64"/>
      <c r="S3522" s="30"/>
      <c r="T3522" s="30"/>
      <c r="U3522" s="30"/>
      <c r="V3522" s="30"/>
      <c r="W3522" s="30"/>
      <c r="X3522" s="30"/>
      <c r="Y3522" s="33">
        <f t="shared" si="54"/>
        <v>0</v>
      </c>
      <c r="Z3522" s="32"/>
      <c r="AA3522" s="32" t="s">
        <v>40</v>
      </c>
      <c r="AB3522" s="26"/>
      <c r="AC3522" s="33"/>
      <c r="AD3522" s="33"/>
      <c r="AE3522" s="34" t="s">
        <v>47</v>
      </c>
      <c r="AF3522" s="11"/>
    </row>
    <row r="3523" spans="2:32" ht="62.25" x14ac:dyDescent="0.5">
      <c r="B3523" s="11"/>
      <c r="C3523" s="28" t="s">
        <v>11139</v>
      </c>
      <c r="D3523" s="28" t="s">
        <v>11140</v>
      </c>
      <c r="E3523" s="29" t="s">
        <v>11141</v>
      </c>
      <c r="F3523" s="29" t="s">
        <v>1</v>
      </c>
      <c r="G3523" s="29" t="s">
        <v>51</v>
      </c>
      <c r="H3523" s="30" t="s">
        <v>51</v>
      </c>
      <c r="I3523" s="30" t="s">
        <v>113</v>
      </c>
      <c r="J3523" s="31" t="s">
        <v>103</v>
      </c>
      <c r="K3523" s="30" t="s">
        <v>104</v>
      </c>
      <c r="L3523" s="32" t="s">
        <v>265</v>
      </c>
      <c r="M3523" s="30" t="s">
        <v>105</v>
      </c>
      <c r="N3523" s="30" t="s">
        <v>3025</v>
      </c>
      <c r="O3523" s="30" t="s">
        <v>107</v>
      </c>
      <c r="P3523" s="32" t="s">
        <v>46</v>
      </c>
      <c r="Q3523" s="54"/>
      <c r="R3523" s="64"/>
      <c r="S3523" s="30"/>
      <c r="T3523" s="30"/>
      <c r="U3523" s="30"/>
      <c r="V3523" s="30"/>
      <c r="W3523" s="30"/>
      <c r="X3523" s="30"/>
      <c r="Y3523" s="33">
        <f t="shared" si="54"/>
        <v>0</v>
      </c>
      <c r="Z3523" s="32"/>
      <c r="AA3523" s="32" t="s">
        <v>40</v>
      </c>
      <c r="AB3523" s="26"/>
      <c r="AC3523" s="33"/>
      <c r="AD3523" s="33"/>
      <c r="AE3523" s="34" t="s">
        <v>47</v>
      </c>
      <c r="AF3523" s="11"/>
    </row>
    <row r="3524" spans="2:32" ht="62.25" x14ac:dyDescent="0.5">
      <c r="B3524" s="11"/>
      <c r="C3524" s="28" t="s">
        <v>11142</v>
      </c>
      <c r="D3524" s="28" t="s">
        <v>11143</v>
      </c>
      <c r="E3524" s="29" t="s">
        <v>11144</v>
      </c>
      <c r="F3524" s="29" t="s">
        <v>1</v>
      </c>
      <c r="G3524" s="29" t="s">
        <v>51</v>
      </c>
      <c r="H3524" s="30" t="s">
        <v>51</v>
      </c>
      <c r="I3524" s="30" t="s">
        <v>113</v>
      </c>
      <c r="J3524" s="31" t="s">
        <v>103</v>
      </c>
      <c r="K3524" s="30" t="s">
        <v>104</v>
      </c>
      <c r="L3524" s="32" t="s">
        <v>265</v>
      </c>
      <c r="M3524" s="30" t="s">
        <v>105</v>
      </c>
      <c r="N3524" s="30" t="s">
        <v>3025</v>
      </c>
      <c r="O3524" s="30" t="s">
        <v>107</v>
      </c>
      <c r="P3524" s="32" t="s">
        <v>46</v>
      </c>
      <c r="Q3524" s="54"/>
      <c r="R3524" s="64"/>
      <c r="S3524" s="30"/>
      <c r="T3524" s="30"/>
      <c r="U3524" s="30"/>
      <c r="V3524" s="30"/>
      <c r="W3524" s="30"/>
      <c r="X3524" s="30"/>
      <c r="Y3524" s="33">
        <f t="shared" si="54"/>
        <v>0</v>
      </c>
      <c r="Z3524" s="32"/>
      <c r="AA3524" s="32" t="s">
        <v>40</v>
      </c>
      <c r="AB3524" s="26"/>
      <c r="AC3524" s="33"/>
      <c r="AD3524" s="33"/>
      <c r="AE3524" s="34" t="s">
        <v>47</v>
      </c>
      <c r="AF3524" s="11"/>
    </row>
    <row r="3525" spans="2:32" ht="62.25" x14ac:dyDescent="0.5">
      <c r="B3525" s="11"/>
      <c r="C3525" s="28" t="s">
        <v>11145</v>
      </c>
      <c r="D3525" s="28" t="s">
        <v>11146</v>
      </c>
      <c r="E3525" s="29" t="s">
        <v>11147</v>
      </c>
      <c r="F3525" s="29" t="s">
        <v>1</v>
      </c>
      <c r="G3525" s="29" t="s">
        <v>51</v>
      </c>
      <c r="H3525" s="30" t="s">
        <v>51</v>
      </c>
      <c r="I3525" s="30" t="s">
        <v>113</v>
      </c>
      <c r="J3525" s="31" t="s">
        <v>103</v>
      </c>
      <c r="K3525" s="30" t="s">
        <v>104</v>
      </c>
      <c r="L3525" s="32" t="s">
        <v>265</v>
      </c>
      <c r="M3525" s="30" t="s">
        <v>105</v>
      </c>
      <c r="N3525" s="30" t="s">
        <v>3025</v>
      </c>
      <c r="O3525" s="30" t="s">
        <v>107</v>
      </c>
      <c r="P3525" s="32" t="s">
        <v>46</v>
      </c>
      <c r="Q3525" s="54"/>
      <c r="R3525" s="64"/>
      <c r="S3525" s="30"/>
      <c r="T3525" s="30"/>
      <c r="U3525" s="30"/>
      <c r="V3525" s="30"/>
      <c r="W3525" s="30"/>
      <c r="X3525" s="30"/>
      <c r="Y3525" s="33">
        <f t="shared" si="54"/>
        <v>0</v>
      </c>
      <c r="Z3525" s="32"/>
      <c r="AA3525" s="32" t="s">
        <v>40</v>
      </c>
      <c r="AB3525" s="26"/>
      <c r="AC3525" s="33"/>
      <c r="AD3525" s="33"/>
      <c r="AE3525" s="34" t="s">
        <v>47</v>
      </c>
      <c r="AF3525" s="11"/>
    </row>
    <row r="3526" spans="2:32" ht="62.25" x14ac:dyDescent="0.5">
      <c r="B3526" s="11"/>
      <c r="C3526" s="28" t="s">
        <v>11148</v>
      </c>
      <c r="D3526" s="28" t="s">
        <v>11149</v>
      </c>
      <c r="E3526" s="29" t="s">
        <v>11150</v>
      </c>
      <c r="F3526" s="29" t="s">
        <v>1</v>
      </c>
      <c r="G3526" s="29" t="s">
        <v>51</v>
      </c>
      <c r="H3526" s="30" t="s">
        <v>51</v>
      </c>
      <c r="I3526" s="30" t="s">
        <v>113</v>
      </c>
      <c r="J3526" s="31" t="s">
        <v>103</v>
      </c>
      <c r="K3526" s="30" t="s">
        <v>104</v>
      </c>
      <c r="L3526" s="32" t="s">
        <v>265</v>
      </c>
      <c r="M3526" s="30" t="s">
        <v>105</v>
      </c>
      <c r="N3526" s="30" t="s">
        <v>3025</v>
      </c>
      <c r="O3526" s="30" t="s">
        <v>107</v>
      </c>
      <c r="P3526" s="32" t="s">
        <v>46</v>
      </c>
      <c r="Q3526" s="54"/>
      <c r="R3526" s="64"/>
      <c r="S3526" s="30"/>
      <c r="T3526" s="30"/>
      <c r="U3526" s="30"/>
      <c r="V3526" s="30"/>
      <c r="W3526" s="30"/>
      <c r="X3526" s="30"/>
      <c r="Y3526" s="33">
        <f t="shared" si="54"/>
        <v>0</v>
      </c>
      <c r="Z3526" s="32"/>
      <c r="AA3526" s="32" t="s">
        <v>40</v>
      </c>
      <c r="AB3526" s="26"/>
      <c r="AC3526" s="33"/>
      <c r="AD3526" s="33"/>
      <c r="AE3526" s="34" t="s">
        <v>47</v>
      </c>
      <c r="AF3526" s="11"/>
    </row>
    <row r="3527" spans="2:32" ht="62.25" x14ac:dyDescent="0.5">
      <c r="B3527" s="11"/>
      <c r="C3527" s="28" t="s">
        <v>11151</v>
      </c>
      <c r="D3527" s="28" t="s">
        <v>11152</v>
      </c>
      <c r="E3527" s="29" t="s">
        <v>11153</v>
      </c>
      <c r="F3527" s="29" t="s">
        <v>1</v>
      </c>
      <c r="G3527" s="29" t="s">
        <v>51</v>
      </c>
      <c r="H3527" s="30" t="s">
        <v>51</v>
      </c>
      <c r="I3527" s="30" t="s">
        <v>113</v>
      </c>
      <c r="J3527" s="31" t="s">
        <v>103</v>
      </c>
      <c r="K3527" s="30" t="s">
        <v>104</v>
      </c>
      <c r="L3527" s="32" t="s">
        <v>265</v>
      </c>
      <c r="M3527" s="30" t="s">
        <v>105</v>
      </c>
      <c r="N3527" s="30" t="s">
        <v>3025</v>
      </c>
      <c r="O3527" s="30" t="s">
        <v>107</v>
      </c>
      <c r="P3527" s="32" t="s">
        <v>46</v>
      </c>
      <c r="Q3527" s="54"/>
      <c r="R3527" s="64"/>
      <c r="S3527" s="30"/>
      <c r="T3527" s="30"/>
      <c r="U3527" s="30"/>
      <c r="V3527" s="30"/>
      <c r="W3527" s="30"/>
      <c r="X3527" s="30"/>
      <c r="Y3527" s="33">
        <f t="shared" si="54"/>
        <v>0</v>
      </c>
      <c r="Z3527" s="32"/>
      <c r="AA3527" s="32" t="s">
        <v>40</v>
      </c>
      <c r="AB3527" s="26"/>
      <c r="AC3527" s="33"/>
      <c r="AD3527" s="33"/>
      <c r="AE3527" s="34" t="s">
        <v>47</v>
      </c>
      <c r="AF3527" s="11"/>
    </row>
    <row r="3528" spans="2:32" ht="62.25" x14ac:dyDescent="0.5">
      <c r="B3528" s="11"/>
      <c r="C3528" s="28" t="s">
        <v>11154</v>
      </c>
      <c r="D3528" s="28" t="s">
        <v>11155</v>
      </c>
      <c r="E3528" s="29" t="s">
        <v>11156</v>
      </c>
      <c r="F3528" s="29" t="s">
        <v>1</v>
      </c>
      <c r="G3528" s="29" t="s">
        <v>51</v>
      </c>
      <c r="H3528" s="30" t="s">
        <v>51</v>
      </c>
      <c r="I3528" s="30" t="s">
        <v>113</v>
      </c>
      <c r="J3528" s="31" t="s">
        <v>103</v>
      </c>
      <c r="K3528" s="30" t="s">
        <v>104</v>
      </c>
      <c r="L3528" s="32" t="s">
        <v>265</v>
      </c>
      <c r="M3528" s="30" t="s">
        <v>105</v>
      </c>
      <c r="N3528" s="30" t="s">
        <v>3025</v>
      </c>
      <c r="O3528" s="30" t="s">
        <v>107</v>
      </c>
      <c r="P3528" s="32" t="s">
        <v>46</v>
      </c>
      <c r="Q3528" s="54"/>
      <c r="R3528" s="64"/>
      <c r="S3528" s="30"/>
      <c r="T3528" s="30"/>
      <c r="U3528" s="30"/>
      <c r="V3528" s="30"/>
      <c r="W3528" s="30"/>
      <c r="X3528" s="30"/>
      <c r="Y3528" s="33">
        <f t="shared" si="54"/>
        <v>0</v>
      </c>
      <c r="Z3528" s="32"/>
      <c r="AA3528" s="32" t="s">
        <v>40</v>
      </c>
      <c r="AB3528" s="26"/>
      <c r="AC3528" s="33"/>
      <c r="AD3528" s="33"/>
      <c r="AE3528" s="34" t="s">
        <v>47</v>
      </c>
      <c r="AF3528" s="11"/>
    </row>
    <row r="3529" spans="2:32" ht="62.25" x14ac:dyDescent="0.5">
      <c r="B3529" s="11"/>
      <c r="C3529" s="28" t="s">
        <v>11157</v>
      </c>
      <c r="D3529" s="28" t="s">
        <v>11158</v>
      </c>
      <c r="E3529" s="29" t="s">
        <v>11159</v>
      </c>
      <c r="F3529" s="29" t="s">
        <v>1</v>
      </c>
      <c r="G3529" s="29" t="s">
        <v>51</v>
      </c>
      <c r="H3529" s="30" t="s">
        <v>3235</v>
      </c>
      <c r="I3529" s="30" t="s">
        <v>102</v>
      </c>
      <c r="J3529" s="31" t="s">
        <v>103</v>
      </c>
      <c r="K3529" s="30" t="s">
        <v>104</v>
      </c>
      <c r="L3529" s="32" t="s">
        <v>265</v>
      </c>
      <c r="M3529" s="30" t="s">
        <v>105</v>
      </c>
      <c r="N3529" s="30" t="s">
        <v>3025</v>
      </c>
      <c r="O3529" s="30" t="s">
        <v>209</v>
      </c>
      <c r="P3529" s="32" t="s">
        <v>46</v>
      </c>
      <c r="Q3529" s="54"/>
      <c r="R3529" s="64"/>
      <c r="S3529" s="30"/>
      <c r="T3529" s="30"/>
      <c r="U3529" s="30"/>
      <c r="V3529" s="30"/>
      <c r="W3529" s="30"/>
      <c r="X3529" s="30"/>
      <c r="Y3529" s="33">
        <f t="shared" si="54"/>
        <v>0</v>
      </c>
      <c r="Z3529" s="32"/>
      <c r="AA3529" s="32" t="s">
        <v>40</v>
      </c>
      <c r="AB3529" s="26"/>
      <c r="AC3529" s="33"/>
      <c r="AD3529" s="33"/>
      <c r="AE3529" s="34" t="s">
        <v>47</v>
      </c>
      <c r="AF3529" s="11"/>
    </row>
    <row r="3530" spans="2:32" ht="62.25" x14ac:dyDescent="0.5">
      <c r="B3530" s="11"/>
      <c r="C3530" s="28" t="s">
        <v>11160</v>
      </c>
      <c r="D3530" s="28" t="s">
        <v>11161</v>
      </c>
      <c r="E3530" s="29" t="s">
        <v>11162</v>
      </c>
      <c r="F3530" s="29" t="s">
        <v>1</v>
      </c>
      <c r="G3530" s="29" t="s">
        <v>51</v>
      </c>
      <c r="H3530" s="30" t="s">
        <v>4777</v>
      </c>
      <c r="I3530" s="30" t="s">
        <v>102</v>
      </c>
      <c r="J3530" s="31" t="s">
        <v>103</v>
      </c>
      <c r="K3530" s="30" t="s">
        <v>104</v>
      </c>
      <c r="L3530" s="32" t="s">
        <v>265</v>
      </c>
      <c r="M3530" s="30" t="s">
        <v>105</v>
      </c>
      <c r="N3530" s="30" t="s">
        <v>3025</v>
      </c>
      <c r="O3530" s="30" t="s">
        <v>209</v>
      </c>
      <c r="P3530" s="32" t="s">
        <v>46</v>
      </c>
      <c r="Q3530" s="54"/>
      <c r="R3530" s="64"/>
      <c r="S3530" s="30"/>
      <c r="T3530" s="30"/>
      <c r="U3530" s="30"/>
      <c r="V3530" s="30"/>
      <c r="W3530" s="30"/>
      <c r="X3530" s="30"/>
      <c r="Y3530" s="33">
        <f t="shared" si="54"/>
        <v>0</v>
      </c>
      <c r="Z3530" s="32"/>
      <c r="AA3530" s="32" t="s">
        <v>40</v>
      </c>
      <c r="AB3530" s="26"/>
      <c r="AC3530" s="33"/>
      <c r="AD3530" s="33"/>
      <c r="AE3530" s="34" t="s">
        <v>47</v>
      </c>
      <c r="AF3530" s="11"/>
    </row>
    <row r="3531" spans="2:32" ht="62.25" x14ac:dyDescent="0.5">
      <c r="B3531" s="11"/>
      <c r="C3531" s="28" t="s">
        <v>11163</v>
      </c>
      <c r="D3531" s="28" t="s">
        <v>11164</v>
      </c>
      <c r="E3531" s="29" t="s">
        <v>11165</v>
      </c>
      <c r="F3531" s="29" t="s">
        <v>1</v>
      </c>
      <c r="G3531" s="29" t="s">
        <v>233</v>
      </c>
      <c r="H3531" s="30" t="s">
        <v>11166</v>
      </c>
      <c r="I3531" s="30" t="s">
        <v>102</v>
      </c>
      <c r="J3531" s="31" t="s">
        <v>103</v>
      </c>
      <c r="K3531" s="30" t="s">
        <v>4954</v>
      </c>
      <c r="L3531" s="32" t="s">
        <v>40</v>
      </c>
      <c r="M3531" s="30" t="s">
        <v>105</v>
      </c>
      <c r="N3531" s="30" t="s">
        <v>5245</v>
      </c>
      <c r="O3531" s="30" t="s">
        <v>279</v>
      </c>
      <c r="P3531" s="32" t="s">
        <v>46</v>
      </c>
      <c r="Q3531" s="54">
        <f>VLOOKUP(C3531,[1]Hoja2!$B$1:$AH$6025,32,FALSE)</f>
        <v>2017</v>
      </c>
      <c r="R3531" s="64">
        <f>VLOOKUP(C3531,[1]Hoja2!$B$1:$AH$6025,33,FALSE)</f>
        <v>22834693.870000001</v>
      </c>
      <c r="S3531" s="30">
        <v>22493101.120000001</v>
      </c>
      <c r="T3531" s="30">
        <v>9751875.2100000009</v>
      </c>
      <c r="U3531" s="30">
        <v>22493101.120000001</v>
      </c>
      <c r="V3531" s="30">
        <v>9751875.2100000009</v>
      </c>
      <c r="W3531" s="30">
        <v>9751875.2100000009</v>
      </c>
      <c r="X3531" s="30">
        <v>9751875.2100000009</v>
      </c>
      <c r="Y3531" s="33">
        <f t="shared" ref="Y3531:Y3594" si="55">IF(ISERROR(W3531/S3531),0,((W3531/S3531)*100))</f>
        <v>43.354960963248452</v>
      </c>
      <c r="Z3531" s="32">
        <v>0</v>
      </c>
      <c r="AA3531" s="32" t="s">
        <v>6625</v>
      </c>
      <c r="AB3531" s="26">
        <v>3266</v>
      </c>
      <c r="AC3531" s="33">
        <v>0</v>
      </c>
      <c r="AD3531" s="33">
        <v>30.9</v>
      </c>
      <c r="AE3531" s="34" t="s">
        <v>11167</v>
      </c>
      <c r="AF3531" s="11"/>
    </row>
    <row r="3532" spans="2:32" ht="62.25" x14ac:dyDescent="0.5">
      <c r="B3532" s="11"/>
      <c r="C3532" s="28" t="s">
        <v>11168</v>
      </c>
      <c r="D3532" s="28" t="s">
        <v>11169</v>
      </c>
      <c r="E3532" s="29" t="s">
        <v>11170</v>
      </c>
      <c r="F3532" s="29" t="s">
        <v>1</v>
      </c>
      <c r="G3532" s="29" t="s">
        <v>77</v>
      </c>
      <c r="H3532" s="30" t="s">
        <v>39</v>
      </c>
      <c r="I3532" s="30" t="s">
        <v>40</v>
      </c>
      <c r="J3532" s="31" t="s">
        <v>41</v>
      </c>
      <c r="K3532" s="30" t="s">
        <v>5692</v>
      </c>
      <c r="L3532" s="32" t="s">
        <v>40</v>
      </c>
      <c r="M3532" s="30" t="s">
        <v>4961</v>
      </c>
      <c r="N3532" s="30" t="s">
        <v>399</v>
      </c>
      <c r="O3532" s="30" t="s">
        <v>348</v>
      </c>
      <c r="P3532" s="32" t="s">
        <v>46</v>
      </c>
      <c r="Q3532" s="54">
        <f>VLOOKUP(C3532,[1]Hoja2!$B$1:$AH$6025,32,FALSE)</f>
        <v>2017</v>
      </c>
      <c r="R3532" s="64">
        <f>VLOOKUP(C3532,[1]Hoja2!$B$1:$AH$6025,33,FALSE)</f>
        <v>195855</v>
      </c>
      <c r="S3532" s="30">
        <v>195855</v>
      </c>
      <c r="T3532" s="30">
        <v>195855</v>
      </c>
      <c r="U3532" s="30">
        <v>160010.4</v>
      </c>
      <c r="V3532" s="30">
        <v>63034.400000000001</v>
      </c>
      <c r="W3532" s="30">
        <v>63034.400000000001</v>
      </c>
      <c r="X3532" s="30">
        <v>63034.400000000001</v>
      </c>
      <c r="Y3532" s="33">
        <f t="shared" si="55"/>
        <v>32.184217916315646</v>
      </c>
      <c r="Z3532" s="32">
        <v>0</v>
      </c>
      <c r="AA3532" s="32" t="s">
        <v>3681</v>
      </c>
      <c r="AB3532" s="26">
        <v>33</v>
      </c>
      <c r="AC3532" s="33">
        <v>0</v>
      </c>
      <c r="AD3532" s="33">
        <v>12</v>
      </c>
      <c r="AE3532" s="34" t="s">
        <v>11171</v>
      </c>
      <c r="AF3532" s="11"/>
    </row>
    <row r="3533" spans="2:32" ht="62.25" x14ac:dyDescent="0.5">
      <c r="B3533" s="11"/>
      <c r="C3533" s="28" t="s">
        <v>11172</v>
      </c>
      <c r="D3533" s="28" t="s">
        <v>11173</v>
      </c>
      <c r="E3533" s="29" t="s">
        <v>11170</v>
      </c>
      <c r="F3533" s="29" t="s">
        <v>1</v>
      </c>
      <c r="G3533" s="29" t="s">
        <v>77</v>
      </c>
      <c r="H3533" s="30" t="s">
        <v>39</v>
      </c>
      <c r="I3533" s="30" t="s">
        <v>40</v>
      </c>
      <c r="J3533" s="31" t="s">
        <v>41</v>
      </c>
      <c r="K3533" s="30" t="s">
        <v>5692</v>
      </c>
      <c r="L3533" s="32" t="s">
        <v>40</v>
      </c>
      <c r="M3533" s="30" t="s">
        <v>4961</v>
      </c>
      <c r="N3533" s="30" t="s">
        <v>399</v>
      </c>
      <c r="O3533" s="30" t="s">
        <v>348</v>
      </c>
      <c r="P3533" s="32" t="s">
        <v>46</v>
      </c>
      <c r="Q3533" s="54">
        <f>VLOOKUP(C3533,[1]Hoja2!$B$1:$AH$6025,32,FALSE)</f>
        <v>2017</v>
      </c>
      <c r="R3533" s="64">
        <f>VLOOKUP(C3533,[1]Hoja2!$B$1:$AH$6025,33,FALSE)</f>
        <v>264240</v>
      </c>
      <c r="S3533" s="30">
        <v>264240</v>
      </c>
      <c r="T3533" s="30">
        <v>264240</v>
      </c>
      <c r="U3533" s="30">
        <v>217152</v>
      </c>
      <c r="V3533" s="30">
        <v>108576</v>
      </c>
      <c r="W3533" s="30">
        <v>108576</v>
      </c>
      <c r="X3533" s="30">
        <v>108576</v>
      </c>
      <c r="Y3533" s="33">
        <f t="shared" si="55"/>
        <v>41.089918256130794</v>
      </c>
      <c r="Z3533" s="32">
        <v>0</v>
      </c>
      <c r="AA3533" s="32" t="s">
        <v>3312</v>
      </c>
      <c r="AB3533" s="26">
        <v>140000</v>
      </c>
      <c r="AC3533" s="33">
        <v>0</v>
      </c>
      <c r="AD3533" s="33">
        <v>20</v>
      </c>
      <c r="AE3533" s="34" t="s">
        <v>11174</v>
      </c>
      <c r="AF3533" s="11"/>
    </row>
    <row r="3534" spans="2:32" ht="62.25" x14ac:dyDescent="0.5">
      <c r="B3534" s="11"/>
      <c r="C3534" s="28" t="s">
        <v>11175</v>
      </c>
      <c r="D3534" s="28" t="s">
        <v>11176</v>
      </c>
      <c r="E3534" s="29" t="s">
        <v>11177</v>
      </c>
      <c r="F3534" s="29" t="s">
        <v>1</v>
      </c>
      <c r="G3534" s="29" t="s">
        <v>358</v>
      </c>
      <c r="H3534" s="30" t="s">
        <v>358</v>
      </c>
      <c r="I3534" s="30" t="s">
        <v>113</v>
      </c>
      <c r="J3534" s="31" t="s">
        <v>103</v>
      </c>
      <c r="K3534" s="30" t="s">
        <v>104</v>
      </c>
      <c r="L3534" s="32" t="s">
        <v>40</v>
      </c>
      <c r="M3534" s="30" t="s">
        <v>105</v>
      </c>
      <c r="N3534" s="30" t="s">
        <v>4114</v>
      </c>
      <c r="O3534" s="30" t="s">
        <v>107</v>
      </c>
      <c r="P3534" s="32" t="s">
        <v>46</v>
      </c>
      <c r="Q3534" s="54"/>
      <c r="R3534" s="64"/>
      <c r="S3534" s="30"/>
      <c r="T3534" s="30"/>
      <c r="U3534" s="30"/>
      <c r="V3534" s="30"/>
      <c r="W3534" s="30"/>
      <c r="X3534" s="30"/>
      <c r="Y3534" s="33">
        <f t="shared" si="55"/>
        <v>0</v>
      </c>
      <c r="Z3534" s="32"/>
      <c r="AA3534" s="32" t="s">
        <v>40</v>
      </c>
      <c r="AB3534" s="26"/>
      <c r="AC3534" s="33"/>
      <c r="AD3534" s="33"/>
      <c r="AE3534" s="34" t="s">
        <v>47</v>
      </c>
      <c r="AF3534" s="11"/>
    </row>
    <row r="3535" spans="2:32" ht="62.25" x14ac:dyDescent="0.5">
      <c r="B3535" s="11"/>
      <c r="C3535" s="28" t="s">
        <v>11178</v>
      </c>
      <c r="D3535" s="28" t="s">
        <v>11179</v>
      </c>
      <c r="E3535" s="29" t="s">
        <v>11180</v>
      </c>
      <c r="F3535" s="29" t="s">
        <v>1</v>
      </c>
      <c r="G3535" s="29" t="s">
        <v>358</v>
      </c>
      <c r="H3535" s="30" t="s">
        <v>358</v>
      </c>
      <c r="I3535" s="30" t="s">
        <v>113</v>
      </c>
      <c r="J3535" s="31" t="s">
        <v>103</v>
      </c>
      <c r="K3535" s="30" t="s">
        <v>104</v>
      </c>
      <c r="L3535" s="32" t="s">
        <v>40</v>
      </c>
      <c r="M3535" s="30" t="s">
        <v>105</v>
      </c>
      <c r="N3535" s="30" t="s">
        <v>4114</v>
      </c>
      <c r="O3535" s="30" t="s">
        <v>107</v>
      </c>
      <c r="P3535" s="32" t="s">
        <v>46</v>
      </c>
      <c r="Q3535" s="54"/>
      <c r="R3535" s="64"/>
      <c r="S3535" s="30"/>
      <c r="T3535" s="30"/>
      <c r="U3535" s="30"/>
      <c r="V3535" s="30"/>
      <c r="W3535" s="30"/>
      <c r="X3535" s="30"/>
      <c r="Y3535" s="33">
        <f t="shared" si="55"/>
        <v>0</v>
      </c>
      <c r="Z3535" s="32"/>
      <c r="AA3535" s="32" t="s">
        <v>40</v>
      </c>
      <c r="AB3535" s="26"/>
      <c r="AC3535" s="33"/>
      <c r="AD3535" s="33"/>
      <c r="AE3535" s="34" t="s">
        <v>47</v>
      </c>
      <c r="AF3535" s="11"/>
    </row>
    <row r="3536" spans="2:32" ht="62.25" x14ac:dyDescent="0.5">
      <c r="B3536" s="11"/>
      <c r="C3536" s="28" t="s">
        <v>11181</v>
      </c>
      <c r="D3536" s="28" t="s">
        <v>11182</v>
      </c>
      <c r="E3536" s="29" t="s">
        <v>11183</v>
      </c>
      <c r="F3536" s="29" t="s">
        <v>1</v>
      </c>
      <c r="G3536" s="29" t="s">
        <v>358</v>
      </c>
      <c r="H3536" s="30" t="s">
        <v>358</v>
      </c>
      <c r="I3536" s="30" t="s">
        <v>113</v>
      </c>
      <c r="J3536" s="31" t="s">
        <v>103</v>
      </c>
      <c r="K3536" s="30" t="s">
        <v>104</v>
      </c>
      <c r="L3536" s="32" t="s">
        <v>40</v>
      </c>
      <c r="M3536" s="30" t="s">
        <v>105</v>
      </c>
      <c r="N3536" s="30" t="s">
        <v>4114</v>
      </c>
      <c r="O3536" s="30" t="s">
        <v>209</v>
      </c>
      <c r="P3536" s="32" t="s">
        <v>46</v>
      </c>
      <c r="Q3536" s="54"/>
      <c r="R3536" s="64"/>
      <c r="S3536" s="30"/>
      <c r="T3536" s="30"/>
      <c r="U3536" s="30"/>
      <c r="V3536" s="30"/>
      <c r="W3536" s="30"/>
      <c r="X3536" s="30"/>
      <c r="Y3536" s="33">
        <f t="shared" si="55"/>
        <v>0</v>
      </c>
      <c r="Z3536" s="32"/>
      <c r="AA3536" s="32" t="s">
        <v>40</v>
      </c>
      <c r="AB3536" s="26"/>
      <c r="AC3536" s="33"/>
      <c r="AD3536" s="33"/>
      <c r="AE3536" s="34" t="s">
        <v>47</v>
      </c>
      <c r="AF3536" s="11"/>
    </row>
    <row r="3537" spans="2:32" ht="62.25" x14ac:dyDescent="0.5">
      <c r="B3537" s="11"/>
      <c r="C3537" s="28" t="s">
        <v>11184</v>
      </c>
      <c r="D3537" s="28" t="s">
        <v>11185</v>
      </c>
      <c r="E3537" s="29" t="s">
        <v>11186</v>
      </c>
      <c r="F3537" s="29" t="s">
        <v>1</v>
      </c>
      <c r="G3537" s="29" t="s">
        <v>358</v>
      </c>
      <c r="H3537" s="30" t="s">
        <v>358</v>
      </c>
      <c r="I3537" s="30" t="s">
        <v>113</v>
      </c>
      <c r="J3537" s="31" t="s">
        <v>103</v>
      </c>
      <c r="K3537" s="30" t="s">
        <v>104</v>
      </c>
      <c r="L3537" s="32" t="s">
        <v>40</v>
      </c>
      <c r="M3537" s="30" t="s">
        <v>105</v>
      </c>
      <c r="N3537" s="30" t="s">
        <v>4114</v>
      </c>
      <c r="O3537" s="30" t="s">
        <v>279</v>
      </c>
      <c r="P3537" s="32" t="s">
        <v>46</v>
      </c>
      <c r="Q3537" s="54"/>
      <c r="R3537" s="64"/>
      <c r="S3537" s="30"/>
      <c r="T3537" s="30"/>
      <c r="U3537" s="30"/>
      <c r="V3537" s="30"/>
      <c r="W3537" s="30"/>
      <c r="X3537" s="30"/>
      <c r="Y3537" s="33">
        <f t="shared" si="55"/>
        <v>0</v>
      </c>
      <c r="Z3537" s="32"/>
      <c r="AA3537" s="32" t="s">
        <v>40</v>
      </c>
      <c r="AB3537" s="26"/>
      <c r="AC3537" s="33"/>
      <c r="AD3537" s="33"/>
      <c r="AE3537" s="34" t="s">
        <v>47</v>
      </c>
      <c r="AF3537" s="11"/>
    </row>
    <row r="3538" spans="2:32" ht="62.25" x14ac:dyDescent="0.5">
      <c r="B3538" s="11"/>
      <c r="C3538" s="28" t="s">
        <v>11187</v>
      </c>
      <c r="D3538" s="28" t="s">
        <v>11188</v>
      </c>
      <c r="E3538" s="29" t="s">
        <v>11189</v>
      </c>
      <c r="F3538" s="29" t="s">
        <v>1</v>
      </c>
      <c r="G3538" s="29" t="s">
        <v>358</v>
      </c>
      <c r="H3538" s="30" t="s">
        <v>476</v>
      </c>
      <c r="I3538" s="30" t="s">
        <v>102</v>
      </c>
      <c r="J3538" s="31" t="s">
        <v>103</v>
      </c>
      <c r="K3538" s="30" t="s">
        <v>104</v>
      </c>
      <c r="L3538" s="32" t="s">
        <v>40</v>
      </c>
      <c r="M3538" s="30" t="s">
        <v>105</v>
      </c>
      <c r="N3538" s="30" t="s">
        <v>4114</v>
      </c>
      <c r="O3538" s="30" t="s">
        <v>279</v>
      </c>
      <c r="P3538" s="32" t="s">
        <v>46</v>
      </c>
      <c r="Q3538" s="54"/>
      <c r="R3538" s="64"/>
      <c r="S3538" s="30"/>
      <c r="T3538" s="30"/>
      <c r="U3538" s="30"/>
      <c r="V3538" s="30"/>
      <c r="W3538" s="30"/>
      <c r="X3538" s="30"/>
      <c r="Y3538" s="33">
        <f t="shared" si="55"/>
        <v>0</v>
      </c>
      <c r="Z3538" s="32"/>
      <c r="AA3538" s="32" t="s">
        <v>40</v>
      </c>
      <c r="AB3538" s="26"/>
      <c r="AC3538" s="33"/>
      <c r="AD3538" s="33"/>
      <c r="AE3538" s="34" t="s">
        <v>47</v>
      </c>
      <c r="AF3538" s="11"/>
    </row>
    <row r="3539" spans="2:32" ht="62.25" x14ac:dyDescent="0.5">
      <c r="B3539" s="11"/>
      <c r="C3539" s="28" t="s">
        <v>11190</v>
      </c>
      <c r="D3539" s="28" t="s">
        <v>11191</v>
      </c>
      <c r="E3539" s="29" t="s">
        <v>11192</v>
      </c>
      <c r="F3539" s="29" t="s">
        <v>1</v>
      </c>
      <c r="G3539" s="29" t="s">
        <v>358</v>
      </c>
      <c r="H3539" s="30" t="s">
        <v>5746</v>
      </c>
      <c r="I3539" s="30" t="s">
        <v>102</v>
      </c>
      <c r="J3539" s="31" t="s">
        <v>103</v>
      </c>
      <c r="K3539" s="30" t="s">
        <v>104</v>
      </c>
      <c r="L3539" s="32" t="s">
        <v>40</v>
      </c>
      <c r="M3539" s="30" t="s">
        <v>105</v>
      </c>
      <c r="N3539" s="30" t="s">
        <v>4114</v>
      </c>
      <c r="O3539" s="30" t="s">
        <v>279</v>
      </c>
      <c r="P3539" s="32" t="s">
        <v>46</v>
      </c>
      <c r="Q3539" s="54"/>
      <c r="R3539" s="64"/>
      <c r="S3539" s="30"/>
      <c r="T3539" s="30"/>
      <c r="U3539" s="30"/>
      <c r="V3539" s="30"/>
      <c r="W3539" s="30"/>
      <c r="X3539" s="30"/>
      <c r="Y3539" s="33">
        <f t="shared" si="55"/>
        <v>0</v>
      </c>
      <c r="Z3539" s="32"/>
      <c r="AA3539" s="32" t="s">
        <v>40</v>
      </c>
      <c r="AB3539" s="26"/>
      <c r="AC3539" s="33"/>
      <c r="AD3539" s="33"/>
      <c r="AE3539" s="34" t="s">
        <v>47</v>
      </c>
      <c r="AF3539" s="11"/>
    </row>
    <row r="3540" spans="2:32" ht="62.25" x14ac:dyDescent="0.5">
      <c r="B3540" s="11"/>
      <c r="C3540" s="28" t="s">
        <v>11193</v>
      </c>
      <c r="D3540" s="28" t="s">
        <v>11194</v>
      </c>
      <c r="E3540" s="29" t="s">
        <v>11195</v>
      </c>
      <c r="F3540" s="29" t="s">
        <v>1</v>
      </c>
      <c r="G3540" s="29" t="s">
        <v>82</v>
      </c>
      <c r="H3540" s="30" t="s">
        <v>1642</v>
      </c>
      <c r="I3540" s="30" t="s">
        <v>102</v>
      </c>
      <c r="J3540" s="31" t="s">
        <v>103</v>
      </c>
      <c r="K3540" s="30" t="s">
        <v>104</v>
      </c>
      <c r="L3540" s="32" t="s">
        <v>40</v>
      </c>
      <c r="M3540" s="30" t="s">
        <v>105</v>
      </c>
      <c r="N3540" s="30" t="s">
        <v>3281</v>
      </c>
      <c r="O3540" s="30" t="s">
        <v>279</v>
      </c>
      <c r="P3540" s="32" t="s">
        <v>46</v>
      </c>
      <c r="Q3540" s="54"/>
      <c r="R3540" s="64"/>
      <c r="S3540" s="30"/>
      <c r="T3540" s="30"/>
      <c r="U3540" s="30"/>
      <c r="V3540" s="30"/>
      <c r="W3540" s="30"/>
      <c r="X3540" s="30"/>
      <c r="Y3540" s="33">
        <f t="shared" si="55"/>
        <v>0</v>
      </c>
      <c r="Z3540" s="32"/>
      <c r="AA3540" s="32" t="s">
        <v>40</v>
      </c>
      <c r="AB3540" s="26"/>
      <c r="AC3540" s="33"/>
      <c r="AD3540" s="33"/>
      <c r="AE3540" s="34" t="s">
        <v>47</v>
      </c>
      <c r="AF3540" s="11"/>
    </row>
    <row r="3541" spans="2:32" ht="62.25" x14ac:dyDescent="0.5">
      <c r="B3541" s="11"/>
      <c r="C3541" s="28" t="s">
        <v>11196</v>
      </c>
      <c r="D3541" s="28" t="s">
        <v>11197</v>
      </c>
      <c r="E3541" s="29" t="s">
        <v>11198</v>
      </c>
      <c r="F3541" s="29" t="s">
        <v>1</v>
      </c>
      <c r="G3541" s="29" t="s">
        <v>86</v>
      </c>
      <c r="H3541" s="30" t="s">
        <v>86</v>
      </c>
      <c r="I3541" s="30" t="s">
        <v>113</v>
      </c>
      <c r="J3541" s="31" t="s">
        <v>103</v>
      </c>
      <c r="K3541" s="30" t="s">
        <v>104</v>
      </c>
      <c r="L3541" s="32" t="s">
        <v>40</v>
      </c>
      <c r="M3541" s="30" t="s">
        <v>105</v>
      </c>
      <c r="N3541" s="30" t="s">
        <v>11199</v>
      </c>
      <c r="O3541" s="30" t="s">
        <v>107</v>
      </c>
      <c r="P3541" s="32" t="s">
        <v>46</v>
      </c>
      <c r="Q3541" s="54">
        <f>VLOOKUP(C3541,[1]Hoja2!$B$1:$AH$6025,32,FALSE)</f>
        <v>2017</v>
      </c>
      <c r="R3541" s="64">
        <f>VLOOKUP(C3541,[1]Hoja2!$B$1:$AH$6025,33,FALSE)</f>
        <v>243993.01</v>
      </c>
      <c r="S3541" s="30">
        <v>243993.01</v>
      </c>
      <c r="T3541" s="30">
        <v>243993.01</v>
      </c>
      <c r="U3541" s="30">
        <v>243993.01</v>
      </c>
      <c r="V3541" s="30">
        <v>243993.01</v>
      </c>
      <c r="W3541" s="30">
        <v>243993.01</v>
      </c>
      <c r="X3541" s="30">
        <v>243993.01</v>
      </c>
      <c r="Y3541" s="33">
        <f t="shared" si="55"/>
        <v>100</v>
      </c>
      <c r="Z3541" s="32">
        <v>0</v>
      </c>
      <c r="AA3541" s="32" t="s">
        <v>3323</v>
      </c>
      <c r="AB3541" s="26">
        <v>30</v>
      </c>
      <c r="AC3541" s="33">
        <v>100</v>
      </c>
      <c r="AD3541" s="33">
        <v>100</v>
      </c>
      <c r="AE3541" s="34" t="s">
        <v>5213</v>
      </c>
      <c r="AF3541" s="11"/>
    </row>
    <row r="3542" spans="2:32" ht="62.25" x14ac:dyDescent="0.5">
      <c r="B3542" s="11"/>
      <c r="C3542" s="28" t="s">
        <v>11200</v>
      </c>
      <c r="D3542" s="28" t="s">
        <v>11201</v>
      </c>
      <c r="E3542" s="29" t="s">
        <v>11202</v>
      </c>
      <c r="F3542" s="29" t="s">
        <v>1</v>
      </c>
      <c r="G3542" s="29" t="s">
        <v>86</v>
      </c>
      <c r="H3542" s="30" t="s">
        <v>86</v>
      </c>
      <c r="I3542" s="30" t="s">
        <v>113</v>
      </c>
      <c r="J3542" s="31" t="s">
        <v>103</v>
      </c>
      <c r="K3542" s="30" t="s">
        <v>104</v>
      </c>
      <c r="L3542" s="32" t="s">
        <v>40</v>
      </c>
      <c r="M3542" s="30" t="s">
        <v>105</v>
      </c>
      <c r="N3542" s="30" t="s">
        <v>11199</v>
      </c>
      <c r="O3542" s="30" t="s">
        <v>107</v>
      </c>
      <c r="P3542" s="32" t="s">
        <v>46</v>
      </c>
      <c r="Q3542" s="54">
        <f>VLOOKUP(C3542,[1]Hoja2!$B$1:$AH$6025,32,FALSE)</f>
        <v>2017</v>
      </c>
      <c r="R3542" s="64">
        <f>VLOOKUP(C3542,[1]Hoja2!$B$1:$AH$6025,33,FALSE)</f>
        <v>975972.03</v>
      </c>
      <c r="S3542" s="30">
        <v>975972.03</v>
      </c>
      <c r="T3542" s="30">
        <v>975972.03</v>
      </c>
      <c r="U3542" s="30">
        <v>975972.03</v>
      </c>
      <c r="V3542" s="30">
        <v>975972.03</v>
      </c>
      <c r="W3542" s="30">
        <v>975972.03</v>
      </c>
      <c r="X3542" s="30">
        <v>975972.03</v>
      </c>
      <c r="Y3542" s="33">
        <f t="shared" si="55"/>
        <v>100</v>
      </c>
      <c r="Z3542" s="32">
        <v>0</v>
      </c>
      <c r="AA3542" s="32" t="s">
        <v>3323</v>
      </c>
      <c r="AB3542" s="26">
        <v>100</v>
      </c>
      <c r="AC3542" s="33">
        <v>100</v>
      </c>
      <c r="AD3542" s="33">
        <v>100</v>
      </c>
      <c r="AE3542" s="34" t="s">
        <v>5213</v>
      </c>
      <c r="AF3542" s="11"/>
    </row>
    <row r="3543" spans="2:32" ht="62.25" x14ac:dyDescent="0.5">
      <c r="B3543" s="11"/>
      <c r="C3543" s="28" t="s">
        <v>11203</v>
      </c>
      <c r="D3543" s="28" t="s">
        <v>11204</v>
      </c>
      <c r="E3543" s="29" t="s">
        <v>11205</v>
      </c>
      <c r="F3543" s="29" t="s">
        <v>1</v>
      </c>
      <c r="G3543" s="29" t="s">
        <v>86</v>
      </c>
      <c r="H3543" s="30" t="s">
        <v>86</v>
      </c>
      <c r="I3543" s="30" t="s">
        <v>113</v>
      </c>
      <c r="J3543" s="31" t="s">
        <v>103</v>
      </c>
      <c r="K3543" s="30" t="s">
        <v>104</v>
      </c>
      <c r="L3543" s="32" t="s">
        <v>40</v>
      </c>
      <c r="M3543" s="30" t="s">
        <v>105</v>
      </c>
      <c r="N3543" s="30" t="s">
        <v>11199</v>
      </c>
      <c r="O3543" s="30" t="s">
        <v>107</v>
      </c>
      <c r="P3543" s="32" t="s">
        <v>46</v>
      </c>
      <c r="Q3543" s="54">
        <f>VLOOKUP(C3543,[1]Hoja2!$B$1:$AH$6025,32,FALSE)</f>
        <v>2017</v>
      </c>
      <c r="R3543" s="64">
        <f>VLOOKUP(C3543,[1]Hoja2!$B$1:$AH$6025,33,FALSE)</f>
        <v>426987.64</v>
      </c>
      <c r="S3543" s="30">
        <v>1768949.31</v>
      </c>
      <c r="T3543" s="30">
        <v>426987.64</v>
      </c>
      <c r="U3543" s="30">
        <v>426987.64</v>
      </c>
      <c r="V3543" s="30">
        <v>426987.64</v>
      </c>
      <c r="W3543" s="30">
        <v>426987.64</v>
      </c>
      <c r="X3543" s="30">
        <v>426987.64</v>
      </c>
      <c r="Y3543" s="33">
        <f t="shared" si="55"/>
        <v>24.137923997381247</v>
      </c>
      <c r="Z3543" s="32">
        <v>0</v>
      </c>
      <c r="AA3543" s="32" t="s">
        <v>3323</v>
      </c>
      <c r="AB3543" s="26">
        <v>57</v>
      </c>
      <c r="AC3543" s="33">
        <v>100</v>
      </c>
      <c r="AD3543" s="33">
        <v>100</v>
      </c>
      <c r="AE3543" s="34" t="s">
        <v>5213</v>
      </c>
      <c r="AF3543" s="11"/>
    </row>
    <row r="3544" spans="2:32" ht="62.25" x14ac:dyDescent="0.5">
      <c r="B3544" s="11"/>
      <c r="C3544" s="28" t="s">
        <v>11206</v>
      </c>
      <c r="D3544" s="28" t="s">
        <v>11207</v>
      </c>
      <c r="E3544" s="29" t="s">
        <v>11208</v>
      </c>
      <c r="F3544" s="29" t="s">
        <v>1</v>
      </c>
      <c r="G3544" s="29" t="s">
        <v>86</v>
      </c>
      <c r="H3544" s="30" t="s">
        <v>86</v>
      </c>
      <c r="I3544" s="30" t="s">
        <v>113</v>
      </c>
      <c r="J3544" s="31" t="s">
        <v>103</v>
      </c>
      <c r="K3544" s="30" t="s">
        <v>104</v>
      </c>
      <c r="L3544" s="32" t="s">
        <v>40</v>
      </c>
      <c r="M3544" s="30" t="s">
        <v>105</v>
      </c>
      <c r="N3544" s="30" t="s">
        <v>11199</v>
      </c>
      <c r="O3544" s="30" t="s">
        <v>107</v>
      </c>
      <c r="P3544" s="32" t="s">
        <v>46</v>
      </c>
      <c r="Q3544" s="54">
        <f>VLOOKUP(C3544,[1]Hoja2!$B$1:$AH$6025,32,FALSE)</f>
        <v>2017</v>
      </c>
      <c r="R3544" s="64">
        <f>VLOOKUP(C3544,[1]Hoja2!$B$1:$AH$6025,33,FALSE)</f>
        <v>121996.5</v>
      </c>
      <c r="S3544" s="30">
        <v>121996.5</v>
      </c>
      <c r="T3544" s="30">
        <v>121996.5</v>
      </c>
      <c r="U3544" s="30">
        <v>121996.5</v>
      </c>
      <c r="V3544" s="30">
        <v>121996.5</v>
      </c>
      <c r="W3544" s="30">
        <v>121996.5</v>
      </c>
      <c r="X3544" s="30">
        <v>121996.5</v>
      </c>
      <c r="Y3544" s="33">
        <f t="shared" si="55"/>
        <v>100</v>
      </c>
      <c r="Z3544" s="32">
        <v>0</v>
      </c>
      <c r="AA3544" s="32" t="s">
        <v>3323</v>
      </c>
      <c r="AB3544" s="26">
        <v>12</v>
      </c>
      <c r="AC3544" s="33">
        <v>100</v>
      </c>
      <c r="AD3544" s="33">
        <v>100</v>
      </c>
      <c r="AE3544" s="34" t="s">
        <v>5213</v>
      </c>
      <c r="AF3544" s="11"/>
    </row>
    <row r="3545" spans="2:32" ht="62.25" x14ac:dyDescent="0.5">
      <c r="B3545" s="11"/>
      <c r="C3545" s="28" t="s">
        <v>11209</v>
      </c>
      <c r="D3545" s="28" t="s">
        <v>11210</v>
      </c>
      <c r="E3545" s="29" t="s">
        <v>11211</v>
      </c>
      <c r="F3545" s="29" t="s">
        <v>1</v>
      </c>
      <c r="G3545" s="29" t="s">
        <v>51</v>
      </c>
      <c r="H3545" s="30" t="s">
        <v>5083</v>
      </c>
      <c r="I3545" s="30" t="s">
        <v>102</v>
      </c>
      <c r="J3545" s="31" t="s">
        <v>103</v>
      </c>
      <c r="K3545" s="30" t="s">
        <v>104</v>
      </c>
      <c r="L3545" s="32" t="s">
        <v>265</v>
      </c>
      <c r="M3545" s="30" t="s">
        <v>105</v>
      </c>
      <c r="N3545" s="30" t="s">
        <v>3025</v>
      </c>
      <c r="O3545" s="30" t="s">
        <v>107</v>
      </c>
      <c r="P3545" s="32" t="s">
        <v>46</v>
      </c>
      <c r="Q3545" s="54">
        <f>VLOOKUP(C3545,[1]Hoja2!$B$1:$AH$6025,32,FALSE)</f>
        <v>2017</v>
      </c>
      <c r="R3545" s="64">
        <f>VLOOKUP(C3545,[1]Hoja2!$B$1:$AH$6025,33,FALSE)</f>
        <v>87898.5</v>
      </c>
      <c r="S3545" s="30">
        <v>87898.5</v>
      </c>
      <c r="T3545" s="30">
        <v>87898.5</v>
      </c>
      <c r="U3545" s="30">
        <v>87898.5</v>
      </c>
      <c r="V3545" s="30">
        <v>87898.5</v>
      </c>
      <c r="W3545" s="30">
        <v>87898.5</v>
      </c>
      <c r="X3545" s="30">
        <v>87898.5</v>
      </c>
      <c r="Y3545" s="33">
        <f t="shared" si="55"/>
        <v>100</v>
      </c>
      <c r="Z3545" s="32">
        <v>0</v>
      </c>
      <c r="AA3545" s="32" t="s">
        <v>3323</v>
      </c>
      <c r="AB3545" s="26">
        <v>3</v>
      </c>
      <c r="AC3545" s="33">
        <v>0</v>
      </c>
      <c r="AD3545" s="33">
        <v>100</v>
      </c>
      <c r="AE3545" s="34" t="s">
        <v>5223</v>
      </c>
      <c r="AF3545" s="11"/>
    </row>
    <row r="3546" spans="2:32" ht="62.25" x14ac:dyDescent="0.5">
      <c r="B3546" s="11"/>
      <c r="C3546" s="28" t="s">
        <v>11212</v>
      </c>
      <c r="D3546" s="28" t="s">
        <v>11213</v>
      </c>
      <c r="E3546" s="29" t="s">
        <v>11214</v>
      </c>
      <c r="F3546" s="29" t="s">
        <v>1</v>
      </c>
      <c r="G3546" s="29" t="s">
        <v>2786</v>
      </c>
      <c r="H3546" s="30" t="s">
        <v>2786</v>
      </c>
      <c r="I3546" s="30" t="s">
        <v>113</v>
      </c>
      <c r="J3546" s="31" t="s">
        <v>103</v>
      </c>
      <c r="K3546" s="30" t="s">
        <v>104</v>
      </c>
      <c r="L3546" s="32" t="s">
        <v>265</v>
      </c>
      <c r="M3546" s="30" t="s">
        <v>105</v>
      </c>
      <c r="N3546" s="30" t="s">
        <v>11215</v>
      </c>
      <c r="O3546" s="30" t="s">
        <v>279</v>
      </c>
      <c r="P3546" s="32" t="s">
        <v>46</v>
      </c>
      <c r="Q3546" s="54">
        <f>VLOOKUP(C3546,[1]Hoja2!$B$1:$AH$6025,32,FALSE)</f>
        <v>2017</v>
      </c>
      <c r="R3546" s="64">
        <f>VLOOKUP(C3546,[1]Hoja2!$B$1:$AH$6025,33,FALSE)</f>
        <v>127600</v>
      </c>
      <c r="S3546" s="30">
        <v>127600</v>
      </c>
      <c r="T3546" s="30">
        <v>127600</v>
      </c>
      <c r="U3546" s="30">
        <v>127600</v>
      </c>
      <c r="V3546" s="30">
        <v>127600</v>
      </c>
      <c r="W3546" s="30">
        <v>127600</v>
      </c>
      <c r="X3546" s="30">
        <v>127600</v>
      </c>
      <c r="Y3546" s="33">
        <f t="shared" si="55"/>
        <v>100</v>
      </c>
      <c r="Z3546" s="32">
        <v>0</v>
      </c>
      <c r="AA3546" s="32" t="s">
        <v>3323</v>
      </c>
      <c r="AB3546" s="26">
        <v>440</v>
      </c>
      <c r="AC3546" s="33">
        <v>0</v>
      </c>
      <c r="AD3546" s="33">
        <v>100</v>
      </c>
      <c r="AE3546" s="34" t="s">
        <v>11216</v>
      </c>
      <c r="AF3546" s="11"/>
    </row>
    <row r="3547" spans="2:32" ht="62.25" x14ac:dyDescent="0.5">
      <c r="B3547" s="11"/>
      <c r="C3547" s="28" t="s">
        <v>11217</v>
      </c>
      <c r="D3547" s="28" t="s">
        <v>11218</v>
      </c>
      <c r="E3547" s="29" t="s">
        <v>11219</v>
      </c>
      <c r="F3547" s="29" t="s">
        <v>1</v>
      </c>
      <c r="G3547" s="29" t="s">
        <v>182</v>
      </c>
      <c r="H3547" s="30" t="s">
        <v>182</v>
      </c>
      <c r="I3547" s="30" t="s">
        <v>113</v>
      </c>
      <c r="J3547" s="31" t="s">
        <v>103</v>
      </c>
      <c r="K3547" s="30" t="s">
        <v>104</v>
      </c>
      <c r="L3547" s="32" t="s">
        <v>40</v>
      </c>
      <c r="M3547" s="30" t="s">
        <v>105</v>
      </c>
      <c r="N3547" s="30" t="s">
        <v>3630</v>
      </c>
      <c r="O3547" s="30" t="s">
        <v>279</v>
      </c>
      <c r="P3547" s="32" t="s">
        <v>46</v>
      </c>
      <c r="Q3547" s="54"/>
      <c r="R3547" s="64"/>
      <c r="S3547" s="30"/>
      <c r="T3547" s="30"/>
      <c r="U3547" s="30"/>
      <c r="V3547" s="30"/>
      <c r="W3547" s="30"/>
      <c r="X3547" s="30"/>
      <c r="Y3547" s="33">
        <f t="shared" si="55"/>
        <v>0</v>
      </c>
      <c r="Z3547" s="32"/>
      <c r="AA3547" s="32" t="s">
        <v>40</v>
      </c>
      <c r="AB3547" s="26"/>
      <c r="AC3547" s="33"/>
      <c r="AD3547" s="33"/>
      <c r="AE3547" s="34" t="s">
        <v>47</v>
      </c>
      <c r="AF3547" s="11"/>
    </row>
    <row r="3548" spans="2:32" ht="62.25" x14ac:dyDescent="0.5">
      <c r="B3548" s="11"/>
      <c r="C3548" s="28" t="s">
        <v>11220</v>
      </c>
      <c r="D3548" s="28" t="s">
        <v>11221</v>
      </c>
      <c r="E3548" s="29" t="s">
        <v>11222</v>
      </c>
      <c r="F3548" s="29" t="s">
        <v>1</v>
      </c>
      <c r="G3548" s="29" t="s">
        <v>182</v>
      </c>
      <c r="H3548" s="30" t="s">
        <v>182</v>
      </c>
      <c r="I3548" s="30" t="s">
        <v>113</v>
      </c>
      <c r="J3548" s="31" t="s">
        <v>103</v>
      </c>
      <c r="K3548" s="30" t="s">
        <v>104</v>
      </c>
      <c r="L3548" s="32" t="s">
        <v>40</v>
      </c>
      <c r="M3548" s="30" t="s">
        <v>105</v>
      </c>
      <c r="N3548" s="30" t="s">
        <v>3630</v>
      </c>
      <c r="O3548" s="30" t="s">
        <v>279</v>
      </c>
      <c r="P3548" s="32" t="s">
        <v>46</v>
      </c>
      <c r="Q3548" s="54"/>
      <c r="R3548" s="64"/>
      <c r="S3548" s="30"/>
      <c r="T3548" s="30"/>
      <c r="U3548" s="30"/>
      <c r="V3548" s="30"/>
      <c r="W3548" s="30"/>
      <c r="X3548" s="30"/>
      <c r="Y3548" s="33">
        <f t="shared" si="55"/>
        <v>0</v>
      </c>
      <c r="Z3548" s="32"/>
      <c r="AA3548" s="32" t="s">
        <v>40</v>
      </c>
      <c r="AB3548" s="26"/>
      <c r="AC3548" s="33"/>
      <c r="AD3548" s="33"/>
      <c r="AE3548" s="34" t="s">
        <v>47</v>
      </c>
      <c r="AF3548" s="11"/>
    </row>
    <row r="3549" spans="2:32" ht="62.25" x14ac:dyDescent="0.5">
      <c r="B3549" s="11"/>
      <c r="C3549" s="28" t="s">
        <v>11223</v>
      </c>
      <c r="D3549" s="28" t="s">
        <v>11224</v>
      </c>
      <c r="E3549" s="29" t="s">
        <v>11225</v>
      </c>
      <c r="F3549" s="29" t="s">
        <v>1</v>
      </c>
      <c r="G3549" s="29" t="s">
        <v>51</v>
      </c>
      <c r="H3549" s="30" t="s">
        <v>51</v>
      </c>
      <c r="I3549" s="30" t="s">
        <v>113</v>
      </c>
      <c r="J3549" s="31" t="s">
        <v>103</v>
      </c>
      <c r="K3549" s="30" t="s">
        <v>104</v>
      </c>
      <c r="L3549" s="32" t="s">
        <v>265</v>
      </c>
      <c r="M3549" s="30" t="s">
        <v>105</v>
      </c>
      <c r="N3549" s="30" t="s">
        <v>3025</v>
      </c>
      <c r="O3549" s="30" t="s">
        <v>107</v>
      </c>
      <c r="P3549" s="32" t="s">
        <v>46</v>
      </c>
      <c r="Q3549" s="54">
        <f>VLOOKUP(C3549,[1]Hoja2!$B$1:$AH$6025,32,FALSE)</f>
        <v>2017</v>
      </c>
      <c r="R3549" s="64">
        <f>VLOOKUP(C3549,[1]Hoja2!$B$1:$AH$6025,33,FALSE)</f>
        <v>97846.17</v>
      </c>
      <c r="S3549" s="30">
        <v>97846.17</v>
      </c>
      <c r="T3549" s="30">
        <v>97846.17</v>
      </c>
      <c r="U3549" s="30">
        <v>97846.17</v>
      </c>
      <c r="V3549" s="30">
        <v>29353.86</v>
      </c>
      <c r="W3549" s="30">
        <v>29353.86</v>
      </c>
      <c r="X3549" s="30">
        <v>29353.86</v>
      </c>
      <c r="Y3549" s="33">
        <f t="shared" si="55"/>
        <v>30.000009198111687</v>
      </c>
      <c r="Z3549" s="32">
        <v>0</v>
      </c>
      <c r="AA3549" s="32" t="s">
        <v>3323</v>
      </c>
      <c r="AB3549" s="26">
        <v>4</v>
      </c>
      <c r="AC3549" s="33">
        <v>0</v>
      </c>
      <c r="AD3549" s="33">
        <v>30</v>
      </c>
      <c r="AE3549" s="34" t="s">
        <v>5213</v>
      </c>
      <c r="AF3549" s="11"/>
    </row>
    <row r="3550" spans="2:32" ht="62.25" x14ac:dyDescent="0.5">
      <c r="B3550" s="11"/>
      <c r="C3550" s="28" t="s">
        <v>11226</v>
      </c>
      <c r="D3550" s="28" t="s">
        <v>11227</v>
      </c>
      <c r="E3550" s="29" t="s">
        <v>11228</v>
      </c>
      <c r="F3550" s="29" t="s">
        <v>1</v>
      </c>
      <c r="G3550" s="29" t="s">
        <v>51</v>
      </c>
      <c r="H3550" s="30" t="s">
        <v>51</v>
      </c>
      <c r="I3550" s="30" t="s">
        <v>113</v>
      </c>
      <c r="J3550" s="31" t="s">
        <v>103</v>
      </c>
      <c r="K3550" s="30" t="s">
        <v>104</v>
      </c>
      <c r="L3550" s="32" t="s">
        <v>265</v>
      </c>
      <c r="M3550" s="30" t="s">
        <v>105</v>
      </c>
      <c r="N3550" s="30" t="s">
        <v>3025</v>
      </c>
      <c r="O3550" s="30" t="s">
        <v>107</v>
      </c>
      <c r="P3550" s="32" t="s">
        <v>46</v>
      </c>
      <c r="Q3550" s="54">
        <f>VLOOKUP(C3550,[1]Hoja2!$B$1:$AH$6025,32,FALSE)</f>
        <v>2017</v>
      </c>
      <c r="R3550" s="64">
        <f>VLOOKUP(C3550,[1]Hoja2!$B$1:$AH$6025,33,FALSE)</f>
        <v>90380.19</v>
      </c>
      <c r="S3550" s="30">
        <v>90380.19</v>
      </c>
      <c r="T3550" s="30">
        <v>90380.19</v>
      </c>
      <c r="U3550" s="30">
        <v>90380.19</v>
      </c>
      <c r="V3550" s="30">
        <v>90224.37</v>
      </c>
      <c r="W3550" s="30">
        <v>90224.37</v>
      </c>
      <c r="X3550" s="30">
        <v>90224.37</v>
      </c>
      <c r="Y3550" s="33">
        <f t="shared" si="55"/>
        <v>99.827594963011251</v>
      </c>
      <c r="Z3550" s="32">
        <v>0</v>
      </c>
      <c r="AA3550" s="32" t="s">
        <v>3323</v>
      </c>
      <c r="AB3550" s="26">
        <v>5</v>
      </c>
      <c r="AC3550" s="33">
        <v>0</v>
      </c>
      <c r="AD3550" s="33">
        <v>100</v>
      </c>
      <c r="AE3550" s="34" t="s">
        <v>5213</v>
      </c>
      <c r="AF3550" s="11"/>
    </row>
    <row r="3551" spans="2:32" ht="62.25" x14ac:dyDescent="0.5">
      <c r="B3551" s="11"/>
      <c r="C3551" s="28" t="s">
        <v>11229</v>
      </c>
      <c r="D3551" s="28" t="s">
        <v>11230</v>
      </c>
      <c r="E3551" s="29" t="s">
        <v>11231</v>
      </c>
      <c r="F3551" s="29" t="s">
        <v>1</v>
      </c>
      <c r="G3551" s="29" t="s">
        <v>51</v>
      </c>
      <c r="H3551" s="30" t="s">
        <v>51</v>
      </c>
      <c r="I3551" s="30" t="s">
        <v>113</v>
      </c>
      <c r="J3551" s="31" t="s">
        <v>103</v>
      </c>
      <c r="K3551" s="30" t="s">
        <v>104</v>
      </c>
      <c r="L3551" s="32" t="s">
        <v>265</v>
      </c>
      <c r="M3551" s="30" t="s">
        <v>105</v>
      </c>
      <c r="N3551" s="30" t="s">
        <v>3025</v>
      </c>
      <c r="O3551" s="30" t="s">
        <v>107</v>
      </c>
      <c r="P3551" s="32" t="s">
        <v>46</v>
      </c>
      <c r="Q3551" s="54">
        <f>VLOOKUP(C3551,[1]Hoja2!$B$1:$AH$6025,32,FALSE)</f>
        <v>2017</v>
      </c>
      <c r="R3551" s="64">
        <f>VLOOKUP(C3551,[1]Hoja2!$B$1:$AH$6025,33,FALSE)</f>
        <v>92877.26</v>
      </c>
      <c r="S3551" s="30">
        <v>92877.26</v>
      </c>
      <c r="T3551" s="30">
        <v>92877.26</v>
      </c>
      <c r="U3551" s="30">
        <v>92877.26</v>
      </c>
      <c r="V3551" s="30">
        <v>74307.78</v>
      </c>
      <c r="W3551" s="30">
        <v>74307.78</v>
      </c>
      <c r="X3551" s="30">
        <v>74307.78</v>
      </c>
      <c r="Y3551" s="33">
        <f t="shared" si="55"/>
        <v>80.006429991582436</v>
      </c>
      <c r="Z3551" s="32">
        <v>0</v>
      </c>
      <c r="AA3551" s="32" t="s">
        <v>3323</v>
      </c>
      <c r="AB3551" s="26">
        <v>8</v>
      </c>
      <c r="AC3551" s="33">
        <v>0</v>
      </c>
      <c r="AD3551" s="33">
        <v>80.010000000000005</v>
      </c>
      <c r="AE3551" s="34" t="s">
        <v>5213</v>
      </c>
      <c r="AF3551" s="11"/>
    </row>
    <row r="3552" spans="2:32" ht="62.25" x14ac:dyDescent="0.5">
      <c r="B3552" s="11"/>
      <c r="C3552" s="28" t="s">
        <v>11232</v>
      </c>
      <c r="D3552" s="28" t="s">
        <v>11233</v>
      </c>
      <c r="E3552" s="29" t="s">
        <v>11234</v>
      </c>
      <c r="F3552" s="29" t="s">
        <v>1</v>
      </c>
      <c r="G3552" s="29" t="s">
        <v>51</v>
      </c>
      <c r="H3552" s="30" t="s">
        <v>51</v>
      </c>
      <c r="I3552" s="30" t="s">
        <v>113</v>
      </c>
      <c r="J3552" s="31" t="s">
        <v>103</v>
      </c>
      <c r="K3552" s="30" t="s">
        <v>104</v>
      </c>
      <c r="L3552" s="32" t="s">
        <v>265</v>
      </c>
      <c r="M3552" s="30" t="s">
        <v>105</v>
      </c>
      <c r="N3552" s="30" t="s">
        <v>3025</v>
      </c>
      <c r="O3552" s="30" t="s">
        <v>107</v>
      </c>
      <c r="P3552" s="32" t="s">
        <v>46</v>
      </c>
      <c r="Q3552" s="54">
        <f>VLOOKUP(C3552,[1]Hoja2!$B$1:$AH$6025,32,FALSE)</f>
        <v>2017</v>
      </c>
      <c r="R3552" s="64">
        <f>VLOOKUP(C3552,[1]Hoja2!$B$1:$AH$6025,33,FALSE)</f>
        <v>92877.26</v>
      </c>
      <c r="S3552" s="30">
        <v>92877.26</v>
      </c>
      <c r="T3552" s="30">
        <v>92877.26</v>
      </c>
      <c r="U3552" s="30">
        <v>92877.26</v>
      </c>
      <c r="V3552" s="30">
        <v>74589.289999999994</v>
      </c>
      <c r="W3552" s="30">
        <v>74589.289999999994</v>
      </c>
      <c r="X3552" s="30">
        <v>74589.289999999994</v>
      </c>
      <c r="Y3552" s="33">
        <f t="shared" si="55"/>
        <v>80.30952894174527</v>
      </c>
      <c r="Z3552" s="32">
        <v>0</v>
      </c>
      <c r="AA3552" s="32" t="s">
        <v>3323</v>
      </c>
      <c r="AB3552" s="26">
        <v>5</v>
      </c>
      <c r="AC3552" s="33">
        <v>0</v>
      </c>
      <c r="AD3552" s="33">
        <v>80.31</v>
      </c>
      <c r="AE3552" s="34" t="s">
        <v>5213</v>
      </c>
      <c r="AF3552" s="11"/>
    </row>
    <row r="3553" spans="2:32" ht="62.25" x14ac:dyDescent="0.5">
      <c r="B3553" s="11"/>
      <c r="C3553" s="28" t="s">
        <v>11235</v>
      </c>
      <c r="D3553" s="28" t="s">
        <v>11236</v>
      </c>
      <c r="E3553" s="29" t="s">
        <v>11237</v>
      </c>
      <c r="F3553" s="29" t="s">
        <v>1</v>
      </c>
      <c r="G3553" s="29" t="s">
        <v>51</v>
      </c>
      <c r="H3553" s="30" t="s">
        <v>51</v>
      </c>
      <c r="I3553" s="30" t="s">
        <v>113</v>
      </c>
      <c r="J3553" s="31" t="s">
        <v>103</v>
      </c>
      <c r="K3553" s="30" t="s">
        <v>104</v>
      </c>
      <c r="L3553" s="32" t="s">
        <v>265</v>
      </c>
      <c r="M3553" s="30" t="s">
        <v>105</v>
      </c>
      <c r="N3553" s="30" t="s">
        <v>3025</v>
      </c>
      <c r="O3553" s="30" t="s">
        <v>107</v>
      </c>
      <c r="P3553" s="32" t="s">
        <v>46</v>
      </c>
      <c r="Q3553" s="54">
        <f>VLOOKUP(C3553,[1]Hoja2!$B$1:$AH$6025,32,FALSE)</f>
        <v>2017</v>
      </c>
      <c r="R3553" s="64">
        <f>VLOOKUP(C3553,[1]Hoja2!$B$1:$AH$6025,33,FALSE)</f>
        <v>94743.78</v>
      </c>
      <c r="S3553" s="30">
        <v>94743.78</v>
      </c>
      <c r="T3553" s="30">
        <v>94743.78</v>
      </c>
      <c r="U3553" s="30">
        <v>94743.78</v>
      </c>
      <c r="V3553" s="30">
        <v>77651.37</v>
      </c>
      <c r="W3553" s="30">
        <v>77651.37</v>
      </c>
      <c r="X3553" s="30">
        <v>77651.37</v>
      </c>
      <c r="Y3553" s="33">
        <f t="shared" si="55"/>
        <v>81.959332844857997</v>
      </c>
      <c r="Z3553" s="32">
        <v>0</v>
      </c>
      <c r="AA3553" s="32" t="s">
        <v>3323</v>
      </c>
      <c r="AB3553" s="26">
        <v>5</v>
      </c>
      <c r="AC3553" s="33">
        <v>0</v>
      </c>
      <c r="AD3553" s="33">
        <v>81.96</v>
      </c>
      <c r="AE3553" s="34" t="s">
        <v>5213</v>
      </c>
      <c r="AF3553" s="11"/>
    </row>
    <row r="3554" spans="2:32" ht="62.25" x14ac:dyDescent="0.5">
      <c r="B3554" s="11"/>
      <c r="C3554" s="28" t="s">
        <v>11238</v>
      </c>
      <c r="D3554" s="28" t="s">
        <v>11239</v>
      </c>
      <c r="E3554" s="29" t="s">
        <v>11240</v>
      </c>
      <c r="F3554" s="29" t="s">
        <v>1</v>
      </c>
      <c r="G3554" s="29" t="s">
        <v>51</v>
      </c>
      <c r="H3554" s="30" t="s">
        <v>51</v>
      </c>
      <c r="I3554" s="30" t="s">
        <v>113</v>
      </c>
      <c r="J3554" s="31" t="s">
        <v>103</v>
      </c>
      <c r="K3554" s="30" t="s">
        <v>104</v>
      </c>
      <c r="L3554" s="32" t="s">
        <v>265</v>
      </c>
      <c r="M3554" s="30" t="s">
        <v>105</v>
      </c>
      <c r="N3554" s="30" t="s">
        <v>3025</v>
      </c>
      <c r="O3554" s="30" t="s">
        <v>107</v>
      </c>
      <c r="P3554" s="32" t="s">
        <v>46</v>
      </c>
      <c r="Q3554" s="54">
        <f>VLOOKUP(C3554,[1]Hoja2!$B$1:$AH$6025,32,FALSE)</f>
        <v>2017</v>
      </c>
      <c r="R3554" s="64">
        <f>VLOOKUP(C3554,[1]Hoja2!$B$1:$AH$6025,33,FALSE)</f>
        <v>92877.26</v>
      </c>
      <c r="S3554" s="30">
        <v>92877.26</v>
      </c>
      <c r="T3554" s="30">
        <v>92877.26</v>
      </c>
      <c r="U3554" s="30">
        <v>92877.26</v>
      </c>
      <c r="V3554" s="30">
        <v>74332.649999999994</v>
      </c>
      <c r="W3554" s="30">
        <v>74332.649999999994</v>
      </c>
      <c r="X3554" s="30">
        <v>74332.649999999994</v>
      </c>
      <c r="Y3554" s="33">
        <f t="shared" si="55"/>
        <v>80.03320726731171</v>
      </c>
      <c r="Z3554" s="32">
        <v>0</v>
      </c>
      <c r="AA3554" s="32" t="s">
        <v>3323</v>
      </c>
      <c r="AB3554" s="26">
        <v>7</v>
      </c>
      <c r="AC3554" s="33">
        <v>0</v>
      </c>
      <c r="AD3554" s="33">
        <v>80.03</v>
      </c>
      <c r="AE3554" s="34" t="s">
        <v>5213</v>
      </c>
      <c r="AF3554" s="11"/>
    </row>
    <row r="3555" spans="2:32" ht="62.25" x14ac:dyDescent="0.5">
      <c r="B3555" s="11"/>
      <c r="C3555" s="28" t="s">
        <v>11241</v>
      </c>
      <c r="D3555" s="28" t="s">
        <v>11242</v>
      </c>
      <c r="E3555" s="29" t="s">
        <v>11243</v>
      </c>
      <c r="F3555" s="29" t="s">
        <v>1</v>
      </c>
      <c r="G3555" s="29" t="s">
        <v>51</v>
      </c>
      <c r="H3555" s="30" t="s">
        <v>51</v>
      </c>
      <c r="I3555" s="30" t="s">
        <v>113</v>
      </c>
      <c r="J3555" s="31" t="s">
        <v>103</v>
      </c>
      <c r="K3555" s="30" t="s">
        <v>104</v>
      </c>
      <c r="L3555" s="32" t="s">
        <v>265</v>
      </c>
      <c r="M3555" s="30" t="s">
        <v>105</v>
      </c>
      <c r="N3555" s="30" t="s">
        <v>3025</v>
      </c>
      <c r="O3555" s="30" t="s">
        <v>107</v>
      </c>
      <c r="P3555" s="32" t="s">
        <v>46</v>
      </c>
      <c r="Q3555" s="54">
        <f>VLOOKUP(C3555,[1]Hoja2!$B$1:$AH$6025,32,FALSE)</f>
        <v>2017</v>
      </c>
      <c r="R3555" s="64">
        <f>VLOOKUP(C3555,[1]Hoja2!$B$1:$AH$6025,33,FALSE)</f>
        <v>94743.78</v>
      </c>
      <c r="S3555" s="30">
        <v>94743.78</v>
      </c>
      <c r="T3555" s="30">
        <v>94743.78</v>
      </c>
      <c r="U3555" s="30">
        <v>94743.78</v>
      </c>
      <c r="V3555" s="30">
        <v>79418.789999999994</v>
      </c>
      <c r="W3555" s="30">
        <v>79418.789999999994</v>
      </c>
      <c r="X3555" s="30">
        <v>79418.789999999994</v>
      </c>
      <c r="Y3555" s="33">
        <f t="shared" si="55"/>
        <v>83.824806230023754</v>
      </c>
      <c r="Z3555" s="32">
        <v>0</v>
      </c>
      <c r="AA3555" s="32" t="s">
        <v>3323</v>
      </c>
      <c r="AB3555" s="26">
        <v>6</v>
      </c>
      <c r="AC3555" s="33">
        <v>0</v>
      </c>
      <c r="AD3555" s="33">
        <v>83.82</v>
      </c>
      <c r="AE3555" s="34" t="s">
        <v>5213</v>
      </c>
      <c r="AF3555" s="11"/>
    </row>
    <row r="3556" spans="2:32" ht="62.25" x14ac:dyDescent="0.5">
      <c r="B3556" s="11"/>
      <c r="C3556" s="28" t="s">
        <v>11244</v>
      </c>
      <c r="D3556" s="28" t="s">
        <v>11245</v>
      </c>
      <c r="E3556" s="29" t="s">
        <v>11246</v>
      </c>
      <c r="F3556" s="29" t="s">
        <v>1</v>
      </c>
      <c r="G3556" s="29" t="s">
        <v>51</v>
      </c>
      <c r="H3556" s="30" t="s">
        <v>51</v>
      </c>
      <c r="I3556" s="30" t="s">
        <v>113</v>
      </c>
      <c r="J3556" s="31" t="s">
        <v>103</v>
      </c>
      <c r="K3556" s="30" t="s">
        <v>104</v>
      </c>
      <c r="L3556" s="32" t="s">
        <v>265</v>
      </c>
      <c r="M3556" s="30" t="s">
        <v>105</v>
      </c>
      <c r="N3556" s="30" t="s">
        <v>3025</v>
      </c>
      <c r="O3556" s="30" t="s">
        <v>107</v>
      </c>
      <c r="P3556" s="32" t="s">
        <v>46</v>
      </c>
      <c r="Q3556" s="54">
        <f>VLOOKUP(C3556,[1]Hoja2!$B$1:$AH$6025,32,FALSE)</f>
        <v>2017</v>
      </c>
      <c r="R3556" s="64">
        <f>VLOOKUP(C3556,[1]Hoja2!$B$1:$AH$6025,33,FALSE)</f>
        <v>88437.56</v>
      </c>
      <c r="S3556" s="30">
        <v>88437.56</v>
      </c>
      <c r="T3556" s="30">
        <v>88437.56</v>
      </c>
      <c r="U3556" s="30">
        <v>88437.56</v>
      </c>
      <c r="V3556" s="30">
        <v>88285.09</v>
      </c>
      <c r="W3556" s="30">
        <v>88285.09</v>
      </c>
      <c r="X3556" s="30">
        <v>88285.09</v>
      </c>
      <c r="Y3556" s="33">
        <f t="shared" si="55"/>
        <v>99.827595876684072</v>
      </c>
      <c r="Z3556" s="32">
        <v>0</v>
      </c>
      <c r="AA3556" s="32" t="s">
        <v>3323</v>
      </c>
      <c r="AB3556" s="26">
        <v>4</v>
      </c>
      <c r="AC3556" s="33">
        <v>0</v>
      </c>
      <c r="AD3556" s="33">
        <v>100</v>
      </c>
      <c r="AE3556" s="34" t="s">
        <v>5213</v>
      </c>
      <c r="AF3556" s="11"/>
    </row>
    <row r="3557" spans="2:32" ht="62.25" x14ac:dyDescent="0.5">
      <c r="B3557" s="11"/>
      <c r="C3557" s="28" t="s">
        <v>11247</v>
      </c>
      <c r="D3557" s="28" t="s">
        <v>11248</v>
      </c>
      <c r="E3557" s="29" t="s">
        <v>11249</v>
      </c>
      <c r="F3557" s="29" t="s">
        <v>1</v>
      </c>
      <c r="G3557" s="29" t="s">
        <v>51</v>
      </c>
      <c r="H3557" s="30" t="s">
        <v>51</v>
      </c>
      <c r="I3557" s="30" t="s">
        <v>113</v>
      </c>
      <c r="J3557" s="31" t="s">
        <v>103</v>
      </c>
      <c r="K3557" s="30" t="s">
        <v>104</v>
      </c>
      <c r="L3557" s="32" t="s">
        <v>265</v>
      </c>
      <c r="M3557" s="30" t="s">
        <v>105</v>
      </c>
      <c r="N3557" s="30" t="s">
        <v>3025</v>
      </c>
      <c r="O3557" s="30" t="s">
        <v>107</v>
      </c>
      <c r="P3557" s="32" t="s">
        <v>46</v>
      </c>
      <c r="Q3557" s="54">
        <f>VLOOKUP(C3557,[1]Hoja2!$B$1:$AH$6025,32,FALSE)</f>
        <v>2017</v>
      </c>
      <c r="R3557" s="64">
        <f>VLOOKUP(C3557,[1]Hoja2!$B$1:$AH$6025,33,FALSE)</f>
        <v>86056.66</v>
      </c>
      <c r="S3557" s="30">
        <v>86056.66</v>
      </c>
      <c r="T3557" s="30">
        <v>86056.66</v>
      </c>
      <c r="U3557" s="30">
        <v>86056.66</v>
      </c>
      <c r="V3557" s="30">
        <v>86012.47</v>
      </c>
      <c r="W3557" s="30">
        <v>86012.47</v>
      </c>
      <c r="X3557" s="30">
        <v>86012.47</v>
      </c>
      <c r="Y3557" s="33">
        <f t="shared" si="55"/>
        <v>99.948650110287801</v>
      </c>
      <c r="Z3557" s="32">
        <v>0</v>
      </c>
      <c r="AA3557" s="32" t="s">
        <v>3323</v>
      </c>
      <c r="AB3557" s="26">
        <v>5</v>
      </c>
      <c r="AC3557" s="33">
        <v>0</v>
      </c>
      <c r="AD3557" s="33">
        <v>100</v>
      </c>
      <c r="AE3557" s="34" t="s">
        <v>5213</v>
      </c>
      <c r="AF3557" s="11"/>
    </row>
    <row r="3558" spans="2:32" ht="62.25" x14ac:dyDescent="0.5">
      <c r="B3558" s="11"/>
      <c r="C3558" s="28" t="s">
        <v>11250</v>
      </c>
      <c r="D3558" s="28" t="s">
        <v>11251</v>
      </c>
      <c r="E3558" s="29" t="s">
        <v>11252</v>
      </c>
      <c r="F3558" s="29" t="s">
        <v>1</v>
      </c>
      <c r="G3558" s="29" t="s">
        <v>51</v>
      </c>
      <c r="H3558" s="30" t="s">
        <v>51</v>
      </c>
      <c r="I3558" s="30" t="s">
        <v>113</v>
      </c>
      <c r="J3558" s="31" t="s">
        <v>103</v>
      </c>
      <c r="K3558" s="30" t="s">
        <v>104</v>
      </c>
      <c r="L3558" s="32" t="s">
        <v>265</v>
      </c>
      <c r="M3558" s="30" t="s">
        <v>105</v>
      </c>
      <c r="N3558" s="30" t="s">
        <v>3025</v>
      </c>
      <c r="O3558" s="30" t="s">
        <v>107</v>
      </c>
      <c r="P3558" s="32" t="s">
        <v>46</v>
      </c>
      <c r="Q3558" s="54">
        <f>VLOOKUP(C3558,[1]Hoja2!$B$1:$AH$6025,32,FALSE)</f>
        <v>2017</v>
      </c>
      <c r="R3558" s="64">
        <f>VLOOKUP(C3558,[1]Hoja2!$B$1:$AH$6025,33,FALSE)</f>
        <v>94795.75</v>
      </c>
      <c r="S3558" s="30">
        <v>94795.75</v>
      </c>
      <c r="T3558" s="30">
        <v>94795.75</v>
      </c>
      <c r="U3558" s="30">
        <v>94795.75</v>
      </c>
      <c r="V3558" s="30">
        <v>47253.24</v>
      </c>
      <c r="W3558" s="30">
        <v>47253.24</v>
      </c>
      <c r="X3558" s="30">
        <v>47253.24</v>
      </c>
      <c r="Y3558" s="33">
        <f t="shared" si="55"/>
        <v>49.847424594457031</v>
      </c>
      <c r="Z3558" s="32">
        <v>0</v>
      </c>
      <c r="AA3558" s="32" t="s">
        <v>3323</v>
      </c>
      <c r="AB3558" s="26">
        <v>5</v>
      </c>
      <c r="AC3558" s="33">
        <v>0</v>
      </c>
      <c r="AD3558" s="33">
        <v>49.85</v>
      </c>
      <c r="AE3558" s="34" t="s">
        <v>5213</v>
      </c>
      <c r="AF3558" s="11"/>
    </row>
    <row r="3559" spans="2:32" ht="62.25" x14ac:dyDescent="0.5">
      <c r="B3559" s="11"/>
      <c r="C3559" s="28" t="s">
        <v>11253</v>
      </c>
      <c r="D3559" s="28" t="s">
        <v>11254</v>
      </c>
      <c r="E3559" s="29" t="s">
        <v>11255</v>
      </c>
      <c r="F3559" s="29" t="s">
        <v>1</v>
      </c>
      <c r="G3559" s="29" t="s">
        <v>51</v>
      </c>
      <c r="H3559" s="30" t="s">
        <v>51</v>
      </c>
      <c r="I3559" s="30" t="s">
        <v>113</v>
      </c>
      <c r="J3559" s="31" t="s">
        <v>103</v>
      </c>
      <c r="K3559" s="30" t="s">
        <v>104</v>
      </c>
      <c r="L3559" s="32" t="s">
        <v>265</v>
      </c>
      <c r="M3559" s="30" t="s">
        <v>105</v>
      </c>
      <c r="N3559" s="30" t="s">
        <v>3025</v>
      </c>
      <c r="O3559" s="30" t="s">
        <v>107</v>
      </c>
      <c r="P3559" s="32" t="s">
        <v>46</v>
      </c>
      <c r="Q3559" s="54">
        <f>VLOOKUP(C3559,[1]Hoja2!$B$1:$AH$6025,32,FALSE)</f>
        <v>2017</v>
      </c>
      <c r="R3559" s="64">
        <f>VLOOKUP(C3559,[1]Hoja2!$B$1:$AH$6025,33,FALSE)</f>
        <v>94743.78</v>
      </c>
      <c r="S3559" s="30">
        <v>94743.78</v>
      </c>
      <c r="T3559" s="30">
        <v>94743.78</v>
      </c>
      <c r="U3559" s="30">
        <v>94743.78</v>
      </c>
      <c r="V3559" s="30">
        <v>78430.960000000006</v>
      </c>
      <c r="W3559" s="30">
        <v>78430.960000000006</v>
      </c>
      <c r="X3559" s="30">
        <v>78430.960000000006</v>
      </c>
      <c r="Y3559" s="33">
        <f t="shared" si="55"/>
        <v>82.782173141075859</v>
      </c>
      <c r="Z3559" s="32">
        <v>0</v>
      </c>
      <c r="AA3559" s="32" t="s">
        <v>3323</v>
      </c>
      <c r="AB3559" s="26">
        <v>4</v>
      </c>
      <c r="AC3559" s="33">
        <v>0</v>
      </c>
      <c r="AD3559" s="33">
        <v>82.78</v>
      </c>
      <c r="AE3559" s="34" t="s">
        <v>5213</v>
      </c>
      <c r="AF3559" s="11"/>
    </row>
    <row r="3560" spans="2:32" ht="62.25" x14ac:dyDescent="0.5">
      <c r="B3560" s="11"/>
      <c r="C3560" s="28" t="s">
        <v>11256</v>
      </c>
      <c r="D3560" s="28" t="s">
        <v>11257</v>
      </c>
      <c r="E3560" s="29" t="s">
        <v>11258</v>
      </c>
      <c r="F3560" s="29" t="s">
        <v>1</v>
      </c>
      <c r="G3560" s="29" t="s">
        <v>51</v>
      </c>
      <c r="H3560" s="30" t="s">
        <v>51</v>
      </c>
      <c r="I3560" s="30" t="s">
        <v>113</v>
      </c>
      <c r="J3560" s="31" t="s">
        <v>103</v>
      </c>
      <c r="K3560" s="30" t="s">
        <v>104</v>
      </c>
      <c r="L3560" s="32" t="s">
        <v>265</v>
      </c>
      <c r="M3560" s="30" t="s">
        <v>105</v>
      </c>
      <c r="N3560" s="30" t="s">
        <v>3025</v>
      </c>
      <c r="O3560" s="30" t="s">
        <v>107</v>
      </c>
      <c r="P3560" s="32" t="s">
        <v>46</v>
      </c>
      <c r="Q3560" s="54">
        <f>VLOOKUP(C3560,[1]Hoja2!$B$1:$AH$6025,32,FALSE)</f>
        <v>2017</v>
      </c>
      <c r="R3560" s="64">
        <f>VLOOKUP(C3560,[1]Hoja2!$B$1:$AH$6025,33,FALSE)</f>
        <v>89355.64</v>
      </c>
      <c r="S3560" s="30">
        <v>89355.64</v>
      </c>
      <c r="T3560" s="30">
        <v>89355.64</v>
      </c>
      <c r="U3560" s="30">
        <v>89355.64</v>
      </c>
      <c r="V3560" s="30">
        <v>89201.57</v>
      </c>
      <c r="W3560" s="30">
        <v>89201.57</v>
      </c>
      <c r="X3560" s="30">
        <v>89201.57</v>
      </c>
      <c r="Y3560" s="33">
        <f t="shared" si="55"/>
        <v>99.827576636460776</v>
      </c>
      <c r="Z3560" s="32">
        <v>0</v>
      </c>
      <c r="AA3560" s="32" t="s">
        <v>3323</v>
      </c>
      <c r="AB3560" s="26">
        <v>5</v>
      </c>
      <c r="AC3560" s="33">
        <v>0</v>
      </c>
      <c r="AD3560" s="33">
        <v>100</v>
      </c>
      <c r="AE3560" s="34" t="s">
        <v>5213</v>
      </c>
      <c r="AF3560" s="11"/>
    </row>
    <row r="3561" spans="2:32" ht="62.25" x14ac:dyDescent="0.5">
      <c r="B3561" s="11"/>
      <c r="C3561" s="28" t="s">
        <v>11259</v>
      </c>
      <c r="D3561" s="28" t="s">
        <v>11260</v>
      </c>
      <c r="E3561" s="29" t="s">
        <v>11261</v>
      </c>
      <c r="F3561" s="29" t="s">
        <v>1</v>
      </c>
      <c r="G3561" s="29" t="s">
        <v>51</v>
      </c>
      <c r="H3561" s="30" t="s">
        <v>51</v>
      </c>
      <c r="I3561" s="30" t="s">
        <v>113</v>
      </c>
      <c r="J3561" s="31" t="s">
        <v>103</v>
      </c>
      <c r="K3561" s="30" t="s">
        <v>104</v>
      </c>
      <c r="L3561" s="32" t="s">
        <v>265</v>
      </c>
      <c r="M3561" s="30" t="s">
        <v>105</v>
      </c>
      <c r="N3561" s="30" t="s">
        <v>3025</v>
      </c>
      <c r="O3561" s="30" t="s">
        <v>107</v>
      </c>
      <c r="P3561" s="32" t="s">
        <v>46</v>
      </c>
      <c r="Q3561" s="54">
        <f>VLOOKUP(C3561,[1]Hoja2!$B$1:$AH$6025,32,FALSE)</f>
        <v>2017</v>
      </c>
      <c r="R3561" s="64">
        <f>VLOOKUP(C3561,[1]Hoja2!$B$1:$AH$6025,33,FALSE)</f>
        <v>86256.83</v>
      </c>
      <c r="S3561" s="30">
        <v>86256.83</v>
      </c>
      <c r="T3561" s="30">
        <v>86256.83</v>
      </c>
      <c r="U3561" s="30">
        <v>86256.83</v>
      </c>
      <c r="V3561" s="30">
        <v>86108.12</v>
      </c>
      <c r="W3561" s="30">
        <v>86108.12</v>
      </c>
      <c r="X3561" s="30">
        <v>86108.12</v>
      </c>
      <c r="Y3561" s="33">
        <f t="shared" si="55"/>
        <v>99.827596261072884</v>
      </c>
      <c r="Z3561" s="32">
        <v>0</v>
      </c>
      <c r="AA3561" s="32" t="s">
        <v>3323</v>
      </c>
      <c r="AB3561" s="26">
        <v>4</v>
      </c>
      <c r="AC3561" s="33">
        <v>0</v>
      </c>
      <c r="AD3561" s="33">
        <v>100</v>
      </c>
      <c r="AE3561" s="34" t="s">
        <v>5213</v>
      </c>
      <c r="AF3561" s="11"/>
    </row>
    <row r="3562" spans="2:32" ht="62.25" x14ac:dyDescent="0.5">
      <c r="B3562" s="11"/>
      <c r="C3562" s="28" t="s">
        <v>11262</v>
      </c>
      <c r="D3562" s="28" t="s">
        <v>11263</v>
      </c>
      <c r="E3562" s="29" t="s">
        <v>11264</v>
      </c>
      <c r="F3562" s="29" t="s">
        <v>1</v>
      </c>
      <c r="G3562" s="29" t="s">
        <v>51</v>
      </c>
      <c r="H3562" s="30" t="s">
        <v>51</v>
      </c>
      <c r="I3562" s="30" t="s">
        <v>113</v>
      </c>
      <c r="J3562" s="31" t="s">
        <v>103</v>
      </c>
      <c r="K3562" s="30" t="s">
        <v>104</v>
      </c>
      <c r="L3562" s="32" t="s">
        <v>265</v>
      </c>
      <c r="M3562" s="30" t="s">
        <v>105</v>
      </c>
      <c r="N3562" s="30" t="s">
        <v>3025</v>
      </c>
      <c r="O3562" s="30" t="s">
        <v>107</v>
      </c>
      <c r="P3562" s="32" t="s">
        <v>46</v>
      </c>
      <c r="Q3562" s="54">
        <f>VLOOKUP(C3562,[1]Hoja2!$B$1:$AH$6025,32,FALSE)</f>
        <v>2017</v>
      </c>
      <c r="R3562" s="64">
        <f>VLOOKUP(C3562,[1]Hoja2!$B$1:$AH$6025,33,FALSE)</f>
        <v>89253.74</v>
      </c>
      <c r="S3562" s="30">
        <v>89253.74</v>
      </c>
      <c r="T3562" s="30">
        <v>89253.74</v>
      </c>
      <c r="U3562" s="30">
        <v>89253.74</v>
      </c>
      <c r="V3562" s="30">
        <v>66085.490000000005</v>
      </c>
      <c r="W3562" s="30">
        <v>66085.490000000005</v>
      </c>
      <c r="X3562" s="30">
        <v>66085.490000000005</v>
      </c>
      <c r="Y3562" s="33">
        <f t="shared" si="55"/>
        <v>74.042264223325546</v>
      </c>
      <c r="Z3562" s="32">
        <v>0</v>
      </c>
      <c r="AA3562" s="32" t="s">
        <v>3323</v>
      </c>
      <c r="AB3562" s="26">
        <v>5</v>
      </c>
      <c r="AC3562" s="33">
        <v>0</v>
      </c>
      <c r="AD3562" s="33">
        <v>74.040000000000006</v>
      </c>
      <c r="AE3562" s="34" t="s">
        <v>5213</v>
      </c>
      <c r="AF3562" s="11"/>
    </row>
    <row r="3563" spans="2:32" ht="62.25" x14ac:dyDescent="0.5">
      <c r="B3563" s="11"/>
      <c r="C3563" s="28" t="s">
        <v>11265</v>
      </c>
      <c r="D3563" s="28" t="s">
        <v>11266</v>
      </c>
      <c r="E3563" s="29" t="s">
        <v>11267</v>
      </c>
      <c r="F3563" s="29" t="s">
        <v>1</v>
      </c>
      <c r="G3563" s="29" t="s">
        <v>51</v>
      </c>
      <c r="H3563" s="30" t="s">
        <v>51</v>
      </c>
      <c r="I3563" s="30" t="s">
        <v>113</v>
      </c>
      <c r="J3563" s="31" t="s">
        <v>103</v>
      </c>
      <c r="K3563" s="30" t="s">
        <v>104</v>
      </c>
      <c r="L3563" s="32" t="s">
        <v>265</v>
      </c>
      <c r="M3563" s="30" t="s">
        <v>105</v>
      </c>
      <c r="N3563" s="30" t="s">
        <v>3025</v>
      </c>
      <c r="O3563" s="30" t="s">
        <v>107</v>
      </c>
      <c r="P3563" s="32" t="s">
        <v>46</v>
      </c>
      <c r="Q3563" s="54">
        <f>VLOOKUP(C3563,[1]Hoja2!$B$1:$AH$6025,32,FALSE)</f>
        <v>2017</v>
      </c>
      <c r="R3563" s="64">
        <f>VLOOKUP(C3563,[1]Hoja2!$B$1:$AH$6025,33,FALSE)</f>
        <v>78393.23</v>
      </c>
      <c r="S3563" s="30">
        <v>78393.23</v>
      </c>
      <c r="T3563" s="30">
        <v>78393.23</v>
      </c>
      <c r="U3563" s="30">
        <v>78393.23</v>
      </c>
      <c r="V3563" s="30">
        <v>78353.429999999993</v>
      </c>
      <c r="W3563" s="30">
        <v>78353.429999999993</v>
      </c>
      <c r="X3563" s="30">
        <v>78353.429999999993</v>
      </c>
      <c r="Y3563" s="33">
        <f t="shared" si="55"/>
        <v>99.949230309811185</v>
      </c>
      <c r="Z3563" s="32">
        <v>0</v>
      </c>
      <c r="AA3563" s="32" t="s">
        <v>3323</v>
      </c>
      <c r="AB3563" s="26">
        <v>7</v>
      </c>
      <c r="AC3563" s="33">
        <v>0</v>
      </c>
      <c r="AD3563" s="33">
        <v>100</v>
      </c>
      <c r="AE3563" s="34" t="s">
        <v>5213</v>
      </c>
      <c r="AF3563" s="11"/>
    </row>
    <row r="3564" spans="2:32" ht="62.25" x14ac:dyDescent="0.5">
      <c r="B3564" s="11"/>
      <c r="C3564" s="28" t="s">
        <v>11268</v>
      </c>
      <c r="D3564" s="28" t="s">
        <v>11269</v>
      </c>
      <c r="E3564" s="29" t="s">
        <v>11270</v>
      </c>
      <c r="F3564" s="29" t="s">
        <v>1</v>
      </c>
      <c r="G3564" s="29" t="s">
        <v>51</v>
      </c>
      <c r="H3564" s="30" t="s">
        <v>51</v>
      </c>
      <c r="I3564" s="30" t="s">
        <v>113</v>
      </c>
      <c r="J3564" s="31" t="s">
        <v>103</v>
      </c>
      <c r="K3564" s="30" t="s">
        <v>104</v>
      </c>
      <c r="L3564" s="32" t="s">
        <v>265</v>
      </c>
      <c r="M3564" s="30" t="s">
        <v>105</v>
      </c>
      <c r="N3564" s="30" t="s">
        <v>3025</v>
      </c>
      <c r="O3564" s="30" t="s">
        <v>107</v>
      </c>
      <c r="P3564" s="32" t="s">
        <v>46</v>
      </c>
      <c r="Q3564" s="54">
        <f>VLOOKUP(C3564,[1]Hoja2!$B$1:$AH$6025,32,FALSE)</f>
        <v>2017</v>
      </c>
      <c r="R3564" s="64">
        <f>VLOOKUP(C3564,[1]Hoja2!$B$1:$AH$6025,33,FALSE)</f>
        <v>77328.160000000003</v>
      </c>
      <c r="S3564" s="30">
        <v>77328.160000000003</v>
      </c>
      <c r="T3564" s="30">
        <v>77328.160000000003</v>
      </c>
      <c r="U3564" s="30">
        <v>77328.160000000003</v>
      </c>
      <c r="V3564" s="30">
        <v>77288.289999999994</v>
      </c>
      <c r="W3564" s="30">
        <v>77288.289999999994</v>
      </c>
      <c r="X3564" s="30">
        <v>77288.289999999994</v>
      </c>
      <c r="Y3564" s="33">
        <f t="shared" si="55"/>
        <v>99.948440516365565</v>
      </c>
      <c r="Z3564" s="32">
        <v>0</v>
      </c>
      <c r="AA3564" s="32" t="s">
        <v>3323</v>
      </c>
      <c r="AB3564" s="26">
        <v>4</v>
      </c>
      <c r="AC3564" s="33">
        <v>0</v>
      </c>
      <c r="AD3564" s="33">
        <v>100</v>
      </c>
      <c r="AE3564" s="34" t="s">
        <v>5213</v>
      </c>
      <c r="AF3564" s="11"/>
    </row>
    <row r="3565" spans="2:32" ht="62.25" x14ac:dyDescent="0.5">
      <c r="B3565" s="11"/>
      <c r="C3565" s="28" t="s">
        <v>11271</v>
      </c>
      <c r="D3565" s="28" t="s">
        <v>11272</v>
      </c>
      <c r="E3565" s="29" t="s">
        <v>11273</v>
      </c>
      <c r="F3565" s="29" t="s">
        <v>1</v>
      </c>
      <c r="G3565" s="29" t="s">
        <v>51</v>
      </c>
      <c r="H3565" s="30" t="s">
        <v>51</v>
      </c>
      <c r="I3565" s="30" t="s">
        <v>113</v>
      </c>
      <c r="J3565" s="31" t="s">
        <v>103</v>
      </c>
      <c r="K3565" s="30" t="s">
        <v>104</v>
      </c>
      <c r="L3565" s="32" t="s">
        <v>265</v>
      </c>
      <c r="M3565" s="30" t="s">
        <v>105</v>
      </c>
      <c r="N3565" s="30" t="s">
        <v>3025</v>
      </c>
      <c r="O3565" s="30" t="s">
        <v>107</v>
      </c>
      <c r="P3565" s="32" t="s">
        <v>46</v>
      </c>
      <c r="Q3565" s="54">
        <f>VLOOKUP(C3565,[1]Hoja2!$B$1:$AH$6025,32,FALSE)</f>
        <v>2017</v>
      </c>
      <c r="R3565" s="64">
        <f>VLOOKUP(C3565,[1]Hoja2!$B$1:$AH$6025,33,FALSE)</f>
        <v>111427.18</v>
      </c>
      <c r="S3565" s="30">
        <v>111427.18</v>
      </c>
      <c r="T3565" s="30">
        <v>111427.18</v>
      </c>
      <c r="U3565" s="30">
        <v>111427.18</v>
      </c>
      <c r="V3565" s="30">
        <v>58783.05</v>
      </c>
      <c r="W3565" s="30">
        <v>58783.05</v>
      </c>
      <c r="X3565" s="30">
        <v>58783.05</v>
      </c>
      <c r="Y3565" s="33">
        <f t="shared" si="55"/>
        <v>52.754677987902056</v>
      </c>
      <c r="Z3565" s="32">
        <v>0</v>
      </c>
      <c r="AA3565" s="32" t="s">
        <v>3323</v>
      </c>
      <c r="AB3565" s="26">
        <v>7</v>
      </c>
      <c r="AC3565" s="33">
        <v>0</v>
      </c>
      <c r="AD3565" s="33">
        <v>52.75</v>
      </c>
      <c r="AE3565" s="34" t="s">
        <v>5213</v>
      </c>
      <c r="AF3565" s="11"/>
    </row>
    <row r="3566" spans="2:32" ht="62.25" x14ac:dyDescent="0.5">
      <c r="B3566" s="11"/>
      <c r="C3566" s="28" t="s">
        <v>11274</v>
      </c>
      <c r="D3566" s="28" t="s">
        <v>11275</v>
      </c>
      <c r="E3566" s="29" t="s">
        <v>11276</v>
      </c>
      <c r="F3566" s="29" t="s">
        <v>1</v>
      </c>
      <c r="G3566" s="29" t="s">
        <v>51</v>
      </c>
      <c r="H3566" s="30" t="s">
        <v>51</v>
      </c>
      <c r="I3566" s="30" t="s">
        <v>113</v>
      </c>
      <c r="J3566" s="31" t="s">
        <v>103</v>
      </c>
      <c r="K3566" s="30" t="s">
        <v>104</v>
      </c>
      <c r="L3566" s="32" t="s">
        <v>265</v>
      </c>
      <c r="M3566" s="30" t="s">
        <v>105</v>
      </c>
      <c r="N3566" s="30" t="s">
        <v>3025</v>
      </c>
      <c r="O3566" s="30" t="s">
        <v>107</v>
      </c>
      <c r="P3566" s="32" t="s">
        <v>46</v>
      </c>
      <c r="Q3566" s="54">
        <f>VLOOKUP(C3566,[1]Hoja2!$B$1:$AH$6025,32,FALSE)</f>
        <v>2017</v>
      </c>
      <c r="R3566" s="64">
        <f>VLOOKUP(C3566,[1]Hoja2!$B$1:$AH$6025,33,FALSE)</f>
        <v>106983.64</v>
      </c>
      <c r="S3566" s="30">
        <v>106983.64</v>
      </c>
      <c r="T3566" s="30">
        <v>106983.64</v>
      </c>
      <c r="U3566" s="30">
        <v>106983.64</v>
      </c>
      <c r="V3566" s="30">
        <v>106799.19</v>
      </c>
      <c r="W3566" s="30">
        <v>106799.19</v>
      </c>
      <c r="X3566" s="30">
        <v>106799.19</v>
      </c>
      <c r="Y3566" s="33">
        <f t="shared" si="55"/>
        <v>99.827590461494864</v>
      </c>
      <c r="Z3566" s="32">
        <v>0</v>
      </c>
      <c r="AA3566" s="32" t="s">
        <v>3323</v>
      </c>
      <c r="AB3566" s="26">
        <v>2</v>
      </c>
      <c r="AC3566" s="33">
        <v>0</v>
      </c>
      <c r="AD3566" s="33">
        <v>100</v>
      </c>
      <c r="AE3566" s="34" t="s">
        <v>5213</v>
      </c>
      <c r="AF3566" s="11"/>
    </row>
    <row r="3567" spans="2:32" ht="62.25" x14ac:dyDescent="0.5">
      <c r="B3567" s="11"/>
      <c r="C3567" s="28" t="s">
        <v>11277</v>
      </c>
      <c r="D3567" s="28" t="s">
        <v>11278</v>
      </c>
      <c r="E3567" s="29" t="s">
        <v>11279</v>
      </c>
      <c r="F3567" s="29" t="s">
        <v>1</v>
      </c>
      <c r="G3567" s="29" t="s">
        <v>51</v>
      </c>
      <c r="H3567" s="30" t="s">
        <v>51</v>
      </c>
      <c r="I3567" s="30" t="s">
        <v>113</v>
      </c>
      <c r="J3567" s="31" t="s">
        <v>103</v>
      </c>
      <c r="K3567" s="30" t="s">
        <v>104</v>
      </c>
      <c r="L3567" s="32" t="s">
        <v>265</v>
      </c>
      <c r="M3567" s="30" t="s">
        <v>105</v>
      </c>
      <c r="N3567" s="30" t="s">
        <v>3025</v>
      </c>
      <c r="O3567" s="30" t="s">
        <v>107</v>
      </c>
      <c r="P3567" s="32" t="s">
        <v>46</v>
      </c>
      <c r="Q3567" s="54">
        <f>VLOOKUP(C3567,[1]Hoja2!$B$1:$AH$6025,32,FALSE)</f>
        <v>2017</v>
      </c>
      <c r="R3567" s="64">
        <f>VLOOKUP(C3567,[1]Hoja2!$B$1:$AH$6025,33,FALSE)</f>
        <v>107354.32</v>
      </c>
      <c r="S3567" s="30">
        <v>107354.32</v>
      </c>
      <c r="T3567" s="30">
        <v>107354.32</v>
      </c>
      <c r="U3567" s="30">
        <v>107354.32</v>
      </c>
      <c r="V3567" s="30">
        <v>107169.23</v>
      </c>
      <c r="W3567" s="30">
        <v>107169.23</v>
      </c>
      <c r="X3567" s="30">
        <v>107169.23</v>
      </c>
      <c r="Y3567" s="33">
        <f t="shared" si="55"/>
        <v>99.827589611670959</v>
      </c>
      <c r="Z3567" s="32">
        <v>0</v>
      </c>
      <c r="AA3567" s="32" t="s">
        <v>3323</v>
      </c>
      <c r="AB3567" s="26">
        <v>2</v>
      </c>
      <c r="AC3567" s="33">
        <v>0</v>
      </c>
      <c r="AD3567" s="33">
        <v>100</v>
      </c>
      <c r="AE3567" s="34" t="s">
        <v>5213</v>
      </c>
      <c r="AF3567" s="11"/>
    </row>
    <row r="3568" spans="2:32" ht="62.25" x14ac:dyDescent="0.5">
      <c r="B3568" s="11"/>
      <c r="C3568" s="28" t="s">
        <v>11280</v>
      </c>
      <c r="D3568" s="28" t="s">
        <v>11281</v>
      </c>
      <c r="E3568" s="29" t="s">
        <v>11282</v>
      </c>
      <c r="F3568" s="29" t="s">
        <v>1</v>
      </c>
      <c r="G3568" s="29" t="s">
        <v>51</v>
      </c>
      <c r="H3568" s="30" t="s">
        <v>51</v>
      </c>
      <c r="I3568" s="30" t="s">
        <v>113</v>
      </c>
      <c r="J3568" s="31" t="s">
        <v>103</v>
      </c>
      <c r="K3568" s="30" t="s">
        <v>104</v>
      </c>
      <c r="L3568" s="32" t="s">
        <v>265</v>
      </c>
      <c r="M3568" s="30" t="s">
        <v>105</v>
      </c>
      <c r="N3568" s="30" t="s">
        <v>3025</v>
      </c>
      <c r="O3568" s="30" t="s">
        <v>107</v>
      </c>
      <c r="P3568" s="32" t="s">
        <v>46</v>
      </c>
      <c r="Q3568" s="54">
        <f>VLOOKUP(C3568,[1]Hoja2!$B$1:$AH$6025,32,FALSE)</f>
        <v>2017</v>
      </c>
      <c r="R3568" s="64">
        <f>VLOOKUP(C3568,[1]Hoja2!$B$1:$AH$6025,33,FALSE)</f>
        <v>89713.919999999998</v>
      </c>
      <c r="S3568" s="30">
        <v>89713.919999999998</v>
      </c>
      <c r="T3568" s="30">
        <v>89713.919999999998</v>
      </c>
      <c r="U3568" s="30">
        <v>89713.919999999998</v>
      </c>
      <c r="V3568" s="30">
        <v>75030.559999999998</v>
      </c>
      <c r="W3568" s="30">
        <v>75030.559999999998</v>
      </c>
      <c r="X3568" s="30">
        <v>75030.559999999998</v>
      </c>
      <c r="Y3568" s="33">
        <f t="shared" si="55"/>
        <v>83.633130733781343</v>
      </c>
      <c r="Z3568" s="32">
        <v>0</v>
      </c>
      <c r="AA3568" s="32" t="s">
        <v>3323</v>
      </c>
      <c r="AB3568" s="26">
        <v>5</v>
      </c>
      <c r="AC3568" s="33">
        <v>0</v>
      </c>
      <c r="AD3568" s="33">
        <v>83.63</v>
      </c>
      <c r="AE3568" s="34" t="s">
        <v>5213</v>
      </c>
      <c r="AF3568" s="11"/>
    </row>
    <row r="3569" spans="2:32" ht="62.25" x14ac:dyDescent="0.5">
      <c r="B3569" s="11"/>
      <c r="C3569" s="28" t="s">
        <v>11283</v>
      </c>
      <c r="D3569" s="28" t="s">
        <v>11284</v>
      </c>
      <c r="E3569" s="29" t="s">
        <v>11285</v>
      </c>
      <c r="F3569" s="29" t="s">
        <v>1</v>
      </c>
      <c r="G3569" s="29" t="s">
        <v>51</v>
      </c>
      <c r="H3569" s="30" t="s">
        <v>51</v>
      </c>
      <c r="I3569" s="30" t="s">
        <v>113</v>
      </c>
      <c r="J3569" s="31" t="s">
        <v>103</v>
      </c>
      <c r="K3569" s="30" t="s">
        <v>104</v>
      </c>
      <c r="L3569" s="32" t="s">
        <v>265</v>
      </c>
      <c r="M3569" s="30" t="s">
        <v>105</v>
      </c>
      <c r="N3569" s="30" t="s">
        <v>3025</v>
      </c>
      <c r="O3569" s="30" t="s">
        <v>107</v>
      </c>
      <c r="P3569" s="32" t="s">
        <v>46</v>
      </c>
      <c r="Q3569" s="54">
        <f>VLOOKUP(C3569,[1]Hoja2!$B$1:$AH$6025,32,FALSE)</f>
        <v>2017</v>
      </c>
      <c r="R3569" s="64">
        <f>VLOOKUP(C3569,[1]Hoja2!$B$1:$AH$6025,33,FALSE)</f>
        <v>103761.12</v>
      </c>
      <c r="S3569" s="30">
        <v>103761.12</v>
      </c>
      <c r="T3569" s="30">
        <v>103761.12</v>
      </c>
      <c r="U3569" s="30">
        <v>103761.12</v>
      </c>
      <c r="V3569" s="30">
        <v>51183.519999999997</v>
      </c>
      <c r="W3569" s="30">
        <v>51183.519999999997</v>
      </c>
      <c r="X3569" s="30">
        <v>51183.519999999997</v>
      </c>
      <c r="Y3569" s="33">
        <f t="shared" si="55"/>
        <v>49.328226218067037</v>
      </c>
      <c r="Z3569" s="32">
        <v>0</v>
      </c>
      <c r="AA3569" s="32" t="s">
        <v>3323</v>
      </c>
      <c r="AB3569" s="26">
        <v>2</v>
      </c>
      <c r="AC3569" s="33">
        <v>0</v>
      </c>
      <c r="AD3569" s="33">
        <v>49.33</v>
      </c>
      <c r="AE3569" s="34" t="s">
        <v>5213</v>
      </c>
      <c r="AF3569" s="11"/>
    </row>
    <row r="3570" spans="2:32" ht="62.25" x14ac:dyDescent="0.5">
      <c r="B3570" s="11"/>
      <c r="C3570" s="28" t="s">
        <v>11286</v>
      </c>
      <c r="D3570" s="28" t="s">
        <v>11287</v>
      </c>
      <c r="E3570" s="29" t="s">
        <v>11288</v>
      </c>
      <c r="F3570" s="29" t="s">
        <v>1</v>
      </c>
      <c r="G3570" s="29" t="s">
        <v>51</v>
      </c>
      <c r="H3570" s="30" t="s">
        <v>51</v>
      </c>
      <c r="I3570" s="30" t="s">
        <v>113</v>
      </c>
      <c r="J3570" s="31" t="s">
        <v>103</v>
      </c>
      <c r="K3570" s="30" t="s">
        <v>104</v>
      </c>
      <c r="L3570" s="32" t="s">
        <v>265</v>
      </c>
      <c r="M3570" s="30" t="s">
        <v>105</v>
      </c>
      <c r="N3570" s="30" t="s">
        <v>3025</v>
      </c>
      <c r="O3570" s="30" t="s">
        <v>107</v>
      </c>
      <c r="P3570" s="32" t="s">
        <v>46</v>
      </c>
      <c r="Q3570" s="54">
        <f>VLOOKUP(C3570,[1]Hoja2!$B$1:$AH$6025,32,FALSE)</f>
        <v>2017</v>
      </c>
      <c r="R3570" s="64">
        <f>VLOOKUP(C3570,[1]Hoja2!$B$1:$AH$6025,33,FALSE)</f>
        <v>92877.26</v>
      </c>
      <c r="S3570" s="30">
        <v>92877.26</v>
      </c>
      <c r="T3570" s="30">
        <v>92877.26</v>
      </c>
      <c r="U3570" s="30">
        <v>92877.26</v>
      </c>
      <c r="V3570" s="30">
        <v>73898.61</v>
      </c>
      <c r="W3570" s="30">
        <v>73898.61</v>
      </c>
      <c r="X3570" s="30">
        <v>73898.61</v>
      </c>
      <c r="Y3570" s="33">
        <f t="shared" si="55"/>
        <v>79.565880819481549</v>
      </c>
      <c r="Z3570" s="32">
        <v>0</v>
      </c>
      <c r="AA3570" s="32" t="s">
        <v>3323</v>
      </c>
      <c r="AB3570" s="26">
        <v>5</v>
      </c>
      <c r="AC3570" s="33">
        <v>0</v>
      </c>
      <c r="AD3570" s="33">
        <v>79.569999999999993</v>
      </c>
      <c r="AE3570" s="34" t="s">
        <v>5213</v>
      </c>
      <c r="AF3570" s="11"/>
    </row>
    <row r="3571" spans="2:32" ht="62.25" x14ac:dyDescent="0.5">
      <c r="B3571" s="11"/>
      <c r="C3571" s="28" t="s">
        <v>11289</v>
      </c>
      <c r="D3571" s="28" t="s">
        <v>11290</v>
      </c>
      <c r="E3571" s="29" t="s">
        <v>11291</v>
      </c>
      <c r="F3571" s="29" t="s">
        <v>1</v>
      </c>
      <c r="G3571" s="29" t="s">
        <v>51</v>
      </c>
      <c r="H3571" s="30" t="s">
        <v>51</v>
      </c>
      <c r="I3571" s="30" t="s">
        <v>113</v>
      </c>
      <c r="J3571" s="31" t="s">
        <v>103</v>
      </c>
      <c r="K3571" s="30" t="s">
        <v>104</v>
      </c>
      <c r="L3571" s="32" t="s">
        <v>265</v>
      </c>
      <c r="M3571" s="30" t="s">
        <v>105</v>
      </c>
      <c r="N3571" s="30" t="s">
        <v>3025</v>
      </c>
      <c r="O3571" s="30" t="s">
        <v>107</v>
      </c>
      <c r="P3571" s="32" t="s">
        <v>46</v>
      </c>
      <c r="Q3571" s="54">
        <f>VLOOKUP(C3571,[1]Hoja2!$B$1:$AH$6025,32,FALSE)</f>
        <v>2017</v>
      </c>
      <c r="R3571" s="64">
        <f>VLOOKUP(C3571,[1]Hoja2!$B$1:$AH$6025,33,FALSE)</f>
        <v>92877.26</v>
      </c>
      <c r="S3571" s="30">
        <v>92877.26</v>
      </c>
      <c r="T3571" s="30">
        <v>92877.26</v>
      </c>
      <c r="U3571" s="30">
        <v>92877.26</v>
      </c>
      <c r="V3571" s="30">
        <v>74180.710000000006</v>
      </c>
      <c r="W3571" s="30">
        <v>74180.710000000006</v>
      </c>
      <c r="X3571" s="30">
        <v>74180.710000000006</v>
      </c>
      <c r="Y3571" s="33">
        <f t="shared" si="55"/>
        <v>79.869615016635947</v>
      </c>
      <c r="Z3571" s="32">
        <v>0</v>
      </c>
      <c r="AA3571" s="32" t="s">
        <v>3323</v>
      </c>
      <c r="AB3571" s="26">
        <v>4</v>
      </c>
      <c r="AC3571" s="33">
        <v>0</v>
      </c>
      <c r="AD3571" s="33">
        <v>79.87</v>
      </c>
      <c r="AE3571" s="34" t="s">
        <v>5223</v>
      </c>
      <c r="AF3571" s="11"/>
    </row>
    <row r="3572" spans="2:32" ht="62.25" x14ac:dyDescent="0.5">
      <c r="B3572" s="11"/>
      <c r="C3572" s="28" t="s">
        <v>11292</v>
      </c>
      <c r="D3572" s="28" t="s">
        <v>11293</v>
      </c>
      <c r="E3572" s="29" t="s">
        <v>11294</v>
      </c>
      <c r="F3572" s="29" t="s">
        <v>1</v>
      </c>
      <c r="G3572" s="29" t="s">
        <v>51</v>
      </c>
      <c r="H3572" s="30" t="s">
        <v>51</v>
      </c>
      <c r="I3572" s="30" t="s">
        <v>113</v>
      </c>
      <c r="J3572" s="31" t="s">
        <v>103</v>
      </c>
      <c r="K3572" s="30" t="s">
        <v>104</v>
      </c>
      <c r="L3572" s="32" t="s">
        <v>265</v>
      </c>
      <c r="M3572" s="30" t="s">
        <v>105</v>
      </c>
      <c r="N3572" s="30" t="s">
        <v>3025</v>
      </c>
      <c r="O3572" s="30" t="s">
        <v>107</v>
      </c>
      <c r="P3572" s="32" t="s">
        <v>46</v>
      </c>
      <c r="Q3572" s="54">
        <f>VLOOKUP(C3572,[1]Hoja2!$B$1:$AH$6025,32,FALSE)</f>
        <v>2017</v>
      </c>
      <c r="R3572" s="64">
        <f>VLOOKUP(C3572,[1]Hoja2!$B$1:$AH$6025,33,FALSE)</f>
        <v>85621.19</v>
      </c>
      <c r="S3572" s="30">
        <v>85621.19</v>
      </c>
      <c r="T3572" s="30">
        <v>85621.19</v>
      </c>
      <c r="U3572" s="30">
        <v>85621.19</v>
      </c>
      <c r="V3572" s="30">
        <v>85473.57</v>
      </c>
      <c r="W3572" s="30">
        <v>85473.57</v>
      </c>
      <c r="X3572" s="30">
        <v>85473.57</v>
      </c>
      <c r="Y3572" s="33">
        <f t="shared" si="55"/>
        <v>99.827589408649899</v>
      </c>
      <c r="Z3572" s="32">
        <v>0</v>
      </c>
      <c r="AA3572" s="32" t="s">
        <v>3323</v>
      </c>
      <c r="AB3572" s="26">
        <v>6</v>
      </c>
      <c r="AC3572" s="33">
        <v>0</v>
      </c>
      <c r="AD3572" s="33">
        <v>100</v>
      </c>
      <c r="AE3572" s="34" t="s">
        <v>5213</v>
      </c>
      <c r="AF3572" s="11"/>
    </row>
    <row r="3573" spans="2:32" ht="62.25" x14ac:dyDescent="0.5">
      <c r="B3573" s="11"/>
      <c r="C3573" s="28" t="s">
        <v>11295</v>
      </c>
      <c r="D3573" s="28" t="s">
        <v>11296</v>
      </c>
      <c r="E3573" s="29" t="s">
        <v>11297</v>
      </c>
      <c r="F3573" s="29" t="s">
        <v>1</v>
      </c>
      <c r="G3573" s="29" t="s">
        <v>51</v>
      </c>
      <c r="H3573" s="30" t="s">
        <v>51</v>
      </c>
      <c r="I3573" s="30" t="s">
        <v>113</v>
      </c>
      <c r="J3573" s="31" t="s">
        <v>103</v>
      </c>
      <c r="K3573" s="30" t="s">
        <v>104</v>
      </c>
      <c r="L3573" s="32" t="s">
        <v>265</v>
      </c>
      <c r="M3573" s="30" t="s">
        <v>105</v>
      </c>
      <c r="N3573" s="30" t="s">
        <v>3025</v>
      </c>
      <c r="O3573" s="30" t="s">
        <v>107</v>
      </c>
      <c r="P3573" s="32" t="s">
        <v>46</v>
      </c>
      <c r="Q3573" s="54">
        <f>VLOOKUP(C3573,[1]Hoja2!$B$1:$AH$6025,32,FALSE)</f>
        <v>2017</v>
      </c>
      <c r="R3573" s="64">
        <f>VLOOKUP(C3573,[1]Hoja2!$B$1:$AH$6025,33,FALSE)</f>
        <v>104423.03999999999</v>
      </c>
      <c r="S3573" s="30">
        <v>104423.03999999999</v>
      </c>
      <c r="T3573" s="30">
        <v>104423.03999999999</v>
      </c>
      <c r="U3573" s="30">
        <v>104423.03999999999</v>
      </c>
      <c r="V3573" s="30">
        <v>104243</v>
      </c>
      <c r="W3573" s="30">
        <v>104243</v>
      </c>
      <c r="X3573" s="30">
        <v>104243</v>
      </c>
      <c r="Y3573" s="33">
        <f t="shared" si="55"/>
        <v>99.827585942719168</v>
      </c>
      <c r="Z3573" s="32">
        <v>0</v>
      </c>
      <c r="AA3573" s="32" t="s">
        <v>3323</v>
      </c>
      <c r="AB3573" s="26">
        <v>4</v>
      </c>
      <c r="AC3573" s="33">
        <v>0</v>
      </c>
      <c r="AD3573" s="33">
        <v>100</v>
      </c>
      <c r="AE3573" s="34" t="s">
        <v>5213</v>
      </c>
      <c r="AF3573" s="11"/>
    </row>
    <row r="3574" spans="2:32" ht="62.25" x14ac:dyDescent="0.5">
      <c r="B3574" s="11"/>
      <c r="C3574" s="28" t="s">
        <v>11298</v>
      </c>
      <c r="D3574" s="28" t="s">
        <v>11299</v>
      </c>
      <c r="E3574" s="29" t="s">
        <v>11300</v>
      </c>
      <c r="F3574" s="29" t="s">
        <v>1</v>
      </c>
      <c r="G3574" s="29" t="s">
        <v>51</v>
      </c>
      <c r="H3574" s="30" t="s">
        <v>51</v>
      </c>
      <c r="I3574" s="30" t="s">
        <v>113</v>
      </c>
      <c r="J3574" s="31" t="s">
        <v>103</v>
      </c>
      <c r="K3574" s="30" t="s">
        <v>104</v>
      </c>
      <c r="L3574" s="32" t="s">
        <v>265</v>
      </c>
      <c r="M3574" s="30" t="s">
        <v>105</v>
      </c>
      <c r="N3574" s="30" t="s">
        <v>3025</v>
      </c>
      <c r="O3574" s="30" t="s">
        <v>107</v>
      </c>
      <c r="P3574" s="32" t="s">
        <v>46</v>
      </c>
      <c r="Q3574" s="54">
        <f>VLOOKUP(C3574,[1]Hoja2!$B$1:$AH$6025,32,FALSE)</f>
        <v>2017</v>
      </c>
      <c r="R3574" s="64">
        <f>VLOOKUP(C3574,[1]Hoja2!$B$1:$AH$6025,33,FALSE)</f>
        <v>106458.26</v>
      </c>
      <c r="S3574" s="30">
        <v>106458.26</v>
      </c>
      <c r="T3574" s="30">
        <v>106458.26</v>
      </c>
      <c r="U3574" s="30">
        <v>106458.26</v>
      </c>
      <c r="V3574" s="30">
        <v>58709.78</v>
      </c>
      <c r="W3574" s="30">
        <v>58709.78</v>
      </c>
      <c r="X3574" s="30">
        <v>58709.78</v>
      </c>
      <c r="Y3574" s="33">
        <f t="shared" si="55"/>
        <v>55.14816792985345</v>
      </c>
      <c r="Z3574" s="32">
        <v>0</v>
      </c>
      <c r="AA3574" s="32" t="s">
        <v>3323</v>
      </c>
      <c r="AB3574" s="26">
        <v>4</v>
      </c>
      <c r="AC3574" s="33">
        <v>0</v>
      </c>
      <c r="AD3574" s="33">
        <v>55.15</v>
      </c>
      <c r="AE3574" s="34" t="s">
        <v>5213</v>
      </c>
      <c r="AF3574" s="11"/>
    </row>
    <row r="3575" spans="2:32" ht="62.25" x14ac:dyDescent="0.5">
      <c r="B3575" s="11"/>
      <c r="C3575" s="28" t="s">
        <v>11301</v>
      </c>
      <c r="D3575" s="28" t="s">
        <v>11302</v>
      </c>
      <c r="E3575" s="29" t="s">
        <v>11303</v>
      </c>
      <c r="F3575" s="29" t="s">
        <v>1</v>
      </c>
      <c r="G3575" s="29" t="s">
        <v>51</v>
      </c>
      <c r="H3575" s="30" t="s">
        <v>51</v>
      </c>
      <c r="I3575" s="30" t="s">
        <v>113</v>
      </c>
      <c r="J3575" s="31" t="s">
        <v>103</v>
      </c>
      <c r="K3575" s="30" t="s">
        <v>104</v>
      </c>
      <c r="L3575" s="32" t="s">
        <v>265</v>
      </c>
      <c r="M3575" s="30" t="s">
        <v>105</v>
      </c>
      <c r="N3575" s="30" t="s">
        <v>3025</v>
      </c>
      <c r="O3575" s="30" t="s">
        <v>107</v>
      </c>
      <c r="P3575" s="32" t="s">
        <v>46</v>
      </c>
      <c r="Q3575" s="54">
        <f>VLOOKUP(C3575,[1]Hoja2!$B$1:$AH$6025,32,FALSE)</f>
        <v>2017</v>
      </c>
      <c r="R3575" s="64">
        <f>VLOOKUP(C3575,[1]Hoja2!$B$1:$AH$6025,33,FALSE)</f>
        <v>98731.27</v>
      </c>
      <c r="S3575" s="30">
        <v>98731.27</v>
      </c>
      <c r="T3575" s="30">
        <v>98731.27</v>
      </c>
      <c r="U3575" s="30">
        <v>98731.27</v>
      </c>
      <c r="V3575" s="30">
        <v>49915.96</v>
      </c>
      <c r="W3575" s="30">
        <v>49915.96</v>
      </c>
      <c r="X3575" s="30">
        <v>49915.96</v>
      </c>
      <c r="Y3575" s="33">
        <f t="shared" si="55"/>
        <v>50.55739686119707</v>
      </c>
      <c r="Z3575" s="32">
        <v>0</v>
      </c>
      <c r="AA3575" s="32" t="s">
        <v>3323</v>
      </c>
      <c r="AB3575" s="26">
        <v>5</v>
      </c>
      <c r="AC3575" s="33">
        <v>0</v>
      </c>
      <c r="AD3575" s="33">
        <v>50.56</v>
      </c>
      <c r="AE3575" s="34" t="s">
        <v>5213</v>
      </c>
      <c r="AF3575" s="11"/>
    </row>
    <row r="3576" spans="2:32" ht="62.25" x14ac:dyDescent="0.5">
      <c r="B3576" s="11"/>
      <c r="C3576" s="28" t="s">
        <v>11304</v>
      </c>
      <c r="D3576" s="28" t="s">
        <v>11305</v>
      </c>
      <c r="E3576" s="29" t="s">
        <v>11306</v>
      </c>
      <c r="F3576" s="29" t="s">
        <v>1</v>
      </c>
      <c r="G3576" s="29" t="s">
        <v>51</v>
      </c>
      <c r="H3576" s="30" t="s">
        <v>51</v>
      </c>
      <c r="I3576" s="30" t="s">
        <v>113</v>
      </c>
      <c r="J3576" s="31" t="s">
        <v>103</v>
      </c>
      <c r="K3576" s="30" t="s">
        <v>104</v>
      </c>
      <c r="L3576" s="32" t="s">
        <v>265</v>
      </c>
      <c r="M3576" s="30" t="s">
        <v>105</v>
      </c>
      <c r="N3576" s="30" t="s">
        <v>3025</v>
      </c>
      <c r="O3576" s="30" t="s">
        <v>107</v>
      </c>
      <c r="P3576" s="32" t="s">
        <v>46</v>
      </c>
      <c r="Q3576" s="54">
        <f>VLOOKUP(C3576,[1]Hoja2!$B$1:$AH$6025,32,FALSE)</f>
        <v>2017</v>
      </c>
      <c r="R3576" s="64">
        <f>VLOOKUP(C3576,[1]Hoja2!$B$1:$AH$6025,33,FALSE)</f>
        <v>89713.919999999998</v>
      </c>
      <c r="S3576" s="30">
        <v>89713.919999999998</v>
      </c>
      <c r="T3576" s="30">
        <v>89713.919999999998</v>
      </c>
      <c r="U3576" s="30">
        <v>89713.919999999998</v>
      </c>
      <c r="V3576" s="30">
        <v>79593.119999999995</v>
      </c>
      <c r="W3576" s="30">
        <v>79593.119999999995</v>
      </c>
      <c r="X3576" s="30">
        <v>79593.119999999995</v>
      </c>
      <c r="Y3576" s="33">
        <f t="shared" si="55"/>
        <v>88.718807516158023</v>
      </c>
      <c r="Z3576" s="32">
        <v>0</v>
      </c>
      <c r="AA3576" s="32" t="s">
        <v>3323</v>
      </c>
      <c r="AB3576" s="26">
        <v>6</v>
      </c>
      <c r="AC3576" s="33">
        <v>0</v>
      </c>
      <c r="AD3576" s="33">
        <v>88.72</v>
      </c>
      <c r="AE3576" s="34" t="s">
        <v>5213</v>
      </c>
      <c r="AF3576" s="11"/>
    </row>
    <row r="3577" spans="2:32" ht="62.25" x14ac:dyDescent="0.5">
      <c r="B3577" s="11"/>
      <c r="C3577" s="28" t="s">
        <v>11307</v>
      </c>
      <c r="D3577" s="28" t="s">
        <v>11308</v>
      </c>
      <c r="E3577" s="29" t="s">
        <v>11309</v>
      </c>
      <c r="F3577" s="29" t="s">
        <v>1</v>
      </c>
      <c r="G3577" s="29" t="s">
        <v>51</v>
      </c>
      <c r="H3577" s="30" t="s">
        <v>51</v>
      </c>
      <c r="I3577" s="30" t="s">
        <v>113</v>
      </c>
      <c r="J3577" s="31" t="s">
        <v>103</v>
      </c>
      <c r="K3577" s="30" t="s">
        <v>104</v>
      </c>
      <c r="L3577" s="32" t="s">
        <v>265</v>
      </c>
      <c r="M3577" s="30" t="s">
        <v>105</v>
      </c>
      <c r="N3577" s="30" t="s">
        <v>3025</v>
      </c>
      <c r="O3577" s="30" t="s">
        <v>107</v>
      </c>
      <c r="P3577" s="32" t="s">
        <v>46</v>
      </c>
      <c r="Q3577" s="54">
        <f>VLOOKUP(C3577,[1]Hoja2!$B$1:$AH$6025,32,FALSE)</f>
        <v>2017</v>
      </c>
      <c r="R3577" s="64">
        <f>VLOOKUP(C3577,[1]Hoja2!$B$1:$AH$6025,33,FALSE)</f>
        <v>94743.78</v>
      </c>
      <c r="S3577" s="30">
        <v>94743.78</v>
      </c>
      <c r="T3577" s="30">
        <v>94743.78</v>
      </c>
      <c r="U3577" s="30">
        <v>94743.78</v>
      </c>
      <c r="V3577" s="30">
        <v>75661.88</v>
      </c>
      <c r="W3577" s="30">
        <v>75661.88</v>
      </c>
      <c r="X3577" s="30">
        <v>75661.88</v>
      </c>
      <c r="Y3577" s="33">
        <f t="shared" si="55"/>
        <v>79.859469402635199</v>
      </c>
      <c r="Z3577" s="32">
        <v>0</v>
      </c>
      <c r="AA3577" s="32" t="s">
        <v>3323</v>
      </c>
      <c r="AB3577" s="26">
        <v>4</v>
      </c>
      <c r="AC3577" s="33">
        <v>0</v>
      </c>
      <c r="AD3577" s="33">
        <v>79.86</v>
      </c>
      <c r="AE3577" s="34" t="s">
        <v>5213</v>
      </c>
      <c r="AF3577" s="11"/>
    </row>
    <row r="3578" spans="2:32" ht="62.25" x14ac:dyDescent="0.5">
      <c r="B3578" s="11"/>
      <c r="C3578" s="28" t="s">
        <v>11310</v>
      </c>
      <c r="D3578" s="28" t="s">
        <v>11311</v>
      </c>
      <c r="E3578" s="29" t="s">
        <v>11312</v>
      </c>
      <c r="F3578" s="29" t="s">
        <v>1</v>
      </c>
      <c r="G3578" s="29" t="s">
        <v>51</v>
      </c>
      <c r="H3578" s="30" t="s">
        <v>51</v>
      </c>
      <c r="I3578" s="30" t="s">
        <v>113</v>
      </c>
      <c r="J3578" s="31" t="s">
        <v>103</v>
      </c>
      <c r="K3578" s="30" t="s">
        <v>104</v>
      </c>
      <c r="L3578" s="32" t="s">
        <v>265</v>
      </c>
      <c r="M3578" s="30" t="s">
        <v>105</v>
      </c>
      <c r="N3578" s="30" t="s">
        <v>3025</v>
      </c>
      <c r="O3578" s="30" t="s">
        <v>107</v>
      </c>
      <c r="P3578" s="32" t="s">
        <v>46</v>
      </c>
      <c r="Q3578" s="54">
        <f>VLOOKUP(C3578,[1]Hoja2!$B$1:$AH$6025,32,FALSE)</f>
        <v>2017</v>
      </c>
      <c r="R3578" s="64">
        <f>VLOOKUP(C3578,[1]Hoja2!$B$1:$AH$6025,33,FALSE)</f>
        <v>88691</v>
      </c>
      <c r="S3578" s="30">
        <v>88691</v>
      </c>
      <c r="T3578" s="30">
        <v>88691</v>
      </c>
      <c r="U3578" s="30">
        <v>88691</v>
      </c>
      <c r="V3578" s="30">
        <v>88538.09</v>
      </c>
      <c r="W3578" s="30">
        <v>88538.09</v>
      </c>
      <c r="X3578" s="30">
        <v>88538.09</v>
      </c>
      <c r="Y3578" s="33">
        <f t="shared" si="55"/>
        <v>99.827592427642031</v>
      </c>
      <c r="Z3578" s="32">
        <v>0</v>
      </c>
      <c r="AA3578" s="32" t="s">
        <v>3323</v>
      </c>
      <c r="AB3578" s="26">
        <v>4</v>
      </c>
      <c r="AC3578" s="33">
        <v>0</v>
      </c>
      <c r="AD3578" s="33">
        <v>100</v>
      </c>
      <c r="AE3578" s="34" t="s">
        <v>5213</v>
      </c>
      <c r="AF3578" s="11"/>
    </row>
    <row r="3579" spans="2:32" ht="62.25" x14ac:dyDescent="0.5">
      <c r="B3579" s="11"/>
      <c r="C3579" s="28" t="s">
        <v>11313</v>
      </c>
      <c r="D3579" s="28" t="s">
        <v>11314</v>
      </c>
      <c r="E3579" s="29" t="s">
        <v>11315</v>
      </c>
      <c r="F3579" s="29" t="s">
        <v>1</v>
      </c>
      <c r="G3579" s="29" t="s">
        <v>51</v>
      </c>
      <c r="H3579" s="30" t="s">
        <v>51</v>
      </c>
      <c r="I3579" s="30" t="s">
        <v>113</v>
      </c>
      <c r="J3579" s="31" t="s">
        <v>103</v>
      </c>
      <c r="K3579" s="30" t="s">
        <v>104</v>
      </c>
      <c r="L3579" s="32" t="s">
        <v>265</v>
      </c>
      <c r="M3579" s="30" t="s">
        <v>105</v>
      </c>
      <c r="N3579" s="30" t="s">
        <v>3025</v>
      </c>
      <c r="O3579" s="30" t="s">
        <v>107</v>
      </c>
      <c r="P3579" s="32" t="s">
        <v>46</v>
      </c>
      <c r="Q3579" s="54">
        <f>VLOOKUP(C3579,[1]Hoja2!$B$1:$AH$6025,32,FALSE)</f>
        <v>2017</v>
      </c>
      <c r="R3579" s="64">
        <f>VLOOKUP(C3579,[1]Hoja2!$B$1:$AH$6025,33,FALSE)</f>
        <v>80979.789999999994</v>
      </c>
      <c r="S3579" s="30">
        <v>80979.789999999994</v>
      </c>
      <c r="T3579" s="30">
        <v>80979.789999999994</v>
      </c>
      <c r="U3579" s="30">
        <v>80979.789999999994</v>
      </c>
      <c r="V3579" s="30">
        <v>80935.87</v>
      </c>
      <c r="W3579" s="30">
        <v>80935.87</v>
      </c>
      <c r="X3579" s="30">
        <v>80935.87</v>
      </c>
      <c r="Y3579" s="33">
        <f t="shared" si="55"/>
        <v>99.945764245622271</v>
      </c>
      <c r="Z3579" s="32">
        <v>0</v>
      </c>
      <c r="AA3579" s="32" t="s">
        <v>3323</v>
      </c>
      <c r="AB3579" s="26">
        <v>6</v>
      </c>
      <c r="AC3579" s="33">
        <v>0</v>
      </c>
      <c r="AD3579" s="33">
        <v>100</v>
      </c>
      <c r="AE3579" s="34" t="s">
        <v>5223</v>
      </c>
      <c r="AF3579" s="11"/>
    </row>
    <row r="3580" spans="2:32" ht="62.25" x14ac:dyDescent="0.5">
      <c r="B3580" s="11"/>
      <c r="C3580" s="28" t="s">
        <v>11316</v>
      </c>
      <c r="D3580" s="28" t="s">
        <v>11317</v>
      </c>
      <c r="E3580" s="29" t="s">
        <v>11318</v>
      </c>
      <c r="F3580" s="29" t="s">
        <v>1</v>
      </c>
      <c r="G3580" s="29" t="s">
        <v>51</v>
      </c>
      <c r="H3580" s="30" t="s">
        <v>51</v>
      </c>
      <c r="I3580" s="30" t="s">
        <v>113</v>
      </c>
      <c r="J3580" s="31" t="s">
        <v>103</v>
      </c>
      <c r="K3580" s="30" t="s">
        <v>104</v>
      </c>
      <c r="L3580" s="32" t="s">
        <v>265</v>
      </c>
      <c r="M3580" s="30" t="s">
        <v>105</v>
      </c>
      <c r="N3580" s="30" t="s">
        <v>3025</v>
      </c>
      <c r="O3580" s="30" t="s">
        <v>107</v>
      </c>
      <c r="P3580" s="32" t="s">
        <v>46</v>
      </c>
      <c r="Q3580" s="54">
        <f>VLOOKUP(C3580,[1]Hoja2!$B$1:$AH$6025,32,FALSE)</f>
        <v>2017</v>
      </c>
      <c r="R3580" s="64">
        <f>VLOOKUP(C3580,[1]Hoja2!$B$1:$AH$6025,33,FALSE)</f>
        <v>92877.26</v>
      </c>
      <c r="S3580" s="30">
        <v>92877.26</v>
      </c>
      <c r="T3580" s="30">
        <v>92877.26</v>
      </c>
      <c r="U3580" s="30">
        <v>92877.26</v>
      </c>
      <c r="V3580" s="30">
        <v>74869.14</v>
      </c>
      <c r="W3580" s="30">
        <v>74869.14</v>
      </c>
      <c r="X3580" s="30">
        <v>74869.14</v>
      </c>
      <c r="Y3580" s="33">
        <f t="shared" si="55"/>
        <v>80.610840586813183</v>
      </c>
      <c r="Z3580" s="32">
        <v>0</v>
      </c>
      <c r="AA3580" s="32" t="s">
        <v>3323</v>
      </c>
      <c r="AB3580" s="26">
        <v>6</v>
      </c>
      <c r="AC3580" s="33">
        <v>0</v>
      </c>
      <c r="AD3580" s="33">
        <v>80.61</v>
      </c>
      <c r="AE3580" s="34" t="s">
        <v>5213</v>
      </c>
      <c r="AF3580" s="11"/>
    </row>
    <row r="3581" spans="2:32" ht="62.25" x14ac:dyDescent="0.5">
      <c r="B3581" s="11"/>
      <c r="C3581" s="28" t="s">
        <v>11319</v>
      </c>
      <c r="D3581" s="28" t="s">
        <v>11320</v>
      </c>
      <c r="E3581" s="29" t="s">
        <v>11321</v>
      </c>
      <c r="F3581" s="29" t="s">
        <v>1</v>
      </c>
      <c r="G3581" s="29" t="s">
        <v>51</v>
      </c>
      <c r="H3581" s="30" t="s">
        <v>51</v>
      </c>
      <c r="I3581" s="30" t="s">
        <v>113</v>
      </c>
      <c r="J3581" s="31" t="s">
        <v>103</v>
      </c>
      <c r="K3581" s="30" t="s">
        <v>104</v>
      </c>
      <c r="L3581" s="32" t="s">
        <v>265</v>
      </c>
      <c r="M3581" s="30" t="s">
        <v>105</v>
      </c>
      <c r="N3581" s="30" t="s">
        <v>3025</v>
      </c>
      <c r="O3581" s="30" t="s">
        <v>107</v>
      </c>
      <c r="P3581" s="32" t="s">
        <v>46</v>
      </c>
      <c r="Q3581" s="54">
        <f>VLOOKUP(C3581,[1]Hoja2!$B$1:$AH$6025,32,FALSE)</f>
        <v>2017</v>
      </c>
      <c r="R3581" s="64">
        <f>VLOOKUP(C3581,[1]Hoja2!$B$1:$AH$6025,33,FALSE)</f>
        <v>92877.26</v>
      </c>
      <c r="S3581" s="30">
        <v>92877.26</v>
      </c>
      <c r="T3581" s="30">
        <v>92877.26</v>
      </c>
      <c r="U3581" s="30">
        <v>92877.26</v>
      </c>
      <c r="V3581" s="30">
        <v>75242.539999999994</v>
      </c>
      <c r="W3581" s="30">
        <v>75242.539999999994</v>
      </c>
      <c r="X3581" s="30">
        <v>75242.539999999994</v>
      </c>
      <c r="Y3581" s="33">
        <f t="shared" si="55"/>
        <v>81.012876564188048</v>
      </c>
      <c r="Z3581" s="32">
        <v>0</v>
      </c>
      <c r="AA3581" s="32" t="s">
        <v>3323</v>
      </c>
      <c r="AB3581" s="26">
        <v>7</v>
      </c>
      <c r="AC3581" s="33">
        <v>0</v>
      </c>
      <c r="AD3581" s="33">
        <v>81.010000000000005</v>
      </c>
      <c r="AE3581" s="34" t="s">
        <v>5213</v>
      </c>
      <c r="AF3581" s="11"/>
    </row>
    <row r="3582" spans="2:32" ht="62.25" x14ac:dyDescent="0.5">
      <c r="B3582" s="11"/>
      <c r="C3582" s="28" t="s">
        <v>11322</v>
      </c>
      <c r="D3582" s="28" t="s">
        <v>11323</v>
      </c>
      <c r="E3582" s="29" t="s">
        <v>11324</v>
      </c>
      <c r="F3582" s="29" t="s">
        <v>1</v>
      </c>
      <c r="G3582" s="29" t="s">
        <v>51</v>
      </c>
      <c r="H3582" s="30" t="s">
        <v>51</v>
      </c>
      <c r="I3582" s="30" t="s">
        <v>113</v>
      </c>
      <c r="J3582" s="31" t="s">
        <v>103</v>
      </c>
      <c r="K3582" s="30" t="s">
        <v>104</v>
      </c>
      <c r="L3582" s="32" t="s">
        <v>265</v>
      </c>
      <c r="M3582" s="30" t="s">
        <v>105</v>
      </c>
      <c r="N3582" s="30" t="s">
        <v>3025</v>
      </c>
      <c r="O3582" s="30" t="s">
        <v>107</v>
      </c>
      <c r="P3582" s="32" t="s">
        <v>46</v>
      </c>
      <c r="Q3582" s="54">
        <f>VLOOKUP(C3582,[1]Hoja2!$B$1:$AH$6025,32,FALSE)</f>
        <v>2017</v>
      </c>
      <c r="R3582" s="64">
        <f>VLOOKUP(C3582,[1]Hoja2!$B$1:$AH$6025,33,FALSE)</f>
        <v>84314.02</v>
      </c>
      <c r="S3582" s="30">
        <v>84314.02</v>
      </c>
      <c r="T3582" s="30">
        <v>84314.02</v>
      </c>
      <c r="U3582" s="30">
        <v>84314.02</v>
      </c>
      <c r="V3582" s="30">
        <v>84168.65</v>
      </c>
      <c r="W3582" s="30">
        <v>84168.65</v>
      </c>
      <c r="X3582" s="30">
        <v>84168.65</v>
      </c>
      <c r="Y3582" s="33">
        <f t="shared" si="55"/>
        <v>99.827585020854173</v>
      </c>
      <c r="Z3582" s="32">
        <v>0</v>
      </c>
      <c r="AA3582" s="32" t="s">
        <v>3323</v>
      </c>
      <c r="AB3582" s="26">
        <v>4</v>
      </c>
      <c r="AC3582" s="33">
        <v>0</v>
      </c>
      <c r="AD3582" s="33">
        <v>100</v>
      </c>
      <c r="AE3582" s="34" t="s">
        <v>5213</v>
      </c>
      <c r="AF3582" s="11"/>
    </row>
    <row r="3583" spans="2:32" ht="62.25" x14ac:dyDescent="0.5">
      <c r="B3583" s="11"/>
      <c r="C3583" s="28" t="s">
        <v>11325</v>
      </c>
      <c r="D3583" s="28" t="s">
        <v>11326</v>
      </c>
      <c r="E3583" s="29" t="s">
        <v>11327</v>
      </c>
      <c r="F3583" s="29" t="s">
        <v>1</v>
      </c>
      <c r="G3583" s="29" t="s">
        <v>51</v>
      </c>
      <c r="H3583" s="30" t="s">
        <v>51</v>
      </c>
      <c r="I3583" s="30" t="s">
        <v>113</v>
      </c>
      <c r="J3583" s="31" t="s">
        <v>103</v>
      </c>
      <c r="K3583" s="30" t="s">
        <v>104</v>
      </c>
      <c r="L3583" s="32" t="s">
        <v>265</v>
      </c>
      <c r="M3583" s="30" t="s">
        <v>105</v>
      </c>
      <c r="N3583" s="30" t="s">
        <v>3025</v>
      </c>
      <c r="O3583" s="30" t="s">
        <v>107</v>
      </c>
      <c r="P3583" s="32" t="s">
        <v>46</v>
      </c>
      <c r="Q3583" s="54">
        <f>VLOOKUP(C3583,[1]Hoja2!$B$1:$AH$6025,32,FALSE)</f>
        <v>2017</v>
      </c>
      <c r="R3583" s="64">
        <f>VLOOKUP(C3583,[1]Hoja2!$B$1:$AH$6025,33,FALSE)</f>
        <v>86133.21</v>
      </c>
      <c r="S3583" s="30">
        <v>86133.21</v>
      </c>
      <c r="T3583" s="30">
        <v>86133.21</v>
      </c>
      <c r="U3583" s="30">
        <v>86133.21</v>
      </c>
      <c r="V3583" s="30">
        <v>85984.71</v>
      </c>
      <c r="W3583" s="30">
        <v>85984.71</v>
      </c>
      <c r="X3583" s="30">
        <v>85984.71</v>
      </c>
      <c r="Y3583" s="33">
        <f t="shared" si="55"/>
        <v>99.827592632388829</v>
      </c>
      <c r="Z3583" s="32">
        <v>0</v>
      </c>
      <c r="AA3583" s="32" t="s">
        <v>3323</v>
      </c>
      <c r="AB3583" s="26">
        <v>5</v>
      </c>
      <c r="AC3583" s="33">
        <v>0</v>
      </c>
      <c r="AD3583" s="33">
        <v>100</v>
      </c>
      <c r="AE3583" s="34" t="s">
        <v>5213</v>
      </c>
      <c r="AF3583" s="11"/>
    </row>
    <row r="3584" spans="2:32" ht="62.25" x14ac:dyDescent="0.5">
      <c r="B3584" s="11"/>
      <c r="C3584" s="28" t="s">
        <v>11328</v>
      </c>
      <c r="D3584" s="28" t="s">
        <v>11329</v>
      </c>
      <c r="E3584" s="29" t="s">
        <v>11330</v>
      </c>
      <c r="F3584" s="29" t="s">
        <v>1</v>
      </c>
      <c r="G3584" s="29" t="s">
        <v>51</v>
      </c>
      <c r="H3584" s="30" t="s">
        <v>51</v>
      </c>
      <c r="I3584" s="30" t="s">
        <v>113</v>
      </c>
      <c r="J3584" s="31" t="s">
        <v>103</v>
      </c>
      <c r="K3584" s="30" t="s">
        <v>104</v>
      </c>
      <c r="L3584" s="32" t="s">
        <v>265</v>
      </c>
      <c r="M3584" s="30" t="s">
        <v>105</v>
      </c>
      <c r="N3584" s="30" t="s">
        <v>3025</v>
      </c>
      <c r="O3584" s="30" t="s">
        <v>107</v>
      </c>
      <c r="P3584" s="32" t="s">
        <v>46</v>
      </c>
      <c r="Q3584" s="54">
        <f>VLOOKUP(C3584,[1]Hoja2!$B$1:$AH$6025,32,FALSE)</f>
        <v>2017</v>
      </c>
      <c r="R3584" s="64">
        <f>VLOOKUP(C3584,[1]Hoja2!$B$1:$AH$6025,33,FALSE)</f>
        <v>81189.679999999993</v>
      </c>
      <c r="S3584" s="30">
        <v>81189.679999999993</v>
      </c>
      <c r="T3584" s="30">
        <v>81189.679999999993</v>
      </c>
      <c r="U3584" s="30">
        <v>81189.679999999993</v>
      </c>
      <c r="V3584" s="30">
        <v>81145.210000000006</v>
      </c>
      <c r="W3584" s="30">
        <v>81145.210000000006</v>
      </c>
      <c r="X3584" s="30">
        <v>81145.210000000006</v>
      </c>
      <c r="Y3584" s="33">
        <f t="shared" si="55"/>
        <v>99.945227028853935</v>
      </c>
      <c r="Z3584" s="32">
        <v>0</v>
      </c>
      <c r="AA3584" s="32" t="s">
        <v>3323</v>
      </c>
      <c r="AB3584" s="26">
        <v>4</v>
      </c>
      <c r="AC3584" s="33">
        <v>0</v>
      </c>
      <c r="AD3584" s="33">
        <v>100</v>
      </c>
      <c r="AE3584" s="34" t="s">
        <v>5213</v>
      </c>
      <c r="AF3584" s="11"/>
    </row>
    <row r="3585" spans="2:32" ht="62.25" x14ac:dyDescent="0.5">
      <c r="B3585" s="11"/>
      <c r="C3585" s="28" t="s">
        <v>11331</v>
      </c>
      <c r="D3585" s="28" t="s">
        <v>11332</v>
      </c>
      <c r="E3585" s="29" t="s">
        <v>11333</v>
      </c>
      <c r="F3585" s="29" t="s">
        <v>1</v>
      </c>
      <c r="G3585" s="29" t="s">
        <v>51</v>
      </c>
      <c r="H3585" s="30" t="s">
        <v>51</v>
      </c>
      <c r="I3585" s="30" t="s">
        <v>113</v>
      </c>
      <c r="J3585" s="31" t="s">
        <v>103</v>
      </c>
      <c r="K3585" s="30" t="s">
        <v>104</v>
      </c>
      <c r="L3585" s="32" t="s">
        <v>265</v>
      </c>
      <c r="M3585" s="30" t="s">
        <v>105</v>
      </c>
      <c r="N3585" s="30" t="s">
        <v>3025</v>
      </c>
      <c r="O3585" s="30" t="s">
        <v>107</v>
      </c>
      <c r="P3585" s="32" t="s">
        <v>46</v>
      </c>
      <c r="Q3585" s="54">
        <f>VLOOKUP(C3585,[1]Hoja2!$B$1:$AH$6025,32,FALSE)</f>
        <v>2017</v>
      </c>
      <c r="R3585" s="64">
        <f>VLOOKUP(C3585,[1]Hoja2!$B$1:$AH$6025,33,FALSE)</f>
        <v>87157.95</v>
      </c>
      <c r="S3585" s="30">
        <v>87157.95</v>
      </c>
      <c r="T3585" s="30">
        <v>87157.95</v>
      </c>
      <c r="U3585" s="30">
        <v>87157.95</v>
      </c>
      <c r="V3585" s="30">
        <v>87007.67</v>
      </c>
      <c r="W3585" s="30">
        <v>87007.67</v>
      </c>
      <c r="X3585" s="30">
        <v>87007.67</v>
      </c>
      <c r="Y3585" s="33">
        <f t="shared" si="55"/>
        <v>99.827577404011919</v>
      </c>
      <c r="Z3585" s="32">
        <v>0</v>
      </c>
      <c r="AA3585" s="32" t="s">
        <v>3323</v>
      </c>
      <c r="AB3585" s="26">
        <v>8</v>
      </c>
      <c r="AC3585" s="33">
        <v>0</v>
      </c>
      <c r="AD3585" s="33">
        <v>100</v>
      </c>
      <c r="AE3585" s="34" t="s">
        <v>5213</v>
      </c>
      <c r="AF3585" s="11"/>
    </row>
    <row r="3586" spans="2:32" ht="62.25" x14ac:dyDescent="0.5">
      <c r="B3586" s="11"/>
      <c r="C3586" s="28" t="s">
        <v>11334</v>
      </c>
      <c r="D3586" s="28" t="s">
        <v>11335</v>
      </c>
      <c r="E3586" s="29" t="s">
        <v>11336</v>
      </c>
      <c r="F3586" s="29" t="s">
        <v>1</v>
      </c>
      <c r="G3586" s="29" t="s">
        <v>51</v>
      </c>
      <c r="H3586" s="30" t="s">
        <v>51</v>
      </c>
      <c r="I3586" s="30" t="s">
        <v>113</v>
      </c>
      <c r="J3586" s="31" t="s">
        <v>103</v>
      </c>
      <c r="K3586" s="30" t="s">
        <v>104</v>
      </c>
      <c r="L3586" s="32" t="s">
        <v>265</v>
      </c>
      <c r="M3586" s="30" t="s">
        <v>105</v>
      </c>
      <c r="N3586" s="30" t="s">
        <v>3025</v>
      </c>
      <c r="O3586" s="30" t="s">
        <v>107</v>
      </c>
      <c r="P3586" s="32" t="s">
        <v>46</v>
      </c>
      <c r="Q3586" s="54">
        <f>VLOOKUP(C3586,[1]Hoja2!$B$1:$AH$6025,32,FALSE)</f>
        <v>2017</v>
      </c>
      <c r="R3586" s="64">
        <f>VLOOKUP(C3586,[1]Hoja2!$B$1:$AH$6025,33,FALSE)</f>
        <v>89535.21</v>
      </c>
      <c r="S3586" s="30">
        <v>89535.21</v>
      </c>
      <c r="T3586" s="30">
        <v>89535.21</v>
      </c>
      <c r="U3586" s="30">
        <v>89535.21</v>
      </c>
      <c r="V3586" s="30">
        <v>89380.84</v>
      </c>
      <c r="W3586" s="30">
        <v>89380.84</v>
      </c>
      <c r="X3586" s="30">
        <v>89380.84</v>
      </c>
      <c r="Y3586" s="33">
        <f t="shared" si="55"/>
        <v>99.827587381545186</v>
      </c>
      <c r="Z3586" s="32">
        <v>0</v>
      </c>
      <c r="AA3586" s="32" t="s">
        <v>3323</v>
      </c>
      <c r="AB3586" s="26">
        <v>6</v>
      </c>
      <c r="AC3586" s="33">
        <v>0</v>
      </c>
      <c r="AD3586" s="33">
        <v>100</v>
      </c>
      <c r="AE3586" s="34" t="s">
        <v>5213</v>
      </c>
      <c r="AF3586" s="11"/>
    </row>
    <row r="3587" spans="2:32" ht="62.25" x14ac:dyDescent="0.5">
      <c r="B3587" s="11"/>
      <c r="C3587" s="28" t="s">
        <v>11337</v>
      </c>
      <c r="D3587" s="28" t="s">
        <v>11338</v>
      </c>
      <c r="E3587" s="29" t="s">
        <v>11339</v>
      </c>
      <c r="F3587" s="29" t="s">
        <v>1</v>
      </c>
      <c r="G3587" s="29" t="s">
        <v>51</v>
      </c>
      <c r="H3587" s="30" t="s">
        <v>51</v>
      </c>
      <c r="I3587" s="30" t="s">
        <v>113</v>
      </c>
      <c r="J3587" s="31" t="s">
        <v>103</v>
      </c>
      <c r="K3587" s="30" t="s">
        <v>104</v>
      </c>
      <c r="L3587" s="32" t="s">
        <v>265</v>
      </c>
      <c r="M3587" s="30" t="s">
        <v>105</v>
      </c>
      <c r="N3587" s="30" t="s">
        <v>3025</v>
      </c>
      <c r="O3587" s="30" t="s">
        <v>107</v>
      </c>
      <c r="P3587" s="32" t="s">
        <v>46</v>
      </c>
      <c r="Q3587" s="54">
        <f>VLOOKUP(C3587,[1]Hoja2!$B$1:$AH$6025,32,FALSE)</f>
        <v>2017</v>
      </c>
      <c r="R3587" s="64">
        <f>VLOOKUP(C3587,[1]Hoja2!$B$1:$AH$6025,33,FALSE)</f>
        <v>82771.27</v>
      </c>
      <c r="S3587" s="30">
        <v>82771.27</v>
      </c>
      <c r="T3587" s="30">
        <v>82771.27</v>
      </c>
      <c r="U3587" s="30">
        <v>82771.27</v>
      </c>
      <c r="V3587" s="30">
        <v>82724.66</v>
      </c>
      <c r="W3587" s="30">
        <v>82724.66</v>
      </c>
      <c r="X3587" s="30">
        <v>82724.66</v>
      </c>
      <c r="Y3587" s="33">
        <f t="shared" si="55"/>
        <v>99.943688190358799</v>
      </c>
      <c r="Z3587" s="32">
        <v>0</v>
      </c>
      <c r="AA3587" s="32" t="s">
        <v>3323</v>
      </c>
      <c r="AB3587" s="26">
        <v>5</v>
      </c>
      <c r="AC3587" s="33">
        <v>0</v>
      </c>
      <c r="AD3587" s="33">
        <v>100</v>
      </c>
      <c r="AE3587" s="34" t="s">
        <v>5213</v>
      </c>
      <c r="AF3587" s="11"/>
    </row>
    <row r="3588" spans="2:32" ht="62.25" x14ac:dyDescent="0.5">
      <c r="B3588" s="11"/>
      <c r="C3588" s="28" t="s">
        <v>11340</v>
      </c>
      <c r="D3588" s="28" t="s">
        <v>11341</v>
      </c>
      <c r="E3588" s="29" t="s">
        <v>11342</v>
      </c>
      <c r="F3588" s="29" t="s">
        <v>1</v>
      </c>
      <c r="G3588" s="29" t="s">
        <v>51</v>
      </c>
      <c r="H3588" s="30" t="s">
        <v>51</v>
      </c>
      <c r="I3588" s="30" t="s">
        <v>113</v>
      </c>
      <c r="J3588" s="31" t="s">
        <v>103</v>
      </c>
      <c r="K3588" s="30" t="s">
        <v>104</v>
      </c>
      <c r="L3588" s="32" t="s">
        <v>265</v>
      </c>
      <c r="M3588" s="30" t="s">
        <v>105</v>
      </c>
      <c r="N3588" s="30" t="s">
        <v>3025</v>
      </c>
      <c r="O3588" s="30" t="s">
        <v>107</v>
      </c>
      <c r="P3588" s="32" t="s">
        <v>46</v>
      </c>
      <c r="Q3588" s="54">
        <f>VLOOKUP(C3588,[1]Hoja2!$B$1:$AH$6025,32,FALSE)</f>
        <v>2017</v>
      </c>
      <c r="R3588" s="64">
        <f>VLOOKUP(C3588,[1]Hoja2!$B$1:$AH$6025,33,FALSE)</f>
        <v>94743.78</v>
      </c>
      <c r="S3588" s="30">
        <v>94743.78</v>
      </c>
      <c r="T3588" s="30">
        <v>94743.78</v>
      </c>
      <c r="U3588" s="30">
        <v>94743.78</v>
      </c>
      <c r="V3588" s="30">
        <v>75362</v>
      </c>
      <c r="W3588" s="30">
        <v>75362</v>
      </c>
      <c r="X3588" s="30">
        <v>75362</v>
      </c>
      <c r="Y3588" s="33">
        <f t="shared" si="55"/>
        <v>79.542952582217012</v>
      </c>
      <c r="Z3588" s="32">
        <v>0</v>
      </c>
      <c r="AA3588" s="32" t="s">
        <v>3323</v>
      </c>
      <c r="AB3588" s="26">
        <v>6</v>
      </c>
      <c r="AC3588" s="33">
        <v>0</v>
      </c>
      <c r="AD3588" s="33">
        <v>79.540000000000006</v>
      </c>
      <c r="AE3588" s="34" t="s">
        <v>5213</v>
      </c>
      <c r="AF3588" s="11"/>
    </row>
    <row r="3589" spans="2:32" ht="62.25" x14ac:dyDescent="0.5">
      <c r="B3589" s="11"/>
      <c r="C3589" s="28" t="s">
        <v>11343</v>
      </c>
      <c r="D3589" s="28" t="s">
        <v>11344</v>
      </c>
      <c r="E3589" s="29" t="s">
        <v>11345</v>
      </c>
      <c r="F3589" s="29" t="s">
        <v>1</v>
      </c>
      <c r="G3589" s="29" t="s">
        <v>51</v>
      </c>
      <c r="H3589" s="30" t="s">
        <v>51</v>
      </c>
      <c r="I3589" s="30" t="s">
        <v>113</v>
      </c>
      <c r="J3589" s="31" t="s">
        <v>103</v>
      </c>
      <c r="K3589" s="30" t="s">
        <v>104</v>
      </c>
      <c r="L3589" s="32" t="s">
        <v>265</v>
      </c>
      <c r="M3589" s="30" t="s">
        <v>105</v>
      </c>
      <c r="N3589" s="30" t="s">
        <v>3025</v>
      </c>
      <c r="O3589" s="30" t="s">
        <v>107</v>
      </c>
      <c r="P3589" s="32" t="s">
        <v>46</v>
      </c>
      <c r="Q3589" s="54">
        <f>VLOOKUP(C3589,[1]Hoja2!$B$1:$AH$6025,32,FALSE)</f>
        <v>2017</v>
      </c>
      <c r="R3589" s="64">
        <f>VLOOKUP(C3589,[1]Hoja2!$B$1:$AH$6025,33,FALSE)</f>
        <v>81187.789999999994</v>
      </c>
      <c r="S3589" s="30">
        <v>81187.789999999994</v>
      </c>
      <c r="T3589" s="30">
        <v>81187.789999999994</v>
      </c>
      <c r="U3589" s="30">
        <v>81187.789999999994</v>
      </c>
      <c r="V3589" s="30">
        <v>81143.320000000007</v>
      </c>
      <c r="W3589" s="30">
        <v>81143.320000000007</v>
      </c>
      <c r="X3589" s="30">
        <v>81143.320000000007</v>
      </c>
      <c r="Y3589" s="33">
        <f t="shared" si="55"/>
        <v>99.945225753774082</v>
      </c>
      <c r="Z3589" s="32">
        <v>0</v>
      </c>
      <c r="AA3589" s="32" t="s">
        <v>3323</v>
      </c>
      <c r="AB3589" s="26">
        <v>3</v>
      </c>
      <c r="AC3589" s="33">
        <v>0</v>
      </c>
      <c r="AD3589" s="33">
        <v>100</v>
      </c>
      <c r="AE3589" s="34" t="s">
        <v>5213</v>
      </c>
      <c r="AF3589" s="11"/>
    </row>
    <row r="3590" spans="2:32" ht="62.25" x14ac:dyDescent="0.5">
      <c r="B3590" s="11"/>
      <c r="C3590" s="28" t="s">
        <v>11346</v>
      </c>
      <c r="D3590" s="28" t="s">
        <v>11347</v>
      </c>
      <c r="E3590" s="29" t="s">
        <v>11348</v>
      </c>
      <c r="F3590" s="29" t="s">
        <v>1</v>
      </c>
      <c r="G3590" s="29" t="s">
        <v>51</v>
      </c>
      <c r="H3590" s="30" t="s">
        <v>51</v>
      </c>
      <c r="I3590" s="30" t="s">
        <v>113</v>
      </c>
      <c r="J3590" s="31" t="s">
        <v>103</v>
      </c>
      <c r="K3590" s="30" t="s">
        <v>104</v>
      </c>
      <c r="L3590" s="32" t="s">
        <v>265</v>
      </c>
      <c r="M3590" s="30" t="s">
        <v>105</v>
      </c>
      <c r="N3590" s="30" t="s">
        <v>3025</v>
      </c>
      <c r="O3590" s="30" t="s">
        <v>107</v>
      </c>
      <c r="P3590" s="32" t="s">
        <v>46</v>
      </c>
      <c r="Q3590" s="54">
        <f>VLOOKUP(C3590,[1]Hoja2!$B$1:$AH$6025,32,FALSE)</f>
        <v>2017</v>
      </c>
      <c r="R3590" s="64">
        <f>VLOOKUP(C3590,[1]Hoja2!$B$1:$AH$6025,33,FALSE)</f>
        <v>89713.919999999998</v>
      </c>
      <c r="S3590" s="30">
        <v>89713.919999999998</v>
      </c>
      <c r="T3590" s="30">
        <v>89713.919999999998</v>
      </c>
      <c r="U3590" s="30">
        <v>89713.919999999998</v>
      </c>
      <c r="V3590" s="30">
        <v>75287.09</v>
      </c>
      <c r="W3590" s="30">
        <v>75287.09</v>
      </c>
      <c r="X3590" s="30">
        <v>75287.09</v>
      </c>
      <c r="Y3590" s="33">
        <f t="shared" si="55"/>
        <v>83.919072982208334</v>
      </c>
      <c r="Z3590" s="32">
        <v>0</v>
      </c>
      <c r="AA3590" s="32" t="s">
        <v>3323</v>
      </c>
      <c r="AB3590" s="26">
        <v>4</v>
      </c>
      <c r="AC3590" s="33">
        <v>0</v>
      </c>
      <c r="AD3590" s="33">
        <v>83.92</v>
      </c>
      <c r="AE3590" s="34" t="s">
        <v>5213</v>
      </c>
      <c r="AF3590" s="11"/>
    </row>
    <row r="3591" spans="2:32" ht="62.25" x14ac:dyDescent="0.5">
      <c r="B3591" s="11"/>
      <c r="C3591" s="28" t="s">
        <v>11349</v>
      </c>
      <c r="D3591" s="28" t="s">
        <v>11350</v>
      </c>
      <c r="E3591" s="29" t="s">
        <v>11351</v>
      </c>
      <c r="F3591" s="29" t="s">
        <v>1</v>
      </c>
      <c r="G3591" s="29" t="s">
        <v>51</v>
      </c>
      <c r="H3591" s="30" t="s">
        <v>51</v>
      </c>
      <c r="I3591" s="30" t="s">
        <v>113</v>
      </c>
      <c r="J3591" s="31" t="s">
        <v>103</v>
      </c>
      <c r="K3591" s="30" t="s">
        <v>104</v>
      </c>
      <c r="L3591" s="32" t="s">
        <v>265</v>
      </c>
      <c r="M3591" s="30" t="s">
        <v>105</v>
      </c>
      <c r="N3591" s="30" t="s">
        <v>3025</v>
      </c>
      <c r="O3591" s="30" t="s">
        <v>107</v>
      </c>
      <c r="P3591" s="32" t="s">
        <v>46</v>
      </c>
      <c r="Q3591" s="54">
        <f>VLOOKUP(C3591,[1]Hoja2!$B$1:$AH$6025,32,FALSE)</f>
        <v>2017</v>
      </c>
      <c r="R3591" s="64">
        <f>VLOOKUP(C3591,[1]Hoja2!$B$1:$AH$6025,33,FALSE)</f>
        <v>105807.95</v>
      </c>
      <c r="S3591" s="30">
        <v>105807.95</v>
      </c>
      <c r="T3591" s="30">
        <v>105807.95</v>
      </c>
      <c r="U3591" s="30">
        <v>105807.95</v>
      </c>
      <c r="V3591" s="30">
        <v>105625.52</v>
      </c>
      <c r="W3591" s="30">
        <v>105625.52</v>
      </c>
      <c r="X3591" s="30">
        <v>105625.52</v>
      </c>
      <c r="Y3591" s="33">
        <f t="shared" si="55"/>
        <v>99.827583844125144</v>
      </c>
      <c r="Z3591" s="32">
        <v>0</v>
      </c>
      <c r="AA3591" s="32" t="s">
        <v>3323</v>
      </c>
      <c r="AB3591" s="26">
        <v>3</v>
      </c>
      <c r="AC3591" s="33">
        <v>0</v>
      </c>
      <c r="AD3591" s="33">
        <v>100</v>
      </c>
      <c r="AE3591" s="34" t="s">
        <v>5213</v>
      </c>
      <c r="AF3591" s="11"/>
    </row>
    <row r="3592" spans="2:32" ht="62.25" x14ac:dyDescent="0.5">
      <c r="B3592" s="11"/>
      <c r="C3592" s="28" t="s">
        <v>11352</v>
      </c>
      <c r="D3592" s="28" t="s">
        <v>11353</v>
      </c>
      <c r="E3592" s="29" t="s">
        <v>11354</v>
      </c>
      <c r="F3592" s="29" t="s">
        <v>1</v>
      </c>
      <c r="G3592" s="29" t="s">
        <v>51</v>
      </c>
      <c r="H3592" s="30" t="s">
        <v>51</v>
      </c>
      <c r="I3592" s="30" t="s">
        <v>113</v>
      </c>
      <c r="J3592" s="31" t="s">
        <v>103</v>
      </c>
      <c r="K3592" s="30" t="s">
        <v>104</v>
      </c>
      <c r="L3592" s="32" t="s">
        <v>265</v>
      </c>
      <c r="M3592" s="30" t="s">
        <v>105</v>
      </c>
      <c r="N3592" s="30" t="s">
        <v>3025</v>
      </c>
      <c r="O3592" s="30" t="s">
        <v>107</v>
      </c>
      <c r="P3592" s="32" t="s">
        <v>46</v>
      </c>
      <c r="Q3592" s="54">
        <f>VLOOKUP(C3592,[1]Hoja2!$B$1:$AH$6025,32,FALSE)</f>
        <v>2017</v>
      </c>
      <c r="R3592" s="64">
        <f>VLOOKUP(C3592,[1]Hoja2!$B$1:$AH$6025,33,FALSE)</f>
        <v>82569.66</v>
      </c>
      <c r="S3592" s="30">
        <v>82569.66</v>
      </c>
      <c r="T3592" s="30">
        <v>82569.66</v>
      </c>
      <c r="U3592" s="30">
        <v>82569.66</v>
      </c>
      <c r="V3592" s="30">
        <v>82427.3</v>
      </c>
      <c r="W3592" s="30">
        <v>82427.3</v>
      </c>
      <c r="X3592" s="30">
        <v>82427.3</v>
      </c>
      <c r="Y3592" s="33">
        <f t="shared" si="55"/>
        <v>99.827588002663447</v>
      </c>
      <c r="Z3592" s="32">
        <v>0</v>
      </c>
      <c r="AA3592" s="32" t="s">
        <v>3323</v>
      </c>
      <c r="AB3592" s="26">
        <v>2</v>
      </c>
      <c r="AC3592" s="33">
        <v>0</v>
      </c>
      <c r="AD3592" s="33">
        <v>100</v>
      </c>
      <c r="AE3592" s="34" t="s">
        <v>5213</v>
      </c>
      <c r="AF3592" s="11"/>
    </row>
    <row r="3593" spans="2:32" ht="62.25" x14ac:dyDescent="0.5">
      <c r="B3593" s="11"/>
      <c r="C3593" s="28" t="s">
        <v>11355</v>
      </c>
      <c r="D3593" s="28" t="s">
        <v>11356</v>
      </c>
      <c r="E3593" s="29" t="s">
        <v>11357</v>
      </c>
      <c r="F3593" s="29" t="s">
        <v>1</v>
      </c>
      <c r="G3593" s="29" t="s">
        <v>51</v>
      </c>
      <c r="H3593" s="30" t="s">
        <v>51</v>
      </c>
      <c r="I3593" s="30" t="s">
        <v>113</v>
      </c>
      <c r="J3593" s="31" t="s">
        <v>103</v>
      </c>
      <c r="K3593" s="30" t="s">
        <v>104</v>
      </c>
      <c r="L3593" s="32" t="s">
        <v>265</v>
      </c>
      <c r="M3593" s="30" t="s">
        <v>105</v>
      </c>
      <c r="N3593" s="30" t="s">
        <v>3025</v>
      </c>
      <c r="O3593" s="30" t="s">
        <v>107</v>
      </c>
      <c r="P3593" s="32" t="s">
        <v>46</v>
      </c>
      <c r="Q3593" s="54">
        <f>VLOOKUP(C3593,[1]Hoja2!$B$1:$AH$6025,32,FALSE)</f>
        <v>2017</v>
      </c>
      <c r="R3593" s="64">
        <f>VLOOKUP(C3593,[1]Hoja2!$B$1:$AH$6025,33,FALSE)</f>
        <v>71038.539999999994</v>
      </c>
      <c r="S3593" s="30">
        <v>71038.539999999994</v>
      </c>
      <c r="T3593" s="30">
        <v>71038.539999999994</v>
      </c>
      <c r="U3593" s="30">
        <v>71038.539999999994</v>
      </c>
      <c r="V3593" s="30">
        <v>71038.539999999994</v>
      </c>
      <c r="W3593" s="30">
        <v>71038.539999999994</v>
      </c>
      <c r="X3593" s="30">
        <v>71038.539999999994</v>
      </c>
      <c r="Y3593" s="33">
        <f t="shared" si="55"/>
        <v>100</v>
      </c>
      <c r="Z3593" s="32">
        <v>0</v>
      </c>
      <c r="AA3593" s="32" t="s">
        <v>3323</v>
      </c>
      <c r="AB3593" s="26">
        <v>5</v>
      </c>
      <c r="AC3593" s="33">
        <v>0</v>
      </c>
      <c r="AD3593" s="33">
        <v>100</v>
      </c>
      <c r="AE3593" s="34" t="s">
        <v>5213</v>
      </c>
      <c r="AF3593" s="11"/>
    </row>
    <row r="3594" spans="2:32" ht="62.25" x14ac:dyDescent="0.5">
      <c r="B3594" s="11"/>
      <c r="C3594" s="28" t="s">
        <v>11358</v>
      </c>
      <c r="D3594" s="28" t="s">
        <v>11359</v>
      </c>
      <c r="E3594" s="29" t="s">
        <v>11360</v>
      </c>
      <c r="F3594" s="29" t="s">
        <v>1</v>
      </c>
      <c r="G3594" s="29" t="s">
        <v>51</v>
      </c>
      <c r="H3594" s="30" t="s">
        <v>51</v>
      </c>
      <c r="I3594" s="30" t="s">
        <v>113</v>
      </c>
      <c r="J3594" s="31" t="s">
        <v>103</v>
      </c>
      <c r="K3594" s="30" t="s">
        <v>104</v>
      </c>
      <c r="L3594" s="32" t="s">
        <v>265</v>
      </c>
      <c r="M3594" s="30" t="s">
        <v>105</v>
      </c>
      <c r="N3594" s="30" t="s">
        <v>3025</v>
      </c>
      <c r="O3594" s="30" t="s">
        <v>107</v>
      </c>
      <c r="P3594" s="32" t="s">
        <v>46</v>
      </c>
      <c r="Q3594" s="54">
        <f>VLOOKUP(C3594,[1]Hoja2!$B$1:$AH$6025,32,FALSE)</f>
        <v>2017</v>
      </c>
      <c r="R3594" s="64">
        <f>VLOOKUP(C3594,[1]Hoja2!$B$1:$AH$6025,33,FALSE)</f>
        <v>131532.82999999999</v>
      </c>
      <c r="S3594" s="30">
        <v>131532.82999999999</v>
      </c>
      <c r="T3594" s="30">
        <v>131532.82999999999</v>
      </c>
      <c r="U3594" s="30">
        <v>131532.82999999999</v>
      </c>
      <c r="V3594" s="30">
        <v>131532.78</v>
      </c>
      <c r="W3594" s="30">
        <v>131532.78</v>
      </c>
      <c r="X3594" s="30">
        <v>131532.78</v>
      </c>
      <c r="Y3594" s="33">
        <f t="shared" si="55"/>
        <v>99.999961986676638</v>
      </c>
      <c r="Z3594" s="32">
        <v>0</v>
      </c>
      <c r="AA3594" s="32" t="s">
        <v>3323</v>
      </c>
      <c r="AB3594" s="26">
        <v>5</v>
      </c>
      <c r="AC3594" s="33">
        <v>0</v>
      </c>
      <c r="AD3594" s="33">
        <v>100</v>
      </c>
      <c r="AE3594" s="34" t="s">
        <v>5213</v>
      </c>
      <c r="AF3594" s="11"/>
    </row>
    <row r="3595" spans="2:32" ht="62.25" x14ac:dyDescent="0.5">
      <c r="B3595" s="11"/>
      <c r="C3595" s="28" t="s">
        <v>11361</v>
      </c>
      <c r="D3595" s="28" t="s">
        <v>11362</v>
      </c>
      <c r="E3595" s="29" t="s">
        <v>11363</v>
      </c>
      <c r="F3595" s="29" t="s">
        <v>1</v>
      </c>
      <c r="G3595" s="29" t="s">
        <v>51</v>
      </c>
      <c r="H3595" s="30" t="s">
        <v>51</v>
      </c>
      <c r="I3595" s="30" t="s">
        <v>113</v>
      </c>
      <c r="J3595" s="31" t="s">
        <v>103</v>
      </c>
      <c r="K3595" s="30" t="s">
        <v>104</v>
      </c>
      <c r="L3595" s="32" t="s">
        <v>265</v>
      </c>
      <c r="M3595" s="30" t="s">
        <v>105</v>
      </c>
      <c r="N3595" s="30" t="s">
        <v>3025</v>
      </c>
      <c r="O3595" s="30" t="s">
        <v>107</v>
      </c>
      <c r="P3595" s="32" t="s">
        <v>46</v>
      </c>
      <c r="Q3595" s="54">
        <f>VLOOKUP(C3595,[1]Hoja2!$B$1:$AH$6025,32,FALSE)</f>
        <v>2017</v>
      </c>
      <c r="R3595" s="64">
        <f>VLOOKUP(C3595,[1]Hoja2!$B$1:$AH$6025,33,FALSE)</f>
        <v>92877.26</v>
      </c>
      <c r="S3595" s="30">
        <v>92877.26</v>
      </c>
      <c r="T3595" s="30">
        <v>92877.26</v>
      </c>
      <c r="U3595" s="30">
        <v>92877.26</v>
      </c>
      <c r="V3595" s="30">
        <v>73470.990000000005</v>
      </c>
      <c r="W3595" s="30">
        <v>73470.990000000005</v>
      </c>
      <c r="X3595" s="30">
        <v>73470.990000000005</v>
      </c>
      <c r="Y3595" s="33">
        <f t="shared" ref="Y3595:Y3658" si="56">IF(ISERROR(W3595/S3595),0,((W3595/S3595)*100))</f>
        <v>79.10546672027148</v>
      </c>
      <c r="Z3595" s="32">
        <v>0</v>
      </c>
      <c r="AA3595" s="32" t="s">
        <v>3323</v>
      </c>
      <c r="AB3595" s="26">
        <v>4</v>
      </c>
      <c r="AC3595" s="33">
        <v>0</v>
      </c>
      <c r="AD3595" s="33">
        <v>79.11</v>
      </c>
      <c r="AE3595" s="34" t="s">
        <v>5213</v>
      </c>
      <c r="AF3595" s="11"/>
    </row>
    <row r="3596" spans="2:32" ht="62.25" x14ac:dyDescent="0.5">
      <c r="B3596" s="11"/>
      <c r="C3596" s="28" t="s">
        <v>11364</v>
      </c>
      <c r="D3596" s="28" t="s">
        <v>11365</v>
      </c>
      <c r="E3596" s="29" t="s">
        <v>11366</v>
      </c>
      <c r="F3596" s="29" t="s">
        <v>1</v>
      </c>
      <c r="G3596" s="29" t="s">
        <v>51</v>
      </c>
      <c r="H3596" s="30" t="s">
        <v>51</v>
      </c>
      <c r="I3596" s="30" t="s">
        <v>113</v>
      </c>
      <c r="J3596" s="31" t="s">
        <v>103</v>
      </c>
      <c r="K3596" s="30" t="s">
        <v>104</v>
      </c>
      <c r="L3596" s="32" t="s">
        <v>265</v>
      </c>
      <c r="M3596" s="30" t="s">
        <v>105</v>
      </c>
      <c r="N3596" s="30" t="s">
        <v>3025</v>
      </c>
      <c r="O3596" s="30" t="s">
        <v>107</v>
      </c>
      <c r="P3596" s="32" t="s">
        <v>46</v>
      </c>
      <c r="Q3596" s="54">
        <f>VLOOKUP(C3596,[1]Hoja2!$B$1:$AH$6025,32,FALSE)</f>
        <v>2017</v>
      </c>
      <c r="R3596" s="64">
        <f>VLOOKUP(C3596,[1]Hoja2!$B$1:$AH$6025,33,FALSE)</f>
        <v>86881.7</v>
      </c>
      <c r="S3596" s="30">
        <v>86881.7</v>
      </c>
      <c r="T3596" s="30">
        <v>86881.7</v>
      </c>
      <c r="U3596" s="30">
        <v>86881.7</v>
      </c>
      <c r="V3596" s="30">
        <v>68819.09</v>
      </c>
      <c r="W3596" s="30">
        <v>68819.09</v>
      </c>
      <c r="X3596" s="30">
        <v>68819.09</v>
      </c>
      <c r="Y3596" s="33">
        <f t="shared" si="56"/>
        <v>79.210109839010983</v>
      </c>
      <c r="Z3596" s="32">
        <v>0</v>
      </c>
      <c r="AA3596" s="32" t="s">
        <v>3323</v>
      </c>
      <c r="AB3596" s="26">
        <v>5</v>
      </c>
      <c r="AC3596" s="33">
        <v>0</v>
      </c>
      <c r="AD3596" s="33">
        <v>79.209999999999994</v>
      </c>
      <c r="AE3596" s="34" t="s">
        <v>5213</v>
      </c>
      <c r="AF3596" s="11"/>
    </row>
    <row r="3597" spans="2:32" ht="62.25" x14ac:dyDescent="0.5">
      <c r="B3597" s="11"/>
      <c r="C3597" s="28" t="s">
        <v>11367</v>
      </c>
      <c r="D3597" s="28" t="s">
        <v>11368</v>
      </c>
      <c r="E3597" s="29" t="s">
        <v>11369</v>
      </c>
      <c r="F3597" s="29" t="s">
        <v>1</v>
      </c>
      <c r="G3597" s="29" t="s">
        <v>51</v>
      </c>
      <c r="H3597" s="30" t="s">
        <v>51</v>
      </c>
      <c r="I3597" s="30" t="s">
        <v>113</v>
      </c>
      <c r="J3597" s="31" t="s">
        <v>103</v>
      </c>
      <c r="K3597" s="30" t="s">
        <v>104</v>
      </c>
      <c r="L3597" s="32" t="s">
        <v>265</v>
      </c>
      <c r="M3597" s="30" t="s">
        <v>105</v>
      </c>
      <c r="N3597" s="30" t="s">
        <v>3025</v>
      </c>
      <c r="O3597" s="30" t="s">
        <v>107</v>
      </c>
      <c r="P3597" s="32" t="s">
        <v>46</v>
      </c>
      <c r="Q3597" s="54">
        <f>VLOOKUP(C3597,[1]Hoja2!$B$1:$AH$6025,32,FALSE)</f>
        <v>2017</v>
      </c>
      <c r="R3597" s="64">
        <f>VLOOKUP(C3597,[1]Hoja2!$B$1:$AH$6025,33,FALSE)</f>
        <v>97992.72</v>
      </c>
      <c r="S3597" s="30">
        <v>97992.72</v>
      </c>
      <c r="T3597" s="30">
        <v>97992.72</v>
      </c>
      <c r="U3597" s="30">
        <v>97992.72</v>
      </c>
      <c r="V3597" s="30">
        <v>54681.45</v>
      </c>
      <c r="W3597" s="30">
        <v>54681.45</v>
      </c>
      <c r="X3597" s="30">
        <v>54681.45</v>
      </c>
      <c r="Y3597" s="33">
        <f t="shared" si="56"/>
        <v>55.801543216679761</v>
      </c>
      <c r="Z3597" s="32">
        <v>0</v>
      </c>
      <c r="AA3597" s="32" t="s">
        <v>3323</v>
      </c>
      <c r="AB3597" s="26">
        <v>5</v>
      </c>
      <c r="AC3597" s="33">
        <v>0</v>
      </c>
      <c r="AD3597" s="33">
        <v>55.8</v>
      </c>
      <c r="AE3597" s="34" t="s">
        <v>5213</v>
      </c>
      <c r="AF3597" s="11"/>
    </row>
    <row r="3598" spans="2:32" ht="62.25" x14ac:dyDescent="0.5">
      <c r="B3598" s="11"/>
      <c r="C3598" s="28" t="s">
        <v>11370</v>
      </c>
      <c r="D3598" s="28" t="s">
        <v>11371</v>
      </c>
      <c r="E3598" s="29" t="s">
        <v>11372</v>
      </c>
      <c r="F3598" s="29" t="s">
        <v>1</v>
      </c>
      <c r="G3598" s="29" t="s">
        <v>51</v>
      </c>
      <c r="H3598" s="30" t="s">
        <v>51</v>
      </c>
      <c r="I3598" s="30" t="s">
        <v>113</v>
      </c>
      <c r="J3598" s="31" t="s">
        <v>103</v>
      </c>
      <c r="K3598" s="30" t="s">
        <v>104</v>
      </c>
      <c r="L3598" s="32" t="s">
        <v>265</v>
      </c>
      <c r="M3598" s="30" t="s">
        <v>105</v>
      </c>
      <c r="N3598" s="30" t="s">
        <v>3025</v>
      </c>
      <c r="O3598" s="30" t="s">
        <v>107</v>
      </c>
      <c r="P3598" s="32" t="s">
        <v>46</v>
      </c>
      <c r="Q3598" s="54">
        <f>VLOOKUP(C3598,[1]Hoja2!$B$1:$AH$6025,32,FALSE)</f>
        <v>2017</v>
      </c>
      <c r="R3598" s="64">
        <f>VLOOKUP(C3598,[1]Hoja2!$B$1:$AH$6025,33,FALSE)</f>
        <v>104068.24</v>
      </c>
      <c r="S3598" s="30">
        <v>104068.24</v>
      </c>
      <c r="T3598" s="30">
        <v>104068.24</v>
      </c>
      <c r="U3598" s="30">
        <v>104068.24</v>
      </c>
      <c r="V3598" s="30">
        <v>103888.81</v>
      </c>
      <c r="W3598" s="30">
        <v>103888.81</v>
      </c>
      <c r="X3598" s="30">
        <v>103888.81</v>
      </c>
      <c r="Y3598" s="33">
        <f t="shared" si="56"/>
        <v>99.827584285080633</v>
      </c>
      <c r="Z3598" s="32">
        <v>0</v>
      </c>
      <c r="AA3598" s="32" t="s">
        <v>3323</v>
      </c>
      <c r="AB3598" s="26">
        <v>2</v>
      </c>
      <c r="AC3598" s="33">
        <v>0</v>
      </c>
      <c r="AD3598" s="33">
        <v>100</v>
      </c>
      <c r="AE3598" s="34" t="s">
        <v>5213</v>
      </c>
      <c r="AF3598" s="11"/>
    </row>
    <row r="3599" spans="2:32" ht="62.25" x14ac:dyDescent="0.5">
      <c r="B3599" s="11"/>
      <c r="C3599" s="28" t="s">
        <v>11373</v>
      </c>
      <c r="D3599" s="28" t="s">
        <v>11374</v>
      </c>
      <c r="E3599" s="29" t="s">
        <v>11375</v>
      </c>
      <c r="F3599" s="29" t="s">
        <v>1</v>
      </c>
      <c r="G3599" s="29" t="s">
        <v>51</v>
      </c>
      <c r="H3599" s="30" t="s">
        <v>51</v>
      </c>
      <c r="I3599" s="30" t="s">
        <v>113</v>
      </c>
      <c r="J3599" s="31" t="s">
        <v>103</v>
      </c>
      <c r="K3599" s="30" t="s">
        <v>104</v>
      </c>
      <c r="L3599" s="32" t="s">
        <v>265</v>
      </c>
      <c r="M3599" s="30" t="s">
        <v>105</v>
      </c>
      <c r="N3599" s="30" t="s">
        <v>3025</v>
      </c>
      <c r="O3599" s="30" t="s">
        <v>107</v>
      </c>
      <c r="P3599" s="32" t="s">
        <v>46</v>
      </c>
      <c r="Q3599" s="54">
        <f>VLOOKUP(C3599,[1]Hoja2!$B$1:$AH$6025,32,FALSE)</f>
        <v>2017</v>
      </c>
      <c r="R3599" s="64">
        <f>VLOOKUP(C3599,[1]Hoja2!$B$1:$AH$6025,33,FALSE)</f>
        <v>97846.17</v>
      </c>
      <c r="S3599" s="30">
        <v>97846.17</v>
      </c>
      <c r="T3599" s="30">
        <v>97846.17</v>
      </c>
      <c r="U3599" s="30">
        <v>97846.17</v>
      </c>
      <c r="V3599" s="30">
        <v>75032.600000000006</v>
      </c>
      <c r="W3599" s="30">
        <v>75032.600000000006</v>
      </c>
      <c r="X3599" s="30">
        <v>75032.600000000006</v>
      </c>
      <c r="Y3599" s="33">
        <f t="shared" si="56"/>
        <v>76.684248346153964</v>
      </c>
      <c r="Z3599" s="32">
        <v>0</v>
      </c>
      <c r="AA3599" s="32" t="s">
        <v>3323</v>
      </c>
      <c r="AB3599" s="26">
        <v>4</v>
      </c>
      <c r="AC3599" s="33">
        <v>0</v>
      </c>
      <c r="AD3599" s="33">
        <v>76.680000000000007</v>
      </c>
      <c r="AE3599" s="34" t="s">
        <v>5213</v>
      </c>
      <c r="AF3599" s="11"/>
    </row>
    <row r="3600" spans="2:32" ht="62.25" x14ac:dyDescent="0.5">
      <c r="B3600" s="11"/>
      <c r="C3600" s="28" t="s">
        <v>11376</v>
      </c>
      <c r="D3600" s="28" t="s">
        <v>11377</v>
      </c>
      <c r="E3600" s="29" t="s">
        <v>11378</v>
      </c>
      <c r="F3600" s="29" t="s">
        <v>1</v>
      </c>
      <c r="G3600" s="29" t="s">
        <v>51</v>
      </c>
      <c r="H3600" s="30" t="s">
        <v>51</v>
      </c>
      <c r="I3600" s="30" t="s">
        <v>113</v>
      </c>
      <c r="J3600" s="31" t="s">
        <v>103</v>
      </c>
      <c r="K3600" s="30" t="s">
        <v>104</v>
      </c>
      <c r="L3600" s="32" t="s">
        <v>265</v>
      </c>
      <c r="M3600" s="30" t="s">
        <v>105</v>
      </c>
      <c r="N3600" s="30" t="s">
        <v>3025</v>
      </c>
      <c r="O3600" s="30" t="s">
        <v>107</v>
      </c>
      <c r="P3600" s="32" t="s">
        <v>46</v>
      </c>
      <c r="Q3600" s="54">
        <f>VLOOKUP(C3600,[1]Hoja2!$B$1:$AH$6025,32,FALSE)</f>
        <v>2017</v>
      </c>
      <c r="R3600" s="64">
        <f>VLOOKUP(C3600,[1]Hoja2!$B$1:$AH$6025,33,FALSE)</f>
        <v>92877.26</v>
      </c>
      <c r="S3600" s="30">
        <v>92877.26</v>
      </c>
      <c r="T3600" s="30">
        <v>92877.26</v>
      </c>
      <c r="U3600" s="30">
        <v>92877.26</v>
      </c>
      <c r="V3600" s="30">
        <v>72930.22</v>
      </c>
      <c r="W3600" s="30">
        <v>72930.22</v>
      </c>
      <c r="X3600" s="30">
        <v>72930.22</v>
      </c>
      <c r="Y3600" s="33">
        <f t="shared" si="56"/>
        <v>78.523225168356618</v>
      </c>
      <c r="Z3600" s="32">
        <v>0</v>
      </c>
      <c r="AA3600" s="32" t="s">
        <v>3323</v>
      </c>
      <c r="AB3600" s="26">
        <v>8</v>
      </c>
      <c r="AC3600" s="33">
        <v>0</v>
      </c>
      <c r="AD3600" s="33">
        <v>78.52</v>
      </c>
      <c r="AE3600" s="34" t="s">
        <v>5213</v>
      </c>
      <c r="AF3600" s="11"/>
    </row>
    <row r="3601" spans="2:32" ht="62.25" x14ac:dyDescent="0.5">
      <c r="B3601" s="11"/>
      <c r="C3601" s="28" t="s">
        <v>11379</v>
      </c>
      <c r="D3601" s="28" t="s">
        <v>11380</v>
      </c>
      <c r="E3601" s="29" t="s">
        <v>11381</v>
      </c>
      <c r="F3601" s="29" t="s">
        <v>1</v>
      </c>
      <c r="G3601" s="29" t="s">
        <v>51</v>
      </c>
      <c r="H3601" s="30" t="s">
        <v>51</v>
      </c>
      <c r="I3601" s="30" t="s">
        <v>113</v>
      </c>
      <c r="J3601" s="31" t="s">
        <v>103</v>
      </c>
      <c r="K3601" s="30" t="s">
        <v>104</v>
      </c>
      <c r="L3601" s="32" t="s">
        <v>265</v>
      </c>
      <c r="M3601" s="30" t="s">
        <v>105</v>
      </c>
      <c r="N3601" s="30" t="s">
        <v>3025</v>
      </c>
      <c r="O3601" s="30" t="s">
        <v>107</v>
      </c>
      <c r="P3601" s="32" t="s">
        <v>46</v>
      </c>
      <c r="Q3601" s="54">
        <f>VLOOKUP(C3601,[1]Hoja2!$B$1:$AH$6025,32,FALSE)</f>
        <v>2017</v>
      </c>
      <c r="R3601" s="64">
        <f>VLOOKUP(C3601,[1]Hoja2!$B$1:$AH$6025,33,FALSE)</f>
        <v>97992.72</v>
      </c>
      <c r="S3601" s="30">
        <v>97992.72</v>
      </c>
      <c r="T3601" s="30">
        <v>97992.72</v>
      </c>
      <c r="U3601" s="30">
        <v>97992.72</v>
      </c>
      <c r="V3601" s="30">
        <v>53340.86</v>
      </c>
      <c r="W3601" s="30">
        <v>53340.86</v>
      </c>
      <c r="X3601" s="30">
        <v>53340.86</v>
      </c>
      <c r="Y3601" s="33">
        <f t="shared" si="56"/>
        <v>54.433492610471468</v>
      </c>
      <c r="Z3601" s="32">
        <v>0</v>
      </c>
      <c r="AA3601" s="32" t="s">
        <v>3323</v>
      </c>
      <c r="AB3601" s="26">
        <v>10</v>
      </c>
      <c r="AC3601" s="33">
        <v>0</v>
      </c>
      <c r="AD3601" s="33">
        <v>54.43</v>
      </c>
      <c r="AE3601" s="34" t="s">
        <v>5213</v>
      </c>
      <c r="AF3601" s="11"/>
    </row>
    <row r="3602" spans="2:32" ht="62.25" x14ac:dyDescent="0.5">
      <c r="B3602" s="11"/>
      <c r="C3602" s="28" t="s">
        <v>11382</v>
      </c>
      <c r="D3602" s="28" t="s">
        <v>11383</v>
      </c>
      <c r="E3602" s="29" t="s">
        <v>11384</v>
      </c>
      <c r="F3602" s="29" t="s">
        <v>1</v>
      </c>
      <c r="G3602" s="29" t="s">
        <v>51</v>
      </c>
      <c r="H3602" s="30" t="s">
        <v>51</v>
      </c>
      <c r="I3602" s="30" t="s">
        <v>113</v>
      </c>
      <c r="J3602" s="31" t="s">
        <v>103</v>
      </c>
      <c r="K3602" s="30" t="s">
        <v>104</v>
      </c>
      <c r="L3602" s="32" t="s">
        <v>265</v>
      </c>
      <c r="M3602" s="30" t="s">
        <v>105</v>
      </c>
      <c r="N3602" s="30" t="s">
        <v>3025</v>
      </c>
      <c r="O3602" s="30" t="s">
        <v>107</v>
      </c>
      <c r="P3602" s="32" t="s">
        <v>46</v>
      </c>
      <c r="Q3602" s="54">
        <f>VLOOKUP(C3602,[1]Hoja2!$B$1:$AH$6025,32,FALSE)</f>
        <v>2017</v>
      </c>
      <c r="R3602" s="64">
        <f>VLOOKUP(C3602,[1]Hoja2!$B$1:$AH$6025,33,FALSE)</f>
        <v>102448.86</v>
      </c>
      <c r="S3602" s="30">
        <v>102448.86</v>
      </c>
      <c r="T3602" s="30">
        <v>102448.86</v>
      </c>
      <c r="U3602" s="30">
        <v>102448.86</v>
      </c>
      <c r="V3602" s="30">
        <v>102272.22</v>
      </c>
      <c r="W3602" s="30">
        <v>102272.22</v>
      </c>
      <c r="X3602" s="30">
        <v>102272.22</v>
      </c>
      <c r="Y3602" s="33">
        <f t="shared" si="56"/>
        <v>99.827582268851017</v>
      </c>
      <c r="Z3602" s="32">
        <v>0</v>
      </c>
      <c r="AA3602" s="32" t="s">
        <v>3323</v>
      </c>
      <c r="AB3602" s="26">
        <v>2</v>
      </c>
      <c r="AC3602" s="33">
        <v>0</v>
      </c>
      <c r="AD3602" s="33">
        <v>100</v>
      </c>
      <c r="AE3602" s="34" t="s">
        <v>5213</v>
      </c>
      <c r="AF3602" s="11"/>
    </row>
    <row r="3603" spans="2:32" ht="62.25" x14ac:dyDescent="0.5">
      <c r="B3603" s="11"/>
      <c r="C3603" s="28" t="s">
        <v>11385</v>
      </c>
      <c r="D3603" s="28" t="s">
        <v>11386</v>
      </c>
      <c r="E3603" s="29" t="s">
        <v>11387</v>
      </c>
      <c r="F3603" s="29" t="s">
        <v>1</v>
      </c>
      <c r="G3603" s="29" t="s">
        <v>51</v>
      </c>
      <c r="H3603" s="30" t="s">
        <v>51</v>
      </c>
      <c r="I3603" s="30" t="s">
        <v>113</v>
      </c>
      <c r="J3603" s="31" t="s">
        <v>103</v>
      </c>
      <c r="K3603" s="30" t="s">
        <v>104</v>
      </c>
      <c r="L3603" s="32" t="s">
        <v>265</v>
      </c>
      <c r="M3603" s="30" t="s">
        <v>105</v>
      </c>
      <c r="N3603" s="30" t="s">
        <v>3025</v>
      </c>
      <c r="O3603" s="30" t="s">
        <v>107</v>
      </c>
      <c r="P3603" s="32" t="s">
        <v>46</v>
      </c>
      <c r="Q3603" s="54">
        <f>VLOOKUP(C3603,[1]Hoja2!$B$1:$AH$6025,32,FALSE)</f>
        <v>2017</v>
      </c>
      <c r="R3603" s="64">
        <f>VLOOKUP(C3603,[1]Hoja2!$B$1:$AH$6025,33,FALSE)</f>
        <v>97846.17</v>
      </c>
      <c r="S3603" s="30">
        <v>97846.17</v>
      </c>
      <c r="T3603" s="30">
        <v>97846.17</v>
      </c>
      <c r="U3603" s="30">
        <v>97846.17</v>
      </c>
      <c r="V3603" s="30">
        <v>77084.45</v>
      </c>
      <c r="W3603" s="30">
        <v>77084.45</v>
      </c>
      <c r="X3603" s="30">
        <v>77084.45</v>
      </c>
      <c r="Y3603" s="33">
        <f t="shared" si="56"/>
        <v>78.781264509382424</v>
      </c>
      <c r="Z3603" s="32">
        <v>0</v>
      </c>
      <c r="AA3603" s="32" t="s">
        <v>3323</v>
      </c>
      <c r="AB3603" s="26">
        <v>5</v>
      </c>
      <c r="AC3603" s="33">
        <v>0</v>
      </c>
      <c r="AD3603" s="33">
        <v>78.78</v>
      </c>
      <c r="AE3603" s="34" t="s">
        <v>5213</v>
      </c>
      <c r="AF3603" s="11"/>
    </row>
    <row r="3604" spans="2:32" ht="62.25" x14ac:dyDescent="0.5">
      <c r="B3604" s="11"/>
      <c r="C3604" s="28" t="s">
        <v>11388</v>
      </c>
      <c r="D3604" s="28" t="s">
        <v>11389</v>
      </c>
      <c r="E3604" s="29" t="s">
        <v>11390</v>
      </c>
      <c r="F3604" s="29" t="s">
        <v>1</v>
      </c>
      <c r="G3604" s="29" t="s">
        <v>51</v>
      </c>
      <c r="H3604" s="30" t="s">
        <v>51</v>
      </c>
      <c r="I3604" s="30" t="s">
        <v>113</v>
      </c>
      <c r="J3604" s="31" t="s">
        <v>103</v>
      </c>
      <c r="K3604" s="30" t="s">
        <v>104</v>
      </c>
      <c r="L3604" s="32" t="s">
        <v>265</v>
      </c>
      <c r="M3604" s="30" t="s">
        <v>105</v>
      </c>
      <c r="N3604" s="30" t="s">
        <v>3025</v>
      </c>
      <c r="O3604" s="30" t="s">
        <v>107</v>
      </c>
      <c r="P3604" s="32" t="s">
        <v>46</v>
      </c>
      <c r="Q3604" s="54">
        <f>VLOOKUP(C3604,[1]Hoja2!$B$1:$AH$6025,32,FALSE)</f>
        <v>2017</v>
      </c>
      <c r="R3604" s="64">
        <f>VLOOKUP(C3604,[1]Hoja2!$B$1:$AH$6025,33,FALSE)</f>
        <v>12212.98</v>
      </c>
      <c r="S3604" s="30">
        <v>12212.98</v>
      </c>
      <c r="T3604" s="30">
        <v>12212.98</v>
      </c>
      <c r="U3604" s="30">
        <v>12212.98</v>
      </c>
      <c r="V3604" s="30">
        <v>3663.89</v>
      </c>
      <c r="W3604" s="30">
        <v>3663.89</v>
      </c>
      <c r="X3604" s="30">
        <v>3663.89</v>
      </c>
      <c r="Y3604" s="33">
        <f t="shared" si="56"/>
        <v>29.999967247960775</v>
      </c>
      <c r="Z3604" s="32">
        <v>0</v>
      </c>
      <c r="AA3604" s="32" t="s">
        <v>3323</v>
      </c>
      <c r="AB3604" s="26">
        <v>3</v>
      </c>
      <c r="AC3604" s="33">
        <v>0</v>
      </c>
      <c r="AD3604" s="33">
        <v>30</v>
      </c>
      <c r="AE3604" s="34" t="s">
        <v>5213</v>
      </c>
      <c r="AF3604" s="11"/>
    </row>
    <row r="3605" spans="2:32" ht="62.25" x14ac:dyDescent="0.5">
      <c r="B3605" s="11"/>
      <c r="C3605" s="28" t="s">
        <v>11391</v>
      </c>
      <c r="D3605" s="28" t="s">
        <v>11392</v>
      </c>
      <c r="E3605" s="29" t="s">
        <v>11393</v>
      </c>
      <c r="F3605" s="29" t="s">
        <v>1</v>
      </c>
      <c r="G3605" s="29" t="s">
        <v>51</v>
      </c>
      <c r="H3605" s="30" t="s">
        <v>51</v>
      </c>
      <c r="I3605" s="30" t="s">
        <v>113</v>
      </c>
      <c r="J3605" s="31" t="s">
        <v>103</v>
      </c>
      <c r="K3605" s="30" t="s">
        <v>104</v>
      </c>
      <c r="L3605" s="32" t="s">
        <v>265</v>
      </c>
      <c r="M3605" s="30" t="s">
        <v>105</v>
      </c>
      <c r="N3605" s="30" t="s">
        <v>3025</v>
      </c>
      <c r="O3605" s="30" t="s">
        <v>107</v>
      </c>
      <c r="P3605" s="32" t="s">
        <v>46</v>
      </c>
      <c r="Q3605" s="54">
        <f>VLOOKUP(C3605,[1]Hoja2!$B$1:$AH$6025,32,FALSE)</f>
        <v>2017</v>
      </c>
      <c r="R3605" s="64">
        <f>VLOOKUP(C3605,[1]Hoja2!$B$1:$AH$6025,33,FALSE)</f>
        <v>92877.26</v>
      </c>
      <c r="S3605" s="30">
        <v>92877.26</v>
      </c>
      <c r="T3605" s="30">
        <v>92877.26</v>
      </c>
      <c r="U3605" s="30">
        <v>92877.26</v>
      </c>
      <c r="V3605" s="30">
        <v>73504.75</v>
      </c>
      <c r="W3605" s="30">
        <v>73504.75</v>
      </c>
      <c r="X3605" s="30">
        <v>73504.75</v>
      </c>
      <c r="Y3605" s="33">
        <f t="shared" si="56"/>
        <v>79.141815768466898</v>
      </c>
      <c r="Z3605" s="32">
        <v>0</v>
      </c>
      <c r="AA3605" s="32" t="s">
        <v>3323</v>
      </c>
      <c r="AB3605" s="26">
        <v>5</v>
      </c>
      <c r="AC3605" s="33">
        <v>0</v>
      </c>
      <c r="AD3605" s="33">
        <v>79.14</v>
      </c>
      <c r="AE3605" s="34" t="s">
        <v>5213</v>
      </c>
      <c r="AF3605" s="11"/>
    </row>
    <row r="3606" spans="2:32" ht="62.25" x14ac:dyDescent="0.5">
      <c r="B3606" s="11"/>
      <c r="C3606" s="28" t="s">
        <v>11394</v>
      </c>
      <c r="D3606" s="28" t="s">
        <v>11395</v>
      </c>
      <c r="E3606" s="29" t="s">
        <v>11396</v>
      </c>
      <c r="F3606" s="29" t="s">
        <v>1</v>
      </c>
      <c r="G3606" s="29" t="s">
        <v>51</v>
      </c>
      <c r="H3606" s="30" t="s">
        <v>51</v>
      </c>
      <c r="I3606" s="30" t="s">
        <v>113</v>
      </c>
      <c r="J3606" s="31" t="s">
        <v>103</v>
      </c>
      <c r="K3606" s="30" t="s">
        <v>104</v>
      </c>
      <c r="L3606" s="32" t="s">
        <v>265</v>
      </c>
      <c r="M3606" s="30" t="s">
        <v>105</v>
      </c>
      <c r="N3606" s="30" t="s">
        <v>3025</v>
      </c>
      <c r="O3606" s="30" t="s">
        <v>107</v>
      </c>
      <c r="P3606" s="32" t="s">
        <v>46</v>
      </c>
      <c r="Q3606" s="54">
        <f>VLOOKUP(C3606,[1]Hoja2!$B$1:$AH$6025,32,FALSE)</f>
        <v>2017</v>
      </c>
      <c r="R3606" s="64">
        <f>VLOOKUP(C3606,[1]Hoja2!$B$1:$AH$6025,33,FALSE)</f>
        <v>86881.7</v>
      </c>
      <c r="S3606" s="30">
        <v>86881.7</v>
      </c>
      <c r="T3606" s="30">
        <v>86881.7</v>
      </c>
      <c r="U3606" s="30">
        <v>86881.7</v>
      </c>
      <c r="V3606" s="30">
        <v>69518.960000000006</v>
      </c>
      <c r="W3606" s="30">
        <v>69518.960000000006</v>
      </c>
      <c r="X3606" s="30">
        <v>69518.960000000006</v>
      </c>
      <c r="Y3606" s="33">
        <f t="shared" si="56"/>
        <v>80.015653469027441</v>
      </c>
      <c r="Z3606" s="32">
        <v>0</v>
      </c>
      <c r="AA3606" s="32" t="s">
        <v>3323</v>
      </c>
      <c r="AB3606" s="26">
        <v>10</v>
      </c>
      <c r="AC3606" s="33">
        <v>0</v>
      </c>
      <c r="AD3606" s="33">
        <v>80.02</v>
      </c>
      <c r="AE3606" s="34" t="s">
        <v>5223</v>
      </c>
      <c r="AF3606" s="11"/>
    </row>
    <row r="3607" spans="2:32" ht="62.25" x14ac:dyDescent="0.5">
      <c r="B3607" s="11"/>
      <c r="C3607" s="28" t="s">
        <v>11397</v>
      </c>
      <c r="D3607" s="28" t="s">
        <v>11398</v>
      </c>
      <c r="E3607" s="29" t="s">
        <v>11399</v>
      </c>
      <c r="F3607" s="29" t="s">
        <v>1</v>
      </c>
      <c r="G3607" s="29" t="s">
        <v>51</v>
      </c>
      <c r="H3607" s="30" t="s">
        <v>51</v>
      </c>
      <c r="I3607" s="30" t="s">
        <v>113</v>
      </c>
      <c r="J3607" s="31" t="s">
        <v>103</v>
      </c>
      <c r="K3607" s="30" t="s">
        <v>104</v>
      </c>
      <c r="L3607" s="32" t="s">
        <v>265</v>
      </c>
      <c r="M3607" s="30" t="s">
        <v>105</v>
      </c>
      <c r="N3607" s="30" t="s">
        <v>3025</v>
      </c>
      <c r="O3607" s="30" t="s">
        <v>107</v>
      </c>
      <c r="P3607" s="32" t="s">
        <v>46</v>
      </c>
      <c r="Q3607" s="54">
        <f>VLOOKUP(C3607,[1]Hoja2!$B$1:$AH$6025,32,FALSE)</f>
        <v>2017</v>
      </c>
      <c r="R3607" s="64">
        <f>VLOOKUP(C3607,[1]Hoja2!$B$1:$AH$6025,33,FALSE)</f>
        <v>111427.18</v>
      </c>
      <c r="S3607" s="30">
        <v>111427.18</v>
      </c>
      <c r="T3607" s="30">
        <v>111427.18</v>
      </c>
      <c r="U3607" s="30">
        <v>111427.18</v>
      </c>
      <c r="V3607" s="30">
        <v>56739.31</v>
      </c>
      <c r="W3607" s="30">
        <v>56739.31</v>
      </c>
      <c r="X3607" s="30">
        <v>56739.31</v>
      </c>
      <c r="Y3607" s="33">
        <f t="shared" si="56"/>
        <v>50.920529443534335</v>
      </c>
      <c r="Z3607" s="32">
        <v>0</v>
      </c>
      <c r="AA3607" s="32" t="s">
        <v>3323</v>
      </c>
      <c r="AB3607" s="26">
        <v>1</v>
      </c>
      <c r="AC3607" s="33">
        <v>0</v>
      </c>
      <c r="AD3607" s="33">
        <v>50.92</v>
      </c>
      <c r="AE3607" s="34" t="s">
        <v>5213</v>
      </c>
      <c r="AF3607" s="11"/>
    </row>
    <row r="3608" spans="2:32" ht="62.25" x14ac:dyDescent="0.5">
      <c r="B3608" s="11"/>
      <c r="C3608" s="28" t="s">
        <v>11400</v>
      </c>
      <c r="D3608" s="28" t="s">
        <v>11401</v>
      </c>
      <c r="E3608" s="29" t="s">
        <v>11402</v>
      </c>
      <c r="F3608" s="29" t="s">
        <v>1</v>
      </c>
      <c r="G3608" s="29" t="s">
        <v>51</v>
      </c>
      <c r="H3608" s="30" t="s">
        <v>51</v>
      </c>
      <c r="I3608" s="30" t="s">
        <v>113</v>
      </c>
      <c r="J3608" s="31" t="s">
        <v>103</v>
      </c>
      <c r="K3608" s="30" t="s">
        <v>104</v>
      </c>
      <c r="L3608" s="32" t="s">
        <v>265</v>
      </c>
      <c r="M3608" s="30" t="s">
        <v>105</v>
      </c>
      <c r="N3608" s="30" t="s">
        <v>3025</v>
      </c>
      <c r="O3608" s="30" t="s">
        <v>107</v>
      </c>
      <c r="P3608" s="32" t="s">
        <v>46</v>
      </c>
      <c r="Q3608" s="54">
        <f>VLOOKUP(C3608,[1]Hoja2!$B$1:$AH$6025,32,FALSE)</f>
        <v>2017</v>
      </c>
      <c r="R3608" s="64">
        <f>VLOOKUP(C3608,[1]Hoja2!$B$1:$AH$6025,33,FALSE)</f>
        <v>153458.04999999999</v>
      </c>
      <c r="S3608" s="30">
        <v>153458.04999999999</v>
      </c>
      <c r="T3608" s="30">
        <v>153458.04999999999</v>
      </c>
      <c r="U3608" s="30">
        <v>153458.04999999999</v>
      </c>
      <c r="V3608" s="30">
        <v>153193.46</v>
      </c>
      <c r="W3608" s="30">
        <v>153193.46</v>
      </c>
      <c r="X3608" s="30">
        <v>153193.46</v>
      </c>
      <c r="Y3608" s="33">
        <f t="shared" si="56"/>
        <v>99.827581544272206</v>
      </c>
      <c r="Z3608" s="32">
        <v>0</v>
      </c>
      <c r="AA3608" s="32" t="s">
        <v>3323</v>
      </c>
      <c r="AB3608" s="26">
        <v>3</v>
      </c>
      <c r="AC3608" s="33">
        <v>0</v>
      </c>
      <c r="AD3608" s="33">
        <v>100</v>
      </c>
      <c r="AE3608" s="34" t="s">
        <v>5213</v>
      </c>
      <c r="AF3608" s="11"/>
    </row>
    <row r="3609" spans="2:32" ht="62.25" x14ac:dyDescent="0.5">
      <c r="B3609" s="11"/>
      <c r="C3609" s="28" t="s">
        <v>11403</v>
      </c>
      <c r="D3609" s="28" t="s">
        <v>11404</v>
      </c>
      <c r="E3609" s="29" t="s">
        <v>11405</v>
      </c>
      <c r="F3609" s="29" t="s">
        <v>1</v>
      </c>
      <c r="G3609" s="29" t="s">
        <v>51</v>
      </c>
      <c r="H3609" s="30" t="s">
        <v>51</v>
      </c>
      <c r="I3609" s="30" t="s">
        <v>113</v>
      </c>
      <c r="J3609" s="31" t="s">
        <v>103</v>
      </c>
      <c r="K3609" s="30" t="s">
        <v>104</v>
      </c>
      <c r="L3609" s="32" t="s">
        <v>265</v>
      </c>
      <c r="M3609" s="30" t="s">
        <v>105</v>
      </c>
      <c r="N3609" s="30" t="s">
        <v>3025</v>
      </c>
      <c r="O3609" s="30" t="s">
        <v>107</v>
      </c>
      <c r="P3609" s="32" t="s">
        <v>46</v>
      </c>
      <c r="Q3609" s="54">
        <f>VLOOKUP(C3609,[1]Hoja2!$B$1:$AH$6025,32,FALSE)</f>
        <v>2017</v>
      </c>
      <c r="R3609" s="64">
        <f>VLOOKUP(C3609,[1]Hoja2!$B$1:$AH$6025,33,FALSE)</f>
        <v>96655.07</v>
      </c>
      <c r="S3609" s="30">
        <v>96655.07</v>
      </c>
      <c r="T3609" s="30">
        <v>96655.07</v>
      </c>
      <c r="U3609" s="30">
        <v>96655.07</v>
      </c>
      <c r="V3609" s="30">
        <v>96533.02</v>
      </c>
      <c r="W3609" s="30">
        <v>96533.02</v>
      </c>
      <c r="X3609" s="30">
        <v>96533.02</v>
      </c>
      <c r="Y3609" s="33">
        <f t="shared" si="56"/>
        <v>99.873726230812309</v>
      </c>
      <c r="Z3609" s="32">
        <v>0</v>
      </c>
      <c r="AA3609" s="32" t="s">
        <v>3323</v>
      </c>
      <c r="AB3609" s="26">
        <v>9</v>
      </c>
      <c r="AC3609" s="33">
        <v>0</v>
      </c>
      <c r="AD3609" s="33">
        <v>100</v>
      </c>
      <c r="AE3609" s="34" t="s">
        <v>5213</v>
      </c>
      <c r="AF3609" s="11"/>
    </row>
    <row r="3610" spans="2:32" ht="62.25" x14ac:dyDescent="0.5">
      <c r="B3610" s="11"/>
      <c r="C3610" s="28" t="s">
        <v>11406</v>
      </c>
      <c r="D3610" s="28" t="s">
        <v>11407</v>
      </c>
      <c r="E3610" s="29" t="s">
        <v>11408</v>
      </c>
      <c r="F3610" s="29" t="s">
        <v>1</v>
      </c>
      <c r="G3610" s="29" t="s">
        <v>51</v>
      </c>
      <c r="H3610" s="30" t="s">
        <v>51</v>
      </c>
      <c r="I3610" s="30" t="s">
        <v>113</v>
      </c>
      <c r="J3610" s="31" t="s">
        <v>103</v>
      </c>
      <c r="K3610" s="30" t="s">
        <v>104</v>
      </c>
      <c r="L3610" s="32" t="s">
        <v>265</v>
      </c>
      <c r="M3610" s="30" t="s">
        <v>105</v>
      </c>
      <c r="N3610" s="30" t="s">
        <v>3025</v>
      </c>
      <c r="O3610" s="30" t="s">
        <v>107</v>
      </c>
      <c r="P3610" s="32" t="s">
        <v>46</v>
      </c>
      <c r="Q3610" s="54">
        <f>VLOOKUP(C3610,[1]Hoja2!$B$1:$AH$6025,32,FALSE)</f>
        <v>2017</v>
      </c>
      <c r="R3610" s="64">
        <f>VLOOKUP(C3610,[1]Hoja2!$B$1:$AH$6025,33,FALSE)</f>
        <v>89713.919999999998</v>
      </c>
      <c r="S3610" s="30">
        <v>89713.919999999998</v>
      </c>
      <c r="T3610" s="30">
        <v>89713.919999999998</v>
      </c>
      <c r="U3610" s="30">
        <v>89713.919999999998</v>
      </c>
      <c r="V3610" s="30">
        <v>78071.070000000007</v>
      </c>
      <c r="W3610" s="30">
        <v>78071.070000000007</v>
      </c>
      <c r="X3610" s="30">
        <v>78071.070000000007</v>
      </c>
      <c r="Y3610" s="33">
        <f t="shared" si="56"/>
        <v>87.022248052476144</v>
      </c>
      <c r="Z3610" s="32">
        <v>0</v>
      </c>
      <c r="AA3610" s="32" t="s">
        <v>3323</v>
      </c>
      <c r="AB3610" s="26">
        <v>5</v>
      </c>
      <c r="AC3610" s="33">
        <v>0</v>
      </c>
      <c r="AD3610" s="33">
        <v>87.02</v>
      </c>
      <c r="AE3610" s="34" t="s">
        <v>5213</v>
      </c>
      <c r="AF3610" s="11"/>
    </row>
    <row r="3611" spans="2:32" ht="62.25" x14ac:dyDescent="0.5">
      <c r="B3611" s="11"/>
      <c r="C3611" s="28" t="s">
        <v>11409</v>
      </c>
      <c r="D3611" s="28" t="s">
        <v>11410</v>
      </c>
      <c r="E3611" s="29" t="s">
        <v>11411</v>
      </c>
      <c r="F3611" s="29" t="s">
        <v>1</v>
      </c>
      <c r="G3611" s="29" t="s">
        <v>51</v>
      </c>
      <c r="H3611" s="30" t="s">
        <v>51</v>
      </c>
      <c r="I3611" s="30" t="s">
        <v>113</v>
      </c>
      <c r="J3611" s="31" t="s">
        <v>103</v>
      </c>
      <c r="K3611" s="30" t="s">
        <v>104</v>
      </c>
      <c r="L3611" s="32" t="s">
        <v>265</v>
      </c>
      <c r="M3611" s="30" t="s">
        <v>105</v>
      </c>
      <c r="N3611" s="30" t="s">
        <v>3025</v>
      </c>
      <c r="O3611" s="30" t="s">
        <v>107</v>
      </c>
      <c r="P3611" s="32" t="s">
        <v>46</v>
      </c>
      <c r="Q3611" s="54">
        <f>VLOOKUP(C3611,[1]Hoja2!$B$1:$AH$6025,32,FALSE)</f>
        <v>2017</v>
      </c>
      <c r="R3611" s="64">
        <f>VLOOKUP(C3611,[1]Hoja2!$B$1:$AH$6025,33,FALSE)</f>
        <v>92911.99</v>
      </c>
      <c r="S3611" s="30">
        <v>92911.99</v>
      </c>
      <c r="T3611" s="30">
        <v>92911.99</v>
      </c>
      <c r="U3611" s="30">
        <v>92911.99</v>
      </c>
      <c r="V3611" s="30">
        <v>92800.67</v>
      </c>
      <c r="W3611" s="30">
        <v>92800.67</v>
      </c>
      <c r="X3611" s="30">
        <v>92800.67</v>
      </c>
      <c r="Y3611" s="33">
        <f t="shared" si="56"/>
        <v>99.880187691599318</v>
      </c>
      <c r="Z3611" s="32">
        <v>0</v>
      </c>
      <c r="AA3611" s="32" t="s">
        <v>3323</v>
      </c>
      <c r="AB3611" s="26">
        <v>6</v>
      </c>
      <c r="AC3611" s="33">
        <v>0</v>
      </c>
      <c r="AD3611" s="33">
        <v>100</v>
      </c>
      <c r="AE3611" s="34" t="s">
        <v>5213</v>
      </c>
      <c r="AF3611" s="11"/>
    </row>
    <row r="3612" spans="2:32" ht="62.25" x14ac:dyDescent="0.5">
      <c r="B3612" s="11"/>
      <c r="C3612" s="28" t="s">
        <v>11412</v>
      </c>
      <c r="D3612" s="28" t="s">
        <v>11413</v>
      </c>
      <c r="E3612" s="29" t="s">
        <v>11414</v>
      </c>
      <c r="F3612" s="29" t="s">
        <v>1</v>
      </c>
      <c r="G3612" s="29" t="s">
        <v>51</v>
      </c>
      <c r="H3612" s="30" t="s">
        <v>51</v>
      </c>
      <c r="I3612" s="30" t="s">
        <v>113</v>
      </c>
      <c r="J3612" s="31" t="s">
        <v>103</v>
      </c>
      <c r="K3612" s="30" t="s">
        <v>104</v>
      </c>
      <c r="L3612" s="32" t="s">
        <v>265</v>
      </c>
      <c r="M3612" s="30" t="s">
        <v>105</v>
      </c>
      <c r="N3612" s="30" t="s">
        <v>3025</v>
      </c>
      <c r="O3612" s="30" t="s">
        <v>107</v>
      </c>
      <c r="P3612" s="32" t="s">
        <v>46</v>
      </c>
      <c r="Q3612" s="54">
        <f>VLOOKUP(C3612,[1]Hoja2!$B$1:$AH$6025,32,FALSE)</f>
        <v>2017</v>
      </c>
      <c r="R3612" s="64">
        <f>VLOOKUP(C3612,[1]Hoja2!$B$1:$AH$6025,33,FALSE)</f>
        <v>103761.12</v>
      </c>
      <c r="S3612" s="30">
        <v>103761.12</v>
      </c>
      <c r="T3612" s="30">
        <v>103761.12</v>
      </c>
      <c r="U3612" s="30">
        <v>103761.12</v>
      </c>
      <c r="V3612" s="30">
        <v>50530.96</v>
      </c>
      <c r="W3612" s="30">
        <v>50530.96</v>
      </c>
      <c r="X3612" s="30">
        <v>50530.96</v>
      </c>
      <c r="Y3612" s="33">
        <f t="shared" si="56"/>
        <v>48.699320130700208</v>
      </c>
      <c r="Z3612" s="32">
        <v>0</v>
      </c>
      <c r="AA3612" s="32" t="s">
        <v>3323</v>
      </c>
      <c r="AB3612" s="26">
        <v>1</v>
      </c>
      <c r="AC3612" s="33">
        <v>0</v>
      </c>
      <c r="AD3612" s="33">
        <v>48.7</v>
      </c>
      <c r="AE3612" s="34" t="s">
        <v>5213</v>
      </c>
      <c r="AF3612" s="11"/>
    </row>
    <row r="3613" spans="2:32" ht="62.25" x14ac:dyDescent="0.5">
      <c r="B3613" s="11"/>
      <c r="C3613" s="28" t="s">
        <v>11415</v>
      </c>
      <c r="D3613" s="28" t="s">
        <v>11416</v>
      </c>
      <c r="E3613" s="29" t="s">
        <v>11417</v>
      </c>
      <c r="F3613" s="29" t="s">
        <v>1</v>
      </c>
      <c r="G3613" s="29" t="s">
        <v>51</v>
      </c>
      <c r="H3613" s="30" t="s">
        <v>51</v>
      </c>
      <c r="I3613" s="30" t="s">
        <v>113</v>
      </c>
      <c r="J3613" s="31" t="s">
        <v>103</v>
      </c>
      <c r="K3613" s="30" t="s">
        <v>104</v>
      </c>
      <c r="L3613" s="32" t="s">
        <v>265</v>
      </c>
      <c r="M3613" s="30" t="s">
        <v>105</v>
      </c>
      <c r="N3613" s="30" t="s">
        <v>3025</v>
      </c>
      <c r="O3613" s="30" t="s">
        <v>107</v>
      </c>
      <c r="P3613" s="32" t="s">
        <v>46</v>
      </c>
      <c r="Q3613" s="54">
        <f>VLOOKUP(C3613,[1]Hoja2!$B$1:$AH$6025,32,FALSE)</f>
        <v>2017</v>
      </c>
      <c r="R3613" s="64">
        <f>VLOOKUP(C3613,[1]Hoja2!$B$1:$AH$6025,33,FALSE)</f>
        <v>92877.26</v>
      </c>
      <c r="S3613" s="30">
        <v>92877.26</v>
      </c>
      <c r="T3613" s="30">
        <v>92877.26</v>
      </c>
      <c r="U3613" s="30">
        <v>92877.26</v>
      </c>
      <c r="V3613" s="30">
        <v>72579.08</v>
      </c>
      <c r="W3613" s="30">
        <v>72579.08</v>
      </c>
      <c r="X3613" s="30">
        <v>72579.08</v>
      </c>
      <c r="Y3613" s="33">
        <f t="shared" si="56"/>
        <v>78.145156306290701</v>
      </c>
      <c r="Z3613" s="32">
        <v>0</v>
      </c>
      <c r="AA3613" s="32" t="s">
        <v>3323</v>
      </c>
      <c r="AB3613" s="26">
        <v>5</v>
      </c>
      <c r="AC3613" s="33">
        <v>0</v>
      </c>
      <c r="AD3613" s="33">
        <v>78.150000000000006</v>
      </c>
      <c r="AE3613" s="34" t="s">
        <v>5213</v>
      </c>
      <c r="AF3613" s="11"/>
    </row>
    <row r="3614" spans="2:32" ht="62.25" x14ac:dyDescent="0.5">
      <c r="B3614" s="11"/>
      <c r="C3614" s="28" t="s">
        <v>11418</v>
      </c>
      <c r="D3614" s="28" t="s">
        <v>11419</v>
      </c>
      <c r="E3614" s="29" t="s">
        <v>11420</v>
      </c>
      <c r="F3614" s="29" t="s">
        <v>1</v>
      </c>
      <c r="G3614" s="29" t="s">
        <v>51</v>
      </c>
      <c r="H3614" s="30" t="s">
        <v>51</v>
      </c>
      <c r="I3614" s="30" t="s">
        <v>113</v>
      </c>
      <c r="J3614" s="31" t="s">
        <v>103</v>
      </c>
      <c r="K3614" s="30" t="s">
        <v>104</v>
      </c>
      <c r="L3614" s="32" t="s">
        <v>265</v>
      </c>
      <c r="M3614" s="30" t="s">
        <v>105</v>
      </c>
      <c r="N3614" s="30" t="s">
        <v>3025</v>
      </c>
      <c r="O3614" s="30" t="s">
        <v>107</v>
      </c>
      <c r="P3614" s="32" t="s">
        <v>46</v>
      </c>
      <c r="Q3614" s="54">
        <f>VLOOKUP(C3614,[1]Hoja2!$B$1:$AH$6025,32,FALSE)</f>
        <v>2017</v>
      </c>
      <c r="R3614" s="64">
        <f>VLOOKUP(C3614,[1]Hoja2!$B$1:$AH$6025,33,FALSE)</f>
        <v>72001.55</v>
      </c>
      <c r="S3614" s="30">
        <v>72001.55</v>
      </c>
      <c r="T3614" s="30">
        <v>72001.55</v>
      </c>
      <c r="U3614" s="30">
        <v>72001.55</v>
      </c>
      <c r="V3614" s="30">
        <v>71965.87</v>
      </c>
      <c r="W3614" s="30">
        <v>71965.87</v>
      </c>
      <c r="X3614" s="30">
        <v>71965.87</v>
      </c>
      <c r="Y3614" s="33">
        <f t="shared" si="56"/>
        <v>99.950445511242464</v>
      </c>
      <c r="Z3614" s="32">
        <v>0</v>
      </c>
      <c r="AA3614" s="32" t="s">
        <v>3323</v>
      </c>
      <c r="AB3614" s="26">
        <v>9</v>
      </c>
      <c r="AC3614" s="33">
        <v>0</v>
      </c>
      <c r="AD3614" s="33">
        <v>100</v>
      </c>
      <c r="AE3614" s="34" t="s">
        <v>5213</v>
      </c>
      <c r="AF3614" s="11"/>
    </row>
    <row r="3615" spans="2:32" ht="62.25" x14ac:dyDescent="0.5">
      <c r="B3615" s="11"/>
      <c r="C3615" s="28" t="s">
        <v>11421</v>
      </c>
      <c r="D3615" s="28" t="s">
        <v>11422</v>
      </c>
      <c r="E3615" s="29" t="s">
        <v>11423</v>
      </c>
      <c r="F3615" s="29" t="s">
        <v>1</v>
      </c>
      <c r="G3615" s="29" t="s">
        <v>51</v>
      </c>
      <c r="H3615" s="30" t="s">
        <v>51</v>
      </c>
      <c r="I3615" s="30" t="s">
        <v>113</v>
      </c>
      <c r="J3615" s="31" t="s">
        <v>103</v>
      </c>
      <c r="K3615" s="30" t="s">
        <v>104</v>
      </c>
      <c r="L3615" s="32" t="s">
        <v>265</v>
      </c>
      <c r="M3615" s="30" t="s">
        <v>105</v>
      </c>
      <c r="N3615" s="30" t="s">
        <v>3025</v>
      </c>
      <c r="O3615" s="30" t="s">
        <v>107</v>
      </c>
      <c r="P3615" s="32" t="s">
        <v>46</v>
      </c>
      <c r="Q3615" s="54">
        <f>VLOOKUP(C3615,[1]Hoja2!$B$1:$AH$6025,32,FALSE)</f>
        <v>2017</v>
      </c>
      <c r="R3615" s="64">
        <f>VLOOKUP(C3615,[1]Hoja2!$B$1:$AH$6025,33,FALSE)</f>
        <v>104414.92</v>
      </c>
      <c r="S3615" s="30">
        <v>104414.92</v>
      </c>
      <c r="T3615" s="30">
        <v>104414.92</v>
      </c>
      <c r="U3615" s="30">
        <v>104414.92</v>
      </c>
      <c r="V3615" s="30">
        <v>104234.89</v>
      </c>
      <c r="W3615" s="30">
        <v>104234.89</v>
      </c>
      <c r="X3615" s="30">
        <v>104234.89</v>
      </c>
      <c r="Y3615" s="33">
        <f t="shared" si="56"/>
        <v>99.827582111828463</v>
      </c>
      <c r="Z3615" s="32">
        <v>0</v>
      </c>
      <c r="AA3615" s="32" t="s">
        <v>3323</v>
      </c>
      <c r="AB3615" s="26">
        <v>3</v>
      </c>
      <c r="AC3615" s="33">
        <v>0</v>
      </c>
      <c r="AD3615" s="33">
        <v>100</v>
      </c>
      <c r="AE3615" s="34" t="s">
        <v>5213</v>
      </c>
      <c r="AF3615" s="11"/>
    </row>
    <row r="3616" spans="2:32" ht="62.25" x14ac:dyDescent="0.5">
      <c r="B3616" s="11"/>
      <c r="C3616" s="28" t="s">
        <v>11424</v>
      </c>
      <c r="D3616" s="28" t="s">
        <v>11425</v>
      </c>
      <c r="E3616" s="29" t="s">
        <v>11426</v>
      </c>
      <c r="F3616" s="29" t="s">
        <v>1</v>
      </c>
      <c r="G3616" s="29" t="s">
        <v>51</v>
      </c>
      <c r="H3616" s="30" t="s">
        <v>51</v>
      </c>
      <c r="I3616" s="30" t="s">
        <v>113</v>
      </c>
      <c r="J3616" s="31" t="s">
        <v>103</v>
      </c>
      <c r="K3616" s="30" t="s">
        <v>104</v>
      </c>
      <c r="L3616" s="32" t="s">
        <v>265</v>
      </c>
      <c r="M3616" s="30" t="s">
        <v>105</v>
      </c>
      <c r="N3616" s="30" t="s">
        <v>3025</v>
      </c>
      <c r="O3616" s="30" t="s">
        <v>107</v>
      </c>
      <c r="P3616" s="32" t="s">
        <v>46</v>
      </c>
      <c r="Q3616" s="54">
        <f>VLOOKUP(C3616,[1]Hoja2!$B$1:$AH$6025,32,FALSE)</f>
        <v>2017</v>
      </c>
      <c r="R3616" s="64">
        <f>VLOOKUP(C3616,[1]Hoja2!$B$1:$AH$6025,33,FALSE)</f>
        <v>86881.7</v>
      </c>
      <c r="S3616" s="30">
        <v>86881.7</v>
      </c>
      <c r="T3616" s="30">
        <v>86881.7</v>
      </c>
      <c r="U3616" s="30">
        <v>86881.7</v>
      </c>
      <c r="V3616" s="30">
        <v>69525.64</v>
      </c>
      <c r="W3616" s="30">
        <v>69525.64</v>
      </c>
      <c r="X3616" s="30">
        <v>69525.64</v>
      </c>
      <c r="Y3616" s="33">
        <f t="shared" si="56"/>
        <v>80.023342084696779</v>
      </c>
      <c r="Z3616" s="32">
        <v>0</v>
      </c>
      <c r="AA3616" s="32" t="s">
        <v>3323</v>
      </c>
      <c r="AB3616" s="26">
        <v>5</v>
      </c>
      <c r="AC3616" s="33">
        <v>0</v>
      </c>
      <c r="AD3616" s="33">
        <v>80.02</v>
      </c>
      <c r="AE3616" s="34" t="s">
        <v>5223</v>
      </c>
      <c r="AF3616" s="11"/>
    </row>
    <row r="3617" spans="2:32" ht="62.25" x14ac:dyDescent="0.5">
      <c r="B3617" s="11"/>
      <c r="C3617" s="28" t="s">
        <v>11427</v>
      </c>
      <c r="D3617" s="28" t="s">
        <v>11428</v>
      </c>
      <c r="E3617" s="29" t="s">
        <v>11429</v>
      </c>
      <c r="F3617" s="29" t="s">
        <v>1</v>
      </c>
      <c r="G3617" s="29" t="s">
        <v>51</v>
      </c>
      <c r="H3617" s="30" t="s">
        <v>51</v>
      </c>
      <c r="I3617" s="30" t="s">
        <v>113</v>
      </c>
      <c r="J3617" s="31" t="s">
        <v>103</v>
      </c>
      <c r="K3617" s="30" t="s">
        <v>104</v>
      </c>
      <c r="L3617" s="32" t="s">
        <v>265</v>
      </c>
      <c r="M3617" s="30" t="s">
        <v>105</v>
      </c>
      <c r="N3617" s="30" t="s">
        <v>3025</v>
      </c>
      <c r="O3617" s="30" t="s">
        <v>107</v>
      </c>
      <c r="P3617" s="32" t="s">
        <v>46</v>
      </c>
      <c r="Q3617" s="54">
        <f>VLOOKUP(C3617,[1]Hoja2!$B$1:$AH$6025,32,FALSE)</f>
        <v>2017</v>
      </c>
      <c r="R3617" s="64">
        <f>VLOOKUP(C3617,[1]Hoja2!$B$1:$AH$6025,33,FALSE)</f>
        <v>97992.72</v>
      </c>
      <c r="S3617" s="30">
        <v>97992.72</v>
      </c>
      <c r="T3617" s="30">
        <v>97992.72</v>
      </c>
      <c r="U3617" s="30">
        <v>97992.72</v>
      </c>
      <c r="V3617" s="30">
        <v>53346.29</v>
      </c>
      <c r="W3617" s="30">
        <v>53346.29</v>
      </c>
      <c r="X3617" s="30">
        <v>53346.29</v>
      </c>
      <c r="Y3617" s="33">
        <f t="shared" si="56"/>
        <v>54.439033838432081</v>
      </c>
      <c r="Z3617" s="32">
        <v>0</v>
      </c>
      <c r="AA3617" s="32" t="s">
        <v>3323</v>
      </c>
      <c r="AB3617" s="26">
        <v>5</v>
      </c>
      <c r="AC3617" s="33">
        <v>0</v>
      </c>
      <c r="AD3617" s="33">
        <v>54.44</v>
      </c>
      <c r="AE3617" s="34" t="s">
        <v>5213</v>
      </c>
      <c r="AF3617" s="11"/>
    </row>
    <row r="3618" spans="2:32" ht="62.25" x14ac:dyDescent="0.5">
      <c r="B3618" s="11"/>
      <c r="C3618" s="28" t="s">
        <v>11430</v>
      </c>
      <c r="D3618" s="28" t="s">
        <v>11431</v>
      </c>
      <c r="E3618" s="29" t="s">
        <v>11432</v>
      </c>
      <c r="F3618" s="29" t="s">
        <v>1</v>
      </c>
      <c r="G3618" s="29" t="s">
        <v>51</v>
      </c>
      <c r="H3618" s="30" t="s">
        <v>51</v>
      </c>
      <c r="I3618" s="30" t="s">
        <v>113</v>
      </c>
      <c r="J3618" s="31" t="s">
        <v>103</v>
      </c>
      <c r="K3618" s="30" t="s">
        <v>104</v>
      </c>
      <c r="L3618" s="32" t="s">
        <v>265</v>
      </c>
      <c r="M3618" s="30" t="s">
        <v>105</v>
      </c>
      <c r="N3618" s="30" t="s">
        <v>3025</v>
      </c>
      <c r="O3618" s="30" t="s">
        <v>107</v>
      </c>
      <c r="P3618" s="32" t="s">
        <v>46</v>
      </c>
      <c r="Q3618" s="54">
        <f>VLOOKUP(C3618,[1]Hoja2!$B$1:$AH$6025,32,FALSE)</f>
        <v>2017</v>
      </c>
      <c r="R3618" s="64">
        <f>VLOOKUP(C3618,[1]Hoja2!$B$1:$AH$6025,33,FALSE)</f>
        <v>92877.26</v>
      </c>
      <c r="S3618" s="30">
        <v>92877.26</v>
      </c>
      <c r="T3618" s="30">
        <v>92877.26</v>
      </c>
      <c r="U3618" s="30">
        <v>92877.26</v>
      </c>
      <c r="V3618" s="30">
        <v>73878.25</v>
      </c>
      <c r="W3618" s="30">
        <v>73878.25</v>
      </c>
      <c r="X3618" s="30">
        <v>73878.25</v>
      </c>
      <c r="Y3618" s="33">
        <f t="shared" si="56"/>
        <v>79.543959414823391</v>
      </c>
      <c r="Z3618" s="32">
        <v>0</v>
      </c>
      <c r="AA3618" s="32" t="s">
        <v>3323</v>
      </c>
      <c r="AB3618" s="26">
        <v>7</v>
      </c>
      <c r="AC3618" s="33">
        <v>0</v>
      </c>
      <c r="AD3618" s="33">
        <v>79.540000000000006</v>
      </c>
      <c r="AE3618" s="34" t="s">
        <v>5213</v>
      </c>
      <c r="AF3618" s="11"/>
    </row>
    <row r="3619" spans="2:32" ht="62.25" x14ac:dyDescent="0.5">
      <c r="B3619" s="11"/>
      <c r="C3619" s="28" t="s">
        <v>11433</v>
      </c>
      <c r="D3619" s="28" t="s">
        <v>11434</v>
      </c>
      <c r="E3619" s="29" t="s">
        <v>11435</v>
      </c>
      <c r="F3619" s="29" t="s">
        <v>1</v>
      </c>
      <c r="G3619" s="29" t="s">
        <v>51</v>
      </c>
      <c r="H3619" s="30" t="s">
        <v>51</v>
      </c>
      <c r="I3619" s="30" t="s">
        <v>113</v>
      </c>
      <c r="J3619" s="31" t="s">
        <v>103</v>
      </c>
      <c r="K3619" s="30" t="s">
        <v>104</v>
      </c>
      <c r="L3619" s="32" t="s">
        <v>265</v>
      </c>
      <c r="M3619" s="30" t="s">
        <v>105</v>
      </c>
      <c r="N3619" s="30" t="s">
        <v>3025</v>
      </c>
      <c r="O3619" s="30" t="s">
        <v>107</v>
      </c>
      <c r="P3619" s="32" t="s">
        <v>46</v>
      </c>
      <c r="Q3619" s="54">
        <f>VLOOKUP(C3619,[1]Hoja2!$B$1:$AH$6025,32,FALSE)</f>
        <v>2017</v>
      </c>
      <c r="R3619" s="64">
        <f>VLOOKUP(C3619,[1]Hoja2!$B$1:$AH$6025,33,FALSE)</f>
        <v>98731.27</v>
      </c>
      <c r="S3619" s="30">
        <v>98731.27</v>
      </c>
      <c r="T3619" s="30">
        <v>98731.27</v>
      </c>
      <c r="U3619" s="30">
        <v>98731.27</v>
      </c>
      <c r="V3619" s="30">
        <v>49588.93</v>
      </c>
      <c r="W3619" s="30">
        <v>49588.93</v>
      </c>
      <c r="X3619" s="30">
        <v>49588.93</v>
      </c>
      <c r="Y3619" s="33">
        <f t="shared" si="56"/>
        <v>50.226164415792482</v>
      </c>
      <c r="Z3619" s="32">
        <v>0</v>
      </c>
      <c r="AA3619" s="32" t="s">
        <v>3323</v>
      </c>
      <c r="AB3619" s="26">
        <v>8</v>
      </c>
      <c r="AC3619" s="33">
        <v>0</v>
      </c>
      <c r="AD3619" s="33">
        <v>50.23</v>
      </c>
      <c r="AE3619" s="34" t="s">
        <v>5213</v>
      </c>
      <c r="AF3619" s="11"/>
    </row>
    <row r="3620" spans="2:32" ht="62.25" x14ac:dyDescent="0.5">
      <c r="B3620" s="11"/>
      <c r="C3620" s="28" t="s">
        <v>11436</v>
      </c>
      <c r="D3620" s="28" t="s">
        <v>11437</v>
      </c>
      <c r="E3620" s="29" t="s">
        <v>11438</v>
      </c>
      <c r="F3620" s="29" t="s">
        <v>1</v>
      </c>
      <c r="G3620" s="29" t="s">
        <v>51</v>
      </c>
      <c r="H3620" s="30" t="s">
        <v>51</v>
      </c>
      <c r="I3620" s="30" t="s">
        <v>113</v>
      </c>
      <c r="J3620" s="31" t="s">
        <v>103</v>
      </c>
      <c r="K3620" s="30" t="s">
        <v>104</v>
      </c>
      <c r="L3620" s="32" t="s">
        <v>265</v>
      </c>
      <c r="M3620" s="30" t="s">
        <v>105</v>
      </c>
      <c r="N3620" s="30" t="s">
        <v>3025</v>
      </c>
      <c r="O3620" s="30" t="s">
        <v>107</v>
      </c>
      <c r="P3620" s="32" t="s">
        <v>46</v>
      </c>
      <c r="Q3620" s="54">
        <f>VLOOKUP(C3620,[1]Hoja2!$B$1:$AH$6025,32,FALSE)</f>
        <v>2017</v>
      </c>
      <c r="R3620" s="64">
        <f>VLOOKUP(C3620,[1]Hoja2!$B$1:$AH$6025,33,FALSE)</f>
        <v>83230.31</v>
      </c>
      <c r="S3620" s="30">
        <v>83230.31</v>
      </c>
      <c r="T3620" s="30">
        <v>83230.31</v>
      </c>
      <c r="U3620" s="30">
        <v>83230.31</v>
      </c>
      <c r="V3620" s="30">
        <v>83086.81</v>
      </c>
      <c r="W3620" s="30">
        <v>83086.81</v>
      </c>
      <c r="X3620" s="30">
        <v>83086.81</v>
      </c>
      <c r="Y3620" s="33">
        <f t="shared" si="56"/>
        <v>99.827586849069775</v>
      </c>
      <c r="Z3620" s="32">
        <v>0</v>
      </c>
      <c r="AA3620" s="32" t="s">
        <v>3323</v>
      </c>
      <c r="AB3620" s="26">
        <v>1</v>
      </c>
      <c r="AC3620" s="33">
        <v>0</v>
      </c>
      <c r="AD3620" s="33">
        <v>100</v>
      </c>
      <c r="AE3620" s="34" t="s">
        <v>5213</v>
      </c>
      <c r="AF3620" s="11"/>
    </row>
    <row r="3621" spans="2:32" ht="62.25" x14ac:dyDescent="0.5">
      <c r="B3621" s="11"/>
      <c r="C3621" s="28" t="s">
        <v>11439</v>
      </c>
      <c r="D3621" s="28" t="s">
        <v>11440</v>
      </c>
      <c r="E3621" s="29" t="s">
        <v>11441</v>
      </c>
      <c r="F3621" s="29" t="s">
        <v>1</v>
      </c>
      <c r="G3621" s="29" t="s">
        <v>51</v>
      </c>
      <c r="H3621" s="30" t="s">
        <v>51</v>
      </c>
      <c r="I3621" s="30" t="s">
        <v>113</v>
      </c>
      <c r="J3621" s="31" t="s">
        <v>103</v>
      </c>
      <c r="K3621" s="30" t="s">
        <v>104</v>
      </c>
      <c r="L3621" s="32" t="s">
        <v>265</v>
      </c>
      <c r="M3621" s="30" t="s">
        <v>105</v>
      </c>
      <c r="N3621" s="30" t="s">
        <v>3025</v>
      </c>
      <c r="O3621" s="30" t="s">
        <v>107</v>
      </c>
      <c r="P3621" s="32" t="s">
        <v>46</v>
      </c>
      <c r="Q3621" s="54">
        <f>VLOOKUP(C3621,[1]Hoja2!$B$1:$AH$6025,32,FALSE)</f>
        <v>2017</v>
      </c>
      <c r="R3621" s="64">
        <f>VLOOKUP(C3621,[1]Hoja2!$B$1:$AH$6025,33,FALSE)</f>
        <v>103761.12</v>
      </c>
      <c r="S3621" s="30">
        <v>103761.12</v>
      </c>
      <c r="T3621" s="30">
        <v>103761.12</v>
      </c>
      <c r="U3621" s="30">
        <v>103761.12</v>
      </c>
      <c r="V3621" s="30">
        <v>48333.42</v>
      </c>
      <c r="W3621" s="30">
        <v>48333.42</v>
      </c>
      <c r="X3621" s="30">
        <v>48333.42</v>
      </c>
      <c r="Y3621" s="33">
        <f t="shared" si="56"/>
        <v>46.581436283648443</v>
      </c>
      <c r="Z3621" s="32">
        <v>0</v>
      </c>
      <c r="AA3621" s="32" t="s">
        <v>3323</v>
      </c>
      <c r="AB3621" s="26">
        <v>3</v>
      </c>
      <c r="AC3621" s="33">
        <v>0</v>
      </c>
      <c r="AD3621" s="33">
        <v>46.58</v>
      </c>
      <c r="AE3621" s="34" t="s">
        <v>5213</v>
      </c>
      <c r="AF3621" s="11"/>
    </row>
    <row r="3622" spans="2:32" ht="62.25" x14ac:dyDescent="0.5">
      <c r="B3622" s="11"/>
      <c r="C3622" s="28" t="s">
        <v>11442</v>
      </c>
      <c r="D3622" s="28" t="s">
        <v>11443</v>
      </c>
      <c r="E3622" s="29" t="s">
        <v>11444</v>
      </c>
      <c r="F3622" s="29" t="s">
        <v>1</v>
      </c>
      <c r="G3622" s="29" t="s">
        <v>51</v>
      </c>
      <c r="H3622" s="30" t="s">
        <v>51</v>
      </c>
      <c r="I3622" s="30" t="s">
        <v>113</v>
      </c>
      <c r="J3622" s="31" t="s">
        <v>103</v>
      </c>
      <c r="K3622" s="30" t="s">
        <v>104</v>
      </c>
      <c r="L3622" s="32" t="s">
        <v>265</v>
      </c>
      <c r="M3622" s="30" t="s">
        <v>105</v>
      </c>
      <c r="N3622" s="30" t="s">
        <v>3025</v>
      </c>
      <c r="O3622" s="30" t="s">
        <v>107</v>
      </c>
      <c r="P3622" s="32" t="s">
        <v>46</v>
      </c>
      <c r="Q3622" s="54">
        <f>VLOOKUP(C3622,[1]Hoja2!$B$1:$AH$6025,32,FALSE)</f>
        <v>2017</v>
      </c>
      <c r="R3622" s="64">
        <f>VLOOKUP(C3622,[1]Hoja2!$B$1:$AH$6025,33,FALSE)</f>
        <v>84001.91</v>
      </c>
      <c r="S3622" s="30">
        <v>84001.91</v>
      </c>
      <c r="T3622" s="30">
        <v>84001.91</v>
      </c>
      <c r="U3622" s="30">
        <v>84001.91</v>
      </c>
      <c r="V3622" s="30">
        <v>83857.08</v>
      </c>
      <c r="W3622" s="30">
        <v>83857.08</v>
      </c>
      <c r="X3622" s="30">
        <v>83857.08</v>
      </c>
      <c r="Y3622" s="33">
        <f t="shared" si="56"/>
        <v>99.827587253670785</v>
      </c>
      <c r="Z3622" s="32">
        <v>0</v>
      </c>
      <c r="AA3622" s="32" t="s">
        <v>3323</v>
      </c>
      <c r="AB3622" s="26">
        <v>3</v>
      </c>
      <c r="AC3622" s="33">
        <v>0</v>
      </c>
      <c r="AD3622" s="33">
        <v>100</v>
      </c>
      <c r="AE3622" s="34" t="s">
        <v>5213</v>
      </c>
      <c r="AF3622" s="11"/>
    </row>
    <row r="3623" spans="2:32" ht="62.25" x14ac:dyDescent="0.5">
      <c r="B3623" s="11"/>
      <c r="C3623" s="28" t="s">
        <v>11445</v>
      </c>
      <c r="D3623" s="28" t="s">
        <v>11446</v>
      </c>
      <c r="E3623" s="29" t="s">
        <v>11447</v>
      </c>
      <c r="F3623" s="29" t="s">
        <v>1</v>
      </c>
      <c r="G3623" s="29" t="s">
        <v>51</v>
      </c>
      <c r="H3623" s="30" t="s">
        <v>51</v>
      </c>
      <c r="I3623" s="30" t="s">
        <v>113</v>
      </c>
      <c r="J3623" s="31" t="s">
        <v>103</v>
      </c>
      <c r="K3623" s="30" t="s">
        <v>104</v>
      </c>
      <c r="L3623" s="32" t="s">
        <v>265</v>
      </c>
      <c r="M3623" s="30" t="s">
        <v>105</v>
      </c>
      <c r="N3623" s="30" t="s">
        <v>3025</v>
      </c>
      <c r="O3623" s="30" t="s">
        <v>107</v>
      </c>
      <c r="P3623" s="32" t="s">
        <v>46</v>
      </c>
      <c r="Q3623" s="54">
        <f>VLOOKUP(C3623,[1]Hoja2!$B$1:$AH$6025,32,FALSE)</f>
        <v>2017</v>
      </c>
      <c r="R3623" s="64">
        <f>VLOOKUP(C3623,[1]Hoja2!$B$1:$AH$6025,33,FALSE)</f>
        <v>94743.78</v>
      </c>
      <c r="S3623" s="30">
        <v>94743.78</v>
      </c>
      <c r="T3623" s="30">
        <v>94743.78</v>
      </c>
      <c r="U3623" s="30">
        <v>94743.78</v>
      </c>
      <c r="V3623" s="30">
        <v>76743.960000000006</v>
      </c>
      <c r="W3623" s="30">
        <v>76743.960000000006</v>
      </c>
      <c r="X3623" s="30">
        <v>76743.960000000006</v>
      </c>
      <c r="Y3623" s="33">
        <f t="shared" si="56"/>
        <v>81.001581317528192</v>
      </c>
      <c r="Z3623" s="32">
        <v>0</v>
      </c>
      <c r="AA3623" s="32" t="s">
        <v>3323</v>
      </c>
      <c r="AB3623" s="26">
        <v>5</v>
      </c>
      <c r="AC3623" s="33">
        <v>0</v>
      </c>
      <c r="AD3623" s="33">
        <v>81</v>
      </c>
      <c r="AE3623" s="34" t="s">
        <v>5213</v>
      </c>
      <c r="AF3623" s="11"/>
    </row>
    <row r="3624" spans="2:32" ht="62.25" x14ac:dyDescent="0.5">
      <c r="B3624" s="11"/>
      <c r="C3624" s="28" t="s">
        <v>11448</v>
      </c>
      <c r="D3624" s="28" t="s">
        <v>11449</v>
      </c>
      <c r="E3624" s="29" t="s">
        <v>11450</v>
      </c>
      <c r="F3624" s="29" t="s">
        <v>1</v>
      </c>
      <c r="G3624" s="29" t="s">
        <v>51</v>
      </c>
      <c r="H3624" s="30" t="s">
        <v>51</v>
      </c>
      <c r="I3624" s="30" t="s">
        <v>113</v>
      </c>
      <c r="J3624" s="31" t="s">
        <v>103</v>
      </c>
      <c r="K3624" s="30" t="s">
        <v>104</v>
      </c>
      <c r="L3624" s="32" t="s">
        <v>265</v>
      </c>
      <c r="M3624" s="30" t="s">
        <v>105</v>
      </c>
      <c r="N3624" s="30" t="s">
        <v>3025</v>
      </c>
      <c r="O3624" s="30" t="s">
        <v>107</v>
      </c>
      <c r="P3624" s="32" t="s">
        <v>46</v>
      </c>
      <c r="Q3624" s="54">
        <f>VLOOKUP(C3624,[1]Hoja2!$B$1:$AH$6025,32,FALSE)</f>
        <v>2017</v>
      </c>
      <c r="R3624" s="64">
        <f>VLOOKUP(C3624,[1]Hoja2!$B$1:$AH$6025,33,FALSE)</f>
        <v>92877.26</v>
      </c>
      <c r="S3624" s="30">
        <v>92877.26</v>
      </c>
      <c r="T3624" s="30">
        <v>92877.26</v>
      </c>
      <c r="U3624" s="30">
        <v>92877.26</v>
      </c>
      <c r="V3624" s="30">
        <v>76299.38</v>
      </c>
      <c r="W3624" s="30">
        <v>76299.38</v>
      </c>
      <c r="X3624" s="30">
        <v>76299.38</v>
      </c>
      <c r="Y3624" s="33">
        <f t="shared" si="56"/>
        <v>82.150765429557254</v>
      </c>
      <c r="Z3624" s="32">
        <v>0</v>
      </c>
      <c r="AA3624" s="32" t="s">
        <v>3323</v>
      </c>
      <c r="AB3624" s="26">
        <v>4</v>
      </c>
      <c r="AC3624" s="33">
        <v>0</v>
      </c>
      <c r="AD3624" s="33">
        <v>82.15</v>
      </c>
      <c r="AE3624" s="34" t="s">
        <v>5213</v>
      </c>
      <c r="AF3624" s="11"/>
    </row>
    <row r="3625" spans="2:32" ht="62.25" x14ac:dyDescent="0.5">
      <c r="B3625" s="11"/>
      <c r="C3625" s="28" t="s">
        <v>11451</v>
      </c>
      <c r="D3625" s="28" t="s">
        <v>11452</v>
      </c>
      <c r="E3625" s="29" t="s">
        <v>11453</v>
      </c>
      <c r="F3625" s="29" t="s">
        <v>1</v>
      </c>
      <c r="G3625" s="29" t="s">
        <v>51</v>
      </c>
      <c r="H3625" s="30" t="s">
        <v>51</v>
      </c>
      <c r="I3625" s="30" t="s">
        <v>113</v>
      </c>
      <c r="J3625" s="31" t="s">
        <v>103</v>
      </c>
      <c r="K3625" s="30" t="s">
        <v>104</v>
      </c>
      <c r="L3625" s="32" t="s">
        <v>265</v>
      </c>
      <c r="M3625" s="30" t="s">
        <v>105</v>
      </c>
      <c r="N3625" s="30" t="s">
        <v>3025</v>
      </c>
      <c r="O3625" s="30" t="s">
        <v>107</v>
      </c>
      <c r="P3625" s="32" t="s">
        <v>46</v>
      </c>
      <c r="Q3625" s="54">
        <f>VLOOKUP(C3625,[1]Hoja2!$B$1:$AH$6025,32,FALSE)</f>
        <v>2017</v>
      </c>
      <c r="R3625" s="64">
        <f>VLOOKUP(C3625,[1]Hoja2!$B$1:$AH$6025,33,FALSE)</f>
        <v>81989.08</v>
      </c>
      <c r="S3625" s="30">
        <v>81989.08</v>
      </c>
      <c r="T3625" s="30">
        <v>81989.08</v>
      </c>
      <c r="U3625" s="30">
        <v>81989.08</v>
      </c>
      <c r="V3625" s="30">
        <v>81943.81</v>
      </c>
      <c r="W3625" s="30">
        <v>81943.81</v>
      </c>
      <c r="X3625" s="30">
        <v>81943.81</v>
      </c>
      <c r="Y3625" s="33">
        <f t="shared" si="56"/>
        <v>99.944785329948814</v>
      </c>
      <c r="Z3625" s="32">
        <v>0</v>
      </c>
      <c r="AA3625" s="32" t="s">
        <v>3323</v>
      </c>
      <c r="AB3625" s="26">
        <v>4</v>
      </c>
      <c r="AC3625" s="33">
        <v>0</v>
      </c>
      <c r="AD3625" s="33">
        <v>100</v>
      </c>
      <c r="AE3625" s="34" t="s">
        <v>5213</v>
      </c>
      <c r="AF3625" s="11"/>
    </row>
    <row r="3626" spans="2:32" ht="62.25" x14ac:dyDescent="0.5">
      <c r="B3626" s="11"/>
      <c r="C3626" s="28" t="s">
        <v>11454</v>
      </c>
      <c r="D3626" s="28" t="s">
        <v>11455</v>
      </c>
      <c r="E3626" s="29" t="s">
        <v>11456</v>
      </c>
      <c r="F3626" s="29" t="s">
        <v>1</v>
      </c>
      <c r="G3626" s="29" t="s">
        <v>51</v>
      </c>
      <c r="H3626" s="30" t="s">
        <v>51</v>
      </c>
      <c r="I3626" s="30" t="s">
        <v>113</v>
      </c>
      <c r="J3626" s="31" t="s">
        <v>103</v>
      </c>
      <c r="K3626" s="30" t="s">
        <v>104</v>
      </c>
      <c r="L3626" s="32" t="s">
        <v>265</v>
      </c>
      <c r="M3626" s="30" t="s">
        <v>105</v>
      </c>
      <c r="N3626" s="30" t="s">
        <v>3025</v>
      </c>
      <c r="O3626" s="30" t="s">
        <v>107</v>
      </c>
      <c r="P3626" s="32" t="s">
        <v>46</v>
      </c>
      <c r="Q3626" s="54">
        <f>VLOOKUP(C3626,[1]Hoja2!$B$1:$AH$6025,32,FALSE)</f>
        <v>2017</v>
      </c>
      <c r="R3626" s="64">
        <f>VLOOKUP(C3626,[1]Hoja2!$B$1:$AH$6025,33,FALSE)</f>
        <v>88942.59</v>
      </c>
      <c r="S3626" s="30">
        <v>88942.59</v>
      </c>
      <c r="T3626" s="30">
        <v>88942.59</v>
      </c>
      <c r="U3626" s="30">
        <v>88942.59</v>
      </c>
      <c r="V3626" s="30">
        <v>88789.24</v>
      </c>
      <c r="W3626" s="30">
        <v>88789.24</v>
      </c>
      <c r="X3626" s="30">
        <v>88789.24</v>
      </c>
      <c r="Y3626" s="33">
        <f t="shared" si="56"/>
        <v>99.827585412118097</v>
      </c>
      <c r="Z3626" s="32">
        <v>0</v>
      </c>
      <c r="AA3626" s="32" t="s">
        <v>3323</v>
      </c>
      <c r="AB3626" s="26">
        <v>5</v>
      </c>
      <c r="AC3626" s="33">
        <v>0</v>
      </c>
      <c r="AD3626" s="33">
        <v>100</v>
      </c>
      <c r="AE3626" s="34" t="s">
        <v>5213</v>
      </c>
      <c r="AF3626" s="11"/>
    </row>
    <row r="3627" spans="2:32" ht="62.25" x14ac:dyDescent="0.5">
      <c r="B3627" s="11"/>
      <c r="C3627" s="28" t="s">
        <v>11457</v>
      </c>
      <c r="D3627" s="28" t="s">
        <v>11458</v>
      </c>
      <c r="E3627" s="29" t="s">
        <v>11459</v>
      </c>
      <c r="F3627" s="29" t="s">
        <v>1</v>
      </c>
      <c r="G3627" s="29" t="s">
        <v>51</v>
      </c>
      <c r="H3627" s="30" t="s">
        <v>51</v>
      </c>
      <c r="I3627" s="30" t="s">
        <v>113</v>
      </c>
      <c r="J3627" s="31" t="s">
        <v>103</v>
      </c>
      <c r="K3627" s="30" t="s">
        <v>104</v>
      </c>
      <c r="L3627" s="32" t="s">
        <v>265</v>
      </c>
      <c r="M3627" s="30" t="s">
        <v>105</v>
      </c>
      <c r="N3627" s="30" t="s">
        <v>3025</v>
      </c>
      <c r="O3627" s="30" t="s">
        <v>107</v>
      </c>
      <c r="P3627" s="32" t="s">
        <v>46</v>
      </c>
      <c r="Q3627" s="54">
        <f>VLOOKUP(C3627,[1]Hoja2!$B$1:$AH$6025,32,FALSE)</f>
        <v>2017</v>
      </c>
      <c r="R3627" s="64">
        <f>VLOOKUP(C3627,[1]Hoja2!$B$1:$AH$6025,33,FALSE)</f>
        <v>103761.12</v>
      </c>
      <c r="S3627" s="30">
        <v>103761.12</v>
      </c>
      <c r="T3627" s="30">
        <v>103761.12</v>
      </c>
      <c r="U3627" s="30">
        <v>103761.12</v>
      </c>
      <c r="V3627" s="30">
        <v>31128.33</v>
      </c>
      <c r="W3627" s="30">
        <v>31128.33</v>
      </c>
      <c r="X3627" s="30">
        <v>31128.33</v>
      </c>
      <c r="Y3627" s="33">
        <f t="shared" si="56"/>
        <v>29.999994217487249</v>
      </c>
      <c r="Z3627" s="32">
        <v>0</v>
      </c>
      <c r="AA3627" s="32" t="s">
        <v>3323</v>
      </c>
      <c r="AB3627" s="26">
        <v>1</v>
      </c>
      <c r="AC3627" s="33">
        <v>0</v>
      </c>
      <c r="AD3627" s="33">
        <v>30</v>
      </c>
      <c r="AE3627" s="34" t="s">
        <v>5213</v>
      </c>
      <c r="AF3627" s="11"/>
    </row>
    <row r="3628" spans="2:32" ht="62.25" x14ac:dyDescent="0.5">
      <c r="B3628" s="11"/>
      <c r="C3628" s="28" t="s">
        <v>11460</v>
      </c>
      <c r="D3628" s="28" t="s">
        <v>11461</v>
      </c>
      <c r="E3628" s="29" t="s">
        <v>11462</v>
      </c>
      <c r="F3628" s="29" t="s">
        <v>1</v>
      </c>
      <c r="G3628" s="29" t="s">
        <v>51</v>
      </c>
      <c r="H3628" s="30" t="s">
        <v>51</v>
      </c>
      <c r="I3628" s="30" t="s">
        <v>113</v>
      </c>
      <c r="J3628" s="31" t="s">
        <v>103</v>
      </c>
      <c r="K3628" s="30" t="s">
        <v>104</v>
      </c>
      <c r="L3628" s="32" t="s">
        <v>265</v>
      </c>
      <c r="M3628" s="30" t="s">
        <v>105</v>
      </c>
      <c r="N3628" s="30" t="s">
        <v>3025</v>
      </c>
      <c r="O3628" s="30" t="s">
        <v>107</v>
      </c>
      <c r="P3628" s="32" t="s">
        <v>46</v>
      </c>
      <c r="Q3628" s="54">
        <f>VLOOKUP(C3628,[1]Hoja2!$B$1:$AH$6025,32,FALSE)</f>
        <v>2017</v>
      </c>
      <c r="R3628" s="64">
        <f>VLOOKUP(C3628,[1]Hoja2!$B$1:$AH$6025,33,FALSE)</f>
        <v>89253.74</v>
      </c>
      <c r="S3628" s="30">
        <v>89253.74</v>
      </c>
      <c r="T3628" s="30">
        <v>89253.74</v>
      </c>
      <c r="U3628" s="30">
        <v>89253.74</v>
      </c>
      <c r="V3628" s="30">
        <v>57796.74</v>
      </c>
      <c r="W3628" s="30">
        <v>57796.74</v>
      </c>
      <c r="X3628" s="30">
        <v>57796.74</v>
      </c>
      <c r="Y3628" s="33">
        <f t="shared" si="56"/>
        <v>64.755538535415994</v>
      </c>
      <c r="Z3628" s="32">
        <v>0</v>
      </c>
      <c r="AA3628" s="32" t="s">
        <v>3323</v>
      </c>
      <c r="AB3628" s="26">
        <v>6</v>
      </c>
      <c r="AC3628" s="33">
        <v>0</v>
      </c>
      <c r="AD3628" s="33">
        <v>64.760000000000005</v>
      </c>
      <c r="AE3628" s="34" t="s">
        <v>5213</v>
      </c>
      <c r="AF3628" s="11"/>
    </row>
    <row r="3629" spans="2:32" ht="62.25" x14ac:dyDescent="0.5">
      <c r="B3629" s="11"/>
      <c r="C3629" s="28" t="s">
        <v>11463</v>
      </c>
      <c r="D3629" s="28" t="s">
        <v>11464</v>
      </c>
      <c r="E3629" s="29" t="s">
        <v>11465</v>
      </c>
      <c r="F3629" s="29" t="s">
        <v>1</v>
      </c>
      <c r="G3629" s="29" t="s">
        <v>51</v>
      </c>
      <c r="H3629" s="30" t="s">
        <v>51</v>
      </c>
      <c r="I3629" s="30" t="s">
        <v>113</v>
      </c>
      <c r="J3629" s="31" t="s">
        <v>103</v>
      </c>
      <c r="K3629" s="30" t="s">
        <v>104</v>
      </c>
      <c r="L3629" s="32" t="s">
        <v>265</v>
      </c>
      <c r="M3629" s="30" t="s">
        <v>105</v>
      </c>
      <c r="N3629" s="30" t="s">
        <v>3025</v>
      </c>
      <c r="O3629" s="30" t="s">
        <v>107</v>
      </c>
      <c r="P3629" s="32" t="s">
        <v>46</v>
      </c>
      <c r="Q3629" s="54">
        <f>VLOOKUP(C3629,[1]Hoja2!$B$1:$AH$6025,32,FALSE)</f>
        <v>2017</v>
      </c>
      <c r="R3629" s="64">
        <f>VLOOKUP(C3629,[1]Hoja2!$B$1:$AH$6025,33,FALSE)</f>
        <v>94795.75</v>
      </c>
      <c r="S3629" s="30">
        <v>94795.75</v>
      </c>
      <c r="T3629" s="30">
        <v>94795.75</v>
      </c>
      <c r="U3629" s="30">
        <v>94795.75</v>
      </c>
      <c r="V3629" s="30">
        <v>45271.7</v>
      </c>
      <c r="W3629" s="30">
        <v>45271.7</v>
      </c>
      <c r="X3629" s="30">
        <v>45271.7</v>
      </c>
      <c r="Y3629" s="33">
        <f t="shared" si="56"/>
        <v>47.757098815084007</v>
      </c>
      <c r="Z3629" s="32">
        <v>0</v>
      </c>
      <c r="AA3629" s="32" t="s">
        <v>3323</v>
      </c>
      <c r="AB3629" s="26">
        <v>6</v>
      </c>
      <c r="AC3629" s="33">
        <v>0</v>
      </c>
      <c r="AD3629" s="33">
        <v>47.76</v>
      </c>
      <c r="AE3629" s="34" t="s">
        <v>5213</v>
      </c>
      <c r="AF3629" s="11"/>
    </row>
    <row r="3630" spans="2:32" ht="62.25" x14ac:dyDescent="0.5">
      <c r="B3630" s="11"/>
      <c r="C3630" s="28" t="s">
        <v>11466</v>
      </c>
      <c r="D3630" s="28" t="s">
        <v>11467</v>
      </c>
      <c r="E3630" s="29" t="s">
        <v>11468</v>
      </c>
      <c r="F3630" s="29" t="s">
        <v>1</v>
      </c>
      <c r="G3630" s="29" t="s">
        <v>51</v>
      </c>
      <c r="H3630" s="30" t="s">
        <v>51</v>
      </c>
      <c r="I3630" s="30" t="s">
        <v>113</v>
      </c>
      <c r="J3630" s="31" t="s">
        <v>103</v>
      </c>
      <c r="K3630" s="30" t="s">
        <v>104</v>
      </c>
      <c r="L3630" s="32" t="s">
        <v>265</v>
      </c>
      <c r="M3630" s="30" t="s">
        <v>105</v>
      </c>
      <c r="N3630" s="30" t="s">
        <v>3025</v>
      </c>
      <c r="O3630" s="30" t="s">
        <v>107</v>
      </c>
      <c r="P3630" s="32" t="s">
        <v>46</v>
      </c>
      <c r="Q3630" s="54">
        <f>VLOOKUP(C3630,[1]Hoja2!$B$1:$AH$6025,32,FALSE)</f>
        <v>2017</v>
      </c>
      <c r="R3630" s="64">
        <f>VLOOKUP(C3630,[1]Hoja2!$B$1:$AH$6025,33,FALSE)</f>
        <v>55352.95</v>
      </c>
      <c r="S3630" s="30">
        <v>55352.95</v>
      </c>
      <c r="T3630" s="30">
        <v>55352.95</v>
      </c>
      <c r="U3630" s="30">
        <v>55352.95</v>
      </c>
      <c r="V3630" s="30">
        <v>55257.51</v>
      </c>
      <c r="W3630" s="30">
        <v>55257.51</v>
      </c>
      <c r="X3630" s="30">
        <v>55257.51</v>
      </c>
      <c r="Y3630" s="33">
        <f t="shared" si="56"/>
        <v>99.827579198579315</v>
      </c>
      <c r="Z3630" s="32">
        <v>0</v>
      </c>
      <c r="AA3630" s="32" t="s">
        <v>3323</v>
      </c>
      <c r="AB3630" s="26">
        <v>4</v>
      </c>
      <c r="AC3630" s="33">
        <v>0</v>
      </c>
      <c r="AD3630" s="33">
        <v>100</v>
      </c>
      <c r="AE3630" s="34" t="s">
        <v>5213</v>
      </c>
      <c r="AF3630" s="11"/>
    </row>
    <row r="3631" spans="2:32" ht="62.25" x14ac:dyDescent="0.5">
      <c r="B3631" s="11"/>
      <c r="C3631" s="28" t="s">
        <v>11469</v>
      </c>
      <c r="D3631" s="28" t="s">
        <v>11470</v>
      </c>
      <c r="E3631" s="29" t="s">
        <v>11471</v>
      </c>
      <c r="F3631" s="29" t="s">
        <v>1</v>
      </c>
      <c r="G3631" s="29" t="s">
        <v>51</v>
      </c>
      <c r="H3631" s="30" t="s">
        <v>51</v>
      </c>
      <c r="I3631" s="30" t="s">
        <v>113</v>
      </c>
      <c r="J3631" s="31" t="s">
        <v>103</v>
      </c>
      <c r="K3631" s="30" t="s">
        <v>104</v>
      </c>
      <c r="L3631" s="32" t="s">
        <v>265</v>
      </c>
      <c r="M3631" s="30" t="s">
        <v>105</v>
      </c>
      <c r="N3631" s="30" t="s">
        <v>3025</v>
      </c>
      <c r="O3631" s="30" t="s">
        <v>348</v>
      </c>
      <c r="P3631" s="32" t="s">
        <v>46</v>
      </c>
      <c r="Q3631" s="54">
        <f>VLOOKUP(C3631,[1]Hoja2!$B$1:$AH$6025,32,FALSE)</f>
        <v>2017</v>
      </c>
      <c r="R3631" s="64">
        <f>VLOOKUP(C3631,[1]Hoja2!$B$1:$AH$6025,33,FALSE)</f>
        <v>146472.6</v>
      </c>
      <c r="S3631" s="30">
        <v>146472.6</v>
      </c>
      <c r="T3631" s="30">
        <v>146472.6</v>
      </c>
      <c r="U3631" s="30">
        <v>146472.6</v>
      </c>
      <c r="V3631" s="30">
        <v>43941.77</v>
      </c>
      <c r="W3631" s="30">
        <v>43941.77</v>
      </c>
      <c r="X3631" s="30">
        <v>43941.77</v>
      </c>
      <c r="Y3631" s="33">
        <f t="shared" si="56"/>
        <v>29.999993172784535</v>
      </c>
      <c r="Z3631" s="32">
        <v>0</v>
      </c>
      <c r="AA3631" s="32" t="s">
        <v>3335</v>
      </c>
      <c r="AB3631" s="26">
        <v>216</v>
      </c>
      <c r="AC3631" s="33">
        <v>0</v>
      </c>
      <c r="AD3631" s="33">
        <v>30</v>
      </c>
      <c r="AE3631" s="34" t="s">
        <v>5213</v>
      </c>
      <c r="AF3631" s="11"/>
    </row>
    <row r="3632" spans="2:32" ht="62.25" x14ac:dyDescent="0.5">
      <c r="B3632" s="11"/>
      <c r="C3632" s="28" t="s">
        <v>11472</v>
      </c>
      <c r="D3632" s="28" t="s">
        <v>11473</v>
      </c>
      <c r="E3632" s="29" t="s">
        <v>11474</v>
      </c>
      <c r="F3632" s="29" t="s">
        <v>1</v>
      </c>
      <c r="G3632" s="29" t="s">
        <v>51</v>
      </c>
      <c r="H3632" s="30" t="s">
        <v>51</v>
      </c>
      <c r="I3632" s="30" t="s">
        <v>113</v>
      </c>
      <c r="J3632" s="31" t="s">
        <v>103</v>
      </c>
      <c r="K3632" s="30" t="s">
        <v>104</v>
      </c>
      <c r="L3632" s="32" t="s">
        <v>265</v>
      </c>
      <c r="M3632" s="30" t="s">
        <v>105</v>
      </c>
      <c r="N3632" s="30" t="s">
        <v>3025</v>
      </c>
      <c r="O3632" s="30" t="s">
        <v>107</v>
      </c>
      <c r="P3632" s="32" t="s">
        <v>46</v>
      </c>
      <c r="Q3632" s="54">
        <f>VLOOKUP(C3632,[1]Hoja2!$B$1:$AH$6025,32,FALSE)</f>
        <v>2017</v>
      </c>
      <c r="R3632" s="64">
        <f>VLOOKUP(C3632,[1]Hoja2!$B$1:$AH$6025,33,FALSE)</f>
        <v>43258.77</v>
      </c>
      <c r="S3632" s="30">
        <v>43258.77</v>
      </c>
      <c r="T3632" s="30">
        <v>43258.77</v>
      </c>
      <c r="U3632" s="30">
        <v>43258.77</v>
      </c>
      <c r="V3632" s="30">
        <v>43233.13</v>
      </c>
      <c r="W3632" s="30">
        <v>43233.13</v>
      </c>
      <c r="X3632" s="30">
        <v>43233.13</v>
      </c>
      <c r="Y3632" s="33">
        <f t="shared" si="56"/>
        <v>99.940728781701367</v>
      </c>
      <c r="Z3632" s="32">
        <v>0</v>
      </c>
      <c r="AA3632" s="32" t="s">
        <v>3323</v>
      </c>
      <c r="AB3632" s="26">
        <v>4</v>
      </c>
      <c r="AC3632" s="33">
        <v>0</v>
      </c>
      <c r="AD3632" s="33">
        <v>100</v>
      </c>
      <c r="AE3632" s="34" t="s">
        <v>5223</v>
      </c>
      <c r="AF3632" s="11"/>
    </row>
    <row r="3633" spans="2:32" ht="62.25" x14ac:dyDescent="0.5">
      <c r="B3633" s="11"/>
      <c r="C3633" s="28" t="s">
        <v>11475</v>
      </c>
      <c r="D3633" s="28" t="s">
        <v>11476</v>
      </c>
      <c r="E3633" s="29" t="s">
        <v>11477</v>
      </c>
      <c r="F3633" s="29" t="s">
        <v>1</v>
      </c>
      <c r="G3633" s="29" t="s">
        <v>51</v>
      </c>
      <c r="H3633" s="30" t="s">
        <v>51</v>
      </c>
      <c r="I3633" s="30" t="s">
        <v>113</v>
      </c>
      <c r="J3633" s="31" t="s">
        <v>103</v>
      </c>
      <c r="K3633" s="30" t="s">
        <v>104</v>
      </c>
      <c r="L3633" s="32" t="s">
        <v>265</v>
      </c>
      <c r="M3633" s="30" t="s">
        <v>105</v>
      </c>
      <c r="N3633" s="30" t="s">
        <v>3025</v>
      </c>
      <c r="O3633" s="30" t="s">
        <v>348</v>
      </c>
      <c r="P3633" s="32" t="s">
        <v>46</v>
      </c>
      <c r="Q3633" s="54">
        <f>VLOOKUP(C3633,[1]Hoja2!$B$1:$AH$6025,32,FALSE)</f>
        <v>2017</v>
      </c>
      <c r="R3633" s="64">
        <f>VLOOKUP(C3633,[1]Hoja2!$B$1:$AH$6025,33,FALSE)</f>
        <v>219953.83</v>
      </c>
      <c r="S3633" s="30">
        <v>219953.83</v>
      </c>
      <c r="T3633" s="30">
        <v>219953.83</v>
      </c>
      <c r="U3633" s="30">
        <v>219953.83</v>
      </c>
      <c r="V3633" s="30">
        <v>219953.83</v>
      </c>
      <c r="W3633" s="30">
        <v>219953.83</v>
      </c>
      <c r="X3633" s="30">
        <v>219953.83</v>
      </c>
      <c r="Y3633" s="33">
        <f t="shared" si="56"/>
        <v>100</v>
      </c>
      <c r="Z3633" s="32">
        <v>0</v>
      </c>
      <c r="AA3633" s="32" t="s">
        <v>3335</v>
      </c>
      <c r="AB3633" s="26">
        <v>201</v>
      </c>
      <c r="AC3633" s="33">
        <v>0</v>
      </c>
      <c r="AD3633" s="33">
        <v>100</v>
      </c>
      <c r="AE3633" s="34" t="s">
        <v>5223</v>
      </c>
      <c r="AF3633" s="11"/>
    </row>
    <row r="3634" spans="2:32" ht="62.25" x14ac:dyDescent="0.5">
      <c r="B3634" s="11"/>
      <c r="C3634" s="28" t="s">
        <v>11478</v>
      </c>
      <c r="D3634" s="28" t="s">
        <v>11479</v>
      </c>
      <c r="E3634" s="29" t="s">
        <v>11480</v>
      </c>
      <c r="F3634" s="29" t="s">
        <v>1</v>
      </c>
      <c r="G3634" s="29" t="s">
        <v>51</v>
      </c>
      <c r="H3634" s="30" t="s">
        <v>51</v>
      </c>
      <c r="I3634" s="30" t="s">
        <v>113</v>
      </c>
      <c r="J3634" s="31" t="s">
        <v>103</v>
      </c>
      <c r="K3634" s="30" t="s">
        <v>104</v>
      </c>
      <c r="L3634" s="32" t="s">
        <v>265</v>
      </c>
      <c r="M3634" s="30" t="s">
        <v>105</v>
      </c>
      <c r="N3634" s="30" t="s">
        <v>3025</v>
      </c>
      <c r="O3634" s="30" t="s">
        <v>348</v>
      </c>
      <c r="P3634" s="32" t="s">
        <v>46</v>
      </c>
      <c r="Q3634" s="54">
        <f>VLOOKUP(C3634,[1]Hoja2!$B$1:$AH$6025,32,FALSE)</f>
        <v>2017</v>
      </c>
      <c r="R3634" s="64">
        <f>VLOOKUP(C3634,[1]Hoja2!$B$1:$AH$6025,33,FALSE)</f>
        <v>73290.259999999995</v>
      </c>
      <c r="S3634" s="30">
        <v>73290.259999999995</v>
      </c>
      <c r="T3634" s="30">
        <v>73290.259999999995</v>
      </c>
      <c r="U3634" s="30">
        <v>73290.259999999995</v>
      </c>
      <c r="V3634" s="30">
        <v>21987.08</v>
      </c>
      <c r="W3634" s="30">
        <v>21987.08</v>
      </c>
      <c r="X3634" s="30">
        <v>21987.08</v>
      </c>
      <c r="Y3634" s="33">
        <f t="shared" si="56"/>
        <v>30.000002728875575</v>
      </c>
      <c r="Z3634" s="32">
        <v>0</v>
      </c>
      <c r="AA3634" s="32" t="s">
        <v>3335</v>
      </c>
      <c r="AB3634" s="26">
        <v>129</v>
      </c>
      <c r="AC3634" s="33">
        <v>0</v>
      </c>
      <c r="AD3634" s="33">
        <v>30</v>
      </c>
      <c r="AE3634" s="34" t="s">
        <v>5213</v>
      </c>
      <c r="AF3634" s="11"/>
    </row>
    <row r="3635" spans="2:32" ht="62.25" x14ac:dyDescent="0.5">
      <c r="B3635" s="11"/>
      <c r="C3635" s="28" t="s">
        <v>11481</v>
      </c>
      <c r="D3635" s="28" t="s">
        <v>11482</v>
      </c>
      <c r="E3635" s="29" t="s">
        <v>11483</v>
      </c>
      <c r="F3635" s="29" t="s">
        <v>1</v>
      </c>
      <c r="G3635" s="29" t="s">
        <v>51</v>
      </c>
      <c r="H3635" s="30" t="s">
        <v>51</v>
      </c>
      <c r="I3635" s="30" t="s">
        <v>113</v>
      </c>
      <c r="J3635" s="31" t="s">
        <v>103</v>
      </c>
      <c r="K3635" s="30" t="s">
        <v>104</v>
      </c>
      <c r="L3635" s="32" t="s">
        <v>265</v>
      </c>
      <c r="M3635" s="30" t="s">
        <v>105</v>
      </c>
      <c r="N3635" s="30" t="s">
        <v>3025</v>
      </c>
      <c r="O3635" s="30" t="s">
        <v>107</v>
      </c>
      <c r="P3635" s="32" t="s">
        <v>46</v>
      </c>
      <c r="Q3635" s="54">
        <f>VLOOKUP(C3635,[1]Hoja2!$B$1:$AH$6025,32,FALSE)</f>
        <v>2017</v>
      </c>
      <c r="R3635" s="64">
        <f>VLOOKUP(C3635,[1]Hoja2!$B$1:$AH$6025,33,FALSE)</f>
        <v>52013.73</v>
      </c>
      <c r="S3635" s="30">
        <v>52013.73</v>
      </c>
      <c r="T3635" s="30">
        <v>52013.73</v>
      </c>
      <c r="U3635" s="30">
        <v>52013.73</v>
      </c>
      <c r="V3635" s="30">
        <v>51924.05</v>
      </c>
      <c r="W3635" s="30">
        <v>51924.05</v>
      </c>
      <c r="X3635" s="30">
        <v>51924.05</v>
      </c>
      <c r="Y3635" s="33">
        <f t="shared" si="56"/>
        <v>99.827583985997549</v>
      </c>
      <c r="Z3635" s="32">
        <v>0</v>
      </c>
      <c r="AA3635" s="32" t="s">
        <v>3323</v>
      </c>
      <c r="AB3635" s="26">
        <v>4</v>
      </c>
      <c r="AC3635" s="33">
        <v>0</v>
      </c>
      <c r="AD3635" s="33">
        <v>100</v>
      </c>
      <c r="AE3635" s="34" t="s">
        <v>5213</v>
      </c>
      <c r="AF3635" s="11"/>
    </row>
    <row r="3636" spans="2:32" ht="62.25" x14ac:dyDescent="0.5">
      <c r="B3636" s="11"/>
      <c r="C3636" s="28" t="s">
        <v>11484</v>
      </c>
      <c r="D3636" s="28" t="s">
        <v>11485</v>
      </c>
      <c r="E3636" s="29" t="s">
        <v>11486</v>
      </c>
      <c r="F3636" s="29" t="s">
        <v>1</v>
      </c>
      <c r="G3636" s="29" t="s">
        <v>51</v>
      </c>
      <c r="H3636" s="30" t="s">
        <v>51</v>
      </c>
      <c r="I3636" s="30" t="s">
        <v>113</v>
      </c>
      <c r="J3636" s="31" t="s">
        <v>103</v>
      </c>
      <c r="K3636" s="30" t="s">
        <v>104</v>
      </c>
      <c r="L3636" s="32" t="s">
        <v>265</v>
      </c>
      <c r="M3636" s="30" t="s">
        <v>105</v>
      </c>
      <c r="N3636" s="30" t="s">
        <v>3025</v>
      </c>
      <c r="O3636" s="30" t="s">
        <v>348</v>
      </c>
      <c r="P3636" s="32" t="s">
        <v>46</v>
      </c>
      <c r="Q3636" s="54">
        <f>VLOOKUP(C3636,[1]Hoja2!$B$1:$AH$6025,32,FALSE)</f>
        <v>2017</v>
      </c>
      <c r="R3636" s="64">
        <f>VLOOKUP(C3636,[1]Hoja2!$B$1:$AH$6025,33,FALSE)</f>
        <v>361299.06</v>
      </c>
      <c r="S3636" s="30">
        <v>361299.06</v>
      </c>
      <c r="T3636" s="30">
        <v>361299.06</v>
      </c>
      <c r="U3636" s="30">
        <v>361299.06</v>
      </c>
      <c r="V3636" s="30">
        <v>108389.72</v>
      </c>
      <c r="W3636" s="30">
        <v>108389.72</v>
      </c>
      <c r="X3636" s="30">
        <v>108389.72</v>
      </c>
      <c r="Y3636" s="33">
        <f t="shared" si="56"/>
        <v>30.000000553558042</v>
      </c>
      <c r="Z3636" s="32">
        <v>0</v>
      </c>
      <c r="AA3636" s="32" t="s">
        <v>3335</v>
      </c>
      <c r="AB3636" s="26">
        <v>532</v>
      </c>
      <c r="AC3636" s="33">
        <v>0</v>
      </c>
      <c r="AD3636" s="33">
        <v>30</v>
      </c>
      <c r="AE3636" s="34" t="s">
        <v>5223</v>
      </c>
      <c r="AF3636" s="11"/>
    </row>
    <row r="3637" spans="2:32" ht="62.25" x14ac:dyDescent="0.5">
      <c r="B3637" s="11"/>
      <c r="C3637" s="28" t="s">
        <v>11487</v>
      </c>
      <c r="D3637" s="28" t="s">
        <v>11488</v>
      </c>
      <c r="E3637" s="29" t="s">
        <v>11489</v>
      </c>
      <c r="F3637" s="29" t="s">
        <v>1</v>
      </c>
      <c r="G3637" s="29" t="s">
        <v>51</v>
      </c>
      <c r="H3637" s="30" t="s">
        <v>51</v>
      </c>
      <c r="I3637" s="30" t="s">
        <v>113</v>
      </c>
      <c r="J3637" s="31" t="s">
        <v>103</v>
      </c>
      <c r="K3637" s="30" t="s">
        <v>104</v>
      </c>
      <c r="L3637" s="32" t="s">
        <v>265</v>
      </c>
      <c r="M3637" s="30" t="s">
        <v>105</v>
      </c>
      <c r="N3637" s="30" t="s">
        <v>3025</v>
      </c>
      <c r="O3637" s="30" t="s">
        <v>107</v>
      </c>
      <c r="P3637" s="32" t="s">
        <v>46</v>
      </c>
      <c r="Q3637" s="54">
        <f>VLOOKUP(C3637,[1]Hoja2!$B$1:$AH$6025,32,FALSE)</f>
        <v>2017</v>
      </c>
      <c r="R3637" s="64">
        <f>VLOOKUP(C3637,[1]Hoja2!$B$1:$AH$6025,33,FALSE)</f>
        <v>54177.87</v>
      </c>
      <c r="S3637" s="30">
        <v>54177.87</v>
      </c>
      <c r="T3637" s="30">
        <v>54177.87</v>
      </c>
      <c r="U3637" s="30">
        <v>54177.87</v>
      </c>
      <c r="V3637" s="30">
        <v>45821.51</v>
      </c>
      <c r="W3637" s="30">
        <v>45821.51</v>
      </c>
      <c r="X3637" s="30">
        <v>45821.51</v>
      </c>
      <c r="Y3637" s="33">
        <f t="shared" si="56"/>
        <v>84.576063990703204</v>
      </c>
      <c r="Z3637" s="32">
        <v>0</v>
      </c>
      <c r="AA3637" s="32" t="s">
        <v>3323</v>
      </c>
      <c r="AB3637" s="26">
        <v>5</v>
      </c>
      <c r="AC3637" s="33">
        <v>0</v>
      </c>
      <c r="AD3637" s="33">
        <v>84.58</v>
      </c>
      <c r="AE3637" s="34" t="s">
        <v>5223</v>
      </c>
      <c r="AF3637" s="11"/>
    </row>
    <row r="3638" spans="2:32" ht="62.25" x14ac:dyDescent="0.5">
      <c r="B3638" s="11"/>
      <c r="C3638" s="28" t="s">
        <v>11490</v>
      </c>
      <c r="D3638" s="28" t="s">
        <v>11491</v>
      </c>
      <c r="E3638" s="29" t="s">
        <v>11492</v>
      </c>
      <c r="F3638" s="29" t="s">
        <v>1</v>
      </c>
      <c r="G3638" s="29" t="s">
        <v>51</v>
      </c>
      <c r="H3638" s="30" t="s">
        <v>51</v>
      </c>
      <c r="I3638" s="30" t="s">
        <v>113</v>
      </c>
      <c r="J3638" s="31" t="s">
        <v>103</v>
      </c>
      <c r="K3638" s="30" t="s">
        <v>104</v>
      </c>
      <c r="L3638" s="32" t="s">
        <v>265</v>
      </c>
      <c r="M3638" s="30" t="s">
        <v>105</v>
      </c>
      <c r="N3638" s="30" t="s">
        <v>3025</v>
      </c>
      <c r="O3638" s="30" t="s">
        <v>348</v>
      </c>
      <c r="P3638" s="32" t="s">
        <v>46</v>
      </c>
      <c r="Q3638" s="54">
        <f>VLOOKUP(C3638,[1]Hoja2!$B$1:$AH$6025,32,FALSE)</f>
        <v>2017</v>
      </c>
      <c r="R3638" s="64">
        <f>VLOOKUP(C3638,[1]Hoja2!$B$1:$AH$6025,33,FALSE)</f>
        <v>327228.40999999997</v>
      </c>
      <c r="S3638" s="30">
        <v>327228.40999999997</v>
      </c>
      <c r="T3638" s="30">
        <v>327228.40999999997</v>
      </c>
      <c r="U3638" s="30">
        <v>327228.40999999997</v>
      </c>
      <c r="V3638" s="30">
        <v>327228.40999999997</v>
      </c>
      <c r="W3638" s="30">
        <v>327228.40999999997</v>
      </c>
      <c r="X3638" s="30">
        <v>327228.40999999997</v>
      </c>
      <c r="Y3638" s="33">
        <f t="shared" si="56"/>
        <v>100</v>
      </c>
      <c r="Z3638" s="32">
        <v>0</v>
      </c>
      <c r="AA3638" s="32" t="s">
        <v>3335</v>
      </c>
      <c r="AB3638" s="26">
        <v>302</v>
      </c>
      <c r="AC3638" s="33">
        <v>0</v>
      </c>
      <c r="AD3638" s="33">
        <v>100</v>
      </c>
      <c r="AE3638" s="34" t="s">
        <v>5223</v>
      </c>
      <c r="AF3638" s="11"/>
    </row>
    <row r="3639" spans="2:32" ht="62.25" x14ac:dyDescent="0.5">
      <c r="B3639" s="11"/>
      <c r="C3639" s="28" t="s">
        <v>11493</v>
      </c>
      <c r="D3639" s="28" t="s">
        <v>11494</v>
      </c>
      <c r="E3639" s="29" t="s">
        <v>11495</v>
      </c>
      <c r="F3639" s="29" t="s">
        <v>1</v>
      </c>
      <c r="G3639" s="29" t="s">
        <v>51</v>
      </c>
      <c r="H3639" s="30" t="s">
        <v>51</v>
      </c>
      <c r="I3639" s="30" t="s">
        <v>113</v>
      </c>
      <c r="J3639" s="31" t="s">
        <v>103</v>
      </c>
      <c r="K3639" s="30" t="s">
        <v>104</v>
      </c>
      <c r="L3639" s="32" t="s">
        <v>265</v>
      </c>
      <c r="M3639" s="30" t="s">
        <v>105</v>
      </c>
      <c r="N3639" s="30" t="s">
        <v>3025</v>
      </c>
      <c r="O3639" s="30" t="s">
        <v>107</v>
      </c>
      <c r="P3639" s="32" t="s">
        <v>46</v>
      </c>
      <c r="Q3639" s="54">
        <f>VLOOKUP(C3639,[1]Hoja2!$B$1:$AH$6025,32,FALSE)</f>
        <v>2017</v>
      </c>
      <c r="R3639" s="64">
        <f>VLOOKUP(C3639,[1]Hoja2!$B$1:$AH$6025,33,FALSE)</f>
        <v>70610.78</v>
      </c>
      <c r="S3639" s="30">
        <v>70610.78</v>
      </c>
      <c r="T3639" s="30">
        <v>70610.78</v>
      </c>
      <c r="U3639" s="30">
        <v>70610.78</v>
      </c>
      <c r="V3639" s="30">
        <v>58422.75</v>
      </c>
      <c r="W3639" s="30">
        <v>58422.75</v>
      </c>
      <c r="X3639" s="30">
        <v>58422.75</v>
      </c>
      <c r="Y3639" s="33">
        <f t="shared" si="56"/>
        <v>82.739136998628254</v>
      </c>
      <c r="Z3639" s="32">
        <v>0</v>
      </c>
      <c r="AA3639" s="32" t="s">
        <v>3323</v>
      </c>
      <c r="AB3639" s="26">
        <v>4</v>
      </c>
      <c r="AC3639" s="33">
        <v>0</v>
      </c>
      <c r="AD3639" s="33">
        <v>82.74</v>
      </c>
      <c r="AE3639" s="34" t="s">
        <v>5213</v>
      </c>
      <c r="AF3639" s="11"/>
    </row>
    <row r="3640" spans="2:32" ht="62.25" x14ac:dyDescent="0.5">
      <c r="B3640" s="11"/>
      <c r="C3640" s="28" t="s">
        <v>11496</v>
      </c>
      <c r="D3640" s="28" t="s">
        <v>11497</v>
      </c>
      <c r="E3640" s="29" t="s">
        <v>11498</v>
      </c>
      <c r="F3640" s="29" t="s">
        <v>1</v>
      </c>
      <c r="G3640" s="29" t="s">
        <v>51</v>
      </c>
      <c r="H3640" s="30" t="s">
        <v>51</v>
      </c>
      <c r="I3640" s="30" t="s">
        <v>113</v>
      </c>
      <c r="J3640" s="31" t="s">
        <v>103</v>
      </c>
      <c r="K3640" s="30" t="s">
        <v>104</v>
      </c>
      <c r="L3640" s="32" t="s">
        <v>265</v>
      </c>
      <c r="M3640" s="30" t="s">
        <v>105</v>
      </c>
      <c r="N3640" s="30" t="s">
        <v>3025</v>
      </c>
      <c r="O3640" s="30" t="s">
        <v>348</v>
      </c>
      <c r="P3640" s="32" t="s">
        <v>46</v>
      </c>
      <c r="Q3640" s="54">
        <f>VLOOKUP(C3640,[1]Hoja2!$B$1:$AH$6025,32,FALSE)</f>
        <v>2017</v>
      </c>
      <c r="R3640" s="64">
        <f>VLOOKUP(C3640,[1]Hoja2!$B$1:$AH$6025,33,FALSE)</f>
        <v>666787.28</v>
      </c>
      <c r="S3640" s="30">
        <v>666787.28</v>
      </c>
      <c r="T3640" s="30">
        <v>666787.28</v>
      </c>
      <c r="U3640" s="30">
        <v>666787.28</v>
      </c>
      <c r="V3640" s="30">
        <v>648955.63</v>
      </c>
      <c r="W3640" s="30">
        <v>648955.63</v>
      </c>
      <c r="X3640" s="30">
        <v>648955.63</v>
      </c>
      <c r="Y3640" s="33">
        <f t="shared" si="56"/>
        <v>97.325736327783574</v>
      </c>
      <c r="Z3640" s="32">
        <v>0</v>
      </c>
      <c r="AA3640" s="32" t="s">
        <v>3335</v>
      </c>
      <c r="AB3640" s="26">
        <v>604</v>
      </c>
      <c r="AC3640" s="33">
        <v>0</v>
      </c>
      <c r="AD3640" s="33">
        <v>97.33</v>
      </c>
      <c r="AE3640" s="34" t="s">
        <v>5213</v>
      </c>
      <c r="AF3640" s="11"/>
    </row>
    <row r="3641" spans="2:32" ht="62.25" x14ac:dyDescent="0.5">
      <c r="B3641" s="11"/>
      <c r="C3641" s="28" t="s">
        <v>11499</v>
      </c>
      <c r="D3641" s="28" t="s">
        <v>11500</v>
      </c>
      <c r="E3641" s="29" t="s">
        <v>11501</v>
      </c>
      <c r="F3641" s="29" t="s">
        <v>1</v>
      </c>
      <c r="G3641" s="29" t="s">
        <v>51</v>
      </c>
      <c r="H3641" s="30" t="s">
        <v>51</v>
      </c>
      <c r="I3641" s="30" t="s">
        <v>113</v>
      </c>
      <c r="J3641" s="31" t="s">
        <v>103</v>
      </c>
      <c r="K3641" s="30" t="s">
        <v>104</v>
      </c>
      <c r="L3641" s="32" t="s">
        <v>265</v>
      </c>
      <c r="M3641" s="30" t="s">
        <v>105</v>
      </c>
      <c r="N3641" s="30" t="s">
        <v>3025</v>
      </c>
      <c r="O3641" s="30" t="s">
        <v>348</v>
      </c>
      <c r="P3641" s="32" t="s">
        <v>46</v>
      </c>
      <c r="Q3641" s="54">
        <f>VLOOKUP(C3641,[1]Hoja2!$B$1:$AH$6025,32,FALSE)</f>
        <v>2017</v>
      </c>
      <c r="R3641" s="64">
        <f>VLOOKUP(C3641,[1]Hoja2!$B$1:$AH$6025,33,FALSE)</f>
        <v>338079.03</v>
      </c>
      <c r="S3641" s="30">
        <v>338079.03</v>
      </c>
      <c r="T3641" s="30">
        <v>338079.03</v>
      </c>
      <c r="U3641" s="30">
        <v>338079.03</v>
      </c>
      <c r="V3641" s="30">
        <v>201042.64</v>
      </c>
      <c r="W3641" s="30">
        <v>201042.64</v>
      </c>
      <c r="X3641" s="30">
        <v>201042.64</v>
      </c>
      <c r="Y3641" s="33">
        <f t="shared" si="56"/>
        <v>59.466166830873831</v>
      </c>
      <c r="Z3641" s="32">
        <v>0</v>
      </c>
      <c r="AA3641" s="32" t="s">
        <v>3335</v>
      </c>
      <c r="AB3641" s="26">
        <v>302</v>
      </c>
      <c r="AC3641" s="33">
        <v>0</v>
      </c>
      <c r="AD3641" s="33">
        <v>59.47</v>
      </c>
      <c r="AE3641" s="34" t="s">
        <v>5213</v>
      </c>
      <c r="AF3641" s="11"/>
    </row>
    <row r="3642" spans="2:32" ht="62.25" x14ac:dyDescent="0.5">
      <c r="B3642" s="11"/>
      <c r="C3642" s="28" t="s">
        <v>11502</v>
      </c>
      <c r="D3642" s="28" t="s">
        <v>11503</v>
      </c>
      <c r="E3642" s="29" t="s">
        <v>11504</v>
      </c>
      <c r="F3642" s="29" t="s">
        <v>1</v>
      </c>
      <c r="G3642" s="29" t="s">
        <v>51</v>
      </c>
      <c r="H3642" s="30" t="s">
        <v>51</v>
      </c>
      <c r="I3642" s="30" t="s">
        <v>113</v>
      </c>
      <c r="J3642" s="31" t="s">
        <v>103</v>
      </c>
      <c r="K3642" s="30" t="s">
        <v>104</v>
      </c>
      <c r="L3642" s="32" t="s">
        <v>265</v>
      </c>
      <c r="M3642" s="30" t="s">
        <v>105</v>
      </c>
      <c r="N3642" s="30" t="s">
        <v>3025</v>
      </c>
      <c r="O3642" s="30" t="s">
        <v>348</v>
      </c>
      <c r="P3642" s="32" t="s">
        <v>46</v>
      </c>
      <c r="Q3642" s="54">
        <f>VLOOKUP(C3642,[1]Hoja2!$B$1:$AH$6025,32,FALSE)</f>
        <v>2017</v>
      </c>
      <c r="R3642" s="64">
        <f>VLOOKUP(C3642,[1]Hoja2!$B$1:$AH$6025,33,FALSE)</f>
        <v>104803.54</v>
      </c>
      <c r="S3642" s="30">
        <v>104803.54</v>
      </c>
      <c r="T3642" s="30">
        <v>104803.54</v>
      </c>
      <c r="U3642" s="30">
        <v>104803.54</v>
      </c>
      <c r="V3642" s="30">
        <v>31441.06</v>
      </c>
      <c r="W3642" s="30">
        <v>31441.06</v>
      </c>
      <c r="X3642" s="30">
        <v>31441.06</v>
      </c>
      <c r="Y3642" s="33">
        <f t="shared" si="56"/>
        <v>29.999998091667518</v>
      </c>
      <c r="Z3642" s="32">
        <v>0</v>
      </c>
      <c r="AA3642" s="32" t="s">
        <v>3335</v>
      </c>
      <c r="AB3642" s="26">
        <v>201</v>
      </c>
      <c r="AC3642" s="33">
        <v>0</v>
      </c>
      <c r="AD3642" s="33">
        <v>30</v>
      </c>
      <c r="AE3642" s="34" t="s">
        <v>5223</v>
      </c>
      <c r="AF3642" s="11"/>
    </row>
    <row r="3643" spans="2:32" ht="62.25" x14ac:dyDescent="0.5">
      <c r="B3643" s="11"/>
      <c r="C3643" s="28" t="s">
        <v>11505</v>
      </c>
      <c r="D3643" s="28" t="s">
        <v>11506</v>
      </c>
      <c r="E3643" s="29" t="s">
        <v>11507</v>
      </c>
      <c r="F3643" s="29" t="s">
        <v>1</v>
      </c>
      <c r="G3643" s="29" t="s">
        <v>51</v>
      </c>
      <c r="H3643" s="30" t="s">
        <v>51</v>
      </c>
      <c r="I3643" s="30" t="s">
        <v>113</v>
      </c>
      <c r="J3643" s="31" t="s">
        <v>103</v>
      </c>
      <c r="K3643" s="30" t="s">
        <v>104</v>
      </c>
      <c r="L3643" s="32" t="s">
        <v>265</v>
      </c>
      <c r="M3643" s="30" t="s">
        <v>105</v>
      </c>
      <c r="N3643" s="30" t="s">
        <v>3025</v>
      </c>
      <c r="O3643" s="30" t="s">
        <v>348</v>
      </c>
      <c r="P3643" s="32" t="s">
        <v>46</v>
      </c>
      <c r="Q3643" s="54">
        <f>VLOOKUP(C3643,[1]Hoja2!$B$1:$AH$6025,32,FALSE)</f>
        <v>2017</v>
      </c>
      <c r="R3643" s="64">
        <f>VLOOKUP(C3643,[1]Hoja2!$B$1:$AH$6025,33,FALSE)</f>
        <v>26381.3</v>
      </c>
      <c r="S3643" s="30">
        <v>26381.3</v>
      </c>
      <c r="T3643" s="30">
        <v>26381.3</v>
      </c>
      <c r="U3643" s="30">
        <v>26381.3</v>
      </c>
      <c r="V3643" s="30">
        <v>26381.3</v>
      </c>
      <c r="W3643" s="30">
        <v>26381.3</v>
      </c>
      <c r="X3643" s="30">
        <v>26381.3</v>
      </c>
      <c r="Y3643" s="33">
        <f t="shared" si="56"/>
        <v>100</v>
      </c>
      <c r="Z3643" s="32">
        <v>0</v>
      </c>
      <c r="AA3643" s="32" t="s">
        <v>3335</v>
      </c>
      <c r="AB3643" s="26">
        <v>57</v>
      </c>
      <c r="AC3643" s="33">
        <v>0</v>
      </c>
      <c r="AD3643" s="33">
        <v>100</v>
      </c>
      <c r="AE3643" s="34" t="s">
        <v>5213</v>
      </c>
      <c r="AF3643" s="11"/>
    </row>
    <row r="3644" spans="2:32" ht="62.25" x14ac:dyDescent="0.5">
      <c r="B3644" s="11"/>
      <c r="C3644" s="28" t="s">
        <v>11508</v>
      </c>
      <c r="D3644" s="28" t="s">
        <v>11509</v>
      </c>
      <c r="E3644" s="29" t="s">
        <v>11510</v>
      </c>
      <c r="F3644" s="29" t="s">
        <v>1</v>
      </c>
      <c r="G3644" s="29" t="s">
        <v>51</v>
      </c>
      <c r="H3644" s="30" t="s">
        <v>51</v>
      </c>
      <c r="I3644" s="30" t="s">
        <v>113</v>
      </c>
      <c r="J3644" s="31" t="s">
        <v>103</v>
      </c>
      <c r="K3644" s="30" t="s">
        <v>104</v>
      </c>
      <c r="L3644" s="32" t="s">
        <v>265</v>
      </c>
      <c r="M3644" s="30" t="s">
        <v>105</v>
      </c>
      <c r="N3644" s="30" t="s">
        <v>3025</v>
      </c>
      <c r="O3644" s="30" t="s">
        <v>348</v>
      </c>
      <c r="P3644" s="32" t="s">
        <v>46</v>
      </c>
      <c r="Q3644" s="54">
        <f>VLOOKUP(C3644,[1]Hoja2!$B$1:$AH$6025,32,FALSE)</f>
        <v>2017</v>
      </c>
      <c r="R3644" s="64">
        <f>VLOOKUP(C3644,[1]Hoja2!$B$1:$AH$6025,33,FALSE)</f>
        <v>419178.05</v>
      </c>
      <c r="S3644" s="30">
        <v>419178.05</v>
      </c>
      <c r="T3644" s="30">
        <v>419178.05</v>
      </c>
      <c r="U3644" s="30">
        <v>419178.05</v>
      </c>
      <c r="V3644" s="30">
        <v>243429.79</v>
      </c>
      <c r="W3644" s="30">
        <v>243429.79</v>
      </c>
      <c r="X3644" s="30">
        <v>243429.79</v>
      </c>
      <c r="Y3644" s="33">
        <f t="shared" si="56"/>
        <v>58.07312429646543</v>
      </c>
      <c r="Z3644" s="32">
        <v>0</v>
      </c>
      <c r="AA3644" s="32" t="s">
        <v>3335</v>
      </c>
      <c r="AB3644" s="26">
        <v>388</v>
      </c>
      <c r="AC3644" s="33">
        <v>0</v>
      </c>
      <c r="AD3644" s="33">
        <v>58.07</v>
      </c>
      <c r="AE3644" s="34" t="s">
        <v>5213</v>
      </c>
      <c r="AF3644" s="11"/>
    </row>
    <row r="3645" spans="2:32" ht="62.25" x14ac:dyDescent="0.5">
      <c r="B3645" s="11"/>
      <c r="C3645" s="28" t="s">
        <v>11511</v>
      </c>
      <c r="D3645" s="28" t="s">
        <v>11512</v>
      </c>
      <c r="E3645" s="29" t="s">
        <v>11513</v>
      </c>
      <c r="F3645" s="29" t="s">
        <v>1</v>
      </c>
      <c r="G3645" s="29" t="s">
        <v>51</v>
      </c>
      <c r="H3645" s="30" t="s">
        <v>51</v>
      </c>
      <c r="I3645" s="30" t="s">
        <v>113</v>
      </c>
      <c r="J3645" s="31" t="s">
        <v>103</v>
      </c>
      <c r="K3645" s="30" t="s">
        <v>104</v>
      </c>
      <c r="L3645" s="32" t="s">
        <v>265</v>
      </c>
      <c r="M3645" s="30" t="s">
        <v>105</v>
      </c>
      <c r="N3645" s="30" t="s">
        <v>3025</v>
      </c>
      <c r="O3645" s="30" t="s">
        <v>348</v>
      </c>
      <c r="P3645" s="32" t="s">
        <v>46</v>
      </c>
      <c r="Q3645" s="54">
        <f>VLOOKUP(C3645,[1]Hoja2!$B$1:$AH$6025,32,FALSE)</f>
        <v>2017</v>
      </c>
      <c r="R3645" s="64">
        <f>VLOOKUP(C3645,[1]Hoja2!$B$1:$AH$6025,33,FALSE)</f>
        <v>38797.230000000003</v>
      </c>
      <c r="S3645" s="30">
        <v>38797.230000000003</v>
      </c>
      <c r="T3645" s="30">
        <v>38797.230000000003</v>
      </c>
      <c r="U3645" s="30">
        <v>38797.230000000003</v>
      </c>
      <c r="V3645" s="30">
        <v>38797.230000000003</v>
      </c>
      <c r="W3645" s="30">
        <v>38797.230000000003</v>
      </c>
      <c r="X3645" s="30">
        <v>38797.230000000003</v>
      </c>
      <c r="Y3645" s="33">
        <f t="shared" si="56"/>
        <v>100</v>
      </c>
      <c r="Z3645" s="32">
        <v>0</v>
      </c>
      <c r="AA3645" s="32" t="s">
        <v>3335</v>
      </c>
      <c r="AB3645" s="26">
        <v>86</v>
      </c>
      <c r="AC3645" s="33">
        <v>0</v>
      </c>
      <c r="AD3645" s="33">
        <v>100</v>
      </c>
      <c r="AE3645" s="34" t="s">
        <v>5213</v>
      </c>
      <c r="AF3645" s="11"/>
    </row>
    <row r="3646" spans="2:32" ht="62.25" x14ac:dyDescent="0.5">
      <c r="B3646" s="11"/>
      <c r="C3646" s="28" t="s">
        <v>11514</v>
      </c>
      <c r="D3646" s="28" t="s">
        <v>11515</v>
      </c>
      <c r="E3646" s="29" t="s">
        <v>11516</v>
      </c>
      <c r="F3646" s="29" t="s">
        <v>1</v>
      </c>
      <c r="G3646" s="29" t="s">
        <v>51</v>
      </c>
      <c r="H3646" s="30" t="s">
        <v>51</v>
      </c>
      <c r="I3646" s="30" t="s">
        <v>113</v>
      </c>
      <c r="J3646" s="31" t="s">
        <v>103</v>
      </c>
      <c r="K3646" s="30" t="s">
        <v>104</v>
      </c>
      <c r="L3646" s="32" t="s">
        <v>265</v>
      </c>
      <c r="M3646" s="30" t="s">
        <v>105</v>
      </c>
      <c r="N3646" s="30" t="s">
        <v>3025</v>
      </c>
      <c r="O3646" s="30" t="s">
        <v>348</v>
      </c>
      <c r="P3646" s="32" t="s">
        <v>46</v>
      </c>
      <c r="Q3646" s="54">
        <f>VLOOKUP(C3646,[1]Hoja2!$B$1:$AH$6025,32,FALSE)</f>
        <v>2017</v>
      </c>
      <c r="R3646" s="64">
        <f>VLOOKUP(C3646,[1]Hoja2!$B$1:$AH$6025,33,FALSE)</f>
        <v>109955.69</v>
      </c>
      <c r="S3646" s="30">
        <v>109955.69</v>
      </c>
      <c r="T3646" s="30">
        <v>109955.69</v>
      </c>
      <c r="U3646" s="30">
        <v>109955.69</v>
      </c>
      <c r="V3646" s="30">
        <v>99151.9</v>
      </c>
      <c r="W3646" s="30">
        <v>99151.9</v>
      </c>
      <c r="X3646" s="30">
        <v>99151.9</v>
      </c>
      <c r="Y3646" s="33">
        <f t="shared" si="56"/>
        <v>90.174414802908331</v>
      </c>
      <c r="Z3646" s="32">
        <v>0</v>
      </c>
      <c r="AA3646" s="32" t="s">
        <v>3335</v>
      </c>
      <c r="AB3646" s="26">
        <v>244</v>
      </c>
      <c r="AC3646" s="33">
        <v>0</v>
      </c>
      <c r="AD3646" s="33">
        <v>90.17</v>
      </c>
      <c r="AE3646" s="34" t="s">
        <v>5213</v>
      </c>
      <c r="AF3646" s="11"/>
    </row>
    <row r="3647" spans="2:32" ht="62.25" x14ac:dyDescent="0.5">
      <c r="B3647" s="11"/>
      <c r="C3647" s="28" t="s">
        <v>11517</v>
      </c>
      <c r="D3647" s="28" t="s">
        <v>11518</v>
      </c>
      <c r="E3647" s="29" t="s">
        <v>11519</v>
      </c>
      <c r="F3647" s="29" t="s">
        <v>1</v>
      </c>
      <c r="G3647" s="29" t="s">
        <v>51</v>
      </c>
      <c r="H3647" s="30" t="s">
        <v>51</v>
      </c>
      <c r="I3647" s="30" t="s">
        <v>113</v>
      </c>
      <c r="J3647" s="31" t="s">
        <v>103</v>
      </c>
      <c r="K3647" s="30" t="s">
        <v>104</v>
      </c>
      <c r="L3647" s="32" t="s">
        <v>265</v>
      </c>
      <c r="M3647" s="30" t="s">
        <v>105</v>
      </c>
      <c r="N3647" s="30" t="s">
        <v>3025</v>
      </c>
      <c r="O3647" s="30" t="s">
        <v>348</v>
      </c>
      <c r="P3647" s="32" t="s">
        <v>46</v>
      </c>
      <c r="Q3647" s="54">
        <f>VLOOKUP(C3647,[1]Hoja2!$B$1:$AH$6025,32,FALSE)</f>
        <v>2017</v>
      </c>
      <c r="R3647" s="64">
        <f>VLOOKUP(C3647,[1]Hoja2!$B$1:$AH$6025,33,FALSE)</f>
        <v>109048</v>
      </c>
      <c r="S3647" s="30">
        <v>109048</v>
      </c>
      <c r="T3647" s="30">
        <v>109048</v>
      </c>
      <c r="U3647" s="30">
        <v>109048</v>
      </c>
      <c r="V3647" s="30">
        <v>98944.65</v>
      </c>
      <c r="W3647" s="30">
        <v>98944.65</v>
      </c>
      <c r="X3647" s="30">
        <v>98944.65</v>
      </c>
      <c r="Y3647" s="33">
        <f t="shared" si="56"/>
        <v>90.734951580955169</v>
      </c>
      <c r="Z3647" s="32">
        <v>0</v>
      </c>
      <c r="AA3647" s="32" t="s">
        <v>3335</v>
      </c>
      <c r="AB3647" s="26">
        <v>187</v>
      </c>
      <c r="AC3647" s="33">
        <v>0</v>
      </c>
      <c r="AD3647" s="33">
        <v>90.73</v>
      </c>
      <c r="AE3647" s="34" t="s">
        <v>5213</v>
      </c>
      <c r="AF3647" s="11"/>
    </row>
    <row r="3648" spans="2:32" ht="62.25" x14ac:dyDescent="0.5">
      <c r="B3648" s="11"/>
      <c r="C3648" s="28" t="s">
        <v>11520</v>
      </c>
      <c r="D3648" s="28" t="s">
        <v>11521</v>
      </c>
      <c r="E3648" s="29" t="s">
        <v>11522</v>
      </c>
      <c r="F3648" s="29" t="s">
        <v>1</v>
      </c>
      <c r="G3648" s="29" t="s">
        <v>51</v>
      </c>
      <c r="H3648" s="30" t="s">
        <v>51</v>
      </c>
      <c r="I3648" s="30" t="s">
        <v>113</v>
      </c>
      <c r="J3648" s="31" t="s">
        <v>103</v>
      </c>
      <c r="K3648" s="30" t="s">
        <v>104</v>
      </c>
      <c r="L3648" s="32" t="s">
        <v>265</v>
      </c>
      <c r="M3648" s="30" t="s">
        <v>105</v>
      </c>
      <c r="N3648" s="30" t="s">
        <v>3025</v>
      </c>
      <c r="O3648" s="30" t="s">
        <v>348</v>
      </c>
      <c r="P3648" s="32" t="s">
        <v>46</v>
      </c>
      <c r="Q3648" s="54">
        <f>VLOOKUP(C3648,[1]Hoja2!$B$1:$AH$6025,32,FALSE)</f>
        <v>2017</v>
      </c>
      <c r="R3648" s="64">
        <f>VLOOKUP(C3648,[1]Hoja2!$B$1:$AH$6025,33,FALSE)</f>
        <v>48860.17</v>
      </c>
      <c r="S3648" s="30">
        <v>48860.17</v>
      </c>
      <c r="T3648" s="30">
        <v>48860.17</v>
      </c>
      <c r="U3648" s="30">
        <v>48860.17</v>
      </c>
      <c r="V3648" s="30">
        <v>14658.85</v>
      </c>
      <c r="W3648" s="30">
        <v>14658.85</v>
      </c>
      <c r="X3648" s="30">
        <v>14658.85</v>
      </c>
      <c r="Y3648" s="33">
        <f t="shared" si="56"/>
        <v>30.001635278796616</v>
      </c>
      <c r="Z3648" s="32">
        <v>0</v>
      </c>
      <c r="AA3648" s="32" t="s">
        <v>3335</v>
      </c>
      <c r="AB3648" s="26">
        <v>86</v>
      </c>
      <c r="AC3648" s="33">
        <v>0</v>
      </c>
      <c r="AD3648" s="33">
        <v>30</v>
      </c>
      <c r="AE3648" s="34" t="s">
        <v>5213</v>
      </c>
      <c r="AF3648" s="11"/>
    </row>
    <row r="3649" spans="2:32" ht="62.25" x14ac:dyDescent="0.5">
      <c r="B3649" s="11"/>
      <c r="C3649" s="28" t="s">
        <v>11523</v>
      </c>
      <c r="D3649" s="28" t="s">
        <v>11524</v>
      </c>
      <c r="E3649" s="29" t="s">
        <v>11525</v>
      </c>
      <c r="F3649" s="29" t="s">
        <v>1</v>
      </c>
      <c r="G3649" s="29" t="s">
        <v>51</v>
      </c>
      <c r="H3649" s="30" t="s">
        <v>51</v>
      </c>
      <c r="I3649" s="30" t="s">
        <v>113</v>
      </c>
      <c r="J3649" s="31" t="s">
        <v>103</v>
      </c>
      <c r="K3649" s="30" t="s">
        <v>104</v>
      </c>
      <c r="L3649" s="32" t="s">
        <v>265</v>
      </c>
      <c r="M3649" s="30" t="s">
        <v>105</v>
      </c>
      <c r="N3649" s="30" t="s">
        <v>3025</v>
      </c>
      <c r="O3649" s="30" t="s">
        <v>348</v>
      </c>
      <c r="P3649" s="32" t="s">
        <v>46</v>
      </c>
      <c r="Q3649" s="54">
        <f>VLOOKUP(C3649,[1]Hoja2!$B$1:$AH$6025,32,FALSE)</f>
        <v>2017</v>
      </c>
      <c r="R3649" s="64">
        <f>VLOOKUP(C3649,[1]Hoja2!$B$1:$AH$6025,33,FALSE)</f>
        <v>163358.94</v>
      </c>
      <c r="S3649" s="30">
        <v>163358.94</v>
      </c>
      <c r="T3649" s="30">
        <v>163358.94</v>
      </c>
      <c r="U3649" s="30">
        <v>163358.94</v>
      </c>
      <c r="V3649" s="30">
        <v>148254.69</v>
      </c>
      <c r="W3649" s="30">
        <v>148254.69</v>
      </c>
      <c r="X3649" s="30">
        <v>148254.69</v>
      </c>
      <c r="Y3649" s="33">
        <f t="shared" si="56"/>
        <v>90.753949554276005</v>
      </c>
      <c r="Z3649" s="32">
        <v>0</v>
      </c>
      <c r="AA3649" s="32" t="s">
        <v>3335</v>
      </c>
      <c r="AB3649" s="26">
        <v>273</v>
      </c>
      <c r="AC3649" s="33">
        <v>0</v>
      </c>
      <c r="AD3649" s="33">
        <v>90.75</v>
      </c>
      <c r="AE3649" s="34" t="s">
        <v>5213</v>
      </c>
      <c r="AF3649" s="11"/>
    </row>
    <row r="3650" spans="2:32" ht="62.25" x14ac:dyDescent="0.5">
      <c r="B3650" s="11"/>
      <c r="C3650" s="28" t="s">
        <v>11526</v>
      </c>
      <c r="D3650" s="28" t="s">
        <v>11527</v>
      </c>
      <c r="E3650" s="29" t="s">
        <v>11528</v>
      </c>
      <c r="F3650" s="29" t="s">
        <v>1</v>
      </c>
      <c r="G3650" s="29" t="s">
        <v>51</v>
      </c>
      <c r="H3650" s="30" t="s">
        <v>51</v>
      </c>
      <c r="I3650" s="30" t="s">
        <v>113</v>
      </c>
      <c r="J3650" s="31" t="s">
        <v>103</v>
      </c>
      <c r="K3650" s="30" t="s">
        <v>104</v>
      </c>
      <c r="L3650" s="32" t="s">
        <v>265</v>
      </c>
      <c r="M3650" s="30" t="s">
        <v>105</v>
      </c>
      <c r="N3650" s="30" t="s">
        <v>3025</v>
      </c>
      <c r="O3650" s="30" t="s">
        <v>348</v>
      </c>
      <c r="P3650" s="32" t="s">
        <v>46</v>
      </c>
      <c r="Q3650" s="54">
        <f>VLOOKUP(C3650,[1]Hoja2!$B$1:$AH$6025,32,FALSE)</f>
        <v>2017</v>
      </c>
      <c r="R3650" s="64">
        <f>VLOOKUP(C3650,[1]Hoja2!$B$1:$AH$6025,33,FALSE)</f>
        <v>276814.15999999997</v>
      </c>
      <c r="S3650" s="30">
        <v>276814.15999999997</v>
      </c>
      <c r="T3650" s="30">
        <v>276814.15999999997</v>
      </c>
      <c r="U3650" s="30">
        <v>276814.15999999997</v>
      </c>
      <c r="V3650" s="30">
        <v>223008.63</v>
      </c>
      <c r="W3650" s="30">
        <v>223008.63</v>
      </c>
      <c r="X3650" s="30">
        <v>223008.63</v>
      </c>
      <c r="Y3650" s="33">
        <f t="shared" si="56"/>
        <v>80.562580324648138</v>
      </c>
      <c r="Z3650" s="32">
        <v>0</v>
      </c>
      <c r="AA3650" s="32" t="s">
        <v>3335</v>
      </c>
      <c r="AB3650" s="26">
        <v>475</v>
      </c>
      <c r="AC3650" s="33">
        <v>0</v>
      </c>
      <c r="AD3650" s="33">
        <v>80.56</v>
      </c>
      <c r="AE3650" s="34" t="s">
        <v>5223</v>
      </c>
      <c r="AF3650" s="11"/>
    </row>
    <row r="3651" spans="2:32" ht="62.25" x14ac:dyDescent="0.5">
      <c r="B3651" s="11"/>
      <c r="C3651" s="28" t="s">
        <v>11529</v>
      </c>
      <c r="D3651" s="28" t="s">
        <v>11530</v>
      </c>
      <c r="E3651" s="29" t="s">
        <v>11531</v>
      </c>
      <c r="F3651" s="29" t="s">
        <v>1</v>
      </c>
      <c r="G3651" s="29" t="s">
        <v>51</v>
      </c>
      <c r="H3651" s="30" t="s">
        <v>51</v>
      </c>
      <c r="I3651" s="30" t="s">
        <v>113</v>
      </c>
      <c r="J3651" s="31" t="s">
        <v>103</v>
      </c>
      <c r="K3651" s="30" t="s">
        <v>104</v>
      </c>
      <c r="L3651" s="32" t="s">
        <v>265</v>
      </c>
      <c r="M3651" s="30" t="s">
        <v>105</v>
      </c>
      <c r="N3651" s="30" t="s">
        <v>3025</v>
      </c>
      <c r="O3651" s="30" t="s">
        <v>107</v>
      </c>
      <c r="P3651" s="32" t="s">
        <v>46</v>
      </c>
      <c r="Q3651" s="54">
        <f>VLOOKUP(C3651,[1]Hoja2!$B$1:$AH$6025,32,FALSE)</f>
        <v>2017</v>
      </c>
      <c r="R3651" s="64">
        <f>VLOOKUP(C3651,[1]Hoja2!$B$1:$AH$6025,33,FALSE)</f>
        <v>53738.59</v>
      </c>
      <c r="S3651" s="30">
        <v>53738.59</v>
      </c>
      <c r="T3651" s="30">
        <v>53738.59</v>
      </c>
      <c r="U3651" s="30">
        <v>53738.59</v>
      </c>
      <c r="V3651" s="30">
        <v>41687.86</v>
      </c>
      <c r="W3651" s="30">
        <v>41687.86</v>
      </c>
      <c r="X3651" s="30">
        <v>41687.86</v>
      </c>
      <c r="Y3651" s="33">
        <f t="shared" si="56"/>
        <v>77.575276909944975</v>
      </c>
      <c r="Z3651" s="32">
        <v>0</v>
      </c>
      <c r="AA3651" s="32" t="s">
        <v>3323</v>
      </c>
      <c r="AB3651" s="26">
        <v>4</v>
      </c>
      <c r="AC3651" s="33">
        <v>0</v>
      </c>
      <c r="AD3651" s="33">
        <v>77.58</v>
      </c>
      <c r="AE3651" s="34" t="s">
        <v>5213</v>
      </c>
      <c r="AF3651" s="11"/>
    </row>
    <row r="3652" spans="2:32" ht="62.25" x14ac:dyDescent="0.5">
      <c r="B3652" s="11"/>
      <c r="C3652" s="28" t="s">
        <v>11532</v>
      </c>
      <c r="D3652" s="28" t="s">
        <v>11533</v>
      </c>
      <c r="E3652" s="29" t="s">
        <v>11534</v>
      </c>
      <c r="F3652" s="29" t="s">
        <v>1</v>
      </c>
      <c r="G3652" s="29" t="s">
        <v>51</v>
      </c>
      <c r="H3652" s="30" t="s">
        <v>51</v>
      </c>
      <c r="I3652" s="30" t="s">
        <v>113</v>
      </c>
      <c r="J3652" s="31" t="s">
        <v>103</v>
      </c>
      <c r="K3652" s="30" t="s">
        <v>104</v>
      </c>
      <c r="L3652" s="32" t="s">
        <v>265</v>
      </c>
      <c r="M3652" s="30" t="s">
        <v>105</v>
      </c>
      <c r="N3652" s="30" t="s">
        <v>3025</v>
      </c>
      <c r="O3652" s="30" t="s">
        <v>107</v>
      </c>
      <c r="P3652" s="32" t="s">
        <v>46</v>
      </c>
      <c r="Q3652" s="54">
        <f>VLOOKUP(C3652,[1]Hoja2!$B$1:$AH$6025,32,FALSE)</f>
        <v>2017</v>
      </c>
      <c r="R3652" s="64">
        <f>VLOOKUP(C3652,[1]Hoja2!$B$1:$AH$6025,33,FALSE)</f>
        <v>75300.39</v>
      </c>
      <c r="S3652" s="30">
        <v>75300.39</v>
      </c>
      <c r="T3652" s="30">
        <v>75300.39</v>
      </c>
      <c r="U3652" s="30">
        <v>75300.39</v>
      </c>
      <c r="V3652" s="30">
        <v>61908.47</v>
      </c>
      <c r="W3652" s="30">
        <v>61908.47</v>
      </c>
      <c r="X3652" s="30">
        <v>61908.47</v>
      </c>
      <c r="Y3652" s="33">
        <f t="shared" si="56"/>
        <v>82.215337795727223</v>
      </c>
      <c r="Z3652" s="32">
        <v>0</v>
      </c>
      <c r="AA3652" s="32" t="s">
        <v>3323</v>
      </c>
      <c r="AB3652" s="26">
        <v>4</v>
      </c>
      <c r="AC3652" s="33">
        <v>0</v>
      </c>
      <c r="AD3652" s="33">
        <v>82.22</v>
      </c>
      <c r="AE3652" s="34" t="s">
        <v>5213</v>
      </c>
      <c r="AF3652" s="11"/>
    </row>
    <row r="3653" spans="2:32" ht="62.25" x14ac:dyDescent="0.5">
      <c r="B3653" s="11"/>
      <c r="C3653" s="28" t="s">
        <v>11535</v>
      </c>
      <c r="D3653" s="28" t="s">
        <v>11536</v>
      </c>
      <c r="E3653" s="29" t="s">
        <v>11537</v>
      </c>
      <c r="F3653" s="29" t="s">
        <v>1</v>
      </c>
      <c r="G3653" s="29" t="s">
        <v>51</v>
      </c>
      <c r="H3653" s="30" t="s">
        <v>51</v>
      </c>
      <c r="I3653" s="30" t="s">
        <v>113</v>
      </c>
      <c r="J3653" s="31" t="s">
        <v>103</v>
      </c>
      <c r="K3653" s="30" t="s">
        <v>104</v>
      </c>
      <c r="L3653" s="32" t="s">
        <v>265</v>
      </c>
      <c r="M3653" s="30" t="s">
        <v>105</v>
      </c>
      <c r="N3653" s="30" t="s">
        <v>3025</v>
      </c>
      <c r="O3653" s="30" t="s">
        <v>107</v>
      </c>
      <c r="P3653" s="32" t="s">
        <v>46</v>
      </c>
      <c r="Q3653" s="54">
        <f>VLOOKUP(C3653,[1]Hoja2!$B$1:$AH$6025,32,FALSE)</f>
        <v>2017</v>
      </c>
      <c r="R3653" s="64">
        <f>VLOOKUP(C3653,[1]Hoja2!$B$1:$AH$6025,33,FALSE)</f>
        <v>59151.67</v>
      </c>
      <c r="S3653" s="30">
        <v>59151.67</v>
      </c>
      <c r="T3653" s="30">
        <v>59151.67</v>
      </c>
      <c r="U3653" s="30">
        <v>59151.67</v>
      </c>
      <c r="V3653" s="30">
        <v>59049.68</v>
      </c>
      <c r="W3653" s="30">
        <v>59049.68</v>
      </c>
      <c r="X3653" s="30">
        <v>59049.68</v>
      </c>
      <c r="Y3653" s="33">
        <f t="shared" si="56"/>
        <v>99.82757883251648</v>
      </c>
      <c r="Z3653" s="32">
        <v>0</v>
      </c>
      <c r="AA3653" s="32" t="s">
        <v>3323</v>
      </c>
      <c r="AB3653" s="26">
        <v>5</v>
      </c>
      <c r="AC3653" s="33">
        <v>0</v>
      </c>
      <c r="AD3653" s="33">
        <v>100</v>
      </c>
      <c r="AE3653" s="34" t="s">
        <v>5213</v>
      </c>
      <c r="AF3653" s="11"/>
    </row>
    <row r="3654" spans="2:32" ht="62.25" x14ac:dyDescent="0.5">
      <c r="B3654" s="11"/>
      <c r="C3654" s="28" t="s">
        <v>11538</v>
      </c>
      <c r="D3654" s="28" t="s">
        <v>11539</v>
      </c>
      <c r="E3654" s="29" t="s">
        <v>11540</v>
      </c>
      <c r="F3654" s="29" t="s">
        <v>1</v>
      </c>
      <c r="G3654" s="29" t="s">
        <v>51</v>
      </c>
      <c r="H3654" s="30" t="s">
        <v>51</v>
      </c>
      <c r="I3654" s="30" t="s">
        <v>113</v>
      </c>
      <c r="J3654" s="31" t="s">
        <v>103</v>
      </c>
      <c r="K3654" s="30" t="s">
        <v>104</v>
      </c>
      <c r="L3654" s="32" t="s">
        <v>265</v>
      </c>
      <c r="M3654" s="30" t="s">
        <v>105</v>
      </c>
      <c r="N3654" s="30" t="s">
        <v>3025</v>
      </c>
      <c r="O3654" s="30" t="s">
        <v>107</v>
      </c>
      <c r="P3654" s="32" t="s">
        <v>46</v>
      </c>
      <c r="Q3654" s="54">
        <f>VLOOKUP(C3654,[1]Hoja2!$B$1:$AH$6025,32,FALSE)</f>
        <v>2017</v>
      </c>
      <c r="R3654" s="64">
        <f>VLOOKUP(C3654,[1]Hoja2!$B$1:$AH$6025,33,FALSE)</f>
        <v>72953.679999999993</v>
      </c>
      <c r="S3654" s="30">
        <v>72953.679999999993</v>
      </c>
      <c r="T3654" s="30">
        <v>72953.679999999993</v>
      </c>
      <c r="U3654" s="30">
        <v>72953.679999999993</v>
      </c>
      <c r="V3654" s="30">
        <v>62831.21</v>
      </c>
      <c r="W3654" s="30">
        <v>62831.21</v>
      </c>
      <c r="X3654" s="30">
        <v>62831.21</v>
      </c>
      <c r="Y3654" s="33">
        <f t="shared" si="56"/>
        <v>86.124798639355831</v>
      </c>
      <c r="Z3654" s="32">
        <v>0</v>
      </c>
      <c r="AA3654" s="32" t="s">
        <v>3323</v>
      </c>
      <c r="AB3654" s="26">
        <v>6</v>
      </c>
      <c r="AC3654" s="33">
        <v>0</v>
      </c>
      <c r="AD3654" s="33">
        <v>86.12</v>
      </c>
      <c r="AE3654" s="34" t="s">
        <v>5213</v>
      </c>
      <c r="AF3654" s="11"/>
    </row>
    <row r="3655" spans="2:32" ht="62.25" x14ac:dyDescent="0.5">
      <c r="B3655" s="11"/>
      <c r="C3655" s="28" t="s">
        <v>11541</v>
      </c>
      <c r="D3655" s="28" t="s">
        <v>11542</v>
      </c>
      <c r="E3655" s="29" t="s">
        <v>11543</v>
      </c>
      <c r="F3655" s="29" t="s">
        <v>1</v>
      </c>
      <c r="G3655" s="29" t="s">
        <v>51</v>
      </c>
      <c r="H3655" s="30" t="s">
        <v>51</v>
      </c>
      <c r="I3655" s="30" t="s">
        <v>113</v>
      </c>
      <c r="J3655" s="31" t="s">
        <v>103</v>
      </c>
      <c r="K3655" s="30" t="s">
        <v>104</v>
      </c>
      <c r="L3655" s="32" t="s">
        <v>265</v>
      </c>
      <c r="M3655" s="30" t="s">
        <v>105</v>
      </c>
      <c r="N3655" s="30" t="s">
        <v>3025</v>
      </c>
      <c r="O3655" s="30" t="s">
        <v>107</v>
      </c>
      <c r="P3655" s="32" t="s">
        <v>46</v>
      </c>
      <c r="Q3655" s="54">
        <f>VLOOKUP(C3655,[1]Hoja2!$B$1:$AH$6025,32,FALSE)</f>
        <v>2017</v>
      </c>
      <c r="R3655" s="64">
        <f>VLOOKUP(C3655,[1]Hoja2!$B$1:$AH$6025,33,FALSE)</f>
        <v>93009.68</v>
      </c>
      <c r="S3655" s="30">
        <v>93009.68</v>
      </c>
      <c r="T3655" s="30">
        <v>93009.68</v>
      </c>
      <c r="U3655" s="30">
        <v>93009.68</v>
      </c>
      <c r="V3655" s="30">
        <v>92898.55</v>
      </c>
      <c r="W3655" s="30">
        <v>92898.55</v>
      </c>
      <c r="X3655" s="30">
        <v>92898.55</v>
      </c>
      <c r="Y3655" s="33">
        <f t="shared" si="56"/>
        <v>99.880517812769611</v>
      </c>
      <c r="Z3655" s="32">
        <v>0</v>
      </c>
      <c r="AA3655" s="32" t="s">
        <v>3323</v>
      </c>
      <c r="AB3655" s="26">
        <v>1</v>
      </c>
      <c r="AC3655" s="33">
        <v>0</v>
      </c>
      <c r="AD3655" s="33">
        <v>100</v>
      </c>
      <c r="AE3655" s="34" t="s">
        <v>5213</v>
      </c>
      <c r="AF3655" s="11"/>
    </row>
    <row r="3656" spans="2:32" ht="62.25" x14ac:dyDescent="0.5">
      <c r="B3656" s="11"/>
      <c r="C3656" s="28" t="s">
        <v>11544</v>
      </c>
      <c r="D3656" s="28" t="s">
        <v>11545</v>
      </c>
      <c r="E3656" s="29" t="s">
        <v>11546</v>
      </c>
      <c r="F3656" s="29" t="s">
        <v>1</v>
      </c>
      <c r="G3656" s="29" t="s">
        <v>51</v>
      </c>
      <c r="H3656" s="30" t="s">
        <v>51</v>
      </c>
      <c r="I3656" s="30" t="s">
        <v>113</v>
      </c>
      <c r="J3656" s="31" t="s">
        <v>103</v>
      </c>
      <c r="K3656" s="30" t="s">
        <v>104</v>
      </c>
      <c r="L3656" s="32" t="s">
        <v>265</v>
      </c>
      <c r="M3656" s="30" t="s">
        <v>105</v>
      </c>
      <c r="N3656" s="30" t="s">
        <v>3025</v>
      </c>
      <c r="O3656" s="30" t="s">
        <v>107</v>
      </c>
      <c r="P3656" s="32" t="s">
        <v>46</v>
      </c>
      <c r="Q3656" s="54">
        <f>VLOOKUP(C3656,[1]Hoja2!$B$1:$AH$6025,32,FALSE)</f>
        <v>2017</v>
      </c>
      <c r="R3656" s="64">
        <f>VLOOKUP(C3656,[1]Hoja2!$B$1:$AH$6025,33,FALSE)</f>
        <v>41194.519999999997</v>
      </c>
      <c r="S3656" s="30">
        <v>41194.519999999997</v>
      </c>
      <c r="T3656" s="30">
        <v>41194.519999999997</v>
      </c>
      <c r="U3656" s="30">
        <v>41194.519999999997</v>
      </c>
      <c r="V3656" s="30">
        <v>26975.08</v>
      </c>
      <c r="W3656" s="30">
        <v>26975.08</v>
      </c>
      <c r="X3656" s="30">
        <v>26975.08</v>
      </c>
      <c r="Y3656" s="33">
        <f t="shared" si="56"/>
        <v>65.482204914634295</v>
      </c>
      <c r="Z3656" s="32">
        <v>0</v>
      </c>
      <c r="AA3656" s="32" t="s">
        <v>3323</v>
      </c>
      <c r="AB3656" s="26">
        <v>7</v>
      </c>
      <c r="AC3656" s="33">
        <v>0</v>
      </c>
      <c r="AD3656" s="33">
        <v>65.48</v>
      </c>
      <c r="AE3656" s="34" t="s">
        <v>5213</v>
      </c>
      <c r="AF3656" s="11"/>
    </row>
    <row r="3657" spans="2:32" ht="62.25" x14ac:dyDescent="0.5">
      <c r="B3657" s="11"/>
      <c r="C3657" s="28" t="s">
        <v>11547</v>
      </c>
      <c r="D3657" s="28" t="s">
        <v>11548</v>
      </c>
      <c r="E3657" s="29" t="s">
        <v>11549</v>
      </c>
      <c r="F3657" s="29" t="s">
        <v>1</v>
      </c>
      <c r="G3657" s="29" t="s">
        <v>51</v>
      </c>
      <c r="H3657" s="30" t="s">
        <v>51</v>
      </c>
      <c r="I3657" s="30" t="s">
        <v>113</v>
      </c>
      <c r="J3657" s="31" t="s">
        <v>103</v>
      </c>
      <c r="K3657" s="30" t="s">
        <v>104</v>
      </c>
      <c r="L3657" s="32" t="s">
        <v>265</v>
      </c>
      <c r="M3657" s="30" t="s">
        <v>105</v>
      </c>
      <c r="N3657" s="30" t="s">
        <v>3025</v>
      </c>
      <c r="O3657" s="30" t="s">
        <v>348</v>
      </c>
      <c r="P3657" s="32" t="s">
        <v>46</v>
      </c>
      <c r="Q3657" s="54">
        <f>VLOOKUP(C3657,[1]Hoja2!$B$1:$AH$6025,32,FALSE)</f>
        <v>2017</v>
      </c>
      <c r="R3657" s="64">
        <f>VLOOKUP(C3657,[1]Hoja2!$B$1:$AH$6025,33,FALSE)</f>
        <v>449182.61</v>
      </c>
      <c r="S3657" s="30">
        <v>449182.61</v>
      </c>
      <c r="T3657" s="30">
        <v>449182.61</v>
      </c>
      <c r="U3657" s="30">
        <v>449182.61</v>
      </c>
      <c r="V3657" s="30">
        <v>427758.93</v>
      </c>
      <c r="W3657" s="30">
        <v>427758.93</v>
      </c>
      <c r="X3657" s="30">
        <v>427758.93</v>
      </c>
      <c r="Y3657" s="33">
        <f t="shared" si="56"/>
        <v>95.23051883063772</v>
      </c>
      <c r="Z3657" s="32">
        <v>0</v>
      </c>
      <c r="AA3657" s="32" t="s">
        <v>3335</v>
      </c>
      <c r="AB3657" s="26">
        <v>662</v>
      </c>
      <c r="AC3657" s="33">
        <v>0</v>
      </c>
      <c r="AD3657" s="33">
        <v>95.23</v>
      </c>
      <c r="AE3657" s="34" t="s">
        <v>5223</v>
      </c>
      <c r="AF3657" s="11"/>
    </row>
    <row r="3658" spans="2:32" ht="62.25" x14ac:dyDescent="0.5">
      <c r="B3658" s="11"/>
      <c r="C3658" s="28" t="s">
        <v>11550</v>
      </c>
      <c r="D3658" s="28" t="s">
        <v>11551</v>
      </c>
      <c r="E3658" s="29" t="s">
        <v>11552</v>
      </c>
      <c r="F3658" s="29" t="s">
        <v>1</v>
      </c>
      <c r="G3658" s="29" t="s">
        <v>51</v>
      </c>
      <c r="H3658" s="30" t="s">
        <v>51</v>
      </c>
      <c r="I3658" s="30" t="s">
        <v>113</v>
      </c>
      <c r="J3658" s="31" t="s">
        <v>103</v>
      </c>
      <c r="K3658" s="30" t="s">
        <v>104</v>
      </c>
      <c r="L3658" s="32" t="s">
        <v>265</v>
      </c>
      <c r="M3658" s="30" t="s">
        <v>105</v>
      </c>
      <c r="N3658" s="30" t="s">
        <v>3025</v>
      </c>
      <c r="O3658" s="30" t="s">
        <v>107</v>
      </c>
      <c r="P3658" s="32" t="s">
        <v>46</v>
      </c>
      <c r="Q3658" s="54">
        <f>VLOOKUP(C3658,[1]Hoja2!$B$1:$AH$6025,32,FALSE)</f>
        <v>2017</v>
      </c>
      <c r="R3658" s="64">
        <f>VLOOKUP(C3658,[1]Hoja2!$B$1:$AH$6025,33,FALSE)</f>
        <v>8505.2900000000009</v>
      </c>
      <c r="S3658" s="30">
        <v>8505.2900000000009</v>
      </c>
      <c r="T3658" s="30">
        <v>8505.2900000000009</v>
      </c>
      <c r="U3658" s="30">
        <v>8505.2900000000009</v>
      </c>
      <c r="V3658" s="30">
        <v>4984.3999999999996</v>
      </c>
      <c r="W3658" s="30">
        <v>4984.3999999999996</v>
      </c>
      <c r="X3658" s="30">
        <v>4984.3999999999996</v>
      </c>
      <c r="Y3658" s="33">
        <f t="shared" si="56"/>
        <v>58.603527922034395</v>
      </c>
      <c r="Z3658" s="32">
        <v>0</v>
      </c>
      <c r="AA3658" s="32" t="s">
        <v>3323</v>
      </c>
      <c r="AB3658" s="26">
        <v>5</v>
      </c>
      <c r="AC3658" s="33">
        <v>0</v>
      </c>
      <c r="AD3658" s="33">
        <v>58.6</v>
      </c>
      <c r="AE3658" s="34" t="s">
        <v>5213</v>
      </c>
      <c r="AF3658" s="11"/>
    </row>
    <row r="3659" spans="2:32" ht="62.25" x14ac:dyDescent="0.5">
      <c r="B3659" s="11"/>
      <c r="C3659" s="28" t="s">
        <v>11553</v>
      </c>
      <c r="D3659" s="28" t="s">
        <v>11554</v>
      </c>
      <c r="E3659" s="29" t="s">
        <v>11555</v>
      </c>
      <c r="F3659" s="29" t="s">
        <v>1</v>
      </c>
      <c r="G3659" s="29" t="s">
        <v>51</v>
      </c>
      <c r="H3659" s="30" t="s">
        <v>51</v>
      </c>
      <c r="I3659" s="30" t="s">
        <v>113</v>
      </c>
      <c r="J3659" s="31" t="s">
        <v>103</v>
      </c>
      <c r="K3659" s="30" t="s">
        <v>104</v>
      </c>
      <c r="L3659" s="32" t="s">
        <v>265</v>
      </c>
      <c r="M3659" s="30" t="s">
        <v>105</v>
      </c>
      <c r="N3659" s="30" t="s">
        <v>3025</v>
      </c>
      <c r="O3659" s="30" t="s">
        <v>107</v>
      </c>
      <c r="P3659" s="32" t="s">
        <v>46</v>
      </c>
      <c r="Q3659" s="54">
        <f>VLOOKUP(C3659,[1]Hoja2!$B$1:$AH$6025,32,FALSE)</f>
        <v>2017</v>
      </c>
      <c r="R3659" s="64">
        <f>VLOOKUP(C3659,[1]Hoja2!$B$1:$AH$6025,33,FALSE)</f>
        <v>43449.32</v>
      </c>
      <c r="S3659" s="30">
        <v>43449.32</v>
      </c>
      <c r="T3659" s="30">
        <v>43449.32</v>
      </c>
      <c r="U3659" s="30">
        <v>43449.32</v>
      </c>
      <c r="V3659" s="30">
        <v>35915.9</v>
      </c>
      <c r="W3659" s="30">
        <v>35915.9</v>
      </c>
      <c r="X3659" s="30">
        <v>35915.9</v>
      </c>
      <c r="Y3659" s="33">
        <f t="shared" ref="Y3659:Y3722" si="57">IF(ISERROR(W3659/S3659),0,((W3659/S3659)*100))</f>
        <v>82.661592862673118</v>
      </c>
      <c r="Z3659" s="32">
        <v>0</v>
      </c>
      <c r="AA3659" s="32" t="s">
        <v>3323</v>
      </c>
      <c r="AB3659" s="26">
        <v>5</v>
      </c>
      <c r="AC3659" s="33">
        <v>0</v>
      </c>
      <c r="AD3659" s="33">
        <v>82.66</v>
      </c>
      <c r="AE3659" s="34" t="s">
        <v>5213</v>
      </c>
      <c r="AF3659" s="11"/>
    </row>
    <row r="3660" spans="2:32" ht="62.25" x14ac:dyDescent="0.5">
      <c r="B3660" s="11"/>
      <c r="C3660" s="28" t="s">
        <v>11556</v>
      </c>
      <c r="D3660" s="28" t="s">
        <v>11557</v>
      </c>
      <c r="E3660" s="29" t="s">
        <v>11558</v>
      </c>
      <c r="F3660" s="29" t="s">
        <v>1</v>
      </c>
      <c r="G3660" s="29" t="s">
        <v>51</v>
      </c>
      <c r="H3660" s="30" t="s">
        <v>51</v>
      </c>
      <c r="I3660" s="30" t="s">
        <v>113</v>
      </c>
      <c r="J3660" s="31" t="s">
        <v>103</v>
      </c>
      <c r="K3660" s="30" t="s">
        <v>104</v>
      </c>
      <c r="L3660" s="32" t="s">
        <v>265</v>
      </c>
      <c r="M3660" s="30" t="s">
        <v>105</v>
      </c>
      <c r="N3660" s="30" t="s">
        <v>3025</v>
      </c>
      <c r="O3660" s="30" t="s">
        <v>107</v>
      </c>
      <c r="P3660" s="32" t="s">
        <v>46</v>
      </c>
      <c r="Q3660" s="54">
        <f>VLOOKUP(C3660,[1]Hoja2!$B$1:$AH$6025,32,FALSE)</f>
        <v>2017</v>
      </c>
      <c r="R3660" s="64">
        <f>VLOOKUP(C3660,[1]Hoja2!$B$1:$AH$6025,33,FALSE)</f>
        <v>47683.05</v>
      </c>
      <c r="S3660" s="30">
        <v>47683.05</v>
      </c>
      <c r="T3660" s="30">
        <v>47683.05</v>
      </c>
      <c r="U3660" s="30">
        <v>47683.05</v>
      </c>
      <c r="V3660" s="30">
        <v>37068.81</v>
      </c>
      <c r="W3660" s="30">
        <v>37068.81</v>
      </c>
      <c r="X3660" s="30">
        <v>37068.81</v>
      </c>
      <c r="Y3660" s="33">
        <f t="shared" si="57"/>
        <v>77.74001453346628</v>
      </c>
      <c r="Z3660" s="32">
        <v>0</v>
      </c>
      <c r="AA3660" s="32" t="s">
        <v>3323</v>
      </c>
      <c r="AB3660" s="26">
        <v>1</v>
      </c>
      <c r="AC3660" s="33">
        <v>0</v>
      </c>
      <c r="AD3660" s="33">
        <v>77.739999999999995</v>
      </c>
      <c r="AE3660" s="34" t="s">
        <v>5213</v>
      </c>
      <c r="AF3660" s="11"/>
    </row>
    <row r="3661" spans="2:32" ht="62.25" x14ac:dyDescent="0.5">
      <c r="B3661" s="11"/>
      <c r="C3661" s="28" t="s">
        <v>11559</v>
      </c>
      <c r="D3661" s="28" t="s">
        <v>11560</v>
      </c>
      <c r="E3661" s="29" t="s">
        <v>11561</v>
      </c>
      <c r="F3661" s="29" t="s">
        <v>1</v>
      </c>
      <c r="G3661" s="29" t="s">
        <v>51</v>
      </c>
      <c r="H3661" s="30" t="s">
        <v>51</v>
      </c>
      <c r="I3661" s="30" t="s">
        <v>113</v>
      </c>
      <c r="J3661" s="31" t="s">
        <v>103</v>
      </c>
      <c r="K3661" s="30" t="s">
        <v>104</v>
      </c>
      <c r="L3661" s="32" t="s">
        <v>265</v>
      </c>
      <c r="M3661" s="30" t="s">
        <v>105</v>
      </c>
      <c r="N3661" s="30" t="s">
        <v>3025</v>
      </c>
      <c r="O3661" s="30" t="s">
        <v>107</v>
      </c>
      <c r="P3661" s="32" t="s">
        <v>46</v>
      </c>
      <c r="Q3661" s="54">
        <f>VLOOKUP(C3661,[1]Hoja2!$B$1:$AH$6025,32,FALSE)</f>
        <v>2017</v>
      </c>
      <c r="R3661" s="64">
        <f>VLOOKUP(C3661,[1]Hoja2!$B$1:$AH$6025,33,FALSE)</f>
        <v>85829.72</v>
      </c>
      <c r="S3661" s="30">
        <v>85829.72</v>
      </c>
      <c r="T3661" s="30">
        <v>85829.72</v>
      </c>
      <c r="U3661" s="30">
        <v>85829.72</v>
      </c>
      <c r="V3661" s="30">
        <v>85829.72</v>
      </c>
      <c r="W3661" s="30">
        <v>85829.72</v>
      </c>
      <c r="X3661" s="30">
        <v>85829.72</v>
      </c>
      <c r="Y3661" s="33">
        <f t="shared" si="57"/>
        <v>100</v>
      </c>
      <c r="Z3661" s="32">
        <v>0</v>
      </c>
      <c r="AA3661" s="32" t="s">
        <v>3323</v>
      </c>
      <c r="AB3661" s="26">
        <v>2</v>
      </c>
      <c r="AC3661" s="33">
        <v>0</v>
      </c>
      <c r="AD3661" s="33">
        <v>100</v>
      </c>
      <c r="AE3661" s="34" t="s">
        <v>5213</v>
      </c>
      <c r="AF3661" s="11"/>
    </row>
    <row r="3662" spans="2:32" ht="62.25" x14ac:dyDescent="0.5">
      <c r="B3662" s="11"/>
      <c r="C3662" s="28" t="s">
        <v>11562</v>
      </c>
      <c r="D3662" s="28" t="s">
        <v>11563</v>
      </c>
      <c r="E3662" s="29" t="s">
        <v>11564</v>
      </c>
      <c r="F3662" s="29" t="s">
        <v>1</v>
      </c>
      <c r="G3662" s="29" t="s">
        <v>51</v>
      </c>
      <c r="H3662" s="30" t="s">
        <v>51</v>
      </c>
      <c r="I3662" s="30" t="s">
        <v>113</v>
      </c>
      <c r="J3662" s="31" t="s">
        <v>103</v>
      </c>
      <c r="K3662" s="30" t="s">
        <v>104</v>
      </c>
      <c r="L3662" s="32" t="s">
        <v>265</v>
      </c>
      <c r="M3662" s="30" t="s">
        <v>105</v>
      </c>
      <c r="N3662" s="30" t="s">
        <v>3025</v>
      </c>
      <c r="O3662" s="30" t="s">
        <v>107</v>
      </c>
      <c r="P3662" s="32" t="s">
        <v>46</v>
      </c>
      <c r="Q3662" s="54">
        <f>VLOOKUP(C3662,[1]Hoja2!$B$1:$AH$6025,32,FALSE)</f>
        <v>2017</v>
      </c>
      <c r="R3662" s="64">
        <f>VLOOKUP(C3662,[1]Hoja2!$B$1:$AH$6025,33,FALSE)</f>
        <v>37417.9</v>
      </c>
      <c r="S3662" s="30">
        <v>37417.9</v>
      </c>
      <c r="T3662" s="30">
        <v>37417.9</v>
      </c>
      <c r="U3662" s="30">
        <v>37417.9</v>
      </c>
      <c r="V3662" s="30">
        <v>37417.9</v>
      </c>
      <c r="W3662" s="30">
        <v>37417.9</v>
      </c>
      <c r="X3662" s="30">
        <v>37417.9</v>
      </c>
      <c r="Y3662" s="33">
        <f t="shared" si="57"/>
        <v>100</v>
      </c>
      <c r="Z3662" s="32">
        <v>0</v>
      </c>
      <c r="AA3662" s="32" t="s">
        <v>3323</v>
      </c>
      <c r="AB3662" s="26">
        <v>3</v>
      </c>
      <c r="AC3662" s="33">
        <v>0</v>
      </c>
      <c r="AD3662" s="33">
        <v>100</v>
      </c>
      <c r="AE3662" s="34" t="s">
        <v>5213</v>
      </c>
      <c r="AF3662" s="11"/>
    </row>
    <row r="3663" spans="2:32" ht="62.25" x14ac:dyDescent="0.5">
      <c r="B3663" s="11"/>
      <c r="C3663" s="28" t="s">
        <v>11565</v>
      </c>
      <c r="D3663" s="28" t="s">
        <v>11566</v>
      </c>
      <c r="E3663" s="29" t="s">
        <v>11567</v>
      </c>
      <c r="F3663" s="29" t="s">
        <v>1</v>
      </c>
      <c r="G3663" s="29" t="s">
        <v>51</v>
      </c>
      <c r="H3663" s="30" t="s">
        <v>51</v>
      </c>
      <c r="I3663" s="30" t="s">
        <v>113</v>
      </c>
      <c r="J3663" s="31" t="s">
        <v>103</v>
      </c>
      <c r="K3663" s="30" t="s">
        <v>104</v>
      </c>
      <c r="L3663" s="32" t="s">
        <v>265</v>
      </c>
      <c r="M3663" s="30" t="s">
        <v>105</v>
      </c>
      <c r="N3663" s="30" t="s">
        <v>3025</v>
      </c>
      <c r="O3663" s="30" t="s">
        <v>107</v>
      </c>
      <c r="P3663" s="32" t="s">
        <v>46</v>
      </c>
      <c r="Q3663" s="54">
        <f>VLOOKUP(C3663,[1]Hoja2!$B$1:$AH$6025,32,FALSE)</f>
        <v>2017</v>
      </c>
      <c r="R3663" s="64">
        <f>VLOOKUP(C3663,[1]Hoja2!$B$1:$AH$6025,33,FALSE)</f>
        <v>93124.52</v>
      </c>
      <c r="S3663" s="30">
        <v>93124.52</v>
      </c>
      <c r="T3663" s="30">
        <v>93124.52</v>
      </c>
      <c r="U3663" s="30">
        <v>93124.52</v>
      </c>
      <c r="V3663" s="30">
        <v>93124.52</v>
      </c>
      <c r="W3663" s="30">
        <v>93124.52</v>
      </c>
      <c r="X3663" s="30">
        <v>93124.52</v>
      </c>
      <c r="Y3663" s="33">
        <f t="shared" si="57"/>
        <v>100</v>
      </c>
      <c r="Z3663" s="32">
        <v>0</v>
      </c>
      <c r="AA3663" s="32" t="s">
        <v>3323</v>
      </c>
      <c r="AB3663" s="26">
        <v>3</v>
      </c>
      <c r="AC3663" s="33">
        <v>0</v>
      </c>
      <c r="AD3663" s="33">
        <v>100</v>
      </c>
      <c r="AE3663" s="34" t="s">
        <v>5223</v>
      </c>
      <c r="AF3663" s="11"/>
    </row>
    <row r="3664" spans="2:32" ht="62.25" x14ac:dyDescent="0.5">
      <c r="B3664" s="11"/>
      <c r="C3664" s="28" t="s">
        <v>11568</v>
      </c>
      <c r="D3664" s="28" t="s">
        <v>11569</v>
      </c>
      <c r="E3664" s="29" t="s">
        <v>11570</v>
      </c>
      <c r="F3664" s="29" t="s">
        <v>1</v>
      </c>
      <c r="G3664" s="29" t="s">
        <v>51</v>
      </c>
      <c r="H3664" s="30" t="s">
        <v>51</v>
      </c>
      <c r="I3664" s="30" t="s">
        <v>113</v>
      </c>
      <c r="J3664" s="31" t="s">
        <v>103</v>
      </c>
      <c r="K3664" s="30" t="s">
        <v>104</v>
      </c>
      <c r="L3664" s="32" t="s">
        <v>265</v>
      </c>
      <c r="M3664" s="30" t="s">
        <v>105</v>
      </c>
      <c r="N3664" s="30" t="s">
        <v>3025</v>
      </c>
      <c r="O3664" s="30" t="s">
        <v>107</v>
      </c>
      <c r="P3664" s="32" t="s">
        <v>46</v>
      </c>
      <c r="Q3664" s="54">
        <f>VLOOKUP(C3664,[1]Hoja2!$B$1:$AH$6025,32,FALSE)</f>
        <v>2017</v>
      </c>
      <c r="R3664" s="64">
        <f>VLOOKUP(C3664,[1]Hoja2!$B$1:$AH$6025,33,FALSE)</f>
        <v>38999.050000000003</v>
      </c>
      <c r="S3664" s="30">
        <v>38999.050000000003</v>
      </c>
      <c r="T3664" s="30">
        <v>38999.050000000003</v>
      </c>
      <c r="U3664" s="30">
        <v>38999.050000000003</v>
      </c>
      <c r="V3664" s="30">
        <v>28320.55</v>
      </c>
      <c r="W3664" s="30">
        <v>28320.55</v>
      </c>
      <c r="X3664" s="30">
        <v>28320.55</v>
      </c>
      <c r="Y3664" s="33">
        <f t="shared" si="57"/>
        <v>72.618563785528096</v>
      </c>
      <c r="Z3664" s="32">
        <v>0</v>
      </c>
      <c r="AA3664" s="32" t="s">
        <v>3323</v>
      </c>
      <c r="AB3664" s="26">
        <v>5</v>
      </c>
      <c r="AC3664" s="33">
        <v>0</v>
      </c>
      <c r="AD3664" s="33">
        <v>72.62</v>
      </c>
      <c r="AE3664" s="34" t="s">
        <v>5213</v>
      </c>
      <c r="AF3664" s="11"/>
    </row>
    <row r="3665" spans="2:32" ht="62.25" x14ac:dyDescent="0.5">
      <c r="B3665" s="11"/>
      <c r="C3665" s="28" t="s">
        <v>11571</v>
      </c>
      <c r="D3665" s="28" t="s">
        <v>11572</v>
      </c>
      <c r="E3665" s="29" t="s">
        <v>11573</v>
      </c>
      <c r="F3665" s="29" t="s">
        <v>1</v>
      </c>
      <c r="G3665" s="29" t="s">
        <v>51</v>
      </c>
      <c r="H3665" s="30" t="s">
        <v>51</v>
      </c>
      <c r="I3665" s="30" t="s">
        <v>113</v>
      </c>
      <c r="J3665" s="31" t="s">
        <v>103</v>
      </c>
      <c r="K3665" s="30" t="s">
        <v>104</v>
      </c>
      <c r="L3665" s="32" t="s">
        <v>265</v>
      </c>
      <c r="M3665" s="30" t="s">
        <v>105</v>
      </c>
      <c r="N3665" s="30" t="s">
        <v>3025</v>
      </c>
      <c r="O3665" s="30" t="s">
        <v>107</v>
      </c>
      <c r="P3665" s="32" t="s">
        <v>46</v>
      </c>
      <c r="Q3665" s="54">
        <f>VLOOKUP(C3665,[1]Hoja2!$B$1:$AH$6025,32,FALSE)</f>
        <v>2017</v>
      </c>
      <c r="R3665" s="64">
        <f>VLOOKUP(C3665,[1]Hoja2!$B$1:$AH$6025,33,FALSE)</f>
        <v>31348.45</v>
      </c>
      <c r="S3665" s="30">
        <v>31348.45</v>
      </c>
      <c r="T3665" s="30">
        <v>31348.45</v>
      </c>
      <c r="U3665" s="30">
        <v>31348.45</v>
      </c>
      <c r="V3665" s="30">
        <v>31348.45</v>
      </c>
      <c r="W3665" s="30">
        <v>31348.45</v>
      </c>
      <c r="X3665" s="30">
        <v>31348.45</v>
      </c>
      <c r="Y3665" s="33">
        <f t="shared" si="57"/>
        <v>100</v>
      </c>
      <c r="Z3665" s="32">
        <v>0</v>
      </c>
      <c r="AA3665" s="32" t="s">
        <v>3323</v>
      </c>
      <c r="AB3665" s="26">
        <v>3</v>
      </c>
      <c r="AC3665" s="33">
        <v>0</v>
      </c>
      <c r="AD3665" s="33">
        <v>100</v>
      </c>
      <c r="AE3665" s="34" t="s">
        <v>5213</v>
      </c>
      <c r="AF3665" s="11"/>
    </row>
    <row r="3666" spans="2:32" ht="62.25" x14ac:dyDescent="0.5">
      <c r="B3666" s="11"/>
      <c r="C3666" s="28" t="s">
        <v>11574</v>
      </c>
      <c r="D3666" s="28" t="s">
        <v>11575</v>
      </c>
      <c r="E3666" s="29" t="s">
        <v>11576</v>
      </c>
      <c r="F3666" s="29" t="s">
        <v>1</v>
      </c>
      <c r="G3666" s="29" t="s">
        <v>51</v>
      </c>
      <c r="H3666" s="30" t="s">
        <v>51</v>
      </c>
      <c r="I3666" s="30" t="s">
        <v>113</v>
      </c>
      <c r="J3666" s="31" t="s">
        <v>103</v>
      </c>
      <c r="K3666" s="30" t="s">
        <v>104</v>
      </c>
      <c r="L3666" s="32" t="s">
        <v>265</v>
      </c>
      <c r="M3666" s="30" t="s">
        <v>105</v>
      </c>
      <c r="N3666" s="30" t="s">
        <v>3025</v>
      </c>
      <c r="O3666" s="30" t="s">
        <v>348</v>
      </c>
      <c r="P3666" s="32" t="s">
        <v>46</v>
      </c>
      <c r="Q3666" s="54">
        <f>VLOOKUP(C3666,[1]Hoja2!$B$1:$AH$6025,32,FALSE)</f>
        <v>2017</v>
      </c>
      <c r="R3666" s="64">
        <f>VLOOKUP(C3666,[1]Hoja2!$B$1:$AH$6025,33,FALSE)</f>
        <v>147401.69</v>
      </c>
      <c r="S3666" s="30">
        <v>147401.69</v>
      </c>
      <c r="T3666" s="30">
        <v>147401.69</v>
      </c>
      <c r="U3666" s="30">
        <v>147401.69</v>
      </c>
      <c r="V3666" s="30">
        <v>44220.51</v>
      </c>
      <c r="W3666" s="30">
        <v>44220.51</v>
      </c>
      <c r="X3666" s="30">
        <v>44220.51</v>
      </c>
      <c r="Y3666" s="33">
        <f t="shared" si="57"/>
        <v>30.00000203525482</v>
      </c>
      <c r="Z3666" s="32">
        <v>0</v>
      </c>
      <c r="AA3666" s="32" t="s">
        <v>3335</v>
      </c>
      <c r="AB3666" s="26">
        <v>129</v>
      </c>
      <c r="AC3666" s="33">
        <v>0</v>
      </c>
      <c r="AD3666" s="33">
        <v>30</v>
      </c>
      <c r="AE3666" s="34" t="s">
        <v>5213</v>
      </c>
      <c r="AF3666" s="11"/>
    </row>
    <row r="3667" spans="2:32" ht="62.25" x14ac:dyDescent="0.5">
      <c r="B3667" s="11"/>
      <c r="C3667" s="28" t="s">
        <v>11577</v>
      </c>
      <c r="D3667" s="28" t="s">
        <v>11578</v>
      </c>
      <c r="E3667" s="29" t="s">
        <v>11579</v>
      </c>
      <c r="F3667" s="29" t="s">
        <v>1</v>
      </c>
      <c r="G3667" s="29" t="s">
        <v>51</v>
      </c>
      <c r="H3667" s="30" t="s">
        <v>51</v>
      </c>
      <c r="I3667" s="30" t="s">
        <v>113</v>
      </c>
      <c r="J3667" s="31" t="s">
        <v>103</v>
      </c>
      <c r="K3667" s="30" t="s">
        <v>104</v>
      </c>
      <c r="L3667" s="32" t="s">
        <v>265</v>
      </c>
      <c r="M3667" s="30" t="s">
        <v>105</v>
      </c>
      <c r="N3667" s="30" t="s">
        <v>3025</v>
      </c>
      <c r="O3667" s="30" t="s">
        <v>107</v>
      </c>
      <c r="P3667" s="32" t="s">
        <v>46</v>
      </c>
      <c r="Q3667" s="54">
        <f>VLOOKUP(C3667,[1]Hoja2!$B$1:$AH$6025,32,FALSE)</f>
        <v>2017</v>
      </c>
      <c r="R3667" s="64">
        <f>VLOOKUP(C3667,[1]Hoja2!$B$1:$AH$6025,33,FALSE)</f>
        <v>98731.27</v>
      </c>
      <c r="S3667" s="30">
        <v>98731.27</v>
      </c>
      <c r="T3667" s="30">
        <v>98731.27</v>
      </c>
      <c r="U3667" s="30">
        <v>98731.27</v>
      </c>
      <c r="V3667" s="30">
        <v>50398.68</v>
      </c>
      <c r="W3667" s="30">
        <v>50398.68</v>
      </c>
      <c r="X3667" s="30">
        <v>50398.68</v>
      </c>
      <c r="Y3667" s="33">
        <f t="shared" si="57"/>
        <v>51.04631997542419</v>
      </c>
      <c r="Z3667" s="32">
        <v>0</v>
      </c>
      <c r="AA3667" s="32" t="s">
        <v>3323</v>
      </c>
      <c r="AB3667" s="26">
        <v>10</v>
      </c>
      <c r="AC3667" s="33">
        <v>0</v>
      </c>
      <c r="AD3667" s="33">
        <v>51.05</v>
      </c>
      <c r="AE3667" s="34" t="s">
        <v>5213</v>
      </c>
      <c r="AF3667" s="11"/>
    </row>
    <row r="3668" spans="2:32" ht="62.25" x14ac:dyDescent="0.5">
      <c r="B3668" s="11"/>
      <c r="C3668" s="28" t="s">
        <v>11580</v>
      </c>
      <c r="D3668" s="28" t="s">
        <v>11581</v>
      </c>
      <c r="E3668" s="29" t="s">
        <v>11582</v>
      </c>
      <c r="F3668" s="29" t="s">
        <v>1</v>
      </c>
      <c r="G3668" s="29" t="s">
        <v>51</v>
      </c>
      <c r="H3668" s="30" t="s">
        <v>51</v>
      </c>
      <c r="I3668" s="30" t="s">
        <v>113</v>
      </c>
      <c r="J3668" s="31" t="s">
        <v>103</v>
      </c>
      <c r="K3668" s="30" t="s">
        <v>104</v>
      </c>
      <c r="L3668" s="32" t="s">
        <v>265</v>
      </c>
      <c r="M3668" s="30" t="s">
        <v>105</v>
      </c>
      <c r="N3668" s="30" t="s">
        <v>3025</v>
      </c>
      <c r="O3668" s="30" t="s">
        <v>107</v>
      </c>
      <c r="P3668" s="32" t="s">
        <v>46</v>
      </c>
      <c r="Q3668" s="54">
        <f>VLOOKUP(C3668,[1]Hoja2!$B$1:$AH$6025,32,FALSE)</f>
        <v>2017</v>
      </c>
      <c r="R3668" s="64">
        <f>VLOOKUP(C3668,[1]Hoja2!$B$1:$AH$6025,33,FALSE)</f>
        <v>46265.83</v>
      </c>
      <c r="S3668" s="30">
        <v>46265.83</v>
      </c>
      <c r="T3668" s="30">
        <v>46265.83</v>
      </c>
      <c r="U3668" s="30">
        <v>46265.83</v>
      </c>
      <c r="V3668" s="30">
        <v>40728.9</v>
      </c>
      <c r="W3668" s="30">
        <v>40728.9</v>
      </c>
      <c r="X3668" s="30">
        <v>40728.9</v>
      </c>
      <c r="Y3668" s="33">
        <f t="shared" si="57"/>
        <v>88.03235562833305</v>
      </c>
      <c r="Z3668" s="32">
        <v>0</v>
      </c>
      <c r="AA3668" s="32" t="s">
        <v>3323</v>
      </c>
      <c r="AB3668" s="26">
        <v>10</v>
      </c>
      <c r="AC3668" s="33">
        <v>0</v>
      </c>
      <c r="AD3668" s="33">
        <v>88.03</v>
      </c>
      <c r="AE3668" s="34" t="s">
        <v>5213</v>
      </c>
      <c r="AF3668" s="11"/>
    </row>
    <row r="3669" spans="2:32" ht="62.25" x14ac:dyDescent="0.5">
      <c r="B3669" s="11"/>
      <c r="C3669" s="28" t="s">
        <v>11583</v>
      </c>
      <c r="D3669" s="28" t="s">
        <v>11584</v>
      </c>
      <c r="E3669" s="29" t="s">
        <v>11585</v>
      </c>
      <c r="F3669" s="29" t="s">
        <v>1</v>
      </c>
      <c r="G3669" s="29" t="s">
        <v>51</v>
      </c>
      <c r="H3669" s="30" t="s">
        <v>51</v>
      </c>
      <c r="I3669" s="30" t="s">
        <v>113</v>
      </c>
      <c r="J3669" s="31" t="s">
        <v>103</v>
      </c>
      <c r="K3669" s="30" t="s">
        <v>104</v>
      </c>
      <c r="L3669" s="32" t="s">
        <v>265</v>
      </c>
      <c r="M3669" s="30" t="s">
        <v>105</v>
      </c>
      <c r="N3669" s="30" t="s">
        <v>3025</v>
      </c>
      <c r="O3669" s="30" t="s">
        <v>348</v>
      </c>
      <c r="P3669" s="32" t="s">
        <v>46</v>
      </c>
      <c r="Q3669" s="54">
        <f>VLOOKUP(C3669,[1]Hoja2!$B$1:$AH$6025,32,FALSE)</f>
        <v>2017</v>
      </c>
      <c r="R3669" s="64">
        <f>VLOOKUP(C3669,[1]Hoja2!$B$1:$AH$6025,33,FALSE)</f>
        <v>403853.11</v>
      </c>
      <c r="S3669" s="30">
        <v>403853.11</v>
      </c>
      <c r="T3669" s="30">
        <v>403853.11</v>
      </c>
      <c r="U3669" s="30">
        <v>403853.11</v>
      </c>
      <c r="V3669" s="30">
        <v>344676.16</v>
      </c>
      <c r="W3669" s="30">
        <v>344676.16</v>
      </c>
      <c r="X3669" s="30">
        <v>344676.16</v>
      </c>
      <c r="Y3669" s="33">
        <f t="shared" si="57"/>
        <v>85.346912395945154</v>
      </c>
      <c r="Z3669" s="32">
        <v>0</v>
      </c>
      <c r="AA3669" s="32" t="s">
        <v>3335</v>
      </c>
      <c r="AB3669" s="26">
        <v>374</v>
      </c>
      <c r="AC3669" s="33">
        <v>0</v>
      </c>
      <c r="AD3669" s="33">
        <v>85</v>
      </c>
      <c r="AE3669" s="34" t="s">
        <v>5213</v>
      </c>
      <c r="AF3669" s="11"/>
    </row>
    <row r="3670" spans="2:32" ht="62.25" x14ac:dyDescent="0.5">
      <c r="B3670" s="11"/>
      <c r="C3670" s="28" t="s">
        <v>11586</v>
      </c>
      <c r="D3670" s="28" t="s">
        <v>11587</v>
      </c>
      <c r="E3670" s="29" t="s">
        <v>11588</v>
      </c>
      <c r="F3670" s="29" t="s">
        <v>1</v>
      </c>
      <c r="G3670" s="29" t="s">
        <v>51</v>
      </c>
      <c r="H3670" s="30" t="s">
        <v>51</v>
      </c>
      <c r="I3670" s="30" t="s">
        <v>113</v>
      </c>
      <c r="J3670" s="31" t="s">
        <v>103</v>
      </c>
      <c r="K3670" s="30" t="s">
        <v>104</v>
      </c>
      <c r="L3670" s="32" t="s">
        <v>265</v>
      </c>
      <c r="M3670" s="30" t="s">
        <v>105</v>
      </c>
      <c r="N3670" s="30" t="s">
        <v>3025</v>
      </c>
      <c r="O3670" s="30" t="s">
        <v>107</v>
      </c>
      <c r="P3670" s="32" t="s">
        <v>46</v>
      </c>
      <c r="Q3670" s="54">
        <f>VLOOKUP(C3670,[1]Hoja2!$B$1:$AH$6025,32,FALSE)</f>
        <v>2017</v>
      </c>
      <c r="R3670" s="64">
        <f>VLOOKUP(C3670,[1]Hoja2!$B$1:$AH$6025,33,FALSE)</f>
        <v>98731.27</v>
      </c>
      <c r="S3670" s="30">
        <v>98731.27</v>
      </c>
      <c r="T3670" s="30">
        <v>98731.27</v>
      </c>
      <c r="U3670" s="30">
        <v>98731.27</v>
      </c>
      <c r="V3670" s="30">
        <v>49349.81</v>
      </c>
      <c r="W3670" s="30">
        <v>49349.81</v>
      </c>
      <c r="X3670" s="30">
        <v>49349.81</v>
      </c>
      <c r="Y3670" s="33">
        <f t="shared" si="57"/>
        <v>49.983971643431708</v>
      </c>
      <c r="Z3670" s="32">
        <v>0</v>
      </c>
      <c r="AA3670" s="32" t="s">
        <v>3323</v>
      </c>
      <c r="AB3670" s="26">
        <v>2</v>
      </c>
      <c r="AC3670" s="33">
        <v>0</v>
      </c>
      <c r="AD3670" s="33">
        <v>49.98</v>
      </c>
      <c r="AE3670" s="34" t="s">
        <v>5213</v>
      </c>
      <c r="AF3670" s="11"/>
    </row>
    <row r="3671" spans="2:32" ht="62.25" x14ac:dyDescent="0.5">
      <c r="B3671" s="11"/>
      <c r="C3671" s="28" t="s">
        <v>11589</v>
      </c>
      <c r="D3671" s="28" t="s">
        <v>11590</v>
      </c>
      <c r="E3671" s="29" t="s">
        <v>11591</v>
      </c>
      <c r="F3671" s="29" t="s">
        <v>1</v>
      </c>
      <c r="G3671" s="29" t="s">
        <v>51</v>
      </c>
      <c r="H3671" s="30" t="s">
        <v>51</v>
      </c>
      <c r="I3671" s="30" t="s">
        <v>113</v>
      </c>
      <c r="J3671" s="31" t="s">
        <v>103</v>
      </c>
      <c r="K3671" s="30" t="s">
        <v>104</v>
      </c>
      <c r="L3671" s="32" t="s">
        <v>265</v>
      </c>
      <c r="M3671" s="30" t="s">
        <v>105</v>
      </c>
      <c r="N3671" s="30" t="s">
        <v>3025</v>
      </c>
      <c r="O3671" s="30" t="s">
        <v>348</v>
      </c>
      <c r="P3671" s="32" t="s">
        <v>46</v>
      </c>
      <c r="Q3671" s="54">
        <f>VLOOKUP(C3671,[1]Hoja2!$B$1:$AH$6025,32,FALSE)</f>
        <v>2017</v>
      </c>
      <c r="R3671" s="64">
        <f>VLOOKUP(C3671,[1]Hoja2!$B$1:$AH$6025,33,FALSE)</f>
        <v>128520.67</v>
      </c>
      <c r="S3671" s="30">
        <v>128520.67</v>
      </c>
      <c r="T3671" s="30">
        <v>128520.67</v>
      </c>
      <c r="U3671" s="30">
        <v>128520.67</v>
      </c>
      <c r="V3671" s="30">
        <v>128520.67</v>
      </c>
      <c r="W3671" s="30">
        <v>128520.67</v>
      </c>
      <c r="X3671" s="30">
        <v>128520.67</v>
      </c>
      <c r="Y3671" s="33">
        <f t="shared" si="57"/>
        <v>100</v>
      </c>
      <c r="Z3671" s="32">
        <v>0</v>
      </c>
      <c r="AA3671" s="32" t="s">
        <v>3335</v>
      </c>
      <c r="AB3671" s="26">
        <v>115</v>
      </c>
      <c r="AC3671" s="33">
        <v>0</v>
      </c>
      <c r="AD3671" s="33">
        <v>100</v>
      </c>
      <c r="AE3671" s="34" t="s">
        <v>5213</v>
      </c>
      <c r="AF3671" s="11"/>
    </row>
    <row r="3672" spans="2:32" ht="62.25" x14ac:dyDescent="0.5">
      <c r="B3672" s="11"/>
      <c r="C3672" s="28" t="s">
        <v>11592</v>
      </c>
      <c r="D3672" s="28" t="s">
        <v>11593</v>
      </c>
      <c r="E3672" s="29" t="s">
        <v>11594</v>
      </c>
      <c r="F3672" s="29" t="s">
        <v>1</v>
      </c>
      <c r="G3672" s="29" t="s">
        <v>51</v>
      </c>
      <c r="H3672" s="30" t="s">
        <v>51</v>
      </c>
      <c r="I3672" s="30" t="s">
        <v>113</v>
      </c>
      <c r="J3672" s="31" t="s">
        <v>103</v>
      </c>
      <c r="K3672" s="30" t="s">
        <v>104</v>
      </c>
      <c r="L3672" s="32" t="s">
        <v>265</v>
      </c>
      <c r="M3672" s="30" t="s">
        <v>105</v>
      </c>
      <c r="N3672" s="30" t="s">
        <v>3025</v>
      </c>
      <c r="O3672" s="30" t="s">
        <v>348</v>
      </c>
      <c r="P3672" s="32" t="s">
        <v>46</v>
      </c>
      <c r="Q3672" s="54">
        <f>VLOOKUP(C3672,[1]Hoja2!$B$1:$AH$6025,32,FALSE)</f>
        <v>2017</v>
      </c>
      <c r="R3672" s="64">
        <f>VLOOKUP(C3672,[1]Hoja2!$B$1:$AH$6025,33,FALSE)</f>
        <v>101815.78</v>
      </c>
      <c r="S3672" s="30">
        <v>101815.78</v>
      </c>
      <c r="T3672" s="30">
        <v>101815.78</v>
      </c>
      <c r="U3672" s="30">
        <v>101815.78</v>
      </c>
      <c r="V3672" s="30">
        <v>30544.74</v>
      </c>
      <c r="W3672" s="30">
        <v>30544.74</v>
      </c>
      <c r="X3672" s="30">
        <v>30544.74</v>
      </c>
      <c r="Y3672" s="33">
        <f t="shared" si="57"/>
        <v>30.000005892996157</v>
      </c>
      <c r="Z3672" s="32">
        <v>0</v>
      </c>
      <c r="AA3672" s="32" t="s">
        <v>3335</v>
      </c>
      <c r="AB3672" s="26">
        <v>86</v>
      </c>
      <c r="AC3672" s="33">
        <v>0</v>
      </c>
      <c r="AD3672" s="33">
        <v>30</v>
      </c>
      <c r="AE3672" s="34" t="s">
        <v>5213</v>
      </c>
      <c r="AF3672" s="11"/>
    </row>
    <row r="3673" spans="2:32" ht="62.25" x14ac:dyDescent="0.5">
      <c r="B3673" s="11"/>
      <c r="C3673" s="28" t="s">
        <v>11595</v>
      </c>
      <c r="D3673" s="28" t="s">
        <v>11596</v>
      </c>
      <c r="E3673" s="29" t="s">
        <v>11597</v>
      </c>
      <c r="F3673" s="29" t="s">
        <v>1</v>
      </c>
      <c r="G3673" s="29" t="s">
        <v>51</v>
      </c>
      <c r="H3673" s="30" t="s">
        <v>51</v>
      </c>
      <c r="I3673" s="30" t="s">
        <v>113</v>
      </c>
      <c r="J3673" s="31" t="s">
        <v>103</v>
      </c>
      <c r="K3673" s="30" t="s">
        <v>104</v>
      </c>
      <c r="L3673" s="32" t="s">
        <v>265</v>
      </c>
      <c r="M3673" s="30" t="s">
        <v>105</v>
      </c>
      <c r="N3673" s="30" t="s">
        <v>3025</v>
      </c>
      <c r="O3673" s="30" t="s">
        <v>107</v>
      </c>
      <c r="P3673" s="32" t="s">
        <v>46</v>
      </c>
      <c r="Q3673" s="54">
        <f>VLOOKUP(C3673,[1]Hoja2!$B$1:$AH$6025,32,FALSE)</f>
        <v>2017</v>
      </c>
      <c r="R3673" s="64">
        <f>VLOOKUP(C3673,[1]Hoja2!$B$1:$AH$6025,33,FALSE)</f>
        <v>93087.18</v>
      </c>
      <c r="S3673" s="30">
        <v>93087.18</v>
      </c>
      <c r="T3673" s="30">
        <v>93087.18</v>
      </c>
      <c r="U3673" s="30">
        <v>93087.18</v>
      </c>
      <c r="V3673" s="30">
        <v>93087.18</v>
      </c>
      <c r="W3673" s="30">
        <v>93087.18</v>
      </c>
      <c r="X3673" s="30">
        <v>93087.18</v>
      </c>
      <c r="Y3673" s="33">
        <f t="shared" si="57"/>
        <v>100</v>
      </c>
      <c r="Z3673" s="32">
        <v>0</v>
      </c>
      <c r="AA3673" s="32" t="s">
        <v>3323</v>
      </c>
      <c r="AB3673" s="26">
        <v>2</v>
      </c>
      <c r="AC3673" s="33">
        <v>0</v>
      </c>
      <c r="AD3673" s="33">
        <v>100</v>
      </c>
      <c r="AE3673" s="34" t="s">
        <v>5213</v>
      </c>
      <c r="AF3673" s="11"/>
    </row>
    <row r="3674" spans="2:32" ht="62.25" x14ac:dyDescent="0.5">
      <c r="B3674" s="11"/>
      <c r="C3674" s="28" t="s">
        <v>11598</v>
      </c>
      <c r="D3674" s="28" t="s">
        <v>11599</v>
      </c>
      <c r="E3674" s="29" t="s">
        <v>11600</v>
      </c>
      <c r="F3674" s="29" t="s">
        <v>1</v>
      </c>
      <c r="G3674" s="29" t="s">
        <v>51</v>
      </c>
      <c r="H3674" s="30" t="s">
        <v>51</v>
      </c>
      <c r="I3674" s="30" t="s">
        <v>113</v>
      </c>
      <c r="J3674" s="31" t="s">
        <v>103</v>
      </c>
      <c r="K3674" s="30" t="s">
        <v>104</v>
      </c>
      <c r="L3674" s="32" t="s">
        <v>265</v>
      </c>
      <c r="M3674" s="30" t="s">
        <v>105</v>
      </c>
      <c r="N3674" s="30" t="s">
        <v>3025</v>
      </c>
      <c r="O3674" s="30" t="s">
        <v>107</v>
      </c>
      <c r="P3674" s="32" t="s">
        <v>46</v>
      </c>
      <c r="Q3674" s="54">
        <f>VLOOKUP(C3674,[1]Hoja2!$B$1:$AH$6025,32,FALSE)</f>
        <v>2017</v>
      </c>
      <c r="R3674" s="64">
        <f>VLOOKUP(C3674,[1]Hoja2!$B$1:$AH$6025,33,FALSE)</f>
        <v>41181.15</v>
      </c>
      <c r="S3674" s="30">
        <v>41181.15</v>
      </c>
      <c r="T3674" s="30">
        <v>41181.15</v>
      </c>
      <c r="U3674" s="30">
        <v>41181.15</v>
      </c>
      <c r="V3674" s="30">
        <v>34228.050000000003</v>
      </c>
      <c r="W3674" s="30">
        <v>34228.050000000003</v>
      </c>
      <c r="X3674" s="30">
        <v>34228.050000000003</v>
      </c>
      <c r="Y3674" s="33">
        <f t="shared" si="57"/>
        <v>83.115818766595879</v>
      </c>
      <c r="Z3674" s="32">
        <v>0</v>
      </c>
      <c r="AA3674" s="32" t="s">
        <v>3323</v>
      </c>
      <c r="AB3674" s="26">
        <v>5</v>
      </c>
      <c r="AC3674" s="33">
        <v>0</v>
      </c>
      <c r="AD3674" s="33">
        <v>83.12</v>
      </c>
      <c r="AE3674" s="34" t="s">
        <v>5213</v>
      </c>
      <c r="AF3674" s="11"/>
    </row>
    <row r="3675" spans="2:32" ht="62.25" x14ac:dyDescent="0.5">
      <c r="B3675" s="11"/>
      <c r="C3675" s="28" t="s">
        <v>11601</v>
      </c>
      <c r="D3675" s="28" t="s">
        <v>11602</v>
      </c>
      <c r="E3675" s="29" t="s">
        <v>11603</v>
      </c>
      <c r="F3675" s="29" t="s">
        <v>1</v>
      </c>
      <c r="G3675" s="29" t="s">
        <v>51</v>
      </c>
      <c r="H3675" s="30" t="s">
        <v>51</v>
      </c>
      <c r="I3675" s="30" t="s">
        <v>113</v>
      </c>
      <c r="J3675" s="31" t="s">
        <v>103</v>
      </c>
      <c r="K3675" s="30" t="s">
        <v>104</v>
      </c>
      <c r="L3675" s="32" t="s">
        <v>265</v>
      </c>
      <c r="M3675" s="30" t="s">
        <v>105</v>
      </c>
      <c r="N3675" s="30" t="s">
        <v>3025</v>
      </c>
      <c r="O3675" s="30" t="s">
        <v>107</v>
      </c>
      <c r="P3675" s="32" t="s">
        <v>46</v>
      </c>
      <c r="Q3675" s="54">
        <f>VLOOKUP(C3675,[1]Hoja2!$B$1:$AH$6025,32,FALSE)</f>
        <v>2017</v>
      </c>
      <c r="R3675" s="64">
        <f>VLOOKUP(C3675,[1]Hoja2!$B$1:$AH$6025,33,FALSE)</f>
        <v>111427.18</v>
      </c>
      <c r="S3675" s="30">
        <v>111427.18</v>
      </c>
      <c r="T3675" s="30">
        <v>111427.18</v>
      </c>
      <c r="U3675" s="30">
        <v>111427.18</v>
      </c>
      <c r="V3675" s="30">
        <v>59146.22</v>
      </c>
      <c r="W3675" s="30">
        <v>59146.22</v>
      </c>
      <c r="X3675" s="30">
        <v>59146.22</v>
      </c>
      <c r="Y3675" s="33">
        <f t="shared" si="57"/>
        <v>53.080603852668631</v>
      </c>
      <c r="Z3675" s="32">
        <v>0</v>
      </c>
      <c r="AA3675" s="32" t="s">
        <v>3323</v>
      </c>
      <c r="AB3675" s="26">
        <v>5</v>
      </c>
      <c r="AC3675" s="33">
        <v>0</v>
      </c>
      <c r="AD3675" s="33">
        <v>53.08</v>
      </c>
      <c r="AE3675" s="34" t="s">
        <v>5213</v>
      </c>
      <c r="AF3675" s="11"/>
    </row>
    <row r="3676" spans="2:32" ht="62.25" x14ac:dyDescent="0.5">
      <c r="B3676" s="11"/>
      <c r="C3676" s="28" t="s">
        <v>11604</v>
      </c>
      <c r="D3676" s="28" t="s">
        <v>11605</v>
      </c>
      <c r="E3676" s="29" t="s">
        <v>11606</v>
      </c>
      <c r="F3676" s="29" t="s">
        <v>1</v>
      </c>
      <c r="G3676" s="29" t="s">
        <v>51</v>
      </c>
      <c r="H3676" s="30" t="s">
        <v>51</v>
      </c>
      <c r="I3676" s="30" t="s">
        <v>113</v>
      </c>
      <c r="J3676" s="31" t="s">
        <v>103</v>
      </c>
      <c r="K3676" s="30" t="s">
        <v>104</v>
      </c>
      <c r="L3676" s="32" t="s">
        <v>265</v>
      </c>
      <c r="M3676" s="30" t="s">
        <v>105</v>
      </c>
      <c r="N3676" s="30" t="s">
        <v>3025</v>
      </c>
      <c r="O3676" s="30" t="s">
        <v>107</v>
      </c>
      <c r="P3676" s="32" t="s">
        <v>46</v>
      </c>
      <c r="Q3676" s="54">
        <f>VLOOKUP(C3676,[1]Hoja2!$B$1:$AH$6025,32,FALSE)</f>
        <v>2017</v>
      </c>
      <c r="R3676" s="64">
        <f>VLOOKUP(C3676,[1]Hoja2!$B$1:$AH$6025,33,FALSE)</f>
        <v>45300.639999999999</v>
      </c>
      <c r="S3676" s="30">
        <v>45300.639999999999</v>
      </c>
      <c r="T3676" s="30">
        <v>45300.639999999999</v>
      </c>
      <c r="U3676" s="30">
        <v>45300.639999999999</v>
      </c>
      <c r="V3676" s="30">
        <v>37595.120000000003</v>
      </c>
      <c r="W3676" s="30">
        <v>37595.120000000003</v>
      </c>
      <c r="X3676" s="30">
        <v>37595.120000000003</v>
      </c>
      <c r="Y3676" s="33">
        <f t="shared" si="57"/>
        <v>82.990262389228945</v>
      </c>
      <c r="Z3676" s="32">
        <v>0</v>
      </c>
      <c r="AA3676" s="32" t="s">
        <v>3323</v>
      </c>
      <c r="AB3676" s="26">
        <v>3</v>
      </c>
      <c r="AC3676" s="33">
        <v>0</v>
      </c>
      <c r="AD3676" s="33">
        <v>82.99</v>
      </c>
      <c r="AE3676" s="34" t="s">
        <v>5213</v>
      </c>
      <c r="AF3676" s="11"/>
    </row>
    <row r="3677" spans="2:32" ht="62.25" x14ac:dyDescent="0.5">
      <c r="B3677" s="11"/>
      <c r="C3677" s="28" t="s">
        <v>11607</v>
      </c>
      <c r="D3677" s="28" t="s">
        <v>11608</v>
      </c>
      <c r="E3677" s="29" t="s">
        <v>11609</v>
      </c>
      <c r="F3677" s="29" t="s">
        <v>1</v>
      </c>
      <c r="G3677" s="29" t="s">
        <v>51</v>
      </c>
      <c r="H3677" s="30" t="s">
        <v>51</v>
      </c>
      <c r="I3677" s="30" t="s">
        <v>113</v>
      </c>
      <c r="J3677" s="31" t="s">
        <v>103</v>
      </c>
      <c r="K3677" s="30" t="s">
        <v>104</v>
      </c>
      <c r="L3677" s="32" t="s">
        <v>265</v>
      </c>
      <c r="M3677" s="30" t="s">
        <v>105</v>
      </c>
      <c r="N3677" s="30" t="s">
        <v>3025</v>
      </c>
      <c r="O3677" s="30" t="s">
        <v>348</v>
      </c>
      <c r="P3677" s="32" t="s">
        <v>46</v>
      </c>
      <c r="Q3677" s="54">
        <f>VLOOKUP(C3677,[1]Hoja2!$B$1:$AH$6025,32,FALSE)</f>
        <v>2017</v>
      </c>
      <c r="R3677" s="64">
        <f>VLOOKUP(C3677,[1]Hoja2!$B$1:$AH$6025,33,FALSE)</f>
        <v>32573.45</v>
      </c>
      <c r="S3677" s="30">
        <v>32573.45</v>
      </c>
      <c r="T3677" s="30">
        <v>32573.45</v>
      </c>
      <c r="U3677" s="30">
        <v>32573.45</v>
      </c>
      <c r="V3677" s="30">
        <v>9772.0400000000009</v>
      </c>
      <c r="W3677" s="30">
        <v>9772.0400000000009</v>
      </c>
      <c r="X3677" s="30">
        <v>9772.0400000000009</v>
      </c>
      <c r="Y3677" s="33">
        <f t="shared" si="57"/>
        <v>30.00001534992456</v>
      </c>
      <c r="Z3677" s="32">
        <v>0</v>
      </c>
      <c r="AA3677" s="32" t="s">
        <v>3335</v>
      </c>
      <c r="AB3677" s="26">
        <v>57</v>
      </c>
      <c r="AC3677" s="33">
        <v>0</v>
      </c>
      <c r="AD3677" s="33">
        <v>30</v>
      </c>
      <c r="AE3677" s="34" t="s">
        <v>5223</v>
      </c>
      <c r="AF3677" s="11"/>
    </row>
    <row r="3678" spans="2:32" ht="62.25" x14ac:dyDescent="0.5">
      <c r="B3678" s="11"/>
      <c r="C3678" s="28" t="s">
        <v>11610</v>
      </c>
      <c r="D3678" s="28" t="s">
        <v>11611</v>
      </c>
      <c r="E3678" s="29" t="s">
        <v>11612</v>
      </c>
      <c r="F3678" s="29" t="s">
        <v>1</v>
      </c>
      <c r="G3678" s="29" t="s">
        <v>51</v>
      </c>
      <c r="H3678" s="30" t="s">
        <v>51</v>
      </c>
      <c r="I3678" s="30" t="s">
        <v>113</v>
      </c>
      <c r="J3678" s="31" t="s">
        <v>103</v>
      </c>
      <c r="K3678" s="30" t="s">
        <v>104</v>
      </c>
      <c r="L3678" s="32" t="s">
        <v>265</v>
      </c>
      <c r="M3678" s="30" t="s">
        <v>105</v>
      </c>
      <c r="N3678" s="30" t="s">
        <v>3025</v>
      </c>
      <c r="O3678" s="30" t="s">
        <v>107</v>
      </c>
      <c r="P3678" s="32" t="s">
        <v>46</v>
      </c>
      <c r="Q3678" s="54">
        <f>VLOOKUP(C3678,[1]Hoja2!$B$1:$AH$6025,32,FALSE)</f>
        <v>2017</v>
      </c>
      <c r="R3678" s="64">
        <f>VLOOKUP(C3678,[1]Hoja2!$B$1:$AH$6025,33,FALSE)</f>
        <v>40643.699999999997</v>
      </c>
      <c r="S3678" s="30">
        <v>40643.699999999997</v>
      </c>
      <c r="T3678" s="30">
        <v>40643.699999999997</v>
      </c>
      <c r="U3678" s="30">
        <v>40643.699999999997</v>
      </c>
      <c r="V3678" s="30">
        <v>40573.620000000003</v>
      </c>
      <c r="W3678" s="30">
        <v>40573.620000000003</v>
      </c>
      <c r="X3678" s="30">
        <v>40573.620000000003</v>
      </c>
      <c r="Y3678" s="33">
        <f t="shared" si="57"/>
        <v>99.827574753282818</v>
      </c>
      <c r="Z3678" s="32">
        <v>0</v>
      </c>
      <c r="AA3678" s="32" t="s">
        <v>3323</v>
      </c>
      <c r="AB3678" s="26">
        <v>10</v>
      </c>
      <c r="AC3678" s="33">
        <v>0</v>
      </c>
      <c r="AD3678" s="33">
        <v>100</v>
      </c>
      <c r="AE3678" s="34" t="s">
        <v>5213</v>
      </c>
      <c r="AF3678" s="11"/>
    </row>
    <row r="3679" spans="2:32" ht="62.25" x14ac:dyDescent="0.5">
      <c r="B3679" s="11"/>
      <c r="C3679" s="28" t="s">
        <v>11613</v>
      </c>
      <c r="D3679" s="28" t="s">
        <v>11614</v>
      </c>
      <c r="E3679" s="29" t="s">
        <v>11615</v>
      </c>
      <c r="F3679" s="29" t="s">
        <v>1</v>
      </c>
      <c r="G3679" s="29" t="s">
        <v>51</v>
      </c>
      <c r="H3679" s="30" t="s">
        <v>51</v>
      </c>
      <c r="I3679" s="30" t="s">
        <v>113</v>
      </c>
      <c r="J3679" s="31" t="s">
        <v>103</v>
      </c>
      <c r="K3679" s="30" t="s">
        <v>104</v>
      </c>
      <c r="L3679" s="32" t="s">
        <v>265</v>
      </c>
      <c r="M3679" s="30" t="s">
        <v>105</v>
      </c>
      <c r="N3679" s="30" t="s">
        <v>3025</v>
      </c>
      <c r="O3679" s="30" t="s">
        <v>348</v>
      </c>
      <c r="P3679" s="32" t="s">
        <v>46</v>
      </c>
      <c r="Q3679" s="54">
        <f>VLOOKUP(C3679,[1]Hoja2!$B$1:$AH$6025,32,FALSE)</f>
        <v>2017</v>
      </c>
      <c r="R3679" s="64">
        <f>VLOOKUP(C3679,[1]Hoja2!$B$1:$AH$6025,33,FALSE)</f>
        <v>288710.78000000003</v>
      </c>
      <c r="S3679" s="30">
        <v>288710.78000000003</v>
      </c>
      <c r="T3679" s="30">
        <v>288710.78000000003</v>
      </c>
      <c r="U3679" s="30">
        <v>288710.78000000003</v>
      </c>
      <c r="V3679" s="30">
        <v>86613.21</v>
      </c>
      <c r="W3679" s="30">
        <v>86613.21</v>
      </c>
      <c r="X3679" s="30">
        <v>86613.21</v>
      </c>
      <c r="Y3679" s="33">
        <f t="shared" si="57"/>
        <v>29.999991687182582</v>
      </c>
      <c r="Z3679" s="32">
        <v>0</v>
      </c>
      <c r="AA3679" s="32" t="s">
        <v>3335</v>
      </c>
      <c r="AB3679" s="26">
        <v>273</v>
      </c>
      <c r="AC3679" s="33">
        <v>0</v>
      </c>
      <c r="AD3679" s="33">
        <v>30</v>
      </c>
      <c r="AE3679" s="34" t="s">
        <v>5213</v>
      </c>
      <c r="AF3679" s="11"/>
    </row>
    <row r="3680" spans="2:32" ht="62.25" x14ac:dyDescent="0.5">
      <c r="B3680" s="11"/>
      <c r="C3680" s="28" t="s">
        <v>11616</v>
      </c>
      <c r="D3680" s="28" t="s">
        <v>11617</v>
      </c>
      <c r="E3680" s="29" t="s">
        <v>11618</v>
      </c>
      <c r="F3680" s="29" t="s">
        <v>1</v>
      </c>
      <c r="G3680" s="29" t="s">
        <v>51</v>
      </c>
      <c r="H3680" s="30" t="s">
        <v>51</v>
      </c>
      <c r="I3680" s="30" t="s">
        <v>113</v>
      </c>
      <c r="J3680" s="31" t="s">
        <v>103</v>
      </c>
      <c r="K3680" s="30" t="s">
        <v>104</v>
      </c>
      <c r="L3680" s="32" t="s">
        <v>265</v>
      </c>
      <c r="M3680" s="30" t="s">
        <v>105</v>
      </c>
      <c r="N3680" s="30" t="s">
        <v>3025</v>
      </c>
      <c r="O3680" s="30" t="s">
        <v>348</v>
      </c>
      <c r="P3680" s="32" t="s">
        <v>46</v>
      </c>
      <c r="Q3680" s="54">
        <f>VLOOKUP(C3680,[1]Hoja2!$B$1:$AH$6025,32,FALSE)</f>
        <v>2017</v>
      </c>
      <c r="R3680" s="64">
        <f>VLOOKUP(C3680,[1]Hoja2!$B$1:$AH$6025,33,FALSE)</f>
        <v>192987.6</v>
      </c>
      <c r="S3680" s="30">
        <v>192987.6</v>
      </c>
      <c r="T3680" s="30">
        <v>192987.6</v>
      </c>
      <c r="U3680" s="30">
        <v>192987.6</v>
      </c>
      <c r="V3680" s="30">
        <v>57896.28</v>
      </c>
      <c r="W3680" s="30">
        <v>57896.28</v>
      </c>
      <c r="X3680" s="30">
        <v>57896.28</v>
      </c>
      <c r="Y3680" s="33">
        <f t="shared" si="57"/>
        <v>30</v>
      </c>
      <c r="Z3680" s="32">
        <v>0</v>
      </c>
      <c r="AA3680" s="32" t="s">
        <v>3335</v>
      </c>
      <c r="AB3680" s="26">
        <v>172</v>
      </c>
      <c r="AC3680" s="33">
        <v>0</v>
      </c>
      <c r="AD3680" s="33">
        <v>30</v>
      </c>
      <c r="AE3680" s="34" t="s">
        <v>5223</v>
      </c>
      <c r="AF3680" s="11"/>
    </row>
    <row r="3681" spans="2:32" ht="62.25" x14ac:dyDescent="0.5">
      <c r="B3681" s="11"/>
      <c r="C3681" s="28" t="s">
        <v>11619</v>
      </c>
      <c r="D3681" s="28" t="s">
        <v>11620</v>
      </c>
      <c r="E3681" s="29" t="s">
        <v>11621</v>
      </c>
      <c r="F3681" s="29" t="s">
        <v>1</v>
      </c>
      <c r="G3681" s="29" t="s">
        <v>51</v>
      </c>
      <c r="H3681" s="30" t="s">
        <v>51</v>
      </c>
      <c r="I3681" s="30" t="s">
        <v>113</v>
      </c>
      <c r="J3681" s="31" t="s">
        <v>103</v>
      </c>
      <c r="K3681" s="30" t="s">
        <v>104</v>
      </c>
      <c r="L3681" s="32" t="s">
        <v>265</v>
      </c>
      <c r="M3681" s="30" t="s">
        <v>105</v>
      </c>
      <c r="N3681" s="30" t="s">
        <v>3025</v>
      </c>
      <c r="O3681" s="30" t="s">
        <v>348</v>
      </c>
      <c r="P3681" s="32" t="s">
        <v>46</v>
      </c>
      <c r="Q3681" s="54">
        <f>VLOOKUP(C3681,[1]Hoja2!$B$1:$AH$6025,32,FALSE)</f>
        <v>2017</v>
      </c>
      <c r="R3681" s="64">
        <f>VLOOKUP(C3681,[1]Hoja2!$B$1:$AH$6025,33,FALSE)</f>
        <v>238573.51</v>
      </c>
      <c r="S3681" s="30">
        <v>238573.51</v>
      </c>
      <c r="T3681" s="30">
        <v>238573.51</v>
      </c>
      <c r="U3681" s="30">
        <v>238573.51</v>
      </c>
      <c r="V3681" s="30">
        <v>71572.06</v>
      </c>
      <c r="W3681" s="30">
        <v>71572.06</v>
      </c>
      <c r="X3681" s="30">
        <v>71572.06</v>
      </c>
      <c r="Y3681" s="33">
        <f t="shared" si="57"/>
        <v>30.000002934106135</v>
      </c>
      <c r="Z3681" s="32">
        <v>0</v>
      </c>
      <c r="AA3681" s="32" t="s">
        <v>3335</v>
      </c>
      <c r="AB3681" s="26">
        <v>216</v>
      </c>
      <c r="AC3681" s="33">
        <v>0</v>
      </c>
      <c r="AD3681" s="33">
        <v>30</v>
      </c>
      <c r="AE3681" s="34" t="s">
        <v>5213</v>
      </c>
      <c r="AF3681" s="11"/>
    </row>
    <row r="3682" spans="2:32" ht="62.25" x14ac:dyDescent="0.5">
      <c r="B3682" s="11"/>
      <c r="C3682" s="28" t="s">
        <v>11622</v>
      </c>
      <c r="D3682" s="28" t="s">
        <v>11623</v>
      </c>
      <c r="E3682" s="29" t="s">
        <v>11624</v>
      </c>
      <c r="F3682" s="29" t="s">
        <v>1</v>
      </c>
      <c r="G3682" s="29" t="s">
        <v>51</v>
      </c>
      <c r="H3682" s="30" t="s">
        <v>51</v>
      </c>
      <c r="I3682" s="30" t="s">
        <v>113</v>
      </c>
      <c r="J3682" s="31" t="s">
        <v>103</v>
      </c>
      <c r="K3682" s="30" t="s">
        <v>104</v>
      </c>
      <c r="L3682" s="32" t="s">
        <v>265</v>
      </c>
      <c r="M3682" s="30" t="s">
        <v>105</v>
      </c>
      <c r="N3682" s="30" t="s">
        <v>3025</v>
      </c>
      <c r="O3682" s="30" t="s">
        <v>107</v>
      </c>
      <c r="P3682" s="32" t="s">
        <v>46</v>
      </c>
      <c r="Q3682" s="54">
        <f>VLOOKUP(C3682,[1]Hoja2!$B$1:$AH$6025,32,FALSE)</f>
        <v>2017</v>
      </c>
      <c r="R3682" s="64">
        <f>VLOOKUP(C3682,[1]Hoja2!$B$1:$AH$6025,33,FALSE)</f>
        <v>3576.84</v>
      </c>
      <c r="S3682" s="30">
        <v>3576.84</v>
      </c>
      <c r="T3682" s="30">
        <v>3576.84</v>
      </c>
      <c r="U3682" s="30">
        <v>3576.84</v>
      </c>
      <c r="V3682" s="30">
        <v>3576.84</v>
      </c>
      <c r="W3682" s="30">
        <v>3576.84</v>
      </c>
      <c r="X3682" s="30">
        <v>3576.84</v>
      </c>
      <c r="Y3682" s="33">
        <f t="shared" si="57"/>
        <v>100</v>
      </c>
      <c r="Z3682" s="32">
        <v>0</v>
      </c>
      <c r="AA3682" s="32" t="s">
        <v>3323</v>
      </c>
      <c r="AB3682" s="26">
        <v>5</v>
      </c>
      <c r="AC3682" s="33">
        <v>0</v>
      </c>
      <c r="AD3682" s="33">
        <v>100</v>
      </c>
      <c r="AE3682" s="34" t="s">
        <v>5213</v>
      </c>
      <c r="AF3682" s="11"/>
    </row>
    <row r="3683" spans="2:32" ht="62.25" x14ac:dyDescent="0.5">
      <c r="B3683" s="11"/>
      <c r="C3683" s="28" t="s">
        <v>11625</v>
      </c>
      <c r="D3683" s="28" t="s">
        <v>11626</v>
      </c>
      <c r="E3683" s="29" t="s">
        <v>11627</v>
      </c>
      <c r="F3683" s="29" t="s">
        <v>1</v>
      </c>
      <c r="G3683" s="29" t="s">
        <v>51</v>
      </c>
      <c r="H3683" s="30" t="s">
        <v>51</v>
      </c>
      <c r="I3683" s="30" t="s">
        <v>113</v>
      </c>
      <c r="J3683" s="31" t="s">
        <v>103</v>
      </c>
      <c r="K3683" s="30" t="s">
        <v>104</v>
      </c>
      <c r="L3683" s="32" t="s">
        <v>265</v>
      </c>
      <c r="M3683" s="30" t="s">
        <v>105</v>
      </c>
      <c r="N3683" s="30" t="s">
        <v>3025</v>
      </c>
      <c r="O3683" s="30" t="s">
        <v>107</v>
      </c>
      <c r="P3683" s="32" t="s">
        <v>46</v>
      </c>
      <c r="Q3683" s="54">
        <f>VLOOKUP(C3683,[1]Hoja2!$B$1:$AH$6025,32,FALSE)</f>
        <v>2017</v>
      </c>
      <c r="R3683" s="64">
        <f>VLOOKUP(C3683,[1]Hoja2!$B$1:$AH$6025,33,FALSE)</f>
        <v>46078.13</v>
      </c>
      <c r="S3683" s="30">
        <v>46078.13</v>
      </c>
      <c r="T3683" s="30">
        <v>46078.13</v>
      </c>
      <c r="U3683" s="30">
        <v>46078.13</v>
      </c>
      <c r="V3683" s="30">
        <v>45998.69</v>
      </c>
      <c r="W3683" s="30">
        <v>45998.69</v>
      </c>
      <c r="X3683" s="30">
        <v>45998.69</v>
      </c>
      <c r="Y3683" s="33">
        <f t="shared" si="57"/>
        <v>99.827597170284477</v>
      </c>
      <c r="Z3683" s="32">
        <v>0</v>
      </c>
      <c r="AA3683" s="32" t="s">
        <v>3323</v>
      </c>
      <c r="AB3683" s="26">
        <v>3</v>
      </c>
      <c r="AC3683" s="33">
        <v>0</v>
      </c>
      <c r="AD3683" s="33">
        <v>100</v>
      </c>
      <c r="AE3683" s="34" t="s">
        <v>5213</v>
      </c>
      <c r="AF3683" s="11"/>
    </row>
    <row r="3684" spans="2:32" ht="62.25" x14ac:dyDescent="0.5">
      <c r="B3684" s="11"/>
      <c r="C3684" s="28" t="s">
        <v>11628</v>
      </c>
      <c r="D3684" s="28" t="s">
        <v>11629</v>
      </c>
      <c r="E3684" s="29" t="s">
        <v>11630</v>
      </c>
      <c r="F3684" s="29" t="s">
        <v>1</v>
      </c>
      <c r="G3684" s="29" t="s">
        <v>51</v>
      </c>
      <c r="H3684" s="30" t="s">
        <v>51</v>
      </c>
      <c r="I3684" s="30" t="s">
        <v>113</v>
      </c>
      <c r="J3684" s="31" t="s">
        <v>103</v>
      </c>
      <c r="K3684" s="30" t="s">
        <v>104</v>
      </c>
      <c r="L3684" s="32" t="s">
        <v>265</v>
      </c>
      <c r="M3684" s="30" t="s">
        <v>105</v>
      </c>
      <c r="N3684" s="30" t="s">
        <v>3025</v>
      </c>
      <c r="O3684" s="30" t="s">
        <v>107</v>
      </c>
      <c r="P3684" s="32" t="s">
        <v>46</v>
      </c>
      <c r="Q3684" s="54">
        <f>VLOOKUP(C3684,[1]Hoja2!$B$1:$AH$6025,32,FALSE)</f>
        <v>2017</v>
      </c>
      <c r="R3684" s="64">
        <f>VLOOKUP(C3684,[1]Hoja2!$B$1:$AH$6025,33,FALSE)</f>
        <v>40779.199999999997</v>
      </c>
      <c r="S3684" s="30">
        <v>40779.199999999997</v>
      </c>
      <c r="T3684" s="30">
        <v>40779.199999999997</v>
      </c>
      <c r="U3684" s="30">
        <v>40779.199999999997</v>
      </c>
      <c r="V3684" s="30">
        <v>40767.24</v>
      </c>
      <c r="W3684" s="30">
        <v>40767.24</v>
      </c>
      <c r="X3684" s="30">
        <v>40767.24</v>
      </c>
      <c r="Y3684" s="33">
        <f t="shared" si="57"/>
        <v>99.97067132263507</v>
      </c>
      <c r="Z3684" s="32">
        <v>0</v>
      </c>
      <c r="AA3684" s="32" t="s">
        <v>3323</v>
      </c>
      <c r="AB3684" s="26">
        <v>3</v>
      </c>
      <c r="AC3684" s="33">
        <v>0</v>
      </c>
      <c r="AD3684" s="33">
        <v>100</v>
      </c>
      <c r="AE3684" s="34" t="s">
        <v>5213</v>
      </c>
      <c r="AF3684" s="11"/>
    </row>
    <row r="3685" spans="2:32" ht="62.25" x14ac:dyDescent="0.5">
      <c r="B3685" s="11"/>
      <c r="C3685" s="28" t="s">
        <v>11631</v>
      </c>
      <c r="D3685" s="28" t="s">
        <v>11632</v>
      </c>
      <c r="E3685" s="29" t="s">
        <v>11633</v>
      </c>
      <c r="F3685" s="29" t="s">
        <v>1</v>
      </c>
      <c r="G3685" s="29" t="s">
        <v>51</v>
      </c>
      <c r="H3685" s="30" t="s">
        <v>51</v>
      </c>
      <c r="I3685" s="30" t="s">
        <v>113</v>
      </c>
      <c r="J3685" s="31" t="s">
        <v>103</v>
      </c>
      <c r="K3685" s="30" t="s">
        <v>104</v>
      </c>
      <c r="L3685" s="32" t="s">
        <v>265</v>
      </c>
      <c r="M3685" s="30" t="s">
        <v>105</v>
      </c>
      <c r="N3685" s="30" t="s">
        <v>3025</v>
      </c>
      <c r="O3685" s="30" t="s">
        <v>107</v>
      </c>
      <c r="P3685" s="32" t="s">
        <v>46</v>
      </c>
      <c r="Q3685" s="54">
        <f>VLOOKUP(C3685,[1]Hoja2!$B$1:$AH$6025,32,FALSE)</f>
        <v>2017</v>
      </c>
      <c r="R3685" s="64">
        <f>VLOOKUP(C3685,[1]Hoja2!$B$1:$AH$6025,33,FALSE)</f>
        <v>54023.93</v>
      </c>
      <c r="S3685" s="30">
        <v>54023.93</v>
      </c>
      <c r="T3685" s="30">
        <v>54023.93</v>
      </c>
      <c r="U3685" s="30">
        <v>54023.93</v>
      </c>
      <c r="V3685" s="30">
        <v>39633.82</v>
      </c>
      <c r="W3685" s="30">
        <v>39633.82</v>
      </c>
      <c r="X3685" s="30">
        <v>39633.82</v>
      </c>
      <c r="Y3685" s="33">
        <f t="shared" si="57"/>
        <v>73.363452085029721</v>
      </c>
      <c r="Z3685" s="32">
        <v>0</v>
      </c>
      <c r="AA3685" s="32" t="s">
        <v>3323</v>
      </c>
      <c r="AB3685" s="26">
        <v>4</v>
      </c>
      <c r="AC3685" s="33">
        <v>0</v>
      </c>
      <c r="AD3685" s="33">
        <v>73.36</v>
      </c>
      <c r="AE3685" s="34" t="s">
        <v>5213</v>
      </c>
      <c r="AF3685" s="11"/>
    </row>
    <row r="3686" spans="2:32" ht="62.25" x14ac:dyDescent="0.5">
      <c r="B3686" s="11"/>
      <c r="C3686" s="28" t="s">
        <v>11634</v>
      </c>
      <c r="D3686" s="28" t="s">
        <v>11635</v>
      </c>
      <c r="E3686" s="29" t="s">
        <v>11636</v>
      </c>
      <c r="F3686" s="29" t="s">
        <v>1</v>
      </c>
      <c r="G3686" s="29" t="s">
        <v>51</v>
      </c>
      <c r="H3686" s="30" t="s">
        <v>51</v>
      </c>
      <c r="I3686" s="30" t="s">
        <v>113</v>
      </c>
      <c r="J3686" s="31" t="s">
        <v>103</v>
      </c>
      <c r="K3686" s="30" t="s">
        <v>104</v>
      </c>
      <c r="L3686" s="32" t="s">
        <v>265</v>
      </c>
      <c r="M3686" s="30" t="s">
        <v>105</v>
      </c>
      <c r="N3686" s="30" t="s">
        <v>3025</v>
      </c>
      <c r="O3686" s="30" t="s">
        <v>107</v>
      </c>
      <c r="P3686" s="32" t="s">
        <v>46</v>
      </c>
      <c r="Q3686" s="54">
        <f>VLOOKUP(C3686,[1]Hoja2!$B$1:$AH$6025,32,FALSE)</f>
        <v>2017</v>
      </c>
      <c r="R3686" s="64">
        <f>VLOOKUP(C3686,[1]Hoja2!$B$1:$AH$6025,33,FALSE)</f>
        <v>46489.41</v>
      </c>
      <c r="S3686" s="30">
        <v>46489.41</v>
      </c>
      <c r="T3686" s="30">
        <v>46489.41</v>
      </c>
      <c r="U3686" s="30">
        <v>46489.41</v>
      </c>
      <c r="V3686" s="30">
        <v>33769.19</v>
      </c>
      <c r="W3686" s="30">
        <v>33769.19</v>
      </c>
      <c r="X3686" s="30">
        <v>33769.19</v>
      </c>
      <c r="Y3686" s="33">
        <f t="shared" si="57"/>
        <v>72.638456801237098</v>
      </c>
      <c r="Z3686" s="32">
        <v>0</v>
      </c>
      <c r="AA3686" s="32" t="s">
        <v>3323</v>
      </c>
      <c r="AB3686" s="26">
        <v>4</v>
      </c>
      <c r="AC3686" s="33">
        <v>0</v>
      </c>
      <c r="AD3686" s="33">
        <v>72.64</v>
      </c>
      <c r="AE3686" s="34" t="s">
        <v>5213</v>
      </c>
      <c r="AF3686" s="11"/>
    </row>
    <row r="3687" spans="2:32" ht="62.25" x14ac:dyDescent="0.5">
      <c r="B3687" s="11"/>
      <c r="C3687" s="28" t="s">
        <v>11637</v>
      </c>
      <c r="D3687" s="28" t="s">
        <v>11638</v>
      </c>
      <c r="E3687" s="29" t="s">
        <v>11639</v>
      </c>
      <c r="F3687" s="29" t="s">
        <v>1</v>
      </c>
      <c r="G3687" s="29" t="s">
        <v>51</v>
      </c>
      <c r="H3687" s="30" t="s">
        <v>51</v>
      </c>
      <c r="I3687" s="30" t="s">
        <v>113</v>
      </c>
      <c r="J3687" s="31" t="s">
        <v>103</v>
      </c>
      <c r="K3687" s="30" t="s">
        <v>104</v>
      </c>
      <c r="L3687" s="32" t="s">
        <v>265</v>
      </c>
      <c r="M3687" s="30" t="s">
        <v>105</v>
      </c>
      <c r="N3687" s="30" t="s">
        <v>3025</v>
      </c>
      <c r="O3687" s="30" t="s">
        <v>107</v>
      </c>
      <c r="P3687" s="32" t="s">
        <v>46</v>
      </c>
      <c r="Q3687" s="54">
        <f>VLOOKUP(C3687,[1]Hoja2!$B$1:$AH$6025,32,FALSE)</f>
        <v>2017</v>
      </c>
      <c r="R3687" s="64">
        <f>VLOOKUP(C3687,[1]Hoja2!$B$1:$AH$6025,33,FALSE)</f>
        <v>5325.64</v>
      </c>
      <c r="S3687" s="30">
        <v>5325.64</v>
      </c>
      <c r="T3687" s="30">
        <v>5325.64</v>
      </c>
      <c r="U3687" s="30">
        <v>5325.64</v>
      </c>
      <c r="V3687" s="30">
        <v>5316.46</v>
      </c>
      <c r="W3687" s="30">
        <v>5316.46</v>
      </c>
      <c r="X3687" s="30">
        <v>5316.46</v>
      </c>
      <c r="Y3687" s="33">
        <f t="shared" si="57"/>
        <v>99.827626351011332</v>
      </c>
      <c r="Z3687" s="32">
        <v>0</v>
      </c>
      <c r="AA3687" s="32" t="s">
        <v>3323</v>
      </c>
      <c r="AB3687" s="26">
        <v>5</v>
      </c>
      <c r="AC3687" s="33">
        <v>0</v>
      </c>
      <c r="AD3687" s="33">
        <v>100</v>
      </c>
      <c r="AE3687" s="34" t="s">
        <v>5213</v>
      </c>
      <c r="AF3687" s="11"/>
    </row>
    <row r="3688" spans="2:32" ht="62.25" x14ac:dyDescent="0.5">
      <c r="B3688" s="11"/>
      <c r="C3688" s="28" t="s">
        <v>11640</v>
      </c>
      <c r="D3688" s="28" t="s">
        <v>11641</v>
      </c>
      <c r="E3688" s="29" t="s">
        <v>11642</v>
      </c>
      <c r="F3688" s="29" t="s">
        <v>1</v>
      </c>
      <c r="G3688" s="29" t="s">
        <v>51</v>
      </c>
      <c r="H3688" s="30" t="s">
        <v>51</v>
      </c>
      <c r="I3688" s="30" t="s">
        <v>113</v>
      </c>
      <c r="J3688" s="31" t="s">
        <v>103</v>
      </c>
      <c r="K3688" s="30" t="s">
        <v>104</v>
      </c>
      <c r="L3688" s="32" t="s">
        <v>265</v>
      </c>
      <c r="M3688" s="30" t="s">
        <v>105</v>
      </c>
      <c r="N3688" s="30" t="s">
        <v>3025</v>
      </c>
      <c r="O3688" s="30" t="s">
        <v>107</v>
      </c>
      <c r="P3688" s="32" t="s">
        <v>46</v>
      </c>
      <c r="Q3688" s="54">
        <f>VLOOKUP(C3688,[1]Hoja2!$B$1:$AH$6025,32,FALSE)</f>
        <v>2017</v>
      </c>
      <c r="R3688" s="64">
        <f>VLOOKUP(C3688,[1]Hoja2!$B$1:$AH$6025,33,FALSE)</f>
        <v>39865.160000000003</v>
      </c>
      <c r="S3688" s="30">
        <v>39865.160000000003</v>
      </c>
      <c r="T3688" s="30">
        <v>39865.160000000003</v>
      </c>
      <c r="U3688" s="30">
        <v>39865.160000000003</v>
      </c>
      <c r="V3688" s="30">
        <v>39796.43</v>
      </c>
      <c r="W3688" s="30">
        <v>39796.43</v>
      </c>
      <c r="X3688" s="30">
        <v>39796.43</v>
      </c>
      <c r="Y3688" s="33">
        <f t="shared" si="57"/>
        <v>99.827593818763035</v>
      </c>
      <c r="Z3688" s="32">
        <v>0</v>
      </c>
      <c r="AA3688" s="32" t="s">
        <v>3323</v>
      </c>
      <c r="AB3688" s="26">
        <v>5</v>
      </c>
      <c r="AC3688" s="33">
        <v>0</v>
      </c>
      <c r="AD3688" s="33">
        <v>100</v>
      </c>
      <c r="AE3688" s="34" t="s">
        <v>5213</v>
      </c>
      <c r="AF3688" s="11"/>
    </row>
    <row r="3689" spans="2:32" ht="62.25" x14ac:dyDescent="0.5">
      <c r="B3689" s="11"/>
      <c r="C3689" s="28" t="s">
        <v>11643</v>
      </c>
      <c r="D3689" s="28" t="s">
        <v>11644</v>
      </c>
      <c r="E3689" s="29" t="s">
        <v>11645</v>
      </c>
      <c r="F3689" s="29" t="s">
        <v>1</v>
      </c>
      <c r="G3689" s="29" t="s">
        <v>51</v>
      </c>
      <c r="H3689" s="30" t="s">
        <v>51</v>
      </c>
      <c r="I3689" s="30" t="s">
        <v>113</v>
      </c>
      <c r="J3689" s="31" t="s">
        <v>103</v>
      </c>
      <c r="K3689" s="30" t="s">
        <v>104</v>
      </c>
      <c r="L3689" s="32" t="s">
        <v>265</v>
      </c>
      <c r="M3689" s="30" t="s">
        <v>105</v>
      </c>
      <c r="N3689" s="30" t="s">
        <v>3025</v>
      </c>
      <c r="O3689" s="30" t="s">
        <v>107</v>
      </c>
      <c r="P3689" s="32" t="s">
        <v>46</v>
      </c>
      <c r="Q3689" s="54">
        <f>VLOOKUP(C3689,[1]Hoja2!$B$1:$AH$6025,32,FALSE)</f>
        <v>2017</v>
      </c>
      <c r="R3689" s="64">
        <f>VLOOKUP(C3689,[1]Hoja2!$B$1:$AH$6025,33,FALSE)</f>
        <v>49392.94</v>
      </c>
      <c r="S3689" s="30">
        <v>49392.94</v>
      </c>
      <c r="T3689" s="30">
        <v>49392.94</v>
      </c>
      <c r="U3689" s="30">
        <v>49392.94</v>
      </c>
      <c r="V3689" s="30">
        <v>49307.78</v>
      </c>
      <c r="W3689" s="30">
        <v>49307.78</v>
      </c>
      <c r="X3689" s="30">
        <v>49307.78</v>
      </c>
      <c r="Y3689" s="33">
        <f t="shared" si="57"/>
        <v>99.827586695588479</v>
      </c>
      <c r="Z3689" s="32">
        <v>0</v>
      </c>
      <c r="AA3689" s="32" t="s">
        <v>3323</v>
      </c>
      <c r="AB3689" s="26">
        <v>9</v>
      </c>
      <c r="AC3689" s="33">
        <v>0</v>
      </c>
      <c r="AD3689" s="33">
        <v>100</v>
      </c>
      <c r="AE3689" s="34" t="s">
        <v>5213</v>
      </c>
      <c r="AF3689" s="11"/>
    </row>
    <row r="3690" spans="2:32" ht="62.25" x14ac:dyDescent="0.5">
      <c r="B3690" s="11"/>
      <c r="C3690" s="28" t="s">
        <v>11646</v>
      </c>
      <c r="D3690" s="28" t="s">
        <v>11647</v>
      </c>
      <c r="E3690" s="29" t="s">
        <v>11648</v>
      </c>
      <c r="F3690" s="29" t="s">
        <v>1</v>
      </c>
      <c r="G3690" s="29" t="s">
        <v>51</v>
      </c>
      <c r="H3690" s="30" t="s">
        <v>51</v>
      </c>
      <c r="I3690" s="30" t="s">
        <v>113</v>
      </c>
      <c r="J3690" s="31" t="s">
        <v>103</v>
      </c>
      <c r="K3690" s="30" t="s">
        <v>104</v>
      </c>
      <c r="L3690" s="32" t="s">
        <v>265</v>
      </c>
      <c r="M3690" s="30" t="s">
        <v>105</v>
      </c>
      <c r="N3690" s="30" t="s">
        <v>3025</v>
      </c>
      <c r="O3690" s="30" t="s">
        <v>107</v>
      </c>
      <c r="P3690" s="32" t="s">
        <v>46</v>
      </c>
      <c r="Q3690" s="54">
        <f>VLOOKUP(C3690,[1]Hoja2!$B$1:$AH$6025,32,FALSE)</f>
        <v>2017</v>
      </c>
      <c r="R3690" s="64">
        <f>VLOOKUP(C3690,[1]Hoja2!$B$1:$AH$6025,33,FALSE)</f>
        <v>32640.51</v>
      </c>
      <c r="S3690" s="30">
        <v>32640.51</v>
      </c>
      <c r="T3690" s="30">
        <v>32640.51</v>
      </c>
      <c r="U3690" s="30">
        <v>32640.51</v>
      </c>
      <c r="V3690" s="30">
        <v>32630.720000000001</v>
      </c>
      <c r="W3690" s="30">
        <v>32630.720000000001</v>
      </c>
      <c r="X3690" s="30">
        <v>32630.720000000001</v>
      </c>
      <c r="Y3690" s="33">
        <f t="shared" si="57"/>
        <v>99.970006596097932</v>
      </c>
      <c r="Z3690" s="32">
        <v>0</v>
      </c>
      <c r="AA3690" s="32" t="s">
        <v>3323</v>
      </c>
      <c r="AB3690" s="26">
        <v>6</v>
      </c>
      <c r="AC3690" s="33">
        <v>0</v>
      </c>
      <c r="AD3690" s="33">
        <v>100</v>
      </c>
      <c r="AE3690" s="34" t="s">
        <v>5213</v>
      </c>
      <c r="AF3690" s="11"/>
    </row>
    <row r="3691" spans="2:32" ht="62.25" x14ac:dyDescent="0.5">
      <c r="B3691" s="11"/>
      <c r="C3691" s="28" t="s">
        <v>11649</v>
      </c>
      <c r="D3691" s="28" t="s">
        <v>11650</v>
      </c>
      <c r="E3691" s="29" t="s">
        <v>11651</v>
      </c>
      <c r="F3691" s="29" t="s">
        <v>1</v>
      </c>
      <c r="G3691" s="29" t="s">
        <v>51</v>
      </c>
      <c r="H3691" s="30" t="s">
        <v>51</v>
      </c>
      <c r="I3691" s="30" t="s">
        <v>113</v>
      </c>
      <c r="J3691" s="31" t="s">
        <v>103</v>
      </c>
      <c r="K3691" s="30" t="s">
        <v>104</v>
      </c>
      <c r="L3691" s="32" t="s">
        <v>40</v>
      </c>
      <c r="M3691" s="30" t="s">
        <v>105</v>
      </c>
      <c r="N3691" s="30" t="s">
        <v>3025</v>
      </c>
      <c r="O3691" s="30" t="s">
        <v>348</v>
      </c>
      <c r="P3691" s="32" t="s">
        <v>46</v>
      </c>
      <c r="Q3691" s="54">
        <f>VLOOKUP(C3691,[1]Hoja2!$B$1:$AH$6025,32,FALSE)</f>
        <v>2017</v>
      </c>
      <c r="R3691" s="64">
        <f>VLOOKUP(C3691,[1]Hoja2!$B$1:$AH$6025,33,FALSE)</f>
        <v>114007.07</v>
      </c>
      <c r="S3691" s="30">
        <v>114007.07</v>
      </c>
      <c r="T3691" s="30">
        <v>114007.07</v>
      </c>
      <c r="U3691" s="30">
        <v>114007.07</v>
      </c>
      <c r="V3691" s="30">
        <v>34202.120000000003</v>
      </c>
      <c r="W3691" s="30">
        <v>34202.120000000003</v>
      </c>
      <c r="X3691" s="30">
        <v>34202.120000000003</v>
      </c>
      <c r="Y3691" s="33">
        <f t="shared" si="57"/>
        <v>29.999999122861414</v>
      </c>
      <c r="Z3691" s="32">
        <v>0</v>
      </c>
      <c r="AA3691" s="32" t="s">
        <v>3312</v>
      </c>
      <c r="AB3691" s="26">
        <v>201</v>
      </c>
      <c r="AC3691" s="33">
        <v>100</v>
      </c>
      <c r="AD3691" s="33">
        <v>30</v>
      </c>
      <c r="AE3691" s="34" t="s">
        <v>5213</v>
      </c>
      <c r="AF3691" s="11"/>
    </row>
    <row r="3692" spans="2:32" ht="62.25" x14ac:dyDescent="0.5">
      <c r="B3692" s="11"/>
      <c r="C3692" s="28" t="s">
        <v>11652</v>
      </c>
      <c r="D3692" s="28" t="s">
        <v>11653</v>
      </c>
      <c r="E3692" s="29" t="s">
        <v>11654</v>
      </c>
      <c r="F3692" s="29" t="s">
        <v>1</v>
      </c>
      <c r="G3692" s="29" t="s">
        <v>51</v>
      </c>
      <c r="H3692" s="30" t="s">
        <v>51</v>
      </c>
      <c r="I3692" s="30" t="s">
        <v>113</v>
      </c>
      <c r="J3692" s="31" t="s">
        <v>103</v>
      </c>
      <c r="K3692" s="30" t="s">
        <v>104</v>
      </c>
      <c r="L3692" s="32" t="s">
        <v>265</v>
      </c>
      <c r="M3692" s="30" t="s">
        <v>105</v>
      </c>
      <c r="N3692" s="30" t="s">
        <v>3025</v>
      </c>
      <c r="O3692" s="30" t="s">
        <v>348</v>
      </c>
      <c r="P3692" s="32" t="s">
        <v>46</v>
      </c>
      <c r="Q3692" s="54">
        <f>VLOOKUP(C3692,[1]Hoja2!$B$1:$AH$6025,32,FALSE)</f>
        <v>2017</v>
      </c>
      <c r="R3692" s="64">
        <f>VLOOKUP(C3692,[1]Hoja2!$B$1:$AH$6025,33,FALSE)</f>
        <v>37429.839999999997</v>
      </c>
      <c r="S3692" s="30">
        <v>37429.839999999997</v>
      </c>
      <c r="T3692" s="30">
        <v>37429.839999999997</v>
      </c>
      <c r="U3692" s="30">
        <v>37429.839999999997</v>
      </c>
      <c r="V3692" s="30">
        <v>11228.95</v>
      </c>
      <c r="W3692" s="30">
        <v>11228.95</v>
      </c>
      <c r="X3692" s="30">
        <v>11228.95</v>
      </c>
      <c r="Y3692" s="33">
        <f t="shared" si="57"/>
        <v>29.999994656669653</v>
      </c>
      <c r="Z3692" s="32">
        <v>0</v>
      </c>
      <c r="AA3692" s="32" t="s">
        <v>3335</v>
      </c>
      <c r="AB3692" s="26">
        <v>72</v>
      </c>
      <c r="AC3692" s="33">
        <v>0</v>
      </c>
      <c r="AD3692" s="33">
        <v>30</v>
      </c>
      <c r="AE3692" s="34" t="s">
        <v>5213</v>
      </c>
      <c r="AF3692" s="11"/>
    </row>
    <row r="3693" spans="2:32" ht="62.25" x14ac:dyDescent="0.5">
      <c r="B3693" s="11"/>
      <c r="C3693" s="28" t="s">
        <v>11655</v>
      </c>
      <c r="D3693" s="28" t="s">
        <v>11656</v>
      </c>
      <c r="E3693" s="29" t="s">
        <v>11657</v>
      </c>
      <c r="F3693" s="29" t="s">
        <v>1</v>
      </c>
      <c r="G3693" s="29" t="s">
        <v>51</v>
      </c>
      <c r="H3693" s="30" t="s">
        <v>51</v>
      </c>
      <c r="I3693" s="30" t="s">
        <v>113</v>
      </c>
      <c r="J3693" s="31" t="s">
        <v>103</v>
      </c>
      <c r="K3693" s="30" t="s">
        <v>104</v>
      </c>
      <c r="L3693" s="32" t="s">
        <v>265</v>
      </c>
      <c r="M3693" s="30" t="s">
        <v>105</v>
      </c>
      <c r="N3693" s="30" t="s">
        <v>3025</v>
      </c>
      <c r="O3693" s="30" t="s">
        <v>107</v>
      </c>
      <c r="P3693" s="32" t="s">
        <v>46</v>
      </c>
      <c r="Q3693" s="54">
        <f>VLOOKUP(C3693,[1]Hoja2!$B$1:$AH$6025,32,FALSE)</f>
        <v>2017</v>
      </c>
      <c r="R3693" s="64">
        <f>VLOOKUP(C3693,[1]Hoja2!$B$1:$AH$6025,33,FALSE)</f>
        <v>57233.120000000003</v>
      </c>
      <c r="S3693" s="30">
        <v>57233.120000000003</v>
      </c>
      <c r="T3693" s="30">
        <v>57233.120000000003</v>
      </c>
      <c r="U3693" s="30">
        <v>57233.120000000003</v>
      </c>
      <c r="V3693" s="30">
        <v>47921.56</v>
      </c>
      <c r="W3693" s="30">
        <v>47921.56</v>
      </c>
      <c r="X3693" s="30">
        <v>47921.56</v>
      </c>
      <c r="Y3693" s="33">
        <f t="shared" si="57"/>
        <v>83.730469350613774</v>
      </c>
      <c r="Z3693" s="32">
        <v>0</v>
      </c>
      <c r="AA3693" s="32" t="s">
        <v>3323</v>
      </c>
      <c r="AB3693" s="26">
        <v>3</v>
      </c>
      <c r="AC3693" s="33">
        <v>0</v>
      </c>
      <c r="AD3693" s="33">
        <v>83.73</v>
      </c>
      <c r="AE3693" s="34" t="s">
        <v>5213</v>
      </c>
      <c r="AF3693" s="11"/>
    </row>
    <row r="3694" spans="2:32" ht="62.25" x14ac:dyDescent="0.5">
      <c r="B3694" s="11"/>
      <c r="C3694" s="28" t="s">
        <v>11658</v>
      </c>
      <c r="D3694" s="28" t="s">
        <v>11659</v>
      </c>
      <c r="E3694" s="29" t="s">
        <v>11660</v>
      </c>
      <c r="F3694" s="29" t="s">
        <v>1</v>
      </c>
      <c r="G3694" s="29" t="s">
        <v>51</v>
      </c>
      <c r="H3694" s="30" t="s">
        <v>51</v>
      </c>
      <c r="I3694" s="30" t="s">
        <v>113</v>
      </c>
      <c r="J3694" s="31" t="s">
        <v>103</v>
      </c>
      <c r="K3694" s="30" t="s">
        <v>104</v>
      </c>
      <c r="L3694" s="32" t="s">
        <v>265</v>
      </c>
      <c r="M3694" s="30" t="s">
        <v>105</v>
      </c>
      <c r="N3694" s="30" t="s">
        <v>3025</v>
      </c>
      <c r="O3694" s="30" t="s">
        <v>107</v>
      </c>
      <c r="P3694" s="32" t="s">
        <v>46</v>
      </c>
      <c r="Q3694" s="54">
        <f>VLOOKUP(C3694,[1]Hoja2!$B$1:$AH$6025,32,FALSE)</f>
        <v>2017</v>
      </c>
      <c r="R3694" s="64">
        <f>VLOOKUP(C3694,[1]Hoja2!$B$1:$AH$6025,33,FALSE)</f>
        <v>41146.42</v>
      </c>
      <c r="S3694" s="30">
        <v>41146.42</v>
      </c>
      <c r="T3694" s="30">
        <v>41146.42</v>
      </c>
      <c r="U3694" s="30">
        <v>41146.42</v>
      </c>
      <c r="V3694" s="30">
        <v>33631.51</v>
      </c>
      <c r="W3694" s="30">
        <v>33631.51</v>
      </c>
      <c r="X3694" s="30">
        <v>33631.51</v>
      </c>
      <c r="Y3694" s="33">
        <f t="shared" si="57"/>
        <v>81.736175346482156</v>
      </c>
      <c r="Z3694" s="32">
        <v>0</v>
      </c>
      <c r="AA3694" s="32" t="s">
        <v>3323</v>
      </c>
      <c r="AB3694" s="26">
        <v>4</v>
      </c>
      <c r="AC3694" s="33">
        <v>0</v>
      </c>
      <c r="AD3694" s="33">
        <v>81.739999999999995</v>
      </c>
      <c r="AE3694" s="34" t="s">
        <v>5213</v>
      </c>
      <c r="AF3694" s="11"/>
    </row>
    <row r="3695" spans="2:32" ht="62.25" x14ac:dyDescent="0.5">
      <c r="B3695" s="11"/>
      <c r="C3695" s="28" t="s">
        <v>11661</v>
      </c>
      <c r="D3695" s="28" t="s">
        <v>11662</v>
      </c>
      <c r="E3695" s="29" t="s">
        <v>11663</v>
      </c>
      <c r="F3695" s="29" t="s">
        <v>1</v>
      </c>
      <c r="G3695" s="29" t="s">
        <v>51</v>
      </c>
      <c r="H3695" s="30" t="s">
        <v>51</v>
      </c>
      <c r="I3695" s="30" t="s">
        <v>113</v>
      </c>
      <c r="J3695" s="31" t="s">
        <v>103</v>
      </c>
      <c r="K3695" s="30" t="s">
        <v>104</v>
      </c>
      <c r="L3695" s="32" t="s">
        <v>265</v>
      </c>
      <c r="M3695" s="30" t="s">
        <v>105</v>
      </c>
      <c r="N3695" s="30" t="s">
        <v>3025</v>
      </c>
      <c r="O3695" s="30" t="s">
        <v>107</v>
      </c>
      <c r="P3695" s="32" t="s">
        <v>46</v>
      </c>
      <c r="Q3695" s="54">
        <f>VLOOKUP(C3695,[1]Hoja2!$B$1:$AH$6025,32,FALSE)</f>
        <v>2017</v>
      </c>
      <c r="R3695" s="64">
        <f>VLOOKUP(C3695,[1]Hoja2!$B$1:$AH$6025,33,FALSE)</f>
        <v>28755.23</v>
      </c>
      <c r="S3695" s="30">
        <v>28755.23</v>
      </c>
      <c r="T3695" s="30">
        <v>28755.23</v>
      </c>
      <c r="U3695" s="30">
        <v>28755.23</v>
      </c>
      <c r="V3695" s="30">
        <v>28705.65</v>
      </c>
      <c r="W3695" s="30">
        <v>28705.65</v>
      </c>
      <c r="X3695" s="30">
        <v>28705.65</v>
      </c>
      <c r="Y3695" s="33">
        <f t="shared" si="57"/>
        <v>99.827579191680954</v>
      </c>
      <c r="Z3695" s="32">
        <v>0</v>
      </c>
      <c r="AA3695" s="32" t="s">
        <v>3323</v>
      </c>
      <c r="AB3695" s="26">
        <v>4</v>
      </c>
      <c r="AC3695" s="33">
        <v>0</v>
      </c>
      <c r="AD3695" s="33">
        <v>100</v>
      </c>
      <c r="AE3695" s="34" t="s">
        <v>5213</v>
      </c>
      <c r="AF3695" s="11"/>
    </row>
    <row r="3696" spans="2:32" ht="62.25" x14ac:dyDescent="0.5">
      <c r="B3696" s="11"/>
      <c r="C3696" s="28" t="s">
        <v>11664</v>
      </c>
      <c r="D3696" s="28" t="s">
        <v>11665</v>
      </c>
      <c r="E3696" s="29" t="s">
        <v>11666</v>
      </c>
      <c r="F3696" s="29" t="s">
        <v>1</v>
      </c>
      <c r="G3696" s="29" t="s">
        <v>51</v>
      </c>
      <c r="H3696" s="30" t="s">
        <v>51</v>
      </c>
      <c r="I3696" s="30" t="s">
        <v>113</v>
      </c>
      <c r="J3696" s="31" t="s">
        <v>103</v>
      </c>
      <c r="K3696" s="30" t="s">
        <v>104</v>
      </c>
      <c r="L3696" s="32" t="s">
        <v>265</v>
      </c>
      <c r="M3696" s="30" t="s">
        <v>105</v>
      </c>
      <c r="N3696" s="30" t="s">
        <v>3025</v>
      </c>
      <c r="O3696" s="30" t="s">
        <v>107</v>
      </c>
      <c r="P3696" s="32" t="s">
        <v>46</v>
      </c>
      <c r="Q3696" s="54">
        <f>VLOOKUP(C3696,[1]Hoja2!$B$1:$AH$6025,32,FALSE)</f>
        <v>2017</v>
      </c>
      <c r="R3696" s="64">
        <f>VLOOKUP(C3696,[1]Hoja2!$B$1:$AH$6025,33,FALSE)</f>
        <v>47059.61</v>
      </c>
      <c r="S3696" s="30">
        <v>47059.61</v>
      </c>
      <c r="T3696" s="30">
        <v>47059.61</v>
      </c>
      <c r="U3696" s="30">
        <v>47059.61</v>
      </c>
      <c r="V3696" s="30">
        <v>36284.800000000003</v>
      </c>
      <c r="W3696" s="30">
        <v>36284.800000000003</v>
      </c>
      <c r="X3696" s="30">
        <v>36284.800000000003</v>
      </c>
      <c r="Y3696" s="33">
        <f t="shared" si="57"/>
        <v>77.103911400880719</v>
      </c>
      <c r="Z3696" s="32">
        <v>0</v>
      </c>
      <c r="AA3696" s="32" t="s">
        <v>3323</v>
      </c>
      <c r="AB3696" s="26">
        <v>4</v>
      </c>
      <c r="AC3696" s="33">
        <v>0</v>
      </c>
      <c r="AD3696" s="33">
        <v>77.099999999999994</v>
      </c>
      <c r="AE3696" s="34" t="s">
        <v>5213</v>
      </c>
      <c r="AF3696" s="11"/>
    </row>
    <row r="3697" spans="2:32" ht="62.25" x14ac:dyDescent="0.5">
      <c r="B3697" s="11"/>
      <c r="C3697" s="28" t="s">
        <v>11667</v>
      </c>
      <c r="D3697" s="28" t="s">
        <v>11668</v>
      </c>
      <c r="E3697" s="29" t="s">
        <v>11669</v>
      </c>
      <c r="F3697" s="29" t="s">
        <v>1</v>
      </c>
      <c r="G3697" s="29" t="s">
        <v>51</v>
      </c>
      <c r="H3697" s="30" t="s">
        <v>51</v>
      </c>
      <c r="I3697" s="30" t="s">
        <v>113</v>
      </c>
      <c r="J3697" s="31" t="s">
        <v>103</v>
      </c>
      <c r="K3697" s="30" t="s">
        <v>104</v>
      </c>
      <c r="L3697" s="32" t="s">
        <v>265</v>
      </c>
      <c r="M3697" s="30" t="s">
        <v>105</v>
      </c>
      <c r="N3697" s="30" t="s">
        <v>3025</v>
      </c>
      <c r="O3697" s="30" t="s">
        <v>107</v>
      </c>
      <c r="P3697" s="32" t="s">
        <v>46</v>
      </c>
      <c r="Q3697" s="54">
        <f>VLOOKUP(C3697,[1]Hoja2!$B$1:$AH$6025,32,FALSE)</f>
        <v>2017</v>
      </c>
      <c r="R3697" s="64">
        <f>VLOOKUP(C3697,[1]Hoja2!$B$1:$AH$6025,33,FALSE)</f>
        <v>2975.49</v>
      </c>
      <c r="S3697" s="30">
        <v>2975.49</v>
      </c>
      <c r="T3697" s="30">
        <v>2975.49</v>
      </c>
      <c r="U3697" s="30">
        <v>2975.49</v>
      </c>
      <c r="V3697" s="30">
        <v>2970.36</v>
      </c>
      <c r="W3697" s="30">
        <v>2970.36</v>
      </c>
      <c r="X3697" s="30">
        <v>2970.36</v>
      </c>
      <c r="Y3697" s="33">
        <f t="shared" si="57"/>
        <v>99.827591421917077</v>
      </c>
      <c r="Z3697" s="32">
        <v>0</v>
      </c>
      <c r="AA3697" s="32" t="s">
        <v>3323</v>
      </c>
      <c r="AB3697" s="26">
        <v>6</v>
      </c>
      <c r="AC3697" s="33">
        <v>0</v>
      </c>
      <c r="AD3697" s="33">
        <v>100</v>
      </c>
      <c r="AE3697" s="34" t="s">
        <v>5213</v>
      </c>
      <c r="AF3697" s="11"/>
    </row>
    <row r="3698" spans="2:32" ht="62.25" x14ac:dyDescent="0.5">
      <c r="B3698" s="11"/>
      <c r="C3698" s="28" t="s">
        <v>11670</v>
      </c>
      <c r="D3698" s="28" t="s">
        <v>11671</v>
      </c>
      <c r="E3698" s="29" t="s">
        <v>11672</v>
      </c>
      <c r="F3698" s="29" t="s">
        <v>1</v>
      </c>
      <c r="G3698" s="29" t="s">
        <v>51</v>
      </c>
      <c r="H3698" s="30" t="s">
        <v>51</v>
      </c>
      <c r="I3698" s="30" t="s">
        <v>113</v>
      </c>
      <c r="J3698" s="31" t="s">
        <v>103</v>
      </c>
      <c r="K3698" s="30" t="s">
        <v>104</v>
      </c>
      <c r="L3698" s="32" t="s">
        <v>265</v>
      </c>
      <c r="M3698" s="30" t="s">
        <v>105</v>
      </c>
      <c r="N3698" s="30" t="s">
        <v>3025</v>
      </c>
      <c r="O3698" s="30" t="s">
        <v>348</v>
      </c>
      <c r="P3698" s="32" t="s">
        <v>46</v>
      </c>
      <c r="Q3698" s="54">
        <f>VLOOKUP(C3698,[1]Hoja2!$B$1:$AH$6025,32,FALSE)</f>
        <v>2017</v>
      </c>
      <c r="R3698" s="64">
        <f>VLOOKUP(C3698,[1]Hoja2!$B$1:$AH$6025,33,FALSE)</f>
        <v>19398.62</v>
      </c>
      <c r="S3698" s="30">
        <v>19398.62</v>
      </c>
      <c r="T3698" s="30">
        <v>19398.62</v>
      </c>
      <c r="U3698" s="30">
        <v>19398.62</v>
      </c>
      <c r="V3698" s="30">
        <v>19398.62</v>
      </c>
      <c r="W3698" s="30">
        <v>19398.62</v>
      </c>
      <c r="X3698" s="30">
        <v>19398.62</v>
      </c>
      <c r="Y3698" s="33">
        <f t="shared" si="57"/>
        <v>100</v>
      </c>
      <c r="Z3698" s="32">
        <v>0</v>
      </c>
      <c r="AA3698" s="32" t="s">
        <v>3335</v>
      </c>
      <c r="AB3698" s="26">
        <v>43</v>
      </c>
      <c r="AC3698" s="33">
        <v>0</v>
      </c>
      <c r="AD3698" s="33">
        <v>100</v>
      </c>
      <c r="AE3698" s="34" t="s">
        <v>5213</v>
      </c>
      <c r="AF3698" s="11"/>
    </row>
    <row r="3699" spans="2:32" ht="62.25" x14ac:dyDescent="0.5">
      <c r="B3699" s="11"/>
      <c r="C3699" s="28" t="s">
        <v>11673</v>
      </c>
      <c r="D3699" s="28" t="s">
        <v>11674</v>
      </c>
      <c r="E3699" s="29" t="s">
        <v>11675</v>
      </c>
      <c r="F3699" s="29" t="s">
        <v>1</v>
      </c>
      <c r="G3699" s="29" t="s">
        <v>51</v>
      </c>
      <c r="H3699" s="30" t="s">
        <v>51</v>
      </c>
      <c r="I3699" s="30" t="s">
        <v>113</v>
      </c>
      <c r="J3699" s="31" t="s">
        <v>103</v>
      </c>
      <c r="K3699" s="30" t="s">
        <v>104</v>
      </c>
      <c r="L3699" s="32" t="s">
        <v>265</v>
      </c>
      <c r="M3699" s="30" t="s">
        <v>105</v>
      </c>
      <c r="N3699" s="30" t="s">
        <v>3025</v>
      </c>
      <c r="O3699" s="30" t="s">
        <v>107</v>
      </c>
      <c r="P3699" s="32" t="s">
        <v>46</v>
      </c>
      <c r="Q3699" s="54">
        <f>VLOOKUP(C3699,[1]Hoja2!$B$1:$AH$6025,32,FALSE)</f>
        <v>2017</v>
      </c>
      <c r="R3699" s="64">
        <f>VLOOKUP(C3699,[1]Hoja2!$B$1:$AH$6025,33,FALSE)</f>
        <v>60149.56</v>
      </c>
      <c r="S3699" s="30">
        <v>60149.56</v>
      </c>
      <c r="T3699" s="30">
        <v>60149.56</v>
      </c>
      <c r="U3699" s="30">
        <v>60149.56</v>
      </c>
      <c r="V3699" s="30">
        <v>60045.86</v>
      </c>
      <c r="W3699" s="30">
        <v>60045.86</v>
      </c>
      <c r="X3699" s="30">
        <v>60045.86</v>
      </c>
      <c r="Y3699" s="33">
        <f t="shared" si="57"/>
        <v>99.827596411345326</v>
      </c>
      <c r="Z3699" s="32">
        <v>0</v>
      </c>
      <c r="AA3699" s="32" t="s">
        <v>3323</v>
      </c>
      <c r="AB3699" s="26">
        <v>4</v>
      </c>
      <c r="AC3699" s="33">
        <v>0</v>
      </c>
      <c r="AD3699" s="33">
        <v>100</v>
      </c>
      <c r="AE3699" s="34" t="s">
        <v>5213</v>
      </c>
      <c r="AF3699" s="11"/>
    </row>
    <row r="3700" spans="2:32" ht="62.25" x14ac:dyDescent="0.5">
      <c r="B3700" s="11"/>
      <c r="C3700" s="28" t="s">
        <v>11676</v>
      </c>
      <c r="D3700" s="28" t="s">
        <v>11677</v>
      </c>
      <c r="E3700" s="29" t="s">
        <v>11678</v>
      </c>
      <c r="F3700" s="29" t="s">
        <v>1</v>
      </c>
      <c r="G3700" s="29" t="s">
        <v>51</v>
      </c>
      <c r="H3700" s="30" t="s">
        <v>51</v>
      </c>
      <c r="I3700" s="30" t="s">
        <v>113</v>
      </c>
      <c r="J3700" s="31" t="s">
        <v>103</v>
      </c>
      <c r="K3700" s="30" t="s">
        <v>104</v>
      </c>
      <c r="L3700" s="32" t="s">
        <v>265</v>
      </c>
      <c r="M3700" s="30" t="s">
        <v>105</v>
      </c>
      <c r="N3700" s="30" t="s">
        <v>3025</v>
      </c>
      <c r="O3700" s="30" t="s">
        <v>107</v>
      </c>
      <c r="P3700" s="32" t="s">
        <v>46</v>
      </c>
      <c r="Q3700" s="54">
        <f>VLOOKUP(C3700,[1]Hoja2!$B$1:$AH$6025,32,FALSE)</f>
        <v>2017</v>
      </c>
      <c r="R3700" s="64">
        <f>VLOOKUP(C3700,[1]Hoja2!$B$1:$AH$6025,33,FALSE)</f>
        <v>54604.78</v>
      </c>
      <c r="S3700" s="30">
        <v>54604.78</v>
      </c>
      <c r="T3700" s="30">
        <v>54604.78</v>
      </c>
      <c r="U3700" s="30">
        <v>54604.78</v>
      </c>
      <c r="V3700" s="30">
        <v>54510.64</v>
      </c>
      <c r="W3700" s="30">
        <v>54510.64</v>
      </c>
      <c r="X3700" s="30">
        <v>54510.64</v>
      </c>
      <c r="Y3700" s="33">
        <f t="shared" si="57"/>
        <v>99.827597510694119</v>
      </c>
      <c r="Z3700" s="32">
        <v>0</v>
      </c>
      <c r="AA3700" s="32" t="s">
        <v>3323</v>
      </c>
      <c r="AB3700" s="26">
        <v>4</v>
      </c>
      <c r="AC3700" s="33">
        <v>0</v>
      </c>
      <c r="AD3700" s="33">
        <v>100</v>
      </c>
      <c r="AE3700" s="34" t="s">
        <v>5213</v>
      </c>
      <c r="AF3700" s="11"/>
    </row>
    <row r="3701" spans="2:32" ht="62.25" x14ac:dyDescent="0.5">
      <c r="B3701" s="11"/>
      <c r="C3701" s="28" t="s">
        <v>11679</v>
      </c>
      <c r="D3701" s="28" t="s">
        <v>11680</v>
      </c>
      <c r="E3701" s="29" t="s">
        <v>11681</v>
      </c>
      <c r="F3701" s="29" t="s">
        <v>1</v>
      </c>
      <c r="G3701" s="29" t="s">
        <v>51</v>
      </c>
      <c r="H3701" s="30" t="s">
        <v>51</v>
      </c>
      <c r="I3701" s="30" t="s">
        <v>113</v>
      </c>
      <c r="J3701" s="31" t="s">
        <v>103</v>
      </c>
      <c r="K3701" s="30" t="s">
        <v>104</v>
      </c>
      <c r="L3701" s="32" t="s">
        <v>265</v>
      </c>
      <c r="M3701" s="30" t="s">
        <v>105</v>
      </c>
      <c r="N3701" s="30" t="s">
        <v>3025</v>
      </c>
      <c r="O3701" s="30" t="s">
        <v>107</v>
      </c>
      <c r="P3701" s="32" t="s">
        <v>46</v>
      </c>
      <c r="Q3701" s="54">
        <f>VLOOKUP(C3701,[1]Hoja2!$B$1:$AH$6025,32,FALSE)</f>
        <v>2017</v>
      </c>
      <c r="R3701" s="64">
        <f>VLOOKUP(C3701,[1]Hoja2!$B$1:$AH$6025,33,FALSE)</f>
        <v>108412.32</v>
      </c>
      <c r="S3701" s="30">
        <v>108412.32</v>
      </c>
      <c r="T3701" s="30">
        <v>108412.32</v>
      </c>
      <c r="U3701" s="30">
        <v>108412.32</v>
      </c>
      <c r="V3701" s="30">
        <v>108225.41</v>
      </c>
      <c r="W3701" s="30">
        <v>108225.41</v>
      </c>
      <c r="X3701" s="30">
        <v>108225.41</v>
      </c>
      <c r="Y3701" s="33">
        <f t="shared" si="57"/>
        <v>99.827593395289398</v>
      </c>
      <c r="Z3701" s="32">
        <v>0</v>
      </c>
      <c r="AA3701" s="32" t="s">
        <v>3323</v>
      </c>
      <c r="AB3701" s="26">
        <v>4</v>
      </c>
      <c r="AC3701" s="33">
        <v>0</v>
      </c>
      <c r="AD3701" s="33">
        <v>100</v>
      </c>
      <c r="AE3701" s="34" t="s">
        <v>5213</v>
      </c>
      <c r="AF3701" s="11"/>
    </row>
    <row r="3702" spans="2:32" ht="62.25" x14ac:dyDescent="0.5">
      <c r="B3702" s="11"/>
      <c r="C3702" s="28" t="s">
        <v>11682</v>
      </c>
      <c r="D3702" s="28" t="s">
        <v>11683</v>
      </c>
      <c r="E3702" s="29" t="s">
        <v>11684</v>
      </c>
      <c r="F3702" s="29" t="s">
        <v>1</v>
      </c>
      <c r="G3702" s="29" t="s">
        <v>51</v>
      </c>
      <c r="H3702" s="30" t="s">
        <v>51</v>
      </c>
      <c r="I3702" s="30" t="s">
        <v>113</v>
      </c>
      <c r="J3702" s="31" t="s">
        <v>103</v>
      </c>
      <c r="K3702" s="30" t="s">
        <v>104</v>
      </c>
      <c r="L3702" s="32" t="s">
        <v>265</v>
      </c>
      <c r="M3702" s="30" t="s">
        <v>105</v>
      </c>
      <c r="N3702" s="30" t="s">
        <v>3025</v>
      </c>
      <c r="O3702" s="30" t="s">
        <v>107</v>
      </c>
      <c r="P3702" s="32" t="s">
        <v>46</v>
      </c>
      <c r="Q3702" s="54">
        <f>VLOOKUP(C3702,[1]Hoja2!$B$1:$AH$6025,32,FALSE)</f>
        <v>2017</v>
      </c>
      <c r="R3702" s="64">
        <f>VLOOKUP(C3702,[1]Hoja2!$B$1:$AH$6025,33,FALSE)</f>
        <v>44162.07</v>
      </c>
      <c r="S3702" s="30">
        <v>44162.07</v>
      </c>
      <c r="T3702" s="30">
        <v>44162.07</v>
      </c>
      <c r="U3702" s="30">
        <v>44162.07</v>
      </c>
      <c r="V3702" s="30">
        <v>44085.93</v>
      </c>
      <c r="W3702" s="30">
        <v>44085.93</v>
      </c>
      <c r="X3702" s="30">
        <v>44085.93</v>
      </c>
      <c r="Y3702" s="33">
        <f t="shared" si="57"/>
        <v>99.827589603476468</v>
      </c>
      <c r="Z3702" s="32">
        <v>0</v>
      </c>
      <c r="AA3702" s="32" t="s">
        <v>3323</v>
      </c>
      <c r="AB3702" s="26">
        <v>2</v>
      </c>
      <c r="AC3702" s="33">
        <v>0</v>
      </c>
      <c r="AD3702" s="33">
        <v>100</v>
      </c>
      <c r="AE3702" s="34" t="s">
        <v>5213</v>
      </c>
      <c r="AF3702" s="11"/>
    </row>
    <row r="3703" spans="2:32" ht="62.25" x14ac:dyDescent="0.5">
      <c r="B3703" s="11"/>
      <c r="C3703" s="28" t="s">
        <v>11685</v>
      </c>
      <c r="D3703" s="28" t="s">
        <v>11686</v>
      </c>
      <c r="E3703" s="29" t="s">
        <v>11687</v>
      </c>
      <c r="F3703" s="29" t="s">
        <v>1</v>
      </c>
      <c r="G3703" s="29" t="s">
        <v>51</v>
      </c>
      <c r="H3703" s="30" t="s">
        <v>51</v>
      </c>
      <c r="I3703" s="30" t="s">
        <v>113</v>
      </c>
      <c r="J3703" s="31" t="s">
        <v>103</v>
      </c>
      <c r="K3703" s="30" t="s">
        <v>104</v>
      </c>
      <c r="L3703" s="32" t="s">
        <v>265</v>
      </c>
      <c r="M3703" s="30" t="s">
        <v>105</v>
      </c>
      <c r="N3703" s="30" t="s">
        <v>3025</v>
      </c>
      <c r="O3703" s="30" t="s">
        <v>107</v>
      </c>
      <c r="P3703" s="32" t="s">
        <v>46</v>
      </c>
      <c r="Q3703" s="54">
        <f>VLOOKUP(C3703,[1]Hoja2!$B$1:$AH$6025,32,FALSE)</f>
        <v>2017</v>
      </c>
      <c r="R3703" s="64">
        <f>VLOOKUP(C3703,[1]Hoja2!$B$1:$AH$6025,33,FALSE)</f>
        <v>88306.55</v>
      </c>
      <c r="S3703" s="30">
        <v>88306.55</v>
      </c>
      <c r="T3703" s="30">
        <v>88306.55</v>
      </c>
      <c r="U3703" s="30">
        <v>88306.55</v>
      </c>
      <c r="V3703" s="30">
        <v>88154.3</v>
      </c>
      <c r="W3703" s="30">
        <v>88154.3</v>
      </c>
      <c r="X3703" s="30">
        <v>88154.3</v>
      </c>
      <c r="Y3703" s="33">
        <f t="shared" si="57"/>
        <v>99.827589233188249</v>
      </c>
      <c r="Z3703" s="32">
        <v>0</v>
      </c>
      <c r="AA3703" s="32" t="s">
        <v>3323</v>
      </c>
      <c r="AB3703" s="26">
        <v>4</v>
      </c>
      <c r="AC3703" s="33">
        <v>0</v>
      </c>
      <c r="AD3703" s="33">
        <v>100</v>
      </c>
      <c r="AE3703" s="34" t="s">
        <v>5213</v>
      </c>
      <c r="AF3703" s="11"/>
    </row>
    <row r="3704" spans="2:32" ht="62.25" x14ac:dyDescent="0.5">
      <c r="B3704" s="11"/>
      <c r="C3704" s="28" t="s">
        <v>11688</v>
      </c>
      <c r="D3704" s="28" t="s">
        <v>11689</v>
      </c>
      <c r="E3704" s="29" t="s">
        <v>11690</v>
      </c>
      <c r="F3704" s="29" t="s">
        <v>1</v>
      </c>
      <c r="G3704" s="29" t="s">
        <v>51</v>
      </c>
      <c r="H3704" s="30" t="s">
        <v>51</v>
      </c>
      <c r="I3704" s="30" t="s">
        <v>113</v>
      </c>
      <c r="J3704" s="31" t="s">
        <v>103</v>
      </c>
      <c r="K3704" s="30" t="s">
        <v>104</v>
      </c>
      <c r="L3704" s="32" t="s">
        <v>265</v>
      </c>
      <c r="M3704" s="30" t="s">
        <v>105</v>
      </c>
      <c r="N3704" s="30" t="s">
        <v>3025</v>
      </c>
      <c r="O3704" s="30" t="s">
        <v>107</v>
      </c>
      <c r="P3704" s="32" t="s">
        <v>46</v>
      </c>
      <c r="Q3704" s="54">
        <f>VLOOKUP(C3704,[1]Hoja2!$B$1:$AH$6025,32,FALSE)</f>
        <v>2017</v>
      </c>
      <c r="R3704" s="64">
        <f>VLOOKUP(C3704,[1]Hoja2!$B$1:$AH$6025,33,FALSE)</f>
        <v>5158.8100000000004</v>
      </c>
      <c r="S3704" s="30">
        <v>5158.8100000000004</v>
      </c>
      <c r="T3704" s="30">
        <v>5158.8100000000004</v>
      </c>
      <c r="U3704" s="30">
        <v>5158.8100000000004</v>
      </c>
      <c r="V3704" s="30">
        <v>5149.92</v>
      </c>
      <c r="W3704" s="30">
        <v>5149.92</v>
      </c>
      <c r="X3704" s="30">
        <v>5149.92</v>
      </c>
      <c r="Y3704" s="33">
        <f t="shared" si="57"/>
        <v>99.827673436315735</v>
      </c>
      <c r="Z3704" s="32">
        <v>0</v>
      </c>
      <c r="AA3704" s="32" t="s">
        <v>3323</v>
      </c>
      <c r="AB3704" s="26">
        <v>9</v>
      </c>
      <c r="AC3704" s="33">
        <v>0</v>
      </c>
      <c r="AD3704" s="33">
        <v>100</v>
      </c>
      <c r="AE3704" s="34" t="s">
        <v>5213</v>
      </c>
      <c r="AF3704" s="11"/>
    </row>
    <row r="3705" spans="2:32" ht="62.25" x14ac:dyDescent="0.5">
      <c r="B3705" s="11"/>
      <c r="C3705" s="28" t="s">
        <v>11691</v>
      </c>
      <c r="D3705" s="28" t="s">
        <v>11692</v>
      </c>
      <c r="E3705" s="29" t="s">
        <v>11693</v>
      </c>
      <c r="F3705" s="29" t="s">
        <v>1</v>
      </c>
      <c r="G3705" s="29" t="s">
        <v>51</v>
      </c>
      <c r="H3705" s="30" t="s">
        <v>51</v>
      </c>
      <c r="I3705" s="30" t="s">
        <v>113</v>
      </c>
      <c r="J3705" s="31" t="s">
        <v>103</v>
      </c>
      <c r="K3705" s="30" t="s">
        <v>104</v>
      </c>
      <c r="L3705" s="32" t="s">
        <v>265</v>
      </c>
      <c r="M3705" s="30" t="s">
        <v>105</v>
      </c>
      <c r="N3705" s="30" t="s">
        <v>3025</v>
      </c>
      <c r="O3705" s="30" t="s">
        <v>107</v>
      </c>
      <c r="P3705" s="32" t="s">
        <v>46</v>
      </c>
      <c r="Q3705" s="54">
        <f>VLOOKUP(C3705,[1]Hoja2!$B$1:$AH$6025,32,FALSE)</f>
        <v>2017</v>
      </c>
      <c r="R3705" s="64">
        <f>VLOOKUP(C3705,[1]Hoja2!$B$1:$AH$6025,33,FALSE)</f>
        <v>75007.22</v>
      </c>
      <c r="S3705" s="30">
        <v>75007.22</v>
      </c>
      <c r="T3705" s="30">
        <v>75007.22</v>
      </c>
      <c r="U3705" s="30">
        <v>75007.22</v>
      </c>
      <c r="V3705" s="30">
        <v>74963.600000000006</v>
      </c>
      <c r="W3705" s="30">
        <v>74963.600000000006</v>
      </c>
      <c r="X3705" s="30">
        <v>74963.600000000006</v>
      </c>
      <c r="Y3705" s="33">
        <f t="shared" si="57"/>
        <v>99.941845598330403</v>
      </c>
      <c r="Z3705" s="32">
        <v>0</v>
      </c>
      <c r="AA3705" s="32" t="s">
        <v>3323</v>
      </c>
      <c r="AB3705" s="26">
        <v>4</v>
      </c>
      <c r="AC3705" s="33">
        <v>0</v>
      </c>
      <c r="AD3705" s="33">
        <v>100</v>
      </c>
      <c r="AE3705" s="34" t="s">
        <v>5223</v>
      </c>
      <c r="AF3705" s="11"/>
    </row>
    <row r="3706" spans="2:32" ht="62.25" x14ac:dyDescent="0.5">
      <c r="B3706" s="11"/>
      <c r="C3706" s="28" t="s">
        <v>11694</v>
      </c>
      <c r="D3706" s="28" t="s">
        <v>11695</v>
      </c>
      <c r="E3706" s="29" t="s">
        <v>11696</v>
      </c>
      <c r="F3706" s="29" t="s">
        <v>1</v>
      </c>
      <c r="G3706" s="29" t="s">
        <v>51</v>
      </c>
      <c r="H3706" s="30" t="s">
        <v>51</v>
      </c>
      <c r="I3706" s="30" t="s">
        <v>113</v>
      </c>
      <c r="J3706" s="31" t="s">
        <v>103</v>
      </c>
      <c r="K3706" s="30" t="s">
        <v>104</v>
      </c>
      <c r="L3706" s="32" t="s">
        <v>265</v>
      </c>
      <c r="M3706" s="30" t="s">
        <v>105</v>
      </c>
      <c r="N3706" s="30" t="s">
        <v>3025</v>
      </c>
      <c r="O3706" s="30" t="s">
        <v>107</v>
      </c>
      <c r="P3706" s="32" t="s">
        <v>46</v>
      </c>
      <c r="Q3706" s="54">
        <f>VLOOKUP(C3706,[1]Hoja2!$B$1:$AH$6025,32,FALSE)</f>
        <v>2017</v>
      </c>
      <c r="R3706" s="64">
        <f>VLOOKUP(C3706,[1]Hoja2!$B$1:$AH$6025,33,FALSE)</f>
        <v>78712.22</v>
      </c>
      <c r="S3706" s="30">
        <v>78712.22</v>
      </c>
      <c r="T3706" s="30">
        <v>78712.22</v>
      </c>
      <c r="U3706" s="30">
        <v>78712.22</v>
      </c>
      <c r="V3706" s="30">
        <v>78669.960000000006</v>
      </c>
      <c r="W3706" s="30">
        <v>78669.960000000006</v>
      </c>
      <c r="X3706" s="30">
        <v>78669.960000000006</v>
      </c>
      <c r="Y3706" s="33">
        <f t="shared" si="57"/>
        <v>99.946310750732223</v>
      </c>
      <c r="Z3706" s="32">
        <v>0</v>
      </c>
      <c r="AA3706" s="32" t="s">
        <v>3323</v>
      </c>
      <c r="AB3706" s="26">
        <v>4</v>
      </c>
      <c r="AC3706" s="33">
        <v>0</v>
      </c>
      <c r="AD3706" s="33">
        <v>100</v>
      </c>
      <c r="AE3706" s="34" t="s">
        <v>5213</v>
      </c>
      <c r="AF3706" s="11"/>
    </row>
    <row r="3707" spans="2:32" ht="62.25" x14ac:dyDescent="0.5">
      <c r="B3707" s="11"/>
      <c r="C3707" s="28" t="s">
        <v>11697</v>
      </c>
      <c r="D3707" s="28" t="s">
        <v>11698</v>
      </c>
      <c r="E3707" s="29" t="s">
        <v>11699</v>
      </c>
      <c r="F3707" s="29" t="s">
        <v>1</v>
      </c>
      <c r="G3707" s="29" t="s">
        <v>51</v>
      </c>
      <c r="H3707" s="30" t="s">
        <v>51</v>
      </c>
      <c r="I3707" s="30" t="s">
        <v>113</v>
      </c>
      <c r="J3707" s="31" t="s">
        <v>103</v>
      </c>
      <c r="K3707" s="30" t="s">
        <v>104</v>
      </c>
      <c r="L3707" s="32" t="s">
        <v>265</v>
      </c>
      <c r="M3707" s="30" t="s">
        <v>105</v>
      </c>
      <c r="N3707" s="30" t="s">
        <v>3025</v>
      </c>
      <c r="O3707" s="30" t="s">
        <v>107</v>
      </c>
      <c r="P3707" s="32" t="s">
        <v>46</v>
      </c>
      <c r="Q3707" s="54">
        <f>VLOOKUP(C3707,[1]Hoja2!$B$1:$AH$6025,32,FALSE)</f>
        <v>2017</v>
      </c>
      <c r="R3707" s="64">
        <f>VLOOKUP(C3707,[1]Hoja2!$B$1:$AH$6025,33,FALSE)</f>
        <v>92790.29</v>
      </c>
      <c r="S3707" s="30">
        <v>92790.29</v>
      </c>
      <c r="T3707" s="30">
        <v>92790.29</v>
      </c>
      <c r="U3707" s="30">
        <v>92790.29</v>
      </c>
      <c r="V3707" s="30">
        <v>92673.49</v>
      </c>
      <c r="W3707" s="30">
        <v>92673.49</v>
      </c>
      <c r="X3707" s="30">
        <v>92673.49</v>
      </c>
      <c r="Y3707" s="33">
        <f t="shared" si="57"/>
        <v>99.8741247602524</v>
      </c>
      <c r="Z3707" s="32">
        <v>0</v>
      </c>
      <c r="AA3707" s="32" t="s">
        <v>3323</v>
      </c>
      <c r="AB3707" s="26">
        <v>4</v>
      </c>
      <c r="AC3707" s="33">
        <v>0</v>
      </c>
      <c r="AD3707" s="33">
        <v>100</v>
      </c>
      <c r="AE3707" s="34" t="s">
        <v>5213</v>
      </c>
      <c r="AF3707" s="11"/>
    </row>
    <row r="3708" spans="2:32" ht="62.25" x14ac:dyDescent="0.5">
      <c r="B3708" s="11"/>
      <c r="C3708" s="28" t="s">
        <v>11700</v>
      </c>
      <c r="D3708" s="28" t="s">
        <v>11701</v>
      </c>
      <c r="E3708" s="29" t="s">
        <v>11702</v>
      </c>
      <c r="F3708" s="29" t="s">
        <v>1</v>
      </c>
      <c r="G3708" s="29" t="s">
        <v>51</v>
      </c>
      <c r="H3708" s="30" t="s">
        <v>51</v>
      </c>
      <c r="I3708" s="30" t="s">
        <v>113</v>
      </c>
      <c r="J3708" s="31" t="s">
        <v>103</v>
      </c>
      <c r="K3708" s="30" t="s">
        <v>104</v>
      </c>
      <c r="L3708" s="32" t="s">
        <v>265</v>
      </c>
      <c r="M3708" s="30" t="s">
        <v>105</v>
      </c>
      <c r="N3708" s="30" t="s">
        <v>3025</v>
      </c>
      <c r="O3708" s="30" t="s">
        <v>107</v>
      </c>
      <c r="P3708" s="32" t="s">
        <v>46</v>
      </c>
      <c r="Q3708" s="54">
        <f>VLOOKUP(C3708,[1]Hoja2!$B$1:$AH$6025,32,FALSE)</f>
        <v>2017</v>
      </c>
      <c r="R3708" s="64">
        <f>VLOOKUP(C3708,[1]Hoja2!$B$1:$AH$6025,33,FALSE)</f>
        <v>109184.56</v>
      </c>
      <c r="S3708" s="30">
        <v>109184.56</v>
      </c>
      <c r="T3708" s="30">
        <v>109184.56</v>
      </c>
      <c r="U3708" s="30">
        <v>109184.56</v>
      </c>
      <c r="V3708" s="30">
        <v>108996.31</v>
      </c>
      <c r="W3708" s="30">
        <v>108996.31</v>
      </c>
      <c r="X3708" s="30">
        <v>108996.31</v>
      </c>
      <c r="Y3708" s="33">
        <f t="shared" si="57"/>
        <v>99.827585512090721</v>
      </c>
      <c r="Z3708" s="32">
        <v>0</v>
      </c>
      <c r="AA3708" s="32" t="s">
        <v>3323</v>
      </c>
      <c r="AB3708" s="26">
        <v>2</v>
      </c>
      <c r="AC3708" s="33">
        <v>0</v>
      </c>
      <c r="AD3708" s="33">
        <v>100</v>
      </c>
      <c r="AE3708" s="34" t="s">
        <v>5223</v>
      </c>
      <c r="AF3708" s="11"/>
    </row>
    <row r="3709" spans="2:32" ht="62.25" x14ac:dyDescent="0.5">
      <c r="B3709" s="11"/>
      <c r="C3709" s="28" t="s">
        <v>11703</v>
      </c>
      <c r="D3709" s="28" t="s">
        <v>11704</v>
      </c>
      <c r="E3709" s="29" t="s">
        <v>11705</v>
      </c>
      <c r="F3709" s="29" t="s">
        <v>1</v>
      </c>
      <c r="G3709" s="29" t="s">
        <v>51</v>
      </c>
      <c r="H3709" s="30" t="s">
        <v>51</v>
      </c>
      <c r="I3709" s="30" t="s">
        <v>113</v>
      </c>
      <c r="J3709" s="31" t="s">
        <v>103</v>
      </c>
      <c r="K3709" s="30" t="s">
        <v>104</v>
      </c>
      <c r="L3709" s="32" t="s">
        <v>265</v>
      </c>
      <c r="M3709" s="30" t="s">
        <v>105</v>
      </c>
      <c r="N3709" s="30" t="s">
        <v>3025</v>
      </c>
      <c r="O3709" s="30" t="s">
        <v>107</v>
      </c>
      <c r="P3709" s="32" t="s">
        <v>46</v>
      </c>
      <c r="Q3709" s="54">
        <f>VLOOKUP(C3709,[1]Hoja2!$B$1:$AH$6025,32,FALSE)</f>
        <v>2017</v>
      </c>
      <c r="R3709" s="64">
        <f>VLOOKUP(C3709,[1]Hoja2!$B$1:$AH$6025,33,FALSE)</f>
        <v>37509.279999999999</v>
      </c>
      <c r="S3709" s="30">
        <v>37509.279999999999</v>
      </c>
      <c r="T3709" s="30">
        <v>37509.279999999999</v>
      </c>
      <c r="U3709" s="30">
        <v>37509.279999999999</v>
      </c>
      <c r="V3709" s="30">
        <v>37444.61</v>
      </c>
      <c r="W3709" s="30">
        <v>37444.61</v>
      </c>
      <c r="X3709" s="30">
        <v>37444.61</v>
      </c>
      <c r="Y3709" s="33">
        <f t="shared" si="57"/>
        <v>99.827589332559839</v>
      </c>
      <c r="Z3709" s="32">
        <v>0</v>
      </c>
      <c r="AA3709" s="32" t="s">
        <v>3323</v>
      </c>
      <c r="AB3709" s="26">
        <v>5</v>
      </c>
      <c r="AC3709" s="33">
        <v>0</v>
      </c>
      <c r="AD3709" s="33">
        <v>100</v>
      </c>
      <c r="AE3709" s="34" t="s">
        <v>5213</v>
      </c>
      <c r="AF3709" s="11"/>
    </row>
    <row r="3710" spans="2:32" ht="62.25" x14ac:dyDescent="0.5">
      <c r="B3710" s="11"/>
      <c r="C3710" s="28" t="s">
        <v>11706</v>
      </c>
      <c r="D3710" s="28" t="s">
        <v>11707</v>
      </c>
      <c r="E3710" s="29" t="s">
        <v>11708</v>
      </c>
      <c r="F3710" s="29" t="s">
        <v>1</v>
      </c>
      <c r="G3710" s="29" t="s">
        <v>51</v>
      </c>
      <c r="H3710" s="30" t="s">
        <v>51</v>
      </c>
      <c r="I3710" s="30" t="s">
        <v>113</v>
      </c>
      <c r="J3710" s="31" t="s">
        <v>103</v>
      </c>
      <c r="K3710" s="30" t="s">
        <v>104</v>
      </c>
      <c r="L3710" s="32" t="s">
        <v>265</v>
      </c>
      <c r="M3710" s="30" t="s">
        <v>105</v>
      </c>
      <c r="N3710" s="30" t="s">
        <v>3025</v>
      </c>
      <c r="O3710" s="30" t="s">
        <v>107</v>
      </c>
      <c r="P3710" s="32" t="s">
        <v>46</v>
      </c>
      <c r="Q3710" s="54">
        <f>VLOOKUP(C3710,[1]Hoja2!$B$1:$AH$6025,32,FALSE)</f>
        <v>2017</v>
      </c>
      <c r="R3710" s="64">
        <f>VLOOKUP(C3710,[1]Hoja2!$B$1:$AH$6025,33,FALSE)</f>
        <v>64207.91</v>
      </c>
      <c r="S3710" s="30">
        <v>64207.91</v>
      </c>
      <c r="T3710" s="30">
        <v>64207.91</v>
      </c>
      <c r="U3710" s="30">
        <v>64207.91</v>
      </c>
      <c r="V3710" s="30">
        <v>48668.09</v>
      </c>
      <c r="W3710" s="30">
        <v>48668.09</v>
      </c>
      <c r="X3710" s="30">
        <v>48668.09</v>
      </c>
      <c r="Y3710" s="33">
        <f t="shared" si="57"/>
        <v>75.797654837231093</v>
      </c>
      <c r="Z3710" s="32">
        <v>0</v>
      </c>
      <c r="AA3710" s="32" t="s">
        <v>3323</v>
      </c>
      <c r="AB3710" s="26">
        <v>6</v>
      </c>
      <c r="AC3710" s="33">
        <v>0</v>
      </c>
      <c r="AD3710" s="33">
        <v>75.8</v>
      </c>
      <c r="AE3710" s="34" t="s">
        <v>5213</v>
      </c>
      <c r="AF3710" s="11"/>
    </row>
    <row r="3711" spans="2:32" ht="62.25" x14ac:dyDescent="0.5">
      <c r="B3711" s="11"/>
      <c r="C3711" s="28" t="s">
        <v>11709</v>
      </c>
      <c r="D3711" s="28" t="s">
        <v>11710</v>
      </c>
      <c r="E3711" s="29" t="s">
        <v>11711</v>
      </c>
      <c r="F3711" s="29" t="s">
        <v>1</v>
      </c>
      <c r="G3711" s="29" t="s">
        <v>51</v>
      </c>
      <c r="H3711" s="30" t="s">
        <v>51</v>
      </c>
      <c r="I3711" s="30" t="s">
        <v>113</v>
      </c>
      <c r="J3711" s="31" t="s">
        <v>103</v>
      </c>
      <c r="K3711" s="30" t="s">
        <v>104</v>
      </c>
      <c r="L3711" s="32" t="s">
        <v>265</v>
      </c>
      <c r="M3711" s="30" t="s">
        <v>105</v>
      </c>
      <c r="N3711" s="30" t="s">
        <v>3025</v>
      </c>
      <c r="O3711" s="30" t="s">
        <v>107</v>
      </c>
      <c r="P3711" s="32" t="s">
        <v>46</v>
      </c>
      <c r="Q3711" s="54">
        <f>VLOOKUP(C3711,[1]Hoja2!$B$1:$AH$6025,32,FALSE)</f>
        <v>2017</v>
      </c>
      <c r="R3711" s="64">
        <f>VLOOKUP(C3711,[1]Hoja2!$B$1:$AH$6025,33,FALSE)</f>
        <v>35374.410000000003</v>
      </c>
      <c r="S3711" s="30">
        <v>35374.410000000003</v>
      </c>
      <c r="T3711" s="30">
        <v>35374.410000000003</v>
      </c>
      <c r="U3711" s="30">
        <v>35374.410000000003</v>
      </c>
      <c r="V3711" s="30">
        <v>35363.56</v>
      </c>
      <c r="W3711" s="30">
        <v>35363.56</v>
      </c>
      <c r="X3711" s="30">
        <v>35363.56</v>
      </c>
      <c r="Y3711" s="33">
        <f t="shared" si="57"/>
        <v>99.96932811034867</v>
      </c>
      <c r="Z3711" s="32">
        <v>0</v>
      </c>
      <c r="AA3711" s="32" t="s">
        <v>3323</v>
      </c>
      <c r="AB3711" s="26">
        <v>4</v>
      </c>
      <c r="AC3711" s="33">
        <v>0</v>
      </c>
      <c r="AD3711" s="33">
        <v>100</v>
      </c>
      <c r="AE3711" s="34" t="s">
        <v>5213</v>
      </c>
      <c r="AF3711" s="11"/>
    </row>
    <row r="3712" spans="2:32" ht="62.25" x14ac:dyDescent="0.5">
      <c r="B3712" s="11"/>
      <c r="C3712" s="28" t="s">
        <v>11712</v>
      </c>
      <c r="D3712" s="28" t="s">
        <v>11713</v>
      </c>
      <c r="E3712" s="29" t="s">
        <v>11714</v>
      </c>
      <c r="F3712" s="29" t="s">
        <v>1</v>
      </c>
      <c r="G3712" s="29" t="s">
        <v>51</v>
      </c>
      <c r="H3712" s="30" t="s">
        <v>51</v>
      </c>
      <c r="I3712" s="30" t="s">
        <v>113</v>
      </c>
      <c r="J3712" s="31" t="s">
        <v>103</v>
      </c>
      <c r="K3712" s="30" t="s">
        <v>104</v>
      </c>
      <c r="L3712" s="32" t="s">
        <v>265</v>
      </c>
      <c r="M3712" s="30" t="s">
        <v>105</v>
      </c>
      <c r="N3712" s="30" t="s">
        <v>3025</v>
      </c>
      <c r="O3712" s="30" t="s">
        <v>107</v>
      </c>
      <c r="P3712" s="32" t="s">
        <v>46</v>
      </c>
      <c r="Q3712" s="54">
        <f>VLOOKUP(C3712,[1]Hoja2!$B$1:$AH$6025,32,FALSE)</f>
        <v>2017</v>
      </c>
      <c r="R3712" s="64">
        <f>VLOOKUP(C3712,[1]Hoja2!$B$1:$AH$6025,33,FALSE)</f>
        <v>4736.5200000000004</v>
      </c>
      <c r="S3712" s="30">
        <v>4736.5200000000004</v>
      </c>
      <c r="T3712" s="30">
        <v>4736.5200000000004</v>
      </c>
      <c r="U3712" s="30">
        <v>4736.5200000000004</v>
      </c>
      <c r="V3712" s="30">
        <v>4728.3599999999997</v>
      </c>
      <c r="W3712" s="30">
        <v>4728.3599999999997</v>
      </c>
      <c r="X3712" s="30">
        <v>4728.3599999999997</v>
      </c>
      <c r="Y3712" s="33">
        <f t="shared" si="57"/>
        <v>99.827721618403359</v>
      </c>
      <c r="Z3712" s="32">
        <v>0</v>
      </c>
      <c r="AA3712" s="32" t="s">
        <v>3323</v>
      </c>
      <c r="AB3712" s="26">
        <v>4</v>
      </c>
      <c r="AC3712" s="33">
        <v>0</v>
      </c>
      <c r="AD3712" s="33">
        <v>100</v>
      </c>
      <c r="AE3712" s="34" t="s">
        <v>5213</v>
      </c>
      <c r="AF3712" s="11"/>
    </row>
    <row r="3713" spans="2:32" ht="62.25" x14ac:dyDescent="0.5">
      <c r="B3713" s="11"/>
      <c r="C3713" s="28" t="s">
        <v>11715</v>
      </c>
      <c r="D3713" s="28" t="s">
        <v>11716</v>
      </c>
      <c r="E3713" s="29" t="s">
        <v>11717</v>
      </c>
      <c r="F3713" s="29" t="s">
        <v>1</v>
      </c>
      <c r="G3713" s="29" t="s">
        <v>51</v>
      </c>
      <c r="H3713" s="30" t="s">
        <v>51</v>
      </c>
      <c r="I3713" s="30" t="s">
        <v>113</v>
      </c>
      <c r="J3713" s="31" t="s">
        <v>103</v>
      </c>
      <c r="K3713" s="30" t="s">
        <v>104</v>
      </c>
      <c r="L3713" s="32" t="s">
        <v>265</v>
      </c>
      <c r="M3713" s="30" t="s">
        <v>105</v>
      </c>
      <c r="N3713" s="30" t="s">
        <v>3025</v>
      </c>
      <c r="O3713" s="30" t="s">
        <v>107</v>
      </c>
      <c r="P3713" s="32" t="s">
        <v>46</v>
      </c>
      <c r="Q3713" s="54">
        <f>VLOOKUP(C3713,[1]Hoja2!$B$1:$AH$6025,32,FALSE)</f>
        <v>2017</v>
      </c>
      <c r="R3713" s="64">
        <f>VLOOKUP(C3713,[1]Hoja2!$B$1:$AH$6025,33,FALSE)</f>
        <v>79573.87</v>
      </c>
      <c r="S3713" s="30">
        <v>79573.87</v>
      </c>
      <c r="T3713" s="30">
        <v>79573.87</v>
      </c>
      <c r="U3713" s="30">
        <v>79573.87</v>
      </c>
      <c r="V3713" s="30">
        <v>79530.86</v>
      </c>
      <c r="W3713" s="30">
        <v>79530.86</v>
      </c>
      <c r="X3713" s="30">
        <v>79530.86</v>
      </c>
      <c r="Y3713" s="33">
        <f t="shared" si="57"/>
        <v>99.945949593754847</v>
      </c>
      <c r="Z3713" s="32">
        <v>0</v>
      </c>
      <c r="AA3713" s="32" t="s">
        <v>3323</v>
      </c>
      <c r="AB3713" s="26">
        <v>5</v>
      </c>
      <c r="AC3713" s="33">
        <v>0</v>
      </c>
      <c r="AD3713" s="33">
        <v>100</v>
      </c>
      <c r="AE3713" s="34" t="s">
        <v>5213</v>
      </c>
      <c r="AF3713" s="11"/>
    </row>
    <row r="3714" spans="2:32" ht="62.25" x14ac:dyDescent="0.5">
      <c r="B3714" s="11"/>
      <c r="C3714" s="28" t="s">
        <v>11718</v>
      </c>
      <c r="D3714" s="28" t="s">
        <v>11719</v>
      </c>
      <c r="E3714" s="29" t="s">
        <v>11720</v>
      </c>
      <c r="F3714" s="29" t="s">
        <v>1</v>
      </c>
      <c r="G3714" s="29" t="s">
        <v>51</v>
      </c>
      <c r="H3714" s="30" t="s">
        <v>51</v>
      </c>
      <c r="I3714" s="30" t="s">
        <v>113</v>
      </c>
      <c r="J3714" s="31" t="s">
        <v>103</v>
      </c>
      <c r="K3714" s="30" t="s">
        <v>104</v>
      </c>
      <c r="L3714" s="32" t="s">
        <v>265</v>
      </c>
      <c r="M3714" s="30" t="s">
        <v>105</v>
      </c>
      <c r="N3714" s="30" t="s">
        <v>3025</v>
      </c>
      <c r="O3714" s="30" t="s">
        <v>107</v>
      </c>
      <c r="P3714" s="32" t="s">
        <v>46</v>
      </c>
      <c r="Q3714" s="54">
        <f>VLOOKUP(C3714,[1]Hoja2!$B$1:$AH$6025,32,FALSE)</f>
        <v>2017</v>
      </c>
      <c r="R3714" s="64">
        <f>VLOOKUP(C3714,[1]Hoja2!$B$1:$AH$6025,33,FALSE)</f>
        <v>97567.53</v>
      </c>
      <c r="S3714" s="30">
        <v>97567.53</v>
      </c>
      <c r="T3714" s="30">
        <v>97567.53</v>
      </c>
      <c r="U3714" s="30">
        <v>97567.53</v>
      </c>
      <c r="V3714" s="30">
        <v>97450.240000000005</v>
      </c>
      <c r="W3714" s="30">
        <v>97450.240000000005</v>
      </c>
      <c r="X3714" s="30">
        <v>97450.240000000005</v>
      </c>
      <c r="Y3714" s="33">
        <f t="shared" si="57"/>
        <v>99.879785826288739</v>
      </c>
      <c r="Z3714" s="32">
        <v>0</v>
      </c>
      <c r="AA3714" s="32" t="s">
        <v>3323</v>
      </c>
      <c r="AB3714" s="26">
        <v>3</v>
      </c>
      <c r="AC3714" s="33">
        <v>0</v>
      </c>
      <c r="AD3714" s="33">
        <v>100</v>
      </c>
      <c r="AE3714" s="34" t="s">
        <v>5213</v>
      </c>
      <c r="AF3714" s="11"/>
    </row>
    <row r="3715" spans="2:32" ht="62.25" x14ac:dyDescent="0.5">
      <c r="B3715" s="11"/>
      <c r="C3715" s="28" t="s">
        <v>11721</v>
      </c>
      <c r="D3715" s="28" t="s">
        <v>11722</v>
      </c>
      <c r="E3715" s="29" t="s">
        <v>11723</v>
      </c>
      <c r="F3715" s="29" t="s">
        <v>1</v>
      </c>
      <c r="G3715" s="29" t="s">
        <v>51</v>
      </c>
      <c r="H3715" s="30" t="s">
        <v>51</v>
      </c>
      <c r="I3715" s="30" t="s">
        <v>113</v>
      </c>
      <c r="J3715" s="31" t="s">
        <v>103</v>
      </c>
      <c r="K3715" s="30" t="s">
        <v>104</v>
      </c>
      <c r="L3715" s="32" t="s">
        <v>265</v>
      </c>
      <c r="M3715" s="30" t="s">
        <v>105</v>
      </c>
      <c r="N3715" s="30" t="s">
        <v>3025</v>
      </c>
      <c r="O3715" s="30" t="s">
        <v>107</v>
      </c>
      <c r="P3715" s="32" t="s">
        <v>46</v>
      </c>
      <c r="Q3715" s="54">
        <f>VLOOKUP(C3715,[1]Hoja2!$B$1:$AH$6025,32,FALSE)</f>
        <v>2017</v>
      </c>
      <c r="R3715" s="64">
        <f>VLOOKUP(C3715,[1]Hoja2!$B$1:$AH$6025,33,FALSE)</f>
        <v>79719.759999999995</v>
      </c>
      <c r="S3715" s="30">
        <v>79719.759999999995</v>
      </c>
      <c r="T3715" s="30">
        <v>79719.759999999995</v>
      </c>
      <c r="U3715" s="30">
        <v>79719.759999999995</v>
      </c>
      <c r="V3715" s="30">
        <v>79677.3</v>
      </c>
      <c r="W3715" s="30">
        <v>79677.3</v>
      </c>
      <c r="X3715" s="30">
        <v>79677.3</v>
      </c>
      <c r="Y3715" s="33">
        <f t="shared" si="57"/>
        <v>99.946738424701749</v>
      </c>
      <c r="Z3715" s="32">
        <v>0</v>
      </c>
      <c r="AA3715" s="32" t="s">
        <v>3323</v>
      </c>
      <c r="AB3715" s="26">
        <v>9</v>
      </c>
      <c r="AC3715" s="33">
        <v>0</v>
      </c>
      <c r="AD3715" s="33">
        <v>100</v>
      </c>
      <c r="AE3715" s="34" t="s">
        <v>5213</v>
      </c>
      <c r="AF3715" s="11"/>
    </row>
    <row r="3716" spans="2:32" ht="62.25" x14ac:dyDescent="0.5">
      <c r="B3716" s="11"/>
      <c r="C3716" s="28" t="s">
        <v>11724</v>
      </c>
      <c r="D3716" s="28" t="s">
        <v>11725</v>
      </c>
      <c r="E3716" s="29" t="s">
        <v>11726</v>
      </c>
      <c r="F3716" s="29" t="s">
        <v>1</v>
      </c>
      <c r="G3716" s="29" t="s">
        <v>51</v>
      </c>
      <c r="H3716" s="30" t="s">
        <v>51</v>
      </c>
      <c r="I3716" s="30" t="s">
        <v>113</v>
      </c>
      <c r="J3716" s="31" t="s">
        <v>103</v>
      </c>
      <c r="K3716" s="30" t="s">
        <v>104</v>
      </c>
      <c r="L3716" s="32" t="s">
        <v>265</v>
      </c>
      <c r="M3716" s="30" t="s">
        <v>105</v>
      </c>
      <c r="N3716" s="30" t="s">
        <v>3025</v>
      </c>
      <c r="O3716" s="30" t="s">
        <v>107</v>
      </c>
      <c r="P3716" s="32" t="s">
        <v>46</v>
      </c>
      <c r="Q3716" s="54">
        <f>VLOOKUP(C3716,[1]Hoja2!$B$1:$AH$6025,32,FALSE)</f>
        <v>2017</v>
      </c>
      <c r="R3716" s="64">
        <f>VLOOKUP(C3716,[1]Hoja2!$B$1:$AH$6025,33,FALSE)</f>
        <v>54111.95</v>
      </c>
      <c r="S3716" s="30">
        <v>54111.95</v>
      </c>
      <c r="T3716" s="30">
        <v>54111.95</v>
      </c>
      <c r="U3716" s="30">
        <v>54111.95</v>
      </c>
      <c r="V3716" s="30">
        <v>54099.06</v>
      </c>
      <c r="W3716" s="30">
        <v>54099.06</v>
      </c>
      <c r="X3716" s="30">
        <v>54099.06</v>
      </c>
      <c r="Y3716" s="33">
        <f t="shared" si="57"/>
        <v>99.97617901406251</v>
      </c>
      <c r="Z3716" s="32">
        <v>0</v>
      </c>
      <c r="AA3716" s="32" t="s">
        <v>3323</v>
      </c>
      <c r="AB3716" s="26">
        <v>4</v>
      </c>
      <c r="AC3716" s="33">
        <v>0</v>
      </c>
      <c r="AD3716" s="33">
        <v>100</v>
      </c>
      <c r="AE3716" s="34" t="s">
        <v>5213</v>
      </c>
      <c r="AF3716" s="11"/>
    </row>
    <row r="3717" spans="2:32" ht="62.25" x14ac:dyDescent="0.5">
      <c r="B3717" s="11"/>
      <c r="C3717" s="28" t="s">
        <v>11727</v>
      </c>
      <c r="D3717" s="28" t="s">
        <v>11728</v>
      </c>
      <c r="E3717" s="29" t="s">
        <v>11729</v>
      </c>
      <c r="F3717" s="29" t="s">
        <v>1</v>
      </c>
      <c r="G3717" s="29" t="s">
        <v>51</v>
      </c>
      <c r="H3717" s="30" t="s">
        <v>51</v>
      </c>
      <c r="I3717" s="30" t="s">
        <v>113</v>
      </c>
      <c r="J3717" s="31" t="s">
        <v>103</v>
      </c>
      <c r="K3717" s="30" t="s">
        <v>104</v>
      </c>
      <c r="L3717" s="32" t="s">
        <v>265</v>
      </c>
      <c r="M3717" s="30" t="s">
        <v>105</v>
      </c>
      <c r="N3717" s="30" t="s">
        <v>3025</v>
      </c>
      <c r="O3717" s="30" t="s">
        <v>107</v>
      </c>
      <c r="P3717" s="32" t="s">
        <v>46</v>
      </c>
      <c r="Q3717" s="54">
        <f>VLOOKUP(C3717,[1]Hoja2!$B$1:$AH$6025,32,FALSE)</f>
        <v>2017</v>
      </c>
      <c r="R3717" s="64">
        <f>VLOOKUP(C3717,[1]Hoja2!$B$1:$AH$6025,33,FALSE)</f>
        <v>81756.429999999993</v>
      </c>
      <c r="S3717" s="30">
        <v>81756.429999999993</v>
      </c>
      <c r="T3717" s="30">
        <v>81756.429999999993</v>
      </c>
      <c r="U3717" s="30">
        <v>81756.429999999993</v>
      </c>
      <c r="V3717" s="30">
        <v>81710.86</v>
      </c>
      <c r="W3717" s="30">
        <v>81710.86</v>
      </c>
      <c r="X3717" s="30">
        <v>81710.86</v>
      </c>
      <c r="Y3717" s="33">
        <f t="shared" si="57"/>
        <v>99.944261264832633</v>
      </c>
      <c r="Z3717" s="32">
        <v>0</v>
      </c>
      <c r="AA3717" s="32" t="s">
        <v>3323</v>
      </c>
      <c r="AB3717" s="26">
        <v>4</v>
      </c>
      <c r="AC3717" s="33">
        <v>0</v>
      </c>
      <c r="AD3717" s="33">
        <v>100</v>
      </c>
      <c r="AE3717" s="34" t="s">
        <v>5213</v>
      </c>
      <c r="AF3717" s="11"/>
    </row>
    <row r="3718" spans="2:32" ht="62.25" x14ac:dyDescent="0.5">
      <c r="B3718" s="11"/>
      <c r="C3718" s="28" t="s">
        <v>11730</v>
      </c>
      <c r="D3718" s="28" t="s">
        <v>11731</v>
      </c>
      <c r="E3718" s="29" t="s">
        <v>11732</v>
      </c>
      <c r="F3718" s="29" t="s">
        <v>1</v>
      </c>
      <c r="G3718" s="29" t="s">
        <v>51</v>
      </c>
      <c r="H3718" s="30" t="s">
        <v>51</v>
      </c>
      <c r="I3718" s="30" t="s">
        <v>113</v>
      </c>
      <c r="J3718" s="31" t="s">
        <v>103</v>
      </c>
      <c r="K3718" s="30" t="s">
        <v>104</v>
      </c>
      <c r="L3718" s="32" t="s">
        <v>265</v>
      </c>
      <c r="M3718" s="30" t="s">
        <v>105</v>
      </c>
      <c r="N3718" s="30" t="s">
        <v>3025</v>
      </c>
      <c r="O3718" s="30" t="s">
        <v>107</v>
      </c>
      <c r="P3718" s="32" t="s">
        <v>46</v>
      </c>
      <c r="Q3718" s="54">
        <f>VLOOKUP(C3718,[1]Hoja2!$B$1:$AH$6025,32,FALSE)</f>
        <v>2017</v>
      </c>
      <c r="R3718" s="64">
        <f>VLOOKUP(C3718,[1]Hoja2!$B$1:$AH$6025,33,FALSE)</f>
        <v>73583.070000000007</v>
      </c>
      <c r="S3718" s="30">
        <v>73583.070000000007</v>
      </c>
      <c r="T3718" s="30">
        <v>73583.070000000007</v>
      </c>
      <c r="U3718" s="30">
        <v>73583.070000000007</v>
      </c>
      <c r="V3718" s="30">
        <v>73546.78</v>
      </c>
      <c r="W3718" s="30">
        <v>73546.78</v>
      </c>
      <c r="X3718" s="30">
        <v>73546.78</v>
      </c>
      <c r="Y3718" s="33">
        <f t="shared" si="57"/>
        <v>99.950681590208163</v>
      </c>
      <c r="Z3718" s="32">
        <v>0</v>
      </c>
      <c r="AA3718" s="32" t="s">
        <v>3323</v>
      </c>
      <c r="AB3718" s="26">
        <v>4</v>
      </c>
      <c r="AC3718" s="33">
        <v>0</v>
      </c>
      <c r="AD3718" s="33">
        <v>100</v>
      </c>
      <c r="AE3718" s="34" t="s">
        <v>5213</v>
      </c>
      <c r="AF3718" s="11"/>
    </row>
    <row r="3719" spans="2:32" ht="62.25" x14ac:dyDescent="0.5">
      <c r="B3719" s="11"/>
      <c r="C3719" s="28" t="s">
        <v>11733</v>
      </c>
      <c r="D3719" s="28" t="s">
        <v>11734</v>
      </c>
      <c r="E3719" s="29" t="s">
        <v>11735</v>
      </c>
      <c r="F3719" s="29" t="s">
        <v>1</v>
      </c>
      <c r="G3719" s="29" t="s">
        <v>51</v>
      </c>
      <c r="H3719" s="30" t="s">
        <v>51</v>
      </c>
      <c r="I3719" s="30" t="s">
        <v>113</v>
      </c>
      <c r="J3719" s="31" t="s">
        <v>103</v>
      </c>
      <c r="K3719" s="30" t="s">
        <v>104</v>
      </c>
      <c r="L3719" s="32" t="s">
        <v>265</v>
      </c>
      <c r="M3719" s="30" t="s">
        <v>105</v>
      </c>
      <c r="N3719" s="30" t="s">
        <v>3025</v>
      </c>
      <c r="O3719" s="30" t="s">
        <v>107</v>
      </c>
      <c r="P3719" s="32" t="s">
        <v>46</v>
      </c>
      <c r="Q3719" s="54">
        <f>VLOOKUP(C3719,[1]Hoja2!$B$1:$AH$6025,32,FALSE)</f>
        <v>2017</v>
      </c>
      <c r="R3719" s="64">
        <f>VLOOKUP(C3719,[1]Hoja2!$B$1:$AH$6025,33,FALSE)</f>
        <v>93037.09</v>
      </c>
      <c r="S3719" s="30">
        <v>93037.09</v>
      </c>
      <c r="T3719" s="30">
        <v>93037.09</v>
      </c>
      <c r="U3719" s="30">
        <v>93037.09</v>
      </c>
      <c r="V3719" s="30">
        <v>92926.58</v>
      </c>
      <c r="W3719" s="30">
        <v>92926.58</v>
      </c>
      <c r="X3719" s="30">
        <v>92926.58</v>
      </c>
      <c r="Y3719" s="33">
        <f t="shared" si="57"/>
        <v>99.881219414751683</v>
      </c>
      <c r="Z3719" s="32">
        <v>0</v>
      </c>
      <c r="AA3719" s="32" t="s">
        <v>3323</v>
      </c>
      <c r="AB3719" s="26">
        <v>4</v>
      </c>
      <c r="AC3719" s="33">
        <v>0</v>
      </c>
      <c r="AD3719" s="33">
        <v>100</v>
      </c>
      <c r="AE3719" s="34" t="s">
        <v>5213</v>
      </c>
      <c r="AF3719" s="11"/>
    </row>
    <row r="3720" spans="2:32" ht="62.25" x14ac:dyDescent="0.5">
      <c r="B3720" s="11"/>
      <c r="C3720" s="28" t="s">
        <v>11736</v>
      </c>
      <c r="D3720" s="28" t="s">
        <v>11737</v>
      </c>
      <c r="E3720" s="29" t="s">
        <v>11738</v>
      </c>
      <c r="F3720" s="29" t="s">
        <v>1</v>
      </c>
      <c r="G3720" s="29" t="s">
        <v>51</v>
      </c>
      <c r="H3720" s="30" t="s">
        <v>51</v>
      </c>
      <c r="I3720" s="30" t="s">
        <v>113</v>
      </c>
      <c r="J3720" s="31" t="s">
        <v>103</v>
      </c>
      <c r="K3720" s="30" t="s">
        <v>104</v>
      </c>
      <c r="L3720" s="32" t="s">
        <v>265</v>
      </c>
      <c r="M3720" s="30" t="s">
        <v>105</v>
      </c>
      <c r="N3720" s="30" t="s">
        <v>3025</v>
      </c>
      <c r="O3720" s="30" t="s">
        <v>107</v>
      </c>
      <c r="P3720" s="32" t="s">
        <v>46</v>
      </c>
      <c r="Q3720" s="54">
        <f>VLOOKUP(C3720,[1]Hoja2!$B$1:$AH$6025,32,FALSE)</f>
        <v>2017</v>
      </c>
      <c r="R3720" s="64">
        <f>VLOOKUP(C3720,[1]Hoja2!$B$1:$AH$6025,33,FALSE)</f>
        <v>78627.649999999994</v>
      </c>
      <c r="S3720" s="30">
        <v>78627.649999999994</v>
      </c>
      <c r="T3720" s="30">
        <v>78627.649999999994</v>
      </c>
      <c r="U3720" s="30">
        <v>78627.649999999994</v>
      </c>
      <c r="V3720" s="30">
        <v>78585.5</v>
      </c>
      <c r="W3720" s="30">
        <v>78585.5</v>
      </c>
      <c r="X3720" s="30">
        <v>78585.5</v>
      </c>
      <c r="Y3720" s="33">
        <f t="shared" si="57"/>
        <v>99.946392903768583</v>
      </c>
      <c r="Z3720" s="32">
        <v>0</v>
      </c>
      <c r="AA3720" s="32" t="s">
        <v>3323</v>
      </c>
      <c r="AB3720" s="26">
        <v>5</v>
      </c>
      <c r="AC3720" s="33">
        <v>0</v>
      </c>
      <c r="AD3720" s="33">
        <v>100</v>
      </c>
      <c r="AE3720" s="34" t="s">
        <v>5213</v>
      </c>
      <c r="AF3720" s="11"/>
    </row>
    <row r="3721" spans="2:32" ht="62.25" x14ac:dyDescent="0.5">
      <c r="B3721" s="11"/>
      <c r="C3721" s="28" t="s">
        <v>11739</v>
      </c>
      <c r="D3721" s="28" t="s">
        <v>11740</v>
      </c>
      <c r="E3721" s="29" t="s">
        <v>11741</v>
      </c>
      <c r="F3721" s="29" t="s">
        <v>1</v>
      </c>
      <c r="G3721" s="29" t="s">
        <v>51</v>
      </c>
      <c r="H3721" s="30" t="s">
        <v>51</v>
      </c>
      <c r="I3721" s="30" t="s">
        <v>113</v>
      </c>
      <c r="J3721" s="31" t="s">
        <v>103</v>
      </c>
      <c r="K3721" s="30" t="s">
        <v>104</v>
      </c>
      <c r="L3721" s="32" t="s">
        <v>265</v>
      </c>
      <c r="M3721" s="30" t="s">
        <v>105</v>
      </c>
      <c r="N3721" s="30" t="s">
        <v>3025</v>
      </c>
      <c r="O3721" s="30" t="s">
        <v>107</v>
      </c>
      <c r="P3721" s="32" t="s">
        <v>46</v>
      </c>
      <c r="Q3721" s="54">
        <f>VLOOKUP(C3721,[1]Hoja2!$B$1:$AH$6025,32,FALSE)</f>
        <v>2017</v>
      </c>
      <c r="R3721" s="64">
        <f>VLOOKUP(C3721,[1]Hoja2!$B$1:$AH$6025,33,FALSE)</f>
        <v>78847.62</v>
      </c>
      <c r="S3721" s="30">
        <v>78847.62</v>
      </c>
      <c r="T3721" s="30">
        <v>78847.62</v>
      </c>
      <c r="U3721" s="30">
        <v>78847.62</v>
      </c>
      <c r="V3721" s="30">
        <v>78798.41</v>
      </c>
      <c r="W3721" s="30">
        <v>78798.41</v>
      </c>
      <c r="X3721" s="30">
        <v>78798.41</v>
      </c>
      <c r="Y3721" s="33">
        <f t="shared" si="57"/>
        <v>99.937588477623052</v>
      </c>
      <c r="Z3721" s="32">
        <v>0</v>
      </c>
      <c r="AA3721" s="32" t="s">
        <v>3323</v>
      </c>
      <c r="AB3721" s="26">
        <v>4</v>
      </c>
      <c r="AC3721" s="33">
        <v>0</v>
      </c>
      <c r="AD3721" s="33">
        <v>100</v>
      </c>
      <c r="AE3721" s="34" t="s">
        <v>5213</v>
      </c>
      <c r="AF3721" s="11"/>
    </row>
    <row r="3722" spans="2:32" ht="62.25" x14ac:dyDescent="0.5">
      <c r="B3722" s="11"/>
      <c r="C3722" s="28" t="s">
        <v>11742</v>
      </c>
      <c r="D3722" s="28" t="s">
        <v>11743</v>
      </c>
      <c r="E3722" s="29" t="s">
        <v>11744</v>
      </c>
      <c r="F3722" s="29" t="s">
        <v>1</v>
      </c>
      <c r="G3722" s="29" t="s">
        <v>51</v>
      </c>
      <c r="H3722" s="30" t="s">
        <v>51</v>
      </c>
      <c r="I3722" s="30" t="s">
        <v>113</v>
      </c>
      <c r="J3722" s="31" t="s">
        <v>103</v>
      </c>
      <c r="K3722" s="30" t="s">
        <v>104</v>
      </c>
      <c r="L3722" s="32" t="s">
        <v>265</v>
      </c>
      <c r="M3722" s="30" t="s">
        <v>105</v>
      </c>
      <c r="N3722" s="30" t="s">
        <v>3025</v>
      </c>
      <c r="O3722" s="30" t="s">
        <v>107</v>
      </c>
      <c r="P3722" s="32" t="s">
        <v>46</v>
      </c>
      <c r="Q3722" s="54">
        <f>VLOOKUP(C3722,[1]Hoja2!$B$1:$AH$6025,32,FALSE)</f>
        <v>2017</v>
      </c>
      <c r="R3722" s="64">
        <f>VLOOKUP(C3722,[1]Hoja2!$B$1:$AH$6025,33,FALSE)</f>
        <v>76014.45</v>
      </c>
      <c r="S3722" s="30">
        <v>76014.45</v>
      </c>
      <c r="T3722" s="30">
        <v>76014.45</v>
      </c>
      <c r="U3722" s="30">
        <v>76014.45</v>
      </c>
      <c r="V3722" s="30">
        <v>75974.720000000001</v>
      </c>
      <c r="W3722" s="30">
        <v>75974.720000000001</v>
      </c>
      <c r="X3722" s="30">
        <v>75974.720000000001</v>
      </c>
      <c r="Y3722" s="33">
        <f t="shared" si="57"/>
        <v>99.94773362169957</v>
      </c>
      <c r="Z3722" s="32">
        <v>0</v>
      </c>
      <c r="AA3722" s="32" t="s">
        <v>3323</v>
      </c>
      <c r="AB3722" s="26">
        <v>4</v>
      </c>
      <c r="AC3722" s="33">
        <v>0</v>
      </c>
      <c r="AD3722" s="33">
        <v>100</v>
      </c>
      <c r="AE3722" s="34" t="s">
        <v>5213</v>
      </c>
      <c r="AF3722" s="11"/>
    </row>
    <row r="3723" spans="2:32" ht="62.25" x14ac:dyDescent="0.5">
      <c r="B3723" s="11"/>
      <c r="C3723" s="28" t="s">
        <v>11745</v>
      </c>
      <c r="D3723" s="28" t="s">
        <v>11746</v>
      </c>
      <c r="E3723" s="29" t="s">
        <v>11747</v>
      </c>
      <c r="F3723" s="29" t="s">
        <v>1</v>
      </c>
      <c r="G3723" s="29" t="s">
        <v>51</v>
      </c>
      <c r="H3723" s="30" t="s">
        <v>51</v>
      </c>
      <c r="I3723" s="30" t="s">
        <v>113</v>
      </c>
      <c r="J3723" s="31" t="s">
        <v>103</v>
      </c>
      <c r="K3723" s="30" t="s">
        <v>104</v>
      </c>
      <c r="L3723" s="32" t="s">
        <v>265</v>
      </c>
      <c r="M3723" s="30" t="s">
        <v>105</v>
      </c>
      <c r="N3723" s="30" t="s">
        <v>3025</v>
      </c>
      <c r="O3723" s="30" t="s">
        <v>107</v>
      </c>
      <c r="P3723" s="32" t="s">
        <v>46</v>
      </c>
      <c r="Q3723" s="54">
        <f>VLOOKUP(C3723,[1]Hoja2!$B$1:$AH$6025,32,FALSE)</f>
        <v>2017</v>
      </c>
      <c r="R3723" s="64">
        <f>VLOOKUP(C3723,[1]Hoja2!$B$1:$AH$6025,33,FALSE)</f>
        <v>90894.14</v>
      </c>
      <c r="S3723" s="30">
        <v>90894.14</v>
      </c>
      <c r="T3723" s="30">
        <v>90894.14</v>
      </c>
      <c r="U3723" s="30">
        <v>90894.14</v>
      </c>
      <c r="V3723" s="30">
        <v>90780.5</v>
      </c>
      <c r="W3723" s="30">
        <v>90780.5</v>
      </c>
      <c r="X3723" s="30">
        <v>90780.5</v>
      </c>
      <c r="Y3723" s="33">
        <f t="shared" ref="Y3723:Y3786" si="58">IF(ISERROR(W3723/S3723),0,((W3723/S3723)*100))</f>
        <v>99.874975438460609</v>
      </c>
      <c r="Z3723" s="32">
        <v>0</v>
      </c>
      <c r="AA3723" s="32" t="s">
        <v>3323</v>
      </c>
      <c r="AB3723" s="26">
        <v>4</v>
      </c>
      <c r="AC3723" s="33">
        <v>0</v>
      </c>
      <c r="AD3723" s="33">
        <v>100</v>
      </c>
      <c r="AE3723" s="34" t="s">
        <v>5213</v>
      </c>
      <c r="AF3723" s="11"/>
    </row>
    <row r="3724" spans="2:32" ht="62.25" x14ac:dyDescent="0.5">
      <c r="B3724" s="11"/>
      <c r="C3724" s="28" t="s">
        <v>11748</v>
      </c>
      <c r="D3724" s="28" t="s">
        <v>11749</v>
      </c>
      <c r="E3724" s="29" t="s">
        <v>11750</v>
      </c>
      <c r="F3724" s="29" t="s">
        <v>1</v>
      </c>
      <c r="G3724" s="29" t="s">
        <v>51</v>
      </c>
      <c r="H3724" s="30" t="s">
        <v>51</v>
      </c>
      <c r="I3724" s="30" t="s">
        <v>113</v>
      </c>
      <c r="J3724" s="31" t="s">
        <v>103</v>
      </c>
      <c r="K3724" s="30" t="s">
        <v>104</v>
      </c>
      <c r="L3724" s="32" t="s">
        <v>265</v>
      </c>
      <c r="M3724" s="30" t="s">
        <v>105</v>
      </c>
      <c r="N3724" s="30" t="s">
        <v>3025</v>
      </c>
      <c r="O3724" s="30" t="s">
        <v>107</v>
      </c>
      <c r="P3724" s="32" t="s">
        <v>46</v>
      </c>
      <c r="Q3724" s="54">
        <f>VLOOKUP(C3724,[1]Hoja2!$B$1:$AH$6025,32,FALSE)</f>
        <v>2017</v>
      </c>
      <c r="R3724" s="64">
        <f>VLOOKUP(C3724,[1]Hoja2!$B$1:$AH$6025,33,FALSE)</f>
        <v>78985.759999999995</v>
      </c>
      <c r="S3724" s="30">
        <v>78985.759999999995</v>
      </c>
      <c r="T3724" s="30">
        <v>78985.759999999995</v>
      </c>
      <c r="U3724" s="30">
        <v>78985.759999999995</v>
      </c>
      <c r="V3724" s="30">
        <v>78943.899999999994</v>
      </c>
      <c r="W3724" s="30">
        <v>78943.899999999994</v>
      </c>
      <c r="X3724" s="30">
        <v>78943.899999999994</v>
      </c>
      <c r="Y3724" s="33">
        <f t="shared" si="58"/>
        <v>99.947003105369873</v>
      </c>
      <c r="Z3724" s="32">
        <v>0</v>
      </c>
      <c r="AA3724" s="32" t="s">
        <v>3323</v>
      </c>
      <c r="AB3724" s="26">
        <v>6</v>
      </c>
      <c r="AC3724" s="33">
        <v>0</v>
      </c>
      <c r="AD3724" s="33">
        <v>100</v>
      </c>
      <c r="AE3724" s="34" t="s">
        <v>5213</v>
      </c>
      <c r="AF3724" s="11"/>
    </row>
    <row r="3725" spans="2:32" ht="62.25" x14ac:dyDescent="0.5">
      <c r="B3725" s="11"/>
      <c r="C3725" s="28" t="s">
        <v>11751</v>
      </c>
      <c r="D3725" s="28" t="s">
        <v>11752</v>
      </c>
      <c r="E3725" s="29" t="s">
        <v>11753</v>
      </c>
      <c r="F3725" s="29" t="s">
        <v>1</v>
      </c>
      <c r="G3725" s="29" t="s">
        <v>51</v>
      </c>
      <c r="H3725" s="30" t="s">
        <v>51</v>
      </c>
      <c r="I3725" s="30" t="s">
        <v>113</v>
      </c>
      <c r="J3725" s="31" t="s">
        <v>103</v>
      </c>
      <c r="K3725" s="30" t="s">
        <v>104</v>
      </c>
      <c r="L3725" s="32" t="s">
        <v>265</v>
      </c>
      <c r="M3725" s="30" t="s">
        <v>105</v>
      </c>
      <c r="N3725" s="30" t="s">
        <v>3025</v>
      </c>
      <c r="O3725" s="30" t="s">
        <v>107</v>
      </c>
      <c r="P3725" s="32" t="s">
        <v>46</v>
      </c>
      <c r="Q3725" s="54">
        <f>VLOOKUP(C3725,[1]Hoja2!$B$1:$AH$6025,32,FALSE)</f>
        <v>2017</v>
      </c>
      <c r="R3725" s="64">
        <f>VLOOKUP(C3725,[1]Hoja2!$B$1:$AH$6025,33,FALSE)</f>
        <v>83927.65</v>
      </c>
      <c r="S3725" s="30">
        <v>83927.65</v>
      </c>
      <c r="T3725" s="30">
        <v>83927.65</v>
      </c>
      <c r="U3725" s="30">
        <v>83927.65</v>
      </c>
      <c r="V3725" s="30">
        <v>83879.19</v>
      </c>
      <c r="W3725" s="30">
        <v>83879.19</v>
      </c>
      <c r="X3725" s="30">
        <v>83879.19</v>
      </c>
      <c r="Y3725" s="33">
        <f t="shared" si="58"/>
        <v>99.942259791618142</v>
      </c>
      <c r="Z3725" s="32">
        <v>0</v>
      </c>
      <c r="AA3725" s="32" t="s">
        <v>3323</v>
      </c>
      <c r="AB3725" s="26">
        <v>6</v>
      </c>
      <c r="AC3725" s="33">
        <v>0</v>
      </c>
      <c r="AD3725" s="33">
        <v>100</v>
      </c>
      <c r="AE3725" s="34" t="s">
        <v>5213</v>
      </c>
      <c r="AF3725" s="11"/>
    </row>
    <row r="3726" spans="2:32" ht="62.25" x14ac:dyDescent="0.5">
      <c r="B3726" s="11"/>
      <c r="C3726" s="28" t="s">
        <v>11754</v>
      </c>
      <c r="D3726" s="28" t="s">
        <v>11755</v>
      </c>
      <c r="E3726" s="29" t="s">
        <v>11756</v>
      </c>
      <c r="F3726" s="29" t="s">
        <v>1</v>
      </c>
      <c r="G3726" s="29" t="s">
        <v>51</v>
      </c>
      <c r="H3726" s="30" t="s">
        <v>5044</v>
      </c>
      <c r="I3726" s="30" t="s">
        <v>102</v>
      </c>
      <c r="J3726" s="31" t="s">
        <v>103</v>
      </c>
      <c r="K3726" s="30" t="s">
        <v>104</v>
      </c>
      <c r="L3726" s="32" t="s">
        <v>265</v>
      </c>
      <c r="M3726" s="30" t="s">
        <v>105</v>
      </c>
      <c r="N3726" s="30" t="s">
        <v>3025</v>
      </c>
      <c r="O3726" s="30" t="s">
        <v>107</v>
      </c>
      <c r="P3726" s="32" t="s">
        <v>46</v>
      </c>
      <c r="Q3726" s="54">
        <f>VLOOKUP(C3726,[1]Hoja2!$B$1:$AH$6025,32,FALSE)</f>
        <v>2017</v>
      </c>
      <c r="R3726" s="64">
        <f>VLOOKUP(C3726,[1]Hoja2!$B$1:$AH$6025,33,FALSE)</f>
        <v>95306.12</v>
      </c>
      <c r="S3726" s="30">
        <v>95306.12</v>
      </c>
      <c r="T3726" s="30">
        <v>95306.12</v>
      </c>
      <c r="U3726" s="30">
        <v>95306.12</v>
      </c>
      <c r="V3726" s="30">
        <v>95209.919999999998</v>
      </c>
      <c r="W3726" s="30">
        <v>95209.919999999998</v>
      </c>
      <c r="X3726" s="30">
        <v>95209.919999999998</v>
      </c>
      <c r="Y3726" s="33">
        <f t="shared" si="58"/>
        <v>99.899062095907382</v>
      </c>
      <c r="Z3726" s="32">
        <v>0</v>
      </c>
      <c r="AA3726" s="32" t="s">
        <v>3323</v>
      </c>
      <c r="AB3726" s="26">
        <v>6</v>
      </c>
      <c r="AC3726" s="33">
        <v>0</v>
      </c>
      <c r="AD3726" s="33">
        <v>100</v>
      </c>
      <c r="AE3726" s="34" t="s">
        <v>5223</v>
      </c>
      <c r="AF3726" s="11"/>
    </row>
    <row r="3727" spans="2:32" ht="62.25" x14ac:dyDescent="0.5">
      <c r="B3727" s="11"/>
      <c r="C3727" s="28" t="s">
        <v>11757</v>
      </c>
      <c r="D3727" s="28" t="s">
        <v>11758</v>
      </c>
      <c r="E3727" s="29" t="s">
        <v>11759</v>
      </c>
      <c r="F3727" s="29" t="s">
        <v>1</v>
      </c>
      <c r="G3727" s="29" t="s">
        <v>51</v>
      </c>
      <c r="H3727" s="30" t="s">
        <v>3292</v>
      </c>
      <c r="I3727" s="30" t="s">
        <v>113</v>
      </c>
      <c r="J3727" s="31" t="s">
        <v>103</v>
      </c>
      <c r="K3727" s="30" t="s">
        <v>104</v>
      </c>
      <c r="L3727" s="32" t="s">
        <v>265</v>
      </c>
      <c r="M3727" s="30" t="s">
        <v>105</v>
      </c>
      <c r="N3727" s="30" t="s">
        <v>3025</v>
      </c>
      <c r="O3727" s="30" t="s">
        <v>107</v>
      </c>
      <c r="P3727" s="32" t="s">
        <v>46</v>
      </c>
      <c r="Q3727" s="54">
        <f>VLOOKUP(C3727,[1]Hoja2!$B$1:$AH$6025,32,FALSE)</f>
        <v>2017</v>
      </c>
      <c r="R3727" s="64">
        <f>VLOOKUP(C3727,[1]Hoja2!$B$1:$AH$6025,33,FALSE)</f>
        <v>84075.08</v>
      </c>
      <c r="S3727" s="30">
        <v>84075.08</v>
      </c>
      <c r="T3727" s="30">
        <v>84075.08</v>
      </c>
      <c r="U3727" s="30">
        <v>84075.08</v>
      </c>
      <c r="V3727" s="30">
        <v>84075.08</v>
      </c>
      <c r="W3727" s="30">
        <v>84075.08</v>
      </c>
      <c r="X3727" s="30">
        <v>84075.08</v>
      </c>
      <c r="Y3727" s="33">
        <f t="shared" si="58"/>
        <v>100</v>
      </c>
      <c r="Z3727" s="32">
        <v>0</v>
      </c>
      <c r="AA3727" s="32" t="s">
        <v>3323</v>
      </c>
      <c r="AB3727" s="26">
        <v>3</v>
      </c>
      <c r="AC3727" s="33">
        <v>0</v>
      </c>
      <c r="AD3727" s="33">
        <v>100</v>
      </c>
      <c r="AE3727" s="34" t="s">
        <v>5213</v>
      </c>
      <c r="AF3727" s="11"/>
    </row>
    <row r="3728" spans="2:32" ht="62.25" x14ac:dyDescent="0.5">
      <c r="B3728" s="11"/>
      <c r="C3728" s="28" t="s">
        <v>11760</v>
      </c>
      <c r="D3728" s="28" t="s">
        <v>11761</v>
      </c>
      <c r="E3728" s="29" t="s">
        <v>11762</v>
      </c>
      <c r="F3728" s="29" t="s">
        <v>1</v>
      </c>
      <c r="G3728" s="29" t="s">
        <v>51</v>
      </c>
      <c r="H3728" s="30" t="s">
        <v>3292</v>
      </c>
      <c r="I3728" s="30" t="s">
        <v>113</v>
      </c>
      <c r="J3728" s="31" t="s">
        <v>103</v>
      </c>
      <c r="K3728" s="30" t="s">
        <v>104</v>
      </c>
      <c r="L3728" s="32" t="s">
        <v>265</v>
      </c>
      <c r="M3728" s="30" t="s">
        <v>105</v>
      </c>
      <c r="N3728" s="30" t="s">
        <v>3025</v>
      </c>
      <c r="O3728" s="30" t="s">
        <v>107</v>
      </c>
      <c r="P3728" s="32" t="s">
        <v>46</v>
      </c>
      <c r="Q3728" s="54">
        <f>VLOOKUP(C3728,[1]Hoja2!$B$1:$AH$6025,32,FALSE)</f>
        <v>2017</v>
      </c>
      <c r="R3728" s="64">
        <f>VLOOKUP(C3728,[1]Hoja2!$B$1:$AH$6025,33,FALSE)</f>
        <v>96458.47</v>
      </c>
      <c r="S3728" s="30">
        <v>96458.47</v>
      </c>
      <c r="T3728" s="30">
        <v>96458.47</v>
      </c>
      <c r="U3728" s="30">
        <v>96458.47</v>
      </c>
      <c r="V3728" s="30">
        <v>96458.47</v>
      </c>
      <c r="W3728" s="30">
        <v>96458.47</v>
      </c>
      <c r="X3728" s="30">
        <v>96458.47</v>
      </c>
      <c r="Y3728" s="33">
        <f t="shared" si="58"/>
        <v>100</v>
      </c>
      <c r="Z3728" s="32">
        <v>0</v>
      </c>
      <c r="AA3728" s="32" t="s">
        <v>3323</v>
      </c>
      <c r="AB3728" s="26">
        <v>4</v>
      </c>
      <c r="AC3728" s="33">
        <v>0</v>
      </c>
      <c r="AD3728" s="33">
        <v>100</v>
      </c>
      <c r="AE3728" s="34" t="s">
        <v>5213</v>
      </c>
      <c r="AF3728" s="11"/>
    </row>
    <row r="3729" spans="2:32" ht="62.25" x14ac:dyDescent="0.5">
      <c r="B3729" s="11"/>
      <c r="C3729" s="28" t="s">
        <v>11763</v>
      </c>
      <c r="D3729" s="28" t="s">
        <v>11764</v>
      </c>
      <c r="E3729" s="29" t="s">
        <v>11765</v>
      </c>
      <c r="F3729" s="29" t="s">
        <v>1</v>
      </c>
      <c r="G3729" s="29" t="s">
        <v>51</v>
      </c>
      <c r="H3729" s="30" t="s">
        <v>3292</v>
      </c>
      <c r="I3729" s="30" t="s">
        <v>113</v>
      </c>
      <c r="J3729" s="31" t="s">
        <v>103</v>
      </c>
      <c r="K3729" s="30" t="s">
        <v>104</v>
      </c>
      <c r="L3729" s="32" t="s">
        <v>265</v>
      </c>
      <c r="M3729" s="30" t="s">
        <v>105</v>
      </c>
      <c r="N3729" s="30" t="s">
        <v>3025</v>
      </c>
      <c r="O3729" s="30" t="s">
        <v>107</v>
      </c>
      <c r="P3729" s="32" t="s">
        <v>46</v>
      </c>
      <c r="Q3729" s="54">
        <f>VLOOKUP(C3729,[1]Hoja2!$B$1:$AH$6025,32,FALSE)</f>
        <v>2017</v>
      </c>
      <c r="R3729" s="64">
        <f>VLOOKUP(C3729,[1]Hoja2!$B$1:$AH$6025,33,FALSE)</f>
        <v>95091.85</v>
      </c>
      <c r="S3729" s="30">
        <v>95091.85</v>
      </c>
      <c r="T3729" s="30">
        <v>95091.85</v>
      </c>
      <c r="U3729" s="30">
        <v>95091.85</v>
      </c>
      <c r="V3729" s="30">
        <v>95091.85</v>
      </c>
      <c r="W3729" s="30">
        <v>95091.85</v>
      </c>
      <c r="X3729" s="30">
        <v>95091.85</v>
      </c>
      <c r="Y3729" s="33">
        <f t="shared" si="58"/>
        <v>100</v>
      </c>
      <c r="Z3729" s="32">
        <v>0</v>
      </c>
      <c r="AA3729" s="32" t="s">
        <v>3323</v>
      </c>
      <c r="AB3729" s="26">
        <v>3</v>
      </c>
      <c r="AC3729" s="33">
        <v>0</v>
      </c>
      <c r="AD3729" s="33">
        <v>100</v>
      </c>
      <c r="AE3729" s="34" t="s">
        <v>5213</v>
      </c>
      <c r="AF3729" s="11"/>
    </row>
    <row r="3730" spans="2:32" ht="62.25" x14ac:dyDescent="0.5">
      <c r="B3730" s="11"/>
      <c r="C3730" s="28" t="s">
        <v>11766</v>
      </c>
      <c r="D3730" s="28" t="s">
        <v>11767</v>
      </c>
      <c r="E3730" s="29" t="s">
        <v>11768</v>
      </c>
      <c r="F3730" s="29" t="s">
        <v>1</v>
      </c>
      <c r="G3730" s="29" t="s">
        <v>51</v>
      </c>
      <c r="H3730" s="30" t="s">
        <v>3292</v>
      </c>
      <c r="I3730" s="30" t="s">
        <v>113</v>
      </c>
      <c r="J3730" s="31" t="s">
        <v>103</v>
      </c>
      <c r="K3730" s="30" t="s">
        <v>104</v>
      </c>
      <c r="L3730" s="32" t="s">
        <v>265</v>
      </c>
      <c r="M3730" s="30" t="s">
        <v>105</v>
      </c>
      <c r="N3730" s="30" t="s">
        <v>3025</v>
      </c>
      <c r="O3730" s="30" t="s">
        <v>107</v>
      </c>
      <c r="P3730" s="32" t="s">
        <v>46</v>
      </c>
      <c r="Q3730" s="54">
        <f>VLOOKUP(C3730,[1]Hoja2!$B$1:$AH$6025,32,FALSE)</f>
        <v>2017</v>
      </c>
      <c r="R3730" s="64">
        <f>VLOOKUP(C3730,[1]Hoja2!$B$1:$AH$6025,33,FALSE)</f>
        <v>93392.4</v>
      </c>
      <c r="S3730" s="30">
        <v>93392.4</v>
      </c>
      <c r="T3730" s="30">
        <v>93392.4</v>
      </c>
      <c r="U3730" s="30">
        <v>93392.4</v>
      </c>
      <c r="V3730" s="30">
        <v>93392.4</v>
      </c>
      <c r="W3730" s="30">
        <v>93392.4</v>
      </c>
      <c r="X3730" s="30">
        <v>93392.4</v>
      </c>
      <c r="Y3730" s="33">
        <f t="shared" si="58"/>
        <v>100</v>
      </c>
      <c r="Z3730" s="32">
        <v>0</v>
      </c>
      <c r="AA3730" s="32" t="s">
        <v>3323</v>
      </c>
      <c r="AB3730" s="26">
        <v>3</v>
      </c>
      <c r="AC3730" s="33">
        <v>0</v>
      </c>
      <c r="AD3730" s="33">
        <v>100</v>
      </c>
      <c r="AE3730" s="34" t="s">
        <v>5223</v>
      </c>
      <c r="AF3730" s="11"/>
    </row>
    <row r="3731" spans="2:32" ht="62.25" x14ac:dyDescent="0.5">
      <c r="B3731" s="11"/>
      <c r="C3731" s="28" t="s">
        <v>11769</v>
      </c>
      <c r="D3731" s="28" t="s">
        <v>11770</v>
      </c>
      <c r="E3731" s="29" t="s">
        <v>11771</v>
      </c>
      <c r="F3731" s="29" t="s">
        <v>1</v>
      </c>
      <c r="G3731" s="29" t="s">
        <v>51</v>
      </c>
      <c r="H3731" s="30" t="s">
        <v>3292</v>
      </c>
      <c r="I3731" s="30" t="s">
        <v>113</v>
      </c>
      <c r="J3731" s="31" t="s">
        <v>103</v>
      </c>
      <c r="K3731" s="30" t="s">
        <v>104</v>
      </c>
      <c r="L3731" s="32" t="s">
        <v>265</v>
      </c>
      <c r="M3731" s="30" t="s">
        <v>105</v>
      </c>
      <c r="N3731" s="30" t="s">
        <v>3025</v>
      </c>
      <c r="O3731" s="30" t="s">
        <v>107</v>
      </c>
      <c r="P3731" s="32" t="s">
        <v>46</v>
      </c>
      <c r="Q3731" s="54">
        <f>VLOOKUP(C3731,[1]Hoja2!$B$1:$AH$6025,32,FALSE)</f>
        <v>2017</v>
      </c>
      <c r="R3731" s="64">
        <f>VLOOKUP(C3731,[1]Hoja2!$B$1:$AH$6025,33,FALSE)</f>
        <v>95799.91</v>
      </c>
      <c r="S3731" s="30">
        <v>95799.91</v>
      </c>
      <c r="T3731" s="30">
        <v>95799.91</v>
      </c>
      <c r="U3731" s="30">
        <v>95799.91</v>
      </c>
      <c r="V3731" s="30">
        <v>95799.91</v>
      </c>
      <c r="W3731" s="30">
        <v>95799.91</v>
      </c>
      <c r="X3731" s="30">
        <v>95799.91</v>
      </c>
      <c r="Y3731" s="33">
        <f t="shared" si="58"/>
        <v>100</v>
      </c>
      <c r="Z3731" s="32">
        <v>0</v>
      </c>
      <c r="AA3731" s="32" t="s">
        <v>3323</v>
      </c>
      <c r="AB3731" s="26">
        <v>3</v>
      </c>
      <c r="AC3731" s="33">
        <v>0</v>
      </c>
      <c r="AD3731" s="33">
        <v>100</v>
      </c>
      <c r="AE3731" s="34" t="s">
        <v>5213</v>
      </c>
      <c r="AF3731" s="11"/>
    </row>
    <row r="3732" spans="2:32" ht="62.25" x14ac:dyDescent="0.5">
      <c r="B3732" s="11"/>
      <c r="C3732" s="28" t="s">
        <v>11772</v>
      </c>
      <c r="D3732" s="28" t="s">
        <v>11773</v>
      </c>
      <c r="E3732" s="29" t="s">
        <v>11774</v>
      </c>
      <c r="F3732" s="29" t="s">
        <v>1</v>
      </c>
      <c r="G3732" s="29" t="s">
        <v>51</v>
      </c>
      <c r="H3732" s="30" t="s">
        <v>3292</v>
      </c>
      <c r="I3732" s="30" t="s">
        <v>113</v>
      </c>
      <c r="J3732" s="31" t="s">
        <v>103</v>
      </c>
      <c r="K3732" s="30" t="s">
        <v>104</v>
      </c>
      <c r="L3732" s="32" t="s">
        <v>265</v>
      </c>
      <c r="M3732" s="30" t="s">
        <v>105</v>
      </c>
      <c r="N3732" s="30" t="s">
        <v>3025</v>
      </c>
      <c r="O3732" s="30" t="s">
        <v>107</v>
      </c>
      <c r="P3732" s="32" t="s">
        <v>46</v>
      </c>
      <c r="Q3732" s="54">
        <f>VLOOKUP(C3732,[1]Hoja2!$B$1:$AH$6025,32,FALSE)</f>
        <v>2017</v>
      </c>
      <c r="R3732" s="64">
        <f>VLOOKUP(C3732,[1]Hoja2!$B$1:$AH$6025,33,FALSE)</f>
        <v>96849.54</v>
      </c>
      <c r="S3732" s="30">
        <v>96849.54</v>
      </c>
      <c r="T3732" s="30">
        <v>96849.54</v>
      </c>
      <c r="U3732" s="30">
        <v>96849.54</v>
      </c>
      <c r="V3732" s="30">
        <v>96849.54</v>
      </c>
      <c r="W3732" s="30">
        <v>96849.54</v>
      </c>
      <c r="X3732" s="30">
        <v>96849.54</v>
      </c>
      <c r="Y3732" s="33">
        <f t="shared" si="58"/>
        <v>100</v>
      </c>
      <c r="Z3732" s="32">
        <v>0</v>
      </c>
      <c r="AA3732" s="32" t="s">
        <v>3323</v>
      </c>
      <c r="AB3732" s="26">
        <v>5</v>
      </c>
      <c r="AC3732" s="33">
        <v>0</v>
      </c>
      <c r="AD3732" s="33">
        <v>100</v>
      </c>
      <c r="AE3732" s="34" t="s">
        <v>5213</v>
      </c>
      <c r="AF3732" s="11"/>
    </row>
    <row r="3733" spans="2:32" ht="62.25" x14ac:dyDescent="0.5">
      <c r="B3733" s="11"/>
      <c r="C3733" s="28" t="s">
        <v>11775</v>
      </c>
      <c r="D3733" s="28" t="s">
        <v>11776</v>
      </c>
      <c r="E3733" s="29" t="s">
        <v>11777</v>
      </c>
      <c r="F3733" s="29" t="s">
        <v>1</v>
      </c>
      <c r="G3733" s="29" t="s">
        <v>51</v>
      </c>
      <c r="H3733" s="30" t="s">
        <v>3292</v>
      </c>
      <c r="I3733" s="30" t="s">
        <v>113</v>
      </c>
      <c r="J3733" s="31" t="s">
        <v>103</v>
      </c>
      <c r="K3733" s="30" t="s">
        <v>104</v>
      </c>
      <c r="L3733" s="32" t="s">
        <v>265</v>
      </c>
      <c r="M3733" s="30" t="s">
        <v>105</v>
      </c>
      <c r="N3733" s="30" t="s">
        <v>3025</v>
      </c>
      <c r="O3733" s="30" t="s">
        <v>107</v>
      </c>
      <c r="P3733" s="32" t="s">
        <v>46</v>
      </c>
      <c r="Q3733" s="54">
        <f>VLOOKUP(C3733,[1]Hoja2!$B$1:$AH$6025,32,FALSE)</f>
        <v>2017</v>
      </c>
      <c r="R3733" s="64">
        <f>VLOOKUP(C3733,[1]Hoja2!$B$1:$AH$6025,33,FALSE)</f>
        <v>92076.25</v>
      </c>
      <c r="S3733" s="30">
        <v>92076.25</v>
      </c>
      <c r="T3733" s="30">
        <v>92076.25</v>
      </c>
      <c r="U3733" s="30">
        <v>92076.25</v>
      </c>
      <c r="V3733" s="30">
        <v>92076.25</v>
      </c>
      <c r="W3733" s="30">
        <v>92076.25</v>
      </c>
      <c r="X3733" s="30">
        <v>92076.25</v>
      </c>
      <c r="Y3733" s="33">
        <f t="shared" si="58"/>
        <v>100</v>
      </c>
      <c r="Z3733" s="32">
        <v>0</v>
      </c>
      <c r="AA3733" s="32" t="s">
        <v>3323</v>
      </c>
      <c r="AB3733" s="26">
        <v>4</v>
      </c>
      <c r="AC3733" s="33">
        <v>0</v>
      </c>
      <c r="AD3733" s="33">
        <v>100</v>
      </c>
      <c r="AE3733" s="34" t="s">
        <v>5213</v>
      </c>
      <c r="AF3733" s="11"/>
    </row>
    <row r="3734" spans="2:32" ht="62.25" x14ac:dyDescent="0.5">
      <c r="B3734" s="11"/>
      <c r="C3734" s="28" t="s">
        <v>11778</v>
      </c>
      <c r="D3734" s="28" t="s">
        <v>11779</v>
      </c>
      <c r="E3734" s="29" t="s">
        <v>11780</v>
      </c>
      <c r="F3734" s="29" t="s">
        <v>1</v>
      </c>
      <c r="G3734" s="29" t="s">
        <v>51</v>
      </c>
      <c r="H3734" s="30" t="s">
        <v>3292</v>
      </c>
      <c r="I3734" s="30" t="s">
        <v>113</v>
      </c>
      <c r="J3734" s="31" t="s">
        <v>103</v>
      </c>
      <c r="K3734" s="30" t="s">
        <v>104</v>
      </c>
      <c r="L3734" s="32" t="s">
        <v>265</v>
      </c>
      <c r="M3734" s="30" t="s">
        <v>105</v>
      </c>
      <c r="N3734" s="30" t="s">
        <v>3025</v>
      </c>
      <c r="O3734" s="30" t="s">
        <v>107</v>
      </c>
      <c r="P3734" s="32" t="s">
        <v>46</v>
      </c>
      <c r="Q3734" s="54">
        <f>VLOOKUP(C3734,[1]Hoja2!$B$1:$AH$6025,32,FALSE)</f>
        <v>2017</v>
      </c>
      <c r="R3734" s="64">
        <f>VLOOKUP(C3734,[1]Hoja2!$B$1:$AH$6025,33,FALSE)</f>
        <v>96372.9</v>
      </c>
      <c r="S3734" s="30">
        <v>96372.9</v>
      </c>
      <c r="T3734" s="30">
        <v>96372.9</v>
      </c>
      <c r="U3734" s="30">
        <v>96372.9</v>
      </c>
      <c r="V3734" s="30">
        <v>96372.9</v>
      </c>
      <c r="W3734" s="30">
        <v>96372.9</v>
      </c>
      <c r="X3734" s="30">
        <v>96372.9</v>
      </c>
      <c r="Y3734" s="33">
        <f t="shared" si="58"/>
        <v>100</v>
      </c>
      <c r="Z3734" s="32">
        <v>0</v>
      </c>
      <c r="AA3734" s="32" t="s">
        <v>3323</v>
      </c>
      <c r="AB3734" s="26">
        <v>4</v>
      </c>
      <c r="AC3734" s="33">
        <v>0</v>
      </c>
      <c r="AD3734" s="33">
        <v>100</v>
      </c>
      <c r="AE3734" s="34" t="s">
        <v>5213</v>
      </c>
      <c r="AF3734" s="11"/>
    </row>
    <row r="3735" spans="2:32" ht="62.25" x14ac:dyDescent="0.5">
      <c r="B3735" s="11"/>
      <c r="C3735" s="28" t="s">
        <v>11781</v>
      </c>
      <c r="D3735" s="28" t="s">
        <v>11782</v>
      </c>
      <c r="E3735" s="29" t="s">
        <v>11783</v>
      </c>
      <c r="F3735" s="29" t="s">
        <v>1</v>
      </c>
      <c r="G3735" s="29" t="s">
        <v>51</v>
      </c>
      <c r="H3735" s="30" t="s">
        <v>3292</v>
      </c>
      <c r="I3735" s="30" t="s">
        <v>113</v>
      </c>
      <c r="J3735" s="31" t="s">
        <v>103</v>
      </c>
      <c r="K3735" s="30" t="s">
        <v>104</v>
      </c>
      <c r="L3735" s="32" t="s">
        <v>265</v>
      </c>
      <c r="M3735" s="30" t="s">
        <v>105</v>
      </c>
      <c r="N3735" s="30" t="s">
        <v>3025</v>
      </c>
      <c r="O3735" s="30" t="s">
        <v>107</v>
      </c>
      <c r="P3735" s="32" t="s">
        <v>46</v>
      </c>
      <c r="Q3735" s="54">
        <f>VLOOKUP(C3735,[1]Hoja2!$B$1:$AH$6025,32,FALSE)</f>
        <v>2017</v>
      </c>
      <c r="R3735" s="64">
        <f>VLOOKUP(C3735,[1]Hoja2!$B$1:$AH$6025,33,FALSE)</f>
        <v>50340.160000000003</v>
      </c>
      <c r="S3735" s="30">
        <v>50340.160000000003</v>
      </c>
      <c r="T3735" s="30">
        <v>50340.160000000003</v>
      </c>
      <c r="U3735" s="30">
        <v>50340.160000000003</v>
      </c>
      <c r="V3735" s="30">
        <v>50340.160000000003</v>
      </c>
      <c r="W3735" s="30">
        <v>50340.160000000003</v>
      </c>
      <c r="X3735" s="30">
        <v>50340.160000000003</v>
      </c>
      <c r="Y3735" s="33">
        <f t="shared" si="58"/>
        <v>100</v>
      </c>
      <c r="Z3735" s="32">
        <v>0</v>
      </c>
      <c r="AA3735" s="32" t="s">
        <v>3323</v>
      </c>
      <c r="AB3735" s="26">
        <v>5</v>
      </c>
      <c r="AC3735" s="33">
        <v>0</v>
      </c>
      <c r="AD3735" s="33">
        <v>100</v>
      </c>
      <c r="AE3735" s="34" t="s">
        <v>5213</v>
      </c>
      <c r="AF3735" s="11"/>
    </row>
    <row r="3736" spans="2:32" ht="62.25" x14ac:dyDescent="0.5">
      <c r="B3736" s="11"/>
      <c r="C3736" s="28" t="s">
        <v>11784</v>
      </c>
      <c r="D3736" s="28" t="s">
        <v>11785</v>
      </c>
      <c r="E3736" s="29" t="s">
        <v>11786</v>
      </c>
      <c r="F3736" s="29" t="s">
        <v>1</v>
      </c>
      <c r="G3736" s="29" t="s">
        <v>51</v>
      </c>
      <c r="H3736" s="30" t="s">
        <v>3292</v>
      </c>
      <c r="I3736" s="30" t="s">
        <v>113</v>
      </c>
      <c r="J3736" s="31" t="s">
        <v>103</v>
      </c>
      <c r="K3736" s="30" t="s">
        <v>104</v>
      </c>
      <c r="L3736" s="32" t="s">
        <v>265</v>
      </c>
      <c r="M3736" s="30" t="s">
        <v>105</v>
      </c>
      <c r="N3736" s="30" t="s">
        <v>3025</v>
      </c>
      <c r="O3736" s="30" t="s">
        <v>107</v>
      </c>
      <c r="P3736" s="32" t="s">
        <v>46</v>
      </c>
      <c r="Q3736" s="54">
        <f>VLOOKUP(C3736,[1]Hoja2!$B$1:$AH$6025,32,FALSE)</f>
        <v>2017</v>
      </c>
      <c r="R3736" s="64">
        <f>VLOOKUP(C3736,[1]Hoja2!$B$1:$AH$6025,33,FALSE)</f>
        <v>84946.86</v>
      </c>
      <c r="S3736" s="30">
        <v>84946.86</v>
      </c>
      <c r="T3736" s="30">
        <v>84946.86</v>
      </c>
      <c r="U3736" s="30">
        <v>84946.86</v>
      </c>
      <c r="V3736" s="30">
        <v>84946.86</v>
      </c>
      <c r="W3736" s="30">
        <v>84946.86</v>
      </c>
      <c r="X3736" s="30">
        <v>84946.86</v>
      </c>
      <c r="Y3736" s="33">
        <f t="shared" si="58"/>
        <v>100</v>
      </c>
      <c r="Z3736" s="32">
        <v>0</v>
      </c>
      <c r="AA3736" s="32" t="s">
        <v>3323</v>
      </c>
      <c r="AB3736" s="26">
        <v>4</v>
      </c>
      <c r="AC3736" s="33">
        <v>0</v>
      </c>
      <c r="AD3736" s="33">
        <v>100</v>
      </c>
      <c r="AE3736" s="34" t="s">
        <v>5223</v>
      </c>
      <c r="AF3736" s="11"/>
    </row>
    <row r="3737" spans="2:32" ht="62.25" x14ac:dyDescent="0.5">
      <c r="B3737" s="11"/>
      <c r="C3737" s="28" t="s">
        <v>11787</v>
      </c>
      <c r="D3737" s="28" t="s">
        <v>11788</v>
      </c>
      <c r="E3737" s="29" t="s">
        <v>11789</v>
      </c>
      <c r="F3737" s="29" t="s">
        <v>1</v>
      </c>
      <c r="G3737" s="29" t="s">
        <v>51</v>
      </c>
      <c r="H3737" s="30" t="s">
        <v>3292</v>
      </c>
      <c r="I3737" s="30" t="s">
        <v>113</v>
      </c>
      <c r="J3737" s="31" t="s">
        <v>103</v>
      </c>
      <c r="K3737" s="30" t="s">
        <v>104</v>
      </c>
      <c r="L3737" s="32" t="s">
        <v>265</v>
      </c>
      <c r="M3737" s="30" t="s">
        <v>105</v>
      </c>
      <c r="N3737" s="30" t="s">
        <v>3025</v>
      </c>
      <c r="O3737" s="30" t="s">
        <v>107</v>
      </c>
      <c r="P3737" s="32" t="s">
        <v>46</v>
      </c>
      <c r="Q3737" s="54">
        <f>VLOOKUP(C3737,[1]Hoja2!$B$1:$AH$6025,32,FALSE)</f>
        <v>2017</v>
      </c>
      <c r="R3737" s="64">
        <f>VLOOKUP(C3737,[1]Hoja2!$B$1:$AH$6025,33,FALSE)</f>
        <v>83000.710000000006</v>
      </c>
      <c r="S3737" s="30">
        <v>83000.710000000006</v>
      </c>
      <c r="T3737" s="30">
        <v>83000.710000000006</v>
      </c>
      <c r="U3737" s="30">
        <v>83000.710000000006</v>
      </c>
      <c r="V3737" s="30">
        <v>83000.710000000006</v>
      </c>
      <c r="W3737" s="30">
        <v>83000.710000000006</v>
      </c>
      <c r="X3737" s="30">
        <v>83000.710000000006</v>
      </c>
      <c r="Y3737" s="33">
        <f t="shared" si="58"/>
        <v>100</v>
      </c>
      <c r="Z3737" s="32">
        <v>0</v>
      </c>
      <c r="AA3737" s="32" t="s">
        <v>3323</v>
      </c>
      <c r="AB3737" s="26">
        <v>4</v>
      </c>
      <c r="AC3737" s="33">
        <v>0</v>
      </c>
      <c r="AD3737" s="33">
        <v>100</v>
      </c>
      <c r="AE3737" s="34" t="s">
        <v>5213</v>
      </c>
      <c r="AF3737" s="11"/>
    </row>
    <row r="3738" spans="2:32" ht="62.25" x14ac:dyDescent="0.5">
      <c r="B3738" s="11"/>
      <c r="C3738" s="28" t="s">
        <v>11790</v>
      </c>
      <c r="D3738" s="28" t="s">
        <v>11791</v>
      </c>
      <c r="E3738" s="29" t="s">
        <v>11792</v>
      </c>
      <c r="F3738" s="29" t="s">
        <v>1</v>
      </c>
      <c r="G3738" s="29" t="s">
        <v>51</v>
      </c>
      <c r="H3738" s="30" t="s">
        <v>3292</v>
      </c>
      <c r="I3738" s="30" t="s">
        <v>113</v>
      </c>
      <c r="J3738" s="31" t="s">
        <v>103</v>
      </c>
      <c r="K3738" s="30" t="s">
        <v>104</v>
      </c>
      <c r="L3738" s="32" t="s">
        <v>265</v>
      </c>
      <c r="M3738" s="30" t="s">
        <v>105</v>
      </c>
      <c r="N3738" s="30" t="s">
        <v>3025</v>
      </c>
      <c r="O3738" s="30" t="s">
        <v>107</v>
      </c>
      <c r="P3738" s="32" t="s">
        <v>46</v>
      </c>
      <c r="Q3738" s="54">
        <f>VLOOKUP(C3738,[1]Hoja2!$B$1:$AH$6025,32,FALSE)</f>
        <v>2017</v>
      </c>
      <c r="R3738" s="64">
        <f>VLOOKUP(C3738,[1]Hoja2!$B$1:$AH$6025,33,FALSE)</f>
        <v>91308.84</v>
      </c>
      <c r="S3738" s="30">
        <v>91308.84</v>
      </c>
      <c r="T3738" s="30">
        <v>91308.84</v>
      </c>
      <c r="U3738" s="30">
        <v>91308.84</v>
      </c>
      <c r="V3738" s="30">
        <v>91308.84</v>
      </c>
      <c r="W3738" s="30">
        <v>91308.84</v>
      </c>
      <c r="X3738" s="30">
        <v>91308.84</v>
      </c>
      <c r="Y3738" s="33">
        <f t="shared" si="58"/>
        <v>100</v>
      </c>
      <c r="Z3738" s="32">
        <v>0</v>
      </c>
      <c r="AA3738" s="32" t="s">
        <v>3323</v>
      </c>
      <c r="AB3738" s="26">
        <v>3</v>
      </c>
      <c r="AC3738" s="33">
        <v>0</v>
      </c>
      <c r="AD3738" s="33">
        <v>100</v>
      </c>
      <c r="AE3738" s="34" t="s">
        <v>5213</v>
      </c>
      <c r="AF3738" s="11"/>
    </row>
    <row r="3739" spans="2:32" ht="62.25" x14ac:dyDescent="0.5">
      <c r="B3739" s="11"/>
      <c r="C3739" s="28" t="s">
        <v>11793</v>
      </c>
      <c r="D3739" s="28" t="s">
        <v>11794</v>
      </c>
      <c r="E3739" s="29" t="s">
        <v>11795</v>
      </c>
      <c r="F3739" s="29" t="s">
        <v>1</v>
      </c>
      <c r="G3739" s="29" t="s">
        <v>51</v>
      </c>
      <c r="H3739" s="30" t="s">
        <v>3292</v>
      </c>
      <c r="I3739" s="30" t="s">
        <v>113</v>
      </c>
      <c r="J3739" s="31" t="s">
        <v>103</v>
      </c>
      <c r="K3739" s="30" t="s">
        <v>104</v>
      </c>
      <c r="L3739" s="32" t="s">
        <v>265</v>
      </c>
      <c r="M3739" s="30" t="s">
        <v>105</v>
      </c>
      <c r="N3739" s="30" t="s">
        <v>3025</v>
      </c>
      <c r="O3739" s="30" t="s">
        <v>107</v>
      </c>
      <c r="P3739" s="32" t="s">
        <v>46</v>
      </c>
      <c r="Q3739" s="54">
        <f>VLOOKUP(C3739,[1]Hoja2!$B$1:$AH$6025,32,FALSE)</f>
        <v>2017</v>
      </c>
      <c r="R3739" s="64">
        <f>VLOOKUP(C3739,[1]Hoja2!$B$1:$AH$6025,33,FALSE)</f>
        <v>96217.43</v>
      </c>
      <c r="S3739" s="30">
        <v>96217.43</v>
      </c>
      <c r="T3739" s="30">
        <v>96217.43</v>
      </c>
      <c r="U3739" s="30">
        <v>96217.43</v>
      </c>
      <c r="V3739" s="30">
        <v>96217.43</v>
      </c>
      <c r="W3739" s="30">
        <v>96217.43</v>
      </c>
      <c r="X3739" s="30">
        <v>96217.43</v>
      </c>
      <c r="Y3739" s="33">
        <f t="shared" si="58"/>
        <v>100</v>
      </c>
      <c r="Z3739" s="32">
        <v>0</v>
      </c>
      <c r="AA3739" s="32" t="s">
        <v>3323</v>
      </c>
      <c r="AB3739" s="26">
        <v>3</v>
      </c>
      <c r="AC3739" s="33">
        <v>0</v>
      </c>
      <c r="AD3739" s="33">
        <v>100</v>
      </c>
      <c r="AE3739" s="34" t="s">
        <v>5213</v>
      </c>
      <c r="AF3739" s="11"/>
    </row>
    <row r="3740" spans="2:32" ht="62.25" x14ac:dyDescent="0.5">
      <c r="B3740" s="11"/>
      <c r="C3740" s="28" t="s">
        <v>11796</v>
      </c>
      <c r="D3740" s="28" t="s">
        <v>11797</v>
      </c>
      <c r="E3740" s="29" t="s">
        <v>11798</v>
      </c>
      <c r="F3740" s="29" t="s">
        <v>1</v>
      </c>
      <c r="G3740" s="29" t="s">
        <v>51</v>
      </c>
      <c r="H3740" s="30" t="s">
        <v>3292</v>
      </c>
      <c r="I3740" s="30" t="s">
        <v>113</v>
      </c>
      <c r="J3740" s="31" t="s">
        <v>103</v>
      </c>
      <c r="K3740" s="30" t="s">
        <v>104</v>
      </c>
      <c r="L3740" s="32" t="s">
        <v>265</v>
      </c>
      <c r="M3740" s="30" t="s">
        <v>105</v>
      </c>
      <c r="N3740" s="30" t="s">
        <v>3025</v>
      </c>
      <c r="O3740" s="30" t="s">
        <v>107</v>
      </c>
      <c r="P3740" s="32" t="s">
        <v>46</v>
      </c>
      <c r="Q3740" s="54">
        <f>VLOOKUP(C3740,[1]Hoja2!$B$1:$AH$6025,32,FALSE)</f>
        <v>2017</v>
      </c>
      <c r="R3740" s="64">
        <f>VLOOKUP(C3740,[1]Hoja2!$B$1:$AH$6025,33,FALSE)</f>
        <v>96039.09</v>
      </c>
      <c r="S3740" s="30">
        <v>96039.09</v>
      </c>
      <c r="T3740" s="30">
        <v>96039.09</v>
      </c>
      <c r="U3740" s="30">
        <v>96039.09</v>
      </c>
      <c r="V3740" s="30">
        <v>96039.09</v>
      </c>
      <c r="W3740" s="30">
        <v>96039.09</v>
      </c>
      <c r="X3740" s="30">
        <v>96039.09</v>
      </c>
      <c r="Y3740" s="33">
        <f t="shared" si="58"/>
        <v>100</v>
      </c>
      <c r="Z3740" s="32">
        <v>0</v>
      </c>
      <c r="AA3740" s="32" t="s">
        <v>3323</v>
      </c>
      <c r="AB3740" s="26">
        <v>4</v>
      </c>
      <c r="AC3740" s="33">
        <v>0</v>
      </c>
      <c r="AD3740" s="33">
        <v>100</v>
      </c>
      <c r="AE3740" s="34" t="s">
        <v>5213</v>
      </c>
      <c r="AF3740" s="11"/>
    </row>
    <row r="3741" spans="2:32" ht="62.25" x14ac:dyDescent="0.5">
      <c r="B3741" s="11"/>
      <c r="C3741" s="28" t="s">
        <v>11799</v>
      </c>
      <c r="D3741" s="28" t="s">
        <v>11800</v>
      </c>
      <c r="E3741" s="29" t="s">
        <v>11801</v>
      </c>
      <c r="F3741" s="29" t="s">
        <v>1</v>
      </c>
      <c r="G3741" s="29" t="s">
        <v>51</v>
      </c>
      <c r="H3741" s="30" t="s">
        <v>3292</v>
      </c>
      <c r="I3741" s="30" t="s">
        <v>113</v>
      </c>
      <c r="J3741" s="31" t="s">
        <v>103</v>
      </c>
      <c r="K3741" s="30" t="s">
        <v>104</v>
      </c>
      <c r="L3741" s="32" t="s">
        <v>265</v>
      </c>
      <c r="M3741" s="30" t="s">
        <v>105</v>
      </c>
      <c r="N3741" s="30" t="s">
        <v>3025</v>
      </c>
      <c r="O3741" s="30" t="s">
        <v>107</v>
      </c>
      <c r="P3741" s="32" t="s">
        <v>46</v>
      </c>
      <c r="Q3741" s="54">
        <f>VLOOKUP(C3741,[1]Hoja2!$B$1:$AH$6025,32,FALSE)</f>
        <v>2017</v>
      </c>
      <c r="R3741" s="64">
        <f>VLOOKUP(C3741,[1]Hoja2!$B$1:$AH$6025,33,FALSE)</f>
        <v>93944.8</v>
      </c>
      <c r="S3741" s="30">
        <v>93944.8</v>
      </c>
      <c r="T3741" s="30">
        <v>93944.8</v>
      </c>
      <c r="U3741" s="30">
        <v>93944.8</v>
      </c>
      <c r="V3741" s="30">
        <v>93944.8</v>
      </c>
      <c r="W3741" s="30">
        <v>93944.8</v>
      </c>
      <c r="X3741" s="30">
        <v>93944.8</v>
      </c>
      <c r="Y3741" s="33">
        <f t="shared" si="58"/>
        <v>100</v>
      </c>
      <c r="Z3741" s="32">
        <v>0</v>
      </c>
      <c r="AA3741" s="32" t="s">
        <v>3323</v>
      </c>
      <c r="AB3741" s="26">
        <v>4</v>
      </c>
      <c r="AC3741" s="33">
        <v>0</v>
      </c>
      <c r="AD3741" s="33">
        <v>100</v>
      </c>
      <c r="AE3741" s="34" t="s">
        <v>5213</v>
      </c>
      <c r="AF3741" s="11"/>
    </row>
    <row r="3742" spans="2:32" ht="62.25" x14ac:dyDescent="0.5">
      <c r="B3742" s="11"/>
      <c r="C3742" s="28" t="s">
        <v>11802</v>
      </c>
      <c r="D3742" s="28" t="s">
        <v>11803</v>
      </c>
      <c r="E3742" s="29" t="s">
        <v>11804</v>
      </c>
      <c r="F3742" s="29" t="s">
        <v>1</v>
      </c>
      <c r="G3742" s="29" t="s">
        <v>51</v>
      </c>
      <c r="H3742" s="30" t="s">
        <v>3292</v>
      </c>
      <c r="I3742" s="30" t="s">
        <v>113</v>
      </c>
      <c r="J3742" s="31" t="s">
        <v>103</v>
      </c>
      <c r="K3742" s="30" t="s">
        <v>104</v>
      </c>
      <c r="L3742" s="32" t="s">
        <v>265</v>
      </c>
      <c r="M3742" s="30" t="s">
        <v>105</v>
      </c>
      <c r="N3742" s="30" t="s">
        <v>3025</v>
      </c>
      <c r="O3742" s="30" t="s">
        <v>107</v>
      </c>
      <c r="P3742" s="32" t="s">
        <v>46</v>
      </c>
      <c r="Q3742" s="54">
        <f>VLOOKUP(C3742,[1]Hoja2!$B$1:$AH$6025,32,FALSE)</f>
        <v>2017</v>
      </c>
      <c r="R3742" s="64">
        <f>VLOOKUP(C3742,[1]Hoja2!$B$1:$AH$6025,33,FALSE)</f>
        <v>95657.65</v>
      </c>
      <c r="S3742" s="30">
        <v>95657.65</v>
      </c>
      <c r="T3742" s="30">
        <v>95657.65</v>
      </c>
      <c r="U3742" s="30">
        <v>95657.65</v>
      </c>
      <c r="V3742" s="30">
        <v>95657.65</v>
      </c>
      <c r="W3742" s="30">
        <v>95657.65</v>
      </c>
      <c r="X3742" s="30">
        <v>95657.65</v>
      </c>
      <c r="Y3742" s="33">
        <f t="shared" si="58"/>
        <v>100</v>
      </c>
      <c r="Z3742" s="32">
        <v>0</v>
      </c>
      <c r="AA3742" s="32" t="s">
        <v>3323</v>
      </c>
      <c r="AB3742" s="26">
        <v>4</v>
      </c>
      <c r="AC3742" s="33">
        <v>0</v>
      </c>
      <c r="AD3742" s="33">
        <v>100</v>
      </c>
      <c r="AE3742" s="34" t="s">
        <v>5213</v>
      </c>
      <c r="AF3742" s="11"/>
    </row>
    <row r="3743" spans="2:32" ht="62.25" x14ac:dyDescent="0.5">
      <c r="B3743" s="11"/>
      <c r="C3743" s="28" t="s">
        <v>11805</v>
      </c>
      <c r="D3743" s="28" t="s">
        <v>11806</v>
      </c>
      <c r="E3743" s="29" t="s">
        <v>11807</v>
      </c>
      <c r="F3743" s="29" t="s">
        <v>1</v>
      </c>
      <c r="G3743" s="29" t="s">
        <v>51</v>
      </c>
      <c r="H3743" s="30" t="s">
        <v>5049</v>
      </c>
      <c r="I3743" s="30" t="s">
        <v>102</v>
      </c>
      <c r="J3743" s="31" t="s">
        <v>103</v>
      </c>
      <c r="K3743" s="30" t="s">
        <v>104</v>
      </c>
      <c r="L3743" s="32" t="s">
        <v>265</v>
      </c>
      <c r="M3743" s="30" t="s">
        <v>105</v>
      </c>
      <c r="N3743" s="30" t="s">
        <v>3025</v>
      </c>
      <c r="O3743" s="30" t="s">
        <v>107</v>
      </c>
      <c r="P3743" s="32" t="s">
        <v>46</v>
      </c>
      <c r="Q3743" s="54">
        <f>VLOOKUP(C3743,[1]Hoja2!$B$1:$AH$6025,32,FALSE)</f>
        <v>2017</v>
      </c>
      <c r="R3743" s="64">
        <f>VLOOKUP(C3743,[1]Hoja2!$B$1:$AH$6025,33,FALSE)</f>
        <v>48543.81</v>
      </c>
      <c r="S3743" s="30">
        <v>48543.81</v>
      </c>
      <c r="T3743" s="30">
        <v>48543.81</v>
      </c>
      <c r="U3743" s="30">
        <v>48543.81</v>
      </c>
      <c r="V3743" s="30">
        <v>48534.48</v>
      </c>
      <c r="W3743" s="30">
        <v>48534.48</v>
      </c>
      <c r="X3743" s="30">
        <v>48534.48</v>
      </c>
      <c r="Y3743" s="33">
        <f t="shared" si="58"/>
        <v>99.980780247780316</v>
      </c>
      <c r="Z3743" s="32">
        <v>0</v>
      </c>
      <c r="AA3743" s="32" t="s">
        <v>3323</v>
      </c>
      <c r="AB3743" s="26">
        <v>4</v>
      </c>
      <c r="AC3743" s="33">
        <v>0</v>
      </c>
      <c r="AD3743" s="33">
        <v>100</v>
      </c>
      <c r="AE3743" s="34" t="s">
        <v>5223</v>
      </c>
      <c r="AF3743" s="11"/>
    </row>
    <row r="3744" spans="2:32" ht="62.25" x14ac:dyDescent="0.5">
      <c r="B3744" s="11"/>
      <c r="C3744" s="28" t="s">
        <v>11808</v>
      </c>
      <c r="D3744" s="28" t="s">
        <v>11809</v>
      </c>
      <c r="E3744" s="29" t="s">
        <v>11810</v>
      </c>
      <c r="F3744" s="29" t="s">
        <v>1</v>
      </c>
      <c r="G3744" s="29" t="s">
        <v>51</v>
      </c>
      <c r="H3744" s="30" t="s">
        <v>5062</v>
      </c>
      <c r="I3744" s="30" t="s">
        <v>102</v>
      </c>
      <c r="J3744" s="31" t="s">
        <v>103</v>
      </c>
      <c r="K3744" s="30" t="s">
        <v>104</v>
      </c>
      <c r="L3744" s="32" t="s">
        <v>265</v>
      </c>
      <c r="M3744" s="30" t="s">
        <v>105</v>
      </c>
      <c r="N3744" s="30" t="s">
        <v>3025</v>
      </c>
      <c r="O3744" s="30" t="s">
        <v>107</v>
      </c>
      <c r="P3744" s="32" t="s">
        <v>46</v>
      </c>
      <c r="Q3744" s="54">
        <f>VLOOKUP(C3744,[1]Hoja2!$B$1:$AH$6025,32,FALSE)</f>
        <v>2017</v>
      </c>
      <c r="R3744" s="64">
        <f>VLOOKUP(C3744,[1]Hoja2!$B$1:$AH$6025,33,FALSE)</f>
        <v>85823.33</v>
      </c>
      <c r="S3744" s="30">
        <v>85823.33</v>
      </c>
      <c r="T3744" s="30">
        <v>85823.33</v>
      </c>
      <c r="U3744" s="30">
        <v>85823.33</v>
      </c>
      <c r="V3744" s="30">
        <v>85823.33</v>
      </c>
      <c r="W3744" s="30">
        <v>85823.33</v>
      </c>
      <c r="X3744" s="30">
        <v>85823.33</v>
      </c>
      <c r="Y3744" s="33">
        <f t="shared" si="58"/>
        <v>100</v>
      </c>
      <c r="Z3744" s="32">
        <v>0</v>
      </c>
      <c r="AA3744" s="32" t="s">
        <v>3323</v>
      </c>
      <c r="AB3744" s="26">
        <v>3</v>
      </c>
      <c r="AC3744" s="33">
        <v>0</v>
      </c>
      <c r="AD3744" s="33">
        <v>100</v>
      </c>
      <c r="AE3744" s="34" t="s">
        <v>5213</v>
      </c>
      <c r="AF3744" s="11"/>
    </row>
    <row r="3745" spans="2:32" ht="62.25" x14ac:dyDescent="0.5">
      <c r="B3745" s="11"/>
      <c r="C3745" s="28" t="s">
        <v>11811</v>
      </c>
      <c r="D3745" s="28" t="s">
        <v>11812</v>
      </c>
      <c r="E3745" s="29" t="s">
        <v>11813</v>
      </c>
      <c r="F3745" s="29" t="s">
        <v>1</v>
      </c>
      <c r="G3745" s="29" t="s">
        <v>51</v>
      </c>
      <c r="H3745" s="30" t="s">
        <v>5062</v>
      </c>
      <c r="I3745" s="30" t="s">
        <v>102</v>
      </c>
      <c r="J3745" s="31" t="s">
        <v>103</v>
      </c>
      <c r="K3745" s="30" t="s">
        <v>104</v>
      </c>
      <c r="L3745" s="32" t="s">
        <v>265</v>
      </c>
      <c r="M3745" s="30" t="s">
        <v>105</v>
      </c>
      <c r="N3745" s="30" t="s">
        <v>3025</v>
      </c>
      <c r="O3745" s="30" t="s">
        <v>107</v>
      </c>
      <c r="P3745" s="32" t="s">
        <v>46</v>
      </c>
      <c r="Q3745" s="54">
        <f>VLOOKUP(C3745,[1]Hoja2!$B$1:$AH$6025,32,FALSE)</f>
        <v>2017</v>
      </c>
      <c r="R3745" s="64">
        <f>VLOOKUP(C3745,[1]Hoja2!$B$1:$AH$6025,33,FALSE)</f>
        <v>45713.440000000002</v>
      </c>
      <c r="S3745" s="30">
        <v>45713.440000000002</v>
      </c>
      <c r="T3745" s="30">
        <v>45713.440000000002</v>
      </c>
      <c r="U3745" s="30">
        <v>45713.440000000002</v>
      </c>
      <c r="V3745" s="30">
        <v>45713.440000000002</v>
      </c>
      <c r="W3745" s="30">
        <v>45713.440000000002</v>
      </c>
      <c r="X3745" s="30">
        <v>45713.440000000002</v>
      </c>
      <c r="Y3745" s="33">
        <f t="shared" si="58"/>
        <v>100</v>
      </c>
      <c r="Z3745" s="32">
        <v>0</v>
      </c>
      <c r="AA3745" s="32" t="s">
        <v>3323</v>
      </c>
      <c r="AB3745" s="26">
        <v>5</v>
      </c>
      <c r="AC3745" s="33">
        <v>0</v>
      </c>
      <c r="AD3745" s="33">
        <v>100</v>
      </c>
      <c r="AE3745" s="34" t="s">
        <v>5213</v>
      </c>
      <c r="AF3745" s="11"/>
    </row>
    <row r="3746" spans="2:32" ht="62.25" x14ac:dyDescent="0.5">
      <c r="B3746" s="11"/>
      <c r="C3746" s="28" t="s">
        <v>11814</v>
      </c>
      <c r="D3746" s="28" t="s">
        <v>11815</v>
      </c>
      <c r="E3746" s="29" t="s">
        <v>11816</v>
      </c>
      <c r="F3746" s="29" t="s">
        <v>1</v>
      </c>
      <c r="G3746" s="29" t="s">
        <v>51</v>
      </c>
      <c r="H3746" s="30" t="s">
        <v>4700</v>
      </c>
      <c r="I3746" s="30" t="s">
        <v>102</v>
      </c>
      <c r="J3746" s="31" t="s">
        <v>103</v>
      </c>
      <c r="K3746" s="30" t="s">
        <v>104</v>
      </c>
      <c r="L3746" s="32" t="s">
        <v>265</v>
      </c>
      <c r="M3746" s="30" t="s">
        <v>105</v>
      </c>
      <c r="N3746" s="30" t="s">
        <v>3025</v>
      </c>
      <c r="O3746" s="30" t="s">
        <v>107</v>
      </c>
      <c r="P3746" s="32" t="s">
        <v>46</v>
      </c>
      <c r="Q3746" s="54">
        <f>VLOOKUP(C3746,[1]Hoja2!$B$1:$AH$6025,32,FALSE)</f>
        <v>2017</v>
      </c>
      <c r="R3746" s="64">
        <f>VLOOKUP(C3746,[1]Hoja2!$B$1:$AH$6025,33,FALSE)</f>
        <v>100675.37</v>
      </c>
      <c r="S3746" s="30">
        <v>100675.37</v>
      </c>
      <c r="T3746" s="30">
        <v>100675.37</v>
      </c>
      <c r="U3746" s="30">
        <v>100675.37</v>
      </c>
      <c r="V3746" s="30">
        <v>100675.37</v>
      </c>
      <c r="W3746" s="30">
        <v>100675.37</v>
      </c>
      <c r="X3746" s="30">
        <v>100675.37</v>
      </c>
      <c r="Y3746" s="33">
        <f t="shared" si="58"/>
        <v>100</v>
      </c>
      <c r="Z3746" s="32">
        <v>0</v>
      </c>
      <c r="AA3746" s="32" t="s">
        <v>3323</v>
      </c>
      <c r="AB3746" s="26">
        <v>3</v>
      </c>
      <c r="AC3746" s="33">
        <v>0</v>
      </c>
      <c r="AD3746" s="33">
        <v>100</v>
      </c>
      <c r="AE3746" s="34" t="s">
        <v>5213</v>
      </c>
      <c r="AF3746" s="11"/>
    </row>
    <row r="3747" spans="2:32" ht="62.25" x14ac:dyDescent="0.5">
      <c r="B3747" s="11"/>
      <c r="C3747" s="28" t="s">
        <v>11817</v>
      </c>
      <c r="D3747" s="28" t="s">
        <v>11818</v>
      </c>
      <c r="E3747" s="29" t="s">
        <v>11819</v>
      </c>
      <c r="F3747" s="29" t="s">
        <v>1</v>
      </c>
      <c r="G3747" s="29" t="s">
        <v>51</v>
      </c>
      <c r="H3747" s="30" t="s">
        <v>4700</v>
      </c>
      <c r="I3747" s="30" t="s">
        <v>102</v>
      </c>
      <c r="J3747" s="31" t="s">
        <v>103</v>
      </c>
      <c r="K3747" s="30" t="s">
        <v>104</v>
      </c>
      <c r="L3747" s="32" t="s">
        <v>265</v>
      </c>
      <c r="M3747" s="30" t="s">
        <v>105</v>
      </c>
      <c r="N3747" s="30" t="s">
        <v>3025</v>
      </c>
      <c r="O3747" s="30" t="s">
        <v>107</v>
      </c>
      <c r="P3747" s="32" t="s">
        <v>46</v>
      </c>
      <c r="Q3747" s="54">
        <f>VLOOKUP(C3747,[1]Hoja2!$B$1:$AH$6025,32,FALSE)</f>
        <v>2017</v>
      </c>
      <c r="R3747" s="64">
        <f>VLOOKUP(C3747,[1]Hoja2!$B$1:$AH$6025,33,FALSE)</f>
        <v>80571.09</v>
      </c>
      <c r="S3747" s="30">
        <v>80571.09</v>
      </c>
      <c r="T3747" s="30">
        <v>80571.09</v>
      </c>
      <c r="U3747" s="30">
        <v>80571.09</v>
      </c>
      <c r="V3747" s="30">
        <v>80571.09</v>
      </c>
      <c r="W3747" s="30">
        <v>80571.09</v>
      </c>
      <c r="X3747" s="30">
        <v>80571.09</v>
      </c>
      <c r="Y3747" s="33">
        <f t="shared" si="58"/>
        <v>100</v>
      </c>
      <c r="Z3747" s="32">
        <v>0</v>
      </c>
      <c r="AA3747" s="32" t="s">
        <v>3323</v>
      </c>
      <c r="AB3747" s="26">
        <v>2</v>
      </c>
      <c r="AC3747" s="33">
        <v>0</v>
      </c>
      <c r="AD3747" s="33">
        <v>100</v>
      </c>
      <c r="AE3747" s="34" t="s">
        <v>5213</v>
      </c>
      <c r="AF3747" s="11"/>
    </row>
    <row r="3748" spans="2:32" ht="62.25" x14ac:dyDescent="0.5">
      <c r="B3748" s="11"/>
      <c r="C3748" s="28" t="s">
        <v>11820</v>
      </c>
      <c r="D3748" s="28" t="s">
        <v>11821</v>
      </c>
      <c r="E3748" s="29" t="s">
        <v>11822</v>
      </c>
      <c r="F3748" s="29" t="s">
        <v>1</v>
      </c>
      <c r="G3748" s="29" t="s">
        <v>51</v>
      </c>
      <c r="H3748" s="30" t="s">
        <v>4700</v>
      </c>
      <c r="I3748" s="30" t="s">
        <v>102</v>
      </c>
      <c r="J3748" s="31" t="s">
        <v>103</v>
      </c>
      <c r="K3748" s="30" t="s">
        <v>104</v>
      </c>
      <c r="L3748" s="32" t="s">
        <v>265</v>
      </c>
      <c r="M3748" s="30" t="s">
        <v>105</v>
      </c>
      <c r="N3748" s="30" t="s">
        <v>3025</v>
      </c>
      <c r="O3748" s="30" t="s">
        <v>107</v>
      </c>
      <c r="P3748" s="32" t="s">
        <v>46</v>
      </c>
      <c r="Q3748" s="54">
        <f>VLOOKUP(C3748,[1]Hoja2!$B$1:$AH$6025,32,FALSE)</f>
        <v>2017</v>
      </c>
      <c r="R3748" s="64">
        <f>VLOOKUP(C3748,[1]Hoja2!$B$1:$AH$6025,33,FALSE)</f>
        <v>96597.24</v>
      </c>
      <c r="S3748" s="30">
        <v>96597.24</v>
      </c>
      <c r="T3748" s="30">
        <v>96597.24</v>
      </c>
      <c r="U3748" s="30">
        <v>96597.24</v>
      </c>
      <c r="V3748" s="30">
        <v>96597.24</v>
      </c>
      <c r="W3748" s="30">
        <v>96597.24</v>
      </c>
      <c r="X3748" s="30">
        <v>96597.24</v>
      </c>
      <c r="Y3748" s="33">
        <f t="shared" si="58"/>
        <v>100</v>
      </c>
      <c r="Z3748" s="32">
        <v>0</v>
      </c>
      <c r="AA3748" s="32" t="s">
        <v>3323</v>
      </c>
      <c r="AB3748" s="26">
        <v>2</v>
      </c>
      <c r="AC3748" s="33">
        <v>0</v>
      </c>
      <c r="AD3748" s="33">
        <v>100</v>
      </c>
      <c r="AE3748" s="34" t="s">
        <v>5213</v>
      </c>
      <c r="AF3748" s="11"/>
    </row>
    <row r="3749" spans="2:32" ht="62.25" x14ac:dyDescent="0.5">
      <c r="B3749" s="11"/>
      <c r="C3749" s="28" t="s">
        <v>11823</v>
      </c>
      <c r="D3749" s="28" t="s">
        <v>11824</v>
      </c>
      <c r="E3749" s="29" t="s">
        <v>11825</v>
      </c>
      <c r="F3749" s="29" t="s">
        <v>1</v>
      </c>
      <c r="G3749" s="29" t="s">
        <v>51</v>
      </c>
      <c r="H3749" s="30" t="s">
        <v>4700</v>
      </c>
      <c r="I3749" s="30" t="s">
        <v>102</v>
      </c>
      <c r="J3749" s="31" t="s">
        <v>103</v>
      </c>
      <c r="K3749" s="30" t="s">
        <v>104</v>
      </c>
      <c r="L3749" s="32" t="s">
        <v>265</v>
      </c>
      <c r="M3749" s="30" t="s">
        <v>105</v>
      </c>
      <c r="N3749" s="30" t="s">
        <v>3025</v>
      </c>
      <c r="O3749" s="30" t="s">
        <v>107</v>
      </c>
      <c r="P3749" s="32" t="s">
        <v>46</v>
      </c>
      <c r="Q3749" s="54">
        <f>VLOOKUP(C3749,[1]Hoja2!$B$1:$AH$6025,32,FALSE)</f>
        <v>2017</v>
      </c>
      <c r="R3749" s="64">
        <f>VLOOKUP(C3749,[1]Hoja2!$B$1:$AH$6025,33,FALSE)</f>
        <v>83526.09</v>
      </c>
      <c r="S3749" s="30">
        <v>83526.09</v>
      </c>
      <c r="T3749" s="30">
        <v>83526.09</v>
      </c>
      <c r="U3749" s="30">
        <v>83526.09</v>
      </c>
      <c r="V3749" s="30">
        <v>83526.09</v>
      </c>
      <c r="W3749" s="30">
        <v>83526.09</v>
      </c>
      <c r="X3749" s="30">
        <v>83526.09</v>
      </c>
      <c r="Y3749" s="33">
        <f t="shared" si="58"/>
        <v>100</v>
      </c>
      <c r="Z3749" s="32">
        <v>0</v>
      </c>
      <c r="AA3749" s="32" t="s">
        <v>3323</v>
      </c>
      <c r="AB3749" s="26">
        <v>4</v>
      </c>
      <c r="AC3749" s="33">
        <v>0</v>
      </c>
      <c r="AD3749" s="33">
        <v>100</v>
      </c>
      <c r="AE3749" s="34" t="s">
        <v>5213</v>
      </c>
      <c r="AF3749" s="11"/>
    </row>
    <row r="3750" spans="2:32" ht="62.25" x14ac:dyDescent="0.5">
      <c r="B3750" s="11"/>
      <c r="C3750" s="28" t="s">
        <v>11826</v>
      </c>
      <c r="D3750" s="28" t="s">
        <v>11827</v>
      </c>
      <c r="E3750" s="29" t="s">
        <v>11828</v>
      </c>
      <c r="F3750" s="29" t="s">
        <v>1</v>
      </c>
      <c r="G3750" s="29" t="s">
        <v>51</v>
      </c>
      <c r="H3750" s="30" t="s">
        <v>4700</v>
      </c>
      <c r="I3750" s="30" t="s">
        <v>102</v>
      </c>
      <c r="J3750" s="31" t="s">
        <v>103</v>
      </c>
      <c r="K3750" s="30" t="s">
        <v>104</v>
      </c>
      <c r="L3750" s="32" t="s">
        <v>265</v>
      </c>
      <c r="M3750" s="30" t="s">
        <v>105</v>
      </c>
      <c r="N3750" s="30" t="s">
        <v>3025</v>
      </c>
      <c r="O3750" s="30" t="s">
        <v>107</v>
      </c>
      <c r="P3750" s="32" t="s">
        <v>46</v>
      </c>
      <c r="Q3750" s="54">
        <f>VLOOKUP(C3750,[1]Hoja2!$B$1:$AH$6025,32,FALSE)</f>
        <v>2017</v>
      </c>
      <c r="R3750" s="64">
        <f>VLOOKUP(C3750,[1]Hoja2!$B$1:$AH$6025,33,FALSE)</f>
        <v>86538.81</v>
      </c>
      <c r="S3750" s="30">
        <v>86538.81</v>
      </c>
      <c r="T3750" s="30">
        <v>86538.81</v>
      </c>
      <c r="U3750" s="30">
        <v>86538.81</v>
      </c>
      <c r="V3750" s="30">
        <v>86538.81</v>
      </c>
      <c r="W3750" s="30">
        <v>86538.81</v>
      </c>
      <c r="X3750" s="30">
        <v>86538.81</v>
      </c>
      <c r="Y3750" s="33">
        <f t="shared" si="58"/>
        <v>100</v>
      </c>
      <c r="Z3750" s="32">
        <v>0</v>
      </c>
      <c r="AA3750" s="32" t="s">
        <v>3323</v>
      </c>
      <c r="AB3750" s="26">
        <v>4</v>
      </c>
      <c r="AC3750" s="33">
        <v>0</v>
      </c>
      <c r="AD3750" s="33">
        <v>100</v>
      </c>
      <c r="AE3750" s="34" t="s">
        <v>5213</v>
      </c>
      <c r="AF3750" s="11"/>
    </row>
    <row r="3751" spans="2:32" ht="62.25" x14ac:dyDescent="0.5">
      <c r="B3751" s="11"/>
      <c r="C3751" s="28" t="s">
        <v>11829</v>
      </c>
      <c r="D3751" s="28" t="s">
        <v>11830</v>
      </c>
      <c r="E3751" s="29" t="s">
        <v>11831</v>
      </c>
      <c r="F3751" s="29" t="s">
        <v>1</v>
      </c>
      <c r="G3751" s="29" t="s">
        <v>51</v>
      </c>
      <c r="H3751" s="30" t="s">
        <v>4700</v>
      </c>
      <c r="I3751" s="30" t="s">
        <v>102</v>
      </c>
      <c r="J3751" s="31" t="s">
        <v>103</v>
      </c>
      <c r="K3751" s="30" t="s">
        <v>104</v>
      </c>
      <c r="L3751" s="32" t="s">
        <v>265</v>
      </c>
      <c r="M3751" s="30" t="s">
        <v>105</v>
      </c>
      <c r="N3751" s="30" t="s">
        <v>3025</v>
      </c>
      <c r="O3751" s="30" t="s">
        <v>107</v>
      </c>
      <c r="P3751" s="32" t="s">
        <v>46</v>
      </c>
      <c r="Q3751" s="54">
        <f>VLOOKUP(C3751,[1]Hoja2!$B$1:$AH$6025,32,FALSE)</f>
        <v>2017</v>
      </c>
      <c r="R3751" s="64">
        <f>VLOOKUP(C3751,[1]Hoja2!$B$1:$AH$6025,33,FALSE)</f>
        <v>100767.62</v>
      </c>
      <c r="S3751" s="30">
        <v>100767.62</v>
      </c>
      <c r="T3751" s="30">
        <v>100767.62</v>
      </c>
      <c r="U3751" s="30">
        <v>100767.62</v>
      </c>
      <c r="V3751" s="30">
        <v>100767.62</v>
      </c>
      <c r="W3751" s="30">
        <v>100767.62</v>
      </c>
      <c r="X3751" s="30">
        <v>100767.62</v>
      </c>
      <c r="Y3751" s="33">
        <f t="shared" si="58"/>
        <v>100</v>
      </c>
      <c r="Z3751" s="32">
        <v>0</v>
      </c>
      <c r="AA3751" s="32" t="s">
        <v>3323</v>
      </c>
      <c r="AB3751" s="26">
        <v>3</v>
      </c>
      <c r="AC3751" s="33">
        <v>0</v>
      </c>
      <c r="AD3751" s="33">
        <v>100</v>
      </c>
      <c r="AE3751" s="34" t="s">
        <v>5223</v>
      </c>
      <c r="AF3751" s="11"/>
    </row>
    <row r="3752" spans="2:32" ht="62.25" x14ac:dyDescent="0.5">
      <c r="B3752" s="11"/>
      <c r="C3752" s="28" t="s">
        <v>11832</v>
      </c>
      <c r="D3752" s="28" t="s">
        <v>11833</v>
      </c>
      <c r="E3752" s="29" t="s">
        <v>11834</v>
      </c>
      <c r="F3752" s="29" t="s">
        <v>1</v>
      </c>
      <c r="G3752" s="29" t="s">
        <v>51</v>
      </c>
      <c r="H3752" s="30" t="s">
        <v>4700</v>
      </c>
      <c r="I3752" s="30" t="s">
        <v>102</v>
      </c>
      <c r="J3752" s="31" t="s">
        <v>103</v>
      </c>
      <c r="K3752" s="30" t="s">
        <v>104</v>
      </c>
      <c r="L3752" s="32" t="s">
        <v>265</v>
      </c>
      <c r="M3752" s="30" t="s">
        <v>105</v>
      </c>
      <c r="N3752" s="30" t="s">
        <v>3025</v>
      </c>
      <c r="O3752" s="30" t="s">
        <v>107</v>
      </c>
      <c r="P3752" s="32" t="s">
        <v>46</v>
      </c>
      <c r="Q3752" s="54">
        <f>VLOOKUP(C3752,[1]Hoja2!$B$1:$AH$6025,32,FALSE)</f>
        <v>2017</v>
      </c>
      <c r="R3752" s="64">
        <f>VLOOKUP(C3752,[1]Hoja2!$B$1:$AH$6025,33,FALSE)</f>
        <v>54316.86</v>
      </c>
      <c r="S3752" s="30">
        <v>54316.86</v>
      </c>
      <c r="T3752" s="30">
        <v>54316.86</v>
      </c>
      <c r="U3752" s="30">
        <v>54316.86</v>
      </c>
      <c r="V3752" s="30">
        <v>54316.86</v>
      </c>
      <c r="W3752" s="30">
        <v>54316.86</v>
      </c>
      <c r="X3752" s="30">
        <v>54316.86</v>
      </c>
      <c r="Y3752" s="33">
        <f t="shared" si="58"/>
        <v>100</v>
      </c>
      <c r="Z3752" s="32">
        <v>0</v>
      </c>
      <c r="AA3752" s="32" t="s">
        <v>3323</v>
      </c>
      <c r="AB3752" s="26">
        <v>3</v>
      </c>
      <c r="AC3752" s="33">
        <v>0</v>
      </c>
      <c r="AD3752" s="33">
        <v>100</v>
      </c>
      <c r="AE3752" s="34" t="s">
        <v>5213</v>
      </c>
      <c r="AF3752" s="11"/>
    </row>
    <row r="3753" spans="2:32" ht="62.25" x14ac:dyDescent="0.5">
      <c r="B3753" s="11"/>
      <c r="C3753" s="28" t="s">
        <v>11835</v>
      </c>
      <c r="D3753" s="28" t="s">
        <v>11836</v>
      </c>
      <c r="E3753" s="29" t="s">
        <v>11837</v>
      </c>
      <c r="F3753" s="29" t="s">
        <v>1</v>
      </c>
      <c r="G3753" s="29" t="s">
        <v>51</v>
      </c>
      <c r="H3753" s="30" t="s">
        <v>4700</v>
      </c>
      <c r="I3753" s="30" t="s">
        <v>102</v>
      </c>
      <c r="J3753" s="31" t="s">
        <v>103</v>
      </c>
      <c r="K3753" s="30" t="s">
        <v>104</v>
      </c>
      <c r="L3753" s="32" t="s">
        <v>265</v>
      </c>
      <c r="M3753" s="30" t="s">
        <v>105</v>
      </c>
      <c r="N3753" s="30" t="s">
        <v>3025</v>
      </c>
      <c r="O3753" s="30" t="s">
        <v>107</v>
      </c>
      <c r="P3753" s="32" t="s">
        <v>46</v>
      </c>
      <c r="Q3753" s="54">
        <f>VLOOKUP(C3753,[1]Hoja2!$B$1:$AH$6025,32,FALSE)</f>
        <v>2017</v>
      </c>
      <c r="R3753" s="64">
        <f>VLOOKUP(C3753,[1]Hoja2!$B$1:$AH$6025,33,FALSE)</f>
        <v>75047.05</v>
      </c>
      <c r="S3753" s="30">
        <v>75047.05</v>
      </c>
      <c r="T3753" s="30">
        <v>75047.05</v>
      </c>
      <c r="U3753" s="30">
        <v>75047.05</v>
      </c>
      <c r="V3753" s="30">
        <v>75047.05</v>
      </c>
      <c r="W3753" s="30">
        <v>75047.05</v>
      </c>
      <c r="X3753" s="30">
        <v>75047.05</v>
      </c>
      <c r="Y3753" s="33">
        <f t="shared" si="58"/>
        <v>100</v>
      </c>
      <c r="Z3753" s="32">
        <v>0</v>
      </c>
      <c r="AA3753" s="32" t="s">
        <v>3323</v>
      </c>
      <c r="AB3753" s="26">
        <v>5</v>
      </c>
      <c r="AC3753" s="33">
        <v>0</v>
      </c>
      <c r="AD3753" s="33">
        <v>100</v>
      </c>
      <c r="AE3753" s="34" t="s">
        <v>5213</v>
      </c>
      <c r="AF3753" s="11"/>
    </row>
    <row r="3754" spans="2:32" ht="62.25" x14ac:dyDescent="0.5">
      <c r="B3754" s="11"/>
      <c r="C3754" s="28" t="s">
        <v>11838</v>
      </c>
      <c r="D3754" s="28" t="s">
        <v>11839</v>
      </c>
      <c r="E3754" s="29" t="s">
        <v>11840</v>
      </c>
      <c r="F3754" s="29" t="s">
        <v>1</v>
      </c>
      <c r="G3754" s="29" t="s">
        <v>51</v>
      </c>
      <c r="H3754" s="30" t="s">
        <v>4700</v>
      </c>
      <c r="I3754" s="30" t="s">
        <v>102</v>
      </c>
      <c r="J3754" s="31" t="s">
        <v>103</v>
      </c>
      <c r="K3754" s="30" t="s">
        <v>104</v>
      </c>
      <c r="L3754" s="32" t="s">
        <v>265</v>
      </c>
      <c r="M3754" s="30" t="s">
        <v>105</v>
      </c>
      <c r="N3754" s="30" t="s">
        <v>3025</v>
      </c>
      <c r="O3754" s="30" t="s">
        <v>107</v>
      </c>
      <c r="P3754" s="32" t="s">
        <v>46</v>
      </c>
      <c r="Q3754" s="54">
        <f>VLOOKUP(C3754,[1]Hoja2!$B$1:$AH$6025,32,FALSE)</f>
        <v>2017</v>
      </c>
      <c r="R3754" s="64">
        <f>VLOOKUP(C3754,[1]Hoja2!$B$1:$AH$6025,33,FALSE)</f>
        <v>84663.93</v>
      </c>
      <c r="S3754" s="30">
        <v>84663.93</v>
      </c>
      <c r="T3754" s="30">
        <v>84663.93</v>
      </c>
      <c r="U3754" s="30">
        <v>84663.93</v>
      </c>
      <c r="V3754" s="30">
        <v>84663.93</v>
      </c>
      <c r="W3754" s="30">
        <v>84663.93</v>
      </c>
      <c r="X3754" s="30">
        <v>84663.93</v>
      </c>
      <c r="Y3754" s="33">
        <f t="shared" si="58"/>
        <v>100</v>
      </c>
      <c r="Z3754" s="32">
        <v>0</v>
      </c>
      <c r="AA3754" s="32" t="s">
        <v>3323</v>
      </c>
      <c r="AB3754" s="26">
        <v>5</v>
      </c>
      <c r="AC3754" s="33">
        <v>0</v>
      </c>
      <c r="AD3754" s="33">
        <v>100</v>
      </c>
      <c r="AE3754" s="34" t="s">
        <v>5223</v>
      </c>
      <c r="AF3754" s="11"/>
    </row>
    <row r="3755" spans="2:32" ht="62.25" x14ac:dyDescent="0.5">
      <c r="B3755" s="11"/>
      <c r="C3755" s="28" t="s">
        <v>11841</v>
      </c>
      <c r="D3755" s="28" t="s">
        <v>11842</v>
      </c>
      <c r="E3755" s="29" t="s">
        <v>11843</v>
      </c>
      <c r="F3755" s="29" t="s">
        <v>1</v>
      </c>
      <c r="G3755" s="29" t="s">
        <v>51</v>
      </c>
      <c r="H3755" s="30" t="s">
        <v>4700</v>
      </c>
      <c r="I3755" s="30" t="s">
        <v>102</v>
      </c>
      <c r="J3755" s="31" t="s">
        <v>103</v>
      </c>
      <c r="K3755" s="30" t="s">
        <v>104</v>
      </c>
      <c r="L3755" s="32" t="s">
        <v>265</v>
      </c>
      <c r="M3755" s="30" t="s">
        <v>105</v>
      </c>
      <c r="N3755" s="30" t="s">
        <v>3025</v>
      </c>
      <c r="O3755" s="30" t="s">
        <v>107</v>
      </c>
      <c r="P3755" s="32" t="s">
        <v>46</v>
      </c>
      <c r="Q3755" s="54">
        <f>VLOOKUP(C3755,[1]Hoja2!$B$1:$AH$6025,32,FALSE)</f>
        <v>2017</v>
      </c>
      <c r="R3755" s="64">
        <f>VLOOKUP(C3755,[1]Hoja2!$B$1:$AH$6025,33,FALSE)</f>
        <v>92033.72</v>
      </c>
      <c r="S3755" s="30">
        <v>92033.72</v>
      </c>
      <c r="T3755" s="30">
        <v>92033.72</v>
      </c>
      <c r="U3755" s="30">
        <v>92033.72</v>
      </c>
      <c r="V3755" s="30">
        <v>92033.72</v>
      </c>
      <c r="W3755" s="30">
        <v>92033.72</v>
      </c>
      <c r="X3755" s="30">
        <v>92033.72</v>
      </c>
      <c r="Y3755" s="33">
        <f t="shared" si="58"/>
        <v>100</v>
      </c>
      <c r="Z3755" s="32">
        <v>0</v>
      </c>
      <c r="AA3755" s="32" t="s">
        <v>3323</v>
      </c>
      <c r="AB3755" s="26">
        <v>5</v>
      </c>
      <c r="AC3755" s="33">
        <v>0</v>
      </c>
      <c r="AD3755" s="33">
        <v>100</v>
      </c>
      <c r="AE3755" s="34" t="s">
        <v>5213</v>
      </c>
      <c r="AF3755" s="11"/>
    </row>
    <row r="3756" spans="2:32" ht="62.25" x14ac:dyDescent="0.5">
      <c r="B3756" s="11"/>
      <c r="C3756" s="28" t="s">
        <v>11844</v>
      </c>
      <c r="D3756" s="28" t="s">
        <v>11845</v>
      </c>
      <c r="E3756" s="29" t="s">
        <v>11846</v>
      </c>
      <c r="F3756" s="29" t="s">
        <v>1</v>
      </c>
      <c r="G3756" s="29" t="s">
        <v>51</v>
      </c>
      <c r="H3756" s="30" t="s">
        <v>4700</v>
      </c>
      <c r="I3756" s="30" t="s">
        <v>102</v>
      </c>
      <c r="J3756" s="31" t="s">
        <v>103</v>
      </c>
      <c r="K3756" s="30" t="s">
        <v>104</v>
      </c>
      <c r="L3756" s="32" t="s">
        <v>265</v>
      </c>
      <c r="M3756" s="30" t="s">
        <v>105</v>
      </c>
      <c r="N3756" s="30" t="s">
        <v>3025</v>
      </c>
      <c r="O3756" s="30" t="s">
        <v>107</v>
      </c>
      <c r="P3756" s="32" t="s">
        <v>46</v>
      </c>
      <c r="Q3756" s="54">
        <f>VLOOKUP(C3756,[1]Hoja2!$B$1:$AH$6025,32,FALSE)</f>
        <v>2017</v>
      </c>
      <c r="R3756" s="64">
        <f>VLOOKUP(C3756,[1]Hoja2!$B$1:$AH$6025,33,FALSE)</f>
        <v>49941.04</v>
      </c>
      <c r="S3756" s="30">
        <v>49941.04</v>
      </c>
      <c r="T3756" s="30">
        <v>49941.04</v>
      </c>
      <c r="U3756" s="30">
        <v>49941.04</v>
      </c>
      <c r="V3756" s="30">
        <v>49941.04</v>
      </c>
      <c r="W3756" s="30">
        <v>49941.04</v>
      </c>
      <c r="X3756" s="30">
        <v>49941.04</v>
      </c>
      <c r="Y3756" s="33">
        <f t="shared" si="58"/>
        <v>100</v>
      </c>
      <c r="Z3756" s="32">
        <v>0</v>
      </c>
      <c r="AA3756" s="32" t="s">
        <v>3323</v>
      </c>
      <c r="AB3756" s="26">
        <v>5</v>
      </c>
      <c r="AC3756" s="33">
        <v>0</v>
      </c>
      <c r="AD3756" s="33">
        <v>100</v>
      </c>
      <c r="AE3756" s="34" t="s">
        <v>5213</v>
      </c>
      <c r="AF3756" s="11"/>
    </row>
    <row r="3757" spans="2:32" ht="62.25" x14ac:dyDescent="0.5">
      <c r="B3757" s="11"/>
      <c r="C3757" s="28" t="s">
        <v>11847</v>
      </c>
      <c r="D3757" s="28" t="s">
        <v>11848</v>
      </c>
      <c r="E3757" s="29" t="s">
        <v>11849</v>
      </c>
      <c r="F3757" s="29" t="s">
        <v>1</v>
      </c>
      <c r="G3757" s="29" t="s">
        <v>51</v>
      </c>
      <c r="H3757" s="30" t="s">
        <v>3296</v>
      </c>
      <c r="I3757" s="30" t="s">
        <v>113</v>
      </c>
      <c r="J3757" s="31" t="s">
        <v>103</v>
      </c>
      <c r="K3757" s="30" t="s">
        <v>104</v>
      </c>
      <c r="L3757" s="32" t="s">
        <v>265</v>
      </c>
      <c r="M3757" s="30" t="s">
        <v>105</v>
      </c>
      <c r="N3757" s="30" t="s">
        <v>3025</v>
      </c>
      <c r="O3757" s="30" t="s">
        <v>107</v>
      </c>
      <c r="P3757" s="32" t="s">
        <v>46</v>
      </c>
      <c r="Q3757" s="54">
        <f>VLOOKUP(C3757,[1]Hoja2!$B$1:$AH$6025,32,FALSE)</f>
        <v>2017</v>
      </c>
      <c r="R3757" s="64">
        <f>VLOOKUP(C3757,[1]Hoja2!$B$1:$AH$6025,33,FALSE)</f>
        <v>91405.59</v>
      </c>
      <c r="S3757" s="30">
        <v>91405.59</v>
      </c>
      <c r="T3757" s="30">
        <v>91405.59</v>
      </c>
      <c r="U3757" s="30">
        <v>91405.59</v>
      </c>
      <c r="V3757" s="30">
        <v>91316.7</v>
      </c>
      <c r="W3757" s="30">
        <v>91316.7</v>
      </c>
      <c r="X3757" s="30">
        <v>91316.7</v>
      </c>
      <c r="Y3757" s="33">
        <f t="shared" si="58"/>
        <v>99.902752118333254</v>
      </c>
      <c r="Z3757" s="32">
        <v>0</v>
      </c>
      <c r="AA3757" s="32" t="s">
        <v>3323</v>
      </c>
      <c r="AB3757" s="26">
        <v>2</v>
      </c>
      <c r="AC3757" s="33">
        <v>0</v>
      </c>
      <c r="AD3757" s="33">
        <v>100</v>
      </c>
      <c r="AE3757" s="34" t="s">
        <v>5213</v>
      </c>
      <c r="AF3757" s="11"/>
    </row>
    <row r="3758" spans="2:32" ht="62.25" x14ac:dyDescent="0.5">
      <c r="B3758" s="11"/>
      <c r="C3758" s="28" t="s">
        <v>11850</v>
      </c>
      <c r="D3758" s="28" t="s">
        <v>11851</v>
      </c>
      <c r="E3758" s="29" t="s">
        <v>11852</v>
      </c>
      <c r="F3758" s="29" t="s">
        <v>1</v>
      </c>
      <c r="G3758" s="29" t="s">
        <v>51</v>
      </c>
      <c r="H3758" s="30" t="s">
        <v>3296</v>
      </c>
      <c r="I3758" s="30" t="s">
        <v>113</v>
      </c>
      <c r="J3758" s="31" t="s">
        <v>103</v>
      </c>
      <c r="K3758" s="30" t="s">
        <v>104</v>
      </c>
      <c r="L3758" s="32" t="s">
        <v>265</v>
      </c>
      <c r="M3758" s="30" t="s">
        <v>105</v>
      </c>
      <c r="N3758" s="30" t="s">
        <v>3025</v>
      </c>
      <c r="O3758" s="30" t="s">
        <v>107</v>
      </c>
      <c r="P3758" s="32" t="s">
        <v>46</v>
      </c>
      <c r="Q3758" s="54">
        <f>VLOOKUP(C3758,[1]Hoja2!$B$1:$AH$6025,32,FALSE)</f>
        <v>2017</v>
      </c>
      <c r="R3758" s="64">
        <f>VLOOKUP(C3758,[1]Hoja2!$B$1:$AH$6025,33,FALSE)</f>
        <v>91725.74</v>
      </c>
      <c r="S3758" s="30">
        <v>91725.74</v>
      </c>
      <c r="T3758" s="30">
        <v>91725.74</v>
      </c>
      <c r="U3758" s="30">
        <v>91725.74</v>
      </c>
      <c r="V3758" s="30">
        <v>91707.73</v>
      </c>
      <c r="W3758" s="30">
        <v>91707.73</v>
      </c>
      <c r="X3758" s="30">
        <v>91707.73</v>
      </c>
      <c r="Y3758" s="33">
        <f t="shared" si="58"/>
        <v>99.980365380535488</v>
      </c>
      <c r="Z3758" s="32">
        <v>0</v>
      </c>
      <c r="AA3758" s="32" t="s">
        <v>3323</v>
      </c>
      <c r="AB3758" s="26">
        <v>3</v>
      </c>
      <c r="AC3758" s="33">
        <v>0</v>
      </c>
      <c r="AD3758" s="33">
        <v>100</v>
      </c>
      <c r="AE3758" s="34" t="s">
        <v>5213</v>
      </c>
      <c r="AF3758" s="11"/>
    </row>
    <row r="3759" spans="2:32" ht="62.25" x14ac:dyDescent="0.5">
      <c r="B3759" s="11"/>
      <c r="C3759" s="28" t="s">
        <v>11853</v>
      </c>
      <c r="D3759" s="28" t="s">
        <v>11854</v>
      </c>
      <c r="E3759" s="29" t="s">
        <v>11855</v>
      </c>
      <c r="F3759" s="29" t="s">
        <v>1</v>
      </c>
      <c r="G3759" s="29" t="s">
        <v>51</v>
      </c>
      <c r="H3759" s="30" t="s">
        <v>3296</v>
      </c>
      <c r="I3759" s="30" t="s">
        <v>113</v>
      </c>
      <c r="J3759" s="31" t="s">
        <v>103</v>
      </c>
      <c r="K3759" s="30" t="s">
        <v>104</v>
      </c>
      <c r="L3759" s="32" t="s">
        <v>265</v>
      </c>
      <c r="M3759" s="30" t="s">
        <v>105</v>
      </c>
      <c r="N3759" s="30" t="s">
        <v>3025</v>
      </c>
      <c r="O3759" s="30" t="s">
        <v>107</v>
      </c>
      <c r="P3759" s="32" t="s">
        <v>46</v>
      </c>
      <c r="Q3759" s="54">
        <f>VLOOKUP(C3759,[1]Hoja2!$B$1:$AH$6025,32,FALSE)</f>
        <v>2017</v>
      </c>
      <c r="R3759" s="64">
        <f>VLOOKUP(C3759,[1]Hoja2!$B$1:$AH$6025,33,FALSE)</f>
        <v>99288.62</v>
      </c>
      <c r="S3759" s="30">
        <v>99288.62</v>
      </c>
      <c r="T3759" s="30">
        <v>99288.62</v>
      </c>
      <c r="U3759" s="30">
        <v>99288.62</v>
      </c>
      <c r="V3759" s="30">
        <v>99186.14</v>
      </c>
      <c r="W3759" s="30">
        <v>99186.14</v>
      </c>
      <c r="X3759" s="30">
        <v>99186.14</v>
      </c>
      <c r="Y3759" s="33">
        <f t="shared" si="58"/>
        <v>99.896785754500371</v>
      </c>
      <c r="Z3759" s="32">
        <v>0</v>
      </c>
      <c r="AA3759" s="32" t="s">
        <v>3323</v>
      </c>
      <c r="AB3759" s="26">
        <v>4</v>
      </c>
      <c r="AC3759" s="33">
        <v>0</v>
      </c>
      <c r="AD3759" s="33">
        <v>100</v>
      </c>
      <c r="AE3759" s="34" t="s">
        <v>5213</v>
      </c>
      <c r="AF3759" s="11"/>
    </row>
    <row r="3760" spans="2:32" ht="62.25" x14ac:dyDescent="0.5">
      <c r="B3760" s="11"/>
      <c r="C3760" s="28" t="s">
        <v>11856</v>
      </c>
      <c r="D3760" s="28" t="s">
        <v>11857</v>
      </c>
      <c r="E3760" s="29" t="s">
        <v>11858</v>
      </c>
      <c r="F3760" s="29" t="s">
        <v>1</v>
      </c>
      <c r="G3760" s="29" t="s">
        <v>51</v>
      </c>
      <c r="H3760" s="30" t="s">
        <v>3296</v>
      </c>
      <c r="I3760" s="30" t="s">
        <v>113</v>
      </c>
      <c r="J3760" s="31" t="s">
        <v>103</v>
      </c>
      <c r="K3760" s="30" t="s">
        <v>104</v>
      </c>
      <c r="L3760" s="32" t="s">
        <v>265</v>
      </c>
      <c r="M3760" s="30" t="s">
        <v>105</v>
      </c>
      <c r="N3760" s="30" t="s">
        <v>3025</v>
      </c>
      <c r="O3760" s="30" t="s">
        <v>107</v>
      </c>
      <c r="P3760" s="32" t="s">
        <v>46</v>
      </c>
      <c r="Q3760" s="54">
        <f>VLOOKUP(C3760,[1]Hoja2!$B$1:$AH$6025,32,FALSE)</f>
        <v>2017</v>
      </c>
      <c r="R3760" s="64">
        <f>VLOOKUP(C3760,[1]Hoja2!$B$1:$AH$6025,33,FALSE)</f>
        <v>99705.91</v>
      </c>
      <c r="S3760" s="30">
        <v>99705.91</v>
      </c>
      <c r="T3760" s="30">
        <v>99705.91</v>
      </c>
      <c r="U3760" s="30">
        <v>99705.91</v>
      </c>
      <c r="V3760" s="30">
        <v>99602.71</v>
      </c>
      <c r="W3760" s="30">
        <v>99602.71</v>
      </c>
      <c r="X3760" s="30">
        <v>99602.71</v>
      </c>
      <c r="Y3760" s="33">
        <f t="shared" si="58"/>
        <v>99.896495603921579</v>
      </c>
      <c r="Z3760" s="32">
        <v>0</v>
      </c>
      <c r="AA3760" s="32" t="s">
        <v>3323</v>
      </c>
      <c r="AB3760" s="26">
        <v>6</v>
      </c>
      <c r="AC3760" s="33">
        <v>0</v>
      </c>
      <c r="AD3760" s="33">
        <v>100</v>
      </c>
      <c r="AE3760" s="34" t="s">
        <v>5213</v>
      </c>
      <c r="AF3760" s="11"/>
    </row>
    <row r="3761" spans="2:32" ht="62.25" x14ac:dyDescent="0.5">
      <c r="B3761" s="11"/>
      <c r="C3761" s="28" t="s">
        <v>11859</v>
      </c>
      <c r="D3761" s="28" t="s">
        <v>11860</v>
      </c>
      <c r="E3761" s="29" t="s">
        <v>11861</v>
      </c>
      <c r="F3761" s="29" t="s">
        <v>1</v>
      </c>
      <c r="G3761" s="29" t="s">
        <v>51</v>
      </c>
      <c r="H3761" s="30" t="s">
        <v>3296</v>
      </c>
      <c r="I3761" s="30" t="s">
        <v>113</v>
      </c>
      <c r="J3761" s="31" t="s">
        <v>103</v>
      </c>
      <c r="K3761" s="30" t="s">
        <v>104</v>
      </c>
      <c r="L3761" s="32" t="s">
        <v>265</v>
      </c>
      <c r="M3761" s="30" t="s">
        <v>105</v>
      </c>
      <c r="N3761" s="30" t="s">
        <v>3025</v>
      </c>
      <c r="O3761" s="30" t="s">
        <v>107</v>
      </c>
      <c r="P3761" s="32" t="s">
        <v>46</v>
      </c>
      <c r="Q3761" s="54">
        <f>VLOOKUP(C3761,[1]Hoja2!$B$1:$AH$6025,32,FALSE)</f>
        <v>2017</v>
      </c>
      <c r="R3761" s="64">
        <f>VLOOKUP(C3761,[1]Hoja2!$B$1:$AH$6025,33,FALSE)</f>
        <v>91682.61</v>
      </c>
      <c r="S3761" s="30">
        <v>91682.61</v>
      </c>
      <c r="T3761" s="30">
        <v>91682.61</v>
      </c>
      <c r="U3761" s="30">
        <v>91682.61</v>
      </c>
      <c r="V3761" s="30">
        <v>91592.65</v>
      </c>
      <c r="W3761" s="30">
        <v>91592.65</v>
      </c>
      <c r="X3761" s="30">
        <v>91592.65</v>
      </c>
      <c r="Y3761" s="33">
        <f t="shared" si="58"/>
        <v>99.901878884119881</v>
      </c>
      <c r="Z3761" s="32">
        <v>0</v>
      </c>
      <c r="AA3761" s="32" t="s">
        <v>4014</v>
      </c>
      <c r="AB3761" s="26">
        <v>3</v>
      </c>
      <c r="AC3761" s="33">
        <v>0</v>
      </c>
      <c r="AD3761" s="33">
        <v>100</v>
      </c>
      <c r="AE3761" s="34" t="s">
        <v>5223</v>
      </c>
      <c r="AF3761" s="11"/>
    </row>
    <row r="3762" spans="2:32" ht="62.25" x14ac:dyDescent="0.5">
      <c r="B3762" s="11"/>
      <c r="C3762" s="28" t="s">
        <v>11862</v>
      </c>
      <c r="D3762" s="28" t="s">
        <v>11863</v>
      </c>
      <c r="E3762" s="29" t="s">
        <v>11864</v>
      </c>
      <c r="F3762" s="29" t="s">
        <v>1</v>
      </c>
      <c r="G3762" s="29" t="s">
        <v>51</v>
      </c>
      <c r="H3762" s="30" t="s">
        <v>3296</v>
      </c>
      <c r="I3762" s="30" t="s">
        <v>113</v>
      </c>
      <c r="J3762" s="31" t="s">
        <v>103</v>
      </c>
      <c r="K3762" s="30" t="s">
        <v>104</v>
      </c>
      <c r="L3762" s="32" t="s">
        <v>265</v>
      </c>
      <c r="M3762" s="30" t="s">
        <v>105</v>
      </c>
      <c r="N3762" s="30" t="s">
        <v>3025</v>
      </c>
      <c r="O3762" s="30" t="s">
        <v>107</v>
      </c>
      <c r="P3762" s="32" t="s">
        <v>46</v>
      </c>
      <c r="Q3762" s="54">
        <f>VLOOKUP(C3762,[1]Hoja2!$B$1:$AH$6025,32,FALSE)</f>
        <v>2017</v>
      </c>
      <c r="R3762" s="64">
        <f>VLOOKUP(C3762,[1]Hoja2!$B$1:$AH$6025,33,FALSE)</f>
        <v>87263.45</v>
      </c>
      <c r="S3762" s="30">
        <v>87263.45</v>
      </c>
      <c r="T3762" s="30">
        <v>87263.45</v>
      </c>
      <c r="U3762" s="30">
        <v>87263.45</v>
      </c>
      <c r="V3762" s="30">
        <v>87247.21</v>
      </c>
      <c r="W3762" s="30">
        <v>87247.21</v>
      </c>
      <c r="X3762" s="30">
        <v>87247.21</v>
      </c>
      <c r="Y3762" s="33">
        <f t="shared" si="58"/>
        <v>99.981389688351769</v>
      </c>
      <c r="Z3762" s="32">
        <v>0</v>
      </c>
      <c r="AA3762" s="32" t="s">
        <v>3323</v>
      </c>
      <c r="AB3762" s="26">
        <v>5</v>
      </c>
      <c r="AC3762" s="33">
        <v>0</v>
      </c>
      <c r="AD3762" s="33">
        <v>100</v>
      </c>
      <c r="AE3762" s="34" t="s">
        <v>5213</v>
      </c>
      <c r="AF3762" s="11"/>
    </row>
    <row r="3763" spans="2:32" ht="62.25" x14ac:dyDescent="0.5">
      <c r="B3763" s="11"/>
      <c r="C3763" s="28" t="s">
        <v>11865</v>
      </c>
      <c r="D3763" s="28" t="s">
        <v>11866</v>
      </c>
      <c r="E3763" s="29" t="s">
        <v>11867</v>
      </c>
      <c r="F3763" s="29" t="s">
        <v>1</v>
      </c>
      <c r="G3763" s="29" t="s">
        <v>51</v>
      </c>
      <c r="H3763" s="30" t="s">
        <v>3296</v>
      </c>
      <c r="I3763" s="30" t="s">
        <v>113</v>
      </c>
      <c r="J3763" s="31" t="s">
        <v>103</v>
      </c>
      <c r="K3763" s="30" t="s">
        <v>104</v>
      </c>
      <c r="L3763" s="32" t="s">
        <v>265</v>
      </c>
      <c r="M3763" s="30" t="s">
        <v>105</v>
      </c>
      <c r="N3763" s="30" t="s">
        <v>3025</v>
      </c>
      <c r="O3763" s="30" t="s">
        <v>107</v>
      </c>
      <c r="P3763" s="32" t="s">
        <v>46</v>
      </c>
      <c r="Q3763" s="54">
        <f>VLOOKUP(C3763,[1]Hoja2!$B$1:$AH$6025,32,FALSE)</f>
        <v>2017</v>
      </c>
      <c r="R3763" s="64">
        <f>VLOOKUP(C3763,[1]Hoja2!$B$1:$AH$6025,33,FALSE)</f>
        <v>93974.21</v>
      </c>
      <c r="S3763" s="30">
        <v>93974.21</v>
      </c>
      <c r="T3763" s="30">
        <v>93974.21</v>
      </c>
      <c r="U3763" s="30">
        <v>93974.21</v>
      </c>
      <c r="V3763" s="30">
        <v>93911.96</v>
      </c>
      <c r="W3763" s="30">
        <v>93911.96</v>
      </c>
      <c r="X3763" s="30">
        <v>93911.96</v>
      </c>
      <c r="Y3763" s="33">
        <f t="shared" si="58"/>
        <v>99.933758421592472</v>
      </c>
      <c r="Z3763" s="32">
        <v>0</v>
      </c>
      <c r="AA3763" s="32" t="s">
        <v>3323</v>
      </c>
      <c r="AB3763" s="26">
        <v>3</v>
      </c>
      <c r="AC3763" s="33">
        <v>0</v>
      </c>
      <c r="AD3763" s="33">
        <v>100</v>
      </c>
      <c r="AE3763" s="34" t="s">
        <v>5213</v>
      </c>
      <c r="AF3763" s="11"/>
    </row>
    <row r="3764" spans="2:32" ht="62.25" x14ac:dyDescent="0.5">
      <c r="B3764" s="11"/>
      <c r="C3764" s="28" t="s">
        <v>11868</v>
      </c>
      <c r="D3764" s="28" t="s">
        <v>11869</v>
      </c>
      <c r="E3764" s="29" t="s">
        <v>11870</v>
      </c>
      <c r="F3764" s="29" t="s">
        <v>1</v>
      </c>
      <c r="G3764" s="29" t="s">
        <v>51</v>
      </c>
      <c r="H3764" s="30" t="s">
        <v>3296</v>
      </c>
      <c r="I3764" s="30" t="s">
        <v>113</v>
      </c>
      <c r="J3764" s="31" t="s">
        <v>103</v>
      </c>
      <c r="K3764" s="30" t="s">
        <v>104</v>
      </c>
      <c r="L3764" s="32" t="s">
        <v>265</v>
      </c>
      <c r="M3764" s="30" t="s">
        <v>105</v>
      </c>
      <c r="N3764" s="30" t="s">
        <v>3025</v>
      </c>
      <c r="O3764" s="30" t="s">
        <v>107</v>
      </c>
      <c r="P3764" s="32" t="s">
        <v>46</v>
      </c>
      <c r="Q3764" s="54">
        <f>VLOOKUP(C3764,[1]Hoja2!$B$1:$AH$6025,32,FALSE)</f>
        <v>2017</v>
      </c>
      <c r="R3764" s="64">
        <f>VLOOKUP(C3764,[1]Hoja2!$B$1:$AH$6025,33,FALSE)</f>
        <v>87660.31</v>
      </c>
      <c r="S3764" s="30">
        <v>87660.31</v>
      </c>
      <c r="T3764" s="30">
        <v>87660.31</v>
      </c>
      <c r="U3764" s="30">
        <v>87660.31</v>
      </c>
      <c r="V3764" s="30">
        <v>87645.4</v>
      </c>
      <c r="W3764" s="30">
        <v>87645.4</v>
      </c>
      <c r="X3764" s="30">
        <v>87645.4</v>
      </c>
      <c r="Y3764" s="33">
        <f t="shared" si="58"/>
        <v>99.982991162134837</v>
      </c>
      <c r="Z3764" s="32">
        <v>0</v>
      </c>
      <c r="AA3764" s="32" t="s">
        <v>3323</v>
      </c>
      <c r="AB3764" s="26">
        <v>5</v>
      </c>
      <c r="AC3764" s="33">
        <v>0</v>
      </c>
      <c r="AD3764" s="33">
        <v>100</v>
      </c>
      <c r="AE3764" s="34" t="s">
        <v>5223</v>
      </c>
      <c r="AF3764" s="11"/>
    </row>
    <row r="3765" spans="2:32" ht="62.25" x14ac:dyDescent="0.5">
      <c r="B3765" s="11"/>
      <c r="C3765" s="28" t="s">
        <v>11871</v>
      </c>
      <c r="D3765" s="28" t="s">
        <v>11872</v>
      </c>
      <c r="E3765" s="29" t="s">
        <v>11873</v>
      </c>
      <c r="F3765" s="29" t="s">
        <v>1</v>
      </c>
      <c r="G3765" s="29" t="s">
        <v>51</v>
      </c>
      <c r="H3765" s="30" t="s">
        <v>3296</v>
      </c>
      <c r="I3765" s="30" t="s">
        <v>113</v>
      </c>
      <c r="J3765" s="31" t="s">
        <v>103</v>
      </c>
      <c r="K3765" s="30" t="s">
        <v>104</v>
      </c>
      <c r="L3765" s="32" t="s">
        <v>265</v>
      </c>
      <c r="M3765" s="30" t="s">
        <v>105</v>
      </c>
      <c r="N3765" s="30" t="s">
        <v>3025</v>
      </c>
      <c r="O3765" s="30" t="s">
        <v>107</v>
      </c>
      <c r="P3765" s="32" t="s">
        <v>46</v>
      </c>
      <c r="Q3765" s="54">
        <f>VLOOKUP(C3765,[1]Hoja2!$B$1:$AH$6025,32,FALSE)</f>
        <v>2017</v>
      </c>
      <c r="R3765" s="64">
        <f>VLOOKUP(C3765,[1]Hoja2!$B$1:$AH$6025,33,FALSE)</f>
        <v>94493.43</v>
      </c>
      <c r="S3765" s="30">
        <v>94493.43</v>
      </c>
      <c r="T3765" s="30">
        <v>94493.43</v>
      </c>
      <c r="U3765" s="30">
        <v>94493.43</v>
      </c>
      <c r="V3765" s="30">
        <v>94427.12</v>
      </c>
      <c r="W3765" s="30">
        <v>94427.12</v>
      </c>
      <c r="X3765" s="30">
        <v>94427.12</v>
      </c>
      <c r="Y3765" s="33">
        <f t="shared" si="58"/>
        <v>99.929825809053611</v>
      </c>
      <c r="Z3765" s="32">
        <v>0</v>
      </c>
      <c r="AA3765" s="32" t="s">
        <v>3323</v>
      </c>
      <c r="AB3765" s="26">
        <v>3</v>
      </c>
      <c r="AC3765" s="33">
        <v>0</v>
      </c>
      <c r="AD3765" s="33">
        <v>100</v>
      </c>
      <c r="AE3765" s="34" t="s">
        <v>5213</v>
      </c>
      <c r="AF3765" s="11"/>
    </row>
    <row r="3766" spans="2:32" ht="62.25" x14ac:dyDescent="0.5">
      <c r="B3766" s="11"/>
      <c r="C3766" s="28" t="s">
        <v>11874</v>
      </c>
      <c r="D3766" s="28" t="s">
        <v>11875</v>
      </c>
      <c r="E3766" s="29" t="s">
        <v>11876</v>
      </c>
      <c r="F3766" s="29" t="s">
        <v>1</v>
      </c>
      <c r="G3766" s="29" t="s">
        <v>51</v>
      </c>
      <c r="H3766" s="30" t="s">
        <v>3296</v>
      </c>
      <c r="I3766" s="30" t="s">
        <v>113</v>
      </c>
      <c r="J3766" s="31" t="s">
        <v>103</v>
      </c>
      <c r="K3766" s="30" t="s">
        <v>104</v>
      </c>
      <c r="L3766" s="32" t="s">
        <v>265</v>
      </c>
      <c r="M3766" s="30" t="s">
        <v>105</v>
      </c>
      <c r="N3766" s="30" t="s">
        <v>3025</v>
      </c>
      <c r="O3766" s="30" t="s">
        <v>107</v>
      </c>
      <c r="P3766" s="32" t="s">
        <v>46</v>
      </c>
      <c r="Q3766" s="54">
        <f>VLOOKUP(C3766,[1]Hoja2!$B$1:$AH$6025,32,FALSE)</f>
        <v>2017</v>
      </c>
      <c r="R3766" s="64">
        <f>VLOOKUP(C3766,[1]Hoja2!$B$1:$AH$6025,33,FALSE)</f>
        <v>94164.38</v>
      </c>
      <c r="S3766" s="30">
        <v>94164.38</v>
      </c>
      <c r="T3766" s="30">
        <v>94164.38</v>
      </c>
      <c r="U3766" s="30">
        <v>94164.38</v>
      </c>
      <c r="V3766" s="30">
        <v>94135.92</v>
      </c>
      <c r="W3766" s="30">
        <v>94135.92</v>
      </c>
      <c r="X3766" s="30">
        <v>94135.92</v>
      </c>
      <c r="Y3766" s="33">
        <f t="shared" si="58"/>
        <v>99.969776257221682</v>
      </c>
      <c r="Z3766" s="32">
        <v>0</v>
      </c>
      <c r="AA3766" s="32" t="s">
        <v>3323</v>
      </c>
      <c r="AB3766" s="26">
        <v>6</v>
      </c>
      <c r="AC3766" s="33">
        <v>0</v>
      </c>
      <c r="AD3766" s="33">
        <v>100</v>
      </c>
      <c r="AE3766" s="34" t="s">
        <v>5213</v>
      </c>
      <c r="AF3766" s="11"/>
    </row>
    <row r="3767" spans="2:32" ht="62.25" x14ac:dyDescent="0.5">
      <c r="B3767" s="11"/>
      <c r="C3767" s="28" t="s">
        <v>11877</v>
      </c>
      <c r="D3767" s="28" t="s">
        <v>11878</v>
      </c>
      <c r="E3767" s="29" t="s">
        <v>11879</v>
      </c>
      <c r="F3767" s="29" t="s">
        <v>1</v>
      </c>
      <c r="G3767" s="29" t="s">
        <v>51</v>
      </c>
      <c r="H3767" s="30" t="s">
        <v>3296</v>
      </c>
      <c r="I3767" s="30" t="s">
        <v>113</v>
      </c>
      <c r="J3767" s="31" t="s">
        <v>103</v>
      </c>
      <c r="K3767" s="30" t="s">
        <v>104</v>
      </c>
      <c r="L3767" s="32" t="s">
        <v>265</v>
      </c>
      <c r="M3767" s="30" t="s">
        <v>105</v>
      </c>
      <c r="N3767" s="30" t="s">
        <v>3025</v>
      </c>
      <c r="O3767" s="30" t="s">
        <v>107</v>
      </c>
      <c r="P3767" s="32" t="s">
        <v>46</v>
      </c>
      <c r="Q3767" s="54">
        <f>VLOOKUP(C3767,[1]Hoja2!$B$1:$AH$6025,32,FALSE)</f>
        <v>2017</v>
      </c>
      <c r="R3767" s="64">
        <f>VLOOKUP(C3767,[1]Hoja2!$B$1:$AH$6025,33,FALSE)</f>
        <v>93969.72</v>
      </c>
      <c r="S3767" s="30">
        <v>93969.72</v>
      </c>
      <c r="T3767" s="30">
        <v>93969.72</v>
      </c>
      <c r="U3767" s="30">
        <v>93969.72</v>
      </c>
      <c r="V3767" s="30">
        <v>93943.74</v>
      </c>
      <c r="W3767" s="30">
        <v>93943.74</v>
      </c>
      <c r="X3767" s="30">
        <v>93943.74</v>
      </c>
      <c r="Y3767" s="33">
        <f t="shared" si="58"/>
        <v>99.972352796198606</v>
      </c>
      <c r="Z3767" s="32">
        <v>0</v>
      </c>
      <c r="AA3767" s="32" t="s">
        <v>3323</v>
      </c>
      <c r="AB3767" s="26">
        <v>6</v>
      </c>
      <c r="AC3767" s="33">
        <v>0</v>
      </c>
      <c r="AD3767" s="33">
        <v>100</v>
      </c>
      <c r="AE3767" s="34" t="s">
        <v>5223</v>
      </c>
      <c r="AF3767" s="11"/>
    </row>
    <row r="3768" spans="2:32" ht="62.25" x14ac:dyDescent="0.5">
      <c r="B3768" s="11"/>
      <c r="C3768" s="28" t="s">
        <v>11880</v>
      </c>
      <c r="D3768" s="28" t="s">
        <v>11881</v>
      </c>
      <c r="E3768" s="29" t="s">
        <v>11882</v>
      </c>
      <c r="F3768" s="29" t="s">
        <v>1</v>
      </c>
      <c r="G3768" s="29" t="s">
        <v>51</v>
      </c>
      <c r="H3768" s="30" t="s">
        <v>3296</v>
      </c>
      <c r="I3768" s="30" t="s">
        <v>113</v>
      </c>
      <c r="J3768" s="31" t="s">
        <v>103</v>
      </c>
      <c r="K3768" s="30" t="s">
        <v>104</v>
      </c>
      <c r="L3768" s="32" t="s">
        <v>265</v>
      </c>
      <c r="M3768" s="30" t="s">
        <v>105</v>
      </c>
      <c r="N3768" s="30" t="s">
        <v>3025</v>
      </c>
      <c r="O3768" s="30" t="s">
        <v>107</v>
      </c>
      <c r="P3768" s="32" t="s">
        <v>46</v>
      </c>
      <c r="Q3768" s="54">
        <f>VLOOKUP(C3768,[1]Hoja2!$B$1:$AH$6025,32,FALSE)</f>
        <v>2017</v>
      </c>
      <c r="R3768" s="64">
        <f>VLOOKUP(C3768,[1]Hoja2!$B$1:$AH$6025,33,FALSE)</f>
        <v>88793.17</v>
      </c>
      <c r="S3768" s="30">
        <v>88793.17</v>
      </c>
      <c r="T3768" s="30">
        <v>88793.17</v>
      </c>
      <c r="U3768" s="30">
        <v>88793.17</v>
      </c>
      <c r="V3768" s="30">
        <v>88773.27</v>
      </c>
      <c r="W3768" s="30">
        <v>88773.27</v>
      </c>
      <c r="X3768" s="30">
        <v>88773.27</v>
      </c>
      <c r="Y3768" s="33">
        <f t="shared" si="58"/>
        <v>99.977588366312418</v>
      </c>
      <c r="Z3768" s="32">
        <v>0</v>
      </c>
      <c r="AA3768" s="32" t="s">
        <v>3323</v>
      </c>
      <c r="AB3768" s="26">
        <v>6</v>
      </c>
      <c r="AC3768" s="33">
        <v>0</v>
      </c>
      <c r="AD3768" s="33">
        <v>100</v>
      </c>
      <c r="AE3768" s="34" t="s">
        <v>5213</v>
      </c>
      <c r="AF3768" s="11"/>
    </row>
    <row r="3769" spans="2:32" ht="62.25" x14ac:dyDescent="0.5">
      <c r="B3769" s="11"/>
      <c r="C3769" s="28" t="s">
        <v>11883</v>
      </c>
      <c r="D3769" s="28" t="s">
        <v>11884</v>
      </c>
      <c r="E3769" s="29" t="s">
        <v>11885</v>
      </c>
      <c r="F3769" s="29" t="s">
        <v>1</v>
      </c>
      <c r="G3769" s="29" t="s">
        <v>51</v>
      </c>
      <c r="H3769" s="30" t="s">
        <v>3296</v>
      </c>
      <c r="I3769" s="30" t="s">
        <v>113</v>
      </c>
      <c r="J3769" s="31" t="s">
        <v>103</v>
      </c>
      <c r="K3769" s="30" t="s">
        <v>104</v>
      </c>
      <c r="L3769" s="32" t="s">
        <v>265</v>
      </c>
      <c r="M3769" s="30" t="s">
        <v>105</v>
      </c>
      <c r="N3769" s="30" t="s">
        <v>3025</v>
      </c>
      <c r="O3769" s="30" t="s">
        <v>107</v>
      </c>
      <c r="P3769" s="32" t="s">
        <v>46</v>
      </c>
      <c r="Q3769" s="54">
        <f>VLOOKUP(C3769,[1]Hoja2!$B$1:$AH$6025,32,FALSE)</f>
        <v>2017</v>
      </c>
      <c r="R3769" s="64">
        <f>VLOOKUP(C3769,[1]Hoja2!$B$1:$AH$6025,33,FALSE)</f>
        <v>86047.71</v>
      </c>
      <c r="S3769" s="30">
        <v>86047.71</v>
      </c>
      <c r="T3769" s="30">
        <v>86047.71</v>
      </c>
      <c r="U3769" s="30">
        <v>86047.71</v>
      </c>
      <c r="V3769" s="30">
        <v>86033.22</v>
      </c>
      <c r="W3769" s="30">
        <v>86033.22</v>
      </c>
      <c r="X3769" s="30">
        <v>86033.22</v>
      </c>
      <c r="Y3769" s="33">
        <f t="shared" si="58"/>
        <v>99.98316050479437</v>
      </c>
      <c r="Z3769" s="32">
        <v>0</v>
      </c>
      <c r="AA3769" s="32" t="s">
        <v>3323</v>
      </c>
      <c r="AB3769" s="26">
        <v>6</v>
      </c>
      <c r="AC3769" s="33">
        <v>0</v>
      </c>
      <c r="AD3769" s="33">
        <v>100</v>
      </c>
      <c r="AE3769" s="34" t="s">
        <v>5213</v>
      </c>
      <c r="AF3769" s="11"/>
    </row>
    <row r="3770" spans="2:32" ht="62.25" x14ac:dyDescent="0.5">
      <c r="B3770" s="11"/>
      <c r="C3770" s="28" t="s">
        <v>11886</v>
      </c>
      <c r="D3770" s="28" t="s">
        <v>11887</v>
      </c>
      <c r="E3770" s="29" t="s">
        <v>11888</v>
      </c>
      <c r="F3770" s="29" t="s">
        <v>1</v>
      </c>
      <c r="G3770" s="29" t="s">
        <v>51</v>
      </c>
      <c r="H3770" s="30" t="s">
        <v>3296</v>
      </c>
      <c r="I3770" s="30" t="s">
        <v>113</v>
      </c>
      <c r="J3770" s="31" t="s">
        <v>103</v>
      </c>
      <c r="K3770" s="30" t="s">
        <v>104</v>
      </c>
      <c r="L3770" s="32" t="s">
        <v>265</v>
      </c>
      <c r="M3770" s="30" t="s">
        <v>105</v>
      </c>
      <c r="N3770" s="30" t="s">
        <v>3025</v>
      </c>
      <c r="O3770" s="30" t="s">
        <v>107</v>
      </c>
      <c r="P3770" s="32" t="s">
        <v>46</v>
      </c>
      <c r="Q3770" s="54">
        <f>VLOOKUP(C3770,[1]Hoja2!$B$1:$AH$6025,32,FALSE)</f>
        <v>2017</v>
      </c>
      <c r="R3770" s="64">
        <f>VLOOKUP(C3770,[1]Hoja2!$B$1:$AH$6025,33,FALSE)</f>
        <v>94714.57</v>
      </c>
      <c r="S3770" s="30">
        <v>94714.57</v>
      </c>
      <c r="T3770" s="30">
        <v>94714.57</v>
      </c>
      <c r="U3770" s="30">
        <v>94714.57</v>
      </c>
      <c r="V3770" s="30">
        <v>94682.21</v>
      </c>
      <c r="W3770" s="30">
        <v>94682.21</v>
      </c>
      <c r="X3770" s="30">
        <v>94682.21</v>
      </c>
      <c r="Y3770" s="33">
        <f t="shared" si="58"/>
        <v>99.965834190030108</v>
      </c>
      <c r="Z3770" s="32">
        <v>0</v>
      </c>
      <c r="AA3770" s="32" t="s">
        <v>3323</v>
      </c>
      <c r="AB3770" s="26">
        <v>6</v>
      </c>
      <c r="AC3770" s="33">
        <v>0</v>
      </c>
      <c r="AD3770" s="33">
        <v>100</v>
      </c>
      <c r="AE3770" s="34" t="s">
        <v>5213</v>
      </c>
      <c r="AF3770" s="11"/>
    </row>
    <row r="3771" spans="2:32" ht="62.25" x14ac:dyDescent="0.5">
      <c r="B3771" s="11"/>
      <c r="C3771" s="28" t="s">
        <v>11889</v>
      </c>
      <c r="D3771" s="28" t="s">
        <v>11890</v>
      </c>
      <c r="E3771" s="29" t="s">
        <v>11891</v>
      </c>
      <c r="F3771" s="29" t="s">
        <v>1</v>
      </c>
      <c r="G3771" s="29" t="s">
        <v>51</v>
      </c>
      <c r="H3771" s="30" t="s">
        <v>3296</v>
      </c>
      <c r="I3771" s="30" t="s">
        <v>113</v>
      </c>
      <c r="J3771" s="31" t="s">
        <v>103</v>
      </c>
      <c r="K3771" s="30" t="s">
        <v>104</v>
      </c>
      <c r="L3771" s="32" t="s">
        <v>265</v>
      </c>
      <c r="M3771" s="30" t="s">
        <v>105</v>
      </c>
      <c r="N3771" s="30" t="s">
        <v>3025</v>
      </c>
      <c r="O3771" s="30" t="s">
        <v>107</v>
      </c>
      <c r="P3771" s="32" t="s">
        <v>46</v>
      </c>
      <c r="Q3771" s="54">
        <f>VLOOKUP(C3771,[1]Hoja2!$B$1:$AH$6025,32,FALSE)</f>
        <v>2017</v>
      </c>
      <c r="R3771" s="64">
        <f>VLOOKUP(C3771,[1]Hoja2!$B$1:$AH$6025,33,FALSE)</f>
        <v>97528.04</v>
      </c>
      <c r="S3771" s="30">
        <v>97528.04</v>
      </c>
      <c r="T3771" s="30">
        <v>97528.04</v>
      </c>
      <c r="U3771" s="30">
        <v>97528.04</v>
      </c>
      <c r="V3771" s="30">
        <v>97500.03</v>
      </c>
      <c r="W3771" s="30">
        <v>97500.03</v>
      </c>
      <c r="X3771" s="30">
        <v>97500.03</v>
      </c>
      <c r="Y3771" s="33">
        <f t="shared" si="58"/>
        <v>99.971280054433592</v>
      </c>
      <c r="Z3771" s="32">
        <v>0</v>
      </c>
      <c r="AA3771" s="32" t="s">
        <v>3323</v>
      </c>
      <c r="AB3771" s="26">
        <v>5</v>
      </c>
      <c r="AC3771" s="33">
        <v>0</v>
      </c>
      <c r="AD3771" s="33">
        <v>100</v>
      </c>
      <c r="AE3771" s="34" t="s">
        <v>5213</v>
      </c>
      <c r="AF3771" s="11"/>
    </row>
    <row r="3772" spans="2:32" ht="62.25" x14ac:dyDescent="0.5">
      <c r="B3772" s="11"/>
      <c r="C3772" s="28" t="s">
        <v>11892</v>
      </c>
      <c r="D3772" s="28" t="s">
        <v>11893</v>
      </c>
      <c r="E3772" s="29" t="s">
        <v>11894</v>
      </c>
      <c r="F3772" s="29" t="s">
        <v>1</v>
      </c>
      <c r="G3772" s="29" t="s">
        <v>51</v>
      </c>
      <c r="H3772" s="30" t="s">
        <v>3296</v>
      </c>
      <c r="I3772" s="30" t="s">
        <v>113</v>
      </c>
      <c r="J3772" s="31" t="s">
        <v>103</v>
      </c>
      <c r="K3772" s="30" t="s">
        <v>104</v>
      </c>
      <c r="L3772" s="32" t="s">
        <v>265</v>
      </c>
      <c r="M3772" s="30" t="s">
        <v>105</v>
      </c>
      <c r="N3772" s="30" t="s">
        <v>3025</v>
      </c>
      <c r="O3772" s="30" t="s">
        <v>107</v>
      </c>
      <c r="P3772" s="32" t="s">
        <v>46</v>
      </c>
      <c r="Q3772" s="54">
        <f>VLOOKUP(C3772,[1]Hoja2!$B$1:$AH$6025,32,FALSE)</f>
        <v>2017</v>
      </c>
      <c r="R3772" s="64">
        <f>VLOOKUP(C3772,[1]Hoja2!$B$1:$AH$6025,33,FALSE)</f>
        <v>94707.5</v>
      </c>
      <c r="S3772" s="30">
        <v>94707.5</v>
      </c>
      <c r="T3772" s="30">
        <v>94707.5</v>
      </c>
      <c r="U3772" s="30">
        <v>94707.5</v>
      </c>
      <c r="V3772" s="30">
        <v>94678.98</v>
      </c>
      <c r="W3772" s="30">
        <v>94678.98</v>
      </c>
      <c r="X3772" s="30">
        <v>94678.98</v>
      </c>
      <c r="Y3772" s="33">
        <f t="shared" si="58"/>
        <v>99.969886228651376</v>
      </c>
      <c r="Z3772" s="32">
        <v>0</v>
      </c>
      <c r="AA3772" s="32" t="s">
        <v>3323</v>
      </c>
      <c r="AB3772" s="26">
        <v>2</v>
      </c>
      <c r="AC3772" s="33">
        <v>0</v>
      </c>
      <c r="AD3772" s="33">
        <v>100</v>
      </c>
      <c r="AE3772" s="34" t="s">
        <v>5213</v>
      </c>
      <c r="AF3772" s="11"/>
    </row>
    <row r="3773" spans="2:32" ht="62.25" x14ac:dyDescent="0.5">
      <c r="B3773" s="11"/>
      <c r="C3773" s="28" t="s">
        <v>11895</v>
      </c>
      <c r="D3773" s="28" t="s">
        <v>11896</v>
      </c>
      <c r="E3773" s="29" t="s">
        <v>11897</v>
      </c>
      <c r="F3773" s="29" t="s">
        <v>1</v>
      </c>
      <c r="G3773" s="29" t="s">
        <v>51</v>
      </c>
      <c r="H3773" s="30" t="s">
        <v>3296</v>
      </c>
      <c r="I3773" s="30" t="s">
        <v>113</v>
      </c>
      <c r="J3773" s="31" t="s">
        <v>103</v>
      </c>
      <c r="K3773" s="30" t="s">
        <v>104</v>
      </c>
      <c r="L3773" s="32" t="s">
        <v>265</v>
      </c>
      <c r="M3773" s="30" t="s">
        <v>105</v>
      </c>
      <c r="N3773" s="30" t="s">
        <v>3025</v>
      </c>
      <c r="O3773" s="30" t="s">
        <v>107</v>
      </c>
      <c r="P3773" s="32" t="s">
        <v>46</v>
      </c>
      <c r="Q3773" s="54">
        <f>VLOOKUP(C3773,[1]Hoja2!$B$1:$AH$6025,32,FALSE)</f>
        <v>2017</v>
      </c>
      <c r="R3773" s="64">
        <f>VLOOKUP(C3773,[1]Hoja2!$B$1:$AH$6025,33,FALSE)</f>
        <v>104328.23</v>
      </c>
      <c r="S3773" s="30">
        <v>104328.23</v>
      </c>
      <c r="T3773" s="30">
        <v>104328.23</v>
      </c>
      <c r="U3773" s="30">
        <v>104328.23</v>
      </c>
      <c r="V3773" s="30">
        <v>104248.53</v>
      </c>
      <c r="W3773" s="30">
        <v>104248.53</v>
      </c>
      <c r="X3773" s="30">
        <v>104248.53</v>
      </c>
      <c r="Y3773" s="33">
        <f t="shared" si="58"/>
        <v>99.923606486949893</v>
      </c>
      <c r="Z3773" s="32">
        <v>0</v>
      </c>
      <c r="AA3773" s="32" t="s">
        <v>3323</v>
      </c>
      <c r="AB3773" s="26">
        <v>4</v>
      </c>
      <c r="AC3773" s="33">
        <v>0</v>
      </c>
      <c r="AD3773" s="33">
        <v>100</v>
      </c>
      <c r="AE3773" s="34" t="s">
        <v>5213</v>
      </c>
      <c r="AF3773" s="11"/>
    </row>
    <row r="3774" spans="2:32" ht="62.25" x14ac:dyDescent="0.5">
      <c r="B3774" s="11"/>
      <c r="C3774" s="28" t="s">
        <v>11898</v>
      </c>
      <c r="D3774" s="28" t="s">
        <v>11899</v>
      </c>
      <c r="E3774" s="29" t="s">
        <v>11900</v>
      </c>
      <c r="F3774" s="29" t="s">
        <v>1</v>
      </c>
      <c r="G3774" s="29" t="s">
        <v>51</v>
      </c>
      <c r="H3774" s="30" t="s">
        <v>3296</v>
      </c>
      <c r="I3774" s="30" t="s">
        <v>113</v>
      </c>
      <c r="J3774" s="31" t="s">
        <v>103</v>
      </c>
      <c r="K3774" s="30" t="s">
        <v>104</v>
      </c>
      <c r="L3774" s="32" t="s">
        <v>265</v>
      </c>
      <c r="M3774" s="30" t="s">
        <v>105</v>
      </c>
      <c r="N3774" s="30" t="s">
        <v>3025</v>
      </c>
      <c r="O3774" s="30" t="s">
        <v>107</v>
      </c>
      <c r="P3774" s="32" t="s">
        <v>46</v>
      </c>
      <c r="Q3774" s="54">
        <f>VLOOKUP(C3774,[1]Hoja2!$B$1:$AH$6025,32,FALSE)</f>
        <v>2017</v>
      </c>
      <c r="R3774" s="64">
        <f>VLOOKUP(C3774,[1]Hoja2!$B$1:$AH$6025,33,FALSE)</f>
        <v>92558.71</v>
      </c>
      <c r="S3774" s="30">
        <v>92558.71</v>
      </c>
      <c r="T3774" s="30">
        <v>92558.71</v>
      </c>
      <c r="U3774" s="30">
        <v>92558.71</v>
      </c>
      <c r="V3774" s="30">
        <v>92499.8</v>
      </c>
      <c r="W3774" s="30">
        <v>92499.8</v>
      </c>
      <c r="X3774" s="30">
        <v>92499.8</v>
      </c>
      <c r="Y3774" s="33">
        <f t="shared" si="58"/>
        <v>99.936353909858937</v>
      </c>
      <c r="Z3774" s="32">
        <v>0</v>
      </c>
      <c r="AA3774" s="32" t="s">
        <v>3323</v>
      </c>
      <c r="AB3774" s="26">
        <v>4</v>
      </c>
      <c r="AC3774" s="33">
        <v>0</v>
      </c>
      <c r="AD3774" s="33">
        <v>100</v>
      </c>
      <c r="AE3774" s="34" t="s">
        <v>5213</v>
      </c>
      <c r="AF3774" s="11"/>
    </row>
    <row r="3775" spans="2:32" ht="62.25" x14ac:dyDescent="0.5">
      <c r="B3775" s="11"/>
      <c r="C3775" s="28" t="s">
        <v>11901</v>
      </c>
      <c r="D3775" s="28" t="s">
        <v>11902</v>
      </c>
      <c r="E3775" s="29" t="s">
        <v>11903</v>
      </c>
      <c r="F3775" s="29" t="s">
        <v>1</v>
      </c>
      <c r="G3775" s="29" t="s">
        <v>51</v>
      </c>
      <c r="H3775" s="30" t="s">
        <v>3296</v>
      </c>
      <c r="I3775" s="30" t="s">
        <v>113</v>
      </c>
      <c r="J3775" s="31" t="s">
        <v>103</v>
      </c>
      <c r="K3775" s="30" t="s">
        <v>104</v>
      </c>
      <c r="L3775" s="32" t="s">
        <v>265</v>
      </c>
      <c r="M3775" s="30" t="s">
        <v>105</v>
      </c>
      <c r="N3775" s="30" t="s">
        <v>3025</v>
      </c>
      <c r="O3775" s="30" t="s">
        <v>107</v>
      </c>
      <c r="P3775" s="32" t="s">
        <v>46</v>
      </c>
      <c r="Q3775" s="54">
        <f>VLOOKUP(C3775,[1]Hoja2!$B$1:$AH$6025,32,FALSE)</f>
        <v>2017</v>
      </c>
      <c r="R3775" s="64">
        <f>VLOOKUP(C3775,[1]Hoja2!$B$1:$AH$6025,33,FALSE)</f>
        <v>46805.41</v>
      </c>
      <c r="S3775" s="30">
        <v>46805.41</v>
      </c>
      <c r="T3775" s="30">
        <v>46805.41</v>
      </c>
      <c r="U3775" s="30">
        <v>46805.41</v>
      </c>
      <c r="V3775" s="30">
        <v>46804.2</v>
      </c>
      <c r="W3775" s="30">
        <v>46804.2</v>
      </c>
      <c r="X3775" s="30">
        <v>46804.2</v>
      </c>
      <c r="Y3775" s="33">
        <f t="shared" si="58"/>
        <v>99.997414828755893</v>
      </c>
      <c r="Z3775" s="32">
        <v>0</v>
      </c>
      <c r="AA3775" s="32" t="s">
        <v>3323</v>
      </c>
      <c r="AB3775" s="26">
        <v>3</v>
      </c>
      <c r="AC3775" s="33">
        <v>0</v>
      </c>
      <c r="AD3775" s="33">
        <v>100</v>
      </c>
      <c r="AE3775" s="34" t="s">
        <v>5213</v>
      </c>
      <c r="AF3775" s="11"/>
    </row>
    <row r="3776" spans="2:32" ht="62.25" x14ac:dyDescent="0.5">
      <c r="B3776" s="11"/>
      <c r="C3776" s="28" t="s">
        <v>11904</v>
      </c>
      <c r="D3776" s="28" t="s">
        <v>11905</v>
      </c>
      <c r="E3776" s="29" t="s">
        <v>11906</v>
      </c>
      <c r="F3776" s="29" t="s">
        <v>1</v>
      </c>
      <c r="G3776" s="29" t="s">
        <v>51</v>
      </c>
      <c r="H3776" s="30" t="s">
        <v>3296</v>
      </c>
      <c r="I3776" s="30" t="s">
        <v>113</v>
      </c>
      <c r="J3776" s="31" t="s">
        <v>103</v>
      </c>
      <c r="K3776" s="30" t="s">
        <v>104</v>
      </c>
      <c r="L3776" s="32" t="s">
        <v>265</v>
      </c>
      <c r="M3776" s="30" t="s">
        <v>105</v>
      </c>
      <c r="N3776" s="30" t="s">
        <v>3025</v>
      </c>
      <c r="O3776" s="30" t="s">
        <v>107</v>
      </c>
      <c r="P3776" s="32" t="s">
        <v>46</v>
      </c>
      <c r="Q3776" s="54">
        <f>VLOOKUP(C3776,[1]Hoja2!$B$1:$AH$6025,32,FALSE)</f>
        <v>2017</v>
      </c>
      <c r="R3776" s="64">
        <f>VLOOKUP(C3776,[1]Hoja2!$B$1:$AH$6025,33,FALSE)</f>
        <v>41432.65</v>
      </c>
      <c r="S3776" s="30">
        <v>41432.65</v>
      </c>
      <c r="T3776" s="30">
        <v>41432.65</v>
      </c>
      <c r="U3776" s="30">
        <v>41432.65</v>
      </c>
      <c r="V3776" s="30">
        <v>41431.72</v>
      </c>
      <c r="W3776" s="30">
        <v>41431.72</v>
      </c>
      <c r="X3776" s="30">
        <v>41431.72</v>
      </c>
      <c r="Y3776" s="33">
        <f t="shared" si="58"/>
        <v>99.997755393391444</v>
      </c>
      <c r="Z3776" s="32">
        <v>0</v>
      </c>
      <c r="AA3776" s="32" t="s">
        <v>3323</v>
      </c>
      <c r="AB3776" s="26">
        <v>4</v>
      </c>
      <c r="AC3776" s="33">
        <v>0</v>
      </c>
      <c r="AD3776" s="33">
        <v>100</v>
      </c>
      <c r="AE3776" s="34" t="s">
        <v>5213</v>
      </c>
      <c r="AF3776" s="11"/>
    </row>
    <row r="3777" spans="2:32" ht="62.25" x14ac:dyDescent="0.5">
      <c r="B3777" s="11"/>
      <c r="C3777" s="28" t="s">
        <v>11907</v>
      </c>
      <c r="D3777" s="28" t="s">
        <v>11908</v>
      </c>
      <c r="E3777" s="29" t="s">
        <v>11909</v>
      </c>
      <c r="F3777" s="29" t="s">
        <v>1</v>
      </c>
      <c r="G3777" s="29" t="s">
        <v>51</v>
      </c>
      <c r="H3777" s="30" t="s">
        <v>3296</v>
      </c>
      <c r="I3777" s="30" t="s">
        <v>113</v>
      </c>
      <c r="J3777" s="31" t="s">
        <v>103</v>
      </c>
      <c r="K3777" s="30" t="s">
        <v>104</v>
      </c>
      <c r="L3777" s="32" t="s">
        <v>265</v>
      </c>
      <c r="M3777" s="30" t="s">
        <v>105</v>
      </c>
      <c r="N3777" s="30" t="s">
        <v>3025</v>
      </c>
      <c r="O3777" s="30" t="s">
        <v>107</v>
      </c>
      <c r="P3777" s="32" t="s">
        <v>46</v>
      </c>
      <c r="Q3777" s="54">
        <f>VLOOKUP(C3777,[1]Hoja2!$B$1:$AH$6025,32,FALSE)</f>
        <v>2017</v>
      </c>
      <c r="R3777" s="64">
        <f>VLOOKUP(C3777,[1]Hoja2!$B$1:$AH$6025,33,FALSE)</f>
        <v>94187.49</v>
      </c>
      <c r="S3777" s="30">
        <v>94187.49</v>
      </c>
      <c r="T3777" s="30">
        <v>94187.49</v>
      </c>
      <c r="U3777" s="30">
        <v>94187.49</v>
      </c>
      <c r="V3777" s="30">
        <v>94124.87</v>
      </c>
      <c r="W3777" s="30">
        <v>94124.87</v>
      </c>
      <c r="X3777" s="30">
        <v>94124.87</v>
      </c>
      <c r="Y3777" s="33">
        <f t="shared" si="58"/>
        <v>99.933515586836421</v>
      </c>
      <c r="Z3777" s="32">
        <v>0</v>
      </c>
      <c r="AA3777" s="32" t="s">
        <v>3323</v>
      </c>
      <c r="AB3777" s="26">
        <v>3</v>
      </c>
      <c r="AC3777" s="33">
        <v>0</v>
      </c>
      <c r="AD3777" s="33">
        <v>100</v>
      </c>
      <c r="AE3777" s="34" t="s">
        <v>5213</v>
      </c>
      <c r="AF3777" s="11"/>
    </row>
    <row r="3778" spans="2:32" ht="62.25" x14ac:dyDescent="0.5">
      <c r="B3778" s="11"/>
      <c r="C3778" s="28" t="s">
        <v>11910</v>
      </c>
      <c r="D3778" s="28" t="s">
        <v>11911</v>
      </c>
      <c r="E3778" s="29" t="s">
        <v>11912</v>
      </c>
      <c r="F3778" s="29" t="s">
        <v>1</v>
      </c>
      <c r="G3778" s="29" t="s">
        <v>51</v>
      </c>
      <c r="H3778" s="30" t="s">
        <v>3296</v>
      </c>
      <c r="I3778" s="30" t="s">
        <v>113</v>
      </c>
      <c r="J3778" s="31" t="s">
        <v>103</v>
      </c>
      <c r="K3778" s="30" t="s">
        <v>104</v>
      </c>
      <c r="L3778" s="32" t="s">
        <v>265</v>
      </c>
      <c r="M3778" s="30" t="s">
        <v>105</v>
      </c>
      <c r="N3778" s="30" t="s">
        <v>3025</v>
      </c>
      <c r="O3778" s="30" t="s">
        <v>107</v>
      </c>
      <c r="P3778" s="32" t="s">
        <v>46</v>
      </c>
      <c r="Q3778" s="54">
        <f>VLOOKUP(C3778,[1]Hoja2!$B$1:$AH$6025,32,FALSE)</f>
        <v>2017</v>
      </c>
      <c r="R3778" s="64">
        <f>VLOOKUP(C3778,[1]Hoja2!$B$1:$AH$6025,33,FALSE)</f>
        <v>42812.31</v>
      </c>
      <c r="S3778" s="30">
        <v>42812.31</v>
      </c>
      <c r="T3778" s="30">
        <v>42812.31</v>
      </c>
      <c r="U3778" s="30">
        <v>42812.31</v>
      </c>
      <c r="V3778" s="30">
        <v>42809.120000000003</v>
      </c>
      <c r="W3778" s="30">
        <v>42809.120000000003</v>
      </c>
      <c r="X3778" s="30">
        <v>42809.120000000003</v>
      </c>
      <c r="Y3778" s="33">
        <f t="shared" si="58"/>
        <v>99.992548872041723</v>
      </c>
      <c r="Z3778" s="32">
        <v>0</v>
      </c>
      <c r="AA3778" s="32" t="s">
        <v>3323</v>
      </c>
      <c r="AB3778" s="26">
        <v>7</v>
      </c>
      <c r="AC3778" s="33">
        <v>0</v>
      </c>
      <c r="AD3778" s="33">
        <v>100</v>
      </c>
      <c r="AE3778" s="34" t="s">
        <v>5223</v>
      </c>
      <c r="AF3778" s="11"/>
    </row>
    <row r="3779" spans="2:32" ht="62.25" x14ac:dyDescent="0.5">
      <c r="B3779" s="11"/>
      <c r="C3779" s="28" t="s">
        <v>11913</v>
      </c>
      <c r="D3779" s="28" t="s">
        <v>11914</v>
      </c>
      <c r="E3779" s="29" t="s">
        <v>11915</v>
      </c>
      <c r="F3779" s="29" t="s">
        <v>1</v>
      </c>
      <c r="G3779" s="29" t="s">
        <v>51</v>
      </c>
      <c r="H3779" s="30" t="s">
        <v>3296</v>
      </c>
      <c r="I3779" s="30" t="s">
        <v>113</v>
      </c>
      <c r="J3779" s="31" t="s">
        <v>103</v>
      </c>
      <c r="K3779" s="30" t="s">
        <v>104</v>
      </c>
      <c r="L3779" s="32" t="s">
        <v>265</v>
      </c>
      <c r="M3779" s="30" t="s">
        <v>105</v>
      </c>
      <c r="N3779" s="30" t="s">
        <v>3025</v>
      </c>
      <c r="O3779" s="30" t="s">
        <v>107</v>
      </c>
      <c r="P3779" s="32" t="s">
        <v>46</v>
      </c>
      <c r="Q3779" s="54">
        <f>VLOOKUP(C3779,[1]Hoja2!$B$1:$AH$6025,32,FALSE)</f>
        <v>2017</v>
      </c>
      <c r="R3779" s="64">
        <f>VLOOKUP(C3779,[1]Hoja2!$B$1:$AH$6025,33,FALSE)</f>
        <v>94183.79</v>
      </c>
      <c r="S3779" s="30">
        <v>94183.79</v>
      </c>
      <c r="T3779" s="30">
        <v>94183.79</v>
      </c>
      <c r="U3779" s="30">
        <v>94183.79</v>
      </c>
      <c r="V3779" s="30">
        <v>94122.559999999998</v>
      </c>
      <c r="W3779" s="30">
        <v>94122.559999999998</v>
      </c>
      <c r="X3779" s="30">
        <v>94122.559999999998</v>
      </c>
      <c r="Y3779" s="33">
        <f t="shared" si="58"/>
        <v>99.934988812830753</v>
      </c>
      <c r="Z3779" s="32">
        <v>0</v>
      </c>
      <c r="AA3779" s="32" t="s">
        <v>3323</v>
      </c>
      <c r="AB3779" s="26">
        <v>3</v>
      </c>
      <c r="AC3779" s="33">
        <v>0</v>
      </c>
      <c r="AD3779" s="33">
        <v>100</v>
      </c>
      <c r="AE3779" s="34" t="s">
        <v>5213</v>
      </c>
      <c r="AF3779" s="11"/>
    </row>
    <row r="3780" spans="2:32" ht="62.25" x14ac:dyDescent="0.5">
      <c r="B3780" s="11"/>
      <c r="C3780" s="28" t="s">
        <v>11916</v>
      </c>
      <c r="D3780" s="28" t="s">
        <v>11917</v>
      </c>
      <c r="E3780" s="29" t="s">
        <v>11918</v>
      </c>
      <c r="F3780" s="29" t="s">
        <v>1</v>
      </c>
      <c r="G3780" s="29" t="s">
        <v>51</v>
      </c>
      <c r="H3780" s="30" t="s">
        <v>3296</v>
      </c>
      <c r="I3780" s="30" t="s">
        <v>113</v>
      </c>
      <c r="J3780" s="31" t="s">
        <v>103</v>
      </c>
      <c r="K3780" s="30" t="s">
        <v>104</v>
      </c>
      <c r="L3780" s="32" t="s">
        <v>265</v>
      </c>
      <c r="M3780" s="30" t="s">
        <v>105</v>
      </c>
      <c r="N3780" s="30" t="s">
        <v>3025</v>
      </c>
      <c r="O3780" s="30" t="s">
        <v>107</v>
      </c>
      <c r="P3780" s="32" t="s">
        <v>46</v>
      </c>
      <c r="Q3780" s="54">
        <f>VLOOKUP(C3780,[1]Hoja2!$B$1:$AH$6025,32,FALSE)</f>
        <v>2017</v>
      </c>
      <c r="R3780" s="64">
        <f>VLOOKUP(C3780,[1]Hoja2!$B$1:$AH$6025,33,FALSE)</f>
        <v>81811.259999999995</v>
      </c>
      <c r="S3780" s="30">
        <v>81811.259999999995</v>
      </c>
      <c r="T3780" s="30">
        <v>81811.259999999995</v>
      </c>
      <c r="U3780" s="30">
        <v>81811.259999999995</v>
      </c>
      <c r="V3780" s="30">
        <v>81746.19</v>
      </c>
      <c r="W3780" s="30">
        <v>81746.19</v>
      </c>
      <c r="X3780" s="30">
        <v>81746.19</v>
      </c>
      <c r="Y3780" s="33">
        <f t="shared" si="58"/>
        <v>99.920463271192745</v>
      </c>
      <c r="Z3780" s="32">
        <v>0</v>
      </c>
      <c r="AA3780" s="32" t="s">
        <v>3323</v>
      </c>
      <c r="AB3780" s="26">
        <v>3</v>
      </c>
      <c r="AC3780" s="33">
        <v>0</v>
      </c>
      <c r="AD3780" s="33">
        <v>100</v>
      </c>
      <c r="AE3780" s="34" t="s">
        <v>5213</v>
      </c>
      <c r="AF3780" s="11"/>
    </row>
    <row r="3781" spans="2:32" ht="62.25" x14ac:dyDescent="0.5">
      <c r="B3781" s="11"/>
      <c r="C3781" s="28" t="s">
        <v>11919</v>
      </c>
      <c r="D3781" s="28" t="s">
        <v>11920</v>
      </c>
      <c r="E3781" s="29" t="s">
        <v>11921</v>
      </c>
      <c r="F3781" s="29" t="s">
        <v>1</v>
      </c>
      <c r="G3781" s="29" t="s">
        <v>51</v>
      </c>
      <c r="H3781" s="30" t="s">
        <v>3296</v>
      </c>
      <c r="I3781" s="30" t="s">
        <v>113</v>
      </c>
      <c r="J3781" s="31" t="s">
        <v>103</v>
      </c>
      <c r="K3781" s="30" t="s">
        <v>104</v>
      </c>
      <c r="L3781" s="32" t="s">
        <v>265</v>
      </c>
      <c r="M3781" s="30" t="s">
        <v>105</v>
      </c>
      <c r="N3781" s="30" t="s">
        <v>3025</v>
      </c>
      <c r="O3781" s="30" t="s">
        <v>107</v>
      </c>
      <c r="P3781" s="32" t="s">
        <v>46</v>
      </c>
      <c r="Q3781" s="54">
        <f>VLOOKUP(C3781,[1]Hoja2!$B$1:$AH$6025,32,FALSE)</f>
        <v>2017</v>
      </c>
      <c r="R3781" s="64">
        <f>VLOOKUP(C3781,[1]Hoja2!$B$1:$AH$6025,33,FALSE)</f>
        <v>93501.29</v>
      </c>
      <c r="S3781" s="30">
        <v>93501.29</v>
      </c>
      <c r="T3781" s="30">
        <v>93501.29</v>
      </c>
      <c r="U3781" s="30">
        <v>93501.29</v>
      </c>
      <c r="V3781" s="30">
        <v>93436.7</v>
      </c>
      <c r="W3781" s="30">
        <v>93436.7</v>
      </c>
      <c r="X3781" s="30">
        <v>93436.7</v>
      </c>
      <c r="Y3781" s="33">
        <f t="shared" si="58"/>
        <v>99.930920739168414</v>
      </c>
      <c r="Z3781" s="32">
        <v>0</v>
      </c>
      <c r="AA3781" s="32" t="s">
        <v>3323</v>
      </c>
      <c r="AB3781" s="26">
        <v>3</v>
      </c>
      <c r="AC3781" s="33">
        <v>0</v>
      </c>
      <c r="AD3781" s="33">
        <v>100</v>
      </c>
      <c r="AE3781" s="34" t="s">
        <v>5213</v>
      </c>
      <c r="AF3781" s="11"/>
    </row>
    <row r="3782" spans="2:32" ht="62.25" x14ac:dyDescent="0.5">
      <c r="B3782" s="11"/>
      <c r="C3782" s="28" t="s">
        <v>11922</v>
      </c>
      <c r="D3782" s="28" t="s">
        <v>11923</v>
      </c>
      <c r="E3782" s="29" t="s">
        <v>11924</v>
      </c>
      <c r="F3782" s="29" t="s">
        <v>1</v>
      </c>
      <c r="G3782" s="29" t="s">
        <v>51</v>
      </c>
      <c r="H3782" s="30" t="s">
        <v>3296</v>
      </c>
      <c r="I3782" s="30" t="s">
        <v>113</v>
      </c>
      <c r="J3782" s="31" t="s">
        <v>103</v>
      </c>
      <c r="K3782" s="30" t="s">
        <v>104</v>
      </c>
      <c r="L3782" s="32" t="s">
        <v>265</v>
      </c>
      <c r="M3782" s="30" t="s">
        <v>105</v>
      </c>
      <c r="N3782" s="30" t="s">
        <v>3025</v>
      </c>
      <c r="O3782" s="30" t="s">
        <v>107</v>
      </c>
      <c r="P3782" s="32" t="s">
        <v>46</v>
      </c>
      <c r="Q3782" s="54">
        <f>VLOOKUP(C3782,[1]Hoja2!$B$1:$AH$6025,32,FALSE)</f>
        <v>2017</v>
      </c>
      <c r="R3782" s="64">
        <f>VLOOKUP(C3782,[1]Hoja2!$B$1:$AH$6025,33,FALSE)</f>
        <v>33939</v>
      </c>
      <c r="S3782" s="30">
        <v>33939</v>
      </c>
      <c r="T3782" s="30">
        <v>33939</v>
      </c>
      <c r="U3782" s="30">
        <v>33939</v>
      </c>
      <c r="V3782" s="30">
        <v>33937.94</v>
      </c>
      <c r="W3782" s="30">
        <v>33937.94</v>
      </c>
      <c r="X3782" s="30">
        <v>33937.94</v>
      </c>
      <c r="Y3782" s="33">
        <f t="shared" si="58"/>
        <v>99.996876749462288</v>
      </c>
      <c r="Z3782" s="32">
        <v>0</v>
      </c>
      <c r="AA3782" s="32" t="s">
        <v>3323</v>
      </c>
      <c r="AB3782" s="26">
        <v>3</v>
      </c>
      <c r="AC3782" s="33">
        <v>0</v>
      </c>
      <c r="AD3782" s="33">
        <v>100</v>
      </c>
      <c r="AE3782" s="34" t="s">
        <v>5223</v>
      </c>
      <c r="AF3782" s="11"/>
    </row>
    <row r="3783" spans="2:32" ht="62.25" x14ac:dyDescent="0.5">
      <c r="B3783" s="11"/>
      <c r="C3783" s="28" t="s">
        <v>11925</v>
      </c>
      <c r="D3783" s="28" t="s">
        <v>11926</v>
      </c>
      <c r="E3783" s="29" t="s">
        <v>11927</v>
      </c>
      <c r="F3783" s="29" t="s">
        <v>1</v>
      </c>
      <c r="G3783" s="29" t="s">
        <v>51</v>
      </c>
      <c r="H3783" s="30" t="s">
        <v>3296</v>
      </c>
      <c r="I3783" s="30" t="s">
        <v>113</v>
      </c>
      <c r="J3783" s="31" t="s">
        <v>103</v>
      </c>
      <c r="K3783" s="30" t="s">
        <v>104</v>
      </c>
      <c r="L3783" s="32" t="s">
        <v>265</v>
      </c>
      <c r="M3783" s="30" t="s">
        <v>105</v>
      </c>
      <c r="N3783" s="30" t="s">
        <v>3025</v>
      </c>
      <c r="O3783" s="30" t="s">
        <v>107</v>
      </c>
      <c r="P3783" s="32" t="s">
        <v>46</v>
      </c>
      <c r="Q3783" s="54">
        <f>VLOOKUP(C3783,[1]Hoja2!$B$1:$AH$6025,32,FALSE)</f>
        <v>2017</v>
      </c>
      <c r="R3783" s="64">
        <f>VLOOKUP(C3783,[1]Hoja2!$B$1:$AH$6025,33,FALSE)</f>
        <v>57214.52</v>
      </c>
      <c r="S3783" s="30">
        <v>57214.52</v>
      </c>
      <c r="T3783" s="30">
        <v>57214.52</v>
      </c>
      <c r="U3783" s="30">
        <v>57214.52</v>
      </c>
      <c r="V3783" s="30">
        <v>57213.16</v>
      </c>
      <c r="W3783" s="30">
        <v>57213.16</v>
      </c>
      <c r="X3783" s="30">
        <v>57213.16</v>
      </c>
      <c r="Y3783" s="33">
        <f t="shared" si="58"/>
        <v>99.997622981019518</v>
      </c>
      <c r="Z3783" s="32">
        <v>0</v>
      </c>
      <c r="AA3783" s="32" t="s">
        <v>3323</v>
      </c>
      <c r="AB3783" s="26">
        <v>4</v>
      </c>
      <c r="AC3783" s="33">
        <v>0</v>
      </c>
      <c r="AD3783" s="33">
        <v>100</v>
      </c>
      <c r="AE3783" s="34" t="s">
        <v>5213</v>
      </c>
      <c r="AF3783" s="11"/>
    </row>
    <row r="3784" spans="2:32" ht="62.25" x14ac:dyDescent="0.5">
      <c r="B3784" s="11"/>
      <c r="C3784" s="28" t="s">
        <v>11928</v>
      </c>
      <c r="D3784" s="28" t="s">
        <v>11929</v>
      </c>
      <c r="E3784" s="29" t="s">
        <v>11930</v>
      </c>
      <c r="F3784" s="29" t="s">
        <v>1</v>
      </c>
      <c r="G3784" s="29" t="s">
        <v>51</v>
      </c>
      <c r="H3784" s="30" t="s">
        <v>3296</v>
      </c>
      <c r="I3784" s="30" t="s">
        <v>113</v>
      </c>
      <c r="J3784" s="31" t="s">
        <v>103</v>
      </c>
      <c r="K3784" s="30" t="s">
        <v>104</v>
      </c>
      <c r="L3784" s="32" t="s">
        <v>265</v>
      </c>
      <c r="M3784" s="30" t="s">
        <v>105</v>
      </c>
      <c r="N3784" s="30" t="s">
        <v>3025</v>
      </c>
      <c r="O3784" s="30" t="s">
        <v>107</v>
      </c>
      <c r="P3784" s="32" t="s">
        <v>46</v>
      </c>
      <c r="Q3784" s="54">
        <f>VLOOKUP(C3784,[1]Hoja2!$B$1:$AH$6025,32,FALSE)</f>
        <v>2017</v>
      </c>
      <c r="R3784" s="64">
        <f>VLOOKUP(C3784,[1]Hoja2!$B$1:$AH$6025,33,FALSE)</f>
        <v>56399.14</v>
      </c>
      <c r="S3784" s="30">
        <v>56399.14</v>
      </c>
      <c r="T3784" s="30">
        <v>56399.14</v>
      </c>
      <c r="U3784" s="30">
        <v>56399.14</v>
      </c>
      <c r="V3784" s="30">
        <v>56382.76</v>
      </c>
      <c r="W3784" s="30">
        <v>56382.76</v>
      </c>
      <c r="X3784" s="30">
        <v>56382.76</v>
      </c>
      <c r="Y3784" s="33">
        <f t="shared" si="58"/>
        <v>99.970957003954325</v>
      </c>
      <c r="Z3784" s="32">
        <v>0</v>
      </c>
      <c r="AA3784" s="32" t="s">
        <v>3323</v>
      </c>
      <c r="AB3784" s="26">
        <v>2</v>
      </c>
      <c r="AC3784" s="33">
        <v>0</v>
      </c>
      <c r="AD3784" s="33">
        <v>100</v>
      </c>
      <c r="AE3784" s="34" t="s">
        <v>5213</v>
      </c>
      <c r="AF3784" s="11"/>
    </row>
    <row r="3785" spans="2:32" ht="62.25" x14ac:dyDescent="0.5">
      <c r="B3785" s="11"/>
      <c r="C3785" s="28" t="s">
        <v>11931</v>
      </c>
      <c r="D3785" s="28" t="s">
        <v>11932</v>
      </c>
      <c r="E3785" s="29" t="s">
        <v>11933</v>
      </c>
      <c r="F3785" s="29" t="s">
        <v>1</v>
      </c>
      <c r="G3785" s="29" t="s">
        <v>51</v>
      </c>
      <c r="H3785" s="30" t="s">
        <v>3296</v>
      </c>
      <c r="I3785" s="30" t="s">
        <v>113</v>
      </c>
      <c r="J3785" s="31" t="s">
        <v>103</v>
      </c>
      <c r="K3785" s="30" t="s">
        <v>104</v>
      </c>
      <c r="L3785" s="32" t="s">
        <v>265</v>
      </c>
      <c r="M3785" s="30" t="s">
        <v>105</v>
      </c>
      <c r="N3785" s="30" t="s">
        <v>3025</v>
      </c>
      <c r="O3785" s="30" t="s">
        <v>107</v>
      </c>
      <c r="P3785" s="32" t="s">
        <v>46</v>
      </c>
      <c r="Q3785" s="54">
        <f>VLOOKUP(C3785,[1]Hoja2!$B$1:$AH$6025,32,FALSE)</f>
        <v>2017</v>
      </c>
      <c r="R3785" s="64">
        <f>VLOOKUP(C3785,[1]Hoja2!$B$1:$AH$6025,33,FALSE)</f>
        <v>56037.87</v>
      </c>
      <c r="S3785" s="30">
        <v>56037.87</v>
      </c>
      <c r="T3785" s="30">
        <v>56037.87</v>
      </c>
      <c r="U3785" s="30">
        <v>56037.87</v>
      </c>
      <c r="V3785" s="30">
        <v>56029.08</v>
      </c>
      <c r="W3785" s="30">
        <v>56029.08</v>
      </c>
      <c r="X3785" s="30">
        <v>56029.08</v>
      </c>
      <c r="Y3785" s="33">
        <f t="shared" si="58"/>
        <v>99.98431417896505</v>
      </c>
      <c r="Z3785" s="32">
        <v>0</v>
      </c>
      <c r="AA3785" s="32" t="s">
        <v>3323</v>
      </c>
      <c r="AB3785" s="26">
        <v>4</v>
      </c>
      <c r="AC3785" s="33">
        <v>0</v>
      </c>
      <c r="AD3785" s="33">
        <v>100</v>
      </c>
      <c r="AE3785" s="34" t="s">
        <v>5223</v>
      </c>
      <c r="AF3785" s="11"/>
    </row>
    <row r="3786" spans="2:32" ht="62.25" x14ac:dyDescent="0.5">
      <c r="B3786" s="11"/>
      <c r="C3786" s="28" t="s">
        <v>11934</v>
      </c>
      <c r="D3786" s="28" t="s">
        <v>11935</v>
      </c>
      <c r="E3786" s="29" t="s">
        <v>11936</v>
      </c>
      <c r="F3786" s="29" t="s">
        <v>1</v>
      </c>
      <c r="G3786" s="29" t="s">
        <v>51</v>
      </c>
      <c r="H3786" s="30" t="s">
        <v>3296</v>
      </c>
      <c r="I3786" s="30" t="s">
        <v>113</v>
      </c>
      <c r="J3786" s="31" t="s">
        <v>103</v>
      </c>
      <c r="K3786" s="30" t="s">
        <v>104</v>
      </c>
      <c r="L3786" s="32" t="s">
        <v>265</v>
      </c>
      <c r="M3786" s="30" t="s">
        <v>105</v>
      </c>
      <c r="N3786" s="30" t="s">
        <v>3025</v>
      </c>
      <c r="O3786" s="30" t="s">
        <v>107</v>
      </c>
      <c r="P3786" s="32" t="s">
        <v>46</v>
      </c>
      <c r="Q3786" s="54">
        <f>VLOOKUP(C3786,[1]Hoja2!$B$1:$AH$6025,32,FALSE)</f>
        <v>2017</v>
      </c>
      <c r="R3786" s="64">
        <f>VLOOKUP(C3786,[1]Hoja2!$B$1:$AH$6025,33,FALSE)</f>
        <v>39287.410000000003</v>
      </c>
      <c r="S3786" s="30">
        <v>39287.410000000003</v>
      </c>
      <c r="T3786" s="30">
        <v>39287.410000000003</v>
      </c>
      <c r="U3786" s="30">
        <v>39287.410000000003</v>
      </c>
      <c r="V3786" s="30">
        <v>39273.01</v>
      </c>
      <c r="W3786" s="30">
        <v>39273.01</v>
      </c>
      <c r="X3786" s="30">
        <v>39273.01</v>
      </c>
      <c r="Y3786" s="33">
        <f t="shared" si="58"/>
        <v>99.963347036620632</v>
      </c>
      <c r="Z3786" s="32">
        <v>0</v>
      </c>
      <c r="AA3786" s="32" t="s">
        <v>3323</v>
      </c>
      <c r="AB3786" s="26">
        <v>4</v>
      </c>
      <c r="AC3786" s="33">
        <v>0</v>
      </c>
      <c r="AD3786" s="33">
        <v>100</v>
      </c>
      <c r="AE3786" s="34" t="s">
        <v>5213</v>
      </c>
      <c r="AF3786" s="11"/>
    </row>
    <row r="3787" spans="2:32" ht="62.25" x14ac:dyDescent="0.5">
      <c r="B3787" s="11"/>
      <c r="C3787" s="28" t="s">
        <v>11937</v>
      </c>
      <c r="D3787" s="28" t="s">
        <v>11938</v>
      </c>
      <c r="E3787" s="29" t="s">
        <v>11939</v>
      </c>
      <c r="F3787" s="29" t="s">
        <v>1</v>
      </c>
      <c r="G3787" s="29" t="s">
        <v>51</v>
      </c>
      <c r="H3787" s="30" t="s">
        <v>3092</v>
      </c>
      <c r="I3787" s="30" t="s">
        <v>102</v>
      </c>
      <c r="J3787" s="31" t="s">
        <v>103</v>
      </c>
      <c r="K3787" s="30" t="s">
        <v>104</v>
      </c>
      <c r="L3787" s="32" t="s">
        <v>265</v>
      </c>
      <c r="M3787" s="30" t="s">
        <v>105</v>
      </c>
      <c r="N3787" s="30" t="s">
        <v>3025</v>
      </c>
      <c r="O3787" s="30" t="s">
        <v>107</v>
      </c>
      <c r="P3787" s="32" t="s">
        <v>46</v>
      </c>
      <c r="Q3787" s="54">
        <f>VLOOKUP(C3787,[1]Hoja2!$B$1:$AH$6025,32,FALSE)</f>
        <v>2017</v>
      </c>
      <c r="R3787" s="64">
        <f>VLOOKUP(C3787,[1]Hoja2!$B$1:$AH$6025,33,FALSE)</f>
        <v>85810.15</v>
      </c>
      <c r="S3787" s="30">
        <v>85810.15</v>
      </c>
      <c r="T3787" s="30">
        <v>85810.15</v>
      </c>
      <c r="U3787" s="30">
        <v>85810.15</v>
      </c>
      <c r="V3787" s="30">
        <v>85810.15</v>
      </c>
      <c r="W3787" s="30">
        <v>85810.15</v>
      </c>
      <c r="X3787" s="30">
        <v>85810.15</v>
      </c>
      <c r="Y3787" s="33">
        <f t="shared" ref="Y3787:Y3850" si="59">IF(ISERROR(W3787/S3787),0,((W3787/S3787)*100))</f>
        <v>100</v>
      </c>
      <c r="Z3787" s="32">
        <v>0</v>
      </c>
      <c r="AA3787" s="32" t="s">
        <v>3323</v>
      </c>
      <c r="AB3787" s="26">
        <v>7</v>
      </c>
      <c r="AC3787" s="33">
        <v>0</v>
      </c>
      <c r="AD3787" s="33">
        <v>100</v>
      </c>
      <c r="AE3787" s="34" t="s">
        <v>5213</v>
      </c>
      <c r="AF3787" s="11"/>
    </row>
    <row r="3788" spans="2:32" ht="62.25" x14ac:dyDescent="0.5">
      <c r="B3788" s="11"/>
      <c r="C3788" s="28" t="s">
        <v>11940</v>
      </c>
      <c r="D3788" s="28" t="s">
        <v>11941</v>
      </c>
      <c r="E3788" s="29" t="s">
        <v>11942</v>
      </c>
      <c r="F3788" s="29" t="s">
        <v>1</v>
      </c>
      <c r="G3788" s="29" t="s">
        <v>51</v>
      </c>
      <c r="H3788" s="30" t="s">
        <v>3092</v>
      </c>
      <c r="I3788" s="30" t="s">
        <v>102</v>
      </c>
      <c r="J3788" s="31" t="s">
        <v>103</v>
      </c>
      <c r="K3788" s="30" t="s">
        <v>104</v>
      </c>
      <c r="L3788" s="32" t="s">
        <v>265</v>
      </c>
      <c r="M3788" s="30" t="s">
        <v>105</v>
      </c>
      <c r="N3788" s="30" t="s">
        <v>3025</v>
      </c>
      <c r="O3788" s="30" t="s">
        <v>107</v>
      </c>
      <c r="P3788" s="32" t="s">
        <v>46</v>
      </c>
      <c r="Q3788" s="54">
        <f>VLOOKUP(C3788,[1]Hoja2!$B$1:$AH$6025,32,FALSE)</f>
        <v>2017</v>
      </c>
      <c r="R3788" s="64">
        <f>VLOOKUP(C3788,[1]Hoja2!$B$1:$AH$6025,33,FALSE)</f>
        <v>80571.09</v>
      </c>
      <c r="S3788" s="30">
        <v>80571.09</v>
      </c>
      <c r="T3788" s="30">
        <v>80571.09</v>
      </c>
      <c r="U3788" s="30">
        <v>80571.09</v>
      </c>
      <c r="V3788" s="30">
        <v>80571.09</v>
      </c>
      <c r="W3788" s="30">
        <v>80571.09</v>
      </c>
      <c r="X3788" s="30">
        <v>80571.09</v>
      </c>
      <c r="Y3788" s="33">
        <f t="shared" si="59"/>
        <v>100</v>
      </c>
      <c r="Z3788" s="32">
        <v>0</v>
      </c>
      <c r="AA3788" s="32" t="s">
        <v>3323</v>
      </c>
      <c r="AB3788" s="26">
        <v>7</v>
      </c>
      <c r="AC3788" s="33">
        <v>0</v>
      </c>
      <c r="AD3788" s="33">
        <v>100</v>
      </c>
      <c r="AE3788" s="34" t="s">
        <v>5213</v>
      </c>
      <c r="AF3788" s="11"/>
    </row>
    <row r="3789" spans="2:32" ht="62.25" x14ac:dyDescent="0.5">
      <c r="B3789" s="11"/>
      <c r="C3789" s="28" t="s">
        <v>11943</v>
      </c>
      <c r="D3789" s="28" t="s">
        <v>11944</v>
      </c>
      <c r="E3789" s="29" t="s">
        <v>11945</v>
      </c>
      <c r="F3789" s="29" t="s">
        <v>1</v>
      </c>
      <c r="G3789" s="29" t="s">
        <v>51</v>
      </c>
      <c r="H3789" s="30" t="s">
        <v>3092</v>
      </c>
      <c r="I3789" s="30" t="s">
        <v>102</v>
      </c>
      <c r="J3789" s="31" t="s">
        <v>103</v>
      </c>
      <c r="K3789" s="30" t="s">
        <v>104</v>
      </c>
      <c r="L3789" s="32" t="s">
        <v>265</v>
      </c>
      <c r="M3789" s="30" t="s">
        <v>105</v>
      </c>
      <c r="N3789" s="30" t="s">
        <v>3025</v>
      </c>
      <c r="O3789" s="30" t="s">
        <v>107</v>
      </c>
      <c r="P3789" s="32" t="s">
        <v>46</v>
      </c>
      <c r="Q3789" s="54">
        <f>VLOOKUP(C3789,[1]Hoja2!$B$1:$AH$6025,32,FALSE)</f>
        <v>2017</v>
      </c>
      <c r="R3789" s="64">
        <f>VLOOKUP(C3789,[1]Hoja2!$B$1:$AH$6025,33,FALSE)</f>
        <v>96597.24</v>
      </c>
      <c r="S3789" s="30">
        <v>96597.24</v>
      </c>
      <c r="T3789" s="30">
        <v>96597.24</v>
      </c>
      <c r="U3789" s="30">
        <v>96597.24</v>
      </c>
      <c r="V3789" s="30">
        <v>96597.24</v>
      </c>
      <c r="W3789" s="30">
        <v>96597.24</v>
      </c>
      <c r="X3789" s="30">
        <v>96597.24</v>
      </c>
      <c r="Y3789" s="33">
        <f t="shared" si="59"/>
        <v>100</v>
      </c>
      <c r="Z3789" s="32">
        <v>0</v>
      </c>
      <c r="AA3789" s="32" t="s">
        <v>3323</v>
      </c>
      <c r="AB3789" s="26">
        <v>7</v>
      </c>
      <c r="AC3789" s="33">
        <v>0</v>
      </c>
      <c r="AD3789" s="33">
        <v>100</v>
      </c>
      <c r="AE3789" s="34" t="s">
        <v>5213</v>
      </c>
      <c r="AF3789" s="11"/>
    </row>
    <row r="3790" spans="2:32" ht="62.25" x14ac:dyDescent="0.5">
      <c r="B3790" s="11"/>
      <c r="C3790" s="28" t="s">
        <v>11946</v>
      </c>
      <c r="D3790" s="28" t="s">
        <v>11947</v>
      </c>
      <c r="E3790" s="29" t="s">
        <v>11948</v>
      </c>
      <c r="F3790" s="29" t="s">
        <v>1</v>
      </c>
      <c r="G3790" s="29" t="s">
        <v>51</v>
      </c>
      <c r="H3790" s="30" t="s">
        <v>3092</v>
      </c>
      <c r="I3790" s="30" t="s">
        <v>102</v>
      </c>
      <c r="J3790" s="31" t="s">
        <v>103</v>
      </c>
      <c r="K3790" s="30" t="s">
        <v>104</v>
      </c>
      <c r="L3790" s="32" t="s">
        <v>265</v>
      </c>
      <c r="M3790" s="30" t="s">
        <v>105</v>
      </c>
      <c r="N3790" s="30" t="s">
        <v>3025</v>
      </c>
      <c r="O3790" s="30" t="s">
        <v>107</v>
      </c>
      <c r="P3790" s="32" t="s">
        <v>46</v>
      </c>
      <c r="Q3790" s="54">
        <f>VLOOKUP(C3790,[1]Hoja2!$B$1:$AH$6025,32,FALSE)</f>
        <v>2017</v>
      </c>
      <c r="R3790" s="64">
        <f>VLOOKUP(C3790,[1]Hoja2!$B$1:$AH$6025,33,FALSE)</f>
        <v>102736.3</v>
      </c>
      <c r="S3790" s="30">
        <v>102736.3</v>
      </c>
      <c r="T3790" s="30">
        <v>102736.3</v>
      </c>
      <c r="U3790" s="30">
        <v>102736.3</v>
      </c>
      <c r="V3790" s="30">
        <v>102736.3</v>
      </c>
      <c r="W3790" s="30">
        <v>102736.3</v>
      </c>
      <c r="X3790" s="30">
        <v>102736.3</v>
      </c>
      <c r="Y3790" s="33">
        <f t="shared" si="59"/>
        <v>100</v>
      </c>
      <c r="Z3790" s="32">
        <v>0</v>
      </c>
      <c r="AA3790" s="32" t="s">
        <v>3323</v>
      </c>
      <c r="AB3790" s="26">
        <v>1</v>
      </c>
      <c r="AC3790" s="33">
        <v>0</v>
      </c>
      <c r="AD3790" s="33">
        <v>100</v>
      </c>
      <c r="AE3790" s="34" t="s">
        <v>5213</v>
      </c>
      <c r="AF3790" s="11"/>
    </row>
    <row r="3791" spans="2:32" ht="62.25" x14ac:dyDescent="0.5">
      <c r="B3791" s="11"/>
      <c r="C3791" s="28" t="s">
        <v>11949</v>
      </c>
      <c r="D3791" s="28" t="s">
        <v>11950</v>
      </c>
      <c r="E3791" s="29" t="s">
        <v>11951</v>
      </c>
      <c r="F3791" s="29" t="s">
        <v>1</v>
      </c>
      <c r="G3791" s="29" t="s">
        <v>51</v>
      </c>
      <c r="H3791" s="30" t="s">
        <v>3092</v>
      </c>
      <c r="I3791" s="30" t="s">
        <v>102</v>
      </c>
      <c r="J3791" s="31" t="s">
        <v>103</v>
      </c>
      <c r="K3791" s="30" t="s">
        <v>104</v>
      </c>
      <c r="L3791" s="32" t="s">
        <v>265</v>
      </c>
      <c r="M3791" s="30" t="s">
        <v>105</v>
      </c>
      <c r="N3791" s="30" t="s">
        <v>3025</v>
      </c>
      <c r="O3791" s="30" t="s">
        <v>107</v>
      </c>
      <c r="P3791" s="32" t="s">
        <v>46</v>
      </c>
      <c r="Q3791" s="54">
        <f>VLOOKUP(C3791,[1]Hoja2!$B$1:$AH$6025,32,FALSE)</f>
        <v>2017</v>
      </c>
      <c r="R3791" s="64">
        <f>VLOOKUP(C3791,[1]Hoja2!$B$1:$AH$6025,33,FALSE)</f>
        <v>100767.62</v>
      </c>
      <c r="S3791" s="30">
        <v>100767.62</v>
      </c>
      <c r="T3791" s="30">
        <v>100767.62</v>
      </c>
      <c r="U3791" s="30">
        <v>100767.62</v>
      </c>
      <c r="V3791" s="30">
        <v>100767.62</v>
      </c>
      <c r="W3791" s="30">
        <v>100767.62</v>
      </c>
      <c r="X3791" s="30">
        <v>100767.62</v>
      </c>
      <c r="Y3791" s="33">
        <f t="shared" si="59"/>
        <v>100</v>
      </c>
      <c r="Z3791" s="32">
        <v>0</v>
      </c>
      <c r="AA3791" s="32" t="s">
        <v>3323</v>
      </c>
      <c r="AB3791" s="26">
        <v>5</v>
      </c>
      <c r="AC3791" s="33">
        <v>0</v>
      </c>
      <c r="AD3791" s="33">
        <v>100</v>
      </c>
      <c r="AE3791" s="34" t="s">
        <v>5223</v>
      </c>
      <c r="AF3791" s="11"/>
    </row>
    <row r="3792" spans="2:32" ht="62.25" x14ac:dyDescent="0.5">
      <c r="B3792" s="11"/>
      <c r="C3792" s="28" t="s">
        <v>11952</v>
      </c>
      <c r="D3792" s="28" t="s">
        <v>11953</v>
      </c>
      <c r="E3792" s="29" t="s">
        <v>11954</v>
      </c>
      <c r="F3792" s="29" t="s">
        <v>1</v>
      </c>
      <c r="G3792" s="29" t="s">
        <v>51</v>
      </c>
      <c r="H3792" s="30" t="s">
        <v>3092</v>
      </c>
      <c r="I3792" s="30" t="s">
        <v>102</v>
      </c>
      <c r="J3792" s="31" t="s">
        <v>103</v>
      </c>
      <c r="K3792" s="30" t="s">
        <v>104</v>
      </c>
      <c r="L3792" s="32" t="s">
        <v>265</v>
      </c>
      <c r="M3792" s="30" t="s">
        <v>105</v>
      </c>
      <c r="N3792" s="30" t="s">
        <v>3025</v>
      </c>
      <c r="O3792" s="30" t="s">
        <v>348</v>
      </c>
      <c r="P3792" s="32" t="s">
        <v>46</v>
      </c>
      <c r="Q3792" s="54">
        <f>VLOOKUP(C3792,[1]Hoja2!$B$1:$AH$6025,32,FALSE)</f>
        <v>2017</v>
      </c>
      <c r="R3792" s="64">
        <f>VLOOKUP(C3792,[1]Hoja2!$B$1:$AH$6025,33,FALSE)</f>
        <v>71425.17</v>
      </c>
      <c r="S3792" s="30">
        <v>71425.17</v>
      </c>
      <c r="T3792" s="30">
        <v>71425.17</v>
      </c>
      <c r="U3792" s="30">
        <v>71425.17</v>
      </c>
      <c r="V3792" s="30">
        <v>21427.55</v>
      </c>
      <c r="W3792" s="30">
        <v>21427.55</v>
      </c>
      <c r="X3792" s="30">
        <v>21427.55</v>
      </c>
      <c r="Y3792" s="33">
        <f t="shared" si="59"/>
        <v>29.999998599933331</v>
      </c>
      <c r="Z3792" s="32">
        <v>0</v>
      </c>
      <c r="AA3792" s="32" t="s">
        <v>3335</v>
      </c>
      <c r="AB3792" s="26">
        <v>57</v>
      </c>
      <c r="AC3792" s="33">
        <v>0</v>
      </c>
      <c r="AD3792" s="33">
        <v>30</v>
      </c>
      <c r="AE3792" s="34" t="s">
        <v>5223</v>
      </c>
      <c r="AF3792" s="11"/>
    </row>
    <row r="3793" spans="2:32" ht="62.25" x14ac:dyDescent="0.5">
      <c r="B3793" s="11"/>
      <c r="C3793" s="28" t="s">
        <v>11955</v>
      </c>
      <c r="D3793" s="28" t="s">
        <v>11956</v>
      </c>
      <c r="E3793" s="29" t="s">
        <v>11957</v>
      </c>
      <c r="F3793" s="29" t="s">
        <v>1</v>
      </c>
      <c r="G3793" s="29" t="s">
        <v>51</v>
      </c>
      <c r="H3793" s="30" t="s">
        <v>3092</v>
      </c>
      <c r="I3793" s="30" t="s">
        <v>102</v>
      </c>
      <c r="J3793" s="31" t="s">
        <v>103</v>
      </c>
      <c r="K3793" s="30" t="s">
        <v>104</v>
      </c>
      <c r="L3793" s="32" t="s">
        <v>265</v>
      </c>
      <c r="M3793" s="30" t="s">
        <v>105</v>
      </c>
      <c r="N3793" s="30" t="s">
        <v>3025</v>
      </c>
      <c r="O3793" s="30" t="s">
        <v>107</v>
      </c>
      <c r="P3793" s="32" t="s">
        <v>46</v>
      </c>
      <c r="Q3793" s="54">
        <f>VLOOKUP(C3793,[1]Hoja2!$B$1:$AH$6025,32,FALSE)</f>
        <v>2017</v>
      </c>
      <c r="R3793" s="64">
        <f>VLOOKUP(C3793,[1]Hoja2!$B$1:$AH$6025,33,FALSE)</f>
        <v>31684.94</v>
      </c>
      <c r="S3793" s="30">
        <v>31684.94</v>
      </c>
      <c r="T3793" s="30">
        <v>31684.94</v>
      </c>
      <c r="U3793" s="30">
        <v>31684.94</v>
      </c>
      <c r="V3793" s="30">
        <v>31684.94</v>
      </c>
      <c r="W3793" s="30">
        <v>31684.94</v>
      </c>
      <c r="X3793" s="30">
        <v>31684.94</v>
      </c>
      <c r="Y3793" s="33">
        <f t="shared" si="59"/>
        <v>100</v>
      </c>
      <c r="Z3793" s="32">
        <v>0</v>
      </c>
      <c r="AA3793" s="32" t="s">
        <v>3323</v>
      </c>
      <c r="AB3793" s="26">
        <v>4</v>
      </c>
      <c r="AC3793" s="33">
        <v>0</v>
      </c>
      <c r="AD3793" s="33">
        <v>100</v>
      </c>
      <c r="AE3793" s="34" t="s">
        <v>5213</v>
      </c>
      <c r="AF3793" s="11"/>
    </row>
    <row r="3794" spans="2:32" ht="62.25" x14ac:dyDescent="0.5">
      <c r="B3794" s="11"/>
      <c r="C3794" s="28" t="s">
        <v>11958</v>
      </c>
      <c r="D3794" s="28" t="s">
        <v>11959</v>
      </c>
      <c r="E3794" s="29" t="s">
        <v>11960</v>
      </c>
      <c r="F3794" s="29" t="s">
        <v>1</v>
      </c>
      <c r="G3794" s="29" t="s">
        <v>51</v>
      </c>
      <c r="H3794" s="30" t="s">
        <v>3092</v>
      </c>
      <c r="I3794" s="30" t="s">
        <v>102</v>
      </c>
      <c r="J3794" s="31" t="s">
        <v>103</v>
      </c>
      <c r="K3794" s="30" t="s">
        <v>104</v>
      </c>
      <c r="L3794" s="32" t="s">
        <v>265</v>
      </c>
      <c r="M3794" s="30" t="s">
        <v>105</v>
      </c>
      <c r="N3794" s="30" t="s">
        <v>3025</v>
      </c>
      <c r="O3794" s="30" t="s">
        <v>348</v>
      </c>
      <c r="P3794" s="32" t="s">
        <v>46</v>
      </c>
      <c r="Q3794" s="54">
        <f>VLOOKUP(C3794,[1]Hoja2!$B$1:$AH$6025,32,FALSE)</f>
        <v>2017</v>
      </c>
      <c r="R3794" s="64">
        <f>VLOOKUP(C3794,[1]Hoja2!$B$1:$AH$6025,33,FALSE)</f>
        <v>81433.62</v>
      </c>
      <c r="S3794" s="30">
        <v>81433.62</v>
      </c>
      <c r="T3794" s="30">
        <v>81433.62</v>
      </c>
      <c r="U3794" s="30">
        <v>81433.62</v>
      </c>
      <c r="V3794" s="30">
        <v>24430.09</v>
      </c>
      <c r="W3794" s="30">
        <v>24430.09</v>
      </c>
      <c r="X3794" s="30">
        <v>24430.09</v>
      </c>
      <c r="Y3794" s="33">
        <f t="shared" si="59"/>
        <v>30.000004911976163</v>
      </c>
      <c r="Z3794" s="32">
        <v>0</v>
      </c>
      <c r="AA3794" s="32" t="s">
        <v>3335</v>
      </c>
      <c r="AB3794" s="26">
        <v>144</v>
      </c>
      <c r="AC3794" s="33">
        <v>0</v>
      </c>
      <c r="AD3794" s="33">
        <v>30</v>
      </c>
      <c r="AE3794" s="34" t="s">
        <v>5223</v>
      </c>
      <c r="AF3794" s="11"/>
    </row>
    <row r="3795" spans="2:32" ht="62.25" x14ac:dyDescent="0.5">
      <c r="B3795" s="11"/>
      <c r="C3795" s="28" t="s">
        <v>11961</v>
      </c>
      <c r="D3795" s="28" t="s">
        <v>11962</v>
      </c>
      <c r="E3795" s="29" t="s">
        <v>11963</v>
      </c>
      <c r="F3795" s="29" t="s">
        <v>1</v>
      </c>
      <c r="G3795" s="29" t="s">
        <v>51</v>
      </c>
      <c r="H3795" s="30" t="s">
        <v>5089</v>
      </c>
      <c r="I3795" s="30" t="s">
        <v>102</v>
      </c>
      <c r="J3795" s="31" t="s">
        <v>103</v>
      </c>
      <c r="K3795" s="30" t="s">
        <v>104</v>
      </c>
      <c r="L3795" s="32" t="s">
        <v>265</v>
      </c>
      <c r="M3795" s="30" t="s">
        <v>105</v>
      </c>
      <c r="N3795" s="30" t="s">
        <v>3025</v>
      </c>
      <c r="O3795" s="30" t="s">
        <v>107</v>
      </c>
      <c r="P3795" s="32" t="s">
        <v>46</v>
      </c>
      <c r="Q3795" s="54">
        <f>VLOOKUP(C3795,[1]Hoja2!$B$1:$AH$6025,32,FALSE)</f>
        <v>2017</v>
      </c>
      <c r="R3795" s="64">
        <f>VLOOKUP(C3795,[1]Hoja2!$B$1:$AH$6025,33,FALSE)</f>
        <v>88744.52</v>
      </c>
      <c r="S3795" s="30">
        <v>88744.52</v>
      </c>
      <c r="T3795" s="30">
        <v>88744.52</v>
      </c>
      <c r="U3795" s="30">
        <v>88744.52</v>
      </c>
      <c r="V3795" s="30">
        <v>88744.52</v>
      </c>
      <c r="W3795" s="30">
        <v>88744.52</v>
      </c>
      <c r="X3795" s="30">
        <v>88744.52</v>
      </c>
      <c r="Y3795" s="33">
        <f t="shared" si="59"/>
        <v>100</v>
      </c>
      <c r="Z3795" s="32">
        <v>0</v>
      </c>
      <c r="AA3795" s="32" t="s">
        <v>3323</v>
      </c>
      <c r="AB3795" s="26">
        <v>2</v>
      </c>
      <c r="AC3795" s="33">
        <v>0</v>
      </c>
      <c r="AD3795" s="33">
        <v>100</v>
      </c>
      <c r="AE3795" s="34" t="s">
        <v>5213</v>
      </c>
      <c r="AF3795" s="11"/>
    </row>
    <row r="3796" spans="2:32" ht="62.25" x14ac:dyDescent="0.5">
      <c r="B3796" s="11"/>
      <c r="C3796" s="28" t="s">
        <v>11964</v>
      </c>
      <c r="D3796" s="28" t="s">
        <v>11965</v>
      </c>
      <c r="E3796" s="29" t="s">
        <v>11966</v>
      </c>
      <c r="F3796" s="29" t="s">
        <v>1</v>
      </c>
      <c r="G3796" s="29" t="s">
        <v>51</v>
      </c>
      <c r="H3796" s="30" t="s">
        <v>9501</v>
      </c>
      <c r="I3796" s="30" t="s">
        <v>102</v>
      </c>
      <c r="J3796" s="31" t="s">
        <v>103</v>
      </c>
      <c r="K3796" s="30" t="s">
        <v>104</v>
      </c>
      <c r="L3796" s="32" t="s">
        <v>265</v>
      </c>
      <c r="M3796" s="30" t="s">
        <v>105</v>
      </c>
      <c r="N3796" s="30" t="s">
        <v>3025</v>
      </c>
      <c r="O3796" s="30" t="s">
        <v>107</v>
      </c>
      <c r="P3796" s="32" t="s">
        <v>46</v>
      </c>
      <c r="Q3796" s="54">
        <f>VLOOKUP(C3796,[1]Hoja2!$B$1:$AH$6025,32,FALSE)</f>
        <v>2017</v>
      </c>
      <c r="R3796" s="64">
        <f>VLOOKUP(C3796,[1]Hoja2!$B$1:$AH$6025,33,FALSE)</f>
        <v>82629.789999999994</v>
      </c>
      <c r="S3796" s="30">
        <v>82629.789999999994</v>
      </c>
      <c r="T3796" s="30">
        <v>82629.789999999994</v>
      </c>
      <c r="U3796" s="30">
        <v>82629.789999999994</v>
      </c>
      <c r="V3796" s="30">
        <v>82629.789999999994</v>
      </c>
      <c r="W3796" s="30">
        <v>82629.789999999994</v>
      </c>
      <c r="X3796" s="30">
        <v>82629.789999999994</v>
      </c>
      <c r="Y3796" s="33">
        <f t="shared" si="59"/>
        <v>100</v>
      </c>
      <c r="Z3796" s="32">
        <v>0</v>
      </c>
      <c r="AA3796" s="32" t="s">
        <v>3323</v>
      </c>
      <c r="AB3796" s="26">
        <v>3</v>
      </c>
      <c r="AC3796" s="33">
        <v>0</v>
      </c>
      <c r="AD3796" s="33">
        <v>100</v>
      </c>
      <c r="AE3796" s="34" t="s">
        <v>5223</v>
      </c>
      <c r="AF3796" s="11"/>
    </row>
    <row r="3797" spans="2:32" ht="62.25" x14ac:dyDescent="0.5">
      <c r="B3797" s="11"/>
      <c r="C3797" s="28" t="s">
        <v>11967</v>
      </c>
      <c r="D3797" s="28" t="s">
        <v>11968</v>
      </c>
      <c r="E3797" s="29" t="s">
        <v>11969</v>
      </c>
      <c r="F3797" s="29" t="s">
        <v>1</v>
      </c>
      <c r="G3797" s="29" t="s">
        <v>51</v>
      </c>
      <c r="H3797" s="30" t="s">
        <v>9501</v>
      </c>
      <c r="I3797" s="30" t="s">
        <v>102</v>
      </c>
      <c r="J3797" s="31" t="s">
        <v>103</v>
      </c>
      <c r="K3797" s="30" t="s">
        <v>104</v>
      </c>
      <c r="L3797" s="32" t="s">
        <v>265</v>
      </c>
      <c r="M3797" s="30" t="s">
        <v>105</v>
      </c>
      <c r="N3797" s="30" t="s">
        <v>3025</v>
      </c>
      <c r="O3797" s="30" t="s">
        <v>107</v>
      </c>
      <c r="P3797" s="32" t="s">
        <v>46</v>
      </c>
      <c r="Q3797" s="54">
        <f>VLOOKUP(C3797,[1]Hoja2!$B$1:$AH$6025,32,FALSE)</f>
        <v>2017</v>
      </c>
      <c r="R3797" s="64">
        <f>VLOOKUP(C3797,[1]Hoja2!$B$1:$AH$6025,33,FALSE)</f>
        <v>95648.57</v>
      </c>
      <c r="S3797" s="30">
        <v>95648.57</v>
      </c>
      <c r="T3797" s="30">
        <v>95648.57</v>
      </c>
      <c r="U3797" s="30">
        <v>95648.57</v>
      </c>
      <c r="V3797" s="30">
        <v>95648.57</v>
      </c>
      <c r="W3797" s="30">
        <v>95648.57</v>
      </c>
      <c r="X3797" s="30">
        <v>95648.57</v>
      </c>
      <c r="Y3797" s="33">
        <f t="shared" si="59"/>
        <v>100</v>
      </c>
      <c r="Z3797" s="32">
        <v>0</v>
      </c>
      <c r="AA3797" s="32" t="s">
        <v>3323</v>
      </c>
      <c r="AB3797" s="26">
        <v>3</v>
      </c>
      <c r="AC3797" s="33">
        <v>0</v>
      </c>
      <c r="AD3797" s="33">
        <v>100</v>
      </c>
      <c r="AE3797" s="34" t="s">
        <v>5213</v>
      </c>
      <c r="AF3797" s="11"/>
    </row>
    <row r="3798" spans="2:32" ht="62.25" x14ac:dyDescent="0.5">
      <c r="B3798" s="11"/>
      <c r="C3798" s="28" t="s">
        <v>11970</v>
      </c>
      <c r="D3798" s="28" t="s">
        <v>11971</v>
      </c>
      <c r="E3798" s="29" t="s">
        <v>11972</v>
      </c>
      <c r="F3798" s="29" t="s">
        <v>1</v>
      </c>
      <c r="G3798" s="29" t="s">
        <v>51</v>
      </c>
      <c r="H3798" s="30" t="s">
        <v>3102</v>
      </c>
      <c r="I3798" s="30" t="s">
        <v>113</v>
      </c>
      <c r="J3798" s="31" t="s">
        <v>103</v>
      </c>
      <c r="K3798" s="30" t="s">
        <v>104</v>
      </c>
      <c r="L3798" s="32" t="s">
        <v>265</v>
      </c>
      <c r="M3798" s="30" t="s">
        <v>105</v>
      </c>
      <c r="N3798" s="30" t="s">
        <v>3025</v>
      </c>
      <c r="O3798" s="30" t="s">
        <v>107</v>
      </c>
      <c r="P3798" s="32" t="s">
        <v>46</v>
      </c>
      <c r="Q3798" s="54">
        <f>VLOOKUP(C3798,[1]Hoja2!$B$1:$AH$6025,32,FALSE)</f>
        <v>2017</v>
      </c>
      <c r="R3798" s="64">
        <f>VLOOKUP(C3798,[1]Hoja2!$B$1:$AH$6025,33,FALSE)</f>
        <v>83531.77</v>
      </c>
      <c r="S3798" s="30">
        <v>83531.77</v>
      </c>
      <c r="T3798" s="30">
        <v>83531.77</v>
      </c>
      <c r="U3798" s="30">
        <v>83531.77</v>
      </c>
      <c r="V3798" s="30">
        <v>83531.77</v>
      </c>
      <c r="W3798" s="30">
        <v>83531.77</v>
      </c>
      <c r="X3798" s="30">
        <v>83531.77</v>
      </c>
      <c r="Y3798" s="33">
        <f t="shared" si="59"/>
        <v>100</v>
      </c>
      <c r="Z3798" s="32">
        <v>0</v>
      </c>
      <c r="AA3798" s="32" t="s">
        <v>3323</v>
      </c>
      <c r="AB3798" s="26">
        <v>4</v>
      </c>
      <c r="AC3798" s="33">
        <v>0</v>
      </c>
      <c r="AD3798" s="33">
        <v>100</v>
      </c>
      <c r="AE3798" s="34" t="s">
        <v>5213</v>
      </c>
      <c r="AF3798" s="11"/>
    </row>
    <row r="3799" spans="2:32" ht="62.25" x14ac:dyDescent="0.5">
      <c r="B3799" s="11"/>
      <c r="C3799" s="28" t="s">
        <v>11973</v>
      </c>
      <c r="D3799" s="28" t="s">
        <v>11974</v>
      </c>
      <c r="E3799" s="29" t="s">
        <v>11975</v>
      </c>
      <c r="F3799" s="29" t="s">
        <v>1</v>
      </c>
      <c r="G3799" s="29" t="s">
        <v>51</v>
      </c>
      <c r="H3799" s="30" t="s">
        <v>3102</v>
      </c>
      <c r="I3799" s="30" t="s">
        <v>113</v>
      </c>
      <c r="J3799" s="31" t="s">
        <v>103</v>
      </c>
      <c r="K3799" s="30" t="s">
        <v>104</v>
      </c>
      <c r="L3799" s="32" t="s">
        <v>265</v>
      </c>
      <c r="M3799" s="30" t="s">
        <v>105</v>
      </c>
      <c r="N3799" s="30" t="s">
        <v>3025</v>
      </c>
      <c r="O3799" s="30" t="s">
        <v>107</v>
      </c>
      <c r="P3799" s="32" t="s">
        <v>46</v>
      </c>
      <c r="Q3799" s="54">
        <f>VLOOKUP(C3799,[1]Hoja2!$B$1:$AH$6025,32,FALSE)</f>
        <v>2017</v>
      </c>
      <c r="R3799" s="64">
        <f>VLOOKUP(C3799,[1]Hoja2!$B$1:$AH$6025,33,FALSE)</f>
        <v>80571.09</v>
      </c>
      <c r="S3799" s="30">
        <v>80571.09</v>
      </c>
      <c r="T3799" s="30">
        <v>80571.09</v>
      </c>
      <c r="U3799" s="30">
        <v>80571.09</v>
      </c>
      <c r="V3799" s="30">
        <v>80571.09</v>
      </c>
      <c r="W3799" s="30">
        <v>80571.09</v>
      </c>
      <c r="X3799" s="30">
        <v>80571.09</v>
      </c>
      <c r="Y3799" s="33">
        <f t="shared" si="59"/>
        <v>100</v>
      </c>
      <c r="Z3799" s="32">
        <v>0</v>
      </c>
      <c r="AA3799" s="32" t="s">
        <v>3323</v>
      </c>
      <c r="AB3799" s="26">
        <v>3</v>
      </c>
      <c r="AC3799" s="33">
        <v>0</v>
      </c>
      <c r="AD3799" s="33">
        <v>100</v>
      </c>
      <c r="AE3799" s="34" t="s">
        <v>5213</v>
      </c>
      <c r="AF3799" s="11"/>
    </row>
    <row r="3800" spans="2:32" ht="62.25" x14ac:dyDescent="0.5">
      <c r="B3800" s="11"/>
      <c r="C3800" s="28" t="s">
        <v>11976</v>
      </c>
      <c r="D3800" s="28" t="s">
        <v>11977</v>
      </c>
      <c r="E3800" s="29" t="s">
        <v>11978</v>
      </c>
      <c r="F3800" s="29" t="s">
        <v>1</v>
      </c>
      <c r="G3800" s="29" t="s">
        <v>51</v>
      </c>
      <c r="H3800" s="30" t="s">
        <v>3102</v>
      </c>
      <c r="I3800" s="30" t="s">
        <v>113</v>
      </c>
      <c r="J3800" s="31" t="s">
        <v>103</v>
      </c>
      <c r="K3800" s="30" t="s">
        <v>104</v>
      </c>
      <c r="L3800" s="32" t="s">
        <v>265</v>
      </c>
      <c r="M3800" s="30" t="s">
        <v>105</v>
      </c>
      <c r="N3800" s="30" t="s">
        <v>3025</v>
      </c>
      <c r="O3800" s="30" t="s">
        <v>107</v>
      </c>
      <c r="P3800" s="32" t="s">
        <v>46</v>
      </c>
      <c r="Q3800" s="54">
        <f>VLOOKUP(C3800,[1]Hoja2!$B$1:$AH$6025,32,FALSE)</f>
        <v>2017</v>
      </c>
      <c r="R3800" s="64">
        <f>VLOOKUP(C3800,[1]Hoja2!$B$1:$AH$6025,33,FALSE)</f>
        <v>96597.24</v>
      </c>
      <c r="S3800" s="30">
        <v>96597.24</v>
      </c>
      <c r="T3800" s="30">
        <v>96597.24</v>
      </c>
      <c r="U3800" s="30">
        <v>96597.24</v>
      </c>
      <c r="V3800" s="30">
        <v>96597.24</v>
      </c>
      <c r="W3800" s="30">
        <v>96597.24</v>
      </c>
      <c r="X3800" s="30">
        <v>96597.24</v>
      </c>
      <c r="Y3800" s="33">
        <f t="shared" si="59"/>
        <v>100</v>
      </c>
      <c r="Z3800" s="32">
        <v>0</v>
      </c>
      <c r="AA3800" s="32" t="s">
        <v>3323</v>
      </c>
      <c r="AB3800" s="26">
        <v>3</v>
      </c>
      <c r="AC3800" s="33">
        <v>0</v>
      </c>
      <c r="AD3800" s="33">
        <v>100</v>
      </c>
      <c r="AE3800" s="34" t="s">
        <v>5213</v>
      </c>
      <c r="AF3800" s="11"/>
    </row>
    <row r="3801" spans="2:32" ht="62.25" x14ac:dyDescent="0.5">
      <c r="B3801" s="11"/>
      <c r="C3801" s="28" t="s">
        <v>11979</v>
      </c>
      <c r="D3801" s="28" t="s">
        <v>11980</v>
      </c>
      <c r="E3801" s="29" t="s">
        <v>11981</v>
      </c>
      <c r="F3801" s="29" t="s">
        <v>1</v>
      </c>
      <c r="G3801" s="29" t="s">
        <v>51</v>
      </c>
      <c r="H3801" s="30" t="s">
        <v>3102</v>
      </c>
      <c r="I3801" s="30" t="s">
        <v>113</v>
      </c>
      <c r="J3801" s="31" t="s">
        <v>103</v>
      </c>
      <c r="K3801" s="30" t="s">
        <v>104</v>
      </c>
      <c r="L3801" s="32" t="s">
        <v>265</v>
      </c>
      <c r="M3801" s="30" t="s">
        <v>105</v>
      </c>
      <c r="N3801" s="30" t="s">
        <v>3025</v>
      </c>
      <c r="O3801" s="30" t="s">
        <v>107</v>
      </c>
      <c r="P3801" s="32" t="s">
        <v>46</v>
      </c>
      <c r="Q3801" s="54">
        <f>VLOOKUP(C3801,[1]Hoja2!$B$1:$AH$6025,32,FALSE)</f>
        <v>2017</v>
      </c>
      <c r="R3801" s="64">
        <f>VLOOKUP(C3801,[1]Hoja2!$B$1:$AH$6025,33,FALSE)</f>
        <v>96885.64</v>
      </c>
      <c r="S3801" s="30">
        <v>96885.64</v>
      </c>
      <c r="T3801" s="30">
        <v>96885.64</v>
      </c>
      <c r="U3801" s="30">
        <v>96885.64</v>
      </c>
      <c r="V3801" s="30">
        <v>96885.64</v>
      </c>
      <c r="W3801" s="30">
        <v>96885.64</v>
      </c>
      <c r="X3801" s="30">
        <v>96885.64</v>
      </c>
      <c r="Y3801" s="33">
        <f t="shared" si="59"/>
        <v>100</v>
      </c>
      <c r="Z3801" s="32">
        <v>0</v>
      </c>
      <c r="AA3801" s="32" t="s">
        <v>3323</v>
      </c>
      <c r="AB3801" s="26">
        <v>3</v>
      </c>
      <c r="AC3801" s="33">
        <v>0</v>
      </c>
      <c r="AD3801" s="33">
        <v>100</v>
      </c>
      <c r="AE3801" s="34" t="s">
        <v>5213</v>
      </c>
      <c r="AF3801" s="11"/>
    </row>
    <row r="3802" spans="2:32" ht="62.25" x14ac:dyDescent="0.5">
      <c r="B3802" s="11"/>
      <c r="C3802" s="28" t="s">
        <v>11982</v>
      </c>
      <c r="D3802" s="28" t="s">
        <v>11983</v>
      </c>
      <c r="E3802" s="29" t="s">
        <v>11984</v>
      </c>
      <c r="F3802" s="29" t="s">
        <v>1</v>
      </c>
      <c r="G3802" s="29" t="s">
        <v>51</v>
      </c>
      <c r="H3802" s="30" t="s">
        <v>3102</v>
      </c>
      <c r="I3802" s="30" t="s">
        <v>113</v>
      </c>
      <c r="J3802" s="31" t="s">
        <v>103</v>
      </c>
      <c r="K3802" s="30" t="s">
        <v>104</v>
      </c>
      <c r="L3802" s="32" t="s">
        <v>265</v>
      </c>
      <c r="M3802" s="30" t="s">
        <v>105</v>
      </c>
      <c r="N3802" s="30" t="s">
        <v>3025</v>
      </c>
      <c r="O3802" s="30" t="s">
        <v>107</v>
      </c>
      <c r="P3802" s="32" t="s">
        <v>46</v>
      </c>
      <c r="Q3802" s="54">
        <f>VLOOKUP(C3802,[1]Hoja2!$B$1:$AH$6025,32,FALSE)</f>
        <v>2017</v>
      </c>
      <c r="R3802" s="64">
        <f>VLOOKUP(C3802,[1]Hoja2!$B$1:$AH$6025,33,FALSE)</f>
        <v>99722.1</v>
      </c>
      <c r="S3802" s="30">
        <v>99722.1</v>
      </c>
      <c r="T3802" s="30">
        <v>99722.1</v>
      </c>
      <c r="U3802" s="30">
        <v>99722.1</v>
      </c>
      <c r="V3802" s="30">
        <v>99722.1</v>
      </c>
      <c r="W3802" s="30">
        <v>99722.1</v>
      </c>
      <c r="X3802" s="30">
        <v>99722.1</v>
      </c>
      <c r="Y3802" s="33">
        <f t="shared" si="59"/>
        <v>100</v>
      </c>
      <c r="Z3802" s="32">
        <v>0</v>
      </c>
      <c r="AA3802" s="32" t="s">
        <v>3323</v>
      </c>
      <c r="AB3802" s="26">
        <v>2</v>
      </c>
      <c r="AC3802" s="33">
        <v>0</v>
      </c>
      <c r="AD3802" s="33">
        <v>100</v>
      </c>
      <c r="AE3802" s="34" t="s">
        <v>5213</v>
      </c>
      <c r="AF3802" s="11"/>
    </row>
    <row r="3803" spans="2:32" ht="62.25" x14ac:dyDescent="0.5">
      <c r="B3803" s="11"/>
      <c r="C3803" s="28" t="s">
        <v>11985</v>
      </c>
      <c r="D3803" s="28" t="s">
        <v>11986</v>
      </c>
      <c r="E3803" s="29" t="s">
        <v>11987</v>
      </c>
      <c r="F3803" s="29" t="s">
        <v>1</v>
      </c>
      <c r="G3803" s="29" t="s">
        <v>51</v>
      </c>
      <c r="H3803" s="30" t="s">
        <v>3102</v>
      </c>
      <c r="I3803" s="30" t="s">
        <v>113</v>
      </c>
      <c r="J3803" s="31" t="s">
        <v>103</v>
      </c>
      <c r="K3803" s="30" t="s">
        <v>104</v>
      </c>
      <c r="L3803" s="32" t="s">
        <v>265</v>
      </c>
      <c r="M3803" s="30" t="s">
        <v>105</v>
      </c>
      <c r="N3803" s="30" t="s">
        <v>3025</v>
      </c>
      <c r="O3803" s="30" t="s">
        <v>107</v>
      </c>
      <c r="P3803" s="32" t="s">
        <v>46</v>
      </c>
      <c r="Q3803" s="54">
        <f>VLOOKUP(C3803,[1]Hoja2!$B$1:$AH$6025,32,FALSE)</f>
        <v>2017</v>
      </c>
      <c r="R3803" s="64">
        <f>VLOOKUP(C3803,[1]Hoja2!$B$1:$AH$6025,33,FALSE)</f>
        <v>96885.64</v>
      </c>
      <c r="S3803" s="30">
        <v>96885.64</v>
      </c>
      <c r="T3803" s="30">
        <v>96885.64</v>
      </c>
      <c r="U3803" s="30">
        <v>96885.64</v>
      </c>
      <c r="V3803" s="30">
        <v>96885.64</v>
      </c>
      <c r="W3803" s="30">
        <v>96885.64</v>
      </c>
      <c r="X3803" s="30">
        <v>96885.64</v>
      </c>
      <c r="Y3803" s="33">
        <f t="shared" si="59"/>
        <v>100</v>
      </c>
      <c r="Z3803" s="32">
        <v>0</v>
      </c>
      <c r="AA3803" s="32" t="s">
        <v>3323</v>
      </c>
      <c r="AB3803" s="26">
        <v>2</v>
      </c>
      <c r="AC3803" s="33">
        <v>0</v>
      </c>
      <c r="AD3803" s="33">
        <v>100</v>
      </c>
      <c r="AE3803" s="34" t="s">
        <v>5213</v>
      </c>
      <c r="AF3803" s="11"/>
    </row>
    <row r="3804" spans="2:32" ht="62.25" x14ac:dyDescent="0.5">
      <c r="B3804" s="11"/>
      <c r="C3804" s="28" t="s">
        <v>11988</v>
      </c>
      <c r="D3804" s="28" t="s">
        <v>11989</v>
      </c>
      <c r="E3804" s="29" t="s">
        <v>11990</v>
      </c>
      <c r="F3804" s="29" t="s">
        <v>1</v>
      </c>
      <c r="G3804" s="29" t="s">
        <v>51</v>
      </c>
      <c r="H3804" s="30" t="s">
        <v>3102</v>
      </c>
      <c r="I3804" s="30" t="s">
        <v>113</v>
      </c>
      <c r="J3804" s="31" t="s">
        <v>103</v>
      </c>
      <c r="K3804" s="30" t="s">
        <v>104</v>
      </c>
      <c r="L3804" s="32" t="s">
        <v>265</v>
      </c>
      <c r="M3804" s="30" t="s">
        <v>105</v>
      </c>
      <c r="N3804" s="30" t="s">
        <v>3025</v>
      </c>
      <c r="O3804" s="30" t="s">
        <v>107</v>
      </c>
      <c r="P3804" s="32" t="s">
        <v>46</v>
      </c>
      <c r="Q3804" s="54">
        <f>VLOOKUP(C3804,[1]Hoja2!$B$1:$AH$6025,32,FALSE)</f>
        <v>2017</v>
      </c>
      <c r="R3804" s="64">
        <f>VLOOKUP(C3804,[1]Hoja2!$B$1:$AH$6025,33,FALSE)</f>
        <v>96885.64</v>
      </c>
      <c r="S3804" s="30">
        <v>96885.64</v>
      </c>
      <c r="T3804" s="30">
        <v>96885.64</v>
      </c>
      <c r="U3804" s="30">
        <v>96885.64</v>
      </c>
      <c r="V3804" s="30">
        <v>96885.64</v>
      </c>
      <c r="W3804" s="30">
        <v>96885.64</v>
      </c>
      <c r="X3804" s="30">
        <v>96885.64</v>
      </c>
      <c r="Y3804" s="33">
        <f t="shared" si="59"/>
        <v>100</v>
      </c>
      <c r="Z3804" s="32">
        <v>0</v>
      </c>
      <c r="AA3804" s="32" t="s">
        <v>3323</v>
      </c>
      <c r="AB3804" s="26">
        <v>3</v>
      </c>
      <c r="AC3804" s="33">
        <v>0</v>
      </c>
      <c r="AD3804" s="33">
        <v>100</v>
      </c>
      <c r="AE3804" s="34" t="s">
        <v>5213</v>
      </c>
      <c r="AF3804" s="11"/>
    </row>
    <row r="3805" spans="2:32" ht="62.25" x14ac:dyDescent="0.5">
      <c r="B3805" s="11"/>
      <c r="C3805" s="28" t="s">
        <v>11991</v>
      </c>
      <c r="D3805" s="28" t="s">
        <v>11992</v>
      </c>
      <c r="E3805" s="29" t="s">
        <v>11993</v>
      </c>
      <c r="F3805" s="29" t="s">
        <v>1</v>
      </c>
      <c r="G3805" s="29" t="s">
        <v>51</v>
      </c>
      <c r="H3805" s="30" t="s">
        <v>3102</v>
      </c>
      <c r="I3805" s="30" t="s">
        <v>113</v>
      </c>
      <c r="J3805" s="31" t="s">
        <v>103</v>
      </c>
      <c r="K3805" s="30" t="s">
        <v>104</v>
      </c>
      <c r="L3805" s="32" t="s">
        <v>265</v>
      </c>
      <c r="M3805" s="30" t="s">
        <v>105</v>
      </c>
      <c r="N3805" s="30" t="s">
        <v>3025</v>
      </c>
      <c r="O3805" s="30" t="s">
        <v>107</v>
      </c>
      <c r="P3805" s="32" t="s">
        <v>46</v>
      </c>
      <c r="Q3805" s="54">
        <f>VLOOKUP(C3805,[1]Hoja2!$B$1:$AH$6025,32,FALSE)</f>
        <v>2017</v>
      </c>
      <c r="R3805" s="64">
        <f>VLOOKUP(C3805,[1]Hoja2!$B$1:$AH$6025,33,FALSE)</f>
        <v>37790.32</v>
      </c>
      <c r="S3805" s="30">
        <v>37790.32</v>
      </c>
      <c r="T3805" s="30">
        <v>37790.32</v>
      </c>
      <c r="U3805" s="30">
        <v>37790.32</v>
      </c>
      <c r="V3805" s="30">
        <v>37790.32</v>
      </c>
      <c r="W3805" s="30">
        <v>37790.32</v>
      </c>
      <c r="X3805" s="30">
        <v>37790.32</v>
      </c>
      <c r="Y3805" s="33">
        <f t="shared" si="59"/>
        <v>100</v>
      </c>
      <c r="Z3805" s="32">
        <v>0</v>
      </c>
      <c r="AA3805" s="32" t="s">
        <v>3323</v>
      </c>
      <c r="AB3805" s="26">
        <v>4</v>
      </c>
      <c r="AC3805" s="33">
        <v>0</v>
      </c>
      <c r="AD3805" s="33">
        <v>100</v>
      </c>
      <c r="AE3805" s="34" t="s">
        <v>5213</v>
      </c>
      <c r="AF3805" s="11"/>
    </row>
    <row r="3806" spans="2:32" ht="62.25" x14ac:dyDescent="0.5">
      <c r="B3806" s="11"/>
      <c r="C3806" s="28" t="s">
        <v>11994</v>
      </c>
      <c r="D3806" s="28" t="s">
        <v>11995</v>
      </c>
      <c r="E3806" s="29" t="s">
        <v>11996</v>
      </c>
      <c r="F3806" s="29" t="s">
        <v>1</v>
      </c>
      <c r="G3806" s="29" t="s">
        <v>51</v>
      </c>
      <c r="H3806" s="30" t="s">
        <v>3102</v>
      </c>
      <c r="I3806" s="30" t="s">
        <v>113</v>
      </c>
      <c r="J3806" s="31" t="s">
        <v>103</v>
      </c>
      <c r="K3806" s="30" t="s">
        <v>104</v>
      </c>
      <c r="L3806" s="32" t="s">
        <v>265</v>
      </c>
      <c r="M3806" s="30" t="s">
        <v>105</v>
      </c>
      <c r="N3806" s="30" t="s">
        <v>3025</v>
      </c>
      <c r="O3806" s="30" t="s">
        <v>107</v>
      </c>
      <c r="P3806" s="32" t="s">
        <v>46</v>
      </c>
      <c r="Q3806" s="54">
        <f>VLOOKUP(C3806,[1]Hoja2!$B$1:$AH$6025,32,FALSE)</f>
        <v>2017</v>
      </c>
      <c r="R3806" s="64">
        <f>VLOOKUP(C3806,[1]Hoja2!$B$1:$AH$6025,33,FALSE)</f>
        <v>96885.64</v>
      </c>
      <c r="S3806" s="30">
        <v>96885.64</v>
      </c>
      <c r="T3806" s="30">
        <v>96885.64</v>
      </c>
      <c r="U3806" s="30">
        <v>96885.64</v>
      </c>
      <c r="V3806" s="30">
        <v>96885.64</v>
      </c>
      <c r="W3806" s="30">
        <v>96885.64</v>
      </c>
      <c r="X3806" s="30">
        <v>96885.64</v>
      </c>
      <c r="Y3806" s="33">
        <f t="shared" si="59"/>
        <v>100</v>
      </c>
      <c r="Z3806" s="32">
        <v>0</v>
      </c>
      <c r="AA3806" s="32" t="s">
        <v>3323</v>
      </c>
      <c r="AB3806" s="26">
        <v>2</v>
      </c>
      <c r="AC3806" s="33">
        <v>0</v>
      </c>
      <c r="AD3806" s="33">
        <v>100</v>
      </c>
      <c r="AE3806" s="34" t="s">
        <v>5213</v>
      </c>
      <c r="AF3806" s="11"/>
    </row>
    <row r="3807" spans="2:32" ht="62.25" x14ac:dyDescent="0.5">
      <c r="B3807" s="11"/>
      <c r="C3807" s="28" t="s">
        <v>11997</v>
      </c>
      <c r="D3807" s="28" t="s">
        <v>11998</v>
      </c>
      <c r="E3807" s="29" t="s">
        <v>11999</v>
      </c>
      <c r="F3807" s="29" t="s">
        <v>1</v>
      </c>
      <c r="G3807" s="29" t="s">
        <v>51</v>
      </c>
      <c r="H3807" s="30" t="s">
        <v>3102</v>
      </c>
      <c r="I3807" s="30" t="s">
        <v>113</v>
      </c>
      <c r="J3807" s="31" t="s">
        <v>103</v>
      </c>
      <c r="K3807" s="30" t="s">
        <v>104</v>
      </c>
      <c r="L3807" s="32" t="s">
        <v>265</v>
      </c>
      <c r="M3807" s="30" t="s">
        <v>105</v>
      </c>
      <c r="N3807" s="30" t="s">
        <v>3025</v>
      </c>
      <c r="O3807" s="30" t="s">
        <v>107</v>
      </c>
      <c r="P3807" s="32" t="s">
        <v>46</v>
      </c>
      <c r="Q3807" s="54">
        <f>VLOOKUP(C3807,[1]Hoja2!$B$1:$AH$6025,32,FALSE)</f>
        <v>2017</v>
      </c>
      <c r="R3807" s="64">
        <f>VLOOKUP(C3807,[1]Hoja2!$B$1:$AH$6025,33,FALSE)</f>
        <v>96885.64</v>
      </c>
      <c r="S3807" s="30">
        <v>96885.64</v>
      </c>
      <c r="T3807" s="30">
        <v>96885.64</v>
      </c>
      <c r="U3807" s="30">
        <v>96885.64</v>
      </c>
      <c r="V3807" s="30">
        <v>96885.64</v>
      </c>
      <c r="W3807" s="30">
        <v>96885.64</v>
      </c>
      <c r="X3807" s="30">
        <v>96885.64</v>
      </c>
      <c r="Y3807" s="33">
        <f t="shared" si="59"/>
        <v>100</v>
      </c>
      <c r="Z3807" s="32">
        <v>0</v>
      </c>
      <c r="AA3807" s="32" t="s">
        <v>3323</v>
      </c>
      <c r="AB3807" s="26">
        <v>3</v>
      </c>
      <c r="AC3807" s="33">
        <v>0</v>
      </c>
      <c r="AD3807" s="33">
        <v>100</v>
      </c>
      <c r="AE3807" s="34" t="s">
        <v>5213</v>
      </c>
      <c r="AF3807" s="11"/>
    </row>
    <row r="3808" spans="2:32" ht="62.25" x14ac:dyDescent="0.5">
      <c r="B3808" s="11"/>
      <c r="C3808" s="28" t="s">
        <v>12000</v>
      </c>
      <c r="D3808" s="28" t="s">
        <v>12001</v>
      </c>
      <c r="E3808" s="29" t="s">
        <v>12002</v>
      </c>
      <c r="F3808" s="29" t="s">
        <v>1</v>
      </c>
      <c r="G3808" s="29" t="s">
        <v>51</v>
      </c>
      <c r="H3808" s="30" t="s">
        <v>4732</v>
      </c>
      <c r="I3808" s="30" t="s">
        <v>102</v>
      </c>
      <c r="J3808" s="31" t="s">
        <v>103</v>
      </c>
      <c r="K3808" s="30" t="s">
        <v>104</v>
      </c>
      <c r="L3808" s="32" t="s">
        <v>265</v>
      </c>
      <c r="M3808" s="30" t="s">
        <v>105</v>
      </c>
      <c r="N3808" s="30" t="s">
        <v>3025</v>
      </c>
      <c r="O3808" s="30" t="s">
        <v>107</v>
      </c>
      <c r="P3808" s="32" t="s">
        <v>46</v>
      </c>
      <c r="Q3808" s="54">
        <f>VLOOKUP(C3808,[1]Hoja2!$B$1:$AH$6025,32,FALSE)</f>
        <v>2017</v>
      </c>
      <c r="R3808" s="64">
        <f>VLOOKUP(C3808,[1]Hoja2!$B$1:$AH$6025,33,FALSE)</f>
        <v>6372.26</v>
      </c>
      <c r="S3808" s="30">
        <v>6372.26</v>
      </c>
      <c r="T3808" s="30">
        <v>6372.26</v>
      </c>
      <c r="U3808" s="30">
        <v>6372.26</v>
      </c>
      <c r="V3808" s="30">
        <v>6372.26</v>
      </c>
      <c r="W3808" s="30">
        <v>6372.26</v>
      </c>
      <c r="X3808" s="30">
        <v>6372.26</v>
      </c>
      <c r="Y3808" s="33">
        <f t="shared" si="59"/>
        <v>100</v>
      </c>
      <c r="Z3808" s="32">
        <v>0</v>
      </c>
      <c r="AA3808" s="32" t="s">
        <v>3323</v>
      </c>
      <c r="AB3808" s="26">
        <v>3</v>
      </c>
      <c r="AC3808" s="33">
        <v>0</v>
      </c>
      <c r="AD3808" s="33">
        <v>100</v>
      </c>
      <c r="AE3808" s="34" t="s">
        <v>5223</v>
      </c>
      <c r="AF3808" s="11"/>
    </row>
    <row r="3809" spans="2:32" ht="62.25" x14ac:dyDescent="0.5">
      <c r="B3809" s="11"/>
      <c r="C3809" s="28" t="s">
        <v>12003</v>
      </c>
      <c r="D3809" s="28" t="s">
        <v>12004</v>
      </c>
      <c r="E3809" s="29" t="s">
        <v>12005</v>
      </c>
      <c r="F3809" s="29" t="s">
        <v>1</v>
      </c>
      <c r="G3809" s="29" t="s">
        <v>51</v>
      </c>
      <c r="H3809" s="30" t="s">
        <v>4732</v>
      </c>
      <c r="I3809" s="30" t="s">
        <v>102</v>
      </c>
      <c r="J3809" s="31" t="s">
        <v>103</v>
      </c>
      <c r="K3809" s="30" t="s">
        <v>104</v>
      </c>
      <c r="L3809" s="32" t="s">
        <v>265</v>
      </c>
      <c r="M3809" s="30" t="s">
        <v>105</v>
      </c>
      <c r="N3809" s="30" t="s">
        <v>3025</v>
      </c>
      <c r="O3809" s="30" t="s">
        <v>107</v>
      </c>
      <c r="P3809" s="32" t="s">
        <v>46</v>
      </c>
      <c r="Q3809" s="54">
        <f>VLOOKUP(C3809,[1]Hoja2!$B$1:$AH$6025,32,FALSE)</f>
        <v>2017</v>
      </c>
      <c r="R3809" s="64">
        <f>VLOOKUP(C3809,[1]Hoja2!$B$1:$AH$6025,33,FALSE)</f>
        <v>32658.38</v>
      </c>
      <c r="S3809" s="30">
        <v>32658.38</v>
      </c>
      <c r="T3809" s="30">
        <v>32658.38</v>
      </c>
      <c r="U3809" s="30">
        <v>32658.38</v>
      </c>
      <c r="V3809" s="30">
        <v>32658.38</v>
      </c>
      <c r="W3809" s="30">
        <v>32658.38</v>
      </c>
      <c r="X3809" s="30">
        <v>32658.38</v>
      </c>
      <c r="Y3809" s="33">
        <f t="shared" si="59"/>
        <v>100</v>
      </c>
      <c r="Z3809" s="32">
        <v>0</v>
      </c>
      <c r="AA3809" s="32" t="s">
        <v>3323</v>
      </c>
      <c r="AB3809" s="26">
        <v>4</v>
      </c>
      <c r="AC3809" s="33">
        <v>0</v>
      </c>
      <c r="AD3809" s="33">
        <v>100</v>
      </c>
      <c r="AE3809" s="34" t="s">
        <v>5213</v>
      </c>
      <c r="AF3809" s="11"/>
    </row>
    <row r="3810" spans="2:32" ht="62.25" x14ac:dyDescent="0.5">
      <c r="B3810" s="11"/>
      <c r="C3810" s="28" t="s">
        <v>12006</v>
      </c>
      <c r="D3810" s="28" t="s">
        <v>12007</v>
      </c>
      <c r="E3810" s="29" t="s">
        <v>12008</v>
      </c>
      <c r="F3810" s="29" t="s">
        <v>1</v>
      </c>
      <c r="G3810" s="29" t="s">
        <v>51</v>
      </c>
      <c r="H3810" s="30" t="s">
        <v>5111</v>
      </c>
      <c r="I3810" s="30" t="s">
        <v>102</v>
      </c>
      <c r="J3810" s="31" t="s">
        <v>103</v>
      </c>
      <c r="K3810" s="30" t="s">
        <v>104</v>
      </c>
      <c r="L3810" s="32" t="s">
        <v>265</v>
      </c>
      <c r="M3810" s="30" t="s">
        <v>105</v>
      </c>
      <c r="N3810" s="30" t="s">
        <v>3025</v>
      </c>
      <c r="O3810" s="30" t="s">
        <v>107</v>
      </c>
      <c r="P3810" s="32" t="s">
        <v>46</v>
      </c>
      <c r="Q3810" s="54">
        <f>VLOOKUP(C3810,[1]Hoja2!$B$1:$AH$6025,32,FALSE)</f>
        <v>2017</v>
      </c>
      <c r="R3810" s="64">
        <f>VLOOKUP(C3810,[1]Hoja2!$B$1:$AH$6025,33,FALSE)</f>
        <v>76725.13</v>
      </c>
      <c r="S3810" s="30">
        <v>76725.13</v>
      </c>
      <c r="T3810" s="30">
        <v>76725.13</v>
      </c>
      <c r="U3810" s="30">
        <v>76725.13</v>
      </c>
      <c r="V3810" s="30">
        <v>23017.54</v>
      </c>
      <c r="W3810" s="30">
        <v>23017.54</v>
      </c>
      <c r="X3810" s="30">
        <v>23017.54</v>
      </c>
      <c r="Y3810" s="33">
        <f t="shared" si="59"/>
        <v>30.000001303353933</v>
      </c>
      <c r="Z3810" s="32">
        <v>0</v>
      </c>
      <c r="AA3810" s="32" t="s">
        <v>3323</v>
      </c>
      <c r="AB3810" s="26">
        <v>4</v>
      </c>
      <c r="AC3810" s="33">
        <v>0</v>
      </c>
      <c r="AD3810" s="33">
        <v>30</v>
      </c>
      <c r="AE3810" s="34" t="s">
        <v>5213</v>
      </c>
      <c r="AF3810" s="11"/>
    </row>
    <row r="3811" spans="2:32" ht="62.25" x14ac:dyDescent="0.5">
      <c r="B3811" s="11"/>
      <c r="C3811" s="28" t="s">
        <v>12009</v>
      </c>
      <c r="D3811" s="28" t="s">
        <v>12010</v>
      </c>
      <c r="E3811" s="29" t="s">
        <v>12011</v>
      </c>
      <c r="F3811" s="29" t="s">
        <v>1</v>
      </c>
      <c r="G3811" s="29" t="s">
        <v>51</v>
      </c>
      <c r="H3811" s="30" t="s">
        <v>5111</v>
      </c>
      <c r="I3811" s="30" t="s">
        <v>102</v>
      </c>
      <c r="J3811" s="31" t="s">
        <v>103</v>
      </c>
      <c r="K3811" s="30" t="s">
        <v>104</v>
      </c>
      <c r="L3811" s="32" t="s">
        <v>265</v>
      </c>
      <c r="M3811" s="30" t="s">
        <v>105</v>
      </c>
      <c r="N3811" s="30" t="s">
        <v>3025</v>
      </c>
      <c r="O3811" s="30" t="s">
        <v>107</v>
      </c>
      <c r="P3811" s="32" t="s">
        <v>46</v>
      </c>
      <c r="Q3811" s="54">
        <f>VLOOKUP(C3811,[1]Hoja2!$B$1:$AH$6025,32,FALSE)</f>
        <v>2017</v>
      </c>
      <c r="R3811" s="64">
        <f>VLOOKUP(C3811,[1]Hoja2!$B$1:$AH$6025,33,FALSE)</f>
        <v>76725.13</v>
      </c>
      <c r="S3811" s="30">
        <v>76725.13</v>
      </c>
      <c r="T3811" s="30">
        <v>76725.13</v>
      </c>
      <c r="U3811" s="30">
        <v>76725.13</v>
      </c>
      <c r="V3811" s="30">
        <v>23017.54</v>
      </c>
      <c r="W3811" s="30">
        <v>23017.54</v>
      </c>
      <c r="X3811" s="30">
        <v>23017.54</v>
      </c>
      <c r="Y3811" s="33">
        <f t="shared" si="59"/>
        <v>30.000001303353933</v>
      </c>
      <c r="Z3811" s="32">
        <v>0</v>
      </c>
      <c r="AA3811" s="32" t="s">
        <v>3323</v>
      </c>
      <c r="AB3811" s="26">
        <v>5</v>
      </c>
      <c r="AC3811" s="33">
        <v>0</v>
      </c>
      <c r="AD3811" s="33">
        <v>30</v>
      </c>
      <c r="AE3811" s="34" t="s">
        <v>5213</v>
      </c>
      <c r="AF3811" s="11"/>
    </row>
    <row r="3812" spans="2:32" ht="62.25" x14ac:dyDescent="0.5">
      <c r="B3812" s="11"/>
      <c r="C3812" s="28" t="s">
        <v>12012</v>
      </c>
      <c r="D3812" s="28" t="s">
        <v>12013</v>
      </c>
      <c r="E3812" s="29" t="s">
        <v>12014</v>
      </c>
      <c r="F3812" s="29" t="s">
        <v>1</v>
      </c>
      <c r="G3812" s="29" t="s">
        <v>51</v>
      </c>
      <c r="H3812" s="30" t="s">
        <v>5111</v>
      </c>
      <c r="I3812" s="30" t="s">
        <v>102</v>
      </c>
      <c r="J3812" s="31" t="s">
        <v>103</v>
      </c>
      <c r="K3812" s="30" t="s">
        <v>104</v>
      </c>
      <c r="L3812" s="32" t="s">
        <v>265</v>
      </c>
      <c r="M3812" s="30" t="s">
        <v>105</v>
      </c>
      <c r="N3812" s="30" t="s">
        <v>3025</v>
      </c>
      <c r="O3812" s="30" t="s">
        <v>107</v>
      </c>
      <c r="P3812" s="32" t="s">
        <v>46</v>
      </c>
      <c r="Q3812" s="54">
        <f>VLOOKUP(C3812,[1]Hoja2!$B$1:$AH$6025,32,FALSE)</f>
        <v>2017</v>
      </c>
      <c r="R3812" s="64">
        <f>VLOOKUP(C3812,[1]Hoja2!$B$1:$AH$6025,33,FALSE)</f>
        <v>105107.32</v>
      </c>
      <c r="S3812" s="30">
        <v>105107.32</v>
      </c>
      <c r="T3812" s="30">
        <v>105107.32</v>
      </c>
      <c r="U3812" s="30">
        <v>105107.32</v>
      </c>
      <c r="V3812" s="30">
        <v>31532.2</v>
      </c>
      <c r="W3812" s="30">
        <v>31532.2</v>
      </c>
      <c r="X3812" s="30">
        <v>31532.2</v>
      </c>
      <c r="Y3812" s="33">
        <f t="shared" si="59"/>
        <v>30.000003805634091</v>
      </c>
      <c r="Z3812" s="32">
        <v>0</v>
      </c>
      <c r="AA3812" s="32" t="s">
        <v>3323</v>
      </c>
      <c r="AB3812" s="26">
        <v>4</v>
      </c>
      <c r="AC3812" s="33">
        <v>0</v>
      </c>
      <c r="AD3812" s="33">
        <v>30</v>
      </c>
      <c r="AE3812" s="34" t="s">
        <v>5213</v>
      </c>
      <c r="AF3812" s="11"/>
    </row>
    <row r="3813" spans="2:32" ht="62.25" x14ac:dyDescent="0.5">
      <c r="B3813" s="11"/>
      <c r="C3813" s="28" t="s">
        <v>12015</v>
      </c>
      <c r="D3813" s="28" t="s">
        <v>12016</v>
      </c>
      <c r="E3813" s="29" t="s">
        <v>12017</v>
      </c>
      <c r="F3813" s="29" t="s">
        <v>1</v>
      </c>
      <c r="G3813" s="29" t="s">
        <v>51</v>
      </c>
      <c r="H3813" s="30" t="s">
        <v>5111</v>
      </c>
      <c r="I3813" s="30" t="s">
        <v>102</v>
      </c>
      <c r="J3813" s="31" t="s">
        <v>103</v>
      </c>
      <c r="K3813" s="30" t="s">
        <v>104</v>
      </c>
      <c r="L3813" s="32" t="s">
        <v>265</v>
      </c>
      <c r="M3813" s="30" t="s">
        <v>105</v>
      </c>
      <c r="N3813" s="30" t="s">
        <v>3025</v>
      </c>
      <c r="O3813" s="30" t="s">
        <v>107</v>
      </c>
      <c r="P3813" s="32" t="s">
        <v>46</v>
      </c>
      <c r="Q3813" s="54">
        <f>VLOOKUP(C3813,[1]Hoja2!$B$1:$AH$6025,32,FALSE)</f>
        <v>2017</v>
      </c>
      <c r="R3813" s="64">
        <f>VLOOKUP(C3813,[1]Hoja2!$B$1:$AH$6025,33,FALSE)</f>
        <v>107379.3</v>
      </c>
      <c r="S3813" s="30">
        <v>107379.3</v>
      </c>
      <c r="T3813" s="30">
        <v>107379.3</v>
      </c>
      <c r="U3813" s="30">
        <v>107379.3</v>
      </c>
      <c r="V3813" s="30">
        <v>32213.79</v>
      </c>
      <c r="W3813" s="30">
        <v>32213.79</v>
      </c>
      <c r="X3813" s="30">
        <v>32213.79</v>
      </c>
      <c r="Y3813" s="33">
        <f t="shared" si="59"/>
        <v>30</v>
      </c>
      <c r="Z3813" s="32">
        <v>0</v>
      </c>
      <c r="AA3813" s="32" t="s">
        <v>3323</v>
      </c>
      <c r="AB3813" s="26">
        <v>2</v>
      </c>
      <c r="AC3813" s="33">
        <v>0</v>
      </c>
      <c r="AD3813" s="33">
        <v>30</v>
      </c>
      <c r="AE3813" s="34" t="s">
        <v>5213</v>
      </c>
      <c r="AF3813" s="11"/>
    </row>
    <row r="3814" spans="2:32" ht="62.25" x14ac:dyDescent="0.5">
      <c r="B3814" s="11"/>
      <c r="C3814" s="28" t="s">
        <v>12018</v>
      </c>
      <c r="D3814" s="28" t="s">
        <v>12019</v>
      </c>
      <c r="E3814" s="29" t="s">
        <v>12020</v>
      </c>
      <c r="F3814" s="29" t="s">
        <v>1</v>
      </c>
      <c r="G3814" s="29" t="s">
        <v>51</v>
      </c>
      <c r="H3814" s="30" t="s">
        <v>5111</v>
      </c>
      <c r="I3814" s="30" t="s">
        <v>102</v>
      </c>
      <c r="J3814" s="31" t="s">
        <v>103</v>
      </c>
      <c r="K3814" s="30" t="s">
        <v>104</v>
      </c>
      <c r="L3814" s="32" t="s">
        <v>265</v>
      </c>
      <c r="M3814" s="30" t="s">
        <v>105</v>
      </c>
      <c r="N3814" s="30" t="s">
        <v>3025</v>
      </c>
      <c r="O3814" s="30" t="s">
        <v>107</v>
      </c>
      <c r="P3814" s="32" t="s">
        <v>46</v>
      </c>
      <c r="Q3814" s="54">
        <f>VLOOKUP(C3814,[1]Hoja2!$B$1:$AH$6025,32,FALSE)</f>
        <v>2017</v>
      </c>
      <c r="R3814" s="64">
        <f>VLOOKUP(C3814,[1]Hoja2!$B$1:$AH$6025,33,FALSE)</f>
        <v>105107.32</v>
      </c>
      <c r="S3814" s="30">
        <v>105107.32</v>
      </c>
      <c r="T3814" s="30">
        <v>105107.32</v>
      </c>
      <c r="U3814" s="30">
        <v>105107.32</v>
      </c>
      <c r="V3814" s="30">
        <v>31532.2</v>
      </c>
      <c r="W3814" s="30">
        <v>31532.2</v>
      </c>
      <c r="X3814" s="30">
        <v>31532.2</v>
      </c>
      <c r="Y3814" s="33">
        <f t="shared" si="59"/>
        <v>30.000003805634091</v>
      </c>
      <c r="Z3814" s="32">
        <v>0</v>
      </c>
      <c r="AA3814" s="32" t="s">
        <v>3323</v>
      </c>
      <c r="AB3814" s="26">
        <v>5</v>
      </c>
      <c r="AC3814" s="33">
        <v>0</v>
      </c>
      <c r="AD3814" s="33">
        <v>30</v>
      </c>
      <c r="AE3814" s="34" t="s">
        <v>5213</v>
      </c>
      <c r="AF3814" s="11"/>
    </row>
    <row r="3815" spans="2:32" ht="62.25" x14ac:dyDescent="0.5">
      <c r="B3815" s="11"/>
      <c r="C3815" s="28" t="s">
        <v>12021</v>
      </c>
      <c r="D3815" s="28" t="s">
        <v>12022</v>
      </c>
      <c r="E3815" s="29" t="s">
        <v>12023</v>
      </c>
      <c r="F3815" s="29" t="s">
        <v>1</v>
      </c>
      <c r="G3815" s="29" t="s">
        <v>51</v>
      </c>
      <c r="H3815" s="30" t="s">
        <v>5111</v>
      </c>
      <c r="I3815" s="30" t="s">
        <v>102</v>
      </c>
      <c r="J3815" s="31" t="s">
        <v>103</v>
      </c>
      <c r="K3815" s="30" t="s">
        <v>104</v>
      </c>
      <c r="L3815" s="32" t="s">
        <v>265</v>
      </c>
      <c r="M3815" s="30" t="s">
        <v>105</v>
      </c>
      <c r="N3815" s="30" t="s">
        <v>3025</v>
      </c>
      <c r="O3815" s="30" t="s">
        <v>107</v>
      </c>
      <c r="P3815" s="32" t="s">
        <v>46</v>
      </c>
      <c r="Q3815" s="54">
        <f>VLOOKUP(C3815,[1]Hoja2!$B$1:$AH$6025,32,FALSE)</f>
        <v>2017</v>
      </c>
      <c r="R3815" s="64">
        <f>VLOOKUP(C3815,[1]Hoja2!$B$1:$AH$6025,33,FALSE)</f>
        <v>48326.12</v>
      </c>
      <c r="S3815" s="30">
        <v>48326.12</v>
      </c>
      <c r="T3815" s="30">
        <v>48326.12</v>
      </c>
      <c r="U3815" s="30">
        <v>48326.12</v>
      </c>
      <c r="V3815" s="30">
        <v>14497.84</v>
      </c>
      <c r="W3815" s="30">
        <v>14497.84</v>
      </c>
      <c r="X3815" s="30">
        <v>14497.84</v>
      </c>
      <c r="Y3815" s="33">
        <f t="shared" si="59"/>
        <v>30.000008277097351</v>
      </c>
      <c r="Z3815" s="32">
        <v>0</v>
      </c>
      <c r="AA3815" s="32" t="s">
        <v>3323</v>
      </c>
      <c r="AB3815" s="26">
        <v>2</v>
      </c>
      <c r="AC3815" s="33">
        <v>0</v>
      </c>
      <c r="AD3815" s="33">
        <v>30</v>
      </c>
      <c r="AE3815" s="34" t="s">
        <v>5213</v>
      </c>
      <c r="AF3815" s="11"/>
    </row>
    <row r="3816" spans="2:32" ht="62.25" x14ac:dyDescent="0.5">
      <c r="B3816" s="11"/>
      <c r="C3816" s="28" t="s">
        <v>12024</v>
      </c>
      <c r="D3816" s="28" t="s">
        <v>12025</v>
      </c>
      <c r="E3816" s="29" t="s">
        <v>12026</v>
      </c>
      <c r="F3816" s="29" t="s">
        <v>1</v>
      </c>
      <c r="G3816" s="29" t="s">
        <v>51</v>
      </c>
      <c r="H3816" s="30" t="s">
        <v>5111</v>
      </c>
      <c r="I3816" s="30" t="s">
        <v>102</v>
      </c>
      <c r="J3816" s="31" t="s">
        <v>103</v>
      </c>
      <c r="K3816" s="30" t="s">
        <v>104</v>
      </c>
      <c r="L3816" s="32" t="s">
        <v>265</v>
      </c>
      <c r="M3816" s="30" t="s">
        <v>105</v>
      </c>
      <c r="N3816" s="30" t="s">
        <v>3025</v>
      </c>
      <c r="O3816" s="30" t="s">
        <v>107</v>
      </c>
      <c r="P3816" s="32" t="s">
        <v>46</v>
      </c>
      <c r="Q3816" s="54">
        <f>VLOOKUP(C3816,[1]Hoja2!$B$1:$AH$6025,32,FALSE)</f>
        <v>2017</v>
      </c>
      <c r="R3816" s="64">
        <f>VLOOKUP(C3816,[1]Hoja2!$B$1:$AH$6025,33,FALSE)</f>
        <v>107379.3</v>
      </c>
      <c r="S3816" s="30">
        <v>107379.3</v>
      </c>
      <c r="T3816" s="30">
        <v>107379.3</v>
      </c>
      <c r="U3816" s="30">
        <v>107379.3</v>
      </c>
      <c r="V3816" s="30">
        <v>32213.79</v>
      </c>
      <c r="W3816" s="30">
        <v>32213.79</v>
      </c>
      <c r="X3816" s="30">
        <v>32213.79</v>
      </c>
      <c r="Y3816" s="33">
        <f t="shared" si="59"/>
        <v>30</v>
      </c>
      <c r="Z3816" s="32">
        <v>0</v>
      </c>
      <c r="AA3816" s="32" t="s">
        <v>3323</v>
      </c>
      <c r="AB3816" s="26">
        <v>2</v>
      </c>
      <c r="AC3816" s="33">
        <v>0</v>
      </c>
      <c r="AD3816" s="33">
        <v>30</v>
      </c>
      <c r="AE3816" s="34" t="s">
        <v>5213</v>
      </c>
      <c r="AF3816" s="11"/>
    </row>
    <row r="3817" spans="2:32" ht="62.25" x14ac:dyDescent="0.5">
      <c r="B3817" s="11"/>
      <c r="C3817" s="28" t="s">
        <v>12027</v>
      </c>
      <c r="D3817" s="28" t="s">
        <v>12028</v>
      </c>
      <c r="E3817" s="29" t="s">
        <v>12029</v>
      </c>
      <c r="F3817" s="29" t="s">
        <v>1</v>
      </c>
      <c r="G3817" s="29" t="s">
        <v>51</v>
      </c>
      <c r="H3817" s="30" t="s">
        <v>5080</v>
      </c>
      <c r="I3817" s="30" t="s">
        <v>102</v>
      </c>
      <c r="J3817" s="31" t="s">
        <v>103</v>
      </c>
      <c r="K3817" s="30" t="s">
        <v>104</v>
      </c>
      <c r="L3817" s="32" t="s">
        <v>265</v>
      </c>
      <c r="M3817" s="30" t="s">
        <v>105</v>
      </c>
      <c r="N3817" s="30" t="s">
        <v>3025</v>
      </c>
      <c r="O3817" s="30" t="s">
        <v>107</v>
      </c>
      <c r="P3817" s="32" t="s">
        <v>46</v>
      </c>
      <c r="Q3817" s="54">
        <f>VLOOKUP(C3817,[1]Hoja2!$B$1:$AH$6025,32,FALSE)</f>
        <v>2017</v>
      </c>
      <c r="R3817" s="64">
        <f>VLOOKUP(C3817,[1]Hoja2!$B$1:$AH$6025,33,FALSE)</f>
        <v>90911.08</v>
      </c>
      <c r="S3817" s="30">
        <v>90911.08</v>
      </c>
      <c r="T3817" s="30">
        <v>90911.08</v>
      </c>
      <c r="U3817" s="30">
        <v>90911.08</v>
      </c>
      <c r="V3817" s="30">
        <v>90911.08</v>
      </c>
      <c r="W3817" s="30">
        <v>90911.08</v>
      </c>
      <c r="X3817" s="30">
        <v>90911.08</v>
      </c>
      <c r="Y3817" s="33">
        <f t="shared" si="59"/>
        <v>100</v>
      </c>
      <c r="Z3817" s="32">
        <v>0</v>
      </c>
      <c r="AA3817" s="32" t="s">
        <v>3323</v>
      </c>
      <c r="AB3817" s="26">
        <v>4</v>
      </c>
      <c r="AC3817" s="33">
        <v>0</v>
      </c>
      <c r="AD3817" s="33">
        <v>100</v>
      </c>
      <c r="AE3817" s="34" t="s">
        <v>5213</v>
      </c>
      <c r="AF3817" s="11"/>
    </row>
    <row r="3818" spans="2:32" ht="62.25" x14ac:dyDescent="0.5">
      <c r="B3818" s="11"/>
      <c r="C3818" s="28" t="s">
        <v>12030</v>
      </c>
      <c r="D3818" s="28" t="s">
        <v>12031</v>
      </c>
      <c r="E3818" s="29" t="s">
        <v>12032</v>
      </c>
      <c r="F3818" s="29" t="s">
        <v>1</v>
      </c>
      <c r="G3818" s="29" t="s">
        <v>51</v>
      </c>
      <c r="H3818" s="30" t="s">
        <v>4746</v>
      </c>
      <c r="I3818" s="30" t="s">
        <v>102</v>
      </c>
      <c r="J3818" s="31" t="s">
        <v>103</v>
      </c>
      <c r="K3818" s="30" t="s">
        <v>104</v>
      </c>
      <c r="L3818" s="32" t="s">
        <v>265</v>
      </c>
      <c r="M3818" s="30" t="s">
        <v>105</v>
      </c>
      <c r="N3818" s="30" t="s">
        <v>3025</v>
      </c>
      <c r="O3818" s="30" t="s">
        <v>107</v>
      </c>
      <c r="P3818" s="32" t="s">
        <v>46</v>
      </c>
      <c r="Q3818" s="54">
        <f>VLOOKUP(C3818,[1]Hoja2!$B$1:$AH$6025,32,FALSE)</f>
        <v>2017</v>
      </c>
      <c r="R3818" s="64">
        <f>VLOOKUP(C3818,[1]Hoja2!$B$1:$AH$6025,33,FALSE)</f>
        <v>84480.28</v>
      </c>
      <c r="S3818" s="30">
        <v>84480.28</v>
      </c>
      <c r="T3818" s="30">
        <v>84480.28</v>
      </c>
      <c r="U3818" s="30">
        <v>84480.28</v>
      </c>
      <c r="V3818" s="30">
        <v>84480.28</v>
      </c>
      <c r="W3818" s="30">
        <v>84480.28</v>
      </c>
      <c r="X3818" s="30">
        <v>84480.28</v>
      </c>
      <c r="Y3818" s="33">
        <f t="shared" si="59"/>
        <v>100</v>
      </c>
      <c r="Z3818" s="32">
        <v>0</v>
      </c>
      <c r="AA3818" s="32" t="s">
        <v>3323</v>
      </c>
      <c r="AB3818" s="26">
        <v>3</v>
      </c>
      <c r="AC3818" s="33">
        <v>0</v>
      </c>
      <c r="AD3818" s="33">
        <v>100</v>
      </c>
      <c r="AE3818" s="34" t="s">
        <v>5223</v>
      </c>
      <c r="AF3818" s="11"/>
    </row>
    <row r="3819" spans="2:32" ht="62.25" x14ac:dyDescent="0.5">
      <c r="B3819" s="11"/>
      <c r="C3819" s="28" t="s">
        <v>12033</v>
      </c>
      <c r="D3819" s="28" t="s">
        <v>12034</v>
      </c>
      <c r="E3819" s="29" t="s">
        <v>12035</v>
      </c>
      <c r="F3819" s="29" t="s">
        <v>1</v>
      </c>
      <c r="G3819" s="29" t="s">
        <v>51</v>
      </c>
      <c r="H3819" s="30" t="s">
        <v>4746</v>
      </c>
      <c r="I3819" s="30" t="s">
        <v>102</v>
      </c>
      <c r="J3819" s="31" t="s">
        <v>103</v>
      </c>
      <c r="K3819" s="30" t="s">
        <v>104</v>
      </c>
      <c r="L3819" s="32" t="s">
        <v>265</v>
      </c>
      <c r="M3819" s="30" t="s">
        <v>105</v>
      </c>
      <c r="N3819" s="30" t="s">
        <v>3025</v>
      </c>
      <c r="O3819" s="30" t="s">
        <v>107</v>
      </c>
      <c r="P3819" s="32" t="s">
        <v>46</v>
      </c>
      <c r="Q3819" s="54">
        <f>VLOOKUP(C3819,[1]Hoja2!$B$1:$AH$6025,32,FALSE)</f>
        <v>2017</v>
      </c>
      <c r="R3819" s="64">
        <f>VLOOKUP(C3819,[1]Hoja2!$B$1:$AH$6025,33,FALSE)</f>
        <v>44686.07</v>
      </c>
      <c r="S3819" s="30">
        <v>44686.07</v>
      </c>
      <c r="T3819" s="30">
        <v>44686.07</v>
      </c>
      <c r="U3819" s="30">
        <v>44686.07</v>
      </c>
      <c r="V3819" s="30">
        <v>44686.07</v>
      </c>
      <c r="W3819" s="30">
        <v>44686.07</v>
      </c>
      <c r="X3819" s="30">
        <v>44686.07</v>
      </c>
      <c r="Y3819" s="33">
        <f t="shared" si="59"/>
        <v>100</v>
      </c>
      <c r="Z3819" s="32">
        <v>0</v>
      </c>
      <c r="AA3819" s="32" t="s">
        <v>3323</v>
      </c>
      <c r="AB3819" s="26">
        <v>4</v>
      </c>
      <c r="AC3819" s="33">
        <v>0</v>
      </c>
      <c r="AD3819" s="33">
        <v>100</v>
      </c>
      <c r="AE3819" s="34" t="s">
        <v>5223</v>
      </c>
      <c r="AF3819" s="11"/>
    </row>
    <row r="3820" spans="2:32" ht="62.25" x14ac:dyDescent="0.5">
      <c r="B3820" s="11"/>
      <c r="C3820" s="28" t="s">
        <v>12036</v>
      </c>
      <c r="D3820" s="28" t="s">
        <v>12037</v>
      </c>
      <c r="E3820" s="29" t="s">
        <v>12038</v>
      </c>
      <c r="F3820" s="29" t="s">
        <v>1</v>
      </c>
      <c r="G3820" s="29" t="s">
        <v>51</v>
      </c>
      <c r="H3820" s="30" t="s">
        <v>4746</v>
      </c>
      <c r="I3820" s="30" t="s">
        <v>102</v>
      </c>
      <c r="J3820" s="31" t="s">
        <v>103</v>
      </c>
      <c r="K3820" s="30" t="s">
        <v>104</v>
      </c>
      <c r="L3820" s="32" t="s">
        <v>265</v>
      </c>
      <c r="M3820" s="30" t="s">
        <v>105</v>
      </c>
      <c r="N3820" s="30" t="s">
        <v>3025</v>
      </c>
      <c r="O3820" s="30" t="s">
        <v>348</v>
      </c>
      <c r="P3820" s="32" t="s">
        <v>46</v>
      </c>
      <c r="Q3820" s="54">
        <f>VLOOKUP(C3820,[1]Hoja2!$B$1:$AH$6025,32,FALSE)</f>
        <v>2017</v>
      </c>
      <c r="R3820" s="64">
        <f>VLOOKUP(C3820,[1]Hoja2!$B$1:$AH$6025,33,FALSE)</f>
        <v>132206.38</v>
      </c>
      <c r="S3820" s="30">
        <v>132206.38</v>
      </c>
      <c r="T3820" s="30">
        <v>132206.38</v>
      </c>
      <c r="U3820" s="30">
        <v>132206.38</v>
      </c>
      <c r="V3820" s="30">
        <v>39661.919999999998</v>
      </c>
      <c r="W3820" s="30">
        <v>39661.919999999998</v>
      </c>
      <c r="X3820" s="30">
        <v>39661.919999999998</v>
      </c>
      <c r="Y3820" s="33">
        <f t="shared" si="59"/>
        <v>30.000004538358887</v>
      </c>
      <c r="Z3820" s="32">
        <v>0</v>
      </c>
      <c r="AA3820" s="32" t="s">
        <v>3335</v>
      </c>
      <c r="AB3820" s="26">
        <v>115</v>
      </c>
      <c r="AC3820" s="33">
        <v>0</v>
      </c>
      <c r="AD3820" s="33">
        <v>30</v>
      </c>
      <c r="AE3820" s="34" t="s">
        <v>5223</v>
      </c>
      <c r="AF3820" s="11"/>
    </row>
    <row r="3821" spans="2:32" ht="62.25" x14ac:dyDescent="0.5">
      <c r="B3821" s="11"/>
      <c r="C3821" s="28" t="s">
        <v>12039</v>
      </c>
      <c r="D3821" s="28" t="s">
        <v>12040</v>
      </c>
      <c r="E3821" s="29" t="s">
        <v>12041</v>
      </c>
      <c r="F3821" s="29" t="s">
        <v>1</v>
      </c>
      <c r="G3821" s="29" t="s">
        <v>51</v>
      </c>
      <c r="H3821" s="30" t="s">
        <v>4746</v>
      </c>
      <c r="I3821" s="30" t="s">
        <v>102</v>
      </c>
      <c r="J3821" s="31" t="s">
        <v>103</v>
      </c>
      <c r="K3821" s="30" t="s">
        <v>104</v>
      </c>
      <c r="L3821" s="32" t="s">
        <v>265</v>
      </c>
      <c r="M3821" s="30" t="s">
        <v>105</v>
      </c>
      <c r="N3821" s="30" t="s">
        <v>3025</v>
      </c>
      <c r="O3821" s="30" t="s">
        <v>348</v>
      </c>
      <c r="P3821" s="32" t="s">
        <v>46</v>
      </c>
      <c r="Q3821" s="54">
        <f>VLOOKUP(C3821,[1]Hoja2!$B$1:$AH$6025,32,FALSE)</f>
        <v>2017</v>
      </c>
      <c r="R3821" s="64">
        <f>VLOOKUP(C3821,[1]Hoja2!$B$1:$AH$6025,33,FALSE)</f>
        <v>24430.09</v>
      </c>
      <c r="S3821" s="30">
        <v>24430.09</v>
      </c>
      <c r="T3821" s="30">
        <v>24430.09</v>
      </c>
      <c r="U3821" s="30">
        <v>24430.09</v>
      </c>
      <c r="V3821" s="30">
        <v>7329.03</v>
      </c>
      <c r="W3821" s="30">
        <v>7329.03</v>
      </c>
      <c r="X3821" s="30">
        <v>7329.03</v>
      </c>
      <c r="Y3821" s="33">
        <f t="shared" si="59"/>
        <v>30.000012279938389</v>
      </c>
      <c r="Z3821" s="32">
        <v>0</v>
      </c>
      <c r="AA3821" s="32" t="s">
        <v>3335</v>
      </c>
      <c r="AB3821" s="26">
        <v>43</v>
      </c>
      <c r="AC3821" s="33">
        <v>0</v>
      </c>
      <c r="AD3821" s="33">
        <v>30</v>
      </c>
      <c r="AE3821" s="34" t="s">
        <v>5223</v>
      </c>
      <c r="AF3821" s="11"/>
    </row>
    <row r="3822" spans="2:32" ht="62.25" x14ac:dyDescent="0.5">
      <c r="B3822" s="11"/>
      <c r="C3822" s="28" t="s">
        <v>12042</v>
      </c>
      <c r="D3822" s="28" t="s">
        <v>12043</v>
      </c>
      <c r="E3822" s="29" t="s">
        <v>12044</v>
      </c>
      <c r="F3822" s="29" t="s">
        <v>1</v>
      </c>
      <c r="G3822" s="29" t="s">
        <v>51</v>
      </c>
      <c r="H3822" s="30" t="s">
        <v>4765</v>
      </c>
      <c r="I3822" s="30" t="s">
        <v>102</v>
      </c>
      <c r="J3822" s="31" t="s">
        <v>103</v>
      </c>
      <c r="K3822" s="30" t="s">
        <v>104</v>
      </c>
      <c r="L3822" s="32" t="s">
        <v>265</v>
      </c>
      <c r="M3822" s="30" t="s">
        <v>105</v>
      </c>
      <c r="N3822" s="30" t="s">
        <v>3025</v>
      </c>
      <c r="O3822" s="30" t="s">
        <v>107</v>
      </c>
      <c r="P3822" s="32" t="s">
        <v>46</v>
      </c>
      <c r="Q3822" s="54">
        <f>VLOOKUP(C3822,[1]Hoja2!$B$1:$AH$6025,32,FALSE)</f>
        <v>2017</v>
      </c>
      <c r="R3822" s="64">
        <f>VLOOKUP(C3822,[1]Hoja2!$B$1:$AH$6025,33,FALSE)</f>
        <v>76725.13</v>
      </c>
      <c r="S3822" s="30">
        <v>76725.13</v>
      </c>
      <c r="T3822" s="30">
        <v>76725.13</v>
      </c>
      <c r="U3822" s="30">
        <v>76725.13</v>
      </c>
      <c r="V3822" s="30">
        <v>72765.06</v>
      </c>
      <c r="W3822" s="30">
        <v>72765.06</v>
      </c>
      <c r="X3822" s="30">
        <v>72765.06</v>
      </c>
      <c r="Y3822" s="33">
        <f t="shared" si="59"/>
        <v>94.838627187728434</v>
      </c>
      <c r="Z3822" s="32">
        <v>0</v>
      </c>
      <c r="AA3822" s="32" t="s">
        <v>3323</v>
      </c>
      <c r="AB3822" s="26">
        <v>3</v>
      </c>
      <c r="AC3822" s="33">
        <v>0</v>
      </c>
      <c r="AD3822" s="33">
        <v>94.84</v>
      </c>
      <c r="AE3822" s="34" t="s">
        <v>5213</v>
      </c>
      <c r="AF3822" s="11"/>
    </row>
    <row r="3823" spans="2:32" ht="62.25" x14ac:dyDescent="0.5">
      <c r="B3823" s="11"/>
      <c r="C3823" s="28" t="s">
        <v>12045</v>
      </c>
      <c r="D3823" s="28" t="s">
        <v>12046</v>
      </c>
      <c r="E3823" s="29" t="s">
        <v>12047</v>
      </c>
      <c r="F3823" s="29" t="s">
        <v>1</v>
      </c>
      <c r="G3823" s="29" t="s">
        <v>51</v>
      </c>
      <c r="H3823" s="30" t="s">
        <v>4765</v>
      </c>
      <c r="I3823" s="30" t="s">
        <v>102</v>
      </c>
      <c r="J3823" s="31" t="s">
        <v>103</v>
      </c>
      <c r="K3823" s="30" t="s">
        <v>104</v>
      </c>
      <c r="L3823" s="32" t="s">
        <v>265</v>
      </c>
      <c r="M3823" s="30" t="s">
        <v>105</v>
      </c>
      <c r="N3823" s="30" t="s">
        <v>3025</v>
      </c>
      <c r="O3823" s="30" t="s">
        <v>107</v>
      </c>
      <c r="P3823" s="32" t="s">
        <v>46</v>
      </c>
      <c r="Q3823" s="54">
        <f>VLOOKUP(C3823,[1]Hoja2!$B$1:$AH$6025,32,FALSE)</f>
        <v>2017</v>
      </c>
      <c r="R3823" s="64">
        <f>VLOOKUP(C3823,[1]Hoja2!$B$1:$AH$6025,33,FALSE)</f>
        <v>110024.77</v>
      </c>
      <c r="S3823" s="30">
        <v>110024.77</v>
      </c>
      <c r="T3823" s="30">
        <v>110024.77</v>
      </c>
      <c r="U3823" s="30">
        <v>110024.77</v>
      </c>
      <c r="V3823" s="30">
        <v>103024.77</v>
      </c>
      <c r="W3823" s="30">
        <v>103024.77</v>
      </c>
      <c r="X3823" s="30">
        <v>103024.77</v>
      </c>
      <c r="Y3823" s="33">
        <f t="shared" si="59"/>
        <v>93.637796288962932</v>
      </c>
      <c r="Z3823" s="32">
        <v>0</v>
      </c>
      <c r="AA3823" s="32" t="s">
        <v>3323</v>
      </c>
      <c r="AB3823" s="26">
        <v>3</v>
      </c>
      <c r="AC3823" s="33">
        <v>0</v>
      </c>
      <c r="AD3823" s="33">
        <v>93.64</v>
      </c>
      <c r="AE3823" s="34" t="s">
        <v>5213</v>
      </c>
      <c r="AF3823" s="11"/>
    </row>
    <row r="3824" spans="2:32" ht="62.25" x14ac:dyDescent="0.5">
      <c r="B3824" s="11"/>
      <c r="C3824" s="28" t="s">
        <v>12048</v>
      </c>
      <c r="D3824" s="28" t="s">
        <v>12049</v>
      </c>
      <c r="E3824" s="29" t="s">
        <v>12050</v>
      </c>
      <c r="F3824" s="29" t="s">
        <v>1</v>
      </c>
      <c r="G3824" s="29" t="s">
        <v>51</v>
      </c>
      <c r="H3824" s="30" t="s">
        <v>4765</v>
      </c>
      <c r="I3824" s="30" t="s">
        <v>102</v>
      </c>
      <c r="J3824" s="31" t="s">
        <v>103</v>
      </c>
      <c r="K3824" s="30" t="s">
        <v>104</v>
      </c>
      <c r="L3824" s="32" t="s">
        <v>265</v>
      </c>
      <c r="M3824" s="30" t="s">
        <v>105</v>
      </c>
      <c r="N3824" s="30" t="s">
        <v>3025</v>
      </c>
      <c r="O3824" s="30" t="s">
        <v>107</v>
      </c>
      <c r="P3824" s="32" t="s">
        <v>46</v>
      </c>
      <c r="Q3824" s="54">
        <f>VLOOKUP(C3824,[1]Hoja2!$B$1:$AH$6025,32,FALSE)</f>
        <v>2017</v>
      </c>
      <c r="R3824" s="64">
        <f>VLOOKUP(C3824,[1]Hoja2!$B$1:$AH$6025,33,FALSE)</f>
        <v>76725.13</v>
      </c>
      <c r="S3824" s="30">
        <v>76725.13</v>
      </c>
      <c r="T3824" s="30">
        <v>76725.13</v>
      </c>
      <c r="U3824" s="30">
        <v>76725.13</v>
      </c>
      <c r="V3824" s="30">
        <v>71124.5</v>
      </c>
      <c r="W3824" s="30">
        <v>71124.5</v>
      </c>
      <c r="X3824" s="30">
        <v>71124.5</v>
      </c>
      <c r="Y3824" s="33">
        <f t="shared" si="59"/>
        <v>92.700396858239259</v>
      </c>
      <c r="Z3824" s="32">
        <v>0</v>
      </c>
      <c r="AA3824" s="32" t="s">
        <v>3323</v>
      </c>
      <c r="AB3824" s="26">
        <v>4</v>
      </c>
      <c r="AC3824" s="33">
        <v>0</v>
      </c>
      <c r="AD3824" s="33">
        <v>92.7</v>
      </c>
      <c r="AE3824" s="34" t="s">
        <v>5213</v>
      </c>
      <c r="AF3824" s="11"/>
    </row>
    <row r="3825" spans="2:32" ht="62.25" x14ac:dyDescent="0.5">
      <c r="B3825" s="11"/>
      <c r="C3825" s="28" t="s">
        <v>12051</v>
      </c>
      <c r="D3825" s="28" t="s">
        <v>12052</v>
      </c>
      <c r="E3825" s="29" t="s">
        <v>12053</v>
      </c>
      <c r="F3825" s="29" t="s">
        <v>1</v>
      </c>
      <c r="G3825" s="29" t="s">
        <v>51</v>
      </c>
      <c r="H3825" s="30" t="s">
        <v>4765</v>
      </c>
      <c r="I3825" s="30" t="s">
        <v>102</v>
      </c>
      <c r="J3825" s="31" t="s">
        <v>103</v>
      </c>
      <c r="K3825" s="30" t="s">
        <v>104</v>
      </c>
      <c r="L3825" s="32" t="s">
        <v>265</v>
      </c>
      <c r="M3825" s="30" t="s">
        <v>105</v>
      </c>
      <c r="N3825" s="30" t="s">
        <v>3025</v>
      </c>
      <c r="O3825" s="30" t="s">
        <v>107</v>
      </c>
      <c r="P3825" s="32" t="s">
        <v>46</v>
      </c>
      <c r="Q3825" s="54">
        <f>VLOOKUP(C3825,[1]Hoja2!$B$1:$AH$6025,32,FALSE)</f>
        <v>2017</v>
      </c>
      <c r="R3825" s="64">
        <f>VLOOKUP(C3825,[1]Hoja2!$B$1:$AH$6025,33,FALSE)</f>
        <v>105107.32</v>
      </c>
      <c r="S3825" s="30">
        <v>105107.32</v>
      </c>
      <c r="T3825" s="30">
        <v>105107.32</v>
      </c>
      <c r="U3825" s="30">
        <v>105107.32</v>
      </c>
      <c r="V3825" s="30">
        <v>100289.12</v>
      </c>
      <c r="W3825" s="30">
        <v>100289.12</v>
      </c>
      <c r="X3825" s="30">
        <v>100289.12</v>
      </c>
      <c r="Y3825" s="33">
        <f t="shared" si="59"/>
        <v>95.415923458042684</v>
      </c>
      <c r="Z3825" s="32">
        <v>0</v>
      </c>
      <c r="AA3825" s="32" t="s">
        <v>3323</v>
      </c>
      <c r="AB3825" s="26">
        <v>4</v>
      </c>
      <c r="AC3825" s="33">
        <v>0</v>
      </c>
      <c r="AD3825" s="33">
        <v>95.42</v>
      </c>
      <c r="AE3825" s="34" t="s">
        <v>5213</v>
      </c>
      <c r="AF3825" s="11"/>
    </row>
    <row r="3826" spans="2:32" ht="62.25" x14ac:dyDescent="0.5">
      <c r="B3826" s="11"/>
      <c r="C3826" s="28" t="s">
        <v>12054</v>
      </c>
      <c r="D3826" s="28" t="s">
        <v>12055</v>
      </c>
      <c r="E3826" s="29" t="s">
        <v>12056</v>
      </c>
      <c r="F3826" s="29" t="s">
        <v>1</v>
      </c>
      <c r="G3826" s="29" t="s">
        <v>51</v>
      </c>
      <c r="H3826" s="30" t="s">
        <v>4765</v>
      </c>
      <c r="I3826" s="30" t="s">
        <v>102</v>
      </c>
      <c r="J3826" s="31" t="s">
        <v>103</v>
      </c>
      <c r="K3826" s="30" t="s">
        <v>104</v>
      </c>
      <c r="L3826" s="32" t="s">
        <v>265</v>
      </c>
      <c r="M3826" s="30" t="s">
        <v>105</v>
      </c>
      <c r="N3826" s="30" t="s">
        <v>3025</v>
      </c>
      <c r="O3826" s="30" t="s">
        <v>107</v>
      </c>
      <c r="P3826" s="32" t="s">
        <v>46</v>
      </c>
      <c r="Q3826" s="54">
        <f>VLOOKUP(C3826,[1]Hoja2!$B$1:$AH$6025,32,FALSE)</f>
        <v>2017</v>
      </c>
      <c r="R3826" s="64">
        <f>VLOOKUP(C3826,[1]Hoja2!$B$1:$AH$6025,33,FALSE)</f>
        <v>83113.52</v>
      </c>
      <c r="S3826" s="30">
        <v>83113.52</v>
      </c>
      <c r="T3826" s="30">
        <v>83113.52</v>
      </c>
      <c r="U3826" s="30">
        <v>83113.52</v>
      </c>
      <c r="V3826" s="30">
        <v>77321.86</v>
      </c>
      <c r="W3826" s="30">
        <v>77321.86</v>
      </c>
      <c r="X3826" s="30">
        <v>77321.86</v>
      </c>
      <c r="Y3826" s="33">
        <f t="shared" si="59"/>
        <v>93.031627104711717</v>
      </c>
      <c r="Z3826" s="32">
        <v>0</v>
      </c>
      <c r="AA3826" s="32" t="s">
        <v>3323</v>
      </c>
      <c r="AB3826" s="26">
        <v>5</v>
      </c>
      <c r="AC3826" s="33">
        <v>0</v>
      </c>
      <c r="AD3826" s="33">
        <v>93.03</v>
      </c>
      <c r="AE3826" s="34" t="s">
        <v>5213</v>
      </c>
      <c r="AF3826" s="11"/>
    </row>
    <row r="3827" spans="2:32" ht="62.25" x14ac:dyDescent="0.5">
      <c r="B3827" s="11"/>
      <c r="C3827" s="28" t="s">
        <v>12057</v>
      </c>
      <c r="D3827" s="28" t="s">
        <v>12058</v>
      </c>
      <c r="E3827" s="29" t="s">
        <v>12059</v>
      </c>
      <c r="F3827" s="29" t="s">
        <v>1</v>
      </c>
      <c r="G3827" s="29" t="s">
        <v>51</v>
      </c>
      <c r="H3827" s="30" t="s">
        <v>4765</v>
      </c>
      <c r="I3827" s="30" t="s">
        <v>102</v>
      </c>
      <c r="J3827" s="31" t="s">
        <v>103</v>
      </c>
      <c r="K3827" s="30" t="s">
        <v>104</v>
      </c>
      <c r="L3827" s="32" t="s">
        <v>265</v>
      </c>
      <c r="M3827" s="30" t="s">
        <v>105</v>
      </c>
      <c r="N3827" s="30" t="s">
        <v>3025</v>
      </c>
      <c r="O3827" s="30" t="s">
        <v>107</v>
      </c>
      <c r="P3827" s="32" t="s">
        <v>46</v>
      </c>
      <c r="Q3827" s="54">
        <f>VLOOKUP(C3827,[1]Hoja2!$B$1:$AH$6025,32,FALSE)</f>
        <v>2017</v>
      </c>
      <c r="R3827" s="64">
        <f>VLOOKUP(C3827,[1]Hoja2!$B$1:$AH$6025,33,FALSE)</f>
        <v>83113.52</v>
      </c>
      <c r="S3827" s="30">
        <v>83113.52</v>
      </c>
      <c r="T3827" s="30">
        <v>83113.52</v>
      </c>
      <c r="U3827" s="30">
        <v>83113.52</v>
      </c>
      <c r="V3827" s="30">
        <v>77664.820000000007</v>
      </c>
      <c r="W3827" s="30">
        <v>77664.820000000007</v>
      </c>
      <c r="X3827" s="30">
        <v>77664.820000000007</v>
      </c>
      <c r="Y3827" s="33">
        <f t="shared" si="59"/>
        <v>93.444267551175798</v>
      </c>
      <c r="Z3827" s="32">
        <v>0</v>
      </c>
      <c r="AA3827" s="32" t="s">
        <v>3323</v>
      </c>
      <c r="AB3827" s="26">
        <v>4</v>
      </c>
      <c r="AC3827" s="33">
        <v>0</v>
      </c>
      <c r="AD3827" s="33">
        <v>93.44</v>
      </c>
      <c r="AE3827" s="34" t="s">
        <v>5213</v>
      </c>
      <c r="AF3827" s="11"/>
    </row>
    <row r="3828" spans="2:32" ht="62.25" x14ac:dyDescent="0.5">
      <c r="B3828" s="11"/>
      <c r="C3828" s="28" t="s">
        <v>12060</v>
      </c>
      <c r="D3828" s="28" t="s">
        <v>12061</v>
      </c>
      <c r="E3828" s="29" t="s">
        <v>12062</v>
      </c>
      <c r="F3828" s="29" t="s">
        <v>1</v>
      </c>
      <c r="G3828" s="29" t="s">
        <v>51</v>
      </c>
      <c r="H3828" s="30" t="s">
        <v>4765</v>
      </c>
      <c r="I3828" s="30" t="s">
        <v>102</v>
      </c>
      <c r="J3828" s="31" t="s">
        <v>103</v>
      </c>
      <c r="K3828" s="30" t="s">
        <v>104</v>
      </c>
      <c r="L3828" s="32" t="s">
        <v>265</v>
      </c>
      <c r="M3828" s="30" t="s">
        <v>105</v>
      </c>
      <c r="N3828" s="30" t="s">
        <v>3025</v>
      </c>
      <c r="O3828" s="30" t="s">
        <v>107</v>
      </c>
      <c r="P3828" s="32" t="s">
        <v>46</v>
      </c>
      <c r="Q3828" s="54">
        <f>VLOOKUP(C3828,[1]Hoja2!$B$1:$AH$6025,32,FALSE)</f>
        <v>2017</v>
      </c>
      <c r="R3828" s="64">
        <f>VLOOKUP(C3828,[1]Hoja2!$B$1:$AH$6025,33,FALSE)</f>
        <v>37932</v>
      </c>
      <c r="S3828" s="30">
        <v>37932</v>
      </c>
      <c r="T3828" s="30">
        <v>37932</v>
      </c>
      <c r="U3828" s="30">
        <v>37932</v>
      </c>
      <c r="V3828" s="30">
        <v>32721.5</v>
      </c>
      <c r="W3828" s="30">
        <v>32721.5</v>
      </c>
      <c r="X3828" s="30">
        <v>32721.5</v>
      </c>
      <c r="Y3828" s="33">
        <f t="shared" si="59"/>
        <v>86.263576927132775</v>
      </c>
      <c r="Z3828" s="32">
        <v>0</v>
      </c>
      <c r="AA3828" s="32" t="s">
        <v>3323</v>
      </c>
      <c r="AB3828" s="26">
        <v>6</v>
      </c>
      <c r="AC3828" s="33">
        <v>0</v>
      </c>
      <c r="AD3828" s="33">
        <v>86.26</v>
      </c>
      <c r="AE3828" s="34" t="s">
        <v>5213</v>
      </c>
      <c r="AF3828" s="11"/>
    </row>
    <row r="3829" spans="2:32" ht="62.25" x14ac:dyDescent="0.5">
      <c r="B3829" s="11"/>
      <c r="C3829" s="28" t="s">
        <v>12063</v>
      </c>
      <c r="D3829" s="28" t="s">
        <v>12064</v>
      </c>
      <c r="E3829" s="29" t="s">
        <v>12065</v>
      </c>
      <c r="F3829" s="29" t="s">
        <v>1</v>
      </c>
      <c r="G3829" s="29" t="s">
        <v>51</v>
      </c>
      <c r="H3829" s="30" t="s">
        <v>4765</v>
      </c>
      <c r="I3829" s="30" t="s">
        <v>102</v>
      </c>
      <c r="J3829" s="31" t="s">
        <v>103</v>
      </c>
      <c r="K3829" s="30" t="s">
        <v>104</v>
      </c>
      <c r="L3829" s="32" t="s">
        <v>265</v>
      </c>
      <c r="M3829" s="30" t="s">
        <v>105</v>
      </c>
      <c r="N3829" s="30" t="s">
        <v>3025</v>
      </c>
      <c r="O3829" s="30" t="s">
        <v>107</v>
      </c>
      <c r="P3829" s="32" t="s">
        <v>46</v>
      </c>
      <c r="Q3829" s="54">
        <f>VLOOKUP(C3829,[1]Hoja2!$B$1:$AH$6025,32,FALSE)</f>
        <v>2017</v>
      </c>
      <c r="R3829" s="64">
        <f>VLOOKUP(C3829,[1]Hoja2!$B$1:$AH$6025,33,FALSE)</f>
        <v>107379.3</v>
      </c>
      <c r="S3829" s="30">
        <v>107379.3</v>
      </c>
      <c r="T3829" s="30">
        <v>107379.3</v>
      </c>
      <c r="U3829" s="30">
        <v>107379.3</v>
      </c>
      <c r="V3829" s="30">
        <v>98022.62</v>
      </c>
      <c r="W3829" s="30">
        <v>98022.62</v>
      </c>
      <c r="X3829" s="30">
        <v>98022.62</v>
      </c>
      <c r="Y3829" s="33">
        <f t="shared" si="59"/>
        <v>91.286327998040591</v>
      </c>
      <c r="Z3829" s="32">
        <v>0</v>
      </c>
      <c r="AA3829" s="32" t="s">
        <v>3323</v>
      </c>
      <c r="AB3829" s="26">
        <v>6</v>
      </c>
      <c r="AC3829" s="33">
        <v>0</v>
      </c>
      <c r="AD3829" s="33">
        <v>91.29</v>
      </c>
      <c r="AE3829" s="34" t="s">
        <v>5213</v>
      </c>
      <c r="AF3829" s="11"/>
    </row>
    <row r="3830" spans="2:32" ht="62.25" x14ac:dyDescent="0.5">
      <c r="B3830" s="11"/>
      <c r="C3830" s="28" t="s">
        <v>12066</v>
      </c>
      <c r="D3830" s="28" t="s">
        <v>12067</v>
      </c>
      <c r="E3830" s="29" t="s">
        <v>12068</v>
      </c>
      <c r="F3830" s="29" t="s">
        <v>1</v>
      </c>
      <c r="G3830" s="29" t="s">
        <v>51</v>
      </c>
      <c r="H3830" s="30" t="s">
        <v>4765</v>
      </c>
      <c r="I3830" s="30" t="s">
        <v>102</v>
      </c>
      <c r="J3830" s="31" t="s">
        <v>103</v>
      </c>
      <c r="K3830" s="30" t="s">
        <v>104</v>
      </c>
      <c r="L3830" s="32" t="s">
        <v>265</v>
      </c>
      <c r="M3830" s="30" t="s">
        <v>105</v>
      </c>
      <c r="N3830" s="30" t="s">
        <v>3025</v>
      </c>
      <c r="O3830" s="30" t="s">
        <v>107</v>
      </c>
      <c r="P3830" s="32" t="s">
        <v>46</v>
      </c>
      <c r="Q3830" s="54">
        <f>VLOOKUP(C3830,[1]Hoja2!$B$1:$AH$6025,32,FALSE)</f>
        <v>2017</v>
      </c>
      <c r="R3830" s="64">
        <f>VLOOKUP(C3830,[1]Hoja2!$B$1:$AH$6025,33,FALSE)</f>
        <v>4788.45</v>
      </c>
      <c r="S3830" s="30">
        <v>4788.45</v>
      </c>
      <c r="T3830" s="30">
        <v>4788.45</v>
      </c>
      <c r="U3830" s="30">
        <v>4788.45</v>
      </c>
      <c r="V3830" s="30">
        <v>4788.45</v>
      </c>
      <c r="W3830" s="30">
        <v>4788.45</v>
      </c>
      <c r="X3830" s="30">
        <v>4788.45</v>
      </c>
      <c r="Y3830" s="33">
        <f t="shared" si="59"/>
        <v>100</v>
      </c>
      <c r="Z3830" s="32">
        <v>0</v>
      </c>
      <c r="AA3830" s="32" t="s">
        <v>3323</v>
      </c>
      <c r="AB3830" s="26">
        <v>4</v>
      </c>
      <c r="AC3830" s="33">
        <v>0</v>
      </c>
      <c r="AD3830" s="33">
        <v>100</v>
      </c>
      <c r="AE3830" s="34" t="s">
        <v>5213</v>
      </c>
      <c r="AF3830" s="11"/>
    </row>
    <row r="3831" spans="2:32" ht="62.25" x14ac:dyDescent="0.5">
      <c r="B3831" s="11"/>
      <c r="C3831" s="28" t="s">
        <v>12069</v>
      </c>
      <c r="D3831" s="28" t="s">
        <v>12070</v>
      </c>
      <c r="E3831" s="29" t="s">
        <v>12071</v>
      </c>
      <c r="F3831" s="29" t="s">
        <v>1</v>
      </c>
      <c r="G3831" s="29" t="s">
        <v>51</v>
      </c>
      <c r="H3831" s="30" t="s">
        <v>4765</v>
      </c>
      <c r="I3831" s="30" t="s">
        <v>102</v>
      </c>
      <c r="J3831" s="31" t="s">
        <v>103</v>
      </c>
      <c r="K3831" s="30" t="s">
        <v>104</v>
      </c>
      <c r="L3831" s="32" t="s">
        <v>265</v>
      </c>
      <c r="M3831" s="30" t="s">
        <v>105</v>
      </c>
      <c r="N3831" s="30" t="s">
        <v>3025</v>
      </c>
      <c r="O3831" s="30" t="s">
        <v>107</v>
      </c>
      <c r="P3831" s="32" t="s">
        <v>46</v>
      </c>
      <c r="Q3831" s="54">
        <f>VLOOKUP(C3831,[1]Hoja2!$B$1:$AH$6025,32,FALSE)</f>
        <v>2017</v>
      </c>
      <c r="R3831" s="64">
        <f>VLOOKUP(C3831,[1]Hoja2!$B$1:$AH$6025,33,FALSE)</f>
        <v>76725.13</v>
      </c>
      <c r="S3831" s="30">
        <v>76725.13</v>
      </c>
      <c r="T3831" s="30">
        <v>76725.13</v>
      </c>
      <c r="U3831" s="30">
        <v>76725.13</v>
      </c>
      <c r="V3831" s="30">
        <v>73111.55</v>
      </c>
      <c r="W3831" s="30">
        <v>73111.55</v>
      </c>
      <c r="X3831" s="30">
        <v>73111.55</v>
      </c>
      <c r="Y3831" s="33">
        <f t="shared" si="59"/>
        <v>95.290226292220026</v>
      </c>
      <c r="Z3831" s="32">
        <v>0</v>
      </c>
      <c r="AA3831" s="32" t="s">
        <v>3323</v>
      </c>
      <c r="AB3831" s="26">
        <v>1</v>
      </c>
      <c r="AC3831" s="33">
        <v>0</v>
      </c>
      <c r="AD3831" s="33">
        <v>95.29</v>
      </c>
      <c r="AE3831" s="34" t="s">
        <v>5213</v>
      </c>
      <c r="AF3831" s="11"/>
    </row>
    <row r="3832" spans="2:32" ht="62.25" x14ac:dyDescent="0.5">
      <c r="B3832" s="11"/>
      <c r="C3832" s="28" t="s">
        <v>12072</v>
      </c>
      <c r="D3832" s="28" t="s">
        <v>12073</v>
      </c>
      <c r="E3832" s="29" t="s">
        <v>12074</v>
      </c>
      <c r="F3832" s="29" t="s">
        <v>1</v>
      </c>
      <c r="G3832" s="29" t="s">
        <v>51</v>
      </c>
      <c r="H3832" s="30" t="s">
        <v>4765</v>
      </c>
      <c r="I3832" s="30" t="s">
        <v>102</v>
      </c>
      <c r="J3832" s="31" t="s">
        <v>103</v>
      </c>
      <c r="K3832" s="30" t="s">
        <v>104</v>
      </c>
      <c r="L3832" s="32" t="s">
        <v>265</v>
      </c>
      <c r="M3832" s="30" t="s">
        <v>105</v>
      </c>
      <c r="N3832" s="30" t="s">
        <v>3025</v>
      </c>
      <c r="O3832" s="30" t="s">
        <v>107</v>
      </c>
      <c r="P3832" s="32" t="s">
        <v>46</v>
      </c>
      <c r="Q3832" s="54">
        <f>VLOOKUP(C3832,[1]Hoja2!$B$1:$AH$6025,32,FALSE)</f>
        <v>2017</v>
      </c>
      <c r="R3832" s="64">
        <f>VLOOKUP(C3832,[1]Hoja2!$B$1:$AH$6025,33,FALSE)</f>
        <v>105107.32</v>
      </c>
      <c r="S3832" s="30">
        <v>105107.32</v>
      </c>
      <c r="T3832" s="30">
        <v>105107.32</v>
      </c>
      <c r="U3832" s="30">
        <v>105107.32</v>
      </c>
      <c r="V3832" s="30">
        <v>100965.4</v>
      </c>
      <c r="W3832" s="30">
        <v>100965.4</v>
      </c>
      <c r="X3832" s="30">
        <v>100965.4</v>
      </c>
      <c r="Y3832" s="33">
        <f t="shared" si="59"/>
        <v>96.059342013477249</v>
      </c>
      <c r="Z3832" s="32">
        <v>0</v>
      </c>
      <c r="AA3832" s="32" t="s">
        <v>3323</v>
      </c>
      <c r="AB3832" s="26">
        <v>1</v>
      </c>
      <c r="AC3832" s="33">
        <v>0</v>
      </c>
      <c r="AD3832" s="33">
        <v>96.06</v>
      </c>
      <c r="AE3832" s="34" t="s">
        <v>5213</v>
      </c>
      <c r="AF3832" s="11"/>
    </row>
    <row r="3833" spans="2:32" ht="62.25" x14ac:dyDescent="0.5">
      <c r="B3833" s="11"/>
      <c r="C3833" s="28" t="s">
        <v>12075</v>
      </c>
      <c r="D3833" s="28" t="s">
        <v>12076</v>
      </c>
      <c r="E3833" s="29" t="s">
        <v>12077</v>
      </c>
      <c r="F3833" s="29" t="s">
        <v>1</v>
      </c>
      <c r="G3833" s="29" t="s">
        <v>51</v>
      </c>
      <c r="H3833" s="30" t="s">
        <v>4765</v>
      </c>
      <c r="I3833" s="30" t="s">
        <v>102</v>
      </c>
      <c r="J3833" s="31" t="s">
        <v>103</v>
      </c>
      <c r="K3833" s="30" t="s">
        <v>104</v>
      </c>
      <c r="L3833" s="32" t="s">
        <v>265</v>
      </c>
      <c r="M3833" s="30" t="s">
        <v>105</v>
      </c>
      <c r="N3833" s="30" t="s">
        <v>3025</v>
      </c>
      <c r="O3833" s="30" t="s">
        <v>107</v>
      </c>
      <c r="P3833" s="32" t="s">
        <v>46</v>
      </c>
      <c r="Q3833" s="54">
        <f>VLOOKUP(C3833,[1]Hoja2!$B$1:$AH$6025,32,FALSE)</f>
        <v>2017</v>
      </c>
      <c r="R3833" s="64">
        <f>VLOOKUP(C3833,[1]Hoja2!$B$1:$AH$6025,33,FALSE)</f>
        <v>41137.129999999997</v>
      </c>
      <c r="S3833" s="30">
        <v>41137.129999999997</v>
      </c>
      <c r="T3833" s="30">
        <v>41137.129999999997</v>
      </c>
      <c r="U3833" s="30">
        <v>41137.129999999997</v>
      </c>
      <c r="V3833" s="30">
        <v>35199.97</v>
      </c>
      <c r="W3833" s="30">
        <v>35199.97</v>
      </c>
      <c r="X3833" s="30">
        <v>35199.97</v>
      </c>
      <c r="Y3833" s="33">
        <f t="shared" si="59"/>
        <v>85.56739373894095</v>
      </c>
      <c r="Z3833" s="32">
        <v>0</v>
      </c>
      <c r="AA3833" s="32" t="s">
        <v>3323</v>
      </c>
      <c r="AB3833" s="26">
        <v>4</v>
      </c>
      <c r="AC3833" s="33">
        <v>0</v>
      </c>
      <c r="AD3833" s="33">
        <v>85.57</v>
      </c>
      <c r="AE3833" s="34" t="s">
        <v>5213</v>
      </c>
      <c r="AF3833" s="11"/>
    </row>
    <row r="3834" spans="2:32" ht="62.25" x14ac:dyDescent="0.5">
      <c r="B3834" s="11"/>
      <c r="C3834" s="28" t="s">
        <v>12078</v>
      </c>
      <c r="D3834" s="28" t="s">
        <v>12079</v>
      </c>
      <c r="E3834" s="29" t="s">
        <v>12080</v>
      </c>
      <c r="F3834" s="29" t="s">
        <v>1</v>
      </c>
      <c r="G3834" s="29" t="s">
        <v>51</v>
      </c>
      <c r="H3834" s="30" t="s">
        <v>4765</v>
      </c>
      <c r="I3834" s="30" t="s">
        <v>102</v>
      </c>
      <c r="J3834" s="31" t="s">
        <v>103</v>
      </c>
      <c r="K3834" s="30" t="s">
        <v>104</v>
      </c>
      <c r="L3834" s="32" t="s">
        <v>265</v>
      </c>
      <c r="M3834" s="30" t="s">
        <v>105</v>
      </c>
      <c r="N3834" s="30" t="s">
        <v>3025</v>
      </c>
      <c r="O3834" s="30" t="s">
        <v>107</v>
      </c>
      <c r="P3834" s="32" t="s">
        <v>46</v>
      </c>
      <c r="Q3834" s="54">
        <f>VLOOKUP(C3834,[1]Hoja2!$B$1:$AH$6025,32,FALSE)</f>
        <v>2017</v>
      </c>
      <c r="R3834" s="64">
        <f>VLOOKUP(C3834,[1]Hoja2!$B$1:$AH$6025,33,FALSE)</f>
        <v>107379.3</v>
      </c>
      <c r="S3834" s="30">
        <v>107379.3</v>
      </c>
      <c r="T3834" s="30">
        <v>107379.3</v>
      </c>
      <c r="U3834" s="30">
        <v>107379.3</v>
      </c>
      <c r="V3834" s="30">
        <v>95895.24</v>
      </c>
      <c r="W3834" s="30">
        <v>95895.24</v>
      </c>
      <c r="X3834" s="30">
        <v>95895.24</v>
      </c>
      <c r="Y3834" s="33">
        <f t="shared" si="59"/>
        <v>89.305145405119973</v>
      </c>
      <c r="Z3834" s="32">
        <v>0</v>
      </c>
      <c r="AA3834" s="32" t="s">
        <v>3323</v>
      </c>
      <c r="AB3834" s="26">
        <v>4</v>
      </c>
      <c r="AC3834" s="33">
        <v>0</v>
      </c>
      <c r="AD3834" s="33">
        <v>89.31</v>
      </c>
      <c r="AE3834" s="34" t="s">
        <v>5213</v>
      </c>
      <c r="AF3834" s="11"/>
    </row>
    <row r="3835" spans="2:32" ht="62.25" x14ac:dyDescent="0.5">
      <c r="B3835" s="11"/>
      <c r="C3835" s="28" t="s">
        <v>12081</v>
      </c>
      <c r="D3835" s="28" t="s">
        <v>12082</v>
      </c>
      <c r="E3835" s="29" t="s">
        <v>12083</v>
      </c>
      <c r="F3835" s="29" t="s">
        <v>1</v>
      </c>
      <c r="G3835" s="29" t="s">
        <v>51</v>
      </c>
      <c r="H3835" s="30" t="s">
        <v>4444</v>
      </c>
      <c r="I3835" s="30" t="s">
        <v>102</v>
      </c>
      <c r="J3835" s="31" t="s">
        <v>103</v>
      </c>
      <c r="K3835" s="30" t="s">
        <v>104</v>
      </c>
      <c r="L3835" s="32" t="s">
        <v>265</v>
      </c>
      <c r="M3835" s="30" t="s">
        <v>105</v>
      </c>
      <c r="N3835" s="30" t="s">
        <v>3025</v>
      </c>
      <c r="O3835" s="30" t="s">
        <v>107</v>
      </c>
      <c r="P3835" s="32" t="s">
        <v>46</v>
      </c>
      <c r="Q3835" s="54">
        <f>VLOOKUP(C3835,[1]Hoja2!$B$1:$AH$6025,32,FALSE)</f>
        <v>2017</v>
      </c>
      <c r="R3835" s="64">
        <f>VLOOKUP(C3835,[1]Hoja2!$B$1:$AH$6025,33,FALSE)</f>
        <v>84860.72</v>
      </c>
      <c r="S3835" s="30">
        <v>84860.72</v>
      </c>
      <c r="T3835" s="30">
        <v>84860.72</v>
      </c>
      <c r="U3835" s="30">
        <v>84860.72</v>
      </c>
      <c r="V3835" s="30">
        <v>84860.72</v>
      </c>
      <c r="W3835" s="30">
        <v>84860.72</v>
      </c>
      <c r="X3835" s="30">
        <v>84860.72</v>
      </c>
      <c r="Y3835" s="33">
        <f t="shared" si="59"/>
        <v>100</v>
      </c>
      <c r="Z3835" s="32">
        <v>0</v>
      </c>
      <c r="AA3835" s="32" t="s">
        <v>3323</v>
      </c>
      <c r="AB3835" s="26">
        <v>4</v>
      </c>
      <c r="AC3835" s="33">
        <v>0</v>
      </c>
      <c r="AD3835" s="33">
        <v>100</v>
      </c>
      <c r="AE3835" s="34" t="s">
        <v>5213</v>
      </c>
      <c r="AF3835" s="11"/>
    </row>
    <row r="3836" spans="2:32" ht="62.25" x14ac:dyDescent="0.5">
      <c r="B3836" s="11"/>
      <c r="C3836" s="28" t="s">
        <v>12084</v>
      </c>
      <c r="D3836" s="28" t="s">
        <v>12085</v>
      </c>
      <c r="E3836" s="29" t="s">
        <v>12086</v>
      </c>
      <c r="F3836" s="29" t="s">
        <v>1</v>
      </c>
      <c r="G3836" s="29" t="s">
        <v>51</v>
      </c>
      <c r="H3836" s="30" t="s">
        <v>5107</v>
      </c>
      <c r="I3836" s="30" t="s">
        <v>102</v>
      </c>
      <c r="J3836" s="31" t="s">
        <v>103</v>
      </c>
      <c r="K3836" s="30" t="s">
        <v>104</v>
      </c>
      <c r="L3836" s="32" t="s">
        <v>265</v>
      </c>
      <c r="M3836" s="30" t="s">
        <v>105</v>
      </c>
      <c r="N3836" s="30" t="s">
        <v>3025</v>
      </c>
      <c r="O3836" s="30" t="s">
        <v>107</v>
      </c>
      <c r="P3836" s="32" t="s">
        <v>46</v>
      </c>
      <c r="Q3836" s="54">
        <f>VLOOKUP(C3836,[1]Hoja2!$B$1:$AH$6025,32,FALSE)</f>
        <v>2017</v>
      </c>
      <c r="R3836" s="64">
        <f>VLOOKUP(C3836,[1]Hoja2!$B$1:$AH$6025,33,FALSE)</f>
        <v>56666.48</v>
      </c>
      <c r="S3836" s="30">
        <v>56666.48</v>
      </c>
      <c r="T3836" s="30">
        <v>56666.48</v>
      </c>
      <c r="U3836" s="30">
        <v>56666.48</v>
      </c>
      <c r="V3836" s="30">
        <v>56666.48</v>
      </c>
      <c r="W3836" s="30">
        <v>56666.48</v>
      </c>
      <c r="X3836" s="30">
        <v>56666.48</v>
      </c>
      <c r="Y3836" s="33">
        <f t="shared" si="59"/>
        <v>100</v>
      </c>
      <c r="Z3836" s="32">
        <v>0</v>
      </c>
      <c r="AA3836" s="32" t="s">
        <v>3323</v>
      </c>
      <c r="AB3836" s="26">
        <v>7</v>
      </c>
      <c r="AC3836" s="33">
        <v>0</v>
      </c>
      <c r="AD3836" s="33">
        <v>100</v>
      </c>
      <c r="AE3836" s="34" t="s">
        <v>5223</v>
      </c>
      <c r="AF3836" s="11"/>
    </row>
    <row r="3837" spans="2:32" ht="62.25" x14ac:dyDescent="0.5">
      <c r="B3837" s="11"/>
      <c r="C3837" s="28" t="s">
        <v>12087</v>
      </c>
      <c r="D3837" s="28" t="s">
        <v>12088</v>
      </c>
      <c r="E3837" s="29" t="s">
        <v>12089</v>
      </c>
      <c r="F3837" s="29" t="s">
        <v>1</v>
      </c>
      <c r="G3837" s="29" t="s">
        <v>51</v>
      </c>
      <c r="H3837" s="30" t="s">
        <v>5107</v>
      </c>
      <c r="I3837" s="30" t="s">
        <v>102</v>
      </c>
      <c r="J3837" s="31" t="s">
        <v>103</v>
      </c>
      <c r="K3837" s="30" t="s">
        <v>104</v>
      </c>
      <c r="L3837" s="32" t="s">
        <v>265</v>
      </c>
      <c r="M3837" s="30" t="s">
        <v>105</v>
      </c>
      <c r="N3837" s="30" t="s">
        <v>3025</v>
      </c>
      <c r="O3837" s="30" t="s">
        <v>107</v>
      </c>
      <c r="P3837" s="32" t="s">
        <v>46</v>
      </c>
      <c r="Q3837" s="54">
        <f>VLOOKUP(C3837,[1]Hoja2!$B$1:$AH$6025,32,FALSE)</f>
        <v>2017</v>
      </c>
      <c r="R3837" s="64">
        <f>VLOOKUP(C3837,[1]Hoja2!$B$1:$AH$6025,33,FALSE)</f>
        <v>87519.33</v>
      </c>
      <c r="S3837" s="30">
        <v>87519.33</v>
      </c>
      <c r="T3837" s="30">
        <v>87519.33</v>
      </c>
      <c r="U3837" s="30">
        <v>87519.33</v>
      </c>
      <c r="V3837" s="30">
        <v>87519.33</v>
      </c>
      <c r="W3837" s="30">
        <v>87519.33</v>
      </c>
      <c r="X3837" s="30">
        <v>87519.33</v>
      </c>
      <c r="Y3837" s="33">
        <f t="shared" si="59"/>
        <v>100</v>
      </c>
      <c r="Z3837" s="32">
        <v>0</v>
      </c>
      <c r="AA3837" s="32" t="s">
        <v>3323</v>
      </c>
      <c r="AB3837" s="26">
        <v>7</v>
      </c>
      <c r="AC3837" s="33">
        <v>0</v>
      </c>
      <c r="AD3837" s="33">
        <v>100</v>
      </c>
      <c r="AE3837" s="34" t="s">
        <v>5213</v>
      </c>
      <c r="AF3837" s="11"/>
    </row>
    <row r="3838" spans="2:32" ht="62.25" x14ac:dyDescent="0.5">
      <c r="B3838" s="11"/>
      <c r="C3838" s="28" t="s">
        <v>12090</v>
      </c>
      <c r="D3838" s="28" t="s">
        <v>12091</v>
      </c>
      <c r="E3838" s="29" t="s">
        <v>12092</v>
      </c>
      <c r="F3838" s="29" t="s">
        <v>1</v>
      </c>
      <c r="G3838" s="29" t="s">
        <v>51</v>
      </c>
      <c r="H3838" s="30" t="s">
        <v>5109</v>
      </c>
      <c r="I3838" s="30" t="s">
        <v>102</v>
      </c>
      <c r="J3838" s="31" t="s">
        <v>103</v>
      </c>
      <c r="K3838" s="30" t="s">
        <v>104</v>
      </c>
      <c r="L3838" s="32" t="s">
        <v>265</v>
      </c>
      <c r="M3838" s="30" t="s">
        <v>105</v>
      </c>
      <c r="N3838" s="30" t="s">
        <v>3025</v>
      </c>
      <c r="O3838" s="30" t="s">
        <v>107</v>
      </c>
      <c r="P3838" s="32" t="s">
        <v>46</v>
      </c>
      <c r="Q3838" s="54">
        <f>VLOOKUP(C3838,[1]Hoja2!$B$1:$AH$6025,32,FALSE)</f>
        <v>2017</v>
      </c>
      <c r="R3838" s="64">
        <f>VLOOKUP(C3838,[1]Hoja2!$B$1:$AH$6025,33,FALSE)</f>
        <v>88836.05</v>
      </c>
      <c r="S3838" s="30">
        <v>88836.05</v>
      </c>
      <c r="T3838" s="30">
        <v>88836.05</v>
      </c>
      <c r="U3838" s="30">
        <v>88836.05</v>
      </c>
      <c r="V3838" s="30">
        <v>88836.05</v>
      </c>
      <c r="W3838" s="30">
        <v>88836.05</v>
      </c>
      <c r="X3838" s="30">
        <v>88836.05</v>
      </c>
      <c r="Y3838" s="33">
        <f t="shared" si="59"/>
        <v>100</v>
      </c>
      <c r="Z3838" s="32">
        <v>0</v>
      </c>
      <c r="AA3838" s="32" t="s">
        <v>3323</v>
      </c>
      <c r="AB3838" s="26">
        <v>3</v>
      </c>
      <c r="AC3838" s="33">
        <v>0</v>
      </c>
      <c r="AD3838" s="33">
        <v>100</v>
      </c>
      <c r="AE3838" s="34" t="s">
        <v>5213</v>
      </c>
      <c r="AF3838" s="11"/>
    </row>
    <row r="3839" spans="2:32" ht="62.25" x14ac:dyDescent="0.5">
      <c r="B3839" s="11"/>
      <c r="C3839" s="28" t="s">
        <v>12093</v>
      </c>
      <c r="D3839" s="28" t="s">
        <v>12094</v>
      </c>
      <c r="E3839" s="29" t="s">
        <v>12095</v>
      </c>
      <c r="F3839" s="29" t="s">
        <v>1</v>
      </c>
      <c r="G3839" s="29" t="s">
        <v>51</v>
      </c>
      <c r="H3839" s="30" t="s">
        <v>651</v>
      </c>
      <c r="I3839" s="30" t="s">
        <v>102</v>
      </c>
      <c r="J3839" s="31" t="s">
        <v>103</v>
      </c>
      <c r="K3839" s="30" t="s">
        <v>104</v>
      </c>
      <c r="L3839" s="32" t="s">
        <v>265</v>
      </c>
      <c r="M3839" s="30" t="s">
        <v>105</v>
      </c>
      <c r="N3839" s="30" t="s">
        <v>3025</v>
      </c>
      <c r="O3839" s="30" t="s">
        <v>107</v>
      </c>
      <c r="P3839" s="32" t="s">
        <v>46</v>
      </c>
      <c r="Q3839" s="54">
        <f>VLOOKUP(C3839,[1]Hoja2!$B$1:$AH$6025,32,FALSE)</f>
        <v>2017</v>
      </c>
      <c r="R3839" s="64">
        <f>VLOOKUP(C3839,[1]Hoja2!$B$1:$AH$6025,33,FALSE)</f>
        <v>81642.570000000007</v>
      </c>
      <c r="S3839" s="30">
        <v>81642.570000000007</v>
      </c>
      <c r="T3839" s="30">
        <v>81642.570000000007</v>
      </c>
      <c r="U3839" s="30">
        <v>81642.570000000007</v>
      </c>
      <c r="V3839" s="30">
        <v>64689.46</v>
      </c>
      <c r="W3839" s="30">
        <v>64689.46</v>
      </c>
      <c r="X3839" s="30">
        <v>64689.46</v>
      </c>
      <c r="Y3839" s="33">
        <f t="shared" si="59"/>
        <v>79.234962838626942</v>
      </c>
      <c r="Z3839" s="32">
        <v>0</v>
      </c>
      <c r="AA3839" s="32" t="s">
        <v>3323</v>
      </c>
      <c r="AB3839" s="26">
        <v>3</v>
      </c>
      <c r="AC3839" s="33">
        <v>0</v>
      </c>
      <c r="AD3839" s="33">
        <v>79.23</v>
      </c>
      <c r="AE3839" s="34" t="s">
        <v>5213</v>
      </c>
      <c r="AF3839" s="11"/>
    </row>
    <row r="3840" spans="2:32" ht="62.25" x14ac:dyDescent="0.5">
      <c r="B3840" s="11"/>
      <c r="C3840" s="28" t="s">
        <v>12096</v>
      </c>
      <c r="D3840" s="28" t="s">
        <v>12097</v>
      </c>
      <c r="E3840" s="29" t="s">
        <v>12098</v>
      </c>
      <c r="F3840" s="29" t="s">
        <v>1</v>
      </c>
      <c r="G3840" s="29" t="s">
        <v>51</v>
      </c>
      <c r="H3840" s="30" t="s">
        <v>651</v>
      </c>
      <c r="I3840" s="30" t="s">
        <v>102</v>
      </c>
      <c r="J3840" s="31" t="s">
        <v>103</v>
      </c>
      <c r="K3840" s="30" t="s">
        <v>104</v>
      </c>
      <c r="L3840" s="32" t="s">
        <v>265</v>
      </c>
      <c r="M3840" s="30" t="s">
        <v>105</v>
      </c>
      <c r="N3840" s="30" t="s">
        <v>3025</v>
      </c>
      <c r="O3840" s="30" t="s">
        <v>107</v>
      </c>
      <c r="P3840" s="32" t="s">
        <v>46</v>
      </c>
      <c r="Q3840" s="54">
        <f>VLOOKUP(C3840,[1]Hoja2!$B$1:$AH$6025,32,FALSE)</f>
        <v>2017</v>
      </c>
      <c r="R3840" s="64">
        <f>VLOOKUP(C3840,[1]Hoja2!$B$1:$AH$6025,33,FALSE)</f>
        <v>105107.32</v>
      </c>
      <c r="S3840" s="30">
        <v>105107.32</v>
      </c>
      <c r="T3840" s="30">
        <v>105107.32</v>
      </c>
      <c r="U3840" s="30">
        <v>105107.32</v>
      </c>
      <c r="V3840" s="30">
        <v>82164.02</v>
      </c>
      <c r="W3840" s="30">
        <v>82164.02</v>
      </c>
      <c r="X3840" s="30">
        <v>82164.02</v>
      </c>
      <c r="Y3840" s="33">
        <f t="shared" si="59"/>
        <v>78.171548851212265</v>
      </c>
      <c r="Z3840" s="32">
        <v>0</v>
      </c>
      <c r="AA3840" s="32" t="s">
        <v>3323</v>
      </c>
      <c r="AB3840" s="26">
        <v>3</v>
      </c>
      <c r="AC3840" s="33">
        <v>0</v>
      </c>
      <c r="AD3840" s="33">
        <v>78.17</v>
      </c>
      <c r="AE3840" s="34" t="s">
        <v>5213</v>
      </c>
      <c r="AF3840" s="11"/>
    </row>
    <row r="3841" spans="2:32" ht="62.25" x14ac:dyDescent="0.5">
      <c r="B3841" s="11"/>
      <c r="C3841" s="28" t="s">
        <v>12099</v>
      </c>
      <c r="D3841" s="28" t="s">
        <v>12100</v>
      </c>
      <c r="E3841" s="29" t="s">
        <v>12101</v>
      </c>
      <c r="F3841" s="29" t="s">
        <v>1</v>
      </c>
      <c r="G3841" s="29" t="s">
        <v>51</v>
      </c>
      <c r="H3841" s="30" t="s">
        <v>4769</v>
      </c>
      <c r="I3841" s="30" t="s">
        <v>102</v>
      </c>
      <c r="J3841" s="31" t="s">
        <v>103</v>
      </c>
      <c r="K3841" s="30" t="s">
        <v>104</v>
      </c>
      <c r="L3841" s="32" t="s">
        <v>265</v>
      </c>
      <c r="M3841" s="30" t="s">
        <v>105</v>
      </c>
      <c r="N3841" s="30" t="s">
        <v>3025</v>
      </c>
      <c r="O3841" s="30" t="s">
        <v>107</v>
      </c>
      <c r="P3841" s="32" t="s">
        <v>46</v>
      </c>
      <c r="Q3841" s="54">
        <f>VLOOKUP(C3841,[1]Hoja2!$B$1:$AH$6025,32,FALSE)</f>
        <v>2017</v>
      </c>
      <c r="R3841" s="64">
        <f>VLOOKUP(C3841,[1]Hoja2!$B$1:$AH$6025,33,FALSE)</f>
        <v>83113.52</v>
      </c>
      <c r="S3841" s="30">
        <v>83113.52</v>
      </c>
      <c r="T3841" s="30">
        <v>83113.52</v>
      </c>
      <c r="U3841" s="30">
        <v>83113.52</v>
      </c>
      <c r="V3841" s="30">
        <v>64005.45</v>
      </c>
      <c r="W3841" s="30">
        <v>64005.45</v>
      </c>
      <c r="X3841" s="30">
        <v>64005.45</v>
      </c>
      <c r="Y3841" s="33">
        <f t="shared" si="59"/>
        <v>77.00967303514517</v>
      </c>
      <c r="Z3841" s="32">
        <v>0</v>
      </c>
      <c r="AA3841" s="32" t="s">
        <v>3323</v>
      </c>
      <c r="AB3841" s="26">
        <v>5</v>
      </c>
      <c r="AC3841" s="33">
        <v>0</v>
      </c>
      <c r="AD3841" s="33">
        <v>77.010000000000005</v>
      </c>
      <c r="AE3841" s="34" t="s">
        <v>5213</v>
      </c>
      <c r="AF3841" s="11"/>
    </row>
    <row r="3842" spans="2:32" ht="62.25" x14ac:dyDescent="0.5">
      <c r="B3842" s="11"/>
      <c r="C3842" s="28" t="s">
        <v>12102</v>
      </c>
      <c r="D3842" s="28" t="s">
        <v>12103</v>
      </c>
      <c r="E3842" s="29" t="s">
        <v>12104</v>
      </c>
      <c r="F3842" s="29" t="s">
        <v>1</v>
      </c>
      <c r="G3842" s="29" t="s">
        <v>51</v>
      </c>
      <c r="H3842" s="30" t="s">
        <v>4769</v>
      </c>
      <c r="I3842" s="30" t="s">
        <v>102</v>
      </c>
      <c r="J3842" s="31" t="s">
        <v>103</v>
      </c>
      <c r="K3842" s="30" t="s">
        <v>104</v>
      </c>
      <c r="L3842" s="32" t="s">
        <v>265</v>
      </c>
      <c r="M3842" s="30" t="s">
        <v>105</v>
      </c>
      <c r="N3842" s="30" t="s">
        <v>3025</v>
      </c>
      <c r="O3842" s="30" t="s">
        <v>107</v>
      </c>
      <c r="P3842" s="32" t="s">
        <v>46</v>
      </c>
      <c r="Q3842" s="54">
        <f>VLOOKUP(C3842,[1]Hoja2!$B$1:$AH$6025,32,FALSE)</f>
        <v>2017</v>
      </c>
      <c r="R3842" s="64">
        <f>VLOOKUP(C3842,[1]Hoja2!$B$1:$AH$6025,33,FALSE)</f>
        <v>76725.13</v>
      </c>
      <c r="S3842" s="30">
        <v>76725.13</v>
      </c>
      <c r="T3842" s="30">
        <v>76725.13</v>
      </c>
      <c r="U3842" s="30">
        <v>76725.13</v>
      </c>
      <c r="V3842" s="30">
        <v>63074.81</v>
      </c>
      <c r="W3842" s="30">
        <v>63074.81</v>
      </c>
      <c r="X3842" s="30">
        <v>63074.81</v>
      </c>
      <c r="Y3842" s="33">
        <f t="shared" si="59"/>
        <v>82.20880173158389</v>
      </c>
      <c r="Z3842" s="32">
        <v>0</v>
      </c>
      <c r="AA3842" s="32" t="s">
        <v>3323</v>
      </c>
      <c r="AB3842" s="26">
        <v>5</v>
      </c>
      <c r="AC3842" s="33">
        <v>0</v>
      </c>
      <c r="AD3842" s="33">
        <v>16.739999999999998</v>
      </c>
      <c r="AE3842" s="34" t="s">
        <v>5213</v>
      </c>
      <c r="AF3842" s="11"/>
    </row>
    <row r="3843" spans="2:32" ht="62.25" x14ac:dyDescent="0.5">
      <c r="B3843" s="11"/>
      <c r="C3843" s="28" t="s">
        <v>12105</v>
      </c>
      <c r="D3843" s="28" t="s">
        <v>12106</v>
      </c>
      <c r="E3843" s="29" t="s">
        <v>12107</v>
      </c>
      <c r="F3843" s="29" t="s">
        <v>1</v>
      </c>
      <c r="G3843" s="29" t="s">
        <v>51</v>
      </c>
      <c r="H3843" s="30" t="s">
        <v>4769</v>
      </c>
      <c r="I3843" s="30" t="s">
        <v>102</v>
      </c>
      <c r="J3843" s="31" t="s">
        <v>103</v>
      </c>
      <c r="K3843" s="30" t="s">
        <v>104</v>
      </c>
      <c r="L3843" s="32" t="s">
        <v>265</v>
      </c>
      <c r="M3843" s="30" t="s">
        <v>105</v>
      </c>
      <c r="N3843" s="30" t="s">
        <v>3025</v>
      </c>
      <c r="O3843" s="30" t="s">
        <v>107</v>
      </c>
      <c r="P3843" s="32" t="s">
        <v>46</v>
      </c>
      <c r="Q3843" s="54">
        <f>VLOOKUP(C3843,[1]Hoja2!$B$1:$AH$6025,32,FALSE)</f>
        <v>2017</v>
      </c>
      <c r="R3843" s="64">
        <f>VLOOKUP(C3843,[1]Hoja2!$B$1:$AH$6025,33,FALSE)</f>
        <v>83113.52</v>
      </c>
      <c r="S3843" s="30">
        <v>83113.52</v>
      </c>
      <c r="T3843" s="30">
        <v>83113.52</v>
      </c>
      <c r="U3843" s="30">
        <v>83113.52</v>
      </c>
      <c r="V3843" s="30">
        <v>66267.88</v>
      </c>
      <c r="W3843" s="30">
        <v>66267.88</v>
      </c>
      <c r="X3843" s="30">
        <v>66267.88</v>
      </c>
      <c r="Y3843" s="33">
        <f t="shared" si="59"/>
        <v>79.731769271714157</v>
      </c>
      <c r="Z3843" s="32">
        <v>0</v>
      </c>
      <c r="AA3843" s="32" t="s">
        <v>3323</v>
      </c>
      <c r="AB3843" s="26">
        <v>4</v>
      </c>
      <c r="AC3843" s="33">
        <v>0</v>
      </c>
      <c r="AD3843" s="33">
        <v>79.73</v>
      </c>
      <c r="AE3843" s="34" t="s">
        <v>5213</v>
      </c>
      <c r="AF3843" s="11"/>
    </row>
    <row r="3844" spans="2:32" ht="62.25" x14ac:dyDescent="0.5">
      <c r="B3844" s="11"/>
      <c r="C3844" s="28" t="s">
        <v>12108</v>
      </c>
      <c r="D3844" s="28" t="s">
        <v>12109</v>
      </c>
      <c r="E3844" s="29" t="s">
        <v>12110</v>
      </c>
      <c r="F3844" s="29" t="s">
        <v>1</v>
      </c>
      <c r="G3844" s="29" t="s">
        <v>51</v>
      </c>
      <c r="H3844" s="30" t="s">
        <v>4769</v>
      </c>
      <c r="I3844" s="30" t="s">
        <v>102</v>
      </c>
      <c r="J3844" s="31" t="s">
        <v>103</v>
      </c>
      <c r="K3844" s="30" t="s">
        <v>104</v>
      </c>
      <c r="L3844" s="32" t="s">
        <v>265</v>
      </c>
      <c r="M3844" s="30" t="s">
        <v>105</v>
      </c>
      <c r="N3844" s="30" t="s">
        <v>3025</v>
      </c>
      <c r="O3844" s="30" t="s">
        <v>107</v>
      </c>
      <c r="P3844" s="32" t="s">
        <v>46</v>
      </c>
      <c r="Q3844" s="54">
        <f>VLOOKUP(C3844,[1]Hoja2!$B$1:$AH$6025,32,FALSE)</f>
        <v>2017</v>
      </c>
      <c r="R3844" s="64">
        <f>VLOOKUP(C3844,[1]Hoja2!$B$1:$AH$6025,33,FALSE)</f>
        <v>105107.32</v>
      </c>
      <c r="S3844" s="30">
        <v>105107.32</v>
      </c>
      <c r="T3844" s="30">
        <v>105107.32</v>
      </c>
      <c r="U3844" s="30">
        <v>105107.32</v>
      </c>
      <c r="V3844" s="30">
        <v>69665.63</v>
      </c>
      <c r="W3844" s="30">
        <v>69665.63</v>
      </c>
      <c r="X3844" s="30">
        <v>69665.63</v>
      </c>
      <c r="Y3844" s="33">
        <f t="shared" si="59"/>
        <v>66.280474090672286</v>
      </c>
      <c r="Z3844" s="32">
        <v>0</v>
      </c>
      <c r="AA3844" s="32" t="s">
        <v>3323</v>
      </c>
      <c r="AB3844" s="26">
        <v>5</v>
      </c>
      <c r="AC3844" s="33">
        <v>0</v>
      </c>
      <c r="AD3844" s="33">
        <v>66.28</v>
      </c>
      <c r="AE3844" s="34" t="s">
        <v>5213</v>
      </c>
      <c r="AF3844" s="11"/>
    </row>
    <row r="3845" spans="2:32" ht="62.25" x14ac:dyDescent="0.5">
      <c r="B3845" s="11"/>
      <c r="C3845" s="28" t="s">
        <v>12111</v>
      </c>
      <c r="D3845" s="28" t="s">
        <v>12112</v>
      </c>
      <c r="E3845" s="29" t="s">
        <v>12113</v>
      </c>
      <c r="F3845" s="29" t="s">
        <v>1</v>
      </c>
      <c r="G3845" s="29" t="s">
        <v>51</v>
      </c>
      <c r="H3845" s="30" t="s">
        <v>4769</v>
      </c>
      <c r="I3845" s="30" t="s">
        <v>102</v>
      </c>
      <c r="J3845" s="31" t="s">
        <v>103</v>
      </c>
      <c r="K3845" s="30" t="s">
        <v>104</v>
      </c>
      <c r="L3845" s="32" t="s">
        <v>265</v>
      </c>
      <c r="M3845" s="30" t="s">
        <v>105</v>
      </c>
      <c r="N3845" s="30" t="s">
        <v>3025</v>
      </c>
      <c r="O3845" s="30" t="s">
        <v>107</v>
      </c>
      <c r="P3845" s="32" t="s">
        <v>46</v>
      </c>
      <c r="Q3845" s="54">
        <f>VLOOKUP(C3845,[1]Hoja2!$B$1:$AH$6025,32,FALSE)</f>
        <v>2017</v>
      </c>
      <c r="R3845" s="64">
        <f>VLOOKUP(C3845,[1]Hoja2!$B$1:$AH$6025,33,FALSE)</f>
        <v>88030.97</v>
      </c>
      <c r="S3845" s="30">
        <v>88030.97</v>
      </c>
      <c r="T3845" s="30">
        <v>88030.97</v>
      </c>
      <c r="U3845" s="30">
        <v>88030.97</v>
      </c>
      <c r="V3845" s="30">
        <v>67778.740000000005</v>
      </c>
      <c r="W3845" s="30">
        <v>67778.740000000005</v>
      </c>
      <c r="X3845" s="30">
        <v>67778.740000000005</v>
      </c>
      <c r="Y3845" s="33">
        <f t="shared" si="59"/>
        <v>76.994198746191259</v>
      </c>
      <c r="Z3845" s="32">
        <v>0</v>
      </c>
      <c r="AA3845" s="32" t="s">
        <v>3323</v>
      </c>
      <c r="AB3845" s="26">
        <v>4</v>
      </c>
      <c r="AC3845" s="33">
        <v>0</v>
      </c>
      <c r="AD3845" s="33">
        <v>76.989999999999995</v>
      </c>
      <c r="AE3845" s="34" t="s">
        <v>5213</v>
      </c>
      <c r="AF3845" s="11"/>
    </row>
    <row r="3846" spans="2:32" ht="62.25" x14ac:dyDescent="0.5">
      <c r="B3846" s="11"/>
      <c r="C3846" s="28" t="s">
        <v>12114</v>
      </c>
      <c r="D3846" s="28" t="s">
        <v>12115</v>
      </c>
      <c r="E3846" s="29" t="s">
        <v>12116</v>
      </c>
      <c r="F3846" s="29" t="s">
        <v>1</v>
      </c>
      <c r="G3846" s="29" t="s">
        <v>51</v>
      </c>
      <c r="H3846" s="30" t="s">
        <v>4769</v>
      </c>
      <c r="I3846" s="30" t="s">
        <v>102</v>
      </c>
      <c r="J3846" s="31" t="s">
        <v>103</v>
      </c>
      <c r="K3846" s="30" t="s">
        <v>104</v>
      </c>
      <c r="L3846" s="32" t="s">
        <v>265</v>
      </c>
      <c r="M3846" s="30" t="s">
        <v>105</v>
      </c>
      <c r="N3846" s="30" t="s">
        <v>3025</v>
      </c>
      <c r="O3846" s="30" t="s">
        <v>107</v>
      </c>
      <c r="P3846" s="32" t="s">
        <v>46</v>
      </c>
      <c r="Q3846" s="54">
        <f>VLOOKUP(C3846,[1]Hoja2!$B$1:$AH$6025,32,FALSE)</f>
        <v>2017</v>
      </c>
      <c r="R3846" s="64">
        <f>VLOOKUP(C3846,[1]Hoja2!$B$1:$AH$6025,33,FALSE)</f>
        <v>83113.52</v>
      </c>
      <c r="S3846" s="30">
        <v>83113.52</v>
      </c>
      <c r="T3846" s="30">
        <v>83113.52</v>
      </c>
      <c r="U3846" s="30">
        <v>83113.52</v>
      </c>
      <c r="V3846" s="30">
        <v>62861</v>
      </c>
      <c r="W3846" s="30">
        <v>62861</v>
      </c>
      <c r="X3846" s="30">
        <v>62861</v>
      </c>
      <c r="Y3846" s="33">
        <f t="shared" si="59"/>
        <v>75.632700913160704</v>
      </c>
      <c r="Z3846" s="32">
        <v>0</v>
      </c>
      <c r="AA3846" s="32" t="s">
        <v>3323</v>
      </c>
      <c r="AB3846" s="26">
        <v>3</v>
      </c>
      <c r="AC3846" s="33">
        <v>0</v>
      </c>
      <c r="AD3846" s="33">
        <v>75.63</v>
      </c>
      <c r="AE3846" s="34" t="s">
        <v>5213</v>
      </c>
      <c r="AF3846" s="11"/>
    </row>
    <row r="3847" spans="2:32" ht="62.25" x14ac:dyDescent="0.5">
      <c r="B3847" s="11"/>
      <c r="C3847" s="28" t="s">
        <v>12117</v>
      </c>
      <c r="D3847" s="28" t="s">
        <v>12118</v>
      </c>
      <c r="E3847" s="29" t="s">
        <v>12119</v>
      </c>
      <c r="F3847" s="29" t="s">
        <v>1</v>
      </c>
      <c r="G3847" s="29" t="s">
        <v>51</v>
      </c>
      <c r="H3847" s="30" t="s">
        <v>4769</v>
      </c>
      <c r="I3847" s="30" t="s">
        <v>102</v>
      </c>
      <c r="J3847" s="31" t="s">
        <v>103</v>
      </c>
      <c r="K3847" s="30" t="s">
        <v>104</v>
      </c>
      <c r="L3847" s="32" t="s">
        <v>265</v>
      </c>
      <c r="M3847" s="30" t="s">
        <v>105</v>
      </c>
      <c r="N3847" s="30" t="s">
        <v>3025</v>
      </c>
      <c r="O3847" s="30" t="s">
        <v>107</v>
      </c>
      <c r="P3847" s="32" t="s">
        <v>46</v>
      </c>
      <c r="Q3847" s="54">
        <f>VLOOKUP(C3847,[1]Hoja2!$B$1:$AH$6025,32,FALSE)</f>
        <v>2017</v>
      </c>
      <c r="R3847" s="64">
        <f>VLOOKUP(C3847,[1]Hoja2!$B$1:$AH$6025,33,FALSE)</f>
        <v>107379.3</v>
      </c>
      <c r="S3847" s="30">
        <v>107379.3</v>
      </c>
      <c r="T3847" s="30">
        <v>107379.3</v>
      </c>
      <c r="U3847" s="30">
        <v>107379.3</v>
      </c>
      <c r="V3847" s="30">
        <v>67043.22</v>
      </c>
      <c r="W3847" s="30">
        <v>67043.22</v>
      </c>
      <c r="X3847" s="30">
        <v>67043.22</v>
      </c>
      <c r="Y3847" s="33">
        <f t="shared" si="59"/>
        <v>62.435888481299472</v>
      </c>
      <c r="Z3847" s="32">
        <v>0</v>
      </c>
      <c r="AA3847" s="32" t="s">
        <v>3323</v>
      </c>
      <c r="AB3847" s="26">
        <v>2</v>
      </c>
      <c r="AC3847" s="33">
        <v>0</v>
      </c>
      <c r="AD3847" s="33">
        <v>62.44</v>
      </c>
      <c r="AE3847" s="34" t="s">
        <v>5213</v>
      </c>
      <c r="AF3847" s="11"/>
    </row>
    <row r="3848" spans="2:32" ht="62.25" x14ac:dyDescent="0.5">
      <c r="B3848" s="11"/>
      <c r="C3848" s="28" t="s">
        <v>12120</v>
      </c>
      <c r="D3848" s="28" t="s">
        <v>12121</v>
      </c>
      <c r="E3848" s="29" t="s">
        <v>12122</v>
      </c>
      <c r="F3848" s="29" t="s">
        <v>1</v>
      </c>
      <c r="G3848" s="29" t="s">
        <v>51</v>
      </c>
      <c r="H3848" s="30" t="s">
        <v>4769</v>
      </c>
      <c r="I3848" s="30" t="s">
        <v>102</v>
      </c>
      <c r="J3848" s="31" t="s">
        <v>103</v>
      </c>
      <c r="K3848" s="30" t="s">
        <v>104</v>
      </c>
      <c r="L3848" s="32" t="s">
        <v>265</v>
      </c>
      <c r="M3848" s="30" t="s">
        <v>105</v>
      </c>
      <c r="N3848" s="30" t="s">
        <v>3025</v>
      </c>
      <c r="O3848" s="30" t="s">
        <v>107</v>
      </c>
      <c r="P3848" s="32" t="s">
        <v>46</v>
      </c>
      <c r="Q3848" s="54">
        <f>VLOOKUP(C3848,[1]Hoja2!$B$1:$AH$6025,32,FALSE)</f>
        <v>2017</v>
      </c>
      <c r="R3848" s="64">
        <f>VLOOKUP(C3848,[1]Hoja2!$B$1:$AH$6025,33,FALSE)</f>
        <v>63854.83</v>
      </c>
      <c r="S3848" s="30">
        <v>63854.83</v>
      </c>
      <c r="T3848" s="30">
        <v>63854.83</v>
      </c>
      <c r="U3848" s="30">
        <v>63854.83</v>
      </c>
      <c r="V3848" s="30">
        <v>60239.01</v>
      </c>
      <c r="W3848" s="30">
        <v>60239.01</v>
      </c>
      <c r="X3848" s="30">
        <v>60239.01</v>
      </c>
      <c r="Y3848" s="33">
        <f t="shared" si="59"/>
        <v>94.33743696443949</v>
      </c>
      <c r="Z3848" s="32">
        <v>0</v>
      </c>
      <c r="AA3848" s="32" t="s">
        <v>3323</v>
      </c>
      <c r="AB3848" s="26">
        <v>4</v>
      </c>
      <c r="AC3848" s="33">
        <v>0</v>
      </c>
      <c r="AD3848" s="33">
        <v>94.34</v>
      </c>
      <c r="AE3848" s="34" t="s">
        <v>5213</v>
      </c>
      <c r="AF3848" s="11"/>
    </row>
    <row r="3849" spans="2:32" ht="62.25" x14ac:dyDescent="0.5">
      <c r="B3849" s="11"/>
      <c r="C3849" s="28" t="s">
        <v>12123</v>
      </c>
      <c r="D3849" s="28" t="s">
        <v>12124</v>
      </c>
      <c r="E3849" s="29" t="s">
        <v>12125</v>
      </c>
      <c r="F3849" s="29" t="s">
        <v>1</v>
      </c>
      <c r="G3849" s="29" t="s">
        <v>51</v>
      </c>
      <c r="H3849" s="30" t="s">
        <v>4769</v>
      </c>
      <c r="I3849" s="30" t="s">
        <v>102</v>
      </c>
      <c r="J3849" s="31" t="s">
        <v>103</v>
      </c>
      <c r="K3849" s="30" t="s">
        <v>104</v>
      </c>
      <c r="L3849" s="32" t="s">
        <v>265</v>
      </c>
      <c r="M3849" s="30" t="s">
        <v>105</v>
      </c>
      <c r="N3849" s="30" t="s">
        <v>3025</v>
      </c>
      <c r="O3849" s="30" t="s">
        <v>107</v>
      </c>
      <c r="P3849" s="32" t="s">
        <v>46</v>
      </c>
      <c r="Q3849" s="54">
        <f>VLOOKUP(C3849,[1]Hoja2!$B$1:$AH$6025,32,FALSE)</f>
        <v>2017</v>
      </c>
      <c r="R3849" s="64">
        <f>VLOOKUP(C3849,[1]Hoja2!$B$1:$AH$6025,33,FALSE)</f>
        <v>107379.3</v>
      </c>
      <c r="S3849" s="30">
        <v>107379.3</v>
      </c>
      <c r="T3849" s="30">
        <v>107379.3</v>
      </c>
      <c r="U3849" s="30">
        <v>107379.3</v>
      </c>
      <c r="V3849" s="30">
        <v>56819.76</v>
      </c>
      <c r="W3849" s="30">
        <v>56819.76</v>
      </c>
      <c r="X3849" s="30">
        <v>56819.76</v>
      </c>
      <c r="Y3849" s="33">
        <f t="shared" si="59"/>
        <v>52.915003171002226</v>
      </c>
      <c r="Z3849" s="32">
        <v>0</v>
      </c>
      <c r="AA3849" s="32" t="s">
        <v>3323</v>
      </c>
      <c r="AB3849" s="26">
        <v>4</v>
      </c>
      <c r="AC3849" s="33">
        <v>0</v>
      </c>
      <c r="AD3849" s="33">
        <v>52.92</v>
      </c>
      <c r="AE3849" s="34" t="s">
        <v>5213</v>
      </c>
      <c r="AF3849" s="11"/>
    </row>
    <row r="3850" spans="2:32" ht="62.25" x14ac:dyDescent="0.5">
      <c r="B3850" s="11"/>
      <c r="C3850" s="28" t="s">
        <v>12126</v>
      </c>
      <c r="D3850" s="28" t="s">
        <v>12127</v>
      </c>
      <c r="E3850" s="29" t="s">
        <v>12128</v>
      </c>
      <c r="F3850" s="29" t="s">
        <v>1</v>
      </c>
      <c r="G3850" s="29" t="s">
        <v>51</v>
      </c>
      <c r="H3850" s="30" t="s">
        <v>4769</v>
      </c>
      <c r="I3850" s="30" t="s">
        <v>102</v>
      </c>
      <c r="J3850" s="31" t="s">
        <v>103</v>
      </c>
      <c r="K3850" s="30" t="s">
        <v>104</v>
      </c>
      <c r="L3850" s="32" t="s">
        <v>265</v>
      </c>
      <c r="M3850" s="30" t="s">
        <v>105</v>
      </c>
      <c r="N3850" s="30" t="s">
        <v>3025</v>
      </c>
      <c r="O3850" s="30" t="s">
        <v>107</v>
      </c>
      <c r="P3850" s="32" t="s">
        <v>46</v>
      </c>
      <c r="Q3850" s="54">
        <f>VLOOKUP(C3850,[1]Hoja2!$B$1:$AH$6025,32,FALSE)</f>
        <v>2017</v>
      </c>
      <c r="R3850" s="64">
        <f>VLOOKUP(C3850,[1]Hoja2!$B$1:$AH$6025,33,FALSE)</f>
        <v>26272.93</v>
      </c>
      <c r="S3850" s="30">
        <v>26272.93</v>
      </c>
      <c r="T3850" s="30">
        <v>26272.93</v>
      </c>
      <c r="U3850" s="30">
        <v>26272.93</v>
      </c>
      <c r="V3850" s="30">
        <v>7881.88</v>
      </c>
      <c r="W3850" s="30">
        <v>7881.88</v>
      </c>
      <c r="X3850" s="30">
        <v>7881.88</v>
      </c>
      <c r="Y3850" s="33">
        <f t="shared" si="59"/>
        <v>30.000003806199004</v>
      </c>
      <c r="Z3850" s="32">
        <v>0</v>
      </c>
      <c r="AA3850" s="32" t="s">
        <v>3323</v>
      </c>
      <c r="AB3850" s="26">
        <v>4</v>
      </c>
      <c r="AC3850" s="33">
        <v>0</v>
      </c>
      <c r="AD3850" s="33">
        <v>30</v>
      </c>
      <c r="AE3850" s="34" t="s">
        <v>5213</v>
      </c>
      <c r="AF3850" s="11"/>
    </row>
    <row r="3851" spans="2:32" ht="62.25" x14ac:dyDescent="0.5">
      <c r="B3851" s="11"/>
      <c r="C3851" s="28" t="s">
        <v>12129</v>
      </c>
      <c r="D3851" s="28" t="s">
        <v>12130</v>
      </c>
      <c r="E3851" s="29" t="s">
        <v>12131</v>
      </c>
      <c r="F3851" s="29" t="s">
        <v>1</v>
      </c>
      <c r="G3851" s="29" t="s">
        <v>51</v>
      </c>
      <c r="H3851" s="30" t="s">
        <v>5115</v>
      </c>
      <c r="I3851" s="30" t="s">
        <v>102</v>
      </c>
      <c r="J3851" s="31" t="s">
        <v>103</v>
      </c>
      <c r="K3851" s="30" t="s">
        <v>104</v>
      </c>
      <c r="L3851" s="32" t="s">
        <v>265</v>
      </c>
      <c r="M3851" s="30" t="s">
        <v>105</v>
      </c>
      <c r="N3851" s="30" t="s">
        <v>3025</v>
      </c>
      <c r="O3851" s="30" t="s">
        <v>107</v>
      </c>
      <c r="P3851" s="32" t="s">
        <v>46</v>
      </c>
      <c r="Q3851" s="54">
        <f>VLOOKUP(C3851,[1]Hoja2!$B$1:$AH$6025,32,FALSE)</f>
        <v>2017</v>
      </c>
      <c r="R3851" s="64">
        <f>VLOOKUP(C3851,[1]Hoja2!$B$1:$AH$6025,33,FALSE)</f>
        <v>98324.44</v>
      </c>
      <c r="S3851" s="30">
        <v>98324.44</v>
      </c>
      <c r="T3851" s="30">
        <v>98324.44</v>
      </c>
      <c r="U3851" s="30">
        <v>98324.44</v>
      </c>
      <c r="V3851" s="30">
        <v>98324.44</v>
      </c>
      <c r="W3851" s="30">
        <v>98324.44</v>
      </c>
      <c r="X3851" s="30">
        <v>98324.44</v>
      </c>
      <c r="Y3851" s="33">
        <f t="shared" ref="Y3851:Y3914" si="60">IF(ISERROR(W3851/S3851),0,((W3851/S3851)*100))</f>
        <v>100</v>
      </c>
      <c r="Z3851" s="32">
        <v>0</v>
      </c>
      <c r="AA3851" s="32" t="s">
        <v>3323</v>
      </c>
      <c r="AB3851" s="26">
        <v>3</v>
      </c>
      <c r="AC3851" s="33">
        <v>0</v>
      </c>
      <c r="AD3851" s="33">
        <v>100</v>
      </c>
      <c r="AE3851" s="34" t="s">
        <v>5213</v>
      </c>
      <c r="AF3851" s="11"/>
    </row>
    <row r="3852" spans="2:32" ht="62.25" x14ac:dyDescent="0.5">
      <c r="B3852" s="11"/>
      <c r="C3852" s="28" t="s">
        <v>12132</v>
      </c>
      <c r="D3852" s="28" t="s">
        <v>12133</v>
      </c>
      <c r="E3852" s="29" t="s">
        <v>12134</v>
      </c>
      <c r="F3852" s="29" t="s">
        <v>1</v>
      </c>
      <c r="G3852" s="29" t="s">
        <v>51</v>
      </c>
      <c r="H3852" s="30" t="s">
        <v>3235</v>
      </c>
      <c r="I3852" s="30" t="s">
        <v>102</v>
      </c>
      <c r="J3852" s="31" t="s">
        <v>103</v>
      </c>
      <c r="K3852" s="30" t="s">
        <v>104</v>
      </c>
      <c r="L3852" s="32" t="s">
        <v>265</v>
      </c>
      <c r="M3852" s="30" t="s">
        <v>105</v>
      </c>
      <c r="N3852" s="30" t="s">
        <v>3025</v>
      </c>
      <c r="O3852" s="30" t="s">
        <v>107</v>
      </c>
      <c r="P3852" s="32" t="s">
        <v>46</v>
      </c>
      <c r="Q3852" s="54">
        <f>VLOOKUP(C3852,[1]Hoja2!$B$1:$AH$6025,32,FALSE)</f>
        <v>2017</v>
      </c>
      <c r="R3852" s="64">
        <f>VLOOKUP(C3852,[1]Hoja2!$B$1:$AH$6025,33,FALSE)</f>
        <v>85823.33</v>
      </c>
      <c r="S3852" s="30">
        <v>85823.33</v>
      </c>
      <c r="T3852" s="30">
        <v>85823.33</v>
      </c>
      <c r="U3852" s="30">
        <v>85823.33</v>
      </c>
      <c r="V3852" s="30">
        <v>85823.33</v>
      </c>
      <c r="W3852" s="30">
        <v>85823.33</v>
      </c>
      <c r="X3852" s="30">
        <v>85823.33</v>
      </c>
      <c r="Y3852" s="33">
        <f t="shared" si="60"/>
        <v>100</v>
      </c>
      <c r="Z3852" s="32">
        <v>0</v>
      </c>
      <c r="AA3852" s="32" t="s">
        <v>3323</v>
      </c>
      <c r="AB3852" s="26">
        <v>2</v>
      </c>
      <c r="AC3852" s="33">
        <v>0</v>
      </c>
      <c r="AD3852" s="33">
        <v>100</v>
      </c>
      <c r="AE3852" s="34" t="s">
        <v>5223</v>
      </c>
      <c r="AF3852" s="11"/>
    </row>
    <row r="3853" spans="2:32" ht="62.25" x14ac:dyDescent="0.5">
      <c r="B3853" s="11"/>
      <c r="C3853" s="28" t="s">
        <v>12135</v>
      </c>
      <c r="D3853" s="28" t="s">
        <v>12136</v>
      </c>
      <c r="E3853" s="29" t="s">
        <v>12137</v>
      </c>
      <c r="F3853" s="29" t="s">
        <v>1</v>
      </c>
      <c r="G3853" s="29" t="s">
        <v>51</v>
      </c>
      <c r="H3853" s="30" t="s">
        <v>3235</v>
      </c>
      <c r="I3853" s="30" t="s">
        <v>102</v>
      </c>
      <c r="J3853" s="31" t="s">
        <v>103</v>
      </c>
      <c r="K3853" s="30" t="s">
        <v>104</v>
      </c>
      <c r="L3853" s="32" t="s">
        <v>265</v>
      </c>
      <c r="M3853" s="30" t="s">
        <v>105</v>
      </c>
      <c r="N3853" s="30" t="s">
        <v>3025</v>
      </c>
      <c r="O3853" s="30" t="s">
        <v>107</v>
      </c>
      <c r="P3853" s="32" t="s">
        <v>46</v>
      </c>
      <c r="Q3853" s="54">
        <f>VLOOKUP(C3853,[1]Hoja2!$B$1:$AH$6025,32,FALSE)</f>
        <v>2017</v>
      </c>
      <c r="R3853" s="64">
        <f>VLOOKUP(C3853,[1]Hoja2!$B$1:$AH$6025,33,FALSE)</f>
        <v>39806.300000000003</v>
      </c>
      <c r="S3853" s="30">
        <v>39806.300000000003</v>
      </c>
      <c r="T3853" s="30">
        <v>39806.300000000003</v>
      </c>
      <c r="U3853" s="30">
        <v>39806.300000000003</v>
      </c>
      <c r="V3853" s="30">
        <v>39806.300000000003</v>
      </c>
      <c r="W3853" s="30">
        <v>39806.300000000003</v>
      </c>
      <c r="X3853" s="30">
        <v>39806.300000000003</v>
      </c>
      <c r="Y3853" s="33">
        <f t="shared" si="60"/>
        <v>100</v>
      </c>
      <c r="Z3853" s="32">
        <v>0</v>
      </c>
      <c r="AA3853" s="32" t="s">
        <v>3323</v>
      </c>
      <c r="AB3853" s="26">
        <v>4</v>
      </c>
      <c r="AC3853" s="33">
        <v>0</v>
      </c>
      <c r="AD3853" s="33">
        <v>100</v>
      </c>
      <c r="AE3853" s="34" t="s">
        <v>5213</v>
      </c>
      <c r="AF3853" s="11"/>
    </row>
    <row r="3854" spans="2:32" ht="62.25" x14ac:dyDescent="0.5">
      <c r="B3854" s="11"/>
      <c r="C3854" s="28" t="s">
        <v>12138</v>
      </c>
      <c r="D3854" s="28" t="s">
        <v>12139</v>
      </c>
      <c r="E3854" s="29" t="s">
        <v>3677</v>
      </c>
      <c r="F3854" s="29" t="s">
        <v>1</v>
      </c>
      <c r="G3854" s="29" t="s">
        <v>77</v>
      </c>
      <c r="H3854" s="30" t="s">
        <v>39</v>
      </c>
      <c r="I3854" s="30" t="s">
        <v>40</v>
      </c>
      <c r="J3854" s="31" t="s">
        <v>3678</v>
      </c>
      <c r="K3854" s="30" t="s">
        <v>12140</v>
      </c>
      <c r="L3854" s="32" t="s">
        <v>40</v>
      </c>
      <c r="M3854" s="30" t="s">
        <v>3268</v>
      </c>
      <c r="N3854" s="30" t="s">
        <v>12141</v>
      </c>
      <c r="O3854" s="30" t="s">
        <v>429</v>
      </c>
      <c r="P3854" s="32" t="s">
        <v>46</v>
      </c>
      <c r="Q3854" s="54"/>
      <c r="R3854" s="64"/>
      <c r="S3854" s="30"/>
      <c r="T3854" s="30"/>
      <c r="U3854" s="30"/>
      <c r="V3854" s="30"/>
      <c r="W3854" s="30"/>
      <c r="X3854" s="30"/>
      <c r="Y3854" s="33">
        <f t="shared" si="60"/>
        <v>0</v>
      </c>
      <c r="Z3854" s="32"/>
      <c r="AA3854" s="32" t="s">
        <v>40</v>
      </c>
      <c r="AB3854" s="26"/>
      <c r="AC3854" s="33"/>
      <c r="AD3854" s="33"/>
      <c r="AE3854" s="34" t="s">
        <v>47</v>
      </c>
      <c r="AF3854" s="11"/>
    </row>
    <row r="3855" spans="2:32" ht="62.25" x14ac:dyDescent="0.5">
      <c r="B3855" s="11"/>
      <c r="C3855" s="28" t="s">
        <v>12142</v>
      </c>
      <c r="D3855" s="28" t="s">
        <v>12143</v>
      </c>
      <c r="E3855" s="29" t="s">
        <v>12144</v>
      </c>
      <c r="F3855" s="29" t="s">
        <v>1</v>
      </c>
      <c r="G3855" s="29" t="s">
        <v>328</v>
      </c>
      <c r="H3855" s="30" t="s">
        <v>328</v>
      </c>
      <c r="I3855" s="30" t="s">
        <v>113</v>
      </c>
      <c r="J3855" s="31" t="s">
        <v>103</v>
      </c>
      <c r="K3855" s="30" t="s">
        <v>5479</v>
      </c>
      <c r="L3855" s="32" t="s">
        <v>40</v>
      </c>
      <c r="M3855" s="30" t="s">
        <v>105</v>
      </c>
      <c r="N3855" s="30" t="s">
        <v>6441</v>
      </c>
      <c r="O3855" s="30" t="s">
        <v>429</v>
      </c>
      <c r="P3855" s="32" t="s">
        <v>46</v>
      </c>
      <c r="Q3855" s="54">
        <f>VLOOKUP(C3855,[1]Hoja2!$B$1:$AH$6025,32,FALSE)</f>
        <v>2017</v>
      </c>
      <c r="R3855" s="64">
        <f>VLOOKUP(C3855,[1]Hoja2!$B$1:$AH$6025,33,FALSE)</f>
        <v>4000000</v>
      </c>
      <c r="S3855" s="30">
        <v>4000000</v>
      </c>
      <c r="T3855" s="30">
        <v>4000000</v>
      </c>
      <c r="U3855" s="30">
        <v>3741483.02</v>
      </c>
      <c r="V3855" s="30">
        <v>3208183.18</v>
      </c>
      <c r="W3855" s="30">
        <v>3208183.18</v>
      </c>
      <c r="X3855" s="30">
        <v>3205429.53</v>
      </c>
      <c r="Y3855" s="33">
        <f t="shared" si="60"/>
        <v>80.204579500000008</v>
      </c>
      <c r="Z3855" s="32">
        <v>0</v>
      </c>
      <c r="AA3855" s="32" t="s">
        <v>6451</v>
      </c>
      <c r="AB3855" s="26">
        <v>120</v>
      </c>
      <c r="AC3855" s="33">
        <v>0</v>
      </c>
      <c r="AD3855" s="33">
        <v>100</v>
      </c>
      <c r="AE3855" s="34" t="s">
        <v>5213</v>
      </c>
      <c r="AF3855" s="11"/>
    </row>
    <row r="3856" spans="2:32" ht="62.25" x14ac:dyDescent="0.5">
      <c r="B3856" s="11"/>
      <c r="C3856" s="28" t="s">
        <v>12145</v>
      </c>
      <c r="D3856" s="28" t="s">
        <v>12146</v>
      </c>
      <c r="E3856" s="29" t="s">
        <v>12147</v>
      </c>
      <c r="F3856" s="29" t="s">
        <v>1</v>
      </c>
      <c r="G3856" s="29" t="s">
        <v>77</v>
      </c>
      <c r="H3856" s="30" t="s">
        <v>39</v>
      </c>
      <c r="I3856" s="30" t="s">
        <v>40</v>
      </c>
      <c r="J3856" s="31" t="s">
        <v>103</v>
      </c>
      <c r="K3856" s="30" t="s">
        <v>12148</v>
      </c>
      <c r="L3856" s="32" t="s">
        <v>12149</v>
      </c>
      <c r="M3856" s="30" t="s">
        <v>105</v>
      </c>
      <c r="N3856" s="30" t="s">
        <v>10971</v>
      </c>
      <c r="O3856" s="30" t="s">
        <v>4927</v>
      </c>
      <c r="P3856" s="32" t="s">
        <v>46</v>
      </c>
      <c r="Q3856" s="54">
        <f>VLOOKUP(C3856,[1]Hoja2!$B$1:$AH$6025,32,FALSE)</f>
        <v>2017</v>
      </c>
      <c r="R3856" s="64">
        <f>VLOOKUP(C3856,[1]Hoja2!$B$1:$AH$6025,33,FALSE)</f>
        <v>1895200</v>
      </c>
      <c r="S3856" s="30">
        <v>1895200</v>
      </c>
      <c r="T3856" s="30">
        <v>1705680</v>
      </c>
      <c r="U3856" s="30">
        <v>1534465</v>
      </c>
      <c r="V3856" s="30">
        <v>1534465</v>
      </c>
      <c r="W3856" s="30">
        <v>1534465</v>
      </c>
      <c r="X3856" s="30">
        <v>1534465</v>
      </c>
      <c r="Y3856" s="33">
        <f t="shared" si="60"/>
        <v>80.965861122836628</v>
      </c>
      <c r="Z3856" s="32">
        <v>0</v>
      </c>
      <c r="AA3856" s="32" t="s">
        <v>3335</v>
      </c>
      <c r="AB3856" s="26">
        <v>0</v>
      </c>
      <c r="AC3856" s="33">
        <v>0</v>
      </c>
      <c r="AD3856" s="33">
        <v>100</v>
      </c>
      <c r="AE3856" s="34" t="s">
        <v>12150</v>
      </c>
      <c r="AF3856" s="11"/>
    </row>
    <row r="3857" spans="2:32" ht="62.25" x14ac:dyDescent="0.5">
      <c r="B3857" s="11"/>
      <c r="C3857" s="28" t="s">
        <v>12151</v>
      </c>
      <c r="D3857" s="28" t="s">
        <v>12152</v>
      </c>
      <c r="E3857" s="29" t="s">
        <v>12153</v>
      </c>
      <c r="F3857" s="29" t="s">
        <v>1</v>
      </c>
      <c r="G3857" s="29" t="s">
        <v>77</v>
      </c>
      <c r="H3857" s="30" t="s">
        <v>39</v>
      </c>
      <c r="I3857" s="30" t="s">
        <v>40</v>
      </c>
      <c r="J3857" s="31" t="s">
        <v>103</v>
      </c>
      <c r="K3857" s="30" t="s">
        <v>12148</v>
      </c>
      <c r="L3857" s="32" t="s">
        <v>12154</v>
      </c>
      <c r="M3857" s="30" t="s">
        <v>105</v>
      </c>
      <c r="N3857" s="30" t="s">
        <v>10971</v>
      </c>
      <c r="O3857" s="30" t="s">
        <v>4927</v>
      </c>
      <c r="P3857" s="32" t="s">
        <v>46</v>
      </c>
      <c r="Q3857" s="54">
        <f>VLOOKUP(C3857,[1]Hoja2!$B$1:$AH$6025,32,FALSE)</f>
        <v>2017</v>
      </c>
      <c r="R3857" s="64">
        <f>VLOOKUP(C3857,[1]Hoja2!$B$1:$AH$6025,33,FALSE)</f>
        <v>81000</v>
      </c>
      <c r="S3857" s="30">
        <v>81000</v>
      </c>
      <c r="T3857" s="30">
        <v>81000</v>
      </c>
      <c r="U3857" s="30">
        <v>80945</v>
      </c>
      <c r="V3857" s="30">
        <v>80945</v>
      </c>
      <c r="W3857" s="30">
        <v>80945</v>
      </c>
      <c r="X3857" s="30">
        <v>80945</v>
      </c>
      <c r="Y3857" s="33">
        <f t="shared" si="60"/>
        <v>99.932098765432102</v>
      </c>
      <c r="Z3857" s="32">
        <v>0</v>
      </c>
      <c r="AA3857" s="32" t="s">
        <v>3335</v>
      </c>
      <c r="AB3857" s="26">
        <v>0</v>
      </c>
      <c r="AC3857" s="33">
        <v>0</v>
      </c>
      <c r="AD3857" s="33">
        <v>100</v>
      </c>
      <c r="AE3857" s="34" t="s">
        <v>12150</v>
      </c>
      <c r="AF3857" s="11"/>
    </row>
    <row r="3858" spans="2:32" ht="62.25" x14ac:dyDescent="0.5">
      <c r="B3858" s="11"/>
      <c r="C3858" s="28" t="s">
        <v>12155</v>
      </c>
      <c r="D3858" s="28" t="s">
        <v>12156</v>
      </c>
      <c r="E3858" s="29" t="s">
        <v>12157</v>
      </c>
      <c r="F3858" s="29" t="s">
        <v>1</v>
      </c>
      <c r="G3858" s="29" t="s">
        <v>77</v>
      </c>
      <c r="H3858" s="30" t="s">
        <v>39</v>
      </c>
      <c r="I3858" s="30" t="s">
        <v>40</v>
      </c>
      <c r="J3858" s="31" t="s">
        <v>103</v>
      </c>
      <c r="K3858" s="30" t="s">
        <v>12148</v>
      </c>
      <c r="L3858" s="32" t="s">
        <v>12158</v>
      </c>
      <c r="M3858" s="30" t="s">
        <v>105</v>
      </c>
      <c r="N3858" s="30" t="s">
        <v>10971</v>
      </c>
      <c r="O3858" s="30" t="s">
        <v>4927</v>
      </c>
      <c r="P3858" s="32" t="s">
        <v>46</v>
      </c>
      <c r="Q3858" s="54">
        <f>VLOOKUP(C3858,[1]Hoja2!$B$1:$AH$6025,32,FALSE)</f>
        <v>2017</v>
      </c>
      <c r="R3858" s="64">
        <f>VLOOKUP(C3858,[1]Hoja2!$B$1:$AH$6025,33,FALSE)</f>
        <v>1763080</v>
      </c>
      <c r="S3858" s="30">
        <v>1763080</v>
      </c>
      <c r="T3858" s="30">
        <v>1586772</v>
      </c>
      <c r="U3858" s="30">
        <v>500700</v>
      </c>
      <c r="V3858" s="30">
        <v>500700</v>
      </c>
      <c r="W3858" s="30">
        <v>500700</v>
      </c>
      <c r="X3858" s="30">
        <v>500700</v>
      </c>
      <c r="Y3858" s="33">
        <f t="shared" si="60"/>
        <v>28.399165097443113</v>
      </c>
      <c r="Z3858" s="32">
        <v>0</v>
      </c>
      <c r="AA3858" s="32" t="s">
        <v>3335</v>
      </c>
      <c r="AB3858" s="26">
        <v>0</v>
      </c>
      <c r="AC3858" s="33">
        <v>0</v>
      </c>
      <c r="AD3858" s="33">
        <v>30</v>
      </c>
      <c r="AE3858" s="34" t="s">
        <v>12159</v>
      </c>
      <c r="AF3858" s="11"/>
    </row>
    <row r="3859" spans="2:32" ht="62.25" x14ac:dyDescent="0.5">
      <c r="B3859" s="11"/>
      <c r="C3859" s="28" t="s">
        <v>12160</v>
      </c>
      <c r="D3859" s="28" t="s">
        <v>12161</v>
      </c>
      <c r="E3859" s="29" t="s">
        <v>12162</v>
      </c>
      <c r="F3859" s="29" t="s">
        <v>1</v>
      </c>
      <c r="G3859" s="29" t="s">
        <v>77</v>
      </c>
      <c r="H3859" s="30" t="s">
        <v>39</v>
      </c>
      <c r="I3859" s="30" t="s">
        <v>40</v>
      </c>
      <c r="J3859" s="31" t="s">
        <v>103</v>
      </c>
      <c r="K3859" s="30" t="s">
        <v>12148</v>
      </c>
      <c r="L3859" s="32" t="s">
        <v>12161</v>
      </c>
      <c r="M3859" s="30" t="s">
        <v>105</v>
      </c>
      <c r="N3859" s="30" t="s">
        <v>10971</v>
      </c>
      <c r="O3859" s="30" t="s">
        <v>4927</v>
      </c>
      <c r="P3859" s="32" t="s">
        <v>46</v>
      </c>
      <c r="Q3859" s="54">
        <f>VLOOKUP(C3859,[1]Hoja2!$B$1:$AH$6025,32,FALSE)</f>
        <v>2017</v>
      </c>
      <c r="R3859" s="64">
        <f>VLOOKUP(C3859,[1]Hoja2!$B$1:$AH$6025,33,FALSE)</f>
        <v>5050000</v>
      </c>
      <c r="S3859" s="30">
        <v>5050000</v>
      </c>
      <c r="T3859" s="30">
        <v>5025700</v>
      </c>
      <c r="U3859" s="30">
        <v>5025700</v>
      </c>
      <c r="V3859" s="30">
        <v>5025700</v>
      </c>
      <c r="W3859" s="30">
        <v>5025700</v>
      </c>
      <c r="X3859" s="30">
        <v>5025700</v>
      </c>
      <c r="Y3859" s="33">
        <f t="shared" si="60"/>
        <v>99.518811881188114</v>
      </c>
      <c r="Z3859" s="32">
        <v>0</v>
      </c>
      <c r="AA3859" s="32" t="s">
        <v>3335</v>
      </c>
      <c r="AB3859" s="26">
        <v>0</v>
      </c>
      <c r="AC3859" s="33">
        <v>0</v>
      </c>
      <c r="AD3859" s="33">
        <v>100</v>
      </c>
      <c r="AE3859" s="34" t="s">
        <v>12150</v>
      </c>
      <c r="AF3859" s="11"/>
    </row>
    <row r="3860" spans="2:32" ht="62.25" x14ac:dyDescent="0.5">
      <c r="B3860" s="11"/>
      <c r="C3860" s="28" t="s">
        <v>12163</v>
      </c>
      <c r="D3860" s="28" t="s">
        <v>12164</v>
      </c>
      <c r="E3860" s="29" t="s">
        <v>12165</v>
      </c>
      <c r="F3860" s="29" t="s">
        <v>1</v>
      </c>
      <c r="G3860" s="29" t="s">
        <v>77</v>
      </c>
      <c r="H3860" s="30" t="s">
        <v>39</v>
      </c>
      <c r="I3860" s="30" t="s">
        <v>40</v>
      </c>
      <c r="J3860" s="31" t="s">
        <v>103</v>
      </c>
      <c r="K3860" s="30" t="s">
        <v>12148</v>
      </c>
      <c r="L3860" s="32" t="s">
        <v>12166</v>
      </c>
      <c r="M3860" s="30" t="s">
        <v>105</v>
      </c>
      <c r="N3860" s="30" t="s">
        <v>12167</v>
      </c>
      <c r="O3860" s="30" t="s">
        <v>4927</v>
      </c>
      <c r="P3860" s="32" t="s">
        <v>46</v>
      </c>
      <c r="Q3860" s="54">
        <f>VLOOKUP(C3860,[1]Hoja2!$B$1:$AH$6025,32,FALSE)</f>
        <v>2017</v>
      </c>
      <c r="R3860" s="64">
        <f>VLOOKUP(C3860,[1]Hoja2!$B$1:$AH$6025,33,FALSE)</f>
        <v>155200</v>
      </c>
      <c r="S3860" s="30">
        <v>155200</v>
      </c>
      <c r="T3860" s="30">
        <v>141013</v>
      </c>
      <c r="U3860" s="30">
        <v>141013</v>
      </c>
      <c r="V3860" s="30">
        <v>141013</v>
      </c>
      <c r="W3860" s="30">
        <v>141013</v>
      </c>
      <c r="X3860" s="30">
        <v>141013</v>
      </c>
      <c r="Y3860" s="33">
        <f t="shared" si="60"/>
        <v>90.858891752577321</v>
      </c>
      <c r="Z3860" s="32">
        <v>0</v>
      </c>
      <c r="AA3860" s="32" t="s">
        <v>3335</v>
      </c>
      <c r="AB3860" s="26">
        <v>0</v>
      </c>
      <c r="AC3860" s="33">
        <v>0</v>
      </c>
      <c r="AD3860" s="33">
        <v>90</v>
      </c>
      <c r="AE3860" s="34" t="s">
        <v>12168</v>
      </c>
      <c r="AF3860" s="11"/>
    </row>
    <row r="3861" spans="2:32" ht="62.25" x14ac:dyDescent="0.5">
      <c r="B3861" s="11"/>
      <c r="C3861" s="28" t="s">
        <v>12169</v>
      </c>
      <c r="D3861" s="28" t="s">
        <v>12170</v>
      </c>
      <c r="E3861" s="29" t="s">
        <v>12171</v>
      </c>
      <c r="F3861" s="29" t="s">
        <v>1</v>
      </c>
      <c r="G3861" s="29" t="s">
        <v>77</v>
      </c>
      <c r="H3861" s="30" t="s">
        <v>39</v>
      </c>
      <c r="I3861" s="30" t="s">
        <v>40</v>
      </c>
      <c r="J3861" s="31" t="s">
        <v>103</v>
      </c>
      <c r="K3861" s="30" t="s">
        <v>12148</v>
      </c>
      <c r="L3861" s="32" t="s">
        <v>12172</v>
      </c>
      <c r="M3861" s="30" t="s">
        <v>105</v>
      </c>
      <c r="N3861" s="30" t="s">
        <v>12167</v>
      </c>
      <c r="O3861" s="30" t="s">
        <v>4927</v>
      </c>
      <c r="P3861" s="32" t="s">
        <v>46</v>
      </c>
      <c r="Q3861" s="54">
        <f>VLOOKUP(C3861,[1]Hoja2!$B$1:$AH$6025,32,FALSE)</f>
        <v>2017</v>
      </c>
      <c r="R3861" s="64">
        <f>VLOOKUP(C3861,[1]Hoja2!$B$1:$AH$6025,33,FALSE)</f>
        <v>9847071</v>
      </c>
      <c r="S3861" s="30">
        <v>9847071</v>
      </c>
      <c r="T3861" s="30">
        <v>8862364</v>
      </c>
      <c r="U3861" s="30">
        <v>3329605</v>
      </c>
      <c r="V3861" s="30">
        <v>3329605</v>
      </c>
      <c r="W3861" s="30">
        <v>3329605</v>
      </c>
      <c r="X3861" s="30">
        <v>3329605</v>
      </c>
      <c r="Y3861" s="33">
        <f t="shared" si="60"/>
        <v>33.813151139054447</v>
      </c>
      <c r="Z3861" s="32">
        <v>0</v>
      </c>
      <c r="AA3861" s="32" t="s">
        <v>3323</v>
      </c>
      <c r="AB3861" s="26">
        <v>0</v>
      </c>
      <c r="AC3861" s="33">
        <v>0</v>
      </c>
      <c r="AD3861" s="33">
        <v>33</v>
      </c>
      <c r="AE3861" s="34" t="s">
        <v>12150</v>
      </c>
      <c r="AF3861" s="11"/>
    </row>
    <row r="3862" spans="2:32" ht="62.25" x14ac:dyDescent="0.5">
      <c r="B3862" s="11"/>
      <c r="C3862" s="28" t="s">
        <v>12173</v>
      </c>
      <c r="D3862" s="28" t="s">
        <v>12174</v>
      </c>
      <c r="E3862" s="29" t="s">
        <v>12147</v>
      </c>
      <c r="F3862" s="29" t="s">
        <v>1</v>
      </c>
      <c r="G3862" s="29" t="s">
        <v>77</v>
      </c>
      <c r="H3862" s="30" t="s">
        <v>39</v>
      </c>
      <c r="I3862" s="30" t="s">
        <v>40</v>
      </c>
      <c r="J3862" s="31" t="s">
        <v>103</v>
      </c>
      <c r="K3862" s="30" t="s">
        <v>12148</v>
      </c>
      <c r="L3862" s="32" t="s">
        <v>12149</v>
      </c>
      <c r="M3862" s="30" t="s">
        <v>105</v>
      </c>
      <c r="N3862" s="30" t="s">
        <v>12167</v>
      </c>
      <c r="O3862" s="30" t="s">
        <v>4927</v>
      </c>
      <c r="P3862" s="32" t="s">
        <v>46</v>
      </c>
      <c r="Q3862" s="54">
        <f>VLOOKUP(C3862,[1]Hoja2!$B$1:$AH$6025,32,FALSE)</f>
        <v>2017</v>
      </c>
      <c r="R3862" s="64">
        <f>VLOOKUP(C3862,[1]Hoja2!$B$1:$AH$6025,33,FALSE)</f>
        <v>6523110</v>
      </c>
      <c r="S3862" s="30">
        <v>6523110</v>
      </c>
      <c r="T3862" s="30">
        <v>6517915</v>
      </c>
      <c r="U3862" s="30">
        <v>6517915</v>
      </c>
      <c r="V3862" s="30">
        <v>6517915</v>
      </c>
      <c r="W3862" s="30">
        <v>6517915</v>
      </c>
      <c r="X3862" s="30">
        <v>6517915</v>
      </c>
      <c r="Y3862" s="33">
        <f t="shared" si="60"/>
        <v>99.920360073645853</v>
      </c>
      <c r="Z3862" s="32">
        <v>0</v>
      </c>
      <c r="AA3862" s="32" t="s">
        <v>3335</v>
      </c>
      <c r="AB3862" s="26">
        <v>0</v>
      </c>
      <c r="AC3862" s="33">
        <v>0</v>
      </c>
      <c r="AD3862" s="33">
        <v>100</v>
      </c>
      <c r="AE3862" s="34" t="s">
        <v>12150</v>
      </c>
      <c r="AF3862" s="11"/>
    </row>
    <row r="3863" spans="2:32" ht="62.25" x14ac:dyDescent="0.5">
      <c r="B3863" s="11"/>
      <c r="C3863" s="28" t="s">
        <v>12175</v>
      </c>
      <c r="D3863" s="28" t="s">
        <v>12176</v>
      </c>
      <c r="E3863" s="29" t="s">
        <v>12177</v>
      </c>
      <c r="F3863" s="29" t="s">
        <v>1</v>
      </c>
      <c r="G3863" s="29" t="s">
        <v>77</v>
      </c>
      <c r="H3863" s="30" t="s">
        <v>39</v>
      </c>
      <c r="I3863" s="30" t="s">
        <v>40</v>
      </c>
      <c r="J3863" s="31" t="s">
        <v>103</v>
      </c>
      <c r="K3863" s="30" t="s">
        <v>12148</v>
      </c>
      <c r="L3863" s="32" t="s">
        <v>12154</v>
      </c>
      <c r="M3863" s="30" t="s">
        <v>105</v>
      </c>
      <c r="N3863" s="30" t="s">
        <v>12167</v>
      </c>
      <c r="O3863" s="30" t="s">
        <v>4927</v>
      </c>
      <c r="P3863" s="32" t="s">
        <v>46</v>
      </c>
      <c r="Q3863" s="54">
        <f>VLOOKUP(C3863,[1]Hoja2!$B$1:$AH$6025,32,FALSE)</f>
        <v>2017</v>
      </c>
      <c r="R3863" s="64">
        <f>VLOOKUP(C3863,[1]Hoja2!$B$1:$AH$6025,33,FALSE)</f>
        <v>6575220</v>
      </c>
      <c r="S3863" s="30">
        <v>6575220</v>
      </c>
      <c r="T3863" s="30">
        <v>6544957</v>
      </c>
      <c r="U3863" s="30">
        <v>6544957</v>
      </c>
      <c r="V3863" s="30">
        <v>6544957</v>
      </c>
      <c r="W3863" s="30">
        <v>6544957</v>
      </c>
      <c r="X3863" s="30">
        <v>6544957</v>
      </c>
      <c r="Y3863" s="33">
        <f t="shared" si="60"/>
        <v>99.539741636021304</v>
      </c>
      <c r="Z3863" s="32">
        <v>0</v>
      </c>
      <c r="AA3863" s="32" t="s">
        <v>3335</v>
      </c>
      <c r="AB3863" s="26">
        <v>0</v>
      </c>
      <c r="AC3863" s="33">
        <v>0</v>
      </c>
      <c r="AD3863" s="33">
        <v>100</v>
      </c>
      <c r="AE3863" s="34" t="s">
        <v>12150</v>
      </c>
      <c r="AF3863" s="11"/>
    </row>
    <row r="3864" spans="2:32" ht="62.25" x14ac:dyDescent="0.5">
      <c r="B3864" s="11"/>
      <c r="C3864" s="28" t="s">
        <v>12178</v>
      </c>
      <c r="D3864" s="28" t="s">
        <v>12179</v>
      </c>
      <c r="E3864" s="29" t="s">
        <v>12180</v>
      </c>
      <c r="F3864" s="29" t="s">
        <v>1</v>
      </c>
      <c r="G3864" s="29" t="s">
        <v>77</v>
      </c>
      <c r="H3864" s="30" t="s">
        <v>39</v>
      </c>
      <c r="I3864" s="30" t="s">
        <v>40</v>
      </c>
      <c r="J3864" s="31" t="s">
        <v>103</v>
      </c>
      <c r="K3864" s="30" t="s">
        <v>12148</v>
      </c>
      <c r="L3864" s="32" t="s">
        <v>12181</v>
      </c>
      <c r="M3864" s="30" t="s">
        <v>105</v>
      </c>
      <c r="N3864" s="30" t="s">
        <v>12167</v>
      </c>
      <c r="O3864" s="30" t="s">
        <v>4927</v>
      </c>
      <c r="P3864" s="32" t="s">
        <v>46</v>
      </c>
      <c r="Q3864" s="54">
        <f>VLOOKUP(C3864,[1]Hoja2!$B$1:$AH$6025,32,FALSE)</f>
        <v>2017</v>
      </c>
      <c r="R3864" s="64">
        <f>VLOOKUP(C3864,[1]Hoja2!$B$1:$AH$6025,33,FALSE)</f>
        <v>2039600</v>
      </c>
      <c r="S3864" s="30">
        <v>2039600</v>
      </c>
      <c r="T3864" s="30">
        <v>1835640</v>
      </c>
      <c r="U3864" s="30">
        <v>44981</v>
      </c>
      <c r="V3864" s="30">
        <v>44981</v>
      </c>
      <c r="W3864" s="30">
        <v>44981</v>
      </c>
      <c r="X3864" s="30">
        <v>44981</v>
      </c>
      <c r="Y3864" s="33">
        <f t="shared" si="60"/>
        <v>2.205383408511473</v>
      </c>
      <c r="Z3864" s="32">
        <v>0</v>
      </c>
      <c r="AA3864" s="32" t="s">
        <v>3335</v>
      </c>
      <c r="AB3864" s="26">
        <v>0</v>
      </c>
      <c r="AC3864" s="33">
        <v>0</v>
      </c>
      <c r="AD3864" s="33">
        <v>2</v>
      </c>
      <c r="AE3864" s="34" t="s">
        <v>12150</v>
      </c>
      <c r="AF3864" s="11"/>
    </row>
    <row r="3865" spans="2:32" ht="62.25" x14ac:dyDescent="0.5">
      <c r="B3865" s="11"/>
      <c r="C3865" s="28" t="s">
        <v>12182</v>
      </c>
      <c r="D3865" s="28" t="s">
        <v>12183</v>
      </c>
      <c r="E3865" s="29" t="s">
        <v>12157</v>
      </c>
      <c r="F3865" s="29" t="s">
        <v>1</v>
      </c>
      <c r="G3865" s="29" t="s">
        <v>77</v>
      </c>
      <c r="H3865" s="30" t="s">
        <v>39</v>
      </c>
      <c r="I3865" s="30" t="s">
        <v>40</v>
      </c>
      <c r="J3865" s="31" t="s">
        <v>103</v>
      </c>
      <c r="K3865" s="30" t="s">
        <v>12148</v>
      </c>
      <c r="L3865" s="32" t="s">
        <v>12158</v>
      </c>
      <c r="M3865" s="30" t="s">
        <v>105</v>
      </c>
      <c r="N3865" s="30" t="s">
        <v>12167</v>
      </c>
      <c r="O3865" s="30" t="s">
        <v>4927</v>
      </c>
      <c r="P3865" s="32" t="s">
        <v>46</v>
      </c>
      <c r="Q3865" s="54">
        <f>VLOOKUP(C3865,[1]Hoja2!$B$1:$AH$6025,32,FALSE)</f>
        <v>2017</v>
      </c>
      <c r="R3865" s="64">
        <f>VLOOKUP(C3865,[1]Hoja2!$B$1:$AH$6025,33,FALSE)</f>
        <v>295560</v>
      </c>
      <c r="S3865" s="30">
        <v>295560</v>
      </c>
      <c r="T3865" s="30">
        <v>295208</v>
      </c>
      <c r="U3865" s="30">
        <v>295208</v>
      </c>
      <c r="V3865" s="30">
        <v>295208</v>
      </c>
      <c r="W3865" s="30">
        <v>295208</v>
      </c>
      <c r="X3865" s="30">
        <v>295208</v>
      </c>
      <c r="Y3865" s="33">
        <f t="shared" si="60"/>
        <v>99.880904046555699</v>
      </c>
      <c r="Z3865" s="32">
        <v>0</v>
      </c>
      <c r="AA3865" s="32" t="s">
        <v>3335</v>
      </c>
      <c r="AB3865" s="26">
        <v>0</v>
      </c>
      <c r="AC3865" s="33">
        <v>0</v>
      </c>
      <c r="AD3865" s="33">
        <v>100</v>
      </c>
      <c r="AE3865" s="34" t="s">
        <v>12150</v>
      </c>
      <c r="AF3865" s="11"/>
    </row>
    <row r="3866" spans="2:32" ht="62.25" x14ac:dyDescent="0.5">
      <c r="B3866" s="11"/>
      <c r="C3866" s="28" t="s">
        <v>12184</v>
      </c>
      <c r="D3866" s="28" t="s">
        <v>12185</v>
      </c>
      <c r="E3866" s="29" t="s">
        <v>12186</v>
      </c>
      <c r="F3866" s="29" t="s">
        <v>1</v>
      </c>
      <c r="G3866" s="29" t="s">
        <v>77</v>
      </c>
      <c r="H3866" s="30" t="s">
        <v>39</v>
      </c>
      <c r="I3866" s="30" t="s">
        <v>40</v>
      </c>
      <c r="J3866" s="31" t="s">
        <v>103</v>
      </c>
      <c r="K3866" s="30" t="s">
        <v>12148</v>
      </c>
      <c r="L3866" s="32" t="s">
        <v>12187</v>
      </c>
      <c r="M3866" s="30" t="s">
        <v>105</v>
      </c>
      <c r="N3866" s="30" t="s">
        <v>12167</v>
      </c>
      <c r="O3866" s="30" t="s">
        <v>4927</v>
      </c>
      <c r="P3866" s="32" t="s">
        <v>46</v>
      </c>
      <c r="Q3866" s="54">
        <f>VLOOKUP(C3866,[1]Hoja2!$B$1:$AH$6025,32,FALSE)</f>
        <v>2017</v>
      </c>
      <c r="R3866" s="64">
        <f>VLOOKUP(C3866,[1]Hoja2!$B$1:$AH$6025,33,FALSE)</f>
        <v>1395240</v>
      </c>
      <c r="S3866" s="30">
        <v>1395240</v>
      </c>
      <c r="T3866" s="30">
        <v>1255716</v>
      </c>
      <c r="U3866" s="30">
        <v>280285</v>
      </c>
      <c r="V3866" s="30">
        <v>280285</v>
      </c>
      <c r="W3866" s="30">
        <v>280285</v>
      </c>
      <c r="X3866" s="30">
        <v>280285</v>
      </c>
      <c r="Y3866" s="33">
        <f t="shared" si="60"/>
        <v>20.088658582036064</v>
      </c>
      <c r="Z3866" s="32">
        <v>0</v>
      </c>
      <c r="AA3866" s="32" t="s">
        <v>3335</v>
      </c>
      <c r="AB3866" s="26">
        <v>0</v>
      </c>
      <c r="AC3866" s="33">
        <v>0</v>
      </c>
      <c r="AD3866" s="33">
        <v>20</v>
      </c>
      <c r="AE3866" s="34" t="s">
        <v>12150</v>
      </c>
      <c r="AF3866" s="11"/>
    </row>
    <row r="3867" spans="2:32" ht="62.25" x14ac:dyDescent="0.5">
      <c r="B3867" s="11"/>
      <c r="C3867" s="28" t="s">
        <v>12188</v>
      </c>
      <c r="D3867" s="28" t="s">
        <v>12189</v>
      </c>
      <c r="E3867" s="29" t="s">
        <v>12190</v>
      </c>
      <c r="F3867" s="29" t="s">
        <v>1</v>
      </c>
      <c r="G3867" s="29" t="s">
        <v>77</v>
      </c>
      <c r="H3867" s="30" t="s">
        <v>39</v>
      </c>
      <c r="I3867" s="30" t="s">
        <v>40</v>
      </c>
      <c r="J3867" s="31" t="s">
        <v>103</v>
      </c>
      <c r="K3867" s="30" t="s">
        <v>12148</v>
      </c>
      <c r="L3867" s="32" t="s">
        <v>12187</v>
      </c>
      <c r="M3867" s="30" t="s">
        <v>105</v>
      </c>
      <c r="N3867" s="30" t="s">
        <v>12167</v>
      </c>
      <c r="O3867" s="30" t="s">
        <v>4927</v>
      </c>
      <c r="P3867" s="32" t="s">
        <v>46</v>
      </c>
      <c r="Q3867" s="54">
        <f>VLOOKUP(C3867,[1]Hoja2!$B$1:$AH$6025,32,FALSE)</f>
        <v>2017</v>
      </c>
      <c r="R3867" s="64">
        <f>VLOOKUP(C3867,[1]Hoja2!$B$1:$AH$6025,33,FALSE)</f>
        <v>562860</v>
      </c>
      <c r="S3867" s="30">
        <v>562860</v>
      </c>
      <c r="T3867" s="30">
        <v>562368</v>
      </c>
      <c r="U3867" s="30">
        <v>562368</v>
      </c>
      <c r="V3867" s="30">
        <v>562368</v>
      </c>
      <c r="W3867" s="30">
        <v>562368</v>
      </c>
      <c r="X3867" s="30">
        <v>562368</v>
      </c>
      <c r="Y3867" s="33">
        <f t="shared" si="60"/>
        <v>99.91258927619657</v>
      </c>
      <c r="Z3867" s="32">
        <v>0</v>
      </c>
      <c r="AA3867" s="32" t="s">
        <v>3335</v>
      </c>
      <c r="AB3867" s="26">
        <v>0</v>
      </c>
      <c r="AC3867" s="33">
        <v>0</v>
      </c>
      <c r="AD3867" s="33">
        <v>100</v>
      </c>
      <c r="AE3867" s="34" t="s">
        <v>12150</v>
      </c>
      <c r="AF3867" s="11"/>
    </row>
    <row r="3868" spans="2:32" ht="62.25" x14ac:dyDescent="0.5">
      <c r="B3868" s="11"/>
      <c r="C3868" s="28" t="s">
        <v>12191</v>
      </c>
      <c r="D3868" s="28" t="s">
        <v>12192</v>
      </c>
      <c r="E3868" s="29" t="s">
        <v>12193</v>
      </c>
      <c r="F3868" s="29" t="s">
        <v>1</v>
      </c>
      <c r="G3868" s="29" t="s">
        <v>77</v>
      </c>
      <c r="H3868" s="30" t="s">
        <v>39</v>
      </c>
      <c r="I3868" s="30" t="s">
        <v>40</v>
      </c>
      <c r="J3868" s="31" t="s">
        <v>103</v>
      </c>
      <c r="K3868" s="30" t="s">
        <v>12148</v>
      </c>
      <c r="L3868" s="32" t="s">
        <v>12187</v>
      </c>
      <c r="M3868" s="30" t="s">
        <v>105</v>
      </c>
      <c r="N3868" s="30" t="s">
        <v>12167</v>
      </c>
      <c r="O3868" s="30" t="s">
        <v>4927</v>
      </c>
      <c r="P3868" s="32" t="s">
        <v>46</v>
      </c>
      <c r="Q3868" s="54">
        <f>VLOOKUP(C3868,[1]Hoja2!$B$1:$AH$6025,32,FALSE)</f>
        <v>2017</v>
      </c>
      <c r="R3868" s="64">
        <f>VLOOKUP(C3868,[1]Hoja2!$B$1:$AH$6025,33,FALSE)</f>
        <v>687020</v>
      </c>
      <c r="S3868" s="30">
        <v>687020</v>
      </c>
      <c r="T3868" s="30">
        <v>686047</v>
      </c>
      <c r="U3868" s="30">
        <v>686047</v>
      </c>
      <c r="V3868" s="30">
        <v>686047</v>
      </c>
      <c r="W3868" s="30">
        <v>686047</v>
      </c>
      <c r="X3868" s="30">
        <v>686047</v>
      </c>
      <c r="Y3868" s="33">
        <f t="shared" si="60"/>
        <v>99.858373846467359</v>
      </c>
      <c r="Z3868" s="32">
        <v>0</v>
      </c>
      <c r="AA3868" s="32" t="s">
        <v>3335</v>
      </c>
      <c r="AB3868" s="26">
        <v>0</v>
      </c>
      <c r="AC3868" s="33">
        <v>0</v>
      </c>
      <c r="AD3868" s="33">
        <v>100</v>
      </c>
      <c r="AE3868" s="34" t="s">
        <v>12150</v>
      </c>
      <c r="AF3868" s="11"/>
    </row>
    <row r="3869" spans="2:32" ht="62.25" x14ac:dyDescent="0.5">
      <c r="B3869" s="11"/>
      <c r="C3869" s="28" t="s">
        <v>12194</v>
      </c>
      <c r="D3869" s="28" t="s">
        <v>12195</v>
      </c>
      <c r="E3869" s="29" t="s">
        <v>12196</v>
      </c>
      <c r="F3869" s="29" t="s">
        <v>1</v>
      </c>
      <c r="G3869" s="29" t="s">
        <v>77</v>
      </c>
      <c r="H3869" s="30" t="s">
        <v>39</v>
      </c>
      <c r="I3869" s="30" t="s">
        <v>40</v>
      </c>
      <c r="J3869" s="31" t="s">
        <v>103</v>
      </c>
      <c r="K3869" s="30" t="s">
        <v>12148</v>
      </c>
      <c r="L3869" s="32" t="s">
        <v>12197</v>
      </c>
      <c r="M3869" s="30" t="s">
        <v>105</v>
      </c>
      <c r="N3869" s="30" t="s">
        <v>12198</v>
      </c>
      <c r="O3869" s="30" t="s">
        <v>4927</v>
      </c>
      <c r="P3869" s="32" t="s">
        <v>46</v>
      </c>
      <c r="Q3869" s="54">
        <f>VLOOKUP(C3869,[1]Hoja2!$B$1:$AH$6025,32,FALSE)</f>
        <v>2017</v>
      </c>
      <c r="R3869" s="64">
        <f>VLOOKUP(C3869,[1]Hoja2!$B$1:$AH$6025,33,FALSE)</f>
        <v>14846148.779999999</v>
      </c>
      <c r="S3869" s="30">
        <v>14846148.779999999</v>
      </c>
      <c r="T3869" s="30">
        <v>13361534</v>
      </c>
      <c r="U3869" s="30">
        <v>1903181</v>
      </c>
      <c r="V3869" s="30">
        <v>1903181</v>
      </c>
      <c r="W3869" s="30">
        <v>1903181</v>
      </c>
      <c r="X3869" s="30">
        <v>1903181</v>
      </c>
      <c r="Y3869" s="33">
        <f t="shared" si="60"/>
        <v>12.819358260533342</v>
      </c>
      <c r="Z3869" s="32">
        <v>0</v>
      </c>
      <c r="AA3869" s="32" t="s">
        <v>3335</v>
      </c>
      <c r="AB3869" s="26">
        <v>0</v>
      </c>
      <c r="AC3869" s="33">
        <v>0</v>
      </c>
      <c r="AD3869" s="33">
        <v>13</v>
      </c>
      <c r="AE3869" s="34" t="s">
        <v>12150</v>
      </c>
      <c r="AF3869" s="11"/>
    </row>
    <row r="3870" spans="2:32" ht="62.25" x14ac:dyDescent="0.5">
      <c r="B3870" s="11"/>
      <c r="C3870" s="28" t="s">
        <v>12199</v>
      </c>
      <c r="D3870" s="28" t="s">
        <v>12200</v>
      </c>
      <c r="E3870" s="29" t="s">
        <v>12201</v>
      </c>
      <c r="F3870" s="29" t="s">
        <v>1</v>
      </c>
      <c r="G3870" s="29" t="s">
        <v>77</v>
      </c>
      <c r="H3870" s="30" t="s">
        <v>39</v>
      </c>
      <c r="I3870" s="30" t="s">
        <v>40</v>
      </c>
      <c r="J3870" s="31" t="s">
        <v>103</v>
      </c>
      <c r="K3870" s="30" t="s">
        <v>12148</v>
      </c>
      <c r="L3870" s="32" t="s">
        <v>12197</v>
      </c>
      <c r="M3870" s="30" t="s">
        <v>105</v>
      </c>
      <c r="N3870" s="30" t="s">
        <v>12202</v>
      </c>
      <c r="O3870" s="30" t="s">
        <v>4927</v>
      </c>
      <c r="P3870" s="32" t="s">
        <v>46</v>
      </c>
      <c r="Q3870" s="54">
        <f>VLOOKUP(C3870,[1]Hoja2!$B$1:$AH$6025,32,FALSE)</f>
        <v>2017</v>
      </c>
      <c r="R3870" s="64">
        <f>VLOOKUP(C3870,[1]Hoja2!$B$1:$AH$6025,33,FALSE)</f>
        <v>990500</v>
      </c>
      <c r="S3870" s="30">
        <v>990500</v>
      </c>
      <c r="T3870" s="30">
        <v>891450</v>
      </c>
      <c r="U3870" s="30">
        <v>53778</v>
      </c>
      <c r="V3870" s="30">
        <v>53778</v>
      </c>
      <c r="W3870" s="30">
        <v>53778</v>
      </c>
      <c r="X3870" s="30">
        <v>53778</v>
      </c>
      <c r="Y3870" s="33">
        <f t="shared" si="60"/>
        <v>5.4293791014639066</v>
      </c>
      <c r="Z3870" s="32">
        <v>0</v>
      </c>
      <c r="AA3870" s="32" t="s">
        <v>3335</v>
      </c>
      <c r="AB3870" s="26">
        <v>0</v>
      </c>
      <c r="AC3870" s="33">
        <v>0</v>
      </c>
      <c r="AD3870" s="33">
        <v>6</v>
      </c>
      <c r="AE3870" s="34" t="s">
        <v>12150</v>
      </c>
      <c r="AF3870" s="11"/>
    </row>
    <row r="3871" spans="2:32" ht="62.25" x14ac:dyDescent="0.5">
      <c r="B3871" s="11"/>
      <c r="C3871" s="28" t="s">
        <v>12203</v>
      </c>
      <c r="D3871" s="28" t="s">
        <v>12204</v>
      </c>
      <c r="E3871" s="29" t="s">
        <v>12205</v>
      </c>
      <c r="F3871" s="29" t="s">
        <v>1</v>
      </c>
      <c r="G3871" s="29" t="s">
        <v>77</v>
      </c>
      <c r="H3871" s="30" t="s">
        <v>39</v>
      </c>
      <c r="I3871" s="30" t="s">
        <v>40</v>
      </c>
      <c r="J3871" s="31" t="s">
        <v>103</v>
      </c>
      <c r="K3871" s="30" t="s">
        <v>12148</v>
      </c>
      <c r="L3871" s="32" t="s">
        <v>12206</v>
      </c>
      <c r="M3871" s="30" t="s">
        <v>105</v>
      </c>
      <c r="N3871" s="30" t="s">
        <v>12207</v>
      </c>
      <c r="O3871" s="30" t="s">
        <v>4927</v>
      </c>
      <c r="P3871" s="32" t="s">
        <v>46</v>
      </c>
      <c r="Q3871" s="54">
        <f>VLOOKUP(C3871,[1]Hoja2!$B$1:$AH$6025,32,FALSE)</f>
        <v>2017</v>
      </c>
      <c r="R3871" s="64">
        <f>VLOOKUP(C3871,[1]Hoja2!$B$1:$AH$6025,33,FALSE)</f>
        <v>689700</v>
      </c>
      <c r="S3871" s="30">
        <v>689700</v>
      </c>
      <c r="T3871" s="30">
        <v>620730</v>
      </c>
      <c r="U3871" s="30">
        <v>244375</v>
      </c>
      <c r="V3871" s="30">
        <v>244375</v>
      </c>
      <c r="W3871" s="30">
        <v>244375</v>
      </c>
      <c r="X3871" s="30">
        <v>244375</v>
      </c>
      <c r="Y3871" s="33">
        <f t="shared" si="60"/>
        <v>35.432071915325501</v>
      </c>
      <c r="Z3871" s="32">
        <v>0</v>
      </c>
      <c r="AA3871" s="32" t="s">
        <v>3335</v>
      </c>
      <c r="AB3871" s="26">
        <v>0</v>
      </c>
      <c r="AC3871" s="33">
        <v>0</v>
      </c>
      <c r="AD3871" s="33">
        <v>35</v>
      </c>
      <c r="AE3871" s="34" t="s">
        <v>12150</v>
      </c>
      <c r="AF3871" s="11"/>
    </row>
    <row r="3872" spans="2:32" ht="62.25" x14ac:dyDescent="0.5">
      <c r="B3872" s="11"/>
      <c r="C3872" s="28" t="s">
        <v>12208</v>
      </c>
      <c r="D3872" s="28" t="s">
        <v>12209</v>
      </c>
      <c r="E3872" s="29" t="s">
        <v>12205</v>
      </c>
      <c r="F3872" s="29" t="s">
        <v>1</v>
      </c>
      <c r="G3872" s="29" t="s">
        <v>77</v>
      </c>
      <c r="H3872" s="30" t="s">
        <v>39</v>
      </c>
      <c r="I3872" s="30" t="s">
        <v>40</v>
      </c>
      <c r="J3872" s="31" t="s">
        <v>103</v>
      </c>
      <c r="K3872" s="30" t="s">
        <v>12148</v>
      </c>
      <c r="L3872" s="32" t="s">
        <v>12206</v>
      </c>
      <c r="M3872" s="30" t="s">
        <v>105</v>
      </c>
      <c r="N3872" s="30" t="s">
        <v>12207</v>
      </c>
      <c r="O3872" s="30" t="s">
        <v>4927</v>
      </c>
      <c r="P3872" s="32" t="s">
        <v>46</v>
      </c>
      <c r="Q3872" s="54">
        <f>VLOOKUP(C3872,[1]Hoja2!$B$1:$AH$6025,32,FALSE)</f>
        <v>2017</v>
      </c>
      <c r="R3872" s="64">
        <f>VLOOKUP(C3872,[1]Hoja2!$B$1:$AH$6025,33,FALSE)</f>
        <v>500000</v>
      </c>
      <c r="S3872" s="30">
        <v>500000</v>
      </c>
      <c r="T3872" s="30">
        <v>450000</v>
      </c>
      <c r="U3872" s="30">
        <v>53377</v>
      </c>
      <c r="V3872" s="30">
        <v>53377</v>
      </c>
      <c r="W3872" s="30">
        <v>53377</v>
      </c>
      <c r="X3872" s="30">
        <v>53377</v>
      </c>
      <c r="Y3872" s="33">
        <f t="shared" si="60"/>
        <v>10.6754</v>
      </c>
      <c r="Z3872" s="32">
        <v>0</v>
      </c>
      <c r="AA3872" s="32" t="s">
        <v>3323</v>
      </c>
      <c r="AB3872" s="26">
        <v>0</v>
      </c>
      <c r="AC3872" s="33">
        <v>0</v>
      </c>
      <c r="AD3872" s="33">
        <v>10</v>
      </c>
      <c r="AE3872" s="34" t="s">
        <v>12150</v>
      </c>
      <c r="AF3872" s="11"/>
    </row>
    <row r="3873" spans="2:32" ht="62.25" x14ac:dyDescent="0.5">
      <c r="B3873" s="11"/>
      <c r="C3873" s="28" t="s">
        <v>12210</v>
      </c>
      <c r="D3873" s="28" t="s">
        <v>12211</v>
      </c>
      <c r="E3873" s="29" t="s">
        <v>12212</v>
      </c>
      <c r="F3873" s="29" t="s">
        <v>1</v>
      </c>
      <c r="G3873" s="29" t="s">
        <v>77</v>
      </c>
      <c r="H3873" s="30" t="s">
        <v>39</v>
      </c>
      <c r="I3873" s="30" t="s">
        <v>40</v>
      </c>
      <c r="J3873" s="31" t="s">
        <v>103</v>
      </c>
      <c r="K3873" s="30" t="s">
        <v>12148</v>
      </c>
      <c r="L3873" s="32" t="s">
        <v>12213</v>
      </c>
      <c r="M3873" s="30" t="s">
        <v>105</v>
      </c>
      <c r="N3873" s="30" t="s">
        <v>12214</v>
      </c>
      <c r="O3873" s="30" t="s">
        <v>4927</v>
      </c>
      <c r="P3873" s="32" t="s">
        <v>46</v>
      </c>
      <c r="Q3873" s="54">
        <f>VLOOKUP(C3873,[1]Hoja2!$B$1:$AH$6025,32,FALSE)</f>
        <v>2017</v>
      </c>
      <c r="R3873" s="64">
        <f>VLOOKUP(C3873,[1]Hoja2!$B$1:$AH$6025,33,FALSE)</f>
        <v>986900</v>
      </c>
      <c r="S3873" s="30">
        <v>978400</v>
      </c>
      <c r="T3873" s="30">
        <v>880560</v>
      </c>
      <c r="U3873" s="30">
        <v>878400</v>
      </c>
      <c r="V3873" s="30">
        <v>878400</v>
      </c>
      <c r="W3873" s="30">
        <v>878400</v>
      </c>
      <c r="X3873" s="30">
        <v>878400</v>
      </c>
      <c r="Y3873" s="33">
        <f t="shared" si="60"/>
        <v>89.779231398201148</v>
      </c>
      <c r="Z3873" s="32">
        <v>0</v>
      </c>
      <c r="AA3873" s="32" t="s">
        <v>3335</v>
      </c>
      <c r="AB3873" s="26">
        <v>0</v>
      </c>
      <c r="AC3873" s="33">
        <v>0</v>
      </c>
      <c r="AD3873" s="33">
        <v>90</v>
      </c>
      <c r="AE3873" s="34" t="s">
        <v>12150</v>
      </c>
      <c r="AF3873" s="11"/>
    </row>
    <row r="3874" spans="2:32" ht="62.25" x14ac:dyDescent="0.5">
      <c r="B3874" s="11"/>
      <c r="C3874" s="28" t="s">
        <v>12215</v>
      </c>
      <c r="D3874" s="28" t="s">
        <v>12216</v>
      </c>
      <c r="E3874" s="29" t="s">
        <v>12217</v>
      </c>
      <c r="F3874" s="29" t="s">
        <v>1</v>
      </c>
      <c r="G3874" s="29" t="s">
        <v>77</v>
      </c>
      <c r="H3874" s="30" t="s">
        <v>39</v>
      </c>
      <c r="I3874" s="30" t="s">
        <v>40</v>
      </c>
      <c r="J3874" s="31" t="s">
        <v>103</v>
      </c>
      <c r="K3874" s="30" t="s">
        <v>12148</v>
      </c>
      <c r="L3874" s="32" t="s">
        <v>12218</v>
      </c>
      <c r="M3874" s="30" t="s">
        <v>105</v>
      </c>
      <c r="N3874" s="30" t="s">
        <v>12214</v>
      </c>
      <c r="O3874" s="30" t="s">
        <v>4927</v>
      </c>
      <c r="P3874" s="32" t="s">
        <v>46</v>
      </c>
      <c r="Q3874" s="54">
        <f>VLOOKUP(C3874,[1]Hoja2!$B$1:$AH$6025,32,FALSE)</f>
        <v>2017</v>
      </c>
      <c r="R3874" s="64">
        <f>VLOOKUP(C3874,[1]Hoja2!$B$1:$AH$6025,33,FALSE)</f>
        <v>5053937.95</v>
      </c>
      <c r="S3874" s="30">
        <v>5062437.95</v>
      </c>
      <c r="T3874" s="30">
        <v>4556194</v>
      </c>
      <c r="U3874" s="30">
        <v>4518200</v>
      </c>
      <c r="V3874" s="30">
        <v>4518200</v>
      </c>
      <c r="W3874" s="30">
        <v>4518200</v>
      </c>
      <c r="X3874" s="30">
        <v>4518200</v>
      </c>
      <c r="Y3874" s="33">
        <f t="shared" si="60"/>
        <v>89.249488973983375</v>
      </c>
      <c r="Z3874" s="32">
        <v>0</v>
      </c>
      <c r="AA3874" s="32" t="s">
        <v>3335</v>
      </c>
      <c r="AB3874" s="26">
        <v>0</v>
      </c>
      <c r="AC3874" s="33">
        <v>0</v>
      </c>
      <c r="AD3874" s="33">
        <v>90</v>
      </c>
      <c r="AE3874" s="34" t="s">
        <v>12150</v>
      </c>
      <c r="AF3874" s="11"/>
    </row>
    <row r="3875" spans="2:32" ht="62.25" x14ac:dyDescent="0.5">
      <c r="B3875" s="11"/>
      <c r="C3875" s="28" t="s">
        <v>12219</v>
      </c>
      <c r="D3875" s="28" t="s">
        <v>12220</v>
      </c>
      <c r="E3875" s="29" t="s">
        <v>12157</v>
      </c>
      <c r="F3875" s="29" t="s">
        <v>1</v>
      </c>
      <c r="G3875" s="29" t="s">
        <v>77</v>
      </c>
      <c r="H3875" s="30" t="s">
        <v>39</v>
      </c>
      <c r="I3875" s="30" t="s">
        <v>40</v>
      </c>
      <c r="J3875" s="31" t="s">
        <v>103</v>
      </c>
      <c r="K3875" s="30" t="s">
        <v>12148</v>
      </c>
      <c r="L3875" s="32" t="s">
        <v>12158</v>
      </c>
      <c r="M3875" s="30" t="s">
        <v>105</v>
      </c>
      <c r="N3875" s="30" t="s">
        <v>12221</v>
      </c>
      <c r="O3875" s="30" t="s">
        <v>4927</v>
      </c>
      <c r="P3875" s="32" t="s">
        <v>46</v>
      </c>
      <c r="Q3875" s="54">
        <f>VLOOKUP(C3875,[1]Hoja2!$B$1:$AH$6025,32,FALSE)</f>
        <v>2017</v>
      </c>
      <c r="R3875" s="64">
        <f>VLOOKUP(C3875,[1]Hoja2!$B$1:$AH$6025,33,FALSE)</f>
        <v>1184500</v>
      </c>
      <c r="S3875" s="30">
        <v>1184500</v>
      </c>
      <c r="T3875" s="30">
        <v>1066050</v>
      </c>
      <c r="U3875" s="30">
        <v>0</v>
      </c>
      <c r="V3875" s="30">
        <v>0</v>
      </c>
      <c r="W3875" s="30">
        <v>0</v>
      </c>
      <c r="X3875" s="30">
        <v>0</v>
      </c>
      <c r="Y3875" s="33">
        <f t="shared" si="60"/>
        <v>0</v>
      </c>
      <c r="Z3875" s="32">
        <v>0</v>
      </c>
      <c r="AA3875" s="32" t="s">
        <v>3335</v>
      </c>
      <c r="AB3875" s="26">
        <v>0</v>
      </c>
      <c r="AC3875" s="33">
        <v>0</v>
      </c>
      <c r="AD3875" s="33">
        <v>0</v>
      </c>
      <c r="AE3875" s="34" t="s">
        <v>12150</v>
      </c>
      <c r="AF3875" s="11"/>
    </row>
    <row r="3876" spans="2:32" ht="62.25" x14ac:dyDescent="0.5">
      <c r="B3876" s="11"/>
      <c r="C3876" s="28" t="s">
        <v>12222</v>
      </c>
      <c r="D3876" s="28" t="s">
        <v>12223</v>
      </c>
      <c r="E3876" s="29" t="s">
        <v>12224</v>
      </c>
      <c r="F3876" s="29" t="s">
        <v>1</v>
      </c>
      <c r="G3876" s="29" t="s">
        <v>1780</v>
      </c>
      <c r="H3876" s="30" t="s">
        <v>1780</v>
      </c>
      <c r="I3876" s="30" t="s">
        <v>113</v>
      </c>
      <c r="J3876" s="31" t="s">
        <v>103</v>
      </c>
      <c r="K3876" s="30" t="s">
        <v>3262</v>
      </c>
      <c r="L3876" s="32" t="s">
        <v>40</v>
      </c>
      <c r="M3876" s="30" t="s">
        <v>105</v>
      </c>
      <c r="N3876" s="30" t="s">
        <v>6730</v>
      </c>
      <c r="O3876" s="30" t="s">
        <v>209</v>
      </c>
      <c r="P3876" s="32" t="s">
        <v>46</v>
      </c>
      <c r="Q3876" s="54">
        <f>VLOOKUP(C3876,[1]Hoja2!$B$1:$AH$6025,32,FALSE)</f>
        <v>2017</v>
      </c>
      <c r="R3876" s="64">
        <f>VLOOKUP(C3876,[1]Hoja2!$B$1:$AH$6025,33,FALSE)</f>
        <v>896309.55</v>
      </c>
      <c r="S3876" s="30">
        <v>886882.01</v>
      </c>
      <c r="T3876" s="30">
        <v>886882.01</v>
      </c>
      <c r="U3876" s="30">
        <v>886882.01</v>
      </c>
      <c r="V3876" s="30">
        <v>886882.01</v>
      </c>
      <c r="W3876" s="30">
        <v>886882.01</v>
      </c>
      <c r="X3876" s="30">
        <v>886882.01</v>
      </c>
      <c r="Y3876" s="33">
        <f t="shared" si="60"/>
        <v>100</v>
      </c>
      <c r="Z3876" s="32">
        <v>0</v>
      </c>
      <c r="AA3876" s="32" t="s">
        <v>3323</v>
      </c>
      <c r="AB3876" s="26">
        <v>300</v>
      </c>
      <c r="AC3876" s="33">
        <v>0</v>
      </c>
      <c r="AD3876" s="33">
        <v>100</v>
      </c>
      <c r="AE3876" s="34" t="s">
        <v>12225</v>
      </c>
      <c r="AF3876" s="11"/>
    </row>
    <row r="3877" spans="2:32" ht="62.25" x14ac:dyDescent="0.5">
      <c r="B3877" s="11"/>
      <c r="C3877" s="28" t="s">
        <v>12226</v>
      </c>
      <c r="D3877" s="28" t="s">
        <v>12227</v>
      </c>
      <c r="E3877" s="29" t="s">
        <v>12228</v>
      </c>
      <c r="F3877" s="29" t="s">
        <v>1</v>
      </c>
      <c r="G3877" s="29" t="s">
        <v>1780</v>
      </c>
      <c r="H3877" s="30" t="s">
        <v>1780</v>
      </c>
      <c r="I3877" s="30" t="s">
        <v>113</v>
      </c>
      <c r="J3877" s="31" t="s">
        <v>103</v>
      </c>
      <c r="K3877" s="30" t="s">
        <v>3262</v>
      </c>
      <c r="L3877" s="32" t="s">
        <v>40</v>
      </c>
      <c r="M3877" s="30" t="s">
        <v>105</v>
      </c>
      <c r="N3877" s="30" t="s">
        <v>6730</v>
      </c>
      <c r="O3877" s="30" t="s">
        <v>209</v>
      </c>
      <c r="P3877" s="32" t="s">
        <v>46</v>
      </c>
      <c r="Q3877" s="54">
        <f>VLOOKUP(C3877,[1]Hoja2!$B$1:$AH$6025,32,FALSE)</f>
        <v>2017</v>
      </c>
      <c r="R3877" s="64">
        <f>VLOOKUP(C3877,[1]Hoja2!$B$1:$AH$6025,33,FALSE)</f>
        <v>928255.55</v>
      </c>
      <c r="S3877" s="30">
        <v>928255.55</v>
      </c>
      <c r="T3877" s="30">
        <v>928255.55</v>
      </c>
      <c r="U3877" s="30">
        <v>928255.55</v>
      </c>
      <c r="V3877" s="30">
        <v>928255.55</v>
      </c>
      <c r="W3877" s="30">
        <v>928255.55</v>
      </c>
      <c r="X3877" s="30">
        <v>928255.55</v>
      </c>
      <c r="Y3877" s="33">
        <f t="shared" si="60"/>
        <v>100</v>
      </c>
      <c r="Z3877" s="32">
        <v>0</v>
      </c>
      <c r="AA3877" s="32" t="s">
        <v>3323</v>
      </c>
      <c r="AB3877" s="26">
        <v>300</v>
      </c>
      <c r="AC3877" s="33">
        <v>0</v>
      </c>
      <c r="AD3877" s="33">
        <v>100</v>
      </c>
      <c r="AE3877" s="34" t="s">
        <v>5680</v>
      </c>
      <c r="AF3877" s="11"/>
    </row>
    <row r="3878" spans="2:32" ht="62.25" x14ac:dyDescent="0.5">
      <c r="B3878" s="11"/>
      <c r="C3878" s="28" t="s">
        <v>12229</v>
      </c>
      <c r="D3878" s="28" t="s">
        <v>12230</v>
      </c>
      <c r="E3878" s="29" t="s">
        <v>12231</v>
      </c>
      <c r="F3878" s="29" t="s">
        <v>1</v>
      </c>
      <c r="G3878" s="29" t="s">
        <v>51</v>
      </c>
      <c r="H3878" s="30" t="s">
        <v>51</v>
      </c>
      <c r="I3878" s="30" t="s">
        <v>113</v>
      </c>
      <c r="J3878" s="31" t="s">
        <v>103</v>
      </c>
      <c r="K3878" s="30" t="s">
        <v>3262</v>
      </c>
      <c r="L3878" s="32" t="s">
        <v>40</v>
      </c>
      <c r="M3878" s="30" t="s">
        <v>105</v>
      </c>
      <c r="N3878" s="30" t="s">
        <v>3025</v>
      </c>
      <c r="O3878" s="30" t="s">
        <v>209</v>
      </c>
      <c r="P3878" s="32" t="s">
        <v>46</v>
      </c>
      <c r="Q3878" s="54">
        <f>VLOOKUP(C3878,[1]Hoja2!$B$1:$AH$6025,32,FALSE)</f>
        <v>2017</v>
      </c>
      <c r="R3878" s="64">
        <f>VLOOKUP(C3878,[1]Hoja2!$B$1:$AH$6025,33,FALSE)</f>
        <v>270133.2</v>
      </c>
      <c r="S3878" s="30">
        <v>270133.2</v>
      </c>
      <c r="T3878" s="30">
        <v>270133.2</v>
      </c>
      <c r="U3878" s="30">
        <v>270133.2</v>
      </c>
      <c r="V3878" s="30">
        <v>270133.2</v>
      </c>
      <c r="W3878" s="30">
        <v>270133.2</v>
      </c>
      <c r="X3878" s="30">
        <v>270133.2</v>
      </c>
      <c r="Y3878" s="33">
        <f t="shared" si="60"/>
        <v>100</v>
      </c>
      <c r="Z3878" s="32">
        <v>0</v>
      </c>
      <c r="AA3878" s="32" t="s">
        <v>3335</v>
      </c>
      <c r="AB3878" s="26">
        <v>0</v>
      </c>
      <c r="AC3878" s="33">
        <v>0</v>
      </c>
      <c r="AD3878" s="33">
        <v>100</v>
      </c>
      <c r="AE3878" s="34" t="s">
        <v>5213</v>
      </c>
      <c r="AF3878" s="11"/>
    </row>
    <row r="3879" spans="2:32" ht="102" x14ac:dyDescent="0.5">
      <c r="B3879" s="11"/>
      <c r="C3879" s="28" t="s">
        <v>12232</v>
      </c>
      <c r="D3879" s="28" t="s">
        <v>12233</v>
      </c>
      <c r="E3879" s="29" t="s">
        <v>12234</v>
      </c>
      <c r="F3879" s="29" t="s">
        <v>1</v>
      </c>
      <c r="G3879" s="29" t="s">
        <v>233</v>
      </c>
      <c r="H3879" s="30" t="s">
        <v>233</v>
      </c>
      <c r="I3879" s="30" t="s">
        <v>113</v>
      </c>
      <c r="J3879" s="31" t="s">
        <v>41</v>
      </c>
      <c r="K3879" s="30" t="s">
        <v>4919</v>
      </c>
      <c r="L3879" s="32" t="s">
        <v>40</v>
      </c>
      <c r="M3879" s="30" t="s">
        <v>43</v>
      </c>
      <c r="N3879" s="30" t="s">
        <v>3507</v>
      </c>
      <c r="O3879" s="30" t="s">
        <v>429</v>
      </c>
      <c r="P3879" s="32" t="s">
        <v>46</v>
      </c>
      <c r="Q3879" s="54">
        <f>VLOOKUP(C3879,[1]Hoja2!$B$1:$AH$6025,32,FALSE)</f>
        <v>2017</v>
      </c>
      <c r="R3879" s="64">
        <f>VLOOKUP(C3879,[1]Hoja2!$B$1:$AH$6025,33,FALSE)</f>
        <v>915000</v>
      </c>
      <c r="S3879" s="30"/>
      <c r="T3879" s="30"/>
      <c r="U3879" s="30"/>
      <c r="V3879" s="30"/>
      <c r="W3879" s="30"/>
      <c r="X3879" s="30"/>
      <c r="Y3879" s="33">
        <f t="shared" si="60"/>
        <v>0</v>
      </c>
      <c r="Z3879" s="32"/>
      <c r="AA3879" s="32" t="s">
        <v>3323</v>
      </c>
      <c r="AB3879" s="26">
        <v>190</v>
      </c>
      <c r="AC3879" s="33">
        <v>0</v>
      </c>
      <c r="AD3879" s="33"/>
      <c r="AE3879" s="34" t="s">
        <v>12235</v>
      </c>
      <c r="AF3879" s="11"/>
    </row>
    <row r="3880" spans="2:32" ht="62.25" x14ac:dyDescent="0.5">
      <c r="B3880" s="11"/>
      <c r="C3880" s="28" t="s">
        <v>12236</v>
      </c>
      <c r="D3880" s="28" t="s">
        <v>12237</v>
      </c>
      <c r="E3880" s="29" t="s">
        <v>12238</v>
      </c>
      <c r="F3880" s="29" t="s">
        <v>1</v>
      </c>
      <c r="G3880" s="29" t="s">
        <v>263</v>
      </c>
      <c r="H3880" s="30" t="s">
        <v>263</v>
      </c>
      <c r="I3880" s="30" t="s">
        <v>113</v>
      </c>
      <c r="J3880" s="31" t="s">
        <v>103</v>
      </c>
      <c r="K3880" s="30" t="s">
        <v>104</v>
      </c>
      <c r="L3880" s="32" t="s">
        <v>40</v>
      </c>
      <c r="M3880" s="30" t="s">
        <v>105</v>
      </c>
      <c r="N3880" s="30" t="s">
        <v>12239</v>
      </c>
      <c r="O3880" s="30" t="s">
        <v>429</v>
      </c>
      <c r="P3880" s="32" t="s">
        <v>46</v>
      </c>
      <c r="Q3880" s="54">
        <f>VLOOKUP(C3880,[1]Hoja2!$B$1:$AH$6025,32,FALSE)</f>
        <v>2017</v>
      </c>
      <c r="R3880" s="64">
        <f>VLOOKUP(C3880,[1]Hoja2!$B$1:$AH$6025,33,FALSE)</f>
        <v>1232763.6200000001</v>
      </c>
      <c r="S3880" s="30">
        <v>1232763.6200000001</v>
      </c>
      <c r="T3880" s="30">
        <v>1232763.6200000001</v>
      </c>
      <c r="U3880" s="30">
        <v>1232763.6200000001</v>
      </c>
      <c r="V3880" s="30">
        <v>1232763.6200000001</v>
      </c>
      <c r="W3880" s="30">
        <v>1232763.6200000001</v>
      </c>
      <c r="X3880" s="30">
        <v>1232763.6200000001</v>
      </c>
      <c r="Y3880" s="33">
        <f t="shared" si="60"/>
        <v>100</v>
      </c>
      <c r="Z3880" s="32">
        <v>0</v>
      </c>
      <c r="AA3880" s="32" t="s">
        <v>3323</v>
      </c>
      <c r="AB3880" s="26">
        <v>90</v>
      </c>
      <c r="AC3880" s="33">
        <v>100</v>
      </c>
      <c r="AD3880" s="33">
        <v>100</v>
      </c>
      <c r="AE3880" s="34" t="s">
        <v>12240</v>
      </c>
      <c r="AF3880" s="11"/>
    </row>
    <row r="3881" spans="2:32" ht="62.25" x14ac:dyDescent="0.5">
      <c r="B3881" s="11"/>
      <c r="C3881" s="28" t="s">
        <v>12241</v>
      </c>
      <c r="D3881" s="28" t="s">
        <v>12242</v>
      </c>
      <c r="E3881" s="29" t="s">
        <v>12243</v>
      </c>
      <c r="F3881" s="29" t="s">
        <v>1</v>
      </c>
      <c r="G3881" s="29" t="s">
        <v>118</v>
      </c>
      <c r="H3881" s="30" t="s">
        <v>118</v>
      </c>
      <c r="I3881" s="30" t="s">
        <v>113</v>
      </c>
      <c r="J3881" s="31" t="s">
        <v>103</v>
      </c>
      <c r="K3881" s="30" t="s">
        <v>104</v>
      </c>
      <c r="L3881" s="32" t="s">
        <v>40</v>
      </c>
      <c r="M3881" s="30" t="s">
        <v>105</v>
      </c>
      <c r="N3881" s="30" t="s">
        <v>1253</v>
      </c>
      <c r="O3881" s="30" t="s">
        <v>45</v>
      </c>
      <c r="P3881" s="32" t="s">
        <v>46</v>
      </c>
      <c r="Q3881" s="54">
        <f>VLOOKUP(C3881,[1]Hoja2!$B$1:$AH$6025,32,FALSE)</f>
        <v>2017</v>
      </c>
      <c r="R3881" s="64">
        <f>VLOOKUP(C3881,[1]Hoja2!$B$1:$AH$6025,33,FALSE)</f>
        <v>180229.68</v>
      </c>
      <c r="S3881" s="30">
        <v>180229.68</v>
      </c>
      <c r="T3881" s="30">
        <v>180229.68</v>
      </c>
      <c r="U3881" s="30">
        <v>180229.68</v>
      </c>
      <c r="V3881" s="30">
        <v>180229.68</v>
      </c>
      <c r="W3881" s="30">
        <v>180229.68</v>
      </c>
      <c r="X3881" s="30">
        <v>180229.68</v>
      </c>
      <c r="Y3881" s="33">
        <f t="shared" si="60"/>
        <v>100</v>
      </c>
      <c r="Z3881" s="32">
        <v>0</v>
      </c>
      <c r="AA3881" s="32" t="s">
        <v>4268</v>
      </c>
      <c r="AB3881" s="26">
        <v>0</v>
      </c>
      <c r="AC3881" s="33">
        <v>100</v>
      </c>
      <c r="AD3881" s="33">
        <v>100</v>
      </c>
      <c r="AE3881" s="34" t="s">
        <v>5223</v>
      </c>
      <c r="AF3881" s="11"/>
    </row>
    <row r="3882" spans="2:32" ht="62.25" x14ac:dyDescent="0.5">
      <c r="B3882" s="11"/>
      <c r="C3882" s="28" t="s">
        <v>12244</v>
      </c>
      <c r="D3882" s="28" t="s">
        <v>12245</v>
      </c>
      <c r="E3882" s="29" t="s">
        <v>12246</v>
      </c>
      <c r="F3882" s="29" t="s">
        <v>1</v>
      </c>
      <c r="G3882" s="29" t="s">
        <v>410</v>
      </c>
      <c r="H3882" s="30" t="s">
        <v>410</v>
      </c>
      <c r="I3882" s="30" t="s">
        <v>113</v>
      </c>
      <c r="J3882" s="31" t="s">
        <v>103</v>
      </c>
      <c r="K3882" s="30" t="s">
        <v>104</v>
      </c>
      <c r="L3882" s="32" t="s">
        <v>40</v>
      </c>
      <c r="M3882" s="30" t="s">
        <v>105</v>
      </c>
      <c r="N3882" s="30" t="s">
        <v>4061</v>
      </c>
      <c r="O3882" s="30" t="s">
        <v>107</v>
      </c>
      <c r="P3882" s="32" t="s">
        <v>46</v>
      </c>
      <c r="Q3882" s="54">
        <f>VLOOKUP(C3882,[1]Hoja2!$B$1:$AH$6025,32,FALSE)</f>
        <v>2017</v>
      </c>
      <c r="R3882" s="64">
        <f>VLOOKUP(C3882,[1]Hoja2!$B$1:$AH$6025,33,FALSE)</f>
        <v>177983.81</v>
      </c>
      <c r="S3882" s="30">
        <v>177983.81</v>
      </c>
      <c r="T3882" s="30">
        <v>177983.81</v>
      </c>
      <c r="U3882" s="30">
        <v>177983.81</v>
      </c>
      <c r="V3882" s="30">
        <v>177983.81</v>
      </c>
      <c r="W3882" s="30">
        <v>177983.81</v>
      </c>
      <c r="X3882" s="30">
        <v>177983.81</v>
      </c>
      <c r="Y3882" s="33">
        <f t="shared" si="60"/>
        <v>100</v>
      </c>
      <c r="Z3882" s="32">
        <v>0</v>
      </c>
      <c r="AA3882" s="32" t="s">
        <v>3312</v>
      </c>
      <c r="AB3882" s="26">
        <v>21</v>
      </c>
      <c r="AC3882" s="33">
        <v>100</v>
      </c>
      <c r="AD3882" s="33">
        <v>100</v>
      </c>
      <c r="AE3882" s="34" t="s">
        <v>12247</v>
      </c>
      <c r="AF3882" s="11"/>
    </row>
    <row r="3883" spans="2:32" ht="62.25" x14ac:dyDescent="0.5">
      <c r="B3883" s="11"/>
      <c r="C3883" s="28" t="s">
        <v>12248</v>
      </c>
      <c r="D3883" s="28" t="s">
        <v>12249</v>
      </c>
      <c r="E3883" s="29" t="s">
        <v>12250</v>
      </c>
      <c r="F3883" s="29" t="s">
        <v>1</v>
      </c>
      <c r="G3883" s="29" t="s">
        <v>410</v>
      </c>
      <c r="H3883" s="30" t="s">
        <v>410</v>
      </c>
      <c r="I3883" s="30" t="s">
        <v>113</v>
      </c>
      <c r="J3883" s="31" t="s">
        <v>103</v>
      </c>
      <c r="K3883" s="30" t="s">
        <v>104</v>
      </c>
      <c r="L3883" s="32" t="s">
        <v>40</v>
      </c>
      <c r="M3883" s="30" t="s">
        <v>105</v>
      </c>
      <c r="N3883" s="30" t="s">
        <v>4061</v>
      </c>
      <c r="O3883" s="30" t="s">
        <v>107</v>
      </c>
      <c r="P3883" s="32" t="s">
        <v>46</v>
      </c>
      <c r="Q3883" s="54">
        <f>VLOOKUP(C3883,[1]Hoja2!$B$1:$AH$6025,32,FALSE)</f>
        <v>2017</v>
      </c>
      <c r="R3883" s="64">
        <f>VLOOKUP(C3883,[1]Hoja2!$B$1:$AH$6025,33,FALSE)</f>
        <v>462871.3</v>
      </c>
      <c r="S3883" s="30">
        <v>462817.3</v>
      </c>
      <c r="T3883" s="30">
        <v>462817.3</v>
      </c>
      <c r="U3883" s="30">
        <v>462817.3</v>
      </c>
      <c r="V3883" s="30">
        <v>462817.3</v>
      </c>
      <c r="W3883" s="30">
        <v>462817.3</v>
      </c>
      <c r="X3883" s="30">
        <v>462817.3</v>
      </c>
      <c r="Y3883" s="33">
        <f t="shared" si="60"/>
        <v>100</v>
      </c>
      <c r="Z3883" s="32">
        <v>0</v>
      </c>
      <c r="AA3883" s="32" t="s">
        <v>3312</v>
      </c>
      <c r="AB3883" s="26">
        <v>48</v>
      </c>
      <c r="AC3883" s="33">
        <v>100</v>
      </c>
      <c r="AD3883" s="33">
        <v>100</v>
      </c>
      <c r="AE3883" s="34" t="s">
        <v>12251</v>
      </c>
      <c r="AF3883" s="11"/>
    </row>
    <row r="3884" spans="2:32" ht="62.25" x14ac:dyDescent="0.5">
      <c r="B3884" s="11"/>
      <c r="C3884" s="28" t="s">
        <v>12252</v>
      </c>
      <c r="D3884" s="28" t="s">
        <v>12253</v>
      </c>
      <c r="E3884" s="29" t="s">
        <v>12254</v>
      </c>
      <c r="F3884" s="29" t="s">
        <v>1</v>
      </c>
      <c r="G3884" s="29" t="s">
        <v>410</v>
      </c>
      <c r="H3884" s="30" t="s">
        <v>410</v>
      </c>
      <c r="I3884" s="30" t="s">
        <v>113</v>
      </c>
      <c r="J3884" s="31" t="s">
        <v>103</v>
      </c>
      <c r="K3884" s="30" t="s">
        <v>104</v>
      </c>
      <c r="L3884" s="32" t="s">
        <v>40</v>
      </c>
      <c r="M3884" s="30" t="s">
        <v>105</v>
      </c>
      <c r="N3884" s="30" t="s">
        <v>4061</v>
      </c>
      <c r="O3884" s="30" t="s">
        <v>107</v>
      </c>
      <c r="P3884" s="32" t="s">
        <v>46</v>
      </c>
      <c r="Q3884" s="54">
        <f>VLOOKUP(C3884,[1]Hoja2!$B$1:$AH$6025,32,FALSE)</f>
        <v>2017</v>
      </c>
      <c r="R3884" s="64">
        <f>VLOOKUP(C3884,[1]Hoja2!$B$1:$AH$6025,33,FALSE)</f>
        <v>60412.86</v>
      </c>
      <c r="S3884" s="30">
        <v>60412.86</v>
      </c>
      <c r="T3884" s="30">
        <v>60412.86</v>
      </c>
      <c r="U3884" s="30">
        <v>60412.86</v>
      </c>
      <c r="V3884" s="30">
        <v>60412.86</v>
      </c>
      <c r="W3884" s="30">
        <v>60412.86</v>
      </c>
      <c r="X3884" s="30">
        <v>60412.86</v>
      </c>
      <c r="Y3884" s="33">
        <f t="shared" si="60"/>
        <v>100</v>
      </c>
      <c r="Z3884" s="32">
        <v>0</v>
      </c>
      <c r="AA3884" s="32" t="s">
        <v>3312</v>
      </c>
      <c r="AB3884" s="26">
        <v>8</v>
      </c>
      <c r="AC3884" s="33">
        <v>100</v>
      </c>
      <c r="AD3884" s="33">
        <v>100</v>
      </c>
      <c r="AE3884" s="34" t="s">
        <v>12255</v>
      </c>
      <c r="AF3884" s="11"/>
    </row>
    <row r="3885" spans="2:32" ht="62.25" x14ac:dyDescent="0.5">
      <c r="B3885" s="11"/>
      <c r="C3885" s="28" t="s">
        <v>12256</v>
      </c>
      <c r="D3885" s="28" t="s">
        <v>12257</v>
      </c>
      <c r="E3885" s="29" t="s">
        <v>12258</v>
      </c>
      <c r="F3885" s="29" t="s">
        <v>1</v>
      </c>
      <c r="G3885" s="29" t="s">
        <v>410</v>
      </c>
      <c r="H3885" s="30" t="s">
        <v>410</v>
      </c>
      <c r="I3885" s="30" t="s">
        <v>113</v>
      </c>
      <c r="J3885" s="31" t="s">
        <v>103</v>
      </c>
      <c r="K3885" s="30" t="s">
        <v>104</v>
      </c>
      <c r="L3885" s="32" t="s">
        <v>40</v>
      </c>
      <c r="M3885" s="30" t="s">
        <v>105</v>
      </c>
      <c r="N3885" s="30" t="s">
        <v>4061</v>
      </c>
      <c r="O3885" s="30" t="s">
        <v>107</v>
      </c>
      <c r="P3885" s="32" t="s">
        <v>46</v>
      </c>
      <c r="Q3885" s="54">
        <f>VLOOKUP(C3885,[1]Hoja2!$B$1:$AH$6025,32,FALSE)</f>
        <v>2017</v>
      </c>
      <c r="R3885" s="64">
        <f>VLOOKUP(C3885,[1]Hoja2!$B$1:$AH$6025,33,FALSE)</f>
        <v>226721.47</v>
      </c>
      <c r="S3885" s="30">
        <v>226721.47</v>
      </c>
      <c r="T3885" s="30">
        <v>226721.47</v>
      </c>
      <c r="U3885" s="30">
        <v>226721.47</v>
      </c>
      <c r="V3885" s="30">
        <v>226721.47</v>
      </c>
      <c r="W3885" s="30">
        <v>226721.47</v>
      </c>
      <c r="X3885" s="30">
        <v>226721.47</v>
      </c>
      <c r="Y3885" s="33">
        <f t="shared" si="60"/>
        <v>100</v>
      </c>
      <c r="Z3885" s="32">
        <v>0</v>
      </c>
      <c r="AA3885" s="32" t="s">
        <v>3312</v>
      </c>
      <c r="AB3885" s="26">
        <v>28</v>
      </c>
      <c r="AC3885" s="33">
        <v>100</v>
      </c>
      <c r="AD3885" s="33">
        <v>100</v>
      </c>
      <c r="AE3885" s="34" t="s">
        <v>12259</v>
      </c>
      <c r="AF3885" s="11"/>
    </row>
    <row r="3886" spans="2:32" ht="62.25" x14ac:dyDescent="0.5">
      <c r="B3886" s="11"/>
      <c r="C3886" s="28" t="s">
        <v>12260</v>
      </c>
      <c r="D3886" s="28" t="s">
        <v>12261</v>
      </c>
      <c r="E3886" s="29" t="s">
        <v>12262</v>
      </c>
      <c r="F3886" s="29" t="s">
        <v>1</v>
      </c>
      <c r="G3886" s="29" t="s">
        <v>410</v>
      </c>
      <c r="H3886" s="30" t="s">
        <v>410</v>
      </c>
      <c r="I3886" s="30" t="s">
        <v>113</v>
      </c>
      <c r="J3886" s="31" t="s">
        <v>103</v>
      </c>
      <c r="K3886" s="30" t="s">
        <v>104</v>
      </c>
      <c r="L3886" s="32" t="s">
        <v>40</v>
      </c>
      <c r="M3886" s="30" t="s">
        <v>105</v>
      </c>
      <c r="N3886" s="30" t="s">
        <v>4061</v>
      </c>
      <c r="O3886" s="30" t="s">
        <v>107</v>
      </c>
      <c r="P3886" s="32" t="s">
        <v>46</v>
      </c>
      <c r="Q3886" s="54">
        <f>VLOOKUP(C3886,[1]Hoja2!$B$1:$AH$6025,32,FALSE)</f>
        <v>2017</v>
      </c>
      <c r="R3886" s="64">
        <f>VLOOKUP(C3886,[1]Hoja2!$B$1:$AH$6025,33,FALSE)</f>
        <v>48149.7</v>
      </c>
      <c r="S3886" s="30">
        <v>48419.71</v>
      </c>
      <c r="T3886" s="30">
        <v>48419.71</v>
      </c>
      <c r="U3886" s="30">
        <v>48419.71</v>
      </c>
      <c r="V3886" s="30">
        <v>48419.71</v>
      </c>
      <c r="W3886" s="30">
        <v>48419.71</v>
      </c>
      <c r="X3886" s="30">
        <v>48419.71</v>
      </c>
      <c r="Y3886" s="33">
        <f t="shared" si="60"/>
        <v>100</v>
      </c>
      <c r="Z3886" s="32">
        <v>0</v>
      </c>
      <c r="AA3886" s="32" t="s">
        <v>3312</v>
      </c>
      <c r="AB3886" s="26">
        <v>7</v>
      </c>
      <c r="AC3886" s="33">
        <v>100</v>
      </c>
      <c r="AD3886" s="33">
        <v>100</v>
      </c>
      <c r="AE3886" s="34" t="s">
        <v>12263</v>
      </c>
      <c r="AF3886" s="11"/>
    </row>
    <row r="3887" spans="2:32" ht="62.25" x14ac:dyDescent="0.5">
      <c r="B3887" s="11"/>
      <c r="C3887" s="28" t="s">
        <v>12264</v>
      </c>
      <c r="D3887" s="28" t="s">
        <v>12265</v>
      </c>
      <c r="E3887" s="29" t="s">
        <v>12266</v>
      </c>
      <c r="F3887" s="29" t="s">
        <v>1</v>
      </c>
      <c r="G3887" s="29" t="s">
        <v>4880</v>
      </c>
      <c r="H3887" s="30" t="s">
        <v>12267</v>
      </c>
      <c r="I3887" s="30" t="s">
        <v>102</v>
      </c>
      <c r="J3887" s="31" t="s">
        <v>103</v>
      </c>
      <c r="K3887" s="30" t="s">
        <v>104</v>
      </c>
      <c r="L3887" s="32" t="s">
        <v>40</v>
      </c>
      <c r="M3887" s="30" t="s">
        <v>105</v>
      </c>
      <c r="N3887" s="30" t="s">
        <v>275</v>
      </c>
      <c r="O3887" s="30" t="s">
        <v>340</v>
      </c>
      <c r="P3887" s="32" t="s">
        <v>46</v>
      </c>
      <c r="Q3887" s="54">
        <f>VLOOKUP(C3887,[1]Hoja2!$B$1:$AH$6025,32,FALSE)</f>
        <v>2017</v>
      </c>
      <c r="R3887" s="64">
        <f>VLOOKUP(C3887,[1]Hoja2!$B$1:$AH$6025,33,FALSE)</f>
        <v>720323</v>
      </c>
      <c r="S3887" s="30">
        <v>710000</v>
      </c>
      <c r="T3887" s="30">
        <v>710000</v>
      </c>
      <c r="U3887" s="30">
        <v>710000</v>
      </c>
      <c r="V3887" s="30">
        <v>710000</v>
      </c>
      <c r="W3887" s="30">
        <v>710000</v>
      </c>
      <c r="X3887" s="30">
        <v>710000</v>
      </c>
      <c r="Y3887" s="33">
        <f t="shared" si="60"/>
        <v>100</v>
      </c>
      <c r="Z3887" s="32">
        <v>0</v>
      </c>
      <c r="AA3887" s="32" t="s">
        <v>3323</v>
      </c>
      <c r="AB3887" s="26">
        <v>80</v>
      </c>
      <c r="AC3887" s="33">
        <v>100</v>
      </c>
      <c r="AD3887" s="33">
        <v>100</v>
      </c>
      <c r="AE3887" s="34" t="s">
        <v>12268</v>
      </c>
      <c r="AF3887" s="11"/>
    </row>
    <row r="3888" spans="2:32" ht="62.25" x14ac:dyDescent="0.5">
      <c r="B3888" s="11"/>
      <c r="C3888" s="28" t="s">
        <v>12269</v>
      </c>
      <c r="D3888" s="28" t="s">
        <v>12270</v>
      </c>
      <c r="E3888" s="29" t="s">
        <v>6336</v>
      </c>
      <c r="F3888" s="29" t="s">
        <v>1</v>
      </c>
      <c r="G3888" s="29" t="s">
        <v>93</v>
      </c>
      <c r="H3888" s="30" t="s">
        <v>93</v>
      </c>
      <c r="I3888" s="30" t="s">
        <v>113</v>
      </c>
      <c r="J3888" s="31" t="s">
        <v>103</v>
      </c>
      <c r="K3888" s="30" t="s">
        <v>264</v>
      </c>
      <c r="L3888" s="32" t="s">
        <v>40</v>
      </c>
      <c r="M3888" s="30" t="s">
        <v>105</v>
      </c>
      <c r="N3888" s="30" t="s">
        <v>5281</v>
      </c>
      <c r="O3888" s="30" t="s">
        <v>107</v>
      </c>
      <c r="P3888" s="32" t="s">
        <v>46</v>
      </c>
      <c r="Q3888" s="54"/>
      <c r="R3888" s="64"/>
      <c r="S3888" s="30"/>
      <c r="T3888" s="30"/>
      <c r="U3888" s="30"/>
      <c r="V3888" s="30"/>
      <c r="W3888" s="30"/>
      <c r="X3888" s="30"/>
      <c r="Y3888" s="33">
        <f t="shared" si="60"/>
        <v>0</v>
      </c>
      <c r="Z3888" s="32"/>
      <c r="AA3888" s="32" t="s">
        <v>40</v>
      </c>
      <c r="AB3888" s="26"/>
      <c r="AC3888" s="33"/>
      <c r="AD3888" s="33"/>
      <c r="AE3888" s="34" t="s">
        <v>47</v>
      </c>
      <c r="AF3888" s="11"/>
    </row>
    <row r="3889" spans="2:32" ht="62.25" x14ac:dyDescent="0.5">
      <c r="B3889" s="11"/>
      <c r="C3889" s="28" t="s">
        <v>12271</v>
      </c>
      <c r="D3889" s="28" t="s">
        <v>12272</v>
      </c>
      <c r="E3889" s="29" t="s">
        <v>12273</v>
      </c>
      <c r="F3889" s="29" t="s">
        <v>1</v>
      </c>
      <c r="G3889" s="29" t="s">
        <v>93</v>
      </c>
      <c r="H3889" s="30" t="s">
        <v>93</v>
      </c>
      <c r="I3889" s="30" t="s">
        <v>113</v>
      </c>
      <c r="J3889" s="31" t="s">
        <v>103</v>
      </c>
      <c r="K3889" s="30" t="s">
        <v>264</v>
      </c>
      <c r="L3889" s="32" t="s">
        <v>40</v>
      </c>
      <c r="M3889" s="30" t="s">
        <v>105</v>
      </c>
      <c r="N3889" s="30" t="s">
        <v>5281</v>
      </c>
      <c r="O3889" s="30" t="s">
        <v>348</v>
      </c>
      <c r="P3889" s="32" t="s">
        <v>46</v>
      </c>
      <c r="Q3889" s="54"/>
      <c r="R3889" s="64"/>
      <c r="S3889" s="30"/>
      <c r="T3889" s="30"/>
      <c r="U3889" s="30"/>
      <c r="V3889" s="30"/>
      <c r="W3889" s="30"/>
      <c r="X3889" s="30"/>
      <c r="Y3889" s="33">
        <f t="shared" si="60"/>
        <v>0</v>
      </c>
      <c r="Z3889" s="32"/>
      <c r="AA3889" s="32" t="s">
        <v>40</v>
      </c>
      <c r="AB3889" s="26"/>
      <c r="AC3889" s="33"/>
      <c r="AD3889" s="33"/>
      <c r="AE3889" s="34" t="s">
        <v>47</v>
      </c>
      <c r="AF3889" s="11"/>
    </row>
    <row r="3890" spans="2:32" ht="62.25" x14ac:dyDescent="0.5">
      <c r="B3890" s="11"/>
      <c r="C3890" s="28" t="s">
        <v>12274</v>
      </c>
      <c r="D3890" s="28" t="s">
        <v>12275</v>
      </c>
      <c r="E3890" s="29" t="s">
        <v>5916</v>
      </c>
      <c r="F3890" s="29" t="s">
        <v>1</v>
      </c>
      <c r="G3890" s="29" t="s">
        <v>93</v>
      </c>
      <c r="H3890" s="30" t="s">
        <v>93</v>
      </c>
      <c r="I3890" s="30" t="s">
        <v>113</v>
      </c>
      <c r="J3890" s="31" t="s">
        <v>103</v>
      </c>
      <c r="K3890" s="30" t="s">
        <v>264</v>
      </c>
      <c r="L3890" s="32" t="s">
        <v>40</v>
      </c>
      <c r="M3890" s="30" t="s">
        <v>105</v>
      </c>
      <c r="N3890" s="30" t="s">
        <v>5281</v>
      </c>
      <c r="O3890" s="30" t="s">
        <v>348</v>
      </c>
      <c r="P3890" s="32" t="s">
        <v>46</v>
      </c>
      <c r="Q3890" s="54"/>
      <c r="R3890" s="64"/>
      <c r="S3890" s="30"/>
      <c r="T3890" s="30"/>
      <c r="U3890" s="30"/>
      <c r="V3890" s="30"/>
      <c r="W3890" s="30"/>
      <c r="X3890" s="30"/>
      <c r="Y3890" s="33">
        <f t="shared" si="60"/>
        <v>0</v>
      </c>
      <c r="Z3890" s="32"/>
      <c r="AA3890" s="32" t="s">
        <v>40</v>
      </c>
      <c r="AB3890" s="26"/>
      <c r="AC3890" s="33"/>
      <c r="AD3890" s="33"/>
      <c r="AE3890" s="34" t="s">
        <v>47</v>
      </c>
      <c r="AF3890" s="11"/>
    </row>
    <row r="3891" spans="2:32" ht="62.25" x14ac:dyDescent="0.5">
      <c r="B3891" s="11"/>
      <c r="C3891" s="28" t="s">
        <v>12276</v>
      </c>
      <c r="D3891" s="28" t="s">
        <v>12277</v>
      </c>
      <c r="E3891" s="29" t="s">
        <v>12278</v>
      </c>
      <c r="F3891" s="29" t="s">
        <v>1</v>
      </c>
      <c r="G3891" s="29" t="s">
        <v>537</v>
      </c>
      <c r="H3891" s="30" t="s">
        <v>537</v>
      </c>
      <c r="I3891" s="30" t="s">
        <v>113</v>
      </c>
      <c r="J3891" s="31" t="s">
        <v>103</v>
      </c>
      <c r="K3891" s="30" t="s">
        <v>104</v>
      </c>
      <c r="L3891" s="32" t="s">
        <v>40</v>
      </c>
      <c r="M3891" s="30" t="s">
        <v>105</v>
      </c>
      <c r="N3891" s="30" t="s">
        <v>12279</v>
      </c>
      <c r="O3891" s="30" t="s">
        <v>348</v>
      </c>
      <c r="P3891" s="32" t="s">
        <v>46</v>
      </c>
      <c r="Q3891" s="54">
        <f>VLOOKUP(C3891,[1]Hoja2!$B$1:$AH$6025,32,FALSE)</f>
        <v>2017</v>
      </c>
      <c r="R3891" s="64">
        <f>VLOOKUP(C3891,[1]Hoja2!$B$1:$AH$6025,33,FALSE)</f>
        <v>2485387.98</v>
      </c>
      <c r="S3891" s="30">
        <v>2584808.88</v>
      </c>
      <c r="T3891" s="30">
        <v>2584808.88</v>
      </c>
      <c r="U3891" s="30">
        <v>2584808.88</v>
      </c>
      <c r="V3891" s="30">
        <v>2584808.88</v>
      </c>
      <c r="W3891" s="30">
        <v>2584808.88</v>
      </c>
      <c r="X3891" s="30">
        <v>2584808.88</v>
      </c>
      <c r="Y3891" s="33">
        <f t="shared" si="60"/>
        <v>100</v>
      </c>
      <c r="Z3891" s="32">
        <v>0</v>
      </c>
      <c r="AA3891" s="32" t="s">
        <v>4148</v>
      </c>
      <c r="AB3891" s="26">
        <v>298</v>
      </c>
      <c r="AC3891" s="33">
        <v>100</v>
      </c>
      <c r="AD3891" s="33">
        <v>100</v>
      </c>
      <c r="AE3891" s="34" t="s">
        <v>12280</v>
      </c>
      <c r="AF3891" s="11"/>
    </row>
    <row r="3892" spans="2:32" ht="62.25" x14ac:dyDescent="0.5">
      <c r="B3892" s="11"/>
      <c r="C3892" s="28" t="s">
        <v>12281</v>
      </c>
      <c r="D3892" s="28" t="s">
        <v>12282</v>
      </c>
      <c r="E3892" s="29" t="s">
        <v>12283</v>
      </c>
      <c r="F3892" s="29" t="s">
        <v>1</v>
      </c>
      <c r="G3892" s="29" t="s">
        <v>358</v>
      </c>
      <c r="H3892" s="30" t="s">
        <v>358</v>
      </c>
      <c r="I3892" s="30" t="s">
        <v>113</v>
      </c>
      <c r="J3892" s="31" t="s">
        <v>103</v>
      </c>
      <c r="K3892" s="30" t="s">
        <v>104</v>
      </c>
      <c r="L3892" s="32" t="s">
        <v>40</v>
      </c>
      <c r="M3892" s="30" t="s">
        <v>105</v>
      </c>
      <c r="N3892" s="30" t="s">
        <v>4114</v>
      </c>
      <c r="O3892" s="30" t="s">
        <v>107</v>
      </c>
      <c r="P3892" s="32" t="s">
        <v>46</v>
      </c>
      <c r="Q3892" s="54"/>
      <c r="R3892" s="64"/>
      <c r="S3892" s="30"/>
      <c r="T3892" s="30"/>
      <c r="U3892" s="30"/>
      <c r="V3892" s="30"/>
      <c r="W3892" s="30"/>
      <c r="X3892" s="30"/>
      <c r="Y3892" s="33">
        <f t="shared" si="60"/>
        <v>0</v>
      </c>
      <c r="Z3892" s="32"/>
      <c r="AA3892" s="32" t="s">
        <v>40</v>
      </c>
      <c r="AB3892" s="26"/>
      <c r="AC3892" s="33"/>
      <c r="AD3892" s="33"/>
      <c r="AE3892" s="34" t="s">
        <v>47</v>
      </c>
      <c r="AF3892" s="11"/>
    </row>
    <row r="3893" spans="2:32" ht="62.25" x14ac:dyDescent="0.5">
      <c r="B3893" s="11"/>
      <c r="C3893" s="28" t="s">
        <v>12284</v>
      </c>
      <c r="D3893" s="28" t="s">
        <v>12285</v>
      </c>
      <c r="E3893" s="29" t="s">
        <v>12286</v>
      </c>
      <c r="F3893" s="29" t="s">
        <v>1</v>
      </c>
      <c r="G3893" s="29" t="s">
        <v>358</v>
      </c>
      <c r="H3893" s="30" t="s">
        <v>358</v>
      </c>
      <c r="I3893" s="30" t="s">
        <v>113</v>
      </c>
      <c r="J3893" s="31" t="s">
        <v>103</v>
      </c>
      <c r="K3893" s="30" t="s">
        <v>104</v>
      </c>
      <c r="L3893" s="32" t="s">
        <v>40</v>
      </c>
      <c r="M3893" s="30" t="s">
        <v>105</v>
      </c>
      <c r="N3893" s="30" t="s">
        <v>4114</v>
      </c>
      <c r="O3893" s="30" t="s">
        <v>107</v>
      </c>
      <c r="P3893" s="32" t="s">
        <v>46</v>
      </c>
      <c r="Q3893" s="54"/>
      <c r="R3893" s="64"/>
      <c r="S3893" s="30"/>
      <c r="T3893" s="30"/>
      <c r="U3893" s="30"/>
      <c r="V3893" s="30"/>
      <c r="W3893" s="30"/>
      <c r="X3893" s="30"/>
      <c r="Y3893" s="33">
        <f t="shared" si="60"/>
        <v>0</v>
      </c>
      <c r="Z3893" s="32"/>
      <c r="AA3893" s="32" t="s">
        <v>40</v>
      </c>
      <c r="AB3893" s="26"/>
      <c r="AC3893" s="33"/>
      <c r="AD3893" s="33"/>
      <c r="AE3893" s="34" t="s">
        <v>47</v>
      </c>
      <c r="AF3893" s="11"/>
    </row>
    <row r="3894" spans="2:32" ht="62.25" x14ac:dyDescent="0.5">
      <c r="B3894" s="11"/>
      <c r="C3894" s="28" t="s">
        <v>12287</v>
      </c>
      <c r="D3894" s="28" t="s">
        <v>12288</v>
      </c>
      <c r="E3894" s="29" t="s">
        <v>12289</v>
      </c>
      <c r="F3894" s="29" t="s">
        <v>1</v>
      </c>
      <c r="G3894" s="29" t="s">
        <v>358</v>
      </c>
      <c r="H3894" s="30" t="s">
        <v>358</v>
      </c>
      <c r="I3894" s="30" t="s">
        <v>113</v>
      </c>
      <c r="J3894" s="31" t="s">
        <v>103</v>
      </c>
      <c r="K3894" s="30" t="s">
        <v>104</v>
      </c>
      <c r="L3894" s="32" t="s">
        <v>40</v>
      </c>
      <c r="M3894" s="30" t="s">
        <v>105</v>
      </c>
      <c r="N3894" s="30" t="s">
        <v>4114</v>
      </c>
      <c r="O3894" s="30" t="s">
        <v>107</v>
      </c>
      <c r="P3894" s="32" t="s">
        <v>46</v>
      </c>
      <c r="Q3894" s="54"/>
      <c r="R3894" s="64"/>
      <c r="S3894" s="30"/>
      <c r="T3894" s="30"/>
      <c r="U3894" s="30"/>
      <c r="V3894" s="30"/>
      <c r="W3894" s="30"/>
      <c r="X3894" s="30"/>
      <c r="Y3894" s="33">
        <f t="shared" si="60"/>
        <v>0</v>
      </c>
      <c r="Z3894" s="32"/>
      <c r="AA3894" s="32" t="s">
        <v>40</v>
      </c>
      <c r="AB3894" s="26"/>
      <c r="AC3894" s="33"/>
      <c r="AD3894" s="33"/>
      <c r="AE3894" s="34" t="s">
        <v>47</v>
      </c>
      <c r="AF3894" s="11"/>
    </row>
    <row r="3895" spans="2:32" ht="62.25" x14ac:dyDescent="0.5">
      <c r="B3895" s="11"/>
      <c r="C3895" s="28" t="s">
        <v>12290</v>
      </c>
      <c r="D3895" s="28" t="s">
        <v>12291</v>
      </c>
      <c r="E3895" s="29" t="s">
        <v>12292</v>
      </c>
      <c r="F3895" s="29" t="s">
        <v>1</v>
      </c>
      <c r="G3895" s="29" t="s">
        <v>358</v>
      </c>
      <c r="H3895" s="30" t="s">
        <v>358</v>
      </c>
      <c r="I3895" s="30" t="s">
        <v>113</v>
      </c>
      <c r="J3895" s="31" t="s">
        <v>103</v>
      </c>
      <c r="K3895" s="30" t="s">
        <v>104</v>
      </c>
      <c r="L3895" s="32" t="s">
        <v>40</v>
      </c>
      <c r="M3895" s="30" t="s">
        <v>105</v>
      </c>
      <c r="N3895" s="30" t="s">
        <v>4114</v>
      </c>
      <c r="O3895" s="30" t="s">
        <v>107</v>
      </c>
      <c r="P3895" s="32" t="s">
        <v>46</v>
      </c>
      <c r="Q3895" s="54"/>
      <c r="R3895" s="64"/>
      <c r="S3895" s="30"/>
      <c r="T3895" s="30"/>
      <c r="U3895" s="30"/>
      <c r="V3895" s="30"/>
      <c r="W3895" s="30"/>
      <c r="X3895" s="30"/>
      <c r="Y3895" s="33">
        <f t="shared" si="60"/>
        <v>0</v>
      </c>
      <c r="Z3895" s="32"/>
      <c r="AA3895" s="32" t="s">
        <v>40</v>
      </c>
      <c r="AB3895" s="26"/>
      <c r="AC3895" s="33"/>
      <c r="AD3895" s="33"/>
      <c r="AE3895" s="34" t="s">
        <v>47</v>
      </c>
      <c r="AF3895" s="11"/>
    </row>
    <row r="3896" spans="2:32" ht="62.25" x14ac:dyDescent="0.5">
      <c r="B3896" s="11"/>
      <c r="C3896" s="28" t="s">
        <v>12293</v>
      </c>
      <c r="D3896" s="28" t="s">
        <v>12294</v>
      </c>
      <c r="E3896" s="29" t="s">
        <v>12295</v>
      </c>
      <c r="F3896" s="29" t="s">
        <v>1</v>
      </c>
      <c r="G3896" s="29" t="s">
        <v>358</v>
      </c>
      <c r="H3896" s="30" t="s">
        <v>358</v>
      </c>
      <c r="I3896" s="30" t="s">
        <v>113</v>
      </c>
      <c r="J3896" s="31" t="s">
        <v>103</v>
      </c>
      <c r="K3896" s="30" t="s">
        <v>104</v>
      </c>
      <c r="L3896" s="32" t="s">
        <v>40</v>
      </c>
      <c r="M3896" s="30" t="s">
        <v>105</v>
      </c>
      <c r="N3896" s="30" t="s">
        <v>4114</v>
      </c>
      <c r="O3896" s="30" t="s">
        <v>107</v>
      </c>
      <c r="P3896" s="32" t="s">
        <v>46</v>
      </c>
      <c r="Q3896" s="54"/>
      <c r="R3896" s="64"/>
      <c r="S3896" s="30"/>
      <c r="T3896" s="30"/>
      <c r="U3896" s="30"/>
      <c r="V3896" s="30"/>
      <c r="W3896" s="30"/>
      <c r="X3896" s="30"/>
      <c r="Y3896" s="33">
        <f t="shared" si="60"/>
        <v>0</v>
      </c>
      <c r="Z3896" s="32"/>
      <c r="AA3896" s="32" t="s">
        <v>40</v>
      </c>
      <c r="AB3896" s="26"/>
      <c r="AC3896" s="33"/>
      <c r="AD3896" s="33"/>
      <c r="AE3896" s="34" t="s">
        <v>47</v>
      </c>
      <c r="AF3896" s="11"/>
    </row>
    <row r="3897" spans="2:32" ht="62.25" x14ac:dyDescent="0.5">
      <c r="B3897" s="11"/>
      <c r="C3897" s="28" t="s">
        <v>12296</v>
      </c>
      <c r="D3897" s="28" t="s">
        <v>12297</v>
      </c>
      <c r="E3897" s="29" t="s">
        <v>12298</v>
      </c>
      <c r="F3897" s="29" t="s">
        <v>1</v>
      </c>
      <c r="G3897" s="29" t="s">
        <v>358</v>
      </c>
      <c r="H3897" s="30" t="s">
        <v>12299</v>
      </c>
      <c r="I3897" s="30" t="s">
        <v>102</v>
      </c>
      <c r="J3897" s="31" t="s">
        <v>103</v>
      </c>
      <c r="K3897" s="30" t="s">
        <v>104</v>
      </c>
      <c r="L3897" s="32" t="s">
        <v>40</v>
      </c>
      <c r="M3897" s="30" t="s">
        <v>105</v>
      </c>
      <c r="N3897" s="30" t="s">
        <v>4114</v>
      </c>
      <c r="O3897" s="30" t="s">
        <v>209</v>
      </c>
      <c r="P3897" s="32" t="s">
        <v>46</v>
      </c>
      <c r="Q3897" s="54"/>
      <c r="R3897" s="64"/>
      <c r="S3897" s="30"/>
      <c r="T3897" s="30"/>
      <c r="U3897" s="30"/>
      <c r="V3897" s="30"/>
      <c r="W3897" s="30"/>
      <c r="X3897" s="30"/>
      <c r="Y3897" s="33">
        <f t="shared" si="60"/>
        <v>0</v>
      </c>
      <c r="Z3897" s="32"/>
      <c r="AA3897" s="32" t="s">
        <v>40</v>
      </c>
      <c r="AB3897" s="26"/>
      <c r="AC3897" s="33"/>
      <c r="AD3897" s="33"/>
      <c r="AE3897" s="34" t="s">
        <v>47</v>
      </c>
      <c r="AF3897" s="11"/>
    </row>
    <row r="3898" spans="2:32" ht="62.25" x14ac:dyDescent="0.5">
      <c r="B3898" s="11"/>
      <c r="C3898" s="28" t="s">
        <v>12300</v>
      </c>
      <c r="D3898" s="28" t="s">
        <v>12301</v>
      </c>
      <c r="E3898" s="29" t="s">
        <v>12302</v>
      </c>
      <c r="F3898" s="29" t="s">
        <v>1</v>
      </c>
      <c r="G3898" s="29" t="s">
        <v>358</v>
      </c>
      <c r="H3898" s="30" t="s">
        <v>5738</v>
      </c>
      <c r="I3898" s="30" t="s">
        <v>102</v>
      </c>
      <c r="J3898" s="31" t="s">
        <v>103</v>
      </c>
      <c r="K3898" s="30" t="s">
        <v>104</v>
      </c>
      <c r="L3898" s="32" t="s">
        <v>40</v>
      </c>
      <c r="M3898" s="30" t="s">
        <v>105</v>
      </c>
      <c r="N3898" s="30" t="s">
        <v>4114</v>
      </c>
      <c r="O3898" s="30" t="s">
        <v>107</v>
      </c>
      <c r="P3898" s="32" t="s">
        <v>46</v>
      </c>
      <c r="Q3898" s="54"/>
      <c r="R3898" s="64"/>
      <c r="S3898" s="30"/>
      <c r="T3898" s="30"/>
      <c r="U3898" s="30"/>
      <c r="V3898" s="30"/>
      <c r="W3898" s="30"/>
      <c r="X3898" s="30"/>
      <c r="Y3898" s="33">
        <f t="shared" si="60"/>
        <v>0</v>
      </c>
      <c r="Z3898" s="32"/>
      <c r="AA3898" s="32" t="s">
        <v>40</v>
      </c>
      <c r="AB3898" s="26"/>
      <c r="AC3898" s="33"/>
      <c r="AD3898" s="33"/>
      <c r="AE3898" s="34" t="s">
        <v>47</v>
      </c>
      <c r="AF3898" s="11"/>
    </row>
    <row r="3899" spans="2:32" ht="62.25" x14ac:dyDescent="0.5">
      <c r="B3899" s="11"/>
      <c r="C3899" s="28" t="s">
        <v>12303</v>
      </c>
      <c r="D3899" s="28" t="s">
        <v>12304</v>
      </c>
      <c r="E3899" s="29" t="s">
        <v>12305</v>
      </c>
      <c r="F3899" s="29" t="s">
        <v>1</v>
      </c>
      <c r="G3899" s="29" t="s">
        <v>358</v>
      </c>
      <c r="H3899" s="30" t="s">
        <v>5738</v>
      </c>
      <c r="I3899" s="30" t="s">
        <v>102</v>
      </c>
      <c r="J3899" s="31" t="s">
        <v>103</v>
      </c>
      <c r="K3899" s="30" t="s">
        <v>104</v>
      </c>
      <c r="L3899" s="32" t="s">
        <v>40</v>
      </c>
      <c r="M3899" s="30" t="s">
        <v>105</v>
      </c>
      <c r="N3899" s="30" t="s">
        <v>4114</v>
      </c>
      <c r="O3899" s="30" t="s">
        <v>107</v>
      </c>
      <c r="P3899" s="32" t="s">
        <v>46</v>
      </c>
      <c r="Q3899" s="54"/>
      <c r="R3899" s="64"/>
      <c r="S3899" s="30"/>
      <c r="T3899" s="30"/>
      <c r="U3899" s="30"/>
      <c r="V3899" s="30"/>
      <c r="W3899" s="30"/>
      <c r="X3899" s="30"/>
      <c r="Y3899" s="33">
        <f t="shared" si="60"/>
        <v>0</v>
      </c>
      <c r="Z3899" s="32"/>
      <c r="AA3899" s="32" t="s">
        <v>40</v>
      </c>
      <c r="AB3899" s="26"/>
      <c r="AC3899" s="33"/>
      <c r="AD3899" s="33"/>
      <c r="AE3899" s="34" t="s">
        <v>47</v>
      </c>
      <c r="AF3899" s="11"/>
    </row>
    <row r="3900" spans="2:32" ht="62.25" x14ac:dyDescent="0.5">
      <c r="B3900" s="11"/>
      <c r="C3900" s="28" t="s">
        <v>12306</v>
      </c>
      <c r="D3900" s="28" t="s">
        <v>12307</v>
      </c>
      <c r="E3900" s="29" t="s">
        <v>12308</v>
      </c>
      <c r="F3900" s="29" t="s">
        <v>1</v>
      </c>
      <c r="G3900" s="29" t="s">
        <v>358</v>
      </c>
      <c r="H3900" s="30" t="s">
        <v>476</v>
      </c>
      <c r="I3900" s="30" t="s">
        <v>102</v>
      </c>
      <c r="J3900" s="31" t="s">
        <v>103</v>
      </c>
      <c r="K3900" s="30" t="s">
        <v>104</v>
      </c>
      <c r="L3900" s="32" t="s">
        <v>40</v>
      </c>
      <c r="M3900" s="30" t="s">
        <v>105</v>
      </c>
      <c r="N3900" s="30" t="s">
        <v>4114</v>
      </c>
      <c r="O3900" s="30" t="s">
        <v>107</v>
      </c>
      <c r="P3900" s="32" t="s">
        <v>46</v>
      </c>
      <c r="Q3900" s="54"/>
      <c r="R3900" s="64"/>
      <c r="S3900" s="30"/>
      <c r="T3900" s="30"/>
      <c r="U3900" s="30"/>
      <c r="V3900" s="30"/>
      <c r="W3900" s="30"/>
      <c r="X3900" s="30"/>
      <c r="Y3900" s="33">
        <f t="shared" si="60"/>
        <v>0</v>
      </c>
      <c r="Z3900" s="32"/>
      <c r="AA3900" s="32" t="s">
        <v>40</v>
      </c>
      <c r="AB3900" s="26"/>
      <c r="AC3900" s="33"/>
      <c r="AD3900" s="33"/>
      <c r="AE3900" s="34" t="s">
        <v>47</v>
      </c>
      <c r="AF3900" s="11"/>
    </row>
    <row r="3901" spans="2:32" ht="76.5" x14ac:dyDescent="0.5">
      <c r="B3901" s="11"/>
      <c r="C3901" s="28" t="s">
        <v>12309</v>
      </c>
      <c r="D3901" s="28" t="s">
        <v>12310</v>
      </c>
      <c r="E3901" s="29" t="s">
        <v>12311</v>
      </c>
      <c r="F3901" s="29" t="s">
        <v>1</v>
      </c>
      <c r="G3901" s="29" t="s">
        <v>73</v>
      </c>
      <c r="H3901" s="30" t="s">
        <v>178</v>
      </c>
      <c r="I3901" s="30" t="s">
        <v>113</v>
      </c>
      <c r="J3901" s="31" t="s">
        <v>103</v>
      </c>
      <c r="K3901" s="30" t="s">
        <v>104</v>
      </c>
      <c r="L3901" s="32" t="s">
        <v>40</v>
      </c>
      <c r="M3901" s="30" t="s">
        <v>105</v>
      </c>
      <c r="N3901" s="30" t="s">
        <v>275</v>
      </c>
      <c r="O3901" s="30" t="s">
        <v>279</v>
      </c>
      <c r="P3901" s="32" t="s">
        <v>46</v>
      </c>
      <c r="Q3901" s="54">
        <f>VLOOKUP(C3901,[1]Hoja2!$B$1:$AH$6025,32,FALSE)</f>
        <v>2017</v>
      </c>
      <c r="R3901" s="64">
        <f>VLOOKUP(C3901,[1]Hoja2!$B$1:$AH$6025,33,FALSE)</f>
        <v>3523966.4</v>
      </c>
      <c r="S3901" s="30"/>
      <c r="T3901" s="30"/>
      <c r="U3901" s="30"/>
      <c r="V3901" s="30"/>
      <c r="W3901" s="30"/>
      <c r="X3901" s="30"/>
      <c r="Y3901" s="33">
        <f t="shared" si="60"/>
        <v>0</v>
      </c>
      <c r="Z3901" s="32"/>
      <c r="AA3901" s="32" t="s">
        <v>3323</v>
      </c>
      <c r="AB3901" s="26">
        <v>100</v>
      </c>
      <c r="AC3901" s="33">
        <v>100</v>
      </c>
      <c r="AD3901" s="33"/>
      <c r="AE3901" s="34" t="s">
        <v>3492</v>
      </c>
      <c r="AF3901" s="11"/>
    </row>
    <row r="3902" spans="2:32" ht="89.25" x14ac:dyDescent="0.5">
      <c r="B3902" s="11"/>
      <c r="C3902" s="28" t="s">
        <v>12312</v>
      </c>
      <c r="D3902" s="28" t="s">
        <v>12313</v>
      </c>
      <c r="E3902" s="29" t="s">
        <v>12314</v>
      </c>
      <c r="F3902" s="29" t="s">
        <v>1</v>
      </c>
      <c r="G3902" s="29" t="s">
        <v>73</v>
      </c>
      <c r="H3902" s="30" t="s">
        <v>178</v>
      </c>
      <c r="I3902" s="30" t="s">
        <v>113</v>
      </c>
      <c r="J3902" s="31" t="s">
        <v>103</v>
      </c>
      <c r="K3902" s="30" t="s">
        <v>104</v>
      </c>
      <c r="L3902" s="32" t="s">
        <v>40</v>
      </c>
      <c r="M3902" s="30" t="s">
        <v>105</v>
      </c>
      <c r="N3902" s="30" t="s">
        <v>275</v>
      </c>
      <c r="O3902" s="30" t="s">
        <v>279</v>
      </c>
      <c r="P3902" s="32" t="s">
        <v>46</v>
      </c>
      <c r="Q3902" s="54">
        <f>VLOOKUP(C3902,[1]Hoja2!$B$1:$AH$6025,32,FALSE)</f>
        <v>2017</v>
      </c>
      <c r="R3902" s="64">
        <f>VLOOKUP(C3902,[1]Hoja2!$B$1:$AH$6025,33,FALSE)</f>
        <v>1476033.59</v>
      </c>
      <c r="S3902" s="30"/>
      <c r="T3902" s="30"/>
      <c r="U3902" s="30"/>
      <c r="V3902" s="30"/>
      <c r="W3902" s="30"/>
      <c r="X3902" s="30"/>
      <c r="Y3902" s="33">
        <f t="shared" si="60"/>
        <v>0</v>
      </c>
      <c r="Z3902" s="32"/>
      <c r="AA3902" s="32" t="s">
        <v>3323</v>
      </c>
      <c r="AB3902" s="26">
        <v>80</v>
      </c>
      <c r="AC3902" s="33">
        <v>100</v>
      </c>
      <c r="AD3902" s="33"/>
      <c r="AE3902" s="34" t="s">
        <v>3403</v>
      </c>
      <c r="AF3902" s="11"/>
    </row>
    <row r="3903" spans="2:32" ht="62.25" x14ac:dyDescent="0.5">
      <c r="B3903" s="11"/>
      <c r="C3903" s="28" t="s">
        <v>12315</v>
      </c>
      <c r="D3903" s="28" t="s">
        <v>12316</v>
      </c>
      <c r="E3903" s="29" t="s">
        <v>12317</v>
      </c>
      <c r="F3903" s="29" t="s">
        <v>1</v>
      </c>
      <c r="G3903" s="29" t="s">
        <v>73</v>
      </c>
      <c r="H3903" s="30" t="s">
        <v>12318</v>
      </c>
      <c r="I3903" s="30" t="s">
        <v>102</v>
      </c>
      <c r="J3903" s="31" t="s">
        <v>103</v>
      </c>
      <c r="K3903" s="30" t="s">
        <v>104</v>
      </c>
      <c r="L3903" s="32" t="s">
        <v>265</v>
      </c>
      <c r="M3903" s="30" t="s">
        <v>105</v>
      </c>
      <c r="N3903" s="30" t="s">
        <v>275</v>
      </c>
      <c r="O3903" s="30" t="s">
        <v>340</v>
      </c>
      <c r="P3903" s="32" t="s">
        <v>46</v>
      </c>
      <c r="Q3903" s="54">
        <f>VLOOKUP(C3903,[1]Hoja2!$B$1:$AH$6025,32,FALSE)</f>
        <v>2017</v>
      </c>
      <c r="R3903" s="64">
        <f>VLOOKUP(C3903,[1]Hoja2!$B$1:$AH$6025,33,FALSE)</f>
        <v>2053000</v>
      </c>
      <c r="S3903" s="30">
        <v>2052551.07</v>
      </c>
      <c r="T3903" s="30">
        <v>2052551.07</v>
      </c>
      <c r="U3903" s="30">
        <v>2052551.07</v>
      </c>
      <c r="V3903" s="30">
        <v>2052551.07</v>
      </c>
      <c r="W3903" s="30">
        <v>615765.31999999995</v>
      </c>
      <c r="X3903" s="30">
        <v>615765.31999999995</v>
      </c>
      <c r="Y3903" s="33">
        <f t="shared" si="60"/>
        <v>29.999999951280138</v>
      </c>
      <c r="Z3903" s="32">
        <v>0</v>
      </c>
      <c r="AA3903" s="32" t="s">
        <v>3323</v>
      </c>
      <c r="AB3903" s="26">
        <v>50</v>
      </c>
      <c r="AC3903" s="33">
        <v>0</v>
      </c>
      <c r="AD3903" s="33">
        <v>30</v>
      </c>
      <c r="AE3903" s="34" t="s">
        <v>5223</v>
      </c>
      <c r="AF3903" s="11"/>
    </row>
    <row r="3904" spans="2:32" ht="62.25" x14ac:dyDescent="0.5">
      <c r="B3904" s="11"/>
      <c r="C3904" s="28" t="s">
        <v>12319</v>
      </c>
      <c r="D3904" s="28" t="s">
        <v>12320</v>
      </c>
      <c r="E3904" s="29" t="s">
        <v>12321</v>
      </c>
      <c r="F3904" s="29" t="s">
        <v>1</v>
      </c>
      <c r="G3904" s="29" t="s">
        <v>3496</v>
      </c>
      <c r="H3904" s="30" t="s">
        <v>3496</v>
      </c>
      <c r="I3904" s="30" t="s">
        <v>113</v>
      </c>
      <c r="J3904" s="31" t="s">
        <v>103</v>
      </c>
      <c r="K3904" s="30" t="s">
        <v>104</v>
      </c>
      <c r="L3904" s="32" t="s">
        <v>40</v>
      </c>
      <c r="M3904" s="30" t="s">
        <v>105</v>
      </c>
      <c r="N3904" s="30" t="s">
        <v>12322</v>
      </c>
      <c r="O3904" s="30" t="s">
        <v>279</v>
      </c>
      <c r="P3904" s="32" t="s">
        <v>46</v>
      </c>
      <c r="Q3904" s="54">
        <f>VLOOKUP(C3904,[1]Hoja2!$B$1:$AH$6025,32,FALSE)</f>
        <v>2017</v>
      </c>
      <c r="R3904" s="64">
        <f>VLOOKUP(C3904,[1]Hoja2!$B$1:$AH$6025,33,FALSE)</f>
        <v>950550.7</v>
      </c>
      <c r="S3904" s="30">
        <v>948932.52</v>
      </c>
      <c r="T3904" s="30">
        <v>948932.52</v>
      </c>
      <c r="U3904" s="30">
        <v>948932.52</v>
      </c>
      <c r="V3904" s="30">
        <v>948932.52</v>
      </c>
      <c r="W3904" s="30">
        <v>948932.52</v>
      </c>
      <c r="X3904" s="30">
        <v>948932.52</v>
      </c>
      <c r="Y3904" s="33">
        <f t="shared" si="60"/>
        <v>100</v>
      </c>
      <c r="Z3904" s="32">
        <v>0</v>
      </c>
      <c r="AA3904" s="32" t="s">
        <v>3323</v>
      </c>
      <c r="AB3904" s="26">
        <v>120</v>
      </c>
      <c r="AC3904" s="33">
        <v>100</v>
      </c>
      <c r="AD3904" s="33">
        <v>100</v>
      </c>
      <c r="AE3904" s="34" t="s">
        <v>12323</v>
      </c>
      <c r="AF3904" s="11"/>
    </row>
    <row r="3905" spans="2:32" ht="62.25" x14ac:dyDescent="0.5">
      <c r="B3905" s="11"/>
      <c r="C3905" s="28" t="s">
        <v>12324</v>
      </c>
      <c r="D3905" s="28" t="s">
        <v>12325</v>
      </c>
      <c r="E3905" s="29" t="s">
        <v>12326</v>
      </c>
      <c r="F3905" s="29" t="s">
        <v>1</v>
      </c>
      <c r="G3905" s="29" t="s">
        <v>1567</v>
      </c>
      <c r="H3905" s="30" t="s">
        <v>1567</v>
      </c>
      <c r="I3905" s="30" t="s">
        <v>113</v>
      </c>
      <c r="J3905" s="31" t="s">
        <v>103</v>
      </c>
      <c r="K3905" s="30" t="s">
        <v>104</v>
      </c>
      <c r="L3905" s="32" t="s">
        <v>40</v>
      </c>
      <c r="M3905" s="30" t="s">
        <v>105</v>
      </c>
      <c r="N3905" s="30" t="s">
        <v>12327</v>
      </c>
      <c r="O3905" s="30" t="s">
        <v>340</v>
      </c>
      <c r="P3905" s="32" t="s">
        <v>46</v>
      </c>
      <c r="Q3905" s="54">
        <f>VLOOKUP(C3905,[1]Hoja2!$B$1:$AH$6025,32,FALSE)</f>
        <v>2017</v>
      </c>
      <c r="R3905" s="64">
        <f>VLOOKUP(C3905,[1]Hoja2!$B$1:$AH$6025,33,FALSE)</f>
        <v>928455.26</v>
      </c>
      <c r="S3905" s="30">
        <v>928455.26</v>
      </c>
      <c r="T3905" s="30">
        <v>742764</v>
      </c>
      <c r="U3905" s="30">
        <v>928455.26</v>
      </c>
      <c r="V3905" s="30">
        <v>742764</v>
      </c>
      <c r="W3905" s="30">
        <v>742764</v>
      </c>
      <c r="X3905" s="30">
        <v>742764</v>
      </c>
      <c r="Y3905" s="33">
        <f t="shared" si="60"/>
        <v>79.999977597197301</v>
      </c>
      <c r="Z3905" s="32">
        <v>0</v>
      </c>
      <c r="AA3905" s="32" t="s">
        <v>3312</v>
      </c>
      <c r="AB3905" s="26">
        <v>300</v>
      </c>
      <c r="AC3905" s="33">
        <v>100</v>
      </c>
      <c r="AD3905" s="33">
        <v>80</v>
      </c>
      <c r="AE3905" s="34" t="s">
        <v>5213</v>
      </c>
      <c r="AF3905" s="11"/>
    </row>
    <row r="3906" spans="2:32" ht="62.25" x14ac:dyDescent="0.5">
      <c r="B3906" s="11"/>
      <c r="C3906" s="28" t="s">
        <v>12328</v>
      </c>
      <c r="D3906" s="28" t="s">
        <v>12329</v>
      </c>
      <c r="E3906" s="29" t="s">
        <v>12330</v>
      </c>
      <c r="F3906" s="29" t="s">
        <v>1</v>
      </c>
      <c r="G3906" s="29" t="s">
        <v>1567</v>
      </c>
      <c r="H3906" s="30" t="s">
        <v>1567</v>
      </c>
      <c r="I3906" s="30" t="s">
        <v>113</v>
      </c>
      <c r="J3906" s="31" t="s">
        <v>103</v>
      </c>
      <c r="K3906" s="30" t="s">
        <v>104</v>
      </c>
      <c r="L3906" s="32" t="s">
        <v>40</v>
      </c>
      <c r="M3906" s="30" t="s">
        <v>105</v>
      </c>
      <c r="N3906" s="30" t="s">
        <v>12327</v>
      </c>
      <c r="O3906" s="30" t="s">
        <v>45</v>
      </c>
      <c r="P3906" s="32" t="s">
        <v>46</v>
      </c>
      <c r="Q3906" s="54">
        <f>VLOOKUP(C3906,[1]Hoja2!$B$1:$AH$6025,32,FALSE)</f>
        <v>2017</v>
      </c>
      <c r="R3906" s="64">
        <f>VLOOKUP(C3906,[1]Hoja2!$B$1:$AH$6025,33,FALSE)</f>
        <v>611461.80000000005</v>
      </c>
      <c r="S3906" s="30">
        <v>611461.80000000005</v>
      </c>
      <c r="T3906" s="30">
        <v>611461.80000000005</v>
      </c>
      <c r="U3906" s="30">
        <v>611461.80000000005</v>
      </c>
      <c r="V3906" s="30">
        <v>611461.80000000005</v>
      </c>
      <c r="W3906" s="30">
        <v>611461.80000000005</v>
      </c>
      <c r="X3906" s="30">
        <v>611461.80000000005</v>
      </c>
      <c r="Y3906" s="33">
        <f t="shared" si="60"/>
        <v>100</v>
      </c>
      <c r="Z3906" s="32">
        <v>0</v>
      </c>
      <c r="AA3906" s="32" t="s">
        <v>4110</v>
      </c>
      <c r="AB3906" s="26">
        <v>0</v>
      </c>
      <c r="AC3906" s="33">
        <v>100</v>
      </c>
      <c r="AD3906" s="33">
        <v>75</v>
      </c>
      <c r="AE3906" s="34" t="s">
        <v>12331</v>
      </c>
      <c r="AF3906" s="11"/>
    </row>
    <row r="3907" spans="2:32" ht="62.25" x14ac:dyDescent="0.5">
      <c r="B3907" s="11"/>
      <c r="C3907" s="28" t="s">
        <v>12332</v>
      </c>
      <c r="D3907" s="28" t="s">
        <v>12333</v>
      </c>
      <c r="E3907" s="29" t="s">
        <v>12334</v>
      </c>
      <c r="F3907" s="29" t="s">
        <v>1</v>
      </c>
      <c r="G3907" s="29" t="s">
        <v>1567</v>
      </c>
      <c r="H3907" s="30" t="s">
        <v>1567</v>
      </c>
      <c r="I3907" s="30" t="s">
        <v>113</v>
      </c>
      <c r="J3907" s="31" t="s">
        <v>103</v>
      </c>
      <c r="K3907" s="30" t="s">
        <v>104</v>
      </c>
      <c r="L3907" s="32" t="s">
        <v>40</v>
      </c>
      <c r="M3907" s="30" t="s">
        <v>105</v>
      </c>
      <c r="N3907" s="30" t="s">
        <v>12327</v>
      </c>
      <c r="O3907" s="30" t="s">
        <v>45</v>
      </c>
      <c r="P3907" s="32" t="s">
        <v>46</v>
      </c>
      <c r="Q3907" s="54">
        <f>VLOOKUP(C3907,[1]Hoja2!$B$1:$AH$6025,32,FALSE)</f>
        <v>2017</v>
      </c>
      <c r="R3907" s="64">
        <f>VLOOKUP(C3907,[1]Hoja2!$B$1:$AH$6025,33,FALSE)</f>
        <v>222002.91</v>
      </c>
      <c r="S3907" s="30">
        <v>222002.91</v>
      </c>
      <c r="T3907" s="30">
        <v>222002.91</v>
      </c>
      <c r="U3907" s="30">
        <v>222002.91</v>
      </c>
      <c r="V3907" s="30">
        <v>222002.91</v>
      </c>
      <c r="W3907" s="30">
        <v>222002.91</v>
      </c>
      <c r="X3907" s="30">
        <v>222002.91</v>
      </c>
      <c r="Y3907" s="33">
        <f t="shared" si="60"/>
        <v>100</v>
      </c>
      <c r="Z3907" s="32">
        <v>0</v>
      </c>
      <c r="AA3907" s="32" t="s">
        <v>4110</v>
      </c>
      <c r="AB3907" s="26">
        <v>0</v>
      </c>
      <c r="AC3907" s="33">
        <v>100</v>
      </c>
      <c r="AD3907" s="33">
        <v>100</v>
      </c>
      <c r="AE3907" s="34" t="s">
        <v>5213</v>
      </c>
      <c r="AF3907" s="11"/>
    </row>
    <row r="3908" spans="2:32" ht="62.25" x14ac:dyDescent="0.5">
      <c r="B3908" s="11"/>
      <c r="C3908" s="28" t="s">
        <v>12335</v>
      </c>
      <c r="D3908" s="28" t="s">
        <v>12336</v>
      </c>
      <c r="E3908" s="29" t="s">
        <v>12337</v>
      </c>
      <c r="F3908" s="29" t="s">
        <v>1</v>
      </c>
      <c r="G3908" s="29" t="s">
        <v>1567</v>
      </c>
      <c r="H3908" s="30" t="s">
        <v>1567</v>
      </c>
      <c r="I3908" s="30" t="s">
        <v>113</v>
      </c>
      <c r="J3908" s="31" t="s">
        <v>103</v>
      </c>
      <c r="K3908" s="30" t="s">
        <v>104</v>
      </c>
      <c r="L3908" s="32" t="s">
        <v>40</v>
      </c>
      <c r="M3908" s="30" t="s">
        <v>105</v>
      </c>
      <c r="N3908" s="30" t="s">
        <v>12327</v>
      </c>
      <c r="O3908" s="30" t="s">
        <v>45</v>
      </c>
      <c r="P3908" s="32" t="s">
        <v>46</v>
      </c>
      <c r="Q3908" s="54">
        <f>VLOOKUP(C3908,[1]Hoja2!$B$1:$AH$6025,32,FALSE)</f>
        <v>2017</v>
      </c>
      <c r="R3908" s="64">
        <f>VLOOKUP(C3908,[1]Hoja2!$B$1:$AH$6025,33,FALSE)</f>
        <v>183638.29</v>
      </c>
      <c r="S3908" s="30">
        <v>183638.29</v>
      </c>
      <c r="T3908" s="30">
        <v>183638.29</v>
      </c>
      <c r="U3908" s="30">
        <v>183638.29</v>
      </c>
      <c r="V3908" s="30">
        <v>183638.29</v>
      </c>
      <c r="W3908" s="30">
        <v>183638.29</v>
      </c>
      <c r="X3908" s="30">
        <v>183638.29</v>
      </c>
      <c r="Y3908" s="33">
        <f t="shared" si="60"/>
        <v>100</v>
      </c>
      <c r="Z3908" s="32">
        <v>0</v>
      </c>
      <c r="AA3908" s="32" t="s">
        <v>4110</v>
      </c>
      <c r="AB3908" s="26">
        <v>0</v>
      </c>
      <c r="AC3908" s="33">
        <v>100</v>
      </c>
      <c r="AD3908" s="33">
        <v>100</v>
      </c>
      <c r="AE3908" s="34" t="s">
        <v>5213</v>
      </c>
      <c r="AF3908" s="11"/>
    </row>
    <row r="3909" spans="2:32" ht="62.25" x14ac:dyDescent="0.5">
      <c r="B3909" s="11"/>
      <c r="C3909" s="28" t="s">
        <v>12338</v>
      </c>
      <c r="D3909" s="28" t="s">
        <v>12339</v>
      </c>
      <c r="E3909" s="29" t="s">
        <v>12340</v>
      </c>
      <c r="F3909" s="29" t="s">
        <v>1</v>
      </c>
      <c r="G3909" s="29" t="s">
        <v>1567</v>
      </c>
      <c r="H3909" s="30" t="s">
        <v>1567</v>
      </c>
      <c r="I3909" s="30" t="s">
        <v>113</v>
      </c>
      <c r="J3909" s="31" t="s">
        <v>103</v>
      </c>
      <c r="K3909" s="30" t="s">
        <v>104</v>
      </c>
      <c r="L3909" s="32" t="s">
        <v>40</v>
      </c>
      <c r="M3909" s="30" t="s">
        <v>105</v>
      </c>
      <c r="N3909" s="30" t="s">
        <v>12327</v>
      </c>
      <c r="O3909" s="30" t="s">
        <v>429</v>
      </c>
      <c r="P3909" s="32" t="s">
        <v>46</v>
      </c>
      <c r="Q3909" s="54">
        <f>VLOOKUP(C3909,[1]Hoja2!$B$1:$AH$6025,32,FALSE)</f>
        <v>2017</v>
      </c>
      <c r="R3909" s="64">
        <f>VLOOKUP(C3909,[1]Hoja2!$B$1:$AH$6025,33,FALSE)</f>
        <v>610101.97</v>
      </c>
      <c r="S3909" s="30">
        <v>610101.97</v>
      </c>
      <c r="T3909" s="30">
        <v>610101.97</v>
      </c>
      <c r="U3909" s="30">
        <v>610101.97</v>
      </c>
      <c r="V3909" s="30">
        <v>610101.97</v>
      </c>
      <c r="W3909" s="30">
        <v>610101.97</v>
      </c>
      <c r="X3909" s="30">
        <v>610101.97</v>
      </c>
      <c r="Y3909" s="33">
        <f t="shared" si="60"/>
        <v>100</v>
      </c>
      <c r="Z3909" s="32">
        <v>0</v>
      </c>
      <c r="AA3909" s="32" t="s">
        <v>3335</v>
      </c>
      <c r="AB3909" s="26">
        <v>400</v>
      </c>
      <c r="AC3909" s="33">
        <v>100</v>
      </c>
      <c r="AD3909" s="33">
        <v>100</v>
      </c>
      <c r="AE3909" s="34" t="s">
        <v>5223</v>
      </c>
      <c r="AF3909" s="11"/>
    </row>
    <row r="3910" spans="2:32" ht="62.25" x14ac:dyDescent="0.5">
      <c r="B3910" s="11"/>
      <c r="C3910" s="28" t="s">
        <v>12341</v>
      </c>
      <c r="D3910" s="28" t="s">
        <v>12342</v>
      </c>
      <c r="E3910" s="29" t="s">
        <v>12343</v>
      </c>
      <c r="F3910" s="29" t="s">
        <v>1</v>
      </c>
      <c r="G3910" s="29" t="s">
        <v>1567</v>
      </c>
      <c r="H3910" s="30" t="s">
        <v>6060</v>
      </c>
      <c r="I3910" s="30" t="s">
        <v>102</v>
      </c>
      <c r="J3910" s="31" t="s">
        <v>103</v>
      </c>
      <c r="K3910" s="30" t="s">
        <v>104</v>
      </c>
      <c r="L3910" s="32" t="s">
        <v>40</v>
      </c>
      <c r="M3910" s="30" t="s">
        <v>105</v>
      </c>
      <c r="N3910" s="30" t="s">
        <v>12327</v>
      </c>
      <c r="O3910" s="30" t="s">
        <v>107</v>
      </c>
      <c r="P3910" s="32" t="s">
        <v>46</v>
      </c>
      <c r="Q3910" s="54">
        <f>VLOOKUP(C3910,[1]Hoja2!$B$1:$AH$6025,32,FALSE)</f>
        <v>2017</v>
      </c>
      <c r="R3910" s="64">
        <f>VLOOKUP(C3910,[1]Hoja2!$B$1:$AH$6025,33,FALSE)</f>
        <v>232197.68</v>
      </c>
      <c r="S3910" s="30">
        <v>232197.68</v>
      </c>
      <c r="T3910" s="30">
        <v>208978</v>
      </c>
      <c r="U3910" s="30">
        <v>232197.68</v>
      </c>
      <c r="V3910" s="30">
        <v>208978</v>
      </c>
      <c r="W3910" s="30">
        <v>208978</v>
      </c>
      <c r="X3910" s="30">
        <v>208978</v>
      </c>
      <c r="Y3910" s="33">
        <f t="shared" si="60"/>
        <v>90.00003789874215</v>
      </c>
      <c r="Z3910" s="32">
        <v>0</v>
      </c>
      <c r="AA3910" s="32" t="s">
        <v>4014</v>
      </c>
      <c r="AB3910" s="26">
        <v>40</v>
      </c>
      <c r="AC3910" s="33">
        <v>100</v>
      </c>
      <c r="AD3910" s="33">
        <v>90</v>
      </c>
      <c r="AE3910" s="34" t="s">
        <v>5213</v>
      </c>
      <c r="AF3910" s="11"/>
    </row>
    <row r="3911" spans="2:32" ht="62.25" x14ac:dyDescent="0.5">
      <c r="B3911" s="11"/>
      <c r="C3911" s="28" t="s">
        <v>12344</v>
      </c>
      <c r="D3911" s="28" t="s">
        <v>12345</v>
      </c>
      <c r="E3911" s="29" t="s">
        <v>12346</v>
      </c>
      <c r="F3911" s="29" t="s">
        <v>1</v>
      </c>
      <c r="G3911" s="29" t="s">
        <v>1567</v>
      </c>
      <c r="H3911" s="30" t="s">
        <v>6060</v>
      </c>
      <c r="I3911" s="30" t="s">
        <v>102</v>
      </c>
      <c r="J3911" s="31" t="s">
        <v>103</v>
      </c>
      <c r="K3911" s="30" t="s">
        <v>104</v>
      </c>
      <c r="L3911" s="32" t="s">
        <v>40</v>
      </c>
      <c r="M3911" s="30" t="s">
        <v>105</v>
      </c>
      <c r="N3911" s="30" t="s">
        <v>12327</v>
      </c>
      <c r="O3911" s="30" t="s">
        <v>348</v>
      </c>
      <c r="P3911" s="32" t="s">
        <v>46</v>
      </c>
      <c r="Q3911" s="54">
        <f>VLOOKUP(C3911,[1]Hoja2!$B$1:$AH$6025,32,FALSE)</f>
        <v>2017</v>
      </c>
      <c r="R3911" s="64">
        <f>VLOOKUP(C3911,[1]Hoja2!$B$1:$AH$6025,33,FALSE)</f>
        <v>221944.69</v>
      </c>
      <c r="S3911" s="30">
        <v>221944.69</v>
      </c>
      <c r="T3911" s="30">
        <v>221944.69</v>
      </c>
      <c r="U3911" s="30">
        <v>221944.69</v>
      </c>
      <c r="V3911" s="30">
        <v>221944.69</v>
      </c>
      <c r="W3911" s="30">
        <v>221944.69</v>
      </c>
      <c r="X3911" s="30">
        <v>221944.69</v>
      </c>
      <c r="Y3911" s="33">
        <f t="shared" si="60"/>
        <v>100</v>
      </c>
      <c r="Z3911" s="32">
        <v>0</v>
      </c>
      <c r="AA3911" s="32" t="s">
        <v>3312</v>
      </c>
      <c r="AB3911" s="26">
        <v>2500</v>
      </c>
      <c r="AC3911" s="33">
        <v>100</v>
      </c>
      <c r="AD3911" s="33">
        <v>100</v>
      </c>
      <c r="AE3911" s="34" t="s">
        <v>5213</v>
      </c>
      <c r="AF3911" s="11"/>
    </row>
    <row r="3912" spans="2:32" ht="62.25" x14ac:dyDescent="0.5">
      <c r="B3912" s="11"/>
      <c r="C3912" s="28" t="s">
        <v>12347</v>
      </c>
      <c r="D3912" s="28" t="s">
        <v>12348</v>
      </c>
      <c r="E3912" s="29" t="s">
        <v>12349</v>
      </c>
      <c r="F3912" s="29" t="s">
        <v>1</v>
      </c>
      <c r="G3912" s="29" t="s">
        <v>233</v>
      </c>
      <c r="H3912" s="30" t="s">
        <v>6595</v>
      </c>
      <c r="I3912" s="30" t="s">
        <v>102</v>
      </c>
      <c r="J3912" s="31" t="s">
        <v>103</v>
      </c>
      <c r="K3912" s="30" t="s">
        <v>104</v>
      </c>
      <c r="L3912" s="32" t="s">
        <v>265</v>
      </c>
      <c r="M3912" s="30" t="s">
        <v>105</v>
      </c>
      <c r="N3912" s="30" t="s">
        <v>3507</v>
      </c>
      <c r="O3912" s="30" t="s">
        <v>279</v>
      </c>
      <c r="P3912" s="32" t="s">
        <v>46</v>
      </c>
      <c r="Q3912" s="54">
        <f>VLOOKUP(C3912,[1]Hoja2!$B$1:$AH$6025,32,FALSE)</f>
        <v>2017</v>
      </c>
      <c r="R3912" s="64">
        <f>VLOOKUP(C3912,[1]Hoja2!$B$1:$AH$6025,33,FALSE)</f>
        <v>2863016.02</v>
      </c>
      <c r="S3912" s="30">
        <v>2863016.02</v>
      </c>
      <c r="T3912" s="30">
        <v>2863016.02</v>
      </c>
      <c r="U3912" s="30">
        <v>2863016.02</v>
      </c>
      <c r="V3912" s="30">
        <v>2863016.02</v>
      </c>
      <c r="W3912" s="30">
        <v>2863016.02</v>
      </c>
      <c r="X3912" s="30">
        <v>2863016.02</v>
      </c>
      <c r="Y3912" s="33">
        <f t="shared" si="60"/>
        <v>100</v>
      </c>
      <c r="Z3912" s="32">
        <v>0</v>
      </c>
      <c r="AA3912" s="32" t="s">
        <v>3323</v>
      </c>
      <c r="AB3912" s="26">
        <v>1165</v>
      </c>
      <c r="AC3912" s="33">
        <v>0</v>
      </c>
      <c r="AD3912" s="33">
        <v>100</v>
      </c>
      <c r="AE3912" s="34" t="s">
        <v>12350</v>
      </c>
      <c r="AF3912" s="11"/>
    </row>
    <row r="3913" spans="2:32" ht="62.25" x14ac:dyDescent="0.5">
      <c r="B3913" s="11"/>
      <c r="C3913" s="28" t="s">
        <v>12351</v>
      </c>
      <c r="D3913" s="28" t="s">
        <v>12352</v>
      </c>
      <c r="E3913" s="29" t="s">
        <v>12353</v>
      </c>
      <c r="F3913" s="29" t="s">
        <v>1</v>
      </c>
      <c r="G3913" s="29" t="s">
        <v>233</v>
      </c>
      <c r="H3913" s="30" t="s">
        <v>11166</v>
      </c>
      <c r="I3913" s="30" t="s">
        <v>102</v>
      </c>
      <c r="J3913" s="31" t="s">
        <v>103</v>
      </c>
      <c r="K3913" s="30" t="s">
        <v>104</v>
      </c>
      <c r="L3913" s="32" t="s">
        <v>265</v>
      </c>
      <c r="M3913" s="30" t="s">
        <v>105</v>
      </c>
      <c r="N3913" s="30" t="s">
        <v>3507</v>
      </c>
      <c r="O3913" s="30" t="s">
        <v>279</v>
      </c>
      <c r="P3913" s="32" t="s">
        <v>46</v>
      </c>
      <c r="Q3913" s="54">
        <f>VLOOKUP(C3913,[1]Hoja2!$B$1:$AH$6025,32,FALSE)</f>
        <v>2017</v>
      </c>
      <c r="R3913" s="64">
        <f>VLOOKUP(C3913,[1]Hoja2!$B$1:$AH$6025,33,FALSE)</f>
        <v>306199.40000000002</v>
      </c>
      <c r="S3913" s="30">
        <v>306199.40000000002</v>
      </c>
      <c r="T3913" s="30">
        <v>306199.40000000002</v>
      </c>
      <c r="U3913" s="30">
        <v>306199.40000000002</v>
      </c>
      <c r="V3913" s="30">
        <v>306199.40000000002</v>
      </c>
      <c r="W3913" s="30">
        <v>306199.40000000002</v>
      </c>
      <c r="X3913" s="30">
        <v>306199.40000000002</v>
      </c>
      <c r="Y3913" s="33">
        <f t="shared" si="60"/>
        <v>100</v>
      </c>
      <c r="Z3913" s="32">
        <v>0</v>
      </c>
      <c r="AA3913" s="32" t="s">
        <v>3323</v>
      </c>
      <c r="AB3913" s="26">
        <v>85</v>
      </c>
      <c r="AC3913" s="33">
        <v>0</v>
      </c>
      <c r="AD3913" s="33">
        <v>100</v>
      </c>
      <c r="AE3913" s="34" t="s">
        <v>12354</v>
      </c>
      <c r="AF3913" s="11"/>
    </row>
    <row r="3914" spans="2:32" ht="62.25" x14ac:dyDescent="0.5">
      <c r="B3914" s="11"/>
      <c r="C3914" s="28" t="s">
        <v>12355</v>
      </c>
      <c r="D3914" s="28" t="s">
        <v>12356</v>
      </c>
      <c r="E3914" s="29" t="s">
        <v>12357</v>
      </c>
      <c r="F3914" s="29" t="s">
        <v>1</v>
      </c>
      <c r="G3914" s="29" t="s">
        <v>1567</v>
      </c>
      <c r="H3914" s="30" t="s">
        <v>1613</v>
      </c>
      <c r="I3914" s="30" t="s">
        <v>102</v>
      </c>
      <c r="J3914" s="31" t="s">
        <v>103</v>
      </c>
      <c r="K3914" s="30" t="s">
        <v>104</v>
      </c>
      <c r="L3914" s="32" t="s">
        <v>40</v>
      </c>
      <c r="M3914" s="30" t="s">
        <v>105</v>
      </c>
      <c r="N3914" s="30" t="s">
        <v>12327</v>
      </c>
      <c r="O3914" s="30" t="s">
        <v>429</v>
      </c>
      <c r="P3914" s="32" t="s">
        <v>46</v>
      </c>
      <c r="Q3914" s="54">
        <f>VLOOKUP(C3914,[1]Hoja2!$B$1:$AH$6025,32,FALSE)</f>
        <v>2017</v>
      </c>
      <c r="R3914" s="64">
        <f>VLOOKUP(C3914,[1]Hoja2!$B$1:$AH$6025,33,FALSE)</f>
        <v>928463.91</v>
      </c>
      <c r="S3914" s="30">
        <v>1160574.8</v>
      </c>
      <c r="T3914" s="30">
        <v>1160574.8</v>
      </c>
      <c r="U3914" s="30">
        <v>1160574.8</v>
      </c>
      <c r="V3914" s="30">
        <v>1160574.8</v>
      </c>
      <c r="W3914" s="30">
        <v>1160574.8</v>
      </c>
      <c r="X3914" s="30">
        <v>1160574.8</v>
      </c>
      <c r="Y3914" s="33">
        <f t="shared" si="60"/>
        <v>100</v>
      </c>
      <c r="Z3914" s="32">
        <v>0</v>
      </c>
      <c r="AA3914" s="32" t="s">
        <v>3323</v>
      </c>
      <c r="AB3914" s="26">
        <v>200</v>
      </c>
      <c r="AC3914" s="33">
        <v>100</v>
      </c>
      <c r="AD3914" s="33">
        <v>100</v>
      </c>
      <c r="AE3914" s="34" t="s">
        <v>5213</v>
      </c>
      <c r="AF3914" s="11"/>
    </row>
    <row r="3915" spans="2:32" ht="62.25" x14ac:dyDescent="0.5">
      <c r="B3915" s="11"/>
      <c r="C3915" s="28" t="s">
        <v>12358</v>
      </c>
      <c r="D3915" s="28" t="s">
        <v>12359</v>
      </c>
      <c r="E3915" s="29" t="s">
        <v>12360</v>
      </c>
      <c r="F3915" s="29" t="s">
        <v>1</v>
      </c>
      <c r="G3915" s="29" t="s">
        <v>1567</v>
      </c>
      <c r="H3915" s="30" t="s">
        <v>1613</v>
      </c>
      <c r="I3915" s="30" t="s">
        <v>102</v>
      </c>
      <c r="J3915" s="31" t="s">
        <v>103</v>
      </c>
      <c r="K3915" s="30" t="s">
        <v>104</v>
      </c>
      <c r="L3915" s="32" t="s">
        <v>40</v>
      </c>
      <c r="M3915" s="30" t="s">
        <v>105</v>
      </c>
      <c r="N3915" s="30" t="s">
        <v>12327</v>
      </c>
      <c r="O3915" s="30" t="s">
        <v>348</v>
      </c>
      <c r="P3915" s="32" t="s">
        <v>46</v>
      </c>
      <c r="Q3915" s="54">
        <f>VLOOKUP(C3915,[1]Hoja2!$B$1:$AH$6025,32,FALSE)</f>
        <v>2017</v>
      </c>
      <c r="R3915" s="64">
        <f>VLOOKUP(C3915,[1]Hoja2!$B$1:$AH$6025,33,FALSE)</f>
        <v>472547.46</v>
      </c>
      <c r="S3915" s="30">
        <v>472547.46</v>
      </c>
      <c r="T3915" s="30">
        <v>472547.46</v>
      </c>
      <c r="U3915" s="30">
        <v>472547.46</v>
      </c>
      <c r="V3915" s="30">
        <v>472547.46</v>
      </c>
      <c r="W3915" s="30">
        <v>472547.46</v>
      </c>
      <c r="X3915" s="30">
        <v>472547.46</v>
      </c>
      <c r="Y3915" s="33">
        <f t="shared" ref="Y3915:Y3978" si="61">IF(ISERROR(W3915/S3915),0,((W3915/S3915)*100))</f>
        <v>100</v>
      </c>
      <c r="Z3915" s="32">
        <v>0</v>
      </c>
      <c r="AA3915" s="32" t="s">
        <v>3312</v>
      </c>
      <c r="AB3915" s="26">
        <v>2200</v>
      </c>
      <c r="AC3915" s="33">
        <v>100</v>
      </c>
      <c r="AD3915" s="33">
        <v>100</v>
      </c>
      <c r="AE3915" s="34" t="s">
        <v>5213</v>
      </c>
      <c r="AF3915" s="11"/>
    </row>
    <row r="3916" spans="2:32" ht="89.25" x14ac:dyDescent="0.5">
      <c r="B3916" s="11"/>
      <c r="C3916" s="28" t="s">
        <v>12361</v>
      </c>
      <c r="D3916" s="28" t="s">
        <v>12362</v>
      </c>
      <c r="E3916" s="29" t="s">
        <v>12363</v>
      </c>
      <c r="F3916" s="29" t="s">
        <v>1</v>
      </c>
      <c r="G3916" s="29" t="s">
        <v>1567</v>
      </c>
      <c r="H3916" s="30" t="s">
        <v>1617</v>
      </c>
      <c r="I3916" s="30" t="s">
        <v>102</v>
      </c>
      <c r="J3916" s="31" t="s">
        <v>103</v>
      </c>
      <c r="K3916" s="30" t="s">
        <v>104</v>
      </c>
      <c r="L3916" s="32" t="s">
        <v>40</v>
      </c>
      <c r="M3916" s="30" t="s">
        <v>105</v>
      </c>
      <c r="N3916" s="30" t="s">
        <v>12327</v>
      </c>
      <c r="O3916" s="30" t="s">
        <v>348</v>
      </c>
      <c r="P3916" s="32" t="s">
        <v>46</v>
      </c>
      <c r="Q3916" s="54">
        <f>VLOOKUP(C3916,[1]Hoja2!$B$1:$AH$6025,32,FALSE)</f>
        <v>2017</v>
      </c>
      <c r="R3916" s="64">
        <f>VLOOKUP(C3916,[1]Hoja2!$B$1:$AH$6025,33,FALSE)</f>
        <v>218321.95</v>
      </c>
      <c r="S3916" s="30"/>
      <c r="T3916" s="30"/>
      <c r="U3916" s="30"/>
      <c r="V3916" s="30"/>
      <c r="W3916" s="30"/>
      <c r="X3916" s="30"/>
      <c r="Y3916" s="33">
        <f t="shared" si="61"/>
        <v>0</v>
      </c>
      <c r="Z3916" s="32"/>
      <c r="AA3916" s="32" t="s">
        <v>3312</v>
      </c>
      <c r="AB3916" s="26">
        <v>2200</v>
      </c>
      <c r="AC3916" s="33">
        <v>100</v>
      </c>
      <c r="AD3916" s="33"/>
      <c r="AE3916" s="34" t="s">
        <v>3403</v>
      </c>
      <c r="AF3916" s="11"/>
    </row>
    <row r="3917" spans="2:32" ht="62.25" x14ac:dyDescent="0.5">
      <c r="B3917" s="11"/>
      <c r="C3917" s="28" t="s">
        <v>12364</v>
      </c>
      <c r="D3917" s="28" t="s">
        <v>12365</v>
      </c>
      <c r="E3917" s="29" t="s">
        <v>12366</v>
      </c>
      <c r="F3917" s="29" t="s">
        <v>1</v>
      </c>
      <c r="G3917" s="29" t="s">
        <v>1567</v>
      </c>
      <c r="H3917" s="30" t="s">
        <v>1617</v>
      </c>
      <c r="I3917" s="30" t="s">
        <v>102</v>
      </c>
      <c r="J3917" s="31" t="s">
        <v>103</v>
      </c>
      <c r="K3917" s="30" t="s">
        <v>104</v>
      </c>
      <c r="L3917" s="32" t="s">
        <v>40</v>
      </c>
      <c r="M3917" s="30" t="s">
        <v>105</v>
      </c>
      <c r="N3917" s="30" t="s">
        <v>12327</v>
      </c>
      <c r="O3917" s="30" t="s">
        <v>107</v>
      </c>
      <c r="P3917" s="32" t="s">
        <v>46</v>
      </c>
      <c r="Q3917" s="54">
        <f>VLOOKUP(C3917,[1]Hoja2!$B$1:$AH$6025,32,FALSE)</f>
        <v>2017</v>
      </c>
      <c r="R3917" s="64">
        <f>VLOOKUP(C3917,[1]Hoja2!$B$1:$AH$6025,33,FALSE)</f>
        <v>609518.91</v>
      </c>
      <c r="S3917" s="30">
        <v>609518.91</v>
      </c>
      <c r="T3917" s="30">
        <v>548567</v>
      </c>
      <c r="U3917" s="30">
        <v>609518.91</v>
      </c>
      <c r="V3917" s="30">
        <v>548567</v>
      </c>
      <c r="W3917" s="30">
        <v>548567</v>
      </c>
      <c r="X3917" s="30">
        <v>548567</v>
      </c>
      <c r="Y3917" s="33">
        <f t="shared" si="61"/>
        <v>89.999996882787443</v>
      </c>
      <c r="Z3917" s="32">
        <v>0</v>
      </c>
      <c r="AA3917" s="32" t="s">
        <v>4014</v>
      </c>
      <c r="AB3917" s="26">
        <v>105</v>
      </c>
      <c r="AC3917" s="33">
        <v>100</v>
      </c>
      <c r="AD3917" s="33">
        <v>90</v>
      </c>
      <c r="AE3917" s="34" t="s">
        <v>5213</v>
      </c>
      <c r="AF3917" s="11"/>
    </row>
    <row r="3918" spans="2:32" ht="62.25" x14ac:dyDescent="0.5">
      <c r="B3918" s="11"/>
      <c r="C3918" s="28" t="s">
        <v>12367</v>
      </c>
      <c r="D3918" s="28" t="s">
        <v>12368</v>
      </c>
      <c r="E3918" s="29" t="s">
        <v>12369</v>
      </c>
      <c r="F3918" s="29" t="s">
        <v>1</v>
      </c>
      <c r="G3918" s="29" t="s">
        <v>82</v>
      </c>
      <c r="H3918" s="30" t="s">
        <v>82</v>
      </c>
      <c r="I3918" s="30" t="s">
        <v>113</v>
      </c>
      <c r="J3918" s="31" t="s">
        <v>103</v>
      </c>
      <c r="K3918" s="30" t="s">
        <v>104</v>
      </c>
      <c r="L3918" s="32" t="s">
        <v>40</v>
      </c>
      <c r="M3918" s="30" t="s">
        <v>105</v>
      </c>
      <c r="N3918" s="30" t="s">
        <v>3281</v>
      </c>
      <c r="O3918" s="30" t="s">
        <v>107</v>
      </c>
      <c r="P3918" s="32" t="s">
        <v>46</v>
      </c>
      <c r="Q3918" s="54">
        <f>VLOOKUP(C3918,[1]Hoja2!$B$1:$AH$6025,32,FALSE)</f>
        <v>2017</v>
      </c>
      <c r="R3918" s="64">
        <f>VLOOKUP(C3918,[1]Hoja2!$B$1:$AH$6025,33,FALSE)</f>
        <v>66100</v>
      </c>
      <c r="S3918" s="30">
        <v>66100</v>
      </c>
      <c r="T3918" s="30">
        <v>66100</v>
      </c>
      <c r="U3918" s="30">
        <v>66100</v>
      </c>
      <c r="V3918" s="30">
        <v>66100</v>
      </c>
      <c r="W3918" s="30">
        <v>66100</v>
      </c>
      <c r="X3918" s="30">
        <v>66100</v>
      </c>
      <c r="Y3918" s="33">
        <f t="shared" si="61"/>
        <v>100</v>
      </c>
      <c r="Z3918" s="32">
        <v>0</v>
      </c>
      <c r="AA3918" s="32" t="s">
        <v>3335</v>
      </c>
      <c r="AB3918" s="26">
        <v>4</v>
      </c>
      <c r="AC3918" s="33">
        <v>100</v>
      </c>
      <c r="AD3918" s="33">
        <v>100</v>
      </c>
      <c r="AE3918" s="34" t="s">
        <v>12370</v>
      </c>
      <c r="AF3918" s="11"/>
    </row>
    <row r="3919" spans="2:32" ht="62.25" x14ac:dyDescent="0.5">
      <c r="B3919" s="11"/>
      <c r="C3919" s="28" t="s">
        <v>12371</v>
      </c>
      <c r="D3919" s="28" t="s">
        <v>12372</v>
      </c>
      <c r="E3919" s="29" t="s">
        <v>12373</v>
      </c>
      <c r="F3919" s="29" t="s">
        <v>1</v>
      </c>
      <c r="G3919" s="29" t="s">
        <v>82</v>
      </c>
      <c r="H3919" s="30" t="s">
        <v>82</v>
      </c>
      <c r="I3919" s="30" t="s">
        <v>113</v>
      </c>
      <c r="J3919" s="31" t="s">
        <v>103</v>
      </c>
      <c r="K3919" s="30" t="s">
        <v>104</v>
      </c>
      <c r="L3919" s="32" t="s">
        <v>40</v>
      </c>
      <c r="M3919" s="30" t="s">
        <v>105</v>
      </c>
      <c r="N3919" s="30" t="s">
        <v>3281</v>
      </c>
      <c r="O3919" s="30" t="s">
        <v>107</v>
      </c>
      <c r="P3919" s="32" t="s">
        <v>46</v>
      </c>
      <c r="Q3919" s="54">
        <f>VLOOKUP(C3919,[1]Hoja2!$B$1:$AH$6025,32,FALSE)</f>
        <v>2017</v>
      </c>
      <c r="R3919" s="64">
        <f>VLOOKUP(C3919,[1]Hoja2!$B$1:$AH$6025,33,FALSE)</f>
        <v>330500</v>
      </c>
      <c r="S3919" s="30">
        <v>330500</v>
      </c>
      <c r="T3919" s="30">
        <v>330500</v>
      </c>
      <c r="U3919" s="30">
        <v>330500</v>
      </c>
      <c r="V3919" s="30">
        <v>330500</v>
      </c>
      <c r="W3919" s="30">
        <v>330500</v>
      </c>
      <c r="X3919" s="30">
        <v>330500</v>
      </c>
      <c r="Y3919" s="33">
        <f t="shared" si="61"/>
        <v>100</v>
      </c>
      <c r="Z3919" s="32">
        <v>0</v>
      </c>
      <c r="AA3919" s="32" t="s">
        <v>3335</v>
      </c>
      <c r="AB3919" s="26">
        <v>20</v>
      </c>
      <c r="AC3919" s="33">
        <v>100</v>
      </c>
      <c r="AD3919" s="33">
        <v>100</v>
      </c>
      <c r="AE3919" s="34" t="s">
        <v>12374</v>
      </c>
      <c r="AF3919" s="11"/>
    </row>
    <row r="3920" spans="2:32" ht="62.25" x14ac:dyDescent="0.5">
      <c r="B3920" s="11"/>
      <c r="C3920" s="28" t="s">
        <v>12375</v>
      </c>
      <c r="D3920" s="28" t="s">
        <v>12376</v>
      </c>
      <c r="E3920" s="29" t="s">
        <v>12377</v>
      </c>
      <c r="F3920" s="29" t="s">
        <v>1</v>
      </c>
      <c r="G3920" s="29" t="s">
        <v>82</v>
      </c>
      <c r="H3920" s="30" t="s">
        <v>82</v>
      </c>
      <c r="I3920" s="30" t="s">
        <v>113</v>
      </c>
      <c r="J3920" s="31" t="s">
        <v>103</v>
      </c>
      <c r="K3920" s="30" t="s">
        <v>104</v>
      </c>
      <c r="L3920" s="32" t="s">
        <v>40</v>
      </c>
      <c r="M3920" s="30" t="s">
        <v>105</v>
      </c>
      <c r="N3920" s="30" t="s">
        <v>3281</v>
      </c>
      <c r="O3920" s="30" t="s">
        <v>279</v>
      </c>
      <c r="P3920" s="32" t="s">
        <v>46</v>
      </c>
      <c r="Q3920" s="54">
        <f>VLOOKUP(C3920,[1]Hoja2!$B$1:$AH$6025,32,FALSE)</f>
        <v>2017</v>
      </c>
      <c r="R3920" s="64">
        <f>VLOOKUP(C3920,[1]Hoja2!$B$1:$AH$6025,33,FALSE)</f>
        <v>157664.98000000001</v>
      </c>
      <c r="S3920" s="30">
        <v>157664.98000000001</v>
      </c>
      <c r="T3920" s="30">
        <v>157664.98000000001</v>
      </c>
      <c r="U3920" s="30">
        <v>157664.98000000001</v>
      </c>
      <c r="V3920" s="30">
        <v>157664.98000000001</v>
      </c>
      <c r="W3920" s="30">
        <v>157664.98000000001</v>
      </c>
      <c r="X3920" s="30">
        <v>157664.98000000001</v>
      </c>
      <c r="Y3920" s="33">
        <f t="shared" si="61"/>
        <v>100</v>
      </c>
      <c r="Z3920" s="32">
        <v>0</v>
      </c>
      <c r="AA3920" s="32" t="s">
        <v>3323</v>
      </c>
      <c r="AB3920" s="26">
        <v>40</v>
      </c>
      <c r="AC3920" s="33">
        <v>100</v>
      </c>
      <c r="AD3920" s="33">
        <v>100</v>
      </c>
      <c r="AE3920" s="34" t="s">
        <v>12378</v>
      </c>
      <c r="AF3920" s="11"/>
    </row>
    <row r="3921" spans="2:32" ht="62.25" x14ac:dyDescent="0.5">
      <c r="B3921" s="11"/>
      <c r="C3921" s="28" t="s">
        <v>12379</v>
      </c>
      <c r="D3921" s="28" t="s">
        <v>12380</v>
      </c>
      <c r="E3921" s="29" t="s">
        <v>12381</v>
      </c>
      <c r="F3921" s="29" t="s">
        <v>1</v>
      </c>
      <c r="G3921" s="29" t="s">
        <v>82</v>
      </c>
      <c r="H3921" s="30" t="s">
        <v>82</v>
      </c>
      <c r="I3921" s="30" t="s">
        <v>113</v>
      </c>
      <c r="J3921" s="31" t="s">
        <v>103</v>
      </c>
      <c r="K3921" s="30" t="s">
        <v>104</v>
      </c>
      <c r="L3921" s="32" t="s">
        <v>40</v>
      </c>
      <c r="M3921" s="30" t="s">
        <v>105</v>
      </c>
      <c r="N3921" s="30" t="s">
        <v>3281</v>
      </c>
      <c r="O3921" s="30" t="s">
        <v>279</v>
      </c>
      <c r="P3921" s="32" t="s">
        <v>46</v>
      </c>
      <c r="Q3921" s="54">
        <f>VLOOKUP(C3921,[1]Hoja2!$B$1:$AH$6025,32,FALSE)</f>
        <v>2017</v>
      </c>
      <c r="R3921" s="64">
        <f>VLOOKUP(C3921,[1]Hoja2!$B$1:$AH$6025,33,FALSE)</f>
        <v>522739.72</v>
      </c>
      <c r="S3921" s="30">
        <v>522739.72</v>
      </c>
      <c r="T3921" s="30">
        <v>522739.72</v>
      </c>
      <c r="U3921" s="30">
        <v>522739.72</v>
      </c>
      <c r="V3921" s="30">
        <v>522739.72</v>
      </c>
      <c r="W3921" s="30">
        <v>522739.72</v>
      </c>
      <c r="X3921" s="30">
        <v>522739.72</v>
      </c>
      <c r="Y3921" s="33">
        <f t="shared" si="61"/>
        <v>100</v>
      </c>
      <c r="Z3921" s="32">
        <v>0</v>
      </c>
      <c r="AA3921" s="32" t="s">
        <v>3323</v>
      </c>
      <c r="AB3921" s="26">
        <v>160</v>
      </c>
      <c r="AC3921" s="33">
        <v>100</v>
      </c>
      <c r="AD3921" s="33">
        <v>100</v>
      </c>
      <c r="AE3921" s="34" t="s">
        <v>12382</v>
      </c>
      <c r="AF3921" s="11"/>
    </row>
    <row r="3922" spans="2:32" ht="62.25" x14ac:dyDescent="0.5">
      <c r="B3922" s="11"/>
      <c r="C3922" s="28" t="s">
        <v>12383</v>
      </c>
      <c r="D3922" s="28" t="s">
        <v>12384</v>
      </c>
      <c r="E3922" s="29" t="s">
        <v>12385</v>
      </c>
      <c r="F3922" s="29" t="s">
        <v>1</v>
      </c>
      <c r="G3922" s="29" t="s">
        <v>82</v>
      </c>
      <c r="H3922" s="30" t="s">
        <v>82</v>
      </c>
      <c r="I3922" s="30" t="s">
        <v>113</v>
      </c>
      <c r="J3922" s="31" t="s">
        <v>103</v>
      </c>
      <c r="K3922" s="30" t="s">
        <v>104</v>
      </c>
      <c r="L3922" s="32" t="s">
        <v>40</v>
      </c>
      <c r="M3922" s="30" t="s">
        <v>105</v>
      </c>
      <c r="N3922" s="30" t="s">
        <v>3281</v>
      </c>
      <c r="O3922" s="30" t="s">
        <v>107</v>
      </c>
      <c r="P3922" s="32" t="s">
        <v>46</v>
      </c>
      <c r="Q3922" s="54">
        <f>VLOOKUP(C3922,[1]Hoja2!$B$1:$AH$6025,32,FALSE)</f>
        <v>2017</v>
      </c>
      <c r="R3922" s="64">
        <f>VLOOKUP(C3922,[1]Hoja2!$B$1:$AH$6025,33,FALSE)</f>
        <v>198300</v>
      </c>
      <c r="S3922" s="30">
        <v>198300</v>
      </c>
      <c r="T3922" s="30">
        <v>198300</v>
      </c>
      <c r="U3922" s="30">
        <v>198300</v>
      </c>
      <c r="V3922" s="30">
        <v>198300</v>
      </c>
      <c r="W3922" s="30">
        <v>198300</v>
      </c>
      <c r="X3922" s="30">
        <v>198300</v>
      </c>
      <c r="Y3922" s="33">
        <f t="shared" si="61"/>
        <v>100</v>
      </c>
      <c r="Z3922" s="32">
        <v>0</v>
      </c>
      <c r="AA3922" s="32" t="s">
        <v>3335</v>
      </c>
      <c r="AB3922" s="26">
        <v>12</v>
      </c>
      <c r="AC3922" s="33">
        <v>100</v>
      </c>
      <c r="AD3922" s="33">
        <v>100</v>
      </c>
      <c r="AE3922" s="34" t="s">
        <v>12386</v>
      </c>
      <c r="AF3922" s="11"/>
    </row>
    <row r="3923" spans="2:32" ht="62.25" x14ac:dyDescent="0.5">
      <c r="B3923" s="11"/>
      <c r="C3923" s="28" t="s">
        <v>12387</v>
      </c>
      <c r="D3923" s="28" t="s">
        <v>12388</v>
      </c>
      <c r="E3923" s="29" t="s">
        <v>12389</v>
      </c>
      <c r="F3923" s="29" t="s">
        <v>1</v>
      </c>
      <c r="G3923" s="29" t="s">
        <v>82</v>
      </c>
      <c r="H3923" s="30" t="s">
        <v>82</v>
      </c>
      <c r="I3923" s="30" t="s">
        <v>113</v>
      </c>
      <c r="J3923" s="31" t="s">
        <v>103</v>
      </c>
      <c r="K3923" s="30" t="s">
        <v>104</v>
      </c>
      <c r="L3923" s="32" t="s">
        <v>40</v>
      </c>
      <c r="M3923" s="30" t="s">
        <v>105</v>
      </c>
      <c r="N3923" s="30" t="s">
        <v>3281</v>
      </c>
      <c r="O3923" s="30" t="s">
        <v>107</v>
      </c>
      <c r="P3923" s="32" t="s">
        <v>46</v>
      </c>
      <c r="Q3923" s="54">
        <f>VLOOKUP(C3923,[1]Hoja2!$B$1:$AH$6025,32,FALSE)</f>
        <v>2017</v>
      </c>
      <c r="R3923" s="64">
        <f>VLOOKUP(C3923,[1]Hoja2!$B$1:$AH$6025,33,FALSE)</f>
        <v>66100</v>
      </c>
      <c r="S3923" s="30">
        <v>66100</v>
      </c>
      <c r="T3923" s="30">
        <v>66100</v>
      </c>
      <c r="U3923" s="30">
        <v>66100</v>
      </c>
      <c r="V3923" s="30">
        <v>66100</v>
      </c>
      <c r="W3923" s="30">
        <v>66100</v>
      </c>
      <c r="X3923" s="30">
        <v>66100</v>
      </c>
      <c r="Y3923" s="33">
        <f t="shared" si="61"/>
        <v>100</v>
      </c>
      <c r="Z3923" s="32">
        <v>0</v>
      </c>
      <c r="AA3923" s="32" t="s">
        <v>3335</v>
      </c>
      <c r="AB3923" s="26">
        <v>4</v>
      </c>
      <c r="AC3923" s="33">
        <v>100</v>
      </c>
      <c r="AD3923" s="33">
        <v>100</v>
      </c>
      <c r="AE3923" s="34" t="s">
        <v>12390</v>
      </c>
      <c r="AF3923" s="11"/>
    </row>
    <row r="3924" spans="2:32" ht="62.25" x14ac:dyDescent="0.5">
      <c r="B3924" s="11"/>
      <c r="C3924" s="28" t="s">
        <v>12391</v>
      </c>
      <c r="D3924" s="28" t="s">
        <v>12392</v>
      </c>
      <c r="E3924" s="29" t="s">
        <v>12393</v>
      </c>
      <c r="F3924" s="29" t="s">
        <v>1</v>
      </c>
      <c r="G3924" s="29" t="s">
        <v>82</v>
      </c>
      <c r="H3924" s="30" t="s">
        <v>12394</v>
      </c>
      <c r="I3924" s="30" t="s">
        <v>102</v>
      </c>
      <c r="J3924" s="31" t="s">
        <v>103</v>
      </c>
      <c r="K3924" s="30" t="s">
        <v>104</v>
      </c>
      <c r="L3924" s="32" t="s">
        <v>40</v>
      </c>
      <c r="M3924" s="30" t="s">
        <v>105</v>
      </c>
      <c r="N3924" s="30" t="s">
        <v>3281</v>
      </c>
      <c r="O3924" s="30" t="s">
        <v>279</v>
      </c>
      <c r="P3924" s="32" t="s">
        <v>46</v>
      </c>
      <c r="Q3924" s="54">
        <f>VLOOKUP(C3924,[1]Hoja2!$B$1:$AH$6025,32,FALSE)</f>
        <v>2017</v>
      </c>
      <c r="R3924" s="64">
        <f>VLOOKUP(C3924,[1]Hoja2!$B$1:$AH$6025,33,FALSE)</f>
        <v>201854.74</v>
      </c>
      <c r="S3924" s="30">
        <v>201854.74</v>
      </c>
      <c r="T3924" s="30">
        <v>201854.74</v>
      </c>
      <c r="U3924" s="30">
        <v>201854.74</v>
      </c>
      <c r="V3924" s="30">
        <v>201854.74</v>
      </c>
      <c r="W3924" s="30">
        <v>201854.74</v>
      </c>
      <c r="X3924" s="30">
        <v>201854.74</v>
      </c>
      <c r="Y3924" s="33">
        <f t="shared" si="61"/>
        <v>100</v>
      </c>
      <c r="Z3924" s="32">
        <v>0</v>
      </c>
      <c r="AA3924" s="32" t="s">
        <v>3323</v>
      </c>
      <c r="AB3924" s="26">
        <v>60</v>
      </c>
      <c r="AC3924" s="33">
        <v>100</v>
      </c>
      <c r="AD3924" s="33">
        <v>100</v>
      </c>
      <c r="AE3924" s="34" t="s">
        <v>12395</v>
      </c>
      <c r="AF3924" s="11"/>
    </row>
    <row r="3925" spans="2:32" ht="62.25" x14ac:dyDescent="0.5">
      <c r="B3925" s="11"/>
      <c r="C3925" s="28" t="s">
        <v>12396</v>
      </c>
      <c r="D3925" s="28" t="s">
        <v>12397</v>
      </c>
      <c r="E3925" s="29" t="s">
        <v>12398</v>
      </c>
      <c r="F3925" s="29" t="s">
        <v>1</v>
      </c>
      <c r="G3925" s="29" t="s">
        <v>665</v>
      </c>
      <c r="H3925" s="30" t="s">
        <v>665</v>
      </c>
      <c r="I3925" s="30" t="s">
        <v>113</v>
      </c>
      <c r="J3925" s="31" t="s">
        <v>103</v>
      </c>
      <c r="K3925" s="30" t="s">
        <v>104</v>
      </c>
      <c r="L3925" s="32" t="s">
        <v>265</v>
      </c>
      <c r="M3925" s="30" t="s">
        <v>105</v>
      </c>
      <c r="N3925" s="30" t="s">
        <v>1650</v>
      </c>
      <c r="O3925" s="30" t="s">
        <v>429</v>
      </c>
      <c r="P3925" s="32" t="s">
        <v>46</v>
      </c>
      <c r="Q3925" s="54">
        <f>VLOOKUP(C3925,[1]Hoja2!$B$1:$AH$6025,32,FALSE)</f>
        <v>2017</v>
      </c>
      <c r="R3925" s="64">
        <f>VLOOKUP(C3925,[1]Hoja2!$B$1:$AH$6025,33,FALSE)</f>
        <v>1590799.5</v>
      </c>
      <c r="S3925" s="30">
        <v>1590799.5</v>
      </c>
      <c r="T3925" s="30">
        <v>1590799.5</v>
      </c>
      <c r="U3925" s="30">
        <v>1590799.5</v>
      </c>
      <c r="V3925" s="30">
        <v>1590799.5</v>
      </c>
      <c r="W3925" s="30">
        <v>1590799.5</v>
      </c>
      <c r="X3925" s="30">
        <v>1590799.5</v>
      </c>
      <c r="Y3925" s="33">
        <f t="shared" si="61"/>
        <v>100</v>
      </c>
      <c r="Z3925" s="32">
        <v>0</v>
      </c>
      <c r="AA3925" s="32" t="s">
        <v>3323</v>
      </c>
      <c r="AB3925" s="26">
        <v>510</v>
      </c>
      <c r="AC3925" s="33">
        <v>0</v>
      </c>
      <c r="AD3925" s="33">
        <v>100</v>
      </c>
      <c r="AE3925" s="34" t="s">
        <v>5223</v>
      </c>
      <c r="AF3925" s="11"/>
    </row>
    <row r="3926" spans="2:32" ht="62.25" x14ac:dyDescent="0.5">
      <c r="B3926" s="11"/>
      <c r="C3926" s="28" t="s">
        <v>12399</v>
      </c>
      <c r="D3926" s="28" t="s">
        <v>12400</v>
      </c>
      <c r="E3926" s="29" t="s">
        <v>12401</v>
      </c>
      <c r="F3926" s="29" t="s">
        <v>1</v>
      </c>
      <c r="G3926" s="29" t="s">
        <v>193</v>
      </c>
      <c r="H3926" s="30" t="s">
        <v>12402</v>
      </c>
      <c r="I3926" s="30" t="s">
        <v>102</v>
      </c>
      <c r="J3926" s="31" t="s">
        <v>103</v>
      </c>
      <c r="K3926" s="30" t="s">
        <v>104</v>
      </c>
      <c r="L3926" s="32" t="s">
        <v>40</v>
      </c>
      <c r="M3926" s="30" t="s">
        <v>105</v>
      </c>
      <c r="N3926" s="30" t="s">
        <v>5624</v>
      </c>
      <c r="O3926" s="30" t="s">
        <v>107</v>
      </c>
      <c r="P3926" s="32" t="s">
        <v>46</v>
      </c>
      <c r="Q3926" s="54">
        <f>VLOOKUP(C3926,[1]Hoja2!$B$1:$AH$6025,32,FALSE)</f>
        <v>2017</v>
      </c>
      <c r="R3926" s="64">
        <f>VLOOKUP(C3926,[1]Hoja2!$B$1:$AH$6025,33,FALSE)</f>
        <v>559946.56000000006</v>
      </c>
      <c r="S3926" s="30">
        <v>559946.56000000006</v>
      </c>
      <c r="T3926" s="30">
        <v>559946.56000000006</v>
      </c>
      <c r="U3926" s="30">
        <v>559946.56000000006</v>
      </c>
      <c r="V3926" s="30">
        <v>559946.56000000006</v>
      </c>
      <c r="W3926" s="30">
        <v>559946.56000000006</v>
      </c>
      <c r="X3926" s="30">
        <v>559946.56000000006</v>
      </c>
      <c r="Y3926" s="33">
        <f t="shared" si="61"/>
        <v>100</v>
      </c>
      <c r="Z3926" s="32">
        <v>0</v>
      </c>
      <c r="AA3926" s="32" t="s">
        <v>3335</v>
      </c>
      <c r="AB3926" s="26">
        <v>11</v>
      </c>
      <c r="AC3926" s="33">
        <v>100</v>
      </c>
      <c r="AD3926" s="33">
        <v>100</v>
      </c>
      <c r="AE3926" s="34" t="s">
        <v>5213</v>
      </c>
      <c r="AF3926" s="11"/>
    </row>
    <row r="3927" spans="2:32" ht="62.25" x14ac:dyDescent="0.5">
      <c r="B3927" s="11"/>
      <c r="C3927" s="28" t="s">
        <v>12403</v>
      </c>
      <c r="D3927" s="28" t="s">
        <v>12404</v>
      </c>
      <c r="E3927" s="29" t="s">
        <v>12405</v>
      </c>
      <c r="F3927" s="29" t="s">
        <v>1</v>
      </c>
      <c r="G3927" s="29" t="s">
        <v>193</v>
      </c>
      <c r="H3927" s="30" t="s">
        <v>6142</v>
      </c>
      <c r="I3927" s="30" t="s">
        <v>102</v>
      </c>
      <c r="J3927" s="31" t="s">
        <v>103</v>
      </c>
      <c r="K3927" s="30" t="s">
        <v>104</v>
      </c>
      <c r="L3927" s="32" t="s">
        <v>40</v>
      </c>
      <c r="M3927" s="30" t="s">
        <v>105</v>
      </c>
      <c r="N3927" s="30" t="s">
        <v>5624</v>
      </c>
      <c r="O3927" s="30" t="s">
        <v>340</v>
      </c>
      <c r="P3927" s="32" t="s">
        <v>46</v>
      </c>
      <c r="Q3927" s="54">
        <f>VLOOKUP(C3927,[1]Hoja2!$B$1:$AH$6025,32,FALSE)</f>
        <v>2017</v>
      </c>
      <c r="R3927" s="64">
        <f>VLOOKUP(C3927,[1]Hoja2!$B$1:$AH$6025,33,FALSE)</f>
        <v>223945.98</v>
      </c>
      <c r="S3927" s="30">
        <v>220513.01</v>
      </c>
      <c r="T3927" s="30">
        <v>220513.01</v>
      </c>
      <c r="U3927" s="30">
        <v>220513.01</v>
      </c>
      <c r="V3927" s="30">
        <v>220513.01</v>
      </c>
      <c r="W3927" s="30">
        <v>220513.01</v>
      </c>
      <c r="X3927" s="30">
        <v>220513.01</v>
      </c>
      <c r="Y3927" s="33">
        <f t="shared" si="61"/>
        <v>100</v>
      </c>
      <c r="Z3927" s="32">
        <v>0</v>
      </c>
      <c r="AA3927" s="32" t="s">
        <v>3323</v>
      </c>
      <c r="AB3927" s="26">
        <v>40</v>
      </c>
      <c r="AC3927" s="33">
        <v>100</v>
      </c>
      <c r="AD3927" s="33">
        <v>100</v>
      </c>
      <c r="AE3927" s="34" t="s">
        <v>5213</v>
      </c>
      <c r="AF3927" s="11"/>
    </row>
    <row r="3928" spans="2:32" ht="62.25" x14ac:dyDescent="0.5">
      <c r="B3928" s="11"/>
      <c r="C3928" s="28" t="s">
        <v>12406</v>
      </c>
      <c r="D3928" s="28" t="s">
        <v>12407</v>
      </c>
      <c r="E3928" s="29" t="s">
        <v>12408</v>
      </c>
      <c r="F3928" s="29" t="s">
        <v>1</v>
      </c>
      <c r="G3928" s="29" t="s">
        <v>193</v>
      </c>
      <c r="H3928" s="30" t="s">
        <v>193</v>
      </c>
      <c r="I3928" s="30" t="s">
        <v>113</v>
      </c>
      <c r="J3928" s="31" t="s">
        <v>103</v>
      </c>
      <c r="K3928" s="30" t="s">
        <v>104</v>
      </c>
      <c r="L3928" s="32" t="s">
        <v>40</v>
      </c>
      <c r="M3928" s="30" t="s">
        <v>105</v>
      </c>
      <c r="N3928" s="30" t="s">
        <v>5624</v>
      </c>
      <c r="O3928" s="30" t="s">
        <v>348</v>
      </c>
      <c r="P3928" s="32" t="s">
        <v>46</v>
      </c>
      <c r="Q3928" s="54">
        <f>VLOOKUP(C3928,[1]Hoja2!$B$1:$AH$6025,32,FALSE)</f>
        <v>2017</v>
      </c>
      <c r="R3928" s="64">
        <f>VLOOKUP(C3928,[1]Hoja2!$B$1:$AH$6025,33,FALSE)</f>
        <v>77738.080000000002</v>
      </c>
      <c r="S3928" s="30">
        <v>194780.26</v>
      </c>
      <c r="T3928" s="30">
        <v>194780.26</v>
      </c>
      <c r="U3928" s="30">
        <v>194780.26</v>
      </c>
      <c r="V3928" s="30">
        <v>194780.26</v>
      </c>
      <c r="W3928" s="30">
        <v>194780.26</v>
      </c>
      <c r="X3928" s="30">
        <v>194780.26</v>
      </c>
      <c r="Y3928" s="33">
        <f t="shared" si="61"/>
        <v>100</v>
      </c>
      <c r="Z3928" s="32">
        <v>0</v>
      </c>
      <c r="AA3928" s="32" t="s">
        <v>4148</v>
      </c>
      <c r="AB3928" s="26">
        <v>150</v>
      </c>
      <c r="AC3928" s="33">
        <v>100</v>
      </c>
      <c r="AD3928" s="33">
        <v>100</v>
      </c>
      <c r="AE3928" s="34" t="s">
        <v>5213</v>
      </c>
      <c r="AF3928" s="11"/>
    </row>
    <row r="3929" spans="2:32" ht="62.25" x14ac:dyDescent="0.5">
      <c r="B3929" s="11"/>
      <c r="C3929" s="28" t="s">
        <v>12409</v>
      </c>
      <c r="D3929" s="28" t="s">
        <v>12410</v>
      </c>
      <c r="E3929" s="29" t="s">
        <v>12411</v>
      </c>
      <c r="F3929" s="29" t="s">
        <v>1</v>
      </c>
      <c r="G3929" s="29" t="s">
        <v>193</v>
      </c>
      <c r="H3929" s="30" t="s">
        <v>193</v>
      </c>
      <c r="I3929" s="30" t="s">
        <v>113</v>
      </c>
      <c r="J3929" s="31" t="s">
        <v>103</v>
      </c>
      <c r="K3929" s="30" t="s">
        <v>104</v>
      </c>
      <c r="L3929" s="32" t="s">
        <v>40</v>
      </c>
      <c r="M3929" s="30" t="s">
        <v>105</v>
      </c>
      <c r="N3929" s="30" t="s">
        <v>5624</v>
      </c>
      <c r="O3929" s="30" t="s">
        <v>279</v>
      </c>
      <c r="P3929" s="32" t="s">
        <v>46</v>
      </c>
      <c r="Q3929" s="54">
        <f>VLOOKUP(C3929,[1]Hoja2!$B$1:$AH$6025,32,FALSE)</f>
        <v>2017</v>
      </c>
      <c r="R3929" s="64">
        <f>VLOOKUP(C3929,[1]Hoja2!$B$1:$AH$6025,33,FALSE)</f>
        <v>2630071.9700000002</v>
      </c>
      <c r="S3929" s="30">
        <v>2652653.6</v>
      </c>
      <c r="T3929" s="30">
        <v>2652653.6</v>
      </c>
      <c r="U3929" s="30">
        <v>2652653.6</v>
      </c>
      <c r="V3929" s="30">
        <v>2652653.6</v>
      </c>
      <c r="W3929" s="30">
        <v>2652653.6</v>
      </c>
      <c r="X3929" s="30">
        <v>2652653.6</v>
      </c>
      <c r="Y3929" s="33">
        <f t="shared" si="61"/>
        <v>100</v>
      </c>
      <c r="Z3929" s="32">
        <v>0</v>
      </c>
      <c r="AA3929" s="32" t="s">
        <v>3323</v>
      </c>
      <c r="AB3929" s="26">
        <v>200</v>
      </c>
      <c r="AC3929" s="33">
        <v>100</v>
      </c>
      <c r="AD3929" s="33">
        <v>100</v>
      </c>
      <c r="AE3929" s="34" t="s">
        <v>5223</v>
      </c>
      <c r="AF3929" s="11"/>
    </row>
    <row r="3930" spans="2:32" ht="62.25" x14ac:dyDescent="0.5">
      <c r="B3930" s="11"/>
      <c r="C3930" s="28" t="s">
        <v>12412</v>
      </c>
      <c r="D3930" s="28" t="s">
        <v>12413</v>
      </c>
      <c r="E3930" s="29" t="s">
        <v>12414</v>
      </c>
      <c r="F3930" s="29" t="s">
        <v>1</v>
      </c>
      <c r="G3930" s="29" t="s">
        <v>193</v>
      </c>
      <c r="H3930" s="30" t="s">
        <v>193</v>
      </c>
      <c r="I3930" s="30" t="s">
        <v>113</v>
      </c>
      <c r="J3930" s="31" t="s">
        <v>103</v>
      </c>
      <c r="K3930" s="30" t="s">
        <v>104</v>
      </c>
      <c r="L3930" s="32" t="s">
        <v>40</v>
      </c>
      <c r="M3930" s="30" t="s">
        <v>105</v>
      </c>
      <c r="N3930" s="30" t="s">
        <v>5624</v>
      </c>
      <c r="O3930" s="30" t="s">
        <v>348</v>
      </c>
      <c r="P3930" s="32" t="s">
        <v>46</v>
      </c>
      <c r="Q3930" s="54">
        <f>VLOOKUP(C3930,[1]Hoja2!$B$1:$AH$6025,32,FALSE)</f>
        <v>2017</v>
      </c>
      <c r="R3930" s="64">
        <f>VLOOKUP(C3930,[1]Hoja2!$B$1:$AH$6025,33,FALSE)</f>
        <v>55266.51</v>
      </c>
      <c r="S3930" s="30">
        <v>55266.51</v>
      </c>
      <c r="T3930" s="30">
        <v>55266.51</v>
      </c>
      <c r="U3930" s="30">
        <v>55266.51</v>
      </c>
      <c r="V3930" s="30">
        <v>55266.51</v>
      </c>
      <c r="W3930" s="30">
        <v>55266.51</v>
      </c>
      <c r="X3930" s="30">
        <v>55266.51</v>
      </c>
      <c r="Y3930" s="33">
        <f t="shared" si="61"/>
        <v>100</v>
      </c>
      <c r="Z3930" s="32">
        <v>0</v>
      </c>
      <c r="AA3930" s="32" t="s">
        <v>4148</v>
      </c>
      <c r="AB3930" s="26">
        <v>200</v>
      </c>
      <c r="AC3930" s="33">
        <v>100</v>
      </c>
      <c r="AD3930" s="33">
        <v>100</v>
      </c>
      <c r="AE3930" s="34" t="s">
        <v>5223</v>
      </c>
      <c r="AF3930" s="11"/>
    </row>
    <row r="3931" spans="2:32" ht="76.5" x14ac:dyDescent="0.5">
      <c r="B3931" s="11"/>
      <c r="C3931" s="28" t="s">
        <v>12415</v>
      </c>
      <c r="D3931" s="28" t="s">
        <v>12416</v>
      </c>
      <c r="E3931" s="29" t="s">
        <v>12417</v>
      </c>
      <c r="F3931" s="29" t="s">
        <v>1</v>
      </c>
      <c r="G3931" s="29" t="s">
        <v>193</v>
      </c>
      <c r="H3931" s="30" t="s">
        <v>193</v>
      </c>
      <c r="I3931" s="30" t="s">
        <v>113</v>
      </c>
      <c r="J3931" s="31" t="s">
        <v>103</v>
      </c>
      <c r="K3931" s="30" t="s">
        <v>104</v>
      </c>
      <c r="L3931" s="32" t="s">
        <v>40</v>
      </c>
      <c r="M3931" s="30" t="s">
        <v>105</v>
      </c>
      <c r="N3931" s="30" t="s">
        <v>5624</v>
      </c>
      <c r="O3931" s="30" t="s">
        <v>279</v>
      </c>
      <c r="P3931" s="32" t="s">
        <v>46</v>
      </c>
      <c r="Q3931" s="54">
        <f>VLOOKUP(C3931,[1]Hoja2!$B$1:$AH$6025,32,FALSE)</f>
        <v>2017</v>
      </c>
      <c r="R3931" s="64">
        <f>VLOOKUP(C3931,[1]Hoja2!$B$1:$AH$6025,33,FALSE)</f>
        <v>41200.33</v>
      </c>
      <c r="S3931" s="30"/>
      <c r="T3931" s="30"/>
      <c r="U3931" s="30"/>
      <c r="V3931" s="30"/>
      <c r="W3931" s="30"/>
      <c r="X3931" s="30"/>
      <c r="Y3931" s="33">
        <f t="shared" si="61"/>
        <v>0</v>
      </c>
      <c r="Z3931" s="32"/>
      <c r="AA3931" s="32" t="s">
        <v>3323</v>
      </c>
      <c r="AB3931" s="26">
        <v>40</v>
      </c>
      <c r="AC3931" s="33">
        <v>100</v>
      </c>
      <c r="AD3931" s="33"/>
      <c r="AE3931" s="34" t="s">
        <v>3492</v>
      </c>
      <c r="AF3931" s="11"/>
    </row>
    <row r="3932" spans="2:32" ht="62.25" x14ac:dyDescent="0.5">
      <c r="B3932" s="11"/>
      <c r="C3932" s="28" t="s">
        <v>12418</v>
      </c>
      <c r="D3932" s="28" t="s">
        <v>12419</v>
      </c>
      <c r="E3932" s="29" t="s">
        <v>12420</v>
      </c>
      <c r="F3932" s="29" t="s">
        <v>1</v>
      </c>
      <c r="G3932" s="29" t="s">
        <v>193</v>
      </c>
      <c r="H3932" s="30" t="s">
        <v>193</v>
      </c>
      <c r="I3932" s="30" t="s">
        <v>113</v>
      </c>
      <c r="J3932" s="31" t="s">
        <v>103</v>
      </c>
      <c r="K3932" s="30" t="s">
        <v>104</v>
      </c>
      <c r="L3932" s="32" t="s">
        <v>40</v>
      </c>
      <c r="M3932" s="30" t="s">
        <v>105</v>
      </c>
      <c r="N3932" s="30" t="s">
        <v>5624</v>
      </c>
      <c r="O3932" s="30" t="s">
        <v>209</v>
      </c>
      <c r="P3932" s="32" t="s">
        <v>46</v>
      </c>
      <c r="Q3932" s="54">
        <f>VLOOKUP(C3932,[1]Hoja2!$B$1:$AH$6025,32,FALSE)</f>
        <v>2017</v>
      </c>
      <c r="R3932" s="64">
        <f>VLOOKUP(C3932,[1]Hoja2!$B$1:$AH$6025,33,FALSE)</f>
        <v>224451.23</v>
      </c>
      <c r="S3932" s="30">
        <v>224451.23</v>
      </c>
      <c r="T3932" s="30">
        <v>224451.23</v>
      </c>
      <c r="U3932" s="30">
        <v>224451.23</v>
      </c>
      <c r="V3932" s="30">
        <v>224451.23</v>
      </c>
      <c r="W3932" s="30">
        <v>224451.23</v>
      </c>
      <c r="X3932" s="30">
        <v>224451.23</v>
      </c>
      <c r="Y3932" s="33">
        <f t="shared" si="61"/>
        <v>100</v>
      </c>
      <c r="Z3932" s="32">
        <v>0</v>
      </c>
      <c r="AA3932" s="32" t="s">
        <v>4148</v>
      </c>
      <c r="AB3932" s="26">
        <v>40</v>
      </c>
      <c r="AC3932" s="33">
        <v>100</v>
      </c>
      <c r="AD3932" s="33">
        <v>100</v>
      </c>
      <c r="AE3932" s="34" t="s">
        <v>5213</v>
      </c>
      <c r="AF3932" s="11"/>
    </row>
    <row r="3933" spans="2:32" ht="62.25" x14ac:dyDescent="0.5">
      <c r="B3933" s="11"/>
      <c r="C3933" s="28" t="s">
        <v>12421</v>
      </c>
      <c r="D3933" s="28" t="s">
        <v>12422</v>
      </c>
      <c r="E3933" s="29" t="s">
        <v>12423</v>
      </c>
      <c r="F3933" s="29" t="s">
        <v>1</v>
      </c>
      <c r="G3933" s="29" t="s">
        <v>193</v>
      </c>
      <c r="H3933" s="30" t="s">
        <v>193</v>
      </c>
      <c r="I3933" s="30" t="s">
        <v>113</v>
      </c>
      <c r="J3933" s="31" t="s">
        <v>103</v>
      </c>
      <c r="K3933" s="30" t="s">
        <v>104</v>
      </c>
      <c r="L3933" s="32" t="s">
        <v>40</v>
      </c>
      <c r="M3933" s="30" t="s">
        <v>105</v>
      </c>
      <c r="N3933" s="30" t="s">
        <v>5624</v>
      </c>
      <c r="O3933" s="30" t="s">
        <v>348</v>
      </c>
      <c r="P3933" s="32" t="s">
        <v>46</v>
      </c>
      <c r="Q3933" s="54">
        <f>VLOOKUP(C3933,[1]Hoja2!$B$1:$AH$6025,32,FALSE)</f>
        <v>2017</v>
      </c>
      <c r="R3933" s="64">
        <f>VLOOKUP(C3933,[1]Hoja2!$B$1:$AH$6025,33,FALSE)</f>
        <v>25994.89</v>
      </c>
      <c r="S3933" s="30">
        <v>25994.89</v>
      </c>
      <c r="T3933" s="30">
        <v>25994.89</v>
      </c>
      <c r="U3933" s="30">
        <v>25994.89</v>
      </c>
      <c r="V3933" s="30">
        <v>25994.89</v>
      </c>
      <c r="W3933" s="30">
        <v>25994.89</v>
      </c>
      <c r="X3933" s="30">
        <v>25994.89</v>
      </c>
      <c r="Y3933" s="33">
        <f t="shared" si="61"/>
        <v>100</v>
      </c>
      <c r="Z3933" s="32">
        <v>0</v>
      </c>
      <c r="AA3933" s="32" t="s">
        <v>4148</v>
      </c>
      <c r="AB3933" s="26">
        <v>40</v>
      </c>
      <c r="AC3933" s="33">
        <v>100</v>
      </c>
      <c r="AD3933" s="33">
        <v>100</v>
      </c>
      <c r="AE3933" s="34" t="s">
        <v>5223</v>
      </c>
      <c r="AF3933" s="11"/>
    </row>
    <row r="3934" spans="2:32" ht="62.25" x14ac:dyDescent="0.5">
      <c r="B3934" s="11"/>
      <c r="C3934" s="28" t="s">
        <v>12424</v>
      </c>
      <c r="D3934" s="28" t="s">
        <v>12425</v>
      </c>
      <c r="E3934" s="29" t="s">
        <v>12426</v>
      </c>
      <c r="F3934" s="29" t="s">
        <v>1</v>
      </c>
      <c r="G3934" s="29" t="s">
        <v>193</v>
      </c>
      <c r="H3934" s="30" t="s">
        <v>193</v>
      </c>
      <c r="I3934" s="30" t="s">
        <v>113</v>
      </c>
      <c r="J3934" s="31" t="s">
        <v>103</v>
      </c>
      <c r="K3934" s="30" t="s">
        <v>104</v>
      </c>
      <c r="L3934" s="32" t="s">
        <v>40</v>
      </c>
      <c r="M3934" s="30" t="s">
        <v>105</v>
      </c>
      <c r="N3934" s="30" t="s">
        <v>5624</v>
      </c>
      <c r="O3934" s="30" t="s">
        <v>279</v>
      </c>
      <c r="P3934" s="32" t="s">
        <v>46</v>
      </c>
      <c r="Q3934" s="54">
        <f>VLOOKUP(C3934,[1]Hoja2!$B$1:$AH$6025,32,FALSE)</f>
        <v>2017</v>
      </c>
      <c r="R3934" s="64">
        <f>VLOOKUP(C3934,[1]Hoja2!$B$1:$AH$6025,33,FALSE)</f>
        <v>497032.32</v>
      </c>
      <c r="S3934" s="30">
        <v>497032.32</v>
      </c>
      <c r="T3934" s="30">
        <v>497032.32</v>
      </c>
      <c r="U3934" s="30">
        <v>497032.32</v>
      </c>
      <c r="V3934" s="30">
        <v>497032.32</v>
      </c>
      <c r="W3934" s="30">
        <v>497032.32</v>
      </c>
      <c r="X3934" s="30">
        <v>497032.32</v>
      </c>
      <c r="Y3934" s="33">
        <f t="shared" si="61"/>
        <v>100</v>
      </c>
      <c r="Z3934" s="32">
        <v>0</v>
      </c>
      <c r="AA3934" s="32" t="s">
        <v>3323</v>
      </c>
      <c r="AB3934" s="26">
        <v>40</v>
      </c>
      <c r="AC3934" s="33">
        <v>100</v>
      </c>
      <c r="AD3934" s="33">
        <v>100</v>
      </c>
      <c r="AE3934" s="34" t="s">
        <v>5213</v>
      </c>
      <c r="AF3934" s="11"/>
    </row>
    <row r="3935" spans="2:32" ht="62.25" x14ac:dyDescent="0.5">
      <c r="B3935" s="11"/>
      <c r="C3935" s="28" t="s">
        <v>12427</v>
      </c>
      <c r="D3935" s="28" t="s">
        <v>12428</v>
      </c>
      <c r="E3935" s="29" t="s">
        <v>12429</v>
      </c>
      <c r="F3935" s="29" t="s">
        <v>1</v>
      </c>
      <c r="G3935" s="29" t="s">
        <v>193</v>
      </c>
      <c r="H3935" s="30" t="s">
        <v>193</v>
      </c>
      <c r="I3935" s="30" t="s">
        <v>113</v>
      </c>
      <c r="J3935" s="31" t="s">
        <v>103</v>
      </c>
      <c r="K3935" s="30" t="s">
        <v>104</v>
      </c>
      <c r="L3935" s="32" t="s">
        <v>40</v>
      </c>
      <c r="M3935" s="30" t="s">
        <v>105</v>
      </c>
      <c r="N3935" s="30" t="s">
        <v>5624</v>
      </c>
      <c r="O3935" s="30" t="s">
        <v>348</v>
      </c>
      <c r="P3935" s="32" t="s">
        <v>46</v>
      </c>
      <c r="Q3935" s="54">
        <f>VLOOKUP(C3935,[1]Hoja2!$B$1:$AH$6025,32,FALSE)</f>
        <v>2017</v>
      </c>
      <c r="R3935" s="64">
        <f>VLOOKUP(C3935,[1]Hoja2!$B$1:$AH$6025,33,FALSE)</f>
        <v>294762.96000000002</v>
      </c>
      <c r="S3935" s="30">
        <v>155138.4</v>
      </c>
      <c r="T3935" s="30">
        <v>155138.4</v>
      </c>
      <c r="U3935" s="30">
        <v>155138.4</v>
      </c>
      <c r="V3935" s="30">
        <v>155138.4</v>
      </c>
      <c r="W3935" s="30">
        <v>155138.4</v>
      </c>
      <c r="X3935" s="30">
        <v>155138.4</v>
      </c>
      <c r="Y3935" s="33">
        <f t="shared" si="61"/>
        <v>100</v>
      </c>
      <c r="Z3935" s="32">
        <v>0</v>
      </c>
      <c r="AA3935" s="32" t="s">
        <v>3312</v>
      </c>
      <c r="AB3935" s="26">
        <v>150</v>
      </c>
      <c r="AC3935" s="33">
        <v>100</v>
      </c>
      <c r="AD3935" s="33">
        <v>100</v>
      </c>
      <c r="AE3935" s="34" t="s">
        <v>5223</v>
      </c>
      <c r="AF3935" s="11"/>
    </row>
    <row r="3936" spans="2:32" ht="62.25" x14ac:dyDescent="0.5">
      <c r="B3936" s="11"/>
      <c r="C3936" s="28" t="s">
        <v>12430</v>
      </c>
      <c r="D3936" s="28" t="s">
        <v>12431</v>
      </c>
      <c r="E3936" s="29" t="s">
        <v>12432</v>
      </c>
      <c r="F3936" s="29" t="s">
        <v>1</v>
      </c>
      <c r="G3936" s="29" t="s">
        <v>193</v>
      </c>
      <c r="H3936" s="30" t="s">
        <v>193</v>
      </c>
      <c r="I3936" s="30" t="s">
        <v>113</v>
      </c>
      <c r="J3936" s="31" t="s">
        <v>103</v>
      </c>
      <c r="K3936" s="30" t="s">
        <v>104</v>
      </c>
      <c r="L3936" s="32" t="s">
        <v>40</v>
      </c>
      <c r="M3936" s="30" t="s">
        <v>105</v>
      </c>
      <c r="N3936" s="30" t="s">
        <v>5624</v>
      </c>
      <c r="O3936" s="30" t="s">
        <v>279</v>
      </c>
      <c r="P3936" s="32" t="s">
        <v>46</v>
      </c>
      <c r="Q3936" s="54">
        <f>VLOOKUP(C3936,[1]Hoja2!$B$1:$AH$6025,32,FALSE)</f>
        <v>2017</v>
      </c>
      <c r="R3936" s="64">
        <f>VLOOKUP(C3936,[1]Hoja2!$B$1:$AH$6025,33,FALSE)</f>
        <v>2508936.81</v>
      </c>
      <c r="S3936" s="30">
        <v>2600139.1</v>
      </c>
      <c r="T3936" s="30">
        <v>2600139.1</v>
      </c>
      <c r="U3936" s="30">
        <v>2600139.1</v>
      </c>
      <c r="V3936" s="30">
        <v>2600139.1</v>
      </c>
      <c r="W3936" s="30">
        <v>2600139.1</v>
      </c>
      <c r="X3936" s="30">
        <v>2600139.1</v>
      </c>
      <c r="Y3936" s="33">
        <f t="shared" si="61"/>
        <v>100</v>
      </c>
      <c r="Z3936" s="32">
        <v>0</v>
      </c>
      <c r="AA3936" s="32" t="s">
        <v>3323</v>
      </c>
      <c r="AB3936" s="26">
        <v>500</v>
      </c>
      <c r="AC3936" s="33">
        <v>100</v>
      </c>
      <c r="AD3936" s="33">
        <v>100</v>
      </c>
      <c r="AE3936" s="34" t="s">
        <v>5223</v>
      </c>
      <c r="AF3936" s="11"/>
    </row>
    <row r="3937" spans="2:32" ht="62.25" x14ac:dyDescent="0.5">
      <c r="B3937" s="11"/>
      <c r="C3937" s="28" t="s">
        <v>12433</v>
      </c>
      <c r="D3937" s="28" t="s">
        <v>12434</v>
      </c>
      <c r="E3937" s="29" t="s">
        <v>12435</v>
      </c>
      <c r="F3937" s="29" t="s">
        <v>1</v>
      </c>
      <c r="G3937" s="29" t="s">
        <v>193</v>
      </c>
      <c r="H3937" s="30" t="s">
        <v>193</v>
      </c>
      <c r="I3937" s="30" t="s">
        <v>113</v>
      </c>
      <c r="J3937" s="31" t="s">
        <v>103</v>
      </c>
      <c r="K3937" s="30" t="s">
        <v>104</v>
      </c>
      <c r="L3937" s="32" t="s">
        <v>40</v>
      </c>
      <c r="M3937" s="30" t="s">
        <v>105</v>
      </c>
      <c r="N3937" s="30" t="s">
        <v>5624</v>
      </c>
      <c r="O3937" s="30" t="s">
        <v>340</v>
      </c>
      <c r="P3937" s="32" t="s">
        <v>46</v>
      </c>
      <c r="Q3937" s="54">
        <f>VLOOKUP(C3937,[1]Hoja2!$B$1:$AH$6025,32,FALSE)</f>
        <v>2017</v>
      </c>
      <c r="R3937" s="64">
        <f>VLOOKUP(C3937,[1]Hoja2!$B$1:$AH$6025,33,FALSE)</f>
        <v>250658.1</v>
      </c>
      <c r="S3937" s="30">
        <v>289225.06</v>
      </c>
      <c r="T3937" s="30">
        <v>289225.06</v>
      </c>
      <c r="U3937" s="30">
        <v>289225.06</v>
      </c>
      <c r="V3937" s="30">
        <v>289225.06</v>
      </c>
      <c r="W3937" s="30">
        <v>289225.06</v>
      </c>
      <c r="X3937" s="30">
        <v>289225.06</v>
      </c>
      <c r="Y3937" s="33">
        <f t="shared" si="61"/>
        <v>100</v>
      </c>
      <c r="Z3937" s="32">
        <v>0</v>
      </c>
      <c r="AA3937" s="32" t="s">
        <v>3323</v>
      </c>
      <c r="AB3937" s="26">
        <v>40</v>
      </c>
      <c r="AC3937" s="33">
        <v>100</v>
      </c>
      <c r="AD3937" s="33">
        <v>100</v>
      </c>
      <c r="AE3937" s="34" t="s">
        <v>5213</v>
      </c>
      <c r="AF3937" s="11"/>
    </row>
    <row r="3938" spans="2:32" ht="62.25" x14ac:dyDescent="0.5">
      <c r="B3938" s="11"/>
      <c r="C3938" s="28" t="s">
        <v>12436</v>
      </c>
      <c r="D3938" s="28" t="s">
        <v>12437</v>
      </c>
      <c r="E3938" s="29" t="s">
        <v>12438</v>
      </c>
      <c r="F3938" s="29" t="s">
        <v>1</v>
      </c>
      <c r="G3938" s="29" t="s">
        <v>193</v>
      </c>
      <c r="H3938" s="30" t="s">
        <v>193</v>
      </c>
      <c r="I3938" s="30" t="s">
        <v>113</v>
      </c>
      <c r="J3938" s="31" t="s">
        <v>103</v>
      </c>
      <c r="K3938" s="30" t="s">
        <v>104</v>
      </c>
      <c r="L3938" s="32" t="s">
        <v>40</v>
      </c>
      <c r="M3938" s="30" t="s">
        <v>105</v>
      </c>
      <c r="N3938" s="30" t="s">
        <v>5624</v>
      </c>
      <c r="O3938" s="30" t="s">
        <v>209</v>
      </c>
      <c r="P3938" s="32" t="s">
        <v>46</v>
      </c>
      <c r="Q3938" s="54">
        <f>VLOOKUP(C3938,[1]Hoja2!$B$1:$AH$6025,32,FALSE)</f>
        <v>2017</v>
      </c>
      <c r="R3938" s="64">
        <f>VLOOKUP(C3938,[1]Hoja2!$B$1:$AH$6025,33,FALSE)</f>
        <v>485000</v>
      </c>
      <c r="S3938" s="30">
        <v>485000</v>
      </c>
      <c r="T3938" s="30">
        <v>485000</v>
      </c>
      <c r="U3938" s="30">
        <v>485000</v>
      </c>
      <c r="V3938" s="30">
        <v>485000</v>
      </c>
      <c r="W3938" s="30">
        <v>485000</v>
      </c>
      <c r="X3938" s="30">
        <v>485000</v>
      </c>
      <c r="Y3938" s="33">
        <f t="shared" si="61"/>
        <v>100</v>
      </c>
      <c r="Z3938" s="32">
        <v>0</v>
      </c>
      <c r="AA3938" s="32" t="s">
        <v>3312</v>
      </c>
      <c r="AB3938" s="26">
        <v>60</v>
      </c>
      <c r="AC3938" s="33">
        <v>100</v>
      </c>
      <c r="AD3938" s="33">
        <v>100</v>
      </c>
      <c r="AE3938" s="34" t="s">
        <v>5213</v>
      </c>
      <c r="AF3938" s="11"/>
    </row>
    <row r="3939" spans="2:32" ht="62.25" x14ac:dyDescent="0.5">
      <c r="B3939" s="11"/>
      <c r="C3939" s="28" t="s">
        <v>12439</v>
      </c>
      <c r="D3939" s="28" t="s">
        <v>12440</v>
      </c>
      <c r="E3939" s="29" t="s">
        <v>12441</v>
      </c>
      <c r="F3939" s="29" t="s">
        <v>1</v>
      </c>
      <c r="G3939" s="29" t="s">
        <v>193</v>
      </c>
      <c r="H3939" s="30" t="s">
        <v>193</v>
      </c>
      <c r="I3939" s="30" t="s">
        <v>113</v>
      </c>
      <c r="J3939" s="31" t="s">
        <v>103</v>
      </c>
      <c r="K3939" s="30" t="s">
        <v>104</v>
      </c>
      <c r="L3939" s="32" t="s">
        <v>40</v>
      </c>
      <c r="M3939" s="30" t="s">
        <v>105</v>
      </c>
      <c r="N3939" s="30" t="s">
        <v>5624</v>
      </c>
      <c r="O3939" s="30" t="s">
        <v>348</v>
      </c>
      <c r="P3939" s="32" t="s">
        <v>46</v>
      </c>
      <c r="Q3939" s="54">
        <f>VLOOKUP(C3939,[1]Hoja2!$B$1:$AH$6025,32,FALSE)</f>
        <v>2017</v>
      </c>
      <c r="R3939" s="64">
        <f>VLOOKUP(C3939,[1]Hoja2!$B$1:$AH$6025,33,FALSE)</f>
        <v>120796.68</v>
      </c>
      <c r="S3939" s="30">
        <v>120796.68</v>
      </c>
      <c r="T3939" s="30">
        <v>120796.68</v>
      </c>
      <c r="U3939" s="30">
        <v>120796.68</v>
      </c>
      <c r="V3939" s="30">
        <v>120796.68</v>
      </c>
      <c r="W3939" s="30">
        <v>120796.68</v>
      </c>
      <c r="X3939" s="30">
        <v>120796.68</v>
      </c>
      <c r="Y3939" s="33">
        <f t="shared" si="61"/>
        <v>100</v>
      </c>
      <c r="Z3939" s="32">
        <v>0</v>
      </c>
      <c r="AA3939" s="32" t="s">
        <v>4148</v>
      </c>
      <c r="AB3939" s="26">
        <v>100</v>
      </c>
      <c r="AC3939" s="33">
        <v>100</v>
      </c>
      <c r="AD3939" s="33">
        <v>100</v>
      </c>
      <c r="AE3939" s="34" t="s">
        <v>5213</v>
      </c>
      <c r="AF3939" s="11"/>
    </row>
    <row r="3940" spans="2:32" ht="62.25" x14ac:dyDescent="0.5">
      <c r="B3940" s="11"/>
      <c r="C3940" s="28" t="s">
        <v>12442</v>
      </c>
      <c r="D3940" s="28" t="s">
        <v>12443</v>
      </c>
      <c r="E3940" s="29" t="s">
        <v>12444</v>
      </c>
      <c r="F3940" s="29" t="s">
        <v>1</v>
      </c>
      <c r="G3940" s="29" t="s">
        <v>193</v>
      </c>
      <c r="H3940" s="30" t="s">
        <v>193</v>
      </c>
      <c r="I3940" s="30" t="s">
        <v>113</v>
      </c>
      <c r="J3940" s="31" t="s">
        <v>103</v>
      </c>
      <c r="K3940" s="30" t="s">
        <v>104</v>
      </c>
      <c r="L3940" s="32" t="s">
        <v>40</v>
      </c>
      <c r="M3940" s="30" t="s">
        <v>105</v>
      </c>
      <c r="N3940" s="30" t="s">
        <v>5624</v>
      </c>
      <c r="O3940" s="30" t="s">
        <v>107</v>
      </c>
      <c r="P3940" s="32" t="s">
        <v>46</v>
      </c>
      <c r="Q3940" s="54">
        <f>VLOOKUP(C3940,[1]Hoja2!$B$1:$AH$6025,32,FALSE)</f>
        <v>2017</v>
      </c>
      <c r="R3940" s="64">
        <f>VLOOKUP(C3940,[1]Hoja2!$B$1:$AH$6025,33,FALSE)</f>
        <v>1144094.07</v>
      </c>
      <c r="S3940" s="30">
        <v>1144094.07</v>
      </c>
      <c r="T3940" s="30">
        <v>1144094.07</v>
      </c>
      <c r="U3940" s="30">
        <v>1144094.07</v>
      </c>
      <c r="V3940" s="30">
        <v>1144094.07</v>
      </c>
      <c r="W3940" s="30">
        <v>1144094.07</v>
      </c>
      <c r="X3940" s="30">
        <v>1144094.07</v>
      </c>
      <c r="Y3940" s="33">
        <f t="shared" si="61"/>
        <v>100</v>
      </c>
      <c r="Z3940" s="32">
        <v>0</v>
      </c>
      <c r="AA3940" s="32" t="s">
        <v>3335</v>
      </c>
      <c r="AB3940" s="26">
        <v>22</v>
      </c>
      <c r="AC3940" s="33">
        <v>100</v>
      </c>
      <c r="AD3940" s="33">
        <v>100</v>
      </c>
      <c r="AE3940" s="34" t="s">
        <v>5213</v>
      </c>
      <c r="AF3940" s="11"/>
    </row>
    <row r="3941" spans="2:32" ht="62.25" x14ac:dyDescent="0.5">
      <c r="B3941" s="11"/>
      <c r="C3941" s="28" t="s">
        <v>12445</v>
      </c>
      <c r="D3941" s="28" t="s">
        <v>12446</v>
      </c>
      <c r="E3941" s="29" t="s">
        <v>12447</v>
      </c>
      <c r="F3941" s="29" t="s">
        <v>1</v>
      </c>
      <c r="G3941" s="29" t="s">
        <v>193</v>
      </c>
      <c r="H3941" s="30" t="s">
        <v>193</v>
      </c>
      <c r="I3941" s="30" t="s">
        <v>113</v>
      </c>
      <c r="J3941" s="31" t="s">
        <v>103</v>
      </c>
      <c r="K3941" s="30" t="s">
        <v>104</v>
      </c>
      <c r="L3941" s="32" t="s">
        <v>40</v>
      </c>
      <c r="M3941" s="30" t="s">
        <v>105</v>
      </c>
      <c r="N3941" s="30" t="s">
        <v>5624</v>
      </c>
      <c r="O3941" s="30" t="s">
        <v>107</v>
      </c>
      <c r="P3941" s="32" t="s">
        <v>46</v>
      </c>
      <c r="Q3941" s="54">
        <f>VLOOKUP(C3941,[1]Hoja2!$B$1:$AH$6025,32,FALSE)</f>
        <v>2017</v>
      </c>
      <c r="R3941" s="64">
        <f>VLOOKUP(C3941,[1]Hoja2!$B$1:$AH$6025,33,FALSE)</f>
        <v>1124924.23</v>
      </c>
      <c r="S3941" s="30">
        <v>1100599.8799999999</v>
      </c>
      <c r="T3941" s="30">
        <v>1100599.8799999999</v>
      </c>
      <c r="U3941" s="30">
        <v>1100599.8799999999</v>
      </c>
      <c r="V3941" s="30">
        <v>1100599.8799999999</v>
      </c>
      <c r="W3941" s="30">
        <v>1100599.8799999999</v>
      </c>
      <c r="X3941" s="30">
        <v>1100599.8799999999</v>
      </c>
      <c r="Y3941" s="33">
        <f t="shared" si="61"/>
        <v>100</v>
      </c>
      <c r="Z3941" s="32">
        <v>0</v>
      </c>
      <c r="AA3941" s="32" t="s">
        <v>3335</v>
      </c>
      <c r="AB3941" s="26">
        <v>22</v>
      </c>
      <c r="AC3941" s="33">
        <v>100</v>
      </c>
      <c r="AD3941" s="33">
        <v>100</v>
      </c>
      <c r="AE3941" s="34" t="s">
        <v>5213</v>
      </c>
      <c r="AF3941" s="11"/>
    </row>
    <row r="3942" spans="2:32" ht="62.25" x14ac:dyDescent="0.5">
      <c r="B3942" s="11"/>
      <c r="C3942" s="28" t="s">
        <v>12448</v>
      </c>
      <c r="D3942" s="28" t="s">
        <v>12449</v>
      </c>
      <c r="E3942" s="29" t="s">
        <v>12450</v>
      </c>
      <c r="F3942" s="29" t="s">
        <v>1</v>
      </c>
      <c r="G3942" s="29" t="s">
        <v>193</v>
      </c>
      <c r="H3942" s="30" t="s">
        <v>193</v>
      </c>
      <c r="I3942" s="30" t="s">
        <v>113</v>
      </c>
      <c r="J3942" s="31" t="s">
        <v>103</v>
      </c>
      <c r="K3942" s="30" t="s">
        <v>104</v>
      </c>
      <c r="L3942" s="32" t="s">
        <v>40</v>
      </c>
      <c r="M3942" s="30" t="s">
        <v>105</v>
      </c>
      <c r="N3942" s="30" t="s">
        <v>5624</v>
      </c>
      <c r="O3942" s="30" t="s">
        <v>107</v>
      </c>
      <c r="P3942" s="32" t="s">
        <v>46</v>
      </c>
      <c r="Q3942" s="54">
        <f>VLOOKUP(C3942,[1]Hoja2!$B$1:$AH$6025,32,FALSE)</f>
        <v>2017</v>
      </c>
      <c r="R3942" s="64">
        <f>VLOOKUP(C3942,[1]Hoja2!$B$1:$AH$6025,33,FALSE)</f>
        <v>675402.43</v>
      </c>
      <c r="S3942" s="30">
        <v>675402.43</v>
      </c>
      <c r="T3942" s="30">
        <v>675402.43</v>
      </c>
      <c r="U3942" s="30">
        <v>675402.43</v>
      </c>
      <c r="V3942" s="30">
        <v>675402.43</v>
      </c>
      <c r="W3942" s="30">
        <v>675402.43</v>
      </c>
      <c r="X3942" s="30">
        <v>675402.43</v>
      </c>
      <c r="Y3942" s="33">
        <f t="shared" si="61"/>
        <v>100</v>
      </c>
      <c r="Z3942" s="32">
        <v>0</v>
      </c>
      <c r="AA3942" s="32" t="s">
        <v>4014</v>
      </c>
      <c r="AB3942" s="26">
        <v>11</v>
      </c>
      <c r="AC3942" s="33">
        <v>100</v>
      </c>
      <c r="AD3942" s="33">
        <v>100</v>
      </c>
      <c r="AE3942" s="34" t="s">
        <v>5223</v>
      </c>
      <c r="AF3942" s="11"/>
    </row>
    <row r="3943" spans="2:32" ht="62.25" x14ac:dyDescent="0.5">
      <c r="B3943" s="11"/>
      <c r="C3943" s="28" t="s">
        <v>12451</v>
      </c>
      <c r="D3943" s="28" t="s">
        <v>12452</v>
      </c>
      <c r="E3943" s="29" t="s">
        <v>12453</v>
      </c>
      <c r="F3943" s="29" t="s">
        <v>1</v>
      </c>
      <c r="G3943" s="29" t="s">
        <v>193</v>
      </c>
      <c r="H3943" s="30" t="s">
        <v>193</v>
      </c>
      <c r="I3943" s="30" t="s">
        <v>113</v>
      </c>
      <c r="J3943" s="31" t="s">
        <v>103</v>
      </c>
      <c r="K3943" s="30" t="s">
        <v>104</v>
      </c>
      <c r="L3943" s="32" t="s">
        <v>40</v>
      </c>
      <c r="M3943" s="30" t="s">
        <v>105</v>
      </c>
      <c r="N3943" s="30" t="s">
        <v>5624</v>
      </c>
      <c r="O3943" s="30" t="s">
        <v>107</v>
      </c>
      <c r="P3943" s="32" t="s">
        <v>46</v>
      </c>
      <c r="Q3943" s="54">
        <f>VLOOKUP(C3943,[1]Hoja2!$B$1:$AH$6025,32,FALSE)</f>
        <v>2017</v>
      </c>
      <c r="R3943" s="64">
        <f>VLOOKUP(C3943,[1]Hoja2!$B$1:$AH$6025,33,FALSE)</f>
        <v>587918.69999999995</v>
      </c>
      <c r="S3943" s="30">
        <v>587918.69999999995</v>
      </c>
      <c r="T3943" s="30">
        <v>587918.69999999995</v>
      </c>
      <c r="U3943" s="30">
        <v>587918.69999999995</v>
      </c>
      <c r="V3943" s="30">
        <v>587918.69999999995</v>
      </c>
      <c r="W3943" s="30">
        <v>587918.69999999995</v>
      </c>
      <c r="X3943" s="30">
        <v>587918.69999999995</v>
      </c>
      <c r="Y3943" s="33">
        <f t="shared" si="61"/>
        <v>100</v>
      </c>
      <c r="Z3943" s="32">
        <v>0</v>
      </c>
      <c r="AA3943" s="32" t="s">
        <v>4014</v>
      </c>
      <c r="AB3943" s="26">
        <v>9</v>
      </c>
      <c r="AC3943" s="33">
        <v>100</v>
      </c>
      <c r="AD3943" s="33">
        <v>100</v>
      </c>
      <c r="AE3943" s="34" t="s">
        <v>5213</v>
      </c>
      <c r="AF3943" s="11"/>
    </row>
    <row r="3944" spans="2:32" ht="62.25" x14ac:dyDescent="0.5">
      <c r="B3944" s="11"/>
      <c r="C3944" s="28" t="s">
        <v>12454</v>
      </c>
      <c r="D3944" s="28" t="s">
        <v>12455</v>
      </c>
      <c r="E3944" s="29" t="s">
        <v>12456</v>
      </c>
      <c r="F3944" s="29" t="s">
        <v>1</v>
      </c>
      <c r="G3944" s="29" t="s">
        <v>193</v>
      </c>
      <c r="H3944" s="30" t="s">
        <v>193</v>
      </c>
      <c r="I3944" s="30" t="s">
        <v>113</v>
      </c>
      <c r="J3944" s="31" t="s">
        <v>103</v>
      </c>
      <c r="K3944" s="30" t="s">
        <v>104</v>
      </c>
      <c r="L3944" s="32" t="s">
        <v>40</v>
      </c>
      <c r="M3944" s="30" t="s">
        <v>105</v>
      </c>
      <c r="N3944" s="30" t="s">
        <v>5624</v>
      </c>
      <c r="O3944" s="30" t="s">
        <v>107</v>
      </c>
      <c r="P3944" s="32" t="s">
        <v>46</v>
      </c>
      <c r="Q3944" s="54">
        <f>VLOOKUP(C3944,[1]Hoja2!$B$1:$AH$6025,32,FALSE)</f>
        <v>2017</v>
      </c>
      <c r="R3944" s="64">
        <f>VLOOKUP(C3944,[1]Hoja2!$B$1:$AH$6025,33,FALSE)</f>
        <v>1219061.23</v>
      </c>
      <c r="S3944" s="30">
        <v>1197173.9099999999</v>
      </c>
      <c r="T3944" s="30">
        <v>1197173.9099999999</v>
      </c>
      <c r="U3944" s="30">
        <v>1197173.9099999999</v>
      </c>
      <c r="V3944" s="30">
        <v>1197173.9099999999</v>
      </c>
      <c r="W3944" s="30">
        <v>1197173.9099999999</v>
      </c>
      <c r="X3944" s="30">
        <v>1197173.9099999999</v>
      </c>
      <c r="Y3944" s="33">
        <f t="shared" si="61"/>
        <v>100</v>
      </c>
      <c r="Z3944" s="32">
        <v>0</v>
      </c>
      <c r="AA3944" s="32" t="s">
        <v>3323</v>
      </c>
      <c r="AB3944" s="26">
        <v>39</v>
      </c>
      <c r="AC3944" s="33">
        <v>100</v>
      </c>
      <c r="AD3944" s="33">
        <v>100</v>
      </c>
      <c r="AE3944" s="34" t="s">
        <v>5213</v>
      </c>
      <c r="AF3944" s="11"/>
    </row>
    <row r="3945" spans="2:32" ht="62.25" x14ac:dyDescent="0.5">
      <c r="B3945" s="11"/>
      <c r="C3945" s="28" t="s">
        <v>12457</v>
      </c>
      <c r="D3945" s="28" t="s">
        <v>12458</v>
      </c>
      <c r="E3945" s="29" t="s">
        <v>12459</v>
      </c>
      <c r="F3945" s="29" t="s">
        <v>1</v>
      </c>
      <c r="G3945" s="29" t="s">
        <v>193</v>
      </c>
      <c r="H3945" s="30" t="s">
        <v>193</v>
      </c>
      <c r="I3945" s="30" t="s">
        <v>113</v>
      </c>
      <c r="J3945" s="31" t="s">
        <v>103</v>
      </c>
      <c r="K3945" s="30" t="s">
        <v>104</v>
      </c>
      <c r="L3945" s="32" t="s">
        <v>40</v>
      </c>
      <c r="M3945" s="30" t="s">
        <v>105</v>
      </c>
      <c r="N3945" s="30" t="s">
        <v>5624</v>
      </c>
      <c r="O3945" s="30" t="s">
        <v>107</v>
      </c>
      <c r="P3945" s="32" t="s">
        <v>46</v>
      </c>
      <c r="Q3945" s="54">
        <f>VLOOKUP(C3945,[1]Hoja2!$B$1:$AH$6025,32,FALSE)</f>
        <v>2017</v>
      </c>
      <c r="R3945" s="64">
        <f>VLOOKUP(C3945,[1]Hoja2!$B$1:$AH$6025,33,FALSE)</f>
        <v>2309991.11</v>
      </c>
      <c r="S3945" s="30">
        <v>2309991.11</v>
      </c>
      <c r="T3945" s="30">
        <v>2309991.11</v>
      </c>
      <c r="U3945" s="30">
        <v>2309991.11</v>
      </c>
      <c r="V3945" s="30">
        <v>2309991.11</v>
      </c>
      <c r="W3945" s="30">
        <v>2309991.11</v>
      </c>
      <c r="X3945" s="30">
        <v>2309991.11</v>
      </c>
      <c r="Y3945" s="33">
        <f t="shared" si="61"/>
        <v>100</v>
      </c>
      <c r="Z3945" s="32">
        <v>0</v>
      </c>
      <c r="AA3945" s="32" t="s">
        <v>3323</v>
      </c>
      <c r="AB3945" s="26">
        <v>85</v>
      </c>
      <c r="AC3945" s="33">
        <v>100</v>
      </c>
      <c r="AD3945" s="33">
        <v>100</v>
      </c>
      <c r="AE3945" s="34" t="s">
        <v>5213</v>
      </c>
      <c r="AF3945" s="11"/>
    </row>
    <row r="3946" spans="2:32" ht="62.25" x14ac:dyDescent="0.5">
      <c r="B3946" s="11"/>
      <c r="C3946" s="28" t="s">
        <v>12460</v>
      </c>
      <c r="D3946" s="28" t="s">
        <v>12461</v>
      </c>
      <c r="E3946" s="29" t="s">
        <v>12462</v>
      </c>
      <c r="F3946" s="29" t="s">
        <v>1</v>
      </c>
      <c r="G3946" s="29" t="s">
        <v>193</v>
      </c>
      <c r="H3946" s="30" t="s">
        <v>193</v>
      </c>
      <c r="I3946" s="30" t="s">
        <v>113</v>
      </c>
      <c r="J3946" s="31" t="s">
        <v>103</v>
      </c>
      <c r="K3946" s="30" t="s">
        <v>104</v>
      </c>
      <c r="L3946" s="32" t="s">
        <v>40</v>
      </c>
      <c r="M3946" s="30" t="s">
        <v>105</v>
      </c>
      <c r="N3946" s="30" t="s">
        <v>5624</v>
      </c>
      <c r="O3946" s="30" t="s">
        <v>107</v>
      </c>
      <c r="P3946" s="32" t="s">
        <v>46</v>
      </c>
      <c r="Q3946" s="54">
        <f>VLOOKUP(C3946,[1]Hoja2!$B$1:$AH$6025,32,FALSE)</f>
        <v>2017</v>
      </c>
      <c r="R3946" s="64">
        <f>VLOOKUP(C3946,[1]Hoja2!$B$1:$AH$6025,33,FALSE)</f>
        <v>859603.09</v>
      </c>
      <c r="S3946" s="30">
        <v>859603.09</v>
      </c>
      <c r="T3946" s="30">
        <v>859603.09</v>
      </c>
      <c r="U3946" s="30">
        <v>859603.09</v>
      </c>
      <c r="V3946" s="30">
        <v>859603.09</v>
      </c>
      <c r="W3946" s="30">
        <v>859603.09</v>
      </c>
      <c r="X3946" s="30">
        <v>859603.09</v>
      </c>
      <c r="Y3946" s="33">
        <f t="shared" si="61"/>
        <v>100</v>
      </c>
      <c r="Z3946" s="32">
        <v>0</v>
      </c>
      <c r="AA3946" s="32" t="s">
        <v>4014</v>
      </c>
      <c r="AB3946" s="26">
        <v>14</v>
      </c>
      <c r="AC3946" s="33">
        <v>100</v>
      </c>
      <c r="AD3946" s="33">
        <v>100</v>
      </c>
      <c r="AE3946" s="34" t="s">
        <v>5213</v>
      </c>
      <c r="AF3946" s="11"/>
    </row>
    <row r="3947" spans="2:32" ht="62.25" x14ac:dyDescent="0.5">
      <c r="B3947" s="11"/>
      <c r="C3947" s="28" t="s">
        <v>12463</v>
      </c>
      <c r="D3947" s="28" t="s">
        <v>12464</v>
      </c>
      <c r="E3947" s="29" t="s">
        <v>12465</v>
      </c>
      <c r="F3947" s="29" t="s">
        <v>1</v>
      </c>
      <c r="G3947" s="29" t="s">
        <v>193</v>
      </c>
      <c r="H3947" s="30" t="s">
        <v>193</v>
      </c>
      <c r="I3947" s="30" t="s">
        <v>113</v>
      </c>
      <c r="J3947" s="31" t="s">
        <v>103</v>
      </c>
      <c r="K3947" s="30" t="s">
        <v>104</v>
      </c>
      <c r="L3947" s="32" t="s">
        <v>40</v>
      </c>
      <c r="M3947" s="30" t="s">
        <v>105</v>
      </c>
      <c r="N3947" s="30" t="s">
        <v>5624</v>
      </c>
      <c r="O3947" s="30" t="s">
        <v>107</v>
      </c>
      <c r="P3947" s="32" t="s">
        <v>46</v>
      </c>
      <c r="Q3947" s="54">
        <f>VLOOKUP(C3947,[1]Hoja2!$B$1:$AH$6025,32,FALSE)</f>
        <v>2017</v>
      </c>
      <c r="R3947" s="64">
        <f>VLOOKUP(C3947,[1]Hoja2!$B$1:$AH$6025,33,FALSE)</f>
        <v>798905.39</v>
      </c>
      <c r="S3947" s="30">
        <v>782874.14</v>
      </c>
      <c r="T3947" s="30">
        <v>782874.14</v>
      </c>
      <c r="U3947" s="30">
        <v>782874.14</v>
      </c>
      <c r="V3947" s="30">
        <v>782874.14</v>
      </c>
      <c r="W3947" s="30">
        <v>782874.14</v>
      </c>
      <c r="X3947" s="30">
        <v>782874.14</v>
      </c>
      <c r="Y3947" s="33">
        <f t="shared" si="61"/>
        <v>100</v>
      </c>
      <c r="Z3947" s="32">
        <v>0</v>
      </c>
      <c r="AA3947" s="32" t="s">
        <v>3323</v>
      </c>
      <c r="AB3947" s="26">
        <v>24</v>
      </c>
      <c r="AC3947" s="33">
        <v>100</v>
      </c>
      <c r="AD3947" s="33">
        <v>100</v>
      </c>
      <c r="AE3947" s="34" t="s">
        <v>5213</v>
      </c>
      <c r="AF3947" s="11"/>
    </row>
    <row r="3948" spans="2:32" ht="62.25" x14ac:dyDescent="0.5">
      <c r="B3948" s="11"/>
      <c r="C3948" s="28" t="s">
        <v>12466</v>
      </c>
      <c r="D3948" s="28" t="s">
        <v>12467</v>
      </c>
      <c r="E3948" s="29" t="s">
        <v>12468</v>
      </c>
      <c r="F3948" s="29" t="s">
        <v>1</v>
      </c>
      <c r="G3948" s="29" t="s">
        <v>193</v>
      </c>
      <c r="H3948" s="30" t="s">
        <v>193</v>
      </c>
      <c r="I3948" s="30" t="s">
        <v>113</v>
      </c>
      <c r="J3948" s="31" t="s">
        <v>103</v>
      </c>
      <c r="K3948" s="30" t="s">
        <v>104</v>
      </c>
      <c r="L3948" s="32" t="s">
        <v>40</v>
      </c>
      <c r="M3948" s="30" t="s">
        <v>105</v>
      </c>
      <c r="N3948" s="30" t="s">
        <v>5624</v>
      </c>
      <c r="O3948" s="30" t="s">
        <v>107</v>
      </c>
      <c r="P3948" s="32" t="s">
        <v>46</v>
      </c>
      <c r="Q3948" s="54">
        <f>VLOOKUP(C3948,[1]Hoja2!$B$1:$AH$6025,32,FALSE)</f>
        <v>2017</v>
      </c>
      <c r="R3948" s="64">
        <f>VLOOKUP(C3948,[1]Hoja2!$B$1:$AH$6025,33,FALSE)</f>
        <v>457270.1</v>
      </c>
      <c r="S3948" s="30">
        <v>457270.1</v>
      </c>
      <c r="T3948" s="30">
        <v>457270.1</v>
      </c>
      <c r="U3948" s="30">
        <v>457270.1</v>
      </c>
      <c r="V3948" s="30">
        <v>457270.1</v>
      </c>
      <c r="W3948" s="30">
        <v>457270.1</v>
      </c>
      <c r="X3948" s="30">
        <v>457270.1</v>
      </c>
      <c r="Y3948" s="33">
        <f t="shared" si="61"/>
        <v>100</v>
      </c>
      <c r="Z3948" s="32">
        <v>0</v>
      </c>
      <c r="AA3948" s="32" t="s">
        <v>4014</v>
      </c>
      <c r="AB3948" s="26">
        <v>7</v>
      </c>
      <c r="AC3948" s="33">
        <v>100</v>
      </c>
      <c r="AD3948" s="33">
        <v>100</v>
      </c>
      <c r="AE3948" s="34" t="s">
        <v>5213</v>
      </c>
      <c r="AF3948" s="11"/>
    </row>
    <row r="3949" spans="2:32" ht="62.25" x14ac:dyDescent="0.5">
      <c r="B3949" s="11"/>
      <c r="C3949" s="28" t="s">
        <v>12469</v>
      </c>
      <c r="D3949" s="28" t="s">
        <v>12470</v>
      </c>
      <c r="E3949" s="29" t="s">
        <v>12471</v>
      </c>
      <c r="F3949" s="29" t="s">
        <v>1</v>
      </c>
      <c r="G3949" s="29" t="s">
        <v>193</v>
      </c>
      <c r="H3949" s="30" t="s">
        <v>193</v>
      </c>
      <c r="I3949" s="30" t="s">
        <v>113</v>
      </c>
      <c r="J3949" s="31" t="s">
        <v>103</v>
      </c>
      <c r="K3949" s="30" t="s">
        <v>104</v>
      </c>
      <c r="L3949" s="32" t="s">
        <v>40</v>
      </c>
      <c r="M3949" s="30" t="s">
        <v>105</v>
      </c>
      <c r="N3949" s="30" t="s">
        <v>5624</v>
      </c>
      <c r="O3949" s="30" t="s">
        <v>107</v>
      </c>
      <c r="P3949" s="32" t="s">
        <v>46</v>
      </c>
      <c r="Q3949" s="54">
        <f>VLOOKUP(C3949,[1]Hoja2!$B$1:$AH$6025,32,FALSE)</f>
        <v>2017</v>
      </c>
      <c r="R3949" s="64">
        <f>VLOOKUP(C3949,[1]Hoja2!$B$1:$AH$6025,33,FALSE)</f>
        <v>2414658.52</v>
      </c>
      <c r="S3949" s="30">
        <v>2414658.52</v>
      </c>
      <c r="T3949" s="30">
        <v>2414658.52</v>
      </c>
      <c r="U3949" s="30">
        <v>2414658.52</v>
      </c>
      <c r="V3949" s="30">
        <v>2414658.52</v>
      </c>
      <c r="W3949" s="30">
        <v>2414658.52</v>
      </c>
      <c r="X3949" s="30">
        <v>2414658.52</v>
      </c>
      <c r="Y3949" s="33">
        <f t="shared" si="61"/>
        <v>100</v>
      </c>
      <c r="Z3949" s="32">
        <v>0</v>
      </c>
      <c r="AA3949" s="32" t="s">
        <v>4014</v>
      </c>
      <c r="AB3949" s="26">
        <v>38</v>
      </c>
      <c r="AC3949" s="33">
        <v>100</v>
      </c>
      <c r="AD3949" s="33">
        <v>100</v>
      </c>
      <c r="AE3949" s="34" t="s">
        <v>5223</v>
      </c>
      <c r="AF3949" s="11"/>
    </row>
    <row r="3950" spans="2:32" ht="62.25" x14ac:dyDescent="0.5">
      <c r="B3950" s="11"/>
      <c r="C3950" s="28" t="s">
        <v>12472</v>
      </c>
      <c r="D3950" s="28" t="s">
        <v>12473</v>
      </c>
      <c r="E3950" s="29" t="s">
        <v>12474</v>
      </c>
      <c r="F3950" s="29" t="s">
        <v>1</v>
      </c>
      <c r="G3950" s="29" t="s">
        <v>193</v>
      </c>
      <c r="H3950" s="30" t="s">
        <v>193</v>
      </c>
      <c r="I3950" s="30" t="s">
        <v>113</v>
      </c>
      <c r="J3950" s="31" t="s">
        <v>103</v>
      </c>
      <c r="K3950" s="30" t="s">
        <v>104</v>
      </c>
      <c r="L3950" s="32" t="s">
        <v>40</v>
      </c>
      <c r="M3950" s="30" t="s">
        <v>105</v>
      </c>
      <c r="N3950" s="30" t="s">
        <v>5624</v>
      </c>
      <c r="O3950" s="30" t="s">
        <v>107</v>
      </c>
      <c r="P3950" s="32" t="s">
        <v>46</v>
      </c>
      <c r="Q3950" s="54">
        <f>VLOOKUP(C3950,[1]Hoja2!$B$1:$AH$6025,32,FALSE)</f>
        <v>2017</v>
      </c>
      <c r="R3950" s="64">
        <f>VLOOKUP(C3950,[1]Hoja2!$B$1:$AH$6025,33,FALSE)</f>
        <v>2189422.5</v>
      </c>
      <c r="S3950" s="30">
        <v>2184132.09</v>
      </c>
      <c r="T3950" s="30">
        <v>2184132.09</v>
      </c>
      <c r="U3950" s="30">
        <v>2184132.09</v>
      </c>
      <c r="V3950" s="30">
        <v>2184132.09</v>
      </c>
      <c r="W3950" s="30">
        <v>2184132.09</v>
      </c>
      <c r="X3950" s="30">
        <v>2184132.09</v>
      </c>
      <c r="Y3950" s="33">
        <f t="shared" si="61"/>
        <v>100</v>
      </c>
      <c r="Z3950" s="32">
        <v>0</v>
      </c>
      <c r="AA3950" s="32" t="s">
        <v>4014</v>
      </c>
      <c r="AB3950" s="26">
        <v>38</v>
      </c>
      <c r="AC3950" s="33">
        <v>100</v>
      </c>
      <c r="AD3950" s="33">
        <v>100</v>
      </c>
      <c r="AE3950" s="34" t="s">
        <v>5213</v>
      </c>
      <c r="AF3950" s="11"/>
    </row>
    <row r="3951" spans="2:32" ht="62.25" x14ac:dyDescent="0.5">
      <c r="B3951" s="11"/>
      <c r="C3951" s="28" t="s">
        <v>12475</v>
      </c>
      <c r="D3951" s="28" t="s">
        <v>12476</v>
      </c>
      <c r="E3951" s="29" t="s">
        <v>12477</v>
      </c>
      <c r="F3951" s="29" t="s">
        <v>1</v>
      </c>
      <c r="G3951" s="29" t="s">
        <v>193</v>
      </c>
      <c r="H3951" s="30" t="s">
        <v>193</v>
      </c>
      <c r="I3951" s="30" t="s">
        <v>113</v>
      </c>
      <c r="J3951" s="31" t="s">
        <v>103</v>
      </c>
      <c r="K3951" s="30" t="s">
        <v>104</v>
      </c>
      <c r="L3951" s="32" t="s">
        <v>40</v>
      </c>
      <c r="M3951" s="30" t="s">
        <v>105</v>
      </c>
      <c r="N3951" s="30" t="s">
        <v>5624</v>
      </c>
      <c r="O3951" s="30" t="s">
        <v>107</v>
      </c>
      <c r="P3951" s="32" t="s">
        <v>46</v>
      </c>
      <c r="Q3951" s="54">
        <f>VLOOKUP(C3951,[1]Hoja2!$B$1:$AH$6025,32,FALSE)</f>
        <v>2017</v>
      </c>
      <c r="R3951" s="64">
        <f>VLOOKUP(C3951,[1]Hoja2!$B$1:$AH$6025,33,FALSE)</f>
        <v>1489998.37</v>
      </c>
      <c r="S3951" s="30">
        <v>1489998.37</v>
      </c>
      <c r="T3951" s="30">
        <v>1489998.37</v>
      </c>
      <c r="U3951" s="30">
        <v>1489998.37</v>
      </c>
      <c r="V3951" s="30">
        <v>1489998.37</v>
      </c>
      <c r="W3951" s="30">
        <v>1489998.37</v>
      </c>
      <c r="X3951" s="30">
        <v>1489998.37</v>
      </c>
      <c r="Y3951" s="33">
        <f t="shared" si="61"/>
        <v>100</v>
      </c>
      <c r="Z3951" s="32">
        <v>0</v>
      </c>
      <c r="AA3951" s="32" t="s">
        <v>3335</v>
      </c>
      <c r="AB3951" s="26">
        <v>29</v>
      </c>
      <c r="AC3951" s="33">
        <v>100</v>
      </c>
      <c r="AD3951" s="33">
        <v>100</v>
      </c>
      <c r="AE3951" s="34" t="s">
        <v>5223</v>
      </c>
      <c r="AF3951" s="11"/>
    </row>
    <row r="3952" spans="2:32" ht="62.25" x14ac:dyDescent="0.5">
      <c r="B3952" s="11"/>
      <c r="C3952" s="28" t="s">
        <v>12478</v>
      </c>
      <c r="D3952" s="28" t="s">
        <v>12479</v>
      </c>
      <c r="E3952" s="29" t="s">
        <v>12480</v>
      </c>
      <c r="F3952" s="29" t="s">
        <v>1</v>
      </c>
      <c r="G3952" s="29" t="s">
        <v>193</v>
      </c>
      <c r="H3952" s="30" t="s">
        <v>193</v>
      </c>
      <c r="I3952" s="30" t="s">
        <v>113</v>
      </c>
      <c r="J3952" s="31" t="s">
        <v>103</v>
      </c>
      <c r="K3952" s="30" t="s">
        <v>104</v>
      </c>
      <c r="L3952" s="32" t="s">
        <v>40</v>
      </c>
      <c r="M3952" s="30" t="s">
        <v>105</v>
      </c>
      <c r="N3952" s="30" t="s">
        <v>5624</v>
      </c>
      <c r="O3952" s="30" t="s">
        <v>107</v>
      </c>
      <c r="P3952" s="32" t="s">
        <v>46</v>
      </c>
      <c r="Q3952" s="54">
        <f>VLOOKUP(C3952,[1]Hoja2!$B$1:$AH$6025,32,FALSE)</f>
        <v>2017</v>
      </c>
      <c r="R3952" s="64">
        <f>VLOOKUP(C3952,[1]Hoja2!$B$1:$AH$6025,33,FALSE)</f>
        <v>1995783.34</v>
      </c>
      <c r="S3952" s="30">
        <v>1995783.34</v>
      </c>
      <c r="T3952" s="30">
        <v>1995783.34</v>
      </c>
      <c r="U3952" s="30">
        <v>1995783.34</v>
      </c>
      <c r="V3952" s="30">
        <v>1995783.34</v>
      </c>
      <c r="W3952" s="30">
        <v>1995783.34</v>
      </c>
      <c r="X3952" s="30">
        <v>1995783.34</v>
      </c>
      <c r="Y3952" s="33">
        <f t="shared" si="61"/>
        <v>100</v>
      </c>
      <c r="Z3952" s="32">
        <v>0</v>
      </c>
      <c r="AA3952" s="32" t="s">
        <v>4014</v>
      </c>
      <c r="AB3952" s="26">
        <v>32</v>
      </c>
      <c r="AC3952" s="33">
        <v>100</v>
      </c>
      <c r="AD3952" s="33">
        <v>100</v>
      </c>
      <c r="AE3952" s="34" t="s">
        <v>5213</v>
      </c>
      <c r="AF3952" s="11"/>
    </row>
    <row r="3953" spans="2:32" ht="62.25" x14ac:dyDescent="0.5">
      <c r="B3953" s="11"/>
      <c r="C3953" s="28" t="s">
        <v>12481</v>
      </c>
      <c r="D3953" s="28" t="s">
        <v>12482</v>
      </c>
      <c r="E3953" s="29" t="s">
        <v>12483</v>
      </c>
      <c r="F3953" s="29" t="s">
        <v>1</v>
      </c>
      <c r="G3953" s="29" t="s">
        <v>193</v>
      </c>
      <c r="H3953" s="30" t="s">
        <v>193</v>
      </c>
      <c r="I3953" s="30" t="s">
        <v>113</v>
      </c>
      <c r="J3953" s="31" t="s">
        <v>103</v>
      </c>
      <c r="K3953" s="30" t="s">
        <v>104</v>
      </c>
      <c r="L3953" s="32" t="s">
        <v>40</v>
      </c>
      <c r="M3953" s="30" t="s">
        <v>105</v>
      </c>
      <c r="N3953" s="30" t="s">
        <v>5624</v>
      </c>
      <c r="O3953" s="30" t="s">
        <v>107</v>
      </c>
      <c r="P3953" s="32" t="s">
        <v>46</v>
      </c>
      <c r="Q3953" s="54">
        <f>VLOOKUP(C3953,[1]Hoja2!$B$1:$AH$6025,32,FALSE)</f>
        <v>2017</v>
      </c>
      <c r="R3953" s="64">
        <f>VLOOKUP(C3953,[1]Hoja2!$B$1:$AH$6025,33,FALSE)</f>
        <v>2164909.31</v>
      </c>
      <c r="S3953" s="30">
        <v>2164909.2999999998</v>
      </c>
      <c r="T3953" s="30">
        <v>2164909.2999999998</v>
      </c>
      <c r="U3953" s="30">
        <v>2164909.2999999998</v>
      </c>
      <c r="V3953" s="30">
        <v>2164909.2999999998</v>
      </c>
      <c r="W3953" s="30">
        <v>2164909.2999999998</v>
      </c>
      <c r="X3953" s="30">
        <v>2164909.2999999998</v>
      </c>
      <c r="Y3953" s="33">
        <f t="shared" si="61"/>
        <v>100</v>
      </c>
      <c r="Z3953" s="32">
        <v>0</v>
      </c>
      <c r="AA3953" s="32" t="s">
        <v>4014</v>
      </c>
      <c r="AB3953" s="26">
        <v>35</v>
      </c>
      <c r="AC3953" s="33">
        <v>100</v>
      </c>
      <c r="AD3953" s="33">
        <v>100</v>
      </c>
      <c r="AE3953" s="34" t="s">
        <v>5213</v>
      </c>
      <c r="AF3953" s="11"/>
    </row>
    <row r="3954" spans="2:32" ht="62.25" x14ac:dyDescent="0.5">
      <c r="B3954" s="11"/>
      <c r="C3954" s="28" t="s">
        <v>12484</v>
      </c>
      <c r="D3954" s="28" t="s">
        <v>12485</v>
      </c>
      <c r="E3954" s="29" t="s">
        <v>12486</v>
      </c>
      <c r="F3954" s="29" t="s">
        <v>1</v>
      </c>
      <c r="G3954" s="29" t="s">
        <v>193</v>
      </c>
      <c r="H3954" s="30" t="s">
        <v>193</v>
      </c>
      <c r="I3954" s="30" t="s">
        <v>113</v>
      </c>
      <c r="J3954" s="31" t="s">
        <v>103</v>
      </c>
      <c r="K3954" s="30" t="s">
        <v>104</v>
      </c>
      <c r="L3954" s="32" t="s">
        <v>40</v>
      </c>
      <c r="M3954" s="30" t="s">
        <v>105</v>
      </c>
      <c r="N3954" s="30" t="s">
        <v>5624</v>
      </c>
      <c r="O3954" s="30" t="s">
        <v>107</v>
      </c>
      <c r="P3954" s="32" t="s">
        <v>46</v>
      </c>
      <c r="Q3954" s="54">
        <f>VLOOKUP(C3954,[1]Hoja2!$B$1:$AH$6025,32,FALSE)</f>
        <v>2017</v>
      </c>
      <c r="R3954" s="64">
        <f>VLOOKUP(C3954,[1]Hoja2!$B$1:$AH$6025,33,FALSE)</f>
        <v>2496738.44</v>
      </c>
      <c r="S3954" s="30">
        <v>2495768.19</v>
      </c>
      <c r="T3954" s="30">
        <v>2495768.19</v>
      </c>
      <c r="U3954" s="30">
        <v>2495768.19</v>
      </c>
      <c r="V3954" s="30">
        <v>2495768.19</v>
      </c>
      <c r="W3954" s="30">
        <v>2495768.19</v>
      </c>
      <c r="X3954" s="30">
        <v>2495768.19</v>
      </c>
      <c r="Y3954" s="33">
        <f t="shared" si="61"/>
        <v>100</v>
      </c>
      <c r="Z3954" s="32">
        <v>0</v>
      </c>
      <c r="AA3954" s="32" t="s">
        <v>4014</v>
      </c>
      <c r="AB3954" s="26">
        <v>40</v>
      </c>
      <c r="AC3954" s="33">
        <v>100</v>
      </c>
      <c r="AD3954" s="33">
        <v>100</v>
      </c>
      <c r="AE3954" s="34" t="s">
        <v>5213</v>
      </c>
      <c r="AF3954" s="11"/>
    </row>
    <row r="3955" spans="2:32" ht="62.25" x14ac:dyDescent="0.5">
      <c r="B3955" s="11"/>
      <c r="C3955" s="28" t="s">
        <v>12487</v>
      </c>
      <c r="D3955" s="28" t="s">
        <v>12488</v>
      </c>
      <c r="E3955" s="29" t="s">
        <v>12489</v>
      </c>
      <c r="F3955" s="29" t="s">
        <v>1</v>
      </c>
      <c r="G3955" s="29" t="s">
        <v>193</v>
      </c>
      <c r="H3955" s="30" t="s">
        <v>12490</v>
      </c>
      <c r="I3955" s="30" t="s">
        <v>102</v>
      </c>
      <c r="J3955" s="31" t="s">
        <v>103</v>
      </c>
      <c r="K3955" s="30" t="s">
        <v>104</v>
      </c>
      <c r="L3955" s="32" t="s">
        <v>40</v>
      </c>
      <c r="M3955" s="30" t="s">
        <v>105</v>
      </c>
      <c r="N3955" s="30" t="s">
        <v>5624</v>
      </c>
      <c r="O3955" s="30" t="s">
        <v>348</v>
      </c>
      <c r="P3955" s="32" t="s">
        <v>46</v>
      </c>
      <c r="Q3955" s="54">
        <f>VLOOKUP(C3955,[1]Hoja2!$B$1:$AH$6025,32,FALSE)</f>
        <v>2017</v>
      </c>
      <c r="R3955" s="64">
        <f>VLOOKUP(C3955,[1]Hoja2!$B$1:$AH$6025,33,FALSE)</f>
        <v>715800.01</v>
      </c>
      <c r="S3955" s="30">
        <v>715800.1</v>
      </c>
      <c r="T3955" s="30">
        <v>715800.1</v>
      </c>
      <c r="U3955" s="30">
        <v>715800.1</v>
      </c>
      <c r="V3955" s="30">
        <v>715800.1</v>
      </c>
      <c r="W3955" s="30">
        <v>715800.1</v>
      </c>
      <c r="X3955" s="30">
        <v>715800.1</v>
      </c>
      <c r="Y3955" s="33">
        <f t="shared" si="61"/>
        <v>100</v>
      </c>
      <c r="Z3955" s="32">
        <v>0</v>
      </c>
      <c r="AA3955" s="32" t="s">
        <v>4148</v>
      </c>
      <c r="AB3955" s="26">
        <v>20</v>
      </c>
      <c r="AC3955" s="33">
        <v>100</v>
      </c>
      <c r="AD3955" s="33">
        <v>100</v>
      </c>
      <c r="AE3955" s="34" t="s">
        <v>5223</v>
      </c>
      <c r="AF3955" s="11"/>
    </row>
    <row r="3956" spans="2:32" ht="62.25" x14ac:dyDescent="0.5">
      <c r="B3956" s="11"/>
      <c r="C3956" s="28" t="s">
        <v>12491</v>
      </c>
      <c r="D3956" s="28" t="s">
        <v>12492</v>
      </c>
      <c r="E3956" s="29" t="s">
        <v>12493</v>
      </c>
      <c r="F3956" s="29" t="s">
        <v>1</v>
      </c>
      <c r="G3956" s="29" t="s">
        <v>193</v>
      </c>
      <c r="H3956" s="30" t="s">
        <v>5576</v>
      </c>
      <c r="I3956" s="30" t="s">
        <v>113</v>
      </c>
      <c r="J3956" s="31" t="s">
        <v>103</v>
      </c>
      <c r="K3956" s="30" t="s">
        <v>104</v>
      </c>
      <c r="L3956" s="32" t="s">
        <v>40</v>
      </c>
      <c r="M3956" s="30" t="s">
        <v>105</v>
      </c>
      <c r="N3956" s="30" t="s">
        <v>5624</v>
      </c>
      <c r="O3956" s="30" t="s">
        <v>340</v>
      </c>
      <c r="P3956" s="32" t="s">
        <v>46</v>
      </c>
      <c r="Q3956" s="54">
        <f>VLOOKUP(C3956,[1]Hoja2!$B$1:$AH$6025,32,FALSE)</f>
        <v>2017</v>
      </c>
      <c r="R3956" s="64">
        <f>VLOOKUP(C3956,[1]Hoja2!$B$1:$AH$6025,33,FALSE)</f>
        <v>145500.60999999999</v>
      </c>
      <c r="S3956" s="30">
        <v>140007.1</v>
      </c>
      <c r="T3956" s="30">
        <v>140007.1</v>
      </c>
      <c r="U3956" s="30">
        <v>140007.1</v>
      </c>
      <c r="V3956" s="30">
        <v>140007.1</v>
      </c>
      <c r="W3956" s="30">
        <v>140007.1</v>
      </c>
      <c r="X3956" s="30">
        <v>140007.1</v>
      </c>
      <c r="Y3956" s="33">
        <f t="shared" si="61"/>
        <v>100</v>
      </c>
      <c r="Z3956" s="32">
        <v>0</v>
      </c>
      <c r="AA3956" s="32" t="s">
        <v>3323</v>
      </c>
      <c r="AB3956" s="26">
        <v>40</v>
      </c>
      <c r="AC3956" s="33">
        <v>100</v>
      </c>
      <c r="AD3956" s="33">
        <v>100</v>
      </c>
      <c r="AE3956" s="34" t="s">
        <v>5213</v>
      </c>
      <c r="AF3956" s="11"/>
    </row>
    <row r="3957" spans="2:32" ht="62.25" x14ac:dyDescent="0.5">
      <c r="B3957" s="11"/>
      <c r="C3957" s="28" t="s">
        <v>12494</v>
      </c>
      <c r="D3957" s="28" t="s">
        <v>12495</v>
      </c>
      <c r="E3957" s="29" t="s">
        <v>12496</v>
      </c>
      <c r="F3957" s="29" t="s">
        <v>1</v>
      </c>
      <c r="G3957" s="29" t="s">
        <v>193</v>
      </c>
      <c r="H3957" s="30" t="s">
        <v>5576</v>
      </c>
      <c r="I3957" s="30" t="s">
        <v>113</v>
      </c>
      <c r="J3957" s="31" t="s">
        <v>103</v>
      </c>
      <c r="K3957" s="30" t="s">
        <v>104</v>
      </c>
      <c r="L3957" s="32" t="s">
        <v>40</v>
      </c>
      <c r="M3957" s="30" t="s">
        <v>105</v>
      </c>
      <c r="N3957" s="30" t="s">
        <v>5624</v>
      </c>
      <c r="O3957" s="30" t="s">
        <v>107</v>
      </c>
      <c r="P3957" s="32" t="s">
        <v>46</v>
      </c>
      <c r="Q3957" s="54">
        <f>VLOOKUP(C3957,[1]Hoja2!$B$1:$AH$6025,32,FALSE)</f>
        <v>2017</v>
      </c>
      <c r="R3957" s="64">
        <f>VLOOKUP(C3957,[1]Hoja2!$B$1:$AH$6025,33,FALSE)</f>
        <v>885614.95</v>
      </c>
      <c r="S3957" s="30">
        <v>885614.95</v>
      </c>
      <c r="T3957" s="30">
        <v>885614.95</v>
      </c>
      <c r="U3957" s="30">
        <v>885614.95</v>
      </c>
      <c r="V3957" s="30">
        <v>885614.95</v>
      </c>
      <c r="W3957" s="30">
        <v>885614.95</v>
      </c>
      <c r="X3957" s="30">
        <v>885614.95</v>
      </c>
      <c r="Y3957" s="33">
        <f t="shared" si="61"/>
        <v>100</v>
      </c>
      <c r="Z3957" s="32">
        <v>0</v>
      </c>
      <c r="AA3957" s="32" t="s">
        <v>3323</v>
      </c>
      <c r="AB3957" s="26">
        <v>19</v>
      </c>
      <c r="AC3957" s="33">
        <v>100</v>
      </c>
      <c r="AD3957" s="33">
        <v>100</v>
      </c>
      <c r="AE3957" s="34" t="s">
        <v>5213</v>
      </c>
      <c r="AF3957" s="11"/>
    </row>
    <row r="3958" spans="2:32" ht="62.25" x14ac:dyDescent="0.5">
      <c r="B3958" s="11"/>
      <c r="C3958" s="28" t="s">
        <v>12497</v>
      </c>
      <c r="D3958" s="28" t="s">
        <v>12498</v>
      </c>
      <c r="E3958" s="29" t="s">
        <v>12499</v>
      </c>
      <c r="F3958" s="29" t="s">
        <v>1</v>
      </c>
      <c r="G3958" s="29" t="s">
        <v>193</v>
      </c>
      <c r="H3958" s="30" t="s">
        <v>5576</v>
      </c>
      <c r="I3958" s="30" t="s">
        <v>113</v>
      </c>
      <c r="J3958" s="31" t="s">
        <v>103</v>
      </c>
      <c r="K3958" s="30" t="s">
        <v>104</v>
      </c>
      <c r="L3958" s="32" t="s">
        <v>40</v>
      </c>
      <c r="M3958" s="30" t="s">
        <v>105</v>
      </c>
      <c r="N3958" s="30" t="s">
        <v>5624</v>
      </c>
      <c r="O3958" s="30" t="s">
        <v>107</v>
      </c>
      <c r="P3958" s="32" t="s">
        <v>46</v>
      </c>
      <c r="Q3958" s="54">
        <f>VLOOKUP(C3958,[1]Hoja2!$B$1:$AH$6025,32,FALSE)</f>
        <v>2017</v>
      </c>
      <c r="R3958" s="64">
        <f>VLOOKUP(C3958,[1]Hoja2!$B$1:$AH$6025,33,FALSE)</f>
        <v>189824.83</v>
      </c>
      <c r="S3958" s="30">
        <v>189824.83</v>
      </c>
      <c r="T3958" s="30">
        <v>189824.83</v>
      </c>
      <c r="U3958" s="30">
        <v>189824.83</v>
      </c>
      <c r="V3958" s="30">
        <v>189824.83</v>
      </c>
      <c r="W3958" s="30">
        <v>189824.83</v>
      </c>
      <c r="X3958" s="30">
        <v>189824.83</v>
      </c>
      <c r="Y3958" s="33">
        <f t="shared" si="61"/>
        <v>100</v>
      </c>
      <c r="Z3958" s="32">
        <v>0</v>
      </c>
      <c r="AA3958" s="32" t="s">
        <v>3335</v>
      </c>
      <c r="AB3958" s="26">
        <v>4</v>
      </c>
      <c r="AC3958" s="33">
        <v>100</v>
      </c>
      <c r="AD3958" s="33">
        <v>100</v>
      </c>
      <c r="AE3958" s="34" t="s">
        <v>5213</v>
      </c>
      <c r="AF3958" s="11"/>
    </row>
    <row r="3959" spans="2:32" ht="62.25" x14ac:dyDescent="0.5">
      <c r="B3959" s="11"/>
      <c r="C3959" s="28" t="s">
        <v>12500</v>
      </c>
      <c r="D3959" s="28" t="s">
        <v>12501</v>
      </c>
      <c r="E3959" s="29" t="s">
        <v>12502</v>
      </c>
      <c r="F3959" s="29" t="s">
        <v>1</v>
      </c>
      <c r="G3959" s="29" t="s">
        <v>193</v>
      </c>
      <c r="H3959" s="30" t="s">
        <v>5576</v>
      </c>
      <c r="I3959" s="30" t="s">
        <v>113</v>
      </c>
      <c r="J3959" s="31" t="s">
        <v>103</v>
      </c>
      <c r="K3959" s="30" t="s">
        <v>104</v>
      </c>
      <c r="L3959" s="32" t="s">
        <v>40</v>
      </c>
      <c r="M3959" s="30" t="s">
        <v>105</v>
      </c>
      <c r="N3959" s="30" t="s">
        <v>5624</v>
      </c>
      <c r="O3959" s="30" t="s">
        <v>107</v>
      </c>
      <c r="P3959" s="32" t="s">
        <v>46</v>
      </c>
      <c r="Q3959" s="54">
        <f>VLOOKUP(C3959,[1]Hoja2!$B$1:$AH$6025,32,FALSE)</f>
        <v>2017</v>
      </c>
      <c r="R3959" s="64">
        <f>VLOOKUP(C3959,[1]Hoja2!$B$1:$AH$6025,33,FALSE)</f>
        <v>889793.1</v>
      </c>
      <c r="S3959" s="30">
        <v>886893.68</v>
      </c>
      <c r="T3959" s="30">
        <v>886893.68</v>
      </c>
      <c r="U3959" s="30">
        <v>886893.68</v>
      </c>
      <c r="V3959" s="30">
        <v>886893.68</v>
      </c>
      <c r="W3959" s="30">
        <v>886893.68</v>
      </c>
      <c r="X3959" s="30">
        <v>886893.68</v>
      </c>
      <c r="Y3959" s="33">
        <f t="shared" si="61"/>
        <v>100</v>
      </c>
      <c r="Z3959" s="32">
        <v>0</v>
      </c>
      <c r="AA3959" s="32" t="s">
        <v>4014</v>
      </c>
      <c r="AB3959" s="26">
        <v>15</v>
      </c>
      <c r="AC3959" s="33">
        <v>100</v>
      </c>
      <c r="AD3959" s="33">
        <v>100</v>
      </c>
      <c r="AE3959" s="34" t="s">
        <v>5223</v>
      </c>
      <c r="AF3959" s="11"/>
    </row>
    <row r="3960" spans="2:32" ht="62.25" x14ac:dyDescent="0.5">
      <c r="B3960" s="11"/>
      <c r="C3960" s="28" t="s">
        <v>12503</v>
      </c>
      <c r="D3960" s="28" t="s">
        <v>12504</v>
      </c>
      <c r="E3960" s="29" t="s">
        <v>12505</v>
      </c>
      <c r="F3960" s="29" t="s">
        <v>1</v>
      </c>
      <c r="G3960" s="29" t="s">
        <v>193</v>
      </c>
      <c r="H3960" s="30" t="s">
        <v>5576</v>
      </c>
      <c r="I3960" s="30" t="s">
        <v>113</v>
      </c>
      <c r="J3960" s="31" t="s">
        <v>103</v>
      </c>
      <c r="K3960" s="30" t="s">
        <v>104</v>
      </c>
      <c r="L3960" s="32" t="s">
        <v>40</v>
      </c>
      <c r="M3960" s="30" t="s">
        <v>105</v>
      </c>
      <c r="N3960" s="30" t="s">
        <v>5624</v>
      </c>
      <c r="O3960" s="30" t="s">
        <v>107</v>
      </c>
      <c r="P3960" s="32" t="s">
        <v>46</v>
      </c>
      <c r="Q3960" s="54">
        <f>VLOOKUP(C3960,[1]Hoja2!$B$1:$AH$6025,32,FALSE)</f>
        <v>2017</v>
      </c>
      <c r="R3960" s="64">
        <f>VLOOKUP(C3960,[1]Hoja2!$B$1:$AH$6025,33,FALSE)</f>
        <v>12892.93</v>
      </c>
      <c r="S3960" s="30">
        <v>12892.93</v>
      </c>
      <c r="T3960" s="30">
        <v>12892.93</v>
      </c>
      <c r="U3960" s="30">
        <v>12892.93</v>
      </c>
      <c r="V3960" s="30">
        <v>12892.93</v>
      </c>
      <c r="W3960" s="30">
        <v>12892.93</v>
      </c>
      <c r="X3960" s="30">
        <v>12892.93</v>
      </c>
      <c r="Y3960" s="33">
        <f t="shared" si="61"/>
        <v>100</v>
      </c>
      <c r="Z3960" s="32">
        <v>0</v>
      </c>
      <c r="AA3960" s="32" t="s">
        <v>3323</v>
      </c>
      <c r="AB3960" s="26">
        <v>2</v>
      </c>
      <c r="AC3960" s="33">
        <v>100</v>
      </c>
      <c r="AD3960" s="33">
        <v>100</v>
      </c>
      <c r="AE3960" s="34" t="s">
        <v>5213</v>
      </c>
      <c r="AF3960" s="11"/>
    </row>
    <row r="3961" spans="2:32" ht="62.25" x14ac:dyDescent="0.5">
      <c r="B3961" s="11"/>
      <c r="C3961" s="28" t="s">
        <v>12506</v>
      </c>
      <c r="D3961" s="28" t="s">
        <v>12507</v>
      </c>
      <c r="E3961" s="29" t="s">
        <v>12508</v>
      </c>
      <c r="F3961" s="29" t="s">
        <v>1</v>
      </c>
      <c r="G3961" s="29" t="s">
        <v>1705</v>
      </c>
      <c r="H3961" s="30" t="s">
        <v>1705</v>
      </c>
      <c r="I3961" s="30" t="s">
        <v>113</v>
      </c>
      <c r="J3961" s="31" t="s">
        <v>103</v>
      </c>
      <c r="K3961" s="30" t="s">
        <v>104</v>
      </c>
      <c r="L3961" s="32" t="s">
        <v>40</v>
      </c>
      <c r="M3961" s="30" t="s">
        <v>105</v>
      </c>
      <c r="N3961" s="30" t="s">
        <v>3520</v>
      </c>
      <c r="O3961" s="30" t="s">
        <v>279</v>
      </c>
      <c r="P3961" s="32" t="s">
        <v>46</v>
      </c>
      <c r="Q3961" s="54">
        <f>VLOOKUP(C3961,[1]Hoja2!$B$1:$AH$6025,32,FALSE)</f>
        <v>2017</v>
      </c>
      <c r="R3961" s="64">
        <f>VLOOKUP(C3961,[1]Hoja2!$B$1:$AH$6025,33,FALSE)</f>
        <v>1125325.79</v>
      </c>
      <c r="S3961" s="30">
        <v>1007677.66</v>
      </c>
      <c r="T3961" s="30">
        <v>1007677.66</v>
      </c>
      <c r="U3961" s="30">
        <v>1007677.66</v>
      </c>
      <c r="V3961" s="30">
        <v>1007677.66</v>
      </c>
      <c r="W3961" s="30">
        <v>1007677.66</v>
      </c>
      <c r="X3961" s="30">
        <v>1007677.66</v>
      </c>
      <c r="Y3961" s="33">
        <f t="shared" si="61"/>
        <v>100</v>
      </c>
      <c r="Z3961" s="32">
        <v>0</v>
      </c>
      <c r="AA3961" s="32" t="s">
        <v>3312</v>
      </c>
      <c r="AB3961" s="26">
        <v>700</v>
      </c>
      <c r="AC3961" s="33">
        <v>100</v>
      </c>
      <c r="AD3961" s="33">
        <v>100</v>
      </c>
      <c r="AE3961" s="34" t="s">
        <v>12509</v>
      </c>
      <c r="AF3961" s="11"/>
    </row>
    <row r="3962" spans="2:32" ht="62.25" x14ac:dyDescent="0.5">
      <c r="B3962" s="11"/>
      <c r="C3962" s="28" t="s">
        <v>12510</v>
      </c>
      <c r="D3962" s="28" t="s">
        <v>12511</v>
      </c>
      <c r="E3962" s="29" t="s">
        <v>12512</v>
      </c>
      <c r="F3962" s="29" t="s">
        <v>1</v>
      </c>
      <c r="G3962" s="29" t="s">
        <v>1780</v>
      </c>
      <c r="H3962" s="30" t="s">
        <v>1780</v>
      </c>
      <c r="I3962" s="30" t="s">
        <v>113</v>
      </c>
      <c r="J3962" s="31" t="s">
        <v>103</v>
      </c>
      <c r="K3962" s="30" t="s">
        <v>104</v>
      </c>
      <c r="L3962" s="32" t="s">
        <v>40</v>
      </c>
      <c r="M3962" s="30" t="s">
        <v>105</v>
      </c>
      <c r="N3962" s="30" t="s">
        <v>12513</v>
      </c>
      <c r="O3962" s="30" t="s">
        <v>429</v>
      </c>
      <c r="P3962" s="32" t="s">
        <v>46</v>
      </c>
      <c r="Q3962" s="54">
        <f>VLOOKUP(C3962,[1]Hoja2!$B$1:$AH$6025,32,FALSE)</f>
        <v>2017</v>
      </c>
      <c r="R3962" s="64">
        <f>VLOOKUP(C3962,[1]Hoja2!$B$1:$AH$6025,33,FALSE)</f>
        <v>1230825.1499999999</v>
      </c>
      <c r="S3962" s="30">
        <v>1230825.1499999999</v>
      </c>
      <c r="T3962" s="30">
        <v>1230825.1499999999</v>
      </c>
      <c r="U3962" s="30">
        <v>1230825.1499999999</v>
      </c>
      <c r="V3962" s="30">
        <v>1230825.1499999999</v>
      </c>
      <c r="W3962" s="30">
        <v>1230825.1499999999</v>
      </c>
      <c r="X3962" s="30">
        <v>1230825.1499999999</v>
      </c>
      <c r="Y3962" s="33">
        <f t="shared" si="61"/>
        <v>100</v>
      </c>
      <c r="Z3962" s="32">
        <v>0</v>
      </c>
      <c r="AA3962" s="32" t="s">
        <v>3323</v>
      </c>
      <c r="AB3962" s="26">
        <v>550</v>
      </c>
      <c r="AC3962" s="33">
        <v>100</v>
      </c>
      <c r="AD3962" s="33">
        <v>100</v>
      </c>
      <c r="AE3962" s="34" t="s">
        <v>5680</v>
      </c>
      <c r="AF3962" s="11"/>
    </row>
    <row r="3963" spans="2:32" ht="62.25" x14ac:dyDescent="0.5">
      <c r="B3963" s="11"/>
      <c r="C3963" s="28" t="s">
        <v>12514</v>
      </c>
      <c r="D3963" s="28" t="s">
        <v>12515</v>
      </c>
      <c r="E3963" s="29" t="s">
        <v>12516</v>
      </c>
      <c r="F3963" s="29" t="s">
        <v>1</v>
      </c>
      <c r="G3963" s="29" t="s">
        <v>1780</v>
      </c>
      <c r="H3963" s="30" t="s">
        <v>1780</v>
      </c>
      <c r="I3963" s="30" t="s">
        <v>113</v>
      </c>
      <c r="J3963" s="31" t="s">
        <v>103</v>
      </c>
      <c r="K3963" s="30" t="s">
        <v>104</v>
      </c>
      <c r="L3963" s="32" t="s">
        <v>40</v>
      </c>
      <c r="M3963" s="30" t="s">
        <v>105</v>
      </c>
      <c r="N3963" s="30" t="s">
        <v>12513</v>
      </c>
      <c r="O3963" s="30" t="s">
        <v>348</v>
      </c>
      <c r="P3963" s="32" t="s">
        <v>46</v>
      </c>
      <c r="Q3963" s="54">
        <f>VLOOKUP(C3963,[1]Hoja2!$B$1:$AH$6025,32,FALSE)</f>
        <v>2017</v>
      </c>
      <c r="R3963" s="64">
        <f>VLOOKUP(C3963,[1]Hoja2!$B$1:$AH$6025,33,FALSE)</f>
        <v>808610.09</v>
      </c>
      <c r="S3963" s="30">
        <v>808610.09</v>
      </c>
      <c r="T3963" s="30">
        <v>808610.09</v>
      </c>
      <c r="U3963" s="30">
        <v>808610.09</v>
      </c>
      <c r="V3963" s="30">
        <v>808610.09</v>
      </c>
      <c r="W3963" s="30">
        <v>808610.09</v>
      </c>
      <c r="X3963" s="30">
        <v>808610.09</v>
      </c>
      <c r="Y3963" s="33">
        <f t="shared" si="61"/>
        <v>100</v>
      </c>
      <c r="Z3963" s="32">
        <v>0</v>
      </c>
      <c r="AA3963" s="32" t="s">
        <v>3312</v>
      </c>
      <c r="AB3963" s="26">
        <v>1000</v>
      </c>
      <c r="AC3963" s="33">
        <v>100</v>
      </c>
      <c r="AD3963" s="33">
        <v>100</v>
      </c>
      <c r="AE3963" s="34" t="s">
        <v>12517</v>
      </c>
      <c r="AF3963" s="11"/>
    </row>
    <row r="3964" spans="2:32" ht="62.25" x14ac:dyDescent="0.5">
      <c r="B3964" s="11"/>
      <c r="C3964" s="28" t="s">
        <v>12518</v>
      </c>
      <c r="D3964" s="28" t="s">
        <v>12519</v>
      </c>
      <c r="E3964" s="29" t="s">
        <v>12520</v>
      </c>
      <c r="F3964" s="29" t="s">
        <v>1</v>
      </c>
      <c r="G3964" s="29" t="s">
        <v>1780</v>
      </c>
      <c r="H3964" s="30" t="s">
        <v>1780</v>
      </c>
      <c r="I3964" s="30" t="s">
        <v>113</v>
      </c>
      <c r="J3964" s="31" t="s">
        <v>103</v>
      </c>
      <c r="K3964" s="30" t="s">
        <v>104</v>
      </c>
      <c r="L3964" s="32" t="s">
        <v>40</v>
      </c>
      <c r="M3964" s="30" t="s">
        <v>105</v>
      </c>
      <c r="N3964" s="30" t="s">
        <v>12513</v>
      </c>
      <c r="O3964" s="30" t="s">
        <v>209</v>
      </c>
      <c r="P3964" s="32" t="s">
        <v>46</v>
      </c>
      <c r="Q3964" s="54">
        <f>VLOOKUP(C3964,[1]Hoja2!$B$1:$AH$6025,32,FALSE)</f>
        <v>2017</v>
      </c>
      <c r="R3964" s="64">
        <f>VLOOKUP(C3964,[1]Hoja2!$B$1:$AH$6025,33,FALSE)</f>
        <v>2129053.08</v>
      </c>
      <c r="S3964" s="30">
        <v>2129053.08</v>
      </c>
      <c r="T3964" s="30">
        <v>2129053.08</v>
      </c>
      <c r="U3964" s="30">
        <v>2129053.08</v>
      </c>
      <c r="V3964" s="30">
        <v>1371847.55</v>
      </c>
      <c r="W3964" s="30">
        <v>1371847.55</v>
      </c>
      <c r="X3964" s="30">
        <v>660006.44999999995</v>
      </c>
      <c r="Y3964" s="33">
        <f t="shared" si="61"/>
        <v>64.434633541405177</v>
      </c>
      <c r="Z3964" s="32">
        <v>0</v>
      </c>
      <c r="AA3964" s="32" t="s">
        <v>3312</v>
      </c>
      <c r="AB3964" s="26">
        <v>1000</v>
      </c>
      <c r="AC3964" s="33">
        <v>100</v>
      </c>
      <c r="AD3964" s="33">
        <v>50</v>
      </c>
      <c r="AE3964" s="34" t="s">
        <v>12521</v>
      </c>
      <c r="AF3964" s="11"/>
    </row>
    <row r="3965" spans="2:32" ht="62.25" x14ac:dyDescent="0.5">
      <c r="B3965" s="11"/>
      <c r="C3965" s="28" t="s">
        <v>12522</v>
      </c>
      <c r="D3965" s="28" t="s">
        <v>12523</v>
      </c>
      <c r="E3965" s="29" t="s">
        <v>12524</v>
      </c>
      <c r="F3965" s="29" t="s">
        <v>1</v>
      </c>
      <c r="G3965" s="29" t="s">
        <v>1780</v>
      </c>
      <c r="H3965" s="30" t="s">
        <v>1780</v>
      </c>
      <c r="I3965" s="30" t="s">
        <v>113</v>
      </c>
      <c r="J3965" s="31" t="s">
        <v>103</v>
      </c>
      <c r="K3965" s="30" t="s">
        <v>104</v>
      </c>
      <c r="L3965" s="32" t="s">
        <v>40</v>
      </c>
      <c r="M3965" s="30" t="s">
        <v>105</v>
      </c>
      <c r="N3965" s="30" t="s">
        <v>12513</v>
      </c>
      <c r="O3965" s="30" t="s">
        <v>279</v>
      </c>
      <c r="P3965" s="32" t="s">
        <v>46</v>
      </c>
      <c r="Q3965" s="54">
        <f>VLOOKUP(C3965,[1]Hoja2!$B$1:$AH$6025,32,FALSE)</f>
        <v>2017</v>
      </c>
      <c r="R3965" s="64">
        <f>VLOOKUP(C3965,[1]Hoja2!$B$1:$AH$6025,33,FALSE)</f>
        <v>419159.05</v>
      </c>
      <c r="S3965" s="30">
        <v>590647.77</v>
      </c>
      <c r="T3965" s="30">
        <v>590647.77</v>
      </c>
      <c r="U3965" s="30">
        <v>590647.77</v>
      </c>
      <c r="V3965" s="30">
        <v>590647.77</v>
      </c>
      <c r="W3965" s="30">
        <v>590647.77</v>
      </c>
      <c r="X3965" s="30">
        <v>590647.77</v>
      </c>
      <c r="Y3965" s="33">
        <f t="shared" si="61"/>
        <v>100</v>
      </c>
      <c r="Z3965" s="32">
        <v>0</v>
      </c>
      <c r="AA3965" s="32" t="s">
        <v>3323</v>
      </c>
      <c r="AB3965" s="26">
        <v>1000</v>
      </c>
      <c r="AC3965" s="33">
        <v>100</v>
      </c>
      <c r="AD3965" s="33">
        <v>100</v>
      </c>
      <c r="AE3965" s="34" t="s">
        <v>5680</v>
      </c>
      <c r="AF3965" s="11"/>
    </row>
    <row r="3966" spans="2:32" ht="62.25" x14ac:dyDescent="0.5">
      <c r="B3966" s="11"/>
      <c r="C3966" s="28" t="s">
        <v>12525</v>
      </c>
      <c r="D3966" s="28" t="s">
        <v>12526</v>
      </c>
      <c r="E3966" s="29" t="s">
        <v>12527</v>
      </c>
      <c r="F3966" s="29" t="s">
        <v>1</v>
      </c>
      <c r="G3966" s="29" t="s">
        <v>1780</v>
      </c>
      <c r="H3966" s="30" t="s">
        <v>1780</v>
      </c>
      <c r="I3966" s="30" t="s">
        <v>113</v>
      </c>
      <c r="J3966" s="31" t="s">
        <v>103</v>
      </c>
      <c r="K3966" s="30" t="s">
        <v>104</v>
      </c>
      <c r="L3966" s="32" t="s">
        <v>40</v>
      </c>
      <c r="M3966" s="30" t="s">
        <v>105</v>
      </c>
      <c r="N3966" s="30" t="s">
        <v>12513</v>
      </c>
      <c r="O3966" s="30" t="s">
        <v>279</v>
      </c>
      <c r="P3966" s="32" t="s">
        <v>46</v>
      </c>
      <c r="Q3966" s="54">
        <f>VLOOKUP(C3966,[1]Hoja2!$B$1:$AH$6025,32,FALSE)</f>
        <v>2017</v>
      </c>
      <c r="R3966" s="64">
        <f>VLOOKUP(C3966,[1]Hoja2!$B$1:$AH$6025,33,FALSE)</f>
        <v>539353.39</v>
      </c>
      <c r="S3966" s="30">
        <v>367864.67</v>
      </c>
      <c r="T3966" s="30">
        <v>367864.67</v>
      </c>
      <c r="U3966" s="30">
        <v>367864.67</v>
      </c>
      <c r="V3966" s="30">
        <v>183932.34</v>
      </c>
      <c r="W3966" s="30">
        <v>183932.34</v>
      </c>
      <c r="X3966" s="30">
        <v>183932.34</v>
      </c>
      <c r="Y3966" s="33">
        <f t="shared" si="61"/>
        <v>50.000001359195487</v>
      </c>
      <c r="Z3966" s="32">
        <v>0</v>
      </c>
      <c r="AA3966" s="32" t="s">
        <v>3323</v>
      </c>
      <c r="AB3966" s="26">
        <v>1000</v>
      </c>
      <c r="AC3966" s="33">
        <v>100</v>
      </c>
      <c r="AD3966" s="33">
        <v>50</v>
      </c>
      <c r="AE3966" s="34" t="s">
        <v>12528</v>
      </c>
      <c r="AF3966" s="11"/>
    </row>
    <row r="3967" spans="2:32" ht="62.25" x14ac:dyDescent="0.5">
      <c r="B3967" s="11"/>
      <c r="C3967" s="28" t="s">
        <v>12529</v>
      </c>
      <c r="D3967" s="28" t="s">
        <v>12530</v>
      </c>
      <c r="E3967" s="29" t="s">
        <v>12531</v>
      </c>
      <c r="F3967" s="29" t="s">
        <v>1</v>
      </c>
      <c r="G3967" s="29" t="s">
        <v>1780</v>
      </c>
      <c r="H3967" s="30" t="s">
        <v>12532</v>
      </c>
      <c r="I3967" s="30" t="s">
        <v>102</v>
      </c>
      <c r="J3967" s="31" t="s">
        <v>103</v>
      </c>
      <c r="K3967" s="30" t="s">
        <v>104</v>
      </c>
      <c r="L3967" s="32" t="s">
        <v>40</v>
      </c>
      <c r="M3967" s="30" t="s">
        <v>105</v>
      </c>
      <c r="N3967" s="30" t="s">
        <v>12513</v>
      </c>
      <c r="O3967" s="30" t="s">
        <v>107</v>
      </c>
      <c r="P3967" s="32" t="s">
        <v>46</v>
      </c>
      <c r="Q3967" s="54">
        <f>VLOOKUP(C3967,[1]Hoja2!$B$1:$AH$6025,32,FALSE)</f>
        <v>2017</v>
      </c>
      <c r="R3967" s="64">
        <f>VLOOKUP(C3967,[1]Hoja2!$B$1:$AH$6025,33,FALSE)</f>
        <v>100000</v>
      </c>
      <c r="S3967" s="30">
        <v>100000</v>
      </c>
      <c r="T3967" s="30">
        <v>100000</v>
      </c>
      <c r="U3967" s="30">
        <v>100000</v>
      </c>
      <c r="V3967" s="30">
        <v>100000</v>
      </c>
      <c r="W3967" s="30">
        <v>100000</v>
      </c>
      <c r="X3967" s="30">
        <v>100000</v>
      </c>
      <c r="Y3967" s="33">
        <f t="shared" si="61"/>
        <v>100</v>
      </c>
      <c r="Z3967" s="32">
        <v>0</v>
      </c>
      <c r="AA3967" s="32" t="s">
        <v>4014</v>
      </c>
      <c r="AB3967" s="26">
        <v>2</v>
      </c>
      <c r="AC3967" s="33">
        <v>100</v>
      </c>
      <c r="AD3967" s="33">
        <v>100</v>
      </c>
      <c r="AE3967" s="34" t="s">
        <v>12533</v>
      </c>
      <c r="AF3967" s="11"/>
    </row>
    <row r="3968" spans="2:32" ht="62.25" x14ac:dyDescent="0.5">
      <c r="B3968" s="11"/>
      <c r="C3968" s="28" t="s">
        <v>12534</v>
      </c>
      <c r="D3968" s="28" t="s">
        <v>12535</v>
      </c>
      <c r="E3968" s="29" t="s">
        <v>12536</v>
      </c>
      <c r="F3968" s="29" t="s">
        <v>1</v>
      </c>
      <c r="G3968" s="29" t="s">
        <v>1780</v>
      </c>
      <c r="H3968" s="30" t="s">
        <v>1805</v>
      </c>
      <c r="I3968" s="30" t="s">
        <v>102</v>
      </c>
      <c r="J3968" s="31" t="s">
        <v>103</v>
      </c>
      <c r="K3968" s="30" t="s">
        <v>104</v>
      </c>
      <c r="L3968" s="32" t="s">
        <v>40</v>
      </c>
      <c r="M3968" s="30" t="s">
        <v>105</v>
      </c>
      <c r="N3968" s="30" t="s">
        <v>12513</v>
      </c>
      <c r="O3968" s="30" t="s">
        <v>107</v>
      </c>
      <c r="P3968" s="32" t="s">
        <v>46</v>
      </c>
      <c r="Q3968" s="54">
        <f>VLOOKUP(C3968,[1]Hoja2!$B$1:$AH$6025,32,FALSE)</f>
        <v>2017</v>
      </c>
      <c r="R3968" s="64">
        <f>VLOOKUP(C3968,[1]Hoja2!$B$1:$AH$6025,33,FALSE)</f>
        <v>650000</v>
      </c>
      <c r="S3968" s="30">
        <v>650000</v>
      </c>
      <c r="T3968" s="30">
        <v>650000</v>
      </c>
      <c r="U3968" s="30">
        <v>650000</v>
      </c>
      <c r="V3968" s="30">
        <v>650000</v>
      </c>
      <c r="W3968" s="30">
        <v>650000</v>
      </c>
      <c r="X3968" s="30">
        <v>650000</v>
      </c>
      <c r="Y3968" s="33">
        <f t="shared" si="61"/>
        <v>100</v>
      </c>
      <c r="Z3968" s="32">
        <v>0</v>
      </c>
      <c r="AA3968" s="32" t="s">
        <v>4014</v>
      </c>
      <c r="AB3968" s="26">
        <v>13</v>
      </c>
      <c r="AC3968" s="33">
        <v>100</v>
      </c>
      <c r="AD3968" s="33">
        <v>100</v>
      </c>
      <c r="AE3968" s="34" t="s">
        <v>12537</v>
      </c>
      <c r="AF3968" s="11"/>
    </row>
    <row r="3969" spans="2:32" ht="62.25" x14ac:dyDescent="0.5">
      <c r="B3969" s="11"/>
      <c r="C3969" s="28" t="s">
        <v>12538</v>
      </c>
      <c r="D3969" s="28" t="s">
        <v>12539</v>
      </c>
      <c r="E3969" s="29" t="s">
        <v>12540</v>
      </c>
      <c r="F3969" s="29" t="s">
        <v>1</v>
      </c>
      <c r="G3969" s="29" t="s">
        <v>738</v>
      </c>
      <c r="H3969" s="30" t="s">
        <v>738</v>
      </c>
      <c r="I3969" s="30" t="s">
        <v>113</v>
      </c>
      <c r="J3969" s="31" t="s">
        <v>103</v>
      </c>
      <c r="K3969" s="30" t="s">
        <v>104</v>
      </c>
      <c r="L3969" s="32" t="s">
        <v>40</v>
      </c>
      <c r="M3969" s="30" t="s">
        <v>105</v>
      </c>
      <c r="N3969" s="30" t="s">
        <v>3570</v>
      </c>
      <c r="O3969" s="30" t="s">
        <v>429</v>
      </c>
      <c r="P3969" s="32" t="s">
        <v>46</v>
      </c>
      <c r="Q3969" s="54">
        <f>VLOOKUP(C3969,[1]Hoja2!$B$1:$AH$6025,32,FALSE)</f>
        <v>2017</v>
      </c>
      <c r="R3969" s="64">
        <f>VLOOKUP(C3969,[1]Hoja2!$B$1:$AH$6025,33,FALSE)</f>
        <v>1100193.1599999999</v>
      </c>
      <c r="S3969" s="30">
        <v>1100193.1599999999</v>
      </c>
      <c r="T3969" s="30">
        <v>1100193.1599999999</v>
      </c>
      <c r="U3969" s="30">
        <v>1100193.1599999999</v>
      </c>
      <c r="V3969" s="30">
        <v>1100193.1599999999</v>
      </c>
      <c r="W3969" s="30">
        <v>1100193.1599999999</v>
      </c>
      <c r="X3969" s="30">
        <v>1100193.1599999999</v>
      </c>
      <c r="Y3969" s="33">
        <f t="shared" si="61"/>
        <v>100</v>
      </c>
      <c r="Z3969" s="32">
        <v>0</v>
      </c>
      <c r="AA3969" s="32" t="s">
        <v>3323</v>
      </c>
      <c r="AB3969" s="26">
        <v>693</v>
      </c>
      <c r="AC3969" s="33">
        <v>100</v>
      </c>
      <c r="AD3969" s="33">
        <v>100</v>
      </c>
      <c r="AE3969" s="34" t="s">
        <v>5213</v>
      </c>
      <c r="AF3969" s="11"/>
    </row>
    <row r="3970" spans="2:32" ht="62.25" x14ac:dyDescent="0.5">
      <c r="B3970" s="11"/>
      <c r="C3970" s="28" t="s">
        <v>12541</v>
      </c>
      <c r="D3970" s="28" t="s">
        <v>12542</v>
      </c>
      <c r="E3970" s="29" t="s">
        <v>12543</v>
      </c>
      <c r="F3970" s="29" t="s">
        <v>1</v>
      </c>
      <c r="G3970" s="29" t="s">
        <v>490</v>
      </c>
      <c r="H3970" s="30" t="s">
        <v>490</v>
      </c>
      <c r="I3970" s="30" t="s">
        <v>113</v>
      </c>
      <c r="J3970" s="31" t="s">
        <v>103</v>
      </c>
      <c r="K3970" s="30" t="s">
        <v>104</v>
      </c>
      <c r="L3970" s="32" t="s">
        <v>40</v>
      </c>
      <c r="M3970" s="30" t="s">
        <v>105</v>
      </c>
      <c r="N3970" s="30" t="s">
        <v>2470</v>
      </c>
      <c r="O3970" s="30" t="s">
        <v>107</v>
      </c>
      <c r="P3970" s="32" t="s">
        <v>46</v>
      </c>
      <c r="Q3970" s="54">
        <f>VLOOKUP(C3970,[1]Hoja2!$B$1:$AH$6025,32,FALSE)</f>
        <v>2017</v>
      </c>
      <c r="R3970" s="64">
        <f>VLOOKUP(C3970,[1]Hoja2!$B$1:$AH$6025,33,FALSE)</f>
        <v>547000</v>
      </c>
      <c r="S3970" s="30">
        <v>547000</v>
      </c>
      <c r="T3970" s="30">
        <v>350000</v>
      </c>
      <c r="U3970" s="30">
        <v>547000</v>
      </c>
      <c r="V3970" s="30">
        <v>547000</v>
      </c>
      <c r="W3970" s="30">
        <v>350000</v>
      </c>
      <c r="X3970" s="30">
        <v>350000</v>
      </c>
      <c r="Y3970" s="33">
        <f t="shared" si="61"/>
        <v>63.985374771480807</v>
      </c>
      <c r="Z3970" s="32">
        <v>0</v>
      </c>
      <c r="AA3970" s="32" t="s">
        <v>4014</v>
      </c>
      <c r="AB3970" s="26">
        <v>76</v>
      </c>
      <c r="AC3970" s="33">
        <v>100</v>
      </c>
      <c r="AD3970" s="33">
        <v>40</v>
      </c>
      <c r="AE3970" s="34" t="s">
        <v>5223</v>
      </c>
      <c r="AF3970" s="11"/>
    </row>
    <row r="3971" spans="2:32" ht="62.25" x14ac:dyDescent="0.5">
      <c r="B3971" s="11"/>
      <c r="C3971" s="28" t="s">
        <v>12544</v>
      </c>
      <c r="D3971" s="28" t="s">
        <v>12545</v>
      </c>
      <c r="E3971" s="29" t="s">
        <v>12546</v>
      </c>
      <c r="F3971" s="29" t="s">
        <v>1</v>
      </c>
      <c r="G3971" s="29" t="s">
        <v>390</v>
      </c>
      <c r="H3971" s="30" t="s">
        <v>390</v>
      </c>
      <c r="I3971" s="30" t="s">
        <v>113</v>
      </c>
      <c r="J3971" s="31" t="s">
        <v>103</v>
      </c>
      <c r="K3971" s="30" t="s">
        <v>104</v>
      </c>
      <c r="L3971" s="32" t="s">
        <v>265</v>
      </c>
      <c r="M3971" s="30" t="s">
        <v>105</v>
      </c>
      <c r="N3971" s="30" t="s">
        <v>394</v>
      </c>
      <c r="O3971" s="30" t="s">
        <v>107</v>
      </c>
      <c r="P3971" s="32" t="s">
        <v>46</v>
      </c>
      <c r="Q3971" s="54">
        <f>VLOOKUP(C3971,[1]Hoja2!$B$1:$AH$6025,32,FALSE)</f>
        <v>2017</v>
      </c>
      <c r="R3971" s="64">
        <f>VLOOKUP(C3971,[1]Hoja2!$B$1:$AH$6025,33,FALSE)</f>
        <v>2010910.17</v>
      </c>
      <c r="S3971" s="30">
        <v>2010910.17</v>
      </c>
      <c r="T3971" s="30">
        <v>2010910.17</v>
      </c>
      <c r="U3971" s="30">
        <v>2010910.17</v>
      </c>
      <c r="V3971" s="30">
        <v>2010910.17</v>
      </c>
      <c r="W3971" s="30">
        <v>2010910.17</v>
      </c>
      <c r="X3971" s="30">
        <v>2010910.17</v>
      </c>
      <c r="Y3971" s="33">
        <f t="shared" si="61"/>
        <v>100</v>
      </c>
      <c r="Z3971" s="32">
        <v>0</v>
      </c>
      <c r="AA3971" s="32" t="s">
        <v>4014</v>
      </c>
      <c r="AB3971" s="26">
        <v>155</v>
      </c>
      <c r="AC3971" s="33">
        <v>0</v>
      </c>
      <c r="AD3971" s="33">
        <v>100</v>
      </c>
      <c r="AE3971" s="34" t="s">
        <v>5213</v>
      </c>
      <c r="AF3971" s="11"/>
    </row>
    <row r="3972" spans="2:32" ht="62.25" x14ac:dyDescent="0.5">
      <c r="B3972" s="11"/>
      <c r="C3972" s="28" t="s">
        <v>12547</v>
      </c>
      <c r="D3972" s="28" t="s">
        <v>12548</v>
      </c>
      <c r="E3972" s="29" t="s">
        <v>12549</v>
      </c>
      <c r="F3972" s="29" t="s">
        <v>1</v>
      </c>
      <c r="G3972" s="29" t="s">
        <v>193</v>
      </c>
      <c r="H3972" s="30" t="s">
        <v>5580</v>
      </c>
      <c r="I3972" s="30" t="s">
        <v>113</v>
      </c>
      <c r="J3972" s="31" t="s">
        <v>103</v>
      </c>
      <c r="K3972" s="30" t="s">
        <v>104</v>
      </c>
      <c r="L3972" s="32" t="s">
        <v>40</v>
      </c>
      <c r="M3972" s="30" t="s">
        <v>105</v>
      </c>
      <c r="N3972" s="30" t="s">
        <v>5624</v>
      </c>
      <c r="O3972" s="30" t="s">
        <v>107</v>
      </c>
      <c r="P3972" s="32" t="s">
        <v>46</v>
      </c>
      <c r="Q3972" s="54">
        <f>VLOOKUP(C3972,[1]Hoja2!$B$1:$AH$6025,32,FALSE)</f>
        <v>2017</v>
      </c>
      <c r="R3972" s="64">
        <f>VLOOKUP(C3972,[1]Hoja2!$B$1:$AH$6025,33,FALSE)</f>
        <v>104398.21</v>
      </c>
      <c r="S3972" s="30">
        <v>104398.21</v>
      </c>
      <c r="T3972" s="30">
        <v>104398.21</v>
      </c>
      <c r="U3972" s="30">
        <v>104398.21</v>
      </c>
      <c r="V3972" s="30">
        <v>104398.21</v>
      </c>
      <c r="W3972" s="30">
        <v>104398.21</v>
      </c>
      <c r="X3972" s="30">
        <v>104398.21</v>
      </c>
      <c r="Y3972" s="33">
        <f t="shared" si="61"/>
        <v>100</v>
      </c>
      <c r="Z3972" s="32">
        <v>0</v>
      </c>
      <c r="AA3972" s="32" t="s">
        <v>3335</v>
      </c>
      <c r="AB3972" s="26">
        <v>2</v>
      </c>
      <c r="AC3972" s="33">
        <v>100</v>
      </c>
      <c r="AD3972" s="33">
        <v>100</v>
      </c>
      <c r="AE3972" s="34" t="s">
        <v>5223</v>
      </c>
      <c r="AF3972" s="11"/>
    </row>
    <row r="3973" spans="2:32" ht="62.25" x14ac:dyDescent="0.5">
      <c r="B3973" s="11"/>
      <c r="C3973" s="28" t="s">
        <v>12550</v>
      </c>
      <c r="D3973" s="28" t="s">
        <v>12551</v>
      </c>
      <c r="E3973" s="29" t="s">
        <v>12552</v>
      </c>
      <c r="F3973" s="29" t="s">
        <v>1</v>
      </c>
      <c r="G3973" s="29" t="s">
        <v>193</v>
      </c>
      <c r="H3973" s="30" t="s">
        <v>5580</v>
      </c>
      <c r="I3973" s="30" t="s">
        <v>113</v>
      </c>
      <c r="J3973" s="31" t="s">
        <v>103</v>
      </c>
      <c r="K3973" s="30" t="s">
        <v>104</v>
      </c>
      <c r="L3973" s="32" t="s">
        <v>40</v>
      </c>
      <c r="M3973" s="30" t="s">
        <v>105</v>
      </c>
      <c r="N3973" s="30" t="s">
        <v>5624</v>
      </c>
      <c r="O3973" s="30" t="s">
        <v>107</v>
      </c>
      <c r="P3973" s="32" t="s">
        <v>46</v>
      </c>
      <c r="Q3973" s="54">
        <f>VLOOKUP(C3973,[1]Hoja2!$B$1:$AH$6025,32,FALSE)</f>
        <v>2017</v>
      </c>
      <c r="R3973" s="64">
        <f>VLOOKUP(C3973,[1]Hoja2!$B$1:$AH$6025,33,FALSE)</f>
        <v>146636.4</v>
      </c>
      <c r="S3973" s="30">
        <v>146636.4</v>
      </c>
      <c r="T3973" s="30">
        <v>146636.4</v>
      </c>
      <c r="U3973" s="30">
        <v>146636.4</v>
      </c>
      <c r="V3973" s="30">
        <v>146636.4</v>
      </c>
      <c r="W3973" s="30">
        <v>146636.4</v>
      </c>
      <c r="X3973" s="30">
        <v>146636.4</v>
      </c>
      <c r="Y3973" s="33">
        <f t="shared" si="61"/>
        <v>100</v>
      </c>
      <c r="Z3973" s="32">
        <v>0</v>
      </c>
      <c r="AA3973" s="32" t="s">
        <v>3323</v>
      </c>
      <c r="AB3973" s="26">
        <v>6</v>
      </c>
      <c r="AC3973" s="33">
        <v>100</v>
      </c>
      <c r="AD3973" s="33">
        <v>100</v>
      </c>
      <c r="AE3973" s="34" t="s">
        <v>5213</v>
      </c>
      <c r="AF3973" s="11"/>
    </row>
    <row r="3974" spans="2:32" ht="62.25" x14ac:dyDescent="0.5">
      <c r="B3974" s="11"/>
      <c r="C3974" s="28" t="s">
        <v>12553</v>
      </c>
      <c r="D3974" s="28" t="s">
        <v>12554</v>
      </c>
      <c r="E3974" s="29" t="s">
        <v>12555</v>
      </c>
      <c r="F3974" s="29" t="s">
        <v>1</v>
      </c>
      <c r="G3974" s="29" t="s">
        <v>193</v>
      </c>
      <c r="H3974" s="30" t="s">
        <v>5580</v>
      </c>
      <c r="I3974" s="30" t="s">
        <v>113</v>
      </c>
      <c r="J3974" s="31" t="s">
        <v>103</v>
      </c>
      <c r="K3974" s="30" t="s">
        <v>104</v>
      </c>
      <c r="L3974" s="32" t="s">
        <v>40</v>
      </c>
      <c r="M3974" s="30" t="s">
        <v>105</v>
      </c>
      <c r="N3974" s="30" t="s">
        <v>5624</v>
      </c>
      <c r="O3974" s="30" t="s">
        <v>107</v>
      </c>
      <c r="P3974" s="32" t="s">
        <v>46</v>
      </c>
      <c r="Q3974" s="54">
        <f>VLOOKUP(C3974,[1]Hoja2!$B$1:$AH$6025,32,FALSE)</f>
        <v>2017</v>
      </c>
      <c r="R3974" s="64">
        <f>VLOOKUP(C3974,[1]Hoja2!$B$1:$AH$6025,33,FALSE)</f>
        <v>184922.58</v>
      </c>
      <c r="S3974" s="30">
        <v>184922.58</v>
      </c>
      <c r="T3974" s="30">
        <v>184922.58</v>
      </c>
      <c r="U3974" s="30">
        <v>184922.58</v>
      </c>
      <c r="V3974" s="30">
        <v>184922.58</v>
      </c>
      <c r="W3974" s="30">
        <v>184922.58</v>
      </c>
      <c r="X3974" s="30">
        <v>184922.58</v>
      </c>
      <c r="Y3974" s="33">
        <f t="shared" si="61"/>
        <v>100</v>
      </c>
      <c r="Z3974" s="32">
        <v>0</v>
      </c>
      <c r="AA3974" s="32" t="s">
        <v>4014</v>
      </c>
      <c r="AB3974" s="26">
        <v>3</v>
      </c>
      <c r="AC3974" s="33">
        <v>100</v>
      </c>
      <c r="AD3974" s="33">
        <v>100</v>
      </c>
      <c r="AE3974" s="34" t="s">
        <v>5213</v>
      </c>
      <c r="AF3974" s="11"/>
    </row>
    <row r="3975" spans="2:32" ht="62.25" x14ac:dyDescent="0.5">
      <c r="B3975" s="11"/>
      <c r="C3975" s="28" t="s">
        <v>12556</v>
      </c>
      <c r="D3975" s="28" t="s">
        <v>12557</v>
      </c>
      <c r="E3975" s="29" t="s">
        <v>12558</v>
      </c>
      <c r="F3975" s="29" t="s">
        <v>1</v>
      </c>
      <c r="G3975" s="29" t="s">
        <v>193</v>
      </c>
      <c r="H3975" s="30" t="s">
        <v>5580</v>
      </c>
      <c r="I3975" s="30" t="s">
        <v>113</v>
      </c>
      <c r="J3975" s="31" t="s">
        <v>103</v>
      </c>
      <c r="K3975" s="30" t="s">
        <v>104</v>
      </c>
      <c r="L3975" s="32" t="s">
        <v>40</v>
      </c>
      <c r="M3975" s="30" t="s">
        <v>105</v>
      </c>
      <c r="N3975" s="30" t="s">
        <v>5624</v>
      </c>
      <c r="O3975" s="30" t="s">
        <v>340</v>
      </c>
      <c r="P3975" s="32" t="s">
        <v>46</v>
      </c>
      <c r="Q3975" s="54">
        <f>VLOOKUP(C3975,[1]Hoja2!$B$1:$AH$6025,32,FALSE)</f>
        <v>2017</v>
      </c>
      <c r="R3975" s="64">
        <f>VLOOKUP(C3975,[1]Hoja2!$B$1:$AH$6025,33,FALSE)</f>
        <v>901505.44</v>
      </c>
      <c r="S3975" s="30">
        <v>901505.44</v>
      </c>
      <c r="T3975" s="30">
        <v>901505.44</v>
      </c>
      <c r="U3975" s="30">
        <v>901505.44</v>
      </c>
      <c r="V3975" s="30">
        <v>901505.44</v>
      </c>
      <c r="W3975" s="30">
        <v>901505.44</v>
      </c>
      <c r="X3975" s="30">
        <v>901505.44</v>
      </c>
      <c r="Y3975" s="33">
        <f t="shared" si="61"/>
        <v>100</v>
      </c>
      <c r="Z3975" s="32">
        <v>0</v>
      </c>
      <c r="AA3975" s="32" t="s">
        <v>3323</v>
      </c>
      <c r="AB3975" s="26">
        <v>500</v>
      </c>
      <c r="AC3975" s="33">
        <v>100</v>
      </c>
      <c r="AD3975" s="33">
        <v>100</v>
      </c>
      <c r="AE3975" s="34" t="s">
        <v>5213</v>
      </c>
      <c r="AF3975" s="11"/>
    </row>
    <row r="3976" spans="2:32" ht="62.25" x14ac:dyDescent="0.5">
      <c r="B3976" s="11"/>
      <c r="C3976" s="28" t="s">
        <v>12559</v>
      </c>
      <c r="D3976" s="28" t="s">
        <v>12560</v>
      </c>
      <c r="E3976" s="29" t="s">
        <v>12561</v>
      </c>
      <c r="F3976" s="29" t="s">
        <v>1</v>
      </c>
      <c r="G3976" s="29" t="s">
        <v>193</v>
      </c>
      <c r="H3976" s="30" t="s">
        <v>5932</v>
      </c>
      <c r="I3976" s="30" t="s">
        <v>102</v>
      </c>
      <c r="J3976" s="31" t="s">
        <v>103</v>
      </c>
      <c r="K3976" s="30" t="s">
        <v>104</v>
      </c>
      <c r="L3976" s="32" t="s">
        <v>40</v>
      </c>
      <c r="M3976" s="30" t="s">
        <v>105</v>
      </c>
      <c r="N3976" s="30" t="s">
        <v>5624</v>
      </c>
      <c r="O3976" s="30" t="s">
        <v>340</v>
      </c>
      <c r="P3976" s="32" t="s">
        <v>46</v>
      </c>
      <c r="Q3976" s="54">
        <f>VLOOKUP(C3976,[1]Hoja2!$B$1:$AH$6025,32,FALSE)</f>
        <v>2017</v>
      </c>
      <c r="R3976" s="64">
        <f>VLOOKUP(C3976,[1]Hoja2!$B$1:$AH$6025,33,FALSE)</f>
        <v>247140.04</v>
      </c>
      <c r="S3976" s="30">
        <v>216677.15</v>
      </c>
      <c r="T3976" s="30">
        <v>216677.15</v>
      </c>
      <c r="U3976" s="30">
        <v>216677.15</v>
      </c>
      <c r="V3976" s="30">
        <v>216677.15</v>
      </c>
      <c r="W3976" s="30">
        <v>216677.15</v>
      </c>
      <c r="X3976" s="30">
        <v>216677.15</v>
      </c>
      <c r="Y3976" s="33">
        <f t="shared" si="61"/>
        <v>100</v>
      </c>
      <c r="Z3976" s="32">
        <v>0</v>
      </c>
      <c r="AA3976" s="32" t="s">
        <v>3323</v>
      </c>
      <c r="AB3976" s="26">
        <v>40</v>
      </c>
      <c r="AC3976" s="33">
        <v>100</v>
      </c>
      <c r="AD3976" s="33">
        <v>100</v>
      </c>
      <c r="AE3976" s="34" t="s">
        <v>5213</v>
      </c>
      <c r="AF3976" s="11"/>
    </row>
    <row r="3977" spans="2:32" ht="62.25" x14ac:dyDescent="0.5">
      <c r="B3977" s="11"/>
      <c r="C3977" s="28" t="s">
        <v>12562</v>
      </c>
      <c r="D3977" s="28" t="s">
        <v>12563</v>
      </c>
      <c r="E3977" s="29" t="s">
        <v>12564</v>
      </c>
      <c r="F3977" s="29" t="s">
        <v>1</v>
      </c>
      <c r="G3977" s="29" t="s">
        <v>193</v>
      </c>
      <c r="H3977" s="30" t="s">
        <v>6267</v>
      </c>
      <c r="I3977" s="30" t="s">
        <v>102</v>
      </c>
      <c r="J3977" s="31" t="s">
        <v>103</v>
      </c>
      <c r="K3977" s="30" t="s">
        <v>104</v>
      </c>
      <c r="L3977" s="32" t="s">
        <v>40</v>
      </c>
      <c r="M3977" s="30" t="s">
        <v>105</v>
      </c>
      <c r="N3977" s="30" t="s">
        <v>5624</v>
      </c>
      <c r="O3977" s="30" t="s">
        <v>340</v>
      </c>
      <c r="P3977" s="32" t="s">
        <v>46</v>
      </c>
      <c r="Q3977" s="54">
        <f>VLOOKUP(C3977,[1]Hoja2!$B$1:$AH$6025,32,FALSE)</f>
        <v>2017</v>
      </c>
      <c r="R3977" s="64">
        <f>VLOOKUP(C3977,[1]Hoja2!$B$1:$AH$6025,33,FALSE)</f>
        <v>252592.64000000001</v>
      </c>
      <c r="S3977" s="30">
        <v>244029.21</v>
      </c>
      <c r="T3977" s="30">
        <v>244029.21</v>
      </c>
      <c r="U3977" s="30">
        <v>244029.21</v>
      </c>
      <c r="V3977" s="30">
        <v>244029.21</v>
      </c>
      <c r="W3977" s="30">
        <v>244029.21</v>
      </c>
      <c r="X3977" s="30">
        <v>244029.21</v>
      </c>
      <c r="Y3977" s="33">
        <f t="shared" si="61"/>
        <v>100</v>
      </c>
      <c r="Z3977" s="32">
        <v>0</v>
      </c>
      <c r="AA3977" s="32" t="s">
        <v>3323</v>
      </c>
      <c r="AB3977" s="26">
        <v>40</v>
      </c>
      <c r="AC3977" s="33">
        <v>100</v>
      </c>
      <c r="AD3977" s="33">
        <v>100</v>
      </c>
      <c r="AE3977" s="34" t="s">
        <v>5213</v>
      </c>
      <c r="AF3977" s="11"/>
    </row>
    <row r="3978" spans="2:32" ht="62.25" x14ac:dyDescent="0.5">
      <c r="B3978" s="11"/>
      <c r="C3978" s="28" t="s">
        <v>12565</v>
      </c>
      <c r="D3978" s="28" t="s">
        <v>12566</v>
      </c>
      <c r="E3978" s="29" t="s">
        <v>12567</v>
      </c>
      <c r="F3978" s="29" t="s">
        <v>1</v>
      </c>
      <c r="G3978" s="29" t="s">
        <v>193</v>
      </c>
      <c r="H3978" s="30" t="s">
        <v>7166</v>
      </c>
      <c r="I3978" s="30" t="s">
        <v>102</v>
      </c>
      <c r="J3978" s="31" t="s">
        <v>103</v>
      </c>
      <c r="K3978" s="30" t="s">
        <v>104</v>
      </c>
      <c r="L3978" s="32" t="s">
        <v>40</v>
      </c>
      <c r="M3978" s="30" t="s">
        <v>105</v>
      </c>
      <c r="N3978" s="30" t="s">
        <v>5624</v>
      </c>
      <c r="O3978" s="30" t="s">
        <v>340</v>
      </c>
      <c r="P3978" s="32" t="s">
        <v>46</v>
      </c>
      <c r="Q3978" s="54">
        <f>VLOOKUP(C3978,[1]Hoja2!$B$1:$AH$6025,32,FALSE)</f>
        <v>2017</v>
      </c>
      <c r="R3978" s="64">
        <f>VLOOKUP(C3978,[1]Hoja2!$B$1:$AH$6025,33,FALSE)</f>
        <v>291847.83</v>
      </c>
      <c r="S3978" s="30">
        <v>283234.58</v>
      </c>
      <c r="T3978" s="30">
        <v>283234.58</v>
      </c>
      <c r="U3978" s="30">
        <v>283234.58</v>
      </c>
      <c r="V3978" s="30">
        <v>283234.58</v>
      </c>
      <c r="W3978" s="30">
        <v>283234.58</v>
      </c>
      <c r="X3978" s="30">
        <v>283234.58</v>
      </c>
      <c r="Y3978" s="33">
        <f t="shared" si="61"/>
        <v>100</v>
      </c>
      <c r="Z3978" s="32">
        <v>0</v>
      </c>
      <c r="AA3978" s="32" t="s">
        <v>3323</v>
      </c>
      <c r="AB3978" s="26">
        <v>40</v>
      </c>
      <c r="AC3978" s="33">
        <v>100</v>
      </c>
      <c r="AD3978" s="33">
        <v>100</v>
      </c>
      <c r="AE3978" s="34" t="s">
        <v>5213</v>
      </c>
      <c r="AF3978" s="11"/>
    </row>
    <row r="3979" spans="2:32" ht="62.25" x14ac:dyDescent="0.5">
      <c r="B3979" s="11"/>
      <c r="C3979" s="28" t="s">
        <v>12568</v>
      </c>
      <c r="D3979" s="28" t="s">
        <v>12569</v>
      </c>
      <c r="E3979" s="29" t="s">
        <v>12570</v>
      </c>
      <c r="F3979" s="29" t="s">
        <v>1</v>
      </c>
      <c r="G3979" s="29" t="s">
        <v>193</v>
      </c>
      <c r="H3979" s="30" t="s">
        <v>5523</v>
      </c>
      <c r="I3979" s="30" t="s">
        <v>113</v>
      </c>
      <c r="J3979" s="31" t="s">
        <v>103</v>
      </c>
      <c r="K3979" s="30" t="s">
        <v>104</v>
      </c>
      <c r="L3979" s="32" t="s">
        <v>40</v>
      </c>
      <c r="M3979" s="30" t="s">
        <v>105</v>
      </c>
      <c r="N3979" s="30" t="s">
        <v>5624</v>
      </c>
      <c r="O3979" s="30" t="s">
        <v>107</v>
      </c>
      <c r="P3979" s="32" t="s">
        <v>46</v>
      </c>
      <c r="Q3979" s="54">
        <f>VLOOKUP(C3979,[1]Hoja2!$B$1:$AH$6025,32,FALSE)</f>
        <v>2017</v>
      </c>
      <c r="R3979" s="64">
        <f>VLOOKUP(C3979,[1]Hoja2!$B$1:$AH$6025,33,FALSE)</f>
        <v>10453.74</v>
      </c>
      <c r="S3979" s="30">
        <v>10453.74</v>
      </c>
      <c r="T3979" s="30">
        <v>10453.74</v>
      </c>
      <c r="U3979" s="30">
        <v>10453.74</v>
      </c>
      <c r="V3979" s="30">
        <v>10453.74</v>
      </c>
      <c r="W3979" s="30">
        <v>10453.74</v>
      </c>
      <c r="X3979" s="30">
        <v>10453.74</v>
      </c>
      <c r="Y3979" s="33">
        <f t="shared" ref="Y3979:Y4042" si="62">IF(ISERROR(W3979/S3979),0,((W3979/S3979)*100))</f>
        <v>100</v>
      </c>
      <c r="Z3979" s="32">
        <v>0</v>
      </c>
      <c r="AA3979" s="32" t="s">
        <v>3323</v>
      </c>
      <c r="AB3979" s="26">
        <v>2</v>
      </c>
      <c r="AC3979" s="33">
        <v>100</v>
      </c>
      <c r="AD3979" s="33">
        <v>100</v>
      </c>
      <c r="AE3979" s="34" t="s">
        <v>5223</v>
      </c>
      <c r="AF3979" s="11"/>
    </row>
    <row r="3980" spans="2:32" ht="62.25" x14ac:dyDescent="0.5">
      <c r="B3980" s="11"/>
      <c r="C3980" s="28" t="s">
        <v>12571</v>
      </c>
      <c r="D3980" s="28" t="s">
        <v>12572</v>
      </c>
      <c r="E3980" s="29" t="s">
        <v>12573</v>
      </c>
      <c r="F3980" s="29" t="s">
        <v>1</v>
      </c>
      <c r="G3980" s="29" t="s">
        <v>193</v>
      </c>
      <c r="H3980" s="30" t="s">
        <v>5523</v>
      </c>
      <c r="I3980" s="30" t="s">
        <v>113</v>
      </c>
      <c r="J3980" s="31" t="s">
        <v>103</v>
      </c>
      <c r="K3980" s="30" t="s">
        <v>104</v>
      </c>
      <c r="L3980" s="32" t="s">
        <v>40</v>
      </c>
      <c r="M3980" s="30" t="s">
        <v>105</v>
      </c>
      <c r="N3980" s="30" t="s">
        <v>5624</v>
      </c>
      <c r="O3980" s="30" t="s">
        <v>107</v>
      </c>
      <c r="P3980" s="32" t="s">
        <v>46</v>
      </c>
      <c r="Q3980" s="54">
        <f>VLOOKUP(C3980,[1]Hoja2!$B$1:$AH$6025,32,FALSE)</f>
        <v>2017</v>
      </c>
      <c r="R3980" s="64">
        <f>VLOOKUP(C3980,[1]Hoja2!$B$1:$AH$6025,33,FALSE)</f>
        <v>46203.59</v>
      </c>
      <c r="S3980" s="30">
        <v>46203.59</v>
      </c>
      <c r="T3980" s="30">
        <v>46203.59</v>
      </c>
      <c r="U3980" s="30">
        <v>46203.59</v>
      </c>
      <c r="V3980" s="30">
        <v>46203.59</v>
      </c>
      <c r="W3980" s="30">
        <v>46203.59</v>
      </c>
      <c r="X3980" s="30">
        <v>46203.59</v>
      </c>
      <c r="Y3980" s="33">
        <f t="shared" si="62"/>
        <v>100</v>
      </c>
      <c r="Z3980" s="32">
        <v>0</v>
      </c>
      <c r="AA3980" s="32" t="s">
        <v>3323</v>
      </c>
      <c r="AB3980" s="26">
        <v>1</v>
      </c>
      <c r="AC3980" s="33">
        <v>100</v>
      </c>
      <c r="AD3980" s="33">
        <v>100</v>
      </c>
      <c r="AE3980" s="34" t="s">
        <v>5223</v>
      </c>
      <c r="AF3980" s="11"/>
    </row>
    <row r="3981" spans="2:32" ht="62.25" x14ac:dyDescent="0.5">
      <c r="B3981" s="11"/>
      <c r="C3981" s="28" t="s">
        <v>12574</v>
      </c>
      <c r="D3981" s="28" t="s">
        <v>12575</v>
      </c>
      <c r="E3981" s="29" t="s">
        <v>12576</v>
      </c>
      <c r="F3981" s="29" t="s">
        <v>1</v>
      </c>
      <c r="G3981" s="29" t="s">
        <v>193</v>
      </c>
      <c r="H3981" s="30" t="s">
        <v>5523</v>
      </c>
      <c r="I3981" s="30" t="s">
        <v>113</v>
      </c>
      <c r="J3981" s="31" t="s">
        <v>103</v>
      </c>
      <c r="K3981" s="30" t="s">
        <v>104</v>
      </c>
      <c r="L3981" s="32" t="s">
        <v>40</v>
      </c>
      <c r="M3981" s="30" t="s">
        <v>105</v>
      </c>
      <c r="N3981" s="30" t="s">
        <v>5624</v>
      </c>
      <c r="O3981" s="30" t="s">
        <v>107</v>
      </c>
      <c r="P3981" s="32" t="s">
        <v>46</v>
      </c>
      <c r="Q3981" s="54">
        <f>VLOOKUP(C3981,[1]Hoja2!$B$1:$AH$6025,32,FALSE)</f>
        <v>2017</v>
      </c>
      <c r="R3981" s="64">
        <f>VLOOKUP(C3981,[1]Hoja2!$B$1:$AH$6025,33,FALSE)</f>
        <v>715215.34</v>
      </c>
      <c r="S3981" s="30">
        <v>715215.44</v>
      </c>
      <c r="T3981" s="30">
        <v>715215.44</v>
      </c>
      <c r="U3981" s="30">
        <v>715215.44</v>
      </c>
      <c r="V3981" s="30">
        <v>715215.44</v>
      </c>
      <c r="W3981" s="30">
        <v>715215.44</v>
      </c>
      <c r="X3981" s="30">
        <v>715215.44</v>
      </c>
      <c r="Y3981" s="33">
        <f t="shared" si="62"/>
        <v>100</v>
      </c>
      <c r="Z3981" s="32">
        <v>0</v>
      </c>
      <c r="AA3981" s="32" t="s">
        <v>3335</v>
      </c>
      <c r="AB3981" s="26">
        <v>14</v>
      </c>
      <c r="AC3981" s="33">
        <v>100</v>
      </c>
      <c r="AD3981" s="33">
        <v>100</v>
      </c>
      <c r="AE3981" s="34" t="s">
        <v>5213</v>
      </c>
      <c r="AF3981" s="11"/>
    </row>
    <row r="3982" spans="2:32" ht="62.25" x14ac:dyDescent="0.5">
      <c r="B3982" s="11"/>
      <c r="C3982" s="28" t="s">
        <v>12577</v>
      </c>
      <c r="D3982" s="28" t="s">
        <v>12578</v>
      </c>
      <c r="E3982" s="29" t="s">
        <v>12579</v>
      </c>
      <c r="F3982" s="29" t="s">
        <v>1</v>
      </c>
      <c r="G3982" s="29" t="s">
        <v>318</v>
      </c>
      <c r="H3982" s="30" t="s">
        <v>448</v>
      </c>
      <c r="I3982" s="30" t="s">
        <v>102</v>
      </c>
      <c r="J3982" s="31" t="s">
        <v>103</v>
      </c>
      <c r="K3982" s="30" t="s">
        <v>264</v>
      </c>
      <c r="L3982" s="32" t="s">
        <v>40</v>
      </c>
      <c r="M3982" s="30" t="s">
        <v>105</v>
      </c>
      <c r="N3982" s="30" t="s">
        <v>5281</v>
      </c>
      <c r="O3982" s="30" t="s">
        <v>107</v>
      </c>
      <c r="P3982" s="32" t="s">
        <v>46</v>
      </c>
      <c r="Q3982" s="54"/>
      <c r="R3982" s="64"/>
      <c r="S3982" s="30"/>
      <c r="T3982" s="30"/>
      <c r="U3982" s="30"/>
      <c r="V3982" s="30"/>
      <c r="W3982" s="30"/>
      <c r="X3982" s="30"/>
      <c r="Y3982" s="33">
        <f t="shared" si="62"/>
        <v>0</v>
      </c>
      <c r="Z3982" s="32"/>
      <c r="AA3982" s="32" t="s">
        <v>40</v>
      </c>
      <c r="AB3982" s="26"/>
      <c r="AC3982" s="33"/>
      <c r="AD3982" s="33"/>
      <c r="AE3982" s="34" t="s">
        <v>47</v>
      </c>
      <c r="AF3982" s="11"/>
    </row>
    <row r="3983" spans="2:32" ht="62.25" x14ac:dyDescent="0.5">
      <c r="B3983" s="11"/>
      <c r="C3983" s="28" t="s">
        <v>12580</v>
      </c>
      <c r="D3983" s="28" t="s">
        <v>12581</v>
      </c>
      <c r="E3983" s="29" t="s">
        <v>12582</v>
      </c>
      <c r="F3983" s="29" t="s">
        <v>1</v>
      </c>
      <c r="G3983" s="29" t="s">
        <v>318</v>
      </c>
      <c r="H3983" s="30" t="s">
        <v>448</v>
      </c>
      <c r="I3983" s="30" t="s">
        <v>102</v>
      </c>
      <c r="J3983" s="31" t="s">
        <v>103</v>
      </c>
      <c r="K3983" s="30" t="s">
        <v>264</v>
      </c>
      <c r="L3983" s="32" t="s">
        <v>40</v>
      </c>
      <c r="M3983" s="30" t="s">
        <v>105</v>
      </c>
      <c r="N3983" s="30" t="s">
        <v>5281</v>
      </c>
      <c r="O3983" s="30" t="s">
        <v>348</v>
      </c>
      <c r="P3983" s="32" t="s">
        <v>46</v>
      </c>
      <c r="Q3983" s="54"/>
      <c r="R3983" s="64"/>
      <c r="S3983" s="30"/>
      <c r="T3983" s="30"/>
      <c r="U3983" s="30"/>
      <c r="V3983" s="30"/>
      <c r="W3983" s="30"/>
      <c r="X3983" s="30"/>
      <c r="Y3983" s="33">
        <f t="shared" si="62"/>
        <v>0</v>
      </c>
      <c r="Z3983" s="32"/>
      <c r="AA3983" s="32" t="s">
        <v>40</v>
      </c>
      <c r="AB3983" s="26"/>
      <c r="AC3983" s="33"/>
      <c r="AD3983" s="33"/>
      <c r="AE3983" s="34" t="s">
        <v>47</v>
      </c>
      <c r="AF3983" s="11"/>
    </row>
    <row r="3984" spans="2:32" ht="62.25" x14ac:dyDescent="0.5">
      <c r="B3984" s="11"/>
      <c r="C3984" s="28" t="s">
        <v>12583</v>
      </c>
      <c r="D3984" s="28" t="s">
        <v>12584</v>
      </c>
      <c r="E3984" s="29" t="s">
        <v>6347</v>
      </c>
      <c r="F3984" s="29" t="s">
        <v>1</v>
      </c>
      <c r="G3984" s="29" t="s">
        <v>318</v>
      </c>
      <c r="H3984" s="30" t="s">
        <v>623</v>
      </c>
      <c r="I3984" s="30" t="s">
        <v>102</v>
      </c>
      <c r="J3984" s="31" t="s">
        <v>103</v>
      </c>
      <c r="K3984" s="30" t="s">
        <v>264</v>
      </c>
      <c r="L3984" s="32" t="s">
        <v>40</v>
      </c>
      <c r="M3984" s="30" t="s">
        <v>105</v>
      </c>
      <c r="N3984" s="30" t="s">
        <v>5281</v>
      </c>
      <c r="O3984" s="30" t="s">
        <v>107</v>
      </c>
      <c r="P3984" s="32" t="s">
        <v>46</v>
      </c>
      <c r="Q3984" s="54"/>
      <c r="R3984" s="64"/>
      <c r="S3984" s="30"/>
      <c r="T3984" s="30"/>
      <c r="U3984" s="30"/>
      <c r="V3984" s="30"/>
      <c r="W3984" s="30"/>
      <c r="X3984" s="30"/>
      <c r="Y3984" s="33">
        <f t="shared" si="62"/>
        <v>0</v>
      </c>
      <c r="Z3984" s="32"/>
      <c r="AA3984" s="32" t="s">
        <v>40</v>
      </c>
      <c r="AB3984" s="26"/>
      <c r="AC3984" s="33"/>
      <c r="AD3984" s="33"/>
      <c r="AE3984" s="34" t="s">
        <v>47</v>
      </c>
      <c r="AF3984" s="11"/>
    </row>
    <row r="3985" spans="2:32" ht="62.25" x14ac:dyDescent="0.5">
      <c r="B3985" s="11"/>
      <c r="C3985" s="28" t="s">
        <v>12585</v>
      </c>
      <c r="D3985" s="28" t="s">
        <v>12586</v>
      </c>
      <c r="E3985" s="29" t="s">
        <v>6263</v>
      </c>
      <c r="F3985" s="29" t="s">
        <v>1</v>
      </c>
      <c r="G3985" s="29" t="s">
        <v>318</v>
      </c>
      <c r="H3985" s="30" t="s">
        <v>623</v>
      </c>
      <c r="I3985" s="30" t="s">
        <v>102</v>
      </c>
      <c r="J3985" s="31" t="s">
        <v>103</v>
      </c>
      <c r="K3985" s="30" t="s">
        <v>264</v>
      </c>
      <c r="L3985" s="32" t="s">
        <v>40</v>
      </c>
      <c r="M3985" s="30" t="s">
        <v>105</v>
      </c>
      <c r="N3985" s="30" t="s">
        <v>5281</v>
      </c>
      <c r="O3985" s="30" t="s">
        <v>348</v>
      </c>
      <c r="P3985" s="32" t="s">
        <v>46</v>
      </c>
      <c r="Q3985" s="54"/>
      <c r="R3985" s="64"/>
      <c r="S3985" s="30"/>
      <c r="T3985" s="30"/>
      <c r="U3985" s="30"/>
      <c r="V3985" s="30"/>
      <c r="W3985" s="30"/>
      <c r="X3985" s="30"/>
      <c r="Y3985" s="33">
        <f t="shared" si="62"/>
        <v>0</v>
      </c>
      <c r="Z3985" s="32"/>
      <c r="AA3985" s="32" t="s">
        <v>40</v>
      </c>
      <c r="AB3985" s="26"/>
      <c r="AC3985" s="33"/>
      <c r="AD3985" s="33"/>
      <c r="AE3985" s="34" t="s">
        <v>47</v>
      </c>
      <c r="AF3985" s="11"/>
    </row>
    <row r="3986" spans="2:32" ht="62.25" x14ac:dyDescent="0.5">
      <c r="B3986" s="11"/>
      <c r="C3986" s="28" t="s">
        <v>12587</v>
      </c>
      <c r="D3986" s="28" t="s">
        <v>12588</v>
      </c>
      <c r="E3986" s="29" t="s">
        <v>6167</v>
      </c>
      <c r="F3986" s="29" t="s">
        <v>1</v>
      </c>
      <c r="G3986" s="29" t="s">
        <v>318</v>
      </c>
      <c r="H3986" s="30" t="s">
        <v>623</v>
      </c>
      <c r="I3986" s="30" t="s">
        <v>102</v>
      </c>
      <c r="J3986" s="31" t="s">
        <v>103</v>
      </c>
      <c r="K3986" s="30" t="s">
        <v>264</v>
      </c>
      <c r="L3986" s="32" t="s">
        <v>40</v>
      </c>
      <c r="M3986" s="30" t="s">
        <v>105</v>
      </c>
      <c r="N3986" s="30" t="s">
        <v>5281</v>
      </c>
      <c r="O3986" s="30" t="s">
        <v>348</v>
      </c>
      <c r="P3986" s="32" t="s">
        <v>46</v>
      </c>
      <c r="Q3986" s="54"/>
      <c r="R3986" s="64"/>
      <c r="S3986" s="30"/>
      <c r="T3986" s="30"/>
      <c r="U3986" s="30"/>
      <c r="V3986" s="30"/>
      <c r="W3986" s="30"/>
      <c r="X3986" s="30"/>
      <c r="Y3986" s="33">
        <f t="shared" si="62"/>
        <v>0</v>
      </c>
      <c r="Z3986" s="32"/>
      <c r="AA3986" s="32" t="s">
        <v>40</v>
      </c>
      <c r="AB3986" s="26"/>
      <c r="AC3986" s="33"/>
      <c r="AD3986" s="33"/>
      <c r="AE3986" s="34" t="s">
        <v>47</v>
      </c>
      <c r="AF3986" s="11"/>
    </row>
    <row r="3987" spans="2:32" ht="62.25" x14ac:dyDescent="0.5">
      <c r="B3987" s="11"/>
      <c r="C3987" s="28" t="s">
        <v>12589</v>
      </c>
      <c r="D3987" s="28" t="s">
        <v>12590</v>
      </c>
      <c r="E3987" s="29" t="s">
        <v>12591</v>
      </c>
      <c r="F3987" s="29" t="s">
        <v>1</v>
      </c>
      <c r="G3987" s="29" t="s">
        <v>59</v>
      </c>
      <c r="H3987" s="30" t="s">
        <v>4431</v>
      </c>
      <c r="I3987" s="30" t="s">
        <v>102</v>
      </c>
      <c r="J3987" s="31" t="s">
        <v>103</v>
      </c>
      <c r="K3987" s="30" t="s">
        <v>104</v>
      </c>
      <c r="L3987" s="32" t="s">
        <v>40</v>
      </c>
      <c r="M3987" s="30" t="s">
        <v>105</v>
      </c>
      <c r="N3987" s="30" t="s">
        <v>4421</v>
      </c>
      <c r="O3987" s="30" t="s">
        <v>209</v>
      </c>
      <c r="P3987" s="32" t="s">
        <v>46</v>
      </c>
      <c r="Q3987" s="54">
        <f>VLOOKUP(C3987,[1]Hoja2!$B$1:$AH$6025,32,FALSE)</f>
        <v>2017</v>
      </c>
      <c r="R3987" s="64">
        <f>VLOOKUP(C3987,[1]Hoja2!$B$1:$AH$6025,33,FALSE)</f>
        <v>927128.86</v>
      </c>
      <c r="S3987" s="30">
        <v>927128.86</v>
      </c>
      <c r="T3987" s="30">
        <v>927128.86</v>
      </c>
      <c r="U3987" s="30">
        <v>927128.86</v>
      </c>
      <c r="V3987" s="30">
        <v>927128.86</v>
      </c>
      <c r="W3987" s="30">
        <v>927128.86</v>
      </c>
      <c r="X3987" s="30">
        <v>927128.86</v>
      </c>
      <c r="Y3987" s="33">
        <f t="shared" si="62"/>
        <v>100</v>
      </c>
      <c r="Z3987" s="32">
        <v>0</v>
      </c>
      <c r="AA3987" s="32" t="s">
        <v>3312</v>
      </c>
      <c r="AB3987" s="26">
        <v>33</v>
      </c>
      <c r="AC3987" s="33">
        <v>100</v>
      </c>
      <c r="AD3987" s="33">
        <v>100</v>
      </c>
      <c r="AE3987" s="34" t="s">
        <v>12592</v>
      </c>
      <c r="AF3987" s="11"/>
    </row>
    <row r="3988" spans="2:32" ht="62.25" x14ac:dyDescent="0.5">
      <c r="B3988" s="11"/>
      <c r="C3988" s="28" t="s">
        <v>12593</v>
      </c>
      <c r="D3988" s="28" t="s">
        <v>12594</v>
      </c>
      <c r="E3988" s="29" t="s">
        <v>12595</v>
      </c>
      <c r="F3988" s="29" t="s">
        <v>1</v>
      </c>
      <c r="G3988" s="29" t="s">
        <v>59</v>
      </c>
      <c r="H3988" s="30" t="s">
        <v>5320</v>
      </c>
      <c r="I3988" s="30" t="s">
        <v>102</v>
      </c>
      <c r="J3988" s="31" t="s">
        <v>103</v>
      </c>
      <c r="K3988" s="30" t="s">
        <v>104</v>
      </c>
      <c r="L3988" s="32" t="s">
        <v>40</v>
      </c>
      <c r="M3988" s="30" t="s">
        <v>105</v>
      </c>
      <c r="N3988" s="30" t="s">
        <v>4421</v>
      </c>
      <c r="O3988" s="30" t="s">
        <v>107</v>
      </c>
      <c r="P3988" s="32" t="s">
        <v>46</v>
      </c>
      <c r="Q3988" s="54">
        <f>VLOOKUP(C3988,[1]Hoja2!$B$1:$AH$6025,32,FALSE)</f>
        <v>2017</v>
      </c>
      <c r="R3988" s="64">
        <f>VLOOKUP(C3988,[1]Hoja2!$B$1:$AH$6025,33,FALSE)</f>
        <v>604854.73</v>
      </c>
      <c r="S3988" s="30">
        <v>603931.11</v>
      </c>
      <c r="T3988" s="30">
        <v>603931.11</v>
      </c>
      <c r="U3988" s="30">
        <v>603931.11</v>
      </c>
      <c r="V3988" s="30">
        <v>603931.11</v>
      </c>
      <c r="W3988" s="30">
        <v>603931.11</v>
      </c>
      <c r="X3988" s="30">
        <v>603931.11</v>
      </c>
      <c r="Y3988" s="33">
        <f t="shared" si="62"/>
        <v>100</v>
      </c>
      <c r="Z3988" s="32">
        <v>0</v>
      </c>
      <c r="AA3988" s="32" t="s">
        <v>4014</v>
      </c>
      <c r="AB3988" s="26">
        <v>40</v>
      </c>
      <c r="AC3988" s="33">
        <v>100</v>
      </c>
      <c r="AD3988" s="33">
        <v>100</v>
      </c>
      <c r="AE3988" s="34" t="s">
        <v>12596</v>
      </c>
      <c r="AF3988" s="11"/>
    </row>
    <row r="3989" spans="2:32" ht="62.25" x14ac:dyDescent="0.5">
      <c r="B3989" s="11"/>
      <c r="C3989" s="28" t="s">
        <v>12597</v>
      </c>
      <c r="D3989" s="28" t="s">
        <v>12598</v>
      </c>
      <c r="E3989" s="29" t="s">
        <v>12599</v>
      </c>
      <c r="F3989" s="29" t="s">
        <v>1</v>
      </c>
      <c r="G3989" s="29" t="s">
        <v>59</v>
      </c>
      <c r="H3989" s="30" t="s">
        <v>5320</v>
      </c>
      <c r="I3989" s="30" t="s">
        <v>102</v>
      </c>
      <c r="J3989" s="31" t="s">
        <v>103</v>
      </c>
      <c r="K3989" s="30" t="s">
        <v>104</v>
      </c>
      <c r="L3989" s="32" t="s">
        <v>40</v>
      </c>
      <c r="M3989" s="30" t="s">
        <v>105</v>
      </c>
      <c r="N3989" s="30" t="s">
        <v>4421</v>
      </c>
      <c r="O3989" s="30" t="s">
        <v>107</v>
      </c>
      <c r="P3989" s="32" t="s">
        <v>46</v>
      </c>
      <c r="Q3989" s="54">
        <f>VLOOKUP(C3989,[1]Hoja2!$B$1:$AH$6025,32,FALSE)</f>
        <v>2017</v>
      </c>
      <c r="R3989" s="64">
        <f>VLOOKUP(C3989,[1]Hoja2!$B$1:$AH$6025,33,FALSE)</f>
        <v>751579.36</v>
      </c>
      <c r="S3989" s="30">
        <v>751423.28</v>
      </c>
      <c r="T3989" s="30">
        <v>751423.28</v>
      </c>
      <c r="U3989" s="30">
        <v>751423.28</v>
      </c>
      <c r="V3989" s="30">
        <v>751423.28</v>
      </c>
      <c r="W3989" s="30">
        <v>751423.28</v>
      </c>
      <c r="X3989" s="30">
        <v>751423.28</v>
      </c>
      <c r="Y3989" s="33">
        <f t="shared" si="62"/>
        <v>100</v>
      </c>
      <c r="Z3989" s="32">
        <v>0</v>
      </c>
      <c r="AA3989" s="32" t="s">
        <v>4014</v>
      </c>
      <c r="AB3989" s="26">
        <v>40</v>
      </c>
      <c r="AC3989" s="33">
        <v>100</v>
      </c>
      <c r="AD3989" s="33">
        <v>100</v>
      </c>
      <c r="AE3989" s="34" t="s">
        <v>12600</v>
      </c>
      <c r="AF3989" s="11"/>
    </row>
    <row r="3990" spans="2:32" ht="62.25" x14ac:dyDescent="0.5">
      <c r="B3990" s="11"/>
      <c r="C3990" s="28" t="s">
        <v>12601</v>
      </c>
      <c r="D3990" s="28" t="s">
        <v>12602</v>
      </c>
      <c r="E3990" s="29" t="s">
        <v>12603</v>
      </c>
      <c r="F3990" s="29" t="s">
        <v>1</v>
      </c>
      <c r="G3990" s="29" t="s">
        <v>59</v>
      </c>
      <c r="H3990" s="30" t="s">
        <v>561</v>
      </c>
      <c r="I3990" s="30" t="s">
        <v>102</v>
      </c>
      <c r="J3990" s="31" t="s">
        <v>103</v>
      </c>
      <c r="K3990" s="30" t="s">
        <v>104</v>
      </c>
      <c r="L3990" s="32" t="s">
        <v>40</v>
      </c>
      <c r="M3990" s="30" t="s">
        <v>105</v>
      </c>
      <c r="N3990" s="30" t="s">
        <v>4421</v>
      </c>
      <c r="O3990" s="30" t="s">
        <v>429</v>
      </c>
      <c r="P3990" s="32" t="s">
        <v>46</v>
      </c>
      <c r="Q3990" s="54">
        <f>VLOOKUP(C3990,[1]Hoja2!$B$1:$AH$6025,32,FALSE)</f>
        <v>2017</v>
      </c>
      <c r="R3990" s="64">
        <f>VLOOKUP(C3990,[1]Hoja2!$B$1:$AH$6025,33,FALSE)</f>
        <v>466746.56</v>
      </c>
      <c r="S3990" s="30">
        <v>476748.83</v>
      </c>
      <c r="T3990" s="30">
        <v>476748.83</v>
      </c>
      <c r="U3990" s="30">
        <v>476748.83</v>
      </c>
      <c r="V3990" s="30">
        <v>476748.83</v>
      </c>
      <c r="W3990" s="30">
        <v>476748.83</v>
      </c>
      <c r="X3990" s="30">
        <v>476748.83</v>
      </c>
      <c r="Y3990" s="33">
        <f t="shared" si="62"/>
        <v>100</v>
      </c>
      <c r="Z3990" s="32">
        <v>0</v>
      </c>
      <c r="AA3990" s="32" t="s">
        <v>3323</v>
      </c>
      <c r="AB3990" s="26">
        <v>25</v>
      </c>
      <c r="AC3990" s="33">
        <v>100</v>
      </c>
      <c r="AD3990" s="33">
        <v>100</v>
      </c>
      <c r="AE3990" s="34" t="s">
        <v>5223</v>
      </c>
      <c r="AF3990" s="11"/>
    </row>
    <row r="3991" spans="2:32" ht="62.25" x14ac:dyDescent="0.5">
      <c r="B3991" s="11"/>
      <c r="C3991" s="28" t="s">
        <v>12604</v>
      </c>
      <c r="D3991" s="28" t="s">
        <v>12605</v>
      </c>
      <c r="E3991" s="29" t="s">
        <v>12606</v>
      </c>
      <c r="F3991" s="29" t="s">
        <v>1</v>
      </c>
      <c r="G3991" s="29" t="s">
        <v>59</v>
      </c>
      <c r="H3991" s="30" t="s">
        <v>696</v>
      </c>
      <c r="I3991" s="30" t="s">
        <v>102</v>
      </c>
      <c r="J3991" s="31" t="s">
        <v>103</v>
      </c>
      <c r="K3991" s="30" t="s">
        <v>104</v>
      </c>
      <c r="L3991" s="32" t="s">
        <v>40</v>
      </c>
      <c r="M3991" s="30" t="s">
        <v>105</v>
      </c>
      <c r="N3991" s="30" t="s">
        <v>4421</v>
      </c>
      <c r="O3991" s="30" t="s">
        <v>209</v>
      </c>
      <c r="P3991" s="32" t="s">
        <v>46</v>
      </c>
      <c r="Q3991" s="54">
        <f>VLOOKUP(C3991,[1]Hoja2!$B$1:$AH$6025,32,FALSE)</f>
        <v>2017</v>
      </c>
      <c r="R3991" s="64">
        <f>VLOOKUP(C3991,[1]Hoja2!$B$1:$AH$6025,33,FALSE)</f>
        <v>903403.55</v>
      </c>
      <c r="S3991" s="30">
        <v>903403.55</v>
      </c>
      <c r="T3991" s="30">
        <v>903403.55</v>
      </c>
      <c r="U3991" s="30">
        <v>903403.55</v>
      </c>
      <c r="V3991" s="30">
        <v>903403.55</v>
      </c>
      <c r="W3991" s="30">
        <v>903403.55</v>
      </c>
      <c r="X3991" s="30">
        <v>903403.55</v>
      </c>
      <c r="Y3991" s="33">
        <f t="shared" si="62"/>
        <v>100</v>
      </c>
      <c r="Z3991" s="32">
        <v>0</v>
      </c>
      <c r="AA3991" s="32" t="s">
        <v>3312</v>
      </c>
      <c r="AB3991" s="26">
        <v>36</v>
      </c>
      <c r="AC3991" s="33">
        <v>100</v>
      </c>
      <c r="AD3991" s="33">
        <v>100</v>
      </c>
      <c r="AE3991" s="34" t="s">
        <v>12607</v>
      </c>
      <c r="AF3991" s="11"/>
    </row>
    <row r="3992" spans="2:32" ht="62.25" x14ac:dyDescent="0.5">
      <c r="B3992" s="11"/>
      <c r="C3992" s="28" t="s">
        <v>12608</v>
      </c>
      <c r="D3992" s="28" t="s">
        <v>12609</v>
      </c>
      <c r="E3992" s="29" t="s">
        <v>12610</v>
      </c>
      <c r="F3992" s="29" t="s">
        <v>1</v>
      </c>
      <c r="G3992" s="29" t="s">
        <v>59</v>
      </c>
      <c r="H3992" s="30" t="s">
        <v>4444</v>
      </c>
      <c r="I3992" s="30" t="s">
        <v>102</v>
      </c>
      <c r="J3992" s="31" t="s">
        <v>103</v>
      </c>
      <c r="K3992" s="30" t="s">
        <v>104</v>
      </c>
      <c r="L3992" s="32" t="s">
        <v>40</v>
      </c>
      <c r="M3992" s="30" t="s">
        <v>105</v>
      </c>
      <c r="N3992" s="30" t="s">
        <v>4421</v>
      </c>
      <c r="O3992" s="30" t="s">
        <v>279</v>
      </c>
      <c r="P3992" s="32" t="s">
        <v>46</v>
      </c>
      <c r="Q3992" s="54">
        <f>VLOOKUP(C3992,[1]Hoja2!$B$1:$AH$6025,32,FALSE)</f>
        <v>2017</v>
      </c>
      <c r="R3992" s="64">
        <f>VLOOKUP(C3992,[1]Hoja2!$B$1:$AH$6025,33,FALSE)</f>
        <v>3869428.4</v>
      </c>
      <c r="S3992" s="30">
        <v>3869428.4</v>
      </c>
      <c r="T3992" s="30">
        <v>3869428.4</v>
      </c>
      <c r="U3992" s="30">
        <v>3869428.4</v>
      </c>
      <c r="V3992" s="30">
        <v>3869428.4</v>
      </c>
      <c r="W3992" s="30">
        <v>3869428.4</v>
      </c>
      <c r="X3992" s="30">
        <v>3869428.4</v>
      </c>
      <c r="Y3992" s="33">
        <f t="shared" si="62"/>
        <v>100</v>
      </c>
      <c r="Z3992" s="32">
        <v>0</v>
      </c>
      <c r="AA3992" s="32" t="s">
        <v>3323</v>
      </c>
      <c r="AB3992" s="26">
        <v>58</v>
      </c>
      <c r="AC3992" s="33">
        <v>100</v>
      </c>
      <c r="AD3992" s="33">
        <v>100</v>
      </c>
      <c r="AE3992" s="34" t="s">
        <v>12611</v>
      </c>
      <c r="AF3992" s="11"/>
    </row>
    <row r="3993" spans="2:32" ht="62.25" x14ac:dyDescent="0.5">
      <c r="B3993" s="11"/>
      <c r="C3993" s="28" t="s">
        <v>12612</v>
      </c>
      <c r="D3993" s="28" t="s">
        <v>12613</v>
      </c>
      <c r="E3993" s="29" t="s">
        <v>12614</v>
      </c>
      <c r="F3993" s="29" t="s">
        <v>1</v>
      </c>
      <c r="G3993" s="29" t="s">
        <v>59</v>
      </c>
      <c r="H3993" s="30" t="s">
        <v>4444</v>
      </c>
      <c r="I3993" s="30" t="s">
        <v>102</v>
      </c>
      <c r="J3993" s="31" t="s">
        <v>103</v>
      </c>
      <c r="K3993" s="30" t="s">
        <v>104</v>
      </c>
      <c r="L3993" s="32" t="s">
        <v>40</v>
      </c>
      <c r="M3993" s="30" t="s">
        <v>105</v>
      </c>
      <c r="N3993" s="30" t="s">
        <v>4421</v>
      </c>
      <c r="O3993" s="30" t="s">
        <v>429</v>
      </c>
      <c r="P3993" s="32" t="s">
        <v>46</v>
      </c>
      <c r="Q3993" s="54">
        <f>VLOOKUP(C3993,[1]Hoja2!$B$1:$AH$6025,32,FALSE)</f>
        <v>2017</v>
      </c>
      <c r="R3993" s="64">
        <f>VLOOKUP(C3993,[1]Hoja2!$B$1:$AH$6025,33,FALSE)</f>
        <v>565098.01</v>
      </c>
      <c r="S3993" s="30">
        <v>565098.01</v>
      </c>
      <c r="T3993" s="30">
        <v>565098.01</v>
      </c>
      <c r="U3993" s="30">
        <v>565098.01</v>
      </c>
      <c r="V3993" s="30">
        <v>565098.01</v>
      </c>
      <c r="W3993" s="30">
        <v>565098.01</v>
      </c>
      <c r="X3993" s="30">
        <v>565098.01</v>
      </c>
      <c r="Y3993" s="33">
        <f t="shared" si="62"/>
        <v>100</v>
      </c>
      <c r="Z3993" s="32">
        <v>0</v>
      </c>
      <c r="AA3993" s="32" t="s">
        <v>3323</v>
      </c>
      <c r="AB3993" s="26">
        <v>73</v>
      </c>
      <c r="AC3993" s="33">
        <v>100</v>
      </c>
      <c r="AD3993" s="33">
        <v>100</v>
      </c>
      <c r="AE3993" s="34" t="s">
        <v>12615</v>
      </c>
      <c r="AF3993" s="11"/>
    </row>
    <row r="3994" spans="2:32" ht="62.25" x14ac:dyDescent="0.5">
      <c r="B3994" s="11"/>
      <c r="C3994" s="28" t="s">
        <v>12616</v>
      </c>
      <c r="D3994" s="28" t="s">
        <v>12617</v>
      </c>
      <c r="E3994" s="29" t="s">
        <v>12618</v>
      </c>
      <c r="F3994" s="29" t="s">
        <v>1</v>
      </c>
      <c r="G3994" s="29" t="s">
        <v>498</v>
      </c>
      <c r="H3994" s="30" t="s">
        <v>498</v>
      </c>
      <c r="I3994" s="30" t="s">
        <v>113</v>
      </c>
      <c r="J3994" s="31" t="s">
        <v>103</v>
      </c>
      <c r="K3994" s="30" t="s">
        <v>104</v>
      </c>
      <c r="L3994" s="32" t="s">
        <v>40</v>
      </c>
      <c r="M3994" s="30" t="s">
        <v>105</v>
      </c>
      <c r="N3994" s="30" t="s">
        <v>12619</v>
      </c>
      <c r="O3994" s="30" t="s">
        <v>279</v>
      </c>
      <c r="P3994" s="32" t="s">
        <v>46</v>
      </c>
      <c r="Q3994" s="54">
        <f>VLOOKUP(C3994,[1]Hoja2!$B$1:$AH$6025,32,FALSE)</f>
        <v>2017</v>
      </c>
      <c r="R3994" s="64">
        <f>VLOOKUP(C3994,[1]Hoja2!$B$1:$AH$6025,33,FALSE)</f>
        <v>933948.19</v>
      </c>
      <c r="S3994" s="30">
        <v>933948.19</v>
      </c>
      <c r="T3994" s="30">
        <v>933948.19</v>
      </c>
      <c r="U3994" s="30">
        <v>933948.19</v>
      </c>
      <c r="V3994" s="30">
        <v>933948.19</v>
      </c>
      <c r="W3994" s="30">
        <v>933948.19</v>
      </c>
      <c r="X3994" s="30">
        <v>933948.19</v>
      </c>
      <c r="Y3994" s="33">
        <f t="shared" si="62"/>
        <v>100</v>
      </c>
      <c r="Z3994" s="32">
        <v>0</v>
      </c>
      <c r="AA3994" s="32" t="s">
        <v>3323</v>
      </c>
      <c r="AB3994" s="26">
        <v>1000</v>
      </c>
      <c r="AC3994" s="33">
        <v>100</v>
      </c>
      <c r="AD3994" s="33">
        <v>100</v>
      </c>
      <c r="AE3994" s="34" t="s">
        <v>5223</v>
      </c>
      <c r="AF3994" s="11"/>
    </row>
    <row r="3995" spans="2:32" ht="62.25" x14ac:dyDescent="0.5">
      <c r="B3995" s="11"/>
      <c r="C3995" s="28" t="s">
        <v>12620</v>
      </c>
      <c r="D3995" s="28" t="s">
        <v>12621</v>
      </c>
      <c r="E3995" s="29" t="s">
        <v>12622</v>
      </c>
      <c r="F3995" s="29" t="s">
        <v>1</v>
      </c>
      <c r="G3995" s="29" t="s">
        <v>498</v>
      </c>
      <c r="H3995" s="30" t="s">
        <v>498</v>
      </c>
      <c r="I3995" s="30" t="s">
        <v>113</v>
      </c>
      <c r="J3995" s="31" t="s">
        <v>103</v>
      </c>
      <c r="K3995" s="30" t="s">
        <v>104</v>
      </c>
      <c r="L3995" s="32" t="s">
        <v>40</v>
      </c>
      <c r="M3995" s="30" t="s">
        <v>105</v>
      </c>
      <c r="N3995" s="30" t="s">
        <v>12619</v>
      </c>
      <c r="O3995" s="30" t="s">
        <v>279</v>
      </c>
      <c r="P3995" s="32" t="s">
        <v>46</v>
      </c>
      <c r="Q3995" s="54">
        <f>VLOOKUP(C3995,[1]Hoja2!$B$1:$AH$6025,32,FALSE)</f>
        <v>2017</v>
      </c>
      <c r="R3995" s="64">
        <f>VLOOKUP(C3995,[1]Hoja2!$B$1:$AH$6025,33,FALSE)</f>
        <v>1589302.91</v>
      </c>
      <c r="S3995" s="30">
        <v>1589302.91</v>
      </c>
      <c r="T3995" s="30">
        <v>1589302.91</v>
      </c>
      <c r="U3995" s="30">
        <v>1589302.91</v>
      </c>
      <c r="V3995" s="30">
        <v>1589302.91</v>
      </c>
      <c r="W3995" s="30">
        <v>1589302.91</v>
      </c>
      <c r="X3995" s="30">
        <v>1589302.91</v>
      </c>
      <c r="Y3995" s="33">
        <f t="shared" si="62"/>
        <v>100</v>
      </c>
      <c r="Z3995" s="32">
        <v>0</v>
      </c>
      <c r="AA3995" s="32" t="s">
        <v>3323</v>
      </c>
      <c r="AB3995" s="26">
        <v>1000</v>
      </c>
      <c r="AC3995" s="33">
        <v>100</v>
      </c>
      <c r="AD3995" s="33">
        <v>100</v>
      </c>
      <c r="AE3995" s="34" t="s">
        <v>5213</v>
      </c>
      <c r="AF3995" s="11"/>
    </row>
    <row r="3996" spans="2:32" ht="62.25" x14ac:dyDescent="0.5">
      <c r="B3996" s="11"/>
      <c r="C3996" s="28" t="s">
        <v>12623</v>
      </c>
      <c r="D3996" s="28" t="s">
        <v>12624</v>
      </c>
      <c r="E3996" s="29" t="s">
        <v>12625</v>
      </c>
      <c r="F3996" s="29" t="s">
        <v>1</v>
      </c>
      <c r="G3996" s="29" t="s">
        <v>498</v>
      </c>
      <c r="H3996" s="30" t="s">
        <v>498</v>
      </c>
      <c r="I3996" s="30" t="s">
        <v>113</v>
      </c>
      <c r="J3996" s="31" t="s">
        <v>103</v>
      </c>
      <c r="K3996" s="30" t="s">
        <v>104</v>
      </c>
      <c r="L3996" s="32" t="s">
        <v>40</v>
      </c>
      <c r="M3996" s="30" t="s">
        <v>105</v>
      </c>
      <c r="N3996" s="30" t="s">
        <v>12619</v>
      </c>
      <c r="O3996" s="30" t="s">
        <v>279</v>
      </c>
      <c r="P3996" s="32" t="s">
        <v>46</v>
      </c>
      <c r="Q3996" s="54">
        <f>VLOOKUP(C3996,[1]Hoja2!$B$1:$AH$6025,32,FALSE)</f>
        <v>2017</v>
      </c>
      <c r="R3996" s="64">
        <f>VLOOKUP(C3996,[1]Hoja2!$B$1:$AH$6025,33,FALSE)</f>
        <v>173499.44</v>
      </c>
      <c r="S3996" s="30">
        <v>173499.44</v>
      </c>
      <c r="T3996" s="30">
        <v>173499.44</v>
      </c>
      <c r="U3996" s="30">
        <v>173499.44</v>
      </c>
      <c r="V3996" s="30">
        <v>173499.44</v>
      </c>
      <c r="W3996" s="30">
        <v>173499.44</v>
      </c>
      <c r="X3996" s="30">
        <v>173499.44</v>
      </c>
      <c r="Y3996" s="33">
        <f t="shared" si="62"/>
        <v>100</v>
      </c>
      <c r="Z3996" s="32">
        <v>0</v>
      </c>
      <c r="AA3996" s="32" t="s">
        <v>3323</v>
      </c>
      <c r="AB3996" s="26">
        <v>658</v>
      </c>
      <c r="AC3996" s="33">
        <v>100</v>
      </c>
      <c r="AD3996" s="33">
        <v>100</v>
      </c>
      <c r="AE3996" s="34" t="s">
        <v>5223</v>
      </c>
      <c r="AF3996" s="11"/>
    </row>
    <row r="3997" spans="2:32" ht="62.25" x14ac:dyDescent="0.5">
      <c r="B3997" s="11"/>
      <c r="C3997" s="28" t="s">
        <v>12626</v>
      </c>
      <c r="D3997" s="28" t="s">
        <v>12627</v>
      </c>
      <c r="E3997" s="29" t="s">
        <v>12628</v>
      </c>
      <c r="F3997" s="29" t="s">
        <v>1</v>
      </c>
      <c r="G3997" s="29" t="s">
        <v>498</v>
      </c>
      <c r="H3997" s="30" t="s">
        <v>12629</v>
      </c>
      <c r="I3997" s="30" t="s">
        <v>102</v>
      </c>
      <c r="J3997" s="31" t="s">
        <v>103</v>
      </c>
      <c r="K3997" s="30" t="s">
        <v>104</v>
      </c>
      <c r="L3997" s="32" t="s">
        <v>40</v>
      </c>
      <c r="M3997" s="30" t="s">
        <v>105</v>
      </c>
      <c r="N3997" s="30" t="s">
        <v>12619</v>
      </c>
      <c r="O3997" s="30" t="s">
        <v>340</v>
      </c>
      <c r="P3997" s="32" t="s">
        <v>46</v>
      </c>
      <c r="Q3997" s="54">
        <f>VLOOKUP(C3997,[1]Hoja2!$B$1:$AH$6025,32,FALSE)</f>
        <v>2017</v>
      </c>
      <c r="R3997" s="64">
        <f>VLOOKUP(C3997,[1]Hoja2!$B$1:$AH$6025,33,FALSE)</f>
        <v>112107.42</v>
      </c>
      <c r="S3997" s="30">
        <v>112107.42</v>
      </c>
      <c r="T3997" s="30">
        <v>112107.42</v>
      </c>
      <c r="U3997" s="30">
        <v>112107.42</v>
      </c>
      <c r="V3997" s="30">
        <v>112107.42</v>
      </c>
      <c r="W3997" s="30">
        <v>112107.42</v>
      </c>
      <c r="X3997" s="30">
        <v>112107.42</v>
      </c>
      <c r="Y3997" s="33">
        <f t="shared" si="62"/>
        <v>100</v>
      </c>
      <c r="Z3997" s="32">
        <v>0</v>
      </c>
      <c r="AA3997" s="32" t="s">
        <v>3323</v>
      </c>
      <c r="AB3997" s="26">
        <v>460</v>
      </c>
      <c r="AC3997" s="33">
        <v>100</v>
      </c>
      <c r="AD3997" s="33">
        <v>100</v>
      </c>
      <c r="AE3997" s="34" t="s">
        <v>5213</v>
      </c>
      <c r="AF3997" s="11"/>
    </row>
    <row r="3998" spans="2:32" ht="62.25" x14ac:dyDescent="0.5">
      <c r="B3998" s="11"/>
      <c r="C3998" s="28" t="s">
        <v>12630</v>
      </c>
      <c r="D3998" s="28" t="s">
        <v>12631</v>
      </c>
      <c r="E3998" s="29" t="s">
        <v>12632</v>
      </c>
      <c r="F3998" s="29" t="s">
        <v>1</v>
      </c>
      <c r="G3998" s="29" t="s">
        <v>498</v>
      </c>
      <c r="H3998" s="30" t="s">
        <v>5423</v>
      </c>
      <c r="I3998" s="30" t="s">
        <v>102</v>
      </c>
      <c r="J3998" s="31" t="s">
        <v>103</v>
      </c>
      <c r="K3998" s="30" t="s">
        <v>104</v>
      </c>
      <c r="L3998" s="32" t="s">
        <v>40</v>
      </c>
      <c r="M3998" s="30" t="s">
        <v>105</v>
      </c>
      <c r="N3998" s="30" t="s">
        <v>12619</v>
      </c>
      <c r="O3998" s="30" t="s">
        <v>340</v>
      </c>
      <c r="P3998" s="32" t="s">
        <v>46</v>
      </c>
      <c r="Q3998" s="54">
        <f>VLOOKUP(C3998,[1]Hoja2!$B$1:$AH$6025,32,FALSE)</f>
        <v>2017</v>
      </c>
      <c r="R3998" s="64">
        <f>VLOOKUP(C3998,[1]Hoja2!$B$1:$AH$6025,33,FALSE)</f>
        <v>112107.42</v>
      </c>
      <c r="S3998" s="30">
        <v>112107.42</v>
      </c>
      <c r="T3998" s="30">
        <v>112107.42</v>
      </c>
      <c r="U3998" s="30">
        <v>112107.42</v>
      </c>
      <c r="V3998" s="30">
        <v>112107.42</v>
      </c>
      <c r="W3998" s="30">
        <v>112107.42</v>
      </c>
      <c r="X3998" s="30">
        <v>112107.42</v>
      </c>
      <c r="Y3998" s="33">
        <f t="shared" si="62"/>
        <v>100</v>
      </c>
      <c r="Z3998" s="32">
        <v>0</v>
      </c>
      <c r="AA3998" s="32" t="s">
        <v>3323</v>
      </c>
      <c r="AB3998" s="26">
        <v>722</v>
      </c>
      <c r="AC3998" s="33">
        <v>100</v>
      </c>
      <c r="AD3998" s="33">
        <v>100</v>
      </c>
      <c r="AE3998" s="34" t="s">
        <v>5213</v>
      </c>
      <c r="AF3998" s="11"/>
    </row>
    <row r="3999" spans="2:32" ht="62.25" x14ac:dyDescent="0.5">
      <c r="B3999" s="11"/>
      <c r="C3999" s="28" t="s">
        <v>12633</v>
      </c>
      <c r="D3999" s="28" t="s">
        <v>12634</v>
      </c>
      <c r="E3999" s="29" t="s">
        <v>12635</v>
      </c>
      <c r="F3999" s="29" t="s">
        <v>1</v>
      </c>
      <c r="G3999" s="29" t="s">
        <v>318</v>
      </c>
      <c r="H3999" s="30" t="s">
        <v>12636</v>
      </c>
      <c r="I3999" s="30" t="s">
        <v>102</v>
      </c>
      <c r="J3999" s="31" t="s">
        <v>103</v>
      </c>
      <c r="K3999" s="30" t="s">
        <v>264</v>
      </c>
      <c r="L3999" s="32" t="s">
        <v>40</v>
      </c>
      <c r="M3999" s="30" t="s">
        <v>105</v>
      </c>
      <c r="N3999" s="30" t="s">
        <v>5281</v>
      </c>
      <c r="O3999" s="30" t="s">
        <v>107</v>
      </c>
      <c r="P3999" s="32" t="s">
        <v>46</v>
      </c>
      <c r="Q3999" s="54"/>
      <c r="R3999" s="64"/>
      <c r="S3999" s="30"/>
      <c r="T3999" s="30"/>
      <c r="U3999" s="30"/>
      <c r="V3999" s="30"/>
      <c r="W3999" s="30"/>
      <c r="X3999" s="30"/>
      <c r="Y3999" s="33">
        <f t="shared" si="62"/>
        <v>0</v>
      </c>
      <c r="Z3999" s="32"/>
      <c r="AA3999" s="32" t="s">
        <v>40</v>
      </c>
      <c r="AB3999" s="26"/>
      <c r="AC3999" s="33"/>
      <c r="AD3999" s="33"/>
      <c r="AE3999" s="34" t="s">
        <v>47</v>
      </c>
      <c r="AF3999" s="11"/>
    </row>
    <row r="4000" spans="2:32" ht="62.25" x14ac:dyDescent="0.5">
      <c r="B4000" s="11"/>
      <c r="C4000" s="28" t="s">
        <v>12637</v>
      </c>
      <c r="D4000" s="28" t="s">
        <v>12638</v>
      </c>
      <c r="E4000" s="29" t="s">
        <v>12639</v>
      </c>
      <c r="F4000" s="29" t="s">
        <v>1</v>
      </c>
      <c r="G4000" s="29" t="s">
        <v>318</v>
      </c>
      <c r="H4000" s="30" t="s">
        <v>12636</v>
      </c>
      <c r="I4000" s="30" t="s">
        <v>102</v>
      </c>
      <c r="J4000" s="31" t="s">
        <v>103</v>
      </c>
      <c r="K4000" s="30" t="s">
        <v>264</v>
      </c>
      <c r="L4000" s="32" t="s">
        <v>40</v>
      </c>
      <c r="M4000" s="30" t="s">
        <v>105</v>
      </c>
      <c r="N4000" s="30" t="s">
        <v>5281</v>
      </c>
      <c r="O4000" s="30" t="s">
        <v>348</v>
      </c>
      <c r="P4000" s="32" t="s">
        <v>46</v>
      </c>
      <c r="Q4000" s="54"/>
      <c r="R4000" s="64"/>
      <c r="S4000" s="30"/>
      <c r="T4000" s="30"/>
      <c r="U4000" s="30"/>
      <c r="V4000" s="30"/>
      <c r="W4000" s="30"/>
      <c r="X4000" s="30"/>
      <c r="Y4000" s="33">
        <f t="shared" si="62"/>
        <v>0</v>
      </c>
      <c r="Z4000" s="32"/>
      <c r="AA4000" s="32" t="s">
        <v>40</v>
      </c>
      <c r="AB4000" s="26"/>
      <c r="AC4000" s="33"/>
      <c r="AD4000" s="33"/>
      <c r="AE4000" s="34" t="s">
        <v>47</v>
      </c>
      <c r="AF4000" s="11"/>
    </row>
    <row r="4001" spans="2:32" ht="62.25" x14ac:dyDescent="0.5">
      <c r="B4001" s="11"/>
      <c r="C4001" s="28" t="s">
        <v>12640</v>
      </c>
      <c r="D4001" s="28" t="s">
        <v>12641</v>
      </c>
      <c r="E4001" s="29" t="s">
        <v>12642</v>
      </c>
      <c r="F4001" s="29" t="s">
        <v>1</v>
      </c>
      <c r="G4001" s="29" t="s">
        <v>318</v>
      </c>
      <c r="H4001" s="30" t="s">
        <v>12636</v>
      </c>
      <c r="I4001" s="30" t="s">
        <v>102</v>
      </c>
      <c r="J4001" s="31" t="s">
        <v>103</v>
      </c>
      <c r="K4001" s="30" t="s">
        <v>264</v>
      </c>
      <c r="L4001" s="32" t="s">
        <v>40</v>
      </c>
      <c r="M4001" s="30" t="s">
        <v>105</v>
      </c>
      <c r="N4001" s="30" t="s">
        <v>5281</v>
      </c>
      <c r="O4001" s="30" t="s">
        <v>348</v>
      </c>
      <c r="P4001" s="32" t="s">
        <v>46</v>
      </c>
      <c r="Q4001" s="54"/>
      <c r="R4001" s="64"/>
      <c r="S4001" s="30"/>
      <c r="T4001" s="30"/>
      <c r="U4001" s="30"/>
      <c r="V4001" s="30"/>
      <c r="W4001" s="30"/>
      <c r="X4001" s="30"/>
      <c r="Y4001" s="33">
        <f t="shared" si="62"/>
        <v>0</v>
      </c>
      <c r="Z4001" s="32"/>
      <c r="AA4001" s="32" t="s">
        <v>40</v>
      </c>
      <c r="AB4001" s="26"/>
      <c r="AC4001" s="33"/>
      <c r="AD4001" s="33"/>
      <c r="AE4001" s="34" t="s">
        <v>47</v>
      </c>
      <c r="AF4001" s="11"/>
    </row>
    <row r="4002" spans="2:32" ht="62.25" x14ac:dyDescent="0.5">
      <c r="B4002" s="11"/>
      <c r="C4002" s="28" t="s">
        <v>12643</v>
      </c>
      <c r="D4002" s="28" t="s">
        <v>12644</v>
      </c>
      <c r="E4002" s="29" t="s">
        <v>12645</v>
      </c>
      <c r="F4002" s="29" t="s">
        <v>1</v>
      </c>
      <c r="G4002" s="29" t="s">
        <v>328</v>
      </c>
      <c r="H4002" s="30" t="s">
        <v>12646</v>
      </c>
      <c r="I4002" s="30" t="s">
        <v>102</v>
      </c>
      <c r="J4002" s="31" t="s">
        <v>103</v>
      </c>
      <c r="K4002" s="30" t="s">
        <v>104</v>
      </c>
      <c r="L4002" s="32" t="s">
        <v>40</v>
      </c>
      <c r="M4002" s="30" t="s">
        <v>105</v>
      </c>
      <c r="N4002" s="30" t="s">
        <v>10530</v>
      </c>
      <c r="O4002" s="30" t="s">
        <v>107</v>
      </c>
      <c r="P4002" s="32" t="s">
        <v>46</v>
      </c>
      <c r="Q4002" s="54">
        <f>VLOOKUP(C4002,[1]Hoja2!$B$1:$AH$6025,32,FALSE)</f>
        <v>2017</v>
      </c>
      <c r="R4002" s="64">
        <f>VLOOKUP(C4002,[1]Hoja2!$B$1:$AH$6025,33,FALSE)</f>
        <v>833618.44</v>
      </c>
      <c r="S4002" s="30">
        <v>833618.44</v>
      </c>
      <c r="T4002" s="30">
        <v>833618.44</v>
      </c>
      <c r="U4002" s="30">
        <v>833618.44</v>
      </c>
      <c r="V4002" s="30">
        <v>833618.44</v>
      </c>
      <c r="W4002" s="30">
        <v>833618.44</v>
      </c>
      <c r="X4002" s="30">
        <v>833618.44</v>
      </c>
      <c r="Y4002" s="33">
        <f t="shared" si="62"/>
        <v>100</v>
      </c>
      <c r="Z4002" s="32">
        <v>0</v>
      </c>
      <c r="AA4002" s="32" t="s">
        <v>3323</v>
      </c>
      <c r="AB4002" s="26">
        <v>70</v>
      </c>
      <c r="AC4002" s="33">
        <v>100</v>
      </c>
      <c r="AD4002" s="33">
        <v>100</v>
      </c>
      <c r="AE4002" s="34" t="s">
        <v>12280</v>
      </c>
      <c r="AF4002" s="11"/>
    </row>
    <row r="4003" spans="2:32" ht="62.25" x14ac:dyDescent="0.5">
      <c r="B4003" s="11"/>
      <c r="C4003" s="28" t="s">
        <v>12647</v>
      </c>
      <c r="D4003" s="28" t="s">
        <v>12648</v>
      </c>
      <c r="E4003" s="29" t="s">
        <v>12649</v>
      </c>
      <c r="F4003" s="29" t="s">
        <v>1</v>
      </c>
      <c r="G4003" s="29" t="s">
        <v>51</v>
      </c>
      <c r="H4003" s="30" t="s">
        <v>5083</v>
      </c>
      <c r="I4003" s="30" t="s">
        <v>102</v>
      </c>
      <c r="J4003" s="31" t="s">
        <v>103</v>
      </c>
      <c r="K4003" s="30" t="s">
        <v>104</v>
      </c>
      <c r="L4003" s="32" t="s">
        <v>265</v>
      </c>
      <c r="M4003" s="30" t="s">
        <v>105</v>
      </c>
      <c r="N4003" s="30" t="s">
        <v>3025</v>
      </c>
      <c r="O4003" s="30" t="s">
        <v>107</v>
      </c>
      <c r="P4003" s="32" t="s">
        <v>46</v>
      </c>
      <c r="Q4003" s="54">
        <f>VLOOKUP(C4003,[1]Hoja2!$B$1:$AH$6025,32,FALSE)</f>
        <v>2017</v>
      </c>
      <c r="R4003" s="64">
        <f>VLOOKUP(C4003,[1]Hoja2!$B$1:$AH$6025,33,FALSE)</f>
        <v>92818.59</v>
      </c>
      <c r="S4003" s="30">
        <v>92818.59</v>
      </c>
      <c r="T4003" s="30">
        <v>92818.59</v>
      </c>
      <c r="U4003" s="30">
        <v>92818.59</v>
      </c>
      <c r="V4003" s="30">
        <v>92818.59</v>
      </c>
      <c r="W4003" s="30">
        <v>92818.59</v>
      </c>
      <c r="X4003" s="30">
        <v>92818.59</v>
      </c>
      <c r="Y4003" s="33">
        <f t="shared" si="62"/>
        <v>100</v>
      </c>
      <c r="Z4003" s="32">
        <v>0</v>
      </c>
      <c r="AA4003" s="32" t="s">
        <v>3323</v>
      </c>
      <c r="AB4003" s="26">
        <v>4</v>
      </c>
      <c r="AC4003" s="33">
        <v>0</v>
      </c>
      <c r="AD4003" s="33">
        <v>100</v>
      </c>
      <c r="AE4003" s="34" t="s">
        <v>5213</v>
      </c>
      <c r="AF4003" s="11"/>
    </row>
    <row r="4004" spans="2:32" ht="63.75" x14ac:dyDescent="0.5">
      <c r="B4004" s="11"/>
      <c r="C4004" s="28" t="s">
        <v>12650</v>
      </c>
      <c r="D4004" s="28" t="s">
        <v>12651</v>
      </c>
      <c r="E4004" s="29" t="s">
        <v>12652</v>
      </c>
      <c r="F4004" s="29" t="s">
        <v>1</v>
      </c>
      <c r="G4004" s="29" t="s">
        <v>758</v>
      </c>
      <c r="H4004" s="30" t="s">
        <v>12653</v>
      </c>
      <c r="I4004" s="30" t="s">
        <v>102</v>
      </c>
      <c r="J4004" s="31" t="s">
        <v>103</v>
      </c>
      <c r="K4004" s="30" t="s">
        <v>104</v>
      </c>
      <c r="L4004" s="32" t="s">
        <v>40</v>
      </c>
      <c r="M4004" s="30" t="s">
        <v>105</v>
      </c>
      <c r="N4004" s="30" t="s">
        <v>2701</v>
      </c>
      <c r="O4004" s="30" t="s">
        <v>107</v>
      </c>
      <c r="P4004" s="32" t="s">
        <v>46</v>
      </c>
      <c r="Q4004" s="54">
        <f>VLOOKUP(C4004,[1]Hoja2!$B$1:$AH$6025,32,FALSE)</f>
        <v>2017</v>
      </c>
      <c r="R4004" s="64">
        <f>VLOOKUP(C4004,[1]Hoja2!$B$1:$AH$6025,33,FALSE)</f>
        <v>373829.16</v>
      </c>
      <c r="S4004" s="30">
        <v>373829.16</v>
      </c>
      <c r="T4004" s="30">
        <v>373829.16</v>
      </c>
      <c r="U4004" s="30">
        <v>373829.16</v>
      </c>
      <c r="V4004" s="30">
        <v>373829.16</v>
      </c>
      <c r="W4004" s="30">
        <v>373829.16</v>
      </c>
      <c r="X4004" s="30">
        <v>373829.16</v>
      </c>
      <c r="Y4004" s="33">
        <f t="shared" si="62"/>
        <v>100</v>
      </c>
      <c r="Z4004" s="32">
        <v>0</v>
      </c>
      <c r="AA4004" s="32" t="s">
        <v>4014</v>
      </c>
      <c r="AB4004" s="26">
        <v>25</v>
      </c>
      <c r="AC4004" s="33">
        <v>100</v>
      </c>
      <c r="AD4004" s="33">
        <v>100</v>
      </c>
      <c r="AE4004" s="34" t="s">
        <v>12654</v>
      </c>
      <c r="AF4004" s="11"/>
    </row>
    <row r="4005" spans="2:32" ht="62.25" x14ac:dyDescent="0.5">
      <c r="B4005" s="11"/>
      <c r="C4005" s="28" t="s">
        <v>12655</v>
      </c>
      <c r="D4005" s="28" t="s">
        <v>12656</v>
      </c>
      <c r="E4005" s="29" t="s">
        <v>12657</v>
      </c>
      <c r="F4005" s="29" t="s">
        <v>1</v>
      </c>
      <c r="G4005" s="29" t="s">
        <v>328</v>
      </c>
      <c r="H4005" s="30" t="s">
        <v>328</v>
      </c>
      <c r="I4005" s="30" t="s">
        <v>113</v>
      </c>
      <c r="J4005" s="31" t="s">
        <v>103</v>
      </c>
      <c r="K4005" s="30" t="s">
        <v>104</v>
      </c>
      <c r="L4005" s="32" t="s">
        <v>40</v>
      </c>
      <c r="M4005" s="30" t="s">
        <v>105</v>
      </c>
      <c r="N4005" s="30" t="s">
        <v>10530</v>
      </c>
      <c r="O4005" s="30" t="s">
        <v>107</v>
      </c>
      <c r="P4005" s="32" t="s">
        <v>46</v>
      </c>
      <c r="Q4005" s="54">
        <f>VLOOKUP(C4005,[1]Hoja2!$B$1:$AH$6025,32,FALSE)</f>
        <v>2017</v>
      </c>
      <c r="R4005" s="64">
        <f>VLOOKUP(C4005,[1]Hoja2!$B$1:$AH$6025,33,FALSE)</f>
        <v>187817.14</v>
      </c>
      <c r="S4005" s="30">
        <v>187817.14</v>
      </c>
      <c r="T4005" s="30">
        <v>187817.14</v>
      </c>
      <c r="U4005" s="30">
        <v>187817.14</v>
      </c>
      <c r="V4005" s="30">
        <v>187817.14</v>
      </c>
      <c r="W4005" s="30">
        <v>187817.14</v>
      </c>
      <c r="X4005" s="30">
        <v>187817.14</v>
      </c>
      <c r="Y4005" s="33">
        <f t="shared" si="62"/>
        <v>100</v>
      </c>
      <c r="Z4005" s="32">
        <v>0</v>
      </c>
      <c r="AA4005" s="32" t="s">
        <v>3323</v>
      </c>
      <c r="AB4005" s="26">
        <v>11</v>
      </c>
      <c r="AC4005" s="33">
        <v>100</v>
      </c>
      <c r="AD4005" s="33">
        <v>100</v>
      </c>
      <c r="AE4005" s="34" t="s">
        <v>12658</v>
      </c>
      <c r="AF4005" s="11"/>
    </row>
    <row r="4006" spans="2:32" ht="62.25" x14ac:dyDescent="0.5">
      <c r="B4006" s="11"/>
      <c r="C4006" s="28" t="s">
        <v>12659</v>
      </c>
      <c r="D4006" s="28" t="s">
        <v>12660</v>
      </c>
      <c r="E4006" s="29" t="s">
        <v>12661</v>
      </c>
      <c r="F4006" s="29" t="s">
        <v>1</v>
      </c>
      <c r="G4006" s="29" t="s">
        <v>328</v>
      </c>
      <c r="H4006" s="30" t="s">
        <v>328</v>
      </c>
      <c r="I4006" s="30" t="s">
        <v>113</v>
      </c>
      <c r="J4006" s="31" t="s">
        <v>103</v>
      </c>
      <c r="K4006" s="30" t="s">
        <v>104</v>
      </c>
      <c r="L4006" s="32" t="s">
        <v>40</v>
      </c>
      <c r="M4006" s="30" t="s">
        <v>105</v>
      </c>
      <c r="N4006" s="30" t="s">
        <v>10530</v>
      </c>
      <c r="O4006" s="30" t="s">
        <v>107</v>
      </c>
      <c r="P4006" s="32" t="s">
        <v>46</v>
      </c>
      <c r="Q4006" s="54">
        <f>VLOOKUP(C4006,[1]Hoja2!$B$1:$AH$6025,32,FALSE)</f>
        <v>2017</v>
      </c>
      <c r="R4006" s="64">
        <f>VLOOKUP(C4006,[1]Hoja2!$B$1:$AH$6025,33,FALSE)</f>
        <v>454603.46</v>
      </c>
      <c r="S4006" s="30">
        <v>454603.46</v>
      </c>
      <c r="T4006" s="30">
        <v>454603.46</v>
      </c>
      <c r="U4006" s="30">
        <v>454603.46</v>
      </c>
      <c r="V4006" s="30">
        <v>454603.46</v>
      </c>
      <c r="W4006" s="30">
        <v>454603.46</v>
      </c>
      <c r="X4006" s="30">
        <v>454603.46</v>
      </c>
      <c r="Y4006" s="33">
        <f t="shared" si="62"/>
        <v>100</v>
      </c>
      <c r="Z4006" s="32">
        <v>0</v>
      </c>
      <c r="AA4006" s="32" t="s">
        <v>3323</v>
      </c>
      <c r="AB4006" s="26">
        <v>29</v>
      </c>
      <c r="AC4006" s="33">
        <v>100</v>
      </c>
      <c r="AD4006" s="33">
        <v>100</v>
      </c>
      <c r="AE4006" s="34" t="s">
        <v>12662</v>
      </c>
      <c r="AF4006" s="11"/>
    </row>
    <row r="4007" spans="2:32" ht="62.25" x14ac:dyDescent="0.5">
      <c r="B4007" s="11"/>
      <c r="C4007" s="28" t="s">
        <v>12663</v>
      </c>
      <c r="D4007" s="28" t="s">
        <v>12664</v>
      </c>
      <c r="E4007" s="29" t="s">
        <v>12665</v>
      </c>
      <c r="F4007" s="29" t="s">
        <v>1</v>
      </c>
      <c r="G4007" s="29" t="s">
        <v>328</v>
      </c>
      <c r="H4007" s="30" t="s">
        <v>328</v>
      </c>
      <c r="I4007" s="30" t="s">
        <v>113</v>
      </c>
      <c r="J4007" s="31" t="s">
        <v>103</v>
      </c>
      <c r="K4007" s="30" t="s">
        <v>104</v>
      </c>
      <c r="L4007" s="32" t="s">
        <v>40</v>
      </c>
      <c r="M4007" s="30" t="s">
        <v>105</v>
      </c>
      <c r="N4007" s="30" t="s">
        <v>10530</v>
      </c>
      <c r="O4007" s="30" t="s">
        <v>107</v>
      </c>
      <c r="P4007" s="32" t="s">
        <v>46</v>
      </c>
      <c r="Q4007" s="54">
        <f>VLOOKUP(C4007,[1]Hoja2!$B$1:$AH$6025,32,FALSE)</f>
        <v>2017</v>
      </c>
      <c r="R4007" s="64">
        <f>VLOOKUP(C4007,[1]Hoja2!$B$1:$AH$6025,33,FALSE)</f>
        <v>194690.51</v>
      </c>
      <c r="S4007" s="30">
        <v>194690.51</v>
      </c>
      <c r="T4007" s="30">
        <v>194690.51</v>
      </c>
      <c r="U4007" s="30">
        <v>194690.51</v>
      </c>
      <c r="V4007" s="30">
        <v>194690.51</v>
      </c>
      <c r="W4007" s="30">
        <v>194690.51</v>
      </c>
      <c r="X4007" s="30">
        <v>194690.51</v>
      </c>
      <c r="Y4007" s="33">
        <f t="shared" si="62"/>
        <v>100</v>
      </c>
      <c r="Z4007" s="32">
        <v>0</v>
      </c>
      <c r="AA4007" s="32" t="s">
        <v>3323</v>
      </c>
      <c r="AB4007" s="26">
        <v>12</v>
      </c>
      <c r="AC4007" s="33">
        <v>100</v>
      </c>
      <c r="AD4007" s="33">
        <v>100</v>
      </c>
      <c r="AE4007" s="34" t="s">
        <v>12666</v>
      </c>
      <c r="AF4007" s="11"/>
    </row>
    <row r="4008" spans="2:32" ht="62.25" x14ac:dyDescent="0.5">
      <c r="B4008" s="11"/>
      <c r="C4008" s="28" t="s">
        <v>12667</v>
      </c>
      <c r="D4008" s="28" t="s">
        <v>12668</v>
      </c>
      <c r="E4008" s="29" t="s">
        <v>12669</v>
      </c>
      <c r="F4008" s="29" t="s">
        <v>1</v>
      </c>
      <c r="G4008" s="29" t="s">
        <v>328</v>
      </c>
      <c r="H4008" s="30" t="s">
        <v>328</v>
      </c>
      <c r="I4008" s="30" t="s">
        <v>113</v>
      </c>
      <c r="J4008" s="31" t="s">
        <v>103</v>
      </c>
      <c r="K4008" s="30" t="s">
        <v>104</v>
      </c>
      <c r="L4008" s="32" t="s">
        <v>40</v>
      </c>
      <c r="M4008" s="30" t="s">
        <v>105</v>
      </c>
      <c r="N4008" s="30" t="s">
        <v>10530</v>
      </c>
      <c r="O4008" s="30" t="s">
        <v>107</v>
      </c>
      <c r="P4008" s="32" t="s">
        <v>46</v>
      </c>
      <c r="Q4008" s="54">
        <f>VLOOKUP(C4008,[1]Hoja2!$B$1:$AH$6025,32,FALSE)</f>
        <v>2017</v>
      </c>
      <c r="R4008" s="64">
        <f>VLOOKUP(C4008,[1]Hoja2!$B$1:$AH$6025,33,FALSE)</f>
        <v>210212.48000000001</v>
      </c>
      <c r="S4008" s="30">
        <v>210212.48000000001</v>
      </c>
      <c r="T4008" s="30">
        <v>210212.48000000001</v>
      </c>
      <c r="U4008" s="30">
        <v>210212.48000000001</v>
      </c>
      <c r="V4008" s="30">
        <v>210212.48000000001</v>
      </c>
      <c r="W4008" s="30">
        <v>210212.48000000001</v>
      </c>
      <c r="X4008" s="30">
        <v>210212.48000000001</v>
      </c>
      <c r="Y4008" s="33">
        <f t="shared" si="62"/>
        <v>100</v>
      </c>
      <c r="Z4008" s="32">
        <v>0</v>
      </c>
      <c r="AA4008" s="32" t="s">
        <v>3323</v>
      </c>
      <c r="AB4008" s="26">
        <v>11</v>
      </c>
      <c r="AC4008" s="33">
        <v>100</v>
      </c>
      <c r="AD4008" s="33">
        <v>100</v>
      </c>
      <c r="AE4008" s="34" t="s">
        <v>12666</v>
      </c>
      <c r="AF4008" s="11"/>
    </row>
    <row r="4009" spans="2:32" ht="62.25" x14ac:dyDescent="0.5">
      <c r="B4009" s="11"/>
      <c r="C4009" s="28" t="s">
        <v>12670</v>
      </c>
      <c r="D4009" s="28" t="s">
        <v>12671</v>
      </c>
      <c r="E4009" s="29" t="s">
        <v>12672</v>
      </c>
      <c r="F4009" s="29" t="s">
        <v>1</v>
      </c>
      <c r="G4009" s="29" t="s">
        <v>328</v>
      </c>
      <c r="H4009" s="30" t="s">
        <v>328</v>
      </c>
      <c r="I4009" s="30" t="s">
        <v>113</v>
      </c>
      <c r="J4009" s="31" t="s">
        <v>103</v>
      </c>
      <c r="K4009" s="30" t="s">
        <v>104</v>
      </c>
      <c r="L4009" s="32" t="s">
        <v>40</v>
      </c>
      <c r="M4009" s="30" t="s">
        <v>105</v>
      </c>
      <c r="N4009" s="30" t="s">
        <v>10530</v>
      </c>
      <c r="O4009" s="30" t="s">
        <v>107</v>
      </c>
      <c r="P4009" s="32" t="s">
        <v>46</v>
      </c>
      <c r="Q4009" s="54">
        <f>VLOOKUP(C4009,[1]Hoja2!$B$1:$AH$6025,32,FALSE)</f>
        <v>2017</v>
      </c>
      <c r="R4009" s="64">
        <f>VLOOKUP(C4009,[1]Hoja2!$B$1:$AH$6025,33,FALSE)</f>
        <v>266466.13</v>
      </c>
      <c r="S4009" s="30">
        <v>266466.13</v>
      </c>
      <c r="T4009" s="30">
        <v>266466.13</v>
      </c>
      <c r="U4009" s="30">
        <v>266466.13</v>
      </c>
      <c r="V4009" s="30">
        <v>266466.13</v>
      </c>
      <c r="W4009" s="30">
        <v>266466.13</v>
      </c>
      <c r="X4009" s="30">
        <v>266466.13</v>
      </c>
      <c r="Y4009" s="33">
        <f t="shared" si="62"/>
        <v>100</v>
      </c>
      <c r="Z4009" s="32">
        <v>0</v>
      </c>
      <c r="AA4009" s="32" t="s">
        <v>3323</v>
      </c>
      <c r="AB4009" s="26">
        <v>16</v>
      </c>
      <c r="AC4009" s="33">
        <v>100</v>
      </c>
      <c r="AD4009" s="33">
        <v>100</v>
      </c>
      <c r="AE4009" s="34" t="s">
        <v>12666</v>
      </c>
      <c r="AF4009" s="11"/>
    </row>
    <row r="4010" spans="2:32" ht="62.25" x14ac:dyDescent="0.5">
      <c r="B4010" s="11"/>
      <c r="C4010" s="28" t="s">
        <v>12673</v>
      </c>
      <c r="D4010" s="28" t="s">
        <v>12674</v>
      </c>
      <c r="E4010" s="29" t="s">
        <v>12675</v>
      </c>
      <c r="F4010" s="29" t="s">
        <v>1</v>
      </c>
      <c r="G4010" s="29" t="s">
        <v>328</v>
      </c>
      <c r="H4010" s="30" t="s">
        <v>328</v>
      </c>
      <c r="I4010" s="30" t="s">
        <v>113</v>
      </c>
      <c r="J4010" s="31" t="s">
        <v>103</v>
      </c>
      <c r="K4010" s="30" t="s">
        <v>104</v>
      </c>
      <c r="L4010" s="32" t="s">
        <v>40</v>
      </c>
      <c r="M4010" s="30" t="s">
        <v>105</v>
      </c>
      <c r="N4010" s="30" t="s">
        <v>10530</v>
      </c>
      <c r="O4010" s="30" t="s">
        <v>107</v>
      </c>
      <c r="P4010" s="32" t="s">
        <v>46</v>
      </c>
      <c r="Q4010" s="54">
        <f>VLOOKUP(C4010,[1]Hoja2!$B$1:$AH$6025,32,FALSE)</f>
        <v>2017</v>
      </c>
      <c r="R4010" s="64">
        <f>VLOOKUP(C4010,[1]Hoja2!$B$1:$AH$6025,33,FALSE)</f>
        <v>216429.01</v>
      </c>
      <c r="S4010" s="30">
        <v>216429.01</v>
      </c>
      <c r="T4010" s="30">
        <v>216429.01</v>
      </c>
      <c r="U4010" s="30">
        <v>216429.01</v>
      </c>
      <c r="V4010" s="30">
        <v>216429.01</v>
      </c>
      <c r="W4010" s="30">
        <v>216429.01</v>
      </c>
      <c r="X4010" s="30">
        <v>216429.01</v>
      </c>
      <c r="Y4010" s="33">
        <f t="shared" si="62"/>
        <v>100</v>
      </c>
      <c r="Z4010" s="32">
        <v>0</v>
      </c>
      <c r="AA4010" s="32" t="s">
        <v>3323</v>
      </c>
      <c r="AB4010" s="26">
        <v>15</v>
      </c>
      <c r="AC4010" s="33">
        <v>100</v>
      </c>
      <c r="AD4010" s="33">
        <v>100</v>
      </c>
      <c r="AE4010" s="34" t="s">
        <v>12658</v>
      </c>
      <c r="AF4010" s="11"/>
    </row>
    <row r="4011" spans="2:32" ht="62.25" x14ac:dyDescent="0.5">
      <c r="B4011" s="11"/>
      <c r="C4011" s="28" t="s">
        <v>12676</v>
      </c>
      <c r="D4011" s="28" t="s">
        <v>12677</v>
      </c>
      <c r="E4011" s="29" t="s">
        <v>12678</v>
      </c>
      <c r="F4011" s="29" t="s">
        <v>1</v>
      </c>
      <c r="G4011" s="29" t="s">
        <v>328</v>
      </c>
      <c r="H4011" s="30" t="s">
        <v>328</v>
      </c>
      <c r="I4011" s="30" t="s">
        <v>113</v>
      </c>
      <c r="J4011" s="31" t="s">
        <v>103</v>
      </c>
      <c r="K4011" s="30" t="s">
        <v>104</v>
      </c>
      <c r="L4011" s="32" t="s">
        <v>40</v>
      </c>
      <c r="M4011" s="30" t="s">
        <v>105</v>
      </c>
      <c r="N4011" s="30" t="s">
        <v>10530</v>
      </c>
      <c r="O4011" s="30" t="s">
        <v>107</v>
      </c>
      <c r="P4011" s="32" t="s">
        <v>46</v>
      </c>
      <c r="Q4011" s="54">
        <f>VLOOKUP(C4011,[1]Hoja2!$B$1:$AH$6025,32,FALSE)</f>
        <v>2017</v>
      </c>
      <c r="R4011" s="64">
        <f>VLOOKUP(C4011,[1]Hoja2!$B$1:$AH$6025,33,FALSE)</f>
        <v>618251.07999999996</v>
      </c>
      <c r="S4011" s="30">
        <v>618251.07999999996</v>
      </c>
      <c r="T4011" s="30">
        <v>618251.07999999996</v>
      </c>
      <c r="U4011" s="30">
        <v>618251.07999999996</v>
      </c>
      <c r="V4011" s="30">
        <v>618251.07999999996</v>
      </c>
      <c r="W4011" s="30">
        <v>618251.07999999996</v>
      </c>
      <c r="X4011" s="30">
        <v>618251.07999999996</v>
      </c>
      <c r="Y4011" s="33">
        <f t="shared" si="62"/>
        <v>100</v>
      </c>
      <c r="Z4011" s="32">
        <v>0</v>
      </c>
      <c r="AA4011" s="32" t="s">
        <v>3323</v>
      </c>
      <c r="AB4011" s="26">
        <v>54</v>
      </c>
      <c r="AC4011" s="33">
        <v>100</v>
      </c>
      <c r="AD4011" s="33">
        <v>100</v>
      </c>
      <c r="AE4011" s="34" t="s">
        <v>12658</v>
      </c>
      <c r="AF4011" s="11"/>
    </row>
    <row r="4012" spans="2:32" ht="62.25" x14ac:dyDescent="0.5">
      <c r="B4012" s="11"/>
      <c r="C4012" s="28" t="s">
        <v>12679</v>
      </c>
      <c r="D4012" s="28" t="s">
        <v>12680</v>
      </c>
      <c r="E4012" s="29" t="s">
        <v>12681</v>
      </c>
      <c r="F4012" s="29" t="s">
        <v>1</v>
      </c>
      <c r="G4012" s="29" t="s">
        <v>328</v>
      </c>
      <c r="H4012" s="30" t="s">
        <v>328</v>
      </c>
      <c r="I4012" s="30" t="s">
        <v>113</v>
      </c>
      <c r="J4012" s="31" t="s">
        <v>103</v>
      </c>
      <c r="K4012" s="30" t="s">
        <v>104</v>
      </c>
      <c r="L4012" s="32" t="s">
        <v>40</v>
      </c>
      <c r="M4012" s="30" t="s">
        <v>105</v>
      </c>
      <c r="N4012" s="30" t="s">
        <v>10530</v>
      </c>
      <c r="O4012" s="30" t="s">
        <v>107</v>
      </c>
      <c r="P4012" s="32" t="s">
        <v>46</v>
      </c>
      <c r="Q4012" s="54">
        <f>VLOOKUP(C4012,[1]Hoja2!$B$1:$AH$6025,32,FALSE)</f>
        <v>2017</v>
      </c>
      <c r="R4012" s="64">
        <f>VLOOKUP(C4012,[1]Hoja2!$B$1:$AH$6025,33,FALSE)</f>
        <v>234464.95</v>
      </c>
      <c r="S4012" s="30">
        <v>234464.95</v>
      </c>
      <c r="T4012" s="30">
        <v>234464.95</v>
      </c>
      <c r="U4012" s="30">
        <v>234464.95</v>
      </c>
      <c r="V4012" s="30">
        <v>234464.95</v>
      </c>
      <c r="W4012" s="30">
        <v>234464.95</v>
      </c>
      <c r="X4012" s="30">
        <v>234464.95</v>
      </c>
      <c r="Y4012" s="33">
        <f t="shared" si="62"/>
        <v>100</v>
      </c>
      <c r="Z4012" s="32">
        <v>0</v>
      </c>
      <c r="AA4012" s="32" t="s">
        <v>3323</v>
      </c>
      <c r="AB4012" s="26">
        <v>22</v>
      </c>
      <c r="AC4012" s="33">
        <v>100</v>
      </c>
      <c r="AD4012" s="33">
        <v>100</v>
      </c>
      <c r="AE4012" s="34" t="s">
        <v>12280</v>
      </c>
      <c r="AF4012" s="11"/>
    </row>
    <row r="4013" spans="2:32" ht="62.25" x14ac:dyDescent="0.5">
      <c r="B4013" s="11"/>
      <c r="C4013" s="28" t="s">
        <v>12682</v>
      </c>
      <c r="D4013" s="28" t="s">
        <v>12683</v>
      </c>
      <c r="E4013" s="29" t="s">
        <v>12684</v>
      </c>
      <c r="F4013" s="29" t="s">
        <v>1</v>
      </c>
      <c r="G4013" s="29" t="s">
        <v>328</v>
      </c>
      <c r="H4013" s="30" t="s">
        <v>328</v>
      </c>
      <c r="I4013" s="30" t="s">
        <v>113</v>
      </c>
      <c r="J4013" s="31" t="s">
        <v>103</v>
      </c>
      <c r="K4013" s="30" t="s">
        <v>104</v>
      </c>
      <c r="L4013" s="32" t="s">
        <v>40</v>
      </c>
      <c r="M4013" s="30" t="s">
        <v>105</v>
      </c>
      <c r="N4013" s="30" t="s">
        <v>10530</v>
      </c>
      <c r="O4013" s="30" t="s">
        <v>107</v>
      </c>
      <c r="P4013" s="32" t="s">
        <v>46</v>
      </c>
      <c r="Q4013" s="54">
        <f>VLOOKUP(C4013,[1]Hoja2!$B$1:$AH$6025,32,FALSE)</f>
        <v>2017</v>
      </c>
      <c r="R4013" s="64">
        <f>VLOOKUP(C4013,[1]Hoja2!$B$1:$AH$6025,33,FALSE)</f>
        <v>335308.02</v>
      </c>
      <c r="S4013" s="30">
        <v>335308.02</v>
      </c>
      <c r="T4013" s="30">
        <v>335308.02</v>
      </c>
      <c r="U4013" s="30">
        <v>335308.02</v>
      </c>
      <c r="V4013" s="30">
        <v>335308.02</v>
      </c>
      <c r="W4013" s="30">
        <v>335308.02</v>
      </c>
      <c r="X4013" s="30">
        <v>335308.02</v>
      </c>
      <c r="Y4013" s="33">
        <f t="shared" si="62"/>
        <v>100</v>
      </c>
      <c r="Z4013" s="32">
        <v>0</v>
      </c>
      <c r="AA4013" s="32" t="s">
        <v>3323</v>
      </c>
      <c r="AB4013" s="26">
        <v>29</v>
      </c>
      <c r="AC4013" s="33">
        <v>100</v>
      </c>
      <c r="AD4013" s="33">
        <v>100</v>
      </c>
      <c r="AE4013" s="34" t="s">
        <v>12658</v>
      </c>
      <c r="AF4013" s="11"/>
    </row>
    <row r="4014" spans="2:32" ht="62.25" x14ac:dyDescent="0.5">
      <c r="B4014" s="11"/>
      <c r="C4014" s="28" t="s">
        <v>12685</v>
      </c>
      <c r="D4014" s="28" t="s">
        <v>12686</v>
      </c>
      <c r="E4014" s="29" t="s">
        <v>12687</v>
      </c>
      <c r="F4014" s="29" t="s">
        <v>1</v>
      </c>
      <c r="G4014" s="29" t="s">
        <v>328</v>
      </c>
      <c r="H4014" s="30" t="s">
        <v>328</v>
      </c>
      <c r="I4014" s="30" t="s">
        <v>113</v>
      </c>
      <c r="J4014" s="31" t="s">
        <v>103</v>
      </c>
      <c r="K4014" s="30" t="s">
        <v>104</v>
      </c>
      <c r="L4014" s="32" t="s">
        <v>40</v>
      </c>
      <c r="M4014" s="30" t="s">
        <v>105</v>
      </c>
      <c r="N4014" s="30" t="s">
        <v>10530</v>
      </c>
      <c r="O4014" s="30" t="s">
        <v>107</v>
      </c>
      <c r="P4014" s="32" t="s">
        <v>46</v>
      </c>
      <c r="Q4014" s="54">
        <f>VLOOKUP(C4014,[1]Hoja2!$B$1:$AH$6025,32,FALSE)</f>
        <v>2017</v>
      </c>
      <c r="R4014" s="64">
        <f>VLOOKUP(C4014,[1]Hoja2!$B$1:$AH$6025,33,FALSE)</f>
        <v>201965.79</v>
      </c>
      <c r="S4014" s="30">
        <v>201965.79</v>
      </c>
      <c r="T4014" s="30">
        <v>201965.79</v>
      </c>
      <c r="U4014" s="30">
        <v>201965.79</v>
      </c>
      <c r="V4014" s="30">
        <v>201965.79</v>
      </c>
      <c r="W4014" s="30">
        <v>201965.79</v>
      </c>
      <c r="X4014" s="30">
        <v>201965.79</v>
      </c>
      <c r="Y4014" s="33">
        <f t="shared" si="62"/>
        <v>100</v>
      </c>
      <c r="Z4014" s="32">
        <v>0</v>
      </c>
      <c r="AA4014" s="32" t="s">
        <v>3323</v>
      </c>
      <c r="AB4014" s="26">
        <v>16</v>
      </c>
      <c r="AC4014" s="33">
        <v>100</v>
      </c>
      <c r="AD4014" s="33">
        <v>100</v>
      </c>
      <c r="AE4014" s="34" t="s">
        <v>12666</v>
      </c>
      <c r="AF4014" s="11"/>
    </row>
    <row r="4015" spans="2:32" ht="62.25" x14ac:dyDescent="0.5">
      <c r="B4015" s="11"/>
      <c r="C4015" s="28" t="s">
        <v>12688</v>
      </c>
      <c r="D4015" s="28" t="s">
        <v>12689</v>
      </c>
      <c r="E4015" s="29" t="s">
        <v>12690</v>
      </c>
      <c r="F4015" s="29" t="s">
        <v>1</v>
      </c>
      <c r="G4015" s="29" t="s">
        <v>328</v>
      </c>
      <c r="H4015" s="30" t="s">
        <v>328</v>
      </c>
      <c r="I4015" s="30" t="s">
        <v>113</v>
      </c>
      <c r="J4015" s="31" t="s">
        <v>103</v>
      </c>
      <c r="K4015" s="30" t="s">
        <v>104</v>
      </c>
      <c r="L4015" s="32" t="s">
        <v>40</v>
      </c>
      <c r="M4015" s="30" t="s">
        <v>105</v>
      </c>
      <c r="N4015" s="30" t="s">
        <v>10530</v>
      </c>
      <c r="O4015" s="30" t="s">
        <v>107</v>
      </c>
      <c r="P4015" s="32" t="s">
        <v>46</v>
      </c>
      <c r="Q4015" s="54">
        <f>VLOOKUP(C4015,[1]Hoja2!$B$1:$AH$6025,32,FALSE)</f>
        <v>2017</v>
      </c>
      <c r="R4015" s="64">
        <f>VLOOKUP(C4015,[1]Hoja2!$B$1:$AH$6025,33,FALSE)</f>
        <v>67531.81</v>
      </c>
      <c r="S4015" s="30">
        <v>67531.81</v>
      </c>
      <c r="T4015" s="30">
        <v>67531.81</v>
      </c>
      <c r="U4015" s="30">
        <v>67531.81</v>
      </c>
      <c r="V4015" s="30">
        <v>67531.81</v>
      </c>
      <c r="W4015" s="30">
        <v>67531.81</v>
      </c>
      <c r="X4015" s="30">
        <v>67531.81</v>
      </c>
      <c r="Y4015" s="33">
        <f t="shared" si="62"/>
        <v>100</v>
      </c>
      <c r="Z4015" s="32">
        <v>0</v>
      </c>
      <c r="AA4015" s="32" t="s">
        <v>3323</v>
      </c>
      <c r="AB4015" s="26">
        <v>4</v>
      </c>
      <c r="AC4015" s="33">
        <v>100</v>
      </c>
      <c r="AD4015" s="33">
        <v>100</v>
      </c>
      <c r="AE4015" s="34" t="s">
        <v>12658</v>
      </c>
      <c r="AF4015" s="11"/>
    </row>
    <row r="4016" spans="2:32" ht="62.25" x14ac:dyDescent="0.5">
      <c r="B4016" s="11"/>
      <c r="C4016" s="28" t="s">
        <v>12691</v>
      </c>
      <c r="D4016" s="28" t="s">
        <v>12692</v>
      </c>
      <c r="E4016" s="29" t="s">
        <v>12693</v>
      </c>
      <c r="F4016" s="29" t="s">
        <v>1</v>
      </c>
      <c r="G4016" s="29" t="s">
        <v>328</v>
      </c>
      <c r="H4016" s="30" t="s">
        <v>328</v>
      </c>
      <c r="I4016" s="30" t="s">
        <v>113</v>
      </c>
      <c r="J4016" s="31" t="s">
        <v>103</v>
      </c>
      <c r="K4016" s="30" t="s">
        <v>104</v>
      </c>
      <c r="L4016" s="32" t="s">
        <v>40</v>
      </c>
      <c r="M4016" s="30" t="s">
        <v>105</v>
      </c>
      <c r="N4016" s="30" t="s">
        <v>10530</v>
      </c>
      <c r="O4016" s="30" t="s">
        <v>107</v>
      </c>
      <c r="P4016" s="32" t="s">
        <v>46</v>
      </c>
      <c r="Q4016" s="54">
        <f>VLOOKUP(C4016,[1]Hoja2!$B$1:$AH$6025,32,FALSE)</f>
        <v>2017</v>
      </c>
      <c r="R4016" s="64">
        <f>VLOOKUP(C4016,[1]Hoja2!$B$1:$AH$6025,33,FALSE)</f>
        <v>479304.21</v>
      </c>
      <c r="S4016" s="30">
        <v>479304.21</v>
      </c>
      <c r="T4016" s="30">
        <v>479304.21</v>
      </c>
      <c r="U4016" s="30">
        <v>479304.21</v>
      </c>
      <c r="V4016" s="30">
        <v>479304.21</v>
      </c>
      <c r="W4016" s="30">
        <v>479304.21</v>
      </c>
      <c r="X4016" s="30">
        <v>479304.21</v>
      </c>
      <c r="Y4016" s="33">
        <f t="shared" si="62"/>
        <v>100</v>
      </c>
      <c r="Z4016" s="32">
        <v>0</v>
      </c>
      <c r="AA4016" s="32" t="s">
        <v>3323</v>
      </c>
      <c r="AB4016" s="26">
        <v>28</v>
      </c>
      <c r="AC4016" s="33">
        <v>100</v>
      </c>
      <c r="AD4016" s="33">
        <v>100</v>
      </c>
      <c r="AE4016" s="34" t="s">
        <v>12666</v>
      </c>
      <c r="AF4016" s="11"/>
    </row>
    <row r="4017" spans="2:32" ht="62.25" x14ac:dyDescent="0.5">
      <c r="B4017" s="11"/>
      <c r="C4017" s="28" t="s">
        <v>12694</v>
      </c>
      <c r="D4017" s="28" t="s">
        <v>12695</v>
      </c>
      <c r="E4017" s="29" t="s">
        <v>12696</v>
      </c>
      <c r="F4017" s="29" t="s">
        <v>1</v>
      </c>
      <c r="G4017" s="29" t="s">
        <v>328</v>
      </c>
      <c r="H4017" s="30" t="s">
        <v>1139</v>
      </c>
      <c r="I4017" s="30" t="s">
        <v>102</v>
      </c>
      <c r="J4017" s="31" t="s">
        <v>103</v>
      </c>
      <c r="K4017" s="30" t="s">
        <v>104</v>
      </c>
      <c r="L4017" s="32" t="s">
        <v>40</v>
      </c>
      <c r="M4017" s="30" t="s">
        <v>105</v>
      </c>
      <c r="N4017" s="30" t="s">
        <v>10530</v>
      </c>
      <c r="O4017" s="30" t="s">
        <v>279</v>
      </c>
      <c r="P4017" s="32" t="s">
        <v>46</v>
      </c>
      <c r="Q4017" s="54">
        <f>VLOOKUP(C4017,[1]Hoja2!$B$1:$AH$6025,32,FALSE)</f>
        <v>2017</v>
      </c>
      <c r="R4017" s="64">
        <f>VLOOKUP(C4017,[1]Hoja2!$B$1:$AH$6025,33,FALSE)</f>
        <v>2890358.43</v>
      </c>
      <c r="S4017" s="30">
        <v>2890358.43</v>
      </c>
      <c r="T4017" s="30">
        <v>2890358.43</v>
      </c>
      <c r="U4017" s="30">
        <v>2890358.43</v>
      </c>
      <c r="V4017" s="30">
        <v>2890358.43</v>
      </c>
      <c r="W4017" s="30">
        <v>2890358.43</v>
      </c>
      <c r="X4017" s="30">
        <v>2890358.43</v>
      </c>
      <c r="Y4017" s="33">
        <f t="shared" si="62"/>
        <v>100</v>
      </c>
      <c r="Z4017" s="32">
        <v>0</v>
      </c>
      <c r="AA4017" s="32" t="s">
        <v>3323</v>
      </c>
      <c r="AB4017" s="26">
        <v>67</v>
      </c>
      <c r="AC4017" s="33">
        <v>100</v>
      </c>
      <c r="AD4017" s="33">
        <v>100</v>
      </c>
      <c r="AE4017" s="34" t="s">
        <v>12662</v>
      </c>
      <c r="AF4017" s="11"/>
    </row>
    <row r="4018" spans="2:32" ht="62.25" x14ac:dyDescent="0.5">
      <c r="B4018" s="11"/>
      <c r="C4018" s="28" t="s">
        <v>12697</v>
      </c>
      <c r="D4018" s="28" t="s">
        <v>12698</v>
      </c>
      <c r="E4018" s="29" t="s">
        <v>12699</v>
      </c>
      <c r="F4018" s="29" t="s">
        <v>1</v>
      </c>
      <c r="G4018" s="29" t="s">
        <v>328</v>
      </c>
      <c r="H4018" s="30" t="s">
        <v>1139</v>
      </c>
      <c r="I4018" s="30" t="s">
        <v>102</v>
      </c>
      <c r="J4018" s="31" t="s">
        <v>103</v>
      </c>
      <c r="K4018" s="30" t="s">
        <v>104</v>
      </c>
      <c r="L4018" s="32" t="s">
        <v>40</v>
      </c>
      <c r="M4018" s="30" t="s">
        <v>105</v>
      </c>
      <c r="N4018" s="30" t="s">
        <v>10530</v>
      </c>
      <c r="O4018" s="30" t="s">
        <v>348</v>
      </c>
      <c r="P4018" s="32" t="s">
        <v>46</v>
      </c>
      <c r="Q4018" s="54">
        <f>VLOOKUP(C4018,[1]Hoja2!$B$1:$AH$6025,32,FALSE)</f>
        <v>2017</v>
      </c>
      <c r="R4018" s="64">
        <f>VLOOKUP(C4018,[1]Hoja2!$B$1:$AH$6025,33,FALSE)</f>
        <v>979613.86</v>
      </c>
      <c r="S4018" s="30">
        <v>979613.86</v>
      </c>
      <c r="T4018" s="30">
        <v>979613.86</v>
      </c>
      <c r="U4018" s="30">
        <v>979613.86</v>
      </c>
      <c r="V4018" s="30">
        <v>979613.86</v>
      </c>
      <c r="W4018" s="30">
        <v>979613.86</v>
      </c>
      <c r="X4018" s="30">
        <v>979613.86</v>
      </c>
      <c r="Y4018" s="33">
        <f t="shared" si="62"/>
        <v>100</v>
      </c>
      <c r="Z4018" s="32">
        <v>0</v>
      </c>
      <c r="AA4018" s="32" t="s">
        <v>4148</v>
      </c>
      <c r="AB4018" s="26">
        <v>85</v>
      </c>
      <c r="AC4018" s="33">
        <v>100</v>
      </c>
      <c r="AD4018" s="33">
        <v>100</v>
      </c>
      <c r="AE4018" s="34" t="s">
        <v>12700</v>
      </c>
      <c r="AF4018" s="11"/>
    </row>
    <row r="4019" spans="2:32" ht="62.25" x14ac:dyDescent="0.5">
      <c r="B4019" s="11"/>
      <c r="C4019" s="28" t="s">
        <v>12701</v>
      </c>
      <c r="D4019" s="28" t="s">
        <v>12702</v>
      </c>
      <c r="E4019" s="29" t="s">
        <v>12703</v>
      </c>
      <c r="F4019" s="29" t="s">
        <v>1</v>
      </c>
      <c r="G4019" s="29" t="s">
        <v>328</v>
      </c>
      <c r="H4019" s="30" t="s">
        <v>6392</v>
      </c>
      <c r="I4019" s="30" t="s">
        <v>102</v>
      </c>
      <c r="J4019" s="31" t="s">
        <v>103</v>
      </c>
      <c r="K4019" s="30" t="s">
        <v>104</v>
      </c>
      <c r="L4019" s="32" t="s">
        <v>40</v>
      </c>
      <c r="M4019" s="30" t="s">
        <v>105</v>
      </c>
      <c r="N4019" s="30" t="s">
        <v>10530</v>
      </c>
      <c r="O4019" s="30" t="s">
        <v>107</v>
      </c>
      <c r="P4019" s="32" t="s">
        <v>46</v>
      </c>
      <c r="Q4019" s="54">
        <f>VLOOKUP(C4019,[1]Hoja2!$B$1:$AH$6025,32,FALSE)</f>
        <v>2017</v>
      </c>
      <c r="R4019" s="64">
        <f>VLOOKUP(C4019,[1]Hoja2!$B$1:$AH$6025,33,FALSE)</f>
        <v>4119341.48</v>
      </c>
      <c r="S4019" s="30">
        <v>4119341.48</v>
      </c>
      <c r="T4019" s="30">
        <v>4119341.48</v>
      </c>
      <c r="U4019" s="30">
        <v>4119341.48</v>
      </c>
      <c r="V4019" s="30">
        <v>4119341.48</v>
      </c>
      <c r="W4019" s="30">
        <v>4119341.48</v>
      </c>
      <c r="X4019" s="30">
        <v>4119341.48</v>
      </c>
      <c r="Y4019" s="33">
        <f t="shared" si="62"/>
        <v>100</v>
      </c>
      <c r="Z4019" s="32">
        <v>0</v>
      </c>
      <c r="AA4019" s="32" t="s">
        <v>3335</v>
      </c>
      <c r="AB4019" s="26">
        <v>205</v>
      </c>
      <c r="AC4019" s="33">
        <v>100</v>
      </c>
      <c r="AD4019" s="33">
        <v>100</v>
      </c>
      <c r="AE4019" s="34" t="s">
        <v>12280</v>
      </c>
      <c r="AF4019" s="11"/>
    </row>
    <row r="4020" spans="2:32" ht="62.25" x14ac:dyDescent="0.5">
      <c r="B4020" s="11"/>
      <c r="C4020" s="28" t="s">
        <v>12704</v>
      </c>
      <c r="D4020" s="28" t="s">
        <v>12705</v>
      </c>
      <c r="E4020" s="29" t="s">
        <v>12706</v>
      </c>
      <c r="F4020" s="29" t="s">
        <v>1</v>
      </c>
      <c r="G4020" s="29" t="s">
        <v>328</v>
      </c>
      <c r="H4020" s="30" t="s">
        <v>459</v>
      </c>
      <c r="I4020" s="30" t="s">
        <v>113</v>
      </c>
      <c r="J4020" s="31" t="s">
        <v>103</v>
      </c>
      <c r="K4020" s="30" t="s">
        <v>104</v>
      </c>
      <c r="L4020" s="32" t="s">
        <v>40</v>
      </c>
      <c r="M4020" s="30" t="s">
        <v>105</v>
      </c>
      <c r="N4020" s="30" t="s">
        <v>10530</v>
      </c>
      <c r="O4020" s="30" t="s">
        <v>348</v>
      </c>
      <c r="P4020" s="32" t="s">
        <v>46</v>
      </c>
      <c r="Q4020" s="54">
        <f>VLOOKUP(C4020,[1]Hoja2!$B$1:$AH$6025,32,FALSE)</f>
        <v>2017</v>
      </c>
      <c r="R4020" s="64">
        <f>VLOOKUP(C4020,[1]Hoja2!$B$1:$AH$6025,33,FALSE)</f>
        <v>92002.98</v>
      </c>
      <c r="S4020" s="30">
        <v>92002.98</v>
      </c>
      <c r="T4020" s="30">
        <v>92002.98</v>
      </c>
      <c r="U4020" s="30">
        <v>92002.98</v>
      </c>
      <c r="V4020" s="30">
        <v>92002.98</v>
      </c>
      <c r="W4020" s="30">
        <v>92002.98</v>
      </c>
      <c r="X4020" s="30">
        <v>92002.98</v>
      </c>
      <c r="Y4020" s="33">
        <f t="shared" si="62"/>
        <v>100</v>
      </c>
      <c r="Z4020" s="32">
        <v>0</v>
      </c>
      <c r="AA4020" s="32" t="s">
        <v>4148</v>
      </c>
      <c r="AB4020" s="26">
        <v>35</v>
      </c>
      <c r="AC4020" s="33">
        <v>100</v>
      </c>
      <c r="AD4020" s="33">
        <v>100</v>
      </c>
      <c r="AE4020" s="34" t="s">
        <v>12707</v>
      </c>
      <c r="AF4020" s="11"/>
    </row>
    <row r="4021" spans="2:32" ht="62.25" x14ac:dyDescent="0.5">
      <c r="B4021" s="11"/>
      <c r="C4021" s="28" t="s">
        <v>12708</v>
      </c>
      <c r="D4021" s="28" t="s">
        <v>12709</v>
      </c>
      <c r="E4021" s="29" t="s">
        <v>12710</v>
      </c>
      <c r="F4021" s="29" t="s">
        <v>1</v>
      </c>
      <c r="G4021" s="29" t="s">
        <v>328</v>
      </c>
      <c r="H4021" s="30" t="s">
        <v>459</v>
      </c>
      <c r="I4021" s="30" t="s">
        <v>113</v>
      </c>
      <c r="J4021" s="31" t="s">
        <v>103</v>
      </c>
      <c r="K4021" s="30" t="s">
        <v>104</v>
      </c>
      <c r="L4021" s="32" t="s">
        <v>40</v>
      </c>
      <c r="M4021" s="30" t="s">
        <v>105</v>
      </c>
      <c r="N4021" s="30" t="s">
        <v>10530</v>
      </c>
      <c r="O4021" s="30" t="s">
        <v>348</v>
      </c>
      <c r="P4021" s="32" t="s">
        <v>46</v>
      </c>
      <c r="Q4021" s="54">
        <f>VLOOKUP(C4021,[1]Hoja2!$B$1:$AH$6025,32,FALSE)</f>
        <v>2017</v>
      </c>
      <c r="R4021" s="64">
        <f>VLOOKUP(C4021,[1]Hoja2!$B$1:$AH$6025,33,FALSE)</f>
        <v>959459.64</v>
      </c>
      <c r="S4021" s="30">
        <v>959459.64</v>
      </c>
      <c r="T4021" s="30">
        <v>959459.64</v>
      </c>
      <c r="U4021" s="30">
        <v>959459.64</v>
      </c>
      <c r="V4021" s="30">
        <v>959459.64</v>
      </c>
      <c r="W4021" s="30">
        <v>959459.64</v>
      </c>
      <c r="X4021" s="30">
        <v>959459.64</v>
      </c>
      <c r="Y4021" s="33">
        <f t="shared" si="62"/>
        <v>100</v>
      </c>
      <c r="Z4021" s="32">
        <v>0</v>
      </c>
      <c r="AA4021" s="32" t="s">
        <v>4148</v>
      </c>
      <c r="AB4021" s="26">
        <v>109</v>
      </c>
      <c r="AC4021" s="33">
        <v>100</v>
      </c>
      <c r="AD4021" s="33">
        <v>100</v>
      </c>
      <c r="AE4021" s="34" t="s">
        <v>12711</v>
      </c>
      <c r="AF4021" s="11"/>
    </row>
    <row r="4022" spans="2:32" ht="62.25" x14ac:dyDescent="0.5">
      <c r="B4022" s="11"/>
      <c r="C4022" s="28" t="s">
        <v>12712</v>
      </c>
      <c r="D4022" s="28" t="s">
        <v>12713</v>
      </c>
      <c r="E4022" s="29" t="s">
        <v>12714</v>
      </c>
      <c r="F4022" s="29" t="s">
        <v>1</v>
      </c>
      <c r="G4022" s="29" t="s">
        <v>328</v>
      </c>
      <c r="H4022" s="30" t="s">
        <v>459</v>
      </c>
      <c r="I4022" s="30" t="s">
        <v>113</v>
      </c>
      <c r="J4022" s="31" t="s">
        <v>103</v>
      </c>
      <c r="K4022" s="30" t="s">
        <v>104</v>
      </c>
      <c r="L4022" s="32" t="s">
        <v>40</v>
      </c>
      <c r="M4022" s="30" t="s">
        <v>105</v>
      </c>
      <c r="N4022" s="30" t="s">
        <v>10530</v>
      </c>
      <c r="O4022" s="30" t="s">
        <v>279</v>
      </c>
      <c r="P4022" s="32" t="s">
        <v>46</v>
      </c>
      <c r="Q4022" s="54">
        <f>VLOOKUP(C4022,[1]Hoja2!$B$1:$AH$6025,32,FALSE)</f>
        <v>2017</v>
      </c>
      <c r="R4022" s="64">
        <f>VLOOKUP(C4022,[1]Hoja2!$B$1:$AH$6025,33,FALSE)</f>
        <v>258155.18</v>
      </c>
      <c r="S4022" s="30">
        <v>258155.18</v>
      </c>
      <c r="T4022" s="30">
        <v>258155.18</v>
      </c>
      <c r="U4022" s="30">
        <v>258155.18</v>
      </c>
      <c r="V4022" s="30">
        <v>258155.18</v>
      </c>
      <c r="W4022" s="30">
        <v>258155.18</v>
      </c>
      <c r="X4022" s="30">
        <v>258155.18</v>
      </c>
      <c r="Y4022" s="33">
        <f t="shared" si="62"/>
        <v>100</v>
      </c>
      <c r="Z4022" s="32">
        <v>0</v>
      </c>
      <c r="AA4022" s="32" t="s">
        <v>3323</v>
      </c>
      <c r="AB4022" s="26">
        <v>43</v>
      </c>
      <c r="AC4022" s="33">
        <v>100</v>
      </c>
      <c r="AD4022" s="33">
        <v>100</v>
      </c>
      <c r="AE4022" s="34" t="s">
        <v>12715</v>
      </c>
      <c r="AF4022" s="11"/>
    </row>
    <row r="4023" spans="2:32" ht="62.25" x14ac:dyDescent="0.5">
      <c r="B4023" s="11"/>
      <c r="C4023" s="28" t="s">
        <v>12716</v>
      </c>
      <c r="D4023" s="28" t="s">
        <v>12717</v>
      </c>
      <c r="E4023" s="29" t="s">
        <v>12718</v>
      </c>
      <c r="F4023" s="29" t="s">
        <v>1</v>
      </c>
      <c r="G4023" s="29" t="s">
        <v>328</v>
      </c>
      <c r="H4023" s="30" t="s">
        <v>459</v>
      </c>
      <c r="I4023" s="30" t="s">
        <v>113</v>
      </c>
      <c r="J4023" s="31" t="s">
        <v>103</v>
      </c>
      <c r="K4023" s="30" t="s">
        <v>104</v>
      </c>
      <c r="L4023" s="32" t="s">
        <v>40</v>
      </c>
      <c r="M4023" s="30" t="s">
        <v>105</v>
      </c>
      <c r="N4023" s="30" t="s">
        <v>10530</v>
      </c>
      <c r="O4023" s="30" t="s">
        <v>279</v>
      </c>
      <c r="P4023" s="32" t="s">
        <v>46</v>
      </c>
      <c r="Q4023" s="54">
        <f>VLOOKUP(C4023,[1]Hoja2!$B$1:$AH$6025,32,FALSE)</f>
        <v>2017</v>
      </c>
      <c r="R4023" s="64">
        <f>VLOOKUP(C4023,[1]Hoja2!$B$1:$AH$6025,33,FALSE)</f>
        <v>2953295.26</v>
      </c>
      <c r="S4023" s="30">
        <v>2953295.26</v>
      </c>
      <c r="T4023" s="30">
        <v>2953295.26</v>
      </c>
      <c r="U4023" s="30">
        <v>2953295.26</v>
      </c>
      <c r="V4023" s="30">
        <v>2953295.26</v>
      </c>
      <c r="W4023" s="30">
        <v>2953295.26</v>
      </c>
      <c r="X4023" s="30">
        <v>2953295.26</v>
      </c>
      <c r="Y4023" s="33">
        <f t="shared" si="62"/>
        <v>100</v>
      </c>
      <c r="Z4023" s="32">
        <v>0</v>
      </c>
      <c r="AA4023" s="32" t="s">
        <v>3323</v>
      </c>
      <c r="AB4023" s="26">
        <v>103</v>
      </c>
      <c r="AC4023" s="33">
        <v>100</v>
      </c>
      <c r="AD4023" s="33">
        <v>100</v>
      </c>
      <c r="AE4023" s="34" t="s">
        <v>12280</v>
      </c>
      <c r="AF4023" s="11"/>
    </row>
    <row r="4024" spans="2:32" ht="62.25" x14ac:dyDescent="0.5">
      <c r="B4024" s="11"/>
      <c r="C4024" s="28" t="s">
        <v>12719</v>
      </c>
      <c r="D4024" s="28" t="s">
        <v>12720</v>
      </c>
      <c r="E4024" s="29" t="s">
        <v>12721</v>
      </c>
      <c r="F4024" s="29" t="s">
        <v>1</v>
      </c>
      <c r="G4024" s="29" t="s">
        <v>328</v>
      </c>
      <c r="H4024" s="30" t="s">
        <v>459</v>
      </c>
      <c r="I4024" s="30" t="s">
        <v>113</v>
      </c>
      <c r="J4024" s="31" t="s">
        <v>103</v>
      </c>
      <c r="K4024" s="30" t="s">
        <v>104</v>
      </c>
      <c r="L4024" s="32" t="s">
        <v>40</v>
      </c>
      <c r="M4024" s="30" t="s">
        <v>105</v>
      </c>
      <c r="N4024" s="30" t="s">
        <v>10530</v>
      </c>
      <c r="O4024" s="30" t="s">
        <v>107</v>
      </c>
      <c r="P4024" s="32" t="s">
        <v>46</v>
      </c>
      <c r="Q4024" s="54">
        <f>VLOOKUP(C4024,[1]Hoja2!$B$1:$AH$6025,32,FALSE)</f>
        <v>2017</v>
      </c>
      <c r="R4024" s="64">
        <f>VLOOKUP(C4024,[1]Hoja2!$B$1:$AH$6025,33,FALSE)</f>
        <v>50883.96</v>
      </c>
      <c r="S4024" s="30">
        <v>50883.96</v>
      </c>
      <c r="T4024" s="30">
        <v>50883.96</v>
      </c>
      <c r="U4024" s="30">
        <v>50883.96</v>
      </c>
      <c r="V4024" s="30">
        <v>50883.96</v>
      </c>
      <c r="W4024" s="30">
        <v>50883.96</v>
      </c>
      <c r="X4024" s="30">
        <v>50883.96</v>
      </c>
      <c r="Y4024" s="33">
        <f t="shared" si="62"/>
        <v>100</v>
      </c>
      <c r="Z4024" s="32">
        <v>0</v>
      </c>
      <c r="AA4024" s="32" t="s">
        <v>3323</v>
      </c>
      <c r="AB4024" s="26">
        <v>3</v>
      </c>
      <c r="AC4024" s="33">
        <v>100</v>
      </c>
      <c r="AD4024" s="33">
        <v>100</v>
      </c>
      <c r="AE4024" s="34" t="s">
        <v>12722</v>
      </c>
      <c r="AF4024" s="11"/>
    </row>
    <row r="4025" spans="2:32" ht="62.25" x14ac:dyDescent="0.5">
      <c r="B4025" s="11"/>
      <c r="C4025" s="28" t="s">
        <v>12723</v>
      </c>
      <c r="D4025" s="28" t="s">
        <v>12724</v>
      </c>
      <c r="E4025" s="29" t="s">
        <v>12725</v>
      </c>
      <c r="F4025" s="29" t="s">
        <v>1</v>
      </c>
      <c r="G4025" s="29" t="s">
        <v>328</v>
      </c>
      <c r="H4025" s="30" t="s">
        <v>459</v>
      </c>
      <c r="I4025" s="30" t="s">
        <v>113</v>
      </c>
      <c r="J4025" s="31" t="s">
        <v>103</v>
      </c>
      <c r="K4025" s="30" t="s">
        <v>104</v>
      </c>
      <c r="L4025" s="32" t="s">
        <v>40</v>
      </c>
      <c r="M4025" s="30" t="s">
        <v>105</v>
      </c>
      <c r="N4025" s="30" t="s">
        <v>10530</v>
      </c>
      <c r="O4025" s="30" t="s">
        <v>107</v>
      </c>
      <c r="P4025" s="32" t="s">
        <v>46</v>
      </c>
      <c r="Q4025" s="54">
        <f>VLOOKUP(C4025,[1]Hoja2!$B$1:$AH$6025,32,FALSE)</f>
        <v>2017</v>
      </c>
      <c r="R4025" s="64">
        <f>VLOOKUP(C4025,[1]Hoja2!$B$1:$AH$6025,33,FALSE)</f>
        <v>44777.89</v>
      </c>
      <c r="S4025" s="30">
        <v>44777.89</v>
      </c>
      <c r="T4025" s="30">
        <v>44777.89</v>
      </c>
      <c r="U4025" s="30">
        <v>44777.89</v>
      </c>
      <c r="V4025" s="30">
        <v>44777.89</v>
      </c>
      <c r="W4025" s="30">
        <v>44777.89</v>
      </c>
      <c r="X4025" s="30">
        <v>44777.89</v>
      </c>
      <c r="Y4025" s="33">
        <f t="shared" si="62"/>
        <v>100</v>
      </c>
      <c r="Z4025" s="32">
        <v>0</v>
      </c>
      <c r="AA4025" s="32" t="s">
        <v>3323</v>
      </c>
      <c r="AB4025" s="26">
        <v>4</v>
      </c>
      <c r="AC4025" s="33">
        <v>100</v>
      </c>
      <c r="AD4025" s="33">
        <v>100</v>
      </c>
      <c r="AE4025" s="34" t="s">
        <v>12722</v>
      </c>
      <c r="AF4025" s="11"/>
    </row>
    <row r="4026" spans="2:32" ht="62.25" x14ac:dyDescent="0.5">
      <c r="B4026" s="11"/>
      <c r="C4026" s="28" t="s">
        <v>12726</v>
      </c>
      <c r="D4026" s="28" t="s">
        <v>12727</v>
      </c>
      <c r="E4026" s="29" t="s">
        <v>12728</v>
      </c>
      <c r="F4026" s="29" t="s">
        <v>1</v>
      </c>
      <c r="G4026" s="29" t="s">
        <v>328</v>
      </c>
      <c r="H4026" s="30" t="s">
        <v>459</v>
      </c>
      <c r="I4026" s="30" t="s">
        <v>113</v>
      </c>
      <c r="J4026" s="31" t="s">
        <v>103</v>
      </c>
      <c r="K4026" s="30" t="s">
        <v>104</v>
      </c>
      <c r="L4026" s="32" t="s">
        <v>40</v>
      </c>
      <c r="M4026" s="30" t="s">
        <v>105</v>
      </c>
      <c r="N4026" s="30" t="s">
        <v>10530</v>
      </c>
      <c r="O4026" s="30" t="s">
        <v>107</v>
      </c>
      <c r="P4026" s="32" t="s">
        <v>46</v>
      </c>
      <c r="Q4026" s="54">
        <f>VLOOKUP(C4026,[1]Hoja2!$B$1:$AH$6025,32,FALSE)</f>
        <v>2017</v>
      </c>
      <c r="R4026" s="64">
        <f>VLOOKUP(C4026,[1]Hoja2!$B$1:$AH$6025,33,FALSE)</f>
        <v>44674.23</v>
      </c>
      <c r="S4026" s="30">
        <v>44674.23</v>
      </c>
      <c r="T4026" s="30">
        <v>44674.23</v>
      </c>
      <c r="U4026" s="30">
        <v>44674.23</v>
      </c>
      <c r="V4026" s="30">
        <v>44674.23</v>
      </c>
      <c r="W4026" s="30">
        <v>44674.23</v>
      </c>
      <c r="X4026" s="30">
        <v>44674.23</v>
      </c>
      <c r="Y4026" s="33">
        <f t="shared" si="62"/>
        <v>100</v>
      </c>
      <c r="Z4026" s="32">
        <v>0</v>
      </c>
      <c r="AA4026" s="32" t="s">
        <v>3323</v>
      </c>
      <c r="AB4026" s="26">
        <v>5</v>
      </c>
      <c r="AC4026" s="33">
        <v>100</v>
      </c>
      <c r="AD4026" s="33">
        <v>100</v>
      </c>
      <c r="AE4026" s="34" t="s">
        <v>12722</v>
      </c>
      <c r="AF4026" s="11"/>
    </row>
    <row r="4027" spans="2:32" ht="62.25" x14ac:dyDescent="0.5">
      <c r="B4027" s="11"/>
      <c r="C4027" s="28" t="s">
        <v>12729</v>
      </c>
      <c r="D4027" s="28" t="s">
        <v>12730</v>
      </c>
      <c r="E4027" s="29" t="s">
        <v>12731</v>
      </c>
      <c r="F4027" s="29" t="s">
        <v>1</v>
      </c>
      <c r="G4027" s="29" t="s">
        <v>328</v>
      </c>
      <c r="H4027" s="30" t="s">
        <v>459</v>
      </c>
      <c r="I4027" s="30" t="s">
        <v>113</v>
      </c>
      <c r="J4027" s="31" t="s">
        <v>103</v>
      </c>
      <c r="K4027" s="30" t="s">
        <v>104</v>
      </c>
      <c r="L4027" s="32" t="s">
        <v>40</v>
      </c>
      <c r="M4027" s="30" t="s">
        <v>105</v>
      </c>
      <c r="N4027" s="30" t="s">
        <v>10530</v>
      </c>
      <c r="O4027" s="30" t="s">
        <v>107</v>
      </c>
      <c r="P4027" s="32" t="s">
        <v>46</v>
      </c>
      <c r="Q4027" s="54">
        <f>VLOOKUP(C4027,[1]Hoja2!$B$1:$AH$6025,32,FALSE)</f>
        <v>2017</v>
      </c>
      <c r="R4027" s="64">
        <f>VLOOKUP(C4027,[1]Hoja2!$B$1:$AH$6025,33,FALSE)</f>
        <v>116957.73</v>
      </c>
      <c r="S4027" s="30">
        <v>116957.73</v>
      </c>
      <c r="T4027" s="30">
        <v>116957.73</v>
      </c>
      <c r="U4027" s="30">
        <v>116957.73</v>
      </c>
      <c r="V4027" s="30">
        <v>116957.73</v>
      </c>
      <c r="W4027" s="30">
        <v>116957.73</v>
      </c>
      <c r="X4027" s="30">
        <v>116957.73</v>
      </c>
      <c r="Y4027" s="33">
        <f t="shared" si="62"/>
        <v>100</v>
      </c>
      <c r="Z4027" s="32">
        <v>0</v>
      </c>
      <c r="AA4027" s="32" t="s">
        <v>3323</v>
      </c>
      <c r="AB4027" s="26">
        <v>10</v>
      </c>
      <c r="AC4027" s="33">
        <v>100</v>
      </c>
      <c r="AD4027" s="33">
        <v>100</v>
      </c>
      <c r="AE4027" s="34" t="s">
        <v>12722</v>
      </c>
      <c r="AF4027" s="11"/>
    </row>
    <row r="4028" spans="2:32" ht="62.25" x14ac:dyDescent="0.5">
      <c r="B4028" s="11"/>
      <c r="C4028" s="28" t="s">
        <v>12732</v>
      </c>
      <c r="D4028" s="28" t="s">
        <v>12733</v>
      </c>
      <c r="E4028" s="29" t="s">
        <v>12734</v>
      </c>
      <c r="F4028" s="29" t="s">
        <v>1</v>
      </c>
      <c r="G4028" s="29" t="s">
        <v>328</v>
      </c>
      <c r="H4028" s="30" t="s">
        <v>459</v>
      </c>
      <c r="I4028" s="30" t="s">
        <v>113</v>
      </c>
      <c r="J4028" s="31" t="s">
        <v>103</v>
      </c>
      <c r="K4028" s="30" t="s">
        <v>104</v>
      </c>
      <c r="L4028" s="32" t="s">
        <v>40</v>
      </c>
      <c r="M4028" s="30" t="s">
        <v>105</v>
      </c>
      <c r="N4028" s="30" t="s">
        <v>10530</v>
      </c>
      <c r="O4028" s="30" t="s">
        <v>107</v>
      </c>
      <c r="P4028" s="32" t="s">
        <v>46</v>
      </c>
      <c r="Q4028" s="54">
        <f>VLOOKUP(C4028,[1]Hoja2!$B$1:$AH$6025,32,FALSE)</f>
        <v>2017</v>
      </c>
      <c r="R4028" s="64">
        <f>VLOOKUP(C4028,[1]Hoja2!$B$1:$AH$6025,33,FALSE)</f>
        <v>203997.57</v>
      </c>
      <c r="S4028" s="30">
        <v>203997.57</v>
      </c>
      <c r="T4028" s="30">
        <v>203997.57</v>
      </c>
      <c r="U4028" s="30">
        <v>203997.57</v>
      </c>
      <c r="V4028" s="30">
        <v>203997.57</v>
      </c>
      <c r="W4028" s="30">
        <v>203997.57</v>
      </c>
      <c r="X4028" s="30">
        <v>203997.57</v>
      </c>
      <c r="Y4028" s="33">
        <f t="shared" si="62"/>
        <v>100</v>
      </c>
      <c r="Z4028" s="32">
        <v>0</v>
      </c>
      <c r="AA4028" s="32" t="s">
        <v>3323</v>
      </c>
      <c r="AB4028" s="26">
        <v>16</v>
      </c>
      <c r="AC4028" s="33">
        <v>100</v>
      </c>
      <c r="AD4028" s="33">
        <v>100</v>
      </c>
      <c r="AE4028" s="34" t="s">
        <v>12722</v>
      </c>
      <c r="AF4028" s="11"/>
    </row>
    <row r="4029" spans="2:32" ht="62.25" x14ac:dyDescent="0.5">
      <c r="B4029" s="11"/>
      <c r="C4029" s="28" t="s">
        <v>12735</v>
      </c>
      <c r="D4029" s="28" t="s">
        <v>12736</v>
      </c>
      <c r="E4029" s="29" t="s">
        <v>12737</v>
      </c>
      <c r="F4029" s="29" t="s">
        <v>1</v>
      </c>
      <c r="G4029" s="29" t="s">
        <v>328</v>
      </c>
      <c r="H4029" s="30" t="s">
        <v>459</v>
      </c>
      <c r="I4029" s="30" t="s">
        <v>113</v>
      </c>
      <c r="J4029" s="31" t="s">
        <v>103</v>
      </c>
      <c r="K4029" s="30" t="s">
        <v>104</v>
      </c>
      <c r="L4029" s="32" t="s">
        <v>40</v>
      </c>
      <c r="M4029" s="30" t="s">
        <v>105</v>
      </c>
      <c r="N4029" s="30" t="s">
        <v>10530</v>
      </c>
      <c r="O4029" s="30" t="s">
        <v>107</v>
      </c>
      <c r="P4029" s="32" t="s">
        <v>46</v>
      </c>
      <c r="Q4029" s="54">
        <f>VLOOKUP(C4029,[1]Hoja2!$B$1:$AH$6025,32,FALSE)</f>
        <v>2017</v>
      </c>
      <c r="R4029" s="64">
        <f>VLOOKUP(C4029,[1]Hoja2!$B$1:$AH$6025,33,FALSE)</f>
        <v>399354.29</v>
      </c>
      <c r="S4029" s="30">
        <v>399354.29</v>
      </c>
      <c r="T4029" s="30">
        <v>399354.29</v>
      </c>
      <c r="U4029" s="30">
        <v>399354.29</v>
      </c>
      <c r="V4029" s="30">
        <v>399354.29</v>
      </c>
      <c r="W4029" s="30">
        <v>399354.29</v>
      </c>
      <c r="X4029" s="30">
        <v>399354.29</v>
      </c>
      <c r="Y4029" s="33">
        <f t="shared" si="62"/>
        <v>100</v>
      </c>
      <c r="Z4029" s="32">
        <v>0</v>
      </c>
      <c r="AA4029" s="32" t="s">
        <v>3323</v>
      </c>
      <c r="AB4029" s="26">
        <v>23</v>
      </c>
      <c r="AC4029" s="33">
        <v>100</v>
      </c>
      <c r="AD4029" s="33">
        <v>100</v>
      </c>
      <c r="AE4029" s="34" t="s">
        <v>12738</v>
      </c>
      <c r="AF4029" s="11"/>
    </row>
    <row r="4030" spans="2:32" ht="62.25" x14ac:dyDescent="0.5">
      <c r="B4030" s="11"/>
      <c r="C4030" s="28" t="s">
        <v>12739</v>
      </c>
      <c r="D4030" s="28" t="s">
        <v>12740</v>
      </c>
      <c r="E4030" s="29" t="s">
        <v>12741</v>
      </c>
      <c r="F4030" s="29" t="s">
        <v>1</v>
      </c>
      <c r="G4030" s="29" t="s">
        <v>328</v>
      </c>
      <c r="H4030" s="30" t="s">
        <v>12742</v>
      </c>
      <c r="I4030" s="30" t="s">
        <v>102</v>
      </c>
      <c r="J4030" s="31" t="s">
        <v>103</v>
      </c>
      <c r="K4030" s="30" t="s">
        <v>104</v>
      </c>
      <c r="L4030" s="32" t="s">
        <v>40</v>
      </c>
      <c r="M4030" s="30" t="s">
        <v>105</v>
      </c>
      <c r="N4030" s="30" t="s">
        <v>10530</v>
      </c>
      <c r="O4030" s="30" t="s">
        <v>429</v>
      </c>
      <c r="P4030" s="32" t="s">
        <v>46</v>
      </c>
      <c r="Q4030" s="54">
        <f>VLOOKUP(C4030,[1]Hoja2!$B$1:$AH$6025,32,FALSE)</f>
        <v>2017</v>
      </c>
      <c r="R4030" s="64">
        <f>VLOOKUP(C4030,[1]Hoja2!$B$1:$AH$6025,33,FALSE)</f>
        <v>1145220.1599999999</v>
      </c>
      <c r="S4030" s="30">
        <v>1145220.1599999999</v>
      </c>
      <c r="T4030" s="30">
        <v>1145220.1599999999</v>
      </c>
      <c r="U4030" s="30">
        <v>1145220.1599999999</v>
      </c>
      <c r="V4030" s="30">
        <v>1145220.1599999999</v>
      </c>
      <c r="W4030" s="30">
        <v>1145220.1599999999</v>
      </c>
      <c r="X4030" s="30">
        <v>1145220.1599999999</v>
      </c>
      <c r="Y4030" s="33">
        <f t="shared" si="62"/>
        <v>100</v>
      </c>
      <c r="Z4030" s="32">
        <v>0</v>
      </c>
      <c r="AA4030" s="32" t="s">
        <v>4148</v>
      </c>
      <c r="AB4030" s="26">
        <v>79</v>
      </c>
      <c r="AC4030" s="33">
        <v>100</v>
      </c>
      <c r="AD4030" s="33">
        <v>100</v>
      </c>
      <c r="AE4030" s="34" t="s">
        <v>12662</v>
      </c>
      <c r="AF4030" s="11"/>
    </row>
    <row r="4031" spans="2:32" ht="62.25" x14ac:dyDescent="0.5">
      <c r="B4031" s="11"/>
      <c r="C4031" s="28" t="s">
        <v>12743</v>
      </c>
      <c r="D4031" s="28" t="s">
        <v>12744</v>
      </c>
      <c r="E4031" s="29" t="s">
        <v>12745</v>
      </c>
      <c r="F4031" s="29" t="s">
        <v>1</v>
      </c>
      <c r="G4031" s="29" t="s">
        <v>328</v>
      </c>
      <c r="H4031" s="30" t="s">
        <v>7469</v>
      </c>
      <c r="I4031" s="30" t="s">
        <v>102</v>
      </c>
      <c r="J4031" s="31" t="s">
        <v>103</v>
      </c>
      <c r="K4031" s="30" t="s">
        <v>104</v>
      </c>
      <c r="L4031" s="32" t="s">
        <v>40</v>
      </c>
      <c r="M4031" s="30" t="s">
        <v>105</v>
      </c>
      <c r="N4031" s="30" t="s">
        <v>10530</v>
      </c>
      <c r="O4031" s="30" t="s">
        <v>107</v>
      </c>
      <c r="P4031" s="32" t="s">
        <v>46</v>
      </c>
      <c r="Q4031" s="54">
        <f>VLOOKUP(C4031,[1]Hoja2!$B$1:$AH$6025,32,FALSE)</f>
        <v>2017</v>
      </c>
      <c r="R4031" s="64">
        <f>VLOOKUP(C4031,[1]Hoja2!$B$1:$AH$6025,33,FALSE)</f>
        <v>1099269.6399999999</v>
      </c>
      <c r="S4031" s="30">
        <v>1099269.6399999999</v>
      </c>
      <c r="T4031" s="30">
        <v>1099269.6399999999</v>
      </c>
      <c r="U4031" s="30">
        <v>1099269.6399999999</v>
      </c>
      <c r="V4031" s="30">
        <v>1099269.6399999999</v>
      </c>
      <c r="W4031" s="30">
        <v>1099269.6399999999</v>
      </c>
      <c r="X4031" s="30">
        <v>1099269.6399999999</v>
      </c>
      <c r="Y4031" s="33">
        <f t="shared" si="62"/>
        <v>100</v>
      </c>
      <c r="Z4031" s="32">
        <v>0</v>
      </c>
      <c r="AA4031" s="32" t="s">
        <v>3335</v>
      </c>
      <c r="AB4031" s="26">
        <v>61</v>
      </c>
      <c r="AC4031" s="33">
        <v>100</v>
      </c>
      <c r="AD4031" s="33">
        <v>100</v>
      </c>
      <c r="AE4031" s="34" t="s">
        <v>12280</v>
      </c>
      <c r="AF4031" s="11"/>
    </row>
    <row r="4032" spans="2:32" ht="62.25" x14ac:dyDescent="0.5">
      <c r="B4032" s="11"/>
      <c r="C4032" s="28" t="s">
        <v>12746</v>
      </c>
      <c r="D4032" s="28" t="s">
        <v>12747</v>
      </c>
      <c r="E4032" s="29" t="s">
        <v>12748</v>
      </c>
      <c r="F4032" s="29" t="s">
        <v>1</v>
      </c>
      <c r="G4032" s="29" t="s">
        <v>2802</v>
      </c>
      <c r="H4032" s="30" t="s">
        <v>2802</v>
      </c>
      <c r="I4032" s="30" t="s">
        <v>113</v>
      </c>
      <c r="J4032" s="31" t="s">
        <v>103</v>
      </c>
      <c r="K4032" s="30" t="s">
        <v>104</v>
      </c>
      <c r="L4032" s="32" t="s">
        <v>40</v>
      </c>
      <c r="M4032" s="30" t="s">
        <v>105</v>
      </c>
      <c r="N4032" s="30" t="s">
        <v>4485</v>
      </c>
      <c r="O4032" s="30" t="s">
        <v>107</v>
      </c>
      <c r="P4032" s="32" t="s">
        <v>46</v>
      </c>
      <c r="Q4032" s="54">
        <f>VLOOKUP(C4032,[1]Hoja2!$B$1:$AH$6025,32,FALSE)</f>
        <v>2017</v>
      </c>
      <c r="R4032" s="64">
        <f>VLOOKUP(C4032,[1]Hoja2!$B$1:$AH$6025,33,FALSE)</f>
        <v>315383.15000000002</v>
      </c>
      <c r="S4032" s="30">
        <v>315383.15000000002</v>
      </c>
      <c r="T4032" s="30">
        <v>315383.15000000002</v>
      </c>
      <c r="U4032" s="30">
        <v>315383.15000000002</v>
      </c>
      <c r="V4032" s="30">
        <v>315383.15000000002</v>
      </c>
      <c r="W4032" s="30">
        <v>315383.15000000002</v>
      </c>
      <c r="X4032" s="30">
        <v>315383.15000000002</v>
      </c>
      <c r="Y4032" s="33">
        <f t="shared" si="62"/>
        <v>100</v>
      </c>
      <c r="Z4032" s="32">
        <v>0</v>
      </c>
      <c r="AA4032" s="32" t="s">
        <v>3323</v>
      </c>
      <c r="AB4032" s="26">
        <v>34</v>
      </c>
      <c r="AC4032" s="33">
        <v>100</v>
      </c>
      <c r="AD4032" s="33">
        <v>100</v>
      </c>
      <c r="AE4032" s="34" t="s">
        <v>12749</v>
      </c>
      <c r="AF4032" s="11"/>
    </row>
    <row r="4033" spans="2:32" ht="62.25" x14ac:dyDescent="0.5">
      <c r="B4033" s="11"/>
      <c r="C4033" s="28" t="s">
        <v>12750</v>
      </c>
      <c r="D4033" s="28" t="s">
        <v>12751</v>
      </c>
      <c r="E4033" s="29" t="s">
        <v>12752</v>
      </c>
      <c r="F4033" s="29" t="s">
        <v>1</v>
      </c>
      <c r="G4033" s="29" t="s">
        <v>2802</v>
      </c>
      <c r="H4033" s="30" t="s">
        <v>2802</v>
      </c>
      <c r="I4033" s="30" t="s">
        <v>113</v>
      </c>
      <c r="J4033" s="31" t="s">
        <v>103</v>
      </c>
      <c r="K4033" s="30" t="s">
        <v>104</v>
      </c>
      <c r="L4033" s="32" t="s">
        <v>40</v>
      </c>
      <c r="M4033" s="30" t="s">
        <v>105</v>
      </c>
      <c r="N4033" s="30" t="s">
        <v>4485</v>
      </c>
      <c r="O4033" s="30" t="s">
        <v>107</v>
      </c>
      <c r="P4033" s="32" t="s">
        <v>46</v>
      </c>
      <c r="Q4033" s="54">
        <f>VLOOKUP(C4033,[1]Hoja2!$B$1:$AH$6025,32,FALSE)</f>
        <v>2017</v>
      </c>
      <c r="R4033" s="64">
        <f>VLOOKUP(C4033,[1]Hoja2!$B$1:$AH$6025,33,FALSE)</f>
        <v>80892.649999999994</v>
      </c>
      <c r="S4033" s="30">
        <v>80892.649999999994</v>
      </c>
      <c r="T4033" s="30">
        <v>80892.649999999994</v>
      </c>
      <c r="U4033" s="30">
        <v>80892.649999999994</v>
      </c>
      <c r="V4033" s="30">
        <v>80892.649999999994</v>
      </c>
      <c r="W4033" s="30">
        <v>80892.649999999994</v>
      </c>
      <c r="X4033" s="30">
        <v>80892.649999999994</v>
      </c>
      <c r="Y4033" s="33">
        <f t="shared" si="62"/>
        <v>100</v>
      </c>
      <c r="Z4033" s="32">
        <v>0</v>
      </c>
      <c r="AA4033" s="32" t="s">
        <v>3323</v>
      </c>
      <c r="AB4033" s="26">
        <v>6</v>
      </c>
      <c r="AC4033" s="33">
        <v>100</v>
      </c>
      <c r="AD4033" s="33">
        <v>100</v>
      </c>
      <c r="AE4033" s="34" t="s">
        <v>12753</v>
      </c>
      <c r="AF4033" s="11"/>
    </row>
    <row r="4034" spans="2:32" ht="62.25" x14ac:dyDescent="0.5">
      <c r="B4034" s="11"/>
      <c r="C4034" s="28" t="s">
        <v>12754</v>
      </c>
      <c r="D4034" s="28" t="s">
        <v>12755</v>
      </c>
      <c r="E4034" s="29" t="s">
        <v>12756</v>
      </c>
      <c r="F4034" s="29" t="s">
        <v>1</v>
      </c>
      <c r="G4034" s="29" t="s">
        <v>2802</v>
      </c>
      <c r="H4034" s="30" t="s">
        <v>2802</v>
      </c>
      <c r="I4034" s="30" t="s">
        <v>113</v>
      </c>
      <c r="J4034" s="31" t="s">
        <v>103</v>
      </c>
      <c r="K4034" s="30" t="s">
        <v>104</v>
      </c>
      <c r="L4034" s="32" t="s">
        <v>40</v>
      </c>
      <c r="M4034" s="30" t="s">
        <v>105</v>
      </c>
      <c r="N4034" s="30" t="s">
        <v>4485</v>
      </c>
      <c r="O4034" s="30" t="s">
        <v>107</v>
      </c>
      <c r="P4034" s="32" t="s">
        <v>46</v>
      </c>
      <c r="Q4034" s="54">
        <f>VLOOKUP(C4034,[1]Hoja2!$B$1:$AH$6025,32,FALSE)</f>
        <v>2017</v>
      </c>
      <c r="R4034" s="64">
        <f>VLOOKUP(C4034,[1]Hoja2!$B$1:$AH$6025,33,FALSE)</f>
        <v>263958.78999999998</v>
      </c>
      <c r="S4034" s="30">
        <v>263958.78999999998</v>
      </c>
      <c r="T4034" s="30">
        <v>263958.78999999998</v>
      </c>
      <c r="U4034" s="30">
        <v>263958.78999999998</v>
      </c>
      <c r="V4034" s="30">
        <v>263958.78999999998</v>
      </c>
      <c r="W4034" s="30">
        <v>263958.78999999998</v>
      </c>
      <c r="X4034" s="30">
        <v>263958.78999999998</v>
      </c>
      <c r="Y4034" s="33">
        <f t="shared" si="62"/>
        <v>100</v>
      </c>
      <c r="Z4034" s="32">
        <v>0</v>
      </c>
      <c r="AA4034" s="32" t="s">
        <v>3323</v>
      </c>
      <c r="AB4034" s="26">
        <v>37</v>
      </c>
      <c r="AC4034" s="33">
        <v>100</v>
      </c>
      <c r="AD4034" s="33">
        <v>100</v>
      </c>
      <c r="AE4034" s="34" t="s">
        <v>12757</v>
      </c>
      <c r="AF4034" s="11"/>
    </row>
    <row r="4035" spans="2:32" ht="62.25" x14ac:dyDescent="0.5">
      <c r="B4035" s="11"/>
      <c r="C4035" s="28" t="s">
        <v>12758</v>
      </c>
      <c r="D4035" s="28" t="s">
        <v>12759</v>
      </c>
      <c r="E4035" s="29" t="s">
        <v>12760</v>
      </c>
      <c r="F4035" s="29" t="s">
        <v>1</v>
      </c>
      <c r="G4035" s="29" t="s">
        <v>2802</v>
      </c>
      <c r="H4035" s="30" t="s">
        <v>2802</v>
      </c>
      <c r="I4035" s="30" t="s">
        <v>113</v>
      </c>
      <c r="J4035" s="31" t="s">
        <v>103</v>
      </c>
      <c r="K4035" s="30" t="s">
        <v>104</v>
      </c>
      <c r="L4035" s="32" t="s">
        <v>40</v>
      </c>
      <c r="M4035" s="30" t="s">
        <v>105</v>
      </c>
      <c r="N4035" s="30" t="s">
        <v>4485</v>
      </c>
      <c r="O4035" s="30" t="s">
        <v>107</v>
      </c>
      <c r="P4035" s="32" t="s">
        <v>46</v>
      </c>
      <c r="Q4035" s="54">
        <f>VLOOKUP(C4035,[1]Hoja2!$B$1:$AH$6025,32,FALSE)</f>
        <v>2017</v>
      </c>
      <c r="R4035" s="64">
        <f>VLOOKUP(C4035,[1]Hoja2!$B$1:$AH$6025,33,FALSE)</f>
        <v>210926.95</v>
      </c>
      <c r="S4035" s="30">
        <v>210926.95</v>
      </c>
      <c r="T4035" s="30">
        <v>210926.95</v>
      </c>
      <c r="U4035" s="30">
        <v>210926.95</v>
      </c>
      <c r="V4035" s="30">
        <v>210926.95</v>
      </c>
      <c r="W4035" s="30">
        <v>210926.95</v>
      </c>
      <c r="X4035" s="30">
        <v>210926.95</v>
      </c>
      <c r="Y4035" s="33">
        <f t="shared" si="62"/>
        <v>100</v>
      </c>
      <c r="Z4035" s="32">
        <v>0</v>
      </c>
      <c r="AA4035" s="32" t="s">
        <v>3323</v>
      </c>
      <c r="AB4035" s="26">
        <v>15</v>
      </c>
      <c r="AC4035" s="33">
        <v>100</v>
      </c>
      <c r="AD4035" s="33">
        <v>100</v>
      </c>
      <c r="AE4035" s="34" t="s">
        <v>12761</v>
      </c>
      <c r="AF4035" s="11"/>
    </row>
    <row r="4036" spans="2:32" ht="62.25" x14ac:dyDescent="0.5">
      <c r="B4036" s="11"/>
      <c r="C4036" s="28" t="s">
        <v>12762</v>
      </c>
      <c r="D4036" s="28" t="s">
        <v>12763</v>
      </c>
      <c r="E4036" s="29" t="s">
        <v>12764</v>
      </c>
      <c r="F4036" s="29" t="s">
        <v>1</v>
      </c>
      <c r="G4036" s="29" t="s">
        <v>2802</v>
      </c>
      <c r="H4036" s="30" t="s">
        <v>2802</v>
      </c>
      <c r="I4036" s="30" t="s">
        <v>113</v>
      </c>
      <c r="J4036" s="31" t="s">
        <v>103</v>
      </c>
      <c r="K4036" s="30" t="s">
        <v>104</v>
      </c>
      <c r="L4036" s="32" t="s">
        <v>40</v>
      </c>
      <c r="M4036" s="30" t="s">
        <v>105</v>
      </c>
      <c r="N4036" s="30" t="s">
        <v>4485</v>
      </c>
      <c r="O4036" s="30" t="s">
        <v>107</v>
      </c>
      <c r="P4036" s="32" t="s">
        <v>46</v>
      </c>
      <c r="Q4036" s="54">
        <f>VLOOKUP(C4036,[1]Hoja2!$B$1:$AH$6025,32,FALSE)</f>
        <v>2017</v>
      </c>
      <c r="R4036" s="64">
        <f>VLOOKUP(C4036,[1]Hoja2!$B$1:$AH$6025,33,FALSE)</f>
        <v>48686.36</v>
      </c>
      <c r="S4036" s="30">
        <v>48686.36</v>
      </c>
      <c r="T4036" s="30">
        <v>48686.36</v>
      </c>
      <c r="U4036" s="30">
        <v>48686.36</v>
      </c>
      <c r="V4036" s="30">
        <v>48686.36</v>
      </c>
      <c r="W4036" s="30">
        <v>48686.36</v>
      </c>
      <c r="X4036" s="30">
        <v>48686.36</v>
      </c>
      <c r="Y4036" s="33">
        <f t="shared" si="62"/>
        <v>100</v>
      </c>
      <c r="Z4036" s="32">
        <v>0</v>
      </c>
      <c r="AA4036" s="32" t="s">
        <v>3323</v>
      </c>
      <c r="AB4036" s="26">
        <v>7</v>
      </c>
      <c r="AC4036" s="33">
        <v>100</v>
      </c>
      <c r="AD4036" s="33">
        <v>100</v>
      </c>
      <c r="AE4036" s="34" t="s">
        <v>12765</v>
      </c>
      <c r="AF4036" s="11"/>
    </row>
    <row r="4037" spans="2:32" ht="62.25" x14ac:dyDescent="0.5">
      <c r="B4037" s="11"/>
      <c r="C4037" s="28" t="s">
        <v>12766</v>
      </c>
      <c r="D4037" s="28" t="s">
        <v>12767</v>
      </c>
      <c r="E4037" s="29" t="s">
        <v>12768</v>
      </c>
      <c r="F4037" s="29" t="s">
        <v>1</v>
      </c>
      <c r="G4037" s="29" t="s">
        <v>2913</v>
      </c>
      <c r="H4037" s="30" t="s">
        <v>12769</v>
      </c>
      <c r="I4037" s="30" t="s">
        <v>102</v>
      </c>
      <c r="J4037" s="31" t="s">
        <v>103</v>
      </c>
      <c r="K4037" s="30" t="s">
        <v>104</v>
      </c>
      <c r="L4037" s="32" t="s">
        <v>40</v>
      </c>
      <c r="M4037" s="30" t="s">
        <v>105</v>
      </c>
      <c r="N4037" s="30" t="s">
        <v>3635</v>
      </c>
      <c r="O4037" s="30" t="s">
        <v>107</v>
      </c>
      <c r="P4037" s="32" t="s">
        <v>46</v>
      </c>
      <c r="Q4037" s="54"/>
      <c r="R4037" s="64"/>
      <c r="S4037" s="30"/>
      <c r="T4037" s="30"/>
      <c r="U4037" s="30"/>
      <c r="V4037" s="30"/>
      <c r="W4037" s="30"/>
      <c r="X4037" s="30"/>
      <c r="Y4037" s="33">
        <f t="shared" si="62"/>
        <v>0</v>
      </c>
      <c r="Z4037" s="32"/>
      <c r="AA4037" s="32" t="s">
        <v>40</v>
      </c>
      <c r="AB4037" s="26"/>
      <c r="AC4037" s="33"/>
      <c r="AD4037" s="33"/>
      <c r="AE4037" s="34" t="s">
        <v>47</v>
      </c>
      <c r="AF4037" s="11"/>
    </row>
    <row r="4038" spans="2:32" ht="62.25" x14ac:dyDescent="0.5">
      <c r="B4038" s="11"/>
      <c r="C4038" s="28" t="s">
        <v>12770</v>
      </c>
      <c r="D4038" s="28" t="s">
        <v>12771</v>
      </c>
      <c r="E4038" s="29" t="s">
        <v>12772</v>
      </c>
      <c r="F4038" s="29" t="s">
        <v>1</v>
      </c>
      <c r="G4038" s="29" t="s">
        <v>764</v>
      </c>
      <c r="H4038" s="30" t="s">
        <v>5359</v>
      </c>
      <c r="I4038" s="30" t="s">
        <v>102</v>
      </c>
      <c r="J4038" s="31" t="s">
        <v>103</v>
      </c>
      <c r="K4038" s="30" t="s">
        <v>104</v>
      </c>
      <c r="L4038" s="32" t="s">
        <v>40</v>
      </c>
      <c r="M4038" s="30" t="s">
        <v>105</v>
      </c>
      <c r="N4038" s="30" t="s">
        <v>275</v>
      </c>
      <c r="O4038" s="30" t="s">
        <v>429</v>
      </c>
      <c r="P4038" s="32" t="s">
        <v>46</v>
      </c>
      <c r="Q4038" s="54"/>
      <c r="R4038" s="64"/>
      <c r="S4038" s="30"/>
      <c r="T4038" s="30"/>
      <c r="U4038" s="30"/>
      <c r="V4038" s="30"/>
      <c r="W4038" s="30"/>
      <c r="X4038" s="30"/>
      <c r="Y4038" s="33">
        <f t="shared" si="62"/>
        <v>0</v>
      </c>
      <c r="Z4038" s="32"/>
      <c r="AA4038" s="32" t="s">
        <v>40</v>
      </c>
      <c r="AB4038" s="26"/>
      <c r="AC4038" s="33"/>
      <c r="AD4038" s="33"/>
      <c r="AE4038" s="34" t="s">
        <v>47</v>
      </c>
      <c r="AF4038" s="11"/>
    </row>
    <row r="4039" spans="2:32" ht="62.25" x14ac:dyDescent="0.5">
      <c r="B4039" s="11"/>
      <c r="C4039" s="28" t="s">
        <v>12773</v>
      </c>
      <c r="D4039" s="28" t="s">
        <v>12774</v>
      </c>
      <c r="E4039" s="29" t="s">
        <v>12775</v>
      </c>
      <c r="F4039" s="29" t="s">
        <v>1</v>
      </c>
      <c r="G4039" s="29" t="s">
        <v>764</v>
      </c>
      <c r="H4039" s="30" t="s">
        <v>6102</v>
      </c>
      <c r="I4039" s="30" t="s">
        <v>102</v>
      </c>
      <c r="J4039" s="31" t="s">
        <v>103</v>
      </c>
      <c r="K4039" s="30" t="s">
        <v>104</v>
      </c>
      <c r="L4039" s="32" t="s">
        <v>40</v>
      </c>
      <c r="M4039" s="30" t="s">
        <v>105</v>
      </c>
      <c r="N4039" s="30" t="s">
        <v>275</v>
      </c>
      <c r="O4039" s="30" t="s">
        <v>429</v>
      </c>
      <c r="P4039" s="32" t="s">
        <v>46</v>
      </c>
      <c r="Q4039" s="54"/>
      <c r="R4039" s="64"/>
      <c r="S4039" s="30"/>
      <c r="T4039" s="30"/>
      <c r="U4039" s="30"/>
      <c r="V4039" s="30"/>
      <c r="W4039" s="30"/>
      <c r="X4039" s="30"/>
      <c r="Y4039" s="33">
        <f t="shared" si="62"/>
        <v>0</v>
      </c>
      <c r="Z4039" s="32"/>
      <c r="AA4039" s="32" t="s">
        <v>40</v>
      </c>
      <c r="AB4039" s="26"/>
      <c r="AC4039" s="33"/>
      <c r="AD4039" s="33"/>
      <c r="AE4039" s="34" t="s">
        <v>47</v>
      </c>
      <c r="AF4039" s="11"/>
    </row>
    <row r="4040" spans="2:32" ht="62.25" x14ac:dyDescent="0.5">
      <c r="B4040" s="11"/>
      <c r="C4040" s="28" t="s">
        <v>12776</v>
      </c>
      <c r="D4040" s="28" t="s">
        <v>12777</v>
      </c>
      <c r="E4040" s="29" t="s">
        <v>12778</v>
      </c>
      <c r="F4040" s="29" t="s">
        <v>1</v>
      </c>
      <c r="G4040" s="29" t="s">
        <v>651</v>
      </c>
      <c r="H4040" s="30" t="s">
        <v>651</v>
      </c>
      <c r="I4040" s="30" t="s">
        <v>113</v>
      </c>
      <c r="J4040" s="31" t="s">
        <v>103</v>
      </c>
      <c r="K4040" s="30" t="s">
        <v>104</v>
      </c>
      <c r="L4040" s="32" t="s">
        <v>40</v>
      </c>
      <c r="M4040" s="30" t="s">
        <v>105</v>
      </c>
      <c r="N4040" s="30" t="s">
        <v>2953</v>
      </c>
      <c r="O4040" s="30" t="s">
        <v>209</v>
      </c>
      <c r="P4040" s="32" t="s">
        <v>46</v>
      </c>
      <c r="Q4040" s="54">
        <f>VLOOKUP(C4040,[1]Hoja2!$B$1:$AH$6025,32,FALSE)</f>
        <v>2017</v>
      </c>
      <c r="R4040" s="64">
        <f>VLOOKUP(C4040,[1]Hoja2!$B$1:$AH$6025,33,FALSE)</f>
        <v>189924.29</v>
      </c>
      <c r="S4040" s="30">
        <v>189665.05</v>
      </c>
      <c r="T4040" s="30">
        <v>189665.05</v>
      </c>
      <c r="U4040" s="30">
        <v>189665.05</v>
      </c>
      <c r="V4040" s="30">
        <v>189665.05</v>
      </c>
      <c r="W4040" s="30">
        <v>189665.05</v>
      </c>
      <c r="X4040" s="30">
        <v>189665.05</v>
      </c>
      <c r="Y4040" s="33">
        <f t="shared" si="62"/>
        <v>100</v>
      </c>
      <c r="Z4040" s="32">
        <v>0</v>
      </c>
      <c r="AA4040" s="32" t="s">
        <v>3312</v>
      </c>
      <c r="AB4040" s="26">
        <v>113</v>
      </c>
      <c r="AC4040" s="33">
        <v>100</v>
      </c>
      <c r="AD4040" s="33">
        <v>100</v>
      </c>
      <c r="AE4040" s="34" t="s">
        <v>12779</v>
      </c>
      <c r="AF4040" s="11"/>
    </row>
    <row r="4041" spans="2:32" ht="62.25" x14ac:dyDescent="0.5">
      <c r="B4041" s="11"/>
      <c r="C4041" s="28" t="s">
        <v>12780</v>
      </c>
      <c r="D4041" s="28" t="s">
        <v>12781</v>
      </c>
      <c r="E4041" s="29" t="s">
        <v>12782</v>
      </c>
      <c r="F4041" s="29" t="s">
        <v>1</v>
      </c>
      <c r="G4041" s="29" t="s">
        <v>651</v>
      </c>
      <c r="H4041" s="30" t="s">
        <v>651</v>
      </c>
      <c r="I4041" s="30" t="s">
        <v>113</v>
      </c>
      <c r="J4041" s="31" t="s">
        <v>103</v>
      </c>
      <c r="K4041" s="30" t="s">
        <v>104</v>
      </c>
      <c r="L4041" s="32" t="s">
        <v>40</v>
      </c>
      <c r="M4041" s="30" t="s">
        <v>105</v>
      </c>
      <c r="N4041" s="30" t="s">
        <v>2953</v>
      </c>
      <c r="O4041" s="30" t="s">
        <v>209</v>
      </c>
      <c r="P4041" s="32" t="s">
        <v>46</v>
      </c>
      <c r="Q4041" s="54">
        <f>VLOOKUP(C4041,[1]Hoja2!$B$1:$AH$6025,32,FALSE)</f>
        <v>2017</v>
      </c>
      <c r="R4041" s="64">
        <f>VLOOKUP(C4041,[1]Hoja2!$B$1:$AH$6025,33,FALSE)</f>
        <v>164025.51999999999</v>
      </c>
      <c r="S4041" s="30">
        <v>163801.64000000001</v>
      </c>
      <c r="T4041" s="30">
        <v>163801.64000000001</v>
      </c>
      <c r="U4041" s="30">
        <v>163801.64000000001</v>
      </c>
      <c r="V4041" s="30">
        <v>163801.64000000001</v>
      </c>
      <c r="W4041" s="30">
        <v>163801.64000000001</v>
      </c>
      <c r="X4041" s="30">
        <v>163801.64000000001</v>
      </c>
      <c r="Y4041" s="33">
        <f t="shared" si="62"/>
        <v>100</v>
      </c>
      <c r="Z4041" s="32">
        <v>0</v>
      </c>
      <c r="AA4041" s="32" t="s">
        <v>3312</v>
      </c>
      <c r="AB4041" s="26">
        <v>113</v>
      </c>
      <c r="AC4041" s="33">
        <v>100</v>
      </c>
      <c r="AD4041" s="33">
        <v>100</v>
      </c>
      <c r="AE4041" s="34" t="s">
        <v>12783</v>
      </c>
      <c r="AF4041" s="11"/>
    </row>
    <row r="4042" spans="2:32" ht="62.25" x14ac:dyDescent="0.5">
      <c r="B4042" s="11"/>
      <c r="C4042" s="28" t="s">
        <v>12784</v>
      </c>
      <c r="D4042" s="28" t="s">
        <v>12785</v>
      </c>
      <c r="E4042" s="29" t="s">
        <v>12786</v>
      </c>
      <c r="F4042" s="29" t="s">
        <v>1</v>
      </c>
      <c r="G4042" s="29" t="s">
        <v>651</v>
      </c>
      <c r="H4042" s="30" t="s">
        <v>651</v>
      </c>
      <c r="I4042" s="30" t="s">
        <v>113</v>
      </c>
      <c r="J4042" s="31" t="s">
        <v>103</v>
      </c>
      <c r="K4042" s="30" t="s">
        <v>104</v>
      </c>
      <c r="L4042" s="32" t="s">
        <v>40</v>
      </c>
      <c r="M4042" s="30" t="s">
        <v>105</v>
      </c>
      <c r="N4042" s="30" t="s">
        <v>2953</v>
      </c>
      <c r="O4042" s="30" t="s">
        <v>209</v>
      </c>
      <c r="P4042" s="32" t="s">
        <v>46</v>
      </c>
      <c r="Q4042" s="54">
        <f>VLOOKUP(C4042,[1]Hoja2!$B$1:$AH$6025,32,FALSE)</f>
        <v>2017</v>
      </c>
      <c r="R4042" s="64">
        <f>VLOOKUP(C4042,[1]Hoja2!$B$1:$AH$6025,33,FALSE)</f>
        <v>233088.89</v>
      </c>
      <c r="S4042" s="30">
        <v>232770.74</v>
      </c>
      <c r="T4042" s="30">
        <v>232770.74</v>
      </c>
      <c r="U4042" s="30">
        <v>232770.74</v>
      </c>
      <c r="V4042" s="30">
        <v>232770.74</v>
      </c>
      <c r="W4042" s="30">
        <v>232770.74</v>
      </c>
      <c r="X4042" s="30">
        <v>232770.74</v>
      </c>
      <c r="Y4042" s="33">
        <f t="shared" si="62"/>
        <v>100</v>
      </c>
      <c r="Z4042" s="32">
        <v>0</v>
      </c>
      <c r="AA4042" s="32" t="s">
        <v>3312</v>
      </c>
      <c r="AB4042" s="26">
        <v>113</v>
      </c>
      <c r="AC4042" s="33">
        <v>100</v>
      </c>
      <c r="AD4042" s="33">
        <v>100</v>
      </c>
      <c r="AE4042" s="34" t="s">
        <v>12787</v>
      </c>
      <c r="AF4042" s="11"/>
    </row>
    <row r="4043" spans="2:32" ht="62.25" x14ac:dyDescent="0.5">
      <c r="B4043" s="11"/>
      <c r="C4043" s="28" t="s">
        <v>12788</v>
      </c>
      <c r="D4043" s="28" t="s">
        <v>12789</v>
      </c>
      <c r="E4043" s="29" t="s">
        <v>12790</v>
      </c>
      <c r="F4043" s="29" t="s">
        <v>1</v>
      </c>
      <c r="G4043" s="29" t="s">
        <v>51</v>
      </c>
      <c r="H4043" s="30" t="s">
        <v>51</v>
      </c>
      <c r="I4043" s="30" t="s">
        <v>113</v>
      </c>
      <c r="J4043" s="31" t="s">
        <v>103</v>
      </c>
      <c r="K4043" s="30" t="s">
        <v>104</v>
      </c>
      <c r="L4043" s="32" t="s">
        <v>265</v>
      </c>
      <c r="M4043" s="30" t="s">
        <v>105</v>
      </c>
      <c r="N4043" s="30" t="s">
        <v>3025</v>
      </c>
      <c r="O4043" s="30" t="s">
        <v>107</v>
      </c>
      <c r="P4043" s="32" t="s">
        <v>46</v>
      </c>
      <c r="Q4043" s="54">
        <f>VLOOKUP(C4043,[1]Hoja2!$B$1:$AH$6025,32,FALSE)</f>
        <v>2017</v>
      </c>
      <c r="R4043" s="64">
        <f>VLOOKUP(C4043,[1]Hoja2!$B$1:$AH$6025,33,FALSE)</f>
        <v>85670.080000000002</v>
      </c>
      <c r="S4043" s="30">
        <v>85670.080000000002</v>
      </c>
      <c r="T4043" s="30">
        <v>85670.080000000002</v>
      </c>
      <c r="U4043" s="30">
        <v>85670.080000000002</v>
      </c>
      <c r="V4043" s="30">
        <v>25701.03</v>
      </c>
      <c r="W4043" s="30">
        <v>25701.03</v>
      </c>
      <c r="X4043" s="30">
        <v>25701.03</v>
      </c>
      <c r="Y4043" s="33">
        <f t="shared" ref="Y4043:Y4106" si="63">IF(ISERROR(W4043/S4043),0,((W4043/S4043)*100))</f>
        <v>30.000007003611994</v>
      </c>
      <c r="Z4043" s="32">
        <v>0</v>
      </c>
      <c r="AA4043" s="32" t="s">
        <v>3323</v>
      </c>
      <c r="AB4043" s="26">
        <v>4</v>
      </c>
      <c r="AC4043" s="33">
        <v>0</v>
      </c>
      <c r="AD4043" s="33">
        <v>30</v>
      </c>
      <c r="AE4043" s="34" t="s">
        <v>5213</v>
      </c>
      <c r="AF4043" s="11"/>
    </row>
    <row r="4044" spans="2:32" ht="62.25" x14ac:dyDescent="0.5">
      <c r="B4044" s="11"/>
      <c r="C4044" s="28" t="s">
        <v>12791</v>
      </c>
      <c r="D4044" s="28" t="s">
        <v>12792</v>
      </c>
      <c r="E4044" s="29" t="s">
        <v>12793</v>
      </c>
      <c r="F4044" s="29" t="s">
        <v>1</v>
      </c>
      <c r="G4044" s="29" t="s">
        <v>51</v>
      </c>
      <c r="H4044" s="30" t="s">
        <v>51</v>
      </c>
      <c r="I4044" s="30" t="s">
        <v>113</v>
      </c>
      <c r="J4044" s="31" t="s">
        <v>103</v>
      </c>
      <c r="K4044" s="30" t="s">
        <v>104</v>
      </c>
      <c r="L4044" s="32" t="s">
        <v>265</v>
      </c>
      <c r="M4044" s="30" t="s">
        <v>105</v>
      </c>
      <c r="N4044" s="30" t="s">
        <v>3025</v>
      </c>
      <c r="O4044" s="30" t="s">
        <v>107</v>
      </c>
      <c r="P4044" s="32" t="s">
        <v>46</v>
      </c>
      <c r="Q4044" s="54">
        <f>VLOOKUP(C4044,[1]Hoja2!$B$1:$AH$6025,32,FALSE)</f>
        <v>2017</v>
      </c>
      <c r="R4044" s="64">
        <f>VLOOKUP(C4044,[1]Hoja2!$B$1:$AH$6025,33,FALSE)</f>
        <v>91186.63</v>
      </c>
      <c r="S4044" s="30">
        <v>91186.63</v>
      </c>
      <c r="T4044" s="30">
        <v>91186.63</v>
      </c>
      <c r="U4044" s="30">
        <v>91186.63</v>
      </c>
      <c r="V4044" s="30">
        <v>27355.99</v>
      </c>
      <c r="W4044" s="30">
        <v>27355.99</v>
      </c>
      <c r="X4044" s="30">
        <v>27355.99</v>
      </c>
      <c r="Y4044" s="33">
        <f t="shared" si="63"/>
        <v>30.000001096651996</v>
      </c>
      <c r="Z4044" s="32">
        <v>0</v>
      </c>
      <c r="AA4044" s="32" t="s">
        <v>3323</v>
      </c>
      <c r="AB4044" s="26">
        <v>5</v>
      </c>
      <c r="AC4044" s="33">
        <v>0</v>
      </c>
      <c r="AD4044" s="33">
        <v>30</v>
      </c>
      <c r="AE4044" s="34" t="s">
        <v>5213</v>
      </c>
      <c r="AF4044" s="11"/>
    </row>
    <row r="4045" spans="2:32" ht="62.25" x14ac:dyDescent="0.5">
      <c r="B4045" s="11"/>
      <c r="C4045" s="28" t="s">
        <v>12794</v>
      </c>
      <c r="D4045" s="28" t="s">
        <v>12795</v>
      </c>
      <c r="E4045" s="29" t="s">
        <v>12796</v>
      </c>
      <c r="F4045" s="29" t="s">
        <v>1</v>
      </c>
      <c r="G4045" s="29" t="s">
        <v>51</v>
      </c>
      <c r="H4045" s="30" t="s">
        <v>51</v>
      </c>
      <c r="I4045" s="30" t="s">
        <v>113</v>
      </c>
      <c r="J4045" s="31" t="s">
        <v>103</v>
      </c>
      <c r="K4045" s="30" t="s">
        <v>104</v>
      </c>
      <c r="L4045" s="32" t="s">
        <v>265</v>
      </c>
      <c r="M4045" s="30" t="s">
        <v>105</v>
      </c>
      <c r="N4045" s="30" t="s">
        <v>3025</v>
      </c>
      <c r="O4045" s="30" t="s">
        <v>107</v>
      </c>
      <c r="P4045" s="32" t="s">
        <v>46</v>
      </c>
      <c r="Q4045" s="54">
        <f>VLOOKUP(C4045,[1]Hoja2!$B$1:$AH$6025,32,FALSE)</f>
        <v>2017</v>
      </c>
      <c r="R4045" s="64">
        <f>VLOOKUP(C4045,[1]Hoja2!$B$1:$AH$6025,33,FALSE)</f>
        <v>33125.39</v>
      </c>
      <c r="S4045" s="30">
        <v>33125.39</v>
      </c>
      <c r="T4045" s="30">
        <v>33125.39</v>
      </c>
      <c r="U4045" s="30">
        <v>33125.39</v>
      </c>
      <c r="V4045" s="30">
        <v>9937.6200000000008</v>
      </c>
      <c r="W4045" s="30">
        <v>9937.6200000000008</v>
      </c>
      <c r="X4045" s="30">
        <v>9937.6200000000008</v>
      </c>
      <c r="Y4045" s="33">
        <f t="shared" si="63"/>
        <v>30.000009056497152</v>
      </c>
      <c r="Z4045" s="32">
        <v>0</v>
      </c>
      <c r="AA4045" s="32" t="s">
        <v>3323</v>
      </c>
      <c r="AB4045" s="26">
        <v>3</v>
      </c>
      <c r="AC4045" s="33">
        <v>0</v>
      </c>
      <c r="AD4045" s="33">
        <v>30</v>
      </c>
      <c r="AE4045" s="34" t="s">
        <v>5213</v>
      </c>
      <c r="AF4045" s="11"/>
    </row>
    <row r="4046" spans="2:32" ht="62.25" x14ac:dyDescent="0.5">
      <c r="B4046" s="11"/>
      <c r="C4046" s="28" t="s">
        <v>12797</v>
      </c>
      <c r="D4046" s="28" t="s">
        <v>12798</v>
      </c>
      <c r="E4046" s="29" t="s">
        <v>12799</v>
      </c>
      <c r="F4046" s="29" t="s">
        <v>1</v>
      </c>
      <c r="G4046" s="29" t="s">
        <v>51</v>
      </c>
      <c r="H4046" s="30" t="s">
        <v>51</v>
      </c>
      <c r="I4046" s="30" t="s">
        <v>113</v>
      </c>
      <c r="J4046" s="31" t="s">
        <v>103</v>
      </c>
      <c r="K4046" s="30" t="s">
        <v>104</v>
      </c>
      <c r="L4046" s="32" t="s">
        <v>265</v>
      </c>
      <c r="M4046" s="30" t="s">
        <v>105</v>
      </c>
      <c r="N4046" s="30" t="s">
        <v>3025</v>
      </c>
      <c r="O4046" s="30" t="s">
        <v>107</v>
      </c>
      <c r="P4046" s="32" t="s">
        <v>46</v>
      </c>
      <c r="Q4046" s="54">
        <f>VLOOKUP(C4046,[1]Hoja2!$B$1:$AH$6025,32,FALSE)</f>
        <v>2017</v>
      </c>
      <c r="R4046" s="64">
        <f>VLOOKUP(C4046,[1]Hoja2!$B$1:$AH$6025,33,FALSE)</f>
        <v>87402.68</v>
      </c>
      <c r="S4046" s="30">
        <v>87402.68</v>
      </c>
      <c r="T4046" s="30">
        <v>87402.68</v>
      </c>
      <c r="U4046" s="30">
        <v>87402.68</v>
      </c>
      <c r="V4046" s="30">
        <v>26220.799999999999</v>
      </c>
      <c r="W4046" s="30">
        <v>26220.799999999999</v>
      </c>
      <c r="X4046" s="30">
        <v>26220.799999999999</v>
      </c>
      <c r="Y4046" s="33">
        <f t="shared" si="63"/>
        <v>29.999995423481295</v>
      </c>
      <c r="Z4046" s="32">
        <v>0</v>
      </c>
      <c r="AA4046" s="32" t="s">
        <v>3323</v>
      </c>
      <c r="AB4046" s="26">
        <v>2</v>
      </c>
      <c r="AC4046" s="33">
        <v>0</v>
      </c>
      <c r="AD4046" s="33">
        <v>30</v>
      </c>
      <c r="AE4046" s="34" t="s">
        <v>5223</v>
      </c>
      <c r="AF4046" s="11"/>
    </row>
    <row r="4047" spans="2:32" ht="62.25" x14ac:dyDescent="0.5">
      <c r="B4047" s="11"/>
      <c r="C4047" s="28" t="s">
        <v>12800</v>
      </c>
      <c r="D4047" s="28" t="s">
        <v>12801</v>
      </c>
      <c r="E4047" s="29" t="s">
        <v>12802</v>
      </c>
      <c r="F4047" s="29" t="s">
        <v>1</v>
      </c>
      <c r="G4047" s="29" t="s">
        <v>51</v>
      </c>
      <c r="H4047" s="30" t="s">
        <v>51</v>
      </c>
      <c r="I4047" s="30" t="s">
        <v>113</v>
      </c>
      <c r="J4047" s="31" t="s">
        <v>103</v>
      </c>
      <c r="K4047" s="30" t="s">
        <v>104</v>
      </c>
      <c r="L4047" s="32" t="s">
        <v>265</v>
      </c>
      <c r="M4047" s="30" t="s">
        <v>105</v>
      </c>
      <c r="N4047" s="30" t="s">
        <v>3025</v>
      </c>
      <c r="O4047" s="30" t="s">
        <v>107</v>
      </c>
      <c r="P4047" s="32" t="s">
        <v>46</v>
      </c>
      <c r="Q4047" s="54">
        <f>VLOOKUP(C4047,[1]Hoja2!$B$1:$AH$6025,32,FALSE)</f>
        <v>2017</v>
      </c>
      <c r="R4047" s="64">
        <f>VLOOKUP(C4047,[1]Hoja2!$B$1:$AH$6025,33,FALSE)</f>
        <v>40424.07</v>
      </c>
      <c r="S4047" s="30">
        <v>40424.07</v>
      </c>
      <c r="T4047" s="30">
        <v>40424.07</v>
      </c>
      <c r="U4047" s="30">
        <v>40424.07</v>
      </c>
      <c r="V4047" s="30">
        <v>12127.22</v>
      </c>
      <c r="W4047" s="30">
        <v>12127.22</v>
      </c>
      <c r="X4047" s="30">
        <v>12127.22</v>
      </c>
      <c r="Y4047" s="33">
        <f t="shared" si="63"/>
        <v>29.999997526226331</v>
      </c>
      <c r="Z4047" s="32">
        <v>0</v>
      </c>
      <c r="AA4047" s="32" t="s">
        <v>3323</v>
      </c>
      <c r="AB4047" s="26">
        <v>4</v>
      </c>
      <c r="AC4047" s="33">
        <v>0</v>
      </c>
      <c r="AD4047" s="33">
        <v>30</v>
      </c>
      <c r="AE4047" s="34" t="s">
        <v>5223</v>
      </c>
      <c r="AF4047" s="11"/>
    </row>
    <row r="4048" spans="2:32" ht="62.25" x14ac:dyDescent="0.5">
      <c r="B4048" s="11"/>
      <c r="C4048" s="28" t="s">
        <v>12803</v>
      </c>
      <c r="D4048" s="28" t="s">
        <v>12804</v>
      </c>
      <c r="E4048" s="29" t="s">
        <v>12805</v>
      </c>
      <c r="F4048" s="29" t="s">
        <v>1</v>
      </c>
      <c r="G4048" s="29" t="s">
        <v>51</v>
      </c>
      <c r="H4048" s="30" t="s">
        <v>51</v>
      </c>
      <c r="I4048" s="30" t="s">
        <v>113</v>
      </c>
      <c r="J4048" s="31" t="s">
        <v>103</v>
      </c>
      <c r="K4048" s="30" t="s">
        <v>104</v>
      </c>
      <c r="L4048" s="32" t="s">
        <v>265</v>
      </c>
      <c r="M4048" s="30" t="s">
        <v>105</v>
      </c>
      <c r="N4048" s="30" t="s">
        <v>3025</v>
      </c>
      <c r="O4048" s="30" t="s">
        <v>107</v>
      </c>
      <c r="P4048" s="32" t="s">
        <v>46</v>
      </c>
      <c r="Q4048" s="54">
        <f>VLOOKUP(C4048,[1]Hoja2!$B$1:$AH$6025,32,FALSE)</f>
        <v>2017</v>
      </c>
      <c r="R4048" s="64">
        <f>VLOOKUP(C4048,[1]Hoja2!$B$1:$AH$6025,33,FALSE)</f>
        <v>88211.81</v>
      </c>
      <c r="S4048" s="30">
        <v>88211.81</v>
      </c>
      <c r="T4048" s="30">
        <v>88211.81</v>
      </c>
      <c r="U4048" s="30">
        <v>88211.81</v>
      </c>
      <c r="V4048" s="30">
        <v>26463.54</v>
      </c>
      <c r="W4048" s="30">
        <v>26463.54</v>
      </c>
      <c r="X4048" s="30">
        <v>26463.54</v>
      </c>
      <c r="Y4048" s="33">
        <f t="shared" si="63"/>
        <v>29.999996599094843</v>
      </c>
      <c r="Z4048" s="32">
        <v>0</v>
      </c>
      <c r="AA4048" s="32" t="s">
        <v>3323</v>
      </c>
      <c r="AB4048" s="26">
        <v>5</v>
      </c>
      <c r="AC4048" s="33">
        <v>0</v>
      </c>
      <c r="AD4048" s="33">
        <v>30</v>
      </c>
      <c r="AE4048" s="34" t="s">
        <v>5213</v>
      </c>
      <c r="AF4048" s="11"/>
    </row>
    <row r="4049" spans="2:32" ht="62.25" x14ac:dyDescent="0.5">
      <c r="B4049" s="11"/>
      <c r="C4049" s="28" t="s">
        <v>12806</v>
      </c>
      <c r="D4049" s="28" t="s">
        <v>12807</v>
      </c>
      <c r="E4049" s="29" t="s">
        <v>12808</v>
      </c>
      <c r="F4049" s="29" t="s">
        <v>1</v>
      </c>
      <c r="G4049" s="29" t="s">
        <v>51</v>
      </c>
      <c r="H4049" s="30" t="s">
        <v>51</v>
      </c>
      <c r="I4049" s="30" t="s">
        <v>113</v>
      </c>
      <c r="J4049" s="31" t="s">
        <v>103</v>
      </c>
      <c r="K4049" s="30" t="s">
        <v>104</v>
      </c>
      <c r="L4049" s="32" t="s">
        <v>265</v>
      </c>
      <c r="M4049" s="30" t="s">
        <v>105</v>
      </c>
      <c r="N4049" s="30" t="s">
        <v>3025</v>
      </c>
      <c r="O4049" s="30" t="s">
        <v>107</v>
      </c>
      <c r="P4049" s="32" t="s">
        <v>46</v>
      </c>
      <c r="Q4049" s="54">
        <f>VLOOKUP(C4049,[1]Hoja2!$B$1:$AH$6025,32,FALSE)</f>
        <v>2017</v>
      </c>
      <c r="R4049" s="64">
        <f>VLOOKUP(C4049,[1]Hoja2!$B$1:$AH$6025,33,FALSE)</f>
        <v>91186.63</v>
      </c>
      <c r="S4049" s="30">
        <v>91186.63</v>
      </c>
      <c r="T4049" s="30">
        <v>91186.63</v>
      </c>
      <c r="U4049" s="30">
        <v>91186.63</v>
      </c>
      <c r="V4049" s="30">
        <v>27355.99</v>
      </c>
      <c r="W4049" s="30">
        <v>27355.99</v>
      </c>
      <c r="X4049" s="30">
        <v>27355.99</v>
      </c>
      <c r="Y4049" s="33">
        <f t="shared" si="63"/>
        <v>30.000001096651996</v>
      </c>
      <c r="Z4049" s="32">
        <v>0</v>
      </c>
      <c r="AA4049" s="32" t="s">
        <v>3323</v>
      </c>
      <c r="AB4049" s="26">
        <v>5</v>
      </c>
      <c r="AC4049" s="33">
        <v>0</v>
      </c>
      <c r="AD4049" s="33">
        <v>30</v>
      </c>
      <c r="AE4049" s="34" t="s">
        <v>5213</v>
      </c>
      <c r="AF4049" s="11"/>
    </row>
    <row r="4050" spans="2:32" ht="62.25" x14ac:dyDescent="0.5">
      <c r="B4050" s="11"/>
      <c r="C4050" s="28" t="s">
        <v>12809</v>
      </c>
      <c r="D4050" s="28" t="s">
        <v>12810</v>
      </c>
      <c r="E4050" s="29" t="s">
        <v>12811</v>
      </c>
      <c r="F4050" s="29" t="s">
        <v>1</v>
      </c>
      <c r="G4050" s="29" t="s">
        <v>51</v>
      </c>
      <c r="H4050" s="30" t="s">
        <v>51</v>
      </c>
      <c r="I4050" s="30" t="s">
        <v>113</v>
      </c>
      <c r="J4050" s="31" t="s">
        <v>103</v>
      </c>
      <c r="K4050" s="30" t="s">
        <v>104</v>
      </c>
      <c r="L4050" s="32" t="s">
        <v>265</v>
      </c>
      <c r="M4050" s="30" t="s">
        <v>105</v>
      </c>
      <c r="N4050" s="30" t="s">
        <v>3025</v>
      </c>
      <c r="O4050" s="30" t="s">
        <v>107</v>
      </c>
      <c r="P4050" s="32" t="s">
        <v>46</v>
      </c>
      <c r="Q4050" s="54">
        <f>VLOOKUP(C4050,[1]Hoja2!$B$1:$AH$6025,32,FALSE)</f>
        <v>2017</v>
      </c>
      <c r="R4050" s="64">
        <f>VLOOKUP(C4050,[1]Hoja2!$B$1:$AH$6025,33,FALSE)</f>
        <v>3577.29</v>
      </c>
      <c r="S4050" s="30">
        <v>3577.29</v>
      </c>
      <c r="T4050" s="30">
        <v>3577.29</v>
      </c>
      <c r="U4050" s="30">
        <v>3577.29</v>
      </c>
      <c r="V4050" s="30">
        <v>1073.19</v>
      </c>
      <c r="W4050" s="30">
        <v>1073.19</v>
      </c>
      <c r="X4050" s="30">
        <v>1073.19</v>
      </c>
      <c r="Y4050" s="33">
        <f t="shared" si="63"/>
        <v>30.000083862365091</v>
      </c>
      <c r="Z4050" s="32">
        <v>0</v>
      </c>
      <c r="AA4050" s="32" t="s">
        <v>3323</v>
      </c>
      <c r="AB4050" s="26">
        <v>4</v>
      </c>
      <c r="AC4050" s="33">
        <v>0</v>
      </c>
      <c r="AD4050" s="33">
        <v>30</v>
      </c>
      <c r="AE4050" s="34" t="s">
        <v>5223</v>
      </c>
      <c r="AF4050" s="11"/>
    </row>
    <row r="4051" spans="2:32" ht="62.25" x14ac:dyDescent="0.5">
      <c r="B4051" s="11"/>
      <c r="C4051" s="28" t="s">
        <v>12812</v>
      </c>
      <c r="D4051" s="28" t="s">
        <v>12813</v>
      </c>
      <c r="E4051" s="29" t="s">
        <v>12814</v>
      </c>
      <c r="F4051" s="29" t="s">
        <v>1</v>
      </c>
      <c r="G4051" s="29" t="s">
        <v>51</v>
      </c>
      <c r="H4051" s="30" t="s">
        <v>51</v>
      </c>
      <c r="I4051" s="30" t="s">
        <v>113</v>
      </c>
      <c r="J4051" s="31" t="s">
        <v>103</v>
      </c>
      <c r="K4051" s="30" t="s">
        <v>104</v>
      </c>
      <c r="L4051" s="32" t="s">
        <v>265</v>
      </c>
      <c r="M4051" s="30" t="s">
        <v>105</v>
      </c>
      <c r="N4051" s="30" t="s">
        <v>3025</v>
      </c>
      <c r="O4051" s="30" t="s">
        <v>107</v>
      </c>
      <c r="P4051" s="32" t="s">
        <v>46</v>
      </c>
      <c r="Q4051" s="54">
        <f>VLOOKUP(C4051,[1]Hoja2!$B$1:$AH$6025,32,FALSE)</f>
        <v>2017</v>
      </c>
      <c r="R4051" s="64">
        <f>VLOOKUP(C4051,[1]Hoja2!$B$1:$AH$6025,33,FALSE)</f>
        <v>86058.17</v>
      </c>
      <c r="S4051" s="30">
        <v>86058.17</v>
      </c>
      <c r="T4051" s="30">
        <v>86058.17</v>
      </c>
      <c r="U4051" s="30">
        <v>86058.17</v>
      </c>
      <c r="V4051" s="30">
        <v>25817.45</v>
      </c>
      <c r="W4051" s="30">
        <v>25817.45</v>
      </c>
      <c r="X4051" s="30">
        <v>25817.45</v>
      </c>
      <c r="Y4051" s="33">
        <f t="shared" si="63"/>
        <v>29.999998837995278</v>
      </c>
      <c r="Z4051" s="32">
        <v>0</v>
      </c>
      <c r="AA4051" s="32" t="s">
        <v>3323</v>
      </c>
      <c r="AB4051" s="26">
        <v>4</v>
      </c>
      <c r="AC4051" s="33">
        <v>0</v>
      </c>
      <c r="AD4051" s="33">
        <v>30</v>
      </c>
      <c r="AE4051" s="34" t="s">
        <v>5213</v>
      </c>
      <c r="AF4051" s="11"/>
    </row>
    <row r="4052" spans="2:32" ht="62.25" x14ac:dyDescent="0.5">
      <c r="B4052" s="11"/>
      <c r="C4052" s="28" t="s">
        <v>12815</v>
      </c>
      <c r="D4052" s="28" t="s">
        <v>12816</v>
      </c>
      <c r="E4052" s="29" t="s">
        <v>12817</v>
      </c>
      <c r="F4052" s="29" t="s">
        <v>1</v>
      </c>
      <c r="G4052" s="29" t="s">
        <v>51</v>
      </c>
      <c r="H4052" s="30" t="s">
        <v>51</v>
      </c>
      <c r="I4052" s="30" t="s">
        <v>113</v>
      </c>
      <c r="J4052" s="31" t="s">
        <v>103</v>
      </c>
      <c r="K4052" s="30" t="s">
        <v>104</v>
      </c>
      <c r="L4052" s="32" t="s">
        <v>265</v>
      </c>
      <c r="M4052" s="30" t="s">
        <v>105</v>
      </c>
      <c r="N4052" s="30" t="s">
        <v>3025</v>
      </c>
      <c r="O4052" s="30" t="s">
        <v>107</v>
      </c>
      <c r="P4052" s="32" t="s">
        <v>46</v>
      </c>
      <c r="Q4052" s="54">
        <f>VLOOKUP(C4052,[1]Hoja2!$B$1:$AH$6025,32,FALSE)</f>
        <v>2017</v>
      </c>
      <c r="R4052" s="64">
        <f>VLOOKUP(C4052,[1]Hoja2!$B$1:$AH$6025,33,FALSE)</f>
        <v>83990.43</v>
      </c>
      <c r="S4052" s="30">
        <v>83990.43</v>
      </c>
      <c r="T4052" s="30">
        <v>83990.43</v>
      </c>
      <c r="U4052" s="30">
        <v>83990.43</v>
      </c>
      <c r="V4052" s="30">
        <v>25197.13</v>
      </c>
      <c r="W4052" s="30">
        <v>25197.13</v>
      </c>
      <c r="X4052" s="30">
        <v>25197.13</v>
      </c>
      <c r="Y4052" s="33">
        <f t="shared" si="63"/>
        <v>30.00000119061184</v>
      </c>
      <c r="Z4052" s="32">
        <v>0</v>
      </c>
      <c r="AA4052" s="32" t="s">
        <v>3323</v>
      </c>
      <c r="AB4052" s="26">
        <v>4</v>
      </c>
      <c r="AC4052" s="33">
        <v>0</v>
      </c>
      <c r="AD4052" s="33">
        <v>30</v>
      </c>
      <c r="AE4052" s="34" t="s">
        <v>5213</v>
      </c>
      <c r="AF4052" s="11"/>
    </row>
    <row r="4053" spans="2:32" ht="62.25" x14ac:dyDescent="0.5">
      <c r="B4053" s="11"/>
      <c r="C4053" s="28" t="s">
        <v>12818</v>
      </c>
      <c r="D4053" s="28" t="s">
        <v>12819</v>
      </c>
      <c r="E4053" s="29" t="s">
        <v>12820</v>
      </c>
      <c r="F4053" s="29" t="s">
        <v>1</v>
      </c>
      <c r="G4053" s="29" t="s">
        <v>51</v>
      </c>
      <c r="H4053" s="30" t="s">
        <v>51</v>
      </c>
      <c r="I4053" s="30" t="s">
        <v>113</v>
      </c>
      <c r="J4053" s="31" t="s">
        <v>103</v>
      </c>
      <c r="K4053" s="30" t="s">
        <v>104</v>
      </c>
      <c r="L4053" s="32" t="s">
        <v>265</v>
      </c>
      <c r="M4053" s="30" t="s">
        <v>105</v>
      </c>
      <c r="N4053" s="30" t="s">
        <v>3025</v>
      </c>
      <c r="O4053" s="30" t="s">
        <v>107</v>
      </c>
      <c r="P4053" s="32" t="s">
        <v>46</v>
      </c>
      <c r="Q4053" s="54">
        <f>VLOOKUP(C4053,[1]Hoja2!$B$1:$AH$6025,32,FALSE)</f>
        <v>2017</v>
      </c>
      <c r="R4053" s="64">
        <f>VLOOKUP(C4053,[1]Hoja2!$B$1:$AH$6025,33,FALSE)</f>
        <v>75809.89</v>
      </c>
      <c r="S4053" s="30">
        <v>75809.89</v>
      </c>
      <c r="T4053" s="30">
        <v>75809.89</v>
      </c>
      <c r="U4053" s="30">
        <v>75809.89</v>
      </c>
      <c r="V4053" s="30">
        <v>22742.97</v>
      </c>
      <c r="W4053" s="30">
        <v>22742.97</v>
      </c>
      <c r="X4053" s="30">
        <v>22742.97</v>
      </c>
      <c r="Y4053" s="33">
        <f t="shared" si="63"/>
        <v>30.000003957267317</v>
      </c>
      <c r="Z4053" s="32">
        <v>0</v>
      </c>
      <c r="AA4053" s="32" t="s">
        <v>3323</v>
      </c>
      <c r="AB4053" s="26">
        <v>4</v>
      </c>
      <c r="AC4053" s="33">
        <v>0</v>
      </c>
      <c r="AD4053" s="33">
        <v>30</v>
      </c>
      <c r="AE4053" s="34" t="s">
        <v>5213</v>
      </c>
      <c r="AF4053" s="11"/>
    </row>
    <row r="4054" spans="2:32" ht="62.25" x14ac:dyDescent="0.5">
      <c r="B4054" s="11"/>
      <c r="C4054" s="28" t="s">
        <v>12821</v>
      </c>
      <c r="D4054" s="28" t="s">
        <v>12822</v>
      </c>
      <c r="E4054" s="29" t="s">
        <v>12823</v>
      </c>
      <c r="F4054" s="29" t="s">
        <v>1</v>
      </c>
      <c r="G4054" s="29" t="s">
        <v>51</v>
      </c>
      <c r="H4054" s="30" t="s">
        <v>51</v>
      </c>
      <c r="I4054" s="30" t="s">
        <v>113</v>
      </c>
      <c r="J4054" s="31" t="s">
        <v>103</v>
      </c>
      <c r="K4054" s="30" t="s">
        <v>104</v>
      </c>
      <c r="L4054" s="32" t="s">
        <v>265</v>
      </c>
      <c r="M4054" s="30" t="s">
        <v>105</v>
      </c>
      <c r="N4054" s="30" t="s">
        <v>3025</v>
      </c>
      <c r="O4054" s="30" t="s">
        <v>107</v>
      </c>
      <c r="P4054" s="32" t="s">
        <v>46</v>
      </c>
      <c r="Q4054" s="54">
        <f>VLOOKUP(C4054,[1]Hoja2!$B$1:$AH$6025,32,FALSE)</f>
        <v>2017</v>
      </c>
      <c r="R4054" s="64">
        <f>VLOOKUP(C4054,[1]Hoja2!$B$1:$AH$6025,33,FALSE)</f>
        <v>87402.68</v>
      </c>
      <c r="S4054" s="30">
        <v>87402.68</v>
      </c>
      <c r="T4054" s="30">
        <v>87402.68</v>
      </c>
      <c r="U4054" s="30">
        <v>87402.68</v>
      </c>
      <c r="V4054" s="30">
        <v>46482.84</v>
      </c>
      <c r="W4054" s="30">
        <v>46482.84</v>
      </c>
      <c r="X4054" s="30">
        <v>46482.84</v>
      </c>
      <c r="Y4054" s="33">
        <f t="shared" si="63"/>
        <v>53.182396695387368</v>
      </c>
      <c r="Z4054" s="32">
        <v>0</v>
      </c>
      <c r="AA4054" s="32" t="s">
        <v>3323</v>
      </c>
      <c r="AB4054" s="26">
        <v>2</v>
      </c>
      <c r="AC4054" s="33">
        <v>0</v>
      </c>
      <c r="AD4054" s="33">
        <v>53.18</v>
      </c>
      <c r="AE4054" s="34" t="s">
        <v>5213</v>
      </c>
      <c r="AF4054" s="11"/>
    </row>
    <row r="4055" spans="2:32" ht="62.25" x14ac:dyDescent="0.5">
      <c r="B4055" s="11"/>
      <c r="C4055" s="28" t="s">
        <v>12824</v>
      </c>
      <c r="D4055" s="28" t="s">
        <v>12825</v>
      </c>
      <c r="E4055" s="29" t="s">
        <v>12826</v>
      </c>
      <c r="F4055" s="29" t="s">
        <v>1</v>
      </c>
      <c r="G4055" s="29" t="s">
        <v>51</v>
      </c>
      <c r="H4055" s="30" t="s">
        <v>51</v>
      </c>
      <c r="I4055" s="30" t="s">
        <v>113</v>
      </c>
      <c r="J4055" s="31" t="s">
        <v>103</v>
      </c>
      <c r="K4055" s="30" t="s">
        <v>104</v>
      </c>
      <c r="L4055" s="32" t="s">
        <v>265</v>
      </c>
      <c r="M4055" s="30" t="s">
        <v>105</v>
      </c>
      <c r="N4055" s="30" t="s">
        <v>3025</v>
      </c>
      <c r="O4055" s="30" t="s">
        <v>107</v>
      </c>
      <c r="P4055" s="32" t="s">
        <v>46</v>
      </c>
      <c r="Q4055" s="54">
        <f>VLOOKUP(C4055,[1]Hoja2!$B$1:$AH$6025,32,FALSE)</f>
        <v>2017</v>
      </c>
      <c r="R4055" s="64">
        <f>VLOOKUP(C4055,[1]Hoja2!$B$1:$AH$6025,33,FALSE)</f>
        <v>91186.63</v>
      </c>
      <c r="S4055" s="30">
        <v>91186.63</v>
      </c>
      <c r="T4055" s="30">
        <v>91186.63</v>
      </c>
      <c r="U4055" s="30">
        <v>91186.63</v>
      </c>
      <c r="V4055" s="30">
        <v>27355.94</v>
      </c>
      <c r="W4055" s="30">
        <v>27355.94</v>
      </c>
      <c r="X4055" s="30">
        <v>27355.94</v>
      </c>
      <c r="Y4055" s="33">
        <f t="shared" si="63"/>
        <v>29.999946264052085</v>
      </c>
      <c r="Z4055" s="32">
        <v>0</v>
      </c>
      <c r="AA4055" s="32" t="s">
        <v>3323</v>
      </c>
      <c r="AB4055" s="26">
        <v>7</v>
      </c>
      <c r="AC4055" s="33">
        <v>0</v>
      </c>
      <c r="AD4055" s="33">
        <v>30</v>
      </c>
      <c r="AE4055" s="34" t="s">
        <v>5213</v>
      </c>
      <c r="AF4055" s="11"/>
    </row>
    <row r="4056" spans="2:32" ht="62.25" x14ac:dyDescent="0.5">
      <c r="B4056" s="11"/>
      <c r="C4056" s="28" t="s">
        <v>12827</v>
      </c>
      <c r="D4056" s="28" t="s">
        <v>12828</v>
      </c>
      <c r="E4056" s="29" t="s">
        <v>12829</v>
      </c>
      <c r="F4056" s="29" t="s">
        <v>1</v>
      </c>
      <c r="G4056" s="29" t="s">
        <v>51</v>
      </c>
      <c r="H4056" s="30" t="s">
        <v>51</v>
      </c>
      <c r="I4056" s="30" t="s">
        <v>113</v>
      </c>
      <c r="J4056" s="31" t="s">
        <v>103</v>
      </c>
      <c r="K4056" s="30" t="s">
        <v>104</v>
      </c>
      <c r="L4056" s="32" t="s">
        <v>265</v>
      </c>
      <c r="M4056" s="30" t="s">
        <v>105</v>
      </c>
      <c r="N4056" s="30" t="s">
        <v>3025</v>
      </c>
      <c r="O4056" s="30" t="s">
        <v>107</v>
      </c>
      <c r="P4056" s="32" t="s">
        <v>46</v>
      </c>
      <c r="Q4056" s="54">
        <f>VLOOKUP(C4056,[1]Hoja2!$B$1:$AH$6025,32,FALSE)</f>
        <v>2017</v>
      </c>
      <c r="R4056" s="64">
        <f>VLOOKUP(C4056,[1]Hoja2!$B$1:$AH$6025,33,FALSE)</f>
        <v>90434.13</v>
      </c>
      <c r="S4056" s="30">
        <v>90434.13</v>
      </c>
      <c r="T4056" s="30">
        <v>90434.13</v>
      </c>
      <c r="U4056" s="30">
        <v>90434.13</v>
      </c>
      <c r="V4056" s="30">
        <v>27130.240000000002</v>
      </c>
      <c r="W4056" s="30">
        <v>27130.240000000002</v>
      </c>
      <c r="X4056" s="30">
        <v>27130.240000000002</v>
      </c>
      <c r="Y4056" s="33">
        <f t="shared" si="63"/>
        <v>30.000001105777212</v>
      </c>
      <c r="Z4056" s="32">
        <v>0</v>
      </c>
      <c r="AA4056" s="32" t="s">
        <v>3323</v>
      </c>
      <c r="AB4056" s="26">
        <v>4</v>
      </c>
      <c r="AC4056" s="33">
        <v>0</v>
      </c>
      <c r="AD4056" s="33">
        <v>30</v>
      </c>
      <c r="AE4056" s="34" t="s">
        <v>5213</v>
      </c>
      <c r="AF4056" s="11"/>
    </row>
    <row r="4057" spans="2:32" ht="62.25" x14ac:dyDescent="0.5">
      <c r="B4057" s="11"/>
      <c r="C4057" s="28" t="s">
        <v>12830</v>
      </c>
      <c r="D4057" s="28" t="s">
        <v>12831</v>
      </c>
      <c r="E4057" s="29" t="s">
        <v>12832</v>
      </c>
      <c r="F4057" s="29" t="s">
        <v>1</v>
      </c>
      <c r="G4057" s="29" t="s">
        <v>51</v>
      </c>
      <c r="H4057" s="30" t="s">
        <v>51</v>
      </c>
      <c r="I4057" s="30" t="s">
        <v>113</v>
      </c>
      <c r="J4057" s="31" t="s">
        <v>103</v>
      </c>
      <c r="K4057" s="30" t="s">
        <v>104</v>
      </c>
      <c r="L4057" s="32" t="s">
        <v>265</v>
      </c>
      <c r="M4057" s="30" t="s">
        <v>105</v>
      </c>
      <c r="N4057" s="30" t="s">
        <v>3025</v>
      </c>
      <c r="O4057" s="30" t="s">
        <v>107</v>
      </c>
      <c r="P4057" s="32" t="s">
        <v>46</v>
      </c>
      <c r="Q4057" s="54">
        <f>VLOOKUP(C4057,[1]Hoja2!$B$1:$AH$6025,32,FALSE)</f>
        <v>2017</v>
      </c>
      <c r="R4057" s="64">
        <f>VLOOKUP(C4057,[1]Hoja2!$B$1:$AH$6025,33,FALSE)</f>
        <v>41431.43</v>
      </c>
      <c r="S4057" s="30">
        <v>41431.43</v>
      </c>
      <c r="T4057" s="30">
        <v>41431.43</v>
      </c>
      <c r="U4057" s="30">
        <v>41431.43</v>
      </c>
      <c r="V4057" s="30">
        <v>12429.43</v>
      </c>
      <c r="W4057" s="30">
        <v>12429.43</v>
      </c>
      <c r="X4057" s="30">
        <v>12429.43</v>
      </c>
      <c r="Y4057" s="33">
        <f t="shared" si="63"/>
        <v>30.000002413626564</v>
      </c>
      <c r="Z4057" s="32">
        <v>0</v>
      </c>
      <c r="AA4057" s="32" t="s">
        <v>3323</v>
      </c>
      <c r="AB4057" s="26">
        <v>7</v>
      </c>
      <c r="AC4057" s="33">
        <v>0</v>
      </c>
      <c r="AD4057" s="33">
        <v>30</v>
      </c>
      <c r="AE4057" s="34" t="s">
        <v>5213</v>
      </c>
      <c r="AF4057" s="11"/>
    </row>
    <row r="4058" spans="2:32" ht="62.25" x14ac:dyDescent="0.5">
      <c r="B4058" s="11"/>
      <c r="C4058" s="28" t="s">
        <v>12833</v>
      </c>
      <c r="D4058" s="28" t="s">
        <v>12834</v>
      </c>
      <c r="E4058" s="29" t="s">
        <v>12835</v>
      </c>
      <c r="F4058" s="29" t="s">
        <v>1</v>
      </c>
      <c r="G4058" s="29" t="s">
        <v>51</v>
      </c>
      <c r="H4058" s="30" t="s">
        <v>51</v>
      </c>
      <c r="I4058" s="30" t="s">
        <v>113</v>
      </c>
      <c r="J4058" s="31" t="s">
        <v>103</v>
      </c>
      <c r="K4058" s="30" t="s">
        <v>104</v>
      </c>
      <c r="L4058" s="32" t="s">
        <v>265</v>
      </c>
      <c r="M4058" s="30" t="s">
        <v>105</v>
      </c>
      <c r="N4058" s="30" t="s">
        <v>3025</v>
      </c>
      <c r="O4058" s="30" t="s">
        <v>107</v>
      </c>
      <c r="P4058" s="32" t="s">
        <v>46</v>
      </c>
      <c r="Q4058" s="54">
        <f>VLOOKUP(C4058,[1]Hoja2!$B$1:$AH$6025,32,FALSE)</f>
        <v>2017</v>
      </c>
      <c r="R4058" s="64">
        <f>VLOOKUP(C4058,[1]Hoja2!$B$1:$AH$6025,33,FALSE)</f>
        <v>90182.66</v>
      </c>
      <c r="S4058" s="30">
        <v>90182.66</v>
      </c>
      <c r="T4058" s="30">
        <v>90182.66</v>
      </c>
      <c r="U4058" s="30">
        <v>90182.66</v>
      </c>
      <c r="V4058" s="30">
        <v>27054.799999999999</v>
      </c>
      <c r="W4058" s="30">
        <v>27054.799999999999</v>
      </c>
      <c r="X4058" s="30">
        <v>27054.799999999999</v>
      </c>
      <c r="Y4058" s="33">
        <f t="shared" si="63"/>
        <v>30.000002217721232</v>
      </c>
      <c r="Z4058" s="32">
        <v>0</v>
      </c>
      <c r="AA4058" s="32" t="s">
        <v>3323</v>
      </c>
      <c r="AB4058" s="26">
        <v>4</v>
      </c>
      <c r="AC4058" s="33">
        <v>0</v>
      </c>
      <c r="AD4058" s="33">
        <v>30</v>
      </c>
      <c r="AE4058" s="34" t="s">
        <v>5213</v>
      </c>
      <c r="AF4058" s="11"/>
    </row>
    <row r="4059" spans="2:32" ht="62.25" x14ac:dyDescent="0.5">
      <c r="B4059" s="11"/>
      <c r="C4059" s="28" t="s">
        <v>12836</v>
      </c>
      <c r="D4059" s="28" t="s">
        <v>12837</v>
      </c>
      <c r="E4059" s="29" t="s">
        <v>12838</v>
      </c>
      <c r="F4059" s="29" t="s">
        <v>1</v>
      </c>
      <c r="G4059" s="29" t="s">
        <v>51</v>
      </c>
      <c r="H4059" s="30" t="s">
        <v>51</v>
      </c>
      <c r="I4059" s="30" t="s">
        <v>113</v>
      </c>
      <c r="J4059" s="31" t="s">
        <v>103</v>
      </c>
      <c r="K4059" s="30" t="s">
        <v>104</v>
      </c>
      <c r="L4059" s="32" t="s">
        <v>265</v>
      </c>
      <c r="M4059" s="30" t="s">
        <v>105</v>
      </c>
      <c r="N4059" s="30" t="s">
        <v>3025</v>
      </c>
      <c r="O4059" s="30" t="s">
        <v>107</v>
      </c>
      <c r="P4059" s="32" t="s">
        <v>46</v>
      </c>
      <c r="Q4059" s="54">
        <f>VLOOKUP(C4059,[1]Hoja2!$B$1:$AH$6025,32,FALSE)</f>
        <v>2017</v>
      </c>
      <c r="R4059" s="64">
        <f>VLOOKUP(C4059,[1]Hoja2!$B$1:$AH$6025,33,FALSE)</f>
        <v>92283.3</v>
      </c>
      <c r="S4059" s="30">
        <v>92283.3</v>
      </c>
      <c r="T4059" s="30">
        <v>92283.3</v>
      </c>
      <c r="U4059" s="30">
        <v>92283.3</v>
      </c>
      <c r="V4059" s="30">
        <v>27684.99</v>
      </c>
      <c r="W4059" s="30">
        <v>27684.99</v>
      </c>
      <c r="X4059" s="30">
        <v>27684.99</v>
      </c>
      <c r="Y4059" s="33">
        <f t="shared" si="63"/>
        <v>30</v>
      </c>
      <c r="Z4059" s="32">
        <v>0</v>
      </c>
      <c r="AA4059" s="32" t="s">
        <v>3323</v>
      </c>
      <c r="AB4059" s="26">
        <v>6</v>
      </c>
      <c r="AC4059" s="33">
        <v>0</v>
      </c>
      <c r="AD4059" s="33">
        <v>30</v>
      </c>
      <c r="AE4059" s="34" t="s">
        <v>5223</v>
      </c>
      <c r="AF4059" s="11"/>
    </row>
    <row r="4060" spans="2:32" ht="62.25" x14ac:dyDescent="0.5">
      <c r="B4060" s="11"/>
      <c r="C4060" s="28" t="s">
        <v>12839</v>
      </c>
      <c r="D4060" s="28" t="s">
        <v>12840</v>
      </c>
      <c r="E4060" s="29" t="s">
        <v>12841</v>
      </c>
      <c r="F4060" s="29" t="s">
        <v>1</v>
      </c>
      <c r="G4060" s="29" t="s">
        <v>51</v>
      </c>
      <c r="H4060" s="30" t="s">
        <v>51</v>
      </c>
      <c r="I4060" s="30" t="s">
        <v>113</v>
      </c>
      <c r="J4060" s="31" t="s">
        <v>103</v>
      </c>
      <c r="K4060" s="30" t="s">
        <v>104</v>
      </c>
      <c r="L4060" s="32" t="s">
        <v>265</v>
      </c>
      <c r="M4060" s="30" t="s">
        <v>105</v>
      </c>
      <c r="N4060" s="30" t="s">
        <v>3025</v>
      </c>
      <c r="O4060" s="30" t="s">
        <v>107</v>
      </c>
      <c r="P4060" s="32" t="s">
        <v>46</v>
      </c>
      <c r="Q4060" s="54">
        <f>VLOOKUP(C4060,[1]Hoja2!$B$1:$AH$6025,32,FALSE)</f>
        <v>2017</v>
      </c>
      <c r="R4060" s="64">
        <f>VLOOKUP(C4060,[1]Hoja2!$B$1:$AH$6025,33,FALSE)</f>
        <v>86704.5</v>
      </c>
      <c r="S4060" s="30">
        <v>86704.5</v>
      </c>
      <c r="T4060" s="30">
        <v>86704.5</v>
      </c>
      <c r="U4060" s="30">
        <v>86704.5</v>
      </c>
      <c r="V4060" s="30">
        <v>26011.35</v>
      </c>
      <c r="W4060" s="30">
        <v>26011.35</v>
      </c>
      <c r="X4060" s="30">
        <v>26011.35</v>
      </c>
      <c r="Y4060" s="33">
        <f t="shared" si="63"/>
        <v>30</v>
      </c>
      <c r="Z4060" s="32">
        <v>0</v>
      </c>
      <c r="AA4060" s="32" t="s">
        <v>3323</v>
      </c>
      <c r="AB4060" s="26">
        <v>2</v>
      </c>
      <c r="AC4060" s="33">
        <v>0</v>
      </c>
      <c r="AD4060" s="33">
        <v>30</v>
      </c>
      <c r="AE4060" s="34" t="s">
        <v>5223</v>
      </c>
      <c r="AF4060" s="11"/>
    </row>
    <row r="4061" spans="2:32" ht="62.25" x14ac:dyDescent="0.5">
      <c r="B4061" s="11"/>
      <c r="C4061" s="28" t="s">
        <v>12842</v>
      </c>
      <c r="D4061" s="28" t="s">
        <v>12843</v>
      </c>
      <c r="E4061" s="29" t="s">
        <v>12844</v>
      </c>
      <c r="F4061" s="29" t="s">
        <v>1</v>
      </c>
      <c r="G4061" s="29" t="s">
        <v>51</v>
      </c>
      <c r="H4061" s="30" t="s">
        <v>51</v>
      </c>
      <c r="I4061" s="30" t="s">
        <v>113</v>
      </c>
      <c r="J4061" s="31" t="s">
        <v>103</v>
      </c>
      <c r="K4061" s="30" t="s">
        <v>104</v>
      </c>
      <c r="L4061" s="32" t="s">
        <v>265</v>
      </c>
      <c r="M4061" s="30" t="s">
        <v>105</v>
      </c>
      <c r="N4061" s="30" t="s">
        <v>3025</v>
      </c>
      <c r="O4061" s="30" t="s">
        <v>107</v>
      </c>
      <c r="P4061" s="32" t="s">
        <v>46</v>
      </c>
      <c r="Q4061" s="54">
        <f>VLOOKUP(C4061,[1]Hoja2!$B$1:$AH$6025,32,FALSE)</f>
        <v>2017</v>
      </c>
      <c r="R4061" s="64">
        <f>VLOOKUP(C4061,[1]Hoja2!$B$1:$AH$6025,33,FALSE)</f>
        <v>36077.870000000003</v>
      </c>
      <c r="S4061" s="30">
        <v>36077.870000000003</v>
      </c>
      <c r="T4061" s="30">
        <v>36077.870000000003</v>
      </c>
      <c r="U4061" s="30">
        <v>36077.870000000003</v>
      </c>
      <c r="V4061" s="30">
        <v>10823.36</v>
      </c>
      <c r="W4061" s="30">
        <v>10823.36</v>
      </c>
      <c r="X4061" s="30">
        <v>10823.36</v>
      </c>
      <c r="Y4061" s="33">
        <f t="shared" si="63"/>
        <v>29.99999722821774</v>
      </c>
      <c r="Z4061" s="32">
        <v>0</v>
      </c>
      <c r="AA4061" s="32" t="s">
        <v>3323</v>
      </c>
      <c r="AB4061" s="26">
        <v>4</v>
      </c>
      <c r="AC4061" s="33">
        <v>0</v>
      </c>
      <c r="AD4061" s="33">
        <v>30</v>
      </c>
      <c r="AE4061" s="34" t="s">
        <v>5213</v>
      </c>
      <c r="AF4061" s="11"/>
    </row>
    <row r="4062" spans="2:32" ht="62.25" x14ac:dyDescent="0.5">
      <c r="B4062" s="11"/>
      <c r="C4062" s="28" t="s">
        <v>12845</v>
      </c>
      <c r="D4062" s="28" t="s">
        <v>12846</v>
      </c>
      <c r="E4062" s="29" t="s">
        <v>12847</v>
      </c>
      <c r="F4062" s="29" t="s">
        <v>1</v>
      </c>
      <c r="G4062" s="29" t="s">
        <v>51</v>
      </c>
      <c r="H4062" s="30" t="s">
        <v>51</v>
      </c>
      <c r="I4062" s="30" t="s">
        <v>113</v>
      </c>
      <c r="J4062" s="31" t="s">
        <v>103</v>
      </c>
      <c r="K4062" s="30" t="s">
        <v>104</v>
      </c>
      <c r="L4062" s="32" t="s">
        <v>265</v>
      </c>
      <c r="M4062" s="30" t="s">
        <v>105</v>
      </c>
      <c r="N4062" s="30" t="s">
        <v>3025</v>
      </c>
      <c r="O4062" s="30" t="s">
        <v>107</v>
      </c>
      <c r="P4062" s="32" t="s">
        <v>46</v>
      </c>
      <c r="Q4062" s="54">
        <f>VLOOKUP(C4062,[1]Hoja2!$B$1:$AH$6025,32,FALSE)</f>
        <v>2017</v>
      </c>
      <c r="R4062" s="64">
        <f>VLOOKUP(C4062,[1]Hoja2!$B$1:$AH$6025,33,FALSE)</f>
        <v>91186.63</v>
      </c>
      <c r="S4062" s="30">
        <v>91186.63</v>
      </c>
      <c r="T4062" s="30">
        <v>91186.63</v>
      </c>
      <c r="U4062" s="30">
        <v>91186.63</v>
      </c>
      <c r="V4062" s="30">
        <v>27355.99</v>
      </c>
      <c r="W4062" s="30">
        <v>27355.99</v>
      </c>
      <c r="X4062" s="30">
        <v>27355.99</v>
      </c>
      <c r="Y4062" s="33">
        <f t="shared" si="63"/>
        <v>30.000001096651996</v>
      </c>
      <c r="Z4062" s="32">
        <v>0</v>
      </c>
      <c r="AA4062" s="32" t="s">
        <v>3323</v>
      </c>
      <c r="AB4062" s="26">
        <v>6</v>
      </c>
      <c r="AC4062" s="33">
        <v>0</v>
      </c>
      <c r="AD4062" s="33">
        <v>30</v>
      </c>
      <c r="AE4062" s="34" t="s">
        <v>5223</v>
      </c>
      <c r="AF4062" s="11"/>
    </row>
    <row r="4063" spans="2:32" ht="62.25" x14ac:dyDescent="0.5">
      <c r="B4063" s="11"/>
      <c r="C4063" s="28" t="s">
        <v>12848</v>
      </c>
      <c r="D4063" s="28" t="s">
        <v>12849</v>
      </c>
      <c r="E4063" s="29" t="s">
        <v>12850</v>
      </c>
      <c r="F4063" s="29" t="s">
        <v>1</v>
      </c>
      <c r="G4063" s="29" t="s">
        <v>51</v>
      </c>
      <c r="H4063" s="30" t="s">
        <v>51</v>
      </c>
      <c r="I4063" s="30" t="s">
        <v>113</v>
      </c>
      <c r="J4063" s="31" t="s">
        <v>103</v>
      </c>
      <c r="K4063" s="30" t="s">
        <v>104</v>
      </c>
      <c r="L4063" s="32" t="s">
        <v>265</v>
      </c>
      <c r="M4063" s="30" t="s">
        <v>105</v>
      </c>
      <c r="N4063" s="30" t="s">
        <v>3025</v>
      </c>
      <c r="O4063" s="30" t="s">
        <v>107</v>
      </c>
      <c r="P4063" s="32" t="s">
        <v>46</v>
      </c>
      <c r="Q4063" s="54">
        <f>VLOOKUP(C4063,[1]Hoja2!$B$1:$AH$6025,32,FALSE)</f>
        <v>2017</v>
      </c>
      <c r="R4063" s="64">
        <f>VLOOKUP(C4063,[1]Hoja2!$B$1:$AH$6025,33,FALSE)</f>
        <v>100896.05</v>
      </c>
      <c r="S4063" s="30">
        <v>100896.05</v>
      </c>
      <c r="T4063" s="30">
        <v>100896.05</v>
      </c>
      <c r="U4063" s="30">
        <v>100896.05</v>
      </c>
      <c r="V4063" s="30">
        <v>30268.82</v>
      </c>
      <c r="W4063" s="30">
        <v>30268.82</v>
      </c>
      <c r="X4063" s="30">
        <v>30268.82</v>
      </c>
      <c r="Y4063" s="33">
        <f t="shared" si="63"/>
        <v>30.00000495559539</v>
      </c>
      <c r="Z4063" s="32">
        <v>0</v>
      </c>
      <c r="AA4063" s="32" t="s">
        <v>3323</v>
      </c>
      <c r="AB4063" s="26">
        <v>1</v>
      </c>
      <c r="AC4063" s="33">
        <v>0</v>
      </c>
      <c r="AD4063" s="33">
        <v>30</v>
      </c>
      <c r="AE4063" s="34" t="s">
        <v>5213</v>
      </c>
      <c r="AF4063" s="11"/>
    </row>
    <row r="4064" spans="2:32" ht="62.25" x14ac:dyDescent="0.5">
      <c r="B4064" s="11"/>
      <c r="C4064" s="28" t="s">
        <v>12851</v>
      </c>
      <c r="D4064" s="28" t="s">
        <v>12852</v>
      </c>
      <c r="E4064" s="29" t="s">
        <v>12853</v>
      </c>
      <c r="F4064" s="29" t="s">
        <v>1</v>
      </c>
      <c r="G4064" s="29" t="s">
        <v>51</v>
      </c>
      <c r="H4064" s="30" t="s">
        <v>51</v>
      </c>
      <c r="I4064" s="30" t="s">
        <v>113</v>
      </c>
      <c r="J4064" s="31" t="s">
        <v>103</v>
      </c>
      <c r="K4064" s="30" t="s">
        <v>104</v>
      </c>
      <c r="L4064" s="32" t="s">
        <v>265</v>
      </c>
      <c r="M4064" s="30" t="s">
        <v>105</v>
      </c>
      <c r="N4064" s="30" t="s">
        <v>3025</v>
      </c>
      <c r="O4064" s="30" t="s">
        <v>107</v>
      </c>
      <c r="P4064" s="32" t="s">
        <v>46</v>
      </c>
      <c r="Q4064" s="54">
        <f>VLOOKUP(C4064,[1]Hoja2!$B$1:$AH$6025,32,FALSE)</f>
        <v>2017</v>
      </c>
      <c r="R4064" s="64">
        <f>VLOOKUP(C4064,[1]Hoja2!$B$1:$AH$6025,33,FALSE)</f>
        <v>82187.28</v>
      </c>
      <c r="S4064" s="30">
        <v>82187.28</v>
      </c>
      <c r="T4064" s="30">
        <v>82187.28</v>
      </c>
      <c r="U4064" s="30">
        <v>82187.28</v>
      </c>
      <c r="V4064" s="30">
        <v>24656.18</v>
      </c>
      <c r="W4064" s="30">
        <v>24656.18</v>
      </c>
      <c r="X4064" s="30">
        <v>24656.18</v>
      </c>
      <c r="Y4064" s="33">
        <f t="shared" si="63"/>
        <v>29.999995133066822</v>
      </c>
      <c r="Z4064" s="32">
        <v>0</v>
      </c>
      <c r="AA4064" s="32" t="s">
        <v>3323</v>
      </c>
      <c r="AB4064" s="26">
        <v>5</v>
      </c>
      <c r="AC4064" s="33">
        <v>0</v>
      </c>
      <c r="AD4064" s="33">
        <v>30</v>
      </c>
      <c r="AE4064" s="34" t="s">
        <v>5213</v>
      </c>
      <c r="AF4064" s="11"/>
    </row>
    <row r="4065" spans="2:32" ht="62.25" x14ac:dyDescent="0.5">
      <c r="B4065" s="11"/>
      <c r="C4065" s="28" t="s">
        <v>12854</v>
      </c>
      <c r="D4065" s="28" t="s">
        <v>12855</v>
      </c>
      <c r="E4065" s="29" t="s">
        <v>12856</v>
      </c>
      <c r="F4065" s="29" t="s">
        <v>1</v>
      </c>
      <c r="G4065" s="29" t="s">
        <v>51</v>
      </c>
      <c r="H4065" s="30" t="s">
        <v>51</v>
      </c>
      <c r="I4065" s="30" t="s">
        <v>113</v>
      </c>
      <c r="J4065" s="31" t="s">
        <v>103</v>
      </c>
      <c r="K4065" s="30" t="s">
        <v>104</v>
      </c>
      <c r="L4065" s="32" t="s">
        <v>265</v>
      </c>
      <c r="M4065" s="30" t="s">
        <v>105</v>
      </c>
      <c r="N4065" s="30" t="s">
        <v>3025</v>
      </c>
      <c r="O4065" s="30" t="s">
        <v>107</v>
      </c>
      <c r="P4065" s="32" t="s">
        <v>46</v>
      </c>
      <c r="Q4065" s="54">
        <f>VLOOKUP(C4065,[1]Hoja2!$B$1:$AH$6025,32,FALSE)</f>
        <v>2017</v>
      </c>
      <c r="R4065" s="64">
        <f>VLOOKUP(C4065,[1]Hoja2!$B$1:$AH$6025,33,FALSE)</f>
        <v>91186.63</v>
      </c>
      <c r="S4065" s="30">
        <v>91186.63</v>
      </c>
      <c r="T4065" s="30">
        <v>91186.63</v>
      </c>
      <c r="U4065" s="30">
        <v>91186.63</v>
      </c>
      <c r="V4065" s="30">
        <v>27355.99</v>
      </c>
      <c r="W4065" s="30">
        <v>27355.99</v>
      </c>
      <c r="X4065" s="30">
        <v>27355.99</v>
      </c>
      <c r="Y4065" s="33">
        <f t="shared" si="63"/>
        <v>30.000001096651996</v>
      </c>
      <c r="Z4065" s="32">
        <v>0</v>
      </c>
      <c r="AA4065" s="32" t="s">
        <v>3323</v>
      </c>
      <c r="AB4065" s="26">
        <v>5</v>
      </c>
      <c r="AC4065" s="33">
        <v>0</v>
      </c>
      <c r="AD4065" s="33">
        <v>30</v>
      </c>
      <c r="AE4065" s="34" t="s">
        <v>5213</v>
      </c>
      <c r="AF4065" s="11"/>
    </row>
    <row r="4066" spans="2:32" ht="62.25" x14ac:dyDescent="0.5">
      <c r="B4066" s="11"/>
      <c r="C4066" s="28" t="s">
        <v>12857</v>
      </c>
      <c r="D4066" s="28" t="s">
        <v>12858</v>
      </c>
      <c r="E4066" s="29" t="s">
        <v>12859</v>
      </c>
      <c r="F4066" s="29" t="s">
        <v>1</v>
      </c>
      <c r="G4066" s="29" t="s">
        <v>51</v>
      </c>
      <c r="H4066" s="30" t="s">
        <v>51</v>
      </c>
      <c r="I4066" s="30" t="s">
        <v>113</v>
      </c>
      <c r="J4066" s="31" t="s">
        <v>103</v>
      </c>
      <c r="K4066" s="30" t="s">
        <v>104</v>
      </c>
      <c r="L4066" s="32" t="s">
        <v>265</v>
      </c>
      <c r="M4066" s="30" t="s">
        <v>105</v>
      </c>
      <c r="N4066" s="30" t="s">
        <v>3025</v>
      </c>
      <c r="O4066" s="30" t="s">
        <v>107</v>
      </c>
      <c r="P4066" s="32" t="s">
        <v>46</v>
      </c>
      <c r="Q4066" s="54">
        <f>VLOOKUP(C4066,[1]Hoja2!$B$1:$AH$6025,32,FALSE)</f>
        <v>2017</v>
      </c>
      <c r="R4066" s="64">
        <f>VLOOKUP(C4066,[1]Hoja2!$B$1:$AH$6025,33,FALSE)</f>
        <v>94241.600000000006</v>
      </c>
      <c r="S4066" s="30">
        <v>94241.600000000006</v>
      </c>
      <c r="T4066" s="30">
        <v>94241.600000000006</v>
      </c>
      <c r="U4066" s="30">
        <v>94241.600000000006</v>
      </c>
      <c r="V4066" s="30">
        <v>28272.48</v>
      </c>
      <c r="W4066" s="30">
        <v>28272.48</v>
      </c>
      <c r="X4066" s="30">
        <v>28272.48</v>
      </c>
      <c r="Y4066" s="33">
        <f t="shared" si="63"/>
        <v>30</v>
      </c>
      <c r="Z4066" s="32">
        <v>0</v>
      </c>
      <c r="AA4066" s="32" t="s">
        <v>3323</v>
      </c>
      <c r="AB4066" s="26">
        <v>3</v>
      </c>
      <c r="AC4066" s="33">
        <v>0</v>
      </c>
      <c r="AD4066" s="33">
        <v>30</v>
      </c>
      <c r="AE4066" s="34" t="s">
        <v>5223</v>
      </c>
      <c r="AF4066" s="11"/>
    </row>
    <row r="4067" spans="2:32" ht="62.25" x14ac:dyDescent="0.5">
      <c r="B4067" s="11"/>
      <c r="C4067" s="28" t="s">
        <v>12860</v>
      </c>
      <c r="D4067" s="28" t="s">
        <v>12861</v>
      </c>
      <c r="E4067" s="29" t="s">
        <v>12862</v>
      </c>
      <c r="F4067" s="29" t="s">
        <v>1</v>
      </c>
      <c r="G4067" s="29" t="s">
        <v>51</v>
      </c>
      <c r="H4067" s="30" t="s">
        <v>51</v>
      </c>
      <c r="I4067" s="30" t="s">
        <v>113</v>
      </c>
      <c r="J4067" s="31" t="s">
        <v>103</v>
      </c>
      <c r="K4067" s="30" t="s">
        <v>104</v>
      </c>
      <c r="L4067" s="32" t="s">
        <v>265</v>
      </c>
      <c r="M4067" s="30" t="s">
        <v>105</v>
      </c>
      <c r="N4067" s="30" t="s">
        <v>3025</v>
      </c>
      <c r="O4067" s="30" t="s">
        <v>107</v>
      </c>
      <c r="P4067" s="32" t="s">
        <v>46</v>
      </c>
      <c r="Q4067" s="54">
        <f>VLOOKUP(C4067,[1]Hoja2!$B$1:$AH$6025,32,FALSE)</f>
        <v>2017</v>
      </c>
      <c r="R4067" s="64">
        <f>VLOOKUP(C4067,[1]Hoja2!$B$1:$AH$6025,33,FALSE)</f>
        <v>90629.21</v>
      </c>
      <c r="S4067" s="30">
        <v>90629.21</v>
      </c>
      <c r="T4067" s="30">
        <v>90629.21</v>
      </c>
      <c r="U4067" s="30">
        <v>90629.21</v>
      </c>
      <c r="V4067" s="30">
        <v>27188.76</v>
      </c>
      <c r="W4067" s="30">
        <v>27188.76</v>
      </c>
      <c r="X4067" s="30">
        <v>27188.76</v>
      </c>
      <c r="Y4067" s="33">
        <f t="shared" si="63"/>
        <v>29.999996689808945</v>
      </c>
      <c r="Z4067" s="32">
        <v>0</v>
      </c>
      <c r="AA4067" s="32" t="s">
        <v>3323</v>
      </c>
      <c r="AB4067" s="26">
        <v>2</v>
      </c>
      <c r="AC4067" s="33">
        <v>0</v>
      </c>
      <c r="AD4067" s="33">
        <v>30</v>
      </c>
      <c r="AE4067" s="34" t="s">
        <v>5213</v>
      </c>
      <c r="AF4067" s="11"/>
    </row>
    <row r="4068" spans="2:32" ht="62.25" x14ac:dyDescent="0.5">
      <c r="B4068" s="11"/>
      <c r="C4068" s="28" t="s">
        <v>12863</v>
      </c>
      <c r="D4068" s="28" t="s">
        <v>12864</v>
      </c>
      <c r="E4068" s="29" t="s">
        <v>12865</v>
      </c>
      <c r="F4068" s="29" t="s">
        <v>1</v>
      </c>
      <c r="G4068" s="29" t="s">
        <v>51</v>
      </c>
      <c r="H4068" s="30" t="s">
        <v>51</v>
      </c>
      <c r="I4068" s="30" t="s">
        <v>113</v>
      </c>
      <c r="J4068" s="31" t="s">
        <v>103</v>
      </c>
      <c r="K4068" s="30" t="s">
        <v>104</v>
      </c>
      <c r="L4068" s="32" t="s">
        <v>265</v>
      </c>
      <c r="M4068" s="30" t="s">
        <v>105</v>
      </c>
      <c r="N4068" s="30" t="s">
        <v>3025</v>
      </c>
      <c r="O4068" s="30" t="s">
        <v>107</v>
      </c>
      <c r="P4068" s="32" t="s">
        <v>46</v>
      </c>
      <c r="Q4068" s="54">
        <f>VLOOKUP(C4068,[1]Hoja2!$B$1:$AH$6025,32,FALSE)</f>
        <v>2017</v>
      </c>
      <c r="R4068" s="64">
        <f>VLOOKUP(C4068,[1]Hoja2!$B$1:$AH$6025,33,FALSE)</f>
        <v>98478.64</v>
      </c>
      <c r="S4068" s="30">
        <v>98478.64</v>
      </c>
      <c r="T4068" s="30">
        <v>98478.64</v>
      </c>
      <c r="U4068" s="30">
        <v>98478.64</v>
      </c>
      <c r="V4068" s="30">
        <v>29543.59</v>
      </c>
      <c r="W4068" s="30">
        <v>29543.59</v>
      </c>
      <c r="X4068" s="30">
        <v>29543.59</v>
      </c>
      <c r="Y4068" s="33">
        <f t="shared" si="63"/>
        <v>29.999997969102743</v>
      </c>
      <c r="Z4068" s="32">
        <v>0</v>
      </c>
      <c r="AA4068" s="32" t="s">
        <v>3323</v>
      </c>
      <c r="AB4068" s="26">
        <v>5</v>
      </c>
      <c r="AC4068" s="33">
        <v>0</v>
      </c>
      <c r="AD4068" s="33">
        <v>30</v>
      </c>
      <c r="AE4068" s="34" t="s">
        <v>5213</v>
      </c>
      <c r="AF4068" s="11"/>
    </row>
    <row r="4069" spans="2:32" ht="62.25" x14ac:dyDescent="0.5">
      <c r="B4069" s="11"/>
      <c r="C4069" s="28" t="s">
        <v>12866</v>
      </c>
      <c r="D4069" s="28" t="s">
        <v>12867</v>
      </c>
      <c r="E4069" s="29" t="s">
        <v>12868</v>
      </c>
      <c r="F4069" s="29" t="s">
        <v>1</v>
      </c>
      <c r="G4069" s="29" t="s">
        <v>51</v>
      </c>
      <c r="H4069" s="30" t="s">
        <v>51</v>
      </c>
      <c r="I4069" s="30" t="s">
        <v>113</v>
      </c>
      <c r="J4069" s="31" t="s">
        <v>103</v>
      </c>
      <c r="K4069" s="30" t="s">
        <v>104</v>
      </c>
      <c r="L4069" s="32" t="s">
        <v>265</v>
      </c>
      <c r="M4069" s="30" t="s">
        <v>105</v>
      </c>
      <c r="N4069" s="30" t="s">
        <v>3025</v>
      </c>
      <c r="O4069" s="30" t="s">
        <v>107</v>
      </c>
      <c r="P4069" s="32" t="s">
        <v>46</v>
      </c>
      <c r="Q4069" s="54">
        <f>VLOOKUP(C4069,[1]Hoja2!$B$1:$AH$6025,32,FALSE)</f>
        <v>2017</v>
      </c>
      <c r="R4069" s="64">
        <f>VLOOKUP(C4069,[1]Hoja2!$B$1:$AH$6025,33,FALSE)</f>
        <v>94241.600000000006</v>
      </c>
      <c r="S4069" s="30">
        <v>94241.600000000006</v>
      </c>
      <c r="T4069" s="30">
        <v>94241.600000000006</v>
      </c>
      <c r="U4069" s="30">
        <v>94241.600000000006</v>
      </c>
      <c r="V4069" s="30">
        <v>28272.48</v>
      </c>
      <c r="W4069" s="30">
        <v>28272.48</v>
      </c>
      <c r="X4069" s="30">
        <v>28272.48</v>
      </c>
      <c r="Y4069" s="33">
        <f t="shared" si="63"/>
        <v>30</v>
      </c>
      <c r="Z4069" s="32">
        <v>0</v>
      </c>
      <c r="AA4069" s="32" t="s">
        <v>3323</v>
      </c>
      <c r="AB4069" s="26">
        <v>3</v>
      </c>
      <c r="AC4069" s="33">
        <v>0</v>
      </c>
      <c r="AD4069" s="33">
        <v>30</v>
      </c>
      <c r="AE4069" s="34" t="s">
        <v>5223</v>
      </c>
      <c r="AF4069" s="11"/>
    </row>
    <row r="4070" spans="2:32" ht="62.25" x14ac:dyDescent="0.5">
      <c r="B4070" s="11"/>
      <c r="C4070" s="28" t="s">
        <v>12869</v>
      </c>
      <c r="D4070" s="28" t="s">
        <v>12870</v>
      </c>
      <c r="E4070" s="29" t="s">
        <v>12871</v>
      </c>
      <c r="F4070" s="29" t="s">
        <v>1</v>
      </c>
      <c r="G4070" s="29" t="s">
        <v>51</v>
      </c>
      <c r="H4070" s="30" t="s">
        <v>51</v>
      </c>
      <c r="I4070" s="30" t="s">
        <v>113</v>
      </c>
      <c r="J4070" s="31" t="s">
        <v>103</v>
      </c>
      <c r="K4070" s="30" t="s">
        <v>104</v>
      </c>
      <c r="L4070" s="32" t="s">
        <v>265</v>
      </c>
      <c r="M4070" s="30" t="s">
        <v>105</v>
      </c>
      <c r="N4070" s="30" t="s">
        <v>3025</v>
      </c>
      <c r="O4070" s="30" t="s">
        <v>107</v>
      </c>
      <c r="P4070" s="32" t="s">
        <v>46</v>
      </c>
      <c r="Q4070" s="54">
        <f>VLOOKUP(C4070,[1]Hoja2!$B$1:$AH$6025,32,FALSE)</f>
        <v>2017</v>
      </c>
      <c r="R4070" s="64">
        <f>VLOOKUP(C4070,[1]Hoja2!$B$1:$AH$6025,33,FALSE)</f>
        <v>99123.74</v>
      </c>
      <c r="S4070" s="30">
        <v>99123.74</v>
      </c>
      <c r="T4070" s="30">
        <v>99123.74</v>
      </c>
      <c r="U4070" s="30">
        <v>99123.74</v>
      </c>
      <c r="V4070" s="30">
        <v>29737.119999999999</v>
      </c>
      <c r="W4070" s="30">
        <v>29737.119999999999</v>
      </c>
      <c r="X4070" s="30">
        <v>29737.119999999999</v>
      </c>
      <c r="Y4070" s="33">
        <f t="shared" si="63"/>
        <v>29.999997982319876</v>
      </c>
      <c r="Z4070" s="32">
        <v>0</v>
      </c>
      <c r="AA4070" s="32" t="s">
        <v>3323</v>
      </c>
      <c r="AB4070" s="26">
        <v>11</v>
      </c>
      <c r="AC4070" s="33">
        <v>0</v>
      </c>
      <c r="AD4070" s="33">
        <v>30</v>
      </c>
      <c r="AE4070" s="34" t="s">
        <v>5223</v>
      </c>
      <c r="AF4070" s="11"/>
    </row>
    <row r="4071" spans="2:32" ht="62.25" x14ac:dyDescent="0.5">
      <c r="B4071" s="11"/>
      <c r="C4071" s="28" t="s">
        <v>12872</v>
      </c>
      <c r="D4071" s="28" t="s">
        <v>12873</v>
      </c>
      <c r="E4071" s="29" t="s">
        <v>12874</v>
      </c>
      <c r="F4071" s="29" t="s">
        <v>1</v>
      </c>
      <c r="G4071" s="29" t="s">
        <v>51</v>
      </c>
      <c r="H4071" s="30" t="s">
        <v>51</v>
      </c>
      <c r="I4071" s="30" t="s">
        <v>113</v>
      </c>
      <c r="J4071" s="31" t="s">
        <v>103</v>
      </c>
      <c r="K4071" s="30" t="s">
        <v>104</v>
      </c>
      <c r="L4071" s="32" t="s">
        <v>265</v>
      </c>
      <c r="M4071" s="30" t="s">
        <v>105</v>
      </c>
      <c r="N4071" s="30" t="s">
        <v>3025</v>
      </c>
      <c r="O4071" s="30" t="s">
        <v>107</v>
      </c>
      <c r="P4071" s="32" t="s">
        <v>46</v>
      </c>
      <c r="Q4071" s="54">
        <f>VLOOKUP(C4071,[1]Hoja2!$B$1:$AH$6025,32,FALSE)</f>
        <v>2017</v>
      </c>
      <c r="R4071" s="64">
        <f>VLOOKUP(C4071,[1]Hoja2!$B$1:$AH$6025,33,FALSE)</f>
        <v>91186.63</v>
      </c>
      <c r="S4071" s="30">
        <v>91186.63</v>
      </c>
      <c r="T4071" s="30">
        <v>91186.63</v>
      </c>
      <c r="U4071" s="30">
        <v>91186.63</v>
      </c>
      <c r="V4071" s="30">
        <v>27355.99</v>
      </c>
      <c r="W4071" s="30">
        <v>27355.99</v>
      </c>
      <c r="X4071" s="30">
        <v>27355.99</v>
      </c>
      <c r="Y4071" s="33">
        <f t="shared" si="63"/>
        <v>30.000001096651996</v>
      </c>
      <c r="Z4071" s="32">
        <v>0</v>
      </c>
      <c r="AA4071" s="32" t="s">
        <v>3323</v>
      </c>
      <c r="AB4071" s="26">
        <v>7</v>
      </c>
      <c r="AC4071" s="33">
        <v>0</v>
      </c>
      <c r="AD4071" s="33">
        <v>30</v>
      </c>
      <c r="AE4071" s="34" t="s">
        <v>5223</v>
      </c>
      <c r="AF4071" s="11"/>
    </row>
    <row r="4072" spans="2:32" ht="62.25" x14ac:dyDescent="0.5">
      <c r="B4072" s="11"/>
      <c r="C4072" s="28" t="s">
        <v>12875</v>
      </c>
      <c r="D4072" s="28" t="s">
        <v>12876</v>
      </c>
      <c r="E4072" s="29" t="s">
        <v>12877</v>
      </c>
      <c r="F4072" s="29" t="s">
        <v>1</v>
      </c>
      <c r="G4072" s="29" t="s">
        <v>51</v>
      </c>
      <c r="H4072" s="30" t="s">
        <v>51</v>
      </c>
      <c r="I4072" s="30" t="s">
        <v>113</v>
      </c>
      <c r="J4072" s="31" t="s">
        <v>103</v>
      </c>
      <c r="K4072" s="30" t="s">
        <v>104</v>
      </c>
      <c r="L4072" s="32" t="s">
        <v>265</v>
      </c>
      <c r="M4072" s="30" t="s">
        <v>105</v>
      </c>
      <c r="N4072" s="30" t="s">
        <v>3025</v>
      </c>
      <c r="O4072" s="30" t="s">
        <v>107</v>
      </c>
      <c r="P4072" s="32" t="s">
        <v>46</v>
      </c>
      <c r="Q4072" s="54">
        <f>VLOOKUP(C4072,[1]Hoja2!$B$1:$AH$6025,32,FALSE)</f>
        <v>2017</v>
      </c>
      <c r="R4072" s="64">
        <f>VLOOKUP(C4072,[1]Hoja2!$B$1:$AH$6025,33,FALSE)</f>
        <v>91186.63</v>
      </c>
      <c r="S4072" s="30">
        <v>91186.63</v>
      </c>
      <c r="T4072" s="30">
        <v>91186.63</v>
      </c>
      <c r="U4072" s="30">
        <v>91186.63</v>
      </c>
      <c r="V4072" s="30">
        <v>27355.99</v>
      </c>
      <c r="W4072" s="30">
        <v>27355.99</v>
      </c>
      <c r="X4072" s="30">
        <v>27355.99</v>
      </c>
      <c r="Y4072" s="33">
        <f t="shared" si="63"/>
        <v>30.000001096651996</v>
      </c>
      <c r="Z4072" s="32">
        <v>0</v>
      </c>
      <c r="AA4072" s="32" t="s">
        <v>3323</v>
      </c>
      <c r="AB4072" s="26">
        <v>5</v>
      </c>
      <c r="AC4072" s="33">
        <v>0</v>
      </c>
      <c r="AD4072" s="33">
        <v>30</v>
      </c>
      <c r="AE4072" s="34" t="s">
        <v>5213</v>
      </c>
      <c r="AF4072" s="11"/>
    </row>
    <row r="4073" spans="2:32" ht="62.25" x14ac:dyDescent="0.5">
      <c r="B4073" s="11"/>
      <c r="C4073" s="28" t="s">
        <v>12878</v>
      </c>
      <c r="D4073" s="28" t="s">
        <v>12879</v>
      </c>
      <c r="E4073" s="29" t="s">
        <v>12880</v>
      </c>
      <c r="F4073" s="29" t="s">
        <v>1</v>
      </c>
      <c r="G4073" s="29" t="s">
        <v>51</v>
      </c>
      <c r="H4073" s="30" t="s">
        <v>51</v>
      </c>
      <c r="I4073" s="30" t="s">
        <v>113</v>
      </c>
      <c r="J4073" s="31" t="s">
        <v>103</v>
      </c>
      <c r="K4073" s="30" t="s">
        <v>104</v>
      </c>
      <c r="L4073" s="32" t="s">
        <v>265</v>
      </c>
      <c r="M4073" s="30" t="s">
        <v>105</v>
      </c>
      <c r="N4073" s="30" t="s">
        <v>3025</v>
      </c>
      <c r="O4073" s="30" t="s">
        <v>107</v>
      </c>
      <c r="P4073" s="32" t="s">
        <v>46</v>
      </c>
      <c r="Q4073" s="54">
        <f>VLOOKUP(C4073,[1]Hoja2!$B$1:$AH$6025,32,FALSE)</f>
        <v>2017</v>
      </c>
      <c r="R4073" s="64">
        <f>VLOOKUP(C4073,[1]Hoja2!$B$1:$AH$6025,33,FALSE)</f>
        <v>92283.3</v>
      </c>
      <c r="S4073" s="30">
        <v>92283.3</v>
      </c>
      <c r="T4073" s="30">
        <v>92283.3</v>
      </c>
      <c r="U4073" s="30">
        <v>92283.3</v>
      </c>
      <c r="V4073" s="30">
        <v>27684.99</v>
      </c>
      <c r="W4073" s="30">
        <v>27684.99</v>
      </c>
      <c r="X4073" s="30">
        <v>27684.99</v>
      </c>
      <c r="Y4073" s="33">
        <f t="shared" si="63"/>
        <v>30</v>
      </c>
      <c r="Z4073" s="32">
        <v>0</v>
      </c>
      <c r="AA4073" s="32" t="s">
        <v>3323</v>
      </c>
      <c r="AB4073" s="26">
        <v>3</v>
      </c>
      <c r="AC4073" s="33">
        <v>0</v>
      </c>
      <c r="AD4073" s="33">
        <v>30</v>
      </c>
      <c r="AE4073" s="34" t="s">
        <v>5213</v>
      </c>
      <c r="AF4073" s="11"/>
    </row>
    <row r="4074" spans="2:32" ht="62.25" x14ac:dyDescent="0.5">
      <c r="B4074" s="11"/>
      <c r="C4074" s="28" t="s">
        <v>12881</v>
      </c>
      <c r="D4074" s="28" t="s">
        <v>12882</v>
      </c>
      <c r="E4074" s="29" t="s">
        <v>12883</v>
      </c>
      <c r="F4074" s="29" t="s">
        <v>1</v>
      </c>
      <c r="G4074" s="29" t="s">
        <v>51</v>
      </c>
      <c r="H4074" s="30" t="s">
        <v>51</v>
      </c>
      <c r="I4074" s="30" t="s">
        <v>113</v>
      </c>
      <c r="J4074" s="31" t="s">
        <v>103</v>
      </c>
      <c r="K4074" s="30" t="s">
        <v>104</v>
      </c>
      <c r="L4074" s="32" t="s">
        <v>265</v>
      </c>
      <c r="M4074" s="30" t="s">
        <v>105</v>
      </c>
      <c r="N4074" s="30" t="s">
        <v>3025</v>
      </c>
      <c r="O4074" s="30" t="s">
        <v>107</v>
      </c>
      <c r="P4074" s="32" t="s">
        <v>46</v>
      </c>
      <c r="Q4074" s="54">
        <f>VLOOKUP(C4074,[1]Hoja2!$B$1:$AH$6025,32,FALSE)</f>
        <v>2017</v>
      </c>
      <c r="R4074" s="64">
        <f>VLOOKUP(C4074,[1]Hoja2!$B$1:$AH$6025,33,FALSE)</f>
        <v>101902.68</v>
      </c>
      <c r="S4074" s="30">
        <v>101902.68</v>
      </c>
      <c r="T4074" s="30">
        <v>101902.68</v>
      </c>
      <c r="U4074" s="30">
        <v>101902.68</v>
      </c>
      <c r="V4074" s="30">
        <v>30570.799999999999</v>
      </c>
      <c r="W4074" s="30">
        <v>30570.799999999999</v>
      </c>
      <c r="X4074" s="30">
        <v>30570.799999999999</v>
      </c>
      <c r="Y4074" s="33">
        <f t="shared" si="63"/>
        <v>29.999996074686162</v>
      </c>
      <c r="Z4074" s="32">
        <v>0</v>
      </c>
      <c r="AA4074" s="32" t="s">
        <v>3323</v>
      </c>
      <c r="AB4074" s="26">
        <v>2</v>
      </c>
      <c r="AC4074" s="33">
        <v>0</v>
      </c>
      <c r="AD4074" s="33">
        <v>30</v>
      </c>
      <c r="AE4074" s="34" t="s">
        <v>5223</v>
      </c>
      <c r="AF4074" s="11"/>
    </row>
    <row r="4075" spans="2:32" ht="62.25" x14ac:dyDescent="0.5">
      <c r="B4075" s="11"/>
      <c r="C4075" s="28" t="s">
        <v>12884</v>
      </c>
      <c r="D4075" s="28" t="s">
        <v>12885</v>
      </c>
      <c r="E4075" s="29" t="s">
        <v>12886</v>
      </c>
      <c r="F4075" s="29" t="s">
        <v>1</v>
      </c>
      <c r="G4075" s="29" t="s">
        <v>51</v>
      </c>
      <c r="H4075" s="30" t="s">
        <v>51</v>
      </c>
      <c r="I4075" s="30" t="s">
        <v>113</v>
      </c>
      <c r="J4075" s="31" t="s">
        <v>103</v>
      </c>
      <c r="K4075" s="30" t="s">
        <v>104</v>
      </c>
      <c r="L4075" s="32" t="s">
        <v>265</v>
      </c>
      <c r="M4075" s="30" t="s">
        <v>105</v>
      </c>
      <c r="N4075" s="30" t="s">
        <v>3025</v>
      </c>
      <c r="O4075" s="30" t="s">
        <v>107</v>
      </c>
      <c r="P4075" s="32" t="s">
        <v>46</v>
      </c>
      <c r="Q4075" s="54">
        <f>VLOOKUP(C4075,[1]Hoja2!$B$1:$AH$6025,32,FALSE)</f>
        <v>2017</v>
      </c>
      <c r="R4075" s="64">
        <f>VLOOKUP(C4075,[1]Hoja2!$B$1:$AH$6025,33,FALSE)</f>
        <v>92283.3</v>
      </c>
      <c r="S4075" s="30">
        <v>92283.3</v>
      </c>
      <c r="T4075" s="30">
        <v>92283.3</v>
      </c>
      <c r="U4075" s="30">
        <v>92283.3</v>
      </c>
      <c r="V4075" s="30">
        <v>27684.99</v>
      </c>
      <c r="W4075" s="30">
        <v>27684.99</v>
      </c>
      <c r="X4075" s="30">
        <v>27684.99</v>
      </c>
      <c r="Y4075" s="33">
        <f t="shared" si="63"/>
        <v>30</v>
      </c>
      <c r="Z4075" s="32">
        <v>0</v>
      </c>
      <c r="AA4075" s="32" t="s">
        <v>3323</v>
      </c>
      <c r="AB4075" s="26">
        <v>11</v>
      </c>
      <c r="AC4075" s="33">
        <v>0</v>
      </c>
      <c r="AD4075" s="33">
        <v>30</v>
      </c>
      <c r="AE4075" s="34" t="s">
        <v>5223</v>
      </c>
      <c r="AF4075" s="11"/>
    </row>
    <row r="4076" spans="2:32" ht="62.25" x14ac:dyDescent="0.5">
      <c r="B4076" s="11"/>
      <c r="C4076" s="28" t="s">
        <v>12887</v>
      </c>
      <c r="D4076" s="28" t="s">
        <v>12888</v>
      </c>
      <c r="E4076" s="29" t="s">
        <v>12889</v>
      </c>
      <c r="F4076" s="29" t="s">
        <v>1</v>
      </c>
      <c r="G4076" s="29" t="s">
        <v>51</v>
      </c>
      <c r="H4076" s="30" t="s">
        <v>51</v>
      </c>
      <c r="I4076" s="30" t="s">
        <v>113</v>
      </c>
      <c r="J4076" s="31" t="s">
        <v>103</v>
      </c>
      <c r="K4076" s="30" t="s">
        <v>104</v>
      </c>
      <c r="L4076" s="32" t="s">
        <v>265</v>
      </c>
      <c r="M4076" s="30" t="s">
        <v>105</v>
      </c>
      <c r="N4076" s="30" t="s">
        <v>3025</v>
      </c>
      <c r="O4076" s="30" t="s">
        <v>107</v>
      </c>
      <c r="P4076" s="32" t="s">
        <v>46</v>
      </c>
      <c r="Q4076" s="54">
        <f>VLOOKUP(C4076,[1]Hoja2!$B$1:$AH$6025,32,FALSE)</f>
        <v>2017</v>
      </c>
      <c r="R4076" s="64">
        <f>VLOOKUP(C4076,[1]Hoja2!$B$1:$AH$6025,33,FALSE)</f>
        <v>43245.03</v>
      </c>
      <c r="S4076" s="30">
        <v>43245.03</v>
      </c>
      <c r="T4076" s="30">
        <v>43245.03</v>
      </c>
      <c r="U4076" s="30">
        <v>43245.03</v>
      </c>
      <c r="V4076" s="30">
        <v>12973.51</v>
      </c>
      <c r="W4076" s="30">
        <v>12973.51</v>
      </c>
      <c r="X4076" s="30">
        <v>12973.51</v>
      </c>
      <c r="Y4076" s="33">
        <f t="shared" si="63"/>
        <v>30.000002312404455</v>
      </c>
      <c r="Z4076" s="32">
        <v>0</v>
      </c>
      <c r="AA4076" s="32" t="s">
        <v>3323</v>
      </c>
      <c r="AB4076" s="26">
        <v>5</v>
      </c>
      <c r="AC4076" s="33">
        <v>0</v>
      </c>
      <c r="AD4076" s="33">
        <v>30</v>
      </c>
      <c r="AE4076" s="34" t="s">
        <v>5213</v>
      </c>
      <c r="AF4076" s="11"/>
    </row>
    <row r="4077" spans="2:32" ht="62.25" x14ac:dyDescent="0.5">
      <c r="B4077" s="11"/>
      <c r="C4077" s="28" t="s">
        <v>12890</v>
      </c>
      <c r="D4077" s="28" t="s">
        <v>12891</v>
      </c>
      <c r="E4077" s="29" t="s">
        <v>12892</v>
      </c>
      <c r="F4077" s="29" t="s">
        <v>1</v>
      </c>
      <c r="G4077" s="29" t="s">
        <v>51</v>
      </c>
      <c r="H4077" s="30" t="s">
        <v>51</v>
      </c>
      <c r="I4077" s="30" t="s">
        <v>113</v>
      </c>
      <c r="J4077" s="31" t="s">
        <v>103</v>
      </c>
      <c r="K4077" s="30" t="s">
        <v>104</v>
      </c>
      <c r="L4077" s="32" t="s">
        <v>265</v>
      </c>
      <c r="M4077" s="30" t="s">
        <v>105</v>
      </c>
      <c r="N4077" s="30" t="s">
        <v>3025</v>
      </c>
      <c r="O4077" s="30" t="s">
        <v>107</v>
      </c>
      <c r="P4077" s="32" t="s">
        <v>46</v>
      </c>
      <c r="Q4077" s="54">
        <f>VLOOKUP(C4077,[1]Hoja2!$B$1:$AH$6025,32,FALSE)</f>
        <v>2017</v>
      </c>
      <c r="R4077" s="64">
        <f>VLOOKUP(C4077,[1]Hoja2!$B$1:$AH$6025,33,FALSE)</f>
        <v>89587.35</v>
      </c>
      <c r="S4077" s="30">
        <v>89587.35</v>
      </c>
      <c r="T4077" s="30">
        <v>89587.35</v>
      </c>
      <c r="U4077" s="30">
        <v>89587.35</v>
      </c>
      <c r="V4077" s="30">
        <v>26876.2</v>
      </c>
      <c r="W4077" s="30">
        <v>26876.2</v>
      </c>
      <c r="X4077" s="30">
        <v>26876.2</v>
      </c>
      <c r="Y4077" s="33">
        <f t="shared" si="63"/>
        <v>29.999994418854893</v>
      </c>
      <c r="Z4077" s="32">
        <v>0</v>
      </c>
      <c r="AA4077" s="32" t="s">
        <v>3323</v>
      </c>
      <c r="AB4077" s="26">
        <v>5</v>
      </c>
      <c r="AC4077" s="33">
        <v>0</v>
      </c>
      <c r="AD4077" s="33">
        <v>30</v>
      </c>
      <c r="AE4077" s="34" t="s">
        <v>5213</v>
      </c>
      <c r="AF4077" s="11"/>
    </row>
    <row r="4078" spans="2:32" ht="62.25" x14ac:dyDescent="0.5">
      <c r="B4078" s="11"/>
      <c r="C4078" s="28" t="s">
        <v>12893</v>
      </c>
      <c r="D4078" s="28" t="s">
        <v>12894</v>
      </c>
      <c r="E4078" s="29" t="s">
        <v>12895</v>
      </c>
      <c r="F4078" s="29" t="s">
        <v>1</v>
      </c>
      <c r="G4078" s="29" t="s">
        <v>51</v>
      </c>
      <c r="H4078" s="30" t="s">
        <v>51</v>
      </c>
      <c r="I4078" s="30" t="s">
        <v>113</v>
      </c>
      <c r="J4078" s="31" t="s">
        <v>103</v>
      </c>
      <c r="K4078" s="30" t="s">
        <v>104</v>
      </c>
      <c r="L4078" s="32" t="s">
        <v>265</v>
      </c>
      <c r="M4078" s="30" t="s">
        <v>105</v>
      </c>
      <c r="N4078" s="30" t="s">
        <v>3025</v>
      </c>
      <c r="O4078" s="30" t="s">
        <v>107</v>
      </c>
      <c r="P4078" s="32" t="s">
        <v>46</v>
      </c>
      <c r="Q4078" s="54">
        <f>VLOOKUP(C4078,[1]Hoja2!$B$1:$AH$6025,32,FALSE)</f>
        <v>2017</v>
      </c>
      <c r="R4078" s="64">
        <f>VLOOKUP(C4078,[1]Hoja2!$B$1:$AH$6025,33,FALSE)</f>
        <v>94241.600000000006</v>
      </c>
      <c r="S4078" s="30">
        <v>94241.600000000006</v>
      </c>
      <c r="T4078" s="30">
        <v>94241.600000000006</v>
      </c>
      <c r="U4078" s="30">
        <v>94241.600000000006</v>
      </c>
      <c r="V4078" s="30">
        <v>28272.48</v>
      </c>
      <c r="W4078" s="30">
        <v>28272.48</v>
      </c>
      <c r="X4078" s="30">
        <v>28272.48</v>
      </c>
      <c r="Y4078" s="33">
        <f t="shared" si="63"/>
        <v>30</v>
      </c>
      <c r="Z4078" s="32">
        <v>0</v>
      </c>
      <c r="AA4078" s="32" t="s">
        <v>3323</v>
      </c>
      <c r="AB4078" s="26">
        <v>2</v>
      </c>
      <c r="AC4078" s="33">
        <v>0</v>
      </c>
      <c r="AD4078" s="33">
        <v>30</v>
      </c>
      <c r="AE4078" s="34" t="s">
        <v>5223</v>
      </c>
      <c r="AF4078" s="11"/>
    </row>
    <row r="4079" spans="2:32" ht="62.25" x14ac:dyDescent="0.5">
      <c r="B4079" s="11"/>
      <c r="C4079" s="28" t="s">
        <v>12896</v>
      </c>
      <c r="D4079" s="28" t="s">
        <v>12897</v>
      </c>
      <c r="E4079" s="29" t="s">
        <v>12898</v>
      </c>
      <c r="F4079" s="29" t="s">
        <v>1</v>
      </c>
      <c r="G4079" s="29" t="s">
        <v>51</v>
      </c>
      <c r="H4079" s="30" t="s">
        <v>51</v>
      </c>
      <c r="I4079" s="30" t="s">
        <v>113</v>
      </c>
      <c r="J4079" s="31" t="s">
        <v>103</v>
      </c>
      <c r="K4079" s="30" t="s">
        <v>104</v>
      </c>
      <c r="L4079" s="32" t="s">
        <v>265</v>
      </c>
      <c r="M4079" s="30" t="s">
        <v>105</v>
      </c>
      <c r="N4079" s="30" t="s">
        <v>3025</v>
      </c>
      <c r="O4079" s="30" t="s">
        <v>107</v>
      </c>
      <c r="P4079" s="32" t="s">
        <v>46</v>
      </c>
      <c r="Q4079" s="54">
        <f>VLOOKUP(C4079,[1]Hoja2!$B$1:$AH$6025,32,FALSE)</f>
        <v>2017</v>
      </c>
      <c r="R4079" s="64">
        <f>VLOOKUP(C4079,[1]Hoja2!$B$1:$AH$6025,33,FALSE)</f>
        <v>78696.350000000006</v>
      </c>
      <c r="S4079" s="30">
        <v>78696.350000000006</v>
      </c>
      <c r="T4079" s="30">
        <v>78696.350000000006</v>
      </c>
      <c r="U4079" s="30">
        <v>78696.350000000006</v>
      </c>
      <c r="V4079" s="30">
        <v>23608.9</v>
      </c>
      <c r="W4079" s="30">
        <v>23608.9</v>
      </c>
      <c r="X4079" s="30">
        <v>23608.9</v>
      </c>
      <c r="Y4079" s="33">
        <f t="shared" si="63"/>
        <v>29.999993646465178</v>
      </c>
      <c r="Z4079" s="32">
        <v>0</v>
      </c>
      <c r="AA4079" s="32" t="s">
        <v>3323</v>
      </c>
      <c r="AB4079" s="26">
        <v>3</v>
      </c>
      <c r="AC4079" s="33">
        <v>0</v>
      </c>
      <c r="AD4079" s="33">
        <v>30</v>
      </c>
      <c r="AE4079" s="34" t="s">
        <v>5223</v>
      </c>
      <c r="AF4079" s="11"/>
    </row>
    <row r="4080" spans="2:32" ht="62.25" x14ac:dyDescent="0.5">
      <c r="B4080" s="11"/>
      <c r="C4080" s="28" t="s">
        <v>12899</v>
      </c>
      <c r="D4080" s="28" t="s">
        <v>12900</v>
      </c>
      <c r="E4080" s="29" t="s">
        <v>12901</v>
      </c>
      <c r="F4080" s="29" t="s">
        <v>1</v>
      </c>
      <c r="G4080" s="29" t="s">
        <v>51</v>
      </c>
      <c r="H4080" s="30" t="s">
        <v>51</v>
      </c>
      <c r="I4080" s="30" t="s">
        <v>113</v>
      </c>
      <c r="J4080" s="31" t="s">
        <v>103</v>
      </c>
      <c r="K4080" s="30" t="s">
        <v>104</v>
      </c>
      <c r="L4080" s="32" t="s">
        <v>265</v>
      </c>
      <c r="M4080" s="30" t="s">
        <v>105</v>
      </c>
      <c r="N4080" s="30" t="s">
        <v>3025</v>
      </c>
      <c r="O4080" s="30" t="s">
        <v>107</v>
      </c>
      <c r="P4080" s="32" t="s">
        <v>46</v>
      </c>
      <c r="Q4080" s="54">
        <f>VLOOKUP(C4080,[1]Hoja2!$B$1:$AH$6025,32,FALSE)</f>
        <v>2017</v>
      </c>
      <c r="R4080" s="64">
        <f>VLOOKUP(C4080,[1]Hoja2!$B$1:$AH$6025,33,FALSE)</f>
        <v>81725.83</v>
      </c>
      <c r="S4080" s="30">
        <v>81725.83</v>
      </c>
      <c r="T4080" s="30">
        <v>81725.83</v>
      </c>
      <c r="U4080" s="30">
        <v>81725.83</v>
      </c>
      <c r="V4080" s="30">
        <v>24517.75</v>
      </c>
      <c r="W4080" s="30">
        <v>24517.75</v>
      </c>
      <c r="X4080" s="30">
        <v>24517.75</v>
      </c>
      <c r="Y4080" s="33">
        <f t="shared" si="63"/>
        <v>30.000001223603356</v>
      </c>
      <c r="Z4080" s="32">
        <v>0</v>
      </c>
      <c r="AA4080" s="32" t="s">
        <v>3323</v>
      </c>
      <c r="AB4080" s="26">
        <v>3</v>
      </c>
      <c r="AC4080" s="33">
        <v>0</v>
      </c>
      <c r="AD4080" s="33">
        <v>30</v>
      </c>
      <c r="AE4080" s="34" t="s">
        <v>5223</v>
      </c>
      <c r="AF4080" s="11"/>
    </row>
    <row r="4081" spans="2:32" ht="62.25" x14ac:dyDescent="0.5">
      <c r="B4081" s="11"/>
      <c r="C4081" s="28" t="s">
        <v>12902</v>
      </c>
      <c r="D4081" s="28" t="s">
        <v>12903</v>
      </c>
      <c r="E4081" s="29" t="s">
        <v>12904</v>
      </c>
      <c r="F4081" s="29" t="s">
        <v>1</v>
      </c>
      <c r="G4081" s="29" t="s">
        <v>51</v>
      </c>
      <c r="H4081" s="30" t="s">
        <v>51</v>
      </c>
      <c r="I4081" s="30" t="s">
        <v>113</v>
      </c>
      <c r="J4081" s="31" t="s">
        <v>103</v>
      </c>
      <c r="K4081" s="30" t="s">
        <v>104</v>
      </c>
      <c r="L4081" s="32" t="s">
        <v>265</v>
      </c>
      <c r="M4081" s="30" t="s">
        <v>105</v>
      </c>
      <c r="N4081" s="30" t="s">
        <v>3025</v>
      </c>
      <c r="O4081" s="30" t="s">
        <v>107</v>
      </c>
      <c r="P4081" s="32" t="s">
        <v>46</v>
      </c>
      <c r="Q4081" s="54">
        <f>VLOOKUP(C4081,[1]Hoja2!$B$1:$AH$6025,32,FALSE)</f>
        <v>2017</v>
      </c>
      <c r="R4081" s="64">
        <f>VLOOKUP(C4081,[1]Hoja2!$B$1:$AH$6025,33,FALSE)</f>
        <v>91186.63</v>
      </c>
      <c r="S4081" s="30">
        <v>91186.63</v>
      </c>
      <c r="T4081" s="30">
        <v>91186.63</v>
      </c>
      <c r="U4081" s="30">
        <v>91186.63</v>
      </c>
      <c r="V4081" s="30">
        <v>27355.99</v>
      </c>
      <c r="W4081" s="30">
        <v>27355.99</v>
      </c>
      <c r="X4081" s="30">
        <v>27355.99</v>
      </c>
      <c r="Y4081" s="33">
        <f t="shared" si="63"/>
        <v>30.000001096651996</v>
      </c>
      <c r="Z4081" s="32">
        <v>0</v>
      </c>
      <c r="AA4081" s="32" t="s">
        <v>3323</v>
      </c>
      <c r="AB4081" s="26">
        <v>6</v>
      </c>
      <c r="AC4081" s="33">
        <v>0</v>
      </c>
      <c r="AD4081" s="33">
        <v>30</v>
      </c>
      <c r="AE4081" s="34" t="s">
        <v>5213</v>
      </c>
      <c r="AF4081" s="11"/>
    </row>
    <row r="4082" spans="2:32" ht="62.25" x14ac:dyDescent="0.5">
      <c r="B4082" s="11"/>
      <c r="C4082" s="28" t="s">
        <v>12905</v>
      </c>
      <c r="D4082" s="28" t="s">
        <v>12906</v>
      </c>
      <c r="E4082" s="29" t="s">
        <v>12907</v>
      </c>
      <c r="F4082" s="29" t="s">
        <v>1</v>
      </c>
      <c r="G4082" s="29" t="s">
        <v>51</v>
      </c>
      <c r="H4082" s="30" t="s">
        <v>51</v>
      </c>
      <c r="I4082" s="30" t="s">
        <v>113</v>
      </c>
      <c r="J4082" s="31" t="s">
        <v>103</v>
      </c>
      <c r="K4082" s="30" t="s">
        <v>104</v>
      </c>
      <c r="L4082" s="32" t="s">
        <v>265</v>
      </c>
      <c r="M4082" s="30" t="s">
        <v>105</v>
      </c>
      <c r="N4082" s="30" t="s">
        <v>3025</v>
      </c>
      <c r="O4082" s="30" t="s">
        <v>107</v>
      </c>
      <c r="P4082" s="32" t="s">
        <v>46</v>
      </c>
      <c r="Q4082" s="54">
        <f>VLOOKUP(C4082,[1]Hoja2!$B$1:$AH$6025,32,FALSE)</f>
        <v>2017</v>
      </c>
      <c r="R4082" s="64">
        <f>VLOOKUP(C4082,[1]Hoja2!$B$1:$AH$6025,33,FALSE)</f>
        <v>91186.63</v>
      </c>
      <c r="S4082" s="30">
        <v>91186.63</v>
      </c>
      <c r="T4082" s="30">
        <v>91186.63</v>
      </c>
      <c r="U4082" s="30">
        <v>91186.63</v>
      </c>
      <c r="V4082" s="30">
        <v>27355.99</v>
      </c>
      <c r="W4082" s="30">
        <v>27355.99</v>
      </c>
      <c r="X4082" s="30">
        <v>27355.99</v>
      </c>
      <c r="Y4082" s="33">
        <f t="shared" si="63"/>
        <v>30.000001096651996</v>
      </c>
      <c r="Z4082" s="32">
        <v>0</v>
      </c>
      <c r="AA4082" s="32" t="s">
        <v>3323</v>
      </c>
      <c r="AB4082" s="26">
        <v>5</v>
      </c>
      <c r="AC4082" s="33">
        <v>0</v>
      </c>
      <c r="AD4082" s="33">
        <v>30</v>
      </c>
      <c r="AE4082" s="34" t="s">
        <v>5213</v>
      </c>
      <c r="AF4082" s="11"/>
    </row>
    <row r="4083" spans="2:32" ht="62.25" x14ac:dyDescent="0.5">
      <c r="B4083" s="11"/>
      <c r="C4083" s="28" t="s">
        <v>12908</v>
      </c>
      <c r="D4083" s="28" t="s">
        <v>12909</v>
      </c>
      <c r="E4083" s="29" t="s">
        <v>12910</v>
      </c>
      <c r="F4083" s="29" t="s">
        <v>1</v>
      </c>
      <c r="G4083" s="29" t="s">
        <v>51</v>
      </c>
      <c r="H4083" s="30" t="s">
        <v>51</v>
      </c>
      <c r="I4083" s="30" t="s">
        <v>113</v>
      </c>
      <c r="J4083" s="31" t="s">
        <v>103</v>
      </c>
      <c r="K4083" s="30" t="s">
        <v>104</v>
      </c>
      <c r="L4083" s="32" t="s">
        <v>265</v>
      </c>
      <c r="M4083" s="30" t="s">
        <v>105</v>
      </c>
      <c r="N4083" s="30" t="s">
        <v>3025</v>
      </c>
      <c r="O4083" s="30" t="s">
        <v>107</v>
      </c>
      <c r="P4083" s="32" t="s">
        <v>46</v>
      </c>
      <c r="Q4083" s="54">
        <f>VLOOKUP(C4083,[1]Hoja2!$B$1:$AH$6025,32,FALSE)</f>
        <v>2017</v>
      </c>
      <c r="R4083" s="64">
        <f>VLOOKUP(C4083,[1]Hoja2!$B$1:$AH$6025,33,FALSE)</f>
        <v>93554.96</v>
      </c>
      <c r="S4083" s="30">
        <v>93554.96</v>
      </c>
      <c r="T4083" s="30">
        <v>93554.96</v>
      </c>
      <c r="U4083" s="30">
        <v>93554.96</v>
      </c>
      <c r="V4083" s="30">
        <v>28066.49</v>
      </c>
      <c r="W4083" s="30">
        <v>28066.49</v>
      </c>
      <c r="X4083" s="30">
        <v>28066.49</v>
      </c>
      <c r="Y4083" s="33">
        <f t="shared" si="63"/>
        <v>30.000002137780829</v>
      </c>
      <c r="Z4083" s="32">
        <v>0</v>
      </c>
      <c r="AA4083" s="32" t="s">
        <v>3323</v>
      </c>
      <c r="AB4083" s="26">
        <v>4</v>
      </c>
      <c r="AC4083" s="33">
        <v>0</v>
      </c>
      <c r="AD4083" s="33">
        <v>30</v>
      </c>
      <c r="AE4083" s="34" t="s">
        <v>5223</v>
      </c>
      <c r="AF4083" s="11"/>
    </row>
    <row r="4084" spans="2:32" ht="62.25" x14ac:dyDescent="0.5">
      <c r="B4084" s="11"/>
      <c r="C4084" s="28" t="s">
        <v>12911</v>
      </c>
      <c r="D4084" s="28" t="s">
        <v>12912</v>
      </c>
      <c r="E4084" s="29" t="s">
        <v>12913</v>
      </c>
      <c r="F4084" s="29" t="s">
        <v>1</v>
      </c>
      <c r="G4084" s="29" t="s">
        <v>51</v>
      </c>
      <c r="H4084" s="30" t="s">
        <v>51</v>
      </c>
      <c r="I4084" s="30" t="s">
        <v>113</v>
      </c>
      <c r="J4084" s="31" t="s">
        <v>103</v>
      </c>
      <c r="K4084" s="30" t="s">
        <v>104</v>
      </c>
      <c r="L4084" s="32" t="s">
        <v>265</v>
      </c>
      <c r="M4084" s="30" t="s">
        <v>105</v>
      </c>
      <c r="N4084" s="30" t="s">
        <v>3025</v>
      </c>
      <c r="O4084" s="30" t="s">
        <v>107</v>
      </c>
      <c r="P4084" s="32" t="s">
        <v>46</v>
      </c>
      <c r="Q4084" s="54">
        <f>VLOOKUP(C4084,[1]Hoja2!$B$1:$AH$6025,32,FALSE)</f>
        <v>2017</v>
      </c>
      <c r="R4084" s="64">
        <f>VLOOKUP(C4084,[1]Hoja2!$B$1:$AH$6025,33,FALSE)</f>
        <v>94920.29</v>
      </c>
      <c r="S4084" s="30">
        <v>94920.29</v>
      </c>
      <c r="T4084" s="30">
        <v>94920.29</v>
      </c>
      <c r="U4084" s="30">
        <v>94920.29</v>
      </c>
      <c r="V4084" s="30">
        <v>28476.09</v>
      </c>
      <c r="W4084" s="30">
        <v>28476.09</v>
      </c>
      <c r="X4084" s="30">
        <v>28476.09</v>
      </c>
      <c r="Y4084" s="33">
        <f t="shared" si="63"/>
        <v>30.000003160546605</v>
      </c>
      <c r="Z4084" s="32">
        <v>0</v>
      </c>
      <c r="AA4084" s="32" t="s">
        <v>3323</v>
      </c>
      <c r="AB4084" s="26">
        <v>2</v>
      </c>
      <c r="AC4084" s="33">
        <v>0</v>
      </c>
      <c r="AD4084" s="33">
        <v>30</v>
      </c>
      <c r="AE4084" s="34" t="s">
        <v>5213</v>
      </c>
      <c r="AF4084" s="11"/>
    </row>
    <row r="4085" spans="2:32" ht="62.25" x14ac:dyDescent="0.5">
      <c r="B4085" s="11"/>
      <c r="C4085" s="28" t="s">
        <v>12914</v>
      </c>
      <c r="D4085" s="28" t="s">
        <v>12915</v>
      </c>
      <c r="E4085" s="29" t="s">
        <v>12916</v>
      </c>
      <c r="F4085" s="29" t="s">
        <v>1</v>
      </c>
      <c r="G4085" s="29" t="s">
        <v>51</v>
      </c>
      <c r="H4085" s="30" t="s">
        <v>51</v>
      </c>
      <c r="I4085" s="30" t="s">
        <v>113</v>
      </c>
      <c r="J4085" s="31" t="s">
        <v>103</v>
      </c>
      <c r="K4085" s="30" t="s">
        <v>104</v>
      </c>
      <c r="L4085" s="32" t="s">
        <v>265</v>
      </c>
      <c r="M4085" s="30" t="s">
        <v>105</v>
      </c>
      <c r="N4085" s="30" t="s">
        <v>3025</v>
      </c>
      <c r="O4085" s="30" t="s">
        <v>107</v>
      </c>
      <c r="P4085" s="32" t="s">
        <v>46</v>
      </c>
      <c r="Q4085" s="54">
        <f>VLOOKUP(C4085,[1]Hoja2!$B$1:$AH$6025,32,FALSE)</f>
        <v>2017</v>
      </c>
      <c r="R4085" s="64">
        <f>VLOOKUP(C4085,[1]Hoja2!$B$1:$AH$6025,33,FALSE)</f>
        <v>94920.29</v>
      </c>
      <c r="S4085" s="30">
        <v>94920.29</v>
      </c>
      <c r="T4085" s="30">
        <v>94920.29</v>
      </c>
      <c r="U4085" s="30">
        <v>94920.29</v>
      </c>
      <c r="V4085" s="30">
        <v>38408.86</v>
      </c>
      <c r="W4085" s="30">
        <v>38408.86</v>
      </c>
      <c r="X4085" s="30">
        <v>38408.86</v>
      </c>
      <c r="Y4085" s="33">
        <f t="shared" si="63"/>
        <v>40.464330650485799</v>
      </c>
      <c r="Z4085" s="32">
        <v>0</v>
      </c>
      <c r="AA4085" s="32" t="s">
        <v>3323</v>
      </c>
      <c r="AB4085" s="26">
        <v>4</v>
      </c>
      <c r="AC4085" s="33">
        <v>0</v>
      </c>
      <c r="AD4085" s="33">
        <v>40.46</v>
      </c>
      <c r="AE4085" s="34" t="s">
        <v>5213</v>
      </c>
      <c r="AF4085" s="11"/>
    </row>
    <row r="4086" spans="2:32" ht="62.25" x14ac:dyDescent="0.5">
      <c r="B4086" s="11"/>
      <c r="C4086" s="28" t="s">
        <v>12917</v>
      </c>
      <c r="D4086" s="28" t="s">
        <v>12918</v>
      </c>
      <c r="E4086" s="29" t="s">
        <v>12919</v>
      </c>
      <c r="F4086" s="29" t="s">
        <v>1</v>
      </c>
      <c r="G4086" s="29" t="s">
        <v>51</v>
      </c>
      <c r="H4086" s="30" t="s">
        <v>51</v>
      </c>
      <c r="I4086" s="30" t="s">
        <v>113</v>
      </c>
      <c r="J4086" s="31" t="s">
        <v>103</v>
      </c>
      <c r="K4086" s="30" t="s">
        <v>104</v>
      </c>
      <c r="L4086" s="32" t="s">
        <v>265</v>
      </c>
      <c r="M4086" s="30" t="s">
        <v>105</v>
      </c>
      <c r="N4086" s="30" t="s">
        <v>3025</v>
      </c>
      <c r="O4086" s="30" t="s">
        <v>107</v>
      </c>
      <c r="P4086" s="32" t="s">
        <v>46</v>
      </c>
      <c r="Q4086" s="54">
        <f>VLOOKUP(C4086,[1]Hoja2!$B$1:$AH$6025,32,FALSE)</f>
        <v>2017</v>
      </c>
      <c r="R4086" s="64">
        <f>VLOOKUP(C4086,[1]Hoja2!$B$1:$AH$6025,33,FALSE)</f>
        <v>86704.5</v>
      </c>
      <c r="S4086" s="30">
        <v>86704.5</v>
      </c>
      <c r="T4086" s="30">
        <v>86704.5</v>
      </c>
      <c r="U4086" s="30">
        <v>86704.5</v>
      </c>
      <c r="V4086" s="30">
        <v>26011.35</v>
      </c>
      <c r="W4086" s="30">
        <v>26011.35</v>
      </c>
      <c r="X4086" s="30">
        <v>26011.35</v>
      </c>
      <c r="Y4086" s="33">
        <f t="shared" si="63"/>
        <v>30</v>
      </c>
      <c r="Z4086" s="32">
        <v>0</v>
      </c>
      <c r="AA4086" s="32" t="s">
        <v>3323</v>
      </c>
      <c r="AB4086" s="26">
        <v>3</v>
      </c>
      <c r="AC4086" s="33">
        <v>0</v>
      </c>
      <c r="AD4086" s="33">
        <v>30</v>
      </c>
      <c r="AE4086" s="34" t="s">
        <v>5223</v>
      </c>
      <c r="AF4086" s="11"/>
    </row>
    <row r="4087" spans="2:32" ht="62.25" x14ac:dyDescent="0.5">
      <c r="B4087" s="11"/>
      <c r="C4087" s="28" t="s">
        <v>12920</v>
      </c>
      <c r="D4087" s="28" t="s">
        <v>12921</v>
      </c>
      <c r="E4087" s="29" t="s">
        <v>12922</v>
      </c>
      <c r="F4087" s="29" t="s">
        <v>1</v>
      </c>
      <c r="G4087" s="29" t="s">
        <v>51</v>
      </c>
      <c r="H4087" s="30" t="s">
        <v>51</v>
      </c>
      <c r="I4087" s="30" t="s">
        <v>113</v>
      </c>
      <c r="J4087" s="31" t="s">
        <v>103</v>
      </c>
      <c r="K4087" s="30" t="s">
        <v>104</v>
      </c>
      <c r="L4087" s="32" t="s">
        <v>265</v>
      </c>
      <c r="M4087" s="30" t="s">
        <v>105</v>
      </c>
      <c r="N4087" s="30" t="s">
        <v>3025</v>
      </c>
      <c r="O4087" s="30" t="s">
        <v>107</v>
      </c>
      <c r="P4087" s="32" t="s">
        <v>46</v>
      </c>
      <c r="Q4087" s="54">
        <f>VLOOKUP(C4087,[1]Hoja2!$B$1:$AH$6025,32,FALSE)</f>
        <v>2017</v>
      </c>
      <c r="R4087" s="64">
        <f>VLOOKUP(C4087,[1]Hoja2!$B$1:$AH$6025,33,FALSE)</f>
        <v>93035.87</v>
      </c>
      <c r="S4087" s="30">
        <v>93035.87</v>
      </c>
      <c r="T4087" s="30">
        <v>93035.87</v>
      </c>
      <c r="U4087" s="30">
        <v>93035.87</v>
      </c>
      <c r="V4087" s="30">
        <v>48447.07</v>
      </c>
      <c r="W4087" s="30">
        <v>48447.07</v>
      </c>
      <c r="X4087" s="30">
        <v>48447.07</v>
      </c>
      <c r="Y4087" s="33">
        <f t="shared" si="63"/>
        <v>52.073538947934814</v>
      </c>
      <c r="Z4087" s="32">
        <v>0</v>
      </c>
      <c r="AA4087" s="32" t="s">
        <v>3323</v>
      </c>
      <c r="AB4087" s="26">
        <v>5</v>
      </c>
      <c r="AC4087" s="33">
        <v>0</v>
      </c>
      <c r="AD4087" s="33">
        <v>52.07</v>
      </c>
      <c r="AE4087" s="34" t="s">
        <v>5213</v>
      </c>
      <c r="AF4087" s="11"/>
    </row>
    <row r="4088" spans="2:32" ht="62.25" x14ac:dyDescent="0.5">
      <c r="B4088" s="11"/>
      <c r="C4088" s="28" t="s">
        <v>12923</v>
      </c>
      <c r="D4088" s="28" t="s">
        <v>12924</v>
      </c>
      <c r="E4088" s="29" t="s">
        <v>12925</v>
      </c>
      <c r="F4088" s="29" t="s">
        <v>1</v>
      </c>
      <c r="G4088" s="29" t="s">
        <v>51</v>
      </c>
      <c r="H4088" s="30" t="s">
        <v>51</v>
      </c>
      <c r="I4088" s="30" t="s">
        <v>113</v>
      </c>
      <c r="J4088" s="31" t="s">
        <v>103</v>
      </c>
      <c r="K4088" s="30" t="s">
        <v>104</v>
      </c>
      <c r="L4088" s="32" t="s">
        <v>265</v>
      </c>
      <c r="M4088" s="30" t="s">
        <v>105</v>
      </c>
      <c r="N4088" s="30" t="s">
        <v>3025</v>
      </c>
      <c r="O4088" s="30" t="s">
        <v>107</v>
      </c>
      <c r="P4088" s="32" t="s">
        <v>46</v>
      </c>
      <c r="Q4088" s="54">
        <f>VLOOKUP(C4088,[1]Hoja2!$B$1:$AH$6025,32,FALSE)</f>
        <v>2017</v>
      </c>
      <c r="R4088" s="64">
        <f>VLOOKUP(C4088,[1]Hoja2!$B$1:$AH$6025,33,FALSE)</f>
        <v>93554.96</v>
      </c>
      <c r="S4088" s="30">
        <v>93554.96</v>
      </c>
      <c r="T4088" s="30">
        <v>93554.96</v>
      </c>
      <c r="U4088" s="30">
        <v>93554.96</v>
      </c>
      <c r="V4088" s="30">
        <v>28066.49</v>
      </c>
      <c r="W4088" s="30">
        <v>28066.49</v>
      </c>
      <c r="X4088" s="30">
        <v>28066.49</v>
      </c>
      <c r="Y4088" s="33">
        <f t="shared" si="63"/>
        <v>30.000002137780829</v>
      </c>
      <c r="Z4088" s="32">
        <v>0</v>
      </c>
      <c r="AA4088" s="32" t="s">
        <v>3323</v>
      </c>
      <c r="AB4088" s="26">
        <v>5</v>
      </c>
      <c r="AC4088" s="33">
        <v>0</v>
      </c>
      <c r="AD4088" s="33">
        <v>30</v>
      </c>
      <c r="AE4088" s="34" t="s">
        <v>5213</v>
      </c>
      <c r="AF4088" s="11"/>
    </row>
    <row r="4089" spans="2:32" ht="62.25" x14ac:dyDescent="0.5">
      <c r="B4089" s="11"/>
      <c r="C4089" s="28" t="s">
        <v>12926</v>
      </c>
      <c r="D4089" s="28" t="s">
        <v>12927</v>
      </c>
      <c r="E4089" s="29" t="s">
        <v>12928</v>
      </c>
      <c r="F4089" s="29" t="s">
        <v>1</v>
      </c>
      <c r="G4089" s="29" t="s">
        <v>51</v>
      </c>
      <c r="H4089" s="30" t="s">
        <v>51</v>
      </c>
      <c r="I4089" s="30" t="s">
        <v>113</v>
      </c>
      <c r="J4089" s="31" t="s">
        <v>103</v>
      </c>
      <c r="K4089" s="30" t="s">
        <v>104</v>
      </c>
      <c r="L4089" s="32" t="s">
        <v>265</v>
      </c>
      <c r="M4089" s="30" t="s">
        <v>105</v>
      </c>
      <c r="N4089" s="30" t="s">
        <v>3025</v>
      </c>
      <c r="O4089" s="30" t="s">
        <v>107</v>
      </c>
      <c r="P4089" s="32" t="s">
        <v>46</v>
      </c>
      <c r="Q4089" s="54">
        <f>VLOOKUP(C4089,[1]Hoja2!$B$1:$AH$6025,32,FALSE)</f>
        <v>2017</v>
      </c>
      <c r="R4089" s="64">
        <f>VLOOKUP(C4089,[1]Hoja2!$B$1:$AH$6025,33,FALSE)</f>
        <v>106881.36</v>
      </c>
      <c r="S4089" s="30">
        <v>106881.36</v>
      </c>
      <c r="T4089" s="30">
        <v>106881.36</v>
      </c>
      <c r="U4089" s="30">
        <v>106881.36</v>
      </c>
      <c r="V4089" s="30">
        <v>32064.41</v>
      </c>
      <c r="W4089" s="30">
        <v>32064.41</v>
      </c>
      <c r="X4089" s="30">
        <v>32064.41</v>
      </c>
      <c r="Y4089" s="33">
        <f t="shared" si="63"/>
        <v>30.000001871233671</v>
      </c>
      <c r="Z4089" s="32">
        <v>0</v>
      </c>
      <c r="AA4089" s="32" t="s">
        <v>3323</v>
      </c>
      <c r="AB4089" s="26">
        <v>2</v>
      </c>
      <c r="AC4089" s="33">
        <v>0</v>
      </c>
      <c r="AD4089" s="33">
        <v>30</v>
      </c>
      <c r="AE4089" s="34" t="s">
        <v>5223</v>
      </c>
      <c r="AF4089" s="11"/>
    </row>
    <row r="4090" spans="2:32" ht="62.25" x14ac:dyDescent="0.5">
      <c r="B4090" s="11"/>
      <c r="C4090" s="28" t="s">
        <v>12929</v>
      </c>
      <c r="D4090" s="28" t="s">
        <v>12930</v>
      </c>
      <c r="E4090" s="29" t="s">
        <v>12931</v>
      </c>
      <c r="F4090" s="29" t="s">
        <v>1</v>
      </c>
      <c r="G4090" s="29" t="s">
        <v>51</v>
      </c>
      <c r="H4090" s="30" t="s">
        <v>51</v>
      </c>
      <c r="I4090" s="30" t="s">
        <v>113</v>
      </c>
      <c r="J4090" s="31" t="s">
        <v>103</v>
      </c>
      <c r="K4090" s="30" t="s">
        <v>104</v>
      </c>
      <c r="L4090" s="32" t="s">
        <v>265</v>
      </c>
      <c r="M4090" s="30" t="s">
        <v>105</v>
      </c>
      <c r="N4090" s="30" t="s">
        <v>3025</v>
      </c>
      <c r="O4090" s="30" t="s">
        <v>107</v>
      </c>
      <c r="P4090" s="32" t="s">
        <v>46</v>
      </c>
      <c r="Q4090" s="54">
        <f>VLOOKUP(C4090,[1]Hoja2!$B$1:$AH$6025,32,FALSE)</f>
        <v>2017</v>
      </c>
      <c r="R4090" s="64">
        <f>VLOOKUP(C4090,[1]Hoja2!$B$1:$AH$6025,33,FALSE)</f>
        <v>87975.22</v>
      </c>
      <c r="S4090" s="30">
        <v>87975.22</v>
      </c>
      <c r="T4090" s="30">
        <v>87975.22</v>
      </c>
      <c r="U4090" s="30">
        <v>87975.22</v>
      </c>
      <c r="V4090" s="30">
        <v>26392.560000000001</v>
      </c>
      <c r="W4090" s="30">
        <v>26392.560000000001</v>
      </c>
      <c r="X4090" s="30">
        <v>26392.560000000001</v>
      </c>
      <c r="Y4090" s="33">
        <f t="shared" si="63"/>
        <v>29.999993179897704</v>
      </c>
      <c r="Z4090" s="32">
        <v>0</v>
      </c>
      <c r="AA4090" s="32" t="s">
        <v>3323</v>
      </c>
      <c r="AB4090" s="26">
        <v>4</v>
      </c>
      <c r="AC4090" s="33">
        <v>0</v>
      </c>
      <c r="AD4090" s="33">
        <v>30</v>
      </c>
      <c r="AE4090" s="34" t="s">
        <v>5213</v>
      </c>
      <c r="AF4090" s="11"/>
    </row>
    <row r="4091" spans="2:32" ht="62.25" x14ac:dyDescent="0.5">
      <c r="B4091" s="11"/>
      <c r="C4091" s="28" t="s">
        <v>12932</v>
      </c>
      <c r="D4091" s="28" t="s">
        <v>12933</v>
      </c>
      <c r="E4091" s="29" t="s">
        <v>12934</v>
      </c>
      <c r="F4091" s="29" t="s">
        <v>1</v>
      </c>
      <c r="G4091" s="29" t="s">
        <v>51</v>
      </c>
      <c r="H4091" s="30" t="s">
        <v>51</v>
      </c>
      <c r="I4091" s="30" t="s">
        <v>113</v>
      </c>
      <c r="J4091" s="31" t="s">
        <v>103</v>
      </c>
      <c r="K4091" s="30" t="s">
        <v>104</v>
      </c>
      <c r="L4091" s="32" t="s">
        <v>265</v>
      </c>
      <c r="M4091" s="30" t="s">
        <v>105</v>
      </c>
      <c r="N4091" s="30" t="s">
        <v>3025</v>
      </c>
      <c r="O4091" s="30" t="s">
        <v>107</v>
      </c>
      <c r="P4091" s="32" t="s">
        <v>46</v>
      </c>
      <c r="Q4091" s="54">
        <f>VLOOKUP(C4091,[1]Hoja2!$B$1:$AH$6025,32,FALSE)</f>
        <v>2017</v>
      </c>
      <c r="R4091" s="64">
        <f>VLOOKUP(C4091,[1]Hoja2!$B$1:$AH$6025,33,FALSE)</f>
        <v>82411.53</v>
      </c>
      <c r="S4091" s="30">
        <v>82411.53</v>
      </c>
      <c r="T4091" s="30">
        <v>82411.53</v>
      </c>
      <c r="U4091" s="30">
        <v>82411.53</v>
      </c>
      <c r="V4091" s="30">
        <v>44737.95</v>
      </c>
      <c r="W4091" s="30">
        <v>44737.95</v>
      </c>
      <c r="X4091" s="30">
        <v>44737.95</v>
      </c>
      <c r="Y4091" s="33">
        <f t="shared" si="63"/>
        <v>54.286032549086272</v>
      </c>
      <c r="Z4091" s="32">
        <v>0</v>
      </c>
      <c r="AA4091" s="32" t="s">
        <v>3323</v>
      </c>
      <c r="AB4091" s="26">
        <v>4</v>
      </c>
      <c r="AC4091" s="33">
        <v>0</v>
      </c>
      <c r="AD4091" s="33">
        <v>54.29</v>
      </c>
      <c r="AE4091" s="34" t="s">
        <v>5213</v>
      </c>
      <c r="AF4091" s="11"/>
    </row>
    <row r="4092" spans="2:32" ht="62.25" x14ac:dyDescent="0.5">
      <c r="B4092" s="11"/>
      <c r="C4092" s="28" t="s">
        <v>12935</v>
      </c>
      <c r="D4092" s="28" t="s">
        <v>12936</v>
      </c>
      <c r="E4092" s="29" t="s">
        <v>12937</v>
      </c>
      <c r="F4092" s="29" t="s">
        <v>1</v>
      </c>
      <c r="G4092" s="29" t="s">
        <v>51</v>
      </c>
      <c r="H4092" s="30" t="s">
        <v>51</v>
      </c>
      <c r="I4092" s="30" t="s">
        <v>113</v>
      </c>
      <c r="J4092" s="31" t="s">
        <v>103</v>
      </c>
      <c r="K4092" s="30" t="s">
        <v>104</v>
      </c>
      <c r="L4092" s="32" t="s">
        <v>265</v>
      </c>
      <c r="M4092" s="30" t="s">
        <v>105</v>
      </c>
      <c r="N4092" s="30" t="s">
        <v>3025</v>
      </c>
      <c r="O4092" s="30" t="s">
        <v>107</v>
      </c>
      <c r="P4092" s="32" t="s">
        <v>46</v>
      </c>
      <c r="Q4092" s="54">
        <f>VLOOKUP(C4092,[1]Hoja2!$B$1:$AH$6025,32,FALSE)</f>
        <v>2017</v>
      </c>
      <c r="R4092" s="64">
        <f>VLOOKUP(C4092,[1]Hoja2!$B$1:$AH$6025,33,FALSE)</f>
        <v>106881.36</v>
      </c>
      <c r="S4092" s="30">
        <v>106881.36</v>
      </c>
      <c r="T4092" s="30">
        <v>106881.36</v>
      </c>
      <c r="U4092" s="30">
        <v>106881.36</v>
      </c>
      <c r="V4092" s="30">
        <v>32064.41</v>
      </c>
      <c r="W4092" s="30">
        <v>32064.41</v>
      </c>
      <c r="X4092" s="30">
        <v>32064.41</v>
      </c>
      <c r="Y4092" s="33">
        <f t="shared" si="63"/>
        <v>30.000001871233671</v>
      </c>
      <c r="Z4092" s="32">
        <v>0</v>
      </c>
      <c r="AA4092" s="32" t="s">
        <v>3323</v>
      </c>
      <c r="AB4092" s="26">
        <v>4</v>
      </c>
      <c r="AC4092" s="33">
        <v>0</v>
      </c>
      <c r="AD4092" s="33">
        <v>30</v>
      </c>
      <c r="AE4092" s="34" t="s">
        <v>5213</v>
      </c>
      <c r="AF4092" s="11"/>
    </row>
    <row r="4093" spans="2:32" ht="62.25" x14ac:dyDescent="0.5">
      <c r="B4093" s="11"/>
      <c r="C4093" s="28" t="s">
        <v>12938</v>
      </c>
      <c r="D4093" s="28" t="s">
        <v>12939</v>
      </c>
      <c r="E4093" s="29" t="s">
        <v>12940</v>
      </c>
      <c r="F4093" s="29" t="s">
        <v>1</v>
      </c>
      <c r="G4093" s="29" t="s">
        <v>51</v>
      </c>
      <c r="H4093" s="30" t="s">
        <v>51</v>
      </c>
      <c r="I4093" s="30" t="s">
        <v>113</v>
      </c>
      <c r="J4093" s="31" t="s">
        <v>103</v>
      </c>
      <c r="K4093" s="30" t="s">
        <v>104</v>
      </c>
      <c r="L4093" s="32" t="s">
        <v>265</v>
      </c>
      <c r="M4093" s="30" t="s">
        <v>105</v>
      </c>
      <c r="N4093" s="30" t="s">
        <v>3025</v>
      </c>
      <c r="O4093" s="30" t="s">
        <v>107</v>
      </c>
      <c r="P4093" s="32" t="s">
        <v>46</v>
      </c>
      <c r="Q4093" s="54">
        <f>VLOOKUP(C4093,[1]Hoja2!$B$1:$AH$6025,32,FALSE)</f>
        <v>2017</v>
      </c>
      <c r="R4093" s="64">
        <f>VLOOKUP(C4093,[1]Hoja2!$B$1:$AH$6025,33,FALSE)</f>
        <v>91186.63</v>
      </c>
      <c r="S4093" s="30">
        <v>91186.63</v>
      </c>
      <c r="T4093" s="30">
        <v>91186.63</v>
      </c>
      <c r="U4093" s="30">
        <v>91186.63</v>
      </c>
      <c r="V4093" s="30">
        <v>27355.99</v>
      </c>
      <c r="W4093" s="30">
        <v>27355.99</v>
      </c>
      <c r="X4093" s="30">
        <v>27355.99</v>
      </c>
      <c r="Y4093" s="33">
        <f t="shared" si="63"/>
        <v>30.000001096651996</v>
      </c>
      <c r="Z4093" s="32">
        <v>0</v>
      </c>
      <c r="AA4093" s="32" t="s">
        <v>3323</v>
      </c>
      <c r="AB4093" s="26">
        <v>6</v>
      </c>
      <c r="AC4093" s="33">
        <v>0</v>
      </c>
      <c r="AD4093" s="33">
        <v>30</v>
      </c>
      <c r="AE4093" s="34" t="s">
        <v>5213</v>
      </c>
      <c r="AF4093" s="11"/>
    </row>
    <row r="4094" spans="2:32" ht="62.25" x14ac:dyDescent="0.5">
      <c r="B4094" s="11"/>
      <c r="C4094" s="28" t="s">
        <v>12941</v>
      </c>
      <c r="D4094" s="28" t="s">
        <v>12942</v>
      </c>
      <c r="E4094" s="29" t="s">
        <v>12943</v>
      </c>
      <c r="F4094" s="29" t="s">
        <v>1</v>
      </c>
      <c r="G4094" s="29" t="s">
        <v>51</v>
      </c>
      <c r="H4094" s="30" t="s">
        <v>51</v>
      </c>
      <c r="I4094" s="30" t="s">
        <v>113</v>
      </c>
      <c r="J4094" s="31" t="s">
        <v>103</v>
      </c>
      <c r="K4094" s="30" t="s">
        <v>104</v>
      </c>
      <c r="L4094" s="32" t="s">
        <v>265</v>
      </c>
      <c r="M4094" s="30" t="s">
        <v>105</v>
      </c>
      <c r="N4094" s="30" t="s">
        <v>3025</v>
      </c>
      <c r="O4094" s="30" t="s">
        <v>107</v>
      </c>
      <c r="P4094" s="32" t="s">
        <v>46</v>
      </c>
      <c r="Q4094" s="54">
        <f>VLOOKUP(C4094,[1]Hoja2!$B$1:$AH$6025,32,FALSE)</f>
        <v>2017</v>
      </c>
      <c r="R4094" s="64">
        <f>VLOOKUP(C4094,[1]Hoja2!$B$1:$AH$6025,33,FALSE)</f>
        <v>54080.09</v>
      </c>
      <c r="S4094" s="30">
        <v>54080.09</v>
      </c>
      <c r="T4094" s="30">
        <v>54080.09</v>
      </c>
      <c r="U4094" s="30">
        <v>54080.09</v>
      </c>
      <c r="V4094" s="30">
        <v>16224.03</v>
      </c>
      <c r="W4094" s="30">
        <v>16224.03</v>
      </c>
      <c r="X4094" s="30">
        <v>16224.03</v>
      </c>
      <c r="Y4094" s="33">
        <f t="shared" si="63"/>
        <v>30.000005547328051</v>
      </c>
      <c r="Z4094" s="32">
        <v>0</v>
      </c>
      <c r="AA4094" s="32" t="s">
        <v>3323</v>
      </c>
      <c r="AB4094" s="26">
        <v>6</v>
      </c>
      <c r="AC4094" s="33">
        <v>0</v>
      </c>
      <c r="AD4094" s="33">
        <v>30</v>
      </c>
      <c r="AE4094" s="34" t="s">
        <v>5223</v>
      </c>
      <c r="AF4094" s="11"/>
    </row>
    <row r="4095" spans="2:32" ht="62.25" x14ac:dyDescent="0.5">
      <c r="B4095" s="11"/>
      <c r="C4095" s="28" t="s">
        <v>12944</v>
      </c>
      <c r="D4095" s="28" t="s">
        <v>12945</v>
      </c>
      <c r="E4095" s="29" t="s">
        <v>12946</v>
      </c>
      <c r="F4095" s="29" t="s">
        <v>1</v>
      </c>
      <c r="G4095" s="29" t="s">
        <v>51</v>
      </c>
      <c r="H4095" s="30" t="s">
        <v>51</v>
      </c>
      <c r="I4095" s="30" t="s">
        <v>113</v>
      </c>
      <c r="J4095" s="31" t="s">
        <v>103</v>
      </c>
      <c r="K4095" s="30" t="s">
        <v>104</v>
      </c>
      <c r="L4095" s="32" t="s">
        <v>265</v>
      </c>
      <c r="M4095" s="30" t="s">
        <v>105</v>
      </c>
      <c r="N4095" s="30" t="s">
        <v>3025</v>
      </c>
      <c r="O4095" s="30" t="s">
        <v>107</v>
      </c>
      <c r="P4095" s="32" t="s">
        <v>46</v>
      </c>
      <c r="Q4095" s="54">
        <f>VLOOKUP(C4095,[1]Hoja2!$B$1:$AH$6025,32,FALSE)</f>
        <v>2017</v>
      </c>
      <c r="R4095" s="64">
        <f>VLOOKUP(C4095,[1]Hoja2!$B$1:$AH$6025,33,FALSE)</f>
        <v>53983.59</v>
      </c>
      <c r="S4095" s="30">
        <v>53983.59</v>
      </c>
      <c r="T4095" s="30">
        <v>53983.59</v>
      </c>
      <c r="U4095" s="30">
        <v>53983.59</v>
      </c>
      <c r="V4095" s="30">
        <v>16195.07</v>
      </c>
      <c r="W4095" s="30">
        <v>16195.07</v>
      </c>
      <c r="X4095" s="30">
        <v>16195.07</v>
      </c>
      <c r="Y4095" s="33">
        <f t="shared" si="63"/>
        <v>29.999987033096541</v>
      </c>
      <c r="Z4095" s="32">
        <v>0</v>
      </c>
      <c r="AA4095" s="32" t="s">
        <v>3323</v>
      </c>
      <c r="AB4095" s="26">
        <v>7</v>
      </c>
      <c r="AC4095" s="33">
        <v>0</v>
      </c>
      <c r="AD4095" s="33">
        <v>30</v>
      </c>
      <c r="AE4095" s="34" t="s">
        <v>5223</v>
      </c>
      <c r="AF4095" s="11"/>
    </row>
    <row r="4096" spans="2:32" ht="62.25" x14ac:dyDescent="0.5">
      <c r="B4096" s="11"/>
      <c r="C4096" s="28" t="s">
        <v>12947</v>
      </c>
      <c r="D4096" s="28" t="s">
        <v>12948</v>
      </c>
      <c r="E4096" s="29" t="s">
        <v>12949</v>
      </c>
      <c r="F4096" s="29" t="s">
        <v>1</v>
      </c>
      <c r="G4096" s="29" t="s">
        <v>51</v>
      </c>
      <c r="H4096" s="30" t="s">
        <v>51</v>
      </c>
      <c r="I4096" s="30" t="s">
        <v>113</v>
      </c>
      <c r="J4096" s="31" t="s">
        <v>103</v>
      </c>
      <c r="K4096" s="30" t="s">
        <v>104</v>
      </c>
      <c r="L4096" s="32" t="s">
        <v>265</v>
      </c>
      <c r="M4096" s="30" t="s">
        <v>105</v>
      </c>
      <c r="N4096" s="30" t="s">
        <v>3025</v>
      </c>
      <c r="O4096" s="30" t="s">
        <v>107</v>
      </c>
      <c r="P4096" s="32" t="s">
        <v>46</v>
      </c>
      <c r="Q4096" s="54">
        <f>VLOOKUP(C4096,[1]Hoja2!$B$1:$AH$6025,32,FALSE)</f>
        <v>2017</v>
      </c>
      <c r="R4096" s="64">
        <f>VLOOKUP(C4096,[1]Hoja2!$B$1:$AH$6025,33,FALSE)</f>
        <v>92454.11</v>
      </c>
      <c r="S4096" s="30">
        <v>92454.11</v>
      </c>
      <c r="T4096" s="30">
        <v>92454.11</v>
      </c>
      <c r="U4096" s="30">
        <v>92454.11</v>
      </c>
      <c r="V4096" s="30">
        <v>27736.240000000002</v>
      </c>
      <c r="W4096" s="30">
        <v>27736.240000000002</v>
      </c>
      <c r="X4096" s="30">
        <v>27736.240000000002</v>
      </c>
      <c r="Y4096" s="33">
        <f t="shared" si="63"/>
        <v>30.000007571323767</v>
      </c>
      <c r="Z4096" s="32">
        <v>0</v>
      </c>
      <c r="AA4096" s="32" t="s">
        <v>3323</v>
      </c>
      <c r="AB4096" s="26">
        <v>3</v>
      </c>
      <c r="AC4096" s="33">
        <v>0</v>
      </c>
      <c r="AD4096" s="33">
        <v>30</v>
      </c>
      <c r="AE4096" s="34" t="s">
        <v>5213</v>
      </c>
      <c r="AF4096" s="11"/>
    </row>
    <row r="4097" spans="2:32" ht="62.25" x14ac:dyDescent="0.5">
      <c r="B4097" s="11"/>
      <c r="C4097" s="28" t="s">
        <v>12950</v>
      </c>
      <c r="D4097" s="28" t="s">
        <v>12951</v>
      </c>
      <c r="E4097" s="29" t="s">
        <v>12952</v>
      </c>
      <c r="F4097" s="29" t="s">
        <v>1</v>
      </c>
      <c r="G4097" s="29" t="s">
        <v>51</v>
      </c>
      <c r="H4097" s="30" t="s">
        <v>51</v>
      </c>
      <c r="I4097" s="30" t="s">
        <v>113</v>
      </c>
      <c r="J4097" s="31" t="s">
        <v>103</v>
      </c>
      <c r="K4097" s="30" t="s">
        <v>104</v>
      </c>
      <c r="L4097" s="32" t="s">
        <v>265</v>
      </c>
      <c r="M4097" s="30" t="s">
        <v>105</v>
      </c>
      <c r="N4097" s="30" t="s">
        <v>3025</v>
      </c>
      <c r="O4097" s="30" t="s">
        <v>107</v>
      </c>
      <c r="P4097" s="32" t="s">
        <v>46</v>
      </c>
      <c r="Q4097" s="54">
        <f>VLOOKUP(C4097,[1]Hoja2!$B$1:$AH$6025,32,FALSE)</f>
        <v>2017</v>
      </c>
      <c r="R4097" s="64">
        <f>VLOOKUP(C4097,[1]Hoja2!$B$1:$AH$6025,33,FALSE)</f>
        <v>91186.63</v>
      </c>
      <c r="S4097" s="30">
        <v>91186.63</v>
      </c>
      <c r="T4097" s="30">
        <v>91186.63</v>
      </c>
      <c r="U4097" s="30">
        <v>91186.63</v>
      </c>
      <c r="V4097" s="30">
        <v>27355.99</v>
      </c>
      <c r="W4097" s="30">
        <v>27355.99</v>
      </c>
      <c r="X4097" s="30">
        <v>27355.99</v>
      </c>
      <c r="Y4097" s="33">
        <f t="shared" si="63"/>
        <v>30.000001096651996</v>
      </c>
      <c r="Z4097" s="32">
        <v>0</v>
      </c>
      <c r="AA4097" s="32" t="s">
        <v>3323</v>
      </c>
      <c r="AB4097" s="26">
        <v>5</v>
      </c>
      <c r="AC4097" s="33">
        <v>0</v>
      </c>
      <c r="AD4097" s="33">
        <v>30</v>
      </c>
      <c r="AE4097" s="34" t="s">
        <v>5213</v>
      </c>
      <c r="AF4097" s="11"/>
    </row>
    <row r="4098" spans="2:32" ht="62.25" x14ac:dyDescent="0.5">
      <c r="B4098" s="11"/>
      <c r="C4098" s="28" t="s">
        <v>12953</v>
      </c>
      <c r="D4098" s="28" t="s">
        <v>12954</v>
      </c>
      <c r="E4098" s="29" t="s">
        <v>12955</v>
      </c>
      <c r="F4098" s="29" t="s">
        <v>1</v>
      </c>
      <c r="G4098" s="29" t="s">
        <v>51</v>
      </c>
      <c r="H4098" s="30" t="s">
        <v>51</v>
      </c>
      <c r="I4098" s="30" t="s">
        <v>113</v>
      </c>
      <c r="J4098" s="31" t="s">
        <v>103</v>
      </c>
      <c r="K4098" s="30" t="s">
        <v>104</v>
      </c>
      <c r="L4098" s="32" t="s">
        <v>40</v>
      </c>
      <c r="M4098" s="30" t="s">
        <v>105</v>
      </c>
      <c r="N4098" s="30" t="s">
        <v>3025</v>
      </c>
      <c r="O4098" s="30" t="s">
        <v>107</v>
      </c>
      <c r="P4098" s="32" t="s">
        <v>46</v>
      </c>
      <c r="Q4098" s="54">
        <f>VLOOKUP(C4098,[1]Hoja2!$B$1:$AH$6025,32,FALSE)</f>
        <v>2017</v>
      </c>
      <c r="R4098" s="64">
        <f>VLOOKUP(C4098,[1]Hoja2!$B$1:$AH$6025,33,FALSE)</f>
        <v>42044.480000000003</v>
      </c>
      <c r="S4098" s="30">
        <v>42044.480000000003</v>
      </c>
      <c r="T4098" s="30">
        <v>42044.480000000003</v>
      </c>
      <c r="U4098" s="30">
        <v>42044.480000000003</v>
      </c>
      <c r="V4098" s="30">
        <v>30901</v>
      </c>
      <c r="W4098" s="30">
        <v>30901</v>
      </c>
      <c r="X4098" s="30">
        <v>30901</v>
      </c>
      <c r="Y4098" s="33">
        <f t="shared" si="63"/>
        <v>73.495973787760008</v>
      </c>
      <c r="Z4098" s="32">
        <v>0</v>
      </c>
      <c r="AA4098" s="32" t="s">
        <v>3312</v>
      </c>
      <c r="AB4098" s="26">
        <v>3</v>
      </c>
      <c r="AC4098" s="33">
        <v>100</v>
      </c>
      <c r="AD4098" s="33">
        <v>73.5</v>
      </c>
      <c r="AE4098" s="34" t="s">
        <v>5213</v>
      </c>
      <c r="AF4098" s="11"/>
    </row>
    <row r="4099" spans="2:32" ht="62.25" x14ac:dyDescent="0.5">
      <c r="B4099" s="11"/>
      <c r="C4099" s="28" t="s">
        <v>12956</v>
      </c>
      <c r="D4099" s="28" t="s">
        <v>12957</v>
      </c>
      <c r="E4099" s="29" t="s">
        <v>12958</v>
      </c>
      <c r="F4099" s="29" t="s">
        <v>1</v>
      </c>
      <c r="G4099" s="29" t="s">
        <v>51</v>
      </c>
      <c r="H4099" s="30" t="s">
        <v>51</v>
      </c>
      <c r="I4099" s="30" t="s">
        <v>113</v>
      </c>
      <c r="J4099" s="31" t="s">
        <v>103</v>
      </c>
      <c r="K4099" s="30" t="s">
        <v>104</v>
      </c>
      <c r="L4099" s="32" t="s">
        <v>40</v>
      </c>
      <c r="M4099" s="30" t="s">
        <v>105</v>
      </c>
      <c r="N4099" s="30" t="s">
        <v>3025</v>
      </c>
      <c r="O4099" s="30" t="s">
        <v>107</v>
      </c>
      <c r="P4099" s="32" t="s">
        <v>46</v>
      </c>
      <c r="Q4099" s="54">
        <f>VLOOKUP(C4099,[1]Hoja2!$B$1:$AH$6025,32,FALSE)</f>
        <v>2017</v>
      </c>
      <c r="R4099" s="64">
        <f>VLOOKUP(C4099,[1]Hoja2!$B$1:$AH$6025,33,FALSE)</f>
        <v>76155.23</v>
      </c>
      <c r="S4099" s="30">
        <v>76155.23</v>
      </c>
      <c r="T4099" s="30">
        <v>76155.23</v>
      </c>
      <c r="U4099" s="30">
        <v>76155.23</v>
      </c>
      <c r="V4099" s="30">
        <v>67774.38</v>
      </c>
      <c r="W4099" s="30">
        <v>67774.38</v>
      </c>
      <c r="X4099" s="30">
        <v>67774.38</v>
      </c>
      <c r="Y4099" s="33">
        <f t="shared" si="63"/>
        <v>88.995043413302028</v>
      </c>
      <c r="Z4099" s="32">
        <v>0</v>
      </c>
      <c r="AA4099" s="32" t="s">
        <v>3312</v>
      </c>
      <c r="AB4099" s="26">
        <v>4</v>
      </c>
      <c r="AC4099" s="33">
        <v>100</v>
      </c>
      <c r="AD4099" s="33">
        <v>89</v>
      </c>
      <c r="AE4099" s="34" t="s">
        <v>5223</v>
      </c>
      <c r="AF4099" s="11"/>
    </row>
    <row r="4100" spans="2:32" ht="62.25" x14ac:dyDescent="0.5">
      <c r="B4100" s="11"/>
      <c r="C4100" s="28" t="s">
        <v>12959</v>
      </c>
      <c r="D4100" s="28" t="s">
        <v>12960</v>
      </c>
      <c r="E4100" s="29" t="s">
        <v>12961</v>
      </c>
      <c r="F4100" s="29" t="s">
        <v>1</v>
      </c>
      <c r="G4100" s="29" t="s">
        <v>51</v>
      </c>
      <c r="H4100" s="30" t="s">
        <v>51</v>
      </c>
      <c r="I4100" s="30" t="s">
        <v>113</v>
      </c>
      <c r="J4100" s="31" t="s">
        <v>103</v>
      </c>
      <c r="K4100" s="30" t="s">
        <v>104</v>
      </c>
      <c r="L4100" s="32" t="s">
        <v>265</v>
      </c>
      <c r="M4100" s="30" t="s">
        <v>105</v>
      </c>
      <c r="N4100" s="30" t="s">
        <v>3025</v>
      </c>
      <c r="O4100" s="30" t="s">
        <v>45</v>
      </c>
      <c r="P4100" s="32" t="s">
        <v>46</v>
      </c>
      <c r="Q4100" s="54">
        <f>VLOOKUP(C4100,[1]Hoja2!$B$1:$AH$6025,32,FALSE)</f>
        <v>2017</v>
      </c>
      <c r="R4100" s="64">
        <f>VLOOKUP(C4100,[1]Hoja2!$B$1:$AH$6025,33,FALSE)</f>
        <v>137652.01</v>
      </c>
      <c r="S4100" s="30">
        <v>137652.01</v>
      </c>
      <c r="T4100" s="30">
        <v>137652.01</v>
      </c>
      <c r="U4100" s="30">
        <v>137652.01</v>
      </c>
      <c r="V4100" s="30">
        <v>137652.01</v>
      </c>
      <c r="W4100" s="30">
        <v>137652.01</v>
      </c>
      <c r="X4100" s="30">
        <v>137652.01</v>
      </c>
      <c r="Y4100" s="33">
        <f t="shared" si="63"/>
        <v>100</v>
      </c>
      <c r="Z4100" s="32">
        <v>0</v>
      </c>
      <c r="AA4100" s="32" t="s">
        <v>3681</v>
      </c>
      <c r="AB4100" s="26">
        <v>45</v>
      </c>
      <c r="AC4100" s="33">
        <v>0</v>
      </c>
      <c r="AD4100" s="33">
        <v>100</v>
      </c>
      <c r="AE4100" s="34" t="s">
        <v>5213</v>
      </c>
      <c r="AF4100" s="11"/>
    </row>
    <row r="4101" spans="2:32" ht="62.25" x14ac:dyDescent="0.5">
      <c r="B4101" s="11"/>
      <c r="C4101" s="28" t="s">
        <v>12962</v>
      </c>
      <c r="D4101" s="28" t="s">
        <v>12963</v>
      </c>
      <c r="E4101" s="29" t="s">
        <v>12964</v>
      </c>
      <c r="F4101" s="29" t="s">
        <v>1</v>
      </c>
      <c r="G4101" s="29" t="s">
        <v>51</v>
      </c>
      <c r="H4101" s="30" t="s">
        <v>51</v>
      </c>
      <c r="I4101" s="30" t="s">
        <v>113</v>
      </c>
      <c r="J4101" s="31" t="s">
        <v>103</v>
      </c>
      <c r="K4101" s="30" t="s">
        <v>104</v>
      </c>
      <c r="L4101" s="32" t="s">
        <v>40</v>
      </c>
      <c r="M4101" s="30" t="s">
        <v>105</v>
      </c>
      <c r="N4101" s="30" t="s">
        <v>3025</v>
      </c>
      <c r="O4101" s="30" t="s">
        <v>107</v>
      </c>
      <c r="P4101" s="32" t="s">
        <v>46</v>
      </c>
      <c r="Q4101" s="54">
        <f>VLOOKUP(C4101,[1]Hoja2!$B$1:$AH$6025,32,FALSE)</f>
        <v>2017</v>
      </c>
      <c r="R4101" s="64">
        <f>VLOOKUP(C4101,[1]Hoja2!$B$1:$AH$6025,33,FALSE)</f>
        <v>88044.72</v>
      </c>
      <c r="S4101" s="30">
        <v>88044.72</v>
      </c>
      <c r="T4101" s="30">
        <v>88044.72</v>
      </c>
      <c r="U4101" s="30">
        <v>88044.72</v>
      </c>
      <c r="V4101" s="30">
        <v>46162.07</v>
      </c>
      <c r="W4101" s="30">
        <v>46162.07</v>
      </c>
      <c r="X4101" s="30">
        <v>46162.07</v>
      </c>
      <c r="Y4101" s="33">
        <f t="shared" si="63"/>
        <v>52.430253625657507</v>
      </c>
      <c r="Z4101" s="32">
        <v>0</v>
      </c>
      <c r="AA4101" s="32" t="s">
        <v>4014</v>
      </c>
      <c r="AB4101" s="26">
        <v>8</v>
      </c>
      <c r="AC4101" s="33">
        <v>100</v>
      </c>
      <c r="AD4101" s="33">
        <v>52.43</v>
      </c>
      <c r="AE4101" s="34" t="s">
        <v>5213</v>
      </c>
      <c r="AF4101" s="11"/>
    </row>
    <row r="4102" spans="2:32" ht="62.25" x14ac:dyDescent="0.5">
      <c r="B4102" s="11"/>
      <c r="C4102" s="28" t="s">
        <v>12965</v>
      </c>
      <c r="D4102" s="28" t="s">
        <v>12966</v>
      </c>
      <c r="E4102" s="29" t="s">
        <v>12967</v>
      </c>
      <c r="F4102" s="29" t="s">
        <v>1</v>
      </c>
      <c r="G4102" s="29" t="s">
        <v>51</v>
      </c>
      <c r="H4102" s="30" t="s">
        <v>51</v>
      </c>
      <c r="I4102" s="30" t="s">
        <v>113</v>
      </c>
      <c r="J4102" s="31" t="s">
        <v>103</v>
      </c>
      <c r="K4102" s="30" t="s">
        <v>104</v>
      </c>
      <c r="L4102" s="32" t="s">
        <v>265</v>
      </c>
      <c r="M4102" s="30" t="s">
        <v>105</v>
      </c>
      <c r="N4102" s="30" t="s">
        <v>3025</v>
      </c>
      <c r="O4102" s="30" t="s">
        <v>107</v>
      </c>
      <c r="P4102" s="32" t="s">
        <v>46</v>
      </c>
      <c r="Q4102" s="54">
        <f>VLOOKUP(C4102,[1]Hoja2!$B$1:$AH$6025,32,FALSE)</f>
        <v>2017</v>
      </c>
      <c r="R4102" s="64">
        <f>VLOOKUP(C4102,[1]Hoja2!$B$1:$AH$6025,33,FALSE)</f>
        <v>94920.29</v>
      </c>
      <c r="S4102" s="30">
        <v>94920.29</v>
      </c>
      <c r="T4102" s="30">
        <v>94920.29</v>
      </c>
      <c r="U4102" s="30">
        <v>94920.29</v>
      </c>
      <c r="V4102" s="30">
        <v>38158.199999999997</v>
      </c>
      <c r="W4102" s="30">
        <v>38158.199999999997</v>
      </c>
      <c r="X4102" s="30">
        <v>38158.199999999997</v>
      </c>
      <c r="Y4102" s="33">
        <f t="shared" si="63"/>
        <v>40.200256446751268</v>
      </c>
      <c r="Z4102" s="32">
        <v>0</v>
      </c>
      <c r="AA4102" s="32" t="s">
        <v>3323</v>
      </c>
      <c r="AB4102" s="26">
        <v>2</v>
      </c>
      <c r="AC4102" s="33">
        <v>0</v>
      </c>
      <c r="AD4102" s="33">
        <v>40.200000000000003</v>
      </c>
      <c r="AE4102" s="34" t="s">
        <v>5213</v>
      </c>
      <c r="AF4102" s="11"/>
    </row>
    <row r="4103" spans="2:32" ht="62.25" x14ac:dyDescent="0.5">
      <c r="B4103" s="11"/>
      <c r="C4103" s="28" t="s">
        <v>12968</v>
      </c>
      <c r="D4103" s="28" t="s">
        <v>12969</v>
      </c>
      <c r="E4103" s="29" t="s">
        <v>12970</v>
      </c>
      <c r="F4103" s="29" t="s">
        <v>1</v>
      </c>
      <c r="G4103" s="29" t="s">
        <v>51</v>
      </c>
      <c r="H4103" s="30" t="s">
        <v>51</v>
      </c>
      <c r="I4103" s="30" t="s">
        <v>113</v>
      </c>
      <c r="J4103" s="31" t="s">
        <v>103</v>
      </c>
      <c r="K4103" s="30" t="s">
        <v>104</v>
      </c>
      <c r="L4103" s="32" t="s">
        <v>265</v>
      </c>
      <c r="M4103" s="30" t="s">
        <v>105</v>
      </c>
      <c r="N4103" s="30" t="s">
        <v>3025</v>
      </c>
      <c r="O4103" s="30" t="s">
        <v>107</v>
      </c>
      <c r="P4103" s="32" t="s">
        <v>46</v>
      </c>
      <c r="Q4103" s="54">
        <f>VLOOKUP(C4103,[1]Hoja2!$B$1:$AH$6025,32,FALSE)</f>
        <v>2017</v>
      </c>
      <c r="R4103" s="64">
        <f>VLOOKUP(C4103,[1]Hoja2!$B$1:$AH$6025,33,FALSE)</f>
        <v>93035.87</v>
      </c>
      <c r="S4103" s="30">
        <v>93035.87</v>
      </c>
      <c r="T4103" s="30">
        <v>93035.87</v>
      </c>
      <c r="U4103" s="30">
        <v>93035.87</v>
      </c>
      <c r="V4103" s="30">
        <v>48320.79</v>
      </c>
      <c r="W4103" s="30">
        <v>48320.79</v>
      </c>
      <c r="X4103" s="30">
        <v>48320.79</v>
      </c>
      <c r="Y4103" s="33">
        <f t="shared" si="63"/>
        <v>51.937806353613936</v>
      </c>
      <c r="Z4103" s="32">
        <v>0</v>
      </c>
      <c r="AA4103" s="32" t="s">
        <v>3323</v>
      </c>
      <c r="AB4103" s="26">
        <v>3</v>
      </c>
      <c r="AC4103" s="33">
        <v>0</v>
      </c>
      <c r="AD4103" s="33">
        <v>51.94</v>
      </c>
      <c r="AE4103" s="34" t="s">
        <v>5213</v>
      </c>
      <c r="AF4103" s="11"/>
    </row>
    <row r="4104" spans="2:32" ht="62.25" x14ac:dyDescent="0.5">
      <c r="B4104" s="11"/>
      <c r="C4104" s="28" t="s">
        <v>12971</v>
      </c>
      <c r="D4104" s="28" t="s">
        <v>12972</v>
      </c>
      <c r="E4104" s="29" t="s">
        <v>12973</v>
      </c>
      <c r="F4104" s="29" t="s">
        <v>1</v>
      </c>
      <c r="G4104" s="29" t="s">
        <v>51</v>
      </c>
      <c r="H4104" s="30" t="s">
        <v>51</v>
      </c>
      <c r="I4104" s="30" t="s">
        <v>113</v>
      </c>
      <c r="J4104" s="31" t="s">
        <v>103</v>
      </c>
      <c r="K4104" s="30" t="s">
        <v>104</v>
      </c>
      <c r="L4104" s="32" t="s">
        <v>265</v>
      </c>
      <c r="M4104" s="30" t="s">
        <v>105</v>
      </c>
      <c r="N4104" s="30" t="s">
        <v>3025</v>
      </c>
      <c r="O4104" s="30" t="s">
        <v>107</v>
      </c>
      <c r="P4104" s="32" t="s">
        <v>46</v>
      </c>
      <c r="Q4104" s="54">
        <f>VLOOKUP(C4104,[1]Hoja2!$B$1:$AH$6025,32,FALSE)</f>
        <v>2017</v>
      </c>
      <c r="R4104" s="64">
        <f>VLOOKUP(C4104,[1]Hoja2!$B$1:$AH$6025,33,FALSE)</f>
        <v>41577.03</v>
      </c>
      <c r="S4104" s="30">
        <v>41577.03</v>
      </c>
      <c r="T4104" s="30">
        <v>41577.03</v>
      </c>
      <c r="U4104" s="30">
        <v>41577.03</v>
      </c>
      <c r="V4104" s="30">
        <v>12473.11</v>
      </c>
      <c r="W4104" s="30">
        <v>12473.11</v>
      </c>
      <c r="X4104" s="30">
        <v>12473.11</v>
      </c>
      <c r="Y4104" s="33">
        <f t="shared" si="63"/>
        <v>30.000002405174204</v>
      </c>
      <c r="Z4104" s="32">
        <v>0</v>
      </c>
      <c r="AA4104" s="32" t="s">
        <v>3323</v>
      </c>
      <c r="AB4104" s="26">
        <v>5</v>
      </c>
      <c r="AC4104" s="33">
        <v>0</v>
      </c>
      <c r="AD4104" s="33">
        <v>30</v>
      </c>
      <c r="AE4104" s="34" t="s">
        <v>5223</v>
      </c>
      <c r="AF4104" s="11"/>
    </row>
    <row r="4105" spans="2:32" ht="62.25" x14ac:dyDescent="0.5">
      <c r="B4105" s="11"/>
      <c r="C4105" s="28" t="s">
        <v>12974</v>
      </c>
      <c r="D4105" s="28" t="s">
        <v>12975</v>
      </c>
      <c r="E4105" s="29" t="s">
        <v>12976</v>
      </c>
      <c r="F4105" s="29" t="s">
        <v>1</v>
      </c>
      <c r="G4105" s="29" t="s">
        <v>51</v>
      </c>
      <c r="H4105" s="30" t="s">
        <v>51</v>
      </c>
      <c r="I4105" s="30" t="s">
        <v>113</v>
      </c>
      <c r="J4105" s="31" t="s">
        <v>103</v>
      </c>
      <c r="K4105" s="30" t="s">
        <v>104</v>
      </c>
      <c r="L4105" s="32" t="s">
        <v>265</v>
      </c>
      <c r="M4105" s="30" t="s">
        <v>105</v>
      </c>
      <c r="N4105" s="30" t="s">
        <v>3025</v>
      </c>
      <c r="O4105" s="30" t="s">
        <v>107</v>
      </c>
      <c r="P4105" s="32" t="s">
        <v>46</v>
      </c>
      <c r="Q4105" s="54">
        <f>VLOOKUP(C4105,[1]Hoja2!$B$1:$AH$6025,32,FALSE)</f>
        <v>2017</v>
      </c>
      <c r="R4105" s="64">
        <f>VLOOKUP(C4105,[1]Hoja2!$B$1:$AH$6025,33,FALSE)</f>
        <v>87402.68</v>
      </c>
      <c r="S4105" s="30">
        <v>87402.68</v>
      </c>
      <c r="T4105" s="30">
        <v>87402.68</v>
      </c>
      <c r="U4105" s="30">
        <v>87402.68</v>
      </c>
      <c r="V4105" s="30">
        <v>26220.799999999999</v>
      </c>
      <c r="W4105" s="30">
        <v>26220.799999999999</v>
      </c>
      <c r="X4105" s="30">
        <v>26220.799999999999</v>
      </c>
      <c r="Y4105" s="33">
        <f t="shared" si="63"/>
        <v>29.999995423481295</v>
      </c>
      <c r="Z4105" s="32">
        <v>0</v>
      </c>
      <c r="AA4105" s="32" t="s">
        <v>3323</v>
      </c>
      <c r="AB4105" s="26">
        <v>2</v>
      </c>
      <c r="AC4105" s="33">
        <v>0</v>
      </c>
      <c r="AD4105" s="33">
        <v>30</v>
      </c>
      <c r="AE4105" s="34" t="s">
        <v>5213</v>
      </c>
      <c r="AF4105" s="11"/>
    </row>
    <row r="4106" spans="2:32" ht="62.25" x14ac:dyDescent="0.5">
      <c r="B4106" s="11"/>
      <c r="C4106" s="28" t="s">
        <v>12977</v>
      </c>
      <c r="D4106" s="28" t="s">
        <v>12978</v>
      </c>
      <c r="E4106" s="29" t="s">
        <v>12979</v>
      </c>
      <c r="F4106" s="29" t="s">
        <v>1</v>
      </c>
      <c r="G4106" s="29" t="s">
        <v>51</v>
      </c>
      <c r="H4106" s="30" t="s">
        <v>51</v>
      </c>
      <c r="I4106" s="30" t="s">
        <v>113</v>
      </c>
      <c r="J4106" s="31" t="s">
        <v>103</v>
      </c>
      <c r="K4106" s="30" t="s">
        <v>104</v>
      </c>
      <c r="L4106" s="32" t="s">
        <v>265</v>
      </c>
      <c r="M4106" s="30" t="s">
        <v>105</v>
      </c>
      <c r="N4106" s="30" t="s">
        <v>3025</v>
      </c>
      <c r="O4106" s="30" t="s">
        <v>107</v>
      </c>
      <c r="P4106" s="32" t="s">
        <v>46</v>
      </c>
      <c r="Q4106" s="54">
        <f>VLOOKUP(C4106,[1]Hoja2!$B$1:$AH$6025,32,FALSE)</f>
        <v>2017</v>
      </c>
      <c r="R4106" s="64">
        <f>VLOOKUP(C4106,[1]Hoja2!$B$1:$AH$6025,33,FALSE)</f>
        <v>76542.22</v>
      </c>
      <c r="S4106" s="30">
        <v>76542.22</v>
      </c>
      <c r="T4106" s="30">
        <v>76542.22</v>
      </c>
      <c r="U4106" s="30">
        <v>76542.22</v>
      </c>
      <c r="V4106" s="30">
        <v>22962.66</v>
      </c>
      <c r="W4106" s="30">
        <v>22962.66</v>
      </c>
      <c r="X4106" s="30">
        <v>22962.66</v>
      </c>
      <c r="Y4106" s="33">
        <f t="shared" si="63"/>
        <v>29.999992161188949</v>
      </c>
      <c r="Z4106" s="32">
        <v>0</v>
      </c>
      <c r="AA4106" s="32" t="s">
        <v>3323</v>
      </c>
      <c r="AB4106" s="26">
        <v>4</v>
      </c>
      <c r="AC4106" s="33">
        <v>0</v>
      </c>
      <c r="AD4106" s="33">
        <v>30</v>
      </c>
      <c r="AE4106" s="34" t="s">
        <v>5213</v>
      </c>
      <c r="AF4106" s="11"/>
    </row>
    <row r="4107" spans="2:32" ht="62.25" x14ac:dyDescent="0.5">
      <c r="B4107" s="11"/>
      <c r="C4107" s="28" t="s">
        <v>12980</v>
      </c>
      <c r="D4107" s="28" t="s">
        <v>12981</v>
      </c>
      <c r="E4107" s="29" t="s">
        <v>12982</v>
      </c>
      <c r="F4107" s="29" t="s">
        <v>1</v>
      </c>
      <c r="G4107" s="29" t="s">
        <v>51</v>
      </c>
      <c r="H4107" s="30" t="s">
        <v>51</v>
      </c>
      <c r="I4107" s="30" t="s">
        <v>113</v>
      </c>
      <c r="J4107" s="31" t="s">
        <v>103</v>
      </c>
      <c r="K4107" s="30" t="s">
        <v>104</v>
      </c>
      <c r="L4107" s="32" t="s">
        <v>265</v>
      </c>
      <c r="M4107" s="30" t="s">
        <v>105</v>
      </c>
      <c r="N4107" s="30" t="s">
        <v>3025</v>
      </c>
      <c r="O4107" s="30" t="s">
        <v>107</v>
      </c>
      <c r="P4107" s="32" t="s">
        <v>46</v>
      </c>
      <c r="Q4107" s="54">
        <f>VLOOKUP(C4107,[1]Hoja2!$B$1:$AH$6025,32,FALSE)</f>
        <v>2017</v>
      </c>
      <c r="R4107" s="64">
        <f>VLOOKUP(C4107,[1]Hoja2!$B$1:$AH$6025,33,FALSE)</f>
        <v>58233.23</v>
      </c>
      <c r="S4107" s="30">
        <v>58233.23</v>
      </c>
      <c r="T4107" s="30">
        <v>58233.23</v>
      </c>
      <c r="U4107" s="30">
        <v>58233.23</v>
      </c>
      <c r="V4107" s="30">
        <v>17469.97</v>
      </c>
      <c r="W4107" s="30">
        <v>17469.97</v>
      </c>
      <c r="X4107" s="30">
        <v>17469.97</v>
      </c>
      <c r="Y4107" s="33">
        <f t="shared" ref="Y4107:Y4170" si="64">IF(ISERROR(W4107/S4107),0,((W4107/S4107)*100))</f>
        <v>30.000001717232582</v>
      </c>
      <c r="Z4107" s="32">
        <v>0</v>
      </c>
      <c r="AA4107" s="32" t="s">
        <v>3323</v>
      </c>
      <c r="AB4107" s="26">
        <v>5</v>
      </c>
      <c r="AC4107" s="33">
        <v>0</v>
      </c>
      <c r="AD4107" s="33">
        <v>30</v>
      </c>
      <c r="AE4107" s="34" t="s">
        <v>5223</v>
      </c>
      <c r="AF4107" s="11"/>
    </row>
    <row r="4108" spans="2:32" ht="62.25" x14ac:dyDescent="0.5">
      <c r="B4108" s="11"/>
      <c r="C4108" s="28" t="s">
        <v>12983</v>
      </c>
      <c r="D4108" s="28" t="s">
        <v>12984</v>
      </c>
      <c r="E4108" s="29" t="s">
        <v>12985</v>
      </c>
      <c r="F4108" s="29" t="s">
        <v>1</v>
      </c>
      <c r="G4108" s="29" t="s">
        <v>51</v>
      </c>
      <c r="H4108" s="30" t="s">
        <v>51</v>
      </c>
      <c r="I4108" s="30" t="s">
        <v>113</v>
      </c>
      <c r="J4108" s="31" t="s">
        <v>103</v>
      </c>
      <c r="K4108" s="30" t="s">
        <v>104</v>
      </c>
      <c r="L4108" s="32" t="s">
        <v>265</v>
      </c>
      <c r="M4108" s="30" t="s">
        <v>105</v>
      </c>
      <c r="N4108" s="30" t="s">
        <v>3025</v>
      </c>
      <c r="O4108" s="30" t="s">
        <v>107</v>
      </c>
      <c r="P4108" s="32" t="s">
        <v>46</v>
      </c>
      <c r="Q4108" s="54">
        <f>VLOOKUP(C4108,[1]Hoja2!$B$1:$AH$6025,32,FALSE)</f>
        <v>2017</v>
      </c>
      <c r="R4108" s="64">
        <f>VLOOKUP(C4108,[1]Hoja2!$B$1:$AH$6025,33,FALSE)</f>
        <v>2564.7800000000002</v>
      </c>
      <c r="S4108" s="30">
        <v>2564.7800000000002</v>
      </c>
      <c r="T4108" s="30">
        <v>2564.7800000000002</v>
      </c>
      <c r="U4108" s="30">
        <v>2564.7800000000002</v>
      </c>
      <c r="V4108" s="30">
        <v>769.44</v>
      </c>
      <c r="W4108" s="30">
        <v>769.44</v>
      </c>
      <c r="X4108" s="30">
        <v>769.44</v>
      </c>
      <c r="Y4108" s="33">
        <f t="shared" si="64"/>
        <v>30.000233938193528</v>
      </c>
      <c r="Z4108" s="32">
        <v>0</v>
      </c>
      <c r="AA4108" s="32" t="s">
        <v>3323</v>
      </c>
      <c r="AB4108" s="26">
        <v>4</v>
      </c>
      <c r="AC4108" s="33">
        <v>0</v>
      </c>
      <c r="AD4108" s="33">
        <v>30</v>
      </c>
      <c r="AE4108" s="34" t="s">
        <v>5223</v>
      </c>
      <c r="AF4108" s="11"/>
    </row>
    <row r="4109" spans="2:32" ht="62.25" x14ac:dyDescent="0.5">
      <c r="B4109" s="11"/>
      <c r="C4109" s="28" t="s">
        <v>12986</v>
      </c>
      <c r="D4109" s="28" t="s">
        <v>12987</v>
      </c>
      <c r="E4109" s="29" t="s">
        <v>12988</v>
      </c>
      <c r="F4109" s="29" t="s">
        <v>1</v>
      </c>
      <c r="G4109" s="29" t="s">
        <v>51</v>
      </c>
      <c r="H4109" s="30" t="s">
        <v>51</v>
      </c>
      <c r="I4109" s="30" t="s">
        <v>113</v>
      </c>
      <c r="J4109" s="31" t="s">
        <v>103</v>
      </c>
      <c r="K4109" s="30" t="s">
        <v>104</v>
      </c>
      <c r="L4109" s="32" t="s">
        <v>265</v>
      </c>
      <c r="M4109" s="30" t="s">
        <v>105</v>
      </c>
      <c r="N4109" s="30" t="s">
        <v>3025</v>
      </c>
      <c r="O4109" s="30" t="s">
        <v>107</v>
      </c>
      <c r="P4109" s="32" t="s">
        <v>46</v>
      </c>
      <c r="Q4109" s="54">
        <f>VLOOKUP(C4109,[1]Hoja2!$B$1:$AH$6025,32,FALSE)</f>
        <v>2017</v>
      </c>
      <c r="R4109" s="64">
        <f>VLOOKUP(C4109,[1]Hoja2!$B$1:$AH$6025,33,FALSE)</f>
        <v>91186.63</v>
      </c>
      <c r="S4109" s="30">
        <v>91186.63</v>
      </c>
      <c r="T4109" s="30">
        <v>91186.63</v>
      </c>
      <c r="U4109" s="30">
        <v>91186.63</v>
      </c>
      <c r="V4109" s="30">
        <v>27355.99</v>
      </c>
      <c r="W4109" s="30">
        <v>27355.99</v>
      </c>
      <c r="X4109" s="30">
        <v>27355.99</v>
      </c>
      <c r="Y4109" s="33">
        <f t="shared" si="64"/>
        <v>30.000001096651996</v>
      </c>
      <c r="Z4109" s="32">
        <v>0</v>
      </c>
      <c r="AA4109" s="32" t="s">
        <v>3323</v>
      </c>
      <c r="AB4109" s="26">
        <v>11</v>
      </c>
      <c r="AC4109" s="33">
        <v>0</v>
      </c>
      <c r="AD4109" s="33">
        <v>30</v>
      </c>
      <c r="AE4109" s="34" t="s">
        <v>5213</v>
      </c>
      <c r="AF4109" s="11"/>
    </row>
    <row r="4110" spans="2:32" ht="62.25" x14ac:dyDescent="0.5">
      <c r="B4110" s="11"/>
      <c r="C4110" s="28" t="s">
        <v>12989</v>
      </c>
      <c r="D4110" s="28" t="s">
        <v>12990</v>
      </c>
      <c r="E4110" s="29" t="s">
        <v>12991</v>
      </c>
      <c r="F4110" s="29" t="s">
        <v>1</v>
      </c>
      <c r="G4110" s="29" t="s">
        <v>51</v>
      </c>
      <c r="H4110" s="30" t="s">
        <v>51</v>
      </c>
      <c r="I4110" s="30" t="s">
        <v>113</v>
      </c>
      <c r="J4110" s="31" t="s">
        <v>103</v>
      </c>
      <c r="K4110" s="30" t="s">
        <v>104</v>
      </c>
      <c r="L4110" s="32" t="s">
        <v>265</v>
      </c>
      <c r="M4110" s="30" t="s">
        <v>105</v>
      </c>
      <c r="N4110" s="30" t="s">
        <v>3025</v>
      </c>
      <c r="O4110" s="30" t="s">
        <v>107</v>
      </c>
      <c r="P4110" s="32" t="s">
        <v>46</v>
      </c>
      <c r="Q4110" s="54">
        <f>VLOOKUP(C4110,[1]Hoja2!$B$1:$AH$6025,32,FALSE)</f>
        <v>2017</v>
      </c>
      <c r="R4110" s="64">
        <f>VLOOKUP(C4110,[1]Hoja2!$B$1:$AH$6025,33,FALSE)</f>
        <v>91186.63</v>
      </c>
      <c r="S4110" s="30">
        <v>91186.63</v>
      </c>
      <c r="T4110" s="30">
        <v>91186.63</v>
      </c>
      <c r="U4110" s="30">
        <v>91186.63</v>
      </c>
      <c r="V4110" s="30">
        <v>27355.99</v>
      </c>
      <c r="W4110" s="30">
        <v>27355.99</v>
      </c>
      <c r="X4110" s="30">
        <v>27355.99</v>
      </c>
      <c r="Y4110" s="33">
        <f t="shared" si="64"/>
        <v>30.000001096651996</v>
      </c>
      <c r="Z4110" s="32">
        <v>0</v>
      </c>
      <c r="AA4110" s="32" t="s">
        <v>3323</v>
      </c>
      <c r="AB4110" s="26">
        <v>6</v>
      </c>
      <c r="AC4110" s="33">
        <v>0</v>
      </c>
      <c r="AD4110" s="33">
        <v>30</v>
      </c>
      <c r="AE4110" s="34" t="s">
        <v>5213</v>
      </c>
      <c r="AF4110" s="11"/>
    </row>
    <row r="4111" spans="2:32" ht="62.25" x14ac:dyDescent="0.5">
      <c r="B4111" s="11"/>
      <c r="C4111" s="28" t="s">
        <v>12992</v>
      </c>
      <c r="D4111" s="28" t="s">
        <v>12993</v>
      </c>
      <c r="E4111" s="29" t="s">
        <v>12994</v>
      </c>
      <c r="F4111" s="29" t="s">
        <v>1</v>
      </c>
      <c r="G4111" s="29" t="s">
        <v>51</v>
      </c>
      <c r="H4111" s="30" t="s">
        <v>51</v>
      </c>
      <c r="I4111" s="30" t="s">
        <v>113</v>
      </c>
      <c r="J4111" s="31" t="s">
        <v>103</v>
      </c>
      <c r="K4111" s="30" t="s">
        <v>104</v>
      </c>
      <c r="L4111" s="32" t="s">
        <v>265</v>
      </c>
      <c r="M4111" s="30" t="s">
        <v>105</v>
      </c>
      <c r="N4111" s="30" t="s">
        <v>3025</v>
      </c>
      <c r="O4111" s="30" t="s">
        <v>107</v>
      </c>
      <c r="P4111" s="32" t="s">
        <v>46</v>
      </c>
      <c r="Q4111" s="54">
        <f>VLOOKUP(C4111,[1]Hoja2!$B$1:$AH$6025,32,FALSE)</f>
        <v>2017</v>
      </c>
      <c r="R4111" s="64">
        <f>VLOOKUP(C4111,[1]Hoja2!$B$1:$AH$6025,33,FALSE)</f>
        <v>60620.9</v>
      </c>
      <c r="S4111" s="30">
        <v>60620.9</v>
      </c>
      <c r="T4111" s="30">
        <v>60620.9</v>
      </c>
      <c r="U4111" s="30">
        <v>60620.9</v>
      </c>
      <c r="V4111" s="30">
        <v>18186.27</v>
      </c>
      <c r="W4111" s="30">
        <v>18186.27</v>
      </c>
      <c r="X4111" s="30">
        <v>18186.27</v>
      </c>
      <c r="Y4111" s="33">
        <f t="shared" si="64"/>
        <v>30</v>
      </c>
      <c r="Z4111" s="32">
        <v>0</v>
      </c>
      <c r="AA4111" s="32" t="s">
        <v>3323</v>
      </c>
      <c r="AB4111" s="26">
        <v>4</v>
      </c>
      <c r="AC4111" s="33">
        <v>0</v>
      </c>
      <c r="AD4111" s="33">
        <v>30</v>
      </c>
      <c r="AE4111" s="34" t="s">
        <v>5223</v>
      </c>
      <c r="AF4111" s="11"/>
    </row>
    <row r="4112" spans="2:32" ht="62.25" x14ac:dyDescent="0.5">
      <c r="B4112" s="11"/>
      <c r="C4112" s="28" t="s">
        <v>12995</v>
      </c>
      <c r="D4112" s="28" t="s">
        <v>12996</v>
      </c>
      <c r="E4112" s="29" t="s">
        <v>12997</v>
      </c>
      <c r="F4112" s="29" t="s">
        <v>1</v>
      </c>
      <c r="G4112" s="29" t="s">
        <v>51</v>
      </c>
      <c r="H4112" s="30" t="s">
        <v>51</v>
      </c>
      <c r="I4112" s="30" t="s">
        <v>113</v>
      </c>
      <c r="J4112" s="31" t="s">
        <v>103</v>
      </c>
      <c r="K4112" s="30" t="s">
        <v>104</v>
      </c>
      <c r="L4112" s="32" t="s">
        <v>265</v>
      </c>
      <c r="M4112" s="30" t="s">
        <v>105</v>
      </c>
      <c r="N4112" s="30" t="s">
        <v>3025</v>
      </c>
      <c r="O4112" s="30" t="s">
        <v>429</v>
      </c>
      <c r="P4112" s="32" t="s">
        <v>46</v>
      </c>
      <c r="Q4112" s="54">
        <f>VLOOKUP(C4112,[1]Hoja2!$B$1:$AH$6025,32,FALSE)</f>
        <v>2017</v>
      </c>
      <c r="R4112" s="64">
        <f>VLOOKUP(C4112,[1]Hoja2!$B$1:$AH$6025,33,FALSE)</f>
        <v>106751.75</v>
      </c>
      <c r="S4112" s="30">
        <v>106751.75</v>
      </c>
      <c r="T4112" s="30">
        <v>106751.75</v>
      </c>
      <c r="U4112" s="30">
        <v>106751.75</v>
      </c>
      <c r="V4112" s="30">
        <v>106751.75</v>
      </c>
      <c r="W4112" s="30">
        <v>106751.75</v>
      </c>
      <c r="X4112" s="30">
        <v>106751.75</v>
      </c>
      <c r="Y4112" s="33">
        <f t="shared" si="64"/>
        <v>100</v>
      </c>
      <c r="Z4112" s="32">
        <v>0</v>
      </c>
      <c r="AA4112" s="32" t="s">
        <v>3681</v>
      </c>
      <c r="AB4112" s="26">
        <v>414</v>
      </c>
      <c r="AC4112" s="33">
        <v>0</v>
      </c>
      <c r="AD4112" s="33">
        <v>100</v>
      </c>
      <c r="AE4112" s="34" t="s">
        <v>5213</v>
      </c>
      <c r="AF4112" s="11"/>
    </row>
    <row r="4113" spans="2:32" ht="62.25" x14ac:dyDescent="0.5">
      <c r="B4113" s="11"/>
      <c r="C4113" s="28" t="s">
        <v>12998</v>
      </c>
      <c r="D4113" s="28" t="s">
        <v>12999</v>
      </c>
      <c r="E4113" s="29" t="s">
        <v>13000</v>
      </c>
      <c r="F4113" s="29" t="s">
        <v>1</v>
      </c>
      <c r="G4113" s="29" t="s">
        <v>51</v>
      </c>
      <c r="H4113" s="30" t="s">
        <v>51</v>
      </c>
      <c r="I4113" s="30" t="s">
        <v>113</v>
      </c>
      <c r="J4113" s="31" t="s">
        <v>103</v>
      </c>
      <c r="K4113" s="30" t="s">
        <v>104</v>
      </c>
      <c r="L4113" s="32" t="s">
        <v>265</v>
      </c>
      <c r="M4113" s="30" t="s">
        <v>105</v>
      </c>
      <c r="N4113" s="30" t="s">
        <v>3025</v>
      </c>
      <c r="O4113" s="30" t="s">
        <v>107</v>
      </c>
      <c r="P4113" s="32" t="s">
        <v>46</v>
      </c>
      <c r="Q4113" s="54">
        <f>VLOOKUP(C4113,[1]Hoja2!$B$1:$AH$6025,32,FALSE)</f>
        <v>2017</v>
      </c>
      <c r="R4113" s="64">
        <f>VLOOKUP(C4113,[1]Hoja2!$B$1:$AH$6025,33,FALSE)</f>
        <v>52187.82</v>
      </c>
      <c r="S4113" s="30">
        <v>52187.82</v>
      </c>
      <c r="T4113" s="30">
        <v>52187.82</v>
      </c>
      <c r="U4113" s="30">
        <v>52187.82</v>
      </c>
      <c r="V4113" s="30">
        <v>43813.17</v>
      </c>
      <c r="W4113" s="30">
        <v>43813.17</v>
      </c>
      <c r="X4113" s="30">
        <v>43813.17</v>
      </c>
      <c r="Y4113" s="33">
        <f t="shared" si="64"/>
        <v>83.952864863870531</v>
      </c>
      <c r="Z4113" s="32">
        <v>0</v>
      </c>
      <c r="AA4113" s="32" t="s">
        <v>3323</v>
      </c>
      <c r="AB4113" s="26">
        <v>5</v>
      </c>
      <c r="AC4113" s="33">
        <v>0</v>
      </c>
      <c r="AD4113" s="33">
        <v>83.95</v>
      </c>
      <c r="AE4113" s="34" t="s">
        <v>5213</v>
      </c>
      <c r="AF4113" s="11"/>
    </row>
    <row r="4114" spans="2:32" ht="62.25" x14ac:dyDescent="0.5">
      <c r="B4114" s="11"/>
      <c r="C4114" s="28" t="s">
        <v>13001</v>
      </c>
      <c r="D4114" s="28" t="s">
        <v>13002</v>
      </c>
      <c r="E4114" s="29" t="s">
        <v>13003</v>
      </c>
      <c r="F4114" s="29" t="s">
        <v>1</v>
      </c>
      <c r="G4114" s="29" t="s">
        <v>51</v>
      </c>
      <c r="H4114" s="30" t="s">
        <v>51</v>
      </c>
      <c r="I4114" s="30" t="s">
        <v>113</v>
      </c>
      <c r="J4114" s="31" t="s">
        <v>103</v>
      </c>
      <c r="K4114" s="30" t="s">
        <v>104</v>
      </c>
      <c r="L4114" s="32" t="s">
        <v>40</v>
      </c>
      <c r="M4114" s="30" t="s">
        <v>105</v>
      </c>
      <c r="N4114" s="30" t="s">
        <v>3025</v>
      </c>
      <c r="O4114" s="30" t="s">
        <v>107</v>
      </c>
      <c r="P4114" s="32" t="s">
        <v>46</v>
      </c>
      <c r="Q4114" s="54">
        <f>VLOOKUP(C4114,[1]Hoja2!$B$1:$AH$6025,32,FALSE)</f>
        <v>2017</v>
      </c>
      <c r="R4114" s="64">
        <f>VLOOKUP(C4114,[1]Hoja2!$B$1:$AH$6025,33,FALSE)</f>
        <v>102682.01</v>
      </c>
      <c r="S4114" s="30">
        <v>102682.01</v>
      </c>
      <c r="T4114" s="30">
        <v>102682.01</v>
      </c>
      <c r="U4114" s="30">
        <v>102682.01</v>
      </c>
      <c r="V4114" s="30">
        <v>30804.6</v>
      </c>
      <c r="W4114" s="30">
        <v>30804.6</v>
      </c>
      <c r="X4114" s="30">
        <v>30804.6</v>
      </c>
      <c r="Y4114" s="33">
        <f t="shared" si="64"/>
        <v>29.99999707835871</v>
      </c>
      <c r="Z4114" s="32">
        <v>0</v>
      </c>
      <c r="AA4114" s="32" t="s">
        <v>4014</v>
      </c>
      <c r="AB4114" s="26">
        <v>5</v>
      </c>
      <c r="AC4114" s="33">
        <v>100</v>
      </c>
      <c r="AD4114" s="33">
        <v>30</v>
      </c>
      <c r="AE4114" s="34" t="s">
        <v>5213</v>
      </c>
      <c r="AF4114" s="11"/>
    </row>
    <row r="4115" spans="2:32" ht="62.25" x14ac:dyDescent="0.5">
      <c r="B4115" s="11"/>
      <c r="C4115" s="28" t="s">
        <v>13004</v>
      </c>
      <c r="D4115" s="28" t="s">
        <v>13005</v>
      </c>
      <c r="E4115" s="29" t="s">
        <v>13006</v>
      </c>
      <c r="F4115" s="29" t="s">
        <v>1</v>
      </c>
      <c r="G4115" s="29" t="s">
        <v>51</v>
      </c>
      <c r="H4115" s="30" t="s">
        <v>51</v>
      </c>
      <c r="I4115" s="30" t="s">
        <v>113</v>
      </c>
      <c r="J4115" s="31" t="s">
        <v>103</v>
      </c>
      <c r="K4115" s="30" t="s">
        <v>104</v>
      </c>
      <c r="L4115" s="32" t="s">
        <v>265</v>
      </c>
      <c r="M4115" s="30" t="s">
        <v>105</v>
      </c>
      <c r="N4115" s="30" t="s">
        <v>3025</v>
      </c>
      <c r="O4115" s="30" t="s">
        <v>107</v>
      </c>
      <c r="P4115" s="32" t="s">
        <v>46</v>
      </c>
      <c r="Q4115" s="54">
        <f>VLOOKUP(C4115,[1]Hoja2!$B$1:$AH$6025,32,FALSE)</f>
        <v>2017</v>
      </c>
      <c r="R4115" s="64">
        <f>VLOOKUP(C4115,[1]Hoja2!$B$1:$AH$6025,33,FALSE)</f>
        <v>90629.21</v>
      </c>
      <c r="S4115" s="30">
        <v>90629.21</v>
      </c>
      <c r="T4115" s="30">
        <v>90629.21</v>
      </c>
      <c r="U4115" s="30">
        <v>90629.21</v>
      </c>
      <c r="V4115" s="30">
        <v>27188.76</v>
      </c>
      <c r="W4115" s="30">
        <v>27188.76</v>
      </c>
      <c r="X4115" s="30">
        <v>27188.76</v>
      </c>
      <c r="Y4115" s="33">
        <f t="shared" si="64"/>
        <v>29.999996689808945</v>
      </c>
      <c r="Z4115" s="32">
        <v>0</v>
      </c>
      <c r="AA4115" s="32" t="s">
        <v>3323</v>
      </c>
      <c r="AB4115" s="26">
        <v>3</v>
      </c>
      <c r="AC4115" s="33">
        <v>0</v>
      </c>
      <c r="AD4115" s="33">
        <v>30</v>
      </c>
      <c r="AE4115" s="34" t="s">
        <v>5213</v>
      </c>
      <c r="AF4115" s="11"/>
    </row>
    <row r="4116" spans="2:32" ht="62.25" x14ac:dyDescent="0.5">
      <c r="B4116" s="11"/>
      <c r="C4116" s="28" t="s">
        <v>13007</v>
      </c>
      <c r="D4116" s="28" t="s">
        <v>13008</v>
      </c>
      <c r="E4116" s="29" t="s">
        <v>13009</v>
      </c>
      <c r="F4116" s="29" t="s">
        <v>1</v>
      </c>
      <c r="G4116" s="29" t="s">
        <v>51</v>
      </c>
      <c r="H4116" s="30" t="s">
        <v>51</v>
      </c>
      <c r="I4116" s="30" t="s">
        <v>113</v>
      </c>
      <c r="J4116" s="31" t="s">
        <v>103</v>
      </c>
      <c r="K4116" s="30" t="s">
        <v>104</v>
      </c>
      <c r="L4116" s="32" t="s">
        <v>265</v>
      </c>
      <c r="M4116" s="30" t="s">
        <v>105</v>
      </c>
      <c r="N4116" s="30" t="s">
        <v>3025</v>
      </c>
      <c r="O4116" s="30" t="s">
        <v>107</v>
      </c>
      <c r="P4116" s="32" t="s">
        <v>46</v>
      </c>
      <c r="Q4116" s="54">
        <f>VLOOKUP(C4116,[1]Hoja2!$B$1:$AH$6025,32,FALSE)</f>
        <v>2017</v>
      </c>
      <c r="R4116" s="64">
        <f>VLOOKUP(C4116,[1]Hoja2!$B$1:$AH$6025,33,FALSE)</f>
        <v>91186.63</v>
      </c>
      <c r="S4116" s="30">
        <v>91186.63</v>
      </c>
      <c r="T4116" s="30">
        <v>91186.63</v>
      </c>
      <c r="U4116" s="30">
        <v>91186.63</v>
      </c>
      <c r="V4116" s="30">
        <v>27355.99</v>
      </c>
      <c r="W4116" s="30">
        <v>27355.99</v>
      </c>
      <c r="X4116" s="30">
        <v>27355.99</v>
      </c>
      <c r="Y4116" s="33">
        <f t="shared" si="64"/>
        <v>30.000001096651996</v>
      </c>
      <c r="Z4116" s="32">
        <v>0</v>
      </c>
      <c r="AA4116" s="32" t="s">
        <v>3323</v>
      </c>
      <c r="AB4116" s="26">
        <v>5</v>
      </c>
      <c r="AC4116" s="33">
        <v>0</v>
      </c>
      <c r="AD4116" s="33">
        <v>30</v>
      </c>
      <c r="AE4116" s="34" t="s">
        <v>5213</v>
      </c>
      <c r="AF4116" s="11"/>
    </row>
    <row r="4117" spans="2:32" ht="62.25" x14ac:dyDescent="0.5">
      <c r="B4117" s="11"/>
      <c r="C4117" s="28" t="s">
        <v>13010</v>
      </c>
      <c r="D4117" s="28" t="s">
        <v>13011</v>
      </c>
      <c r="E4117" s="29" t="s">
        <v>13012</v>
      </c>
      <c r="F4117" s="29" t="s">
        <v>1</v>
      </c>
      <c r="G4117" s="29" t="s">
        <v>51</v>
      </c>
      <c r="H4117" s="30" t="s">
        <v>51</v>
      </c>
      <c r="I4117" s="30" t="s">
        <v>113</v>
      </c>
      <c r="J4117" s="31" t="s">
        <v>103</v>
      </c>
      <c r="K4117" s="30" t="s">
        <v>104</v>
      </c>
      <c r="L4117" s="32" t="s">
        <v>265</v>
      </c>
      <c r="M4117" s="30" t="s">
        <v>105</v>
      </c>
      <c r="N4117" s="30" t="s">
        <v>3025</v>
      </c>
      <c r="O4117" s="30" t="s">
        <v>107</v>
      </c>
      <c r="P4117" s="32" t="s">
        <v>46</v>
      </c>
      <c r="Q4117" s="54">
        <f>VLOOKUP(C4117,[1]Hoja2!$B$1:$AH$6025,32,FALSE)</f>
        <v>2017</v>
      </c>
      <c r="R4117" s="64">
        <f>VLOOKUP(C4117,[1]Hoja2!$B$1:$AH$6025,33,FALSE)</f>
        <v>94920.29</v>
      </c>
      <c r="S4117" s="30">
        <v>94920.29</v>
      </c>
      <c r="T4117" s="30">
        <v>94920.29</v>
      </c>
      <c r="U4117" s="30">
        <v>94920.29</v>
      </c>
      <c r="V4117" s="30">
        <v>28476.09</v>
      </c>
      <c r="W4117" s="30">
        <v>28476.09</v>
      </c>
      <c r="X4117" s="30">
        <v>28476.09</v>
      </c>
      <c r="Y4117" s="33">
        <f t="shared" si="64"/>
        <v>30.000003160546605</v>
      </c>
      <c r="Z4117" s="32">
        <v>0</v>
      </c>
      <c r="AA4117" s="32" t="s">
        <v>3323</v>
      </c>
      <c r="AB4117" s="26">
        <v>2</v>
      </c>
      <c r="AC4117" s="33">
        <v>0</v>
      </c>
      <c r="AD4117" s="33">
        <v>30</v>
      </c>
      <c r="AE4117" s="34" t="s">
        <v>5213</v>
      </c>
      <c r="AF4117" s="11"/>
    </row>
    <row r="4118" spans="2:32" ht="62.25" x14ac:dyDescent="0.5">
      <c r="B4118" s="11"/>
      <c r="C4118" s="28" t="s">
        <v>13013</v>
      </c>
      <c r="D4118" s="28" t="s">
        <v>13014</v>
      </c>
      <c r="E4118" s="29" t="s">
        <v>13015</v>
      </c>
      <c r="F4118" s="29" t="s">
        <v>1</v>
      </c>
      <c r="G4118" s="29" t="s">
        <v>51</v>
      </c>
      <c r="H4118" s="30" t="s">
        <v>51</v>
      </c>
      <c r="I4118" s="30" t="s">
        <v>113</v>
      </c>
      <c r="J4118" s="31" t="s">
        <v>103</v>
      </c>
      <c r="K4118" s="30" t="s">
        <v>104</v>
      </c>
      <c r="L4118" s="32" t="s">
        <v>265</v>
      </c>
      <c r="M4118" s="30" t="s">
        <v>105</v>
      </c>
      <c r="N4118" s="30" t="s">
        <v>3025</v>
      </c>
      <c r="O4118" s="30" t="s">
        <v>107</v>
      </c>
      <c r="P4118" s="32" t="s">
        <v>46</v>
      </c>
      <c r="Q4118" s="54">
        <f>VLOOKUP(C4118,[1]Hoja2!$B$1:$AH$6025,32,FALSE)</f>
        <v>2017</v>
      </c>
      <c r="R4118" s="64">
        <f>VLOOKUP(C4118,[1]Hoja2!$B$1:$AH$6025,33,FALSE)</f>
        <v>60336.26</v>
      </c>
      <c r="S4118" s="30">
        <v>60336.26</v>
      </c>
      <c r="T4118" s="30">
        <v>60336.26</v>
      </c>
      <c r="U4118" s="30">
        <v>60336.26</v>
      </c>
      <c r="V4118" s="30">
        <v>18100.88</v>
      </c>
      <c r="W4118" s="30">
        <v>18100.88</v>
      </c>
      <c r="X4118" s="30">
        <v>18100.88</v>
      </c>
      <c r="Y4118" s="33">
        <f t="shared" si="64"/>
        <v>30.000003314756334</v>
      </c>
      <c r="Z4118" s="32">
        <v>0</v>
      </c>
      <c r="AA4118" s="32" t="s">
        <v>3323</v>
      </c>
      <c r="AB4118" s="26">
        <v>4</v>
      </c>
      <c r="AC4118" s="33">
        <v>0</v>
      </c>
      <c r="AD4118" s="33">
        <v>30</v>
      </c>
      <c r="AE4118" s="34" t="s">
        <v>5213</v>
      </c>
      <c r="AF4118" s="11"/>
    </row>
    <row r="4119" spans="2:32" ht="62.25" x14ac:dyDescent="0.5">
      <c r="B4119" s="11"/>
      <c r="C4119" s="28" t="s">
        <v>13016</v>
      </c>
      <c r="D4119" s="28" t="s">
        <v>13017</v>
      </c>
      <c r="E4119" s="29" t="s">
        <v>13018</v>
      </c>
      <c r="F4119" s="29" t="s">
        <v>1</v>
      </c>
      <c r="G4119" s="29" t="s">
        <v>51</v>
      </c>
      <c r="H4119" s="30" t="s">
        <v>51</v>
      </c>
      <c r="I4119" s="30" t="s">
        <v>113</v>
      </c>
      <c r="J4119" s="31" t="s">
        <v>103</v>
      </c>
      <c r="K4119" s="30" t="s">
        <v>104</v>
      </c>
      <c r="L4119" s="32" t="s">
        <v>265</v>
      </c>
      <c r="M4119" s="30" t="s">
        <v>105</v>
      </c>
      <c r="N4119" s="30" t="s">
        <v>3025</v>
      </c>
      <c r="O4119" s="30" t="s">
        <v>107</v>
      </c>
      <c r="P4119" s="32" t="s">
        <v>46</v>
      </c>
      <c r="Q4119" s="54">
        <f>VLOOKUP(C4119,[1]Hoja2!$B$1:$AH$6025,32,FALSE)</f>
        <v>2017</v>
      </c>
      <c r="R4119" s="64">
        <f>VLOOKUP(C4119,[1]Hoja2!$B$1:$AH$6025,33,FALSE)</f>
        <v>88211.81</v>
      </c>
      <c r="S4119" s="30">
        <v>88211.81</v>
      </c>
      <c r="T4119" s="30">
        <v>88211.81</v>
      </c>
      <c r="U4119" s="30">
        <v>88211.81</v>
      </c>
      <c r="V4119" s="30">
        <v>26463.54</v>
      </c>
      <c r="W4119" s="30">
        <v>26463.54</v>
      </c>
      <c r="X4119" s="30">
        <v>26463.54</v>
      </c>
      <c r="Y4119" s="33">
        <f t="shared" si="64"/>
        <v>29.999996599094843</v>
      </c>
      <c r="Z4119" s="32">
        <v>0</v>
      </c>
      <c r="AA4119" s="32" t="s">
        <v>3323</v>
      </c>
      <c r="AB4119" s="26">
        <v>9</v>
      </c>
      <c r="AC4119" s="33">
        <v>0</v>
      </c>
      <c r="AD4119" s="33">
        <v>30</v>
      </c>
      <c r="AE4119" s="34" t="s">
        <v>5213</v>
      </c>
      <c r="AF4119" s="11"/>
    </row>
    <row r="4120" spans="2:32" ht="62.25" x14ac:dyDescent="0.5">
      <c r="B4120" s="11"/>
      <c r="C4120" s="28" t="s">
        <v>13019</v>
      </c>
      <c r="D4120" s="28" t="s">
        <v>13020</v>
      </c>
      <c r="E4120" s="29" t="s">
        <v>13021</v>
      </c>
      <c r="F4120" s="29" t="s">
        <v>1</v>
      </c>
      <c r="G4120" s="29" t="s">
        <v>51</v>
      </c>
      <c r="H4120" s="30" t="s">
        <v>51</v>
      </c>
      <c r="I4120" s="30" t="s">
        <v>113</v>
      </c>
      <c r="J4120" s="31" t="s">
        <v>103</v>
      </c>
      <c r="K4120" s="30" t="s">
        <v>104</v>
      </c>
      <c r="L4120" s="32" t="s">
        <v>265</v>
      </c>
      <c r="M4120" s="30" t="s">
        <v>105</v>
      </c>
      <c r="N4120" s="30" t="s">
        <v>3025</v>
      </c>
      <c r="O4120" s="30" t="s">
        <v>107</v>
      </c>
      <c r="P4120" s="32" t="s">
        <v>46</v>
      </c>
      <c r="Q4120" s="54">
        <f>VLOOKUP(C4120,[1]Hoja2!$B$1:$AH$6025,32,FALSE)</f>
        <v>2017</v>
      </c>
      <c r="R4120" s="64">
        <f>VLOOKUP(C4120,[1]Hoja2!$B$1:$AH$6025,33,FALSE)</f>
        <v>100896.05</v>
      </c>
      <c r="S4120" s="30">
        <v>100896.05</v>
      </c>
      <c r="T4120" s="30">
        <v>100896.05</v>
      </c>
      <c r="U4120" s="30">
        <v>100896.05</v>
      </c>
      <c r="V4120" s="30">
        <v>30268.82</v>
      </c>
      <c r="W4120" s="30">
        <v>30268.82</v>
      </c>
      <c r="X4120" s="30">
        <v>30268.82</v>
      </c>
      <c r="Y4120" s="33">
        <f t="shared" si="64"/>
        <v>30.00000495559539</v>
      </c>
      <c r="Z4120" s="32">
        <v>0</v>
      </c>
      <c r="AA4120" s="32" t="s">
        <v>3323</v>
      </c>
      <c r="AB4120" s="26">
        <v>3</v>
      </c>
      <c r="AC4120" s="33">
        <v>0</v>
      </c>
      <c r="AD4120" s="33">
        <v>30</v>
      </c>
      <c r="AE4120" s="34" t="s">
        <v>5213</v>
      </c>
      <c r="AF4120" s="11"/>
    </row>
    <row r="4121" spans="2:32" ht="62.25" x14ac:dyDescent="0.5">
      <c r="B4121" s="11"/>
      <c r="C4121" s="28" t="s">
        <v>13022</v>
      </c>
      <c r="D4121" s="28" t="s">
        <v>13023</v>
      </c>
      <c r="E4121" s="29" t="s">
        <v>13024</v>
      </c>
      <c r="F4121" s="29" t="s">
        <v>1</v>
      </c>
      <c r="G4121" s="29" t="s">
        <v>51</v>
      </c>
      <c r="H4121" s="30" t="s">
        <v>51</v>
      </c>
      <c r="I4121" s="30" t="s">
        <v>113</v>
      </c>
      <c r="J4121" s="31" t="s">
        <v>103</v>
      </c>
      <c r="K4121" s="30" t="s">
        <v>104</v>
      </c>
      <c r="L4121" s="32" t="s">
        <v>265</v>
      </c>
      <c r="M4121" s="30" t="s">
        <v>105</v>
      </c>
      <c r="N4121" s="30" t="s">
        <v>3025</v>
      </c>
      <c r="O4121" s="30" t="s">
        <v>107</v>
      </c>
      <c r="P4121" s="32" t="s">
        <v>46</v>
      </c>
      <c r="Q4121" s="54">
        <f>VLOOKUP(C4121,[1]Hoja2!$B$1:$AH$6025,32,FALSE)</f>
        <v>2017</v>
      </c>
      <c r="R4121" s="64">
        <f>VLOOKUP(C4121,[1]Hoja2!$B$1:$AH$6025,33,FALSE)</f>
        <v>91186.63</v>
      </c>
      <c r="S4121" s="30">
        <v>91186.63</v>
      </c>
      <c r="T4121" s="30">
        <v>91186.63</v>
      </c>
      <c r="U4121" s="30">
        <v>91186.63</v>
      </c>
      <c r="V4121" s="30">
        <v>27355.99</v>
      </c>
      <c r="W4121" s="30">
        <v>27355.99</v>
      </c>
      <c r="X4121" s="30">
        <v>27355.99</v>
      </c>
      <c r="Y4121" s="33">
        <f t="shared" si="64"/>
        <v>30.000001096651996</v>
      </c>
      <c r="Z4121" s="32">
        <v>0</v>
      </c>
      <c r="AA4121" s="32" t="s">
        <v>3323</v>
      </c>
      <c r="AB4121" s="26">
        <v>6</v>
      </c>
      <c r="AC4121" s="33">
        <v>0</v>
      </c>
      <c r="AD4121" s="33">
        <v>30</v>
      </c>
      <c r="AE4121" s="34" t="s">
        <v>5223</v>
      </c>
      <c r="AF4121" s="11"/>
    </row>
    <row r="4122" spans="2:32" ht="62.25" x14ac:dyDescent="0.5">
      <c r="B4122" s="11"/>
      <c r="C4122" s="28" t="s">
        <v>13025</v>
      </c>
      <c r="D4122" s="28" t="s">
        <v>13026</v>
      </c>
      <c r="E4122" s="29" t="s">
        <v>13027</v>
      </c>
      <c r="F4122" s="29" t="s">
        <v>1</v>
      </c>
      <c r="G4122" s="29" t="s">
        <v>51</v>
      </c>
      <c r="H4122" s="30" t="s">
        <v>51</v>
      </c>
      <c r="I4122" s="30" t="s">
        <v>113</v>
      </c>
      <c r="J4122" s="31" t="s">
        <v>103</v>
      </c>
      <c r="K4122" s="30" t="s">
        <v>104</v>
      </c>
      <c r="L4122" s="32" t="s">
        <v>265</v>
      </c>
      <c r="M4122" s="30" t="s">
        <v>105</v>
      </c>
      <c r="N4122" s="30" t="s">
        <v>3025</v>
      </c>
      <c r="O4122" s="30" t="s">
        <v>107</v>
      </c>
      <c r="P4122" s="32" t="s">
        <v>46</v>
      </c>
      <c r="Q4122" s="54">
        <f>VLOOKUP(C4122,[1]Hoja2!$B$1:$AH$6025,32,FALSE)</f>
        <v>2017</v>
      </c>
      <c r="R4122" s="64">
        <f>VLOOKUP(C4122,[1]Hoja2!$B$1:$AH$6025,33,FALSE)</f>
        <v>54059.8</v>
      </c>
      <c r="S4122" s="30">
        <v>54059.8</v>
      </c>
      <c r="T4122" s="30">
        <v>54059.8</v>
      </c>
      <c r="U4122" s="30">
        <v>54059.8</v>
      </c>
      <c r="V4122" s="30">
        <v>16217.94</v>
      </c>
      <c r="W4122" s="30">
        <v>16217.94</v>
      </c>
      <c r="X4122" s="30">
        <v>16217.94</v>
      </c>
      <c r="Y4122" s="33">
        <f t="shared" si="64"/>
        <v>30</v>
      </c>
      <c r="Z4122" s="32">
        <v>0</v>
      </c>
      <c r="AA4122" s="32" t="s">
        <v>3323</v>
      </c>
      <c r="AB4122" s="26">
        <v>11</v>
      </c>
      <c r="AC4122" s="33">
        <v>0</v>
      </c>
      <c r="AD4122" s="33">
        <v>30</v>
      </c>
      <c r="AE4122" s="34" t="s">
        <v>5213</v>
      </c>
      <c r="AF4122" s="11"/>
    </row>
    <row r="4123" spans="2:32" ht="62.25" x14ac:dyDescent="0.5">
      <c r="B4123" s="11"/>
      <c r="C4123" s="28" t="s">
        <v>13028</v>
      </c>
      <c r="D4123" s="28" t="s">
        <v>13029</v>
      </c>
      <c r="E4123" s="29" t="s">
        <v>13030</v>
      </c>
      <c r="F4123" s="29" t="s">
        <v>1</v>
      </c>
      <c r="G4123" s="29" t="s">
        <v>51</v>
      </c>
      <c r="H4123" s="30" t="s">
        <v>51</v>
      </c>
      <c r="I4123" s="30" t="s">
        <v>113</v>
      </c>
      <c r="J4123" s="31" t="s">
        <v>103</v>
      </c>
      <c r="K4123" s="30" t="s">
        <v>104</v>
      </c>
      <c r="L4123" s="32" t="s">
        <v>265</v>
      </c>
      <c r="M4123" s="30" t="s">
        <v>105</v>
      </c>
      <c r="N4123" s="30" t="s">
        <v>3025</v>
      </c>
      <c r="O4123" s="30" t="s">
        <v>107</v>
      </c>
      <c r="P4123" s="32" t="s">
        <v>46</v>
      </c>
      <c r="Q4123" s="54">
        <f>VLOOKUP(C4123,[1]Hoja2!$B$1:$AH$6025,32,FALSE)</f>
        <v>2017</v>
      </c>
      <c r="R4123" s="64">
        <f>VLOOKUP(C4123,[1]Hoja2!$B$1:$AH$6025,33,FALSE)</f>
        <v>91186.63</v>
      </c>
      <c r="S4123" s="30">
        <v>91186.63</v>
      </c>
      <c r="T4123" s="30">
        <v>91186.63</v>
      </c>
      <c r="U4123" s="30">
        <v>91186.63</v>
      </c>
      <c r="V4123" s="30">
        <v>27355.99</v>
      </c>
      <c r="W4123" s="30">
        <v>27355.99</v>
      </c>
      <c r="X4123" s="30">
        <v>27355.99</v>
      </c>
      <c r="Y4123" s="33">
        <f t="shared" si="64"/>
        <v>30.000001096651996</v>
      </c>
      <c r="Z4123" s="32">
        <v>0</v>
      </c>
      <c r="AA4123" s="32" t="s">
        <v>3323</v>
      </c>
      <c r="AB4123" s="26">
        <v>5</v>
      </c>
      <c r="AC4123" s="33">
        <v>0</v>
      </c>
      <c r="AD4123" s="33">
        <v>30</v>
      </c>
      <c r="AE4123" s="34" t="s">
        <v>5213</v>
      </c>
      <c r="AF4123" s="11"/>
    </row>
    <row r="4124" spans="2:32" ht="62.25" x14ac:dyDescent="0.5">
      <c r="B4124" s="11"/>
      <c r="C4124" s="28" t="s">
        <v>13031</v>
      </c>
      <c r="D4124" s="28" t="s">
        <v>13032</v>
      </c>
      <c r="E4124" s="29" t="s">
        <v>13033</v>
      </c>
      <c r="F4124" s="29" t="s">
        <v>1</v>
      </c>
      <c r="G4124" s="29" t="s">
        <v>51</v>
      </c>
      <c r="H4124" s="30" t="s">
        <v>51</v>
      </c>
      <c r="I4124" s="30" t="s">
        <v>113</v>
      </c>
      <c r="J4124" s="31" t="s">
        <v>103</v>
      </c>
      <c r="K4124" s="30" t="s">
        <v>104</v>
      </c>
      <c r="L4124" s="32" t="s">
        <v>265</v>
      </c>
      <c r="M4124" s="30" t="s">
        <v>105</v>
      </c>
      <c r="N4124" s="30" t="s">
        <v>3025</v>
      </c>
      <c r="O4124" s="30" t="s">
        <v>107</v>
      </c>
      <c r="P4124" s="32" t="s">
        <v>46</v>
      </c>
      <c r="Q4124" s="54">
        <f>VLOOKUP(C4124,[1]Hoja2!$B$1:$AH$6025,32,FALSE)</f>
        <v>2017</v>
      </c>
      <c r="R4124" s="64">
        <f>VLOOKUP(C4124,[1]Hoja2!$B$1:$AH$6025,33,FALSE)</f>
        <v>76788.42</v>
      </c>
      <c r="S4124" s="30">
        <v>76788.42</v>
      </c>
      <c r="T4124" s="30">
        <v>76788.42</v>
      </c>
      <c r="U4124" s="30">
        <v>76788.42</v>
      </c>
      <c r="V4124" s="30">
        <v>23036.52</v>
      </c>
      <c r="W4124" s="30">
        <v>23036.52</v>
      </c>
      <c r="X4124" s="30">
        <v>23036.52</v>
      </c>
      <c r="Y4124" s="33">
        <f t="shared" si="64"/>
        <v>29.999992186321844</v>
      </c>
      <c r="Z4124" s="32">
        <v>0</v>
      </c>
      <c r="AA4124" s="32" t="s">
        <v>3323</v>
      </c>
      <c r="AB4124" s="26">
        <v>3</v>
      </c>
      <c r="AC4124" s="33">
        <v>0</v>
      </c>
      <c r="AD4124" s="33">
        <v>30</v>
      </c>
      <c r="AE4124" s="34" t="s">
        <v>5223</v>
      </c>
      <c r="AF4124" s="11"/>
    </row>
    <row r="4125" spans="2:32" ht="62.25" x14ac:dyDescent="0.5">
      <c r="B4125" s="11"/>
      <c r="C4125" s="28" t="s">
        <v>13034</v>
      </c>
      <c r="D4125" s="28" t="s">
        <v>13035</v>
      </c>
      <c r="E4125" s="29" t="s">
        <v>13036</v>
      </c>
      <c r="F4125" s="29" t="s">
        <v>1</v>
      </c>
      <c r="G4125" s="29" t="s">
        <v>51</v>
      </c>
      <c r="H4125" s="30" t="s">
        <v>51</v>
      </c>
      <c r="I4125" s="30" t="s">
        <v>113</v>
      </c>
      <c r="J4125" s="31" t="s">
        <v>103</v>
      </c>
      <c r="K4125" s="30" t="s">
        <v>104</v>
      </c>
      <c r="L4125" s="32" t="s">
        <v>265</v>
      </c>
      <c r="M4125" s="30" t="s">
        <v>105</v>
      </c>
      <c r="N4125" s="30" t="s">
        <v>3025</v>
      </c>
      <c r="O4125" s="30" t="s">
        <v>107</v>
      </c>
      <c r="P4125" s="32" t="s">
        <v>46</v>
      </c>
      <c r="Q4125" s="54">
        <f>VLOOKUP(C4125,[1]Hoja2!$B$1:$AH$6025,32,FALSE)</f>
        <v>2017</v>
      </c>
      <c r="R4125" s="64">
        <f>VLOOKUP(C4125,[1]Hoja2!$B$1:$AH$6025,33,FALSE)</f>
        <v>90629.21</v>
      </c>
      <c r="S4125" s="30">
        <v>90629.21</v>
      </c>
      <c r="T4125" s="30">
        <v>90629.21</v>
      </c>
      <c r="U4125" s="30">
        <v>90629.21</v>
      </c>
      <c r="V4125" s="30">
        <v>27188.76</v>
      </c>
      <c r="W4125" s="30">
        <v>27188.76</v>
      </c>
      <c r="X4125" s="30">
        <v>27188.76</v>
      </c>
      <c r="Y4125" s="33">
        <f t="shared" si="64"/>
        <v>29.999996689808945</v>
      </c>
      <c r="Z4125" s="32">
        <v>0</v>
      </c>
      <c r="AA4125" s="32" t="s">
        <v>3323</v>
      </c>
      <c r="AB4125" s="26">
        <v>1</v>
      </c>
      <c r="AC4125" s="33">
        <v>0</v>
      </c>
      <c r="AD4125" s="33">
        <v>30</v>
      </c>
      <c r="AE4125" s="34" t="s">
        <v>5213</v>
      </c>
      <c r="AF4125" s="11"/>
    </row>
    <row r="4126" spans="2:32" ht="62.25" x14ac:dyDescent="0.5">
      <c r="B4126" s="11"/>
      <c r="C4126" s="28" t="s">
        <v>13037</v>
      </c>
      <c r="D4126" s="28" t="s">
        <v>13038</v>
      </c>
      <c r="E4126" s="29" t="s">
        <v>13039</v>
      </c>
      <c r="F4126" s="29" t="s">
        <v>1</v>
      </c>
      <c r="G4126" s="29" t="s">
        <v>51</v>
      </c>
      <c r="H4126" s="30" t="s">
        <v>51</v>
      </c>
      <c r="I4126" s="30" t="s">
        <v>113</v>
      </c>
      <c r="J4126" s="31" t="s">
        <v>103</v>
      </c>
      <c r="K4126" s="30" t="s">
        <v>104</v>
      </c>
      <c r="L4126" s="32" t="s">
        <v>265</v>
      </c>
      <c r="M4126" s="30" t="s">
        <v>105</v>
      </c>
      <c r="N4126" s="30" t="s">
        <v>3025</v>
      </c>
      <c r="O4126" s="30" t="s">
        <v>107</v>
      </c>
      <c r="P4126" s="32" t="s">
        <v>46</v>
      </c>
      <c r="Q4126" s="54">
        <f>VLOOKUP(C4126,[1]Hoja2!$B$1:$AH$6025,32,FALSE)</f>
        <v>2017</v>
      </c>
      <c r="R4126" s="64">
        <f>VLOOKUP(C4126,[1]Hoja2!$B$1:$AH$6025,33,FALSE)</f>
        <v>89587.35</v>
      </c>
      <c r="S4126" s="30">
        <v>89587.35</v>
      </c>
      <c r="T4126" s="30">
        <v>89587.35</v>
      </c>
      <c r="U4126" s="30">
        <v>89587.35</v>
      </c>
      <c r="V4126" s="30">
        <v>26876.2</v>
      </c>
      <c r="W4126" s="30">
        <v>26876.2</v>
      </c>
      <c r="X4126" s="30">
        <v>26876.2</v>
      </c>
      <c r="Y4126" s="33">
        <f t="shared" si="64"/>
        <v>29.999994418854893</v>
      </c>
      <c r="Z4126" s="32">
        <v>0</v>
      </c>
      <c r="AA4126" s="32" t="s">
        <v>3323</v>
      </c>
      <c r="AB4126" s="26">
        <v>3</v>
      </c>
      <c r="AC4126" s="33">
        <v>0</v>
      </c>
      <c r="AD4126" s="33">
        <v>30</v>
      </c>
      <c r="AE4126" s="34" t="s">
        <v>5213</v>
      </c>
      <c r="AF4126" s="11"/>
    </row>
    <row r="4127" spans="2:32" ht="62.25" x14ac:dyDescent="0.5">
      <c r="B4127" s="11"/>
      <c r="C4127" s="28" t="s">
        <v>13040</v>
      </c>
      <c r="D4127" s="28" t="s">
        <v>13041</v>
      </c>
      <c r="E4127" s="29" t="s">
        <v>13042</v>
      </c>
      <c r="F4127" s="29" t="s">
        <v>1</v>
      </c>
      <c r="G4127" s="29" t="s">
        <v>51</v>
      </c>
      <c r="H4127" s="30" t="s">
        <v>51</v>
      </c>
      <c r="I4127" s="30" t="s">
        <v>113</v>
      </c>
      <c r="J4127" s="31" t="s">
        <v>103</v>
      </c>
      <c r="K4127" s="30" t="s">
        <v>104</v>
      </c>
      <c r="L4127" s="32" t="s">
        <v>265</v>
      </c>
      <c r="M4127" s="30" t="s">
        <v>105</v>
      </c>
      <c r="N4127" s="30" t="s">
        <v>3025</v>
      </c>
      <c r="O4127" s="30" t="s">
        <v>429</v>
      </c>
      <c r="P4127" s="32" t="s">
        <v>46</v>
      </c>
      <c r="Q4127" s="54">
        <f>VLOOKUP(C4127,[1]Hoja2!$B$1:$AH$6025,32,FALSE)</f>
        <v>2017</v>
      </c>
      <c r="R4127" s="64">
        <f>VLOOKUP(C4127,[1]Hoja2!$B$1:$AH$6025,33,FALSE)</f>
        <v>63892.07</v>
      </c>
      <c r="S4127" s="30">
        <v>63892.07</v>
      </c>
      <c r="T4127" s="30">
        <v>63892.07</v>
      </c>
      <c r="U4127" s="30">
        <v>63892.07</v>
      </c>
      <c r="V4127" s="30">
        <v>21296.38</v>
      </c>
      <c r="W4127" s="30">
        <v>21296.38</v>
      </c>
      <c r="X4127" s="30">
        <v>21296.38</v>
      </c>
      <c r="Y4127" s="33">
        <f t="shared" si="64"/>
        <v>33.331804713793126</v>
      </c>
      <c r="Z4127" s="32">
        <v>0</v>
      </c>
      <c r="AA4127" s="32" t="s">
        <v>3681</v>
      </c>
      <c r="AB4127" s="26">
        <v>238</v>
      </c>
      <c r="AC4127" s="33">
        <v>0</v>
      </c>
      <c r="AD4127" s="33">
        <v>33</v>
      </c>
      <c r="AE4127" s="34" t="s">
        <v>5213</v>
      </c>
      <c r="AF4127" s="11"/>
    </row>
    <row r="4128" spans="2:32" ht="62.25" x14ac:dyDescent="0.5">
      <c r="B4128" s="11"/>
      <c r="C4128" s="28" t="s">
        <v>13043</v>
      </c>
      <c r="D4128" s="28" t="s">
        <v>13044</v>
      </c>
      <c r="E4128" s="29" t="s">
        <v>13045</v>
      </c>
      <c r="F4128" s="29" t="s">
        <v>1</v>
      </c>
      <c r="G4128" s="29" t="s">
        <v>51</v>
      </c>
      <c r="H4128" s="30" t="s">
        <v>51</v>
      </c>
      <c r="I4128" s="30" t="s">
        <v>113</v>
      </c>
      <c r="J4128" s="31" t="s">
        <v>103</v>
      </c>
      <c r="K4128" s="30" t="s">
        <v>104</v>
      </c>
      <c r="L4128" s="32" t="s">
        <v>265</v>
      </c>
      <c r="M4128" s="30" t="s">
        <v>105</v>
      </c>
      <c r="N4128" s="30" t="s">
        <v>3025</v>
      </c>
      <c r="O4128" s="30" t="s">
        <v>107</v>
      </c>
      <c r="P4128" s="32" t="s">
        <v>46</v>
      </c>
      <c r="Q4128" s="54">
        <f>VLOOKUP(C4128,[1]Hoja2!$B$1:$AH$6025,32,FALSE)</f>
        <v>2017</v>
      </c>
      <c r="R4128" s="64">
        <f>VLOOKUP(C4128,[1]Hoja2!$B$1:$AH$6025,33,FALSE)</f>
        <v>93035.87</v>
      </c>
      <c r="S4128" s="30">
        <v>93035.87</v>
      </c>
      <c r="T4128" s="30">
        <v>93035.87</v>
      </c>
      <c r="U4128" s="30">
        <v>93035.87</v>
      </c>
      <c r="V4128" s="30">
        <v>27910.77</v>
      </c>
      <c r="W4128" s="30">
        <v>27910.77</v>
      </c>
      <c r="X4128" s="30">
        <v>27910.77</v>
      </c>
      <c r="Y4128" s="33">
        <f t="shared" si="64"/>
        <v>30.000009673688226</v>
      </c>
      <c r="Z4128" s="32">
        <v>0</v>
      </c>
      <c r="AA4128" s="32" t="s">
        <v>3323</v>
      </c>
      <c r="AB4128" s="26">
        <v>7</v>
      </c>
      <c r="AC4128" s="33">
        <v>0</v>
      </c>
      <c r="AD4128" s="33">
        <v>30</v>
      </c>
      <c r="AE4128" s="34" t="s">
        <v>5213</v>
      </c>
      <c r="AF4128" s="11"/>
    </row>
    <row r="4129" spans="2:32" ht="62.25" x14ac:dyDescent="0.5">
      <c r="B4129" s="11"/>
      <c r="C4129" s="28" t="s">
        <v>13046</v>
      </c>
      <c r="D4129" s="28" t="s">
        <v>13047</v>
      </c>
      <c r="E4129" s="29" t="s">
        <v>13048</v>
      </c>
      <c r="F4129" s="29" t="s">
        <v>1</v>
      </c>
      <c r="G4129" s="29" t="s">
        <v>51</v>
      </c>
      <c r="H4129" s="30" t="s">
        <v>51</v>
      </c>
      <c r="I4129" s="30" t="s">
        <v>113</v>
      </c>
      <c r="J4129" s="31" t="s">
        <v>103</v>
      </c>
      <c r="K4129" s="30" t="s">
        <v>104</v>
      </c>
      <c r="L4129" s="32" t="s">
        <v>265</v>
      </c>
      <c r="M4129" s="30" t="s">
        <v>105</v>
      </c>
      <c r="N4129" s="30" t="s">
        <v>3025</v>
      </c>
      <c r="O4129" s="30" t="s">
        <v>348</v>
      </c>
      <c r="P4129" s="32" t="s">
        <v>46</v>
      </c>
      <c r="Q4129" s="54">
        <f>VLOOKUP(C4129,[1]Hoja2!$B$1:$AH$6025,32,FALSE)</f>
        <v>2017</v>
      </c>
      <c r="R4129" s="64">
        <f>VLOOKUP(C4129,[1]Hoja2!$B$1:$AH$6025,33,FALSE)</f>
        <v>20427.03</v>
      </c>
      <c r="S4129" s="30">
        <v>20427.03</v>
      </c>
      <c r="T4129" s="30">
        <v>20427.03</v>
      </c>
      <c r="U4129" s="30">
        <v>20427.03</v>
      </c>
      <c r="V4129" s="30">
        <v>6128.11</v>
      </c>
      <c r="W4129" s="30">
        <v>6128.11</v>
      </c>
      <c r="X4129" s="30">
        <v>6128.11</v>
      </c>
      <c r="Y4129" s="33">
        <f t="shared" si="64"/>
        <v>30.00000489547428</v>
      </c>
      <c r="Z4129" s="32">
        <v>0</v>
      </c>
      <c r="AA4129" s="32" t="s">
        <v>3335</v>
      </c>
      <c r="AB4129" s="26">
        <v>14</v>
      </c>
      <c r="AC4129" s="33">
        <v>0</v>
      </c>
      <c r="AD4129" s="33">
        <v>30</v>
      </c>
      <c r="AE4129" s="34" t="s">
        <v>5213</v>
      </c>
      <c r="AF4129" s="11"/>
    </row>
    <row r="4130" spans="2:32" ht="62.25" x14ac:dyDescent="0.5">
      <c r="B4130" s="11"/>
      <c r="C4130" s="28" t="s">
        <v>13049</v>
      </c>
      <c r="D4130" s="28" t="s">
        <v>13050</v>
      </c>
      <c r="E4130" s="29" t="s">
        <v>13051</v>
      </c>
      <c r="F4130" s="29" t="s">
        <v>1</v>
      </c>
      <c r="G4130" s="29" t="s">
        <v>51</v>
      </c>
      <c r="H4130" s="30" t="s">
        <v>51</v>
      </c>
      <c r="I4130" s="30" t="s">
        <v>113</v>
      </c>
      <c r="J4130" s="31" t="s">
        <v>103</v>
      </c>
      <c r="K4130" s="30" t="s">
        <v>104</v>
      </c>
      <c r="L4130" s="32" t="s">
        <v>265</v>
      </c>
      <c r="M4130" s="30" t="s">
        <v>105</v>
      </c>
      <c r="N4130" s="30" t="s">
        <v>3025</v>
      </c>
      <c r="O4130" s="30" t="s">
        <v>429</v>
      </c>
      <c r="P4130" s="32" t="s">
        <v>46</v>
      </c>
      <c r="Q4130" s="54">
        <f>VLOOKUP(C4130,[1]Hoja2!$B$1:$AH$6025,32,FALSE)</f>
        <v>2017</v>
      </c>
      <c r="R4130" s="64">
        <f>VLOOKUP(C4130,[1]Hoja2!$B$1:$AH$6025,33,FALSE)</f>
        <v>744427.38</v>
      </c>
      <c r="S4130" s="30">
        <v>744427.38</v>
      </c>
      <c r="T4130" s="30">
        <v>744427.38</v>
      </c>
      <c r="U4130" s="30">
        <v>744427.38</v>
      </c>
      <c r="V4130" s="30">
        <v>223328.21</v>
      </c>
      <c r="W4130" s="30">
        <v>223328.21</v>
      </c>
      <c r="X4130" s="30">
        <v>223328.21</v>
      </c>
      <c r="Y4130" s="33">
        <f t="shared" si="64"/>
        <v>29.99999946267425</v>
      </c>
      <c r="Z4130" s="32">
        <v>0</v>
      </c>
      <c r="AA4130" s="32" t="s">
        <v>3323</v>
      </c>
      <c r="AB4130" s="26">
        <v>473</v>
      </c>
      <c r="AC4130" s="33">
        <v>0</v>
      </c>
      <c r="AD4130" s="33">
        <v>30</v>
      </c>
      <c r="AE4130" s="34" t="s">
        <v>5213</v>
      </c>
      <c r="AF4130" s="11"/>
    </row>
    <row r="4131" spans="2:32" ht="62.25" x14ac:dyDescent="0.5">
      <c r="B4131" s="11"/>
      <c r="C4131" s="28" t="s">
        <v>13052</v>
      </c>
      <c r="D4131" s="28" t="s">
        <v>13053</v>
      </c>
      <c r="E4131" s="29" t="s">
        <v>13054</v>
      </c>
      <c r="F4131" s="29" t="s">
        <v>1</v>
      </c>
      <c r="G4131" s="29" t="s">
        <v>51</v>
      </c>
      <c r="H4131" s="30" t="s">
        <v>51</v>
      </c>
      <c r="I4131" s="30" t="s">
        <v>113</v>
      </c>
      <c r="J4131" s="31" t="s">
        <v>103</v>
      </c>
      <c r="K4131" s="30" t="s">
        <v>104</v>
      </c>
      <c r="L4131" s="32" t="s">
        <v>265</v>
      </c>
      <c r="M4131" s="30" t="s">
        <v>105</v>
      </c>
      <c r="N4131" s="30" t="s">
        <v>3025</v>
      </c>
      <c r="O4131" s="30" t="s">
        <v>429</v>
      </c>
      <c r="P4131" s="32" t="s">
        <v>46</v>
      </c>
      <c r="Q4131" s="54">
        <f>VLOOKUP(C4131,[1]Hoja2!$B$1:$AH$6025,32,FALSE)</f>
        <v>2017</v>
      </c>
      <c r="R4131" s="64">
        <f>VLOOKUP(C4131,[1]Hoja2!$B$1:$AH$6025,33,FALSE)</f>
        <v>1074182.21</v>
      </c>
      <c r="S4131" s="30">
        <v>1074182.21</v>
      </c>
      <c r="T4131" s="30">
        <v>1074182.21</v>
      </c>
      <c r="U4131" s="30">
        <v>1074182.21</v>
      </c>
      <c r="V4131" s="30">
        <v>322254.67</v>
      </c>
      <c r="W4131" s="30">
        <v>322254.67</v>
      </c>
      <c r="X4131" s="30">
        <v>322254.67</v>
      </c>
      <c r="Y4131" s="33">
        <f t="shared" si="64"/>
        <v>30.000000651658532</v>
      </c>
      <c r="Z4131" s="32">
        <v>0</v>
      </c>
      <c r="AA4131" s="32" t="s">
        <v>3323</v>
      </c>
      <c r="AB4131" s="26">
        <v>286</v>
      </c>
      <c r="AC4131" s="33">
        <v>0</v>
      </c>
      <c r="AD4131" s="33">
        <v>30</v>
      </c>
      <c r="AE4131" s="34" t="s">
        <v>5213</v>
      </c>
      <c r="AF4131" s="11"/>
    </row>
    <row r="4132" spans="2:32" ht="62.25" x14ac:dyDescent="0.5">
      <c r="B4132" s="11"/>
      <c r="C4132" s="28" t="s">
        <v>13055</v>
      </c>
      <c r="D4132" s="28" t="s">
        <v>13056</v>
      </c>
      <c r="E4132" s="29" t="s">
        <v>13057</v>
      </c>
      <c r="F4132" s="29" t="s">
        <v>1</v>
      </c>
      <c r="G4132" s="29" t="s">
        <v>51</v>
      </c>
      <c r="H4132" s="30" t="s">
        <v>51</v>
      </c>
      <c r="I4132" s="30" t="s">
        <v>113</v>
      </c>
      <c r="J4132" s="31" t="s">
        <v>103</v>
      </c>
      <c r="K4132" s="30" t="s">
        <v>104</v>
      </c>
      <c r="L4132" s="32" t="s">
        <v>265</v>
      </c>
      <c r="M4132" s="30" t="s">
        <v>105</v>
      </c>
      <c r="N4132" s="30" t="s">
        <v>3025</v>
      </c>
      <c r="O4132" s="30" t="s">
        <v>429</v>
      </c>
      <c r="P4132" s="32" t="s">
        <v>46</v>
      </c>
      <c r="Q4132" s="54">
        <f>VLOOKUP(C4132,[1]Hoja2!$B$1:$AH$6025,32,FALSE)</f>
        <v>2017</v>
      </c>
      <c r="R4132" s="64">
        <f>VLOOKUP(C4132,[1]Hoja2!$B$1:$AH$6025,33,FALSE)</f>
        <v>885518.03</v>
      </c>
      <c r="S4132" s="30">
        <v>885518.03</v>
      </c>
      <c r="T4132" s="30">
        <v>885518.03</v>
      </c>
      <c r="U4132" s="30">
        <v>885518.03</v>
      </c>
      <c r="V4132" s="30">
        <v>265655.40000000002</v>
      </c>
      <c r="W4132" s="30">
        <v>265655.40000000002</v>
      </c>
      <c r="X4132" s="30">
        <v>265655.40000000002</v>
      </c>
      <c r="Y4132" s="33">
        <f t="shared" si="64"/>
        <v>29.999998983645764</v>
      </c>
      <c r="Z4132" s="32">
        <v>0</v>
      </c>
      <c r="AA4132" s="32" t="s">
        <v>3323</v>
      </c>
      <c r="AB4132" s="26">
        <v>371</v>
      </c>
      <c r="AC4132" s="33">
        <v>0</v>
      </c>
      <c r="AD4132" s="33">
        <v>30</v>
      </c>
      <c r="AE4132" s="34" t="s">
        <v>5213</v>
      </c>
      <c r="AF4132" s="11"/>
    </row>
    <row r="4133" spans="2:32" ht="62.25" x14ac:dyDescent="0.5">
      <c r="B4133" s="11"/>
      <c r="C4133" s="28" t="s">
        <v>13058</v>
      </c>
      <c r="D4133" s="28" t="s">
        <v>13059</v>
      </c>
      <c r="E4133" s="29" t="s">
        <v>13060</v>
      </c>
      <c r="F4133" s="29" t="s">
        <v>1</v>
      </c>
      <c r="G4133" s="29" t="s">
        <v>51</v>
      </c>
      <c r="H4133" s="30" t="s">
        <v>51</v>
      </c>
      <c r="I4133" s="30" t="s">
        <v>113</v>
      </c>
      <c r="J4133" s="31" t="s">
        <v>103</v>
      </c>
      <c r="K4133" s="30" t="s">
        <v>104</v>
      </c>
      <c r="L4133" s="32" t="s">
        <v>265</v>
      </c>
      <c r="M4133" s="30" t="s">
        <v>105</v>
      </c>
      <c r="N4133" s="30" t="s">
        <v>3025</v>
      </c>
      <c r="O4133" s="30" t="s">
        <v>429</v>
      </c>
      <c r="P4133" s="32" t="s">
        <v>46</v>
      </c>
      <c r="Q4133" s="54">
        <f>VLOOKUP(C4133,[1]Hoja2!$B$1:$AH$6025,32,FALSE)</f>
        <v>2017</v>
      </c>
      <c r="R4133" s="64">
        <f>VLOOKUP(C4133,[1]Hoja2!$B$1:$AH$6025,33,FALSE)</f>
        <v>1336374.68</v>
      </c>
      <c r="S4133" s="30">
        <v>1336374.68</v>
      </c>
      <c r="T4133" s="30">
        <v>1336374.68</v>
      </c>
      <c r="U4133" s="30">
        <v>1336374.68</v>
      </c>
      <c r="V4133" s="30">
        <v>400912.4</v>
      </c>
      <c r="W4133" s="30">
        <v>400912.4</v>
      </c>
      <c r="X4133" s="30">
        <v>400912.4</v>
      </c>
      <c r="Y4133" s="33">
        <f t="shared" si="64"/>
        <v>29.99999970068275</v>
      </c>
      <c r="Z4133" s="32">
        <v>0</v>
      </c>
      <c r="AA4133" s="32" t="s">
        <v>3323</v>
      </c>
      <c r="AB4133" s="26">
        <v>461</v>
      </c>
      <c r="AC4133" s="33">
        <v>0</v>
      </c>
      <c r="AD4133" s="33">
        <v>30</v>
      </c>
      <c r="AE4133" s="34" t="s">
        <v>5213</v>
      </c>
      <c r="AF4133" s="11"/>
    </row>
    <row r="4134" spans="2:32" ht="62.25" x14ac:dyDescent="0.5">
      <c r="B4134" s="11"/>
      <c r="C4134" s="28" t="s">
        <v>13061</v>
      </c>
      <c r="D4134" s="28" t="s">
        <v>13062</v>
      </c>
      <c r="E4134" s="29" t="s">
        <v>13063</v>
      </c>
      <c r="F4134" s="29" t="s">
        <v>1</v>
      </c>
      <c r="G4134" s="29" t="s">
        <v>51</v>
      </c>
      <c r="H4134" s="30" t="s">
        <v>51</v>
      </c>
      <c r="I4134" s="30" t="s">
        <v>113</v>
      </c>
      <c r="J4134" s="31" t="s">
        <v>103</v>
      </c>
      <c r="K4134" s="30" t="s">
        <v>104</v>
      </c>
      <c r="L4134" s="32" t="s">
        <v>265</v>
      </c>
      <c r="M4134" s="30" t="s">
        <v>105</v>
      </c>
      <c r="N4134" s="30" t="s">
        <v>3025</v>
      </c>
      <c r="O4134" s="30" t="s">
        <v>348</v>
      </c>
      <c r="P4134" s="32" t="s">
        <v>46</v>
      </c>
      <c r="Q4134" s="54">
        <f>VLOOKUP(C4134,[1]Hoja2!$B$1:$AH$6025,32,FALSE)</f>
        <v>2017</v>
      </c>
      <c r="R4134" s="64">
        <f>VLOOKUP(C4134,[1]Hoja2!$B$1:$AH$6025,33,FALSE)</f>
        <v>50257.29</v>
      </c>
      <c r="S4134" s="30">
        <v>50257.29</v>
      </c>
      <c r="T4134" s="30">
        <v>50257.29</v>
      </c>
      <c r="U4134" s="30">
        <v>50257.29</v>
      </c>
      <c r="V4134" s="30">
        <v>15077.19</v>
      </c>
      <c r="W4134" s="30">
        <v>15077.19</v>
      </c>
      <c r="X4134" s="30">
        <v>15077.19</v>
      </c>
      <c r="Y4134" s="33">
        <f t="shared" si="64"/>
        <v>30.000005969283261</v>
      </c>
      <c r="Z4134" s="32">
        <v>0</v>
      </c>
      <c r="AA4134" s="32" t="s">
        <v>3335</v>
      </c>
      <c r="AB4134" s="26">
        <v>43</v>
      </c>
      <c r="AC4134" s="33">
        <v>0</v>
      </c>
      <c r="AD4134" s="33">
        <v>30</v>
      </c>
      <c r="AE4134" s="34" t="s">
        <v>5213</v>
      </c>
      <c r="AF4134" s="11"/>
    </row>
    <row r="4135" spans="2:32" ht="62.25" x14ac:dyDescent="0.5">
      <c r="B4135" s="11"/>
      <c r="C4135" s="28" t="s">
        <v>13064</v>
      </c>
      <c r="D4135" s="28" t="s">
        <v>13065</v>
      </c>
      <c r="E4135" s="29" t="s">
        <v>13066</v>
      </c>
      <c r="F4135" s="29" t="s">
        <v>1</v>
      </c>
      <c r="G4135" s="29" t="s">
        <v>51</v>
      </c>
      <c r="H4135" s="30" t="s">
        <v>51</v>
      </c>
      <c r="I4135" s="30" t="s">
        <v>113</v>
      </c>
      <c r="J4135" s="31" t="s">
        <v>103</v>
      </c>
      <c r="K4135" s="30" t="s">
        <v>104</v>
      </c>
      <c r="L4135" s="32" t="s">
        <v>265</v>
      </c>
      <c r="M4135" s="30" t="s">
        <v>105</v>
      </c>
      <c r="N4135" s="30" t="s">
        <v>3025</v>
      </c>
      <c r="O4135" s="30" t="s">
        <v>107</v>
      </c>
      <c r="P4135" s="32" t="s">
        <v>46</v>
      </c>
      <c r="Q4135" s="54">
        <f>VLOOKUP(C4135,[1]Hoja2!$B$1:$AH$6025,32,FALSE)</f>
        <v>2017</v>
      </c>
      <c r="R4135" s="64">
        <f>VLOOKUP(C4135,[1]Hoja2!$B$1:$AH$6025,33,FALSE)</f>
        <v>3674.51</v>
      </c>
      <c r="S4135" s="30">
        <v>3674.51</v>
      </c>
      <c r="T4135" s="30">
        <v>3674.51</v>
      </c>
      <c r="U4135" s="30">
        <v>3674.51</v>
      </c>
      <c r="V4135" s="30">
        <v>3555.83</v>
      </c>
      <c r="W4135" s="30">
        <v>3555.83</v>
      </c>
      <c r="X4135" s="30">
        <v>3555.83</v>
      </c>
      <c r="Y4135" s="33">
        <f t="shared" si="64"/>
        <v>96.77018160244495</v>
      </c>
      <c r="Z4135" s="32">
        <v>0</v>
      </c>
      <c r="AA4135" s="32" t="s">
        <v>3323</v>
      </c>
      <c r="AB4135" s="26">
        <v>4</v>
      </c>
      <c r="AC4135" s="33">
        <v>0</v>
      </c>
      <c r="AD4135" s="33">
        <v>96.77</v>
      </c>
      <c r="AE4135" s="34" t="s">
        <v>5213</v>
      </c>
      <c r="AF4135" s="11"/>
    </row>
    <row r="4136" spans="2:32" ht="62.25" x14ac:dyDescent="0.5">
      <c r="B4136" s="11"/>
      <c r="C4136" s="28" t="s">
        <v>13067</v>
      </c>
      <c r="D4136" s="28" t="s">
        <v>13068</v>
      </c>
      <c r="E4136" s="29" t="s">
        <v>13069</v>
      </c>
      <c r="F4136" s="29" t="s">
        <v>1</v>
      </c>
      <c r="G4136" s="29" t="s">
        <v>51</v>
      </c>
      <c r="H4136" s="30" t="s">
        <v>51</v>
      </c>
      <c r="I4136" s="30" t="s">
        <v>113</v>
      </c>
      <c r="J4136" s="31" t="s">
        <v>103</v>
      </c>
      <c r="K4136" s="30" t="s">
        <v>104</v>
      </c>
      <c r="L4136" s="32" t="s">
        <v>265</v>
      </c>
      <c r="M4136" s="30" t="s">
        <v>105</v>
      </c>
      <c r="N4136" s="30" t="s">
        <v>3025</v>
      </c>
      <c r="O4136" s="30" t="s">
        <v>348</v>
      </c>
      <c r="P4136" s="32" t="s">
        <v>46</v>
      </c>
      <c r="Q4136" s="54">
        <f>VLOOKUP(C4136,[1]Hoja2!$B$1:$AH$6025,32,FALSE)</f>
        <v>2017</v>
      </c>
      <c r="R4136" s="64">
        <f>VLOOKUP(C4136,[1]Hoja2!$B$1:$AH$6025,33,FALSE)</f>
        <v>50257.29</v>
      </c>
      <c r="S4136" s="30">
        <v>50257.29</v>
      </c>
      <c r="T4136" s="30">
        <v>50257.29</v>
      </c>
      <c r="U4136" s="30">
        <v>50257.29</v>
      </c>
      <c r="V4136" s="30">
        <v>15077.19</v>
      </c>
      <c r="W4136" s="30">
        <v>15077.19</v>
      </c>
      <c r="X4136" s="30">
        <v>15077.19</v>
      </c>
      <c r="Y4136" s="33">
        <f t="shared" si="64"/>
        <v>30.000005969283261</v>
      </c>
      <c r="Z4136" s="32">
        <v>0</v>
      </c>
      <c r="AA4136" s="32" t="s">
        <v>3335</v>
      </c>
      <c r="AB4136" s="26">
        <v>43</v>
      </c>
      <c r="AC4136" s="33">
        <v>0</v>
      </c>
      <c r="AD4136" s="33">
        <v>30</v>
      </c>
      <c r="AE4136" s="34" t="s">
        <v>5213</v>
      </c>
      <c r="AF4136" s="11"/>
    </row>
    <row r="4137" spans="2:32" ht="62.25" x14ac:dyDescent="0.5">
      <c r="B4137" s="11"/>
      <c r="C4137" s="28" t="s">
        <v>13070</v>
      </c>
      <c r="D4137" s="28" t="s">
        <v>13071</v>
      </c>
      <c r="E4137" s="29" t="s">
        <v>13072</v>
      </c>
      <c r="F4137" s="29" t="s">
        <v>1</v>
      </c>
      <c r="G4137" s="29" t="s">
        <v>51</v>
      </c>
      <c r="H4137" s="30" t="s">
        <v>51</v>
      </c>
      <c r="I4137" s="30" t="s">
        <v>113</v>
      </c>
      <c r="J4137" s="31" t="s">
        <v>103</v>
      </c>
      <c r="K4137" s="30" t="s">
        <v>104</v>
      </c>
      <c r="L4137" s="32" t="s">
        <v>40</v>
      </c>
      <c r="M4137" s="30" t="s">
        <v>105</v>
      </c>
      <c r="N4137" s="30" t="s">
        <v>3025</v>
      </c>
      <c r="O4137" s="30" t="s">
        <v>279</v>
      </c>
      <c r="P4137" s="32" t="s">
        <v>46</v>
      </c>
      <c r="Q4137" s="54">
        <f>VLOOKUP(C4137,[1]Hoja2!$B$1:$AH$6025,32,FALSE)</f>
        <v>2017</v>
      </c>
      <c r="R4137" s="64">
        <f>VLOOKUP(C4137,[1]Hoja2!$B$1:$AH$6025,33,FALSE)</f>
        <v>194930.33</v>
      </c>
      <c r="S4137" s="30">
        <v>194930.33</v>
      </c>
      <c r="T4137" s="30">
        <v>194930.33</v>
      </c>
      <c r="U4137" s="30">
        <v>194930.33</v>
      </c>
      <c r="V4137" s="30">
        <v>193327.78</v>
      </c>
      <c r="W4137" s="30">
        <v>193327.78</v>
      </c>
      <c r="X4137" s="30">
        <v>193327.78</v>
      </c>
      <c r="Y4137" s="33">
        <f t="shared" si="64"/>
        <v>99.177885760517626</v>
      </c>
      <c r="Z4137" s="32">
        <v>0</v>
      </c>
      <c r="AA4137" s="32" t="s">
        <v>3323</v>
      </c>
      <c r="AB4137" s="26">
        <v>50</v>
      </c>
      <c r="AC4137" s="33">
        <v>100</v>
      </c>
      <c r="AD4137" s="33">
        <v>100</v>
      </c>
      <c r="AE4137" s="34" t="s">
        <v>5213</v>
      </c>
      <c r="AF4137" s="11"/>
    </row>
    <row r="4138" spans="2:32" ht="62.25" x14ac:dyDescent="0.5">
      <c r="B4138" s="11"/>
      <c r="C4138" s="28" t="s">
        <v>13073</v>
      </c>
      <c r="D4138" s="28" t="s">
        <v>13074</v>
      </c>
      <c r="E4138" s="29" t="s">
        <v>13075</v>
      </c>
      <c r="F4138" s="29" t="s">
        <v>1</v>
      </c>
      <c r="G4138" s="29" t="s">
        <v>51</v>
      </c>
      <c r="H4138" s="30" t="s">
        <v>51</v>
      </c>
      <c r="I4138" s="30" t="s">
        <v>113</v>
      </c>
      <c r="J4138" s="31" t="s">
        <v>103</v>
      </c>
      <c r="K4138" s="30" t="s">
        <v>104</v>
      </c>
      <c r="L4138" s="32" t="s">
        <v>265</v>
      </c>
      <c r="M4138" s="30" t="s">
        <v>105</v>
      </c>
      <c r="N4138" s="30" t="s">
        <v>3025</v>
      </c>
      <c r="O4138" s="30" t="s">
        <v>429</v>
      </c>
      <c r="P4138" s="32" t="s">
        <v>46</v>
      </c>
      <c r="Q4138" s="54">
        <f>VLOOKUP(C4138,[1]Hoja2!$B$1:$AH$6025,32,FALSE)</f>
        <v>2017</v>
      </c>
      <c r="R4138" s="64">
        <f>VLOOKUP(C4138,[1]Hoja2!$B$1:$AH$6025,33,FALSE)</f>
        <v>1424408.36</v>
      </c>
      <c r="S4138" s="30">
        <v>1424408.36</v>
      </c>
      <c r="T4138" s="30">
        <v>1424408.36</v>
      </c>
      <c r="U4138" s="30">
        <v>1424408.36</v>
      </c>
      <c r="V4138" s="30">
        <v>427322.51</v>
      </c>
      <c r="W4138" s="30">
        <v>427322.51</v>
      </c>
      <c r="X4138" s="30">
        <v>427322.51</v>
      </c>
      <c r="Y4138" s="33">
        <f t="shared" si="64"/>
        <v>30.000000140409171</v>
      </c>
      <c r="Z4138" s="32">
        <v>0</v>
      </c>
      <c r="AA4138" s="32" t="s">
        <v>3323</v>
      </c>
      <c r="AB4138" s="26">
        <v>398</v>
      </c>
      <c r="AC4138" s="33">
        <v>0</v>
      </c>
      <c r="AD4138" s="33">
        <v>30</v>
      </c>
      <c r="AE4138" s="34" t="s">
        <v>5223</v>
      </c>
      <c r="AF4138" s="11"/>
    </row>
    <row r="4139" spans="2:32" ht="62.25" x14ac:dyDescent="0.5">
      <c r="B4139" s="11"/>
      <c r="C4139" s="28" t="s">
        <v>13076</v>
      </c>
      <c r="D4139" s="28" t="s">
        <v>13077</v>
      </c>
      <c r="E4139" s="29" t="s">
        <v>13078</v>
      </c>
      <c r="F4139" s="29" t="s">
        <v>1</v>
      </c>
      <c r="G4139" s="29" t="s">
        <v>51</v>
      </c>
      <c r="H4139" s="30" t="s">
        <v>51</v>
      </c>
      <c r="I4139" s="30" t="s">
        <v>113</v>
      </c>
      <c r="J4139" s="31" t="s">
        <v>103</v>
      </c>
      <c r="K4139" s="30" t="s">
        <v>104</v>
      </c>
      <c r="L4139" s="32" t="s">
        <v>40</v>
      </c>
      <c r="M4139" s="30" t="s">
        <v>105</v>
      </c>
      <c r="N4139" s="30" t="s">
        <v>3025</v>
      </c>
      <c r="O4139" s="30" t="s">
        <v>279</v>
      </c>
      <c r="P4139" s="32" t="s">
        <v>46</v>
      </c>
      <c r="Q4139" s="54">
        <f>VLOOKUP(C4139,[1]Hoja2!$B$1:$AH$6025,32,FALSE)</f>
        <v>2017</v>
      </c>
      <c r="R4139" s="64">
        <f>VLOOKUP(C4139,[1]Hoja2!$B$1:$AH$6025,33,FALSE)</f>
        <v>239763.5</v>
      </c>
      <c r="S4139" s="30">
        <v>239763.5</v>
      </c>
      <c r="T4139" s="30">
        <v>239763.5</v>
      </c>
      <c r="U4139" s="30">
        <v>239763.5</v>
      </c>
      <c r="V4139" s="30">
        <v>237738.53</v>
      </c>
      <c r="W4139" s="30">
        <v>237738.53</v>
      </c>
      <c r="X4139" s="30">
        <v>237738.53</v>
      </c>
      <c r="Y4139" s="33">
        <f t="shared" si="64"/>
        <v>99.155430246889125</v>
      </c>
      <c r="Z4139" s="32">
        <v>0</v>
      </c>
      <c r="AA4139" s="32" t="s">
        <v>3323</v>
      </c>
      <c r="AB4139" s="26">
        <v>34</v>
      </c>
      <c r="AC4139" s="33">
        <v>100</v>
      </c>
      <c r="AD4139" s="33">
        <v>100</v>
      </c>
      <c r="AE4139" s="34" t="s">
        <v>5213</v>
      </c>
      <c r="AF4139" s="11"/>
    </row>
    <row r="4140" spans="2:32" ht="62.25" x14ac:dyDescent="0.5">
      <c r="B4140" s="11"/>
      <c r="C4140" s="28" t="s">
        <v>13079</v>
      </c>
      <c r="D4140" s="28" t="s">
        <v>13080</v>
      </c>
      <c r="E4140" s="29" t="s">
        <v>13081</v>
      </c>
      <c r="F4140" s="29" t="s">
        <v>1</v>
      </c>
      <c r="G4140" s="29" t="s">
        <v>51</v>
      </c>
      <c r="H4140" s="30" t="s">
        <v>51</v>
      </c>
      <c r="I4140" s="30" t="s">
        <v>113</v>
      </c>
      <c r="J4140" s="31" t="s">
        <v>103</v>
      </c>
      <c r="K4140" s="30" t="s">
        <v>104</v>
      </c>
      <c r="L4140" s="32" t="s">
        <v>265</v>
      </c>
      <c r="M4140" s="30" t="s">
        <v>105</v>
      </c>
      <c r="N4140" s="30" t="s">
        <v>3025</v>
      </c>
      <c r="O4140" s="30" t="s">
        <v>107</v>
      </c>
      <c r="P4140" s="32" t="s">
        <v>46</v>
      </c>
      <c r="Q4140" s="54">
        <f>VLOOKUP(C4140,[1]Hoja2!$B$1:$AH$6025,32,FALSE)</f>
        <v>2017</v>
      </c>
      <c r="R4140" s="64">
        <f>VLOOKUP(C4140,[1]Hoja2!$B$1:$AH$6025,33,FALSE)</f>
        <v>81302.490000000005</v>
      </c>
      <c r="S4140" s="30">
        <v>81302.490000000005</v>
      </c>
      <c r="T4140" s="30">
        <v>81302.490000000005</v>
      </c>
      <c r="U4140" s="30">
        <v>81302.490000000005</v>
      </c>
      <c r="V4140" s="30">
        <v>24390.75</v>
      </c>
      <c r="W4140" s="30">
        <v>24390.75</v>
      </c>
      <c r="X4140" s="30">
        <v>24390.75</v>
      </c>
      <c r="Y4140" s="33">
        <f t="shared" si="64"/>
        <v>30.000003689923886</v>
      </c>
      <c r="Z4140" s="32">
        <v>0</v>
      </c>
      <c r="AA4140" s="32" t="s">
        <v>3323</v>
      </c>
      <c r="AB4140" s="26">
        <v>5</v>
      </c>
      <c r="AC4140" s="33">
        <v>0</v>
      </c>
      <c r="AD4140" s="33">
        <v>30</v>
      </c>
      <c r="AE4140" s="34" t="s">
        <v>5213</v>
      </c>
      <c r="AF4140" s="11"/>
    </row>
    <row r="4141" spans="2:32" ht="62.25" x14ac:dyDescent="0.5">
      <c r="B4141" s="11"/>
      <c r="C4141" s="28" t="s">
        <v>13082</v>
      </c>
      <c r="D4141" s="28" t="s">
        <v>13083</v>
      </c>
      <c r="E4141" s="29" t="s">
        <v>13084</v>
      </c>
      <c r="F4141" s="29" t="s">
        <v>1</v>
      </c>
      <c r="G4141" s="29" t="s">
        <v>51</v>
      </c>
      <c r="H4141" s="30" t="s">
        <v>51</v>
      </c>
      <c r="I4141" s="30" t="s">
        <v>113</v>
      </c>
      <c r="J4141" s="31" t="s">
        <v>103</v>
      </c>
      <c r="K4141" s="30" t="s">
        <v>104</v>
      </c>
      <c r="L4141" s="32" t="s">
        <v>265</v>
      </c>
      <c r="M4141" s="30" t="s">
        <v>105</v>
      </c>
      <c r="N4141" s="30" t="s">
        <v>3025</v>
      </c>
      <c r="O4141" s="30" t="s">
        <v>107</v>
      </c>
      <c r="P4141" s="32" t="s">
        <v>46</v>
      </c>
      <c r="Q4141" s="54">
        <f>VLOOKUP(C4141,[1]Hoja2!$B$1:$AH$6025,32,FALSE)</f>
        <v>2017</v>
      </c>
      <c r="R4141" s="64">
        <f>VLOOKUP(C4141,[1]Hoja2!$B$1:$AH$6025,33,FALSE)</f>
        <v>98688.04</v>
      </c>
      <c r="S4141" s="30">
        <v>98688.04</v>
      </c>
      <c r="T4141" s="30">
        <v>98688.04</v>
      </c>
      <c r="U4141" s="30">
        <v>98688.04</v>
      </c>
      <c r="V4141" s="30">
        <v>29606.41</v>
      </c>
      <c r="W4141" s="30">
        <v>29606.41</v>
      </c>
      <c r="X4141" s="30">
        <v>29606.41</v>
      </c>
      <c r="Y4141" s="33">
        <f t="shared" si="64"/>
        <v>29.999997973411979</v>
      </c>
      <c r="Z4141" s="32">
        <v>0</v>
      </c>
      <c r="AA4141" s="32" t="s">
        <v>3323</v>
      </c>
      <c r="AB4141" s="26">
        <v>5</v>
      </c>
      <c r="AC4141" s="33">
        <v>0</v>
      </c>
      <c r="AD4141" s="33">
        <v>30</v>
      </c>
      <c r="AE4141" s="34" t="s">
        <v>5213</v>
      </c>
      <c r="AF4141" s="11"/>
    </row>
    <row r="4142" spans="2:32" ht="62.25" x14ac:dyDescent="0.5">
      <c r="B4142" s="11"/>
      <c r="C4142" s="28" t="s">
        <v>13085</v>
      </c>
      <c r="D4142" s="28" t="s">
        <v>13086</v>
      </c>
      <c r="E4142" s="29" t="s">
        <v>13087</v>
      </c>
      <c r="F4142" s="29" t="s">
        <v>1</v>
      </c>
      <c r="G4142" s="29" t="s">
        <v>51</v>
      </c>
      <c r="H4142" s="30" t="s">
        <v>51</v>
      </c>
      <c r="I4142" s="30" t="s">
        <v>113</v>
      </c>
      <c r="J4142" s="31" t="s">
        <v>103</v>
      </c>
      <c r="K4142" s="30" t="s">
        <v>104</v>
      </c>
      <c r="L4142" s="32" t="s">
        <v>265</v>
      </c>
      <c r="M4142" s="30" t="s">
        <v>105</v>
      </c>
      <c r="N4142" s="30" t="s">
        <v>3025</v>
      </c>
      <c r="O4142" s="30" t="s">
        <v>107</v>
      </c>
      <c r="P4142" s="32" t="s">
        <v>46</v>
      </c>
      <c r="Q4142" s="54">
        <f>VLOOKUP(C4142,[1]Hoja2!$B$1:$AH$6025,32,FALSE)</f>
        <v>2017</v>
      </c>
      <c r="R4142" s="64">
        <f>VLOOKUP(C4142,[1]Hoja2!$B$1:$AH$6025,33,FALSE)</f>
        <v>104897.54</v>
      </c>
      <c r="S4142" s="30">
        <v>104897.54</v>
      </c>
      <c r="T4142" s="30">
        <v>104897.54</v>
      </c>
      <c r="U4142" s="30">
        <v>104897.54</v>
      </c>
      <c r="V4142" s="30">
        <v>31469.26</v>
      </c>
      <c r="W4142" s="30">
        <v>31469.26</v>
      </c>
      <c r="X4142" s="30">
        <v>31469.26</v>
      </c>
      <c r="Y4142" s="33">
        <f t="shared" si="64"/>
        <v>29.999998093377595</v>
      </c>
      <c r="Z4142" s="32">
        <v>0</v>
      </c>
      <c r="AA4142" s="32" t="s">
        <v>3323</v>
      </c>
      <c r="AB4142" s="26">
        <v>3</v>
      </c>
      <c r="AC4142" s="33">
        <v>0</v>
      </c>
      <c r="AD4142" s="33">
        <v>30</v>
      </c>
      <c r="AE4142" s="34" t="s">
        <v>5213</v>
      </c>
      <c r="AF4142" s="11"/>
    </row>
    <row r="4143" spans="2:32" ht="62.25" x14ac:dyDescent="0.5">
      <c r="B4143" s="11"/>
      <c r="C4143" s="28" t="s">
        <v>13088</v>
      </c>
      <c r="D4143" s="28" t="s">
        <v>13089</v>
      </c>
      <c r="E4143" s="29" t="s">
        <v>13090</v>
      </c>
      <c r="F4143" s="29" t="s">
        <v>1</v>
      </c>
      <c r="G4143" s="29" t="s">
        <v>51</v>
      </c>
      <c r="H4143" s="30" t="s">
        <v>51</v>
      </c>
      <c r="I4143" s="30" t="s">
        <v>113</v>
      </c>
      <c r="J4143" s="31" t="s">
        <v>103</v>
      </c>
      <c r="K4143" s="30" t="s">
        <v>104</v>
      </c>
      <c r="L4143" s="32" t="s">
        <v>265</v>
      </c>
      <c r="M4143" s="30" t="s">
        <v>105</v>
      </c>
      <c r="N4143" s="30" t="s">
        <v>3025</v>
      </c>
      <c r="O4143" s="30" t="s">
        <v>107</v>
      </c>
      <c r="P4143" s="32" t="s">
        <v>46</v>
      </c>
      <c r="Q4143" s="54">
        <f>VLOOKUP(C4143,[1]Hoja2!$B$1:$AH$6025,32,FALSE)</f>
        <v>2017</v>
      </c>
      <c r="R4143" s="64">
        <f>VLOOKUP(C4143,[1]Hoja2!$B$1:$AH$6025,33,FALSE)</f>
        <v>101851.74</v>
      </c>
      <c r="S4143" s="30">
        <v>101851.74</v>
      </c>
      <c r="T4143" s="30">
        <v>101851.74</v>
      </c>
      <c r="U4143" s="30">
        <v>101851.74</v>
      </c>
      <c r="V4143" s="30">
        <v>30555.53</v>
      </c>
      <c r="W4143" s="30">
        <v>30555.53</v>
      </c>
      <c r="X4143" s="30">
        <v>30555.53</v>
      </c>
      <c r="Y4143" s="33">
        <f t="shared" si="64"/>
        <v>30.000007854554077</v>
      </c>
      <c r="Z4143" s="32">
        <v>0</v>
      </c>
      <c r="AA4143" s="32" t="s">
        <v>3323</v>
      </c>
      <c r="AB4143" s="26">
        <v>2</v>
      </c>
      <c r="AC4143" s="33">
        <v>0</v>
      </c>
      <c r="AD4143" s="33">
        <v>30</v>
      </c>
      <c r="AE4143" s="34" t="s">
        <v>5213</v>
      </c>
      <c r="AF4143" s="11"/>
    </row>
    <row r="4144" spans="2:32" ht="62.25" x14ac:dyDescent="0.5">
      <c r="B4144" s="11"/>
      <c r="C4144" s="28" t="s">
        <v>13091</v>
      </c>
      <c r="D4144" s="28" t="s">
        <v>13092</v>
      </c>
      <c r="E4144" s="29" t="s">
        <v>13093</v>
      </c>
      <c r="F4144" s="29" t="s">
        <v>1</v>
      </c>
      <c r="G4144" s="29" t="s">
        <v>51</v>
      </c>
      <c r="H4144" s="30" t="s">
        <v>51</v>
      </c>
      <c r="I4144" s="30" t="s">
        <v>113</v>
      </c>
      <c r="J4144" s="31" t="s">
        <v>103</v>
      </c>
      <c r="K4144" s="30" t="s">
        <v>104</v>
      </c>
      <c r="L4144" s="32" t="s">
        <v>265</v>
      </c>
      <c r="M4144" s="30" t="s">
        <v>105</v>
      </c>
      <c r="N4144" s="30" t="s">
        <v>3025</v>
      </c>
      <c r="O4144" s="30" t="s">
        <v>107</v>
      </c>
      <c r="P4144" s="32" t="s">
        <v>46</v>
      </c>
      <c r="Q4144" s="54">
        <f>VLOOKUP(C4144,[1]Hoja2!$B$1:$AH$6025,32,FALSE)</f>
        <v>2017</v>
      </c>
      <c r="R4144" s="64">
        <f>VLOOKUP(C4144,[1]Hoja2!$B$1:$AH$6025,33,FALSE)</f>
        <v>101851.74</v>
      </c>
      <c r="S4144" s="30">
        <v>101851.74</v>
      </c>
      <c r="T4144" s="30">
        <v>101851.74</v>
      </c>
      <c r="U4144" s="30">
        <v>101851.74</v>
      </c>
      <c r="V4144" s="30">
        <v>30555.53</v>
      </c>
      <c r="W4144" s="30">
        <v>30555.53</v>
      </c>
      <c r="X4144" s="30">
        <v>30555.53</v>
      </c>
      <c r="Y4144" s="33">
        <f t="shared" si="64"/>
        <v>30.000007854554077</v>
      </c>
      <c r="Z4144" s="32">
        <v>0</v>
      </c>
      <c r="AA4144" s="32" t="s">
        <v>3323</v>
      </c>
      <c r="AB4144" s="26">
        <v>4</v>
      </c>
      <c r="AC4144" s="33">
        <v>0</v>
      </c>
      <c r="AD4144" s="33">
        <v>30</v>
      </c>
      <c r="AE4144" s="34" t="s">
        <v>5213</v>
      </c>
      <c r="AF4144" s="11"/>
    </row>
    <row r="4145" spans="2:32" ht="62.25" x14ac:dyDescent="0.5">
      <c r="B4145" s="11"/>
      <c r="C4145" s="28" t="s">
        <v>13094</v>
      </c>
      <c r="D4145" s="28" t="s">
        <v>13095</v>
      </c>
      <c r="E4145" s="29" t="s">
        <v>13096</v>
      </c>
      <c r="F4145" s="29" t="s">
        <v>1</v>
      </c>
      <c r="G4145" s="29" t="s">
        <v>51</v>
      </c>
      <c r="H4145" s="30" t="s">
        <v>51</v>
      </c>
      <c r="I4145" s="30" t="s">
        <v>113</v>
      </c>
      <c r="J4145" s="31" t="s">
        <v>103</v>
      </c>
      <c r="K4145" s="30" t="s">
        <v>104</v>
      </c>
      <c r="L4145" s="32" t="s">
        <v>265</v>
      </c>
      <c r="M4145" s="30" t="s">
        <v>105</v>
      </c>
      <c r="N4145" s="30" t="s">
        <v>3025</v>
      </c>
      <c r="O4145" s="30" t="s">
        <v>107</v>
      </c>
      <c r="P4145" s="32" t="s">
        <v>46</v>
      </c>
      <c r="Q4145" s="54">
        <f>VLOOKUP(C4145,[1]Hoja2!$B$1:$AH$6025,32,FALSE)</f>
        <v>2017</v>
      </c>
      <c r="R4145" s="64">
        <f>VLOOKUP(C4145,[1]Hoja2!$B$1:$AH$6025,33,FALSE)</f>
        <v>47458</v>
      </c>
      <c r="S4145" s="30">
        <v>47458</v>
      </c>
      <c r="T4145" s="30">
        <v>47458</v>
      </c>
      <c r="U4145" s="30">
        <v>47458</v>
      </c>
      <c r="V4145" s="30">
        <v>14237.4</v>
      </c>
      <c r="W4145" s="30">
        <v>14237.4</v>
      </c>
      <c r="X4145" s="30">
        <v>14237.4</v>
      </c>
      <c r="Y4145" s="33">
        <f t="shared" si="64"/>
        <v>30</v>
      </c>
      <c r="Z4145" s="32">
        <v>0</v>
      </c>
      <c r="AA4145" s="32" t="s">
        <v>3323</v>
      </c>
      <c r="AB4145" s="26">
        <v>4</v>
      </c>
      <c r="AC4145" s="33">
        <v>0</v>
      </c>
      <c r="AD4145" s="33">
        <v>30</v>
      </c>
      <c r="AE4145" s="34" t="s">
        <v>5223</v>
      </c>
      <c r="AF4145" s="11"/>
    </row>
    <row r="4146" spans="2:32" ht="62.25" x14ac:dyDescent="0.5">
      <c r="B4146" s="11"/>
      <c r="C4146" s="28" t="s">
        <v>13097</v>
      </c>
      <c r="D4146" s="28" t="s">
        <v>13098</v>
      </c>
      <c r="E4146" s="29" t="s">
        <v>13099</v>
      </c>
      <c r="F4146" s="29" t="s">
        <v>1</v>
      </c>
      <c r="G4146" s="29" t="s">
        <v>51</v>
      </c>
      <c r="H4146" s="30" t="s">
        <v>51</v>
      </c>
      <c r="I4146" s="30" t="s">
        <v>113</v>
      </c>
      <c r="J4146" s="31" t="s">
        <v>103</v>
      </c>
      <c r="K4146" s="30" t="s">
        <v>104</v>
      </c>
      <c r="L4146" s="32" t="s">
        <v>265</v>
      </c>
      <c r="M4146" s="30" t="s">
        <v>105</v>
      </c>
      <c r="N4146" s="30" t="s">
        <v>3025</v>
      </c>
      <c r="O4146" s="30" t="s">
        <v>107</v>
      </c>
      <c r="P4146" s="32" t="s">
        <v>46</v>
      </c>
      <c r="Q4146" s="54">
        <f>VLOOKUP(C4146,[1]Hoja2!$B$1:$AH$6025,32,FALSE)</f>
        <v>2017</v>
      </c>
      <c r="R4146" s="64">
        <f>VLOOKUP(C4146,[1]Hoja2!$B$1:$AH$6025,33,FALSE)</f>
        <v>81302.490000000005</v>
      </c>
      <c r="S4146" s="30">
        <v>81302.490000000005</v>
      </c>
      <c r="T4146" s="30">
        <v>81302.490000000005</v>
      </c>
      <c r="U4146" s="30">
        <v>81302.490000000005</v>
      </c>
      <c r="V4146" s="30">
        <v>24390.75</v>
      </c>
      <c r="W4146" s="30">
        <v>24390.75</v>
      </c>
      <c r="X4146" s="30">
        <v>24390.75</v>
      </c>
      <c r="Y4146" s="33">
        <f t="shared" si="64"/>
        <v>30.000003689923886</v>
      </c>
      <c r="Z4146" s="32">
        <v>0</v>
      </c>
      <c r="AA4146" s="32" t="s">
        <v>3323</v>
      </c>
      <c r="AB4146" s="26">
        <v>1</v>
      </c>
      <c r="AC4146" s="33">
        <v>0</v>
      </c>
      <c r="AD4146" s="33">
        <v>30</v>
      </c>
      <c r="AE4146" s="34" t="s">
        <v>5213</v>
      </c>
      <c r="AF4146" s="11"/>
    </row>
    <row r="4147" spans="2:32" ht="62.25" x14ac:dyDescent="0.5">
      <c r="B4147" s="11"/>
      <c r="C4147" s="28" t="s">
        <v>13100</v>
      </c>
      <c r="D4147" s="28" t="s">
        <v>13101</v>
      </c>
      <c r="E4147" s="29" t="s">
        <v>13102</v>
      </c>
      <c r="F4147" s="29" t="s">
        <v>1</v>
      </c>
      <c r="G4147" s="29" t="s">
        <v>51</v>
      </c>
      <c r="H4147" s="30" t="s">
        <v>51</v>
      </c>
      <c r="I4147" s="30" t="s">
        <v>113</v>
      </c>
      <c r="J4147" s="31" t="s">
        <v>103</v>
      </c>
      <c r="K4147" s="30" t="s">
        <v>104</v>
      </c>
      <c r="L4147" s="32" t="s">
        <v>265</v>
      </c>
      <c r="M4147" s="30" t="s">
        <v>105</v>
      </c>
      <c r="N4147" s="30" t="s">
        <v>13103</v>
      </c>
      <c r="O4147" s="30" t="s">
        <v>107</v>
      </c>
      <c r="P4147" s="32" t="s">
        <v>46</v>
      </c>
      <c r="Q4147" s="54">
        <f>VLOOKUP(C4147,[1]Hoja2!$B$1:$AH$6025,32,FALSE)</f>
        <v>2017</v>
      </c>
      <c r="R4147" s="64">
        <f>VLOOKUP(C4147,[1]Hoja2!$B$1:$AH$6025,33,FALSE)</f>
        <v>98688.04</v>
      </c>
      <c r="S4147" s="30">
        <v>98688.04</v>
      </c>
      <c r="T4147" s="30">
        <v>98688.04</v>
      </c>
      <c r="U4147" s="30">
        <v>98688.04</v>
      </c>
      <c r="V4147" s="30">
        <v>29606.41</v>
      </c>
      <c r="W4147" s="30">
        <v>29606.41</v>
      </c>
      <c r="X4147" s="30">
        <v>29606.41</v>
      </c>
      <c r="Y4147" s="33">
        <f t="shared" si="64"/>
        <v>29.999997973411979</v>
      </c>
      <c r="Z4147" s="32">
        <v>0</v>
      </c>
      <c r="AA4147" s="32" t="s">
        <v>3323</v>
      </c>
      <c r="AB4147" s="26">
        <v>1</v>
      </c>
      <c r="AC4147" s="33">
        <v>0</v>
      </c>
      <c r="AD4147" s="33">
        <v>30</v>
      </c>
      <c r="AE4147" s="34" t="s">
        <v>5213</v>
      </c>
      <c r="AF4147" s="11"/>
    </row>
    <row r="4148" spans="2:32" ht="62.25" x14ac:dyDescent="0.5">
      <c r="B4148" s="11"/>
      <c r="C4148" s="28" t="s">
        <v>13104</v>
      </c>
      <c r="D4148" s="28" t="s">
        <v>13105</v>
      </c>
      <c r="E4148" s="29" t="s">
        <v>13106</v>
      </c>
      <c r="F4148" s="29" t="s">
        <v>1</v>
      </c>
      <c r="G4148" s="29" t="s">
        <v>51</v>
      </c>
      <c r="H4148" s="30" t="s">
        <v>51</v>
      </c>
      <c r="I4148" s="30" t="s">
        <v>113</v>
      </c>
      <c r="J4148" s="31" t="s">
        <v>103</v>
      </c>
      <c r="K4148" s="30" t="s">
        <v>104</v>
      </c>
      <c r="L4148" s="32" t="s">
        <v>265</v>
      </c>
      <c r="M4148" s="30" t="s">
        <v>105</v>
      </c>
      <c r="N4148" s="30" t="s">
        <v>3025</v>
      </c>
      <c r="O4148" s="30" t="s">
        <v>348</v>
      </c>
      <c r="P4148" s="32" t="s">
        <v>46</v>
      </c>
      <c r="Q4148" s="54">
        <f>VLOOKUP(C4148,[1]Hoja2!$B$1:$AH$6025,32,FALSE)</f>
        <v>2017</v>
      </c>
      <c r="R4148" s="64">
        <f>VLOOKUP(C4148,[1]Hoja2!$B$1:$AH$6025,33,FALSE)</f>
        <v>579957.1</v>
      </c>
      <c r="S4148" s="30">
        <v>579957.1</v>
      </c>
      <c r="T4148" s="30">
        <v>579957.1</v>
      </c>
      <c r="U4148" s="30">
        <v>579957.1</v>
      </c>
      <c r="V4148" s="30">
        <v>173987.14</v>
      </c>
      <c r="W4148" s="30">
        <v>173987.14</v>
      </c>
      <c r="X4148" s="30">
        <v>173987.14</v>
      </c>
      <c r="Y4148" s="33">
        <f t="shared" si="64"/>
        <v>30.000001724265466</v>
      </c>
      <c r="Z4148" s="32">
        <v>0</v>
      </c>
      <c r="AA4148" s="32" t="s">
        <v>3335</v>
      </c>
      <c r="AB4148" s="26">
        <v>734</v>
      </c>
      <c r="AC4148" s="33">
        <v>0</v>
      </c>
      <c r="AD4148" s="33">
        <v>30</v>
      </c>
      <c r="AE4148" s="34" t="s">
        <v>5213</v>
      </c>
      <c r="AF4148" s="11"/>
    </row>
    <row r="4149" spans="2:32" ht="62.25" x14ac:dyDescent="0.5">
      <c r="B4149" s="11"/>
      <c r="C4149" s="28" t="s">
        <v>13107</v>
      </c>
      <c r="D4149" s="28" t="s">
        <v>13108</v>
      </c>
      <c r="E4149" s="29" t="s">
        <v>13109</v>
      </c>
      <c r="F4149" s="29" t="s">
        <v>1</v>
      </c>
      <c r="G4149" s="29" t="s">
        <v>51</v>
      </c>
      <c r="H4149" s="30" t="s">
        <v>51</v>
      </c>
      <c r="I4149" s="30" t="s">
        <v>113</v>
      </c>
      <c r="J4149" s="31" t="s">
        <v>103</v>
      </c>
      <c r="K4149" s="30" t="s">
        <v>104</v>
      </c>
      <c r="L4149" s="32" t="s">
        <v>265</v>
      </c>
      <c r="M4149" s="30" t="s">
        <v>105</v>
      </c>
      <c r="N4149" s="30" t="s">
        <v>3025</v>
      </c>
      <c r="O4149" s="30" t="s">
        <v>107</v>
      </c>
      <c r="P4149" s="32" t="s">
        <v>46</v>
      </c>
      <c r="Q4149" s="54">
        <f>VLOOKUP(C4149,[1]Hoja2!$B$1:$AH$6025,32,FALSE)</f>
        <v>2017</v>
      </c>
      <c r="R4149" s="64">
        <f>VLOOKUP(C4149,[1]Hoja2!$B$1:$AH$6025,33,FALSE)</f>
        <v>59866.239999999998</v>
      </c>
      <c r="S4149" s="30">
        <v>59866.239999999998</v>
      </c>
      <c r="T4149" s="30">
        <v>59866.239999999998</v>
      </c>
      <c r="U4149" s="30">
        <v>59866.239999999998</v>
      </c>
      <c r="V4149" s="30">
        <v>53204.3</v>
      </c>
      <c r="W4149" s="30">
        <v>53204.3</v>
      </c>
      <c r="X4149" s="30">
        <v>53204.3</v>
      </c>
      <c r="Y4149" s="33">
        <f t="shared" si="64"/>
        <v>88.871958552934018</v>
      </c>
      <c r="Z4149" s="32">
        <v>0</v>
      </c>
      <c r="AA4149" s="32" t="s">
        <v>3323</v>
      </c>
      <c r="AB4149" s="26">
        <v>3</v>
      </c>
      <c r="AC4149" s="33">
        <v>0</v>
      </c>
      <c r="AD4149" s="33">
        <v>88.87</v>
      </c>
      <c r="AE4149" s="34" t="s">
        <v>5223</v>
      </c>
      <c r="AF4149" s="11"/>
    </row>
    <row r="4150" spans="2:32" ht="62.25" x14ac:dyDescent="0.5">
      <c r="B4150" s="11"/>
      <c r="C4150" s="28" t="s">
        <v>13110</v>
      </c>
      <c r="D4150" s="28" t="s">
        <v>13111</v>
      </c>
      <c r="E4150" s="29" t="s">
        <v>13112</v>
      </c>
      <c r="F4150" s="29" t="s">
        <v>1</v>
      </c>
      <c r="G4150" s="29" t="s">
        <v>51</v>
      </c>
      <c r="H4150" s="30" t="s">
        <v>51</v>
      </c>
      <c r="I4150" s="30" t="s">
        <v>113</v>
      </c>
      <c r="J4150" s="31" t="s">
        <v>103</v>
      </c>
      <c r="K4150" s="30" t="s">
        <v>104</v>
      </c>
      <c r="L4150" s="32" t="s">
        <v>265</v>
      </c>
      <c r="M4150" s="30" t="s">
        <v>105</v>
      </c>
      <c r="N4150" s="30" t="s">
        <v>3025</v>
      </c>
      <c r="O4150" s="30" t="s">
        <v>348</v>
      </c>
      <c r="P4150" s="32" t="s">
        <v>46</v>
      </c>
      <c r="Q4150" s="54">
        <f>VLOOKUP(C4150,[1]Hoja2!$B$1:$AH$6025,32,FALSE)</f>
        <v>2017</v>
      </c>
      <c r="R4150" s="64">
        <f>VLOOKUP(C4150,[1]Hoja2!$B$1:$AH$6025,33,FALSE)</f>
        <v>418329.71</v>
      </c>
      <c r="S4150" s="30">
        <v>418329.71</v>
      </c>
      <c r="T4150" s="30">
        <v>418329.71</v>
      </c>
      <c r="U4150" s="30">
        <v>418329.71</v>
      </c>
      <c r="V4150" s="30">
        <v>370140.32</v>
      </c>
      <c r="W4150" s="30">
        <v>370140.32</v>
      </c>
      <c r="X4150" s="30">
        <v>370140.32</v>
      </c>
      <c r="Y4150" s="33">
        <f t="shared" si="64"/>
        <v>88.48052413011736</v>
      </c>
      <c r="Z4150" s="32">
        <v>0</v>
      </c>
      <c r="AA4150" s="32" t="s">
        <v>3335</v>
      </c>
      <c r="AB4150" s="26">
        <v>633</v>
      </c>
      <c r="AC4150" s="33">
        <v>0</v>
      </c>
      <c r="AD4150" s="33">
        <v>88.48</v>
      </c>
      <c r="AE4150" s="34" t="s">
        <v>5213</v>
      </c>
      <c r="AF4150" s="11"/>
    </row>
    <row r="4151" spans="2:32" ht="62.25" x14ac:dyDescent="0.5">
      <c r="B4151" s="11"/>
      <c r="C4151" s="28" t="s">
        <v>13113</v>
      </c>
      <c r="D4151" s="28" t="s">
        <v>13114</v>
      </c>
      <c r="E4151" s="29" t="s">
        <v>13115</v>
      </c>
      <c r="F4151" s="29" t="s">
        <v>1</v>
      </c>
      <c r="G4151" s="29" t="s">
        <v>51</v>
      </c>
      <c r="H4151" s="30" t="s">
        <v>51</v>
      </c>
      <c r="I4151" s="30" t="s">
        <v>113</v>
      </c>
      <c r="J4151" s="31" t="s">
        <v>103</v>
      </c>
      <c r="K4151" s="30" t="s">
        <v>104</v>
      </c>
      <c r="L4151" s="32" t="s">
        <v>265</v>
      </c>
      <c r="M4151" s="30" t="s">
        <v>105</v>
      </c>
      <c r="N4151" s="30" t="s">
        <v>3025</v>
      </c>
      <c r="O4151" s="30" t="s">
        <v>107</v>
      </c>
      <c r="P4151" s="32" t="s">
        <v>46</v>
      </c>
      <c r="Q4151" s="54">
        <f>VLOOKUP(C4151,[1]Hoja2!$B$1:$AH$6025,32,FALSE)</f>
        <v>2017</v>
      </c>
      <c r="R4151" s="64">
        <f>VLOOKUP(C4151,[1]Hoja2!$B$1:$AH$6025,33,FALSE)</f>
        <v>105464.75</v>
      </c>
      <c r="S4151" s="30">
        <v>105464.75</v>
      </c>
      <c r="T4151" s="30">
        <v>105464.75</v>
      </c>
      <c r="U4151" s="30">
        <v>105464.75</v>
      </c>
      <c r="V4151" s="30">
        <v>75350.7</v>
      </c>
      <c r="W4151" s="30">
        <v>75350.7</v>
      </c>
      <c r="X4151" s="30">
        <v>75350.7</v>
      </c>
      <c r="Y4151" s="33">
        <f t="shared" si="64"/>
        <v>71.44633633512619</v>
      </c>
      <c r="Z4151" s="32">
        <v>0</v>
      </c>
      <c r="AA4151" s="32" t="s">
        <v>3323</v>
      </c>
      <c r="AB4151" s="26">
        <v>5</v>
      </c>
      <c r="AC4151" s="33">
        <v>0</v>
      </c>
      <c r="AD4151" s="33">
        <v>71.45</v>
      </c>
      <c r="AE4151" s="34" t="s">
        <v>5213</v>
      </c>
      <c r="AF4151" s="11"/>
    </row>
    <row r="4152" spans="2:32" ht="62.25" x14ac:dyDescent="0.5">
      <c r="B4152" s="11"/>
      <c r="C4152" s="28" t="s">
        <v>13116</v>
      </c>
      <c r="D4152" s="28" t="s">
        <v>13117</v>
      </c>
      <c r="E4152" s="29" t="s">
        <v>13118</v>
      </c>
      <c r="F4152" s="29" t="s">
        <v>1</v>
      </c>
      <c r="G4152" s="29" t="s">
        <v>51</v>
      </c>
      <c r="H4152" s="30" t="s">
        <v>51</v>
      </c>
      <c r="I4152" s="30" t="s">
        <v>113</v>
      </c>
      <c r="J4152" s="31" t="s">
        <v>103</v>
      </c>
      <c r="K4152" s="30" t="s">
        <v>104</v>
      </c>
      <c r="L4152" s="32" t="s">
        <v>265</v>
      </c>
      <c r="M4152" s="30" t="s">
        <v>105</v>
      </c>
      <c r="N4152" s="30" t="s">
        <v>3025</v>
      </c>
      <c r="O4152" s="30" t="s">
        <v>107</v>
      </c>
      <c r="P4152" s="32" t="s">
        <v>46</v>
      </c>
      <c r="Q4152" s="54">
        <f>VLOOKUP(C4152,[1]Hoja2!$B$1:$AH$6025,32,FALSE)</f>
        <v>2017</v>
      </c>
      <c r="R4152" s="64">
        <f>VLOOKUP(C4152,[1]Hoja2!$B$1:$AH$6025,33,FALSE)</f>
        <v>49331.51</v>
      </c>
      <c r="S4152" s="30">
        <v>49331.51</v>
      </c>
      <c r="T4152" s="30">
        <v>49331.51</v>
      </c>
      <c r="U4152" s="30">
        <v>49331.51</v>
      </c>
      <c r="V4152" s="30">
        <v>39054.6</v>
      </c>
      <c r="W4152" s="30">
        <v>39054.6</v>
      </c>
      <c r="X4152" s="30">
        <v>39054.6</v>
      </c>
      <c r="Y4152" s="33">
        <f t="shared" si="64"/>
        <v>79.167655723491933</v>
      </c>
      <c r="Z4152" s="32">
        <v>0</v>
      </c>
      <c r="AA4152" s="32" t="s">
        <v>3323</v>
      </c>
      <c r="AB4152" s="26">
        <v>2</v>
      </c>
      <c r="AC4152" s="33">
        <v>0</v>
      </c>
      <c r="AD4152" s="33">
        <v>79.17</v>
      </c>
      <c r="AE4152" s="34" t="s">
        <v>5213</v>
      </c>
      <c r="AF4152" s="11"/>
    </row>
    <row r="4153" spans="2:32" ht="62.25" x14ac:dyDescent="0.5">
      <c r="B4153" s="11"/>
      <c r="C4153" s="28" t="s">
        <v>13119</v>
      </c>
      <c r="D4153" s="28" t="s">
        <v>13120</v>
      </c>
      <c r="E4153" s="29" t="s">
        <v>13121</v>
      </c>
      <c r="F4153" s="29" t="s">
        <v>1</v>
      </c>
      <c r="G4153" s="29" t="s">
        <v>51</v>
      </c>
      <c r="H4153" s="30" t="s">
        <v>51</v>
      </c>
      <c r="I4153" s="30" t="s">
        <v>113</v>
      </c>
      <c r="J4153" s="31" t="s">
        <v>103</v>
      </c>
      <c r="K4153" s="30" t="s">
        <v>104</v>
      </c>
      <c r="L4153" s="32" t="s">
        <v>265</v>
      </c>
      <c r="M4153" s="30" t="s">
        <v>105</v>
      </c>
      <c r="N4153" s="30" t="s">
        <v>3025</v>
      </c>
      <c r="O4153" s="30" t="s">
        <v>107</v>
      </c>
      <c r="P4153" s="32" t="s">
        <v>46</v>
      </c>
      <c r="Q4153" s="54">
        <f>VLOOKUP(C4153,[1]Hoja2!$B$1:$AH$6025,32,FALSE)</f>
        <v>2017</v>
      </c>
      <c r="R4153" s="64">
        <f>VLOOKUP(C4153,[1]Hoja2!$B$1:$AH$6025,33,FALSE)</f>
        <v>85429.43</v>
      </c>
      <c r="S4153" s="30">
        <v>85429.43</v>
      </c>
      <c r="T4153" s="30">
        <v>85429.43</v>
      </c>
      <c r="U4153" s="30">
        <v>85429.43</v>
      </c>
      <c r="V4153" s="30">
        <v>54095.9</v>
      </c>
      <c r="W4153" s="30">
        <v>54095.9</v>
      </c>
      <c r="X4153" s="30">
        <v>54095.9</v>
      </c>
      <c r="Y4153" s="33">
        <f t="shared" si="64"/>
        <v>63.322323466280892</v>
      </c>
      <c r="Z4153" s="32">
        <v>0</v>
      </c>
      <c r="AA4153" s="32" t="s">
        <v>3323</v>
      </c>
      <c r="AB4153" s="26">
        <v>5</v>
      </c>
      <c r="AC4153" s="33">
        <v>0</v>
      </c>
      <c r="AD4153" s="33">
        <v>63.32</v>
      </c>
      <c r="AE4153" s="34" t="s">
        <v>5223</v>
      </c>
      <c r="AF4153" s="11"/>
    </row>
    <row r="4154" spans="2:32" ht="62.25" x14ac:dyDescent="0.5">
      <c r="B4154" s="11"/>
      <c r="C4154" s="28" t="s">
        <v>13122</v>
      </c>
      <c r="D4154" s="28" t="s">
        <v>13123</v>
      </c>
      <c r="E4154" s="29" t="s">
        <v>13124</v>
      </c>
      <c r="F4154" s="29" t="s">
        <v>1</v>
      </c>
      <c r="G4154" s="29" t="s">
        <v>51</v>
      </c>
      <c r="H4154" s="30" t="s">
        <v>51</v>
      </c>
      <c r="I4154" s="30" t="s">
        <v>113</v>
      </c>
      <c r="J4154" s="31" t="s">
        <v>103</v>
      </c>
      <c r="K4154" s="30" t="s">
        <v>104</v>
      </c>
      <c r="L4154" s="32" t="s">
        <v>265</v>
      </c>
      <c r="M4154" s="30" t="s">
        <v>105</v>
      </c>
      <c r="N4154" s="30" t="s">
        <v>3025</v>
      </c>
      <c r="O4154" s="30" t="s">
        <v>107</v>
      </c>
      <c r="P4154" s="32" t="s">
        <v>46</v>
      </c>
      <c r="Q4154" s="54">
        <f>VLOOKUP(C4154,[1]Hoja2!$B$1:$AH$6025,32,FALSE)</f>
        <v>2017</v>
      </c>
      <c r="R4154" s="64">
        <f>VLOOKUP(C4154,[1]Hoja2!$B$1:$AH$6025,33,FALSE)</f>
        <v>83441.850000000006</v>
      </c>
      <c r="S4154" s="30">
        <v>83441.850000000006</v>
      </c>
      <c r="T4154" s="30">
        <v>83441.850000000006</v>
      </c>
      <c r="U4154" s="30">
        <v>83441.850000000006</v>
      </c>
      <c r="V4154" s="30">
        <v>60353.08</v>
      </c>
      <c r="W4154" s="30">
        <v>60353.08</v>
      </c>
      <c r="X4154" s="30">
        <v>60353.08</v>
      </c>
      <c r="Y4154" s="33">
        <f t="shared" si="64"/>
        <v>72.329508514013057</v>
      </c>
      <c r="Z4154" s="32">
        <v>0</v>
      </c>
      <c r="AA4154" s="32" t="s">
        <v>3323</v>
      </c>
      <c r="AB4154" s="26">
        <v>4</v>
      </c>
      <c r="AC4154" s="33">
        <v>0</v>
      </c>
      <c r="AD4154" s="33">
        <v>72.33</v>
      </c>
      <c r="AE4154" s="34" t="s">
        <v>5213</v>
      </c>
      <c r="AF4154" s="11"/>
    </row>
    <row r="4155" spans="2:32" ht="62.25" x14ac:dyDescent="0.5">
      <c r="B4155" s="11"/>
      <c r="C4155" s="28" t="s">
        <v>13125</v>
      </c>
      <c r="D4155" s="28" t="s">
        <v>13126</v>
      </c>
      <c r="E4155" s="29" t="s">
        <v>13127</v>
      </c>
      <c r="F4155" s="29" t="s">
        <v>1</v>
      </c>
      <c r="G4155" s="29" t="s">
        <v>51</v>
      </c>
      <c r="H4155" s="30" t="s">
        <v>51</v>
      </c>
      <c r="I4155" s="30" t="s">
        <v>113</v>
      </c>
      <c r="J4155" s="31" t="s">
        <v>103</v>
      </c>
      <c r="K4155" s="30" t="s">
        <v>104</v>
      </c>
      <c r="L4155" s="32" t="s">
        <v>265</v>
      </c>
      <c r="M4155" s="30" t="s">
        <v>105</v>
      </c>
      <c r="N4155" s="30" t="s">
        <v>3025</v>
      </c>
      <c r="O4155" s="30" t="s">
        <v>107</v>
      </c>
      <c r="P4155" s="32" t="s">
        <v>46</v>
      </c>
      <c r="Q4155" s="54">
        <f>VLOOKUP(C4155,[1]Hoja2!$B$1:$AH$6025,32,FALSE)</f>
        <v>2017</v>
      </c>
      <c r="R4155" s="64">
        <f>VLOOKUP(C4155,[1]Hoja2!$B$1:$AH$6025,33,FALSE)</f>
        <v>100334.54</v>
      </c>
      <c r="S4155" s="30">
        <v>100334.54</v>
      </c>
      <c r="T4155" s="30">
        <v>100334.54</v>
      </c>
      <c r="U4155" s="30">
        <v>100334.54</v>
      </c>
      <c r="V4155" s="30">
        <v>76018.649999999994</v>
      </c>
      <c r="W4155" s="30">
        <v>76018.649999999994</v>
      </c>
      <c r="X4155" s="30">
        <v>76018.649999999994</v>
      </c>
      <c r="Y4155" s="33">
        <f t="shared" si="64"/>
        <v>75.765185149600526</v>
      </c>
      <c r="Z4155" s="32">
        <v>0</v>
      </c>
      <c r="AA4155" s="32" t="s">
        <v>3323</v>
      </c>
      <c r="AB4155" s="26">
        <v>4</v>
      </c>
      <c r="AC4155" s="33">
        <v>0</v>
      </c>
      <c r="AD4155" s="33">
        <v>75.77</v>
      </c>
      <c r="AE4155" s="34" t="s">
        <v>5213</v>
      </c>
      <c r="AF4155" s="11"/>
    </row>
    <row r="4156" spans="2:32" ht="62.25" x14ac:dyDescent="0.5">
      <c r="B4156" s="11"/>
      <c r="C4156" s="28" t="s">
        <v>13128</v>
      </c>
      <c r="D4156" s="28" t="s">
        <v>13129</v>
      </c>
      <c r="E4156" s="29" t="s">
        <v>13130</v>
      </c>
      <c r="F4156" s="29" t="s">
        <v>1</v>
      </c>
      <c r="G4156" s="29" t="s">
        <v>51</v>
      </c>
      <c r="H4156" s="30" t="s">
        <v>51</v>
      </c>
      <c r="I4156" s="30" t="s">
        <v>113</v>
      </c>
      <c r="J4156" s="31" t="s">
        <v>103</v>
      </c>
      <c r="K4156" s="30" t="s">
        <v>104</v>
      </c>
      <c r="L4156" s="32" t="s">
        <v>265</v>
      </c>
      <c r="M4156" s="30" t="s">
        <v>105</v>
      </c>
      <c r="N4156" s="30" t="s">
        <v>3025</v>
      </c>
      <c r="O4156" s="30" t="s">
        <v>107</v>
      </c>
      <c r="P4156" s="32" t="s">
        <v>46</v>
      </c>
      <c r="Q4156" s="54">
        <f>VLOOKUP(C4156,[1]Hoja2!$B$1:$AH$6025,32,FALSE)</f>
        <v>2017</v>
      </c>
      <c r="R4156" s="64">
        <f>VLOOKUP(C4156,[1]Hoja2!$B$1:$AH$6025,33,FALSE)</f>
        <v>90559.65</v>
      </c>
      <c r="S4156" s="30">
        <v>90559.65</v>
      </c>
      <c r="T4156" s="30">
        <v>90559.65</v>
      </c>
      <c r="U4156" s="30">
        <v>90559.65</v>
      </c>
      <c r="V4156" s="30">
        <v>27167.9</v>
      </c>
      <c r="W4156" s="30">
        <v>27167.9</v>
      </c>
      <c r="X4156" s="30">
        <v>27167.9</v>
      </c>
      <c r="Y4156" s="33">
        <f t="shared" si="64"/>
        <v>30.000005521222757</v>
      </c>
      <c r="Z4156" s="32">
        <v>0</v>
      </c>
      <c r="AA4156" s="32" t="s">
        <v>3323</v>
      </c>
      <c r="AB4156" s="26">
        <v>5</v>
      </c>
      <c r="AC4156" s="33">
        <v>0</v>
      </c>
      <c r="AD4156" s="33">
        <v>30</v>
      </c>
      <c r="AE4156" s="34" t="s">
        <v>5213</v>
      </c>
      <c r="AF4156" s="11"/>
    </row>
    <row r="4157" spans="2:32" ht="62.25" x14ac:dyDescent="0.5">
      <c r="B4157" s="11"/>
      <c r="C4157" s="28" t="s">
        <v>13131</v>
      </c>
      <c r="D4157" s="28" t="s">
        <v>13132</v>
      </c>
      <c r="E4157" s="29" t="s">
        <v>13133</v>
      </c>
      <c r="F4157" s="29" t="s">
        <v>1</v>
      </c>
      <c r="G4157" s="29" t="s">
        <v>51</v>
      </c>
      <c r="H4157" s="30" t="s">
        <v>51</v>
      </c>
      <c r="I4157" s="30" t="s">
        <v>113</v>
      </c>
      <c r="J4157" s="31" t="s">
        <v>103</v>
      </c>
      <c r="K4157" s="30" t="s">
        <v>104</v>
      </c>
      <c r="L4157" s="32" t="s">
        <v>265</v>
      </c>
      <c r="M4157" s="30" t="s">
        <v>105</v>
      </c>
      <c r="N4157" s="30" t="s">
        <v>3025</v>
      </c>
      <c r="O4157" s="30" t="s">
        <v>107</v>
      </c>
      <c r="P4157" s="32" t="s">
        <v>46</v>
      </c>
      <c r="Q4157" s="54">
        <f>VLOOKUP(C4157,[1]Hoja2!$B$1:$AH$6025,32,FALSE)</f>
        <v>2017</v>
      </c>
      <c r="R4157" s="64">
        <f>VLOOKUP(C4157,[1]Hoja2!$B$1:$AH$6025,33,FALSE)</f>
        <v>77250.539999999994</v>
      </c>
      <c r="S4157" s="30">
        <v>77250.539999999994</v>
      </c>
      <c r="T4157" s="30">
        <v>77250.539999999994</v>
      </c>
      <c r="U4157" s="30">
        <v>77250.539999999994</v>
      </c>
      <c r="V4157" s="30">
        <v>23175.16</v>
      </c>
      <c r="W4157" s="30">
        <v>23175.16</v>
      </c>
      <c r="X4157" s="30">
        <v>23175.16</v>
      </c>
      <c r="Y4157" s="33">
        <f t="shared" si="64"/>
        <v>29.999997411021333</v>
      </c>
      <c r="Z4157" s="32">
        <v>0</v>
      </c>
      <c r="AA4157" s="32" t="s">
        <v>3323</v>
      </c>
      <c r="AB4157" s="26">
        <v>2</v>
      </c>
      <c r="AC4157" s="33">
        <v>0</v>
      </c>
      <c r="AD4157" s="33">
        <v>30</v>
      </c>
      <c r="AE4157" s="34" t="s">
        <v>5213</v>
      </c>
      <c r="AF4157" s="11"/>
    </row>
    <row r="4158" spans="2:32" ht="62.25" x14ac:dyDescent="0.5">
      <c r="B4158" s="11"/>
      <c r="C4158" s="28" t="s">
        <v>13134</v>
      </c>
      <c r="D4158" s="28" t="s">
        <v>13135</v>
      </c>
      <c r="E4158" s="29" t="s">
        <v>13136</v>
      </c>
      <c r="F4158" s="29" t="s">
        <v>1</v>
      </c>
      <c r="G4158" s="29" t="s">
        <v>51</v>
      </c>
      <c r="H4158" s="30" t="s">
        <v>51</v>
      </c>
      <c r="I4158" s="30" t="s">
        <v>113</v>
      </c>
      <c r="J4158" s="31" t="s">
        <v>103</v>
      </c>
      <c r="K4158" s="30" t="s">
        <v>104</v>
      </c>
      <c r="L4158" s="32" t="s">
        <v>265</v>
      </c>
      <c r="M4158" s="30" t="s">
        <v>105</v>
      </c>
      <c r="N4158" s="30" t="s">
        <v>3025</v>
      </c>
      <c r="O4158" s="30" t="s">
        <v>107</v>
      </c>
      <c r="P4158" s="32" t="s">
        <v>46</v>
      </c>
      <c r="Q4158" s="54">
        <f>VLOOKUP(C4158,[1]Hoja2!$B$1:$AH$6025,32,FALSE)</f>
        <v>2017</v>
      </c>
      <c r="R4158" s="64">
        <f>VLOOKUP(C4158,[1]Hoja2!$B$1:$AH$6025,33,FALSE)</f>
        <v>90559.65</v>
      </c>
      <c r="S4158" s="30">
        <v>90559.65</v>
      </c>
      <c r="T4158" s="30">
        <v>90559.65</v>
      </c>
      <c r="U4158" s="30">
        <v>90559.65</v>
      </c>
      <c r="V4158" s="30">
        <v>56735.62</v>
      </c>
      <c r="W4158" s="30">
        <v>56735.62</v>
      </c>
      <c r="X4158" s="30">
        <v>56735.62</v>
      </c>
      <c r="Y4158" s="33">
        <f t="shared" si="64"/>
        <v>62.649999199422709</v>
      </c>
      <c r="Z4158" s="32">
        <v>0</v>
      </c>
      <c r="AA4158" s="32" t="s">
        <v>3323</v>
      </c>
      <c r="AB4158" s="26">
        <v>5</v>
      </c>
      <c r="AC4158" s="33">
        <v>0</v>
      </c>
      <c r="AD4158" s="33">
        <v>62.65</v>
      </c>
      <c r="AE4158" s="34" t="s">
        <v>5213</v>
      </c>
      <c r="AF4158" s="11"/>
    </row>
    <row r="4159" spans="2:32" ht="62.25" x14ac:dyDescent="0.5">
      <c r="B4159" s="11"/>
      <c r="C4159" s="28" t="s">
        <v>13137</v>
      </c>
      <c r="D4159" s="28" t="s">
        <v>13138</v>
      </c>
      <c r="E4159" s="29" t="s">
        <v>13139</v>
      </c>
      <c r="F4159" s="29" t="s">
        <v>1</v>
      </c>
      <c r="G4159" s="29" t="s">
        <v>51</v>
      </c>
      <c r="H4159" s="30" t="s">
        <v>51</v>
      </c>
      <c r="I4159" s="30" t="s">
        <v>113</v>
      </c>
      <c r="J4159" s="31" t="s">
        <v>103</v>
      </c>
      <c r="K4159" s="30" t="s">
        <v>104</v>
      </c>
      <c r="L4159" s="32" t="s">
        <v>265</v>
      </c>
      <c r="M4159" s="30" t="s">
        <v>105</v>
      </c>
      <c r="N4159" s="30" t="s">
        <v>3025</v>
      </c>
      <c r="O4159" s="30" t="s">
        <v>107</v>
      </c>
      <c r="P4159" s="32" t="s">
        <v>46</v>
      </c>
      <c r="Q4159" s="54">
        <f>VLOOKUP(C4159,[1]Hoja2!$B$1:$AH$6025,32,FALSE)</f>
        <v>2017</v>
      </c>
      <c r="R4159" s="64">
        <f>VLOOKUP(C4159,[1]Hoja2!$B$1:$AH$6025,33,FALSE)</f>
        <v>42180.12</v>
      </c>
      <c r="S4159" s="30">
        <v>42180.12</v>
      </c>
      <c r="T4159" s="30">
        <v>42180.12</v>
      </c>
      <c r="U4159" s="30">
        <v>42180.12</v>
      </c>
      <c r="V4159" s="30">
        <v>29508.34</v>
      </c>
      <c r="W4159" s="30">
        <v>29508.34</v>
      </c>
      <c r="X4159" s="30">
        <v>29508.34</v>
      </c>
      <c r="Y4159" s="33">
        <f t="shared" si="64"/>
        <v>69.957932789190735</v>
      </c>
      <c r="Z4159" s="32">
        <v>0</v>
      </c>
      <c r="AA4159" s="32" t="s">
        <v>3323</v>
      </c>
      <c r="AB4159" s="26">
        <v>4</v>
      </c>
      <c r="AC4159" s="33">
        <v>0</v>
      </c>
      <c r="AD4159" s="33">
        <v>69.959999999999994</v>
      </c>
      <c r="AE4159" s="34" t="s">
        <v>5213</v>
      </c>
      <c r="AF4159" s="11"/>
    </row>
    <row r="4160" spans="2:32" ht="62.25" x14ac:dyDescent="0.5">
      <c r="B4160" s="11"/>
      <c r="C4160" s="28" t="s">
        <v>13140</v>
      </c>
      <c r="D4160" s="28" t="s">
        <v>13141</v>
      </c>
      <c r="E4160" s="29" t="s">
        <v>13142</v>
      </c>
      <c r="F4160" s="29" t="s">
        <v>1</v>
      </c>
      <c r="G4160" s="29" t="s">
        <v>51</v>
      </c>
      <c r="H4160" s="30" t="s">
        <v>51</v>
      </c>
      <c r="I4160" s="30" t="s">
        <v>113</v>
      </c>
      <c r="J4160" s="31" t="s">
        <v>103</v>
      </c>
      <c r="K4160" s="30" t="s">
        <v>104</v>
      </c>
      <c r="L4160" s="32" t="s">
        <v>40</v>
      </c>
      <c r="M4160" s="30" t="s">
        <v>105</v>
      </c>
      <c r="N4160" s="30" t="s">
        <v>3025</v>
      </c>
      <c r="O4160" s="30" t="s">
        <v>107</v>
      </c>
      <c r="P4160" s="32" t="s">
        <v>46</v>
      </c>
      <c r="Q4160" s="54">
        <f>VLOOKUP(C4160,[1]Hoja2!$B$1:$AH$6025,32,FALSE)</f>
        <v>2017</v>
      </c>
      <c r="R4160" s="64">
        <f>VLOOKUP(C4160,[1]Hoja2!$B$1:$AH$6025,33,FALSE)</f>
        <v>90559.65</v>
      </c>
      <c r="S4160" s="30">
        <v>90559.65</v>
      </c>
      <c r="T4160" s="30">
        <v>90559.65</v>
      </c>
      <c r="U4160" s="30">
        <v>90559.65</v>
      </c>
      <c r="V4160" s="30">
        <v>59844.34</v>
      </c>
      <c r="W4160" s="30">
        <v>59844.34</v>
      </c>
      <c r="X4160" s="30">
        <v>59844.34</v>
      </c>
      <c r="Y4160" s="33">
        <f t="shared" si="64"/>
        <v>66.082786318189164</v>
      </c>
      <c r="Z4160" s="32">
        <v>0</v>
      </c>
      <c r="AA4160" s="32" t="s">
        <v>4014</v>
      </c>
      <c r="AB4160" s="26">
        <v>5</v>
      </c>
      <c r="AC4160" s="33">
        <v>100</v>
      </c>
      <c r="AD4160" s="33">
        <v>66.08</v>
      </c>
      <c r="AE4160" s="34" t="s">
        <v>5213</v>
      </c>
      <c r="AF4160" s="11"/>
    </row>
    <row r="4161" spans="2:32" ht="62.25" x14ac:dyDescent="0.5">
      <c r="B4161" s="11"/>
      <c r="C4161" s="28" t="s">
        <v>13143</v>
      </c>
      <c r="D4161" s="28" t="s">
        <v>13144</v>
      </c>
      <c r="E4161" s="29" t="s">
        <v>13145</v>
      </c>
      <c r="F4161" s="29" t="s">
        <v>1</v>
      </c>
      <c r="G4161" s="29" t="s">
        <v>51</v>
      </c>
      <c r="H4161" s="30" t="s">
        <v>51</v>
      </c>
      <c r="I4161" s="30" t="s">
        <v>113</v>
      </c>
      <c r="J4161" s="31" t="s">
        <v>103</v>
      </c>
      <c r="K4161" s="30" t="s">
        <v>104</v>
      </c>
      <c r="L4161" s="32" t="s">
        <v>265</v>
      </c>
      <c r="M4161" s="30" t="s">
        <v>105</v>
      </c>
      <c r="N4161" s="30" t="s">
        <v>3025</v>
      </c>
      <c r="O4161" s="30" t="s">
        <v>107</v>
      </c>
      <c r="P4161" s="32" t="s">
        <v>46</v>
      </c>
      <c r="Q4161" s="54">
        <f>VLOOKUP(C4161,[1]Hoja2!$B$1:$AH$6025,32,FALSE)</f>
        <v>2017</v>
      </c>
      <c r="R4161" s="64">
        <f>VLOOKUP(C4161,[1]Hoja2!$B$1:$AH$6025,33,FALSE)</f>
        <v>35013.360000000001</v>
      </c>
      <c r="S4161" s="30">
        <v>35013.360000000001</v>
      </c>
      <c r="T4161" s="30">
        <v>35013.360000000001</v>
      </c>
      <c r="U4161" s="30">
        <v>35013.360000000001</v>
      </c>
      <c r="V4161" s="30">
        <v>10504.01</v>
      </c>
      <c r="W4161" s="30">
        <v>10504.01</v>
      </c>
      <c r="X4161" s="30">
        <v>10504.01</v>
      </c>
      <c r="Y4161" s="33">
        <f t="shared" si="64"/>
        <v>30.00000571210532</v>
      </c>
      <c r="Z4161" s="32">
        <v>0</v>
      </c>
      <c r="AA4161" s="32" t="s">
        <v>3323</v>
      </c>
      <c r="AB4161" s="26">
        <v>4</v>
      </c>
      <c r="AC4161" s="33">
        <v>0</v>
      </c>
      <c r="AD4161" s="33">
        <v>30</v>
      </c>
      <c r="AE4161" s="34" t="s">
        <v>5213</v>
      </c>
      <c r="AF4161" s="11"/>
    </row>
    <row r="4162" spans="2:32" ht="62.25" x14ac:dyDescent="0.5">
      <c r="B4162" s="11"/>
      <c r="C4162" s="28" t="s">
        <v>13146</v>
      </c>
      <c r="D4162" s="28" t="s">
        <v>13147</v>
      </c>
      <c r="E4162" s="29" t="s">
        <v>13148</v>
      </c>
      <c r="F4162" s="29" t="s">
        <v>1</v>
      </c>
      <c r="G4162" s="29" t="s">
        <v>51</v>
      </c>
      <c r="H4162" s="30" t="s">
        <v>51</v>
      </c>
      <c r="I4162" s="30" t="s">
        <v>113</v>
      </c>
      <c r="J4162" s="31" t="s">
        <v>103</v>
      </c>
      <c r="K4162" s="30" t="s">
        <v>104</v>
      </c>
      <c r="L4162" s="32" t="s">
        <v>265</v>
      </c>
      <c r="M4162" s="30" t="s">
        <v>105</v>
      </c>
      <c r="N4162" s="30" t="s">
        <v>3025</v>
      </c>
      <c r="O4162" s="30" t="s">
        <v>107</v>
      </c>
      <c r="P4162" s="32" t="s">
        <v>46</v>
      </c>
      <c r="Q4162" s="54">
        <f>VLOOKUP(C4162,[1]Hoja2!$B$1:$AH$6025,32,FALSE)</f>
        <v>2017</v>
      </c>
      <c r="R4162" s="64">
        <f>VLOOKUP(C4162,[1]Hoja2!$B$1:$AH$6025,33,FALSE)</f>
        <v>35126.57</v>
      </c>
      <c r="S4162" s="30">
        <v>35126.57</v>
      </c>
      <c r="T4162" s="30">
        <v>35126.57</v>
      </c>
      <c r="U4162" s="30">
        <v>35126.57</v>
      </c>
      <c r="V4162" s="30">
        <v>10537.97</v>
      </c>
      <c r="W4162" s="30">
        <v>10537.97</v>
      </c>
      <c r="X4162" s="30">
        <v>10537.97</v>
      </c>
      <c r="Y4162" s="33">
        <f t="shared" si="64"/>
        <v>29.999997153152158</v>
      </c>
      <c r="Z4162" s="32">
        <v>0</v>
      </c>
      <c r="AA4162" s="32" t="s">
        <v>3323</v>
      </c>
      <c r="AB4162" s="26">
        <v>4</v>
      </c>
      <c r="AC4162" s="33">
        <v>0</v>
      </c>
      <c r="AD4162" s="33">
        <v>30</v>
      </c>
      <c r="AE4162" s="34" t="s">
        <v>5213</v>
      </c>
      <c r="AF4162" s="11"/>
    </row>
    <row r="4163" spans="2:32" ht="62.25" x14ac:dyDescent="0.5">
      <c r="B4163" s="11"/>
      <c r="C4163" s="28" t="s">
        <v>13149</v>
      </c>
      <c r="D4163" s="28" t="s">
        <v>13150</v>
      </c>
      <c r="E4163" s="29" t="s">
        <v>13151</v>
      </c>
      <c r="F4163" s="29" t="s">
        <v>1</v>
      </c>
      <c r="G4163" s="29" t="s">
        <v>51</v>
      </c>
      <c r="H4163" s="30" t="s">
        <v>51</v>
      </c>
      <c r="I4163" s="30" t="s">
        <v>113</v>
      </c>
      <c r="J4163" s="31" t="s">
        <v>103</v>
      </c>
      <c r="K4163" s="30" t="s">
        <v>104</v>
      </c>
      <c r="L4163" s="32" t="s">
        <v>265</v>
      </c>
      <c r="M4163" s="30" t="s">
        <v>105</v>
      </c>
      <c r="N4163" s="30" t="s">
        <v>3025</v>
      </c>
      <c r="O4163" s="30" t="s">
        <v>107</v>
      </c>
      <c r="P4163" s="32" t="s">
        <v>46</v>
      </c>
      <c r="Q4163" s="54">
        <f>VLOOKUP(C4163,[1]Hoja2!$B$1:$AH$6025,32,FALSE)</f>
        <v>2017</v>
      </c>
      <c r="R4163" s="64">
        <f>VLOOKUP(C4163,[1]Hoja2!$B$1:$AH$6025,33,FALSE)</f>
        <v>59517.71</v>
      </c>
      <c r="S4163" s="30">
        <v>59517.71</v>
      </c>
      <c r="T4163" s="30">
        <v>59517.71</v>
      </c>
      <c r="U4163" s="30">
        <v>59517.71</v>
      </c>
      <c r="V4163" s="30">
        <v>54552.4</v>
      </c>
      <c r="W4163" s="30">
        <v>54552.4</v>
      </c>
      <c r="X4163" s="30">
        <v>54552.4</v>
      </c>
      <c r="Y4163" s="33">
        <f t="shared" si="64"/>
        <v>91.657424319584877</v>
      </c>
      <c r="Z4163" s="32">
        <v>0</v>
      </c>
      <c r="AA4163" s="32" t="s">
        <v>3323</v>
      </c>
      <c r="AB4163" s="26">
        <v>8</v>
      </c>
      <c r="AC4163" s="33">
        <v>0</v>
      </c>
      <c r="AD4163" s="33">
        <v>91.66</v>
      </c>
      <c r="AE4163" s="34" t="s">
        <v>5213</v>
      </c>
      <c r="AF4163" s="11"/>
    </row>
    <row r="4164" spans="2:32" ht="62.25" x14ac:dyDescent="0.5">
      <c r="B4164" s="11"/>
      <c r="C4164" s="28" t="s">
        <v>13152</v>
      </c>
      <c r="D4164" s="28" t="s">
        <v>13153</v>
      </c>
      <c r="E4164" s="29" t="s">
        <v>13154</v>
      </c>
      <c r="F4164" s="29" t="s">
        <v>1</v>
      </c>
      <c r="G4164" s="29" t="s">
        <v>51</v>
      </c>
      <c r="H4164" s="30" t="s">
        <v>51</v>
      </c>
      <c r="I4164" s="30" t="s">
        <v>113</v>
      </c>
      <c r="J4164" s="31" t="s">
        <v>103</v>
      </c>
      <c r="K4164" s="30" t="s">
        <v>104</v>
      </c>
      <c r="L4164" s="32" t="s">
        <v>265</v>
      </c>
      <c r="M4164" s="30" t="s">
        <v>105</v>
      </c>
      <c r="N4164" s="30" t="s">
        <v>3025</v>
      </c>
      <c r="O4164" s="30" t="s">
        <v>348</v>
      </c>
      <c r="P4164" s="32" t="s">
        <v>46</v>
      </c>
      <c r="Q4164" s="54">
        <f>VLOOKUP(C4164,[1]Hoja2!$B$1:$AH$6025,32,FALSE)</f>
        <v>2017</v>
      </c>
      <c r="R4164" s="64">
        <f>VLOOKUP(C4164,[1]Hoja2!$B$1:$AH$6025,33,FALSE)</f>
        <v>532419.63</v>
      </c>
      <c r="S4164" s="30">
        <v>532419.63</v>
      </c>
      <c r="T4164" s="30">
        <v>532419.63</v>
      </c>
      <c r="U4164" s="30">
        <v>532419.63</v>
      </c>
      <c r="V4164" s="30">
        <v>159725.89000000001</v>
      </c>
      <c r="W4164" s="30">
        <v>159725.89000000001</v>
      </c>
      <c r="X4164" s="30">
        <v>159725.89000000001</v>
      </c>
      <c r="Y4164" s="33">
        <f t="shared" si="64"/>
        <v>30.000000187821779</v>
      </c>
      <c r="Z4164" s="32">
        <v>0</v>
      </c>
      <c r="AA4164" s="32" t="s">
        <v>3335</v>
      </c>
      <c r="AB4164" s="26">
        <v>806</v>
      </c>
      <c r="AC4164" s="33">
        <v>0</v>
      </c>
      <c r="AD4164" s="33">
        <v>30</v>
      </c>
      <c r="AE4164" s="34" t="s">
        <v>5213</v>
      </c>
      <c r="AF4164" s="11"/>
    </row>
    <row r="4165" spans="2:32" ht="62.25" x14ac:dyDescent="0.5">
      <c r="B4165" s="11"/>
      <c r="C4165" s="28" t="s">
        <v>13155</v>
      </c>
      <c r="D4165" s="28" t="s">
        <v>13156</v>
      </c>
      <c r="E4165" s="29" t="s">
        <v>13157</v>
      </c>
      <c r="F4165" s="29" t="s">
        <v>1</v>
      </c>
      <c r="G4165" s="29" t="s">
        <v>51</v>
      </c>
      <c r="H4165" s="30" t="s">
        <v>51</v>
      </c>
      <c r="I4165" s="30" t="s">
        <v>113</v>
      </c>
      <c r="J4165" s="31" t="s">
        <v>103</v>
      </c>
      <c r="K4165" s="30" t="s">
        <v>104</v>
      </c>
      <c r="L4165" s="32" t="s">
        <v>265</v>
      </c>
      <c r="M4165" s="30" t="s">
        <v>105</v>
      </c>
      <c r="N4165" s="30" t="s">
        <v>3025</v>
      </c>
      <c r="O4165" s="30" t="s">
        <v>107</v>
      </c>
      <c r="P4165" s="32" t="s">
        <v>46</v>
      </c>
      <c r="Q4165" s="54">
        <f>VLOOKUP(C4165,[1]Hoja2!$B$1:$AH$6025,32,FALSE)</f>
        <v>2017</v>
      </c>
      <c r="R4165" s="64">
        <f>VLOOKUP(C4165,[1]Hoja2!$B$1:$AH$6025,33,FALSE)</f>
        <v>105464.75</v>
      </c>
      <c r="S4165" s="30">
        <v>105464.75</v>
      </c>
      <c r="T4165" s="30">
        <v>105464.75</v>
      </c>
      <c r="U4165" s="30">
        <v>105464.75</v>
      </c>
      <c r="V4165" s="30">
        <v>73012.960000000006</v>
      </c>
      <c r="W4165" s="30">
        <v>73012.960000000006</v>
      </c>
      <c r="X4165" s="30">
        <v>73012.960000000006</v>
      </c>
      <c r="Y4165" s="33">
        <f t="shared" si="64"/>
        <v>69.229728416366612</v>
      </c>
      <c r="Z4165" s="32">
        <v>0</v>
      </c>
      <c r="AA4165" s="32" t="s">
        <v>3323</v>
      </c>
      <c r="AB4165" s="26">
        <v>4</v>
      </c>
      <c r="AC4165" s="33">
        <v>0</v>
      </c>
      <c r="AD4165" s="33">
        <v>69.23</v>
      </c>
      <c r="AE4165" s="34" t="s">
        <v>5213</v>
      </c>
      <c r="AF4165" s="11"/>
    </row>
    <row r="4166" spans="2:32" ht="62.25" x14ac:dyDescent="0.5">
      <c r="B4166" s="11"/>
      <c r="C4166" s="28" t="s">
        <v>13158</v>
      </c>
      <c r="D4166" s="28" t="s">
        <v>13159</v>
      </c>
      <c r="E4166" s="29" t="s">
        <v>13160</v>
      </c>
      <c r="F4166" s="29" t="s">
        <v>1</v>
      </c>
      <c r="G4166" s="29" t="s">
        <v>51</v>
      </c>
      <c r="H4166" s="30" t="s">
        <v>51</v>
      </c>
      <c r="I4166" s="30" t="s">
        <v>113</v>
      </c>
      <c r="J4166" s="31" t="s">
        <v>103</v>
      </c>
      <c r="K4166" s="30" t="s">
        <v>104</v>
      </c>
      <c r="L4166" s="32" t="s">
        <v>40</v>
      </c>
      <c r="M4166" s="30" t="s">
        <v>105</v>
      </c>
      <c r="N4166" s="30" t="s">
        <v>3025</v>
      </c>
      <c r="O4166" s="30" t="s">
        <v>348</v>
      </c>
      <c r="P4166" s="32" t="s">
        <v>46</v>
      </c>
      <c r="Q4166" s="54">
        <f>VLOOKUP(C4166,[1]Hoja2!$B$1:$AH$6025,32,FALSE)</f>
        <v>2017</v>
      </c>
      <c r="R4166" s="64">
        <f>VLOOKUP(C4166,[1]Hoja2!$B$1:$AH$6025,33,FALSE)</f>
        <v>152694.76</v>
      </c>
      <c r="S4166" s="30">
        <v>152694.76</v>
      </c>
      <c r="T4166" s="30">
        <v>152694.76</v>
      </c>
      <c r="U4166" s="30">
        <v>152694.76</v>
      </c>
      <c r="V4166" s="30">
        <v>110943.93</v>
      </c>
      <c r="W4166" s="30">
        <v>110943.93</v>
      </c>
      <c r="X4166" s="30">
        <v>110943.93</v>
      </c>
      <c r="Y4166" s="33">
        <f t="shared" si="64"/>
        <v>72.65732628938936</v>
      </c>
      <c r="Z4166" s="32">
        <v>0</v>
      </c>
      <c r="AA4166" s="32" t="s">
        <v>4148</v>
      </c>
      <c r="AB4166" s="26">
        <v>34</v>
      </c>
      <c r="AC4166" s="33">
        <v>100</v>
      </c>
      <c r="AD4166" s="33">
        <v>72.66</v>
      </c>
      <c r="AE4166" s="34" t="s">
        <v>5213</v>
      </c>
      <c r="AF4166" s="11"/>
    </row>
    <row r="4167" spans="2:32" ht="62.25" x14ac:dyDescent="0.5">
      <c r="B4167" s="11"/>
      <c r="C4167" s="28" t="s">
        <v>13161</v>
      </c>
      <c r="D4167" s="28" t="s">
        <v>13162</v>
      </c>
      <c r="E4167" s="29" t="s">
        <v>13163</v>
      </c>
      <c r="F4167" s="29" t="s">
        <v>1</v>
      </c>
      <c r="G4167" s="29" t="s">
        <v>51</v>
      </c>
      <c r="H4167" s="30" t="s">
        <v>51</v>
      </c>
      <c r="I4167" s="30" t="s">
        <v>113</v>
      </c>
      <c r="J4167" s="31" t="s">
        <v>103</v>
      </c>
      <c r="K4167" s="30" t="s">
        <v>104</v>
      </c>
      <c r="L4167" s="32" t="s">
        <v>265</v>
      </c>
      <c r="M4167" s="30" t="s">
        <v>105</v>
      </c>
      <c r="N4167" s="30" t="s">
        <v>3025</v>
      </c>
      <c r="O4167" s="30" t="s">
        <v>348</v>
      </c>
      <c r="P4167" s="32" t="s">
        <v>46</v>
      </c>
      <c r="Q4167" s="54">
        <f>VLOOKUP(C4167,[1]Hoja2!$B$1:$AH$6025,32,FALSE)</f>
        <v>2017</v>
      </c>
      <c r="R4167" s="64">
        <f>VLOOKUP(C4167,[1]Hoja2!$B$1:$AH$6025,33,FALSE)</f>
        <v>454784.72</v>
      </c>
      <c r="S4167" s="30">
        <v>454784.72</v>
      </c>
      <c r="T4167" s="30">
        <v>454784.72</v>
      </c>
      <c r="U4167" s="30">
        <v>454784.72</v>
      </c>
      <c r="V4167" s="30">
        <v>302015.96000000002</v>
      </c>
      <c r="W4167" s="30">
        <v>302015.96000000002</v>
      </c>
      <c r="X4167" s="30">
        <v>302015.96000000002</v>
      </c>
      <c r="Y4167" s="33">
        <f t="shared" si="64"/>
        <v>66.408554799290542</v>
      </c>
      <c r="Z4167" s="32">
        <v>0</v>
      </c>
      <c r="AA4167" s="32" t="s">
        <v>3335</v>
      </c>
      <c r="AB4167" s="26">
        <v>417</v>
      </c>
      <c r="AC4167" s="33">
        <v>0</v>
      </c>
      <c r="AD4167" s="33">
        <v>66.41</v>
      </c>
      <c r="AE4167" s="34" t="s">
        <v>5213</v>
      </c>
      <c r="AF4167" s="11"/>
    </row>
    <row r="4168" spans="2:32" ht="62.25" x14ac:dyDescent="0.5">
      <c r="B4168" s="11"/>
      <c r="C4168" s="28" t="s">
        <v>13164</v>
      </c>
      <c r="D4168" s="28" t="s">
        <v>13165</v>
      </c>
      <c r="E4168" s="29" t="s">
        <v>13166</v>
      </c>
      <c r="F4168" s="29" t="s">
        <v>1</v>
      </c>
      <c r="G4168" s="29" t="s">
        <v>51</v>
      </c>
      <c r="H4168" s="30" t="s">
        <v>51</v>
      </c>
      <c r="I4168" s="30" t="s">
        <v>113</v>
      </c>
      <c r="J4168" s="31" t="s">
        <v>103</v>
      </c>
      <c r="K4168" s="30" t="s">
        <v>104</v>
      </c>
      <c r="L4168" s="32" t="s">
        <v>265</v>
      </c>
      <c r="M4168" s="30" t="s">
        <v>105</v>
      </c>
      <c r="N4168" s="30" t="s">
        <v>3025</v>
      </c>
      <c r="O4168" s="30" t="s">
        <v>348</v>
      </c>
      <c r="P4168" s="32" t="s">
        <v>46</v>
      </c>
      <c r="Q4168" s="54">
        <f>VLOOKUP(C4168,[1]Hoja2!$B$1:$AH$6025,32,FALSE)</f>
        <v>2017</v>
      </c>
      <c r="R4168" s="64">
        <f>VLOOKUP(C4168,[1]Hoja2!$B$1:$AH$6025,33,FALSE)</f>
        <v>332762.27</v>
      </c>
      <c r="S4168" s="30">
        <v>332762.27</v>
      </c>
      <c r="T4168" s="30">
        <v>332762.27</v>
      </c>
      <c r="U4168" s="30">
        <v>332762.27</v>
      </c>
      <c r="V4168" s="30">
        <v>99828.68</v>
      </c>
      <c r="W4168" s="30">
        <v>99828.68</v>
      </c>
      <c r="X4168" s="30">
        <v>99828.68</v>
      </c>
      <c r="Y4168" s="33">
        <f t="shared" si="64"/>
        <v>29.999999699485159</v>
      </c>
      <c r="Z4168" s="32">
        <v>0</v>
      </c>
      <c r="AA4168" s="32" t="s">
        <v>3335</v>
      </c>
      <c r="AB4168" s="26">
        <v>504</v>
      </c>
      <c r="AC4168" s="33">
        <v>0</v>
      </c>
      <c r="AD4168" s="33">
        <v>30</v>
      </c>
      <c r="AE4168" s="34" t="s">
        <v>5213</v>
      </c>
      <c r="AF4168" s="11"/>
    </row>
    <row r="4169" spans="2:32" ht="62.25" x14ac:dyDescent="0.5">
      <c r="B4169" s="11"/>
      <c r="C4169" s="28" t="s">
        <v>13167</v>
      </c>
      <c r="D4169" s="28" t="s">
        <v>13168</v>
      </c>
      <c r="E4169" s="29" t="s">
        <v>13169</v>
      </c>
      <c r="F4169" s="29" t="s">
        <v>1</v>
      </c>
      <c r="G4169" s="29" t="s">
        <v>51</v>
      </c>
      <c r="H4169" s="30" t="s">
        <v>51</v>
      </c>
      <c r="I4169" s="30" t="s">
        <v>113</v>
      </c>
      <c r="J4169" s="31" t="s">
        <v>103</v>
      </c>
      <c r="K4169" s="30" t="s">
        <v>104</v>
      </c>
      <c r="L4169" s="32" t="s">
        <v>265</v>
      </c>
      <c r="M4169" s="30" t="s">
        <v>105</v>
      </c>
      <c r="N4169" s="30" t="s">
        <v>3025</v>
      </c>
      <c r="O4169" s="30" t="s">
        <v>348</v>
      </c>
      <c r="P4169" s="32" t="s">
        <v>46</v>
      </c>
      <c r="Q4169" s="54">
        <f>VLOOKUP(C4169,[1]Hoja2!$B$1:$AH$6025,32,FALSE)</f>
        <v>2017</v>
      </c>
      <c r="R4169" s="64">
        <f>VLOOKUP(C4169,[1]Hoja2!$B$1:$AH$6025,33,FALSE)</f>
        <v>99369.67</v>
      </c>
      <c r="S4169" s="30">
        <v>99369.67</v>
      </c>
      <c r="T4169" s="30">
        <v>99369.67</v>
      </c>
      <c r="U4169" s="30">
        <v>99369.67</v>
      </c>
      <c r="V4169" s="30">
        <v>30057.89</v>
      </c>
      <c r="W4169" s="30">
        <v>30057.89</v>
      </c>
      <c r="X4169" s="30">
        <v>30057.89</v>
      </c>
      <c r="Y4169" s="33">
        <f t="shared" si="64"/>
        <v>30.248555721277931</v>
      </c>
      <c r="Z4169" s="32">
        <v>0</v>
      </c>
      <c r="AA4169" s="32" t="s">
        <v>3335</v>
      </c>
      <c r="AB4169" s="26">
        <v>86</v>
      </c>
      <c r="AC4169" s="33">
        <v>0</v>
      </c>
      <c r="AD4169" s="33">
        <v>30</v>
      </c>
      <c r="AE4169" s="34" t="s">
        <v>5213</v>
      </c>
      <c r="AF4169" s="11"/>
    </row>
    <row r="4170" spans="2:32" ht="62.25" x14ac:dyDescent="0.5">
      <c r="B4170" s="11"/>
      <c r="C4170" s="28" t="s">
        <v>13170</v>
      </c>
      <c r="D4170" s="28" t="s">
        <v>13171</v>
      </c>
      <c r="E4170" s="29" t="s">
        <v>13172</v>
      </c>
      <c r="F4170" s="29" t="s">
        <v>1</v>
      </c>
      <c r="G4170" s="29" t="s">
        <v>51</v>
      </c>
      <c r="H4170" s="30" t="s">
        <v>51</v>
      </c>
      <c r="I4170" s="30" t="s">
        <v>113</v>
      </c>
      <c r="J4170" s="31" t="s">
        <v>103</v>
      </c>
      <c r="K4170" s="30" t="s">
        <v>104</v>
      </c>
      <c r="L4170" s="32" t="s">
        <v>265</v>
      </c>
      <c r="M4170" s="30" t="s">
        <v>105</v>
      </c>
      <c r="N4170" s="30" t="s">
        <v>3025</v>
      </c>
      <c r="O4170" s="30" t="s">
        <v>107</v>
      </c>
      <c r="P4170" s="32" t="s">
        <v>46</v>
      </c>
      <c r="Q4170" s="54">
        <f>VLOOKUP(C4170,[1]Hoja2!$B$1:$AH$6025,32,FALSE)</f>
        <v>2017</v>
      </c>
      <c r="R4170" s="64">
        <f>VLOOKUP(C4170,[1]Hoja2!$B$1:$AH$6025,33,FALSE)</f>
        <v>100334.54</v>
      </c>
      <c r="S4170" s="30">
        <v>100334.54</v>
      </c>
      <c r="T4170" s="30">
        <v>100334.54</v>
      </c>
      <c r="U4170" s="30">
        <v>100334.54</v>
      </c>
      <c r="V4170" s="30">
        <v>57046.8</v>
      </c>
      <c r="W4170" s="30">
        <v>57046.8</v>
      </c>
      <c r="X4170" s="30">
        <v>57046.8</v>
      </c>
      <c r="Y4170" s="33">
        <f t="shared" si="64"/>
        <v>56.856591957266168</v>
      </c>
      <c r="Z4170" s="32">
        <v>0</v>
      </c>
      <c r="AA4170" s="32" t="s">
        <v>3323</v>
      </c>
      <c r="AB4170" s="26">
        <v>2</v>
      </c>
      <c r="AC4170" s="33">
        <v>0</v>
      </c>
      <c r="AD4170" s="33">
        <v>56.86</v>
      </c>
      <c r="AE4170" s="34" t="s">
        <v>5213</v>
      </c>
      <c r="AF4170" s="11"/>
    </row>
    <row r="4171" spans="2:32" ht="62.25" x14ac:dyDescent="0.5">
      <c r="B4171" s="11"/>
      <c r="C4171" s="28" t="s">
        <v>13173</v>
      </c>
      <c r="D4171" s="28" t="s">
        <v>13174</v>
      </c>
      <c r="E4171" s="29" t="s">
        <v>13175</v>
      </c>
      <c r="F4171" s="29" t="s">
        <v>1</v>
      </c>
      <c r="G4171" s="29" t="s">
        <v>51</v>
      </c>
      <c r="H4171" s="30" t="s">
        <v>51</v>
      </c>
      <c r="I4171" s="30" t="s">
        <v>113</v>
      </c>
      <c r="J4171" s="31" t="s">
        <v>103</v>
      </c>
      <c r="K4171" s="30" t="s">
        <v>104</v>
      </c>
      <c r="L4171" s="32" t="s">
        <v>265</v>
      </c>
      <c r="M4171" s="30" t="s">
        <v>105</v>
      </c>
      <c r="N4171" s="30" t="s">
        <v>3025</v>
      </c>
      <c r="O4171" s="30" t="s">
        <v>107</v>
      </c>
      <c r="P4171" s="32" t="s">
        <v>46</v>
      </c>
      <c r="Q4171" s="54">
        <f>VLOOKUP(C4171,[1]Hoja2!$B$1:$AH$6025,32,FALSE)</f>
        <v>2017</v>
      </c>
      <c r="R4171" s="64">
        <f>VLOOKUP(C4171,[1]Hoja2!$B$1:$AH$6025,33,FALSE)</f>
        <v>11838.33</v>
      </c>
      <c r="S4171" s="30">
        <v>11838.33</v>
      </c>
      <c r="T4171" s="30">
        <v>11838.33</v>
      </c>
      <c r="U4171" s="30">
        <v>11838.33</v>
      </c>
      <c r="V4171" s="30">
        <v>8020.61</v>
      </c>
      <c r="W4171" s="30">
        <v>8020.61</v>
      </c>
      <c r="X4171" s="30">
        <v>8020.61</v>
      </c>
      <c r="Y4171" s="33">
        <f t="shared" ref="Y4171:Y4234" si="65">IF(ISERROR(W4171/S4171),0,((W4171/S4171)*100))</f>
        <v>67.751194636405643</v>
      </c>
      <c r="Z4171" s="32">
        <v>0</v>
      </c>
      <c r="AA4171" s="32" t="s">
        <v>3323</v>
      </c>
      <c r="AB4171" s="26">
        <v>8</v>
      </c>
      <c r="AC4171" s="33">
        <v>0</v>
      </c>
      <c r="AD4171" s="33">
        <v>67.75</v>
      </c>
      <c r="AE4171" s="34" t="s">
        <v>5213</v>
      </c>
      <c r="AF4171" s="11"/>
    </row>
    <row r="4172" spans="2:32" ht="62.25" x14ac:dyDescent="0.5">
      <c r="B4172" s="11"/>
      <c r="C4172" s="28" t="s">
        <v>13176</v>
      </c>
      <c r="D4172" s="28" t="s">
        <v>13177</v>
      </c>
      <c r="E4172" s="29" t="s">
        <v>13178</v>
      </c>
      <c r="F4172" s="29" t="s">
        <v>1</v>
      </c>
      <c r="G4172" s="29" t="s">
        <v>51</v>
      </c>
      <c r="H4172" s="30" t="s">
        <v>51</v>
      </c>
      <c r="I4172" s="30" t="s">
        <v>113</v>
      </c>
      <c r="J4172" s="31" t="s">
        <v>103</v>
      </c>
      <c r="K4172" s="30" t="s">
        <v>104</v>
      </c>
      <c r="L4172" s="32" t="s">
        <v>265</v>
      </c>
      <c r="M4172" s="30" t="s">
        <v>105</v>
      </c>
      <c r="N4172" s="30" t="s">
        <v>3025</v>
      </c>
      <c r="O4172" s="30" t="s">
        <v>107</v>
      </c>
      <c r="P4172" s="32" t="s">
        <v>46</v>
      </c>
      <c r="Q4172" s="54">
        <f>VLOOKUP(C4172,[1]Hoja2!$B$1:$AH$6025,32,FALSE)</f>
        <v>2017</v>
      </c>
      <c r="R4172" s="64">
        <f>VLOOKUP(C4172,[1]Hoja2!$B$1:$AH$6025,33,FALSE)</f>
        <v>105464.75</v>
      </c>
      <c r="S4172" s="30">
        <v>105464.75</v>
      </c>
      <c r="T4172" s="30">
        <v>105464.75</v>
      </c>
      <c r="U4172" s="30">
        <v>105464.75</v>
      </c>
      <c r="V4172" s="30">
        <v>75009.490000000005</v>
      </c>
      <c r="W4172" s="30">
        <v>75009.490000000005</v>
      </c>
      <c r="X4172" s="30">
        <v>75009.490000000005</v>
      </c>
      <c r="Y4172" s="33">
        <f t="shared" si="65"/>
        <v>71.122806435325543</v>
      </c>
      <c r="Z4172" s="32">
        <v>0</v>
      </c>
      <c r="AA4172" s="32" t="s">
        <v>3323</v>
      </c>
      <c r="AB4172" s="26">
        <v>1</v>
      </c>
      <c r="AC4172" s="33">
        <v>0</v>
      </c>
      <c r="AD4172" s="33">
        <v>71.12</v>
      </c>
      <c r="AE4172" s="34" t="s">
        <v>5213</v>
      </c>
      <c r="AF4172" s="11"/>
    </row>
    <row r="4173" spans="2:32" ht="62.25" x14ac:dyDescent="0.5">
      <c r="B4173" s="11"/>
      <c r="C4173" s="28" t="s">
        <v>13179</v>
      </c>
      <c r="D4173" s="28" t="s">
        <v>13180</v>
      </c>
      <c r="E4173" s="29" t="s">
        <v>13181</v>
      </c>
      <c r="F4173" s="29" t="s">
        <v>1</v>
      </c>
      <c r="G4173" s="29" t="s">
        <v>51</v>
      </c>
      <c r="H4173" s="30" t="s">
        <v>51</v>
      </c>
      <c r="I4173" s="30" t="s">
        <v>113</v>
      </c>
      <c r="J4173" s="31" t="s">
        <v>103</v>
      </c>
      <c r="K4173" s="30" t="s">
        <v>104</v>
      </c>
      <c r="L4173" s="32" t="s">
        <v>265</v>
      </c>
      <c r="M4173" s="30" t="s">
        <v>105</v>
      </c>
      <c r="N4173" s="30" t="s">
        <v>3025</v>
      </c>
      <c r="O4173" s="30" t="s">
        <v>107</v>
      </c>
      <c r="P4173" s="32" t="s">
        <v>46</v>
      </c>
      <c r="Q4173" s="54">
        <f>VLOOKUP(C4173,[1]Hoja2!$B$1:$AH$6025,32,FALSE)</f>
        <v>2017</v>
      </c>
      <c r="R4173" s="64">
        <f>VLOOKUP(C4173,[1]Hoja2!$B$1:$AH$6025,33,FALSE)</f>
        <v>90559.65</v>
      </c>
      <c r="S4173" s="30">
        <v>90559.65</v>
      </c>
      <c r="T4173" s="30">
        <v>90559.65</v>
      </c>
      <c r="U4173" s="30">
        <v>90559.65</v>
      </c>
      <c r="V4173" s="30">
        <v>27167.9</v>
      </c>
      <c r="W4173" s="30">
        <v>27167.9</v>
      </c>
      <c r="X4173" s="30">
        <v>27167.9</v>
      </c>
      <c r="Y4173" s="33">
        <f t="shared" si="65"/>
        <v>30.000005521222757</v>
      </c>
      <c r="Z4173" s="32">
        <v>0</v>
      </c>
      <c r="AA4173" s="32" t="s">
        <v>3323</v>
      </c>
      <c r="AB4173" s="26">
        <v>5</v>
      </c>
      <c r="AC4173" s="33">
        <v>0</v>
      </c>
      <c r="AD4173" s="33">
        <v>30</v>
      </c>
      <c r="AE4173" s="34" t="s">
        <v>5223</v>
      </c>
      <c r="AF4173" s="11"/>
    </row>
    <row r="4174" spans="2:32" ht="62.25" x14ac:dyDescent="0.5">
      <c r="B4174" s="11"/>
      <c r="C4174" s="28" t="s">
        <v>13182</v>
      </c>
      <c r="D4174" s="28" t="s">
        <v>13183</v>
      </c>
      <c r="E4174" s="29" t="s">
        <v>13184</v>
      </c>
      <c r="F4174" s="29" t="s">
        <v>1</v>
      </c>
      <c r="G4174" s="29" t="s">
        <v>51</v>
      </c>
      <c r="H4174" s="30" t="s">
        <v>51</v>
      </c>
      <c r="I4174" s="30" t="s">
        <v>113</v>
      </c>
      <c r="J4174" s="31" t="s">
        <v>103</v>
      </c>
      <c r="K4174" s="30" t="s">
        <v>104</v>
      </c>
      <c r="L4174" s="32" t="s">
        <v>265</v>
      </c>
      <c r="M4174" s="30" t="s">
        <v>105</v>
      </c>
      <c r="N4174" s="30" t="s">
        <v>3025</v>
      </c>
      <c r="O4174" s="30" t="s">
        <v>107</v>
      </c>
      <c r="P4174" s="32" t="s">
        <v>46</v>
      </c>
      <c r="Q4174" s="54">
        <f>VLOOKUP(C4174,[1]Hoja2!$B$1:$AH$6025,32,FALSE)</f>
        <v>2017</v>
      </c>
      <c r="R4174" s="64">
        <f>VLOOKUP(C4174,[1]Hoja2!$B$1:$AH$6025,33,FALSE)</f>
        <v>105464.75</v>
      </c>
      <c r="S4174" s="30">
        <v>105464.75</v>
      </c>
      <c r="T4174" s="30">
        <v>105464.75</v>
      </c>
      <c r="U4174" s="30">
        <v>105464.75</v>
      </c>
      <c r="V4174" s="30">
        <v>68639.81</v>
      </c>
      <c r="W4174" s="30">
        <v>68639.81</v>
      </c>
      <c r="X4174" s="30">
        <v>68639.81</v>
      </c>
      <c r="Y4174" s="33">
        <f t="shared" si="65"/>
        <v>65.083177080493712</v>
      </c>
      <c r="Z4174" s="32">
        <v>0</v>
      </c>
      <c r="AA4174" s="32" t="s">
        <v>3323</v>
      </c>
      <c r="AB4174" s="26">
        <v>3</v>
      </c>
      <c r="AC4174" s="33">
        <v>0</v>
      </c>
      <c r="AD4174" s="33">
        <v>65.08</v>
      </c>
      <c r="AE4174" s="34" t="s">
        <v>5213</v>
      </c>
      <c r="AF4174" s="11"/>
    </row>
    <row r="4175" spans="2:32" ht="62.25" x14ac:dyDescent="0.5">
      <c r="B4175" s="11"/>
      <c r="C4175" s="28" t="s">
        <v>13185</v>
      </c>
      <c r="D4175" s="28" t="s">
        <v>13186</v>
      </c>
      <c r="E4175" s="29" t="s">
        <v>13187</v>
      </c>
      <c r="F4175" s="29" t="s">
        <v>1</v>
      </c>
      <c r="G4175" s="29" t="s">
        <v>51</v>
      </c>
      <c r="H4175" s="30" t="s">
        <v>51</v>
      </c>
      <c r="I4175" s="30" t="s">
        <v>113</v>
      </c>
      <c r="J4175" s="31" t="s">
        <v>103</v>
      </c>
      <c r="K4175" s="30" t="s">
        <v>104</v>
      </c>
      <c r="L4175" s="32" t="s">
        <v>40</v>
      </c>
      <c r="M4175" s="30" t="s">
        <v>105</v>
      </c>
      <c r="N4175" s="30" t="s">
        <v>3025</v>
      </c>
      <c r="O4175" s="30" t="s">
        <v>348</v>
      </c>
      <c r="P4175" s="32" t="s">
        <v>46</v>
      </c>
      <c r="Q4175" s="54">
        <f>VLOOKUP(C4175,[1]Hoja2!$B$1:$AH$6025,32,FALSE)</f>
        <v>2017</v>
      </c>
      <c r="R4175" s="64">
        <f>VLOOKUP(C4175,[1]Hoja2!$B$1:$AH$6025,33,FALSE)</f>
        <v>67572.17</v>
      </c>
      <c r="S4175" s="30">
        <v>67572.17</v>
      </c>
      <c r="T4175" s="30">
        <v>67572.17</v>
      </c>
      <c r="U4175" s="30">
        <v>67572.17</v>
      </c>
      <c r="V4175" s="30">
        <v>41021.35</v>
      </c>
      <c r="W4175" s="30">
        <v>41021.35</v>
      </c>
      <c r="X4175" s="30">
        <v>41021.35</v>
      </c>
      <c r="Y4175" s="33">
        <f t="shared" si="65"/>
        <v>60.70746285046048</v>
      </c>
      <c r="Z4175" s="32">
        <v>0</v>
      </c>
      <c r="AA4175" s="32" t="s">
        <v>4148</v>
      </c>
      <c r="AB4175" s="26">
        <v>19</v>
      </c>
      <c r="AC4175" s="33">
        <v>100</v>
      </c>
      <c r="AD4175" s="33">
        <v>60.71</v>
      </c>
      <c r="AE4175" s="34" t="s">
        <v>5213</v>
      </c>
      <c r="AF4175" s="11"/>
    </row>
    <row r="4176" spans="2:32" ht="62.25" x14ac:dyDescent="0.5">
      <c r="B4176" s="11"/>
      <c r="C4176" s="28" t="s">
        <v>13188</v>
      </c>
      <c r="D4176" s="28" t="s">
        <v>13189</v>
      </c>
      <c r="E4176" s="29" t="s">
        <v>13190</v>
      </c>
      <c r="F4176" s="29" t="s">
        <v>1</v>
      </c>
      <c r="G4176" s="29" t="s">
        <v>51</v>
      </c>
      <c r="H4176" s="30" t="s">
        <v>51</v>
      </c>
      <c r="I4176" s="30" t="s">
        <v>113</v>
      </c>
      <c r="J4176" s="31" t="s">
        <v>103</v>
      </c>
      <c r="K4176" s="30" t="s">
        <v>104</v>
      </c>
      <c r="L4176" s="32" t="s">
        <v>265</v>
      </c>
      <c r="M4176" s="30" t="s">
        <v>105</v>
      </c>
      <c r="N4176" s="30" t="s">
        <v>3025</v>
      </c>
      <c r="O4176" s="30" t="s">
        <v>107</v>
      </c>
      <c r="P4176" s="32" t="s">
        <v>46</v>
      </c>
      <c r="Q4176" s="54">
        <f>VLOOKUP(C4176,[1]Hoja2!$B$1:$AH$6025,32,FALSE)</f>
        <v>2017</v>
      </c>
      <c r="R4176" s="64">
        <f>VLOOKUP(C4176,[1]Hoja2!$B$1:$AH$6025,33,FALSE)</f>
        <v>90559.65</v>
      </c>
      <c r="S4176" s="30">
        <v>90559.65</v>
      </c>
      <c r="T4176" s="30">
        <v>90559.65</v>
      </c>
      <c r="U4176" s="30">
        <v>90559.65</v>
      </c>
      <c r="V4176" s="30">
        <v>35956.879999999997</v>
      </c>
      <c r="W4176" s="30">
        <v>35956.879999999997</v>
      </c>
      <c r="X4176" s="30">
        <v>35956.879999999997</v>
      </c>
      <c r="Y4176" s="33">
        <f t="shared" si="65"/>
        <v>39.705188789930176</v>
      </c>
      <c r="Z4176" s="32">
        <v>0</v>
      </c>
      <c r="AA4176" s="32" t="s">
        <v>3323</v>
      </c>
      <c r="AB4176" s="26">
        <v>7</v>
      </c>
      <c r="AC4176" s="33">
        <v>0</v>
      </c>
      <c r="AD4176" s="33">
        <v>39.71</v>
      </c>
      <c r="AE4176" s="34" t="s">
        <v>5213</v>
      </c>
      <c r="AF4176" s="11"/>
    </row>
    <row r="4177" spans="2:32" ht="62.25" x14ac:dyDescent="0.5">
      <c r="B4177" s="11"/>
      <c r="C4177" s="28" t="s">
        <v>13191</v>
      </c>
      <c r="D4177" s="28" t="s">
        <v>13192</v>
      </c>
      <c r="E4177" s="29" t="s">
        <v>13193</v>
      </c>
      <c r="F4177" s="29" t="s">
        <v>1</v>
      </c>
      <c r="G4177" s="29" t="s">
        <v>51</v>
      </c>
      <c r="H4177" s="30" t="s">
        <v>51</v>
      </c>
      <c r="I4177" s="30" t="s">
        <v>113</v>
      </c>
      <c r="J4177" s="31" t="s">
        <v>103</v>
      </c>
      <c r="K4177" s="30" t="s">
        <v>104</v>
      </c>
      <c r="L4177" s="32" t="s">
        <v>265</v>
      </c>
      <c r="M4177" s="30" t="s">
        <v>105</v>
      </c>
      <c r="N4177" s="30" t="s">
        <v>3025</v>
      </c>
      <c r="O4177" s="30" t="s">
        <v>107</v>
      </c>
      <c r="P4177" s="32" t="s">
        <v>46</v>
      </c>
      <c r="Q4177" s="54">
        <f>VLOOKUP(C4177,[1]Hoja2!$B$1:$AH$6025,32,FALSE)</f>
        <v>2017</v>
      </c>
      <c r="R4177" s="64">
        <f>VLOOKUP(C4177,[1]Hoja2!$B$1:$AH$6025,33,FALSE)</f>
        <v>48003.64</v>
      </c>
      <c r="S4177" s="30">
        <v>48003.64</v>
      </c>
      <c r="T4177" s="30">
        <v>48003.64</v>
      </c>
      <c r="U4177" s="30">
        <v>48003.64</v>
      </c>
      <c r="V4177" s="30">
        <v>14401.1</v>
      </c>
      <c r="W4177" s="30">
        <v>14401.1</v>
      </c>
      <c r="X4177" s="30">
        <v>14401.1</v>
      </c>
      <c r="Y4177" s="33">
        <f t="shared" si="65"/>
        <v>30.000016665402875</v>
      </c>
      <c r="Z4177" s="32">
        <v>0</v>
      </c>
      <c r="AA4177" s="32" t="s">
        <v>3323</v>
      </c>
      <c r="AB4177" s="26">
        <v>4</v>
      </c>
      <c r="AC4177" s="33">
        <v>0</v>
      </c>
      <c r="AD4177" s="33">
        <v>30</v>
      </c>
      <c r="AE4177" s="34" t="s">
        <v>5213</v>
      </c>
      <c r="AF4177" s="11"/>
    </row>
    <row r="4178" spans="2:32" ht="62.25" x14ac:dyDescent="0.5">
      <c r="B4178" s="11"/>
      <c r="C4178" s="28" t="s">
        <v>13194</v>
      </c>
      <c r="D4178" s="28" t="s">
        <v>13195</v>
      </c>
      <c r="E4178" s="29" t="s">
        <v>13196</v>
      </c>
      <c r="F4178" s="29" t="s">
        <v>1</v>
      </c>
      <c r="G4178" s="29" t="s">
        <v>51</v>
      </c>
      <c r="H4178" s="30" t="s">
        <v>51</v>
      </c>
      <c r="I4178" s="30" t="s">
        <v>113</v>
      </c>
      <c r="J4178" s="31" t="s">
        <v>103</v>
      </c>
      <c r="K4178" s="30" t="s">
        <v>104</v>
      </c>
      <c r="L4178" s="32" t="s">
        <v>265</v>
      </c>
      <c r="M4178" s="30" t="s">
        <v>105</v>
      </c>
      <c r="N4178" s="30" t="s">
        <v>3025</v>
      </c>
      <c r="O4178" s="30" t="s">
        <v>107</v>
      </c>
      <c r="P4178" s="32" t="s">
        <v>46</v>
      </c>
      <c r="Q4178" s="54">
        <f>VLOOKUP(C4178,[1]Hoja2!$B$1:$AH$6025,32,FALSE)</f>
        <v>2017</v>
      </c>
      <c r="R4178" s="64">
        <f>VLOOKUP(C4178,[1]Hoja2!$B$1:$AH$6025,33,FALSE)</f>
        <v>105464.75</v>
      </c>
      <c r="S4178" s="30">
        <v>105464.75</v>
      </c>
      <c r="T4178" s="30">
        <v>105464.75</v>
      </c>
      <c r="U4178" s="30">
        <v>105464.75</v>
      </c>
      <c r="V4178" s="30">
        <v>75454.16</v>
      </c>
      <c r="W4178" s="30">
        <v>75454.16</v>
      </c>
      <c r="X4178" s="30">
        <v>75454.16</v>
      </c>
      <c r="Y4178" s="33">
        <f t="shared" si="65"/>
        <v>71.544435463033864</v>
      </c>
      <c r="Z4178" s="32">
        <v>0</v>
      </c>
      <c r="AA4178" s="32" t="s">
        <v>3323</v>
      </c>
      <c r="AB4178" s="26">
        <v>4</v>
      </c>
      <c r="AC4178" s="33">
        <v>0</v>
      </c>
      <c r="AD4178" s="33">
        <v>71.540000000000006</v>
      </c>
      <c r="AE4178" s="34" t="s">
        <v>5213</v>
      </c>
      <c r="AF4178" s="11"/>
    </row>
    <row r="4179" spans="2:32" ht="62.25" x14ac:dyDescent="0.5">
      <c r="B4179" s="11"/>
      <c r="C4179" s="28" t="s">
        <v>13197</v>
      </c>
      <c r="D4179" s="28" t="s">
        <v>13198</v>
      </c>
      <c r="E4179" s="29" t="s">
        <v>13199</v>
      </c>
      <c r="F4179" s="29" t="s">
        <v>1</v>
      </c>
      <c r="G4179" s="29" t="s">
        <v>51</v>
      </c>
      <c r="H4179" s="30" t="s">
        <v>51</v>
      </c>
      <c r="I4179" s="30" t="s">
        <v>113</v>
      </c>
      <c r="J4179" s="31" t="s">
        <v>103</v>
      </c>
      <c r="K4179" s="30" t="s">
        <v>104</v>
      </c>
      <c r="L4179" s="32" t="s">
        <v>265</v>
      </c>
      <c r="M4179" s="30" t="s">
        <v>105</v>
      </c>
      <c r="N4179" s="30" t="s">
        <v>3025</v>
      </c>
      <c r="O4179" s="30" t="s">
        <v>107</v>
      </c>
      <c r="P4179" s="32" t="s">
        <v>46</v>
      </c>
      <c r="Q4179" s="54">
        <f>VLOOKUP(C4179,[1]Hoja2!$B$1:$AH$6025,32,FALSE)</f>
        <v>2017</v>
      </c>
      <c r="R4179" s="64">
        <f>VLOOKUP(C4179,[1]Hoja2!$B$1:$AH$6025,33,FALSE)</f>
        <v>105464.75</v>
      </c>
      <c r="S4179" s="30">
        <v>105464.75</v>
      </c>
      <c r="T4179" s="30">
        <v>105464.75</v>
      </c>
      <c r="U4179" s="30">
        <v>105464.75</v>
      </c>
      <c r="V4179" s="30">
        <v>75173.08</v>
      </c>
      <c r="W4179" s="30">
        <v>75173.08</v>
      </c>
      <c r="X4179" s="30">
        <v>75173.08</v>
      </c>
      <c r="Y4179" s="33">
        <f t="shared" si="65"/>
        <v>71.277919873701876</v>
      </c>
      <c r="Z4179" s="32">
        <v>0</v>
      </c>
      <c r="AA4179" s="32" t="s">
        <v>3323</v>
      </c>
      <c r="AB4179" s="26">
        <v>3</v>
      </c>
      <c r="AC4179" s="33">
        <v>0</v>
      </c>
      <c r="AD4179" s="33">
        <v>71.28</v>
      </c>
      <c r="AE4179" s="34" t="s">
        <v>5213</v>
      </c>
      <c r="AF4179" s="11"/>
    </row>
    <row r="4180" spans="2:32" ht="62.25" x14ac:dyDescent="0.5">
      <c r="B4180" s="11"/>
      <c r="C4180" s="28" t="s">
        <v>13200</v>
      </c>
      <c r="D4180" s="28" t="s">
        <v>13201</v>
      </c>
      <c r="E4180" s="29" t="s">
        <v>13202</v>
      </c>
      <c r="F4180" s="29" t="s">
        <v>1</v>
      </c>
      <c r="G4180" s="29" t="s">
        <v>51</v>
      </c>
      <c r="H4180" s="30" t="s">
        <v>51</v>
      </c>
      <c r="I4180" s="30" t="s">
        <v>113</v>
      </c>
      <c r="J4180" s="31" t="s">
        <v>103</v>
      </c>
      <c r="K4180" s="30" t="s">
        <v>104</v>
      </c>
      <c r="L4180" s="32" t="s">
        <v>265</v>
      </c>
      <c r="M4180" s="30" t="s">
        <v>105</v>
      </c>
      <c r="N4180" s="30" t="s">
        <v>3025</v>
      </c>
      <c r="O4180" s="30" t="s">
        <v>107</v>
      </c>
      <c r="P4180" s="32" t="s">
        <v>46</v>
      </c>
      <c r="Q4180" s="54">
        <f>VLOOKUP(C4180,[1]Hoja2!$B$1:$AH$6025,32,FALSE)</f>
        <v>2017</v>
      </c>
      <c r="R4180" s="64">
        <f>VLOOKUP(C4180,[1]Hoja2!$B$1:$AH$6025,33,FALSE)</f>
        <v>100334.54</v>
      </c>
      <c r="S4180" s="30">
        <v>100334.54</v>
      </c>
      <c r="T4180" s="30">
        <v>100334.54</v>
      </c>
      <c r="U4180" s="30">
        <v>100334.54</v>
      </c>
      <c r="V4180" s="30">
        <v>71799.78</v>
      </c>
      <c r="W4180" s="30">
        <v>71799.78</v>
      </c>
      <c r="X4180" s="30">
        <v>71799.78</v>
      </c>
      <c r="Y4180" s="33">
        <f t="shared" si="65"/>
        <v>71.560381898397111</v>
      </c>
      <c r="Z4180" s="32">
        <v>0</v>
      </c>
      <c r="AA4180" s="32" t="s">
        <v>3323</v>
      </c>
      <c r="AB4180" s="26">
        <v>3</v>
      </c>
      <c r="AC4180" s="33">
        <v>0</v>
      </c>
      <c r="AD4180" s="33">
        <v>71.56</v>
      </c>
      <c r="AE4180" s="34" t="s">
        <v>5213</v>
      </c>
      <c r="AF4180" s="11"/>
    </row>
    <row r="4181" spans="2:32" ht="62.25" x14ac:dyDescent="0.5">
      <c r="B4181" s="11"/>
      <c r="C4181" s="28" t="s">
        <v>13203</v>
      </c>
      <c r="D4181" s="28" t="s">
        <v>13204</v>
      </c>
      <c r="E4181" s="29" t="s">
        <v>13205</v>
      </c>
      <c r="F4181" s="29" t="s">
        <v>1</v>
      </c>
      <c r="G4181" s="29" t="s">
        <v>51</v>
      </c>
      <c r="H4181" s="30" t="s">
        <v>51</v>
      </c>
      <c r="I4181" s="30" t="s">
        <v>113</v>
      </c>
      <c r="J4181" s="31" t="s">
        <v>103</v>
      </c>
      <c r="K4181" s="30" t="s">
        <v>104</v>
      </c>
      <c r="L4181" s="32" t="s">
        <v>265</v>
      </c>
      <c r="M4181" s="30" t="s">
        <v>105</v>
      </c>
      <c r="N4181" s="30" t="s">
        <v>3025</v>
      </c>
      <c r="O4181" s="30" t="s">
        <v>107</v>
      </c>
      <c r="P4181" s="32" t="s">
        <v>46</v>
      </c>
      <c r="Q4181" s="54">
        <f>VLOOKUP(C4181,[1]Hoja2!$B$1:$AH$6025,32,FALSE)</f>
        <v>2017</v>
      </c>
      <c r="R4181" s="64">
        <f>VLOOKUP(C4181,[1]Hoja2!$B$1:$AH$6025,33,FALSE)</f>
        <v>85429.43</v>
      </c>
      <c r="S4181" s="30">
        <v>85429.43</v>
      </c>
      <c r="T4181" s="30">
        <v>85429.43</v>
      </c>
      <c r="U4181" s="30">
        <v>85429.43</v>
      </c>
      <c r="V4181" s="30">
        <v>25628.83</v>
      </c>
      <c r="W4181" s="30">
        <v>25628.83</v>
      </c>
      <c r="X4181" s="30">
        <v>25628.83</v>
      </c>
      <c r="Y4181" s="33">
        <f t="shared" si="65"/>
        <v>30.0000011705568</v>
      </c>
      <c r="Z4181" s="32">
        <v>0</v>
      </c>
      <c r="AA4181" s="32" t="s">
        <v>3323</v>
      </c>
      <c r="AB4181" s="26">
        <v>4</v>
      </c>
      <c r="AC4181" s="33">
        <v>0</v>
      </c>
      <c r="AD4181" s="33">
        <v>30</v>
      </c>
      <c r="AE4181" s="34" t="s">
        <v>5213</v>
      </c>
      <c r="AF4181" s="11"/>
    </row>
    <row r="4182" spans="2:32" ht="62.25" x14ac:dyDescent="0.5">
      <c r="B4182" s="11"/>
      <c r="C4182" s="28" t="s">
        <v>13206</v>
      </c>
      <c r="D4182" s="28" t="s">
        <v>13207</v>
      </c>
      <c r="E4182" s="29" t="s">
        <v>13208</v>
      </c>
      <c r="F4182" s="29" t="s">
        <v>1</v>
      </c>
      <c r="G4182" s="29" t="s">
        <v>51</v>
      </c>
      <c r="H4182" s="30" t="s">
        <v>51</v>
      </c>
      <c r="I4182" s="30" t="s">
        <v>113</v>
      </c>
      <c r="J4182" s="31" t="s">
        <v>103</v>
      </c>
      <c r="K4182" s="30" t="s">
        <v>104</v>
      </c>
      <c r="L4182" s="32" t="s">
        <v>265</v>
      </c>
      <c r="M4182" s="30" t="s">
        <v>105</v>
      </c>
      <c r="N4182" s="30" t="s">
        <v>3025</v>
      </c>
      <c r="O4182" s="30" t="s">
        <v>348</v>
      </c>
      <c r="P4182" s="32" t="s">
        <v>46</v>
      </c>
      <c r="Q4182" s="54">
        <f>VLOOKUP(C4182,[1]Hoja2!$B$1:$AH$6025,32,FALSE)</f>
        <v>2017</v>
      </c>
      <c r="R4182" s="64">
        <f>VLOOKUP(C4182,[1]Hoja2!$B$1:$AH$6025,33,FALSE)</f>
        <v>408822.22</v>
      </c>
      <c r="S4182" s="30">
        <v>408822.22</v>
      </c>
      <c r="T4182" s="30">
        <v>408822.22</v>
      </c>
      <c r="U4182" s="30">
        <v>408822.22</v>
      </c>
      <c r="V4182" s="30">
        <v>139326.76</v>
      </c>
      <c r="W4182" s="30">
        <v>139326.76</v>
      </c>
      <c r="X4182" s="30">
        <v>139326.76</v>
      </c>
      <c r="Y4182" s="33">
        <f t="shared" si="65"/>
        <v>34.080036060662266</v>
      </c>
      <c r="Z4182" s="32">
        <v>0</v>
      </c>
      <c r="AA4182" s="32" t="s">
        <v>3335</v>
      </c>
      <c r="AB4182" s="26">
        <v>619</v>
      </c>
      <c r="AC4182" s="33">
        <v>0</v>
      </c>
      <c r="AD4182" s="33">
        <v>34.08</v>
      </c>
      <c r="AE4182" s="34" t="s">
        <v>5213</v>
      </c>
      <c r="AF4182" s="11"/>
    </row>
    <row r="4183" spans="2:32" ht="62.25" x14ac:dyDescent="0.5">
      <c r="B4183" s="11"/>
      <c r="C4183" s="28" t="s">
        <v>13209</v>
      </c>
      <c r="D4183" s="28" t="s">
        <v>13210</v>
      </c>
      <c r="E4183" s="29" t="s">
        <v>13211</v>
      </c>
      <c r="F4183" s="29" t="s">
        <v>1</v>
      </c>
      <c r="G4183" s="29" t="s">
        <v>51</v>
      </c>
      <c r="H4183" s="30" t="s">
        <v>51</v>
      </c>
      <c r="I4183" s="30" t="s">
        <v>113</v>
      </c>
      <c r="J4183" s="31" t="s">
        <v>103</v>
      </c>
      <c r="K4183" s="30" t="s">
        <v>104</v>
      </c>
      <c r="L4183" s="32" t="s">
        <v>265</v>
      </c>
      <c r="M4183" s="30" t="s">
        <v>105</v>
      </c>
      <c r="N4183" s="30" t="s">
        <v>3025</v>
      </c>
      <c r="O4183" s="30" t="s">
        <v>107</v>
      </c>
      <c r="P4183" s="32" t="s">
        <v>46</v>
      </c>
      <c r="Q4183" s="54">
        <f>VLOOKUP(C4183,[1]Hoja2!$B$1:$AH$6025,32,FALSE)</f>
        <v>2017</v>
      </c>
      <c r="R4183" s="64">
        <f>VLOOKUP(C4183,[1]Hoja2!$B$1:$AH$6025,33,FALSE)</f>
        <v>90559.65</v>
      </c>
      <c r="S4183" s="30">
        <v>90559.65</v>
      </c>
      <c r="T4183" s="30">
        <v>90559.65</v>
      </c>
      <c r="U4183" s="30">
        <v>90559.65</v>
      </c>
      <c r="V4183" s="30">
        <v>57920.6</v>
      </c>
      <c r="W4183" s="30">
        <v>57920.6</v>
      </c>
      <c r="X4183" s="30">
        <v>57920.6</v>
      </c>
      <c r="Y4183" s="33">
        <f t="shared" si="65"/>
        <v>63.958506906773607</v>
      </c>
      <c r="Z4183" s="32">
        <v>0</v>
      </c>
      <c r="AA4183" s="32" t="s">
        <v>3323</v>
      </c>
      <c r="AB4183" s="26">
        <v>5</v>
      </c>
      <c r="AC4183" s="33">
        <v>0</v>
      </c>
      <c r="AD4183" s="33">
        <v>63.96</v>
      </c>
      <c r="AE4183" s="34" t="s">
        <v>5213</v>
      </c>
      <c r="AF4183" s="11"/>
    </row>
    <row r="4184" spans="2:32" ht="62.25" x14ac:dyDescent="0.5">
      <c r="B4184" s="11"/>
      <c r="C4184" s="28" t="s">
        <v>13212</v>
      </c>
      <c r="D4184" s="28" t="s">
        <v>13213</v>
      </c>
      <c r="E4184" s="29" t="s">
        <v>13214</v>
      </c>
      <c r="F4184" s="29" t="s">
        <v>1</v>
      </c>
      <c r="G4184" s="29" t="s">
        <v>51</v>
      </c>
      <c r="H4184" s="30" t="s">
        <v>51</v>
      </c>
      <c r="I4184" s="30" t="s">
        <v>113</v>
      </c>
      <c r="J4184" s="31" t="s">
        <v>103</v>
      </c>
      <c r="K4184" s="30" t="s">
        <v>104</v>
      </c>
      <c r="L4184" s="32" t="s">
        <v>265</v>
      </c>
      <c r="M4184" s="30" t="s">
        <v>105</v>
      </c>
      <c r="N4184" s="30" t="s">
        <v>3025</v>
      </c>
      <c r="O4184" s="30" t="s">
        <v>107</v>
      </c>
      <c r="P4184" s="32" t="s">
        <v>46</v>
      </c>
      <c r="Q4184" s="54">
        <f>VLOOKUP(C4184,[1]Hoja2!$B$1:$AH$6025,32,FALSE)</f>
        <v>2017</v>
      </c>
      <c r="R4184" s="64">
        <f>VLOOKUP(C4184,[1]Hoja2!$B$1:$AH$6025,33,FALSE)</f>
        <v>90559.65</v>
      </c>
      <c r="S4184" s="30">
        <v>90559.65</v>
      </c>
      <c r="T4184" s="30">
        <v>90559.65</v>
      </c>
      <c r="U4184" s="30">
        <v>90559.65</v>
      </c>
      <c r="V4184" s="30">
        <v>27167.9</v>
      </c>
      <c r="W4184" s="30">
        <v>27167.9</v>
      </c>
      <c r="X4184" s="30">
        <v>27167.9</v>
      </c>
      <c r="Y4184" s="33">
        <f t="shared" si="65"/>
        <v>30.000005521222757</v>
      </c>
      <c r="Z4184" s="32">
        <v>0</v>
      </c>
      <c r="AA4184" s="32" t="s">
        <v>3323</v>
      </c>
      <c r="AB4184" s="26">
        <v>3</v>
      </c>
      <c r="AC4184" s="33">
        <v>0</v>
      </c>
      <c r="AD4184" s="33">
        <v>30</v>
      </c>
      <c r="AE4184" s="34" t="s">
        <v>5213</v>
      </c>
      <c r="AF4184" s="11"/>
    </row>
    <row r="4185" spans="2:32" ht="62.25" x14ac:dyDescent="0.5">
      <c r="B4185" s="11"/>
      <c r="C4185" s="28" t="s">
        <v>13215</v>
      </c>
      <c r="D4185" s="28" t="s">
        <v>13216</v>
      </c>
      <c r="E4185" s="29" t="s">
        <v>13217</v>
      </c>
      <c r="F4185" s="29" t="s">
        <v>1</v>
      </c>
      <c r="G4185" s="29" t="s">
        <v>51</v>
      </c>
      <c r="H4185" s="30" t="s">
        <v>51</v>
      </c>
      <c r="I4185" s="30" t="s">
        <v>113</v>
      </c>
      <c r="J4185" s="31" t="s">
        <v>103</v>
      </c>
      <c r="K4185" s="30" t="s">
        <v>104</v>
      </c>
      <c r="L4185" s="32" t="s">
        <v>40</v>
      </c>
      <c r="M4185" s="30" t="s">
        <v>105</v>
      </c>
      <c r="N4185" s="30" t="s">
        <v>3025</v>
      </c>
      <c r="O4185" s="30" t="s">
        <v>348</v>
      </c>
      <c r="P4185" s="32" t="s">
        <v>46</v>
      </c>
      <c r="Q4185" s="54">
        <f>VLOOKUP(C4185,[1]Hoja2!$B$1:$AH$6025,32,FALSE)</f>
        <v>2017</v>
      </c>
      <c r="R4185" s="64">
        <f>VLOOKUP(C4185,[1]Hoja2!$B$1:$AH$6025,33,FALSE)</f>
        <v>25137.23</v>
      </c>
      <c r="S4185" s="30">
        <v>25137.23</v>
      </c>
      <c r="T4185" s="30">
        <v>25137.23</v>
      </c>
      <c r="U4185" s="30">
        <v>25137.23</v>
      </c>
      <c r="V4185" s="30">
        <v>18836.169999999998</v>
      </c>
      <c r="W4185" s="30">
        <v>18836.169999999998</v>
      </c>
      <c r="X4185" s="30">
        <v>18836.169999999998</v>
      </c>
      <c r="Y4185" s="33">
        <f t="shared" si="65"/>
        <v>74.933355823215194</v>
      </c>
      <c r="Z4185" s="32">
        <v>0</v>
      </c>
      <c r="AA4185" s="32" t="s">
        <v>4148</v>
      </c>
      <c r="AB4185" s="26">
        <v>8</v>
      </c>
      <c r="AC4185" s="33">
        <v>100</v>
      </c>
      <c r="AD4185" s="33">
        <v>74.930000000000007</v>
      </c>
      <c r="AE4185" s="34" t="s">
        <v>5213</v>
      </c>
      <c r="AF4185" s="11"/>
    </row>
    <row r="4186" spans="2:32" ht="62.25" x14ac:dyDescent="0.5">
      <c r="B4186" s="11"/>
      <c r="C4186" s="28" t="s">
        <v>13218</v>
      </c>
      <c r="D4186" s="28" t="s">
        <v>13219</v>
      </c>
      <c r="E4186" s="29" t="s">
        <v>13220</v>
      </c>
      <c r="F4186" s="29" t="s">
        <v>1</v>
      </c>
      <c r="G4186" s="29" t="s">
        <v>51</v>
      </c>
      <c r="H4186" s="30" t="s">
        <v>51</v>
      </c>
      <c r="I4186" s="30" t="s">
        <v>113</v>
      </c>
      <c r="J4186" s="31" t="s">
        <v>103</v>
      </c>
      <c r="K4186" s="30" t="s">
        <v>104</v>
      </c>
      <c r="L4186" s="32" t="s">
        <v>265</v>
      </c>
      <c r="M4186" s="30" t="s">
        <v>105</v>
      </c>
      <c r="N4186" s="30" t="s">
        <v>3025</v>
      </c>
      <c r="O4186" s="30" t="s">
        <v>348</v>
      </c>
      <c r="P4186" s="32" t="s">
        <v>46</v>
      </c>
      <c r="Q4186" s="54">
        <f>VLOOKUP(C4186,[1]Hoja2!$B$1:$AH$6025,32,FALSE)</f>
        <v>2017</v>
      </c>
      <c r="R4186" s="64">
        <f>VLOOKUP(C4186,[1]Hoja2!$B$1:$AH$6025,33,FALSE)</f>
        <v>332657.96999999997</v>
      </c>
      <c r="S4186" s="30">
        <v>332657.96999999997</v>
      </c>
      <c r="T4186" s="30">
        <v>332657.96999999997</v>
      </c>
      <c r="U4186" s="30">
        <v>332657.96999999997</v>
      </c>
      <c r="V4186" s="30">
        <v>272158.38</v>
      </c>
      <c r="W4186" s="30">
        <v>272158.38</v>
      </c>
      <c r="X4186" s="30">
        <v>272158.38</v>
      </c>
      <c r="Y4186" s="33">
        <f t="shared" si="65"/>
        <v>81.813275058463205</v>
      </c>
      <c r="Z4186" s="32">
        <v>0</v>
      </c>
      <c r="AA4186" s="32" t="s">
        <v>3335</v>
      </c>
      <c r="AB4186" s="26">
        <v>504</v>
      </c>
      <c r="AC4186" s="33">
        <v>0</v>
      </c>
      <c r="AD4186" s="33">
        <v>81.81</v>
      </c>
      <c r="AE4186" s="34" t="s">
        <v>5213</v>
      </c>
      <c r="AF4186" s="11"/>
    </row>
    <row r="4187" spans="2:32" ht="62.25" x14ac:dyDescent="0.5">
      <c r="B4187" s="11"/>
      <c r="C4187" s="28" t="s">
        <v>13221</v>
      </c>
      <c r="D4187" s="28" t="s">
        <v>13222</v>
      </c>
      <c r="E4187" s="29" t="s">
        <v>13223</v>
      </c>
      <c r="F4187" s="29" t="s">
        <v>1</v>
      </c>
      <c r="G4187" s="29" t="s">
        <v>51</v>
      </c>
      <c r="H4187" s="30" t="s">
        <v>51</v>
      </c>
      <c r="I4187" s="30" t="s">
        <v>113</v>
      </c>
      <c r="J4187" s="31" t="s">
        <v>103</v>
      </c>
      <c r="K4187" s="30" t="s">
        <v>104</v>
      </c>
      <c r="L4187" s="32" t="s">
        <v>265</v>
      </c>
      <c r="M4187" s="30" t="s">
        <v>105</v>
      </c>
      <c r="N4187" s="30" t="s">
        <v>3025</v>
      </c>
      <c r="O4187" s="30" t="s">
        <v>107</v>
      </c>
      <c r="P4187" s="32" t="s">
        <v>46</v>
      </c>
      <c r="Q4187" s="54">
        <f>VLOOKUP(C4187,[1]Hoja2!$B$1:$AH$6025,32,FALSE)</f>
        <v>2017</v>
      </c>
      <c r="R4187" s="64">
        <f>VLOOKUP(C4187,[1]Hoja2!$B$1:$AH$6025,33,FALSE)</f>
        <v>68719.33</v>
      </c>
      <c r="S4187" s="30">
        <v>68719.33</v>
      </c>
      <c r="T4187" s="30">
        <v>68719.33</v>
      </c>
      <c r="U4187" s="30">
        <v>68719.33</v>
      </c>
      <c r="V4187" s="30">
        <v>55201.57</v>
      </c>
      <c r="W4187" s="30">
        <v>55201.57</v>
      </c>
      <c r="X4187" s="30">
        <v>55201.57</v>
      </c>
      <c r="Y4187" s="33">
        <f t="shared" si="65"/>
        <v>80.329028237033157</v>
      </c>
      <c r="Z4187" s="32">
        <v>0</v>
      </c>
      <c r="AA4187" s="32" t="s">
        <v>3323</v>
      </c>
      <c r="AB4187" s="26">
        <v>8</v>
      </c>
      <c r="AC4187" s="33">
        <v>0</v>
      </c>
      <c r="AD4187" s="33">
        <v>80.33</v>
      </c>
      <c r="AE4187" s="34" t="s">
        <v>5213</v>
      </c>
      <c r="AF4187" s="11"/>
    </row>
    <row r="4188" spans="2:32" ht="62.25" x14ac:dyDescent="0.5">
      <c r="B4188" s="11"/>
      <c r="C4188" s="28" t="s">
        <v>13224</v>
      </c>
      <c r="D4188" s="28" t="s">
        <v>13225</v>
      </c>
      <c r="E4188" s="29" t="s">
        <v>13226</v>
      </c>
      <c r="F4188" s="29" t="s">
        <v>1</v>
      </c>
      <c r="G4188" s="29" t="s">
        <v>51</v>
      </c>
      <c r="H4188" s="30" t="s">
        <v>51</v>
      </c>
      <c r="I4188" s="30" t="s">
        <v>113</v>
      </c>
      <c r="J4188" s="31" t="s">
        <v>103</v>
      </c>
      <c r="K4188" s="30" t="s">
        <v>104</v>
      </c>
      <c r="L4188" s="32" t="s">
        <v>265</v>
      </c>
      <c r="M4188" s="30" t="s">
        <v>105</v>
      </c>
      <c r="N4188" s="30" t="s">
        <v>3025</v>
      </c>
      <c r="O4188" s="30" t="s">
        <v>107</v>
      </c>
      <c r="P4188" s="32" t="s">
        <v>46</v>
      </c>
      <c r="Q4188" s="54">
        <f>VLOOKUP(C4188,[1]Hoja2!$B$1:$AH$6025,32,FALSE)</f>
        <v>2017</v>
      </c>
      <c r="R4188" s="64">
        <f>VLOOKUP(C4188,[1]Hoja2!$B$1:$AH$6025,33,FALSE)</f>
        <v>90559.65</v>
      </c>
      <c r="S4188" s="30">
        <v>90559.65</v>
      </c>
      <c r="T4188" s="30">
        <v>90559.65</v>
      </c>
      <c r="U4188" s="30">
        <v>90559.65</v>
      </c>
      <c r="V4188" s="30">
        <v>57867.95</v>
      </c>
      <c r="W4188" s="30">
        <v>57867.95</v>
      </c>
      <c r="X4188" s="30">
        <v>57867.95</v>
      </c>
      <c r="Y4188" s="33">
        <f t="shared" si="65"/>
        <v>63.900368431194245</v>
      </c>
      <c r="Z4188" s="32">
        <v>0</v>
      </c>
      <c r="AA4188" s="32" t="s">
        <v>3323</v>
      </c>
      <c r="AB4188" s="26">
        <v>6</v>
      </c>
      <c r="AC4188" s="33">
        <v>0</v>
      </c>
      <c r="AD4188" s="33">
        <v>63.9</v>
      </c>
      <c r="AE4188" s="34" t="s">
        <v>5213</v>
      </c>
      <c r="AF4188" s="11"/>
    </row>
    <row r="4189" spans="2:32" ht="62.25" x14ac:dyDescent="0.5">
      <c r="B4189" s="11"/>
      <c r="C4189" s="28" t="s">
        <v>13227</v>
      </c>
      <c r="D4189" s="28" t="s">
        <v>13228</v>
      </c>
      <c r="E4189" s="29" t="s">
        <v>13229</v>
      </c>
      <c r="F4189" s="29" t="s">
        <v>1</v>
      </c>
      <c r="G4189" s="29" t="s">
        <v>51</v>
      </c>
      <c r="H4189" s="30" t="s">
        <v>51</v>
      </c>
      <c r="I4189" s="30" t="s">
        <v>113</v>
      </c>
      <c r="J4189" s="31" t="s">
        <v>103</v>
      </c>
      <c r="K4189" s="30" t="s">
        <v>104</v>
      </c>
      <c r="L4189" s="32" t="s">
        <v>265</v>
      </c>
      <c r="M4189" s="30" t="s">
        <v>105</v>
      </c>
      <c r="N4189" s="30" t="s">
        <v>3025</v>
      </c>
      <c r="O4189" s="30" t="s">
        <v>107</v>
      </c>
      <c r="P4189" s="32" t="s">
        <v>46</v>
      </c>
      <c r="Q4189" s="54">
        <f>VLOOKUP(C4189,[1]Hoja2!$B$1:$AH$6025,32,FALSE)</f>
        <v>2017</v>
      </c>
      <c r="R4189" s="64">
        <f>VLOOKUP(C4189,[1]Hoja2!$B$1:$AH$6025,33,FALSE)</f>
        <v>85429.43</v>
      </c>
      <c r="S4189" s="30">
        <v>85429.43</v>
      </c>
      <c r="T4189" s="30">
        <v>85429.43</v>
      </c>
      <c r="U4189" s="30">
        <v>85429.43</v>
      </c>
      <c r="V4189" s="30">
        <v>54091.49</v>
      </c>
      <c r="W4189" s="30">
        <v>54091.49</v>
      </c>
      <c r="X4189" s="30">
        <v>54091.49</v>
      </c>
      <c r="Y4189" s="33">
        <f t="shared" si="65"/>
        <v>63.317161310803549</v>
      </c>
      <c r="Z4189" s="32">
        <v>0</v>
      </c>
      <c r="AA4189" s="32" t="s">
        <v>3323</v>
      </c>
      <c r="AB4189" s="26">
        <v>3</v>
      </c>
      <c r="AC4189" s="33">
        <v>0</v>
      </c>
      <c r="AD4189" s="33">
        <v>63.32</v>
      </c>
      <c r="AE4189" s="34" t="s">
        <v>5213</v>
      </c>
      <c r="AF4189" s="11"/>
    </row>
    <row r="4190" spans="2:32" ht="62.25" x14ac:dyDescent="0.5">
      <c r="B4190" s="11"/>
      <c r="C4190" s="28" t="s">
        <v>13230</v>
      </c>
      <c r="D4190" s="28" t="s">
        <v>13231</v>
      </c>
      <c r="E4190" s="29" t="s">
        <v>13232</v>
      </c>
      <c r="F4190" s="29" t="s">
        <v>1</v>
      </c>
      <c r="G4190" s="29" t="s">
        <v>51</v>
      </c>
      <c r="H4190" s="30" t="s">
        <v>51</v>
      </c>
      <c r="I4190" s="30" t="s">
        <v>113</v>
      </c>
      <c r="J4190" s="31" t="s">
        <v>103</v>
      </c>
      <c r="K4190" s="30" t="s">
        <v>104</v>
      </c>
      <c r="L4190" s="32" t="s">
        <v>265</v>
      </c>
      <c r="M4190" s="30" t="s">
        <v>105</v>
      </c>
      <c r="N4190" s="30" t="s">
        <v>3025</v>
      </c>
      <c r="O4190" s="30" t="s">
        <v>348</v>
      </c>
      <c r="P4190" s="32" t="s">
        <v>46</v>
      </c>
      <c r="Q4190" s="54">
        <f>VLOOKUP(C4190,[1]Hoja2!$B$1:$AH$6025,32,FALSE)</f>
        <v>2017</v>
      </c>
      <c r="R4190" s="64">
        <f>VLOOKUP(C4190,[1]Hoja2!$B$1:$AH$6025,33,FALSE)</f>
        <v>335267.78999999998</v>
      </c>
      <c r="S4190" s="30">
        <v>335267.78999999998</v>
      </c>
      <c r="T4190" s="30">
        <v>335267.78999999998</v>
      </c>
      <c r="U4190" s="30">
        <v>335267.78999999998</v>
      </c>
      <c r="V4190" s="30">
        <v>334689.75</v>
      </c>
      <c r="W4190" s="30">
        <v>334689.75</v>
      </c>
      <c r="X4190" s="30">
        <v>334689.75</v>
      </c>
      <c r="Y4190" s="33">
        <f t="shared" si="65"/>
        <v>99.827588567335994</v>
      </c>
      <c r="Z4190" s="32">
        <v>0</v>
      </c>
      <c r="AA4190" s="32" t="s">
        <v>3335</v>
      </c>
      <c r="AB4190" s="26">
        <v>561</v>
      </c>
      <c r="AC4190" s="33">
        <v>0</v>
      </c>
      <c r="AD4190" s="33">
        <v>100</v>
      </c>
      <c r="AE4190" s="34" t="s">
        <v>5213</v>
      </c>
      <c r="AF4190" s="11"/>
    </row>
    <row r="4191" spans="2:32" ht="62.25" x14ac:dyDescent="0.5">
      <c r="B4191" s="11"/>
      <c r="C4191" s="28" t="s">
        <v>13233</v>
      </c>
      <c r="D4191" s="28" t="s">
        <v>13234</v>
      </c>
      <c r="E4191" s="29" t="s">
        <v>13235</v>
      </c>
      <c r="F4191" s="29" t="s">
        <v>1</v>
      </c>
      <c r="G4191" s="29" t="s">
        <v>51</v>
      </c>
      <c r="H4191" s="30" t="s">
        <v>51</v>
      </c>
      <c r="I4191" s="30" t="s">
        <v>113</v>
      </c>
      <c r="J4191" s="31" t="s">
        <v>103</v>
      </c>
      <c r="K4191" s="30" t="s">
        <v>104</v>
      </c>
      <c r="L4191" s="32" t="s">
        <v>40</v>
      </c>
      <c r="M4191" s="30" t="s">
        <v>105</v>
      </c>
      <c r="N4191" s="30" t="s">
        <v>3025</v>
      </c>
      <c r="O4191" s="30" t="s">
        <v>107</v>
      </c>
      <c r="P4191" s="32" t="s">
        <v>46</v>
      </c>
      <c r="Q4191" s="54">
        <f>VLOOKUP(C4191,[1]Hoja2!$B$1:$AH$6025,32,FALSE)</f>
        <v>2017</v>
      </c>
      <c r="R4191" s="64">
        <f>VLOOKUP(C4191,[1]Hoja2!$B$1:$AH$6025,33,FALSE)</f>
        <v>60717.16</v>
      </c>
      <c r="S4191" s="30">
        <v>60717.16</v>
      </c>
      <c r="T4191" s="30">
        <v>60717.16</v>
      </c>
      <c r="U4191" s="30">
        <v>60717.16</v>
      </c>
      <c r="V4191" s="30">
        <v>18215.14</v>
      </c>
      <c r="W4191" s="30">
        <v>18215.14</v>
      </c>
      <c r="X4191" s="30">
        <v>18215.14</v>
      </c>
      <c r="Y4191" s="33">
        <f t="shared" si="65"/>
        <v>29.999986824153169</v>
      </c>
      <c r="Z4191" s="32">
        <v>0</v>
      </c>
      <c r="AA4191" s="32" t="s">
        <v>3312</v>
      </c>
      <c r="AB4191" s="26">
        <v>8</v>
      </c>
      <c r="AC4191" s="33">
        <v>100</v>
      </c>
      <c r="AD4191" s="33">
        <v>30</v>
      </c>
      <c r="AE4191" s="34" t="s">
        <v>5213</v>
      </c>
      <c r="AF4191" s="11"/>
    </row>
    <row r="4192" spans="2:32" ht="62.25" x14ac:dyDescent="0.5">
      <c r="B4192" s="11"/>
      <c r="C4192" s="28" t="s">
        <v>13236</v>
      </c>
      <c r="D4192" s="28" t="s">
        <v>13237</v>
      </c>
      <c r="E4192" s="29" t="s">
        <v>13238</v>
      </c>
      <c r="F4192" s="29" t="s">
        <v>1</v>
      </c>
      <c r="G4192" s="29" t="s">
        <v>51</v>
      </c>
      <c r="H4192" s="30" t="s">
        <v>51</v>
      </c>
      <c r="I4192" s="30" t="s">
        <v>113</v>
      </c>
      <c r="J4192" s="31" t="s">
        <v>103</v>
      </c>
      <c r="K4192" s="30" t="s">
        <v>104</v>
      </c>
      <c r="L4192" s="32" t="s">
        <v>265</v>
      </c>
      <c r="M4192" s="30" t="s">
        <v>105</v>
      </c>
      <c r="N4192" s="30" t="s">
        <v>3025</v>
      </c>
      <c r="O4192" s="30" t="s">
        <v>107</v>
      </c>
      <c r="P4192" s="32" t="s">
        <v>46</v>
      </c>
      <c r="Q4192" s="54">
        <f>VLOOKUP(C4192,[1]Hoja2!$B$1:$AH$6025,32,FALSE)</f>
        <v>2017</v>
      </c>
      <c r="R4192" s="64">
        <f>VLOOKUP(C4192,[1]Hoja2!$B$1:$AH$6025,33,FALSE)</f>
        <v>100334.54</v>
      </c>
      <c r="S4192" s="30">
        <v>100334.54</v>
      </c>
      <c r="T4192" s="30">
        <v>100334.54</v>
      </c>
      <c r="U4192" s="30">
        <v>100334.54</v>
      </c>
      <c r="V4192" s="30">
        <v>70147.839999999997</v>
      </c>
      <c r="W4192" s="30">
        <v>70147.839999999997</v>
      </c>
      <c r="X4192" s="30">
        <v>70147.839999999997</v>
      </c>
      <c r="Y4192" s="33">
        <f t="shared" si="65"/>
        <v>69.913949872097874</v>
      </c>
      <c r="Z4192" s="32">
        <v>0</v>
      </c>
      <c r="AA4192" s="32" t="s">
        <v>3323</v>
      </c>
      <c r="AB4192" s="26">
        <v>2</v>
      </c>
      <c r="AC4192" s="33">
        <v>0</v>
      </c>
      <c r="AD4192" s="33">
        <v>69.91</v>
      </c>
      <c r="AE4192" s="34" t="s">
        <v>5213</v>
      </c>
      <c r="AF4192" s="11"/>
    </row>
    <row r="4193" spans="2:32" ht="62.25" x14ac:dyDescent="0.5">
      <c r="B4193" s="11"/>
      <c r="C4193" s="28" t="s">
        <v>13239</v>
      </c>
      <c r="D4193" s="28" t="s">
        <v>13240</v>
      </c>
      <c r="E4193" s="29" t="s">
        <v>13241</v>
      </c>
      <c r="F4193" s="29" t="s">
        <v>1</v>
      </c>
      <c r="G4193" s="29" t="s">
        <v>51</v>
      </c>
      <c r="H4193" s="30" t="s">
        <v>51</v>
      </c>
      <c r="I4193" s="30" t="s">
        <v>113</v>
      </c>
      <c r="J4193" s="31" t="s">
        <v>103</v>
      </c>
      <c r="K4193" s="30" t="s">
        <v>104</v>
      </c>
      <c r="L4193" s="32" t="s">
        <v>40</v>
      </c>
      <c r="M4193" s="30" t="s">
        <v>105</v>
      </c>
      <c r="N4193" s="30" t="s">
        <v>3025</v>
      </c>
      <c r="O4193" s="30" t="s">
        <v>348</v>
      </c>
      <c r="P4193" s="32" t="s">
        <v>46</v>
      </c>
      <c r="Q4193" s="54">
        <f>VLOOKUP(C4193,[1]Hoja2!$B$1:$AH$6025,32,FALSE)</f>
        <v>2017</v>
      </c>
      <c r="R4193" s="64">
        <f>VLOOKUP(C4193,[1]Hoja2!$B$1:$AH$6025,33,FALSE)</f>
        <v>43384.75</v>
      </c>
      <c r="S4193" s="30">
        <v>43384.75</v>
      </c>
      <c r="T4193" s="30">
        <v>43384.75</v>
      </c>
      <c r="U4193" s="30">
        <v>43384.75</v>
      </c>
      <c r="V4193" s="30">
        <v>25256.400000000001</v>
      </c>
      <c r="W4193" s="30">
        <v>25256.400000000001</v>
      </c>
      <c r="X4193" s="30">
        <v>25256.400000000001</v>
      </c>
      <c r="Y4193" s="33">
        <f t="shared" si="65"/>
        <v>58.214925751560173</v>
      </c>
      <c r="Z4193" s="32">
        <v>0</v>
      </c>
      <c r="AA4193" s="32" t="s">
        <v>4148</v>
      </c>
      <c r="AB4193" s="26">
        <v>8</v>
      </c>
      <c r="AC4193" s="33">
        <v>100</v>
      </c>
      <c r="AD4193" s="33">
        <v>58.21</v>
      </c>
      <c r="AE4193" s="34" t="s">
        <v>5213</v>
      </c>
      <c r="AF4193" s="11"/>
    </row>
    <row r="4194" spans="2:32" ht="62.25" x14ac:dyDescent="0.5">
      <c r="B4194" s="11"/>
      <c r="C4194" s="28" t="s">
        <v>13242</v>
      </c>
      <c r="D4194" s="28" t="s">
        <v>13243</v>
      </c>
      <c r="E4194" s="29" t="s">
        <v>13244</v>
      </c>
      <c r="F4194" s="29" t="s">
        <v>1</v>
      </c>
      <c r="G4194" s="29" t="s">
        <v>51</v>
      </c>
      <c r="H4194" s="30" t="s">
        <v>51</v>
      </c>
      <c r="I4194" s="30" t="s">
        <v>113</v>
      </c>
      <c r="J4194" s="31" t="s">
        <v>103</v>
      </c>
      <c r="K4194" s="30" t="s">
        <v>104</v>
      </c>
      <c r="L4194" s="32" t="s">
        <v>265</v>
      </c>
      <c r="M4194" s="30" t="s">
        <v>105</v>
      </c>
      <c r="N4194" s="30" t="s">
        <v>3025</v>
      </c>
      <c r="O4194" s="30" t="s">
        <v>348</v>
      </c>
      <c r="P4194" s="32" t="s">
        <v>46</v>
      </c>
      <c r="Q4194" s="54">
        <f>VLOOKUP(C4194,[1]Hoja2!$B$1:$AH$6025,32,FALSE)</f>
        <v>2017</v>
      </c>
      <c r="R4194" s="64">
        <f>VLOOKUP(C4194,[1]Hoja2!$B$1:$AH$6025,33,FALSE)</f>
        <v>270070.17</v>
      </c>
      <c r="S4194" s="30">
        <v>270070.17</v>
      </c>
      <c r="T4194" s="30">
        <v>270070.17</v>
      </c>
      <c r="U4194" s="30">
        <v>270070.17</v>
      </c>
      <c r="V4194" s="30">
        <v>269604.53000000003</v>
      </c>
      <c r="W4194" s="30">
        <v>269604.53000000003</v>
      </c>
      <c r="X4194" s="30">
        <v>269604.53000000003</v>
      </c>
      <c r="Y4194" s="33">
        <f t="shared" si="65"/>
        <v>99.827585549340768</v>
      </c>
      <c r="Z4194" s="32">
        <v>0</v>
      </c>
      <c r="AA4194" s="32" t="s">
        <v>3335</v>
      </c>
      <c r="AB4194" s="26">
        <v>244</v>
      </c>
      <c r="AC4194" s="33">
        <v>0</v>
      </c>
      <c r="AD4194" s="33">
        <v>100</v>
      </c>
      <c r="AE4194" s="34" t="s">
        <v>5213</v>
      </c>
      <c r="AF4194" s="11"/>
    </row>
    <row r="4195" spans="2:32" ht="62.25" x14ac:dyDescent="0.5">
      <c r="B4195" s="11"/>
      <c r="C4195" s="28" t="s">
        <v>13245</v>
      </c>
      <c r="D4195" s="28" t="s">
        <v>13246</v>
      </c>
      <c r="E4195" s="29" t="s">
        <v>13247</v>
      </c>
      <c r="F4195" s="29" t="s">
        <v>1</v>
      </c>
      <c r="G4195" s="29" t="s">
        <v>51</v>
      </c>
      <c r="H4195" s="30" t="s">
        <v>51</v>
      </c>
      <c r="I4195" s="30" t="s">
        <v>113</v>
      </c>
      <c r="J4195" s="31" t="s">
        <v>103</v>
      </c>
      <c r="K4195" s="30" t="s">
        <v>104</v>
      </c>
      <c r="L4195" s="32" t="s">
        <v>265</v>
      </c>
      <c r="M4195" s="30" t="s">
        <v>105</v>
      </c>
      <c r="N4195" s="30" t="s">
        <v>3025</v>
      </c>
      <c r="O4195" s="30" t="s">
        <v>348</v>
      </c>
      <c r="P4195" s="32" t="s">
        <v>46</v>
      </c>
      <c r="Q4195" s="54">
        <f>VLOOKUP(C4195,[1]Hoja2!$B$1:$AH$6025,32,FALSE)</f>
        <v>2017</v>
      </c>
      <c r="R4195" s="64">
        <f>VLOOKUP(C4195,[1]Hoja2!$B$1:$AH$6025,33,FALSE)</f>
        <v>390282.39</v>
      </c>
      <c r="S4195" s="30">
        <v>390282.39</v>
      </c>
      <c r="T4195" s="30">
        <v>390282.39</v>
      </c>
      <c r="U4195" s="30">
        <v>390282.39</v>
      </c>
      <c r="V4195" s="30">
        <v>390282.39</v>
      </c>
      <c r="W4195" s="30">
        <v>390282.39</v>
      </c>
      <c r="X4195" s="30">
        <v>390282.39</v>
      </c>
      <c r="Y4195" s="33">
        <f t="shared" si="65"/>
        <v>100</v>
      </c>
      <c r="Z4195" s="32">
        <v>0</v>
      </c>
      <c r="AA4195" s="32" t="s">
        <v>3335</v>
      </c>
      <c r="AB4195" s="26">
        <v>734</v>
      </c>
      <c r="AC4195" s="33">
        <v>0</v>
      </c>
      <c r="AD4195" s="33">
        <v>100</v>
      </c>
      <c r="AE4195" s="34" t="s">
        <v>5213</v>
      </c>
      <c r="AF4195" s="11"/>
    </row>
    <row r="4196" spans="2:32" ht="62.25" x14ac:dyDescent="0.5">
      <c r="B4196" s="11"/>
      <c r="C4196" s="28" t="s">
        <v>13248</v>
      </c>
      <c r="D4196" s="28" t="s">
        <v>13249</v>
      </c>
      <c r="E4196" s="29" t="s">
        <v>13250</v>
      </c>
      <c r="F4196" s="29" t="s">
        <v>1</v>
      </c>
      <c r="G4196" s="29" t="s">
        <v>51</v>
      </c>
      <c r="H4196" s="30" t="s">
        <v>51</v>
      </c>
      <c r="I4196" s="30" t="s">
        <v>113</v>
      </c>
      <c r="J4196" s="31" t="s">
        <v>103</v>
      </c>
      <c r="K4196" s="30" t="s">
        <v>104</v>
      </c>
      <c r="L4196" s="32" t="s">
        <v>265</v>
      </c>
      <c r="M4196" s="30" t="s">
        <v>105</v>
      </c>
      <c r="N4196" s="30" t="s">
        <v>3025</v>
      </c>
      <c r="O4196" s="30" t="s">
        <v>107</v>
      </c>
      <c r="P4196" s="32" t="s">
        <v>46</v>
      </c>
      <c r="Q4196" s="54">
        <f>VLOOKUP(C4196,[1]Hoja2!$B$1:$AH$6025,32,FALSE)</f>
        <v>2017</v>
      </c>
      <c r="R4196" s="64">
        <f>VLOOKUP(C4196,[1]Hoja2!$B$1:$AH$6025,33,FALSE)</f>
        <v>105464.75</v>
      </c>
      <c r="S4196" s="30">
        <v>105464.75</v>
      </c>
      <c r="T4196" s="30">
        <v>105464.75</v>
      </c>
      <c r="U4196" s="30">
        <v>105464.75</v>
      </c>
      <c r="V4196" s="30">
        <v>68282.16</v>
      </c>
      <c r="W4196" s="30">
        <v>68282.16</v>
      </c>
      <c r="X4196" s="30">
        <v>68282.16</v>
      </c>
      <c r="Y4196" s="33">
        <f t="shared" si="65"/>
        <v>64.744059033942619</v>
      </c>
      <c r="Z4196" s="32">
        <v>0</v>
      </c>
      <c r="AA4196" s="32" t="s">
        <v>3323</v>
      </c>
      <c r="AB4196" s="26">
        <v>5</v>
      </c>
      <c r="AC4196" s="33">
        <v>0</v>
      </c>
      <c r="AD4196" s="33">
        <v>64.739999999999995</v>
      </c>
      <c r="AE4196" s="34" t="s">
        <v>5213</v>
      </c>
      <c r="AF4196" s="11"/>
    </row>
    <row r="4197" spans="2:32" ht="62.25" x14ac:dyDescent="0.5">
      <c r="B4197" s="11"/>
      <c r="C4197" s="28" t="s">
        <v>13251</v>
      </c>
      <c r="D4197" s="28" t="s">
        <v>13252</v>
      </c>
      <c r="E4197" s="29" t="s">
        <v>13253</v>
      </c>
      <c r="F4197" s="29" t="s">
        <v>1</v>
      </c>
      <c r="G4197" s="29" t="s">
        <v>51</v>
      </c>
      <c r="H4197" s="30" t="s">
        <v>51</v>
      </c>
      <c r="I4197" s="30" t="s">
        <v>113</v>
      </c>
      <c r="J4197" s="31" t="s">
        <v>103</v>
      </c>
      <c r="K4197" s="30" t="s">
        <v>104</v>
      </c>
      <c r="L4197" s="32" t="s">
        <v>40</v>
      </c>
      <c r="M4197" s="30" t="s">
        <v>105</v>
      </c>
      <c r="N4197" s="30" t="s">
        <v>3025</v>
      </c>
      <c r="O4197" s="30" t="s">
        <v>348</v>
      </c>
      <c r="P4197" s="32" t="s">
        <v>46</v>
      </c>
      <c r="Q4197" s="54">
        <f>VLOOKUP(C4197,[1]Hoja2!$B$1:$AH$6025,32,FALSE)</f>
        <v>2017</v>
      </c>
      <c r="R4197" s="64">
        <f>VLOOKUP(C4197,[1]Hoja2!$B$1:$AH$6025,33,FALSE)</f>
        <v>64479.27</v>
      </c>
      <c r="S4197" s="30">
        <v>64479.27</v>
      </c>
      <c r="T4197" s="30">
        <v>64479.27</v>
      </c>
      <c r="U4197" s="30">
        <v>64479.27</v>
      </c>
      <c r="V4197" s="30">
        <v>43286.13</v>
      </c>
      <c r="W4197" s="30">
        <v>43286.13</v>
      </c>
      <c r="X4197" s="30">
        <v>43286.13</v>
      </c>
      <c r="Y4197" s="33">
        <f t="shared" si="65"/>
        <v>67.131854935702592</v>
      </c>
      <c r="Z4197" s="32">
        <v>0</v>
      </c>
      <c r="AA4197" s="32" t="s">
        <v>4148</v>
      </c>
      <c r="AB4197" s="26">
        <v>11</v>
      </c>
      <c r="AC4197" s="33">
        <v>100</v>
      </c>
      <c r="AD4197" s="33">
        <v>67.13</v>
      </c>
      <c r="AE4197" s="34" t="s">
        <v>5223</v>
      </c>
      <c r="AF4197" s="11"/>
    </row>
    <row r="4198" spans="2:32" ht="62.25" x14ac:dyDescent="0.5">
      <c r="B4198" s="11"/>
      <c r="C4198" s="28" t="s">
        <v>13254</v>
      </c>
      <c r="D4198" s="28" t="s">
        <v>13255</v>
      </c>
      <c r="E4198" s="29" t="s">
        <v>13256</v>
      </c>
      <c r="F4198" s="29" t="s">
        <v>1</v>
      </c>
      <c r="G4198" s="29" t="s">
        <v>51</v>
      </c>
      <c r="H4198" s="30" t="s">
        <v>51</v>
      </c>
      <c r="I4198" s="30" t="s">
        <v>113</v>
      </c>
      <c r="J4198" s="31" t="s">
        <v>103</v>
      </c>
      <c r="K4198" s="30" t="s">
        <v>104</v>
      </c>
      <c r="L4198" s="32" t="s">
        <v>40</v>
      </c>
      <c r="M4198" s="30" t="s">
        <v>105</v>
      </c>
      <c r="N4198" s="30" t="s">
        <v>3025</v>
      </c>
      <c r="O4198" s="30" t="s">
        <v>348</v>
      </c>
      <c r="P4198" s="32" t="s">
        <v>46</v>
      </c>
      <c r="Q4198" s="54">
        <f>VLOOKUP(C4198,[1]Hoja2!$B$1:$AH$6025,32,FALSE)</f>
        <v>2017</v>
      </c>
      <c r="R4198" s="64">
        <f>VLOOKUP(C4198,[1]Hoja2!$B$1:$AH$6025,33,FALSE)</f>
        <v>45303.94</v>
      </c>
      <c r="S4198" s="30">
        <v>45303.94</v>
      </c>
      <c r="T4198" s="30">
        <v>45303.94</v>
      </c>
      <c r="U4198" s="30">
        <v>45303.94</v>
      </c>
      <c r="V4198" s="30">
        <v>32066.99</v>
      </c>
      <c r="W4198" s="30">
        <v>32066.99</v>
      </c>
      <c r="X4198" s="30">
        <v>32066.99</v>
      </c>
      <c r="Y4198" s="33">
        <f t="shared" si="65"/>
        <v>70.781901088514601</v>
      </c>
      <c r="Z4198" s="32">
        <v>0</v>
      </c>
      <c r="AA4198" s="32" t="s">
        <v>4148</v>
      </c>
      <c r="AB4198" s="26">
        <v>13</v>
      </c>
      <c r="AC4198" s="33">
        <v>100</v>
      </c>
      <c r="AD4198" s="33">
        <v>70.78</v>
      </c>
      <c r="AE4198" s="34" t="s">
        <v>5223</v>
      </c>
      <c r="AF4198" s="11"/>
    </row>
    <row r="4199" spans="2:32" ht="62.25" x14ac:dyDescent="0.5">
      <c r="B4199" s="11"/>
      <c r="C4199" s="28" t="s">
        <v>13257</v>
      </c>
      <c r="D4199" s="28" t="s">
        <v>13258</v>
      </c>
      <c r="E4199" s="29" t="s">
        <v>13259</v>
      </c>
      <c r="F4199" s="29" t="s">
        <v>1</v>
      </c>
      <c r="G4199" s="29" t="s">
        <v>51</v>
      </c>
      <c r="H4199" s="30" t="s">
        <v>51</v>
      </c>
      <c r="I4199" s="30" t="s">
        <v>113</v>
      </c>
      <c r="J4199" s="31" t="s">
        <v>103</v>
      </c>
      <c r="K4199" s="30" t="s">
        <v>104</v>
      </c>
      <c r="L4199" s="32" t="s">
        <v>265</v>
      </c>
      <c r="M4199" s="30" t="s">
        <v>105</v>
      </c>
      <c r="N4199" s="30" t="s">
        <v>3025</v>
      </c>
      <c r="O4199" s="30" t="s">
        <v>348</v>
      </c>
      <c r="P4199" s="32" t="s">
        <v>46</v>
      </c>
      <c r="Q4199" s="54">
        <f>VLOOKUP(C4199,[1]Hoja2!$B$1:$AH$6025,32,FALSE)</f>
        <v>2017</v>
      </c>
      <c r="R4199" s="64">
        <f>VLOOKUP(C4199,[1]Hoja2!$B$1:$AH$6025,33,FALSE)</f>
        <v>285224.8</v>
      </c>
      <c r="S4199" s="30">
        <v>285224.8</v>
      </c>
      <c r="T4199" s="30">
        <v>285224.8</v>
      </c>
      <c r="U4199" s="30">
        <v>285224.8</v>
      </c>
      <c r="V4199" s="30">
        <v>241248.34</v>
      </c>
      <c r="W4199" s="30">
        <v>241248.34</v>
      </c>
      <c r="X4199" s="30">
        <v>241248.34</v>
      </c>
      <c r="Y4199" s="33">
        <f t="shared" si="65"/>
        <v>84.581824581873661</v>
      </c>
      <c r="Z4199" s="32">
        <v>0</v>
      </c>
      <c r="AA4199" s="32" t="s">
        <v>3335</v>
      </c>
      <c r="AB4199" s="26">
        <v>432</v>
      </c>
      <c r="AC4199" s="33">
        <v>0</v>
      </c>
      <c r="AD4199" s="33">
        <v>84.58</v>
      </c>
      <c r="AE4199" s="34" t="s">
        <v>5213</v>
      </c>
      <c r="AF4199" s="11"/>
    </row>
    <row r="4200" spans="2:32" ht="62.25" x14ac:dyDescent="0.5">
      <c r="B4200" s="11"/>
      <c r="C4200" s="28" t="s">
        <v>13260</v>
      </c>
      <c r="D4200" s="28" t="s">
        <v>13261</v>
      </c>
      <c r="E4200" s="29" t="s">
        <v>13262</v>
      </c>
      <c r="F4200" s="29" t="s">
        <v>1</v>
      </c>
      <c r="G4200" s="29" t="s">
        <v>51</v>
      </c>
      <c r="H4200" s="30" t="s">
        <v>51</v>
      </c>
      <c r="I4200" s="30" t="s">
        <v>113</v>
      </c>
      <c r="J4200" s="31" t="s">
        <v>103</v>
      </c>
      <c r="K4200" s="30" t="s">
        <v>104</v>
      </c>
      <c r="L4200" s="32" t="s">
        <v>265</v>
      </c>
      <c r="M4200" s="30" t="s">
        <v>105</v>
      </c>
      <c r="N4200" s="30" t="s">
        <v>3025</v>
      </c>
      <c r="O4200" s="30" t="s">
        <v>348</v>
      </c>
      <c r="P4200" s="32" t="s">
        <v>46</v>
      </c>
      <c r="Q4200" s="54">
        <f>VLOOKUP(C4200,[1]Hoja2!$B$1:$AH$6025,32,FALSE)</f>
        <v>2017</v>
      </c>
      <c r="R4200" s="64">
        <f>VLOOKUP(C4200,[1]Hoja2!$B$1:$AH$6025,33,FALSE)</f>
        <v>301034.09000000003</v>
      </c>
      <c r="S4200" s="30">
        <v>301034.09000000003</v>
      </c>
      <c r="T4200" s="30">
        <v>301034.09000000003</v>
      </c>
      <c r="U4200" s="30">
        <v>301034.09000000003</v>
      </c>
      <c r="V4200" s="30">
        <v>300515.07</v>
      </c>
      <c r="W4200" s="30">
        <v>300515.07</v>
      </c>
      <c r="X4200" s="30">
        <v>300515.07</v>
      </c>
      <c r="Y4200" s="33">
        <f t="shared" si="65"/>
        <v>99.827587633015241</v>
      </c>
      <c r="Z4200" s="32">
        <v>0</v>
      </c>
      <c r="AA4200" s="32" t="s">
        <v>3335</v>
      </c>
      <c r="AB4200" s="26">
        <v>273</v>
      </c>
      <c r="AC4200" s="33">
        <v>0</v>
      </c>
      <c r="AD4200" s="33">
        <v>100</v>
      </c>
      <c r="AE4200" s="34" t="s">
        <v>5213</v>
      </c>
      <c r="AF4200" s="11"/>
    </row>
    <row r="4201" spans="2:32" ht="62.25" x14ac:dyDescent="0.5">
      <c r="B4201" s="11"/>
      <c r="C4201" s="28" t="s">
        <v>13263</v>
      </c>
      <c r="D4201" s="28" t="s">
        <v>13264</v>
      </c>
      <c r="E4201" s="29" t="s">
        <v>13265</v>
      </c>
      <c r="F4201" s="29" t="s">
        <v>1</v>
      </c>
      <c r="G4201" s="29" t="s">
        <v>51</v>
      </c>
      <c r="H4201" s="30" t="s">
        <v>51</v>
      </c>
      <c r="I4201" s="30" t="s">
        <v>113</v>
      </c>
      <c r="J4201" s="31" t="s">
        <v>103</v>
      </c>
      <c r="K4201" s="30" t="s">
        <v>104</v>
      </c>
      <c r="L4201" s="32" t="s">
        <v>265</v>
      </c>
      <c r="M4201" s="30" t="s">
        <v>105</v>
      </c>
      <c r="N4201" s="30" t="s">
        <v>3025</v>
      </c>
      <c r="O4201" s="30" t="s">
        <v>348</v>
      </c>
      <c r="P4201" s="32" t="s">
        <v>46</v>
      </c>
      <c r="Q4201" s="54">
        <f>VLOOKUP(C4201,[1]Hoja2!$B$1:$AH$6025,32,FALSE)</f>
        <v>2017</v>
      </c>
      <c r="R4201" s="64">
        <f>VLOOKUP(C4201,[1]Hoja2!$B$1:$AH$6025,33,FALSE)</f>
        <v>7412.03</v>
      </c>
      <c r="S4201" s="30">
        <v>7412.03</v>
      </c>
      <c r="T4201" s="30">
        <v>7412.03</v>
      </c>
      <c r="U4201" s="30">
        <v>7412.03</v>
      </c>
      <c r="V4201" s="30">
        <v>7399.25</v>
      </c>
      <c r="W4201" s="30">
        <v>7399.25</v>
      </c>
      <c r="X4201" s="30">
        <v>7399.25</v>
      </c>
      <c r="Y4201" s="33">
        <f t="shared" si="65"/>
        <v>99.827577600198609</v>
      </c>
      <c r="Z4201" s="32">
        <v>0</v>
      </c>
      <c r="AA4201" s="32" t="s">
        <v>3335</v>
      </c>
      <c r="AB4201" s="26">
        <v>14</v>
      </c>
      <c r="AC4201" s="33">
        <v>0</v>
      </c>
      <c r="AD4201" s="33">
        <v>100</v>
      </c>
      <c r="AE4201" s="34" t="s">
        <v>5213</v>
      </c>
      <c r="AF4201" s="11"/>
    </row>
    <row r="4202" spans="2:32" ht="62.25" x14ac:dyDescent="0.5">
      <c r="B4202" s="11"/>
      <c r="C4202" s="28" t="s">
        <v>13266</v>
      </c>
      <c r="D4202" s="28" t="s">
        <v>13267</v>
      </c>
      <c r="E4202" s="29" t="s">
        <v>13268</v>
      </c>
      <c r="F4202" s="29" t="s">
        <v>1</v>
      </c>
      <c r="G4202" s="29" t="s">
        <v>51</v>
      </c>
      <c r="H4202" s="30" t="s">
        <v>51</v>
      </c>
      <c r="I4202" s="30" t="s">
        <v>113</v>
      </c>
      <c r="J4202" s="31" t="s">
        <v>103</v>
      </c>
      <c r="K4202" s="30" t="s">
        <v>104</v>
      </c>
      <c r="L4202" s="32" t="s">
        <v>265</v>
      </c>
      <c r="M4202" s="30" t="s">
        <v>105</v>
      </c>
      <c r="N4202" s="30" t="s">
        <v>3025</v>
      </c>
      <c r="O4202" s="30" t="s">
        <v>348</v>
      </c>
      <c r="P4202" s="32" t="s">
        <v>46</v>
      </c>
      <c r="Q4202" s="54">
        <f>VLOOKUP(C4202,[1]Hoja2!$B$1:$AH$6025,32,FALSE)</f>
        <v>2017</v>
      </c>
      <c r="R4202" s="64">
        <f>VLOOKUP(C4202,[1]Hoja2!$B$1:$AH$6025,33,FALSE)</f>
        <v>22602.54</v>
      </c>
      <c r="S4202" s="30">
        <v>22602.54</v>
      </c>
      <c r="T4202" s="30">
        <v>22602.54</v>
      </c>
      <c r="U4202" s="30">
        <v>22602.54</v>
      </c>
      <c r="V4202" s="30">
        <v>22602.54</v>
      </c>
      <c r="W4202" s="30">
        <v>22602.54</v>
      </c>
      <c r="X4202" s="30">
        <v>22602.54</v>
      </c>
      <c r="Y4202" s="33">
        <f t="shared" si="65"/>
        <v>100</v>
      </c>
      <c r="Z4202" s="32">
        <v>0</v>
      </c>
      <c r="AA4202" s="32" t="s">
        <v>3335</v>
      </c>
      <c r="AB4202" s="26">
        <v>43</v>
      </c>
      <c r="AC4202" s="33">
        <v>0</v>
      </c>
      <c r="AD4202" s="33">
        <v>100</v>
      </c>
      <c r="AE4202" s="34" t="s">
        <v>5213</v>
      </c>
      <c r="AF4202" s="11"/>
    </row>
    <row r="4203" spans="2:32" ht="62.25" x14ac:dyDescent="0.5">
      <c r="B4203" s="11"/>
      <c r="C4203" s="28" t="s">
        <v>13269</v>
      </c>
      <c r="D4203" s="28" t="s">
        <v>13270</v>
      </c>
      <c r="E4203" s="29" t="s">
        <v>13271</v>
      </c>
      <c r="F4203" s="29" t="s">
        <v>1</v>
      </c>
      <c r="G4203" s="29" t="s">
        <v>51</v>
      </c>
      <c r="H4203" s="30" t="s">
        <v>51</v>
      </c>
      <c r="I4203" s="30" t="s">
        <v>113</v>
      </c>
      <c r="J4203" s="31" t="s">
        <v>103</v>
      </c>
      <c r="K4203" s="30" t="s">
        <v>104</v>
      </c>
      <c r="L4203" s="32" t="s">
        <v>265</v>
      </c>
      <c r="M4203" s="30" t="s">
        <v>105</v>
      </c>
      <c r="N4203" s="30" t="s">
        <v>3025</v>
      </c>
      <c r="O4203" s="30" t="s">
        <v>348</v>
      </c>
      <c r="P4203" s="32" t="s">
        <v>46</v>
      </c>
      <c r="Q4203" s="54">
        <f>VLOOKUP(C4203,[1]Hoja2!$B$1:$AH$6025,32,FALSE)</f>
        <v>2017</v>
      </c>
      <c r="R4203" s="64">
        <f>VLOOKUP(C4203,[1]Hoja2!$B$1:$AH$6025,33,FALSE)</f>
        <v>243346.56</v>
      </c>
      <c r="S4203" s="30">
        <v>243346.56</v>
      </c>
      <c r="T4203" s="30">
        <v>243346.56</v>
      </c>
      <c r="U4203" s="30">
        <v>243346.56</v>
      </c>
      <c r="V4203" s="30">
        <v>243169.31</v>
      </c>
      <c r="W4203" s="30">
        <v>243169.31</v>
      </c>
      <c r="X4203" s="30">
        <v>243169.31</v>
      </c>
      <c r="Y4203" s="33">
        <f t="shared" si="65"/>
        <v>99.927161493468404</v>
      </c>
      <c r="Z4203" s="32">
        <v>0</v>
      </c>
      <c r="AA4203" s="32" t="s">
        <v>3335</v>
      </c>
      <c r="AB4203" s="26">
        <v>230</v>
      </c>
      <c r="AC4203" s="33">
        <v>0</v>
      </c>
      <c r="AD4203" s="33">
        <v>100</v>
      </c>
      <c r="AE4203" s="34" t="s">
        <v>5213</v>
      </c>
      <c r="AF4203" s="11"/>
    </row>
    <row r="4204" spans="2:32" ht="62.25" x14ac:dyDescent="0.5">
      <c r="B4204" s="11"/>
      <c r="C4204" s="28" t="s">
        <v>13272</v>
      </c>
      <c r="D4204" s="28" t="s">
        <v>13273</v>
      </c>
      <c r="E4204" s="29" t="s">
        <v>13274</v>
      </c>
      <c r="F4204" s="29" t="s">
        <v>1</v>
      </c>
      <c r="G4204" s="29" t="s">
        <v>51</v>
      </c>
      <c r="H4204" s="30" t="s">
        <v>51</v>
      </c>
      <c r="I4204" s="30" t="s">
        <v>113</v>
      </c>
      <c r="J4204" s="31" t="s">
        <v>103</v>
      </c>
      <c r="K4204" s="30" t="s">
        <v>104</v>
      </c>
      <c r="L4204" s="32" t="s">
        <v>265</v>
      </c>
      <c r="M4204" s="30" t="s">
        <v>105</v>
      </c>
      <c r="N4204" s="30" t="s">
        <v>3025</v>
      </c>
      <c r="O4204" s="30" t="s">
        <v>348</v>
      </c>
      <c r="P4204" s="32" t="s">
        <v>46</v>
      </c>
      <c r="Q4204" s="54">
        <f>VLOOKUP(C4204,[1]Hoja2!$B$1:$AH$6025,32,FALSE)</f>
        <v>2017</v>
      </c>
      <c r="R4204" s="64">
        <f>VLOOKUP(C4204,[1]Hoja2!$B$1:$AH$6025,33,FALSE)</f>
        <v>329223.43</v>
      </c>
      <c r="S4204" s="30">
        <v>329223.43</v>
      </c>
      <c r="T4204" s="30">
        <v>329223.43</v>
      </c>
      <c r="U4204" s="30">
        <v>329223.43</v>
      </c>
      <c r="V4204" s="30">
        <v>329220.71999999997</v>
      </c>
      <c r="W4204" s="30">
        <v>329220.71999999997</v>
      </c>
      <c r="X4204" s="30">
        <v>329220.71999999997</v>
      </c>
      <c r="Y4204" s="33">
        <f t="shared" si="65"/>
        <v>99.999176850809178</v>
      </c>
      <c r="Z4204" s="32">
        <v>0</v>
      </c>
      <c r="AA4204" s="32" t="s">
        <v>3335</v>
      </c>
      <c r="AB4204" s="26">
        <v>302</v>
      </c>
      <c r="AC4204" s="33">
        <v>0</v>
      </c>
      <c r="AD4204" s="33">
        <v>100</v>
      </c>
      <c r="AE4204" s="34" t="s">
        <v>5213</v>
      </c>
      <c r="AF4204" s="11"/>
    </row>
    <row r="4205" spans="2:32" ht="62.25" x14ac:dyDescent="0.5">
      <c r="B4205" s="11"/>
      <c r="C4205" s="28" t="s">
        <v>13275</v>
      </c>
      <c r="D4205" s="28" t="s">
        <v>13276</v>
      </c>
      <c r="E4205" s="29" t="s">
        <v>13277</v>
      </c>
      <c r="F4205" s="29" t="s">
        <v>1</v>
      </c>
      <c r="G4205" s="29" t="s">
        <v>51</v>
      </c>
      <c r="H4205" s="30" t="s">
        <v>51</v>
      </c>
      <c r="I4205" s="30" t="s">
        <v>113</v>
      </c>
      <c r="J4205" s="31" t="s">
        <v>103</v>
      </c>
      <c r="K4205" s="30" t="s">
        <v>104</v>
      </c>
      <c r="L4205" s="32" t="s">
        <v>265</v>
      </c>
      <c r="M4205" s="30" t="s">
        <v>105</v>
      </c>
      <c r="N4205" s="30" t="s">
        <v>3025</v>
      </c>
      <c r="O4205" s="30" t="s">
        <v>348</v>
      </c>
      <c r="P4205" s="32" t="s">
        <v>46</v>
      </c>
      <c r="Q4205" s="54">
        <f>VLOOKUP(C4205,[1]Hoja2!$B$1:$AH$6025,32,FALSE)</f>
        <v>2017</v>
      </c>
      <c r="R4205" s="64">
        <f>VLOOKUP(C4205,[1]Hoja2!$B$1:$AH$6025,33,FALSE)</f>
        <v>381649.84</v>
      </c>
      <c r="S4205" s="30">
        <v>381649.84</v>
      </c>
      <c r="T4205" s="30">
        <v>381649.84</v>
      </c>
      <c r="U4205" s="30">
        <v>381649.84</v>
      </c>
      <c r="V4205" s="30">
        <v>235595.25</v>
      </c>
      <c r="W4205" s="30">
        <v>235595.25</v>
      </c>
      <c r="X4205" s="30">
        <v>235595.25</v>
      </c>
      <c r="Y4205" s="33">
        <f t="shared" si="65"/>
        <v>61.730734644091555</v>
      </c>
      <c r="Z4205" s="32">
        <v>0</v>
      </c>
      <c r="AA4205" s="32" t="s">
        <v>3335</v>
      </c>
      <c r="AB4205" s="26">
        <v>345</v>
      </c>
      <c r="AC4205" s="33">
        <v>0</v>
      </c>
      <c r="AD4205" s="33">
        <v>61.73</v>
      </c>
      <c r="AE4205" s="34" t="s">
        <v>5213</v>
      </c>
      <c r="AF4205" s="11"/>
    </row>
    <row r="4206" spans="2:32" ht="62.25" x14ac:dyDescent="0.5">
      <c r="B4206" s="11"/>
      <c r="C4206" s="28" t="s">
        <v>13278</v>
      </c>
      <c r="D4206" s="28" t="s">
        <v>13279</v>
      </c>
      <c r="E4206" s="29" t="s">
        <v>13280</v>
      </c>
      <c r="F4206" s="29" t="s">
        <v>1</v>
      </c>
      <c r="G4206" s="29" t="s">
        <v>51</v>
      </c>
      <c r="H4206" s="30" t="s">
        <v>51</v>
      </c>
      <c r="I4206" s="30" t="s">
        <v>113</v>
      </c>
      <c r="J4206" s="31" t="s">
        <v>103</v>
      </c>
      <c r="K4206" s="30" t="s">
        <v>104</v>
      </c>
      <c r="L4206" s="32" t="s">
        <v>265</v>
      </c>
      <c r="M4206" s="30" t="s">
        <v>105</v>
      </c>
      <c r="N4206" s="30" t="s">
        <v>3025</v>
      </c>
      <c r="O4206" s="30" t="s">
        <v>348</v>
      </c>
      <c r="P4206" s="32" t="s">
        <v>46</v>
      </c>
      <c r="Q4206" s="54">
        <f>VLOOKUP(C4206,[1]Hoja2!$B$1:$AH$6025,32,FALSE)</f>
        <v>2017</v>
      </c>
      <c r="R4206" s="64">
        <f>VLOOKUP(C4206,[1]Hoja2!$B$1:$AH$6025,33,FALSE)</f>
        <v>131568.59</v>
      </c>
      <c r="S4206" s="30">
        <v>131568.59</v>
      </c>
      <c r="T4206" s="30">
        <v>131568.59</v>
      </c>
      <c r="U4206" s="30">
        <v>131568.59</v>
      </c>
      <c r="V4206" s="30">
        <v>39470.58</v>
      </c>
      <c r="W4206" s="30">
        <v>39470.58</v>
      </c>
      <c r="X4206" s="30">
        <v>39470.58</v>
      </c>
      <c r="Y4206" s="33">
        <f t="shared" si="65"/>
        <v>30.000002280179487</v>
      </c>
      <c r="Z4206" s="32">
        <v>0</v>
      </c>
      <c r="AA4206" s="32" t="s">
        <v>3335</v>
      </c>
      <c r="AB4206" s="26">
        <v>244</v>
      </c>
      <c r="AC4206" s="33">
        <v>0</v>
      </c>
      <c r="AD4206" s="33">
        <v>30</v>
      </c>
      <c r="AE4206" s="34" t="s">
        <v>5213</v>
      </c>
      <c r="AF4206" s="11"/>
    </row>
    <row r="4207" spans="2:32" ht="62.25" x14ac:dyDescent="0.5">
      <c r="B4207" s="11"/>
      <c r="C4207" s="28" t="s">
        <v>13281</v>
      </c>
      <c r="D4207" s="28" t="s">
        <v>13282</v>
      </c>
      <c r="E4207" s="29" t="s">
        <v>13283</v>
      </c>
      <c r="F4207" s="29" t="s">
        <v>1</v>
      </c>
      <c r="G4207" s="29" t="s">
        <v>51</v>
      </c>
      <c r="H4207" s="30" t="s">
        <v>51</v>
      </c>
      <c r="I4207" s="30" t="s">
        <v>113</v>
      </c>
      <c r="J4207" s="31" t="s">
        <v>103</v>
      </c>
      <c r="K4207" s="30" t="s">
        <v>104</v>
      </c>
      <c r="L4207" s="32" t="s">
        <v>265</v>
      </c>
      <c r="M4207" s="30" t="s">
        <v>105</v>
      </c>
      <c r="N4207" s="30" t="s">
        <v>3025</v>
      </c>
      <c r="O4207" s="30" t="s">
        <v>348</v>
      </c>
      <c r="P4207" s="32" t="s">
        <v>46</v>
      </c>
      <c r="Q4207" s="54">
        <f>VLOOKUP(C4207,[1]Hoja2!$B$1:$AH$6025,32,FALSE)</f>
        <v>2017</v>
      </c>
      <c r="R4207" s="64">
        <f>VLOOKUP(C4207,[1]Hoja2!$B$1:$AH$6025,33,FALSE)</f>
        <v>158555.38</v>
      </c>
      <c r="S4207" s="30">
        <v>158555.38</v>
      </c>
      <c r="T4207" s="30">
        <v>158555.38</v>
      </c>
      <c r="U4207" s="30">
        <v>158555.38</v>
      </c>
      <c r="V4207" s="30">
        <v>158555.38</v>
      </c>
      <c r="W4207" s="30">
        <v>158555.38</v>
      </c>
      <c r="X4207" s="30">
        <v>158555.38</v>
      </c>
      <c r="Y4207" s="33">
        <f t="shared" si="65"/>
        <v>100</v>
      </c>
      <c r="Z4207" s="32">
        <v>0</v>
      </c>
      <c r="AA4207" s="32" t="s">
        <v>3335</v>
      </c>
      <c r="AB4207" s="26">
        <v>144</v>
      </c>
      <c r="AC4207" s="33">
        <v>0</v>
      </c>
      <c r="AD4207" s="33">
        <v>100</v>
      </c>
      <c r="AE4207" s="34" t="s">
        <v>5213</v>
      </c>
      <c r="AF4207" s="11"/>
    </row>
    <row r="4208" spans="2:32" ht="62.25" x14ac:dyDescent="0.5">
      <c r="B4208" s="11"/>
      <c r="C4208" s="28" t="s">
        <v>13284</v>
      </c>
      <c r="D4208" s="28" t="s">
        <v>13285</v>
      </c>
      <c r="E4208" s="29" t="s">
        <v>13286</v>
      </c>
      <c r="F4208" s="29" t="s">
        <v>1</v>
      </c>
      <c r="G4208" s="29" t="s">
        <v>51</v>
      </c>
      <c r="H4208" s="30" t="s">
        <v>51</v>
      </c>
      <c r="I4208" s="30" t="s">
        <v>113</v>
      </c>
      <c r="J4208" s="31" t="s">
        <v>103</v>
      </c>
      <c r="K4208" s="30" t="s">
        <v>104</v>
      </c>
      <c r="L4208" s="32" t="s">
        <v>265</v>
      </c>
      <c r="M4208" s="30" t="s">
        <v>105</v>
      </c>
      <c r="N4208" s="30" t="s">
        <v>3025</v>
      </c>
      <c r="O4208" s="30" t="s">
        <v>348</v>
      </c>
      <c r="P4208" s="32" t="s">
        <v>46</v>
      </c>
      <c r="Q4208" s="54">
        <f>VLOOKUP(C4208,[1]Hoja2!$B$1:$AH$6025,32,FALSE)</f>
        <v>2017</v>
      </c>
      <c r="R4208" s="64">
        <f>VLOOKUP(C4208,[1]Hoja2!$B$1:$AH$6025,33,FALSE)</f>
        <v>80525.919999999998</v>
      </c>
      <c r="S4208" s="30">
        <v>80525.919999999998</v>
      </c>
      <c r="T4208" s="30">
        <v>80525.919999999998</v>
      </c>
      <c r="U4208" s="30">
        <v>80525.919999999998</v>
      </c>
      <c r="V4208" s="30">
        <v>80525.919999999998</v>
      </c>
      <c r="W4208" s="30">
        <v>80525.919999999998</v>
      </c>
      <c r="X4208" s="30">
        <v>80525.919999999998</v>
      </c>
      <c r="Y4208" s="33">
        <f t="shared" si="65"/>
        <v>100</v>
      </c>
      <c r="Z4208" s="32">
        <v>0</v>
      </c>
      <c r="AA4208" s="32" t="s">
        <v>3335</v>
      </c>
      <c r="AB4208" s="26">
        <v>144</v>
      </c>
      <c r="AC4208" s="33">
        <v>0</v>
      </c>
      <c r="AD4208" s="33">
        <v>100</v>
      </c>
      <c r="AE4208" s="34" t="s">
        <v>5213</v>
      </c>
      <c r="AF4208" s="11"/>
    </row>
    <row r="4209" spans="2:32" ht="62.25" x14ac:dyDescent="0.5">
      <c r="B4209" s="11"/>
      <c r="C4209" s="28" t="s">
        <v>13287</v>
      </c>
      <c r="D4209" s="28" t="s">
        <v>13288</v>
      </c>
      <c r="E4209" s="29" t="s">
        <v>13289</v>
      </c>
      <c r="F4209" s="29" t="s">
        <v>1</v>
      </c>
      <c r="G4209" s="29" t="s">
        <v>51</v>
      </c>
      <c r="H4209" s="30" t="s">
        <v>51</v>
      </c>
      <c r="I4209" s="30" t="s">
        <v>113</v>
      </c>
      <c r="J4209" s="31" t="s">
        <v>103</v>
      </c>
      <c r="K4209" s="30" t="s">
        <v>104</v>
      </c>
      <c r="L4209" s="32" t="s">
        <v>265</v>
      </c>
      <c r="M4209" s="30" t="s">
        <v>105</v>
      </c>
      <c r="N4209" s="30" t="s">
        <v>3025</v>
      </c>
      <c r="O4209" s="30" t="s">
        <v>348</v>
      </c>
      <c r="P4209" s="32" t="s">
        <v>46</v>
      </c>
      <c r="Q4209" s="54">
        <f>VLOOKUP(C4209,[1]Hoja2!$B$1:$AH$6025,32,FALSE)</f>
        <v>2017</v>
      </c>
      <c r="R4209" s="64">
        <f>VLOOKUP(C4209,[1]Hoja2!$B$1:$AH$6025,33,FALSE)</f>
        <v>223866.3</v>
      </c>
      <c r="S4209" s="30">
        <v>223866.3</v>
      </c>
      <c r="T4209" s="30">
        <v>223866.3</v>
      </c>
      <c r="U4209" s="30">
        <v>223866.3</v>
      </c>
      <c r="V4209" s="30">
        <v>223480.32000000001</v>
      </c>
      <c r="W4209" s="30">
        <v>223480.32000000001</v>
      </c>
      <c r="X4209" s="30">
        <v>223480.32000000001</v>
      </c>
      <c r="Y4209" s="33">
        <f t="shared" si="65"/>
        <v>99.827584589551904</v>
      </c>
      <c r="Z4209" s="32">
        <v>0</v>
      </c>
      <c r="AA4209" s="32" t="s">
        <v>3335</v>
      </c>
      <c r="AB4209" s="26">
        <v>201</v>
      </c>
      <c r="AC4209" s="33">
        <v>0</v>
      </c>
      <c r="AD4209" s="33">
        <v>100</v>
      </c>
      <c r="AE4209" s="34" t="s">
        <v>5223</v>
      </c>
      <c r="AF4209" s="11"/>
    </row>
    <row r="4210" spans="2:32" ht="62.25" x14ac:dyDescent="0.5">
      <c r="B4210" s="11"/>
      <c r="C4210" s="28" t="s">
        <v>13290</v>
      </c>
      <c r="D4210" s="28" t="s">
        <v>13291</v>
      </c>
      <c r="E4210" s="29" t="s">
        <v>13292</v>
      </c>
      <c r="F4210" s="29" t="s">
        <v>1</v>
      </c>
      <c r="G4210" s="29" t="s">
        <v>51</v>
      </c>
      <c r="H4210" s="30" t="s">
        <v>51</v>
      </c>
      <c r="I4210" s="30" t="s">
        <v>113</v>
      </c>
      <c r="J4210" s="31" t="s">
        <v>103</v>
      </c>
      <c r="K4210" s="30" t="s">
        <v>104</v>
      </c>
      <c r="L4210" s="32" t="s">
        <v>265</v>
      </c>
      <c r="M4210" s="30" t="s">
        <v>105</v>
      </c>
      <c r="N4210" s="30" t="s">
        <v>3025</v>
      </c>
      <c r="O4210" s="30" t="s">
        <v>348</v>
      </c>
      <c r="P4210" s="32" t="s">
        <v>46</v>
      </c>
      <c r="Q4210" s="54">
        <f>VLOOKUP(C4210,[1]Hoja2!$B$1:$AH$6025,32,FALSE)</f>
        <v>2017</v>
      </c>
      <c r="R4210" s="64">
        <f>VLOOKUP(C4210,[1]Hoja2!$B$1:$AH$6025,33,FALSE)</f>
        <v>67216.570000000007</v>
      </c>
      <c r="S4210" s="30">
        <v>67216.570000000007</v>
      </c>
      <c r="T4210" s="30">
        <v>67216.570000000007</v>
      </c>
      <c r="U4210" s="30">
        <v>67216.570000000007</v>
      </c>
      <c r="V4210" s="30">
        <v>67216.570000000007</v>
      </c>
      <c r="W4210" s="30">
        <v>67216.570000000007</v>
      </c>
      <c r="X4210" s="30">
        <v>67216.570000000007</v>
      </c>
      <c r="Y4210" s="33">
        <f t="shared" si="65"/>
        <v>100</v>
      </c>
      <c r="Z4210" s="32">
        <v>0</v>
      </c>
      <c r="AA4210" s="32" t="s">
        <v>3335</v>
      </c>
      <c r="AB4210" s="26">
        <v>57</v>
      </c>
      <c r="AC4210" s="33">
        <v>0</v>
      </c>
      <c r="AD4210" s="33">
        <v>100</v>
      </c>
      <c r="AE4210" s="34" t="s">
        <v>5213</v>
      </c>
      <c r="AF4210" s="11"/>
    </row>
    <row r="4211" spans="2:32" ht="62.25" x14ac:dyDescent="0.5">
      <c r="B4211" s="11"/>
      <c r="C4211" s="28" t="s">
        <v>13293</v>
      </c>
      <c r="D4211" s="28" t="s">
        <v>13294</v>
      </c>
      <c r="E4211" s="29" t="s">
        <v>13295</v>
      </c>
      <c r="F4211" s="29" t="s">
        <v>1</v>
      </c>
      <c r="G4211" s="29" t="s">
        <v>51</v>
      </c>
      <c r="H4211" s="30" t="s">
        <v>51</v>
      </c>
      <c r="I4211" s="30" t="s">
        <v>113</v>
      </c>
      <c r="J4211" s="31" t="s">
        <v>103</v>
      </c>
      <c r="K4211" s="30" t="s">
        <v>104</v>
      </c>
      <c r="L4211" s="32" t="s">
        <v>265</v>
      </c>
      <c r="M4211" s="30" t="s">
        <v>105</v>
      </c>
      <c r="N4211" s="30" t="s">
        <v>3025</v>
      </c>
      <c r="O4211" s="30" t="s">
        <v>348</v>
      </c>
      <c r="P4211" s="32" t="s">
        <v>46</v>
      </c>
      <c r="Q4211" s="54">
        <f>VLOOKUP(C4211,[1]Hoja2!$B$1:$AH$6025,32,FALSE)</f>
        <v>2017</v>
      </c>
      <c r="R4211" s="64">
        <f>VLOOKUP(C4211,[1]Hoja2!$B$1:$AH$6025,33,FALSE)</f>
        <v>193649.42</v>
      </c>
      <c r="S4211" s="30">
        <v>193649.72</v>
      </c>
      <c r="T4211" s="30">
        <v>193649.72</v>
      </c>
      <c r="U4211" s="30">
        <v>193649.72</v>
      </c>
      <c r="V4211" s="30">
        <v>193649.72</v>
      </c>
      <c r="W4211" s="30">
        <v>193649.72</v>
      </c>
      <c r="X4211" s="30">
        <v>193649.72</v>
      </c>
      <c r="Y4211" s="33">
        <f t="shared" si="65"/>
        <v>100</v>
      </c>
      <c r="Z4211" s="32">
        <v>0</v>
      </c>
      <c r="AA4211" s="32" t="s">
        <v>3335</v>
      </c>
      <c r="AB4211" s="26">
        <v>317</v>
      </c>
      <c r="AC4211" s="33">
        <v>0</v>
      </c>
      <c r="AD4211" s="33">
        <v>100</v>
      </c>
      <c r="AE4211" s="34" t="s">
        <v>5213</v>
      </c>
      <c r="AF4211" s="11"/>
    </row>
    <row r="4212" spans="2:32" ht="62.25" x14ac:dyDescent="0.5">
      <c r="B4212" s="11"/>
      <c r="C4212" s="28" t="s">
        <v>13296</v>
      </c>
      <c r="D4212" s="28" t="s">
        <v>13297</v>
      </c>
      <c r="E4212" s="29" t="s">
        <v>13298</v>
      </c>
      <c r="F4212" s="29" t="s">
        <v>1</v>
      </c>
      <c r="G4212" s="29" t="s">
        <v>51</v>
      </c>
      <c r="H4212" s="30" t="s">
        <v>51</v>
      </c>
      <c r="I4212" s="30" t="s">
        <v>113</v>
      </c>
      <c r="J4212" s="31" t="s">
        <v>103</v>
      </c>
      <c r="K4212" s="30" t="s">
        <v>104</v>
      </c>
      <c r="L4212" s="32" t="s">
        <v>265</v>
      </c>
      <c r="M4212" s="30" t="s">
        <v>105</v>
      </c>
      <c r="N4212" s="30" t="s">
        <v>3025</v>
      </c>
      <c r="O4212" s="30" t="s">
        <v>107</v>
      </c>
      <c r="P4212" s="32" t="s">
        <v>46</v>
      </c>
      <c r="Q4212" s="54">
        <f>VLOOKUP(C4212,[1]Hoja2!$B$1:$AH$6025,32,FALSE)</f>
        <v>2017</v>
      </c>
      <c r="R4212" s="64">
        <f>VLOOKUP(C4212,[1]Hoja2!$B$1:$AH$6025,33,FALSE)</f>
        <v>111427.18</v>
      </c>
      <c r="S4212" s="30">
        <v>111427.18</v>
      </c>
      <c r="T4212" s="30">
        <v>111427.18</v>
      </c>
      <c r="U4212" s="30">
        <v>111427.18</v>
      </c>
      <c r="V4212" s="30">
        <v>58594.37</v>
      </c>
      <c r="W4212" s="30">
        <v>58594.37</v>
      </c>
      <c r="X4212" s="30">
        <v>58594.37</v>
      </c>
      <c r="Y4212" s="33">
        <f t="shared" si="65"/>
        <v>52.585347668315762</v>
      </c>
      <c r="Z4212" s="32">
        <v>0</v>
      </c>
      <c r="AA4212" s="32" t="s">
        <v>3323</v>
      </c>
      <c r="AB4212" s="26">
        <v>2</v>
      </c>
      <c r="AC4212" s="33">
        <v>0</v>
      </c>
      <c r="AD4212" s="33">
        <v>52.99</v>
      </c>
      <c r="AE4212" s="34" t="s">
        <v>5213</v>
      </c>
      <c r="AF4212" s="11"/>
    </row>
    <row r="4213" spans="2:32" ht="62.25" x14ac:dyDescent="0.5">
      <c r="B4213" s="11"/>
      <c r="C4213" s="28" t="s">
        <v>13299</v>
      </c>
      <c r="D4213" s="28" t="s">
        <v>13300</v>
      </c>
      <c r="E4213" s="29" t="s">
        <v>13301</v>
      </c>
      <c r="F4213" s="29" t="s">
        <v>1</v>
      </c>
      <c r="G4213" s="29" t="s">
        <v>51</v>
      </c>
      <c r="H4213" s="30" t="s">
        <v>51</v>
      </c>
      <c r="I4213" s="30" t="s">
        <v>113</v>
      </c>
      <c r="J4213" s="31" t="s">
        <v>103</v>
      </c>
      <c r="K4213" s="30" t="s">
        <v>104</v>
      </c>
      <c r="L4213" s="32" t="s">
        <v>265</v>
      </c>
      <c r="M4213" s="30" t="s">
        <v>105</v>
      </c>
      <c r="N4213" s="30" t="s">
        <v>3025</v>
      </c>
      <c r="O4213" s="30" t="s">
        <v>107</v>
      </c>
      <c r="P4213" s="32" t="s">
        <v>46</v>
      </c>
      <c r="Q4213" s="54">
        <f>VLOOKUP(C4213,[1]Hoja2!$B$1:$AH$6025,32,FALSE)</f>
        <v>2017</v>
      </c>
      <c r="R4213" s="64">
        <f>VLOOKUP(C4213,[1]Hoja2!$B$1:$AH$6025,33,FALSE)</f>
        <v>103761.12</v>
      </c>
      <c r="S4213" s="30">
        <v>103761.12</v>
      </c>
      <c r="T4213" s="30">
        <v>103761.12</v>
      </c>
      <c r="U4213" s="30">
        <v>103761.12</v>
      </c>
      <c r="V4213" s="30">
        <v>49050.22</v>
      </c>
      <c r="W4213" s="30">
        <v>49050.22</v>
      </c>
      <c r="X4213" s="30">
        <v>49050.22</v>
      </c>
      <c r="Y4213" s="33">
        <f t="shared" si="65"/>
        <v>47.272253807591902</v>
      </c>
      <c r="Z4213" s="32">
        <v>0</v>
      </c>
      <c r="AA4213" s="32" t="s">
        <v>3323</v>
      </c>
      <c r="AB4213" s="26">
        <v>4</v>
      </c>
      <c r="AC4213" s="33">
        <v>0</v>
      </c>
      <c r="AD4213" s="33">
        <v>47.27</v>
      </c>
      <c r="AE4213" s="34" t="s">
        <v>5213</v>
      </c>
      <c r="AF4213" s="11"/>
    </row>
    <row r="4214" spans="2:32" ht="62.25" x14ac:dyDescent="0.5">
      <c r="B4214" s="11"/>
      <c r="C4214" s="28" t="s">
        <v>13302</v>
      </c>
      <c r="D4214" s="28" t="s">
        <v>13303</v>
      </c>
      <c r="E4214" s="29" t="s">
        <v>13304</v>
      </c>
      <c r="F4214" s="29" t="s">
        <v>1</v>
      </c>
      <c r="G4214" s="29" t="s">
        <v>51</v>
      </c>
      <c r="H4214" s="30" t="s">
        <v>51</v>
      </c>
      <c r="I4214" s="30" t="s">
        <v>113</v>
      </c>
      <c r="J4214" s="31" t="s">
        <v>103</v>
      </c>
      <c r="K4214" s="30" t="s">
        <v>104</v>
      </c>
      <c r="L4214" s="32" t="s">
        <v>265</v>
      </c>
      <c r="M4214" s="30" t="s">
        <v>105</v>
      </c>
      <c r="N4214" s="30" t="s">
        <v>3025</v>
      </c>
      <c r="O4214" s="30" t="s">
        <v>107</v>
      </c>
      <c r="P4214" s="32" t="s">
        <v>46</v>
      </c>
      <c r="Q4214" s="54">
        <f>VLOOKUP(C4214,[1]Hoja2!$B$1:$AH$6025,32,FALSE)</f>
        <v>2017</v>
      </c>
      <c r="R4214" s="64">
        <f>VLOOKUP(C4214,[1]Hoja2!$B$1:$AH$6025,33,FALSE)</f>
        <v>103761.12</v>
      </c>
      <c r="S4214" s="30">
        <v>103761.12</v>
      </c>
      <c r="T4214" s="30">
        <v>103761.12</v>
      </c>
      <c r="U4214" s="30">
        <v>103761.12</v>
      </c>
      <c r="V4214" s="30">
        <v>51570.58</v>
      </c>
      <c r="W4214" s="30">
        <v>51570.58</v>
      </c>
      <c r="X4214" s="30">
        <v>51570.58</v>
      </c>
      <c r="Y4214" s="33">
        <f t="shared" si="65"/>
        <v>49.701256115970992</v>
      </c>
      <c r="Z4214" s="32">
        <v>0</v>
      </c>
      <c r="AA4214" s="32" t="s">
        <v>3323</v>
      </c>
      <c r="AB4214" s="26">
        <v>3</v>
      </c>
      <c r="AC4214" s="33">
        <v>0</v>
      </c>
      <c r="AD4214" s="33">
        <v>49.7</v>
      </c>
      <c r="AE4214" s="34" t="s">
        <v>5213</v>
      </c>
      <c r="AF4214" s="11"/>
    </row>
    <row r="4215" spans="2:32" ht="62.25" x14ac:dyDescent="0.5">
      <c r="B4215" s="11"/>
      <c r="C4215" s="28" t="s">
        <v>13305</v>
      </c>
      <c r="D4215" s="28" t="s">
        <v>13306</v>
      </c>
      <c r="E4215" s="29" t="s">
        <v>13307</v>
      </c>
      <c r="F4215" s="29" t="s">
        <v>1</v>
      </c>
      <c r="G4215" s="29" t="s">
        <v>51</v>
      </c>
      <c r="H4215" s="30" t="s">
        <v>51</v>
      </c>
      <c r="I4215" s="30" t="s">
        <v>113</v>
      </c>
      <c r="J4215" s="31" t="s">
        <v>103</v>
      </c>
      <c r="K4215" s="30" t="s">
        <v>104</v>
      </c>
      <c r="L4215" s="32" t="s">
        <v>265</v>
      </c>
      <c r="M4215" s="30" t="s">
        <v>105</v>
      </c>
      <c r="N4215" s="30" t="s">
        <v>3025</v>
      </c>
      <c r="O4215" s="30" t="s">
        <v>107</v>
      </c>
      <c r="P4215" s="32" t="s">
        <v>46</v>
      </c>
      <c r="Q4215" s="54">
        <f>VLOOKUP(C4215,[1]Hoja2!$B$1:$AH$6025,32,FALSE)</f>
        <v>2017</v>
      </c>
      <c r="R4215" s="64">
        <f>VLOOKUP(C4215,[1]Hoja2!$B$1:$AH$6025,33,FALSE)</f>
        <v>102323.07</v>
      </c>
      <c r="S4215" s="30">
        <v>102323.07</v>
      </c>
      <c r="T4215" s="30">
        <v>102323.07</v>
      </c>
      <c r="U4215" s="30">
        <v>102323.07</v>
      </c>
      <c r="V4215" s="30">
        <v>102146.65</v>
      </c>
      <c r="W4215" s="30">
        <v>102146.65</v>
      </c>
      <c r="X4215" s="30">
        <v>102146.65</v>
      </c>
      <c r="Y4215" s="33">
        <f t="shared" si="65"/>
        <v>99.827585313849539</v>
      </c>
      <c r="Z4215" s="32">
        <v>0</v>
      </c>
      <c r="AA4215" s="32" t="s">
        <v>3323</v>
      </c>
      <c r="AB4215" s="26">
        <v>5</v>
      </c>
      <c r="AC4215" s="33">
        <v>0</v>
      </c>
      <c r="AD4215" s="33">
        <v>100</v>
      </c>
      <c r="AE4215" s="34" t="s">
        <v>5213</v>
      </c>
      <c r="AF4215" s="11"/>
    </row>
    <row r="4216" spans="2:32" ht="62.25" x14ac:dyDescent="0.5">
      <c r="B4216" s="11"/>
      <c r="C4216" s="28" t="s">
        <v>13308</v>
      </c>
      <c r="D4216" s="28" t="s">
        <v>13309</v>
      </c>
      <c r="E4216" s="29" t="s">
        <v>13310</v>
      </c>
      <c r="F4216" s="29" t="s">
        <v>1</v>
      </c>
      <c r="G4216" s="29" t="s">
        <v>51</v>
      </c>
      <c r="H4216" s="30" t="s">
        <v>51</v>
      </c>
      <c r="I4216" s="30" t="s">
        <v>113</v>
      </c>
      <c r="J4216" s="31" t="s">
        <v>103</v>
      </c>
      <c r="K4216" s="30" t="s">
        <v>104</v>
      </c>
      <c r="L4216" s="32" t="s">
        <v>265</v>
      </c>
      <c r="M4216" s="30" t="s">
        <v>105</v>
      </c>
      <c r="N4216" s="30" t="s">
        <v>3025</v>
      </c>
      <c r="O4216" s="30" t="s">
        <v>107</v>
      </c>
      <c r="P4216" s="32" t="s">
        <v>46</v>
      </c>
      <c r="Q4216" s="54">
        <f>VLOOKUP(C4216,[1]Hoja2!$B$1:$AH$6025,32,FALSE)</f>
        <v>2017</v>
      </c>
      <c r="R4216" s="64">
        <f>VLOOKUP(C4216,[1]Hoja2!$B$1:$AH$6025,33,FALSE)</f>
        <v>92394.03</v>
      </c>
      <c r="S4216" s="30">
        <v>92394.03</v>
      </c>
      <c r="T4216" s="30">
        <v>92394.03</v>
      </c>
      <c r="U4216" s="30">
        <v>92394.03</v>
      </c>
      <c r="V4216" s="30">
        <v>92284.58</v>
      </c>
      <c r="W4216" s="30">
        <v>92284.58</v>
      </c>
      <c r="X4216" s="30">
        <v>92284.58</v>
      </c>
      <c r="Y4216" s="33">
        <f t="shared" si="65"/>
        <v>99.881539965298629</v>
      </c>
      <c r="Z4216" s="32">
        <v>0</v>
      </c>
      <c r="AA4216" s="32" t="s">
        <v>3323</v>
      </c>
      <c r="AB4216" s="26">
        <v>8</v>
      </c>
      <c r="AC4216" s="33">
        <v>0</v>
      </c>
      <c r="AD4216" s="33">
        <v>100</v>
      </c>
      <c r="AE4216" s="34" t="s">
        <v>5213</v>
      </c>
      <c r="AF4216" s="11"/>
    </row>
    <row r="4217" spans="2:32" ht="62.25" x14ac:dyDescent="0.5">
      <c r="B4217" s="11"/>
      <c r="C4217" s="28" t="s">
        <v>13311</v>
      </c>
      <c r="D4217" s="28" t="s">
        <v>13312</v>
      </c>
      <c r="E4217" s="29" t="s">
        <v>13313</v>
      </c>
      <c r="F4217" s="29" t="s">
        <v>1</v>
      </c>
      <c r="G4217" s="29" t="s">
        <v>51</v>
      </c>
      <c r="H4217" s="30" t="s">
        <v>4693</v>
      </c>
      <c r="I4217" s="30" t="s">
        <v>113</v>
      </c>
      <c r="J4217" s="31" t="s">
        <v>103</v>
      </c>
      <c r="K4217" s="30" t="s">
        <v>104</v>
      </c>
      <c r="L4217" s="32" t="s">
        <v>265</v>
      </c>
      <c r="M4217" s="30" t="s">
        <v>105</v>
      </c>
      <c r="N4217" s="30" t="s">
        <v>3025</v>
      </c>
      <c r="O4217" s="30" t="s">
        <v>107</v>
      </c>
      <c r="P4217" s="32" t="s">
        <v>46</v>
      </c>
      <c r="Q4217" s="54">
        <f>VLOOKUP(C4217,[1]Hoja2!$B$1:$AH$6025,32,FALSE)</f>
        <v>2017</v>
      </c>
      <c r="R4217" s="64">
        <f>VLOOKUP(C4217,[1]Hoja2!$B$1:$AH$6025,33,FALSE)</f>
        <v>2264.16</v>
      </c>
      <c r="S4217" s="30">
        <v>2264.16</v>
      </c>
      <c r="T4217" s="30">
        <v>2264.16</v>
      </c>
      <c r="U4217" s="30">
        <v>2264.16</v>
      </c>
      <c r="V4217" s="30">
        <v>679.25</v>
      </c>
      <c r="W4217" s="30">
        <v>679.25</v>
      </c>
      <c r="X4217" s="30">
        <v>679.25</v>
      </c>
      <c r="Y4217" s="33">
        <f t="shared" si="65"/>
        <v>30.000088332980003</v>
      </c>
      <c r="Z4217" s="32">
        <v>0</v>
      </c>
      <c r="AA4217" s="32" t="s">
        <v>3323</v>
      </c>
      <c r="AB4217" s="26">
        <v>3</v>
      </c>
      <c r="AC4217" s="33">
        <v>0</v>
      </c>
      <c r="AD4217" s="33">
        <v>30</v>
      </c>
      <c r="AE4217" s="34" t="s">
        <v>5213</v>
      </c>
      <c r="AF4217" s="11"/>
    </row>
    <row r="4218" spans="2:32" ht="62.25" x14ac:dyDescent="0.5">
      <c r="B4218" s="11"/>
      <c r="C4218" s="28" t="s">
        <v>13314</v>
      </c>
      <c r="D4218" s="28" t="s">
        <v>13315</v>
      </c>
      <c r="E4218" s="29" t="s">
        <v>13316</v>
      </c>
      <c r="F4218" s="29" t="s">
        <v>1</v>
      </c>
      <c r="G4218" s="29" t="s">
        <v>51</v>
      </c>
      <c r="H4218" s="30" t="s">
        <v>4693</v>
      </c>
      <c r="I4218" s="30" t="s">
        <v>113</v>
      </c>
      <c r="J4218" s="31" t="s">
        <v>103</v>
      </c>
      <c r="K4218" s="30" t="s">
        <v>104</v>
      </c>
      <c r="L4218" s="32" t="s">
        <v>265</v>
      </c>
      <c r="M4218" s="30" t="s">
        <v>105</v>
      </c>
      <c r="N4218" s="30" t="s">
        <v>3025</v>
      </c>
      <c r="O4218" s="30" t="s">
        <v>107</v>
      </c>
      <c r="P4218" s="32" t="s">
        <v>46</v>
      </c>
      <c r="Q4218" s="54">
        <f>VLOOKUP(C4218,[1]Hoja2!$B$1:$AH$6025,32,FALSE)</f>
        <v>2017</v>
      </c>
      <c r="R4218" s="64">
        <f>VLOOKUP(C4218,[1]Hoja2!$B$1:$AH$6025,33,FALSE)</f>
        <v>98688.04</v>
      </c>
      <c r="S4218" s="30">
        <v>98688.04</v>
      </c>
      <c r="T4218" s="30">
        <v>98688.04</v>
      </c>
      <c r="U4218" s="30">
        <v>98688.04</v>
      </c>
      <c r="V4218" s="30">
        <v>29606.41</v>
      </c>
      <c r="W4218" s="30">
        <v>29606.41</v>
      </c>
      <c r="X4218" s="30">
        <v>29606.41</v>
      </c>
      <c r="Y4218" s="33">
        <f t="shared" si="65"/>
        <v>29.999997973411979</v>
      </c>
      <c r="Z4218" s="32">
        <v>0</v>
      </c>
      <c r="AA4218" s="32" t="s">
        <v>3323</v>
      </c>
      <c r="AB4218" s="26">
        <v>4</v>
      </c>
      <c r="AC4218" s="33">
        <v>0</v>
      </c>
      <c r="AD4218" s="33">
        <v>30</v>
      </c>
      <c r="AE4218" s="34" t="s">
        <v>5213</v>
      </c>
      <c r="AF4218" s="11"/>
    </row>
    <row r="4219" spans="2:32" ht="62.25" x14ac:dyDescent="0.5">
      <c r="B4219" s="11"/>
      <c r="C4219" s="28" t="s">
        <v>13317</v>
      </c>
      <c r="D4219" s="28" t="s">
        <v>13318</v>
      </c>
      <c r="E4219" s="29" t="s">
        <v>13319</v>
      </c>
      <c r="F4219" s="29" t="s">
        <v>1</v>
      </c>
      <c r="G4219" s="29" t="s">
        <v>51</v>
      </c>
      <c r="H4219" s="30" t="s">
        <v>4693</v>
      </c>
      <c r="I4219" s="30" t="s">
        <v>113</v>
      </c>
      <c r="J4219" s="31" t="s">
        <v>103</v>
      </c>
      <c r="K4219" s="30" t="s">
        <v>104</v>
      </c>
      <c r="L4219" s="32" t="s">
        <v>265</v>
      </c>
      <c r="M4219" s="30" t="s">
        <v>105</v>
      </c>
      <c r="N4219" s="30" t="s">
        <v>3025</v>
      </c>
      <c r="O4219" s="30" t="s">
        <v>107</v>
      </c>
      <c r="P4219" s="32" t="s">
        <v>46</v>
      </c>
      <c r="Q4219" s="54">
        <f>VLOOKUP(C4219,[1]Hoja2!$B$1:$AH$6025,32,FALSE)</f>
        <v>2017</v>
      </c>
      <c r="R4219" s="64">
        <f>VLOOKUP(C4219,[1]Hoja2!$B$1:$AH$6025,33,FALSE)</f>
        <v>101851.74</v>
      </c>
      <c r="S4219" s="30">
        <v>101851.74</v>
      </c>
      <c r="T4219" s="30">
        <v>101851.74</v>
      </c>
      <c r="U4219" s="30">
        <v>101851.74</v>
      </c>
      <c r="V4219" s="30">
        <v>30555.53</v>
      </c>
      <c r="W4219" s="30">
        <v>30555.53</v>
      </c>
      <c r="X4219" s="30">
        <v>30555.53</v>
      </c>
      <c r="Y4219" s="33">
        <f t="shared" si="65"/>
        <v>30.000007854554077</v>
      </c>
      <c r="Z4219" s="32">
        <v>0</v>
      </c>
      <c r="AA4219" s="32" t="s">
        <v>3323</v>
      </c>
      <c r="AB4219" s="26">
        <v>3</v>
      </c>
      <c r="AC4219" s="33">
        <v>0</v>
      </c>
      <c r="AD4219" s="33">
        <v>30</v>
      </c>
      <c r="AE4219" s="34" t="s">
        <v>5213</v>
      </c>
      <c r="AF4219" s="11"/>
    </row>
    <row r="4220" spans="2:32" ht="62.25" x14ac:dyDescent="0.5">
      <c r="B4220" s="11"/>
      <c r="C4220" s="28" t="s">
        <v>13320</v>
      </c>
      <c r="D4220" s="28" t="s">
        <v>13321</v>
      </c>
      <c r="E4220" s="29" t="s">
        <v>13322</v>
      </c>
      <c r="F4220" s="29" t="s">
        <v>1</v>
      </c>
      <c r="G4220" s="29" t="s">
        <v>51</v>
      </c>
      <c r="H4220" s="30" t="s">
        <v>4693</v>
      </c>
      <c r="I4220" s="30" t="s">
        <v>113</v>
      </c>
      <c r="J4220" s="31" t="s">
        <v>103</v>
      </c>
      <c r="K4220" s="30" t="s">
        <v>104</v>
      </c>
      <c r="L4220" s="32" t="s">
        <v>265</v>
      </c>
      <c r="M4220" s="30" t="s">
        <v>105</v>
      </c>
      <c r="N4220" s="30" t="s">
        <v>3025</v>
      </c>
      <c r="O4220" s="30" t="s">
        <v>107</v>
      </c>
      <c r="P4220" s="32" t="s">
        <v>46</v>
      </c>
      <c r="Q4220" s="54">
        <f>VLOOKUP(C4220,[1]Hoja2!$B$1:$AH$6025,32,FALSE)</f>
        <v>2017</v>
      </c>
      <c r="R4220" s="64">
        <f>VLOOKUP(C4220,[1]Hoja2!$B$1:$AH$6025,33,FALSE)</f>
        <v>101851.74</v>
      </c>
      <c r="S4220" s="30">
        <v>101851.74</v>
      </c>
      <c r="T4220" s="30">
        <v>101851.74</v>
      </c>
      <c r="U4220" s="30">
        <v>101851.74</v>
      </c>
      <c r="V4220" s="30">
        <v>30555.53</v>
      </c>
      <c r="W4220" s="30">
        <v>30555.53</v>
      </c>
      <c r="X4220" s="30">
        <v>30555.53</v>
      </c>
      <c r="Y4220" s="33">
        <f t="shared" si="65"/>
        <v>30.000007854554077</v>
      </c>
      <c r="Z4220" s="32">
        <v>0</v>
      </c>
      <c r="AA4220" s="32" t="s">
        <v>3323</v>
      </c>
      <c r="AB4220" s="26">
        <v>2</v>
      </c>
      <c r="AC4220" s="33">
        <v>0</v>
      </c>
      <c r="AD4220" s="33">
        <v>30</v>
      </c>
      <c r="AE4220" s="34" t="s">
        <v>5213</v>
      </c>
      <c r="AF4220" s="11"/>
    </row>
    <row r="4221" spans="2:32" ht="62.25" x14ac:dyDescent="0.5">
      <c r="B4221" s="11"/>
      <c r="C4221" s="28" t="s">
        <v>13323</v>
      </c>
      <c r="D4221" s="28" t="s">
        <v>13324</v>
      </c>
      <c r="E4221" s="29" t="s">
        <v>13325</v>
      </c>
      <c r="F4221" s="29" t="s">
        <v>1</v>
      </c>
      <c r="G4221" s="29" t="s">
        <v>51</v>
      </c>
      <c r="H4221" s="30" t="s">
        <v>4693</v>
      </c>
      <c r="I4221" s="30" t="s">
        <v>113</v>
      </c>
      <c r="J4221" s="31" t="s">
        <v>103</v>
      </c>
      <c r="K4221" s="30" t="s">
        <v>104</v>
      </c>
      <c r="L4221" s="32" t="s">
        <v>265</v>
      </c>
      <c r="M4221" s="30" t="s">
        <v>105</v>
      </c>
      <c r="N4221" s="30" t="s">
        <v>3025</v>
      </c>
      <c r="O4221" s="30" t="s">
        <v>107</v>
      </c>
      <c r="P4221" s="32" t="s">
        <v>46</v>
      </c>
      <c r="Q4221" s="54">
        <f>VLOOKUP(C4221,[1]Hoja2!$B$1:$AH$6025,32,FALSE)</f>
        <v>2017</v>
      </c>
      <c r="R4221" s="64">
        <f>VLOOKUP(C4221,[1]Hoja2!$B$1:$AH$6025,33,FALSE)</f>
        <v>41412.57</v>
      </c>
      <c r="S4221" s="30">
        <v>41412.57</v>
      </c>
      <c r="T4221" s="30">
        <v>41412.57</v>
      </c>
      <c r="U4221" s="30">
        <v>41412.57</v>
      </c>
      <c r="V4221" s="30">
        <v>12423.77</v>
      </c>
      <c r="W4221" s="30">
        <v>12423.77</v>
      </c>
      <c r="X4221" s="30">
        <v>12423.77</v>
      </c>
      <c r="Y4221" s="33">
        <f t="shared" si="65"/>
        <v>29.99999758527423</v>
      </c>
      <c r="Z4221" s="32">
        <v>0</v>
      </c>
      <c r="AA4221" s="32" t="s">
        <v>3323</v>
      </c>
      <c r="AB4221" s="26">
        <v>4</v>
      </c>
      <c r="AC4221" s="33">
        <v>0</v>
      </c>
      <c r="AD4221" s="33">
        <v>30</v>
      </c>
      <c r="AE4221" s="34" t="s">
        <v>5223</v>
      </c>
      <c r="AF4221" s="11"/>
    </row>
    <row r="4222" spans="2:32" ht="62.25" x14ac:dyDescent="0.5">
      <c r="B4222" s="11"/>
      <c r="C4222" s="28" t="s">
        <v>13326</v>
      </c>
      <c r="D4222" s="28" t="s">
        <v>13327</v>
      </c>
      <c r="E4222" s="29" t="s">
        <v>13328</v>
      </c>
      <c r="F4222" s="29" t="s">
        <v>1</v>
      </c>
      <c r="G4222" s="29" t="s">
        <v>51</v>
      </c>
      <c r="H4222" s="30" t="s">
        <v>4693</v>
      </c>
      <c r="I4222" s="30" t="s">
        <v>113</v>
      </c>
      <c r="J4222" s="31" t="s">
        <v>103</v>
      </c>
      <c r="K4222" s="30" t="s">
        <v>104</v>
      </c>
      <c r="L4222" s="32" t="s">
        <v>265</v>
      </c>
      <c r="M4222" s="30" t="s">
        <v>105</v>
      </c>
      <c r="N4222" s="30" t="s">
        <v>3025</v>
      </c>
      <c r="O4222" s="30" t="s">
        <v>107</v>
      </c>
      <c r="P4222" s="32" t="s">
        <v>46</v>
      </c>
      <c r="Q4222" s="54">
        <f>VLOOKUP(C4222,[1]Hoja2!$B$1:$AH$6025,32,FALSE)</f>
        <v>2017</v>
      </c>
      <c r="R4222" s="64">
        <f>VLOOKUP(C4222,[1]Hoja2!$B$1:$AH$6025,33,FALSE)</f>
        <v>86485.25</v>
      </c>
      <c r="S4222" s="30">
        <v>86485.25</v>
      </c>
      <c r="T4222" s="30">
        <v>86485.25</v>
      </c>
      <c r="U4222" s="30">
        <v>86485.25</v>
      </c>
      <c r="V4222" s="30">
        <v>25945.58</v>
      </c>
      <c r="W4222" s="30">
        <v>25945.58</v>
      </c>
      <c r="X4222" s="30">
        <v>25945.58</v>
      </c>
      <c r="Y4222" s="33">
        <f t="shared" si="65"/>
        <v>30.000005781332657</v>
      </c>
      <c r="Z4222" s="32">
        <v>0</v>
      </c>
      <c r="AA4222" s="32" t="s">
        <v>3323</v>
      </c>
      <c r="AB4222" s="26">
        <v>4</v>
      </c>
      <c r="AC4222" s="33">
        <v>0</v>
      </c>
      <c r="AD4222" s="33">
        <v>30</v>
      </c>
      <c r="AE4222" s="34" t="s">
        <v>5213</v>
      </c>
      <c r="AF4222" s="11"/>
    </row>
    <row r="4223" spans="2:32" ht="62.25" x14ac:dyDescent="0.5">
      <c r="B4223" s="11"/>
      <c r="C4223" s="28" t="s">
        <v>13329</v>
      </c>
      <c r="D4223" s="28" t="s">
        <v>13330</v>
      </c>
      <c r="E4223" s="29" t="s">
        <v>13331</v>
      </c>
      <c r="F4223" s="29" t="s">
        <v>1</v>
      </c>
      <c r="G4223" s="29" t="s">
        <v>51</v>
      </c>
      <c r="H4223" s="30" t="s">
        <v>4693</v>
      </c>
      <c r="I4223" s="30" t="s">
        <v>113</v>
      </c>
      <c r="J4223" s="31" t="s">
        <v>103</v>
      </c>
      <c r="K4223" s="30" t="s">
        <v>104</v>
      </c>
      <c r="L4223" s="32" t="s">
        <v>265</v>
      </c>
      <c r="M4223" s="30" t="s">
        <v>105</v>
      </c>
      <c r="N4223" s="30" t="s">
        <v>3025</v>
      </c>
      <c r="O4223" s="30" t="s">
        <v>107</v>
      </c>
      <c r="P4223" s="32" t="s">
        <v>46</v>
      </c>
      <c r="Q4223" s="54">
        <f>VLOOKUP(C4223,[1]Hoja2!$B$1:$AH$6025,32,FALSE)</f>
        <v>2017</v>
      </c>
      <c r="R4223" s="64">
        <f>VLOOKUP(C4223,[1]Hoja2!$B$1:$AH$6025,33,FALSE)</f>
        <v>101851.74</v>
      </c>
      <c r="S4223" s="30">
        <v>101851.74</v>
      </c>
      <c r="T4223" s="30">
        <v>101851.74</v>
      </c>
      <c r="U4223" s="30">
        <v>101851.74</v>
      </c>
      <c r="V4223" s="30">
        <v>30555.53</v>
      </c>
      <c r="W4223" s="30">
        <v>30555.53</v>
      </c>
      <c r="X4223" s="30">
        <v>30555.53</v>
      </c>
      <c r="Y4223" s="33">
        <f t="shared" si="65"/>
        <v>30.000007854554077</v>
      </c>
      <c r="Z4223" s="32">
        <v>0</v>
      </c>
      <c r="AA4223" s="32" t="s">
        <v>3323</v>
      </c>
      <c r="AB4223" s="26">
        <v>4</v>
      </c>
      <c r="AC4223" s="33">
        <v>0</v>
      </c>
      <c r="AD4223" s="33">
        <v>30</v>
      </c>
      <c r="AE4223" s="34" t="s">
        <v>5223</v>
      </c>
      <c r="AF4223" s="11"/>
    </row>
    <row r="4224" spans="2:32" ht="62.25" x14ac:dyDescent="0.5">
      <c r="B4224" s="11"/>
      <c r="C4224" s="28" t="s">
        <v>13332</v>
      </c>
      <c r="D4224" s="28" t="s">
        <v>13333</v>
      </c>
      <c r="E4224" s="29" t="s">
        <v>13334</v>
      </c>
      <c r="F4224" s="29" t="s">
        <v>1</v>
      </c>
      <c r="G4224" s="29" t="s">
        <v>51</v>
      </c>
      <c r="H4224" s="30" t="s">
        <v>4693</v>
      </c>
      <c r="I4224" s="30" t="s">
        <v>113</v>
      </c>
      <c r="J4224" s="31" t="s">
        <v>103</v>
      </c>
      <c r="K4224" s="30" t="s">
        <v>104</v>
      </c>
      <c r="L4224" s="32" t="s">
        <v>265</v>
      </c>
      <c r="M4224" s="30" t="s">
        <v>105</v>
      </c>
      <c r="N4224" s="30" t="s">
        <v>3025</v>
      </c>
      <c r="O4224" s="30" t="s">
        <v>107</v>
      </c>
      <c r="P4224" s="32" t="s">
        <v>46</v>
      </c>
      <c r="Q4224" s="54">
        <f>VLOOKUP(C4224,[1]Hoja2!$B$1:$AH$6025,32,FALSE)</f>
        <v>2017</v>
      </c>
      <c r="R4224" s="64">
        <f>VLOOKUP(C4224,[1]Hoja2!$B$1:$AH$6025,33,FALSE)</f>
        <v>81302.490000000005</v>
      </c>
      <c r="S4224" s="30">
        <v>81302.490000000005</v>
      </c>
      <c r="T4224" s="30">
        <v>81302.490000000005</v>
      </c>
      <c r="U4224" s="30">
        <v>81302.490000000005</v>
      </c>
      <c r="V4224" s="30">
        <v>24390.75</v>
      </c>
      <c r="W4224" s="30">
        <v>24390.75</v>
      </c>
      <c r="X4224" s="30">
        <v>24390.75</v>
      </c>
      <c r="Y4224" s="33">
        <f t="shared" si="65"/>
        <v>30.000003689923886</v>
      </c>
      <c r="Z4224" s="32">
        <v>0</v>
      </c>
      <c r="AA4224" s="32" t="s">
        <v>3323</v>
      </c>
      <c r="AB4224" s="26">
        <v>4</v>
      </c>
      <c r="AC4224" s="33">
        <v>0</v>
      </c>
      <c r="AD4224" s="33">
        <v>30</v>
      </c>
      <c r="AE4224" s="34" t="s">
        <v>5213</v>
      </c>
      <c r="AF4224" s="11"/>
    </row>
    <row r="4225" spans="2:32" ht="62.25" x14ac:dyDescent="0.5">
      <c r="B4225" s="11"/>
      <c r="C4225" s="28" t="s">
        <v>13335</v>
      </c>
      <c r="D4225" s="28" t="s">
        <v>13336</v>
      </c>
      <c r="E4225" s="29" t="s">
        <v>13337</v>
      </c>
      <c r="F4225" s="29" t="s">
        <v>1</v>
      </c>
      <c r="G4225" s="29" t="s">
        <v>51</v>
      </c>
      <c r="H4225" s="30" t="s">
        <v>4693</v>
      </c>
      <c r="I4225" s="30" t="s">
        <v>113</v>
      </c>
      <c r="J4225" s="31" t="s">
        <v>103</v>
      </c>
      <c r="K4225" s="30" t="s">
        <v>104</v>
      </c>
      <c r="L4225" s="32" t="s">
        <v>265</v>
      </c>
      <c r="M4225" s="30" t="s">
        <v>105</v>
      </c>
      <c r="N4225" s="30" t="s">
        <v>3025</v>
      </c>
      <c r="O4225" s="30" t="s">
        <v>107</v>
      </c>
      <c r="P4225" s="32" t="s">
        <v>46</v>
      </c>
      <c r="Q4225" s="54">
        <f>VLOOKUP(C4225,[1]Hoja2!$B$1:$AH$6025,32,FALSE)</f>
        <v>2017</v>
      </c>
      <c r="R4225" s="64">
        <f>VLOOKUP(C4225,[1]Hoja2!$B$1:$AH$6025,33,FALSE)</f>
        <v>101851.74</v>
      </c>
      <c r="S4225" s="30">
        <v>101851.74</v>
      </c>
      <c r="T4225" s="30">
        <v>101851.74</v>
      </c>
      <c r="U4225" s="30">
        <v>101851.74</v>
      </c>
      <c r="V4225" s="30">
        <v>30555.53</v>
      </c>
      <c r="W4225" s="30">
        <v>30555.53</v>
      </c>
      <c r="X4225" s="30">
        <v>30555.53</v>
      </c>
      <c r="Y4225" s="33">
        <f t="shared" si="65"/>
        <v>30.000007854554077</v>
      </c>
      <c r="Z4225" s="32">
        <v>0</v>
      </c>
      <c r="AA4225" s="32" t="s">
        <v>3323</v>
      </c>
      <c r="AB4225" s="26">
        <v>2</v>
      </c>
      <c r="AC4225" s="33">
        <v>0</v>
      </c>
      <c r="AD4225" s="33">
        <v>30</v>
      </c>
      <c r="AE4225" s="34" t="s">
        <v>5223</v>
      </c>
      <c r="AF4225" s="11"/>
    </row>
    <row r="4226" spans="2:32" ht="62.25" x14ac:dyDescent="0.5">
      <c r="B4226" s="11"/>
      <c r="C4226" s="28" t="s">
        <v>13338</v>
      </c>
      <c r="D4226" s="28" t="s">
        <v>13339</v>
      </c>
      <c r="E4226" s="29" t="s">
        <v>13340</v>
      </c>
      <c r="F4226" s="29" t="s">
        <v>1</v>
      </c>
      <c r="G4226" s="29" t="s">
        <v>51</v>
      </c>
      <c r="H4226" s="30" t="s">
        <v>4693</v>
      </c>
      <c r="I4226" s="30" t="s">
        <v>113</v>
      </c>
      <c r="J4226" s="31" t="s">
        <v>103</v>
      </c>
      <c r="K4226" s="30" t="s">
        <v>104</v>
      </c>
      <c r="L4226" s="32" t="s">
        <v>265</v>
      </c>
      <c r="M4226" s="30" t="s">
        <v>105</v>
      </c>
      <c r="N4226" s="30" t="s">
        <v>3025</v>
      </c>
      <c r="O4226" s="30" t="s">
        <v>107</v>
      </c>
      <c r="P4226" s="32" t="s">
        <v>46</v>
      </c>
      <c r="Q4226" s="54">
        <f>VLOOKUP(C4226,[1]Hoja2!$B$1:$AH$6025,32,FALSE)</f>
        <v>2017</v>
      </c>
      <c r="R4226" s="64">
        <f>VLOOKUP(C4226,[1]Hoja2!$B$1:$AH$6025,33,FALSE)</f>
        <v>101851.74</v>
      </c>
      <c r="S4226" s="30">
        <v>101851.74</v>
      </c>
      <c r="T4226" s="30">
        <v>101851.74</v>
      </c>
      <c r="U4226" s="30">
        <v>101851.74</v>
      </c>
      <c r="V4226" s="30">
        <v>30555.53</v>
      </c>
      <c r="W4226" s="30">
        <v>30555.53</v>
      </c>
      <c r="X4226" s="30">
        <v>30555.53</v>
      </c>
      <c r="Y4226" s="33">
        <f t="shared" si="65"/>
        <v>30.000007854554077</v>
      </c>
      <c r="Z4226" s="32">
        <v>0</v>
      </c>
      <c r="AA4226" s="32" t="s">
        <v>3323</v>
      </c>
      <c r="AB4226" s="26">
        <v>4</v>
      </c>
      <c r="AC4226" s="33">
        <v>0</v>
      </c>
      <c r="AD4226" s="33">
        <v>30</v>
      </c>
      <c r="AE4226" s="34" t="s">
        <v>5223</v>
      </c>
      <c r="AF4226" s="11"/>
    </row>
    <row r="4227" spans="2:32" ht="62.25" x14ac:dyDescent="0.5">
      <c r="B4227" s="11"/>
      <c r="C4227" s="28" t="s">
        <v>13341</v>
      </c>
      <c r="D4227" s="28" t="s">
        <v>13342</v>
      </c>
      <c r="E4227" s="29" t="s">
        <v>13343</v>
      </c>
      <c r="F4227" s="29" t="s">
        <v>1</v>
      </c>
      <c r="G4227" s="29" t="s">
        <v>51</v>
      </c>
      <c r="H4227" s="30" t="s">
        <v>4693</v>
      </c>
      <c r="I4227" s="30" t="s">
        <v>113</v>
      </c>
      <c r="J4227" s="31" t="s">
        <v>103</v>
      </c>
      <c r="K4227" s="30" t="s">
        <v>104</v>
      </c>
      <c r="L4227" s="32" t="s">
        <v>265</v>
      </c>
      <c r="M4227" s="30" t="s">
        <v>105</v>
      </c>
      <c r="N4227" s="30" t="s">
        <v>3025</v>
      </c>
      <c r="O4227" s="30" t="s">
        <v>107</v>
      </c>
      <c r="P4227" s="32" t="s">
        <v>46</v>
      </c>
      <c r="Q4227" s="54">
        <f>VLOOKUP(C4227,[1]Hoja2!$B$1:$AH$6025,32,FALSE)</f>
        <v>2017</v>
      </c>
      <c r="R4227" s="64">
        <f>VLOOKUP(C4227,[1]Hoja2!$B$1:$AH$6025,33,FALSE)</f>
        <v>86485.25</v>
      </c>
      <c r="S4227" s="30">
        <v>86485.25</v>
      </c>
      <c r="T4227" s="30">
        <v>86485.25</v>
      </c>
      <c r="U4227" s="30">
        <v>86485.25</v>
      </c>
      <c r="V4227" s="30">
        <v>25945.58</v>
      </c>
      <c r="W4227" s="30">
        <v>25945.58</v>
      </c>
      <c r="X4227" s="30">
        <v>25945.58</v>
      </c>
      <c r="Y4227" s="33">
        <f t="shared" si="65"/>
        <v>30.000005781332657</v>
      </c>
      <c r="Z4227" s="32">
        <v>0</v>
      </c>
      <c r="AA4227" s="32" t="s">
        <v>3323</v>
      </c>
      <c r="AB4227" s="26">
        <v>3</v>
      </c>
      <c r="AC4227" s="33">
        <v>0</v>
      </c>
      <c r="AD4227" s="33">
        <v>30</v>
      </c>
      <c r="AE4227" s="34" t="s">
        <v>5223</v>
      </c>
      <c r="AF4227" s="11"/>
    </row>
    <row r="4228" spans="2:32" ht="62.25" x14ac:dyDescent="0.5">
      <c r="B4228" s="11"/>
      <c r="C4228" s="28" t="s">
        <v>13344</v>
      </c>
      <c r="D4228" s="28" t="s">
        <v>13345</v>
      </c>
      <c r="E4228" s="29" t="s">
        <v>13346</v>
      </c>
      <c r="F4228" s="29" t="s">
        <v>1</v>
      </c>
      <c r="G4228" s="29" t="s">
        <v>51</v>
      </c>
      <c r="H4228" s="30" t="s">
        <v>4693</v>
      </c>
      <c r="I4228" s="30" t="s">
        <v>113</v>
      </c>
      <c r="J4228" s="31" t="s">
        <v>103</v>
      </c>
      <c r="K4228" s="30" t="s">
        <v>104</v>
      </c>
      <c r="L4228" s="32" t="s">
        <v>265</v>
      </c>
      <c r="M4228" s="30" t="s">
        <v>105</v>
      </c>
      <c r="N4228" s="30" t="s">
        <v>3025</v>
      </c>
      <c r="O4228" s="30" t="s">
        <v>107</v>
      </c>
      <c r="P4228" s="32" t="s">
        <v>46</v>
      </c>
      <c r="Q4228" s="54">
        <f>VLOOKUP(C4228,[1]Hoja2!$B$1:$AH$6025,32,FALSE)</f>
        <v>2017</v>
      </c>
      <c r="R4228" s="64">
        <f>VLOOKUP(C4228,[1]Hoja2!$B$1:$AH$6025,33,FALSE)</f>
        <v>101851.74</v>
      </c>
      <c r="S4228" s="30">
        <v>101851.74</v>
      </c>
      <c r="T4228" s="30">
        <v>101851.74</v>
      </c>
      <c r="U4228" s="30">
        <v>101851.74</v>
      </c>
      <c r="V4228" s="30">
        <v>30555.53</v>
      </c>
      <c r="W4228" s="30">
        <v>30555.53</v>
      </c>
      <c r="X4228" s="30">
        <v>30555.53</v>
      </c>
      <c r="Y4228" s="33">
        <f t="shared" si="65"/>
        <v>30.000007854554077</v>
      </c>
      <c r="Z4228" s="32">
        <v>0</v>
      </c>
      <c r="AA4228" s="32" t="s">
        <v>3323</v>
      </c>
      <c r="AB4228" s="26">
        <v>1</v>
      </c>
      <c r="AC4228" s="33">
        <v>0</v>
      </c>
      <c r="AD4228" s="33">
        <v>30</v>
      </c>
      <c r="AE4228" s="34" t="s">
        <v>5223</v>
      </c>
      <c r="AF4228" s="11"/>
    </row>
    <row r="4229" spans="2:32" ht="62.25" x14ac:dyDescent="0.5">
      <c r="B4229" s="11"/>
      <c r="C4229" s="28" t="s">
        <v>13347</v>
      </c>
      <c r="D4229" s="28" t="s">
        <v>13348</v>
      </c>
      <c r="E4229" s="29" t="s">
        <v>13349</v>
      </c>
      <c r="F4229" s="29" t="s">
        <v>1</v>
      </c>
      <c r="G4229" s="29" t="s">
        <v>51</v>
      </c>
      <c r="H4229" s="30" t="s">
        <v>4693</v>
      </c>
      <c r="I4229" s="30" t="s">
        <v>113</v>
      </c>
      <c r="J4229" s="31" t="s">
        <v>103</v>
      </c>
      <c r="K4229" s="30" t="s">
        <v>104</v>
      </c>
      <c r="L4229" s="32" t="s">
        <v>265</v>
      </c>
      <c r="M4229" s="30" t="s">
        <v>105</v>
      </c>
      <c r="N4229" s="30" t="s">
        <v>3025</v>
      </c>
      <c r="O4229" s="30" t="s">
        <v>107</v>
      </c>
      <c r="P4229" s="32" t="s">
        <v>46</v>
      </c>
      <c r="Q4229" s="54">
        <f>VLOOKUP(C4229,[1]Hoja2!$B$1:$AH$6025,32,FALSE)</f>
        <v>2017</v>
      </c>
      <c r="R4229" s="64">
        <f>VLOOKUP(C4229,[1]Hoja2!$B$1:$AH$6025,33,FALSE)</f>
        <v>81302.490000000005</v>
      </c>
      <c r="S4229" s="30">
        <v>81302.490000000005</v>
      </c>
      <c r="T4229" s="30">
        <v>81302.490000000005</v>
      </c>
      <c r="U4229" s="30">
        <v>81302.490000000005</v>
      </c>
      <c r="V4229" s="30">
        <v>24390.75</v>
      </c>
      <c r="W4229" s="30">
        <v>24390.75</v>
      </c>
      <c r="X4229" s="30">
        <v>24390.75</v>
      </c>
      <c r="Y4229" s="33">
        <f t="shared" si="65"/>
        <v>30.000003689923886</v>
      </c>
      <c r="Z4229" s="32">
        <v>0</v>
      </c>
      <c r="AA4229" s="32" t="s">
        <v>3323</v>
      </c>
      <c r="AB4229" s="26">
        <v>4</v>
      </c>
      <c r="AC4229" s="33">
        <v>0</v>
      </c>
      <c r="AD4229" s="33">
        <v>30</v>
      </c>
      <c r="AE4229" s="34" t="s">
        <v>5213</v>
      </c>
      <c r="AF4229" s="11"/>
    </row>
    <row r="4230" spans="2:32" ht="62.25" x14ac:dyDescent="0.5">
      <c r="B4230" s="11"/>
      <c r="C4230" s="28" t="s">
        <v>13350</v>
      </c>
      <c r="D4230" s="28" t="s">
        <v>13351</v>
      </c>
      <c r="E4230" s="29" t="s">
        <v>13352</v>
      </c>
      <c r="F4230" s="29" t="s">
        <v>1</v>
      </c>
      <c r="G4230" s="29" t="s">
        <v>51</v>
      </c>
      <c r="H4230" s="30" t="s">
        <v>4693</v>
      </c>
      <c r="I4230" s="30" t="s">
        <v>113</v>
      </c>
      <c r="J4230" s="31" t="s">
        <v>103</v>
      </c>
      <c r="K4230" s="30" t="s">
        <v>104</v>
      </c>
      <c r="L4230" s="32" t="s">
        <v>265</v>
      </c>
      <c r="M4230" s="30" t="s">
        <v>105</v>
      </c>
      <c r="N4230" s="30" t="s">
        <v>3025</v>
      </c>
      <c r="O4230" s="30" t="s">
        <v>107</v>
      </c>
      <c r="P4230" s="32" t="s">
        <v>46</v>
      </c>
      <c r="Q4230" s="54">
        <f>VLOOKUP(C4230,[1]Hoja2!$B$1:$AH$6025,32,FALSE)</f>
        <v>2017</v>
      </c>
      <c r="R4230" s="64">
        <f>VLOOKUP(C4230,[1]Hoja2!$B$1:$AH$6025,33,FALSE)</f>
        <v>98688.04</v>
      </c>
      <c r="S4230" s="30">
        <v>98688.04</v>
      </c>
      <c r="T4230" s="30">
        <v>98688.04</v>
      </c>
      <c r="U4230" s="30">
        <v>98688.04</v>
      </c>
      <c r="V4230" s="30">
        <v>29606.41</v>
      </c>
      <c r="W4230" s="30">
        <v>29606.41</v>
      </c>
      <c r="X4230" s="30">
        <v>29606.41</v>
      </c>
      <c r="Y4230" s="33">
        <f t="shared" si="65"/>
        <v>29.999997973411979</v>
      </c>
      <c r="Z4230" s="32">
        <v>0</v>
      </c>
      <c r="AA4230" s="32" t="s">
        <v>3323</v>
      </c>
      <c r="AB4230" s="26">
        <v>4</v>
      </c>
      <c r="AC4230" s="33">
        <v>0</v>
      </c>
      <c r="AD4230" s="33">
        <v>30</v>
      </c>
      <c r="AE4230" s="34" t="s">
        <v>5213</v>
      </c>
      <c r="AF4230" s="11"/>
    </row>
    <row r="4231" spans="2:32" ht="62.25" x14ac:dyDescent="0.5">
      <c r="B4231" s="11"/>
      <c r="C4231" s="28" t="s">
        <v>13353</v>
      </c>
      <c r="D4231" s="28" t="s">
        <v>13354</v>
      </c>
      <c r="E4231" s="29" t="s">
        <v>13355</v>
      </c>
      <c r="F4231" s="29" t="s">
        <v>1</v>
      </c>
      <c r="G4231" s="29" t="s">
        <v>51</v>
      </c>
      <c r="H4231" s="30" t="s">
        <v>4693</v>
      </c>
      <c r="I4231" s="30" t="s">
        <v>113</v>
      </c>
      <c r="J4231" s="31" t="s">
        <v>103</v>
      </c>
      <c r="K4231" s="30" t="s">
        <v>104</v>
      </c>
      <c r="L4231" s="32" t="s">
        <v>265</v>
      </c>
      <c r="M4231" s="30" t="s">
        <v>105</v>
      </c>
      <c r="N4231" s="30" t="s">
        <v>3025</v>
      </c>
      <c r="O4231" s="30" t="s">
        <v>107</v>
      </c>
      <c r="P4231" s="32" t="s">
        <v>46</v>
      </c>
      <c r="Q4231" s="54">
        <f>VLOOKUP(C4231,[1]Hoja2!$B$1:$AH$6025,32,FALSE)</f>
        <v>2017</v>
      </c>
      <c r="R4231" s="64">
        <f>VLOOKUP(C4231,[1]Hoja2!$B$1:$AH$6025,33,FALSE)</f>
        <v>5489.05</v>
      </c>
      <c r="S4231" s="30">
        <v>5489.05</v>
      </c>
      <c r="T4231" s="30">
        <v>5489.05</v>
      </c>
      <c r="U4231" s="30">
        <v>5489.05</v>
      </c>
      <c r="V4231" s="30">
        <v>5372.32</v>
      </c>
      <c r="W4231" s="30">
        <v>5372.32</v>
      </c>
      <c r="X4231" s="30">
        <v>5372.32</v>
      </c>
      <c r="Y4231" s="33">
        <f t="shared" si="65"/>
        <v>97.873402501343577</v>
      </c>
      <c r="Z4231" s="32">
        <v>0</v>
      </c>
      <c r="AA4231" s="32" t="s">
        <v>3323</v>
      </c>
      <c r="AB4231" s="26">
        <v>4</v>
      </c>
      <c r="AC4231" s="33">
        <v>0</v>
      </c>
      <c r="AD4231" s="33">
        <v>97.87</v>
      </c>
      <c r="AE4231" s="34" t="s">
        <v>5213</v>
      </c>
      <c r="AF4231" s="11"/>
    </row>
    <row r="4232" spans="2:32" ht="62.25" x14ac:dyDescent="0.5">
      <c r="B4232" s="11"/>
      <c r="C4232" s="28" t="s">
        <v>13356</v>
      </c>
      <c r="D4232" s="28" t="s">
        <v>13357</v>
      </c>
      <c r="E4232" s="29" t="s">
        <v>13358</v>
      </c>
      <c r="F4232" s="29" t="s">
        <v>1</v>
      </c>
      <c r="G4232" s="29" t="s">
        <v>51</v>
      </c>
      <c r="H4232" s="30" t="s">
        <v>4693</v>
      </c>
      <c r="I4232" s="30" t="s">
        <v>113</v>
      </c>
      <c r="J4232" s="31" t="s">
        <v>103</v>
      </c>
      <c r="K4232" s="30" t="s">
        <v>104</v>
      </c>
      <c r="L4232" s="32" t="s">
        <v>265</v>
      </c>
      <c r="M4232" s="30" t="s">
        <v>105</v>
      </c>
      <c r="N4232" s="30" t="s">
        <v>3025</v>
      </c>
      <c r="O4232" s="30" t="s">
        <v>107</v>
      </c>
      <c r="P4232" s="32" t="s">
        <v>46</v>
      </c>
      <c r="Q4232" s="54">
        <f>VLOOKUP(C4232,[1]Hoja2!$B$1:$AH$6025,32,FALSE)</f>
        <v>2017</v>
      </c>
      <c r="R4232" s="64">
        <f>VLOOKUP(C4232,[1]Hoja2!$B$1:$AH$6025,33,FALSE)</f>
        <v>101851.74</v>
      </c>
      <c r="S4232" s="30">
        <v>101851.74</v>
      </c>
      <c r="T4232" s="30">
        <v>101851.74</v>
      </c>
      <c r="U4232" s="30">
        <v>101851.74</v>
      </c>
      <c r="V4232" s="30">
        <v>30555.53</v>
      </c>
      <c r="W4232" s="30">
        <v>30555.53</v>
      </c>
      <c r="X4232" s="30">
        <v>30555.53</v>
      </c>
      <c r="Y4232" s="33">
        <f t="shared" si="65"/>
        <v>30.000007854554077</v>
      </c>
      <c r="Z4232" s="32">
        <v>0</v>
      </c>
      <c r="AA4232" s="32" t="s">
        <v>3323</v>
      </c>
      <c r="AB4232" s="26">
        <v>4</v>
      </c>
      <c r="AC4232" s="33">
        <v>0</v>
      </c>
      <c r="AD4232" s="33">
        <v>30</v>
      </c>
      <c r="AE4232" s="34" t="s">
        <v>5213</v>
      </c>
      <c r="AF4232" s="11"/>
    </row>
    <row r="4233" spans="2:32" ht="62.25" x14ac:dyDescent="0.5">
      <c r="B4233" s="11"/>
      <c r="C4233" s="28" t="s">
        <v>13359</v>
      </c>
      <c r="D4233" s="28" t="s">
        <v>13360</v>
      </c>
      <c r="E4233" s="29" t="s">
        <v>13361</v>
      </c>
      <c r="F4233" s="29" t="s">
        <v>1</v>
      </c>
      <c r="G4233" s="29" t="s">
        <v>51</v>
      </c>
      <c r="H4233" s="30" t="s">
        <v>4693</v>
      </c>
      <c r="I4233" s="30" t="s">
        <v>113</v>
      </c>
      <c r="J4233" s="31" t="s">
        <v>103</v>
      </c>
      <c r="K4233" s="30" t="s">
        <v>104</v>
      </c>
      <c r="L4233" s="32" t="s">
        <v>265</v>
      </c>
      <c r="M4233" s="30" t="s">
        <v>105</v>
      </c>
      <c r="N4233" s="30" t="s">
        <v>3025</v>
      </c>
      <c r="O4233" s="30" t="s">
        <v>107</v>
      </c>
      <c r="P4233" s="32" t="s">
        <v>46</v>
      </c>
      <c r="Q4233" s="54">
        <f>VLOOKUP(C4233,[1]Hoja2!$B$1:$AH$6025,32,FALSE)</f>
        <v>2017</v>
      </c>
      <c r="R4233" s="64">
        <f>VLOOKUP(C4233,[1]Hoja2!$B$1:$AH$6025,33,FALSE)</f>
        <v>47840.85</v>
      </c>
      <c r="S4233" s="30">
        <v>47840.85</v>
      </c>
      <c r="T4233" s="30">
        <v>47840.85</v>
      </c>
      <c r="U4233" s="30">
        <v>47840.85</v>
      </c>
      <c r="V4233" s="30">
        <v>14352.16</v>
      </c>
      <c r="W4233" s="30">
        <v>14352.16</v>
      </c>
      <c r="X4233" s="30">
        <v>14352.16</v>
      </c>
      <c r="Y4233" s="33">
        <f t="shared" si="65"/>
        <v>29.999801424932876</v>
      </c>
      <c r="Z4233" s="32">
        <v>0</v>
      </c>
      <c r="AA4233" s="32" t="s">
        <v>3323</v>
      </c>
      <c r="AB4233" s="26">
        <v>3</v>
      </c>
      <c r="AC4233" s="33">
        <v>0</v>
      </c>
      <c r="AD4233" s="33">
        <v>30</v>
      </c>
      <c r="AE4233" s="34" t="s">
        <v>5213</v>
      </c>
      <c r="AF4233" s="11"/>
    </row>
    <row r="4234" spans="2:32" ht="62.25" x14ac:dyDescent="0.5">
      <c r="B4234" s="11"/>
      <c r="C4234" s="28" t="s">
        <v>13362</v>
      </c>
      <c r="D4234" s="28" t="s">
        <v>13363</v>
      </c>
      <c r="E4234" s="29" t="s">
        <v>13364</v>
      </c>
      <c r="F4234" s="29" t="s">
        <v>1</v>
      </c>
      <c r="G4234" s="29" t="s">
        <v>51</v>
      </c>
      <c r="H4234" s="30" t="s">
        <v>4693</v>
      </c>
      <c r="I4234" s="30" t="s">
        <v>113</v>
      </c>
      <c r="J4234" s="31" t="s">
        <v>103</v>
      </c>
      <c r="K4234" s="30" t="s">
        <v>104</v>
      </c>
      <c r="L4234" s="32" t="s">
        <v>265</v>
      </c>
      <c r="M4234" s="30" t="s">
        <v>105</v>
      </c>
      <c r="N4234" s="30" t="s">
        <v>3025</v>
      </c>
      <c r="O4234" s="30" t="s">
        <v>107</v>
      </c>
      <c r="P4234" s="32" t="s">
        <v>46</v>
      </c>
      <c r="Q4234" s="54">
        <f>VLOOKUP(C4234,[1]Hoja2!$B$1:$AH$6025,32,FALSE)</f>
        <v>2017</v>
      </c>
      <c r="R4234" s="64">
        <f>VLOOKUP(C4234,[1]Hoja2!$B$1:$AH$6025,33,FALSE)</f>
        <v>101851.74</v>
      </c>
      <c r="S4234" s="30">
        <v>101851.74</v>
      </c>
      <c r="T4234" s="30">
        <v>101851.74</v>
      </c>
      <c r="U4234" s="30">
        <v>101851.74</v>
      </c>
      <c r="V4234" s="30">
        <v>30555.53</v>
      </c>
      <c r="W4234" s="30">
        <v>30555.53</v>
      </c>
      <c r="X4234" s="30">
        <v>30555.53</v>
      </c>
      <c r="Y4234" s="33">
        <f t="shared" si="65"/>
        <v>30.000007854554077</v>
      </c>
      <c r="Z4234" s="32">
        <v>0</v>
      </c>
      <c r="AA4234" s="32" t="s">
        <v>3323</v>
      </c>
      <c r="AB4234" s="26">
        <v>3</v>
      </c>
      <c r="AC4234" s="33">
        <v>0</v>
      </c>
      <c r="AD4234" s="33">
        <v>30</v>
      </c>
      <c r="AE4234" s="34" t="s">
        <v>5213</v>
      </c>
      <c r="AF4234" s="11"/>
    </row>
    <row r="4235" spans="2:32" ht="62.25" x14ac:dyDescent="0.5">
      <c r="B4235" s="11"/>
      <c r="C4235" s="28" t="s">
        <v>13365</v>
      </c>
      <c r="D4235" s="28" t="s">
        <v>13366</v>
      </c>
      <c r="E4235" s="29" t="s">
        <v>13367</v>
      </c>
      <c r="F4235" s="29" t="s">
        <v>1</v>
      </c>
      <c r="G4235" s="29" t="s">
        <v>51</v>
      </c>
      <c r="H4235" s="30" t="s">
        <v>4693</v>
      </c>
      <c r="I4235" s="30" t="s">
        <v>113</v>
      </c>
      <c r="J4235" s="31" t="s">
        <v>103</v>
      </c>
      <c r="K4235" s="30" t="s">
        <v>104</v>
      </c>
      <c r="L4235" s="32" t="s">
        <v>265</v>
      </c>
      <c r="M4235" s="30" t="s">
        <v>105</v>
      </c>
      <c r="N4235" s="30" t="s">
        <v>3025</v>
      </c>
      <c r="O4235" s="30" t="s">
        <v>107</v>
      </c>
      <c r="P4235" s="32" t="s">
        <v>46</v>
      </c>
      <c r="Q4235" s="54">
        <f>VLOOKUP(C4235,[1]Hoja2!$B$1:$AH$6025,32,FALSE)</f>
        <v>2017</v>
      </c>
      <c r="R4235" s="64">
        <f>VLOOKUP(C4235,[1]Hoja2!$B$1:$AH$6025,33,FALSE)</f>
        <v>69938.48</v>
      </c>
      <c r="S4235" s="30">
        <v>69938.48</v>
      </c>
      <c r="T4235" s="30">
        <v>69938.48</v>
      </c>
      <c r="U4235" s="30">
        <v>69938.48</v>
      </c>
      <c r="V4235" s="30">
        <v>64637.54</v>
      </c>
      <c r="W4235" s="30">
        <v>64637.54</v>
      </c>
      <c r="X4235" s="30">
        <v>64637.54</v>
      </c>
      <c r="Y4235" s="33">
        <f t="shared" ref="Y4235:Y4298" si="66">IF(ISERROR(W4235/S4235),0,((W4235/S4235)*100))</f>
        <v>92.420567332890286</v>
      </c>
      <c r="Z4235" s="32">
        <v>0</v>
      </c>
      <c r="AA4235" s="32" t="s">
        <v>3323</v>
      </c>
      <c r="AB4235" s="26">
        <v>5</v>
      </c>
      <c r="AC4235" s="33">
        <v>0</v>
      </c>
      <c r="AD4235" s="33">
        <v>92.42</v>
      </c>
      <c r="AE4235" s="34" t="s">
        <v>5213</v>
      </c>
      <c r="AF4235" s="11"/>
    </row>
    <row r="4236" spans="2:32" ht="62.25" x14ac:dyDescent="0.5">
      <c r="B4236" s="11"/>
      <c r="C4236" s="28" t="s">
        <v>13368</v>
      </c>
      <c r="D4236" s="28" t="s">
        <v>13369</v>
      </c>
      <c r="E4236" s="29" t="s">
        <v>13370</v>
      </c>
      <c r="F4236" s="29" t="s">
        <v>1</v>
      </c>
      <c r="G4236" s="29" t="s">
        <v>51</v>
      </c>
      <c r="H4236" s="30" t="s">
        <v>4693</v>
      </c>
      <c r="I4236" s="30" t="s">
        <v>113</v>
      </c>
      <c r="J4236" s="31" t="s">
        <v>103</v>
      </c>
      <c r="K4236" s="30" t="s">
        <v>104</v>
      </c>
      <c r="L4236" s="32" t="s">
        <v>265</v>
      </c>
      <c r="M4236" s="30" t="s">
        <v>105</v>
      </c>
      <c r="N4236" s="30" t="s">
        <v>3025</v>
      </c>
      <c r="O4236" s="30" t="s">
        <v>107</v>
      </c>
      <c r="P4236" s="32" t="s">
        <v>46</v>
      </c>
      <c r="Q4236" s="54">
        <f>VLOOKUP(C4236,[1]Hoja2!$B$1:$AH$6025,32,FALSE)</f>
        <v>2017</v>
      </c>
      <c r="R4236" s="64">
        <f>VLOOKUP(C4236,[1]Hoja2!$B$1:$AH$6025,33,FALSE)</f>
        <v>90946.1</v>
      </c>
      <c r="S4236" s="30">
        <v>90946.1</v>
      </c>
      <c r="T4236" s="30">
        <v>90946.1</v>
      </c>
      <c r="U4236" s="30">
        <v>90946.1</v>
      </c>
      <c r="V4236" s="30">
        <v>84085.93</v>
      </c>
      <c r="W4236" s="30">
        <v>84085.93</v>
      </c>
      <c r="X4236" s="30">
        <v>84085.93</v>
      </c>
      <c r="Y4236" s="33">
        <f t="shared" si="66"/>
        <v>92.456883802603954</v>
      </c>
      <c r="Z4236" s="32">
        <v>0</v>
      </c>
      <c r="AA4236" s="32" t="s">
        <v>3323</v>
      </c>
      <c r="AB4236" s="26">
        <v>5</v>
      </c>
      <c r="AC4236" s="33">
        <v>0</v>
      </c>
      <c r="AD4236" s="33">
        <v>92.46</v>
      </c>
      <c r="AE4236" s="34" t="s">
        <v>5213</v>
      </c>
      <c r="AF4236" s="11"/>
    </row>
    <row r="4237" spans="2:32" ht="62.25" x14ac:dyDescent="0.5">
      <c r="B4237" s="11"/>
      <c r="C4237" s="28" t="s">
        <v>13371</v>
      </c>
      <c r="D4237" s="28" t="s">
        <v>13372</v>
      </c>
      <c r="E4237" s="29" t="s">
        <v>13373</v>
      </c>
      <c r="F4237" s="29" t="s">
        <v>1</v>
      </c>
      <c r="G4237" s="29" t="s">
        <v>51</v>
      </c>
      <c r="H4237" s="30" t="s">
        <v>4693</v>
      </c>
      <c r="I4237" s="30" t="s">
        <v>113</v>
      </c>
      <c r="J4237" s="31" t="s">
        <v>103</v>
      </c>
      <c r="K4237" s="30" t="s">
        <v>104</v>
      </c>
      <c r="L4237" s="32" t="s">
        <v>265</v>
      </c>
      <c r="M4237" s="30" t="s">
        <v>105</v>
      </c>
      <c r="N4237" s="30" t="s">
        <v>3025</v>
      </c>
      <c r="O4237" s="30" t="s">
        <v>107</v>
      </c>
      <c r="P4237" s="32" t="s">
        <v>46</v>
      </c>
      <c r="Q4237" s="54">
        <f>VLOOKUP(C4237,[1]Hoja2!$B$1:$AH$6025,32,FALSE)</f>
        <v>2017</v>
      </c>
      <c r="R4237" s="64">
        <f>VLOOKUP(C4237,[1]Hoja2!$B$1:$AH$6025,33,FALSE)</f>
        <v>101851.74</v>
      </c>
      <c r="S4237" s="30">
        <v>101851.74</v>
      </c>
      <c r="T4237" s="30">
        <v>101851.74</v>
      </c>
      <c r="U4237" s="30">
        <v>101851.74</v>
      </c>
      <c r="V4237" s="30">
        <v>30555.53</v>
      </c>
      <c r="W4237" s="30">
        <v>30555.53</v>
      </c>
      <c r="X4237" s="30">
        <v>30555.53</v>
      </c>
      <c r="Y4237" s="33">
        <f t="shared" si="66"/>
        <v>30.000007854554077</v>
      </c>
      <c r="Z4237" s="32">
        <v>0</v>
      </c>
      <c r="AA4237" s="32" t="s">
        <v>3323</v>
      </c>
      <c r="AB4237" s="26">
        <v>2</v>
      </c>
      <c r="AC4237" s="33">
        <v>0</v>
      </c>
      <c r="AD4237" s="33">
        <v>30</v>
      </c>
      <c r="AE4237" s="34" t="s">
        <v>5223</v>
      </c>
      <c r="AF4237" s="11"/>
    </row>
    <row r="4238" spans="2:32" ht="62.25" x14ac:dyDescent="0.5">
      <c r="B4238" s="11"/>
      <c r="C4238" s="28" t="s">
        <v>13374</v>
      </c>
      <c r="D4238" s="28" t="s">
        <v>13375</v>
      </c>
      <c r="E4238" s="29" t="s">
        <v>13376</v>
      </c>
      <c r="F4238" s="29" t="s">
        <v>1</v>
      </c>
      <c r="G4238" s="29" t="s">
        <v>51</v>
      </c>
      <c r="H4238" s="30" t="s">
        <v>4693</v>
      </c>
      <c r="I4238" s="30" t="s">
        <v>113</v>
      </c>
      <c r="J4238" s="31" t="s">
        <v>103</v>
      </c>
      <c r="K4238" s="30" t="s">
        <v>104</v>
      </c>
      <c r="L4238" s="32" t="s">
        <v>265</v>
      </c>
      <c r="M4238" s="30" t="s">
        <v>105</v>
      </c>
      <c r="N4238" s="30" t="s">
        <v>3025</v>
      </c>
      <c r="O4238" s="30" t="s">
        <v>107</v>
      </c>
      <c r="P4238" s="32" t="s">
        <v>46</v>
      </c>
      <c r="Q4238" s="54">
        <f>VLOOKUP(C4238,[1]Hoja2!$B$1:$AH$6025,32,FALSE)</f>
        <v>2017</v>
      </c>
      <c r="R4238" s="64">
        <f>VLOOKUP(C4238,[1]Hoja2!$B$1:$AH$6025,33,FALSE)</f>
        <v>25778.65</v>
      </c>
      <c r="S4238" s="30">
        <v>25778.65</v>
      </c>
      <c r="T4238" s="30">
        <v>25778.65</v>
      </c>
      <c r="U4238" s="30">
        <v>25778.65</v>
      </c>
      <c r="V4238" s="30">
        <v>7733.59</v>
      </c>
      <c r="W4238" s="30">
        <v>7733.59</v>
      </c>
      <c r="X4238" s="30">
        <v>7733.59</v>
      </c>
      <c r="Y4238" s="33">
        <f t="shared" si="66"/>
        <v>29.999980604104557</v>
      </c>
      <c r="Z4238" s="32">
        <v>0</v>
      </c>
      <c r="AA4238" s="32" t="s">
        <v>3323</v>
      </c>
      <c r="AB4238" s="26">
        <v>3</v>
      </c>
      <c r="AC4238" s="33">
        <v>0</v>
      </c>
      <c r="AD4238" s="33">
        <v>30</v>
      </c>
      <c r="AE4238" s="34" t="s">
        <v>5223</v>
      </c>
      <c r="AF4238" s="11"/>
    </row>
    <row r="4239" spans="2:32" ht="62.25" x14ac:dyDescent="0.5">
      <c r="B4239" s="11"/>
      <c r="C4239" s="28" t="s">
        <v>13377</v>
      </c>
      <c r="D4239" s="28" t="s">
        <v>13378</v>
      </c>
      <c r="E4239" s="29" t="s">
        <v>13379</v>
      </c>
      <c r="F4239" s="29" t="s">
        <v>1</v>
      </c>
      <c r="G4239" s="29" t="s">
        <v>51</v>
      </c>
      <c r="H4239" s="30" t="s">
        <v>4693</v>
      </c>
      <c r="I4239" s="30" t="s">
        <v>113</v>
      </c>
      <c r="J4239" s="31" t="s">
        <v>103</v>
      </c>
      <c r="K4239" s="30" t="s">
        <v>104</v>
      </c>
      <c r="L4239" s="32" t="s">
        <v>265</v>
      </c>
      <c r="M4239" s="30" t="s">
        <v>105</v>
      </c>
      <c r="N4239" s="30" t="s">
        <v>3025</v>
      </c>
      <c r="O4239" s="30" t="s">
        <v>107</v>
      </c>
      <c r="P4239" s="32" t="s">
        <v>46</v>
      </c>
      <c r="Q4239" s="54">
        <f>VLOOKUP(C4239,[1]Hoja2!$B$1:$AH$6025,32,FALSE)</f>
        <v>2017</v>
      </c>
      <c r="R4239" s="64">
        <f>VLOOKUP(C4239,[1]Hoja2!$B$1:$AH$6025,33,FALSE)</f>
        <v>84590.03</v>
      </c>
      <c r="S4239" s="30">
        <v>84590.03</v>
      </c>
      <c r="T4239" s="30">
        <v>84590.03</v>
      </c>
      <c r="U4239" s="30">
        <v>84590.03</v>
      </c>
      <c r="V4239" s="30">
        <v>72291.710000000006</v>
      </c>
      <c r="W4239" s="30">
        <v>72291.710000000006</v>
      </c>
      <c r="X4239" s="30">
        <v>72291.710000000006</v>
      </c>
      <c r="Y4239" s="33">
        <f t="shared" si="66"/>
        <v>85.461265352429834</v>
      </c>
      <c r="Z4239" s="32">
        <v>0</v>
      </c>
      <c r="AA4239" s="32" t="s">
        <v>3323</v>
      </c>
      <c r="AB4239" s="26">
        <v>5</v>
      </c>
      <c r="AC4239" s="33">
        <v>0</v>
      </c>
      <c r="AD4239" s="33">
        <v>85.46</v>
      </c>
      <c r="AE4239" s="34" t="s">
        <v>5213</v>
      </c>
      <c r="AF4239" s="11"/>
    </row>
    <row r="4240" spans="2:32" ht="62.25" x14ac:dyDescent="0.5">
      <c r="B4240" s="11"/>
      <c r="C4240" s="28" t="s">
        <v>13380</v>
      </c>
      <c r="D4240" s="28" t="s">
        <v>13381</v>
      </c>
      <c r="E4240" s="29" t="s">
        <v>13382</v>
      </c>
      <c r="F4240" s="29" t="s">
        <v>1</v>
      </c>
      <c r="G4240" s="29" t="s">
        <v>51</v>
      </c>
      <c r="H4240" s="30" t="s">
        <v>4693</v>
      </c>
      <c r="I4240" s="30" t="s">
        <v>113</v>
      </c>
      <c r="J4240" s="31" t="s">
        <v>103</v>
      </c>
      <c r="K4240" s="30" t="s">
        <v>104</v>
      </c>
      <c r="L4240" s="32" t="s">
        <v>265</v>
      </c>
      <c r="M4240" s="30" t="s">
        <v>105</v>
      </c>
      <c r="N4240" s="30" t="s">
        <v>3025</v>
      </c>
      <c r="O4240" s="30" t="s">
        <v>107</v>
      </c>
      <c r="P4240" s="32" t="s">
        <v>46</v>
      </c>
      <c r="Q4240" s="54">
        <f>VLOOKUP(C4240,[1]Hoja2!$B$1:$AH$6025,32,FALSE)</f>
        <v>2017</v>
      </c>
      <c r="R4240" s="64">
        <f>VLOOKUP(C4240,[1]Hoja2!$B$1:$AH$6025,33,FALSE)</f>
        <v>69938.48</v>
      </c>
      <c r="S4240" s="30">
        <v>69938.48</v>
      </c>
      <c r="T4240" s="30">
        <v>69938.48</v>
      </c>
      <c r="U4240" s="30">
        <v>69938.48</v>
      </c>
      <c r="V4240" s="30">
        <v>64731.77</v>
      </c>
      <c r="W4240" s="30">
        <v>64731.77</v>
      </c>
      <c r="X4240" s="30">
        <v>64731.77</v>
      </c>
      <c r="Y4240" s="33">
        <f t="shared" si="66"/>
        <v>92.555300029397273</v>
      </c>
      <c r="Z4240" s="32">
        <v>0</v>
      </c>
      <c r="AA4240" s="32" t="s">
        <v>3323</v>
      </c>
      <c r="AB4240" s="26">
        <v>5</v>
      </c>
      <c r="AC4240" s="33">
        <v>0</v>
      </c>
      <c r="AD4240" s="33">
        <v>92.56</v>
      </c>
      <c r="AE4240" s="34" t="s">
        <v>5223</v>
      </c>
      <c r="AF4240" s="11"/>
    </row>
    <row r="4241" spans="2:32" ht="62.25" x14ac:dyDescent="0.5">
      <c r="B4241" s="11"/>
      <c r="C4241" s="28" t="s">
        <v>13383</v>
      </c>
      <c r="D4241" s="28" t="s">
        <v>13384</v>
      </c>
      <c r="E4241" s="29" t="s">
        <v>13385</v>
      </c>
      <c r="F4241" s="29" t="s">
        <v>1</v>
      </c>
      <c r="G4241" s="29" t="s">
        <v>51</v>
      </c>
      <c r="H4241" s="30" t="s">
        <v>4693</v>
      </c>
      <c r="I4241" s="30" t="s">
        <v>113</v>
      </c>
      <c r="J4241" s="31" t="s">
        <v>103</v>
      </c>
      <c r="K4241" s="30" t="s">
        <v>104</v>
      </c>
      <c r="L4241" s="32" t="s">
        <v>265</v>
      </c>
      <c r="M4241" s="30" t="s">
        <v>105</v>
      </c>
      <c r="N4241" s="30" t="s">
        <v>3025</v>
      </c>
      <c r="O4241" s="30" t="s">
        <v>107</v>
      </c>
      <c r="P4241" s="32" t="s">
        <v>46</v>
      </c>
      <c r="Q4241" s="54">
        <f>VLOOKUP(C4241,[1]Hoja2!$B$1:$AH$6025,32,FALSE)</f>
        <v>2017</v>
      </c>
      <c r="R4241" s="64">
        <f>VLOOKUP(C4241,[1]Hoja2!$B$1:$AH$6025,33,FALSE)</f>
        <v>90946.1</v>
      </c>
      <c r="S4241" s="30">
        <v>90946.1</v>
      </c>
      <c r="T4241" s="30">
        <v>90946.1</v>
      </c>
      <c r="U4241" s="30">
        <v>90946.1</v>
      </c>
      <c r="V4241" s="30">
        <v>84114.47</v>
      </c>
      <c r="W4241" s="30">
        <v>84114.47</v>
      </c>
      <c r="X4241" s="30">
        <v>84114.47</v>
      </c>
      <c r="Y4241" s="33">
        <f t="shared" si="66"/>
        <v>92.488265027307378</v>
      </c>
      <c r="Z4241" s="32">
        <v>0</v>
      </c>
      <c r="AA4241" s="32" t="s">
        <v>3323</v>
      </c>
      <c r="AB4241" s="26">
        <v>5</v>
      </c>
      <c r="AC4241" s="33">
        <v>0</v>
      </c>
      <c r="AD4241" s="33">
        <v>92.49</v>
      </c>
      <c r="AE4241" s="34" t="s">
        <v>5213</v>
      </c>
      <c r="AF4241" s="11"/>
    </row>
    <row r="4242" spans="2:32" ht="62.25" x14ac:dyDescent="0.5">
      <c r="B4242" s="11"/>
      <c r="C4242" s="28" t="s">
        <v>13386</v>
      </c>
      <c r="D4242" s="28" t="s">
        <v>13387</v>
      </c>
      <c r="E4242" s="29" t="s">
        <v>13388</v>
      </c>
      <c r="F4242" s="29" t="s">
        <v>1</v>
      </c>
      <c r="G4242" s="29" t="s">
        <v>51</v>
      </c>
      <c r="H4242" s="30" t="s">
        <v>4693</v>
      </c>
      <c r="I4242" s="30" t="s">
        <v>113</v>
      </c>
      <c r="J4242" s="31" t="s">
        <v>103</v>
      </c>
      <c r="K4242" s="30" t="s">
        <v>104</v>
      </c>
      <c r="L4242" s="32" t="s">
        <v>265</v>
      </c>
      <c r="M4242" s="30" t="s">
        <v>105</v>
      </c>
      <c r="N4242" s="30" t="s">
        <v>3025</v>
      </c>
      <c r="O4242" s="30" t="s">
        <v>107</v>
      </c>
      <c r="P4242" s="32" t="s">
        <v>46</v>
      </c>
      <c r="Q4242" s="54">
        <f>VLOOKUP(C4242,[1]Hoja2!$B$1:$AH$6025,32,FALSE)</f>
        <v>2017</v>
      </c>
      <c r="R4242" s="64">
        <f>VLOOKUP(C4242,[1]Hoja2!$B$1:$AH$6025,33,FALSE)</f>
        <v>13892.04</v>
      </c>
      <c r="S4242" s="30">
        <v>13892.04</v>
      </c>
      <c r="T4242" s="30">
        <v>13892.04</v>
      </c>
      <c r="U4242" s="30">
        <v>13892.04</v>
      </c>
      <c r="V4242" s="30">
        <v>9741.74</v>
      </c>
      <c r="W4242" s="30">
        <v>9741.74</v>
      </c>
      <c r="X4242" s="30">
        <v>9741.74</v>
      </c>
      <c r="Y4242" s="33">
        <f t="shared" si="66"/>
        <v>70.124618126639433</v>
      </c>
      <c r="Z4242" s="32">
        <v>0</v>
      </c>
      <c r="AA4242" s="32" t="s">
        <v>3323</v>
      </c>
      <c r="AB4242" s="26">
        <v>6</v>
      </c>
      <c r="AC4242" s="33">
        <v>0</v>
      </c>
      <c r="AD4242" s="33">
        <v>70.12</v>
      </c>
      <c r="AE4242" s="34" t="s">
        <v>5223</v>
      </c>
      <c r="AF4242" s="11"/>
    </row>
    <row r="4243" spans="2:32" ht="62.25" x14ac:dyDescent="0.5">
      <c r="B4243" s="11"/>
      <c r="C4243" s="28" t="s">
        <v>13389</v>
      </c>
      <c r="D4243" s="28" t="s">
        <v>13390</v>
      </c>
      <c r="E4243" s="29" t="s">
        <v>13391</v>
      </c>
      <c r="F4243" s="29" t="s">
        <v>1</v>
      </c>
      <c r="G4243" s="29" t="s">
        <v>51</v>
      </c>
      <c r="H4243" s="30" t="s">
        <v>4693</v>
      </c>
      <c r="I4243" s="30" t="s">
        <v>113</v>
      </c>
      <c r="J4243" s="31" t="s">
        <v>103</v>
      </c>
      <c r="K4243" s="30" t="s">
        <v>104</v>
      </c>
      <c r="L4243" s="32" t="s">
        <v>265</v>
      </c>
      <c r="M4243" s="30" t="s">
        <v>105</v>
      </c>
      <c r="N4243" s="30" t="s">
        <v>3025</v>
      </c>
      <c r="O4243" s="30" t="s">
        <v>107</v>
      </c>
      <c r="P4243" s="32" t="s">
        <v>46</v>
      </c>
      <c r="Q4243" s="54">
        <f>VLOOKUP(C4243,[1]Hoja2!$B$1:$AH$6025,32,FALSE)</f>
        <v>2017</v>
      </c>
      <c r="R4243" s="64">
        <f>VLOOKUP(C4243,[1]Hoja2!$B$1:$AH$6025,33,FALSE)</f>
        <v>84590.03</v>
      </c>
      <c r="S4243" s="30">
        <v>84590.03</v>
      </c>
      <c r="T4243" s="30">
        <v>84590.03</v>
      </c>
      <c r="U4243" s="30">
        <v>84590.03</v>
      </c>
      <c r="V4243" s="30">
        <v>71964.88</v>
      </c>
      <c r="W4243" s="30">
        <v>71964.88</v>
      </c>
      <c r="X4243" s="30">
        <v>71964.88</v>
      </c>
      <c r="Y4243" s="33">
        <f t="shared" si="66"/>
        <v>85.07489594222865</v>
      </c>
      <c r="Z4243" s="32">
        <v>0</v>
      </c>
      <c r="AA4243" s="32" t="s">
        <v>3323</v>
      </c>
      <c r="AB4243" s="26">
        <v>5</v>
      </c>
      <c r="AC4243" s="33">
        <v>0</v>
      </c>
      <c r="AD4243" s="33">
        <v>85.07</v>
      </c>
      <c r="AE4243" s="34" t="s">
        <v>5223</v>
      </c>
      <c r="AF4243" s="11"/>
    </row>
    <row r="4244" spans="2:32" ht="62.25" x14ac:dyDescent="0.5">
      <c r="B4244" s="11"/>
      <c r="C4244" s="28" t="s">
        <v>13392</v>
      </c>
      <c r="D4244" s="28" t="s">
        <v>13393</v>
      </c>
      <c r="E4244" s="29" t="s">
        <v>13394</v>
      </c>
      <c r="F4244" s="29" t="s">
        <v>1</v>
      </c>
      <c r="G4244" s="29" t="s">
        <v>51</v>
      </c>
      <c r="H4244" s="30" t="s">
        <v>4693</v>
      </c>
      <c r="I4244" s="30" t="s">
        <v>113</v>
      </c>
      <c r="J4244" s="31" t="s">
        <v>103</v>
      </c>
      <c r="K4244" s="30" t="s">
        <v>104</v>
      </c>
      <c r="L4244" s="32" t="s">
        <v>265</v>
      </c>
      <c r="M4244" s="30" t="s">
        <v>105</v>
      </c>
      <c r="N4244" s="30" t="s">
        <v>3025</v>
      </c>
      <c r="O4244" s="30" t="s">
        <v>107</v>
      </c>
      <c r="P4244" s="32" t="s">
        <v>46</v>
      </c>
      <c r="Q4244" s="54">
        <f>VLOOKUP(C4244,[1]Hoja2!$B$1:$AH$6025,32,FALSE)</f>
        <v>2017</v>
      </c>
      <c r="R4244" s="64">
        <f>VLOOKUP(C4244,[1]Hoja2!$B$1:$AH$6025,33,FALSE)</f>
        <v>80052.47</v>
      </c>
      <c r="S4244" s="30">
        <v>80052.47</v>
      </c>
      <c r="T4244" s="30">
        <v>80052.47</v>
      </c>
      <c r="U4244" s="30">
        <v>80052.47</v>
      </c>
      <c r="V4244" s="30">
        <v>68271.509999999995</v>
      </c>
      <c r="W4244" s="30">
        <v>68271.509999999995</v>
      </c>
      <c r="X4244" s="30">
        <v>68271.509999999995</v>
      </c>
      <c r="Y4244" s="33">
        <f t="shared" si="66"/>
        <v>85.28345221577797</v>
      </c>
      <c r="Z4244" s="32">
        <v>0</v>
      </c>
      <c r="AA4244" s="32" t="s">
        <v>3323</v>
      </c>
      <c r="AB4244" s="26">
        <v>6</v>
      </c>
      <c r="AC4244" s="33">
        <v>0</v>
      </c>
      <c r="AD4244" s="33">
        <v>85.28</v>
      </c>
      <c r="AE4244" s="34" t="s">
        <v>5223</v>
      </c>
      <c r="AF4244" s="11"/>
    </row>
    <row r="4245" spans="2:32" ht="62.25" x14ac:dyDescent="0.5">
      <c r="B4245" s="11"/>
      <c r="C4245" s="28" t="s">
        <v>13395</v>
      </c>
      <c r="D4245" s="28" t="s">
        <v>13396</v>
      </c>
      <c r="E4245" s="29" t="s">
        <v>13397</v>
      </c>
      <c r="F4245" s="29" t="s">
        <v>1</v>
      </c>
      <c r="G4245" s="29" t="s">
        <v>51</v>
      </c>
      <c r="H4245" s="30" t="s">
        <v>4693</v>
      </c>
      <c r="I4245" s="30" t="s">
        <v>113</v>
      </c>
      <c r="J4245" s="31" t="s">
        <v>103</v>
      </c>
      <c r="K4245" s="30" t="s">
        <v>104</v>
      </c>
      <c r="L4245" s="32" t="s">
        <v>265</v>
      </c>
      <c r="M4245" s="30" t="s">
        <v>105</v>
      </c>
      <c r="N4245" s="30" t="s">
        <v>3025</v>
      </c>
      <c r="O4245" s="30" t="s">
        <v>107</v>
      </c>
      <c r="P4245" s="32" t="s">
        <v>46</v>
      </c>
      <c r="Q4245" s="54">
        <f>VLOOKUP(C4245,[1]Hoja2!$B$1:$AH$6025,32,FALSE)</f>
        <v>2017</v>
      </c>
      <c r="R4245" s="64">
        <f>VLOOKUP(C4245,[1]Hoja2!$B$1:$AH$6025,33,FALSE)</f>
        <v>85871.18</v>
      </c>
      <c r="S4245" s="30">
        <v>85871.18</v>
      </c>
      <c r="T4245" s="30">
        <v>85871.18</v>
      </c>
      <c r="U4245" s="30">
        <v>85871.18</v>
      </c>
      <c r="V4245" s="30">
        <v>70887.94</v>
      </c>
      <c r="W4245" s="30">
        <v>70887.94</v>
      </c>
      <c r="X4245" s="30">
        <v>70887.94</v>
      </c>
      <c r="Y4245" s="33">
        <f t="shared" si="66"/>
        <v>82.551491664607397</v>
      </c>
      <c r="Z4245" s="32">
        <v>0</v>
      </c>
      <c r="AA4245" s="32" t="s">
        <v>3323</v>
      </c>
      <c r="AB4245" s="26">
        <v>4</v>
      </c>
      <c r="AC4245" s="33">
        <v>0</v>
      </c>
      <c r="AD4245" s="33">
        <v>82.55</v>
      </c>
      <c r="AE4245" s="34" t="s">
        <v>5223</v>
      </c>
      <c r="AF4245" s="11"/>
    </row>
    <row r="4246" spans="2:32" ht="62.25" x14ac:dyDescent="0.5">
      <c r="B4246" s="11"/>
      <c r="C4246" s="28" t="s">
        <v>13398</v>
      </c>
      <c r="D4246" s="28" t="s">
        <v>13399</v>
      </c>
      <c r="E4246" s="29" t="s">
        <v>13400</v>
      </c>
      <c r="F4246" s="29" t="s">
        <v>1</v>
      </c>
      <c r="G4246" s="29" t="s">
        <v>51</v>
      </c>
      <c r="H4246" s="30" t="s">
        <v>4693</v>
      </c>
      <c r="I4246" s="30" t="s">
        <v>113</v>
      </c>
      <c r="J4246" s="31" t="s">
        <v>103</v>
      </c>
      <c r="K4246" s="30" t="s">
        <v>104</v>
      </c>
      <c r="L4246" s="32" t="s">
        <v>265</v>
      </c>
      <c r="M4246" s="30" t="s">
        <v>105</v>
      </c>
      <c r="N4246" s="30" t="s">
        <v>3025</v>
      </c>
      <c r="O4246" s="30" t="s">
        <v>107</v>
      </c>
      <c r="P4246" s="32" t="s">
        <v>46</v>
      </c>
      <c r="Q4246" s="54">
        <f>VLOOKUP(C4246,[1]Hoja2!$B$1:$AH$6025,32,FALSE)</f>
        <v>2017</v>
      </c>
      <c r="R4246" s="64">
        <f>VLOOKUP(C4246,[1]Hoja2!$B$1:$AH$6025,33,FALSE)</f>
        <v>95419.8</v>
      </c>
      <c r="S4246" s="30">
        <v>95419.8</v>
      </c>
      <c r="T4246" s="30">
        <v>95419.8</v>
      </c>
      <c r="U4246" s="30">
        <v>95419.8</v>
      </c>
      <c r="V4246" s="30">
        <v>68403.520000000004</v>
      </c>
      <c r="W4246" s="30">
        <v>68403.520000000004</v>
      </c>
      <c r="X4246" s="30">
        <v>68403.520000000004</v>
      </c>
      <c r="Y4246" s="33">
        <f t="shared" si="66"/>
        <v>71.686924516714569</v>
      </c>
      <c r="Z4246" s="32">
        <v>0</v>
      </c>
      <c r="AA4246" s="32" t="s">
        <v>3323</v>
      </c>
      <c r="AB4246" s="26">
        <v>6</v>
      </c>
      <c r="AC4246" s="33">
        <v>0</v>
      </c>
      <c r="AD4246" s="33">
        <v>71.69</v>
      </c>
      <c r="AE4246" s="34" t="s">
        <v>5213</v>
      </c>
      <c r="AF4246" s="11"/>
    </row>
    <row r="4247" spans="2:32" ht="62.25" x14ac:dyDescent="0.5">
      <c r="B4247" s="11"/>
      <c r="C4247" s="28" t="s">
        <v>13401</v>
      </c>
      <c r="D4247" s="28" t="s">
        <v>13402</v>
      </c>
      <c r="E4247" s="29" t="s">
        <v>13403</v>
      </c>
      <c r="F4247" s="29" t="s">
        <v>1</v>
      </c>
      <c r="G4247" s="29" t="s">
        <v>51</v>
      </c>
      <c r="H4247" s="30" t="s">
        <v>5044</v>
      </c>
      <c r="I4247" s="30" t="s">
        <v>102</v>
      </c>
      <c r="J4247" s="31" t="s">
        <v>103</v>
      </c>
      <c r="K4247" s="30" t="s">
        <v>104</v>
      </c>
      <c r="L4247" s="32" t="s">
        <v>265</v>
      </c>
      <c r="M4247" s="30" t="s">
        <v>105</v>
      </c>
      <c r="N4247" s="30" t="s">
        <v>3025</v>
      </c>
      <c r="O4247" s="30" t="s">
        <v>348</v>
      </c>
      <c r="P4247" s="32" t="s">
        <v>46</v>
      </c>
      <c r="Q4247" s="54">
        <f>VLOOKUP(C4247,[1]Hoja2!$B$1:$AH$6025,32,FALSE)</f>
        <v>2017</v>
      </c>
      <c r="R4247" s="64">
        <f>VLOOKUP(C4247,[1]Hoja2!$B$1:$AH$6025,33,FALSE)</f>
        <v>366810.12</v>
      </c>
      <c r="S4247" s="30">
        <v>366810.12</v>
      </c>
      <c r="T4247" s="30">
        <v>366810.12</v>
      </c>
      <c r="U4247" s="30">
        <v>366810.12</v>
      </c>
      <c r="V4247" s="30">
        <v>366810.12</v>
      </c>
      <c r="W4247" s="30">
        <v>366810.12</v>
      </c>
      <c r="X4247" s="30">
        <v>366810.12</v>
      </c>
      <c r="Y4247" s="33">
        <f t="shared" si="66"/>
        <v>100</v>
      </c>
      <c r="Z4247" s="32">
        <v>0</v>
      </c>
      <c r="AA4247" s="32" t="s">
        <v>3335</v>
      </c>
      <c r="AB4247" s="26">
        <v>345</v>
      </c>
      <c r="AC4247" s="33">
        <v>0</v>
      </c>
      <c r="AD4247" s="33">
        <v>100</v>
      </c>
      <c r="AE4247" s="34" t="s">
        <v>5213</v>
      </c>
      <c r="AF4247" s="11"/>
    </row>
    <row r="4248" spans="2:32" ht="62.25" x14ac:dyDescent="0.5">
      <c r="B4248" s="11"/>
      <c r="C4248" s="28" t="s">
        <v>13404</v>
      </c>
      <c r="D4248" s="28" t="s">
        <v>13405</v>
      </c>
      <c r="E4248" s="29" t="s">
        <v>13406</v>
      </c>
      <c r="F4248" s="29" t="s">
        <v>1</v>
      </c>
      <c r="G4248" s="29" t="s">
        <v>51</v>
      </c>
      <c r="H4248" s="30" t="s">
        <v>5044</v>
      </c>
      <c r="I4248" s="30" t="s">
        <v>102</v>
      </c>
      <c r="J4248" s="31" t="s">
        <v>103</v>
      </c>
      <c r="K4248" s="30" t="s">
        <v>104</v>
      </c>
      <c r="L4248" s="32" t="s">
        <v>265</v>
      </c>
      <c r="M4248" s="30" t="s">
        <v>105</v>
      </c>
      <c r="N4248" s="30" t="s">
        <v>3025</v>
      </c>
      <c r="O4248" s="30" t="s">
        <v>348</v>
      </c>
      <c r="P4248" s="32" t="s">
        <v>46</v>
      </c>
      <c r="Q4248" s="54">
        <f>VLOOKUP(C4248,[1]Hoja2!$B$1:$AH$6025,32,FALSE)</f>
        <v>2017</v>
      </c>
      <c r="R4248" s="64">
        <f>VLOOKUP(C4248,[1]Hoja2!$B$1:$AH$6025,33,FALSE)</f>
        <v>26786.07</v>
      </c>
      <c r="S4248" s="30">
        <v>26786.07</v>
      </c>
      <c r="T4248" s="30">
        <v>26786.07</v>
      </c>
      <c r="U4248" s="30">
        <v>26786.07</v>
      </c>
      <c r="V4248" s="30">
        <v>26786.07</v>
      </c>
      <c r="W4248" s="30">
        <v>26786.07</v>
      </c>
      <c r="X4248" s="30">
        <v>26786.07</v>
      </c>
      <c r="Y4248" s="33">
        <f t="shared" si="66"/>
        <v>100</v>
      </c>
      <c r="Z4248" s="32">
        <v>0</v>
      </c>
      <c r="AA4248" s="32" t="s">
        <v>3335</v>
      </c>
      <c r="AB4248" s="26">
        <v>44</v>
      </c>
      <c r="AC4248" s="33">
        <v>0</v>
      </c>
      <c r="AD4248" s="33">
        <v>100</v>
      </c>
      <c r="AE4248" s="34" t="s">
        <v>5213</v>
      </c>
      <c r="AF4248" s="11"/>
    </row>
    <row r="4249" spans="2:32" ht="62.25" x14ac:dyDescent="0.5">
      <c r="B4249" s="11"/>
      <c r="C4249" s="28" t="s">
        <v>13407</v>
      </c>
      <c r="D4249" s="28" t="s">
        <v>13408</v>
      </c>
      <c r="E4249" s="29" t="s">
        <v>13409</v>
      </c>
      <c r="F4249" s="29" t="s">
        <v>1</v>
      </c>
      <c r="G4249" s="29" t="s">
        <v>51</v>
      </c>
      <c r="H4249" s="30" t="s">
        <v>3292</v>
      </c>
      <c r="I4249" s="30" t="s">
        <v>113</v>
      </c>
      <c r="J4249" s="31" t="s">
        <v>103</v>
      </c>
      <c r="K4249" s="30" t="s">
        <v>104</v>
      </c>
      <c r="L4249" s="32" t="s">
        <v>265</v>
      </c>
      <c r="M4249" s="30" t="s">
        <v>105</v>
      </c>
      <c r="N4249" s="30" t="s">
        <v>3025</v>
      </c>
      <c r="O4249" s="30" t="s">
        <v>107</v>
      </c>
      <c r="P4249" s="32" t="s">
        <v>46</v>
      </c>
      <c r="Q4249" s="54">
        <f>VLOOKUP(C4249,[1]Hoja2!$B$1:$AH$6025,32,FALSE)</f>
        <v>2017</v>
      </c>
      <c r="R4249" s="64">
        <f>VLOOKUP(C4249,[1]Hoja2!$B$1:$AH$6025,33,FALSE)</f>
        <v>89724.23</v>
      </c>
      <c r="S4249" s="30">
        <v>89724.23</v>
      </c>
      <c r="T4249" s="30">
        <v>89724.23</v>
      </c>
      <c r="U4249" s="30">
        <v>89724.23</v>
      </c>
      <c r="V4249" s="30">
        <v>89724.23</v>
      </c>
      <c r="W4249" s="30">
        <v>89724.23</v>
      </c>
      <c r="X4249" s="30">
        <v>89724.23</v>
      </c>
      <c r="Y4249" s="33">
        <f t="shared" si="66"/>
        <v>100</v>
      </c>
      <c r="Z4249" s="32">
        <v>0</v>
      </c>
      <c r="AA4249" s="32" t="s">
        <v>3323</v>
      </c>
      <c r="AB4249" s="26">
        <v>4</v>
      </c>
      <c r="AC4249" s="33">
        <v>0</v>
      </c>
      <c r="AD4249" s="33">
        <v>100</v>
      </c>
      <c r="AE4249" s="34" t="s">
        <v>5213</v>
      </c>
      <c r="AF4249" s="11"/>
    </row>
    <row r="4250" spans="2:32" ht="62.25" x14ac:dyDescent="0.5">
      <c r="B4250" s="11"/>
      <c r="C4250" s="28" t="s">
        <v>13410</v>
      </c>
      <c r="D4250" s="28" t="s">
        <v>13411</v>
      </c>
      <c r="E4250" s="29" t="s">
        <v>13412</v>
      </c>
      <c r="F4250" s="29" t="s">
        <v>1</v>
      </c>
      <c r="G4250" s="29" t="s">
        <v>51</v>
      </c>
      <c r="H4250" s="30" t="s">
        <v>3292</v>
      </c>
      <c r="I4250" s="30" t="s">
        <v>113</v>
      </c>
      <c r="J4250" s="31" t="s">
        <v>103</v>
      </c>
      <c r="K4250" s="30" t="s">
        <v>104</v>
      </c>
      <c r="L4250" s="32" t="s">
        <v>265</v>
      </c>
      <c r="M4250" s="30" t="s">
        <v>105</v>
      </c>
      <c r="N4250" s="30" t="s">
        <v>3025</v>
      </c>
      <c r="O4250" s="30" t="s">
        <v>429</v>
      </c>
      <c r="P4250" s="32" t="s">
        <v>46</v>
      </c>
      <c r="Q4250" s="54">
        <f>VLOOKUP(C4250,[1]Hoja2!$B$1:$AH$6025,32,FALSE)</f>
        <v>2017</v>
      </c>
      <c r="R4250" s="64">
        <f>VLOOKUP(C4250,[1]Hoja2!$B$1:$AH$6025,33,FALSE)</f>
        <v>1353763.21</v>
      </c>
      <c r="S4250" s="30">
        <v>1353763.21</v>
      </c>
      <c r="T4250" s="30">
        <v>1353763.21</v>
      </c>
      <c r="U4250" s="30">
        <v>1353763.21</v>
      </c>
      <c r="V4250" s="30">
        <v>406128.97</v>
      </c>
      <c r="W4250" s="30">
        <v>406128.97</v>
      </c>
      <c r="X4250" s="30">
        <v>406128.97</v>
      </c>
      <c r="Y4250" s="33">
        <f t="shared" si="66"/>
        <v>30.00000051707713</v>
      </c>
      <c r="Z4250" s="32">
        <v>0</v>
      </c>
      <c r="AA4250" s="32" t="s">
        <v>3323</v>
      </c>
      <c r="AB4250" s="26">
        <v>496</v>
      </c>
      <c r="AC4250" s="33">
        <v>0</v>
      </c>
      <c r="AD4250" s="33">
        <v>30</v>
      </c>
      <c r="AE4250" s="34" t="s">
        <v>5213</v>
      </c>
      <c r="AF4250" s="11"/>
    </row>
    <row r="4251" spans="2:32" ht="62.25" x14ac:dyDescent="0.5">
      <c r="B4251" s="11"/>
      <c r="C4251" s="28" t="s">
        <v>13413</v>
      </c>
      <c r="D4251" s="28" t="s">
        <v>13414</v>
      </c>
      <c r="E4251" s="29" t="s">
        <v>13415</v>
      </c>
      <c r="F4251" s="29" t="s">
        <v>1</v>
      </c>
      <c r="G4251" s="29" t="s">
        <v>51</v>
      </c>
      <c r="H4251" s="30" t="s">
        <v>3292</v>
      </c>
      <c r="I4251" s="30" t="s">
        <v>113</v>
      </c>
      <c r="J4251" s="31" t="s">
        <v>103</v>
      </c>
      <c r="K4251" s="30" t="s">
        <v>104</v>
      </c>
      <c r="L4251" s="32" t="s">
        <v>265</v>
      </c>
      <c r="M4251" s="30" t="s">
        <v>105</v>
      </c>
      <c r="N4251" s="30" t="s">
        <v>3025</v>
      </c>
      <c r="O4251" s="30" t="s">
        <v>107</v>
      </c>
      <c r="P4251" s="32" t="s">
        <v>46</v>
      </c>
      <c r="Q4251" s="54">
        <f>VLOOKUP(C4251,[1]Hoja2!$B$1:$AH$6025,32,FALSE)</f>
        <v>2017</v>
      </c>
      <c r="R4251" s="64">
        <f>VLOOKUP(C4251,[1]Hoja2!$B$1:$AH$6025,33,FALSE)</f>
        <v>6487.93</v>
      </c>
      <c r="S4251" s="30">
        <v>6487.93</v>
      </c>
      <c r="T4251" s="30">
        <v>6487.93</v>
      </c>
      <c r="U4251" s="30">
        <v>6487.93</v>
      </c>
      <c r="V4251" s="30">
        <v>6307.18</v>
      </c>
      <c r="W4251" s="30">
        <v>6307.18</v>
      </c>
      <c r="X4251" s="30">
        <v>6307.18</v>
      </c>
      <c r="Y4251" s="33">
        <f t="shared" si="66"/>
        <v>97.214057488289797</v>
      </c>
      <c r="Z4251" s="32">
        <v>0</v>
      </c>
      <c r="AA4251" s="32" t="s">
        <v>3323</v>
      </c>
      <c r="AB4251" s="26">
        <v>4</v>
      </c>
      <c r="AC4251" s="33">
        <v>0</v>
      </c>
      <c r="AD4251" s="33">
        <v>97.21</v>
      </c>
      <c r="AE4251" s="34" t="s">
        <v>5213</v>
      </c>
      <c r="AF4251" s="11"/>
    </row>
    <row r="4252" spans="2:32" ht="62.25" x14ac:dyDescent="0.5">
      <c r="B4252" s="11"/>
      <c r="C4252" s="28" t="s">
        <v>13416</v>
      </c>
      <c r="D4252" s="28" t="s">
        <v>13417</v>
      </c>
      <c r="E4252" s="29" t="s">
        <v>13418</v>
      </c>
      <c r="F4252" s="29" t="s">
        <v>1</v>
      </c>
      <c r="G4252" s="29" t="s">
        <v>51</v>
      </c>
      <c r="H4252" s="30" t="s">
        <v>3292</v>
      </c>
      <c r="I4252" s="30" t="s">
        <v>113</v>
      </c>
      <c r="J4252" s="31" t="s">
        <v>103</v>
      </c>
      <c r="K4252" s="30" t="s">
        <v>104</v>
      </c>
      <c r="L4252" s="32" t="s">
        <v>265</v>
      </c>
      <c r="M4252" s="30" t="s">
        <v>105</v>
      </c>
      <c r="N4252" s="30" t="s">
        <v>3025</v>
      </c>
      <c r="O4252" s="30" t="s">
        <v>107</v>
      </c>
      <c r="P4252" s="32" t="s">
        <v>46</v>
      </c>
      <c r="Q4252" s="54">
        <f>VLOOKUP(C4252,[1]Hoja2!$B$1:$AH$6025,32,FALSE)</f>
        <v>2017</v>
      </c>
      <c r="R4252" s="64">
        <f>VLOOKUP(C4252,[1]Hoja2!$B$1:$AH$6025,33,FALSE)</f>
        <v>80052.47</v>
      </c>
      <c r="S4252" s="30">
        <v>80052.47</v>
      </c>
      <c r="T4252" s="30">
        <v>80052.47</v>
      </c>
      <c r="U4252" s="30">
        <v>80052.47</v>
      </c>
      <c r="V4252" s="30">
        <v>68108.800000000003</v>
      </c>
      <c r="W4252" s="30">
        <v>68108.800000000003</v>
      </c>
      <c r="X4252" s="30">
        <v>68108.800000000003</v>
      </c>
      <c r="Y4252" s="33">
        <f t="shared" si="66"/>
        <v>85.080198025120282</v>
      </c>
      <c r="Z4252" s="32">
        <v>0</v>
      </c>
      <c r="AA4252" s="32" t="s">
        <v>3323</v>
      </c>
      <c r="AB4252" s="26">
        <v>4</v>
      </c>
      <c r="AC4252" s="33">
        <v>0</v>
      </c>
      <c r="AD4252" s="33">
        <v>85.08</v>
      </c>
      <c r="AE4252" s="34" t="s">
        <v>5213</v>
      </c>
      <c r="AF4252" s="11"/>
    </row>
    <row r="4253" spans="2:32" ht="62.25" x14ac:dyDescent="0.5">
      <c r="B4253" s="11"/>
      <c r="C4253" s="28" t="s">
        <v>13419</v>
      </c>
      <c r="D4253" s="28" t="s">
        <v>13420</v>
      </c>
      <c r="E4253" s="29" t="s">
        <v>13421</v>
      </c>
      <c r="F4253" s="29" t="s">
        <v>1</v>
      </c>
      <c r="G4253" s="29" t="s">
        <v>51</v>
      </c>
      <c r="H4253" s="30" t="s">
        <v>3292</v>
      </c>
      <c r="I4253" s="30" t="s">
        <v>113</v>
      </c>
      <c r="J4253" s="31" t="s">
        <v>103</v>
      </c>
      <c r="K4253" s="30" t="s">
        <v>104</v>
      </c>
      <c r="L4253" s="32" t="s">
        <v>265</v>
      </c>
      <c r="M4253" s="30" t="s">
        <v>105</v>
      </c>
      <c r="N4253" s="30" t="s">
        <v>3025</v>
      </c>
      <c r="O4253" s="30" t="s">
        <v>107</v>
      </c>
      <c r="P4253" s="32" t="s">
        <v>46</v>
      </c>
      <c r="Q4253" s="54">
        <f>VLOOKUP(C4253,[1]Hoja2!$B$1:$AH$6025,32,FALSE)</f>
        <v>2017</v>
      </c>
      <c r="R4253" s="64">
        <f>VLOOKUP(C4253,[1]Hoja2!$B$1:$AH$6025,33,FALSE)</f>
        <v>95419.8</v>
      </c>
      <c r="S4253" s="30">
        <v>95419.8</v>
      </c>
      <c r="T4253" s="30">
        <v>95419.8</v>
      </c>
      <c r="U4253" s="30">
        <v>95419.8</v>
      </c>
      <c r="V4253" s="30">
        <v>76247.149999999994</v>
      </c>
      <c r="W4253" s="30">
        <v>76247.149999999994</v>
      </c>
      <c r="X4253" s="30">
        <v>76247.149999999994</v>
      </c>
      <c r="Y4253" s="33">
        <f t="shared" si="66"/>
        <v>79.907052833898192</v>
      </c>
      <c r="Z4253" s="32">
        <v>0</v>
      </c>
      <c r="AA4253" s="32" t="s">
        <v>3323</v>
      </c>
      <c r="AB4253" s="26">
        <v>4</v>
      </c>
      <c r="AC4253" s="33">
        <v>0</v>
      </c>
      <c r="AD4253" s="33">
        <v>79.91</v>
      </c>
      <c r="AE4253" s="34" t="s">
        <v>5213</v>
      </c>
      <c r="AF4253" s="11"/>
    </row>
    <row r="4254" spans="2:32" ht="62.25" x14ac:dyDescent="0.5">
      <c r="B4254" s="11"/>
      <c r="C4254" s="28" t="s">
        <v>13422</v>
      </c>
      <c r="D4254" s="28" t="s">
        <v>13423</v>
      </c>
      <c r="E4254" s="29" t="s">
        <v>13424</v>
      </c>
      <c r="F4254" s="29" t="s">
        <v>1</v>
      </c>
      <c r="G4254" s="29" t="s">
        <v>51</v>
      </c>
      <c r="H4254" s="30" t="s">
        <v>3292</v>
      </c>
      <c r="I4254" s="30" t="s">
        <v>113</v>
      </c>
      <c r="J4254" s="31" t="s">
        <v>103</v>
      </c>
      <c r="K4254" s="30" t="s">
        <v>104</v>
      </c>
      <c r="L4254" s="32" t="s">
        <v>40</v>
      </c>
      <c r="M4254" s="30" t="s">
        <v>105</v>
      </c>
      <c r="N4254" s="30" t="s">
        <v>3025</v>
      </c>
      <c r="O4254" s="30" t="s">
        <v>348</v>
      </c>
      <c r="P4254" s="32" t="s">
        <v>46</v>
      </c>
      <c r="Q4254" s="54">
        <f>VLOOKUP(C4254,[1]Hoja2!$B$1:$AH$6025,32,FALSE)</f>
        <v>2017</v>
      </c>
      <c r="R4254" s="64">
        <f>VLOOKUP(C4254,[1]Hoja2!$B$1:$AH$6025,33,FALSE)</f>
        <v>78838.27</v>
      </c>
      <c r="S4254" s="30">
        <v>78838.27</v>
      </c>
      <c r="T4254" s="30">
        <v>78838.27</v>
      </c>
      <c r="U4254" s="30">
        <v>78838.27</v>
      </c>
      <c r="V4254" s="30">
        <v>62283.13</v>
      </c>
      <c r="W4254" s="30">
        <v>62283.13</v>
      </c>
      <c r="X4254" s="30">
        <v>62283.13</v>
      </c>
      <c r="Y4254" s="33">
        <f t="shared" si="66"/>
        <v>79.001137391776851</v>
      </c>
      <c r="Z4254" s="32">
        <v>0</v>
      </c>
      <c r="AA4254" s="32" t="s">
        <v>4148</v>
      </c>
      <c r="AB4254" s="26">
        <v>10</v>
      </c>
      <c r="AC4254" s="33">
        <v>100</v>
      </c>
      <c r="AD4254" s="33">
        <v>79</v>
      </c>
      <c r="AE4254" s="34" t="s">
        <v>5213</v>
      </c>
      <c r="AF4254" s="11"/>
    </row>
    <row r="4255" spans="2:32" ht="62.25" x14ac:dyDescent="0.5">
      <c r="B4255" s="11"/>
      <c r="C4255" s="28" t="s">
        <v>13425</v>
      </c>
      <c r="D4255" s="28" t="s">
        <v>13426</v>
      </c>
      <c r="E4255" s="29" t="s">
        <v>13427</v>
      </c>
      <c r="F4255" s="29" t="s">
        <v>1</v>
      </c>
      <c r="G4255" s="29" t="s">
        <v>51</v>
      </c>
      <c r="H4255" s="30" t="s">
        <v>3292</v>
      </c>
      <c r="I4255" s="30" t="s">
        <v>113</v>
      </c>
      <c r="J4255" s="31" t="s">
        <v>103</v>
      </c>
      <c r="K4255" s="30" t="s">
        <v>104</v>
      </c>
      <c r="L4255" s="32" t="s">
        <v>265</v>
      </c>
      <c r="M4255" s="30" t="s">
        <v>105</v>
      </c>
      <c r="N4255" s="30" t="s">
        <v>3025</v>
      </c>
      <c r="O4255" s="30" t="s">
        <v>107</v>
      </c>
      <c r="P4255" s="32" t="s">
        <v>46</v>
      </c>
      <c r="Q4255" s="54">
        <f>VLOOKUP(C4255,[1]Hoja2!$B$1:$AH$6025,32,FALSE)</f>
        <v>2017</v>
      </c>
      <c r="R4255" s="64">
        <f>VLOOKUP(C4255,[1]Hoja2!$B$1:$AH$6025,33,FALSE)</f>
        <v>95419.8</v>
      </c>
      <c r="S4255" s="30">
        <v>95419.8</v>
      </c>
      <c r="T4255" s="30">
        <v>95419.8</v>
      </c>
      <c r="U4255" s="30">
        <v>95419.8</v>
      </c>
      <c r="V4255" s="30">
        <v>89001.93</v>
      </c>
      <c r="W4255" s="30">
        <v>89001.93</v>
      </c>
      <c r="X4255" s="30">
        <v>89001.93</v>
      </c>
      <c r="Y4255" s="33">
        <f t="shared" si="66"/>
        <v>93.274068903938172</v>
      </c>
      <c r="Z4255" s="32">
        <v>0</v>
      </c>
      <c r="AA4255" s="32" t="s">
        <v>3323</v>
      </c>
      <c r="AB4255" s="26">
        <v>2</v>
      </c>
      <c r="AC4255" s="33">
        <v>0</v>
      </c>
      <c r="AD4255" s="33">
        <v>93.27</v>
      </c>
      <c r="AE4255" s="34" t="s">
        <v>5213</v>
      </c>
      <c r="AF4255" s="11"/>
    </row>
    <row r="4256" spans="2:32" ht="62.25" x14ac:dyDescent="0.5">
      <c r="B4256" s="11"/>
      <c r="C4256" s="28" t="s">
        <v>13428</v>
      </c>
      <c r="D4256" s="28" t="s">
        <v>13429</v>
      </c>
      <c r="E4256" s="29" t="s">
        <v>13430</v>
      </c>
      <c r="F4256" s="29" t="s">
        <v>1</v>
      </c>
      <c r="G4256" s="29" t="s">
        <v>51</v>
      </c>
      <c r="H4256" s="30" t="s">
        <v>3292</v>
      </c>
      <c r="I4256" s="30" t="s">
        <v>113</v>
      </c>
      <c r="J4256" s="31" t="s">
        <v>103</v>
      </c>
      <c r="K4256" s="30" t="s">
        <v>104</v>
      </c>
      <c r="L4256" s="32" t="s">
        <v>265</v>
      </c>
      <c r="M4256" s="30" t="s">
        <v>105</v>
      </c>
      <c r="N4256" s="30" t="s">
        <v>3025</v>
      </c>
      <c r="O4256" s="30" t="s">
        <v>107</v>
      </c>
      <c r="P4256" s="32" t="s">
        <v>46</v>
      </c>
      <c r="Q4256" s="54">
        <f>VLOOKUP(C4256,[1]Hoja2!$B$1:$AH$6025,32,FALSE)</f>
        <v>2017</v>
      </c>
      <c r="R4256" s="64">
        <f>VLOOKUP(C4256,[1]Hoja2!$B$1:$AH$6025,33,FALSE)</f>
        <v>85731.96</v>
      </c>
      <c r="S4256" s="30">
        <v>85731.96</v>
      </c>
      <c r="T4256" s="30">
        <v>85731.96</v>
      </c>
      <c r="U4256" s="30">
        <v>85731.96</v>
      </c>
      <c r="V4256" s="30">
        <v>69515.05</v>
      </c>
      <c r="W4256" s="30">
        <v>69515.05</v>
      </c>
      <c r="X4256" s="30">
        <v>69515.05</v>
      </c>
      <c r="Y4256" s="33">
        <f t="shared" si="66"/>
        <v>81.084172110377509</v>
      </c>
      <c r="Z4256" s="32">
        <v>0</v>
      </c>
      <c r="AA4256" s="32" t="s">
        <v>3323</v>
      </c>
      <c r="AB4256" s="26">
        <v>2</v>
      </c>
      <c r="AC4256" s="33">
        <v>0</v>
      </c>
      <c r="AD4256" s="33">
        <v>81.08</v>
      </c>
      <c r="AE4256" s="34" t="s">
        <v>5213</v>
      </c>
      <c r="AF4256" s="11"/>
    </row>
    <row r="4257" spans="2:32" ht="62.25" x14ac:dyDescent="0.5">
      <c r="B4257" s="11"/>
      <c r="C4257" s="28" t="s">
        <v>13431</v>
      </c>
      <c r="D4257" s="28" t="s">
        <v>13432</v>
      </c>
      <c r="E4257" s="29" t="s">
        <v>13433</v>
      </c>
      <c r="F4257" s="29" t="s">
        <v>1</v>
      </c>
      <c r="G4257" s="29" t="s">
        <v>51</v>
      </c>
      <c r="H4257" s="30" t="s">
        <v>5035</v>
      </c>
      <c r="I4257" s="30" t="s">
        <v>102</v>
      </c>
      <c r="J4257" s="31" t="s">
        <v>103</v>
      </c>
      <c r="K4257" s="30" t="s">
        <v>104</v>
      </c>
      <c r="L4257" s="32" t="s">
        <v>265</v>
      </c>
      <c r="M4257" s="30" t="s">
        <v>105</v>
      </c>
      <c r="N4257" s="30" t="s">
        <v>3025</v>
      </c>
      <c r="O4257" s="30" t="s">
        <v>348</v>
      </c>
      <c r="P4257" s="32" t="s">
        <v>46</v>
      </c>
      <c r="Q4257" s="54">
        <f>VLOOKUP(C4257,[1]Hoja2!$B$1:$AH$6025,32,FALSE)</f>
        <v>2017</v>
      </c>
      <c r="R4257" s="64">
        <f>VLOOKUP(C4257,[1]Hoja2!$B$1:$AH$6025,33,FALSE)</f>
        <v>199408.58</v>
      </c>
      <c r="S4257" s="30">
        <v>199408.58</v>
      </c>
      <c r="T4257" s="30">
        <v>199408.58</v>
      </c>
      <c r="U4257" s="30">
        <v>199408.58</v>
      </c>
      <c r="V4257" s="30">
        <v>59822.58</v>
      </c>
      <c r="W4257" s="30">
        <v>59822.58</v>
      </c>
      <c r="X4257" s="30">
        <v>59822.58</v>
      </c>
      <c r="Y4257" s="33">
        <f t="shared" si="66"/>
        <v>30.000003008897615</v>
      </c>
      <c r="Z4257" s="32">
        <v>0</v>
      </c>
      <c r="AA4257" s="32" t="s">
        <v>3335</v>
      </c>
      <c r="AB4257" s="26">
        <v>187</v>
      </c>
      <c r="AC4257" s="33">
        <v>0</v>
      </c>
      <c r="AD4257" s="33">
        <v>30</v>
      </c>
      <c r="AE4257" s="34" t="s">
        <v>5223</v>
      </c>
      <c r="AF4257" s="11"/>
    </row>
    <row r="4258" spans="2:32" ht="62.25" x14ac:dyDescent="0.5">
      <c r="B4258" s="11"/>
      <c r="C4258" s="28" t="s">
        <v>13434</v>
      </c>
      <c r="D4258" s="28" t="s">
        <v>13435</v>
      </c>
      <c r="E4258" s="29" t="s">
        <v>13436</v>
      </c>
      <c r="F4258" s="29" t="s">
        <v>1</v>
      </c>
      <c r="G4258" s="29" t="s">
        <v>51</v>
      </c>
      <c r="H4258" s="30" t="s">
        <v>5035</v>
      </c>
      <c r="I4258" s="30" t="s">
        <v>102</v>
      </c>
      <c r="J4258" s="31" t="s">
        <v>103</v>
      </c>
      <c r="K4258" s="30" t="s">
        <v>104</v>
      </c>
      <c r="L4258" s="32" t="s">
        <v>265</v>
      </c>
      <c r="M4258" s="30" t="s">
        <v>105</v>
      </c>
      <c r="N4258" s="30" t="s">
        <v>3025</v>
      </c>
      <c r="O4258" s="30" t="s">
        <v>348</v>
      </c>
      <c r="P4258" s="32" t="s">
        <v>46</v>
      </c>
      <c r="Q4258" s="54">
        <f>VLOOKUP(C4258,[1]Hoja2!$B$1:$AH$6025,32,FALSE)</f>
        <v>2017</v>
      </c>
      <c r="R4258" s="64">
        <f>VLOOKUP(C4258,[1]Hoja2!$B$1:$AH$6025,33,FALSE)</f>
        <v>52421.99</v>
      </c>
      <c r="S4258" s="30">
        <v>52421.99</v>
      </c>
      <c r="T4258" s="30">
        <v>52421.99</v>
      </c>
      <c r="U4258" s="30">
        <v>52421.99</v>
      </c>
      <c r="V4258" s="30">
        <v>15726.6</v>
      </c>
      <c r="W4258" s="30">
        <v>15726.6</v>
      </c>
      <c r="X4258" s="30">
        <v>15726.6</v>
      </c>
      <c r="Y4258" s="33">
        <f t="shared" si="66"/>
        <v>30.000005722789236</v>
      </c>
      <c r="Z4258" s="32">
        <v>0</v>
      </c>
      <c r="AA4258" s="32" t="s">
        <v>3335</v>
      </c>
      <c r="AB4258" s="26">
        <v>100</v>
      </c>
      <c r="AC4258" s="33">
        <v>0</v>
      </c>
      <c r="AD4258" s="33">
        <v>30</v>
      </c>
      <c r="AE4258" s="34" t="s">
        <v>5213</v>
      </c>
      <c r="AF4258" s="11"/>
    </row>
    <row r="4259" spans="2:32" ht="62.25" x14ac:dyDescent="0.5">
      <c r="B4259" s="11"/>
      <c r="C4259" s="28" t="s">
        <v>13437</v>
      </c>
      <c r="D4259" s="28" t="s">
        <v>13438</v>
      </c>
      <c r="E4259" s="29" t="s">
        <v>13439</v>
      </c>
      <c r="F4259" s="29" t="s">
        <v>1</v>
      </c>
      <c r="G4259" s="29" t="s">
        <v>51</v>
      </c>
      <c r="H4259" s="30" t="s">
        <v>5053</v>
      </c>
      <c r="I4259" s="30" t="s">
        <v>102</v>
      </c>
      <c r="J4259" s="31" t="s">
        <v>103</v>
      </c>
      <c r="K4259" s="30" t="s">
        <v>104</v>
      </c>
      <c r="L4259" s="32" t="s">
        <v>40</v>
      </c>
      <c r="M4259" s="30" t="s">
        <v>105</v>
      </c>
      <c r="N4259" s="30" t="s">
        <v>3025</v>
      </c>
      <c r="O4259" s="30" t="s">
        <v>348</v>
      </c>
      <c r="P4259" s="32" t="s">
        <v>46</v>
      </c>
      <c r="Q4259" s="54">
        <f>VLOOKUP(C4259,[1]Hoja2!$B$1:$AH$6025,32,FALSE)</f>
        <v>2017</v>
      </c>
      <c r="R4259" s="64">
        <f>VLOOKUP(C4259,[1]Hoja2!$B$1:$AH$6025,33,FALSE)</f>
        <v>62502.23</v>
      </c>
      <c r="S4259" s="30">
        <v>62502.23</v>
      </c>
      <c r="T4259" s="30">
        <v>62502.23</v>
      </c>
      <c r="U4259" s="30">
        <v>62502.23</v>
      </c>
      <c r="V4259" s="30">
        <v>23696.57</v>
      </c>
      <c r="W4259" s="30">
        <v>23696.57</v>
      </c>
      <c r="X4259" s="30">
        <v>23696.57</v>
      </c>
      <c r="Y4259" s="33">
        <f t="shared" si="66"/>
        <v>37.913159258477656</v>
      </c>
      <c r="Z4259" s="32">
        <v>0</v>
      </c>
      <c r="AA4259" s="32" t="s">
        <v>4148</v>
      </c>
      <c r="AB4259" s="26">
        <v>20</v>
      </c>
      <c r="AC4259" s="33">
        <v>100</v>
      </c>
      <c r="AD4259" s="33">
        <v>37.909999999999997</v>
      </c>
      <c r="AE4259" s="34" t="s">
        <v>5213</v>
      </c>
      <c r="AF4259" s="11"/>
    </row>
    <row r="4260" spans="2:32" ht="62.25" x14ac:dyDescent="0.5">
      <c r="B4260" s="11"/>
      <c r="C4260" s="28" t="s">
        <v>13440</v>
      </c>
      <c r="D4260" s="28" t="s">
        <v>13441</v>
      </c>
      <c r="E4260" s="29" t="s">
        <v>13442</v>
      </c>
      <c r="F4260" s="29" t="s">
        <v>1</v>
      </c>
      <c r="G4260" s="29" t="s">
        <v>51</v>
      </c>
      <c r="H4260" s="30" t="s">
        <v>5062</v>
      </c>
      <c r="I4260" s="30" t="s">
        <v>102</v>
      </c>
      <c r="J4260" s="31" t="s">
        <v>103</v>
      </c>
      <c r="K4260" s="30" t="s">
        <v>104</v>
      </c>
      <c r="L4260" s="32" t="s">
        <v>265</v>
      </c>
      <c r="M4260" s="30" t="s">
        <v>105</v>
      </c>
      <c r="N4260" s="30" t="s">
        <v>3025</v>
      </c>
      <c r="O4260" s="30" t="s">
        <v>107</v>
      </c>
      <c r="P4260" s="32" t="s">
        <v>46</v>
      </c>
      <c r="Q4260" s="54">
        <f>VLOOKUP(C4260,[1]Hoja2!$B$1:$AH$6025,32,FALSE)</f>
        <v>2017</v>
      </c>
      <c r="R4260" s="64">
        <f>VLOOKUP(C4260,[1]Hoja2!$B$1:$AH$6025,33,FALSE)</f>
        <v>86981.1</v>
      </c>
      <c r="S4260" s="30">
        <v>86981.1</v>
      </c>
      <c r="T4260" s="30">
        <v>86981.1</v>
      </c>
      <c r="U4260" s="30">
        <v>86981.1</v>
      </c>
      <c r="V4260" s="30">
        <v>26094.33</v>
      </c>
      <c r="W4260" s="30">
        <v>26094.33</v>
      </c>
      <c r="X4260" s="30">
        <v>26094.33</v>
      </c>
      <c r="Y4260" s="33">
        <f t="shared" si="66"/>
        <v>30</v>
      </c>
      <c r="Z4260" s="32">
        <v>0</v>
      </c>
      <c r="AA4260" s="32" t="s">
        <v>3323</v>
      </c>
      <c r="AB4260" s="26">
        <v>2</v>
      </c>
      <c r="AC4260" s="33">
        <v>0</v>
      </c>
      <c r="AD4260" s="33">
        <v>30</v>
      </c>
      <c r="AE4260" s="34" t="s">
        <v>5213</v>
      </c>
      <c r="AF4260" s="11"/>
    </row>
    <row r="4261" spans="2:32" ht="62.25" x14ac:dyDescent="0.5">
      <c r="B4261" s="11"/>
      <c r="C4261" s="28" t="s">
        <v>13443</v>
      </c>
      <c r="D4261" s="28" t="s">
        <v>13444</v>
      </c>
      <c r="E4261" s="29" t="s">
        <v>13445</v>
      </c>
      <c r="F4261" s="29" t="s">
        <v>1</v>
      </c>
      <c r="G4261" s="29" t="s">
        <v>51</v>
      </c>
      <c r="H4261" s="30" t="s">
        <v>4700</v>
      </c>
      <c r="I4261" s="30" t="s">
        <v>102</v>
      </c>
      <c r="J4261" s="31" t="s">
        <v>103</v>
      </c>
      <c r="K4261" s="30" t="s">
        <v>104</v>
      </c>
      <c r="L4261" s="32" t="s">
        <v>265</v>
      </c>
      <c r="M4261" s="30" t="s">
        <v>105</v>
      </c>
      <c r="N4261" s="30" t="s">
        <v>3025</v>
      </c>
      <c r="O4261" s="30" t="s">
        <v>107</v>
      </c>
      <c r="P4261" s="32" t="s">
        <v>46</v>
      </c>
      <c r="Q4261" s="54">
        <f>VLOOKUP(C4261,[1]Hoja2!$B$1:$AH$6025,32,FALSE)</f>
        <v>2017</v>
      </c>
      <c r="R4261" s="64">
        <f>VLOOKUP(C4261,[1]Hoja2!$B$1:$AH$6025,33,FALSE)</f>
        <v>100804.75</v>
      </c>
      <c r="S4261" s="30">
        <v>100804.75</v>
      </c>
      <c r="T4261" s="30">
        <v>100804.75</v>
      </c>
      <c r="U4261" s="30">
        <v>100804.75</v>
      </c>
      <c r="V4261" s="30">
        <v>30241.43</v>
      </c>
      <c r="W4261" s="30">
        <v>30241.43</v>
      </c>
      <c r="X4261" s="30">
        <v>30241.43</v>
      </c>
      <c r="Y4261" s="33">
        <f t="shared" si="66"/>
        <v>30.000004960083725</v>
      </c>
      <c r="Z4261" s="32">
        <v>0</v>
      </c>
      <c r="AA4261" s="32" t="s">
        <v>3323</v>
      </c>
      <c r="AB4261" s="26">
        <v>1</v>
      </c>
      <c r="AC4261" s="33">
        <v>0</v>
      </c>
      <c r="AD4261" s="33">
        <v>30</v>
      </c>
      <c r="AE4261" s="34" t="s">
        <v>5213</v>
      </c>
      <c r="AF4261" s="11"/>
    </row>
    <row r="4262" spans="2:32" ht="62.25" x14ac:dyDescent="0.5">
      <c r="B4262" s="11"/>
      <c r="C4262" s="28" t="s">
        <v>13446</v>
      </c>
      <c r="D4262" s="28" t="s">
        <v>13447</v>
      </c>
      <c r="E4262" s="29" t="s">
        <v>13448</v>
      </c>
      <c r="F4262" s="29" t="s">
        <v>1</v>
      </c>
      <c r="G4262" s="29" t="s">
        <v>51</v>
      </c>
      <c r="H4262" s="30" t="s">
        <v>4700</v>
      </c>
      <c r="I4262" s="30" t="s">
        <v>102</v>
      </c>
      <c r="J4262" s="31" t="s">
        <v>103</v>
      </c>
      <c r="K4262" s="30" t="s">
        <v>104</v>
      </c>
      <c r="L4262" s="32" t="s">
        <v>265</v>
      </c>
      <c r="M4262" s="30" t="s">
        <v>105</v>
      </c>
      <c r="N4262" s="30" t="s">
        <v>3025</v>
      </c>
      <c r="O4262" s="30" t="s">
        <v>107</v>
      </c>
      <c r="P4262" s="32" t="s">
        <v>46</v>
      </c>
      <c r="Q4262" s="54">
        <f>VLOOKUP(C4262,[1]Hoja2!$B$1:$AH$6025,32,FALSE)</f>
        <v>2017</v>
      </c>
      <c r="R4262" s="64">
        <f>VLOOKUP(C4262,[1]Hoja2!$B$1:$AH$6025,33,FALSE)</f>
        <v>100804.75</v>
      </c>
      <c r="S4262" s="30">
        <v>100804.75</v>
      </c>
      <c r="T4262" s="30">
        <v>100804.75</v>
      </c>
      <c r="U4262" s="30">
        <v>100804.75</v>
      </c>
      <c r="V4262" s="30">
        <v>49026.3</v>
      </c>
      <c r="W4262" s="30">
        <v>49026.3</v>
      </c>
      <c r="X4262" s="30">
        <v>49026.3</v>
      </c>
      <c r="Y4262" s="33">
        <f t="shared" si="66"/>
        <v>48.634910557290212</v>
      </c>
      <c r="Z4262" s="32">
        <v>0</v>
      </c>
      <c r="AA4262" s="32" t="s">
        <v>3323</v>
      </c>
      <c r="AB4262" s="26">
        <v>3</v>
      </c>
      <c r="AC4262" s="33">
        <v>0</v>
      </c>
      <c r="AD4262" s="33">
        <v>48.63</v>
      </c>
      <c r="AE4262" s="34" t="s">
        <v>5213</v>
      </c>
      <c r="AF4262" s="11"/>
    </row>
    <row r="4263" spans="2:32" ht="62.25" x14ac:dyDescent="0.5">
      <c r="B4263" s="11"/>
      <c r="C4263" s="28" t="s">
        <v>13449</v>
      </c>
      <c r="D4263" s="28" t="s">
        <v>13450</v>
      </c>
      <c r="E4263" s="29" t="s">
        <v>13451</v>
      </c>
      <c r="F4263" s="29" t="s">
        <v>1</v>
      </c>
      <c r="G4263" s="29" t="s">
        <v>51</v>
      </c>
      <c r="H4263" s="30" t="s">
        <v>4700</v>
      </c>
      <c r="I4263" s="30" t="s">
        <v>102</v>
      </c>
      <c r="J4263" s="31" t="s">
        <v>103</v>
      </c>
      <c r="K4263" s="30" t="s">
        <v>104</v>
      </c>
      <c r="L4263" s="32" t="s">
        <v>265</v>
      </c>
      <c r="M4263" s="30" t="s">
        <v>105</v>
      </c>
      <c r="N4263" s="30" t="s">
        <v>3025</v>
      </c>
      <c r="O4263" s="30" t="s">
        <v>107</v>
      </c>
      <c r="P4263" s="32" t="s">
        <v>46</v>
      </c>
      <c r="Q4263" s="54">
        <f>VLOOKUP(C4263,[1]Hoja2!$B$1:$AH$6025,32,FALSE)</f>
        <v>2017</v>
      </c>
      <c r="R4263" s="64">
        <f>VLOOKUP(C4263,[1]Hoja2!$B$1:$AH$6025,33,FALSE)</f>
        <v>47577.69</v>
      </c>
      <c r="S4263" s="30">
        <v>47577.69</v>
      </c>
      <c r="T4263" s="30">
        <v>47577.69</v>
      </c>
      <c r="U4263" s="30">
        <v>47577.69</v>
      </c>
      <c r="V4263" s="30">
        <v>14273.31</v>
      </c>
      <c r="W4263" s="30">
        <v>14273.31</v>
      </c>
      <c r="X4263" s="30">
        <v>14273.31</v>
      </c>
      <c r="Y4263" s="33">
        <f t="shared" si="66"/>
        <v>30.000006305476369</v>
      </c>
      <c r="Z4263" s="32">
        <v>0</v>
      </c>
      <c r="AA4263" s="32" t="s">
        <v>3323</v>
      </c>
      <c r="AB4263" s="26">
        <v>3</v>
      </c>
      <c r="AC4263" s="33">
        <v>0</v>
      </c>
      <c r="AD4263" s="33">
        <v>30</v>
      </c>
      <c r="AE4263" s="34" t="s">
        <v>5213</v>
      </c>
      <c r="AF4263" s="11"/>
    </row>
    <row r="4264" spans="2:32" ht="62.25" x14ac:dyDescent="0.5">
      <c r="B4264" s="11"/>
      <c r="C4264" s="28" t="s">
        <v>13452</v>
      </c>
      <c r="D4264" s="28" t="s">
        <v>13453</v>
      </c>
      <c r="E4264" s="29" t="s">
        <v>13454</v>
      </c>
      <c r="F4264" s="29" t="s">
        <v>1</v>
      </c>
      <c r="G4264" s="29" t="s">
        <v>51</v>
      </c>
      <c r="H4264" s="30" t="s">
        <v>3296</v>
      </c>
      <c r="I4264" s="30" t="s">
        <v>113</v>
      </c>
      <c r="J4264" s="31" t="s">
        <v>103</v>
      </c>
      <c r="K4264" s="30" t="s">
        <v>104</v>
      </c>
      <c r="L4264" s="32" t="s">
        <v>265</v>
      </c>
      <c r="M4264" s="30" t="s">
        <v>105</v>
      </c>
      <c r="N4264" s="30" t="s">
        <v>3025</v>
      </c>
      <c r="O4264" s="30" t="s">
        <v>107</v>
      </c>
      <c r="P4264" s="32" t="s">
        <v>46</v>
      </c>
      <c r="Q4264" s="54">
        <f>VLOOKUP(C4264,[1]Hoja2!$B$1:$AH$6025,32,FALSE)</f>
        <v>2017</v>
      </c>
      <c r="R4264" s="64">
        <f>VLOOKUP(C4264,[1]Hoja2!$B$1:$AH$6025,33,FALSE)</f>
        <v>93491.17</v>
      </c>
      <c r="S4264" s="30">
        <v>93491.17</v>
      </c>
      <c r="T4264" s="30">
        <v>93491.17</v>
      </c>
      <c r="U4264" s="30">
        <v>93491.17</v>
      </c>
      <c r="V4264" s="30">
        <v>93466.39</v>
      </c>
      <c r="W4264" s="30">
        <v>93466.39</v>
      </c>
      <c r="X4264" s="30">
        <v>93466.39</v>
      </c>
      <c r="Y4264" s="33">
        <f t="shared" si="66"/>
        <v>99.973494823093986</v>
      </c>
      <c r="Z4264" s="32">
        <v>0</v>
      </c>
      <c r="AA4264" s="32" t="s">
        <v>3323</v>
      </c>
      <c r="AB4264" s="26">
        <v>2</v>
      </c>
      <c r="AC4264" s="33">
        <v>0</v>
      </c>
      <c r="AD4264" s="33">
        <v>100</v>
      </c>
      <c r="AE4264" s="34" t="s">
        <v>5213</v>
      </c>
      <c r="AF4264" s="11"/>
    </row>
    <row r="4265" spans="2:32" ht="62.25" x14ac:dyDescent="0.5">
      <c r="B4265" s="11"/>
      <c r="C4265" s="28" t="s">
        <v>13455</v>
      </c>
      <c r="D4265" s="28" t="s">
        <v>13456</v>
      </c>
      <c r="E4265" s="29" t="s">
        <v>13457</v>
      </c>
      <c r="F4265" s="29" t="s">
        <v>1</v>
      </c>
      <c r="G4265" s="29" t="s">
        <v>51</v>
      </c>
      <c r="H4265" s="30" t="s">
        <v>3296</v>
      </c>
      <c r="I4265" s="30" t="s">
        <v>113</v>
      </c>
      <c r="J4265" s="31" t="s">
        <v>103</v>
      </c>
      <c r="K4265" s="30" t="s">
        <v>104</v>
      </c>
      <c r="L4265" s="32" t="s">
        <v>265</v>
      </c>
      <c r="M4265" s="30" t="s">
        <v>105</v>
      </c>
      <c r="N4265" s="30" t="s">
        <v>3025</v>
      </c>
      <c r="O4265" s="30" t="s">
        <v>107</v>
      </c>
      <c r="P4265" s="32" t="s">
        <v>46</v>
      </c>
      <c r="Q4265" s="54">
        <f>VLOOKUP(C4265,[1]Hoja2!$B$1:$AH$6025,32,FALSE)</f>
        <v>2017</v>
      </c>
      <c r="R4265" s="64">
        <f>VLOOKUP(C4265,[1]Hoja2!$B$1:$AH$6025,33,FALSE)</f>
        <v>89846.21</v>
      </c>
      <c r="S4265" s="30">
        <v>89846.21</v>
      </c>
      <c r="T4265" s="30">
        <v>89846.21</v>
      </c>
      <c r="U4265" s="30">
        <v>89846.21</v>
      </c>
      <c r="V4265" s="30">
        <v>89791.98</v>
      </c>
      <c r="W4265" s="30">
        <v>89791.98</v>
      </c>
      <c r="X4265" s="30">
        <v>89791.98</v>
      </c>
      <c r="Y4265" s="33">
        <f t="shared" si="66"/>
        <v>99.939641304847456</v>
      </c>
      <c r="Z4265" s="32">
        <v>0</v>
      </c>
      <c r="AA4265" s="32" t="s">
        <v>3323</v>
      </c>
      <c r="AB4265" s="26">
        <v>2</v>
      </c>
      <c r="AC4265" s="33">
        <v>0</v>
      </c>
      <c r="AD4265" s="33">
        <v>100</v>
      </c>
      <c r="AE4265" s="34" t="s">
        <v>5213</v>
      </c>
      <c r="AF4265" s="11"/>
    </row>
    <row r="4266" spans="2:32" ht="62.25" x14ac:dyDescent="0.5">
      <c r="B4266" s="11"/>
      <c r="C4266" s="28" t="s">
        <v>13458</v>
      </c>
      <c r="D4266" s="28" t="s">
        <v>13459</v>
      </c>
      <c r="E4266" s="29" t="s">
        <v>13460</v>
      </c>
      <c r="F4266" s="29" t="s">
        <v>1</v>
      </c>
      <c r="G4266" s="29" t="s">
        <v>51</v>
      </c>
      <c r="H4266" s="30" t="s">
        <v>3092</v>
      </c>
      <c r="I4266" s="30" t="s">
        <v>102</v>
      </c>
      <c r="J4266" s="31" t="s">
        <v>103</v>
      </c>
      <c r="K4266" s="30" t="s">
        <v>104</v>
      </c>
      <c r="L4266" s="32" t="s">
        <v>265</v>
      </c>
      <c r="M4266" s="30" t="s">
        <v>105</v>
      </c>
      <c r="N4266" s="30" t="s">
        <v>3025</v>
      </c>
      <c r="O4266" s="30" t="s">
        <v>107</v>
      </c>
      <c r="P4266" s="32" t="s">
        <v>46</v>
      </c>
      <c r="Q4266" s="54">
        <f>VLOOKUP(C4266,[1]Hoja2!$B$1:$AH$6025,32,FALSE)</f>
        <v>2017</v>
      </c>
      <c r="R4266" s="64">
        <f>VLOOKUP(C4266,[1]Hoja2!$B$1:$AH$6025,33,FALSE)</f>
        <v>105477.98</v>
      </c>
      <c r="S4266" s="30">
        <v>105477.98</v>
      </c>
      <c r="T4266" s="30">
        <v>105477.98</v>
      </c>
      <c r="U4266" s="30">
        <v>105477.98</v>
      </c>
      <c r="V4266" s="30">
        <v>50456.86</v>
      </c>
      <c r="W4266" s="30">
        <v>50456.86</v>
      </c>
      <c r="X4266" s="30">
        <v>50456.86</v>
      </c>
      <c r="Y4266" s="33">
        <f t="shared" si="66"/>
        <v>47.836392012816326</v>
      </c>
      <c r="Z4266" s="32">
        <v>0</v>
      </c>
      <c r="AA4266" s="32" t="s">
        <v>3323</v>
      </c>
      <c r="AB4266" s="26">
        <v>3</v>
      </c>
      <c r="AC4266" s="33">
        <v>0</v>
      </c>
      <c r="AD4266" s="33">
        <v>47.84</v>
      </c>
      <c r="AE4266" s="34" t="s">
        <v>5223</v>
      </c>
      <c r="AF4266" s="11"/>
    </row>
    <row r="4267" spans="2:32" ht="62.25" x14ac:dyDescent="0.5">
      <c r="B4267" s="11"/>
      <c r="C4267" s="28" t="s">
        <v>13461</v>
      </c>
      <c r="D4267" s="28" t="s">
        <v>13462</v>
      </c>
      <c r="E4267" s="29" t="s">
        <v>13463</v>
      </c>
      <c r="F4267" s="29" t="s">
        <v>1</v>
      </c>
      <c r="G4267" s="29" t="s">
        <v>51</v>
      </c>
      <c r="H4267" s="30" t="s">
        <v>3092</v>
      </c>
      <c r="I4267" s="30" t="s">
        <v>102</v>
      </c>
      <c r="J4267" s="31" t="s">
        <v>103</v>
      </c>
      <c r="K4267" s="30" t="s">
        <v>104</v>
      </c>
      <c r="L4267" s="32" t="s">
        <v>40</v>
      </c>
      <c r="M4267" s="30" t="s">
        <v>105</v>
      </c>
      <c r="N4267" s="30" t="s">
        <v>3025</v>
      </c>
      <c r="O4267" s="30" t="s">
        <v>348</v>
      </c>
      <c r="P4267" s="32" t="s">
        <v>46</v>
      </c>
      <c r="Q4267" s="54">
        <f>VLOOKUP(C4267,[1]Hoja2!$B$1:$AH$6025,32,FALSE)</f>
        <v>2017</v>
      </c>
      <c r="R4267" s="64">
        <f>VLOOKUP(C4267,[1]Hoja2!$B$1:$AH$6025,33,FALSE)</f>
        <v>350982.95</v>
      </c>
      <c r="S4267" s="30">
        <v>350982.95</v>
      </c>
      <c r="T4267" s="30">
        <v>350982.95</v>
      </c>
      <c r="U4267" s="30">
        <v>350982.95</v>
      </c>
      <c r="V4267" s="30">
        <v>248111.05</v>
      </c>
      <c r="W4267" s="30">
        <v>248111.05</v>
      </c>
      <c r="X4267" s="30">
        <v>248111.05</v>
      </c>
      <c r="Y4267" s="33">
        <f t="shared" si="66"/>
        <v>70.690342650547549</v>
      </c>
      <c r="Z4267" s="32">
        <v>0</v>
      </c>
      <c r="AA4267" s="32" t="s">
        <v>4148</v>
      </c>
      <c r="AB4267" s="26">
        <v>21</v>
      </c>
      <c r="AC4267" s="33">
        <v>100</v>
      </c>
      <c r="AD4267" s="33">
        <v>70.69</v>
      </c>
      <c r="AE4267" s="34" t="s">
        <v>5213</v>
      </c>
      <c r="AF4267" s="11"/>
    </row>
    <row r="4268" spans="2:32" ht="62.25" x14ac:dyDescent="0.5">
      <c r="B4268" s="11"/>
      <c r="C4268" s="28" t="s">
        <v>13464</v>
      </c>
      <c r="D4268" s="28" t="s">
        <v>13465</v>
      </c>
      <c r="E4268" s="29" t="s">
        <v>13466</v>
      </c>
      <c r="F4268" s="29" t="s">
        <v>1</v>
      </c>
      <c r="G4268" s="29" t="s">
        <v>51</v>
      </c>
      <c r="H4268" s="30" t="s">
        <v>3092</v>
      </c>
      <c r="I4268" s="30" t="s">
        <v>102</v>
      </c>
      <c r="J4268" s="31" t="s">
        <v>103</v>
      </c>
      <c r="K4268" s="30" t="s">
        <v>104</v>
      </c>
      <c r="L4268" s="32" t="s">
        <v>265</v>
      </c>
      <c r="M4268" s="30" t="s">
        <v>105</v>
      </c>
      <c r="N4268" s="30" t="s">
        <v>3025</v>
      </c>
      <c r="O4268" s="30" t="s">
        <v>107</v>
      </c>
      <c r="P4268" s="32" t="s">
        <v>46</v>
      </c>
      <c r="Q4268" s="54">
        <f>VLOOKUP(C4268,[1]Hoja2!$B$1:$AH$6025,32,FALSE)</f>
        <v>2017</v>
      </c>
      <c r="R4268" s="64">
        <f>VLOOKUP(C4268,[1]Hoja2!$B$1:$AH$6025,33,FALSE)</f>
        <v>100804.75</v>
      </c>
      <c r="S4268" s="30">
        <v>100804.75</v>
      </c>
      <c r="T4268" s="30">
        <v>100804.75</v>
      </c>
      <c r="U4268" s="30">
        <v>100804.75</v>
      </c>
      <c r="V4268" s="30">
        <v>49026.22</v>
      </c>
      <c r="W4268" s="30">
        <v>49026.22</v>
      </c>
      <c r="X4268" s="30">
        <v>49026.22</v>
      </c>
      <c r="Y4268" s="33">
        <f t="shared" si="66"/>
        <v>48.634831195950589</v>
      </c>
      <c r="Z4268" s="32">
        <v>0</v>
      </c>
      <c r="AA4268" s="32" t="s">
        <v>3323</v>
      </c>
      <c r="AB4268" s="26">
        <v>2</v>
      </c>
      <c r="AC4268" s="33">
        <v>0</v>
      </c>
      <c r="AD4268" s="33">
        <v>48.63</v>
      </c>
      <c r="AE4268" s="34" t="s">
        <v>5213</v>
      </c>
      <c r="AF4268" s="11"/>
    </row>
    <row r="4269" spans="2:32" ht="62.25" x14ac:dyDescent="0.5">
      <c r="B4269" s="11"/>
      <c r="C4269" s="28" t="s">
        <v>13467</v>
      </c>
      <c r="D4269" s="28" t="s">
        <v>13468</v>
      </c>
      <c r="E4269" s="29" t="s">
        <v>13469</v>
      </c>
      <c r="F4269" s="29" t="s">
        <v>1</v>
      </c>
      <c r="G4269" s="29" t="s">
        <v>51</v>
      </c>
      <c r="H4269" s="30" t="s">
        <v>5078</v>
      </c>
      <c r="I4269" s="30" t="s">
        <v>102</v>
      </c>
      <c r="J4269" s="31" t="s">
        <v>103</v>
      </c>
      <c r="K4269" s="30" t="s">
        <v>104</v>
      </c>
      <c r="L4269" s="32" t="s">
        <v>265</v>
      </c>
      <c r="M4269" s="30" t="s">
        <v>105</v>
      </c>
      <c r="N4269" s="30" t="s">
        <v>3025</v>
      </c>
      <c r="O4269" s="30" t="s">
        <v>348</v>
      </c>
      <c r="P4269" s="32" t="s">
        <v>46</v>
      </c>
      <c r="Q4269" s="54">
        <f>VLOOKUP(C4269,[1]Hoja2!$B$1:$AH$6025,32,FALSE)</f>
        <v>2017</v>
      </c>
      <c r="R4269" s="64">
        <f>VLOOKUP(C4269,[1]Hoja2!$B$1:$AH$6025,33,FALSE)</f>
        <v>736353.23</v>
      </c>
      <c r="S4269" s="30">
        <v>736353.23</v>
      </c>
      <c r="T4269" s="30">
        <v>736353.23</v>
      </c>
      <c r="U4269" s="30">
        <v>736353.23</v>
      </c>
      <c r="V4269" s="30">
        <v>220905.97</v>
      </c>
      <c r="W4269" s="30">
        <v>220905.97</v>
      </c>
      <c r="X4269" s="30">
        <v>220905.97</v>
      </c>
      <c r="Y4269" s="33">
        <f t="shared" si="66"/>
        <v>30.000000135804388</v>
      </c>
      <c r="Z4269" s="32">
        <v>0</v>
      </c>
      <c r="AA4269" s="32" t="s">
        <v>3335</v>
      </c>
      <c r="AB4269" s="26">
        <v>705</v>
      </c>
      <c r="AC4269" s="33">
        <v>0</v>
      </c>
      <c r="AD4269" s="33">
        <v>30</v>
      </c>
      <c r="AE4269" s="34" t="s">
        <v>5213</v>
      </c>
      <c r="AF4269" s="11"/>
    </row>
    <row r="4270" spans="2:32" ht="62.25" x14ac:dyDescent="0.5">
      <c r="B4270" s="11"/>
      <c r="C4270" s="28" t="s">
        <v>13470</v>
      </c>
      <c r="D4270" s="28" t="s">
        <v>13471</v>
      </c>
      <c r="E4270" s="29" t="s">
        <v>13472</v>
      </c>
      <c r="F4270" s="29" t="s">
        <v>1</v>
      </c>
      <c r="G4270" s="29" t="s">
        <v>51</v>
      </c>
      <c r="H4270" s="30" t="s">
        <v>5078</v>
      </c>
      <c r="I4270" s="30" t="s">
        <v>102</v>
      </c>
      <c r="J4270" s="31" t="s">
        <v>103</v>
      </c>
      <c r="K4270" s="30" t="s">
        <v>104</v>
      </c>
      <c r="L4270" s="32" t="s">
        <v>265</v>
      </c>
      <c r="M4270" s="30" t="s">
        <v>105</v>
      </c>
      <c r="N4270" s="30" t="s">
        <v>3025</v>
      </c>
      <c r="O4270" s="30" t="s">
        <v>348</v>
      </c>
      <c r="P4270" s="32" t="s">
        <v>46</v>
      </c>
      <c r="Q4270" s="54">
        <f>VLOOKUP(C4270,[1]Hoja2!$B$1:$AH$6025,32,FALSE)</f>
        <v>2017</v>
      </c>
      <c r="R4270" s="64">
        <f>VLOOKUP(C4270,[1]Hoja2!$B$1:$AH$6025,33,FALSE)</f>
        <v>52421.99</v>
      </c>
      <c r="S4270" s="30">
        <v>52421.99</v>
      </c>
      <c r="T4270" s="30">
        <v>52421.99</v>
      </c>
      <c r="U4270" s="30">
        <v>52421.99</v>
      </c>
      <c r="V4270" s="30">
        <v>15726.58</v>
      </c>
      <c r="W4270" s="30">
        <v>15726.58</v>
      </c>
      <c r="X4270" s="30">
        <v>15726.58</v>
      </c>
      <c r="Y4270" s="33">
        <f t="shared" si="66"/>
        <v>29.99996757086101</v>
      </c>
      <c r="Z4270" s="32">
        <v>0</v>
      </c>
      <c r="AA4270" s="32" t="s">
        <v>3335</v>
      </c>
      <c r="AB4270" s="26">
        <v>100</v>
      </c>
      <c r="AC4270" s="33">
        <v>0</v>
      </c>
      <c r="AD4270" s="33">
        <v>30</v>
      </c>
      <c r="AE4270" s="34" t="s">
        <v>5213</v>
      </c>
      <c r="AF4270" s="11"/>
    </row>
    <row r="4271" spans="2:32" ht="62.25" x14ac:dyDescent="0.5">
      <c r="B4271" s="11"/>
      <c r="C4271" s="28" t="s">
        <v>13473</v>
      </c>
      <c r="D4271" s="28" t="s">
        <v>13474</v>
      </c>
      <c r="E4271" s="29" t="s">
        <v>13475</v>
      </c>
      <c r="F4271" s="29" t="s">
        <v>1</v>
      </c>
      <c r="G4271" s="29" t="s">
        <v>51</v>
      </c>
      <c r="H4271" s="30" t="s">
        <v>5078</v>
      </c>
      <c r="I4271" s="30" t="s">
        <v>102</v>
      </c>
      <c r="J4271" s="31" t="s">
        <v>103</v>
      </c>
      <c r="K4271" s="30" t="s">
        <v>104</v>
      </c>
      <c r="L4271" s="32" t="s">
        <v>265</v>
      </c>
      <c r="M4271" s="30" t="s">
        <v>105</v>
      </c>
      <c r="N4271" s="30" t="s">
        <v>3025</v>
      </c>
      <c r="O4271" s="30" t="s">
        <v>107</v>
      </c>
      <c r="P4271" s="32" t="s">
        <v>46</v>
      </c>
      <c r="Q4271" s="54">
        <f>VLOOKUP(C4271,[1]Hoja2!$B$1:$AH$6025,32,FALSE)</f>
        <v>2017</v>
      </c>
      <c r="R4271" s="64">
        <f>VLOOKUP(C4271,[1]Hoja2!$B$1:$AH$6025,33,FALSE)</f>
        <v>98688.04</v>
      </c>
      <c r="S4271" s="30">
        <v>98688.04</v>
      </c>
      <c r="T4271" s="30">
        <v>98688.04</v>
      </c>
      <c r="U4271" s="30">
        <v>98688.04</v>
      </c>
      <c r="V4271" s="30">
        <v>29606.41</v>
      </c>
      <c r="W4271" s="30">
        <v>29606.41</v>
      </c>
      <c r="X4271" s="30">
        <v>29606.41</v>
      </c>
      <c r="Y4271" s="33">
        <f t="shared" si="66"/>
        <v>29.999997973411979</v>
      </c>
      <c r="Z4271" s="32">
        <v>0</v>
      </c>
      <c r="AA4271" s="32" t="s">
        <v>3323</v>
      </c>
      <c r="AB4271" s="26">
        <v>5</v>
      </c>
      <c r="AC4271" s="33">
        <v>0</v>
      </c>
      <c r="AD4271" s="33">
        <v>30</v>
      </c>
      <c r="AE4271" s="34" t="s">
        <v>5213</v>
      </c>
      <c r="AF4271" s="11"/>
    </row>
    <row r="4272" spans="2:32" ht="62.25" x14ac:dyDescent="0.5">
      <c r="B4272" s="11"/>
      <c r="C4272" s="28" t="s">
        <v>13476</v>
      </c>
      <c r="D4272" s="28" t="s">
        <v>13477</v>
      </c>
      <c r="E4272" s="29" t="s">
        <v>13478</v>
      </c>
      <c r="F4272" s="29" t="s">
        <v>1</v>
      </c>
      <c r="G4272" s="29" t="s">
        <v>51</v>
      </c>
      <c r="H4272" s="30" t="s">
        <v>5078</v>
      </c>
      <c r="I4272" s="30" t="s">
        <v>102</v>
      </c>
      <c r="J4272" s="31" t="s">
        <v>103</v>
      </c>
      <c r="K4272" s="30" t="s">
        <v>104</v>
      </c>
      <c r="L4272" s="32" t="s">
        <v>265</v>
      </c>
      <c r="M4272" s="30" t="s">
        <v>105</v>
      </c>
      <c r="N4272" s="30" t="s">
        <v>3025</v>
      </c>
      <c r="O4272" s="30" t="s">
        <v>107</v>
      </c>
      <c r="P4272" s="32" t="s">
        <v>46</v>
      </c>
      <c r="Q4272" s="54">
        <f>VLOOKUP(C4272,[1]Hoja2!$B$1:$AH$6025,32,FALSE)</f>
        <v>2017</v>
      </c>
      <c r="R4272" s="64">
        <f>VLOOKUP(C4272,[1]Hoja2!$B$1:$AH$6025,33,FALSE)</f>
        <v>84348.29</v>
      </c>
      <c r="S4272" s="30">
        <v>84348.29</v>
      </c>
      <c r="T4272" s="30">
        <v>84348.29</v>
      </c>
      <c r="U4272" s="30">
        <v>84348.29</v>
      </c>
      <c r="V4272" s="30">
        <v>25304.48</v>
      </c>
      <c r="W4272" s="30">
        <v>25304.48</v>
      </c>
      <c r="X4272" s="30">
        <v>25304.48</v>
      </c>
      <c r="Y4272" s="33">
        <f t="shared" si="66"/>
        <v>29.999991701076574</v>
      </c>
      <c r="Z4272" s="32">
        <v>0</v>
      </c>
      <c r="AA4272" s="32" t="s">
        <v>3323</v>
      </c>
      <c r="AB4272" s="26">
        <v>5</v>
      </c>
      <c r="AC4272" s="33">
        <v>0</v>
      </c>
      <c r="AD4272" s="33">
        <v>30</v>
      </c>
      <c r="AE4272" s="34" t="s">
        <v>5223</v>
      </c>
      <c r="AF4272" s="11"/>
    </row>
    <row r="4273" spans="2:32" ht="62.25" x14ac:dyDescent="0.5">
      <c r="B4273" s="11"/>
      <c r="C4273" s="28" t="s">
        <v>13479</v>
      </c>
      <c r="D4273" s="28" t="s">
        <v>13480</v>
      </c>
      <c r="E4273" s="29" t="s">
        <v>13481</v>
      </c>
      <c r="F4273" s="29" t="s">
        <v>1</v>
      </c>
      <c r="G4273" s="29" t="s">
        <v>51</v>
      </c>
      <c r="H4273" s="30" t="s">
        <v>5098</v>
      </c>
      <c r="I4273" s="30" t="s">
        <v>102</v>
      </c>
      <c r="J4273" s="31" t="s">
        <v>103</v>
      </c>
      <c r="K4273" s="30" t="s">
        <v>104</v>
      </c>
      <c r="L4273" s="32" t="s">
        <v>265</v>
      </c>
      <c r="M4273" s="30" t="s">
        <v>105</v>
      </c>
      <c r="N4273" s="30" t="s">
        <v>3025</v>
      </c>
      <c r="O4273" s="30" t="s">
        <v>107</v>
      </c>
      <c r="P4273" s="32" t="s">
        <v>46</v>
      </c>
      <c r="Q4273" s="54">
        <f>VLOOKUP(C4273,[1]Hoja2!$B$1:$AH$6025,32,FALSE)</f>
        <v>2017</v>
      </c>
      <c r="R4273" s="64">
        <f>VLOOKUP(C4273,[1]Hoja2!$B$1:$AH$6025,33,FALSE)</f>
        <v>69719.460000000006</v>
      </c>
      <c r="S4273" s="30">
        <v>69719.460000000006</v>
      </c>
      <c r="T4273" s="30">
        <v>69719.460000000006</v>
      </c>
      <c r="U4273" s="30">
        <v>69719.460000000006</v>
      </c>
      <c r="V4273" s="30">
        <v>20915.830000000002</v>
      </c>
      <c r="W4273" s="30">
        <v>20915.830000000002</v>
      </c>
      <c r="X4273" s="30">
        <v>20915.830000000002</v>
      </c>
      <c r="Y4273" s="33">
        <f t="shared" si="66"/>
        <v>29.999988525441822</v>
      </c>
      <c r="Z4273" s="32">
        <v>0</v>
      </c>
      <c r="AA4273" s="32" t="s">
        <v>3323</v>
      </c>
      <c r="AB4273" s="26">
        <v>3</v>
      </c>
      <c r="AC4273" s="33">
        <v>0</v>
      </c>
      <c r="AD4273" s="33">
        <v>30</v>
      </c>
      <c r="AE4273" s="34" t="s">
        <v>5223</v>
      </c>
      <c r="AF4273" s="11"/>
    </row>
    <row r="4274" spans="2:32" ht="62.25" x14ac:dyDescent="0.5">
      <c r="B4274" s="11"/>
      <c r="C4274" s="28" t="s">
        <v>13482</v>
      </c>
      <c r="D4274" s="28" t="s">
        <v>13483</v>
      </c>
      <c r="E4274" s="29" t="s">
        <v>13484</v>
      </c>
      <c r="F4274" s="29" t="s">
        <v>1</v>
      </c>
      <c r="G4274" s="29" t="s">
        <v>51</v>
      </c>
      <c r="H4274" s="30" t="s">
        <v>5098</v>
      </c>
      <c r="I4274" s="30" t="s">
        <v>102</v>
      </c>
      <c r="J4274" s="31" t="s">
        <v>103</v>
      </c>
      <c r="K4274" s="30" t="s">
        <v>104</v>
      </c>
      <c r="L4274" s="32" t="s">
        <v>265</v>
      </c>
      <c r="M4274" s="30" t="s">
        <v>105</v>
      </c>
      <c r="N4274" s="30" t="s">
        <v>3025</v>
      </c>
      <c r="O4274" s="30" t="s">
        <v>107</v>
      </c>
      <c r="P4274" s="32" t="s">
        <v>46</v>
      </c>
      <c r="Q4274" s="54">
        <f>VLOOKUP(C4274,[1]Hoja2!$B$1:$AH$6025,32,FALSE)</f>
        <v>2017</v>
      </c>
      <c r="R4274" s="64">
        <f>VLOOKUP(C4274,[1]Hoja2!$B$1:$AH$6025,33,FALSE)</f>
        <v>64962.9</v>
      </c>
      <c r="S4274" s="30">
        <v>64962.9</v>
      </c>
      <c r="T4274" s="30">
        <v>64962.9</v>
      </c>
      <c r="U4274" s="30">
        <v>64962.9</v>
      </c>
      <c r="V4274" s="30">
        <v>19488.87</v>
      </c>
      <c r="W4274" s="30">
        <v>19488.87</v>
      </c>
      <c r="X4274" s="30">
        <v>19488.87</v>
      </c>
      <c r="Y4274" s="33">
        <f t="shared" si="66"/>
        <v>30</v>
      </c>
      <c r="Z4274" s="32">
        <v>0</v>
      </c>
      <c r="AA4274" s="32" t="s">
        <v>3323</v>
      </c>
      <c r="AB4274" s="26">
        <v>4</v>
      </c>
      <c r="AC4274" s="33">
        <v>0</v>
      </c>
      <c r="AD4274" s="33">
        <v>30</v>
      </c>
      <c r="AE4274" s="34" t="s">
        <v>5223</v>
      </c>
      <c r="AF4274" s="11"/>
    </row>
    <row r="4275" spans="2:32" ht="62.25" x14ac:dyDescent="0.5">
      <c r="B4275" s="11"/>
      <c r="C4275" s="28" t="s">
        <v>13485</v>
      </c>
      <c r="D4275" s="28" t="s">
        <v>13486</v>
      </c>
      <c r="E4275" s="29" t="s">
        <v>13487</v>
      </c>
      <c r="F4275" s="29" t="s">
        <v>1</v>
      </c>
      <c r="G4275" s="29" t="s">
        <v>51</v>
      </c>
      <c r="H4275" s="30" t="s">
        <v>5098</v>
      </c>
      <c r="I4275" s="30" t="s">
        <v>102</v>
      </c>
      <c r="J4275" s="31" t="s">
        <v>103</v>
      </c>
      <c r="K4275" s="30" t="s">
        <v>104</v>
      </c>
      <c r="L4275" s="32" t="s">
        <v>265</v>
      </c>
      <c r="M4275" s="30" t="s">
        <v>105</v>
      </c>
      <c r="N4275" s="30" t="s">
        <v>3025</v>
      </c>
      <c r="O4275" s="30" t="s">
        <v>107</v>
      </c>
      <c r="P4275" s="32" t="s">
        <v>46</v>
      </c>
      <c r="Q4275" s="54">
        <f>VLOOKUP(C4275,[1]Hoja2!$B$1:$AH$6025,32,FALSE)</f>
        <v>2017</v>
      </c>
      <c r="R4275" s="64">
        <f>VLOOKUP(C4275,[1]Hoja2!$B$1:$AH$6025,33,FALSE)</f>
        <v>65698.78</v>
      </c>
      <c r="S4275" s="30">
        <v>65698.78</v>
      </c>
      <c r="T4275" s="30">
        <v>65698.78</v>
      </c>
      <c r="U4275" s="30">
        <v>65698.78</v>
      </c>
      <c r="V4275" s="30">
        <v>19709.63</v>
      </c>
      <c r="W4275" s="30">
        <v>19709.63</v>
      </c>
      <c r="X4275" s="30">
        <v>19709.63</v>
      </c>
      <c r="Y4275" s="33">
        <f t="shared" si="66"/>
        <v>29.999993911606886</v>
      </c>
      <c r="Z4275" s="32">
        <v>0</v>
      </c>
      <c r="AA4275" s="32" t="s">
        <v>3323</v>
      </c>
      <c r="AB4275" s="26">
        <v>7</v>
      </c>
      <c r="AC4275" s="33">
        <v>0</v>
      </c>
      <c r="AD4275" s="33">
        <v>30</v>
      </c>
      <c r="AE4275" s="34" t="s">
        <v>5213</v>
      </c>
      <c r="AF4275" s="11"/>
    </row>
    <row r="4276" spans="2:32" ht="62.25" x14ac:dyDescent="0.5">
      <c r="B4276" s="11"/>
      <c r="C4276" s="28" t="s">
        <v>13488</v>
      </c>
      <c r="D4276" s="28" t="s">
        <v>13489</v>
      </c>
      <c r="E4276" s="29" t="s">
        <v>13490</v>
      </c>
      <c r="F4276" s="29" t="s">
        <v>1</v>
      </c>
      <c r="G4276" s="29" t="s">
        <v>51</v>
      </c>
      <c r="H4276" s="30" t="s">
        <v>3102</v>
      </c>
      <c r="I4276" s="30" t="s">
        <v>113</v>
      </c>
      <c r="J4276" s="31" t="s">
        <v>103</v>
      </c>
      <c r="K4276" s="30" t="s">
        <v>104</v>
      </c>
      <c r="L4276" s="32" t="s">
        <v>265</v>
      </c>
      <c r="M4276" s="30" t="s">
        <v>105</v>
      </c>
      <c r="N4276" s="30" t="s">
        <v>3025</v>
      </c>
      <c r="O4276" s="30" t="s">
        <v>107</v>
      </c>
      <c r="P4276" s="32" t="s">
        <v>46</v>
      </c>
      <c r="Q4276" s="54">
        <f>VLOOKUP(C4276,[1]Hoja2!$B$1:$AH$6025,32,FALSE)</f>
        <v>2017</v>
      </c>
      <c r="R4276" s="64">
        <f>VLOOKUP(C4276,[1]Hoja2!$B$1:$AH$6025,33,FALSE)</f>
        <v>75387.14</v>
      </c>
      <c r="S4276" s="30">
        <v>75387.14</v>
      </c>
      <c r="T4276" s="30">
        <v>75387.14</v>
      </c>
      <c r="U4276" s="30">
        <v>75387.14</v>
      </c>
      <c r="V4276" s="30">
        <v>22616.14</v>
      </c>
      <c r="W4276" s="30">
        <v>22616.14</v>
      </c>
      <c r="X4276" s="30">
        <v>22616.14</v>
      </c>
      <c r="Y4276" s="33">
        <f t="shared" si="66"/>
        <v>29.999997347027623</v>
      </c>
      <c r="Z4276" s="32">
        <v>0</v>
      </c>
      <c r="AA4276" s="32" t="s">
        <v>3323</v>
      </c>
      <c r="AB4276" s="26">
        <v>5</v>
      </c>
      <c r="AC4276" s="33">
        <v>0</v>
      </c>
      <c r="AD4276" s="33">
        <v>30</v>
      </c>
      <c r="AE4276" s="34" t="s">
        <v>5213</v>
      </c>
      <c r="AF4276" s="11"/>
    </row>
    <row r="4277" spans="2:32" ht="62.25" x14ac:dyDescent="0.5">
      <c r="B4277" s="11"/>
      <c r="C4277" s="28" t="s">
        <v>13491</v>
      </c>
      <c r="D4277" s="28" t="s">
        <v>13492</v>
      </c>
      <c r="E4277" s="29" t="s">
        <v>13493</v>
      </c>
      <c r="F4277" s="29" t="s">
        <v>1</v>
      </c>
      <c r="G4277" s="29" t="s">
        <v>51</v>
      </c>
      <c r="H4277" s="30" t="s">
        <v>3102</v>
      </c>
      <c r="I4277" s="30" t="s">
        <v>113</v>
      </c>
      <c r="J4277" s="31" t="s">
        <v>103</v>
      </c>
      <c r="K4277" s="30" t="s">
        <v>104</v>
      </c>
      <c r="L4277" s="32" t="s">
        <v>265</v>
      </c>
      <c r="M4277" s="30" t="s">
        <v>105</v>
      </c>
      <c r="N4277" s="30" t="s">
        <v>3025</v>
      </c>
      <c r="O4277" s="30" t="s">
        <v>107</v>
      </c>
      <c r="P4277" s="32" t="s">
        <v>46</v>
      </c>
      <c r="Q4277" s="54">
        <f>VLOOKUP(C4277,[1]Hoja2!$B$1:$AH$6025,32,FALSE)</f>
        <v>2017</v>
      </c>
      <c r="R4277" s="64">
        <f>VLOOKUP(C4277,[1]Hoja2!$B$1:$AH$6025,33,FALSE)</f>
        <v>100804.75</v>
      </c>
      <c r="S4277" s="30">
        <v>100804.75</v>
      </c>
      <c r="T4277" s="30">
        <v>100804.75</v>
      </c>
      <c r="U4277" s="30">
        <v>100804.75</v>
      </c>
      <c r="V4277" s="30">
        <v>49026.3</v>
      </c>
      <c r="W4277" s="30">
        <v>49026.3</v>
      </c>
      <c r="X4277" s="30">
        <v>49026.3</v>
      </c>
      <c r="Y4277" s="33">
        <f t="shared" si="66"/>
        <v>48.634910557290212</v>
      </c>
      <c r="Z4277" s="32">
        <v>0</v>
      </c>
      <c r="AA4277" s="32" t="s">
        <v>3323</v>
      </c>
      <c r="AB4277" s="26">
        <v>4</v>
      </c>
      <c r="AC4277" s="33">
        <v>0</v>
      </c>
      <c r="AD4277" s="33">
        <v>48.63</v>
      </c>
      <c r="AE4277" s="34" t="s">
        <v>5213</v>
      </c>
      <c r="AF4277" s="11"/>
    </row>
    <row r="4278" spans="2:32" ht="62.25" x14ac:dyDescent="0.5">
      <c r="B4278" s="11"/>
      <c r="C4278" s="28" t="s">
        <v>13494</v>
      </c>
      <c r="D4278" s="28" t="s">
        <v>13495</v>
      </c>
      <c r="E4278" s="29" t="s">
        <v>13496</v>
      </c>
      <c r="F4278" s="29" t="s">
        <v>1</v>
      </c>
      <c r="G4278" s="29" t="s">
        <v>51</v>
      </c>
      <c r="H4278" s="30" t="s">
        <v>3102</v>
      </c>
      <c r="I4278" s="30" t="s">
        <v>113</v>
      </c>
      <c r="J4278" s="31" t="s">
        <v>103</v>
      </c>
      <c r="K4278" s="30" t="s">
        <v>104</v>
      </c>
      <c r="L4278" s="32" t="s">
        <v>265</v>
      </c>
      <c r="M4278" s="30" t="s">
        <v>105</v>
      </c>
      <c r="N4278" s="30" t="s">
        <v>3025</v>
      </c>
      <c r="O4278" s="30" t="s">
        <v>107</v>
      </c>
      <c r="P4278" s="32" t="s">
        <v>46</v>
      </c>
      <c r="Q4278" s="54">
        <f>VLOOKUP(C4278,[1]Hoja2!$B$1:$AH$6025,32,FALSE)</f>
        <v>2017</v>
      </c>
      <c r="R4278" s="64">
        <f>VLOOKUP(C4278,[1]Hoja2!$B$1:$AH$6025,33,FALSE)</f>
        <v>92793.11</v>
      </c>
      <c r="S4278" s="30">
        <v>92793.11</v>
      </c>
      <c r="T4278" s="30">
        <v>92793.11</v>
      </c>
      <c r="U4278" s="30">
        <v>92793.11</v>
      </c>
      <c r="V4278" s="30">
        <v>27837.94</v>
      </c>
      <c r="W4278" s="30">
        <v>27837.94</v>
      </c>
      <c r="X4278" s="30">
        <v>27837.94</v>
      </c>
      <c r="Y4278" s="33">
        <f t="shared" si="66"/>
        <v>30.000007543663532</v>
      </c>
      <c r="Z4278" s="32">
        <v>0</v>
      </c>
      <c r="AA4278" s="32" t="s">
        <v>3323</v>
      </c>
      <c r="AB4278" s="26">
        <v>5</v>
      </c>
      <c r="AC4278" s="33">
        <v>0</v>
      </c>
      <c r="AD4278" s="33">
        <v>30</v>
      </c>
      <c r="AE4278" s="34" t="s">
        <v>5223</v>
      </c>
      <c r="AF4278" s="11"/>
    </row>
    <row r="4279" spans="2:32" ht="62.25" x14ac:dyDescent="0.5">
      <c r="B4279" s="11"/>
      <c r="C4279" s="28" t="s">
        <v>13497</v>
      </c>
      <c r="D4279" s="28" t="s">
        <v>13498</v>
      </c>
      <c r="E4279" s="29" t="s">
        <v>13499</v>
      </c>
      <c r="F4279" s="29" t="s">
        <v>1</v>
      </c>
      <c r="G4279" s="29" t="s">
        <v>51</v>
      </c>
      <c r="H4279" s="30" t="s">
        <v>3102</v>
      </c>
      <c r="I4279" s="30" t="s">
        <v>113</v>
      </c>
      <c r="J4279" s="31" t="s">
        <v>103</v>
      </c>
      <c r="K4279" s="30" t="s">
        <v>104</v>
      </c>
      <c r="L4279" s="32" t="s">
        <v>265</v>
      </c>
      <c r="M4279" s="30" t="s">
        <v>105</v>
      </c>
      <c r="N4279" s="30" t="s">
        <v>3025</v>
      </c>
      <c r="O4279" s="30" t="s">
        <v>107</v>
      </c>
      <c r="P4279" s="32" t="s">
        <v>46</v>
      </c>
      <c r="Q4279" s="54">
        <f>VLOOKUP(C4279,[1]Hoja2!$B$1:$AH$6025,32,FALSE)</f>
        <v>2017</v>
      </c>
      <c r="R4279" s="64">
        <f>VLOOKUP(C4279,[1]Hoja2!$B$1:$AH$6025,33,FALSE)</f>
        <v>81372.78</v>
      </c>
      <c r="S4279" s="30">
        <v>81372.78</v>
      </c>
      <c r="T4279" s="30">
        <v>81372.78</v>
      </c>
      <c r="U4279" s="30">
        <v>81372.78</v>
      </c>
      <c r="V4279" s="30">
        <v>24411.84</v>
      </c>
      <c r="W4279" s="30">
        <v>24411.84</v>
      </c>
      <c r="X4279" s="30">
        <v>24411.84</v>
      </c>
      <c r="Y4279" s="33">
        <f t="shared" si="66"/>
        <v>30.000007373473046</v>
      </c>
      <c r="Z4279" s="32">
        <v>0</v>
      </c>
      <c r="AA4279" s="32" t="s">
        <v>3323</v>
      </c>
      <c r="AB4279" s="26">
        <v>5</v>
      </c>
      <c r="AC4279" s="33">
        <v>0</v>
      </c>
      <c r="AD4279" s="33">
        <v>30</v>
      </c>
      <c r="AE4279" s="34" t="s">
        <v>5213</v>
      </c>
      <c r="AF4279" s="11"/>
    </row>
    <row r="4280" spans="2:32" ht="62.25" x14ac:dyDescent="0.5">
      <c r="B4280" s="11"/>
      <c r="C4280" s="28" t="s">
        <v>13500</v>
      </c>
      <c r="D4280" s="28" t="s">
        <v>13501</v>
      </c>
      <c r="E4280" s="29" t="s">
        <v>13502</v>
      </c>
      <c r="F4280" s="29" t="s">
        <v>1</v>
      </c>
      <c r="G4280" s="29" t="s">
        <v>51</v>
      </c>
      <c r="H4280" s="30" t="s">
        <v>3102</v>
      </c>
      <c r="I4280" s="30" t="s">
        <v>113</v>
      </c>
      <c r="J4280" s="31" t="s">
        <v>103</v>
      </c>
      <c r="K4280" s="30" t="s">
        <v>104</v>
      </c>
      <c r="L4280" s="32" t="s">
        <v>265</v>
      </c>
      <c r="M4280" s="30" t="s">
        <v>105</v>
      </c>
      <c r="N4280" s="30" t="s">
        <v>3025</v>
      </c>
      <c r="O4280" s="30" t="s">
        <v>107</v>
      </c>
      <c r="P4280" s="32" t="s">
        <v>46</v>
      </c>
      <c r="Q4280" s="54">
        <f>VLOOKUP(C4280,[1]Hoja2!$B$1:$AH$6025,32,FALSE)</f>
        <v>2017</v>
      </c>
      <c r="R4280" s="64">
        <f>VLOOKUP(C4280,[1]Hoja2!$B$1:$AH$6025,33,FALSE)</f>
        <v>100804.75</v>
      </c>
      <c r="S4280" s="30">
        <v>100804.75</v>
      </c>
      <c r="T4280" s="30">
        <v>100804.75</v>
      </c>
      <c r="U4280" s="30">
        <v>100804.75</v>
      </c>
      <c r="V4280" s="30">
        <v>49026.3</v>
      </c>
      <c r="W4280" s="30">
        <v>49026.3</v>
      </c>
      <c r="X4280" s="30">
        <v>49026.3</v>
      </c>
      <c r="Y4280" s="33">
        <f t="shared" si="66"/>
        <v>48.634910557290212</v>
      </c>
      <c r="Z4280" s="32">
        <v>0</v>
      </c>
      <c r="AA4280" s="32" t="s">
        <v>3323</v>
      </c>
      <c r="AB4280" s="26">
        <v>4</v>
      </c>
      <c r="AC4280" s="33">
        <v>0</v>
      </c>
      <c r="AD4280" s="33">
        <v>48.63</v>
      </c>
      <c r="AE4280" s="34" t="s">
        <v>5223</v>
      </c>
      <c r="AF4280" s="11"/>
    </row>
    <row r="4281" spans="2:32" ht="62.25" x14ac:dyDescent="0.5">
      <c r="B4281" s="11"/>
      <c r="C4281" s="28" t="s">
        <v>13503</v>
      </c>
      <c r="D4281" s="28" t="s">
        <v>13504</v>
      </c>
      <c r="E4281" s="29" t="s">
        <v>13505</v>
      </c>
      <c r="F4281" s="29" t="s">
        <v>1</v>
      </c>
      <c r="G4281" s="29" t="s">
        <v>51</v>
      </c>
      <c r="H4281" s="30" t="s">
        <v>3102</v>
      </c>
      <c r="I4281" s="30" t="s">
        <v>113</v>
      </c>
      <c r="J4281" s="31" t="s">
        <v>103</v>
      </c>
      <c r="K4281" s="30" t="s">
        <v>104</v>
      </c>
      <c r="L4281" s="32" t="s">
        <v>265</v>
      </c>
      <c r="M4281" s="30" t="s">
        <v>105</v>
      </c>
      <c r="N4281" s="30" t="s">
        <v>3025</v>
      </c>
      <c r="O4281" s="30" t="s">
        <v>107</v>
      </c>
      <c r="P4281" s="32" t="s">
        <v>46</v>
      </c>
      <c r="Q4281" s="54">
        <f>VLOOKUP(C4281,[1]Hoja2!$B$1:$AH$6025,32,FALSE)</f>
        <v>2017</v>
      </c>
      <c r="R4281" s="64">
        <f>VLOOKUP(C4281,[1]Hoja2!$B$1:$AH$6025,33,FALSE)</f>
        <v>100804.75</v>
      </c>
      <c r="S4281" s="30">
        <v>100804.75</v>
      </c>
      <c r="T4281" s="30">
        <v>100804.75</v>
      </c>
      <c r="U4281" s="30">
        <v>100804.75</v>
      </c>
      <c r="V4281" s="30">
        <v>49026.3</v>
      </c>
      <c r="W4281" s="30">
        <v>49026.3</v>
      </c>
      <c r="X4281" s="30">
        <v>49026.3</v>
      </c>
      <c r="Y4281" s="33">
        <f t="shared" si="66"/>
        <v>48.634910557290212</v>
      </c>
      <c r="Z4281" s="32">
        <v>0</v>
      </c>
      <c r="AA4281" s="32" t="s">
        <v>3323</v>
      </c>
      <c r="AB4281" s="26">
        <v>1</v>
      </c>
      <c r="AC4281" s="33">
        <v>0</v>
      </c>
      <c r="AD4281" s="33">
        <v>48.63</v>
      </c>
      <c r="AE4281" s="34" t="s">
        <v>5213</v>
      </c>
      <c r="AF4281" s="11"/>
    </row>
    <row r="4282" spans="2:32" ht="62.25" x14ac:dyDescent="0.5">
      <c r="B4282" s="11"/>
      <c r="C4282" s="28" t="s">
        <v>13506</v>
      </c>
      <c r="D4282" s="28" t="s">
        <v>13507</v>
      </c>
      <c r="E4282" s="29" t="s">
        <v>13508</v>
      </c>
      <c r="F4282" s="29" t="s">
        <v>1</v>
      </c>
      <c r="G4282" s="29" t="s">
        <v>51</v>
      </c>
      <c r="H4282" s="30" t="s">
        <v>3102</v>
      </c>
      <c r="I4282" s="30" t="s">
        <v>113</v>
      </c>
      <c r="J4282" s="31" t="s">
        <v>103</v>
      </c>
      <c r="K4282" s="30" t="s">
        <v>104</v>
      </c>
      <c r="L4282" s="32" t="s">
        <v>265</v>
      </c>
      <c r="M4282" s="30" t="s">
        <v>105</v>
      </c>
      <c r="N4282" s="30" t="s">
        <v>3025</v>
      </c>
      <c r="O4282" s="30" t="s">
        <v>107</v>
      </c>
      <c r="P4282" s="32" t="s">
        <v>46</v>
      </c>
      <c r="Q4282" s="54">
        <f>VLOOKUP(C4282,[1]Hoja2!$B$1:$AH$6025,32,FALSE)</f>
        <v>2017</v>
      </c>
      <c r="R4282" s="64">
        <f>VLOOKUP(C4282,[1]Hoja2!$B$1:$AH$6025,33,FALSE)</f>
        <v>100804.75</v>
      </c>
      <c r="S4282" s="30">
        <v>100804.75</v>
      </c>
      <c r="T4282" s="30">
        <v>100804.75</v>
      </c>
      <c r="U4282" s="30">
        <v>100804.75</v>
      </c>
      <c r="V4282" s="30">
        <v>49026.3</v>
      </c>
      <c r="W4282" s="30">
        <v>49026.3</v>
      </c>
      <c r="X4282" s="30">
        <v>49026.3</v>
      </c>
      <c r="Y4282" s="33">
        <f t="shared" si="66"/>
        <v>48.634910557290212</v>
      </c>
      <c r="Z4282" s="32">
        <v>0</v>
      </c>
      <c r="AA4282" s="32" t="s">
        <v>3323</v>
      </c>
      <c r="AB4282" s="26">
        <v>2</v>
      </c>
      <c r="AC4282" s="33">
        <v>0</v>
      </c>
      <c r="AD4282" s="33">
        <v>48.63</v>
      </c>
      <c r="AE4282" s="34" t="s">
        <v>5213</v>
      </c>
      <c r="AF4282" s="11"/>
    </row>
    <row r="4283" spans="2:32" ht="62.25" x14ac:dyDescent="0.5">
      <c r="B4283" s="11"/>
      <c r="C4283" s="28" t="s">
        <v>13509</v>
      </c>
      <c r="D4283" s="28" t="s">
        <v>13510</v>
      </c>
      <c r="E4283" s="29" t="s">
        <v>13511</v>
      </c>
      <c r="F4283" s="29" t="s">
        <v>1</v>
      </c>
      <c r="G4283" s="29" t="s">
        <v>51</v>
      </c>
      <c r="H4283" s="30" t="s">
        <v>5111</v>
      </c>
      <c r="I4283" s="30" t="s">
        <v>102</v>
      </c>
      <c r="J4283" s="31" t="s">
        <v>103</v>
      </c>
      <c r="K4283" s="30" t="s">
        <v>104</v>
      </c>
      <c r="L4283" s="32" t="s">
        <v>265</v>
      </c>
      <c r="M4283" s="30" t="s">
        <v>105</v>
      </c>
      <c r="N4283" s="30" t="s">
        <v>13103</v>
      </c>
      <c r="O4283" s="30" t="s">
        <v>107</v>
      </c>
      <c r="P4283" s="32" t="s">
        <v>46</v>
      </c>
      <c r="Q4283" s="54">
        <f>VLOOKUP(C4283,[1]Hoja2!$B$1:$AH$6025,32,FALSE)</f>
        <v>2017</v>
      </c>
      <c r="R4283" s="64">
        <f>VLOOKUP(C4283,[1]Hoja2!$B$1:$AH$6025,33,FALSE)</f>
        <v>112296.75</v>
      </c>
      <c r="S4283" s="30">
        <v>112296.75</v>
      </c>
      <c r="T4283" s="30">
        <v>112296.75</v>
      </c>
      <c r="U4283" s="30">
        <v>112296.75</v>
      </c>
      <c r="V4283" s="30">
        <v>33689.019999999997</v>
      </c>
      <c r="W4283" s="30">
        <v>33689.019999999997</v>
      </c>
      <c r="X4283" s="30">
        <v>33689.019999999997</v>
      </c>
      <c r="Y4283" s="33">
        <f t="shared" si="66"/>
        <v>29.999995547511389</v>
      </c>
      <c r="Z4283" s="32">
        <v>0</v>
      </c>
      <c r="AA4283" s="32" t="s">
        <v>3323</v>
      </c>
      <c r="AB4283" s="26">
        <v>2</v>
      </c>
      <c r="AC4283" s="33">
        <v>0</v>
      </c>
      <c r="AD4283" s="33">
        <v>30</v>
      </c>
      <c r="AE4283" s="34" t="s">
        <v>5213</v>
      </c>
      <c r="AF4283" s="11"/>
    </row>
    <row r="4284" spans="2:32" ht="62.25" x14ac:dyDescent="0.5">
      <c r="B4284" s="11"/>
      <c r="C4284" s="28" t="s">
        <v>13512</v>
      </c>
      <c r="D4284" s="28" t="s">
        <v>13513</v>
      </c>
      <c r="E4284" s="29" t="s">
        <v>13514</v>
      </c>
      <c r="F4284" s="29" t="s">
        <v>1</v>
      </c>
      <c r="G4284" s="29" t="s">
        <v>51</v>
      </c>
      <c r="H4284" s="30" t="s">
        <v>4742</v>
      </c>
      <c r="I4284" s="30" t="s">
        <v>102</v>
      </c>
      <c r="J4284" s="31" t="s">
        <v>103</v>
      </c>
      <c r="K4284" s="30" t="s">
        <v>104</v>
      </c>
      <c r="L4284" s="32" t="s">
        <v>265</v>
      </c>
      <c r="M4284" s="30" t="s">
        <v>105</v>
      </c>
      <c r="N4284" s="30" t="s">
        <v>3025</v>
      </c>
      <c r="O4284" s="30" t="s">
        <v>107</v>
      </c>
      <c r="P4284" s="32" t="s">
        <v>46</v>
      </c>
      <c r="Q4284" s="54">
        <f>VLOOKUP(C4284,[1]Hoja2!$B$1:$AH$6025,32,FALSE)</f>
        <v>2017</v>
      </c>
      <c r="R4284" s="64">
        <f>VLOOKUP(C4284,[1]Hoja2!$B$1:$AH$6025,33,FALSE)</f>
        <v>89531.05</v>
      </c>
      <c r="S4284" s="30">
        <v>89531.05</v>
      </c>
      <c r="T4284" s="30">
        <v>89531.05</v>
      </c>
      <c r="U4284" s="30">
        <v>89531.05</v>
      </c>
      <c r="V4284" s="30">
        <v>26859.31</v>
      </c>
      <c r="W4284" s="30">
        <v>26859.31</v>
      </c>
      <c r="X4284" s="30">
        <v>26859.31</v>
      </c>
      <c r="Y4284" s="33">
        <f t="shared" si="66"/>
        <v>29.999994415345295</v>
      </c>
      <c r="Z4284" s="32">
        <v>0</v>
      </c>
      <c r="AA4284" s="32" t="s">
        <v>3323</v>
      </c>
      <c r="AB4284" s="26">
        <v>4</v>
      </c>
      <c r="AC4284" s="33">
        <v>0</v>
      </c>
      <c r="AD4284" s="33">
        <v>30</v>
      </c>
      <c r="AE4284" s="34" t="s">
        <v>5223</v>
      </c>
      <c r="AF4284" s="11"/>
    </row>
    <row r="4285" spans="2:32" ht="62.25" x14ac:dyDescent="0.5">
      <c r="B4285" s="11"/>
      <c r="C4285" s="28" t="s">
        <v>13515</v>
      </c>
      <c r="D4285" s="28" t="s">
        <v>13516</v>
      </c>
      <c r="E4285" s="29" t="s">
        <v>13517</v>
      </c>
      <c r="F4285" s="29" t="s">
        <v>1</v>
      </c>
      <c r="G4285" s="29" t="s">
        <v>51</v>
      </c>
      <c r="H4285" s="30" t="s">
        <v>4742</v>
      </c>
      <c r="I4285" s="30" t="s">
        <v>102</v>
      </c>
      <c r="J4285" s="31" t="s">
        <v>103</v>
      </c>
      <c r="K4285" s="30" t="s">
        <v>104</v>
      </c>
      <c r="L4285" s="32" t="s">
        <v>265</v>
      </c>
      <c r="M4285" s="30" t="s">
        <v>105</v>
      </c>
      <c r="N4285" s="30" t="s">
        <v>3025</v>
      </c>
      <c r="O4285" s="30" t="s">
        <v>107</v>
      </c>
      <c r="P4285" s="32" t="s">
        <v>46</v>
      </c>
      <c r="Q4285" s="54">
        <f>VLOOKUP(C4285,[1]Hoja2!$B$1:$AH$6025,32,FALSE)</f>
        <v>2017</v>
      </c>
      <c r="R4285" s="64">
        <f>VLOOKUP(C4285,[1]Hoja2!$B$1:$AH$6025,33,FALSE)</f>
        <v>40899</v>
      </c>
      <c r="S4285" s="30">
        <v>40899</v>
      </c>
      <c r="T4285" s="30">
        <v>40899</v>
      </c>
      <c r="U4285" s="30">
        <v>40899</v>
      </c>
      <c r="V4285" s="30">
        <v>12269.7</v>
      </c>
      <c r="W4285" s="30">
        <v>12269.7</v>
      </c>
      <c r="X4285" s="30">
        <v>12269.7</v>
      </c>
      <c r="Y4285" s="33">
        <f t="shared" si="66"/>
        <v>30.000000000000004</v>
      </c>
      <c r="Z4285" s="32">
        <v>0</v>
      </c>
      <c r="AA4285" s="32" t="s">
        <v>3323</v>
      </c>
      <c r="AB4285" s="26">
        <v>5</v>
      </c>
      <c r="AC4285" s="33">
        <v>0</v>
      </c>
      <c r="AD4285" s="33">
        <v>30</v>
      </c>
      <c r="AE4285" s="34" t="s">
        <v>5213</v>
      </c>
      <c r="AF4285" s="11"/>
    </row>
    <row r="4286" spans="2:32" ht="62.25" x14ac:dyDescent="0.5">
      <c r="B4286" s="11"/>
      <c r="C4286" s="28" t="s">
        <v>13518</v>
      </c>
      <c r="D4286" s="28" t="s">
        <v>13519</v>
      </c>
      <c r="E4286" s="29" t="s">
        <v>13520</v>
      </c>
      <c r="F4286" s="29" t="s">
        <v>1</v>
      </c>
      <c r="G4286" s="29" t="s">
        <v>51</v>
      </c>
      <c r="H4286" s="30" t="s">
        <v>4742</v>
      </c>
      <c r="I4286" s="30" t="s">
        <v>102</v>
      </c>
      <c r="J4286" s="31" t="s">
        <v>103</v>
      </c>
      <c r="K4286" s="30" t="s">
        <v>104</v>
      </c>
      <c r="L4286" s="32" t="s">
        <v>265</v>
      </c>
      <c r="M4286" s="30" t="s">
        <v>105</v>
      </c>
      <c r="N4286" s="30" t="s">
        <v>3025</v>
      </c>
      <c r="O4286" s="30" t="s">
        <v>107</v>
      </c>
      <c r="P4286" s="32" t="s">
        <v>46</v>
      </c>
      <c r="Q4286" s="54">
        <f>VLOOKUP(C4286,[1]Hoja2!$B$1:$AH$6025,32,FALSE)</f>
        <v>2017</v>
      </c>
      <c r="R4286" s="64">
        <f>VLOOKUP(C4286,[1]Hoja2!$B$1:$AH$6025,33,FALSE)</f>
        <v>54757.01</v>
      </c>
      <c r="S4286" s="30">
        <v>54757.01</v>
      </c>
      <c r="T4286" s="30">
        <v>54757.01</v>
      </c>
      <c r="U4286" s="30">
        <v>54757.01</v>
      </c>
      <c r="V4286" s="30">
        <v>43684.79</v>
      </c>
      <c r="W4286" s="30">
        <v>43684.79</v>
      </c>
      <c r="X4286" s="30">
        <v>43684.79</v>
      </c>
      <c r="Y4286" s="33">
        <f t="shared" si="66"/>
        <v>79.779356104359962</v>
      </c>
      <c r="Z4286" s="32">
        <v>0</v>
      </c>
      <c r="AA4286" s="32" t="s">
        <v>3323</v>
      </c>
      <c r="AB4286" s="26">
        <v>5</v>
      </c>
      <c r="AC4286" s="33">
        <v>0</v>
      </c>
      <c r="AD4286" s="33">
        <v>79.78</v>
      </c>
      <c r="AE4286" s="34" t="s">
        <v>5223</v>
      </c>
      <c r="AF4286" s="11"/>
    </row>
    <row r="4287" spans="2:32" ht="62.25" x14ac:dyDescent="0.5">
      <c r="B4287" s="11"/>
      <c r="C4287" s="28" t="s">
        <v>13521</v>
      </c>
      <c r="D4287" s="28" t="s">
        <v>13522</v>
      </c>
      <c r="E4287" s="29" t="s">
        <v>13523</v>
      </c>
      <c r="F4287" s="29" t="s">
        <v>1</v>
      </c>
      <c r="G4287" s="29" t="s">
        <v>51</v>
      </c>
      <c r="H4287" s="30" t="s">
        <v>4742</v>
      </c>
      <c r="I4287" s="30" t="s">
        <v>102</v>
      </c>
      <c r="J4287" s="31" t="s">
        <v>103</v>
      </c>
      <c r="K4287" s="30" t="s">
        <v>104</v>
      </c>
      <c r="L4287" s="32" t="s">
        <v>265</v>
      </c>
      <c r="M4287" s="30" t="s">
        <v>105</v>
      </c>
      <c r="N4287" s="30" t="s">
        <v>3025</v>
      </c>
      <c r="O4287" s="30" t="s">
        <v>348</v>
      </c>
      <c r="P4287" s="32" t="s">
        <v>46</v>
      </c>
      <c r="Q4287" s="54">
        <f>VLOOKUP(C4287,[1]Hoja2!$B$1:$AH$6025,32,FALSE)</f>
        <v>2017</v>
      </c>
      <c r="R4287" s="64">
        <f>VLOOKUP(C4287,[1]Hoja2!$B$1:$AH$6025,33,FALSE)</f>
        <v>60433.26</v>
      </c>
      <c r="S4287" s="30">
        <v>60433.26</v>
      </c>
      <c r="T4287" s="30">
        <v>60433.26</v>
      </c>
      <c r="U4287" s="30">
        <v>60433.26</v>
      </c>
      <c r="V4287" s="30">
        <v>60433.26</v>
      </c>
      <c r="W4287" s="30">
        <v>60433.26</v>
      </c>
      <c r="X4287" s="30">
        <v>60433.26</v>
      </c>
      <c r="Y4287" s="33">
        <f t="shared" si="66"/>
        <v>100</v>
      </c>
      <c r="Z4287" s="32">
        <v>0</v>
      </c>
      <c r="AA4287" s="32" t="s">
        <v>3335</v>
      </c>
      <c r="AB4287" s="26">
        <v>115</v>
      </c>
      <c r="AC4287" s="33">
        <v>0</v>
      </c>
      <c r="AD4287" s="33">
        <v>100</v>
      </c>
      <c r="AE4287" s="34" t="s">
        <v>5213</v>
      </c>
      <c r="AF4287" s="11"/>
    </row>
    <row r="4288" spans="2:32" ht="62.25" x14ac:dyDescent="0.5">
      <c r="B4288" s="11"/>
      <c r="C4288" s="28" t="s">
        <v>13524</v>
      </c>
      <c r="D4288" s="28" t="s">
        <v>13525</v>
      </c>
      <c r="E4288" s="29" t="s">
        <v>13526</v>
      </c>
      <c r="F4288" s="29" t="s">
        <v>1</v>
      </c>
      <c r="G4288" s="29" t="s">
        <v>51</v>
      </c>
      <c r="H4288" s="30" t="s">
        <v>4742</v>
      </c>
      <c r="I4288" s="30" t="s">
        <v>102</v>
      </c>
      <c r="J4288" s="31" t="s">
        <v>103</v>
      </c>
      <c r="K4288" s="30" t="s">
        <v>104</v>
      </c>
      <c r="L4288" s="32" t="s">
        <v>265</v>
      </c>
      <c r="M4288" s="30" t="s">
        <v>105</v>
      </c>
      <c r="N4288" s="30" t="s">
        <v>3025</v>
      </c>
      <c r="O4288" s="30" t="s">
        <v>348</v>
      </c>
      <c r="P4288" s="32" t="s">
        <v>46</v>
      </c>
      <c r="Q4288" s="54">
        <f>VLOOKUP(C4288,[1]Hoja2!$B$1:$AH$6025,32,FALSE)</f>
        <v>2017</v>
      </c>
      <c r="R4288" s="64">
        <f>VLOOKUP(C4288,[1]Hoja2!$B$1:$AH$6025,33,FALSE)</f>
        <v>351830.45</v>
      </c>
      <c r="S4288" s="30">
        <v>351830.45</v>
      </c>
      <c r="T4288" s="30">
        <v>351830.45</v>
      </c>
      <c r="U4288" s="30">
        <v>351830.45</v>
      </c>
      <c r="V4288" s="30">
        <v>351830.45</v>
      </c>
      <c r="W4288" s="30">
        <v>351830.45</v>
      </c>
      <c r="X4288" s="30">
        <v>351830.45</v>
      </c>
      <c r="Y4288" s="33">
        <f t="shared" si="66"/>
        <v>100</v>
      </c>
      <c r="Z4288" s="32">
        <v>0</v>
      </c>
      <c r="AA4288" s="32" t="s">
        <v>3335</v>
      </c>
      <c r="AB4288" s="26">
        <v>331</v>
      </c>
      <c r="AC4288" s="33">
        <v>0</v>
      </c>
      <c r="AD4288" s="33">
        <v>100</v>
      </c>
      <c r="AE4288" s="34" t="s">
        <v>5213</v>
      </c>
      <c r="AF4288" s="11"/>
    </row>
    <row r="4289" spans="2:32" ht="62.25" x14ac:dyDescent="0.5">
      <c r="B4289" s="11"/>
      <c r="C4289" s="28" t="s">
        <v>13527</v>
      </c>
      <c r="D4289" s="28" t="s">
        <v>13528</v>
      </c>
      <c r="E4289" s="29" t="s">
        <v>13529</v>
      </c>
      <c r="F4289" s="29" t="s">
        <v>1</v>
      </c>
      <c r="G4289" s="29" t="s">
        <v>51</v>
      </c>
      <c r="H4289" s="30" t="s">
        <v>4742</v>
      </c>
      <c r="I4289" s="30" t="s">
        <v>102</v>
      </c>
      <c r="J4289" s="31" t="s">
        <v>103</v>
      </c>
      <c r="K4289" s="30" t="s">
        <v>104</v>
      </c>
      <c r="L4289" s="32" t="s">
        <v>265</v>
      </c>
      <c r="M4289" s="30" t="s">
        <v>105</v>
      </c>
      <c r="N4289" s="30" t="s">
        <v>3025</v>
      </c>
      <c r="O4289" s="30" t="s">
        <v>348</v>
      </c>
      <c r="P4289" s="32" t="s">
        <v>46</v>
      </c>
      <c r="Q4289" s="54">
        <f>VLOOKUP(C4289,[1]Hoja2!$B$1:$AH$6025,32,FALSE)</f>
        <v>2017</v>
      </c>
      <c r="R4289" s="64">
        <f>VLOOKUP(C4289,[1]Hoja2!$B$1:$AH$6025,33,FALSE)</f>
        <v>35714.75</v>
      </c>
      <c r="S4289" s="30">
        <v>35714.75</v>
      </c>
      <c r="T4289" s="30">
        <v>35714.75</v>
      </c>
      <c r="U4289" s="30">
        <v>35714.75</v>
      </c>
      <c r="V4289" s="30">
        <v>35714.75</v>
      </c>
      <c r="W4289" s="30">
        <v>35714.75</v>
      </c>
      <c r="X4289" s="30">
        <v>35714.75</v>
      </c>
      <c r="Y4289" s="33">
        <f t="shared" si="66"/>
        <v>100</v>
      </c>
      <c r="Z4289" s="32">
        <v>0</v>
      </c>
      <c r="AA4289" s="32" t="s">
        <v>3335</v>
      </c>
      <c r="AB4289" s="26">
        <v>57</v>
      </c>
      <c r="AC4289" s="33">
        <v>0</v>
      </c>
      <c r="AD4289" s="33">
        <v>100</v>
      </c>
      <c r="AE4289" s="34" t="s">
        <v>5213</v>
      </c>
      <c r="AF4289" s="11"/>
    </row>
    <row r="4290" spans="2:32" ht="62.25" x14ac:dyDescent="0.5">
      <c r="B4290" s="11"/>
      <c r="C4290" s="28" t="s">
        <v>13530</v>
      </c>
      <c r="D4290" s="28" t="s">
        <v>13531</v>
      </c>
      <c r="E4290" s="29" t="s">
        <v>13532</v>
      </c>
      <c r="F4290" s="29" t="s">
        <v>1</v>
      </c>
      <c r="G4290" s="29" t="s">
        <v>51</v>
      </c>
      <c r="H4290" s="30" t="s">
        <v>4746</v>
      </c>
      <c r="I4290" s="30" t="s">
        <v>102</v>
      </c>
      <c r="J4290" s="31" t="s">
        <v>103</v>
      </c>
      <c r="K4290" s="30" t="s">
        <v>104</v>
      </c>
      <c r="L4290" s="32" t="s">
        <v>265</v>
      </c>
      <c r="M4290" s="30" t="s">
        <v>105</v>
      </c>
      <c r="N4290" s="30" t="s">
        <v>3025</v>
      </c>
      <c r="O4290" s="30" t="s">
        <v>107</v>
      </c>
      <c r="P4290" s="32" t="s">
        <v>46</v>
      </c>
      <c r="Q4290" s="54">
        <f>VLOOKUP(C4290,[1]Hoja2!$B$1:$AH$6025,32,FALSE)</f>
        <v>2017</v>
      </c>
      <c r="R4290" s="64">
        <f>VLOOKUP(C4290,[1]Hoja2!$B$1:$AH$6025,33,FALSE)</f>
        <v>108171.82</v>
      </c>
      <c r="S4290" s="30">
        <v>108171.82</v>
      </c>
      <c r="T4290" s="30">
        <v>108171.82</v>
      </c>
      <c r="U4290" s="30">
        <v>108171.82</v>
      </c>
      <c r="V4290" s="30">
        <v>86315.82</v>
      </c>
      <c r="W4290" s="30">
        <v>86315.82</v>
      </c>
      <c r="X4290" s="30">
        <v>86315.82</v>
      </c>
      <c r="Y4290" s="33">
        <f t="shared" si="66"/>
        <v>79.795107450350741</v>
      </c>
      <c r="Z4290" s="32">
        <v>0</v>
      </c>
      <c r="AA4290" s="32" t="s">
        <v>3323</v>
      </c>
      <c r="AB4290" s="26">
        <v>3</v>
      </c>
      <c r="AC4290" s="33">
        <v>0</v>
      </c>
      <c r="AD4290" s="33">
        <v>79.8</v>
      </c>
      <c r="AE4290" s="34" t="s">
        <v>5223</v>
      </c>
      <c r="AF4290" s="11"/>
    </row>
    <row r="4291" spans="2:32" ht="62.25" x14ac:dyDescent="0.5">
      <c r="B4291" s="11"/>
      <c r="C4291" s="28" t="s">
        <v>13533</v>
      </c>
      <c r="D4291" s="28" t="s">
        <v>13534</v>
      </c>
      <c r="E4291" s="29" t="s">
        <v>13535</v>
      </c>
      <c r="F4291" s="29" t="s">
        <v>1</v>
      </c>
      <c r="G4291" s="29" t="s">
        <v>51</v>
      </c>
      <c r="H4291" s="30" t="s">
        <v>4746</v>
      </c>
      <c r="I4291" s="30" t="s">
        <v>102</v>
      </c>
      <c r="J4291" s="31" t="s">
        <v>103</v>
      </c>
      <c r="K4291" s="30" t="s">
        <v>104</v>
      </c>
      <c r="L4291" s="32" t="s">
        <v>265</v>
      </c>
      <c r="M4291" s="30" t="s">
        <v>105</v>
      </c>
      <c r="N4291" s="30" t="s">
        <v>3025</v>
      </c>
      <c r="O4291" s="30" t="s">
        <v>107</v>
      </c>
      <c r="P4291" s="32" t="s">
        <v>46</v>
      </c>
      <c r="Q4291" s="54">
        <f>VLOOKUP(C4291,[1]Hoja2!$B$1:$AH$6025,32,FALSE)</f>
        <v>2017</v>
      </c>
      <c r="R4291" s="64">
        <f>VLOOKUP(C4291,[1]Hoja2!$B$1:$AH$6025,33,FALSE)</f>
        <v>102492.33</v>
      </c>
      <c r="S4291" s="30">
        <v>102492.33</v>
      </c>
      <c r="T4291" s="30">
        <v>102492.33</v>
      </c>
      <c r="U4291" s="30">
        <v>102492.33</v>
      </c>
      <c r="V4291" s="30">
        <v>86014.52</v>
      </c>
      <c r="W4291" s="30">
        <v>86014.52</v>
      </c>
      <c r="X4291" s="30">
        <v>86014.52</v>
      </c>
      <c r="Y4291" s="33">
        <f t="shared" si="66"/>
        <v>83.922884766108837</v>
      </c>
      <c r="Z4291" s="32">
        <v>0</v>
      </c>
      <c r="AA4291" s="32" t="s">
        <v>3323</v>
      </c>
      <c r="AB4291" s="26">
        <v>2</v>
      </c>
      <c r="AC4291" s="33">
        <v>0</v>
      </c>
      <c r="AD4291" s="33">
        <v>83.92</v>
      </c>
      <c r="AE4291" s="34" t="s">
        <v>5223</v>
      </c>
      <c r="AF4291" s="11"/>
    </row>
    <row r="4292" spans="2:32" ht="62.25" x14ac:dyDescent="0.5">
      <c r="B4292" s="11"/>
      <c r="C4292" s="28" t="s">
        <v>13536</v>
      </c>
      <c r="D4292" s="28" t="s">
        <v>13537</v>
      </c>
      <c r="E4292" s="29" t="s">
        <v>13538</v>
      </c>
      <c r="F4292" s="29" t="s">
        <v>1</v>
      </c>
      <c r="G4292" s="29" t="s">
        <v>51</v>
      </c>
      <c r="H4292" s="30" t="s">
        <v>4765</v>
      </c>
      <c r="I4292" s="30" t="s">
        <v>102</v>
      </c>
      <c r="J4292" s="31" t="s">
        <v>103</v>
      </c>
      <c r="K4292" s="30" t="s">
        <v>104</v>
      </c>
      <c r="L4292" s="32" t="s">
        <v>265</v>
      </c>
      <c r="M4292" s="30" t="s">
        <v>105</v>
      </c>
      <c r="N4292" s="30" t="s">
        <v>3025</v>
      </c>
      <c r="O4292" s="30" t="s">
        <v>107</v>
      </c>
      <c r="P4292" s="32" t="s">
        <v>46</v>
      </c>
      <c r="Q4292" s="54">
        <f>VLOOKUP(C4292,[1]Hoja2!$B$1:$AH$6025,32,FALSE)</f>
        <v>2017</v>
      </c>
      <c r="R4292" s="64">
        <f>VLOOKUP(C4292,[1]Hoja2!$B$1:$AH$6025,33,FALSE)</f>
        <v>105477.98</v>
      </c>
      <c r="S4292" s="30">
        <v>105477.98</v>
      </c>
      <c r="T4292" s="30">
        <v>105477.98</v>
      </c>
      <c r="U4292" s="30">
        <v>105477.98</v>
      </c>
      <c r="V4292" s="30">
        <v>50428.27</v>
      </c>
      <c r="W4292" s="30">
        <v>50428.27</v>
      </c>
      <c r="X4292" s="30">
        <v>50428.27</v>
      </c>
      <c r="Y4292" s="33">
        <f t="shared" si="66"/>
        <v>47.809286829345801</v>
      </c>
      <c r="Z4292" s="32">
        <v>0</v>
      </c>
      <c r="AA4292" s="32" t="s">
        <v>3323</v>
      </c>
      <c r="AB4292" s="26">
        <v>4</v>
      </c>
      <c r="AC4292" s="33">
        <v>0</v>
      </c>
      <c r="AD4292" s="33">
        <v>47.81</v>
      </c>
      <c r="AE4292" s="34" t="s">
        <v>5223</v>
      </c>
      <c r="AF4292" s="11"/>
    </row>
    <row r="4293" spans="2:32" ht="62.25" x14ac:dyDescent="0.5">
      <c r="B4293" s="11"/>
      <c r="C4293" s="28" t="s">
        <v>13539</v>
      </c>
      <c r="D4293" s="28" t="s">
        <v>13540</v>
      </c>
      <c r="E4293" s="29" t="s">
        <v>13541</v>
      </c>
      <c r="F4293" s="29" t="s">
        <v>1</v>
      </c>
      <c r="G4293" s="29" t="s">
        <v>51</v>
      </c>
      <c r="H4293" s="30" t="s">
        <v>5100</v>
      </c>
      <c r="I4293" s="30" t="s">
        <v>102</v>
      </c>
      <c r="J4293" s="31" t="s">
        <v>103</v>
      </c>
      <c r="K4293" s="30" t="s">
        <v>104</v>
      </c>
      <c r="L4293" s="32" t="s">
        <v>265</v>
      </c>
      <c r="M4293" s="30" t="s">
        <v>105</v>
      </c>
      <c r="N4293" s="30" t="s">
        <v>3025</v>
      </c>
      <c r="O4293" s="30" t="s">
        <v>107</v>
      </c>
      <c r="P4293" s="32" t="s">
        <v>46</v>
      </c>
      <c r="Q4293" s="54">
        <f>VLOOKUP(C4293,[1]Hoja2!$B$1:$AH$6025,32,FALSE)</f>
        <v>2017</v>
      </c>
      <c r="R4293" s="64">
        <f>VLOOKUP(C4293,[1]Hoja2!$B$1:$AH$6025,33,FALSE)</f>
        <v>101733.84</v>
      </c>
      <c r="S4293" s="30">
        <v>101733.84</v>
      </c>
      <c r="T4293" s="30">
        <v>101733.84</v>
      </c>
      <c r="U4293" s="30">
        <v>101733.84</v>
      </c>
      <c r="V4293" s="30">
        <v>30520.16</v>
      </c>
      <c r="W4293" s="30">
        <v>30520.16</v>
      </c>
      <c r="X4293" s="30">
        <v>30520.16</v>
      </c>
      <c r="Y4293" s="33">
        <f t="shared" si="66"/>
        <v>30.000007863656776</v>
      </c>
      <c r="Z4293" s="32">
        <v>0</v>
      </c>
      <c r="AA4293" s="32" t="s">
        <v>3323</v>
      </c>
      <c r="AB4293" s="26">
        <v>4</v>
      </c>
      <c r="AC4293" s="33">
        <v>0</v>
      </c>
      <c r="AD4293" s="33">
        <v>30</v>
      </c>
      <c r="AE4293" s="34" t="s">
        <v>5213</v>
      </c>
      <c r="AF4293" s="11"/>
    </row>
    <row r="4294" spans="2:32" ht="62.25" x14ac:dyDescent="0.5">
      <c r="B4294" s="11"/>
      <c r="C4294" s="28" t="s">
        <v>13542</v>
      </c>
      <c r="D4294" s="28" t="s">
        <v>13543</v>
      </c>
      <c r="E4294" s="29" t="s">
        <v>13544</v>
      </c>
      <c r="F4294" s="29" t="s">
        <v>1</v>
      </c>
      <c r="G4294" s="29" t="s">
        <v>51</v>
      </c>
      <c r="H4294" s="30" t="s">
        <v>5100</v>
      </c>
      <c r="I4294" s="30" t="s">
        <v>102</v>
      </c>
      <c r="J4294" s="31" t="s">
        <v>103</v>
      </c>
      <c r="K4294" s="30" t="s">
        <v>104</v>
      </c>
      <c r="L4294" s="32" t="s">
        <v>265</v>
      </c>
      <c r="M4294" s="30" t="s">
        <v>105</v>
      </c>
      <c r="N4294" s="30" t="s">
        <v>3025</v>
      </c>
      <c r="O4294" s="30" t="s">
        <v>107</v>
      </c>
      <c r="P4294" s="32" t="s">
        <v>46</v>
      </c>
      <c r="Q4294" s="54">
        <f>VLOOKUP(C4294,[1]Hoja2!$B$1:$AH$6025,32,FALSE)</f>
        <v>2017</v>
      </c>
      <c r="R4294" s="64">
        <f>VLOOKUP(C4294,[1]Hoja2!$B$1:$AH$6025,33,FALSE)</f>
        <v>81302.490000000005</v>
      </c>
      <c r="S4294" s="30">
        <v>81302.490000000005</v>
      </c>
      <c r="T4294" s="30">
        <v>81302.490000000005</v>
      </c>
      <c r="U4294" s="30">
        <v>81302.490000000005</v>
      </c>
      <c r="V4294" s="30">
        <v>24390.75</v>
      </c>
      <c r="W4294" s="30">
        <v>24390.75</v>
      </c>
      <c r="X4294" s="30">
        <v>24390.75</v>
      </c>
      <c r="Y4294" s="33">
        <f t="shared" si="66"/>
        <v>30.000003689923886</v>
      </c>
      <c r="Z4294" s="32">
        <v>0</v>
      </c>
      <c r="AA4294" s="32" t="s">
        <v>3323</v>
      </c>
      <c r="AB4294" s="26">
        <v>4</v>
      </c>
      <c r="AC4294" s="33">
        <v>0</v>
      </c>
      <c r="AD4294" s="33">
        <v>30</v>
      </c>
      <c r="AE4294" s="34" t="s">
        <v>5213</v>
      </c>
      <c r="AF4294" s="11"/>
    </row>
    <row r="4295" spans="2:32" ht="62.25" x14ac:dyDescent="0.5">
      <c r="B4295" s="11"/>
      <c r="C4295" s="28" t="s">
        <v>13545</v>
      </c>
      <c r="D4295" s="28" t="s">
        <v>13546</v>
      </c>
      <c r="E4295" s="29" t="s">
        <v>13547</v>
      </c>
      <c r="F4295" s="29" t="s">
        <v>1</v>
      </c>
      <c r="G4295" s="29" t="s">
        <v>51</v>
      </c>
      <c r="H4295" s="30" t="s">
        <v>5100</v>
      </c>
      <c r="I4295" s="30" t="s">
        <v>102</v>
      </c>
      <c r="J4295" s="31" t="s">
        <v>103</v>
      </c>
      <c r="K4295" s="30" t="s">
        <v>104</v>
      </c>
      <c r="L4295" s="32" t="s">
        <v>265</v>
      </c>
      <c r="M4295" s="30" t="s">
        <v>105</v>
      </c>
      <c r="N4295" s="30" t="s">
        <v>3025</v>
      </c>
      <c r="O4295" s="30" t="s">
        <v>107</v>
      </c>
      <c r="P4295" s="32" t="s">
        <v>46</v>
      </c>
      <c r="Q4295" s="54">
        <f>VLOOKUP(C4295,[1]Hoja2!$B$1:$AH$6025,32,FALSE)</f>
        <v>2017</v>
      </c>
      <c r="R4295" s="64">
        <f>VLOOKUP(C4295,[1]Hoja2!$B$1:$AH$6025,33,FALSE)</f>
        <v>86485.25</v>
      </c>
      <c r="S4295" s="30">
        <v>86485.25</v>
      </c>
      <c r="T4295" s="30">
        <v>86485.25</v>
      </c>
      <c r="U4295" s="30">
        <v>86485.25</v>
      </c>
      <c r="V4295" s="30">
        <v>25945.58</v>
      </c>
      <c r="W4295" s="30">
        <v>25945.58</v>
      </c>
      <c r="X4295" s="30">
        <v>25945.58</v>
      </c>
      <c r="Y4295" s="33">
        <f t="shared" si="66"/>
        <v>30.000005781332657</v>
      </c>
      <c r="Z4295" s="32">
        <v>0</v>
      </c>
      <c r="AA4295" s="32" t="s">
        <v>3323</v>
      </c>
      <c r="AB4295" s="26">
        <v>6</v>
      </c>
      <c r="AC4295" s="33">
        <v>0</v>
      </c>
      <c r="AD4295" s="33">
        <v>30</v>
      </c>
      <c r="AE4295" s="34" t="s">
        <v>5213</v>
      </c>
      <c r="AF4295" s="11"/>
    </row>
    <row r="4296" spans="2:32" ht="62.25" x14ac:dyDescent="0.5">
      <c r="B4296" s="11"/>
      <c r="C4296" s="28" t="s">
        <v>13548</v>
      </c>
      <c r="D4296" s="28" t="s">
        <v>13549</v>
      </c>
      <c r="E4296" s="29" t="s">
        <v>13550</v>
      </c>
      <c r="F4296" s="29" t="s">
        <v>1</v>
      </c>
      <c r="G4296" s="29" t="s">
        <v>51</v>
      </c>
      <c r="H4296" s="30" t="s">
        <v>5100</v>
      </c>
      <c r="I4296" s="30" t="s">
        <v>102</v>
      </c>
      <c r="J4296" s="31" t="s">
        <v>103</v>
      </c>
      <c r="K4296" s="30" t="s">
        <v>104</v>
      </c>
      <c r="L4296" s="32" t="s">
        <v>265</v>
      </c>
      <c r="M4296" s="30" t="s">
        <v>105</v>
      </c>
      <c r="N4296" s="30" t="s">
        <v>3025</v>
      </c>
      <c r="O4296" s="30" t="s">
        <v>348</v>
      </c>
      <c r="P4296" s="32" t="s">
        <v>46</v>
      </c>
      <c r="Q4296" s="54">
        <f>VLOOKUP(C4296,[1]Hoja2!$B$1:$AH$6025,32,FALSE)</f>
        <v>2017</v>
      </c>
      <c r="R4296" s="64">
        <f>VLOOKUP(C4296,[1]Hoja2!$B$1:$AH$6025,33,FALSE)</f>
        <v>217013.35</v>
      </c>
      <c r="S4296" s="30">
        <v>217013.35</v>
      </c>
      <c r="T4296" s="30">
        <v>217013.35</v>
      </c>
      <c r="U4296" s="30">
        <v>217013.35</v>
      </c>
      <c r="V4296" s="30">
        <v>217013.35</v>
      </c>
      <c r="W4296" s="30">
        <v>217013.35</v>
      </c>
      <c r="X4296" s="30">
        <v>217013.35</v>
      </c>
      <c r="Y4296" s="33">
        <f t="shared" si="66"/>
        <v>100</v>
      </c>
      <c r="Z4296" s="32">
        <v>0</v>
      </c>
      <c r="AA4296" s="32" t="s">
        <v>3335</v>
      </c>
      <c r="AB4296" s="26">
        <v>201</v>
      </c>
      <c r="AC4296" s="33">
        <v>0</v>
      </c>
      <c r="AD4296" s="33">
        <v>100</v>
      </c>
      <c r="AE4296" s="34" t="s">
        <v>5213</v>
      </c>
      <c r="AF4296" s="11"/>
    </row>
    <row r="4297" spans="2:32" ht="62.25" x14ac:dyDescent="0.5">
      <c r="B4297" s="11"/>
      <c r="C4297" s="28" t="s">
        <v>13551</v>
      </c>
      <c r="D4297" s="28" t="s">
        <v>13552</v>
      </c>
      <c r="E4297" s="29" t="s">
        <v>13553</v>
      </c>
      <c r="F4297" s="29" t="s">
        <v>1</v>
      </c>
      <c r="G4297" s="29" t="s">
        <v>51</v>
      </c>
      <c r="H4297" s="30" t="s">
        <v>3235</v>
      </c>
      <c r="I4297" s="30" t="s">
        <v>102</v>
      </c>
      <c r="J4297" s="31" t="s">
        <v>103</v>
      </c>
      <c r="K4297" s="30" t="s">
        <v>104</v>
      </c>
      <c r="L4297" s="32" t="s">
        <v>265</v>
      </c>
      <c r="M4297" s="30" t="s">
        <v>105</v>
      </c>
      <c r="N4297" s="30" t="s">
        <v>3025</v>
      </c>
      <c r="O4297" s="30" t="s">
        <v>107</v>
      </c>
      <c r="P4297" s="32" t="s">
        <v>46</v>
      </c>
      <c r="Q4297" s="54">
        <f>VLOOKUP(C4297,[1]Hoja2!$B$1:$AH$6025,32,FALSE)</f>
        <v>2017</v>
      </c>
      <c r="R4297" s="64">
        <f>VLOOKUP(C4297,[1]Hoja2!$B$1:$AH$6025,33,FALSE)</f>
        <v>3041.36</v>
      </c>
      <c r="S4297" s="30">
        <v>3041.36</v>
      </c>
      <c r="T4297" s="30">
        <v>3041.36</v>
      </c>
      <c r="U4297" s="30">
        <v>3041.36</v>
      </c>
      <c r="V4297" s="30">
        <v>912.41</v>
      </c>
      <c r="W4297" s="30">
        <v>912.41</v>
      </c>
      <c r="X4297" s="30">
        <v>912.41</v>
      </c>
      <c r="Y4297" s="33">
        <f t="shared" si="66"/>
        <v>30.00006576005471</v>
      </c>
      <c r="Z4297" s="32">
        <v>0</v>
      </c>
      <c r="AA4297" s="32" t="s">
        <v>3323</v>
      </c>
      <c r="AB4297" s="26">
        <v>4</v>
      </c>
      <c r="AC4297" s="33">
        <v>0</v>
      </c>
      <c r="AD4297" s="33">
        <v>30</v>
      </c>
      <c r="AE4297" s="34" t="s">
        <v>5213</v>
      </c>
      <c r="AF4297" s="11"/>
    </row>
    <row r="4298" spans="2:32" ht="62.25" x14ac:dyDescent="0.5">
      <c r="B4298" s="11"/>
      <c r="C4298" s="28" t="s">
        <v>13554</v>
      </c>
      <c r="D4298" s="28" t="s">
        <v>13555</v>
      </c>
      <c r="E4298" s="29" t="s">
        <v>13556</v>
      </c>
      <c r="F4298" s="29" t="s">
        <v>1</v>
      </c>
      <c r="G4298" s="29" t="s">
        <v>51</v>
      </c>
      <c r="H4298" s="30" t="s">
        <v>3235</v>
      </c>
      <c r="I4298" s="30" t="s">
        <v>102</v>
      </c>
      <c r="J4298" s="31" t="s">
        <v>103</v>
      </c>
      <c r="K4298" s="30" t="s">
        <v>104</v>
      </c>
      <c r="L4298" s="32" t="s">
        <v>265</v>
      </c>
      <c r="M4298" s="30" t="s">
        <v>105</v>
      </c>
      <c r="N4298" s="30" t="s">
        <v>3025</v>
      </c>
      <c r="O4298" s="30" t="s">
        <v>107</v>
      </c>
      <c r="P4298" s="32" t="s">
        <v>46</v>
      </c>
      <c r="Q4298" s="54">
        <f>VLOOKUP(C4298,[1]Hoja2!$B$1:$AH$6025,32,FALSE)</f>
        <v>2017</v>
      </c>
      <c r="R4298" s="64">
        <f>VLOOKUP(C4298,[1]Hoja2!$B$1:$AH$6025,33,FALSE)</f>
        <v>51946.68</v>
      </c>
      <c r="S4298" s="30">
        <v>51946.68</v>
      </c>
      <c r="T4298" s="30">
        <v>51946.68</v>
      </c>
      <c r="U4298" s="30">
        <v>51946.68</v>
      </c>
      <c r="V4298" s="30">
        <v>15584.01</v>
      </c>
      <c r="W4298" s="30">
        <v>15584.01</v>
      </c>
      <c r="X4298" s="30">
        <v>15584.01</v>
      </c>
      <c r="Y4298" s="33">
        <f t="shared" si="66"/>
        <v>30.000011550305043</v>
      </c>
      <c r="Z4298" s="32">
        <v>0</v>
      </c>
      <c r="AA4298" s="32" t="s">
        <v>3323</v>
      </c>
      <c r="AB4298" s="26">
        <v>3</v>
      </c>
      <c r="AC4298" s="33">
        <v>0</v>
      </c>
      <c r="AD4298" s="33">
        <v>30</v>
      </c>
      <c r="AE4298" s="34" t="s">
        <v>5223</v>
      </c>
      <c r="AF4298" s="11"/>
    </row>
    <row r="4299" spans="2:32" ht="62.25" x14ac:dyDescent="0.5">
      <c r="B4299" s="11"/>
      <c r="C4299" s="28" t="s">
        <v>13557</v>
      </c>
      <c r="D4299" s="28" t="s">
        <v>13558</v>
      </c>
      <c r="E4299" s="29" t="s">
        <v>13559</v>
      </c>
      <c r="F4299" s="29" t="s">
        <v>1</v>
      </c>
      <c r="G4299" s="29" t="s">
        <v>51</v>
      </c>
      <c r="H4299" s="30" t="s">
        <v>3235</v>
      </c>
      <c r="I4299" s="30" t="s">
        <v>102</v>
      </c>
      <c r="J4299" s="31" t="s">
        <v>103</v>
      </c>
      <c r="K4299" s="30" t="s">
        <v>104</v>
      </c>
      <c r="L4299" s="32" t="s">
        <v>265</v>
      </c>
      <c r="M4299" s="30" t="s">
        <v>105</v>
      </c>
      <c r="N4299" s="30" t="s">
        <v>3025</v>
      </c>
      <c r="O4299" s="30" t="s">
        <v>107</v>
      </c>
      <c r="P4299" s="32" t="s">
        <v>46</v>
      </c>
      <c r="Q4299" s="54">
        <f>VLOOKUP(C4299,[1]Hoja2!$B$1:$AH$6025,32,FALSE)</f>
        <v>2017</v>
      </c>
      <c r="R4299" s="64">
        <f>VLOOKUP(C4299,[1]Hoja2!$B$1:$AH$6025,33,FALSE)</f>
        <v>83441.850000000006</v>
      </c>
      <c r="S4299" s="30">
        <v>83441.850000000006</v>
      </c>
      <c r="T4299" s="30">
        <v>83441.850000000006</v>
      </c>
      <c r="U4299" s="30">
        <v>83441.850000000006</v>
      </c>
      <c r="V4299" s="30">
        <v>59874.73</v>
      </c>
      <c r="W4299" s="30">
        <v>59874.73</v>
      </c>
      <c r="X4299" s="30">
        <v>59874.73</v>
      </c>
      <c r="Y4299" s="33">
        <f t="shared" ref="Y4299:Y4362" si="67">IF(ISERROR(W4299/S4299),0,((W4299/S4299)*100))</f>
        <v>71.756235030742971</v>
      </c>
      <c r="Z4299" s="32">
        <v>0</v>
      </c>
      <c r="AA4299" s="32" t="s">
        <v>3323</v>
      </c>
      <c r="AB4299" s="26">
        <v>4</v>
      </c>
      <c r="AC4299" s="33">
        <v>0</v>
      </c>
      <c r="AD4299" s="33">
        <v>71.760000000000005</v>
      </c>
      <c r="AE4299" s="34" t="s">
        <v>5213</v>
      </c>
      <c r="AF4299" s="11"/>
    </row>
    <row r="4300" spans="2:32" ht="62.25" x14ac:dyDescent="0.5">
      <c r="B4300" s="11"/>
      <c r="C4300" s="28" t="s">
        <v>13560</v>
      </c>
      <c r="D4300" s="28" t="s">
        <v>13561</v>
      </c>
      <c r="E4300" s="29" t="s">
        <v>13562</v>
      </c>
      <c r="F4300" s="29" t="s">
        <v>1</v>
      </c>
      <c r="G4300" s="29" t="s">
        <v>51</v>
      </c>
      <c r="H4300" s="30" t="s">
        <v>3235</v>
      </c>
      <c r="I4300" s="30" t="s">
        <v>102</v>
      </c>
      <c r="J4300" s="31" t="s">
        <v>103</v>
      </c>
      <c r="K4300" s="30" t="s">
        <v>104</v>
      </c>
      <c r="L4300" s="32" t="s">
        <v>265</v>
      </c>
      <c r="M4300" s="30" t="s">
        <v>105</v>
      </c>
      <c r="N4300" s="30" t="s">
        <v>3025</v>
      </c>
      <c r="O4300" s="30" t="s">
        <v>107</v>
      </c>
      <c r="P4300" s="32" t="s">
        <v>46</v>
      </c>
      <c r="Q4300" s="54">
        <f>VLOOKUP(C4300,[1]Hoja2!$B$1:$AH$6025,32,FALSE)</f>
        <v>2017</v>
      </c>
      <c r="R4300" s="64">
        <f>VLOOKUP(C4300,[1]Hoja2!$B$1:$AH$6025,33,FALSE)</f>
        <v>100804.75</v>
      </c>
      <c r="S4300" s="30">
        <v>100804.75</v>
      </c>
      <c r="T4300" s="30">
        <v>100804.75</v>
      </c>
      <c r="U4300" s="30">
        <v>100804.75</v>
      </c>
      <c r="V4300" s="30">
        <v>49026.3</v>
      </c>
      <c r="W4300" s="30">
        <v>49026.3</v>
      </c>
      <c r="X4300" s="30">
        <v>49026.3</v>
      </c>
      <c r="Y4300" s="33">
        <f t="shared" si="67"/>
        <v>48.634910557290212</v>
      </c>
      <c r="Z4300" s="32">
        <v>0</v>
      </c>
      <c r="AA4300" s="32" t="s">
        <v>3323</v>
      </c>
      <c r="AB4300" s="26">
        <v>1</v>
      </c>
      <c r="AC4300" s="33">
        <v>0</v>
      </c>
      <c r="AD4300" s="33">
        <v>48.63</v>
      </c>
      <c r="AE4300" s="34" t="s">
        <v>5223</v>
      </c>
      <c r="AF4300" s="11"/>
    </row>
    <row r="4301" spans="2:32" ht="62.25" x14ac:dyDescent="0.5">
      <c r="B4301" s="11"/>
      <c r="C4301" s="28" t="s">
        <v>13563</v>
      </c>
      <c r="D4301" s="28" t="s">
        <v>13564</v>
      </c>
      <c r="E4301" s="29" t="s">
        <v>13565</v>
      </c>
      <c r="F4301" s="29" t="s">
        <v>1</v>
      </c>
      <c r="G4301" s="29" t="s">
        <v>51</v>
      </c>
      <c r="H4301" s="30" t="s">
        <v>3235</v>
      </c>
      <c r="I4301" s="30" t="s">
        <v>102</v>
      </c>
      <c r="J4301" s="31" t="s">
        <v>103</v>
      </c>
      <c r="K4301" s="30" t="s">
        <v>104</v>
      </c>
      <c r="L4301" s="32" t="s">
        <v>265</v>
      </c>
      <c r="M4301" s="30" t="s">
        <v>105</v>
      </c>
      <c r="N4301" s="30" t="s">
        <v>3025</v>
      </c>
      <c r="O4301" s="30" t="s">
        <v>107</v>
      </c>
      <c r="P4301" s="32" t="s">
        <v>46</v>
      </c>
      <c r="Q4301" s="54">
        <f>VLOOKUP(C4301,[1]Hoja2!$B$1:$AH$6025,32,FALSE)</f>
        <v>2017</v>
      </c>
      <c r="R4301" s="64">
        <f>VLOOKUP(C4301,[1]Hoja2!$B$1:$AH$6025,33,FALSE)</f>
        <v>100804.75</v>
      </c>
      <c r="S4301" s="30">
        <v>100804.75</v>
      </c>
      <c r="T4301" s="30">
        <v>100804.75</v>
      </c>
      <c r="U4301" s="30">
        <v>100804.75</v>
      </c>
      <c r="V4301" s="30">
        <v>49026.3</v>
      </c>
      <c r="W4301" s="30">
        <v>49026.3</v>
      </c>
      <c r="X4301" s="30">
        <v>49026.3</v>
      </c>
      <c r="Y4301" s="33">
        <f t="shared" si="67"/>
        <v>48.634910557290212</v>
      </c>
      <c r="Z4301" s="32">
        <v>0</v>
      </c>
      <c r="AA4301" s="32" t="s">
        <v>3323</v>
      </c>
      <c r="AB4301" s="26">
        <v>5</v>
      </c>
      <c r="AC4301" s="33">
        <v>0</v>
      </c>
      <c r="AD4301" s="33">
        <v>48.63</v>
      </c>
      <c r="AE4301" s="34" t="s">
        <v>5223</v>
      </c>
      <c r="AF4301" s="11"/>
    </row>
    <row r="4302" spans="2:32" ht="62.25" x14ac:dyDescent="0.5">
      <c r="B4302" s="11"/>
      <c r="C4302" s="28" t="s">
        <v>13566</v>
      </c>
      <c r="D4302" s="28" t="s">
        <v>13567</v>
      </c>
      <c r="E4302" s="29" t="s">
        <v>13568</v>
      </c>
      <c r="F4302" s="29" t="s">
        <v>1</v>
      </c>
      <c r="G4302" s="29" t="s">
        <v>51</v>
      </c>
      <c r="H4302" s="30" t="s">
        <v>3235</v>
      </c>
      <c r="I4302" s="30" t="s">
        <v>102</v>
      </c>
      <c r="J4302" s="31" t="s">
        <v>103</v>
      </c>
      <c r="K4302" s="30" t="s">
        <v>104</v>
      </c>
      <c r="L4302" s="32" t="s">
        <v>265</v>
      </c>
      <c r="M4302" s="30" t="s">
        <v>105</v>
      </c>
      <c r="N4302" s="30" t="s">
        <v>3025</v>
      </c>
      <c r="O4302" s="30" t="s">
        <v>107</v>
      </c>
      <c r="P4302" s="32" t="s">
        <v>46</v>
      </c>
      <c r="Q4302" s="54">
        <f>VLOOKUP(C4302,[1]Hoja2!$B$1:$AH$6025,32,FALSE)</f>
        <v>2017</v>
      </c>
      <c r="R4302" s="64">
        <f>VLOOKUP(C4302,[1]Hoja2!$B$1:$AH$6025,33,FALSE)</f>
        <v>82563.92</v>
      </c>
      <c r="S4302" s="30">
        <v>82563.92</v>
      </c>
      <c r="T4302" s="30">
        <v>82563.92</v>
      </c>
      <c r="U4302" s="30">
        <v>82563.92</v>
      </c>
      <c r="V4302" s="30">
        <v>57519.53</v>
      </c>
      <c r="W4302" s="30">
        <v>57519.53</v>
      </c>
      <c r="X4302" s="30">
        <v>57519.53</v>
      </c>
      <c r="Y4302" s="33">
        <f t="shared" si="67"/>
        <v>69.666665536229388</v>
      </c>
      <c r="Z4302" s="32">
        <v>0</v>
      </c>
      <c r="AA4302" s="32" t="s">
        <v>3323</v>
      </c>
      <c r="AB4302" s="26">
        <v>3</v>
      </c>
      <c r="AC4302" s="33">
        <v>0</v>
      </c>
      <c r="AD4302" s="33">
        <v>69.67</v>
      </c>
      <c r="AE4302" s="34" t="s">
        <v>5213</v>
      </c>
      <c r="AF4302" s="11"/>
    </row>
    <row r="4303" spans="2:32" ht="62.25" x14ac:dyDescent="0.5">
      <c r="B4303" s="11"/>
      <c r="C4303" s="28" t="s">
        <v>13569</v>
      </c>
      <c r="D4303" s="28" t="s">
        <v>13570</v>
      </c>
      <c r="E4303" s="29" t="s">
        <v>13571</v>
      </c>
      <c r="F4303" s="29" t="s">
        <v>1</v>
      </c>
      <c r="G4303" s="29" t="s">
        <v>51</v>
      </c>
      <c r="H4303" s="30" t="s">
        <v>3235</v>
      </c>
      <c r="I4303" s="30" t="s">
        <v>102</v>
      </c>
      <c r="J4303" s="31" t="s">
        <v>103</v>
      </c>
      <c r="K4303" s="30" t="s">
        <v>104</v>
      </c>
      <c r="L4303" s="32" t="s">
        <v>265</v>
      </c>
      <c r="M4303" s="30" t="s">
        <v>105</v>
      </c>
      <c r="N4303" s="30" t="s">
        <v>3025</v>
      </c>
      <c r="O4303" s="30" t="s">
        <v>107</v>
      </c>
      <c r="P4303" s="32" t="s">
        <v>46</v>
      </c>
      <c r="Q4303" s="54">
        <f>VLOOKUP(C4303,[1]Hoja2!$B$1:$AH$6025,32,FALSE)</f>
        <v>2017</v>
      </c>
      <c r="R4303" s="64">
        <f>VLOOKUP(C4303,[1]Hoja2!$B$1:$AH$6025,33,FALSE)</f>
        <v>97848.06</v>
      </c>
      <c r="S4303" s="30">
        <v>97848.06</v>
      </c>
      <c r="T4303" s="30">
        <v>97848.06</v>
      </c>
      <c r="U4303" s="30">
        <v>97848.06</v>
      </c>
      <c r="V4303" s="30">
        <v>46396.46</v>
      </c>
      <c r="W4303" s="30">
        <v>46396.46</v>
      </c>
      <c r="X4303" s="30">
        <v>46396.46</v>
      </c>
      <c r="Y4303" s="33">
        <f t="shared" si="67"/>
        <v>47.416841989509038</v>
      </c>
      <c r="Z4303" s="32">
        <v>0</v>
      </c>
      <c r="AA4303" s="32" t="s">
        <v>3323</v>
      </c>
      <c r="AB4303" s="26">
        <v>3</v>
      </c>
      <c r="AC4303" s="33">
        <v>0</v>
      </c>
      <c r="AD4303" s="33">
        <v>47.42</v>
      </c>
      <c r="AE4303" s="34" t="s">
        <v>5213</v>
      </c>
      <c r="AF4303" s="11"/>
    </row>
    <row r="4304" spans="2:32" ht="62.25" x14ac:dyDescent="0.5">
      <c r="B4304" s="11"/>
      <c r="C4304" s="28" t="s">
        <v>13572</v>
      </c>
      <c r="D4304" s="28" t="s">
        <v>13573</v>
      </c>
      <c r="E4304" s="29" t="s">
        <v>13574</v>
      </c>
      <c r="F4304" s="29" t="s">
        <v>1</v>
      </c>
      <c r="G4304" s="29" t="s">
        <v>51</v>
      </c>
      <c r="H4304" s="30" t="s">
        <v>3235</v>
      </c>
      <c r="I4304" s="30" t="s">
        <v>102</v>
      </c>
      <c r="J4304" s="31" t="s">
        <v>103</v>
      </c>
      <c r="K4304" s="30" t="s">
        <v>104</v>
      </c>
      <c r="L4304" s="32" t="s">
        <v>265</v>
      </c>
      <c r="M4304" s="30" t="s">
        <v>105</v>
      </c>
      <c r="N4304" s="30" t="s">
        <v>3025</v>
      </c>
      <c r="O4304" s="30" t="s">
        <v>107</v>
      </c>
      <c r="P4304" s="32" t="s">
        <v>46</v>
      </c>
      <c r="Q4304" s="54">
        <f>VLOOKUP(C4304,[1]Hoja2!$B$1:$AH$6025,32,FALSE)</f>
        <v>2017</v>
      </c>
      <c r="R4304" s="64">
        <f>VLOOKUP(C4304,[1]Hoja2!$B$1:$AH$6025,33,FALSE)</f>
        <v>100804.75</v>
      </c>
      <c r="S4304" s="30">
        <v>100804.75</v>
      </c>
      <c r="T4304" s="30">
        <v>100804.75</v>
      </c>
      <c r="U4304" s="30">
        <v>100804.75</v>
      </c>
      <c r="V4304" s="30">
        <v>49026.3</v>
      </c>
      <c r="W4304" s="30">
        <v>49026.3</v>
      </c>
      <c r="X4304" s="30">
        <v>49026.3</v>
      </c>
      <c r="Y4304" s="33">
        <f t="shared" si="67"/>
        <v>48.634910557290212</v>
      </c>
      <c r="Z4304" s="32">
        <v>0</v>
      </c>
      <c r="AA4304" s="32" t="s">
        <v>3323</v>
      </c>
      <c r="AB4304" s="26">
        <v>4</v>
      </c>
      <c r="AC4304" s="33">
        <v>0</v>
      </c>
      <c r="AD4304" s="33">
        <v>48.63</v>
      </c>
      <c r="AE4304" s="34" t="s">
        <v>5213</v>
      </c>
      <c r="AF4304" s="11"/>
    </row>
    <row r="4305" spans="2:32" ht="62.25" x14ac:dyDescent="0.5">
      <c r="B4305" s="11"/>
      <c r="C4305" s="28" t="s">
        <v>13575</v>
      </c>
      <c r="D4305" s="28" t="s">
        <v>13576</v>
      </c>
      <c r="E4305" s="29" t="s">
        <v>13577</v>
      </c>
      <c r="F4305" s="29" t="s">
        <v>1</v>
      </c>
      <c r="G4305" s="29" t="s">
        <v>51</v>
      </c>
      <c r="H4305" s="30" t="s">
        <v>3235</v>
      </c>
      <c r="I4305" s="30" t="s">
        <v>102</v>
      </c>
      <c r="J4305" s="31" t="s">
        <v>103</v>
      </c>
      <c r="K4305" s="30" t="s">
        <v>104</v>
      </c>
      <c r="L4305" s="32" t="s">
        <v>265</v>
      </c>
      <c r="M4305" s="30" t="s">
        <v>105</v>
      </c>
      <c r="N4305" s="30" t="s">
        <v>3025</v>
      </c>
      <c r="O4305" s="30" t="s">
        <v>107</v>
      </c>
      <c r="P4305" s="32" t="s">
        <v>46</v>
      </c>
      <c r="Q4305" s="54">
        <f>VLOOKUP(C4305,[1]Hoja2!$B$1:$AH$6025,32,FALSE)</f>
        <v>2017</v>
      </c>
      <c r="R4305" s="64">
        <f>VLOOKUP(C4305,[1]Hoja2!$B$1:$AH$6025,33,FALSE)</f>
        <v>83441.850000000006</v>
      </c>
      <c r="S4305" s="30">
        <v>83441.850000000006</v>
      </c>
      <c r="T4305" s="30">
        <v>83441.850000000006</v>
      </c>
      <c r="U4305" s="30">
        <v>83441.850000000006</v>
      </c>
      <c r="V4305" s="30">
        <v>60353.08</v>
      </c>
      <c r="W4305" s="30">
        <v>60353.08</v>
      </c>
      <c r="X4305" s="30">
        <v>60353.08</v>
      </c>
      <c r="Y4305" s="33">
        <f t="shared" si="67"/>
        <v>72.329508514013057</v>
      </c>
      <c r="Z4305" s="32">
        <v>0</v>
      </c>
      <c r="AA4305" s="32" t="s">
        <v>3323</v>
      </c>
      <c r="AB4305" s="26">
        <v>4</v>
      </c>
      <c r="AC4305" s="33">
        <v>0</v>
      </c>
      <c r="AD4305" s="33">
        <v>72.33</v>
      </c>
      <c r="AE4305" s="34" t="s">
        <v>5223</v>
      </c>
      <c r="AF4305" s="11"/>
    </row>
    <row r="4306" spans="2:32" ht="62.25" x14ac:dyDescent="0.5">
      <c r="B4306" s="11"/>
      <c r="C4306" s="28" t="s">
        <v>13578</v>
      </c>
      <c r="D4306" s="28" t="s">
        <v>13579</v>
      </c>
      <c r="E4306" s="29" t="s">
        <v>13580</v>
      </c>
      <c r="F4306" s="29" t="s">
        <v>1</v>
      </c>
      <c r="G4306" s="29" t="s">
        <v>51</v>
      </c>
      <c r="H4306" s="30" t="s">
        <v>3235</v>
      </c>
      <c r="I4306" s="30" t="s">
        <v>102</v>
      </c>
      <c r="J4306" s="31" t="s">
        <v>103</v>
      </c>
      <c r="K4306" s="30" t="s">
        <v>104</v>
      </c>
      <c r="L4306" s="32" t="s">
        <v>265</v>
      </c>
      <c r="M4306" s="30" t="s">
        <v>105</v>
      </c>
      <c r="N4306" s="30" t="s">
        <v>3025</v>
      </c>
      <c r="O4306" s="30" t="s">
        <v>107</v>
      </c>
      <c r="P4306" s="32" t="s">
        <v>46</v>
      </c>
      <c r="Q4306" s="54">
        <f>VLOOKUP(C4306,[1]Hoja2!$B$1:$AH$6025,32,FALSE)</f>
        <v>2017</v>
      </c>
      <c r="R4306" s="64">
        <f>VLOOKUP(C4306,[1]Hoja2!$B$1:$AH$6025,33,FALSE)</f>
        <v>38122.5</v>
      </c>
      <c r="S4306" s="30">
        <v>38122.5</v>
      </c>
      <c r="T4306" s="30">
        <v>38122.5</v>
      </c>
      <c r="U4306" s="30">
        <v>38122.5</v>
      </c>
      <c r="V4306" s="30">
        <v>38122.5</v>
      </c>
      <c r="W4306" s="30">
        <v>38122.5</v>
      </c>
      <c r="X4306" s="30">
        <v>38122.5</v>
      </c>
      <c r="Y4306" s="33">
        <f t="shared" si="67"/>
        <v>100</v>
      </c>
      <c r="Z4306" s="32">
        <v>0</v>
      </c>
      <c r="AA4306" s="32" t="s">
        <v>3323</v>
      </c>
      <c r="AB4306" s="26">
        <v>3</v>
      </c>
      <c r="AC4306" s="33">
        <v>0</v>
      </c>
      <c r="AD4306" s="33">
        <v>100</v>
      </c>
      <c r="AE4306" s="34" t="s">
        <v>5213</v>
      </c>
      <c r="AF4306" s="11"/>
    </row>
    <row r="4307" spans="2:32" ht="62.25" x14ac:dyDescent="0.5">
      <c r="B4307" s="11"/>
      <c r="C4307" s="28" t="s">
        <v>13581</v>
      </c>
      <c r="D4307" s="28" t="s">
        <v>13582</v>
      </c>
      <c r="E4307" s="29" t="s">
        <v>13583</v>
      </c>
      <c r="F4307" s="29" t="s">
        <v>1</v>
      </c>
      <c r="G4307" s="29" t="s">
        <v>51</v>
      </c>
      <c r="H4307" s="30" t="s">
        <v>4791</v>
      </c>
      <c r="I4307" s="30" t="s">
        <v>102</v>
      </c>
      <c r="J4307" s="31" t="s">
        <v>103</v>
      </c>
      <c r="K4307" s="30" t="s">
        <v>104</v>
      </c>
      <c r="L4307" s="32" t="s">
        <v>265</v>
      </c>
      <c r="M4307" s="30" t="s">
        <v>105</v>
      </c>
      <c r="N4307" s="30" t="s">
        <v>3025</v>
      </c>
      <c r="O4307" s="30" t="s">
        <v>107</v>
      </c>
      <c r="P4307" s="32" t="s">
        <v>46</v>
      </c>
      <c r="Q4307" s="54">
        <f>VLOOKUP(C4307,[1]Hoja2!$B$1:$AH$6025,32,FALSE)</f>
        <v>2017</v>
      </c>
      <c r="R4307" s="64">
        <f>VLOOKUP(C4307,[1]Hoja2!$B$1:$AH$6025,33,FALSE)</f>
        <v>7255.14</v>
      </c>
      <c r="S4307" s="30">
        <v>7255.14</v>
      </c>
      <c r="T4307" s="30">
        <v>7255.14</v>
      </c>
      <c r="U4307" s="30">
        <v>7255.14</v>
      </c>
      <c r="V4307" s="30">
        <v>2176.54</v>
      </c>
      <c r="W4307" s="30">
        <v>2176.54</v>
      </c>
      <c r="X4307" s="30">
        <v>2176.54</v>
      </c>
      <c r="Y4307" s="33">
        <f t="shared" si="67"/>
        <v>29.999972433336914</v>
      </c>
      <c r="Z4307" s="32">
        <v>0</v>
      </c>
      <c r="AA4307" s="32" t="s">
        <v>3323</v>
      </c>
      <c r="AB4307" s="26">
        <v>7</v>
      </c>
      <c r="AC4307" s="33">
        <v>0</v>
      </c>
      <c r="AD4307" s="33">
        <v>30</v>
      </c>
      <c r="AE4307" s="34" t="s">
        <v>5213</v>
      </c>
      <c r="AF4307" s="11"/>
    </row>
    <row r="4308" spans="2:32" ht="63.75" x14ac:dyDescent="0.5">
      <c r="B4308" s="11"/>
      <c r="C4308" s="28" t="s">
        <v>13584</v>
      </c>
      <c r="D4308" s="28" t="s">
        <v>13585</v>
      </c>
      <c r="E4308" s="29" t="s">
        <v>13586</v>
      </c>
      <c r="F4308" s="29" t="s">
        <v>1</v>
      </c>
      <c r="G4308" s="29" t="s">
        <v>700</v>
      </c>
      <c r="H4308" s="30" t="s">
        <v>700</v>
      </c>
      <c r="I4308" s="30" t="s">
        <v>113</v>
      </c>
      <c r="J4308" s="31" t="s">
        <v>41</v>
      </c>
      <c r="K4308" s="30" t="s">
        <v>5514</v>
      </c>
      <c r="L4308" s="32" t="s">
        <v>40</v>
      </c>
      <c r="M4308" s="30" t="s">
        <v>5515</v>
      </c>
      <c r="N4308" s="30" t="s">
        <v>399</v>
      </c>
      <c r="O4308" s="30" t="s">
        <v>348</v>
      </c>
      <c r="P4308" s="32" t="s">
        <v>46</v>
      </c>
      <c r="Q4308" s="54">
        <f>VLOOKUP(C4308,[1]Hoja2!$B$1:$AH$6025,32,FALSE)</f>
        <v>2017</v>
      </c>
      <c r="R4308" s="64">
        <f>VLOOKUP(C4308,[1]Hoja2!$B$1:$AH$6025,33,FALSE)</f>
        <v>1657800</v>
      </c>
      <c r="S4308" s="30">
        <v>1655985.29</v>
      </c>
      <c r="T4308" s="30">
        <v>536539.23</v>
      </c>
      <c r="U4308" s="30">
        <v>1655985.29</v>
      </c>
      <c r="V4308" s="30">
        <v>496795.59</v>
      </c>
      <c r="W4308" s="30">
        <v>496795.59</v>
      </c>
      <c r="X4308" s="30">
        <v>496795.59</v>
      </c>
      <c r="Y4308" s="33">
        <f t="shared" si="67"/>
        <v>30.000000181161031</v>
      </c>
      <c r="Z4308" s="32">
        <v>0</v>
      </c>
      <c r="AA4308" s="32" t="s">
        <v>3312</v>
      </c>
      <c r="AB4308" s="26">
        <v>10176</v>
      </c>
      <c r="AC4308" s="33">
        <v>0</v>
      </c>
      <c r="AD4308" s="33">
        <v>30</v>
      </c>
      <c r="AE4308" s="34" t="s">
        <v>13587</v>
      </c>
      <c r="AF4308" s="11"/>
    </row>
    <row r="4309" spans="2:32" ht="62.25" x14ac:dyDescent="0.5">
      <c r="B4309" s="11"/>
      <c r="C4309" s="28" t="s">
        <v>13588</v>
      </c>
      <c r="D4309" s="28" t="s">
        <v>13589</v>
      </c>
      <c r="E4309" s="29" t="s">
        <v>13590</v>
      </c>
      <c r="F4309" s="29" t="s">
        <v>1</v>
      </c>
      <c r="G4309" s="29" t="s">
        <v>226</v>
      </c>
      <c r="H4309" s="30" t="s">
        <v>1599</v>
      </c>
      <c r="I4309" s="30" t="s">
        <v>113</v>
      </c>
      <c r="J4309" s="31" t="s">
        <v>103</v>
      </c>
      <c r="K4309" s="30" t="s">
        <v>5479</v>
      </c>
      <c r="L4309" s="32" t="s">
        <v>40</v>
      </c>
      <c r="M4309" s="30" t="s">
        <v>105</v>
      </c>
      <c r="N4309" s="30" t="s">
        <v>6441</v>
      </c>
      <c r="O4309" s="30" t="s">
        <v>429</v>
      </c>
      <c r="P4309" s="32" t="s">
        <v>46</v>
      </c>
      <c r="Q4309" s="54">
        <f>VLOOKUP(C4309,[1]Hoja2!$B$1:$AH$6025,32,FALSE)</f>
        <v>2017</v>
      </c>
      <c r="R4309" s="64">
        <f>VLOOKUP(C4309,[1]Hoja2!$B$1:$AH$6025,33,FALSE)</f>
        <v>1439747.15</v>
      </c>
      <c r="S4309" s="30">
        <v>1439747.15</v>
      </c>
      <c r="T4309" s="30">
        <v>1439747.15</v>
      </c>
      <c r="U4309" s="30">
        <v>1432251.05</v>
      </c>
      <c r="V4309" s="30">
        <v>1432251.05</v>
      </c>
      <c r="W4309" s="30">
        <v>1432251.05</v>
      </c>
      <c r="X4309" s="30">
        <v>1423608.15</v>
      </c>
      <c r="Y4309" s="33">
        <f t="shared" si="67"/>
        <v>99.479346078233249</v>
      </c>
      <c r="Z4309" s="32">
        <v>0</v>
      </c>
      <c r="AA4309" s="32" t="s">
        <v>6451</v>
      </c>
      <c r="AB4309" s="26">
        <v>0</v>
      </c>
      <c r="AC4309" s="33">
        <v>0</v>
      </c>
      <c r="AD4309" s="33">
        <v>100</v>
      </c>
      <c r="AE4309" s="34" t="s">
        <v>5223</v>
      </c>
      <c r="AF4309" s="11"/>
    </row>
    <row r="4310" spans="2:32" ht="62.25" x14ac:dyDescent="0.5">
      <c r="B4310" s="11"/>
      <c r="C4310" s="28" t="s">
        <v>13591</v>
      </c>
      <c r="D4310" s="28" t="s">
        <v>13592</v>
      </c>
      <c r="E4310" s="29" t="s">
        <v>13593</v>
      </c>
      <c r="F4310" s="29" t="s">
        <v>1</v>
      </c>
      <c r="G4310" s="29" t="s">
        <v>51</v>
      </c>
      <c r="H4310" s="30" t="s">
        <v>4693</v>
      </c>
      <c r="I4310" s="30" t="s">
        <v>113</v>
      </c>
      <c r="J4310" s="31" t="s">
        <v>103</v>
      </c>
      <c r="K4310" s="30" t="s">
        <v>5479</v>
      </c>
      <c r="L4310" s="32" t="s">
        <v>40</v>
      </c>
      <c r="M4310" s="30" t="s">
        <v>105</v>
      </c>
      <c r="N4310" s="30" t="s">
        <v>6441</v>
      </c>
      <c r="O4310" s="30" t="s">
        <v>429</v>
      </c>
      <c r="P4310" s="32" t="s">
        <v>46</v>
      </c>
      <c r="Q4310" s="54">
        <f>VLOOKUP(C4310,[1]Hoja2!$B$1:$AH$6025,32,FALSE)</f>
        <v>2017</v>
      </c>
      <c r="R4310" s="64">
        <f>VLOOKUP(C4310,[1]Hoja2!$B$1:$AH$6025,33,FALSE)</f>
        <v>5869987.1799999997</v>
      </c>
      <c r="S4310" s="30">
        <v>5869987.1799999997</v>
      </c>
      <c r="T4310" s="30">
        <v>5869987.1799999997</v>
      </c>
      <c r="U4310" s="30">
        <v>5869987.1799999997</v>
      </c>
      <c r="V4310" s="30">
        <v>4077473.76</v>
      </c>
      <c r="W4310" s="30">
        <v>4077473.76</v>
      </c>
      <c r="X4310" s="30">
        <v>4065300.55</v>
      </c>
      <c r="Y4310" s="33">
        <f t="shared" si="67"/>
        <v>69.46307777115112</v>
      </c>
      <c r="Z4310" s="32">
        <v>0</v>
      </c>
      <c r="AA4310" s="32" t="s">
        <v>6451</v>
      </c>
      <c r="AB4310" s="26">
        <v>0</v>
      </c>
      <c r="AC4310" s="33">
        <v>0</v>
      </c>
      <c r="AD4310" s="33">
        <v>85</v>
      </c>
      <c r="AE4310" s="34" t="s">
        <v>5213</v>
      </c>
      <c r="AF4310" s="11"/>
    </row>
    <row r="4311" spans="2:32" ht="62.25" x14ac:dyDescent="0.5">
      <c r="B4311" s="11"/>
      <c r="C4311" s="28" t="s">
        <v>13594</v>
      </c>
      <c r="D4311" s="28" t="s">
        <v>13595</v>
      </c>
      <c r="E4311" s="29" t="s">
        <v>13596</v>
      </c>
      <c r="F4311" s="29" t="s">
        <v>1</v>
      </c>
      <c r="G4311" s="29" t="s">
        <v>263</v>
      </c>
      <c r="H4311" s="30" t="s">
        <v>270</v>
      </c>
      <c r="I4311" s="30" t="s">
        <v>102</v>
      </c>
      <c r="J4311" s="31" t="s">
        <v>103</v>
      </c>
      <c r="K4311" s="30" t="s">
        <v>5479</v>
      </c>
      <c r="L4311" s="32" t="s">
        <v>40</v>
      </c>
      <c r="M4311" s="30" t="s">
        <v>105</v>
      </c>
      <c r="N4311" s="30" t="s">
        <v>6441</v>
      </c>
      <c r="O4311" s="30" t="s">
        <v>429</v>
      </c>
      <c r="P4311" s="32" t="s">
        <v>46</v>
      </c>
      <c r="Q4311" s="54">
        <f>VLOOKUP(C4311,[1]Hoja2!$B$1:$AH$6025,32,FALSE)</f>
        <v>2017</v>
      </c>
      <c r="R4311" s="64">
        <f>VLOOKUP(C4311,[1]Hoja2!$B$1:$AH$6025,33,FALSE)</f>
        <v>497000</v>
      </c>
      <c r="S4311" s="30">
        <v>497000</v>
      </c>
      <c r="T4311" s="30">
        <v>497000</v>
      </c>
      <c r="U4311" s="30">
        <v>496499.53</v>
      </c>
      <c r="V4311" s="30">
        <v>475202.21</v>
      </c>
      <c r="W4311" s="30">
        <v>475202.21</v>
      </c>
      <c r="X4311" s="30">
        <v>475202.21</v>
      </c>
      <c r="Y4311" s="33">
        <f t="shared" si="67"/>
        <v>95.614126760563394</v>
      </c>
      <c r="Z4311" s="32">
        <v>0</v>
      </c>
      <c r="AA4311" s="32" t="s">
        <v>6451</v>
      </c>
      <c r="AB4311" s="26">
        <v>0</v>
      </c>
      <c r="AC4311" s="33">
        <v>0</v>
      </c>
      <c r="AD4311" s="33">
        <v>100</v>
      </c>
      <c r="AE4311" s="34" t="s">
        <v>5213</v>
      </c>
      <c r="AF4311" s="11"/>
    </row>
    <row r="4312" spans="2:32" ht="62.25" x14ac:dyDescent="0.5">
      <c r="B4312" s="11"/>
      <c r="C4312" s="28" t="s">
        <v>13597</v>
      </c>
      <c r="D4312" s="28" t="s">
        <v>13598</v>
      </c>
      <c r="E4312" s="29" t="s">
        <v>13599</v>
      </c>
      <c r="F4312" s="29" t="s">
        <v>1</v>
      </c>
      <c r="G4312" s="29" t="s">
        <v>406</v>
      </c>
      <c r="H4312" s="30" t="s">
        <v>406</v>
      </c>
      <c r="I4312" s="30" t="s">
        <v>113</v>
      </c>
      <c r="J4312" s="31" t="s">
        <v>103</v>
      </c>
      <c r="K4312" s="30" t="s">
        <v>5479</v>
      </c>
      <c r="L4312" s="32" t="s">
        <v>40</v>
      </c>
      <c r="M4312" s="30" t="s">
        <v>105</v>
      </c>
      <c r="N4312" s="30" t="s">
        <v>6441</v>
      </c>
      <c r="O4312" s="30" t="s">
        <v>429</v>
      </c>
      <c r="P4312" s="32" t="s">
        <v>46</v>
      </c>
      <c r="Q4312" s="54">
        <f>VLOOKUP(C4312,[1]Hoja2!$B$1:$AH$6025,32,FALSE)</f>
        <v>2017</v>
      </c>
      <c r="R4312" s="64">
        <f>VLOOKUP(C4312,[1]Hoja2!$B$1:$AH$6025,33,FALSE)</f>
        <v>750000</v>
      </c>
      <c r="S4312" s="30">
        <v>750000</v>
      </c>
      <c r="T4312" s="30">
        <v>750000</v>
      </c>
      <c r="U4312" s="30">
        <v>749933.71</v>
      </c>
      <c r="V4312" s="30">
        <v>722610.86</v>
      </c>
      <c r="W4312" s="30">
        <v>722610.86</v>
      </c>
      <c r="X4312" s="30">
        <v>722610.85</v>
      </c>
      <c r="Y4312" s="33">
        <f t="shared" si="67"/>
        <v>96.34811466666666</v>
      </c>
      <c r="Z4312" s="32">
        <v>0</v>
      </c>
      <c r="AA4312" s="32" t="s">
        <v>6451</v>
      </c>
      <c r="AB4312" s="26">
        <v>0</v>
      </c>
      <c r="AC4312" s="33">
        <v>0</v>
      </c>
      <c r="AD4312" s="33">
        <v>100</v>
      </c>
      <c r="AE4312" s="34" t="s">
        <v>5213</v>
      </c>
      <c r="AF4312" s="11"/>
    </row>
    <row r="4313" spans="2:32" ht="63.75" x14ac:dyDescent="0.5">
      <c r="B4313" s="11"/>
      <c r="C4313" s="28" t="s">
        <v>13600</v>
      </c>
      <c r="D4313" s="28" t="s">
        <v>13601</v>
      </c>
      <c r="E4313" s="29" t="s">
        <v>13602</v>
      </c>
      <c r="F4313" s="29" t="s">
        <v>1</v>
      </c>
      <c r="G4313" s="29" t="s">
        <v>118</v>
      </c>
      <c r="H4313" s="30" t="s">
        <v>118</v>
      </c>
      <c r="I4313" s="30" t="s">
        <v>102</v>
      </c>
      <c r="J4313" s="31" t="s">
        <v>41</v>
      </c>
      <c r="K4313" s="30" t="s">
        <v>5514</v>
      </c>
      <c r="L4313" s="32" t="s">
        <v>40</v>
      </c>
      <c r="M4313" s="30" t="s">
        <v>5515</v>
      </c>
      <c r="N4313" s="30" t="s">
        <v>399</v>
      </c>
      <c r="O4313" s="30" t="s">
        <v>348</v>
      </c>
      <c r="P4313" s="32" t="s">
        <v>46</v>
      </c>
      <c r="Q4313" s="54">
        <f>VLOOKUP(C4313,[1]Hoja2!$B$1:$AH$6025,32,FALSE)</f>
        <v>2017</v>
      </c>
      <c r="R4313" s="64">
        <f>VLOOKUP(C4313,[1]Hoja2!$B$1:$AH$6025,33,FALSE)</f>
        <v>1105200</v>
      </c>
      <c r="S4313" s="30">
        <v>1101993.33</v>
      </c>
      <c r="T4313" s="30">
        <v>357045.84</v>
      </c>
      <c r="U4313" s="30">
        <v>1101993.33</v>
      </c>
      <c r="V4313" s="30">
        <v>330598</v>
      </c>
      <c r="W4313" s="30">
        <v>330598</v>
      </c>
      <c r="X4313" s="30">
        <v>330598</v>
      </c>
      <c r="Y4313" s="33">
        <f t="shared" si="67"/>
        <v>30.000000090744649</v>
      </c>
      <c r="Z4313" s="32">
        <v>0</v>
      </c>
      <c r="AA4313" s="32" t="s">
        <v>3312</v>
      </c>
      <c r="AB4313" s="26">
        <v>6307</v>
      </c>
      <c r="AC4313" s="33">
        <v>0</v>
      </c>
      <c r="AD4313" s="33">
        <v>30</v>
      </c>
      <c r="AE4313" s="34" t="s">
        <v>13603</v>
      </c>
      <c r="AF4313" s="11"/>
    </row>
    <row r="4314" spans="2:32" ht="62.25" x14ac:dyDescent="0.5">
      <c r="B4314" s="11"/>
      <c r="C4314" s="28" t="s">
        <v>13604</v>
      </c>
      <c r="D4314" s="28" t="s">
        <v>13605</v>
      </c>
      <c r="E4314" s="29" t="s">
        <v>13606</v>
      </c>
      <c r="F4314" s="29" t="s">
        <v>1</v>
      </c>
      <c r="G4314" s="29" t="s">
        <v>498</v>
      </c>
      <c r="H4314" s="30" t="s">
        <v>13607</v>
      </c>
      <c r="I4314" s="30" t="s">
        <v>102</v>
      </c>
      <c r="J4314" s="31" t="s">
        <v>103</v>
      </c>
      <c r="K4314" s="30" t="s">
        <v>5479</v>
      </c>
      <c r="L4314" s="32" t="s">
        <v>40</v>
      </c>
      <c r="M4314" s="30" t="s">
        <v>105</v>
      </c>
      <c r="N4314" s="30" t="s">
        <v>6441</v>
      </c>
      <c r="O4314" s="30" t="s">
        <v>429</v>
      </c>
      <c r="P4314" s="32" t="s">
        <v>46</v>
      </c>
      <c r="Q4314" s="54">
        <f>VLOOKUP(C4314,[1]Hoja2!$B$1:$AH$6025,32,FALSE)</f>
        <v>2017</v>
      </c>
      <c r="R4314" s="64">
        <f>VLOOKUP(C4314,[1]Hoja2!$B$1:$AH$6025,33,FALSE)</f>
        <v>600000</v>
      </c>
      <c r="S4314" s="30">
        <v>600000</v>
      </c>
      <c r="T4314" s="30">
        <v>600000</v>
      </c>
      <c r="U4314" s="30">
        <v>350000.32</v>
      </c>
      <c r="V4314" s="30">
        <v>350000.32</v>
      </c>
      <c r="W4314" s="30">
        <v>350000.32</v>
      </c>
      <c r="X4314" s="30">
        <v>349992.41</v>
      </c>
      <c r="Y4314" s="33">
        <f t="shared" si="67"/>
        <v>58.333386666666662</v>
      </c>
      <c r="Z4314" s="32">
        <v>0</v>
      </c>
      <c r="AA4314" s="32" t="s">
        <v>6451</v>
      </c>
      <c r="AB4314" s="26">
        <v>0</v>
      </c>
      <c r="AC4314" s="33">
        <v>0</v>
      </c>
      <c r="AD4314" s="33">
        <v>100</v>
      </c>
      <c r="AE4314" s="34" t="s">
        <v>5213</v>
      </c>
      <c r="AF4314" s="11"/>
    </row>
    <row r="4315" spans="2:32" ht="63.75" x14ac:dyDescent="0.5">
      <c r="B4315" s="11"/>
      <c r="C4315" s="28" t="s">
        <v>13608</v>
      </c>
      <c r="D4315" s="28" t="s">
        <v>13609</v>
      </c>
      <c r="E4315" s="29" t="s">
        <v>13610</v>
      </c>
      <c r="F4315" s="29" t="s">
        <v>1</v>
      </c>
      <c r="G4315" s="29" t="s">
        <v>1025</v>
      </c>
      <c r="H4315" s="30" t="s">
        <v>1025</v>
      </c>
      <c r="I4315" s="30" t="s">
        <v>113</v>
      </c>
      <c r="J4315" s="31" t="s">
        <v>41</v>
      </c>
      <c r="K4315" s="30" t="s">
        <v>5514</v>
      </c>
      <c r="L4315" s="32" t="s">
        <v>40</v>
      </c>
      <c r="M4315" s="30" t="s">
        <v>5515</v>
      </c>
      <c r="N4315" s="30" t="s">
        <v>399</v>
      </c>
      <c r="O4315" s="30" t="s">
        <v>348</v>
      </c>
      <c r="P4315" s="32" t="s">
        <v>46</v>
      </c>
      <c r="Q4315" s="54">
        <f>VLOOKUP(C4315,[1]Hoja2!$B$1:$AH$6025,32,FALSE)</f>
        <v>2017</v>
      </c>
      <c r="R4315" s="64">
        <f>VLOOKUP(C4315,[1]Hoja2!$B$1:$AH$6025,33,FALSE)</f>
        <v>1105200</v>
      </c>
      <c r="S4315" s="30">
        <v>1104395.19</v>
      </c>
      <c r="T4315" s="30">
        <v>357824.06</v>
      </c>
      <c r="U4315" s="30">
        <v>1104395.19</v>
      </c>
      <c r="V4315" s="30">
        <v>331318.57</v>
      </c>
      <c r="W4315" s="30">
        <v>331318.57</v>
      </c>
      <c r="X4315" s="30">
        <v>331318.57</v>
      </c>
      <c r="Y4315" s="33">
        <f t="shared" si="67"/>
        <v>30.000001177114871</v>
      </c>
      <c r="Z4315" s="32">
        <v>0</v>
      </c>
      <c r="AA4315" s="32" t="s">
        <v>3312</v>
      </c>
      <c r="AB4315" s="26">
        <v>6787</v>
      </c>
      <c r="AC4315" s="33">
        <v>0</v>
      </c>
      <c r="AD4315" s="33">
        <v>30</v>
      </c>
      <c r="AE4315" s="34" t="s">
        <v>13611</v>
      </c>
      <c r="AF4315" s="11"/>
    </row>
    <row r="4316" spans="2:32" ht="63.75" x14ac:dyDescent="0.5">
      <c r="B4316" s="11"/>
      <c r="C4316" s="28" t="s">
        <v>13612</v>
      </c>
      <c r="D4316" s="28" t="s">
        <v>13613</v>
      </c>
      <c r="E4316" s="29" t="s">
        <v>13614</v>
      </c>
      <c r="F4316" s="29" t="s">
        <v>1</v>
      </c>
      <c r="G4316" s="29" t="s">
        <v>86</v>
      </c>
      <c r="H4316" s="30" t="s">
        <v>86</v>
      </c>
      <c r="I4316" s="30" t="s">
        <v>113</v>
      </c>
      <c r="J4316" s="31" t="s">
        <v>103</v>
      </c>
      <c r="K4316" s="30" t="s">
        <v>5479</v>
      </c>
      <c r="L4316" s="32" t="s">
        <v>40</v>
      </c>
      <c r="M4316" s="30" t="s">
        <v>105</v>
      </c>
      <c r="N4316" s="30" t="s">
        <v>6441</v>
      </c>
      <c r="O4316" s="30" t="s">
        <v>429</v>
      </c>
      <c r="P4316" s="32" t="s">
        <v>46</v>
      </c>
      <c r="Q4316" s="54">
        <f>VLOOKUP(C4316,[1]Hoja2!$B$1:$AH$6025,32,FALSE)</f>
        <v>2017</v>
      </c>
      <c r="R4316" s="64">
        <f>VLOOKUP(C4316,[1]Hoja2!$B$1:$AH$6025,33,FALSE)</f>
        <v>7740000</v>
      </c>
      <c r="S4316" s="30">
        <v>7740000</v>
      </c>
      <c r="T4316" s="30">
        <v>7740000</v>
      </c>
      <c r="U4316" s="30">
        <v>6474192.1100000003</v>
      </c>
      <c r="V4316" s="30">
        <v>4236602.12</v>
      </c>
      <c r="W4316" s="30">
        <v>4236602.12</v>
      </c>
      <c r="X4316" s="30">
        <v>4232715.5599999996</v>
      </c>
      <c r="Y4316" s="33">
        <f t="shared" si="67"/>
        <v>54.73646149870801</v>
      </c>
      <c r="Z4316" s="32">
        <v>0</v>
      </c>
      <c r="AA4316" s="32" t="s">
        <v>6451</v>
      </c>
      <c r="AB4316" s="26">
        <v>0</v>
      </c>
      <c r="AC4316" s="33">
        <v>0</v>
      </c>
      <c r="AD4316" s="33">
        <v>78</v>
      </c>
      <c r="AE4316" s="34" t="s">
        <v>5213</v>
      </c>
      <c r="AF4316" s="11"/>
    </row>
    <row r="4317" spans="2:32" ht="62.25" x14ac:dyDescent="0.5">
      <c r="B4317" s="11"/>
      <c r="C4317" s="28" t="s">
        <v>13615</v>
      </c>
      <c r="D4317" s="28" t="s">
        <v>13616</v>
      </c>
      <c r="E4317" s="29" t="s">
        <v>13617</v>
      </c>
      <c r="F4317" s="29" t="s">
        <v>1</v>
      </c>
      <c r="G4317" s="29" t="s">
        <v>189</v>
      </c>
      <c r="H4317" s="30" t="s">
        <v>189</v>
      </c>
      <c r="I4317" s="30" t="s">
        <v>113</v>
      </c>
      <c r="J4317" s="31" t="s">
        <v>103</v>
      </c>
      <c r="K4317" s="30" t="s">
        <v>5479</v>
      </c>
      <c r="L4317" s="32" t="s">
        <v>40</v>
      </c>
      <c r="M4317" s="30" t="s">
        <v>105</v>
      </c>
      <c r="N4317" s="30" t="s">
        <v>6441</v>
      </c>
      <c r="O4317" s="30" t="s">
        <v>429</v>
      </c>
      <c r="P4317" s="32" t="s">
        <v>46</v>
      </c>
      <c r="Q4317" s="54">
        <f>VLOOKUP(C4317,[1]Hoja2!$B$1:$AH$6025,32,FALSE)</f>
        <v>2017</v>
      </c>
      <c r="R4317" s="64">
        <f>VLOOKUP(C4317,[1]Hoja2!$B$1:$AH$6025,33,FALSE)</f>
        <v>522000</v>
      </c>
      <c r="S4317" s="30">
        <v>522993.63</v>
      </c>
      <c r="T4317" s="30">
        <v>522993.63</v>
      </c>
      <c r="U4317" s="30">
        <v>522993.14</v>
      </c>
      <c r="V4317" s="30">
        <v>522993.14</v>
      </c>
      <c r="W4317" s="30">
        <v>522993.14</v>
      </c>
      <c r="X4317" s="30">
        <v>486333.33</v>
      </c>
      <c r="Y4317" s="33">
        <f t="shared" si="67"/>
        <v>99.999906308610292</v>
      </c>
      <c r="Z4317" s="32">
        <v>0</v>
      </c>
      <c r="AA4317" s="32" t="s">
        <v>6451</v>
      </c>
      <c r="AB4317" s="26">
        <v>0</v>
      </c>
      <c r="AC4317" s="33">
        <v>0</v>
      </c>
      <c r="AD4317" s="33">
        <v>100</v>
      </c>
      <c r="AE4317" s="34" t="s">
        <v>5213</v>
      </c>
      <c r="AF4317" s="11"/>
    </row>
    <row r="4318" spans="2:32" ht="63.75" x14ac:dyDescent="0.5">
      <c r="B4318" s="11"/>
      <c r="C4318" s="28" t="s">
        <v>13618</v>
      </c>
      <c r="D4318" s="28" t="s">
        <v>13619</v>
      </c>
      <c r="E4318" s="29" t="s">
        <v>13620</v>
      </c>
      <c r="F4318" s="29" t="s">
        <v>1</v>
      </c>
      <c r="G4318" s="29" t="s">
        <v>1096</v>
      </c>
      <c r="H4318" s="30" t="s">
        <v>1096</v>
      </c>
      <c r="I4318" s="30" t="s">
        <v>113</v>
      </c>
      <c r="J4318" s="31" t="s">
        <v>41</v>
      </c>
      <c r="K4318" s="30" t="s">
        <v>5514</v>
      </c>
      <c r="L4318" s="32" t="s">
        <v>40</v>
      </c>
      <c r="M4318" s="30" t="s">
        <v>5515</v>
      </c>
      <c r="N4318" s="30" t="s">
        <v>399</v>
      </c>
      <c r="O4318" s="30" t="s">
        <v>348</v>
      </c>
      <c r="P4318" s="32" t="s">
        <v>46</v>
      </c>
      <c r="Q4318" s="54">
        <f>VLOOKUP(C4318,[1]Hoja2!$B$1:$AH$6025,32,FALSE)</f>
        <v>2017</v>
      </c>
      <c r="R4318" s="64">
        <f>VLOOKUP(C4318,[1]Hoja2!$B$1:$AH$6025,33,FALSE)</f>
        <v>1105200</v>
      </c>
      <c r="S4318" s="30">
        <v>1104252.2</v>
      </c>
      <c r="T4318" s="30">
        <v>357777.72</v>
      </c>
      <c r="U4318" s="30">
        <v>1104252.2</v>
      </c>
      <c r="V4318" s="30">
        <v>331275.67</v>
      </c>
      <c r="W4318" s="30">
        <v>331275.67</v>
      </c>
      <c r="X4318" s="30">
        <v>331275.67</v>
      </c>
      <c r="Y4318" s="33">
        <f t="shared" si="67"/>
        <v>30.000000905590223</v>
      </c>
      <c r="Z4318" s="32">
        <v>0</v>
      </c>
      <c r="AA4318" s="32" t="s">
        <v>3312</v>
      </c>
      <c r="AB4318" s="26">
        <v>4293</v>
      </c>
      <c r="AC4318" s="33">
        <v>0</v>
      </c>
      <c r="AD4318" s="33">
        <v>30</v>
      </c>
      <c r="AE4318" s="34" t="s">
        <v>13621</v>
      </c>
      <c r="AF4318" s="11"/>
    </row>
    <row r="4319" spans="2:32" ht="62.25" x14ac:dyDescent="0.5">
      <c r="B4319" s="11"/>
      <c r="C4319" s="28" t="s">
        <v>13622</v>
      </c>
      <c r="D4319" s="28" t="s">
        <v>13623</v>
      </c>
      <c r="E4319" s="29" t="s">
        <v>13624</v>
      </c>
      <c r="F4319" s="29" t="s">
        <v>1</v>
      </c>
      <c r="G4319" s="29" t="s">
        <v>1780</v>
      </c>
      <c r="H4319" s="30" t="s">
        <v>1780</v>
      </c>
      <c r="I4319" s="30" t="s">
        <v>113</v>
      </c>
      <c r="J4319" s="31" t="s">
        <v>103</v>
      </c>
      <c r="K4319" s="30" t="s">
        <v>5479</v>
      </c>
      <c r="L4319" s="32" t="s">
        <v>40</v>
      </c>
      <c r="M4319" s="30" t="s">
        <v>105</v>
      </c>
      <c r="N4319" s="30" t="s">
        <v>6441</v>
      </c>
      <c r="O4319" s="30" t="s">
        <v>429</v>
      </c>
      <c r="P4319" s="32" t="s">
        <v>46</v>
      </c>
      <c r="Q4319" s="54">
        <f>VLOOKUP(C4319,[1]Hoja2!$B$1:$AH$6025,32,FALSE)</f>
        <v>2017</v>
      </c>
      <c r="R4319" s="64">
        <f>VLOOKUP(C4319,[1]Hoja2!$B$1:$AH$6025,33,FALSE)</f>
        <v>522000</v>
      </c>
      <c r="S4319" s="30">
        <v>522000</v>
      </c>
      <c r="T4319" s="30">
        <v>522000</v>
      </c>
      <c r="U4319" s="30">
        <v>499526.05</v>
      </c>
      <c r="V4319" s="30">
        <v>499526.05</v>
      </c>
      <c r="W4319" s="30">
        <v>499526.05</v>
      </c>
      <c r="X4319" s="30">
        <v>499340.82</v>
      </c>
      <c r="Y4319" s="33">
        <f t="shared" si="67"/>
        <v>95.694645593869737</v>
      </c>
      <c r="Z4319" s="32">
        <v>0</v>
      </c>
      <c r="AA4319" s="32" t="s">
        <v>6451</v>
      </c>
      <c r="AB4319" s="26">
        <v>0</v>
      </c>
      <c r="AC4319" s="33">
        <v>0</v>
      </c>
      <c r="AD4319" s="33">
        <v>100</v>
      </c>
      <c r="AE4319" s="34" t="s">
        <v>5213</v>
      </c>
      <c r="AF4319" s="11"/>
    </row>
    <row r="4320" spans="2:32" ht="62.25" x14ac:dyDescent="0.5">
      <c r="B4320" s="11"/>
      <c r="C4320" s="28" t="s">
        <v>13625</v>
      </c>
      <c r="D4320" s="28" t="s">
        <v>13626</v>
      </c>
      <c r="E4320" s="29" t="s">
        <v>13627</v>
      </c>
      <c r="F4320" s="29" t="s">
        <v>1</v>
      </c>
      <c r="G4320" s="29" t="s">
        <v>575</v>
      </c>
      <c r="H4320" s="30" t="s">
        <v>575</v>
      </c>
      <c r="I4320" s="30" t="s">
        <v>113</v>
      </c>
      <c r="J4320" s="31" t="s">
        <v>103</v>
      </c>
      <c r="K4320" s="30" t="s">
        <v>5479</v>
      </c>
      <c r="L4320" s="32" t="s">
        <v>40</v>
      </c>
      <c r="M4320" s="30" t="s">
        <v>105</v>
      </c>
      <c r="N4320" s="30" t="s">
        <v>6441</v>
      </c>
      <c r="O4320" s="30" t="s">
        <v>429</v>
      </c>
      <c r="P4320" s="32" t="s">
        <v>46</v>
      </c>
      <c r="Q4320" s="54">
        <f>VLOOKUP(C4320,[1]Hoja2!$B$1:$AH$6025,32,FALSE)</f>
        <v>2017</v>
      </c>
      <c r="R4320" s="64">
        <f>VLOOKUP(C4320,[1]Hoja2!$B$1:$AH$6025,33,FALSE)</f>
        <v>530323.99</v>
      </c>
      <c r="S4320" s="30">
        <v>530323.99</v>
      </c>
      <c r="T4320" s="30">
        <v>530323.99</v>
      </c>
      <c r="U4320" s="30">
        <v>530323.99</v>
      </c>
      <c r="V4320" s="30">
        <v>527833.71</v>
      </c>
      <c r="W4320" s="30">
        <v>527833.71</v>
      </c>
      <c r="X4320" s="30">
        <v>526697</v>
      </c>
      <c r="Y4320" s="33">
        <f t="shared" si="67"/>
        <v>99.530422902422345</v>
      </c>
      <c r="Z4320" s="32">
        <v>0</v>
      </c>
      <c r="AA4320" s="32" t="s">
        <v>6451</v>
      </c>
      <c r="AB4320" s="26">
        <v>0</v>
      </c>
      <c r="AC4320" s="33">
        <v>0</v>
      </c>
      <c r="AD4320" s="33">
        <v>100</v>
      </c>
      <c r="AE4320" s="34" t="s">
        <v>5213</v>
      </c>
      <c r="AF4320" s="11"/>
    </row>
    <row r="4321" spans="2:32" ht="63.75" x14ac:dyDescent="0.5">
      <c r="B4321" s="11"/>
      <c r="C4321" s="28" t="s">
        <v>13628</v>
      </c>
      <c r="D4321" s="28" t="s">
        <v>13629</v>
      </c>
      <c r="E4321" s="29" t="s">
        <v>13630</v>
      </c>
      <c r="F4321" s="29" t="s">
        <v>1</v>
      </c>
      <c r="G4321" s="29" t="s">
        <v>219</v>
      </c>
      <c r="H4321" s="30" t="s">
        <v>6198</v>
      </c>
      <c r="I4321" s="30" t="s">
        <v>102</v>
      </c>
      <c r="J4321" s="31" t="s">
        <v>41</v>
      </c>
      <c r="K4321" s="30" t="s">
        <v>5514</v>
      </c>
      <c r="L4321" s="32" t="s">
        <v>40</v>
      </c>
      <c r="M4321" s="30" t="s">
        <v>5515</v>
      </c>
      <c r="N4321" s="30" t="s">
        <v>399</v>
      </c>
      <c r="O4321" s="30" t="s">
        <v>348</v>
      </c>
      <c r="P4321" s="32" t="s">
        <v>46</v>
      </c>
      <c r="Q4321" s="54">
        <f>VLOOKUP(C4321,[1]Hoja2!$B$1:$AH$6025,32,FALSE)</f>
        <v>2017</v>
      </c>
      <c r="R4321" s="64">
        <f>VLOOKUP(C4321,[1]Hoja2!$B$1:$AH$6025,33,FALSE)</f>
        <v>552600</v>
      </c>
      <c r="S4321" s="30">
        <v>551887.32999999996</v>
      </c>
      <c r="T4321" s="30">
        <v>178811.5</v>
      </c>
      <c r="U4321" s="30">
        <v>551887.32999999996</v>
      </c>
      <c r="V4321" s="30">
        <v>165566.20000000001</v>
      </c>
      <c r="W4321" s="30">
        <v>165566.20000000001</v>
      </c>
      <c r="X4321" s="30">
        <v>165566.20000000001</v>
      </c>
      <c r="Y4321" s="33">
        <f t="shared" si="67"/>
        <v>30.000000181196405</v>
      </c>
      <c r="Z4321" s="32">
        <v>0</v>
      </c>
      <c r="AA4321" s="32" t="s">
        <v>3312</v>
      </c>
      <c r="AB4321" s="26">
        <v>1576</v>
      </c>
      <c r="AC4321" s="33">
        <v>0</v>
      </c>
      <c r="AD4321" s="33">
        <v>30</v>
      </c>
      <c r="AE4321" s="34" t="s">
        <v>13631</v>
      </c>
      <c r="AF4321" s="11"/>
    </row>
    <row r="4322" spans="2:32" ht="62.25" x14ac:dyDescent="0.5">
      <c r="B4322" s="11"/>
      <c r="C4322" s="28" t="s">
        <v>13632</v>
      </c>
      <c r="D4322" s="28" t="s">
        <v>13633</v>
      </c>
      <c r="E4322" s="29" t="s">
        <v>13634</v>
      </c>
      <c r="F4322" s="29" t="s">
        <v>1</v>
      </c>
      <c r="G4322" s="29" t="s">
        <v>51</v>
      </c>
      <c r="H4322" s="30" t="s">
        <v>51</v>
      </c>
      <c r="I4322" s="30" t="s">
        <v>113</v>
      </c>
      <c r="J4322" s="31" t="s">
        <v>103</v>
      </c>
      <c r="K4322" s="30" t="s">
        <v>5479</v>
      </c>
      <c r="L4322" s="32" t="s">
        <v>40</v>
      </c>
      <c r="M4322" s="30" t="s">
        <v>105</v>
      </c>
      <c r="N4322" s="30" t="s">
        <v>6441</v>
      </c>
      <c r="O4322" s="30" t="s">
        <v>429</v>
      </c>
      <c r="P4322" s="32" t="s">
        <v>46</v>
      </c>
      <c r="Q4322" s="54">
        <f>VLOOKUP(C4322,[1]Hoja2!$B$1:$AH$6025,32,FALSE)</f>
        <v>2017</v>
      </c>
      <c r="R4322" s="64">
        <f>VLOOKUP(C4322,[1]Hoja2!$B$1:$AH$6025,33,FALSE)</f>
        <v>522000</v>
      </c>
      <c r="S4322" s="30">
        <v>522000</v>
      </c>
      <c r="T4322" s="30">
        <v>522000</v>
      </c>
      <c r="U4322" s="30">
        <v>482315.29</v>
      </c>
      <c r="V4322" s="30">
        <v>479186.26</v>
      </c>
      <c r="W4322" s="30">
        <v>479186.26</v>
      </c>
      <c r="X4322" s="30">
        <v>477596.12</v>
      </c>
      <c r="Y4322" s="33">
        <f t="shared" si="67"/>
        <v>91.79813409961686</v>
      </c>
      <c r="Z4322" s="32">
        <v>0</v>
      </c>
      <c r="AA4322" s="32" t="s">
        <v>6451</v>
      </c>
      <c r="AB4322" s="26">
        <v>0</v>
      </c>
      <c r="AC4322" s="33">
        <v>0</v>
      </c>
      <c r="AD4322" s="33">
        <v>100</v>
      </c>
      <c r="AE4322" s="34" t="s">
        <v>5213</v>
      </c>
      <c r="AF4322" s="11"/>
    </row>
    <row r="4323" spans="2:32" ht="63.75" x14ac:dyDescent="0.5">
      <c r="B4323" s="11"/>
      <c r="C4323" s="28" t="s">
        <v>13635</v>
      </c>
      <c r="D4323" s="28" t="s">
        <v>13636</v>
      </c>
      <c r="E4323" s="29" t="s">
        <v>13637</v>
      </c>
      <c r="F4323" s="29" t="s">
        <v>1</v>
      </c>
      <c r="G4323" s="29" t="s">
        <v>1771</v>
      </c>
      <c r="H4323" s="30" t="s">
        <v>1771</v>
      </c>
      <c r="I4323" s="30" t="s">
        <v>113</v>
      </c>
      <c r="J4323" s="31" t="s">
        <v>41</v>
      </c>
      <c r="K4323" s="30" t="s">
        <v>5514</v>
      </c>
      <c r="L4323" s="32" t="s">
        <v>40</v>
      </c>
      <c r="M4323" s="30" t="s">
        <v>5515</v>
      </c>
      <c r="N4323" s="30" t="s">
        <v>399</v>
      </c>
      <c r="O4323" s="30" t="s">
        <v>348</v>
      </c>
      <c r="P4323" s="32" t="s">
        <v>46</v>
      </c>
      <c r="Q4323" s="54">
        <f>VLOOKUP(C4323,[1]Hoja2!$B$1:$AH$6025,32,FALSE)</f>
        <v>2017</v>
      </c>
      <c r="R4323" s="64">
        <f>VLOOKUP(C4323,[1]Hoja2!$B$1:$AH$6025,33,FALSE)</f>
        <v>828900</v>
      </c>
      <c r="S4323" s="30">
        <v>826495.01</v>
      </c>
      <c r="T4323" s="30">
        <v>267784.38</v>
      </c>
      <c r="U4323" s="30">
        <v>826495.01</v>
      </c>
      <c r="V4323" s="30">
        <v>247948.5</v>
      </c>
      <c r="W4323" s="30">
        <v>247948.5</v>
      </c>
      <c r="X4323" s="30">
        <v>247948.5</v>
      </c>
      <c r="Y4323" s="33">
        <f t="shared" si="67"/>
        <v>29.999999637021403</v>
      </c>
      <c r="Z4323" s="32">
        <v>0</v>
      </c>
      <c r="AA4323" s="32" t="s">
        <v>3312</v>
      </c>
      <c r="AB4323" s="26">
        <v>4511</v>
      </c>
      <c r="AC4323" s="33">
        <v>0</v>
      </c>
      <c r="AD4323" s="33">
        <v>30</v>
      </c>
      <c r="AE4323" s="34" t="s">
        <v>13638</v>
      </c>
      <c r="AF4323" s="11"/>
    </row>
    <row r="4324" spans="2:32" ht="62.25" x14ac:dyDescent="0.5">
      <c r="B4324" s="11"/>
      <c r="C4324" s="28" t="s">
        <v>13639</v>
      </c>
      <c r="D4324" s="28" t="s">
        <v>13640</v>
      </c>
      <c r="E4324" s="29" t="s">
        <v>13641</v>
      </c>
      <c r="F4324" s="29" t="s">
        <v>1</v>
      </c>
      <c r="G4324" s="29" t="s">
        <v>51</v>
      </c>
      <c r="H4324" s="30" t="s">
        <v>51</v>
      </c>
      <c r="I4324" s="30" t="s">
        <v>113</v>
      </c>
      <c r="J4324" s="31" t="s">
        <v>103</v>
      </c>
      <c r="K4324" s="30" t="s">
        <v>5479</v>
      </c>
      <c r="L4324" s="32" t="s">
        <v>40</v>
      </c>
      <c r="M4324" s="30" t="s">
        <v>105</v>
      </c>
      <c r="N4324" s="30" t="s">
        <v>6441</v>
      </c>
      <c r="O4324" s="30" t="s">
        <v>429</v>
      </c>
      <c r="P4324" s="32" t="s">
        <v>46</v>
      </c>
      <c r="Q4324" s="54">
        <f>VLOOKUP(C4324,[1]Hoja2!$B$1:$AH$6025,32,FALSE)</f>
        <v>2017</v>
      </c>
      <c r="R4324" s="64">
        <f>VLOOKUP(C4324,[1]Hoja2!$B$1:$AH$6025,33,FALSE)</f>
        <v>522000</v>
      </c>
      <c r="S4324" s="30">
        <v>522000</v>
      </c>
      <c r="T4324" s="30">
        <v>522000</v>
      </c>
      <c r="U4324" s="30">
        <v>453733.86</v>
      </c>
      <c r="V4324" s="30">
        <v>453733.86</v>
      </c>
      <c r="W4324" s="30">
        <v>453733.86</v>
      </c>
      <c r="X4324" s="30">
        <v>451727.53</v>
      </c>
      <c r="Y4324" s="33">
        <f t="shared" si="67"/>
        <v>86.922195402298854</v>
      </c>
      <c r="Z4324" s="32">
        <v>0</v>
      </c>
      <c r="AA4324" s="32" t="s">
        <v>6451</v>
      </c>
      <c r="AB4324" s="26">
        <v>0</v>
      </c>
      <c r="AC4324" s="33">
        <v>0</v>
      </c>
      <c r="AD4324" s="33">
        <v>100</v>
      </c>
      <c r="AE4324" s="34" t="s">
        <v>5213</v>
      </c>
      <c r="AF4324" s="11"/>
    </row>
    <row r="4325" spans="2:32" ht="62.25" x14ac:dyDescent="0.5">
      <c r="B4325" s="11"/>
      <c r="C4325" s="28" t="s">
        <v>13642</v>
      </c>
      <c r="D4325" s="28" t="s">
        <v>13643</v>
      </c>
      <c r="E4325" s="29" t="s">
        <v>13644</v>
      </c>
      <c r="F4325" s="29" t="s">
        <v>1</v>
      </c>
      <c r="G4325" s="29" t="s">
        <v>51</v>
      </c>
      <c r="H4325" s="30" t="s">
        <v>51</v>
      </c>
      <c r="I4325" s="30" t="s">
        <v>113</v>
      </c>
      <c r="J4325" s="31" t="s">
        <v>103</v>
      </c>
      <c r="K4325" s="30" t="s">
        <v>5479</v>
      </c>
      <c r="L4325" s="32" t="s">
        <v>40</v>
      </c>
      <c r="M4325" s="30" t="s">
        <v>105</v>
      </c>
      <c r="N4325" s="30" t="s">
        <v>6441</v>
      </c>
      <c r="O4325" s="30" t="s">
        <v>429</v>
      </c>
      <c r="P4325" s="32" t="s">
        <v>46</v>
      </c>
      <c r="Q4325" s="54">
        <f>VLOOKUP(C4325,[1]Hoja2!$B$1:$AH$6025,32,FALSE)</f>
        <v>2017</v>
      </c>
      <c r="R4325" s="64">
        <f>VLOOKUP(C4325,[1]Hoja2!$B$1:$AH$6025,33,FALSE)</f>
        <v>1044000</v>
      </c>
      <c r="S4325" s="30">
        <v>1044000</v>
      </c>
      <c r="T4325" s="30">
        <v>1044000</v>
      </c>
      <c r="U4325" s="30">
        <v>963394.04</v>
      </c>
      <c r="V4325" s="30">
        <v>426759.01</v>
      </c>
      <c r="W4325" s="30">
        <v>426759.01</v>
      </c>
      <c r="X4325" s="30">
        <v>335743.94</v>
      </c>
      <c r="Y4325" s="33">
        <f t="shared" si="67"/>
        <v>40.877299808429122</v>
      </c>
      <c r="Z4325" s="32">
        <v>0</v>
      </c>
      <c r="AA4325" s="32" t="s">
        <v>6451</v>
      </c>
      <c r="AB4325" s="26">
        <v>0</v>
      </c>
      <c r="AC4325" s="33">
        <v>0</v>
      </c>
      <c r="AD4325" s="33">
        <v>11</v>
      </c>
      <c r="AE4325" s="34" t="s">
        <v>5223</v>
      </c>
      <c r="AF4325" s="11"/>
    </row>
    <row r="4326" spans="2:32" ht="63.75" x14ac:dyDescent="0.5">
      <c r="B4326" s="11"/>
      <c r="C4326" s="28" t="s">
        <v>13645</v>
      </c>
      <c r="D4326" s="28" t="s">
        <v>13646</v>
      </c>
      <c r="E4326" s="29" t="s">
        <v>13647</v>
      </c>
      <c r="F4326" s="29" t="s">
        <v>1</v>
      </c>
      <c r="G4326" s="29" t="s">
        <v>498</v>
      </c>
      <c r="H4326" s="30" t="s">
        <v>498</v>
      </c>
      <c r="I4326" s="30" t="s">
        <v>113</v>
      </c>
      <c r="J4326" s="31" t="s">
        <v>41</v>
      </c>
      <c r="K4326" s="30" t="s">
        <v>5514</v>
      </c>
      <c r="L4326" s="32" t="s">
        <v>40</v>
      </c>
      <c r="M4326" s="30" t="s">
        <v>5515</v>
      </c>
      <c r="N4326" s="30" t="s">
        <v>399</v>
      </c>
      <c r="O4326" s="30" t="s">
        <v>348</v>
      </c>
      <c r="P4326" s="32" t="s">
        <v>46</v>
      </c>
      <c r="Q4326" s="54">
        <f>VLOOKUP(C4326,[1]Hoja2!$B$1:$AH$6025,32,FALSE)</f>
        <v>2017</v>
      </c>
      <c r="R4326" s="64">
        <f>VLOOKUP(C4326,[1]Hoja2!$B$1:$AH$6025,33,FALSE)</f>
        <v>1657800</v>
      </c>
      <c r="S4326" s="30">
        <v>1655726.61</v>
      </c>
      <c r="T4326" s="30">
        <v>536455.43000000005</v>
      </c>
      <c r="U4326" s="30">
        <v>1655726.61</v>
      </c>
      <c r="V4326" s="30">
        <v>496717.99</v>
      </c>
      <c r="W4326" s="30">
        <v>496717.99</v>
      </c>
      <c r="X4326" s="30">
        <v>496717.99</v>
      </c>
      <c r="Y4326" s="33">
        <f t="shared" si="67"/>
        <v>30.000000422775109</v>
      </c>
      <c r="Z4326" s="32">
        <v>0</v>
      </c>
      <c r="AA4326" s="32" t="s">
        <v>3312</v>
      </c>
      <c r="AB4326" s="26">
        <v>9412</v>
      </c>
      <c r="AC4326" s="33">
        <v>0</v>
      </c>
      <c r="AD4326" s="33">
        <v>30</v>
      </c>
      <c r="AE4326" s="34" t="s">
        <v>13648</v>
      </c>
      <c r="AF4326" s="11"/>
    </row>
    <row r="4327" spans="2:32" ht="62.25" x14ac:dyDescent="0.5">
      <c r="B4327" s="11"/>
      <c r="C4327" s="28" t="s">
        <v>13649</v>
      </c>
      <c r="D4327" s="28" t="s">
        <v>13650</v>
      </c>
      <c r="E4327" s="29" t="s">
        <v>13651</v>
      </c>
      <c r="F4327" s="29" t="s">
        <v>1</v>
      </c>
      <c r="G4327" s="29" t="s">
        <v>51</v>
      </c>
      <c r="H4327" s="30" t="s">
        <v>51</v>
      </c>
      <c r="I4327" s="30" t="s">
        <v>113</v>
      </c>
      <c r="J4327" s="31" t="s">
        <v>103</v>
      </c>
      <c r="K4327" s="30" t="s">
        <v>5479</v>
      </c>
      <c r="L4327" s="32" t="s">
        <v>40</v>
      </c>
      <c r="M4327" s="30" t="s">
        <v>105</v>
      </c>
      <c r="N4327" s="30" t="s">
        <v>6441</v>
      </c>
      <c r="O4327" s="30" t="s">
        <v>429</v>
      </c>
      <c r="P4327" s="32" t="s">
        <v>46</v>
      </c>
      <c r="Q4327" s="54">
        <f>VLOOKUP(C4327,[1]Hoja2!$B$1:$AH$6025,32,FALSE)</f>
        <v>2017</v>
      </c>
      <c r="R4327" s="64">
        <f>VLOOKUP(C4327,[1]Hoja2!$B$1:$AH$6025,33,FALSE)</f>
        <v>594886.26</v>
      </c>
      <c r="S4327" s="30">
        <v>594886.26</v>
      </c>
      <c r="T4327" s="30">
        <v>594886.26</v>
      </c>
      <c r="U4327" s="30">
        <v>594886.26</v>
      </c>
      <c r="V4327" s="30">
        <v>594886.26</v>
      </c>
      <c r="W4327" s="30">
        <v>594886.26</v>
      </c>
      <c r="X4327" s="30">
        <v>594439.37</v>
      </c>
      <c r="Y4327" s="33">
        <f t="shared" si="67"/>
        <v>100</v>
      </c>
      <c r="Z4327" s="32">
        <v>0</v>
      </c>
      <c r="AA4327" s="32" t="s">
        <v>6451</v>
      </c>
      <c r="AB4327" s="26">
        <v>0</v>
      </c>
      <c r="AC4327" s="33">
        <v>0</v>
      </c>
      <c r="AD4327" s="33">
        <v>100</v>
      </c>
      <c r="AE4327" s="34" t="s">
        <v>5223</v>
      </c>
      <c r="AF4327" s="11"/>
    </row>
    <row r="4328" spans="2:32" ht="62.25" x14ac:dyDescent="0.5">
      <c r="B4328" s="11"/>
      <c r="C4328" s="28" t="s">
        <v>13652</v>
      </c>
      <c r="D4328" s="28" t="s">
        <v>13653</v>
      </c>
      <c r="E4328" s="29" t="s">
        <v>13654</v>
      </c>
      <c r="F4328" s="29" t="s">
        <v>1</v>
      </c>
      <c r="G4328" s="29" t="s">
        <v>51</v>
      </c>
      <c r="H4328" s="30" t="s">
        <v>51</v>
      </c>
      <c r="I4328" s="30" t="s">
        <v>113</v>
      </c>
      <c r="J4328" s="31" t="s">
        <v>103</v>
      </c>
      <c r="K4328" s="30" t="s">
        <v>5479</v>
      </c>
      <c r="L4328" s="32" t="s">
        <v>40</v>
      </c>
      <c r="M4328" s="30" t="s">
        <v>105</v>
      </c>
      <c r="N4328" s="30" t="s">
        <v>6441</v>
      </c>
      <c r="O4328" s="30" t="s">
        <v>429</v>
      </c>
      <c r="P4328" s="32" t="s">
        <v>46</v>
      </c>
      <c r="Q4328" s="54">
        <f>VLOOKUP(C4328,[1]Hoja2!$B$1:$AH$6025,32,FALSE)</f>
        <v>2017</v>
      </c>
      <c r="R4328" s="64">
        <f>VLOOKUP(C4328,[1]Hoja2!$B$1:$AH$6025,33,FALSE)</f>
        <v>544799.38</v>
      </c>
      <c r="S4328" s="30">
        <v>544799.38</v>
      </c>
      <c r="T4328" s="30">
        <v>544799.38</v>
      </c>
      <c r="U4328" s="30">
        <v>544799.38</v>
      </c>
      <c r="V4328" s="30">
        <v>530070.11</v>
      </c>
      <c r="W4328" s="30">
        <v>530070.11</v>
      </c>
      <c r="X4328" s="30">
        <v>529130.85</v>
      </c>
      <c r="Y4328" s="33">
        <f t="shared" si="67"/>
        <v>97.296386423934621</v>
      </c>
      <c r="Z4328" s="32">
        <v>0</v>
      </c>
      <c r="AA4328" s="32" t="s">
        <v>6451</v>
      </c>
      <c r="AB4328" s="26">
        <v>0</v>
      </c>
      <c r="AC4328" s="33">
        <v>0</v>
      </c>
      <c r="AD4328" s="33">
        <v>100</v>
      </c>
      <c r="AE4328" s="34" t="s">
        <v>5213</v>
      </c>
      <c r="AF4328" s="11"/>
    </row>
    <row r="4329" spans="2:32" ht="63.75" x14ac:dyDescent="0.5">
      <c r="B4329" s="11"/>
      <c r="C4329" s="28" t="s">
        <v>13655</v>
      </c>
      <c r="D4329" s="28" t="s">
        <v>13656</v>
      </c>
      <c r="E4329" s="29" t="s">
        <v>13657</v>
      </c>
      <c r="F4329" s="29" t="s">
        <v>1</v>
      </c>
      <c r="G4329" s="29" t="s">
        <v>498</v>
      </c>
      <c r="H4329" s="30" t="s">
        <v>13607</v>
      </c>
      <c r="I4329" s="30" t="s">
        <v>102</v>
      </c>
      <c r="J4329" s="31" t="s">
        <v>41</v>
      </c>
      <c r="K4329" s="30" t="s">
        <v>5514</v>
      </c>
      <c r="L4329" s="32" t="s">
        <v>40</v>
      </c>
      <c r="M4329" s="30" t="s">
        <v>5515</v>
      </c>
      <c r="N4329" s="30" t="s">
        <v>399</v>
      </c>
      <c r="O4329" s="30" t="s">
        <v>348</v>
      </c>
      <c r="P4329" s="32" t="s">
        <v>46</v>
      </c>
      <c r="Q4329" s="54">
        <f>VLOOKUP(C4329,[1]Hoja2!$B$1:$AH$6025,32,FALSE)</f>
        <v>2017</v>
      </c>
      <c r="R4329" s="64">
        <f>VLOOKUP(C4329,[1]Hoja2!$B$1:$AH$6025,33,FALSE)</f>
        <v>828900</v>
      </c>
      <c r="S4329" s="30">
        <v>827863.3</v>
      </c>
      <c r="T4329" s="30">
        <v>268227.71000000002</v>
      </c>
      <c r="U4329" s="30">
        <v>827863.3</v>
      </c>
      <c r="V4329" s="30">
        <v>248358.99</v>
      </c>
      <c r="W4329" s="30">
        <v>248358.99</v>
      </c>
      <c r="X4329" s="30">
        <v>248358.99</v>
      </c>
      <c r="Y4329" s="33">
        <f t="shared" si="67"/>
        <v>30</v>
      </c>
      <c r="Z4329" s="32">
        <v>0</v>
      </c>
      <c r="AA4329" s="32" t="s">
        <v>3312</v>
      </c>
      <c r="AB4329" s="26">
        <v>3064</v>
      </c>
      <c r="AC4329" s="33">
        <v>0</v>
      </c>
      <c r="AD4329" s="33">
        <v>30</v>
      </c>
      <c r="AE4329" s="34" t="s">
        <v>13658</v>
      </c>
      <c r="AF4329" s="11"/>
    </row>
    <row r="4330" spans="2:32" ht="62.25" x14ac:dyDescent="0.5">
      <c r="B4330" s="11"/>
      <c r="C4330" s="28" t="s">
        <v>13659</v>
      </c>
      <c r="D4330" s="28" t="s">
        <v>13660</v>
      </c>
      <c r="E4330" s="29" t="s">
        <v>13661</v>
      </c>
      <c r="F4330" s="29" t="s">
        <v>1</v>
      </c>
      <c r="G4330" s="29" t="s">
        <v>51</v>
      </c>
      <c r="H4330" s="30" t="s">
        <v>5111</v>
      </c>
      <c r="I4330" s="30" t="s">
        <v>102</v>
      </c>
      <c r="J4330" s="31" t="s">
        <v>103</v>
      </c>
      <c r="K4330" s="30" t="s">
        <v>5479</v>
      </c>
      <c r="L4330" s="32" t="s">
        <v>40</v>
      </c>
      <c r="M4330" s="30" t="s">
        <v>105</v>
      </c>
      <c r="N4330" s="30" t="s">
        <v>6441</v>
      </c>
      <c r="O4330" s="30" t="s">
        <v>429</v>
      </c>
      <c r="P4330" s="32" t="s">
        <v>46</v>
      </c>
      <c r="Q4330" s="54">
        <f>VLOOKUP(C4330,[1]Hoja2!$B$1:$AH$6025,32,FALSE)</f>
        <v>2017</v>
      </c>
      <c r="R4330" s="64">
        <f>VLOOKUP(C4330,[1]Hoja2!$B$1:$AH$6025,33,FALSE)</f>
        <v>522000</v>
      </c>
      <c r="S4330" s="30">
        <v>522000</v>
      </c>
      <c r="T4330" s="30">
        <v>522000</v>
      </c>
      <c r="U4330" s="30">
        <v>506186.86</v>
      </c>
      <c r="V4330" s="30">
        <v>267175.24</v>
      </c>
      <c r="W4330" s="30">
        <v>267175.24</v>
      </c>
      <c r="X4330" s="30">
        <v>76200.399999999994</v>
      </c>
      <c r="Y4330" s="33">
        <f t="shared" si="67"/>
        <v>51.18299616858237</v>
      </c>
      <c r="Z4330" s="32">
        <v>0</v>
      </c>
      <c r="AA4330" s="32" t="s">
        <v>6451</v>
      </c>
      <c r="AB4330" s="26">
        <v>0</v>
      </c>
      <c r="AC4330" s="33">
        <v>0</v>
      </c>
      <c r="AD4330" s="33">
        <v>100</v>
      </c>
      <c r="AE4330" s="34" t="s">
        <v>5223</v>
      </c>
      <c r="AF4330" s="11"/>
    </row>
    <row r="4331" spans="2:32" ht="63.75" x14ac:dyDescent="0.5">
      <c r="B4331" s="11"/>
      <c r="C4331" s="28" t="s">
        <v>13662</v>
      </c>
      <c r="D4331" s="28" t="s">
        <v>13663</v>
      </c>
      <c r="E4331" s="29" t="s">
        <v>13664</v>
      </c>
      <c r="F4331" s="29" t="s">
        <v>1</v>
      </c>
      <c r="G4331" s="29" t="s">
        <v>467</v>
      </c>
      <c r="H4331" s="30" t="s">
        <v>467</v>
      </c>
      <c r="I4331" s="30" t="s">
        <v>113</v>
      </c>
      <c r="J4331" s="31" t="s">
        <v>41</v>
      </c>
      <c r="K4331" s="30" t="s">
        <v>5514</v>
      </c>
      <c r="L4331" s="32" t="s">
        <v>40</v>
      </c>
      <c r="M4331" s="30" t="s">
        <v>5515</v>
      </c>
      <c r="N4331" s="30" t="s">
        <v>399</v>
      </c>
      <c r="O4331" s="30" t="s">
        <v>348</v>
      </c>
      <c r="P4331" s="32" t="s">
        <v>46</v>
      </c>
      <c r="Q4331" s="54">
        <f>VLOOKUP(C4331,[1]Hoja2!$B$1:$AH$6025,32,FALSE)</f>
        <v>2017</v>
      </c>
      <c r="R4331" s="64">
        <f>VLOOKUP(C4331,[1]Hoja2!$B$1:$AH$6025,33,FALSE)</f>
        <v>1105200</v>
      </c>
      <c r="S4331" s="30">
        <v>1103774.6299999999</v>
      </c>
      <c r="T4331" s="30">
        <v>357622.98</v>
      </c>
      <c r="U4331" s="30">
        <v>1103774.6299999999</v>
      </c>
      <c r="V4331" s="30">
        <v>331132.39</v>
      </c>
      <c r="W4331" s="30">
        <v>331132.39</v>
      </c>
      <c r="X4331" s="30">
        <v>331132.39</v>
      </c>
      <c r="Y4331" s="33">
        <f t="shared" si="67"/>
        <v>30.00000009059821</v>
      </c>
      <c r="Z4331" s="32">
        <v>0</v>
      </c>
      <c r="AA4331" s="32" t="s">
        <v>3312</v>
      </c>
      <c r="AB4331" s="26">
        <v>4127</v>
      </c>
      <c r="AC4331" s="33">
        <v>0</v>
      </c>
      <c r="AD4331" s="33">
        <v>30</v>
      </c>
      <c r="AE4331" s="34" t="s">
        <v>13665</v>
      </c>
      <c r="AF4331" s="11"/>
    </row>
    <row r="4332" spans="2:32" ht="62.25" x14ac:dyDescent="0.5">
      <c r="B4332" s="11"/>
      <c r="C4332" s="28" t="s">
        <v>13666</v>
      </c>
      <c r="D4332" s="28" t="s">
        <v>13667</v>
      </c>
      <c r="E4332" s="29" t="s">
        <v>13668</v>
      </c>
      <c r="F4332" s="29" t="s">
        <v>1</v>
      </c>
      <c r="G4332" s="29" t="s">
        <v>51</v>
      </c>
      <c r="H4332" s="30" t="s">
        <v>51</v>
      </c>
      <c r="I4332" s="30" t="s">
        <v>113</v>
      </c>
      <c r="J4332" s="31" t="s">
        <v>103</v>
      </c>
      <c r="K4332" s="30" t="s">
        <v>5479</v>
      </c>
      <c r="L4332" s="32" t="s">
        <v>40</v>
      </c>
      <c r="M4332" s="30" t="s">
        <v>105</v>
      </c>
      <c r="N4332" s="30" t="s">
        <v>6441</v>
      </c>
      <c r="O4332" s="30" t="s">
        <v>429</v>
      </c>
      <c r="P4332" s="32" t="s">
        <v>46</v>
      </c>
      <c r="Q4332" s="54">
        <f>VLOOKUP(C4332,[1]Hoja2!$B$1:$AH$6025,32,FALSE)</f>
        <v>2017</v>
      </c>
      <c r="R4332" s="64">
        <f>VLOOKUP(C4332,[1]Hoja2!$B$1:$AH$6025,33,FALSE)</f>
        <v>1044000</v>
      </c>
      <c r="S4332" s="30">
        <v>1044000</v>
      </c>
      <c r="T4332" s="30">
        <v>1044000</v>
      </c>
      <c r="U4332" s="30">
        <v>990792.42</v>
      </c>
      <c r="V4332" s="30">
        <v>940308.92</v>
      </c>
      <c r="W4332" s="30">
        <v>940308.92</v>
      </c>
      <c r="X4332" s="30">
        <v>935684.87</v>
      </c>
      <c r="Y4332" s="33">
        <f t="shared" si="67"/>
        <v>90.067904214559391</v>
      </c>
      <c r="Z4332" s="32">
        <v>0</v>
      </c>
      <c r="AA4332" s="32" t="s">
        <v>6451</v>
      </c>
      <c r="AB4332" s="26">
        <v>0</v>
      </c>
      <c r="AC4332" s="33">
        <v>0</v>
      </c>
      <c r="AD4332" s="33">
        <v>100</v>
      </c>
      <c r="AE4332" s="34" t="s">
        <v>5213</v>
      </c>
      <c r="AF4332" s="11"/>
    </row>
    <row r="4333" spans="2:32" ht="62.25" x14ac:dyDescent="0.5">
      <c r="B4333" s="11"/>
      <c r="C4333" s="28" t="s">
        <v>13669</v>
      </c>
      <c r="D4333" s="28" t="s">
        <v>13670</v>
      </c>
      <c r="E4333" s="29" t="s">
        <v>13671</v>
      </c>
      <c r="F4333" s="29" t="s">
        <v>1</v>
      </c>
      <c r="G4333" s="29" t="s">
        <v>51</v>
      </c>
      <c r="H4333" s="30" t="s">
        <v>51</v>
      </c>
      <c r="I4333" s="30" t="s">
        <v>113</v>
      </c>
      <c r="J4333" s="31" t="s">
        <v>103</v>
      </c>
      <c r="K4333" s="30" t="s">
        <v>5479</v>
      </c>
      <c r="L4333" s="32" t="s">
        <v>40</v>
      </c>
      <c r="M4333" s="30" t="s">
        <v>105</v>
      </c>
      <c r="N4333" s="30" t="s">
        <v>6441</v>
      </c>
      <c r="O4333" s="30" t="s">
        <v>429</v>
      </c>
      <c r="P4333" s="32" t="s">
        <v>46</v>
      </c>
      <c r="Q4333" s="54">
        <f>VLOOKUP(C4333,[1]Hoja2!$B$1:$AH$6025,32,FALSE)</f>
        <v>2017</v>
      </c>
      <c r="R4333" s="64">
        <f>VLOOKUP(C4333,[1]Hoja2!$B$1:$AH$6025,33,FALSE)</f>
        <v>1566000</v>
      </c>
      <c r="S4333" s="30">
        <v>1566000</v>
      </c>
      <c r="T4333" s="30">
        <v>1566000</v>
      </c>
      <c r="U4333" s="30">
        <v>1345427.82</v>
      </c>
      <c r="V4333" s="30">
        <v>1217669.6599999999</v>
      </c>
      <c r="W4333" s="30">
        <v>1217669.6599999999</v>
      </c>
      <c r="X4333" s="30">
        <v>1213995.52</v>
      </c>
      <c r="Y4333" s="33">
        <f t="shared" si="67"/>
        <v>77.756683269476369</v>
      </c>
      <c r="Z4333" s="32">
        <v>0</v>
      </c>
      <c r="AA4333" s="32" t="s">
        <v>6451</v>
      </c>
      <c r="AB4333" s="26">
        <v>0</v>
      </c>
      <c r="AC4333" s="33">
        <v>0</v>
      </c>
      <c r="AD4333" s="33">
        <v>100</v>
      </c>
      <c r="AE4333" s="34" t="s">
        <v>5213</v>
      </c>
      <c r="AF4333" s="11"/>
    </row>
    <row r="4334" spans="2:32" ht="62.25" x14ac:dyDescent="0.5">
      <c r="B4334" s="11"/>
      <c r="C4334" s="28" t="s">
        <v>13672</v>
      </c>
      <c r="D4334" s="28" t="s">
        <v>13673</v>
      </c>
      <c r="E4334" s="29" t="s">
        <v>13674</v>
      </c>
      <c r="F4334" s="29" t="s">
        <v>1</v>
      </c>
      <c r="G4334" s="29" t="s">
        <v>66</v>
      </c>
      <c r="H4334" s="30" t="s">
        <v>66</v>
      </c>
      <c r="I4334" s="30" t="s">
        <v>113</v>
      </c>
      <c r="J4334" s="31" t="s">
        <v>103</v>
      </c>
      <c r="K4334" s="30" t="s">
        <v>5479</v>
      </c>
      <c r="L4334" s="32" t="s">
        <v>40</v>
      </c>
      <c r="M4334" s="30" t="s">
        <v>105</v>
      </c>
      <c r="N4334" s="30" t="s">
        <v>6441</v>
      </c>
      <c r="O4334" s="30" t="s">
        <v>429</v>
      </c>
      <c r="P4334" s="32" t="s">
        <v>46</v>
      </c>
      <c r="Q4334" s="54">
        <f>VLOOKUP(C4334,[1]Hoja2!$B$1:$AH$6025,32,FALSE)</f>
        <v>2017</v>
      </c>
      <c r="R4334" s="64">
        <f>VLOOKUP(C4334,[1]Hoja2!$B$1:$AH$6025,33,FALSE)</f>
        <v>522000</v>
      </c>
      <c r="S4334" s="30">
        <v>522000</v>
      </c>
      <c r="T4334" s="30">
        <v>522000</v>
      </c>
      <c r="U4334" s="30">
        <v>474259.94</v>
      </c>
      <c r="V4334" s="30">
        <v>27334.94</v>
      </c>
      <c r="W4334" s="30">
        <v>27334.94</v>
      </c>
      <c r="X4334" s="30">
        <v>27334.94</v>
      </c>
      <c r="Y4334" s="33">
        <f t="shared" si="67"/>
        <v>5.2365785440613024</v>
      </c>
      <c r="Z4334" s="32">
        <v>0</v>
      </c>
      <c r="AA4334" s="32" t="s">
        <v>6451</v>
      </c>
      <c r="AB4334" s="26">
        <v>0</v>
      </c>
      <c r="AC4334" s="33">
        <v>0</v>
      </c>
      <c r="AD4334" s="33">
        <v>23</v>
      </c>
      <c r="AE4334" s="34" t="s">
        <v>5213</v>
      </c>
      <c r="AF4334" s="11"/>
    </row>
    <row r="4335" spans="2:32" ht="62.25" x14ac:dyDescent="0.5">
      <c r="B4335" s="11"/>
      <c r="C4335" s="28" t="s">
        <v>13675</v>
      </c>
      <c r="D4335" s="28" t="s">
        <v>13676</v>
      </c>
      <c r="E4335" s="29" t="s">
        <v>13677</v>
      </c>
      <c r="F4335" s="29" t="s">
        <v>1</v>
      </c>
      <c r="G4335" s="29" t="s">
        <v>1705</v>
      </c>
      <c r="H4335" s="30" t="s">
        <v>1705</v>
      </c>
      <c r="I4335" s="30" t="s">
        <v>113</v>
      </c>
      <c r="J4335" s="31" t="s">
        <v>103</v>
      </c>
      <c r="K4335" s="30" t="s">
        <v>5479</v>
      </c>
      <c r="L4335" s="32" t="s">
        <v>40</v>
      </c>
      <c r="M4335" s="30" t="s">
        <v>105</v>
      </c>
      <c r="N4335" s="30" t="s">
        <v>6441</v>
      </c>
      <c r="O4335" s="30" t="s">
        <v>429</v>
      </c>
      <c r="P4335" s="32" t="s">
        <v>46</v>
      </c>
      <c r="Q4335" s="54">
        <f>VLOOKUP(C4335,[1]Hoja2!$B$1:$AH$6025,32,FALSE)</f>
        <v>2017</v>
      </c>
      <c r="R4335" s="64">
        <f>VLOOKUP(C4335,[1]Hoja2!$B$1:$AH$6025,33,FALSE)</f>
        <v>532708.61</v>
      </c>
      <c r="S4335" s="30">
        <v>532708.61</v>
      </c>
      <c r="T4335" s="30">
        <v>532708.61</v>
      </c>
      <c r="U4335" s="30">
        <v>532708.61</v>
      </c>
      <c r="V4335" s="30">
        <v>244070.33</v>
      </c>
      <c r="W4335" s="30">
        <v>244070.33</v>
      </c>
      <c r="X4335" s="30">
        <v>244070.33</v>
      </c>
      <c r="Y4335" s="33">
        <f t="shared" si="67"/>
        <v>45.816854734148187</v>
      </c>
      <c r="Z4335" s="32">
        <v>0</v>
      </c>
      <c r="AA4335" s="32" t="s">
        <v>6451</v>
      </c>
      <c r="AB4335" s="26">
        <v>0</v>
      </c>
      <c r="AC4335" s="33">
        <v>0</v>
      </c>
      <c r="AD4335" s="33">
        <v>100</v>
      </c>
      <c r="AE4335" s="34" t="s">
        <v>5213</v>
      </c>
      <c r="AF4335" s="11"/>
    </row>
    <row r="4336" spans="2:32" ht="62.25" x14ac:dyDescent="0.5">
      <c r="B4336" s="11"/>
      <c r="C4336" s="28" t="s">
        <v>13678</v>
      </c>
      <c r="D4336" s="28" t="s">
        <v>13679</v>
      </c>
      <c r="E4336" s="29" t="s">
        <v>13680</v>
      </c>
      <c r="F4336" s="29" t="s">
        <v>1</v>
      </c>
      <c r="G4336" s="29" t="s">
        <v>367</v>
      </c>
      <c r="H4336" s="30" t="s">
        <v>367</v>
      </c>
      <c r="I4336" s="30" t="s">
        <v>113</v>
      </c>
      <c r="J4336" s="31" t="s">
        <v>103</v>
      </c>
      <c r="K4336" s="30" t="s">
        <v>5479</v>
      </c>
      <c r="L4336" s="32" t="s">
        <v>40</v>
      </c>
      <c r="M4336" s="30" t="s">
        <v>105</v>
      </c>
      <c r="N4336" s="30" t="s">
        <v>6441</v>
      </c>
      <c r="O4336" s="30" t="s">
        <v>429</v>
      </c>
      <c r="P4336" s="32" t="s">
        <v>46</v>
      </c>
      <c r="Q4336" s="54">
        <f>VLOOKUP(C4336,[1]Hoja2!$B$1:$AH$6025,32,FALSE)</f>
        <v>2017</v>
      </c>
      <c r="R4336" s="64">
        <f>VLOOKUP(C4336,[1]Hoja2!$B$1:$AH$6025,33,FALSE)</f>
        <v>549334.75</v>
      </c>
      <c r="S4336" s="30">
        <v>549334.75</v>
      </c>
      <c r="T4336" s="30">
        <v>549334.75</v>
      </c>
      <c r="U4336" s="30">
        <v>549334.75</v>
      </c>
      <c r="V4336" s="30">
        <v>164098.96</v>
      </c>
      <c r="W4336" s="30">
        <v>164098.96</v>
      </c>
      <c r="X4336" s="30">
        <v>164098.96</v>
      </c>
      <c r="Y4336" s="33">
        <f t="shared" si="67"/>
        <v>29.872306457947545</v>
      </c>
      <c r="Z4336" s="32">
        <v>0</v>
      </c>
      <c r="AA4336" s="32" t="s">
        <v>6451</v>
      </c>
      <c r="AB4336" s="26">
        <v>0</v>
      </c>
      <c r="AC4336" s="33">
        <v>0</v>
      </c>
      <c r="AD4336" s="33">
        <v>100</v>
      </c>
      <c r="AE4336" s="34" t="s">
        <v>5213</v>
      </c>
      <c r="AF4336" s="11"/>
    </row>
    <row r="4337" spans="2:32" ht="62.25" x14ac:dyDescent="0.5">
      <c r="B4337" s="11"/>
      <c r="C4337" s="28" t="s">
        <v>13681</v>
      </c>
      <c r="D4337" s="28" t="s">
        <v>13682</v>
      </c>
      <c r="E4337" s="29" t="s">
        <v>13683</v>
      </c>
      <c r="F4337" s="29" t="s">
        <v>1</v>
      </c>
      <c r="G4337" s="29" t="s">
        <v>665</v>
      </c>
      <c r="H4337" s="30" t="s">
        <v>665</v>
      </c>
      <c r="I4337" s="30" t="s">
        <v>113</v>
      </c>
      <c r="J4337" s="31" t="s">
        <v>103</v>
      </c>
      <c r="K4337" s="30" t="s">
        <v>5479</v>
      </c>
      <c r="L4337" s="32" t="s">
        <v>40</v>
      </c>
      <c r="M4337" s="30" t="s">
        <v>105</v>
      </c>
      <c r="N4337" s="30" t="s">
        <v>6441</v>
      </c>
      <c r="O4337" s="30" t="s">
        <v>429</v>
      </c>
      <c r="P4337" s="32" t="s">
        <v>46</v>
      </c>
      <c r="Q4337" s="54">
        <f>VLOOKUP(C4337,[1]Hoja2!$B$1:$AH$6025,32,FALSE)</f>
        <v>2017</v>
      </c>
      <c r="R4337" s="64">
        <f>VLOOKUP(C4337,[1]Hoja2!$B$1:$AH$6025,33,FALSE)</f>
        <v>522000</v>
      </c>
      <c r="S4337" s="30">
        <v>522000</v>
      </c>
      <c r="T4337" s="30">
        <v>522000</v>
      </c>
      <c r="U4337" s="30">
        <v>432553.41</v>
      </c>
      <c r="V4337" s="30">
        <v>403119.51</v>
      </c>
      <c r="W4337" s="30">
        <v>403119.51</v>
      </c>
      <c r="X4337" s="30">
        <v>400851.84</v>
      </c>
      <c r="Y4337" s="33">
        <f t="shared" si="67"/>
        <v>77.225959770114954</v>
      </c>
      <c r="Z4337" s="32">
        <v>0</v>
      </c>
      <c r="AA4337" s="32" t="s">
        <v>6451</v>
      </c>
      <c r="AB4337" s="26">
        <v>0</v>
      </c>
      <c r="AC4337" s="33">
        <v>0</v>
      </c>
      <c r="AD4337" s="33">
        <v>99</v>
      </c>
      <c r="AE4337" s="34" t="s">
        <v>5213</v>
      </c>
      <c r="AF4337" s="11"/>
    </row>
    <row r="4338" spans="2:32" ht="62.25" x14ac:dyDescent="0.5">
      <c r="B4338" s="11"/>
      <c r="C4338" s="28" t="s">
        <v>13684</v>
      </c>
      <c r="D4338" s="28" t="s">
        <v>13685</v>
      </c>
      <c r="E4338" s="29" t="s">
        <v>13686</v>
      </c>
      <c r="F4338" s="29" t="s">
        <v>1</v>
      </c>
      <c r="G4338" s="29" t="s">
        <v>547</v>
      </c>
      <c r="H4338" s="30" t="s">
        <v>547</v>
      </c>
      <c r="I4338" s="30" t="s">
        <v>113</v>
      </c>
      <c r="J4338" s="31" t="s">
        <v>103</v>
      </c>
      <c r="K4338" s="30" t="s">
        <v>5479</v>
      </c>
      <c r="L4338" s="32" t="s">
        <v>40</v>
      </c>
      <c r="M4338" s="30" t="s">
        <v>105</v>
      </c>
      <c r="N4338" s="30" t="s">
        <v>6441</v>
      </c>
      <c r="O4338" s="30" t="s">
        <v>429</v>
      </c>
      <c r="P4338" s="32" t="s">
        <v>46</v>
      </c>
      <c r="Q4338" s="54">
        <f>VLOOKUP(C4338,[1]Hoja2!$B$1:$AH$6025,32,FALSE)</f>
        <v>2017</v>
      </c>
      <c r="R4338" s="64">
        <f>VLOOKUP(C4338,[1]Hoja2!$B$1:$AH$6025,33,FALSE)</f>
        <v>522000</v>
      </c>
      <c r="S4338" s="30">
        <v>522000</v>
      </c>
      <c r="T4338" s="30">
        <v>522000</v>
      </c>
      <c r="U4338" s="30">
        <v>503956.51</v>
      </c>
      <c r="V4338" s="30">
        <v>451699.41</v>
      </c>
      <c r="W4338" s="30">
        <v>451699.41</v>
      </c>
      <c r="X4338" s="30">
        <v>450791.48</v>
      </c>
      <c r="Y4338" s="33">
        <f t="shared" si="67"/>
        <v>86.532454022988503</v>
      </c>
      <c r="Z4338" s="32">
        <v>0</v>
      </c>
      <c r="AA4338" s="32" t="s">
        <v>6451</v>
      </c>
      <c r="AB4338" s="26">
        <v>0</v>
      </c>
      <c r="AC4338" s="33">
        <v>0</v>
      </c>
      <c r="AD4338" s="33">
        <v>100</v>
      </c>
      <c r="AE4338" s="34" t="s">
        <v>5213</v>
      </c>
      <c r="AF4338" s="11"/>
    </row>
    <row r="4339" spans="2:32" ht="62.25" x14ac:dyDescent="0.5">
      <c r="B4339" s="11"/>
      <c r="C4339" s="28" t="s">
        <v>13687</v>
      </c>
      <c r="D4339" s="28" t="s">
        <v>13688</v>
      </c>
      <c r="E4339" s="29" t="s">
        <v>13689</v>
      </c>
      <c r="F4339" s="29" t="s">
        <v>1</v>
      </c>
      <c r="G4339" s="29" t="s">
        <v>406</v>
      </c>
      <c r="H4339" s="30" t="s">
        <v>406</v>
      </c>
      <c r="I4339" s="30" t="s">
        <v>113</v>
      </c>
      <c r="J4339" s="31" t="s">
        <v>103</v>
      </c>
      <c r="K4339" s="30" t="s">
        <v>5479</v>
      </c>
      <c r="L4339" s="32" t="s">
        <v>40</v>
      </c>
      <c r="M4339" s="30" t="s">
        <v>105</v>
      </c>
      <c r="N4339" s="30" t="s">
        <v>6441</v>
      </c>
      <c r="O4339" s="30" t="s">
        <v>429</v>
      </c>
      <c r="P4339" s="32" t="s">
        <v>46</v>
      </c>
      <c r="Q4339" s="54">
        <f>VLOOKUP(C4339,[1]Hoja2!$B$1:$AH$6025,32,FALSE)</f>
        <v>2017</v>
      </c>
      <c r="R4339" s="64">
        <f>VLOOKUP(C4339,[1]Hoja2!$B$1:$AH$6025,33,FALSE)</f>
        <v>586565</v>
      </c>
      <c r="S4339" s="30">
        <v>586565</v>
      </c>
      <c r="T4339" s="30">
        <v>586565</v>
      </c>
      <c r="U4339" s="30">
        <v>579259.73</v>
      </c>
      <c r="V4339" s="30">
        <v>204491.5</v>
      </c>
      <c r="W4339" s="30">
        <v>204491.5</v>
      </c>
      <c r="X4339" s="30">
        <v>203717.33</v>
      </c>
      <c r="Y4339" s="33">
        <f t="shared" si="67"/>
        <v>34.862547202782302</v>
      </c>
      <c r="Z4339" s="32">
        <v>0</v>
      </c>
      <c r="AA4339" s="32" t="s">
        <v>6451</v>
      </c>
      <c r="AB4339" s="26">
        <v>0</v>
      </c>
      <c r="AC4339" s="33">
        <v>0</v>
      </c>
      <c r="AD4339" s="33">
        <v>56</v>
      </c>
      <c r="AE4339" s="34" t="s">
        <v>5213</v>
      </c>
      <c r="AF4339" s="11"/>
    </row>
    <row r="4340" spans="2:32" ht="62.25" x14ac:dyDescent="0.5">
      <c r="B4340" s="11"/>
      <c r="C4340" s="28" t="s">
        <v>13690</v>
      </c>
      <c r="D4340" s="28" t="s">
        <v>13691</v>
      </c>
      <c r="E4340" s="29" t="s">
        <v>13692</v>
      </c>
      <c r="F4340" s="29" t="s">
        <v>1</v>
      </c>
      <c r="G4340" s="29" t="s">
        <v>764</v>
      </c>
      <c r="H4340" s="30" t="s">
        <v>764</v>
      </c>
      <c r="I4340" s="30" t="s">
        <v>113</v>
      </c>
      <c r="J4340" s="31" t="s">
        <v>103</v>
      </c>
      <c r="K4340" s="30" t="s">
        <v>5479</v>
      </c>
      <c r="L4340" s="32" t="s">
        <v>40</v>
      </c>
      <c r="M4340" s="30" t="s">
        <v>105</v>
      </c>
      <c r="N4340" s="30" t="s">
        <v>6441</v>
      </c>
      <c r="O4340" s="30" t="s">
        <v>429</v>
      </c>
      <c r="P4340" s="32" t="s">
        <v>46</v>
      </c>
      <c r="Q4340" s="54">
        <f>VLOOKUP(C4340,[1]Hoja2!$B$1:$AH$6025,32,FALSE)</f>
        <v>2017</v>
      </c>
      <c r="R4340" s="64">
        <f>VLOOKUP(C4340,[1]Hoja2!$B$1:$AH$6025,33,FALSE)</f>
        <v>587572.34</v>
      </c>
      <c r="S4340" s="30">
        <v>587572.34</v>
      </c>
      <c r="T4340" s="30">
        <v>587572.34</v>
      </c>
      <c r="U4340" s="30">
        <v>584032.14</v>
      </c>
      <c r="V4340" s="30">
        <v>409265.89</v>
      </c>
      <c r="W4340" s="30">
        <v>409265.89</v>
      </c>
      <c r="X4340" s="30">
        <v>407584.35</v>
      </c>
      <c r="Y4340" s="33">
        <f t="shared" si="67"/>
        <v>69.653702555161132</v>
      </c>
      <c r="Z4340" s="32">
        <v>0</v>
      </c>
      <c r="AA4340" s="32" t="s">
        <v>6451</v>
      </c>
      <c r="AB4340" s="26">
        <v>0</v>
      </c>
      <c r="AC4340" s="33">
        <v>0</v>
      </c>
      <c r="AD4340" s="33">
        <v>100</v>
      </c>
      <c r="AE4340" s="34" t="s">
        <v>5213</v>
      </c>
      <c r="AF4340" s="11"/>
    </row>
    <row r="4341" spans="2:32" ht="62.25" x14ac:dyDescent="0.5">
      <c r="B4341" s="11"/>
      <c r="C4341" s="28" t="s">
        <v>13693</v>
      </c>
      <c r="D4341" s="28" t="s">
        <v>13694</v>
      </c>
      <c r="E4341" s="29" t="s">
        <v>13695</v>
      </c>
      <c r="F4341" s="29" t="s">
        <v>1</v>
      </c>
      <c r="G4341" s="29" t="s">
        <v>51</v>
      </c>
      <c r="H4341" s="30" t="s">
        <v>51</v>
      </c>
      <c r="I4341" s="30" t="s">
        <v>113</v>
      </c>
      <c r="J4341" s="31" t="s">
        <v>103</v>
      </c>
      <c r="K4341" s="30" t="s">
        <v>5479</v>
      </c>
      <c r="L4341" s="32" t="s">
        <v>40</v>
      </c>
      <c r="M4341" s="30" t="s">
        <v>105</v>
      </c>
      <c r="N4341" s="30" t="s">
        <v>6441</v>
      </c>
      <c r="O4341" s="30" t="s">
        <v>429</v>
      </c>
      <c r="P4341" s="32" t="s">
        <v>46</v>
      </c>
      <c r="Q4341" s="54">
        <f>VLOOKUP(C4341,[1]Hoja2!$B$1:$AH$6025,32,FALSE)</f>
        <v>2017</v>
      </c>
      <c r="R4341" s="64">
        <f>VLOOKUP(C4341,[1]Hoja2!$B$1:$AH$6025,33,FALSE)</f>
        <v>1593842.99</v>
      </c>
      <c r="S4341" s="30">
        <v>1593842.99</v>
      </c>
      <c r="T4341" s="30">
        <v>1593842.99</v>
      </c>
      <c r="U4341" s="30">
        <v>1593842.99</v>
      </c>
      <c r="V4341" s="30">
        <v>878997.66</v>
      </c>
      <c r="W4341" s="30">
        <v>878997.66</v>
      </c>
      <c r="X4341" s="30">
        <v>878707.82</v>
      </c>
      <c r="Y4341" s="33">
        <f t="shared" si="67"/>
        <v>55.149576558980883</v>
      </c>
      <c r="Z4341" s="32">
        <v>0</v>
      </c>
      <c r="AA4341" s="32" t="s">
        <v>6451</v>
      </c>
      <c r="AB4341" s="26">
        <v>0</v>
      </c>
      <c r="AC4341" s="33">
        <v>0</v>
      </c>
      <c r="AD4341" s="33">
        <v>100</v>
      </c>
      <c r="AE4341" s="34" t="s">
        <v>5223</v>
      </c>
      <c r="AF4341" s="11"/>
    </row>
    <row r="4342" spans="2:32" ht="62.25" x14ac:dyDescent="0.5">
      <c r="B4342" s="11"/>
      <c r="C4342" s="28" t="s">
        <v>13696</v>
      </c>
      <c r="D4342" s="28" t="s">
        <v>13697</v>
      </c>
      <c r="E4342" s="29" t="s">
        <v>13698</v>
      </c>
      <c r="F4342" s="29" t="s">
        <v>1</v>
      </c>
      <c r="G4342" s="29" t="s">
        <v>82</v>
      </c>
      <c r="H4342" s="30" t="s">
        <v>82</v>
      </c>
      <c r="I4342" s="30" t="s">
        <v>102</v>
      </c>
      <c r="J4342" s="31" t="s">
        <v>103</v>
      </c>
      <c r="K4342" s="30" t="s">
        <v>5479</v>
      </c>
      <c r="L4342" s="32" t="s">
        <v>40</v>
      </c>
      <c r="M4342" s="30" t="s">
        <v>105</v>
      </c>
      <c r="N4342" s="30" t="s">
        <v>6441</v>
      </c>
      <c r="O4342" s="30" t="s">
        <v>429</v>
      </c>
      <c r="P4342" s="32" t="s">
        <v>46</v>
      </c>
      <c r="Q4342" s="54">
        <f>VLOOKUP(C4342,[1]Hoja2!$B$1:$AH$6025,32,FALSE)</f>
        <v>2017</v>
      </c>
      <c r="R4342" s="64">
        <f>VLOOKUP(C4342,[1]Hoja2!$B$1:$AH$6025,33,FALSE)</f>
        <v>900000</v>
      </c>
      <c r="S4342" s="30">
        <v>900000</v>
      </c>
      <c r="T4342" s="30">
        <v>102786.49</v>
      </c>
      <c r="U4342" s="30">
        <v>749809.23</v>
      </c>
      <c r="V4342" s="30">
        <v>331018.07</v>
      </c>
      <c r="W4342" s="30">
        <v>331018.07</v>
      </c>
      <c r="X4342" s="30">
        <v>331018.07</v>
      </c>
      <c r="Y4342" s="33">
        <f t="shared" si="67"/>
        <v>36.779785555555556</v>
      </c>
      <c r="Z4342" s="32">
        <v>0</v>
      </c>
      <c r="AA4342" s="32" t="s">
        <v>6451</v>
      </c>
      <c r="AB4342" s="26">
        <v>0</v>
      </c>
      <c r="AC4342" s="33">
        <v>0</v>
      </c>
      <c r="AD4342" s="33">
        <v>100</v>
      </c>
      <c r="AE4342" s="34" t="s">
        <v>5213</v>
      </c>
      <c r="AF4342" s="11"/>
    </row>
    <row r="4343" spans="2:32" ht="62.25" x14ac:dyDescent="0.5">
      <c r="B4343" s="11"/>
      <c r="C4343" s="28" t="s">
        <v>13699</v>
      </c>
      <c r="D4343" s="28" t="s">
        <v>13700</v>
      </c>
      <c r="E4343" s="29" t="s">
        <v>13701</v>
      </c>
      <c r="F4343" s="29" t="s">
        <v>1</v>
      </c>
      <c r="G4343" s="29" t="s">
        <v>2718</v>
      </c>
      <c r="H4343" s="30" t="s">
        <v>2718</v>
      </c>
      <c r="I4343" s="30" t="s">
        <v>113</v>
      </c>
      <c r="J4343" s="31" t="s">
        <v>103</v>
      </c>
      <c r="K4343" s="30" t="s">
        <v>5479</v>
      </c>
      <c r="L4343" s="32" t="s">
        <v>40</v>
      </c>
      <c r="M4343" s="30" t="s">
        <v>105</v>
      </c>
      <c r="N4343" s="30" t="s">
        <v>6441</v>
      </c>
      <c r="O4343" s="30" t="s">
        <v>429</v>
      </c>
      <c r="P4343" s="32" t="s">
        <v>46</v>
      </c>
      <c r="Q4343" s="54">
        <f>VLOOKUP(C4343,[1]Hoja2!$B$1:$AH$6025,32,FALSE)</f>
        <v>2017</v>
      </c>
      <c r="R4343" s="64">
        <f>VLOOKUP(C4343,[1]Hoja2!$B$1:$AH$6025,33,FALSE)</f>
        <v>522000</v>
      </c>
      <c r="S4343" s="30">
        <v>522000</v>
      </c>
      <c r="T4343" s="30">
        <v>522000</v>
      </c>
      <c r="U4343" s="30">
        <v>511851.49</v>
      </c>
      <c r="V4343" s="30">
        <v>27334.94</v>
      </c>
      <c r="W4343" s="30">
        <v>27334.94</v>
      </c>
      <c r="X4343" s="30">
        <v>27334.94</v>
      </c>
      <c r="Y4343" s="33">
        <f t="shared" si="67"/>
        <v>5.2365785440613024</v>
      </c>
      <c r="Z4343" s="32">
        <v>0</v>
      </c>
      <c r="AA4343" s="32" t="s">
        <v>6451</v>
      </c>
      <c r="AB4343" s="26">
        <v>0</v>
      </c>
      <c r="AC4343" s="33">
        <v>0</v>
      </c>
      <c r="AD4343" s="33">
        <v>84</v>
      </c>
      <c r="AE4343" s="34" t="s">
        <v>5213</v>
      </c>
      <c r="AF4343" s="11"/>
    </row>
    <row r="4344" spans="2:32" ht="62.25" x14ac:dyDescent="0.5">
      <c r="B4344" s="11"/>
      <c r="C4344" s="28" t="s">
        <v>13702</v>
      </c>
      <c r="D4344" s="28" t="s">
        <v>13703</v>
      </c>
      <c r="E4344" s="29" t="s">
        <v>13704</v>
      </c>
      <c r="F4344" s="29" t="s">
        <v>1</v>
      </c>
      <c r="G4344" s="29" t="s">
        <v>665</v>
      </c>
      <c r="H4344" s="30" t="s">
        <v>665</v>
      </c>
      <c r="I4344" s="30" t="s">
        <v>113</v>
      </c>
      <c r="J4344" s="31" t="s">
        <v>103</v>
      </c>
      <c r="K4344" s="30" t="s">
        <v>5479</v>
      </c>
      <c r="L4344" s="32" t="s">
        <v>40</v>
      </c>
      <c r="M4344" s="30" t="s">
        <v>105</v>
      </c>
      <c r="N4344" s="30" t="s">
        <v>6441</v>
      </c>
      <c r="O4344" s="30" t="s">
        <v>429</v>
      </c>
      <c r="P4344" s="32" t="s">
        <v>46</v>
      </c>
      <c r="Q4344" s="54">
        <f>VLOOKUP(C4344,[1]Hoja2!$B$1:$AH$6025,32,FALSE)</f>
        <v>2017</v>
      </c>
      <c r="R4344" s="64">
        <f>VLOOKUP(C4344,[1]Hoja2!$B$1:$AH$6025,33,FALSE)</f>
        <v>522759.8</v>
      </c>
      <c r="S4344" s="30">
        <v>522759.8</v>
      </c>
      <c r="T4344" s="30">
        <v>759.8</v>
      </c>
      <c r="U4344" s="30">
        <v>522759.8</v>
      </c>
      <c r="V4344" s="30">
        <v>462952.43</v>
      </c>
      <c r="W4344" s="30">
        <v>462952.43</v>
      </c>
      <c r="X4344" s="30">
        <v>255648.69</v>
      </c>
      <c r="Y4344" s="33">
        <f t="shared" si="67"/>
        <v>88.559301996825312</v>
      </c>
      <c r="Z4344" s="32">
        <v>0</v>
      </c>
      <c r="AA4344" s="32" t="s">
        <v>6451</v>
      </c>
      <c r="AB4344" s="26">
        <v>0</v>
      </c>
      <c r="AC4344" s="33">
        <v>0</v>
      </c>
      <c r="AD4344" s="33">
        <v>100</v>
      </c>
      <c r="AE4344" s="34" t="s">
        <v>5213</v>
      </c>
      <c r="AF4344" s="11"/>
    </row>
    <row r="4345" spans="2:32" ht="62.25" x14ac:dyDescent="0.5">
      <c r="B4345" s="11"/>
      <c r="C4345" s="28" t="s">
        <v>13705</v>
      </c>
      <c r="D4345" s="28" t="s">
        <v>13706</v>
      </c>
      <c r="E4345" s="29" t="s">
        <v>13707</v>
      </c>
      <c r="F4345" s="29" t="s">
        <v>1</v>
      </c>
      <c r="G4345" s="29" t="s">
        <v>1780</v>
      </c>
      <c r="H4345" s="30" t="s">
        <v>1780</v>
      </c>
      <c r="I4345" s="30" t="s">
        <v>113</v>
      </c>
      <c r="J4345" s="31" t="s">
        <v>103</v>
      </c>
      <c r="K4345" s="30" t="s">
        <v>5479</v>
      </c>
      <c r="L4345" s="32" t="s">
        <v>40</v>
      </c>
      <c r="M4345" s="30" t="s">
        <v>105</v>
      </c>
      <c r="N4345" s="30" t="s">
        <v>6441</v>
      </c>
      <c r="O4345" s="30" t="s">
        <v>429</v>
      </c>
      <c r="P4345" s="32" t="s">
        <v>46</v>
      </c>
      <c r="Q4345" s="54">
        <f>VLOOKUP(C4345,[1]Hoja2!$B$1:$AH$6025,32,FALSE)</f>
        <v>2017</v>
      </c>
      <c r="R4345" s="64">
        <f>VLOOKUP(C4345,[1]Hoja2!$B$1:$AH$6025,33,FALSE)</f>
        <v>522000</v>
      </c>
      <c r="S4345" s="30">
        <v>522000</v>
      </c>
      <c r="T4345" s="30">
        <v>0</v>
      </c>
      <c r="U4345" s="30">
        <v>513790.41</v>
      </c>
      <c r="V4345" s="30">
        <v>513790.41</v>
      </c>
      <c r="W4345" s="30">
        <v>513790.41</v>
      </c>
      <c r="X4345" s="30">
        <v>513790.41</v>
      </c>
      <c r="Y4345" s="33">
        <f t="shared" si="67"/>
        <v>98.42728160919539</v>
      </c>
      <c r="Z4345" s="32">
        <v>0</v>
      </c>
      <c r="AA4345" s="32" t="s">
        <v>6451</v>
      </c>
      <c r="AB4345" s="26">
        <v>0</v>
      </c>
      <c r="AC4345" s="33">
        <v>0</v>
      </c>
      <c r="AD4345" s="33">
        <v>100</v>
      </c>
      <c r="AE4345" s="34" t="s">
        <v>5213</v>
      </c>
      <c r="AF4345" s="11"/>
    </row>
    <row r="4346" spans="2:32" ht="62.25" x14ac:dyDescent="0.5">
      <c r="B4346" s="11"/>
      <c r="C4346" s="28" t="s">
        <v>13708</v>
      </c>
      <c r="D4346" s="28" t="s">
        <v>13709</v>
      </c>
      <c r="E4346" s="29" t="s">
        <v>13710</v>
      </c>
      <c r="F4346" s="29" t="s">
        <v>1</v>
      </c>
      <c r="G4346" s="29" t="s">
        <v>51</v>
      </c>
      <c r="H4346" s="30" t="s">
        <v>51</v>
      </c>
      <c r="I4346" s="30" t="s">
        <v>113</v>
      </c>
      <c r="J4346" s="31" t="s">
        <v>103</v>
      </c>
      <c r="K4346" s="30" t="s">
        <v>5479</v>
      </c>
      <c r="L4346" s="32" t="s">
        <v>40</v>
      </c>
      <c r="M4346" s="30" t="s">
        <v>105</v>
      </c>
      <c r="N4346" s="30" t="s">
        <v>6441</v>
      </c>
      <c r="O4346" s="30" t="s">
        <v>429</v>
      </c>
      <c r="P4346" s="32" t="s">
        <v>46</v>
      </c>
      <c r="Q4346" s="54">
        <f>VLOOKUP(C4346,[1]Hoja2!$B$1:$AH$6025,32,FALSE)</f>
        <v>2017</v>
      </c>
      <c r="R4346" s="64">
        <f>VLOOKUP(C4346,[1]Hoja2!$B$1:$AH$6025,33,FALSE)</f>
        <v>522000</v>
      </c>
      <c r="S4346" s="30">
        <v>522000</v>
      </c>
      <c r="T4346" s="30">
        <v>0</v>
      </c>
      <c r="U4346" s="30">
        <v>482963.11</v>
      </c>
      <c r="V4346" s="30">
        <v>76200.399999999994</v>
      </c>
      <c r="W4346" s="30">
        <v>76200.399999999994</v>
      </c>
      <c r="X4346" s="30">
        <v>76200.399999999994</v>
      </c>
      <c r="Y4346" s="33">
        <f t="shared" si="67"/>
        <v>14.597777777777775</v>
      </c>
      <c r="Z4346" s="32">
        <v>0</v>
      </c>
      <c r="AA4346" s="32" t="s">
        <v>6451</v>
      </c>
      <c r="AB4346" s="26">
        <v>0</v>
      </c>
      <c r="AC4346" s="33">
        <v>0</v>
      </c>
      <c r="AD4346" s="33">
        <v>100</v>
      </c>
      <c r="AE4346" s="34" t="s">
        <v>5213</v>
      </c>
      <c r="AF4346" s="11"/>
    </row>
    <row r="4347" spans="2:32" ht="62.25" x14ac:dyDescent="0.5">
      <c r="B4347" s="11"/>
      <c r="C4347" s="28" t="s">
        <v>13711</v>
      </c>
      <c r="D4347" s="28" t="s">
        <v>13712</v>
      </c>
      <c r="E4347" s="29" t="s">
        <v>13713</v>
      </c>
      <c r="F4347" s="29" t="s">
        <v>1</v>
      </c>
      <c r="G4347" s="29" t="s">
        <v>1780</v>
      </c>
      <c r="H4347" s="30" t="s">
        <v>1780</v>
      </c>
      <c r="I4347" s="30" t="s">
        <v>113</v>
      </c>
      <c r="J4347" s="31" t="s">
        <v>103</v>
      </c>
      <c r="K4347" s="30" t="s">
        <v>5479</v>
      </c>
      <c r="L4347" s="32" t="s">
        <v>40</v>
      </c>
      <c r="M4347" s="30" t="s">
        <v>105</v>
      </c>
      <c r="N4347" s="30" t="s">
        <v>6441</v>
      </c>
      <c r="O4347" s="30" t="s">
        <v>429</v>
      </c>
      <c r="P4347" s="32" t="s">
        <v>46</v>
      </c>
      <c r="Q4347" s="54">
        <f>VLOOKUP(C4347,[1]Hoja2!$B$1:$AH$6025,32,FALSE)</f>
        <v>2017</v>
      </c>
      <c r="R4347" s="64">
        <f>VLOOKUP(C4347,[1]Hoja2!$B$1:$AH$6025,33,FALSE)</f>
        <v>522000</v>
      </c>
      <c r="S4347" s="30">
        <v>522000</v>
      </c>
      <c r="T4347" s="30">
        <v>0</v>
      </c>
      <c r="U4347" s="30">
        <v>493834.1</v>
      </c>
      <c r="V4347" s="30">
        <v>481971.4</v>
      </c>
      <c r="W4347" s="30">
        <v>481971.4</v>
      </c>
      <c r="X4347" s="30">
        <v>481971.4</v>
      </c>
      <c r="Y4347" s="33">
        <f t="shared" si="67"/>
        <v>92.331685823754796</v>
      </c>
      <c r="Z4347" s="32">
        <v>0</v>
      </c>
      <c r="AA4347" s="32" t="s">
        <v>6451</v>
      </c>
      <c r="AB4347" s="26">
        <v>0</v>
      </c>
      <c r="AC4347" s="33">
        <v>0</v>
      </c>
      <c r="AD4347" s="33">
        <v>100</v>
      </c>
      <c r="AE4347" s="34" t="s">
        <v>5213</v>
      </c>
      <c r="AF4347" s="11"/>
    </row>
    <row r="4348" spans="2:32" ht="62.25" x14ac:dyDescent="0.5">
      <c r="B4348" s="11"/>
      <c r="C4348" s="28" t="s">
        <v>13714</v>
      </c>
      <c r="D4348" s="28" t="s">
        <v>13715</v>
      </c>
      <c r="E4348" s="29" t="s">
        <v>13716</v>
      </c>
      <c r="F4348" s="29" t="s">
        <v>1</v>
      </c>
      <c r="G4348" s="29" t="s">
        <v>51</v>
      </c>
      <c r="H4348" s="30" t="s">
        <v>51</v>
      </c>
      <c r="I4348" s="30" t="s">
        <v>113</v>
      </c>
      <c r="J4348" s="31" t="s">
        <v>103</v>
      </c>
      <c r="K4348" s="30" t="s">
        <v>5479</v>
      </c>
      <c r="L4348" s="32" t="s">
        <v>40</v>
      </c>
      <c r="M4348" s="30" t="s">
        <v>105</v>
      </c>
      <c r="N4348" s="30" t="s">
        <v>6441</v>
      </c>
      <c r="O4348" s="30" t="s">
        <v>429</v>
      </c>
      <c r="P4348" s="32" t="s">
        <v>46</v>
      </c>
      <c r="Q4348" s="54">
        <f>VLOOKUP(C4348,[1]Hoja2!$B$1:$AH$6025,32,FALSE)</f>
        <v>2017</v>
      </c>
      <c r="R4348" s="64">
        <f>VLOOKUP(C4348,[1]Hoja2!$B$1:$AH$6025,33,FALSE)</f>
        <v>1200000</v>
      </c>
      <c r="S4348" s="30">
        <v>1200000</v>
      </c>
      <c r="T4348" s="30">
        <v>1200000</v>
      </c>
      <c r="U4348" s="30">
        <v>1018574.34</v>
      </c>
      <c r="V4348" s="30">
        <v>990272.49</v>
      </c>
      <c r="W4348" s="30">
        <v>990272.49</v>
      </c>
      <c r="X4348" s="30">
        <v>984369.9</v>
      </c>
      <c r="Y4348" s="33">
        <f t="shared" si="67"/>
        <v>82.52270750000001</v>
      </c>
      <c r="Z4348" s="32">
        <v>0</v>
      </c>
      <c r="AA4348" s="32" t="s">
        <v>6451</v>
      </c>
      <c r="AB4348" s="26">
        <v>0</v>
      </c>
      <c r="AC4348" s="33">
        <v>0</v>
      </c>
      <c r="AD4348" s="33">
        <v>100</v>
      </c>
      <c r="AE4348" s="34" t="s">
        <v>5213</v>
      </c>
      <c r="AF4348" s="11"/>
    </row>
    <row r="4349" spans="2:32" ht="62.25" x14ac:dyDescent="0.5">
      <c r="B4349" s="11"/>
      <c r="C4349" s="28" t="s">
        <v>13717</v>
      </c>
      <c r="D4349" s="28" t="s">
        <v>13718</v>
      </c>
      <c r="E4349" s="29" t="s">
        <v>13719</v>
      </c>
      <c r="F4349" s="29" t="s">
        <v>1</v>
      </c>
      <c r="G4349" s="29" t="s">
        <v>51</v>
      </c>
      <c r="H4349" s="30" t="s">
        <v>4693</v>
      </c>
      <c r="I4349" s="30" t="s">
        <v>113</v>
      </c>
      <c r="J4349" s="31" t="s">
        <v>103</v>
      </c>
      <c r="K4349" s="30" t="s">
        <v>5479</v>
      </c>
      <c r="L4349" s="32" t="s">
        <v>40</v>
      </c>
      <c r="M4349" s="30" t="s">
        <v>105</v>
      </c>
      <c r="N4349" s="30" t="s">
        <v>6441</v>
      </c>
      <c r="O4349" s="30" t="s">
        <v>429</v>
      </c>
      <c r="P4349" s="32" t="s">
        <v>46</v>
      </c>
      <c r="Q4349" s="54">
        <f>VLOOKUP(C4349,[1]Hoja2!$B$1:$AH$6025,32,FALSE)</f>
        <v>2017</v>
      </c>
      <c r="R4349" s="64">
        <f>VLOOKUP(C4349,[1]Hoja2!$B$1:$AH$6025,33,FALSE)</f>
        <v>4362500</v>
      </c>
      <c r="S4349" s="30">
        <v>4362500</v>
      </c>
      <c r="T4349" s="30">
        <v>4362500</v>
      </c>
      <c r="U4349" s="30">
        <v>3972362.55</v>
      </c>
      <c r="V4349" s="30">
        <v>2286621.27</v>
      </c>
      <c r="W4349" s="30">
        <v>2286621.27</v>
      </c>
      <c r="X4349" s="30">
        <v>2278562.4900000002</v>
      </c>
      <c r="Y4349" s="33">
        <f t="shared" si="67"/>
        <v>52.415387277936965</v>
      </c>
      <c r="Z4349" s="32">
        <v>0</v>
      </c>
      <c r="AA4349" s="32" t="s">
        <v>6451</v>
      </c>
      <c r="AB4349" s="26">
        <v>0</v>
      </c>
      <c r="AC4349" s="33">
        <v>0</v>
      </c>
      <c r="AD4349" s="33">
        <v>39</v>
      </c>
      <c r="AE4349" s="34" t="s">
        <v>5213</v>
      </c>
      <c r="AF4349" s="11"/>
    </row>
    <row r="4350" spans="2:32" ht="63.75" x14ac:dyDescent="0.5">
      <c r="B4350" s="11"/>
      <c r="C4350" s="28" t="s">
        <v>13720</v>
      </c>
      <c r="D4350" s="28" t="s">
        <v>13721</v>
      </c>
      <c r="E4350" s="29" t="s">
        <v>13722</v>
      </c>
      <c r="F4350" s="29" t="s">
        <v>1</v>
      </c>
      <c r="G4350" s="29" t="s">
        <v>655</v>
      </c>
      <c r="H4350" s="30" t="s">
        <v>655</v>
      </c>
      <c r="I4350" s="30" t="s">
        <v>113</v>
      </c>
      <c r="J4350" s="31" t="s">
        <v>41</v>
      </c>
      <c r="K4350" s="30" t="s">
        <v>5514</v>
      </c>
      <c r="L4350" s="32" t="s">
        <v>40</v>
      </c>
      <c r="M4350" s="30" t="s">
        <v>5515</v>
      </c>
      <c r="N4350" s="30" t="s">
        <v>399</v>
      </c>
      <c r="O4350" s="30" t="s">
        <v>348</v>
      </c>
      <c r="P4350" s="32" t="s">
        <v>46</v>
      </c>
      <c r="Q4350" s="54">
        <f>VLOOKUP(C4350,[1]Hoja2!$B$1:$AH$6025,32,FALSE)</f>
        <v>2017</v>
      </c>
      <c r="R4350" s="64">
        <f>VLOOKUP(C4350,[1]Hoja2!$B$1:$AH$6025,33,FALSE)</f>
        <v>1381500</v>
      </c>
      <c r="S4350" s="30">
        <v>1381500</v>
      </c>
      <c r="T4350" s="30">
        <v>704345.75</v>
      </c>
      <c r="U4350" s="30">
        <v>1381070.1</v>
      </c>
      <c r="V4350" s="30">
        <v>414321.03</v>
      </c>
      <c r="W4350" s="30">
        <v>414321.03</v>
      </c>
      <c r="X4350" s="30">
        <v>414321.03</v>
      </c>
      <c r="Y4350" s="33">
        <f t="shared" si="67"/>
        <v>29.990664495114011</v>
      </c>
      <c r="Z4350" s="32">
        <v>0</v>
      </c>
      <c r="AA4350" s="32" t="s">
        <v>3312</v>
      </c>
      <c r="AB4350" s="26">
        <v>4745</v>
      </c>
      <c r="AC4350" s="33">
        <v>0</v>
      </c>
      <c r="AD4350" s="33">
        <v>30</v>
      </c>
      <c r="AE4350" s="34" t="s">
        <v>13723</v>
      </c>
      <c r="AF4350" s="11"/>
    </row>
    <row r="4351" spans="2:32" ht="62.25" x14ac:dyDescent="0.5">
      <c r="B4351" s="11"/>
      <c r="C4351" s="28" t="s">
        <v>13724</v>
      </c>
      <c r="D4351" s="28" t="s">
        <v>13725</v>
      </c>
      <c r="E4351" s="29" t="s">
        <v>13726</v>
      </c>
      <c r="F4351" s="29" t="s">
        <v>1</v>
      </c>
      <c r="G4351" s="29" t="s">
        <v>332</v>
      </c>
      <c r="H4351" s="30" t="s">
        <v>332</v>
      </c>
      <c r="I4351" s="30" t="s">
        <v>113</v>
      </c>
      <c r="J4351" s="31" t="s">
        <v>103</v>
      </c>
      <c r="K4351" s="30" t="s">
        <v>5479</v>
      </c>
      <c r="L4351" s="32" t="s">
        <v>40</v>
      </c>
      <c r="M4351" s="30" t="s">
        <v>105</v>
      </c>
      <c r="N4351" s="30" t="s">
        <v>6441</v>
      </c>
      <c r="O4351" s="30" t="s">
        <v>429</v>
      </c>
      <c r="P4351" s="32" t="s">
        <v>46</v>
      </c>
      <c r="Q4351" s="54">
        <f>VLOOKUP(C4351,[1]Hoja2!$B$1:$AH$6025,32,FALSE)</f>
        <v>2017</v>
      </c>
      <c r="R4351" s="64">
        <f>VLOOKUP(C4351,[1]Hoja2!$B$1:$AH$6025,33,FALSE)</f>
        <v>1172000</v>
      </c>
      <c r="S4351" s="30">
        <v>1172000</v>
      </c>
      <c r="T4351" s="30">
        <v>1172000</v>
      </c>
      <c r="U4351" s="30">
        <v>1128217.3799999999</v>
      </c>
      <c r="V4351" s="30">
        <v>899291.9</v>
      </c>
      <c r="W4351" s="30">
        <v>899291.9</v>
      </c>
      <c r="X4351" s="30">
        <v>894917.03</v>
      </c>
      <c r="Y4351" s="33">
        <f t="shared" si="67"/>
        <v>76.731390784982935</v>
      </c>
      <c r="Z4351" s="32">
        <v>0</v>
      </c>
      <c r="AA4351" s="32" t="s">
        <v>6451</v>
      </c>
      <c r="AB4351" s="26">
        <v>0</v>
      </c>
      <c r="AC4351" s="33">
        <v>0</v>
      </c>
      <c r="AD4351" s="33">
        <v>100</v>
      </c>
      <c r="AE4351" s="34" t="s">
        <v>5213</v>
      </c>
      <c r="AF4351" s="11"/>
    </row>
    <row r="4352" spans="2:32" ht="62.25" x14ac:dyDescent="0.5">
      <c r="B4352" s="11"/>
      <c r="C4352" s="28" t="s">
        <v>13727</v>
      </c>
      <c r="D4352" s="28" t="s">
        <v>13728</v>
      </c>
      <c r="E4352" s="29" t="s">
        <v>13729</v>
      </c>
      <c r="F4352" s="29" t="s">
        <v>1</v>
      </c>
      <c r="G4352" s="29" t="s">
        <v>363</v>
      </c>
      <c r="H4352" s="30" t="s">
        <v>363</v>
      </c>
      <c r="I4352" s="30" t="s">
        <v>113</v>
      </c>
      <c r="J4352" s="31" t="s">
        <v>103</v>
      </c>
      <c r="K4352" s="30" t="s">
        <v>5479</v>
      </c>
      <c r="L4352" s="32" t="s">
        <v>40</v>
      </c>
      <c r="M4352" s="30" t="s">
        <v>105</v>
      </c>
      <c r="N4352" s="30" t="s">
        <v>6441</v>
      </c>
      <c r="O4352" s="30" t="s">
        <v>429</v>
      </c>
      <c r="P4352" s="32" t="s">
        <v>46</v>
      </c>
      <c r="Q4352" s="54">
        <f>VLOOKUP(C4352,[1]Hoja2!$B$1:$AH$6025,32,FALSE)</f>
        <v>2017</v>
      </c>
      <c r="R4352" s="64">
        <f>VLOOKUP(C4352,[1]Hoja2!$B$1:$AH$6025,33,FALSE)</f>
        <v>948142.32</v>
      </c>
      <c r="S4352" s="30">
        <v>948142.32</v>
      </c>
      <c r="T4352" s="30">
        <v>948142.32</v>
      </c>
      <c r="U4352" s="30">
        <v>948142.32</v>
      </c>
      <c r="V4352" s="30">
        <v>931149.72</v>
      </c>
      <c r="W4352" s="30">
        <v>931149.72</v>
      </c>
      <c r="X4352" s="30">
        <v>928889.62</v>
      </c>
      <c r="Y4352" s="33">
        <f t="shared" si="67"/>
        <v>98.207800702324946</v>
      </c>
      <c r="Z4352" s="32">
        <v>0</v>
      </c>
      <c r="AA4352" s="32" t="s">
        <v>6451</v>
      </c>
      <c r="AB4352" s="26">
        <v>0</v>
      </c>
      <c r="AC4352" s="33">
        <v>0</v>
      </c>
      <c r="AD4352" s="33">
        <v>97</v>
      </c>
      <c r="AE4352" s="34" t="s">
        <v>5213</v>
      </c>
      <c r="AF4352" s="11"/>
    </row>
    <row r="4353" spans="2:32" ht="62.25" x14ac:dyDescent="0.5">
      <c r="B4353" s="11"/>
      <c r="C4353" s="28" t="s">
        <v>13730</v>
      </c>
      <c r="D4353" s="28" t="s">
        <v>13731</v>
      </c>
      <c r="E4353" s="29" t="s">
        <v>13732</v>
      </c>
      <c r="F4353" s="29" t="s">
        <v>1</v>
      </c>
      <c r="G4353" s="29" t="s">
        <v>467</v>
      </c>
      <c r="H4353" s="30" t="s">
        <v>467</v>
      </c>
      <c r="I4353" s="30" t="s">
        <v>113</v>
      </c>
      <c r="J4353" s="31" t="s">
        <v>103</v>
      </c>
      <c r="K4353" s="30" t="s">
        <v>5479</v>
      </c>
      <c r="L4353" s="32" t="s">
        <v>40</v>
      </c>
      <c r="M4353" s="30" t="s">
        <v>105</v>
      </c>
      <c r="N4353" s="30" t="s">
        <v>6441</v>
      </c>
      <c r="O4353" s="30" t="s">
        <v>429</v>
      </c>
      <c r="P4353" s="32" t="s">
        <v>46</v>
      </c>
      <c r="Q4353" s="54">
        <f>VLOOKUP(C4353,[1]Hoja2!$B$1:$AH$6025,32,FALSE)</f>
        <v>2017</v>
      </c>
      <c r="R4353" s="64">
        <f>VLOOKUP(C4353,[1]Hoja2!$B$1:$AH$6025,33,FALSE)</f>
        <v>7400000</v>
      </c>
      <c r="S4353" s="30">
        <v>7400000</v>
      </c>
      <c r="T4353" s="30">
        <v>7400000</v>
      </c>
      <c r="U4353" s="30">
        <v>6068243.6699999999</v>
      </c>
      <c r="V4353" s="30">
        <v>2794409.73</v>
      </c>
      <c r="W4353" s="30">
        <v>2794409.73</v>
      </c>
      <c r="X4353" s="30">
        <v>2788512.65</v>
      </c>
      <c r="Y4353" s="33">
        <f t="shared" si="67"/>
        <v>37.762293648648651</v>
      </c>
      <c r="Z4353" s="32">
        <v>0</v>
      </c>
      <c r="AA4353" s="32" t="s">
        <v>6451</v>
      </c>
      <c r="AB4353" s="26">
        <v>0</v>
      </c>
      <c r="AC4353" s="33">
        <v>0</v>
      </c>
      <c r="AD4353" s="33">
        <v>53</v>
      </c>
      <c r="AE4353" s="34" t="s">
        <v>5213</v>
      </c>
      <c r="AF4353" s="11"/>
    </row>
    <row r="4354" spans="2:32" ht="62.25" x14ac:dyDescent="0.5">
      <c r="B4354" s="11"/>
      <c r="C4354" s="28" t="s">
        <v>13733</v>
      </c>
      <c r="D4354" s="28" t="s">
        <v>13734</v>
      </c>
      <c r="E4354" s="29" t="s">
        <v>13735</v>
      </c>
      <c r="F4354" s="29" t="s">
        <v>1</v>
      </c>
      <c r="G4354" s="29" t="s">
        <v>1780</v>
      </c>
      <c r="H4354" s="30" t="s">
        <v>1780</v>
      </c>
      <c r="I4354" s="30" t="s">
        <v>113</v>
      </c>
      <c r="J4354" s="31" t="s">
        <v>103</v>
      </c>
      <c r="K4354" s="30" t="s">
        <v>5479</v>
      </c>
      <c r="L4354" s="32" t="s">
        <v>40</v>
      </c>
      <c r="M4354" s="30" t="s">
        <v>105</v>
      </c>
      <c r="N4354" s="30" t="s">
        <v>6441</v>
      </c>
      <c r="O4354" s="30" t="s">
        <v>429</v>
      </c>
      <c r="P4354" s="32" t="s">
        <v>46</v>
      </c>
      <c r="Q4354" s="54">
        <f>VLOOKUP(C4354,[1]Hoja2!$B$1:$AH$6025,32,FALSE)</f>
        <v>2017</v>
      </c>
      <c r="R4354" s="64">
        <f>VLOOKUP(C4354,[1]Hoja2!$B$1:$AH$6025,33,FALSE)</f>
        <v>1566000</v>
      </c>
      <c r="S4354" s="30">
        <v>1566000</v>
      </c>
      <c r="T4354" s="30">
        <v>1566000</v>
      </c>
      <c r="U4354" s="30">
        <v>1561039.39</v>
      </c>
      <c r="V4354" s="30">
        <v>798650.26</v>
      </c>
      <c r="W4354" s="30">
        <v>798650.26</v>
      </c>
      <c r="X4354" s="30">
        <v>797182.01</v>
      </c>
      <c r="Y4354" s="33">
        <f t="shared" si="67"/>
        <v>50.999378033205623</v>
      </c>
      <c r="Z4354" s="32">
        <v>0</v>
      </c>
      <c r="AA4354" s="32" t="s">
        <v>6451</v>
      </c>
      <c r="AB4354" s="26">
        <v>0</v>
      </c>
      <c r="AC4354" s="33">
        <v>0</v>
      </c>
      <c r="AD4354" s="33">
        <v>79</v>
      </c>
      <c r="AE4354" s="34" t="s">
        <v>5213</v>
      </c>
      <c r="AF4354" s="11"/>
    </row>
    <row r="4355" spans="2:32" ht="63.75" x14ac:dyDescent="0.5">
      <c r="B4355" s="11"/>
      <c r="C4355" s="28" t="s">
        <v>13736</v>
      </c>
      <c r="D4355" s="28" t="s">
        <v>13737</v>
      </c>
      <c r="E4355" s="29" t="s">
        <v>13738</v>
      </c>
      <c r="F4355" s="29" t="s">
        <v>1</v>
      </c>
      <c r="G4355" s="29" t="s">
        <v>547</v>
      </c>
      <c r="H4355" s="30" t="s">
        <v>547</v>
      </c>
      <c r="I4355" s="30" t="s">
        <v>113</v>
      </c>
      <c r="J4355" s="31" t="s">
        <v>41</v>
      </c>
      <c r="K4355" s="30" t="s">
        <v>5514</v>
      </c>
      <c r="L4355" s="32" t="s">
        <v>40</v>
      </c>
      <c r="M4355" s="30" t="s">
        <v>5515</v>
      </c>
      <c r="N4355" s="30" t="s">
        <v>399</v>
      </c>
      <c r="O4355" s="30" t="s">
        <v>348</v>
      </c>
      <c r="P4355" s="32" t="s">
        <v>46</v>
      </c>
      <c r="Q4355" s="54">
        <f>VLOOKUP(C4355,[1]Hoja2!$B$1:$AH$6025,32,FALSE)</f>
        <v>2017</v>
      </c>
      <c r="R4355" s="64">
        <f>VLOOKUP(C4355,[1]Hoja2!$B$1:$AH$6025,33,FALSE)</f>
        <v>1657800</v>
      </c>
      <c r="S4355" s="30">
        <v>1655093.78</v>
      </c>
      <c r="T4355" s="30">
        <v>536994.36</v>
      </c>
      <c r="U4355" s="30">
        <v>1655093.78</v>
      </c>
      <c r="V4355" s="30">
        <v>496528.13</v>
      </c>
      <c r="W4355" s="30">
        <v>496528.13</v>
      </c>
      <c r="X4355" s="30">
        <v>496528.13</v>
      </c>
      <c r="Y4355" s="33">
        <f t="shared" si="67"/>
        <v>29.999999758321849</v>
      </c>
      <c r="Z4355" s="32">
        <v>0</v>
      </c>
      <c r="AA4355" s="32" t="s">
        <v>3312</v>
      </c>
      <c r="AB4355" s="26">
        <v>3456</v>
      </c>
      <c r="AC4355" s="33">
        <v>0</v>
      </c>
      <c r="AD4355" s="33">
        <v>30</v>
      </c>
      <c r="AE4355" s="34" t="s">
        <v>13739</v>
      </c>
      <c r="AF4355" s="11"/>
    </row>
    <row r="4356" spans="2:32" ht="62.25" x14ac:dyDescent="0.5">
      <c r="B4356" s="11"/>
      <c r="C4356" s="28" t="s">
        <v>13740</v>
      </c>
      <c r="D4356" s="28" t="s">
        <v>13741</v>
      </c>
      <c r="E4356" s="29" t="s">
        <v>13742</v>
      </c>
      <c r="F4356" s="29" t="s">
        <v>1</v>
      </c>
      <c r="G4356" s="29" t="s">
        <v>51</v>
      </c>
      <c r="H4356" s="30" t="s">
        <v>51</v>
      </c>
      <c r="I4356" s="30" t="s">
        <v>113</v>
      </c>
      <c r="J4356" s="31" t="s">
        <v>103</v>
      </c>
      <c r="K4356" s="30" t="s">
        <v>5479</v>
      </c>
      <c r="L4356" s="32" t="s">
        <v>40</v>
      </c>
      <c r="M4356" s="30" t="s">
        <v>105</v>
      </c>
      <c r="N4356" s="30" t="s">
        <v>6441</v>
      </c>
      <c r="O4356" s="30" t="s">
        <v>429</v>
      </c>
      <c r="P4356" s="32" t="s">
        <v>46</v>
      </c>
      <c r="Q4356" s="54">
        <f>VLOOKUP(C4356,[1]Hoja2!$B$1:$AH$6025,32,FALSE)</f>
        <v>2017</v>
      </c>
      <c r="R4356" s="64">
        <f>VLOOKUP(C4356,[1]Hoja2!$B$1:$AH$6025,33,FALSE)</f>
        <v>522000</v>
      </c>
      <c r="S4356" s="30">
        <v>522000</v>
      </c>
      <c r="T4356" s="30">
        <v>522000</v>
      </c>
      <c r="U4356" s="30">
        <v>426721.1</v>
      </c>
      <c r="V4356" s="30">
        <v>349015.29</v>
      </c>
      <c r="W4356" s="30">
        <v>349015.29</v>
      </c>
      <c r="X4356" s="30">
        <v>347074.12</v>
      </c>
      <c r="Y4356" s="33">
        <f t="shared" si="67"/>
        <v>66.861166666666662</v>
      </c>
      <c r="Z4356" s="32">
        <v>0</v>
      </c>
      <c r="AA4356" s="32" t="s">
        <v>6451</v>
      </c>
      <c r="AB4356" s="26">
        <v>0</v>
      </c>
      <c r="AC4356" s="33">
        <v>0</v>
      </c>
      <c r="AD4356" s="33">
        <v>100</v>
      </c>
      <c r="AE4356" s="34" t="s">
        <v>5213</v>
      </c>
      <c r="AF4356" s="11"/>
    </row>
    <row r="4357" spans="2:32" ht="63.75" x14ac:dyDescent="0.5">
      <c r="B4357" s="11"/>
      <c r="C4357" s="28" t="s">
        <v>13743</v>
      </c>
      <c r="D4357" s="28" t="s">
        <v>13744</v>
      </c>
      <c r="E4357" s="29" t="s">
        <v>13745</v>
      </c>
      <c r="F4357" s="29" t="s">
        <v>1</v>
      </c>
      <c r="G4357" s="29" t="s">
        <v>1740</v>
      </c>
      <c r="H4357" s="30" t="s">
        <v>1740</v>
      </c>
      <c r="I4357" s="30" t="s">
        <v>113</v>
      </c>
      <c r="J4357" s="31" t="s">
        <v>41</v>
      </c>
      <c r="K4357" s="30" t="s">
        <v>5514</v>
      </c>
      <c r="L4357" s="32" t="s">
        <v>40</v>
      </c>
      <c r="M4357" s="30" t="s">
        <v>5515</v>
      </c>
      <c r="N4357" s="30" t="s">
        <v>399</v>
      </c>
      <c r="O4357" s="30" t="s">
        <v>348</v>
      </c>
      <c r="P4357" s="32" t="s">
        <v>46</v>
      </c>
      <c r="Q4357" s="54">
        <f>VLOOKUP(C4357,[1]Hoja2!$B$1:$AH$6025,32,FALSE)</f>
        <v>2017</v>
      </c>
      <c r="R4357" s="64">
        <f>VLOOKUP(C4357,[1]Hoja2!$B$1:$AH$6025,33,FALSE)</f>
        <v>3315600</v>
      </c>
      <c r="S4357" s="30">
        <v>3311443.8</v>
      </c>
      <c r="T4357" s="30">
        <v>1062973.46</v>
      </c>
      <c r="U4357" s="30">
        <v>3311443.8</v>
      </c>
      <c r="V4357" s="30">
        <v>993433.14</v>
      </c>
      <c r="W4357" s="30">
        <v>993433.14</v>
      </c>
      <c r="X4357" s="30">
        <v>993433.14</v>
      </c>
      <c r="Y4357" s="33">
        <f t="shared" si="67"/>
        <v>30.000000000000004</v>
      </c>
      <c r="Z4357" s="32">
        <v>0</v>
      </c>
      <c r="AA4357" s="32" t="s">
        <v>3312</v>
      </c>
      <c r="AB4357" s="26">
        <v>8369</v>
      </c>
      <c r="AC4357" s="33">
        <v>0</v>
      </c>
      <c r="AD4357" s="33">
        <v>30</v>
      </c>
      <c r="AE4357" s="34" t="s">
        <v>13746</v>
      </c>
      <c r="AF4357" s="11"/>
    </row>
    <row r="4358" spans="2:32" ht="62.25" x14ac:dyDescent="0.5">
      <c r="B4358" s="11"/>
      <c r="C4358" s="28" t="s">
        <v>13747</v>
      </c>
      <c r="D4358" s="28" t="s">
        <v>13748</v>
      </c>
      <c r="E4358" s="29" t="s">
        <v>13749</v>
      </c>
      <c r="F4358" s="29" t="s">
        <v>1</v>
      </c>
      <c r="G4358" s="29" t="s">
        <v>82</v>
      </c>
      <c r="H4358" s="30" t="s">
        <v>82</v>
      </c>
      <c r="I4358" s="30" t="s">
        <v>113</v>
      </c>
      <c r="J4358" s="31" t="s">
        <v>103</v>
      </c>
      <c r="K4358" s="30" t="s">
        <v>5479</v>
      </c>
      <c r="L4358" s="32" t="s">
        <v>40</v>
      </c>
      <c r="M4358" s="30" t="s">
        <v>105</v>
      </c>
      <c r="N4358" s="30" t="s">
        <v>6441</v>
      </c>
      <c r="O4358" s="30" t="s">
        <v>429</v>
      </c>
      <c r="P4358" s="32" t="s">
        <v>46</v>
      </c>
      <c r="Q4358" s="54">
        <f>VLOOKUP(C4358,[1]Hoja2!$B$1:$AH$6025,32,FALSE)</f>
        <v>2017</v>
      </c>
      <c r="R4358" s="64">
        <f>VLOOKUP(C4358,[1]Hoja2!$B$1:$AH$6025,33,FALSE)</f>
        <v>1100000</v>
      </c>
      <c r="S4358" s="30">
        <v>1100000</v>
      </c>
      <c r="T4358" s="30">
        <v>1100000</v>
      </c>
      <c r="U4358" s="30">
        <v>1099597.7</v>
      </c>
      <c r="V4358" s="30">
        <v>718713.93</v>
      </c>
      <c r="W4358" s="30">
        <v>718713.93</v>
      </c>
      <c r="X4358" s="30">
        <v>716092</v>
      </c>
      <c r="Y4358" s="33">
        <f t="shared" si="67"/>
        <v>65.337630000000004</v>
      </c>
      <c r="Z4358" s="32">
        <v>0</v>
      </c>
      <c r="AA4358" s="32" t="s">
        <v>6451</v>
      </c>
      <c r="AB4358" s="26">
        <v>0</v>
      </c>
      <c r="AC4358" s="33">
        <v>0</v>
      </c>
      <c r="AD4358" s="33">
        <v>100</v>
      </c>
      <c r="AE4358" s="34" t="s">
        <v>5213</v>
      </c>
      <c r="AF4358" s="11"/>
    </row>
    <row r="4359" spans="2:32" ht="62.25" x14ac:dyDescent="0.5">
      <c r="B4359" s="11"/>
      <c r="C4359" s="28" t="s">
        <v>13750</v>
      </c>
      <c r="D4359" s="28" t="s">
        <v>13751</v>
      </c>
      <c r="E4359" s="29" t="s">
        <v>13752</v>
      </c>
      <c r="F4359" s="29" t="s">
        <v>1</v>
      </c>
      <c r="G4359" s="29" t="s">
        <v>51</v>
      </c>
      <c r="H4359" s="30" t="s">
        <v>51</v>
      </c>
      <c r="I4359" s="30" t="s">
        <v>113</v>
      </c>
      <c r="J4359" s="31" t="s">
        <v>103</v>
      </c>
      <c r="K4359" s="30" t="s">
        <v>5479</v>
      </c>
      <c r="L4359" s="32" t="s">
        <v>40</v>
      </c>
      <c r="M4359" s="30" t="s">
        <v>105</v>
      </c>
      <c r="N4359" s="30" t="s">
        <v>6441</v>
      </c>
      <c r="O4359" s="30" t="s">
        <v>429</v>
      </c>
      <c r="P4359" s="32" t="s">
        <v>46</v>
      </c>
      <c r="Q4359" s="54">
        <f>VLOOKUP(C4359,[1]Hoja2!$B$1:$AH$6025,32,FALSE)</f>
        <v>2017</v>
      </c>
      <c r="R4359" s="64">
        <f>VLOOKUP(C4359,[1]Hoja2!$B$1:$AH$6025,33,FALSE)</f>
        <v>2500000</v>
      </c>
      <c r="S4359" s="30">
        <v>2500000</v>
      </c>
      <c r="T4359" s="30">
        <v>2500000</v>
      </c>
      <c r="U4359" s="30">
        <v>2417629.61</v>
      </c>
      <c r="V4359" s="30">
        <v>1135620.3500000001</v>
      </c>
      <c r="W4359" s="30">
        <v>1135620.3500000001</v>
      </c>
      <c r="X4359" s="30">
        <v>1135620.3500000001</v>
      </c>
      <c r="Y4359" s="33">
        <f t="shared" si="67"/>
        <v>45.424814000000005</v>
      </c>
      <c r="Z4359" s="32">
        <v>0</v>
      </c>
      <c r="AA4359" s="32" t="s">
        <v>6451</v>
      </c>
      <c r="AB4359" s="26">
        <v>0</v>
      </c>
      <c r="AC4359" s="33">
        <v>0</v>
      </c>
      <c r="AD4359" s="33">
        <v>70</v>
      </c>
      <c r="AE4359" s="34" t="s">
        <v>5213</v>
      </c>
      <c r="AF4359" s="11"/>
    </row>
    <row r="4360" spans="2:32" ht="62.25" x14ac:dyDescent="0.5">
      <c r="B4360" s="11"/>
      <c r="C4360" s="28" t="s">
        <v>13753</v>
      </c>
      <c r="D4360" s="28" t="s">
        <v>13754</v>
      </c>
      <c r="E4360" s="29" t="s">
        <v>13755</v>
      </c>
      <c r="F4360" s="29" t="s">
        <v>1</v>
      </c>
      <c r="G4360" s="29" t="s">
        <v>51</v>
      </c>
      <c r="H4360" s="30" t="s">
        <v>51</v>
      </c>
      <c r="I4360" s="30" t="s">
        <v>113</v>
      </c>
      <c r="J4360" s="31" t="s">
        <v>103</v>
      </c>
      <c r="K4360" s="30" t="s">
        <v>5479</v>
      </c>
      <c r="L4360" s="32" t="s">
        <v>40</v>
      </c>
      <c r="M4360" s="30" t="s">
        <v>105</v>
      </c>
      <c r="N4360" s="30" t="s">
        <v>6441</v>
      </c>
      <c r="O4360" s="30" t="s">
        <v>429</v>
      </c>
      <c r="P4360" s="32" t="s">
        <v>46</v>
      </c>
      <c r="Q4360" s="54">
        <f>VLOOKUP(C4360,[1]Hoja2!$B$1:$AH$6025,32,FALSE)</f>
        <v>2017</v>
      </c>
      <c r="R4360" s="64">
        <f>VLOOKUP(C4360,[1]Hoja2!$B$1:$AH$6025,33,FALSE)</f>
        <v>1534164</v>
      </c>
      <c r="S4360" s="30">
        <v>1534164</v>
      </c>
      <c r="T4360" s="30">
        <v>1534164</v>
      </c>
      <c r="U4360" s="30">
        <v>1438762.97</v>
      </c>
      <c r="V4360" s="30">
        <v>767601.85</v>
      </c>
      <c r="W4360" s="30">
        <v>767601.85</v>
      </c>
      <c r="X4360" s="30">
        <v>478354.92</v>
      </c>
      <c r="Y4360" s="33">
        <f t="shared" si="67"/>
        <v>50.033884904091089</v>
      </c>
      <c r="Z4360" s="32">
        <v>0</v>
      </c>
      <c r="AA4360" s="32" t="s">
        <v>6451</v>
      </c>
      <c r="AB4360" s="26">
        <v>0</v>
      </c>
      <c r="AC4360" s="33">
        <v>0</v>
      </c>
      <c r="AD4360" s="33">
        <v>98</v>
      </c>
      <c r="AE4360" s="34" t="s">
        <v>5213</v>
      </c>
      <c r="AF4360" s="11"/>
    </row>
    <row r="4361" spans="2:32" ht="62.25" x14ac:dyDescent="0.5">
      <c r="B4361" s="11"/>
      <c r="C4361" s="28" t="s">
        <v>13756</v>
      </c>
      <c r="D4361" s="28" t="s">
        <v>13757</v>
      </c>
      <c r="E4361" s="29" t="s">
        <v>13758</v>
      </c>
      <c r="F4361" s="29" t="s">
        <v>1</v>
      </c>
      <c r="G4361" s="29" t="s">
        <v>193</v>
      </c>
      <c r="H4361" s="30" t="s">
        <v>193</v>
      </c>
      <c r="I4361" s="30" t="s">
        <v>113</v>
      </c>
      <c r="J4361" s="31" t="s">
        <v>103</v>
      </c>
      <c r="K4361" s="30" t="s">
        <v>5479</v>
      </c>
      <c r="L4361" s="32" t="s">
        <v>40</v>
      </c>
      <c r="M4361" s="30" t="s">
        <v>105</v>
      </c>
      <c r="N4361" s="30" t="s">
        <v>6441</v>
      </c>
      <c r="O4361" s="30" t="s">
        <v>429</v>
      </c>
      <c r="P4361" s="32" t="s">
        <v>46</v>
      </c>
      <c r="Q4361" s="54">
        <f>VLOOKUP(C4361,[1]Hoja2!$B$1:$AH$6025,32,FALSE)</f>
        <v>2017</v>
      </c>
      <c r="R4361" s="64">
        <f>VLOOKUP(C4361,[1]Hoja2!$B$1:$AH$6025,33,FALSE)</f>
        <v>1444000</v>
      </c>
      <c r="S4361" s="30">
        <v>1444000</v>
      </c>
      <c r="T4361" s="30">
        <v>0</v>
      </c>
      <c r="U4361" s="30">
        <v>1443206.38</v>
      </c>
      <c r="V4361" s="30">
        <v>1107640.57</v>
      </c>
      <c r="W4361" s="30">
        <v>1107640.57</v>
      </c>
      <c r="X4361" s="30">
        <v>432961.91</v>
      </c>
      <c r="Y4361" s="33">
        <f t="shared" si="67"/>
        <v>76.706410664819941</v>
      </c>
      <c r="Z4361" s="32">
        <v>0</v>
      </c>
      <c r="AA4361" s="32" t="s">
        <v>6451</v>
      </c>
      <c r="AB4361" s="26">
        <v>0</v>
      </c>
      <c r="AC4361" s="33">
        <v>0</v>
      </c>
      <c r="AD4361" s="33">
        <v>96</v>
      </c>
      <c r="AE4361" s="34" t="s">
        <v>5213</v>
      </c>
      <c r="AF4361" s="11"/>
    </row>
    <row r="4362" spans="2:32" ht="62.25" x14ac:dyDescent="0.5">
      <c r="B4362" s="11"/>
      <c r="C4362" s="28" t="s">
        <v>13759</v>
      </c>
      <c r="D4362" s="28" t="s">
        <v>13760</v>
      </c>
      <c r="E4362" s="29" t="s">
        <v>13761</v>
      </c>
      <c r="F4362" s="29" t="s">
        <v>1</v>
      </c>
      <c r="G4362" s="29" t="s">
        <v>490</v>
      </c>
      <c r="H4362" s="30" t="s">
        <v>490</v>
      </c>
      <c r="I4362" s="30" t="s">
        <v>113</v>
      </c>
      <c r="J4362" s="31" t="s">
        <v>103</v>
      </c>
      <c r="K4362" s="30" t="s">
        <v>5479</v>
      </c>
      <c r="L4362" s="32" t="s">
        <v>40</v>
      </c>
      <c r="M4362" s="30" t="s">
        <v>105</v>
      </c>
      <c r="N4362" s="30" t="s">
        <v>6441</v>
      </c>
      <c r="O4362" s="30" t="s">
        <v>429</v>
      </c>
      <c r="P4362" s="32" t="s">
        <v>46</v>
      </c>
      <c r="Q4362" s="54">
        <f>VLOOKUP(C4362,[1]Hoja2!$B$1:$AH$6025,32,FALSE)</f>
        <v>2017</v>
      </c>
      <c r="R4362" s="64">
        <f>VLOOKUP(C4362,[1]Hoja2!$B$1:$AH$6025,33,FALSE)</f>
        <v>1215000</v>
      </c>
      <c r="S4362" s="30">
        <v>1215000</v>
      </c>
      <c r="T4362" s="30">
        <v>1215000</v>
      </c>
      <c r="U4362" s="30">
        <v>1214968.9099999999</v>
      </c>
      <c r="V4362" s="30">
        <v>1143013.81</v>
      </c>
      <c r="W4362" s="30">
        <v>1143013.81</v>
      </c>
      <c r="X4362" s="30">
        <v>1139013.81</v>
      </c>
      <c r="Y4362" s="33">
        <f t="shared" si="67"/>
        <v>94.075210699588482</v>
      </c>
      <c r="Z4362" s="32">
        <v>0</v>
      </c>
      <c r="AA4362" s="32" t="s">
        <v>6451</v>
      </c>
      <c r="AB4362" s="26">
        <v>0</v>
      </c>
      <c r="AC4362" s="33">
        <v>0</v>
      </c>
      <c r="AD4362" s="33">
        <v>99</v>
      </c>
      <c r="AE4362" s="34" t="s">
        <v>5213</v>
      </c>
      <c r="AF4362" s="11"/>
    </row>
    <row r="4363" spans="2:32" ht="62.25" x14ac:dyDescent="0.5">
      <c r="B4363" s="11"/>
      <c r="C4363" s="28" t="s">
        <v>13762</v>
      </c>
      <c r="D4363" s="28" t="s">
        <v>13763</v>
      </c>
      <c r="E4363" s="29" t="s">
        <v>13764</v>
      </c>
      <c r="F4363" s="29" t="s">
        <v>1</v>
      </c>
      <c r="G4363" s="29" t="s">
        <v>1733</v>
      </c>
      <c r="H4363" s="30" t="s">
        <v>1733</v>
      </c>
      <c r="I4363" s="30" t="s">
        <v>113</v>
      </c>
      <c r="J4363" s="31" t="s">
        <v>103</v>
      </c>
      <c r="K4363" s="30" t="s">
        <v>5479</v>
      </c>
      <c r="L4363" s="32" t="s">
        <v>40</v>
      </c>
      <c r="M4363" s="30" t="s">
        <v>105</v>
      </c>
      <c r="N4363" s="30" t="s">
        <v>6441</v>
      </c>
      <c r="O4363" s="30" t="s">
        <v>429</v>
      </c>
      <c r="P4363" s="32" t="s">
        <v>46</v>
      </c>
      <c r="Q4363" s="54">
        <f>VLOOKUP(C4363,[1]Hoja2!$B$1:$AH$6025,32,FALSE)</f>
        <v>2017</v>
      </c>
      <c r="R4363" s="64">
        <f>VLOOKUP(C4363,[1]Hoja2!$B$1:$AH$6025,33,FALSE)</f>
        <v>870000</v>
      </c>
      <c r="S4363" s="30">
        <v>870000</v>
      </c>
      <c r="T4363" s="30">
        <v>870000</v>
      </c>
      <c r="U4363" s="30">
        <v>711122.49</v>
      </c>
      <c r="V4363" s="30">
        <v>213336.75</v>
      </c>
      <c r="W4363" s="30">
        <v>213336.75</v>
      </c>
      <c r="X4363" s="30">
        <v>213336.75</v>
      </c>
      <c r="Y4363" s="33">
        <f t="shared" ref="Y4363:Y4426" si="68">IF(ISERROR(W4363/S4363),0,((W4363/S4363)*100))</f>
        <v>24.521465517241378</v>
      </c>
      <c r="Z4363" s="32">
        <v>0</v>
      </c>
      <c r="AA4363" s="32" t="s">
        <v>6451</v>
      </c>
      <c r="AB4363" s="26">
        <v>0</v>
      </c>
      <c r="AC4363" s="33">
        <v>0</v>
      </c>
      <c r="AD4363" s="33">
        <v>61</v>
      </c>
      <c r="AE4363" s="34" t="s">
        <v>5213</v>
      </c>
      <c r="AF4363" s="11"/>
    </row>
    <row r="4364" spans="2:32" ht="62.25" x14ac:dyDescent="0.5">
      <c r="B4364" s="11"/>
      <c r="C4364" s="28" t="s">
        <v>13765</v>
      </c>
      <c r="D4364" s="28" t="s">
        <v>13766</v>
      </c>
      <c r="E4364" s="29" t="s">
        <v>13767</v>
      </c>
      <c r="F4364" s="29" t="s">
        <v>1</v>
      </c>
      <c r="G4364" s="29" t="s">
        <v>2718</v>
      </c>
      <c r="H4364" s="30" t="s">
        <v>2718</v>
      </c>
      <c r="I4364" s="30" t="s">
        <v>113</v>
      </c>
      <c r="J4364" s="31" t="s">
        <v>103</v>
      </c>
      <c r="K4364" s="30" t="s">
        <v>5479</v>
      </c>
      <c r="L4364" s="32" t="s">
        <v>40</v>
      </c>
      <c r="M4364" s="30" t="s">
        <v>105</v>
      </c>
      <c r="N4364" s="30" t="s">
        <v>6441</v>
      </c>
      <c r="O4364" s="30" t="s">
        <v>429</v>
      </c>
      <c r="P4364" s="32" t="s">
        <v>46</v>
      </c>
      <c r="Q4364" s="54">
        <f>VLOOKUP(C4364,[1]Hoja2!$B$1:$AH$6025,32,FALSE)</f>
        <v>2017</v>
      </c>
      <c r="R4364" s="64">
        <f>VLOOKUP(C4364,[1]Hoja2!$B$1:$AH$6025,33,FALSE)</f>
        <v>1080000</v>
      </c>
      <c r="S4364" s="30">
        <v>1080000</v>
      </c>
      <c r="T4364" s="30">
        <v>1080000</v>
      </c>
      <c r="U4364" s="30">
        <v>1078432.6499999999</v>
      </c>
      <c r="V4364" s="30">
        <v>323529.8</v>
      </c>
      <c r="W4364" s="30">
        <v>323529.8</v>
      </c>
      <c r="X4364" s="30">
        <v>323529.8</v>
      </c>
      <c r="Y4364" s="33">
        <f t="shared" si="68"/>
        <v>29.956462962962959</v>
      </c>
      <c r="Z4364" s="32">
        <v>0</v>
      </c>
      <c r="AA4364" s="32" t="s">
        <v>6451</v>
      </c>
      <c r="AB4364" s="26">
        <v>0</v>
      </c>
      <c r="AC4364" s="33">
        <v>0</v>
      </c>
      <c r="AD4364" s="33">
        <v>8</v>
      </c>
      <c r="AE4364" s="34" t="s">
        <v>5213</v>
      </c>
      <c r="AF4364" s="11"/>
    </row>
    <row r="4365" spans="2:32" ht="62.25" x14ac:dyDescent="0.5">
      <c r="B4365" s="11"/>
      <c r="C4365" s="28" t="s">
        <v>13768</v>
      </c>
      <c r="D4365" s="28" t="s">
        <v>13769</v>
      </c>
      <c r="E4365" s="29" t="s">
        <v>13770</v>
      </c>
      <c r="F4365" s="29" t="s">
        <v>1</v>
      </c>
      <c r="G4365" s="29" t="s">
        <v>565</v>
      </c>
      <c r="H4365" s="30" t="s">
        <v>565</v>
      </c>
      <c r="I4365" s="30" t="s">
        <v>102</v>
      </c>
      <c r="J4365" s="31" t="s">
        <v>103</v>
      </c>
      <c r="K4365" s="30" t="s">
        <v>5479</v>
      </c>
      <c r="L4365" s="32" t="s">
        <v>40</v>
      </c>
      <c r="M4365" s="30" t="s">
        <v>105</v>
      </c>
      <c r="N4365" s="30" t="s">
        <v>6441</v>
      </c>
      <c r="O4365" s="30" t="s">
        <v>429</v>
      </c>
      <c r="P4365" s="32" t="s">
        <v>46</v>
      </c>
      <c r="Q4365" s="54">
        <f>VLOOKUP(C4365,[1]Hoja2!$B$1:$AH$6025,32,FALSE)</f>
        <v>2017</v>
      </c>
      <c r="R4365" s="64">
        <f>VLOOKUP(C4365,[1]Hoja2!$B$1:$AH$6025,33,FALSE)</f>
        <v>655000</v>
      </c>
      <c r="S4365" s="30">
        <v>655000</v>
      </c>
      <c r="T4365" s="30">
        <v>655000</v>
      </c>
      <c r="U4365" s="30">
        <v>654832.66</v>
      </c>
      <c r="V4365" s="30">
        <v>534768.31000000006</v>
      </c>
      <c r="W4365" s="30">
        <v>534768.31000000006</v>
      </c>
      <c r="X4365" s="30">
        <v>533419.1</v>
      </c>
      <c r="Y4365" s="33">
        <f t="shared" si="68"/>
        <v>81.644016793893144</v>
      </c>
      <c r="Z4365" s="32">
        <v>0</v>
      </c>
      <c r="AA4365" s="32" t="s">
        <v>6451</v>
      </c>
      <c r="AB4365" s="26">
        <v>0</v>
      </c>
      <c r="AC4365" s="33">
        <v>0</v>
      </c>
      <c r="AD4365" s="33">
        <v>100</v>
      </c>
      <c r="AE4365" s="34" t="s">
        <v>5213</v>
      </c>
      <c r="AF4365" s="11"/>
    </row>
    <row r="4366" spans="2:32" ht="62.25" x14ac:dyDescent="0.5">
      <c r="B4366" s="11"/>
      <c r="C4366" s="28" t="s">
        <v>13771</v>
      </c>
      <c r="D4366" s="28" t="s">
        <v>13772</v>
      </c>
      <c r="E4366" s="29" t="s">
        <v>13773</v>
      </c>
      <c r="F4366" s="29" t="s">
        <v>1</v>
      </c>
      <c r="G4366" s="29" t="s">
        <v>1780</v>
      </c>
      <c r="H4366" s="30" t="s">
        <v>1780</v>
      </c>
      <c r="I4366" s="30" t="s">
        <v>113</v>
      </c>
      <c r="J4366" s="31" t="s">
        <v>103</v>
      </c>
      <c r="K4366" s="30" t="s">
        <v>5479</v>
      </c>
      <c r="L4366" s="32" t="s">
        <v>40</v>
      </c>
      <c r="M4366" s="30" t="s">
        <v>105</v>
      </c>
      <c r="N4366" s="30" t="s">
        <v>6441</v>
      </c>
      <c r="O4366" s="30" t="s">
        <v>429</v>
      </c>
      <c r="P4366" s="32" t="s">
        <v>46</v>
      </c>
      <c r="Q4366" s="54">
        <f>VLOOKUP(C4366,[1]Hoja2!$B$1:$AH$6025,32,FALSE)</f>
        <v>2017</v>
      </c>
      <c r="R4366" s="64">
        <f>VLOOKUP(C4366,[1]Hoja2!$B$1:$AH$6025,33,FALSE)</f>
        <v>1500000</v>
      </c>
      <c r="S4366" s="30">
        <v>1500000</v>
      </c>
      <c r="T4366" s="30">
        <v>0</v>
      </c>
      <c r="U4366" s="30">
        <v>1470189.44</v>
      </c>
      <c r="V4366" s="30">
        <v>460191.29</v>
      </c>
      <c r="W4366" s="30">
        <v>460191.29</v>
      </c>
      <c r="X4366" s="30">
        <v>460191.29</v>
      </c>
      <c r="Y4366" s="33">
        <f t="shared" si="68"/>
        <v>30.679419333333328</v>
      </c>
      <c r="Z4366" s="32">
        <v>0</v>
      </c>
      <c r="AA4366" s="32" t="s">
        <v>6451</v>
      </c>
      <c r="AB4366" s="26">
        <v>0</v>
      </c>
      <c r="AC4366" s="33">
        <v>0</v>
      </c>
      <c r="AD4366" s="33">
        <v>93</v>
      </c>
      <c r="AE4366" s="34" t="s">
        <v>5213</v>
      </c>
      <c r="AF4366" s="11"/>
    </row>
    <row r="4367" spans="2:32" ht="62.25" x14ac:dyDescent="0.5">
      <c r="B4367" s="11"/>
      <c r="C4367" s="28" t="s">
        <v>13774</v>
      </c>
      <c r="D4367" s="28" t="s">
        <v>13775</v>
      </c>
      <c r="E4367" s="29" t="s">
        <v>13776</v>
      </c>
      <c r="F4367" s="29" t="s">
        <v>1</v>
      </c>
      <c r="G4367" s="29" t="s">
        <v>82</v>
      </c>
      <c r="H4367" s="30" t="s">
        <v>82</v>
      </c>
      <c r="I4367" s="30" t="s">
        <v>113</v>
      </c>
      <c r="J4367" s="31" t="s">
        <v>103</v>
      </c>
      <c r="K4367" s="30" t="s">
        <v>5479</v>
      </c>
      <c r="L4367" s="32" t="s">
        <v>40</v>
      </c>
      <c r="M4367" s="30" t="s">
        <v>105</v>
      </c>
      <c r="N4367" s="30" t="s">
        <v>6441</v>
      </c>
      <c r="O4367" s="30" t="s">
        <v>429</v>
      </c>
      <c r="P4367" s="32" t="s">
        <v>46</v>
      </c>
      <c r="Q4367" s="54">
        <f>VLOOKUP(C4367,[1]Hoja2!$B$1:$AH$6025,32,FALSE)</f>
        <v>2017</v>
      </c>
      <c r="R4367" s="64">
        <f>VLOOKUP(C4367,[1]Hoja2!$B$1:$AH$6025,33,FALSE)</f>
        <v>5800000</v>
      </c>
      <c r="S4367" s="30">
        <v>5800000</v>
      </c>
      <c r="T4367" s="30">
        <v>0</v>
      </c>
      <c r="U4367" s="30">
        <v>5798361</v>
      </c>
      <c r="V4367" s="30">
        <v>1951074.76</v>
      </c>
      <c r="W4367" s="30">
        <v>1951074.76</v>
      </c>
      <c r="X4367" s="30">
        <v>1951074.76</v>
      </c>
      <c r="Y4367" s="33">
        <f t="shared" si="68"/>
        <v>33.639219999999995</v>
      </c>
      <c r="Z4367" s="32">
        <v>0</v>
      </c>
      <c r="AA4367" s="32" t="s">
        <v>6451</v>
      </c>
      <c r="AB4367" s="26">
        <v>0</v>
      </c>
      <c r="AC4367" s="33">
        <v>0</v>
      </c>
      <c r="AD4367" s="33">
        <v>36</v>
      </c>
      <c r="AE4367" s="34" t="s">
        <v>5213</v>
      </c>
      <c r="AF4367" s="11"/>
    </row>
    <row r="4368" spans="2:32" ht="62.25" x14ac:dyDescent="0.5">
      <c r="B4368" s="11"/>
      <c r="C4368" s="28" t="s">
        <v>13777</v>
      </c>
      <c r="D4368" s="28" t="s">
        <v>13778</v>
      </c>
      <c r="E4368" s="29" t="s">
        <v>13779</v>
      </c>
      <c r="F4368" s="29" t="s">
        <v>1</v>
      </c>
      <c r="G4368" s="29" t="s">
        <v>73</v>
      </c>
      <c r="H4368" s="30" t="s">
        <v>1535</v>
      </c>
      <c r="I4368" s="30" t="s">
        <v>102</v>
      </c>
      <c r="J4368" s="31" t="s">
        <v>103</v>
      </c>
      <c r="K4368" s="30" t="s">
        <v>5479</v>
      </c>
      <c r="L4368" s="32" t="s">
        <v>40</v>
      </c>
      <c r="M4368" s="30" t="s">
        <v>105</v>
      </c>
      <c r="N4368" s="30" t="s">
        <v>6441</v>
      </c>
      <c r="O4368" s="30" t="s">
        <v>429</v>
      </c>
      <c r="P4368" s="32" t="s">
        <v>46</v>
      </c>
      <c r="Q4368" s="54">
        <f>VLOOKUP(C4368,[1]Hoja2!$B$1:$AH$6025,32,FALSE)</f>
        <v>2017</v>
      </c>
      <c r="R4368" s="64">
        <f>VLOOKUP(C4368,[1]Hoja2!$B$1:$AH$6025,33,FALSE)</f>
        <v>522000</v>
      </c>
      <c r="S4368" s="30">
        <v>522000</v>
      </c>
      <c r="T4368" s="30">
        <v>522000</v>
      </c>
      <c r="U4368" s="30">
        <v>0</v>
      </c>
      <c r="V4368" s="30">
        <v>0</v>
      </c>
      <c r="W4368" s="30">
        <v>0</v>
      </c>
      <c r="X4368" s="30">
        <v>0</v>
      </c>
      <c r="Y4368" s="33">
        <f t="shared" si="68"/>
        <v>0</v>
      </c>
      <c r="Z4368" s="32">
        <v>0</v>
      </c>
      <c r="AA4368" s="32" t="s">
        <v>6451</v>
      </c>
      <c r="AB4368" s="26">
        <v>0</v>
      </c>
      <c r="AC4368" s="33">
        <v>0</v>
      </c>
      <c r="AD4368" s="33">
        <v>0</v>
      </c>
      <c r="AE4368" s="34" t="s">
        <v>5213</v>
      </c>
      <c r="AF4368" s="11"/>
    </row>
    <row r="4369" spans="2:32" ht="63.75" x14ac:dyDescent="0.5">
      <c r="B4369" s="11"/>
      <c r="C4369" s="28" t="s">
        <v>13780</v>
      </c>
      <c r="D4369" s="28" t="s">
        <v>13781</v>
      </c>
      <c r="E4369" s="29" t="s">
        <v>13782</v>
      </c>
      <c r="F4369" s="29" t="s">
        <v>1</v>
      </c>
      <c r="G4369" s="29" t="s">
        <v>263</v>
      </c>
      <c r="H4369" s="30" t="s">
        <v>263</v>
      </c>
      <c r="I4369" s="30" t="s">
        <v>113</v>
      </c>
      <c r="J4369" s="31" t="s">
        <v>41</v>
      </c>
      <c r="K4369" s="30" t="s">
        <v>5514</v>
      </c>
      <c r="L4369" s="32" t="s">
        <v>40</v>
      </c>
      <c r="M4369" s="30" t="s">
        <v>5515</v>
      </c>
      <c r="N4369" s="30" t="s">
        <v>399</v>
      </c>
      <c r="O4369" s="30" t="s">
        <v>348</v>
      </c>
      <c r="P4369" s="32" t="s">
        <v>46</v>
      </c>
      <c r="Q4369" s="54">
        <f>VLOOKUP(C4369,[1]Hoja2!$B$1:$AH$6025,32,FALSE)</f>
        <v>2017</v>
      </c>
      <c r="R4369" s="64">
        <f>VLOOKUP(C4369,[1]Hoja2!$B$1:$AH$6025,33,FALSE)</f>
        <v>1160460</v>
      </c>
      <c r="S4369" s="30">
        <v>1159195.1000000001</v>
      </c>
      <c r="T4369" s="30">
        <v>372101.62</v>
      </c>
      <c r="U4369" s="30">
        <v>1159195.1000000001</v>
      </c>
      <c r="V4369" s="30">
        <v>347758.53</v>
      </c>
      <c r="W4369" s="30">
        <v>347758.53</v>
      </c>
      <c r="X4369" s="30">
        <v>347758.53</v>
      </c>
      <c r="Y4369" s="33">
        <f t="shared" si="68"/>
        <v>30</v>
      </c>
      <c r="Z4369" s="32">
        <v>0</v>
      </c>
      <c r="AA4369" s="32" t="s">
        <v>3312</v>
      </c>
      <c r="AB4369" s="26">
        <v>3872</v>
      </c>
      <c r="AC4369" s="33">
        <v>0</v>
      </c>
      <c r="AD4369" s="33">
        <v>30</v>
      </c>
      <c r="AE4369" s="34" t="s">
        <v>13783</v>
      </c>
      <c r="AF4369" s="11"/>
    </row>
    <row r="4370" spans="2:32" ht="62.25" x14ac:dyDescent="0.5">
      <c r="B4370" s="11"/>
      <c r="C4370" s="28" t="s">
        <v>13784</v>
      </c>
      <c r="D4370" s="28" t="s">
        <v>13785</v>
      </c>
      <c r="E4370" s="29" t="s">
        <v>13786</v>
      </c>
      <c r="F4370" s="29" t="s">
        <v>1</v>
      </c>
      <c r="G4370" s="29" t="s">
        <v>66</v>
      </c>
      <c r="H4370" s="30" t="s">
        <v>3566</v>
      </c>
      <c r="I4370" s="30" t="s">
        <v>102</v>
      </c>
      <c r="J4370" s="31" t="s">
        <v>103</v>
      </c>
      <c r="K4370" s="30" t="s">
        <v>5479</v>
      </c>
      <c r="L4370" s="32" t="s">
        <v>40</v>
      </c>
      <c r="M4370" s="30" t="s">
        <v>105</v>
      </c>
      <c r="N4370" s="30" t="s">
        <v>6441</v>
      </c>
      <c r="O4370" s="30" t="s">
        <v>429</v>
      </c>
      <c r="P4370" s="32" t="s">
        <v>46</v>
      </c>
      <c r="Q4370" s="54">
        <f>VLOOKUP(C4370,[1]Hoja2!$B$1:$AH$6025,32,FALSE)</f>
        <v>2017</v>
      </c>
      <c r="R4370" s="64">
        <f>VLOOKUP(C4370,[1]Hoja2!$B$1:$AH$6025,33,FALSE)</f>
        <v>522000</v>
      </c>
      <c r="S4370" s="30">
        <v>523659.27</v>
      </c>
      <c r="T4370" s="30">
        <v>1659.27</v>
      </c>
      <c r="U4370" s="30">
        <v>523659.27</v>
      </c>
      <c r="V4370" s="30">
        <v>223025.65</v>
      </c>
      <c r="W4370" s="30">
        <v>223025.65</v>
      </c>
      <c r="X4370" s="30">
        <v>221844.76</v>
      </c>
      <c r="Y4370" s="33">
        <f t="shared" si="68"/>
        <v>42.589840909337859</v>
      </c>
      <c r="Z4370" s="32">
        <v>0</v>
      </c>
      <c r="AA4370" s="32" t="s">
        <v>6451</v>
      </c>
      <c r="AB4370" s="26">
        <v>0</v>
      </c>
      <c r="AC4370" s="33">
        <v>0</v>
      </c>
      <c r="AD4370" s="33">
        <v>100</v>
      </c>
      <c r="AE4370" s="34" t="s">
        <v>5213</v>
      </c>
      <c r="AF4370" s="11"/>
    </row>
    <row r="4371" spans="2:32" ht="63.75" x14ac:dyDescent="0.5">
      <c r="B4371" s="11"/>
      <c r="C4371" s="28" t="s">
        <v>13787</v>
      </c>
      <c r="D4371" s="28" t="s">
        <v>13788</v>
      </c>
      <c r="E4371" s="29" t="s">
        <v>13789</v>
      </c>
      <c r="F4371" s="29" t="s">
        <v>1</v>
      </c>
      <c r="G4371" s="29" t="s">
        <v>417</v>
      </c>
      <c r="H4371" s="30" t="s">
        <v>418</v>
      </c>
      <c r="I4371" s="30" t="s">
        <v>113</v>
      </c>
      <c r="J4371" s="31" t="s">
        <v>41</v>
      </c>
      <c r="K4371" s="30" t="s">
        <v>5514</v>
      </c>
      <c r="L4371" s="32" t="s">
        <v>40</v>
      </c>
      <c r="M4371" s="30" t="s">
        <v>5515</v>
      </c>
      <c r="N4371" s="30" t="s">
        <v>399</v>
      </c>
      <c r="O4371" s="30" t="s">
        <v>348</v>
      </c>
      <c r="P4371" s="32" t="s">
        <v>46</v>
      </c>
      <c r="Q4371" s="54">
        <f>VLOOKUP(C4371,[1]Hoja2!$B$1:$AH$6025,32,FALSE)</f>
        <v>2017</v>
      </c>
      <c r="R4371" s="64">
        <f>VLOOKUP(C4371,[1]Hoja2!$B$1:$AH$6025,33,FALSE)</f>
        <v>1657800</v>
      </c>
      <c r="S4371" s="30">
        <v>1640035.04</v>
      </c>
      <c r="T4371" s="30">
        <v>526451.25</v>
      </c>
      <c r="U4371" s="30">
        <v>1640035.04</v>
      </c>
      <c r="V4371" s="30">
        <v>492010.51</v>
      </c>
      <c r="W4371" s="30">
        <v>492010.51</v>
      </c>
      <c r="X4371" s="30">
        <v>492010.51</v>
      </c>
      <c r="Y4371" s="33">
        <f t="shared" si="68"/>
        <v>29.999999878051387</v>
      </c>
      <c r="Z4371" s="32">
        <v>0</v>
      </c>
      <c r="AA4371" s="32" t="s">
        <v>3312</v>
      </c>
      <c r="AB4371" s="26">
        <v>5528</v>
      </c>
      <c r="AC4371" s="33">
        <v>0</v>
      </c>
      <c r="AD4371" s="33">
        <v>30</v>
      </c>
      <c r="AE4371" s="34" t="s">
        <v>13790</v>
      </c>
      <c r="AF4371" s="11"/>
    </row>
    <row r="4372" spans="2:32" ht="62.25" x14ac:dyDescent="0.5">
      <c r="B4372" s="11"/>
      <c r="C4372" s="28" t="s">
        <v>13791</v>
      </c>
      <c r="D4372" s="28" t="s">
        <v>13792</v>
      </c>
      <c r="E4372" s="29" t="s">
        <v>13793</v>
      </c>
      <c r="F4372" s="29" t="s">
        <v>1</v>
      </c>
      <c r="G4372" s="29" t="s">
        <v>700</v>
      </c>
      <c r="H4372" s="30" t="s">
        <v>700</v>
      </c>
      <c r="I4372" s="30" t="s">
        <v>113</v>
      </c>
      <c r="J4372" s="31" t="s">
        <v>103</v>
      </c>
      <c r="K4372" s="30" t="s">
        <v>5479</v>
      </c>
      <c r="L4372" s="32" t="s">
        <v>40</v>
      </c>
      <c r="M4372" s="30" t="s">
        <v>105</v>
      </c>
      <c r="N4372" s="30" t="s">
        <v>6441</v>
      </c>
      <c r="O4372" s="30" t="s">
        <v>429</v>
      </c>
      <c r="P4372" s="32" t="s">
        <v>46</v>
      </c>
      <c r="Q4372" s="54">
        <f>VLOOKUP(C4372,[1]Hoja2!$B$1:$AH$6025,32,FALSE)</f>
        <v>2017</v>
      </c>
      <c r="R4372" s="64">
        <f>VLOOKUP(C4372,[1]Hoja2!$B$1:$AH$6025,33,FALSE)</f>
        <v>522000</v>
      </c>
      <c r="S4372" s="30">
        <v>522000</v>
      </c>
      <c r="T4372" s="30">
        <v>0</v>
      </c>
      <c r="U4372" s="30">
        <v>505772.96</v>
      </c>
      <c r="V4372" s="30">
        <v>27334.94</v>
      </c>
      <c r="W4372" s="30">
        <v>27334.94</v>
      </c>
      <c r="X4372" s="30">
        <v>27334.94</v>
      </c>
      <c r="Y4372" s="33">
        <f t="shared" si="68"/>
        <v>5.2365785440613024</v>
      </c>
      <c r="Z4372" s="32">
        <v>0</v>
      </c>
      <c r="AA4372" s="32" t="s">
        <v>6451</v>
      </c>
      <c r="AB4372" s="26">
        <v>0</v>
      </c>
      <c r="AC4372" s="33">
        <v>0</v>
      </c>
      <c r="AD4372" s="33">
        <v>100</v>
      </c>
      <c r="AE4372" s="34" t="s">
        <v>13794</v>
      </c>
      <c r="AF4372" s="11"/>
    </row>
    <row r="4373" spans="2:32" ht="62.25" x14ac:dyDescent="0.5">
      <c r="B4373" s="11"/>
      <c r="C4373" s="28" t="s">
        <v>13795</v>
      </c>
      <c r="D4373" s="28" t="s">
        <v>13796</v>
      </c>
      <c r="E4373" s="29" t="s">
        <v>13797</v>
      </c>
      <c r="F4373" s="29" t="s">
        <v>1</v>
      </c>
      <c r="G4373" s="29" t="s">
        <v>66</v>
      </c>
      <c r="H4373" s="30" t="s">
        <v>483</v>
      </c>
      <c r="I4373" s="30" t="s">
        <v>102</v>
      </c>
      <c r="J4373" s="31" t="s">
        <v>103</v>
      </c>
      <c r="K4373" s="30" t="s">
        <v>5479</v>
      </c>
      <c r="L4373" s="32" t="s">
        <v>40</v>
      </c>
      <c r="M4373" s="30" t="s">
        <v>105</v>
      </c>
      <c r="N4373" s="30" t="s">
        <v>6441</v>
      </c>
      <c r="O4373" s="30" t="s">
        <v>429</v>
      </c>
      <c r="P4373" s="32" t="s">
        <v>46</v>
      </c>
      <c r="Q4373" s="54">
        <f>VLOOKUP(C4373,[1]Hoja2!$B$1:$AH$6025,32,FALSE)</f>
        <v>2017</v>
      </c>
      <c r="R4373" s="64">
        <f>VLOOKUP(C4373,[1]Hoja2!$B$1:$AH$6025,33,FALSE)</f>
        <v>522000</v>
      </c>
      <c r="S4373" s="30">
        <v>522000</v>
      </c>
      <c r="T4373" s="30">
        <v>0</v>
      </c>
      <c r="U4373" s="30">
        <v>482234.94</v>
      </c>
      <c r="V4373" s="30">
        <v>385574.69</v>
      </c>
      <c r="W4373" s="30">
        <v>385574.69</v>
      </c>
      <c r="X4373" s="30">
        <v>383412.9</v>
      </c>
      <c r="Y4373" s="33">
        <f t="shared" si="68"/>
        <v>73.864883141762448</v>
      </c>
      <c r="Z4373" s="32">
        <v>0</v>
      </c>
      <c r="AA4373" s="32" t="s">
        <v>6451</v>
      </c>
      <c r="AB4373" s="26">
        <v>0</v>
      </c>
      <c r="AC4373" s="33">
        <v>0</v>
      </c>
      <c r="AD4373" s="33">
        <v>100</v>
      </c>
      <c r="AE4373" s="34" t="s">
        <v>5213</v>
      </c>
      <c r="AF4373" s="11"/>
    </row>
    <row r="4374" spans="2:32" ht="62.25" x14ac:dyDescent="0.5">
      <c r="B4374" s="11"/>
      <c r="C4374" s="28" t="s">
        <v>13798</v>
      </c>
      <c r="D4374" s="28" t="s">
        <v>13799</v>
      </c>
      <c r="E4374" s="29" t="s">
        <v>13800</v>
      </c>
      <c r="F4374" s="29" t="s">
        <v>1</v>
      </c>
      <c r="G4374" s="29" t="s">
        <v>1780</v>
      </c>
      <c r="H4374" s="30" t="s">
        <v>1780</v>
      </c>
      <c r="I4374" s="30" t="s">
        <v>113</v>
      </c>
      <c r="J4374" s="31" t="s">
        <v>103</v>
      </c>
      <c r="K4374" s="30" t="s">
        <v>5479</v>
      </c>
      <c r="L4374" s="32" t="s">
        <v>40</v>
      </c>
      <c r="M4374" s="30" t="s">
        <v>105</v>
      </c>
      <c r="N4374" s="30" t="s">
        <v>6441</v>
      </c>
      <c r="O4374" s="30" t="s">
        <v>429</v>
      </c>
      <c r="P4374" s="32" t="s">
        <v>46</v>
      </c>
      <c r="Q4374" s="54">
        <f>VLOOKUP(C4374,[1]Hoja2!$B$1:$AH$6025,32,FALSE)</f>
        <v>2017</v>
      </c>
      <c r="R4374" s="64">
        <f>VLOOKUP(C4374,[1]Hoja2!$B$1:$AH$6025,33,FALSE)</f>
        <v>522000</v>
      </c>
      <c r="S4374" s="30">
        <v>522000</v>
      </c>
      <c r="T4374" s="30">
        <v>0</v>
      </c>
      <c r="U4374" s="30">
        <v>479716.77</v>
      </c>
      <c r="V4374" s="30">
        <v>27334.94</v>
      </c>
      <c r="W4374" s="30">
        <v>27334.94</v>
      </c>
      <c r="X4374" s="30">
        <v>27334.94</v>
      </c>
      <c r="Y4374" s="33">
        <f t="shared" si="68"/>
        <v>5.2365785440613024</v>
      </c>
      <c r="Z4374" s="32">
        <v>0</v>
      </c>
      <c r="AA4374" s="32" t="s">
        <v>6451</v>
      </c>
      <c r="AB4374" s="26">
        <v>0</v>
      </c>
      <c r="AC4374" s="33">
        <v>0</v>
      </c>
      <c r="AD4374" s="33">
        <v>80</v>
      </c>
      <c r="AE4374" s="34" t="s">
        <v>5213</v>
      </c>
      <c r="AF4374" s="11"/>
    </row>
    <row r="4375" spans="2:32" ht="62.25" x14ac:dyDescent="0.5">
      <c r="B4375" s="11"/>
      <c r="C4375" s="28" t="s">
        <v>13801</v>
      </c>
      <c r="D4375" s="28" t="s">
        <v>13802</v>
      </c>
      <c r="E4375" s="29" t="s">
        <v>13803</v>
      </c>
      <c r="F4375" s="29" t="s">
        <v>1</v>
      </c>
      <c r="G4375" s="29" t="s">
        <v>233</v>
      </c>
      <c r="H4375" s="30" t="s">
        <v>10729</v>
      </c>
      <c r="I4375" s="30" t="s">
        <v>102</v>
      </c>
      <c r="J4375" s="31" t="s">
        <v>103</v>
      </c>
      <c r="K4375" s="30" t="s">
        <v>5479</v>
      </c>
      <c r="L4375" s="32" t="s">
        <v>40</v>
      </c>
      <c r="M4375" s="30" t="s">
        <v>105</v>
      </c>
      <c r="N4375" s="30" t="s">
        <v>6441</v>
      </c>
      <c r="O4375" s="30" t="s">
        <v>429</v>
      </c>
      <c r="P4375" s="32" t="s">
        <v>46</v>
      </c>
      <c r="Q4375" s="54">
        <f>VLOOKUP(C4375,[1]Hoja2!$B$1:$AH$6025,32,FALSE)</f>
        <v>2017</v>
      </c>
      <c r="R4375" s="64">
        <f>VLOOKUP(C4375,[1]Hoja2!$B$1:$AH$6025,33,FALSE)</f>
        <v>522000</v>
      </c>
      <c r="S4375" s="30">
        <v>522000</v>
      </c>
      <c r="T4375" s="30">
        <v>0</v>
      </c>
      <c r="U4375" s="30">
        <v>516885.56</v>
      </c>
      <c r="V4375" s="30">
        <v>268369.24</v>
      </c>
      <c r="W4375" s="30">
        <v>268369.24</v>
      </c>
      <c r="X4375" s="30">
        <v>266914.71999999997</v>
      </c>
      <c r="Y4375" s="33">
        <f t="shared" si="68"/>
        <v>51.411731800766283</v>
      </c>
      <c r="Z4375" s="32">
        <v>0</v>
      </c>
      <c r="AA4375" s="32" t="s">
        <v>6451</v>
      </c>
      <c r="AB4375" s="26">
        <v>0</v>
      </c>
      <c r="AC4375" s="33">
        <v>0</v>
      </c>
      <c r="AD4375" s="33">
        <v>98</v>
      </c>
      <c r="AE4375" s="34" t="s">
        <v>5213</v>
      </c>
      <c r="AF4375" s="11"/>
    </row>
    <row r="4376" spans="2:32" ht="62.25" x14ac:dyDescent="0.5">
      <c r="B4376" s="11"/>
      <c r="C4376" s="28" t="s">
        <v>13804</v>
      </c>
      <c r="D4376" s="28" t="s">
        <v>13805</v>
      </c>
      <c r="E4376" s="29" t="s">
        <v>13806</v>
      </c>
      <c r="F4376" s="29" t="s">
        <v>1</v>
      </c>
      <c r="G4376" s="29" t="s">
        <v>612</v>
      </c>
      <c r="H4376" s="30" t="s">
        <v>13807</v>
      </c>
      <c r="I4376" s="30" t="s">
        <v>102</v>
      </c>
      <c r="J4376" s="31" t="s">
        <v>103</v>
      </c>
      <c r="K4376" s="30" t="s">
        <v>5479</v>
      </c>
      <c r="L4376" s="32" t="s">
        <v>40</v>
      </c>
      <c r="M4376" s="30" t="s">
        <v>105</v>
      </c>
      <c r="N4376" s="30" t="s">
        <v>6441</v>
      </c>
      <c r="O4376" s="30" t="s">
        <v>429</v>
      </c>
      <c r="P4376" s="32" t="s">
        <v>46</v>
      </c>
      <c r="Q4376" s="54">
        <f>VLOOKUP(C4376,[1]Hoja2!$B$1:$AH$6025,32,FALSE)</f>
        <v>2017</v>
      </c>
      <c r="R4376" s="64">
        <f>VLOOKUP(C4376,[1]Hoja2!$B$1:$AH$6025,33,FALSE)</f>
        <v>522000</v>
      </c>
      <c r="S4376" s="30">
        <v>522000</v>
      </c>
      <c r="T4376" s="30">
        <v>0</v>
      </c>
      <c r="U4376" s="30">
        <v>484133.63</v>
      </c>
      <c r="V4376" s="30">
        <v>27334.94</v>
      </c>
      <c r="W4376" s="30">
        <v>27334.94</v>
      </c>
      <c r="X4376" s="30">
        <v>27334.94</v>
      </c>
      <c r="Y4376" s="33">
        <f t="shared" si="68"/>
        <v>5.2365785440613024</v>
      </c>
      <c r="Z4376" s="32">
        <v>0</v>
      </c>
      <c r="AA4376" s="32" t="s">
        <v>6451</v>
      </c>
      <c r="AB4376" s="26">
        <v>0</v>
      </c>
      <c r="AC4376" s="33">
        <v>0</v>
      </c>
      <c r="AD4376" s="33">
        <v>19</v>
      </c>
      <c r="AE4376" s="34" t="s">
        <v>5213</v>
      </c>
      <c r="AF4376" s="11"/>
    </row>
    <row r="4377" spans="2:32" ht="62.25" x14ac:dyDescent="0.5">
      <c r="B4377" s="11"/>
      <c r="C4377" s="28" t="s">
        <v>13808</v>
      </c>
      <c r="D4377" s="28" t="s">
        <v>13809</v>
      </c>
      <c r="E4377" s="29" t="s">
        <v>13810</v>
      </c>
      <c r="F4377" s="29" t="s">
        <v>1</v>
      </c>
      <c r="G4377" s="29" t="s">
        <v>111</v>
      </c>
      <c r="H4377" s="30" t="s">
        <v>13811</v>
      </c>
      <c r="I4377" s="30" t="s">
        <v>102</v>
      </c>
      <c r="J4377" s="31" t="s">
        <v>103</v>
      </c>
      <c r="K4377" s="30" t="s">
        <v>5479</v>
      </c>
      <c r="L4377" s="32" t="s">
        <v>40</v>
      </c>
      <c r="M4377" s="30" t="s">
        <v>105</v>
      </c>
      <c r="N4377" s="30" t="s">
        <v>6441</v>
      </c>
      <c r="O4377" s="30" t="s">
        <v>429</v>
      </c>
      <c r="P4377" s="32" t="s">
        <v>46</v>
      </c>
      <c r="Q4377" s="54">
        <f>VLOOKUP(C4377,[1]Hoja2!$B$1:$AH$6025,32,FALSE)</f>
        <v>2017</v>
      </c>
      <c r="R4377" s="64">
        <f>VLOOKUP(C4377,[1]Hoja2!$B$1:$AH$6025,33,FALSE)</f>
        <v>522000</v>
      </c>
      <c r="S4377" s="30">
        <v>522000</v>
      </c>
      <c r="T4377" s="30">
        <v>0</v>
      </c>
      <c r="U4377" s="30">
        <v>481650.25</v>
      </c>
      <c r="V4377" s="30">
        <v>27334.94</v>
      </c>
      <c r="W4377" s="30">
        <v>27334.94</v>
      </c>
      <c r="X4377" s="30">
        <v>27334.94</v>
      </c>
      <c r="Y4377" s="33">
        <f t="shared" si="68"/>
        <v>5.2365785440613024</v>
      </c>
      <c r="Z4377" s="32">
        <v>0</v>
      </c>
      <c r="AA4377" s="32" t="s">
        <v>6451</v>
      </c>
      <c r="AB4377" s="26">
        <v>0</v>
      </c>
      <c r="AC4377" s="33">
        <v>0</v>
      </c>
      <c r="AD4377" s="33">
        <v>0</v>
      </c>
      <c r="AE4377" s="34" t="s">
        <v>5213</v>
      </c>
      <c r="AF4377" s="11"/>
    </row>
    <row r="4378" spans="2:32" ht="62.25" x14ac:dyDescent="0.5">
      <c r="B4378" s="11"/>
      <c r="C4378" s="28" t="s">
        <v>13812</v>
      </c>
      <c r="D4378" s="28" t="s">
        <v>13813</v>
      </c>
      <c r="E4378" s="29" t="s">
        <v>13814</v>
      </c>
      <c r="F4378" s="29" t="s">
        <v>1</v>
      </c>
      <c r="G4378" s="29" t="s">
        <v>537</v>
      </c>
      <c r="H4378" s="30" t="s">
        <v>537</v>
      </c>
      <c r="I4378" s="30" t="s">
        <v>113</v>
      </c>
      <c r="J4378" s="31" t="s">
        <v>103</v>
      </c>
      <c r="K4378" s="30" t="s">
        <v>5479</v>
      </c>
      <c r="L4378" s="32" t="s">
        <v>40</v>
      </c>
      <c r="M4378" s="30" t="s">
        <v>105</v>
      </c>
      <c r="N4378" s="30" t="s">
        <v>6441</v>
      </c>
      <c r="O4378" s="30" t="s">
        <v>429</v>
      </c>
      <c r="P4378" s="32" t="s">
        <v>46</v>
      </c>
      <c r="Q4378" s="54">
        <f>VLOOKUP(C4378,[1]Hoja2!$B$1:$AH$6025,32,FALSE)</f>
        <v>2017</v>
      </c>
      <c r="R4378" s="64">
        <f>VLOOKUP(C4378,[1]Hoja2!$B$1:$AH$6025,33,FALSE)</f>
        <v>522000</v>
      </c>
      <c r="S4378" s="30">
        <v>522000</v>
      </c>
      <c r="T4378" s="30">
        <v>0</v>
      </c>
      <c r="U4378" s="30">
        <v>427930.24</v>
      </c>
      <c r="V4378" s="30">
        <v>0</v>
      </c>
      <c r="W4378" s="30">
        <v>0</v>
      </c>
      <c r="X4378" s="30">
        <v>0</v>
      </c>
      <c r="Y4378" s="33">
        <f t="shared" si="68"/>
        <v>0</v>
      </c>
      <c r="Z4378" s="32">
        <v>0</v>
      </c>
      <c r="AA4378" s="32" t="s">
        <v>6451</v>
      </c>
      <c r="AB4378" s="26">
        <v>0</v>
      </c>
      <c r="AC4378" s="33">
        <v>0</v>
      </c>
      <c r="AD4378" s="33">
        <v>57</v>
      </c>
      <c r="AE4378" s="34" t="s">
        <v>5213</v>
      </c>
      <c r="AF4378" s="11"/>
    </row>
    <row r="4379" spans="2:32" ht="63.75" x14ac:dyDescent="0.5">
      <c r="B4379" s="11"/>
      <c r="C4379" s="28" t="s">
        <v>13815</v>
      </c>
      <c r="D4379" s="28" t="s">
        <v>13816</v>
      </c>
      <c r="E4379" s="29" t="s">
        <v>13817</v>
      </c>
      <c r="F4379" s="29" t="s">
        <v>1</v>
      </c>
      <c r="G4379" s="29" t="s">
        <v>565</v>
      </c>
      <c r="H4379" s="30" t="s">
        <v>4457</v>
      </c>
      <c r="I4379" s="30" t="s">
        <v>102</v>
      </c>
      <c r="J4379" s="31" t="s">
        <v>41</v>
      </c>
      <c r="K4379" s="30" t="s">
        <v>5514</v>
      </c>
      <c r="L4379" s="32" t="s">
        <v>40</v>
      </c>
      <c r="M4379" s="30" t="s">
        <v>5515</v>
      </c>
      <c r="N4379" s="30" t="s">
        <v>399</v>
      </c>
      <c r="O4379" s="30" t="s">
        <v>348</v>
      </c>
      <c r="P4379" s="32" t="s">
        <v>46</v>
      </c>
      <c r="Q4379" s="54">
        <f>VLOOKUP(C4379,[1]Hoja2!$B$1:$AH$6025,32,FALSE)</f>
        <v>2017</v>
      </c>
      <c r="R4379" s="64">
        <f>VLOOKUP(C4379,[1]Hoja2!$B$1:$AH$6025,33,FALSE)</f>
        <v>80000</v>
      </c>
      <c r="S4379" s="30">
        <v>78885.13</v>
      </c>
      <c r="T4379" s="30">
        <v>40231.42</v>
      </c>
      <c r="U4379" s="30">
        <v>78885.13</v>
      </c>
      <c r="V4379" s="30">
        <v>23665.54</v>
      </c>
      <c r="W4379" s="30">
        <v>23665.54</v>
      </c>
      <c r="X4379" s="30">
        <v>23665.54</v>
      </c>
      <c r="Y4379" s="33">
        <f t="shared" si="68"/>
        <v>30.000001267666033</v>
      </c>
      <c r="Z4379" s="32">
        <v>0</v>
      </c>
      <c r="AA4379" s="32" t="s">
        <v>4268</v>
      </c>
      <c r="AB4379" s="26">
        <v>363</v>
      </c>
      <c r="AC4379" s="33">
        <v>0</v>
      </c>
      <c r="AD4379" s="33">
        <v>30</v>
      </c>
      <c r="AE4379" s="34" t="s">
        <v>13818</v>
      </c>
      <c r="AF4379" s="11"/>
    </row>
    <row r="4380" spans="2:32" ht="62.25" x14ac:dyDescent="0.5">
      <c r="B4380" s="11"/>
      <c r="C4380" s="28" t="s">
        <v>13819</v>
      </c>
      <c r="D4380" s="28" t="s">
        <v>13820</v>
      </c>
      <c r="E4380" s="29" t="s">
        <v>13821</v>
      </c>
      <c r="F4380" s="29" t="s">
        <v>1</v>
      </c>
      <c r="G4380" s="29" t="s">
        <v>51</v>
      </c>
      <c r="H4380" s="30" t="s">
        <v>3296</v>
      </c>
      <c r="I4380" s="30" t="s">
        <v>113</v>
      </c>
      <c r="J4380" s="31" t="s">
        <v>103</v>
      </c>
      <c r="K4380" s="30" t="s">
        <v>5479</v>
      </c>
      <c r="L4380" s="32" t="s">
        <v>40</v>
      </c>
      <c r="M4380" s="30" t="s">
        <v>105</v>
      </c>
      <c r="N4380" s="30" t="s">
        <v>6441</v>
      </c>
      <c r="O4380" s="30" t="s">
        <v>429</v>
      </c>
      <c r="P4380" s="32" t="s">
        <v>46</v>
      </c>
      <c r="Q4380" s="54">
        <f>VLOOKUP(C4380,[1]Hoja2!$B$1:$AH$6025,32,FALSE)</f>
        <v>2017</v>
      </c>
      <c r="R4380" s="64">
        <f>VLOOKUP(C4380,[1]Hoja2!$B$1:$AH$6025,33,FALSE)</f>
        <v>522000</v>
      </c>
      <c r="S4380" s="30">
        <v>522000</v>
      </c>
      <c r="T4380" s="30">
        <v>522000</v>
      </c>
      <c r="U4380" s="30">
        <v>425981.32</v>
      </c>
      <c r="V4380" s="30">
        <v>0</v>
      </c>
      <c r="W4380" s="30">
        <v>0</v>
      </c>
      <c r="X4380" s="30">
        <v>0</v>
      </c>
      <c r="Y4380" s="33">
        <f t="shared" si="68"/>
        <v>0</v>
      </c>
      <c r="Z4380" s="32">
        <v>0</v>
      </c>
      <c r="AA4380" s="32" t="s">
        <v>6451</v>
      </c>
      <c r="AB4380" s="26">
        <v>0</v>
      </c>
      <c r="AC4380" s="33">
        <v>0</v>
      </c>
      <c r="AD4380" s="33">
        <v>49</v>
      </c>
      <c r="AE4380" s="34" t="s">
        <v>5223</v>
      </c>
      <c r="AF4380" s="11"/>
    </row>
    <row r="4381" spans="2:32" ht="62.25" x14ac:dyDescent="0.5">
      <c r="B4381" s="11"/>
      <c r="C4381" s="28" t="s">
        <v>13822</v>
      </c>
      <c r="D4381" s="28" t="s">
        <v>13823</v>
      </c>
      <c r="E4381" s="29" t="s">
        <v>13824</v>
      </c>
      <c r="F4381" s="29" t="s">
        <v>1</v>
      </c>
      <c r="G4381" s="29" t="s">
        <v>82</v>
      </c>
      <c r="H4381" s="30" t="s">
        <v>82</v>
      </c>
      <c r="I4381" s="30" t="s">
        <v>102</v>
      </c>
      <c r="J4381" s="31" t="s">
        <v>103</v>
      </c>
      <c r="K4381" s="30" t="s">
        <v>5479</v>
      </c>
      <c r="L4381" s="32" t="s">
        <v>40</v>
      </c>
      <c r="M4381" s="30" t="s">
        <v>105</v>
      </c>
      <c r="N4381" s="30" t="s">
        <v>6441</v>
      </c>
      <c r="O4381" s="30" t="s">
        <v>429</v>
      </c>
      <c r="P4381" s="32" t="s">
        <v>46</v>
      </c>
      <c r="Q4381" s="54">
        <f>VLOOKUP(C4381,[1]Hoja2!$B$1:$AH$6025,32,FALSE)</f>
        <v>2017</v>
      </c>
      <c r="R4381" s="64">
        <f>VLOOKUP(C4381,[1]Hoja2!$B$1:$AH$6025,33,FALSE)</f>
        <v>522000</v>
      </c>
      <c r="S4381" s="30">
        <v>522000</v>
      </c>
      <c r="T4381" s="30">
        <v>522000</v>
      </c>
      <c r="U4381" s="30">
        <v>435975</v>
      </c>
      <c r="V4381" s="30">
        <v>32409.34</v>
      </c>
      <c r="W4381" s="30">
        <v>32409.34</v>
      </c>
      <c r="X4381" s="30">
        <v>0</v>
      </c>
      <c r="Y4381" s="33">
        <f t="shared" si="68"/>
        <v>6.2086858237547897</v>
      </c>
      <c r="Z4381" s="32">
        <v>0</v>
      </c>
      <c r="AA4381" s="32" t="s">
        <v>6451</v>
      </c>
      <c r="AB4381" s="26">
        <v>0</v>
      </c>
      <c r="AC4381" s="33">
        <v>0</v>
      </c>
      <c r="AD4381" s="33">
        <v>99</v>
      </c>
      <c r="AE4381" s="34" t="s">
        <v>5213</v>
      </c>
      <c r="AF4381" s="11"/>
    </row>
    <row r="4382" spans="2:32" ht="63.75" x14ac:dyDescent="0.5">
      <c r="B4382" s="11"/>
      <c r="C4382" s="28" t="s">
        <v>13825</v>
      </c>
      <c r="D4382" s="28" t="s">
        <v>13826</v>
      </c>
      <c r="E4382" s="29" t="s">
        <v>13827</v>
      </c>
      <c r="F4382" s="29" t="s">
        <v>1</v>
      </c>
      <c r="G4382" s="29" t="s">
        <v>547</v>
      </c>
      <c r="H4382" s="30" t="s">
        <v>10740</v>
      </c>
      <c r="I4382" s="30" t="s">
        <v>102</v>
      </c>
      <c r="J4382" s="31" t="s">
        <v>41</v>
      </c>
      <c r="K4382" s="30" t="s">
        <v>5514</v>
      </c>
      <c r="L4382" s="32" t="s">
        <v>40</v>
      </c>
      <c r="M4382" s="30" t="s">
        <v>5515</v>
      </c>
      <c r="N4382" s="30" t="s">
        <v>399</v>
      </c>
      <c r="O4382" s="30" t="s">
        <v>348</v>
      </c>
      <c r="P4382" s="32" t="s">
        <v>46</v>
      </c>
      <c r="Q4382" s="54">
        <f>VLOOKUP(C4382,[1]Hoja2!$B$1:$AH$6025,32,FALSE)</f>
        <v>2017</v>
      </c>
      <c r="R4382" s="64">
        <f>VLOOKUP(C4382,[1]Hoja2!$B$1:$AH$6025,33,FALSE)</f>
        <v>80000</v>
      </c>
      <c r="S4382" s="30">
        <v>78885.13</v>
      </c>
      <c r="T4382" s="30">
        <v>40231.42</v>
      </c>
      <c r="U4382" s="30">
        <v>78885.13</v>
      </c>
      <c r="V4382" s="30">
        <v>23665.54</v>
      </c>
      <c r="W4382" s="30">
        <v>23665.54</v>
      </c>
      <c r="X4382" s="30">
        <v>23665.54</v>
      </c>
      <c r="Y4382" s="33">
        <f t="shared" si="68"/>
        <v>30.000001267666033</v>
      </c>
      <c r="Z4382" s="32">
        <v>0</v>
      </c>
      <c r="AA4382" s="32" t="s">
        <v>4268</v>
      </c>
      <c r="AB4382" s="26">
        <v>369</v>
      </c>
      <c r="AC4382" s="33">
        <v>0</v>
      </c>
      <c r="AD4382" s="33">
        <v>30</v>
      </c>
      <c r="AE4382" s="34" t="s">
        <v>13828</v>
      </c>
      <c r="AF4382" s="11"/>
    </row>
    <row r="4383" spans="2:32" ht="62.25" x14ac:dyDescent="0.5">
      <c r="B4383" s="11"/>
      <c r="C4383" s="28" t="s">
        <v>13829</v>
      </c>
      <c r="D4383" s="28" t="s">
        <v>13830</v>
      </c>
      <c r="E4383" s="29" t="s">
        <v>13831</v>
      </c>
      <c r="F4383" s="29" t="s">
        <v>1</v>
      </c>
      <c r="G4383" s="29" t="s">
        <v>1780</v>
      </c>
      <c r="H4383" s="30" t="s">
        <v>1780</v>
      </c>
      <c r="I4383" s="30" t="s">
        <v>113</v>
      </c>
      <c r="J4383" s="31" t="s">
        <v>103</v>
      </c>
      <c r="K4383" s="30" t="s">
        <v>5479</v>
      </c>
      <c r="L4383" s="32" t="s">
        <v>40</v>
      </c>
      <c r="M4383" s="30" t="s">
        <v>105</v>
      </c>
      <c r="N4383" s="30" t="s">
        <v>6441</v>
      </c>
      <c r="O4383" s="30" t="s">
        <v>429</v>
      </c>
      <c r="P4383" s="32" t="s">
        <v>46</v>
      </c>
      <c r="Q4383" s="54">
        <f>VLOOKUP(C4383,[1]Hoja2!$B$1:$AH$6025,32,FALSE)</f>
        <v>2017</v>
      </c>
      <c r="R4383" s="64">
        <f>VLOOKUP(C4383,[1]Hoja2!$B$1:$AH$6025,33,FALSE)</f>
        <v>522000</v>
      </c>
      <c r="S4383" s="30">
        <v>522000</v>
      </c>
      <c r="T4383" s="30">
        <v>522000</v>
      </c>
      <c r="U4383" s="30">
        <v>410000.75</v>
      </c>
      <c r="V4383" s="30">
        <v>359573.2</v>
      </c>
      <c r="W4383" s="30">
        <v>359573.2</v>
      </c>
      <c r="X4383" s="30">
        <v>357403.37</v>
      </c>
      <c r="Y4383" s="33">
        <f t="shared" si="68"/>
        <v>68.883754789272032</v>
      </c>
      <c r="Z4383" s="32">
        <v>0</v>
      </c>
      <c r="AA4383" s="32" t="s">
        <v>6451</v>
      </c>
      <c r="AB4383" s="26">
        <v>0</v>
      </c>
      <c r="AC4383" s="33">
        <v>0</v>
      </c>
      <c r="AD4383" s="33">
        <v>0</v>
      </c>
      <c r="AE4383" s="34" t="s">
        <v>5213</v>
      </c>
      <c r="AF4383" s="11"/>
    </row>
    <row r="4384" spans="2:32" ht="62.25" x14ac:dyDescent="0.5">
      <c r="B4384" s="11"/>
      <c r="C4384" s="28" t="s">
        <v>13832</v>
      </c>
      <c r="D4384" s="28" t="s">
        <v>13833</v>
      </c>
      <c r="E4384" s="29" t="s">
        <v>13834</v>
      </c>
      <c r="F4384" s="29" t="s">
        <v>1</v>
      </c>
      <c r="G4384" s="29" t="s">
        <v>328</v>
      </c>
      <c r="H4384" s="30" t="s">
        <v>328</v>
      </c>
      <c r="I4384" s="30" t="s">
        <v>102</v>
      </c>
      <c r="J4384" s="31" t="s">
        <v>103</v>
      </c>
      <c r="K4384" s="30" t="s">
        <v>5479</v>
      </c>
      <c r="L4384" s="32" t="s">
        <v>40</v>
      </c>
      <c r="M4384" s="30" t="s">
        <v>105</v>
      </c>
      <c r="N4384" s="30" t="s">
        <v>6441</v>
      </c>
      <c r="O4384" s="30" t="s">
        <v>429</v>
      </c>
      <c r="P4384" s="32" t="s">
        <v>46</v>
      </c>
      <c r="Q4384" s="54">
        <f>VLOOKUP(C4384,[1]Hoja2!$B$1:$AH$6025,32,FALSE)</f>
        <v>2017</v>
      </c>
      <c r="R4384" s="64">
        <f>VLOOKUP(C4384,[1]Hoja2!$B$1:$AH$6025,33,FALSE)</f>
        <v>1044000</v>
      </c>
      <c r="S4384" s="30">
        <v>1044000</v>
      </c>
      <c r="T4384" s="30">
        <v>1044000</v>
      </c>
      <c r="U4384" s="30">
        <v>887634.25</v>
      </c>
      <c r="V4384" s="30">
        <v>266290.28000000003</v>
      </c>
      <c r="W4384" s="30">
        <v>266290.28000000003</v>
      </c>
      <c r="X4384" s="30">
        <v>266290.28000000003</v>
      </c>
      <c r="Y4384" s="33">
        <f t="shared" si="68"/>
        <v>25.506731800766286</v>
      </c>
      <c r="Z4384" s="32">
        <v>0</v>
      </c>
      <c r="AA4384" s="32" t="s">
        <v>6451</v>
      </c>
      <c r="AB4384" s="26">
        <v>0</v>
      </c>
      <c r="AC4384" s="33">
        <v>0</v>
      </c>
      <c r="AD4384" s="33">
        <v>30</v>
      </c>
      <c r="AE4384" s="34" t="s">
        <v>5223</v>
      </c>
      <c r="AF4384" s="11"/>
    </row>
    <row r="4385" spans="2:32" ht="62.25" x14ac:dyDescent="0.5">
      <c r="B4385" s="11"/>
      <c r="C4385" s="28" t="s">
        <v>13835</v>
      </c>
      <c r="D4385" s="28" t="s">
        <v>13836</v>
      </c>
      <c r="E4385" s="29" t="s">
        <v>13837</v>
      </c>
      <c r="F4385" s="29" t="s">
        <v>1</v>
      </c>
      <c r="G4385" s="29" t="s">
        <v>358</v>
      </c>
      <c r="H4385" s="30" t="s">
        <v>358</v>
      </c>
      <c r="I4385" s="30" t="s">
        <v>113</v>
      </c>
      <c r="J4385" s="31" t="s">
        <v>103</v>
      </c>
      <c r="K4385" s="30" t="s">
        <v>5479</v>
      </c>
      <c r="L4385" s="32" t="s">
        <v>40</v>
      </c>
      <c r="M4385" s="30" t="s">
        <v>105</v>
      </c>
      <c r="N4385" s="30" t="s">
        <v>6441</v>
      </c>
      <c r="O4385" s="30" t="s">
        <v>429</v>
      </c>
      <c r="P4385" s="32" t="s">
        <v>46</v>
      </c>
      <c r="Q4385" s="54">
        <f>VLOOKUP(C4385,[1]Hoja2!$B$1:$AH$6025,32,FALSE)</f>
        <v>2017</v>
      </c>
      <c r="R4385" s="64">
        <f>VLOOKUP(C4385,[1]Hoja2!$B$1:$AH$6025,33,FALSE)</f>
        <v>522000</v>
      </c>
      <c r="S4385" s="30">
        <v>522000</v>
      </c>
      <c r="T4385" s="30">
        <v>522000</v>
      </c>
      <c r="U4385" s="30">
        <v>434225.71</v>
      </c>
      <c r="V4385" s="30">
        <v>421387.76</v>
      </c>
      <c r="W4385" s="30">
        <v>421387.76</v>
      </c>
      <c r="X4385" s="30">
        <v>418844.9</v>
      </c>
      <c r="Y4385" s="33">
        <f t="shared" si="68"/>
        <v>80.725624521072803</v>
      </c>
      <c r="Z4385" s="32">
        <v>0</v>
      </c>
      <c r="AA4385" s="32" t="s">
        <v>6451</v>
      </c>
      <c r="AB4385" s="26">
        <v>0</v>
      </c>
      <c r="AC4385" s="33">
        <v>0</v>
      </c>
      <c r="AD4385" s="33">
        <v>100</v>
      </c>
      <c r="AE4385" s="34" t="s">
        <v>5213</v>
      </c>
      <c r="AF4385" s="11"/>
    </row>
    <row r="4386" spans="2:32" ht="62.25" x14ac:dyDescent="0.5">
      <c r="B4386" s="11"/>
      <c r="C4386" s="28" t="s">
        <v>13838</v>
      </c>
      <c r="D4386" s="28" t="s">
        <v>13839</v>
      </c>
      <c r="E4386" s="29" t="s">
        <v>13840</v>
      </c>
      <c r="F4386" s="29" t="s">
        <v>1</v>
      </c>
      <c r="G4386" s="29" t="s">
        <v>727</v>
      </c>
      <c r="H4386" s="30" t="s">
        <v>727</v>
      </c>
      <c r="I4386" s="30" t="s">
        <v>113</v>
      </c>
      <c r="J4386" s="31" t="s">
        <v>103</v>
      </c>
      <c r="K4386" s="30" t="s">
        <v>5479</v>
      </c>
      <c r="L4386" s="32" t="s">
        <v>40</v>
      </c>
      <c r="M4386" s="30" t="s">
        <v>105</v>
      </c>
      <c r="N4386" s="30" t="s">
        <v>6441</v>
      </c>
      <c r="O4386" s="30" t="s">
        <v>429</v>
      </c>
      <c r="P4386" s="32" t="s">
        <v>46</v>
      </c>
      <c r="Q4386" s="54">
        <f>VLOOKUP(C4386,[1]Hoja2!$B$1:$AH$6025,32,FALSE)</f>
        <v>2017</v>
      </c>
      <c r="R4386" s="64">
        <f>VLOOKUP(C4386,[1]Hoja2!$B$1:$AH$6025,33,FALSE)</f>
        <v>522000</v>
      </c>
      <c r="S4386" s="30">
        <v>522000</v>
      </c>
      <c r="T4386" s="30">
        <v>512234.51</v>
      </c>
      <c r="U4386" s="30">
        <v>442800.87</v>
      </c>
      <c r="V4386" s="30">
        <v>333293.07</v>
      </c>
      <c r="W4386" s="30">
        <v>333293.07</v>
      </c>
      <c r="X4386" s="30">
        <v>212758.61</v>
      </c>
      <c r="Y4386" s="33">
        <f t="shared" si="68"/>
        <v>63.849247126436779</v>
      </c>
      <c r="Z4386" s="32">
        <v>0</v>
      </c>
      <c r="AA4386" s="32" t="s">
        <v>6451</v>
      </c>
      <c r="AB4386" s="26">
        <v>0</v>
      </c>
      <c r="AC4386" s="33">
        <v>0</v>
      </c>
      <c r="AD4386" s="33">
        <v>89</v>
      </c>
      <c r="AE4386" s="34" t="s">
        <v>5213</v>
      </c>
      <c r="AF4386" s="11"/>
    </row>
    <row r="4387" spans="2:32" ht="62.25" x14ac:dyDescent="0.5">
      <c r="B4387" s="11"/>
      <c r="C4387" s="28" t="s">
        <v>13841</v>
      </c>
      <c r="D4387" s="28" t="s">
        <v>13842</v>
      </c>
      <c r="E4387" s="29" t="s">
        <v>13843</v>
      </c>
      <c r="F4387" s="29" t="s">
        <v>1</v>
      </c>
      <c r="G4387" s="29" t="s">
        <v>324</v>
      </c>
      <c r="H4387" s="30" t="s">
        <v>324</v>
      </c>
      <c r="I4387" s="30" t="s">
        <v>113</v>
      </c>
      <c r="J4387" s="31" t="s">
        <v>103</v>
      </c>
      <c r="K4387" s="30" t="s">
        <v>5479</v>
      </c>
      <c r="L4387" s="32" t="s">
        <v>40</v>
      </c>
      <c r="M4387" s="30" t="s">
        <v>105</v>
      </c>
      <c r="N4387" s="30" t="s">
        <v>6441</v>
      </c>
      <c r="O4387" s="30" t="s">
        <v>429</v>
      </c>
      <c r="P4387" s="32" t="s">
        <v>46</v>
      </c>
      <c r="Q4387" s="54">
        <f>VLOOKUP(C4387,[1]Hoja2!$B$1:$AH$6025,32,FALSE)</f>
        <v>2017</v>
      </c>
      <c r="R4387" s="64">
        <f>VLOOKUP(C4387,[1]Hoja2!$B$1:$AH$6025,33,FALSE)</f>
        <v>1044000</v>
      </c>
      <c r="S4387" s="30">
        <v>1044000</v>
      </c>
      <c r="T4387" s="30">
        <v>0</v>
      </c>
      <c r="U4387" s="30">
        <v>890374.38</v>
      </c>
      <c r="V4387" s="30">
        <v>267112.31</v>
      </c>
      <c r="W4387" s="30">
        <v>267112.31</v>
      </c>
      <c r="X4387" s="30">
        <v>267112.31</v>
      </c>
      <c r="Y4387" s="33">
        <f t="shared" si="68"/>
        <v>25.585470306513407</v>
      </c>
      <c r="Z4387" s="32">
        <v>0</v>
      </c>
      <c r="AA4387" s="32" t="s">
        <v>6451</v>
      </c>
      <c r="AB4387" s="26">
        <v>0</v>
      </c>
      <c r="AC4387" s="33">
        <v>0</v>
      </c>
      <c r="AD4387" s="33">
        <v>76</v>
      </c>
      <c r="AE4387" s="34" t="s">
        <v>5213</v>
      </c>
      <c r="AF4387" s="11"/>
    </row>
    <row r="4388" spans="2:32" ht="62.25" x14ac:dyDescent="0.5">
      <c r="B4388" s="11"/>
      <c r="C4388" s="28" t="s">
        <v>13844</v>
      </c>
      <c r="D4388" s="28" t="s">
        <v>13845</v>
      </c>
      <c r="E4388" s="29" t="s">
        <v>13846</v>
      </c>
      <c r="F4388" s="29" t="s">
        <v>1</v>
      </c>
      <c r="G4388" s="29" t="s">
        <v>201</v>
      </c>
      <c r="H4388" s="30" t="s">
        <v>201</v>
      </c>
      <c r="I4388" s="30" t="s">
        <v>113</v>
      </c>
      <c r="J4388" s="31" t="s">
        <v>103</v>
      </c>
      <c r="K4388" s="30" t="s">
        <v>5479</v>
      </c>
      <c r="L4388" s="32" t="s">
        <v>40</v>
      </c>
      <c r="M4388" s="30" t="s">
        <v>105</v>
      </c>
      <c r="N4388" s="30" t="s">
        <v>6441</v>
      </c>
      <c r="O4388" s="30" t="s">
        <v>429</v>
      </c>
      <c r="P4388" s="32" t="s">
        <v>46</v>
      </c>
      <c r="Q4388" s="54">
        <f>VLOOKUP(C4388,[1]Hoja2!$B$1:$AH$6025,32,FALSE)</f>
        <v>2017</v>
      </c>
      <c r="R4388" s="64">
        <f>VLOOKUP(C4388,[1]Hoja2!$B$1:$AH$6025,33,FALSE)</f>
        <v>522000</v>
      </c>
      <c r="S4388" s="30">
        <v>522000</v>
      </c>
      <c r="T4388" s="30">
        <v>522000</v>
      </c>
      <c r="U4388" s="30">
        <v>410100</v>
      </c>
      <c r="V4388" s="30">
        <v>281030.06</v>
      </c>
      <c r="W4388" s="30">
        <v>281030.06</v>
      </c>
      <c r="X4388" s="30">
        <v>279334.19</v>
      </c>
      <c r="Y4388" s="33">
        <f t="shared" si="68"/>
        <v>53.837176245210728</v>
      </c>
      <c r="Z4388" s="32">
        <v>0</v>
      </c>
      <c r="AA4388" s="32" t="s">
        <v>6451</v>
      </c>
      <c r="AB4388" s="26">
        <v>0</v>
      </c>
      <c r="AC4388" s="33">
        <v>0</v>
      </c>
      <c r="AD4388" s="33">
        <v>100</v>
      </c>
      <c r="AE4388" s="34" t="s">
        <v>5213</v>
      </c>
      <c r="AF4388" s="11"/>
    </row>
    <row r="4389" spans="2:32" ht="62.25" x14ac:dyDescent="0.5">
      <c r="B4389" s="11"/>
      <c r="C4389" s="28" t="s">
        <v>13847</v>
      </c>
      <c r="D4389" s="28" t="s">
        <v>13848</v>
      </c>
      <c r="E4389" s="29" t="s">
        <v>13849</v>
      </c>
      <c r="F4389" s="29" t="s">
        <v>1</v>
      </c>
      <c r="G4389" s="29" t="s">
        <v>579</v>
      </c>
      <c r="H4389" s="30" t="s">
        <v>579</v>
      </c>
      <c r="I4389" s="30" t="s">
        <v>113</v>
      </c>
      <c r="J4389" s="31" t="s">
        <v>103</v>
      </c>
      <c r="K4389" s="30" t="s">
        <v>5479</v>
      </c>
      <c r="L4389" s="32" t="s">
        <v>40</v>
      </c>
      <c r="M4389" s="30" t="s">
        <v>105</v>
      </c>
      <c r="N4389" s="30" t="s">
        <v>6441</v>
      </c>
      <c r="O4389" s="30" t="s">
        <v>429</v>
      </c>
      <c r="P4389" s="32" t="s">
        <v>46</v>
      </c>
      <c r="Q4389" s="54">
        <f>VLOOKUP(C4389,[1]Hoja2!$B$1:$AH$6025,32,FALSE)</f>
        <v>2017</v>
      </c>
      <c r="R4389" s="64">
        <f>VLOOKUP(C4389,[1]Hoja2!$B$1:$AH$6025,33,FALSE)</f>
        <v>522000</v>
      </c>
      <c r="S4389" s="30">
        <v>522000</v>
      </c>
      <c r="T4389" s="30">
        <v>522000</v>
      </c>
      <c r="U4389" s="30">
        <v>432897.06</v>
      </c>
      <c r="V4389" s="30">
        <v>185332.81</v>
      </c>
      <c r="W4389" s="30">
        <v>185332.81</v>
      </c>
      <c r="X4389" s="30">
        <v>0</v>
      </c>
      <c r="Y4389" s="33">
        <f t="shared" si="68"/>
        <v>35.504369731800764</v>
      </c>
      <c r="Z4389" s="32">
        <v>0</v>
      </c>
      <c r="AA4389" s="32" t="s">
        <v>6451</v>
      </c>
      <c r="AB4389" s="26">
        <v>0</v>
      </c>
      <c r="AC4389" s="33">
        <v>0</v>
      </c>
      <c r="AD4389" s="33">
        <v>67</v>
      </c>
      <c r="AE4389" s="34" t="s">
        <v>5213</v>
      </c>
      <c r="AF4389" s="11"/>
    </row>
    <row r="4390" spans="2:32" ht="63.75" x14ac:dyDescent="0.5">
      <c r="B4390" s="11"/>
      <c r="C4390" s="28" t="s">
        <v>13850</v>
      </c>
      <c r="D4390" s="28" t="s">
        <v>13851</v>
      </c>
      <c r="E4390" s="29" t="s">
        <v>13852</v>
      </c>
      <c r="F4390" s="29" t="s">
        <v>1</v>
      </c>
      <c r="G4390" s="29" t="s">
        <v>193</v>
      </c>
      <c r="H4390" s="30" t="s">
        <v>193</v>
      </c>
      <c r="I4390" s="30" t="s">
        <v>113</v>
      </c>
      <c r="J4390" s="31" t="s">
        <v>103</v>
      </c>
      <c r="K4390" s="30" t="s">
        <v>5479</v>
      </c>
      <c r="L4390" s="32" t="s">
        <v>40</v>
      </c>
      <c r="M4390" s="30" t="s">
        <v>105</v>
      </c>
      <c r="N4390" s="30" t="s">
        <v>6441</v>
      </c>
      <c r="O4390" s="30" t="s">
        <v>429</v>
      </c>
      <c r="P4390" s="32" t="s">
        <v>46</v>
      </c>
      <c r="Q4390" s="54">
        <f>VLOOKUP(C4390,[1]Hoja2!$B$1:$AH$6025,32,FALSE)</f>
        <v>2017</v>
      </c>
      <c r="R4390" s="64">
        <f>VLOOKUP(C4390,[1]Hoja2!$B$1:$AH$6025,33,FALSE)</f>
        <v>7314500</v>
      </c>
      <c r="S4390" s="30">
        <v>4664184.8600000003</v>
      </c>
      <c r="T4390" s="30">
        <v>4664184.8600000003</v>
      </c>
      <c r="U4390" s="30">
        <v>4664184.8600000003</v>
      </c>
      <c r="V4390" s="30">
        <v>2704822.05</v>
      </c>
      <c r="W4390" s="30">
        <v>2704822.05</v>
      </c>
      <c r="X4390" s="30">
        <v>2704822.05</v>
      </c>
      <c r="Y4390" s="33">
        <f t="shared" si="68"/>
        <v>57.991313191647379</v>
      </c>
      <c r="Z4390" s="32">
        <v>0</v>
      </c>
      <c r="AA4390" s="32" t="s">
        <v>6451</v>
      </c>
      <c r="AB4390" s="26">
        <v>0</v>
      </c>
      <c r="AC4390" s="33">
        <v>0</v>
      </c>
      <c r="AD4390" s="33">
        <v>1</v>
      </c>
      <c r="AE4390" s="34" t="s">
        <v>5213</v>
      </c>
      <c r="AF4390" s="11"/>
    </row>
    <row r="4391" spans="2:32" ht="63.75" x14ac:dyDescent="0.5">
      <c r="B4391" s="11"/>
      <c r="C4391" s="28" t="s">
        <v>13853</v>
      </c>
      <c r="D4391" s="28" t="s">
        <v>13854</v>
      </c>
      <c r="E4391" s="29" t="s">
        <v>13855</v>
      </c>
      <c r="F4391" s="29" t="s">
        <v>1</v>
      </c>
      <c r="G4391" s="29" t="s">
        <v>425</v>
      </c>
      <c r="H4391" s="30" t="s">
        <v>425</v>
      </c>
      <c r="I4391" s="30" t="s">
        <v>113</v>
      </c>
      <c r="J4391" s="31" t="s">
        <v>41</v>
      </c>
      <c r="K4391" s="30" t="s">
        <v>5514</v>
      </c>
      <c r="L4391" s="32" t="s">
        <v>40</v>
      </c>
      <c r="M4391" s="30" t="s">
        <v>5515</v>
      </c>
      <c r="N4391" s="30" t="s">
        <v>399</v>
      </c>
      <c r="O4391" s="30" t="s">
        <v>348</v>
      </c>
      <c r="P4391" s="32" t="s">
        <v>46</v>
      </c>
      <c r="Q4391" s="54">
        <f>VLOOKUP(C4391,[1]Hoja2!$B$1:$AH$6025,32,FALSE)</f>
        <v>2017</v>
      </c>
      <c r="R4391" s="64">
        <f>VLOOKUP(C4391,[1]Hoja2!$B$1:$AH$6025,33,FALSE)</f>
        <v>2763000</v>
      </c>
      <c r="S4391" s="30">
        <v>2759747.61</v>
      </c>
      <c r="T4391" s="30">
        <v>1059743.08</v>
      </c>
      <c r="U4391" s="30">
        <v>2759747.61</v>
      </c>
      <c r="V4391" s="30">
        <v>827924.28</v>
      </c>
      <c r="W4391" s="30">
        <v>827924.28</v>
      </c>
      <c r="X4391" s="30">
        <v>827924.28</v>
      </c>
      <c r="Y4391" s="33">
        <f t="shared" si="68"/>
        <v>29.999999891294411</v>
      </c>
      <c r="Z4391" s="32">
        <v>0</v>
      </c>
      <c r="AA4391" s="32" t="s">
        <v>3312</v>
      </c>
      <c r="AB4391" s="26">
        <v>2764</v>
      </c>
      <c r="AC4391" s="33">
        <v>0</v>
      </c>
      <c r="AD4391" s="33">
        <v>30</v>
      </c>
      <c r="AE4391" s="34" t="s">
        <v>13856</v>
      </c>
      <c r="AF4391" s="11"/>
    </row>
    <row r="4392" spans="2:32" ht="62.25" x14ac:dyDescent="0.5">
      <c r="B4392" s="11"/>
      <c r="C4392" s="28" t="s">
        <v>13857</v>
      </c>
      <c r="D4392" s="28" t="s">
        <v>13858</v>
      </c>
      <c r="E4392" s="29" t="s">
        <v>13859</v>
      </c>
      <c r="F4392" s="29" t="s">
        <v>1</v>
      </c>
      <c r="G4392" s="29" t="s">
        <v>358</v>
      </c>
      <c r="H4392" s="30" t="s">
        <v>13860</v>
      </c>
      <c r="I4392" s="30" t="s">
        <v>102</v>
      </c>
      <c r="J4392" s="31" t="s">
        <v>103</v>
      </c>
      <c r="K4392" s="30" t="s">
        <v>5479</v>
      </c>
      <c r="L4392" s="32" t="s">
        <v>40</v>
      </c>
      <c r="M4392" s="30" t="s">
        <v>105</v>
      </c>
      <c r="N4392" s="30" t="s">
        <v>6441</v>
      </c>
      <c r="O4392" s="30" t="s">
        <v>429</v>
      </c>
      <c r="P4392" s="32" t="s">
        <v>46</v>
      </c>
      <c r="Q4392" s="54">
        <f>VLOOKUP(C4392,[1]Hoja2!$B$1:$AH$6025,32,FALSE)</f>
        <v>2017</v>
      </c>
      <c r="R4392" s="64">
        <f>VLOOKUP(C4392,[1]Hoja2!$B$1:$AH$6025,33,FALSE)</f>
        <v>1044000</v>
      </c>
      <c r="S4392" s="30">
        <v>1044000</v>
      </c>
      <c r="T4392" s="30">
        <v>0</v>
      </c>
      <c r="U4392" s="30">
        <v>1042687.72</v>
      </c>
      <c r="V4392" s="30">
        <v>984089.65</v>
      </c>
      <c r="W4392" s="30">
        <v>984089.65</v>
      </c>
      <c r="X4392" s="30">
        <v>956176.69</v>
      </c>
      <c r="Y4392" s="33">
        <f t="shared" si="68"/>
        <v>94.26146072796935</v>
      </c>
      <c r="Z4392" s="32">
        <v>0</v>
      </c>
      <c r="AA4392" s="32" t="s">
        <v>6451</v>
      </c>
      <c r="AB4392" s="26">
        <v>0</v>
      </c>
      <c r="AC4392" s="33">
        <v>0</v>
      </c>
      <c r="AD4392" s="33">
        <v>100</v>
      </c>
      <c r="AE4392" s="34" t="s">
        <v>5213</v>
      </c>
      <c r="AF4392" s="11"/>
    </row>
    <row r="4393" spans="2:32" ht="62.25" x14ac:dyDescent="0.5">
      <c r="B4393" s="11"/>
      <c r="C4393" s="28" t="s">
        <v>13861</v>
      </c>
      <c r="D4393" s="28" t="s">
        <v>13862</v>
      </c>
      <c r="E4393" s="29" t="s">
        <v>13863</v>
      </c>
      <c r="F4393" s="29" t="s">
        <v>1</v>
      </c>
      <c r="G4393" s="29" t="s">
        <v>51</v>
      </c>
      <c r="H4393" s="30" t="s">
        <v>51</v>
      </c>
      <c r="I4393" s="30" t="s">
        <v>113</v>
      </c>
      <c r="J4393" s="31" t="s">
        <v>103</v>
      </c>
      <c r="K4393" s="30" t="s">
        <v>5479</v>
      </c>
      <c r="L4393" s="32" t="s">
        <v>40</v>
      </c>
      <c r="M4393" s="30" t="s">
        <v>105</v>
      </c>
      <c r="N4393" s="30" t="s">
        <v>6441</v>
      </c>
      <c r="O4393" s="30" t="s">
        <v>429</v>
      </c>
      <c r="P4393" s="32" t="s">
        <v>46</v>
      </c>
      <c r="Q4393" s="54">
        <f>VLOOKUP(C4393,[1]Hoja2!$B$1:$AH$6025,32,FALSE)</f>
        <v>2017</v>
      </c>
      <c r="R4393" s="64">
        <f>VLOOKUP(C4393,[1]Hoja2!$B$1:$AH$6025,33,FALSE)</f>
        <v>522000</v>
      </c>
      <c r="S4393" s="30">
        <v>522000</v>
      </c>
      <c r="T4393" s="30">
        <v>522000</v>
      </c>
      <c r="U4393" s="30">
        <v>482887.2</v>
      </c>
      <c r="V4393" s="30">
        <v>482887.2</v>
      </c>
      <c r="W4393" s="30">
        <v>482887.2</v>
      </c>
      <c r="X4393" s="30">
        <v>482887.2</v>
      </c>
      <c r="Y4393" s="33">
        <f t="shared" si="68"/>
        <v>92.507126436781604</v>
      </c>
      <c r="Z4393" s="32">
        <v>0</v>
      </c>
      <c r="AA4393" s="32" t="s">
        <v>6451</v>
      </c>
      <c r="AB4393" s="26">
        <v>0</v>
      </c>
      <c r="AC4393" s="33">
        <v>0</v>
      </c>
      <c r="AD4393" s="33">
        <v>100</v>
      </c>
      <c r="AE4393" s="34" t="s">
        <v>5213</v>
      </c>
      <c r="AF4393" s="11"/>
    </row>
    <row r="4394" spans="2:32" ht="63.75" x14ac:dyDescent="0.5">
      <c r="B4394" s="11"/>
      <c r="C4394" s="28" t="s">
        <v>13864</v>
      </c>
      <c r="D4394" s="28" t="s">
        <v>13865</v>
      </c>
      <c r="E4394" s="29" t="s">
        <v>13866</v>
      </c>
      <c r="F4394" s="29" t="s">
        <v>1</v>
      </c>
      <c r="G4394" s="29" t="s">
        <v>565</v>
      </c>
      <c r="H4394" s="30" t="s">
        <v>565</v>
      </c>
      <c r="I4394" s="30" t="s">
        <v>102</v>
      </c>
      <c r="J4394" s="31" t="s">
        <v>41</v>
      </c>
      <c r="K4394" s="30" t="s">
        <v>5514</v>
      </c>
      <c r="L4394" s="32" t="s">
        <v>40</v>
      </c>
      <c r="M4394" s="30" t="s">
        <v>5515</v>
      </c>
      <c r="N4394" s="30" t="s">
        <v>399</v>
      </c>
      <c r="O4394" s="30" t="s">
        <v>348</v>
      </c>
      <c r="P4394" s="32" t="s">
        <v>46</v>
      </c>
      <c r="Q4394" s="54">
        <f>VLOOKUP(C4394,[1]Hoja2!$B$1:$AH$6025,32,FALSE)</f>
        <v>2017</v>
      </c>
      <c r="R4394" s="64">
        <f>VLOOKUP(C4394,[1]Hoja2!$B$1:$AH$6025,33,FALSE)</f>
        <v>2763000</v>
      </c>
      <c r="S4394" s="30">
        <v>2762733.66</v>
      </c>
      <c r="T4394" s="30">
        <v>1762514.7</v>
      </c>
      <c r="U4394" s="30">
        <v>2762733.66</v>
      </c>
      <c r="V4394" s="30">
        <v>1755671.57</v>
      </c>
      <c r="W4394" s="30">
        <v>1755671.57</v>
      </c>
      <c r="X4394" s="30">
        <v>1755671.57</v>
      </c>
      <c r="Y4394" s="33">
        <f t="shared" si="68"/>
        <v>63.548346893489551</v>
      </c>
      <c r="Z4394" s="32">
        <v>0</v>
      </c>
      <c r="AA4394" s="32" t="s">
        <v>3312</v>
      </c>
      <c r="AB4394" s="26">
        <v>3272</v>
      </c>
      <c r="AC4394" s="33">
        <v>0</v>
      </c>
      <c r="AD4394" s="33">
        <v>30</v>
      </c>
      <c r="AE4394" s="34" t="s">
        <v>13867</v>
      </c>
      <c r="AF4394" s="11"/>
    </row>
    <row r="4395" spans="2:32" ht="62.25" x14ac:dyDescent="0.5">
      <c r="B4395" s="11"/>
      <c r="C4395" s="28" t="s">
        <v>13868</v>
      </c>
      <c r="D4395" s="28" t="s">
        <v>13869</v>
      </c>
      <c r="E4395" s="29" t="s">
        <v>13870</v>
      </c>
      <c r="F4395" s="29" t="s">
        <v>1</v>
      </c>
      <c r="G4395" s="29" t="s">
        <v>1780</v>
      </c>
      <c r="H4395" s="30" t="s">
        <v>1780</v>
      </c>
      <c r="I4395" s="30" t="s">
        <v>113</v>
      </c>
      <c r="J4395" s="31" t="s">
        <v>103</v>
      </c>
      <c r="K4395" s="30" t="s">
        <v>5479</v>
      </c>
      <c r="L4395" s="32" t="s">
        <v>40</v>
      </c>
      <c r="M4395" s="30" t="s">
        <v>105</v>
      </c>
      <c r="N4395" s="30" t="s">
        <v>6441</v>
      </c>
      <c r="O4395" s="30" t="s">
        <v>429</v>
      </c>
      <c r="P4395" s="32" t="s">
        <v>46</v>
      </c>
      <c r="Q4395" s="54">
        <f>VLOOKUP(C4395,[1]Hoja2!$B$1:$AH$6025,32,FALSE)</f>
        <v>2017</v>
      </c>
      <c r="R4395" s="64">
        <f>VLOOKUP(C4395,[1]Hoja2!$B$1:$AH$6025,33,FALSE)</f>
        <v>522000</v>
      </c>
      <c r="S4395" s="30">
        <v>522000</v>
      </c>
      <c r="T4395" s="30">
        <v>522000</v>
      </c>
      <c r="U4395" s="30">
        <v>483340.26</v>
      </c>
      <c r="V4395" s="30">
        <v>251165.06</v>
      </c>
      <c r="W4395" s="30">
        <v>251165.06</v>
      </c>
      <c r="X4395" s="30">
        <v>249884.62</v>
      </c>
      <c r="Y4395" s="33">
        <f t="shared" si="68"/>
        <v>48.115911877394637</v>
      </c>
      <c r="Z4395" s="32">
        <v>0</v>
      </c>
      <c r="AA4395" s="32" t="s">
        <v>6451</v>
      </c>
      <c r="AB4395" s="26">
        <v>0</v>
      </c>
      <c r="AC4395" s="33">
        <v>0</v>
      </c>
      <c r="AD4395" s="33">
        <v>100</v>
      </c>
      <c r="AE4395" s="34" t="s">
        <v>5213</v>
      </c>
      <c r="AF4395" s="11"/>
    </row>
    <row r="4396" spans="2:32" ht="62.25" x14ac:dyDescent="0.5">
      <c r="B4396" s="11"/>
      <c r="C4396" s="28" t="s">
        <v>13871</v>
      </c>
      <c r="D4396" s="28" t="s">
        <v>13872</v>
      </c>
      <c r="E4396" s="29" t="s">
        <v>13873</v>
      </c>
      <c r="F4396" s="29" t="s">
        <v>1</v>
      </c>
      <c r="G4396" s="29" t="s">
        <v>51</v>
      </c>
      <c r="H4396" s="30" t="s">
        <v>51</v>
      </c>
      <c r="I4396" s="30" t="s">
        <v>113</v>
      </c>
      <c r="J4396" s="31" t="s">
        <v>103</v>
      </c>
      <c r="K4396" s="30" t="s">
        <v>5479</v>
      </c>
      <c r="L4396" s="32" t="s">
        <v>40</v>
      </c>
      <c r="M4396" s="30" t="s">
        <v>105</v>
      </c>
      <c r="N4396" s="30" t="s">
        <v>6441</v>
      </c>
      <c r="O4396" s="30" t="s">
        <v>429</v>
      </c>
      <c r="P4396" s="32" t="s">
        <v>46</v>
      </c>
      <c r="Q4396" s="54">
        <f>VLOOKUP(C4396,[1]Hoja2!$B$1:$AH$6025,32,FALSE)</f>
        <v>2017</v>
      </c>
      <c r="R4396" s="64">
        <f>VLOOKUP(C4396,[1]Hoja2!$B$1:$AH$6025,33,FALSE)</f>
        <v>522000</v>
      </c>
      <c r="S4396" s="30">
        <v>522000</v>
      </c>
      <c r="T4396" s="30">
        <v>522000</v>
      </c>
      <c r="U4396" s="30">
        <v>504737.71</v>
      </c>
      <c r="V4396" s="30">
        <v>38976.97</v>
      </c>
      <c r="W4396" s="30">
        <v>38976.97</v>
      </c>
      <c r="X4396" s="30">
        <v>38976.97</v>
      </c>
      <c r="Y4396" s="33">
        <f t="shared" si="68"/>
        <v>7.4668524904214566</v>
      </c>
      <c r="Z4396" s="32">
        <v>0</v>
      </c>
      <c r="AA4396" s="32" t="s">
        <v>6451</v>
      </c>
      <c r="AB4396" s="26">
        <v>0</v>
      </c>
      <c r="AC4396" s="33">
        <v>0</v>
      </c>
      <c r="AD4396" s="33">
        <v>69</v>
      </c>
      <c r="AE4396" s="34" t="s">
        <v>5213</v>
      </c>
      <c r="AF4396" s="11"/>
    </row>
    <row r="4397" spans="2:32" ht="62.25" x14ac:dyDescent="0.5">
      <c r="B4397" s="11"/>
      <c r="C4397" s="28" t="s">
        <v>13874</v>
      </c>
      <c r="D4397" s="28" t="s">
        <v>13875</v>
      </c>
      <c r="E4397" s="29" t="s">
        <v>13876</v>
      </c>
      <c r="F4397" s="29" t="s">
        <v>1</v>
      </c>
      <c r="G4397" s="29" t="s">
        <v>51</v>
      </c>
      <c r="H4397" s="30" t="s">
        <v>51</v>
      </c>
      <c r="I4397" s="30" t="s">
        <v>113</v>
      </c>
      <c r="J4397" s="31" t="s">
        <v>103</v>
      </c>
      <c r="K4397" s="30" t="s">
        <v>5479</v>
      </c>
      <c r="L4397" s="32" t="s">
        <v>40</v>
      </c>
      <c r="M4397" s="30" t="s">
        <v>105</v>
      </c>
      <c r="N4397" s="30" t="s">
        <v>6441</v>
      </c>
      <c r="O4397" s="30" t="s">
        <v>429</v>
      </c>
      <c r="P4397" s="32" t="s">
        <v>46</v>
      </c>
      <c r="Q4397" s="54">
        <f>VLOOKUP(C4397,[1]Hoja2!$B$1:$AH$6025,32,FALSE)</f>
        <v>2017</v>
      </c>
      <c r="R4397" s="64">
        <f>VLOOKUP(C4397,[1]Hoja2!$B$1:$AH$6025,33,FALSE)</f>
        <v>522000</v>
      </c>
      <c r="S4397" s="30">
        <v>522000</v>
      </c>
      <c r="T4397" s="30">
        <v>522000</v>
      </c>
      <c r="U4397" s="30">
        <v>500875.52000000002</v>
      </c>
      <c r="V4397" s="30">
        <v>33375.519999999997</v>
      </c>
      <c r="W4397" s="30">
        <v>33375.519999999997</v>
      </c>
      <c r="X4397" s="30">
        <v>33375.519999999997</v>
      </c>
      <c r="Y4397" s="33">
        <f t="shared" si="68"/>
        <v>6.3937777777777773</v>
      </c>
      <c r="Z4397" s="32">
        <v>0</v>
      </c>
      <c r="AA4397" s="32" t="s">
        <v>6451</v>
      </c>
      <c r="AB4397" s="26">
        <v>0</v>
      </c>
      <c r="AC4397" s="33">
        <v>0</v>
      </c>
      <c r="AD4397" s="33">
        <v>100</v>
      </c>
      <c r="AE4397" s="34" t="s">
        <v>5213</v>
      </c>
      <c r="AF4397" s="11"/>
    </row>
    <row r="4398" spans="2:32" ht="63.75" x14ac:dyDescent="0.5">
      <c r="B4398" s="11"/>
      <c r="C4398" s="28" t="s">
        <v>13877</v>
      </c>
      <c r="D4398" s="28" t="s">
        <v>13878</v>
      </c>
      <c r="E4398" s="29" t="s">
        <v>13879</v>
      </c>
      <c r="F4398" s="29" t="s">
        <v>1</v>
      </c>
      <c r="G4398" s="29" t="s">
        <v>318</v>
      </c>
      <c r="H4398" s="30" t="s">
        <v>452</v>
      </c>
      <c r="I4398" s="30" t="s">
        <v>102</v>
      </c>
      <c r="J4398" s="31" t="s">
        <v>41</v>
      </c>
      <c r="K4398" s="30" t="s">
        <v>5514</v>
      </c>
      <c r="L4398" s="32" t="s">
        <v>40</v>
      </c>
      <c r="M4398" s="30" t="s">
        <v>5515</v>
      </c>
      <c r="N4398" s="30" t="s">
        <v>399</v>
      </c>
      <c r="O4398" s="30" t="s">
        <v>348</v>
      </c>
      <c r="P4398" s="32" t="s">
        <v>46</v>
      </c>
      <c r="Q4398" s="54">
        <f>VLOOKUP(C4398,[1]Hoja2!$B$1:$AH$6025,32,FALSE)</f>
        <v>2017</v>
      </c>
      <c r="R4398" s="64">
        <f>VLOOKUP(C4398,[1]Hoja2!$B$1:$AH$6025,33,FALSE)</f>
        <v>500000</v>
      </c>
      <c r="S4398" s="30">
        <v>496980.02</v>
      </c>
      <c r="T4398" s="30">
        <v>190840.34</v>
      </c>
      <c r="U4398" s="30">
        <v>496980.02</v>
      </c>
      <c r="V4398" s="30">
        <v>149094.01</v>
      </c>
      <c r="W4398" s="30">
        <v>149094.01</v>
      </c>
      <c r="X4398" s="30">
        <v>149094.01</v>
      </c>
      <c r="Y4398" s="33">
        <f t="shared" si="68"/>
        <v>30.000000804861333</v>
      </c>
      <c r="Z4398" s="32">
        <v>0</v>
      </c>
      <c r="AA4398" s="32" t="s">
        <v>3312</v>
      </c>
      <c r="AB4398" s="26">
        <v>172</v>
      </c>
      <c r="AC4398" s="33">
        <v>0</v>
      </c>
      <c r="AD4398" s="33">
        <v>30</v>
      </c>
      <c r="AE4398" s="34" t="s">
        <v>13880</v>
      </c>
      <c r="AF4398" s="11"/>
    </row>
    <row r="4399" spans="2:32" ht="62.25" x14ac:dyDescent="0.5">
      <c r="B4399" s="11"/>
      <c r="C4399" s="28" t="s">
        <v>13881</v>
      </c>
      <c r="D4399" s="28" t="s">
        <v>13882</v>
      </c>
      <c r="E4399" s="29" t="s">
        <v>13883</v>
      </c>
      <c r="F4399" s="29" t="s">
        <v>1</v>
      </c>
      <c r="G4399" s="29" t="s">
        <v>51</v>
      </c>
      <c r="H4399" s="30" t="s">
        <v>51</v>
      </c>
      <c r="I4399" s="30" t="s">
        <v>113</v>
      </c>
      <c r="J4399" s="31" t="s">
        <v>103</v>
      </c>
      <c r="K4399" s="30" t="s">
        <v>5479</v>
      </c>
      <c r="L4399" s="32" t="s">
        <v>40</v>
      </c>
      <c r="M4399" s="30" t="s">
        <v>105</v>
      </c>
      <c r="N4399" s="30" t="s">
        <v>6441</v>
      </c>
      <c r="O4399" s="30" t="s">
        <v>429</v>
      </c>
      <c r="P4399" s="32" t="s">
        <v>46</v>
      </c>
      <c r="Q4399" s="54">
        <f>VLOOKUP(C4399,[1]Hoja2!$B$1:$AH$6025,32,FALSE)</f>
        <v>2017</v>
      </c>
      <c r="R4399" s="64">
        <f>VLOOKUP(C4399,[1]Hoja2!$B$1:$AH$6025,33,FALSE)</f>
        <v>522000</v>
      </c>
      <c r="S4399" s="30">
        <v>522000</v>
      </c>
      <c r="T4399" s="30">
        <v>522000</v>
      </c>
      <c r="U4399" s="30">
        <v>479766.22</v>
      </c>
      <c r="V4399" s="30">
        <v>39518.51</v>
      </c>
      <c r="W4399" s="30">
        <v>39518.51</v>
      </c>
      <c r="X4399" s="30">
        <v>39518.51</v>
      </c>
      <c r="Y4399" s="33">
        <f t="shared" si="68"/>
        <v>7.570595785440613</v>
      </c>
      <c r="Z4399" s="32">
        <v>0</v>
      </c>
      <c r="AA4399" s="32" t="s">
        <v>6451</v>
      </c>
      <c r="AB4399" s="26">
        <v>0</v>
      </c>
      <c r="AC4399" s="33">
        <v>0</v>
      </c>
      <c r="AD4399" s="33">
        <v>96</v>
      </c>
      <c r="AE4399" s="34" t="s">
        <v>5213</v>
      </c>
      <c r="AF4399" s="11"/>
    </row>
    <row r="4400" spans="2:32" ht="62.25" x14ac:dyDescent="0.5">
      <c r="B4400" s="11"/>
      <c r="C4400" s="28" t="s">
        <v>13884</v>
      </c>
      <c r="D4400" s="28" t="s">
        <v>13885</v>
      </c>
      <c r="E4400" s="29" t="s">
        <v>13886</v>
      </c>
      <c r="F4400" s="29" t="s">
        <v>1</v>
      </c>
      <c r="G4400" s="29" t="s">
        <v>51</v>
      </c>
      <c r="H4400" s="30" t="s">
        <v>3102</v>
      </c>
      <c r="I4400" s="30" t="s">
        <v>113</v>
      </c>
      <c r="J4400" s="31" t="s">
        <v>103</v>
      </c>
      <c r="K4400" s="30" t="s">
        <v>5479</v>
      </c>
      <c r="L4400" s="32" t="s">
        <v>40</v>
      </c>
      <c r="M4400" s="30" t="s">
        <v>105</v>
      </c>
      <c r="N4400" s="30" t="s">
        <v>6441</v>
      </c>
      <c r="O4400" s="30" t="s">
        <v>429</v>
      </c>
      <c r="P4400" s="32" t="s">
        <v>46</v>
      </c>
      <c r="Q4400" s="54">
        <f>VLOOKUP(C4400,[1]Hoja2!$B$1:$AH$6025,32,FALSE)</f>
        <v>2017</v>
      </c>
      <c r="R4400" s="64">
        <f>VLOOKUP(C4400,[1]Hoja2!$B$1:$AH$6025,33,FALSE)</f>
        <v>522000</v>
      </c>
      <c r="S4400" s="30">
        <v>522000</v>
      </c>
      <c r="T4400" s="30">
        <v>522000</v>
      </c>
      <c r="U4400" s="30">
        <v>483001.17</v>
      </c>
      <c r="V4400" s="30">
        <v>476996.65</v>
      </c>
      <c r="W4400" s="30">
        <v>476996.65</v>
      </c>
      <c r="X4400" s="30">
        <v>474353.43</v>
      </c>
      <c r="Y4400" s="33">
        <f t="shared" si="68"/>
        <v>91.378668582375482</v>
      </c>
      <c r="Z4400" s="32">
        <v>0</v>
      </c>
      <c r="AA4400" s="32" t="s">
        <v>6451</v>
      </c>
      <c r="AB4400" s="26">
        <v>0</v>
      </c>
      <c r="AC4400" s="33">
        <v>0</v>
      </c>
      <c r="AD4400" s="33">
        <v>100</v>
      </c>
      <c r="AE4400" s="34" t="s">
        <v>5213</v>
      </c>
      <c r="AF4400" s="11"/>
    </row>
    <row r="4401" spans="2:32" ht="62.25" x14ac:dyDescent="0.5">
      <c r="B4401" s="11"/>
      <c r="C4401" s="28" t="s">
        <v>13887</v>
      </c>
      <c r="D4401" s="28" t="s">
        <v>13888</v>
      </c>
      <c r="E4401" s="29" t="s">
        <v>13889</v>
      </c>
      <c r="F4401" s="29" t="s">
        <v>1</v>
      </c>
      <c r="G4401" s="29" t="s">
        <v>82</v>
      </c>
      <c r="H4401" s="30" t="s">
        <v>82</v>
      </c>
      <c r="I4401" s="30" t="s">
        <v>102</v>
      </c>
      <c r="J4401" s="31" t="s">
        <v>103</v>
      </c>
      <c r="K4401" s="30" t="s">
        <v>5479</v>
      </c>
      <c r="L4401" s="32" t="s">
        <v>40</v>
      </c>
      <c r="M4401" s="30" t="s">
        <v>105</v>
      </c>
      <c r="N4401" s="30" t="s">
        <v>6441</v>
      </c>
      <c r="O4401" s="30" t="s">
        <v>429</v>
      </c>
      <c r="P4401" s="32" t="s">
        <v>46</v>
      </c>
      <c r="Q4401" s="54">
        <f>VLOOKUP(C4401,[1]Hoja2!$B$1:$AH$6025,32,FALSE)</f>
        <v>2017</v>
      </c>
      <c r="R4401" s="64">
        <f>VLOOKUP(C4401,[1]Hoja2!$B$1:$AH$6025,33,FALSE)</f>
        <v>522000</v>
      </c>
      <c r="S4401" s="30">
        <v>522000</v>
      </c>
      <c r="T4401" s="30">
        <v>522000</v>
      </c>
      <c r="U4401" s="30">
        <v>483350.44</v>
      </c>
      <c r="V4401" s="30">
        <v>226825.65</v>
      </c>
      <c r="W4401" s="30">
        <v>226825.65</v>
      </c>
      <c r="X4401" s="30">
        <v>225692.08</v>
      </c>
      <c r="Y4401" s="33">
        <f t="shared" si="68"/>
        <v>43.453189655172416</v>
      </c>
      <c r="Z4401" s="32">
        <v>0</v>
      </c>
      <c r="AA4401" s="32" t="s">
        <v>6451</v>
      </c>
      <c r="AB4401" s="26">
        <v>0</v>
      </c>
      <c r="AC4401" s="33">
        <v>0</v>
      </c>
      <c r="AD4401" s="33">
        <v>100</v>
      </c>
      <c r="AE4401" s="34" t="s">
        <v>5213</v>
      </c>
      <c r="AF4401" s="11"/>
    </row>
    <row r="4402" spans="2:32" ht="62.25" x14ac:dyDescent="0.5">
      <c r="B4402" s="11"/>
      <c r="C4402" s="28" t="s">
        <v>13890</v>
      </c>
      <c r="D4402" s="28" t="s">
        <v>13891</v>
      </c>
      <c r="E4402" s="29" t="s">
        <v>13892</v>
      </c>
      <c r="F4402" s="29" t="s">
        <v>1</v>
      </c>
      <c r="G4402" s="29" t="s">
        <v>100</v>
      </c>
      <c r="H4402" s="30" t="s">
        <v>101</v>
      </c>
      <c r="I4402" s="30" t="s">
        <v>102</v>
      </c>
      <c r="J4402" s="31" t="s">
        <v>103</v>
      </c>
      <c r="K4402" s="30" t="s">
        <v>5479</v>
      </c>
      <c r="L4402" s="32" t="s">
        <v>40</v>
      </c>
      <c r="M4402" s="30" t="s">
        <v>105</v>
      </c>
      <c r="N4402" s="30" t="s">
        <v>6441</v>
      </c>
      <c r="O4402" s="30" t="s">
        <v>429</v>
      </c>
      <c r="P4402" s="32" t="s">
        <v>46</v>
      </c>
      <c r="Q4402" s="54">
        <f>VLOOKUP(C4402,[1]Hoja2!$B$1:$AH$6025,32,FALSE)</f>
        <v>2017</v>
      </c>
      <c r="R4402" s="64">
        <f>VLOOKUP(C4402,[1]Hoja2!$B$1:$AH$6025,33,FALSE)</f>
        <v>522000</v>
      </c>
      <c r="S4402" s="30">
        <v>522000</v>
      </c>
      <c r="T4402" s="30">
        <v>522000</v>
      </c>
      <c r="U4402" s="30">
        <v>480610.64</v>
      </c>
      <c r="V4402" s="30">
        <v>480610.64</v>
      </c>
      <c r="W4402" s="30">
        <v>480610.64</v>
      </c>
      <c r="X4402" s="30">
        <v>479521.4</v>
      </c>
      <c r="Y4402" s="33">
        <f t="shared" si="68"/>
        <v>92.071003831417627</v>
      </c>
      <c r="Z4402" s="32">
        <v>0</v>
      </c>
      <c r="AA4402" s="32" t="s">
        <v>6451</v>
      </c>
      <c r="AB4402" s="26">
        <v>0</v>
      </c>
      <c r="AC4402" s="33">
        <v>0</v>
      </c>
      <c r="AD4402" s="33">
        <v>100</v>
      </c>
      <c r="AE4402" s="34" t="s">
        <v>5213</v>
      </c>
      <c r="AF4402" s="11"/>
    </row>
    <row r="4403" spans="2:32" ht="62.25" x14ac:dyDescent="0.5">
      <c r="B4403" s="11"/>
      <c r="C4403" s="28" t="s">
        <v>13893</v>
      </c>
      <c r="D4403" s="28" t="s">
        <v>13894</v>
      </c>
      <c r="E4403" s="29" t="s">
        <v>13895</v>
      </c>
      <c r="F4403" s="29" t="s">
        <v>1</v>
      </c>
      <c r="G4403" s="29" t="s">
        <v>1780</v>
      </c>
      <c r="H4403" s="30" t="s">
        <v>1780</v>
      </c>
      <c r="I4403" s="30" t="s">
        <v>113</v>
      </c>
      <c r="J4403" s="31" t="s">
        <v>103</v>
      </c>
      <c r="K4403" s="30" t="s">
        <v>5479</v>
      </c>
      <c r="L4403" s="32" t="s">
        <v>40</v>
      </c>
      <c r="M4403" s="30" t="s">
        <v>105</v>
      </c>
      <c r="N4403" s="30" t="s">
        <v>6441</v>
      </c>
      <c r="O4403" s="30" t="s">
        <v>429</v>
      </c>
      <c r="P4403" s="32" t="s">
        <v>46</v>
      </c>
      <c r="Q4403" s="54">
        <f>VLOOKUP(C4403,[1]Hoja2!$B$1:$AH$6025,32,FALSE)</f>
        <v>2017</v>
      </c>
      <c r="R4403" s="64">
        <f>VLOOKUP(C4403,[1]Hoja2!$B$1:$AH$6025,33,FALSE)</f>
        <v>522000</v>
      </c>
      <c r="S4403" s="30">
        <v>522000</v>
      </c>
      <c r="T4403" s="30">
        <v>522000</v>
      </c>
      <c r="U4403" s="30">
        <v>481011.23</v>
      </c>
      <c r="V4403" s="30">
        <v>434801.38</v>
      </c>
      <c r="W4403" s="30">
        <v>434801.38</v>
      </c>
      <c r="X4403" s="30">
        <v>432412.78</v>
      </c>
      <c r="Y4403" s="33">
        <f t="shared" si="68"/>
        <v>83.295283524904221</v>
      </c>
      <c r="Z4403" s="32">
        <v>0</v>
      </c>
      <c r="AA4403" s="32" t="s">
        <v>6451</v>
      </c>
      <c r="AB4403" s="26">
        <v>0</v>
      </c>
      <c r="AC4403" s="33">
        <v>0</v>
      </c>
      <c r="AD4403" s="33">
        <v>100</v>
      </c>
      <c r="AE4403" s="34" t="s">
        <v>5213</v>
      </c>
      <c r="AF4403" s="11"/>
    </row>
    <row r="4404" spans="2:32" ht="62.25" x14ac:dyDescent="0.5">
      <c r="B4404" s="11"/>
      <c r="C4404" s="28" t="s">
        <v>13896</v>
      </c>
      <c r="D4404" s="28" t="s">
        <v>13897</v>
      </c>
      <c r="E4404" s="29" t="s">
        <v>13898</v>
      </c>
      <c r="F4404" s="29" t="s">
        <v>1</v>
      </c>
      <c r="G4404" s="29" t="s">
        <v>1780</v>
      </c>
      <c r="H4404" s="30" t="s">
        <v>1805</v>
      </c>
      <c r="I4404" s="30" t="s">
        <v>102</v>
      </c>
      <c r="J4404" s="31" t="s">
        <v>103</v>
      </c>
      <c r="K4404" s="30" t="s">
        <v>5479</v>
      </c>
      <c r="L4404" s="32" t="s">
        <v>40</v>
      </c>
      <c r="M4404" s="30" t="s">
        <v>105</v>
      </c>
      <c r="N4404" s="30" t="s">
        <v>6441</v>
      </c>
      <c r="O4404" s="30" t="s">
        <v>429</v>
      </c>
      <c r="P4404" s="32" t="s">
        <v>46</v>
      </c>
      <c r="Q4404" s="54">
        <f>VLOOKUP(C4404,[1]Hoja2!$B$1:$AH$6025,32,FALSE)</f>
        <v>2017</v>
      </c>
      <c r="R4404" s="64">
        <f>VLOOKUP(C4404,[1]Hoja2!$B$1:$AH$6025,33,FALSE)</f>
        <v>522000</v>
      </c>
      <c r="S4404" s="30">
        <v>522000</v>
      </c>
      <c r="T4404" s="30">
        <v>522000</v>
      </c>
      <c r="U4404" s="30">
        <v>507266.78</v>
      </c>
      <c r="V4404" s="30">
        <v>507266.78</v>
      </c>
      <c r="W4404" s="30">
        <v>507266.78</v>
      </c>
      <c r="X4404" s="30">
        <v>507266.78</v>
      </c>
      <c r="Y4404" s="33">
        <f t="shared" si="68"/>
        <v>97.177544061302683</v>
      </c>
      <c r="Z4404" s="32">
        <v>0</v>
      </c>
      <c r="AA4404" s="32" t="s">
        <v>6451</v>
      </c>
      <c r="AB4404" s="26">
        <v>0</v>
      </c>
      <c r="AC4404" s="33">
        <v>0</v>
      </c>
      <c r="AD4404" s="33">
        <v>100</v>
      </c>
      <c r="AE4404" s="34" t="s">
        <v>5213</v>
      </c>
      <c r="AF4404" s="11"/>
    </row>
    <row r="4405" spans="2:32" ht="62.25" x14ac:dyDescent="0.5">
      <c r="B4405" s="11"/>
      <c r="C4405" s="28" t="s">
        <v>13899</v>
      </c>
      <c r="D4405" s="28" t="s">
        <v>13900</v>
      </c>
      <c r="E4405" s="29" t="s">
        <v>13901</v>
      </c>
      <c r="F4405" s="29" t="s">
        <v>1</v>
      </c>
      <c r="G4405" s="29" t="s">
        <v>1780</v>
      </c>
      <c r="H4405" s="30" t="s">
        <v>1780</v>
      </c>
      <c r="I4405" s="30" t="s">
        <v>113</v>
      </c>
      <c r="J4405" s="31" t="s">
        <v>103</v>
      </c>
      <c r="K4405" s="30" t="s">
        <v>5479</v>
      </c>
      <c r="L4405" s="32" t="s">
        <v>40</v>
      </c>
      <c r="M4405" s="30" t="s">
        <v>105</v>
      </c>
      <c r="N4405" s="30" t="s">
        <v>6441</v>
      </c>
      <c r="O4405" s="30" t="s">
        <v>429</v>
      </c>
      <c r="P4405" s="32" t="s">
        <v>46</v>
      </c>
      <c r="Q4405" s="54">
        <f>VLOOKUP(C4405,[1]Hoja2!$B$1:$AH$6025,32,FALSE)</f>
        <v>2017</v>
      </c>
      <c r="R4405" s="64">
        <f>VLOOKUP(C4405,[1]Hoja2!$B$1:$AH$6025,33,FALSE)</f>
        <v>522000</v>
      </c>
      <c r="S4405" s="30">
        <v>522000</v>
      </c>
      <c r="T4405" s="30">
        <v>522000</v>
      </c>
      <c r="U4405" s="30">
        <v>483172.34</v>
      </c>
      <c r="V4405" s="30">
        <v>464967.67</v>
      </c>
      <c r="W4405" s="30">
        <v>464967.67</v>
      </c>
      <c r="X4405" s="30">
        <v>464800.89</v>
      </c>
      <c r="Y4405" s="33">
        <f t="shared" si="68"/>
        <v>89.074266283524906</v>
      </c>
      <c r="Z4405" s="32">
        <v>0</v>
      </c>
      <c r="AA4405" s="32" t="s">
        <v>6451</v>
      </c>
      <c r="AB4405" s="26">
        <v>0</v>
      </c>
      <c r="AC4405" s="33">
        <v>0</v>
      </c>
      <c r="AD4405" s="33">
        <v>100</v>
      </c>
      <c r="AE4405" s="34" t="s">
        <v>5213</v>
      </c>
      <c r="AF4405" s="11"/>
    </row>
    <row r="4406" spans="2:32" ht="62.25" x14ac:dyDescent="0.5">
      <c r="B4406" s="11"/>
      <c r="C4406" s="28" t="s">
        <v>13902</v>
      </c>
      <c r="D4406" s="28" t="s">
        <v>13903</v>
      </c>
      <c r="E4406" s="29" t="s">
        <v>13904</v>
      </c>
      <c r="F4406" s="29" t="s">
        <v>1</v>
      </c>
      <c r="G4406" s="29" t="s">
        <v>51</v>
      </c>
      <c r="H4406" s="30" t="s">
        <v>51</v>
      </c>
      <c r="I4406" s="30" t="s">
        <v>113</v>
      </c>
      <c r="J4406" s="31" t="s">
        <v>103</v>
      </c>
      <c r="K4406" s="30" t="s">
        <v>5479</v>
      </c>
      <c r="L4406" s="32" t="s">
        <v>40</v>
      </c>
      <c r="M4406" s="30" t="s">
        <v>105</v>
      </c>
      <c r="N4406" s="30" t="s">
        <v>6441</v>
      </c>
      <c r="O4406" s="30" t="s">
        <v>429</v>
      </c>
      <c r="P4406" s="32" t="s">
        <v>46</v>
      </c>
      <c r="Q4406" s="54">
        <f>VLOOKUP(C4406,[1]Hoja2!$B$1:$AH$6025,32,FALSE)</f>
        <v>2017</v>
      </c>
      <c r="R4406" s="64">
        <f>VLOOKUP(C4406,[1]Hoja2!$B$1:$AH$6025,33,FALSE)</f>
        <v>1044000</v>
      </c>
      <c r="S4406" s="30">
        <v>1044000</v>
      </c>
      <c r="T4406" s="30">
        <v>1044000</v>
      </c>
      <c r="U4406" s="30">
        <v>1042731.86</v>
      </c>
      <c r="V4406" s="30">
        <v>72352.490000000005</v>
      </c>
      <c r="W4406" s="30">
        <v>72352.490000000005</v>
      </c>
      <c r="X4406" s="30">
        <v>72352.490000000005</v>
      </c>
      <c r="Y4406" s="33">
        <f t="shared" si="68"/>
        <v>6.930315134099617</v>
      </c>
      <c r="Z4406" s="32">
        <v>0</v>
      </c>
      <c r="AA4406" s="32" t="s">
        <v>6451</v>
      </c>
      <c r="AB4406" s="26">
        <v>0</v>
      </c>
      <c r="AC4406" s="33">
        <v>0</v>
      </c>
      <c r="AD4406" s="33">
        <v>0</v>
      </c>
      <c r="AE4406" s="34" t="s">
        <v>5223</v>
      </c>
      <c r="AF4406" s="11"/>
    </row>
    <row r="4407" spans="2:32" ht="62.25" x14ac:dyDescent="0.5">
      <c r="B4407" s="11"/>
      <c r="C4407" s="28" t="s">
        <v>13905</v>
      </c>
      <c r="D4407" s="28" t="s">
        <v>13906</v>
      </c>
      <c r="E4407" s="29" t="s">
        <v>13907</v>
      </c>
      <c r="F4407" s="29" t="s">
        <v>1</v>
      </c>
      <c r="G4407" s="29" t="s">
        <v>51</v>
      </c>
      <c r="H4407" s="30" t="s">
        <v>51</v>
      </c>
      <c r="I4407" s="30" t="s">
        <v>113</v>
      </c>
      <c r="J4407" s="31" t="s">
        <v>103</v>
      </c>
      <c r="K4407" s="30" t="s">
        <v>5479</v>
      </c>
      <c r="L4407" s="32" t="s">
        <v>40</v>
      </c>
      <c r="M4407" s="30" t="s">
        <v>105</v>
      </c>
      <c r="N4407" s="30" t="s">
        <v>6441</v>
      </c>
      <c r="O4407" s="30" t="s">
        <v>429</v>
      </c>
      <c r="P4407" s="32" t="s">
        <v>46</v>
      </c>
      <c r="Q4407" s="54">
        <f>VLOOKUP(C4407,[1]Hoja2!$B$1:$AH$6025,32,FALSE)</f>
        <v>2017</v>
      </c>
      <c r="R4407" s="64">
        <f>VLOOKUP(C4407,[1]Hoja2!$B$1:$AH$6025,33,FALSE)</f>
        <v>522000</v>
      </c>
      <c r="S4407" s="30">
        <v>522000</v>
      </c>
      <c r="T4407" s="30">
        <v>0</v>
      </c>
      <c r="U4407" s="30">
        <v>482231.79</v>
      </c>
      <c r="V4407" s="30">
        <v>479682.31</v>
      </c>
      <c r="W4407" s="30">
        <v>479682.31</v>
      </c>
      <c r="X4407" s="30">
        <v>479256.26</v>
      </c>
      <c r="Y4407" s="33">
        <f t="shared" si="68"/>
        <v>91.893162835249043</v>
      </c>
      <c r="Z4407" s="32">
        <v>0</v>
      </c>
      <c r="AA4407" s="32" t="s">
        <v>6451</v>
      </c>
      <c r="AB4407" s="26">
        <v>0</v>
      </c>
      <c r="AC4407" s="33">
        <v>0</v>
      </c>
      <c r="AD4407" s="33">
        <v>100</v>
      </c>
      <c r="AE4407" s="34" t="s">
        <v>5213</v>
      </c>
      <c r="AF4407" s="11"/>
    </row>
    <row r="4408" spans="2:32" ht="62.25" x14ac:dyDescent="0.5">
      <c r="B4408" s="11"/>
      <c r="C4408" s="28" t="s">
        <v>13908</v>
      </c>
      <c r="D4408" s="28" t="s">
        <v>13909</v>
      </c>
      <c r="E4408" s="29" t="s">
        <v>13910</v>
      </c>
      <c r="F4408" s="29" t="s">
        <v>1</v>
      </c>
      <c r="G4408" s="29" t="s">
        <v>82</v>
      </c>
      <c r="H4408" s="30" t="s">
        <v>82</v>
      </c>
      <c r="I4408" s="30" t="s">
        <v>113</v>
      </c>
      <c r="J4408" s="31" t="s">
        <v>103</v>
      </c>
      <c r="K4408" s="30" t="s">
        <v>5479</v>
      </c>
      <c r="L4408" s="32" t="s">
        <v>40</v>
      </c>
      <c r="M4408" s="30" t="s">
        <v>105</v>
      </c>
      <c r="N4408" s="30" t="s">
        <v>6441</v>
      </c>
      <c r="O4408" s="30" t="s">
        <v>429</v>
      </c>
      <c r="P4408" s="32" t="s">
        <v>46</v>
      </c>
      <c r="Q4408" s="54">
        <f>VLOOKUP(C4408,[1]Hoja2!$B$1:$AH$6025,32,FALSE)</f>
        <v>2017</v>
      </c>
      <c r="R4408" s="64">
        <f>VLOOKUP(C4408,[1]Hoja2!$B$1:$AH$6025,33,FALSE)</f>
        <v>522000</v>
      </c>
      <c r="S4408" s="30">
        <v>522000</v>
      </c>
      <c r="T4408" s="30">
        <v>522000</v>
      </c>
      <c r="U4408" s="30">
        <v>448874.01</v>
      </c>
      <c r="V4408" s="30">
        <v>249144.09</v>
      </c>
      <c r="W4408" s="30">
        <v>249144.09</v>
      </c>
      <c r="X4408" s="30">
        <v>247640.63</v>
      </c>
      <c r="Y4408" s="33">
        <f t="shared" si="68"/>
        <v>47.728752873563216</v>
      </c>
      <c r="Z4408" s="32">
        <v>0</v>
      </c>
      <c r="AA4408" s="32" t="s">
        <v>6451</v>
      </c>
      <c r="AB4408" s="26">
        <v>0</v>
      </c>
      <c r="AC4408" s="33">
        <v>0</v>
      </c>
      <c r="AD4408" s="33">
        <v>100</v>
      </c>
      <c r="AE4408" s="34" t="s">
        <v>5213</v>
      </c>
      <c r="AF4408" s="11"/>
    </row>
    <row r="4409" spans="2:32" ht="62.25" x14ac:dyDescent="0.5">
      <c r="B4409" s="11"/>
      <c r="C4409" s="28" t="s">
        <v>13911</v>
      </c>
      <c r="D4409" s="28" t="s">
        <v>13912</v>
      </c>
      <c r="E4409" s="29" t="s">
        <v>13913</v>
      </c>
      <c r="F4409" s="29" t="s">
        <v>1</v>
      </c>
      <c r="G4409" s="29" t="s">
        <v>665</v>
      </c>
      <c r="H4409" s="30" t="s">
        <v>665</v>
      </c>
      <c r="I4409" s="30" t="s">
        <v>113</v>
      </c>
      <c r="J4409" s="31" t="s">
        <v>103</v>
      </c>
      <c r="K4409" s="30" t="s">
        <v>5479</v>
      </c>
      <c r="L4409" s="32" t="s">
        <v>40</v>
      </c>
      <c r="M4409" s="30" t="s">
        <v>105</v>
      </c>
      <c r="N4409" s="30" t="s">
        <v>6441</v>
      </c>
      <c r="O4409" s="30" t="s">
        <v>429</v>
      </c>
      <c r="P4409" s="32" t="s">
        <v>46</v>
      </c>
      <c r="Q4409" s="54">
        <f>VLOOKUP(C4409,[1]Hoja2!$B$1:$AH$6025,32,FALSE)</f>
        <v>2017</v>
      </c>
      <c r="R4409" s="64">
        <f>VLOOKUP(C4409,[1]Hoja2!$B$1:$AH$6025,33,FALSE)</f>
        <v>1372000</v>
      </c>
      <c r="S4409" s="30">
        <v>1372000</v>
      </c>
      <c r="T4409" s="30">
        <v>1372000</v>
      </c>
      <c r="U4409" s="30">
        <v>1060739.1100000001</v>
      </c>
      <c r="V4409" s="30">
        <v>318221.73</v>
      </c>
      <c r="W4409" s="30">
        <v>318221.73</v>
      </c>
      <c r="X4409" s="30">
        <v>318221.73</v>
      </c>
      <c r="Y4409" s="33">
        <f t="shared" si="68"/>
        <v>23.194003644314868</v>
      </c>
      <c r="Z4409" s="32">
        <v>0</v>
      </c>
      <c r="AA4409" s="32" t="s">
        <v>6451</v>
      </c>
      <c r="AB4409" s="26">
        <v>0</v>
      </c>
      <c r="AC4409" s="33">
        <v>0</v>
      </c>
      <c r="AD4409" s="33">
        <v>61</v>
      </c>
      <c r="AE4409" s="34" t="s">
        <v>5213</v>
      </c>
      <c r="AF4409" s="11"/>
    </row>
    <row r="4410" spans="2:32" ht="62.25" x14ac:dyDescent="0.5">
      <c r="B4410" s="11"/>
      <c r="C4410" s="28" t="s">
        <v>13914</v>
      </c>
      <c r="D4410" s="28" t="s">
        <v>13915</v>
      </c>
      <c r="E4410" s="29" t="s">
        <v>13916</v>
      </c>
      <c r="F4410" s="29" t="s">
        <v>1</v>
      </c>
      <c r="G4410" s="29" t="s">
        <v>66</v>
      </c>
      <c r="H4410" s="30" t="s">
        <v>66</v>
      </c>
      <c r="I4410" s="30" t="s">
        <v>113</v>
      </c>
      <c r="J4410" s="31" t="s">
        <v>103</v>
      </c>
      <c r="K4410" s="30" t="s">
        <v>5479</v>
      </c>
      <c r="L4410" s="32" t="s">
        <v>40</v>
      </c>
      <c r="M4410" s="30" t="s">
        <v>105</v>
      </c>
      <c r="N4410" s="30" t="s">
        <v>6441</v>
      </c>
      <c r="O4410" s="30" t="s">
        <v>429</v>
      </c>
      <c r="P4410" s="32" t="s">
        <v>46</v>
      </c>
      <c r="Q4410" s="54">
        <f>VLOOKUP(C4410,[1]Hoja2!$B$1:$AH$6025,32,FALSE)</f>
        <v>2017</v>
      </c>
      <c r="R4410" s="64">
        <f>VLOOKUP(C4410,[1]Hoja2!$B$1:$AH$6025,33,FALSE)</f>
        <v>522000</v>
      </c>
      <c r="S4410" s="30">
        <v>522000</v>
      </c>
      <c r="T4410" s="30">
        <v>522000</v>
      </c>
      <c r="U4410" s="30">
        <v>441197.8</v>
      </c>
      <c r="V4410" s="30">
        <v>0</v>
      </c>
      <c r="W4410" s="30">
        <v>0</v>
      </c>
      <c r="X4410" s="30">
        <v>0</v>
      </c>
      <c r="Y4410" s="33">
        <f t="shared" si="68"/>
        <v>0</v>
      </c>
      <c r="Z4410" s="32">
        <v>0</v>
      </c>
      <c r="AA4410" s="32" t="s">
        <v>6451</v>
      </c>
      <c r="AB4410" s="26">
        <v>0</v>
      </c>
      <c r="AC4410" s="33">
        <v>0</v>
      </c>
      <c r="AD4410" s="33">
        <v>98</v>
      </c>
      <c r="AE4410" s="34" t="s">
        <v>5213</v>
      </c>
      <c r="AF4410" s="11"/>
    </row>
    <row r="4411" spans="2:32" ht="62.25" x14ac:dyDescent="0.5">
      <c r="B4411" s="11"/>
      <c r="C4411" s="28" t="s">
        <v>13917</v>
      </c>
      <c r="D4411" s="28" t="s">
        <v>13918</v>
      </c>
      <c r="E4411" s="29" t="s">
        <v>13919</v>
      </c>
      <c r="F4411" s="29" t="s">
        <v>1</v>
      </c>
      <c r="G4411" s="29" t="s">
        <v>51</v>
      </c>
      <c r="H4411" s="30" t="s">
        <v>51</v>
      </c>
      <c r="I4411" s="30" t="s">
        <v>113</v>
      </c>
      <c r="J4411" s="31" t="s">
        <v>103</v>
      </c>
      <c r="K4411" s="30" t="s">
        <v>5479</v>
      </c>
      <c r="L4411" s="32" t="s">
        <v>40</v>
      </c>
      <c r="M4411" s="30" t="s">
        <v>105</v>
      </c>
      <c r="N4411" s="30" t="s">
        <v>6441</v>
      </c>
      <c r="O4411" s="30" t="s">
        <v>429</v>
      </c>
      <c r="P4411" s="32" t="s">
        <v>46</v>
      </c>
      <c r="Q4411" s="54">
        <f>VLOOKUP(C4411,[1]Hoja2!$B$1:$AH$6025,32,FALSE)</f>
        <v>2017</v>
      </c>
      <c r="R4411" s="64">
        <f>VLOOKUP(C4411,[1]Hoja2!$B$1:$AH$6025,33,FALSE)</f>
        <v>1566000</v>
      </c>
      <c r="S4411" s="30">
        <v>1566000</v>
      </c>
      <c r="T4411" s="30">
        <v>384752.21</v>
      </c>
      <c r="U4411" s="30">
        <v>1356890.83</v>
      </c>
      <c r="V4411" s="30">
        <v>407067.25</v>
      </c>
      <c r="W4411" s="30">
        <v>407067.25</v>
      </c>
      <c r="X4411" s="30">
        <v>407067.25</v>
      </c>
      <c r="Y4411" s="33">
        <f t="shared" si="68"/>
        <v>25.994077266922094</v>
      </c>
      <c r="Z4411" s="32">
        <v>0</v>
      </c>
      <c r="AA4411" s="32" t="s">
        <v>6451</v>
      </c>
      <c r="AB4411" s="26">
        <v>0</v>
      </c>
      <c r="AC4411" s="33">
        <v>0</v>
      </c>
      <c r="AD4411" s="33">
        <v>7</v>
      </c>
      <c r="AE4411" s="34" t="s">
        <v>5213</v>
      </c>
      <c r="AF4411" s="11"/>
    </row>
    <row r="4412" spans="2:32" ht="76.5" x14ac:dyDescent="0.5">
      <c r="B4412" s="11"/>
      <c r="C4412" s="28" t="s">
        <v>13920</v>
      </c>
      <c r="D4412" s="28" t="s">
        <v>13921</v>
      </c>
      <c r="E4412" s="29" t="s">
        <v>13922</v>
      </c>
      <c r="F4412" s="29" t="s">
        <v>1</v>
      </c>
      <c r="G4412" s="29" t="s">
        <v>332</v>
      </c>
      <c r="H4412" s="30" t="s">
        <v>332</v>
      </c>
      <c r="I4412" s="30" t="s">
        <v>113</v>
      </c>
      <c r="J4412" s="31" t="s">
        <v>41</v>
      </c>
      <c r="K4412" s="30" t="s">
        <v>5514</v>
      </c>
      <c r="L4412" s="32" t="s">
        <v>40</v>
      </c>
      <c r="M4412" s="30" t="s">
        <v>5515</v>
      </c>
      <c r="N4412" s="30" t="s">
        <v>399</v>
      </c>
      <c r="O4412" s="30" t="s">
        <v>348</v>
      </c>
      <c r="P4412" s="32" t="s">
        <v>46</v>
      </c>
      <c r="Q4412" s="54">
        <f>VLOOKUP(C4412,[1]Hoja2!$B$1:$AH$6025,32,FALSE)</f>
        <v>2017</v>
      </c>
      <c r="R4412" s="64">
        <f>VLOOKUP(C4412,[1]Hoja2!$B$1:$AH$6025,33,FALSE)</f>
        <v>5526000</v>
      </c>
      <c r="S4412" s="30">
        <v>5522000.1100000003</v>
      </c>
      <c r="T4412" s="30">
        <v>2759218.44</v>
      </c>
      <c r="U4412" s="30">
        <v>5522000.1100000003</v>
      </c>
      <c r="V4412" s="30">
        <v>2569129.17</v>
      </c>
      <c r="W4412" s="30">
        <v>2569129.17</v>
      </c>
      <c r="X4412" s="30">
        <v>2569129.17</v>
      </c>
      <c r="Y4412" s="33">
        <f t="shared" si="68"/>
        <v>46.525337175337356</v>
      </c>
      <c r="Z4412" s="32">
        <v>0</v>
      </c>
      <c r="AA4412" s="32" t="s">
        <v>3312</v>
      </c>
      <c r="AB4412" s="26">
        <v>5528</v>
      </c>
      <c r="AC4412" s="33">
        <v>0</v>
      </c>
      <c r="AD4412" s="33">
        <v>30</v>
      </c>
      <c r="AE4412" s="34" t="s">
        <v>13923</v>
      </c>
      <c r="AF4412" s="11"/>
    </row>
    <row r="4413" spans="2:32" ht="63.75" x14ac:dyDescent="0.5">
      <c r="B4413" s="11"/>
      <c r="C4413" s="28" t="s">
        <v>13924</v>
      </c>
      <c r="D4413" s="28" t="s">
        <v>13925</v>
      </c>
      <c r="E4413" s="29" t="s">
        <v>13926</v>
      </c>
      <c r="F4413" s="29" t="s">
        <v>1</v>
      </c>
      <c r="G4413" s="29" t="s">
        <v>324</v>
      </c>
      <c r="H4413" s="30" t="s">
        <v>324</v>
      </c>
      <c r="I4413" s="30" t="s">
        <v>113</v>
      </c>
      <c r="J4413" s="31" t="s">
        <v>41</v>
      </c>
      <c r="K4413" s="30" t="s">
        <v>5514</v>
      </c>
      <c r="L4413" s="32" t="s">
        <v>40</v>
      </c>
      <c r="M4413" s="30" t="s">
        <v>5515</v>
      </c>
      <c r="N4413" s="30" t="s">
        <v>399</v>
      </c>
      <c r="O4413" s="30" t="s">
        <v>348</v>
      </c>
      <c r="P4413" s="32" t="s">
        <v>46</v>
      </c>
      <c r="Q4413" s="54">
        <f>VLOOKUP(C4413,[1]Hoja2!$B$1:$AH$6025,32,FALSE)</f>
        <v>2017</v>
      </c>
      <c r="R4413" s="64">
        <f>VLOOKUP(C4413,[1]Hoja2!$B$1:$AH$6025,33,FALSE)</f>
        <v>3868200</v>
      </c>
      <c r="S4413" s="30">
        <v>3863391.26</v>
      </c>
      <c r="T4413" s="30">
        <v>1483542.25</v>
      </c>
      <c r="U4413" s="30">
        <v>3863391.26</v>
      </c>
      <c r="V4413" s="30">
        <v>1159017.3799999999</v>
      </c>
      <c r="W4413" s="30">
        <v>1159017.3799999999</v>
      </c>
      <c r="X4413" s="30">
        <v>1159017.3799999999</v>
      </c>
      <c r="Y4413" s="33">
        <f t="shared" si="68"/>
        <v>30.000000051767987</v>
      </c>
      <c r="Z4413" s="32">
        <v>0</v>
      </c>
      <c r="AA4413" s="32" t="s">
        <v>3312</v>
      </c>
      <c r="AB4413" s="26">
        <v>11551</v>
      </c>
      <c r="AC4413" s="33">
        <v>0</v>
      </c>
      <c r="AD4413" s="33">
        <v>30</v>
      </c>
      <c r="AE4413" s="34" t="s">
        <v>13927</v>
      </c>
      <c r="AF4413" s="11"/>
    </row>
    <row r="4414" spans="2:32" ht="63.75" x14ac:dyDescent="0.5">
      <c r="B4414" s="11"/>
      <c r="C4414" s="28" t="s">
        <v>13928</v>
      </c>
      <c r="D4414" s="28" t="s">
        <v>13929</v>
      </c>
      <c r="E4414" s="29" t="s">
        <v>13930</v>
      </c>
      <c r="F4414" s="29" t="s">
        <v>1</v>
      </c>
      <c r="G4414" s="29" t="s">
        <v>2913</v>
      </c>
      <c r="H4414" s="30" t="s">
        <v>2913</v>
      </c>
      <c r="I4414" s="30" t="s">
        <v>113</v>
      </c>
      <c r="J4414" s="31" t="s">
        <v>41</v>
      </c>
      <c r="K4414" s="30" t="s">
        <v>5514</v>
      </c>
      <c r="L4414" s="32" t="s">
        <v>40</v>
      </c>
      <c r="M4414" s="30" t="s">
        <v>5515</v>
      </c>
      <c r="N4414" s="30" t="s">
        <v>399</v>
      </c>
      <c r="O4414" s="30" t="s">
        <v>348</v>
      </c>
      <c r="P4414" s="32" t="s">
        <v>46</v>
      </c>
      <c r="Q4414" s="54">
        <f>VLOOKUP(C4414,[1]Hoja2!$B$1:$AH$6025,32,FALSE)</f>
        <v>2017</v>
      </c>
      <c r="R4414" s="64">
        <f>VLOOKUP(C4414,[1]Hoja2!$B$1:$AH$6025,33,FALSE)</f>
        <v>2763000</v>
      </c>
      <c r="S4414" s="30">
        <v>2762774.58</v>
      </c>
      <c r="T4414" s="30">
        <v>1060905.45</v>
      </c>
      <c r="U4414" s="30">
        <v>2762774.58</v>
      </c>
      <c r="V4414" s="30">
        <v>828832.38</v>
      </c>
      <c r="W4414" s="30">
        <v>828832.38</v>
      </c>
      <c r="X4414" s="30">
        <v>828832.38</v>
      </c>
      <c r="Y4414" s="33">
        <f t="shared" si="68"/>
        <v>30.000000217172985</v>
      </c>
      <c r="Z4414" s="32">
        <v>0</v>
      </c>
      <c r="AA4414" s="32" t="s">
        <v>3312</v>
      </c>
      <c r="AB4414" s="26">
        <v>6146</v>
      </c>
      <c r="AC4414" s="33">
        <v>0</v>
      </c>
      <c r="AD4414" s="33">
        <v>30</v>
      </c>
      <c r="AE4414" s="34" t="s">
        <v>13931</v>
      </c>
      <c r="AF4414" s="11"/>
    </row>
    <row r="4415" spans="2:32" ht="63.75" x14ac:dyDescent="0.5">
      <c r="B4415" s="11"/>
      <c r="C4415" s="28" t="s">
        <v>13932</v>
      </c>
      <c r="D4415" s="28" t="s">
        <v>13933</v>
      </c>
      <c r="E4415" s="29" t="s">
        <v>13934</v>
      </c>
      <c r="F4415" s="29" t="s">
        <v>1</v>
      </c>
      <c r="G4415" s="29" t="s">
        <v>764</v>
      </c>
      <c r="H4415" s="30" t="s">
        <v>764</v>
      </c>
      <c r="I4415" s="30" t="s">
        <v>113</v>
      </c>
      <c r="J4415" s="31" t="s">
        <v>41</v>
      </c>
      <c r="K4415" s="30" t="s">
        <v>5514</v>
      </c>
      <c r="L4415" s="32" t="s">
        <v>40</v>
      </c>
      <c r="M4415" s="30" t="s">
        <v>5515</v>
      </c>
      <c r="N4415" s="30" t="s">
        <v>399</v>
      </c>
      <c r="O4415" s="30" t="s">
        <v>348</v>
      </c>
      <c r="P4415" s="32" t="s">
        <v>46</v>
      </c>
      <c r="Q4415" s="54">
        <f>VLOOKUP(C4415,[1]Hoja2!$B$1:$AH$6025,32,FALSE)</f>
        <v>2017</v>
      </c>
      <c r="R4415" s="64">
        <f>VLOOKUP(C4415,[1]Hoja2!$B$1:$AH$6025,33,FALSE)</f>
        <v>2210400</v>
      </c>
      <c r="S4415" s="30">
        <v>2208247.2400000002</v>
      </c>
      <c r="T4415" s="30">
        <v>847966.94</v>
      </c>
      <c r="U4415" s="30">
        <v>2208247.2400000002</v>
      </c>
      <c r="V4415" s="30">
        <v>662474.17000000004</v>
      </c>
      <c r="W4415" s="30">
        <v>662474.17000000004</v>
      </c>
      <c r="X4415" s="30">
        <v>662474.17000000004</v>
      </c>
      <c r="Y4415" s="33">
        <f t="shared" si="68"/>
        <v>29.999999909430429</v>
      </c>
      <c r="Z4415" s="32">
        <v>0</v>
      </c>
      <c r="AA4415" s="32" t="s">
        <v>3312</v>
      </c>
      <c r="AB4415" s="26">
        <v>12621</v>
      </c>
      <c r="AC4415" s="33">
        <v>0</v>
      </c>
      <c r="AD4415" s="33">
        <v>30</v>
      </c>
      <c r="AE4415" s="34" t="s">
        <v>13935</v>
      </c>
      <c r="AF4415" s="11"/>
    </row>
    <row r="4416" spans="2:32" ht="63.75" x14ac:dyDescent="0.5">
      <c r="B4416" s="11"/>
      <c r="C4416" s="28" t="s">
        <v>13936</v>
      </c>
      <c r="D4416" s="28" t="s">
        <v>13937</v>
      </c>
      <c r="E4416" s="29" t="s">
        <v>13938</v>
      </c>
      <c r="F4416" s="29" t="s">
        <v>1</v>
      </c>
      <c r="G4416" s="29" t="s">
        <v>612</v>
      </c>
      <c r="H4416" s="30" t="s">
        <v>612</v>
      </c>
      <c r="I4416" s="30" t="s">
        <v>113</v>
      </c>
      <c r="J4416" s="31" t="s">
        <v>41</v>
      </c>
      <c r="K4416" s="30" t="s">
        <v>5514</v>
      </c>
      <c r="L4416" s="32" t="s">
        <v>40</v>
      </c>
      <c r="M4416" s="30" t="s">
        <v>5515</v>
      </c>
      <c r="N4416" s="30" t="s">
        <v>399</v>
      </c>
      <c r="O4416" s="30" t="s">
        <v>348</v>
      </c>
      <c r="P4416" s="32" t="s">
        <v>46</v>
      </c>
      <c r="Q4416" s="54">
        <f>VLOOKUP(C4416,[1]Hoja2!$B$1:$AH$6025,32,FALSE)</f>
        <v>2017</v>
      </c>
      <c r="R4416" s="64">
        <f>VLOOKUP(C4416,[1]Hoja2!$B$1:$AH$6025,33,FALSE)</f>
        <v>2763000</v>
      </c>
      <c r="S4416" s="30">
        <v>2759641.69</v>
      </c>
      <c r="T4416" s="30">
        <v>1059702.42</v>
      </c>
      <c r="U4416" s="30">
        <v>2759641.69</v>
      </c>
      <c r="V4416" s="30">
        <v>827892.51</v>
      </c>
      <c r="W4416" s="30">
        <v>827892.51</v>
      </c>
      <c r="X4416" s="30">
        <v>827892.51</v>
      </c>
      <c r="Y4416" s="33">
        <f t="shared" si="68"/>
        <v>30.000000108709767</v>
      </c>
      <c r="Z4416" s="32">
        <v>0</v>
      </c>
      <c r="AA4416" s="32" t="s">
        <v>3312</v>
      </c>
      <c r="AB4416" s="26">
        <v>5232</v>
      </c>
      <c r="AC4416" s="33">
        <v>0</v>
      </c>
      <c r="AD4416" s="33">
        <v>30</v>
      </c>
      <c r="AE4416" s="34" t="s">
        <v>13939</v>
      </c>
      <c r="AF4416" s="11"/>
    </row>
    <row r="4417" spans="2:32" ht="63.75" x14ac:dyDescent="0.5">
      <c r="B4417" s="11"/>
      <c r="C4417" s="28" t="s">
        <v>13940</v>
      </c>
      <c r="D4417" s="28" t="s">
        <v>13941</v>
      </c>
      <c r="E4417" s="29" t="s">
        <v>13942</v>
      </c>
      <c r="F4417" s="29" t="s">
        <v>1</v>
      </c>
      <c r="G4417" s="29" t="s">
        <v>2023</v>
      </c>
      <c r="H4417" s="30" t="s">
        <v>2023</v>
      </c>
      <c r="I4417" s="30" t="s">
        <v>113</v>
      </c>
      <c r="J4417" s="31" t="s">
        <v>41</v>
      </c>
      <c r="K4417" s="30" t="s">
        <v>5514</v>
      </c>
      <c r="L4417" s="32" t="s">
        <v>40</v>
      </c>
      <c r="M4417" s="30" t="s">
        <v>5515</v>
      </c>
      <c r="N4417" s="30" t="s">
        <v>399</v>
      </c>
      <c r="O4417" s="30" t="s">
        <v>348</v>
      </c>
      <c r="P4417" s="32" t="s">
        <v>46</v>
      </c>
      <c r="Q4417" s="54">
        <f>VLOOKUP(C4417,[1]Hoja2!$B$1:$AH$6025,32,FALSE)</f>
        <v>2017</v>
      </c>
      <c r="R4417" s="64">
        <f>VLOOKUP(C4417,[1]Hoja2!$B$1:$AH$6025,33,FALSE)</f>
        <v>3315600</v>
      </c>
      <c r="S4417" s="30">
        <v>3311321.48</v>
      </c>
      <c r="T4417" s="30">
        <v>1477560.08</v>
      </c>
      <c r="U4417" s="30">
        <v>3311321.48</v>
      </c>
      <c r="V4417" s="30">
        <v>1287700.19</v>
      </c>
      <c r="W4417" s="30">
        <v>1287700.19</v>
      </c>
      <c r="X4417" s="30">
        <v>1287700.19</v>
      </c>
      <c r="Y4417" s="33">
        <f t="shared" si="68"/>
        <v>38.887803488050331</v>
      </c>
      <c r="Z4417" s="32">
        <v>0</v>
      </c>
      <c r="AA4417" s="32" t="s">
        <v>3312</v>
      </c>
      <c r="AB4417" s="26">
        <v>3785</v>
      </c>
      <c r="AC4417" s="33">
        <v>0</v>
      </c>
      <c r="AD4417" s="33">
        <v>30</v>
      </c>
      <c r="AE4417" s="34" t="s">
        <v>13943</v>
      </c>
      <c r="AF4417" s="11"/>
    </row>
    <row r="4418" spans="2:32" ht="63.75" x14ac:dyDescent="0.5">
      <c r="B4418" s="11"/>
      <c r="C4418" s="28" t="s">
        <v>13944</v>
      </c>
      <c r="D4418" s="28" t="s">
        <v>13945</v>
      </c>
      <c r="E4418" s="29" t="s">
        <v>13946</v>
      </c>
      <c r="F4418" s="29" t="s">
        <v>1</v>
      </c>
      <c r="G4418" s="29" t="s">
        <v>734</v>
      </c>
      <c r="H4418" s="30" t="s">
        <v>734</v>
      </c>
      <c r="I4418" s="30" t="s">
        <v>113</v>
      </c>
      <c r="J4418" s="31" t="s">
        <v>41</v>
      </c>
      <c r="K4418" s="30" t="s">
        <v>5514</v>
      </c>
      <c r="L4418" s="32" t="s">
        <v>40</v>
      </c>
      <c r="M4418" s="30" t="s">
        <v>5515</v>
      </c>
      <c r="N4418" s="30" t="s">
        <v>399</v>
      </c>
      <c r="O4418" s="30" t="s">
        <v>348</v>
      </c>
      <c r="P4418" s="32" t="s">
        <v>46</v>
      </c>
      <c r="Q4418" s="54">
        <f>VLOOKUP(C4418,[1]Hoja2!$B$1:$AH$6025,32,FALSE)</f>
        <v>2017</v>
      </c>
      <c r="R4418" s="64">
        <f>VLOOKUP(C4418,[1]Hoja2!$B$1:$AH$6025,33,FALSE)</f>
        <v>1657800</v>
      </c>
      <c r="S4418" s="30">
        <v>1653857.5</v>
      </c>
      <c r="T4418" s="30">
        <v>635081.28</v>
      </c>
      <c r="U4418" s="30">
        <v>1653857.5</v>
      </c>
      <c r="V4418" s="30">
        <v>496157.25</v>
      </c>
      <c r="W4418" s="30">
        <v>496157.25</v>
      </c>
      <c r="X4418" s="30">
        <v>496157.25</v>
      </c>
      <c r="Y4418" s="33">
        <f t="shared" si="68"/>
        <v>30</v>
      </c>
      <c r="Z4418" s="32">
        <v>0</v>
      </c>
      <c r="AA4418" s="32" t="s">
        <v>3312</v>
      </c>
      <c r="AB4418" s="26">
        <v>6115</v>
      </c>
      <c r="AC4418" s="33">
        <v>0</v>
      </c>
      <c r="AD4418" s="33">
        <v>30</v>
      </c>
      <c r="AE4418" s="34" t="s">
        <v>13947</v>
      </c>
      <c r="AF4418" s="11"/>
    </row>
    <row r="4419" spans="2:32" ht="63.75" x14ac:dyDescent="0.5">
      <c r="B4419" s="11"/>
      <c r="C4419" s="28" t="s">
        <v>13948</v>
      </c>
      <c r="D4419" s="28" t="s">
        <v>13949</v>
      </c>
      <c r="E4419" s="29" t="s">
        <v>13950</v>
      </c>
      <c r="F4419" s="29" t="s">
        <v>1</v>
      </c>
      <c r="G4419" s="29" t="s">
        <v>59</v>
      </c>
      <c r="H4419" s="30" t="s">
        <v>59</v>
      </c>
      <c r="I4419" s="30" t="s">
        <v>113</v>
      </c>
      <c r="J4419" s="31" t="s">
        <v>41</v>
      </c>
      <c r="K4419" s="30" t="s">
        <v>5514</v>
      </c>
      <c r="L4419" s="32" t="s">
        <v>40</v>
      </c>
      <c r="M4419" s="30" t="s">
        <v>5515</v>
      </c>
      <c r="N4419" s="30" t="s">
        <v>399</v>
      </c>
      <c r="O4419" s="30" t="s">
        <v>348</v>
      </c>
      <c r="P4419" s="32" t="s">
        <v>46</v>
      </c>
      <c r="Q4419" s="54">
        <f>VLOOKUP(C4419,[1]Hoja2!$B$1:$AH$6025,32,FALSE)</f>
        <v>2017</v>
      </c>
      <c r="R4419" s="64">
        <f>VLOOKUP(C4419,[1]Hoja2!$B$1:$AH$6025,33,FALSE)</f>
        <v>2763000</v>
      </c>
      <c r="S4419" s="30">
        <v>2760111.45</v>
      </c>
      <c r="T4419" s="30">
        <v>1523087.35</v>
      </c>
      <c r="U4419" s="30">
        <v>2760111.45</v>
      </c>
      <c r="V4419" s="30">
        <v>1489754.23</v>
      </c>
      <c r="W4419" s="30">
        <v>1489754.23</v>
      </c>
      <c r="X4419" s="30">
        <v>1489754.23</v>
      </c>
      <c r="Y4419" s="33">
        <f t="shared" si="68"/>
        <v>53.97442302556297</v>
      </c>
      <c r="Z4419" s="32">
        <v>0</v>
      </c>
      <c r="AA4419" s="32" t="s">
        <v>3312</v>
      </c>
      <c r="AB4419" s="26">
        <v>3007</v>
      </c>
      <c r="AC4419" s="33">
        <v>0</v>
      </c>
      <c r="AD4419" s="33">
        <v>30</v>
      </c>
      <c r="AE4419" s="34" t="s">
        <v>13951</v>
      </c>
      <c r="AF4419" s="11"/>
    </row>
    <row r="4420" spans="2:32" ht="63.75" x14ac:dyDescent="0.5">
      <c r="B4420" s="11"/>
      <c r="C4420" s="28" t="s">
        <v>13952</v>
      </c>
      <c r="D4420" s="28" t="s">
        <v>13953</v>
      </c>
      <c r="E4420" s="29" t="s">
        <v>13954</v>
      </c>
      <c r="F4420" s="29" t="s">
        <v>1</v>
      </c>
      <c r="G4420" s="29" t="s">
        <v>55</v>
      </c>
      <c r="H4420" s="30" t="s">
        <v>627</v>
      </c>
      <c r="I4420" s="30" t="s">
        <v>102</v>
      </c>
      <c r="J4420" s="31" t="s">
        <v>41</v>
      </c>
      <c r="K4420" s="30" t="s">
        <v>5514</v>
      </c>
      <c r="L4420" s="32" t="s">
        <v>40</v>
      </c>
      <c r="M4420" s="30" t="s">
        <v>5515</v>
      </c>
      <c r="N4420" s="30" t="s">
        <v>399</v>
      </c>
      <c r="O4420" s="30" t="s">
        <v>348</v>
      </c>
      <c r="P4420" s="32" t="s">
        <v>46</v>
      </c>
      <c r="Q4420" s="54">
        <f>VLOOKUP(C4420,[1]Hoja2!$B$1:$AH$6025,32,FALSE)</f>
        <v>2017</v>
      </c>
      <c r="R4420" s="64">
        <f>VLOOKUP(C4420,[1]Hoja2!$B$1:$AH$6025,33,FALSE)</f>
        <v>80000</v>
      </c>
      <c r="S4420" s="30">
        <v>79814.7</v>
      </c>
      <c r="T4420" s="30">
        <v>40705.5</v>
      </c>
      <c r="U4420" s="30">
        <v>79814.7</v>
      </c>
      <c r="V4420" s="30">
        <v>23944.41</v>
      </c>
      <c r="W4420" s="30">
        <v>23944.41</v>
      </c>
      <c r="X4420" s="30">
        <v>23944.41</v>
      </c>
      <c r="Y4420" s="33">
        <f t="shared" si="68"/>
        <v>30</v>
      </c>
      <c r="Z4420" s="32">
        <v>0</v>
      </c>
      <c r="AA4420" s="32" t="s">
        <v>4268</v>
      </c>
      <c r="AB4420" s="26">
        <v>2323</v>
      </c>
      <c r="AC4420" s="33">
        <v>0</v>
      </c>
      <c r="AD4420" s="33">
        <v>30</v>
      </c>
      <c r="AE4420" s="34" t="s">
        <v>13955</v>
      </c>
      <c r="AF4420" s="11"/>
    </row>
    <row r="4421" spans="2:32" ht="63.75" x14ac:dyDescent="0.5">
      <c r="B4421" s="11"/>
      <c r="C4421" s="28" t="s">
        <v>13956</v>
      </c>
      <c r="D4421" s="28" t="s">
        <v>13957</v>
      </c>
      <c r="E4421" s="29" t="s">
        <v>13958</v>
      </c>
      <c r="F4421" s="29" t="s">
        <v>1</v>
      </c>
      <c r="G4421" s="29" t="s">
        <v>55</v>
      </c>
      <c r="H4421" s="30" t="s">
        <v>6281</v>
      </c>
      <c r="I4421" s="30" t="s">
        <v>102</v>
      </c>
      <c r="J4421" s="31" t="s">
        <v>41</v>
      </c>
      <c r="K4421" s="30" t="s">
        <v>5514</v>
      </c>
      <c r="L4421" s="32" t="s">
        <v>40</v>
      </c>
      <c r="M4421" s="30" t="s">
        <v>5515</v>
      </c>
      <c r="N4421" s="30" t="s">
        <v>399</v>
      </c>
      <c r="O4421" s="30" t="s">
        <v>348</v>
      </c>
      <c r="P4421" s="32" t="s">
        <v>46</v>
      </c>
      <c r="Q4421" s="54">
        <f>VLOOKUP(C4421,[1]Hoja2!$B$1:$AH$6025,32,FALSE)</f>
        <v>2017</v>
      </c>
      <c r="R4421" s="64">
        <f>VLOOKUP(C4421,[1]Hoja2!$B$1:$AH$6025,33,FALSE)</f>
        <v>80000</v>
      </c>
      <c r="S4421" s="30">
        <v>79814.7</v>
      </c>
      <c r="T4421" s="30">
        <v>40705.5</v>
      </c>
      <c r="U4421" s="30">
        <v>79814.7</v>
      </c>
      <c r="V4421" s="30">
        <v>23944.41</v>
      </c>
      <c r="W4421" s="30">
        <v>23944.41</v>
      </c>
      <c r="X4421" s="30">
        <v>23944.41</v>
      </c>
      <c r="Y4421" s="33">
        <f t="shared" si="68"/>
        <v>30</v>
      </c>
      <c r="Z4421" s="32">
        <v>0</v>
      </c>
      <c r="AA4421" s="32" t="s">
        <v>4268</v>
      </c>
      <c r="AB4421" s="26">
        <v>276</v>
      </c>
      <c r="AC4421" s="33">
        <v>0</v>
      </c>
      <c r="AD4421" s="33">
        <v>30</v>
      </c>
      <c r="AE4421" s="34" t="s">
        <v>13955</v>
      </c>
      <c r="AF4421" s="11"/>
    </row>
    <row r="4422" spans="2:32" ht="63.75" x14ac:dyDescent="0.5">
      <c r="B4422" s="11"/>
      <c r="C4422" s="28" t="s">
        <v>13959</v>
      </c>
      <c r="D4422" s="28" t="s">
        <v>13960</v>
      </c>
      <c r="E4422" s="29" t="s">
        <v>13961</v>
      </c>
      <c r="F4422" s="29" t="s">
        <v>1</v>
      </c>
      <c r="G4422" s="29" t="s">
        <v>189</v>
      </c>
      <c r="H4422" s="30" t="s">
        <v>13962</v>
      </c>
      <c r="I4422" s="30" t="s">
        <v>102</v>
      </c>
      <c r="J4422" s="31" t="s">
        <v>41</v>
      </c>
      <c r="K4422" s="30" t="s">
        <v>5514</v>
      </c>
      <c r="L4422" s="32" t="s">
        <v>40</v>
      </c>
      <c r="M4422" s="30" t="s">
        <v>5515</v>
      </c>
      <c r="N4422" s="30" t="s">
        <v>399</v>
      </c>
      <c r="O4422" s="30" t="s">
        <v>348</v>
      </c>
      <c r="P4422" s="32" t="s">
        <v>46</v>
      </c>
      <c r="Q4422" s="54">
        <f>VLOOKUP(C4422,[1]Hoja2!$B$1:$AH$6025,32,FALSE)</f>
        <v>2017</v>
      </c>
      <c r="R4422" s="64">
        <f>VLOOKUP(C4422,[1]Hoja2!$B$1:$AH$6025,33,FALSE)</f>
        <v>80000</v>
      </c>
      <c r="S4422" s="30">
        <v>79814.7</v>
      </c>
      <c r="T4422" s="30">
        <v>40705.5</v>
      </c>
      <c r="U4422" s="30">
        <v>79814.7</v>
      </c>
      <c r="V4422" s="30">
        <v>23944.41</v>
      </c>
      <c r="W4422" s="30">
        <v>23944.41</v>
      </c>
      <c r="X4422" s="30">
        <v>23944.41</v>
      </c>
      <c r="Y4422" s="33">
        <f t="shared" si="68"/>
        <v>30</v>
      </c>
      <c r="Z4422" s="32">
        <v>0</v>
      </c>
      <c r="AA4422" s="32" t="s">
        <v>4268</v>
      </c>
      <c r="AB4422" s="26">
        <v>91</v>
      </c>
      <c r="AC4422" s="33">
        <v>0</v>
      </c>
      <c r="AD4422" s="33">
        <v>30</v>
      </c>
      <c r="AE4422" s="34" t="s">
        <v>13955</v>
      </c>
      <c r="AF4422" s="11"/>
    </row>
    <row r="4423" spans="2:32" ht="63.75" x14ac:dyDescent="0.5">
      <c r="B4423" s="11"/>
      <c r="C4423" s="28" t="s">
        <v>13963</v>
      </c>
      <c r="D4423" s="28" t="s">
        <v>13964</v>
      </c>
      <c r="E4423" s="29" t="s">
        <v>13965</v>
      </c>
      <c r="F4423" s="29" t="s">
        <v>1</v>
      </c>
      <c r="G4423" s="29" t="s">
        <v>738</v>
      </c>
      <c r="H4423" s="30" t="s">
        <v>4465</v>
      </c>
      <c r="I4423" s="30" t="s">
        <v>102</v>
      </c>
      <c r="J4423" s="31" t="s">
        <v>41</v>
      </c>
      <c r="K4423" s="30" t="s">
        <v>5514</v>
      </c>
      <c r="L4423" s="32" t="s">
        <v>40</v>
      </c>
      <c r="M4423" s="30" t="s">
        <v>5515</v>
      </c>
      <c r="N4423" s="30" t="s">
        <v>399</v>
      </c>
      <c r="O4423" s="30" t="s">
        <v>348</v>
      </c>
      <c r="P4423" s="32" t="s">
        <v>46</v>
      </c>
      <c r="Q4423" s="54">
        <f>VLOOKUP(C4423,[1]Hoja2!$B$1:$AH$6025,32,FALSE)</f>
        <v>2017</v>
      </c>
      <c r="R4423" s="64">
        <f>VLOOKUP(C4423,[1]Hoja2!$B$1:$AH$6025,33,FALSE)</f>
        <v>80000</v>
      </c>
      <c r="S4423" s="30">
        <v>79985.17</v>
      </c>
      <c r="T4423" s="30">
        <v>40792.44</v>
      </c>
      <c r="U4423" s="30">
        <v>79985.17</v>
      </c>
      <c r="V4423" s="30">
        <v>23995.55</v>
      </c>
      <c r="W4423" s="30">
        <v>23995.55</v>
      </c>
      <c r="X4423" s="30">
        <v>23995.55</v>
      </c>
      <c r="Y4423" s="33">
        <f t="shared" si="68"/>
        <v>29.999998749768235</v>
      </c>
      <c r="Z4423" s="32">
        <v>0</v>
      </c>
      <c r="AA4423" s="32" t="s">
        <v>4268</v>
      </c>
      <c r="AB4423" s="26">
        <v>144</v>
      </c>
      <c r="AC4423" s="33">
        <v>0</v>
      </c>
      <c r="AD4423" s="33">
        <v>30</v>
      </c>
      <c r="AE4423" s="34" t="s">
        <v>13966</v>
      </c>
      <c r="AF4423" s="11"/>
    </row>
    <row r="4424" spans="2:32" ht="63.75" x14ac:dyDescent="0.5">
      <c r="B4424" s="11"/>
      <c r="C4424" s="28" t="s">
        <v>13967</v>
      </c>
      <c r="D4424" s="28" t="s">
        <v>13968</v>
      </c>
      <c r="E4424" s="29" t="s">
        <v>13969</v>
      </c>
      <c r="F4424" s="29" t="s">
        <v>1</v>
      </c>
      <c r="G4424" s="29" t="s">
        <v>182</v>
      </c>
      <c r="H4424" s="30" t="s">
        <v>647</v>
      </c>
      <c r="I4424" s="30" t="s">
        <v>102</v>
      </c>
      <c r="J4424" s="31" t="s">
        <v>41</v>
      </c>
      <c r="K4424" s="30" t="s">
        <v>5514</v>
      </c>
      <c r="L4424" s="32" t="s">
        <v>40</v>
      </c>
      <c r="M4424" s="30" t="s">
        <v>5515</v>
      </c>
      <c r="N4424" s="30" t="s">
        <v>399</v>
      </c>
      <c r="O4424" s="30" t="s">
        <v>348</v>
      </c>
      <c r="P4424" s="32" t="s">
        <v>46</v>
      </c>
      <c r="Q4424" s="54">
        <f>VLOOKUP(C4424,[1]Hoja2!$B$1:$AH$6025,32,FALSE)</f>
        <v>2017</v>
      </c>
      <c r="R4424" s="64">
        <f>VLOOKUP(C4424,[1]Hoja2!$B$1:$AH$6025,33,FALSE)</f>
        <v>80000</v>
      </c>
      <c r="S4424" s="30">
        <v>79985.17</v>
      </c>
      <c r="T4424" s="30">
        <v>40792.44</v>
      </c>
      <c r="U4424" s="30">
        <v>79985.17</v>
      </c>
      <c r="V4424" s="30">
        <v>23995.55</v>
      </c>
      <c r="W4424" s="30">
        <v>23995.55</v>
      </c>
      <c r="X4424" s="30">
        <v>23995.55</v>
      </c>
      <c r="Y4424" s="33">
        <f t="shared" si="68"/>
        <v>29.999998749768235</v>
      </c>
      <c r="Z4424" s="32">
        <v>0</v>
      </c>
      <c r="AA4424" s="32" t="s">
        <v>4268</v>
      </c>
      <c r="AB4424" s="26">
        <v>990</v>
      </c>
      <c r="AC4424" s="33">
        <v>0</v>
      </c>
      <c r="AD4424" s="33">
        <v>30</v>
      </c>
      <c r="AE4424" s="34" t="s">
        <v>13970</v>
      </c>
      <c r="AF4424" s="11"/>
    </row>
    <row r="4425" spans="2:32" ht="63.75" x14ac:dyDescent="0.5">
      <c r="B4425" s="11"/>
      <c r="C4425" s="28" t="s">
        <v>13971</v>
      </c>
      <c r="D4425" s="28" t="s">
        <v>13972</v>
      </c>
      <c r="E4425" s="29" t="s">
        <v>13973</v>
      </c>
      <c r="F4425" s="29" t="s">
        <v>1</v>
      </c>
      <c r="G4425" s="29" t="s">
        <v>301</v>
      </c>
      <c r="H4425" s="30" t="s">
        <v>5841</v>
      </c>
      <c r="I4425" s="30" t="s">
        <v>102</v>
      </c>
      <c r="J4425" s="31" t="s">
        <v>41</v>
      </c>
      <c r="K4425" s="30" t="s">
        <v>5514</v>
      </c>
      <c r="L4425" s="32" t="s">
        <v>40</v>
      </c>
      <c r="M4425" s="30" t="s">
        <v>5515</v>
      </c>
      <c r="N4425" s="30" t="s">
        <v>399</v>
      </c>
      <c r="O4425" s="30" t="s">
        <v>348</v>
      </c>
      <c r="P4425" s="32" t="s">
        <v>46</v>
      </c>
      <c r="Q4425" s="54">
        <f>VLOOKUP(C4425,[1]Hoja2!$B$1:$AH$6025,32,FALSE)</f>
        <v>2017</v>
      </c>
      <c r="R4425" s="64">
        <f>VLOOKUP(C4425,[1]Hoja2!$B$1:$AH$6025,33,FALSE)</f>
        <v>80000</v>
      </c>
      <c r="S4425" s="30">
        <v>79814.7</v>
      </c>
      <c r="T4425" s="30">
        <v>40705.5</v>
      </c>
      <c r="U4425" s="30">
        <v>79814.7</v>
      </c>
      <c r="V4425" s="30">
        <v>23944.41</v>
      </c>
      <c r="W4425" s="30">
        <v>23944.41</v>
      </c>
      <c r="X4425" s="30">
        <v>23944.41</v>
      </c>
      <c r="Y4425" s="33">
        <f t="shared" si="68"/>
        <v>30</v>
      </c>
      <c r="Z4425" s="32">
        <v>0</v>
      </c>
      <c r="AA4425" s="32" t="s">
        <v>4268</v>
      </c>
      <c r="AB4425" s="26">
        <v>145</v>
      </c>
      <c r="AC4425" s="33">
        <v>0</v>
      </c>
      <c r="AD4425" s="33">
        <v>30</v>
      </c>
      <c r="AE4425" s="34" t="s">
        <v>13955</v>
      </c>
      <c r="AF4425" s="11"/>
    </row>
    <row r="4426" spans="2:32" ht="63.75" x14ac:dyDescent="0.5">
      <c r="B4426" s="11"/>
      <c r="C4426" s="28" t="s">
        <v>13974</v>
      </c>
      <c r="D4426" s="28" t="s">
        <v>13975</v>
      </c>
      <c r="E4426" s="29" t="s">
        <v>13976</v>
      </c>
      <c r="F4426" s="29" t="s">
        <v>1</v>
      </c>
      <c r="G4426" s="29" t="s">
        <v>301</v>
      </c>
      <c r="H4426" s="30" t="s">
        <v>2005</v>
      </c>
      <c r="I4426" s="30" t="s">
        <v>102</v>
      </c>
      <c r="J4426" s="31" t="s">
        <v>41</v>
      </c>
      <c r="K4426" s="30" t="s">
        <v>5514</v>
      </c>
      <c r="L4426" s="32" t="s">
        <v>40</v>
      </c>
      <c r="M4426" s="30" t="s">
        <v>5515</v>
      </c>
      <c r="N4426" s="30" t="s">
        <v>399</v>
      </c>
      <c r="O4426" s="30" t="s">
        <v>348</v>
      </c>
      <c r="P4426" s="32" t="s">
        <v>46</v>
      </c>
      <c r="Q4426" s="54">
        <f>VLOOKUP(C4426,[1]Hoja2!$B$1:$AH$6025,32,FALSE)</f>
        <v>2017</v>
      </c>
      <c r="R4426" s="64">
        <f>VLOOKUP(C4426,[1]Hoja2!$B$1:$AH$6025,33,FALSE)</f>
        <v>80000</v>
      </c>
      <c r="S4426" s="30">
        <v>79814.7</v>
      </c>
      <c r="T4426" s="30">
        <v>40705.5</v>
      </c>
      <c r="U4426" s="30">
        <v>79814.7</v>
      </c>
      <c r="V4426" s="30">
        <v>23944.41</v>
      </c>
      <c r="W4426" s="30">
        <v>23944.41</v>
      </c>
      <c r="X4426" s="30">
        <v>23944.41</v>
      </c>
      <c r="Y4426" s="33">
        <f t="shared" si="68"/>
        <v>30</v>
      </c>
      <c r="Z4426" s="32">
        <v>0</v>
      </c>
      <c r="AA4426" s="32" t="s">
        <v>4268</v>
      </c>
      <c r="AB4426" s="26">
        <v>294</v>
      </c>
      <c r="AC4426" s="33">
        <v>0</v>
      </c>
      <c r="AD4426" s="33">
        <v>30</v>
      </c>
      <c r="AE4426" s="34" t="s">
        <v>13955</v>
      </c>
      <c r="AF4426" s="11"/>
    </row>
    <row r="4427" spans="2:32" ht="63.75" x14ac:dyDescent="0.5">
      <c r="B4427" s="11"/>
      <c r="C4427" s="28" t="s">
        <v>13977</v>
      </c>
      <c r="D4427" s="28" t="s">
        <v>13978</v>
      </c>
      <c r="E4427" s="29" t="s">
        <v>13979</v>
      </c>
      <c r="F4427" s="29" t="s">
        <v>1</v>
      </c>
      <c r="G4427" s="29" t="s">
        <v>358</v>
      </c>
      <c r="H4427" s="30" t="s">
        <v>12299</v>
      </c>
      <c r="I4427" s="30" t="s">
        <v>102</v>
      </c>
      <c r="J4427" s="31" t="s">
        <v>41</v>
      </c>
      <c r="K4427" s="30" t="s">
        <v>5514</v>
      </c>
      <c r="L4427" s="32" t="s">
        <v>40</v>
      </c>
      <c r="M4427" s="30" t="s">
        <v>5515</v>
      </c>
      <c r="N4427" s="30" t="s">
        <v>399</v>
      </c>
      <c r="O4427" s="30" t="s">
        <v>348</v>
      </c>
      <c r="P4427" s="32" t="s">
        <v>46</v>
      </c>
      <c r="Q4427" s="54">
        <f>VLOOKUP(C4427,[1]Hoja2!$B$1:$AH$6025,32,FALSE)</f>
        <v>2017</v>
      </c>
      <c r="R4427" s="64">
        <f>VLOOKUP(C4427,[1]Hoja2!$B$1:$AH$6025,33,FALSE)</f>
        <v>80000</v>
      </c>
      <c r="S4427" s="30">
        <v>79814.7</v>
      </c>
      <c r="T4427" s="30">
        <v>40705.5</v>
      </c>
      <c r="U4427" s="30">
        <v>79814.7</v>
      </c>
      <c r="V4427" s="30">
        <v>23944.41</v>
      </c>
      <c r="W4427" s="30">
        <v>23944.41</v>
      </c>
      <c r="X4427" s="30">
        <v>23944.41</v>
      </c>
      <c r="Y4427" s="33">
        <f t="shared" ref="Y4427:Y4490" si="69">IF(ISERROR(W4427/S4427),0,((W4427/S4427)*100))</f>
        <v>30</v>
      </c>
      <c r="Z4427" s="32">
        <v>0</v>
      </c>
      <c r="AA4427" s="32" t="s">
        <v>4268</v>
      </c>
      <c r="AB4427" s="26">
        <v>336</v>
      </c>
      <c r="AC4427" s="33">
        <v>0</v>
      </c>
      <c r="AD4427" s="33">
        <v>30</v>
      </c>
      <c r="AE4427" s="34" t="s">
        <v>13955</v>
      </c>
      <c r="AF4427" s="11"/>
    </row>
    <row r="4428" spans="2:32" ht="62.25" x14ac:dyDescent="0.5">
      <c r="B4428" s="11"/>
      <c r="C4428" s="28" t="s">
        <v>13980</v>
      </c>
      <c r="D4428" s="28" t="s">
        <v>13981</v>
      </c>
      <c r="E4428" s="29" t="s">
        <v>13982</v>
      </c>
      <c r="F4428" s="29" t="s">
        <v>1</v>
      </c>
      <c r="G4428" s="29" t="s">
        <v>51</v>
      </c>
      <c r="H4428" s="30" t="s">
        <v>51</v>
      </c>
      <c r="I4428" s="30" t="s">
        <v>113</v>
      </c>
      <c r="J4428" s="31" t="s">
        <v>103</v>
      </c>
      <c r="K4428" s="30" t="s">
        <v>5479</v>
      </c>
      <c r="L4428" s="32" t="s">
        <v>40</v>
      </c>
      <c r="M4428" s="30" t="s">
        <v>105</v>
      </c>
      <c r="N4428" s="30" t="s">
        <v>6441</v>
      </c>
      <c r="O4428" s="30" t="s">
        <v>429</v>
      </c>
      <c r="P4428" s="32" t="s">
        <v>46</v>
      </c>
      <c r="Q4428" s="54">
        <f>VLOOKUP(C4428,[1]Hoja2!$B$1:$AH$6025,32,FALSE)</f>
        <v>2017</v>
      </c>
      <c r="R4428" s="64">
        <f>VLOOKUP(C4428,[1]Hoja2!$B$1:$AH$6025,33,FALSE)</f>
        <v>1566000</v>
      </c>
      <c r="S4428" s="30">
        <v>1566000</v>
      </c>
      <c r="T4428" s="30">
        <v>1566000</v>
      </c>
      <c r="U4428" s="30">
        <v>1410967.51</v>
      </c>
      <c r="V4428" s="30">
        <v>1073673.53</v>
      </c>
      <c r="W4428" s="30">
        <v>1073673.53</v>
      </c>
      <c r="X4428" s="30">
        <v>1068066.77</v>
      </c>
      <c r="Y4428" s="33">
        <f t="shared" si="69"/>
        <v>68.561528097062592</v>
      </c>
      <c r="Z4428" s="32">
        <v>0</v>
      </c>
      <c r="AA4428" s="32" t="s">
        <v>6451</v>
      </c>
      <c r="AB4428" s="26">
        <v>0</v>
      </c>
      <c r="AC4428" s="33">
        <v>0</v>
      </c>
      <c r="AD4428" s="33">
        <v>89</v>
      </c>
      <c r="AE4428" s="34" t="s">
        <v>5223</v>
      </c>
      <c r="AF4428" s="11"/>
    </row>
    <row r="4429" spans="2:32" ht="63.75" x14ac:dyDescent="0.5">
      <c r="B4429" s="11"/>
      <c r="C4429" s="28" t="s">
        <v>13983</v>
      </c>
      <c r="D4429" s="28" t="s">
        <v>13984</v>
      </c>
      <c r="E4429" s="29" t="s">
        <v>13985</v>
      </c>
      <c r="F4429" s="29" t="s">
        <v>1</v>
      </c>
      <c r="G4429" s="29" t="s">
        <v>358</v>
      </c>
      <c r="H4429" s="30" t="s">
        <v>359</v>
      </c>
      <c r="I4429" s="30" t="s">
        <v>102</v>
      </c>
      <c r="J4429" s="31" t="s">
        <v>41</v>
      </c>
      <c r="K4429" s="30" t="s">
        <v>5514</v>
      </c>
      <c r="L4429" s="32" t="s">
        <v>40</v>
      </c>
      <c r="M4429" s="30" t="s">
        <v>5515</v>
      </c>
      <c r="N4429" s="30" t="s">
        <v>399</v>
      </c>
      <c r="O4429" s="30" t="s">
        <v>348</v>
      </c>
      <c r="P4429" s="32" t="s">
        <v>46</v>
      </c>
      <c r="Q4429" s="54">
        <f>VLOOKUP(C4429,[1]Hoja2!$B$1:$AH$6025,32,FALSE)</f>
        <v>2017</v>
      </c>
      <c r="R4429" s="64">
        <f>VLOOKUP(C4429,[1]Hoja2!$B$1:$AH$6025,33,FALSE)</f>
        <v>80000</v>
      </c>
      <c r="S4429" s="30">
        <v>79814.7</v>
      </c>
      <c r="T4429" s="30">
        <v>40705.5</v>
      </c>
      <c r="U4429" s="30">
        <v>79814.7</v>
      </c>
      <c r="V4429" s="30">
        <v>23944.41</v>
      </c>
      <c r="W4429" s="30">
        <v>23944.41</v>
      </c>
      <c r="X4429" s="30">
        <v>23944.41</v>
      </c>
      <c r="Y4429" s="33">
        <f t="shared" si="69"/>
        <v>30</v>
      </c>
      <c r="Z4429" s="32">
        <v>0</v>
      </c>
      <c r="AA4429" s="32" t="s">
        <v>4268</v>
      </c>
      <c r="AB4429" s="26">
        <v>1240</v>
      </c>
      <c r="AC4429" s="33">
        <v>0</v>
      </c>
      <c r="AD4429" s="33">
        <v>30</v>
      </c>
      <c r="AE4429" s="34" t="s">
        <v>13955</v>
      </c>
      <c r="AF4429" s="11"/>
    </row>
    <row r="4430" spans="2:32" ht="63.75" x14ac:dyDescent="0.5">
      <c r="B4430" s="11"/>
      <c r="C4430" s="28" t="s">
        <v>13986</v>
      </c>
      <c r="D4430" s="28" t="s">
        <v>13987</v>
      </c>
      <c r="E4430" s="29" t="s">
        <v>13988</v>
      </c>
      <c r="F4430" s="29" t="s">
        <v>1</v>
      </c>
      <c r="G4430" s="29" t="s">
        <v>358</v>
      </c>
      <c r="H4430" s="30" t="s">
        <v>5990</v>
      </c>
      <c r="I4430" s="30" t="s">
        <v>102</v>
      </c>
      <c r="J4430" s="31" t="s">
        <v>41</v>
      </c>
      <c r="K4430" s="30" t="s">
        <v>5514</v>
      </c>
      <c r="L4430" s="32" t="s">
        <v>40</v>
      </c>
      <c r="M4430" s="30" t="s">
        <v>5515</v>
      </c>
      <c r="N4430" s="30" t="s">
        <v>399</v>
      </c>
      <c r="O4430" s="30" t="s">
        <v>348</v>
      </c>
      <c r="P4430" s="32" t="s">
        <v>46</v>
      </c>
      <c r="Q4430" s="54">
        <f>VLOOKUP(C4430,[1]Hoja2!$B$1:$AH$6025,32,FALSE)</f>
        <v>2017</v>
      </c>
      <c r="R4430" s="64">
        <f>VLOOKUP(C4430,[1]Hoja2!$B$1:$AH$6025,33,FALSE)</f>
        <v>80000</v>
      </c>
      <c r="S4430" s="30">
        <v>79814.7</v>
      </c>
      <c r="T4430" s="30">
        <v>40705.5</v>
      </c>
      <c r="U4430" s="30">
        <v>79814.7</v>
      </c>
      <c r="V4430" s="30">
        <v>23944.41</v>
      </c>
      <c r="W4430" s="30">
        <v>23944.41</v>
      </c>
      <c r="X4430" s="30">
        <v>23944.41</v>
      </c>
      <c r="Y4430" s="33">
        <f t="shared" si="69"/>
        <v>30</v>
      </c>
      <c r="Z4430" s="32">
        <v>0</v>
      </c>
      <c r="AA4430" s="32" t="s">
        <v>4268</v>
      </c>
      <c r="AB4430" s="26">
        <v>930</v>
      </c>
      <c r="AC4430" s="33">
        <v>0</v>
      </c>
      <c r="AD4430" s="33">
        <v>30</v>
      </c>
      <c r="AE4430" s="34" t="s">
        <v>13989</v>
      </c>
      <c r="AF4430" s="11"/>
    </row>
    <row r="4431" spans="2:32" ht="63.75" x14ac:dyDescent="0.5">
      <c r="B4431" s="11"/>
      <c r="C4431" s="28" t="s">
        <v>13990</v>
      </c>
      <c r="D4431" s="28" t="s">
        <v>13991</v>
      </c>
      <c r="E4431" s="29" t="s">
        <v>13992</v>
      </c>
      <c r="F4431" s="29" t="s">
        <v>1</v>
      </c>
      <c r="G4431" s="29" t="s">
        <v>358</v>
      </c>
      <c r="H4431" s="30" t="s">
        <v>476</v>
      </c>
      <c r="I4431" s="30" t="s">
        <v>102</v>
      </c>
      <c r="J4431" s="31" t="s">
        <v>41</v>
      </c>
      <c r="K4431" s="30" t="s">
        <v>5514</v>
      </c>
      <c r="L4431" s="32" t="s">
        <v>40</v>
      </c>
      <c r="M4431" s="30" t="s">
        <v>5515</v>
      </c>
      <c r="N4431" s="30" t="s">
        <v>399</v>
      </c>
      <c r="O4431" s="30" t="s">
        <v>348</v>
      </c>
      <c r="P4431" s="32" t="s">
        <v>46</v>
      </c>
      <c r="Q4431" s="54">
        <f>VLOOKUP(C4431,[1]Hoja2!$B$1:$AH$6025,32,FALSE)</f>
        <v>2017</v>
      </c>
      <c r="R4431" s="64">
        <f>VLOOKUP(C4431,[1]Hoja2!$B$1:$AH$6025,33,FALSE)</f>
        <v>80000</v>
      </c>
      <c r="S4431" s="30">
        <v>79814.7</v>
      </c>
      <c r="T4431" s="30">
        <v>40705.5</v>
      </c>
      <c r="U4431" s="30">
        <v>79814.7</v>
      </c>
      <c r="V4431" s="30">
        <v>23944.41</v>
      </c>
      <c r="W4431" s="30">
        <v>23944.41</v>
      </c>
      <c r="X4431" s="30">
        <v>23944.41</v>
      </c>
      <c r="Y4431" s="33">
        <f t="shared" si="69"/>
        <v>30</v>
      </c>
      <c r="Z4431" s="32">
        <v>0</v>
      </c>
      <c r="AA4431" s="32" t="s">
        <v>4268</v>
      </c>
      <c r="AB4431" s="26">
        <v>1385</v>
      </c>
      <c r="AC4431" s="33">
        <v>0</v>
      </c>
      <c r="AD4431" s="33">
        <v>30</v>
      </c>
      <c r="AE4431" s="34" t="s">
        <v>13955</v>
      </c>
      <c r="AF4431" s="11"/>
    </row>
    <row r="4432" spans="2:32" ht="63.75" x14ac:dyDescent="0.5">
      <c r="B4432" s="11"/>
      <c r="C4432" s="28" t="s">
        <v>13993</v>
      </c>
      <c r="D4432" s="28" t="s">
        <v>13994</v>
      </c>
      <c r="E4432" s="29" t="s">
        <v>13995</v>
      </c>
      <c r="F4432" s="29" t="s">
        <v>1</v>
      </c>
      <c r="G4432" s="29" t="s">
        <v>73</v>
      </c>
      <c r="H4432" s="30" t="s">
        <v>10722</v>
      </c>
      <c r="I4432" s="30" t="s">
        <v>102</v>
      </c>
      <c r="J4432" s="31" t="s">
        <v>41</v>
      </c>
      <c r="K4432" s="30" t="s">
        <v>5514</v>
      </c>
      <c r="L4432" s="32" t="s">
        <v>40</v>
      </c>
      <c r="M4432" s="30" t="s">
        <v>5515</v>
      </c>
      <c r="N4432" s="30" t="s">
        <v>399</v>
      </c>
      <c r="O4432" s="30" t="s">
        <v>348</v>
      </c>
      <c r="P4432" s="32" t="s">
        <v>46</v>
      </c>
      <c r="Q4432" s="54">
        <f>VLOOKUP(C4432,[1]Hoja2!$B$1:$AH$6025,32,FALSE)</f>
        <v>2017</v>
      </c>
      <c r="R4432" s="64">
        <f>VLOOKUP(C4432,[1]Hoja2!$B$1:$AH$6025,33,FALSE)</f>
        <v>80000</v>
      </c>
      <c r="S4432" s="30">
        <v>79814.7</v>
      </c>
      <c r="T4432" s="30">
        <v>40705.5</v>
      </c>
      <c r="U4432" s="30">
        <v>79814.7</v>
      </c>
      <c r="V4432" s="30">
        <v>23944.41</v>
      </c>
      <c r="W4432" s="30">
        <v>23944.41</v>
      </c>
      <c r="X4432" s="30">
        <v>23944.41</v>
      </c>
      <c r="Y4432" s="33">
        <f t="shared" si="69"/>
        <v>30</v>
      </c>
      <c r="Z4432" s="32">
        <v>0</v>
      </c>
      <c r="AA4432" s="32" t="s">
        <v>4268</v>
      </c>
      <c r="AB4432" s="26">
        <v>1814</v>
      </c>
      <c r="AC4432" s="33">
        <v>0</v>
      </c>
      <c r="AD4432" s="33">
        <v>30</v>
      </c>
      <c r="AE4432" s="34" t="s">
        <v>13955</v>
      </c>
      <c r="AF4432" s="11"/>
    </row>
    <row r="4433" spans="2:32" ht="63.75" x14ac:dyDescent="0.5">
      <c r="B4433" s="11"/>
      <c r="C4433" s="28" t="s">
        <v>13996</v>
      </c>
      <c r="D4433" s="28" t="s">
        <v>13997</v>
      </c>
      <c r="E4433" s="29" t="s">
        <v>13998</v>
      </c>
      <c r="F4433" s="29" t="s">
        <v>1</v>
      </c>
      <c r="G4433" s="29" t="s">
        <v>417</v>
      </c>
      <c r="H4433" s="30" t="s">
        <v>1427</v>
      </c>
      <c r="I4433" s="30" t="s">
        <v>102</v>
      </c>
      <c r="J4433" s="31" t="s">
        <v>41</v>
      </c>
      <c r="K4433" s="30" t="s">
        <v>5514</v>
      </c>
      <c r="L4433" s="32" t="s">
        <v>40</v>
      </c>
      <c r="M4433" s="30" t="s">
        <v>5515</v>
      </c>
      <c r="N4433" s="30" t="s">
        <v>399</v>
      </c>
      <c r="O4433" s="30" t="s">
        <v>348</v>
      </c>
      <c r="P4433" s="32" t="s">
        <v>46</v>
      </c>
      <c r="Q4433" s="54">
        <f>VLOOKUP(C4433,[1]Hoja2!$B$1:$AH$6025,32,FALSE)</f>
        <v>2017</v>
      </c>
      <c r="R4433" s="64">
        <f>VLOOKUP(C4433,[1]Hoja2!$B$1:$AH$6025,33,FALSE)</f>
        <v>80000</v>
      </c>
      <c r="S4433" s="30">
        <v>79985.17</v>
      </c>
      <c r="T4433" s="30">
        <v>40792.44</v>
      </c>
      <c r="U4433" s="30">
        <v>79985.17</v>
      </c>
      <c r="V4433" s="30">
        <v>23995.55</v>
      </c>
      <c r="W4433" s="30">
        <v>23995.55</v>
      </c>
      <c r="X4433" s="30">
        <v>23995.55</v>
      </c>
      <c r="Y4433" s="33">
        <f t="shared" si="69"/>
        <v>29.999998749768235</v>
      </c>
      <c r="Z4433" s="32">
        <v>0</v>
      </c>
      <c r="AA4433" s="32" t="s">
        <v>4268</v>
      </c>
      <c r="AB4433" s="26">
        <v>541</v>
      </c>
      <c r="AC4433" s="33">
        <v>0</v>
      </c>
      <c r="AD4433" s="33">
        <v>30</v>
      </c>
      <c r="AE4433" s="34" t="s">
        <v>13970</v>
      </c>
      <c r="AF4433" s="11"/>
    </row>
    <row r="4434" spans="2:32" ht="63.75" x14ac:dyDescent="0.5">
      <c r="B4434" s="11"/>
      <c r="C4434" s="28" t="s">
        <v>13999</v>
      </c>
      <c r="D4434" s="28" t="s">
        <v>14000</v>
      </c>
      <c r="E4434" s="29" t="s">
        <v>14001</v>
      </c>
      <c r="F4434" s="29" t="s">
        <v>1</v>
      </c>
      <c r="G4434" s="29" t="s">
        <v>1500</v>
      </c>
      <c r="H4434" s="30" t="s">
        <v>6218</v>
      </c>
      <c r="I4434" s="30" t="s">
        <v>102</v>
      </c>
      <c r="J4434" s="31" t="s">
        <v>41</v>
      </c>
      <c r="K4434" s="30" t="s">
        <v>5514</v>
      </c>
      <c r="L4434" s="32" t="s">
        <v>40</v>
      </c>
      <c r="M4434" s="30" t="s">
        <v>5515</v>
      </c>
      <c r="N4434" s="30" t="s">
        <v>399</v>
      </c>
      <c r="O4434" s="30" t="s">
        <v>348</v>
      </c>
      <c r="P4434" s="32" t="s">
        <v>46</v>
      </c>
      <c r="Q4434" s="54">
        <f>VLOOKUP(C4434,[1]Hoja2!$B$1:$AH$6025,32,FALSE)</f>
        <v>2017</v>
      </c>
      <c r="R4434" s="64">
        <f>VLOOKUP(C4434,[1]Hoja2!$B$1:$AH$6025,33,FALSE)</f>
        <v>80000</v>
      </c>
      <c r="S4434" s="30">
        <v>79985.17</v>
      </c>
      <c r="T4434" s="30">
        <v>40792.44</v>
      </c>
      <c r="U4434" s="30">
        <v>79985.17</v>
      </c>
      <c r="V4434" s="30">
        <v>23995.55</v>
      </c>
      <c r="W4434" s="30">
        <v>23995.55</v>
      </c>
      <c r="X4434" s="30">
        <v>23995.55</v>
      </c>
      <c r="Y4434" s="33">
        <f t="shared" si="69"/>
        <v>29.999998749768235</v>
      </c>
      <c r="Z4434" s="32">
        <v>0</v>
      </c>
      <c r="AA4434" s="32" t="s">
        <v>4268</v>
      </c>
      <c r="AB4434" s="26">
        <v>2184</v>
      </c>
      <c r="AC4434" s="33">
        <v>0</v>
      </c>
      <c r="AD4434" s="33">
        <v>30</v>
      </c>
      <c r="AE4434" s="34" t="s">
        <v>13966</v>
      </c>
      <c r="AF4434" s="11"/>
    </row>
    <row r="4435" spans="2:32" ht="63.75" x14ac:dyDescent="0.5">
      <c r="B4435" s="11"/>
      <c r="C4435" s="28" t="s">
        <v>14002</v>
      </c>
      <c r="D4435" s="28" t="s">
        <v>14003</v>
      </c>
      <c r="E4435" s="29" t="s">
        <v>14004</v>
      </c>
      <c r="F4435" s="29" t="s">
        <v>1</v>
      </c>
      <c r="G4435" s="29" t="s">
        <v>1500</v>
      </c>
      <c r="H4435" s="30" t="s">
        <v>14005</v>
      </c>
      <c r="I4435" s="30" t="s">
        <v>102</v>
      </c>
      <c r="J4435" s="31" t="s">
        <v>41</v>
      </c>
      <c r="K4435" s="30" t="s">
        <v>5514</v>
      </c>
      <c r="L4435" s="32" t="s">
        <v>40</v>
      </c>
      <c r="M4435" s="30" t="s">
        <v>5515</v>
      </c>
      <c r="N4435" s="30" t="s">
        <v>399</v>
      </c>
      <c r="O4435" s="30" t="s">
        <v>348</v>
      </c>
      <c r="P4435" s="32" t="s">
        <v>46</v>
      </c>
      <c r="Q4435" s="54">
        <f>VLOOKUP(C4435,[1]Hoja2!$B$1:$AH$6025,32,FALSE)</f>
        <v>2017</v>
      </c>
      <c r="R4435" s="64">
        <f>VLOOKUP(C4435,[1]Hoja2!$B$1:$AH$6025,33,FALSE)</f>
        <v>80000</v>
      </c>
      <c r="S4435" s="30">
        <v>79985.17</v>
      </c>
      <c r="T4435" s="30">
        <v>40792.44</v>
      </c>
      <c r="U4435" s="30">
        <v>79985.17</v>
      </c>
      <c r="V4435" s="30">
        <v>23995.55</v>
      </c>
      <c r="W4435" s="30">
        <v>23995.55</v>
      </c>
      <c r="X4435" s="30">
        <v>23995.55</v>
      </c>
      <c r="Y4435" s="33">
        <f t="shared" si="69"/>
        <v>29.999998749768235</v>
      </c>
      <c r="Z4435" s="32">
        <v>0</v>
      </c>
      <c r="AA4435" s="32" t="s">
        <v>4268</v>
      </c>
      <c r="AB4435" s="26">
        <v>56</v>
      </c>
      <c r="AC4435" s="33">
        <v>0</v>
      </c>
      <c r="AD4435" s="33">
        <v>30</v>
      </c>
      <c r="AE4435" s="34" t="s">
        <v>13970</v>
      </c>
      <c r="AF4435" s="11"/>
    </row>
    <row r="4436" spans="2:32" ht="63.75" x14ac:dyDescent="0.5">
      <c r="B4436" s="11"/>
      <c r="C4436" s="28" t="s">
        <v>14006</v>
      </c>
      <c r="D4436" s="28" t="s">
        <v>14007</v>
      </c>
      <c r="E4436" s="29" t="s">
        <v>14008</v>
      </c>
      <c r="F4436" s="29" t="s">
        <v>1</v>
      </c>
      <c r="G4436" s="29" t="s">
        <v>1500</v>
      </c>
      <c r="H4436" s="30" t="s">
        <v>14009</v>
      </c>
      <c r="I4436" s="30" t="s">
        <v>102</v>
      </c>
      <c r="J4436" s="31" t="s">
        <v>41</v>
      </c>
      <c r="K4436" s="30" t="s">
        <v>5514</v>
      </c>
      <c r="L4436" s="32" t="s">
        <v>40</v>
      </c>
      <c r="M4436" s="30" t="s">
        <v>5515</v>
      </c>
      <c r="N4436" s="30" t="s">
        <v>399</v>
      </c>
      <c r="O4436" s="30" t="s">
        <v>348</v>
      </c>
      <c r="P4436" s="32" t="s">
        <v>46</v>
      </c>
      <c r="Q4436" s="54">
        <f>VLOOKUP(C4436,[1]Hoja2!$B$1:$AH$6025,32,FALSE)</f>
        <v>2017</v>
      </c>
      <c r="R4436" s="64">
        <f>VLOOKUP(C4436,[1]Hoja2!$B$1:$AH$6025,33,FALSE)</f>
        <v>80000</v>
      </c>
      <c r="S4436" s="30">
        <v>79985.17</v>
      </c>
      <c r="T4436" s="30">
        <v>40792.44</v>
      </c>
      <c r="U4436" s="30">
        <v>79985.17</v>
      </c>
      <c r="V4436" s="30">
        <v>23995.55</v>
      </c>
      <c r="W4436" s="30">
        <v>23995.55</v>
      </c>
      <c r="X4436" s="30">
        <v>23995.55</v>
      </c>
      <c r="Y4436" s="33">
        <f t="shared" si="69"/>
        <v>29.999998749768235</v>
      </c>
      <c r="Z4436" s="32">
        <v>0</v>
      </c>
      <c r="AA4436" s="32" t="s">
        <v>4268</v>
      </c>
      <c r="AB4436" s="26">
        <v>393</v>
      </c>
      <c r="AC4436" s="33">
        <v>0</v>
      </c>
      <c r="AD4436" s="33">
        <v>30</v>
      </c>
      <c r="AE4436" s="34" t="s">
        <v>14010</v>
      </c>
      <c r="AF4436" s="11"/>
    </row>
    <row r="4437" spans="2:32" ht="63.75" x14ac:dyDescent="0.5">
      <c r="B4437" s="11"/>
      <c r="C4437" s="28" t="s">
        <v>14011</v>
      </c>
      <c r="D4437" s="28" t="s">
        <v>14012</v>
      </c>
      <c r="E4437" s="29" t="s">
        <v>14013</v>
      </c>
      <c r="F4437" s="29" t="s">
        <v>1</v>
      </c>
      <c r="G4437" s="29" t="s">
        <v>193</v>
      </c>
      <c r="H4437" s="30" t="s">
        <v>6142</v>
      </c>
      <c r="I4437" s="30" t="s">
        <v>102</v>
      </c>
      <c r="J4437" s="31" t="s">
        <v>41</v>
      </c>
      <c r="K4437" s="30" t="s">
        <v>5514</v>
      </c>
      <c r="L4437" s="32" t="s">
        <v>40</v>
      </c>
      <c r="M4437" s="30" t="s">
        <v>5515</v>
      </c>
      <c r="N4437" s="30" t="s">
        <v>399</v>
      </c>
      <c r="O4437" s="30" t="s">
        <v>348</v>
      </c>
      <c r="P4437" s="32" t="s">
        <v>46</v>
      </c>
      <c r="Q4437" s="54">
        <f>VLOOKUP(C4437,[1]Hoja2!$B$1:$AH$6025,32,FALSE)</f>
        <v>2017</v>
      </c>
      <c r="R4437" s="64">
        <f>VLOOKUP(C4437,[1]Hoja2!$B$1:$AH$6025,33,FALSE)</f>
        <v>80000</v>
      </c>
      <c r="S4437" s="30">
        <v>79985.17</v>
      </c>
      <c r="T4437" s="30">
        <v>40792.44</v>
      </c>
      <c r="U4437" s="30">
        <v>79985.17</v>
      </c>
      <c r="V4437" s="30">
        <v>23995.55</v>
      </c>
      <c r="W4437" s="30">
        <v>23995.55</v>
      </c>
      <c r="X4437" s="30">
        <v>23995.55</v>
      </c>
      <c r="Y4437" s="33">
        <f t="shared" si="69"/>
        <v>29.999998749768235</v>
      </c>
      <c r="Z4437" s="32">
        <v>0</v>
      </c>
      <c r="AA4437" s="32" t="s">
        <v>4268</v>
      </c>
      <c r="AB4437" s="26">
        <v>312</v>
      </c>
      <c r="AC4437" s="33">
        <v>0</v>
      </c>
      <c r="AD4437" s="33">
        <v>30</v>
      </c>
      <c r="AE4437" s="34" t="s">
        <v>14014</v>
      </c>
      <c r="AF4437" s="11"/>
    </row>
    <row r="4438" spans="2:32" ht="63.75" x14ac:dyDescent="0.5">
      <c r="B4438" s="11"/>
      <c r="C4438" s="28" t="s">
        <v>14015</v>
      </c>
      <c r="D4438" s="28" t="s">
        <v>14016</v>
      </c>
      <c r="E4438" s="29" t="s">
        <v>14017</v>
      </c>
      <c r="F4438" s="29" t="s">
        <v>1</v>
      </c>
      <c r="G4438" s="29" t="s">
        <v>59</v>
      </c>
      <c r="H4438" s="30" t="s">
        <v>5348</v>
      </c>
      <c r="I4438" s="30" t="s">
        <v>102</v>
      </c>
      <c r="J4438" s="31" t="s">
        <v>41</v>
      </c>
      <c r="K4438" s="30" t="s">
        <v>5514</v>
      </c>
      <c r="L4438" s="32" t="s">
        <v>40</v>
      </c>
      <c r="M4438" s="30" t="s">
        <v>5515</v>
      </c>
      <c r="N4438" s="30" t="s">
        <v>399</v>
      </c>
      <c r="O4438" s="30" t="s">
        <v>348</v>
      </c>
      <c r="P4438" s="32" t="s">
        <v>46</v>
      </c>
      <c r="Q4438" s="54">
        <f>VLOOKUP(C4438,[1]Hoja2!$B$1:$AH$6025,32,FALSE)</f>
        <v>2017</v>
      </c>
      <c r="R4438" s="64">
        <f>VLOOKUP(C4438,[1]Hoja2!$B$1:$AH$6025,33,FALSE)</f>
        <v>80000</v>
      </c>
      <c r="S4438" s="30">
        <v>79985.17</v>
      </c>
      <c r="T4438" s="30">
        <v>40792.44</v>
      </c>
      <c r="U4438" s="30">
        <v>79985.17</v>
      </c>
      <c r="V4438" s="30">
        <v>23995.55</v>
      </c>
      <c r="W4438" s="30">
        <v>23995.55</v>
      </c>
      <c r="X4438" s="30">
        <v>23995.55</v>
      </c>
      <c r="Y4438" s="33">
        <f t="shared" si="69"/>
        <v>29.999998749768235</v>
      </c>
      <c r="Z4438" s="32">
        <v>0</v>
      </c>
      <c r="AA4438" s="32" t="s">
        <v>4268</v>
      </c>
      <c r="AB4438" s="26">
        <v>435</v>
      </c>
      <c r="AC4438" s="33">
        <v>0</v>
      </c>
      <c r="AD4438" s="33">
        <v>30</v>
      </c>
      <c r="AE4438" s="34" t="s">
        <v>14018</v>
      </c>
      <c r="AF4438" s="11"/>
    </row>
    <row r="4439" spans="2:32" ht="63.75" x14ac:dyDescent="0.5">
      <c r="B4439" s="11"/>
      <c r="C4439" s="28" t="s">
        <v>14019</v>
      </c>
      <c r="D4439" s="28" t="s">
        <v>14020</v>
      </c>
      <c r="E4439" s="29" t="s">
        <v>14021</v>
      </c>
      <c r="F4439" s="29" t="s">
        <v>1</v>
      </c>
      <c r="G4439" s="29" t="s">
        <v>59</v>
      </c>
      <c r="H4439" s="30" t="s">
        <v>5316</v>
      </c>
      <c r="I4439" s="30" t="s">
        <v>102</v>
      </c>
      <c r="J4439" s="31" t="s">
        <v>41</v>
      </c>
      <c r="K4439" s="30" t="s">
        <v>5514</v>
      </c>
      <c r="L4439" s="32" t="s">
        <v>40</v>
      </c>
      <c r="M4439" s="30" t="s">
        <v>5515</v>
      </c>
      <c r="N4439" s="30" t="s">
        <v>399</v>
      </c>
      <c r="O4439" s="30" t="s">
        <v>348</v>
      </c>
      <c r="P4439" s="32" t="s">
        <v>46</v>
      </c>
      <c r="Q4439" s="54">
        <f>VLOOKUP(C4439,[1]Hoja2!$B$1:$AH$6025,32,FALSE)</f>
        <v>2017</v>
      </c>
      <c r="R4439" s="64">
        <f>VLOOKUP(C4439,[1]Hoja2!$B$1:$AH$6025,33,FALSE)</f>
        <v>80000</v>
      </c>
      <c r="S4439" s="30">
        <v>79985.17</v>
      </c>
      <c r="T4439" s="30">
        <v>40792.44</v>
      </c>
      <c r="U4439" s="30">
        <v>79985.17</v>
      </c>
      <c r="V4439" s="30">
        <v>23995.55</v>
      </c>
      <c r="W4439" s="30">
        <v>23995.55</v>
      </c>
      <c r="X4439" s="30">
        <v>23995.55</v>
      </c>
      <c r="Y4439" s="33">
        <f t="shared" si="69"/>
        <v>29.999998749768235</v>
      </c>
      <c r="Z4439" s="32">
        <v>0</v>
      </c>
      <c r="AA4439" s="32" t="s">
        <v>4268</v>
      </c>
      <c r="AB4439" s="26">
        <v>91</v>
      </c>
      <c r="AC4439" s="33">
        <v>0</v>
      </c>
      <c r="AD4439" s="33">
        <v>30</v>
      </c>
      <c r="AE4439" s="34" t="s">
        <v>14014</v>
      </c>
      <c r="AF4439" s="11"/>
    </row>
    <row r="4440" spans="2:32" ht="63.75" x14ac:dyDescent="0.5">
      <c r="B4440" s="11"/>
      <c r="C4440" s="28" t="s">
        <v>14022</v>
      </c>
      <c r="D4440" s="28" t="s">
        <v>14023</v>
      </c>
      <c r="E4440" s="29" t="s">
        <v>14024</v>
      </c>
      <c r="F4440" s="29" t="s">
        <v>1</v>
      </c>
      <c r="G4440" s="29" t="s">
        <v>59</v>
      </c>
      <c r="H4440" s="30" t="s">
        <v>5383</v>
      </c>
      <c r="I4440" s="30" t="s">
        <v>102</v>
      </c>
      <c r="J4440" s="31" t="s">
        <v>41</v>
      </c>
      <c r="K4440" s="30" t="s">
        <v>5514</v>
      </c>
      <c r="L4440" s="32" t="s">
        <v>40</v>
      </c>
      <c r="M4440" s="30" t="s">
        <v>5515</v>
      </c>
      <c r="N4440" s="30" t="s">
        <v>399</v>
      </c>
      <c r="O4440" s="30" t="s">
        <v>348</v>
      </c>
      <c r="P4440" s="32" t="s">
        <v>46</v>
      </c>
      <c r="Q4440" s="54">
        <f>VLOOKUP(C4440,[1]Hoja2!$B$1:$AH$6025,32,FALSE)</f>
        <v>2017</v>
      </c>
      <c r="R4440" s="64">
        <f>VLOOKUP(C4440,[1]Hoja2!$B$1:$AH$6025,33,FALSE)</f>
        <v>80000</v>
      </c>
      <c r="S4440" s="30">
        <v>79985.17</v>
      </c>
      <c r="T4440" s="30">
        <v>40792.44</v>
      </c>
      <c r="U4440" s="30">
        <v>79985.17</v>
      </c>
      <c r="V4440" s="30">
        <v>23995.55</v>
      </c>
      <c r="W4440" s="30">
        <v>23995.55</v>
      </c>
      <c r="X4440" s="30">
        <v>23995.55</v>
      </c>
      <c r="Y4440" s="33">
        <f t="shared" si="69"/>
        <v>29.999998749768235</v>
      </c>
      <c r="Z4440" s="32">
        <v>0</v>
      </c>
      <c r="AA4440" s="32" t="s">
        <v>4268</v>
      </c>
      <c r="AB4440" s="26">
        <v>174</v>
      </c>
      <c r="AC4440" s="33">
        <v>0</v>
      </c>
      <c r="AD4440" s="33">
        <v>30</v>
      </c>
      <c r="AE4440" s="34" t="s">
        <v>14025</v>
      </c>
      <c r="AF4440" s="11"/>
    </row>
    <row r="4441" spans="2:32" ht="63.75" x14ac:dyDescent="0.5">
      <c r="B4441" s="11"/>
      <c r="C4441" s="28" t="s">
        <v>14026</v>
      </c>
      <c r="D4441" s="28" t="s">
        <v>14027</v>
      </c>
      <c r="E4441" s="29" t="s">
        <v>14028</v>
      </c>
      <c r="F4441" s="29" t="s">
        <v>1</v>
      </c>
      <c r="G4441" s="29" t="s">
        <v>59</v>
      </c>
      <c r="H4441" s="30" t="s">
        <v>5387</v>
      </c>
      <c r="I4441" s="30" t="s">
        <v>102</v>
      </c>
      <c r="J4441" s="31" t="s">
        <v>41</v>
      </c>
      <c r="K4441" s="30" t="s">
        <v>5514</v>
      </c>
      <c r="L4441" s="32" t="s">
        <v>40</v>
      </c>
      <c r="M4441" s="30" t="s">
        <v>5515</v>
      </c>
      <c r="N4441" s="30" t="s">
        <v>399</v>
      </c>
      <c r="O4441" s="30" t="s">
        <v>348</v>
      </c>
      <c r="P4441" s="32" t="s">
        <v>46</v>
      </c>
      <c r="Q4441" s="54">
        <f>VLOOKUP(C4441,[1]Hoja2!$B$1:$AH$6025,32,FALSE)</f>
        <v>2017</v>
      </c>
      <c r="R4441" s="64">
        <f>VLOOKUP(C4441,[1]Hoja2!$B$1:$AH$6025,33,FALSE)</f>
        <v>80000</v>
      </c>
      <c r="S4441" s="30">
        <v>79985.17</v>
      </c>
      <c r="T4441" s="30">
        <v>40792.44</v>
      </c>
      <c r="U4441" s="30">
        <v>79985.17</v>
      </c>
      <c r="V4441" s="30">
        <v>23995.55</v>
      </c>
      <c r="W4441" s="30">
        <v>23995.55</v>
      </c>
      <c r="X4441" s="30">
        <v>23995.55</v>
      </c>
      <c r="Y4441" s="33">
        <f t="shared" si="69"/>
        <v>29.999998749768235</v>
      </c>
      <c r="Z4441" s="32">
        <v>0</v>
      </c>
      <c r="AA4441" s="32" t="s">
        <v>4268</v>
      </c>
      <c r="AB4441" s="26">
        <v>69</v>
      </c>
      <c r="AC4441" s="33">
        <v>0</v>
      </c>
      <c r="AD4441" s="33">
        <v>30</v>
      </c>
      <c r="AE4441" s="34" t="s">
        <v>14029</v>
      </c>
      <c r="AF4441" s="11"/>
    </row>
    <row r="4442" spans="2:32" ht="63.75" x14ac:dyDescent="0.5">
      <c r="B4442" s="11"/>
      <c r="C4442" s="28" t="s">
        <v>14030</v>
      </c>
      <c r="D4442" s="28" t="s">
        <v>14031</v>
      </c>
      <c r="E4442" s="29" t="s">
        <v>14032</v>
      </c>
      <c r="F4442" s="29" t="s">
        <v>1</v>
      </c>
      <c r="G4442" s="29" t="s">
        <v>59</v>
      </c>
      <c r="H4442" s="30" t="s">
        <v>14033</v>
      </c>
      <c r="I4442" s="30" t="s">
        <v>102</v>
      </c>
      <c r="J4442" s="31" t="s">
        <v>41</v>
      </c>
      <c r="K4442" s="30" t="s">
        <v>5514</v>
      </c>
      <c r="L4442" s="32" t="s">
        <v>40</v>
      </c>
      <c r="M4442" s="30" t="s">
        <v>5515</v>
      </c>
      <c r="N4442" s="30" t="s">
        <v>399</v>
      </c>
      <c r="O4442" s="30" t="s">
        <v>348</v>
      </c>
      <c r="P4442" s="32" t="s">
        <v>46</v>
      </c>
      <c r="Q4442" s="54">
        <f>VLOOKUP(C4442,[1]Hoja2!$B$1:$AH$6025,32,FALSE)</f>
        <v>2017</v>
      </c>
      <c r="R4442" s="64">
        <f>VLOOKUP(C4442,[1]Hoja2!$B$1:$AH$6025,33,FALSE)</f>
        <v>80000</v>
      </c>
      <c r="S4442" s="30">
        <v>79985.17</v>
      </c>
      <c r="T4442" s="30">
        <v>40792.44</v>
      </c>
      <c r="U4442" s="30">
        <v>79985.17</v>
      </c>
      <c r="V4442" s="30">
        <v>23998.55</v>
      </c>
      <c r="W4442" s="30">
        <v>23998.55</v>
      </c>
      <c r="X4442" s="30">
        <v>23998.55</v>
      </c>
      <c r="Y4442" s="33">
        <f t="shared" si="69"/>
        <v>30.00374944505338</v>
      </c>
      <c r="Z4442" s="32">
        <v>0</v>
      </c>
      <c r="AA4442" s="32" t="s">
        <v>4268</v>
      </c>
      <c r="AB4442" s="26">
        <v>155</v>
      </c>
      <c r="AC4442" s="33">
        <v>0</v>
      </c>
      <c r="AD4442" s="33">
        <v>30</v>
      </c>
      <c r="AE4442" s="34" t="s">
        <v>13970</v>
      </c>
      <c r="AF4442" s="11"/>
    </row>
    <row r="4443" spans="2:32" ht="62.25" x14ac:dyDescent="0.5">
      <c r="B4443" s="11"/>
      <c r="C4443" s="28" t="s">
        <v>14034</v>
      </c>
      <c r="D4443" s="28" t="s">
        <v>14035</v>
      </c>
      <c r="E4443" s="29" t="s">
        <v>5226</v>
      </c>
      <c r="F4443" s="29" t="s">
        <v>1</v>
      </c>
      <c r="G4443" s="29" t="s">
        <v>51</v>
      </c>
      <c r="H4443" s="30" t="s">
        <v>51</v>
      </c>
      <c r="I4443" s="30" t="s">
        <v>113</v>
      </c>
      <c r="J4443" s="31" t="s">
        <v>103</v>
      </c>
      <c r="K4443" s="30" t="s">
        <v>5227</v>
      </c>
      <c r="L4443" s="32" t="s">
        <v>40</v>
      </c>
      <c r="M4443" s="30" t="s">
        <v>105</v>
      </c>
      <c r="N4443" s="30" t="s">
        <v>5228</v>
      </c>
      <c r="O4443" s="30" t="s">
        <v>429</v>
      </c>
      <c r="P4443" s="32" t="s">
        <v>46</v>
      </c>
      <c r="Q4443" s="54">
        <f>VLOOKUP(C4443,[1]Hoja2!$B$1:$AH$6025,32,FALSE)</f>
        <v>2017</v>
      </c>
      <c r="R4443" s="64">
        <f>VLOOKUP(C4443,[1]Hoja2!$B$1:$AH$6025,33,FALSE)</f>
        <v>17637983.670000002</v>
      </c>
      <c r="S4443" s="30">
        <v>17637983.670000002</v>
      </c>
      <c r="T4443" s="30">
        <v>10925322.48</v>
      </c>
      <c r="U4443" s="30">
        <v>10925322.48</v>
      </c>
      <c r="V4443" s="30">
        <v>0</v>
      </c>
      <c r="W4443" s="30">
        <v>0</v>
      </c>
      <c r="X4443" s="30">
        <v>0</v>
      </c>
      <c r="Y4443" s="33">
        <f t="shared" si="69"/>
        <v>0</v>
      </c>
      <c r="Z4443" s="32">
        <v>0</v>
      </c>
      <c r="AA4443" s="32" t="s">
        <v>3323</v>
      </c>
      <c r="AB4443" s="26">
        <v>0</v>
      </c>
      <c r="AC4443" s="33">
        <v>0</v>
      </c>
      <c r="AD4443" s="33">
        <v>0</v>
      </c>
      <c r="AE4443" s="34" t="s">
        <v>5213</v>
      </c>
      <c r="AF4443" s="11"/>
    </row>
    <row r="4444" spans="2:32" ht="62.25" x14ac:dyDescent="0.5">
      <c r="B4444" s="11"/>
      <c r="C4444" s="28" t="s">
        <v>14036</v>
      </c>
      <c r="D4444" s="28" t="s">
        <v>14037</v>
      </c>
      <c r="E4444" s="29" t="s">
        <v>14038</v>
      </c>
      <c r="F4444" s="29" t="s">
        <v>1</v>
      </c>
      <c r="G4444" s="29" t="s">
        <v>38</v>
      </c>
      <c r="H4444" s="30" t="s">
        <v>14039</v>
      </c>
      <c r="I4444" s="30" t="s">
        <v>102</v>
      </c>
      <c r="J4444" s="31" t="s">
        <v>103</v>
      </c>
      <c r="K4444" s="30" t="s">
        <v>4954</v>
      </c>
      <c r="L4444" s="32" t="s">
        <v>40</v>
      </c>
      <c r="M4444" s="30" t="s">
        <v>105</v>
      </c>
      <c r="N4444" s="30" t="s">
        <v>14040</v>
      </c>
      <c r="O4444" s="30" t="s">
        <v>107</v>
      </c>
      <c r="P4444" s="32" t="s">
        <v>46</v>
      </c>
      <c r="Q4444" s="54">
        <f>VLOOKUP(C4444,[1]Hoja2!$B$1:$AH$6025,32,FALSE)</f>
        <v>2017</v>
      </c>
      <c r="R4444" s="64">
        <f>VLOOKUP(C4444,[1]Hoja2!$B$1:$AH$6025,33,FALSE)</f>
        <v>736741.57</v>
      </c>
      <c r="S4444" s="30">
        <v>735398.12</v>
      </c>
      <c r="T4444" s="30">
        <v>735398.12</v>
      </c>
      <c r="U4444" s="30">
        <v>735398.12</v>
      </c>
      <c r="V4444" s="30">
        <v>735398.12</v>
      </c>
      <c r="W4444" s="30">
        <v>480520.06</v>
      </c>
      <c r="X4444" s="30">
        <v>480520.06</v>
      </c>
      <c r="Y4444" s="33">
        <f t="shared" si="69"/>
        <v>65.341486051120185</v>
      </c>
      <c r="Z4444" s="32">
        <v>0</v>
      </c>
      <c r="AA4444" s="32" t="s">
        <v>14041</v>
      </c>
      <c r="AB4444" s="26">
        <v>799</v>
      </c>
      <c r="AC4444" s="33">
        <v>0</v>
      </c>
      <c r="AD4444" s="33">
        <v>99</v>
      </c>
      <c r="AE4444" s="34" t="s">
        <v>14042</v>
      </c>
      <c r="AF4444" s="11"/>
    </row>
    <row r="4445" spans="2:32" ht="63.75" x14ac:dyDescent="0.5">
      <c r="B4445" s="11"/>
      <c r="C4445" s="28" t="s">
        <v>14043</v>
      </c>
      <c r="D4445" s="28" t="s">
        <v>14044</v>
      </c>
      <c r="E4445" s="29" t="s">
        <v>5608</v>
      </c>
      <c r="F4445" s="29" t="s">
        <v>1</v>
      </c>
      <c r="G4445" s="29" t="s">
        <v>665</v>
      </c>
      <c r="H4445" s="30" t="s">
        <v>14045</v>
      </c>
      <c r="I4445" s="30" t="s">
        <v>102</v>
      </c>
      <c r="J4445" s="31" t="s">
        <v>41</v>
      </c>
      <c r="K4445" s="30" t="s">
        <v>5692</v>
      </c>
      <c r="L4445" s="32" t="s">
        <v>40</v>
      </c>
      <c r="M4445" s="30" t="s">
        <v>4961</v>
      </c>
      <c r="N4445" s="30" t="s">
        <v>399</v>
      </c>
      <c r="O4445" s="30" t="s">
        <v>348</v>
      </c>
      <c r="P4445" s="32" t="s">
        <v>46</v>
      </c>
      <c r="Q4445" s="54">
        <f>VLOOKUP(C4445,[1]Hoja2!$B$1:$AH$6025,32,FALSE)</f>
        <v>2017</v>
      </c>
      <c r="R4445" s="64">
        <f>VLOOKUP(C4445,[1]Hoja2!$B$1:$AH$6025,33,FALSE)</f>
        <v>125651.57</v>
      </c>
      <c r="S4445" s="30">
        <v>125651.57</v>
      </c>
      <c r="T4445" s="30">
        <v>53000</v>
      </c>
      <c r="U4445" s="30">
        <v>0</v>
      </c>
      <c r="V4445" s="30">
        <v>0</v>
      </c>
      <c r="W4445" s="30">
        <v>0</v>
      </c>
      <c r="X4445" s="30">
        <v>0</v>
      </c>
      <c r="Y4445" s="33">
        <f t="shared" si="69"/>
        <v>0</v>
      </c>
      <c r="Z4445" s="32">
        <v>0</v>
      </c>
      <c r="AA4445" s="32" t="s">
        <v>3312</v>
      </c>
      <c r="AB4445" s="26">
        <v>65</v>
      </c>
      <c r="AC4445" s="33">
        <v>0</v>
      </c>
      <c r="AD4445" s="33">
        <v>0</v>
      </c>
      <c r="AE4445" s="34" t="s">
        <v>14046</v>
      </c>
      <c r="AF4445" s="11"/>
    </row>
    <row r="4446" spans="2:32" ht="63.75" x14ac:dyDescent="0.5">
      <c r="B4446" s="11"/>
      <c r="C4446" s="28" t="s">
        <v>14047</v>
      </c>
      <c r="D4446" s="28" t="s">
        <v>14048</v>
      </c>
      <c r="E4446" s="29" t="s">
        <v>5226</v>
      </c>
      <c r="F4446" s="29" t="s">
        <v>1</v>
      </c>
      <c r="G4446" s="29" t="s">
        <v>51</v>
      </c>
      <c r="H4446" s="30" t="s">
        <v>51</v>
      </c>
      <c r="I4446" s="30" t="s">
        <v>113</v>
      </c>
      <c r="J4446" s="31" t="s">
        <v>103</v>
      </c>
      <c r="K4446" s="30" t="s">
        <v>5227</v>
      </c>
      <c r="L4446" s="32" t="s">
        <v>40</v>
      </c>
      <c r="M4446" s="30" t="s">
        <v>105</v>
      </c>
      <c r="N4446" s="30" t="s">
        <v>5228</v>
      </c>
      <c r="O4446" s="30" t="s">
        <v>429</v>
      </c>
      <c r="P4446" s="32" t="s">
        <v>46</v>
      </c>
      <c r="Q4446" s="54">
        <f>VLOOKUP(C4446,[1]Hoja2!$B$1:$AH$6025,32,FALSE)</f>
        <v>2017</v>
      </c>
      <c r="R4446" s="64">
        <f>VLOOKUP(C4446,[1]Hoja2!$B$1:$AH$6025,33,FALSE)</f>
        <v>2500000</v>
      </c>
      <c r="S4446" s="30">
        <v>2500000</v>
      </c>
      <c r="T4446" s="30">
        <v>2500000</v>
      </c>
      <c r="U4446" s="30">
        <v>2500000</v>
      </c>
      <c r="V4446" s="30">
        <v>1559209.21</v>
      </c>
      <c r="W4446" s="30">
        <v>1559209.21</v>
      </c>
      <c r="X4446" s="30">
        <v>1559209.21</v>
      </c>
      <c r="Y4446" s="33">
        <f t="shared" si="69"/>
        <v>62.368368399999994</v>
      </c>
      <c r="Z4446" s="32">
        <v>0</v>
      </c>
      <c r="AA4446" s="32" t="s">
        <v>3323</v>
      </c>
      <c r="AB4446" s="26">
        <v>0</v>
      </c>
      <c r="AC4446" s="33">
        <v>0</v>
      </c>
      <c r="AD4446" s="33">
        <v>100</v>
      </c>
      <c r="AE4446" s="34" t="s">
        <v>5213</v>
      </c>
      <c r="AF4446" s="11"/>
    </row>
    <row r="4447" spans="2:32" ht="63.75" x14ac:dyDescent="0.5">
      <c r="B4447" s="11"/>
      <c r="C4447" s="28" t="s">
        <v>14049</v>
      </c>
      <c r="D4447" s="28" t="s">
        <v>14050</v>
      </c>
      <c r="E4447" s="29" t="s">
        <v>5608</v>
      </c>
      <c r="F4447" s="29" t="s">
        <v>1</v>
      </c>
      <c r="G4447" s="29" t="s">
        <v>665</v>
      </c>
      <c r="H4447" s="30" t="s">
        <v>10992</v>
      </c>
      <c r="I4447" s="30" t="s">
        <v>102</v>
      </c>
      <c r="J4447" s="31" t="s">
        <v>41</v>
      </c>
      <c r="K4447" s="30" t="s">
        <v>5692</v>
      </c>
      <c r="L4447" s="32" t="s">
        <v>40</v>
      </c>
      <c r="M4447" s="30" t="s">
        <v>4961</v>
      </c>
      <c r="N4447" s="30" t="s">
        <v>399</v>
      </c>
      <c r="O4447" s="30" t="s">
        <v>348</v>
      </c>
      <c r="P4447" s="32" t="s">
        <v>46</v>
      </c>
      <c r="Q4447" s="54">
        <f>VLOOKUP(C4447,[1]Hoja2!$B$1:$AH$6025,32,FALSE)</f>
        <v>2017</v>
      </c>
      <c r="R4447" s="64">
        <f>VLOOKUP(C4447,[1]Hoja2!$B$1:$AH$6025,33,FALSE)</f>
        <v>177302.58</v>
      </c>
      <c r="S4447" s="30">
        <v>177302.58</v>
      </c>
      <c r="T4447" s="30">
        <v>69000</v>
      </c>
      <c r="U4447" s="30">
        <v>0</v>
      </c>
      <c r="V4447" s="30">
        <v>0</v>
      </c>
      <c r="W4447" s="30">
        <v>0</v>
      </c>
      <c r="X4447" s="30">
        <v>0</v>
      </c>
      <c r="Y4447" s="33">
        <f t="shared" si="69"/>
        <v>0</v>
      </c>
      <c r="Z4447" s="32">
        <v>0</v>
      </c>
      <c r="AA4447" s="32" t="s">
        <v>3312</v>
      </c>
      <c r="AB4447" s="26">
        <v>62</v>
      </c>
      <c r="AC4447" s="33">
        <v>0</v>
      </c>
      <c r="AD4447" s="33">
        <v>0</v>
      </c>
      <c r="AE4447" s="34" t="s">
        <v>14051</v>
      </c>
      <c r="AF4447" s="11"/>
    </row>
    <row r="4448" spans="2:32" ht="62.25" x14ac:dyDescent="0.5">
      <c r="B4448" s="11"/>
      <c r="C4448" s="28" t="s">
        <v>14052</v>
      </c>
      <c r="D4448" s="28" t="s">
        <v>14053</v>
      </c>
      <c r="E4448" s="29" t="s">
        <v>14054</v>
      </c>
      <c r="F4448" s="29" t="s">
        <v>1</v>
      </c>
      <c r="G4448" s="29" t="s">
        <v>51</v>
      </c>
      <c r="H4448" s="30" t="s">
        <v>51</v>
      </c>
      <c r="I4448" s="30" t="s">
        <v>113</v>
      </c>
      <c r="J4448" s="31" t="s">
        <v>103</v>
      </c>
      <c r="K4448" s="30" t="s">
        <v>5227</v>
      </c>
      <c r="L4448" s="32" t="s">
        <v>40</v>
      </c>
      <c r="M4448" s="30" t="s">
        <v>105</v>
      </c>
      <c r="N4448" s="30" t="s">
        <v>5480</v>
      </c>
      <c r="O4448" s="30" t="s">
        <v>429</v>
      </c>
      <c r="P4448" s="32" t="s">
        <v>46</v>
      </c>
      <c r="Q4448" s="54">
        <f>VLOOKUP(C4448,[1]Hoja2!$B$1:$AH$6025,32,FALSE)</f>
        <v>2017</v>
      </c>
      <c r="R4448" s="64">
        <f>VLOOKUP(C4448,[1]Hoja2!$B$1:$AH$6025,33,FALSE)</f>
        <v>900000</v>
      </c>
      <c r="S4448" s="30">
        <v>900000</v>
      </c>
      <c r="T4448" s="30">
        <v>900000</v>
      </c>
      <c r="U4448" s="30">
        <v>777395.75</v>
      </c>
      <c r="V4448" s="30">
        <v>0</v>
      </c>
      <c r="W4448" s="30">
        <v>0</v>
      </c>
      <c r="X4448" s="30">
        <v>0</v>
      </c>
      <c r="Y4448" s="33">
        <f t="shared" si="69"/>
        <v>0</v>
      </c>
      <c r="Z4448" s="32">
        <v>0</v>
      </c>
      <c r="AA4448" s="32" t="s">
        <v>6451</v>
      </c>
      <c r="AB4448" s="26">
        <v>250</v>
      </c>
      <c r="AC4448" s="33">
        <v>0</v>
      </c>
      <c r="AD4448" s="33">
        <v>39</v>
      </c>
      <c r="AE4448" s="34" t="s">
        <v>5223</v>
      </c>
      <c r="AF4448" s="11"/>
    </row>
    <row r="4449" spans="2:32" ht="63.75" x14ac:dyDescent="0.5">
      <c r="B4449" s="11"/>
      <c r="C4449" s="28" t="s">
        <v>14055</v>
      </c>
      <c r="D4449" s="28" t="s">
        <v>14056</v>
      </c>
      <c r="E4449" s="29" t="s">
        <v>14057</v>
      </c>
      <c r="F4449" s="29" t="s">
        <v>1</v>
      </c>
      <c r="G4449" s="29" t="s">
        <v>226</v>
      </c>
      <c r="H4449" s="30" t="s">
        <v>226</v>
      </c>
      <c r="I4449" s="30" t="s">
        <v>102</v>
      </c>
      <c r="J4449" s="31" t="s">
        <v>103</v>
      </c>
      <c r="K4449" s="30" t="s">
        <v>5227</v>
      </c>
      <c r="L4449" s="32" t="s">
        <v>40</v>
      </c>
      <c r="M4449" s="30" t="s">
        <v>105</v>
      </c>
      <c r="N4449" s="30" t="s">
        <v>10490</v>
      </c>
      <c r="O4449" s="30" t="s">
        <v>429</v>
      </c>
      <c r="P4449" s="32" t="s">
        <v>46</v>
      </c>
      <c r="Q4449" s="54">
        <f>VLOOKUP(C4449,[1]Hoja2!$B$1:$AH$6025,32,FALSE)</f>
        <v>2017</v>
      </c>
      <c r="R4449" s="64">
        <f>VLOOKUP(C4449,[1]Hoja2!$B$1:$AH$6025,33,FALSE)</f>
        <v>1000000</v>
      </c>
      <c r="S4449" s="30">
        <v>1000000</v>
      </c>
      <c r="T4449" s="30">
        <v>0</v>
      </c>
      <c r="U4449" s="30">
        <v>363664.45</v>
      </c>
      <c r="V4449" s="30">
        <v>109099.34</v>
      </c>
      <c r="W4449" s="30">
        <v>109099.34</v>
      </c>
      <c r="X4449" s="30">
        <v>109099.34</v>
      </c>
      <c r="Y4449" s="33">
        <f t="shared" si="69"/>
        <v>10.909934</v>
      </c>
      <c r="Z4449" s="32">
        <v>0</v>
      </c>
      <c r="AA4449" s="32" t="s">
        <v>6451</v>
      </c>
      <c r="AB4449" s="26">
        <v>150</v>
      </c>
      <c r="AC4449" s="33">
        <v>0</v>
      </c>
      <c r="AD4449" s="33">
        <v>38</v>
      </c>
      <c r="AE4449" s="34" t="s">
        <v>5213</v>
      </c>
      <c r="AF4449" s="11"/>
    </row>
    <row r="4450" spans="2:32" ht="63.75" x14ac:dyDescent="0.5">
      <c r="B4450" s="11"/>
      <c r="C4450" s="28" t="s">
        <v>14058</v>
      </c>
      <c r="D4450" s="28" t="s">
        <v>14059</v>
      </c>
      <c r="E4450" s="29" t="s">
        <v>14060</v>
      </c>
      <c r="F4450" s="29" t="s">
        <v>1</v>
      </c>
      <c r="G4450" s="29" t="s">
        <v>51</v>
      </c>
      <c r="H4450" s="30" t="s">
        <v>3296</v>
      </c>
      <c r="I4450" s="30" t="s">
        <v>113</v>
      </c>
      <c r="J4450" s="31" t="s">
        <v>103</v>
      </c>
      <c r="K4450" s="30" t="s">
        <v>5227</v>
      </c>
      <c r="L4450" s="32" t="s">
        <v>40</v>
      </c>
      <c r="M4450" s="30" t="s">
        <v>105</v>
      </c>
      <c r="N4450" s="30" t="s">
        <v>5480</v>
      </c>
      <c r="O4450" s="30" t="s">
        <v>429</v>
      </c>
      <c r="P4450" s="32" t="s">
        <v>46</v>
      </c>
      <c r="Q4450" s="54">
        <f>VLOOKUP(C4450,[1]Hoja2!$B$1:$AH$6025,32,FALSE)</f>
        <v>2017</v>
      </c>
      <c r="R4450" s="64">
        <f>VLOOKUP(C4450,[1]Hoja2!$B$1:$AH$6025,33,FALSE)</f>
        <v>1999998</v>
      </c>
      <c r="S4450" s="30">
        <v>1999998</v>
      </c>
      <c r="T4450" s="30">
        <v>0</v>
      </c>
      <c r="U4450" s="30">
        <v>1311044.4099999999</v>
      </c>
      <c r="V4450" s="30">
        <v>393313.32</v>
      </c>
      <c r="W4450" s="30">
        <v>393313.32</v>
      </c>
      <c r="X4450" s="30">
        <v>393313.32</v>
      </c>
      <c r="Y4450" s="33">
        <f t="shared" si="69"/>
        <v>19.665685665685668</v>
      </c>
      <c r="Z4450" s="32">
        <v>0</v>
      </c>
      <c r="AA4450" s="32" t="s">
        <v>6451</v>
      </c>
      <c r="AB4450" s="26">
        <v>236</v>
      </c>
      <c r="AC4450" s="33">
        <v>0</v>
      </c>
      <c r="AD4450" s="33">
        <v>0</v>
      </c>
      <c r="AE4450" s="34" t="s">
        <v>5213</v>
      </c>
      <c r="AF4450" s="11"/>
    </row>
    <row r="4451" spans="2:32" ht="63.75" x14ac:dyDescent="0.5">
      <c r="B4451" s="11"/>
      <c r="C4451" s="28" t="s">
        <v>14061</v>
      </c>
      <c r="D4451" s="28" t="s">
        <v>14062</v>
      </c>
      <c r="E4451" s="29" t="s">
        <v>14063</v>
      </c>
      <c r="F4451" s="29" t="s">
        <v>1</v>
      </c>
      <c r="G4451" s="29" t="s">
        <v>51</v>
      </c>
      <c r="H4451" s="30" t="s">
        <v>51</v>
      </c>
      <c r="I4451" s="30" t="s">
        <v>113</v>
      </c>
      <c r="J4451" s="31" t="s">
        <v>103</v>
      </c>
      <c r="K4451" s="30" t="s">
        <v>4954</v>
      </c>
      <c r="L4451" s="32" t="s">
        <v>40</v>
      </c>
      <c r="M4451" s="30" t="s">
        <v>105</v>
      </c>
      <c r="N4451" s="30" t="s">
        <v>14064</v>
      </c>
      <c r="O4451" s="30" t="s">
        <v>429</v>
      </c>
      <c r="P4451" s="32" t="s">
        <v>46</v>
      </c>
      <c r="Q4451" s="54">
        <f>VLOOKUP(C4451,[1]Hoja2!$B$1:$AH$6025,32,FALSE)</f>
        <v>2017</v>
      </c>
      <c r="R4451" s="64">
        <f>VLOOKUP(C4451,[1]Hoja2!$B$1:$AH$6025,33,FALSE)</f>
        <v>5300000</v>
      </c>
      <c r="S4451" s="30">
        <v>5300000</v>
      </c>
      <c r="T4451" s="30">
        <v>5036187.6100000003</v>
      </c>
      <c r="U4451" s="30">
        <v>5036187.6100000003</v>
      </c>
      <c r="V4451" s="30">
        <v>3062613.7</v>
      </c>
      <c r="W4451" s="30">
        <v>3062613.7</v>
      </c>
      <c r="X4451" s="30">
        <v>3053975.36</v>
      </c>
      <c r="Y4451" s="33">
        <f t="shared" si="69"/>
        <v>57.785164150943402</v>
      </c>
      <c r="Z4451" s="32">
        <v>0</v>
      </c>
      <c r="AA4451" s="32" t="s">
        <v>6451</v>
      </c>
      <c r="AB4451" s="26">
        <v>2500</v>
      </c>
      <c r="AC4451" s="33">
        <v>0</v>
      </c>
      <c r="AD4451" s="33">
        <v>98</v>
      </c>
      <c r="AE4451" s="34" t="s">
        <v>5213</v>
      </c>
      <c r="AF4451" s="11"/>
    </row>
    <row r="4452" spans="2:32" ht="63.75" x14ac:dyDescent="0.5">
      <c r="B4452" s="11"/>
      <c r="C4452" s="28" t="s">
        <v>14065</v>
      </c>
      <c r="D4452" s="28" t="s">
        <v>14066</v>
      </c>
      <c r="E4452" s="29" t="s">
        <v>5608</v>
      </c>
      <c r="F4452" s="29" t="s">
        <v>1</v>
      </c>
      <c r="G4452" s="29" t="s">
        <v>665</v>
      </c>
      <c r="H4452" s="30" t="s">
        <v>666</v>
      </c>
      <c r="I4452" s="30" t="s">
        <v>102</v>
      </c>
      <c r="J4452" s="31" t="s">
        <v>41</v>
      </c>
      <c r="K4452" s="30" t="s">
        <v>5692</v>
      </c>
      <c r="L4452" s="32" t="s">
        <v>40</v>
      </c>
      <c r="M4452" s="30" t="s">
        <v>4961</v>
      </c>
      <c r="N4452" s="30" t="s">
        <v>399</v>
      </c>
      <c r="O4452" s="30" t="s">
        <v>348</v>
      </c>
      <c r="P4452" s="32" t="s">
        <v>46</v>
      </c>
      <c r="Q4452" s="54">
        <f>VLOOKUP(C4452,[1]Hoja2!$B$1:$AH$6025,32,FALSE)</f>
        <v>2017</v>
      </c>
      <c r="R4452" s="64">
        <f>VLOOKUP(C4452,[1]Hoja2!$B$1:$AH$6025,33,FALSE)</f>
        <v>131496.35999999999</v>
      </c>
      <c r="S4452" s="30">
        <v>131496.35999999999</v>
      </c>
      <c r="T4452" s="30">
        <v>58000</v>
      </c>
      <c r="U4452" s="30">
        <v>0</v>
      </c>
      <c r="V4452" s="30">
        <v>0</v>
      </c>
      <c r="W4452" s="30">
        <v>0</v>
      </c>
      <c r="X4452" s="30">
        <v>0</v>
      </c>
      <c r="Y4452" s="33">
        <f t="shared" si="69"/>
        <v>0</v>
      </c>
      <c r="Z4452" s="32">
        <v>0</v>
      </c>
      <c r="AA4452" s="32" t="s">
        <v>3312</v>
      </c>
      <c r="AB4452" s="26">
        <v>65</v>
      </c>
      <c r="AC4452" s="33">
        <v>0</v>
      </c>
      <c r="AD4452" s="33">
        <v>0</v>
      </c>
      <c r="AE4452" s="34" t="s">
        <v>14051</v>
      </c>
      <c r="AF4452" s="11"/>
    </row>
    <row r="4453" spans="2:32" ht="63.75" x14ac:dyDescent="0.5">
      <c r="B4453" s="11"/>
      <c r="C4453" s="28" t="s">
        <v>14067</v>
      </c>
      <c r="D4453" s="28" t="s">
        <v>14068</v>
      </c>
      <c r="E4453" s="29" t="s">
        <v>5608</v>
      </c>
      <c r="F4453" s="29" t="s">
        <v>1</v>
      </c>
      <c r="G4453" s="29" t="s">
        <v>665</v>
      </c>
      <c r="H4453" s="30" t="s">
        <v>6138</v>
      </c>
      <c r="I4453" s="30" t="s">
        <v>102</v>
      </c>
      <c r="J4453" s="31" t="s">
        <v>41</v>
      </c>
      <c r="K4453" s="30" t="s">
        <v>5692</v>
      </c>
      <c r="L4453" s="32" t="s">
        <v>40</v>
      </c>
      <c r="M4453" s="30" t="s">
        <v>4961</v>
      </c>
      <c r="N4453" s="30" t="s">
        <v>399</v>
      </c>
      <c r="O4453" s="30" t="s">
        <v>348</v>
      </c>
      <c r="P4453" s="32" t="s">
        <v>46</v>
      </c>
      <c r="Q4453" s="54">
        <f>VLOOKUP(C4453,[1]Hoja2!$B$1:$AH$6025,32,FALSE)</f>
        <v>2017</v>
      </c>
      <c r="R4453" s="64">
        <f>VLOOKUP(C4453,[1]Hoja2!$B$1:$AH$6025,33,FALSE)</f>
        <v>227426.44</v>
      </c>
      <c r="S4453" s="30">
        <v>227426.44</v>
      </c>
      <c r="T4453" s="30">
        <v>109000</v>
      </c>
      <c r="U4453" s="30">
        <v>0</v>
      </c>
      <c r="V4453" s="30">
        <v>0</v>
      </c>
      <c r="W4453" s="30">
        <v>0</v>
      </c>
      <c r="X4453" s="30">
        <v>0</v>
      </c>
      <c r="Y4453" s="33">
        <f t="shared" si="69"/>
        <v>0</v>
      </c>
      <c r="Z4453" s="32">
        <v>0</v>
      </c>
      <c r="AA4453" s="32" t="s">
        <v>3312</v>
      </c>
      <c r="AB4453" s="26">
        <v>61</v>
      </c>
      <c r="AC4453" s="33">
        <v>0</v>
      </c>
      <c r="AD4453" s="33">
        <v>0</v>
      </c>
      <c r="AE4453" s="34" t="s">
        <v>14069</v>
      </c>
      <c r="AF4453" s="11"/>
    </row>
    <row r="4454" spans="2:32" ht="63.75" x14ac:dyDescent="0.5">
      <c r="B4454" s="11"/>
      <c r="C4454" s="28" t="s">
        <v>14070</v>
      </c>
      <c r="D4454" s="28" t="s">
        <v>14071</v>
      </c>
      <c r="E4454" s="29" t="s">
        <v>5608</v>
      </c>
      <c r="F4454" s="29" t="s">
        <v>1</v>
      </c>
      <c r="G4454" s="29" t="s">
        <v>1096</v>
      </c>
      <c r="H4454" s="30" t="s">
        <v>14072</v>
      </c>
      <c r="I4454" s="30" t="s">
        <v>102</v>
      </c>
      <c r="J4454" s="31" t="s">
        <v>41</v>
      </c>
      <c r="K4454" s="30" t="s">
        <v>5692</v>
      </c>
      <c r="L4454" s="32" t="s">
        <v>40</v>
      </c>
      <c r="M4454" s="30" t="s">
        <v>4961</v>
      </c>
      <c r="N4454" s="30" t="s">
        <v>399</v>
      </c>
      <c r="O4454" s="30" t="s">
        <v>348</v>
      </c>
      <c r="P4454" s="32" t="s">
        <v>46</v>
      </c>
      <c r="Q4454" s="54">
        <f>VLOOKUP(C4454,[1]Hoja2!$B$1:$AH$6025,32,FALSE)</f>
        <v>2017</v>
      </c>
      <c r="R4454" s="64">
        <f>VLOOKUP(C4454,[1]Hoja2!$B$1:$AH$6025,33,FALSE)</f>
        <v>175009.84</v>
      </c>
      <c r="S4454" s="30">
        <v>175009.84</v>
      </c>
      <c r="T4454" s="30">
        <v>40000</v>
      </c>
      <c r="U4454" s="30">
        <v>0</v>
      </c>
      <c r="V4454" s="30">
        <v>0</v>
      </c>
      <c r="W4454" s="30">
        <v>0</v>
      </c>
      <c r="X4454" s="30">
        <v>0</v>
      </c>
      <c r="Y4454" s="33">
        <f t="shared" si="69"/>
        <v>0</v>
      </c>
      <c r="Z4454" s="32">
        <v>0</v>
      </c>
      <c r="AA4454" s="32" t="s">
        <v>3312</v>
      </c>
      <c r="AB4454" s="26">
        <v>35</v>
      </c>
      <c r="AC4454" s="33">
        <v>0</v>
      </c>
      <c r="AD4454" s="33">
        <v>0</v>
      </c>
      <c r="AE4454" s="34" t="s">
        <v>14073</v>
      </c>
      <c r="AF4454" s="11"/>
    </row>
    <row r="4455" spans="2:32" ht="63.75" x14ac:dyDescent="0.5">
      <c r="B4455" s="11"/>
      <c r="C4455" s="28" t="s">
        <v>14074</v>
      </c>
      <c r="D4455" s="28" t="s">
        <v>14075</v>
      </c>
      <c r="E4455" s="29" t="s">
        <v>5608</v>
      </c>
      <c r="F4455" s="29" t="s">
        <v>1</v>
      </c>
      <c r="G4455" s="29" t="s">
        <v>2009</v>
      </c>
      <c r="H4455" s="30" t="s">
        <v>2009</v>
      </c>
      <c r="I4455" s="30" t="s">
        <v>113</v>
      </c>
      <c r="J4455" s="31" t="s">
        <v>41</v>
      </c>
      <c r="K4455" s="30" t="s">
        <v>5692</v>
      </c>
      <c r="L4455" s="32" t="s">
        <v>40</v>
      </c>
      <c r="M4455" s="30" t="s">
        <v>4961</v>
      </c>
      <c r="N4455" s="30" t="s">
        <v>399</v>
      </c>
      <c r="O4455" s="30" t="s">
        <v>348</v>
      </c>
      <c r="P4455" s="32" t="s">
        <v>46</v>
      </c>
      <c r="Q4455" s="54">
        <f>VLOOKUP(C4455,[1]Hoja2!$B$1:$AH$6025,32,FALSE)</f>
        <v>2017</v>
      </c>
      <c r="R4455" s="64">
        <f>VLOOKUP(C4455,[1]Hoja2!$B$1:$AH$6025,33,FALSE)</f>
        <v>344137.32</v>
      </c>
      <c r="S4455" s="30">
        <v>344137.32</v>
      </c>
      <c r="T4455" s="30">
        <v>217000</v>
      </c>
      <c r="U4455" s="30">
        <v>136623.57999999999</v>
      </c>
      <c r="V4455" s="30">
        <v>136623.57999999999</v>
      </c>
      <c r="W4455" s="30">
        <v>136623.57999999999</v>
      </c>
      <c r="X4455" s="30">
        <v>136623.57999999999</v>
      </c>
      <c r="Y4455" s="33">
        <f t="shared" si="69"/>
        <v>39.700309167282406</v>
      </c>
      <c r="Z4455" s="32">
        <v>0</v>
      </c>
      <c r="AA4455" s="32" t="s">
        <v>3312</v>
      </c>
      <c r="AB4455" s="26">
        <v>55</v>
      </c>
      <c r="AC4455" s="33">
        <v>0</v>
      </c>
      <c r="AD4455" s="33">
        <v>40</v>
      </c>
      <c r="AE4455" s="34" t="s">
        <v>14076</v>
      </c>
      <c r="AF4455" s="11"/>
    </row>
    <row r="4456" spans="2:32" ht="63.75" x14ac:dyDescent="0.5">
      <c r="B4456" s="11"/>
      <c r="C4456" s="28" t="s">
        <v>14077</v>
      </c>
      <c r="D4456" s="28" t="s">
        <v>14078</v>
      </c>
      <c r="E4456" s="29" t="s">
        <v>5608</v>
      </c>
      <c r="F4456" s="29" t="s">
        <v>1</v>
      </c>
      <c r="G4456" s="29" t="s">
        <v>2798</v>
      </c>
      <c r="H4456" s="30" t="s">
        <v>7539</v>
      </c>
      <c r="I4456" s="30" t="s">
        <v>102</v>
      </c>
      <c r="J4456" s="31" t="s">
        <v>41</v>
      </c>
      <c r="K4456" s="30" t="s">
        <v>5692</v>
      </c>
      <c r="L4456" s="32" t="s">
        <v>40</v>
      </c>
      <c r="M4456" s="30" t="s">
        <v>4961</v>
      </c>
      <c r="N4456" s="30" t="s">
        <v>399</v>
      </c>
      <c r="O4456" s="30" t="s">
        <v>348</v>
      </c>
      <c r="P4456" s="32" t="s">
        <v>46</v>
      </c>
      <c r="Q4456" s="54">
        <f>VLOOKUP(C4456,[1]Hoja2!$B$1:$AH$6025,32,FALSE)</f>
        <v>2017</v>
      </c>
      <c r="R4456" s="64">
        <f>VLOOKUP(C4456,[1]Hoja2!$B$1:$AH$6025,33,FALSE)</f>
        <v>114272.55</v>
      </c>
      <c r="S4456" s="30">
        <v>114272.55</v>
      </c>
      <c r="T4456" s="30">
        <v>46000</v>
      </c>
      <c r="U4456" s="30">
        <v>0</v>
      </c>
      <c r="V4456" s="30">
        <v>0</v>
      </c>
      <c r="W4456" s="30">
        <v>0</v>
      </c>
      <c r="X4456" s="30">
        <v>0</v>
      </c>
      <c r="Y4456" s="33">
        <f t="shared" si="69"/>
        <v>0</v>
      </c>
      <c r="Z4456" s="32">
        <v>0</v>
      </c>
      <c r="AA4456" s="32" t="s">
        <v>3312</v>
      </c>
      <c r="AB4456" s="26">
        <v>27</v>
      </c>
      <c r="AC4456" s="33">
        <v>0</v>
      </c>
      <c r="AD4456" s="33">
        <v>0</v>
      </c>
      <c r="AE4456" s="34" t="s">
        <v>14073</v>
      </c>
      <c r="AF4456" s="11"/>
    </row>
    <row r="4457" spans="2:32" ht="63.75" x14ac:dyDescent="0.5">
      <c r="B4457" s="11"/>
      <c r="C4457" s="28" t="s">
        <v>14079</v>
      </c>
      <c r="D4457" s="28" t="s">
        <v>14080</v>
      </c>
      <c r="E4457" s="29" t="s">
        <v>5608</v>
      </c>
      <c r="F4457" s="29" t="s">
        <v>1</v>
      </c>
      <c r="G4457" s="29" t="s">
        <v>2798</v>
      </c>
      <c r="H4457" s="30" t="s">
        <v>7543</v>
      </c>
      <c r="I4457" s="30" t="s">
        <v>102</v>
      </c>
      <c r="J4457" s="31" t="s">
        <v>41</v>
      </c>
      <c r="K4457" s="30" t="s">
        <v>5692</v>
      </c>
      <c r="L4457" s="32" t="s">
        <v>40</v>
      </c>
      <c r="M4457" s="30" t="s">
        <v>4961</v>
      </c>
      <c r="N4457" s="30" t="s">
        <v>399</v>
      </c>
      <c r="O4457" s="30" t="s">
        <v>348</v>
      </c>
      <c r="P4457" s="32" t="s">
        <v>46</v>
      </c>
      <c r="Q4457" s="54">
        <f>VLOOKUP(C4457,[1]Hoja2!$B$1:$AH$6025,32,FALSE)</f>
        <v>2017</v>
      </c>
      <c r="R4457" s="64">
        <f>VLOOKUP(C4457,[1]Hoja2!$B$1:$AH$6025,33,FALSE)</f>
        <v>103567.59</v>
      </c>
      <c r="S4457" s="30">
        <v>103567.59</v>
      </c>
      <c r="T4457" s="30">
        <v>41000</v>
      </c>
      <c r="U4457" s="30">
        <v>0</v>
      </c>
      <c r="V4457" s="30">
        <v>0</v>
      </c>
      <c r="W4457" s="30">
        <v>0</v>
      </c>
      <c r="X4457" s="30">
        <v>0</v>
      </c>
      <c r="Y4457" s="33">
        <f t="shared" si="69"/>
        <v>0</v>
      </c>
      <c r="Z4457" s="32">
        <v>0</v>
      </c>
      <c r="AA4457" s="32" t="s">
        <v>3312</v>
      </c>
      <c r="AB4457" s="26">
        <v>25</v>
      </c>
      <c r="AC4457" s="33">
        <v>0</v>
      </c>
      <c r="AD4457" s="33">
        <v>0</v>
      </c>
      <c r="AE4457" s="34" t="s">
        <v>14081</v>
      </c>
      <c r="AF4457" s="11"/>
    </row>
    <row r="4458" spans="2:32" ht="63.75" x14ac:dyDescent="0.5">
      <c r="B4458" s="11"/>
      <c r="C4458" s="28" t="s">
        <v>14082</v>
      </c>
      <c r="D4458" s="28" t="s">
        <v>14083</v>
      </c>
      <c r="E4458" s="29" t="s">
        <v>5608</v>
      </c>
      <c r="F4458" s="29" t="s">
        <v>1</v>
      </c>
      <c r="G4458" s="29" t="s">
        <v>306</v>
      </c>
      <c r="H4458" s="30" t="s">
        <v>307</v>
      </c>
      <c r="I4458" s="30" t="s">
        <v>102</v>
      </c>
      <c r="J4458" s="31" t="s">
        <v>41</v>
      </c>
      <c r="K4458" s="30" t="s">
        <v>5692</v>
      </c>
      <c r="L4458" s="32" t="s">
        <v>40</v>
      </c>
      <c r="M4458" s="30" t="s">
        <v>4961</v>
      </c>
      <c r="N4458" s="30" t="s">
        <v>399</v>
      </c>
      <c r="O4458" s="30" t="s">
        <v>348</v>
      </c>
      <c r="P4458" s="32" t="s">
        <v>46</v>
      </c>
      <c r="Q4458" s="54">
        <f>VLOOKUP(C4458,[1]Hoja2!$B$1:$AH$6025,32,FALSE)</f>
        <v>2017</v>
      </c>
      <c r="R4458" s="64">
        <f>VLOOKUP(C4458,[1]Hoja2!$B$1:$AH$6025,33,FALSE)</f>
        <v>177295.2</v>
      </c>
      <c r="S4458" s="30">
        <v>177295.2</v>
      </c>
      <c r="T4458" s="30">
        <v>76000</v>
      </c>
      <c r="U4458" s="30">
        <v>0</v>
      </c>
      <c r="V4458" s="30">
        <v>0</v>
      </c>
      <c r="W4458" s="30">
        <v>0</v>
      </c>
      <c r="X4458" s="30">
        <v>0</v>
      </c>
      <c r="Y4458" s="33">
        <f t="shared" si="69"/>
        <v>0</v>
      </c>
      <c r="Z4458" s="32">
        <v>0</v>
      </c>
      <c r="AA4458" s="32" t="s">
        <v>3312</v>
      </c>
      <c r="AB4458" s="26">
        <v>40</v>
      </c>
      <c r="AC4458" s="33">
        <v>0</v>
      </c>
      <c r="AD4458" s="33">
        <v>0</v>
      </c>
      <c r="AE4458" s="34" t="s">
        <v>14069</v>
      </c>
      <c r="AF4458" s="11"/>
    </row>
    <row r="4459" spans="2:32" ht="62.25" x14ac:dyDescent="0.5">
      <c r="B4459" s="11"/>
      <c r="C4459" s="28" t="s">
        <v>14084</v>
      </c>
      <c r="D4459" s="28" t="s">
        <v>14085</v>
      </c>
      <c r="E4459" s="29" t="s">
        <v>14086</v>
      </c>
      <c r="F4459" s="29" t="s">
        <v>1</v>
      </c>
      <c r="G4459" s="29" t="s">
        <v>2023</v>
      </c>
      <c r="H4459" s="30" t="s">
        <v>2023</v>
      </c>
      <c r="I4459" s="30" t="s">
        <v>113</v>
      </c>
      <c r="J4459" s="31" t="s">
        <v>103</v>
      </c>
      <c r="K4459" s="30" t="s">
        <v>4954</v>
      </c>
      <c r="L4459" s="32" t="s">
        <v>40</v>
      </c>
      <c r="M4459" s="30" t="s">
        <v>105</v>
      </c>
      <c r="N4459" s="30" t="s">
        <v>5245</v>
      </c>
      <c r="O4459" s="30" t="s">
        <v>5246</v>
      </c>
      <c r="P4459" s="32" t="s">
        <v>46</v>
      </c>
      <c r="Q4459" s="54">
        <f>VLOOKUP(C4459,[1]Hoja2!$B$1:$AH$6025,32,FALSE)</f>
        <v>2017</v>
      </c>
      <c r="R4459" s="64">
        <f>VLOOKUP(C4459,[1]Hoja2!$B$1:$AH$6025,33,FALSE)</f>
        <v>23089500</v>
      </c>
      <c r="S4459" s="30">
        <v>23089500</v>
      </c>
      <c r="T4459" s="30">
        <v>6809856.7999999998</v>
      </c>
      <c r="U4459" s="30">
        <v>22699522.670000002</v>
      </c>
      <c r="V4459" s="30">
        <v>6809856.7999999998</v>
      </c>
      <c r="W4459" s="30">
        <v>0</v>
      </c>
      <c r="X4459" s="30">
        <v>0</v>
      </c>
      <c r="Y4459" s="33">
        <f t="shared" si="69"/>
        <v>0</v>
      </c>
      <c r="Z4459" s="32">
        <v>0</v>
      </c>
      <c r="AA4459" s="32" t="s">
        <v>6625</v>
      </c>
      <c r="AB4459" s="26">
        <v>400</v>
      </c>
      <c r="AC4459" s="33">
        <v>0</v>
      </c>
      <c r="AD4459" s="33">
        <v>0</v>
      </c>
      <c r="AE4459" s="34" t="s">
        <v>14087</v>
      </c>
      <c r="AF4459" s="11"/>
    </row>
    <row r="4460" spans="2:32" ht="62.25" x14ac:dyDescent="0.5">
      <c r="B4460" s="11"/>
      <c r="C4460" s="28" t="s">
        <v>14088</v>
      </c>
      <c r="D4460" s="28" t="s">
        <v>14089</v>
      </c>
      <c r="E4460" s="29" t="s">
        <v>14090</v>
      </c>
      <c r="F4460" s="29" t="s">
        <v>1</v>
      </c>
      <c r="G4460" s="29" t="s">
        <v>1780</v>
      </c>
      <c r="H4460" s="30" t="s">
        <v>1780</v>
      </c>
      <c r="I4460" s="30" t="s">
        <v>113</v>
      </c>
      <c r="J4460" s="31" t="s">
        <v>103</v>
      </c>
      <c r="K4460" s="30" t="s">
        <v>3262</v>
      </c>
      <c r="L4460" s="32" t="s">
        <v>40</v>
      </c>
      <c r="M4460" s="30" t="s">
        <v>105</v>
      </c>
      <c r="N4460" s="30" t="s">
        <v>12513</v>
      </c>
      <c r="O4460" s="30" t="s">
        <v>107</v>
      </c>
      <c r="P4460" s="32" t="s">
        <v>46</v>
      </c>
      <c r="Q4460" s="54">
        <f>VLOOKUP(C4460,[1]Hoja2!$B$1:$AH$6025,32,FALSE)</f>
        <v>2017</v>
      </c>
      <c r="R4460" s="64">
        <f>VLOOKUP(C4460,[1]Hoja2!$B$1:$AH$6025,33,FALSE)</f>
        <v>754975.43</v>
      </c>
      <c r="S4460" s="30">
        <v>747847.33</v>
      </c>
      <c r="T4460" s="30">
        <v>747847.33</v>
      </c>
      <c r="U4460" s="30">
        <v>747847.33</v>
      </c>
      <c r="V4460" s="30">
        <v>747847.33</v>
      </c>
      <c r="W4460" s="30">
        <v>747847.33</v>
      </c>
      <c r="X4460" s="30">
        <v>350000</v>
      </c>
      <c r="Y4460" s="33">
        <f t="shared" si="69"/>
        <v>100</v>
      </c>
      <c r="Z4460" s="32">
        <v>0</v>
      </c>
      <c r="AA4460" s="32" t="s">
        <v>14091</v>
      </c>
      <c r="AB4460" s="26">
        <v>600</v>
      </c>
      <c r="AC4460" s="33">
        <v>0</v>
      </c>
      <c r="AD4460" s="33">
        <v>100</v>
      </c>
      <c r="AE4460" s="34" t="s">
        <v>5680</v>
      </c>
      <c r="AF4460" s="11"/>
    </row>
    <row r="4461" spans="2:32" ht="62.25" x14ac:dyDescent="0.5">
      <c r="B4461" s="11"/>
      <c r="C4461" s="28" t="s">
        <v>14092</v>
      </c>
      <c r="D4461" s="28" t="s">
        <v>14093</v>
      </c>
      <c r="E4461" s="29" t="s">
        <v>14094</v>
      </c>
      <c r="F4461" s="29" t="s">
        <v>1</v>
      </c>
      <c r="G4461" s="29" t="s">
        <v>1780</v>
      </c>
      <c r="H4461" s="30" t="s">
        <v>1780</v>
      </c>
      <c r="I4461" s="30" t="s">
        <v>113</v>
      </c>
      <c r="J4461" s="31" t="s">
        <v>103</v>
      </c>
      <c r="K4461" s="30" t="s">
        <v>3262</v>
      </c>
      <c r="L4461" s="32" t="s">
        <v>40</v>
      </c>
      <c r="M4461" s="30" t="s">
        <v>105</v>
      </c>
      <c r="N4461" s="30" t="s">
        <v>12513</v>
      </c>
      <c r="O4461" s="30" t="s">
        <v>209</v>
      </c>
      <c r="P4461" s="32" t="s">
        <v>46</v>
      </c>
      <c r="Q4461" s="54">
        <f>VLOOKUP(C4461,[1]Hoja2!$B$1:$AH$6025,32,FALSE)</f>
        <v>2017</v>
      </c>
      <c r="R4461" s="64">
        <f>VLOOKUP(C4461,[1]Hoja2!$B$1:$AH$6025,33,FALSE)</f>
        <v>658011.88</v>
      </c>
      <c r="S4461" s="30">
        <v>648464.30000000005</v>
      </c>
      <c r="T4461" s="30">
        <v>648464.30000000005</v>
      </c>
      <c r="U4461" s="30">
        <v>648464.30000000005</v>
      </c>
      <c r="V4461" s="30">
        <v>648464.30000000005</v>
      </c>
      <c r="W4461" s="30">
        <v>648464.30000000005</v>
      </c>
      <c r="X4461" s="30">
        <v>0</v>
      </c>
      <c r="Y4461" s="33">
        <f t="shared" si="69"/>
        <v>100</v>
      </c>
      <c r="Z4461" s="32">
        <v>0</v>
      </c>
      <c r="AA4461" s="32" t="s">
        <v>14091</v>
      </c>
      <c r="AB4461" s="26">
        <v>600</v>
      </c>
      <c r="AC4461" s="33">
        <v>0</v>
      </c>
      <c r="AD4461" s="33">
        <v>100</v>
      </c>
      <c r="AE4461" s="34" t="s">
        <v>5680</v>
      </c>
      <c r="AF4461" s="11"/>
    </row>
    <row r="4462" spans="2:32" ht="62.25" x14ac:dyDescent="0.5">
      <c r="B4462" s="11"/>
      <c r="C4462" s="28" t="s">
        <v>14095</v>
      </c>
      <c r="D4462" s="28" t="s">
        <v>14096</v>
      </c>
      <c r="E4462" s="29" t="s">
        <v>14097</v>
      </c>
      <c r="F4462" s="29" t="s">
        <v>1</v>
      </c>
      <c r="G4462" s="29" t="s">
        <v>1780</v>
      </c>
      <c r="H4462" s="30" t="s">
        <v>1780</v>
      </c>
      <c r="I4462" s="30" t="s">
        <v>113</v>
      </c>
      <c r="J4462" s="31" t="s">
        <v>103</v>
      </c>
      <c r="K4462" s="30" t="s">
        <v>3262</v>
      </c>
      <c r="L4462" s="32" t="s">
        <v>40</v>
      </c>
      <c r="M4462" s="30" t="s">
        <v>105</v>
      </c>
      <c r="N4462" s="30" t="s">
        <v>12513</v>
      </c>
      <c r="O4462" s="30" t="s">
        <v>209</v>
      </c>
      <c r="P4462" s="32" t="s">
        <v>46</v>
      </c>
      <c r="Q4462" s="54">
        <f>VLOOKUP(C4462,[1]Hoja2!$B$1:$AH$6025,32,FALSE)</f>
        <v>2017</v>
      </c>
      <c r="R4462" s="64">
        <f>VLOOKUP(C4462,[1]Hoja2!$B$1:$AH$6025,33,FALSE)</f>
        <v>278334.2</v>
      </c>
      <c r="S4462" s="30">
        <v>278334.2</v>
      </c>
      <c r="T4462" s="30">
        <v>278334.2</v>
      </c>
      <c r="U4462" s="30">
        <v>278334.2</v>
      </c>
      <c r="V4462" s="30">
        <v>278334.2</v>
      </c>
      <c r="W4462" s="30">
        <v>278334.2</v>
      </c>
      <c r="X4462" s="30">
        <v>0</v>
      </c>
      <c r="Y4462" s="33">
        <f t="shared" si="69"/>
        <v>100</v>
      </c>
      <c r="Z4462" s="32">
        <v>0</v>
      </c>
      <c r="AA4462" s="32" t="s">
        <v>3323</v>
      </c>
      <c r="AB4462" s="26">
        <v>600</v>
      </c>
      <c r="AC4462" s="33">
        <v>0</v>
      </c>
      <c r="AD4462" s="33">
        <v>100</v>
      </c>
      <c r="AE4462" s="34" t="s">
        <v>5680</v>
      </c>
      <c r="AF4462" s="11"/>
    </row>
    <row r="4463" spans="2:32" ht="63.75" x14ac:dyDescent="0.5">
      <c r="B4463" s="11"/>
      <c r="C4463" s="28" t="s">
        <v>14098</v>
      </c>
      <c r="D4463" s="28" t="s">
        <v>14099</v>
      </c>
      <c r="E4463" s="29" t="s">
        <v>14100</v>
      </c>
      <c r="F4463" s="29" t="s">
        <v>1</v>
      </c>
      <c r="G4463" s="29" t="s">
        <v>51</v>
      </c>
      <c r="H4463" s="30" t="s">
        <v>51</v>
      </c>
      <c r="I4463" s="30" t="s">
        <v>113</v>
      </c>
      <c r="J4463" s="31" t="s">
        <v>103</v>
      </c>
      <c r="K4463" s="30" t="s">
        <v>4954</v>
      </c>
      <c r="L4463" s="32" t="s">
        <v>40</v>
      </c>
      <c r="M4463" s="30" t="s">
        <v>105</v>
      </c>
      <c r="N4463" s="30" t="s">
        <v>399</v>
      </c>
      <c r="O4463" s="30" t="s">
        <v>348</v>
      </c>
      <c r="P4463" s="32" t="s">
        <v>46</v>
      </c>
      <c r="Q4463" s="54">
        <f>VLOOKUP(C4463,[1]Hoja2!$B$1:$AH$6025,32,FALSE)</f>
        <v>2017</v>
      </c>
      <c r="R4463" s="64">
        <f>VLOOKUP(C4463,[1]Hoja2!$B$1:$AH$6025,33,FALSE)</f>
        <v>11000000</v>
      </c>
      <c r="S4463" s="30">
        <v>11000000</v>
      </c>
      <c r="T4463" s="30">
        <v>2745087.33</v>
      </c>
      <c r="U4463" s="30">
        <v>10980349.32</v>
      </c>
      <c r="V4463" s="30">
        <v>0</v>
      </c>
      <c r="W4463" s="30">
        <v>0</v>
      </c>
      <c r="X4463" s="30">
        <v>0</v>
      </c>
      <c r="Y4463" s="33">
        <f t="shared" si="69"/>
        <v>0</v>
      </c>
      <c r="Z4463" s="32">
        <v>0</v>
      </c>
      <c r="AA4463" s="32" t="s">
        <v>6451</v>
      </c>
      <c r="AB4463" s="26">
        <v>4648</v>
      </c>
      <c r="AC4463" s="33">
        <v>0</v>
      </c>
      <c r="AD4463" s="33">
        <v>0</v>
      </c>
      <c r="AE4463" s="34" t="s">
        <v>14101</v>
      </c>
      <c r="AF4463" s="11"/>
    </row>
    <row r="4464" spans="2:32" ht="62.25" x14ac:dyDescent="0.5">
      <c r="B4464" s="11"/>
      <c r="C4464" s="28" t="s">
        <v>14102</v>
      </c>
      <c r="D4464" s="28" t="s">
        <v>14103</v>
      </c>
      <c r="E4464" s="29" t="s">
        <v>5608</v>
      </c>
      <c r="F4464" s="29" t="s">
        <v>1</v>
      </c>
      <c r="G4464" s="29" t="s">
        <v>51</v>
      </c>
      <c r="H4464" s="30" t="s">
        <v>51</v>
      </c>
      <c r="I4464" s="30" t="s">
        <v>113</v>
      </c>
      <c r="J4464" s="31" t="s">
        <v>41</v>
      </c>
      <c r="K4464" s="30" t="s">
        <v>5692</v>
      </c>
      <c r="L4464" s="32" t="s">
        <v>40</v>
      </c>
      <c r="M4464" s="30" t="s">
        <v>4961</v>
      </c>
      <c r="N4464" s="30" t="s">
        <v>399</v>
      </c>
      <c r="O4464" s="30" t="s">
        <v>348</v>
      </c>
      <c r="P4464" s="32" t="s">
        <v>46</v>
      </c>
      <c r="Q4464" s="54">
        <f>VLOOKUP(C4464,[1]Hoja2!$B$1:$AH$6025,32,FALSE)</f>
        <v>2017</v>
      </c>
      <c r="R4464" s="64">
        <f>VLOOKUP(C4464,[1]Hoja2!$B$1:$AH$6025,33,FALSE)</f>
        <v>500000</v>
      </c>
      <c r="S4464" s="30">
        <v>500000</v>
      </c>
      <c r="T4464" s="30">
        <v>0</v>
      </c>
      <c r="U4464" s="30">
        <v>0</v>
      </c>
      <c r="V4464" s="30">
        <v>0</v>
      </c>
      <c r="W4464" s="30">
        <v>0</v>
      </c>
      <c r="X4464" s="30">
        <v>0</v>
      </c>
      <c r="Y4464" s="33">
        <f t="shared" si="69"/>
        <v>0</v>
      </c>
      <c r="Z4464" s="32">
        <v>0</v>
      </c>
      <c r="AA4464" s="32" t="s">
        <v>3312</v>
      </c>
      <c r="AB4464" s="26">
        <v>0</v>
      </c>
      <c r="AC4464" s="33">
        <v>0</v>
      </c>
      <c r="AD4464" s="33">
        <v>0</v>
      </c>
      <c r="AE4464" s="34" t="s">
        <v>14104</v>
      </c>
      <c r="AF4464" s="11"/>
    </row>
    <row r="4465" spans="2:32" ht="63.75" x14ac:dyDescent="0.5">
      <c r="B4465" s="11"/>
      <c r="C4465" s="28" t="s">
        <v>14105</v>
      </c>
      <c r="D4465" s="28" t="s">
        <v>14106</v>
      </c>
      <c r="E4465" s="29" t="s">
        <v>3261</v>
      </c>
      <c r="F4465" s="29" t="s">
        <v>1</v>
      </c>
      <c r="G4465" s="29" t="s">
        <v>700</v>
      </c>
      <c r="H4465" s="30" t="s">
        <v>700</v>
      </c>
      <c r="I4465" s="30" t="s">
        <v>113</v>
      </c>
      <c r="J4465" s="31" t="s">
        <v>41</v>
      </c>
      <c r="K4465" s="30" t="s">
        <v>5692</v>
      </c>
      <c r="L4465" s="32" t="s">
        <v>40</v>
      </c>
      <c r="M4465" s="30" t="s">
        <v>4961</v>
      </c>
      <c r="N4465" s="30" t="s">
        <v>399</v>
      </c>
      <c r="O4465" s="30" t="s">
        <v>348</v>
      </c>
      <c r="P4465" s="32" t="s">
        <v>46</v>
      </c>
      <c r="Q4465" s="54">
        <f>VLOOKUP(C4465,[1]Hoja2!$B$1:$AH$6025,32,FALSE)</f>
        <v>2017</v>
      </c>
      <c r="R4465" s="64">
        <f>VLOOKUP(C4465,[1]Hoja2!$B$1:$AH$6025,33,FALSE)</f>
        <v>871087.28</v>
      </c>
      <c r="S4465" s="30">
        <v>871087.28</v>
      </c>
      <c r="T4465" s="30">
        <v>0</v>
      </c>
      <c r="U4465" s="30">
        <v>0</v>
      </c>
      <c r="V4465" s="30">
        <v>0</v>
      </c>
      <c r="W4465" s="30">
        <v>0</v>
      </c>
      <c r="X4465" s="30">
        <v>0</v>
      </c>
      <c r="Y4465" s="33">
        <f t="shared" si="69"/>
        <v>0</v>
      </c>
      <c r="Z4465" s="32">
        <v>0</v>
      </c>
      <c r="AA4465" s="32" t="s">
        <v>6451</v>
      </c>
      <c r="AB4465" s="26">
        <v>409</v>
      </c>
      <c r="AC4465" s="33">
        <v>0</v>
      </c>
      <c r="AD4465" s="33">
        <v>0</v>
      </c>
      <c r="AE4465" s="34" t="s">
        <v>14107</v>
      </c>
      <c r="AF4465" s="11"/>
    </row>
    <row r="4466" spans="2:32" ht="76.5" x14ac:dyDescent="0.5">
      <c r="B4466" s="11"/>
      <c r="C4466" s="28" t="s">
        <v>14108</v>
      </c>
      <c r="D4466" s="28" t="s">
        <v>14109</v>
      </c>
      <c r="E4466" s="29" t="s">
        <v>5251</v>
      </c>
      <c r="F4466" s="29" t="s">
        <v>1</v>
      </c>
      <c r="G4466" s="29" t="s">
        <v>1096</v>
      </c>
      <c r="H4466" s="30" t="s">
        <v>1096</v>
      </c>
      <c r="I4466" s="30" t="s">
        <v>113</v>
      </c>
      <c r="J4466" s="31" t="s">
        <v>41</v>
      </c>
      <c r="K4466" s="30" t="s">
        <v>5692</v>
      </c>
      <c r="L4466" s="32" t="s">
        <v>40</v>
      </c>
      <c r="M4466" s="30" t="s">
        <v>4961</v>
      </c>
      <c r="N4466" s="30" t="s">
        <v>399</v>
      </c>
      <c r="O4466" s="30" t="s">
        <v>348</v>
      </c>
      <c r="P4466" s="32" t="s">
        <v>46</v>
      </c>
      <c r="Q4466" s="54">
        <f>VLOOKUP(C4466,[1]Hoja2!$B$1:$AH$6025,32,FALSE)</f>
        <v>2017</v>
      </c>
      <c r="R4466" s="64">
        <f>VLOOKUP(C4466,[1]Hoja2!$B$1:$AH$6025,33,FALSE)</f>
        <v>1249397.6599999999</v>
      </c>
      <c r="S4466" s="30">
        <v>1249397.6599999999</v>
      </c>
      <c r="T4466" s="30">
        <v>0</v>
      </c>
      <c r="U4466" s="30">
        <v>0</v>
      </c>
      <c r="V4466" s="30">
        <v>0</v>
      </c>
      <c r="W4466" s="30">
        <v>0</v>
      </c>
      <c r="X4466" s="30">
        <v>0</v>
      </c>
      <c r="Y4466" s="33">
        <f t="shared" si="69"/>
        <v>0</v>
      </c>
      <c r="Z4466" s="32">
        <v>0</v>
      </c>
      <c r="AA4466" s="32" t="s">
        <v>6451</v>
      </c>
      <c r="AB4466" s="26">
        <v>440</v>
      </c>
      <c r="AC4466" s="33">
        <v>0</v>
      </c>
      <c r="AD4466" s="33">
        <v>0</v>
      </c>
      <c r="AE4466" s="34" t="s">
        <v>14110</v>
      </c>
      <c r="AF4466" s="11"/>
    </row>
    <row r="4467" spans="2:32" ht="63.75" x14ac:dyDescent="0.5">
      <c r="B4467" s="11"/>
      <c r="C4467" s="28" t="s">
        <v>14111</v>
      </c>
      <c r="D4467" s="28" t="s">
        <v>14112</v>
      </c>
      <c r="E4467" s="29" t="s">
        <v>5255</v>
      </c>
      <c r="F4467" s="29" t="s">
        <v>1</v>
      </c>
      <c r="G4467" s="29" t="s">
        <v>367</v>
      </c>
      <c r="H4467" s="30" t="s">
        <v>673</v>
      </c>
      <c r="I4467" s="30" t="s">
        <v>113</v>
      </c>
      <c r="J4467" s="31" t="s">
        <v>41</v>
      </c>
      <c r="K4467" s="30" t="s">
        <v>5692</v>
      </c>
      <c r="L4467" s="32" t="s">
        <v>40</v>
      </c>
      <c r="M4467" s="30" t="s">
        <v>4961</v>
      </c>
      <c r="N4467" s="30" t="s">
        <v>399</v>
      </c>
      <c r="O4467" s="30" t="s">
        <v>348</v>
      </c>
      <c r="P4467" s="32" t="s">
        <v>46</v>
      </c>
      <c r="Q4467" s="54">
        <f>VLOOKUP(C4467,[1]Hoja2!$B$1:$AH$6025,32,FALSE)</f>
        <v>2017</v>
      </c>
      <c r="R4467" s="64">
        <f>VLOOKUP(C4467,[1]Hoja2!$B$1:$AH$6025,33,FALSE)</f>
        <v>688845.23</v>
      </c>
      <c r="S4467" s="30">
        <v>688845.23</v>
      </c>
      <c r="T4467" s="30">
        <v>0</v>
      </c>
      <c r="U4467" s="30">
        <v>0</v>
      </c>
      <c r="V4467" s="30">
        <v>0</v>
      </c>
      <c r="W4467" s="30">
        <v>0</v>
      </c>
      <c r="X4467" s="30">
        <v>0</v>
      </c>
      <c r="Y4467" s="33">
        <f t="shared" si="69"/>
        <v>0</v>
      </c>
      <c r="Z4467" s="32">
        <v>0</v>
      </c>
      <c r="AA4467" s="32" t="s">
        <v>6451</v>
      </c>
      <c r="AB4467" s="26">
        <v>549</v>
      </c>
      <c r="AC4467" s="33">
        <v>0</v>
      </c>
      <c r="AD4467" s="33">
        <v>0</v>
      </c>
      <c r="AE4467" s="34" t="s">
        <v>14113</v>
      </c>
      <c r="AF4467" s="11"/>
    </row>
    <row r="4468" spans="2:32" ht="63.75" x14ac:dyDescent="0.5">
      <c r="B4468" s="11"/>
      <c r="C4468" s="28" t="s">
        <v>14114</v>
      </c>
      <c r="D4468" s="28" t="s">
        <v>14115</v>
      </c>
      <c r="E4468" s="29" t="s">
        <v>6659</v>
      </c>
      <c r="F4468" s="29" t="s">
        <v>1</v>
      </c>
      <c r="G4468" s="29" t="s">
        <v>367</v>
      </c>
      <c r="H4468" s="30" t="s">
        <v>367</v>
      </c>
      <c r="I4468" s="30" t="s">
        <v>113</v>
      </c>
      <c r="J4468" s="31" t="s">
        <v>41</v>
      </c>
      <c r="K4468" s="30" t="s">
        <v>5692</v>
      </c>
      <c r="L4468" s="32" t="s">
        <v>40</v>
      </c>
      <c r="M4468" s="30" t="s">
        <v>4961</v>
      </c>
      <c r="N4468" s="30" t="s">
        <v>399</v>
      </c>
      <c r="O4468" s="30" t="s">
        <v>348</v>
      </c>
      <c r="P4468" s="32" t="s">
        <v>46</v>
      </c>
      <c r="Q4468" s="54">
        <f>VLOOKUP(C4468,[1]Hoja2!$B$1:$AH$6025,32,FALSE)</f>
        <v>2017</v>
      </c>
      <c r="R4468" s="64">
        <f>VLOOKUP(C4468,[1]Hoja2!$B$1:$AH$6025,33,FALSE)</f>
        <v>1082033.21</v>
      </c>
      <c r="S4468" s="30">
        <v>1082033.21</v>
      </c>
      <c r="T4468" s="30">
        <v>0</v>
      </c>
      <c r="U4468" s="30">
        <v>0</v>
      </c>
      <c r="V4468" s="30">
        <v>0</v>
      </c>
      <c r="W4468" s="30">
        <v>0</v>
      </c>
      <c r="X4468" s="30">
        <v>0</v>
      </c>
      <c r="Y4468" s="33">
        <f t="shared" si="69"/>
        <v>0</v>
      </c>
      <c r="Z4468" s="32">
        <v>0</v>
      </c>
      <c r="AA4468" s="32" t="s">
        <v>6451</v>
      </c>
      <c r="AB4468" s="26">
        <v>915</v>
      </c>
      <c r="AC4468" s="33">
        <v>0</v>
      </c>
      <c r="AD4468" s="33">
        <v>0</v>
      </c>
      <c r="AE4468" s="34" t="s">
        <v>14116</v>
      </c>
      <c r="AF4468" s="11"/>
    </row>
    <row r="4469" spans="2:32" ht="63.75" x14ac:dyDescent="0.5">
      <c r="B4469" s="11"/>
      <c r="C4469" s="28" t="s">
        <v>14117</v>
      </c>
      <c r="D4469" s="28" t="s">
        <v>14118</v>
      </c>
      <c r="E4469" s="29" t="s">
        <v>6571</v>
      </c>
      <c r="F4469" s="29" t="s">
        <v>1</v>
      </c>
      <c r="G4469" s="29" t="s">
        <v>655</v>
      </c>
      <c r="H4469" s="30" t="s">
        <v>655</v>
      </c>
      <c r="I4469" s="30" t="s">
        <v>113</v>
      </c>
      <c r="J4469" s="31" t="s">
        <v>41</v>
      </c>
      <c r="K4469" s="30" t="s">
        <v>5692</v>
      </c>
      <c r="L4469" s="32" t="s">
        <v>40</v>
      </c>
      <c r="M4469" s="30" t="s">
        <v>4961</v>
      </c>
      <c r="N4469" s="30" t="s">
        <v>399</v>
      </c>
      <c r="O4469" s="30" t="s">
        <v>348</v>
      </c>
      <c r="P4469" s="32" t="s">
        <v>46</v>
      </c>
      <c r="Q4469" s="54">
        <f>VLOOKUP(C4469,[1]Hoja2!$B$1:$AH$6025,32,FALSE)</f>
        <v>2017</v>
      </c>
      <c r="R4469" s="64">
        <f>VLOOKUP(C4469,[1]Hoja2!$B$1:$AH$6025,33,FALSE)</f>
        <v>911895.53</v>
      </c>
      <c r="S4469" s="30">
        <v>911895.53</v>
      </c>
      <c r="T4469" s="30">
        <v>0</v>
      </c>
      <c r="U4469" s="30">
        <v>0</v>
      </c>
      <c r="V4469" s="30">
        <v>0</v>
      </c>
      <c r="W4469" s="30">
        <v>0</v>
      </c>
      <c r="X4469" s="30">
        <v>0</v>
      </c>
      <c r="Y4469" s="33">
        <f t="shared" si="69"/>
        <v>0</v>
      </c>
      <c r="Z4469" s="32">
        <v>0</v>
      </c>
      <c r="AA4469" s="32" t="s">
        <v>6451</v>
      </c>
      <c r="AB4469" s="26">
        <v>453</v>
      </c>
      <c r="AC4469" s="33">
        <v>0</v>
      </c>
      <c r="AD4469" s="33">
        <v>0</v>
      </c>
      <c r="AE4469" s="34" t="s">
        <v>14119</v>
      </c>
      <c r="AF4469" s="11"/>
    </row>
    <row r="4470" spans="2:32" ht="63.75" x14ac:dyDescent="0.5">
      <c r="B4470" s="11"/>
      <c r="C4470" s="28" t="s">
        <v>14120</v>
      </c>
      <c r="D4470" s="28" t="s">
        <v>14121</v>
      </c>
      <c r="E4470" s="29" t="s">
        <v>5169</v>
      </c>
      <c r="F4470" s="29" t="s">
        <v>1</v>
      </c>
      <c r="G4470" s="29" t="s">
        <v>511</v>
      </c>
      <c r="H4470" s="30" t="s">
        <v>511</v>
      </c>
      <c r="I4470" s="30" t="s">
        <v>113</v>
      </c>
      <c r="J4470" s="31" t="s">
        <v>41</v>
      </c>
      <c r="K4470" s="30" t="s">
        <v>5692</v>
      </c>
      <c r="L4470" s="32" t="s">
        <v>40</v>
      </c>
      <c r="M4470" s="30" t="s">
        <v>4961</v>
      </c>
      <c r="N4470" s="30" t="s">
        <v>399</v>
      </c>
      <c r="O4470" s="30" t="s">
        <v>348</v>
      </c>
      <c r="P4470" s="32" t="s">
        <v>46</v>
      </c>
      <c r="Q4470" s="54">
        <f>VLOOKUP(C4470,[1]Hoja2!$B$1:$AH$6025,32,FALSE)</f>
        <v>2017</v>
      </c>
      <c r="R4470" s="64">
        <f>VLOOKUP(C4470,[1]Hoja2!$B$1:$AH$6025,33,FALSE)</f>
        <v>600000</v>
      </c>
      <c r="S4470" s="30">
        <v>600000</v>
      </c>
      <c r="T4470" s="30">
        <v>0</v>
      </c>
      <c r="U4470" s="30">
        <v>0</v>
      </c>
      <c r="V4470" s="30">
        <v>0</v>
      </c>
      <c r="W4470" s="30">
        <v>0</v>
      </c>
      <c r="X4470" s="30">
        <v>0</v>
      </c>
      <c r="Y4470" s="33">
        <f t="shared" si="69"/>
        <v>0</v>
      </c>
      <c r="Z4470" s="32">
        <v>0</v>
      </c>
      <c r="AA4470" s="32" t="s">
        <v>6451</v>
      </c>
      <c r="AB4470" s="26">
        <v>225</v>
      </c>
      <c r="AC4470" s="33">
        <v>0</v>
      </c>
      <c r="AD4470" s="33">
        <v>0</v>
      </c>
      <c r="AE4470" s="34" t="s">
        <v>14122</v>
      </c>
      <c r="AF4470" s="11"/>
    </row>
    <row r="4471" spans="2:32" ht="62.25" x14ac:dyDescent="0.5">
      <c r="B4471" s="11"/>
      <c r="C4471" s="28" t="s">
        <v>14123</v>
      </c>
      <c r="D4471" s="28" t="s">
        <v>14124</v>
      </c>
      <c r="E4471" s="29" t="s">
        <v>5608</v>
      </c>
      <c r="F4471" s="29" t="s">
        <v>1</v>
      </c>
      <c r="G4471" s="29" t="s">
        <v>77</v>
      </c>
      <c r="H4471" s="30" t="s">
        <v>39</v>
      </c>
      <c r="I4471" s="30" t="s">
        <v>40</v>
      </c>
      <c r="J4471" s="31" t="s">
        <v>41</v>
      </c>
      <c r="K4471" s="30" t="s">
        <v>5692</v>
      </c>
      <c r="L4471" s="32" t="s">
        <v>40</v>
      </c>
      <c r="M4471" s="30" t="s">
        <v>4961</v>
      </c>
      <c r="N4471" s="30" t="s">
        <v>399</v>
      </c>
      <c r="O4471" s="30" t="s">
        <v>348</v>
      </c>
      <c r="P4471" s="32" t="s">
        <v>46</v>
      </c>
      <c r="Q4471" s="54">
        <f>VLOOKUP(C4471,[1]Hoja2!$B$1:$AH$6025,32,FALSE)</f>
        <v>2017</v>
      </c>
      <c r="R4471" s="64">
        <f>VLOOKUP(C4471,[1]Hoja2!$B$1:$AH$6025,33,FALSE)</f>
        <v>10000</v>
      </c>
      <c r="S4471" s="30">
        <v>10000</v>
      </c>
      <c r="T4471" s="30">
        <v>0</v>
      </c>
      <c r="U4471" s="30">
        <v>0</v>
      </c>
      <c r="V4471" s="30">
        <v>0</v>
      </c>
      <c r="W4471" s="30">
        <v>0</v>
      </c>
      <c r="X4471" s="30">
        <v>0</v>
      </c>
      <c r="Y4471" s="33">
        <f t="shared" si="69"/>
        <v>0</v>
      </c>
      <c r="Z4471" s="32">
        <v>0</v>
      </c>
      <c r="AA4471" s="32" t="s">
        <v>6451</v>
      </c>
      <c r="AB4471" s="26">
        <v>225</v>
      </c>
      <c r="AC4471" s="33">
        <v>0</v>
      </c>
      <c r="AD4471" s="33">
        <v>0</v>
      </c>
      <c r="AE4471" s="34" t="s">
        <v>14125</v>
      </c>
      <c r="AF4471" s="11"/>
    </row>
    <row r="4472" spans="2:32" ht="62.25" x14ac:dyDescent="0.5">
      <c r="B4472" s="11"/>
      <c r="C4472" s="28" t="s">
        <v>14126</v>
      </c>
      <c r="D4472" s="28" t="s">
        <v>14127</v>
      </c>
      <c r="E4472" s="29" t="s">
        <v>5608</v>
      </c>
      <c r="F4472" s="29" t="s">
        <v>1</v>
      </c>
      <c r="G4472" s="29" t="s">
        <v>77</v>
      </c>
      <c r="H4472" s="30" t="s">
        <v>39</v>
      </c>
      <c r="I4472" s="30" t="s">
        <v>40</v>
      </c>
      <c r="J4472" s="31" t="s">
        <v>41</v>
      </c>
      <c r="K4472" s="30" t="s">
        <v>5692</v>
      </c>
      <c r="L4472" s="32" t="s">
        <v>40</v>
      </c>
      <c r="M4472" s="30" t="s">
        <v>4961</v>
      </c>
      <c r="N4472" s="30" t="s">
        <v>399</v>
      </c>
      <c r="O4472" s="30" t="s">
        <v>348</v>
      </c>
      <c r="P4472" s="32" t="s">
        <v>46</v>
      </c>
      <c r="Q4472" s="54">
        <f>VLOOKUP(C4472,[1]Hoja2!$B$1:$AH$6025,32,FALSE)</f>
        <v>2017</v>
      </c>
      <c r="R4472" s="64">
        <f>VLOOKUP(C4472,[1]Hoja2!$B$1:$AH$6025,33,FALSE)</f>
        <v>90000</v>
      </c>
      <c r="S4472" s="30">
        <v>90000</v>
      </c>
      <c r="T4472" s="30">
        <v>0</v>
      </c>
      <c r="U4472" s="30">
        <v>0</v>
      </c>
      <c r="V4472" s="30">
        <v>0</v>
      </c>
      <c r="W4472" s="30">
        <v>0</v>
      </c>
      <c r="X4472" s="30">
        <v>0</v>
      </c>
      <c r="Y4472" s="33">
        <f t="shared" si="69"/>
        <v>0</v>
      </c>
      <c r="Z4472" s="32">
        <v>0</v>
      </c>
      <c r="AA4472" s="32" t="s">
        <v>3312</v>
      </c>
      <c r="AB4472" s="26">
        <v>0</v>
      </c>
      <c r="AC4472" s="33">
        <v>0</v>
      </c>
      <c r="AD4472" s="33">
        <v>0</v>
      </c>
      <c r="AE4472" s="34" t="s">
        <v>14128</v>
      </c>
      <c r="AF4472" s="11"/>
    </row>
    <row r="4473" spans="2:32" ht="62.25" x14ac:dyDescent="0.5">
      <c r="B4473" s="11"/>
      <c r="C4473" s="28" t="s">
        <v>14129</v>
      </c>
      <c r="D4473" s="28" t="s">
        <v>14130</v>
      </c>
      <c r="E4473" s="29" t="s">
        <v>14131</v>
      </c>
      <c r="F4473" s="29" t="s">
        <v>1</v>
      </c>
      <c r="G4473" s="29" t="s">
        <v>77</v>
      </c>
      <c r="H4473" s="30" t="s">
        <v>39</v>
      </c>
      <c r="I4473" s="30" t="s">
        <v>40</v>
      </c>
      <c r="J4473" s="31" t="s">
        <v>41</v>
      </c>
      <c r="K4473" s="30" t="s">
        <v>14132</v>
      </c>
      <c r="L4473" s="32" t="s">
        <v>40</v>
      </c>
      <c r="M4473" s="30" t="s">
        <v>14133</v>
      </c>
      <c r="N4473" s="30" t="s">
        <v>14134</v>
      </c>
      <c r="O4473" s="30" t="s">
        <v>3673</v>
      </c>
      <c r="P4473" s="32" t="s">
        <v>46</v>
      </c>
      <c r="Q4473" s="54">
        <f>VLOOKUP(C4473,[1]Hoja2!$B$1:$AH$6025,32,FALSE)</f>
        <v>2017</v>
      </c>
      <c r="R4473" s="64">
        <f>VLOOKUP(C4473,[1]Hoja2!$B$1:$AH$6025,33,FALSE)</f>
        <v>500000</v>
      </c>
      <c r="S4473" s="30">
        <v>500000</v>
      </c>
      <c r="T4473" s="30">
        <v>500000</v>
      </c>
      <c r="U4473" s="30">
        <v>497326.64</v>
      </c>
      <c r="V4473" s="30">
        <v>497326.64</v>
      </c>
      <c r="W4473" s="30">
        <v>497326.64</v>
      </c>
      <c r="X4473" s="30">
        <v>497326.64</v>
      </c>
      <c r="Y4473" s="33">
        <f t="shared" si="69"/>
        <v>99.465328</v>
      </c>
      <c r="Z4473" s="32">
        <v>0</v>
      </c>
      <c r="AA4473" s="32" t="s">
        <v>3312</v>
      </c>
      <c r="AB4473" s="26">
        <v>470</v>
      </c>
      <c r="AC4473" s="33">
        <v>0</v>
      </c>
      <c r="AD4473" s="33">
        <v>99</v>
      </c>
      <c r="AE4473" s="34" t="s">
        <v>14135</v>
      </c>
      <c r="AF4473" s="11"/>
    </row>
    <row r="4474" spans="2:32" ht="62.25" x14ac:dyDescent="0.5">
      <c r="B4474" s="11"/>
      <c r="C4474" s="28" t="s">
        <v>14136</v>
      </c>
      <c r="D4474" s="28" t="s">
        <v>14137</v>
      </c>
      <c r="E4474" s="29" t="s">
        <v>14138</v>
      </c>
      <c r="F4474" s="29" t="s">
        <v>1</v>
      </c>
      <c r="G4474" s="29" t="s">
        <v>565</v>
      </c>
      <c r="H4474" s="30" t="s">
        <v>565</v>
      </c>
      <c r="I4474" s="30" t="s">
        <v>102</v>
      </c>
      <c r="J4474" s="31" t="s">
        <v>41</v>
      </c>
      <c r="K4474" s="30" t="s">
        <v>184</v>
      </c>
      <c r="L4474" s="32" t="s">
        <v>40</v>
      </c>
      <c r="M4474" s="30" t="s">
        <v>43</v>
      </c>
      <c r="N4474" s="30" t="s">
        <v>399</v>
      </c>
      <c r="O4474" s="30" t="s">
        <v>348</v>
      </c>
      <c r="P4474" s="32" t="s">
        <v>46</v>
      </c>
      <c r="Q4474" s="54"/>
      <c r="R4474" s="64"/>
      <c r="S4474" s="30"/>
      <c r="T4474" s="30"/>
      <c r="U4474" s="30"/>
      <c r="V4474" s="30"/>
      <c r="W4474" s="30"/>
      <c r="X4474" s="30"/>
      <c r="Y4474" s="33">
        <f t="shared" si="69"/>
        <v>0</v>
      </c>
      <c r="Z4474" s="32"/>
      <c r="AA4474" s="32" t="s">
        <v>40</v>
      </c>
      <c r="AB4474" s="26"/>
      <c r="AC4474" s="33"/>
      <c r="AD4474" s="33"/>
      <c r="AE4474" s="34" t="s">
        <v>47</v>
      </c>
      <c r="AF4474" s="11"/>
    </row>
    <row r="4475" spans="2:32" ht="62.25" x14ac:dyDescent="0.5">
      <c r="B4475" s="11"/>
      <c r="C4475" s="28" t="s">
        <v>14139</v>
      </c>
      <c r="D4475" s="28" t="s">
        <v>14140</v>
      </c>
      <c r="E4475" s="29" t="s">
        <v>14141</v>
      </c>
      <c r="F4475" s="29" t="s">
        <v>1</v>
      </c>
      <c r="G4475" s="29" t="s">
        <v>51</v>
      </c>
      <c r="H4475" s="30" t="s">
        <v>51</v>
      </c>
      <c r="I4475" s="30" t="s">
        <v>113</v>
      </c>
      <c r="J4475" s="31" t="s">
        <v>103</v>
      </c>
      <c r="K4475" s="30" t="s">
        <v>4954</v>
      </c>
      <c r="L4475" s="32" t="s">
        <v>40</v>
      </c>
      <c r="M4475" s="30" t="s">
        <v>105</v>
      </c>
      <c r="N4475" s="30" t="s">
        <v>10971</v>
      </c>
      <c r="O4475" s="30" t="s">
        <v>45</v>
      </c>
      <c r="P4475" s="32" t="s">
        <v>46</v>
      </c>
      <c r="Q4475" s="54">
        <f>VLOOKUP(C4475,[1]Hoja2!$B$1:$AH$6025,32,FALSE)</f>
        <v>2017</v>
      </c>
      <c r="R4475" s="64">
        <f>VLOOKUP(C4475,[1]Hoja2!$B$1:$AH$6025,33,FALSE)</f>
        <v>1118794.96</v>
      </c>
      <c r="S4475" s="30">
        <v>1118794.96</v>
      </c>
      <c r="T4475" s="30">
        <v>1106496.6000000001</v>
      </c>
      <c r="U4475" s="30">
        <v>1118794.96</v>
      </c>
      <c r="V4475" s="30">
        <v>1106496.6000000001</v>
      </c>
      <c r="W4475" s="30">
        <v>1106496.6000000001</v>
      </c>
      <c r="X4475" s="30">
        <v>1106496.6000000001</v>
      </c>
      <c r="Y4475" s="33">
        <f t="shared" si="69"/>
        <v>98.900749427759322</v>
      </c>
      <c r="Z4475" s="32">
        <v>0</v>
      </c>
      <c r="AA4475" s="32" t="s">
        <v>3323</v>
      </c>
      <c r="AB4475" s="26">
        <v>6988</v>
      </c>
      <c r="AC4475" s="33">
        <v>0</v>
      </c>
      <c r="AD4475" s="33">
        <v>100</v>
      </c>
      <c r="AE4475" s="34" t="s">
        <v>5213</v>
      </c>
      <c r="AF4475" s="11"/>
    </row>
    <row r="4476" spans="2:32" ht="62.25" x14ac:dyDescent="0.5">
      <c r="B4476" s="11"/>
      <c r="C4476" s="28" t="s">
        <v>14142</v>
      </c>
      <c r="D4476" s="28" t="s">
        <v>14143</v>
      </c>
      <c r="E4476" s="29" t="s">
        <v>14144</v>
      </c>
      <c r="F4476" s="29" t="s">
        <v>1</v>
      </c>
      <c r="G4476" s="29" t="s">
        <v>51</v>
      </c>
      <c r="H4476" s="30" t="s">
        <v>51</v>
      </c>
      <c r="I4476" s="30" t="s">
        <v>113</v>
      </c>
      <c r="J4476" s="31" t="s">
        <v>103</v>
      </c>
      <c r="K4476" s="30" t="s">
        <v>4954</v>
      </c>
      <c r="L4476" s="32" t="s">
        <v>40</v>
      </c>
      <c r="M4476" s="30" t="s">
        <v>105</v>
      </c>
      <c r="N4476" s="30" t="s">
        <v>10971</v>
      </c>
      <c r="O4476" s="30" t="s">
        <v>45</v>
      </c>
      <c r="P4476" s="32" t="s">
        <v>46</v>
      </c>
      <c r="Q4476" s="54">
        <f>VLOOKUP(C4476,[1]Hoja2!$B$1:$AH$6025,32,FALSE)</f>
        <v>2017</v>
      </c>
      <c r="R4476" s="64">
        <f>VLOOKUP(C4476,[1]Hoja2!$B$1:$AH$6025,33,FALSE)</f>
        <v>1404726.62</v>
      </c>
      <c r="S4476" s="30">
        <v>1404726.62</v>
      </c>
      <c r="T4476" s="30">
        <v>1392208.72</v>
      </c>
      <c r="U4476" s="30">
        <v>1404726.61</v>
      </c>
      <c r="V4476" s="30">
        <v>1392208.72</v>
      </c>
      <c r="W4476" s="30">
        <v>1392208.72</v>
      </c>
      <c r="X4476" s="30">
        <v>1392208.72</v>
      </c>
      <c r="Y4476" s="33">
        <f t="shared" si="69"/>
        <v>99.108872870936267</v>
      </c>
      <c r="Z4476" s="32">
        <v>0</v>
      </c>
      <c r="AA4476" s="32" t="s">
        <v>3323</v>
      </c>
      <c r="AB4476" s="26">
        <v>5880</v>
      </c>
      <c r="AC4476" s="33">
        <v>0</v>
      </c>
      <c r="AD4476" s="33">
        <v>100</v>
      </c>
      <c r="AE4476" s="34" t="s">
        <v>5213</v>
      </c>
      <c r="AF4476" s="11"/>
    </row>
    <row r="4477" spans="2:32" ht="62.25" x14ac:dyDescent="0.5">
      <c r="B4477" s="11"/>
      <c r="C4477" s="28" t="s">
        <v>14145</v>
      </c>
      <c r="D4477" s="28" t="s">
        <v>14146</v>
      </c>
      <c r="E4477" s="29" t="s">
        <v>14147</v>
      </c>
      <c r="F4477" s="29" t="s">
        <v>1</v>
      </c>
      <c r="G4477" s="29" t="s">
        <v>51</v>
      </c>
      <c r="H4477" s="30" t="s">
        <v>51</v>
      </c>
      <c r="I4477" s="30" t="s">
        <v>113</v>
      </c>
      <c r="J4477" s="31" t="s">
        <v>103</v>
      </c>
      <c r="K4477" s="30" t="s">
        <v>4954</v>
      </c>
      <c r="L4477" s="32" t="s">
        <v>40</v>
      </c>
      <c r="M4477" s="30" t="s">
        <v>105</v>
      </c>
      <c r="N4477" s="30" t="s">
        <v>10971</v>
      </c>
      <c r="O4477" s="30" t="s">
        <v>45</v>
      </c>
      <c r="P4477" s="32" t="s">
        <v>46</v>
      </c>
      <c r="Q4477" s="54">
        <f>VLOOKUP(C4477,[1]Hoja2!$B$1:$AH$6025,32,FALSE)</f>
        <v>2017</v>
      </c>
      <c r="R4477" s="64">
        <f>VLOOKUP(C4477,[1]Hoja2!$B$1:$AH$6025,33,FALSE)</f>
        <v>970447.52</v>
      </c>
      <c r="S4477" s="30">
        <v>970447.52</v>
      </c>
      <c r="T4477" s="30">
        <v>963580.84</v>
      </c>
      <c r="U4477" s="30">
        <v>970447.52</v>
      </c>
      <c r="V4477" s="30">
        <v>963580.84</v>
      </c>
      <c r="W4477" s="30">
        <v>963580.84</v>
      </c>
      <c r="X4477" s="30">
        <v>963580.84</v>
      </c>
      <c r="Y4477" s="33">
        <f t="shared" si="69"/>
        <v>99.292421294455977</v>
      </c>
      <c r="Z4477" s="32">
        <v>0</v>
      </c>
      <c r="AA4477" s="32" t="s">
        <v>3323</v>
      </c>
      <c r="AB4477" s="26">
        <v>4259</v>
      </c>
      <c r="AC4477" s="33">
        <v>0</v>
      </c>
      <c r="AD4477" s="33">
        <v>100</v>
      </c>
      <c r="AE4477" s="34" t="s">
        <v>5213</v>
      </c>
      <c r="AF4477" s="11"/>
    </row>
    <row r="4478" spans="2:32" ht="62.25" x14ac:dyDescent="0.5">
      <c r="B4478" s="11"/>
      <c r="C4478" s="28" t="s">
        <v>14148</v>
      </c>
      <c r="D4478" s="28" t="s">
        <v>14149</v>
      </c>
      <c r="E4478" s="29" t="s">
        <v>14150</v>
      </c>
      <c r="F4478" s="29" t="s">
        <v>1</v>
      </c>
      <c r="G4478" s="29" t="s">
        <v>367</v>
      </c>
      <c r="H4478" s="30" t="s">
        <v>367</v>
      </c>
      <c r="I4478" s="30" t="s">
        <v>113</v>
      </c>
      <c r="J4478" s="31" t="s">
        <v>103</v>
      </c>
      <c r="K4478" s="30" t="s">
        <v>4954</v>
      </c>
      <c r="L4478" s="32" t="s">
        <v>40</v>
      </c>
      <c r="M4478" s="30" t="s">
        <v>105</v>
      </c>
      <c r="N4478" s="30" t="s">
        <v>10971</v>
      </c>
      <c r="O4478" s="30" t="s">
        <v>45</v>
      </c>
      <c r="P4478" s="32" t="s">
        <v>46</v>
      </c>
      <c r="Q4478" s="54">
        <f>VLOOKUP(C4478,[1]Hoja2!$B$1:$AH$6025,32,FALSE)</f>
        <v>2017</v>
      </c>
      <c r="R4478" s="64">
        <f>VLOOKUP(C4478,[1]Hoja2!$B$1:$AH$6025,33,FALSE)</f>
        <v>2121077.71</v>
      </c>
      <c r="S4478" s="30">
        <v>2121077.71</v>
      </c>
      <c r="T4478" s="30">
        <v>2117452.6</v>
      </c>
      <c r="U4478" s="30">
        <v>2121077.71</v>
      </c>
      <c r="V4478" s="30">
        <v>2117452.6</v>
      </c>
      <c r="W4478" s="30">
        <v>2117452.6</v>
      </c>
      <c r="X4478" s="30">
        <v>2117452.6</v>
      </c>
      <c r="Y4478" s="33">
        <f t="shared" si="69"/>
        <v>99.829091127453324</v>
      </c>
      <c r="Z4478" s="32">
        <v>0</v>
      </c>
      <c r="AA4478" s="32" t="s">
        <v>3323</v>
      </c>
      <c r="AB4478" s="26">
        <v>6840</v>
      </c>
      <c r="AC4478" s="33">
        <v>0</v>
      </c>
      <c r="AD4478" s="33">
        <v>100</v>
      </c>
      <c r="AE4478" s="34" t="s">
        <v>5213</v>
      </c>
      <c r="AF4478" s="11"/>
    </row>
    <row r="4479" spans="2:32" ht="62.25" x14ac:dyDescent="0.5">
      <c r="B4479" s="11"/>
      <c r="C4479" s="28" t="s">
        <v>14151</v>
      </c>
      <c r="D4479" s="28" t="s">
        <v>14152</v>
      </c>
      <c r="E4479" s="29" t="s">
        <v>14153</v>
      </c>
      <c r="F4479" s="29" t="s">
        <v>1</v>
      </c>
      <c r="G4479" s="29" t="s">
        <v>367</v>
      </c>
      <c r="H4479" s="30" t="s">
        <v>673</v>
      </c>
      <c r="I4479" s="30" t="s">
        <v>113</v>
      </c>
      <c r="J4479" s="31" t="s">
        <v>103</v>
      </c>
      <c r="K4479" s="30" t="s">
        <v>4954</v>
      </c>
      <c r="L4479" s="32" t="s">
        <v>40</v>
      </c>
      <c r="M4479" s="30" t="s">
        <v>105</v>
      </c>
      <c r="N4479" s="30" t="s">
        <v>10971</v>
      </c>
      <c r="O4479" s="30" t="s">
        <v>45</v>
      </c>
      <c r="P4479" s="32" t="s">
        <v>46</v>
      </c>
      <c r="Q4479" s="54">
        <f>VLOOKUP(C4479,[1]Hoja2!$B$1:$AH$6025,32,FALSE)</f>
        <v>2017</v>
      </c>
      <c r="R4479" s="64">
        <f>VLOOKUP(C4479,[1]Hoja2!$B$1:$AH$6025,33,FALSE)</f>
        <v>1352290.08</v>
      </c>
      <c r="S4479" s="30">
        <v>1352290.08</v>
      </c>
      <c r="T4479" s="30">
        <v>1350141.35</v>
      </c>
      <c r="U4479" s="30">
        <v>1352290.08</v>
      </c>
      <c r="V4479" s="30">
        <v>1350141.35</v>
      </c>
      <c r="W4479" s="30">
        <v>1350141.35</v>
      </c>
      <c r="X4479" s="30">
        <v>1350141.35</v>
      </c>
      <c r="Y4479" s="33">
        <f t="shared" si="69"/>
        <v>99.841104358319328</v>
      </c>
      <c r="Z4479" s="32">
        <v>0</v>
      </c>
      <c r="AA4479" s="32" t="s">
        <v>3323</v>
      </c>
      <c r="AB4479" s="26">
        <v>6010</v>
      </c>
      <c r="AC4479" s="33">
        <v>0</v>
      </c>
      <c r="AD4479" s="33">
        <v>100</v>
      </c>
      <c r="AE4479" s="34" t="s">
        <v>5213</v>
      </c>
      <c r="AF4479" s="11"/>
    </row>
    <row r="4480" spans="2:32" ht="62.25" x14ac:dyDescent="0.5">
      <c r="B4480" s="11"/>
      <c r="C4480" s="28" t="s">
        <v>14154</v>
      </c>
      <c r="D4480" s="28" t="s">
        <v>14155</v>
      </c>
      <c r="E4480" s="29" t="s">
        <v>14156</v>
      </c>
      <c r="F4480" s="29" t="s">
        <v>1</v>
      </c>
      <c r="G4480" s="29" t="s">
        <v>51</v>
      </c>
      <c r="H4480" s="30" t="s">
        <v>51</v>
      </c>
      <c r="I4480" s="30" t="s">
        <v>113</v>
      </c>
      <c r="J4480" s="31" t="s">
        <v>103</v>
      </c>
      <c r="K4480" s="30" t="s">
        <v>4954</v>
      </c>
      <c r="L4480" s="32" t="s">
        <v>40</v>
      </c>
      <c r="M4480" s="30" t="s">
        <v>105</v>
      </c>
      <c r="N4480" s="30" t="s">
        <v>10971</v>
      </c>
      <c r="O4480" s="30" t="s">
        <v>45</v>
      </c>
      <c r="P4480" s="32" t="s">
        <v>46</v>
      </c>
      <c r="Q4480" s="54">
        <f>VLOOKUP(C4480,[1]Hoja2!$B$1:$AH$6025,32,FALSE)</f>
        <v>2017</v>
      </c>
      <c r="R4480" s="64">
        <f>VLOOKUP(C4480,[1]Hoja2!$B$1:$AH$6025,33,FALSE)</f>
        <v>1781646.17</v>
      </c>
      <c r="S4480" s="30">
        <v>1781646.17</v>
      </c>
      <c r="T4480" s="30">
        <v>0</v>
      </c>
      <c r="U4480" s="30">
        <v>0</v>
      </c>
      <c r="V4480" s="30">
        <v>0</v>
      </c>
      <c r="W4480" s="30">
        <v>0</v>
      </c>
      <c r="X4480" s="30">
        <v>0</v>
      </c>
      <c r="Y4480" s="33">
        <f t="shared" si="69"/>
        <v>0</v>
      </c>
      <c r="Z4480" s="32">
        <v>0</v>
      </c>
      <c r="AA4480" s="32" t="s">
        <v>3323</v>
      </c>
      <c r="AB4480" s="26">
        <v>5460</v>
      </c>
      <c r="AC4480" s="33">
        <v>0</v>
      </c>
      <c r="AD4480" s="33">
        <v>0</v>
      </c>
      <c r="AE4480" s="34" t="s">
        <v>5223</v>
      </c>
      <c r="AF4480" s="11"/>
    </row>
    <row r="4481" spans="2:32" ht="62.25" x14ac:dyDescent="0.5">
      <c r="B4481" s="11"/>
      <c r="C4481" s="28" t="s">
        <v>14157</v>
      </c>
      <c r="D4481" s="28" t="s">
        <v>14158</v>
      </c>
      <c r="E4481" s="29" t="s">
        <v>14159</v>
      </c>
      <c r="F4481" s="29" t="s">
        <v>1</v>
      </c>
      <c r="G4481" s="29" t="s">
        <v>51</v>
      </c>
      <c r="H4481" s="30" t="s">
        <v>51</v>
      </c>
      <c r="I4481" s="30" t="s">
        <v>113</v>
      </c>
      <c r="J4481" s="31" t="s">
        <v>103</v>
      </c>
      <c r="K4481" s="30" t="s">
        <v>4954</v>
      </c>
      <c r="L4481" s="32" t="s">
        <v>40</v>
      </c>
      <c r="M4481" s="30" t="s">
        <v>105</v>
      </c>
      <c r="N4481" s="30" t="s">
        <v>10971</v>
      </c>
      <c r="O4481" s="30" t="s">
        <v>45</v>
      </c>
      <c r="P4481" s="32" t="s">
        <v>46</v>
      </c>
      <c r="Q4481" s="54">
        <f>VLOOKUP(C4481,[1]Hoja2!$B$1:$AH$6025,32,FALSE)</f>
        <v>2017</v>
      </c>
      <c r="R4481" s="64">
        <f>VLOOKUP(C4481,[1]Hoja2!$B$1:$AH$6025,33,FALSE)</f>
        <v>1912141.96</v>
      </c>
      <c r="S4481" s="30">
        <v>1912141.96</v>
      </c>
      <c r="T4481" s="30">
        <v>0</v>
      </c>
      <c r="U4481" s="30">
        <v>0</v>
      </c>
      <c r="V4481" s="30">
        <v>0</v>
      </c>
      <c r="W4481" s="30">
        <v>0</v>
      </c>
      <c r="X4481" s="30">
        <v>0</v>
      </c>
      <c r="Y4481" s="33">
        <f t="shared" si="69"/>
        <v>0</v>
      </c>
      <c r="Z4481" s="32">
        <v>0</v>
      </c>
      <c r="AA4481" s="32" t="s">
        <v>3323</v>
      </c>
      <c r="AB4481" s="26">
        <v>4458</v>
      </c>
      <c r="AC4481" s="33">
        <v>0</v>
      </c>
      <c r="AD4481" s="33">
        <v>0</v>
      </c>
      <c r="AE4481" s="34" t="s">
        <v>5213</v>
      </c>
      <c r="AF4481" s="11"/>
    </row>
    <row r="4482" spans="2:32" ht="62.25" x14ac:dyDescent="0.5">
      <c r="B4482" s="11"/>
      <c r="C4482" s="28" t="s">
        <v>14160</v>
      </c>
      <c r="D4482" s="28" t="s">
        <v>14161</v>
      </c>
      <c r="E4482" s="29" t="s">
        <v>14162</v>
      </c>
      <c r="F4482" s="29" t="s">
        <v>1</v>
      </c>
      <c r="G4482" s="29" t="s">
        <v>51</v>
      </c>
      <c r="H4482" s="30" t="s">
        <v>51</v>
      </c>
      <c r="I4482" s="30" t="s">
        <v>113</v>
      </c>
      <c r="J4482" s="31" t="s">
        <v>103</v>
      </c>
      <c r="K4482" s="30" t="s">
        <v>4954</v>
      </c>
      <c r="L4482" s="32" t="s">
        <v>40</v>
      </c>
      <c r="M4482" s="30" t="s">
        <v>105</v>
      </c>
      <c r="N4482" s="30" t="s">
        <v>10971</v>
      </c>
      <c r="O4482" s="30" t="s">
        <v>45</v>
      </c>
      <c r="P4482" s="32" t="s">
        <v>46</v>
      </c>
      <c r="Q4482" s="54">
        <f>VLOOKUP(C4482,[1]Hoja2!$B$1:$AH$6025,32,FALSE)</f>
        <v>2017</v>
      </c>
      <c r="R4482" s="64">
        <f>VLOOKUP(C4482,[1]Hoja2!$B$1:$AH$6025,33,FALSE)</f>
        <v>1049809.0900000001</v>
      </c>
      <c r="S4482" s="30">
        <v>1049809.0900000001</v>
      </c>
      <c r="T4482" s="30">
        <v>0</v>
      </c>
      <c r="U4482" s="30">
        <v>0</v>
      </c>
      <c r="V4482" s="30">
        <v>0</v>
      </c>
      <c r="W4482" s="30">
        <v>0</v>
      </c>
      <c r="X4482" s="30">
        <v>0</v>
      </c>
      <c r="Y4482" s="33">
        <f t="shared" si="69"/>
        <v>0</v>
      </c>
      <c r="Z4482" s="32">
        <v>0</v>
      </c>
      <c r="AA4482" s="32" t="s">
        <v>3323</v>
      </c>
      <c r="AB4482" s="26">
        <v>1982</v>
      </c>
      <c r="AC4482" s="33">
        <v>0</v>
      </c>
      <c r="AD4482" s="33">
        <v>0</v>
      </c>
      <c r="AE4482" s="34" t="s">
        <v>5213</v>
      </c>
      <c r="AF4482" s="11"/>
    </row>
    <row r="4483" spans="2:32" ht="62.25" x14ac:dyDescent="0.5">
      <c r="B4483" s="11"/>
      <c r="C4483" s="28" t="s">
        <v>14163</v>
      </c>
      <c r="D4483" s="28" t="s">
        <v>14164</v>
      </c>
      <c r="E4483" s="29" t="s">
        <v>14165</v>
      </c>
      <c r="F4483" s="29" t="s">
        <v>1</v>
      </c>
      <c r="G4483" s="29" t="s">
        <v>51</v>
      </c>
      <c r="H4483" s="30" t="s">
        <v>51</v>
      </c>
      <c r="I4483" s="30" t="s">
        <v>113</v>
      </c>
      <c r="J4483" s="31" t="s">
        <v>103</v>
      </c>
      <c r="K4483" s="30" t="s">
        <v>4954</v>
      </c>
      <c r="L4483" s="32" t="s">
        <v>40</v>
      </c>
      <c r="M4483" s="30" t="s">
        <v>105</v>
      </c>
      <c r="N4483" s="30" t="s">
        <v>10971</v>
      </c>
      <c r="O4483" s="30" t="s">
        <v>45</v>
      </c>
      <c r="P4483" s="32" t="s">
        <v>46</v>
      </c>
      <c r="Q4483" s="54">
        <f>VLOOKUP(C4483,[1]Hoja2!$B$1:$AH$6025,32,FALSE)</f>
        <v>2017</v>
      </c>
      <c r="R4483" s="64">
        <f>VLOOKUP(C4483,[1]Hoja2!$B$1:$AH$6025,33,FALSE)</f>
        <v>567453.14</v>
      </c>
      <c r="S4483" s="30">
        <v>567453.14</v>
      </c>
      <c r="T4483" s="30">
        <v>0</v>
      </c>
      <c r="U4483" s="30">
        <v>0</v>
      </c>
      <c r="V4483" s="30">
        <v>0</v>
      </c>
      <c r="W4483" s="30">
        <v>0</v>
      </c>
      <c r="X4483" s="30">
        <v>0</v>
      </c>
      <c r="Y4483" s="33">
        <f t="shared" si="69"/>
        <v>0</v>
      </c>
      <c r="Z4483" s="32">
        <v>0</v>
      </c>
      <c r="AA4483" s="32" t="s">
        <v>3323</v>
      </c>
      <c r="AB4483" s="26">
        <v>5845</v>
      </c>
      <c r="AC4483" s="33">
        <v>0</v>
      </c>
      <c r="AD4483" s="33">
        <v>0</v>
      </c>
      <c r="AE4483" s="34" t="s">
        <v>5213</v>
      </c>
      <c r="AF4483" s="11"/>
    </row>
    <row r="4484" spans="2:32" ht="62.25" x14ac:dyDescent="0.5">
      <c r="B4484" s="11"/>
      <c r="C4484" s="28" t="s">
        <v>14166</v>
      </c>
      <c r="D4484" s="28" t="s">
        <v>14167</v>
      </c>
      <c r="E4484" s="29" t="s">
        <v>14168</v>
      </c>
      <c r="F4484" s="29" t="s">
        <v>1</v>
      </c>
      <c r="G4484" s="29" t="s">
        <v>51</v>
      </c>
      <c r="H4484" s="30" t="s">
        <v>51</v>
      </c>
      <c r="I4484" s="30" t="s">
        <v>113</v>
      </c>
      <c r="J4484" s="31" t="s">
        <v>103</v>
      </c>
      <c r="K4484" s="30" t="s">
        <v>4954</v>
      </c>
      <c r="L4484" s="32" t="s">
        <v>40</v>
      </c>
      <c r="M4484" s="30" t="s">
        <v>105</v>
      </c>
      <c r="N4484" s="30" t="s">
        <v>10971</v>
      </c>
      <c r="O4484" s="30" t="s">
        <v>45</v>
      </c>
      <c r="P4484" s="32" t="s">
        <v>46</v>
      </c>
      <c r="Q4484" s="54">
        <f>VLOOKUP(C4484,[1]Hoja2!$B$1:$AH$6025,32,FALSE)</f>
        <v>2017</v>
      </c>
      <c r="R4484" s="64">
        <f>VLOOKUP(C4484,[1]Hoja2!$B$1:$AH$6025,33,FALSE)</f>
        <v>456678.54</v>
      </c>
      <c r="S4484" s="30">
        <v>456678.54</v>
      </c>
      <c r="T4484" s="30">
        <v>0</v>
      </c>
      <c r="U4484" s="30">
        <v>0</v>
      </c>
      <c r="V4484" s="30">
        <v>0</v>
      </c>
      <c r="W4484" s="30">
        <v>0</v>
      </c>
      <c r="X4484" s="30">
        <v>0</v>
      </c>
      <c r="Y4484" s="33">
        <f t="shared" si="69"/>
        <v>0</v>
      </c>
      <c r="Z4484" s="32">
        <v>0</v>
      </c>
      <c r="AA4484" s="32" t="s">
        <v>3323</v>
      </c>
      <c r="AB4484" s="26">
        <v>5848</v>
      </c>
      <c r="AC4484" s="33">
        <v>0</v>
      </c>
      <c r="AD4484" s="33">
        <v>0</v>
      </c>
      <c r="AE4484" s="34" t="s">
        <v>5213</v>
      </c>
      <c r="AF4484" s="11"/>
    </row>
    <row r="4485" spans="2:32" ht="62.25" x14ac:dyDescent="0.5">
      <c r="B4485" s="11"/>
      <c r="C4485" s="28" t="s">
        <v>14169</v>
      </c>
      <c r="D4485" s="28" t="s">
        <v>14170</v>
      </c>
      <c r="E4485" s="29" t="s">
        <v>14171</v>
      </c>
      <c r="F4485" s="29" t="s">
        <v>1</v>
      </c>
      <c r="G4485" s="29" t="s">
        <v>51</v>
      </c>
      <c r="H4485" s="30" t="s">
        <v>51</v>
      </c>
      <c r="I4485" s="30" t="s">
        <v>113</v>
      </c>
      <c r="J4485" s="31" t="s">
        <v>103</v>
      </c>
      <c r="K4485" s="30" t="s">
        <v>4954</v>
      </c>
      <c r="L4485" s="32" t="s">
        <v>40</v>
      </c>
      <c r="M4485" s="30" t="s">
        <v>105</v>
      </c>
      <c r="N4485" s="30" t="s">
        <v>10971</v>
      </c>
      <c r="O4485" s="30" t="s">
        <v>45</v>
      </c>
      <c r="P4485" s="32" t="s">
        <v>46</v>
      </c>
      <c r="Q4485" s="54">
        <f>VLOOKUP(C4485,[1]Hoja2!$B$1:$AH$6025,32,FALSE)</f>
        <v>2017</v>
      </c>
      <c r="R4485" s="64">
        <f>VLOOKUP(C4485,[1]Hoja2!$B$1:$AH$6025,33,FALSE)</f>
        <v>595759.25</v>
      </c>
      <c r="S4485" s="30">
        <v>595759.25</v>
      </c>
      <c r="T4485" s="30">
        <v>0</v>
      </c>
      <c r="U4485" s="30">
        <v>0</v>
      </c>
      <c r="V4485" s="30">
        <v>0</v>
      </c>
      <c r="W4485" s="30">
        <v>0</v>
      </c>
      <c r="X4485" s="30">
        <v>0</v>
      </c>
      <c r="Y4485" s="33">
        <f t="shared" si="69"/>
        <v>0</v>
      </c>
      <c r="Z4485" s="32">
        <v>0</v>
      </c>
      <c r="AA4485" s="32" t="s">
        <v>3323</v>
      </c>
      <c r="AB4485" s="26">
        <v>1875</v>
      </c>
      <c r="AC4485" s="33">
        <v>0</v>
      </c>
      <c r="AD4485" s="33">
        <v>0</v>
      </c>
      <c r="AE4485" s="34" t="s">
        <v>5213</v>
      </c>
      <c r="AF4485" s="11"/>
    </row>
    <row r="4486" spans="2:32" ht="62.25" x14ac:dyDescent="0.5">
      <c r="B4486" s="11"/>
      <c r="C4486" s="28" t="s">
        <v>14172</v>
      </c>
      <c r="D4486" s="28" t="s">
        <v>14173</v>
      </c>
      <c r="E4486" s="29" t="s">
        <v>14174</v>
      </c>
      <c r="F4486" s="29" t="s">
        <v>1</v>
      </c>
      <c r="G4486" s="29" t="s">
        <v>51</v>
      </c>
      <c r="H4486" s="30" t="s">
        <v>51</v>
      </c>
      <c r="I4486" s="30" t="s">
        <v>113</v>
      </c>
      <c r="J4486" s="31" t="s">
        <v>103</v>
      </c>
      <c r="K4486" s="30" t="s">
        <v>4954</v>
      </c>
      <c r="L4486" s="32" t="s">
        <v>40</v>
      </c>
      <c r="M4486" s="30" t="s">
        <v>105</v>
      </c>
      <c r="N4486" s="30" t="s">
        <v>10971</v>
      </c>
      <c r="O4486" s="30" t="s">
        <v>45</v>
      </c>
      <c r="P4486" s="32" t="s">
        <v>46</v>
      </c>
      <c r="Q4486" s="54">
        <f>VLOOKUP(C4486,[1]Hoja2!$B$1:$AH$6025,32,FALSE)</f>
        <v>2017</v>
      </c>
      <c r="R4486" s="64">
        <f>VLOOKUP(C4486,[1]Hoja2!$B$1:$AH$6025,33,FALSE)</f>
        <v>581667.94999999995</v>
      </c>
      <c r="S4486" s="30">
        <v>581667.94999999995</v>
      </c>
      <c r="T4486" s="30">
        <v>0</v>
      </c>
      <c r="U4486" s="30">
        <v>0</v>
      </c>
      <c r="V4486" s="30">
        <v>0</v>
      </c>
      <c r="W4486" s="30">
        <v>0</v>
      </c>
      <c r="X4486" s="30">
        <v>0</v>
      </c>
      <c r="Y4486" s="33">
        <f t="shared" si="69"/>
        <v>0</v>
      </c>
      <c r="Z4486" s="32">
        <v>0</v>
      </c>
      <c r="AA4486" s="32" t="s">
        <v>3323</v>
      </c>
      <c r="AB4486" s="26">
        <v>1861</v>
      </c>
      <c r="AC4486" s="33">
        <v>0</v>
      </c>
      <c r="AD4486" s="33">
        <v>0</v>
      </c>
      <c r="AE4486" s="34" t="s">
        <v>5213</v>
      </c>
      <c r="AF4486" s="11"/>
    </row>
    <row r="4487" spans="2:32" ht="62.25" x14ac:dyDescent="0.5">
      <c r="B4487" s="11"/>
      <c r="C4487" s="28" t="s">
        <v>14175</v>
      </c>
      <c r="D4487" s="28" t="s">
        <v>14176</v>
      </c>
      <c r="E4487" s="29" t="s">
        <v>14177</v>
      </c>
      <c r="F4487" s="29" t="s">
        <v>1</v>
      </c>
      <c r="G4487" s="29" t="s">
        <v>51</v>
      </c>
      <c r="H4487" s="30" t="s">
        <v>51</v>
      </c>
      <c r="I4487" s="30" t="s">
        <v>113</v>
      </c>
      <c r="J4487" s="31" t="s">
        <v>103</v>
      </c>
      <c r="K4487" s="30" t="s">
        <v>4954</v>
      </c>
      <c r="L4487" s="32" t="s">
        <v>40</v>
      </c>
      <c r="M4487" s="30" t="s">
        <v>105</v>
      </c>
      <c r="N4487" s="30" t="s">
        <v>10971</v>
      </c>
      <c r="O4487" s="30" t="s">
        <v>45</v>
      </c>
      <c r="P4487" s="32" t="s">
        <v>46</v>
      </c>
      <c r="Q4487" s="54">
        <f>VLOOKUP(C4487,[1]Hoja2!$B$1:$AH$6025,32,FALSE)</f>
        <v>2017</v>
      </c>
      <c r="R4487" s="64">
        <f>VLOOKUP(C4487,[1]Hoja2!$B$1:$AH$6025,33,FALSE)</f>
        <v>1608973.37</v>
      </c>
      <c r="S4487" s="30">
        <v>1101324.44</v>
      </c>
      <c r="T4487" s="30">
        <v>330397.34000000003</v>
      </c>
      <c r="U4487" s="30">
        <v>1101324.44</v>
      </c>
      <c r="V4487" s="30">
        <v>330397.34000000003</v>
      </c>
      <c r="W4487" s="30">
        <v>330397.34000000003</v>
      </c>
      <c r="X4487" s="30">
        <v>330397.34000000003</v>
      </c>
      <c r="Y4487" s="33">
        <f t="shared" si="69"/>
        <v>30.000000726398124</v>
      </c>
      <c r="Z4487" s="32">
        <v>0</v>
      </c>
      <c r="AA4487" s="32" t="s">
        <v>3323</v>
      </c>
      <c r="AB4487" s="26">
        <v>4776</v>
      </c>
      <c r="AC4487" s="33">
        <v>0</v>
      </c>
      <c r="AD4487" s="33">
        <v>0</v>
      </c>
      <c r="AE4487" s="34" t="s">
        <v>14178</v>
      </c>
      <c r="AF4487" s="11"/>
    </row>
    <row r="4488" spans="2:32" ht="62.25" x14ac:dyDescent="0.5">
      <c r="B4488" s="11"/>
      <c r="C4488" s="28" t="s">
        <v>14179</v>
      </c>
      <c r="D4488" s="28" t="s">
        <v>14180</v>
      </c>
      <c r="E4488" s="29" t="s">
        <v>14181</v>
      </c>
      <c r="F4488" s="29" t="s">
        <v>1</v>
      </c>
      <c r="G4488" s="29" t="s">
        <v>51</v>
      </c>
      <c r="H4488" s="30" t="s">
        <v>51</v>
      </c>
      <c r="I4488" s="30" t="s">
        <v>113</v>
      </c>
      <c r="J4488" s="31" t="s">
        <v>103</v>
      </c>
      <c r="K4488" s="30" t="s">
        <v>4954</v>
      </c>
      <c r="L4488" s="32" t="s">
        <v>40</v>
      </c>
      <c r="M4488" s="30" t="s">
        <v>105</v>
      </c>
      <c r="N4488" s="30" t="s">
        <v>10971</v>
      </c>
      <c r="O4488" s="30" t="s">
        <v>45</v>
      </c>
      <c r="P4488" s="32" t="s">
        <v>46</v>
      </c>
      <c r="Q4488" s="54">
        <f>VLOOKUP(C4488,[1]Hoja2!$B$1:$AH$6025,32,FALSE)</f>
        <v>2017</v>
      </c>
      <c r="R4488" s="64">
        <f>VLOOKUP(C4488,[1]Hoja2!$B$1:$AH$6025,33,FALSE)</f>
        <v>2849850.76</v>
      </c>
      <c r="S4488" s="30">
        <v>2849850.76</v>
      </c>
      <c r="T4488" s="30">
        <v>854955.23</v>
      </c>
      <c r="U4488" s="30">
        <v>2849850.75</v>
      </c>
      <c r="V4488" s="30">
        <v>854955.23</v>
      </c>
      <c r="W4488" s="30">
        <v>854955.23</v>
      </c>
      <c r="X4488" s="30">
        <v>854955.23</v>
      </c>
      <c r="Y4488" s="33">
        <f t="shared" si="69"/>
        <v>30.000000070179116</v>
      </c>
      <c r="Z4488" s="32">
        <v>0</v>
      </c>
      <c r="AA4488" s="32" t="s">
        <v>3323</v>
      </c>
      <c r="AB4488" s="26">
        <v>8428</v>
      </c>
      <c r="AC4488" s="33">
        <v>0</v>
      </c>
      <c r="AD4488" s="33">
        <v>0</v>
      </c>
      <c r="AE4488" s="34" t="s">
        <v>14178</v>
      </c>
      <c r="AF4488" s="11"/>
    </row>
    <row r="4489" spans="2:32" ht="62.25" x14ac:dyDescent="0.5">
      <c r="B4489" s="11"/>
      <c r="C4489" s="28" t="s">
        <v>14182</v>
      </c>
      <c r="D4489" s="28" t="s">
        <v>14183</v>
      </c>
      <c r="E4489" s="29" t="s">
        <v>14184</v>
      </c>
      <c r="F4489" s="29" t="s">
        <v>1</v>
      </c>
      <c r="G4489" s="29" t="s">
        <v>51</v>
      </c>
      <c r="H4489" s="30" t="s">
        <v>51</v>
      </c>
      <c r="I4489" s="30" t="s">
        <v>113</v>
      </c>
      <c r="J4489" s="31" t="s">
        <v>103</v>
      </c>
      <c r="K4489" s="30" t="s">
        <v>4954</v>
      </c>
      <c r="L4489" s="32" t="s">
        <v>40</v>
      </c>
      <c r="M4489" s="30" t="s">
        <v>105</v>
      </c>
      <c r="N4489" s="30" t="s">
        <v>10971</v>
      </c>
      <c r="O4489" s="30" t="s">
        <v>45</v>
      </c>
      <c r="P4489" s="32" t="s">
        <v>46</v>
      </c>
      <c r="Q4489" s="54">
        <f>VLOOKUP(C4489,[1]Hoja2!$B$1:$AH$6025,32,FALSE)</f>
        <v>2017</v>
      </c>
      <c r="R4489" s="64">
        <f>VLOOKUP(C4489,[1]Hoja2!$B$1:$AH$6025,33,FALSE)</f>
        <v>2997995.66</v>
      </c>
      <c r="S4489" s="30">
        <v>2997995.66</v>
      </c>
      <c r="T4489" s="30">
        <v>899398.7</v>
      </c>
      <c r="U4489" s="30">
        <v>2997995.66</v>
      </c>
      <c r="V4489" s="30">
        <v>899398.7</v>
      </c>
      <c r="W4489" s="30">
        <v>899398.7</v>
      </c>
      <c r="X4489" s="30">
        <v>899398.7</v>
      </c>
      <c r="Y4489" s="33">
        <f t="shared" si="69"/>
        <v>30.000000066711234</v>
      </c>
      <c r="Z4489" s="32">
        <v>0</v>
      </c>
      <c r="AA4489" s="32" t="s">
        <v>3323</v>
      </c>
      <c r="AB4489" s="26">
        <v>7148</v>
      </c>
      <c r="AC4489" s="33">
        <v>0</v>
      </c>
      <c r="AD4489" s="33">
        <v>0</v>
      </c>
      <c r="AE4489" s="34" t="s">
        <v>14178</v>
      </c>
      <c r="AF4489" s="11"/>
    </row>
    <row r="4490" spans="2:32" ht="63.75" x14ac:dyDescent="0.5">
      <c r="B4490" s="11"/>
      <c r="C4490" s="28" t="s">
        <v>14185</v>
      </c>
      <c r="D4490" s="28" t="s">
        <v>14186</v>
      </c>
      <c r="E4490" s="29" t="s">
        <v>14187</v>
      </c>
      <c r="F4490" s="29" t="s">
        <v>1</v>
      </c>
      <c r="G4490" s="29" t="s">
        <v>51</v>
      </c>
      <c r="H4490" s="30" t="s">
        <v>51</v>
      </c>
      <c r="I4490" s="30" t="s">
        <v>113</v>
      </c>
      <c r="J4490" s="31" t="s">
        <v>103</v>
      </c>
      <c r="K4490" s="30" t="s">
        <v>4954</v>
      </c>
      <c r="L4490" s="32" t="s">
        <v>40</v>
      </c>
      <c r="M4490" s="30" t="s">
        <v>105</v>
      </c>
      <c r="N4490" s="30" t="s">
        <v>10971</v>
      </c>
      <c r="O4490" s="30" t="s">
        <v>45</v>
      </c>
      <c r="P4490" s="32" t="s">
        <v>46</v>
      </c>
      <c r="Q4490" s="54">
        <f>VLOOKUP(C4490,[1]Hoja2!$B$1:$AH$6025,32,FALSE)</f>
        <v>2017</v>
      </c>
      <c r="R4490" s="64">
        <f>VLOOKUP(C4490,[1]Hoja2!$B$1:$AH$6025,33,FALSE)</f>
        <v>2383614.62</v>
      </c>
      <c r="S4490" s="30">
        <v>2383614.62</v>
      </c>
      <c r="T4490" s="30">
        <v>2379691.0699999998</v>
      </c>
      <c r="U4490" s="30">
        <v>2383614.62</v>
      </c>
      <c r="V4490" s="30">
        <v>2379691.0699999998</v>
      </c>
      <c r="W4490" s="30">
        <v>2379691.0699999998</v>
      </c>
      <c r="X4490" s="30">
        <v>2379691.0699999998</v>
      </c>
      <c r="Y4490" s="33">
        <f t="shared" si="69"/>
        <v>99.835394951554704</v>
      </c>
      <c r="Z4490" s="32">
        <v>0</v>
      </c>
      <c r="AA4490" s="32" t="s">
        <v>3323</v>
      </c>
      <c r="AB4490" s="26">
        <v>14797</v>
      </c>
      <c r="AC4490" s="33">
        <v>0</v>
      </c>
      <c r="AD4490" s="33">
        <v>100</v>
      </c>
      <c r="AE4490" s="34" t="s">
        <v>5213</v>
      </c>
      <c r="AF4490" s="11"/>
    </row>
    <row r="4491" spans="2:32" ht="62.25" x14ac:dyDescent="0.5">
      <c r="B4491" s="11"/>
      <c r="C4491" s="28" t="s">
        <v>14188</v>
      </c>
      <c r="D4491" s="28" t="s">
        <v>14189</v>
      </c>
      <c r="E4491" s="29" t="s">
        <v>14190</v>
      </c>
      <c r="F4491" s="29" t="s">
        <v>1</v>
      </c>
      <c r="G4491" s="29" t="s">
        <v>51</v>
      </c>
      <c r="H4491" s="30" t="s">
        <v>51</v>
      </c>
      <c r="I4491" s="30" t="s">
        <v>113</v>
      </c>
      <c r="J4491" s="31" t="s">
        <v>103</v>
      </c>
      <c r="K4491" s="30" t="s">
        <v>4954</v>
      </c>
      <c r="L4491" s="32" t="s">
        <v>40</v>
      </c>
      <c r="M4491" s="30" t="s">
        <v>105</v>
      </c>
      <c r="N4491" s="30" t="s">
        <v>10971</v>
      </c>
      <c r="O4491" s="30" t="s">
        <v>45</v>
      </c>
      <c r="P4491" s="32" t="s">
        <v>46</v>
      </c>
      <c r="Q4491" s="54">
        <f>VLOOKUP(C4491,[1]Hoja2!$B$1:$AH$6025,32,FALSE)</f>
        <v>2017</v>
      </c>
      <c r="R4491" s="64">
        <f>VLOOKUP(C4491,[1]Hoja2!$B$1:$AH$6025,33,FALSE)</f>
        <v>1204987.8500000001</v>
      </c>
      <c r="S4491" s="30">
        <v>1204987.8500000001</v>
      </c>
      <c r="T4491" s="30">
        <v>361496.36</v>
      </c>
      <c r="U4491" s="30">
        <v>1204987.8500000001</v>
      </c>
      <c r="V4491" s="30">
        <v>361496.36</v>
      </c>
      <c r="W4491" s="30">
        <v>361496.36</v>
      </c>
      <c r="X4491" s="30">
        <v>361496.36</v>
      </c>
      <c r="Y4491" s="33">
        <f t="shared" ref="Y4491:Y4554" si="70">IF(ISERROR(W4491/S4491),0,((W4491/S4491)*100))</f>
        <v>30.00000041494194</v>
      </c>
      <c r="Z4491" s="32">
        <v>0</v>
      </c>
      <c r="AA4491" s="32" t="s">
        <v>3323</v>
      </c>
      <c r="AB4491" s="26">
        <v>7465</v>
      </c>
      <c r="AC4491" s="33">
        <v>0</v>
      </c>
      <c r="AD4491" s="33">
        <v>0</v>
      </c>
      <c r="AE4491" s="34" t="s">
        <v>14178</v>
      </c>
      <c r="AF4491" s="11"/>
    </row>
    <row r="4492" spans="2:32" ht="62.25" x14ac:dyDescent="0.5">
      <c r="B4492" s="11"/>
      <c r="C4492" s="28" t="s">
        <v>14191</v>
      </c>
      <c r="D4492" s="28" t="s">
        <v>14192</v>
      </c>
      <c r="E4492" s="29" t="s">
        <v>3658</v>
      </c>
      <c r="F4492" s="29" t="s">
        <v>1</v>
      </c>
      <c r="G4492" s="29" t="s">
        <v>318</v>
      </c>
      <c r="H4492" s="30" t="s">
        <v>319</v>
      </c>
      <c r="I4492" s="30" t="s">
        <v>102</v>
      </c>
      <c r="J4492" s="31" t="s">
        <v>41</v>
      </c>
      <c r="K4492" s="30" t="s">
        <v>78</v>
      </c>
      <c r="L4492" s="32" t="s">
        <v>40</v>
      </c>
      <c r="M4492" s="30" t="s">
        <v>43</v>
      </c>
      <c r="N4492" s="30" t="s">
        <v>5245</v>
      </c>
      <c r="O4492" s="30" t="s">
        <v>5246</v>
      </c>
      <c r="P4492" s="32" t="s">
        <v>46</v>
      </c>
      <c r="Q4492" s="54"/>
      <c r="R4492" s="64"/>
      <c r="S4492" s="30"/>
      <c r="T4492" s="30"/>
      <c r="U4492" s="30"/>
      <c r="V4492" s="30"/>
      <c r="W4492" s="30"/>
      <c r="X4492" s="30"/>
      <c r="Y4492" s="33">
        <f t="shared" si="70"/>
        <v>0</v>
      </c>
      <c r="Z4492" s="32"/>
      <c r="AA4492" s="32" t="s">
        <v>40</v>
      </c>
      <c r="AB4492" s="26"/>
      <c r="AC4492" s="33"/>
      <c r="AD4492" s="33"/>
      <c r="AE4492" s="34" t="s">
        <v>47</v>
      </c>
      <c r="AF4492" s="11"/>
    </row>
    <row r="4493" spans="2:32" ht="62.25" x14ac:dyDescent="0.5">
      <c r="B4493" s="11"/>
      <c r="C4493" s="28" t="s">
        <v>14193</v>
      </c>
      <c r="D4493" s="28" t="s">
        <v>14194</v>
      </c>
      <c r="E4493" s="29" t="s">
        <v>14195</v>
      </c>
      <c r="F4493" s="29" t="s">
        <v>1</v>
      </c>
      <c r="G4493" s="29" t="s">
        <v>51</v>
      </c>
      <c r="H4493" s="30" t="s">
        <v>51</v>
      </c>
      <c r="I4493" s="30" t="s">
        <v>113</v>
      </c>
      <c r="J4493" s="31" t="s">
        <v>103</v>
      </c>
      <c r="K4493" s="30" t="s">
        <v>3262</v>
      </c>
      <c r="L4493" s="32" t="s">
        <v>40</v>
      </c>
      <c r="M4493" s="30" t="s">
        <v>105</v>
      </c>
      <c r="N4493" s="30" t="s">
        <v>3025</v>
      </c>
      <c r="O4493" s="30" t="s">
        <v>4927</v>
      </c>
      <c r="P4493" s="32" t="s">
        <v>46</v>
      </c>
      <c r="Q4493" s="54">
        <f>VLOOKUP(C4493,[1]Hoja2!$B$1:$AH$6025,32,FALSE)</f>
        <v>2017</v>
      </c>
      <c r="R4493" s="64">
        <f>VLOOKUP(C4493,[1]Hoja2!$B$1:$AH$6025,33,FALSE)</f>
        <v>56863.199999999997</v>
      </c>
      <c r="S4493" s="30">
        <v>56863.199999999997</v>
      </c>
      <c r="T4493" s="30">
        <v>56863.199999999997</v>
      </c>
      <c r="U4493" s="30">
        <v>56863.199999999997</v>
      </c>
      <c r="V4493" s="30">
        <v>56863.199999999997</v>
      </c>
      <c r="W4493" s="30">
        <v>56863.199999999997</v>
      </c>
      <c r="X4493" s="30">
        <v>56863.199999999997</v>
      </c>
      <c r="Y4493" s="33">
        <f t="shared" si="70"/>
        <v>100</v>
      </c>
      <c r="Z4493" s="32">
        <v>0</v>
      </c>
      <c r="AA4493" s="32" t="s">
        <v>3681</v>
      </c>
      <c r="AB4493" s="26">
        <v>0</v>
      </c>
      <c r="AC4493" s="33">
        <v>0</v>
      </c>
      <c r="AD4493" s="33">
        <v>100</v>
      </c>
      <c r="AE4493" s="34" t="s">
        <v>5213</v>
      </c>
      <c r="AF4493" s="11"/>
    </row>
    <row r="4494" spans="2:32" ht="62.25" x14ac:dyDescent="0.5">
      <c r="B4494" s="11"/>
      <c r="C4494" s="28" t="s">
        <v>14196</v>
      </c>
      <c r="D4494" s="28" t="s">
        <v>14197</v>
      </c>
      <c r="E4494" s="29" t="s">
        <v>14198</v>
      </c>
      <c r="F4494" s="29" t="s">
        <v>1</v>
      </c>
      <c r="G4494" s="29" t="s">
        <v>51</v>
      </c>
      <c r="H4494" s="30" t="s">
        <v>51</v>
      </c>
      <c r="I4494" s="30" t="s">
        <v>113</v>
      </c>
      <c r="J4494" s="31" t="s">
        <v>103</v>
      </c>
      <c r="K4494" s="30" t="s">
        <v>3262</v>
      </c>
      <c r="L4494" s="32" t="s">
        <v>40</v>
      </c>
      <c r="M4494" s="30" t="s">
        <v>105</v>
      </c>
      <c r="N4494" s="30" t="s">
        <v>10885</v>
      </c>
      <c r="O4494" s="30" t="s">
        <v>4927</v>
      </c>
      <c r="P4494" s="32" t="s">
        <v>46</v>
      </c>
      <c r="Q4494" s="54">
        <f>VLOOKUP(C4494,[1]Hoja2!$B$1:$AH$6025,32,FALSE)</f>
        <v>2017</v>
      </c>
      <c r="R4494" s="64">
        <f>VLOOKUP(C4494,[1]Hoja2!$B$1:$AH$6025,33,FALSE)</f>
        <v>174465.74</v>
      </c>
      <c r="S4494" s="30">
        <v>174465.74</v>
      </c>
      <c r="T4494" s="30">
        <v>174465.74</v>
      </c>
      <c r="U4494" s="30">
        <v>174465.74</v>
      </c>
      <c r="V4494" s="30">
        <v>174465.74</v>
      </c>
      <c r="W4494" s="30">
        <v>174465.74</v>
      </c>
      <c r="X4494" s="30">
        <v>174465.74</v>
      </c>
      <c r="Y4494" s="33">
        <f t="shared" si="70"/>
        <v>100</v>
      </c>
      <c r="Z4494" s="32">
        <v>0</v>
      </c>
      <c r="AA4494" s="32" t="s">
        <v>3681</v>
      </c>
      <c r="AB4494" s="26">
        <v>0</v>
      </c>
      <c r="AC4494" s="33">
        <v>0</v>
      </c>
      <c r="AD4494" s="33">
        <v>100</v>
      </c>
      <c r="AE4494" s="34" t="s">
        <v>5223</v>
      </c>
      <c r="AF4494" s="11"/>
    </row>
    <row r="4495" spans="2:32" ht="62.25" x14ac:dyDescent="0.5">
      <c r="B4495" s="11"/>
      <c r="C4495" s="28" t="s">
        <v>14199</v>
      </c>
      <c r="D4495" s="28" t="s">
        <v>14200</v>
      </c>
      <c r="E4495" s="29" t="s">
        <v>14201</v>
      </c>
      <c r="F4495" s="29" t="s">
        <v>1</v>
      </c>
      <c r="G4495" s="29" t="s">
        <v>51</v>
      </c>
      <c r="H4495" s="30" t="s">
        <v>51</v>
      </c>
      <c r="I4495" s="30" t="s">
        <v>113</v>
      </c>
      <c r="J4495" s="31" t="s">
        <v>103</v>
      </c>
      <c r="K4495" s="30" t="s">
        <v>3262</v>
      </c>
      <c r="L4495" s="32" t="s">
        <v>40</v>
      </c>
      <c r="M4495" s="30" t="s">
        <v>105</v>
      </c>
      <c r="N4495" s="30" t="s">
        <v>10885</v>
      </c>
      <c r="O4495" s="30" t="s">
        <v>209</v>
      </c>
      <c r="P4495" s="32" t="s">
        <v>46</v>
      </c>
      <c r="Q4495" s="54">
        <f>VLOOKUP(C4495,[1]Hoja2!$B$1:$AH$6025,32,FALSE)</f>
        <v>2017</v>
      </c>
      <c r="R4495" s="64">
        <f>VLOOKUP(C4495,[1]Hoja2!$B$1:$AH$6025,33,FALSE)</f>
        <v>271383.63</v>
      </c>
      <c r="S4495" s="30">
        <v>271383.63</v>
      </c>
      <c r="T4495" s="30">
        <v>271383.63</v>
      </c>
      <c r="U4495" s="30">
        <v>271383.63</v>
      </c>
      <c r="V4495" s="30">
        <v>271383.63</v>
      </c>
      <c r="W4495" s="30">
        <v>271383.63</v>
      </c>
      <c r="X4495" s="30">
        <v>271383.63</v>
      </c>
      <c r="Y4495" s="33">
        <f t="shared" si="70"/>
        <v>100</v>
      </c>
      <c r="Z4495" s="32">
        <v>0</v>
      </c>
      <c r="AA4495" s="32" t="s">
        <v>3335</v>
      </c>
      <c r="AB4495" s="26">
        <v>0</v>
      </c>
      <c r="AC4495" s="33">
        <v>0</v>
      </c>
      <c r="AD4495" s="33">
        <v>100</v>
      </c>
      <c r="AE4495" s="34" t="s">
        <v>5213</v>
      </c>
      <c r="AF4495" s="11"/>
    </row>
    <row r="4496" spans="2:32" ht="62.25" x14ac:dyDescent="0.5">
      <c r="B4496" s="11"/>
      <c r="C4496" s="28" t="s">
        <v>14202</v>
      </c>
      <c r="D4496" s="28" t="s">
        <v>14203</v>
      </c>
      <c r="E4496" s="29" t="s">
        <v>14204</v>
      </c>
      <c r="F4496" s="29" t="s">
        <v>1</v>
      </c>
      <c r="G4496" s="29" t="s">
        <v>2718</v>
      </c>
      <c r="H4496" s="30" t="s">
        <v>2718</v>
      </c>
      <c r="I4496" s="30" t="s">
        <v>113</v>
      </c>
      <c r="J4496" s="31" t="s">
        <v>41</v>
      </c>
      <c r="K4496" s="30" t="s">
        <v>184</v>
      </c>
      <c r="L4496" s="32" t="s">
        <v>40</v>
      </c>
      <c r="M4496" s="30" t="s">
        <v>43</v>
      </c>
      <c r="N4496" s="30" t="s">
        <v>3655</v>
      </c>
      <c r="O4496" s="30" t="s">
        <v>209</v>
      </c>
      <c r="P4496" s="32" t="s">
        <v>46</v>
      </c>
      <c r="Q4496" s="54">
        <f>VLOOKUP(C4496,[1]Hoja2!$B$1:$AH$6025,32,FALSE)</f>
        <v>2017</v>
      </c>
      <c r="R4496" s="64">
        <f>VLOOKUP(C4496,[1]Hoja2!$B$1:$AH$6025,33,FALSE)</f>
        <v>1300000</v>
      </c>
      <c r="S4496" s="30">
        <v>1300000</v>
      </c>
      <c r="T4496" s="30">
        <v>1285700</v>
      </c>
      <c r="U4496" s="30">
        <v>1285700</v>
      </c>
      <c r="V4496" s="30">
        <v>1285700</v>
      </c>
      <c r="W4496" s="30">
        <v>1285700</v>
      </c>
      <c r="X4496" s="30">
        <v>1285700</v>
      </c>
      <c r="Y4496" s="33">
        <f t="shared" si="70"/>
        <v>98.9</v>
      </c>
      <c r="Z4496" s="32">
        <v>0</v>
      </c>
      <c r="AA4496" s="32" t="s">
        <v>3323</v>
      </c>
      <c r="AB4496" s="26">
        <v>3123</v>
      </c>
      <c r="AC4496" s="33">
        <v>0</v>
      </c>
      <c r="AD4496" s="33">
        <v>100</v>
      </c>
      <c r="AE4496" s="34" t="s">
        <v>14205</v>
      </c>
      <c r="AF4496" s="11"/>
    </row>
    <row r="4497" spans="2:32" ht="62.25" x14ac:dyDescent="0.5">
      <c r="B4497" s="11"/>
      <c r="C4497" s="28" t="s">
        <v>14206</v>
      </c>
      <c r="D4497" s="28" t="s">
        <v>14207</v>
      </c>
      <c r="E4497" s="29" t="s">
        <v>14208</v>
      </c>
      <c r="F4497" s="29" t="s">
        <v>1</v>
      </c>
      <c r="G4497" s="29" t="s">
        <v>2786</v>
      </c>
      <c r="H4497" s="30" t="s">
        <v>2786</v>
      </c>
      <c r="I4497" s="30" t="s">
        <v>113</v>
      </c>
      <c r="J4497" s="31" t="s">
        <v>41</v>
      </c>
      <c r="K4497" s="30" t="s">
        <v>184</v>
      </c>
      <c r="L4497" s="32" t="s">
        <v>40</v>
      </c>
      <c r="M4497" s="30" t="s">
        <v>43</v>
      </c>
      <c r="N4497" s="30" t="s">
        <v>3655</v>
      </c>
      <c r="O4497" s="30" t="s">
        <v>209</v>
      </c>
      <c r="P4497" s="32" t="s">
        <v>46</v>
      </c>
      <c r="Q4497" s="54">
        <f>VLOOKUP(C4497,[1]Hoja2!$B$1:$AH$6025,32,FALSE)</f>
        <v>2017</v>
      </c>
      <c r="R4497" s="64">
        <f>VLOOKUP(C4497,[1]Hoja2!$B$1:$AH$6025,33,FALSE)</f>
        <v>2150527.65</v>
      </c>
      <c r="S4497" s="30">
        <v>2150527</v>
      </c>
      <c r="T4497" s="30">
        <v>2129871.84</v>
      </c>
      <c r="U4497" s="30">
        <v>2129871.84</v>
      </c>
      <c r="V4497" s="30">
        <v>2129871.84</v>
      </c>
      <c r="W4497" s="30">
        <v>2129871.84</v>
      </c>
      <c r="X4497" s="30">
        <v>2129871.84</v>
      </c>
      <c r="Y4497" s="33">
        <f t="shared" si="70"/>
        <v>99.039530310477375</v>
      </c>
      <c r="Z4497" s="32">
        <v>0</v>
      </c>
      <c r="AA4497" s="32" t="s">
        <v>3323</v>
      </c>
      <c r="AB4497" s="26">
        <v>4891</v>
      </c>
      <c r="AC4497" s="33">
        <v>0</v>
      </c>
      <c r="AD4497" s="33">
        <v>100</v>
      </c>
      <c r="AE4497" s="34" t="s">
        <v>14209</v>
      </c>
      <c r="AF4497" s="11"/>
    </row>
    <row r="4498" spans="2:32" ht="62.25" x14ac:dyDescent="0.5">
      <c r="B4498" s="11"/>
      <c r="C4498" s="28" t="s">
        <v>14210</v>
      </c>
      <c r="D4498" s="28" t="s">
        <v>14207</v>
      </c>
      <c r="E4498" s="29" t="s">
        <v>14211</v>
      </c>
      <c r="F4498" s="29" t="s">
        <v>1</v>
      </c>
      <c r="G4498" s="29" t="s">
        <v>1603</v>
      </c>
      <c r="H4498" s="30" t="s">
        <v>1603</v>
      </c>
      <c r="I4498" s="30" t="s">
        <v>113</v>
      </c>
      <c r="J4498" s="31" t="s">
        <v>41</v>
      </c>
      <c r="K4498" s="30" t="s">
        <v>184</v>
      </c>
      <c r="L4498" s="32" t="s">
        <v>40</v>
      </c>
      <c r="M4498" s="30" t="s">
        <v>43</v>
      </c>
      <c r="N4498" s="30" t="s">
        <v>3655</v>
      </c>
      <c r="O4498" s="30" t="s">
        <v>209</v>
      </c>
      <c r="P4498" s="32" t="s">
        <v>46</v>
      </c>
      <c r="Q4498" s="54">
        <f>VLOOKUP(C4498,[1]Hoja2!$B$1:$AH$6025,32,FALSE)</f>
        <v>2017</v>
      </c>
      <c r="R4498" s="64">
        <f>VLOOKUP(C4498,[1]Hoja2!$B$1:$AH$6025,33,FALSE)</f>
        <v>2000000</v>
      </c>
      <c r="S4498" s="30">
        <v>2000000</v>
      </c>
      <c r="T4498" s="30">
        <v>1978000</v>
      </c>
      <c r="U4498" s="30">
        <v>1978000</v>
      </c>
      <c r="V4498" s="30">
        <v>1978000</v>
      </c>
      <c r="W4498" s="30">
        <v>1978000</v>
      </c>
      <c r="X4498" s="30">
        <v>1978000</v>
      </c>
      <c r="Y4498" s="33">
        <f t="shared" si="70"/>
        <v>98.9</v>
      </c>
      <c r="Z4498" s="32">
        <v>0</v>
      </c>
      <c r="AA4498" s="32" t="s">
        <v>3323</v>
      </c>
      <c r="AB4498" s="26">
        <v>4180</v>
      </c>
      <c r="AC4498" s="33">
        <v>0</v>
      </c>
      <c r="AD4498" s="33">
        <v>100</v>
      </c>
      <c r="AE4498" s="34" t="s">
        <v>14212</v>
      </c>
      <c r="AF4498" s="11"/>
    </row>
    <row r="4499" spans="2:32" ht="62.25" x14ac:dyDescent="0.5">
      <c r="B4499" s="11"/>
      <c r="C4499" s="28" t="s">
        <v>14213</v>
      </c>
      <c r="D4499" s="28" t="s">
        <v>14214</v>
      </c>
      <c r="E4499" s="29" t="s">
        <v>14215</v>
      </c>
      <c r="F4499" s="29" t="s">
        <v>1</v>
      </c>
      <c r="G4499" s="29" t="s">
        <v>665</v>
      </c>
      <c r="H4499" s="30" t="s">
        <v>665</v>
      </c>
      <c r="I4499" s="30" t="s">
        <v>113</v>
      </c>
      <c r="J4499" s="31" t="s">
        <v>41</v>
      </c>
      <c r="K4499" s="30" t="s">
        <v>184</v>
      </c>
      <c r="L4499" s="32" t="s">
        <v>40</v>
      </c>
      <c r="M4499" s="30" t="s">
        <v>43</v>
      </c>
      <c r="N4499" s="30" t="s">
        <v>3655</v>
      </c>
      <c r="O4499" s="30" t="s">
        <v>209</v>
      </c>
      <c r="P4499" s="32" t="s">
        <v>46</v>
      </c>
      <c r="Q4499" s="54">
        <f>VLOOKUP(C4499,[1]Hoja2!$B$1:$AH$6025,32,FALSE)</f>
        <v>2017</v>
      </c>
      <c r="R4499" s="64">
        <f>VLOOKUP(C4499,[1]Hoja2!$B$1:$AH$6025,33,FALSE)</f>
        <v>830000</v>
      </c>
      <c r="S4499" s="30">
        <v>830000</v>
      </c>
      <c r="T4499" s="30">
        <v>820870</v>
      </c>
      <c r="U4499" s="30">
        <v>820870</v>
      </c>
      <c r="V4499" s="30">
        <v>820870</v>
      </c>
      <c r="W4499" s="30">
        <v>820870</v>
      </c>
      <c r="X4499" s="30">
        <v>820870</v>
      </c>
      <c r="Y4499" s="33">
        <f t="shared" si="70"/>
        <v>98.9</v>
      </c>
      <c r="Z4499" s="32">
        <v>0</v>
      </c>
      <c r="AA4499" s="32" t="s">
        <v>3323</v>
      </c>
      <c r="AB4499" s="26">
        <v>1335</v>
      </c>
      <c r="AC4499" s="33">
        <v>0</v>
      </c>
      <c r="AD4499" s="33">
        <v>100</v>
      </c>
      <c r="AE4499" s="34" t="s">
        <v>14216</v>
      </c>
      <c r="AF4499" s="11"/>
    </row>
    <row r="4500" spans="2:32" ht="62.25" x14ac:dyDescent="0.5">
      <c r="B4500" s="11"/>
      <c r="C4500" s="28" t="s">
        <v>14217</v>
      </c>
      <c r="D4500" s="28" t="s">
        <v>14218</v>
      </c>
      <c r="E4500" s="29" t="s">
        <v>14219</v>
      </c>
      <c r="F4500" s="29" t="s">
        <v>1</v>
      </c>
      <c r="G4500" s="29" t="s">
        <v>665</v>
      </c>
      <c r="H4500" s="30" t="s">
        <v>665</v>
      </c>
      <c r="I4500" s="30" t="s">
        <v>113</v>
      </c>
      <c r="J4500" s="31" t="s">
        <v>41</v>
      </c>
      <c r="K4500" s="30" t="s">
        <v>184</v>
      </c>
      <c r="L4500" s="32" t="s">
        <v>40</v>
      </c>
      <c r="M4500" s="30" t="s">
        <v>43</v>
      </c>
      <c r="N4500" s="30" t="s">
        <v>3655</v>
      </c>
      <c r="O4500" s="30" t="s">
        <v>209</v>
      </c>
      <c r="P4500" s="32" t="s">
        <v>46</v>
      </c>
      <c r="Q4500" s="54">
        <f>VLOOKUP(C4500,[1]Hoja2!$B$1:$AH$6025,32,FALSE)</f>
        <v>2017</v>
      </c>
      <c r="R4500" s="64">
        <f>VLOOKUP(C4500,[1]Hoja2!$B$1:$AH$6025,33,FALSE)</f>
        <v>830000</v>
      </c>
      <c r="S4500" s="30">
        <v>800000</v>
      </c>
      <c r="T4500" s="30">
        <v>791200</v>
      </c>
      <c r="U4500" s="30">
        <v>791200</v>
      </c>
      <c r="V4500" s="30">
        <v>791200</v>
      </c>
      <c r="W4500" s="30">
        <v>791200</v>
      </c>
      <c r="X4500" s="30">
        <v>791200</v>
      </c>
      <c r="Y4500" s="33">
        <f t="shared" si="70"/>
        <v>98.9</v>
      </c>
      <c r="Z4500" s="32">
        <v>0</v>
      </c>
      <c r="AA4500" s="32" t="s">
        <v>3323</v>
      </c>
      <c r="AB4500" s="26">
        <v>985</v>
      </c>
      <c r="AC4500" s="33">
        <v>0</v>
      </c>
      <c r="AD4500" s="33">
        <v>100</v>
      </c>
      <c r="AE4500" s="34" t="s">
        <v>14205</v>
      </c>
      <c r="AF4500" s="11"/>
    </row>
    <row r="4501" spans="2:32" ht="62.25" x14ac:dyDescent="0.5">
      <c r="B4501" s="11"/>
      <c r="C4501" s="28" t="s">
        <v>14220</v>
      </c>
      <c r="D4501" s="28" t="s">
        <v>14221</v>
      </c>
      <c r="E4501" s="29" t="s">
        <v>14222</v>
      </c>
      <c r="F4501" s="29" t="s">
        <v>1</v>
      </c>
      <c r="G4501" s="29" t="s">
        <v>1025</v>
      </c>
      <c r="H4501" s="30" t="s">
        <v>1025</v>
      </c>
      <c r="I4501" s="30" t="s">
        <v>113</v>
      </c>
      <c r="J4501" s="31" t="s">
        <v>41</v>
      </c>
      <c r="K4501" s="30" t="s">
        <v>184</v>
      </c>
      <c r="L4501" s="32" t="s">
        <v>40</v>
      </c>
      <c r="M4501" s="30" t="s">
        <v>43</v>
      </c>
      <c r="N4501" s="30" t="s">
        <v>3655</v>
      </c>
      <c r="O4501" s="30" t="s">
        <v>209</v>
      </c>
      <c r="P4501" s="32" t="s">
        <v>46</v>
      </c>
      <c r="Q4501" s="54">
        <f>VLOOKUP(C4501,[1]Hoja2!$B$1:$AH$6025,32,FALSE)</f>
        <v>2017</v>
      </c>
      <c r="R4501" s="64">
        <f>VLOOKUP(C4501,[1]Hoja2!$B$1:$AH$6025,33,FALSE)</f>
        <v>767981.55</v>
      </c>
      <c r="S4501" s="30">
        <v>767981.55</v>
      </c>
      <c r="T4501" s="30">
        <v>531673.63</v>
      </c>
      <c r="U4501" s="30">
        <v>531673.63</v>
      </c>
      <c r="V4501" s="30">
        <v>531673.63</v>
      </c>
      <c r="W4501" s="30">
        <v>531673.63</v>
      </c>
      <c r="X4501" s="30">
        <v>531673.63</v>
      </c>
      <c r="Y4501" s="33">
        <f t="shared" si="70"/>
        <v>69.23000038217063</v>
      </c>
      <c r="Z4501" s="32">
        <v>0</v>
      </c>
      <c r="AA4501" s="32" t="s">
        <v>3323</v>
      </c>
      <c r="AB4501" s="26">
        <v>3712</v>
      </c>
      <c r="AC4501" s="33">
        <v>0</v>
      </c>
      <c r="AD4501" s="33">
        <v>56</v>
      </c>
      <c r="AE4501" s="34" t="s">
        <v>14223</v>
      </c>
      <c r="AF4501" s="11"/>
    </row>
    <row r="4502" spans="2:32" ht="62.25" x14ac:dyDescent="0.5">
      <c r="B4502" s="11"/>
      <c r="C4502" s="28" t="s">
        <v>14224</v>
      </c>
      <c r="D4502" s="28" t="s">
        <v>14225</v>
      </c>
      <c r="E4502" s="29" t="s">
        <v>14226</v>
      </c>
      <c r="F4502" s="29" t="s">
        <v>1</v>
      </c>
      <c r="G4502" s="29" t="s">
        <v>417</v>
      </c>
      <c r="H4502" s="30" t="s">
        <v>417</v>
      </c>
      <c r="I4502" s="30" t="s">
        <v>113</v>
      </c>
      <c r="J4502" s="31" t="s">
        <v>41</v>
      </c>
      <c r="K4502" s="30" t="s">
        <v>184</v>
      </c>
      <c r="L4502" s="32" t="s">
        <v>40</v>
      </c>
      <c r="M4502" s="30" t="s">
        <v>43</v>
      </c>
      <c r="N4502" s="30" t="s">
        <v>3655</v>
      </c>
      <c r="O4502" s="30" t="s">
        <v>209</v>
      </c>
      <c r="P4502" s="32" t="s">
        <v>46</v>
      </c>
      <c r="Q4502" s="54">
        <f>VLOOKUP(C4502,[1]Hoja2!$B$1:$AH$6025,32,FALSE)</f>
        <v>2017</v>
      </c>
      <c r="R4502" s="64">
        <f>VLOOKUP(C4502,[1]Hoja2!$B$1:$AH$6025,33,FALSE)</f>
        <v>573194</v>
      </c>
      <c r="S4502" s="30">
        <v>573194</v>
      </c>
      <c r="T4502" s="30">
        <v>396822.21</v>
      </c>
      <c r="U4502" s="30">
        <v>396822.21</v>
      </c>
      <c r="V4502" s="30">
        <v>396822.21</v>
      </c>
      <c r="W4502" s="30">
        <v>396822.21</v>
      </c>
      <c r="X4502" s="30">
        <v>396822.21</v>
      </c>
      <c r="Y4502" s="33">
        <f t="shared" si="70"/>
        <v>69.230000662951824</v>
      </c>
      <c r="Z4502" s="32">
        <v>0</v>
      </c>
      <c r="AA4502" s="32" t="s">
        <v>3323</v>
      </c>
      <c r="AB4502" s="26">
        <v>6263</v>
      </c>
      <c r="AC4502" s="33">
        <v>0</v>
      </c>
      <c r="AD4502" s="33">
        <v>68</v>
      </c>
      <c r="AE4502" s="34" t="s">
        <v>14205</v>
      </c>
      <c r="AF4502" s="11"/>
    </row>
    <row r="4503" spans="2:32" ht="62.25" x14ac:dyDescent="0.5">
      <c r="B4503" s="11"/>
      <c r="C4503" s="28" t="s">
        <v>14227</v>
      </c>
      <c r="D4503" s="28" t="s">
        <v>3653</v>
      </c>
      <c r="E4503" s="29" t="s">
        <v>3654</v>
      </c>
      <c r="F4503" s="29" t="s">
        <v>1</v>
      </c>
      <c r="G4503" s="29" t="s">
        <v>1495</v>
      </c>
      <c r="H4503" s="30" t="s">
        <v>1495</v>
      </c>
      <c r="I4503" s="30" t="s">
        <v>113</v>
      </c>
      <c r="J4503" s="31" t="s">
        <v>41</v>
      </c>
      <c r="K4503" s="30" t="s">
        <v>184</v>
      </c>
      <c r="L4503" s="32" t="s">
        <v>40</v>
      </c>
      <c r="M4503" s="30" t="s">
        <v>43</v>
      </c>
      <c r="N4503" s="30" t="s">
        <v>3655</v>
      </c>
      <c r="O4503" s="30" t="s">
        <v>209</v>
      </c>
      <c r="P4503" s="32" t="s">
        <v>46</v>
      </c>
      <c r="Q4503" s="54">
        <f>VLOOKUP(C4503,[1]Hoja2!$B$1:$AH$6025,32,FALSE)</f>
        <v>2017</v>
      </c>
      <c r="R4503" s="64">
        <f>VLOOKUP(C4503,[1]Hoja2!$B$1:$AH$6025,33,FALSE)</f>
        <v>2150000</v>
      </c>
      <c r="S4503" s="30">
        <v>2150000</v>
      </c>
      <c r="T4503" s="30">
        <v>1488445</v>
      </c>
      <c r="U4503" s="30">
        <v>1488445</v>
      </c>
      <c r="V4503" s="30">
        <v>1488445</v>
      </c>
      <c r="W4503" s="30">
        <v>1488445</v>
      </c>
      <c r="X4503" s="30">
        <v>1488445</v>
      </c>
      <c r="Y4503" s="33">
        <f t="shared" si="70"/>
        <v>69.23</v>
      </c>
      <c r="Z4503" s="32">
        <v>0</v>
      </c>
      <c r="AA4503" s="32" t="s">
        <v>3323</v>
      </c>
      <c r="AB4503" s="26">
        <v>6263</v>
      </c>
      <c r="AC4503" s="33">
        <v>0</v>
      </c>
      <c r="AD4503" s="33">
        <v>68</v>
      </c>
      <c r="AE4503" s="34" t="s">
        <v>14205</v>
      </c>
      <c r="AF4503" s="11"/>
    </row>
    <row r="4504" spans="2:32" ht="62.25" x14ac:dyDescent="0.5">
      <c r="B4504" s="11"/>
      <c r="C4504" s="28" t="s">
        <v>14228</v>
      </c>
      <c r="D4504" s="28" t="s">
        <v>14229</v>
      </c>
      <c r="E4504" s="29" t="s">
        <v>14230</v>
      </c>
      <c r="F4504" s="29" t="s">
        <v>1</v>
      </c>
      <c r="G4504" s="29" t="s">
        <v>758</v>
      </c>
      <c r="H4504" s="30" t="s">
        <v>758</v>
      </c>
      <c r="I4504" s="30" t="s">
        <v>113</v>
      </c>
      <c r="J4504" s="31" t="s">
        <v>41</v>
      </c>
      <c r="K4504" s="30" t="s">
        <v>184</v>
      </c>
      <c r="L4504" s="32" t="s">
        <v>40</v>
      </c>
      <c r="M4504" s="30" t="s">
        <v>43</v>
      </c>
      <c r="N4504" s="30" t="s">
        <v>14231</v>
      </c>
      <c r="O4504" s="30" t="s">
        <v>209</v>
      </c>
      <c r="P4504" s="32" t="s">
        <v>46</v>
      </c>
      <c r="Q4504" s="54">
        <f>VLOOKUP(C4504,[1]Hoja2!$B$1:$AH$6025,32,FALSE)</f>
        <v>2017</v>
      </c>
      <c r="R4504" s="64">
        <f>VLOOKUP(C4504,[1]Hoja2!$B$1:$AH$6025,33,FALSE)</f>
        <v>3064530.32</v>
      </c>
      <c r="S4504" s="30">
        <v>3064530.32</v>
      </c>
      <c r="T4504" s="30">
        <v>2121574.35</v>
      </c>
      <c r="U4504" s="30">
        <v>2121574.35</v>
      </c>
      <c r="V4504" s="30">
        <v>2121574.35</v>
      </c>
      <c r="W4504" s="30">
        <v>2121574.35</v>
      </c>
      <c r="X4504" s="30">
        <v>2121574.35</v>
      </c>
      <c r="Y4504" s="33">
        <f t="shared" si="70"/>
        <v>69.230000308823833</v>
      </c>
      <c r="Z4504" s="32">
        <v>0</v>
      </c>
      <c r="AA4504" s="32" t="s">
        <v>3323</v>
      </c>
      <c r="AB4504" s="26">
        <v>2600</v>
      </c>
      <c r="AC4504" s="33">
        <v>0</v>
      </c>
      <c r="AD4504" s="33">
        <v>70</v>
      </c>
      <c r="AE4504" s="34" t="s">
        <v>14205</v>
      </c>
      <c r="AF4504" s="11"/>
    </row>
    <row r="4505" spans="2:32" ht="62.25" x14ac:dyDescent="0.5">
      <c r="B4505" s="11"/>
      <c r="C4505" s="28" t="s">
        <v>14232</v>
      </c>
      <c r="D4505" s="28" t="s">
        <v>14233</v>
      </c>
      <c r="E4505" s="29" t="s">
        <v>5202</v>
      </c>
      <c r="F4505" s="29" t="s">
        <v>1</v>
      </c>
      <c r="G4505" s="29" t="s">
        <v>51</v>
      </c>
      <c r="H4505" s="30" t="s">
        <v>51</v>
      </c>
      <c r="I4505" s="30" t="s">
        <v>113</v>
      </c>
      <c r="J4505" s="31" t="s">
        <v>41</v>
      </c>
      <c r="K4505" s="30" t="s">
        <v>78</v>
      </c>
      <c r="L4505" s="32" t="s">
        <v>40</v>
      </c>
      <c r="M4505" s="30" t="s">
        <v>43</v>
      </c>
      <c r="N4505" s="30" t="s">
        <v>3655</v>
      </c>
      <c r="O4505" s="30" t="s">
        <v>209</v>
      </c>
      <c r="P4505" s="32" t="s">
        <v>46</v>
      </c>
      <c r="Q4505" s="54">
        <f>VLOOKUP(C4505,[1]Hoja2!$B$1:$AH$6025,32,FALSE)</f>
        <v>2017</v>
      </c>
      <c r="R4505" s="64">
        <f>VLOOKUP(C4505,[1]Hoja2!$B$1:$AH$6025,33,FALSE)</f>
        <v>9955200</v>
      </c>
      <c r="S4505" s="30">
        <v>9955200</v>
      </c>
      <c r="T4505" s="30">
        <v>3982080</v>
      </c>
      <c r="U4505" s="30">
        <v>3982080</v>
      </c>
      <c r="V4505" s="30">
        <v>3982080</v>
      </c>
      <c r="W4505" s="30">
        <v>3982080</v>
      </c>
      <c r="X4505" s="30">
        <v>3982080</v>
      </c>
      <c r="Y4505" s="33">
        <f t="shared" si="70"/>
        <v>40</v>
      </c>
      <c r="Z4505" s="32">
        <v>0</v>
      </c>
      <c r="AA4505" s="32" t="s">
        <v>3323</v>
      </c>
      <c r="AB4505" s="26">
        <v>6263</v>
      </c>
      <c r="AC4505" s="33">
        <v>0</v>
      </c>
      <c r="AD4505" s="33">
        <v>50</v>
      </c>
      <c r="AE4505" s="34" t="s">
        <v>14234</v>
      </c>
      <c r="AF4505" s="11"/>
    </row>
    <row r="4506" spans="2:32" ht="62.25" x14ac:dyDescent="0.5">
      <c r="B4506" s="11"/>
      <c r="C4506" s="28" t="s">
        <v>14235</v>
      </c>
      <c r="D4506" s="28" t="s">
        <v>14236</v>
      </c>
      <c r="E4506" s="29" t="s">
        <v>14237</v>
      </c>
      <c r="F4506" s="29" t="s">
        <v>1</v>
      </c>
      <c r="G4506" s="29" t="s">
        <v>1733</v>
      </c>
      <c r="H4506" s="30" t="s">
        <v>1733</v>
      </c>
      <c r="I4506" s="30" t="s">
        <v>102</v>
      </c>
      <c r="J4506" s="31" t="s">
        <v>41</v>
      </c>
      <c r="K4506" s="30" t="s">
        <v>184</v>
      </c>
      <c r="L4506" s="32" t="s">
        <v>40</v>
      </c>
      <c r="M4506" s="30" t="s">
        <v>43</v>
      </c>
      <c r="N4506" s="30" t="s">
        <v>14231</v>
      </c>
      <c r="O4506" s="30" t="s">
        <v>209</v>
      </c>
      <c r="P4506" s="32" t="s">
        <v>46</v>
      </c>
      <c r="Q4506" s="54">
        <f>VLOOKUP(C4506,[1]Hoja2!$B$1:$AH$6025,32,FALSE)</f>
        <v>2017</v>
      </c>
      <c r="R4506" s="64">
        <f>VLOOKUP(C4506,[1]Hoja2!$B$1:$AH$6025,33,FALSE)</f>
        <v>3000000</v>
      </c>
      <c r="S4506" s="30">
        <v>3000000</v>
      </c>
      <c r="T4506" s="30">
        <v>2076900</v>
      </c>
      <c r="U4506" s="30">
        <v>2076900</v>
      </c>
      <c r="V4506" s="30">
        <v>2076900</v>
      </c>
      <c r="W4506" s="30">
        <v>2076900</v>
      </c>
      <c r="X4506" s="30">
        <v>2076900</v>
      </c>
      <c r="Y4506" s="33">
        <f t="shared" si="70"/>
        <v>69.23</v>
      </c>
      <c r="Z4506" s="32">
        <v>0</v>
      </c>
      <c r="AA4506" s="32" t="s">
        <v>3323</v>
      </c>
      <c r="AB4506" s="26">
        <v>2600</v>
      </c>
      <c r="AC4506" s="33">
        <v>0</v>
      </c>
      <c r="AD4506" s="33">
        <v>71</v>
      </c>
      <c r="AE4506" s="34" t="s">
        <v>14238</v>
      </c>
      <c r="AF4506" s="11"/>
    </row>
    <row r="4507" spans="2:32" ht="62.25" x14ac:dyDescent="0.5">
      <c r="B4507" s="11"/>
      <c r="C4507" s="28" t="s">
        <v>14239</v>
      </c>
      <c r="D4507" s="28" t="s">
        <v>14240</v>
      </c>
      <c r="E4507" s="29" t="s">
        <v>14241</v>
      </c>
      <c r="F4507" s="29" t="s">
        <v>1</v>
      </c>
      <c r="G4507" s="29" t="s">
        <v>2506</v>
      </c>
      <c r="H4507" s="30" t="s">
        <v>2506</v>
      </c>
      <c r="I4507" s="30" t="s">
        <v>113</v>
      </c>
      <c r="J4507" s="31" t="s">
        <v>41</v>
      </c>
      <c r="K4507" s="30" t="s">
        <v>184</v>
      </c>
      <c r="L4507" s="32" t="s">
        <v>40</v>
      </c>
      <c r="M4507" s="30" t="s">
        <v>43</v>
      </c>
      <c r="N4507" s="30" t="s">
        <v>14231</v>
      </c>
      <c r="O4507" s="30" t="s">
        <v>209</v>
      </c>
      <c r="P4507" s="32" t="s">
        <v>46</v>
      </c>
      <c r="Q4507" s="54">
        <f>VLOOKUP(C4507,[1]Hoja2!$B$1:$AH$6025,32,FALSE)</f>
        <v>2017</v>
      </c>
      <c r="R4507" s="64">
        <f>VLOOKUP(C4507,[1]Hoja2!$B$1:$AH$6025,33,FALSE)</f>
        <v>1128350.8999999999</v>
      </c>
      <c r="S4507" s="30">
        <v>1128350</v>
      </c>
      <c r="T4507" s="30">
        <v>781157.33</v>
      </c>
      <c r="U4507" s="30">
        <v>781157.33</v>
      </c>
      <c r="V4507" s="30">
        <v>781157.33</v>
      </c>
      <c r="W4507" s="30">
        <v>781157.33</v>
      </c>
      <c r="X4507" s="30">
        <v>781157.33</v>
      </c>
      <c r="Y4507" s="33">
        <f t="shared" si="70"/>
        <v>69.230055390614609</v>
      </c>
      <c r="Z4507" s="32">
        <v>0</v>
      </c>
      <c r="AA4507" s="32" t="s">
        <v>3323</v>
      </c>
      <c r="AB4507" s="26">
        <v>2600</v>
      </c>
      <c r="AC4507" s="33">
        <v>0</v>
      </c>
      <c r="AD4507" s="33">
        <v>72</v>
      </c>
      <c r="AE4507" s="34" t="s">
        <v>14238</v>
      </c>
      <c r="AF4507" s="11"/>
    </row>
    <row r="4508" spans="2:32" ht="62.25" x14ac:dyDescent="0.5">
      <c r="B4508" s="11"/>
      <c r="C4508" s="28" t="s">
        <v>14242</v>
      </c>
      <c r="D4508" s="28" t="s">
        <v>14243</v>
      </c>
      <c r="E4508" s="29" t="s">
        <v>14244</v>
      </c>
      <c r="F4508" s="29" t="s">
        <v>1</v>
      </c>
      <c r="G4508" s="29" t="s">
        <v>537</v>
      </c>
      <c r="H4508" s="30" t="s">
        <v>537</v>
      </c>
      <c r="I4508" s="30" t="s">
        <v>113</v>
      </c>
      <c r="J4508" s="31" t="s">
        <v>41</v>
      </c>
      <c r="K4508" s="30" t="s">
        <v>184</v>
      </c>
      <c r="L4508" s="32" t="s">
        <v>40</v>
      </c>
      <c r="M4508" s="30" t="s">
        <v>43</v>
      </c>
      <c r="N4508" s="30" t="s">
        <v>14231</v>
      </c>
      <c r="O4508" s="30" t="s">
        <v>209</v>
      </c>
      <c r="P4508" s="32" t="s">
        <v>46</v>
      </c>
      <c r="Q4508" s="54">
        <f>VLOOKUP(C4508,[1]Hoja2!$B$1:$AH$6025,32,FALSE)</f>
        <v>2017</v>
      </c>
      <c r="R4508" s="64">
        <f>VLOOKUP(C4508,[1]Hoja2!$B$1:$AH$6025,33,FALSE)</f>
        <v>4149034.62</v>
      </c>
      <c r="S4508" s="30">
        <v>4149034.62</v>
      </c>
      <c r="T4508" s="30">
        <v>2872376.67</v>
      </c>
      <c r="U4508" s="30">
        <v>2872376.67</v>
      </c>
      <c r="V4508" s="30">
        <v>2872376.67</v>
      </c>
      <c r="W4508" s="30">
        <v>2872376.67</v>
      </c>
      <c r="X4508" s="30">
        <v>2872376.67</v>
      </c>
      <c r="Y4508" s="33">
        <f t="shared" si="70"/>
        <v>69.230000062038528</v>
      </c>
      <c r="Z4508" s="32">
        <v>0</v>
      </c>
      <c r="AA4508" s="32" t="s">
        <v>3323</v>
      </c>
      <c r="AB4508" s="26">
        <v>2600</v>
      </c>
      <c r="AC4508" s="33">
        <v>0</v>
      </c>
      <c r="AD4508" s="33">
        <v>53</v>
      </c>
      <c r="AE4508" s="34" t="s">
        <v>14216</v>
      </c>
      <c r="AF4508" s="11"/>
    </row>
    <row r="4509" spans="2:32" ht="62.25" x14ac:dyDescent="0.5">
      <c r="B4509" s="11"/>
      <c r="C4509" s="28" t="s">
        <v>14245</v>
      </c>
      <c r="D4509" s="28" t="s">
        <v>14246</v>
      </c>
      <c r="E4509" s="29" t="s">
        <v>14247</v>
      </c>
      <c r="F4509" s="29" t="s">
        <v>1</v>
      </c>
      <c r="G4509" s="29" t="s">
        <v>59</v>
      </c>
      <c r="H4509" s="30" t="s">
        <v>59</v>
      </c>
      <c r="I4509" s="30" t="s">
        <v>113</v>
      </c>
      <c r="J4509" s="31" t="s">
        <v>41</v>
      </c>
      <c r="K4509" s="30" t="s">
        <v>184</v>
      </c>
      <c r="L4509" s="32" t="s">
        <v>40</v>
      </c>
      <c r="M4509" s="30" t="s">
        <v>43</v>
      </c>
      <c r="N4509" s="30" t="s">
        <v>14231</v>
      </c>
      <c r="O4509" s="30" t="s">
        <v>209</v>
      </c>
      <c r="P4509" s="32" t="s">
        <v>46</v>
      </c>
      <c r="Q4509" s="54">
        <f>VLOOKUP(C4509,[1]Hoja2!$B$1:$AH$6025,32,FALSE)</f>
        <v>2017</v>
      </c>
      <c r="R4509" s="64">
        <f>VLOOKUP(C4509,[1]Hoja2!$B$1:$AH$6025,33,FALSE)</f>
        <v>3970000</v>
      </c>
      <c r="S4509" s="30">
        <v>3970000</v>
      </c>
      <c r="T4509" s="30">
        <v>2748431</v>
      </c>
      <c r="U4509" s="30">
        <v>2748431</v>
      </c>
      <c r="V4509" s="30">
        <v>2748431</v>
      </c>
      <c r="W4509" s="30">
        <v>2748431</v>
      </c>
      <c r="X4509" s="30">
        <v>2748431</v>
      </c>
      <c r="Y4509" s="33">
        <f t="shared" si="70"/>
        <v>69.23</v>
      </c>
      <c r="Z4509" s="32">
        <v>0</v>
      </c>
      <c r="AA4509" s="32" t="s">
        <v>3323</v>
      </c>
      <c r="AB4509" s="26">
        <v>2600</v>
      </c>
      <c r="AC4509" s="33">
        <v>0</v>
      </c>
      <c r="AD4509" s="33">
        <v>76</v>
      </c>
      <c r="AE4509" s="34" t="s">
        <v>14238</v>
      </c>
      <c r="AF4509" s="11"/>
    </row>
    <row r="4510" spans="2:32" ht="62.25" x14ac:dyDescent="0.5">
      <c r="B4510" s="11"/>
      <c r="C4510" s="28" t="s">
        <v>14248</v>
      </c>
      <c r="D4510" s="28" t="s">
        <v>14249</v>
      </c>
      <c r="E4510" s="29" t="s">
        <v>14250</v>
      </c>
      <c r="F4510" s="29" t="s">
        <v>1</v>
      </c>
      <c r="G4510" s="29" t="s">
        <v>390</v>
      </c>
      <c r="H4510" s="30" t="s">
        <v>596</v>
      </c>
      <c r="I4510" s="30" t="s">
        <v>102</v>
      </c>
      <c r="J4510" s="31" t="s">
        <v>41</v>
      </c>
      <c r="K4510" s="30" t="s">
        <v>184</v>
      </c>
      <c r="L4510" s="32" t="s">
        <v>40</v>
      </c>
      <c r="M4510" s="30" t="s">
        <v>43</v>
      </c>
      <c r="N4510" s="30" t="s">
        <v>14231</v>
      </c>
      <c r="O4510" s="30" t="s">
        <v>209</v>
      </c>
      <c r="P4510" s="32" t="s">
        <v>46</v>
      </c>
      <c r="Q4510" s="54">
        <f>VLOOKUP(C4510,[1]Hoja2!$B$1:$AH$6025,32,FALSE)</f>
        <v>2017</v>
      </c>
      <c r="R4510" s="64">
        <f>VLOOKUP(C4510,[1]Hoja2!$B$1:$AH$6025,33,FALSE)</f>
        <v>2500000</v>
      </c>
      <c r="S4510" s="30">
        <v>2500000</v>
      </c>
      <c r="T4510" s="30">
        <v>1730750</v>
      </c>
      <c r="U4510" s="30">
        <v>1730750</v>
      </c>
      <c r="V4510" s="30">
        <v>1730750</v>
      </c>
      <c r="W4510" s="30">
        <v>1730750</v>
      </c>
      <c r="X4510" s="30">
        <v>1730750</v>
      </c>
      <c r="Y4510" s="33">
        <f t="shared" si="70"/>
        <v>69.23</v>
      </c>
      <c r="Z4510" s="32">
        <v>0</v>
      </c>
      <c r="AA4510" s="32" t="s">
        <v>3323</v>
      </c>
      <c r="AB4510" s="26">
        <v>2600</v>
      </c>
      <c r="AC4510" s="33">
        <v>0</v>
      </c>
      <c r="AD4510" s="33">
        <v>84</v>
      </c>
      <c r="AE4510" s="34" t="s">
        <v>14205</v>
      </c>
      <c r="AF4510" s="11"/>
    </row>
    <row r="4511" spans="2:32" ht="62.25" x14ac:dyDescent="0.5">
      <c r="B4511" s="11"/>
      <c r="C4511" s="28" t="s">
        <v>14251</v>
      </c>
      <c r="D4511" s="28" t="s">
        <v>14252</v>
      </c>
      <c r="E4511" s="29" t="s">
        <v>14253</v>
      </c>
      <c r="F4511" s="29" t="s">
        <v>1</v>
      </c>
      <c r="G4511" s="29" t="s">
        <v>332</v>
      </c>
      <c r="H4511" s="30" t="s">
        <v>332</v>
      </c>
      <c r="I4511" s="30" t="s">
        <v>113</v>
      </c>
      <c r="J4511" s="31" t="s">
        <v>41</v>
      </c>
      <c r="K4511" s="30" t="s">
        <v>184</v>
      </c>
      <c r="L4511" s="32" t="s">
        <v>40</v>
      </c>
      <c r="M4511" s="30" t="s">
        <v>43</v>
      </c>
      <c r="N4511" s="30" t="s">
        <v>14231</v>
      </c>
      <c r="O4511" s="30" t="s">
        <v>209</v>
      </c>
      <c r="P4511" s="32" t="s">
        <v>46</v>
      </c>
      <c r="Q4511" s="54">
        <f>VLOOKUP(C4511,[1]Hoja2!$B$1:$AH$6025,32,FALSE)</f>
        <v>2017</v>
      </c>
      <c r="R4511" s="64">
        <f>VLOOKUP(C4511,[1]Hoja2!$B$1:$AH$6025,33,FALSE)</f>
        <v>2520817.9700000002</v>
      </c>
      <c r="S4511" s="30">
        <v>2520817.9700000002</v>
      </c>
      <c r="T4511" s="30">
        <v>1745162.28</v>
      </c>
      <c r="U4511" s="30">
        <v>1745162.28</v>
      </c>
      <c r="V4511" s="30">
        <v>1745162.28</v>
      </c>
      <c r="W4511" s="30">
        <v>1745162.28</v>
      </c>
      <c r="X4511" s="30">
        <v>1745162.28</v>
      </c>
      <c r="Y4511" s="33">
        <f t="shared" si="70"/>
        <v>69.229999974968436</v>
      </c>
      <c r="Z4511" s="32">
        <v>0</v>
      </c>
      <c r="AA4511" s="32" t="s">
        <v>3323</v>
      </c>
      <c r="AB4511" s="26">
        <v>2600</v>
      </c>
      <c r="AC4511" s="33">
        <v>0</v>
      </c>
      <c r="AD4511" s="33">
        <v>79</v>
      </c>
      <c r="AE4511" s="34" t="s">
        <v>14205</v>
      </c>
      <c r="AF4511" s="11"/>
    </row>
    <row r="4512" spans="2:32" ht="62.25" x14ac:dyDescent="0.5">
      <c r="B4512" s="11"/>
      <c r="C4512" s="28" t="s">
        <v>14254</v>
      </c>
      <c r="D4512" s="28" t="s">
        <v>14255</v>
      </c>
      <c r="E4512" s="29" t="s">
        <v>14256</v>
      </c>
      <c r="F4512" s="29" t="s">
        <v>1</v>
      </c>
      <c r="G4512" s="29" t="s">
        <v>2436</v>
      </c>
      <c r="H4512" s="30" t="s">
        <v>2436</v>
      </c>
      <c r="I4512" s="30" t="s">
        <v>113</v>
      </c>
      <c r="J4512" s="31" t="s">
        <v>41</v>
      </c>
      <c r="K4512" s="30" t="s">
        <v>184</v>
      </c>
      <c r="L4512" s="32" t="s">
        <v>40</v>
      </c>
      <c r="M4512" s="30" t="s">
        <v>43</v>
      </c>
      <c r="N4512" s="30" t="s">
        <v>5158</v>
      </c>
      <c r="O4512" s="30" t="s">
        <v>209</v>
      </c>
      <c r="P4512" s="32" t="s">
        <v>46</v>
      </c>
      <c r="Q4512" s="54">
        <f>VLOOKUP(C4512,[1]Hoja2!$B$1:$AH$6025,32,FALSE)</f>
        <v>2017</v>
      </c>
      <c r="R4512" s="64">
        <f>VLOOKUP(C4512,[1]Hoja2!$B$1:$AH$6025,33,FALSE)</f>
        <v>3000000</v>
      </c>
      <c r="S4512" s="30">
        <v>3000000</v>
      </c>
      <c r="T4512" s="30">
        <v>2076900</v>
      </c>
      <c r="U4512" s="30">
        <v>2076900</v>
      </c>
      <c r="V4512" s="30">
        <v>2076900</v>
      </c>
      <c r="W4512" s="30">
        <v>2076900</v>
      </c>
      <c r="X4512" s="30">
        <v>2076900</v>
      </c>
      <c r="Y4512" s="33">
        <f t="shared" si="70"/>
        <v>69.23</v>
      </c>
      <c r="Z4512" s="32">
        <v>0</v>
      </c>
      <c r="AA4512" s="32" t="s">
        <v>3323</v>
      </c>
      <c r="AB4512" s="26">
        <v>2600</v>
      </c>
      <c r="AC4512" s="33">
        <v>0</v>
      </c>
      <c r="AD4512" s="33">
        <v>72</v>
      </c>
      <c r="AE4512" s="34" t="s">
        <v>14205</v>
      </c>
      <c r="AF4512" s="11"/>
    </row>
    <row r="4513" spans="2:32" ht="62.25" x14ac:dyDescent="0.5">
      <c r="B4513" s="11"/>
      <c r="C4513" s="28" t="s">
        <v>14257</v>
      </c>
      <c r="D4513" s="28" t="s">
        <v>14258</v>
      </c>
      <c r="E4513" s="29" t="s">
        <v>14259</v>
      </c>
      <c r="F4513" s="29" t="s">
        <v>1</v>
      </c>
      <c r="G4513" s="29" t="s">
        <v>1603</v>
      </c>
      <c r="H4513" s="30" t="s">
        <v>1603</v>
      </c>
      <c r="I4513" s="30" t="s">
        <v>113</v>
      </c>
      <c r="J4513" s="31" t="s">
        <v>41</v>
      </c>
      <c r="K4513" s="30" t="s">
        <v>184</v>
      </c>
      <c r="L4513" s="32" t="s">
        <v>40</v>
      </c>
      <c r="M4513" s="30" t="s">
        <v>43</v>
      </c>
      <c r="N4513" s="30" t="s">
        <v>5158</v>
      </c>
      <c r="O4513" s="30" t="s">
        <v>209</v>
      </c>
      <c r="P4513" s="32" t="s">
        <v>46</v>
      </c>
      <c r="Q4513" s="54">
        <f>VLOOKUP(C4513,[1]Hoja2!$B$1:$AH$6025,32,FALSE)</f>
        <v>2017</v>
      </c>
      <c r="R4513" s="64">
        <f>VLOOKUP(C4513,[1]Hoja2!$B$1:$AH$6025,33,FALSE)</f>
        <v>1000000</v>
      </c>
      <c r="S4513" s="30">
        <v>1000000</v>
      </c>
      <c r="T4513" s="30">
        <v>692300</v>
      </c>
      <c r="U4513" s="30">
        <v>692300</v>
      </c>
      <c r="V4513" s="30">
        <v>692300</v>
      </c>
      <c r="W4513" s="30">
        <v>692300</v>
      </c>
      <c r="X4513" s="30">
        <v>692300</v>
      </c>
      <c r="Y4513" s="33">
        <f t="shared" si="70"/>
        <v>69.23</v>
      </c>
      <c r="Z4513" s="32">
        <v>0</v>
      </c>
      <c r="AA4513" s="32" t="s">
        <v>3323</v>
      </c>
      <c r="AB4513" s="26">
        <v>2600</v>
      </c>
      <c r="AC4513" s="33">
        <v>0</v>
      </c>
      <c r="AD4513" s="33">
        <v>52</v>
      </c>
      <c r="AE4513" s="34" t="s">
        <v>14205</v>
      </c>
      <c r="AF4513" s="11"/>
    </row>
    <row r="4514" spans="2:32" ht="89.25" x14ac:dyDescent="0.5">
      <c r="B4514" s="11"/>
      <c r="C4514" s="28" t="s">
        <v>14260</v>
      </c>
      <c r="D4514" s="28" t="s">
        <v>14261</v>
      </c>
      <c r="E4514" s="29" t="s">
        <v>14262</v>
      </c>
      <c r="F4514" s="29" t="s">
        <v>1</v>
      </c>
      <c r="G4514" s="29" t="s">
        <v>1701</v>
      </c>
      <c r="H4514" s="30" t="s">
        <v>1701</v>
      </c>
      <c r="I4514" s="30" t="s">
        <v>113</v>
      </c>
      <c r="J4514" s="31" t="s">
        <v>41</v>
      </c>
      <c r="K4514" s="30" t="s">
        <v>184</v>
      </c>
      <c r="L4514" s="32" t="s">
        <v>40</v>
      </c>
      <c r="M4514" s="30" t="s">
        <v>43</v>
      </c>
      <c r="N4514" s="30" t="s">
        <v>5158</v>
      </c>
      <c r="O4514" s="30" t="s">
        <v>209</v>
      </c>
      <c r="P4514" s="32" t="s">
        <v>46</v>
      </c>
      <c r="Q4514" s="54">
        <f>VLOOKUP(C4514,[1]Hoja2!$B$1:$AH$6025,32,FALSE)</f>
        <v>2017</v>
      </c>
      <c r="R4514" s="64">
        <f>VLOOKUP(C4514,[1]Hoja2!$B$1:$AH$6025,33,FALSE)</f>
        <v>1000000</v>
      </c>
      <c r="S4514" s="30"/>
      <c r="T4514" s="30"/>
      <c r="U4514" s="30"/>
      <c r="V4514" s="30"/>
      <c r="W4514" s="30"/>
      <c r="X4514" s="30"/>
      <c r="Y4514" s="33">
        <f t="shared" si="70"/>
        <v>0</v>
      </c>
      <c r="Z4514" s="32"/>
      <c r="AA4514" s="32" t="s">
        <v>3323</v>
      </c>
      <c r="AB4514" s="26">
        <v>2600</v>
      </c>
      <c r="AC4514" s="33">
        <v>0</v>
      </c>
      <c r="AD4514" s="33"/>
      <c r="AE4514" s="34" t="s">
        <v>3659</v>
      </c>
      <c r="AF4514" s="11"/>
    </row>
    <row r="4515" spans="2:32" ht="62.25" x14ac:dyDescent="0.5">
      <c r="B4515" s="11"/>
      <c r="C4515" s="28" t="s">
        <v>14263</v>
      </c>
      <c r="D4515" s="28" t="s">
        <v>14264</v>
      </c>
      <c r="E4515" s="29" t="s">
        <v>14265</v>
      </c>
      <c r="F4515" s="29" t="s">
        <v>1</v>
      </c>
      <c r="G4515" s="29" t="s">
        <v>498</v>
      </c>
      <c r="H4515" s="30" t="s">
        <v>498</v>
      </c>
      <c r="I4515" s="30" t="s">
        <v>113</v>
      </c>
      <c r="J4515" s="31" t="s">
        <v>41</v>
      </c>
      <c r="K4515" s="30" t="s">
        <v>184</v>
      </c>
      <c r="L4515" s="32" t="s">
        <v>40</v>
      </c>
      <c r="M4515" s="30" t="s">
        <v>43</v>
      </c>
      <c r="N4515" s="30" t="s">
        <v>5158</v>
      </c>
      <c r="O4515" s="30" t="s">
        <v>209</v>
      </c>
      <c r="P4515" s="32" t="s">
        <v>46</v>
      </c>
      <c r="Q4515" s="54">
        <f>VLOOKUP(C4515,[1]Hoja2!$B$1:$AH$6025,32,FALSE)</f>
        <v>2017</v>
      </c>
      <c r="R4515" s="64">
        <f>VLOOKUP(C4515,[1]Hoja2!$B$1:$AH$6025,33,FALSE)</f>
        <v>1369725.71</v>
      </c>
      <c r="S4515" s="30">
        <v>1369725.71</v>
      </c>
      <c r="T4515" s="30">
        <v>948261.11</v>
      </c>
      <c r="U4515" s="30">
        <v>948261.11</v>
      </c>
      <c r="V4515" s="30">
        <v>948261.11</v>
      </c>
      <c r="W4515" s="30">
        <v>948261.11</v>
      </c>
      <c r="X4515" s="30">
        <v>948261.11</v>
      </c>
      <c r="Y4515" s="33">
        <f t="shared" si="70"/>
        <v>69.230000070598081</v>
      </c>
      <c r="Z4515" s="32">
        <v>0</v>
      </c>
      <c r="AA4515" s="32" t="s">
        <v>3323</v>
      </c>
      <c r="AB4515" s="26">
        <v>2600</v>
      </c>
      <c r="AC4515" s="33">
        <v>0</v>
      </c>
      <c r="AD4515" s="33">
        <v>76</v>
      </c>
      <c r="AE4515" s="34" t="s">
        <v>14205</v>
      </c>
      <c r="AF4515" s="11"/>
    </row>
    <row r="4516" spans="2:32" ht="62.25" x14ac:dyDescent="0.5">
      <c r="B4516" s="11"/>
      <c r="C4516" s="28" t="s">
        <v>14266</v>
      </c>
      <c r="D4516" s="28" t="s">
        <v>14267</v>
      </c>
      <c r="E4516" s="29" t="s">
        <v>14268</v>
      </c>
      <c r="F4516" s="29" t="s">
        <v>1</v>
      </c>
      <c r="G4516" s="29" t="s">
        <v>1025</v>
      </c>
      <c r="H4516" s="30" t="s">
        <v>1025</v>
      </c>
      <c r="I4516" s="30" t="s">
        <v>113</v>
      </c>
      <c r="J4516" s="31" t="s">
        <v>41</v>
      </c>
      <c r="K4516" s="30" t="s">
        <v>3667</v>
      </c>
      <c r="L4516" s="32" t="s">
        <v>40</v>
      </c>
      <c r="M4516" s="30" t="s">
        <v>43</v>
      </c>
      <c r="N4516" s="30" t="s">
        <v>3668</v>
      </c>
      <c r="O4516" s="30" t="s">
        <v>429</v>
      </c>
      <c r="P4516" s="32" t="s">
        <v>46</v>
      </c>
      <c r="Q4516" s="54">
        <f>VLOOKUP(C4516,[1]Hoja2!$B$1:$AH$6025,32,FALSE)</f>
        <v>2017</v>
      </c>
      <c r="R4516" s="64">
        <f>VLOOKUP(C4516,[1]Hoja2!$B$1:$AH$6025,33,FALSE)</f>
        <v>798659</v>
      </c>
      <c r="S4516" s="30">
        <v>798659</v>
      </c>
      <c r="T4516" s="30">
        <v>315949.5</v>
      </c>
      <c r="U4516" s="30">
        <v>315949.5</v>
      </c>
      <c r="V4516" s="30">
        <v>315949.5</v>
      </c>
      <c r="W4516" s="30">
        <v>315949.5</v>
      </c>
      <c r="X4516" s="30">
        <v>315949.5</v>
      </c>
      <c r="Y4516" s="33">
        <f t="shared" si="70"/>
        <v>39.559999949916048</v>
      </c>
      <c r="Z4516" s="32">
        <v>0</v>
      </c>
      <c r="AA4516" s="32" t="s">
        <v>3323</v>
      </c>
      <c r="AB4516" s="26">
        <v>658</v>
      </c>
      <c r="AC4516" s="33">
        <v>0</v>
      </c>
      <c r="AD4516" s="33">
        <v>49</v>
      </c>
      <c r="AE4516" s="34" t="s">
        <v>14269</v>
      </c>
      <c r="AF4516" s="11"/>
    </row>
    <row r="4517" spans="2:32" ht="62.25" x14ac:dyDescent="0.5">
      <c r="B4517" s="11"/>
      <c r="C4517" s="28" t="s">
        <v>14270</v>
      </c>
      <c r="D4517" s="28" t="s">
        <v>14271</v>
      </c>
      <c r="E4517" s="29" t="s">
        <v>14204</v>
      </c>
      <c r="F4517" s="29" t="s">
        <v>1</v>
      </c>
      <c r="G4517" s="29" t="s">
        <v>410</v>
      </c>
      <c r="H4517" s="30" t="s">
        <v>9898</v>
      </c>
      <c r="I4517" s="30" t="s">
        <v>102</v>
      </c>
      <c r="J4517" s="31" t="s">
        <v>41</v>
      </c>
      <c r="K4517" s="30" t="s">
        <v>3667</v>
      </c>
      <c r="L4517" s="32" t="s">
        <v>40</v>
      </c>
      <c r="M4517" s="30" t="s">
        <v>43</v>
      </c>
      <c r="N4517" s="30" t="s">
        <v>3668</v>
      </c>
      <c r="O4517" s="30" t="s">
        <v>5159</v>
      </c>
      <c r="P4517" s="32" t="s">
        <v>46</v>
      </c>
      <c r="Q4517" s="54">
        <f>VLOOKUP(C4517,[1]Hoja2!$B$1:$AH$6025,32,FALSE)</f>
        <v>2017</v>
      </c>
      <c r="R4517" s="64">
        <f>VLOOKUP(C4517,[1]Hoja2!$B$1:$AH$6025,33,FALSE)</f>
        <v>3299825</v>
      </c>
      <c r="S4517" s="30">
        <v>3299826.42</v>
      </c>
      <c r="T4517" s="30">
        <v>1305410</v>
      </c>
      <c r="U4517" s="30">
        <v>1305410</v>
      </c>
      <c r="V4517" s="30">
        <v>1305410</v>
      </c>
      <c r="W4517" s="30">
        <v>1305410</v>
      </c>
      <c r="X4517" s="30">
        <v>1305410</v>
      </c>
      <c r="Y4517" s="33">
        <f t="shared" si="70"/>
        <v>39.559959641755945</v>
      </c>
      <c r="Z4517" s="32">
        <v>0</v>
      </c>
      <c r="AA4517" s="32" t="s">
        <v>3323</v>
      </c>
      <c r="AB4517" s="26">
        <v>984</v>
      </c>
      <c r="AC4517" s="33">
        <v>0</v>
      </c>
      <c r="AD4517" s="33">
        <v>30</v>
      </c>
      <c r="AE4517" s="34" t="s">
        <v>14205</v>
      </c>
      <c r="AF4517" s="11"/>
    </row>
    <row r="4518" spans="2:32" ht="62.25" x14ac:dyDescent="0.5">
      <c r="B4518" s="11"/>
      <c r="C4518" s="28" t="s">
        <v>14272</v>
      </c>
      <c r="D4518" s="28" t="s">
        <v>14271</v>
      </c>
      <c r="E4518" s="29" t="s">
        <v>14273</v>
      </c>
      <c r="F4518" s="29" t="s">
        <v>1</v>
      </c>
      <c r="G4518" s="29" t="s">
        <v>2773</v>
      </c>
      <c r="H4518" s="30" t="s">
        <v>2773</v>
      </c>
      <c r="I4518" s="30" t="s">
        <v>113</v>
      </c>
      <c r="J4518" s="31" t="s">
        <v>41</v>
      </c>
      <c r="K4518" s="30" t="s">
        <v>3667</v>
      </c>
      <c r="L4518" s="32" t="s">
        <v>40</v>
      </c>
      <c r="M4518" s="30" t="s">
        <v>43</v>
      </c>
      <c r="N4518" s="30" t="s">
        <v>3668</v>
      </c>
      <c r="O4518" s="30" t="s">
        <v>5159</v>
      </c>
      <c r="P4518" s="32" t="s">
        <v>46</v>
      </c>
      <c r="Q4518" s="54">
        <f>VLOOKUP(C4518,[1]Hoja2!$B$1:$AH$6025,32,FALSE)</f>
        <v>2017</v>
      </c>
      <c r="R4518" s="64">
        <f>VLOOKUP(C4518,[1]Hoja2!$B$1:$AH$6025,33,FALSE)</f>
        <v>3500000</v>
      </c>
      <c r="S4518" s="30">
        <v>3500000</v>
      </c>
      <c r="T4518" s="30">
        <v>1384600</v>
      </c>
      <c r="U4518" s="30">
        <v>1384600</v>
      </c>
      <c r="V4518" s="30">
        <v>1384600</v>
      </c>
      <c r="W4518" s="30">
        <v>1384600</v>
      </c>
      <c r="X4518" s="30">
        <v>1384600</v>
      </c>
      <c r="Y4518" s="33">
        <f t="shared" si="70"/>
        <v>39.56</v>
      </c>
      <c r="Z4518" s="32">
        <v>0</v>
      </c>
      <c r="AA4518" s="32" t="s">
        <v>3323</v>
      </c>
      <c r="AB4518" s="26">
        <v>984</v>
      </c>
      <c r="AC4518" s="33">
        <v>0</v>
      </c>
      <c r="AD4518" s="33">
        <v>30</v>
      </c>
      <c r="AE4518" s="34" t="s">
        <v>14212</v>
      </c>
      <c r="AF4518" s="11"/>
    </row>
    <row r="4519" spans="2:32" ht="62.25" x14ac:dyDescent="0.5">
      <c r="B4519" s="11"/>
      <c r="C4519" s="28" t="s">
        <v>14274</v>
      </c>
      <c r="D4519" s="28" t="s">
        <v>14275</v>
      </c>
      <c r="E4519" s="29" t="s">
        <v>14276</v>
      </c>
      <c r="F4519" s="29" t="s">
        <v>1</v>
      </c>
      <c r="G4519" s="29" t="s">
        <v>2506</v>
      </c>
      <c r="H4519" s="30" t="s">
        <v>2506</v>
      </c>
      <c r="I4519" s="30" t="s">
        <v>113</v>
      </c>
      <c r="J4519" s="31" t="s">
        <v>41</v>
      </c>
      <c r="K4519" s="30" t="s">
        <v>184</v>
      </c>
      <c r="L4519" s="32" t="s">
        <v>40</v>
      </c>
      <c r="M4519" s="30" t="s">
        <v>43</v>
      </c>
      <c r="N4519" s="30" t="s">
        <v>3672</v>
      </c>
      <c r="O4519" s="30" t="s">
        <v>3673</v>
      </c>
      <c r="P4519" s="32" t="s">
        <v>46</v>
      </c>
      <c r="Q4519" s="54">
        <f>VLOOKUP(C4519,[1]Hoja2!$B$1:$AH$6025,32,FALSE)</f>
        <v>2017</v>
      </c>
      <c r="R4519" s="64">
        <f>VLOOKUP(C4519,[1]Hoja2!$B$1:$AH$6025,33,FALSE)</f>
        <v>1855071</v>
      </c>
      <c r="S4519" s="30">
        <v>1855071.22</v>
      </c>
      <c r="T4519" s="30">
        <v>733866.18</v>
      </c>
      <c r="U4519" s="30">
        <v>733866.18</v>
      </c>
      <c r="V4519" s="30">
        <v>733866.18</v>
      </c>
      <c r="W4519" s="30">
        <v>733866.18</v>
      </c>
      <c r="X4519" s="30">
        <v>733866.18</v>
      </c>
      <c r="Y4519" s="33">
        <f t="shared" si="70"/>
        <v>39.560000289368944</v>
      </c>
      <c r="Z4519" s="32">
        <v>0</v>
      </c>
      <c r="AA4519" s="32" t="s">
        <v>3323</v>
      </c>
      <c r="AB4519" s="26">
        <v>1021</v>
      </c>
      <c r="AC4519" s="33">
        <v>0</v>
      </c>
      <c r="AD4519" s="33">
        <v>30</v>
      </c>
      <c r="AE4519" s="34" t="s">
        <v>14238</v>
      </c>
      <c r="AF4519" s="11"/>
    </row>
    <row r="4520" spans="2:32" ht="62.25" x14ac:dyDescent="0.5">
      <c r="B4520" s="11"/>
      <c r="C4520" s="28" t="s">
        <v>14277</v>
      </c>
      <c r="D4520" s="28" t="s">
        <v>14278</v>
      </c>
      <c r="E4520" s="29" t="s">
        <v>14279</v>
      </c>
      <c r="F4520" s="29" t="s">
        <v>1</v>
      </c>
      <c r="G4520" s="29" t="s">
        <v>274</v>
      </c>
      <c r="H4520" s="30" t="s">
        <v>274</v>
      </c>
      <c r="I4520" s="30" t="s">
        <v>113</v>
      </c>
      <c r="J4520" s="31" t="s">
        <v>41</v>
      </c>
      <c r="K4520" s="30" t="s">
        <v>184</v>
      </c>
      <c r="L4520" s="32" t="s">
        <v>40</v>
      </c>
      <c r="M4520" s="30" t="s">
        <v>43</v>
      </c>
      <c r="N4520" s="30" t="s">
        <v>5158</v>
      </c>
      <c r="O4520" s="30" t="s">
        <v>209</v>
      </c>
      <c r="P4520" s="32" t="s">
        <v>46</v>
      </c>
      <c r="Q4520" s="54">
        <f>VLOOKUP(C4520,[1]Hoja2!$B$1:$AH$6025,32,FALSE)</f>
        <v>2017</v>
      </c>
      <c r="R4520" s="64">
        <f>VLOOKUP(C4520,[1]Hoja2!$B$1:$AH$6025,33,FALSE)</f>
        <v>3000000</v>
      </c>
      <c r="S4520" s="30">
        <v>3000000</v>
      </c>
      <c r="T4520" s="30">
        <v>2076900</v>
      </c>
      <c r="U4520" s="30">
        <v>2076900</v>
      </c>
      <c r="V4520" s="30">
        <v>2076900</v>
      </c>
      <c r="W4520" s="30">
        <v>2076900</v>
      </c>
      <c r="X4520" s="30">
        <v>2076900</v>
      </c>
      <c r="Y4520" s="33">
        <f t="shared" si="70"/>
        <v>69.23</v>
      </c>
      <c r="Z4520" s="32">
        <v>0</v>
      </c>
      <c r="AA4520" s="32" t="s">
        <v>3323</v>
      </c>
      <c r="AB4520" s="26">
        <v>26000</v>
      </c>
      <c r="AC4520" s="33">
        <v>0</v>
      </c>
      <c r="AD4520" s="33">
        <v>69</v>
      </c>
      <c r="AE4520" s="34" t="s">
        <v>14205</v>
      </c>
      <c r="AF4520" s="11"/>
    </row>
    <row r="4521" spans="2:32" ht="62.25" x14ac:dyDescent="0.5">
      <c r="B4521" s="11"/>
      <c r="C4521" s="28" t="s">
        <v>14280</v>
      </c>
      <c r="D4521" s="28" t="s">
        <v>14281</v>
      </c>
      <c r="E4521" s="29" t="s">
        <v>14282</v>
      </c>
      <c r="F4521" s="29" t="s">
        <v>1</v>
      </c>
      <c r="G4521" s="29" t="s">
        <v>490</v>
      </c>
      <c r="H4521" s="30" t="s">
        <v>490</v>
      </c>
      <c r="I4521" s="30" t="s">
        <v>113</v>
      </c>
      <c r="J4521" s="31" t="s">
        <v>41</v>
      </c>
      <c r="K4521" s="30" t="s">
        <v>184</v>
      </c>
      <c r="L4521" s="32" t="s">
        <v>40</v>
      </c>
      <c r="M4521" s="30" t="s">
        <v>43</v>
      </c>
      <c r="N4521" s="30" t="s">
        <v>3672</v>
      </c>
      <c r="O4521" s="30" t="s">
        <v>5159</v>
      </c>
      <c r="P4521" s="32" t="s">
        <v>46</v>
      </c>
      <c r="Q4521" s="54">
        <f>VLOOKUP(C4521,[1]Hoja2!$B$1:$AH$6025,32,FALSE)</f>
        <v>2017</v>
      </c>
      <c r="R4521" s="64">
        <f>VLOOKUP(C4521,[1]Hoja2!$B$1:$AH$6025,33,FALSE)</f>
        <v>3000000</v>
      </c>
      <c r="S4521" s="30">
        <v>3000000</v>
      </c>
      <c r="T4521" s="30">
        <v>1186800</v>
      </c>
      <c r="U4521" s="30">
        <v>1186800</v>
      </c>
      <c r="V4521" s="30">
        <v>1186800</v>
      </c>
      <c r="W4521" s="30">
        <v>1186800</v>
      </c>
      <c r="X4521" s="30">
        <v>1186800</v>
      </c>
      <c r="Y4521" s="33">
        <f t="shared" si="70"/>
        <v>39.56</v>
      </c>
      <c r="Z4521" s="32">
        <v>0</v>
      </c>
      <c r="AA4521" s="32" t="s">
        <v>3323</v>
      </c>
      <c r="AB4521" s="26">
        <v>1021</v>
      </c>
      <c r="AC4521" s="33">
        <v>0</v>
      </c>
      <c r="AD4521" s="33">
        <v>32</v>
      </c>
      <c r="AE4521" s="34" t="s">
        <v>14205</v>
      </c>
      <c r="AF4521" s="11"/>
    </row>
    <row r="4522" spans="2:32" ht="62.25" x14ac:dyDescent="0.5">
      <c r="B4522" s="11"/>
      <c r="C4522" s="28" t="s">
        <v>14283</v>
      </c>
      <c r="D4522" s="28" t="s">
        <v>14284</v>
      </c>
      <c r="E4522" s="29" t="s">
        <v>14285</v>
      </c>
      <c r="F4522" s="29" t="s">
        <v>1</v>
      </c>
      <c r="G4522" s="29" t="s">
        <v>1771</v>
      </c>
      <c r="H4522" s="30" t="s">
        <v>1771</v>
      </c>
      <c r="I4522" s="30" t="s">
        <v>113</v>
      </c>
      <c r="J4522" s="31" t="s">
        <v>41</v>
      </c>
      <c r="K4522" s="30" t="s">
        <v>184</v>
      </c>
      <c r="L4522" s="32" t="s">
        <v>40</v>
      </c>
      <c r="M4522" s="30" t="s">
        <v>43</v>
      </c>
      <c r="N4522" s="30" t="s">
        <v>3672</v>
      </c>
      <c r="O4522" s="30" t="s">
        <v>5159</v>
      </c>
      <c r="P4522" s="32" t="s">
        <v>46</v>
      </c>
      <c r="Q4522" s="54">
        <f>VLOOKUP(C4522,[1]Hoja2!$B$1:$AH$6025,32,FALSE)</f>
        <v>2017</v>
      </c>
      <c r="R4522" s="64">
        <f>VLOOKUP(C4522,[1]Hoja2!$B$1:$AH$6025,33,FALSE)</f>
        <v>758086</v>
      </c>
      <c r="S4522" s="30">
        <v>758086</v>
      </c>
      <c r="T4522" s="30">
        <v>299898.98</v>
      </c>
      <c r="U4522" s="30">
        <v>299898.98</v>
      </c>
      <c r="V4522" s="30">
        <v>299898.98</v>
      </c>
      <c r="W4522" s="30">
        <v>299898.98</v>
      </c>
      <c r="X4522" s="30">
        <v>299898.98</v>
      </c>
      <c r="Y4522" s="33">
        <f t="shared" si="70"/>
        <v>39.560020894726982</v>
      </c>
      <c r="Z4522" s="32">
        <v>0</v>
      </c>
      <c r="AA4522" s="32" t="s">
        <v>3323</v>
      </c>
      <c r="AB4522" s="26">
        <v>987</v>
      </c>
      <c r="AC4522" s="33">
        <v>0</v>
      </c>
      <c r="AD4522" s="33">
        <v>30</v>
      </c>
      <c r="AE4522" s="34" t="s">
        <v>14205</v>
      </c>
      <c r="AF4522" s="11"/>
    </row>
    <row r="4523" spans="2:32" ht="62.25" x14ac:dyDescent="0.5">
      <c r="B4523" s="11"/>
      <c r="C4523" s="28" t="s">
        <v>14286</v>
      </c>
      <c r="D4523" s="28" t="s">
        <v>14287</v>
      </c>
      <c r="E4523" s="29" t="s">
        <v>14288</v>
      </c>
      <c r="F4523" s="29" t="s">
        <v>1</v>
      </c>
      <c r="G4523" s="29" t="s">
        <v>1509</v>
      </c>
      <c r="H4523" s="30" t="s">
        <v>1510</v>
      </c>
      <c r="I4523" s="30" t="s">
        <v>113</v>
      </c>
      <c r="J4523" s="31" t="s">
        <v>41</v>
      </c>
      <c r="K4523" s="30" t="s">
        <v>184</v>
      </c>
      <c r="L4523" s="32" t="s">
        <v>40</v>
      </c>
      <c r="M4523" s="30" t="s">
        <v>43</v>
      </c>
      <c r="N4523" s="30" t="s">
        <v>3672</v>
      </c>
      <c r="O4523" s="30" t="s">
        <v>209</v>
      </c>
      <c r="P4523" s="32" t="s">
        <v>46</v>
      </c>
      <c r="Q4523" s="54">
        <f>VLOOKUP(C4523,[1]Hoja2!$B$1:$AH$6025,32,FALSE)</f>
        <v>2017</v>
      </c>
      <c r="R4523" s="64">
        <f>VLOOKUP(C4523,[1]Hoja2!$B$1:$AH$6025,33,FALSE)</f>
        <v>500000</v>
      </c>
      <c r="S4523" s="30">
        <v>500000</v>
      </c>
      <c r="T4523" s="30">
        <v>197800</v>
      </c>
      <c r="U4523" s="30">
        <v>197800</v>
      </c>
      <c r="V4523" s="30">
        <v>197800</v>
      </c>
      <c r="W4523" s="30">
        <v>197800</v>
      </c>
      <c r="X4523" s="30">
        <v>197800</v>
      </c>
      <c r="Y4523" s="33">
        <f t="shared" si="70"/>
        <v>39.56</v>
      </c>
      <c r="Z4523" s="32">
        <v>0</v>
      </c>
      <c r="AA4523" s="32" t="s">
        <v>3323</v>
      </c>
      <c r="AB4523" s="26">
        <v>1123</v>
      </c>
      <c r="AC4523" s="33">
        <v>0</v>
      </c>
      <c r="AD4523" s="33">
        <v>30</v>
      </c>
      <c r="AE4523" s="34" t="s">
        <v>14205</v>
      </c>
      <c r="AF4523" s="11"/>
    </row>
    <row r="4524" spans="2:32" ht="62.25" x14ac:dyDescent="0.5">
      <c r="B4524" s="11"/>
      <c r="C4524" s="28" t="s">
        <v>14289</v>
      </c>
      <c r="D4524" s="28" t="s">
        <v>14290</v>
      </c>
      <c r="E4524" s="29" t="s">
        <v>14291</v>
      </c>
      <c r="F4524" s="29" t="s">
        <v>1</v>
      </c>
      <c r="G4524" s="29" t="s">
        <v>1509</v>
      </c>
      <c r="H4524" s="30" t="s">
        <v>1510</v>
      </c>
      <c r="I4524" s="30" t="s">
        <v>113</v>
      </c>
      <c r="J4524" s="31" t="s">
        <v>41</v>
      </c>
      <c r="K4524" s="30" t="s">
        <v>184</v>
      </c>
      <c r="L4524" s="32" t="s">
        <v>40</v>
      </c>
      <c r="M4524" s="30" t="s">
        <v>43</v>
      </c>
      <c r="N4524" s="30" t="s">
        <v>3672</v>
      </c>
      <c r="O4524" s="30" t="s">
        <v>209</v>
      </c>
      <c r="P4524" s="32" t="s">
        <v>46</v>
      </c>
      <c r="Q4524" s="54">
        <f>VLOOKUP(C4524,[1]Hoja2!$B$1:$AH$6025,32,FALSE)</f>
        <v>2017</v>
      </c>
      <c r="R4524" s="64">
        <f>VLOOKUP(C4524,[1]Hoja2!$B$1:$AH$6025,33,FALSE)</f>
        <v>1500000</v>
      </c>
      <c r="S4524" s="30">
        <v>1500000</v>
      </c>
      <c r="T4524" s="30">
        <v>593400</v>
      </c>
      <c r="U4524" s="30">
        <v>593400</v>
      </c>
      <c r="V4524" s="30">
        <v>593400</v>
      </c>
      <c r="W4524" s="30">
        <v>593400</v>
      </c>
      <c r="X4524" s="30">
        <v>593400</v>
      </c>
      <c r="Y4524" s="33">
        <f t="shared" si="70"/>
        <v>39.56</v>
      </c>
      <c r="Z4524" s="32">
        <v>0</v>
      </c>
      <c r="AA4524" s="32" t="s">
        <v>3323</v>
      </c>
      <c r="AB4524" s="26">
        <v>1123</v>
      </c>
      <c r="AC4524" s="33">
        <v>0</v>
      </c>
      <c r="AD4524" s="33">
        <v>30</v>
      </c>
      <c r="AE4524" s="34" t="s">
        <v>14238</v>
      </c>
      <c r="AF4524" s="11"/>
    </row>
    <row r="4525" spans="2:32" ht="62.25" x14ac:dyDescent="0.5">
      <c r="B4525" s="11"/>
      <c r="C4525" s="28" t="s">
        <v>14292</v>
      </c>
      <c r="D4525" s="28" t="s">
        <v>14290</v>
      </c>
      <c r="E4525" s="29" t="s">
        <v>14291</v>
      </c>
      <c r="F4525" s="29" t="s">
        <v>1</v>
      </c>
      <c r="G4525" s="29" t="s">
        <v>498</v>
      </c>
      <c r="H4525" s="30" t="s">
        <v>498</v>
      </c>
      <c r="I4525" s="30" t="s">
        <v>113</v>
      </c>
      <c r="J4525" s="31" t="s">
        <v>41</v>
      </c>
      <c r="K4525" s="30" t="s">
        <v>184</v>
      </c>
      <c r="L4525" s="32" t="s">
        <v>40</v>
      </c>
      <c r="M4525" s="30" t="s">
        <v>43</v>
      </c>
      <c r="N4525" s="30" t="s">
        <v>3672</v>
      </c>
      <c r="O4525" s="30" t="s">
        <v>209</v>
      </c>
      <c r="P4525" s="32" t="s">
        <v>46</v>
      </c>
      <c r="Q4525" s="54">
        <f>VLOOKUP(C4525,[1]Hoja2!$B$1:$AH$6025,32,FALSE)</f>
        <v>2017</v>
      </c>
      <c r="R4525" s="64">
        <f>VLOOKUP(C4525,[1]Hoja2!$B$1:$AH$6025,33,FALSE)</f>
        <v>1500000</v>
      </c>
      <c r="S4525" s="30">
        <v>1393084</v>
      </c>
      <c r="T4525" s="30">
        <v>551104.28</v>
      </c>
      <c r="U4525" s="30">
        <v>551104.28</v>
      </c>
      <c r="V4525" s="30">
        <v>551104.28</v>
      </c>
      <c r="W4525" s="30">
        <v>551104.28</v>
      </c>
      <c r="X4525" s="30">
        <v>551104.28</v>
      </c>
      <c r="Y4525" s="33">
        <f t="shared" si="70"/>
        <v>39.560017917081815</v>
      </c>
      <c r="Z4525" s="32">
        <v>0</v>
      </c>
      <c r="AA4525" s="32" t="s">
        <v>3323</v>
      </c>
      <c r="AB4525" s="26">
        <v>1123</v>
      </c>
      <c r="AC4525" s="33">
        <v>0</v>
      </c>
      <c r="AD4525" s="33">
        <v>19</v>
      </c>
      <c r="AE4525" s="34" t="s">
        <v>14212</v>
      </c>
      <c r="AF4525" s="11"/>
    </row>
    <row r="4526" spans="2:32" ht="62.25" x14ac:dyDescent="0.5">
      <c r="B4526" s="11"/>
      <c r="C4526" s="28" t="s">
        <v>14293</v>
      </c>
      <c r="D4526" s="28" t="s">
        <v>14294</v>
      </c>
      <c r="E4526" s="29" t="s">
        <v>14295</v>
      </c>
      <c r="F4526" s="29" t="s">
        <v>1</v>
      </c>
      <c r="G4526" s="29" t="s">
        <v>51</v>
      </c>
      <c r="H4526" s="30" t="s">
        <v>51</v>
      </c>
      <c r="I4526" s="30" t="s">
        <v>113</v>
      </c>
      <c r="J4526" s="31" t="s">
        <v>103</v>
      </c>
      <c r="K4526" s="30" t="s">
        <v>4954</v>
      </c>
      <c r="L4526" s="32" t="s">
        <v>40</v>
      </c>
      <c r="M4526" s="30" t="s">
        <v>105</v>
      </c>
      <c r="N4526" s="30" t="s">
        <v>5158</v>
      </c>
      <c r="O4526" s="30" t="s">
        <v>3673</v>
      </c>
      <c r="P4526" s="32" t="s">
        <v>46</v>
      </c>
      <c r="Q4526" s="54">
        <f>VLOOKUP(C4526,[1]Hoja2!$B$1:$AH$6025,32,FALSE)</f>
        <v>2017</v>
      </c>
      <c r="R4526" s="64">
        <f>VLOOKUP(C4526,[1]Hoja2!$B$1:$AH$6025,33,FALSE)</f>
        <v>120000000</v>
      </c>
      <c r="S4526" s="30">
        <v>120000000</v>
      </c>
      <c r="T4526" s="30">
        <v>80000000</v>
      </c>
      <c r="U4526" s="30">
        <v>120000000</v>
      </c>
      <c r="V4526" s="30">
        <v>78364880.430000007</v>
      </c>
      <c r="W4526" s="30">
        <v>78364880.430000007</v>
      </c>
      <c r="X4526" s="30">
        <v>78364880.430000007</v>
      </c>
      <c r="Y4526" s="33">
        <f t="shared" si="70"/>
        <v>65.304067024999995</v>
      </c>
      <c r="Z4526" s="32">
        <v>0</v>
      </c>
      <c r="AA4526" s="32" t="s">
        <v>3323</v>
      </c>
      <c r="AB4526" s="26">
        <v>842644</v>
      </c>
      <c r="AC4526" s="33">
        <v>0</v>
      </c>
      <c r="AD4526" s="33">
        <v>8</v>
      </c>
      <c r="AE4526" s="34" t="s">
        <v>14205</v>
      </c>
      <c r="AF4526" s="11"/>
    </row>
    <row r="4527" spans="2:32" ht="62.25" x14ac:dyDescent="0.5">
      <c r="B4527" s="11"/>
      <c r="C4527" s="28" t="s">
        <v>14296</v>
      </c>
      <c r="D4527" s="28" t="s">
        <v>14297</v>
      </c>
      <c r="E4527" s="29" t="s">
        <v>14298</v>
      </c>
      <c r="F4527" s="29" t="s">
        <v>1</v>
      </c>
      <c r="G4527" s="29" t="s">
        <v>2718</v>
      </c>
      <c r="H4527" s="30" t="s">
        <v>2718</v>
      </c>
      <c r="I4527" s="30" t="s">
        <v>113</v>
      </c>
      <c r="J4527" s="31" t="s">
        <v>41</v>
      </c>
      <c r="K4527" s="30" t="s">
        <v>184</v>
      </c>
      <c r="L4527" s="32" t="s">
        <v>40</v>
      </c>
      <c r="M4527" s="30" t="s">
        <v>43</v>
      </c>
      <c r="N4527" s="30" t="s">
        <v>3668</v>
      </c>
      <c r="O4527" s="30" t="s">
        <v>5159</v>
      </c>
      <c r="P4527" s="32" t="s">
        <v>46</v>
      </c>
      <c r="Q4527" s="54">
        <f>VLOOKUP(C4527,[1]Hoja2!$B$1:$AH$6025,32,FALSE)</f>
        <v>2017</v>
      </c>
      <c r="R4527" s="64">
        <f>VLOOKUP(C4527,[1]Hoja2!$B$1:$AH$6025,33,FALSE)</f>
        <v>1700000</v>
      </c>
      <c r="S4527" s="30">
        <v>1700000</v>
      </c>
      <c r="T4527" s="30">
        <v>672520</v>
      </c>
      <c r="U4527" s="30">
        <v>672520</v>
      </c>
      <c r="V4527" s="30">
        <v>672520</v>
      </c>
      <c r="W4527" s="30">
        <v>672520</v>
      </c>
      <c r="X4527" s="30">
        <v>672520</v>
      </c>
      <c r="Y4527" s="33">
        <f t="shared" si="70"/>
        <v>39.56</v>
      </c>
      <c r="Z4527" s="32">
        <v>0</v>
      </c>
      <c r="AA4527" s="32" t="s">
        <v>3323</v>
      </c>
      <c r="AB4527" s="26">
        <v>2356</v>
      </c>
      <c r="AC4527" s="33">
        <v>0</v>
      </c>
      <c r="AD4527" s="33">
        <v>39</v>
      </c>
      <c r="AE4527" s="34" t="s">
        <v>14216</v>
      </c>
      <c r="AF4527" s="11"/>
    </row>
    <row r="4528" spans="2:32" ht="62.25" x14ac:dyDescent="0.5">
      <c r="B4528" s="11"/>
      <c r="C4528" s="28" t="s">
        <v>14299</v>
      </c>
      <c r="D4528" s="28" t="s">
        <v>14300</v>
      </c>
      <c r="E4528" s="29" t="s">
        <v>14301</v>
      </c>
      <c r="F4528" s="29" t="s">
        <v>1</v>
      </c>
      <c r="G4528" s="29" t="s">
        <v>1025</v>
      </c>
      <c r="H4528" s="30" t="s">
        <v>1025</v>
      </c>
      <c r="I4528" s="30" t="s">
        <v>113</v>
      </c>
      <c r="J4528" s="31" t="s">
        <v>41</v>
      </c>
      <c r="K4528" s="30" t="s">
        <v>184</v>
      </c>
      <c r="L4528" s="32" t="s">
        <v>40</v>
      </c>
      <c r="M4528" s="30" t="s">
        <v>43</v>
      </c>
      <c r="N4528" s="30" t="s">
        <v>3668</v>
      </c>
      <c r="O4528" s="30" t="s">
        <v>209</v>
      </c>
      <c r="P4528" s="32" t="s">
        <v>46</v>
      </c>
      <c r="Q4528" s="54">
        <f>VLOOKUP(C4528,[1]Hoja2!$B$1:$AH$6025,32,FALSE)</f>
        <v>2017</v>
      </c>
      <c r="R4528" s="64">
        <f>VLOOKUP(C4528,[1]Hoja2!$B$1:$AH$6025,33,FALSE)</f>
        <v>1077864</v>
      </c>
      <c r="S4528" s="30">
        <v>1077864.1599999999</v>
      </c>
      <c r="T4528" s="30">
        <v>426403.06</v>
      </c>
      <c r="U4528" s="30">
        <v>426403.06</v>
      </c>
      <c r="V4528" s="30">
        <v>426403.06</v>
      </c>
      <c r="W4528" s="30">
        <v>426403.06</v>
      </c>
      <c r="X4528" s="30">
        <v>426403.06</v>
      </c>
      <c r="Y4528" s="33">
        <f t="shared" si="70"/>
        <v>39.559999842651791</v>
      </c>
      <c r="Z4528" s="32">
        <v>0</v>
      </c>
      <c r="AA4528" s="32" t="s">
        <v>3323</v>
      </c>
      <c r="AB4528" s="26">
        <v>3568</v>
      </c>
      <c r="AC4528" s="33">
        <v>0</v>
      </c>
      <c r="AD4528" s="33">
        <v>30</v>
      </c>
      <c r="AE4528" s="34" t="s">
        <v>14205</v>
      </c>
      <c r="AF4528" s="11"/>
    </row>
    <row r="4529" spans="2:32" ht="62.25" x14ac:dyDescent="0.5">
      <c r="B4529" s="11"/>
      <c r="C4529" s="28" t="s">
        <v>14302</v>
      </c>
      <c r="D4529" s="28" t="s">
        <v>14303</v>
      </c>
      <c r="E4529" s="29" t="s">
        <v>14208</v>
      </c>
      <c r="F4529" s="29" t="s">
        <v>1</v>
      </c>
      <c r="G4529" s="29" t="s">
        <v>2798</v>
      </c>
      <c r="H4529" s="30" t="s">
        <v>2798</v>
      </c>
      <c r="I4529" s="30" t="s">
        <v>113</v>
      </c>
      <c r="J4529" s="31" t="s">
        <v>41</v>
      </c>
      <c r="K4529" s="30" t="s">
        <v>184</v>
      </c>
      <c r="L4529" s="32" t="s">
        <v>40</v>
      </c>
      <c r="M4529" s="30" t="s">
        <v>43</v>
      </c>
      <c r="N4529" s="30" t="s">
        <v>3668</v>
      </c>
      <c r="O4529" s="30" t="s">
        <v>209</v>
      </c>
      <c r="P4529" s="32" t="s">
        <v>46</v>
      </c>
      <c r="Q4529" s="54">
        <f>VLOOKUP(C4529,[1]Hoja2!$B$1:$AH$6025,32,FALSE)</f>
        <v>2017</v>
      </c>
      <c r="R4529" s="64">
        <f>VLOOKUP(C4529,[1]Hoja2!$B$1:$AH$6025,33,FALSE)</f>
        <v>1098488</v>
      </c>
      <c r="S4529" s="30">
        <v>1098487.52</v>
      </c>
      <c r="T4529" s="30">
        <v>434561.66</v>
      </c>
      <c r="U4529" s="30">
        <v>434561.66</v>
      </c>
      <c r="V4529" s="30">
        <v>434561.66</v>
      </c>
      <c r="W4529" s="30">
        <v>434561.66</v>
      </c>
      <c r="X4529" s="30">
        <v>434561.66</v>
      </c>
      <c r="Y4529" s="33">
        <f t="shared" si="70"/>
        <v>39.559999734908232</v>
      </c>
      <c r="Z4529" s="32">
        <v>0</v>
      </c>
      <c r="AA4529" s="32" t="s">
        <v>3323</v>
      </c>
      <c r="AB4529" s="26">
        <v>2356</v>
      </c>
      <c r="AC4529" s="33">
        <v>0</v>
      </c>
      <c r="AD4529" s="33">
        <v>30</v>
      </c>
      <c r="AE4529" s="34" t="s">
        <v>14205</v>
      </c>
      <c r="AF4529" s="11"/>
    </row>
    <row r="4530" spans="2:32" ht="76.5" x14ac:dyDescent="0.5">
      <c r="B4530" s="11"/>
      <c r="C4530" s="28" t="s">
        <v>14304</v>
      </c>
      <c r="D4530" s="28" t="s">
        <v>14305</v>
      </c>
      <c r="E4530" s="29" t="s">
        <v>3677</v>
      </c>
      <c r="F4530" s="29" t="s">
        <v>1</v>
      </c>
      <c r="G4530" s="29" t="s">
        <v>77</v>
      </c>
      <c r="H4530" s="30" t="s">
        <v>39</v>
      </c>
      <c r="I4530" s="30" t="s">
        <v>40</v>
      </c>
      <c r="J4530" s="31" t="s">
        <v>41</v>
      </c>
      <c r="K4530" s="30" t="s">
        <v>3714</v>
      </c>
      <c r="L4530" s="32" t="s">
        <v>40</v>
      </c>
      <c r="M4530" s="30" t="s">
        <v>43</v>
      </c>
      <c r="N4530" s="30" t="s">
        <v>14306</v>
      </c>
      <c r="O4530" s="30" t="s">
        <v>340</v>
      </c>
      <c r="P4530" s="32" t="s">
        <v>46</v>
      </c>
      <c r="Q4530" s="54">
        <f>VLOOKUP(C4530,[1]Hoja2!$B$1:$AH$6025,32,FALSE)</f>
        <v>2017</v>
      </c>
      <c r="R4530" s="64">
        <f>VLOOKUP(C4530,[1]Hoja2!$B$1:$AH$6025,33,FALSE)</f>
        <v>8952837</v>
      </c>
      <c r="S4530" s="30"/>
      <c r="T4530" s="30"/>
      <c r="U4530" s="30"/>
      <c r="V4530" s="30"/>
      <c r="W4530" s="30"/>
      <c r="X4530" s="30"/>
      <c r="Y4530" s="33">
        <f t="shared" si="70"/>
        <v>0</v>
      </c>
      <c r="Z4530" s="32"/>
      <c r="AA4530" s="32" t="s">
        <v>4050</v>
      </c>
      <c r="AB4530" s="26">
        <v>4</v>
      </c>
      <c r="AC4530" s="33">
        <v>0</v>
      </c>
      <c r="AD4530" s="33"/>
      <c r="AE4530" s="34" t="s">
        <v>3492</v>
      </c>
      <c r="AF4530" s="11"/>
    </row>
    <row r="4531" spans="2:32" ht="76.5" x14ac:dyDescent="0.5">
      <c r="B4531" s="11"/>
      <c r="C4531" s="28" t="s">
        <v>14307</v>
      </c>
      <c r="D4531" s="28" t="s">
        <v>14308</v>
      </c>
      <c r="E4531" s="29" t="s">
        <v>3677</v>
      </c>
      <c r="F4531" s="29" t="s">
        <v>1</v>
      </c>
      <c r="G4531" s="29" t="s">
        <v>77</v>
      </c>
      <c r="H4531" s="30" t="s">
        <v>39</v>
      </c>
      <c r="I4531" s="30" t="s">
        <v>40</v>
      </c>
      <c r="J4531" s="31" t="s">
        <v>3678</v>
      </c>
      <c r="K4531" s="30" t="s">
        <v>3679</v>
      </c>
      <c r="L4531" s="32" t="s">
        <v>40</v>
      </c>
      <c r="M4531" s="30" t="s">
        <v>172</v>
      </c>
      <c r="N4531" s="30" t="s">
        <v>3680</v>
      </c>
      <c r="O4531" s="30" t="s">
        <v>340</v>
      </c>
      <c r="P4531" s="32" t="s">
        <v>46</v>
      </c>
      <c r="Q4531" s="54">
        <f>VLOOKUP(C4531,[1]Hoja2!$B$1:$AH$6025,32,FALSE)</f>
        <v>2017</v>
      </c>
      <c r="R4531" s="64">
        <f>VLOOKUP(C4531,[1]Hoja2!$B$1:$AH$6025,33,FALSE)</f>
        <v>586250</v>
      </c>
      <c r="S4531" s="30"/>
      <c r="T4531" s="30"/>
      <c r="U4531" s="30"/>
      <c r="V4531" s="30"/>
      <c r="W4531" s="30"/>
      <c r="X4531" s="30"/>
      <c r="Y4531" s="33">
        <f t="shared" si="70"/>
        <v>0</v>
      </c>
      <c r="Z4531" s="32"/>
      <c r="AA4531" s="32" t="s">
        <v>3681</v>
      </c>
      <c r="AB4531" s="26">
        <v>10</v>
      </c>
      <c r="AC4531" s="33">
        <v>0</v>
      </c>
      <c r="AD4531" s="33"/>
      <c r="AE4531" s="34" t="s">
        <v>3492</v>
      </c>
      <c r="AF4531" s="11"/>
    </row>
    <row r="4532" spans="2:32" ht="62.25" x14ac:dyDescent="0.5">
      <c r="B4532" s="11"/>
      <c r="C4532" s="28" t="s">
        <v>14309</v>
      </c>
      <c r="D4532" s="28" t="s">
        <v>14310</v>
      </c>
      <c r="E4532" s="29" t="s">
        <v>14311</v>
      </c>
      <c r="F4532" s="29" t="s">
        <v>1</v>
      </c>
      <c r="G4532" s="29" t="s">
        <v>2023</v>
      </c>
      <c r="H4532" s="30" t="s">
        <v>2023</v>
      </c>
      <c r="I4532" s="30" t="s">
        <v>113</v>
      </c>
      <c r="J4532" s="31" t="s">
        <v>41</v>
      </c>
      <c r="K4532" s="30" t="s">
        <v>184</v>
      </c>
      <c r="L4532" s="32" t="s">
        <v>40</v>
      </c>
      <c r="M4532" s="30" t="s">
        <v>43</v>
      </c>
      <c r="N4532" s="30" t="s">
        <v>14312</v>
      </c>
      <c r="O4532" s="30" t="s">
        <v>5246</v>
      </c>
      <c r="P4532" s="32" t="s">
        <v>46</v>
      </c>
      <c r="Q4532" s="54">
        <f>VLOOKUP(C4532,[1]Hoja2!$B$1:$AH$6025,32,FALSE)</f>
        <v>2017</v>
      </c>
      <c r="R4532" s="64">
        <f>VLOOKUP(C4532,[1]Hoja2!$B$1:$AH$6025,33,FALSE)</f>
        <v>1000000</v>
      </c>
      <c r="S4532" s="30">
        <v>1000000</v>
      </c>
      <c r="T4532" s="30">
        <v>1000000</v>
      </c>
      <c r="U4532" s="30">
        <v>996929.97</v>
      </c>
      <c r="V4532" s="30">
        <v>317766.02</v>
      </c>
      <c r="W4532" s="30">
        <v>317766.02</v>
      </c>
      <c r="X4532" s="30">
        <v>317766.02</v>
      </c>
      <c r="Y4532" s="33">
        <f t="shared" si="70"/>
        <v>31.776602000000004</v>
      </c>
      <c r="Z4532" s="32">
        <v>0</v>
      </c>
      <c r="AA4532" s="32" t="s">
        <v>3323</v>
      </c>
      <c r="AB4532" s="26"/>
      <c r="AC4532" s="33">
        <v>0</v>
      </c>
      <c r="AD4532" s="33">
        <v>100</v>
      </c>
      <c r="AE4532" s="34" t="s">
        <v>14313</v>
      </c>
      <c r="AF4532" s="11"/>
    </row>
    <row r="4533" spans="2:32" ht="62.25" x14ac:dyDescent="0.5">
      <c r="B4533" s="11"/>
      <c r="C4533" s="28" t="s">
        <v>14314</v>
      </c>
      <c r="D4533" s="28" t="s">
        <v>14315</v>
      </c>
      <c r="E4533" s="29" t="s">
        <v>14316</v>
      </c>
      <c r="F4533" s="29" t="s">
        <v>1</v>
      </c>
      <c r="G4533" s="29" t="s">
        <v>38</v>
      </c>
      <c r="H4533" s="30" t="s">
        <v>38</v>
      </c>
      <c r="I4533" s="30" t="s">
        <v>113</v>
      </c>
      <c r="J4533" s="31" t="s">
        <v>41</v>
      </c>
      <c r="K4533" s="30" t="s">
        <v>42</v>
      </c>
      <c r="L4533" s="32" t="s">
        <v>40</v>
      </c>
      <c r="M4533" s="30" t="s">
        <v>43</v>
      </c>
      <c r="N4533" s="30" t="s">
        <v>5245</v>
      </c>
      <c r="O4533" s="30" t="s">
        <v>5246</v>
      </c>
      <c r="P4533" s="32" t="s">
        <v>46</v>
      </c>
      <c r="Q4533" s="54">
        <f>VLOOKUP(C4533,[1]Hoja2!$B$1:$AH$6025,32,FALSE)</f>
        <v>2017</v>
      </c>
      <c r="R4533" s="64">
        <f>VLOOKUP(C4533,[1]Hoja2!$B$1:$AH$6025,33,FALSE)</f>
        <v>1258479.47</v>
      </c>
      <c r="S4533" s="30">
        <v>1258479.47</v>
      </c>
      <c r="T4533" s="30">
        <v>1258479.47</v>
      </c>
      <c r="U4533" s="30">
        <v>1238356.8799999999</v>
      </c>
      <c r="V4533" s="30">
        <v>1219986.1299999999</v>
      </c>
      <c r="W4533" s="30">
        <v>1219986.1299999999</v>
      </c>
      <c r="X4533" s="30">
        <v>1219986.1299999999</v>
      </c>
      <c r="Y4533" s="33">
        <f t="shared" si="70"/>
        <v>96.941281847053091</v>
      </c>
      <c r="Z4533" s="32">
        <v>0</v>
      </c>
      <c r="AA4533" s="32" t="s">
        <v>3323</v>
      </c>
      <c r="AB4533" s="26"/>
      <c r="AC4533" s="33">
        <v>0</v>
      </c>
      <c r="AD4533" s="33">
        <v>100</v>
      </c>
      <c r="AE4533" s="34" t="s">
        <v>14317</v>
      </c>
      <c r="AF4533" s="11"/>
    </row>
    <row r="4534" spans="2:32" ht="62.25" x14ac:dyDescent="0.5">
      <c r="B4534" s="11"/>
      <c r="C4534" s="28" t="s">
        <v>14318</v>
      </c>
      <c r="D4534" s="28" t="s">
        <v>14319</v>
      </c>
      <c r="E4534" s="29" t="s">
        <v>14288</v>
      </c>
      <c r="F4534" s="29" t="s">
        <v>1</v>
      </c>
      <c r="G4534" s="29" t="s">
        <v>336</v>
      </c>
      <c r="H4534" s="30" t="s">
        <v>336</v>
      </c>
      <c r="I4534" s="30" t="s">
        <v>113</v>
      </c>
      <c r="J4534" s="31" t="s">
        <v>41</v>
      </c>
      <c r="K4534" s="30" t="s">
        <v>184</v>
      </c>
      <c r="L4534" s="32" t="s">
        <v>40</v>
      </c>
      <c r="M4534" s="30" t="s">
        <v>43</v>
      </c>
      <c r="N4534" s="30" t="s">
        <v>5245</v>
      </c>
      <c r="O4534" s="30" t="s">
        <v>5246</v>
      </c>
      <c r="P4534" s="32" t="s">
        <v>46</v>
      </c>
      <c r="Q4534" s="54">
        <f>VLOOKUP(C4534,[1]Hoja2!$B$1:$AH$6025,32,FALSE)</f>
        <v>2017</v>
      </c>
      <c r="R4534" s="64">
        <f>VLOOKUP(C4534,[1]Hoja2!$B$1:$AH$6025,33,FALSE)</f>
        <v>3499042.63</v>
      </c>
      <c r="S4534" s="30">
        <v>3499042.63</v>
      </c>
      <c r="T4534" s="30">
        <v>3499042.63</v>
      </c>
      <c r="U4534" s="30">
        <v>3482877.11</v>
      </c>
      <c r="V4534" s="30">
        <v>1110113.07</v>
      </c>
      <c r="W4534" s="30">
        <v>1110113.07</v>
      </c>
      <c r="X4534" s="30">
        <v>1110113.07</v>
      </c>
      <c r="Y4534" s="33">
        <f t="shared" si="70"/>
        <v>31.726194487661903</v>
      </c>
      <c r="Z4534" s="32">
        <v>0</v>
      </c>
      <c r="AA4534" s="32" t="s">
        <v>3323</v>
      </c>
      <c r="AB4534" s="26"/>
      <c r="AC4534" s="33">
        <v>0</v>
      </c>
      <c r="AD4534" s="33">
        <v>15.52</v>
      </c>
      <c r="AE4534" s="34" t="s">
        <v>14320</v>
      </c>
      <c r="AF4534" s="11"/>
    </row>
    <row r="4535" spans="2:32" ht="62.25" x14ac:dyDescent="0.5">
      <c r="B4535" s="11"/>
      <c r="C4535" s="28" t="s">
        <v>14321</v>
      </c>
      <c r="D4535" s="28" t="s">
        <v>14322</v>
      </c>
      <c r="E4535" s="29" t="s">
        <v>14323</v>
      </c>
      <c r="F4535" s="29" t="s">
        <v>1</v>
      </c>
      <c r="G4535" s="29" t="s">
        <v>2913</v>
      </c>
      <c r="H4535" s="30" t="s">
        <v>2913</v>
      </c>
      <c r="I4535" s="30" t="s">
        <v>113</v>
      </c>
      <c r="J4535" s="31" t="s">
        <v>41</v>
      </c>
      <c r="K4535" s="30" t="s">
        <v>184</v>
      </c>
      <c r="L4535" s="32" t="s">
        <v>40</v>
      </c>
      <c r="M4535" s="30" t="s">
        <v>43</v>
      </c>
      <c r="N4535" s="30" t="s">
        <v>14324</v>
      </c>
      <c r="O4535" s="30" t="s">
        <v>5246</v>
      </c>
      <c r="P4535" s="32" t="s">
        <v>46</v>
      </c>
      <c r="Q4535" s="54">
        <f>VLOOKUP(C4535,[1]Hoja2!$B$1:$AH$6025,32,FALSE)</f>
        <v>2017</v>
      </c>
      <c r="R4535" s="64">
        <f>VLOOKUP(C4535,[1]Hoja2!$B$1:$AH$6025,33,FALSE)</f>
        <v>3033361.12</v>
      </c>
      <c r="S4535" s="30">
        <v>3033361.12</v>
      </c>
      <c r="T4535" s="30">
        <v>2113342.7000000002</v>
      </c>
      <c r="U4535" s="30">
        <v>2993573.85</v>
      </c>
      <c r="V4535" s="30">
        <v>940560.45</v>
      </c>
      <c r="W4535" s="30">
        <v>940560.45</v>
      </c>
      <c r="X4535" s="30">
        <v>940560.45</v>
      </c>
      <c r="Y4535" s="33">
        <f t="shared" si="70"/>
        <v>31.007203323025379</v>
      </c>
      <c r="Z4535" s="32">
        <v>0</v>
      </c>
      <c r="AA4535" s="32" t="s">
        <v>3323</v>
      </c>
      <c r="AB4535" s="26"/>
      <c r="AC4535" s="33">
        <v>0</v>
      </c>
      <c r="AD4535" s="33">
        <v>46.28</v>
      </c>
      <c r="AE4535" s="34" t="s">
        <v>14325</v>
      </c>
      <c r="AF4535" s="11"/>
    </row>
    <row r="4536" spans="2:32" ht="62.25" x14ac:dyDescent="0.5">
      <c r="B4536" s="11"/>
      <c r="C4536" s="28" t="s">
        <v>14326</v>
      </c>
      <c r="D4536" s="28" t="s">
        <v>14327</v>
      </c>
      <c r="E4536" s="29" t="s">
        <v>14328</v>
      </c>
      <c r="F4536" s="29" t="s">
        <v>1</v>
      </c>
      <c r="G4536" s="29" t="s">
        <v>2009</v>
      </c>
      <c r="H4536" s="30" t="s">
        <v>2009</v>
      </c>
      <c r="I4536" s="30" t="s">
        <v>113</v>
      </c>
      <c r="J4536" s="31" t="s">
        <v>41</v>
      </c>
      <c r="K4536" s="30" t="s">
        <v>184</v>
      </c>
      <c r="L4536" s="32" t="s">
        <v>40</v>
      </c>
      <c r="M4536" s="30" t="s">
        <v>43</v>
      </c>
      <c r="N4536" s="30" t="s">
        <v>14324</v>
      </c>
      <c r="O4536" s="30" t="s">
        <v>5246</v>
      </c>
      <c r="P4536" s="32" t="s">
        <v>46</v>
      </c>
      <c r="Q4536" s="54">
        <f>VLOOKUP(C4536,[1]Hoja2!$B$1:$AH$6025,32,FALSE)</f>
        <v>2017</v>
      </c>
      <c r="R4536" s="64">
        <f>VLOOKUP(C4536,[1]Hoja2!$B$1:$AH$6025,33,FALSE)</f>
        <v>3041788.45</v>
      </c>
      <c r="S4536" s="30">
        <v>3041788.45</v>
      </c>
      <c r="T4536" s="30">
        <v>3041788.45</v>
      </c>
      <c r="U4536" s="30">
        <v>3038242.42</v>
      </c>
      <c r="V4536" s="30">
        <v>3038242.42</v>
      </c>
      <c r="W4536" s="30">
        <v>2843739.31</v>
      </c>
      <c r="X4536" s="30">
        <v>2843739.31</v>
      </c>
      <c r="Y4536" s="33">
        <f t="shared" si="70"/>
        <v>93.489056084751724</v>
      </c>
      <c r="Z4536" s="32">
        <v>0</v>
      </c>
      <c r="AA4536" s="32" t="s">
        <v>3323</v>
      </c>
      <c r="AB4536" s="26"/>
      <c r="AC4536" s="33">
        <v>0</v>
      </c>
      <c r="AD4536" s="33">
        <v>100</v>
      </c>
      <c r="AE4536" s="34" t="s">
        <v>14329</v>
      </c>
      <c r="AF4536" s="11"/>
    </row>
    <row r="4537" spans="2:32" ht="62.25" x14ac:dyDescent="0.5">
      <c r="B4537" s="11"/>
      <c r="C4537" s="28" t="s">
        <v>14330</v>
      </c>
      <c r="D4537" s="28" t="s">
        <v>14331</v>
      </c>
      <c r="E4537" s="29" t="s">
        <v>14332</v>
      </c>
      <c r="F4537" s="29" t="s">
        <v>1</v>
      </c>
      <c r="G4537" s="29" t="s">
        <v>318</v>
      </c>
      <c r="H4537" s="30" t="s">
        <v>319</v>
      </c>
      <c r="I4537" s="30" t="s">
        <v>102</v>
      </c>
      <c r="J4537" s="31" t="s">
        <v>41</v>
      </c>
      <c r="K4537" s="30" t="s">
        <v>42</v>
      </c>
      <c r="L4537" s="32" t="s">
        <v>40</v>
      </c>
      <c r="M4537" s="30" t="s">
        <v>43</v>
      </c>
      <c r="N4537" s="30" t="s">
        <v>14312</v>
      </c>
      <c r="O4537" s="30" t="s">
        <v>5246</v>
      </c>
      <c r="P4537" s="32" t="s">
        <v>46</v>
      </c>
      <c r="Q4537" s="54">
        <f>VLOOKUP(C4537,[1]Hoja2!$B$1:$AH$6025,32,FALSE)</f>
        <v>2017</v>
      </c>
      <c r="R4537" s="64">
        <f>VLOOKUP(C4537,[1]Hoja2!$B$1:$AH$6025,33,FALSE)</f>
        <v>1029766.8</v>
      </c>
      <c r="S4537" s="30">
        <v>1029766.8</v>
      </c>
      <c r="T4537" s="30">
        <v>411906.72</v>
      </c>
      <c r="U4537" s="30">
        <v>1004121.98</v>
      </c>
      <c r="V4537" s="30">
        <v>301236.59999999998</v>
      </c>
      <c r="W4537" s="30">
        <v>301236.59999999998</v>
      </c>
      <c r="X4537" s="30">
        <v>301236.59999999998</v>
      </c>
      <c r="Y4537" s="33">
        <f t="shared" si="70"/>
        <v>29.252894927278678</v>
      </c>
      <c r="Z4537" s="32">
        <v>0</v>
      </c>
      <c r="AA4537" s="32" t="s">
        <v>3323</v>
      </c>
      <c r="AB4537" s="26"/>
      <c r="AC4537" s="33">
        <v>0</v>
      </c>
      <c r="AD4537" s="33">
        <v>6.75</v>
      </c>
      <c r="AE4537" s="34" t="s">
        <v>14333</v>
      </c>
      <c r="AF4537" s="11"/>
    </row>
    <row r="4538" spans="2:32" ht="62.25" x14ac:dyDescent="0.5">
      <c r="B4538" s="11"/>
      <c r="C4538" s="28" t="s">
        <v>14334</v>
      </c>
      <c r="D4538" s="28" t="s">
        <v>14335</v>
      </c>
      <c r="E4538" s="29" t="s">
        <v>14336</v>
      </c>
      <c r="F4538" s="29" t="s">
        <v>1</v>
      </c>
      <c r="G4538" s="29" t="s">
        <v>1771</v>
      </c>
      <c r="H4538" s="30" t="s">
        <v>1771</v>
      </c>
      <c r="I4538" s="30" t="s">
        <v>113</v>
      </c>
      <c r="J4538" s="31" t="s">
        <v>41</v>
      </c>
      <c r="K4538" s="30" t="s">
        <v>184</v>
      </c>
      <c r="L4538" s="32" t="s">
        <v>40</v>
      </c>
      <c r="M4538" s="30" t="s">
        <v>43</v>
      </c>
      <c r="N4538" s="30" t="s">
        <v>14324</v>
      </c>
      <c r="O4538" s="30" t="s">
        <v>5246</v>
      </c>
      <c r="P4538" s="32" t="s">
        <v>46</v>
      </c>
      <c r="Q4538" s="54">
        <f>VLOOKUP(C4538,[1]Hoja2!$B$1:$AH$6025,32,FALSE)</f>
        <v>2017</v>
      </c>
      <c r="R4538" s="64">
        <f>VLOOKUP(C4538,[1]Hoja2!$B$1:$AH$6025,33,FALSE)</f>
        <v>2540979.7200000002</v>
      </c>
      <c r="S4538" s="30">
        <v>2540979.7200000002</v>
      </c>
      <c r="T4538" s="30">
        <v>1770300.57</v>
      </c>
      <c r="U4538" s="30">
        <v>2480852.0299999998</v>
      </c>
      <c r="V4538" s="30">
        <v>1462849.18</v>
      </c>
      <c r="W4538" s="30">
        <v>1462849.18</v>
      </c>
      <c r="X4538" s="30">
        <v>1461167.11</v>
      </c>
      <c r="Y4538" s="33">
        <f t="shared" si="70"/>
        <v>57.570281592015213</v>
      </c>
      <c r="Z4538" s="32">
        <v>0</v>
      </c>
      <c r="AA4538" s="32" t="s">
        <v>3323</v>
      </c>
      <c r="AB4538" s="26"/>
      <c r="AC4538" s="33">
        <v>0</v>
      </c>
      <c r="AD4538" s="33">
        <v>40.15</v>
      </c>
      <c r="AE4538" s="34" t="s">
        <v>14337</v>
      </c>
      <c r="AF4538" s="11"/>
    </row>
    <row r="4539" spans="2:32" ht="62.25" x14ac:dyDescent="0.5">
      <c r="B4539" s="11"/>
      <c r="C4539" s="28" t="s">
        <v>14338</v>
      </c>
      <c r="D4539" s="28" t="s">
        <v>14339</v>
      </c>
      <c r="E4539" s="29" t="s">
        <v>14340</v>
      </c>
      <c r="F4539" s="29" t="s">
        <v>1</v>
      </c>
      <c r="G4539" s="29" t="s">
        <v>575</v>
      </c>
      <c r="H4539" s="30" t="s">
        <v>575</v>
      </c>
      <c r="I4539" s="30" t="s">
        <v>102</v>
      </c>
      <c r="J4539" s="31" t="s">
        <v>41</v>
      </c>
      <c r="K4539" s="30" t="s">
        <v>184</v>
      </c>
      <c r="L4539" s="32" t="s">
        <v>40</v>
      </c>
      <c r="M4539" s="30" t="s">
        <v>43</v>
      </c>
      <c r="N4539" s="30" t="s">
        <v>14324</v>
      </c>
      <c r="O4539" s="30" t="s">
        <v>5246</v>
      </c>
      <c r="P4539" s="32" t="s">
        <v>46</v>
      </c>
      <c r="Q4539" s="54">
        <f>VLOOKUP(C4539,[1]Hoja2!$B$1:$AH$6025,32,FALSE)</f>
        <v>2017</v>
      </c>
      <c r="R4539" s="64">
        <f>VLOOKUP(C4539,[1]Hoja2!$B$1:$AH$6025,33,FALSE)</f>
        <v>3100000</v>
      </c>
      <c r="S4539" s="30">
        <v>3100000</v>
      </c>
      <c r="T4539" s="30">
        <v>3100000</v>
      </c>
      <c r="U4539" s="30">
        <v>3090164.91</v>
      </c>
      <c r="V4539" s="30">
        <v>1662274.37</v>
      </c>
      <c r="W4539" s="30">
        <v>1662274.37</v>
      </c>
      <c r="X4539" s="30">
        <v>984853.27</v>
      </c>
      <c r="Y4539" s="33">
        <f t="shared" si="70"/>
        <v>53.621753870967751</v>
      </c>
      <c r="Z4539" s="32">
        <v>0</v>
      </c>
      <c r="AA4539" s="32" t="s">
        <v>3323</v>
      </c>
      <c r="AB4539" s="26"/>
      <c r="AC4539" s="33">
        <v>0</v>
      </c>
      <c r="AD4539" s="33">
        <v>100</v>
      </c>
      <c r="AE4539" s="34" t="s">
        <v>14341</v>
      </c>
      <c r="AF4539" s="11"/>
    </row>
    <row r="4540" spans="2:32" ht="62.25" x14ac:dyDescent="0.5">
      <c r="B4540" s="11"/>
      <c r="C4540" s="28" t="s">
        <v>14342</v>
      </c>
      <c r="D4540" s="28" t="s">
        <v>14343</v>
      </c>
      <c r="E4540" s="29" t="s">
        <v>14344</v>
      </c>
      <c r="F4540" s="29" t="s">
        <v>1</v>
      </c>
      <c r="G4540" s="29" t="s">
        <v>1410</v>
      </c>
      <c r="H4540" s="30" t="s">
        <v>1410</v>
      </c>
      <c r="I4540" s="30" t="s">
        <v>102</v>
      </c>
      <c r="J4540" s="31" t="s">
        <v>41</v>
      </c>
      <c r="K4540" s="30" t="s">
        <v>184</v>
      </c>
      <c r="L4540" s="32" t="s">
        <v>40</v>
      </c>
      <c r="M4540" s="30" t="s">
        <v>43</v>
      </c>
      <c r="N4540" s="30" t="s">
        <v>14312</v>
      </c>
      <c r="O4540" s="30" t="s">
        <v>5246</v>
      </c>
      <c r="P4540" s="32" t="s">
        <v>46</v>
      </c>
      <c r="Q4540" s="54">
        <f>VLOOKUP(C4540,[1]Hoja2!$B$1:$AH$6025,32,FALSE)</f>
        <v>2017</v>
      </c>
      <c r="R4540" s="64">
        <f>VLOOKUP(C4540,[1]Hoja2!$B$1:$AH$6025,33,FALSE)</f>
        <v>3000000</v>
      </c>
      <c r="S4540" s="30">
        <v>3000000</v>
      </c>
      <c r="T4540" s="30">
        <v>3000000</v>
      </c>
      <c r="U4540" s="30">
        <v>2970596.87</v>
      </c>
      <c r="V4540" s="30">
        <v>2970596.87</v>
      </c>
      <c r="W4540" s="30">
        <v>2970596.87</v>
      </c>
      <c r="X4540" s="30">
        <v>959663.63</v>
      </c>
      <c r="Y4540" s="33">
        <f t="shared" si="70"/>
        <v>99.01989566666667</v>
      </c>
      <c r="Z4540" s="32">
        <v>0</v>
      </c>
      <c r="AA4540" s="32" t="s">
        <v>3323</v>
      </c>
      <c r="AB4540" s="26"/>
      <c r="AC4540" s="33">
        <v>0</v>
      </c>
      <c r="AD4540" s="33">
        <v>100</v>
      </c>
      <c r="AE4540" s="34" t="s">
        <v>14345</v>
      </c>
      <c r="AF4540" s="11"/>
    </row>
    <row r="4541" spans="2:32" ht="62.25" x14ac:dyDescent="0.5">
      <c r="B4541" s="11"/>
      <c r="C4541" s="28" t="s">
        <v>14346</v>
      </c>
      <c r="D4541" s="28" t="s">
        <v>14347</v>
      </c>
      <c r="E4541" s="29" t="s">
        <v>14348</v>
      </c>
      <c r="F4541" s="29" t="s">
        <v>1</v>
      </c>
      <c r="G4541" s="29" t="s">
        <v>193</v>
      </c>
      <c r="H4541" s="30" t="s">
        <v>39</v>
      </c>
      <c r="I4541" s="30" t="s">
        <v>40</v>
      </c>
      <c r="J4541" s="31" t="s">
        <v>41</v>
      </c>
      <c r="K4541" s="30" t="s">
        <v>42</v>
      </c>
      <c r="L4541" s="32" t="s">
        <v>40</v>
      </c>
      <c r="M4541" s="30" t="s">
        <v>43</v>
      </c>
      <c r="N4541" s="30" t="s">
        <v>5624</v>
      </c>
      <c r="O4541" s="30" t="s">
        <v>45</v>
      </c>
      <c r="P4541" s="32" t="s">
        <v>46</v>
      </c>
      <c r="Q4541" s="54">
        <f>VLOOKUP(C4541,[1]Hoja2!$B$1:$AH$6025,32,FALSE)</f>
        <v>2017</v>
      </c>
      <c r="R4541" s="64">
        <f>VLOOKUP(C4541,[1]Hoja2!$B$1:$AH$6025,33,FALSE)</f>
        <v>994923.11</v>
      </c>
      <c r="S4541" s="30">
        <v>994923.11</v>
      </c>
      <c r="T4541" s="30">
        <v>994923.11</v>
      </c>
      <c r="U4541" s="30">
        <v>974160.94</v>
      </c>
      <c r="V4541" s="30">
        <v>974160.94</v>
      </c>
      <c r="W4541" s="30">
        <v>974160.94</v>
      </c>
      <c r="X4541" s="30">
        <v>974160.94</v>
      </c>
      <c r="Y4541" s="33">
        <f t="shared" si="70"/>
        <v>97.913188487500307</v>
      </c>
      <c r="Z4541" s="32">
        <v>0</v>
      </c>
      <c r="AA4541" s="32" t="s">
        <v>3323</v>
      </c>
      <c r="AB4541" s="26"/>
      <c r="AC4541" s="33">
        <v>0</v>
      </c>
      <c r="AD4541" s="33">
        <v>100</v>
      </c>
      <c r="AE4541" s="34" t="s">
        <v>5213</v>
      </c>
      <c r="AF4541" s="11"/>
    </row>
    <row r="4542" spans="2:32" ht="62.25" x14ac:dyDescent="0.5">
      <c r="B4542" s="11"/>
      <c r="C4542" s="28" t="s">
        <v>14349</v>
      </c>
      <c r="D4542" s="28" t="s">
        <v>14350</v>
      </c>
      <c r="E4542" s="29" t="s">
        <v>14351</v>
      </c>
      <c r="F4542" s="29" t="s">
        <v>1</v>
      </c>
      <c r="G4542" s="29" t="s">
        <v>193</v>
      </c>
      <c r="H4542" s="30" t="s">
        <v>39</v>
      </c>
      <c r="I4542" s="30" t="s">
        <v>40</v>
      </c>
      <c r="J4542" s="31" t="s">
        <v>41</v>
      </c>
      <c r="K4542" s="30" t="s">
        <v>42</v>
      </c>
      <c r="L4542" s="32" t="s">
        <v>40</v>
      </c>
      <c r="M4542" s="30" t="s">
        <v>43</v>
      </c>
      <c r="N4542" s="30" t="s">
        <v>5624</v>
      </c>
      <c r="O4542" s="30" t="s">
        <v>45</v>
      </c>
      <c r="P4542" s="32" t="s">
        <v>46</v>
      </c>
      <c r="Q4542" s="54">
        <f>VLOOKUP(C4542,[1]Hoja2!$B$1:$AH$6025,32,FALSE)</f>
        <v>2017</v>
      </c>
      <c r="R4542" s="64">
        <f>VLOOKUP(C4542,[1]Hoja2!$B$1:$AH$6025,33,FALSE)</f>
        <v>296017.91999999998</v>
      </c>
      <c r="S4542" s="30">
        <v>296017.91999999998</v>
      </c>
      <c r="T4542" s="30">
        <v>296017.91999999998</v>
      </c>
      <c r="U4542" s="30">
        <v>292234.8</v>
      </c>
      <c r="V4542" s="30">
        <v>292234.8</v>
      </c>
      <c r="W4542" s="30">
        <v>292234.8</v>
      </c>
      <c r="X4542" s="30">
        <v>292234.8</v>
      </c>
      <c r="Y4542" s="33">
        <f t="shared" si="70"/>
        <v>98.721996289954333</v>
      </c>
      <c r="Z4542" s="32">
        <v>0</v>
      </c>
      <c r="AA4542" s="32" t="s">
        <v>3323</v>
      </c>
      <c r="AB4542" s="26"/>
      <c r="AC4542" s="33">
        <v>0</v>
      </c>
      <c r="AD4542" s="33">
        <v>100</v>
      </c>
      <c r="AE4542" s="34" t="s">
        <v>5213</v>
      </c>
      <c r="AF4542" s="11"/>
    </row>
    <row r="4543" spans="2:32" ht="62.25" x14ac:dyDescent="0.5">
      <c r="B4543" s="11"/>
      <c r="C4543" s="28" t="s">
        <v>14352</v>
      </c>
      <c r="D4543" s="28" t="s">
        <v>14353</v>
      </c>
      <c r="E4543" s="29" t="s">
        <v>14354</v>
      </c>
      <c r="F4543" s="29" t="s">
        <v>1</v>
      </c>
      <c r="G4543" s="29" t="s">
        <v>193</v>
      </c>
      <c r="H4543" s="30" t="s">
        <v>39</v>
      </c>
      <c r="I4543" s="30" t="s">
        <v>40</v>
      </c>
      <c r="J4543" s="31" t="s">
        <v>41</v>
      </c>
      <c r="K4543" s="30" t="s">
        <v>42</v>
      </c>
      <c r="L4543" s="32" t="s">
        <v>40</v>
      </c>
      <c r="M4543" s="30" t="s">
        <v>43</v>
      </c>
      <c r="N4543" s="30" t="s">
        <v>5624</v>
      </c>
      <c r="O4543" s="30" t="s">
        <v>45</v>
      </c>
      <c r="P4543" s="32" t="s">
        <v>46</v>
      </c>
      <c r="Q4543" s="54">
        <f>VLOOKUP(C4543,[1]Hoja2!$B$1:$AH$6025,32,FALSE)</f>
        <v>2017</v>
      </c>
      <c r="R4543" s="64">
        <f>VLOOKUP(C4543,[1]Hoja2!$B$1:$AH$6025,33,FALSE)</f>
        <v>550574.57999999996</v>
      </c>
      <c r="S4543" s="30">
        <v>550574.57999999996</v>
      </c>
      <c r="T4543" s="30">
        <v>550574.57999999996</v>
      </c>
      <c r="U4543" s="30">
        <v>545000</v>
      </c>
      <c r="V4543" s="30">
        <v>545000</v>
      </c>
      <c r="W4543" s="30">
        <v>545000</v>
      </c>
      <c r="X4543" s="30">
        <v>545000</v>
      </c>
      <c r="Y4543" s="33">
        <f t="shared" si="70"/>
        <v>98.98749775189404</v>
      </c>
      <c r="Z4543" s="32">
        <v>0</v>
      </c>
      <c r="AA4543" s="32" t="s">
        <v>3323</v>
      </c>
      <c r="AB4543" s="26"/>
      <c r="AC4543" s="33">
        <v>0</v>
      </c>
      <c r="AD4543" s="33">
        <v>100</v>
      </c>
      <c r="AE4543" s="34" t="s">
        <v>5223</v>
      </c>
      <c r="AF4543" s="11"/>
    </row>
    <row r="4544" spans="2:32" ht="62.25" x14ac:dyDescent="0.5">
      <c r="B4544" s="11"/>
      <c r="C4544" s="28" t="s">
        <v>14355</v>
      </c>
      <c r="D4544" s="28" t="s">
        <v>14356</v>
      </c>
      <c r="E4544" s="29" t="s">
        <v>14357</v>
      </c>
      <c r="F4544" s="29" t="s">
        <v>1</v>
      </c>
      <c r="G4544" s="29" t="s">
        <v>193</v>
      </c>
      <c r="H4544" s="30" t="s">
        <v>39</v>
      </c>
      <c r="I4544" s="30" t="s">
        <v>40</v>
      </c>
      <c r="J4544" s="31" t="s">
        <v>41</v>
      </c>
      <c r="K4544" s="30" t="s">
        <v>42</v>
      </c>
      <c r="L4544" s="32" t="s">
        <v>40</v>
      </c>
      <c r="M4544" s="30" t="s">
        <v>43</v>
      </c>
      <c r="N4544" s="30" t="s">
        <v>5624</v>
      </c>
      <c r="O4544" s="30" t="s">
        <v>45</v>
      </c>
      <c r="P4544" s="32" t="s">
        <v>46</v>
      </c>
      <c r="Q4544" s="54">
        <f>VLOOKUP(C4544,[1]Hoja2!$B$1:$AH$6025,32,FALSE)</f>
        <v>2017</v>
      </c>
      <c r="R4544" s="64">
        <f>VLOOKUP(C4544,[1]Hoja2!$B$1:$AH$6025,33,FALSE)</f>
        <v>2517908.02</v>
      </c>
      <c r="S4544" s="30">
        <v>2517908.02</v>
      </c>
      <c r="T4544" s="30">
        <v>2517908.02</v>
      </c>
      <c r="U4544" s="30">
        <v>2488251.89</v>
      </c>
      <c r="V4544" s="30">
        <v>2488251.89</v>
      </c>
      <c r="W4544" s="30">
        <v>2488251.89</v>
      </c>
      <c r="X4544" s="30">
        <v>2488251.89</v>
      </c>
      <c r="Y4544" s="33">
        <f t="shared" si="70"/>
        <v>98.822191685937767</v>
      </c>
      <c r="Z4544" s="32">
        <v>0</v>
      </c>
      <c r="AA4544" s="32" t="s">
        <v>3323</v>
      </c>
      <c r="AB4544" s="26"/>
      <c r="AC4544" s="33">
        <v>0</v>
      </c>
      <c r="AD4544" s="33">
        <v>100</v>
      </c>
      <c r="AE4544" s="34" t="s">
        <v>5213</v>
      </c>
      <c r="AF4544" s="11"/>
    </row>
    <row r="4545" spans="2:32" ht="63.75" x14ac:dyDescent="0.5">
      <c r="B4545" s="11"/>
      <c r="C4545" s="28" t="s">
        <v>14358</v>
      </c>
      <c r="D4545" s="28" t="s">
        <v>14359</v>
      </c>
      <c r="E4545" s="29" t="s">
        <v>14360</v>
      </c>
      <c r="F4545" s="29" t="s">
        <v>1</v>
      </c>
      <c r="G4545" s="29" t="s">
        <v>38</v>
      </c>
      <c r="H4545" s="30" t="s">
        <v>14039</v>
      </c>
      <c r="I4545" s="30" t="s">
        <v>102</v>
      </c>
      <c r="J4545" s="31" t="s">
        <v>41</v>
      </c>
      <c r="K4545" s="30" t="s">
        <v>42</v>
      </c>
      <c r="L4545" s="32" t="s">
        <v>40</v>
      </c>
      <c r="M4545" s="30" t="s">
        <v>43</v>
      </c>
      <c r="N4545" s="30" t="s">
        <v>5245</v>
      </c>
      <c r="O4545" s="30" t="s">
        <v>5246</v>
      </c>
      <c r="P4545" s="32" t="s">
        <v>46</v>
      </c>
      <c r="Q4545" s="54">
        <f>VLOOKUP(C4545,[1]Hoja2!$B$1:$AH$6025,32,FALSE)</f>
        <v>2017</v>
      </c>
      <c r="R4545" s="64">
        <f>VLOOKUP(C4545,[1]Hoja2!$B$1:$AH$6025,33,FALSE)</f>
        <v>1740547.21</v>
      </c>
      <c r="S4545" s="30">
        <v>1740547.21</v>
      </c>
      <c r="T4545" s="30">
        <v>1740547.21</v>
      </c>
      <c r="U4545" s="30">
        <v>1718911.37</v>
      </c>
      <c r="V4545" s="30">
        <v>1697629.23</v>
      </c>
      <c r="W4545" s="30">
        <v>1697629.23</v>
      </c>
      <c r="X4545" s="30">
        <v>1697629.23</v>
      </c>
      <c r="Y4545" s="33">
        <f t="shared" si="70"/>
        <v>97.534224883219338</v>
      </c>
      <c r="Z4545" s="32">
        <v>0</v>
      </c>
      <c r="AA4545" s="32" t="s">
        <v>3323</v>
      </c>
      <c r="AB4545" s="26"/>
      <c r="AC4545" s="33">
        <v>0</v>
      </c>
      <c r="AD4545" s="33">
        <v>100</v>
      </c>
      <c r="AE4545" s="34" t="s">
        <v>14361</v>
      </c>
      <c r="AF4545" s="11"/>
    </row>
    <row r="4546" spans="2:32" ht="62.25" x14ac:dyDescent="0.5">
      <c r="B4546" s="11"/>
      <c r="C4546" s="28" t="s">
        <v>14362</v>
      </c>
      <c r="D4546" s="28" t="s">
        <v>14363</v>
      </c>
      <c r="E4546" s="29" t="s">
        <v>14364</v>
      </c>
      <c r="F4546" s="29" t="s">
        <v>1</v>
      </c>
      <c r="G4546" s="29" t="s">
        <v>51</v>
      </c>
      <c r="H4546" s="30" t="s">
        <v>39</v>
      </c>
      <c r="I4546" s="30" t="s">
        <v>40</v>
      </c>
      <c r="J4546" s="31" t="s">
        <v>41</v>
      </c>
      <c r="K4546" s="30" t="s">
        <v>184</v>
      </c>
      <c r="L4546" s="32" t="s">
        <v>40</v>
      </c>
      <c r="M4546" s="30" t="s">
        <v>43</v>
      </c>
      <c r="N4546" s="30" t="s">
        <v>3025</v>
      </c>
      <c r="O4546" s="30" t="s">
        <v>45</v>
      </c>
      <c r="P4546" s="32" t="s">
        <v>46</v>
      </c>
      <c r="Q4546" s="54">
        <f>VLOOKUP(C4546,[1]Hoja2!$B$1:$AH$6025,32,FALSE)</f>
        <v>2017</v>
      </c>
      <c r="R4546" s="64">
        <f>VLOOKUP(C4546,[1]Hoja2!$B$1:$AH$6025,33,FALSE)</f>
        <v>2312367.9</v>
      </c>
      <c r="S4546" s="30">
        <v>2286931.85</v>
      </c>
      <c r="T4546" s="30">
        <v>2286931.85</v>
      </c>
      <c r="U4546" s="30">
        <v>0</v>
      </c>
      <c r="V4546" s="30">
        <v>0</v>
      </c>
      <c r="W4546" s="30">
        <v>0</v>
      </c>
      <c r="X4546" s="30">
        <v>0</v>
      </c>
      <c r="Y4546" s="33">
        <f t="shared" si="70"/>
        <v>0</v>
      </c>
      <c r="Z4546" s="32">
        <v>0</v>
      </c>
      <c r="AA4546" s="32" t="s">
        <v>3323</v>
      </c>
      <c r="AB4546" s="26"/>
      <c r="AC4546" s="33">
        <v>0</v>
      </c>
      <c r="AD4546" s="33">
        <v>0</v>
      </c>
      <c r="AE4546" s="34" t="s">
        <v>5223</v>
      </c>
      <c r="AF4546" s="11"/>
    </row>
    <row r="4547" spans="2:32" ht="62.25" x14ac:dyDescent="0.5">
      <c r="B4547" s="11"/>
      <c r="C4547" s="28" t="s">
        <v>14365</v>
      </c>
      <c r="D4547" s="28" t="s">
        <v>14366</v>
      </c>
      <c r="E4547" s="29" t="s">
        <v>14367</v>
      </c>
      <c r="F4547" s="29" t="s">
        <v>1</v>
      </c>
      <c r="G4547" s="29" t="s">
        <v>193</v>
      </c>
      <c r="H4547" s="30" t="s">
        <v>39</v>
      </c>
      <c r="I4547" s="30" t="s">
        <v>40</v>
      </c>
      <c r="J4547" s="31" t="s">
        <v>41</v>
      </c>
      <c r="K4547" s="30" t="s">
        <v>42</v>
      </c>
      <c r="L4547" s="32" t="s">
        <v>40</v>
      </c>
      <c r="M4547" s="30" t="s">
        <v>43</v>
      </c>
      <c r="N4547" s="30" t="s">
        <v>5624</v>
      </c>
      <c r="O4547" s="30" t="s">
        <v>45</v>
      </c>
      <c r="P4547" s="32" t="s">
        <v>46</v>
      </c>
      <c r="Q4547" s="54">
        <f>VLOOKUP(C4547,[1]Hoja2!$B$1:$AH$6025,32,FALSE)</f>
        <v>2017</v>
      </c>
      <c r="R4547" s="64">
        <f>VLOOKUP(C4547,[1]Hoja2!$B$1:$AH$6025,33,FALSE)</f>
        <v>361533.13</v>
      </c>
      <c r="S4547" s="30">
        <v>361533.13</v>
      </c>
      <c r="T4547" s="30">
        <v>361533.13</v>
      </c>
      <c r="U4547" s="30">
        <v>355328.76</v>
      </c>
      <c r="V4547" s="30">
        <v>355328.76</v>
      </c>
      <c r="W4547" s="30">
        <v>355328.76</v>
      </c>
      <c r="X4547" s="30">
        <v>355328.76</v>
      </c>
      <c r="Y4547" s="33">
        <f t="shared" si="70"/>
        <v>98.283872352168672</v>
      </c>
      <c r="Z4547" s="32">
        <v>0</v>
      </c>
      <c r="AA4547" s="32" t="s">
        <v>3323</v>
      </c>
      <c r="AB4547" s="26"/>
      <c r="AC4547" s="33">
        <v>0</v>
      </c>
      <c r="AD4547" s="33">
        <v>100</v>
      </c>
      <c r="AE4547" s="34" t="s">
        <v>5213</v>
      </c>
      <c r="AF4547" s="11"/>
    </row>
    <row r="4548" spans="2:32" ht="62.25" x14ac:dyDescent="0.5">
      <c r="B4548" s="11"/>
      <c r="C4548" s="28" t="s">
        <v>14368</v>
      </c>
      <c r="D4548" s="28" t="s">
        <v>14369</v>
      </c>
      <c r="E4548" s="29" t="s">
        <v>14370</v>
      </c>
      <c r="F4548" s="29" t="s">
        <v>1</v>
      </c>
      <c r="G4548" s="29" t="s">
        <v>193</v>
      </c>
      <c r="H4548" s="30" t="s">
        <v>39</v>
      </c>
      <c r="I4548" s="30" t="s">
        <v>40</v>
      </c>
      <c r="J4548" s="31" t="s">
        <v>41</v>
      </c>
      <c r="K4548" s="30" t="s">
        <v>42</v>
      </c>
      <c r="L4548" s="32" t="s">
        <v>40</v>
      </c>
      <c r="M4548" s="30" t="s">
        <v>43</v>
      </c>
      <c r="N4548" s="30" t="s">
        <v>5624</v>
      </c>
      <c r="O4548" s="30" t="s">
        <v>45</v>
      </c>
      <c r="P4548" s="32" t="s">
        <v>46</v>
      </c>
      <c r="Q4548" s="54">
        <f>VLOOKUP(C4548,[1]Hoja2!$B$1:$AH$6025,32,FALSE)</f>
        <v>2017</v>
      </c>
      <c r="R4548" s="64">
        <f>VLOOKUP(C4548,[1]Hoja2!$B$1:$AH$6025,33,FALSE)</f>
        <v>994923.11</v>
      </c>
      <c r="S4548" s="30">
        <v>994923.11</v>
      </c>
      <c r="T4548" s="30">
        <v>994923.11</v>
      </c>
      <c r="U4548" s="30">
        <v>980000</v>
      </c>
      <c r="V4548" s="30">
        <v>980000</v>
      </c>
      <c r="W4548" s="30">
        <v>980000</v>
      </c>
      <c r="X4548" s="30">
        <v>980000</v>
      </c>
      <c r="Y4548" s="33">
        <f t="shared" si="70"/>
        <v>98.500074040897488</v>
      </c>
      <c r="Z4548" s="32">
        <v>0</v>
      </c>
      <c r="AA4548" s="32" t="s">
        <v>3323</v>
      </c>
      <c r="AB4548" s="26"/>
      <c r="AC4548" s="33">
        <v>0</v>
      </c>
      <c r="AD4548" s="33">
        <v>100</v>
      </c>
      <c r="AE4548" s="34" t="s">
        <v>5223</v>
      </c>
      <c r="AF4548" s="11"/>
    </row>
    <row r="4549" spans="2:32" ht="62.25" x14ac:dyDescent="0.5">
      <c r="B4549" s="11"/>
      <c r="C4549" s="28" t="s">
        <v>14371</v>
      </c>
      <c r="D4549" s="28" t="s">
        <v>14372</v>
      </c>
      <c r="E4549" s="29" t="s">
        <v>14373</v>
      </c>
      <c r="F4549" s="29" t="s">
        <v>1</v>
      </c>
      <c r="G4549" s="29" t="s">
        <v>700</v>
      </c>
      <c r="H4549" s="30" t="s">
        <v>700</v>
      </c>
      <c r="I4549" s="30" t="s">
        <v>113</v>
      </c>
      <c r="J4549" s="31" t="s">
        <v>41</v>
      </c>
      <c r="K4549" s="30" t="s">
        <v>184</v>
      </c>
      <c r="L4549" s="32" t="s">
        <v>40</v>
      </c>
      <c r="M4549" s="30" t="s">
        <v>43</v>
      </c>
      <c r="N4549" s="30" t="s">
        <v>14312</v>
      </c>
      <c r="O4549" s="30" t="s">
        <v>5246</v>
      </c>
      <c r="P4549" s="32" t="s">
        <v>46</v>
      </c>
      <c r="Q4549" s="54">
        <f>VLOOKUP(C4549,[1]Hoja2!$B$1:$AH$6025,32,FALSE)</f>
        <v>2017</v>
      </c>
      <c r="R4549" s="64">
        <f>VLOOKUP(C4549,[1]Hoja2!$B$1:$AH$6025,33,FALSE)</f>
        <v>3500000</v>
      </c>
      <c r="S4549" s="30">
        <v>3500000</v>
      </c>
      <c r="T4549" s="30">
        <v>3500000</v>
      </c>
      <c r="U4549" s="30">
        <v>3471028.94</v>
      </c>
      <c r="V4549" s="30">
        <v>3471028.94</v>
      </c>
      <c r="W4549" s="30">
        <v>3471028.94</v>
      </c>
      <c r="X4549" s="30">
        <v>1452410.44</v>
      </c>
      <c r="Y4549" s="33">
        <f t="shared" si="70"/>
        <v>99.172255428571432</v>
      </c>
      <c r="Z4549" s="32">
        <v>0</v>
      </c>
      <c r="AA4549" s="32" t="s">
        <v>3323</v>
      </c>
      <c r="AB4549" s="26"/>
      <c r="AC4549" s="33">
        <v>0</v>
      </c>
      <c r="AD4549" s="33">
        <v>100</v>
      </c>
      <c r="AE4549" s="34" t="s">
        <v>14374</v>
      </c>
      <c r="AF4549" s="11"/>
    </row>
    <row r="4550" spans="2:32" ht="63.75" x14ac:dyDescent="0.5">
      <c r="B4550" s="11"/>
      <c r="C4550" s="28" t="s">
        <v>14375</v>
      </c>
      <c r="D4550" s="28" t="s">
        <v>14376</v>
      </c>
      <c r="E4550" s="29" t="s">
        <v>14377</v>
      </c>
      <c r="F4550" s="29" t="s">
        <v>1</v>
      </c>
      <c r="G4550" s="29" t="s">
        <v>328</v>
      </c>
      <c r="H4550" s="30" t="s">
        <v>39</v>
      </c>
      <c r="I4550" s="30" t="s">
        <v>40</v>
      </c>
      <c r="J4550" s="31" t="s">
        <v>41</v>
      </c>
      <c r="K4550" s="30" t="s">
        <v>42</v>
      </c>
      <c r="L4550" s="32" t="s">
        <v>40</v>
      </c>
      <c r="M4550" s="30" t="s">
        <v>43</v>
      </c>
      <c r="N4550" s="30" t="s">
        <v>14378</v>
      </c>
      <c r="O4550" s="30" t="s">
        <v>45</v>
      </c>
      <c r="P4550" s="32" t="s">
        <v>46</v>
      </c>
      <c r="Q4550" s="54">
        <f>VLOOKUP(C4550,[1]Hoja2!$B$1:$AH$6025,32,FALSE)</f>
        <v>2017</v>
      </c>
      <c r="R4550" s="64">
        <f>VLOOKUP(C4550,[1]Hoja2!$B$1:$AH$6025,33,FALSE)</f>
        <v>633331.87</v>
      </c>
      <c r="S4550" s="30">
        <v>626365.22</v>
      </c>
      <c r="T4550" s="30">
        <v>626365.22</v>
      </c>
      <c r="U4550" s="30">
        <v>626365.22</v>
      </c>
      <c r="V4550" s="30">
        <v>626365.22</v>
      </c>
      <c r="W4550" s="30">
        <v>626365.22</v>
      </c>
      <c r="X4550" s="30">
        <v>626365.22</v>
      </c>
      <c r="Y4550" s="33">
        <f t="shared" si="70"/>
        <v>100</v>
      </c>
      <c r="Z4550" s="32">
        <v>0</v>
      </c>
      <c r="AA4550" s="32" t="s">
        <v>3323</v>
      </c>
      <c r="AB4550" s="26"/>
      <c r="AC4550" s="33">
        <v>0</v>
      </c>
      <c r="AD4550" s="33">
        <v>100</v>
      </c>
      <c r="AE4550" s="34" t="s">
        <v>12280</v>
      </c>
      <c r="AF4550" s="11"/>
    </row>
    <row r="4551" spans="2:32" ht="62.25" x14ac:dyDescent="0.5">
      <c r="B4551" s="11"/>
      <c r="C4551" s="28" t="s">
        <v>14379</v>
      </c>
      <c r="D4551" s="28" t="s">
        <v>14380</v>
      </c>
      <c r="E4551" s="29" t="s">
        <v>14381</v>
      </c>
      <c r="F4551" s="29" t="s">
        <v>1</v>
      </c>
      <c r="G4551" s="29" t="s">
        <v>1567</v>
      </c>
      <c r="H4551" s="30" t="s">
        <v>1567</v>
      </c>
      <c r="I4551" s="30" t="s">
        <v>113</v>
      </c>
      <c r="J4551" s="31" t="s">
        <v>41</v>
      </c>
      <c r="K4551" s="30" t="s">
        <v>184</v>
      </c>
      <c r="L4551" s="32" t="s">
        <v>40</v>
      </c>
      <c r="M4551" s="30" t="s">
        <v>43</v>
      </c>
      <c r="N4551" s="30" t="s">
        <v>14324</v>
      </c>
      <c r="O4551" s="30" t="s">
        <v>5246</v>
      </c>
      <c r="P4551" s="32" t="s">
        <v>46</v>
      </c>
      <c r="Q4551" s="54">
        <f>VLOOKUP(C4551,[1]Hoja2!$B$1:$AH$6025,32,FALSE)</f>
        <v>2017</v>
      </c>
      <c r="R4551" s="64">
        <f>VLOOKUP(C4551,[1]Hoja2!$B$1:$AH$6025,33,FALSE)</f>
        <v>6000000</v>
      </c>
      <c r="S4551" s="30">
        <v>6000000</v>
      </c>
      <c r="T4551" s="30">
        <v>6000000</v>
      </c>
      <c r="U4551" s="30">
        <v>5979744.4699999997</v>
      </c>
      <c r="V4551" s="30">
        <v>2815017.77</v>
      </c>
      <c r="W4551" s="30">
        <v>2815017.77</v>
      </c>
      <c r="X4551" s="30">
        <v>1911364.38</v>
      </c>
      <c r="Y4551" s="33">
        <f t="shared" si="70"/>
        <v>46.916962833333329</v>
      </c>
      <c r="Z4551" s="32">
        <v>0</v>
      </c>
      <c r="AA4551" s="32" t="s">
        <v>3323</v>
      </c>
      <c r="AB4551" s="26"/>
      <c r="AC4551" s="33">
        <v>0</v>
      </c>
      <c r="AD4551" s="33">
        <v>22.88</v>
      </c>
      <c r="AE4551" s="34" t="s">
        <v>14382</v>
      </c>
      <c r="AF4551" s="11"/>
    </row>
    <row r="4552" spans="2:32" ht="63.75" x14ac:dyDescent="0.5">
      <c r="B4552" s="11"/>
      <c r="C4552" s="28" t="s">
        <v>14383</v>
      </c>
      <c r="D4552" s="28" t="s">
        <v>14384</v>
      </c>
      <c r="E4552" s="29" t="s">
        <v>14385</v>
      </c>
      <c r="F4552" s="29" t="s">
        <v>1</v>
      </c>
      <c r="G4552" s="29" t="s">
        <v>118</v>
      </c>
      <c r="H4552" s="30" t="s">
        <v>118</v>
      </c>
      <c r="I4552" s="30" t="s">
        <v>113</v>
      </c>
      <c r="J4552" s="31" t="s">
        <v>41</v>
      </c>
      <c r="K4552" s="30" t="s">
        <v>42</v>
      </c>
      <c r="L4552" s="32" t="s">
        <v>40</v>
      </c>
      <c r="M4552" s="30" t="s">
        <v>43</v>
      </c>
      <c r="N4552" s="30" t="s">
        <v>5245</v>
      </c>
      <c r="O4552" s="30" t="s">
        <v>5246</v>
      </c>
      <c r="P4552" s="32" t="s">
        <v>46</v>
      </c>
      <c r="Q4552" s="54">
        <f>VLOOKUP(C4552,[1]Hoja2!$B$1:$AH$6025,32,FALSE)</f>
        <v>2017</v>
      </c>
      <c r="R4552" s="64">
        <f>VLOOKUP(C4552,[1]Hoja2!$B$1:$AH$6025,33,FALSE)</f>
        <v>3033321.03</v>
      </c>
      <c r="S4552" s="30">
        <v>3033321.03</v>
      </c>
      <c r="T4552" s="30">
        <v>3033321.03</v>
      </c>
      <c r="U4552" s="30">
        <v>2835323.39</v>
      </c>
      <c r="V4552" s="30">
        <v>1358036.51</v>
      </c>
      <c r="W4552" s="30">
        <v>1358036.51</v>
      </c>
      <c r="X4552" s="30">
        <v>1358036.51</v>
      </c>
      <c r="Y4552" s="33">
        <f t="shared" si="70"/>
        <v>44.77061598719078</v>
      </c>
      <c r="Z4552" s="32">
        <v>0</v>
      </c>
      <c r="AA4552" s="32" t="s">
        <v>3323</v>
      </c>
      <c r="AB4552" s="26"/>
      <c r="AC4552" s="33">
        <v>0</v>
      </c>
      <c r="AD4552" s="33">
        <v>34.36</v>
      </c>
      <c r="AE4552" s="34" t="s">
        <v>14386</v>
      </c>
      <c r="AF4552" s="11"/>
    </row>
    <row r="4553" spans="2:32" ht="62.25" x14ac:dyDescent="0.5">
      <c r="B4553" s="11"/>
      <c r="C4553" s="28" t="s">
        <v>14387</v>
      </c>
      <c r="D4553" s="28" t="s">
        <v>14388</v>
      </c>
      <c r="E4553" s="29" t="s">
        <v>14389</v>
      </c>
      <c r="F4553" s="29" t="s">
        <v>1</v>
      </c>
      <c r="G4553" s="29" t="s">
        <v>193</v>
      </c>
      <c r="H4553" s="30" t="s">
        <v>39</v>
      </c>
      <c r="I4553" s="30" t="s">
        <v>40</v>
      </c>
      <c r="J4553" s="31" t="s">
        <v>41</v>
      </c>
      <c r="K4553" s="30" t="s">
        <v>42</v>
      </c>
      <c r="L4553" s="32" t="s">
        <v>40</v>
      </c>
      <c r="M4553" s="30" t="s">
        <v>43</v>
      </c>
      <c r="N4553" s="30" t="s">
        <v>5624</v>
      </c>
      <c r="O4553" s="30" t="s">
        <v>45</v>
      </c>
      <c r="P4553" s="32" t="s">
        <v>46</v>
      </c>
      <c r="Q4553" s="54">
        <f>VLOOKUP(C4553,[1]Hoja2!$B$1:$AH$6025,32,FALSE)</f>
        <v>2017</v>
      </c>
      <c r="R4553" s="64">
        <f>VLOOKUP(C4553,[1]Hoja2!$B$1:$AH$6025,33,FALSE)</f>
        <v>1436355.07</v>
      </c>
      <c r="S4553" s="30">
        <v>1436355.07</v>
      </c>
      <c r="T4553" s="30">
        <v>1436355.07</v>
      </c>
      <c r="U4553" s="30">
        <v>1419579.49</v>
      </c>
      <c r="V4553" s="30">
        <v>1419579.49</v>
      </c>
      <c r="W4553" s="30">
        <v>1419579.49</v>
      </c>
      <c r="X4553" s="30">
        <v>1419579.49</v>
      </c>
      <c r="Y4553" s="33">
        <f t="shared" si="70"/>
        <v>98.832072907989243</v>
      </c>
      <c r="Z4553" s="32">
        <v>0</v>
      </c>
      <c r="AA4553" s="32" t="s">
        <v>3323</v>
      </c>
      <c r="AB4553" s="26"/>
      <c r="AC4553" s="33">
        <v>0</v>
      </c>
      <c r="AD4553" s="33">
        <v>100</v>
      </c>
      <c r="AE4553" s="34" t="s">
        <v>5213</v>
      </c>
      <c r="AF4553" s="11"/>
    </row>
    <row r="4554" spans="2:32" ht="62.25" x14ac:dyDescent="0.5">
      <c r="B4554" s="11"/>
      <c r="C4554" s="28" t="s">
        <v>14390</v>
      </c>
      <c r="D4554" s="28" t="s">
        <v>14391</v>
      </c>
      <c r="E4554" s="29" t="s">
        <v>14392</v>
      </c>
      <c r="F4554" s="29" t="s">
        <v>1</v>
      </c>
      <c r="G4554" s="29" t="s">
        <v>193</v>
      </c>
      <c r="H4554" s="30" t="s">
        <v>39</v>
      </c>
      <c r="I4554" s="30" t="s">
        <v>40</v>
      </c>
      <c r="J4554" s="31" t="s">
        <v>41</v>
      </c>
      <c r="K4554" s="30" t="s">
        <v>42</v>
      </c>
      <c r="L4554" s="32" t="s">
        <v>40</v>
      </c>
      <c r="M4554" s="30" t="s">
        <v>43</v>
      </c>
      <c r="N4554" s="30" t="s">
        <v>14393</v>
      </c>
      <c r="O4554" s="30" t="s">
        <v>45</v>
      </c>
      <c r="P4554" s="32" t="s">
        <v>46</v>
      </c>
      <c r="Q4554" s="54">
        <f>VLOOKUP(C4554,[1]Hoja2!$B$1:$AH$6025,32,FALSE)</f>
        <v>2017</v>
      </c>
      <c r="R4554" s="64">
        <f>VLOOKUP(C4554,[1]Hoja2!$B$1:$AH$6025,33,FALSE)</f>
        <v>572168.53</v>
      </c>
      <c r="S4554" s="30">
        <v>572168.53</v>
      </c>
      <c r="T4554" s="30">
        <v>572168.53</v>
      </c>
      <c r="U4554" s="30">
        <v>562386.68999999994</v>
      </c>
      <c r="V4554" s="30">
        <v>562386.68999999994</v>
      </c>
      <c r="W4554" s="30">
        <v>562386.68999999994</v>
      </c>
      <c r="X4554" s="30">
        <v>562386.68999999994</v>
      </c>
      <c r="Y4554" s="33">
        <f t="shared" si="70"/>
        <v>98.290391818648231</v>
      </c>
      <c r="Z4554" s="32">
        <v>0</v>
      </c>
      <c r="AA4554" s="32" t="s">
        <v>3323</v>
      </c>
      <c r="AB4554" s="26"/>
      <c r="AC4554" s="33">
        <v>0</v>
      </c>
      <c r="AD4554" s="33">
        <v>100</v>
      </c>
      <c r="AE4554" s="34" t="s">
        <v>5223</v>
      </c>
      <c r="AF4554" s="11"/>
    </row>
    <row r="4555" spans="2:32" ht="62.25" x14ac:dyDescent="0.5">
      <c r="B4555" s="11"/>
      <c r="C4555" s="28" t="s">
        <v>14394</v>
      </c>
      <c r="D4555" s="28" t="s">
        <v>14395</v>
      </c>
      <c r="E4555" s="29" t="s">
        <v>14396</v>
      </c>
      <c r="F4555" s="29" t="s">
        <v>1</v>
      </c>
      <c r="G4555" s="29" t="s">
        <v>306</v>
      </c>
      <c r="H4555" s="30" t="s">
        <v>306</v>
      </c>
      <c r="I4555" s="30" t="s">
        <v>113</v>
      </c>
      <c r="J4555" s="31" t="s">
        <v>41</v>
      </c>
      <c r="K4555" s="30" t="s">
        <v>184</v>
      </c>
      <c r="L4555" s="32" t="s">
        <v>40</v>
      </c>
      <c r="M4555" s="30" t="s">
        <v>43</v>
      </c>
      <c r="N4555" s="30" t="s">
        <v>14324</v>
      </c>
      <c r="O4555" s="30" t="s">
        <v>5246</v>
      </c>
      <c r="P4555" s="32" t="s">
        <v>46</v>
      </c>
      <c r="Q4555" s="54">
        <f>VLOOKUP(C4555,[1]Hoja2!$B$1:$AH$6025,32,FALSE)</f>
        <v>2017</v>
      </c>
      <c r="R4555" s="64">
        <f>VLOOKUP(C4555,[1]Hoja2!$B$1:$AH$6025,33,FALSE)</f>
        <v>1600000</v>
      </c>
      <c r="S4555" s="30">
        <v>1600000</v>
      </c>
      <c r="T4555" s="30">
        <v>1600000</v>
      </c>
      <c r="U4555" s="30">
        <v>1553075.14</v>
      </c>
      <c r="V4555" s="30">
        <v>1553075.14</v>
      </c>
      <c r="W4555" s="30">
        <v>1553075.14</v>
      </c>
      <c r="X4555" s="30">
        <v>842490.19</v>
      </c>
      <c r="Y4555" s="33">
        <f t="shared" ref="Y4555:Y4618" si="71">IF(ISERROR(W4555/S4555),0,((W4555/S4555)*100))</f>
        <v>97.067196249999995</v>
      </c>
      <c r="Z4555" s="32">
        <v>0</v>
      </c>
      <c r="AA4555" s="32" t="s">
        <v>3323</v>
      </c>
      <c r="AB4555" s="26"/>
      <c r="AC4555" s="33">
        <v>0</v>
      </c>
      <c r="AD4555" s="33">
        <v>100</v>
      </c>
      <c r="AE4555" s="34" t="s">
        <v>14397</v>
      </c>
      <c r="AF4555" s="11"/>
    </row>
    <row r="4556" spans="2:32" ht="62.25" x14ac:dyDescent="0.5">
      <c r="B4556" s="11"/>
      <c r="C4556" s="28" t="s">
        <v>14398</v>
      </c>
      <c r="D4556" s="28" t="s">
        <v>14399</v>
      </c>
      <c r="E4556" s="29" t="s">
        <v>14400</v>
      </c>
      <c r="F4556" s="29" t="s">
        <v>1</v>
      </c>
      <c r="G4556" s="29" t="s">
        <v>93</v>
      </c>
      <c r="H4556" s="30" t="s">
        <v>93</v>
      </c>
      <c r="I4556" s="30" t="s">
        <v>113</v>
      </c>
      <c r="J4556" s="31" t="s">
        <v>41</v>
      </c>
      <c r="K4556" s="30" t="s">
        <v>42</v>
      </c>
      <c r="L4556" s="32" t="s">
        <v>40</v>
      </c>
      <c r="M4556" s="30" t="s">
        <v>43</v>
      </c>
      <c r="N4556" s="30" t="s">
        <v>5245</v>
      </c>
      <c r="O4556" s="30" t="s">
        <v>5246</v>
      </c>
      <c r="P4556" s="32" t="s">
        <v>46</v>
      </c>
      <c r="Q4556" s="54">
        <f>VLOOKUP(C4556,[1]Hoja2!$B$1:$AH$6025,32,FALSE)</f>
        <v>2017</v>
      </c>
      <c r="R4556" s="64">
        <f>VLOOKUP(C4556,[1]Hoja2!$B$1:$AH$6025,33,FALSE)</f>
        <v>3050715.2</v>
      </c>
      <c r="S4556" s="30">
        <v>3050715.2</v>
      </c>
      <c r="T4556" s="30">
        <v>3050715.2</v>
      </c>
      <c r="U4556" s="30">
        <v>0</v>
      </c>
      <c r="V4556" s="30">
        <v>0</v>
      </c>
      <c r="W4556" s="30">
        <v>0</v>
      </c>
      <c r="X4556" s="30">
        <v>0</v>
      </c>
      <c r="Y4556" s="33">
        <f t="shared" si="71"/>
        <v>0</v>
      </c>
      <c r="Z4556" s="32">
        <v>0</v>
      </c>
      <c r="AA4556" s="32" t="s">
        <v>3323</v>
      </c>
      <c r="AB4556" s="26"/>
      <c r="AC4556" s="33">
        <v>0</v>
      </c>
      <c r="AD4556" s="33">
        <v>0</v>
      </c>
      <c r="AE4556" s="34" t="s">
        <v>14401</v>
      </c>
      <c r="AF4556" s="11"/>
    </row>
    <row r="4557" spans="2:32" ht="62.25" x14ac:dyDescent="0.5">
      <c r="B4557" s="11"/>
      <c r="C4557" s="28" t="s">
        <v>14402</v>
      </c>
      <c r="D4557" s="28" t="s">
        <v>14403</v>
      </c>
      <c r="E4557" s="29" t="s">
        <v>14404</v>
      </c>
      <c r="F4557" s="29" t="s">
        <v>1</v>
      </c>
      <c r="G4557" s="29" t="s">
        <v>1096</v>
      </c>
      <c r="H4557" s="30" t="s">
        <v>1096</v>
      </c>
      <c r="I4557" s="30" t="s">
        <v>113</v>
      </c>
      <c r="J4557" s="31" t="s">
        <v>41</v>
      </c>
      <c r="K4557" s="30" t="s">
        <v>184</v>
      </c>
      <c r="L4557" s="32" t="s">
        <v>40</v>
      </c>
      <c r="M4557" s="30" t="s">
        <v>43</v>
      </c>
      <c r="N4557" s="30" t="s">
        <v>14324</v>
      </c>
      <c r="O4557" s="30" t="s">
        <v>5246</v>
      </c>
      <c r="P4557" s="32" t="s">
        <v>46</v>
      </c>
      <c r="Q4557" s="54">
        <f>VLOOKUP(C4557,[1]Hoja2!$B$1:$AH$6025,32,FALSE)</f>
        <v>2017</v>
      </c>
      <c r="R4557" s="64">
        <f>VLOOKUP(C4557,[1]Hoja2!$B$1:$AH$6025,33,FALSE)</f>
        <v>2995524.07</v>
      </c>
      <c r="S4557" s="30">
        <v>2995524.07</v>
      </c>
      <c r="T4557" s="30">
        <v>2995524.07</v>
      </c>
      <c r="U4557" s="30">
        <v>2980805.43</v>
      </c>
      <c r="V4557" s="30">
        <v>762277.84</v>
      </c>
      <c r="W4557" s="30">
        <v>762277.84</v>
      </c>
      <c r="X4557" s="30">
        <v>762277.84</v>
      </c>
      <c r="Y4557" s="33">
        <f t="shared" si="71"/>
        <v>25.447228003746268</v>
      </c>
      <c r="Z4557" s="32">
        <v>0</v>
      </c>
      <c r="AA4557" s="32" t="s">
        <v>3323</v>
      </c>
      <c r="AB4557" s="26"/>
      <c r="AC4557" s="33">
        <v>0</v>
      </c>
      <c r="AD4557" s="33">
        <v>12.41</v>
      </c>
      <c r="AE4557" s="34" t="s">
        <v>14405</v>
      </c>
      <c r="AF4557" s="11"/>
    </row>
    <row r="4558" spans="2:32" ht="62.25" x14ac:dyDescent="0.5">
      <c r="B4558" s="11"/>
      <c r="C4558" s="28" t="s">
        <v>14406</v>
      </c>
      <c r="D4558" s="28" t="s">
        <v>14407</v>
      </c>
      <c r="E4558" s="29" t="s">
        <v>14408</v>
      </c>
      <c r="F4558" s="29" t="s">
        <v>1</v>
      </c>
      <c r="G4558" s="29" t="s">
        <v>318</v>
      </c>
      <c r="H4558" s="30" t="s">
        <v>318</v>
      </c>
      <c r="I4558" s="30" t="s">
        <v>113</v>
      </c>
      <c r="J4558" s="31" t="s">
        <v>41</v>
      </c>
      <c r="K4558" s="30" t="s">
        <v>42</v>
      </c>
      <c r="L4558" s="32" t="s">
        <v>40</v>
      </c>
      <c r="M4558" s="30" t="s">
        <v>43</v>
      </c>
      <c r="N4558" s="30" t="s">
        <v>5245</v>
      </c>
      <c r="O4558" s="30" t="s">
        <v>5246</v>
      </c>
      <c r="P4558" s="32" t="s">
        <v>46</v>
      </c>
      <c r="Q4558" s="54">
        <f>VLOOKUP(C4558,[1]Hoja2!$B$1:$AH$6025,32,FALSE)</f>
        <v>2017</v>
      </c>
      <c r="R4558" s="64">
        <f>VLOOKUP(C4558,[1]Hoja2!$B$1:$AH$6025,33,FALSE)</f>
        <v>1548484</v>
      </c>
      <c r="S4558" s="30">
        <v>1548484</v>
      </c>
      <c r="T4558" s="30">
        <v>1548484</v>
      </c>
      <c r="U4558" s="30">
        <v>0</v>
      </c>
      <c r="V4558" s="30">
        <v>0</v>
      </c>
      <c r="W4558" s="30">
        <v>0</v>
      </c>
      <c r="X4558" s="30">
        <v>0</v>
      </c>
      <c r="Y4558" s="33">
        <f t="shared" si="71"/>
        <v>0</v>
      </c>
      <c r="Z4558" s="32">
        <v>0</v>
      </c>
      <c r="AA4558" s="32" t="s">
        <v>3323</v>
      </c>
      <c r="AB4558" s="26"/>
      <c r="AC4558" s="33">
        <v>0</v>
      </c>
      <c r="AD4558" s="33">
        <v>0</v>
      </c>
      <c r="AE4558" s="34" t="s">
        <v>14409</v>
      </c>
      <c r="AF4558" s="11"/>
    </row>
    <row r="4559" spans="2:32" ht="63.75" x14ac:dyDescent="0.5">
      <c r="B4559" s="11"/>
      <c r="C4559" s="28" t="s">
        <v>14410</v>
      </c>
      <c r="D4559" s="28" t="s">
        <v>14411</v>
      </c>
      <c r="E4559" s="29" t="s">
        <v>14412</v>
      </c>
      <c r="F4559" s="29" t="s">
        <v>1</v>
      </c>
      <c r="G4559" s="29" t="s">
        <v>328</v>
      </c>
      <c r="H4559" s="30" t="s">
        <v>39</v>
      </c>
      <c r="I4559" s="30" t="s">
        <v>40</v>
      </c>
      <c r="J4559" s="31" t="s">
        <v>41</v>
      </c>
      <c r="K4559" s="30" t="s">
        <v>42</v>
      </c>
      <c r="L4559" s="32" t="s">
        <v>40</v>
      </c>
      <c r="M4559" s="30" t="s">
        <v>43</v>
      </c>
      <c r="N4559" s="30" t="s">
        <v>14378</v>
      </c>
      <c r="O4559" s="30" t="s">
        <v>45</v>
      </c>
      <c r="P4559" s="32" t="s">
        <v>46</v>
      </c>
      <c r="Q4559" s="54">
        <f>VLOOKUP(C4559,[1]Hoja2!$B$1:$AH$6025,32,FALSE)</f>
        <v>2017</v>
      </c>
      <c r="R4559" s="64">
        <f>VLOOKUP(C4559,[1]Hoja2!$B$1:$AH$6025,33,FALSE)</f>
        <v>1391668.13</v>
      </c>
      <c r="S4559" s="30">
        <v>1376359.78</v>
      </c>
      <c r="T4559" s="30">
        <v>1376359.78</v>
      </c>
      <c r="U4559" s="30">
        <v>1376359.78</v>
      </c>
      <c r="V4559" s="30">
        <v>1376359.78</v>
      </c>
      <c r="W4559" s="30">
        <v>1376359.78</v>
      </c>
      <c r="X4559" s="30">
        <v>1376359.78</v>
      </c>
      <c r="Y4559" s="33">
        <f t="shared" si="71"/>
        <v>100</v>
      </c>
      <c r="Z4559" s="32">
        <v>0</v>
      </c>
      <c r="AA4559" s="32" t="s">
        <v>3323</v>
      </c>
      <c r="AB4559" s="26"/>
      <c r="AC4559" s="33">
        <v>0</v>
      </c>
      <c r="AD4559" s="33">
        <v>100</v>
      </c>
      <c r="AE4559" s="34" t="s">
        <v>14413</v>
      </c>
      <c r="AF4559" s="11"/>
    </row>
    <row r="4560" spans="2:32" ht="62.25" x14ac:dyDescent="0.5">
      <c r="B4560" s="11"/>
      <c r="C4560" s="28" t="s">
        <v>14414</v>
      </c>
      <c r="D4560" s="28" t="s">
        <v>14415</v>
      </c>
      <c r="E4560" s="29" t="s">
        <v>14416</v>
      </c>
      <c r="F4560" s="29" t="s">
        <v>1</v>
      </c>
      <c r="G4560" s="29" t="s">
        <v>193</v>
      </c>
      <c r="H4560" s="30" t="s">
        <v>39</v>
      </c>
      <c r="I4560" s="30" t="s">
        <v>40</v>
      </c>
      <c r="J4560" s="31" t="s">
        <v>41</v>
      </c>
      <c r="K4560" s="30" t="s">
        <v>42</v>
      </c>
      <c r="L4560" s="32" t="s">
        <v>40</v>
      </c>
      <c r="M4560" s="30" t="s">
        <v>43</v>
      </c>
      <c r="N4560" s="30" t="s">
        <v>5624</v>
      </c>
      <c r="O4560" s="30" t="s">
        <v>45</v>
      </c>
      <c r="P4560" s="32" t="s">
        <v>46</v>
      </c>
      <c r="Q4560" s="54">
        <f>VLOOKUP(C4560,[1]Hoja2!$B$1:$AH$6025,32,FALSE)</f>
        <v>2017</v>
      </c>
      <c r="R4560" s="64">
        <f>VLOOKUP(C4560,[1]Hoja2!$B$1:$AH$6025,33,FALSE)</f>
        <v>1300569.96</v>
      </c>
      <c r="S4560" s="30">
        <v>1300569.96</v>
      </c>
      <c r="T4560" s="30">
        <v>1300569.96</v>
      </c>
      <c r="U4560" s="30">
        <v>1265561.6299999999</v>
      </c>
      <c r="V4560" s="30">
        <v>1265561.6299999999</v>
      </c>
      <c r="W4560" s="30">
        <v>1265561.6299999999</v>
      </c>
      <c r="X4560" s="30">
        <v>1265561.6299999999</v>
      </c>
      <c r="Y4560" s="33">
        <f t="shared" si="71"/>
        <v>97.308231692511171</v>
      </c>
      <c r="Z4560" s="32">
        <v>0</v>
      </c>
      <c r="AA4560" s="32" t="s">
        <v>3323</v>
      </c>
      <c r="AB4560" s="26"/>
      <c r="AC4560" s="33">
        <v>0</v>
      </c>
      <c r="AD4560" s="33">
        <v>100</v>
      </c>
      <c r="AE4560" s="34" t="s">
        <v>5213</v>
      </c>
      <c r="AF4560" s="11"/>
    </row>
    <row r="4561" spans="2:32" ht="62.25" x14ac:dyDescent="0.5">
      <c r="B4561" s="11"/>
      <c r="C4561" s="28" t="s">
        <v>14417</v>
      </c>
      <c r="D4561" s="28" t="s">
        <v>14418</v>
      </c>
      <c r="E4561" s="29" t="s">
        <v>14419</v>
      </c>
      <c r="F4561" s="29" t="s">
        <v>1</v>
      </c>
      <c r="G4561" s="29" t="s">
        <v>193</v>
      </c>
      <c r="H4561" s="30" t="s">
        <v>39</v>
      </c>
      <c r="I4561" s="30" t="s">
        <v>40</v>
      </c>
      <c r="J4561" s="31" t="s">
        <v>41</v>
      </c>
      <c r="K4561" s="30" t="s">
        <v>42</v>
      </c>
      <c r="L4561" s="32" t="s">
        <v>40</v>
      </c>
      <c r="M4561" s="30" t="s">
        <v>43</v>
      </c>
      <c r="N4561" s="30" t="s">
        <v>5624</v>
      </c>
      <c r="O4561" s="30" t="s">
        <v>45</v>
      </c>
      <c r="P4561" s="32" t="s">
        <v>46</v>
      </c>
      <c r="Q4561" s="54">
        <f>VLOOKUP(C4561,[1]Hoja2!$B$1:$AH$6025,32,FALSE)</f>
        <v>2017</v>
      </c>
      <c r="R4561" s="64">
        <f>VLOOKUP(C4561,[1]Hoja2!$B$1:$AH$6025,33,FALSE)</f>
        <v>254376.4</v>
      </c>
      <c r="S4561" s="30">
        <v>254376.4</v>
      </c>
      <c r="T4561" s="30">
        <v>254376.4</v>
      </c>
      <c r="U4561" s="30">
        <v>249500</v>
      </c>
      <c r="V4561" s="30">
        <v>249500</v>
      </c>
      <c r="W4561" s="30">
        <v>249500</v>
      </c>
      <c r="X4561" s="30">
        <v>249500</v>
      </c>
      <c r="Y4561" s="33">
        <f t="shared" si="71"/>
        <v>98.082998265562367</v>
      </c>
      <c r="Z4561" s="32">
        <v>0</v>
      </c>
      <c r="AA4561" s="32" t="s">
        <v>3323</v>
      </c>
      <c r="AB4561" s="26"/>
      <c r="AC4561" s="33">
        <v>0</v>
      </c>
      <c r="AD4561" s="33">
        <v>100</v>
      </c>
      <c r="AE4561" s="34" t="s">
        <v>5213</v>
      </c>
      <c r="AF4561" s="11"/>
    </row>
    <row r="4562" spans="2:32" ht="62.25" x14ac:dyDescent="0.5">
      <c r="B4562" s="11"/>
      <c r="C4562" s="28" t="s">
        <v>14420</v>
      </c>
      <c r="D4562" s="28" t="s">
        <v>14421</v>
      </c>
      <c r="E4562" s="29" t="s">
        <v>14422</v>
      </c>
      <c r="F4562" s="29" t="s">
        <v>1</v>
      </c>
      <c r="G4562" s="29" t="s">
        <v>193</v>
      </c>
      <c r="H4562" s="30" t="s">
        <v>39</v>
      </c>
      <c r="I4562" s="30" t="s">
        <v>40</v>
      </c>
      <c r="J4562" s="31" t="s">
        <v>41</v>
      </c>
      <c r="K4562" s="30" t="s">
        <v>42</v>
      </c>
      <c r="L4562" s="32" t="s">
        <v>40</v>
      </c>
      <c r="M4562" s="30" t="s">
        <v>43</v>
      </c>
      <c r="N4562" s="30" t="s">
        <v>5624</v>
      </c>
      <c r="O4562" s="30" t="s">
        <v>45</v>
      </c>
      <c r="P4562" s="32" t="s">
        <v>46</v>
      </c>
      <c r="Q4562" s="54">
        <f>VLOOKUP(C4562,[1]Hoja2!$B$1:$AH$6025,32,FALSE)</f>
        <v>2017</v>
      </c>
      <c r="R4562" s="64">
        <f>VLOOKUP(C4562,[1]Hoja2!$B$1:$AH$6025,33,FALSE)</f>
        <v>537353.25</v>
      </c>
      <c r="S4562" s="30">
        <v>537353.25</v>
      </c>
      <c r="T4562" s="30">
        <v>537353.25</v>
      </c>
      <c r="U4562" s="30">
        <v>530807.11</v>
      </c>
      <c r="V4562" s="30">
        <v>530807.11</v>
      </c>
      <c r="W4562" s="30">
        <v>530807.11</v>
      </c>
      <c r="X4562" s="30">
        <v>530807.11</v>
      </c>
      <c r="Y4562" s="33">
        <f t="shared" si="71"/>
        <v>98.781780886223345</v>
      </c>
      <c r="Z4562" s="32">
        <v>0</v>
      </c>
      <c r="AA4562" s="32" t="s">
        <v>3323</v>
      </c>
      <c r="AB4562" s="26"/>
      <c r="AC4562" s="33">
        <v>0</v>
      </c>
      <c r="AD4562" s="33">
        <v>100</v>
      </c>
      <c r="AE4562" s="34" t="s">
        <v>5223</v>
      </c>
      <c r="AF4562" s="11"/>
    </row>
    <row r="4563" spans="2:32" ht="62.25" x14ac:dyDescent="0.5">
      <c r="B4563" s="11"/>
      <c r="C4563" s="28" t="s">
        <v>14423</v>
      </c>
      <c r="D4563" s="28" t="s">
        <v>14424</v>
      </c>
      <c r="E4563" s="29" t="s">
        <v>14425</v>
      </c>
      <c r="F4563" s="29" t="s">
        <v>1</v>
      </c>
      <c r="G4563" s="29" t="s">
        <v>2490</v>
      </c>
      <c r="H4563" s="30" t="s">
        <v>2490</v>
      </c>
      <c r="I4563" s="30" t="s">
        <v>113</v>
      </c>
      <c r="J4563" s="31" t="s">
        <v>41</v>
      </c>
      <c r="K4563" s="30" t="s">
        <v>184</v>
      </c>
      <c r="L4563" s="32" t="s">
        <v>40</v>
      </c>
      <c r="M4563" s="30" t="s">
        <v>43</v>
      </c>
      <c r="N4563" s="30" t="s">
        <v>14324</v>
      </c>
      <c r="O4563" s="30" t="s">
        <v>5246</v>
      </c>
      <c r="P4563" s="32" t="s">
        <v>46</v>
      </c>
      <c r="Q4563" s="54">
        <f>VLOOKUP(C4563,[1]Hoja2!$B$1:$AH$6025,32,FALSE)</f>
        <v>2017</v>
      </c>
      <c r="R4563" s="64">
        <f>VLOOKUP(C4563,[1]Hoja2!$B$1:$AH$6025,33,FALSE)</f>
        <v>2999024.95</v>
      </c>
      <c r="S4563" s="30">
        <v>2999024.95</v>
      </c>
      <c r="T4563" s="30">
        <v>2999024.95</v>
      </c>
      <c r="U4563" s="30">
        <v>2975443.01</v>
      </c>
      <c r="V4563" s="30">
        <v>1697248.78</v>
      </c>
      <c r="W4563" s="30">
        <v>1697248.78</v>
      </c>
      <c r="X4563" s="30">
        <v>1697248.78</v>
      </c>
      <c r="Y4563" s="33">
        <f t="shared" si="71"/>
        <v>56.593353116318688</v>
      </c>
      <c r="Z4563" s="32">
        <v>0</v>
      </c>
      <c r="AA4563" s="32" t="s">
        <v>3323</v>
      </c>
      <c r="AB4563" s="26"/>
      <c r="AC4563" s="33">
        <v>0</v>
      </c>
      <c r="AD4563" s="33">
        <v>52.35</v>
      </c>
      <c r="AE4563" s="34" t="s">
        <v>14426</v>
      </c>
      <c r="AF4563" s="11"/>
    </row>
    <row r="4564" spans="2:32" ht="62.25" x14ac:dyDescent="0.5">
      <c r="B4564" s="11"/>
      <c r="C4564" s="28" t="s">
        <v>14427</v>
      </c>
      <c r="D4564" s="28" t="s">
        <v>14428</v>
      </c>
      <c r="E4564" s="29" t="s">
        <v>14429</v>
      </c>
      <c r="F4564" s="29" t="s">
        <v>1</v>
      </c>
      <c r="G4564" s="29" t="s">
        <v>1805</v>
      </c>
      <c r="H4564" s="30" t="s">
        <v>1805</v>
      </c>
      <c r="I4564" s="30" t="s">
        <v>113</v>
      </c>
      <c r="J4564" s="31" t="s">
        <v>41</v>
      </c>
      <c r="K4564" s="30" t="s">
        <v>184</v>
      </c>
      <c r="L4564" s="32" t="s">
        <v>40</v>
      </c>
      <c r="M4564" s="30" t="s">
        <v>43</v>
      </c>
      <c r="N4564" s="30" t="s">
        <v>14324</v>
      </c>
      <c r="O4564" s="30" t="s">
        <v>5246</v>
      </c>
      <c r="P4564" s="32" t="s">
        <v>46</v>
      </c>
      <c r="Q4564" s="54">
        <f>VLOOKUP(C4564,[1]Hoja2!$B$1:$AH$6025,32,FALSE)</f>
        <v>2017</v>
      </c>
      <c r="R4564" s="64">
        <f>VLOOKUP(C4564,[1]Hoja2!$B$1:$AH$6025,33,FALSE)</f>
        <v>2999024.95</v>
      </c>
      <c r="S4564" s="30">
        <v>2999024.95</v>
      </c>
      <c r="T4564" s="30">
        <v>2999024.95</v>
      </c>
      <c r="U4564" s="30">
        <v>2974910.3</v>
      </c>
      <c r="V4564" s="30">
        <v>948379.25</v>
      </c>
      <c r="W4564" s="30">
        <v>948379.25</v>
      </c>
      <c r="X4564" s="30">
        <v>948379.25</v>
      </c>
      <c r="Y4564" s="33">
        <f t="shared" si="71"/>
        <v>31.622919642599168</v>
      </c>
      <c r="Z4564" s="32">
        <v>0</v>
      </c>
      <c r="AA4564" s="32" t="s">
        <v>3323</v>
      </c>
      <c r="AB4564" s="26"/>
      <c r="AC4564" s="33">
        <v>0</v>
      </c>
      <c r="AD4564" s="33">
        <v>31</v>
      </c>
      <c r="AE4564" s="34" t="s">
        <v>14430</v>
      </c>
      <c r="AF4564" s="11"/>
    </row>
    <row r="4565" spans="2:32" ht="62.25" x14ac:dyDescent="0.5">
      <c r="B4565" s="11"/>
      <c r="C4565" s="28" t="s">
        <v>14431</v>
      </c>
      <c r="D4565" s="28" t="s">
        <v>14432</v>
      </c>
      <c r="E4565" s="29" t="s">
        <v>14433</v>
      </c>
      <c r="F4565" s="29" t="s">
        <v>1</v>
      </c>
      <c r="G4565" s="29" t="s">
        <v>292</v>
      </c>
      <c r="H4565" s="30" t="s">
        <v>292</v>
      </c>
      <c r="I4565" s="30" t="s">
        <v>113</v>
      </c>
      <c r="J4565" s="31" t="s">
        <v>41</v>
      </c>
      <c r="K4565" s="30" t="s">
        <v>184</v>
      </c>
      <c r="L4565" s="32" t="s">
        <v>40</v>
      </c>
      <c r="M4565" s="30" t="s">
        <v>43</v>
      </c>
      <c r="N4565" s="30" t="s">
        <v>14324</v>
      </c>
      <c r="O4565" s="30" t="s">
        <v>5246</v>
      </c>
      <c r="P4565" s="32" t="s">
        <v>46</v>
      </c>
      <c r="Q4565" s="54">
        <f>VLOOKUP(C4565,[1]Hoja2!$B$1:$AH$6025,32,FALSE)</f>
        <v>2017</v>
      </c>
      <c r="R4565" s="64">
        <f>VLOOKUP(C4565,[1]Hoja2!$B$1:$AH$6025,33,FALSE)</f>
        <v>3000000</v>
      </c>
      <c r="S4565" s="30">
        <v>3000000</v>
      </c>
      <c r="T4565" s="30">
        <v>3000000</v>
      </c>
      <c r="U4565" s="30">
        <v>2975266.29</v>
      </c>
      <c r="V4565" s="30">
        <v>1476936.61</v>
      </c>
      <c r="W4565" s="30">
        <v>1476936.61</v>
      </c>
      <c r="X4565" s="30">
        <v>948500.99</v>
      </c>
      <c r="Y4565" s="33">
        <f t="shared" si="71"/>
        <v>49.23122033333334</v>
      </c>
      <c r="Z4565" s="32">
        <v>0</v>
      </c>
      <c r="AA4565" s="32" t="s">
        <v>3323</v>
      </c>
      <c r="AB4565" s="26"/>
      <c r="AC4565" s="33">
        <v>0</v>
      </c>
      <c r="AD4565" s="33">
        <v>70.489999999999995</v>
      </c>
      <c r="AE4565" s="34" t="s">
        <v>14434</v>
      </c>
      <c r="AF4565" s="11"/>
    </row>
    <row r="4566" spans="2:32" ht="62.25" x14ac:dyDescent="0.5">
      <c r="B4566" s="11"/>
      <c r="C4566" s="28" t="s">
        <v>14435</v>
      </c>
      <c r="D4566" s="28" t="s">
        <v>14436</v>
      </c>
      <c r="E4566" s="29" t="s">
        <v>14437</v>
      </c>
      <c r="F4566" s="29" t="s">
        <v>1</v>
      </c>
      <c r="G4566" s="29" t="s">
        <v>2707</v>
      </c>
      <c r="H4566" s="30" t="s">
        <v>2707</v>
      </c>
      <c r="I4566" s="30" t="s">
        <v>113</v>
      </c>
      <c r="J4566" s="31" t="s">
        <v>41</v>
      </c>
      <c r="K4566" s="30" t="s">
        <v>184</v>
      </c>
      <c r="L4566" s="32" t="s">
        <v>40</v>
      </c>
      <c r="M4566" s="30" t="s">
        <v>43</v>
      </c>
      <c r="N4566" s="30" t="s">
        <v>14312</v>
      </c>
      <c r="O4566" s="30" t="s">
        <v>5246</v>
      </c>
      <c r="P4566" s="32" t="s">
        <v>46</v>
      </c>
      <c r="Q4566" s="54">
        <f>VLOOKUP(C4566,[1]Hoja2!$B$1:$AH$6025,32,FALSE)</f>
        <v>2017</v>
      </c>
      <c r="R4566" s="64">
        <f>VLOOKUP(C4566,[1]Hoja2!$B$1:$AH$6025,33,FALSE)</f>
        <v>3000000</v>
      </c>
      <c r="S4566" s="30">
        <v>3000000</v>
      </c>
      <c r="T4566" s="30">
        <v>3000000</v>
      </c>
      <c r="U4566" s="30">
        <v>2975012.47</v>
      </c>
      <c r="V4566" s="30">
        <v>79987.289999999994</v>
      </c>
      <c r="W4566" s="30">
        <v>79987.289999999994</v>
      </c>
      <c r="X4566" s="30">
        <v>79987.289999999994</v>
      </c>
      <c r="Y4566" s="33">
        <f t="shared" si="71"/>
        <v>2.6662429999999997</v>
      </c>
      <c r="Z4566" s="32">
        <v>0</v>
      </c>
      <c r="AA4566" s="32" t="s">
        <v>3323</v>
      </c>
      <c r="AB4566" s="26"/>
      <c r="AC4566" s="33">
        <v>0</v>
      </c>
      <c r="AD4566" s="33">
        <v>81.760000000000005</v>
      </c>
      <c r="AE4566" s="34" t="s">
        <v>14438</v>
      </c>
      <c r="AF4566" s="11"/>
    </row>
    <row r="4567" spans="2:32" ht="63.75" x14ac:dyDescent="0.5">
      <c r="B4567" s="11"/>
      <c r="C4567" s="28" t="s">
        <v>14439</v>
      </c>
      <c r="D4567" s="28" t="s">
        <v>14440</v>
      </c>
      <c r="E4567" s="29" t="s">
        <v>14441</v>
      </c>
      <c r="F4567" s="29" t="s">
        <v>1</v>
      </c>
      <c r="G4567" s="29" t="s">
        <v>318</v>
      </c>
      <c r="H4567" s="30" t="s">
        <v>448</v>
      </c>
      <c r="I4567" s="30" t="s">
        <v>102</v>
      </c>
      <c r="J4567" s="31" t="s">
        <v>41</v>
      </c>
      <c r="K4567" s="30" t="s">
        <v>42</v>
      </c>
      <c r="L4567" s="32" t="s">
        <v>40</v>
      </c>
      <c r="M4567" s="30" t="s">
        <v>43</v>
      </c>
      <c r="N4567" s="30" t="s">
        <v>5245</v>
      </c>
      <c r="O4567" s="30" t="s">
        <v>5246</v>
      </c>
      <c r="P4567" s="32" t="s">
        <v>46</v>
      </c>
      <c r="Q4567" s="54">
        <f>VLOOKUP(C4567,[1]Hoja2!$B$1:$AH$6025,32,FALSE)</f>
        <v>2017</v>
      </c>
      <c r="R4567" s="64">
        <f>VLOOKUP(C4567,[1]Hoja2!$B$1:$AH$6025,33,FALSE)</f>
        <v>1029766.8</v>
      </c>
      <c r="S4567" s="30">
        <v>1029766.8</v>
      </c>
      <c r="T4567" s="30">
        <v>411906.72</v>
      </c>
      <c r="U4567" s="30">
        <v>1021344.91</v>
      </c>
      <c r="V4567" s="30">
        <v>606363.12</v>
      </c>
      <c r="W4567" s="30">
        <v>606363.12</v>
      </c>
      <c r="X4567" s="30">
        <v>316956.34000000003</v>
      </c>
      <c r="Y4567" s="33">
        <f t="shared" si="71"/>
        <v>58.883537515484086</v>
      </c>
      <c r="Z4567" s="32">
        <v>0</v>
      </c>
      <c r="AA4567" s="32" t="s">
        <v>3323</v>
      </c>
      <c r="AB4567" s="26"/>
      <c r="AC4567" s="33">
        <v>0</v>
      </c>
      <c r="AD4567" s="33">
        <v>100</v>
      </c>
      <c r="AE4567" s="34" t="s">
        <v>14442</v>
      </c>
      <c r="AF4567" s="11"/>
    </row>
    <row r="4568" spans="2:32" ht="62.25" x14ac:dyDescent="0.5">
      <c r="B4568" s="11"/>
      <c r="C4568" s="28" t="s">
        <v>14443</v>
      </c>
      <c r="D4568" s="28" t="s">
        <v>14444</v>
      </c>
      <c r="E4568" s="29" t="s">
        <v>14445</v>
      </c>
      <c r="F4568" s="29" t="s">
        <v>1</v>
      </c>
      <c r="G4568" s="29" t="s">
        <v>764</v>
      </c>
      <c r="H4568" s="30" t="s">
        <v>764</v>
      </c>
      <c r="I4568" s="30" t="s">
        <v>113</v>
      </c>
      <c r="J4568" s="31" t="s">
        <v>41</v>
      </c>
      <c r="K4568" s="30" t="s">
        <v>184</v>
      </c>
      <c r="L4568" s="32" t="s">
        <v>40</v>
      </c>
      <c r="M4568" s="30" t="s">
        <v>43</v>
      </c>
      <c r="N4568" s="30" t="s">
        <v>14324</v>
      </c>
      <c r="O4568" s="30" t="s">
        <v>5246</v>
      </c>
      <c r="P4568" s="32" t="s">
        <v>46</v>
      </c>
      <c r="Q4568" s="54">
        <f>VLOOKUP(C4568,[1]Hoja2!$B$1:$AH$6025,32,FALSE)</f>
        <v>2017</v>
      </c>
      <c r="R4568" s="64">
        <f>VLOOKUP(C4568,[1]Hoja2!$B$1:$AH$6025,33,FALSE)</f>
        <v>3500000</v>
      </c>
      <c r="S4568" s="30">
        <v>3500000</v>
      </c>
      <c r="T4568" s="30">
        <v>3500000</v>
      </c>
      <c r="U4568" s="30">
        <v>3318610.52</v>
      </c>
      <c r="V4568" s="30">
        <v>1666476.35</v>
      </c>
      <c r="W4568" s="30">
        <v>1666476.35</v>
      </c>
      <c r="X4568" s="30">
        <v>1064577.01</v>
      </c>
      <c r="Y4568" s="33">
        <f t="shared" si="71"/>
        <v>47.613610000000001</v>
      </c>
      <c r="Z4568" s="32">
        <v>0</v>
      </c>
      <c r="AA4568" s="32" t="s">
        <v>3323</v>
      </c>
      <c r="AB4568" s="26"/>
      <c r="AC4568" s="33">
        <v>0</v>
      </c>
      <c r="AD4568" s="33">
        <v>98.96</v>
      </c>
      <c r="AE4568" s="34" t="s">
        <v>14446</v>
      </c>
      <c r="AF4568" s="11"/>
    </row>
    <row r="4569" spans="2:32" ht="62.25" x14ac:dyDescent="0.5">
      <c r="B4569" s="11"/>
      <c r="C4569" s="28" t="s">
        <v>14447</v>
      </c>
      <c r="D4569" s="28" t="s">
        <v>14448</v>
      </c>
      <c r="E4569" s="29" t="s">
        <v>14449</v>
      </c>
      <c r="F4569" s="29" t="s">
        <v>1</v>
      </c>
      <c r="G4569" s="29" t="s">
        <v>51</v>
      </c>
      <c r="H4569" s="30" t="s">
        <v>39</v>
      </c>
      <c r="I4569" s="30" t="s">
        <v>40</v>
      </c>
      <c r="J4569" s="31" t="s">
        <v>41</v>
      </c>
      <c r="K4569" s="30" t="s">
        <v>184</v>
      </c>
      <c r="L4569" s="32" t="s">
        <v>40</v>
      </c>
      <c r="M4569" s="30" t="s">
        <v>43</v>
      </c>
      <c r="N4569" s="30" t="s">
        <v>3025</v>
      </c>
      <c r="O4569" s="30" t="s">
        <v>45</v>
      </c>
      <c r="P4569" s="32" t="s">
        <v>46</v>
      </c>
      <c r="Q4569" s="54">
        <f>VLOOKUP(C4569,[1]Hoja2!$B$1:$AH$6025,32,FALSE)</f>
        <v>2017</v>
      </c>
      <c r="R4569" s="64">
        <f>VLOOKUP(C4569,[1]Hoja2!$B$1:$AH$6025,33,FALSE)</f>
        <v>2301937.66</v>
      </c>
      <c r="S4569" s="30">
        <v>2276616.34</v>
      </c>
      <c r="T4569" s="30">
        <v>910646.54</v>
      </c>
      <c r="U4569" s="30">
        <v>0</v>
      </c>
      <c r="V4569" s="30">
        <v>0</v>
      </c>
      <c r="W4569" s="30">
        <v>0</v>
      </c>
      <c r="X4569" s="30">
        <v>0</v>
      </c>
      <c r="Y4569" s="33">
        <f t="shared" si="71"/>
        <v>0</v>
      </c>
      <c r="Z4569" s="32">
        <v>0</v>
      </c>
      <c r="AA4569" s="32" t="s">
        <v>3323</v>
      </c>
      <c r="AB4569" s="26"/>
      <c r="AC4569" s="33">
        <v>0</v>
      </c>
      <c r="AD4569" s="33">
        <v>0</v>
      </c>
      <c r="AE4569" s="34" t="s">
        <v>5223</v>
      </c>
      <c r="AF4569" s="11"/>
    </row>
    <row r="4570" spans="2:32" ht="62.25" x14ac:dyDescent="0.5">
      <c r="B4570" s="11"/>
      <c r="C4570" s="28" t="s">
        <v>14450</v>
      </c>
      <c r="D4570" s="28" t="s">
        <v>14451</v>
      </c>
      <c r="E4570" s="29" t="s">
        <v>14452</v>
      </c>
      <c r="F4570" s="29" t="s">
        <v>1</v>
      </c>
      <c r="G4570" s="29" t="s">
        <v>51</v>
      </c>
      <c r="H4570" s="30" t="s">
        <v>39</v>
      </c>
      <c r="I4570" s="30" t="s">
        <v>40</v>
      </c>
      <c r="J4570" s="31" t="s">
        <v>41</v>
      </c>
      <c r="K4570" s="30" t="s">
        <v>184</v>
      </c>
      <c r="L4570" s="32" t="s">
        <v>40</v>
      </c>
      <c r="M4570" s="30" t="s">
        <v>43</v>
      </c>
      <c r="N4570" s="30" t="s">
        <v>3025</v>
      </c>
      <c r="O4570" s="30" t="s">
        <v>45</v>
      </c>
      <c r="P4570" s="32" t="s">
        <v>46</v>
      </c>
      <c r="Q4570" s="54">
        <f>VLOOKUP(C4570,[1]Hoja2!$B$1:$AH$6025,32,FALSE)</f>
        <v>2017</v>
      </c>
      <c r="R4570" s="64">
        <f>VLOOKUP(C4570,[1]Hoja2!$B$1:$AH$6025,33,FALSE)</f>
        <v>2688220.25</v>
      </c>
      <c r="S4570" s="30">
        <v>2658649.83</v>
      </c>
      <c r="T4570" s="30">
        <v>1063459.93</v>
      </c>
      <c r="U4570" s="30">
        <v>0</v>
      </c>
      <c r="V4570" s="30">
        <v>0</v>
      </c>
      <c r="W4570" s="30">
        <v>0</v>
      </c>
      <c r="X4570" s="30">
        <v>0</v>
      </c>
      <c r="Y4570" s="33">
        <f t="shared" si="71"/>
        <v>0</v>
      </c>
      <c r="Z4570" s="32">
        <v>0</v>
      </c>
      <c r="AA4570" s="32" t="s">
        <v>3323</v>
      </c>
      <c r="AB4570" s="26"/>
      <c r="AC4570" s="33">
        <v>0</v>
      </c>
      <c r="AD4570" s="33">
        <v>0</v>
      </c>
      <c r="AE4570" s="34" t="s">
        <v>5223</v>
      </c>
      <c r="AF4570" s="11"/>
    </row>
    <row r="4571" spans="2:32" ht="62.25" x14ac:dyDescent="0.5">
      <c r="B4571" s="11"/>
      <c r="C4571" s="28" t="s">
        <v>14453</v>
      </c>
      <c r="D4571" s="28" t="s">
        <v>14454</v>
      </c>
      <c r="E4571" s="29" t="s">
        <v>14455</v>
      </c>
      <c r="F4571" s="29" t="s">
        <v>1</v>
      </c>
      <c r="G4571" s="29" t="s">
        <v>55</v>
      </c>
      <c r="H4571" s="30" t="s">
        <v>6087</v>
      </c>
      <c r="I4571" s="30" t="s">
        <v>102</v>
      </c>
      <c r="J4571" s="31" t="s">
        <v>41</v>
      </c>
      <c r="K4571" s="30" t="s">
        <v>184</v>
      </c>
      <c r="L4571" s="32" t="s">
        <v>40</v>
      </c>
      <c r="M4571" s="30" t="s">
        <v>43</v>
      </c>
      <c r="N4571" s="30" t="s">
        <v>14456</v>
      </c>
      <c r="O4571" s="30" t="s">
        <v>5246</v>
      </c>
      <c r="P4571" s="32" t="s">
        <v>46</v>
      </c>
      <c r="Q4571" s="54">
        <f>VLOOKUP(C4571,[1]Hoja2!$B$1:$AH$6025,32,FALSE)</f>
        <v>2017</v>
      </c>
      <c r="R4571" s="64">
        <f>VLOOKUP(C4571,[1]Hoja2!$B$1:$AH$6025,33,FALSE)</f>
        <v>2999024.95</v>
      </c>
      <c r="S4571" s="30">
        <v>2999024.95</v>
      </c>
      <c r="T4571" s="30">
        <v>1186414.27</v>
      </c>
      <c r="U4571" s="30">
        <v>0</v>
      </c>
      <c r="V4571" s="30">
        <v>0</v>
      </c>
      <c r="W4571" s="30">
        <v>0</v>
      </c>
      <c r="X4571" s="30">
        <v>0</v>
      </c>
      <c r="Y4571" s="33">
        <f t="shared" si="71"/>
        <v>0</v>
      </c>
      <c r="Z4571" s="32">
        <v>0</v>
      </c>
      <c r="AA4571" s="32" t="s">
        <v>3323</v>
      </c>
      <c r="AB4571" s="26"/>
      <c r="AC4571" s="33">
        <v>0</v>
      </c>
      <c r="AD4571" s="33">
        <v>0</v>
      </c>
      <c r="AE4571" s="34" t="s">
        <v>14457</v>
      </c>
      <c r="AF4571" s="11"/>
    </row>
    <row r="4572" spans="2:32" ht="62.25" x14ac:dyDescent="0.5">
      <c r="B4572" s="11"/>
      <c r="C4572" s="28" t="s">
        <v>14458</v>
      </c>
      <c r="D4572" s="28" t="s">
        <v>14459</v>
      </c>
      <c r="E4572" s="29" t="s">
        <v>14460</v>
      </c>
      <c r="F4572" s="29" t="s">
        <v>1</v>
      </c>
      <c r="G4572" s="29" t="s">
        <v>2359</v>
      </c>
      <c r="H4572" s="30" t="s">
        <v>2359</v>
      </c>
      <c r="I4572" s="30" t="s">
        <v>113</v>
      </c>
      <c r="J4572" s="31" t="s">
        <v>41</v>
      </c>
      <c r="K4572" s="30" t="s">
        <v>184</v>
      </c>
      <c r="L4572" s="32" t="s">
        <v>40</v>
      </c>
      <c r="M4572" s="30" t="s">
        <v>43</v>
      </c>
      <c r="N4572" s="30" t="s">
        <v>14312</v>
      </c>
      <c r="O4572" s="30" t="s">
        <v>5246</v>
      </c>
      <c r="P4572" s="32" t="s">
        <v>46</v>
      </c>
      <c r="Q4572" s="54">
        <f>VLOOKUP(C4572,[1]Hoja2!$B$1:$AH$6025,32,FALSE)</f>
        <v>2017</v>
      </c>
      <c r="R4572" s="64">
        <f>VLOOKUP(C4572,[1]Hoja2!$B$1:$AH$6025,33,FALSE)</f>
        <v>3500000</v>
      </c>
      <c r="S4572" s="30">
        <v>3500000</v>
      </c>
      <c r="T4572" s="30">
        <v>3500000</v>
      </c>
      <c r="U4572" s="30">
        <v>3478796.54</v>
      </c>
      <c r="V4572" s="30">
        <v>3478796.54</v>
      </c>
      <c r="W4572" s="30">
        <v>3478796.54</v>
      </c>
      <c r="X4572" s="30">
        <v>3478796.54</v>
      </c>
      <c r="Y4572" s="33">
        <f t="shared" si="71"/>
        <v>99.39418685714287</v>
      </c>
      <c r="Z4572" s="32">
        <v>0</v>
      </c>
      <c r="AA4572" s="32" t="s">
        <v>3323</v>
      </c>
      <c r="AB4572" s="26"/>
      <c r="AC4572" s="33">
        <v>0</v>
      </c>
      <c r="AD4572" s="33">
        <v>100</v>
      </c>
      <c r="AE4572" s="34" t="s">
        <v>14461</v>
      </c>
      <c r="AF4572" s="11"/>
    </row>
    <row r="4573" spans="2:32" ht="62.25" x14ac:dyDescent="0.5">
      <c r="B4573" s="11"/>
      <c r="C4573" s="28" t="s">
        <v>14462</v>
      </c>
      <c r="D4573" s="28" t="s">
        <v>14463</v>
      </c>
      <c r="E4573" s="29" t="s">
        <v>14464</v>
      </c>
      <c r="F4573" s="29" t="s">
        <v>1</v>
      </c>
      <c r="G4573" s="29" t="s">
        <v>328</v>
      </c>
      <c r="H4573" s="30" t="s">
        <v>39</v>
      </c>
      <c r="I4573" s="30" t="s">
        <v>40</v>
      </c>
      <c r="J4573" s="31" t="s">
        <v>41</v>
      </c>
      <c r="K4573" s="30" t="s">
        <v>184</v>
      </c>
      <c r="L4573" s="32" t="s">
        <v>40</v>
      </c>
      <c r="M4573" s="30" t="s">
        <v>43</v>
      </c>
      <c r="N4573" s="30" t="s">
        <v>14378</v>
      </c>
      <c r="O4573" s="30" t="s">
        <v>45</v>
      </c>
      <c r="P4573" s="32" t="s">
        <v>46</v>
      </c>
      <c r="Q4573" s="54">
        <f>VLOOKUP(C4573,[1]Hoja2!$B$1:$AH$6025,32,FALSE)</f>
        <v>2017</v>
      </c>
      <c r="R4573" s="64">
        <f>VLOOKUP(C4573,[1]Hoja2!$B$1:$AH$6025,33,FALSE)</f>
        <v>3000000</v>
      </c>
      <c r="S4573" s="30">
        <v>3000000</v>
      </c>
      <c r="T4573" s="30">
        <v>3000000</v>
      </c>
      <c r="U4573" s="30">
        <v>3000000</v>
      </c>
      <c r="V4573" s="30">
        <v>3000000</v>
      </c>
      <c r="W4573" s="30">
        <v>3000000</v>
      </c>
      <c r="X4573" s="30">
        <v>3000000</v>
      </c>
      <c r="Y4573" s="33">
        <f t="shared" si="71"/>
        <v>100</v>
      </c>
      <c r="Z4573" s="32">
        <v>0</v>
      </c>
      <c r="AA4573" s="32" t="s">
        <v>3323</v>
      </c>
      <c r="AB4573" s="26"/>
      <c r="AC4573" s="33">
        <v>0</v>
      </c>
      <c r="AD4573" s="33">
        <v>100</v>
      </c>
      <c r="AE4573" s="34" t="s">
        <v>12280</v>
      </c>
      <c r="AF4573" s="11"/>
    </row>
    <row r="4574" spans="2:32" ht="62.25" x14ac:dyDescent="0.5">
      <c r="B4574" s="11"/>
      <c r="C4574" s="28" t="s">
        <v>14465</v>
      </c>
      <c r="D4574" s="28" t="s">
        <v>14466</v>
      </c>
      <c r="E4574" s="29" t="s">
        <v>14467</v>
      </c>
      <c r="F4574" s="29" t="s">
        <v>1</v>
      </c>
      <c r="G4574" s="29" t="s">
        <v>2802</v>
      </c>
      <c r="H4574" s="30" t="s">
        <v>39</v>
      </c>
      <c r="I4574" s="30" t="s">
        <v>40</v>
      </c>
      <c r="J4574" s="31" t="s">
        <v>41</v>
      </c>
      <c r="K4574" s="30" t="s">
        <v>184</v>
      </c>
      <c r="L4574" s="32" t="s">
        <v>40</v>
      </c>
      <c r="M4574" s="30" t="s">
        <v>43</v>
      </c>
      <c r="N4574" s="30" t="s">
        <v>185</v>
      </c>
      <c r="O4574" s="30" t="s">
        <v>45</v>
      </c>
      <c r="P4574" s="32" t="s">
        <v>46</v>
      </c>
      <c r="Q4574" s="54">
        <f>VLOOKUP(C4574,[1]Hoja2!$B$1:$AH$6025,32,FALSE)</f>
        <v>2017</v>
      </c>
      <c r="R4574" s="64">
        <f>VLOOKUP(C4574,[1]Hoja2!$B$1:$AH$6025,33,FALSE)</f>
        <v>1000091.94</v>
      </c>
      <c r="S4574" s="30">
        <v>988950.43</v>
      </c>
      <c r="T4574" s="30">
        <v>988950.43</v>
      </c>
      <c r="U4574" s="30">
        <v>988950.43</v>
      </c>
      <c r="V4574" s="30">
        <v>988950.43</v>
      </c>
      <c r="W4574" s="30">
        <v>988950.43</v>
      </c>
      <c r="X4574" s="30">
        <v>988950.43</v>
      </c>
      <c r="Y4574" s="33">
        <f t="shared" si="71"/>
        <v>100</v>
      </c>
      <c r="Z4574" s="32">
        <v>0</v>
      </c>
      <c r="AA4574" s="32" t="s">
        <v>3323</v>
      </c>
      <c r="AB4574" s="26"/>
      <c r="AC4574" s="33">
        <v>0</v>
      </c>
      <c r="AD4574" s="33">
        <v>100</v>
      </c>
      <c r="AE4574" s="34" t="s">
        <v>14468</v>
      </c>
      <c r="AF4574" s="11"/>
    </row>
    <row r="4575" spans="2:32" ht="63.75" x14ac:dyDescent="0.5">
      <c r="B4575" s="11"/>
      <c r="C4575" s="28" t="s">
        <v>14469</v>
      </c>
      <c r="D4575" s="28" t="s">
        <v>14470</v>
      </c>
      <c r="E4575" s="29" t="s">
        <v>14471</v>
      </c>
      <c r="F4575" s="29" t="s">
        <v>1</v>
      </c>
      <c r="G4575" s="29" t="s">
        <v>2802</v>
      </c>
      <c r="H4575" s="30" t="s">
        <v>39</v>
      </c>
      <c r="I4575" s="30" t="s">
        <v>40</v>
      </c>
      <c r="J4575" s="31" t="s">
        <v>41</v>
      </c>
      <c r="K4575" s="30" t="s">
        <v>184</v>
      </c>
      <c r="L4575" s="32" t="s">
        <v>40</v>
      </c>
      <c r="M4575" s="30" t="s">
        <v>43</v>
      </c>
      <c r="N4575" s="30" t="s">
        <v>185</v>
      </c>
      <c r="O4575" s="30" t="s">
        <v>45</v>
      </c>
      <c r="P4575" s="32" t="s">
        <v>46</v>
      </c>
      <c r="Q4575" s="54">
        <f>VLOOKUP(C4575,[1]Hoja2!$B$1:$AH$6025,32,FALSE)</f>
        <v>2017</v>
      </c>
      <c r="R4575" s="64">
        <f>VLOOKUP(C4575,[1]Hoja2!$B$1:$AH$6025,33,FALSE)</f>
        <v>1499908.06</v>
      </c>
      <c r="S4575" s="30">
        <v>1482951.24</v>
      </c>
      <c r="T4575" s="30">
        <v>1482951.24</v>
      </c>
      <c r="U4575" s="30">
        <v>1482951.24</v>
      </c>
      <c r="V4575" s="30">
        <v>1482951.24</v>
      </c>
      <c r="W4575" s="30">
        <v>1482951.24</v>
      </c>
      <c r="X4575" s="30">
        <v>1482951.24</v>
      </c>
      <c r="Y4575" s="33">
        <f t="shared" si="71"/>
        <v>100</v>
      </c>
      <c r="Z4575" s="32">
        <v>0</v>
      </c>
      <c r="AA4575" s="32" t="s">
        <v>3323</v>
      </c>
      <c r="AB4575" s="26"/>
      <c r="AC4575" s="33">
        <v>0</v>
      </c>
      <c r="AD4575" s="33">
        <v>50</v>
      </c>
      <c r="AE4575" s="34" t="s">
        <v>14472</v>
      </c>
      <c r="AF4575" s="11"/>
    </row>
    <row r="4576" spans="2:32" ht="62.25" x14ac:dyDescent="0.5">
      <c r="B4576" s="11"/>
      <c r="C4576" s="28" t="s">
        <v>14473</v>
      </c>
      <c r="D4576" s="28" t="s">
        <v>14474</v>
      </c>
      <c r="E4576" s="29" t="s">
        <v>14475</v>
      </c>
      <c r="F4576" s="29" t="s">
        <v>1</v>
      </c>
      <c r="G4576" s="29" t="s">
        <v>51</v>
      </c>
      <c r="H4576" s="30" t="s">
        <v>39</v>
      </c>
      <c r="I4576" s="30" t="s">
        <v>40</v>
      </c>
      <c r="J4576" s="31" t="s">
        <v>41</v>
      </c>
      <c r="K4576" s="30" t="s">
        <v>184</v>
      </c>
      <c r="L4576" s="32" t="s">
        <v>40</v>
      </c>
      <c r="M4576" s="30" t="s">
        <v>43</v>
      </c>
      <c r="N4576" s="30" t="s">
        <v>3025</v>
      </c>
      <c r="O4576" s="30" t="s">
        <v>45</v>
      </c>
      <c r="P4576" s="32" t="s">
        <v>46</v>
      </c>
      <c r="Q4576" s="54">
        <f>VLOOKUP(C4576,[1]Hoja2!$B$1:$AH$6025,32,FALSE)</f>
        <v>2017</v>
      </c>
      <c r="R4576" s="64">
        <f>VLOOKUP(C4576,[1]Hoja2!$B$1:$AH$6025,33,FALSE)</f>
        <v>2363619.2200000002</v>
      </c>
      <c r="S4576" s="30">
        <v>2337619.41</v>
      </c>
      <c r="T4576" s="30">
        <v>1636333.59</v>
      </c>
      <c r="U4576" s="30">
        <v>1778848.99</v>
      </c>
      <c r="V4576" s="30">
        <v>533654.71</v>
      </c>
      <c r="W4576" s="30">
        <v>533654.71</v>
      </c>
      <c r="X4576" s="30">
        <v>533654.71</v>
      </c>
      <c r="Y4576" s="33">
        <f t="shared" si="71"/>
        <v>22.828981814451989</v>
      </c>
      <c r="Z4576" s="32">
        <v>0</v>
      </c>
      <c r="AA4576" s="32" t="s">
        <v>3323</v>
      </c>
      <c r="AB4576" s="26"/>
      <c r="AC4576" s="33">
        <v>0</v>
      </c>
      <c r="AD4576" s="33">
        <v>30</v>
      </c>
      <c r="AE4576" s="34" t="s">
        <v>5213</v>
      </c>
      <c r="AF4576" s="11"/>
    </row>
    <row r="4577" spans="2:32" ht="62.25" x14ac:dyDescent="0.5">
      <c r="B4577" s="11"/>
      <c r="C4577" s="28" t="s">
        <v>14476</v>
      </c>
      <c r="D4577" s="28" t="s">
        <v>14477</v>
      </c>
      <c r="E4577" s="29" t="s">
        <v>14478</v>
      </c>
      <c r="F4577" s="29" t="s">
        <v>1</v>
      </c>
      <c r="G4577" s="29" t="s">
        <v>612</v>
      </c>
      <c r="H4577" s="30" t="s">
        <v>612</v>
      </c>
      <c r="I4577" s="30" t="s">
        <v>113</v>
      </c>
      <c r="J4577" s="31" t="s">
        <v>41</v>
      </c>
      <c r="K4577" s="30" t="s">
        <v>184</v>
      </c>
      <c r="L4577" s="32" t="s">
        <v>40</v>
      </c>
      <c r="M4577" s="30" t="s">
        <v>43</v>
      </c>
      <c r="N4577" s="30" t="s">
        <v>14324</v>
      </c>
      <c r="O4577" s="30" t="s">
        <v>5246</v>
      </c>
      <c r="P4577" s="32" t="s">
        <v>46</v>
      </c>
      <c r="Q4577" s="54">
        <f>VLOOKUP(C4577,[1]Hoja2!$B$1:$AH$6025,32,FALSE)</f>
        <v>2017</v>
      </c>
      <c r="R4577" s="64">
        <f>VLOOKUP(C4577,[1]Hoja2!$B$1:$AH$6025,33,FALSE)</f>
        <v>3000000</v>
      </c>
      <c r="S4577" s="30">
        <v>3000000</v>
      </c>
      <c r="T4577" s="30">
        <v>3000000</v>
      </c>
      <c r="U4577" s="30">
        <v>2949082.1</v>
      </c>
      <c r="V4577" s="30">
        <v>2830367.21</v>
      </c>
      <c r="W4577" s="30">
        <v>2830367.21</v>
      </c>
      <c r="X4577" s="30">
        <v>2825853.7</v>
      </c>
      <c r="Y4577" s="33">
        <f t="shared" si="71"/>
        <v>94.345573666666667</v>
      </c>
      <c r="Z4577" s="32">
        <v>0</v>
      </c>
      <c r="AA4577" s="32" t="s">
        <v>3323</v>
      </c>
      <c r="AB4577" s="26"/>
      <c r="AC4577" s="33">
        <v>0</v>
      </c>
      <c r="AD4577" s="33">
        <v>100</v>
      </c>
      <c r="AE4577" s="34" t="s">
        <v>14479</v>
      </c>
      <c r="AF4577" s="11"/>
    </row>
    <row r="4578" spans="2:32" ht="62.25" x14ac:dyDescent="0.5">
      <c r="B4578" s="11"/>
      <c r="C4578" s="28" t="s">
        <v>14480</v>
      </c>
      <c r="D4578" s="28" t="s">
        <v>14481</v>
      </c>
      <c r="E4578" s="29" t="s">
        <v>14482</v>
      </c>
      <c r="F4578" s="29" t="s">
        <v>1</v>
      </c>
      <c r="G4578" s="29" t="s">
        <v>734</v>
      </c>
      <c r="H4578" s="30" t="s">
        <v>734</v>
      </c>
      <c r="I4578" s="30" t="s">
        <v>113</v>
      </c>
      <c r="J4578" s="31" t="s">
        <v>41</v>
      </c>
      <c r="K4578" s="30" t="s">
        <v>184</v>
      </c>
      <c r="L4578" s="32" t="s">
        <v>40</v>
      </c>
      <c r="M4578" s="30" t="s">
        <v>43</v>
      </c>
      <c r="N4578" s="30" t="s">
        <v>14312</v>
      </c>
      <c r="O4578" s="30" t="s">
        <v>5246</v>
      </c>
      <c r="P4578" s="32" t="s">
        <v>46</v>
      </c>
      <c r="Q4578" s="54">
        <f>VLOOKUP(C4578,[1]Hoja2!$B$1:$AH$6025,32,FALSE)</f>
        <v>2017</v>
      </c>
      <c r="R4578" s="64">
        <f>VLOOKUP(C4578,[1]Hoja2!$B$1:$AH$6025,33,FALSE)</f>
        <v>2999999.99</v>
      </c>
      <c r="S4578" s="30">
        <v>2999999.99</v>
      </c>
      <c r="T4578" s="30">
        <v>2999999.99</v>
      </c>
      <c r="U4578" s="30">
        <v>2970581.72</v>
      </c>
      <c r="V4578" s="30">
        <v>1406039.61</v>
      </c>
      <c r="W4578" s="30">
        <v>1406039.61</v>
      </c>
      <c r="X4578" s="30">
        <v>949921.63</v>
      </c>
      <c r="Y4578" s="33">
        <f t="shared" si="71"/>
        <v>46.867987156226626</v>
      </c>
      <c r="Z4578" s="32">
        <v>0</v>
      </c>
      <c r="AA4578" s="32" t="s">
        <v>3323</v>
      </c>
      <c r="AB4578" s="26"/>
      <c r="AC4578" s="33">
        <v>0</v>
      </c>
      <c r="AD4578" s="33">
        <v>100</v>
      </c>
      <c r="AE4578" s="34" t="s">
        <v>14483</v>
      </c>
      <c r="AF4578" s="11"/>
    </row>
    <row r="4579" spans="2:32" ht="62.25" x14ac:dyDescent="0.5">
      <c r="B4579" s="11"/>
      <c r="C4579" s="28" t="s">
        <v>14484</v>
      </c>
      <c r="D4579" s="28" t="s">
        <v>14485</v>
      </c>
      <c r="E4579" s="29" t="s">
        <v>14486</v>
      </c>
      <c r="F4579" s="29" t="s">
        <v>1</v>
      </c>
      <c r="G4579" s="29" t="s">
        <v>665</v>
      </c>
      <c r="H4579" s="30" t="s">
        <v>665</v>
      </c>
      <c r="I4579" s="30" t="s">
        <v>113</v>
      </c>
      <c r="J4579" s="31" t="s">
        <v>41</v>
      </c>
      <c r="K4579" s="30" t="s">
        <v>42</v>
      </c>
      <c r="L4579" s="32" t="s">
        <v>40</v>
      </c>
      <c r="M4579" s="30" t="s">
        <v>43</v>
      </c>
      <c r="N4579" s="30" t="s">
        <v>5245</v>
      </c>
      <c r="O4579" s="30" t="s">
        <v>5246</v>
      </c>
      <c r="P4579" s="32" t="s">
        <v>46</v>
      </c>
      <c r="Q4579" s="54">
        <f>VLOOKUP(C4579,[1]Hoja2!$B$1:$AH$6025,32,FALSE)</f>
        <v>2017</v>
      </c>
      <c r="R4579" s="64">
        <f>VLOOKUP(C4579,[1]Hoja2!$B$1:$AH$6025,33,FALSE)</f>
        <v>2370000</v>
      </c>
      <c r="S4579" s="30">
        <v>2370000</v>
      </c>
      <c r="T4579" s="30">
        <v>2370000</v>
      </c>
      <c r="U4579" s="30">
        <v>2350550.77</v>
      </c>
      <c r="V4579" s="30">
        <v>2275495.5</v>
      </c>
      <c r="W4579" s="30">
        <v>2275495.5</v>
      </c>
      <c r="X4579" s="30">
        <v>2275495.5</v>
      </c>
      <c r="Y4579" s="33">
        <f t="shared" si="71"/>
        <v>96.012468354430382</v>
      </c>
      <c r="Z4579" s="32">
        <v>0</v>
      </c>
      <c r="AA4579" s="32" t="s">
        <v>3323</v>
      </c>
      <c r="AB4579" s="26"/>
      <c r="AC4579" s="33">
        <v>0</v>
      </c>
      <c r="AD4579" s="33">
        <v>100</v>
      </c>
      <c r="AE4579" s="34" t="s">
        <v>14487</v>
      </c>
      <c r="AF4579" s="11"/>
    </row>
    <row r="4580" spans="2:32" ht="62.25" x14ac:dyDescent="0.5">
      <c r="B4580" s="11"/>
      <c r="C4580" s="28" t="s">
        <v>14488</v>
      </c>
      <c r="D4580" s="28" t="s">
        <v>14489</v>
      </c>
      <c r="E4580" s="29" t="s">
        <v>14490</v>
      </c>
      <c r="F4580" s="29" t="s">
        <v>1</v>
      </c>
      <c r="G4580" s="29" t="s">
        <v>193</v>
      </c>
      <c r="H4580" s="30" t="s">
        <v>39</v>
      </c>
      <c r="I4580" s="30" t="s">
        <v>40</v>
      </c>
      <c r="J4580" s="31" t="s">
        <v>41</v>
      </c>
      <c r="K4580" s="30" t="s">
        <v>42</v>
      </c>
      <c r="L4580" s="32" t="s">
        <v>40</v>
      </c>
      <c r="M4580" s="30" t="s">
        <v>43</v>
      </c>
      <c r="N4580" s="30" t="s">
        <v>5624</v>
      </c>
      <c r="O4580" s="30" t="s">
        <v>45</v>
      </c>
      <c r="P4580" s="32" t="s">
        <v>46</v>
      </c>
      <c r="Q4580" s="54">
        <f>VLOOKUP(C4580,[1]Hoja2!$B$1:$AH$6025,32,FALSE)</f>
        <v>2017</v>
      </c>
      <c r="R4580" s="64">
        <f>VLOOKUP(C4580,[1]Hoja2!$B$1:$AH$6025,33,FALSE)</f>
        <v>575308.81999999995</v>
      </c>
      <c r="S4580" s="30">
        <v>575308.81999999995</v>
      </c>
      <c r="T4580" s="30">
        <v>575308.81999999995</v>
      </c>
      <c r="U4580" s="30">
        <v>560000</v>
      </c>
      <c r="V4580" s="30">
        <v>560000</v>
      </c>
      <c r="W4580" s="30">
        <v>560000</v>
      </c>
      <c r="X4580" s="30">
        <v>560000</v>
      </c>
      <c r="Y4580" s="33">
        <f t="shared" si="71"/>
        <v>97.339025673202798</v>
      </c>
      <c r="Z4580" s="32">
        <v>0</v>
      </c>
      <c r="AA4580" s="32" t="s">
        <v>3323</v>
      </c>
      <c r="AB4580" s="26"/>
      <c r="AC4580" s="33">
        <v>0</v>
      </c>
      <c r="AD4580" s="33">
        <v>100</v>
      </c>
      <c r="AE4580" s="34" t="s">
        <v>5213</v>
      </c>
      <c r="AF4580" s="11"/>
    </row>
    <row r="4581" spans="2:32" ht="62.25" x14ac:dyDescent="0.5">
      <c r="B4581" s="11"/>
      <c r="C4581" s="28" t="s">
        <v>14491</v>
      </c>
      <c r="D4581" s="28" t="s">
        <v>14492</v>
      </c>
      <c r="E4581" s="29" t="s">
        <v>14493</v>
      </c>
      <c r="F4581" s="29" t="s">
        <v>1</v>
      </c>
      <c r="G4581" s="29" t="s">
        <v>193</v>
      </c>
      <c r="H4581" s="30" t="s">
        <v>39</v>
      </c>
      <c r="I4581" s="30" t="s">
        <v>40</v>
      </c>
      <c r="J4581" s="31" t="s">
        <v>41</v>
      </c>
      <c r="K4581" s="30" t="s">
        <v>42</v>
      </c>
      <c r="L4581" s="32" t="s">
        <v>40</v>
      </c>
      <c r="M4581" s="30" t="s">
        <v>43</v>
      </c>
      <c r="N4581" s="30" t="s">
        <v>5624</v>
      </c>
      <c r="O4581" s="30" t="s">
        <v>45</v>
      </c>
      <c r="P4581" s="32" t="s">
        <v>46</v>
      </c>
      <c r="Q4581" s="54">
        <f>VLOOKUP(C4581,[1]Hoja2!$B$1:$AH$6025,32,FALSE)</f>
        <v>2017</v>
      </c>
      <c r="R4581" s="64">
        <f>VLOOKUP(C4581,[1]Hoja2!$B$1:$AH$6025,33,FALSE)</f>
        <v>2605764.42</v>
      </c>
      <c r="S4581" s="30">
        <v>2605764.42</v>
      </c>
      <c r="T4581" s="30">
        <v>2605764.42</v>
      </c>
      <c r="U4581" s="30">
        <v>2256251.6</v>
      </c>
      <c r="V4581" s="30">
        <v>2256251.6</v>
      </c>
      <c r="W4581" s="30">
        <v>2256251.6</v>
      </c>
      <c r="X4581" s="30">
        <v>2256251.6</v>
      </c>
      <c r="Y4581" s="33">
        <f t="shared" si="71"/>
        <v>86.586937126112119</v>
      </c>
      <c r="Z4581" s="32">
        <v>0</v>
      </c>
      <c r="AA4581" s="32" t="s">
        <v>3323</v>
      </c>
      <c r="AB4581" s="26"/>
      <c r="AC4581" s="33">
        <v>0</v>
      </c>
      <c r="AD4581" s="33">
        <v>100</v>
      </c>
      <c r="AE4581" s="34" t="s">
        <v>5223</v>
      </c>
      <c r="AF4581" s="11"/>
    </row>
    <row r="4582" spans="2:32" ht="62.25" x14ac:dyDescent="0.5">
      <c r="B4582" s="11"/>
      <c r="C4582" s="28" t="s">
        <v>14494</v>
      </c>
      <c r="D4582" s="28" t="s">
        <v>14495</v>
      </c>
      <c r="E4582" s="29" t="s">
        <v>14496</v>
      </c>
      <c r="F4582" s="29" t="s">
        <v>1</v>
      </c>
      <c r="G4582" s="29" t="s">
        <v>1740</v>
      </c>
      <c r="H4582" s="30" t="s">
        <v>1740</v>
      </c>
      <c r="I4582" s="30" t="s">
        <v>113</v>
      </c>
      <c r="J4582" s="31" t="s">
        <v>41</v>
      </c>
      <c r="K4582" s="30" t="s">
        <v>184</v>
      </c>
      <c r="L4582" s="32" t="s">
        <v>40</v>
      </c>
      <c r="M4582" s="30" t="s">
        <v>43</v>
      </c>
      <c r="N4582" s="30" t="s">
        <v>14312</v>
      </c>
      <c r="O4582" s="30" t="s">
        <v>5246</v>
      </c>
      <c r="P4582" s="32" t="s">
        <v>46</v>
      </c>
      <c r="Q4582" s="54">
        <f>VLOOKUP(C4582,[1]Hoja2!$B$1:$AH$6025,32,FALSE)</f>
        <v>2017</v>
      </c>
      <c r="R4582" s="64">
        <f>VLOOKUP(C4582,[1]Hoja2!$B$1:$AH$6025,33,FALSE)</f>
        <v>3000000</v>
      </c>
      <c r="S4582" s="30">
        <v>3000000</v>
      </c>
      <c r="T4582" s="30">
        <v>3000000</v>
      </c>
      <c r="U4582" s="30">
        <v>2955573.97</v>
      </c>
      <c r="V4582" s="30">
        <v>2901452.81</v>
      </c>
      <c r="W4582" s="30">
        <v>942593.29</v>
      </c>
      <c r="X4582" s="30">
        <v>942593.29</v>
      </c>
      <c r="Y4582" s="33">
        <f t="shared" si="71"/>
        <v>31.419776333333331</v>
      </c>
      <c r="Z4582" s="32">
        <v>0</v>
      </c>
      <c r="AA4582" s="32" t="s">
        <v>3323</v>
      </c>
      <c r="AB4582" s="26"/>
      <c r="AC4582" s="33">
        <v>0</v>
      </c>
      <c r="AD4582" s="33">
        <v>100</v>
      </c>
      <c r="AE4582" s="34" t="s">
        <v>14497</v>
      </c>
      <c r="AF4582" s="11"/>
    </row>
    <row r="4583" spans="2:32" ht="62.25" x14ac:dyDescent="0.5">
      <c r="B4583" s="11"/>
      <c r="C4583" s="28" t="s">
        <v>14498</v>
      </c>
      <c r="D4583" s="28" t="s">
        <v>14499</v>
      </c>
      <c r="E4583" s="29" t="s">
        <v>14500</v>
      </c>
      <c r="F4583" s="29" t="s">
        <v>1</v>
      </c>
      <c r="G4583" s="29" t="s">
        <v>306</v>
      </c>
      <c r="H4583" s="30" t="s">
        <v>306</v>
      </c>
      <c r="I4583" s="30" t="s">
        <v>113</v>
      </c>
      <c r="J4583" s="31" t="s">
        <v>41</v>
      </c>
      <c r="K4583" s="30" t="s">
        <v>184</v>
      </c>
      <c r="L4583" s="32" t="s">
        <v>40</v>
      </c>
      <c r="M4583" s="30" t="s">
        <v>43</v>
      </c>
      <c r="N4583" s="30" t="s">
        <v>14324</v>
      </c>
      <c r="O4583" s="30" t="s">
        <v>5246</v>
      </c>
      <c r="P4583" s="32" t="s">
        <v>46</v>
      </c>
      <c r="Q4583" s="54">
        <f>VLOOKUP(C4583,[1]Hoja2!$B$1:$AH$6025,32,FALSE)</f>
        <v>2017</v>
      </c>
      <c r="R4583" s="64">
        <f>VLOOKUP(C4583,[1]Hoja2!$B$1:$AH$6025,33,FALSE)</f>
        <v>1600000</v>
      </c>
      <c r="S4583" s="30">
        <v>1600000</v>
      </c>
      <c r="T4583" s="30">
        <v>1600000</v>
      </c>
      <c r="U4583" s="30">
        <v>1562909.33</v>
      </c>
      <c r="V4583" s="30">
        <v>498716.05</v>
      </c>
      <c r="W4583" s="30">
        <v>498716.05</v>
      </c>
      <c r="X4583" s="30">
        <v>498716.05</v>
      </c>
      <c r="Y4583" s="33">
        <f t="shared" si="71"/>
        <v>31.169753125</v>
      </c>
      <c r="Z4583" s="32">
        <v>0</v>
      </c>
      <c r="AA4583" s="32" t="s">
        <v>3323</v>
      </c>
      <c r="AB4583" s="26"/>
      <c r="AC4583" s="33">
        <v>0</v>
      </c>
      <c r="AD4583" s="33">
        <v>100</v>
      </c>
      <c r="AE4583" s="34" t="s">
        <v>14501</v>
      </c>
      <c r="AF4583" s="11"/>
    </row>
    <row r="4584" spans="2:32" ht="62.25" x14ac:dyDescent="0.5">
      <c r="B4584" s="11"/>
      <c r="C4584" s="28" t="s">
        <v>14502</v>
      </c>
      <c r="D4584" s="28" t="s">
        <v>14503</v>
      </c>
      <c r="E4584" s="29" t="s">
        <v>14504</v>
      </c>
      <c r="F4584" s="29" t="s">
        <v>1</v>
      </c>
      <c r="G4584" s="29" t="s">
        <v>655</v>
      </c>
      <c r="H4584" s="30" t="s">
        <v>655</v>
      </c>
      <c r="I4584" s="30" t="s">
        <v>113</v>
      </c>
      <c r="J4584" s="31" t="s">
        <v>41</v>
      </c>
      <c r="K4584" s="30" t="s">
        <v>184</v>
      </c>
      <c r="L4584" s="32" t="s">
        <v>40</v>
      </c>
      <c r="M4584" s="30" t="s">
        <v>43</v>
      </c>
      <c r="N4584" s="30" t="s">
        <v>14324</v>
      </c>
      <c r="O4584" s="30" t="s">
        <v>5246</v>
      </c>
      <c r="P4584" s="32" t="s">
        <v>46</v>
      </c>
      <c r="Q4584" s="54">
        <f>VLOOKUP(C4584,[1]Hoja2!$B$1:$AH$6025,32,FALSE)</f>
        <v>2017</v>
      </c>
      <c r="R4584" s="64">
        <f>VLOOKUP(C4584,[1]Hoja2!$B$1:$AH$6025,33,FALSE)</f>
        <v>954512.35</v>
      </c>
      <c r="S4584" s="30">
        <v>954512.35</v>
      </c>
      <c r="T4584" s="30">
        <v>954512.35</v>
      </c>
      <c r="U4584" s="30">
        <v>945590.54</v>
      </c>
      <c r="V4584" s="30">
        <v>25499.77</v>
      </c>
      <c r="W4584" s="30">
        <v>25499.77</v>
      </c>
      <c r="X4584" s="30">
        <v>25499.77</v>
      </c>
      <c r="Y4584" s="33">
        <f t="shared" si="71"/>
        <v>2.6714971262550979</v>
      </c>
      <c r="Z4584" s="32">
        <v>0</v>
      </c>
      <c r="AA4584" s="32" t="s">
        <v>3323</v>
      </c>
      <c r="AB4584" s="26"/>
      <c r="AC4584" s="33">
        <v>0</v>
      </c>
      <c r="AD4584" s="33">
        <v>100</v>
      </c>
      <c r="AE4584" s="34" t="s">
        <v>14505</v>
      </c>
      <c r="AF4584" s="11"/>
    </row>
    <row r="4585" spans="2:32" ht="62.25" x14ac:dyDescent="0.5">
      <c r="B4585" s="11"/>
      <c r="C4585" s="28" t="s">
        <v>14506</v>
      </c>
      <c r="D4585" s="28" t="s">
        <v>14507</v>
      </c>
      <c r="E4585" s="29" t="s">
        <v>14508</v>
      </c>
      <c r="F4585" s="29" t="s">
        <v>1</v>
      </c>
      <c r="G4585" s="29" t="s">
        <v>406</v>
      </c>
      <c r="H4585" s="30" t="s">
        <v>406</v>
      </c>
      <c r="I4585" s="30" t="s">
        <v>113</v>
      </c>
      <c r="J4585" s="31" t="s">
        <v>41</v>
      </c>
      <c r="K4585" s="30" t="s">
        <v>184</v>
      </c>
      <c r="L4585" s="32" t="s">
        <v>40</v>
      </c>
      <c r="M4585" s="30" t="s">
        <v>43</v>
      </c>
      <c r="N4585" s="30" t="s">
        <v>14324</v>
      </c>
      <c r="O4585" s="30" t="s">
        <v>5246</v>
      </c>
      <c r="P4585" s="32" t="s">
        <v>46</v>
      </c>
      <c r="Q4585" s="54">
        <f>VLOOKUP(C4585,[1]Hoja2!$B$1:$AH$6025,32,FALSE)</f>
        <v>2017</v>
      </c>
      <c r="R4585" s="64">
        <f>VLOOKUP(C4585,[1]Hoja2!$B$1:$AH$6025,33,FALSE)</f>
        <v>3000000</v>
      </c>
      <c r="S4585" s="30">
        <v>3000000</v>
      </c>
      <c r="T4585" s="30">
        <v>3000000</v>
      </c>
      <c r="U4585" s="30">
        <v>2964557.26</v>
      </c>
      <c r="V4585" s="30">
        <v>2964557.26</v>
      </c>
      <c r="W4585" s="30">
        <v>2964557.26</v>
      </c>
      <c r="X4585" s="30">
        <v>2851240.62</v>
      </c>
      <c r="Y4585" s="33">
        <f t="shared" si="71"/>
        <v>98.818575333333328</v>
      </c>
      <c r="Z4585" s="32">
        <v>0</v>
      </c>
      <c r="AA4585" s="32" t="s">
        <v>3323</v>
      </c>
      <c r="AB4585" s="26"/>
      <c r="AC4585" s="33">
        <v>0</v>
      </c>
      <c r="AD4585" s="33">
        <v>100</v>
      </c>
      <c r="AE4585" s="34" t="s">
        <v>14509</v>
      </c>
      <c r="AF4585" s="11"/>
    </row>
    <row r="4586" spans="2:32" ht="62.25" x14ac:dyDescent="0.5">
      <c r="B4586" s="11"/>
      <c r="C4586" s="28" t="s">
        <v>14510</v>
      </c>
      <c r="D4586" s="28" t="s">
        <v>14511</v>
      </c>
      <c r="E4586" s="29" t="s">
        <v>14512</v>
      </c>
      <c r="F4586" s="29" t="s">
        <v>1</v>
      </c>
      <c r="G4586" s="29" t="s">
        <v>301</v>
      </c>
      <c r="H4586" s="30" t="s">
        <v>301</v>
      </c>
      <c r="I4586" s="30" t="s">
        <v>113</v>
      </c>
      <c r="J4586" s="31" t="s">
        <v>41</v>
      </c>
      <c r="K4586" s="30" t="s">
        <v>184</v>
      </c>
      <c r="L4586" s="32" t="s">
        <v>40</v>
      </c>
      <c r="M4586" s="30" t="s">
        <v>43</v>
      </c>
      <c r="N4586" s="30" t="s">
        <v>14324</v>
      </c>
      <c r="O4586" s="30" t="s">
        <v>5246</v>
      </c>
      <c r="P4586" s="32" t="s">
        <v>46</v>
      </c>
      <c r="Q4586" s="54">
        <f>VLOOKUP(C4586,[1]Hoja2!$B$1:$AH$6025,32,FALSE)</f>
        <v>2017</v>
      </c>
      <c r="R4586" s="64">
        <f>VLOOKUP(C4586,[1]Hoja2!$B$1:$AH$6025,33,FALSE)</f>
        <v>2999024.95</v>
      </c>
      <c r="S4586" s="30">
        <v>2999024.95</v>
      </c>
      <c r="T4586" s="30">
        <v>2999024.95</v>
      </c>
      <c r="U4586" s="30">
        <v>2975483.51</v>
      </c>
      <c r="V4586" s="30">
        <v>1304994.8700000001</v>
      </c>
      <c r="W4586" s="30">
        <v>1304994.8700000001</v>
      </c>
      <c r="X4586" s="30">
        <v>1304116.93</v>
      </c>
      <c r="Y4586" s="33">
        <f t="shared" si="71"/>
        <v>43.513971766056834</v>
      </c>
      <c r="Z4586" s="32">
        <v>0</v>
      </c>
      <c r="AA4586" s="32" t="s">
        <v>3323</v>
      </c>
      <c r="AB4586" s="26"/>
      <c r="AC4586" s="33">
        <v>0</v>
      </c>
      <c r="AD4586" s="33">
        <v>50</v>
      </c>
      <c r="AE4586" s="34" t="s">
        <v>14513</v>
      </c>
      <c r="AF4586" s="11"/>
    </row>
    <row r="4587" spans="2:32" ht="63.75" x14ac:dyDescent="0.5">
      <c r="B4587" s="11"/>
      <c r="C4587" s="28" t="s">
        <v>14514</v>
      </c>
      <c r="D4587" s="28" t="s">
        <v>14515</v>
      </c>
      <c r="E4587" s="29" t="s">
        <v>14516</v>
      </c>
      <c r="F4587" s="29" t="s">
        <v>1</v>
      </c>
      <c r="G4587" s="29" t="s">
        <v>547</v>
      </c>
      <c r="H4587" s="30" t="s">
        <v>10740</v>
      </c>
      <c r="I4587" s="30" t="s">
        <v>102</v>
      </c>
      <c r="J4587" s="31" t="s">
        <v>41</v>
      </c>
      <c r="K4587" s="30" t="s">
        <v>42</v>
      </c>
      <c r="L4587" s="32" t="s">
        <v>40</v>
      </c>
      <c r="M4587" s="30" t="s">
        <v>43</v>
      </c>
      <c r="N4587" s="30" t="s">
        <v>5245</v>
      </c>
      <c r="O4587" s="30" t="s">
        <v>5246</v>
      </c>
      <c r="P4587" s="32" t="s">
        <v>46</v>
      </c>
      <c r="Q4587" s="54">
        <f>VLOOKUP(C4587,[1]Hoja2!$B$1:$AH$6025,32,FALSE)</f>
        <v>2017</v>
      </c>
      <c r="R4587" s="64">
        <f>VLOOKUP(C4587,[1]Hoja2!$B$1:$AH$6025,33,FALSE)</f>
        <v>1338967.47</v>
      </c>
      <c r="S4587" s="30">
        <v>1338967.47</v>
      </c>
      <c r="T4587" s="30">
        <v>1338967.47</v>
      </c>
      <c r="U4587" s="30">
        <v>1328022.29</v>
      </c>
      <c r="V4587" s="30">
        <v>412393.39</v>
      </c>
      <c r="W4587" s="30">
        <v>412393.39</v>
      </c>
      <c r="X4587" s="30">
        <v>412393.39</v>
      </c>
      <c r="Y4587" s="33">
        <f t="shared" si="71"/>
        <v>30.799358404129119</v>
      </c>
      <c r="Z4587" s="32">
        <v>0</v>
      </c>
      <c r="AA4587" s="32" t="s">
        <v>3323</v>
      </c>
      <c r="AB4587" s="26"/>
      <c r="AC4587" s="33">
        <v>0</v>
      </c>
      <c r="AD4587" s="33">
        <v>21</v>
      </c>
      <c r="AE4587" s="34" t="s">
        <v>14517</v>
      </c>
      <c r="AF4587" s="11"/>
    </row>
    <row r="4588" spans="2:32" ht="62.25" x14ac:dyDescent="0.5">
      <c r="B4588" s="11"/>
      <c r="C4588" s="28" t="s">
        <v>14518</v>
      </c>
      <c r="D4588" s="28" t="s">
        <v>14519</v>
      </c>
      <c r="E4588" s="29" t="s">
        <v>14520</v>
      </c>
      <c r="F4588" s="29" t="s">
        <v>1</v>
      </c>
      <c r="G4588" s="29" t="s">
        <v>523</v>
      </c>
      <c r="H4588" s="30" t="s">
        <v>523</v>
      </c>
      <c r="I4588" s="30" t="s">
        <v>113</v>
      </c>
      <c r="J4588" s="31" t="s">
        <v>103</v>
      </c>
      <c r="K4588" s="30" t="s">
        <v>104</v>
      </c>
      <c r="L4588" s="32" t="s">
        <v>40</v>
      </c>
      <c r="M4588" s="30" t="s">
        <v>105</v>
      </c>
      <c r="N4588" s="30" t="s">
        <v>14521</v>
      </c>
      <c r="O4588" s="30" t="s">
        <v>429</v>
      </c>
      <c r="P4588" s="32" t="s">
        <v>46</v>
      </c>
      <c r="Q4588" s="54">
        <f>VLOOKUP(C4588,[1]Hoja2!$B$1:$AH$6025,32,FALSE)</f>
        <v>2017</v>
      </c>
      <c r="R4588" s="64">
        <f>VLOOKUP(C4588,[1]Hoja2!$B$1:$AH$6025,33,FALSE)</f>
        <v>581440</v>
      </c>
      <c r="S4588" s="30">
        <v>575645.36</v>
      </c>
      <c r="T4588" s="30">
        <v>575645.36</v>
      </c>
      <c r="U4588" s="30">
        <v>575645.36</v>
      </c>
      <c r="V4588" s="30">
        <v>575645.36</v>
      </c>
      <c r="W4588" s="30">
        <v>575645.36</v>
      </c>
      <c r="X4588" s="30">
        <v>575645.36</v>
      </c>
      <c r="Y4588" s="33">
        <f t="shared" si="71"/>
        <v>100</v>
      </c>
      <c r="Z4588" s="32">
        <v>0</v>
      </c>
      <c r="AA4588" s="32" t="s">
        <v>3323</v>
      </c>
      <c r="AB4588" s="26">
        <v>290</v>
      </c>
      <c r="AC4588" s="33">
        <v>100</v>
      </c>
      <c r="AD4588" s="33">
        <v>100</v>
      </c>
      <c r="AE4588" s="34" t="s">
        <v>5213</v>
      </c>
      <c r="AF4588" s="11"/>
    </row>
    <row r="4589" spans="2:32" ht="62.25" x14ac:dyDescent="0.5">
      <c r="B4589" s="11"/>
      <c r="C4589" s="28" t="s">
        <v>14522</v>
      </c>
      <c r="D4589" s="28" t="s">
        <v>14523</v>
      </c>
      <c r="E4589" s="29" t="s">
        <v>14524</v>
      </c>
      <c r="F4589" s="29" t="s">
        <v>1</v>
      </c>
      <c r="G4589" s="29" t="s">
        <v>523</v>
      </c>
      <c r="H4589" s="30" t="s">
        <v>523</v>
      </c>
      <c r="I4589" s="30" t="s">
        <v>113</v>
      </c>
      <c r="J4589" s="31" t="s">
        <v>103</v>
      </c>
      <c r="K4589" s="30" t="s">
        <v>104</v>
      </c>
      <c r="L4589" s="32" t="s">
        <v>40</v>
      </c>
      <c r="M4589" s="30" t="s">
        <v>105</v>
      </c>
      <c r="N4589" s="30" t="s">
        <v>14521</v>
      </c>
      <c r="O4589" s="30" t="s">
        <v>279</v>
      </c>
      <c r="P4589" s="32" t="s">
        <v>46</v>
      </c>
      <c r="Q4589" s="54">
        <f>VLOOKUP(C4589,[1]Hoja2!$B$1:$AH$6025,32,FALSE)</f>
        <v>2017</v>
      </c>
      <c r="R4589" s="64">
        <f>VLOOKUP(C4589,[1]Hoja2!$B$1:$AH$6025,33,FALSE)</f>
        <v>544531</v>
      </c>
      <c r="S4589" s="30">
        <v>544531</v>
      </c>
      <c r="T4589" s="30">
        <v>544531</v>
      </c>
      <c r="U4589" s="30">
        <v>544531</v>
      </c>
      <c r="V4589" s="30">
        <v>544531</v>
      </c>
      <c r="W4589" s="30">
        <v>544531</v>
      </c>
      <c r="X4589" s="30">
        <v>544531</v>
      </c>
      <c r="Y4589" s="33">
        <f t="shared" si="71"/>
        <v>100</v>
      </c>
      <c r="Z4589" s="32">
        <v>0</v>
      </c>
      <c r="AA4589" s="32" t="s">
        <v>3323</v>
      </c>
      <c r="AB4589" s="26">
        <v>220</v>
      </c>
      <c r="AC4589" s="33">
        <v>100</v>
      </c>
      <c r="AD4589" s="33">
        <v>100</v>
      </c>
      <c r="AE4589" s="34" t="s">
        <v>5213</v>
      </c>
      <c r="AF4589" s="11"/>
    </row>
    <row r="4590" spans="2:32" ht="62.25" x14ac:dyDescent="0.5">
      <c r="B4590" s="11"/>
      <c r="C4590" s="28" t="s">
        <v>14525</v>
      </c>
      <c r="D4590" s="28" t="s">
        <v>14526</v>
      </c>
      <c r="E4590" s="29" t="s">
        <v>14527</v>
      </c>
      <c r="F4590" s="29" t="s">
        <v>1</v>
      </c>
      <c r="G4590" s="29" t="s">
        <v>523</v>
      </c>
      <c r="H4590" s="30" t="s">
        <v>523</v>
      </c>
      <c r="I4590" s="30" t="s">
        <v>113</v>
      </c>
      <c r="J4590" s="31" t="s">
        <v>103</v>
      </c>
      <c r="K4590" s="30" t="s">
        <v>104</v>
      </c>
      <c r="L4590" s="32" t="s">
        <v>40</v>
      </c>
      <c r="M4590" s="30" t="s">
        <v>105</v>
      </c>
      <c r="N4590" s="30" t="s">
        <v>14521</v>
      </c>
      <c r="O4590" s="30" t="s">
        <v>429</v>
      </c>
      <c r="P4590" s="32" t="s">
        <v>46</v>
      </c>
      <c r="Q4590" s="54">
        <f>VLOOKUP(C4590,[1]Hoja2!$B$1:$AH$6025,32,FALSE)</f>
        <v>2017</v>
      </c>
      <c r="R4590" s="64">
        <f>VLOOKUP(C4590,[1]Hoja2!$B$1:$AH$6025,33,FALSE)</f>
        <v>353971</v>
      </c>
      <c r="S4590" s="30">
        <v>350025.7</v>
      </c>
      <c r="T4590" s="30">
        <v>350025.7</v>
      </c>
      <c r="U4590" s="30">
        <v>350025.7</v>
      </c>
      <c r="V4590" s="30">
        <v>350025.7</v>
      </c>
      <c r="W4590" s="30">
        <v>350025.7</v>
      </c>
      <c r="X4590" s="30">
        <v>350025.7</v>
      </c>
      <c r="Y4590" s="33">
        <f t="shared" si="71"/>
        <v>100</v>
      </c>
      <c r="Z4590" s="32">
        <v>0</v>
      </c>
      <c r="AA4590" s="32" t="s">
        <v>3323</v>
      </c>
      <c r="AB4590" s="26">
        <v>135</v>
      </c>
      <c r="AC4590" s="33">
        <v>100</v>
      </c>
      <c r="AD4590" s="33">
        <v>100</v>
      </c>
      <c r="AE4590" s="34" t="s">
        <v>5213</v>
      </c>
      <c r="AF4590" s="11"/>
    </row>
    <row r="4591" spans="2:32" ht="62.25" x14ac:dyDescent="0.5">
      <c r="B4591" s="11"/>
      <c r="C4591" s="28" t="s">
        <v>14528</v>
      </c>
      <c r="D4591" s="28" t="s">
        <v>14529</v>
      </c>
      <c r="E4591" s="29" t="s">
        <v>14530</v>
      </c>
      <c r="F4591" s="29" t="s">
        <v>1</v>
      </c>
      <c r="G4591" s="29" t="s">
        <v>1025</v>
      </c>
      <c r="H4591" s="30" t="s">
        <v>1025</v>
      </c>
      <c r="I4591" s="30" t="s">
        <v>113</v>
      </c>
      <c r="J4591" s="31" t="s">
        <v>103</v>
      </c>
      <c r="K4591" s="30" t="s">
        <v>104</v>
      </c>
      <c r="L4591" s="32" t="s">
        <v>40</v>
      </c>
      <c r="M4591" s="30" t="s">
        <v>105</v>
      </c>
      <c r="N4591" s="30" t="s">
        <v>4024</v>
      </c>
      <c r="O4591" s="30" t="s">
        <v>107</v>
      </c>
      <c r="P4591" s="32" t="s">
        <v>46</v>
      </c>
      <c r="Q4591" s="54">
        <f>VLOOKUP(C4591,[1]Hoja2!$B$1:$AH$6025,32,FALSE)</f>
        <v>2017</v>
      </c>
      <c r="R4591" s="64">
        <f>VLOOKUP(C4591,[1]Hoja2!$B$1:$AH$6025,33,FALSE)</f>
        <v>90020.92</v>
      </c>
      <c r="S4591" s="30">
        <v>90020.92</v>
      </c>
      <c r="T4591" s="30">
        <v>90020.92</v>
      </c>
      <c r="U4591" s="30">
        <v>90020.92</v>
      </c>
      <c r="V4591" s="30">
        <v>90020.92</v>
      </c>
      <c r="W4591" s="30">
        <v>90020.92</v>
      </c>
      <c r="X4591" s="30">
        <v>90020.92</v>
      </c>
      <c r="Y4591" s="33">
        <f t="shared" si="71"/>
        <v>100</v>
      </c>
      <c r="Z4591" s="32">
        <v>0</v>
      </c>
      <c r="AA4591" s="32" t="s">
        <v>4014</v>
      </c>
      <c r="AB4591" s="26">
        <v>2</v>
      </c>
      <c r="AC4591" s="33">
        <v>100</v>
      </c>
      <c r="AD4591" s="33">
        <v>100</v>
      </c>
      <c r="AE4591" s="34" t="s">
        <v>14531</v>
      </c>
      <c r="AF4591" s="11"/>
    </row>
    <row r="4592" spans="2:32" ht="62.25" x14ac:dyDescent="0.5">
      <c r="B4592" s="11"/>
      <c r="C4592" s="28" t="s">
        <v>14532</v>
      </c>
      <c r="D4592" s="28" t="s">
        <v>14533</v>
      </c>
      <c r="E4592" s="29" t="s">
        <v>14534</v>
      </c>
      <c r="F4592" s="29" t="s">
        <v>1</v>
      </c>
      <c r="G4592" s="29" t="s">
        <v>258</v>
      </c>
      <c r="H4592" s="30" t="s">
        <v>258</v>
      </c>
      <c r="I4592" s="30" t="s">
        <v>113</v>
      </c>
      <c r="J4592" s="31" t="s">
        <v>103</v>
      </c>
      <c r="K4592" s="30" t="s">
        <v>104</v>
      </c>
      <c r="L4592" s="32" t="s">
        <v>265</v>
      </c>
      <c r="M4592" s="30" t="s">
        <v>105</v>
      </c>
      <c r="N4592" s="30" t="s">
        <v>259</v>
      </c>
      <c r="O4592" s="30" t="s">
        <v>340</v>
      </c>
      <c r="P4592" s="32" t="s">
        <v>46</v>
      </c>
      <c r="Q4592" s="54">
        <f>VLOOKUP(C4592,[1]Hoja2!$B$1:$AH$6025,32,FALSE)</f>
        <v>2017</v>
      </c>
      <c r="R4592" s="64">
        <f>VLOOKUP(C4592,[1]Hoja2!$B$1:$AH$6025,33,FALSE)</f>
        <v>1456677.95</v>
      </c>
      <c r="S4592" s="30">
        <v>1456677.95</v>
      </c>
      <c r="T4592" s="30">
        <v>1456677.95</v>
      </c>
      <c r="U4592" s="30">
        <v>1456677.95</v>
      </c>
      <c r="V4592" s="30">
        <v>1456677.95</v>
      </c>
      <c r="W4592" s="30">
        <v>1456677.95</v>
      </c>
      <c r="X4592" s="30">
        <v>1456677.95</v>
      </c>
      <c r="Y4592" s="33">
        <f t="shared" si="71"/>
        <v>100</v>
      </c>
      <c r="Z4592" s="32">
        <v>0</v>
      </c>
      <c r="AA4592" s="32" t="s">
        <v>3312</v>
      </c>
      <c r="AB4592" s="26">
        <v>250</v>
      </c>
      <c r="AC4592" s="33">
        <v>0</v>
      </c>
      <c r="AD4592" s="33">
        <v>100</v>
      </c>
      <c r="AE4592" s="34" t="s">
        <v>5272</v>
      </c>
      <c r="AF4592" s="11"/>
    </row>
    <row r="4593" spans="2:32" ht="62.25" x14ac:dyDescent="0.5">
      <c r="B4593" s="11"/>
      <c r="C4593" s="28" t="s">
        <v>14535</v>
      </c>
      <c r="D4593" s="28" t="s">
        <v>14536</v>
      </c>
      <c r="E4593" s="29" t="s">
        <v>14537</v>
      </c>
      <c r="F4593" s="29" t="s">
        <v>1</v>
      </c>
      <c r="G4593" s="29" t="s">
        <v>258</v>
      </c>
      <c r="H4593" s="30" t="s">
        <v>258</v>
      </c>
      <c r="I4593" s="30" t="s">
        <v>113</v>
      </c>
      <c r="J4593" s="31" t="s">
        <v>103</v>
      </c>
      <c r="K4593" s="30" t="s">
        <v>104</v>
      </c>
      <c r="L4593" s="32" t="s">
        <v>265</v>
      </c>
      <c r="M4593" s="30" t="s">
        <v>105</v>
      </c>
      <c r="N4593" s="30" t="s">
        <v>259</v>
      </c>
      <c r="O4593" s="30" t="s">
        <v>279</v>
      </c>
      <c r="P4593" s="32" t="s">
        <v>46</v>
      </c>
      <c r="Q4593" s="54">
        <f>VLOOKUP(C4593,[1]Hoja2!$B$1:$AH$6025,32,FALSE)</f>
        <v>2017</v>
      </c>
      <c r="R4593" s="64">
        <f>VLOOKUP(C4593,[1]Hoja2!$B$1:$AH$6025,33,FALSE)</f>
        <v>1067877.56</v>
      </c>
      <c r="S4593" s="30">
        <v>1067877.56</v>
      </c>
      <c r="T4593" s="30">
        <v>1067877.56</v>
      </c>
      <c r="U4593" s="30">
        <v>1067877.56</v>
      </c>
      <c r="V4593" s="30">
        <v>1067877.56</v>
      </c>
      <c r="W4593" s="30">
        <v>1067877.56</v>
      </c>
      <c r="X4593" s="30">
        <v>1067877.56</v>
      </c>
      <c r="Y4593" s="33">
        <f t="shared" si="71"/>
        <v>100</v>
      </c>
      <c r="Z4593" s="32">
        <v>0</v>
      </c>
      <c r="AA4593" s="32" t="s">
        <v>3323</v>
      </c>
      <c r="AB4593" s="26">
        <v>30</v>
      </c>
      <c r="AC4593" s="33">
        <v>0</v>
      </c>
      <c r="AD4593" s="33">
        <v>100</v>
      </c>
      <c r="AE4593" s="34" t="s">
        <v>14538</v>
      </c>
      <c r="AF4593" s="11"/>
    </row>
    <row r="4594" spans="2:32" ht="62.25" x14ac:dyDescent="0.5">
      <c r="B4594" s="11"/>
      <c r="C4594" s="28" t="s">
        <v>14539</v>
      </c>
      <c r="D4594" s="28" t="s">
        <v>14540</v>
      </c>
      <c r="E4594" s="29" t="s">
        <v>14541</v>
      </c>
      <c r="F4594" s="29" t="s">
        <v>1</v>
      </c>
      <c r="G4594" s="29" t="s">
        <v>258</v>
      </c>
      <c r="H4594" s="30" t="s">
        <v>1139</v>
      </c>
      <c r="I4594" s="30" t="s">
        <v>102</v>
      </c>
      <c r="J4594" s="31" t="s">
        <v>103</v>
      </c>
      <c r="K4594" s="30" t="s">
        <v>104</v>
      </c>
      <c r="L4594" s="32" t="s">
        <v>40</v>
      </c>
      <c r="M4594" s="30" t="s">
        <v>105</v>
      </c>
      <c r="N4594" s="30" t="s">
        <v>259</v>
      </c>
      <c r="O4594" s="30" t="s">
        <v>107</v>
      </c>
      <c r="P4594" s="32" t="s">
        <v>46</v>
      </c>
      <c r="Q4594" s="54">
        <f>VLOOKUP(C4594,[1]Hoja2!$B$1:$AH$6025,32,FALSE)</f>
        <v>2017</v>
      </c>
      <c r="R4594" s="64">
        <f>VLOOKUP(C4594,[1]Hoja2!$B$1:$AH$6025,33,FALSE)</f>
        <v>381907.18</v>
      </c>
      <c r="S4594" s="30">
        <v>381907.18</v>
      </c>
      <c r="T4594" s="30">
        <v>381907.18</v>
      </c>
      <c r="U4594" s="30">
        <v>381907.18</v>
      </c>
      <c r="V4594" s="30">
        <v>381907.18</v>
      </c>
      <c r="W4594" s="30">
        <v>381907.18</v>
      </c>
      <c r="X4594" s="30">
        <v>381907.18</v>
      </c>
      <c r="Y4594" s="33">
        <f t="shared" si="71"/>
        <v>100</v>
      </c>
      <c r="Z4594" s="32">
        <v>0</v>
      </c>
      <c r="AA4594" s="32" t="s">
        <v>3323</v>
      </c>
      <c r="AB4594" s="26">
        <v>31</v>
      </c>
      <c r="AC4594" s="33">
        <v>100</v>
      </c>
      <c r="AD4594" s="33">
        <v>100</v>
      </c>
      <c r="AE4594" s="34" t="s">
        <v>14542</v>
      </c>
      <c r="AF4594" s="11"/>
    </row>
    <row r="4595" spans="2:32" ht="62.25" x14ac:dyDescent="0.5">
      <c r="B4595" s="11"/>
      <c r="C4595" s="28" t="s">
        <v>14543</v>
      </c>
      <c r="D4595" s="28" t="s">
        <v>14544</v>
      </c>
      <c r="E4595" s="29" t="s">
        <v>14545</v>
      </c>
      <c r="F4595" s="29" t="s">
        <v>1</v>
      </c>
      <c r="G4595" s="29" t="s">
        <v>258</v>
      </c>
      <c r="H4595" s="30" t="s">
        <v>1139</v>
      </c>
      <c r="I4595" s="30" t="s">
        <v>102</v>
      </c>
      <c r="J4595" s="31" t="s">
        <v>103</v>
      </c>
      <c r="K4595" s="30" t="s">
        <v>104</v>
      </c>
      <c r="L4595" s="32" t="s">
        <v>40</v>
      </c>
      <c r="M4595" s="30" t="s">
        <v>105</v>
      </c>
      <c r="N4595" s="30" t="s">
        <v>259</v>
      </c>
      <c r="O4595" s="30" t="s">
        <v>107</v>
      </c>
      <c r="P4595" s="32" t="s">
        <v>46</v>
      </c>
      <c r="Q4595" s="54">
        <f>VLOOKUP(C4595,[1]Hoja2!$B$1:$AH$6025,32,FALSE)</f>
        <v>2017</v>
      </c>
      <c r="R4595" s="64">
        <f>VLOOKUP(C4595,[1]Hoja2!$B$1:$AH$6025,33,FALSE)</f>
        <v>978486.83</v>
      </c>
      <c r="S4595" s="30">
        <v>978486.83</v>
      </c>
      <c r="T4595" s="30">
        <v>978486.83</v>
      </c>
      <c r="U4595" s="30">
        <v>978486.83</v>
      </c>
      <c r="V4595" s="30">
        <v>444759.89</v>
      </c>
      <c r="W4595" s="30">
        <v>444759.89</v>
      </c>
      <c r="X4595" s="30">
        <v>444759.89</v>
      </c>
      <c r="Y4595" s="33">
        <f t="shared" si="71"/>
        <v>45.453845301116623</v>
      </c>
      <c r="Z4595" s="32">
        <v>0</v>
      </c>
      <c r="AA4595" s="32" t="s">
        <v>4014</v>
      </c>
      <c r="AB4595" s="26">
        <v>32</v>
      </c>
      <c r="AC4595" s="33">
        <v>100</v>
      </c>
      <c r="AD4595" s="33">
        <v>45.45</v>
      </c>
      <c r="AE4595" s="34" t="s">
        <v>14546</v>
      </c>
      <c r="AF4595" s="11"/>
    </row>
    <row r="4596" spans="2:32" ht="62.25" x14ac:dyDescent="0.5">
      <c r="B4596" s="11"/>
      <c r="C4596" s="28" t="s">
        <v>14547</v>
      </c>
      <c r="D4596" s="28" t="s">
        <v>14548</v>
      </c>
      <c r="E4596" s="29" t="s">
        <v>14549</v>
      </c>
      <c r="F4596" s="29" t="s">
        <v>1</v>
      </c>
      <c r="G4596" s="29" t="s">
        <v>263</v>
      </c>
      <c r="H4596" s="30" t="s">
        <v>5411</v>
      </c>
      <c r="I4596" s="30" t="s">
        <v>102</v>
      </c>
      <c r="J4596" s="31" t="s">
        <v>103</v>
      </c>
      <c r="K4596" s="30" t="s">
        <v>264</v>
      </c>
      <c r="L4596" s="32" t="s">
        <v>40</v>
      </c>
      <c r="M4596" s="30" t="s">
        <v>105</v>
      </c>
      <c r="N4596" s="30" t="s">
        <v>399</v>
      </c>
      <c r="O4596" s="30" t="s">
        <v>107</v>
      </c>
      <c r="P4596" s="32" t="s">
        <v>46</v>
      </c>
      <c r="Q4596" s="54">
        <f>VLOOKUP(C4596,[1]Hoja2!$B$1:$AH$6025,32,FALSE)</f>
        <v>2017</v>
      </c>
      <c r="R4596" s="64">
        <f>VLOOKUP(C4596,[1]Hoja2!$B$1:$AH$6025,33,FALSE)</f>
        <v>1381522.75</v>
      </c>
      <c r="S4596" s="30">
        <v>1381522.75</v>
      </c>
      <c r="T4596" s="30">
        <v>389248.19</v>
      </c>
      <c r="U4596" s="30">
        <v>1380992.76</v>
      </c>
      <c r="V4596" s="30">
        <v>0</v>
      </c>
      <c r="W4596" s="30">
        <v>0</v>
      </c>
      <c r="X4596" s="30">
        <v>0</v>
      </c>
      <c r="Y4596" s="33">
        <f t="shared" si="71"/>
        <v>0</v>
      </c>
      <c r="Z4596" s="32">
        <v>0</v>
      </c>
      <c r="AA4596" s="32" t="s">
        <v>3335</v>
      </c>
      <c r="AB4596" s="26">
        <v>124</v>
      </c>
      <c r="AC4596" s="33">
        <v>100</v>
      </c>
      <c r="AD4596" s="33">
        <v>0</v>
      </c>
      <c r="AE4596" s="34" t="s">
        <v>14550</v>
      </c>
      <c r="AF4596" s="11"/>
    </row>
    <row r="4597" spans="2:32" ht="62.25" x14ac:dyDescent="0.5">
      <c r="B4597" s="11"/>
      <c r="C4597" s="28" t="s">
        <v>14551</v>
      </c>
      <c r="D4597" s="28" t="s">
        <v>14552</v>
      </c>
      <c r="E4597" s="29" t="s">
        <v>14553</v>
      </c>
      <c r="F4597" s="29" t="s">
        <v>1</v>
      </c>
      <c r="G4597" s="29" t="s">
        <v>263</v>
      </c>
      <c r="H4597" s="30" t="s">
        <v>270</v>
      </c>
      <c r="I4597" s="30" t="s">
        <v>102</v>
      </c>
      <c r="J4597" s="31" t="s">
        <v>103</v>
      </c>
      <c r="K4597" s="30" t="s">
        <v>104</v>
      </c>
      <c r="L4597" s="32" t="s">
        <v>40</v>
      </c>
      <c r="M4597" s="30" t="s">
        <v>105</v>
      </c>
      <c r="N4597" s="30" t="s">
        <v>4049</v>
      </c>
      <c r="O4597" s="30" t="s">
        <v>107</v>
      </c>
      <c r="P4597" s="32" t="s">
        <v>46</v>
      </c>
      <c r="Q4597" s="54">
        <f>VLOOKUP(C4597,[1]Hoja2!$B$1:$AH$6025,32,FALSE)</f>
        <v>2017</v>
      </c>
      <c r="R4597" s="64">
        <f>VLOOKUP(C4597,[1]Hoja2!$B$1:$AH$6025,33,FALSE)</f>
        <v>1197135.1499999999</v>
      </c>
      <c r="S4597" s="30">
        <v>1197135.1499999999</v>
      </c>
      <c r="T4597" s="30">
        <v>1197135.1499999999</v>
      </c>
      <c r="U4597" s="30">
        <v>1197135.1499999999</v>
      </c>
      <c r="V4597" s="30">
        <v>718281.09</v>
      </c>
      <c r="W4597" s="30">
        <v>718281.09</v>
      </c>
      <c r="X4597" s="30">
        <v>718281.09</v>
      </c>
      <c r="Y4597" s="33">
        <f t="shared" si="71"/>
        <v>60</v>
      </c>
      <c r="Z4597" s="32">
        <v>0</v>
      </c>
      <c r="AA4597" s="32" t="s">
        <v>3323</v>
      </c>
      <c r="AB4597" s="26">
        <v>120</v>
      </c>
      <c r="AC4597" s="33">
        <v>100</v>
      </c>
      <c r="AD4597" s="33">
        <v>60</v>
      </c>
      <c r="AE4597" s="34" t="s">
        <v>14554</v>
      </c>
      <c r="AF4597" s="11"/>
    </row>
    <row r="4598" spans="2:32" ht="63.75" x14ac:dyDescent="0.5">
      <c r="B4598" s="11"/>
      <c r="C4598" s="28" t="s">
        <v>14555</v>
      </c>
      <c r="D4598" s="28" t="s">
        <v>14556</v>
      </c>
      <c r="E4598" s="29" t="s">
        <v>14557</v>
      </c>
      <c r="F4598" s="29" t="s">
        <v>1</v>
      </c>
      <c r="G4598" s="29" t="s">
        <v>263</v>
      </c>
      <c r="H4598" s="30" t="s">
        <v>270</v>
      </c>
      <c r="I4598" s="30" t="s">
        <v>102</v>
      </c>
      <c r="J4598" s="31" t="s">
        <v>103</v>
      </c>
      <c r="K4598" s="30" t="s">
        <v>264</v>
      </c>
      <c r="L4598" s="32" t="s">
        <v>40</v>
      </c>
      <c r="M4598" s="30" t="s">
        <v>105</v>
      </c>
      <c r="N4598" s="30" t="s">
        <v>399</v>
      </c>
      <c r="O4598" s="30" t="s">
        <v>107</v>
      </c>
      <c r="P4598" s="32" t="s">
        <v>46</v>
      </c>
      <c r="Q4598" s="54">
        <f>VLOOKUP(C4598,[1]Hoja2!$B$1:$AH$6025,32,FALSE)</f>
        <v>2017</v>
      </c>
      <c r="R4598" s="64">
        <f>VLOOKUP(C4598,[1]Hoja2!$B$1:$AH$6025,33,FALSE)</f>
        <v>1657827.3</v>
      </c>
      <c r="S4598" s="30">
        <v>1657827.3</v>
      </c>
      <c r="T4598" s="30">
        <v>456133.77</v>
      </c>
      <c r="U4598" s="30">
        <v>1656535.05</v>
      </c>
      <c r="V4598" s="30">
        <v>0</v>
      </c>
      <c r="W4598" s="30">
        <v>0</v>
      </c>
      <c r="X4598" s="30">
        <v>0</v>
      </c>
      <c r="Y4598" s="33">
        <f t="shared" si="71"/>
        <v>0</v>
      </c>
      <c r="Z4598" s="32">
        <v>0</v>
      </c>
      <c r="AA4598" s="32" t="s">
        <v>3335</v>
      </c>
      <c r="AB4598" s="26">
        <v>141</v>
      </c>
      <c r="AC4598" s="33">
        <v>100</v>
      </c>
      <c r="AD4598" s="33">
        <v>0</v>
      </c>
      <c r="AE4598" s="34" t="s">
        <v>14558</v>
      </c>
      <c r="AF4598" s="11"/>
    </row>
    <row r="4599" spans="2:32" ht="62.25" x14ac:dyDescent="0.5">
      <c r="B4599" s="11"/>
      <c r="C4599" s="28" t="s">
        <v>14559</v>
      </c>
      <c r="D4599" s="28" t="s">
        <v>14560</v>
      </c>
      <c r="E4599" s="29" t="s">
        <v>14561</v>
      </c>
      <c r="F4599" s="29" t="s">
        <v>1</v>
      </c>
      <c r="G4599" s="29" t="s">
        <v>118</v>
      </c>
      <c r="H4599" s="30" t="s">
        <v>118</v>
      </c>
      <c r="I4599" s="30" t="s">
        <v>113</v>
      </c>
      <c r="J4599" s="31" t="s">
        <v>103</v>
      </c>
      <c r="K4599" s="30" t="s">
        <v>104</v>
      </c>
      <c r="L4599" s="32" t="s">
        <v>265</v>
      </c>
      <c r="M4599" s="30" t="s">
        <v>105</v>
      </c>
      <c r="N4599" s="30" t="s">
        <v>119</v>
      </c>
      <c r="O4599" s="30" t="s">
        <v>348</v>
      </c>
      <c r="P4599" s="32" t="s">
        <v>46</v>
      </c>
      <c r="Q4599" s="54">
        <f>VLOOKUP(C4599,[1]Hoja2!$B$1:$AH$6025,32,FALSE)</f>
        <v>2017</v>
      </c>
      <c r="R4599" s="64">
        <f>VLOOKUP(C4599,[1]Hoja2!$B$1:$AH$6025,33,FALSE)</f>
        <v>344520.37</v>
      </c>
      <c r="S4599" s="30">
        <v>344520.37</v>
      </c>
      <c r="T4599" s="30">
        <v>344520.37</v>
      </c>
      <c r="U4599" s="30">
        <v>344520.37</v>
      </c>
      <c r="V4599" s="30">
        <v>344520.37</v>
      </c>
      <c r="W4599" s="30">
        <v>344520.37</v>
      </c>
      <c r="X4599" s="30">
        <v>344520.37</v>
      </c>
      <c r="Y4599" s="33">
        <f t="shared" si="71"/>
        <v>100</v>
      </c>
      <c r="Z4599" s="32">
        <v>0</v>
      </c>
      <c r="AA4599" s="32" t="s">
        <v>3312</v>
      </c>
      <c r="AB4599" s="26">
        <v>800</v>
      </c>
      <c r="AC4599" s="33">
        <v>0</v>
      </c>
      <c r="AD4599" s="33">
        <v>100</v>
      </c>
      <c r="AE4599" s="34" t="s">
        <v>14562</v>
      </c>
      <c r="AF4599" s="11"/>
    </row>
    <row r="4600" spans="2:32" ht="62.25" x14ac:dyDescent="0.5">
      <c r="B4600" s="11"/>
      <c r="C4600" s="28" t="s">
        <v>14563</v>
      </c>
      <c r="D4600" s="28" t="s">
        <v>14564</v>
      </c>
      <c r="E4600" s="29" t="s">
        <v>14565</v>
      </c>
      <c r="F4600" s="29" t="s">
        <v>1</v>
      </c>
      <c r="G4600" s="29" t="s">
        <v>118</v>
      </c>
      <c r="H4600" s="30" t="s">
        <v>118</v>
      </c>
      <c r="I4600" s="30" t="s">
        <v>113</v>
      </c>
      <c r="J4600" s="31" t="s">
        <v>103</v>
      </c>
      <c r="K4600" s="30" t="s">
        <v>104</v>
      </c>
      <c r="L4600" s="32" t="s">
        <v>265</v>
      </c>
      <c r="M4600" s="30" t="s">
        <v>105</v>
      </c>
      <c r="N4600" s="30" t="s">
        <v>119</v>
      </c>
      <c r="O4600" s="30" t="s">
        <v>348</v>
      </c>
      <c r="P4600" s="32" t="s">
        <v>46</v>
      </c>
      <c r="Q4600" s="54">
        <f>VLOOKUP(C4600,[1]Hoja2!$B$1:$AH$6025,32,FALSE)</f>
        <v>2017</v>
      </c>
      <c r="R4600" s="64">
        <f>VLOOKUP(C4600,[1]Hoja2!$B$1:$AH$6025,33,FALSE)</f>
        <v>306240</v>
      </c>
      <c r="S4600" s="30">
        <v>306240</v>
      </c>
      <c r="T4600" s="30">
        <v>306240</v>
      </c>
      <c r="U4600" s="30">
        <v>306240</v>
      </c>
      <c r="V4600" s="30">
        <v>306240</v>
      </c>
      <c r="W4600" s="30">
        <v>306240</v>
      </c>
      <c r="X4600" s="30">
        <v>306240</v>
      </c>
      <c r="Y4600" s="33">
        <f t="shared" si="71"/>
        <v>100</v>
      </c>
      <c r="Z4600" s="32">
        <v>0</v>
      </c>
      <c r="AA4600" s="32" t="s">
        <v>3312</v>
      </c>
      <c r="AB4600" s="26">
        <v>350</v>
      </c>
      <c r="AC4600" s="33">
        <v>0</v>
      </c>
      <c r="AD4600" s="33">
        <v>100</v>
      </c>
      <c r="AE4600" s="34" t="s">
        <v>14566</v>
      </c>
      <c r="AF4600" s="11"/>
    </row>
    <row r="4601" spans="2:32" ht="62.25" x14ac:dyDescent="0.5">
      <c r="B4601" s="11"/>
      <c r="C4601" s="28" t="s">
        <v>14567</v>
      </c>
      <c r="D4601" s="28" t="s">
        <v>14568</v>
      </c>
      <c r="E4601" s="29" t="s">
        <v>14569</v>
      </c>
      <c r="F4601" s="29" t="s">
        <v>1</v>
      </c>
      <c r="G4601" s="29" t="s">
        <v>118</v>
      </c>
      <c r="H4601" s="30" t="s">
        <v>118</v>
      </c>
      <c r="I4601" s="30" t="s">
        <v>113</v>
      </c>
      <c r="J4601" s="31" t="s">
        <v>103</v>
      </c>
      <c r="K4601" s="30" t="s">
        <v>104</v>
      </c>
      <c r="L4601" s="32" t="s">
        <v>265</v>
      </c>
      <c r="M4601" s="30" t="s">
        <v>105</v>
      </c>
      <c r="N4601" s="30" t="s">
        <v>119</v>
      </c>
      <c r="O4601" s="30" t="s">
        <v>107</v>
      </c>
      <c r="P4601" s="32" t="s">
        <v>46</v>
      </c>
      <c r="Q4601" s="54">
        <f>VLOOKUP(C4601,[1]Hoja2!$B$1:$AH$6025,32,FALSE)</f>
        <v>2017</v>
      </c>
      <c r="R4601" s="64">
        <f>VLOOKUP(C4601,[1]Hoja2!$B$1:$AH$6025,33,FALSE)</f>
        <v>375277.36</v>
      </c>
      <c r="S4601" s="30">
        <v>375277.36</v>
      </c>
      <c r="T4601" s="30">
        <v>375277.36</v>
      </c>
      <c r="U4601" s="30">
        <v>375277.36</v>
      </c>
      <c r="V4601" s="30">
        <v>375277.36</v>
      </c>
      <c r="W4601" s="30">
        <v>375277.36</v>
      </c>
      <c r="X4601" s="30">
        <v>375277.36</v>
      </c>
      <c r="Y4601" s="33">
        <f t="shared" si="71"/>
        <v>100</v>
      </c>
      <c r="Z4601" s="32">
        <v>0</v>
      </c>
      <c r="AA4601" s="32" t="s">
        <v>3312</v>
      </c>
      <c r="AB4601" s="26">
        <v>68</v>
      </c>
      <c r="AC4601" s="33">
        <v>0</v>
      </c>
      <c r="AD4601" s="33">
        <v>100</v>
      </c>
      <c r="AE4601" s="34" t="s">
        <v>14570</v>
      </c>
      <c r="AF4601" s="11"/>
    </row>
    <row r="4602" spans="2:32" ht="62.25" x14ac:dyDescent="0.5">
      <c r="B4602" s="11"/>
      <c r="C4602" s="28" t="s">
        <v>14571</v>
      </c>
      <c r="D4602" s="28" t="s">
        <v>14572</v>
      </c>
      <c r="E4602" s="29" t="s">
        <v>14573</v>
      </c>
      <c r="F4602" s="29" t="s">
        <v>1</v>
      </c>
      <c r="G4602" s="29" t="s">
        <v>118</v>
      </c>
      <c r="H4602" s="30" t="s">
        <v>118</v>
      </c>
      <c r="I4602" s="30" t="s">
        <v>113</v>
      </c>
      <c r="J4602" s="31" t="s">
        <v>103</v>
      </c>
      <c r="K4602" s="30" t="s">
        <v>104</v>
      </c>
      <c r="L4602" s="32" t="s">
        <v>265</v>
      </c>
      <c r="M4602" s="30" t="s">
        <v>105</v>
      </c>
      <c r="N4602" s="30" t="s">
        <v>119</v>
      </c>
      <c r="O4602" s="30" t="s">
        <v>429</v>
      </c>
      <c r="P4602" s="32" t="s">
        <v>46</v>
      </c>
      <c r="Q4602" s="54">
        <f>VLOOKUP(C4602,[1]Hoja2!$B$1:$AH$6025,32,FALSE)</f>
        <v>2017</v>
      </c>
      <c r="R4602" s="64">
        <f>VLOOKUP(C4602,[1]Hoja2!$B$1:$AH$6025,33,FALSE)</f>
        <v>356829.34</v>
      </c>
      <c r="S4602" s="30">
        <v>356829.34</v>
      </c>
      <c r="T4602" s="30">
        <v>356829.34</v>
      </c>
      <c r="U4602" s="30">
        <v>356829.34</v>
      </c>
      <c r="V4602" s="30">
        <v>356829.34</v>
      </c>
      <c r="W4602" s="30">
        <v>356829.34</v>
      </c>
      <c r="X4602" s="30">
        <v>356829.34</v>
      </c>
      <c r="Y4602" s="33">
        <f t="shared" si="71"/>
        <v>100</v>
      </c>
      <c r="Z4602" s="32">
        <v>0</v>
      </c>
      <c r="AA4602" s="32" t="s">
        <v>3312</v>
      </c>
      <c r="AB4602" s="26">
        <v>387</v>
      </c>
      <c r="AC4602" s="33">
        <v>0</v>
      </c>
      <c r="AD4602" s="33">
        <v>100</v>
      </c>
      <c r="AE4602" s="34" t="s">
        <v>14574</v>
      </c>
      <c r="AF4602" s="11"/>
    </row>
    <row r="4603" spans="2:32" ht="62.25" x14ac:dyDescent="0.5">
      <c r="B4603" s="11"/>
      <c r="C4603" s="28" t="s">
        <v>14575</v>
      </c>
      <c r="D4603" s="28" t="s">
        <v>14576</v>
      </c>
      <c r="E4603" s="29" t="s">
        <v>14577</v>
      </c>
      <c r="F4603" s="29" t="s">
        <v>1</v>
      </c>
      <c r="G4603" s="29" t="s">
        <v>118</v>
      </c>
      <c r="H4603" s="30" t="s">
        <v>118</v>
      </c>
      <c r="I4603" s="30" t="s">
        <v>113</v>
      </c>
      <c r="J4603" s="31" t="s">
        <v>103</v>
      </c>
      <c r="K4603" s="30" t="s">
        <v>104</v>
      </c>
      <c r="L4603" s="32" t="s">
        <v>265</v>
      </c>
      <c r="M4603" s="30" t="s">
        <v>105</v>
      </c>
      <c r="N4603" s="30" t="s">
        <v>119</v>
      </c>
      <c r="O4603" s="30" t="s">
        <v>429</v>
      </c>
      <c r="P4603" s="32" t="s">
        <v>46</v>
      </c>
      <c r="Q4603" s="54">
        <f>VLOOKUP(C4603,[1]Hoja2!$B$1:$AH$6025,32,FALSE)</f>
        <v>2017</v>
      </c>
      <c r="R4603" s="64">
        <f>VLOOKUP(C4603,[1]Hoja2!$B$1:$AH$6025,33,FALSE)</f>
        <v>654661.11</v>
      </c>
      <c r="S4603" s="30">
        <v>654611.11</v>
      </c>
      <c r="T4603" s="30">
        <v>654611.11</v>
      </c>
      <c r="U4603" s="30">
        <v>654611.11</v>
      </c>
      <c r="V4603" s="30">
        <v>654611.11</v>
      </c>
      <c r="W4603" s="30">
        <v>654611.11</v>
      </c>
      <c r="X4603" s="30">
        <v>654611.11</v>
      </c>
      <c r="Y4603" s="33">
        <f t="shared" si="71"/>
        <v>100</v>
      </c>
      <c r="Z4603" s="32">
        <v>0</v>
      </c>
      <c r="AA4603" s="32" t="s">
        <v>3323</v>
      </c>
      <c r="AB4603" s="26">
        <v>60</v>
      </c>
      <c r="AC4603" s="33">
        <v>0</v>
      </c>
      <c r="AD4603" s="33">
        <v>100</v>
      </c>
      <c r="AE4603" s="34" t="s">
        <v>5223</v>
      </c>
      <c r="AF4603" s="11"/>
    </row>
    <row r="4604" spans="2:32" ht="62.25" x14ac:dyDescent="0.5">
      <c r="B4604" s="11"/>
      <c r="C4604" s="28" t="s">
        <v>14578</v>
      </c>
      <c r="D4604" s="28" t="s">
        <v>14579</v>
      </c>
      <c r="E4604" s="29" t="s">
        <v>14580</v>
      </c>
      <c r="F4604" s="29" t="s">
        <v>1</v>
      </c>
      <c r="G4604" s="29" t="s">
        <v>118</v>
      </c>
      <c r="H4604" s="30" t="s">
        <v>118</v>
      </c>
      <c r="I4604" s="30" t="s">
        <v>113</v>
      </c>
      <c r="J4604" s="31" t="s">
        <v>103</v>
      </c>
      <c r="K4604" s="30" t="s">
        <v>104</v>
      </c>
      <c r="L4604" s="32" t="s">
        <v>265</v>
      </c>
      <c r="M4604" s="30" t="s">
        <v>105</v>
      </c>
      <c r="N4604" s="30" t="s">
        <v>119</v>
      </c>
      <c r="O4604" s="30" t="s">
        <v>429</v>
      </c>
      <c r="P4604" s="32" t="s">
        <v>46</v>
      </c>
      <c r="Q4604" s="54">
        <f>VLOOKUP(C4604,[1]Hoja2!$B$1:$AH$6025,32,FALSE)</f>
        <v>2017</v>
      </c>
      <c r="R4604" s="64">
        <f>VLOOKUP(C4604,[1]Hoja2!$B$1:$AH$6025,33,FALSE)</f>
        <v>391173.31</v>
      </c>
      <c r="S4604" s="30">
        <v>391173.31</v>
      </c>
      <c r="T4604" s="30">
        <v>391173.31</v>
      </c>
      <c r="U4604" s="30">
        <v>391173.31</v>
      </c>
      <c r="V4604" s="30">
        <v>391173.31</v>
      </c>
      <c r="W4604" s="30">
        <v>391173.31</v>
      </c>
      <c r="X4604" s="30">
        <v>391173.31</v>
      </c>
      <c r="Y4604" s="33">
        <f t="shared" si="71"/>
        <v>100</v>
      </c>
      <c r="Z4604" s="32">
        <v>0</v>
      </c>
      <c r="AA4604" s="32" t="s">
        <v>3323</v>
      </c>
      <c r="AB4604" s="26">
        <v>330</v>
      </c>
      <c r="AC4604" s="33">
        <v>0</v>
      </c>
      <c r="AD4604" s="33">
        <v>100</v>
      </c>
      <c r="AE4604" s="34" t="s">
        <v>5223</v>
      </c>
      <c r="AF4604" s="11"/>
    </row>
    <row r="4605" spans="2:32" ht="62.25" x14ac:dyDescent="0.5">
      <c r="B4605" s="11"/>
      <c r="C4605" s="28" t="s">
        <v>14581</v>
      </c>
      <c r="D4605" s="28" t="s">
        <v>14582</v>
      </c>
      <c r="E4605" s="29" t="s">
        <v>14583</v>
      </c>
      <c r="F4605" s="29" t="s">
        <v>1</v>
      </c>
      <c r="G4605" s="29" t="s">
        <v>118</v>
      </c>
      <c r="H4605" s="30" t="s">
        <v>14584</v>
      </c>
      <c r="I4605" s="30" t="s">
        <v>102</v>
      </c>
      <c r="J4605" s="31" t="s">
        <v>103</v>
      </c>
      <c r="K4605" s="30" t="s">
        <v>264</v>
      </c>
      <c r="L4605" s="32" t="s">
        <v>40</v>
      </c>
      <c r="M4605" s="30" t="s">
        <v>105</v>
      </c>
      <c r="N4605" s="30" t="s">
        <v>399</v>
      </c>
      <c r="O4605" s="30" t="s">
        <v>107</v>
      </c>
      <c r="P4605" s="32" t="s">
        <v>46</v>
      </c>
      <c r="Q4605" s="54">
        <f>VLOOKUP(C4605,[1]Hoja2!$B$1:$AH$6025,32,FALSE)</f>
        <v>2017</v>
      </c>
      <c r="R4605" s="64">
        <f>VLOOKUP(C4605,[1]Hoja2!$B$1:$AH$6025,33,FALSE)</f>
        <v>1657827.3</v>
      </c>
      <c r="S4605" s="30">
        <v>1657827.3</v>
      </c>
      <c r="T4605" s="30">
        <v>662546.05000000005</v>
      </c>
      <c r="U4605" s="30">
        <v>1656365.13</v>
      </c>
      <c r="V4605" s="30">
        <v>496909.54</v>
      </c>
      <c r="W4605" s="30">
        <v>247517.61</v>
      </c>
      <c r="X4605" s="30">
        <v>247517.61</v>
      </c>
      <c r="Y4605" s="33">
        <f t="shared" si="71"/>
        <v>14.930240924371313</v>
      </c>
      <c r="Z4605" s="32">
        <v>0</v>
      </c>
      <c r="AA4605" s="32" t="s">
        <v>3335</v>
      </c>
      <c r="AB4605" s="26">
        <v>133</v>
      </c>
      <c r="AC4605" s="33">
        <v>100</v>
      </c>
      <c r="AD4605" s="33">
        <v>0</v>
      </c>
      <c r="AE4605" s="34" t="s">
        <v>14585</v>
      </c>
      <c r="AF4605" s="11"/>
    </row>
    <row r="4606" spans="2:32" ht="63.75" x14ac:dyDescent="0.5">
      <c r="B4606" s="11"/>
      <c r="C4606" s="28" t="s">
        <v>14586</v>
      </c>
      <c r="D4606" s="28" t="s">
        <v>14587</v>
      </c>
      <c r="E4606" s="29" t="s">
        <v>14588</v>
      </c>
      <c r="F4606" s="29" t="s">
        <v>1</v>
      </c>
      <c r="G4606" s="29" t="s">
        <v>197</v>
      </c>
      <c r="H4606" s="30" t="s">
        <v>197</v>
      </c>
      <c r="I4606" s="30" t="s">
        <v>113</v>
      </c>
      <c r="J4606" s="31" t="s">
        <v>103</v>
      </c>
      <c r="K4606" s="30" t="s">
        <v>264</v>
      </c>
      <c r="L4606" s="32" t="s">
        <v>40</v>
      </c>
      <c r="M4606" s="30" t="s">
        <v>105</v>
      </c>
      <c r="N4606" s="30" t="s">
        <v>399</v>
      </c>
      <c r="O4606" s="30" t="s">
        <v>107</v>
      </c>
      <c r="P4606" s="32" t="s">
        <v>46</v>
      </c>
      <c r="Q4606" s="54">
        <f>VLOOKUP(C4606,[1]Hoja2!$B$1:$AH$6025,32,FALSE)</f>
        <v>2017</v>
      </c>
      <c r="R4606" s="64">
        <f>VLOOKUP(C4606,[1]Hoja2!$B$1:$AH$6025,33,FALSE)</f>
        <v>1381522.75</v>
      </c>
      <c r="S4606" s="30">
        <v>1381522.75</v>
      </c>
      <c r="T4606" s="30">
        <v>552020.38</v>
      </c>
      <c r="U4606" s="30">
        <v>1380049.51</v>
      </c>
      <c r="V4606" s="30">
        <v>414014.86</v>
      </c>
      <c r="W4606" s="30">
        <v>414014.86</v>
      </c>
      <c r="X4606" s="30">
        <v>414014.86</v>
      </c>
      <c r="Y4606" s="33">
        <f t="shared" si="71"/>
        <v>29.968008851102883</v>
      </c>
      <c r="Z4606" s="32">
        <v>0</v>
      </c>
      <c r="AA4606" s="32" t="s">
        <v>3335</v>
      </c>
      <c r="AB4606" s="26">
        <v>100</v>
      </c>
      <c r="AC4606" s="33">
        <v>100</v>
      </c>
      <c r="AD4606" s="33">
        <v>0</v>
      </c>
      <c r="AE4606" s="34" t="s">
        <v>14589</v>
      </c>
      <c r="AF4606" s="11"/>
    </row>
    <row r="4607" spans="2:32" ht="62.25" x14ac:dyDescent="0.5">
      <c r="B4607" s="11"/>
      <c r="C4607" s="28" t="s">
        <v>14590</v>
      </c>
      <c r="D4607" s="28" t="s">
        <v>14591</v>
      </c>
      <c r="E4607" s="29" t="s">
        <v>14592</v>
      </c>
      <c r="F4607" s="29" t="s">
        <v>1</v>
      </c>
      <c r="G4607" s="29" t="s">
        <v>283</v>
      </c>
      <c r="H4607" s="30" t="s">
        <v>14593</v>
      </c>
      <c r="I4607" s="30" t="s">
        <v>102</v>
      </c>
      <c r="J4607" s="31" t="s">
        <v>103</v>
      </c>
      <c r="K4607" s="30" t="s">
        <v>264</v>
      </c>
      <c r="L4607" s="32" t="s">
        <v>40</v>
      </c>
      <c r="M4607" s="30" t="s">
        <v>105</v>
      </c>
      <c r="N4607" s="30" t="s">
        <v>399</v>
      </c>
      <c r="O4607" s="30" t="s">
        <v>107</v>
      </c>
      <c r="P4607" s="32" t="s">
        <v>46</v>
      </c>
      <c r="Q4607" s="54">
        <f>VLOOKUP(C4607,[1]Hoja2!$B$1:$AH$6025,32,FALSE)</f>
        <v>2017</v>
      </c>
      <c r="R4607" s="64">
        <f>VLOOKUP(C4607,[1]Hoja2!$B$1:$AH$6025,33,FALSE)</f>
        <v>828913.65</v>
      </c>
      <c r="S4607" s="30">
        <v>828913.65</v>
      </c>
      <c r="T4607" s="30">
        <v>0</v>
      </c>
      <c r="U4607" s="30">
        <v>828108.5</v>
      </c>
      <c r="V4607" s="30">
        <v>0</v>
      </c>
      <c r="W4607" s="30">
        <v>0</v>
      </c>
      <c r="X4607" s="30">
        <v>0</v>
      </c>
      <c r="Y4607" s="33">
        <f t="shared" si="71"/>
        <v>0</v>
      </c>
      <c r="Z4607" s="32">
        <v>0</v>
      </c>
      <c r="AA4607" s="32" t="s">
        <v>3335</v>
      </c>
      <c r="AB4607" s="26">
        <v>74</v>
      </c>
      <c r="AC4607" s="33">
        <v>100</v>
      </c>
      <c r="AD4607" s="33">
        <v>0</v>
      </c>
      <c r="AE4607" s="34" t="s">
        <v>14594</v>
      </c>
      <c r="AF4607" s="11"/>
    </row>
    <row r="4608" spans="2:32" ht="62.25" x14ac:dyDescent="0.5">
      <c r="B4608" s="11"/>
      <c r="C4608" s="28" t="s">
        <v>14595</v>
      </c>
      <c r="D4608" s="28" t="s">
        <v>14596</v>
      </c>
      <c r="E4608" s="29" t="s">
        <v>14597</v>
      </c>
      <c r="F4608" s="29" t="s">
        <v>1</v>
      </c>
      <c r="G4608" s="29" t="s">
        <v>283</v>
      </c>
      <c r="H4608" s="30" t="s">
        <v>288</v>
      </c>
      <c r="I4608" s="30" t="s">
        <v>102</v>
      </c>
      <c r="J4608" s="31" t="s">
        <v>103</v>
      </c>
      <c r="K4608" s="30" t="s">
        <v>264</v>
      </c>
      <c r="L4608" s="32" t="s">
        <v>40</v>
      </c>
      <c r="M4608" s="30" t="s">
        <v>105</v>
      </c>
      <c r="N4608" s="30" t="s">
        <v>399</v>
      </c>
      <c r="O4608" s="30" t="s">
        <v>107</v>
      </c>
      <c r="P4608" s="32" t="s">
        <v>46</v>
      </c>
      <c r="Q4608" s="54">
        <f>VLOOKUP(C4608,[1]Hoja2!$B$1:$AH$6025,32,FALSE)</f>
        <v>2017</v>
      </c>
      <c r="R4608" s="64">
        <f>VLOOKUP(C4608,[1]Hoja2!$B$1:$AH$6025,33,FALSE)</f>
        <v>1215740.02</v>
      </c>
      <c r="S4608" s="30">
        <v>1215740.02</v>
      </c>
      <c r="T4608" s="30">
        <v>0</v>
      </c>
      <c r="U4608" s="30">
        <v>1214559.1599999999</v>
      </c>
      <c r="V4608" s="30">
        <v>0</v>
      </c>
      <c r="W4608" s="30">
        <v>0</v>
      </c>
      <c r="X4608" s="30">
        <v>0</v>
      </c>
      <c r="Y4608" s="33">
        <f t="shared" si="71"/>
        <v>0</v>
      </c>
      <c r="Z4608" s="32">
        <v>0</v>
      </c>
      <c r="AA4608" s="32" t="s">
        <v>3335</v>
      </c>
      <c r="AB4608" s="26">
        <v>99</v>
      </c>
      <c r="AC4608" s="33">
        <v>100</v>
      </c>
      <c r="AD4608" s="33">
        <v>0</v>
      </c>
      <c r="AE4608" s="34" t="s">
        <v>14598</v>
      </c>
      <c r="AF4608" s="11"/>
    </row>
    <row r="4609" spans="2:32" ht="62.25" x14ac:dyDescent="0.5">
      <c r="B4609" s="11"/>
      <c r="C4609" s="28" t="s">
        <v>14599</v>
      </c>
      <c r="D4609" s="28" t="s">
        <v>14600</v>
      </c>
      <c r="E4609" s="29" t="s">
        <v>14601</v>
      </c>
      <c r="F4609" s="29" t="s">
        <v>1</v>
      </c>
      <c r="G4609" s="29" t="s">
        <v>417</v>
      </c>
      <c r="H4609" s="30" t="s">
        <v>417</v>
      </c>
      <c r="I4609" s="30" t="s">
        <v>113</v>
      </c>
      <c r="J4609" s="31" t="s">
        <v>103</v>
      </c>
      <c r="K4609" s="30" t="s">
        <v>264</v>
      </c>
      <c r="L4609" s="32" t="s">
        <v>40</v>
      </c>
      <c r="M4609" s="30" t="s">
        <v>105</v>
      </c>
      <c r="N4609" s="30" t="s">
        <v>399</v>
      </c>
      <c r="O4609" s="30" t="s">
        <v>107</v>
      </c>
      <c r="P4609" s="32" t="s">
        <v>46</v>
      </c>
      <c r="Q4609" s="54">
        <f>VLOOKUP(C4609,[1]Hoja2!$B$1:$AH$6025,32,FALSE)</f>
        <v>2017</v>
      </c>
      <c r="R4609" s="64">
        <f>VLOOKUP(C4609,[1]Hoja2!$B$1:$AH$6025,33,FALSE)</f>
        <v>2210436.4</v>
      </c>
      <c r="S4609" s="30">
        <v>2210436.4</v>
      </c>
      <c r="T4609" s="30">
        <v>883945.46</v>
      </c>
      <c r="U4609" s="30">
        <v>2207781.84</v>
      </c>
      <c r="V4609" s="30">
        <v>662334.55000000005</v>
      </c>
      <c r="W4609" s="30">
        <v>662334.55000000005</v>
      </c>
      <c r="X4609" s="30">
        <v>662334.55000000005</v>
      </c>
      <c r="Y4609" s="33">
        <f t="shared" si="71"/>
        <v>29.963972272624538</v>
      </c>
      <c r="Z4609" s="32">
        <v>0</v>
      </c>
      <c r="AA4609" s="32" t="s">
        <v>3335</v>
      </c>
      <c r="AB4609" s="26">
        <v>176</v>
      </c>
      <c r="AC4609" s="33">
        <v>100</v>
      </c>
      <c r="AD4609" s="33">
        <v>0</v>
      </c>
      <c r="AE4609" s="34" t="s">
        <v>14602</v>
      </c>
      <c r="AF4609" s="11"/>
    </row>
    <row r="4610" spans="2:32" ht="62.25" x14ac:dyDescent="0.5">
      <c r="B4610" s="11"/>
      <c r="C4610" s="28" t="s">
        <v>14603</v>
      </c>
      <c r="D4610" s="28" t="s">
        <v>14604</v>
      </c>
      <c r="E4610" s="29" t="s">
        <v>14605</v>
      </c>
      <c r="F4610" s="29" t="s">
        <v>1</v>
      </c>
      <c r="G4610" s="29" t="s">
        <v>417</v>
      </c>
      <c r="H4610" s="30" t="s">
        <v>1414</v>
      </c>
      <c r="I4610" s="30" t="s">
        <v>102</v>
      </c>
      <c r="J4610" s="31" t="s">
        <v>103</v>
      </c>
      <c r="K4610" s="30" t="s">
        <v>264</v>
      </c>
      <c r="L4610" s="32" t="s">
        <v>40</v>
      </c>
      <c r="M4610" s="30" t="s">
        <v>105</v>
      </c>
      <c r="N4610" s="30" t="s">
        <v>399</v>
      </c>
      <c r="O4610" s="30" t="s">
        <v>107</v>
      </c>
      <c r="P4610" s="32" t="s">
        <v>46</v>
      </c>
      <c r="Q4610" s="54">
        <f>VLOOKUP(C4610,[1]Hoja2!$B$1:$AH$6025,32,FALSE)</f>
        <v>2017</v>
      </c>
      <c r="R4610" s="64">
        <f>VLOOKUP(C4610,[1]Hoja2!$B$1:$AH$6025,33,FALSE)</f>
        <v>828913.65</v>
      </c>
      <c r="S4610" s="30">
        <v>828913.65</v>
      </c>
      <c r="T4610" s="30">
        <v>331200.40999999997</v>
      </c>
      <c r="U4610" s="30">
        <v>828001.05</v>
      </c>
      <c r="V4610" s="30">
        <v>248400.31</v>
      </c>
      <c r="W4610" s="30">
        <v>248400.31</v>
      </c>
      <c r="X4610" s="30">
        <v>248400.31</v>
      </c>
      <c r="Y4610" s="33">
        <f t="shared" si="71"/>
        <v>29.96697062474481</v>
      </c>
      <c r="Z4610" s="32">
        <v>0</v>
      </c>
      <c r="AA4610" s="32" t="s">
        <v>3335</v>
      </c>
      <c r="AB4610" s="26">
        <v>74</v>
      </c>
      <c r="AC4610" s="33">
        <v>100</v>
      </c>
      <c r="AD4610" s="33">
        <v>0</v>
      </c>
      <c r="AE4610" s="34" t="s">
        <v>14606</v>
      </c>
      <c r="AF4610" s="11"/>
    </row>
    <row r="4611" spans="2:32" ht="62.25" x14ac:dyDescent="0.5">
      <c r="B4611" s="11"/>
      <c r="C4611" s="28" t="s">
        <v>14607</v>
      </c>
      <c r="D4611" s="28" t="s">
        <v>14608</v>
      </c>
      <c r="E4611" s="29" t="s">
        <v>14609</v>
      </c>
      <c r="F4611" s="29" t="s">
        <v>1</v>
      </c>
      <c r="G4611" s="29" t="s">
        <v>417</v>
      </c>
      <c r="H4611" s="30" t="s">
        <v>1427</v>
      </c>
      <c r="I4611" s="30" t="s">
        <v>102</v>
      </c>
      <c r="J4611" s="31" t="s">
        <v>103</v>
      </c>
      <c r="K4611" s="30" t="s">
        <v>264</v>
      </c>
      <c r="L4611" s="32" t="s">
        <v>40</v>
      </c>
      <c r="M4611" s="30" t="s">
        <v>105</v>
      </c>
      <c r="N4611" s="30" t="s">
        <v>399</v>
      </c>
      <c r="O4611" s="30" t="s">
        <v>107</v>
      </c>
      <c r="P4611" s="32" t="s">
        <v>46</v>
      </c>
      <c r="Q4611" s="54">
        <f>VLOOKUP(C4611,[1]Hoja2!$B$1:$AH$6025,32,FALSE)</f>
        <v>2017</v>
      </c>
      <c r="R4611" s="64">
        <f>VLOOKUP(C4611,[1]Hoja2!$B$1:$AH$6025,33,FALSE)</f>
        <v>1105218.2</v>
      </c>
      <c r="S4611" s="30">
        <v>1105218.2</v>
      </c>
      <c r="T4611" s="30">
        <v>441600.56</v>
      </c>
      <c r="U4611" s="30">
        <v>1104001.3799999999</v>
      </c>
      <c r="V4611" s="30">
        <v>331200.42</v>
      </c>
      <c r="W4611" s="30">
        <v>331200.42</v>
      </c>
      <c r="X4611" s="30">
        <v>331200.42</v>
      </c>
      <c r="Y4611" s="33">
        <f t="shared" si="71"/>
        <v>29.966971227943951</v>
      </c>
      <c r="Z4611" s="32">
        <v>0</v>
      </c>
      <c r="AA4611" s="32" t="s">
        <v>3335</v>
      </c>
      <c r="AB4611" s="26">
        <v>100</v>
      </c>
      <c r="AC4611" s="33">
        <v>100</v>
      </c>
      <c r="AD4611" s="33">
        <v>0</v>
      </c>
      <c r="AE4611" s="34" t="s">
        <v>14610</v>
      </c>
      <c r="AF4611" s="11"/>
    </row>
    <row r="4612" spans="2:32" ht="62.25" x14ac:dyDescent="0.5">
      <c r="B4612" s="11"/>
      <c r="C4612" s="28" t="s">
        <v>14611</v>
      </c>
      <c r="D4612" s="28" t="s">
        <v>14612</v>
      </c>
      <c r="E4612" s="29" t="s">
        <v>14613</v>
      </c>
      <c r="F4612" s="29" t="s">
        <v>1</v>
      </c>
      <c r="G4612" s="29" t="s">
        <v>82</v>
      </c>
      <c r="H4612" s="30" t="s">
        <v>14614</v>
      </c>
      <c r="I4612" s="30" t="s">
        <v>102</v>
      </c>
      <c r="J4612" s="31" t="s">
        <v>103</v>
      </c>
      <c r="K4612" s="30" t="s">
        <v>104</v>
      </c>
      <c r="L4612" s="32" t="s">
        <v>40</v>
      </c>
      <c r="M4612" s="30" t="s">
        <v>105</v>
      </c>
      <c r="N4612" s="30" t="s">
        <v>3281</v>
      </c>
      <c r="O4612" s="30" t="s">
        <v>107</v>
      </c>
      <c r="P4612" s="32" t="s">
        <v>46</v>
      </c>
      <c r="Q4612" s="54">
        <f>VLOOKUP(C4612,[1]Hoja2!$B$1:$AH$6025,32,FALSE)</f>
        <v>2017</v>
      </c>
      <c r="R4612" s="64">
        <f>VLOOKUP(C4612,[1]Hoja2!$B$1:$AH$6025,33,FALSE)</f>
        <v>183343.1</v>
      </c>
      <c r="S4612" s="30">
        <v>183343.1</v>
      </c>
      <c r="T4612" s="30">
        <v>183343.1</v>
      </c>
      <c r="U4612" s="30">
        <v>183343.1</v>
      </c>
      <c r="V4612" s="30">
        <v>183343.1</v>
      </c>
      <c r="W4612" s="30">
        <v>183343.1</v>
      </c>
      <c r="X4612" s="30">
        <v>183343.1</v>
      </c>
      <c r="Y4612" s="33">
        <f t="shared" si="71"/>
        <v>100</v>
      </c>
      <c r="Z4612" s="32">
        <v>0</v>
      </c>
      <c r="AA4612" s="32" t="s">
        <v>3323</v>
      </c>
      <c r="AB4612" s="26">
        <v>36</v>
      </c>
      <c r="AC4612" s="33">
        <v>100</v>
      </c>
      <c r="AD4612" s="33">
        <v>100</v>
      </c>
      <c r="AE4612" s="34" t="s">
        <v>14615</v>
      </c>
      <c r="AF4612" s="11"/>
    </row>
    <row r="4613" spans="2:32" ht="62.25" x14ac:dyDescent="0.5">
      <c r="B4613" s="11"/>
      <c r="C4613" s="28" t="s">
        <v>14616</v>
      </c>
      <c r="D4613" s="28" t="s">
        <v>14617</v>
      </c>
      <c r="E4613" s="29" t="s">
        <v>14618</v>
      </c>
      <c r="F4613" s="29" t="s">
        <v>1</v>
      </c>
      <c r="G4613" s="29" t="s">
        <v>82</v>
      </c>
      <c r="H4613" s="30" t="s">
        <v>14614</v>
      </c>
      <c r="I4613" s="30" t="s">
        <v>102</v>
      </c>
      <c r="J4613" s="31" t="s">
        <v>103</v>
      </c>
      <c r="K4613" s="30" t="s">
        <v>104</v>
      </c>
      <c r="L4613" s="32" t="s">
        <v>40</v>
      </c>
      <c r="M4613" s="30" t="s">
        <v>105</v>
      </c>
      <c r="N4613" s="30" t="s">
        <v>3281</v>
      </c>
      <c r="O4613" s="30" t="s">
        <v>107</v>
      </c>
      <c r="P4613" s="32" t="s">
        <v>46</v>
      </c>
      <c r="Q4613" s="54">
        <f>VLOOKUP(C4613,[1]Hoja2!$B$1:$AH$6025,32,FALSE)</f>
        <v>2017</v>
      </c>
      <c r="R4613" s="64">
        <f>VLOOKUP(C4613,[1]Hoja2!$B$1:$AH$6025,33,FALSE)</f>
        <v>458693.18</v>
      </c>
      <c r="S4613" s="30">
        <v>458693.18</v>
      </c>
      <c r="T4613" s="30">
        <v>458693.18</v>
      </c>
      <c r="U4613" s="30">
        <v>458693.18</v>
      </c>
      <c r="V4613" s="30">
        <v>458693.18</v>
      </c>
      <c r="W4613" s="30">
        <v>458693.18</v>
      </c>
      <c r="X4613" s="30">
        <v>458693.18</v>
      </c>
      <c r="Y4613" s="33">
        <f t="shared" si="71"/>
        <v>100</v>
      </c>
      <c r="Z4613" s="32">
        <v>0</v>
      </c>
      <c r="AA4613" s="32" t="s">
        <v>3323</v>
      </c>
      <c r="AB4613" s="26">
        <v>18</v>
      </c>
      <c r="AC4613" s="33">
        <v>100</v>
      </c>
      <c r="AD4613" s="33">
        <v>100</v>
      </c>
      <c r="AE4613" s="34" t="s">
        <v>14619</v>
      </c>
      <c r="AF4613" s="11"/>
    </row>
    <row r="4614" spans="2:32" ht="63.75" x14ac:dyDescent="0.5">
      <c r="B4614" s="11"/>
      <c r="C4614" s="28" t="s">
        <v>14620</v>
      </c>
      <c r="D4614" s="28" t="s">
        <v>14621</v>
      </c>
      <c r="E4614" s="29" t="s">
        <v>14622</v>
      </c>
      <c r="F4614" s="29" t="s">
        <v>1</v>
      </c>
      <c r="G4614" s="29" t="s">
        <v>93</v>
      </c>
      <c r="H4614" s="30" t="s">
        <v>93</v>
      </c>
      <c r="I4614" s="30" t="s">
        <v>113</v>
      </c>
      <c r="J4614" s="31" t="s">
        <v>103</v>
      </c>
      <c r="K4614" s="30" t="s">
        <v>264</v>
      </c>
      <c r="L4614" s="32" t="s">
        <v>40</v>
      </c>
      <c r="M4614" s="30" t="s">
        <v>105</v>
      </c>
      <c r="N4614" s="30" t="s">
        <v>399</v>
      </c>
      <c r="O4614" s="30" t="s">
        <v>348</v>
      </c>
      <c r="P4614" s="32" t="s">
        <v>46</v>
      </c>
      <c r="Q4614" s="54">
        <f>VLOOKUP(C4614,[1]Hoja2!$B$1:$AH$6025,32,FALSE)</f>
        <v>2017</v>
      </c>
      <c r="R4614" s="64">
        <f>VLOOKUP(C4614,[1]Hoja2!$B$1:$AH$6025,33,FALSE)</f>
        <v>3105236.13</v>
      </c>
      <c r="S4614" s="30">
        <v>3069870.16</v>
      </c>
      <c r="T4614" s="30">
        <v>1565633.78</v>
      </c>
      <c r="U4614" s="30">
        <v>3069870.16</v>
      </c>
      <c r="V4614" s="30">
        <v>920961.05</v>
      </c>
      <c r="W4614" s="30">
        <v>920961.05</v>
      </c>
      <c r="X4614" s="30">
        <v>920961.05</v>
      </c>
      <c r="Y4614" s="33">
        <f t="shared" si="71"/>
        <v>30.000000065149337</v>
      </c>
      <c r="Z4614" s="32">
        <v>0</v>
      </c>
      <c r="AA4614" s="32" t="s">
        <v>4148</v>
      </c>
      <c r="AB4614" s="26">
        <v>2392</v>
      </c>
      <c r="AC4614" s="33">
        <v>100</v>
      </c>
      <c r="AD4614" s="33">
        <v>30</v>
      </c>
      <c r="AE4614" s="34" t="s">
        <v>14623</v>
      </c>
      <c r="AF4614" s="11"/>
    </row>
    <row r="4615" spans="2:32" ht="63.75" x14ac:dyDescent="0.5">
      <c r="B4615" s="11"/>
      <c r="C4615" s="28" t="s">
        <v>14624</v>
      </c>
      <c r="D4615" s="28" t="s">
        <v>14625</v>
      </c>
      <c r="E4615" s="29" t="s">
        <v>14626</v>
      </c>
      <c r="F4615" s="29" t="s">
        <v>1</v>
      </c>
      <c r="G4615" s="29" t="s">
        <v>93</v>
      </c>
      <c r="H4615" s="30" t="s">
        <v>93</v>
      </c>
      <c r="I4615" s="30" t="s">
        <v>113</v>
      </c>
      <c r="J4615" s="31" t="s">
        <v>103</v>
      </c>
      <c r="K4615" s="30" t="s">
        <v>264</v>
      </c>
      <c r="L4615" s="32" t="s">
        <v>40</v>
      </c>
      <c r="M4615" s="30" t="s">
        <v>105</v>
      </c>
      <c r="N4615" s="30" t="s">
        <v>399</v>
      </c>
      <c r="O4615" s="30" t="s">
        <v>348</v>
      </c>
      <c r="P4615" s="32" t="s">
        <v>46</v>
      </c>
      <c r="Q4615" s="54">
        <f>VLOOKUP(C4615,[1]Hoja2!$B$1:$AH$6025,32,FALSE)</f>
        <v>2017</v>
      </c>
      <c r="R4615" s="64">
        <f>VLOOKUP(C4615,[1]Hoja2!$B$1:$AH$6025,33,FALSE)</f>
        <v>1171936.83</v>
      </c>
      <c r="S4615" s="30">
        <v>1158702.8700000001</v>
      </c>
      <c r="T4615" s="30">
        <v>590938.46</v>
      </c>
      <c r="U4615" s="30">
        <v>1158702.8700000001</v>
      </c>
      <c r="V4615" s="30">
        <v>347610.86</v>
      </c>
      <c r="W4615" s="30">
        <v>347610.86</v>
      </c>
      <c r="X4615" s="30">
        <v>347610.86</v>
      </c>
      <c r="Y4615" s="33">
        <f t="shared" si="71"/>
        <v>29.999999913696595</v>
      </c>
      <c r="Z4615" s="32">
        <v>0</v>
      </c>
      <c r="AA4615" s="32" t="s">
        <v>3312</v>
      </c>
      <c r="AB4615" s="26">
        <v>2392</v>
      </c>
      <c r="AC4615" s="33">
        <v>100</v>
      </c>
      <c r="AD4615" s="33">
        <v>30</v>
      </c>
      <c r="AE4615" s="34" t="s">
        <v>14627</v>
      </c>
      <c r="AF4615" s="11"/>
    </row>
    <row r="4616" spans="2:32" ht="63.75" x14ac:dyDescent="0.5">
      <c r="B4616" s="11"/>
      <c r="C4616" s="28" t="s">
        <v>14628</v>
      </c>
      <c r="D4616" s="28" t="s">
        <v>14629</v>
      </c>
      <c r="E4616" s="29" t="s">
        <v>14630</v>
      </c>
      <c r="F4616" s="29" t="s">
        <v>1</v>
      </c>
      <c r="G4616" s="29" t="s">
        <v>93</v>
      </c>
      <c r="H4616" s="30" t="s">
        <v>93</v>
      </c>
      <c r="I4616" s="30" t="s">
        <v>113</v>
      </c>
      <c r="J4616" s="31" t="s">
        <v>103</v>
      </c>
      <c r="K4616" s="30" t="s">
        <v>264</v>
      </c>
      <c r="L4616" s="32" t="s">
        <v>40</v>
      </c>
      <c r="M4616" s="30" t="s">
        <v>105</v>
      </c>
      <c r="N4616" s="30" t="s">
        <v>399</v>
      </c>
      <c r="O4616" s="30" t="s">
        <v>107</v>
      </c>
      <c r="P4616" s="32" t="s">
        <v>46</v>
      </c>
      <c r="Q4616" s="54">
        <f>VLOOKUP(C4616,[1]Hoja2!$B$1:$AH$6025,32,FALSE)</f>
        <v>2017</v>
      </c>
      <c r="R4616" s="64">
        <f>VLOOKUP(C4616,[1]Hoja2!$B$1:$AH$6025,33,FALSE)</f>
        <v>1381522.75</v>
      </c>
      <c r="S4616" s="30">
        <v>1381522.75</v>
      </c>
      <c r="T4616" s="30">
        <v>552381.86</v>
      </c>
      <c r="U4616" s="30">
        <v>1380954.71</v>
      </c>
      <c r="V4616" s="30">
        <v>414286.41</v>
      </c>
      <c r="W4616" s="30">
        <v>414286.41</v>
      </c>
      <c r="X4616" s="30">
        <v>414286.41</v>
      </c>
      <c r="Y4616" s="33">
        <f t="shared" si="71"/>
        <v>29.987664698246913</v>
      </c>
      <c r="Z4616" s="32">
        <v>0</v>
      </c>
      <c r="AA4616" s="32" t="s">
        <v>3335</v>
      </c>
      <c r="AB4616" s="26">
        <v>106</v>
      </c>
      <c r="AC4616" s="33">
        <v>100</v>
      </c>
      <c r="AD4616" s="33">
        <v>0</v>
      </c>
      <c r="AE4616" s="34" t="s">
        <v>14631</v>
      </c>
      <c r="AF4616" s="11"/>
    </row>
    <row r="4617" spans="2:32" ht="76.5" x14ac:dyDescent="0.5">
      <c r="B4617" s="11"/>
      <c r="C4617" s="28" t="s">
        <v>14632</v>
      </c>
      <c r="D4617" s="28" t="s">
        <v>14633</v>
      </c>
      <c r="E4617" s="29" t="s">
        <v>14634</v>
      </c>
      <c r="F4617" s="29" t="s">
        <v>1</v>
      </c>
      <c r="G4617" s="29" t="s">
        <v>93</v>
      </c>
      <c r="H4617" s="30" t="s">
        <v>93</v>
      </c>
      <c r="I4617" s="30" t="s">
        <v>113</v>
      </c>
      <c r="J4617" s="31" t="s">
        <v>103</v>
      </c>
      <c r="K4617" s="30" t="s">
        <v>264</v>
      </c>
      <c r="L4617" s="32" t="s">
        <v>40</v>
      </c>
      <c r="M4617" s="30" t="s">
        <v>105</v>
      </c>
      <c r="N4617" s="30" t="s">
        <v>399</v>
      </c>
      <c r="O4617" s="30" t="s">
        <v>107</v>
      </c>
      <c r="P4617" s="32" t="s">
        <v>46</v>
      </c>
      <c r="Q4617" s="54">
        <f>VLOOKUP(C4617,[1]Hoja2!$B$1:$AH$6025,32,FALSE)</f>
        <v>2017</v>
      </c>
      <c r="R4617" s="64">
        <f>VLOOKUP(C4617,[1]Hoja2!$B$1:$AH$6025,33,FALSE)</f>
        <v>391831.18</v>
      </c>
      <c r="S4617" s="30">
        <v>387773.07</v>
      </c>
      <c r="T4617" s="30">
        <v>197764.27</v>
      </c>
      <c r="U4617" s="30">
        <v>387773.07</v>
      </c>
      <c r="V4617" s="30">
        <v>116331.92</v>
      </c>
      <c r="W4617" s="30">
        <v>116331.92</v>
      </c>
      <c r="X4617" s="30">
        <v>116331.92</v>
      </c>
      <c r="Y4617" s="33">
        <f t="shared" si="71"/>
        <v>29.999999742117211</v>
      </c>
      <c r="Z4617" s="32">
        <v>0</v>
      </c>
      <c r="AA4617" s="32" t="s">
        <v>4014</v>
      </c>
      <c r="AB4617" s="26">
        <v>2392</v>
      </c>
      <c r="AC4617" s="33">
        <v>100</v>
      </c>
      <c r="AD4617" s="33">
        <v>30</v>
      </c>
      <c r="AE4617" s="34" t="s">
        <v>14635</v>
      </c>
      <c r="AF4617" s="11"/>
    </row>
    <row r="4618" spans="2:32" ht="62.25" x14ac:dyDescent="0.5">
      <c r="B4618" s="11"/>
      <c r="C4618" s="28" t="s">
        <v>14636</v>
      </c>
      <c r="D4618" s="28" t="s">
        <v>14637</v>
      </c>
      <c r="E4618" s="29" t="s">
        <v>14638</v>
      </c>
      <c r="F4618" s="29" t="s">
        <v>1</v>
      </c>
      <c r="G4618" s="29" t="s">
        <v>93</v>
      </c>
      <c r="H4618" s="30" t="s">
        <v>14639</v>
      </c>
      <c r="I4618" s="30" t="s">
        <v>102</v>
      </c>
      <c r="J4618" s="31" t="s">
        <v>103</v>
      </c>
      <c r="K4618" s="30" t="s">
        <v>264</v>
      </c>
      <c r="L4618" s="32" t="s">
        <v>40</v>
      </c>
      <c r="M4618" s="30" t="s">
        <v>105</v>
      </c>
      <c r="N4618" s="30" t="s">
        <v>399</v>
      </c>
      <c r="O4618" s="30" t="s">
        <v>107</v>
      </c>
      <c r="P4618" s="32" t="s">
        <v>46</v>
      </c>
      <c r="Q4618" s="54">
        <f>VLOOKUP(C4618,[1]Hoja2!$B$1:$AH$6025,32,FALSE)</f>
        <v>2017</v>
      </c>
      <c r="R4618" s="64">
        <f>VLOOKUP(C4618,[1]Hoja2!$B$1:$AH$6025,33,FALSE)</f>
        <v>828913.65</v>
      </c>
      <c r="S4618" s="30">
        <v>828913.65</v>
      </c>
      <c r="T4618" s="30">
        <v>0</v>
      </c>
      <c r="U4618" s="30">
        <v>828368.24</v>
      </c>
      <c r="V4618" s="30">
        <v>0</v>
      </c>
      <c r="W4618" s="30">
        <v>0</v>
      </c>
      <c r="X4618" s="30">
        <v>0</v>
      </c>
      <c r="Y4618" s="33">
        <f t="shared" si="71"/>
        <v>0</v>
      </c>
      <c r="Z4618" s="32">
        <v>0</v>
      </c>
      <c r="AA4618" s="32" t="s">
        <v>3335</v>
      </c>
      <c r="AB4618" s="26">
        <v>61</v>
      </c>
      <c r="AC4618" s="33">
        <v>100</v>
      </c>
      <c r="AD4618" s="33">
        <v>0</v>
      </c>
      <c r="AE4618" s="34" t="s">
        <v>14640</v>
      </c>
      <c r="AF4618" s="11"/>
    </row>
    <row r="4619" spans="2:32" ht="62.25" x14ac:dyDescent="0.5">
      <c r="B4619" s="11"/>
      <c r="C4619" s="28" t="s">
        <v>14641</v>
      </c>
      <c r="D4619" s="28" t="s">
        <v>14642</v>
      </c>
      <c r="E4619" s="29" t="s">
        <v>14643</v>
      </c>
      <c r="F4619" s="29" t="s">
        <v>1</v>
      </c>
      <c r="G4619" s="29" t="s">
        <v>93</v>
      </c>
      <c r="H4619" s="30" t="s">
        <v>14644</v>
      </c>
      <c r="I4619" s="30" t="s">
        <v>102</v>
      </c>
      <c r="J4619" s="31" t="s">
        <v>103</v>
      </c>
      <c r="K4619" s="30" t="s">
        <v>104</v>
      </c>
      <c r="L4619" s="32" t="s">
        <v>40</v>
      </c>
      <c r="M4619" s="30" t="s">
        <v>105</v>
      </c>
      <c r="N4619" s="30" t="s">
        <v>1488</v>
      </c>
      <c r="O4619" s="30" t="s">
        <v>107</v>
      </c>
      <c r="P4619" s="32" t="s">
        <v>46</v>
      </c>
      <c r="Q4619" s="54">
        <f>VLOOKUP(C4619,[1]Hoja2!$B$1:$AH$6025,32,FALSE)</f>
        <v>2017</v>
      </c>
      <c r="R4619" s="64">
        <f>VLOOKUP(C4619,[1]Hoja2!$B$1:$AH$6025,33,FALSE)</f>
        <v>257821.48</v>
      </c>
      <c r="S4619" s="30">
        <v>257821.5</v>
      </c>
      <c r="T4619" s="30">
        <v>257821.5</v>
      </c>
      <c r="U4619" s="30">
        <v>257821.5</v>
      </c>
      <c r="V4619" s="30">
        <v>257821.5</v>
      </c>
      <c r="W4619" s="30">
        <v>257821.5</v>
      </c>
      <c r="X4619" s="30">
        <v>257821.5</v>
      </c>
      <c r="Y4619" s="33">
        <f t="shared" ref="Y4619:Y4682" si="72">IF(ISERROR(W4619/S4619),0,((W4619/S4619)*100))</f>
        <v>100</v>
      </c>
      <c r="Z4619" s="32">
        <v>0</v>
      </c>
      <c r="AA4619" s="32" t="s">
        <v>4014</v>
      </c>
      <c r="AB4619" s="26">
        <v>20</v>
      </c>
      <c r="AC4619" s="33">
        <v>100</v>
      </c>
      <c r="AD4619" s="33">
        <v>100</v>
      </c>
      <c r="AE4619" s="34" t="s">
        <v>5213</v>
      </c>
      <c r="AF4619" s="11"/>
    </row>
    <row r="4620" spans="2:32" ht="62.25" x14ac:dyDescent="0.5">
      <c r="B4620" s="11"/>
      <c r="C4620" s="28" t="s">
        <v>14645</v>
      </c>
      <c r="D4620" s="28" t="s">
        <v>14646</v>
      </c>
      <c r="E4620" s="29" t="s">
        <v>14647</v>
      </c>
      <c r="F4620" s="29" t="s">
        <v>1</v>
      </c>
      <c r="G4620" s="29" t="s">
        <v>93</v>
      </c>
      <c r="H4620" s="30" t="s">
        <v>14648</v>
      </c>
      <c r="I4620" s="30" t="s">
        <v>102</v>
      </c>
      <c r="J4620" s="31" t="s">
        <v>103</v>
      </c>
      <c r="K4620" s="30" t="s">
        <v>104</v>
      </c>
      <c r="L4620" s="32" t="s">
        <v>40</v>
      </c>
      <c r="M4620" s="30" t="s">
        <v>105</v>
      </c>
      <c r="N4620" s="30" t="s">
        <v>1488</v>
      </c>
      <c r="O4620" s="30" t="s">
        <v>107</v>
      </c>
      <c r="P4620" s="32" t="s">
        <v>46</v>
      </c>
      <c r="Q4620" s="54">
        <f>VLOOKUP(C4620,[1]Hoja2!$B$1:$AH$6025,32,FALSE)</f>
        <v>2017</v>
      </c>
      <c r="R4620" s="64">
        <f>VLOOKUP(C4620,[1]Hoja2!$B$1:$AH$6025,33,FALSE)</f>
        <v>773946.75</v>
      </c>
      <c r="S4620" s="30">
        <v>773946.75</v>
      </c>
      <c r="T4620" s="30">
        <v>773946.75</v>
      </c>
      <c r="U4620" s="30">
        <v>773946.75</v>
      </c>
      <c r="V4620" s="30">
        <v>773946.75</v>
      </c>
      <c r="W4620" s="30">
        <v>773946.75</v>
      </c>
      <c r="X4620" s="30">
        <v>773946.75</v>
      </c>
      <c r="Y4620" s="33">
        <f t="shared" si="72"/>
        <v>100</v>
      </c>
      <c r="Z4620" s="32">
        <v>0</v>
      </c>
      <c r="AA4620" s="32" t="s">
        <v>4014</v>
      </c>
      <c r="AB4620" s="26">
        <v>60</v>
      </c>
      <c r="AC4620" s="33">
        <v>100</v>
      </c>
      <c r="AD4620" s="33">
        <v>100</v>
      </c>
      <c r="AE4620" s="34" t="s">
        <v>5213</v>
      </c>
      <c r="AF4620" s="11"/>
    </row>
    <row r="4621" spans="2:32" ht="62.25" x14ac:dyDescent="0.5">
      <c r="B4621" s="11"/>
      <c r="C4621" s="28" t="s">
        <v>14649</v>
      </c>
      <c r="D4621" s="28" t="s">
        <v>14650</v>
      </c>
      <c r="E4621" s="29" t="s">
        <v>14651</v>
      </c>
      <c r="F4621" s="29" t="s">
        <v>1</v>
      </c>
      <c r="G4621" s="29" t="s">
        <v>93</v>
      </c>
      <c r="H4621" s="30" t="s">
        <v>1621</v>
      </c>
      <c r="I4621" s="30" t="s">
        <v>102</v>
      </c>
      <c r="J4621" s="31" t="s">
        <v>103</v>
      </c>
      <c r="K4621" s="30" t="s">
        <v>104</v>
      </c>
      <c r="L4621" s="32" t="s">
        <v>265</v>
      </c>
      <c r="M4621" s="30" t="s">
        <v>105</v>
      </c>
      <c r="N4621" s="30" t="s">
        <v>1488</v>
      </c>
      <c r="O4621" s="30" t="s">
        <v>279</v>
      </c>
      <c r="P4621" s="32" t="s">
        <v>46</v>
      </c>
      <c r="Q4621" s="54">
        <f>VLOOKUP(C4621,[1]Hoja2!$B$1:$AH$6025,32,FALSE)</f>
        <v>2017</v>
      </c>
      <c r="R4621" s="64">
        <f>VLOOKUP(C4621,[1]Hoja2!$B$1:$AH$6025,33,FALSE)</f>
        <v>896741.25</v>
      </c>
      <c r="S4621" s="30">
        <v>896741.25</v>
      </c>
      <c r="T4621" s="30">
        <v>896741.25</v>
      </c>
      <c r="U4621" s="30">
        <v>896741.25</v>
      </c>
      <c r="V4621" s="30">
        <v>896741.25</v>
      </c>
      <c r="W4621" s="30">
        <v>896741.25</v>
      </c>
      <c r="X4621" s="30">
        <v>896741.25</v>
      </c>
      <c r="Y4621" s="33">
        <f t="shared" si="72"/>
        <v>100</v>
      </c>
      <c r="Z4621" s="32">
        <v>0</v>
      </c>
      <c r="AA4621" s="32" t="s">
        <v>3323</v>
      </c>
      <c r="AB4621" s="26">
        <v>65</v>
      </c>
      <c r="AC4621" s="33">
        <v>0</v>
      </c>
      <c r="AD4621" s="33">
        <v>100</v>
      </c>
      <c r="AE4621" s="34" t="s">
        <v>5213</v>
      </c>
      <c r="AF4621" s="11"/>
    </row>
    <row r="4622" spans="2:32" ht="62.25" x14ac:dyDescent="0.5">
      <c r="B4622" s="11"/>
      <c r="C4622" s="28" t="s">
        <v>14652</v>
      </c>
      <c r="D4622" s="28" t="s">
        <v>14653</v>
      </c>
      <c r="E4622" s="29" t="s">
        <v>14654</v>
      </c>
      <c r="F4622" s="29" t="s">
        <v>1</v>
      </c>
      <c r="G4622" s="29" t="s">
        <v>93</v>
      </c>
      <c r="H4622" s="30" t="s">
        <v>5742</v>
      </c>
      <c r="I4622" s="30" t="s">
        <v>102</v>
      </c>
      <c r="J4622" s="31" t="s">
        <v>103</v>
      </c>
      <c r="K4622" s="30" t="s">
        <v>104</v>
      </c>
      <c r="L4622" s="32" t="s">
        <v>265</v>
      </c>
      <c r="M4622" s="30" t="s">
        <v>105</v>
      </c>
      <c r="N4622" s="30" t="s">
        <v>1488</v>
      </c>
      <c r="O4622" s="30" t="s">
        <v>279</v>
      </c>
      <c r="P4622" s="32" t="s">
        <v>46</v>
      </c>
      <c r="Q4622" s="54">
        <f>VLOOKUP(C4622,[1]Hoja2!$B$1:$AH$6025,32,FALSE)</f>
        <v>2017</v>
      </c>
      <c r="R4622" s="64">
        <f>VLOOKUP(C4622,[1]Hoja2!$B$1:$AH$6025,33,FALSE)</f>
        <v>862251.2</v>
      </c>
      <c r="S4622" s="30">
        <v>862251.2</v>
      </c>
      <c r="T4622" s="30">
        <v>862251.2</v>
      </c>
      <c r="U4622" s="30">
        <v>862251.2</v>
      </c>
      <c r="V4622" s="30">
        <v>862251.2</v>
      </c>
      <c r="W4622" s="30">
        <v>862251.2</v>
      </c>
      <c r="X4622" s="30">
        <v>862251.2</v>
      </c>
      <c r="Y4622" s="33">
        <f t="shared" si="72"/>
        <v>100</v>
      </c>
      <c r="Z4622" s="32">
        <v>0</v>
      </c>
      <c r="AA4622" s="32" t="s">
        <v>3323</v>
      </c>
      <c r="AB4622" s="26">
        <v>65</v>
      </c>
      <c r="AC4622" s="33">
        <v>0</v>
      </c>
      <c r="AD4622" s="33">
        <v>100</v>
      </c>
      <c r="AE4622" s="34" t="s">
        <v>5213</v>
      </c>
      <c r="AF4622" s="11"/>
    </row>
    <row r="4623" spans="2:32" ht="62.25" x14ac:dyDescent="0.5">
      <c r="B4623" s="11"/>
      <c r="C4623" s="28" t="s">
        <v>14655</v>
      </c>
      <c r="D4623" s="28" t="s">
        <v>14656</v>
      </c>
      <c r="E4623" s="29" t="s">
        <v>14657</v>
      </c>
      <c r="F4623" s="29" t="s">
        <v>1</v>
      </c>
      <c r="G4623" s="29" t="s">
        <v>93</v>
      </c>
      <c r="H4623" s="30" t="s">
        <v>5742</v>
      </c>
      <c r="I4623" s="30" t="s">
        <v>102</v>
      </c>
      <c r="J4623" s="31" t="s">
        <v>103</v>
      </c>
      <c r="K4623" s="30" t="s">
        <v>264</v>
      </c>
      <c r="L4623" s="32" t="s">
        <v>40</v>
      </c>
      <c r="M4623" s="30" t="s">
        <v>105</v>
      </c>
      <c r="N4623" s="30" t="s">
        <v>399</v>
      </c>
      <c r="O4623" s="30" t="s">
        <v>107</v>
      </c>
      <c r="P4623" s="32" t="s">
        <v>46</v>
      </c>
      <c r="Q4623" s="54">
        <f>VLOOKUP(C4623,[1]Hoja2!$B$1:$AH$6025,32,FALSE)</f>
        <v>2017</v>
      </c>
      <c r="R4623" s="64">
        <f>VLOOKUP(C4623,[1]Hoja2!$B$1:$AH$6025,33,FALSE)</f>
        <v>1657827.3</v>
      </c>
      <c r="S4623" s="30">
        <v>1657827.3</v>
      </c>
      <c r="T4623" s="30">
        <v>0</v>
      </c>
      <c r="U4623" s="30">
        <v>1656736.46</v>
      </c>
      <c r="V4623" s="30">
        <v>0</v>
      </c>
      <c r="W4623" s="30">
        <v>0</v>
      </c>
      <c r="X4623" s="30">
        <v>0</v>
      </c>
      <c r="Y4623" s="33">
        <f t="shared" si="72"/>
        <v>0</v>
      </c>
      <c r="Z4623" s="32">
        <v>0</v>
      </c>
      <c r="AA4623" s="32" t="s">
        <v>3335</v>
      </c>
      <c r="AB4623" s="26">
        <v>134</v>
      </c>
      <c r="AC4623" s="33">
        <v>100</v>
      </c>
      <c r="AD4623" s="33">
        <v>0</v>
      </c>
      <c r="AE4623" s="34" t="s">
        <v>14658</v>
      </c>
      <c r="AF4623" s="11"/>
    </row>
    <row r="4624" spans="2:32" ht="62.25" x14ac:dyDescent="0.5">
      <c r="B4624" s="11"/>
      <c r="C4624" s="28" t="s">
        <v>14659</v>
      </c>
      <c r="D4624" s="28" t="s">
        <v>14660</v>
      </c>
      <c r="E4624" s="29" t="s">
        <v>14661</v>
      </c>
      <c r="F4624" s="29" t="s">
        <v>1</v>
      </c>
      <c r="G4624" s="29" t="s">
        <v>93</v>
      </c>
      <c r="H4624" s="30" t="s">
        <v>14662</v>
      </c>
      <c r="I4624" s="30" t="s">
        <v>102</v>
      </c>
      <c r="J4624" s="31" t="s">
        <v>103</v>
      </c>
      <c r="K4624" s="30" t="s">
        <v>104</v>
      </c>
      <c r="L4624" s="32" t="s">
        <v>265</v>
      </c>
      <c r="M4624" s="30" t="s">
        <v>105</v>
      </c>
      <c r="N4624" s="30" t="s">
        <v>1488</v>
      </c>
      <c r="O4624" s="30" t="s">
        <v>107</v>
      </c>
      <c r="P4624" s="32" t="s">
        <v>46</v>
      </c>
      <c r="Q4624" s="54">
        <f>VLOOKUP(C4624,[1]Hoja2!$B$1:$AH$6025,32,FALSE)</f>
        <v>2017</v>
      </c>
      <c r="R4624" s="64">
        <f>VLOOKUP(C4624,[1]Hoja2!$B$1:$AH$6025,33,FALSE)</f>
        <v>193366.11</v>
      </c>
      <c r="S4624" s="30">
        <v>193366.1</v>
      </c>
      <c r="T4624" s="30">
        <v>193366.1</v>
      </c>
      <c r="U4624" s="30">
        <v>193366.1</v>
      </c>
      <c r="V4624" s="30">
        <v>193366.1</v>
      </c>
      <c r="W4624" s="30">
        <v>193366.1</v>
      </c>
      <c r="X4624" s="30">
        <v>193366.1</v>
      </c>
      <c r="Y4624" s="33">
        <f t="shared" si="72"/>
        <v>100</v>
      </c>
      <c r="Z4624" s="32">
        <v>0</v>
      </c>
      <c r="AA4624" s="32" t="s">
        <v>4014</v>
      </c>
      <c r="AB4624" s="26">
        <v>15</v>
      </c>
      <c r="AC4624" s="33">
        <v>0</v>
      </c>
      <c r="AD4624" s="33">
        <v>100</v>
      </c>
      <c r="AE4624" s="34" t="s">
        <v>5223</v>
      </c>
      <c r="AF4624" s="11"/>
    </row>
    <row r="4625" spans="2:32" ht="62.25" x14ac:dyDescent="0.5">
      <c r="B4625" s="11"/>
      <c r="C4625" s="28" t="s">
        <v>14663</v>
      </c>
      <c r="D4625" s="28" t="s">
        <v>14664</v>
      </c>
      <c r="E4625" s="29" t="s">
        <v>14665</v>
      </c>
      <c r="F4625" s="29" t="s">
        <v>1</v>
      </c>
      <c r="G4625" s="29" t="s">
        <v>1500</v>
      </c>
      <c r="H4625" s="30" t="s">
        <v>1500</v>
      </c>
      <c r="I4625" s="30" t="s">
        <v>113</v>
      </c>
      <c r="J4625" s="31" t="s">
        <v>103</v>
      </c>
      <c r="K4625" s="30" t="s">
        <v>104</v>
      </c>
      <c r="L4625" s="32" t="s">
        <v>40</v>
      </c>
      <c r="M4625" s="30" t="s">
        <v>105</v>
      </c>
      <c r="N4625" s="30" t="s">
        <v>14666</v>
      </c>
      <c r="O4625" s="30" t="s">
        <v>348</v>
      </c>
      <c r="P4625" s="32" t="s">
        <v>46</v>
      </c>
      <c r="Q4625" s="54">
        <f>VLOOKUP(C4625,[1]Hoja2!$B$1:$AH$6025,32,FALSE)</f>
        <v>2017</v>
      </c>
      <c r="R4625" s="64">
        <f>VLOOKUP(C4625,[1]Hoja2!$B$1:$AH$6025,33,FALSE)</f>
        <v>59857.5</v>
      </c>
      <c r="S4625" s="30">
        <v>59857.5</v>
      </c>
      <c r="T4625" s="30">
        <v>59857.5</v>
      </c>
      <c r="U4625" s="30">
        <v>59857.5</v>
      </c>
      <c r="V4625" s="30">
        <v>59857.5</v>
      </c>
      <c r="W4625" s="30">
        <v>59857.5</v>
      </c>
      <c r="X4625" s="30">
        <v>59857.5</v>
      </c>
      <c r="Y4625" s="33">
        <f t="shared" si="72"/>
        <v>100</v>
      </c>
      <c r="Z4625" s="32">
        <v>0</v>
      </c>
      <c r="AA4625" s="32" t="s">
        <v>4148</v>
      </c>
      <c r="AB4625" s="26">
        <v>200</v>
      </c>
      <c r="AC4625" s="33">
        <v>100</v>
      </c>
      <c r="AD4625" s="33">
        <v>100</v>
      </c>
      <c r="AE4625" s="34" t="s">
        <v>14667</v>
      </c>
      <c r="AF4625" s="11"/>
    </row>
    <row r="4626" spans="2:32" ht="62.25" x14ac:dyDescent="0.5">
      <c r="B4626" s="11"/>
      <c r="C4626" s="28" t="s">
        <v>14668</v>
      </c>
      <c r="D4626" s="28" t="s">
        <v>14669</v>
      </c>
      <c r="E4626" s="29" t="s">
        <v>14670</v>
      </c>
      <c r="F4626" s="29" t="s">
        <v>1</v>
      </c>
      <c r="G4626" s="29" t="s">
        <v>1500</v>
      </c>
      <c r="H4626" s="30" t="s">
        <v>1500</v>
      </c>
      <c r="I4626" s="30" t="s">
        <v>113</v>
      </c>
      <c r="J4626" s="31" t="s">
        <v>103</v>
      </c>
      <c r="K4626" s="30" t="s">
        <v>104</v>
      </c>
      <c r="L4626" s="32" t="s">
        <v>40</v>
      </c>
      <c r="M4626" s="30" t="s">
        <v>105</v>
      </c>
      <c r="N4626" s="30" t="s">
        <v>14666</v>
      </c>
      <c r="O4626" s="30" t="s">
        <v>348</v>
      </c>
      <c r="P4626" s="32" t="s">
        <v>46</v>
      </c>
      <c r="Q4626" s="54">
        <f>VLOOKUP(C4626,[1]Hoja2!$B$1:$AH$6025,32,FALSE)</f>
        <v>2017</v>
      </c>
      <c r="R4626" s="64">
        <f>VLOOKUP(C4626,[1]Hoja2!$B$1:$AH$6025,33,FALSE)</f>
        <v>59857.5</v>
      </c>
      <c r="S4626" s="30">
        <v>59857.5</v>
      </c>
      <c r="T4626" s="30">
        <v>59857.5</v>
      </c>
      <c r="U4626" s="30">
        <v>59857.5</v>
      </c>
      <c r="V4626" s="30">
        <v>59857.5</v>
      </c>
      <c r="W4626" s="30">
        <v>59857.5</v>
      </c>
      <c r="X4626" s="30">
        <v>59857.5</v>
      </c>
      <c r="Y4626" s="33">
        <f t="shared" si="72"/>
        <v>100</v>
      </c>
      <c r="Z4626" s="32">
        <v>0</v>
      </c>
      <c r="AA4626" s="32" t="s">
        <v>4148</v>
      </c>
      <c r="AB4626" s="26">
        <v>200</v>
      </c>
      <c r="AC4626" s="33">
        <v>100</v>
      </c>
      <c r="AD4626" s="33">
        <v>100</v>
      </c>
      <c r="AE4626" s="34" t="s">
        <v>14667</v>
      </c>
      <c r="AF4626" s="11"/>
    </row>
    <row r="4627" spans="2:32" ht="62.25" x14ac:dyDescent="0.5">
      <c r="B4627" s="11"/>
      <c r="C4627" s="28" t="s">
        <v>14671</v>
      </c>
      <c r="D4627" s="28" t="s">
        <v>14672</v>
      </c>
      <c r="E4627" s="29" t="s">
        <v>14673</v>
      </c>
      <c r="F4627" s="29" t="s">
        <v>1</v>
      </c>
      <c r="G4627" s="29" t="s">
        <v>1500</v>
      </c>
      <c r="H4627" s="30" t="s">
        <v>1500</v>
      </c>
      <c r="I4627" s="30" t="s">
        <v>113</v>
      </c>
      <c r="J4627" s="31" t="s">
        <v>103</v>
      </c>
      <c r="K4627" s="30" t="s">
        <v>104</v>
      </c>
      <c r="L4627" s="32" t="s">
        <v>40</v>
      </c>
      <c r="M4627" s="30" t="s">
        <v>105</v>
      </c>
      <c r="N4627" s="30" t="s">
        <v>14666</v>
      </c>
      <c r="O4627" s="30" t="s">
        <v>348</v>
      </c>
      <c r="P4627" s="32" t="s">
        <v>46</v>
      </c>
      <c r="Q4627" s="54">
        <f>VLOOKUP(C4627,[1]Hoja2!$B$1:$AH$6025,32,FALSE)</f>
        <v>2017</v>
      </c>
      <c r="R4627" s="64">
        <f>VLOOKUP(C4627,[1]Hoja2!$B$1:$AH$6025,33,FALSE)</f>
        <v>59857.5</v>
      </c>
      <c r="S4627" s="30">
        <v>59857.5</v>
      </c>
      <c r="T4627" s="30">
        <v>59857.5</v>
      </c>
      <c r="U4627" s="30">
        <v>59857.5</v>
      </c>
      <c r="V4627" s="30">
        <v>59857.5</v>
      </c>
      <c r="W4627" s="30">
        <v>59857.5</v>
      </c>
      <c r="X4627" s="30">
        <v>59857.5</v>
      </c>
      <c r="Y4627" s="33">
        <f t="shared" si="72"/>
        <v>100</v>
      </c>
      <c r="Z4627" s="32">
        <v>0</v>
      </c>
      <c r="AA4627" s="32" t="s">
        <v>4148</v>
      </c>
      <c r="AB4627" s="26">
        <v>200</v>
      </c>
      <c r="AC4627" s="33">
        <v>100</v>
      </c>
      <c r="AD4627" s="33">
        <v>100</v>
      </c>
      <c r="AE4627" s="34" t="s">
        <v>14667</v>
      </c>
      <c r="AF4627" s="11"/>
    </row>
    <row r="4628" spans="2:32" ht="62.25" x14ac:dyDescent="0.5">
      <c r="B4628" s="11"/>
      <c r="C4628" s="28" t="s">
        <v>14674</v>
      </c>
      <c r="D4628" s="28" t="s">
        <v>14675</v>
      </c>
      <c r="E4628" s="29" t="s">
        <v>14676</v>
      </c>
      <c r="F4628" s="29" t="s">
        <v>1</v>
      </c>
      <c r="G4628" s="29" t="s">
        <v>1500</v>
      </c>
      <c r="H4628" s="30" t="s">
        <v>1500</v>
      </c>
      <c r="I4628" s="30" t="s">
        <v>113</v>
      </c>
      <c r="J4628" s="31" t="s">
        <v>103</v>
      </c>
      <c r="K4628" s="30" t="s">
        <v>104</v>
      </c>
      <c r="L4628" s="32" t="s">
        <v>40</v>
      </c>
      <c r="M4628" s="30" t="s">
        <v>105</v>
      </c>
      <c r="N4628" s="30" t="s">
        <v>14666</v>
      </c>
      <c r="O4628" s="30" t="s">
        <v>348</v>
      </c>
      <c r="P4628" s="32" t="s">
        <v>46</v>
      </c>
      <c r="Q4628" s="54">
        <f>VLOOKUP(C4628,[1]Hoja2!$B$1:$AH$6025,32,FALSE)</f>
        <v>2017</v>
      </c>
      <c r="R4628" s="64">
        <f>VLOOKUP(C4628,[1]Hoja2!$B$1:$AH$6025,33,FALSE)</f>
        <v>119715</v>
      </c>
      <c r="S4628" s="30">
        <v>59857.5</v>
      </c>
      <c r="T4628" s="30">
        <v>59857.5</v>
      </c>
      <c r="U4628" s="30">
        <v>59857.5</v>
      </c>
      <c r="V4628" s="30">
        <v>59857.5</v>
      </c>
      <c r="W4628" s="30">
        <v>59857.5</v>
      </c>
      <c r="X4628" s="30">
        <v>59857.5</v>
      </c>
      <c r="Y4628" s="33">
        <f t="shared" si="72"/>
        <v>100</v>
      </c>
      <c r="Z4628" s="32">
        <v>0</v>
      </c>
      <c r="AA4628" s="32" t="s">
        <v>4148</v>
      </c>
      <c r="AB4628" s="26">
        <v>400</v>
      </c>
      <c r="AC4628" s="33">
        <v>100</v>
      </c>
      <c r="AD4628" s="33">
        <v>100</v>
      </c>
      <c r="AE4628" s="34" t="s">
        <v>14667</v>
      </c>
      <c r="AF4628" s="11"/>
    </row>
    <row r="4629" spans="2:32" ht="62.25" x14ac:dyDescent="0.5">
      <c r="B4629" s="11"/>
      <c r="C4629" s="28" t="s">
        <v>14677</v>
      </c>
      <c r="D4629" s="28" t="s">
        <v>14678</v>
      </c>
      <c r="E4629" s="29" t="s">
        <v>14679</v>
      </c>
      <c r="F4629" s="29" t="s">
        <v>1</v>
      </c>
      <c r="G4629" s="29" t="s">
        <v>1500</v>
      </c>
      <c r="H4629" s="30" t="s">
        <v>1500</v>
      </c>
      <c r="I4629" s="30" t="s">
        <v>113</v>
      </c>
      <c r="J4629" s="31" t="s">
        <v>103</v>
      </c>
      <c r="K4629" s="30" t="s">
        <v>104</v>
      </c>
      <c r="L4629" s="32" t="s">
        <v>40</v>
      </c>
      <c r="M4629" s="30" t="s">
        <v>105</v>
      </c>
      <c r="N4629" s="30" t="s">
        <v>14666</v>
      </c>
      <c r="O4629" s="30" t="s">
        <v>348</v>
      </c>
      <c r="P4629" s="32" t="s">
        <v>46</v>
      </c>
      <c r="Q4629" s="54">
        <f>VLOOKUP(C4629,[1]Hoja2!$B$1:$AH$6025,32,FALSE)</f>
        <v>2017</v>
      </c>
      <c r="R4629" s="64">
        <f>VLOOKUP(C4629,[1]Hoja2!$B$1:$AH$6025,33,FALSE)</f>
        <v>728930.11</v>
      </c>
      <c r="S4629" s="30">
        <v>728930.11</v>
      </c>
      <c r="T4629" s="30">
        <v>728930.11</v>
      </c>
      <c r="U4629" s="30">
        <v>728930.11</v>
      </c>
      <c r="V4629" s="30">
        <v>728930.11</v>
      </c>
      <c r="W4629" s="30">
        <v>728930.11</v>
      </c>
      <c r="X4629" s="30">
        <v>728930.11</v>
      </c>
      <c r="Y4629" s="33">
        <f t="shared" si="72"/>
        <v>100</v>
      </c>
      <c r="Z4629" s="32">
        <v>0</v>
      </c>
      <c r="AA4629" s="32" t="s">
        <v>4148</v>
      </c>
      <c r="AB4629" s="26">
        <v>260</v>
      </c>
      <c r="AC4629" s="33">
        <v>100</v>
      </c>
      <c r="AD4629" s="33">
        <v>100</v>
      </c>
      <c r="AE4629" s="34" t="s">
        <v>14680</v>
      </c>
      <c r="AF4629" s="11"/>
    </row>
    <row r="4630" spans="2:32" ht="62.25" x14ac:dyDescent="0.5">
      <c r="B4630" s="11"/>
      <c r="C4630" s="28" t="s">
        <v>14681</v>
      </c>
      <c r="D4630" s="28" t="s">
        <v>14682</v>
      </c>
      <c r="E4630" s="29" t="s">
        <v>14683</v>
      </c>
      <c r="F4630" s="29" t="s">
        <v>1</v>
      </c>
      <c r="G4630" s="29" t="s">
        <v>1500</v>
      </c>
      <c r="H4630" s="30" t="s">
        <v>1500</v>
      </c>
      <c r="I4630" s="30" t="s">
        <v>113</v>
      </c>
      <c r="J4630" s="31" t="s">
        <v>103</v>
      </c>
      <c r="K4630" s="30" t="s">
        <v>104</v>
      </c>
      <c r="L4630" s="32" t="s">
        <v>40</v>
      </c>
      <c r="M4630" s="30" t="s">
        <v>105</v>
      </c>
      <c r="N4630" s="30" t="s">
        <v>4109</v>
      </c>
      <c r="O4630" s="30" t="s">
        <v>107</v>
      </c>
      <c r="P4630" s="32" t="s">
        <v>46</v>
      </c>
      <c r="Q4630" s="54">
        <f>VLOOKUP(C4630,[1]Hoja2!$B$1:$AH$6025,32,FALSE)</f>
        <v>2017</v>
      </c>
      <c r="R4630" s="64">
        <f>VLOOKUP(C4630,[1]Hoja2!$B$1:$AH$6025,33,FALSE)</f>
        <v>58267.49</v>
      </c>
      <c r="S4630" s="30">
        <v>58267.49</v>
      </c>
      <c r="T4630" s="30">
        <v>58267.49</v>
      </c>
      <c r="U4630" s="30">
        <v>58267.49</v>
      </c>
      <c r="V4630" s="30">
        <v>58267.49</v>
      </c>
      <c r="W4630" s="30">
        <v>58267.49</v>
      </c>
      <c r="X4630" s="30">
        <v>58267.49</v>
      </c>
      <c r="Y4630" s="33">
        <f t="shared" si="72"/>
        <v>100</v>
      </c>
      <c r="Z4630" s="32">
        <v>0</v>
      </c>
      <c r="AA4630" s="32" t="s">
        <v>4014</v>
      </c>
      <c r="AB4630" s="26">
        <v>2</v>
      </c>
      <c r="AC4630" s="33">
        <v>100</v>
      </c>
      <c r="AD4630" s="33">
        <v>100</v>
      </c>
      <c r="AE4630" s="34" t="s">
        <v>14667</v>
      </c>
      <c r="AF4630" s="11"/>
    </row>
    <row r="4631" spans="2:32" ht="62.25" x14ac:dyDescent="0.5">
      <c r="B4631" s="11"/>
      <c r="C4631" s="28" t="s">
        <v>14684</v>
      </c>
      <c r="D4631" s="28" t="s">
        <v>14685</v>
      </c>
      <c r="E4631" s="29" t="s">
        <v>14686</v>
      </c>
      <c r="F4631" s="29" t="s">
        <v>1</v>
      </c>
      <c r="G4631" s="29" t="s">
        <v>1500</v>
      </c>
      <c r="H4631" s="30" t="s">
        <v>14687</v>
      </c>
      <c r="I4631" s="30" t="s">
        <v>102</v>
      </c>
      <c r="J4631" s="31" t="s">
        <v>103</v>
      </c>
      <c r="K4631" s="30" t="s">
        <v>104</v>
      </c>
      <c r="L4631" s="32" t="s">
        <v>40</v>
      </c>
      <c r="M4631" s="30" t="s">
        <v>105</v>
      </c>
      <c r="N4631" s="30" t="s">
        <v>4109</v>
      </c>
      <c r="O4631" s="30" t="s">
        <v>107</v>
      </c>
      <c r="P4631" s="32" t="s">
        <v>46</v>
      </c>
      <c r="Q4631" s="54">
        <f>VLOOKUP(C4631,[1]Hoja2!$B$1:$AH$6025,32,FALSE)</f>
        <v>2017</v>
      </c>
      <c r="R4631" s="64">
        <f>VLOOKUP(C4631,[1]Hoja2!$B$1:$AH$6025,33,FALSE)</f>
        <v>177298.38</v>
      </c>
      <c r="S4631" s="30">
        <v>177298.38</v>
      </c>
      <c r="T4631" s="30">
        <v>177298.38</v>
      </c>
      <c r="U4631" s="30">
        <v>177298.38</v>
      </c>
      <c r="V4631" s="30">
        <v>177298.38</v>
      </c>
      <c r="W4631" s="30">
        <v>177298.38</v>
      </c>
      <c r="X4631" s="30">
        <v>177298.38</v>
      </c>
      <c r="Y4631" s="33">
        <f t="shared" si="72"/>
        <v>100</v>
      </c>
      <c r="Z4631" s="32">
        <v>0</v>
      </c>
      <c r="AA4631" s="32" t="s">
        <v>4014</v>
      </c>
      <c r="AB4631" s="26">
        <v>6</v>
      </c>
      <c r="AC4631" s="33">
        <v>100</v>
      </c>
      <c r="AD4631" s="33">
        <v>100</v>
      </c>
      <c r="AE4631" s="34" t="s">
        <v>14688</v>
      </c>
      <c r="AF4631" s="11"/>
    </row>
    <row r="4632" spans="2:32" ht="62.25" x14ac:dyDescent="0.5">
      <c r="B4632" s="11"/>
      <c r="C4632" s="28" t="s">
        <v>14689</v>
      </c>
      <c r="D4632" s="28" t="s">
        <v>14690</v>
      </c>
      <c r="E4632" s="29" t="s">
        <v>14691</v>
      </c>
      <c r="F4632" s="29" t="s">
        <v>1</v>
      </c>
      <c r="G4632" s="29" t="s">
        <v>1500</v>
      </c>
      <c r="H4632" s="30" t="s">
        <v>14687</v>
      </c>
      <c r="I4632" s="30" t="s">
        <v>102</v>
      </c>
      <c r="J4632" s="31" t="s">
        <v>103</v>
      </c>
      <c r="K4632" s="30" t="s">
        <v>104</v>
      </c>
      <c r="L4632" s="32" t="s">
        <v>40</v>
      </c>
      <c r="M4632" s="30" t="s">
        <v>105</v>
      </c>
      <c r="N4632" s="30" t="s">
        <v>4109</v>
      </c>
      <c r="O4632" s="30" t="s">
        <v>107</v>
      </c>
      <c r="P4632" s="32" t="s">
        <v>46</v>
      </c>
      <c r="Q4632" s="54">
        <f>VLOOKUP(C4632,[1]Hoja2!$B$1:$AH$6025,32,FALSE)</f>
        <v>2017</v>
      </c>
      <c r="R4632" s="64">
        <f>VLOOKUP(C4632,[1]Hoja2!$B$1:$AH$6025,33,FALSE)</f>
        <v>116763.96</v>
      </c>
      <c r="S4632" s="30">
        <v>116763.96</v>
      </c>
      <c r="T4632" s="30">
        <v>116763.96</v>
      </c>
      <c r="U4632" s="30">
        <v>116763.96</v>
      </c>
      <c r="V4632" s="30">
        <v>116763.96</v>
      </c>
      <c r="W4632" s="30">
        <v>116763.96</v>
      </c>
      <c r="X4632" s="30">
        <v>116763.96</v>
      </c>
      <c r="Y4632" s="33">
        <f t="shared" si="72"/>
        <v>100</v>
      </c>
      <c r="Z4632" s="32">
        <v>0</v>
      </c>
      <c r="AA4632" s="32" t="s">
        <v>3323</v>
      </c>
      <c r="AB4632" s="26">
        <v>6</v>
      </c>
      <c r="AC4632" s="33">
        <v>100</v>
      </c>
      <c r="AD4632" s="33">
        <v>100</v>
      </c>
      <c r="AE4632" s="34" t="s">
        <v>14692</v>
      </c>
      <c r="AF4632" s="11"/>
    </row>
    <row r="4633" spans="2:32" ht="62.25" x14ac:dyDescent="0.5">
      <c r="B4633" s="11"/>
      <c r="C4633" s="28" t="s">
        <v>14693</v>
      </c>
      <c r="D4633" s="28" t="s">
        <v>14694</v>
      </c>
      <c r="E4633" s="29" t="s">
        <v>14695</v>
      </c>
      <c r="F4633" s="29" t="s">
        <v>1</v>
      </c>
      <c r="G4633" s="29" t="s">
        <v>1500</v>
      </c>
      <c r="H4633" s="30" t="s">
        <v>6843</v>
      </c>
      <c r="I4633" s="30" t="s">
        <v>102</v>
      </c>
      <c r="J4633" s="31" t="s">
        <v>103</v>
      </c>
      <c r="K4633" s="30" t="s">
        <v>104</v>
      </c>
      <c r="L4633" s="32" t="s">
        <v>40</v>
      </c>
      <c r="M4633" s="30" t="s">
        <v>105</v>
      </c>
      <c r="N4633" s="30" t="s">
        <v>4109</v>
      </c>
      <c r="O4633" s="30" t="s">
        <v>107</v>
      </c>
      <c r="P4633" s="32" t="s">
        <v>46</v>
      </c>
      <c r="Q4633" s="54">
        <f>VLOOKUP(C4633,[1]Hoja2!$B$1:$AH$6025,32,FALSE)</f>
        <v>2017</v>
      </c>
      <c r="R4633" s="64">
        <f>VLOOKUP(C4633,[1]Hoja2!$B$1:$AH$6025,33,FALSE)</f>
        <v>39598.160000000003</v>
      </c>
      <c r="S4633" s="30">
        <v>39598.160000000003</v>
      </c>
      <c r="T4633" s="30">
        <v>39598.160000000003</v>
      </c>
      <c r="U4633" s="30">
        <v>39598.160000000003</v>
      </c>
      <c r="V4633" s="30">
        <v>39598.160000000003</v>
      </c>
      <c r="W4633" s="30">
        <v>39598.160000000003</v>
      </c>
      <c r="X4633" s="30">
        <v>39598.160000000003</v>
      </c>
      <c r="Y4633" s="33">
        <f t="shared" si="72"/>
        <v>100</v>
      </c>
      <c r="Z4633" s="32">
        <v>0</v>
      </c>
      <c r="AA4633" s="32" t="s">
        <v>3323</v>
      </c>
      <c r="AB4633" s="26">
        <v>2</v>
      </c>
      <c r="AC4633" s="33">
        <v>100</v>
      </c>
      <c r="AD4633" s="33">
        <v>100</v>
      </c>
      <c r="AE4633" s="34" t="s">
        <v>14696</v>
      </c>
      <c r="AF4633" s="11"/>
    </row>
    <row r="4634" spans="2:32" ht="62.25" x14ac:dyDescent="0.5">
      <c r="B4634" s="11"/>
      <c r="C4634" s="28" t="s">
        <v>14697</v>
      </c>
      <c r="D4634" s="28" t="s">
        <v>14698</v>
      </c>
      <c r="E4634" s="29" t="s">
        <v>14699</v>
      </c>
      <c r="F4634" s="29" t="s">
        <v>1</v>
      </c>
      <c r="G4634" s="29" t="s">
        <v>1500</v>
      </c>
      <c r="H4634" s="30" t="s">
        <v>14700</v>
      </c>
      <c r="I4634" s="30" t="s">
        <v>102</v>
      </c>
      <c r="J4634" s="31" t="s">
        <v>103</v>
      </c>
      <c r="K4634" s="30" t="s">
        <v>104</v>
      </c>
      <c r="L4634" s="32" t="s">
        <v>40</v>
      </c>
      <c r="M4634" s="30" t="s">
        <v>105</v>
      </c>
      <c r="N4634" s="30" t="s">
        <v>4109</v>
      </c>
      <c r="O4634" s="30" t="s">
        <v>107</v>
      </c>
      <c r="P4634" s="32" t="s">
        <v>46</v>
      </c>
      <c r="Q4634" s="54">
        <f>VLOOKUP(C4634,[1]Hoja2!$B$1:$AH$6025,32,FALSE)</f>
        <v>2017</v>
      </c>
      <c r="R4634" s="64">
        <f>VLOOKUP(C4634,[1]Hoja2!$B$1:$AH$6025,33,FALSE)</f>
        <v>316787.28000000003</v>
      </c>
      <c r="S4634" s="30">
        <v>316787.28000000003</v>
      </c>
      <c r="T4634" s="30">
        <v>316787.28000000003</v>
      </c>
      <c r="U4634" s="30">
        <v>316787.28000000003</v>
      </c>
      <c r="V4634" s="30">
        <v>316787.28000000003</v>
      </c>
      <c r="W4634" s="30">
        <v>316787.28000000003</v>
      </c>
      <c r="X4634" s="30">
        <v>316787.28000000003</v>
      </c>
      <c r="Y4634" s="33">
        <f t="shared" si="72"/>
        <v>100</v>
      </c>
      <c r="Z4634" s="32">
        <v>0</v>
      </c>
      <c r="AA4634" s="32" t="s">
        <v>3323</v>
      </c>
      <c r="AB4634" s="26">
        <v>16</v>
      </c>
      <c r="AC4634" s="33">
        <v>100</v>
      </c>
      <c r="AD4634" s="33">
        <v>100</v>
      </c>
      <c r="AE4634" s="34" t="s">
        <v>14667</v>
      </c>
      <c r="AF4634" s="11"/>
    </row>
    <row r="4635" spans="2:32" ht="62.25" x14ac:dyDescent="0.5">
      <c r="B4635" s="11"/>
      <c r="C4635" s="28" t="s">
        <v>14701</v>
      </c>
      <c r="D4635" s="28" t="s">
        <v>14702</v>
      </c>
      <c r="E4635" s="29" t="s">
        <v>14703</v>
      </c>
      <c r="F4635" s="29" t="s">
        <v>1</v>
      </c>
      <c r="G4635" s="29" t="s">
        <v>1500</v>
      </c>
      <c r="H4635" s="30" t="s">
        <v>14700</v>
      </c>
      <c r="I4635" s="30" t="s">
        <v>102</v>
      </c>
      <c r="J4635" s="31" t="s">
        <v>103</v>
      </c>
      <c r="K4635" s="30" t="s">
        <v>104</v>
      </c>
      <c r="L4635" s="32" t="s">
        <v>40</v>
      </c>
      <c r="M4635" s="30" t="s">
        <v>105</v>
      </c>
      <c r="N4635" s="30" t="s">
        <v>4109</v>
      </c>
      <c r="O4635" s="30" t="s">
        <v>107</v>
      </c>
      <c r="P4635" s="32" t="s">
        <v>46</v>
      </c>
      <c r="Q4635" s="54">
        <f>VLOOKUP(C4635,[1]Hoja2!$B$1:$AH$6025,32,FALSE)</f>
        <v>2017</v>
      </c>
      <c r="R4635" s="64">
        <f>VLOOKUP(C4635,[1]Hoja2!$B$1:$AH$6025,33,FALSE)</f>
        <v>828795.1</v>
      </c>
      <c r="S4635" s="30">
        <v>828795.1</v>
      </c>
      <c r="T4635" s="30">
        <v>828795.1</v>
      </c>
      <c r="U4635" s="30">
        <v>828795.1</v>
      </c>
      <c r="V4635" s="30">
        <v>828795.1</v>
      </c>
      <c r="W4635" s="30">
        <v>828795.1</v>
      </c>
      <c r="X4635" s="30">
        <v>828795.1</v>
      </c>
      <c r="Y4635" s="33">
        <f t="shared" si="72"/>
        <v>100</v>
      </c>
      <c r="Z4635" s="32">
        <v>0</v>
      </c>
      <c r="AA4635" s="32" t="s">
        <v>4014</v>
      </c>
      <c r="AB4635" s="26">
        <v>28</v>
      </c>
      <c r="AC4635" s="33">
        <v>100</v>
      </c>
      <c r="AD4635" s="33">
        <v>100</v>
      </c>
      <c r="AE4635" s="34" t="s">
        <v>14704</v>
      </c>
      <c r="AF4635" s="11"/>
    </row>
    <row r="4636" spans="2:32" ht="62.25" x14ac:dyDescent="0.5">
      <c r="B4636" s="11"/>
      <c r="C4636" s="28" t="s">
        <v>14705</v>
      </c>
      <c r="D4636" s="28" t="s">
        <v>14706</v>
      </c>
      <c r="E4636" s="29" t="s">
        <v>14707</v>
      </c>
      <c r="F4636" s="29" t="s">
        <v>1</v>
      </c>
      <c r="G4636" s="29" t="s">
        <v>1500</v>
      </c>
      <c r="H4636" s="30" t="s">
        <v>5879</v>
      </c>
      <c r="I4636" s="30" t="s">
        <v>102</v>
      </c>
      <c r="J4636" s="31" t="s">
        <v>103</v>
      </c>
      <c r="K4636" s="30" t="s">
        <v>264</v>
      </c>
      <c r="L4636" s="32" t="s">
        <v>40</v>
      </c>
      <c r="M4636" s="30" t="s">
        <v>105</v>
      </c>
      <c r="N4636" s="30" t="s">
        <v>399</v>
      </c>
      <c r="O4636" s="30" t="s">
        <v>107</v>
      </c>
      <c r="P4636" s="32" t="s">
        <v>46</v>
      </c>
      <c r="Q4636" s="54">
        <f>VLOOKUP(C4636,[1]Hoja2!$B$1:$AH$6025,32,FALSE)</f>
        <v>2017</v>
      </c>
      <c r="R4636" s="64">
        <f>VLOOKUP(C4636,[1]Hoja2!$B$1:$AH$6025,33,FALSE)</f>
        <v>552609.1</v>
      </c>
      <c r="S4636" s="30">
        <v>552609.1</v>
      </c>
      <c r="T4636" s="30">
        <v>165844.89000000001</v>
      </c>
      <c r="U4636" s="30">
        <v>552299.28</v>
      </c>
      <c r="V4636" s="30">
        <v>165689.78</v>
      </c>
      <c r="W4636" s="30">
        <v>165689.78</v>
      </c>
      <c r="X4636" s="30">
        <v>165689.78</v>
      </c>
      <c r="Y4636" s="33">
        <f t="shared" si="72"/>
        <v>29.983179792008492</v>
      </c>
      <c r="Z4636" s="32">
        <v>0</v>
      </c>
      <c r="AA4636" s="32" t="s">
        <v>3335</v>
      </c>
      <c r="AB4636" s="26">
        <v>40</v>
      </c>
      <c r="AC4636" s="33">
        <v>100</v>
      </c>
      <c r="AD4636" s="33">
        <v>0</v>
      </c>
      <c r="AE4636" s="34" t="s">
        <v>14708</v>
      </c>
      <c r="AF4636" s="11"/>
    </row>
    <row r="4637" spans="2:32" ht="62.25" x14ac:dyDescent="0.5">
      <c r="B4637" s="11"/>
      <c r="C4637" s="28" t="s">
        <v>14709</v>
      </c>
      <c r="D4637" s="28" t="s">
        <v>14710</v>
      </c>
      <c r="E4637" s="29" t="s">
        <v>14711</v>
      </c>
      <c r="F4637" s="29" t="s">
        <v>1</v>
      </c>
      <c r="G4637" s="29" t="s">
        <v>1500</v>
      </c>
      <c r="H4637" s="30" t="s">
        <v>5879</v>
      </c>
      <c r="I4637" s="30" t="s">
        <v>102</v>
      </c>
      <c r="J4637" s="31" t="s">
        <v>103</v>
      </c>
      <c r="K4637" s="30" t="s">
        <v>104</v>
      </c>
      <c r="L4637" s="32" t="s">
        <v>40</v>
      </c>
      <c r="M4637" s="30" t="s">
        <v>105</v>
      </c>
      <c r="N4637" s="30" t="s">
        <v>4109</v>
      </c>
      <c r="O4637" s="30" t="s">
        <v>107</v>
      </c>
      <c r="P4637" s="32" t="s">
        <v>46</v>
      </c>
      <c r="Q4637" s="54">
        <f>VLOOKUP(C4637,[1]Hoja2!$B$1:$AH$6025,32,FALSE)</f>
        <v>2017</v>
      </c>
      <c r="R4637" s="64">
        <f>VLOOKUP(C4637,[1]Hoja2!$B$1:$AH$6025,33,FALSE)</f>
        <v>989960.25</v>
      </c>
      <c r="S4637" s="30">
        <v>989960.25</v>
      </c>
      <c r="T4637" s="30">
        <v>989960.25</v>
      </c>
      <c r="U4637" s="30">
        <v>989960.25</v>
      </c>
      <c r="V4637" s="30">
        <v>989960.25</v>
      </c>
      <c r="W4637" s="30">
        <v>989960.25</v>
      </c>
      <c r="X4637" s="30">
        <v>989960.25</v>
      </c>
      <c r="Y4637" s="33">
        <f t="shared" si="72"/>
        <v>100</v>
      </c>
      <c r="Z4637" s="32">
        <v>0</v>
      </c>
      <c r="AA4637" s="32" t="s">
        <v>3323</v>
      </c>
      <c r="AB4637" s="26">
        <v>50</v>
      </c>
      <c r="AC4637" s="33">
        <v>100</v>
      </c>
      <c r="AD4637" s="33">
        <v>100</v>
      </c>
      <c r="AE4637" s="34" t="s">
        <v>14667</v>
      </c>
      <c r="AF4637" s="11"/>
    </row>
    <row r="4638" spans="2:32" ht="62.25" x14ac:dyDescent="0.5">
      <c r="B4638" s="11"/>
      <c r="C4638" s="28" t="s">
        <v>14712</v>
      </c>
      <c r="D4638" s="28" t="s">
        <v>14713</v>
      </c>
      <c r="E4638" s="29" t="s">
        <v>14714</v>
      </c>
      <c r="F4638" s="29" t="s">
        <v>1</v>
      </c>
      <c r="G4638" s="29" t="s">
        <v>1500</v>
      </c>
      <c r="H4638" s="30" t="s">
        <v>5879</v>
      </c>
      <c r="I4638" s="30" t="s">
        <v>102</v>
      </c>
      <c r="J4638" s="31" t="s">
        <v>103</v>
      </c>
      <c r="K4638" s="30" t="s">
        <v>104</v>
      </c>
      <c r="L4638" s="32" t="s">
        <v>40</v>
      </c>
      <c r="M4638" s="30" t="s">
        <v>105</v>
      </c>
      <c r="N4638" s="30" t="s">
        <v>4109</v>
      </c>
      <c r="O4638" s="30" t="s">
        <v>107</v>
      </c>
      <c r="P4638" s="32" t="s">
        <v>46</v>
      </c>
      <c r="Q4638" s="54">
        <f>VLOOKUP(C4638,[1]Hoja2!$B$1:$AH$6025,32,FALSE)</f>
        <v>2017</v>
      </c>
      <c r="R4638" s="64">
        <f>VLOOKUP(C4638,[1]Hoja2!$B$1:$AH$6025,33,FALSE)</f>
        <v>295998.25</v>
      </c>
      <c r="S4638" s="30">
        <v>295998.25</v>
      </c>
      <c r="T4638" s="30">
        <v>295998.25</v>
      </c>
      <c r="U4638" s="30">
        <v>295998.25</v>
      </c>
      <c r="V4638" s="30">
        <v>295998.25</v>
      </c>
      <c r="W4638" s="30">
        <v>295998.25</v>
      </c>
      <c r="X4638" s="30">
        <v>295998.25</v>
      </c>
      <c r="Y4638" s="33">
        <f t="shared" si="72"/>
        <v>100</v>
      </c>
      <c r="Z4638" s="32">
        <v>0</v>
      </c>
      <c r="AA4638" s="32" t="s">
        <v>4014</v>
      </c>
      <c r="AB4638" s="26">
        <v>10</v>
      </c>
      <c r="AC4638" s="33">
        <v>100</v>
      </c>
      <c r="AD4638" s="33">
        <v>100</v>
      </c>
      <c r="AE4638" s="34" t="s">
        <v>14715</v>
      </c>
      <c r="AF4638" s="11"/>
    </row>
    <row r="4639" spans="2:32" ht="62.25" x14ac:dyDescent="0.5">
      <c r="B4639" s="11"/>
      <c r="C4639" s="28" t="s">
        <v>14716</v>
      </c>
      <c r="D4639" s="28" t="s">
        <v>14717</v>
      </c>
      <c r="E4639" s="29" t="s">
        <v>14718</v>
      </c>
      <c r="F4639" s="29" t="s">
        <v>1</v>
      </c>
      <c r="G4639" s="29" t="s">
        <v>1500</v>
      </c>
      <c r="H4639" s="30" t="s">
        <v>14719</v>
      </c>
      <c r="I4639" s="30" t="s">
        <v>102</v>
      </c>
      <c r="J4639" s="31" t="s">
        <v>103</v>
      </c>
      <c r="K4639" s="30" t="s">
        <v>104</v>
      </c>
      <c r="L4639" s="32" t="s">
        <v>40</v>
      </c>
      <c r="M4639" s="30" t="s">
        <v>105</v>
      </c>
      <c r="N4639" s="30" t="s">
        <v>4109</v>
      </c>
      <c r="O4639" s="30" t="s">
        <v>107</v>
      </c>
      <c r="P4639" s="32" t="s">
        <v>46</v>
      </c>
      <c r="Q4639" s="54">
        <f>VLOOKUP(C4639,[1]Hoja2!$B$1:$AH$6025,32,FALSE)</f>
        <v>2017</v>
      </c>
      <c r="R4639" s="64">
        <f>VLOOKUP(C4639,[1]Hoja2!$B$1:$AH$6025,33,FALSE)</f>
        <v>472795.68</v>
      </c>
      <c r="S4639" s="30">
        <v>472795.68</v>
      </c>
      <c r="T4639" s="30">
        <v>472795.68</v>
      </c>
      <c r="U4639" s="30">
        <v>472795.68</v>
      </c>
      <c r="V4639" s="30">
        <v>472795.68</v>
      </c>
      <c r="W4639" s="30">
        <v>472795.68</v>
      </c>
      <c r="X4639" s="30">
        <v>472795.68</v>
      </c>
      <c r="Y4639" s="33">
        <f t="shared" si="72"/>
        <v>100</v>
      </c>
      <c r="Z4639" s="32">
        <v>0</v>
      </c>
      <c r="AA4639" s="32" t="s">
        <v>4014</v>
      </c>
      <c r="AB4639" s="26">
        <v>16</v>
      </c>
      <c r="AC4639" s="33">
        <v>100</v>
      </c>
      <c r="AD4639" s="33">
        <v>100</v>
      </c>
      <c r="AE4639" s="34" t="s">
        <v>14680</v>
      </c>
      <c r="AF4639" s="11"/>
    </row>
    <row r="4640" spans="2:32" ht="62.25" x14ac:dyDescent="0.5">
      <c r="B4640" s="11"/>
      <c r="C4640" s="28" t="s">
        <v>14720</v>
      </c>
      <c r="D4640" s="28" t="s">
        <v>14721</v>
      </c>
      <c r="E4640" s="29" t="s">
        <v>14722</v>
      </c>
      <c r="F4640" s="29" t="s">
        <v>1</v>
      </c>
      <c r="G4640" s="29" t="s">
        <v>1500</v>
      </c>
      <c r="H4640" s="30" t="s">
        <v>14719</v>
      </c>
      <c r="I4640" s="30" t="s">
        <v>102</v>
      </c>
      <c r="J4640" s="31" t="s">
        <v>103</v>
      </c>
      <c r="K4640" s="30" t="s">
        <v>104</v>
      </c>
      <c r="L4640" s="32" t="s">
        <v>40</v>
      </c>
      <c r="M4640" s="30" t="s">
        <v>105</v>
      </c>
      <c r="N4640" s="30" t="s">
        <v>4109</v>
      </c>
      <c r="O4640" s="30" t="s">
        <v>107</v>
      </c>
      <c r="P4640" s="32" t="s">
        <v>46</v>
      </c>
      <c r="Q4640" s="54">
        <f>VLOOKUP(C4640,[1]Hoja2!$B$1:$AH$6025,32,FALSE)</f>
        <v>2017</v>
      </c>
      <c r="R4640" s="64">
        <f>VLOOKUP(C4640,[1]Hoja2!$B$1:$AH$6025,33,FALSE)</f>
        <v>311370.56</v>
      </c>
      <c r="S4640" s="30">
        <v>311370.56</v>
      </c>
      <c r="T4640" s="30">
        <v>311370.56</v>
      </c>
      <c r="U4640" s="30">
        <v>311370.56</v>
      </c>
      <c r="V4640" s="30">
        <v>311370.56</v>
      </c>
      <c r="W4640" s="30">
        <v>311370.56</v>
      </c>
      <c r="X4640" s="30">
        <v>311370.56</v>
      </c>
      <c r="Y4640" s="33">
        <f t="shared" si="72"/>
        <v>100</v>
      </c>
      <c r="Z4640" s="32">
        <v>0</v>
      </c>
      <c r="AA4640" s="32" t="s">
        <v>3323</v>
      </c>
      <c r="AB4640" s="26">
        <v>16</v>
      </c>
      <c r="AC4640" s="33">
        <v>100</v>
      </c>
      <c r="AD4640" s="33">
        <v>100</v>
      </c>
      <c r="AE4640" s="34" t="s">
        <v>14667</v>
      </c>
      <c r="AF4640" s="11"/>
    </row>
    <row r="4641" spans="2:32" ht="62.25" x14ac:dyDescent="0.5">
      <c r="B4641" s="11"/>
      <c r="C4641" s="28" t="s">
        <v>14723</v>
      </c>
      <c r="D4641" s="28" t="s">
        <v>14724</v>
      </c>
      <c r="E4641" s="29" t="s">
        <v>14725</v>
      </c>
      <c r="F4641" s="29" t="s">
        <v>1</v>
      </c>
      <c r="G4641" s="29" t="s">
        <v>1500</v>
      </c>
      <c r="H4641" s="30" t="s">
        <v>14726</v>
      </c>
      <c r="I4641" s="30" t="s">
        <v>102</v>
      </c>
      <c r="J4641" s="31" t="s">
        <v>103</v>
      </c>
      <c r="K4641" s="30" t="s">
        <v>104</v>
      </c>
      <c r="L4641" s="32" t="s">
        <v>40</v>
      </c>
      <c r="M4641" s="30" t="s">
        <v>105</v>
      </c>
      <c r="N4641" s="30" t="s">
        <v>4109</v>
      </c>
      <c r="O4641" s="30" t="s">
        <v>107</v>
      </c>
      <c r="P4641" s="32" t="s">
        <v>46</v>
      </c>
      <c r="Q4641" s="54">
        <f>VLOOKUP(C4641,[1]Hoja2!$B$1:$AH$6025,32,FALSE)</f>
        <v>2017</v>
      </c>
      <c r="R4641" s="64">
        <f>VLOOKUP(C4641,[1]Hoja2!$B$1:$AH$6025,33,FALSE)</f>
        <v>194606.6</v>
      </c>
      <c r="S4641" s="30">
        <v>194606.6</v>
      </c>
      <c r="T4641" s="30">
        <v>194606.6</v>
      </c>
      <c r="U4641" s="30">
        <v>194606.6</v>
      </c>
      <c r="V4641" s="30">
        <v>194606.6</v>
      </c>
      <c r="W4641" s="30">
        <v>194606.6</v>
      </c>
      <c r="X4641" s="30">
        <v>194606.6</v>
      </c>
      <c r="Y4641" s="33">
        <f t="shared" si="72"/>
        <v>100</v>
      </c>
      <c r="Z4641" s="32">
        <v>0</v>
      </c>
      <c r="AA4641" s="32" t="s">
        <v>3323</v>
      </c>
      <c r="AB4641" s="26">
        <v>10</v>
      </c>
      <c r="AC4641" s="33">
        <v>100</v>
      </c>
      <c r="AD4641" s="33">
        <v>100</v>
      </c>
      <c r="AE4641" s="34" t="s">
        <v>14680</v>
      </c>
      <c r="AF4641" s="11"/>
    </row>
    <row r="4642" spans="2:32" ht="62.25" x14ac:dyDescent="0.5">
      <c r="B4642" s="11"/>
      <c r="C4642" s="28" t="s">
        <v>14727</v>
      </c>
      <c r="D4642" s="28" t="s">
        <v>14728</v>
      </c>
      <c r="E4642" s="29" t="s">
        <v>14729</v>
      </c>
      <c r="F4642" s="29" t="s">
        <v>1</v>
      </c>
      <c r="G4642" s="29" t="s">
        <v>1500</v>
      </c>
      <c r="H4642" s="30" t="s">
        <v>6218</v>
      </c>
      <c r="I4642" s="30" t="s">
        <v>102</v>
      </c>
      <c r="J4642" s="31" t="s">
        <v>103</v>
      </c>
      <c r="K4642" s="30" t="s">
        <v>104</v>
      </c>
      <c r="L4642" s="32" t="s">
        <v>40</v>
      </c>
      <c r="M4642" s="30" t="s">
        <v>105</v>
      </c>
      <c r="N4642" s="30" t="s">
        <v>14666</v>
      </c>
      <c r="O4642" s="30" t="s">
        <v>279</v>
      </c>
      <c r="P4642" s="32" t="s">
        <v>46</v>
      </c>
      <c r="Q4642" s="54">
        <f>VLOOKUP(C4642,[1]Hoja2!$B$1:$AH$6025,32,FALSE)</f>
        <v>2017</v>
      </c>
      <c r="R4642" s="64">
        <f>VLOOKUP(C4642,[1]Hoja2!$B$1:$AH$6025,33,FALSE)</f>
        <v>2134524.7599999998</v>
      </c>
      <c r="S4642" s="30">
        <v>2134524.7599999998</v>
      </c>
      <c r="T4642" s="30">
        <v>2134524.7599999998</v>
      </c>
      <c r="U4642" s="30">
        <v>2134524.7599999998</v>
      </c>
      <c r="V4642" s="30">
        <v>2134524.7599999998</v>
      </c>
      <c r="W4642" s="30">
        <v>2134524.7599999998</v>
      </c>
      <c r="X4642" s="30">
        <v>2134524.7599999998</v>
      </c>
      <c r="Y4642" s="33">
        <f t="shared" si="72"/>
        <v>100</v>
      </c>
      <c r="Z4642" s="32">
        <v>0</v>
      </c>
      <c r="AA4642" s="32" t="s">
        <v>3323</v>
      </c>
      <c r="AB4642" s="26">
        <v>2184</v>
      </c>
      <c r="AC4642" s="33">
        <v>100</v>
      </c>
      <c r="AD4642" s="33">
        <v>100</v>
      </c>
      <c r="AE4642" s="34" t="s">
        <v>14680</v>
      </c>
      <c r="AF4642" s="11"/>
    </row>
    <row r="4643" spans="2:32" ht="63.75" x14ac:dyDescent="0.5">
      <c r="B4643" s="11"/>
      <c r="C4643" s="28" t="s">
        <v>14730</v>
      </c>
      <c r="D4643" s="28" t="s">
        <v>14731</v>
      </c>
      <c r="E4643" s="29" t="s">
        <v>14732</v>
      </c>
      <c r="F4643" s="29" t="s">
        <v>1</v>
      </c>
      <c r="G4643" s="29" t="s">
        <v>1500</v>
      </c>
      <c r="H4643" s="30" t="s">
        <v>6218</v>
      </c>
      <c r="I4643" s="30" t="s">
        <v>102</v>
      </c>
      <c r="J4643" s="31" t="s">
        <v>103</v>
      </c>
      <c r="K4643" s="30" t="s">
        <v>264</v>
      </c>
      <c r="L4643" s="32" t="s">
        <v>40</v>
      </c>
      <c r="M4643" s="30" t="s">
        <v>105</v>
      </c>
      <c r="N4643" s="30" t="s">
        <v>399</v>
      </c>
      <c r="O4643" s="30" t="s">
        <v>107</v>
      </c>
      <c r="P4643" s="32" t="s">
        <v>46</v>
      </c>
      <c r="Q4643" s="54">
        <f>VLOOKUP(C4643,[1]Hoja2!$B$1:$AH$6025,32,FALSE)</f>
        <v>2017</v>
      </c>
      <c r="R4643" s="64">
        <f>VLOOKUP(C4643,[1]Hoja2!$B$1:$AH$6025,33,FALSE)</f>
        <v>1934131.85</v>
      </c>
      <c r="S4643" s="30">
        <v>1934131.85</v>
      </c>
      <c r="T4643" s="30">
        <v>772906.89</v>
      </c>
      <c r="U4643" s="30">
        <v>1933130.15</v>
      </c>
      <c r="V4643" s="30">
        <v>579939.04</v>
      </c>
      <c r="W4643" s="30">
        <v>579939.04</v>
      </c>
      <c r="X4643" s="30">
        <v>579939.04</v>
      </c>
      <c r="Y4643" s="33">
        <f t="shared" si="72"/>
        <v>29.984462538063266</v>
      </c>
      <c r="Z4643" s="32">
        <v>0</v>
      </c>
      <c r="AA4643" s="32" t="s">
        <v>3335</v>
      </c>
      <c r="AB4643" s="26">
        <v>141</v>
      </c>
      <c r="AC4643" s="33">
        <v>100</v>
      </c>
      <c r="AD4643" s="33">
        <v>0</v>
      </c>
      <c r="AE4643" s="34" t="s">
        <v>14733</v>
      </c>
      <c r="AF4643" s="11"/>
    </row>
    <row r="4644" spans="2:32" ht="62.25" x14ac:dyDescent="0.5">
      <c r="B4644" s="11"/>
      <c r="C4644" s="28" t="s">
        <v>14734</v>
      </c>
      <c r="D4644" s="28" t="s">
        <v>14735</v>
      </c>
      <c r="E4644" s="29" t="s">
        <v>14736</v>
      </c>
      <c r="F4644" s="29" t="s">
        <v>1</v>
      </c>
      <c r="G4644" s="29" t="s">
        <v>1500</v>
      </c>
      <c r="H4644" s="30" t="s">
        <v>6218</v>
      </c>
      <c r="I4644" s="30" t="s">
        <v>102</v>
      </c>
      <c r="J4644" s="31" t="s">
        <v>103</v>
      </c>
      <c r="K4644" s="30" t="s">
        <v>104</v>
      </c>
      <c r="L4644" s="32" t="s">
        <v>40</v>
      </c>
      <c r="M4644" s="30" t="s">
        <v>105</v>
      </c>
      <c r="N4644" s="30" t="s">
        <v>4109</v>
      </c>
      <c r="O4644" s="30" t="s">
        <v>107</v>
      </c>
      <c r="P4644" s="32" t="s">
        <v>46</v>
      </c>
      <c r="Q4644" s="54">
        <f>VLOOKUP(C4644,[1]Hoja2!$B$1:$AH$6025,32,FALSE)</f>
        <v>2017</v>
      </c>
      <c r="R4644" s="64">
        <f>VLOOKUP(C4644,[1]Hoja2!$B$1:$AH$6025,33,FALSE)</f>
        <v>1181989.2</v>
      </c>
      <c r="S4644" s="30">
        <v>1181989.2</v>
      </c>
      <c r="T4644" s="30">
        <v>1181989.2</v>
      </c>
      <c r="U4644" s="30">
        <v>1181989.2</v>
      </c>
      <c r="V4644" s="30">
        <v>1181989.2</v>
      </c>
      <c r="W4644" s="30">
        <v>1181989.2</v>
      </c>
      <c r="X4644" s="30">
        <v>1181989.2</v>
      </c>
      <c r="Y4644" s="33">
        <f t="shared" si="72"/>
        <v>100</v>
      </c>
      <c r="Z4644" s="32">
        <v>0</v>
      </c>
      <c r="AA4644" s="32" t="s">
        <v>4014</v>
      </c>
      <c r="AB4644" s="26">
        <v>40</v>
      </c>
      <c r="AC4644" s="33">
        <v>100</v>
      </c>
      <c r="AD4644" s="33">
        <v>100</v>
      </c>
      <c r="AE4644" s="34" t="s">
        <v>14680</v>
      </c>
      <c r="AF4644" s="11"/>
    </row>
    <row r="4645" spans="2:32" ht="63.75" x14ac:dyDescent="0.5">
      <c r="B4645" s="11"/>
      <c r="C4645" s="28" t="s">
        <v>14737</v>
      </c>
      <c r="D4645" s="28" t="s">
        <v>14738</v>
      </c>
      <c r="E4645" s="29" t="s">
        <v>14739</v>
      </c>
      <c r="F4645" s="29" t="s">
        <v>1</v>
      </c>
      <c r="G4645" s="29" t="s">
        <v>1500</v>
      </c>
      <c r="H4645" s="30" t="s">
        <v>14740</v>
      </c>
      <c r="I4645" s="30" t="s">
        <v>102</v>
      </c>
      <c r="J4645" s="31" t="s">
        <v>103</v>
      </c>
      <c r="K4645" s="30" t="s">
        <v>264</v>
      </c>
      <c r="L4645" s="32" t="s">
        <v>40</v>
      </c>
      <c r="M4645" s="30" t="s">
        <v>105</v>
      </c>
      <c r="N4645" s="30" t="s">
        <v>399</v>
      </c>
      <c r="O4645" s="30" t="s">
        <v>107</v>
      </c>
      <c r="P4645" s="32" t="s">
        <v>46</v>
      </c>
      <c r="Q4645" s="54">
        <f>VLOOKUP(C4645,[1]Hoja2!$B$1:$AH$6025,32,FALSE)</f>
        <v>2017</v>
      </c>
      <c r="R4645" s="64">
        <f>VLOOKUP(C4645,[1]Hoja2!$B$1:$AH$6025,33,FALSE)</f>
        <v>552609.1</v>
      </c>
      <c r="S4645" s="30">
        <v>552609.1</v>
      </c>
      <c r="T4645" s="30">
        <v>221074.53</v>
      </c>
      <c r="U4645" s="30">
        <v>552298.13</v>
      </c>
      <c r="V4645" s="30">
        <v>165689.44</v>
      </c>
      <c r="W4645" s="30">
        <v>165689.44</v>
      </c>
      <c r="X4645" s="30">
        <v>165689.44</v>
      </c>
      <c r="Y4645" s="33">
        <f t="shared" si="72"/>
        <v>29.983118265696312</v>
      </c>
      <c r="Z4645" s="32">
        <v>0</v>
      </c>
      <c r="AA4645" s="32" t="s">
        <v>3335</v>
      </c>
      <c r="AB4645" s="26">
        <v>40</v>
      </c>
      <c r="AC4645" s="33">
        <v>100</v>
      </c>
      <c r="AD4645" s="33">
        <v>0</v>
      </c>
      <c r="AE4645" s="34" t="s">
        <v>14741</v>
      </c>
      <c r="AF4645" s="11"/>
    </row>
    <row r="4646" spans="2:32" ht="62.25" x14ac:dyDescent="0.5">
      <c r="B4646" s="11"/>
      <c r="C4646" s="28" t="s">
        <v>14742</v>
      </c>
      <c r="D4646" s="28" t="s">
        <v>14743</v>
      </c>
      <c r="E4646" s="29" t="s">
        <v>14744</v>
      </c>
      <c r="F4646" s="29" t="s">
        <v>1</v>
      </c>
      <c r="G4646" s="29" t="s">
        <v>1500</v>
      </c>
      <c r="H4646" s="30" t="s">
        <v>14740</v>
      </c>
      <c r="I4646" s="30" t="s">
        <v>102</v>
      </c>
      <c r="J4646" s="31" t="s">
        <v>103</v>
      </c>
      <c r="K4646" s="30" t="s">
        <v>104</v>
      </c>
      <c r="L4646" s="32" t="s">
        <v>40</v>
      </c>
      <c r="M4646" s="30" t="s">
        <v>105</v>
      </c>
      <c r="N4646" s="30" t="s">
        <v>4109</v>
      </c>
      <c r="O4646" s="30" t="s">
        <v>107</v>
      </c>
      <c r="P4646" s="32" t="s">
        <v>46</v>
      </c>
      <c r="Q4646" s="54">
        <f>VLOOKUP(C4646,[1]Hoja2!$B$1:$AH$6025,32,FALSE)</f>
        <v>2017</v>
      </c>
      <c r="R4646" s="64">
        <f>VLOOKUP(C4646,[1]Hoja2!$B$1:$AH$6025,33,FALSE)</f>
        <v>194606.6</v>
      </c>
      <c r="S4646" s="30">
        <v>194606.6</v>
      </c>
      <c r="T4646" s="30">
        <v>194606.6</v>
      </c>
      <c r="U4646" s="30">
        <v>194606.6</v>
      </c>
      <c r="V4646" s="30">
        <v>194606.6</v>
      </c>
      <c r="W4646" s="30">
        <v>194606.6</v>
      </c>
      <c r="X4646" s="30">
        <v>194606.6</v>
      </c>
      <c r="Y4646" s="33">
        <f t="shared" si="72"/>
        <v>100</v>
      </c>
      <c r="Z4646" s="32">
        <v>0</v>
      </c>
      <c r="AA4646" s="32" t="s">
        <v>3323</v>
      </c>
      <c r="AB4646" s="26">
        <v>10</v>
      </c>
      <c r="AC4646" s="33">
        <v>100</v>
      </c>
      <c r="AD4646" s="33">
        <v>100</v>
      </c>
      <c r="AE4646" s="34" t="s">
        <v>14745</v>
      </c>
      <c r="AF4646" s="11"/>
    </row>
    <row r="4647" spans="2:32" ht="62.25" x14ac:dyDescent="0.5">
      <c r="B4647" s="11"/>
      <c r="C4647" s="28" t="s">
        <v>14746</v>
      </c>
      <c r="D4647" s="28" t="s">
        <v>14747</v>
      </c>
      <c r="E4647" s="29" t="s">
        <v>14748</v>
      </c>
      <c r="F4647" s="29" t="s">
        <v>1</v>
      </c>
      <c r="G4647" s="29" t="s">
        <v>1500</v>
      </c>
      <c r="H4647" s="30" t="s">
        <v>5821</v>
      </c>
      <c r="I4647" s="30" t="s">
        <v>102</v>
      </c>
      <c r="J4647" s="31" t="s">
        <v>103</v>
      </c>
      <c r="K4647" s="30" t="s">
        <v>104</v>
      </c>
      <c r="L4647" s="32" t="s">
        <v>40</v>
      </c>
      <c r="M4647" s="30" t="s">
        <v>105</v>
      </c>
      <c r="N4647" s="30" t="s">
        <v>14666</v>
      </c>
      <c r="O4647" s="30" t="s">
        <v>107</v>
      </c>
      <c r="P4647" s="32" t="s">
        <v>46</v>
      </c>
      <c r="Q4647" s="54">
        <f>VLOOKUP(C4647,[1]Hoja2!$B$1:$AH$6025,32,FALSE)</f>
        <v>2017</v>
      </c>
      <c r="R4647" s="64">
        <f>VLOOKUP(C4647,[1]Hoja2!$B$1:$AH$6025,33,FALSE)</f>
        <v>138302.70000000001</v>
      </c>
      <c r="S4647" s="30">
        <v>138302.70000000001</v>
      </c>
      <c r="T4647" s="30">
        <v>138302.70000000001</v>
      </c>
      <c r="U4647" s="30">
        <v>138302.70000000001</v>
      </c>
      <c r="V4647" s="30">
        <v>138302.70000000001</v>
      </c>
      <c r="W4647" s="30">
        <v>138302.70000000001</v>
      </c>
      <c r="X4647" s="30">
        <v>138302.70000000001</v>
      </c>
      <c r="Y4647" s="33">
        <f t="shared" si="72"/>
        <v>100</v>
      </c>
      <c r="Z4647" s="32">
        <v>0</v>
      </c>
      <c r="AA4647" s="32" t="s">
        <v>3323</v>
      </c>
      <c r="AB4647" s="26">
        <v>24</v>
      </c>
      <c r="AC4647" s="33">
        <v>100</v>
      </c>
      <c r="AD4647" s="33">
        <v>100</v>
      </c>
      <c r="AE4647" s="34" t="s">
        <v>14667</v>
      </c>
      <c r="AF4647" s="11"/>
    </row>
    <row r="4648" spans="2:32" ht="62.25" x14ac:dyDescent="0.5">
      <c r="B4648" s="11"/>
      <c r="C4648" s="28" t="s">
        <v>14749</v>
      </c>
      <c r="D4648" s="28" t="s">
        <v>14750</v>
      </c>
      <c r="E4648" s="29" t="s">
        <v>14751</v>
      </c>
      <c r="F4648" s="29" t="s">
        <v>1</v>
      </c>
      <c r="G4648" s="29" t="s">
        <v>1500</v>
      </c>
      <c r="H4648" s="30" t="s">
        <v>5727</v>
      </c>
      <c r="I4648" s="30" t="s">
        <v>102</v>
      </c>
      <c r="J4648" s="31" t="s">
        <v>103</v>
      </c>
      <c r="K4648" s="30" t="s">
        <v>104</v>
      </c>
      <c r="L4648" s="32" t="s">
        <v>40</v>
      </c>
      <c r="M4648" s="30" t="s">
        <v>105</v>
      </c>
      <c r="N4648" s="30" t="s">
        <v>4109</v>
      </c>
      <c r="O4648" s="30" t="s">
        <v>107</v>
      </c>
      <c r="P4648" s="32" t="s">
        <v>46</v>
      </c>
      <c r="Q4648" s="54">
        <f>VLOOKUP(C4648,[1]Hoja2!$B$1:$AH$6025,32,FALSE)</f>
        <v>2017</v>
      </c>
      <c r="R4648" s="64">
        <f>VLOOKUP(C4648,[1]Hoja2!$B$1:$AH$6025,33,FALSE)</f>
        <v>194606.6</v>
      </c>
      <c r="S4648" s="30">
        <v>194606.6</v>
      </c>
      <c r="T4648" s="30">
        <v>194606.6</v>
      </c>
      <c r="U4648" s="30">
        <v>194606.6</v>
      </c>
      <c r="V4648" s="30">
        <v>194606.6</v>
      </c>
      <c r="W4648" s="30">
        <v>194606.6</v>
      </c>
      <c r="X4648" s="30">
        <v>194606.6</v>
      </c>
      <c r="Y4648" s="33">
        <f t="shared" si="72"/>
        <v>100</v>
      </c>
      <c r="Z4648" s="32">
        <v>0</v>
      </c>
      <c r="AA4648" s="32" t="s">
        <v>3323</v>
      </c>
      <c r="AB4648" s="26">
        <v>10</v>
      </c>
      <c r="AC4648" s="33">
        <v>100</v>
      </c>
      <c r="AD4648" s="33">
        <v>100</v>
      </c>
      <c r="AE4648" s="34" t="s">
        <v>14752</v>
      </c>
      <c r="AF4648" s="11"/>
    </row>
    <row r="4649" spans="2:32" ht="62.25" x14ac:dyDescent="0.5">
      <c r="B4649" s="11"/>
      <c r="C4649" s="28" t="s">
        <v>14753</v>
      </c>
      <c r="D4649" s="28" t="s">
        <v>14754</v>
      </c>
      <c r="E4649" s="29" t="s">
        <v>14755</v>
      </c>
      <c r="F4649" s="29" t="s">
        <v>1</v>
      </c>
      <c r="G4649" s="29" t="s">
        <v>1500</v>
      </c>
      <c r="H4649" s="30" t="s">
        <v>6634</v>
      </c>
      <c r="I4649" s="30" t="s">
        <v>102</v>
      </c>
      <c r="J4649" s="31" t="s">
        <v>103</v>
      </c>
      <c r="K4649" s="30" t="s">
        <v>104</v>
      </c>
      <c r="L4649" s="32" t="s">
        <v>40</v>
      </c>
      <c r="M4649" s="30" t="s">
        <v>105</v>
      </c>
      <c r="N4649" s="30" t="s">
        <v>4109</v>
      </c>
      <c r="O4649" s="30" t="s">
        <v>107</v>
      </c>
      <c r="P4649" s="32" t="s">
        <v>46</v>
      </c>
      <c r="Q4649" s="54">
        <f>VLOOKUP(C4649,[1]Hoja2!$B$1:$AH$6025,32,FALSE)</f>
        <v>2017</v>
      </c>
      <c r="R4649" s="64">
        <f>VLOOKUP(C4649,[1]Hoja2!$B$1:$AH$6025,33,FALSE)</f>
        <v>158393.64000000001</v>
      </c>
      <c r="S4649" s="30">
        <v>158393.64000000001</v>
      </c>
      <c r="T4649" s="30">
        <v>158393.64000000001</v>
      </c>
      <c r="U4649" s="30">
        <v>158393.64000000001</v>
      </c>
      <c r="V4649" s="30">
        <v>158393.64000000001</v>
      </c>
      <c r="W4649" s="30">
        <v>158393.64000000001</v>
      </c>
      <c r="X4649" s="30">
        <v>158393.64000000001</v>
      </c>
      <c r="Y4649" s="33">
        <f t="shared" si="72"/>
        <v>100</v>
      </c>
      <c r="Z4649" s="32">
        <v>0</v>
      </c>
      <c r="AA4649" s="32" t="s">
        <v>3323</v>
      </c>
      <c r="AB4649" s="26">
        <v>8</v>
      </c>
      <c r="AC4649" s="33">
        <v>100</v>
      </c>
      <c r="AD4649" s="33">
        <v>100</v>
      </c>
      <c r="AE4649" s="34" t="s">
        <v>14667</v>
      </c>
      <c r="AF4649" s="11"/>
    </row>
    <row r="4650" spans="2:32" ht="62.25" x14ac:dyDescent="0.5">
      <c r="B4650" s="11"/>
      <c r="C4650" s="28" t="s">
        <v>14756</v>
      </c>
      <c r="D4650" s="28" t="s">
        <v>14757</v>
      </c>
      <c r="E4650" s="29" t="s">
        <v>14758</v>
      </c>
      <c r="F4650" s="29" t="s">
        <v>1</v>
      </c>
      <c r="G4650" s="29" t="s">
        <v>1500</v>
      </c>
      <c r="H4650" s="30" t="s">
        <v>6634</v>
      </c>
      <c r="I4650" s="30" t="s">
        <v>102</v>
      </c>
      <c r="J4650" s="31" t="s">
        <v>103</v>
      </c>
      <c r="K4650" s="30" t="s">
        <v>104</v>
      </c>
      <c r="L4650" s="32" t="s">
        <v>40</v>
      </c>
      <c r="M4650" s="30" t="s">
        <v>105</v>
      </c>
      <c r="N4650" s="30" t="s">
        <v>4109</v>
      </c>
      <c r="O4650" s="30" t="s">
        <v>107</v>
      </c>
      <c r="P4650" s="32" t="s">
        <v>46</v>
      </c>
      <c r="Q4650" s="54">
        <f>VLOOKUP(C4650,[1]Hoja2!$B$1:$AH$6025,32,FALSE)</f>
        <v>2017</v>
      </c>
      <c r="R4650" s="64">
        <f>VLOOKUP(C4650,[1]Hoja2!$B$1:$AH$6025,33,FALSE)</f>
        <v>177599.3</v>
      </c>
      <c r="S4650" s="30">
        <v>177599.3</v>
      </c>
      <c r="T4650" s="30">
        <v>177599.3</v>
      </c>
      <c r="U4650" s="30">
        <v>177599.3</v>
      </c>
      <c r="V4650" s="30">
        <v>177599.3</v>
      </c>
      <c r="W4650" s="30">
        <v>177599.3</v>
      </c>
      <c r="X4650" s="30">
        <v>177599.3</v>
      </c>
      <c r="Y4650" s="33">
        <f t="shared" si="72"/>
        <v>100</v>
      </c>
      <c r="Z4650" s="32">
        <v>0</v>
      </c>
      <c r="AA4650" s="32" t="s">
        <v>4014</v>
      </c>
      <c r="AB4650" s="26">
        <v>6</v>
      </c>
      <c r="AC4650" s="33">
        <v>100</v>
      </c>
      <c r="AD4650" s="33">
        <v>100</v>
      </c>
      <c r="AE4650" s="34" t="s">
        <v>14667</v>
      </c>
      <c r="AF4650" s="11"/>
    </row>
    <row r="4651" spans="2:32" ht="62.25" x14ac:dyDescent="0.5">
      <c r="B4651" s="11"/>
      <c r="C4651" s="28" t="s">
        <v>14759</v>
      </c>
      <c r="D4651" s="28" t="s">
        <v>14760</v>
      </c>
      <c r="E4651" s="29" t="s">
        <v>14761</v>
      </c>
      <c r="F4651" s="29" t="s">
        <v>1</v>
      </c>
      <c r="G4651" s="29" t="s">
        <v>1500</v>
      </c>
      <c r="H4651" s="30" t="s">
        <v>4176</v>
      </c>
      <c r="I4651" s="30" t="s">
        <v>102</v>
      </c>
      <c r="J4651" s="31" t="s">
        <v>103</v>
      </c>
      <c r="K4651" s="30" t="s">
        <v>104</v>
      </c>
      <c r="L4651" s="32" t="s">
        <v>40</v>
      </c>
      <c r="M4651" s="30" t="s">
        <v>105</v>
      </c>
      <c r="N4651" s="30" t="s">
        <v>4109</v>
      </c>
      <c r="O4651" s="30" t="s">
        <v>107</v>
      </c>
      <c r="P4651" s="32" t="s">
        <v>46</v>
      </c>
      <c r="Q4651" s="54">
        <f>VLOOKUP(C4651,[1]Hoja2!$B$1:$AH$6025,32,FALSE)</f>
        <v>2017</v>
      </c>
      <c r="R4651" s="64">
        <f>VLOOKUP(C4651,[1]Hoja2!$B$1:$AH$6025,33,FALSE)</f>
        <v>277188.87</v>
      </c>
      <c r="S4651" s="30">
        <v>277188.87</v>
      </c>
      <c r="T4651" s="30">
        <v>277188.87</v>
      </c>
      <c r="U4651" s="30">
        <v>277188.87</v>
      </c>
      <c r="V4651" s="30">
        <v>277188.87</v>
      </c>
      <c r="W4651" s="30">
        <v>277188.87</v>
      </c>
      <c r="X4651" s="30">
        <v>277188.87</v>
      </c>
      <c r="Y4651" s="33">
        <f t="shared" si="72"/>
        <v>100</v>
      </c>
      <c r="Z4651" s="32">
        <v>0</v>
      </c>
      <c r="AA4651" s="32" t="s">
        <v>3323</v>
      </c>
      <c r="AB4651" s="26">
        <v>14</v>
      </c>
      <c r="AC4651" s="33">
        <v>100</v>
      </c>
      <c r="AD4651" s="33">
        <v>100</v>
      </c>
      <c r="AE4651" s="34" t="s">
        <v>14667</v>
      </c>
      <c r="AF4651" s="11"/>
    </row>
    <row r="4652" spans="2:32" ht="62.25" x14ac:dyDescent="0.5">
      <c r="B4652" s="11"/>
      <c r="C4652" s="28" t="s">
        <v>14762</v>
      </c>
      <c r="D4652" s="28" t="s">
        <v>14763</v>
      </c>
      <c r="E4652" s="29" t="s">
        <v>14764</v>
      </c>
      <c r="F4652" s="29" t="s">
        <v>1</v>
      </c>
      <c r="G4652" s="29" t="s">
        <v>1500</v>
      </c>
      <c r="H4652" s="30" t="s">
        <v>14765</v>
      </c>
      <c r="I4652" s="30" t="s">
        <v>102</v>
      </c>
      <c r="J4652" s="31" t="s">
        <v>103</v>
      </c>
      <c r="K4652" s="30" t="s">
        <v>104</v>
      </c>
      <c r="L4652" s="32" t="s">
        <v>40</v>
      </c>
      <c r="M4652" s="30" t="s">
        <v>105</v>
      </c>
      <c r="N4652" s="30" t="s">
        <v>14666</v>
      </c>
      <c r="O4652" s="30" t="s">
        <v>107</v>
      </c>
      <c r="P4652" s="32" t="s">
        <v>46</v>
      </c>
      <c r="Q4652" s="54">
        <f>VLOOKUP(C4652,[1]Hoja2!$B$1:$AH$6025,32,FALSE)</f>
        <v>2017</v>
      </c>
      <c r="R4652" s="64">
        <f>VLOOKUP(C4652,[1]Hoja2!$B$1:$AH$6025,33,FALSE)</f>
        <v>291041.09999999998</v>
      </c>
      <c r="S4652" s="30">
        <v>291041.09999999998</v>
      </c>
      <c r="T4652" s="30">
        <v>291041.09999999998</v>
      </c>
      <c r="U4652" s="30">
        <v>291041.09999999998</v>
      </c>
      <c r="V4652" s="30">
        <v>291041.09999999998</v>
      </c>
      <c r="W4652" s="30">
        <v>291041.09999999998</v>
      </c>
      <c r="X4652" s="30">
        <v>291041.09999999998</v>
      </c>
      <c r="Y4652" s="33">
        <f t="shared" si="72"/>
        <v>100</v>
      </c>
      <c r="Z4652" s="32">
        <v>0</v>
      </c>
      <c r="AA4652" s="32" t="s">
        <v>3335</v>
      </c>
      <c r="AB4652" s="26">
        <v>10</v>
      </c>
      <c r="AC4652" s="33">
        <v>100</v>
      </c>
      <c r="AD4652" s="33">
        <v>100</v>
      </c>
      <c r="AE4652" s="34" t="s">
        <v>14667</v>
      </c>
      <c r="AF4652" s="11"/>
    </row>
    <row r="4653" spans="2:32" ht="62.25" x14ac:dyDescent="0.5">
      <c r="B4653" s="11"/>
      <c r="C4653" s="28" t="s">
        <v>14766</v>
      </c>
      <c r="D4653" s="28" t="s">
        <v>14767</v>
      </c>
      <c r="E4653" s="29" t="s">
        <v>14768</v>
      </c>
      <c r="F4653" s="29" t="s">
        <v>1</v>
      </c>
      <c r="G4653" s="29" t="s">
        <v>1500</v>
      </c>
      <c r="H4653" s="30" t="s">
        <v>14769</v>
      </c>
      <c r="I4653" s="30" t="s">
        <v>102</v>
      </c>
      <c r="J4653" s="31" t="s">
        <v>103</v>
      </c>
      <c r="K4653" s="30" t="s">
        <v>104</v>
      </c>
      <c r="L4653" s="32" t="s">
        <v>40</v>
      </c>
      <c r="M4653" s="30" t="s">
        <v>105</v>
      </c>
      <c r="N4653" s="30" t="s">
        <v>14666</v>
      </c>
      <c r="O4653" s="30" t="s">
        <v>107</v>
      </c>
      <c r="P4653" s="32" t="s">
        <v>46</v>
      </c>
      <c r="Q4653" s="54">
        <f>VLOOKUP(C4653,[1]Hoja2!$B$1:$AH$6025,32,FALSE)</f>
        <v>2017</v>
      </c>
      <c r="R4653" s="64">
        <f>VLOOKUP(C4653,[1]Hoja2!$B$1:$AH$6025,33,FALSE)</f>
        <v>92178.1</v>
      </c>
      <c r="S4653" s="30">
        <v>92178.1</v>
      </c>
      <c r="T4653" s="30">
        <v>92178.1</v>
      </c>
      <c r="U4653" s="30">
        <v>92178.1</v>
      </c>
      <c r="V4653" s="30">
        <v>92178.1</v>
      </c>
      <c r="W4653" s="30">
        <v>92178.1</v>
      </c>
      <c r="X4653" s="30">
        <v>92178.1</v>
      </c>
      <c r="Y4653" s="33">
        <f t="shared" si="72"/>
        <v>100</v>
      </c>
      <c r="Z4653" s="32">
        <v>0</v>
      </c>
      <c r="AA4653" s="32" t="s">
        <v>3323</v>
      </c>
      <c r="AB4653" s="26">
        <v>16</v>
      </c>
      <c r="AC4653" s="33">
        <v>100</v>
      </c>
      <c r="AD4653" s="33">
        <v>100</v>
      </c>
      <c r="AE4653" s="34" t="s">
        <v>14667</v>
      </c>
      <c r="AF4653" s="11"/>
    </row>
    <row r="4654" spans="2:32" ht="62.25" x14ac:dyDescent="0.5">
      <c r="B4654" s="11"/>
      <c r="C4654" s="28" t="s">
        <v>14770</v>
      </c>
      <c r="D4654" s="28" t="s">
        <v>14771</v>
      </c>
      <c r="E4654" s="29" t="s">
        <v>14772</v>
      </c>
      <c r="F4654" s="29" t="s">
        <v>1</v>
      </c>
      <c r="G4654" s="29" t="s">
        <v>1500</v>
      </c>
      <c r="H4654" s="30" t="s">
        <v>14769</v>
      </c>
      <c r="I4654" s="30" t="s">
        <v>102</v>
      </c>
      <c r="J4654" s="31" t="s">
        <v>103</v>
      </c>
      <c r="K4654" s="30" t="s">
        <v>104</v>
      </c>
      <c r="L4654" s="32" t="s">
        <v>40</v>
      </c>
      <c r="M4654" s="30" t="s">
        <v>105</v>
      </c>
      <c r="N4654" s="30" t="s">
        <v>4109</v>
      </c>
      <c r="O4654" s="30" t="s">
        <v>107</v>
      </c>
      <c r="P4654" s="32" t="s">
        <v>46</v>
      </c>
      <c r="Q4654" s="54">
        <f>VLOOKUP(C4654,[1]Hoja2!$B$1:$AH$6025,32,FALSE)</f>
        <v>2017</v>
      </c>
      <c r="R4654" s="64">
        <f>VLOOKUP(C4654,[1]Hoja2!$B$1:$AH$6025,33,FALSE)</f>
        <v>472795.68</v>
      </c>
      <c r="S4654" s="30">
        <v>472795.68</v>
      </c>
      <c r="T4654" s="30">
        <v>472795.68</v>
      </c>
      <c r="U4654" s="30">
        <v>472795.68</v>
      </c>
      <c r="V4654" s="30">
        <v>472795.68</v>
      </c>
      <c r="W4654" s="30">
        <v>472795.68</v>
      </c>
      <c r="X4654" s="30">
        <v>472795.68</v>
      </c>
      <c r="Y4654" s="33">
        <f t="shared" si="72"/>
        <v>100</v>
      </c>
      <c r="Z4654" s="32">
        <v>0</v>
      </c>
      <c r="AA4654" s="32" t="s">
        <v>4014</v>
      </c>
      <c r="AB4654" s="26">
        <v>16</v>
      </c>
      <c r="AC4654" s="33">
        <v>100</v>
      </c>
      <c r="AD4654" s="33">
        <v>100</v>
      </c>
      <c r="AE4654" s="34" t="s">
        <v>14680</v>
      </c>
      <c r="AF4654" s="11"/>
    </row>
    <row r="4655" spans="2:32" ht="62.25" x14ac:dyDescent="0.5">
      <c r="B4655" s="11"/>
      <c r="C4655" s="28" t="s">
        <v>14773</v>
      </c>
      <c r="D4655" s="28" t="s">
        <v>14774</v>
      </c>
      <c r="E4655" s="29" t="s">
        <v>14775</v>
      </c>
      <c r="F4655" s="29" t="s">
        <v>1</v>
      </c>
      <c r="G4655" s="29" t="s">
        <v>1500</v>
      </c>
      <c r="H4655" s="30" t="s">
        <v>14769</v>
      </c>
      <c r="I4655" s="30" t="s">
        <v>102</v>
      </c>
      <c r="J4655" s="31" t="s">
        <v>103</v>
      </c>
      <c r="K4655" s="30" t="s">
        <v>104</v>
      </c>
      <c r="L4655" s="32" t="s">
        <v>40</v>
      </c>
      <c r="M4655" s="30" t="s">
        <v>105</v>
      </c>
      <c r="N4655" s="30" t="s">
        <v>4109</v>
      </c>
      <c r="O4655" s="30" t="s">
        <v>107</v>
      </c>
      <c r="P4655" s="32" t="s">
        <v>46</v>
      </c>
      <c r="Q4655" s="54">
        <f>VLOOKUP(C4655,[1]Hoja2!$B$1:$AH$6025,32,FALSE)</f>
        <v>2017</v>
      </c>
      <c r="R4655" s="64">
        <f>VLOOKUP(C4655,[1]Hoja2!$B$1:$AH$6025,33,FALSE)</f>
        <v>311370.56</v>
      </c>
      <c r="S4655" s="30">
        <v>311370.56</v>
      </c>
      <c r="T4655" s="30">
        <v>311370.56</v>
      </c>
      <c r="U4655" s="30">
        <v>311370.56</v>
      </c>
      <c r="V4655" s="30">
        <v>311370.56</v>
      </c>
      <c r="W4655" s="30">
        <v>311370.56</v>
      </c>
      <c r="X4655" s="30">
        <v>311370.56</v>
      </c>
      <c r="Y4655" s="33">
        <f t="shared" si="72"/>
        <v>100</v>
      </c>
      <c r="Z4655" s="32">
        <v>0</v>
      </c>
      <c r="AA4655" s="32" t="s">
        <v>3323</v>
      </c>
      <c r="AB4655" s="26">
        <v>16</v>
      </c>
      <c r="AC4655" s="33">
        <v>100</v>
      </c>
      <c r="AD4655" s="33">
        <v>100</v>
      </c>
      <c r="AE4655" s="34" t="s">
        <v>14752</v>
      </c>
      <c r="AF4655" s="11"/>
    </row>
    <row r="4656" spans="2:32" ht="62.25" x14ac:dyDescent="0.5">
      <c r="B4656" s="11"/>
      <c r="C4656" s="28" t="s">
        <v>14776</v>
      </c>
      <c r="D4656" s="28" t="s">
        <v>14777</v>
      </c>
      <c r="E4656" s="29" t="s">
        <v>14778</v>
      </c>
      <c r="F4656" s="29" t="s">
        <v>1</v>
      </c>
      <c r="G4656" s="29" t="s">
        <v>1500</v>
      </c>
      <c r="H4656" s="30" t="s">
        <v>5587</v>
      </c>
      <c r="I4656" s="30" t="s">
        <v>113</v>
      </c>
      <c r="J4656" s="31" t="s">
        <v>103</v>
      </c>
      <c r="K4656" s="30" t="s">
        <v>104</v>
      </c>
      <c r="L4656" s="32" t="s">
        <v>40</v>
      </c>
      <c r="M4656" s="30" t="s">
        <v>105</v>
      </c>
      <c r="N4656" s="30" t="s">
        <v>14666</v>
      </c>
      <c r="O4656" s="30" t="s">
        <v>279</v>
      </c>
      <c r="P4656" s="32" t="s">
        <v>46</v>
      </c>
      <c r="Q4656" s="54">
        <f>VLOOKUP(C4656,[1]Hoja2!$B$1:$AH$6025,32,FALSE)</f>
        <v>2017</v>
      </c>
      <c r="R4656" s="64">
        <f>VLOOKUP(C4656,[1]Hoja2!$B$1:$AH$6025,33,FALSE)</f>
        <v>2033689.95</v>
      </c>
      <c r="S4656" s="30">
        <v>2033689.95</v>
      </c>
      <c r="T4656" s="30">
        <v>2033689.95</v>
      </c>
      <c r="U4656" s="30">
        <v>2033689.95</v>
      </c>
      <c r="V4656" s="30">
        <v>2033689.95</v>
      </c>
      <c r="W4656" s="30">
        <v>2033689.95</v>
      </c>
      <c r="X4656" s="30">
        <v>2033689.95</v>
      </c>
      <c r="Y4656" s="33">
        <f t="shared" si="72"/>
        <v>100</v>
      </c>
      <c r="Z4656" s="32">
        <v>0</v>
      </c>
      <c r="AA4656" s="32" t="s">
        <v>3323</v>
      </c>
      <c r="AB4656" s="26">
        <v>3276</v>
      </c>
      <c r="AC4656" s="33">
        <v>100</v>
      </c>
      <c r="AD4656" s="33">
        <v>100</v>
      </c>
      <c r="AE4656" s="34" t="s">
        <v>14680</v>
      </c>
      <c r="AF4656" s="11"/>
    </row>
    <row r="4657" spans="2:32" ht="62.25" x14ac:dyDescent="0.5">
      <c r="B4657" s="11"/>
      <c r="C4657" s="28" t="s">
        <v>14779</v>
      </c>
      <c r="D4657" s="28" t="s">
        <v>14780</v>
      </c>
      <c r="E4657" s="29" t="s">
        <v>14781</v>
      </c>
      <c r="F4657" s="29" t="s">
        <v>1</v>
      </c>
      <c r="G4657" s="29" t="s">
        <v>1500</v>
      </c>
      <c r="H4657" s="30" t="s">
        <v>5587</v>
      </c>
      <c r="I4657" s="30" t="s">
        <v>113</v>
      </c>
      <c r="J4657" s="31" t="s">
        <v>103</v>
      </c>
      <c r="K4657" s="30" t="s">
        <v>104</v>
      </c>
      <c r="L4657" s="32" t="s">
        <v>40</v>
      </c>
      <c r="M4657" s="30" t="s">
        <v>105</v>
      </c>
      <c r="N4657" s="30" t="s">
        <v>4109</v>
      </c>
      <c r="O4657" s="30" t="s">
        <v>107</v>
      </c>
      <c r="P4657" s="32" t="s">
        <v>46</v>
      </c>
      <c r="Q4657" s="54">
        <f>VLOOKUP(C4657,[1]Hoja2!$B$1:$AH$6025,32,FALSE)</f>
        <v>2017</v>
      </c>
      <c r="R4657" s="64">
        <f>VLOOKUP(C4657,[1]Hoja2!$B$1:$AH$6025,33,FALSE)</f>
        <v>414397.55</v>
      </c>
      <c r="S4657" s="30">
        <v>414397.55</v>
      </c>
      <c r="T4657" s="30">
        <v>414397.55</v>
      </c>
      <c r="U4657" s="30">
        <v>414397.55</v>
      </c>
      <c r="V4657" s="30">
        <v>414397.55</v>
      </c>
      <c r="W4657" s="30">
        <v>414397.55</v>
      </c>
      <c r="X4657" s="30">
        <v>414397.55</v>
      </c>
      <c r="Y4657" s="33">
        <f t="shared" si="72"/>
        <v>100</v>
      </c>
      <c r="Z4657" s="32">
        <v>0</v>
      </c>
      <c r="AA4657" s="32" t="s">
        <v>4014</v>
      </c>
      <c r="AB4657" s="26">
        <v>14</v>
      </c>
      <c r="AC4657" s="33">
        <v>100</v>
      </c>
      <c r="AD4657" s="33">
        <v>100</v>
      </c>
      <c r="AE4657" s="34" t="s">
        <v>14704</v>
      </c>
      <c r="AF4657" s="11"/>
    </row>
    <row r="4658" spans="2:32" ht="62.25" x14ac:dyDescent="0.5">
      <c r="B4658" s="11"/>
      <c r="C4658" s="28" t="s">
        <v>14782</v>
      </c>
      <c r="D4658" s="28" t="s">
        <v>14783</v>
      </c>
      <c r="E4658" s="29" t="s">
        <v>14784</v>
      </c>
      <c r="F4658" s="29" t="s">
        <v>1</v>
      </c>
      <c r="G4658" s="29" t="s">
        <v>1500</v>
      </c>
      <c r="H4658" s="30" t="s">
        <v>5587</v>
      </c>
      <c r="I4658" s="30" t="s">
        <v>113</v>
      </c>
      <c r="J4658" s="31" t="s">
        <v>103</v>
      </c>
      <c r="K4658" s="30" t="s">
        <v>104</v>
      </c>
      <c r="L4658" s="32" t="s">
        <v>40</v>
      </c>
      <c r="M4658" s="30" t="s">
        <v>105</v>
      </c>
      <c r="N4658" s="30" t="s">
        <v>14666</v>
      </c>
      <c r="O4658" s="30" t="s">
        <v>279</v>
      </c>
      <c r="P4658" s="32" t="s">
        <v>46</v>
      </c>
      <c r="Q4658" s="54">
        <f>VLOOKUP(C4658,[1]Hoja2!$B$1:$AH$6025,32,FALSE)</f>
        <v>2017</v>
      </c>
      <c r="R4658" s="64">
        <f>VLOOKUP(C4658,[1]Hoja2!$B$1:$AH$6025,33,FALSE)</f>
        <v>362836.78</v>
      </c>
      <c r="S4658" s="30">
        <v>362836.78</v>
      </c>
      <c r="T4658" s="30">
        <v>362836.78</v>
      </c>
      <c r="U4658" s="30">
        <v>362836.78</v>
      </c>
      <c r="V4658" s="30">
        <v>362836.78</v>
      </c>
      <c r="W4658" s="30">
        <v>362836.78</v>
      </c>
      <c r="X4658" s="30">
        <v>362836.78</v>
      </c>
      <c r="Y4658" s="33">
        <f t="shared" si="72"/>
        <v>100</v>
      </c>
      <c r="Z4658" s="32">
        <v>0</v>
      </c>
      <c r="AA4658" s="32" t="s">
        <v>3323</v>
      </c>
      <c r="AB4658" s="26">
        <v>3276</v>
      </c>
      <c r="AC4658" s="33">
        <v>100</v>
      </c>
      <c r="AD4658" s="33">
        <v>100</v>
      </c>
      <c r="AE4658" s="34" t="s">
        <v>14680</v>
      </c>
      <c r="AF4658" s="11"/>
    </row>
    <row r="4659" spans="2:32" ht="62.25" x14ac:dyDescent="0.5">
      <c r="B4659" s="11"/>
      <c r="C4659" s="28" t="s">
        <v>14785</v>
      </c>
      <c r="D4659" s="28" t="s">
        <v>14786</v>
      </c>
      <c r="E4659" s="29" t="s">
        <v>14787</v>
      </c>
      <c r="F4659" s="29" t="s">
        <v>1</v>
      </c>
      <c r="G4659" s="29" t="s">
        <v>1500</v>
      </c>
      <c r="H4659" s="30" t="s">
        <v>5587</v>
      </c>
      <c r="I4659" s="30" t="s">
        <v>113</v>
      </c>
      <c r="J4659" s="31" t="s">
        <v>103</v>
      </c>
      <c r="K4659" s="30" t="s">
        <v>104</v>
      </c>
      <c r="L4659" s="32" t="s">
        <v>40</v>
      </c>
      <c r="M4659" s="30" t="s">
        <v>105</v>
      </c>
      <c r="N4659" s="30" t="s">
        <v>14666</v>
      </c>
      <c r="O4659" s="30" t="s">
        <v>107</v>
      </c>
      <c r="P4659" s="32" t="s">
        <v>46</v>
      </c>
      <c r="Q4659" s="54">
        <f>VLOOKUP(C4659,[1]Hoja2!$B$1:$AH$6025,32,FALSE)</f>
        <v>2017</v>
      </c>
      <c r="R4659" s="64">
        <f>VLOOKUP(C4659,[1]Hoja2!$B$1:$AH$6025,33,FALSE)</f>
        <v>177598.95</v>
      </c>
      <c r="S4659" s="30">
        <v>177598.95</v>
      </c>
      <c r="T4659" s="30">
        <v>177598.95</v>
      </c>
      <c r="U4659" s="30">
        <v>177598.95</v>
      </c>
      <c r="V4659" s="30">
        <v>177598.95</v>
      </c>
      <c r="W4659" s="30">
        <v>177598.95</v>
      </c>
      <c r="X4659" s="30">
        <v>177598.95</v>
      </c>
      <c r="Y4659" s="33">
        <f t="shared" si="72"/>
        <v>100</v>
      </c>
      <c r="Z4659" s="32">
        <v>0</v>
      </c>
      <c r="AA4659" s="32" t="s">
        <v>4014</v>
      </c>
      <c r="AB4659" s="26">
        <v>6</v>
      </c>
      <c r="AC4659" s="33">
        <v>100</v>
      </c>
      <c r="AD4659" s="33">
        <v>100</v>
      </c>
      <c r="AE4659" s="34" t="s">
        <v>14704</v>
      </c>
      <c r="AF4659" s="11"/>
    </row>
    <row r="4660" spans="2:32" ht="62.25" x14ac:dyDescent="0.5">
      <c r="B4660" s="11"/>
      <c r="C4660" s="28" t="s">
        <v>14788</v>
      </c>
      <c r="D4660" s="28" t="s">
        <v>14789</v>
      </c>
      <c r="E4660" s="29" t="s">
        <v>14790</v>
      </c>
      <c r="F4660" s="29" t="s">
        <v>1</v>
      </c>
      <c r="G4660" s="29" t="s">
        <v>1500</v>
      </c>
      <c r="H4660" s="30" t="s">
        <v>5587</v>
      </c>
      <c r="I4660" s="30" t="s">
        <v>113</v>
      </c>
      <c r="J4660" s="31" t="s">
        <v>103</v>
      </c>
      <c r="K4660" s="30" t="s">
        <v>104</v>
      </c>
      <c r="L4660" s="32" t="s">
        <v>40</v>
      </c>
      <c r="M4660" s="30" t="s">
        <v>105</v>
      </c>
      <c r="N4660" s="30" t="s">
        <v>4109</v>
      </c>
      <c r="O4660" s="30" t="s">
        <v>107</v>
      </c>
      <c r="P4660" s="32" t="s">
        <v>46</v>
      </c>
      <c r="Q4660" s="54">
        <f>VLOOKUP(C4660,[1]Hoja2!$B$1:$AH$6025,32,FALSE)</f>
        <v>2017</v>
      </c>
      <c r="R4660" s="64">
        <f>VLOOKUP(C4660,[1]Hoja2!$B$1:$AH$6025,33,FALSE)</f>
        <v>593976.15</v>
      </c>
      <c r="S4660" s="30">
        <v>593976.15</v>
      </c>
      <c r="T4660" s="30">
        <v>593976.15</v>
      </c>
      <c r="U4660" s="30">
        <v>593976.15</v>
      </c>
      <c r="V4660" s="30">
        <v>593976.15</v>
      </c>
      <c r="W4660" s="30">
        <v>593976.15</v>
      </c>
      <c r="X4660" s="30">
        <v>593976.15</v>
      </c>
      <c r="Y4660" s="33">
        <f t="shared" si="72"/>
        <v>100</v>
      </c>
      <c r="Z4660" s="32">
        <v>0</v>
      </c>
      <c r="AA4660" s="32" t="s">
        <v>3323</v>
      </c>
      <c r="AB4660" s="26">
        <v>30</v>
      </c>
      <c r="AC4660" s="33">
        <v>100</v>
      </c>
      <c r="AD4660" s="33">
        <v>100</v>
      </c>
      <c r="AE4660" s="34" t="s">
        <v>14667</v>
      </c>
      <c r="AF4660" s="11"/>
    </row>
    <row r="4661" spans="2:32" ht="62.25" x14ac:dyDescent="0.5">
      <c r="B4661" s="11"/>
      <c r="C4661" s="28" t="s">
        <v>14791</v>
      </c>
      <c r="D4661" s="28" t="s">
        <v>14792</v>
      </c>
      <c r="E4661" s="29" t="s">
        <v>14793</v>
      </c>
      <c r="F4661" s="29" t="s">
        <v>1</v>
      </c>
      <c r="G4661" s="29" t="s">
        <v>1500</v>
      </c>
      <c r="H4661" s="30" t="s">
        <v>14794</v>
      </c>
      <c r="I4661" s="30" t="s">
        <v>102</v>
      </c>
      <c r="J4661" s="31" t="s">
        <v>103</v>
      </c>
      <c r="K4661" s="30" t="s">
        <v>104</v>
      </c>
      <c r="L4661" s="32" t="s">
        <v>40</v>
      </c>
      <c r="M4661" s="30" t="s">
        <v>105</v>
      </c>
      <c r="N4661" s="30" t="s">
        <v>14666</v>
      </c>
      <c r="O4661" s="30" t="s">
        <v>107</v>
      </c>
      <c r="P4661" s="32" t="s">
        <v>46</v>
      </c>
      <c r="Q4661" s="54">
        <f>VLOOKUP(C4661,[1]Hoja2!$B$1:$AH$6025,32,FALSE)</f>
        <v>2017</v>
      </c>
      <c r="R4661" s="64">
        <f>VLOOKUP(C4661,[1]Hoja2!$B$1:$AH$6025,33,FALSE)</f>
        <v>291041.09999999998</v>
      </c>
      <c r="S4661" s="30">
        <v>291041.09999999998</v>
      </c>
      <c r="T4661" s="30">
        <v>291041.09999999998</v>
      </c>
      <c r="U4661" s="30">
        <v>291041.09999999998</v>
      </c>
      <c r="V4661" s="30">
        <v>291041.09999999998</v>
      </c>
      <c r="W4661" s="30">
        <v>291041.09999999998</v>
      </c>
      <c r="X4661" s="30">
        <v>291041.09999999998</v>
      </c>
      <c r="Y4661" s="33">
        <f t="shared" si="72"/>
        <v>100</v>
      </c>
      <c r="Z4661" s="32">
        <v>0</v>
      </c>
      <c r="AA4661" s="32" t="s">
        <v>3335</v>
      </c>
      <c r="AB4661" s="26">
        <v>10</v>
      </c>
      <c r="AC4661" s="33">
        <v>100</v>
      </c>
      <c r="AD4661" s="33">
        <v>100</v>
      </c>
      <c r="AE4661" s="34" t="s">
        <v>14667</v>
      </c>
      <c r="AF4661" s="11"/>
    </row>
    <row r="4662" spans="2:32" ht="62.25" x14ac:dyDescent="0.5">
      <c r="B4662" s="11"/>
      <c r="C4662" s="28" t="s">
        <v>14795</v>
      </c>
      <c r="D4662" s="28" t="s">
        <v>14796</v>
      </c>
      <c r="E4662" s="29" t="s">
        <v>14797</v>
      </c>
      <c r="F4662" s="29" t="s">
        <v>1</v>
      </c>
      <c r="G4662" s="29" t="s">
        <v>1500</v>
      </c>
      <c r="H4662" s="30" t="s">
        <v>10979</v>
      </c>
      <c r="I4662" s="30" t="s">
        <v>102</v>
      </c>
      <c r="J4662" s="31" t="s">
        <v>103</v>
      </c>
      <c r="K4662" s="30" t="s">
        <v>104</v>
      </c>
      <c r="L4662" s="32" t="s">
        <v>40</v>
      </c>
      <c r="M4662" s="30" t="s">
        <v>105</v>
      </c>
      <c r="N4662" s="30" t="s">
        <v>14666</v>
      </c>
      <c r="O4662" s="30" t="s">
        <v>107</v>
      </c>
      <c r="P4662" s="32" t="s">
        <v>46</v>
      </c>
      <c r="Q4662" s="54">
        <f>VLOOKUP(C4662,[1]Hoja2!$B$1:$AH$6025,32,FALSE)</f>
        <v>2017</v>
      </c>
      <c r="R4662" s="64">
        <f>VLOOKUP(C4662,[1]Hoja2!$B$1:$AH$6025,33,FALSE)</f>
        <v>154058.04999999999</v>
      </c>
      <c r="S4662" s="30">
        <v>154058.04999999999</v>
      </c>
      <c r="T4662" s="30">
        <v>154058.04999999999</v>
      </c>
      <c r="U4662" s="30">
        <v>154058.04999999999</v>
      </c>
      <c r="V4662" s="30">
        <v>154058.04999999999</v>
      </c>
      <c r="W4662" s="30">
        <v>154058.04999999999</v>
      </c>
      <c r="X4662" s="30">
        <v>154058.04999999999</v>
      </c>
      <c r="Y4662" s="33">
        <f t="shared" si="72"/>
        <v>100</v>
      </c>
      <c r="Z4662" s="32">
        <v>0</v>
      </c>
      <c r="AA4662" s="32" t="s">
        <v>3323</v>
      </c>
      <c r="AB4662" s="26">
        <v>30</v>
      </c>
      <c r="AC4662" s="33">
        <v>100</v>
      </c>
      <c r="AD4662" s="33">
        <v>100</v>
      </c>
      <c r="AE4662" s="34" t="s">
        <v>14667</v>
      </c>
      <c r="AF4662" s="11"/>
    </row>
    <row r="4663" spans="2:32" ht="62.25" x14ac:dyDescent="0.5">
      <c r="B4663" s="11"/>
      <c r="C4663" s="28" t="s">
        <v>14798</v>
      </c>
      <c r="D4663" s="28" t="s">
        <v>14799</v>
      </c>
      <c r="E4663" s="29" t="s">
        <v>14800</v>
      </c>
      <c r="F4663" s="29" t="s">
        <v>1</v>
      </c>
      <c r="G4663" s="29" t="s">
        <v>1500</v>
      </c>
      <c r="H4663" s="30" t="s">
        <v>14801</v>
      </c>
      <c r="I4663" s="30" t="s">
        <v>102</v>
      </c>
      <c r="J4663" s="31" t="s">
        <v>103</v>
      </c>
      <c r="K4663" s="30" t="s">
        <v>104</v>
      </c>
      <c r="L4663" s="32" t="s">
        <v>40</v>
      </c>
      <c r="M4663" s="30" t="s">
        <v>105</v>
      </c>
      <c r="N4663" s="30" t="s">
        <v>4109</v>
      </c>
      <c r="O4663" s="30" t="s">
        <v>107</v>
      </c>
      <c r="P4663" s="32" t="s">
        <v>46</v>
      </c>
      <c r="Q4663" s="54">
        <f>VLOOKUP(C4663,[1]Hoja2!$B$1:$AH$6025,32,FALSE)</f>
        <v>2017</v>
      </c>
      <c r="R4663" s="64">
        <f>VLOOKUP(C4663,[1]Hoja2!$B$1:$AH$6025,33,FALSE)</f>
        <v>299686.75</v>
      </c>
      <c r="S4663" s="30">
        <v>299686.75</v>
      </c>
      <c r="T4663" s="30">
        <v>299686.75</v>
      </c>
      <c r="U4663" s="30">
        <v>299686.75</v>
      </c>
      <c r="V4663" s="30">
        <v>299686.75</v>
      </c>
      <c r="W4663" s="30">
        <v>299686.75</v>
      </c>
      <c r="X4663" s="30">
        <v>299686.75</v>
      </c>
      <c r="Y4663" s="33">
        <f t="shared" si="72"/>
        <v>100</v>
      </c>
      <c r="Z4663" s="32">
        <v>0</v>
      </c>
      <c r="AA4663" s="32" t="s">
        <v>3335</v>
      </c>
      <c r="AB4663" s="26">
        <v>10</v>
      </c>
      <c r="AC4663" s="33">
        <v>100</v>
      </c>
      <c r="AD4663" s="33">
        <v>100</v>
      </c>
      <c r="AE4663" s="34" t="s">
        <v>14802</v>
      </c>
      <c r="AF4663" s="11"/>
    </row>
    <row r="4664" spans="2:32" ht="62.25" x14ac:dyDescent="0.5">
      <c r="B4664" s="11"/>
      <c r="C4664" s="28" t="s">
        <v>14803</v>
      </c>
      <c r="D4664" s="28" t="s">
        <v>14804</v>
      </c>
      <c r="E4664" s="29" t="s">
        <v>14805</v>
      </c>
      <c r="F4664" s="29" t="s">
        <v>1</v>
      </c>
      <c r="G4664" s="29" t="s">
        <v>1500</v>
      </c>
      <c r="H4664" s="30" t="s">
        <v>14801</v>
      </c>
      <c r="I4664" s="30" t="s">
        <v>102</v>
      </c>
      <c r="J4664" s="31" t="s">
        <v>103</v>
      </c>
      <c r="K4664" s="30" t="s">
        <v>104</v>
      </c>
      <c r="L4664" s="32" t="s">
        <v>40</v>
      </c>
      <c r="M4664" s="30" t="s">
        <v>105</v>
      </c>
      <c r="N4664" s="30" t="s">
        <v>4109</v>
      </c>
      <c r="O4664" s="30" t="s">
        <v>107</v>
      </c>
      <c r="P4664" s="32" t="s">
        <v>46</v>
      </c>
      <c r="Q4664" s="54">
        <f>VLOOKUP(C4664,[1]Hoja2!$B$1:$AH$6025,32,FALSE)</f>
        <v>2017</v>
      </c>
      <c r="R4664" s="64">
        <f>VLOOKUP(C4664,[1]Hoja2!$B$1:$AH$6025,33,FALSE)</f>
        <v>118795.23</v>
      </c>
      <c r="S4664" s="30">
        <v>118795.23</v>
      </c>
      <c r="T4664" s="30">
        <v>118795.23</v>
      </c>
      <c r="U4664" s="30">
        <v>118795.23</v>
      </c>
      <c r="V4664" s="30">
        <v>118795.23</v>
      </c>
      <c r="W4664" s="30">
        <v>118795.23</v>
      </c>
      <c r="X4664" s="30">
        <v>118795.23</v>
      </c>
      <c r="Y4664" s="33">
        <f t="shared" si="72"/>
        <v>100</v>
      </c>
      <c r="Z4664" s="32">
        <v>0</v>
      </c>
      <c r="AA4664" s="32" t="s">
        <v>3323</v>
      </c>
      <c r="AB4664" s="26">
        <v>6</v>
      </c>
      <c r="AC4664" s="33">
        <v>100</v>
      </c>
      <c r="AD4664" s="33">
        <v>100</v>
      </c>
      <c r="AE4664" s="34" t="s">
        <v>14667</v>
      </c>
      <c r="AF4664" s="11"/>
    </row>
    <row r="4665" spans="2:32" ht="62.25" x14ac:dyDescent="0.5">
      <c r="B4665" s="11"/>
      <c r="C4665" s="28" t="s">
        <v>14806</v>
      </c>
      <c r="D4665" s="28" t="s">
        <v>14807</v>
      </c>
      <c r="E4665" s="29" t="s">
        <v>14808</v>
      </c>
      <c r="F4665" s="29" t="s">
        <v>1</v>
      </c>
      <c r="G4665" s="29" t="s">
        <v>1500</v>
      </c>
      <c r="H4665" s="30" t="s">
        <v>14809</v>
      </c>
      <c r="I4665" s="30" t="s">
        <v>102</v>
      </c>
      <c r="J4665" s="31" t="s">
        <v>103</v>
      </c>
      <c r="K4665" s="30" t="s">
        <v>104</v>
      </c>
      <c r="L4665" s="32" t="s">
        <v>40</v>
      </c>
      <c r="M4665" s="30" t="s">
        <v>105</v>
      </c>
      <c r="N4665" s="30" t="s">
        <v>4109</v>
      </c>
      <c r="O4665" s="30" t="s">
        <v>107</v>
      </c>
      <c r="P4665" s="32" t="s">
        <v>46</v>
      </c>
      <c r="Q4665" s="54">
        <f>VLOOKUP(C4665,[1]Hoja2!$B$1:$AH$6025,32,FALSE)</f>
        <v>2017</v>
      </c>
      <c r="R4665" s="64">
        <f>VLOOKUP(C4665,[1]Hoja2!$B$1:$AH$6025,33,FALSE)</f>
        <v>311370.56</v>
      </c>
      <c r="S4665" s="30">
        <v>311370.56</v>
      </c>
      <c r="T4665" s="30">
        <v>311370.56</v>
      </c>
      <c r="U4665" s="30">
        <v>311370.56</v>
      </c>
      <c r="V4665" s="30">
        <v>311370.56</v>
      </c>
      <c r="W4665" s="30">
        <v>311370.56</v>
      </c>
      <c r="X4665" s="30">
        <v>311370.56</v>
      </c>
      <c r="Y4665" s="33">
        <f t="shared" si="72"/>
        <v>100</v>
      </c>
      <c r="Z4665" s="32">
        <v>0</v>
      </c>
      <c r="AA4665" s="32" t="s">
        <v>3323</v>
      </c>
      <c r="AB4665" s="26">
        <v>16</v>
      </c>
      <c r="AC4665" s="33">
        <v>100</v>
      </c>
      <c r="AD4665" s="33">
        <v>100</v>
      </c>
      <c r="AE4665" s="34" t="s">
        <v>14810</v>
      </c>
      <c r="AF4665" s="11"/>
    </row>
    <row r="4666" spans="2:32" ht="62.25" x14ac:dyDescent="0.5">
      <c r="B4666" s="11"/>
      <c r="C4666" s="28" t="s">
        <v>14811</v>
      </c>
      <c r="D4666" s="28" t="s">
        <v>14812</v>
      </c>
      <c r="E4666" s="29" t="s">
        <v>14813</v>
      </c>
      <c r="F4666" s="29" t="s">
        <v>1</v>
      </c>
      <c r="G4666" s="29" t="s">
        <v>1500</v>
      </c>
      <c r="H4666" s="30" t="s">
        <v>14814</v>
      </c>
      <c r="I4666" s="30" t="s">
        <v>102</v>
      </c>
      <c r="J4666" s="31" t="s">
        <v>103</v>
      </c>
      <c r="K4666" s="30" t="s">
        <v>104</v>
      </c>
      <c r="L4666" s="32" t="s">
        <v>40</v>
      </c>
      <c r="M4666" s="30" t="s">
        <v>105</v>
      </c>
      <c r="N4666" s="30" t="s">
        <v>4109</v>
      </c>
      <c r="O4666" s="30" t="s">
        <v>107</v>
      </c>
      <c r="P4666" s="32" t="s">
        <v>46</v>
      </c>
      <c r="Q4666" s="54">
        <f>VLOOKUP(C4666,[1]Hoja2!$B$1:$AH$6025,32,FALSE)</f>
        <v>2017</v>
      </c>
      <c r="R4666" s="64">
        <f>VLOOKUP(C4666,[1]Hoja2!$B$1:$AH$6025,33,FALSE)</f>
        <v>179812.05</v>
      </c>
      <c r="S4666" s="30">
        <v>179812.05</v>
      </c>
      <c r="T4666" s="30">
        <v>179812.05</v>
      </c>
      <c r="U4666" s="30">
        <v>179812.05</v>
      </c>
      <c r="V4666" s="30">
        <v>179812.05</v>
      </c>
      <c r="W4666" s="30">
        <v>179812.05</v>
      </c>
      <c r="X4666" s="30">
        <v>179812.05</v>
      </c>
      <c r="Y4666" s="33">
        <f t="shared" si="72"/>
        <v>100</v>
      </c>
      <c r="Z4666" s="32">
        <v>0</v>
      </c>
      <c r="AA4666" s="32" t="s">
        <v>3335</v>
      </c>
      <c r="AB4666" s="26">
        <v>6</v>
      </c>
      <c r="AC4666" s="33">
        <v>100</v>
      </c>
      <c r="AD4666" s="33">
        <v>100</v>
      </c>
      <c r="AE4666" s="34" t="s">
        <v>14752</v>
      </c>
      <c r="AF4666" s="11"/>
    </row>
    <row r="4667" spans="2:32" ht="62.25" x14ac:dyDescent="0.5">
      <c r="B4667" s="11"/>
      <c r="C4667" s="28" t="s">
        <v>14815</v>
      </c>
      <c r="D4667" s="28" t="s">
        <v>14816</v>
      </c>
      <c r="E4667" s="29" t="s">
        <v>14817</v>
      </c>
      <c r="F4667" s="29" t="s">
        <v>1</v>
      </c>
      <c r="G4667" s="29" t="s">
        <v>1500</v>
      </c>
      <c r="H4667" s="30" t="s">
        <v>14814</v>
      </c>
      <c r="I4667" s="30" t="s">
        <v>102</v>
      </c>
      <c r="J4667" s="31" t="s">
        <v>103</v>
      </c>
      <c r="K4667" s="30" t="s">
        <v>104</v>
      </c>
      <c r="L4667" s="32" t="s">
        <v>40</v>
      </c>
      <c r="M4667" s="30" t="s">
        <v>105</v>
      </c>
      <c r="N4667" s="30" t="s">
        <v>4109</v>
      </c>
      <c r="O4667" s="30" t="s">
        <v>107</v>
      </c>
      <c r="P4667" s="32" t="s">
        <v>46</v>
      </c>
      <c r="Q4667" s="54">
        <f>VLOOKUP(C4667,[1]Hoja2!$B$1:$AH$6025,32,FALSE)</f>
        <v>2017</v>
      </c>
      <c r="R4667" s="64">
        <f>VLOOKUP(C4667,[1]Hoja2!$B$1:$AH$6025,33,FALSE)</f>
        <v>194606.6</v>
      </c>
      <c r="S4667" s="30">
        <v>194606.6</v>
      </c>
      <c r="T4667" s="30">
        <v>194606.6</v>
      </c>
      <c r="U4667" s="30">
        <v>194606.6</v>
      </c>
      <c r="V4667" s="30">
        <v>194606.6</v>
      </c>
      <c r="W4667" s="30">
        <v>194606.6</v>
      </c>
      <c r="X4667" s="30">
        <v>194606.6</v>
      </c>
      <c r="Y4667" s="33">
        <f t="shared" si="72"/>
        <v>100</v>
      </c>
      <c r="Z4667" s="32">
        <v>0</v>
      </c>
      <c r="AA4667" s="32" t="s">
        <v>3323</v>
      </c>
      <c r="AB4667" s="26">
        <v>10</v>
      </c>
      <c r="AC4667" s="33">
        <v>100</v>
      </c>
      <c r="AD4667" s="33">
        <v>100</v>
      </c>
      <c r="AE4667" s="34" t="s">
        <v>14818</v>
      </c>
      <c r="AF4667" s="11"/>
    </row>
    <row r="4668" spans="2:32" ht="62.25" x14ac:dyDescent="0.5">
      <c r="B4668" s="11"/>
      <c r="C4668" s="28" t="s">
        <v>14819</v>
      </c>
      <c r="D4668" s="28" t="s">
        <v>14820</v>
      </c>
      <c r="E4668" s="29" t="s">
        <v>14821</v>
      </c>
      <c r="F4668" s="29" t="s">
        <v>1</v>
      </c>
      <c r="G4668" s="29" t="s">
        <v>1500</v>
      </c>
      <c r="H4668" s="30" t="s">
        <v>14822</v>
      </c>
      <c r="I4668" s="30" t="s">
        <v>102</v>
      </c>
      <c r="J4668" s="31" t="s">
        <v>103</v>
      </c>
      <c r="K4668" s="30" t="s">
        <v>104</v>
      </c>
      <c r="L4668" s="32" t="s">
        <v>40</v>
      </c>
      <c r="M4668" s="30" t="s">
        <v>105</v>
      </c>
      <c r="N4668" s="30" t="s">
        <v>4109</v>
      </c>
      <c r="O4668" s="30" t="s">
        <v>107</v>
      </c>
      <c r="P4668" s="32" t="s">
        <v>46</v>
      </c>
      <c r="Q4668" s="54">
        <f>VLOOKUP(C4668,[1]Hoja2!$B$1:$AH$6025,32,FALSE)</f>
        <v>2017</v>
      </c>
      <c r="R4668" s="64">
        <f>VLOOKUP(C4668,[1]Hoja2!$B$1:$AH$6025,33,FALSE)</f>
        <v>295497.3</v>
      </c>
      <c r="S4668" s="30">
        <v>295497.3</v>
      </c>
      <c r="T4668" s="30">
        <v>295497.3</v>
      </c>
      <c r="U4668" s="30">
        <v>295497.3</v>
      </c>
      <c r="V4668" s="30">
        <v>295497.3</v>
      </c>
      <c r="W4668" s="30">
        <v>295497.3</v>
      </c>
      <c r="X4668" s="30">
        <v>295497.3</v>
      </c>
      <c r="Y4668" s="33">
        <f t="shared" si="72"/>
        <v>100</v>
      </c>
      <c r="Z4668" s="32">
        <v>0</v>
      </c>
      <c r="AA4668" s="32" t="s">
        <v>4014</v>
      </c>
      <c r="AB4668" s="26">
        <v>10</v>
      </c>
      <c r="AC4668" s="33">
        <v>100</v>
      </c>
      <c r="AD4668" s="33">
        <v>100</v>
      </c>
      <c r="AE4668" s="34" t="s">
        <v>14680</v>
      </c>
      <c r="AF4668" s="11"/>
    </row>
    <row r="4669" spans="2:32" ht="62.25" x14ac:dyDescent="0.5">
      <c r="B4669" s="11"/>
      <c r="C4669" s="28" t="s">
        <v>14823</v>
      </c>
      <c r="D4669" s="28" t="s">
        <v>14824</v>
      </c>
      <c r="E4669" s="29" t="s">
        <v>14825</v>
      </c>
      <c r="F4669" s="29" t="s">
        <v>1</v>
      </c>
      <c r="G4669" s="29" t="s">
        <v>1500</v>
      </c>
      <c r="H4669" s="30" t="s">
        <v>14822</v>
      </c>
      <c r="I4669" s="30" t="s">
        <v>102</v>
      </c>
      <c r="J4669" s="31" t="s">
        <v>103</v>
      </c>
      <c r="K4669" s="30" t="s">
        <v>104</v>
      </c>
      <c r="L4669" s="32" t="s">
        <v>265</v>
      </c>
      <c r="M4669" s="30" t="s">
        <v>105</v>
      </c>
      <c r="N4669" s="30" t="s">
        <v>4109</v>
      </c>
      <c r="O4669" s="30" t="s">
        <v>107</v>
      </c>
      <c r="P4669" s="32" t="s">
        <v>46</v>
      </c>
      <c r="Q4669" s="54">
        <f>VLOOKUP(C4669,[1]Hoja2!$B$1:$AH$6025,32,FALSE)</f>
        <v>2017</v>
      </c>
      <c r="R4669" s="64">
        <f>VLOOKUP(C4669,[1]Hoja2!$B$1:$AH$6025,33,FALSE)</f>
        <v>194606.6</v>
      </c>
      <c r="S4669" s="30">
        <v>194606.6</v>
      </c>
      <c r="T4669" s="30">
        <v>194606.6</v>
      </c>
      <c r="U4669" s="30">
        <v>194606.6</v>
      </c>
      <c r="V4669" s="30">
        <v>194606.6</v>
      </c>
      <c r="W4669" s="30">
        <v>194606.6</v>
      </c>
      <c r="X4669" s="30">
        <v>194606.6</v>
      </c>
      <c r="Y4669" s="33">
        <f t="shared" si="72"/>
        <v>100</v>
      </c>
      <c r="Z4669" s="32">
        <v>0</v>
      </c>
      <c r="AA4669" s="32" t="s">
        <v>3323</v>
      </c>
      <c r="AB4669" s="26">
        <v>10</v>
      </c>
      <c r="AC4669" s="33">
        <v>0</v>
      </c>
      <c r="AD4669" s="33">
        <v>100</v>
      </c>
      <c r="AE4669" s="34" t="s">
        <v>14667</v>
      </c>
      <c r="AF4669" s="11"/>
    </row>
    <row r="4670" spans="2:32" ht="62.25" x14ac:dyDescent="0.5">
      <c r="B4670" s="11"/>
      <c r="C4670" s="28" t="s">
        <v>14826</v>
      </c>
      <c r="D4670" s="28" t="s">
        <v>14827</v>
      </c>
      <c r="E4670" s="29" t="s">
        <v>14828</v>
      </c>
      <c r="F4670" s="29" t="s">
        <v>1</v>
      </c>
      <c r="G4670" s="29" t="s">
        <v>1500</v>
      </c>
      <c r="H4670" s="30" t="s">
        <v>14829</v>
      </c>
      <c r="I4670" s="30" t="s">
        <v>102</v>
      </c>
      <c r="J4670" s="31" t="s">
        <v>103</v>
      </c>
      <c r="K4670" s="30" t="s">
        <v>104</v>
      </c>
      <c r="L4670" s="32" t="s">
        <v>40</v>
      </c>
      <c r="M4670" s="30" t="s">
        <v>105</v>
      </c>
      <c r="N4670" s="30" t="s">
        <v>14666</v>
      </c>
      <c r="O4670" s="30" t="s">
        <v>107</v>
      </c>
      <c r="P4670" s="32" t="s">
        <v>46</v>
      </c>
      <c r="Q4670" s="54">
        <f>VLOOKUP(C4670,[1]Hoja2!$B$1:$AH$6025,32,FALSE)</f>
        <v>2017</v>
      </c>
      <c r="R4670" s="64">
        <f>VLOOKUP(C4670,[1]Hoja2!$B$1:$AH$6025,33,FALSE)</f>
        <v>465665.76</v>
      </c>
      <c r="S4670" s="30">
        <v>465665.76</v>
      </c>
      <c r="T4670" s="30">
        <v>465665.76</v>
      </c>
      <c r="U4670" s="30">
        <v>465665.76</v>
      </c>
      <c r="V4670" s="30">
        <v>465665.76</v>
      </c>
      <c r="W4670" s="30">
        <v>465665.76</v>
      </c>
      <c r="X4670" s="30">
        <v>465665.76</v>
      </c>
      <c r="Y4670" s="33">
        <f t="shared" si="72"/>
        <v>100</v>
      </c>
      <c r="Z4670" s="32">
        <v>0</v>
      </c>
      <c r="AA4670" s="32" t="s">
        <v>3335</v>
      </c>
      <c r="AB4670" s="26">
        <v>16</v>
      </c>
      <c r="AC4670" s="33">
        <v>100</v>
      </c>
      <c r="AD4670" s="33">
        <v>100</v>
      </c>
      <c r="AE4670" s="34" t="s">
        <v>14667</v>
      </c>
      <c r="AF4670" s="11"/>
    </row>
    <row r="4671" spans="2:32" ht="62.25" x14ac:dyDescent="0.5">
      <c r="B4671" s="11"/>
      <c r="C4671" s="28" t="s">
        <v>14830</v>
      </c>
      <c r="D4671" s="28" t="s">
        <v>14831</v>
      </c>
      <c r="E4671" s="29" t="s">
        <v>14832</v>
      </c>
      <c r="F4671" s="29" t="s">
        <v>1</v>
      </c>
      <c r="G4671" s="29" t="s">
        <v>1500</v>
      </c>
      <c r="H4671" s="30" t="s">
        <v>547</v>
      </c>
      <c r="I4671" s="30" t="s">
        <v>102</v>
      </c>
      <c r="J4671" s="31" t="s">
        <v>103</v>
      </c>
      <c r="K4671" s="30" t="s">
        <v>104</v>
      </c>
      <c r="L4671" s="32" t="s">
        <v>40</v>
      </c>
      <c r="M4671" s="30" t="s">
        <v>105</v>
      </c>
      <c r="N4671" s="30" t="s">
        <v>14666</v>
      </c>
      <c r="O4671" s="30" t="s">
        <v>107</v>
      </c>
      <c r="P4671" s="32" t="s">
        <v>46</v>
      </c>
      <c r="Q4671" s="54">
        <f>VLOOKUP(C4671,[1]Hoja2!$B$1:$AH$6025,32,FALSE)</f>
        <v>2017</v>
      </c>
      <c r="R4671" s="64">
        <f>VLOOKUP(C4671,[1]Hoja2!$B$1:$AH$6025,33,FALSE)</f>
        <v>47412.2</v>
      </c>
      <c r="S4671" s="30">
        <v>47412.2</v>
      </c>
      <c r="T4671" s="30">
        <v>47412.2</v>
      </c>
      <c r="U4671" s="30">
        <v>47412.2</v>
      </c>
      <c r="V4671" s="30">
        <v>47412.2</v>
      </c>
      <c r="W4671" s="30">
        <v>47412.2</v>
      </c>
      <c r="X4671" s="30">
        <v>47412.2</v>
      </c>
      <c r="Y4671" s="33">
        <f t="shared" si="72"/>
        <v>100</v>
      </c>
      <c r="Z4671" s="32">
        <v>0</v>
      </c>
      <c r="AA4671" s="32" t="s">
        <v>3323</v>
      </c>
      <c r="AB4671" s="26">
        <v>8</v>
      </c>
      <c r="AC4671" s="33">
        <v>100</v>
      </c>
      <c r="AD4671" s="33">
        <v>100</v>
      </c>
      <c r="AE4671" s="34" t="s">
        <v>14667</v>
      </c>
      <c r="AF4671" s="11"/>
    </row>
    <row r="4672" spans="2:32" ht="62.25" x14ac:dyDescent="0.5">
      <c r="B4672" s="11"/>
      <c r="C4672" s="28" t="s">
        <v>14833</v>
      </c>
      <c r="D4672" s="28" t="s">
        <v>14834</v>
      </c>
      <c r="E4672" s="29" t="s">
        <v>14835</v>
      </c>
      <c r="F4672" s="29" t="s">
        <v>1</v>
      </c>
      <c r="G4672" s="29" t="s">
        <v>1500</v>
      </c>
      <c r="H4672" s="30" t="s">
        <v>547</v>
      </c>
      <c r="I4672" s="30" t="s">
        <v>102</v>
      </c>
      <c r="J4672" s="31" t="s">
        <v>103</v>
      </c>
      <c r="K4672" s="30" t="s">
        <v>104</v>
      </c>
      <c r="L4672" s="32" t="s">
        <v>40</v>
      </c>
      <c r="M4672" s="30" t="s">
        <v>105</v>
      </c>
      <c r="N4672" s="30" t="s">
        <v>4109</v>
      </c>
      <c r="O4672" s="30" t="s">
        <v>107</v>
      </c>
      <c r="P4672" s="32" t="s">
        <v>46</v>
      </c>
      <c r="Q4672" s="54">
        <f>VLOOKUP(C4672,[1]Hoja2!$B$1:$AH$6025,32,FALSE)</f>
        <v>2017</v>
      </c>
      <c r="R4672" s="64">
        <f>VLOOKUP(C4672,[1]Hoja2!$B$1:$AH$6025,33,FALSE)</f>
        <v>359624.1</v>
      </c>
      <c r="S4672" s="30">
        <v>359624.1</v>
      </c>
      <c r="T4672" s="30">
        <v>359624.1</v>
      </c>
      <c r="U4672" s="30">
        <v>359624.1</v>
      </c>
      <c r="V4672" s="30">
        <v>359624.1</v>
      </c>
      <c r="W4672" s="30">
        <v>359624.1</v>
      </c>
      <c r="X4672" s="30">
        <v>359624.1</v>
      </c>
      <c r="Y4672" s="33">
        <f t="shared" si="72"/>
        <v>100</v>
      </c>
      <c r="Z4672" s="32">
        <v>0</v>
      </c>
      <c r="AA4672" s="32" t="s">
        <v>3335</v>
      </c>
      <c r="AB4672" s="26">
        <v>12</v>
      </c>
      <c r="AC4672" s="33">
        <v>100</v>
      </c>
      <c r="AD4672" s="33">
        <v>100</v>
      </c>
      <c r="AE4672" s="34" t="s">
        <v>14667</v>
      </c>
      <c r="AF4672" s="11"/>
    </row>
    <row r="4673" spans="2:32" ht="62.25" x14ac:dyDescent="0.5">
      <c r="B4673" s="11"/>
      <c r="C4673" s="28" t="s">
        <v>14836</v>
      </c>
      <c r="D4673" s="28" t="s">
        <v>14837</v>
      </c>
      <c r="E4673" s="29" t="s">
        <v>14838</v>
      </c>
      <c r="F4673" s="29" t="s">
        <v>1</v>
      </c>
      <c r="G4673" s="29" t="s">
        <v>1500</v>
      </c>
      <c r="H4673" s="30" t="s">
        <v>547</v>
      </c>
      <c r="I4673" s="30" t="s">
        <v>102</v>
      </c>
      <c r="J4673" s="31" t="s">
        <v>103</v>
      </c>
      <c r="K4673" s="30" t="s">
        <v>104</v>
      </c>
      <c r="L4673" s="32" t="s">
        <v>40</v>
      </c>
      <c r="M4673" s="30" t="s">
        <v>105</v>
      </c>
      <c r="N4673" s="30" t="s">
        <v>4109</v>
      </c>
      <c r="O4673" s="30" t="s">
        <v>107</v>
      </c>
      <c r="P4673" s="32" t="s">
        <v>46</v>
      </c>
      <c r="Q4673" s="54">
        <f>VLOOKUP(C4673,[1]Hoja2!$B$1:$AH$6025,32,FALSE)</f>
        <v>2017</v>
      </c>
      <c r="R4673" s="64">
        <f>VLOOKUP(C4673,[1]Hoja2!$B$1:$AH$6025,33,FALSE)</f>
        <v>118795.23</v>
      </c>
      <c r="S4673" s="30">
        <v>118795.23</v>
      </c>
      <c r="T4673" s="30">
        <v>118795.23</v>
      </c>
      <c r="U4673" s="30">
        <v>118795.23</v>
      </c>
      <c r="V4673" s="30">
        <v>118795.23</v>
      </c>
      <c r="W4673" s="30">
        <v>118795.23</v>
      </c>
      <c r="X4673" s="30">
        <v>118795.23</v>
      </c>
      <c r="Y4673" s="33">
        <f t="shared" si="72"/>
        <v>100</v>
      </c>
      <c r="Z4673" s="32">
        <v>0</v>
      </c>
      <c r="AA4673" s="32" t="s">
        <v>3323</v>
      </c>
      <c r="AB4673" s="26">
        <v>6</v>
      </c>
      <c r="AC4673" s="33">
        <v>100</v>
      </c>
      <c r="AD4673" s="33">
        <v>100</v>
      </c>
      <c r="AE4673" s="34" t="s">
        <v>14667</v>
      </c>
      <c r="AF4673" s="11"/>
    </row>
    <row r="4674" spans="2:32" ht="62.25" x14ac:dyDescent="0.5">
      <c r="B4674" s="11"/>
      <c r="C4674" s="28" t="s">
        <v>14839</v>
      </c>
      <c r="D4674" s="28" t="s">
        <v>14840</v>
      </c>
      <c r="E4674" s="29" t="s">
        <v>14841</v>
      </c>
      <c r="F4674" s="29" t="s">
        <v>1</v>
      </c>
      <c r="G4674" s="29" t="s">
        <v>1500</v>
      </c>
      <c r="H4674" s="30" t="s">
        <v>14009</v>
      </c>
      <c r="I4674" s="30" t="s">
        <v>102</v>
      </c>
      <c r="J4674" s="31" t="s">
        <v>103</v>
      </c>
      <c r="K4674" s="30" t="s">
        <v>104</v>
      </c>
      <c r="L4674" s="32" t="s">
        <v>40</v>
      </c>
      <c r="M4674" s="30" t="s">
        <v>105</v>
      </c>
      <c r="N4674" s="30" t="s">
        <v>4109</v>
      </c>
      <c r="O4674" s="30" t="s">
        <v>107</v>
      </c>
      <c r="P4674" s="32" t="s">
        <v>46</v>
      </c>
      <c r="Q4674" s="54">
        <f>VLOOKUP(C4674,[1]Hoja2!$B$1:$AH$6025,32,FALSE)</f>
        <v>2017</v>
      </c>
      <c r="R4674" s="64">
        <f>VLOOKUP(C4674,[1]Hoja2!$B$1:$AH$6025,33,FALSE)</f>
        <v>197992.05</v>
      </c>
      <c r="S4674" s="30">
        <v>197992.05</v>
      </c>
      <c r="T4674" s="30">
        <v>197992.05</v>
      </c>
      <c r="U4674" s="30">
        <v>197992.05</v>
      </c>
      <c r="V4674" s="30">
        <v>197992.05</v>
      </c>
      <c r="W4674" s="30">
        <v>197992.05</v>
      </c>
      <c r="X4674" s="30">
        <v>197992.05</v>
      </c>
      <c r="Y4674" s="33">
        <f t="shared" si="72"/>
        <v>100</v>
      </c>
      <c r="Z4674" s="32">
        <v>0</v>
      </c>
      <c r="AA4674" s="32" t="s">
        <v>3323</v>
      </c>
      <c r="AB4674" s="26">
        <v>10</v>
      </c>
      <c r="AC4674" s="33">
        <v>100</v>
      </c>
      <c r="AD4674" s="33">
        <v>100</v>
      </c>
      <c r="AE4674" s="34" t="s">
        <v>14667</v>
      </c>
      <c r="AF4674" s="11"/>
    </row>
    <row r="4675" spans="2:32" ht="62.25" x14ac:dyDescent="0.5">
      <c r="B4675" s="11"/>
      <c r="C4675" s="28" t="s">
        <v>14842</v>
      </c>
      <c r="D4675" s="28" t="s">
        <v>14843</v>
      </c>
      <c r="E4675" s="29" t="s">
        <v>14844</v>
      </c>
      <c r="F4675" s="29" t="s">
        <v>1</v>
      </c>
      <c r="G4675" s="29" t="s">
        <v>1500</v>
      </c>
      <c r="H4675" s="30" t="s">
        <v>14009</v>
      </c>
      <c r="I4675" s="30" t="s">
        <v>102</v>
      </c>
      <c r="J4675" s="31" t="s">
        <v>103</v>
      </c>
      <c r="K4675" s="30" t="s">
        <v>104</v>
      </c>
      <c r="L4675" s="32" t="s">
        <v>40</v>
      </c>
      <c r="M4675" s="30" t="s">
        <v>105</v>
      </c>
      <c r="N4675" s="30" t="s">
        <v>4109</v>
      </c>
      <c r="O4675" s="30" t="s">
        <v>107</v>
      </c>
      <c r="P4675" s="32" t="s">
        <v>46</v>
      </c>
      <c r="Q4675" s="54">
        <f>VLOOKUP(C4675,[1]Hoja2!$B$1:$AH$6025,32,FALSE)</f>
        <v>2017</v>
      </c>
      <c r="R4675" s="64">
        <f>VLOOKUP(C4675,[1]Hoja2!$B$1:$AH$6025,33,FALSE)</f>
        <v>591996.5</v>
      </c>
      <c r="S4675" s="30">
        <v>591996.5</v>
      </c>
      <c r="T4675" s="30">
        <v>591996.5</v>
      </c>
      <c r="U4675" s="30">
        <v>591996.5</v>
      </c>
      <c r="V4675" s="30">
        <v>591996.5</v>
      </c>
      <c r="W4675" s="30">
        <v>591996.5</v>
      </c>
      <c r="X4675" s="30">
        <v>591996.5</v>
      </c>
      <c r="Y4675" s="33">
        <f t="shared" si="72"/>
        <v>100</v>
      </c>
      <c r="Z4675" s="32">
        <v>0</v>
      </c>
      <c r="AA4675" s="32" t="s">
        <v>4014</v>
      </c>
      <c r="AB4675" s="26">
        <v>20</v>
      </c>
      <c r="AC4675" s="33">
        <v>100</v>
      </c>
      <c r="AD4675" s="33">
        <v>100</v>
      </c>
      <c r="AE4675" s="34" t="s">
        <v>14667</v>
      </c>
      <c r="AF4675" s="11"/>
    </row>
    <row r="4676" spans="2:32" ht="62.25" x14ac:dyDescent="0.5">
      <c r="B4676" s="11"/>
      <c r="C4676" s="28" t="s">
        <v>14845</v>
      </c>
      <c r="D4676" s="28" t="s">
        <v>14846</v>
      </c>
      <c r="E4676" s="29" t="s">
        <v>14847</v>
      </c>
      <c r="F4676" s="29" t="s">
        <v>1</v>
      </c>
      <c r="G4676" s="29" t="s">
        <v>1500</v>
      </c>
      <c r="H4676" s="30" t="s">
        <v>14009</v>
      </c>
      <c r="I4676" s="30" t="s">
        <v>102</v>
      </c>
      <c r="J4676" s="31" t="s">
        <v>103</v>
      </c>
      <c r="K4676" s="30" t="s">
        <v>104</v>
      </c>
      <c r="L4676" s="32" t="s">
        <v>40</v>
      </c>
      <c r="M4676" s="30" t="s">
        <v>105</v>
      </c>
      <c r="N4676" s="30" t="s">
        <v>4109</v>
      </c>
      <c r="O4676" s="30" t="s">
        <v>107</v>
      </c>
      <c r="P4676" s="32" t="s">
        <v>46</v>
      </c>
      <c r="Q4676" s="54">
        <f>VLOOKUP(C4676,[1]Hoja2!$B$1:$AH$6025,32,FALSE)</f>
        <v>2017</v>
      </c>
      <c r="R4676" s="64">
        <f>VLOOKUP(C4676,[1]Hoja2!$B$1:$AH$6025,33,FALSE)</f>
        <v>299686.75</v>
      </c>
      <c r="S4676" s="30">
        <v>299686.75</v>
      </c>
      <c r="T4676" s="30">
        <v>299686.75</v>
      </c>
      <c r="U4676" s="30">
        <v>299686.75</v>
      </c>
      <c r="V4676" s="30">
        <v>299686.75</v>
      </c>
      <c r="W4676" s="30">
        <v>299686.75</v>
      </c>
      <c r="X4676" s="30">
        <v>299686.75</v>
      </c>
      <c r="Y4676" s="33">
        <f t="shared" si="72"/>
        <v>100</v>
      </c>
      <c r="Z4676" s="32">
        <v>0</v>
      </c>
      <c r="AA4676" s="32" t="s">
        <v>3335</v>
      </c>
      <c r="AB4676" s="26">
        <v>10</v>
      </c>
      <c r="AC4676" s="33">
        <v>100</v>
      </c>
      <c r="AD4676" s="33">
        <v>100</v>
      </c>
      <c r="AE4676" s="34" t="s">
        <v>14752</v>
      </c>
      <c r="AF4676" s="11"/>
    </row>
    <row r="4677" spans="2:32" ht="62.25" x14ac:dyDescent="0.5">
      <c r="B4677" s="11"/>
      <c r="C4677" s="28" t="s">
        <v>14848</v>
      </c>
      <c r="D4677" s="28" t="s">
        <v>14849</v>
      </c>
      <c r="E4677" s="29" t="s">
        <v>14850</v>
      </c>
      <c r="F4677" s="29" t="s">
        <v>1</v>
      </c>
      <c r="G4677" s="29" t="s">
        <v>1500</v>
      </c>
      <c r="H4677" s="30" t="s">
        <v>1501</v>
      </c>
      <c r="I4677" s="30" t="s">
        <v>102</v>
      </c>
      <c r="J4677" s="31" t="s">
        <v>103</v>
      </c>
      <c r="K4677" s="30" t="s">
        <v>104</v>
      </c>
      <c r="L4677" s="32" t="s">
        <v>40</v>
      </c>
      <c r="M4677" s="30" t="s">
        <v>105</v>
      </c>
      <c r="N4677" s="30" t="s">
        <v>14666</v>
      </c>
      <c r="O4677" s="30" t="s">
        <v>107</v>
      </c>
      <c r="P4677" s="32" t="s">
        <v>46</v>
      </c>
      <c r="Q4677" s="54">
        <f>VLOOKUP(C4677,[1]Hoja2!$B$1:$AH$6025,32,FALSE)</f>
        <v>2017</v>
      </c>
      <c r="R4677" s="64">
        <f>VLOOKUP(C4677,[1]Hoja2!$B$1:$AH$6025,33,FALSE)</f>
        <v>141940.37</v>
      </c>
      <c r="S4677" s="30">
        <v>141940.37</v>
      </c>
      <c r="T4677" s="30">
        <v>141940.37</v>
      </c>
      <c r="U4677" s="30">
        <v>141940.37</v>
      </c>
      <c r="V4677" s="30">
        <v>141940.37</v>
      </c>
      <c r="W4677" s="30">
        <v>141940.37</v>
      </c>
      <c r="X4677" s="30">
        <v>141940.37</v>
      </c>
      <c r="Y4677" s="33">
        <f t="shared" si="72"/>
        <v>100</v>
      </c>
      <c r="Z4677" s="32">
        <v>0</v>
      </c>
      <c r="AA4677" s="32" t="s">
        <v>3323</v>
      </c>
      <c r="AB4677" s="26">
        <v>28</v>
      </c>
      <c r="AC4677" s="33">
        <v>100</v>
      </c>
      <c r="AD4677" s="33">
        <v>100</v>
      </c>
      <c r="AE4677" s="34" t="s">
        <v>14667</v>
      </c>
      <c r="AF4677" s="11"/>
    </row>
    <row r="4678" spans="2:32" ht="63.75" x14ac:dyDescent="0.5">
      <c r="B4678" s="11"/>
      <c r="C4678" s="28" t="s">
        <v>14851</v>
      </c>
      <c r="D4678" s="28" t="s">
        <v>14852</v>
      </c>
      <c r="E4678" s="29" t="s">
        <v>14853</v>
      </c>
      <c r="F4678" s="29" t="s">
        <v>1</v>
      </c>
      <c r="G4678" s="29" t="s">
        <v>1500</v>
      </c>
      <c r="H4678" s="30" t="s">
        <v>1501</v>
      </c>
      <c r="I4678" s="30" t="s">
        <v>102</v>
      </c>
      <c r="J4678" s="31" t="s">
        <v>103</v>
      </c>
      <c r="K4678" s="30" t="s">
        <v>264</v>
      </c>
      <c r="L4678" s="32" t="s">
        <v>40</v>
      </c>
      <c r="M4678" s="30" t="s">
        <v>105</v>
      </c>
      <c r="N4678" s="30" t="s">
        <v>399</v>
      </c>
      <c r="O4678" s="30" t="s">
        <v>107</v>
      </c>
      <c r="P4678" s="32" t="s">
        <v>46</v>
      </c>
      <c r="Q4678" s="54">
        <f>VLOOKUP(C4678,[1]Hoja2!$B$1:$AH$6025,32,FALSE)</f>
        <v>2017</v>
      </c>
      <c r="R4678" s="64">
        <f>VLOOKUP(C4678,[1]Hoja2!$B$1:$AH$6025,33,FALSE)</f>
        <v>1381522.75</v>
      </c>
      <c r="S4678" s="30">
        <v>1381522.75</v>
      </c>
      <c r="T4678" s="30">
        <v>551213.01</v>
      </c>
      <c r="U4678" s="30">
        <v>1378032.52</v>
      </c>
      <c r="V4678" s="30">
        <v>413409.76</v>
      </c>
      <c r="W4678" s="30">
        <v>413409.76</v>
      </c>
      <c r="X4678" s="30">
        <v>413409.76</v>
      </c>
      <c r="Y4678" s="33">
        <f t="shared" si="72"/>
        <v>29.924209355220537</v>
      </c>
      <c r="Z4678" s="32">
        <v>0</v>
      </c>
      <c r="AA4678" s="32" t="s">
        <v>3335</v>
      </c>
      <c r="AB4678" s="26">
        <v>0</v>
      </c>
      <c r="AC4678" s="33">
        <v>100</v>
      </c>
      <c r="AD4678" s="33">
        <v>0</v>
      </c>
      <c r="AE4678" s="34" t="s">
        <v>14854</v>
      </c>
      <c r="AF4678" s="11"/>
    </row>
    <row r="4679" spans="2:32" ht="62.25" x14ac:dyDescent="0.5">
      <c r="B4679" s="11"/>
      <c r="C4679" s="28" t="s">
        <v>14855</v>
      </c>
      <c r="D4679" s="28" t="s">
        <v>14856</v>
      </c>
      <c r="E4679" s="29" t="s">
        <v>14857</v>
      </c>
      <c r="F4679" s="29" t="s">
        <v>1</v>
      </c>
      <c r="G4679" s="29" t="s">
        <v>1500</v>
      </c>
      <c r="H4679" s="30" t="s">
        <v>1501</v>
      </c>
      <c r="I4679" s="30" t="s">
        <v>102</v>
      </c>
      <c r="J4679" s="31" t="s">
        <v>103</v>
      </c>
      <c r="K4679" s="30" t="s">
        <v>104</v>
      </c>
      <c r="L4679" s="32" t="s">
        <v>40</v>
      </c>
      <c r="M4679" s="30" t="s">
        <v>105</v>
      </c>
      <c r="N4679" s="30" t="s">
        <v>4109</v>
      </c>
      <c r="O4679" s="30" t="s">
        <v>107</v>
      </c>
      <c r="P4679" s="32" t="s">
        <v>46</v>
      </c>
      <c r="Q4679" s="54">
        <f>VLOOKUP(C4679,[1]Hoja2!$B$1:$AH$6025,32,FALSE)</f>
        <v>2017</v>
      </c>
      <c r="R4679" s="64">
        <f>VLOOKUP(C4679,[1]Hoja2!$B$1:$AH$6025,33,FALSE)</f>
        <v>505977.16</v>
      </c>
      <c r="S4679" s="30">
        <v>505977.16</v>
      </c>
      <c r="T4679" s="30">
        <v>505977.16</v>
      </c>
      <c r="U4679" s="30">
        <v>505977.16</v>
      </c>
      <c r="V4679" s="30">
        <v>505977.16</v>
      </c>
      <c r="W4679" s="30">
        <v>505977.16</v>
      </c>
      <c r="X4679" s="30">
        <v>505977.16</v>
      </c>
      <c r="Y4679" s="33">
        <f t="shared" si="72"/>
        <v>100</v>
      </c>
      <c r="Z4679" s="32">
        <v>0</v>
      </c>
      <c r="AA4679" s="32" t="s">
        <v>3323</v>
      </c>
      <c r="AB4679" s="26">
        <v>26</v>
      </c>
      <c r="AC4679" s="33">
        <v>100</v>
      </c>
      <c r="AD4679" s="33">
        <v>100</v>
      </c>
      <c r="AE4679" s="34" t="s">
        <v>14858</v>
      </c>
      <c r="AF4679" s="11"/>
    </row>
    <row r="4680" spans="2:32" ht="62.25" x14ac:dyDescent="0.5">
      <c r="B4680" s="11"/>
      <c r="C4680" s="28" t="s">
        <v>14859</v>
      </c>
      <c r="D4680" s="28" t="s">
        <v>14860</v>
      </c>
      <c r="E4680" s="29" t="s">
        <v>14861</v>
      </c>
      <c r="F4680" s="29" t="s">
        <v>1</v>
      </c>
      <c r="G4680" s="29" t="s">
        <v>1500</v>
      </c>
      <c r="H4680" s="30" t="s">
        <v>1505</v>
      </c>
      <c r="I4680" s="30" t="s">
        <v>102</v>
      </c>
      <c r="J4680" s="31" t="s">
        <v>103</v>
      </c>
      <c r="K4680" s="30" t="s">
        <v>104</v>
      </c>
      <c r="L4680" s="32" t="s">
        <v>40</v>
      </c>
      <c r="M4680" s="30" t="s">
        <v>105</v>
      </c>
      <c r="N4680" s="30" t="s">
        <v>14666</v>
      </c>
      <c r="O4680" s="30" t="s">
        <v>279</v>
      </c>
      <c r="P4680" s="32" t="s">
        <v>46</v>
      </c>
      <c r="Q4680" s="54">
        <f>VLOOKUP(C4680,[1]Hoja2!$B$1:$AH$6025,32,FALSE)</f>
        <v>2017</v>
      </c>
      <c r="R4680" s="64">
        <f>VLOOKUP(C4680,[1]Hoja2!$B$1:$AH$6025,33,FALSE)</f>
        <v>2205725.0499999998</v>
      </c>
      <c r="S4680" s="30">
        <v>2205725.0499999998</v>
      </c>
      <c r="T4680" s="30">
        <v>2205725.0499999998</v>
      </c>
      <c r="U4680" s="30">
        <v>2205725.0499999998</v>
      </c>
      <c r="V4680" s="30">
        <v>2205725.0499999998</v>
      </c>
      <c r="W4680" s="30">
        <v>2205725.0499999998</v>
      </c>
      <c r="X4680" s="30">
        <v>2205725.0499999998</v>
      </c>
      <c r="Y4680" s="33">
        <f t="shared" si="72"/>
        <v>100</v>
      </c>
      <c r="Z4680" s="32">
        <v>0</v>
      </c>
      <c r="AA4680" s="32" t="s">
        <v>3323</v>
      </c>
      <c r="AB4680" s="26">
        <v>2164</v>
      </c>
      <c r="AC4680" s="33">
        <v>100</v>
      </c>
      <c r="AD4680" s="33">
        <v>100</v>
      </c>
      <c r="AE4680" s="34" t="s">
        <v>14680</v>
      </c>
      <c r="AF4680" s="11"/>
    </row>
    <row r="4681" spans="2:32" ht="63.75" x14ac:dyDescent="0.5">
      <c r="B4681" s="11"/>
      <c r="C4681" s="28" t="s">
        <v>14862</v>
      </c>
      <c r="D4681" s="28" t="s">
        <v>14863</v>
      </c>
      <c r="E4681" s="29" t="s">
        <v>14864</v>
      </c>
      <c r="F4681" s="29" t="s">
        <v>1</v>
      </c>
      <c r="G4681" s="29" t="s">
        <v>1500</v>
      </c>
      <c r="H4681" s="30" t="s">
        <v>1505</v>
      </c>
      <c r="I4681" s="30" t="s">
        <v>102</v>
      </c>
      <c r="J4681" s="31" t="s">
        <v>103</v>
      </c>
      <c r="K4681" s="30" t="s">
        <v>264</v>
      </c>
      <c r="L4681" s="32" t="s">
        <v>40</v>
      </c>
      <c r="M4681" s="30" t="s">
        <v>105</v>
      </c>
      <c r="N4681" s="30" t="s">
        <v>399</v>
      </c>
      <c r="O4681" s="30" t="s">
        <v>107</v>
      </c>
      <c r="P4681" s="32" t="s">
        <v>46</v>
      </c>
      <c r="Q4681" s="54">
        <f>VLOOKUP(C4681,[1]Hoja2!$B$1:$AH$6025,32,FALSE)</f>
        <v>2017</v>
      </c>
      <c r="R4681" s="64">
        <f>VLOOKUP(C4681,[1]Hoja2!$B$1:$AH$6025,33,FALSE)</f>
        <v>3315654.6</v>
      </c>
      <c r="S4681" s="30">
        <v>3315654.6</v>
      </c>
      <c r="T4681" s="30">
        <v>1324774.03</v>
      </c>
      <c r="U4681" s="30">
        <v>3311935.07</v>
      </c>
      <c r="V4681" s="30">
        <v>993580.52</v>
      </c>
      <c r="W4681" s="30">
        <v>993580.52</v>
      </c>
      <c r="X4681" s="30">
        <v>993580.52</v>
      </c>
      <c r="Y4681" s="33">
        <f t="shared" si="72"/>
        <v>29.966345710436787</v>
      </c>
      <c r="Z4681" s="32">
        <v>0</v>
      </c>
      <c r="AA4681" s="32" t="s">
        <v>3335</v>
      </c>
      <c r="AB4681" s="26">
        <v>284</v>
      </c>
      <c r="AC4681" s="33">
        <v>100</v>
      </c>
      <c r="AD4681" s="33">
        <v>0</v>
      </c>
      <c r="AE4681" s="34" t="s">
        <v>14865</v>
      </c>
      <c r="AF4681" s="11"/>
    </row>
    <row r="4682" spans="2:32" ht="62.25" x14ac:dyDescent="0.5">
      <c r="B4682" s="11"/>
      <c r="C4682" s="28" t="s">
        <v>14866</v>
      </c>
      <c r="D4682" s="28" t="s">
        <v>14867</v>
      </c>
      <c r="E4682" s="29" t="s">
        <v>14868</v>
      </c>
      <c r="F4682" s="29" t="s">
        <v>1</v>
      </c>
      <c r="G4682" s="29" t="s">
        <v>1500</v>
      </c>
      <c r="H4682" s="30" t="s">
        <v>1505</v>
      </c>
      <c r="I4682" s="30" t="s">
        <v>102</v>
      </c>
      <c r="J4682" s="31" t="s">
        <v>103</v>
      </c>
      <c r="K4682" s="30" t="s">
        <v>104</v>
      </c>
      <c r="L4682" s="32" t="s">
        <v>40</v>
      </c>
      <c r="M4682" s="30" t="s">
        <v>105</v>
      </c>
      <c r="N4682" s="30" t="s">
        <v>4109</v>
      </c>
      <c r="O4682" s="30" t="s">
        <v>107</v>
      </c>
      <c r="P4682" s="32" t="s">
        <v>46</v>
      </c>
      <c r="Q4682" s="54">
        <f>VLOOKUP(C4682,[1]Hoja2!$B$1:$AH$6025,32,FALSE)</f>
        <v>2017</v>
      </c>
      <c r="R4682" s="64">
        <f>VLOOKUP(C4682,[1]Hoja2!$B$1:$AH$6025,33,FALSE)</f>
        <v>590994.6</v>
      </c>
      <c r="S4682" s="30">
        <v>590994.6</v>
      </c>
      <c r="T4682" s="30">
        <v>590994.6</v>
      </c>
      <c r="U4682" s="30">
        <v>590994.6</v>
      </c>
      <c r="V4682" s="30">
        <v>590994.6</v>
      </c>
      <c r="W4682" s="30">
        <v>590994.6</v>
      </c>
      <c r="X4682" s="30">
        <v>590994.6</v>
      </c>
      <c r="Y4682" s="33">
        <f t="shared" si="72"/>
        <v>100</v>
      </c>
      <c r="Z4682" s="32">
        <v>0</v>
      </c>
      <c r="AA4682" s="32" t="s">
        <v>4014</v>
      </c>
      <c r="AB4682" s="26">
        <v>20</v>
      </c>
      <c r="AC4682" s="33">
        <v>100</v>
      </c>
      <c r="AD4682" s="33">
        <v>100</v>
      </c>
      <c r="AE4682" s="34" t="s">
        <v>14869</v>
      </c>
      <c r="AF4682" s="11"/>
    </row>
    <row r="4683" spans="2:32" ht="62.25" x14ac:dyDescent="0.5">
      <c r="B4683" s="11"/>
      <c r="C4683" s="28" t="s">
        <v>14870</v>
      </c>
      <c r="D4683" s="28" t="s">
        <v>14871</v>
      </c>
      <c r="E4683" s="29" t="s">
        <v>14872</v>
      </c>
      <c r="F4683" s="29" t="s">
        <v>1</v>
      </c>
      <c r="G4683" s="29" t="s">
        <v>1500</v>
      </c>
      <c r="H4683" s="30" t="s">
        <v>1505</v>
      </c>
      <c r="I4683" s="30" t="s">
        <v>102</v>
      </c>
      <c r="J4683" s="31" t="s">
        <v>103</v>
      </c>
      <c r="K4683" s="30" t="s">
        <v>104</v>
      </c>
      <c r="L4683" s="32" t="s">
        <v>40</v>
      </c>
      <c r="M4683" s="30" t="s">
        <v>105</v>
      </c>
      <c r="N4683" s="30" t="s">
        <v>4109</v>
      </c>
      <c r="O4683" s="30" t="s">
        <v>107</v>
      </c>
      <c r="P4683" s="32" t="s">
        <v>46</v>
      </c>
      <c r="Q4683" s="54">
        <f>VLOOKUP(C4683,[1]Hoja2!$B$1:$AH$6025,32,FALSE)</f>
        <v>2017</v>
      </c>
      <c r="R4683" s="64">
        <f>VLOOKUP(C4683,[1]Hoja2!$B$1:$AH$6025,33,FALSE)</f>
        <v>389213.2</v>
      </c>
      <c r="S4683" s="30">
        <v>389213.2</v>
      </c>
      <c r="T4683" s="30">
        <v>389213.2</v>
      </c>
      <c r="U4683" s="30">
        <v>389213.2</v>
      </c>
      <c r="V4683" s="30">
        <v>389213.2</v>
      </c>
      <c r="W4683" s="30">
        <v>389213.2</v>
      </c>
      <c r="X4683" s="30">
        <v>389213.2</v>
      </c>
      <c r="Y4683" s="33">
        <f t="shared" ref="Y4683:Y4746" si="73">IF(ISERROR(W4683/S4683),0,((W4683/S4683)*100))</f>
        <v>100</v>
      </c>
      <c r="Z4683" s="32">
        <v>0</v>
      </c>
      <c r="AA4683" s="32" t="s">
        <v>3323</v>
      </c>
      <c r="AB4683" s="26">
        <v>20</v>
      </c>
      <c r="AC4683" s="33">
        <v>100</v>
      </c>
      <c r="AD4683" s="33">
        <v>100</v>
      </c>
      <c r="AE4683" s="34" t="s">
        <v>14873</v>
      </c>
      <c r="AF4683" s="11"/>
    </row>
    <row r="4684" spans="2:32" ht="62.25" x14ac:dyDescent="0.5">
      <c r="B4684" s="11"/>
      <c r="C4684" s="28" t="s">
        <v>14874</v>
      </c>
      <c r="D4684" s="28" t="s">
        <v>14875</v>
      </c>
      <c r="E4684" s="29" t="s">
        <v>14876</v>
      </c>
      <c r="F4684" s="29" t="s">
        <v>1</v>
      </c>
      <c r="G4684" s="29" t="s">
        <v>1500</v>
      </c>
      <c r="H4684" s="30" t="s">
        <v>14877</v>
      </c>
      <c r="I4684" s="30" t="s">
        <v>102</v>
      </c>
      <c r="J4684" s="31" t="s">
        <v>103</v>
      </c>
      <c r="K4684" s="30" t="s">
        <v>104</v>
      </c>
      <c r="L4684" s="32" t="s">
        <v>40</v>
      </c>
      <c r="M4684" s="30" t="s">
        <v>105</v>
      </c>
      <c r="N4684" s="30" t="s">
        <v>14666</v>
      </c>
      <c r="O4684" s="30" t="s">
        <v>107</v>
      </c>
      <c r="P4684" s="32" t="s">
        <v>46</v>
      </c>
      <c r="Q4684" s="54">
        <f>VLOOKUP(C4684,[1]Hoja2!$B$1:$AH$6025,32,FALSE)</f>
        <v>2017</v>
      </c>
      <c r="R4684" s="64">
        <f>VLOOKUP(C4684,[1]Hoja2!$B$1:$AH$6025,33,FALSE)</f>
        <v>113162.85</v>
      </c>
      <c r="S4684" s="30">
        <v>113162.85</v>
      </c>
      <c r="T4684" s="30">
        <v>113162.85</v>
      </c>
      <c r="U4684" s="30">
        <v>113162.85</v>
      </c>
      <c r="V4684" s="30">
        <v>113162.85</v>
      </c>
      <c r="W4684" s="30">
        <v>113162.85</v>
      </c>
      <c r="X4684" s="30">
        <v>113162.85</v>
      </c>
      <c r="Y4684" s="33">
        <f t="shared" si="73"/>
        <v>100</v>
      </c>
      <c r="Z4684" s="32">
        <v>0</v>
      </c>
      <c r="AA4684" s="32" t="s">
        <v>3323</v>
      </c>
      <c r="AB4684" s="26">
        <v>20</v>
      </c>
      <c r="AC4684" s="33">
        <v>100</v>
      </c>
      <c r="AD4684" s="33">
        <v>100</v>
      </c>
      <c r="AE4684" s="34" t="s">
        <v>14878</v>
      </c>
      <c r="AF4684" s="11"/>
    </row>
    <row r="4685" spans="2:32" ht="62.25" x14ac:dyDescent="0.5">
      <c r="B4685" s="11"/>
      <c r="C4685" s="28" t="s">
        <v>14879</v>
      </c>
      <c r="D4685" s="28" t="s">
        <v>14880</v>
      </c>
      <c r="E4685" s="29" t="s">
        <v>14881</v>
      </c>
      <c r="F4685" s="29" t="s">
        <v>1</v>
      </c>
      <c r="G4685" s="29" t="s">
        <v>1500</v>
      </c>
      <c r="H4685" s="30" t="s">
        <v>14877</v>
      </c>
      <c r="I4685" s="30" t="s">
        <v>102</v>
      </c>
      <c r="J4685" s="31" t="s">
        <v>103</v>
      </c>
      <c r="K4685" s="30" t="s">
        <v>104</v>
      </c>
      <c r="L4685" s="32" t="s">
        <v>40</v>
      </c>
      <c r="M4685" s="30" t="s">
        <v>105</v>
      </c>
      <c r="N4685" s="30" t="s">
        <v>4109</v>
      </c>
      <c r="O4685" s="30" t="s">
        <v>107</v>
      </c>
      <c r="P4685" s="32" t="s">
        <v>46</v>
      </c>
      <c r="Q4685" s="54">
        <f>VLOOKUP(C4685,[1]Hoja2!$B$1:$AH$6025,32,FALSE)</f>
        <v>2017</v>
      </c>
      <c r="R4685" s="64">
        <f>VLOOKUP(C4685,[1]Hoja2!$B$1:$AH$6025,33,FALSE)</f>
        <v>299686.75</v>
      </c>
      <c r="S4685" s="30">
        <v>299686.75</v>
      </c>
      <c r="T4685" s="30">
        <v>299686.75</v>
      </c>
      <c r="U4685" s="30">
        <v>299686.75</v>
      </c>
      <c r="V4685" s="30">
        <v>299686.75</v>
      </c>
      <c r="W4685" s="30">
        <v>299686.75</v>
      </c>
      <c r="X4685" s="30">
        <v>299686.75</v>
      </c>
      <c r="Y4685" s="33">
        <f t="shared" si="73"/>
        <v>100</v>
      </c>
      <c r="Z4685" s="32">
        <v>0</v>
      </c>
      <c r="AA4685" s="32" t="s">
        <v>3335</v>
      </c>
      <c r="AB4685" s="26">
        <v>10</v>
      </c>
      <c r="AC4685" s="33">
        <v>100</v>
      </c>
      <c r="AD4685" s="33">
        <v>100</v>
      </c>
      <c r="AE4685" s="34" t="s">
        <v>14802</v>
      </c>
      <c r="AF4685" s="11"/>
    </row>
    <row r="4686" spans="2:32" ht="62.25" x14ac:dyDescent="0.5">
      <c r="B4686" s="11"/>
      <c r="C4686" s="28" t="s">
        <v>14882</v>
      </c>
      <c r="D4686" s="28" t="s">
        <v>14883</v>
      </c>
      <c r="E4686" s="29" t="s">
        <v>14884</v>
      </c>
      <c r="F4686" s="29" t="s">
        <v>1</v>
      </c>
      <c r="G4686" s="29" t="s">
        <v>1500</v>
      </c>
      <c r="H4686" s="30" t="s">
        <v>14885</v>
      </c>
      <c r="I4686" s="30" t="s">
        <v>102</v>
      </c>
      <c r="J4686" s="31" t="s">
        <v>103</v>
      </c>
      <c r="K4686" s="30" t="s">
        <v>104</v>
      </c>
      <c r="L4686" s="32" t="s">
        <v>40</v>
      </c>
      <c r="M4686" s="30" t="s">
        <v>105</v>
      </c>
      <c r="N4686" s="30" t="s">
        <v>4109</v>
      </c>
      <c r="O4686" s="30" t="s">
        <v>107</v>
      </c>
      <c r="P4686" s="32" t="s">
        <v>46</v>
      </c>
      <c r="Q4686" s="54">
        <f>VLOOKUP(C4686,[1]Hoja2!$B$1:$AH$6025,32,FALSE)</f>
        <v>2017</v>
      </c>
      <c r="R4686" s="64">
        <f>VLOOKUP(C4686,[1]Hoja2!$B$1:$AH$6025,33,FALSE)</f>
        <v>59099.35</v>
      </c>
      <c r="S4686" s="30">
        <v>59099.35</v>
      </c>
      <c r="T4686" s="30">
        <v>59099.35</v>
      </c>
      <c r="U4686" s="30">
        <v>59099.35</v>
      </c>
      <c r="V4686" s="30">
        <v>59099.35</v>
      </c>
      <c r="W4686" s="30">
        <v>59099.35</v>
      </c>
      <c r="X4686" s="30">
        <v>59099.35</v>
      </c>
      <c r="Y4686" s="33">
        <f t="shared" si="73"/>
        <v>100</v>
      </c>
      <c r="Z4686" s="32">
        <v>0</v>
      </c>
      <c r="AA4686" s="32" t="s">
        <v>4014</v>
      </c>
      <c r="AB4686" s="26">
        <v>2</v>
      </c>
      <c r="AC4686" s="33">
        <v>100</v>
      </c>
      <c r="AD4686" s="33">
        <v>100</v>
      </c>
      <c r="AE4686" s="34" t="s">
        <v>14680</v>
      </c>
      <c r="AF4686" s="11"/>
    </row>
    <row r="4687" spans="2:32" ht="62.25" x14ac:dyDescent="0.5">
      <c r="B4687" s="11"/>
      <c r="C4687" s="28" t="s">
        <v>14886</v>
      </c>
      <c r="D4687" s="28" t="s">
        <v>14887</v>
      </c>
      <c r="E4687" s="29" t="s">
        <v>14888</v>
      </c>
      <c r="F4687" s="29" t="s">
        <v>1</v>
      </c>
      <c r="G4687" s="29" t="s">
        <v>1500</v>
      </c>
      <c r="H4687" s="30" t="s">
        <v>14885</v>
      </c>
      <c r="I4687" s="30" t="s">
        <v>102</v>
      </c>
      <c r="J4687" s="31" t="s">
        <v>103</v>
      </c>
      <c r="K4687" s="30" t="s">
        <v>104</v>
      </c>
      <c r="L4687" s="32" t="s">
        <v>40</v>
      </c>
      <c r="M4687" s="30" t="s">
        <v>105</v>
      </c>
      <c r="N4687" s="30" t="s">
        <v>4109</v>
      </c>
      <c r="O4687" s="30" t="s">
        <v>107</v>
      </c>
      <c r="P4687" s="32" t="s">
        <v>46</v>
      </c>
      <c r="Q4687" s="54">
        <f>VLOOKUP(C4687,[1]Hoja2!$B$1:$AH$6025,32,FALSE)</f>
        <v>2017</v>
      </c>
      <c r="R4687" s="64">
        <f>VLOOKUP(C4687,[1]Hoja2!$B$1:$AH$6025,33,FALSE)</f>
        <v>77843.100000000006</v>
      </c>
      <c r="S4687" s="30">
        <v>77843.100000000006</v>
      </c>
      <c r="T4687" s="30">
        <v>77843.100000000006</v>
      </c>
      <c r="U4687" s="30">
        <v>77843.100000000006</v>
      </c>
      <c r="V4687" s="30">
        <v>77843.100000000006</v>
      </c>
      <c r="W4687" s="30">
        <v>77843.100000000006</v>
      </c>
      <c r="X4687" s="30">
        <v>77843.100000000006</v>
      </c>
      <c r="Y4687" s="33">
        <f t="shared" si="73"/>
        <v>100</v>
      </c>
      <c r="Z4687" s="32">
        <v>0</v>
      </c>
      <c r="AA4687" s="32" t="s">
        <v>3323</v>
      </c>
      <c r="AB4687" s="26">
        <v>4</v>
      </c>
      <c r="AC4687" s="33">
        <v>100</v>
      </c>
      <c r="AD4687" s="33">
        <v>100</v>
      </c>
      <c r="AE4687" s="34" t="s">
        <v>14752</v>
      </c>
      <c r="AF4687" s="11"/>
    </row>
    <row r="4688" spans="2:32" ht="62.25" x14ac:dyDescent="0.5">
      <c r="B4688" s="11"/>
      <c r="C4688" s="28" t="s">
        <v>14889</v>
      </c>
      <c r="D4688" s="28" t="s">
        <v>14890</v>
      </c>
      <c r="E4688" s="29" t="s">
        <v>14891</v>
      </c>
      <c r="F4688" s="29" t="s">
        <v>1</v>
      </c>
      <c r="G4688" s="29" t="s">
        <v>1500</v>
      </c>
      <c r="H4688" s="30" t="s">
        <v>14892</v>
      </c>
      <c r="I4688" s="30" t="s">
        <v>102</v>
      </c>
      <c r="J4688" s="31" t="s">
        <v>103</v>
      </c>
      <c r="K4688" s="30" t="s">
        <v>104</v>
      </c>
      <c r="L4688" s="32" t="s">
        <v>40</v>
      </c>
      <c r="M4688" s="30" t="s">
        <v>105</v>
      </c>
      <c r="N4688" s="30" t="s">
        <v>14666</v>
      </c>
      <c r="O4688" s="30" t="s">
        <v>107</v>
      </c>
      <c r="P4688" s="32" t="s">
        <v>46</v>
      </c>
      <c r="Q4688" s="54">
        <f>VLOOKUP(C4688,[1]Hoja2!$B$1:$AH$6025,32,FALSE)</f>
        <v>2017</v>
      </c>
      <c r="R4688" s="64">
        <f>VLOOKUP(C4688,[1]Hoja2!$B$1:$AH$6025,33,FALSE)</f>
        <v>128175.66</v>
      </c>
      <c r="S4688" s="30">
        <v>128175.66</v>
      </c>
      <c r="T4688" s="30">
        <v>128175.66</v>
      </c>
      <c r="U4688" s="30">
        <v>128175.66</v>
      </c>
      <c r="V4688" s="30">
        <v>128175.66</v>
      </c>
      <c r="W4688" s="30">
        <v>128175.66</v>
      </c>
      <c r="X4688" s="30">
        <v>128175.66</v>
      </c>
      <c r="Y4688" s="33">
        <f t="shared" si="73"/>
        <v>100</v>
      </c>
      <c r="Z4688" s="32">
        <v>0</v>
      </c>
      <c r="AA4688" s="32" t="s">
        <v>3323</v>
      </c>
      <c r="AB4688" s="26">
        <v>22</v>
      </c>
      <c r="AC4688" s="33">
        <v>100</v>
      </c>
      <c r="AD4688" s="33">
        <v>100</v>
      </c>
      <c r="AE4688" s="34" t="s">
        <v>14667</v>
      </c>
      <c r="AF4688" s="11"/>
    </row>
    <row r="4689" spans="2:32" ht="62.25" x14ac:dyDescent="0.5">
      <c r="B4689" s="11"/>
      <c r="C4689" s="28" t="s">
        <v>14893</v>
      </c>
      <c r="D4689" s="28" t="s">
        <v>14894</v>
      </c>
      <c r="E4689" s="29" t="s">
        <v>14895</v>
      </c>
      <c r="F4689" s="29" t="s">
        <v>1</v>
      </c>
      <c r="G4689" s="29" t="s">
        <v>1500</v>
      </c>
      <c r="H4689" s="30" t="s">
        <v>14892</v>
      </c>
      <c r="I4689" s="30" t="s">
        <v>102</v>
      </c>
      <c r="J4689" s="31" t="s">
        <v>103</v>
      </c>
      <c r="K4689" s="30" t="s">
        <v>104</v>
      </c>
      <c r="L4689" s="32" t="s">
        <v>40</v>
      </c>
      <c r="M4689" s="30" t="s">
        <v>105</v>
      </c>
      <c r="N4689" s="30" t="s">
        <v>4109</v>
      </c>
      <c r="O4689" s="30" t="s">
        <v>107</v>
      </c>
      <c r="P4689" s="32" t="s">
        <v>46</v>
      </c>
      <c r="Q4689" s="54">
        <f>VLOOKUP(C4689,[1]Hoja2!$B$1:$AH$6025,32,FALSE)</f>
        <v>2017</v>
      </c>
      <c r="R4689" s="64">
        <f>VLOOKUP(C4689,[1]Hoja2!$B$1:$AH$6025,33,FALSE)</f>
        <v>295497.3</v>
      </c>
      <c r="S4689" s="30">
        <v>295497.3</v>
      </c>
      <c r="T4689" s="30">
        <v>295497.3</v>
      </c>
      <c r="U4689" s="30">
        <v>295497.3</v>
      </c>
      <c r="V4689" s="30">
        <v>295497.3</v>
      </c>
      <c r="W4689" s="30">
        <v>295497.3</v>
      </c>
      <c r="X4689" s="30">
        <v>295497.3</v>
      </c>
      <c r="Y4689" s="33">
        <f t="shared" si="73"/>
        <v>100</v>
      </c>
      <c r="Z4689" s="32">
        <v>0</v>
      </c>
      <c r="AA4689" s="32" t="s">
        <v>4014</v>
      </c>
      <c r="AB4689" s="26">
        <v>10</v>
      </c>
      <c r="AC4689" s="33">
        <v>100</v>
      </c>
      <c r="AD4689" s="33">
        <v>100</v>
      </c>
      <c r="AE4689" s="34" t="s">
        <v>14680</v>
      </c>
      <c r="AF4689" s="11"/>
    </row>
    <row r="4690" spans="2:32" ht="62.25" x14ac:dyDescent="0.5">
      <c r="B4690" s="11"/>
      <c r="C4690" s="28" t="s">
        <v>14896</v>
      </c>
      <c r="D4690" s="28" t="s">
        <v>14897</v>
      </c>
      <c r="E4690" s="29" t="s">
        <v>14898</v>
      </c>
      <c r="F4690" s="29" t="s">
        <v>1</v>
      </c>
      <c r="G4690" s="29" t="s">
        <v>1500</v>
      </c>
      <c r="H4690" s="30" t="s">
        <v>14892</v>
      </c>
      <c r="I4690" s="30" t="s">
        <v>102</v>
      </c>
      <c r="J4690" s="31" t="s">
        <v>103</v>
      </c>
      <c r="K4690" s="30" t="s">
        <v>104</v>
      </c>
      <c r="L4690" s="32" t="s">
        <v>40</v>
      </c>
      <c r="M4690" s="30" t="s">
        <v>105</v>
      </c>
      <c r="N4690" s="30" t="s">
        <v>4109</v>
      </c>
      <c r="O4690" s="30" t="s">
        <v>107</v>
      </c>
      <c r="P4690" s="32" t="s">
        <v>46</v>
      </c>
      <c r="Q4690" s="54">
        <f>VLOOKUP(C4690,[1]Hoja2!$B$1:$AH$6025,32,FALSE)</f>
        <v>2017</v>
      </c>
      <c r="R4690" s="64">
        <f>VLOOKUP(C4690,[1]Hoja2!$B$1:$AH$6025,33,FALSE)</f>
        <v>194606.6</v>
      </c>
      <c r="S4690" s="30">
        <v>194606.6</v>
      </c>
      <c r="T4690" s="30">
        <v>194606.6</v>
      </c>
      <c r="U4690" s="30">
        <v>194606.6</v>
      </c>
      <c r="V4690" s="30">
        <v>194606.6</v>
      </c>
      <c r="W4690" s="30">
        <v>194606.6</v>
      </c>
      <c r="X4690" s="30">
        <v>194606.6</v>
      </c>
      <c r="Y4690" s="33">
        <f t="shared" si="73"/>
        <v>100</v>
      </c>
      <c r="Z4690" s="32">
        <v>0</v>
      </c>
      <c r="AA4690" s="32" t="s">
        <v>3323</v>
      </c>
      <c r="AB4690" s="26">
        <v>10</v>
      </c>
      <c r="AC4690" s="33">
        <v>100</v>
      </c>
      <c r="AD4690" s="33">
        <v>100</v>
      </c>
      <c r="AE4690" s="34" t="s">
        <v>14745</v>
      </c>
      <c r="AF4690" s="11"/>
    </row>
    <row r="4691" spans="2:32" ht="62.25" x14ac:dyDescent="0.5">
      <c r="B4691" s="11"/>
      <c r="C4691" s="28" t="s">
        <v>14899</v>
      </c>
      <c r="D4691" s="28" t="s">
        <v>14900</v>
      </c>
      <c r="E4691" s="29" t="s">
        <v>14901</v>
      </c>
      <c r="F4691" s="29" t="s">
        <v>1</v>
      </c>
      <c r="G4691" s="29" t="s">
        <v>1500</v>
      </c>
      <c r="H4691" s="30" t="s">
        <v>14902</v>
      </c>
      <c r="I4691" s="30" t="s">
        <v>102</v>
      </c>
      <c r="J4691" s="31" t="s">
        <v>103</v>
      </c>
      <c r="K4691" s="30" t="s">
        <v>104</v>
      </c>
      <c r="L4691" s="32" t="s">
        <v>40</v>
      </c>
      <c r="M4691" s="30" t="s">
        <v>105</v>
      </c>
      <c r="N4691" s="30" t="s">
        <v>4109</v>
      </c>
      <c r="O4691" s="30" t="s">
        <v>107</v>
      </c>
      <c r="P4691" s="32" t="s">
        <v>46</v>
      </c>
      <c r="Q4691" s="54">
        <f>VLOOKUP(C4691,[1]Hoja2!$B$1:$AH$6025,32,FALSE)</f>
        <v>2017</v>
      </c>
      <c r="R4691" s="64">
        <f>VLOOKUP(C4691,[1]Hoja2!$B$1:$AH$6025,33,FALSE)</f>
        <v>295497.3</v>
      </c>
      <c r="S4691" s="30">
        <v>295497.3</v>
      </c>
      <c r="T4691" s="30">
        <v>295497.3</v>
      </c>
      <c r="U4691" s="30">
        <v>295497.3</v>
      </c>
      <c r="V4691" s="30">
        <v>295497.3</v>
      </c>
      <c r="W4691" s="30">
        <v>295497.3</v>
      </c>
      <c r="X4691" s="30">
        <v>295497.3</v>
      </c>
      <c r="Y4691" s="33">
        <f t="shared" si="73"/>
        <v>100</v>
      </c>
      <c r="Z4691" s="32">
        <v>0</v>
      </c>
      <c r="AA4691" s="32" t="s">
        <v>4014</v>
      </c>
      <c r="AB4691" s="26">
        <v>10</v>
      </c>
      <c r="AC4691" s="33">
        <v>100</v>
      </c>
      <c r="AD4691" s="33">
        <v>100</v>
      </c>
      <c r="AE4691" s="34" t="s">
        <v>14680</v>
      </c>
      <c r="AF4691" s="11"/>
    </row>
    <row r="4692" spans="2:32" ht="63.75" x14ac:dyDescent="0.5">
      <c r="B4692" s="11"/>
      <c r="C4692" s="28" t="s">
        <v>14903</v>
      </c>
      <c r="D4692" s="28" t="s">
        <v>14904</v>
      </c>
      <c r="E4692" s="29" t="s">
        <v>14905</v>
      </c>
      <c r="F4692" s="29" t="s">
        <v>1</v>
      </c>
      <c r="G4692" s="29" t="s">
        <v>358</v>
      </c>
      <c r="H4692" s="30" t="s">
        <v>5731</v>
      </c>
      <c r="I4692" s="30" t="s">
        <v>102</v>
      </c>
      <c r="J4692" s="31" t="s">
        <v>103</v>
      </c>
      <c r="K4692" s="30" t="s">
        <v>264</v>
      </c>
      <c r="L4692" s="32" t="s">
        <v>40</v>
      </c>
      <c r="M4692" s="30" t="s">
        <v>105</v>
      </c>
      <c r="N4692" s="30" t="s">
        <v>399</v>
      </c>
      <c r="O4692" s="30" t="s">
        <v>107</v>
      </c>
      <c r="P4692" s="32" t="s">
        <v>46</v>
      </c>
      <c r="Q4692" s="54">
        <f>VLOOKUP(C4692,[1]Hoja2!$B$1:$AH$6025,32,FALSE)</f>
        <v>2017</v>
      </c>
      <c r="R4692" s="64">
        <f>VLOOKUP(C4692,[1]Hoja2!$B$1:$AH$6025,33,FALSE)</f>
        <v>552609.1</v>
      </c>
      <c r="S4692" s="30">
        <v>552609.1</v>
      </c>
      <c r="T4692" s="30">
        <v>175111.61</v>
      </c>
      <c r="U4692" s="30">
        <v>552446.44999999995</v>
      </c>
      <c r="V4692" s="30">
        <v>0</v>
      </c>
      <c r="W4692" s="30">
        <v>0</v>
      </c>
      <c r="X4692" s="30">
        <v>0</v>
      </c>
      <c r="Y4692" s="33">
        <f t="shared" si="73"/>
        <v>0</v>
      </c>
      <c r="Z4692" s="32">
        <v>0</v>
      </c>
      <c r="AA4692" s="32" t="s">
        <v>3335</v>
      </c>
      <c r="AB4692" s="26">
        <v>40</v>
      </c>
      <c r="AC4692" s="33">
        <v>100</v>
      </c>
      <c r="AD4692" s="33">
        <v>0</v>
      </c>
      <c r="AE4692" s="34" t="s">
        <v>14906</v>
      </c>
      <c r="AF4692" s="11"/>
    </row>
    <row r="4693" spans="2:32" ht="63.75" x14ac:dyDescent="0.5">
      <c r="B4693" s="11"/>
      <c r="C4693" s="28" t="s">
        <v>14907</v>
      </c>
      <c r="D4693" s="28" t="s">
        <v>14908</v>
      </c>
      <c r="E4693" s="29" t="s">
        <v>14909</v>
      </c>
      <c r="F4693" s="29" t="s">
        <v>1</v>
      </c>
      <c r="G4693" s="29" t="s">
        <v>358</v>
      </c>
      <c r="H4693" s="30" t="s">
        <v>359</v>
      </c>
      <c r="I4693" s="30" t="s">
        <v>102</v>
      </c>
      <c r="J4693" s="31" t="s">
        <v>103</v>
      </c>
      <c r="K4693" s="30" t="s">
        <v>264</v>
      </c>
      <c r="L4693" s="32" t="s">
        <v>40</v>
      </c>
      <c r="M4693" s="30" t="s">
        <v>105</v>
      </c>
      <c r="N4693" s="30" t="s">
        <v>399</v>
      </c>
      <c r="O4693" s="30" t="s">
        <v>107</v>
      </c>
      <c r="P4693" s="32" t="s">
        <v>46</v>
      </c>
      <c r="Q4693" s="54">
        <f>VLOOKUP(C4693,[1]Hoja2!$B$1:$AH$6025,32,FALSE)</f>
        <v>2017</v>
      </c>
      <c r="R4693" s="64">
        <f>VLOOKUP(C4693,[1]Hoja2!$B$1:$AH$6025,33,FALSE)</f>
        <v>2763045.5</v>
      </c>
      <c r="S4693" s="30">
        <v>2763045.5</v>
      </c>
      <c r="T4693" s="30">
        <v>1105686.68</v>
      </c>
      <c r="U4693" s="30">
        <v>2762746.72</v>
      </c>
      <c r="V4693" s="30">
        <v>828824.01</v>
      </c>
      <c r="W4693" s="30">
        <v>828824.01</v>
      </c>
      <c r="X4693" s="30">
        <v>828824.01</v>
      </c>
      <c r="Y4693" s="33">
        <f t="shared" si="73"/>
        <v>29.996755753750708</v>
      </c>
      <c r="Z4693" s="32">
        <v>0</v>
      </c>
      <c r="AA4693" s="32" t="s">
        <v>3335</v>
      </c>
      <c r="AB4693" s="26">
        <v>211</v>
      </c>
      <c r="AC4693" s="33">
        <v>100</v>
      </c>
      <c r="AD4693" s="33">
        <v>0</v>
      </c>
      <c r="AE4693" s="34" t="s">
        <v>14910</v>
      </c>
      <c r="AF4693" s="11"/>
    </row>
    <row r="4694" spans="2:32" ht="63.75" x14ac:dyDescent="0.5">
      <c r="B4694" s="11"/>
      <c r="C4694" s="28" t="s">
        <v>14911</v>
      </c>
      <c r="D4694" s="28" t="s">
        <v>14912</v>
      </c>
      <c r="E4694" s="29" t="s">
        <v>14913</v>
      </c>
      <c r="F4694" s="29" t="s">
        <v>1</v>
      </c>
      <c r="G4694" s="29" t="s">
        <v>358</v>
      </c>
      <c r="H4694" s="30" t="s">
        <v>5890</v>
      </c>
      <c r="I4694" s="30" t="s">
        <v>102</v>
      </c>
      <c r="J4694" s="31" t="s">
        <v>103</v>
      </c>
      <c r="K4694" s="30" t="s">
        <v>264</v>
      </c>
      <c r="L4694" s="32" t="s">
        <v>40</v>
      </c>
      <c r="M4694" s="30" t="s">
        <v>105</v>
      </c>
      <c r="N4694" s="30" t="s">
        <v>399</v>
      </c>
      <c r="O4694" s="30" t="s">
        <v>107</v>
      </c>
      <c r="P4694" s="32" t="s">
        <v>46</v>
      </c>
      <c r="Q4694" s="54">
        <f>VLOOKUP(C4694,[1]Hoja2!$B$1:$AH$6025,32,FALSE)</f>
        <v>2017</v>
      </c>
      <c r="R4694" s="64">
        <f>VLOOKUP(C4694,[1]Hoja2!$B$1:$AH$6025,33,FALSE)</f>
        <v>552609.1</v>
      </c>
      <c r="S4694" s="30">
        <v>552609.1</v>
      </c>
      <c r="T4694" s="30">
        <v>175111.61</v>
      </c>
      <c r="U4694" s="30">
        <v>552446.44999999995</v>
      </c>
      <c r="V4694" s="30">
        <v>0</v>
      </c>
      <c r="W4694" s="30">
        <v>0</v>
      </c>
      <c r="X4694" s="30">
        <v>0</v>
      </c>
      <c r="Y4694" s="33">
        <f t="shared" si="73"/>
        <v>0</v>
      </c>
      <c r="Z4694" s="32">
        <v>0</v>
      </c>
      <c r="AA4694" s="32" t="s">
        <v>3335</v>
      </c>
      <c r="AB4694" s="26">
        <v>45</v>
      </c>
      <c r="AC4694" s="33">
        <v>100</v>
      </c>
      <c r="AD4694" s="33">
        <v>0</v>
      </c>
      <c r="AE4694" s="34" t="s">
        <v>14906</v>
      </c>
      <c r="AF4694" s="11"/>
    </row>
    <row r="4695" spans="2:32" ht="63.75" x14ac:dyDescent="0.5">
      <c r="B4695" s="11"/>
      <c r="C4695" s="28" t="s">
        <v>14914</v>
      </c>
      <c r="D4695" s="28" t="s">
        <v>14915</v>
      </c>
      <c r="E4695" s="29" t="s">
        <v>14916</v>
      </c>
      <c r="F4695" s="29" t="s">
        <v>1</v>
      </c>
      <c r="G4695" s="29" t="s">
        <v>358</v>
      </c>
      <c r="H4695" s="30" t="s">
        <v>476</v>
      </c>
      <c r="I4695" s="30" t="s">
        <v>102</v>
      </c>
      <c r="J4695" s="31" t="s">
        <v>103</v>
      </c>
      <c r="K4695" s="30" t="s">
        <v>264</v>
      </c>
      <c r="L4695" s="32" t="s">
        <v>40</v>
      </c>
      <c r="M4695" s="30" t="s">
        <v>105</v>
      </c>
      <c r="N4695" s="30" t="s">
        <v>399</v>
      </c>
      <c r="O4695" s="30" t="s">
        <v>107</v>
      </c>
      <c r="P4695" s="32" t="s">
        <v>46</v>
      </c>
      <c r="Q4695" s="54">
        <f>VLOOKUP(C4695,[1]Hoja2!$B$1:$AH$6025,32,FALSE)</f>
        <v>2017</v>
      </c>
      <c r="R4695" s="64">
        <f>VLOOKUP(C4695,[1]Hoja2!$B$1:$AH$6025,33,FALSE)</f>
        <v>5526091</v>
      </c>
      <c r="S4695" s="30">
        <v>5526091</v>
      </c>
      <c r="T4695" s="30">
        <v>2209613.5699999998</v>
      </c>
      <c r="U4695" s="30">
        <v>2254033.9</v>
      </c>
      <c r="V4695" s="30">
        <v>1657210.17</v>
      </c>
      <c r="W4695" s="30">
        <v>1657210.17</v>
      </c>
      <c r="X4695" s="30">
        <v>1657210.17</v>
      </c>
      <c r="Y4695" s="33">
        <f t="shared" si="73"/>
        <v>29.988832431460139</v>
      </c>
      <c r="Z4695" s="32">
        <v>0</v>
      </c>
      <c r="AA4695" s="32" t="s">
        <v>3335</v>
      </c>
      <c r="AB4695" s="26">
        <v>400</v>
      </c>
      <c r="AC4695" s="33">
        <v>100</v>
      </c>
      <c r="AD4695" s="33">
        <v>0</v>
      </c>
      <c r="AE4695" s="34" t="s">
        <v>14917</v>
      </c>
      <c r="AF4695" s="11"/>
    </row>
    <row r="4696" spans="2:32" ht="62.25" x14ac:dyDescent="0.5">
      <c r="B4696" s="11"/>
      <c r="C4696" s="28" t="s">
        <v>14918</v>
      </c>
      <c r="D4696" s="28" t="s">
        <v>14919</v>
      </c>
      <c r="E4696" s="29" t="s">
        <v>14920</v>
      </c>
      <c r="F4696" s="29" t="s">
        <v>1</v>
      </c>
      <c r="G4696" s="29" t="s">
        <v>73</v>
      </c>
      <c r="H4696" s="30" t="s">
        <v>178</v>
      </c>
      <c r="I4696" s="30" t="s">
        <v>113</v>
      </c>
      <c r="J4696" s="31" t="s">
        <v>103</v>
      </c>
      <c r="K4696" s="30" t="s">
        <v>104</v>
      </c>
      <c r="L4696" s="32" t="s">
        <v>40</v>
      </c>
      <c r="M4696" s="30" t="s">
        <v>105</v>
      </c>
      <c r="N4696" s="30" t="s">
        <v>275</v>
      </c>
      <c r="O4696" s="30" t="s">
        <v>429</v>
      </c>
      <c r="P4696" s="32" t="s">
        <v>46</v>
      </c>
      <c r="Q4696" s="54">
        <f>VLOOKUP(C4696,[1]Hoja2!$B$1:$AH$6025,32,FALSE)</f>
        <v>2017</v>
      </c>
      <c r="R4696" s="64">
        <f>VLOOKUP(C4696,[1]Hoja2!$B$1:$AH$6025,33,FALSE)</f>
        <v>311778.34000000003</v>
      </c>
      <c r="S4696" s="30">
        <v>311778.34000000003</v>
      </c>
      <c r="T4696" s="30">
        <v>311778.34000000003</v>
      </c>
      <c r="U4696" s="30">
        <v>311778.34000000003</v>
      </c>
      <c r="V4696" s="30">
        <v>311778.34000000003</v>
      </c>
      <c r="W4696" s="30">
        <v>93533.5</v>
      </c>
      <c r="X4696" s="30">
        <v>93533.5</v>
      </c>
      <c r="Y4696" s="33">
        <f t="shared" si="73"/>
        <v>29.999999358518615</v>
      </c>
      <c r="Z4696" s="32">
        <v>0</v>
      </c>
      <c r="AA4696" s="32" t="s">
        <v>3323</v>
      </c>
      <c r="AB4696" s="26">
        <v>240</v>
      </c>
      <c r="AC4696" s="33">
        <v>100</v>
      </c>
      <c r="AD4696" s="33">
        <v>30</v>
      </c>
      <c r="AE4696" s="34" t="s">
        <v>5213</v>
      </c>
      <c r="AF4696" s="11"/>
    </row>
    <row r="4697" spans="2:32" ht="62.25" x14ac:dyDescent="0.5">
      <c r="B4697" s="11"/>
      <c r="C4697" s="28" t="s">
        <v>14921</v>
      </c>
      <c r="D4697" s="28" t="s">
        <v>14922</v>
      </c>
      <c r="E4697" s="29" t="s">
        <v>14923</v>
      </c>
      <c r="F4697" s="29" t="s">
        <v>1</v>
      </c>
      <c r="G4697" s="29" t="s">
        <v>73</v>
      </c>
      <c r="H4697" s="30" t="s">
        <v>178</v>
      </c>
      <c r="I4697" s="30" t="s">
        <v>113</v>
      </c>
      <c r="J4697" s="31" t="s">
        <v>103</v>
      </c>
      <c r="K4697" s="30" t="s">
        <v>104</v>
      </c>
      <c r="L4697" s="32" t="s">
        <v>40</v>
      </c>
      <c r="M4697" s="30" t="s">
        <v>105</v>
      </c>
      <c r="N4697" s="30" t="s">
        <v>275</v>
      </c>
      <c r="O4697" s="30" t="s">
        <v>429</v>
      </c>
      <c r="P4697" s="32" t="s">
        <v>46</v>
      </c>
      <c r="Q4697" s="54">
        <f>VLOOKUP(C4697,[1]Hoja2!$B$1:$AH$6025,32,FALSE)</f>
        <v>2017</v>
      </c>
      <c r="R4697" s="64">
        <f>VLOOKUP(C4697,[1]Hoja2!$B$1:$AH$6025,33,FALSE)</f>
        <v>1923131.96</v>
      </c>
      <c r="S4697" s="30">
        <v>1923131.96</v>
      </c>
      <c r="T4697" s="30">
        <v>1923131.96</v>
      </c>
      <c r="U4697" s="30">
        <v>1923131.96</v>
      </c>
      <c r="V4697" s="30">
        <v>1923131.96</v>
      </c>
      <c r="W4697" s="30">
        <v>1514482.13</v>
      </c>
      <c r="X4697" s="30">
        <v>1514482.13</v>
      </c>
      <c r="Y4697" s="33">
        <f t="shared" si="73"/>
        <v>78.750816974618829</v>
      </c>
      <c r="Z4697" s="32">
        <v>0</v>
      </c>
      <c r="AA4697" s="32" t="s">
        <v>3323</v>
      </c>
      <c r="AB4697" s="26">
        <v>200</v>
      </c>
      <c r="AC4697" s="33">
        <v>100</v>
      </c>
      <c r="AD4697" s="33">
        <v>30</v>
      </c>
      <c r="AE4697" s="34" t="s">
        <v>5223</v>
      </c>
      <c r="AF4697" s="11"/>
    </row>
    <row r="4698" spans="2:32" ht="62.25" x14ac:dyDescent="0.5">
      <c r="B4698" s="11"/>
      <c r="C4698" s="28" t="s">
        <v>14924</v>
      </c>
      <c r="D4698" s="28" t="s">
        <v>14925</v>
      </c>
      <c r="E4698" s="29" t="s">
        <v>14926</v>
      </c>
      <c r="F4698" s="29" t="s">
        <v>1</v>
      </c>
      <c r="G4698" s="29" t="s">
        <v>73</v>
      </c>
      <c r="H4698" s="30" t="s">
        <v>178</v>
      </c>
      <c r="I4698" s="30" t="s">
        <v>113</v>
      </c>
      <c r="J4698" s="31" t="s">
        <v>103</v>
      </c>
      <c r="K4698" s="30" t="s">
        <v>104</v>
      </c>
      <c r="L4698" s="32" t="s">
        <v>40</v>
      </c>
      <c r="M4698" s="30" t="s">
        <v>105</v>
      </c>
      <c r="N4698" s="30" t="s">
        <v>275</v>
      </c>
      <c r="O4698" s="30" t="s">
        <v>429</v>
      </c>
      <c r="P4698" s="32" t="s">
        <v>46</v>
      </c>
      <c r="Q4698" s="54">
        <f>VLOOKUP(C4698,[1]Hoja2!$B$1:$AH$6025,32,FALSE)</f>
        <v>2017</v>
      </c>
      <c r="R4698" s="64">
        <f>VLOOKUP(C4698,[1]Hoja2!$B$1:$AH$6025,33,FALSE)</f>
        <v>450401.6</v>
      </c>
      <c r="S4698" s="30">
        <v>450401.6</v>
      </c>
      <c r="T4698" s="30">
        <v>450401.6</v>
      </c>
      <c r="U4698" s="30">
        <v>450401.6</v>
      </c>
      <c r="V4698" s="30">
        <v>450401.6</v>
      </c>
      <c r="W4698" s="30">
        <v>135120.48000000001</v>
      </c>
      <c r="X4698" s="30">
        <v>135120.48000000001</v>
      </c>
      <c r="Y4698" s="33">
        <f t="shared" si="73"/>
        <v>30.000000000000004</v>
      </c>
      <c r="Z4698" s="32">
        <v>0</v>
      </c>
      <c r="AA4698" s="32" t="s">
        <v>3323</v>
      </c>
      <c r="AB4698" s="26">
        <v>110</v>
      </c>
      <c r="AC4698" s="33">
        <v>100</v>
      </c>
      <c r="AD4698" s="33">
        <v>30</v>
      </c>
      <c r="AE4698" s="34" t="s">
        <v>5213</v>
      </c>
      <c r="AF4698" s="11"/>
    </row>
    <row r="4699" spans="2:32" ht="62.25" x14ac:dyDescent="0.5">
      <c r="B4699" s="11"/>
      <c r="C4699" s="28" t="s">
        <v>14927</v>
      </c>
      <c r="D4699" s="28" t="s">
        <v>14928</v>
      </c>
      <c r="E4699" s="29" t="s">
        <v>14929</v>
      </c>
      <c r="F4699" s="29" t="s">
        <v>1</v>
      </c>
      <c r="G4699" s="29" t="s">
        <v>73</v>
      </c>
      <c r="H4699" s="30" t="s">
        <v>178</v>
      </c>
      <c r="I4699" s="30" t="s">
        <v>113</v>
      </c>
      <c r="J4699" s="31" t="s">
        <v>103</v>
      </c>
      <c r="K4699" s="30" t="s">
        <v>104</v>
      </c>
      <c r="L4699" s="32" t="s">
        <v>40</v>
      </c>
      <c r="M4699" s="30" t="s">
        <v>105</v>
      </c>
      <c r="N4699" s="30" t="s">
        <v>275</v>
      </c>
      <c r="O4699" s="30" t="s">
        <v>209</v>
      </c>
      <c r="P4699" s="32" t="s">
        <v>46</v>
      </c>
      <c r="Q4699" s="54">
        <f>VLOOKUP(C4699,[1]Hoja2!$B$1:$AH$6025,32,FALSE)</f>
        <v>2017</v>
      </c>
      <c r="R4699" s="64">
        <f>VLOOKUP(C4699,[1]Hoja2!$B$1:$AH$6025,33,FALSE)</f>
        <v>1726148.79</v>
      </c>
      <c r="S4699" s="30">
        <v>1726148.79</v>
      </c>
      <c r="T4699" s="30">
        <v>1726148.79</v>
      </c>
      <c r="U4699" s="30">
        <v>1726148.79</v>
      </c>
      <c r="V4699" s="30">
        <v>1726148.79</v>
      </c>
      <c r="W4699" s="30">
        <v>524894.73</v>
      </c>
      <c r="X4699" s="30">
        <v>524894.73</v>
      </c>
      <c r="Y4699" s="33">
        <f t="shared" si="73"/>
        <v>30.408429043941222</v>
      </c>
      <c r="Z4699" s="32">
        <v>0</v>
      </c>
      <c r="AA4699" s="32" t="s">
        <v>4148</v>
      </c>
      <c r="AB4699" s="26">
        <v>2000</v>
      </c>
      <c r="AC4699" s="33">
        <v>100</v>
      </c>
      <c r="AD4699" s="33">
        <v>30</v>
      </c>
      <c r="AE4699" s="34" t="s">
        <v>5223</v>
      </c>
      <c r="AF4699" s="11"/>
    </row>
    <row r="4700" spans="2:32" ht="62.25" x14ac:dyDescent="0.5">
      <c r="B4700" s="11"/>
      <c r="C4700" s="28" t="s">
        <v>14930</v>
      </c>
      <c r="D4700" s="28" t="s">
        <v>14931</v>
      </c>
      <c r="E4700" s="29" t="s">
        <v>14932</v>
      </c>
      <c r="F4700" s="29" t="s">
        <v>1</v>
      </c>
      <c r="G4700" s="29" t="s">
        <v>73</v>
      </c>
      <c r="H4700" s="30" t="s">
        <v>178</v>
      </c>
      <c r="I4700" s="30" t="s">
        <v>113</v>
      </c>
      <c r="J4700" s="31" t="s">
        <v>103</v>
      </c>
      <c r="K4700" s="30" t="s">
        <v>104</v>
      </c>
      <c r="L4700" s="32" t="s">
        <v>40</v>
      </c>
      <c r="M4700" s="30" t="s">
        <v>105</v>
      </c>
      <c r="N4700" s="30" t="s">
        <v>275</v>
      </c>
      <c r="O4700" s="30" t="s">
        <v>348</v>
      </c>
      <c r="P4700" s="32" t="s">
        <v>46</v>
      </c>
      <c r="Q4700" s="54">
        <f>VLOOKUP(C4700,[1]Hoja2!$B$1:$AH$6025,32,FALSE)</f>
        <v>2017</v>
      </c>
      <c r="R4700" s="64">
        <f>VLOOKUP(C4700,[1]Hoja2!$B$1:$AH$6025,33,FALSE)</f>
        <v>3329210.18</v>
      </c>
      <c r="S4700" s="30">
        <v>3329210.18</v>
      </c>
      <c r="T4700" s="30">
        <v>3329210.18</v>
      </c>
      <c r="U4700" s="30">
        <v>3329210.18</v>
      </c>
      <c r="V4700" s="30">
        <v>3329210.18</v>
      </c>
      <c r="W4700" s="30">
        <v>998763.05</v>
      </c>
      <c r="X4700" s="30">
        <v>998763.05</v>
      </c>
      <c r="Y4700" s="33">
        <f t="shared" si="73"/>
        <v>29.99999987985138</v>
      </c>
      <c r="Z4700" s="32">
        <v>0</v>
      </c>
      <c r="AA4700" s="32" t="s">
        <v>3312</v>
      </c>
      <c r="AB4700" s="26">
        <v>2000</v>
      </c>
      <c r="AC4700" s="33">
        <v>100</v>
      </c>
      <c r="AD4700" s="33">
        <v>30</v>
      </c>
      <c r="AE4700" s="34" t="s">
        <v>5223</v>
      </c>
      <c r="AF4700" s="11"/>
    </row>
    <row r="4701" spans="2:32" ht="62.25" x14ac:dyDescent="0.5">
      <c r="B4701" s="11"/>
      <c r="C4701" s="28" t="s">
        <v>14933</v>
      </c>
      <c r="D4701" s="28" t="s">
        <v>14934</v>
      </c>
      <c r="E4701" s="29" t="s">
        <v>14935</v>
      </c>
      <c r="F4701" s="29" t="s">
        <v>1</v>
      </c>
      <c r="G4701" s="29" t="s">
        <v>73</v>
      </c>
      <c r="H4701" s="30" t="s">
        <v>178</v>
      </c>
      <c r="I4701" s="30" t="s">
        <v>113</v>
      </c>
      <c r="J4701" s="31" t="s">
        <v>103</v>
      </c>
      <c r="K4701" s="30" t="s">
        <v>104</v>
      </c>
      <c r="L4701" s="32" t="s">
        <v>40</v>
      </c>
      <c r="M4701" s="30" t="s">
        <v>105</v>
      </c>
      <c r="N4701" s="30" t="s">
        <v>275</v>
      </c>
      <c r="O4701" s="30" t="s">
        <v>340</v>
      </c>
      <c r="P4701" s="32" t="s">
        <v>46</v>
      </c>
      <c r="Q4701" s="54">
        <f>VLOOKUP(C4701,[1]Hoja2!$B$1:$AH$6025,32,FALSE)</f>
        <v>2017</v>
      </c>
      <c r="R4701" s="64">
        <f>VLOOKUP(C4701,[1]Hoja2!$B$1:$AH$6025,33,FALSE)</f>
        <v>2498894.5299999998</v>
      </c>
      <c r="S4701" s="30">
        <v>2498894.5299999998</v>
      </c>
      <c r="T4701" s="30">
        <v>2498894.5299999998</v>
      </c>
      <c r="U4701" s="30">
        <v>2498894.5299999998</v>
      </c>
      <c r="V4701" s="30">
        <v>2498894.5299999998</v>
      </c>
      <c r="W4701" s="30">
        <v>1424446.31</v>
      </c>
      <c r="X4701" s="30">
        <v>1424446.31</v>
      </c>
      <c r="Y4701" s="33">
        <f t="shared" si="73"/>
        <v>57.003058468418047</v>
      </c>
      <c r="Z4701" s="32">
        <v>0</v>
      </c>
      <c r="AA4701" s="32" t="s">
        <v>3323</v>
      </c>
      <c r="AB4701" s="26">
        <v>2000</v>
      </c>
      <c r="AC4701" s="33">
        <v>100</v>
      </c>
      <c r="AD4701" s="33">
        <v>57</v>
      </c>
      <c r="AE4701" s="34" t="s">
        <v>5223</v>
      </c>
      <c r="AF4701" s="11"/>
    </row>
    <row r="4702" spans="2:32" ht="62.25" x14ac:dyDescent="0.5">
      <c r="B4702" s="11"/>
      <c r="C4702" s="28" t="s">
        <v>14936</v>
      </c>
      <c r="D4702" s="28" t="s">
        <v>14937</v>
      </c>
      <c r="E4702" s="29" t="s">
        <v>14938</v>
      </c>
      <c r="F4702" s="29" t="s">
        <v>1</v>
      </c>
      <c r="G4702" s="29" t="s">
        <v>73</v>
      </c>
      <c r="H4702" s="30" t="s">
        <v>178</v>
      </c>
      <c r="I4702" s="30" t="s">
        <v>113</v>
      </c>
      <c r="J4702" s="31" t="s">
        <v>103</v>
      </c>
      <c r="K4702" s="30" t="s">
        <v>104</v>
      </c>
      <c r="L4702" s="32" t="s">
        <v>40</v>
      </c>
      <c r="M4702" s="30" t="s">
        <v>105</v>
      </c>
      <c r="N4702" s="30" t="s">
        <v>275</v>
      </c>
      <c r="O4702" s="30" t="s">
        <v>107</v>
      </c>
      <c r="P4702" s="32" t="s">
        <v>46</v>
      </c>
      <c r="Q4702" s="54">
        <f>VLOOKUP(C4702,[1]Hoja2!$B$1:$AH$6025,32,FALSE)</f>
        <v>2017</v>
      </c>
      <c r="R4702" s="64">
        <f>VLOOKUP(C4702,[1]Hoja2!$B$1:$AH$6025,33,FALSE)</f>
        <v>1559214.31</v>
      </c>
      <c r="S4702" s="30">
        <v>1559214.31</v>
      </c>
      <c r="T4702" s="30">
        <v>1559214.31</v>
      </c>
      <c r="U4702" s="30">
        <v>1559214.31</v>
      </c>
      <c r="V4702" s="30">
        <v>1559214.31</v>
      </c>
      <c r="W4702" s="30">
        <v>467764.29</v>
      </c>
      <c r="X4702" s="30">
        <v>467764.29</v>
      </c>
      <c r="Y4702" s="33">
        <f t="shared" si="73"/>
        <v>29.999999807595401</v>
      </c>
      <c r="Z4702" s="32">
        <v>0</v>
      </c>
      <c r="AA4702" s="32" t="s">
        <v>4014</v>
      </c>
      <c r="AB4702" s="26">
        <v>140</v>
      </c>
      <c r="AC4702" s="33">
        <v>100</v>
      </c>
      <c r="AD4702" s="33">
        <v>30</v>
      </c>
      <c r="AE4702" s="34" t="s">
        <v>5223</v>
      </c>
      <c r="AF4702" s="11"/>
    </row>
    <row r="4703" spans="2:32" ht="62.25" x14ac:dyDescent="0.5">
      <c r="B4703" s="11"/>
      <c r="C4703" s="28" t="s">
        <v>14939</v>
      </c>
      <c r="D4703" s="28" t="s">
        <v>14940</v>
      </c>
      <c r="E4703" s="29" t="s">
        <v>14941</v>
      </c>
      <c r="F4703" s="29" t="s">
        <v>1</v>
      </c>
      <c r="G4703" s="29" t="s">
        <v>73</v>
      </c>
      <c r="H4703" s="30" t="s">
        <v>178</v>
      </c>
      <c r="I4703" s="30" t="s">
        <v>113</v>
      </c>
      <c r="J4703" s="31" t="s">
        <v>103</v>
      </c>
      <c r="K4703" s="30" t="s">
        <v>104</v>
      </c>
      <c r="L4703" s="32" t="s">
        <v>40</v>
      </c>
      <c r="M4703" s="30" t="s">
        <v>105</v>
      </c>
      <c r="N4703" s="30" t="s">
        <v>275</v>
      </c>
      <c r="O4703" s="30" t="s">
        <v>209</v>
      </c>
      <c r="P4703" s="32" t="s">
        <v>46</v>
      </c>
      <c r="Q4703" s="54">
        <f>VLOOKUP(C4703,[1]Hoja2!$B$1:$AH$6025,32,FALSE)</f>
        <v>2017</v>
      </c>
      <c r="R4703" s="64">
        <f>VLOOKUP(C4703,[1]Hoja2!$B$1:$AH$6025,33,FALSE)</f>
        <v>661103.80000000005</v>
      </c>
      <c r="S4703" s="30">
        <v>661103.80000000005</v>
      </c>
      <c r="T4703" s="30">
        <v>661103.80000000005</v>
      </c>
      <c r="U4703" s="30">
        <v>661103.80000000005</v>
      </c>
      <c r="V4703" s="30">
        <v>661103.80000000005</v>
      </c>
      <c r="W4703" s="30">
        <v>198331.14</v>
      </c>
      <c r="X4703" s="30">
        <v>198331.14</v>
      </c>
      <c r="Y4703" s="33">
        <f t="shared" si="73"/>
        <v>30</v>
      </c>
      <c r="Z4703" s="32">
        <v>0</v>
      </c>
      <c r="AA4703" s="32" t="s">
        <v>3312</v>
      </c>
      <c r="AB4703" s="26">
        <v>300</v>
      </c>
      <c r="AC4703" s="33">
        <v>100</v>
      </c>
      <c r="AD4703" s="33">
        <v>30</v>
      </c>
      <c r="AE4703" s="34" t="s">
        <v>5213</v>
      </c>
      <c r="AF4703" s="11"/>
    </row>
    <row r="4704" spans="2:32" ht="62.25" x14ac:dyDescent="0.5">
      <c r="B4704" s="11"/>
      <c r="C4704" s="28" t="s">
        <v>14942</v>
      </c>
      <c r="D4704" s="28" t="s">
        <v>14943</v>
      </c>
      <c r="E4704" s="29" t="s">
        <v>14944</v>
      </c>
      <c r="F4704" s="29" t="s">
        <v>1</v>
      </c>
      <c r="G4704" s="29" t="s">
        <v>73</v>
      </c>
      <c r="H4704" s="30" t="s">
        <v>178</v>
      </c>
      <c r="I4704" s="30" t="s">
        <v>113</v>
      </c>
      <c r="J4704" s="31" t="s">
        <v>103</v>
      </c>
      <c r="K4704" s="30" t="s">
        <v>104</v>
      </c>
      <c r="L4704" s="32" t="s">
        <v>40</v>
      </c>
      <c r="M4704" s="30" t="s">
        <v>105</v>
      </c>
      <c r="N4704" s="30" t="s">
        <v>275</v>
      </c>
      <c r="O4704" s="30" t="s">
        <v>107</v>
      </c>
      <c r="P4704" s="32" t="s">
        <v>46</v>
      </c>
      <c r="Q4704" s="54">
        <f>VLOOKUP(C4704,[1]Hoja2!$B$1:$AH$6025,32,FALSE)</f>
        <v>2017</v>
      </c>
      <c r="R4704" s="64">
        <f>VLOOKUP(C4704,[1]Hoja2!$B$1:$AH$6025,33,FALSE)</f>
        <v>648347.82999999996</v>
      </c>
      <c r="S4704" s="30">
        <v>648347.82999999996</v>
      </c>
      <c r="T4704" s="30">
        <v>648347.82999999996</v>
      </c>
      <c r="U4704" s="30">
        <v>648347.82999999996</v>
      </c>
      <c r="V4704" s="30">
        <v>648347.82999999996</v>
      </c>
      <c r="W4704" s="30">
        <v>194504.35</v>
      </c>
      <c r="X4704" s="30">
        <v>194504.35</v>
      </c>
      <c r="Y4704" s="33">
        <f t="shared" si="73"/>
        <v>30.000000154238197</v>
      </c>
      <c r="Z4704" s="32">
        <v>0</v>
      </c>
      <c r="AA4704" s="32" t="s">
        <v>4014</v>
      </c>
      <c r="AB4704" s="26">
        <v>10</v>
      </c>
      <c r="AC4704" s="33">
        <v>100</v>
      </c>
      <c r="AD4704" s="33">
        <v>30</v>
      </c>
      <c r="AE4704" s="34" t="s">
        <v>5213</v>
      </c>
      <c r="AF4704" s="11"/>
    </row>
    <row r="4705" spans="2:32" ht="62.25" x14ac:dyDescent="0.5">
      <c r="B4705" s="11"/>
      <c r="C4705" s="28" t="s">
        <v>14945</v>
      </c>
      <c r="D4705" s="28" t="s">
        <v>14946</v>
      </c>
      <c r="E4705" s="29" t="s">
        <v>14947</v>
      </c>
      <c r="F4705" s="29" t="s">
        <v>1</v>
      </c>
      <c r="G4705" s="29" t="s">
        <v>73</v>
      </c>
      <c r="H4705" s="30" t="s">
        <v>178</v>
      </c>
      <c r="I4705" s="30" t="s">
        <v>113</v>
      </c>
      <c r="J4705" s="31" t="s">
        <v>103</v>
      </c>
      <c r="K4705" s="30" t="s">
        <v>104</v>
      </c>
      <c r="L4705" s="32" t="s">
        <v>40</v>
      </c>
      <c r="M4705" s="30" t="s">
        <v>105</v>
      </c>
      <c r="N4705" s="30" t="s">
        <v>275</v>
      </c>
      <c r="O4705" s="30" t="s">
        <v>209</v>
      </c>
      <c r="P4705" s="32" t="s">
        <v>46</v>
      </c>
      <c r="Q4705" s="54">
        <f>VLOOKUP(C4705,[1]Hoja2!$B$1:$AH$6025,32,FALSE)</f>
        <v>2017</v>
      </c>
      <c r="R4705" s="64">
        <f>VLOOKUP(C4705,[1]Hoja2!$B$1:$AH$6025,33,FALSE)</f>
        <v>1228760.6100000001</v>
      </c>
      <c r="S4705" s="30">
        <v>1228760.6100000001</v>
      </c>
      <c r="T4705" s="30">
        <v>1228760.6100000001</v>
      </c>
      <c r="U4705" s="30">
        <v>1228760.6100000001</v>
      </c>
      <c r="V4705" s="30">
        <v>1228760.6100000001</v>
      </c>
      <c r="W4705" s="30">
        <v>368628.19</v>
      </c>
      <c r="X4705" s="30">
        <v>368628.19</v>
      </c>
      <c r="Y4705" s="33">
        <f t="shared" si="73"/>
        <v>30.00000056967972</v>
      </c>
      <c r="Z4705" s="32">
        <v>0</v>
      </c>
      <c r="AA4705" s="32" t="s">
        <v>3312</v>
      </c>
      <c r="AB4705" s="26">
        <v>400</v>
      </c>
      <c r="AC4705" s="33">
        <v>100</v>
      </c>
      <c r="AD4705" s="33">
        <v>30</v>
      </c>
      <c r="AE4705" s="34" t="s">
        <v>5213</v>
      </c>
      <c r="AF4705" s="11"/>
    </row>
    <row r="4706" spans="2:32" ht="62.25" x14ac:dyDescent="0.5">
      <c r="B4706" s="11"/>
      <c r="C4706" s="28" t="s">
        <v>14948</v>
      </c>
      <c r="D4706" s="28" t="s">
        <v>14949</v>
      </c>
      <c r="E4706" s="29" t="s">
        <v>14950</v>
      </c>
      <c r="F4706" s="29" t="s">
        <v>1</v>
      </c>
      <c r="G4706" s="29" t="s">
        <v>73</v>
      </c>
      <c r="H4706" s="30" t="s">
        <v>178</v>
      </c>
      <c r="I4706" s="30" t="s">
        <v>113</v>
      </c>
      <c r="J4706" s="31" t="s">
        <v>103</v>
      </c>
      <c r="K4706" s="30" t="s">
        <v>104</v>
      </c>
      <c r="L4706" s="32" t="s">
        <v>40</v>
      </c>
      <c r="M4706" s="30" t="s">
        <v>105</v>
      </c>
      <c r="N4706" s="30" t="s">
        <v>275</v>
      </c>
      <c r="O4706" s="30" t="s">
        <v>279</v>
      </c>
      <c r="P4706" s="32" t="s">
        <v>46</v>
      </c>
      <c r="Q4706" s="54">
        <f>VLOOKUP(C4706,[1]Hoja2!$B$1:$AH$6025,32,FALSE)</f>
        <v>2017</v>
      </c>
      <c r="R4706" s="64">
        <f>VLOOKUP(C4706,[1]Hoja2!$B$1:$AH$6025,33,FALSE)</f>
        <v>1328783.23</v>
      </c>
      <c r="S4706" s="30">
        <v>1328783.23</v>
      </c>
      <c r="T4706" s="30">
        <v>1328783.23</v>
      </c>
      <c r="U4706" s="30">
        <v>1328783.23</v>
      </c>
      <c r="V4706" s="30">
        <v>1328783.23</v>
      </c>
      <c r="W4706" s="30">
        <v>1328783.23</v>
      </c>
      <c r="X4706" s="30">
        <v>1328783.23</v>
      </c>
      <c r="Y4706" s="33">
        <f t="shared" si="73"/>
        <v>100</v>
      </c>
      <c r="Z4706" s="32">
        <v>0</v>
      </c>
      <c r="AA4706" s="32" t="s">
        <v>3323</v>
      </c>
      <c r="AB4706" s="26">
        <v>400</v>
      </c>
      <c r="AC4706" s="33">
        <v>100</v>
      </c>
      <c r="AD4706" s="33">
        <v>100</v>
      </c>
      <c r="AE4706" s="34" t="s">
        <v>5223</v>
      </c>
      <c r="AF4706" s="11"/>
    </row>
    <row r="4707" spans="2:32" ht="62.25" x14ac:dyDescent="0.5">
      <c r="B4707" s="11"/>
      <c r="C4707" s="28" t="s">
        <v>14951</v>
      </c>
      <c r="D4707" s="28" t="s">
        <v>14952</v>
      </c>
      <c r="E4707" s="29" t="s">
        <v>14953</v>
      </c>
      <c r="F4707" s="29" t="s">
        <v>1</v>
      </c>
      <c r="G4707" s="29" t="s">
        <v>73</v>
      </c>
      <c r="H4707" s="30" t="s">
        <v>178</v>
      </c>
      <c r="I4707" s="30" t="s">
        <v>113</v>
      </c>
      <c r="J4707" s="31" t="s">
        <v>103</v>
      </c>
      <c r="K4707" s="30" t="s">
        <v>104</v>
      </c>
      <c r="L4707" s="32" t="s">
        <v>40</v>
      </c>
      <c r="M4707" s="30" t="s">
        <v>105</v>
      </c>
      <c r="N4707" s="30" t="s">
        <v>275</v>
      </c>
      <c r="O4707" s="30" t="s">
        <v>429</v>
      </c>
      <c r="P4707" s="32" t="s">
        <v>46</v>
      </c>
      <c r="Q4707" s="54">
        <f>VLOOKUP(C4707,[1]Hoja2!$B$1:$AH$6025,32,FALSE)</f>
        <v>2017</v>
      </c>
      <c r="R4707" s="64">
        <f>VLOOKUP(C4707,[1]Hoja2!$B$1:$AH$6025,33,FALSE)</f>
        <v>990332.57</v>
      </c>
      <c r="S4707" s="30">
        <v>990332.57</v>
      </c>
      <c r="T4707" s="30">
        <v>990332.57</v>
      </c>
      <c r="U4707" s="30">
        <v>990332.57</v>
      </c>
      <c r="V4707" s="30">
        <v>990332.57</v>
      </c>
      <c r="W4707" s="30">
        <v>297099.77</v>
      </c>
      <c r="X4707" s="30">
        <v>297099.77</v>
      </c>
      <c r="Y4707" s="33">
        <f t="shared" si="73"/>
        <v>29.99999989902382</v>
      </c>
      <c r="Z4707" s="32">
        <v>0</v>
      </c>
      <c r="AA4707" s="32" t="s">
        <v>3323</v>
      </c>
      <c r="AB4707" s="26">
        <v>140</v>
      </c>
      <c r="AC4707" s="33">
        <v>100</v>
      </c>
      <c r="AD4707" s="33">
        <v>30</v>
      </c>
      <c r="AE4707" s="34" t="s">
        <v>5223</v>
      </c>
      <c r="AF4707" s="11"/>
    </row>
    <row r="4708" spans="2:32" ht="62.25" x14ac:dyDescent="0.5">
      <c r="B4708" s="11"/>
      <c r="C4708" s="28" t="s">
        <v>14954</v>
      </c>
      <c r="D4708" s="28" t="s">
        <v>14955</v>
      </c>
      <c r="E4708" s="29" t="s">
        <v>14956</v>
      </c>
      <c r="F4708" s="29" t="s">
        <v>1</v>
      </c>
      <c r="G4708" s="29" t="s">
        <v>73</v>
      </c>
      <c r="H4708" s="30" t="s">
        <v>178</v>
      </c>
      <c r="I4708" s="30" t="s">
        <v>113</v>
      </c>
      <c r="J4708" s="31" t="s">
        <v>103</v>
      </c>
      <c r="K4708" s="30" t="s">
        <v>104</v>
      </c>
      <c r="L4708" s="32" t="s">
        <v>40</v>
      </c>
      <c r="M4708" s="30" t="s">
        <v>105</v>
      </c>
      <c r="N4708" s="30" t="s">
        <v>275</v>
      </c>
      <c r="O4708" s="30" t="s">
        <v>107</v>
      </c>
      <c r="P4708" s="32" t="s">
        <v>46</v>
      </c>
      <c r="Q4708" s="54">
        <f>VLOOKUP(C4708,[1]Hoja2!$B$1:$AH$6025,32,FALSE)</f>
        <v>2017</v>
      </c>
      <c r="R4708" s="64">
        <f>VLOOKUP(C4708,[1]Hoja2!$B$1:$AH$6025,33,FALSE)</f>
        <v>974527.89</v>
      </c>
      <c r="S4708" s="30">
        <v>974257.89</v>
      </c>
      <c r="T4708" s="30">
        <v>974257.89</v>
      </c>
      <c r="U4708" s="30">
        <v>974257.89</v>
      </c>
      <c r="V4708" s="30">
        <v>974257.89</v>
      </c>
      <c r="W4708" s="30">
        <v>806959.77</v>
      </c>
      <c r="X4708" s="30">
        <v>806959.77</v>
      </c>
      <c r="Y4708" s="33">
        <f t="shared" si="73"/>
        <v>82.828148304757377</v>
      </c>
      <c r="Z4708" s="32">
        <v>0</v>
      </c>
      <c r="AA4708" s="32" t="s">
        <v>4014</v>
      </c>
      <c r="AB4708" s="26">
        <v>70</v>
      </c>
      <c r="AC4708" s="33">
        <v>100</v>
      </c>
      <c r="AD4708" s="33">
        <v>82.83</v>
      </c>
      <c r="AE4708" s="34" t="s">
        <v>5223</v>
      </c>
      <c r="AF4708" s="11"/>
    </row>
    <row r="4709" spans="2:32" ht="62.25" x14ac:dyDescent="0.5">
      <c r="B4709" s="11"/>
      <c r="C4709" s="28" t="s">
        <v>14957</v>
      </c>
      <c r="D4709" s="28" t="s">
        <v>14958</v>
      </c>
      <c r="E4709" s="29" t="s">
        <v>14959</v>
      </c>
      <c r="F4709" s="29" t="s">
        <v>1</v>
      </c>
      <c r="G4709" s="29" t="s">
        <v>73</v>
      </c>
      <c r="H4709" s="30" t="s">
        <v>178</v>
      </c>
      <c r="I4709" s="30" t="s">
        <v>113</v>
      </c>
      <c r="J4709" s="31" t="s">
        <v>103</v>
      </c>
      <c r="K4709" s="30" t="s">
        <v>104</v>
      </c>
      <c r="L4709" s="32" t="s">
        <v>40</v>
      </c>
      <c r="M4709" s="30" t="s">
        <v>105</v>
      </c>
      <c r="N4709" s="30" t="s">
        <v>275</v>
      </c>
      <c r="O4709" s="30" t="s">
        <v>107</v>
      </c>
      <c r="P4709" s="32" t="s">
        <v>46</v>
      </c>
      <c r="Q4709" s="54">
        <f>VLOOKUP(C4709,[1]Hoja2!$B$1:$AH$6025,32,FALSE)</f>
        <v>2017</v>
      </c>
      <c r="R4709" s="64">
        <f>VLOOKUP(C4709,[1]Hoja2!$B$1:$AH$6025,33,FALSE)</f>
        <v>1299318.1100000001</v>
      </c>
      <c r="S4709" s="30">
        <v>1299318.1100000001</v>
      </c>
      <c r="T4709" s="30">
        <v>1299318.1100000001</v>
      </c>
      <c r="U4709" s="30">
        <v>1299318.1100000001</v>
      </c>
      <c r="V4709" s="30">
        <v>1299318.1100000001</v>
      </c>
      <c r="W4709" s="30">
        <v>848342.02</v>
      </c>
      <c r="X4709" s="30">
        <v>848342.02</v>
      </c>
      <c r="Y4709" s="33">
        <f t="shared" si="73"/>
        <v>65.29132577086915</v>
      </c>
      <c r="Z4709" s="32">
        <v>0</v>
      </c>
      <c r="AA4709" s="32" t="s">
        <v>4014</v>
      </c>
      <c r="AB4709" s="26">
        <v>80</v>
      </c>
      <c r="AC4709" s="33">
        <v>100</v>
      </c>
      <c r="AD4709" s="33">
        <v>65.290000000000006</v>
      </c>
      <c r="AE4709" s="34" t="s">
        <v>5213</v>
      </c>
      <c r="AF4709" s="11"/>
    </row>
    <row r="4710" spans="2:32" ht="62.25" x14ac:dyDescent="0.5">
      <c r="B4710" s="11"/>
      <c r="C4710" s="28" t="s">
        <v>14960</v>
      </c>
      <c r="D4710" s="28" t="s">
        <v>14961</v>
      </c>
      <c r="E4710" s="29" t="s">
        <v>14962</v>
      </c>
      <c r="F4710" s="29" t="s">
        <v>1</v>
      </c>
      <c r="G4710" s="29" t="s">
        <v>73</v>
      </c>
      <c r="H4710" s="30" t="s">
        <v>1531</v>
      </c>
      <c r="I4710" s="30" t="s">
        <v>113</v>
      </c>
      <c r="J4710" s="31" t="s">
        <v>103</v>
      </c>
      <c r="K4710" s="30" t="s">
        <v>104</v>
      </c>
      <c r="L4710" s="32" t="s">
        <v>40</v>
      </c>
      <c r="M4710" s="30" t="s">
        <v>105</v>
      </c>
      <c r="N4710" s="30" t="s">
        <v>275</v>
      </c>
      <c r="O4710" s="30" t="s">
        <v>107</v>
      </c>
      <c r="P4710" s="32" t="s">
        <v>46</v>
      </c>
      <c r="Q4710" s="54">
        <f>VLOOKUP(C4710,[1]Hoja2!$B$1:$AH$6025,32,FALSE)</f>
        <v>2017</v>
      </c>
      <c r="R4710" s="64">
        <f>VLOOKUP(C4710,[1]Hoja2!$B$1:$AH$6025,33,FALSE)</f>
        <v>650519.01</v>
      </c>
      <c r="S4710" s="30">
        <v>650519.01</v>
      </c>
      <c r="T4710" s="30">
        <v>650519.01</v>
      </c>
      <c r="U4710" s="30">
        <v>650519.01</v>
      </c>
      <c r="V4710" s="30">
        <v>650519.01</v>
      </c>
      <c r="W4710" s="30">
        <v>195155.7</v>
      </c>
      <c r="X4710" s="30">
        <v>195155.7</v>
      </c>
      <c r="Y4710" s="33">
        <f t="shared" si="73"/>
        <v>29.999999538829776</v>
      </c>
      <c r="Z4710" s="32">
        <v>0</v>
      </c>
      <c r="AA4710" s="32" t="s">
        <v>4014</v>
      </c>
      <c r="AB4710" s="26">
        <v>40</v>
      </c>
      <c r="AC4710" s="33">
        <v>100</v>
      </c>
      <c r="AD4710" s="33">
        <v>30</v>
      </c>
      <c r="AE4710" s="34" t="s">
        <v>5213</v>
      </c>
      <c r="AF4710" s="11"/>
    </row>
    <row r="4711" spans="2:32" ht="62.25" x14ac:dyDescent="0.5">
      <c r="B4711" s="11"/>
      <c r="C4711" s="28" t="s">
        <v>14963</v>
      </c>
      <c r="D4711" s="28" t="s">
        <v>14964</v>
      </c>
      <c r="E4711" s="29" t="s">
        <v>14965</v>
      </c>
      <c r="F4711" s="29" t="s">
        <v>1</v>
      </c>
      <c r="G4711" s="29" t="s">
        <v>73</v>
      </c>
      <c r="H4711" s="30" t="s">
        <v>1535</v>
      </c>
      <c r="I4711" s="30" t="s">
        <v>102</v>
      </c>
      <c r="J4711" s="31" t="s">
        <v>103</v>
      </c>
      <c r="K4711" s="30" t="s">
        <v>264</v>
      </c>
      <c r="L4711" s="32" t="s">
        <v>40</v>
      </c>
      <c r="M4711" s="30" t="s">
        <v>105</v>
      </c>
      <c r="N4711" s="30" t="s">
        <v>399</v>
      </c>
      <c r="O4711" s="30" t="s">
        <v>107</v>
      </c>
      <c r="P4711" s="32" t="s">
        <v>46</v>
      </c>
      <c r="Q4711" s="54">
        <f>VLOOKUP(C4711,[1]Hoja2!$B$1:$AH$6025,32,FALSE)</f>
        <v>2017</v>
      </c>
      <c r="R4711" s="64">
        <f>VLOOKUP(C4711,[1]Hoja2!$B$1:$AH$6025,33,FALSE)</f>
        <v>1105218.2</v>
      </c>
      <c r="S4711" s="30">
        <v>1105218.2</v>
      </c>
      <c r="T4711" s="30">
        <v>442150</v>
      </c>
      <c r="U4711" s="30">
        <v>1104600</v>
      </c>
      <c r="V4711" s="30">
        <v>331380</v>
      </c>
      <c r="W4711" s="30">
        <v>331380</v>
      </c>
      <c r="X4711" s="30">
        <v>331380</v>
      </c>
      <c r="Y4711" s="33">
        <f t="shared" si="73"/>
        <v>29.983219603151667</v>
      </c>
      <c r="Z4711" s="32">
        <v>0</v>
      </c>
      <c r="AA4711" s="32" t="s">
        <v>3335</v>
      </c>
      <c r="AB4711" s="26">
        <v>85</v>
      </c>
      <c r="AC4711" s="33">
        <v>100</v>
      </c>
      <c r="AD4711" s="33">
        <v>0</v>
      </c>
      <c r="AE4711" s="34" t="s">
        <v>14966</v>
      </c>
      <c r="AF4711" s="11"/>
    </row>
    <row r="4712" spans="2:32" ht="63.75" x14ac:dyDescent="0.5">
      <c r="B4712" s="11"/>
      <c r="C4712" s="28" t="s">
        <v>14967</v>
      </c>
      <c r="D4712" s="28" t="s">
        <v>14968</v>
      </c>
      <c r="E4712" s="29" t="s">
        <v>14969</v>
      </c>
      <c r="F4712" s="29" t="s">
        <v>1</v>
      </c>
      <c r="G4712" s="29" t="s">
        <v>73</v>
      </c>
      <c r="H4712" s="30" t="s">
        <v>4183</v>
      </c>
      <c r="I4712" s="30" t="s">
        <v>102</v>
      </c>
      <c r="J4712" s="31" t="s">
        <v>103</v>
      </c>
      <c r="K4712" s="30" t="s">
        <v>264</v>
      </c>
      <c r="L4712" s="32" t="s">
        <v>40</v>
      </c>
      <c r="M4712" s="30" t="s">
        <v>105</v>
      </c>
      <c r="N4712" s="30" t="s">
        <v>399</v>
      </c>
      <c r="O4712" s="30" t="s">
        <v>107</v>
      </c>
      <c r="P4712" s="32" t="s">
        <v>46</v>
      </c>
      <c r="Q4712" s="54">
        <f>VLOOKUP(C4712,[1]Hoja2!$B$1:$AH$6025,32,FALSE)</f>
        <v>2017</v>
      </c>
      <c r="R4712" s="64">
        <f>VLOOKUP(C4712,[1]Hoja2!$B$1:$AH$6025,33,FALSE)</f>
        <v>828913.65</v>
      </c>
      <c r="S4712" s="30">
        <v>828913.65</v>
      </c>
      <c r="T4712" s="30">
        <v>332112.5</v>
      </c>
      <c r="U4712" s="30">
        <v>828449.99</v>
      </c>
      <c r="V4712" s="30">
        <v>248535</v>
      </c>
      <c r="W4712" s="30">
        <v>248535</v>
      </c>
      <c r="X4712" s="30">
        <v>248535</v>
      </c>
      <c r="Y4712" s="33">
        <f t="shared" si="73"/>
        <v>29.983219603151667</v>
      </c>
      <c r="Z4712" s="32">
        <v>0</v>
      </c>
      <c r="AA4712" s="32" t="s">
        <v>3335</v>
      </c>
      <c r="AB4712" s="26">
        <v>61</v>
      </c>
      <c r="AC4712" s="33">
        <v>100</v>
      </c>
      <c r="AD4712" s="33">
        <v>0</v>
      </c>
      <c r="AE4712" s="34" t="s">
        <v>14970</v>
      </c>
      <c r="AF4712" s="11"/>
    </row>
    <row r="4713" spans="2:32" ht="62.25" x14ac:dyDescent="0.5">
      <c r="B4713" s="11"/>
      <c r="C4713" s="28" t="s">
        <v>14971</v>
      </c>
      <c r="D4713" s="28" t="s">
        <v>14972</v>
      </c>
      <c r="E4713" s="29" t="s">
        <v>14973</v>
      </c>
      <c r="F4713" s="29" t="s">
        <v>1</v>
      </c>
      <c r="G4713" s="29" t="s">
        <v>73</v>
      </c>
      <c r="H4713" s="30" t="s">
        <v>5115</v>
      </c>
      <c r="I4713" s="30" t="s">
        <v>102</v>
      </c>
      <c r="J4713" s="31" t="s">
        <v>103</v>
      </c>
      <c r="K4713" s="30" t="s">
        <v>104</v>
      </c>
      <c r="L4713" s="32" t="s">
        <v>40</v>
      </c>
      <c r="M4713" s="30" t="s">
        <v>105</v>
      </c>
      <c r="N4713" s="30" t="s">
        <v>275</v>
      </c>
      <c r="O4713" s="30" t="s">
        <v>429</v>
      </c>
      <c r="P4713" s="32" t="s">
        <v>46</v>
      </c>
      <c r="Q4713" s="54">
        <f>VLOOKUP(C4713,[1]Hoja2!$B$1:$AH$6025,32,FALSE)</f>
        <v>2017</v>
      </c>
      <c r="R4713" s="64">
        <f>VLOOKUP(C4713,[1]Hoja2!$B$1:$AH$6025,33,FALSE)</f>
        <v>588899.74</v>
      </c>
      <c r="S4713" s="30">
        <v>588899.74</v>
      </c>
      <c r="T4713" s="30">
        <v>588899.74</v>
      </c>
      <c r="U4713" s="30">
        <v>588899.74</v>
      </c>
      <c r="V4713" s="30">
        <v>588899.74</v>
      </c>
      <c r="W4713" s="30">
        <v>176669.93</v>
      </c>
      <c r="X4713" s="30">
        <v>176669.93</v>
      </c>
      <c r="Y4713" s="33">
        <f t="shared" si="73"/>
        <v>30.000001358465532</v>
      </c>
      <c r="Z4713" s="32">
        <v>0</v>
      </c>
      <c r="AA4713" s="32" t="s">
        <v>3323</v>
      </c>
      <c r="AB4713" s="26">
        <v>60</v>
      </c>
      <c r="AC4713" s="33">
        <v>100</v>
      </c>
      <c r="AD4713" s="33">
        <v>30</v>
      </c>
      <c r="AE4713" s="34" t="s">
        <v>5223</v>
      </c>
      <c r="AF4713" s="11"/>
    </row>
    <row r="4714" spans="2:32" ht="63.75" x14ac:dyDescent="0.5">
      <c r="B4714" s="11"/>
      <c r="C4714" s="28" t="s">
        <v>14974</v>
      </c>
      <c r="D4714" s="28" t="s">
        <v>14975</v>
      </c>
      <c r="E4714" s="29" t="s">
        <v>14976</v>
      </c>
      <c r="F4714" s="29" t="s">
        <v>1</v>
      </c>
      <c r="G4714" s="29" t="s">
        <v>3496</v>
      </c>
      <c r="H4714" s="30" t="s">
        <v>3496</v>
      </c>
      <c r="I4714" s="30" t="s">
        <v>113</v>
      </c>
      <c r="J4714" s="31" t="s">
        <v>103</v>
      </c>
      <c r="K4714" s="30" t="s">
        <v>104</v>
      </c>
      <c r="L4714" s="32" t="s">
        <v>40</v>
      </c>
      <c r="M4714" s="30" t="s">
        <v>105</v>
      </c>
      <c r="N4714" s="30" t="s">
        <v>275</v>
      </c>
      <c r="O4714" s="30" t="s">
        <v>348</v>
      </c>
      <c r="P4714" s="32" t="s">
        <v>46</v>
      </c>
      <c r="Q4714" s="54">
        <f>VLOOKUP(C4714,[1]Hoja2!$B$1:$AH$6025,32,FALSE)</f>
        <v>2017</v>
      </c>
      <c r="R4714" s="64">
        <f>VLOOKUP(C4714,[1]Hoja2!$B$1:$AH$6025,33,FALSE)</f>
        <v>2097872.17</v>
      </c>
      <c r="S4714" s="30">
        <v>2097872.17</v>
      </c>
      <c r="T4714" s="30">
        <v>2097872.17</v>
      </c>
      <c r="U4714" s="30">
        <v>2097872.17</v>
      </c>
      <c r="V4714" s="30">
        <v>2097872.17</v>
      </c>
      <c r="W4714" s="30">
        <v>629361.65</v>
      </c>
      <c r="X4714" s="30">
        <v>629361.65</v>
      </c>
      <c r="Y4714" s="33">
        <f t="shared" si="73"/>
        <v>29.999999952332658</v>
      </c>
      <c r="Z4714" s="32">
        <v>0</v>
      </c>
      <c r="AA4714" s="32" t="s">
        <v>3312</v>
      </c>
      <c r="AB4714" s="26">
        <v>4000</v>
      </c>
      <c r="AC4714" s="33">
        <v>100</v>
      </c>
      <c r="AD4714" s="33">
        <v>30</v>
      </c>
      <c r="AE4714" s="34" t="s">
        <v>14977</v>
      </c>
      <c r="AF4714" s="11"/>
    </row>
    <row r="4715" spans="2:32" ht="62.25" x14ac:dyDescent="0.5">
      <c r="B4715" s="11"/>
      <c r="C4715" s="28" t="s">
        <v>14978</v>
      </c>
      <c r="D4715" s="28" t="s">
        <v>14979</v>
      </c>
      <c r="E4715" s="29" t="s">
        <v>14980</v>
      </c>
      <c r="F4715" s="29" t="s">
        <v>1</v>
      </c>
      <c r="G4715" s="29" t="s">
        <v>1603</v>
      </c>
      <c r="H4715" s="30" t="s">
        <v>1603</v>
      </c>
      <c r="I4715" s="30" t="s">
        <v>113</v>
      </c>
      <c r="J4715" s="31" t="s">
        <v>103</v>
      </c>
      <c r="K4715" s="30" t="s">
        <v>104</v>
      </c>
      <c r="L4715" s="32" t="s">
        <v>40</v>
      </c>
      <c r="M4715" s="30" t="s">
        <v>105</v>
      </c>
      <c r="N4715" s="30" t="s">
        <v>4218</v>
      </c>
      <c r="O4715" s="30" t="s">
        <v>279</v>
      </c>
      <c r="P4715" s="32" t="s">
        <v>46</v>
      </c>
      <c r="Q4715" s="54">
        <f>VLOOKUP(C4715,[1]Hoja2!$B$1:$AH$6025,32,FALSE)</f>
        <v>2017</v>
      </c>
      <c r="R4715" s="64">
        <f>VLOOKUP(C4715,[1]Hoja2!$B$1:$AH$6025,33,FALSE)</f>
        <v>69470</v>
      </c>
      <c r="S4715" s="30">
        <v>69470</v>
      </c>
      <c r="T4715" s="30">
        <v>69470</v>
      </c>
      <c r="U4715" s="30">
        <v>69470</v>
      </c>
      <c r="V4715" s="30">
        <v>69470</v>
      </c>
      <c r="W4715" s="30">
        <v>69470</v>
      </c>
      <c r="X4715" s="30">
        <v>69470</v>
      </c>
      <c r="Y4715" s="33">
        <f t="shared" si="73"/>
        <v>100</v>
      </c>
      <c r="Z4715" s="32">
        <v>0</v>
      </c>
      <c r="AA4715" s="32" t="s">
        <v>3323</v>
      </c>
      <c r="AB4715" s="26">
        <v>200</v>
      </c>
      <c r="AC4715" s="33">
        <v>100</v>
      </c>
      <c r="AD4715" s="33">
        <v>100</v>
      </c>
      <c r="AE4715" s="34" t="s">
        <v>14981</v>
      </c>
      <c r="AF4715" s="11"/>
    </row>
    <row r="4716" spans="2:32" ht="62.25" x14ac:dyDescent="0.5">
      <c r="B4716" s="11"/>
      <c r="C4716" s="28" t="s">
        <v>14982</v>
      </c>
      <c r="D4716" s="28" t="s">
        <v>14983</v>
      </c>
      <c r="E4716" s="29" t="s">
        <v>14984</v>
      </c>
      <c r="F4716" s="29" t="s">
        <v>1</v>
      </c>
      <c r="G4716" s="29" t="s">
        <v>1603</v>
      </c>
      <c r="H4716" s="30" t="s">
        <v>1603</v>
      </c>
      <c r="I4716" s="30" t="s">
        <v>113</v>
      </c>
      <c r="J4716" s="31" t="s">
        <v>103</v>
      </c>
      <c r="K4716" s="30" t="s">
        <v>104</v>
      </c>
      <c r="L4716" s="32" t="s">
        <v>40</v>
      </c>
      <c r="M4716" s="30" t="s">
        <v>105</v>
      </c>
      <c r="N4716" s="30" t="s">
        <v>4218</v>
      </c>
      <c r="O4716" s="30" t="s">
        <v>429</v>
      </c>
      <c r="P4716" s="32" t="s">
        <v>46</v>
      </c>
      <c r="Q4716" s="54">
        <f>VLOOKUP(C4716,[1]Hoja2!$B$1:$AH$6025,32,FALSE)</f>
        <v>2017</v>
      </c>
      <c r="R4716" s="64">
        <f>VLOOKUP(C4716,[1]Hoja2!$B$1:$AH$6025,33,FALSE)</f>
        <v>49748</v>
      </c>
      <c r="S4716" s="30">
        <v>49748</v>
      </c>
      <c r="T4716" s="30">
        <v>49748</v>
      </c>
      <c r="U4716" s="30">
        <v>49748</v>
      </c>
      <c r="V4716" s="30">
        <v>49748</v>
      </c>
      <c r="W4716" s="30">
        <v>49748</v>
      </c>
      <c r="X4716" s="30">
        <v>49748</v>
      </c>
      <c r="Y4716" s="33">
        <f t="shared" si="73"/>
        <v>100</v>
      </c>
      <c r="Z4716" s="32">
        <v>0</v>
      </c>
      <c r="AA4716" s="32" t="s">
        <v>3312</v>
      </c>
      <c r="AB4716" s="26">
        <v>500</v>
      </c>
      <c r="AC4716" s="33">
        <v>100</v>
      </c>
      <c r="AD4716" s="33">
        <v>100</v>
      </c>
      <c r="AE4716" s="34" t="s">
        <v>14985</v>
      </c>
      <c r="AF4716" s="11"/>
    </row>
    <row r="4717" spans="2:32" ht="62.25" x14ac:dyDescent="0.5">
      <c r="B4717" s="11"/>
      <c r="C4717" s="28" t="s">
        <v>14986</v>
      </c>
      <c r="D4717" s="28" t="s">
        <v>14987</v>
      </c>
      <c r="E4717" s="29" t="s">
        <v>14988</v>
      </c>
      <c r="F4717" s="29" t="s">
        <v>1</v>
      </c>
      <c r="G4717" s="29" t="s">
        <v>1603</v>
      </c>
      <c r="H4717" s="30" t="s">
        <v>1603</v>
      </c>
      <c r="I4717" s="30" t="s">
        <v>113</v>
      </c>
      <c r="J4717" s="31" t="s">
        <v>103</v>
      </c>
      <c r="K4717" s="30" t="s">
        <v>104</v>
      </c>
      <c r="L4717" s="32" t="s">
        <v>40</v>
      </c>
      <c r="M4717" s="30" t="s">
        <v>105</v>
      </c>
      <c r="N4717" s="30" t="s">
        <v>4218</v>
      </c>
      <c r="O4717" s="30" t="s">
        <v>279</v>
      </c>
      <c r="P4717" s="32" t="s">
        <v>46</v>
      </c>
      <c r="Q4717" s="54">
        <f>VLOOKUP(C4717,[1]Hoja2!$B$1:$AH$6025,32,FALSE)</f>
        <v>2017</v>
      </c>
      <c r="R4717" s="64">
        <f>VLOOKUP(C4717,[1]Hoja2!$B$1:$AH$6025,33,FALSE)</f>
        <v>29870</v>
      </c>
      <c r="S4717" s="30">
        <v>29870</v>
      </c>
      <c r="T4717" s="30">
        <v>29870</v>
      </c>
      <c r="U4717" s="30">
        <v>29870</v>
      </c>
      <c r="V4717" s="30">
        <v>29870</v>
      </c>
      <c r="W4717" s="30">
        <v>29870</v>
      </c>
      <c r="X4717" s="30">
        <v>29870</v>
      </c>
      <c r="Y4717" s="33">
        <f t="shared" si="73"/>
        <v>100</v>
      </c>
      <c r="Z4717" s="32">
        <v>0</v>
      </c>
      <c r="AA4717" s="32" t="s">
        <v>3323</v>
      </c>
      <c r="AB4717" s="26">
        <v>121</v>
      </c>
      <c r="AC4717" s="33">
        <v>100</v>
      </c>
      <c r="AD4717" s="33">
        <v>100</v>
      </c>
      <c r="AE4717" s="34" t="s">
        <v>14989</v>
      </c>
      <c r="AF4717" s="11"/>
    </row>
    <row r="4718" spans="2:32" ht="63.75" x14ac:dyDescent="0.5">
      <c r="B4718" s="11"/>
      <c r="C4718" s="28" t="s">
        <v>14990</v>
      </c>
      <c r="D4718" s="28" t="s">
        <v>14991</v>
      </c>
      <c r="E4718" s="29" t="s">
        <v>14992</v>
      </c>
      <c r="F4718" s="29" t="s">
        <v>1</v>
      </c>
      <c r="G4718" s="29" t="s">
        <v>100</v>
      </c>
      <c r="H4718" s="30" t="s">
        <v>101</v>
      </c>
      <c r="I4718" s="30" t="s">
        <v>102</v>
      </c>
      <c r="J4718" s="31" t="s">
        <v>103</v>
      </c>
      <c r="K4718" s="30" t="s">
        <v>264</v>
      </c>
      <c r="L4718" s="32" t="s">
        <v>40</v>
      </c>
      <c r="M4718" s="30" t="s">
        <v>105</v>
      </c>
      <c r="N4718" s="30" t="s">
        <v>399</v>
      </c>
      <c r="O4718" s="30" t="s">
        <v>107</v>
      </c>
      <c r="P4718" s="32" t="s">
        <v>46</v>
      </c>
      <c r="Q4718" s="54">
        <f>VLOOKUP(C4718,[1]Hoja2!$B$1:$AH$6025,32,FALSE)</f>
        <v>2017</v>
      </c>
      <c r="R4718" s="64">
        <f>VLOOKUP(C4718,[1]Hoja2!$B$1:$AH$6025,33,FALSE)</f>
        <v>1105218.2</v>
      </c>
      <c r="S4718" s="30">
        <v>1105218.2</v>
      </c>
      <c r="T4718" s="30">
        <v>304228.28000000003</v>
      </c>
      <c r="U4718" s="30">
        <v>1104913.1299999999</v>
      </c>
      <c r="V4718" s="30">
        <v>0</v>
      </c>
      <c r="W4718" s="30">
        <v>0</v>
      </c>
      <c r="X4718" s="30">
        <v>0</v>
      </c>
      <c r="Y4718" s="33">
        <f t="shared" si="73"/>
        <v>0</v>
      </c>
      <c r="Z4718" s="32">
        <v>0</v>
      </c>
      <c r="AA4718" s="32" t="s">
        <v>3335</v>
      </c>
      <c r="AB4718" s="26">
        <v>80</v>
      </c>
      <c r="AC4718" s="33">
        <v>100</v>
      </c>
      <c r="AD4718" s="33">
        <v>0</v>
      </c>
      <c r="AE4718" s="34" t="s">
        <v>14993</v>
      </c>
      <c r="AF4718" s="11"/>
    </row>
    <row r="4719" spans="2:32" ht="62.25" x14ac:dyDescent="0.5">
      <c r="B4719" s="11"/>
      <c r="C4719" s="28" t="s">
        <v>14994</v>
      </c>
      <c r="D4719" s="28" t="s">
        <v>14995</v>
      </c>
      <c r="E4719" s="29" t="s">
        <v>14996</v>
      </c>
      <c r="F4719" s="29" t="s">
        <v>1</v>
      </c>
      <c r="G4719" s="29" t="s">
        <v>82</v>
      </c>
      <c r="H4719" s="30" t="s">
        <v>82</v>
      </c>
      <c r="I4719" s="30" t="s">
        <v>113</v>
      </c>
      <c r="J4719" s="31" t="s">
        <v>103</v>
      </c>
      <c r="K4719" s="30" t="s">
        <v>104</v>
      </c>
      <c r="L4719" s="32" t="s">
        <v>40</v>
      </c>
      <c r="M4719" s="30" t="s">
        <v>105</v>
      </c>
      <c r="N4719" s="30" t="s">
        <v>4231</v>
      </c>
      <c r="O4719" s="30" t="s">
        <v>107</v>
      </c>
      <c r="P4719" s="32" t="s">
        <v>46</v>
      </c>
      <c r="Q4719" s="54">
        <f>VLOOKUP(C4719,[1]Hoja2!$B$1:$AH$6025,32,FALSE)</f>
        <v>2017</v>
      </c>
      <c r="R4719" s="64">
        <f>VLOOKUP(C4719,[1]Hoja2!$B$1:$AH$6025,33,FALSE)</f>
        <v>153408.4</v>
      </c>
      <c r="S4719" s="30">
        <v>153408.4</v>
      </c>
      <c r="T4719" s="30">
        <v>153408.4</v>
      </c>
      <c r="U4719" s="30">
        <v>153408.4</v>
      </c>
      <c r="V4719" s="30">
        <v>153408.4</v>
      </c>
      <c r="W4719" s="30">
        <v>153408.4</v>
      </c>
      <c r="X4719" s="30">
        <v>153408.4</v>
      </c>
      <c r="Y4719" s="33">
        <f t="shared" si="73"/>
        <v>100</v>
      </c>
      <c r="Z4719" s="32">
        <v>0</v>
      </c>
      <c r="AA4719" s="32" t="s">
        <v>4014</v>
      </c>
      <c r="AB4719" s="26">
        <v>6</v>
      </c>
      <c r="AC4719" s="33">
        <v>100</v>
      </c>
      <c r="AD4719" s="33">
        <v>100</v>
      </c>
      <c r="AE4719" s="34" t="s">
        <v>14997</v>
      </c>
      <c r="AF4719" s="11"/>
    </row>
    <row r="4720" spans="2:32" ht="62.25" x14ac:dyDescent="0.5">
      <c r="B4720" s="11"/>
      <c r="C4720" s="28" t="s">
        <v>14998</v>
      </c>
      <c r="D4720" s="28" t="s">
        <v>14999</v>
      </c>
      <c r="E4720" s="29" t="s">
        <v>15000</v>
      </c>
      <c r="F4720" s="29" t="s">
        <v>1</v>
      </c>
      <c r="G4720" s="29" t="s">
        <v>82</v>
      </c>
      <c r="H4720" s="30" t="s">
        <v>82</v>
      </c>
      <c r="I4720" s="30" t="s">
        <v>113</v>
      </c>
      <c r="J4720" s="31" t="s">
        <v>103</v>
      </c>
      <c r="K4720" s="30" t="s">
        <v>104</v>
      </c>
      <c r="L4720" s="32" t="s">
        <v>40</v>
      </c>
      <c r="M4720" s="30" t="s">
        <v>105</v>
      </c>
      <c r="N4720" s="30" t="s">
        <v>4231</v>
      </c>
      <c r="O4720" s="30" t="s">
        <v>107</v>
      </c>
      <c r="P4720" s="32" t="s">
        <v>46</v>
      </c>
      <c r="Q4720" s="54">
        <f>VLOOKUP(C4720,[1]Hoja2!$B$1:$AH$6025,32,FALSE)</f>
        <v>2017</v>
      </c>
      <c r="R4720" s="64">
        <f>VLOOKUP(C4720,[1]Hoja2!$B$1:$AH$6025,33,FALSE)</f>
        <v>153408.38</v>
      </c>
      <c r="S4720" s="30">
        <v>153408.38</v>
      </c>
      <c r="T4720" s="30">
        <v>153408.38</v>
      </c>
      <c r="U4720" s="30">
        <v>153408.38</v>
      </c>
      <c r="V4720" s="30">
        <v>153408.38</v>
      </c>
      <c r="W4720" s="30">
        <v>153408.38</v>
      </c>
      <c r="X4720" s="30">
        <v>153408.38</v>
      </c>
      <c r="Y4720" s="33">
        <f t="shared" si="73"/>
        <v>100</v>
      </c>
      <c r="Z4720" s="32">
        <v>0</v>
      </c>
      <c r="AA4720" s="32" t="s">
        <v>4014</v>
      </c>
      <c r="AB4720" s="26">
        <v>6</v>
      </c>
      <c r="AC4720" s="33">
        <v>100</v>
      </c>
      <c r="AD4720" s="33">
        <v>100</v>
      </c>
      <c r="AE4720" s="34" t="s">
        <v>15001</v>
      </c>
      <c r="AF4720" s="11"/>
    </row>
    <row r="4721" spans="2:32" ht="62.25" x14ac:dyDescent="0.5">
      <c r="B4721" s="11"/>
      <c r="C4721" s="28" t="s">
        <v>15002</v>
      </c>
      <c r="D4721" s="28" t="s">
        <v>15003</v>
      </c>
      <c r="E4721" s="29" t="s">
        <v>15004</v>
      </c>
      <c r="F4721" s="29" t="s">
        <v>1</v>
      </c>
      <c r="G4721" s="29" t="s">
        <v>82</v>
      </c>
      <c r="H4721" s="30" t="s">
        <v>82</v>
      </c>
      <c r="I4721" s="30" t="s">
        <v>113</v>
      </c>
      <c r="J4721" s="31" t="s">
        <v>103</v>
      </c>
      <c r="K4721" s="30" t="s">
        <v>104</v>
      </c>
      <c r="L4721" s="32" t="s">
        <v>40</v>
      </c>
      <c r="M4721" s="30" t="s">
        <v>105</v>
      </c>
      <c r="N4721" s="30" t="s">
        <v>4231</v>
      </c>
      <c r="O4721" s="30" t="s">
        <v>107</v>
      </c>
      <c r="P4721" s="32" t="s">
        <v>46</v>
      </c>
      <c r="Q4721" s="54">
        <f>VLOOKUP(C4721,[1]Hoja2!$B$1:$AH$6025,32,FALSE)</f>
        <v>2017</v>
      </c>
      <c r="R4721" s="64">
        <f>VLOOKUP(C4721,[1]Hoja2!$B$1:$AH$6025,33,FALSE)</f>
        <v>153408.4</v>
      </c>
      <c r="S4721" s="30">
        <v>153408.4</v>
      </c>
      <c r="T4721" s="30">
        <v>153408.4</v>
      </c>
      <c r="U4721" s="30">
        <v>153408.4</v>
      </c>
      <c r="V4721" s="30">
        <v>153408.4</v>
      </c>
      <c r="W4721" s="30">
        <v>153408.4</v>
      </c>
      <c r="X4721" s="30">
        <v>153408.4</v>
      </c>
      <c r="Y4721" s="33">
        <f t="shared" si="73"/>
        <v>100</v>
      </c>
      <c r="Z4721" s="32">
        <v>0</v>
      </c>
      <c r="AA4721" s="32" t="s">
        <v>4014</v>
      </c>
      <c r="AB4721" s="26">
        <v>8</v>
      </c>
      <c r="AC4721" s="33">
        <v>100</v>
      </c>
      <c r="AD4721" s="33">
        <v>100</v>
      </c>
      <c r="AE4721" s="34" t="s">
        <v>15005</v>
      </c>
      <c r="AF4721" s="11"/>
    </row>
    <row r="4722" spans="2:32" ht="62.25" x14ac:dyDescent="0.5">
      <c r="B4722" s="11"/>
      <c r="C4722" s="28" t="s">
        <v>15006</v>
      </c>
      <c r="D4722" s="28" t="s">
        <v>15007</v>
      </c>
      <c r="E4722" s="29" t="s">
        <v>15008</v>
      </c>
      <c r="F4722" s="29" t="s">
        <v>1</v>
      </c>
      <c r="G4722" s="29" t="s">
        <v>82</v>
      </c>
      <c r="H4722" s="30" t="s">
        <v>82</v>
      </c>
      <c r="I4722" s="30" t="s">
        <v>113</v>
      </c>
      <c r="J4722" s="31" t="s">
        <v>103</v>
      </c>
      <c r="K4722" s="30" t="s">
        <v>104</v>
      </c>
      <c r="L4722" s="32" t="s">
        <v>40</v>
      </c>
      <c r="M4722" s="30" t="s">
        <v>105</v>
      </c>
      <c r="N4722" s="30" t="s">
        <v>3281</v>
      </c>
      <c r="O4722" s="30" t="s">
        <v>348</v>
      </c>
      <c r="P4722" s="32" t="s">
        <v>46</v>
      </c>
      <c r="Q4722" s="54">
        <f>VLOOKUP(C4722,[1]Hoja2!$B$1:$AH$6025,32,FALSE)</f>
        <v>2017</v>
      </c>
      <c r="R4722" s="64">
        <f>VLOOKUP(C4722,[1]Hoja2!$B$1:$AH$6025,33,FALSE)</f>
        <v>88070.07</v>
      </c>
      <c r="S4722" s="30">
        <v>88070.07</v>
      </c>
      <c r="T4722" s="30">
        <v>88070.07</v>
      </c>
      <c r="U4722" s="30">
        <v>88070.07</v>
      </c>
      <c r="V4722" s="30">
        <v>88070.07</v>
      </c>
      <c r="W4722" s="30">
        <v>26421.02</v>
      </c>
      <c r="X4722" s="30">
        <v>26421.02</v>
      </c>
      <c r="Y4722" s="33">
        <f t="shared" si="73"/>
        <v>29.999998864540473</v>
      </c>
      <c r="Z4722" s="32">
        <v>0</v>
      </c>
      <c r="AA4722" s="32" t="s">
        <v>3312</v>
      </c>
      <c r="AB4722" s="26">
        <v>90</v>
      </c>
      <c r="AC4722" s="33">
        <v>100</v>
      </c>
      <c r="AD4722" s="33">
        <v>30</v>
      </c>
      <c r="AE4722" s="34" t="s">
        <v>15009</v>
      </c>
      <c r="AF4722" s="11"/>
    </row>
    <row r="4723" spans="2:32" ht="62.25" x14ac:dyDescent="0.5">
      <c r="B4723" s="11"/>
      <c r="C4723" s="28" t="s">
        <v>15010</v>
      </c>
      <c r="D4723" s="28" t="s">
        <v>15011</v>
      </c>
      <c r="E4723" s="29" t="s">
        <v>15012</v>
      </c>
      <c r="F4723" s="29" t="s">
        <v>1</v>
      </c>
      <c r="G4723" s="29" t="s">
        <v>82</v>
      </c>
      <c r="H4723" s="30" t="s">
        <v>82</v>
      </c>
      <c r="I4723" s="30" t="s">
        <v>113</v>
      </c>
      <c r="J4723" s="31" t="s">
        <v>103</v>
      </c>
      <c r="K4723" s="30" t="s">
        <v>104</v>
      </c>
      <c r="L4723" s="32" t="s">
        <v>40</v>
      </c>
      <c r="M4723" s="30" t="s">
        <v>105</v>
      </c>
      <c r="N4723" s="30" t="s">
        <v>3281</v>
      </c>
      <c r="O4723" s="30" t="s">
        <v>348</v>
      </c>
      <c r="P4723" s="32" t="s">
        <v>46</v>
      </c>
      <c r="Q4723" s="54">
        <f>VLOOKUP(C4723,[1]Hoja2!$B$1:$AH$6025,32,FALSE)</f>
        <v>2017</v>
      </c>
      <c r="R4723" s="64">
        <f>VLOOKUP(C4723,[1]Hoja2!$B$1:$AH$6025,33,FALSE)</f>
        <v>117426.76</v>
      </c>
      <c r="S4723" s="30">
        <v>117426.76</v>
      </c>
      <c r="T4723" s="30">
        <v>117426.76</v>
      </c>
      <c r="U4723" s="30">
        <v>117426.76</v>
      </c>
      <c r="V4723" s="30">
        <v>117426.76</v>
      </c>
      <c r="W4723" s="30">
        <v>35228.03</v>
      </c>
      <c r="X4723" s="30">
        <v>35228.03</v>
      </c>
      <c r="Y4723" s="33">
        <f t="shared" si="73"/>
        <v>30.000001703189287</v>
      </c>
      <c r="Z4723" s="32">
        <v>0</v>
      </c>
      <c r="AA4723" s="32" t="s">
        <v>3312</v>
      </c>
      <c r="AB4723" s="26">
        <v>120</v>
      </c>
      <c r="AC4723" s="33">
        <v>100</v>
      </c>
      <c r="AD4723" s="33">
        <v>30</v>
      </c>
      <c r="AE4723" s="34" t="s">
        <v>15013</v>
      </c>
      <c r="AF4723" s="11"/>
    </row>
    <row r="4724" spans="2:32" ht="63.75" x14ac:dyDescent="0.5">
      <c r="B4724" s="11"/>
      <c r="C4724" s="28" t="s">
        <v>15014</v>
      </c>
      <c r="D4724" s="28" t="s">
        <v>15015</v>
      </c>
      <c r="E4724" s="29" t="s">
        <v>15016</v>
      </c>
      <c r="F4724" s="29" t="s">
        <v>1</v>
      </c>
      <c r="G4724" s="29" t="s">
        <v>82</v>
      </c>
      <c r="H4724" s="30" t="s">
        <v>82</v>
      </c>
      <c r="I4724" s="30" t="s">
        <v>113</v>
      </c>
      <c r="J4724" s="31" t="s">
        <v>103</v>
      </c>
      <c r="K4724" s="30" t="s">
        <v>104</v>
      </c>
      <c r="L4724" s="32" t="s">
        <v>40</v>
      </c>
      <c r="M4724" s="30" t="s">
        <v>105</v>
      </c>
      <c r="N4724" s="30" t="s">
        <v>3281</v>
      </c>
      <c r="O4724" s="30" t="s">
        <v>348</v>
      </c>
      <c r="P4724" s="32" t="s">
        <v>46</v>
      </c>
      <c r="Q4724" s="54">
        <f>VLOOKUP(C4724,[1]Hoja2!$B$1:$AH$6025,32,FALSE)</f>
        <v>2017</v>
      </c>
      <c r="R4724" s="64">
        <f>VLOOKUP(C4724,[1]Hoja2!$B$1:$AH$6025,33,FALSE)</f>
        <v>88070.07</v>
      </c>
      <c r="S4724" s="30">
        <v>88070.07</v>
      </c>
      <c r="T4724" s="30">
        <v>88070.07</v>
      </c>
      <c r="U4724" s="30">
        <v>88070.07</v>
      </c>
      <c r="V4724" s="30">
        <v>88070.07</v>
      </c>
      <c r="W4724" s="30">
        <v>26421.02</v>
      </c>
      <c r="X4724" s="30">
        <v>26421.02</v>
      </c>
      <c r="Y4724" s="33">
        <f t="shared" si="73"/>
        <v>29.999998864540473</v>
      </c>
      <c r="Z4724" s="32">
        <v>0</v>
      </c>
      <c r="AA4724" s="32" t="s">
        <v>3312</v>
      </c>
      <c r="AB4724" s="26">
        <v>90</v>
      </c>
      <c r="AC4724" s="33">
        <v>100</v>
      </c>
      <c r="AD4724" s="33">
        <v>30</v>
      </c>
      <c r="AE4724" s="34" t="s">
        <v>15017</v>
      </c>
      <c r="AF4724" s="11"/>
    </row>
    <row r="4725" spans="2:32" ht="62.25" x14ac:dyDescent="0.5">
      <c r="B4725" s="11"/>
      <c r="C4725" s="28" t="s">
        <v>15018</v>
      </c>
      <c r="D4725" s="28" t="s">
        <v>15019</v>
      </c>
      <c r="E4725" s="29" t="s">
        <v>15020</v>
      </c>
      <c r="F4725" s="29" t="s">
        <v>1</v>
      </c>
      <c r="G4725" s="29" t="s">
        <v>82</v>
      </c>
      <c r="H4725" s="30" t="s">
        <v>82</v>
      </c>
      <c r="I4725" s="30" t="s">
        <v>113</v>
      </c>
      <c r="J4725" s="31" t="s">
        <v>103</v>
      </c>
      <c r="K4725" s="30" t="s">
        <v>104</v>
      </c>
      <c r="L4725" s="32" t="s">
        <v>40</v>
      </c>
      <c r="M4725" s="30" t="s">
        <v>105</v>
      </c>
      <c r="N4725" s="30" t="s">
        <v>4231</v>
      </c>
      <c r="O4725" s="30" t="s">
        <v>107</v>
      </c>
      <c r="P4725" s="32" t="s">
        <v>46</v>
      </c>
      <c r="Q4725" s="54">
        <f>VLOOKUP(C4725,[1]Hoja2!$B$1:$AH$6025,32,FALSE)</f>
        <v>2017</v>
      </c>
      <c r="R4725" s="64">
        <f>VLOOKUP(C4725,[1]Hoja2!$B$1:$AH$6025,33,FALSE)</f>
        <v>153408.38</v>
      </c>
      <c r="S4725" s="30">
        <v>153408.4</v>
      </c>
      <c r="T4725" s="30">
        <v>153408.4</v>
      </c>
      <c r="U4725" s="30">
        <v>153408.4</v>
      </c>
      <c r="V4725" s="30">
        <v>153408.4</v>
      </c>
      <c r="W4725" s="30">
        <v>153408.4</v>
      </c>
      <c r="X4725" s="30">
        <v>153408.4</v>
      </c>
      <c r="Y4725" s="33">
        <f t="shared" si="73"/>
        <v>100</v>
      </c>
      <c r="Z4725" s="32">
        <v>0</v>
      </c>
      <c r="AA4725" s="32" t="s">
        <v>4014</v>
      </c>
      <c r="AB4725" s="26">
        <v>8</v>
      </c>
      <c r="AC4725" s="33">
        <v>100</v>
      </c>
      <c r="AD4725" s="33">
        <v>100</v>
      </c>
      <c r="AE4725" s="34" t="s">
        <v>15001</v>
      </c>
      <c r="AF4725" s="11"/>
    </row>
    <row r="4726" spans="2:32" ht="62.25" x14ac:dyDescent="0.5">
      <c r="B4726" s="11"/>
      <c r="C4726" s="28" t="s">
        <v>15021</v>
      </c>
      <c r="D4726" s="28" t="s">
        <v>15022</v>
      </c>
      <c r="E4726" s="29" t="s">
        <v>15023</v>
      </c>
      <c r="F4726" s="29" t="s">
        <v>1</v>
      </c>
      <c r="G4726" s="29" t="s">
        <v>82</v>
      </c>
      <c r="H4726" s="30" t="s">
        <v>82</v>
      </c>
      <c r="I4726" s="30" t="s">
        <v>113</v>
      </c>
      <c r="J4726" s="31" t="s">
        <v>103</v>
      </c>
      <c r="K4726" s="30" t="s">
        <v>104</v>
      </c>
      <c r="L4726" s="32" t="s">
        <v>40</v>
      </c>
      <c r="M4726" s="30" t="s">
        <v>105</v>
      </c>
      <c r="N4726" s="30" t="s">
        <v>4231</v>
      </c>
      <c r="O4726" s="30" t="s">
        <v>107</v>
      </c>
      <c r="P4726" s="32" t="s">
        <v>46</v>
      </c>
      <c r="Q4726" s="54">
        <f>VLOOKUP(C4726,[1]Hoja2!$B$1:$AH$6025,32,FALSE)</f>
        <v>2017</v>
      </c>
      <c r="R4726" s="64">
        <f>VLOOKUP(C4726,[1]Hoja2!$B$1:$AH$6025,33,FALSE)</f>
        <v>76704.19</v>
      </c>
      <c r="S4726" s="30">
        <v>76704.19</v>
      </c>
      <c r="T4726" s="30">
        <v>76704.19</v>
      </c>
      <c r="U4726" s="30">
        <v>76704.19</v>
      </c>
      <c r="V4726" s="30">
        <v>76704.19</v>
      </c>
      <c r="W4726" s="30">
        <v>76704.19</v>
      </c>
      <c r="X4726" s="30">
        <v>76704.19</v>
      </c>
      <c r="Y4726" s="33">
        <f t="shared" si="73"/>
        <v>100</v>
      </c>
      <c r="Z4726" s="32">
        <v>0</v>
      </c>
      <c r="AA4726" s="32" t="s">
        <v>4014</v>
      </c>
      <c r="AB4726" s="26">
        <v>4</v>
      </c>
      <c r="AC4726" s="33">
        <v>100</v>
      </c>
      <c r="AD4726" s="33">
        <v>100</v>
      </c>
      <c r="AE4726" s="34" t="s">
        <v>15024</v>
      </c>
      <c r="AF4726" s="11"/>
    </row>
    <row r="4727" spans="2:32" ht="62.25" x14ac:dyDescent="0.5">
      <c r="B4727" s="11"/>
      <c r="C4727" s="28" t="s">
        <v>15025</v>
      </c>
      <c r="D4727" s="28" t="s">
        <v>15026</v>
      </c>
      <c r="E4727" s="29" t="s">
        <v>15027</v>
      </c>
      <c r="F4727" s="29" t="s">
        <v>1</v>
      </c>
      <c r="G4727" s="29" t="s">
        <v>82</v>
      </c>
      <c r="H4727" s="30" t="s">
        <v>82</v>
      </c>
      <c r="I4727" s="30" t="s">
        <v>113</v>
      </c>
      <c r="J4727" s="31" t="s">
        <v>103</v>
      </c>
      <c r="K4727" s="30" t="s">
        <v>104</v>
      </c>
      <c r="L4727" s="32" t="s">
        <v>40</v>
      </c>
      <c r="M4727" s="30" t="s">
        <v>105</v>
      </c>
      <c r="N4727" s="30" t="s">
        <v>3281</v>
      </c>
      <c r="O4727" s="30" t="s">
        <v>107</v>
      </c>
      <c r="P4727" s="32" t="s">
        <v>46</v>
      </c>
      <c r="Q4727" s="54">
        <f>VLOOKUP(C4727,[1]Hoja2!$B$1:$AH$6025,32,FALSE)</f>
        <v>2017</v>
      </c>
      <c r="R4727" s="64">
        <f>VLOOKUP(C4727,[1]Hoja2!$B$1:$AH$6025,33,FALSE)</f>
        <v>459294.27</v>
      </c>
      <c r="S4727" s="30">
        <v>459294.27</v>
      </c>
      <c r="T4727" s="30">
        <v>459294.27</v>
      </c>
      <c r="U4727" s="30">
        <v>459294.27</v>
      </c>
      <c r="V4727" s="30">
        <v>459294.27</v>
      </c>
      <c r="W4727" s="30">
        <v>459294.27</v>
      </c>
      <c r="X4727" s="30">
        <v>459294.27</v>
      </c>
      <c r="Y4727" s="33">
        <f t="shared" si="73"/>
        <v>100</v>
      </c>
      <c r="Z4727" s="32">
        <v>0</v>
      </c>
      <c r="AA4727" s="32" t="s">
        <v>3323</v>
      </c>
      <c r="AB4727" s="26">
        <v>18</v>
      </c>
      <c r="AC4727" s="33">
        <v>100</v>
      </c>
      <c r="AD4727" s="33">
        <v>100</v>
      </c>
      <c r="AE4727" s="34" t="s">
        <v>15028</v>
      </c>
      <c r="AF4727" s="11"/>
    </row>
    <row r="4728" spans="2:32" ht="63.75" x14ac:dyDescent="0.5">
      <c r="B4728" s="11"/>
      <c r="C4728" s="28" t="s">
        <v>15029</v>
      </c>
      <c r="D4728" s="28" t="s">
        <v>15030</v>
      </c>
      <c r="E4728" s="29" t="s">
        <v>15031</v>
      </c>
      <c r="F4728" s="29" t="s">
        <v>1</v>
      </c>
      <c r="G4728" s="29" t="s">
        <v>82</v>
      </c>
      <c r="H4728" s="30" t="s">
        <v>82</v>
      </c>
      <c r="I4728" s="30" t="s">
        <v>113</v>
      </c>
      <c r="J4728" s="31" t="s">
        <v>103</v>
      </c>
      <c r="K4728" s="30" t="s">
        <v>104</v>
      </c>
      <c r="L4728" s="32" t="s">
        <v>40</v>
      </c>
      <c r="M4728" s="30" t="s">
        <v>105</v>
      </c>
      <c r="N4728" s="30" t="s">
        <v>3281</v>
      </c>
      <c r="O4728" s="30" t="s">
        <v>348</v>
      </c>
      <c r="P4728" s="32" t="s">
        <v>46</v>
      </c>
      <c r="Q4728" s="54">
        <f>VLOOKUP(C4728,[1]Hoja2!$B$1:$AH$6025,32,FALSE)</f>
        <v>2017</v>
      </c>
      <c r="R4728" s="64">
        <f>VLOOKUP(C4728,[1]Hoja2!$B$1:$AH$6025,33,FALSE)</f>
        <v>29356.69</v>
      </c>
      <c r="S4728" s="30">
        <v>29356.69</v>
      </c>
      <c r="T4728" s="30">
        <v>29356.69</v>
      </c>
      <c r="U4728" s="30">
        <v>29356.69</v>
      </c>
      <c r="V4728" s="30">
        <v>29356.69</v>
      </c>
      <c r="W4728" s="30">
        <v>8807.01</v>
      </c>
      <c r="X4728" s="30">
        <v>8807.01</v>
      </c>
      <c r="Y4728" s="33">
        <f t="shared" si="73"/>
        <v>30.000010219135742</v>
      </c>
      <c r="Z4728" s="32">
        <v>0</v>
      </c>
      <c r="AA4728" s="32" t="s">
        <v>3312</v>
      </c>
      <c r="AB4728" s="26">
        <v>30</v>
      </c>
      <c r="AC4728" s="33">
        <v>100</v>
      </c>
      <c r="AD4728" s="33">
        <v>30</v>
      </c>
      <c r="AE4728" s="34" t="s">
        <v>15032</v>
      </c>
      <c r="AF4728" s="11"/>
    </row>
    <row r="4729" spans="2:32" ht="62.25" x14ac:dyDescent="0.5">
      <c r="B4729" s="11"/>
      <c r="C4729" s="28" t="s">
        <v>15033</v>
      </c>
      <c r="D4729" s="28" t="s">
        <v>15034</v>
      </c>
      <c r="E4729" s="29" t="s">
        <v>15035</v>
      </c>
      <c r="F4729" s="29" t="s">
        <v>1</v>
      </c>
      <c r="G4729" s="29" t="s">
        <v>82</v>
      </c>
      <c r="H4729" s="30" t="s">
        <v>82</v>
      </c>
      <c r="I4729" s="30" t="s">
        <v>113</v>
      </c>
      <c r="J4729" s="31" t="s">
        <v>103</v>
      </c>
      <c r="K4729" s="30" t="s">
        <v>104</v>
      </c>
      <c r="L4729" s="32" t="s">
        <v>40</v>
      </c>
      <c r="M4729" s="30" t="s">
        <v>105</v>
      </c>
      <c r="N4729" s="30" t="s">
        <v>3281</v>
      </c>
      <c r="O4729" s="30" t="s">
        <v>348</v>
      </c>
      <c r="P4729" s="32" t="s">
        <v>46</v>
      </c>
      <c r="Q4729" s="54">
        <f>VLOOKUP(C4729,[1]Hoja2!$B$1:$AH$6025,32,FALSE)</f>
        <v>2017</v>
      </c>
      <c r="R4729" s="64">
        <f>VLOOKUP(C4729,[1]Hoja2!$B$1:$AH$6025,33,FALSE)</f>
        <v>58713.38</v>
      </c>
      <c r="S4729" s="30">
        <v>58713.38</v>
      </c>
      <c r="T4729" s="30">
        <v>58713.38</v>
      </c>
      <c r="U4729" s="30">
        <v>58713.38</v>
      </c>
      <c r="V4729" s="30">
        <v>58713.38</v>
      </c>
      <c r="W4729" s="30">
        <v>17614.009999999998</v>
      </c>
      <c r="X4729" s="30">
        <v>17614.009999999998</v>
      </c>
      <c r="Y4729" s="33">
        <f t="shared" si="73"/>
        <v>29.99999318724284</v>
      </c>
      <c r="Z4729" s="32">
        <v>0</v>
      </c>
      <c r="AA4729" s="32" t="s">
        <v>3312</v>
      </c>
      <c r="AB4729" s="26">
        <v>60</v>
      </c>
      <c r="AC4729" s="33">
        <v>100</v>
      </c>
      <c r="AD4729" s="33">
        <v>30</v>
      </c>
      <c r="AE4729" s="34" t="s">
        <v>15036</v>
      </c>
      <c r="AF4729" s="11"/>
    </row>
    <row r="4730" spans="2:32" ht="62.25" x14ac:dyDescent="0.5">
      <c r="B4730" s="11"/>
      <c r="C4730" s="28" t="s">
        <v>15037</v>
      </c>
      <c r="D4730" s="28" t="s">
        <v>15038</v>
      </c>
      <c r="E4730" s="29" t="s">
        <v>15039</v>
      </c>
      <c r="F4730" s="29" t="s">
        <v>1</v>
      </c>
      <c r="G4730" s="29" t="s">
        <v>82</v>
      </c>
      <c r="H4730" s="30" t="s">
        <v>82</v>
      </c>
      <c r="I4730" s="30" t="s">
        <v>113</v>
      </c>
      <c r="J4730" s="31" t="s">
        <v>103</v>
      </c>
      <c r="K4730" s="30" t="s">
        <v>104</v>
      </c>
      <c r="L4730" s="32" t="s">
        <v>40</v>
      </c>
      <c r="M4730" s="30" t="s">
        <v>105</v>
      </c>
      <c r="N4730" s="30" t="s">
        <v>3281</v>
      </c>
      <c r="O4730" s="30" t="s">
        <v>348</v>
      </c>
      <c r="P4730" s="32" t="s">
        <v>46</v>
      </c>
      <c r="Q4730" s="54">
        <f>VLOOKUP(C4730,[1]Hoja2!$B$1:$AH$6025,32,FALSE)</f>
        <v>2017</v>
      </c>
      <c r="R4730" s="64">
        <f>VLOOKUP(C4730,[1]Hoja2!$B$1:$AH$6025,33,FALSE)</f>
        <v>29356.69</v>
      </c>
      <c r="S4730" s="30">
        <v>29356.69</v>
      </c>
      <c r="T4730" s="30">
        <v>29356.69</v>
      </c>
      <c r="U4730" s="30">
        <v>29356.69</v>
      </c>
      <c r="V4730" s="30">
        <v>29356.69</v>
      </c>
      <c r="W4730" s="30">
        <v>8807.01</v>
      </c>
      <c r="X4730" s="30">
        <v>8807.01</v>
      </c>
      <c r="Y4730" s="33">
        <f t="shared" si="73"/>
        <v>30.000010219135742</v>
      </c>
      <c r="Z4730" s="32">
        <v>0</v>
      </c>
      <c r="AA4730" s="32" t="s">
        <v>3312</v>
      </c>
      <c r="AB4730" s="26">
        <v>30</v>
      </c>
      <c r="AC4730" s="33">
        <v>100</v>
      </c>
      <c r="AD4730" s="33">
        <v>30</v>
      </c>
      <c r="AE4730" s="34" t="s">
        <v>15040</v>
      </c>
      <c r="AF4730" s="11"/>
    </row>
    <row r="4731" spans="2:32" ht="62.25" x14ac:dyDescent="0.5">
      <c r="B4731" s="11"/>
      <c r="C4731" s="28" t="s">
        <v>15041</v>
      </c>
      <c r="D4731" s="28" t="s">
        <v>15042</v>
      </c>
      <c r="E4731" s="29" t="s">
        <v>15043</v>
      </c>
      <c r="F4731" s="29" t="s">
        <v>1</v>
      </c>
      <c r="G4731" s="29" t="s">
        <v>82</v>
      </c>
      <c r="H4731" s="30" t="s">
        <v>82</v>
      </c>
      <c r="I4731" s="30" t="s">
        <v>113</v>
      </c>
      <c r="J4731" s="31" t="s">
        <v>103</v>
      </c>
      <c r="K4731" s="30" t="s">
        <v>104</v>
      </c>
      <c r="L4731" s="32" t="s">
        <v>40</v>
      </c>
      <c r="M4731" s="30" t="s">
        <v>105</v>
      </c>
      <c r="N4731" s="30" t="s">
        <v>4231</v>
      </c>
      <c r="O4731" s="30" t="s">
        <v>429</v>
      </c>
      <c r="P4731" s="32" t="s">
        <v>46</v>
      </c>
      <c r="Q4731" s="54">
        <f>VLOOKUP(C4731,[1]Hoja2!$B$1:$AH$6025,32,FALSE)</f>
        <v>2017</v>
      </c>
      <c r="R4731" s="64">
        <f>VLOOKUP(C4731,[1]Hoja2!$B$1:$AH$6025,33,FALSE)</f>
        <v>822628.08</v>
      </c>
      <c r="S4731" s="30">
        <v>822628.08</v>
      </c>
      <c r="T4731" s="30">
        <v>822628.08</v>
      </c>
      <c r="U4731" s="30">
        <v>822628.08</v>
      </c>
      <c r="V4731" s="30">
        <v>822628.08</v>
      </c>
      <c r="W4731" s="30">
        <v>246788.42</v>
      </c>
      <c r="X4731" s="30">
        <v>246788.42</v>
      </c>
      <c r="Y4731" s="33">
        <f t="shared" si="73"/>
        <v>29.999999513753533</v>
      </c>
      <c r="Z4731" s="32">
        <v>0</v>
      </c>
      <c r="AA4731" s="32" t="s">
        <v>3323</v>
      </c>
      <c r="AB4731" s="26">
        <v>300</v>
      </c>
      <c r="AC4731" s="33">
        <v>100</v>
      </c>
      <c r="AD4731" s="33">
        <v>30</v>
      </c>
      <c r="AE4731" s="34" t="s">
        <v>15044</v>
      </c>
      <c r="AF4731" s="11"/>
    </row>
    <row r="4732" spans="2:32" ht="62.25" x14ac:dyDescent="0.5">
      <c r="B4732" s="11"/>
      <c r="C4732" s="28" t="s">
        <v>15045</v>
      </c>
      <c r="D4732" s="28" t="s">
        <v>15046</v>
      </c>
      <c r="E4732" s="29" t="s">
        <v>15047</v>
      </c>
      <c r="F4732" s="29" t="s">
        <v>1</v>
      </c>
      <c r="G4732" s="29" t="s">
        <v>82</v>
      </c>
      <c r="H4732" s="30" t="s">
        <v>82</v>
      </c>
      <c r="I4732" s="30" t="s">
        <v>113</v>
      </c>
      <c r="J4732" s="31" t="s">
        <v>103</v>
      </c>
      <c r="K4732" s="30" t="s">
        <v>104</v>
      </c>
      <c r="L4732" s="32" t="s">
        <v>40</v>
      </c>
      <c r="M4732" s="30" t="s">
        <v>105</v>
      </c>
      <c r="N4732" s="30" t="s">
        <v>3281</v>
      </c>
      <c r="O4732" s="30" t="s">
        <v>348</v>
      </c>
      <c r="P4732" s="32" t="s">
        <v>46</v>
      </c>
      <c r="Q4732" s="54">
        <f>VLOOKUP(C4732,[1]Hoja2!$B$1:$AH$6025,32,FALSE)</f>
        <v>2017</v>
      </c>
      <c r="R4732" s="64">
        <f>VLOOKUP(C4732,[1]Hoja2!$B$1:$AH$6025,33,FALSE)</f>
        <v>117426.76</v>
      </c>
      <c r="S4732" s="30">
        <v>117426.76</v>
      </c>
      <c r="T4732" s="30">
        <v>117426.76</v>
      </c>
      <c r="U4732" s="30">
        <v>117426.76</v>
      </c>
      <c r="V4732" s="30">
        <v>117426.76</v>
      </c>
      <c r="W4732" s="30">
        <v>35228.03</v>
      </c>
      <c r="X4732" s="30">
        <v>35228.03</v>
      </c>
      <c r="Y4732" s="33">
        <f t="shared" si="73"/>
        <v>30.000001703189287</v>
      </c>
      <c r="Z4732" s="32">
        <v>0</v>
      </c>
      <c r="AA4732" s="32" t="s">
        <v>3312</v>
      </c>
      <c r="AB4732" s="26">
        <v>120</v>
      </c>
      <c r="AC4732" s="33">
        <v>100</v>
      </c>
      <c r="AD4732" s="33">
        <v>30</v>
      </c>
      <c r="AE4732" s="34" t="s">
        <v>15048</v>
      </c>
      <c r="AF4732" s="11"/>
    </row>
    <row r="4733" spans="2:32" ht="62.25" x14ac:dyDescent="0.5">
      <c r="B4733" s="11"/>
      <c r="C4733" s="28" t="s">
        <v>15049</v>
      </c>
      <c r="D4733" s="28" t="s">
        <v>15050</v>
      </c>
      <c r="E4733" s="29" t="s">
        <v>15051</v>
      </c>
      <c r="F4733" s="29" t="s">
        <v>1</v>
      </c>
      <c r="G4733" s="29" t="s">
        <v>82</v>
      </c>
      <c r="H4733" s="30" t="s">
        <v>82</v>
      </c>
      <c r="I4733" s="30" t="s">
        <v>113</v>
      </c>
      <c r="J4733" s="31" t="s">
        <v>103</v>
      </c>
      <c r="K4733" s="30" t="s">
        <v>104</v>
      </c>
      <c r="L4733" s="32" t="s">
        <v>40</v>
      </c>
      <c r="M4733" s="30" t="s">
        <v>105</v>
      </c>
      <c r="N4733" s="30" t="s">
        <v>3281</v>
      </c>
      <c r="O4733" s="30" t="s">
        <v>107</v>
      </c>
      <c r="P4733" s="32" t="s">
        <v>46</v>
      </c>
      <c r="Q4733" s="54">
        <f>VLOOKUP(C4733,[1]Hoja2!$B$1:$AH$6025,32,FALSE)</f>
        <v>2017</v>
      </c>
      <c r="R4733" s="64">
        <f>VLOOKUP(C4733,[1]Hoja2!$B$1:$AH$6025,33,FALSE)</f>
        <v>184975.92</v>
      </c>
      <c r="S4733" s="30">
        <v>184975.92</v>
      </c>
      <c r="T4733" s="30">
        <v>184975.92</v>
      </c>
      <c r="U4733" s="30">
        <v>184975.92</v>
      </c>
      <c r="V4733" s="30">
        <v>184975.92</v>
      </c>
      <c r="W4733" s="30">
        <v>184975.92</v>
      </c>
      <c r="X4733" s="30">
        <v>184975.92</v>
      </c>
      <c r="Y4733" s="33">
        <f t="shared" si="73"/>
        <v>100</v>
      </c>
      <c r="Z4733" s="32">
        <v>0</v>
      </c>
      <c r="AA4733" s="32" t="s">
        <v>3323</v>
      </c>
      <c r="AB4733" s="26">
        <v>36</v>
      </c>
      <c r="AC4733" s="33">
        <v>100</v>
      </c>
      <c r="AD4733" s="33">
        <v>100</v>
      </c>
      <c r="AE4733" s="34" t="s">
        <v>15052</v>
      </c>
      <c r="AF4733" s="11"/>
    </row>
    <row r="4734" spans="2:32" ht="62.25" x14ac:dyDescent="0.5">
      <c r="B4734" s="11"/>
      <c r="C4734" s="28" t="s">
        <v>15053</v>
      </c>
      <c r="D4734" s="28" t="s">
        <v>15054</v>
      </c>
      <c r="E4734" s="29" t="s">
        <v>15055</v>
      </c>
      <c r="F4734" s="29" t="s">
        <v>1</v>
      </c>
      <c r="G4734" s="29" t="s">
        <v>82</v>
      </c>
      <c r="H4734" s="30" t="s">
        <v>82</v>
      </c>
      <c r="I4734" s="30" t="s">
        <v>113</v>
      </c>
      <c r="J4734" s="31" t="s">
        <v>103</v>
      </c>
      <c r="K4734" s="30" t="s">
        <v>104</v>
      </c>
      <c r="L4734" s="32" t="s">
        <v>40</v>
      </c>
      <c r="M4734" s="30" t="s">
        <v>105</v>
      </c>
      <c r="N4734" s="30" t="s">
        <v>3281</v>
      </c>
      <c r="O4734" s="30" t="s">
        <v>429</v>
      </c>
      <c r="P4734" s="32" t="s">
        <v>46</v>
      </c>
      <c r="Q4734" s="54">
        <f>VLOOKUP(C4734,[1]Hoja2!$B$1:$AH$6025,32,FALSE)</f>
        <v>2017</v>
      </c>
      <c r="R4734" s="64">
        <f>VLOOKUP(C4734,[1]Hoja2!$B$1:$AH$6025,33,FALSE)</f>
        <v>986985.99</v>
      </c>
      <c r="S4734" s="30">
        <v>986985.99</v>
      </c>
      <c r="T4734" s="30">
        <v>986985.99</v>
      </c>
      <c r="U4734" s="30">
        <v>986985.99</v>
      </c>
      <c r="V4734" s="30">
        <v>986985.99</v>
      </c>
      <c r="W4734" s="30">
        <v>296095.78000000003</v>
      </c>
      <c r="X4734" s="30">
        <v>296095.78000000003</v>
      </c>
      <c r="Y4734" s="33">
        <f t="shared" si="73"/>
        <v>29.999998277584471</v>
      </c>
      <c r="Z4734" s="32">
        <v>0</v>
      </c>
      <c r="AA4734" s="32" t="s">
        <v>3323</v>
      </c>
      <c r="AB4734" s="26">
        <v>300</v>
      </c>
      <c r="AC4734" s="33">
        <v>100</v>
      </c>
      <c r="AD4734" s="33">
        <v>30</v>
      </c>
      <c r="AE4734" s="34" t="s">
        <v>15044</v>
      </c>
      <c r="AF4734" s="11"/>
    </row>
    <row r="4735" spans="2:32" ht="62.25" x14ac:dyDescent="0.5">
      <c r="B4735" s="11"/>
      <c r="C4735" s="28" t="s">
        <v>15056</v>
      </c>
      <c r="D4735" s="28" t="s">
        <v>15057</v>
      </c>
      <c r="E4735" s="29" t="s">
        <v>15058</v>
      </c>
      <c r="F4735" s="29" t="s">
        <v>1</v>
      </c>
      <c r="G4735" s="29" t="s">
        <v>82</v>
      </c>
      <c r="H4735" s="30" t="s">
        <v>82</v>
      </c>
      <c r="I4735" s="30" t="s">
        <v>113</v>
      </c>
      <c r="J4735" s="31" t="s">
        <v>103</v>
      </c>
      <c r="K4735" s="30" t="s">
        <v>104</v>
      </c>
      <c r="L4735" s="32" t="s">
        <v>40</v>
      </c>
      <c r="M4735" s="30" t="s">
        <v>105</v>
      </c>
      <c r="N4735" s="30" t="s">
        <v>3281</v>
      </c>
      <c r="O4735" s="30" t="s">
        <v>348</v>
      </c>
      <c r="P4735" s="32" t="s">
        <v>46</v>
      </c>
      <c r="Q4735" s="54">
        <f>VLOOKUP(C4735,[1]Hoja2!$B$1:$AH$6025,32,FALSE)</f>
        <v>2017</v>
      </c>
      <c r="R4735" s="64">
        <f>VLOOKUP(C4735,[1]Hoja2!$B$1:$AH$6025,33,FALSE)</f>
        <v>29356.7</v>
      </c>
      <c r="S4735" s="30">
        <v>29356.7</v>
      </c>
      <c r="T4735" s="30">
        <v>29356.7</v>
      </c>
      <c r="U4735" s="30">
        <v>29356.7</v>
      </c>
      <c r="V4735" s="30">
        <v>29356.7</v>
      </c>
      <c r="W4735" s="30">
        <v>8807.01</v>
      </c>
      <c r="X4735" s="30">
        <v>8807.01</v>
      </c>
      <c r="Y4735" s="33">
        <f t="shared" si="73"/>
        <v>30</v>
      </c>
      <c r="Z4735" s="32">
        <v>0</v>
      </c>
      <c r="AA4735" s="32" t="s">
        <v>3312</v>
      </c>
      <c r="AB4735" s="26">
        <v>30</v>
      </c>
      <c r="AC4735" s="33">
        <v>100</v>
      </c>
      <c r="AD4735" s="33">
        <v>30</v>
      </c>
      <c r="AE4735" s="34" t="s">
        <v>15059</v>
      </c>
      <c r="AF4735" s="11"/>
    </row>
    <row r="4736" spans="2:32" ht="62.25" x14ac:dyDescent="0.5">
      <c r="B4736" s="11"/>
      <c r="C4736" s="28" t="s">
        <v>15060</v>
      </c>
      <c r="D4736" s="28" t="s">
        <v>15061</v>
      </c>
      <c r="E4736" s="29" t="s">
        <v>15062</v>
      </c>
      <c r="F4736" s="29" t="s">
        <v>1</v>
      </c>
      <c r="G4736" s="29" t="s">
        <v>82</v>
      </c>
      <c r="H4736" s="30" t="s">
        <v>82</v>
      </c>
      <c r="I4736" s="30" t="s">
        <v>113</v>
      </c>
      <c r="J4736" s="31" t="s">
        <v>103</v>
      </c>
      <c r="K4736" s="30" t="s">
        <v>104</v>
      </c>
      <c r="L4736" s="32" t="s">
        <v>40</v>
      </c>
      <c r="M4736" s="30" t="s">
        <v>105</v>
      </c>
      <c r="N4736" s="30" t="s">
        <v>3281</v>
      </c>
      <c r="O4736" s="30" t="s">
        <v>348</v>
      </c>
      <c r="P4736" s="32" t="s">
        <v>46</v>
      </c>
      <c r="Q4736" s="54">
        <f>VLOOKUP(C4736,[1]Hoja2!$B$1:$AH$6025,32,FALSE)</f>
        <v>2017</v>
      </c>
      <c r="R4736" s="64">
        <f>VLOOKUP(C4736,[1]Hoja2!$B$1:$AH$6025,33,FALSE)</f>
        <v>88070.07</v>
      </c>
      <c r="S4736" s="30">
        <v>88070.07</v>
      </c>
      <c r="T4736" s="30">
        <v>88070.07</v>
      </c>
      <c r="U4736" s="30">
        <v>88070.07</v>
      </c>
      <c r="V4736" s="30">
        <v>88070.07</v>
      </c>
      <c r="W4736" s="30">
        <v>26421.02</v>
      </c>
      <c r="X4736" s="30">
        <v>26421.02</v>
      </c>
      <c r="Y4736" s="33">
        <f t="shared" si="73"/>
        <v>29.999998864540473</v>
      </c>
      <c r="Z4736" s="32">
        <v>0</v>
      </c>
      <c r="AA4736" s="32" t="s">
        <v>3312</v>
      </c>
      <c r="AB4736" s="26">
        <v>90</v>
      </c>
      <c r="AC4736" s="33">
        <v>100</v>
      </c>
      <c r="AD4736" s="33">
        <v>30</v>
      </c>
      <c r="AE4736" s="34" t="s">
        <v>15063</v>
      </c>
      <c r="AF4736" s="11"/>
    </row>
    <row r="4737" spans="2:32" ht="62.25" x14ac:dyDescent="0.5">
      <c r="B4737" s="11"/>
      <c r="C4737" s="28" t="s">
        <v>15064</v>
      </c>
      <c r="D4737" s="28" t="s">
        <v>15065</v>
      </c>
      <c r="E4737" s="29" t="s">
        <v>15066</v>
      </c>
      <c r="F4737" s="29" t="s">
        <v>1</v>
      </c>
      <c r="G4737" s="29" t="s">
        <v>82</v>
      </c>
      <c r="H4737" s="30" t="s">
        <v>82</v>
      </c>
      <c r="I4737" s="30" t="s">
        <v>113</v>
      </c>
      <c r="J4737" s="31" t="s">
        <v>103</v>
      </c>
      <c r="K4737" s="30" t="s">
        <v>104</v>
      </c>
      <c r="L4737" s="32" t="s">
        <v>40</v>
      </c>
      <c r="M4737" s="30" t="s">
        <v>105</v>
      </c>
      <c r="N4737" s="30" t="s">
        <v>3281</v>
      </c>
      <c r="O4737" s="30" t="s">
        <v>348</v>
      </c>
      <c r="P4737" s="32" t="s">
        <v>46</v>
      </c>
      <c r="Q4737" s="54">
        <f>VLOOKUP(C4737,[1]Hoja2!$B$1:$AH$6025,32,FALSE)</f>
        <v>2017</v>
      </c>
      <c r="R4737" s="64">
        <f>VLOOKUP(C4737,[1]Hoja2!$B$1:$AH$6025,33,FALSE)</f>
        <v>88070.07</v>
      </c>
      <c r="S4737" s="30">
        <v>88070.07</v>
      </c>
      <c r="T4737" s="30">
        <v>88070.07</v>
      </c>
      <c r="U4737" s="30">
        <v>88070.07</v>
      </c>
      <c r="V4737" s="30">
        <v>88070.07</v>
      </c>
      <c r="W4737" s="30">
        <v>26421.02</v>
      </c>
      <c r="X4737" s="30">
        <v>26421.02</v>
      </c>
      <c r="Y4737" s="33">
        <f t="shared" si="73"/>
        <v>29.999998864540473</v>
      </c>
      <c r="Z4737" s="32">
        <v>0</v>
      </c>
      <c r="AA4737" s="32" t="s">
        <v>3312</v>
      </c>
      <c r="AB4737" s="26">
        <v>90</v>
      </c>
      <c r="AC4737" s="33">
        <v>100</v>
      </c>
      <c r="AD4737" s="33">
        <v>30</v>
      </c>
      <c r="AE4737" s="34" t="s">
        <v>15067</v>
      </c>
      <c r="AF4737" s="11"/>
    </row>
    <row r="4738" spans="2:32" ht="62.25" x14ac:dyDescent="0.5">
      <c r="B4738" s="11"/>
      <c r="C4738" s="28" t="s">
        <v>15068</v>
      </c>
      <c r="D4738" s="28" t="s">
        <v>15069</v>
      </c>
      <c r="E4738" s="29" t="s">
        <v>15070</v>
      </c>
      <c r="F4738" s="29" t="s">
        <v>1</v>
      </c>
      <c r="G4738" s="29" t="s">
        <v>82</v>
      </c>
      <c r="H4738" s="30" t="s">
        <v>82</v>
      </c>
      <c r="I4738" s="30" t="s">
        <v>113</v>
      </c>
      <c r="J4738" s="31" t="s">
        <v>103</v>
      </c>
      <c r="K4738" s="30" t="s">
        <v>104</v>
      </c>
      <c r="L4738" s="32" t="s">
        <v>40</v>
      </c>
      <c r="M4738" s="30" t="s">
        <v>105</v>
      </c>
      <c r="N4738" s="30" t="s">
        <v>3281</v>
      </c>
      <c r="O4738" s="30" t="s">
        <v>107</v>
      </c>
      <c r="P4738" s="32" t="s">
        <v>46</v>
      </c>
      <c r="Q4738" s="54">
        <f>VLOOKUP(C4738,[1]Hoja2!$B$1:$AH$6025,32,FALSE)</f>
        <v>2017</v>
      </c>
      <c r="R4738" s="64">
        <f>VLOOKUP(C4738,[1]Hoja2!$B$1:$AH$6025,33,FALSE)</f>
        <v>77000</v>
      </c>
      <c r="S4738" s="30">
        <v>77000</v>
      </c>
      <c r="T4738" s="30">
        <v>77000</v>
      </c>
      <c r="U4738" s="30">
        <v>77000</v>
      </c>
      <c r="V4738" s="30">
        <v>77000</v>
      </c>
      <c r="W4738" s="30">
        <v>77000</v>
      </c>
      <c r="X4738" s="30">
        <v>77000</v>
      </c>
      <c r="Y4738" s="33">
        <f t="shared" si="73"/>
        <v>100</v>
      </c>
      <c r="Z4738" s="32">
        <v>0</v>
      </c>
      <c r="AA4738" s="32" t="s">
        <v>3323</v>
      </c>
      <c r="AB4738" s="26">
        <v>4</v>
      </c>
      <c r="AC4738" s="33">
        <v>100</v>
      </c>
      <c r="AD4738" s="33">
        <v>100</v>
      </c>
      <c r="AE4738" s="34" t="s">
        <v>12378</v>
      </c>
      <c r="AF4738" s="11"/>
    </row>
    <row r="4739" spans="2:32" ht="62.25" x14ac:dyDescent="0.5">
      <c r="B4739" s="11"/>
      <c r="C4739" s="28" t="s">
        <v>15071</v>
      </c>
      <c r="D4739" s="28" t="s">
        <v>15072</v>
      </c>
      <c r="E4739" s="29" t="s">
        <v>15073</v>
      </c>
      <c r="F4739" s="29" t="s">
        <v>1</v>
      </c>
      <c r="G4739" s="29" t="s">
        <v>82</v>
      </c>
      <c r="H4739" s="30" t="s">
        <v>82</v>
      </c>
      <c r="I4739" s="30" t="s">
        <v>113</v>
      </c>
      <c r="J4739" s="31" t="s">
        <v>103</v>
      </c>
      <c r="K4739" s="30" t="s">
        <v>104</v>
      </c>
      <c r="L4739" s="32" t="s">
        <v>40</v>
      </c>
      <c r="M4739" s="30" t="s">
        <v>105</v>
      </c>
      <c r="N4739" s="30" t="s">
        <v>3281</v>
      </c>
      <c r="O4739" s="30" t="s">
        <v>107</v>
      </c>
      <c r="P4739" s="32" t="s">
        <v>46</v>
      </c>
      <c r="Q4739" s="54">
        <f>VLOOKUP(C4739,[1]Hoja2!$B$1:$AH$6025,32,FALSE)</f>
        <v>2017</v>
      </c>
      <c r="R4739" s="64">
        <f>VLOOKUP(C4739,[1]Hoja2!$B$1:$AH$6025,33,FALSE)</f>
        <v>132200</v>
      </c>
      <c r="S4739" s="30">
        <v>132200</v>
      </c>
      <c r="T4739" s="30">
        <v>132200</v>
      </c>
      <c r="U4739" s="30">
        <v>132200</v>
      </c>
      <c r="V4739" s="30">
        <v>132200</v>
      </c>
      <c r="W4739" s="30">
        <v>132200</v>
      </c>
      <c r="X4739" s="30">
        <v>132200</v>
      </c>
      <c r="Y4739" s="33">
        <f t="shared" si="73"/>
        <v>100</v>
      </c>
      <c r="Z4739" s="32">
        <v>0</v>
      </c>
      <c r="AA4739" s="32" t="s">
        <v>3335</v>
      </c>
      <c r="AB4739" s="26">
        <v>8</v>
      </c>
      <c r="AC4739" s="33">
        <v>100</v>
      </c>
      <c r="AD4739" s="33">
        <v>100</v>
      </c>
      <c r="AE4739" s="34" t="s">
        <v>15074</v>
      </c>
      <c r="AF4739" s="11"/>
    </row>
    <row r="4740" spans="2:32" ht="62.25" x14ac:dyDescent="0.5">
      <c r="B4740" s="11"/>
      <c r="C4740" s="28" t="s">
        <v>15075</v>
      </c>
      <c r="D4740" s="28" t="s">
        <v>15076</v>
      </c>
      <c r="E4740" s="29" t="s">
        <v>15077</v>
      </c>
      <c r="F4740" s="29" t="s">
        <v>1</v>
      </c>
      <c r="G4740" s="29" t="s">
        <v>82</v>
      </c>
      <c r="H4740" s="30" t="s">
        <v>82</v>
      </c>
      <c r="I4740" s="30" t="s">
        <v>113</v>
      </c>
      <c r="J4740" s="31" t="s">
        <v>103</v>
      </c>
      <c r="K4740" s="30" t="s">
        <v>104</v>
      </c>
      <c r="L4740" s="32" t="s">
        <v>40</v>
      </c>
      <c r="M4740" s="30" t="s">
        <v>105</v>
      </c>
      <c r="N4740" s="30" t="s">
        <v>3281</v>
      </c>
      <c r="O4740" s="30" t="s">
        <v>107</v>
      </c>
      <c r="P4740" s="32" t="s">
        <v>46</v>
      </c>
      <c r="Q4740" s="54">
        <f>VLOOKUP(C4740,[1]Hoja2!$B$1:$AH$6025,32,FALSE)</f>
        <v>2017</v>
      </c>
      <c r="R4740" s="64">
        <f>VLOOKUP(C4740,[1]Hoja2!$B$1:$AH$6025,33,FALSE)</f>
        <v>66100</v>
      </c>
      <c r="S4740" s="30">
        <v>66100</v>
      </c>
      <c r="T4740" s="30">
        <v>66100</v>
      </c>
      <c r="U4740" s="30">
        <v>66100</v>
      </c>
      <c r="V4740" s="30">
        <v>66100</v>
      </c>
      <c r="W4740" s="30">
        <v>66100</v>
      </c>
      <c r="X4740" s="30">
        <v>66100</v>
      </c>
      <c r="Y4740" s="33">
        <f t="shared" si="73"/>
        <v>100</v>
      </c>
      <c r="Z4740" s="32">
        <v>0</v>
      </c>
      <c r="AA4740" s="32" t="s">
        <v>3335</v>
      </c>
      <c r="AB4740" s="26">
        <v>3</v>
      </c>
      <c r="AC4740" s="33">
        <v>100</v>
      </c>
      <c r="AD4740" s="33">
        <v>100</v>
      </c>
      <c r="AE4740" s="34" t="s">
        <v>15078</v>
      </c>
      <c r="AF4740" s="11"/>
    </row>
    <row r="4741" spans="2:32" ht="62.25" x14ac:dyDescent="0.5">
      <c r="B4741" s="11"/>
      <c r="C4741" s="28" t="s">
        <v>15079</v>
      </c>
      <c r="D4741" s="28" t="s">
        <v>15080</v>
      </c>
      <c r="E4741" s="29" t="s">
        <v>15081</v>
      </c>
      <c r="F4741" s="29" t="s">
        <v>1</v>
      </c>
      <c r="G4741" s="29" t="s">
        <v>82</v>
      </c>
      <c r="H4741" s="30" t="s">
        <v>82</v>
      </c>
      <c r="I4741" s="30" t="s">
        <v>113</v>
      </c>
      <c r="J4741" s="31" t="s">
        <v>103</v>
      </c>
      <c r="K4741" s="30" t="s">
        <v>104</v>
      </c>
      <c r="L4741" s="32" t="s">
        <v>40</v>
      </c>
      <c r="M4741" s="30" t="s">
        <v>105</v>
      </c>
      <c r="N4741" s="30" t="s">
        <v>3281</v>
      </c>
      <c r="O4741" s="30" t="s">
        <v>107</v>
      </c>
      <c r="P4741" s="32" t="s">
        <v>46</v>
      </c>
      <c r="Q4741" s="54">
        <f>VLOOKUP(C4741,[1]Hoja2!$B$1:$AH$6025,32,FALSE)</f>
        <v>2017</v>
      </c>
      <c r="R4741" s="64">
        <f>VLOOKUP(C4741,[1]Hoja2!$B$1:$AH$6025,33,FALSE)</f>
        <v>66100</v>
      </c>
      <c r="S4741" s="30">
        <v>66100</v>
      </c>
      <c r="T4741" s="30">
        <v>66100</v>
      </c>
      <c r="U4741" s="30">
        <v>66100</v>
      </c>
      <c r="V4741" s="30">
        <v>66100</v>
      </c>
      <c r="W4741" s="30">
        <v>66100</v>
      </c>
      <c r="X4741" s="30">
        <v>66100</v>
      </c>
      <c r="Y4741" s="33">
        <f t="shared" si="73"/>
        <v>100</v>
      </c>
      <c r="Z4741" s="32">
        <v>0</v>
      </c>
      <c r="AA4741" s="32" t="s">
        <v>3335</v>
      </c>
      <c r="AB4741" s="26">
        <v>4</v>
      </c>
      <c r="AC4741" s="33">
        <v>100</v>
      </c>
      <c r="AD4741" s="33">
        <v>100</v>
      </c>
      <c r="AE4741" s="34" t="s">
        <v>15082</v>
      </c>
      <c r="AF4741" s="11"/>
    </row>
    <row r="4742" spans="2:32" ht="62.25" x14ac:dyDescent="0.5">
      <c r="B4742" s="11"/>
      <c r="C4742" s="28" t="s">
        <v>15083</v>
      </c>
      <c r="D4742" s="28" t="s">
        <v>15084</v>
      </c>
      <c r="E4742" s="29" t="s">
        <v>15085</v>
      </c>
      <c r="F4742" s="29" t="s">
        <v>1</v>
      </c>
      <c r="G4742" s="29" t="s">
        <v>82</v>
      </c>
      <c r="H4742" s="30" t="s">
        <v>5334</v>
      </c>
      <c r="I4742" s="30" t="s">
        <v>102</v>
      </c>
      <c r="J4742" s="31" t="s">
        <v>103</v>
      </c>
      <c r="K4742" s="30" t="s">
        <v>104</v>
      </c>
      <c r="L4742" s="32" t="s">
        <v>40</v>
      </c>
      <c r="M4742" s="30" t="s">
        <v>105</v>
      </c>
      <c r="N4742" s="30" t="s">
        <v>3281</v>
      </c>
      <c r="O4742" s="30" t="s">
        <v>107</v>
      </c>
      <c r="P4742" s="32" t="s">
        <v>46</v>
      </c>
      <c r="Q4742" s="54">
        <f>VLOOKUP(C4742,[1]Hoja2!$B$1:$AH$6025,32,FALSE)</f>
        <v>2017</v>
      </c>
      <c r="R4742" s="64">
        <f>VLOOKUP(C4742,[1]Hoja2!$B$1:$AH$6025,33,FALSE)</f>
        <v>1684232.84</v>
      </c>
      <c r="S4742" s="30">
        <v>1684232.84</v>
      </c>
      <c r="T4742" s="30">
        <v>1684232.84</v>
      </c>
      <c r="U4742" s="30">
        <v>1684232.84</v>
      </c>
      <c r="V4742" s="30">
        <v>1684232.84</v>
      </c>
      <c r="W4742" s="30">
        <v>1684232.84</v>
      </c>
      <c r="X4742" s="30">
        <v>1684232.84</v>
      </c>
      <c r="Y4742" s="33">
        <f t="shared" si="73"/>
        <v>100</v>
      </c>
      <c r="Z4742" s="32">
        <v>0</v>
      </c>
      <c r="AA4742" s="32" t="s">
        <v>3323</v>
      </c>
      <c r="AB4742" s="26">
        <v>66</v>
      </c>
      <c r="AC4742" s="33">
        <v>100</v>
      </c>
      <c r="AD4742" s="33">
        <v>100</v>
      </c>
      <c r="AE4742" s="34" t="s">
        <v>15086</v>
      </c>
      <c r="AF4742" s="11"/>
    </row>
    <row r="4743" spans="2:32" ht="62.25" x14ac:dyDescent="0.5">
      <c r="B4743" s="11"/>
      <c r="C4743" s="28" t="s">
        <v>15087</v>
      </c>
      <c r="D4743" s="28" t="s">
        <v>15088</v>
      </c>
      <c r="E4743" s="29" t="s">
        <v>15089</v>
      </c>
      <c r="F4743" s="29" t="s">
        <v>1</v>
      </c>
      <c r="G4743" s="29" t="s">
        <v>82</v>
      </c>
      <c r="H4743" s="30" t="s">
        <v>5334</v>
      </c>
      <c r="I4743" s="30" t="s">
        <v>102</v>
      </c>
      <c r="J4743" s="31" t="s">
        <v>103</v>
      </c>
      <c r="K4743" s="30" t="s">
        <v>104</v>
      </c>
      <c r="L4743" s="32" t="s">
        <v>40</v>
      </c>
      <c r="M4743" s="30" t="s">
        <v>105</v>
      </c>
      <c r="N4743" s="30" t="s">
        <v>3281</v>
      </c>
      <c r="O4743" s="30" t="s">
        <v>107</v>
      </c>
      <c r="P4743" s="32" t="s">
        <v>46</v>
      </c>
      <c r="Q4743" s="54">
        <f>VLOOKUP(C4743,[1]Hoja2!$B$1:$AH$6025,32,FALSE)</f>
        <v>2017</v>
      </c>
      <c r="R4743" s="64">
        <f>VLOOKUP(C4743,[1]Hoja2!$B$1:$AH$6025,33,FALSE)</f>
        <v>248332.79999999999</v>
      </c>
      <c r="S4743" s="30">
        <v>248332.79999999999</v>
      </c>
      <c r="T4743" s="30">
        <v>248332.79999999999</v>
      </c>
      <c r="U4743" s="30">
        <v>248332.79999999999</v>
      </c>
      <c r="V4743" s="30">
        <v>248332.79999999999</v>
      </c>
      <c r="W4743" s="30">
        <v>248332.79999999999</v>
      </c>
      <c r="X4743" s="30">
        <v>248332.79999999999</v>
      </c>
      <c r="Y4743" s="33">
        <f t="shared" si="73"/>
        <v>100</v>
      </c>
      <c r="Z4743" s="32">
        <v>0</v>
      </c>
      <c r="AA4743" s="32" t="s">
        <v>3323</v>
      </c>
      <c r="AB4743" s="26">
        <v>64</v>
      </c>
      <c r="AC4743" s="33">
        <v>100</v>
      </c>
      <c r="AD4743" s="33">
        <v>100</v>
      </c>
      <c r="AE4743" s="34" t="s">
        <v>15090</v>
      </c>
      <c r="AF4743" s="11"/>
    </row>
    <row r="4744" spans="2:32" ht="62.25" x14ac:dyDescent="0.5">
      <c r="B4744" s="11"/>
      <c r="C4744" s="28" t="s">
        <v>15091</v>
      </c>
      <c r="D4744" s="28" t="s">
        <v>15092</v>
      </c>
      <c r="E4744" s="29" t="s">
        <v>15093</v>
      </c>
      <c r="F4744" s="29" t="s">
        <v>1</v>
      </c>
      <c r="G4744" s="29" t="s">
        <v>82</v>
      </c>
      <c r="H4744" s="30" t="s">
        <v>4531</v>
      </c>
      <c r="I4744" s="30" t="s">
        <v>102</v>
      </c>
      <c r="J4744" s="31" t="s">
        <v>103</v>
      </c>
      <c r="K4744" s="30" t="s">
        <v>104</v>
      </c>
      <c r="L4744" s="32" t="s">
        <v>40</v>
      </c>
      <c r="M4744" s="30" t="s">
        <v>105</v>
      </c>
      <c r="N4744" s="30" t="s">
        <v>4231</v>
      </c>
      <c r="O4744" s="30" t="s">
        <v>107</v>
      </c>
      <c r="P4744" s="32" t="s">
        <v>46</v>
      </c>
      <c r="Q4744" s="54">
        <f>VLOOKUP(C4744,[1]Hoja2!$B$1:$AH$6025,32,FALSE)</f>
        <v>2017</v>
      </c>
      <c r="R4744" s="64">
        <f>VLOOKUP(C4744,[1]Hoja2!$B$1:$AH$6025,33,FALSE)</f>
        <v>240286.45</v>
      </c>
      <c r="S4744" s="30">
        <v>240286.45</v>
      </c>
      <c r="T4744" s="30">
        <v>240286.45</v>
      </c>
      <c r="U4744" s="30">
        <v>240286.45</v>
      </c>
      <c r="V4744" s="30">
        <v>240286.45</v>
      </c>
      <c r="W4744" s="30">
        <v>72085.94</v>
      </c>
      <c r="X4744" s="30">
        <v>72085.94</v>
      </c>
      <c r="Y4744" s="33">
        <f t="shared" si="73"/>
        <v>30.000002080849754</v>
      </c>
      <c r="Z4744" s="32">
        <v>0</v>
      </c>
      <c r="AA4744" s="32" t="s">
        <v>3323</v>
      </c>
      <c r="AB4744" s="26">
        <v>9</v>
      </c>
      <c r="AC4744" s="33">
        <v>100</v>
      </c>
      <c r="AD4744" s="33">
        <v>30</v>
      </c>
      <c r="AE4744" s="34" t="s">
        <v>15094</v>
      </c>
      <c r="AF4744" s="11"/>
    </row>
    <row r="4745" spans="2:32" ht="62.25" x14ac:dyDescent="0.5">
      <c r="B4745" s="11"/>
      <c r="C4745" s="28" t="s">
        <v>15095</v>
      </c>
      <c r="D4745" s="28" t="s">
        <v>15096</v>
      </c>
      <c r="E4745" s="29" t="s">
        <v>15097</v>
      </c>
      <c r="F4745" s="29" t="s">
        <v>1</v>
      </c>
      <c r="G4745" s="29" t="s">
        <v>82</v>
      </c>
      <c r="H4745" s="30" t="s">
        <v>4531</v>
      </c>
      <c r="I4745" s="30" t="s">
        <v>102</v>
      </c>
      <c r="J4745" s="31" t="s">
        <v>103</v>
      </c>
      <c r="K4745" s="30" t="s">
        <v>104</v>
      </c>
      <c r="L4745" s="32" t="s">
        <v>40</v>
      </c>
      <c r="M4745" s="30" t="s">
        <v>105</v>
      </c>
      <c r="N4745" s="30" t="s">
        <v>3281</v>
      </c>
      <c r="O4745" s="30" t="s">
        <v>107</v>
      </c>
      <c r="P4745" s="32" t="s">
        <v>46</v>
      </c>
      <c r="Q4745" s="54">
        <f>VLOOKUP(C4745,[1]Hoja2!$B$1:$AH$6025,32,FALSE)</f>
        <v>2017</v>
      </c>
      <c r="R4745" s="64">
        <f>VLOOKUP(C4745,[1]Hoja2!$B$1:$AH$6025,33,FALSE)</f>
        <v>169098.77</v>
      </c>
      <c r="S4745" s="30">
        <v>169098.77</v>
      </c>
      <c r="T4745" s="30">
        <v>169098.77</v>
      </c>
      <c r="U4745" s="30">
        <v>169098.77</v>
      </c>
      <c r="V4745" s="30">
        <v>169098.77</v>
      </c>
      <c r="W4745" s="30">
        <v>50729.63</v>
      </c>
      <c r="X4745" s="30">
        <v>50729.63</v>
      </c>
      <c r="Y4745" s="33">
        <f t="shared" si="73"/>
        <v>29.999999408629641</v>
      </c>
      <c r="Z4745" s="32">
        <v>0</v>
      </c>
      <c r="AA4745" s="32" t="s">
        <v>3323</v>
      </c>
      <c r="AB4745" s="26">
        <v>36</v>
      </c>
      <c r="AC4745" s="33">
        <v>100</v>
      </c>
      <c r="AD4745" s="33">
        <v>30</v>
      </c>
      <c r="AE4745" s="34" t="s">
        <v>15094</v>
      </c>
      <c r="AF4745" s="11"/>
    </row>
    <row r="4746" spans="2:32" ht="62.25" x14ac:dyDescent="0.5">
      <c r="B4746" s="11"/>
      <c r="C4746" s="28" t="s">
        <v>15098</v>
      </c>
      <c r="D4746" s="28" t="s">
        <v>15099</v>
      </c>
      <c r="E4746" s="29" t="s">
        <v>15100</v>
      </c>
      <c r="F4746" s="29" t="s">
        <v>1</v>
      </c>
      <c r="G4746" s="29" t="s">
        <v>82</v>
      </c>
      <c r="H4746" s="30" t="s">
        <v>5302</v>
      </c>
      <c r="I4746" s="30" t="s">
        <v>102</v>
      </c>
      <c r="J4746" s="31" t="s">
        <v>103</v>
      </c>
      <c r="K4746" s="30" t="s">
        <v>104</v>
      </c>
      <c r="L4746" s="32" t="s">
        <v>40</v>
      </c>
      <c r="M4746" s="30" t="s">
        <v>105</v>
      </c>
      <c r="N4746" s="30" t="s">
        <v>3281</v>
      </c>
      <c r="O4746" s="30" t="s">
        <v>107</v>
      </c>
      <c r="P4746" s="32" t="s">
        <v>46</v>
      </c>
      <c r="Q4746" s="54">
        <f>VLOOKUP(C4746,[1]Hoja2!$B$1:$AH$6025,32,FALSE)</f>
        <v>2017</v>
      </c>
      <c r="R4746" s="64">
        <f>VLOOKUP(C4746,[1]Hoja2!$B$1:$AH$6025,33,FALSE)</f>
        <v>1055824.26</v>
      </c>
      <c r="S4746" s="30">
        <v>1055824.26</v>
      </c>
      <c r="T4746" s="30">
        <v>1055824.26</v>
      </c>
      <c r="U4746" s="30">
        <v>1055824.26</v>
      </c>
      <c r="V4746" s="30">
        <v>1055824.26</v>
      </c>
      <c r="W4746" s="30">
        <v>316747.28000000003</v>
      </c>
      <c r="X4746" s="30">
        <v>316747.28000000003</v>
      </c>
      <c r="Y4746" s="33">
        <f t="shared" si="73"/>
        <v>30.000000189425467</v>
      </c>
      <c r="Z4746" s="32">
        <v>0</v>
      </c>
      <c r="AA4746" s="32" t="s">
        <v>3323</v>
      </c>
      <c r="AB4746" s="26">
        <v>42</v>
      </c>
      <c r="AC4746" s="33">
        <v>100</v>
      </c>
      <c r="AD4746" s="33">
        <v>30</v>
      </c>
      <c r="AE4746" s="34" t="s">
        <v>15101</v>
      </c>
      <c r="AF4746" s="11"/>
    </row>
    <row r="4747" spans="2:32" ht="62.25" x14ac:dyDescent="0.5">
      <c r="B4747" s="11"/>
      <c r="C4747" s="28" t="s">
        <v>15102</v>
      </c>
      <c r="D4747" s="28" t="s">
        <v>15103</v>
      </c>
      <c r="E4747" s="29" t="s">
        <v>15104</v>
      </c>
      <c r="F4747" s="29" t="s">
        <v>1</v>
      </c>
      <c r="G4747" s="29" t="s">
        <v>82</v>
      </c>
      <c r="H4747" s="30" t="s">
        <v>5302</v>
      </c>
      <c r="I4747" s="30" t="s">
        <v>102</v>
      </c>
      <c r="J4747" s="31" t="s">
        <v>103</v>
      </c>
      <c r="K4747" s="30" t="s">
        <v>104</v>
      </c>
      <c r="L4747" s="32" t="s">
        <v>40</v>
      </c>
      <c r="M4747" s="30" t="s">
        <v>105</v>
      </c>
      <c r="N4747" s="30" t="s">
        <v>3281</v>
      </c>
      <c r="O4747" s="30" t="s">
        <v>107</v>
      </c>
      <c r="P4747" s="32" t="s">
        <v>46</v>
      </c>
      <c r="Q4747" s="54">
        <f>VLOOKUP(C4747,[1]Hoja2!$B$1:$AH$6025,32,FALSE)</f>
        <v>2017</v>
      </c>
      <c r="R4747" s="64">
        <f>VLOOKUP(C4747,[1]Hoja2!$B$1:$AH$6025,33,FALSE)</f>
        <v>295710.90999999997</v>
      </c>
      <c r="S4747" s="30">
        <v>295710.90999999997</v>
      </c>
      <c r="T4747" s="30">
        <v>295710.90999999997</v>
      </c>
      <c r="U4747" s="30">
        <v>295710.90999999997</v>
      </c>
      <c r="V4747" s="30">
        <v>295710.90999999997</v>
      </c>
      <c r="W4747" s="30">
        <v>88713.27</v>
      </c>
      <c r="X4747" s="30">
        <v>88713.27</v>
      </c>
      <c r="Y4747" s="33">
        <f t="shared" ref="Y4747:Y4810" si="74">IF(ISERROR(W4747/S4747),0,((W4747/S4747)*100))</f>
        <v>29.999998985495669</v>
      </c>
      <c r="Z4747" s="32">
        <v>0</v>
      </c>
      <c r="AA4747" s="32" t="s">
        <v>3323</v>
      </c>
      <c r="AB4747" s="26">
        <v>48</v>
      </c>
      <c r="AC4747" s="33">
        <v>100</v>
      </c>
      <c r="AD4747" s="33">
        <v>30</v>
      </c>
      <c r="AE4747" s="34" t="s">
        <v>15105</v>
      </c>
      <c r="AF4747" s="11"/>
    </row>
    <row r="4748" spans="2:32" ht="62.25" x14ac:dyDescent="0.5">
      <c r="B4748" s="11"/>
      <c r="C4748" s="28" t="s">
        <v>15106</v>
      </c>
      <c r="D4748" s="28" t="s">
        <v>15107</v>
      </c>
      <c r="E4748" s="29" t="s">
        <v>15108</v>
      </c>
      <c r="F4748" s="29" t="s">
        <v>1</v>
      </c>
      <c r="G4748" s="29" t="s">
        <v>82</v>
      </c>
      <c r="H4748" s="30" t="s">
        <v>15109</v>
      </c>
      <c r="I4748" s="30" t="s">
        <v>102</v>
      </c>
      <c r="J4748" s="31" t="s">
        <v>103</v>
      </c>
      <c r="K4748" s="30" t="s">
        <v>104</v>
      </c>
      <c r="L4748" s="32" t="s">
        <v>40</v>
      </c>
      <c r="M4748" s="30" t="s">
        <v>105</v>
      </c>
      <c r="N4748" s="30" t="s">
        <v>4231</v>
      </c>
      <c r="O4748" s="30" t="s">
        <v>107</v>
      </c>
      <c r="P4748" s="32" t="s">
        <v>46</v>
      </c>
      <c r="Q4748" s="54">
        <f>VLOOKUP(C4748,[1]Hoja2!$B$1:$AH$6025,32,FALSE)</f>
        <v>2017</v>
      </c>
      <c r="R4748" s="64">
        <f>VLOOKUP(C4748,[1]Hoja2!$B$1:$AH$6025,33,FALSE)</f>
        <v>346010.83</v>
      </c>
      <c r="S4748" s="30">
        <v>346010.83</v>
      </c>
      <c r="T4748" s="30">
        <v>346010.83</v>
      </c>
      <c r="U4748" s="30">
        <v>346010.83</v>
      </c>
      <c r="V4748" s="30">
        <v>346010.83</v>
      </c>
      <c r="W4748" s="30">
        <v>346010.83</v>
      </c>
      <c r="X4748" s="30">
        <v>346010.83</v>
      </c>
      <c r="Y4748" s="33">
        <f t="shared" si="74"/>
        <v>100</v>
      </c>
      <c r="Z4748" s="32">
        <v>0</v>
      </c>
      <c r="AA4748" s="32" t="s">
        <v>3323</v>
      </c>
      <c r="AB4748" s="26">
        <v>18</v>
      </c>
      <c r="AC4748" s="33">
        <v>100</v>
      </c>
      <c r="AD4748" s="33">
        <v>100</v>
      </c>
      <c r="AE4748" s="34" t="s">
        <v>15110</v>
      </c>
      <c r="AF4748" s="11"/>
    </row>
    <row r="4749" spans="2:32" ht="63.75" x14ac:dyDescent="0.5">
      <c r="B4749" s="11"/>
      <c r="C4749" s="28" t="s">
        <v>15111</v>
      </c>
      <c r="D4749" s="28" t="s">
        <v>15112</v>
      </c>
      <c r="E4749" s="29" t="s">
        <v>15113</v>
      </c>
      <c r="F4749" s="29" t="s">
        <v>1</v>
      </c>
      <c r="G4749" s="29" t="s">
        <v>82</v>
      </c>
      <c r="H4749" s="30" t="s">
        <v>15109</v>
      </c>
      <c r="I4749" s="30" t="s">
        <v>102</v>
      </c>
      <c r="J4749" s="31" t="s">
        <v>103</v>
      </c>
      <c r="K4749" s="30" t="s">
        <v>104</v>
      </c>
      <c r="L4749" s="32" t="s">
        <v>40</v>
      </c>
      <c r="M4749" s="30" t="s">
        <v>105</v>
      </c>
      <c r="N4749" s="30" t="s">
        <v>4231</v>
      </c>
      <c r="O4749" s="30" t="s">
        <v>107</v>
      </c>
      <c r="P4749" s="32" t="s">
        <v>46</v>
      </c>
      <c r="Q4749" s="54">
        <f>VLOOKUP(C4749,[1]Hoja2!$B$1:$AH$6025,32,FALSE)</f>
        <v>2017</v>
      </c>
      <c r="R4749" s="64">
        <f>VLOOKUP(C4749,[1]Hoja2!$B$1:$AH$6025,33,FALSE)</f>
        <v>446989.17</v>
      </c>
      <c r="S4749" s="30">
        <v>446989.17</v>
      </c>
      <c r="T4749" s="30">
        <v>446989.17</v>
      </c>
      <c r="U4749" s="30">
        <v>446989.17</v>
      </c>
      <c r="V4749" s="30">
        <v>446989.17</v>
      </c>
      <c r="W4749" s="30">
        <v>446989.17</v>
      </c>
      <c r="X4749" s="30">
        <v>446989.17</v>
      </c>
      <c r="Y4749" s="33">
        <f t="shared" si="74"/>
        <v>100</v>
      </c>
      <c r="Z4749" s="32">
        <v>0</v>
      </c>
      <c r="AA4749" s="32" t="s">
        <v>3335</v>
      </c>
      <c r="AB4749" s="26">
        <v>15</v>
      </c>
      <c r="AC4749" s="33">
        <v>100</v>
      </c>
      <c r="AD4749" s="33">
        <v>100</v>
      </c>
      <c r="AE4749" s="34" t="s">
        <v>15114</v>
      </c>
      <c r="AF4749" s="11"/>
    </row>
    <row r="4750" spans="2:32" ht="62.25" x14ac:dyDescent="0.5">
      <c r="B4750" s="11"/>
      <c r="C4750" s="28" t="s">
        <v>15115</v>
      </c>
      <c r="D4750" s="28" t="s">
        <v>15116</v>
      </c>
      <c r="E4750" s="29" t="s">
        <v>15117</v>
      </c>
      <c r="F4750" s="29" t="s">
        <v>1</v>
      </c>
      <c r="G4750" s="29" t="s">
        <v>82</v>
      </c>
      <c r="H4750" s="30" t="s">
        <v>1646</v>
      </c>
      <c r="I4750" s="30" t="s">
        <v>102</v>
      </c>
      <c r="J4750" s="31" t="s">
        <v>103</v>
      </c>
      <c r="K4750" s="30" t="s">
        <v>104</v>
      </c>
      <c r="L4750" s="32" t="s">
        <v>40</v>
      </c>
      <c r="M4750" s="30" t="s">
        <v>105</v>
      </c>
      <c r="N4750" s="30" t="s">
        <v>3281</v>
      </c>
      <c r="O4750" s="30" t="s">
        <v>107</v>
      </c>
      <c r="P4750" s="32" t="s">
        <v>46</v>
      </c>
      <c r="Q4750" s="54">
        <f>VLOOKUP(C4750,[1]Hoja2!$B$1:$AH$6025,32,FALSE)</f>
        <v>2017</v>
      </c>
      <c r="R4750" s="64">
        <f>VLOOKUP(C4750,[1]Hoja2!$B$1:$AH$6025,33,FALSE)</f>
        <v>925444.9</v>
      </c>
      <c r="S4750" s="30">
        <v>925444.9</v>
      </c>
      <c r="T4750" s="30">
        <v>925444.9</v>
      </c>
      <c r="U4750" s="30">
        <v>925444.9</v>
      </c>
      <c r="V4750" s="30">
        <v>925444.9</v>
      </c>
      <c r="W4750" s="30">
        <v>277633.46999999997</v>
      </c>
      <c r="X4750" s="30">
        <v>277633.46999999997</v>
      </c>
      <c r="Y4750" s="33">
        <f t="shared" si="74"/>
        <v>30</v>
      </c>
      <c r="Z4750" s="32">
        <v>0</v>
      </c>
      <c r="AA4750" s="32" t="s">
        <v>3335</v>
      </c>
      <c r="AB4750" s="26">
        <v>42</v>
      </c>
      <c r="AC4750" s="33">
        <v>100</v>
      </c>
      <c r="AD4750" s="33">
        <v>30</v>
      </c>
      <c r="AE4750" s="34" t="s">
        <v>15118</v>
      </c>
      <c r="AF4750" s="11"/>
    </row>
    <row r="4751" spans="2:32" ht="62.25" x14ac:dyDescent="0.5">
      <c r="B4751" s="11"/>
      <c r="C4751" s="28" t="s">
        <v>15119</v>
      </c>
      <c r="D4751" s="28" t="s">
        <v>15120</v>
      </c>
      <c r="E4751" s="29" t="s">
        <v>15121</v>
      </c>
      <c r="F4751" s="29" t="s">
        <v>1</v>
      </c>
      <c r="G4751" s="29" t="s">
        <v>82</v>
      </c>
      <c r="H4751" s="30" t="s">
        <v>15122</v>
      </c>
      <c r="I4751" s="30" t="s">
        <v>102</v>
      </c>
      <c r="J4751" s="31" t="s">
        <v>103</v>
      </c>
      <c r="K4751" s="30" t="s">
        <v>104</v>
      </c>
      <c r="L4751" s="32" t="s">
        <v>40</v>
      </c>
      <c r="M4751" s="30" t="s">
        <v>105</v>
      </c>
      <c r="N4751" s="30" t="s">
        <v>4231</v>
      </c>
      <c r="O4751" s="30" t="s">
        <v>107</v>
      </c>
      <c r="P4751" s="32" t="s">
        <v>46</v>
      </c>
      <c r="Q4751" s="54">
        <f>VLOOKUP(C4751,[1]Hoja2!$B$1:$AH$6025,32,FALSE)</f>
        <v>2017</v>
      </c>
      <c r="R4751" s="64">
        <f>VLOOKUP(C4751,[1]Hoja2!$B$1:$AH$6025,33,FALSE)</f>
        <v>233343.56</v>
      </c>
      <c r="S4751" s="30">
        <v>233343.56</v>
      </c>
      <c r="T4751" s="30">
        <v>233343.56</v>
      </c>
      <c r="U4751" s="30">
        <v>233343.56</v>
      </c>
      <c r="V4751" s="30">
        <v>233343.56</v>
      </c>
      <c r="W4751" s="30">
        <v>70003.070000000007</v>
      </c>
      <c r="X4751" s="30">
        <v>70003.070000000007</v>
      </c>
      <c r="Y4751" s="33">
        <f t="shared" si="74"/>
        <v>30.000000857105295</v>
      </c>
      <c r="Z4751" s="32">
        <v>0</v>
      </c>
      <c r="AA4751" s="32" t="s">
        <v>4014</v>
      </c>
      <c r="AB4751" s="26">
        <v>12</v>
      </c>
      <c r="AC4751" s="33">
        <v>100</v>
      </c>
      <c r="AD4751" s="33">
        <v>30</v>
      </c>
      <c r="AE4751" s="34" t="s">
        <v>15123</v>
      </c>
      <c r="AF4751" s="11"/>
    </row>
    <row r="4752" spans="2:32" ht="62.25" x14ac:dyDescent="0.5">
      <c r="B4752" s="11"/>
      <c r="C4752" s="28" t="s">
        <v>15124</v>
      </c>
      <c r="D4752" s="28" t="s">
        <v>15125</v>
      </c>
      <c r="E4752" s="29" t="s">
        <v>15126</v>
      </c>
      <c r="F4752" s="29" t="s">
        <v>1</v>
      </c>
      <c r="G4752" s="29" t="s">
        <v>208</v>
      </c>
      <c r="H4752" s="30" t="s">
        <v>208</v>
      </c>
      <c r="I4752" s="30" t="s">
        <v>113</v>
      </c>
      <c r="J4752" s="31" t="s">
        <v>103</v>
      </c>
      <c r="K4752" s="30" t="s">
        <v>104</v>
      </c>
      <c r="L4752" s="32" t="s">
        <v>40</v>
      </c>
      <c r="M4752" s="30" t="s">
        <v>105</v>
      </c>
      <c r="N4752" s="30" t="s">
        <v>6515</v>
      </c>
      <c r="O4752" s="30" t="s">
        <v>429</v>
      </c>
      <c r="P4752" s="32" t="s">
        <v>46</v>
      </c>
      <c r="Q4752" s="54">
        <f>VLOOKUP(C4752,[1]Hoja2!$B$1:$AH$6025,32,FALSE)</f>
        <v>2017</v>
      </c>
      <c r="R4752" s="64">
        <f>VLOOKUP(C4752,[1]Hoja2!$B$1:$AH$6025,33,FALSE)</f>
        <v>1632983.57</v>
      </c>
      <c r="S4752" s="30">
        <v>1632983.57</v>
      </c>
      <c r="T4752" s="30">
        <v>1632983.57</v>
      </c>
      <c r="U4752" s="30">
        <v>1632983.57</v>
      </c>
      <c r="V4752" s="30">
        <v>1632983.57</v>
      </c>
      <c r="W4752" s="30">
        <v>1632983.57</v>
      </c>
      <c r="X4752" s="30">
        <v>1632983.57</v>
      </c>
      <c r="Y4752" s="33">
        <f t="shared" si="74"/>
        <v>100</v>
      </c>
      <c r="Z4752" s="32">
        <v>0</v>
      </c>
      <c r="AA4752" s="32" t="s">
        <v>3323</v>
      </c>
      <c r="AB4752" s="26">
        <v>135</v>
      </c>
      <c r="AC4752" s="33">
        <v>100</v>
      </c>
      <c r="AD4752" s="33">
        <v>100</v>
      </c>
      <c r="AE4752" s="34" t="s">
        <v>5213</v>
      </c>
      <c r="AF4752" s="11"/>
    </row>
    <row r="4753" spans="2:32" ht="62.25" x14ac:dyDescent="0.5">
      <c r="B4753" s="11"/>
      <c r="C4753" s="28" t="s">
        <v>15127</v>
      </c>
      <c r="D4753" s="28" t="s">
        <v>15128</v>
      </c>
      <c r="E4753" s="29" t="s">
        <v>15129</v>
      </c>
      <c r="F4753" s="29" t="s">
        <v>1</v>
      </c>
      <c r="G4753" s="29" t="s">
        <v>208</v>
      </c>
      <c r="H4753" s="30" t="s">
        <v>15130</v>
      </c>
      <c r="I4753" s="30" t="s">
        <v>102</v>
      </c>
      <c r="J4753" s="31" t="s">
        <v>103</v>
      </c>
      <c r="K4753" s="30" t="s">
        <v>104</v>
      </c>
      <c r="L4753" s="32" t="s">
        <v>40</v>
      </c>
      <c r="M4753" s="30" t="s">
        <v>105</v>
      </c>
      <c r="N4753" s="30" t="s">
        <v>6515</v>
      </c>
      <c r="O4753" s="30" t="s">
        <v>107</v>
      </c>
      <c r="P4753" s="32" t="s">
        <v>46</v>
      </c>
      <c r="Q4753" s="54">
        <f>VLOOKUP(C4753,[1]Hoja2!$B$1:$AH$6025,32,FALSE)</f>
        <v>2017</v>
      </c>
      <c r="R4753" s="64">
        <f>VLOOKUP(C4753,[1]Hoja2!$B$1:$AH$6025,33,FALSE)</f>
        <v>208686.04</v>
      </c>
      <c r="S4753" s="30">
        <v>208686.04</v>
      </c>
      <c r="T4753" s="30">
        <v>208686.04</v>
      </c>
      <c r="U4753" s="30">
        <v>208686.04</v>
      </c>
      <c r="V4753" s="30">
        <v>208686.04</v>
      </c>
      <c r="W4753" s="30">
        <v>208686.04</v>
      </c>
      <c r="X4753" s="30">
        <v>208686.04</v>
      </c>
      <c r="Y4753" s="33">
        <f t="shared" si="74"/>
        <v>100</v>
      </c>
      <c r="Z4753" s="32">
        <v>0</v>
      </c>
      <c r="AA4753" s="32" t="s">
        <v>4014</v>
      </c>
      <c r="AB4753" s="26">
        <v>15</v>
      </c>
      <c r="AC4753" s="33">
        <v>100</v>
      </c>
      <c r="AD4753" s="33">
        <v>100</v>
      </c>
      <c r="AE4753" s="34" t="s">
        <v>5223</v>
      </c>
      <c r="AF4753" s="11"/>
    </row>
    <row r="4754" spans="2:32" ht="62.25" x14ac:dyDescent="0.5">
      <c r="B4754" s="11"/>
      <c r="C4754" s="28" t="s">
        <v>15131</v>
      </c>
      <c r="D4754" s="28" t="s">
        <v>15132</v>
      </c>
      <c r="E4754" s="29" t="s">
        <v>15133</v>
      </c>
      <c r="F4754" s="29" t="s">
        <v>1</v>
      </c>
      <c r="G4754" s="29" t="s">
        <v>665</v>
      </c>
      <c r="H4754" s="30" t="s">
        <v>665</v>
      </c>
      <c r="I4754" s="30" t="s">
        <v>113</v>
      </c>
      <c r="J4754" s="31" t="s">
        <v>103</v>
      </c>
      <c r="K4754" s="30" t="s">
        <v>104</v>
      </c>
      <c r="L4754" s="32" t="s">
        <v>40</v>
      </c>
      <c r="M4754" s="30" t="s">
        <v>105</v>
      </c>
      <c r="N4754" s="30" t="s">
        <v>1650</v>
      </c>
      <c r="O4754" s="30" t="s">
        <v>107</v>
      </c>
      <c r="P4754" s="32" t="s">
        <v>46</v>
      </c>
      <c r="Q4754" s="54">
        <f>VLOOKUP(C4754,[1]Hoja2!$B$1:$AH$6025,32,FALSE)</f>
        <v>2017</v>
      </c>
      <c r="R4754" s="64">
        <f>VLOOKUP(C4754,[1]Hoja2!$B$1:$AH$6025,33,FALSE)</f>
        <v>2658824.56</v>
      </c>
      <c r="S4754" s="30">
        <v>2658824.56</v>
      </c>
      <c r="T4754" s="30">
        <v>2658824.56</v>
      </c>
      <c r="U4754" s="30">
        <v>2658824.56</v>
      </c>
      <c r="V4754" s="30">
        <v>2658824.56</v>
      </c>
      <c r="W4754" s="30">
        <v>2658824.56</v>
      </c>
      <c r="X4754" s="30">
        <v>2658824.56</v>
      </c>
      <c r="Y4754" s="33">
        <f t="shared" si="74"/>
        <v>100</v>
      </c>
      <c r="Z4754" s="32">
        <v>0</v>
      </c>
      <c r="AA4754" s="32" t="s">
        <v>3323</v>
      </c>
      <c r="AB4754" s="26">
        <v>0</v>
      </c>
      <c r="AC4754" s="33">
        <v>100</v>
      </c>
      <c r="AD4754" s="33">
        <v>100</v>
      </c>
      <c r="AE4754" s="34" t="s">
        <v>5213</v>
      </c>
      <c r="AF4754" s="11"/>
    </row>
    <row r="4755" spans="2:32" ht="62.25" x14ac:dyDescent="0.5">
      <c r="B4755" s="11"/>
      <c r="C4755" s="28" t="s">
        <v>15134</v>
      </c>
      <c r="D4755" s="28" t="s">
        <v>15135</v>
      </c>
      <c r="E4755" s="29" t="s">
        <v>15136</v>
      </c>
      <c r="F4755" s="29" t="s">
        <v>1</v>
      </c>
      <c r="G4755" s="29" t="s">
        <v>665</v>
      </c>
      <c r="H4755" s="30" t="s">
        <v>665</v>
      </c>
      <c r="I4755" s="30" t="s">
        <v>113</v>
      </c>
      <c r="J4755" s="31" t="s">
        <v>103</v>
      </c>
      <c r="K4755" s="30" t="s">
        <v>104</v>
      </c>
      <c r="L4755" s="32" t="s">
        <v>265</v>
      </c>
      <c r="M4755" s="30" t="s">
        <v>105</v>
      </c>
      <c r="N4755" s="30" t="s">
        <v>1650</v>
      </c>
      <c r="O4755" s="30" t="s">
        <v>209</v>
      </c>
      <c r="P4755" s="32" t="s">
        <v>46</v>
      </c>
      <c r="Q4755" s="54">
        <f>VLOOKUP(C4755,[1]Hoja2!$B$1:$AH$6025,32,FALSE)</f>
        <v>2017</v>
      </c>
      <c r="R4755" s="64">
        <f>VLOOKUP(C4755,[1]Hoja2!$B$1:$AH$6025,33,FALSE)</f>
        <v>1695984.08</v>
      </c>
      <c r="S4755" s="30">
        <v>1695984.08</v>
      </c>
      <c r="T4755" s="30">
        <v>508795.22</v>
      </c>
      <c r="U4755" s="30">
        <v>508795.22</v>
      </c>
      <c r="V4755" s="30">
        <v>508795.22</v>
      </c>
      <c r="W4755" s="30">
        <v>508795.08</v>
      </c>
      <c r="X4755" s="30">
        <v>508795.08</v>
      </c>
      <c r="Y4755" s="33">
        <f t="shared" si="74"/>
        <v>29.999991509354263</v>
      </c>
      <c r="Z4755" s="32">
        <v>0</v>
      </c>
      <c r="AA4755" s="32" t="s">
        <v>3312</v>
      </c>
      <c r="AB4755" s="26">
        <v>175</v>
      </c>
      <c r="AC4755" s="33">
        <v>0</v>
      </c>
      <c r="AD4755" s="33">
        <v>30</v>
      </c>
      <c r="AE4755" s="34" t="s">
        <v>15137</v>
      </c>
      <c r="AF4755" s="11"/>
    </row>
    <row r="4756" spans="2:32" ht="62.25" x14ac:dyDescent="0.5">
      <c r="B4756" s="11"/>
      <c r="C4756" s="28" t="s">
        <v>15138</v>
      </c>
      <c r="D4756" s="28" t="s">
        <v>15139</v>
      </c>
      <c r="E4756" s="29" t="s">
        <v>15140</v>
      </c>
      <c r="F4756" s="29" t="s">
        <v>1</v>
      </c>
      <c r="G4756" s="29" t="s">
        <v>665</v>
      </c>
      <c r="H4756" s="30" t="s">
        <v>15141</v>
      </c>
      <c r="I4756" s="30" t="s">
        <v>102</v>
      </c>
      <c r="J4756" s="31" t="s">
        <v>103</v>
      </c>
      <c r="K4756" s="30" t="s">
        <v>104</v>
      </c>
      <c r="L4756" s="32" t="s">
        <v>265</v>
      </c>
      <c r="M4756" s="30" t="s">
        <v>105</v>
      </c>
      <c r="N4756" s="30" t="s">
        <v>1650</v>
      </c>
      <c r="O4756" s="30" t="s">
        <v>45</v>
      </c>
      <c r="P4756" s="32" t="s">
        <v>46</v>
      </c>
      <c r="Q4756" s="54">
        <f>VLOOKUP(C4756,[1]Hoja2!$B$1:$AH$6025,32,FALSE)</f>
        <v>2017</v>
      </c>
      <c r="R4756" s="64">
        <f>VLOOKUP(C4756,[1]Hoja2!$B$1:$AH$6025,33,FALSE)</f>
        <v>755107.88</v>
      </c>
      <c r="S4756" s="30">
        <v>755107.88</v>
      </c>
      <c r="T4756" s="30">
        <v>755107.88</v>
      </c>
      <c r="U4756" s="30">
        <v>755107.88</v>
      </c>
      <c r="V4756" s="30">
        <v>755107.88</v>
      </c>
      <c r="W4756" s="30">
        <v>755107.88</v>
      </c>
      <c r="X4756" s="30">
        <v>755107.88</v>
      </c>
      <c r="Y4756" s="33">
        <f t="shared" si="74"/>
        <v>100</v>
      </c>
      <c r="Z4756" s="32">
        <v>0</v>
      </c>
      <c r="AA4756" s="32" t="s">
        <v>3323</v>
      </c>
      <c r="AB4756" s="26">
        <v>60</v>
      </c>
      <c r="AC4756" s="33">
        <v>0</v>
      </c>
      <c r="AD4756" s="33">
        <v>100</v>
      </c>
      <c r="AE4756" s="34" t="s">
        <v>5213</v>
      </c>
      <c r="AF4756" s="11"/>
    </row>
    <row r="4757" spans="2:32" ht="62.25" x14ac:dyDescent="0.5">
      <c r="B4757" s="11"/>
      <c r="C4757" s="28" t="s">
        <v>15142</v>
      </c>
      <c r="D4757" s="28" t="s">
        <v>15143</v>
      </c>
      <c r="E4757" s="29" t="s">
        <v>15144</v>
      </c>
      <c r="F4757" s="29" t="s">
        <v>1</v>
      </c>
      <c r="G4757" s="29" t="s">
        <v>665</v>
      </c>
      <c r="H4757" s="30" t="s">
        <v>15145</v>
      </c>
      <c r="I4757" s="30" t="s">
        <v>102</v>
      </c>
      <c r="J4757" s="31" t="s">
        <v>103</v>
      </c>
      <c r="K4757" s="30" t="s">
        <v>104</v>
      </c>
      <c r="L4757" s="32" t="s">
        <v>265</v>
      </c>
      <c r="M4757" s="30" t="s">
        <v>105</v>
      </c>
      <c r="N4757" s="30" t="s">
        <v>1650</v>
      </c>
      <c r="O4757" s="30" t="s">
        <v>348</v>
      </c>
      <c r="P4757" s="32" t="s">
        <v>46</v>
      </c>
      <c r="Q4757" s="54">
        <f>VLOOKUP(C4757,[1]Hoja2!$B$1:$AH$6025,32,FALSE)</f>
        <v>2017</v>
      </c>
      <c r="R4757" s="64">
        <f>VLOOKUP(C4757,[1]Hoja2!$B$1:$AH$6025,33,FALSE)</f>
        <v>200416.69</v>
      </c>
      <c r="S4757" s="30">
        <v>200416.69</v>
      </c>
      <c r="T4757" s="30">
        <v>200416.69</v>
      </c>
      <c r="U4757" s="30">
        <v>200416.69</v>
      </c>
      <c r="V4757" s="30">
        <v>200416.69</v>
      </c>
      <c r="W4757" s="30">
        <v>200416.69</v>
      </c>
      <c r="X4757" s="30">
        <v>200416.69</v>
      </c>
      <c r="Y4757" s="33">
        <f t="shared" si="74"/>
        <v>100</v>
      </c>
      <c r="Z4757" s="32">
        <v>0</v>
      </c>
      <c r="AA4757" s="32" t="s">
        <v>3335</v>
      </c>
      <c r="AB4757" s="26">
        <v>124</v>
      </c>
      <c r="AC4757" s="33">
        <v>0</v>
      </c>
      <c r="AD4757" s="33">
        <v>100</v>
      </c>
      <c r="AE4757" s="34" t="s">
        <v>5213</v>
      </c>
      <c r="AF4757" s="11"/>
    </row>
    <row r="4758" spans="2:32" ht="62.25" x14ac:dyDescent="0.5">
      <c r="B4758" s="11"/>
      <c r="C4758" s="28" t="s">
        <v>15146</v>
      </c>
      <c r="D4758" s="28" t="s">
        <v>15147</v>
      </c>
      <c r="E4758" s="29" t="s">
        <v>15148</v>
      </c>
      <c r="F4758" s="29" t="s">
        <v>1</v>
      </c>
      <c r="G4758" s="29" t="s">
        <v>665</v>
      </c>
      <c r="H4758" s="30" t="s">
        <v>15149</v>
      </c>
      <c r="I4758" s="30" t="s">
        <v>102</v>
      </c>
      <c r="J4758" s="31" t="s">
        <v>103</v>
      </c>
      <c r="K4758" s="30" t="s">
        <v>104</v>
      </c>
      <c r="L4758" s="32" t="s">
        <v>265</v>
      </c>
      <c r="M4758" s="30" t="s">
        <v>105</v>
      </c>
      <c r="N4758" s="30" t="s">
        <v>1650</v>
      </c>
      <c r="O4758" s="30" t="s">
        <v>107</v>
      </c>
      <c r="P4758" s="32" t="s">
        <v>46</v>
      </c>
      <c r="Q4758" s="54">
        <f>VLOOKUP(C4758,[1]Hoja2!$B$1:$AH$6025,32,FALSE)</f>
        <v>2017</v>
      </c>
      <c r="R4758" s="64">
        <f>VLOOKUP(C4758,[1]Hoja2!$B$1:$AH$6025,33,FALSE)</f>
        <v>433759.73</v>
      </c>
      <c r="S4758" s="30">
        <v>433759.73</v>
      </c>
      <c r="T4758" s="30">
        <v>433759.73</v>
      </c>
      <c r="U4758" s="30">
        <v>433759.73</v>
      </c>
      <c r="V4758" s="30">
        <v>433759.73</v>
      </c>
      <c r="W4758" s="30">
        <v>433759.73</v>
      </c>
      <c r="X4758" s="30">
        <v>433759.73</v>
      </c>
      <c r="Y4758" s="33">
        <f t="shared" si="74"/>
        <v>100</v>
      </c>
      <c r="Z4758" s="32">
        <v>0</v>
      </c>
      <c r="AA4758" s="32" t="s">
        <v>4014</v>
      </c>
      <c r="AB4758" s="26">
        <v>125</v>
      </c>
      <c r="AC4758" s="33">
        <v>0</v>
      </c>
      <c r="AD4758" s="33">
        <v>100</v>
      </c>
      <c r="AE4758" s="34" t="s">
        <v>5213</v>
      </c>
      <c r="AF4758" s="11"/>
    </row>
    <row r="4759" spans="2:32" ht="62.25" x14ac:dyDescent="0.5">
      <c r="B4759" s="11"/>
      <c r="C4759" s="28" t="s">
        <v>15150</v>
      </c>
      <c r="D4759" s="28" t="s">
        <v>15151</v>
      </c>
      <c r="E4759" s="29" t="s">
        <v>15152</v>
      </c>
      <c r="F4759" s="29" t="s">
        <v>1</v>
      </c>
      <c r="G4759" s="29" t="s">
        <v>1500</v>
      </c>
      <c r="H4759" s="30" t="s">
        <v>15153</v>
      </c>
      <c r="I4759" s="30" t="s">
        <v>102</v>
      </c>
      <c r="J4759" s="31" t="s">
        <v>103</v>
      </c>
      <c r="K4759" s="30" t="s">
        <v>104</v>
      </c>
      <c r="L4759" s="32" t="s">
        <v>40</v>
      </c>
      <c r="M4759" s="30" t="s">
        <v>105</v>
      </c>
      <c r="N4759" s="30" t="s">
        <v>14666</v>
      </c>
      <c r="O4759" s="30" t="s">
        <v>107</v>
      </c>
      <c r="P4759" s="32" t="s">
        <v>46</v>
      </c>
      <c r="Q4759" s="54">
        <f>VLOOKUP(C4759,[1]Hoja2!$B$1:$AH$6025,32,FALSE)</f>
        <v>2017</v>
      </c>
      <c r="R4759" s="64">
        <f>VLOOKUP(C4759,[1]Hoja2!$B$1:$AH$6025,33,FALSE)</f>
        <v>814915.07</v>
      </c>
      <c r="S4759" s="30">
        <v>814915.07</v>
      </c>
      <c r="T4759" s="30">
        <v>814915.07</v>
      </c>
      <c r="U4759" s="30">
        <v>814915.07</v>
      </c>
      <c r="V4759" s="30">
        <v>814915.07</v>
      </c>
      <c r="W4759" s="30">
        <v>814915.07</v>
      </c>
      <c r="X4759" s="30">
        <v>814915.07</v>
      </c>
      <c r="Y4759" s="33">
        <f t="shared" si="74"/>
        <v>100</v>
      </c>
      <c r="Z4759" s="32">
        <v>0</v>
      </c>
      <c r="AA4759" s="32" t="s">
        <v>3335</v>
      </c>
      <c r="AB4759" s="26">
        <v>28</v>
      </c>
      <c r="AC4759" s="33">
        <v>100</v>
      </c>
      <c r="AD4759" s="33">
        <v>100</v>
      </c>
      <c r="AE4759" s="34" t="s">
        <v>14704</v>
      </c>
      <c r="AF4759" s="11"/>
    </row>
    <row r="4760" spans="2:32" ht="62.25" x14ac:dyDescent="0.5">
      <c r="B4760" s="11"/>
      <c r="C4760" s="28" t="s">
        <v>15154</v>
      </c>
      <c r="D4760" s="28" t="s">
        <v>15155</v>
      </c>
      <c r="E4760" s="29" t="s">
        <v>15156</v>
      </c>
      <c r="F4760" s="29" t="s">
        <v>1</v>
      </c>
      <c r="G4760" s="29" t="s">
        <v>1500</v>
      </c>
      <c r="H4760" s="30" t="s">
        <v>15153</v>
      </c>
      <c r="I4760" s="30" t="s">
        <v>102</v>
      </c>
      <c r="J4760" s="31" t="s">
        <v>103</v>
      </c>
      <c r="K4760" s="30" t="s">
        <v>104</v>
      </c>
      <c r="L4760" s="32" t="s">
        <v>40</v>
      </c>
      <c r="M4760" s="30" t="s">
        <v>105</v>
      </c>
      <c r="N4760" s="30" t="s">
        <v>4109</v>
      </c>
      <c r="O4760" s="30" t="s">
        <v>107</v>
      </c>
      <c r="P4760" s="32" t="s">
        <v>46</v>
      </c>
      <c r="Q4760" s="54">
        <f>VLOOKUP(C4760,[1]Hoja2!$B$1:$AH$6025,32,FALSE)</f>
        <v>2017</v>
      </c>
      <c r="R4760" s="64">
        <f>VLOOKUP(C4760,[1]Hoja2!$B$1:$AH$6025,33,FALSE)</f>
        <v>158393.64000000001</v>
      </c>
      <c r="S4760" s="30">
        <v>158393.64000000001</v>
      </c>
      <c r="T4760" s="30">
        <v>158393.64000000001</v>
      </c>
      <c r="U4760" s="30">
        <v>158393.64000000001</v>
      </c>
      <c r="V4760" s="30">
        <v>158393.64000000001</v>
      </c>
      <c r="W4760" s="30">
        <v>158393.64000000001</v>
      </c>
      <c r="X4760" s="30">
        <v>158393.64000000001</v>
      </c>
      <c r="Y4760" s="33">
        <f t="shared" si="74"/>
        <v>100</v>
      </c>
      <c r="Z4760" s="32">
        <v>0</v>
      </c>
      <c r="AA4760" s="32" t="s">
        <v>3323</v>
      </c>
      <c r="AB4760" s="26">
        <v>8</v>
      </c>
      <c r="AC4760" s="33">
        <v>100</v>
      </c>
      <c r="AD4760" s="33">
        <v>100</v>
      </c>
      <c r="AE4760" s="34" t="s">
        <v>15157</v>
      </c>
      <c r="AF4760" s="11"/>
    </row>
    <row r="4761" spans="2:32" ht="62.25" x14ac:dyDescent="0.5">
      <c r="B4761" s="11"/>
      <c r="C4761" s="28" t="s">
        <v>15158</v>
      </c>
      <c r="D4761" s="28" t="s">
        <v>15159</v>
      </c>
      <c r="E4761" s="29" t="s">
        <v>15160</v>
      </c>
      <c r="F4761" s="29" t="s">
        <v>1</v>
      </c>
      <c r="G4761" s="29" t="s">
        <v>1500</v>
      </c>
      <c r="H4761" s="30" t="s">
        <v>15153</v>
      </c>
      <c r="I4761" s="30" t="s">
        <v>102</v>
      </c>
      <c r="J4761" s="31" t="s">
        <v>103</v>
      </c>
      <c r="K4761" s="30" t="s">
        <v>104</v>
      </c>
      <c r="L4761" s="32" t="s">
        <v>40</v>
      </c>
      <c r="M4761" s="30" t="s">
        <v>105</v>
      </c>
      <c r="N4761" s="30" t="s">
        <v>4109</v>
      </c>
      <c r="O4761" s="30" t="s">
        <v>107</v>
      </c>
      <c r="P4761" s="32" t="s">
        <v>46</v>
      </c>
      <c r="Q4761" s="54">
        <f>VLOOKUP(C4761,[1]Hoja2!$B$1:$AH$6025,32,FALSE)</f>
        <v>2017</v>
      </c>
      <c r="R4761" s="64">
        <f>VLOOKUP(C4761,[1]Hoja2!$B$1:$AH$6025,33,FALSE)</f>
        <v>295998.25</v>
      </c>
      <c r="S4761" s="30">
        <v>295998.25</v>
      </c>
      <c r="T4761" s="30">
        <v>295998.25</v>
      </c>
      <c r="U4761" s="30">
        <v>295998.25</v>
      </c>
      <c r="V4761" s="30">
        <v>295998.25</v>
      </c>
      <c r="W4761" s="30">
        <v>295998.25</v>
      </c>
      <c r="X4761" s="30">
        <v>295998.25</v>
      </c>
      <c r="Y4761" s="33">
        <f t="shared" si="74"/>
        <v>100</v>
      </c>
      <c r="Z4761" s="32">
        <v>0</v>
      </c>
      <c r="AA4761" s="32" t="s">
        <v>4014</v>
      </c>
      <c r="AB4761" s="26">
        <v>10</v>
      </c>
      <c r="AC4761" s="33">
        <v>100</v>
      </c>
      <c r="AD4761" s="33">
        <v>100</v>
      </c>
      <c r="AE4761" s="34" t="s">
        <v>14667</v>
      </c>
      <c r="AF4761" s="11"/>
    </row>
    <row r="4762" spans="2:32" ht="62.25" x14ac:dyDescent="0.5">
      <c r="B4762" s="11"/>
      <c r="C4762" s="28" t="s">
        <v>15161</v>
      </c>
      <c r="D4762" s="28" t="s">
        <v>15162</v>
      </c>
      <c r="E4762" s="29" t="s">
        <v>15163</v>
      </c>
      <c r="F4762" s="29" t="s">
        <v>1</v>
      </c>
      <c r="G4762" s="29" t="s">
        <v>1500</v>
      </c>
      <c r="H4762" s="30" t="s">
        <v>15164</v>
      </c>
      <c r="I4762" s="30" t="s">
        <v>102</v>
      </c>
      <c r="J4762" s="31" t="s">
        <v>103</v>
      </c>
      <c r="K4762" s="30" t="s">
        <v>104</v>
      </c>
      <c r="L4762" s="32" t="s">
        <v>40</v>
      </c>
      <c r="M4762" s="30" t="s">
        <v>105</v>
      </c>
      <c r="N4762" s="30" t="s">
        <v>4109</v>
      </c>
      <c r="O4762" s="30" t="s">
        <v>107</v>
      </c>
      <c r="P4762" s="32" t="s">
        <v>46</v>
      </c>
      <c r="Q4762" s="54">
        <f>VLOOKUP(C4762,[1]Hoja2!$B$1:$AH$6025,32,FALSE)</f>
        <v>2017</v>
      </c>
      <c r="R4762" s="64">
        <f>VLOOKUP(C4762,[1]Hoja2!$B$1:$AH$6025,33,FALSE)</f>
        <v>590994.6</v>
      </c>
      <c r="S4762" s="30">
        <v>590994.6</v>
      </c>
      <c r="T4762" s="30">
        <v>590994.6</v>
      </c>
      <c r="U4762" s="30">
        <v>590994.6</v>
      </c>
      <c r="V4762" s="30">
        <v>590994.6</v>
      </c>
      <c r="W4762" s="30">
        <v>590994.6</v>
      </c>
      <c r="X4762" s="30">
        <v>590994.6</v>
      </c>
      <c r="Y4762" s="33">
        <f t="shared" si="74"/>
        <v>100</v>
      </c>
      <c r="Z4762" s="32">
        <v>0</v>
      </c>
      <c r="AA4762" s="32" t="s">
        <v>4014</v>
      </c>
      <c r="AB4762" s="26">
        <v>20</v>
      </c>
      <c r="AC4762" s="33">
        <v>100</v>
      </c>
      <c r="AD4762" s="33">
        <v>100</v>
      </c>
      <c r="AE4762" s="34" t="s">
        <v>14680</v>
      </c>
      <c r="AF4762" s="11"/>
    </row>
    <row r="4763" spans="2:32" ht="62.25" x14ac:dyDescent="0.5">
      <c r="B4763" s="11"/>
      <c r="C4763" s="28" t="s">
        <v>15165</v>
      </c>
      <c r="D4763" s="28" t="s">
        <v>15166</v>
      </c>
      <c r="E4763" s="29" t="s">
        <v>15167</v>
      </c>
      <c r="F4763" s="29" t="s">
        <v>1</v>
      </c>
      <c r="G4763" s="29" t="s">
        <v>1500</v>
      </c>
      <c r="H4763" s="30" t="s">
        <v>15164</v>
      </c>
      <c r="I4763" s="30" t="s">
        <v>102</v>
      </c>
      <c r="J4763" s="31" t="s">
        <v>103</v>
      </c>
      <c r="K4763" s="30" t="s">
        <v>104</v>
      </c>
      <c r="L4763" s="32" t="s">
        <v>40</v>
      </c>
      <c r="M4763" s="30" t="s">
        <v>105</v>
      </c>
      <c r="N4763" s="30" t="s">
        <v>4109</v>
      </c>
      <c r="O4763" s="30" t="s">
        <v>107</v>
      </c>
      <c r="P4763" s="32" t="s">
        <v>46</v>
      </c>
      <c r="Q4763" s="54">
        <f>VLOOKUP(C4763,[1]Hoja2!$B$1:$AH$6025,32,FALSE)</f>
        <v>2017</v>
      </c>
      <c r="R4763" s="64">
        <f>VLOOKUP(C4763,[1]Hoja2!$B$1:$AH$6025,33,FALSE)</f>
        <v>194606.6</v>
      </c>
      <c r="S4763" s="30">
        <v>194606.6</v>
      </c>
      <c r="T4763" s="30">
        <v>194606.6</v>
      </c>
      <c r="U4763" s="30">
        <v>194606.6</v>
      </c>
      <c r="V4763" s="30">
        <v>194606.6</v>
      </c>
      <c r="W4763" s="30">
        <v>194606.6</v>
      </c>
      <c r="X4763" s="30">
        <v>194606.6</v>
      </c>
      <c r="Y4763" s="33">
        <f t="shared" si="74"/>
        <v>100</v>
      </c>
      <c r="Z4763" s="32">
        <v>0</v>
      </c>
      <c r="AA4763" s="32" t="s">
        <v>3323</v>
      </c>
      <c r="AB4763" s="26">
        <v>10</v>
      </c>
      <c r="AC4763" s="33">
        <v>100</v>
      </c>
      <c r="AD4763" s="33">
        <v>100</v>
      </c>
      <c r="AE4763" s="34" t="s">
        <v>15168</v>
      </c>
      <c r="AF4763" s="11"/>
    </row>
    <row r="4764" spans="2:32" ht="62.25" x14ac:dyDescent="0.5">
      <c r="B4764" s="11"/>
      <c r="C4764" s="28" t="s">
        <v>15169</v>
      </c>
      <c r="D4764" s="28" t="s">
        <v>15170</v>
      </c>
      <c r="E4764" s="29" t="s">
        <v>15171</v>
      </c>
      <c r="F4764" s="29" t="s">
        <v>1</v>
      </c>
      <c r="G4764" s="29" t="s">
        <v>1500</v>
      </c>
      <c r="H4764" s="30" t="s">
        <v>15164</v>
      </c>
      <c r="I4764" s="30" t="s">
        <v>102</v>
      </c>
      <c r="J4764" s="31" t="s">
        <v>103</v>
      </c>
      <c r="K4764" s="30" t="s">
        <v>104</v>
      </c>
      <c r="L4764" s="32" t="s">
        <v>40</v>
      </c>
      <c r="M4764" s="30" t="s">
        <v>105</v>
      </c>
      <c r="N4764" s="30" t="s">
        <v>4109</v>
      </c>
      <c r="O4764" s="30" t="s">
        <v>107</v>
      </c>
      <c r="P4764" s="32" t="s">
        <v>46</v>
      </c>
      <c r="Q4764" s="54">
        <f>VLOOKUP(C4764,[1]Hoja2!$B$1:$AH$6025,32,FALSE)</f>
        <v>2017</v>
      </c>
      <c r="R4764" s="64">
        <f>VLOOKUP(C4764,[1]Hoja2!$B$1:$AH$6025,33,FALSE)</f>
        <v>299686.75</v>
      </c>
      <c r="S4764" s="30">
        <v>299686.75</v>
      </c>
      <c r="T4764" s="30">
        <v>299686.75</v>
      </c>
      <c r="U4764" s="30">
        <v>299686.75</v>
      </c>
      <c r="V4764" s="30">
        <v>299686.75</v>
      </c>
      <c r="W4764" s="30">
        <v>299686.75</v>
      </c>
      <c r="X4764" s="30">
        <v>299686.75</v>
      </c>
      <c r="Y4764" s="33">
        <f t="shared" si="74"/>
        <v>100</v>
      </c>
      <c r="Z4764" s="32">
        <v>0</v>
      </c>
      <c r="AA4764" s="32" t="s">
        <v>3335</v>
      </c>
      <c r="AB4764" s="26">
        <v>10</v>
      </c>
      <c r="AC4764" s="33">
        <v>100</v>
      </c>
      <c r="AD4764" s="33">
        <v>100</v>
      </c>
      <c r="AE4764" s="34" t="s">
        <v>14802</v>
      </c>
      <c r="AF4764" s="11"/>
    </row>
    <row r="4765" spans="2:32" ht="62.25" x14ac:dyDescent="0.5">
      <c r="B4765" s="11"/>
      <c r="C4765" s="28" t="s">
        <v>15172</v>
      </c>
      <c r="D4765" s="28" t="s">
        <v>15173</v>
      </c>
      <c r="E4765" s="29" t="s">
        <v>15174</v>
      </c>
      <c r="F4765" s="29" t="s">
        <v>1</v>
      </c>
      <c r="G4765" s="29" t="s">
        <v>1500</v>
      </c>
      <c r="H4765" s="30" t="s">
        <v>15175</v>
      </c>
      <c r="I4765" s="30" t="s">
        <v>102</v>
      </c>
      <c r="J4765" s="31" t="s">
        <v>103</v>
      </c>
      <c r="K4765" s="30" t="s">
        <v>104</v>
      </c>
      <c r="L4765" s="32" t="s">
        <v>40</v>
      </c>
      <c r="M4765" s="30" t="s">
        <v>105</v>
      </c>
      <c r="N4765" s="30" t="s">
        <v>4109</v>
      </c>
      <c r="O4765" s="30" t="s">
        <v>107</v>
      </c>
      <c r="P4765" s="32" t="s">
        <v>46</v>
      </c>
      <c r="Q4765" s="54">
        <f>VLOOKUP(C4765,[1]Hoja2!$B$1:$AH$6025,32,FALSE)</f>
        <v>2017</v>
      </c>
      <c r="R4765" s="64">
        <f>VLOOKUP(C4765,[1]Hoja2!$B$1:$AH$6025,33,FALSE)</f>
        <v>194606.6</v>
      </c>
      <c r="S4765" s="30">
        <v>194606.6</v>
      </c>
      <c r="T4765" s="30">
        <v>194606.6</v>
      </c>
      <c r="U4765" s="30">
        <v>194606.6</v>
      </c>
      <c r="V4765" s="30">
        <v>194606.6</v>
      </c>
      <c r="W4765" s="30">
        <v>194606.6</v>
      </c>
      <c r="X4765" s="30">
        <v>194606.6</v>
      </c>
      <c r="Y4765" s="33">
        <f t="shared" si="74"/>
        <v>100</v>
      </c>
      <c r="Z4765" s="32">
        <v>0</v>
      </c>
      <c r="AA4765" s="32" t="s">
        <v>3323</v>
      </c>
      <c r="AB4765" s="26">
        <v>10</v>
      </c>
      <c r="AC4765" s="33">
        <v>100</v>
      </c>
      <c r="AD4765" s="33">
        <v>100</v>
      </c>
      <c r="AE4765" s="34" t="s">
        <v>14745</v>
      </c>
      <c r="AF4765" s="11"/>
    </row>
    <row r="4766" spans="2:32" ht="62.25" x14ac:dyDescent="0.5">
      <c r="B4766" s="11"/>
      <c r="C4766" s="28" t="s">
        <v>15176</v>
      </c>
      <c r="D4766" s="28" t="s">
        <v>15177</v>
      </c>
      <c r="E4766" s="29" t="s">
        <v>15178</v>
      </c>
      <c r="F4766" s="29" t="s">
        <v>1</v>
      </c>
      <c r="G4766" s="29" t="s">
        <v>1500</v>
      </c>
      <c r="H4766" s="30" t="s">
        <v>15175</v>
      </c>
      <c r="I4766" s="30" t="s">
        <v>102</v>
      </c>
      <c r="J4766" s="31" t="s">
        <v>103</v>
      </c>
      <c r="K4766" s="30" t="s">
        <v>104</v>
      </c>
      <c r="L4766" s="32" t="s">
        <v>40</v>
      </c>
      <c r="M4766" s="30" t="s">
        <v>105</v>
      </c>
      <c r="N4766" s="30" t="s">
        <v>4109</v>
      </c>
      <c r="O4766" s="30" t="s">
        <v>107</v>
      </c>
      <c r="P4766" s="32" t="s">
        <v>46</v>
      </c>
      <c r="Q4766" s="54">
        <f>VLOOKUP(C4766,[1]Hoja2!$B$1:$AH$6025,32,FALSE)</f>
        <v>2017</v>
      </c>
      <c r="R4766" s="64">
        <f>VLOOKUP(C4766,[1]Hoja2!$B$1:$AH$6025,33,FALSE)</f>
        <v>299686.75</v>
      </c>
      <c r="S4766" s="30">
        <v>299686.75</v>
      </c>
      <c r="T4766" s="30">
        <v>299686.75</v>
      </c>
      <c r="U4766" s="30">
        <v>299686.75</v>
      </c>
      <c r="V4766" s="30">
        <v>299686.75</v>
      </c>
      <c r="W4766" s="30">
        <v>299686.75</v>
      </c>
      <c r="X4766" s="30">
        <v>299686.75</v>
      </c>
      <c r="Y4766" s="33">
        <f t="shared" si="74"/>
        <v>100</v>
      </c>
      <c r="Z4766" s="32">
        <v>0</v>
      </c>
      <c r="AA4766" s="32" t="s">
        <v>3335</v>
      </c>
      <c r="AB4766" s="26">
        <v>10</v>
      </c>
      <c r="AC4766" s="33">
        <v>100</v>
      </c>
      <c r="AD4766" s="33">
        <v>100</v>
      </c>
      <c r="AE4766" s="34" t="s">
        <v>14667</v>
      </c>
      <c r="AF4766" s="11"/>
    </row>
    <row r="4767" spans="2:32" ht="63.75" x14ac:dyDescent="0.5">
      <c r="B4767" s="11"/>
      <c r="C4767" s="28" t="s">
        <v>15179</v>
      </c>
      <c r="D4767" s="28" t="s">
        <v>15180</v>
      </c>
      <c r="E4767" s="29" t="s">
        <v>15181</v>
      </c>
      <c r="F4767" s="29" t="s">
        <v>1</v>
      </c>
      <c r="G4767" s="29" t="s">
        <v>1500</v>
      </c>
      <c r="H4767" s="30" t="s">
        <v>1689</v>
      </c>
      <c r="I4767" s="30" t="s">
        <v>102</v>
      </c>
      <c r="J4767" s="31" t="s">
        <v>103</v>
      </c>
      <c r="K4767" s="30" t="s">
        <v>264</v>
      </c>
      <c r="L4767" s="32" t="s">
        <v>40</v>
      </c>
      <c r="M4767" s="30" t="s">
        <v>105</v>
      </c>
      <c r="N4767" s="30" t="s">
        <v>399</v>
      </c>
      <c r="O4767" s="30" t="s">
        <v>107</v>
      </c>
      <c r="P4767" s="32" t="s">
        <v>46</v>
      </c>
      <c r="Q4767" s="54">
        <f>VLOOKUP(C4767,[1]Hoja2!$B$1:$AH$6025,32,FALSE)</f>
        <v>2017</v>
      </c>
      <c r="R4767" s="64">
        <f>VLOOKUP(C4767,[1]Hoja2!$B$1:$AH$6025,33,FALSE)</f>
        <v>3647220.06</v>
      </c>
      <c r="S4767" s="30">
        <v>3647220.06</v>
      </c>
      <c r="T4767" s="30">
        <v>1458138.59</v>
      </c>
      <c r="U4767" s="30">
        <v>3645346.49</v>
      </c>
      <c r="V4767" s="30">
        <v>1093603.94</v>
      </c>
      <c r="W4767" s="30">
        <v>1093603.94</v>
      </c>
      <c r="X4767" s="30">
        <v>1093603.94</v>
      </c>
      <c r="Y4767" s="33">
        <f t="shared" si="74"/>
        <v>29.984588865197239</v>
      </c>
      <c r="Z4767" s="32">
        <v>0</v>
      </c>
      <c r="AA4767" s="32" t="s">
        <v>3335</v>
      </c>
      <c r="AB4767" s="26">
        <v>315</v>
      </c>
      <c r="AC4767" s="33">
        <v>100</v>
      </c>
      <c r="AD4767" s="33">
        <v>0</v>
      </c>
      <c r="AE4767" s="34" t="s">
        <v>15182</v>
      </c>
      <c r="AF4767" s="11"/>
    </row>
    <row r="4768" spans="2:32" ht="62.25" x14ac:dyDescent="0.5">
      <c r="B4768" s="11"/>
      <c r="C4768" s="28" t="s">
        <v>15183</v>
      </c>
      <c r="D4768" s="28" t="s">
        <v>15184</v>
      </c>
      <c r="E4768" s="29" t="s">
        <v>15185</v>
      </c>
      <c r="F4768" s="29" t="s">
        <v>1</v>
      </c>
      <c r="G4768" s="29" t="s">
        <v>1500</v>
      </c>
      <c r="H4768" s="30" t="s">
        <v>1689</v>
      </c>
      <c r="I4768" s="30" t="s">
        <v>102</v>
      </c>
      <c r="J4768" s="31" t="s">
        <v>103</v>
      </c>
      <c r="K4768" s="30" t="s">
        <v>104</v>
      </c>
      <c r="L4768" s="32" t="s">
        <v>40</v>
      </c>
      <c r="M4768" s="30" t="s">
        <v>105</v>
      </c>
      <c r="N4768" s="30" t="s">
        <v>4109</v>
      </c>
      <c r="O4768" s="30" t="s">
        <v>107</v>
      </c>
      <c r="P4768" s="32" t="s">
        <v>46</v>
      </c>
      <c r="Q4768" s="54">
        <f>VLOOKUP(C4768,[1]Hoja2!$B$1:$AH$6025,32,FALSE)</f>
        <v>2017</v>
      </c>
      <c r="R4768" s="64">
        <f>VLOOKUP(C4768,[1]Hoja2!$B$1:$AH$6025,33,FALSE)</f>
        <v>389213.2</v>
      </c>
      <c r="S4768" s="30">
        <v>389213.2</v>
      </c>
      <c r="T4768" s="30">
        <v>389213.2</v>
      </c>
      <c r="U4768" s="30">
        <v>389213.2</v>
      </c>
      <c r="V4768" s="30">
        <v>389213.2</v>
      </c>
      <c r="W4768" s="30">
        <v>389213.2</v>
      </c>
      <c r="X4768" s="30">
        <v>389213.2</v>
      </c>
      <c r="Y4768" s="33">
        <f t="shared" si="74"/>
        <v>100</v>
      </c>
      <c r="Z4768" s="32">
        <v>0</v>
      </c>
      <c r="AA4768" s="32" t="s">
        <v>3323</v>
      </c>
      <c r="AB4768" s="26">
        <v>20</v>
      </c>
      <c r="AC4768" s="33">
        <v>100</v>
      </c>
      <c r="AD4768" s="33">
        <v>100</v>
      </c>
      <c r="AE4768" s="34" t="s">
        <v>14752</v>
      </c>
      <c r="AF4768" s="11"/>
    </row>
    <row r="4769" spans="2:32" ht="62.25" x14ac:dyDescent="0.5">
      <c r="B4769" s="11"/>
      <c r="C4769" s="28" t="s">
        <v>15186</v>
      </c>
      <c r="D4769" s="28" t="s">
        <v>15187</v>
      </c>
      <c r="E4769" s="29" t="s">
        <v>15188</v>
      </c>
      <c r="F4769" s="29" t="s">
        <v>1</v>
      </c>
      <c r="G4769" s="29" t="s">
        <v>193</v>
      </c>
      <c r="H4769" s="30" t="s">
        <v>15189</v>
      </c>
      <c r="I4769" s="30" t="s">
        <v>102</v>
      </c>
      <c r="J4769" s="31" t="s">
        <v>103</v>
      </c>
      <c r="K4769" s="30" t="s">
        <v>104</v>
      </c>
      <c r="L4769" s="32" t="s">
        <v>40</v>
      </c>
      <c r="M4769" s="30" t="s">
        <v>105</v>
      </c>
      <c r="N4769" s="30" t="s">
        <v>5624</v>
      </c>
      <c r="O4769" s="30" t="s">
        <v>107</v>
      </c>
      <c r="P4769" s="32" t="s">
        <v>46</v>
      </c>
      <c r="Q4769" s="54">
        <f>VLOOKUP(C4769,[1]Hoja2!$B$1:$AH$6025,32,FALSE)</f>
        <v>2017</v>
      </c>
      <c r="R4769" s="64">
        <f>VLOOKUP(C4769,[1]Hoja2!$B$1:$AH$6025,33,FALSE)</f>
        <v>254510.66</v>
      </c>
      <c r="S4769" s="30">
        <v>254510.66</v>
      </c>
      <c r="T4769" s="30">
        <v>254510.66</v>
      </c>
      <c r="U4769" s="30">
        <v>254510.66</v>
      </c>
      <c r="V4769" s="30">
        <v>254510.66</v>
      </c>
      <c r="W4769" s="30">
        <v>254510.66</v>
      </c>
      <c r="X4769" s="30">
        <v>254510.66</v>
      </c>
      <c r="Y4769" s="33">
        <f t="shared" si="74"/>
        <v>100</v>
      </c>
      <c r="Z4769" s="32">
        <v>0</v>
      </c>
      <c r="AA4769" s="32" t="s">
        <v>3335</v>
      </c>
      <c r="AB4769" s="26">
        <v>5</v>
      </c>
      <c r="AC4769" s="33">
        <v>100</v>
      </c>
      <c r="AD4769" s="33">
        <v>100</v>
      </c>
      <c r="AE4769" s="34" t="s">
        <v>5223</v>
      </c>
      <c r="AF4769" s="11"/>
    </row>
    <row r="4770" spans="2:32" ht="62.25" x14ac:dyDescent="0.5">
      <c r="B4770" s="11"/>
      <c r="C4770" s="28" t="s">
        <v>15190</v>
      </c>
      <c r="D4770" s="28" t="s">
        <v>15191</v>
      </c>
      <c r="E4770" s="29" t="s">
        <v>15192</v>
      </c>
      <c r="F4770" s="29" t="s">
        <v>1</v>
      </c>
      <c r="G4770" s="29" t="s">
        <v>193</v>
      </c>
      <c r="H4770" s="30" t="s">
        <v>15189</v>
      </c>
      <c r="I4770" s="30" t="s">
        <v>102</v>
      </c>
      <c r="J4770" s="31" t="s">
        <v>103</v>
      </c>
      <c r="K4770" s="30" t="s">
        <v>104</v>
      </c>
      <c r="L4770" s="32" t="s">
        <v>40</v>
      </c>
      <c r="M4770" s="30" t="s">
        <v>105</v>
      </c>
      <c r="N4770" s="30" t="s">
        <v>5624</v>
      </c>
      <c r="O4770" s="30" t="s">
        <v>107</v>
      </c>
      <c r="P4770" s="32" t="s">
        <v>46</v>
      </c>
      <c r="Q4770" s="54">
        <f>VLOOKUP(C4770,[1]Hoja2!$B$1:$AH$6025,32,FALSE)</f>
        <v>2017</v>
      </c>
      <c r="R4770" s="64">
        <f>VLOOKUP(C4770,[1]Hoja2!$B$1:$AH$6025,33,FALSE)</f>
        <v>681722.48</v>
      </c>
      <c r="S4770" s="30">
        <v>681722.48</v>
      </c>
      <c r="T4770" s="30">
        <v>681722.48</v>
      </c>
      <c r="U4770" s="30">
        <v>681722.48</v>
      </c>
      <c r="V4770" s="30">
        <v>681722.48</v>
      </c>
      <c r="W4770" s="30">
        <v>681722.48</v>
      </c>
      <c r="X4770" s="30">
        <v>681722.48</v>
      </c>
      <c r="Y4770" s="33">
        <f t="shared" si="74"/>
        <v>100</v>
      </c>
      <c r="Z4770" s="32">
        <v>0</v>
      </c>
      <c r="AA4770" s="32" t="s">
        <v>4014</v>
      </c>
      <c r="AB4770" s="26">
        <v>11</v>
      </c>
      <c r="AC4770" s="33">
        <v>100</v>
      </c>
      <c r="AD4770" s="33">
        <v>100</v>
      </c>
      <c r="AE4770" s="34" t="s">
        <v>5213</v>
      </c>
      <c r="AF4770" s="11"/>
    </row>
    <row r="4771" spans="2:32" ht="62.25" x14ac:dyDescent="0.5">
      <c r="B4771" s="11"/>
      <c r="C4771" s="28" t="s">
        <v>15193</v>
      </c>
      <c r="D4771" s="28" t="s">
        <v>15194</v>
      </c>
      <c r="E4771" s="29" t="s">
        <v>15195</v>
      </c>
      <c r="F4771" s="29" t="s">
        <v>1</v>
      </c>
      <c r="G4771" s="29" t="s">
        <v>193</v>
      </c>
      <c r="H4771" s="30" t="s">
        <v>15196</v>
      </c>
      <c r="I4771" s="30" t="s">
        <v>102</v>
      </c>
      <c r="J4771" s="31" t="s">
        <v>103</v>
      </c>
      <c r="K4771" s="30" t="s">
        <v>104</v>
      </c>
      <c r="L4771" s="32" t="s">
        <v>40</v>
      </c>
      <c r="M4771" s="30" t="s">
        <v>105</v>
      </c>
      <c r="N4771" s="30" t="s">
        <v>5624</v>
      </c>
      <c r="O4771" s="30" t="s">
        <v>107</v>
      </c>
      <c r="P4771" s="32" t="s">
        <v>46</v>
      </c>
      <c r="Q4771" s="54">
        <f>VLOOKUP(C4771,[1]Hoja2!$B$1:$AH$6025,32,FALSE)</f>
        <v>2017</v>
      </c>
      <c r="R4771" s="64">
        <f>VLOOKUP(C4771,[1]Hoja2!$B$1:$AH$6025,33,FALSE)</f>
        <v>61974.77</v>
      </c>
      <c r="S4771" s="30">
        <v>61974.77</v>
      </c>
      <c r="T4771" s="30">
        <v>61974.77</v>
      </c>
      <c r="U4771" s="30">
        <v>61974.77</v>
      </c>
      <c r="V4771" s="30">
        <v>61974.77</v>
      </c>
      <c r="W4771" s="30">
        <v>61974.77</v>
      </c>
      <c r="X4771" s="30">
        <v>61974.77</v>
      </c>
      <c r="Y4771" s="33">
        <f t="shared" si="74"/>
        <v>100</v>
      </c>
      <c r="Z4771" s="32">
        <v>0</v>
      </c>
      <c r="AA4771" s="32" t="s">
        <v>4014</v>
      </c>
      <c r="AB4771" s="26">
        <v>1</v>
      </c>
      <c r="AC4771" s="33">
        <v>100</v>
      </c>
      <c r="AD4771" s="33">
        <v>100</v>
      </c>
      <c r="AE4771" s="34" t="s">
        <v>5223</v>
      </c>
      <c r="AF4771" s="11"/>
    </row>
    <row r="4772" spans="2:32" ht="62.25" x14ac:dyDescent="0.5">
      <c r="B4772" s="11"/>
      <c r="C4772" s="28" t="s">
        <v>15197</v>
      </c>
      <c r="D4772" s="28" t="s">
        <v>15198</v>
      </c>
      <c r="E4772" s="29" t="s">
        <v>15199</v>
      </c>
      <c r="F4772" s="29" t="s">
        <v>1</v>
      </c>
      <c r="G4772" s="29" t="s">
        <v>193</v>
      </c>
      <c r="H4772" s="30" t="s">
        <v>9996</v>
      </c>
      <c r="I4772" s="30" t="s">
        <v>102</v>
      </c>
      <c r="J4772" s="31" t="s">
        <v>103</v>
      </c>
      <c r="K4772" s="30" t="s">
        <v>104</v>
      </c>
      <c r="L4772" s="32" t="s">
        <v>40</v>
      </c>
      <c r="M4772" s="30" t="s">
        <v>105</v>
      </c>
      <c r="N4772" s="30" t="s">
        <v>5624</v>
      </c>
      <c r="O4772" s="30" t="s">
        <v>107</v>
      </c>
      <c r="P4772" s="32" t="s">
        <v>46</v>
      </c>
      <c r="Q4772" s="54">
        <f>VLOOKUP(C4772,[1]Hoja2!$B$1:$AH$6025,32,FALSE)</f>
        <v>2017</v>
      </c>
      <c r="R4772" s="64">
        <f>VLOOKUP(C4772,[1]Hoja2!$B$1:$AH$6025,33,FALSE)</f>
        <v>616201.69999999995</v>
      </c>
      <c r="S4772" s="30">
        <v>616201.69999999995</v>
      </c>
      <c r="T4772" s="30">
        <v>616201.69999999995</v>
      </c>
      <c r="U4772" s="30">
        <v>616201.69999999995</v>
      </c>
      <c r="V4772" s="30">
        <v>616201.69999999995</v>
      </c>
      <c r="W4772" s="30">
        <v>616201.69999999995</v>
      </c>
      <c r="X4772" s="30">
        <v>616201.69999999995</v>
      </c>
      <c r="Y4772" s="33">
        <f t="shared" si="74"/>
        <v>100</v>
      </c>
      <c r="Z4772" s="32">
        <v>0</v>
      </c>
      <c r="AA4772" s="32" t="s">
        <v>4014</v>
      </c>
      <c r="AB4772" s="26">
        <v>10</v>
      </c>
      <c r="AC4772" s="33">
        <v>100</v>
      </c>
      <c r="AD4772" s="33">
        <v>100</v>
      </c>
      <c r="AE4772" s="34" t="s">
        <v>5213</v>
      </c>
      <c r="AF4772" s="11"/>
    </row>
    <row r="4773" spans="2:32" ht="62.25" x14ac:dyDescent="0.5">
      <c r="B4773" s="11"/>
      <c r="C4773" s="28" t="s">
        <v>15200</v>
      </c>
      <c r="D4773" s="28" t="s">
        <v>15201</v>
      </c>
      <c r="E4773" s="29" t="s">
        <v>15202</v>
      </c>
      <c r="F4773" s="29" t="s">
        <v>1</v>
      </c>
      <c r="G4773" s="29" t="s">
        <v>1500</v>
      </c>
      <c r="H4773" s="30" t="s">
        <v>15203</v>
      </c>
      <c r="I4773" s="30" t="s">
        <v>102</v>
      </c>
      <c r="J4773" s="31" t="s">
        <v>103</v>
      </c>
      <c r="K4773" s="30" t="s">
        <v>104</v>
      </c>
      <c r="L4773" s="32" t="s">
        <v>40</v>
      </c>
      <c r="M4773" s="30" t="s">
        <v>105</v>
      </c>
      <c r="N4773" s="30" t="s">
        <v>14666</v>
      </c>
      <c r="O4773" s="30" t="s">
        <v>107</v>
      </c>
      <c r="P4773" s="32" t="s">
        <v>46</v>
      </c>
      <c r="Q4773" s="54">
        <f>VLOOKUP(C4773,[1]Hoja2!$B$1:$AH$6025,32,FALSE)</f>
        <v>2017</v>
      </c>
      <c r="R4773" s="64">
        <f>VLOOKUP(C4773,[1]Hoja2!$B$1:$AH$6025,33,FALSE)</f>
        <v>232832.87</v>
      </c>
      <c r="S4773" s="30">
        <v>232832.88</v>
      </c>
      <c r="T4773" s="30">
        <v>232832.88</v>
      </c>
      <c r="U4773" s="30">
        <v>232832.88</v>
      </c>
      <c r="V4773" s="30">
        <v>232832.88</v>
      </c>
      <c r="W4773" s="30">
        <v>232832.88</v>
      </c>
      <c r="X4773" s="30">
        <v>232832.88</v>
      </c>
      <c r="Y4773" s="33">
        <f t="shared" si="74"/>
        <v>100</v>
      </c>
      <c r="Z4773" s="32">
        <v>0</v>
      </c>
      <c r="AA4773" s="32" t="s">
        <v>3335</v>
      </c>
      <c r="AB4773" s="26">
        <v>8</v>
      </c>
      <c r="AC4773" s="33">
        <v>100</v>
      </c>
      <c r="AD4773" s="33">
        <v>100</v>
      </c>
      <c r="AE4773" s="34" t="s">
        <v>14704</v>
      </c>
      <c r="AF4773" s="11"/>
    </row>
    <row r="4774" spans="2:32" ht="62.25" x14ac:dyDescent="0.5">
      <c r="B4774" s="11"/>
      <c r="C4774" s="28" t="s">
        <v>15204</v>
      </c>
      <c r="D4774" s="28" t="s">
        <v>15205</v>
      </c>
      <c r="E4774" s="29" t="s">
        <v>15206</v>
      </c>
      <c r="F4774" s="29" t="s">
        <v>1</v>
      </c>
      <c r="G4774" s="29" t="s">
        <v>1500</v>
      </c>
      <c r="H4774" s="30" t="s">
        <v>6380</v>
      </c>
      <c r="I4774" s="30" t="s">
        <v>102</v>
      </c>
      <c r="J4774" s="31" t="s">
        <v>103</v>
      </c>
      <c r="K4774" s="30" t="s">
        <v>104</v>
      </c>
      <c r="L4774" s="32" t="s">
        <v>40</v>
      </c>
      <c r="M4774" s="30" t="s">
        <v>105</v>
      </c>
      <c r="N4774" s="30" t="s">
        <v>4109</v>
      </c>
      <c r="O4774" s="30" t="s">
        <v>107</v>
      </c>
      <c r="P4774" s="32" t="s">
        <v>46</v>
      </c>
      <c r="Q4774" s="54">
        <f>VLOOKUP(C4774,[1]Hoja2!$B$1:$AH$6025,32,FALSE)</f>
        <v>2017</v>
      </c>
      <c r="R4774" s="64">
        <f>VLOOKUP(C4774,[1]Hoja2!$B$1:$AH$6025,33,FALSE)</f>
        <v>79196.820000000007</v>
      </c>
      <c r="S4774" s="30">
        <v>79196.820000000007</v>
      </c>
      <c r="T4774" s="30">
        <v>79196.820000000007</v>
      </c>
      <c r="U4774" s="30">
        <v>79196.820000000007</v>
      </c>
      <c r="V4774" s="30">
        <v>79196.820000000007</v>
      </c>
      <c r="W4774" s="30">
        <v>79196.820000000007</v>
      </c>
      <c r="X4774" s="30">
        <v>79196.820000000007</v>
      </c>
      <c r="Y4774" s="33">
        <f t="shared" si="74"/>
        <v>100</v>
      </c>
      <c r="Z4774" s="32">
        <v>0</v>
      </c>
      <c r="AA4774" s="32" t="s">
        <v>3323</v>
      </c>
      <c r="AB4774" s="26">
        <v>4</v>
      </c>
      <c r="AC4774" s="33">
        <v>100</v>
      </c>
      <c r="AD4774" s="33">
        <v>100</v>
      </c>
      <c r="AE4774" s="34" t="s">
        <v>14667</v>
      </c>
      <c r="AF4774" s="11"/>
    </row>
    <row r="4775" spans="2:32" ht="62.25" x14ac:dyDescent="0.5">
      <c r="B4775" s="11"/>
      <c r="C4775" s="28" t="s">
        <v>15207</v>
      </c>
      <c r="D4775" s="28" t="s">
        <v>15208</v>
      </c>
      <c r="E4775" s="29" t="s">
        <v>15209</v>
      </c>
      <c r="F4775" s="29" t="s">
        <v>1</v>
      </c>
      <c r="G4775" s="29" t="s">
        <v>1500</v>
      </c>
      <c r="H4775" s="30" t="s">
        <v>15210</v>
      </c>
      <c r="I4775" s="30" t="s">
        <v>102</v>
      </c>
      <c r="J4775" s="31" t="s">
        <v>103</v>
      </c>
      <c r="K4775" s="30" t="s">
        <v>104</v>
      </c>
      <c r="L4775" s="32" t="s">
        <v>40</v>
      </c>
      <c r="M4775" s="30" t="s">
        <v>105</v>
      </c>
      <c r="N4775" s="30" t="s">
        <v>14666</v>
      </c>
      <c r="O4775" s="30" t="s">
        <v>107</v>
      </c>
      <c r="P4775" s="32" t="s">
        <v>46</v>
      </c>
      <c r="Q4775" s="54">
        <f>VLOOKUP(C4775,[1]Hoja2!$B$1:$AH$6025,32,FALSE)</f>
        <v>2017</v>
      </c>
      <c r="R4775" s="64">
        <f>VLOOKUP(C4775,[1]Hoja2!$B$1:$AH$6025,33,FALSE)</f>
        <v>174624.66</v>
      </c>
      <c r="S4775" s="30">
        <v>174624.66</v>
      </c>
      <c r="T4775" s="30">
        <v>174624.66</v>
      </c>
      <c r="U4775" s="30">
        <v>174624.66</v>
      </c>
      <c r="V4775" s="30">
        <v>174624.66</v>
      </c>
      <c r="W4775" s="30">
        <v>174624.66</v>
      </c>
      <c r="X4775" s="30">
        <v>174624.66</v>
      </c>
      <c r="Y4775" s="33">
        <f t="shared" si="74"/>
        <v>100</v>
      </c>
      <c r="Z4775" s="32">
        <v>0</v>
      </c>
      <c r="AA4775" s="32" t="s">
        <v>3335</v>
      </c>
      <c r="AB4775" s="26">
        <v>6</v>
      </c>
      <c r="AC4775" s="33">
        <v>100</v>
      </c>
      <c r="AD4775" s="33">
        <v>100</v>
      </c>
      <c r="AE4775" s="34" t="s">
        <v>14704</v>
      </c>
      <c r="AF4775" s="11"/>
    </row>
    <row r="4776" spans="2:32" ht="62.25" x14ac:dyDescent="0.5">
      <c r="B4776" s="11"/>
      <c r="C4776" s="28" t="s">
        <v>15211</v>
      </c>
      <c r="D4776" s="28" t="s">
        <v>15212</v>
      </c>
      <c r="E4776" s="29" t="s">
        <v>15213</v>
      </c>
      <c r="F4776" s="29" t="s">
        <v>1</v>
      </c>
      <c r="G4776" s="29" t="s">
        <v>1500</v>
      </c>
      <c r="H4776" s="30" t="s">
        <v>15210</v>
      </c>
      <c r="I4776" s="30" t="s">
        <v>102</v>
      </c>
      <c r="J4776" s="31" t="s">
        <v>103</v>
      </c>
      <c r="K4776" s="30" t="s">
        <v>104</v>
      </c>
      <c r="L4776" s="32" t="s">
        <v>40</v>
      </c>
      <c r="M4776" s="30" t="s">
        <v>105</v>
      </c>
      <c r="N4776" s="30" t="s">
        <v>4109</v>
      </c>
      <c r="O4776" s="30" t="s">
        <v>107</v>
      </c>
      <c r="P4776" s="32" t="s">
        <v>46</v>
      </c>
      <c r="Q4776" s="54">
        <f>VLOOKUP(C4776,[1]Hoja2!$B$1:$AH$6025,32,FALSE)</f>
        <v>2017</v>
      </c>
      <c r="R4776" s="64">
        <f>VLOOKUP(C4776,[1]Hoja2!$B$1:$AH$6025,33,FALSE)</f>
        <v>39598.410000000003</v>
      </c>
      <c r="S4776" s="30">
        <v>39598.410000000003</v>
      </c>
      <c r="T4776" s="30">
        <v>39598.410000000003</v>
      </c>
      <c r="U4776" s="30">
        <v>39598.410000000003</v>
      </c>
      <c r="V4776" s="30">
        <v>39598.410000000003</v>
      </c>
      <c r="W4776" s="30">
        <v>39598.410000000003</v>
      </c>
      <c r="X4776" s="30">
        <v>39598.410000000003</v>
      </c>
      <c r="Y4776" s="33">
        <f t="shared" si="74"/>
        <v>100</v>
      </c>
      <c r="Z4776" s="32">
        <v>0</v>
      </c>
      <c r="AA4776" s="32" t="s">
        <v>3323</v>
      </c>
      <c r="AB4776" s="26">
        <v>2</v>
      </c>
      <c r="AC4776" s="33">
        <v>100</v>
      </c>
      <c r="AD4776" s="33">
        <v>100</v>
      </c>
      <c r="AE4776" s="34" t="s">
        <v>14667</v>
      </c>
      <c r="AF4776" s="11"/>
    </row>
    <row r="4777" spans="2:32" ht="62.25" x14ac:dyDescent="0.5">
      <c r="B4777" s="11"/>
      <c r="C4777" s="28" t="s">
        <v>15214</v>
      </c>
      <c r="D4777" s="28" t="s">
        <v>15215</v>
      </c>
      <c r="E4777" s="29" t="s">
        <v>15216</v>
      </c>
      <c r="F4777" s="29" t="s">
        <v>1</v>
      </c>
      <c r="G4777" s="29" t="s">
        <v>258</v>
      </c>
      <c r="H4777" s="30" t="s">
        <v>1697</v>
      </c>
      <c r="I4777" s="30" t="s">
        <v>102</v>
      </c>
      <c r="J4777" s="31" t="s">
        <v>103</v>
      </c>
      <c r="K4777" s="30" t="s">
        <v>104</v>
      </c>
      <c r="L4777" s="32" t="s">
        <v>40</v>
      </c>
      <c r="M4777" s="30" t="s">
        <v>105</v>
      </c>
      <c r="N4777" s="30" t="s">
        <v>15217</v>
      </c>
      <c r="O4777" s="30" t="s">
        <v>107</v>
      </c>
      <c r="P4777" s="32" t="s">
        <v>46</v>
      </c>
      <c r="Q4777" s="54">
        <f>VLOOKUP(C4777,[1]Hoja2!$B$1:$AH$6025,32,FALSE)</f>
        <v>2017</v>
      </c>
      <c r="R4777" s="64">
        <f>VLOOKUP(C4777,[1]Hoja2!$B$1:$AH$6025,33,FALSE)</f>
        <v>268629.78999999998</v>
      </c>
      <c r="S4777" s="30">
        <v>268629.78999999998</v>
      </c>
      <c r="T4777" s="30">
        <v>268629.78999999998</v>
      </c>
      <c r="U4777" s="30">
        <v>268629.78999999998</v>
      </c>
      <c r="V4777" s="30">
        <v>268629.78999999998</v>
      </c>
      <c r="W4777" s="30">
        <v>268629.78999999998</v>
      </c>
      <c r="X4777" s="30">
        <v>268629.78999999998</v>
      </c>
      <c r="Y4777" s="33">
        <f t="shared" si="74"/>
        <v>100</v>
      </c>
      <c r="Z4777" s="32">
        <v>0</v>
      </c>
      <c r="AA4777" s="32" t="s">
        <v>3323</v>
      </c>
      <c r="AB4777" s="26">
        <v>22</v>
      </c>
      <c r="AC4777" s="33">
        <v>100</v>
      </c>
      <c r="AD4777" s="33">
        <v>100</v>
      </c>
      <c r="AE4777" s="34" t="s">
        <v>15218</v>
      </c>
      <c r="AF4777" s="11"/>
    </row>
    <row r="4778" spans="2:32" ht="62.25" x14ac:dyDescent="0.5">
      <c r="B4778" s="11"/>
      <c r="C4778" s="28" t="s">
        <v>15219</v>
      </c>
      <c r="D4778" s="28" t="s">
        <v>15220</v>
      </c>
      <c r="E4778" s="29" t="s">
        <v>15221</v>
      </c>
      <c r="F4778" s="29" t="s">
        <v>1</v>
      </c>
      <c r="G4778" s="29" t="s">
        <v>258</v>
      </c>
      <c r="H4778" s="30" t="s">
        <v>1697</v>
      </c>
      <c r="I4778" s="30" t="s">
        <v>102</v>
      </c>
      <c r="J4778" s="31" t="s">
        <v>103</v>
      </c>
      <c r="K4778" s="30" t="s">
        <v>104</v>
      </c>
      <c r="L4778" s="32" t="s">
        <v>40</v>
      </c>
      <c r="M4778" s="30" t="s">
        <v>105</v>
      </c>
      <c r="N4778" s="30" t="s">
        <v>259</v>
      </c>
      <c r="O4778" s="30" t="s">
        <v>107</v>
      </c>
      <c r="P4778" s="32" t="s">
        <v>46</v>
      </c>
      <c r="Q4778" s="54">
        <f>VLOOKUP(C4778,[1]Hoja2!$B$1:$AH$6025,32,FALSE)</f>
        <v>2017</v>
      </c>
      <c r="R4778" s="64">
        <f>VLOOKUP(C4778,[1]Hoja2!$B$1:$AH$6025,33,FALSE)</f>
        <v>677413.96</v>
      </c>
      <c r="S4778" s="30">
        <v>677413.96</v>
      </c>
      <c r="T4778" s="30">
        <v>677413.96</v>
      </c>
      <c r="U4778" s="30">
        <v>677413.96</v>
      </c>
      <c r="V4778" s="30">
        <v>307922.28000000003</v>
      </c>
      <c r="W4778" s="30">
        <v>307922.28000000003</v>
      </c>
      <c r="X4778" s="30">
        <v>307922.28000000003</v>
      </c>
      <c r="Y4778" s="33">
        <f t="shared" si="74"/>
        <v>45.45555571367322</v>
      </c>
      <c r="Z4778" s="32">
        <v>0</v>
      </c>
      <c r="AA4778" s="32" t="s">
        <v>4014</v>
      </c>
      <c r="AB4778" s="26">
        <v>27</v>
      </c>
      <c r="AC4778" s="33">
        <v>100</v>
      </c>
      <c r="AD4778" s="33">
        <v>45.46</v>
      </c>
      <c r="AE4778" s="34" t="s">
        <v>15222</v>
      </c>
      <c r="AF4778" s="11"/>
    </row>
    <row r="4779" spans="2:32" ht="62.25" x14ac:dyDescent="0.5">
      <c r="B4779" s="11"/>
      <c r="C4779" s="28" t="s">
        <v>15223</v>
      </c>
      <c r="D4779" s="28" t="s">
        <v>15224</v>
      </c>
      <c r="E4779" s="29" t="s">
        <v>15225</v>
      </c>
      <c r="F4779" s="29" t="s">
        <v>1</v>
      </c>
      <c r="G4779" s="29" t="s">
        <v>1701</v>
      </c>
      <c r="H4779" s="30" t="s">
        <v>1701</v>
      </c>
      <c r="I4779" s="30" t="s">
        <v>113</v>
      </c>
      <c r="J4779" s="31" t="s">
        <v>103</v>
      </c>
      <c r="K4779" s="30" t="s">
        <v>104</v>
      </c>
      <c r="L4779" s="32" t="s">
        <v>40</v>
      </c>
      <c r="M4779" s="30" t="s">
        <v>105</v>
      </c>
      <c r="N4779" s="30" t="s">
        <v>4242</v>
      </c>
      <c r="O4779" s="30" t="s">
        <v>107</v>
      </c>
      <c r="P4779" s="32" t="s">
        <v>46</v>
      </c>
      <c r="Q4779" s="54">
        <f>VLOOKUP(C4779,[1]Hoja2!$B$1:$AH$6025,32,FALSE)</f>
        <v>2017</v>
      </c>
      <c r="R4779" s="64">
        <f>VLOOKUP(C4779,[1]Hoja2!$B$1:$AH$6025,33,FALSE)</f>
        <v>839999.82</v>
      </c>
      <c r="S4779" s="30">
        <v>839999.92</v>
      </c>
      <c r="T4779" s="30">
        <v>839999.92</v>
      </c>
      <c r="U4779" s="30">
        <v>839999.92</v>
      </c>
      <c r="V4779" s="30">
        <v>839999.92</v>
      </c>
      <c r="W4779" s="30">
        <v>839999.92</v>
      </c>
      <c r="X4779" s="30">
        <v>839999.92</v>
      </c>
      <c r="Y4779" s="33">
        <f t="shared" si="74"/>
        <v>100</v>
      </c>
      <c r="Z4779" s="32">
        <v>0</v>
      </c>
      <c r="AA4779" s="32" t="s">
        <v>4014</v>
      </c>
      <c r="AB4779" s="26">
        <v>48</v>
      </c>
      <c r="AC4779" s="33">
        <v>100</v>
      </c>
      <c r="AD4779" s="33">
        <v>100</v>
      </c>
      <c r="AE4779" s="34" t="s">
        <v>15226</v>
      </c>
      <c r="AF4779" s="11"/>
    </row>
    <row r="4780" spans="2:32" ht="62.25" x14ac:dyDescent="0.5">
      <c r="B4780" s="11"/>
      <c r="C4780" s="28" t="s">
        <v>15227</v>
      </c>
      <c r="D4780" s="28" t="s">
        <v>15228</v>
      </c>
      <c r="E4780" s="29" t="s">
        <v>15229</v>
      </c>
      <c r="F4780" s="29" t="s">
        <v>1</v>
      </c>
      <c r="G4780" s="29" t="s">
        <v>1705</v>
      </c>
      <c r="H4780" s="30" t="s">
        <v>1705</v>
      </c>
      <c r="I4780" s="30" t="s">
        <v>113</v>
      </c>
      <c r="J4780" s="31" t="s">
        <v>103</v>
      </c>
      <c r="K4780" s="30" t="s">
        <v>104</v>
      </c>
      <c r="L4780" s="32" t="s">
        <v>40</v>
      </c>
      <c r="M4780" s="30" t="s">
        <v>105</v>
      </c>
      <c r="N4780" s="30" t="s">
        <v>3520</v>
      </c>
      <c r="O4780" s="30" t="s">
        <v>107</v>
      </c>
      <c r="P4780" s="32" t="s">
        <v>46</v>
      </c>
      <c r="Q4780" s="54">
        <f>VLOOKUP(C4780,[1]Hoja2!$B$1:$AH$6025,32,FALSE)</f>
        <v>2017</v>
      </c>
      <c r="R4780" s="64">
        <f>VLOOKUP(C4780,[1]Hoja2!$B$1:$AH$6025,33,FALSE)</f>
        <v>3886304.42</v>
      </c>
      <c r="S4780" s="30">
        <v>3886304.42</v>
      </c>
      <c r="T4780" s="30">
        <v>3886304.42</v>
      </c>
      <c r="U4780" s="30">
        <v>3886304.42</v>
      </c>
      <c r="V4780" s="30">
        <v>3886304.42</v>
      </c>
      <c r="W4780" s="30">
        <v>3886304.42</v>
      </c>
      <c r="X4780" s="30">
        <v>3886304.42</v>
      </c>
      <c r="Y4780" s="33">
        <f t="shared" si="74"/>
        <v>100</v>
      </c>
      <c r="Z4780" s="32">
        <v>0</v>
      </c>
      <c r="AA4780" s="32" t="s">
        <v>4014</v>
      </c>
      <c r="AB4780" s="26">
        <v>265</v>
      </c>
      <c r="AC4780" s="33">
        <v>100</v>
      </c>
      <c r="AD4780" s="33">
        <v>100</v>
      </c>
      <c r="AE4780" s="34" t="s">
        <v>15230</v>
      </c>
      <c r="AF4780" s="11"/>
    </row>
    <row r="4781" spans="2:32" ht="62.25" x14ac:dyDescent="0.5">
      <c r="B4781" s="11"/>
      <c r="C4781" s="28" t="s">
        <v>15231</v>
      </c>
      <c r="D4781" s="28" t="s">
        <v>15232</v>
      </c>
      <c r="E4781" s="29" t="s">
        <v>15233</v>
      </c>
      <c r="F4781" s="29" t="s">
        <v>1</v>
      </c>
      <c r="G4781" s="29" t="s">
        <v>1705</v>
      </c>
      <c r="H4781" s="30" t="s">
        <v>1705</v>
      </c>
      <c r="I4781" s="30" t="s">
        <v>113</v>
      </c>
      <c r="J4781" s="31" t="s">
        <v>103</v>
      </c>
      <c r="K4781" s="30" t="s">
        <v>104</v>
      </c>
      <c r="L4781" s="32" t="s">
        <v>40</v>
      </c>
      <c r="M4781" s="30" t="s">
        <v>105</v>
      </c>
      <c r="N4781" s="30" t="s">
        <v>3520</v>
      </c>
      <c r="O4781" s="30" t="s">
        <v>107</v>
      </c>
      <c r="P4781" s="32" t="s">
        <v>46</v>
      </c>
      <c r="Q4781" s="54">
        <f>VLOOKUP(C4781,[1]Hoja2!$B$1:$AH$6025,32,FALSE)</f>
        <v>2017</v>
      </c>
      <c r="R4781" s="64">
        <f>VLOOKUP(C4781,[1]Hoja2!$B$1:$AH$6025,33,FALSE)</f>
        <v>1947500.14</v>
      </c>
      <c r="S4781" s="30">
        <v>1947500.14</v>
      </c>
      <c r="T4781" s="30">
        <v>1947500.14</v>
      </c>
      <c r="U4781" s="30">
        <v>1947500.14</v>
      </c>
      <c r="V4781" s="30">
        <v>1947500.14</v>
      </c>
      <c r="W4781" s="30">
        <v>1947500.14</v>
      </c>
      <c r="X4781" s="30">
        <v>1947500.14</v>
      </c>
      <c r="Y4781" s="33">
        <f t="shared" si="74"/>
        <v>100</v>
      </c>
      <c r="Z4781" s="32">
        <v>0</v>
      </c>
      <c r="AA4781" s="32" t="s">
        <v>4014</v>
      </c>
      <c r="AB4781" s="26">
        <v>250</v>
      </c>
      <c r="AC4781" s="33">
        <v>100</v>
      </c>
      <c r="AD4781" s="33">
        <v>100</v>
      </c>
      <c r="AE4781" s="34" t="s">
        <v>15234</v>
      </c>
      <c r="AF4781" s="11"/>
    </row>
    <row r="4782" spans="2:32" ht="62.25" x14ac:dyDescent="0.5">
      <c r="B4782" s="11"/>
      <c r="C4782" s="28" t="s">
        <v>15235</v>
      </c>
      <c r="D4782" s="28" t="s">
        <v>15236</v>
      </c>
      <c r="E4782" s="29" t="s">
        <v>15237</v>
      </c>
      <c r="F4782" s="29" t="s">
        <v>1</v>
      </c>
      <c r="G4782" s="29" t="s">
        <v>1705</v>
      </c>
      <c r="H4782" s="30" t="s">
        <v>1705</v>
      </c>
      <c r="I4782" s="30" t="s">
        <v>113</v>
      </c>
      <c r="J4782" s="31" t="s">
        <v>103</v>
      </c>
      <c r="K4782" s="30" t="s">
        <v>104</v>
      </c>
      <c r="L4782" s="32" t="s">
        <v>40</v>
      </c>
      <c r="M4782" s="30" t="s">
        <v>105</v>
      </c>
      <c r="N4782" s="30" t="s">
        <v>3520</v>
      </c>
      <c r="O4782" s="30" t="s">
        <v>107</v>
      </c>
      <c r="P4782" s="32" t="s">
        <v>46</v>
      </c>
      <c r="Q4782" s="54">
        <f>VLOOKUP(C4782,[1]Hoja2!$B$1:$AH$6025,32,FALSE)</f>
        <v>2017</v>
      </c>
      <c r="R4782" s="64">
        <f>VLOOKUP(C4782,[1]Hoja2!$B$1:$AH$6025,33,FALSE)</f>
        <v>1276870.95</v>
      </c>
      <c r="S4782" s="30">
        <v>1276870.95</v>
      </c>
      <c r="T4782" s="30">
        <v>1276870.95</v>
      </c>
      <c r="U4782" s="30">
        <v>1276870.95</v>
      </c>
      <c r="V4782" s="30">
        <v>1276870.95</v>
      </c>
      <c r="W4782" s="30">
        <v>1276870.95</v>
      </c>
      <c r="X4782" s="30">
        <v>1276870.95</v>
      </c>
      <c r="Y4782" s="33">
        <f t="shared" si="74"/>
        <v>100</v>
      </c>
      <c r="Z4782" s="32">
        <v>0</v>
      </c>
      <c r="AA4782" s="32" t="s">
        <v>3335</v>
      </c>
      <c r="AB4782" s="26">
        <v>210</v>
      </c>
      <c r="AC4782" s="33">
        <v>100</v>
      </c>
      <c r="AD4782" s="33">
        <v>100</v>
      </c>
      <c r="AE4782" s="34" t="s">
        <v>15238</v>
      </c>
      <c r="AF4782" s="11"/>
    </row>
    <row r="4783" spans="2:32" ht="62.25" x14ac:dyDescent="0.5">
      <c r="B4783" s="11"/>
      <c r="C4783" s="28" t="s">
        <v>15239</v>
      </c>
      <c r="D4783" s="28" t="s">
        <v>15240</v>
      </c>
      <c r="E4783" s="29" t="s">
        <v>15241</v>
      </c>
      <c r="F4783" s="29" t="s">
        <v>1</v>
      </c>
      <c r="G4783" s="29" t="s">
        <v>1705</v>
      </c>
      <c r="H4783" s="30" t="s">
        <v>1705</v>
      </c>
      <c r="I4783" s="30" t="s">
        <v>113</v>
      </c>
      <c r="J4783" s="31" t="s">
        <v>103</v>
      </c>
      <c r="K4783" s="30" t="s">
        <v>104</v>
      </c>
      <c r="L4783" s="32" t="s">
        <v>40</v>
      </c>
      <c r="M4783" s="30" t="s">
        <v>105</v>
      </c>
      <c r="N4783" s="30" t="s">
        <v>3520</v>
      </c>
      <c r="O4783" s="30" t="s">
        <v>107</v>
      </c>
      <c r="P4783" s="32" t="s">
        <v>46</v>
      </c>
      <c r="Q4783" s="54">
        <f>VLOOKUP(C4783,[1]Hoja2!$B$1:$AH$6025,32,FALSE)</f>
        <v>2017</v>
      </c>
      <c r="R4783" s="64">
        <f>VLOOKUP(C4783,[1]Hoja2!$B$1:$AH$6025,33,FALSE)</f>
        <v>3838206.49</v>
      </c>
      <c r="S4783" s="30">
        <v>3838206.49</v>
      </c>
      <c r="T4783" s="30">
        <v>3838206.49</v>
      </c>
      <c r="U4783" s="30">
        <v>3838206.49</v>
      </c>
      <c r="V4783" s="30">
        <v>3838206.49</v>
      </c>
      <c r="W4783" s="30">
        <v>3838206.49</v>
      </c>
      <c r="X4783" s="30">
        <v>3838206.49</v>
      </c>
      <c r="Y4783" s="33">
        <f t="shared" si="74"/>
        <v>100</v>
      </c>
      <c r="Z4783" s="32">
        <v>0</v>
      </c>
      <c r="AA4783" s="32" t="s">
        <v>3335</v>
      </c>
      <c r="AB4783" s="26">
        <v>400</v>
      </c>
      <c r="AC4783" s="33">
        <v>100</v>
      </c>
      <c r="AD4783" s="33">
        <v>100</v>
      </c>
      <c r="AE4783" s="34" t="s">
        <v>15242</v>
      </c>
      <c r="AF4783" s="11"/>
    </row>
    <row r="4784" spans="2:32" ht="62.25" x14ac:dyDescent="0.5">
      <c r="B4784" s="11"/>
      <c r="C4784" s="28" t="s">
        <v>15243</v>
      </c>
      <c r="D4784" s="28" t="s">
        <v>15244</v>
      </c>
      <c r="E4784" s="29" t="s">
        <v>15245</v>
      </c>
      <c r="F4784" s="29" t="s">
        <v>1</v>
      </c>
      <c r="G4784" s="29" t="s">
        <v>1705</v>
      </c>
      <c r="H4784" s="30" t="s">
        <v>1705</v>
      </c>
      <c r="I4784" s="30" t="s">
        <v>113</v>
      </c>
      <c r="J4784" s="31" t="s">
        <v>103</v>
      </c>
      <c r="K4784" s="30" t="s">
        <v>104</v>
      </c>
      <c r="L4784" s="32" t="s">
        <v>40</v>
      </c>
      <c r="M4784" s="30" t="s">
        <v>105</v>
      </c>
      <c r="N4784" s="30" t="s">
        <v>3520</v>
      </c>
      <c r="O4784" s="30" t="s">
        <v>429</v>
      </c>
      <c r="P4784" s="32" t="s">
        <v>46</v>
      </c>
      <c r="Q4784" s="54">
        <f>VLOOKUP(C4784,[1]Hoja2!$B$1:$AH$6025,32,FALSE)</f>
        <v>2017</v>
      </c>
      <c r="R4784" s="64">
        <f>VLOOKUP(C4784,[1]Hoja2!$B$1:$AH$6025,33,FALSE)</f>
        <v>1298499.5900000001</v>
      </c>
      <c r="S4784" s="30">
        <v>1298499.5900000001</v>
      </c>
      <c r="T4784" s="30">
        <v>1298499.5900000001</v>
      </c>
      <c r="U4784" s="30">
        <v>1298499.5900000001</v>
      </c>
      <c r="V4784" s="30">
        <v>1298499.5900000001</v>
      </c>
      <c r="W4784" s="30">
        <v>1298499.5900000001</v>
      </c>
      <c r="X4784" s="30">
        <v>1298499.5900000001</v>
      </c>
      <c r="Y4784" s="33">
        <f t="shared" si="74"/>
        <v>100</v>
      </c>
      <c r="Z4784" s="32">
        <v>0</v>
      </c>
      <c r="AA4784" s="32" t="s">
        <v>3312</v>
      </c>
      <c r="AB4784" s="26">
        <v>450</v>
      </c>
      <c r="AC4784" s="33">
        <v>100</v>
      </c>
      <c r="AD4784" s="33">
        <v>100</v>
      </c>
      <c r="AE4784" s="34" t="s">
        <v>15246</v>
      </c>
      <c r="AF4784" s="11"/>
    </row>
    <row r="4785" spans="2:32" ht="62.25" x14ac:dyDescent="0.5">
      <c r="B4785" s="11"/>
      <c r="C4785" s="28" t="s">
        <v>15247</v>
      </c>
      <c r="D4785" s="28" t="s">
        <v>15248</v>
      </c>
      <c r="E4785" s="29" t="s">
        <v>15249</v>
      </c>
      <c r="F4785" s="29" t="s">
        <v>1</v>
      </c>
      <c r="G4785" s="29" t="s">
        <v>1705</v>
      </c>
      <c r="H4785" s="30" t="s">
        <v>1705</v>
      </c>
      <c r="I4785" s="30" t="s">
        <v>113</v>
      </c>
      <c r="J4785" s="31" t="s">
        <v>103</v>
      </c>
      <c r="K4785" s="30" t="s">
        <v>104</v>
      </c>
      <c r="L4785" s="32" t="s">
        <v>40</v>
      </c>
      <c r="M4785" s="30" t="s">
        <v>105</v>
      </c>
      <c r="N4785" s="30" t="s">
        <v>3520</v>
      </c>
      <c r="O4785" s="30" t="s">
        <v>209</v>
      </c>
      <c r="P4785" s="32" t="s">
        <v>46</v>
      </c>
      <c r="Q4785" s="54">
        <f>VLOOKUP(C4785,[1]Hoja2!$B$1:$AH$6025,32,FALSE)</f>
        <v>2017</v>
      </c>
      <c r="R4785" s="64">
        <f>VLOOKUP(C4785,[1]Hoja2!$B$1:$AH$6025,33,FALSE)</f>
        <v>2197390.2400000002</v>
      </c>
      <c r="S4785" s="30">
        <v>2197390.2400000002</v>
      </c>
      <c r="T4785" s="30">
        <v>2197390.2400000002</v>
      </c>
      <c r="U4785" s="30">
        <v>2197390.2400000002</v>
      </c>
      <c r="V4785" s="30">
        <v>2197390.2400000002</v>
      </c>
      <c r="W4785" s="30">
        <v>2197390.2400000002</v>
      </c>
      <c r="X4785" s="30">
        <v>2197390.2400000002</v>
      </c>
      <c r="Y4785" s="33">
        <f t="shared" si="74"/>
        <v>100</v>
      </c>
      <c r="Z4785" s="32">
        <v>0</v>
      </c>
      <c r="AA4785" s="32" t="s">
        <v>3312</v>
      </c>
      <c r="AB4785" s="26">
        <v>220</v>
      </c>
      <c r="AC4785" s="33">
        <v>100</v>
      </c>
      <c r="AD4785" s="33">
        <v>100</v>
      </c>
      <c r="AE4785" s="34" t="s">
        <v>15250</v>
      </c>
      <c r="AF4785" s="11"/>
    </row>
    <row r="4786" spans="2:32" ht="62.25" x14ac:dyDescent="0.5">
      <c r="B4786" s="11"/>
      <c r="C4786" s="28" t="s">
        <v>15251</v>
      </c>
      <c r="D4786" s="28" t="s">
        <v>15252</v>
      </c>
      <c r="E4786" s="29" t="s">
        <v>15253</v>
      </c>
      <c r="F4786" s="29" t="s">
        <v>1</v>
      </c>
      <c r="G4786" s="29" t="s">
        <v>193</v>
      </c>
      <c r="H4786" s="30" t="s">
        <v>15254</v>
      </c>
      <c r="I4786" s="30" t="s">
        <v>102</v>
      </c>
      <c r="J4786" s="31" t="s">
        <v>103</v>
      </c>
      <c r="K4786" s="30" t="s">
        <v>104</v>
      </c>
      <c r="L4786" s="32" t="s">
        <v>40</v>
      </c>
      <c r="M4786" s="30" t="s">
        <v>105</v>
      </c>
      <c r="N4786" s="30" t="s">
        <v>5624</v>
      </c>
      <c r="O4786" s="30" t="s">
        <v>107</v>
      </c>
      <c r="P4786" s="32" t="s">
        <v>46</v>
      </c>
      <c r="Q4786" s="54">
        <f>VLOOKUP(C4786,[1]Hoja2!$B$1:$AH$6025,32,FALSE)</f>
        <v>2017</v>
      </c>
      <c r="R4786" s="64">
        <f>VLOOKUP(C4786,[1]Hoja2!$B$1:$AH$6025,33,FALSE)</f>
        <v>43380.01</v>
      </c>
      <c r="S4786" s="30">
        <v>43380.01</v>
      </c>
      <c r="T4786" s="30">
        <v>43380.01</v>
      </c>
      <c r="U4786" s="30">
        <v>43380.01</v>
      </c>
      <c r="V4786" s="30">
        <v>43380.01</v>
      </c>
      <c r="W4786" s="30">
        <v>43380.01</v>
      </c>
      <c r="X4786" s="30">
        <v>43380.01</v>
      </c>
      <c r="Y4786" s="33">
        <f t="shared" si="74"/>
        <v>100</v>
      </c>
      <c r="Z4786" s="32">
        <v>0</v>
      </c>
      <c r="AA4786" s="32" t="s">
        <v>3323</v>
      </c>
      <c r="AB4786" s="26">
        <v>5</v>
      </c>
      <c r="AC4786" s="33">
        <v>100</v>
      </c>
      <c r="AD4786" s="33">
        <v>100</v>
      </c>
      <c r="AE4786" s="34" t="s">
        <v>5213</v>
      </c>
      <c r="AF4786" s="11"/>
    </row>
    <row r="4787" spans="2:32" ht="62.25" x14ac:dyDescent="0.5">
      <c r="B4787" s="11"/>
      <c r="C4787" s="28" t="s">
        <v>15255</v>
      </c>
      <c r="D4787" s="28" t="s">
        <v>15256</v>
      </c>
      <c r="E4787" s="29" t="s">
        <v>15257</v>
      </c>
      <c r="F4787" s="29" t="s">
        <v>1</v>
      </c>
      <c r="G4787" s="29" t="s">
        <v>193</v>
      </c>
      <c r="H4787" s="30" t="s">
        <v>15254</v>
      </c>
      <c r="I4787" s="30" t="s">
        <v>102</v>
      </c>
      <c r="J4787" s="31" t="s">
        <v>103</v>
      </c>
      <c r="K4787" s="30" t="s">
        <v>104</v>
      </c>
      <c r="L4787" s="32" t="s">
        <v>40</v>
      </c>
      <c r="M4787" s="30" t="s">
        <v>105</v>
      </c>
      <c r="N4787" s="30" t="s">
        <v>5624</v>
      </c>
      <c r="O4787" s="30" t="s">
        <v>107</v>
      </c>
      <c r="P4787" s="32" t="s">
        <v>46</v>
      </c>
      <c r="Q4787" s="54">
        <f>VLOOKUP(C4787,[1]Hoja2!$B$1:$AH$6025,32,FALSE)</f>
        <v>2017</v>
      </c>
      <c r="R4787" s="64">
        <f>VLOOKUP(C4787,[1]Hoja2!$B$1:$AH$6025,33,FALSE)</f>
        <v>97759.6</v>
      </c>
      <c r="S4787" s="30">
        <v>97759.6</v>
      </c>
      <c r="T4787" s="30">
        <v>97759.6</v>
      </c>
      <c r="U4787" s="30">
        <v>97759.6</v>
      </c>
      <c r="V4787" s="30">
        <v>97759.6</v>
      </c>
      <c r="W4787" s="30">
        <v>97759.6</v>
      </c>
      <c r="X4787" s="30">
        <v>97759.6</v>
      </c>
      <c r="Y4787" s="33">
        <f t="shared" si="74"/>
        <v>100</v>
      </c>
      <c r="Z4787" s="32">
        <v>0</v>
      </c>
      <c r="AA4787" s="32" t="s">
        <v>3323</v>
      </c>
      <c r="AB4787" s="26">
        <v>4</v>
      </c>
      <c r="AC4787" s="33">
        <v>100</v>
      </c>
      <c r="AD4787" s="33">
        <v>100</v>
      </c>
      <c r="AE4787" s="34" t="s">
        <v>5223</v>
      </c>
      <c r="AF4787" s="11"/>
    </row>
    <row r="4788" spans="2:32" ht="62.25" x14ac:dyDescent="0.5">
      <c r="B4788" s="11"/>
      <c r="C4788" s="28" t="s">
        <v>15258</v>
      </c>
      <c r="D4788" s="28" t="s">
        <v>15259</v>
      </c>
      <c r="E4788" s="29" t="s">
        <v>15260</v>
      </c>
      <c r="F4788" s="29" t="s">
        <v>1</v>
      </c>
      <c r="G4788" s="29" t="s">
        <v>193</v>
      </c>
      <c r="H4788" s="30" t="s">
        <v>15254</v>
      </c>
      <c r="I4788" s="30" t="s">
        <v>102</v>
      </c>
      <c r="J4788" s="31" t="s">
        <v>103</v>
      </c>
      <c r="K4788" s="30" t="s">
        <v>104</v>
      </c>
      <c r="L4788" s="32" t="s">
        <v>40</v>
      </c>
      <c r="M4788" s="30" t="s">
        <v>105</v>
      </c>
      <c r="N4788" s="30" t="s">
        <v>5624</v>
      </c>
      <c r="O4788" s="30" t="s">
        <v>107</v>
      </c>
      <c r="P4788" s="32" t="s">
        <v>46</v>
      </c>
      <c r="Q4788" s="54">
        <f>VLOOKUP(C4788,[1]Hoja2!$B$1:$AH$6025,32,FALSE)</f>
        <v>2017</v>
      </c>
      <c r="R4788" s="64">
        <f>VLOOKUP(C4788,[1]Hoja2!$B$1:$AH$6025,33,FALSE)</f>
        <v>493126.88</v>
      </c>
      <c r="S4788" s="30">
        <v>485915.85</v>
      </c>
      <c r="T4788" s="30">
        <v>485915.85</v>
      </c>
      <c r="U4788" s="30">
        <v>485915.85</v>
      </c>
      <c r="V4788" s="30">
        <v>485915.85</v>
      </c>
      <c r="W4788" s="30">
        <v>485915.85</v>
      </c>
      <c r="X4788" s="30">
        <v>485915.85</v>
      </c>
      <c r="Y4788" s="33">
        <f t="shared" si="74"/>
        <v>100</v>
      </c>
      <c r="Z4788" s="32">
        <v>0</v>
      </c>
      <c r="AA4788" s="32" t="s">
        <v>4014</v>
      </c>
      <c r="AB4788" s="26">
        <v>10</v>
      </c>
      <c r="AC4788" s="33">
        <v>100</v>
      </c>
      <c r="AD4788" s="33">
        <v>100</v>
      </c>
      <c r="AE4788" s="34" t="s">
        <v>5223</v>
      </c>
      <c r="AF4788" s="11"/>
    </row>
    <row r="4789" spans="2:32" ht="62.25" x14ac:dyDescent="0.5">
      <c r="B4789" s="11"/>
      <c r="C4789" s="28" t="s">
        <v>15261</v>
      </c>
      <c r="D4789" s="28" t="s">
        <v>15262</v>
      </c>
      <c r="E4789" s="29" t="s">
        <v>15263</v>
      </c>
      <c r="F4789" s="29" t="s">
        <v>1</v>
      </c>
      <c r="G4789" s="29" t="s">
        <v>86</v>
      </c>
      <c r="H4789" s="30" t="s">
        <v>86</v>
      </c>
      <c r="I4789" s="30" t="s">
        <v>113</v>
      </c>
      <c r="J4789" s="31" t="s">
        <v>103</v>
      </c>
      <c r="K4789" s="30" t="s">
        <v>104</v>
      </c>
      <c r="L4789" s="32" t="s">
        <v>40</v>
      </c>
      <c r="M4789" s="30" t="s">
        <v>105</v>
      </c>
      <c r="N4789" s="30" t="s">
        <v>7032</v>
      </c>
      <c r="O4789" s="30" t="s">
        <v>209</v>
      </c>
      <c r="P4789" s="32" t="s">
        <v>46</v>
      </c>
      <c r="Q4789" s="54">
        <f>VLOOKUP(C4789,[1]Hoja2!$B$1:$AH$6025,32,FALSE)</f>
        <v>2017</v>
      </c>
      <c r="R4789" s="64">
        <f>VLOOKUP(C4789,[1]Hoja2!$B$1:$AH$6025,33,FALSE)</f>
        <v>459957.4</v>
      </c>
      <c r="S4789" s="30">
        <v>459957.4</v>
      </c>
      <c r="T4789" s="30">
        <v>459957.4</v>
      </c>
      <c r="U4789" s="30">
        <v>459957.4</v>
      </c>
      <c r="V4789" s="30">
        <v>459957.4</v>
      </c>
      <c r="W4789" s="30">
        <v>459957.4</v>
      </c>
      <c r="X4789" s="30">
        <v>459957.4</v>
      </c>
      <c r="Y4789" s="33">
        <f t="shared" si="74"/>
        <v>100</v>
      </c>
      <c r="Z4789" s="32">
        <v>0</v>
      </c>
      <c r="AA4789" s="32" t="s">
        <v>4148</v>
      </c>
      <c r="AB4789" s="26">
        <v>600</v>
      </c>
      <c r="AC4789" s="33">
        <v>100</v>
      </c>
      <c r="AD4789" s="33">
        <v>100</v>
      </c>
      <c r="AE4789" s="34" t="s">
        <v>15264</v>
      </c>
      <c r="AF4789" s="11"/>
    </row>
    <row r="4790" spans="2:32" ht="62.25" x14ac:dyDescent="0.5">
      <c r="B4790" s="11"/>
      <c r="C4790" s="28" t="s">
        <v>15265</v>
      </c>
      <c r="D4790" s="28" t="s">
        <v>15266</v>
      </c>
      <c r="E4790" s="29" t="s">
        <v>15267</v>
      </c>
      <c r="F4790" s="29" t="s">
        <v>1</v>
      </c>
      <c r="G4790" s="29" t="s">
        <v>86</v>
      </c>
      <c r="H4790" s="30" t="s">
        <v>86</v>
      </c>
      <c r="I4790" s="30" t="s">
        <v>113</v>
      </c>
      <c r="J4790" s="31" t="s">
        <v>103</v>
      </c>
      <c r="K4790" s="30" t="s">
        <v>104</v>
      </c>
      <c r="L4790" s="32" t="s">
        <v>40</v>
      </c>
      <c r="M4790" s="30" t="s">
        <v>105</v>
      </c>
      <c r="N4790" s="30" t="s">
        <v>7032</v>
      </c>
      <c r="O4790" s="30" t="s">
        <v>279</v>
      </c>
      <c r="P4790" s="32" t="s">
        <v>46</v>
      </c>
      <c r="Q4790" s="54">
        <f>VLOOKUP(C4790,[1]Hoja2!$B$1:$AH$6025,32,FALSE)</f>
        <v>2017</v>
      </c>
      <c r="R4790" s="64">
        <f>VLOOKUP(C4790,[1]Hoja2!$B$1:$AH$6025,33,FALSE)</f>
        <v>581636.19999999995</v>
      </c>
      <c r="S4790" s="30">
        <v>581636.19999999995</v>
      </c>
      <c r="T4790" s="30">
        <v>581636.19999999995</v>
      </c>
      <c r="U4790" s="30">
        <v>581636.19999999995</v>
      </c>
      <c r="V4790" s="30">
        <v>581636.19999999995</v>
      </c>
      <c r="W4790" s="30">
        <v>581636.19999999995</v>
      </c>
      <c r="X4790" s="30">
        <v>581636.19999999995</v>
      </c>
      <c r="Y4790" s="33">
        <f t="shared" si="74"/>
        <v>100</v>
      </c>
      <c r="Z4790" s="32">
        <v>0</v>
      </c>
      <c r="AA4790" s="32" t="s">
        <v>3323</v>
      </c>
      <c r="AB4790" s="26">
        <v>80</v>
      </c>
      <c r="AC4790" s="33">
        <v>100</v>
      </c>
      <c r="AD4790" s="33">
        <v>100</v>
      </c>
      <c r="AE4790" s="34" t="s">
        <v>5213</v>
      </c>
      <c r="AF4790" s="11"/>
    </row>
    <row r="4791" spans="2:32" ht="62.25" x14ac:dyDescent="0.5">
      <c r="B4791" s="11"/>
      <c r="C4791" s="28" t="s">
        <v>15268</v>
      </c>
      <c r="D4791" s="28" t="s">
        <v>15269</v>
      </c>
      <c r="E4791" s="29" t="s">
        <v>15270</v>
      </c>
      <c r="F4791" s="29" t="s">
        <v>1</v>
      </c>
      <c r="G4791" s="29" t="s">
        <v>1780</v>
      </c>
      <c r="H4791" s="30" t="s">
        <v>1780</v>
      </c>
      <c r="I4791" s="30" t="s">
        <v>113</v>
      </c>
      <c r="J4791" s="31" t="s">
        <v>103</v>
      </c>
      <c r="K4791" s="30" t="s">
        <v>104</v>
      </c>
      <c r="L4791" s="32" t="s">
        <v>40</v>
      </c>
      <c r="M4791" s="30" t="s">
        <v>105</v>
      </c>
      <c r="N4791" s="30" t="s">
        <v>12513</v>
      </c>
      <c r="O4791" s="30" t="s">
        <v>279</v>
      </c>
      <c r="P4791" s="32" t="s">
        <v>46</v>
      </c>
      <c r="Q4791" s="54">
        <f>VLOOKUP(C4791,[1]Hoja2!$B$1:$AH$6025,32,FALSE)</f>
        <v>2017</v>
      </c>
      <c r="R4791" s="64">
        <f>VLOOKUP(C4791,[1]Hoja2!$B$1:$AH$6025,33,FALSE)</f>
        <v>154637.22</v>
      </c>
      <c r="S4791" s="30">
        <v>154637.22</v>
      </c>
      <c r="T4791" s="30">
        <v>154637.22</v>
      </c>
      <c r="U4791" s="30">
        <v>154637.22</v>
      </c>
      <c r="V4791" s="30">
        <v>154637.22</v>
      </c>
      <c r="W4791" s="30">
        <v>154637.22</v>
      </c>
      <c r="X4791" s="30">
        <v>154637.22</v>
      </c>
      <c r="Y4791" s="33">
        <f t="shared" si="74"/>
        <v>100</v>
      </c>
      <c r="Z4791" s="32">
        <v>0</v>
      </c>
      <c r="AA4791" s="32" t="s">
        <v>3323</v>
      </c>
      <c r="AB4791" s="26">
        <v>1200</v>
      </c>
      <c r="AC4791" s="33">
        <v>100</v>
      </c>
      <c r="AD4791" s="33">
        <v>100</v>
      </c>
      <c r="AE4791" s="34" t="s">
        <v>5680</v>
      </c>
      <c r="AF4791" s="11"/>
    </row>
    <row r="4792" spans="2:32" ht="62.25" x14ac:dyDescent="0.5">
      <c r="B4792" s="11"/>
      <c r="C4792" s="28" t="s">
        <v>15271</v>
      </c>
      <c r="D4792" s="28" t="s">
        <v>15272</v>
      </c>
      <c r="E4792" s="29" t="s">
        <v>15273</v>
      </c>
      <c r="F4792" s="29" t="s">
        <v>1</v>
      </c>
      <c r="G4792" s="29" t="s">
        <v>1780</v>
      </c>
      <c r="H4792" s="30" t="s">
        <v>1780</v>
      </c>
      <c r="I4792" s="30" t="s">
        <v>113</v>
      </c>
      <c r="J4792" s="31" t="s">
        <v>103</v>
      </c>
      <c r="K4792" s="30" t="s">
        <v>104</v>
      </c>
      <c r="L4792" s="32" t="s">
        <v>40</v>
      </c>
      <c r="M4792" s="30" t="s">
        <v>105</v>
      </c>
      <c r="N4792" s="30" t="s">
        <v>15274</v>
      </c>
      <c r="O4792" s="30" t="s">
        <v>209</v>
      </c>
      <c r="P4792" s="32" t="s">
        <v>46</v>
      </c>
      <c r="Q4792" s="54">
        <f>VLOOKUP(C4792,[1]Hoja2!$B$1:$AH$6025,32,FALSE)</f>
        <v>2017</v>
      </c>
      <c r="R4792" s="64">
        <f>VLOOKUP(C4792,[1]Hoja2!$B$1:$AH$6025,33,FALSE)</f>
        <v>169352.97</v>
      </c>
      <c r="S4792" s="30">
        <v>169352.97</v>
      </c>
      <c r="T4792" s="30">
        <v>169352.97</v>
      </c>
      <c r="U4792" s="30">
        <v>169352.97</v>
      </c>
      <c r="V4792" s="30">
        <v>169352.97</v>
      </c>
      <c r="W4792" s="30">
        <v>169352.97</v>
      </c>
      <c r="X4792" s="30">
        <v>169352.97</v>
      </c>
      <c r="Y4792" s="33">
        <f t="shared" si="74"/>
        <v>100</v>
      </c>
      <c r="Z4792" s="32">
        <v>0</v>
      </c>
      <c r="AA4792" s="32" t="s">
        <v>3312</v>
      </c>
      <c r="AB4792" s="26">
        <v>2000</v>
      </c>
      <c r="AC4792" s="33">
        <v>100</v>
      </c>
      <c r="AD4792" s="33">
        <v>100</v>
      </c>
      <c r="AE4792" s="34" t="s">
        <v>15275</v>
      </c>
      <c r="AF4792" s="11"/>
    </row>
    <row r="4793" spans="2:32" ht="62.25" x14ac:dyDescent="0.5">
      <c r="B4793" s="11"/>
      <c r="C4793" s="28" t="s">
        <v>15276</v>
      </c>
      <c r="D4793" s="28" t="s">
        <v>15277</v>
      </c>
      <c r="E4793" s="29" t="s">
        <v>15278</v>
      </c>
      <c r="F4793" s="29" t="s">
        <v>1</v>
      </c>
      <c r="G4793" s="29" t="s">
        <v>1780</v>
      </c>
      <c r="H4793" s="30" t="s">
        <v>1780</v>
      </c>
      <c r="I4793" s="30" t="s">
        <v>113</v>
      </c>
      <c r="J4793" s="31" t="s">
        <v>103</v>
      </c>
      <c r="K4793" s="30" t="s">
        <v>104</v>
      </c>
      <c r="L4793" s="32" t="s">
        <v>40</v>
      </c>
      <c r="M4793" s="30" t="s">
        <v>105</v>
      </c>
      <c r="N4793" s="30" t="s">
        <v>15274</v>
      </c>
      <c r="O4793" s="30" t="s">
        <v>348</v>
      </c>
      <c r="P4793" s="32" t="s">
        <v>46</v>
      </c>
      <c r="Q4793" s="54">
        <f>VLOOKUP(C4793,[1]Hoja2!$B$1:$AH$6025,32,FALSE)</f>
        <v>2017</v>
      </c>
      <c r="R4793" s="64">
        <f>VLOOKUP(C4793,[1]Hoja2!$B$1:$AH$6025,33,FALSE)</f>
        <v>424471.86</v>
      </c>
      <c r="S4793" s="30">
        <v>424471.86</v>
      </c>
      <c r="T4793" s="30">
        <v>424471.86</v>
      </c>
      <c r="U4793" s="30">
        <v>424471.86</v>
      </c>
      <c r="V4793" s="30">
        <v>424471.86</v>
      </c>
      <c r="W4793" s="30">
        <v>424471.86</v>
      </c>
      <c r="X4793" s="30">
        <v>424471.86</v>
      </c>
      <c r="Y4793" s="33">
        <f t="shared" si="74"/>
        <v>100</v>
      </c>
      <c r="Z4793" s="32">
        <v>0</v>
      </c>
      <c r="AA4793" s="32" t="s">
        <v>3312</v>
      </c>
      <c r="AB4793" s="26">
        <v>2800</v>
      </c>
      <c r="AC4793" s="33">
        <v>100</v>
      </c>
      <c r="AD4793" s="33">
        <v>100</v>
      </c>
      <c r="AE4793" s="34" t="s">
        <v>15279</v>
      </c>
      <c r="AF4793" s="11"/>
    </row>
    <row r="4794" spans="2:32" ht="62.25" x14ac:dyDescent="0.5">
      <c r="B4794" s="11"/>
      <c r="C4794" s="28" t="s">
        <v>15280</v>
      </c>
      <c r="D4794" s="28" t="s">
        <v>15281</v>
      </c>
      <c r="E4794" s="29" t="s">
        <v>15282</v>
      </c>
      <c r="F4794" s="29" t="s">
        <v>1</v>
      </c>
      <c r="G4794" s="29" t="s">
        <v>1780</v>
      </c>
      <c r="H4794" s="30" t="s">
        <v>1780</v>
      </c>
      <c r="I4794" s="30" t="s">
        <v>113</v>
      </c>
      <c r="J4794" s="31" t="s">
        <v>103</v>
      </c>
      <c r="K4794" s="30" t="s">
        <v>104</v>
      </c>
      <c r="L4794" s="32" t="s">
        <v>40</v>
      </c>
      <c r="M4794" s="30" t="s">
        <v>105</v>
      </c>
      <c r="N4794" s="30" t="s">
        <v>15274</v>
      </c>
      <c r="O4794" s="30" t="s">
        <v>348</v>
      </c>
      <c r="P4794" s="32" t="s">
        <v>46</v>
      </c>
      <c r="Q4794" s="54">
        <f>VLOOKUP(C4794,[1]Hoja2!$B$1:$AH$6025,32,FALSE)</f>
        <v>2017</v>
      </c>
      <c r="R4794" s="64">
        <f>VLOOKUP(C4794,[1]Hoja2!$B$1:$AH$6025,33,FALSE)</f>
        <v>151597.1</v>
      </c>
      <c r="S4794" s="30">
        <v>151597.1</v>
      </c>
      <c r="T4794" s="30">
        <v>151597.1</v>
      </c>
      <c r="U4794" s="30">
        <v>151597.1</v>
      </c>
      <c r="V4794" s="30">
        <v>151597.1</v>
      </c>
      <c r="W4794" s="30">
        <v>151597.1</v>
      </c>
      <c r="X4794" s="30">
        <v>151597.1</v>
      </c>
      <c r="Y4794" s="33">
        <f t="shared" si="74"/>
        <v>100</v>
      </c>
      <c r="Z4794" s="32">
        <v>0</v>
      </c>
      <c r="AA4794" s="32" t="s">
        <v>3312</v>
      </c>
      <c r="AB4794" s="26">
        <v>1000</v>
      </c>
      <c r="AC4794" s="33">
        <v>100</v>
      </c>
      <c r="AD4794" s="33">
        <v>100</v>
      </c>
      <c r="AE4794" s="34" t="s">
        <v>12517</v>
      </c>
      <c r="AF4794" s="11"/>
    </row>
    <row r="4795" spans="2:32" ht="62.25" x14ac:dyDescent="0.5">
      <c r="B4795" s="11"/>
      <c r="C4795" s="28" t="s">
        <v>15283</v>
      </c>
      <c r="D4795" s="28" t="s">
        <v>15284</v>
      </c>
      <c r="E4795" s="29" t="s">
        <v>15285</v>
      </c>
      <c r="F4795" s="29" t="s">
        <v>1</v>
      </c>
      <c r="G4795" s="29" t="s">
        <v>1780</v>
      </c>
      <c r="H4795" s="30" t="s">
        <v>1780</v>
      </c>
      <c r="I4795" s="30" t="s">
        <v>113</v>
      </c>
      <c r="J4795" s="31" t="s">
        <v>103</v>
      </c>
      <c r="K4795" s="30" t="s">
        <v>104</v>
      </c>
      <c r="L4795" s="32" t="s">
        <v>40</v>
      </c>
      <c r="M4795" s="30" t="s">
        <v>105</v>
      </c>
      <c r="N4795" s="30" t="s">
        <v>15274</v>
      </c>
      <c r="O4795" s="30" t="s">
        <v>348</v>
      </c>
      <c r="P4795" s="32" t="s">
        <v>46</v>
      </c>
      <c r="Q4795" s="54">
        <f>VLOOKUP(C4795,[1]Hoja2!$B$1:$AH$6025,32,FALSE)</f>
        <v>2017</v>
      </c>
      <c r="R4795" s="64">
        <f>VLOOKUP(C4795,[1]Hoja2!$B$1:$AH$6025,33,FALSE)</f>
        <v>90958.25</v>
      </c>
      <c r="S4795" s="30">
        <v>90958.25</v>
      </c>
      <c r="T4795" s="30">
        <v>90958.25</v>
      </c>
      <c r="U4795" s="30">
        <v>90958.25</v>
      </c>
      <c r="V4795" s="30">
        <v>90958.25</v>
      </c>
      <c r="W4795" s="30">
        <v>90958.25</v>
      </c>
      <c r="X4795" s="30">
        <v>90958.25</v>
      </c>
      <c r="Y4795" s="33">
        <f t="shared" si="74"/>
        <v>100</v>
      </c>
      <c r="Z4795" s="32">
        <v>0</v>
      </c>
      <c r="AA4795" s="32" t="s">
        <v>3312</v>
      </c>
      <c r="AB4795" s="26">
        <v>600</v>
      </c>
      <c r="AC4795" s="33">
        <v>100</v>
      </c>
      <c r="AD4795" s="33">
        <v>100</v>
      </c>
      <c r="AE4795" s="34" t="s">
        <v>15286</v>
      </c>
      <c r="AF4795" s="11"/>
    </row>
    <row r="4796" spans="2:32" ht="62.25" x14ac:dyDescent="0.5">
      <c r="B4796" s="11"/>
      <c r="C4796" s="28" t="s">
        <v>15287</v>
      </c>
      <c r="D4796" s="28" t="s">
        <v>15288</v>
      </c>
      <c r="E4796" s="29" t="s">
        <v>15289</v>
      </c>
      <c r="F4796" s="29" t="s">
        <v>1</v>
      </c>
      <c r="G4796" s="29" t="s">
        <v>1780</v>
      </c>
      <c r="H4796" s="30" t="s">
        <v>1780</v>
      </c>
      <c r="I4796" s="30" t="s">
        <v>113</v>
      </c>
      <c r="J4796" s="31" t="s">
        <v>103</v>
      </c>
      <c r="K4796" s="30" t="s">
        <v>104</v>
      </c>
      <c r="L4796" s="32" t="s">
        <v>40</v>
      </c>
      <c r="M4796" s="30" t="s">
        <v>105</v>
      </c>
      <c r="N4796" s="30" t="s">
        <v>15274</v>
      </c>
      <c r="O4796" s="30" t="s">
        <v>348</v>
      </c>
      <c r="P4796" s="32" t="s">
        <v>46</v>
      </c>
      <c r="Q4796" s="54">
        <f>VLOOKUP(C4796,[1]Hoja2!$B$1:$AH$6025,32,FALSE)</f>
        <v>2017</v>
      </c>
      <c r="R4796" s="64">
        <f>VLOOKUP(C4796,[1]Hoja2!$B$1:$AH$6025,33,FALSE)</f>
        <v>242555.34</v>
      </c>
      <c r="S4796" s="30">
        <v>242555.34</v>
      </c>
      <c r="T4796" s="30">
        <v>242555.34</v>
      </c>
      <c r="U4796" s="30">
        <v>242555.34</v>
      </c>
      <c r="V4796" s="30">
        <v>242555.34</v>
      </c>
      <c r="W4796" s="30">
        <v>242555.34</v>
      </c>
      <c r="X4796" s="30">
        <v>242555.34</v>
      </c>
      <c r="Y4796" s="33">
        <f t="shared" si="74"/>
        <v>100</v>
      </c>
      <c r="Z4796" s="32">
        <v>0</v>
      </c>
      <c r="AA4796" s="32" t="s">
        <v>3312</v>
      </c>
      <c r="AB4796" s="26">
        <v>1600</v>
      </c>
      <c r="AC4796" s="33">
        <v>100</v>
      </c>
      <c r="AD4796" s="33">
        <v>100</v>
      </c>
      <c r="AE4796" s="34" t="s">
        <v>15290</v>
      </c>
      <c r="AF4796" s="11"/>
    </row>
    <row r="4797" spans="2:32" ht="62.25" x14ac:dyDescent="0.5">
      <c r="B4797" s="11"/>
      <c r="C4797" s="28" t="s">
        <v>15291</v>
      </c>
      <c r="D4797" s="28" t="s">
        <v>15292</v>
      </c>
      <c r="E4797" s="29" t="s">
        <v>15293</v>
      </c>
      <c r="F4797" s="29" t="s">
        <v>1</v>
      </c>
      <c r="G4797" s="29" t="s">
        <v>1780</v>
      </c>
      <c r="H4797" s="30" t="s">
        <v>1780</v>
      </c>
      <c r="I4797" s="30" t="s">
        <v>113</v>
      </c>
      <c r="J4797" s="31" t="s">
        <v>103</v>
      </c>
      <c r="K4797" s="30" t="s">
        <v>104</v>
      </c>
      <c r="L4797" s="32" t="s">
        <v>40</v>
      </c>
      <c r="M4797" s="30" t="s">
        <v>105</v>
      </c>
      <c r="N4797" s="30" t="s">
        <v>15274</v>
      </c>
      <c r="O4797" s="30" t="s">
        <v>209</v>
      </c>
      <c r="P4797" s="32" t="s">
        <v>46</v>
      </c>
      <c r="Q4797" s="54">
        <f>VLOOKUP(C4797,[1]Hoja2!$B$1:$AH$6025,32,FALSE)</f>
        <v>2017</v>
      </c>
      <c r="R4797" s="64">
        <f>VLOOKUP(C4797,[1]Hoja2!$B$1:$AH$6025,33,FALSE)</f>
        <v>721527.56</v>
      </c>
      <c r="S4797" s="30">
        <v>721527.56</v>
      </c>
      <c r="T4797" s="30">
        <v>721527.56</v>
      </c>
      <c r="U4797" s="30">
        <v>721527.56</v>
      </c>
      <c r="V4797" s="30">
        <v>721527.56</v>
      </c>
      <c r="W4797" s="30">
        <v>721527.56</v>
      </c>
      <c r="X4797" s="30">
        <v>721527.56</v>
      </c>
      <c r="Y4797" s="33">
        <f t="shared" si="74"/>
        <v>100</v>
      </c>
      <c r="Z4797" s="32">
        <v>0</v>
      </c>
      <c r="AA4797" s="32" t="s">
        <v>3312</v>
      </c>
      <c r="AB4797" s="26">
        <v>100</v>
      </c>
      <c r="AC4797" s="33">
        <v>100</v>
      </c>
      <c r="AD4797" s="33">
        <v>100</v>
      </c>
      <c r="AE4797" s="34" t="s">
        <v>15294</v>
      </c>
      <c r="AF4797" s="11"/>
    </row>
    <row r="4798" spans="2:32" ht="62.25" x14ac:dyDescent="0.5">
      <c r="B4798" s="11"/>
      <c r="C4798" s="28" t="s">
        <v>15295</v>
      </c>
      <c r="D4798" s="28" t="s">
        <v>15296</v>
      </c>
      <c r="E4798" s="29" t="s">
        <v>15297</v>
      </c>
      <c r="F4798" s="29" t="s">
        <v>1</v>
      </c>
      <c r="G4798" s="29" t="s">
        <v>1780</v>
      </c>
      <c r="H4798" s="30" t="s">
        <v>1780</v>
      </c>
      <c r="I4798" s="30" t="s">
        <v>113</v>
      </c>
      <c r="J4798" s="31" t="s">
        <v>103</v>
      </c>
      <c r="K4798" s="30" t="s">
        <v>104</v>
      </c>
      <c r="L4798" s="32" t="s">
        <v>265</v>
      </c>
      <c r="M4798" s="30" t="s">
        <v>105</v>
      </c>
      <c r="N4798" s="30" t="s">
        <v>15274</v>
      </c>
      <c r="O4798" s="30" t="s">
        <v>209</v>
      </c>
      <c r="P4798" s="32" t="s">
        <v>46</v>
      </c>
      <c r="Q4798" s="54">
        <f>VLOOKUP(C4798,[1]Hoja2!$B$1:$AH$6025,32,FALSE)</f>
        <v>2017</v>
      </c>
      <c r="R4798" s="64">
        <f>VLOOKUP(C4798,[1]Hoja2!$B$1:$AH$6025,33,FALSE)</f>
        <v>370019.12</v>
      </c>
      <c r="S4798" s="30">
        <v>370019.12</v>
      </c>
      <c r="T4798" s="30">
        <v>370019.12</v>
      </c>
      <c r="U4798" s="30">
        <v>370019.12</v>
      </c>
      <c r="V4798" s="30">
        <v>111005.74</v>
      </c>
      <c r="W4798" s="30">
        <v>111005.74</v>
      </c>
      <c r="X4798" s="30">
        <v>111005.74</v>
      </c>
      <c r="Y4798" s="33">
        <f t="shared" si="74"/>
        <v>30.000001081025218</v>
      </c>
      <c r="Z4798" s="32">
        <v>0</v>
      </c>
      <c r="AA4798" s="32" t="s">
        <v>3312</v>
      </c>
      <c r="AB4798" s="26">
        <v>500</v>
      </c>
      <c r="AC4798" s="33">
        <v>0</v>
      </c>
      <c r="AD4798" s="33">
        <v>30</v>
      </c>
      <c r="AE4798" s="34" t="s">
        <v>15294</v>
      </c>
      <c r="AF4798" s="11"/>
    </row>
    <row r="4799" spans="2:32" ht="62.25" x14ac:dyDescent="0.5">
      <c r="B4799" s="11"/>
      <c r="C4799" s="28" t="s">
        <v>15298</v>
      </c>
      <c r="D4799" s="28" t="s">
        <v>15299</v>
      </c>
      <c r="E4799" s="29" t="s">
        <v>15300</v>
      </c>
      <c r="F4799" s="29" t="s">
        <v>1</v>
      </c>
      <c r="G4799" s="29" t="s">
        <v>1780</v>
      </c>
      <c r="H4799" s="30" t="s">
        <v>1780</v>
      </c>
      <c r="I4799" s="30" t="s">
        <v>113</v>
      </c>
      <c r="J4799" s="31" t="s">
        <v>103</v>
      </c>
      <c r="K4799" s="30" t="s">
        <v>104</v>
      </c>
      <c r="L4799" s="32" t="s">
        <v>40</v>
      </c>
      <c r="M4799" s="30" t="s">
        <v>105</v>
      </c>
      <c r="N4799" s="30" t="s">
        <v>15274</v>
      </c>
      <c r="O4799" s="30" t="s">
        <v>209</v>
      </c>
      <c r="P4799" s="32" t="s">
        <v>46</v>
      </c>
      <c r="Q4799" s="54">
        <f>VLOOKUP(C4799,[1]Hoja2!$B$1:$AH$6025,32,FALSE)</f>
        <v>2017</v>
      </c>
      <c r="R4799" s="64">
        <f>VLOOKUP(C4799,[1]Hoja2!$B$1:$AH$6025,33,FALSE)</f>
        <v>927896.55</v>
      </c>
      <c r="S4799" s="30">
        <v>927896.55</v>
      </c>
      <c r="T4799" s="30">
        <v>927896.55</v>
      </c>
      <c r="U4799" s="30">
        <v>927896.55</v>
      </c>
      <c r="V4799" s="30">
        <v>927896.55</v>
      </c>
      <c r="W4799" s="30">
        <v>927896.55</v>
      </c>
      <c r="X4799" s="30">
        <v>927896.55</v>
      </c>
      <c r="Y4799" s="33">
        <f t="shared" si="74"/>
        <v>100</v>
      </c>
      <c r="Z4799" s="32">
        <v>0</v>
      </c>
      <c r="AA4799" s="32" t="s">
        <v>3312</v>
      </c>
      <c r="AB4799" s="26">
        <v>500</v>
      </c>
      <c r="AC4799" s="33">
        <v>100</v>
      </c>
      <c r="AD4799" s="33">
        <v>100</v>
      </c>
      <c r="AE4799" s="34" t="s">
        <v>15301</v>
      </c>
      <c r="AF4799" s="11"/>
    </row>
    <row r="4800" spans="2:32" ht="62.25" x14ac:dyDescent="0.5">
      <c r="B4800" s="11"/>
      <c r="C4800" s="28" t="s">
        <v>15302</v>
      </c>
      <c r="D4800" s="28" t="s">
        <v>15303</v>
      </c>
      <c r="E4800" s="29" t="s">
        <v>15304</v>
      </c>
      <c r="F4800" s="29" t="s">
        <v>1</v>
      </c>
      <c r="G4800" s="29" t="s">
        <v>363</v>
      </c>
      <c r="H4800" s="30" t="s">
        <v>363</v>
      </c>
      <c r="I4800" s="30" t="s">
        <v>113</v>
      </c>
      <c r="J4800" s="31" t="s">
        <v>103</v>
      </c>
      <c r="K4800" s="30" t="s">
        <v>104</v>
      </c>
      <c r="L4800" s="32" t="s">
        <v>40</v>
      </c>
      <c r="M4800" s="30" t="s">
        <v>105</v>
      </c>
      <c r="N4800" s="30" t="s">
        <v>5001</v>
      </c>
      <c r="O4800" s="30" t="s">
        <v>209</v>
      </c>
      <c r="P4800" s="32" t="s">
        <v>46</v>
      </c>
      <c r="Q4800" s="54">
        <f>VLOOKUP(C4800,[1]Hoja2!$B$1:$AH$6025,32,FALSE)</f>
        <v>2017</v>
      </c>
      <c r="R4800" s="64">
        <f>VLOOKUP(C4800,[1]Hoja2!$B$1:$AH$6025,33,FALSE)</f>
        <v>533459.56999999995</v>
      </c>
      <c r="S4800" s="30">
        <v>533459.56999999995</v>
      </c>
      <c r="T4800" s="30">
        <v>533459.56999999995</v>
      </c>
      <c r="U4800" s="30">
        <v>533459.56999999995</v>
      </c>
      <c r="V4800" s="30">
        <v>533459.56999999995</v>
      </c>
      <c r="W4800" s="30">
        <v>533459.56999999995</v>
      </c>
      <c r="X4800" s="30">
        <v>533459.56999999995</v>
      </c>
      <c r="Y4800" s="33">
        <f t="shared" si="74"/>
        <v>100</v>
      </c>
      <c r="Z4800" s="32">
        <v>0</v>
      </c>
      <c r="AA4800" s="32" t="s">
        <v>4148</v>
      </c>
      <c r="AB4800" s="26">
        <v>65</v>
      </c>
      <c r="AC4800" s="33">
        <v>100</v>
      </c>
      <c r="AD4800" s="33">
        <v>100</v>
      </c>
      <c r="AE4800" s="34" t="s">
        <v>15305</v>
      </c>
      <c r="AF4800" s="11"/>
    </row>
    <row r="4801" spans="2:32" ht="62.25" x14ac:dyDescent="0.5">
      <c r="B4801" s="11"/>
      <c r="C4801" s="28" t="s">
        <v>15306</v>
      </c>
      <c r="D4801" s="28" t="s">
        <v>15307</v>
      </c>
      <c r="E4801" s="29" t="s">
        <v>15308</v>
      </c>
      <c r="F4801" s="29" t="s">
        <v>1</v>
      </c>
      <c r="G4801" s="29" t="s">
        <v>363</v>
      </c>
      <c r="H4801" s="30" t="s">
        <v>363</v>
      </c>
      <c r="I4801" s="30" t="s">
        <v>113</v>
      </c>
      <c r="J4801" s="31" t="s">
        <v>103</v>
      </c>
      <c r="K4801" s="30" t="s">
        <v>104</v>
      </c>
      <c r="L4801" s="32" t="s">
        <v>40</v>
      </c>
      <c r="M4801" s="30" t="s">
        <v>105</v>
      </c>
      <c r="N4801" s="30" t="s">
        <v>15309</v>
      </c>
      <c r="O4801" s="30" t="s">
        <v>279</v>
      </c>
      <c r="P4801" s="32" t="s">
        <v>46</v>
      </c>
      <c r="Q4801" s="54">
        <f>VLOOKUP(C4801,[1]Hoja2!$B$1:$AH$6025,32,FALSE)</f>
        <v>2017</v>
      </c>
      <c r="R4801" s="64">
        <f>VLOOKUP(C4801,[1]Hoja2!$B$1:$AH$6025,33,FALSE)</f>
        <v>793877.09</v>
      </c>
      <c r="S4801" s="30">
        <v>793877.09</v>
      </c>
      <c r="T4801" s="30">
        <v>793877.09</v>
      </c>
      <c r="U4801" s="30">
        <v>793877.09</v>
      </c>
      <c r="V4801" s="30">
        <v>793877.09</v>
      </c>
      <c r="W4801" s="30">
        <v>793877.09</v>
      </c>
      <c r="X4801" s="30">
        <v>793877.09</v>
      </c>
      <c r="Y4801" s="33">
        <f t="shared" si="74"/>
        <v>100</v>
      </c>
      <c r="Z4801" s="32">
        <v>0</v>
      </c>
      <c r="AA4801" s="32" t="s">
        <v>3323</v>
      </c>
      <c r="AB4801" s="26">
        <v>75</v>
      </c>
      <c r="AC4801" s="33">
        <v>100</v>
      </c>
      <c r="AD4801" s="33">
        <v>100</v>
      </c>
      <c r="AE4801" s="34" t="s">
        <v>15310</v>
      </c>
      <c r="AF4801" s="11"/>
    </row>
    <row r="4802" spans="2:32" ht="62.25" x14ac:dyDescent="0.5">
      <c r="B4802" s="11"/>
      <c r="C4802" s="28" t="s">
        <v>15311</v>
      </c>
      <c r="D4802" s="28" t="s">
        <v>15312</v>
      </c>
      <c r="E4802" s="29" t="s">
        <v>15313</v>
      </c>
      <c r="F4802" s="29" t="s">
        <v>1</v>
      </c>
      <c r="G4802" s="29" t="s">
        <v>363</v>
      </c>
      <c r="H4802" s="30" t="s">
        <v>363</v>
      </c>
      <c r="I4802" s="30" t="s">
        <v>113</v>
      </c>
      <c r="J4802" s="31" t="s">
        <v>103</v>
      </c>
      <c r="K4802" s="30" t="s">
        <v>104</v>
      </c>
      <c r="L4802" s="32" t="s">
        <v>40</v>
      </c>
      <c r="M4802" s="30" t="s">
        <v>105</v>
      </c>
      <c r="N4802" s="30" t="s">
        <v>5001</v>
      </c>
      <c r="O4802" s="30" t="s">
        <v>209</v>
      </c>
      <c r="P4802" s="32" t="s">
        <v>46</v>
      </c>
      <c r="Q4802" s="54">
        <f>VLOOKUP(C4802,[1]Hoja2!$B$1:$AH$6025,32,FALSE)</f>
        <v>2017</v>
      </c>
      <c r="R4802" s="64">
        <f>VLOOKUP(C4802,[1]Hoja2!$B$1:$AH$6025,33,FALSE)</f>
        <v>583469.68000000005</v>
      </c>
      <c r="S4802" s="30">
        <v>583469.68000000005</v>
      </c>
      <c r="T4802" s="30">
        <v>583469.68000000005</v>
      </c>
      <c r="U4802" s="30">
        <v>583469.68000000005</v>
      </c>
      <c r="V4802" s="30">
        <v>583469.68000000005</v>
      </c>
      <c r="W4802" s="30">
        <v>583469.68000000005</v>
      </c>
      <c r="X4802" s="30">
        <v>583469.68000000005</v>
      </c>
      <c r="Y4802" s="33">
        <f t="shared" si="74"/>
        <v>100</v>
      </c>
      <c r="Z4802" s="32">
        <v>0</v>
      </c>
      <c r="AA4802" s="32" t="s">
        <v>3312</v>
      </c>
      <c r="AB4802" s="26">
        <v>190</v>
      </c>
      <c r="AC4802" s="33">
        <v>100</v>
      </c>
      <c r="AD4802" s="33">
        <v>100</v>
      </c>
      <c r="AE4802" s="34" t="s">
        <v>15314</v>
      </c>
      <c r="AF4802" s="11"/>
    </row>
    <row r="4803" spans="2:32" ht="62.25" x14ac:dyDescent="0.5">
      <c r="B4803" s="11"/>
      <c r="C4803" s="28" t="s">
        <v>15315</v>
      </c>
      <c r="D4803" s="28" t="s">
        <v>15316</v>
      </c>
      <c r="E4803" s="29" t="s">
        <v>15317</v>
      </c>
      <c r="F4803" s="29" t="s">
        <v>1</v>
      </c>
      <c r="G4803" s="29" t="s">
        <v>727</v>
      </c>
      <c r="H4803" s="30" t="s">
        <v>727</v>
      </c>
      <c r="I4803" s="30" t="s">
        <v>113</v>
      </c>
      <c r="J4803" s="31" t="s">
        <v>103</v>
      </c>
      <c r="K4803" s="30" t="s">
        <v>104</v>
      </c>
      <c r="L4803" s="32" t="s">
        <v>40</v>
      </c>
      <c r="M4803" s="30" t="s">
        <v>105</v>
      </c>
      <c r="N4803" s="30" t="s">
        <v>15318</v>
      </c>
      <c r="O4803" s="30" t="s">
        <v>107</v>
      </c>
      <c r="P4803" s="32" t="s">
        <v>46</v>
      </c>
      <c r="Q4803" s="54">
        <f>VLOOKUP(C4803,[1]Hoja2!$B$1:$AH$6025,32,FALSE)</f>
        <v>2017</v>
      </c>
      <c r="R4803" s="64">
        <f>VLOOKUP(C4803,[1]Hoja2!$B$1:$AH$6025,33,FALSE)</f>
        <v>181023.76</v>
      </c>
      <c r="S4803" s="30">
        <v>181023.76</v>
      </c>
      <c r="T4803" s="30">
        <v>181023.76</v>
      </c>
      <c r="U4803" s="30">
        <v>181023.76</v>
      </c>
      <c r="V4803" s="30">
        <v>181023.76</v>
      </c>
      <c r="W4803" s="30">
        <v>181023.76</v>
      </c>
      <c r="X4803" s="30">
        <v>181023.76</v>
      </c>
      <c r="Y4803" s="33">
        <f t="shared" si="74"/>
        <v>100</v>
      </c>
      <c r="Z4803" s="32">
        <v>0</v>
      </c>
      <c r="AA4803" s="32" t="s">
        <v>3323</v>
      </c>
      <c r="AB4803" s="26">
        <v>25</v>
      </c>
      <c r="AC4803" s="33">
        <v>100</v>
      </c>
      <c r="AD4803" s="33">
        <v>100</v>
      </c>
      <c r="AE4803" s="34" t="s">
        <v>15319</v>
      </c>
      <c r="AF4803" s="11"/>
    </row>
    <row r="4804" spans="2:32" ht="62.25" x14ac:dyDescent="0.5">
      <c r="B4804" s="11"/>
      <c r="C4804" s="28" t="s">
        <v>15320</v>
      </c>
      <c r="D4804" s="28" t="s">
        <v>15321</v>
      </c>
      <c r="E4804" s="29" t="s">
        <v>15322</v>
      </c>
      <c r="F4804" s="29" t="s">
        <v>1</v>
      </c>
      <c r="G4804" s="29" t="s">
        <v>727</v>
      </c>
      <c r="H4804" s="30" t="s">
        <v>727</v>
      </c>
      <c r="I4804" s="30" t="s">
        <v>113</v>
      </c>
      <c r="J4804" s="31" t="s">
        <v>103</v>
      </c>
      <c r="K4804" s="30" t="s">
        <v>104</v>
      </c>
      <c r="L4804" s="32" t="s">
        <v>40</v>
      </c>
      <c r="M4804" s="30" t="s">
        <v>105</v>
      </c>
      <c r="N4804" s="30" t="s">
        <v>15318</v>
      </c>
      <c r="O4804" s="30" t="s">
        <v>107</v>
      </c>
      <c r="P4804" s="32" t="s">
        <v>46</v>
      </c>
      <c r="Q4804" s="54">
        <f>VLOOKUP(C4804,[1]Hoja2!$B$1:$AH$6025,32,FALSE)</f>
        <v>2017</v>
      </c>
      <c r="R4804" s="64">
        <f>VLOOKUP(C4804,[1]Hoja2!$B$1:$AH$6025,33,FALSE)</f>
        <v>171102.51</v>
      </c>
      <c r="S4804" s="30">
        <v>171102.51</v>
      </c>
      <c r="T4804" s="30">
        <v>171102.51</v>
      </c>
      <c r="U4804" s="30">
        <v>171102.51</v>
      </c>
      <c r="V4804" s="30">
        <v>171102.51</v>
      </c>
      <c r="W4804" s="30">
        <v>171102.51</v>
      </c>
      <c r="X4804" s="30">
        <v>171102.51</v>
      </c>
      <c r="Y4804" s="33">
        <f t="shared" si="74"/>
        <v>100</v>
      </c>
      <c r="Z4804" s="32">
        <v>0</v>
      </c>
      <c r="AA4804" s="32" t="s">
        <v>3323</v>
      </c>
      <c r="AB4804" s="26">
        <v>20</v>
      </c>
      <c r="AC4804" s="33">
        <v>100</v>
      </c>
      <c r="AD4804" s="33">
        <v>100</v>
      </c>
      <c r="AE4804" s="34" t="s">
        <v>15305</v>
      </c>
      <c r="AF4804" s="11"/>
    </row>
    <row r="4805" spans="2:32" ht="62.25" x14ac:dyDescent="0.5">
      <c r="B4805" s="11"/>
      <c r="C4805" s="28" t="s">
        <v>15323</v>
      </c>
      <c r="D4805" s="28" t="s">
        <v>15324</v>
      </c>
      <c r="E4805" s="29" t="s">
        <v>15325</v>
      </c>
      <c r="F4805" s="29" t="s">
        <v>1</v>
      </c>
      <c r="G4805" s="29" t="s">
        <v>727</v>
      </c>
      <c r="H4805" s="30" t="s">
        <v>727</v>
      </c>
      <c r="I4805" s="30" t="s">
        <v>113</v>
      </c>
      <c r="J4805" s="31" t="s">
        <v>103</v>
      </c>
      <c r="K4805" s="30" t="s">
        <v>104</v>
      </c>
      <c r="L4805" s="32" t="s">
        <v>40</v>
      </c>
      <c r="M4805" s="30" t="s">
        <v>105</v>
      </c>
      <c r="N4805" s="30" t="s">
        <v>15318</v>
      </c>
      <c r="O4805" s="30" t="s">
        <v>107</v>
      </c>
      <c r="P4805" s="32" t="s">
        <v>46</v>
      </c>
      <c r="Q4805" s="54">
        <f>VLOOKUP(C4805,[1]Hoja2!$B$1:$AH$6025,32,FALSE)</f>
        <v>2017</v>
      </c>
      <c r="R4805" s="64">
        <f>VLOOKUP(C4805,[1]Hoja2!$B$1:$AH$6025,33,FALSE)</f>
        <v>80794.06</v>
      </c>
      <c r="S4805" s="30">
        <v>80794.06</v>
      </c>
      <c r="T4805" s="30">
        <v>80794.06</v>
      </c>
      <c r="U4805" s="30">
        <v>80794.06</v>
      </c>
      <c r="V4805" s="30">
        <v>80794.06</v>
      </c>
      <c r="W4805" s="30">
        <v>80794.06</v>
      </c>
      <c r="X4805" s="30">
        <v>80794.06</v>
      </c>
      <c r="Y4805" s="33">
        <f t="shared" si="74"/>
        <v>100</v>
      </c>
      <c r="Z4805" s="32">
        <v>0</v>
      </c>
      <c r="AA4805" s="32" t="s">
        <v>3323</v>
      </c>
      <c r="AB4805" s="26">
        <v>15</v>
      </c>
      <c r="AC4805" s="33">
        <v>100</v>
      </c>
      <c r="AD4805" s="33">
        <v>100</v>
      </c>
      <c r="AE4805" s="34" t="s">
        <v>15305</v>
      </c>
      <c r="AF4805" s="11"/>
    </row>
    <row r="4806" spans="2:32" ht="62.25" x14ac:dyDescent="0.5">
      <c r="B4806" s="11"/>
      <c r="C4806" s="28" t="s">
        <v>15326</v>
      </c>
      <c r="D4806" s="28" t="s">
        <v>15327</v>
      </c>
      <c r="E4806" s="29" t="s">
        <v>15328</v>
      </c>
      <c r="F4806" s="29" t="s">
        <v>1</v>
      </c>
      <c r="G4806" s="29" t="s">
        <v>727</v>
      </c>
      <c r="H4806" s="30" t="s">
        <v>727</v>
      </c>
      <c r="I4806" s="30" t="s">
        <v>113</v>
      </c>
      <c r="J4806" s="31" t="s">
        <v>103</v>
      </c>
      <c r="K4806" s="30" t="s">
        <v>104</v>
      </c>
      <c r="L4806" s="32" t="s">
        <v>40</v>
      </c>
      <c r="M4806" s="30" t="s">
        <v>105</v>
      </c>
      <c r="N4806" s="30" t="s">
        <v>15318</v>
      </c>
      <c r="O4806" s="30" t="s">
        <v>107</v>
      </c>
      <c r="P4806" s="32" t="s">
        <v>46</v>
      </c>
      <c r="Q4806" s="54">
        <f>VLOOKUP(C4806,[1]Hoja2!$B$1:$AH$6025,32,FALSE)</f>
        <v>2017</v>
      </c>
      <c r="R4806" s="64">
        <f>VLOOKUP(C4806,[1]Hoja2!$B$1:$AH$6025,33,FALSE)</f>
        <v>75301.38</v>
      </c>
      <c r="S4806" s="30">
        <v>75301.38</v>
      </c>
      <c r="T4806" s="30">
        <v>75301.38</v>
      </c>
      <c r="U4806" s="30">
        <v>75301.38</v>
      </c>
      <c r="V4806" s="30">
        <v>75301.38</v>
      </c>
      <c r="W4806" s="30">
        <v>75301.38</v>
      </c>
      <c r="X4806" s="30">
        <v>75301.38</v>
      </c>
      <c r="Y4806" s="33">
        <f t="shared" si="74"/>
        <v>100</v>
      </c>
      <c r="Z4806" s="32">
        <v>0</v>
      </c>
      <c r="AA4806" s="32" t="s">
        <v>3323</v>
      </c>
      <c r="AB4806" s="26">
        <v>10</v>
      </c>
      <c r="AC4806" s="33">
        <v>100</v>
      </c>
      <c r="AD4806" s="33">
        <v>100</v>
      </c>
      <c r="AE4806" s="34" t="s">
        <v>15329</v>
      </c>
      <c r="AF4806" s="11"/>
    </row>
    <row r="4807" spans="2:32" ht="62.25" x14ac:dyDescent="0.5">
      <c r="B4807" s="11"/>
      <c r="C4807" s="28" t="s">
        <v>15330</v>
      </c>
      <c r="D4807" s="28" t="s">
        <v>15331</v>
      </c>
      <c r="E4807" s="29" t="s">
        <v>15332</v>
      </c>
      <c r="F4807" s="29" t="s">
        <v>1</v>
      </c>
      <c r="G4807" s="29" t="s">
        <v>727</v>
      </c>
      <c r="H4807" s="30" t="s">
        <v>727</v>
      </c>
      <c r="I4807" s="30" t="s">
        <v>113</v>
      </c>
      <c r="J4807" s="31" t="s">
        <v>103</v>
      </c>
      <c r="K4807" s="30" t="s">
        <v>104</v>
      </c>
      <c r="L4807" s="32" t="s">
        <v>40</v>
      </c>
      <c r="M4807" s="30" t="s">
        <v>105</v>
      </c>
      <c r="N4807" s="30" t="s">
        <v>15318</v>
      </c>
      <c r="O4807" s="30" t="s">
        <v>107</v>
      </c>
      <c r="P4807" s="32" t="s">
        <v>46</v>
      </c>
      <c r="Q4807" s="54">
        <f>VLOOKUP(C4807,[1]Hoja2!$B$1:$AH$6025,32,FALSE)</f>
        <v>2017</v>
      </c>
      <c r="R4807" s="64">
        <f>VLOOKUP(C4807,[1]Hoja2!$B$1:$AH$6025,33,FALSE)</f>
        <v>44786.48</v>
      </c>
      <c r="S4807" s="30">
        <v>44786.48</v>
      </c>
      <c r="T4807" s="30">
        <v>44786.48</v>
      </c>
      <c r="U4807" s="30">
        <v>44786.48</v>
      </c>
      <c r="V4807" s="30">
        <v>44786.48</v>
      </c>
      <c r="W4807" s="30">
        <v>44786.48</v>
      </c>
      <c r="X4807" s="30">
        <v>44786.48</v>
      </c>
      <c r="Y4807" s="33">
        <f t="shared" si="74"/>
        <v>100</v>
      </c>
      <c r="Z4807" s="32">
        <v>0</v>
      </c>
      <c r="AA4807" s="32" t="s">
        <v>3323</v>
      </c>
      <c r="AB4807" s="26">
        <v>9</v>
      </c>
      <c r="AC4807" s="33">
        <v>100</v>
      </c>
      <c r="AD4807" s="33">
        <v>100</v>
      </c>
      <c r="AE4807" s="34" t="s">
        <v>15333</v>
      </c>
      <c r="AF4807" s="11"/>
    </row>
    <row r="4808" spans="2:32" ht="62.25" x14ac:dyDescent="0.5">
      <c r="B4808" s="11"/>
      <c r="C4808" s="28" t="s">
        <v>15334</v>
      </c>
      <c r="D4808" s="28" t="s">
        <v>15335</v>
      </c>
      <c r="E4808" s="29" t="s">
        <v>15336</v>
      </c>
      <c r="F4808" s="29" t="s">
        <v>1</v>
      </c>
      <c r="G4808" s="29" t="s">
        <v>727</v>
      </c>
      <c r="H4808" s="30" t="s">
        <v>727</v>
      </c>
      <c r="I4808" s="30" t="s">
        <v>113</v>
      </c>
      <c r="J4808" s="31" t="s">
        <v>103</v>
      </c>
      <c r="K4808" s="30" t="s">
        <v>104</v>
      </c>
      <c r="L4808" s="32" t="s">
        <v>40</v>
      </c>
      <c r="M4808" s="30" t="s">
        <v>105</v>
      </c>
      <c r="N4808" s="30" t="s">
        <v>15318</v>
      </c>
      <c r="O4808" s="30" t="s">
        <v>107</v>
      </c>
      <c r="P4808" s="32" t="s">
        <v>46</v>
      </c>
      <c r="Q4808" s="54">
        <f>VLOOKUP(C4808,[1]Hoja2!$B$1:$AH$6025,32,FALSE)</f>
        <v>2017</v>
      </c>
      <c r="R4808" s="64">
        <f>VLOOKUP(C4808,[1]Hoja2!$B$1:$AH$6025,33,FALSE)</f>
        <v>374988.97</v>
      </c>
      <c r="S4808" s="30">
        <v>374988.97</v>
      </c>
      <c r="T4808" s="30">
        <v>374988.97</v>
      </c>
      <c r="U4808" s="30">
        <v>374988.97</v>
      </c>
      <c r="V4808" s="30">
        <v>374988.97</v>
      </c>
      <c r="W4808" s="30">
        <v>374988.97</v>
      </c>
      <c r="X4808" s="30">
        <v>374988.97</v>
      </c>
      <c r="Y4808" s="33">
        <f t="shared" si="74"/>
        <v>100</v>
      </c>
      <c r="Z4808" s="32">
        <v>0</v>
      </c>
      <c r="AA4808" s="32" t="s">
        <v>3323</v>
      </c>
      <c r="AB4808" s="26">
        <v>40</v>
      </c>
      <c r="AC4808" s="33">
        <v>100</v>
      </c>
      <c r="AD4808" s="33">
        <v>100</v>
      </c>
      <c r="AE4808" s="34" t="s">
        <v>15305</v>
      </c>
      <c r="AF4808" s="11"/>
    </row>
    <row r="4809" spans="2:32" ht="62.25" x14ac:dyDescent="0.5">
      <c r="B4809" s="11"/>
      <c r="C4809" s="28" t="s">
        <v>15337</v>
      </c>
      <c r="D4809" s="28" t="s">
        <v>15338</v>
      </c>
      <c r="E4809" s="29" t="s">
        <v>15339</v>
      </c>
      <c r="F4809" s="29" t="s">
        <v>1</v>
      </c>
      <c r="G4809" s="29" t="s">
        <v>727</v>
      </c>
      <c r="H4809" s="30" t="s">
        <v>727</v>
      </c>
      <c r="I4809" s="30" t="s">
        <v>113</v>
      </c>
      <c r="J4809" s="31" t="s">
        <v>103</v>
      </c>
      <c r="K4809" s="30" t="s">
        <v>104</v>
      </c>
      <c r="L4809" s="32" t="s">
        <v>40</v>
      </c>
      <c r="M4809" s="30" t="s">
        <v>105</v>
      </c>
      <c r="N4809" s="30" t="s">
        <v>15318</v>
      </c>
      <c r="O4809" s="30" t="s">
        <v>107</v>
      </c>
      <c r="P4809" s="32" t="s">
        <v>46</v>
      </c>
      <c r="Q4809" s="54">
        <f>VLOOKUP(C4809,[1]Hoja2!$B$1:$AH$6025,32,FALSE)</f>
        <v>2017</v>
      </c>
      <c r="R4809" s="64">
        <f>VLOOKUP(C4809,[1]Hoja2!$B$1:$AH$6025,33,FALSE)</f>
        <v>185320.01</v>
      </c>
      <c r="S4809" s="30">
        <v>185320.01</v>
      </c>
      <c r="T4809" s="30">
        <v>185320.01</v>
      </c>
      <c r="U4809" s="30">
        <v>185320.01</v>
      </c>
      <c r="V4809" s="30">
        <v>185320.01</v>
      </c>
      <c r="W4809" s="30">
        <v>185320.01</v>
      </c>
      <c r="X4809" s="30">
        <v>185320.01</v>
      </c>
      <c r="Y4809" s="33">
        <f t="shared" si="74"/>
        <v>100</v>
      </c>
      <c r="Z4809" s="32">
        <v>0</v>
      </c>
      <c r="AA4809" s="32" t="s">
        <v>3312</v>
      </c>
      <c r="AB4809" s="26">
        <v>21</v>
      </c>
      <c r="AC4809" s="33">
        <v>100</v>
      </c>
      <c r="AD4809" s="33">
        <v>100</v>
      </c>
      <c r="AE4809" s="34" t="s">
        <v>15340</v>
      </c>
      <c r="AF4809" s="11"/>
    </row>
    <row r="4810" spans="2:32" ht="62.25" x14ac:dyDescent="0.5">
      <c r="B4810" s="11"/>
      <c r="C4810" s="28" t="s">
        <v>15341</v>
      </c>
      <c r="D4810" s="28" t="s">
        <v>15342</v>
      </c>
      <c r="E4810" s="29" t="s">
        <v>15343</v>
      </c>
      <c r="F4810" s="29" t="s">
        <v>1</v>
      </c>
      <c r="G4810" s="29" t="s">
        <v>727</v>
      </c>
      <c r="H4810" s="30" t="s">
        <v>727</v>
      </c>
      <c r="I4810" s="30" t="s">
        <v>113</v>
      </c>
      <c r="J4810" s="31" t="s">
        <v>103</v>
      </c>
      <c r="K4810" s="30" t="s">
        <v>104</v>
      </c>
      <c r="L4810" s="32" t="s">
        <v>40</v>
      </c>
      <c r="M4810" s="30" t="s">
        <v>105</v>
      </c>
      <c r="N4810" s="30" t="s">
        <v>15318</v>
      </c>
      <c r="O4810" s="30" t="s">
        <v>107</v>
      </c>
      <c r="P4810" s="32" t="s">
        <v>46</v>
      </c>
      <c r="Q4810" s="54">
        <f>VLOOKUP(C4810,[1]Hoja2!$B$1:$AH$6025,32,FALSE)</f>
        <v>2017</v>
      </c>
      <c r="R4810" s="64">
        <f>VLOOKUP(C4810,[1]Hoja2!$B$1:$AH$6025,33,FALSE)</f>
        <v>123546.67</v>
      </c>
      <c r="S4810" s="30">
        <v>123546.67</v>
      </c>
      <c r="T4810" s="30">
        <v>123546.67</v>
      </c>
      <c r="U4810" s="30">
        <v>123546.67</v>
      </c>
      <c r="V4810" s="30">
        <v>123546.67</v>
      </c>
      <c r="W4810" s="30">
        <v>123546.67</v>
      </c>
      <c r="X4810" s="30">
        <v>123546.67</v>
      </c>
      <c r="Y4810" s="33">
        <f t="shared" si="74"/>
        <v>100</v>
      </c>
      <c r="Z4810" s="32">
        <v>0</v>
      </c>
      <c r="AA4810" s="32" t="s">
        <v>3312</v>
      </c>
      <c r="AB4810" s="26">
        <v>16</v>
      </c>
      <c r="AC4810" s="33">
        <v>100</v>
      </c>
      <c r="AD4810" s="33">
        <v>100</v>
      </c>
      <c r="AE4810" s="34" t="s">
        <v>15344</v>
      </c>
      <c r="AF4810" s="11"/>
    </row>
    <row r="4811" spans="2:32" ht="62.25" x14ac:dyDescent="0.5">
      <c r="B4811" s="11"/>
      <c r="C4811" s="28" t="s">
        <v>15345</v>
      </c>
      <c r="D4811" s="28" t="s">
        <v>15346</v>
      </c>
      <c r="E4811" s="29" t="s">
        <v>15347</v>
      </c>
      <c r="F4811" s="29" t="s">
        <v>1</v>
      </c>
      <c r="G4811" s="29" t="s">
        <v>727</v>
      </c>
      <c r="H4811" s="30" t="s">
        <v>727</v>
      </c>
      <c r="I4811" s="30" t="s">
        <v>113</v>
      </c>
      <c r="J4811" s="31" t="s">
        <v>103</v>
      </c>
      <c r="K4811" s="30" t="s">
        <v>104</v>
      </c>
      <c r="L4811" s="32" t="s">
        <v>40</v>
      </c>
      <c r="M4811" s="30" t="s">
        <v>105</v>
      </c>
      <c r="N4811" s="30" t="s">
        <v>15318</v>
      </c>
      <c r="O4811" s="30" t="s">
        <v>107</v>
      </c>
      <c r="P4811" s="32" t="s">
        <v>46</v>
      </c>
      <c r="Q4811" s="54">
        <f>VLOOKUP(C4811,[1]Hoja2!$B$1:$AH$6025,32,FALSE)</f>
        <v>2017</v>
      </c>
      <c r="R4811" s="64">
        <f>VLOOKUP(C4811,[1]Hoja2!$B$1:$AH$6025,33,FALSE)</f>
        <v>247093.34</v>
      </c>
      <c r="S4811" s="30">
        <v>247093.34</v>
      </c>
      <c r="T4811" s="30">
        <v>247093.34</v>
      </c>
      <c r="U4811" s="30">
        <v>247093.34</v>
      </c>
      <c r="V4811" s="30">
        <v>247093.34</v>
      </c>
      <c r="W4811" s="30">
        <v>247093.34</v>
      </c>
      <c r="X4811" s="30">
        <v>247093.34</v>
      </c>
      <c r="Y4811" s="33">
        <f t="shared" ref="Y4811:Y4874" si="75">IF(ISERROR(W4811/S4811),0,((W4811/S4811)*100))</f>
        <v>100</v>
      </c>
      <c r="Z4811" s="32">
        <v>0</v>
      </c>
      <c r="AA4811" s="32" t="s">
        <v>3312</v>
      </c>
      <c r="AB4811" s="26">
        <v>24</v>
      </c>
      <c r="AC4811" s="33">
        <v>100</v>
      </c>
      <c r="AD4811" s="33">
        <v>100</v>
      </c>
      <c r="AE4811" s="34" t="s">
        <v>15348</v>
      </c>
      <c r="AF4811" s="11"/>
    </row>
    <row r="4812" spans="2:32" ht="62.25" x14ac:dyDescent="0.5">
      <c r="B4812" s="11"/>
      <c r="C4812" s="28" t="s">
        <v>15349</v>
      </c>
      <c r="D4812" s="28" t="s">
        <v>15350</v>
      </c>
      <c r="E4812" s="29" t="s">
        <v>15351</v>
      </c>
      <c r="F4812" s="29" t="s">
        <v>1</v>
      </c>
      <c r="G4812" s="29" t="s">
        <v>727</v>
      </c>
      <c r="H4812" s="30" t="s">
        <v>727</v>
      </c>
      <c r="I4812" s="30" t="s">
        <v>113</v>
      </c>
      <c r="J4812" s="31" t="s">
        <v>103</v>
      </c>
      <c r="K4812" s="30" t="s">
        <v>104</v>
      </c>
      <c r="L4812" s="32" t="s">
        <v>40</v>
      </c>
      <c r="M4812" s="30" t="s">
        <v>105</v>
      </c>
      <c r="N4812" s="30" t="s">
        <v>15318</v>
      </c>
      <c r="O4812" s="30" t="s">
        <v>107</v>
      </c>
      <c r="P4812" s="32" t="s">
        <v>46</v>
      </c>
      <c r="Q4812" s="54">
        <f>VLOOKUP(C4812,[1]Hoja2!$B$1:$AH$6025,32,FALSE)</f>
        <v>2017</v>
      </c>
      <c r="R4812" s="64">
        <f>VLOOKUP(C4812,[1]Hoja2!$B$1:$AH$6025,33,FALSE)</f>
        <v>308866.68</v>
      </c>
      <c r="S4812" s="30">
        <v>308866.68</v>
      </c>
      <c r="T4812" s="30">
        <v>308866.68</v>
      </c>
      <c r="U4812" s="30">
        <v>308866.68</v>
      </c>
      <c r="V4812" s="30">
        <v>308866.68</v>
      </c>
      <c r="W4812" s="30">
        <v>308866.68</v>
      </c>
      <c r="X4812" s="30">
        <v>308866.68</v>
      </c>
      <c r="Y4812" s="33">
        <f t="shared" si="75"/>
        <v>100</v>
      </c>
      <c r="Z4812" s="32">
        <v>0</v>
      </c>
      <c r="AA4812" s="32" t="s">
        <v>3312</v>
      </c>
      <c r="AB4812" s="26">
        <v>40</v>
      </c>
      <c r="AC4812" s="33">
        <v>100</v>
      </c>
      <c r="AD4812" s="33">
        <v>100</v>
      </c>
      <c r="AE4812" s="34" t="s">
        <v>15319</v>
      </c>
      <c r="AF4812" s="11"/>
    </row>
    <row r="4813" spans="2:32" ht="62.25" x14ac:dyDescent="0.5">
      <c r="B4813" s="11"/>
      <c r="C4813" s="28" t="s">
        <v>15352</v>
      </c>
      <c r="D4813" s="28" t="s">
        <v>15353</v>
      </c>
      <c r="E4813" s="29" t="s">
        <v>15354</v>
      </c>
      <c r="F4813" s="29" t="s">
        <v>1</v>
      </c>
      <c r="G4813" s="29" t="s">
        <v>727</v>
      </c>
      <c r="H4813" s="30" t="s">
        <v>727</v>
      </c>
      <c r="I4813" s="30" t="s">
        <v>113</v>
      </c>
      <c r="J4813" s="31" t="s">
        <v>103</v>
      </c>
      <c r="K4813" s="30" t="s">
        <v>104</v>
      </c>
      <c r="L4813" s="32" t="s">
        <v>40</v>
      </c>
      <c r="M4813" s="30" t="s">
        <v>105</v>
      </c>
      <c r="N4813" s="30" t="s">
        <v>15318</v>
      </c>
      <c r="O4813" s="30" t="s">
        <v>107</v>
      </c>
      <c r="P4813" s="32" t="s">
        <v>46</v>
      </c>
      <c r="Q4813" s="54">
        <f>VLOOKUP(C4813,[1]Hoja2!$B$1:$AH$6025,32,FALSE)</f>
        <v>2017</v>
      </c>
      <c r="R4813" s="64">
        <f>VLOOKUP(C4813,[1]Hoja2!$B$1:$AH$6025,33,FALSE)</f>
        <v>61773.34</v>
      </c>
      <c r="S4813" s="30">
        <v>61773.34</v>
      </c>
      <c r="T4813" s="30">
        <v>61773.34</v>
      </c>
      <c r="U4813" s="30">
        <v>61773.34</v>
      </c>
      <c r="V4813" s="30">
        <v>61773.34</v>
      </c>
      <c r="W4813" s="30">
        <v>61773.34</v>
      </c>
      <c r="X4813" s="30">
        <v>61773.34</v>
      </c>
      <c r="Y4813" s="33">
        <f t="shared" si="75"/>
        <v>100</v>
      </c>
      <c r="Z4813" s="32">
        <v>0</v>
      </c>
      <c r="AA4813" s="32" t="s">
        <v>3312</v>
      </c>
      <c r="AB4813" s="26">
        <v>8</v>
      </c>
      <c r="AC4813" s="33">
        <v>100</v>
      </c>
      <c r="AD4813" s="33">
        <v>100</v>
      </c>
      <c r="AE4813" s="34" t="s">
        <v>15305</v>
      </c>
      <c r="AF4813" s="11"/>
    </row>
    <row r="4814" spans="2:32" ht="62.25" x14ac:dyDescent="0.5">
      <c r="B4814" s="11"/>
      <c r="C4814" s="28" t="s">
        <v>15355</v>
      </c>
      <c r="D4814" s="28" t="s">
        <v>15356</v>
      </c>
      <c r="E4814" s="29" t="s">
        <v>15357</v>
      </c>
      <c r="F4814" s="29" t="s">
        <v>1</v>
      </c>
      <c r="G4814" s="29" t="s">
        <v>1829</v>
      </c>
      <c r="H4814" s="30" t="s">
        <v>1829</v>
      </c>
      <c r="I4814" s="30" t="s">
        <v>113</v>
      </c>
      <c r="J4814" s="31" t="s">
        <v>103</v>
      </c>
      <c r="K4814" s="30" t="s">
        <v>104</v>
      </c>
      <c r="L4814" s="32" t="s">
        <v>40</v>
      </c>
      <c r="M4814" s="30" t="s">
        <v>105</v>
      </c>
      <c r="N4814" s="30" t="s">
        <v>15358</v>
      </c>
      <c r="O4814" s="30" t="s">
        <v>348</v>
      </c>
      <c r="P4814" s="32" t="s">
        <v>46</v>
      </c>
      <c r="Q4814" s="54">
        <f>VLOOKUP(C4814,[1]Hoja2!$B$1:$AH$6025,32,FALSE)</f>
        <v>2017</v>
      </c>
      <c r="R4814" s="64">
        <f>VLOOKUP(C4814,[1]Hoja2!$B$1:$AH$6025,33,FALSE)</f>
        <v>871140.98</v>
      </c>
      <c r="S4814" s="30">
        <v>871140.98</v>
      </c>
      <c r="T4814" s="30">
        <v>871140.98</v>
      </c>
      <c r="U4814" s="30">
        <v>871140.98</v>
      </c>
      <c r="V4814" s="30">
        <v>871140.98</v>
      </c>
      <c r="W4814" s="30">
        <v>871140.98</v>
      </c>
      <c r="X4814" s="30">
        <v>871140.98</v>
      </c>
      <c r="Y4814" s="33">
        <f t="shared" si="75"/>
        <v>100</v>
      </c>
      <c r="Z4814" s="32">
        <v>0</v>
      </c>
      <c r="AA4814" s="32" t="s">
        <v>4148</v>
      </c>
      <c r="AB4814" s="26">
        <v>380</v>
      </c>
      <c r="AC4814" s="33">
        <v>100</v>
      </c>
      <c r="AD4814" s="33">
        <v>100</v>
      </c>
      <c r="AE4814" s="34" t="s">
        <v>15359</v>
      </c>
      <c r="AF4814" s="11"/>
    </row>
    <row r="4815" spans="2:32" ht="63.75" x14ac:dyDescent="0.5">
      <c r="B4815" s="11"/>
      <c r="C4815" s="28" t="s">
        <v>15360</v>
      </c>
      <c r="D4815" s="28" t="s">
        <v>15361</v>
      </c>
      <c r="E4815" s="29" t="s">
        <v>15362</v>
      </c>
      <c r="F4815" s="29" t="s">
        <v>1</v>
      </c>
      <c r="G4815" s="29" t="s">
        <v>425</v>
      </c>
      <c r="H4815" s="30" t="s">
        <v>6926</v>
      </c>
      <c r="I4815" s="30" t="s">
        <v>102</v>
      </c>
      <c r="J4815" s="31" t="s">
        <v>103</v>
      </c>
      <c r="K4815" s="30" t="s">
        <v>264</v>
      </c>
      <c r="L4815" s="32" t="s">
        <v>40</v>
      </c>
      <c r="M4815" s="30" t="s">
        <v>105</v>
      </c>
      <c r="N4815" s="30" t="s">
        <v>399</v>
      </c>
      <c r="O4815" s="30" t="s">
        <v>107</v>
      </c>
      <c r="P4815" s="32" t="s">
        <v>46</v>
      </c>
      <c r="Q4815" s="54">
        <f>VLOOKUP(C4815,[1]Hoja2!$B$1:$AH$6025,32,FALSE)</f>
        <v>2017</v>
      </c>
      <c r="R4815" s="64">
        <f>VLOOKUP(C4815,[1]Hoja2!$B$1:$AH$6025,33,FALSE)</f>
        <v>552609.1</v>
      </c>
      <c r="S4815" s="30">
        <v>552609.1</v>
      </c>
      <c r="T4815" s="30">
        <v>221074.53</v>
      </c>
      <c r="U4815" s="30">
        <v>552298.13</v>
      </c>
      <c r="V4815" s="30">
        <v>165689.44</v>
      </c>
      <c r="W4815" s="30">
        <v>165689.44</v>
      </c>
      <c r="X4815" s="30">
        <v>165689.44</v>
      </c>
      <c r="Y4815" s="33">
        <f t="shared" si="75"/>
        <v>29.983118265696312</v>
      </c>
      <c r="Z4815" s="32">
        <v>0</v>
      </c>
      <c r="AA4815" s="32" t="s">
        <v>3335</v>
      </c>
      <c r="AB4815" s="26">
        <v>40</v>
      </c>
      <c r="AC4815" s="33">
        <v>100</v>
      </c>
      <c r="AD4815" s="33">
        <v>0</v>
      </c>
      <c r="AE4815" s="34" t="s">
        <v>15363</v>
      </c>
      <c r="AF4815" s="11"/>
    </row>
    <row r="4816" spans="2:32" ht="63.75" x14ac:dyDescent="0.5">
      <c r="B4816" s="11"/>
      <c r="C4816" s="28" t="s">
        <v>15364</v>
      </c>
      <c r="D4816" s="28" t="s">
        <v>15365</v>
      </c>
      <c r="E4816" s="29" t="s">
        <v>15366</v>
      </c>
      <c r="F4816" s="29" t="s">
        <v>1</v>
      </c>
      <c r="G4816" s="29" t="s">
        <v>425</v>
      </c>
      <c r="H4816" s="30" t="s">
        <v>15367</v>
      </c>
      <c r="I4816" s="30" t="s">
        <v>102</v>
      </c>
      <c r="J4816" s="31" t="s">
        <v>103</v>
      </c>
      <c r="K4816" s="30" t="s">
        <v>264</v>
      </c>
      <c r="L4816" s="32" t="s">
        <v>40</v>
      </c>
      <c r="M4816" s="30" t="s">
        <v>105</v>
      </c>
      <c r="N4816" s="30" t="s">
        <v>399</v>
      </c>
      <c r="O4816" s="30" t="s">
        <v>107</v>
      </c>
      <c r="P4816" s="32" t="s">
        <v>46</v>
      </c>
      <c r="Q4816" s="54">
        <f>VLOOKUP(C4816,[1]Hoja2!$B$1:$AH$6025,32,FALSE)</f>
        <v>2017</v>
      </c>
      <c r="R4816" s="64">
        <f>VLOOKUP(C4816,[1]Hoja2!$B$1:$AH$6025,33,FALSE)</f>
        <v>552609.1</v>
      </c>
      <c r="S4816" s="30">
        <v>552609.1</v>
      </c>
      <c r="T4816" s="30">
        <v>221074.53</v>
      </c>
      <c r="U4816" s="30">
        <v>552298.13</v>
      </c>
      <c r="V4816" s="30">
        <v>165689.44</v>
      </c>
      <c r="W4816" s="30">
        <v>165689.44</v>
      </c>
      <c r="X4816" s="30">
        <v>165689.44</v>
      </c>
      <c r="Y4816" s="33">
        <f t="shared" si="75"/>
        <v>29.983118265696312</v>
      </c>
      <c r="Z4816" s="32">
        <v>0</v>
      </c>
      <c r="AA4816" s="32" t="s">
        <v>3335</v>
      </c>
      <c r="AB4816" s="26">
        <v>40</v>
      </c>
      <c r="AC4816" s="33">
        <v>100</v>
      </c>
      <c r="AD4816" s="33">
        <v>0</v>
      </c>
      <c r="AE4816" s="34" t="s">
        <v>15368</v>
      </c>
      <c r="AF4816" s="11"/>
    </row>
    <row r="4817" spans="2:32" ht="63.75" x14ac:dyDescent="0.5">
      <c r="B4817" s="11"/>
      <c r="C4817" s="28" t="s">
        <v>15369</v>
      </c>
      <c r="D4817" s="28" t="s">
        <v>15370</v>
      </c>
      <c r="E4817" s="29" t="s">
        <v>15371</v>
      </c>
      <c r="F4817" s="29" t="s">
        <v>1</v>
      </c>
      <c r="G4817" s="29" t="s">
        <v>367</v>
      </c>
      <c r="H4817" s="30" t="s">
        <v>1959</v>
      </c>
      <c r="I4817" s="30" t="s">
        <v>113</v>
      </c>
      <c r="J4817" s="31" t="s">
        <v>103</v>
      </c>
      <c r="K4817" s="30" t="s">
        <v>264</v>
      </c>
      <c r="L4817" s="32" t="s">
        <v>40</v>
      </c>
      <c r="M4817" s="30" t="s">
        <v>105</v>
      </c>
      <c r="N4817" s="30" t="s">
        <v>399</v>
      </c>
      <c r="O4817" s="30" t="s">
        <v>107</v>
      </c>
      <c r="P4817" s="32" t="s">
        <v>46</v>
      </c>
      <c r="Q4817" s="54">
        <f>VLOOKUP(C4817,[1]Hoja2!$B$1:$AH$6025,32,FALSE)</f>
        <v>2017</v>
      </c>
      <c r="R4817" s="64">
        <f>VLOOKUP(C4817,[1]Hoja2!$B$1:$AH$6025,33,FALSE)</f>
        <v>552609.1</v>
      </c>
      <c r="S4817" s="30">
        <v>552609.1</v>
      </c>
      <c r="T4817" s="30">
        <v>152114.14000000001</v>
      </c>
      <c r="U4817" s="30">
        <v>552456.56999999995</v>
      </c>
      <c r="V4817" s="30">
        <v>0</v>
      </c>
      <c r="W4817" s="30">
        <v>0</v>
      </c>
      <c r="X4817" s="30">
        <v>0</v>
      </c>
      <c r="Y4817" s="33">
        <f t="shared" si="75"/>
        <v>0</v>
      </c>
      <c r="Z4817" s="32">
        <v>0</v>
      </c>
      <c r="AA4817" s="32" t="s">
        <v>3335</v>
      </c>
      <c r="AB4817" s="26">
        <v>41</v>
      </c>
      <c r="AC4817" s="33">
        <v>100</v>
      </c>
      <c r="AD4817" s="33">
        <v>0</v>
      </c>
      <c r="AE4817" s="34" t="s">
        <v>15372</v>
      </c>
      <c r="AF4817" s="11"/>
    </row>
    <row r="4818" spans="2:32" ht="62.25" x14ac:dyDescent="0.5">
      <c r="B4818" s="11"/>
      <c r="C4818" s="28" t="s">
        <v>15373</v>
      </c>
      <c r="D4818" s="28" t="s">
        <v>15374</v>
      </c>
      <c r="E4818" s="29" t="s">
        <v>15375</v>
      </c>
      <c r="F4818" s="29" t="s">
        <v>1</v>
      </c>
      <c r="G4818" s="29" t="s">
        <v>301</v>
      </c>
      <c r="H4818" s="30" t="s">
        <v>301</v>
      </c>
      <c r="I4818" s="30" t="s">
        <v>113</v>
      </c>
      <c r="J4818" s="31" t="s">
        <v>103</v>
      </c>
      <c r="K4818" s="30" t="s">
        <v>104</v>
      </c>
      <c r="L4818" s="32" t="s">
        <v>40</v>
      </c>
      <c r="M4818" s="30" t="s">
        <v>105</v>
      </c>
      <c r="N4818" s="30" t="s">
        <v>302</v>
      </c>
      <c r="O4818" s="30" t="s">
        <v>107</v>
      </c>
      <c r="P4818" s="32" t="s">
        <v>46</v>
      </c>
      <c r="Q4818" s="54">
        <f>VLOOKUP(C4818,[1]Hoja2!$B$1:$AH$6025,32,FALSE)</f>
        <v>2017</v>
      </c>
      <c r="R4818" s="64">
        <f>VLOOKUP(C4818,[1]Hoja2!$B$1:$AH$6025,33,FALSE)</f>
        <v>211820.21</v>
      </c>
      <c r="S4818" s="30">
        <v>423640.42</v>
      </c>
      <c r="T4818" s="30">
        <v>211820.21</v>
      </c>
      <c r="U4818" s="30">
        <v>211820.21</v>
      </c>
      <c r="V4818" s="30">
        <v>211820.21</v>
      </c>
      <c r="W4818" s="30">
        <v>211820.21</v>
      </c>
      <c r="X4818" s="30">
        <v>211820.21</v>
      </c>
      <c r="Y4818" s="33">
        <f t="shared" si="75"/>
        <v>50</v>
      </c>
      <c r="Z4818" s="32">
        <v>0</v>
      </c>
      <c r="AA4818" s="32" t="s">
        <v>3312</v>
      </c>
      <c r="AB4818" s="26">
        <v>20</v>
      </c>
      <c r="AC4818" s="33">
        <v>100</v>
      </c>
      <c r="AD4818" s="33">
        <v>100</v>
      </c>
      <c r="AE4818" s="34" t="s">
        <v>15376</v>
      </c>
      <c r="AF4818" s="11"/>
    </row>
    <row r="4819" spans="2:32" ht="62.25" x14ac:dyDescent="0.5">
      <c r="B4819" s="11"/>
      <c r="C4819" s="28" t="s">
        <v>15377</v>
      </c>
      <c r="D4819" s="28" t="s">
        <v>15378</v>
      </c>
      <c r="E4819" s="29" t="s">
        <v>15379</v>
      </c>
      <c r="F4819" s="29" t="s">
        <v>1</v>
      </c>
      <c r="G4819" s="29" t="s">
        <v>301</v>
      </c>
      <c r="H4819" s="30" t="s">
        <v>301</v>
      </c>
      <c r="I4819" s="30" t="s">
        <v>113</v>
      </c>
      <c r="J4819" s="31" t="s">
        <v>103</v>
      </c>
      <c r="K4819" s="30" t="s">
        <v>104</v>
      </c>
      <c r="L4819" s="32" t="s">
        <v>40</v>
      </c>
      <c r="M4819" s="30" t="s">
        <v>105</v>
      </c>
      <c r="N4819" s="30" t="s">
        <v>302</v>
      </c>
      <c r="O4819" s="30" t="s">
        <v>429</v>
      </c>
      <c r="P4819" s="32" t="s">
        <v>46</v>
      </c>
      <c r="Q4819" s="54">
        <f>VLOOKUP(C4819,[1]Hoja2!$B$1:$AH$6025,32,FALSE)</f>
        <v>2017</v>
      </c>
      <c r="R4819" s="64">
        <f>VLOOKUP(C4819,[1]Hoja2!$B$1:$AH$6025,33,FALSE)</f>
        <v>1030774.86</v>
      </c>
      <c r="S4819" s="30">
        <v>1030774.86</v>
      </c>
      <c r="T4819" s="30">
        <v>1030774.86</v>
      </c>
      <c r="U4819" s="30">
        <v>1030774.86</v>
      </c>
      <c r="V4819" s="30">
        <v>1030774.86</v>
      </c>
      <c r="W4819" s="30">
        <v>1030774.86</v>
      </c>
      <c r="X4819" s="30">
        <v>1030774.86</v>
      </c>
      <c r="Y4819" s="33">
        <f t="shared" si="75"/>
        <v>100</v>
      </c>
      <c r="Z4819" s="32">
        <v>0</v>
      </c>
      <c r="AA4819" s="32" t="s">
        <v>3323</v>
      </c>
      <c r="AB4819" s="26">
        <v>280</v>
      </c>
      <c r="AC4819" s="33">
        <v>100</v>
      </c>
      <c r="AD4819" s="33">
        <v>100</v>
      </c>
      <c r="AE4819" s="34" t="s">
        <v>5213</v>
      </c>
      <c r="AF4819" s="11"/>
    </row>
    <row r="4820" spans="2:32" ht="63.75" x14ac:dyDescent="0.5">
      <c r="B4820" s="11"/>
      <c r="C4820" s="28" t="s">
        <v>15380</v>
      </c>
      <c r="D4820" s="28" t="s">
        <v>15381</v>
      </c>
      <c r="E4820" s="29" t="s">
        <v>15382</v>
      </c>
      <c r="F4820" s="29" t="s">
        <v>1</v>
      </c>
      <c r="G4820" s="29" t="s">
        <v>301</v>
      </c>
      <c r="H4820" s="30" t="s">
        <v>2005</v>
      </c>
      <c r="I4820" s="30" t="s">
        <v>102</v>
      </c>
      <c r="J4820" s="31" t="s">
        <v>103</v>
      </c>
      <c r="K4820" s="30" t="s">
        <v>104</v>
      </c>
      <c r="L4820" s="32" t="s">
        <v>40</v>
      </c>
      <c r="M4820" s="30" t="s">
        <v>105</v>
      </c>
      <c r="N4820" s="30" t="s">
        <v>302</v>
      </c>
      <c r="O4820" s="30" t="s">
        <v>107</v>
      </c>
      <c r="P4820" s="32" t="s">
        <v>46</v>
      </c>
      <c r="Q4820" s="54">
        <f>VLOOKUP(C4820,[1]Hoja2!$B$1:$AH$6025,32,FALSE)</f>
        <v>2017</v>
      </c>
      <c r="R4820" s="64">
        <f>VLOOKUP(C4820,[1]Hoja2!$B$1:$AH$6025,33,FALSE)</f>
        <v>211820.21</v>
      </c>
      <c r="S4820" s="30">
        <v>423640.42</v>
      </c>
      <c r="T4820" s="30">
        <v>211820.21</v>
      </c>
      <c r="U4820" s="30">
        <v>211820.21</v>
      </c>
      <c r="V4820" s="30">
        <v>211820.21</v>
      </c>
      <c r="W4820" s="30">
        <v>211820.21</v>
      </c>
      <c r="X4820" s="30">
        <v>211820.21</v>
      </c>
      <c r="Y4820" s="33">
        <f t="shared" si="75"/>
        <v>50</v>
      </c>
      <c r="Z4820" s="32">
        <v>0</v>
      </c>
      <c r="AA4820" s="32" t="s">
        <v>3312</v>
      </c>
      <c r="AB4820" s="26">
        <v>20</v>
      </c>
      <c r="AC4820" s="33">
        <v>100</v>
      </c>
      <c r="AD4820" s="33">
        <v>100</v>
      </c>
      <c r="AE4820" s="34" t="s">
        <v>15383</v>
      </c>
      <c r="AF4820" s="11"/>
    </row>
    <row r="4821" spans="2:32" ht="62.25" x14ac:dyDescent="0.5">
      <c r="B4821" s="11"/>
      <c r="C4821" s="28" t="s">
        <v>15384</v>
      </c>
      <c r="D4821" s="28" t="s">
        <v>15385</v>
      </c>
      <c r="E4821" s="29" t="s">
        <v>15386</v>
      </c>
      <c r="F4821" s="29" t="s">
        <v>1</v>
      </c>
      <c r="G4821" s="29" t="s">
        <v>2009</v>
      </c>
      <c r="H4821" s="30" t="s">
        <v>2009</v>
      </c>
      <c r="I4821" s="30" t="s">
        <v>113</v>
      </c>
      <c r="J4821" s="31" t="s">
        <v>103</v>
      </c>
      <c r="K4821" s="30" t="s">
        <v>104</v>
      </c>
      <c r="L4821" s="32" t="s">
        <v>40</v>
      </c>
      <c r="M4821" s="30" t="s">
        <v>105</v>
      </c>
      <c r="N4821" s="30" t="s">
        <v>15387</v>
      </c>
      <c r="O4821" s="30" t="s">
        <v>107</v>
      </c>
      <c r="P4821" s="32" t="s">
        <v>46</v>
      </c>
      <c r="Q4821" s="54">
        <f>VLOOKUP(C4821,[1]Hoja2!$B$1:$AH$6025,32,FALSE)</f>
        <v>2017</v>
      </c>
      <c r="R4821" s="64">
        <f>VLOOKUP(C4821,[1]Hoja2!$B$1:$AH$6025,33,FALSE)</f>
        <v>27000</v>
      </c>
      <c r="S4821" s="30">
        <v>189001.09</v>
      </c>
      <c r="T4821" s="30">
        <v>27000</v>
      </c>
      <c r="U4821" s="30">
        <v>27000</v>
      </c>
      <c r="V4821" s="30">
        <v>27000</v>
      </c>
      <c r="W4821" s="30">
        <v>27000</v>
      </c>
      <c r="X4821" s="30">
        <v>27000</v>
      </c>
      <c r="Y4821" s="33">
        <f t="shared" si="75"/>
        <v>14.285631897678474</v>
      </c>
      <c r="Z4821" s="32">
        <v>0</v>
      </c>
      <c r="AA4821" s="32" t="s">
        <v>3323</v>
      </c>
      <c r="AB4821" s="26">
        <v>4</v>
      </c>
      <c r="AC4821" s="33">
        <v>100</v>
      </c>
      <c r="AD4821" s="33">
        <v>100</v>
      </c>
      <c r="AE4821" s="34" t="s">
        <v>15388</v>
      </c>
      <c r="AF4821" s="11"/>
    </row>
    <row r="4822" spans="2:32" ht="62.25" x14ac:dyDescent="0.5">
      <c r="B4822" s="11"/>
      <c r="C4822" s="28" t="s">
        <v>15389</v>
      </c>
      <c r="D4822" s="28" t="s">
        <v>15390</v>
      </c>
      <c r="E4822" s="29" t="s">
        <v>15391</v>
      </c>
      <c r="F4822" s="29" t="s">
        <v>1</v>
      </c>
      <c r="G4822" s="29" t="s">
        <v>2009</v>
      </c>
      <c r="H4822" s="30" t="s">
        <v>2009</v>
      </c>
      <c r="I4822" s="30" t="s">
        <v>113</v>
      </c>
      <c r="J4822" s="31" t="s">
        <v>103</v>
      </c>
      <c r="K4822" s="30" t="s">
        <v>104</v>
      </c>
      <c r="L4822" s="32" t="s">
        <v>40</v>
      </c>
      <c r="M4822" s="30" t="s">
        <v>105</v>
      </c>
      <c r="N4822" s="30" t="s">
        <v>15387</v>
      </c>
      <c r="O4822" s="30" t="s">
        <v>107</v>
      </c>
      <c r="P4822" s="32" t="s">
        <v>46</v>
      </c>
      <c r="Q4822" s="54">
        <f>VLOOKUP(C4822,[1]Hoja2!$B$1:$AH$6025,32,FALSE)</f>
        <v>2017</v>
      </c>
      <c r="R4822" s="64">
        <f>VLOOKUP(C4822,[1]Hoja2!$B$1:$AH$6025,33,FALSE)</f>
        <v>54000</v>
      </c>
      <c r="S4822" s="30">
        <v>54000</v>
      </c>
      <c r="T4822" s="30">
        <v>54000</v>
      </c>
      <c r="U4822" s="30">
        <v>54000</v>
      </c>
      <c r="V4822" s="30">
        <v>54000</v>
      </c>
      <c r="W4822" s="30">
        <v>54000</v>
      </c>
      <c r="X4822" s="30">
        <v>54000</v>
      </c>
      <c r="Y4822" s="33">
        <f t="shared" si="75"/>
        <v>100</v>
      </c>
      <c r="Z4822" s="32">
        <v>0</v>
      </c>
      <c r="AA4822" s="32" t="s">
        <v>3323</v>
      </c>
      <c r="AB4822" s="26">
        <v>9</v>
      </c>
      <c r="AC4822" s="33">
        <v>100</v>
      </c>
      <c r="AD4822" s="33">
        <v>100</v>
      </c>
      <c r="AE4822" s="34" t="s">
        <v>15392</v>
      </c>
      <c r="AF4822" s="11"/>
    </row>
    <row r="4823" spans="2:32" ht="62.25" x14ac:dyDescent="0.5">
      <c r="B4823" s="11"/>
      <c r="C4823" s="28" t="s">
        <v>15393</v>
      </c>
      <c r="D4823" s="28" t="s">
        <v>15394</v>
      </c>
      <c r="E4823" s="29" t="s">
        <v>15395</v>
      </c>
      <c r="F4823" s="29" t="s">
        <v>1</v>
      </c>
      <c r="G4823" s="29" t="s">
        <v>2009</v>
      </c>
      <c r="H4823" s="30" t="s">
        <v>2009</v>
      </c>
      <c r="I4823" s="30" t="s">
        <v>113</v>
      </c>
      <c r="J4823" s="31" t="s">
        <v>103</v>
      </c>
      <c r="K4823" s="30" t="s">
        <v>104</v>
      </c>
      <c r="L4823" s="32" t="s">
        <v>40</v>
      </c>
      <c r="M4823" s="30" t="s">
        <v>105</v>
      </c>
      <c r="N4823" s="30" t="s">
        <v>15387</v>
      </c>
      <c r="O4823" s="30" t="s">
        <v>107</v>
      </c>
      <c r="P4823" s="32" t="s">
        <v>46</v>
      </c>
      <c r="Q4823" s="54">
        <f>VLOOKUP(C4823,[1]Hoja2!$B$1:$AH$6025,32,FALSE)</f>
        <v>2017</v>
      </c>
      <c r="R4823" s="64">
        <f>VLOOKUP(C4823,[1]Hoja2!$B$1:$AH$6025,33,FALSE)</f>
        <v>81000</v>
      </c>
      <c r="S4823" s="30">
        <v>81000</v>
      </c>
      <c r="T4823" s="30">
        <v>81000</v>
      </c>
      <c r="U4823" s="30">
        <v>81000</v>
      </c>
      <c r="V4823" s="30">
        <v>81000</v>
      </c>
      <c r="W4823" s="30">
        <v>81000</v>
      </c>
      <c r="X4823" s="30">
        <v>81000</v>
      </c>
      <c r="Y4823" s="33">
        <f t="shared" si="75"/>
        <v>100</v>
      </c>
      <c r="Z4823" s="32">
        <v>0</v>
      </c>
      <c r="AA4823" s="32" t="s">
        <v>3323</v>
      </c>
      <c r="AB4823" s="26">
        <v>10</v>
      </c>
      <c r="AC4823" s="33">
        <v>100</v>
      </c>
      <c r="AD4823" s="33">
        <v>100</v>
      </c>
      <c r="AE4823" s="34" t="s">
        <v>15396</v>
      </c>
      <c r="AF4823" s="11"/>
    </row>
    <row r="4824" spans="2:32" ht="62.25" x14ac:dyDescent="0.5">
      <c r="B4824" s="11"/>
      <c r="C4824" s="28" t="s">
        <v>15397</v>
      </c>
      <c r="D4824" s="28" t="s">
        <v>15398</v>
      </c>
      <c r="E4824" s="29" t="s">
        <v>15399</v>
      </c>
      <c r="F4824" s="29" t="s">
        <v>1</v>
      </c>
      <c r="G4824" s="29" t="s">
        <v>2009</v>
      </c>
      <c r="H4824" s="30" t="s">
        <v>2009</v>
      </c>
      <c r="I4824" s="30" t="s">
        <v>113</v>
      </c>
      <c r="J4824" s="31" t="s">
        <v>103</v>
      </c>
      <c r="K4824" s="30" t="s">
        <v>104</v>
      </c>
      <c r="L4824" s="32" t="s">
        <v>40</v>
      </c>
      <c r="M4824" s="30" t="s">
        <v>105</v>
      </c>
      <c r="N4824" s="30" t="s">
        <v>15387</v>
      </c>
      <c r="O4824" s="30" t="s">
        <v>107</v>
      </c>
      <c r="P4824" s="32" t="s">
        <v>46</v>
      </c>
      <c r="Q4824" s="54">
        <f>VLOOKUP(C4824,[1]Hoja2!$B$1:$AH$6025,32,FALSE)</f>
        <v>2017</v>
      </c>
      <c r="R4824" s="64">
        <f>VLOOKUP(C4824,[1]Hoja2!$B$1:$AH$6025,33,FALSE)</f>
        <v>27000</v>
      </c>
      <c r="S4824" s="30">
        <v>27000</v>
      </c>
      <c r="T4824" s="30">
        <v>27000</v>
      </c>
      <c r="U4824" s="30">
        <v>27000</v>
      </c>
      <c r="V4824" s="30">
        <v>27000</v>
      </c>
      <c r="W4824" s="30">
        <v>27000</v>
      </c>
      <c r="X4824" s="30">
        <v>27000</v>
      </c>
      <c r="Y4824" s="33">
        <f t="shared" si="75"/>
        <v>100</v>
      </c>
      <c r="Z4824" s="32">
        <v>0</v>
      </c>
      <c r="AA4824" s="32" t="s">
        <v>3323</v>
      </c>
      <c r="AB4824" s="26">
        <v>4</v>
      </c>
      <c r="AC4824" s="33">
        <v>100</v>
      </c>
      <c r="AD4824" s="33">
        <v>100</v>
      </c>
      <c r="AE4824" s="34" t="s">
        <v>15400</v>
      </c>
      <c r="AF4824" s="11"/>
    </row>
    <row r="4825" spans="2:32" ht="62.25" x14ac:dyDescent="0.5">
      <c r="B4825" s="11"/>
      <c r="C4825" s="28" t="s">
        <v>15401</v>
      </c>
      <c r="D4825" s="28" t="s">
        <v>15402</v>
      </c>
      <c r="E4825" s="29" t="s">
        <v>15403</v>
      </c>
      <c r="F4825" s="29" t="s">
        <v>1</v>
      </c>
      <c r="G4825" s="29" t="s">
        <v>2009</v>
      </c>
      <c r="H4825" s="30" t="s">
        <v>2009</v>
      </c>
      <c r="I4825" s="30" t="s">
        <v>113</v>
      </c>
      <c r="J4825" s="31" t="s">
        <v>103</v>
      </c>
      <c r="K4825" s="30" t="s">
        <v>264</v>
      </c>
      <c r="L4825" s="32" t="s">
        <v>40</v>
      </c>
      <c r="M4825" s="30" t="s">
        <v>105</v>
      </c>
      <c r="N4825" s="30" t="s">
        <v>399</v>
      </c>
      <c r="O4825" s="30" t="s">
        <v>107</v>
      </c>
      <c r="P4825" s="32" t="s">
        <v>46</v>
      </c>
      <c r="Q4825" s="54">
        <f>VLOOKUP(C4825,[1]Hoja2!$B$1:$AH$6025,32,FALSE)</f>
        <v>2017</v>
      </c>
      <c r="R4825" s="64">
        <f>VLOOKUP(C4825,[1]Hoja2!$B$1:$AH$6025,33,FALSE)</f>
        <v>828913.65</v>
      </c>
      <c r="S4825" s="30">
        <v>828913.65</v>
      </c>
      <c r="T4825" s="30">
        <v>330264.68</v>
      </c>
      <c r="U4825" s="30">
        <v>825058.7</v>
      </c>
      <c r="V4825" s="30">
        <v>247517.61</v>
      </c>
      <c r="W4825" s="30">
        <v>247517.61</v>
      </c>
      <c r="X4825" s="30">
        <v>247517.61</v>
      </c>
      <c r="Y4825" s="33">
        <f t="shared" si="75"/>
        <v>29.860481848742626</v>
      </c>
      <c r="Z4825" s="32">
        <v>0</v>
      </c>
      <c r="AA4825" s="32" t="s">
        <v>3335</v>
      </c>
      <c r="AB4825" s="26">
        <v>60</v>
      </c>
      <c r="AC4825" s="33">
        <v>100</v>
      </c>
      <c r="AD4825" s="33">
        <v>0</v>
      </c>
      <c r="AE4825" s="34" t="s">
        <v>15404</v>
      </c>
      <c r="AF4825" s="11"/>
    </row>
    <row r="4826" spans="2:32" ht="62.25" x14ac:dyDescent="0.5">
      <c r="B4826" s="11"/>
      <c r="C4826" s="28" t="s">
        <v>15405</v>
      </c>
      <c r="D4826" s="28" t="s">
        <v>15406</v>
      </c>
      <c r="E4826" s="29" t="s">
        <v>15407</v>
      </c>
      <c r="F4826" s="29" t="s">
        <v>1</v>
      </c>
      <c r="G4826" s="29" t="s">
        <v>547</v>
      </c>
      <c r="H4826" s="30" t="s">
        <v>547</v>
      </c>
      <c r="I4826" s="30" t="s">
        <v>113</v>
      </c>
      <c r="J4826" s="31" t="s">
        <v>103</v>
      </c>
      <c r="K4826" s="30" t="s">
        <v>104</v>
      </c>
      <c r="L4826" s="32" t="s">
        <v>40</v>
      </c>
      <c r="M4826" s="30" t="s">
        <v>105</v>
      </c>
      <c r="N4826" s="30" t="s">
        <v>15408</v>
      </c>
      <c r="O4826" s="30" t="s">
        <v>107</v>
      </c>
      <c r="P4826" s="32" t="s">
        <v>46</v>
      </c>
      <c r="Q4826" s="54">
        <f>VLOOKUP(C4826,[1]Hoja2!$B$1:$AH$6025,32,FALSE)</f>
        <v>2017</v>
      </c>
      <c r="R4826" s="64">
        <f>VLOOKUP(C4826,[1]Hoja2!$B$1:$AH$6025,33,FALSE)</f>
        <v>667659</v>
      </c>
      <c r="S4826" s="30">
        <v>667659</v>
      </c>
      <c r="T4826" s="30">
        <v>667659</v>
      </c>
      <c r="U4826" s="30">
        <v>667659</v>
      </c>
      <c r="V4826" s="30">
        <v>667659</v>
      </c>
      <c r="W4826" s="30">
        <v>667659</v>
      </c>
      <c r="X4826" s="30">
        <v>667659</v>
      </c>
      <c r="Y4826" s="33">
        <f t="shared" si="75"/>
        <v>100</v>
      </c>
      <c r="Z4826" s="32">
        <v>0</v>
      </c>
      <c r="AA4826" s="32" t="s">
        <v>4014</v>
      </c>
      <c r="AB4826" s="26">
        <v>37</v>
      </c>
      <c r="AC4826" s="33">
        <v>100</v>
      </c>
      <c r="AD4826" s="33">
        <v>100</v>
      </c>
      <c r="AE4826" s="34" t="s">
        <v>15409</v>
      </c>
      <c r="AF4826" s="11"/>
    </row>
    <row r="4827" spans="2:32" ht="62.25" x14ac:dyDescent="0.5">
      <c r="B4827" s="11"/>
      <c r="C4827" s="28" t="s">
        <v>15410</v>
      </c>
      <c r="D4827" s="28" t="s">
        <v>15411</v>
      </c>
      <c r="E4827" s="29" t="s">
        <v>15412</v>
      </c>
      <c r="F4827" s="29" t="s">
        <v>1</v>
      </c>
      <c r="G4827" s="29" t="s">
        <v>547</v>
      </c>
      <c r="H4827" s="30" t="s">
        <v>547</v>
      </c>
      <c r="I4827" s="30" t="s">
        <v>113</v>
      </c>
      <c r="J4827" s="31" t="s">
        <v>103</v>
      </c>
      <c r="K4827" s="30" t="s">
        <v>104</v>
      </c>
      <c r="L4827" s="32" t="s">
        <v>40</v>
      </c>
      <c r="M4827" s="30" t="s">
        <v>105</v>
      </c>
      <c r="N4827" s="30" t="s">
        <v>15408</v>
      </c>
      <c r="O4827" s="30" t="s">
        <v>107</v>
      </c>
      <c r="P4827" s="32" t="s">
        <v>46</v>
      </c>
      <c r="Q4827" s="54">
        <f>VLOOKUP(C4827,[1]Hoja2!$B$1:$AH$6025,32,FALSE)</f>
        <v>2017</v>
      </c>
      <c r="R4827" s="64">
        <f>VLOOKUP(C4827,[1]Hoja2!$B$1:$AH$6025,33,FALSE)</f>
        <v>265241</v>
      </c>
      <c r="S4827" s="30">
        <v>265241</v>
      </c>
      <c r="T4827" s="30">
        <v>265241</v>
      </c>
      <c r="U4827" s="30">
        <v>265241</v>
      </c>
      <c r="V4827" s="30">
        <v>265241</v>
      </c>
      <c r="W4827" s="30">
        <v>265241</v>
      </c>
      <c r="X4827" s="30">
        <v>265241</v>
      </c>
      <c r="Y4827" s="33">
        <f t="shared" si="75"/>
        <v>100</v>
      </c>
      <c r="Z4827" s="32">
        <v>0</v>
      </c>
      <c r="AA4827" s="32" t="s">
        <v>3323</v>
      </c>
      <c r="AB4827" s="26">
        <v>35</v>
      </c>
      <c r="AC4827" s="33">
        <v>100</v>
      </c>
      <c r="AD4827" s="33">
        <v>100</v>
      </c>
      <c r="AE4827" s="34" t="s">
        <v>15413</v>
      </c>
      <c r="AF4827" s="11"/>
    </row>
    <row r="4828" spans="2:32" ht="62.25" x14ac:dyDescent="0.5">
      <c r="B4828" s="11"/>
      <c r="C4828" s="28" t="s">
        <v>15414</v>
      </c>
      <c r="D4828" s="28" t="s">
        <v>15415</v>
      </c>
      <c r="E4828" s="29" t="s">
        <v>15416</v>
      </c>
      <c r="F4828" s="29" t="s">
        <v>1</v>
      </c>
      <c r="G4828" s="29" t="s">
        <v>547</v>
      </c>
      <c r="H4828" s="30" t="s">
        <v>547</v>
      </c>
      <c r="I4828" s="30" t="s">
        <v>113</v>
      </c>
      <c r="J4828" s="31" t="s">
        <v>103</v>
      </c>
      <c r="K4828" s="30" t="s">
        <v>104</v>
      </c>
      <c r="L4828" s="32" t="s">
        <v>40</v>
      </c>
      <c r="M4828" s="30" t="s">
        <v>105</v>
      </c>
      <c r="N4828" s="30" t="s">
        <v>15408</v>
      </c>
      <c r="O4828" s="30" t="s">
        <v>107</v>
      </c>
      <c r="P4828" s="32" t="s">
        <v>46</v>
      </c>
      <c r="Q4828" s="54">
        <f>VLOOKUP(C4828,[1]Hoja2!$B$1:$AH$6025,32,FALSE)</f>
        <v>2017</v>
      </c>
      <c r="R4828" s="64">
        <f>VLOOKUP(C4828,[1]Hoja2!$B$1:$AH$6025,33,FALSE)</f>
        <v>667658</v>
      </c>
      <c r="S4828" s="30">
        <v>667658</v>
      </c>
      <c r="T4828" s="30">
        <v>667658</v>
      </c>
      <c r="U4828" s="30">
        <v>667658</v>
      </c>
      <c r="V4828" s="30">
        <v>667658</v>
      </c>
      <c r="W4828" s="30">
        <v>667658</v>
      </c>
      <c r="X4828" s="30">
        <v>667658</v>
      </c>
      <c r="Y4828" s="33">
        <f t="shared" si="75"/>
        <v>100</v>
      </c>
      <c r="Z4828" s="32">
        <v>0</v>
      </c>
      <c r="AA4828" s="32" t="s">
        <v>4014</v>
      </c>
      <c r="AB4828" s="26">
        <v>36</v>
      </c>
      <c r="AC4828" s="33">
        <v>100</v>
      </c>
      <c r="AD4828" s="33">
        <v>100</v>
      </c>
      <c r="AE4828" s="34" t="s">
        <v>15417</v>
      </c>
      <c r="AF4828" s="11"/>
    </row>
    <row r="4829" spans="2:32" ht="62.25" x14ac:dyDescent="0.5">
      <c r="B4829" s="11"/>
      <c r="C4829" s="28" t="s">
        <v>15418</v>
      </c>
      <c r="D4829" s="28" t="s">
        <v>15419</v>
      </c>
      <c r="E4829" s="29" t="s">
        <v>15420</v>
      </c>
      <c r="F4829" s="29" t="s">
        <v>1</v>
      </c>
      <c r="G4829" s="29" t="s">
        <v>547</v>
      </c>
      <c r="H4829" s="30" t="s">
        <v>547</v>
      </c>
      <c r="I4829" s="30" t="s">
        <v>113</v>
      </c>
      <c r="J4829" s="31" t="s">
        <v>103</v>
      </c>
      <c r="K4829" s="30" t="s">
        <v>104</v>
      </c>
      <c r="L4829" s="32" t="s">
        <v>40</v>
      </c>
      <c r="M4829" s="30" t="s">
        <v>105</v>
      </c>
      <c r="N4829" s="30" t="s">
        <v>15408</v>
      </c>
      <c r="O4829" s="30" t="s">
        <v>107</v>
      </c>
      <c r="P4829" s="32" t="s">
        <v>46</v>
      </c>
      <c r="Q4829" s="54">
        <f>VLOOKUP(C4829,[1]Hoja2!$B$1:$AH$6025,32,FALSE)</f>
        <v>2017</v>
      </c>
      <c r="R4829" s="64">
        <f>VLOOKUP(C4829,[1]Hoja2!$B$1:$AH$6025,33,FALSE)</f>
        <v>563638</v>
      </c>
      <c r="S4829" s="30">
        <v>563638</v>
      </c>
      <c r="T4829" s="30">
        <v>563638</v>
      </c>
      <c r="U4829" s="30">
        <v>563638</v>
      </c>
      <c r="V4829" s="30">
        <v>563638</v>
      </c>
      <c r="W4829" s="30">
        <v>563638</v>
      </c>
      <c r="X4829" s="30">
        <v>563638</v>
      </c>
      <c r="Y4829" s="33">
        <f t="shared" si="75"/>
        <v>100</v>
      </c>
      <c r="Z4829" s="32">
        <v>0</v>
      </c>
      <c r="AA4829" s="32" t="s">
        <v>3323</v>
      </c>
      <c r="AB4829" s="26">
        <v>80</v>
      </c>
      <c r="AC4829" s="33">
        <v>100</v>
      </c>
      <c r="AD4829" s="33">
        <v>100</v>
      </c>
      <c r="AE4829" s="34" t="s">
        <v>15421</v>
      </c>
      <c r="AF4829" s="11"/>
    </row>
    <row r="4830" spans="2:32" ht="62.25" x14ac:dyDescent="0.5">
      <c r="B4830" s="11"/>
      <c r="C4830" s="28" t="s">
        <v>15422</v>
      </c>
      <c r="D4830" s="28" t="s">
        <v>15423</v>
      </c>
      <c r="E4830" s="29" t="s">
        <v>15424</v>
      </c>
      <c r="F4830" s="29" t="s">
        <v>1</v>
      </c>
      <c r="G4830" s="29" t="s">
        <v>1740</v>
      </c>
      <c r="H4830" s="30" t="s">
        <v>15425</v>
      </c>
      <c r="I4830" s="30" t="s">
        <v>102</v>
      </c>
      <c r="J4830" s="31" t="s">
        <v>103</v>
      </c>
      <c r="K4830" s="30" t="s">
        <v>264</v>
      </c>
      <c r="L4830" s="32" t="s">
        <v>40</v>
      </c>
      <c r="M4830" s="30" t="s">
        <v>105</v>
      </c>
      <c r="N4830" s="30" t="s">
        <v>399</v>
      </c>
      <c r="O4830" s="30" t="s">
        <v>107</v>
      </c>
      <c r="P4830" s="32" t="s">
        <v>46</v>
      </c>
      <c r="Q4830" s="54">
        <f>VLOOKUP(C4830,[1]Hoja2!$B$1:$AH$6025,32,FALSE)</f>
        <v>2017</v>
      </c>
      <c r="R4830" s="64">
        <f>VLOOKUP(C4830,[1]Hoja2!$B$1:$AH$6025,33,FALSE)</f>
        <v>552609.1</v>
      </c>
      <c r="S4830" s="30">
        <v>552609.1</v>
      </c>
      <c r="T4830" s="30">
        <v>148084.25</v>
      </c>
      <c r="U4830" s="30">
        <v>552337.03</v>
      </c>
      <c r="V4830" s="30">
        <v>0</v>
      </c>
      <c r="W4830" s="30">
        <v>0</v>
      </c>
      <c r="X4830" s="30">
        <v>0</v>
      </c>
      <c r="Y4830" s="33">
        <f t="shared" si="75"/>
        <v>0</v>
      </c>
      <c r="Z4830" s="32">
        <v>0</v>
      </c>
      <c r="AA4830" s="32" t="s">
        <v>3335</v>
      </c>
      <c r="AB4830" s="26">
        <v>41</v>
      </c>
      <c r="AC4830" s="33">
        <v>100</v>
      </c>
      <c r="AD4830" s="33">
        <v>0</v>
      </c>
      <c r="AE4830" s="34" t="s">
        <v>15426</v>
      </c>
      <c r="AF4830" s="11"/>
    </row>
    <row r="4831" spans="2:32" ht="62.25" x14ac:dyDescent="0.5">
      <c r="B4831" s="11"/>
      <c r="C4831" s="28" t="s">
        <v>15427</v>
      </c>
      <c r="D4831" s="28" t="s">
        <v>15428</v>
      </c>
      <c r="E4831" s="29" t="s">
        <v>15429</v>
      </c>
      <c r="F4831" s="29" t="s">
        <v>1</v>
      </c>
      <c r="G4831" s="29" t="s">
        <v>2056</v>
      </c>
      <c r="H4831" s="30" t="s">
        <v>2056</v>
      </c>
      <c r="I4831" s="30" t="s">
        <v>113</v>
      </c>
      <c r="J4831" s="31" t="s">
        <v>103</v>
      </c>
      <c r="K4831" s="30" t="s">
        <v>104</v>
      </c>
      <c r="L4831" s="32" t="s">
        <v>7207</v>
      </c>
      <c r="M4831" s="30" t="s">
        <v>105</v>
      </c>
      <c r="N4831" s="30" t="s">
        <v>3541</v>
      </c>
      <c r="O4831" s="30" t="s">
        <v>45</v>
      </c>
      <c r="P4831" s="32" t="s">
        <v>46</v>
      </c>
      <c r="Q4831" s="54">
        <f>VLOOKUP(C4831,[1]Hoja2!$B$1:$AH$6025,32,FALSE)</f>
        <v>2017</v>
      </c>
      <c r="R4831" s="64">
        <f>VLOOKUP(C4831,[1]Hoja2!$B$1:$AH$6025,33,FALSE)</f>
        <v>12679.95</v>
      </c>
      <c r="S4831" s="30">
        <v>12679.95</v>
      </c>
      <c r="T4831" s="30">
        <v>12679.95</v>
      </c>
      <c r="U4831" s="30">
        <v>12679.95</v>
      </c>
      <c r="V4831" s="30">
        <v>12679.95</v>
      </c>
      <c r="W4831" s="30">
        <v>12679.95</v>
      </c>
      <c r="X4831" s="30">
        <v>12679.95</v>
      </c>
      <c r="Y4831" s="33">
        <f t="shared" si="75"/>
        <v>100</v>
      </c>
      <c r="Z4831" s="32">
        <v>0</v>
      </c>
      <c r="AA4831" s="32" t="s">
        <v>3681</v>
      </c>
      <c r="AB4831" s="26">
        <v>0</v>
      </c>
      <c r="AC4831" s="33">
        <v>0</v>
      </c>
      <c r="AD4831" s="33">
        <v>100</v>
      </c>
      <c r="AE4831" s="34" t="s">
        <v>15430</v>
      </c>
      <c r="AF4831" s="11"/>
    </row>
    <row r="4832" spans="2:32" ht="62.25" x14ac:dyDescent="0.5">
      <c r="B4832" s="11"/>
      <c r="C4832" s="28" t="s">
        <v>15431</v>
      </c>
      <c r="D4832" s="28" t="s">
        <v>15432</v>
      </c>
      <c r="E4832" s="29" t="s">
        <v>15433</v>
      </c>
      <c r="F4832" s="29" t="s">
        <v>1</v>
      </c>
      <c r="G4832" s="29" t="s">
        <v>2056</v>
      </c>
      <c r="H4832" s="30" t="s">
        <v>2056</v>
      </c>
      <c r="I4832" s="30" t="s">
        <v>113</v>
      </c>
      <c r="J4832" s="31" t="s">
        <v>103</v>
      </c>
      <c r="K4832" s="30" t="s">
        <v>104</v>
      </c>
      <c r="L4832" s="32" t="s">
        <v>7207</v>
      </c>
      <c r="M4832" s="30" t="s">
        <v>105</v>
      </c>
      <c r="N4832" s="30" t="s">
        <v>3541</v>
      </c>
      <c r="O4832" s="30" t="s">
        <v>45</v>
      </c>
      <c r="P4832" s="32" t="s">
        <v>46</v>
      </c>
      <c r="Q4832" s="54">
        <f>VLOOKUP(C4832,[1]Hoja2!$B$1:$AH$6025,32,FALSE)</f>
        <v>2017</v>
      </c>
      <c r="R4832" s="64">
        <f>VLOOKUP(C4832,[1]Hoja2!$B$1:$AH$6025,33,FALSE)</f>
        <v>20318.64</v>
      </c>
      <c r="S4832" s="30">
        <v>20318.64</v>
      </c>
      <c r="T4832" s="30">
        <v>20318.64</v>
      </c>
      <c r="U4832" s="30">
        <v>20318.64</v>
      </c>
      <c r="V4832" s="30">
        <v>20318.64</v>
      </c>
      <c r="W4832" s="30">
        <v>20318.64</v>
      </c>
      <c r="X4832" s="30">
        <v>20318.64</v>
      </c>
      <c r="Y4832" s="33">
        <f t="shared" si="75"/>
        <v>100</v>
      </c>
      <c r="Z4832" s="32">
        <v>0</v>
      </c>
      <c r="AA4832" s="32" t="s">
        <v>15434</v>
      </c>
      <c r="AB4832" s="26">
        <v>0</v>
      </c>
      <c r="AC4832" s="33">
        <v>0</v>
      </c>
      <c r="AD4832" s="33">
        <v>100</v>
      </c>
      <c r="AE4832" s="34" t="s">
        <v>5213</v>
      </c>
      <c r="AF4832" s="11"/>
    </row>
    <row r="4833" spans="2:32" ht="62.25" x14ac:dyDescent="0.5">
      <c r="B4833" s="11"/>
      <c r="C4833" s="28" t="s">
        <v>15435</v>
      </c>
      <c r="D4833" s="28" t="s">
        <v>15436</v>
      </c>
      <c r="E4833" s="29" t="s">
        <v>15437</v>
      </c>
      <c r="F4833" s="29" t="s">
        <v>1</v>
      </c>
      <c r="G4833" s="29" t="s">
        <v>2056</v>
      </c>
      <c r="H4833" s="30" t="s">
        <v>2056</v>
      </c>
      <c r="I4833" s="30" t="s">
        <v>113</v>
      </c>
      <c r="J4833" s="31" t="s">
        <v>103</v>
      </c>
      <c r="K4833" s="30" t="s">
        <v>104</v>
      </c>
      <c r="L4833" s="32" t="s">
        <v>7207</v>
      </c>
      <c r="M4833" s="30" t="s">
        <v>105</v>
      </c>
      <c r="N4833" s="30" t="s">
        <v>3541</v>
      </c>
      <c r="O4833" s="30" t="s">
        <v>45</v>
      </c>
      <c r="P4833" s="32" t="s">
        <v>46</v>
      </c>
      <c r="Q4833" s="54">
        <f>VLOOKUP(C4833,[1]Hoja2!$B$1:$AH$6025,32,FALSE)</f>
        <v>2017</v>
      </c>
      <c r="R4833" s="64">
        <f>VLOOKUP(C4833,[1]Hoja2!$B$1:$AH$6025,33,FALSE)</f>
        <v>8593.84</v>
      </c>
      <c r="S4833" s="30">
        <v>8593.84</v>
      </c>
      <c r="T4833" s="30">
        <v>8593.84</v>
      </c>
      <c r="U4833" s="30">
        <v>8593.84</v>
      </c>
      <c r="V4833" s="30">
        <v>8593.84</v>
      </c>
      <c r="W4833" s="30">
        <v>8593.84</v>
      </c>
      <c r="X4833" s="30">
        <v>8593.84</v>
      </c>
      <c r="Y4833" s="33">
        <f t="shared" si="75"/>
        <v>100</v>
      </c>
      <c r="Z4833" s="32">
        <v>0</v>
      </c>
      <c r="AA4833" s="32" t="s">
        <v>15434</v>
      </c>
      <c r="AB4833" s="26">
        <v>0</v>
      </c>
      <c r="AC4833" s="33">
        <v>0</v>
      </c>
      <c r="AD4833" s="33">
        <v>100</v>
      </c>
      <c r="AE4833" s="34" t="s">
        <v>15438</v>
      </c>
      <c r="AF4833" s="11"/>
    </row>
    <row r="4834" spans="2:32" ht="62.25" x14ac:dyDescent="0.5">
      <c r="B4834" s="11"/>
      <c r="C4834" s="28" t="s">
        <v>15439</v>
      </c>
      <c r="D4834" s="28" t="s">
        <v>15440</v>
      </c>
      <c r="E4834" s="29" t="s">
        <v>15441</v>
      </c>
      <c r="F4834" s="29" t="s">
        <v>1</v>
      </c>
      <c r="G4834" s="29" t="s">
        <v>2056</v>
      </c>
      <c r="H4834" s="30" t="s">
        <v>2056</v>
      </c>
      <c r="I4834" s="30" t="s">
        <v>113</v>
      </c>
      <c r="J4834" s="31" t="s">
        <v>103</v>
      </c>
      <c r="K4834" s="30" t="s">
        <v>104</v>
      </c>
      <c r="L4834" s="32" t="s">
        <v>15442</v>
      </c>
      <c r="M4834" s="30" t="s">
        <v>105</v>
      </c>
      <c r="N4834" s="30" t="s">
        <v>3541</v>
      </c>
      <c r="O4834" s="30" t="s">
        <v>45</v>
      </c>
      <c r="P4834" s="32" t="s">
        <v>46</v>
      </c>
      <c r="Q4834" s="54">
        <f>VLOOKUP(C4834,[1]Hoja2!$B$1:$AH$6025,32,FALSE)</f>
        <v>2017</v>
      </c>
      <c r="R4834" s="64">
        <f>VLOOKUP(C4834,[1]Hoja2!$B$1:$AH$6025,33,FALSE)</f>
        <v>60918.21</v>
      </c>
      <c r="S4834" s="30">
        <v>60918.21</v>
      </c>
      <c r="T4834" s="30">
        <v>60918.21</v>
      </c>
      <c r="U4834" s="30">
        <v>60918.21</v>
      </c>
      <c r="V4834" s="30">
        <v>60918.21</v>
      </c>
      <c r="W4834" s="30">
        <v>60918.21</v>
      </c>
      <c r="X4834" s="30">
        <v>60918.21</v>
      </c>
      <c r="Y4834" s="33">
        <f t="shared" si="75"/>
        <v>100</v>
      </c>
      <c r="Z4834" s="32">
        <v>0</v>
      </c>
      <c r="AA4834" s="32" t="s">
        <v>4268</v>
      </c>
      <c r="AB4834" s="26">
        <v>0</v>
      </c>
      <c r="AC4834" s="33">
        <v>0</v>
      </c>
      <c r="AD4834" s="33">
        <v>100</v>
      </c>
      <c r="AE4834" s="34" t="s">
        <v>5213</v>
      </c>
      <c r="AF4834" s="11"/>
    </row>
    <row r="4835" spans="2:32" ht="62.25" x14ac:dyDescent="0.5">
      <c r="B4835" s="11"/>
      <c r="C4835" s="28" t="s">
        <v>15443</v>
      </c>
      <c r="D4835" s="28" t="s">
        <v>15444</v>
      </c>
      <c r="E4835" s="29" t="s">
        <v>15445</v>
      </c>
      <c r="F4835" s="29" t="s">
        <v>1</v>
      </c>
      <c r="G4835" s="29" t="s">
        <v>306</v>
      </c>
      <c r="H4835" s="30" t="s">
        <v>306</v>
      </c>
      <c r="I4835" s="30" t="s">
        <v>113</v>
      </c>
      <c r="J4835" s="31" t="s">
        <v>103</v>
      </c>
      <c r="K4835" s="30" t="s">
        <v>104</v>
      </c>
      <c r="L4835" s="32" t="s">
        <v>40</v>
      </c>
      <c r="M4835" s="30" t="s">
        <v>105</v>
      </c>
      <c r="N4835" s="30" t="s">
        <v>2073</v>
      </c>
      <c r="O4835" s="30" t="s">
        <v>107</v>
      </c>
      <c r="P4835" s="32" t="s">
        <v>46</v>
      </c>
      <c r="Q4835" s="54">
        <f>VLOOKUP(C4835,[1]Hoja2!$B$1:$AH$6025,32,FALSE)</f>
        <v>2017</v>
      </c>
      <c r="R4835" s="64">
        <f>VLOOKUP(C4835,[1]Hoja2!$B$1:$AH$6025,33,FALSE)</f>
        <v>779823.9</v>
      </c>
      <c r="S4835" s="30">
        <v>706487.5</v>
      </c>
      <c r="T4835" s="30">
        <v>706487.5</v>
      </c>
      <c r="U4835" s="30">
        <v>706487.5</v>
      </c>
      <c r="V4835" s="30">
        <v>706487.5</v>
      </c>
      <c r="W4835" s="30">
        <v>706487.5</v>
      </c>
      <c r="X4835" s="30">
        <v>706487.5</v>
      </c>
      <c r="Y4835" s="33">
        <f t="shared" si="75"/>
        <v>100</v>
      </c>
      <c r="Z4835" s="32">
        <v>0</v>
      </c>
      <c r="AA4835" s="32" t="s">
        <v>4014</v>
      </c>
      <c r="AB4835" s="26">
        <v>90</v>
      </c>
      <c r="AC4835" s="33">
        <v>100</v>
      </c>
      <c r="AD4835" s="33">
        <v>100</v>
      </c>
      <c r="AE4835" s="34" t="s">
        <v>5213</v>
      </c>
      <c r="AF4835" s="11"/>
    </row>
    <row r="4836" spans="2:32" ht="62.25" x14ac:dyDescent="0.5">
      <c r="B4836" s="11"/>
      <c r="C4836" s="28" t="s">
        <v>15446</v>
      </c>
      <c r="D4836" s="28" t="s">
        <v>15447</v>
      </c>
      <c r="E4836" s="29" t="s">
        <v>15448</v>
      </c>
      <c r="F4836" s="29" t="s">
        <v>1</v>
      </c>
      <c r="G4836" s="29" t="s">
        <v>306</v>
      </c>
      <c r="H4836" s="30" t="s">
        <v>306</v>
      </c>
      <c r="I4836" s="30" t="s">
        <v>113</v>
      </c>
      <c r="J4836" s="31" t="s">
        <v>103</v>
      </c>
      <c r="K4836" s="30" t="s">
        <v>104</v>
      </c>
      <c r="L4836" s="32" t="s">
        <v>40</v>
      </c>
      <c r="M4836" s="30" t="s">
        <v>105</v>
      </c>
      <c r="N4836" s="30" t="s">
        <v>2073</v>
      </c>
      <c r="O4836" s="30" t="s">
        <v>107</v>
      </c>
      <c r="P4836" s="32" t="s">
        <v>46</v>
      </c>
      <c r="Q4836" s="54">
        <f>VLOOKUP(C4836,[1]Hoja2!$B$1:$AH$6025,32,FALSE)</f>
        <v>2017</v>
      </c>
      <c r="R4836" s="64">
        <f>VLOOKUP(C4836,[1]Hoja2!$B$1:$AH$6025,33,FALSE)</f>
        <v>675847.38</v>
      </c>
      <c r="S4836" s="30">
        <v>706487.5</v>
      </c>
      <c r="T4836" s="30">
        <v>706487.5</v>
      </c>
      <c r="U4836" s="30">
        <v>706487.5</v>
      </c>
      <c r="V4836" s="30">
        <v>706487.5</v>
      </c>
      <c r="W4836" s="30">
        <v>706487.5</v>
      </c>
      <c r="X4836" s="30">
        <v>706487.5</v>
      </c>
      <c r="Y4836" s="33">
        <f t="shared" si="75"/>
        <v>100</v>
      </c>
      <c r="Z4836" s="32">
        <v>0</v>
      </c>
      <c r="AA4836" s="32" t="s">
        <v>4014</v>
      </c>
      <c r="AB4836" s="26">
        <v>78</v>
      </c>
      <c r="AC4836" s="33">
        <v>100</v>
      </c>
      <c r="AD4836" s="33">
        <v>100</v>
      </c>
      <c r="AE4836" s="34" t="s">
        <v>5213</v>
      </c>
      <c r="AF4836" s="11"/>
    </row>
    <row r="4837" spans="2:32" ht="62.25" x14ac:dyDescent="0.5">
      <c r="B4837" s="11"/>
      <c r="C4837" s="28" t="s">
        <v>15449</v>
      </c>
      <c r="D4837" s="28" t="s">
        <v>15450</v>
      </c>
      <c r="E4837" s="29" t="s">
        <v>15451</v>
      </c>
      <c r="F4837" s="29" t="s">
        <v>1</v>
      </c>
      <c r="G4837" s="29" t="s">
        <v>306</v>
      </c>
      <c r="H4837" s="30" t="s">
        <v>306</v>
      </c>
      <c r="I4837" s="30" t="s">
        <v>113</v>
      </c>
      <c r="J4837" s="31" t="s">
        <v>103</v>
      </c>
      <c r="K4837" s="30" t="s">
        <v>104</v>
      </c>
      <c r="L4837" s="32" t="s">
        <v>40</v>
      </c>
      <c r="M4837" s="30" t="s">
        <v>105</v>
      </c>
      <c r="N4837" s="30" t="s">
        <v>2073</v>
      </c>
      <c r="O4837" s="30" t="s">
        <v>348</v>
      </c>
      <c r="P4837" s="32" t="s">
        <v>46</v>
      </c>
      <c r="Q4837" s="54">
        <f>VLOOKUP(C4837,[1]Hoja2!$B$1:$AH$6025,32,FALSE)</f>
        <v>2017</v>
      </c>
      <c r="R4837" s="64">
        <f>VLOOKUP(C4837,[1]Hoja2!$B$1:$AH$6025,33,FALSE)</f>
        <v>167510.89000000001</v>
      </c>
      <c r="S4837" s="30">
        <v>167510.89000000001</v>
      </c>
      <c r="T4837" s="30">
        <v>167510.89000000001</v>
      </c>
      <c r="U4837" s="30">
        <v>167510.89000000001</v>
      </c>
      <c r="V4837" s="30">
        <v>167510.89000000001</v>
      </c>
      <c r="W4837" s="30">
        <v>167510.89000000001</v>
      </c>
      <c r="X4837" s="30">
        <v>167510.89000000001</v>
      </c>
      <c r="Y4837" s="33">
        <f t="shared" si="75"/>
        <v>100</v>
      </c>
      <c r="Z4837" s="32">
        <v>0</v>
      </c>
      <c r="AA4837" s="32" t="s">
        <v>3312</v>
      </c>
      <c r="AB4837" s="26">
        <v>500</v>
      </c>
      <c r="AC4837" s="33">
        <v>100</v>
      </c>
      <c r="AD4837" s="33">
        <v>100</v>
      </c>
      <c r="AE4837" s="34" t="s">
        <v>15452</v>
      </c>
      <c r="AF4837" s="11"/>
    </row>
    <row r="4838" spans="2:32" ht="62.25" x14ac:dyDescent="0.5">
      <c r="B4838" s="11"/>
      <c r="C4838" s="28" t="s">
        <v>15453</v>
      </c>
      <c r="D4838" s="28" t="s">
        <v>15454</v>
      </c>
      <c r="E4838" s="29" t="s">
        <v>15455</v>
      </c>
      <c r="F4838" s="29" t="s">
        <v>1</v>
      </c>
      <c r="G4838" s="29" t="s">
        <v>306</v>
      </c>
      <c r="H4838" s="30" t="s">
        <v>306</v>
      </c>
      <c r="I4838" s="30" t="s">
        <v>113</v>
      </c>
      <c r="J4838" s="31" t="s">
        <v>103</v>
      </c>
      <c r="K4838" s="30" t="s">
        <v>104</v>
      </c>
      <c r="L4838" s="32" t="s">
        <v>40</v>
      </c>
      <c r="M4838" s="30" t="s">
        <v>105</v>
      </c>
      <c r="N4838" s="30" t="s">
        <v>2073</v>
      </c>
      <c r="O4838" s="30" t="s">
        <v>348</v>
      </c>
      <c r="P4838" s="32" t="s">
        <v>46</v>
      </c>
      <c r="Q4838" s="54">
        <f>VLOOKUP(C4838,[1]Hoja2!$B$1:$AH$6025,32,FALSE)</f>
        <v>2017</v>
      </c>
      <c r="R4838" s="64">
        <f>VLOOKUP(C4838,[1]Hoja2!$B$1:$AH$6025,33,FALSE)</f>
        <v>275805.5</v>
      </c>
      <c r="S4838" s="30">
        <v>275805.5</v>
      </c>
      <c r="T4838" s="30">
        <v>275805.5</v>
      </c>
      <c r="U4838" s="30">
        <v>275805.5</v>
      </c>
      <c r="V4838" s="30">
        <v>275805.5</v>
      </c>
      <c r="W4838" s="30">
        <v>275805.5</v>
      </c>
      <c r="X4838" s="30">
        <v>275805.5</v>
      </c>
      <c r="Y4838" s="33">
        <f t="shared" si="75"/>
        <v>100</v>
      </c>
      <c r="Z4838" s="32">
        <v>0</v>
      </c>
      <c r="AA4838" s="32" t="s">
        <v>3312</v>
      </c>
      <c r="AB4838" s="26">
        <v>1600</v>
      </c>
      <c r="AC4838" s="33">
        <v>100</v>
      </c>
      <c r="AD4838" s="33">
        <v>100</v>
      </c>
      <c r="AE4838" s="34" t="s">
        <v>15456</v>
      </c>
      <c r="AF4838" s="11"/>
    </row>
    <row r="4839" spans="2:32" ht="62.25" x14ac:dyDescent="0.5">
      <c r="B4839" s="11"/>
      <c r="C4839" s="28" t="s">
        <v>15457</v>
      </c>
      <c r="D4839" s="28" t="s">
        <v>15458</v>
      </c>
      <c r="E4839" s="29" t="s">
        <v>15459</v>
      </c>
      <c r="F4839" s="29" t="s">
        <v>1</v>
      </c>
      <c r="G4839" s="29" t="s">
        <v>306</v>
      </c>
      <c r="H4839" s="30" t="s">
        <v>306</v>
      </c>
      <c r="I4839" s="30" t="s">
        <v>113</v>
      </c>
      <c r="J4839" s="31" t="s">
        <v>103</v>
      </c>
      <c r="K4839" s="30" t="s">
        <v>104</v>
      </c>
      <c r="L4839" s="32" t="s">
        <v>40</v>
      </c>
      <c r="M4839" s="30" t="s">
        <v>105</v>
      </c>
      <c r="N4839" s="30" t="s">
        <v>2073</v>
      </c>
      <c r="O4839" s="30" t="s">
        <v>279</v>
      </c>
      <c r="P4839" s="32" t="s">
        <v>46</v>
      </c>
      <c r="Q4839" s="54">
        <f>VLOOKUP(C4839,[1]Hoja2!$B$1:$AH$6025,32,FALSE)</f>
        <v>2017</v>
      </c>
      <c r="R4839" s="64">
        <f>VLOOKUP(C4839,[1]Hoja2!$B$1:$AH$6025,33,FALSE)</f>
        <v>2440488.2000000002</v>
      </c>
      <c r="S4839" s="30">
        <v>2440488.2000000002</v>
      </c>
      <c r="T4839" s="30">
        <v>2440488.2000000002</v>
      </c>
      <c r="U4839" s="30">
        <v>2440488.2000000002</v>
      </c>
      <c r="V4839" s="30">
        <v>2440488.2000000002</v>
      </c>
      <c r="W4839" s="30">
        <v>2440488.2000000002</v>
      </c>
      <c r="X4839" s="30">
        <v>2440488.2000000002</v>
      </c>
      <c r="Y4839" s="33">
        <f t="shared" si="75"/>
        <v>100</v>
      </c>
      <c r="Z4839" s="32">
        <v>0</v>
      </c>
      <c r="AA4839" s="32" t="s">
        <v>3323</v>
      </c>
      <c r="AB4839" s="26">
        <v>380</v>
      </c>
      <c r="AC4839" s="33">
        <v>100</v>
      </c>
      <c r="AD4839" s="33">
        <v>100</v>
      </c>
      <c r="AE4839" s="34" t="s">
        <v>5213</v>
      </c>
      <c r="AF4839" s="11"/>
    </row>
    <row r="4840" spans="2:32" ht="62.25" x14ac:dyDescent="0.5">
      <c r="B4840" s="11"/>
      <c r="C4840" s="28" t="s">
        <v>15460</v>
      </c>
      <c r="D4840" s="28" t="s">
        <v>15461</v>
      </c>
      <c r="E4840" s="29" t="s">
        <v>15462</v>
      </c>
      <c r="F4840" s="29" t="s">
        <v>1</v>
      </c>
      <c r="G4840" s="29" t="s">
        <v>306</v>
      </c>
      <c r="H4840" s="30" t="s">
        <v>306</v>
      </c>
      <c r="I4840" s="30" t="s">
        <v>113</v>
      </c>
      <c r="J4840" s="31" t="s">
        <v>103</v>
      </c>
      <c r="K4840" s="30" t="s">
        <v>104</v>
      </c>
      <c r="L4840" s="32" t="s">
        <v>40</v>
      </c>
      <c r="M4840" s="30" t="s">
        <v>105</v>
      </c>
      <c r="N4840" s="30" t="s">
        <v>2073</v>
      </c>
      <c r="O4840" s="30" t="s">
        <v>107</v>
      </c>
      <c r="P4840" s="32" t="s">
        <v>46</v>
      </c>
      <c r="Q4840" s="54">
        <f>VLOOKUP(C4840,[1]Hoja2!$B$1:$AH$6025,32,FALSE)</f>
        <v>2017</v>
      </c>
      <c r="R4840" s="64">
        <f>VLOOKUP(C4840,[1]Hoja2!$B$1:$AH$6025,33,FALSE)</f>
        <v>623859.12</v>
      </c>
      <c r="S4840" s="30">
        <v>706487.5</v>
      </c>
      <c r="T4840" s="30">
        <v>706487.5</v>
      </c>
      <c r="U4840" s="30">
        <v>706487.5</v>
      </c>
      <c r="V4840" s="30">
        <v>706487.5</v>
      </c>
      <c r="W4840" s="30">
        <v>706487.5</v>
      </c>
      <c r="X4840" s="30">
        <v>706487.5</v>
      </c>
      <c r="Y4840" s="33">
        <f t="shared" si="75"/>
        <v>100</v>
      </c>
      <c r="Z4840" s="32">
        <v>0</v>
      </c>
      <c r="AA4840" s="32" t="s">
        <v>4014</v>
      </c>
      <c r="AB4840" s="26">
        <v>72</v>
      </c>
      <c r="AC4840" s="33">
        <v>100</v>
      </c>
      <c r="AD4840" s="33">
        <v>100</v>
      </c>
      <c r="AE4840" s="34" t="s">
        <v>5213</v>
      </c>
      <c r="AF4840" s="11"/>
    </row>
    <row r="4841" spans="2:32" ht="62.25" x14ac:dyDescent="0.5">
      <c r="B4841" s="11"/>
      <c r="C4841" s="28" t="s">
        <v>15463</v>
      </c>
      <c r="D4841" s="28" t="s">
        <v>15464</v>
      </c>
      <c r="E4841" s="29" t="s">
        <v>15465</v>
      </c>
      <c r="F4841" s="29" t="s">
        <v>1</v>
      </c>
      <c r="G4841" s="29" t="s">
        <v>306</v>
      </c>
      <c r="H4841" s="30" t="s">
        <v>306</v>
      </c>
      <c r="I4841" s="30" t="s">
        <v>113</v>
      </c>
      <c r="J4841" s="31" t="s">
        <v>103</v>
      </c>
      <c r="K4841" s="30" t="s">
        <v>104</v>
      </c>
      <c r="L4841" s="32" t="s">
        <v>40</v>
      </c>
      <c r="M4841" s="30" t="s">
        <v>105</v>
      </c>
      <c r="N4841" s="30" t="s">
        <v>2073</v>
      </c>
      <c r="O4841" s="30" t="s">
        <v>209</v>
      </c>
      <c r="P4841" s="32" t="s">
        <v>46</v>
      </c>
      <c r="Q4841" s="54">
        <f>VLOOKUP(C4841,[1]Hoja2!$B$1:$AH$6025,32,FALSE)</f>
        <v>2017</v>
      </c>
      <c r="R4841" s="64">
        <f>VLOOKUP(C4841,[1]Hoja2!$B$1:$AH$6025,33,FALSE)</f>
        <v>1124253.47</v>
      </c>
      <c r="S4841" s="30">
        <v>1124253.47</v>
      </c>
      <c r="T4841" s="30">
        <v>1124253.47</v>
      </c>
      <c r="U4841" s="30">
        <v>1124253.47</v>
      </c>
      <c r="V4841" s="30">
        <v>1124253.47</v>
      </c>
      <c r="W4841" s="30">
        <v>1124253.47</v>
      </c>
      <c r="X4841" s="30">
        <v>1124253.47</v>
      </c>
      <c r="Y4841" s="33">
        <f t="shared" si="75"/>
        <v>100</v>
      </c>
      <c r="Z4841" s="32">
        <v>0</v>
      </c>
      <c r="AA4841" s="32" t="s">
        <v>3312</v>
      </c>
      <c r="AB4841" s="26">
        <v>60</v>
      </c>
      <c r="AC4841" s="33">
        <v>100</v>
      </c>
      <c r="AD4841" s="33">
        <v>100</v>
      </c>
      <c r="AE4841" s="34" t="s">
        <v>15466</v>
      </c>
      <c r="AF4841" s="11"/>
    </row>
    <row r="4842" spans="2:32" ht="62.25" x14ac:dyDescent="0.5">
      <c r="B4842" s="11"/>
      <c r="C4842" s="28" t="s">
        <v>15467</v>
      </c>
      <c r="D4842" s="28" t="s">
        <v>15468</v>
      </c>
      <c r="E4842" s="29" t="s">
        <v>15469</v>
      </c>
      <c r="F4842" s="29" t="s">
        <v>1</v>
      </c>
      <c r="G4842" s="29" t="s">
        <v>306</v>
      </c>
      <c r="H4842" s="30" t="s">
        <v>306</v>
      </c>
      <c r="I4842" s="30" t="s">
        <v>113</v>
      </c>
      <c r="J4842" s="31" t="s">
        <v>103</v>
      </c>
      <c r="K4842" s="30" t="s">
        <v>104</v>
      </c>
      <c r="L4842" s="32" t="s">
        <v>40</v>
      </c>
      <c r="M4842" s="30" t="s">
        <v>105</v>
      </c>
      <c r="N4842" s="30" t="s">
        <v>2073</v>
      </c>
      <c r="O4842" s="30" t="s">
        <v>348</v>
      </c>
      <c r="P4842" s="32" t="s">
        <v>46</v>
      </c>
      <c r="Q4842" s="54">
        <f>VLOOKUP(C4842,[1]Hoja2!$B$1:$AH$6025,32,FALSE)</f>
        <v>2017</v>
      </c>
      <c r="R4842" s="64">
        <f>VLOOKUP(C4842,[1]Hoja2!$B$1:$AH$6025,33,FALSE)</f>
        <v>361081.01</v>
      </c>
      <c r="S4842" s="30">
        <v>361081.01</v>
      </c>
      <c r="T4842" s="30">
        <v>361081.01</v>
      </c>
      <c r="U4842" s="30">
        <v>361081.01</v>
      </c>
      <c r="V4842" s="30">
        <v>361081.01</v>
      </c>
      <c r="W4842" s="30">
        <v>361081.01</v>
      </c>
      <c r="X4842" s="30">
        <v>361081.01</v>
      </c>
      <c r="Y4842" s="33">
        <f t="shared" si="75"/>
        <v>100</v>
      </c>
      <c r="Z4842" s="32">
        <v>0</v>
      </c>
      <c r="AA4842" s="32" t="s">
        <v>4148</v>
      </c>
      <c r="AB4842" s="26">
        <v>140</v>
      </c>
      <c r="AC4842" s="33">
        <v>100</v>
      </c>
      <c r="AD4842" s="33">
        <v>100</v>
      </c>
      <c r="AE4842" s="34" t="s">
        <v>5213</v>
      </c>
      <c r="AF4842" s="11"/>
    </row>
    <row r="4843" spans="2:32" ht="62.25" x14ac:dyDescent="0.5">
      <c r="B4843" s="11"/>
      <c r="C4843" s="28" t="s">
        <v>15470</v>
      </c>
      <c r="D4843" s="28" t="s">
        <v>15471</v>
      </c>
      <c r="E4843" s="29" t="s">
        <v>15472</v>
      </c>
      <c r="F4843" s="29" t="s">
        <v>1</v>
      </c>
      <c r="G4843" s="29" t="s">
        <v>306</v>
      </c>
      <c r="H4843" s="30" t="s">
        <v>306</v>
      </c>
      <c r="I4843" s="30" t="s">
        <v>113</v>
      </c>
      <c r="J4843" s="31" t="s">
        <v>103</v>
      </c>
      <c r="K4843" s="30" t="s">
        <v>104</v>
      </c>
      <c r="L4843" s="32" t="s">
        <v>40</v>
      </c>
      <c r="M4843" s="30" t="s">
        <v>105</v>
      </c>
      <c r="N4843" s="30" t="s">
        <v>2073</v>
      </c>
      <c r="O4843" s="30" t="s">
        <v>107</v>
      </c>
      <c r="P4843" s="32" t="s">
        <v>46</v>
      </c>
      <c r="Q4843" s="54">
        <f>VLOOKUP(C4843,[1]Hoja2!$B$1:$AH$6025,32,FALSE)</f>
        <v>2017</v>
      </c>
      <c r="R4843" s="64">
        <f>VLOOKUP(C4843,[1]Hoja2!$B$1:$AH$6025,33,FALSE)</f>
        <v>727835.64</v>
      </c>
      <c r="S4843" s="30">
        <v>706487.5</v>
      </c>
      <c r="T4843" s="30">
        <v>706487.5</v>
      </c>
      <c r="U4843" s="30">
        <v>706487.5</v>
      </c>
      <c r="V4843" s="30">
        <v>706487.5</v>
      </c>
      <c r="W4843" s="30">
        <v>706487.5</v>
      </c>
      <c r="X4843" s="30">
        <v>706487.5</v>
      </c>
      <c r="Y4843" s="33">
        <f t="shared" si="75"/>
        <v>100</v>
      </c>
      <c r="Z4843" s="32">
        <v>0</v>
      </c>
      <c r="AA4843" s="32" t="s">
        <v>4014</v>
      </c>
      <c r="AB4843" s="26">
        <v>82</v>
      </c>
      <c r="AC4843" s="33">
        <v>100</v>
      </c>
      <c r="AD4843" s="33">
        <v>100</v>
      </c>
      <c r="AE4843" s="34" t="s">
        <v>5223</v>
      </c>
      <c r="AF4843" s="11"/>
    </row>
    <row r="4844" spans="2:32" ht="62.25" x14ac:dyDescent="0.5">
      <c r="B4844" s="11"/>
      <c r="C4844" s="28" t="s">
        <v>15473</v>
      </c>
      <c r="D4844" s="28" t="s">
        <v>15474</v>
      </c>
      <c r="E4844" s="29" t="s">
        <v>15475</v>
      </c>
      <c r="F4844" s="29" t="s">
        <v>1</v>
      </c>
      <c r="G4844" s="29" t="s">
        <v>4880</v>
      </c>
      <c r="H4844" s="30" t="s">
        <v>4880</v>
      </c>
      <c r="I4844" s="30" t="s">
        <v>113</v>
      </c>
      <c r="J4844" s="31" t="s">
        <v>103</v>
      </c>
      <c r="K4844" s="30" t="s">
        <v>104</v>
      </c>
      <c r="L4844" s="32" t="s">
        <v>40</v>
      </c>
      <c r="M4844" s="30" t="s">
        <v>105</v>
      </c>
      <c r="N4844" s="30" t="s">
        <v>275</v>
      </c>
      <c r="O4844" s="30" t="s">
        <v>348</v>
      </c>
      <c r="P4844" s="32" t="s">
        <v>46</v>
      </c>
      <c r="Q4844" s="54">
        <f>VLOOKUP(C4844,[1]Hoja2!$B$1:$AH$6025,32,FALSE)</f>
        <v>2017</v>
      </c>
      <c r="R4844" s="64">
        <f>VLOOKUP(C4844,[1]Hoja2!$B$1:$AH$6025,33,FALSE)</f>
        <v>194639</v>
      </c>
      <c r="S4844" s="30">
        <v>194639</v>
      </c>
      <c r="T4844" s="30">
        <v>194639</v>
      </c>
      <c r="U4844" s="30">
        <v>194639</v>
      </c>
      <c r="V4844" s="30">
        <v>194639</v>
      </c>
      <c r="W4844" s="30">
        <v>102637.58</v>
      </c>
      <c r="X4844" s="30">
        <v>102637.58</v>
      </c>
      <c r="Y4844" s="33">
        <f t="shared" si="75"/>
        <v>52.732278731395041</v>
      </c>
      <c r="Z4844" s="32">
        <v>0</v>
      </c>
      <c r="AA4844" s="32" t="s">
        <v>4148</v>
      </c>
      <c r="AB4844" s="26">
        <v>260</v>
      </c>
      <c r="AC4844" s="33">
        <v>100</v>
      </c>
      <c r="AD4844" s="33">
        <v>53</v>
      </c>
      <c r="AE4844" s="34" t="s">
        <v>15476</v>
      </c>
      <c r="AF4844" s="11"/>
    </row>
    <row r="4845" spans="2:32" ht="62.25" x14ac:dyDescent="0.5">
      <c r="B4845" s="11"/>
      <c r="C4845" s="28" t="s">
        <v>15477</v>
      </c>
      <c r="D4845" s="28" t="s">
        <v>15478</v>
      </c>
      <c r="E4845" s="29" t="s">
        <v>15479</v>
      </c>
      <c r="F4845" s="29" t="s">
        <v>1</v>
      </c>
      <c r="G4845" s="29" t="s">
        <v>4880</v>
      </c>
      <c r="H4845" s="30" t="s">
        <v>4880</v>
      </c>
      <c r="I4845" s="30" t="s">
        <v>113</v>
      </c>
      <c r="J4845" s="31" t="s">
        <v>103</v>
      </c>
      <c r="K4845" s="30" t="s">
        <v>104</v>
      </c>
      <c r="L4845" s="32" t="s">
        <v>40</v>
      </c>
      <c r="M4845" s="30" t="s">
        <v>105</v>
      </c>
      <c r="N4845" s="30" t="s">
        <v>275</v>
      </c>
      <c r="O4845" s="30" t="s">
        <v>348</v>
      </c>
      <c r="P4845" s="32" t="s">
        <v>46</v>
      </c>
      <c r="Q4845" s="54">
        <f>VLOOKUP(C4845,[1]Hoja2!$B$1:$AH$6025,32,FALSE)</f>
        <v>2017</v>
      </c>
      <c r="R4845" s="64">
        <f>VLOOKUP(C4845,[1]Hoja2!$B$1:$AH$6025,33,FALSE)</f>
        <v>555414.96</v>
      </c>
      <c r="S4845" s="30">
        <v>555414.96</v>
      </c>
      <c r="T4845" s="30">
        <v>555414.96</v>
      </c>
      <c r="U4845" s="30">
        <v>555414.96</v>
      </c>
      <c r="V4845" s="30">
        <v>555414.96</v>
      </c>
      <c r="W4845" s="30">
        <v>278030</v>
      </c>
      <c r="X4845" s="30">
        <v>278030</v>
      </c>
      <c r="Y4845" s="33">
        <f t="shared" si="75"/>
        <v>50.05806829545967</v>
      </c>
      <c r="Z4845" s="32">
        <v>0</v>
      </c>
      <c r="AA4845" s="32" t="s">
        <v>4148</v>
      </c>
      <c r="AB4845" s="26">
        <v>740</v>
      </c>
      <c r="AC4845" s="33">
        <v>100</v>
      </c>
      <c r="AD4845" s="33">
        <v>51</v>
      </c>
      <c r="AE4845" s="34" t="s">
        <v>15480</v>
      </c>
      <c r="AF4845" s="11"/>
    </row>
    <row r="4846" spans="2:32" ht="62.25" x14ac:dyDescent="0.5">
      <c r="B4846" s="11"/>
      <c r="C4846" s="28" t="s">
        <v>15481</v>
      </c>
      <c r="D4846" s="28" t="s">
        <v>15482</v>
      </c>
      <c r="E4846" s="29" t="s">
        <v>15483</v>
      </c>
      <c r="F4846" s="29" t="s">
        <v>1</v>
      </c>
      <c r="G4846" s="29" t="s">
        <v>1500</v>
      </c>
      <c r="H4846" s="30" t="s">
        <v>15484</v>
      </c>
      <c r="I4846" s="30" t="s">
        <v>102</v>
      </c>
      <c r="J4846" s="31" t="s">
        <v>103</v>
      </c>
      <c r="K4846" s="30" t="s">
        <v>104</v>
      </c>
      <c r="L4846" s="32" t="s">
        <v>40</v>
      </c>
      <c r="M4846" s="30" t="s">
        <v>105</v>
      </c>
      <c r="N4846" s="30" t="s">
        <v>4109</v>
      </c>
      <c r="O4846" s="30" t="s">
        <v>107</v>
      </c>
      <c r="P4846" s="32" t="s">
        <v>46</v>
      </c>
      <c r="Q4846" s="54">
        <f>VLOOKUP(C4846,[1]Hoja2!$B$1:$AH$6025,32,FALSE)</f>
        <v>2017</v>
      </c>
      <c r="R4846" s="64">
        <f>VLOOKUP(C4846,[1]Hoja2!$B$1:$AH$6025,33,FALSE)</f>
        <v>299686.75</v>
      </c>
      <c r="S4846" s="30">
        <v>299686.75</v>
      </c>
      <c r="T4846" s="30">
        <v>299686.75</v>
      </c>
      <c r="U4846" s="30">
        <v>299686.75</v>
      </c>
      <c r="V4846" s="30">
        <v>299686.75</v>
      </c>
      <c r="W4846" s="30">
        <v>299686.75</v>
      </c>
      <c r="X4846" s="30">
        <v>299686.75</v>
      </c>
      <c r="Y4846" s="33">
        <f t="shared" si="75"/>
        <v>100</v>
      </c>
      <c r="Z4846" s="32">
        <v>0</v>
      </c>
      <c r="AA4846" s="32" t="s">
        <v>3335</v>
      </c>
      <c r="AB4846" s="26">
        <v>10</v>
      </c>
      <c r="AC4846" s="33">
        <v>100</v>
      </c>
      <c r="AD4846" s="33">
        <v>100</v>
      </c>
      <c r="AE4846" s="34" t="s">
        <v>14667</v>
      </c>
      <c r="AF4846" s="11"/>
    </row>
    <row r="4847" spans="2:32" ht="62.25" x14ac:dyDescent="0.5">
      <c r="B4847" s="11"/>
      <c r="C4847" s="28" t="s">
        <v>15485</v>
      </c>
      <c r="D4847" s="28" t="s">
        <v>15486</v>
      </c>
      <c r="E4847" s="29" t="s">
        <v>15487</v>
      </c>
      <c r="F4847" s="29" t="s">
        <v>1</v>
      </c>
      <c r="G4847" s="29" t="s">
        <v>1500</v>
      </c>
      <c r="H4847" s="30" t="s">
        <v>1481</v>
      </c>
      <c r="I4847" s="30" t="s">
        <v>102</v>
      </c>
      <c r="J4847" s="31" t="s">
        <v>103</v>
      </c>
      <c r="K4847" s="30" t="s">
        <v>104</v>
      </c>
      <c r="L4847" s="32" t="s">
        <v>40</v>
      </c>
      <c r="M4847" s="30" t="s">
        <v>105</v>
      </c>
      <c r="N4847" s="30" t="s">
        <v>14666</v>
      </c>
      <c r="O4847" s="30" t="s">
        <v>107</v>
      </c>
      <c r="P4847" s="32" t="s">
        <v>46</v>
      </c>
      <c r="Q4847" s="54">
        <f>VLOOKUP(C4847,[1]Hoja2!$B$1:$AH$6025,32,FALSE)</f>
        <v>2017</v>
      </c>
      <c r="R4847" s="64">
        <f>VLOOKUP(C4847,[1]Hoja2!$B$1:$AH$6025,33,FALSE)</f>
        <v>79681.25</v>
      </c>
      <c r="S4847" s="30">
        <v>79681.25</v>
      </c>
      <c r="T4847" s="30">
        <v>79681.25</v>
      </c>
      <c r="U4847" s="30">
        <v>79681.25</v>
      </c>
      <c r="V4847" s="30">
        <v>79681.25</v>
      </c>
      <c r="W4847" s="30">
        <v>79681.25</v>
      </c>
      <c r="X4847" s="30">
        <v>79681.25</v>
      </c>
      <c r="Y4847" s="33">
        <f t="shared" si="75"/>
        <v>100</v>
      </c>
      <c r="Z4847" s="32">
        <v>0</v>
      </c>
      <c r="AA4847" s="32" t="s">
        <v>3323</v>
      </c>
      <c r="AB4847" s="26">
        <v>14</v>
      </c>
      <c r="AC4847" s="33">
        <v>100</v>
      </c>
      <c r="AD4847" s="33">
        <v>100</v>
      </c>
      <c r="AE4847" s="34" t="s">
        <v>14752</v>
      </c>
      <c r="AF4847" s="11"/>
    </row>
    <row r="4848" spans="2:32" ht="62.25" x14ac:dyDescent="0.5">
      <c r="B4848" s="11"/>
      <c r="C4848" s="28" t="s">
        <v>15488</v>
      </c>
      <c r="D4848" s="28" t="s">
        <v>15489</v>
      </c>
      <c r="E4848" s="29" t="s">
        <v>15490</v>
      </c>
      <c r="F4848" s="29" t="s">
        <v>1</v>
      </c>
      <c r="G4848" s="29" t="s">
        <v>1500</v>
      </c>
      <c r="H4848" s="30" t="s">
        <v>1481</v>
      </c>
      <c r="I4848" s="30" t="s">
        <v>102</v>
      </c>
      <c r="J4848" s="31" t="s">
        <v>103</v>
      </c>
      <c r="K4848" s="30" t="s">
        <v>104</v>
      </c>
      <c r="L4848" s="32" t="s">
        <v>40</v>
      </c>
      <c r="M4848" s="30" t="s">
        <v>105</v>
      </c>
      <c r="N4848" s="30" t="s">
        <v>4109</v>
      </c>
      <c r="O4848" s="30" t="s">
        <v>107</v>
      </c>
      <c r="P4848" s="32" t="s">
        <v>46</v>
      </c>
      <c r="Q4848" s="54">
        <f>VLOOKUP(C4848,[1]Hoja2!$B$1:$AH$6025,32,FALSE)</f>
        <v>2017</v>
      </c>
      <c r="R4848" s="64">
        <f>VLOOKUP(C4848,[1]Hoja2!$B$1:$AH$6025,33,FALSE)</f>
        <v>355197.9</v>
      </c>
      <c r="S4848" s="30">
        <v>355197.9</v>
      </c>
      <c r="T4848" s="30">
        <v>355197.9</v>
      </c>
      <c r="U4848" s="30">
        <v>355197.9</v>
      </c>
      <c r="V4848" s="30">
        <v>355197.9</v>
      </c>
      <c r="W4848" s="30">
        <v>355197.9</v>
      </c>
      <c r="X4848" s="30">
        <v>355197.9</v>
      </c>
      <c r="Y4848" s="33">
        <f t="shared" si="75"/>
        <v>100</v>
      </c>
      <c r="Z4848" s="32">
        <v>0</v>
      </c>
      <c r="AA4848" s="32" t="s">
        <v>4014</v>
      </c>
      <c r="AB4848" s="26">
        <v>12</v>
      </c>
      <c r="AC4848" s="33">
        <v>100</v>
      </c>
      <c r="AD4848" s="33">
        <v>100</v>
      </c>
      <c r="AE4848" s="34" t="s">
        <v>14704</v>
      </c>
      <c r="AF4848" s="11"/>
    </row>
    <row r="4849" spans="2:32" ht="63.75" x14ac:dyDescent="0.5">
      <c r="B4849" s="11"/>
      <c r="C4849" s="28" t="s">
        <v>15491</v>
      </c>
      <c r="D4849" s="28" t="s">
        <v>15492</v>
      </c>
      <c r="E4849" s="29" t="s">
        <v>15493</v>
      </c>
      <c r="F4849" s="29" t="s">
        <v>1</v>
      </c>
      <c r="G4849" s="29" t="s">
        <v>1500</v>
      </c>
      <c r="H4849" s="30" t="s">
        <v>15494</v>
      </c>
      <c r="I4849" s="30" t="s">
        <v>102</v>
      </c>
      <c r="J4849" s="31" t="s">
        <v>103</v>
      </c>
      <c r="K4849" s="30" t="s">
        <v>264</v>
      </c>
      <c r="L4849" s="32" t="s">
        <v>40</v>
      </c>
      <c r="M4849" s="30" t="s">
        <v>105</v>
      </c>
      <c r="N4849" s="30" t="s">
        <v>399</v>
      </c>
      <c r="O4849" s="30" t="s">
        <v>107</v>
      </c>
      <c r="P4849" s="32" t="s">
        <v>46</v>
      </c>
      <c r="Q4849" s="54">
        <f>VLOOKUP(C4849,[1]Hoja2!$B$1:$AH$6025,32,FALSE)</f>
        <v>2017</v>
      </c>
      <c r="R4849" s="64">
        <f>VLOOKUP(C4849,[1]Hoja2!$B$1:$AH$6025,33,FALSE)</f>
        <v>552609.1</v>
      </c>
      <c r="S4849" s="30">
        <v>552609.1</v>
      </c>
      <c r="T4849" s="30">
        <v>165844.89000000001</v>
      </c>
      <c r="U4849" s="30">
        <v>552299.57999999996</v>
      </c>
      <c r="V4849" s="30">
        <v>165689.78</v>
      </c>
      <c r="W4849" s="30">
        <v>165689.78</v>
      </c>
      <c r="X4849" s="30">
        <v>165689.78</v>
      </c>
      <c r="Y4849" s="33">
        <f t="shared" si="75"/>
        <v>29.983179792008492</v>
      </c>
      <c r="Z4849" s="32">
        <v>0</v>
      </c>
      <c r="AA4849" s="32" t="s">
        <v>3335</v>
      </c>
      <c r="AB4849" s="26">
        <v>44</v>
      </c>
      <c r="AC4849" s="33">
        <v>100</v>
      </c>
      <c r="AD4849" s="33">
        <v>0</v>
      </c>
      <c r="AE4849" s="34" t="s">
        <v>15495</v>
      </c>
      <c r="AF4849" s="11"/>
    </row>
    <row r="4850" spans="2:32" ht="62.25" x14ac:dyDescent="0.5">
      <c r="B4850" s="11"/>
      <c r="C4850" s="28" t="s">
        <v>15496</v>
      </c>
      <c r="D4850" s="28" t="s">
        <v>15497</v>
      </c>
      <c r="E4850" s="29" t="s">
        <v>15498</v>
      </c>
      <c r="F4850" s="29" t="s">
        <v>1</v>
      </c>
      <c r="G4850" s="29" t="s">
        <v>1500</v>
      </c>
      <c r="H4850" s="30" t="s">
        <v>15499</v>
      </c>
      <c r="I4850" s="30" t="s">
        <v>102</v>
      </c>
      <c r="J4850" s="31" t="s">
        <v>103</v>
      </c>
      <c r="K4850" s="30" t="s">
        <v>104</v>
      </c>
      <c r="L4850" s="32" t="s">
        <v>40</v>
      </c>
      <c r="M4850" s="30" t="s">
        <v>105</v>
      </c>
      <c r="N4850" s="30" t="s">
        <v>4109</v>
      </c>
      <c r="O4850" s="30" t="s">
        <v>107</v>
      </c>
      <c r="P4850" s="32" t="s">
        <v>46</v>
      </c>
      <c r="Q4850" s="54">
        <f>VLOOKUP(C4850,[1]Hoja2!$B$1:$AH$6025,32,FALSE)</f>
        <v>2017</v>
      </c>
      <c r="R4850" s="64">
        <f>VLOOKUP(C4850,[1]Hoja2!$B$1:$AH$6025,33,FALSE)</f>
        <v>197992.05</v>
      </c>
      <c r="S4850" s="30">
        <v>197992.05</v>
      </c>
      <c r="T4850" s="30">
        <v>197992.05</v>
      </c>
      <c r="U4850" s="30">
        <v>197992.05</v>
      </c>
      <c r="V4850" s="30">
        <v>197992.05</v>
      </c>
      <c r="W4850" s="30">
        <v>197992.05</v>
      </c>
      <c r="X4850" s="30">
        <v>197992.05</v>
      </c>
      <c r="Y4850" s="33">
        <f t="shared" si="75"/>
        <v>100</v>
      </c>
      <c r="Z4850" s="32">
        <v>0</v>
      </c>
      <c r="AA4850" s="32" t="s">
        <v>3323</v>
      </c>
      <c r="AB4850" s="26">
        <v>10</v>
      </c>
      <c r="AC4850" s="33">
        <v>100</v>
      </c>
      <c r="AD4850" s="33">
        <v>100</v>
      </c>
      <c r="AE4850" s="34" t="s">
        <v>14667</v>
      </c>
      <c r="AF4850" s="11"/>
    </row>
    <row r="4851" spans="2:32" ht="62.25" x14ac:dyDescent="0.5">
      <c r="B4851" s="11"/>
      <c r="C4851" s="28" t="s">
        <v>15500</v>
      </c>
      <c r="D4851" s="28" t="s">
        <v>15501</v>
      </c>
      <c r="E4851" s="29" t="s">
        <v>15502</v>
      </c>
      <c r="F4851" s="29" t="s">
        <v>1</v>
      </c>
      <c r="G4851" s="29" t="s">
        <v>1500</v>
      </c>
      <c r="H4851" s="30" t="s">
        <v>15503</v>
      </c>
      <c r="I4851" s="30" t="s">
        <v>102</v>
      </c>
      <c r="J4851" s="31" t="s">
        <v>103</v>
      </c>
      <c r="K4851" s="30" t="s">
        <v>104</v>
      </c>
      <c r="L4851" s="32" t="s">
        <v>40</v>
      </c>
      <c r="M4851" s="30" t="s">
        <v>105</v>
      </c>
      <c r="N4851" s="30" t="s">
        <v>14666</v>
      </c>
      <c r="O4851" s="30" t="s">
        <v>107</v>
      </c>
      <c r="P4851" s="32" t="s">
        <v>46</v>
      </c>
      <c r="Q4851" s="54">
        <f>VLOOKUP(C4851,[1]Hoja2!$B$1:$AH$6025,32,FALSE)</f>
        <v>2017</v>
      </c>
      <c r="R4851" s="64">
        <f>VLOOKUP(C4851,[1]Hoja2!$B$1:$AH$6025,33,FALSE)</f>
        <v>79325.77</v>
      </c>
      <c r="S4851" s="30">
        <v>79325.77</v>
      </c>
      <c r="T4851" s="30">
        <v>79325.77</v>
      </c>
      <c r="U4851" s="30">
        <v>79325.77</v>
      </c>
      <c r="V4851" s="30">
        <v>79325.77</v>
      </c>
      <c r="W4851" s="30">
        <v>79325.77</v>
      </c>
      <c r="X4851" s="30">
        <v>79325.77</v>
      </c>
      <c r="Y4851" s="33">
        <f t="shared" si="75"/>
        <v>100</v>
      </c>
      <c r="Z4851" s="32">
        <v>0</v>
      </c>
      <c r="AA4851" s="32" t="s">
        <v>3323</v>
      </c>
      <c r="AB4851" s="26">
        <v>14</v>
      </c>
      <c r="AC4851" s="33">
        <v>100</v>
      </c>
      <c r="AD4851" s="33">
        <v>100</v>
      </c>
      <c r="AE4851" s="34" t="s">
        <v>14667</v>
      </c>
      <c r="AF4851" s="11"/>
    </row>
    <row r="4852" spans="2:32" ht="62.25" x14ac:dyDescent="0.5">
      <c r="B4852" s="11"/>
      <c r="C4852" s="28" t="s">
        <v>15504</v>
      </c>
      <c r="D4852" s="28" t="s">
        <v>15505</v>
      </c>
      <c r="E4852" s="29" t="s">
        <v>15506</v>
      </c>
      <c r="F4852" s="29" t="s">
        <v>1</v>
      </c>
      <c r="G4852" s="29" t="s">
        <v>1500</v>
      </c>
      <c r="H4852" s="30" t="s">
        <v>15507</v>
      </c>
      <c r="I4852" s="30" t="s">
        <v>102</v>
      </c>
      <c r="J4852" s="31" t="s">
        <v>103</v>
      </c>
      <c r="K4852" s="30" t="s">
        <v>104</v>
      </c>
      <c r="L4852" s="32" t="s">
        <v>40</v>
      </c>
      <c r="M4852" s="30" t="s">
        <v>105</v>
      </c>
      <c r="N4852" s="30" t="s">
        <v>4109</v>
      </c>
      <c r="O4852" s="30" t="s">
        <v>107</v>
      </c>
      <c r="P4852" s="32" t="s">
        <v>46</v>
      </c>
      <c r="Q4852" s="54">
        <f>VLOOKUP(C4852,[1]Hoja2!$B$1:$AH$6025,32,FALSE)</f>
        <v>2017</v>
      </c>
      <c r="R4852" s="64">
        <f>VLOOKUP(C4852,[1]Hoja2!$B$1:$AH$6025,33,FALSE)</f>
        <v>79196.820000000007</v>
      </c>
      <c r="S4852" s="30">
        <v>79196.820000000007</v>
      </c>
      <c r="T4852" s="30">
        <v>79196.820000000007</v>
      </c>
      <c r="U4852" s="30">
        <v>79196.820000000007</v>
      </c>
      <c r="V4852" s="30">
        <v>79196.820000000007</v>
      </c>
      <c r="W4852" s="30">
        <v>79196.820000000007</v>
      </c>
      <c r="X4852" s="30">
        <v>79196.820000000007</v>
      </c>
      <c r="Y4852" s="33">
        <f t="shared" si="75"/>
        <v>100</v>
      </c>
      <c r="Z4852" s="32">
        <v>0</v>
      </c>
      <c r="AA4852" s="32" t="s">
        <v>3323</v>
      </c>
      <c r="AB4852" s="26">
        <v>4</v>
      </c>
      <c r="AC4852" s="33">
        <v>100</v>
      </c>
      <c r="AD4852" s="33">
        <v>100</v>
      </c>
      <c r="AE4852" s="34" t="s">
        <v>14667</v>
      </c>
      <c r="AF4852" s="11"/>
    </row>
    <row r="4853" spans="2:32" ht="62.25" x14ac:dyDescent="0.5">
      <c r="B4853" s="11"/>
      <c r="C4853" s="28" t="s">
        <v>15508</v>
      </c>
      <c r="D4853" s="28" t="s">
        <v>15509</v>
      </c>
      <c r="E4853" s="29" t="s">
        <v>15510</v>
      </c>
      <c r="F4853" s="29" t="s">
        <v>1</v>
      </c>
      <c r="G4853" s="29" t="s">
        <v>1500</v>
      </c>
      <c r="H4853" s="30" t="s">
        <v>15507</v>
      </c>
      <c r="I4853" s="30" t="s">
        <v>102</v>
      </c>
      <c r="J4853" s="31" t="s">
        <v>103</v>
      </c>
      <c r="K4853" s="30" t="s">
        <v>104</v>
      </c>
      <c r="L4853" s="32" t="s">
        <v>40</v>
      </c>
      <c r="M4853" s="30" t="s">
        <v>105</v>
      </c>
      <c r="N4853" s="30" t="s">
        <v>4109</v>
      </c>
      <c r="O4853" s="30" t="s">
        <v>107</v>
      </c>
      <c r="P4853" s="32" t="s">
        <v>46</v>
      </c>
      <c r="Q4853" s="54">
        <f>VLOOKUP(C4853,[1]Hoja2!$B$1:$AH$6025,32,FALSE)</f>
        <v>2017</v>
      </c>
      <c r="R4853" s="64">
        <f>VLOOKUP(C4853,[1]Hoja2!$B$1:$AH$6025,33,FALSE)</f>
        <v>355197.9</v>
      </c>
      <c r="S4853" s="30">
        <v>355197.9</v>
      </c>
      <c r="T4853" s="30">
        <v>355197.9</v>
      </c>
      <c r="U4853" s="30">
        <v>355197.9</v>
      </c>
      <c r="V4853" s="30">
        <v>355197.9</v>
      </c>
      <c r="W4853" s="30">
        <v>355197.9</v>
      </c>
      <c r="X4853" s="30">
        <v>355197.9</v>
      </c>
      <c r="Y4853" s="33">
        <f t="shared" si="75"/>
        <v>100</v>
      </c>
      <c r="Z4853" s="32">
        <v>0</v>
      </c>
      <c r="AA4853" s="32" t="s">
        <v>4014</v>
      </c>
      <c r="AB4853" s="26">
        <v>12</v>
      </c>
      <c r="AC4853" s="33">
        <v>100</v>
      </c>
      <c r="AD4853" s="33">
        <v>100</v>
      </c>
      <c r="AE4853" s="34" t="s">
        <v>14667</v>
      </c>
      <c r="AF4853" s="11"/>
    </row>
    <row r="4854" spans="2:32" ht="62.25" x14ac:dyDescent="0.5">
      <c r="B4854" s="11"/>
      <c r="C4854" s="28" t="s">
        <v>15511</v>
      </c>
      <c r="D4854" s="28" t="s">
        <v>15512</v>
      </c>
      <c r="E4854" s="29" t="s">
        <v>15513</v>
      </c>
      <c r="F4854" s="29" t="s">
        <v>1</v>
      </c>
      <c r="G4854" s="29" t="s">
        <v>1500</v>
      </c>
      <c r="H4854" s="30" t="s">
        <v>3566</v>
      </c>
      <c r="I4854" s="30" t="s">
        <v>102</v>
      </c>
      <c r="J4854" s="31" t="s">
        <v>103</v>
      </c>
      <c r="K4854" s="30" t="s">
        <v>104</v>
      </c>
      <c r="L4854" s="32" t="s">
        <v>40</v>
      </c>
      <c r="M4854" s="30" t="s">
        <v>105</v>
      </c>
      <c r="N4854" s="30" t="s">
        <v>4109</v>
      </c>
      <c r="O4854" s="30" t="s">
        <v>107</v>
      </c>
      <c r="P4854" s="32" t="s">
        <v>46</v>
      </c>
      <c r="Q4854" s="54">
        <f>VLOOKUP(C4854,[1]Hoja2!$B$1:$AH$6025,32,FALSE)</f>
        <v>2017</v>
      </c>
      <c r="R4854" s="64">
        <f>VLOOKUP(C4854,[1]Hoja2!$B$1:$AH$6025,33,FALSE)</f>
        <v>197992.05</v>
      </c>
      <c r="S4854" s="30">
        <v>197992.05</v>
      </c>
      <c r="T4854" s="30">
        <v>197992.05</v>
      </c>
      <c r="U4854" s="30">
        <v>197992.05</v>
      </c>
      <c r="V4854" s="30">
        <v>197992.05</v>
      </c>
      <c r="W4854" s="30">
        <v>197992.05</v>
      </c>
      <c r="X4854" s="30">
        <v>197992.05</v>
      </c>
      <c r="Y4854" s="33">
        <f t="shared" si="75"/>
        <v>100</v>
      </c>
      <c r="Z4854" s="32">
        <v>0</v>
      </c>
      <c r="AA4854" s="32" t="s">
        <v>3323</v>
      </c>
      <c r="AB4854" s="26">
        <v>10</v>
      </c>
      <c r="AC4854" s="33">
        <v>100</v>
      </c>
      <c r="AD4854" s="33">
        <v>100</v>
      </c>
      <c r="AE4854" s="34" t="s">
        <v>14667</v>
      </c>
      <c r="AF4854" s="11"/>
    </row>
    <row r="4855" spans="2:32" ht="62.25" x14ac:dyDescent="0.5">
      <c r="B4855" s="11"/>
      <c r="C4855" s="28" t="s">
        <v>15514</v>
      </c>
      <c r="D4855" s="28" t="s">
        <v>15515</v>
      </c>
      <c r="E4855" s="29" t="s">
        <v>15516</v>
      </c>
      <c r="F4855" s="29" t="s">
        <v>1</v>
      </c>
      <c r="G4855" s="29" t="s">
        <v>1500</v>
      </c>
      <c r="H4855" s="30" t="s">
        <v>15517</v>
      </c>
      <c r="I4855" s="30" t="s">
        <v>102</v>
      </c>
      <c r="J4855" s="31" t="s">
        <v>103</v>
      </c>
      <c r="K4855" s="30" t="s">
        <v>104</v>
      </c>
      <c r="L4855" s="32" t="s">
        <v>40</v>
      </c>
      <c r="M4855" s="30" t="s">
        <v>105</v>
      </c>
      <c r="N4855" s="30" t="s">
        <v>14666</v>
      </c>
      <c r="O4855" s="30" t="s">
        <v>107</v>
      </c>
      <c r="P4855" s="32" t="s">
        <v>46</v>
      </c>
      <c r="Q4855" s="54">
        <f>VLOOKUP(C4855,[1]Hoja2!$B$1:$AH$6025,32,FALSE)</f>
        <v>2017</v>
      </c>
      <c r="R4855" s="64">
        <f>VLOOKUP(C4855,[1]Hoja2!$B$1:$AH$6025,33,FALSE)</f>
        <v>116416.44</v>
      </c>
      <c r="S4855" s="30">
        <v>116416.44</v>
      </c>
      <c r="T4855" s="30">
        <v>116416.44</v>
      </c>
      <c r="U4855" s="30">
        <v>116416.44</v>
      </c>
      <c r="V4855" s="30">
        <v>116416.44</v>
      </c>
      <c r="W4855" s="30">
        <v>116416.44</v>
      </c>
      <c r="X4855" s="30">
        <v>116416.44</v>
      </c>
      <c r="Y4855" s="33">
        <f t="shared" si="75"/>
        <v>100</v>
      </c>
      <c r="Z4855" s="32">
        <v>0</v>
      </c>
      <c r="AA4855" s="32" t="s">
        <v>3335</v>
      </c>
      <c r="AB4855" s="26">
        <v>4</v>
      </c>
      <c r="AC4855" s="33">
        <v>100</v>
      </c>
      <c r="AD4855" s="33">
        <v>100</v>
      </c>
      <c r="AE4855" s="34" t="s">
        <v>14667</v>
      </c>
      <c r="AF4855" s="11"/>
    </row>
    <row r="4856" spans="2:32" ht="62.25" x14ac:dyDescent="0.5">
      <c r="B4856" s="11"/>
      <c r="C4856" s="28" t="s">
        <v>15518</v>
      </c>
      <c r="D4856" s="28" t="s">
        <v>15519</v>
      </c>
      <c r="E4856" s="29" t="s">
        <v>15520</v>
      </c>
      <c r="F4856" s="29" t="s">
        <v>1</v>
      </c>
      <c r="G4856" s="29" t="s">
        <v>1500</v>
      </c>
      <c r="H4856" s="30" t="s">
        <v>15521</v>
      </c>
      <c r="I4856" s="30" t="s">
        <v>102</v>
      </c>
      <c r="J4856" s="31" t="s">
        <v>103</v>
      </c>
      <c r="K4856" s="30" t="s">
        <v>104</v>
      </c>
      <c r="L4856" s="32" t="s">
        <v>40</v>
      </c>
      <c r="M4856" s="30" t="s">
        <v>105</v>
      </c>
      <c r="N4856" s="30" t="s">
        <v>14666</v>
      </c>
      <c r="O4856" s="30" t="s">
        <v>107</v>
      </c>
      <c r="P4856" s="32" t="s">
        <v>46</v>
      </c>
      <c r="Q4856" s="54">
        <f>VLOOKUP(C4856,[1]Hoja2!$B$1:$AH$6025,32,FALSE)</f>
        <v>2017</v>
      </c>
      <c r="R4856" s="64">
        <f>VLOOKUP(C4856,[1]Hoja2!$B$1:$AH$6025,33,FALSE)</f>
        <v>523873.97</v>
      </c>
      <c r="S4856" s="30">
        <v>523873.97</v>
      </c>
      <c r="T4856" s="30">
        <v>523873.97</v>
      </c>
      <c r="U4856" s="30">
        <v>523873.97</v>
      </c>
      <c r="V4856" s="30">
        <v>523873.97</v>
      </c>
      <c r="W4856" s="30">
        <v>523873.97</v>
      </c>
      <c r="X4856" s="30">
        <v>523873.97</v>
      </c>
      <c r="Y4856" s="33">
        <f t="shared" si="75"/>
        <v>100</v>
      </c>
      <c r="Z4856" s="32">
        <v>0</v>
      </c>
      <c r="AA4856" s="32" t="s">
        <v>3335</v>
      </c>
      <c r="AB4856" s="26">
        <v>18</v>
      </c>
      <c r="AC4856" s="33">
        <v>100</v>
      </c>
      <c r="AD4856" s="33">
        <v>100</v>
      </c>
      <c r="AE4856" s="34" t="s">
        <v>14667</v>
      </c>
      <c r="AF4856" s="11"/>
    </row>
    <row r="4857" spans="2:32" ht="62.25" x14ac:dyDescent="0.5">
      <c r="B4857" s="11"/>
      <c r="C4857" s="28" t="s">
        <v>15522</v>
      </c>
      <c r="D4857" s="28" t="s">
        <v>15523</v>
      </c>
      <c r="E4857" s="29" t="s">
        <v>15524</v>
      </c>
      <c r="F4857" s="29" t="s">
        <v>1</v>
      </c>
      <c r="G4857" s="29" t="s">
        <v>1500</v>
      </c>
      <c r="H4857" s="30" t="s">
        <v>15521</v>
      </c>
      <c r="I4857" s="30" t="s">
        <v>102</v>
      </c>
      <c r="J4857" s="31" t="s">
        <v>103</v>
      </c>
      <c r="K4857" s="30" t="s">
        <v>104</v>
      </c>
      <c r="L4857" s="32" t="s">
        <v>40</v>
      </c>
      <c r="M4857" s="30" t="s">
        <v>105</v>
      </c>
      <c r="N4857" s="30" t="s">
        <v>4109</v>
      </c>
      <c r="O4857" s="30" t="s">
        <v>107</v>
      </c>
      <c r="P4857" s="32" t="s">
        <v>46</v>
      </c>
      <c r="Q4857" s="54">
        <f>VLOOKUP(C4857,[1]Hoja2!$B$1:$AH$6025,32,FALSE)</f>
        <v>2017</v>
      </c>
      <c r="R4857" s="64">
        <f>VLOOKUP(C4857,[1]Hoja2!$B$1:$AH$6025,33,FALSE)</f>
        <v>316787.28000000003</v>
      </c>
      <c r="S4857" s="30">
        <v>316787.28000000003</v>
      </c>
      <c r="T4857" s="30">
        <v>316787.28000000003</v>
      </c>
      <c r="U4857" s="30">
        <v>316787.28000000003</v>
      </c>
      <c r="V4857" s="30">
        <v>316787.28000000003</v>
      </c>
      <c r="W4857" s="30">
        <v>316787.28000000003</v>
      </c>
      <c r="X4857" s="30">
        <v>316787.28000000003</v>
      </c>
      <c r="Y4857" s="33">
        <f t="shared" si="75"/>
        <v>100</v>
      </c>
      <c r="Z4857" s="32">
        <v>0</v>
      </c>
      <c r="AA4857" s="32" t="s">
        <v>3323</v>
      </c>
      <c r="AB4857" s="26">
        <v>16</v>
      </c>
      <c r="AC4857" s="33">
        <v>100</v>
      </c>
      <c r="AD4857" s="33">
        <v>100</v>
      </c>
      <c r="AE4857" s="34" t="s">
        <v>14667</v>
      </c>
      <c r="AF4857" s="11"/>
    </row>
    <row r="4858" spans="2:32" ht="62.25" x14ac:dyDescent="0.5">
      <c r="B4858" s="11"/>
      <c r="C4858" s="28" t="s">
        <v>15525</v>
      </c>
      <c r="D4858" s="28" t="s">
        <v>15526</v>
      </c>
      <c r="E4858" s="29" t="s">
        <v>15527</v>
      </c>
      <c r="F4858" s="29" t="s">
        <v>1</v>
      </c>
      <c r="G4858" s="29" t="s">
        <v>1500</v>
      </c>
      <c r="H4858" s="30" t="s">
        <v>4478</v>
      </c>
      <c r="I4858" s="30" t="s">
        <v>102</v>
      </c>
      <c r="J4858" s="31" t="s">
        <v>103</v>
      </c>
      <c r="K4858" s="30" t="s">
        <v>104</v>
      </c>
      <c r="L4858" s="32" t="s">
        <v>40</v>
      </c>
      <c r="M4858" s="30" t="s">
        <v>105</v>
      </c>
      <c r="N4858" s="30" t="s">
        <v>4109</v>
      </c>
      <c r="O4858" s="30" t="s">
        <v>107</v>
      </c>
      <c r="P4858" s="32" t="s">
        <v>46</v>
      </c>
      <c r="Q4858" s="54">
        <f>VLOOKUP(C4858,[1]Hoja2!$B$1:$AH$6025,32,FALSE)</f>
        <v>2017</v>
      </c>
      <c r="R4858" s="64">
        <f>VLOOKUP(C4858,[1]Hoja2!$B$1:$AH$6025,33,FALSE)</f>
        <v>651196.15</v>
      </c>
      <c r="S4858" s="30">
        <v>651196.15</v>
      </c>
      <c r="T4858" s="30">
        <v>651196.15</v>
      </c>
      <c r="U4858" s="30">
        <v>651196.15</v>
      </c>
      <c r="V4858" s="30">
        <v>651196.15</v>
      </c>
      <c r="W4858" s="30">
        <v>651196.15</v>
      </c>
      <c r="X4858" s="30">
        <v>651196.15</v>
      </c>
      <c r="Y4858" s="33">
        <f t="shared" si="75"/>
        <v>100</v>
      </c>
      <c r="Z4858" s="32">
        <v>0</v>
      </c>
      <c r="AA4858" s="32" t="s">
        <v>4014</v>
      </c>
      <c r="AB4858" s="26">
        <v>22</v>
      </c>
      <c r="AC4858" s="33">
        <v>100</v>
      </c>
      <c r="AD4858" s="33">
        <v>100</v>
      </c>
      <c r="AE4858" s="34" t="s">
        <v>14667</v>
      </c>
      <c r="AF4858" s="11"/>
    </row>
    <row r="4859" spans="2:32" ht="63.75" x14ac:dyDescent="0.5">
      <c r="B4859" s="11"/>
      <c r="C4859" s="28" t="s">
        <v>15528</v>
      </c>
      <c r="D4859" s="28" t="s">
        <v>15529</v>
      </c>
      <c r="E4859" s="29" t="s">
        <v>15530</v>
      </c>
      <c r="F4859" s="29" t="s">
        <v>1</v>
      </c>
      <c r="G4859" s="29" t="s">
        <v>66</v>
      </c>
      <c r="H4859" s="30" t="s">
        <v>483</v>
      </c>
      <c r="I4859" s="30" t="s">
        <v>102</v>
      </c>
      <c r="J4859" s="31" t="s">
        <v>103</v>
      </c>
      <c r="K4859" s="30" t="s">
        <v>264</v>
      </c>
      <c r="L4859" s="32" t="s">
        <v>40</v>
      </c>
      <c r="M4859" s="30" t="s">
        <v>105</v>
      </c>
      <c r="N4859" s="30" t="s">
        <v>399</v>
      </c>
      <c r="O4859" s="30" t="s">
        <v>107</v>
      </c>
      <c r="P4859" s="32" t="s">
        <v>46</v>
      </c>
      <c r="Q4859" s="54">
        <f>VLOOKUP(C4859,[1]Hoja2!$B$1:$AH$6025,32,FALSE)</f>
        <v>2017</v>
      </c>
      <c r="R4859" s="64">
        <f>VLOOKUP(C4859,[1]Hoja2!$B$1:$AH$6025,33,FALSE)</f>
        <v>552609.1</v>
      </c>
      <c r="S4859" s="30">
        <v>552609.1</v>
      </c>
      <c r="T4859" s="30">
        <v>168112.5</v>
      </c>
      <c r="U4859" s="30">
        <v>552449.98</v>
      </c>
      <c r="V4859" s="30">
        <v>0</v>
      </c>
      <c r="W4859" s="30">
        <v>0</v>
      </c>
      <c r="X4859" s="30">
        <v>0</v>
      </c>
      <c r="Y4859" s="33">
        <f t="shared" si="75"/>
        <v>0</v>
      </c>
      <c r="Z4859" s="32">
        <v>0</v>
      </c>
      <c r="AA4859" s="32" t="s">
        <v>3335</v>
      </c>
      <c r="AB4859" s="26">
        <v>41</v>
      </c>
      <c r="AC4859" s="33">
        <v>100</v>
      </c>
      <c r="AD4859" s="33">
        <v>0</v>
      </c>
      <c r="AE4859" s="34" t="s">
        <v>15531</v>
      </c>
      <c r="AF4859" s="11"/>
    </row>
    <row r="4860" spans="2:32" ht="62.25" x14ac:dyDescent="0.5">
      <c r="B4860" s="11"/>
      <c r="C4860" s="28" t="s">
        <v>15532</v>
      </c>
      <c r="D4860" s="28" t="s">
        <v>15533</v>
      </c>
      <c r="E4860" s="29" t="s">
        <v>15534</v>
      </c>
      <c r="F4860" s="29" t="s">
        <v>1</v>
      </c>
      <c r="G4860" s="29" t="s">
        <v>66</v>
      </c>
      <c r="H4860" s="30" t="s">
        <v>3599</v>
      </c>
      <c r="I4860" s="30" t="s">
        <v>102</v>
      </c>
      <c r="J4860" s="31" t="s">
        <v>103</v>
      </c>
      <c r="K4860" s="30" t="s">
        <v>264</v>
      </c>
      <c r="L4860" s="32" t="s">
        <v>40</v>
      </c>
      <c r="M4860" s="30" t="s">
        <v>105</v>
      </c>
      <c r="N4860" s="30" t="s">
        <v>399</v>
      </c>
      <c r="O4860" s="30" t="s">
        <v>107</v>
      </c>
      <c r="P4860" s="32" t="s">
        <v>46</v>
      </c>
      <c r="Q4860" s="54">
        <f>VLOOKUP(C4860,[1]Hoja2!$B$1:$AH$6025,32,FALSE)</f>
        <v>2017</v>
      </c>
      <c r="R4860" s="64">
        <f>VLOOKUP(C4860,[1]Hoja2!$B$1:$AH$6025,33,FALSE)</f>
        <v>552609.1</v>
      </c>
      <c r="S4860" s="30">
        <v>552609.1</v>
      </c>
      <c r="T4860" s="30">
        <v>168112.5</v>
      </c>
      <c r="U4860" s="30">
        <v>552449.98</v>
      </c>
      <c r="V4860" s="30">
        <v>0</v>
      </c>
      <c r="W4860" s="30">
        <v>0</v>
      </c>
      <c r="X4860" s="30">
        <v>0</v>
      </c>
      <c r="Y4860" s="33">
        <f t="shared" si="75"/>
        <v>0</v>
      </c>
      <c r="Z4860" s="32">
        <v>0</v>
      </c>
      <c r="AA4860" s="32" t="s">
        <v>3335</v>
      </c>
      <c r="AB4860" s="26">
        <v>48</v>
      </c>
      <c r="AC4860" s="33">
        <v>100</v>
      </c>
      <c r="AD4860" s="33">
        <v>0</v>
      </c>
      <c r="AE4860" s="34" t="s">
        <v>15535</v>
      </c>
      <c r="AF4860" s="11"/>
    </row>
    <row r="4861" spans="2:32" ht="62.25" x14ac:dyDescent="0.5">
      <c r="B4861" s="11"/>
      <c r="C4861" s="28" t="s">
        <v>15536</v>
      </c>
      <c r="D4861" s="28" t="s">
        <v>15537</v>
      </c>
      <c r="E4861" s="29" t="s">
        <v>15538</v>
      </c>
      <c r="F4861" s="29" t="s">
        <v>1</v>
      </c>
      <c r="G4861" s="29" t="s">
        <v>2416</v>
      </c>
      <c r="H4861" s="30" t="s">
        <v>2416</v>
      </c>
      <c r="I4861" s="30" t="s">
        <v>113</v>
      </c>
      <c r="J4861" s="31" t="s">
        <v>103</v>
      </c>
      <c r="K4861" s="30" t="s">
        <v>104</v>
      </c>
      <c r="L4861" s="32" t="s">
        <v>40</v>
      </c>
      <c r="M4861" s="30" t="s">
        <v>105</v>
      </c>
      <c r="N4861" s="30" t="s">
        <v>2417</v>
      </c>
      <c r="O4861" s="30" t="s">
        <v>107</v>
      </c>
      <c r="P4861" s="32" t="s">
        <v>46</v>
      </c>
      <c r="Q4861" s="54">
        <f>VLOOKUP(C4861,[1]Hoja2!$B$1:$AH$6025,32,FALSE)</f>
        <v>2017</v>
      </c>
      <c r="R4861" s="64">
        <f>VLOOKUP(C4861,[1]Hoja2!$B$1:$AH$6025,33,FALSE)</f>
        <v>83458.03</v>
      </c>
      <c r="S4861" s="30">
        <v>83458.03</v>
      </c>
      <c r="T4861" s="30">
        <v>83458.03</v>
      </c>
      <c r="U4861" s="30">
        <v>83458.03</v>
      </c>
      <c r="V4861" s="30">
        <v>83458.03</v>
      </c>
      <c r="W4861" s="30">
        <v>83458.03</v>
      </c>
      <c r="X4861" s="30">
        <v>83458.03</v>
      </c>
      <c r="Y4861" s="33">
        <f t="shared" si="75"/>
        <v>100</v>
      </c>
      <c r="Z4861" s="32">
        <v>0</v>
      </c>
      <c r="AA4861" s="32" t="s">
        <v>3323</v>
      </c>
      <c r="AB4861" s="26">
        <v>45</v>
      </c>
      <c r="AC4861" s="33">
        <v>100</v>
      </c>
      <c r="AD4861" s="33">
        <v>100</v>
      </c>
      <c r="AE4861" s="34" t="s">
        <v>15539</v>
      </c>
      <c r="AF4861" s="11"/>
    </row>
    <row r="4862" spans="2:32" ht="62.25" x14ac:dyDescent="0.5">
      <c r="B4862" s="11"/>
      <c r="C4862" s="28" t="s">
        <v>15540</v>
      </c>
      <c r="D4862" s="28" t="s">
        <v>15541</v>
      </c>
      <c r="E4862" s="29" t="s">
        <v>15542</v>
      </c>
      <c r="F4862" s="29" t="s">
        <v>1</v>
      </c>
      <c r="G4862" s="29" t="s">
        <v>2416</v>
      </c>
      <c r="H4862" s="30" t="s">
        <v>2416</v>
      </c>
      <c r="I4862" s="30" t="s">
        <v>113</v>
      </c>
      <c r="J4862" s="31" t="s">
        <v>103</v>
      </c>
      <c r="K4862" s="30" t="s">
        <v>104</v>
      </c>
      <c r="L4862" s="32" t="s">
        <v>40</v>
      </c>
      <c r="M4862" s="30" t="s">
        <v>105</v>
      </c>
      <c r="N4862" s="30" t="s">
        <v>10600</v>
      </c>
      <c r="O4862" s="30" t="s">
        <v>107</v>
      </c>
      <c r="P4862" s="32" t="s">
        <v>46</v>
      </c>
      <c r="Q4862" s="54">
        <f>VLOOKUP(C4862,[1]Hoja2!$B$1:$AH$6025,32,FALSE)</f>
        <v>2017</v>
      </c>
      <c r="R4862" s="64">
        <f>VLOOKUP(C4862,[1]Hoja2!$B$1:$AH$6025,33,FALSE)</f>
        <v>9273.11</v>
      </c>
      <c r="S4862" s="30">
        <v>9273.11</v>
      </c>
      <c r="T4862" s="30">
        <v>9273.11</v>
      </c>
      <c r="U4862" s="30">
        <v>9273.11</v>
      </c>
      <c r="V4862" s="30">
        <v>9273.11</v>
      </c>
      <c r="W4862" s="30">
        <v>9273.11</v>
      </c>
      <c r="X4862" s="30">
        <v>9273.11</v>
      </c>
      <c r="Y4862" s="33">
        <f t="shared" si="75"/>
        <v>100</v>
      </c>
      <c r="Z4862" s="32">
        <v>0</v>
      </c>
      <c r="AA4862" s="32" t="s">
        <v>3323</v>
      </c>
      <c r="AB4862" s="26">
        <v>9</v>
      </c>
      <c r="AC4862" s="33">
        <v>100</v>
      </c>
      <c r="AD4862" s="33">
        <v>100</v>
      </c>
      <c r="AE4862" s="34" t="s">
        <v>15543</v>
      </c>
      <c r="AF4862" s="11"/>
    </row>
    <row r="4863" spans="2:32" ht="62.25" x14ac:dyDescent="0.5">
      <c r="B4863" s="11"/>
      <c r="C4863" s="28" t="s">
        <v>15544</v>
      </c>
      <c r="D4863" s="28" t="s">
        <v>15545</v>
      </c>
      <c r="E4863" s="29" t="s">
        <v>15546</v>
      </c>
      <c r="F4863" s="29" t="s">
        <v>1</v>
      </c>
      <c r="G4863" s="29" t="s">
        <v>2416</v>
      </c>
      <c r="H4863" s="30" t="s">
        <v>2416</v>
      </c>
      <c r="I4863" s="30" t="s">
        <v>113</v>
      </c>
      <c r="J4863" s="31" t="s">
        <v>103</v>
      </c>
      <c r="K4863" s="30" t="s">
        <v>104</v>
      </c>
      <c r="L4863" s="32" t="s">
        <v>40</v>
      </c>
      <c r="M4863" s="30" t="s">
        <v>105</v>
      </c>
      <c r="N4863" s="30" t="s">
        <v>2417</v>
      </c>
      <c r="O4863" s="30" t="s">
        <v>107</v>
      </c>
      <c r="P4863" s="32" t="s">
        <v>46</v>
      </c>
      <c r="Q4863" s="54">
        <f>VLOOKUP(C4863,[1]Hoja2!$B$1:$AH$6025,32,FALSE)</f>
        <v>2017</v>
      </c>
      <c r="R4863" s="64">
        <f>VLOOKUP(C4863,[1]Hoja2!$B$1:$AH$6025,33,FALSE)</f>
        <v>148369.82999999999</v>
      </c>
      <c r="S4863" s="30">
        <v>148369.82999999999</v>
      </c>
      <c r="T4863" s="30">
        <v>148369.82999999999</v>
      </c>
      <c r="U4863" s="30">
        <v>148369.82999999999</v>
      </c>
      <c r="V4863" s="30">
        <v>148369.82999999999</v>
      </c>
      <c r="W4863" s="30">
        <v>148369.82999999999</v>
      </c>
      <c r="X4863" s="30">
        <v>148369.82999999999</v>
      </c>
      <c r="Y4863" s="33">
        <f t="shared" si="75"/>
        <v>100</v>
      </c>
      <c r="Z4863" s="32">
        <v>0</v>
      </c>
      <c r="AA4863" s="32" t="s">
        <v>3323</v>
      </c>
      <c r="AB4863" s="26">
        <v>80</v>
      </c>
      <c r="AC4863" s="33">
        <v>100</v>
      </c>
      <c r="AD4863" s="33">
        <v>100</v>
      </c>
      <c r="AE4863" s="34" t="s">
        <v>15547</v>
      </c>
      <c r="AF4863" s="11"/>
    </row>
    <row r="4864" spans="2:32" ht="62.25" x14ac:dyDescent="0.5">
      <c r="B4864" s="11"/>
      <c r="C4864" s="28" t="s">
        <v>15548</v>
      </c>
      <c r="D4864" s="28" t="s">
        <v>15549</v>
      </c>
      <c r="E4864" s="29" t="s">
        <v>15550</v>
      </c>
      <c r="F4864" s="29" t="s">
        <v>1</v>
      </c>
      <c r="G4864" s="29" t="s">
        <v>2416</v>
      </c>
      <c r="H4864" s="30" t="s">
        <v>2416</v>
      </c>
      <c r="I4864" s="30" t="s">
        <v>113</v>
      </c>
      <c r="J4864" s="31" t="s">
        <v>103</v>
      </c>
      <c r="K4864" s="30" t="s">
        <v>104</v>
      </c>
      <c r="L4864" s="32" t="s">
        <v>40</v>
      </c>
      <c r="M4864" s="30" t="s">
        <v>105</v>
      </c>
      <c r="N4864" s="30" t="s">
        <v>10600</v>
      </c>
      <c r="O4864" s="30" t="s">
        <v>107</v>
      </c>
      <c r="P4864" s="32" t="s">
        <v>46</v>
      </c>
      <c r="Q4864" s="54">
        <f>VLOOKUP(C4864,[1]Hoja2!$B$1:$AH$6025,32,FALSE)</f>
        <v>2017</v>
      </c>
      <c r="R4864" s="64">
        <f>VLOOKUP(C4864,[1]Hoja2!$B$1:$AH$6025,33,FALSE)</f>
        <v>74184.91</v>
      </c>
      <c r="S4864" s="30">
        <v>74184.91</v>
      </c>
      <c r="T4864" s="30">
        <v>74184.91</v>
      </c>
      <c r="U4864" s="30">
        <v>74184.91</v>
      </c>
      <c r="V4864" s="30">
        <v>74184.91</v>
      </c>
      <c r="W4864" s="30">
        <v>74184.91</v>
      </c>
      <c r="X4864" s="30">
        <v>74184.91</v>
      </c>
      <c r="Y4864" s="33">
        <f t="shared" si="75"/>
        <v>100</v>
      </c>
      <c r="Z4864" s="32">
        <v>0</v>
      </c>
      <c r="AA4864" s="32" t="s">
        <v>3323</v>
      </c>
      <c r="AB4864" s="26">
        <v>59</v>
      </c>
      <c r="AC4864" s="33">
        <v>100</v>
      </c>
      <c r="AD4864" s="33">
        <v>100</v>
      </c>
      <c r="AE4864" s="34" t="s">
        <v>15547</v>
      </c>
      <c r="AF4864" s="11"/>
    </row>
    <row r="4865" spans="2:32" ht="62.25" x14ac:dyDescent="0.5">
      <c r="B4865" s="11"/>
      <c r="C4865" s="28" t="s">
        <v>15551</v>
      </c>
      <c r="D4865" s="28" t="s">
        <v>15552</v>
      </c>
      <c r="E4865" s="29" t="s">
        <v>15553</v>
      </c>
      <c r="F4865" s="29" t="s">
        <v>1</v>
      </c>
      <c r="G4865" s="29" t="s">
        <v>2416</v>
      </c>
      <c r="H4865" s="30" t="s">
        <v>2416</v>
      </c>
      <c r="I4865" s="30" t="s">
        <v>113</v>
      </c>
      <c r="J4865" s="31" t="s">
        <v>103</v>
      </c>
      <c r="K4865" s="30" t="s">
        <v>104</v>
      </c>
      <c r="L4865" s="32" t="s">
        <v>40</v>
      </c>
      <c r="M4865" s="30" t="s">
        <v>105</v>
      </c>
      <c r="N4865" s="30" t="s">
        <v>2417</v>
      </c>
      <c r="O4865" s="30" t="s">
        <v>107</v>
      </c>
      <c r="P4865" s="32" t="s">
        <v>46</v>
      </c>
      <c r="Q4865" s="54">
        <f>VLOOKUP(C4865,[1]Hoja2!$B$1:$AH$6025,32,FALSE)</f>
        <v>2017</v>
      </c>
      <c r="R4865" s="64">
        <f>VLOOKUP(C4865,[1]Hoja2!$B$1:$AH$6025,33,FALSE)</f>
        <v>185462.28</v>
      </c>
      <c r="S4865" s="30">
        <v>185462.28</v>
      </c>
      <c r="T4865" s="30">
        <v>185462.28</v>
      </c>
      <c r="U4865" s="30">
        <v>185462.28</v>
      </c>
      <c r="V4865" s="30">
        <v>185462.28</v>
      </c>
      <c r="W4865" s="30">
        <v>185462.28</v>
      </c>
      <c r="X4865" s="30">
        <v>185462.28</v>
      </c>
      <c r="Y4865" s="33">
        <f t="shared" si="75"/>
        <v>100</v>
      </c>
      <c r="Z4865" s="32">
        <v>0</v>
      </c>
      <c r="AA4865" s="32" t="s">
        <v>3323</v>
      </c>
      <c r="AB4865" s="26">
        <v>100</v>
      </c>
      <c r="AC4865" s="33">
        <v>100</v>
      </c>
      <c r="AD4865" s="33">
        <v>100</v>
      </c>
      <c r="AE4865" s="34" t="s">
        <v>15543</v>
      </c>
      <c r="AF4865" s="11"/>
    </row>
    <row r="4866" spans="2:32" ht="62.25" x14ac:dyDescent="0.5">
      <c r="B4866" s="11"/>
      <c r="C4866" s="28" t="s">
        <v>15554</v>
      </c>
      <c r="D4866" s="28" t="s">
        <v>15555</v>
      </c>
      <c r="E4866" s="29" t="s">
        <v>15556</v>
      </c>
      <c r="F4866" s="29" t="s">
        <v>1</v>
      </c>
      <c r="G4866" s="29" t="s">
        <v>2416</v>
      </c>
      <c r="H4866" s="30" t="s">
        <v>2416</v>
      </c>
      <c r="I4866" s="30" t="s">
        <v>113</v>
      </c>
      <c r="J4866" s="31" t="s">
        <v>103</v>
      </c>
      <c r="K4866" s="30" t="s">
        <v>104</v>
      </c>
      <c r="L4866" s="32" t="s">
        <v>40</v>
      </c>
      <c r="M4866" s="30" t="s">
        <v>105</v>
      </c>
      <c r="N4866" s="30" t="s">
        <v>2417</v>
      </c>
      <c r="O4866" s="30" t="s">
        <v>429</v>
      </c>
      <c r="P4866" s="32" t="s">
        <v>46</v>
      </c>
      <c r="Q4866" s="54">
        <f>VLOOKUP(C4866,[1]Hoja2!$B$1:$AH$6025,32,FALSE)</f>
        <v>2017</v>
      </c>
      <c r="R4866" s="64">
        <f>VLOOKUP(C4866,[1]Hoja2!$B$1:$AH$6025,33,FALSE)</f>
        <v>927700.04</v>
      </c>
      <c r="S4866" s="30">
        <v>927700.04</v>
      </c>
      <c r="T4866" s="30">
        <v>927700.04</v>
      </c>
      <c r="U4866" s="30">
        <v>927700.04</v>
      </c>
      <c r="V4866" s="30">
        <v>927700.04</v>
      </c>
      <c r="W4866" s="30">
        <v>927700.04</v>
      </c>
      <c r="X4866" s="30">
        <v>927700.04</v>
      </c>
      <c r="Y4866" s="33">
        <f t="shared" si="75"/>
        <v>100</v>
      </c>
      <c r="Z4866" s="32">
        <v>0</v>
      </c>
      <c r="AA4866" s="32" t="s">
        <v>3312</v>
      </c>
      <c r="AB4866" s="26">
        <v>80</v>
      </c>
      <c r="AC4866" s="33">
        <v>100</v>
      </c>
      <c r="AD4866" s="33">
        <v>100</v>
      </c>
      <c r="AE4866" s="34" t="s">
        <v>15539</v>
      </c>
      <c r="AF4866" s="11"/>
    </row>
    <row r="4867" spans="2:32" ht="62.25" x14ac:dyDescent="0.5">
      <c r="B4867" s="11"/>
      <c r="C4867" s="28" t="s">
        <v>15557</v>
      </c>
      <c r="D4867" s="28" t="s">
        <v>15558</v>
      </c>
      <c r="E4867" s="29" t="s">
        <v>15559</v>
      </c>
      <c r="F4867" s="29" t="s">
        <v>1</v>
      </c>
      <c r="G4867" s="29" t="s">
        <v>2416</v>
      </c>
      <c r="H4867" s="30" t="s">
        <v>2416</v>
      </c>
      <c r="I4867" s="30" t="s">
        <v>113</v>
      </c>
      <c r="J4867" s="31" t="s">
        <v>103</v>
      </c>
      <c r="K4867" s="30" t="s">
        <v>104</v>
      </c>
      <c r="L4867" s="32" t="s">
        <v>40</v>
      </c>
      <c r="M4867" s="30" t="s">
        <v>105</v>
      </c>
      <c r="N4867" s="30" t="s">
        <v>10600</v>
      </c>
      <c r="O4867" s="30" t="s">
        <v>107</v>
      </c>
      <c r="P4867" s="32" t="s">
        <v>46</v>
      </c>
      <c r="Q4867" s="54">
        <f>VLOOKUP(C4867,[1]Hoja2!$B$1:$AH$6025,32,FALSE)</f>
        <v>2017</v>
      </c>
      <c r="R4867" s="64">
        <f>VLOOKUP(C4867,[1]Hoja2!$B$1:$AH$6025,33,FALSE)</f>
        <v>213281.63</v>
      </c>
      <c r="S4867" s="30">
        <v>213281.63</v>
      </c>
      <c r="T4867" s="30">
        <v>213281.63</v>
      </c>
      <c r="U4867" s="30">
        <v>213281.63</v>
      </c>
      <c r="V4867" s="30">
        <v>213281.63</v>
      </c>
      <c r="W4867" s="30">
        <v>213281.63</v>
      </c>
      <c r="X4867" s="30">
        <v>213281.63</v>
      </c>
      <c r="Y4867" s="33">
        <f t="shared" si="75"/>
        <v>100</v>
      </c>
      <c r="Z4867" s="32">
        <v>0</v>
      </c>
      <c r="AA4867" s="32" t="s">
        <v>3323</v>
      </c>
      <c r="AB4867" s="26">
        <v>115</v>
      </c>
      <c r="AC4867" s="33">
        <v>100</v>
      </c>
      <c r="AD4867" s="33">
        <v>100</v>
      </c>
      <c r="AE4867" s="34" t="s">
        <v>15543</v>
      </c>
      <c r="AF4867" s="11"/>
    </row>
    <row r="4868" spans="2:32" ht="62.25" x14ac:dyDescent="0.5">
      <c r="B4868" s="11"/>
      <c r="C4868" s="28" t="s">
        <v>15560</v>
      </c>
      <c r="D4868" s="28" t="s">
        <v>15561</v>
      </c>
      <c r="E4868" s="29" t="s">
        <v>15562</v>
      </c>
      <c r="F4868" s="29" t="s">
        <v>1</v>
      </c>
      <c r="G4868" s="29" t="s">
        <v>2416</v>
      </c>
      <c r="H4868" s="30" t="s">
        <v>2416</v>
      </c>
      <c r="I4868" s="30" t="s">
        <v>113</v>
      </c>
      <c r="J4868" s="31" t="s">
        <v>103</v>
      </c>
      <c r="K4868" s="30" t="s">
        <v>104</v>
      </c>
      <c r="L4868" s="32" t="s">
        <v>40</v>
      </c>
      <c r="M4868" s="30" t="s">
        <v>105</v>
      </c>
      <c r="N4868" s="30" t="s">
        <v>2417</v>
      </c>
      <c r="O4868" s="30" t="s">
        <v>107</v>
      </c>
      <c r="P4868" s="32" t="s">
        <v>46</v>
      </c>
      <c r="Q4868" s="54">
        <f>VLOOKUP(C4868,[1]Hoja2!$B$1:$AH$6025,32,FALSE)</f>
        <v>2017</v>
      </c>
      <c r="R4868" s="64">
        <f>VLOOKUP(C4868,[1]Hoja2!$B$1:$AH$6025,33,FALSE)</f>
        <v>9273.11</v>
      </c>
      <c r="S4868" s="30">
        <v>9273.11</v>
      </c>
      <c r="T4868" s="30">
        <v>9273.11</v>
      </c>
      <c r="U4868" s="30">
        <v>9273.11</v>
      </c>
      <c r="V4868" s="30">
        <v>9273.11</v>
      </c>
      <c r="W4868" s="30">
        <v>9273.11</v>
      </c>
      <c r="X4868" s="30">
        <v>9273.11</v>
      </c>
      <c r="Y4868" s="33">
        <f t="shared" si="75"/>
        <v>100</v>
      </c>
      <c r="Z4868" s="32">
        <v>0</v>
      </c>
      <c r="AA4868" s="32" t="s">
        <v>3323</v>
      </c>
      <c r="AB4868" s="26">
        <v>5</v>
      </c>
      <c r="AC4868" s="33">
        <v>100</v>
      </c>
      <c r="AD4868" s="33">
        <v>100</v>
      </c>
      <c r="AE4868" s="34" t="s">
        <v>15543</v>
      </c>
      <c r="AF4868" s="11"/>
    </row>
    <row r="4869" spans="2:32" ht="62.25" x14ac:dyDescent="0.5">
      <c r="B4869" s="11"/>
      <c r="C4869" s="28" t="s">
        <v>15563</v>
      </c>
      <c r="D4869" s="28" t="s">
        <v>15564</v>
      </c>
      <c r="E4869" s="29" t="s">
        <v>15565</v>
      </c>
      <c r="F4869" s="29" t="s">
        <v>1</v>
      </c>
      <c r="G4869" s="29" t="s">
        <v>2416</v>
      </c>
      <c r="H4869" s="30" t="s">
        <v>2416</v>
      </c>
      <c r="I4869" s="30" t="s">
        <v>113</v>
      </c>
      <c r="J4869" s="31" t="s">
        <v>103</v>
      </c>
      <c r="K4869" s="30" t="s">
        <v>104</v>
      </c>
      <c r="L4869" s="32" t="s">
        <v>40</v>
      </c>
      <c r="M4869" s="30" t="s">
        <v>105</v>
      </c>
      <c r="N4869" s="30" t="s">
        <v>10600</v>
      </c>
      <c r="O4869" s="30" t="s">
        <v>107</v>
      </c>
      <c r="P4869" s="32" t="s">
        <v>46</v>
      </c>
      <c r="Q4869" s="54">
        <f>VLOOKUP(C4869,[1]Hoja2!$B$1:$AH$6025,32,FALSE)</f>
        <v>2017</v>
      </c>
      <c r="R4869" s="64">
        <f>VLOOKUP(C4869,[1]Hoja2!$B$1:$AH$6025,33,FALSE)</f>
        <v>204008.51</v>
      </c>
      <c r="S4869" s="30">
        <v>204008.51</v>
      </c>
      <c r="T4869" s="30">
        <v>204008.51</v>
      </c>
      <c r="U4869" s="30">
        <v>204008.51</v>
      </c>
      <c r="V4869" s="30">
        <v>204008.51</v>
      </c>
      <c r="W4869" s="30">
        <v>204008.51</v>
      </c>
      <c r="X4869" s="30">
        <v>204008.51</v>
      </c>
      <c r="Y4869" s="33">
        <f t="shared" si="75"/>
        <v>100</v>
      </c>
      <c r="Z4869" s="32">
        <v>0</v>
      </c>
      <c r="AA4869" s="32" t="s">
        <v>3323</v>
      </c>
      <c r="AB4869" s="26">
        <v>115</v>
      </c>
      <c r="AC4869" s="33">
        <v>100</v>
      </c>
      <c r="AD4869" s="33">
        <v>100</v>
      </c>
      <c r="AE4869" s="34" t="s">
        <v>15547</v>
      </c>
      <c r="AF4869" s="11"/>
    </row>
    <row r="4870" spans="2:32" ht="62.25" x14ac:dyDescent="0.5">
      <c r="B4870" s="11"/>
      <c r="C4870" s="28" t="s">
        <v>15566</v>
      </c>
      <c r="D4870" s="28" t="s">
        <v>15567</v>
      </c>
      <c r="E4870" s="29" t="s">
        <v>15568</v>
      </c>
      <c r="F4870" s="29" t="s">
        <v>1</v>
      </c>
      <c r="G4870" s="29" t="s">
        <v>2416</v>
      </c>
      <c r="H4870" s="30" t="s">
        <v>2416</v>
      </c>
      <c r="I4870" s="30" t="s">
        <v>113</v>
      </c>
      <c r="J4870" s="31" t="s">
        <v>103</v>
      </c>
      <c r="K4870" s="30" t="s">
        <v>104</v>
      </c>
      <c r="L4870" s="32" t="s">
        <v>40</v>
      </c>
      <c r="M4870" s="30" t="s">
        <v>105</v>
      </c>
      <c r="N4870" s="30" t="s">
        <v>10600</v>
      </c>
      <c r="O4870" s="30" t="s">
        <v>209</v>
      </c>
      <c r="P4870" s="32" t="s">
        <v>46</v>
      </c>
      <c r="Q4870" s="54">
        <f>VLOOKUP(C4870,[1]Hoja2!$B$1:$AH$6025,32,FALSE)</f>
        <v>2017</v>
      </c>
      <c r="R4870" s="64">
        <f>VLOOKUP(C4870,[1]Hoja2!$B$1:$AH$6025,33,FALSE)</f>
        <v>928008.92</v>
      </c>
      <c r="S4870" s="30">
        <v>928008.92</v>
      </c>
      <c r="T4870" s="30">
        <v>928008.92</v>
      </c>
      <c r="U4870" s="30">
        <v>928008.92</v>
      </c>
      <c r="V4870" s="30">
        <v>928008.92</v>
      </c>
      <c r="W4870" s="30">
        <v>928008.92</v>
      </c>
      <c r="X4870" s="30">
        <v>928008.92</v>
      </c>
      <c r="Y4870" s="33">
        <f t="shared" si="75"/>
        <v>100</v>
      </c>
      <c r="Z4870" s="32">
        <v>0</v>
      </c>
      <c r="AA4870" s="32" t="s">
        <v>3312</v>
      </c>
      <c r="AB4870" s="26">
        <v>90</v>
      </c>
      <c r="AC4870" s="33">
        <v>100</v>
      </c>
      <c r="AD4870" s="33">
        <v>100</v>
      </c>
      <c r="AE4870" s="34" t="s">
        <v>15547</v>
      </c>
      <c r="AF4870" s="11"/>
    </row>
    <row r="4871" spans="2:32" ht="62.25" x14ac:dyDescent="0.5">
      <c r="B4871" s="11"/>
      <c r="C4871" s="28" t="s">
        <v>15569</v>
      </c>
      <c r="D4871" s="28" t="s">
        <v>15570</v>
      </c>
      <c r="E4871" s="29" t="s">
        <v>15571</v>
      </c>
      <c r="F4871" s="29" t="s">
        <v>1</v>
      </c>
      <c r="G4871" s="29" t="s">
        <v>2416</v>
      </c>
      <c r="H4871" s="30" t="s">
        <v>2416</v>
      </c>
      <c r="I4871" s="30" t="s">
        <v>113</v>
      </c>
      <c r="J4871" s="31" t="s">
        <v>103</v>
      </c>
      <c r="K4871" s="30" t="s">
        <v>104</v>
      </c>
      <c r="L4871" s="32" t="s">
        <v>40</v>
      </c>
      <c r="M4871" s="30" t="s">
        <v>105</v>
      </c>
      <c r="N4871" s="30" t="s">
        <v>10600</v>
      </c>
      <c r="O4871" s="30" t="s">
        <v>279</v>
      </c>
      <c r="P4871" s="32" t="s">
        <v>46</v>
      </c>
      <c r="Q4871" s="54">
        <f>VLOOKUP(C4871,[1]Hoja2!$B$1:$AH$6025,32,FALSE)</f>
        <v>2017</v>
      </c>
      <c r="R4871" s="64">
        <f>VLOOKUP(C4871,[1]Hoja2!$B$1:$AH$6025,33,FALSE)</f>
        <v>544731.18000000005</v>
      </c>
      <c r="S4871" s="30">
        <v>544731.18000000005</v>
      </c>
      <c r="T4871" s="30">
        <v>544731.18000000005</v>
      </c>
      <c r="U4871" s="30">
        <v>544731.18000000005</v>
      </c>
      <c r="V4871" s="30">
        <v>544731.18000000005</v>
      </c>
      <c r="W4871" s="30">
        <v>544731.18000000005</v>
      </c>
      <c r="X4871" s="30">
        <v>544731.18000000005</v>
      </c>
      <c r="Y4871" s="33">
        <f t="shared" si="75"/>
        <v>100</v>
      </c>
      <c r="Z4871" s="32">
        <v>0</v>
      </c>
      <c r="AA4871" s="32" t="s">
        <v>3323</v>
      </c>
      <c r="AB4871" s="26">
        <v>50</v>
      </c>
      <c r="AC4871" s="33">
        <v>100</v>
      </c>
      <c r="AD4871" s="33">
        <v>100</v>
      </c>
      <c r="AE4871" s="34" t="s">
        <v>15543</v>
      </c>
      <c r="AF4871" s="11"/>
    </row>
    <row r="4872" spans="2:32" ht="62.25" x14ac:dyDescent="0.5">
      <c r="B4872" s="11"/>
      <c r="C4872" s="28" t="s">
        <v>15572</v>
      </c>
      <c r="D4872" s="28" t="s">
        <v>15573</v>
      </c>
      <c r="E4872" s="29" t="s">
        <v>15574</v>
      </c>
      <c r="F4872" s="29" t="s">
        <v>1</v>
      </c>
      <c r="G4872" s="29" t="s">
        <v>2416</v>
      </c>
      <c r="H4872" s="30" t="s">
        <v>2416</v>
      </c>
      <c r="I4872" s="30" t="s">
        <v>113</v>
      </c>
      <c r="J4872" s="31" t="s">
        <v>103</v>
      </c>
      <c r="K4872" s="30" t="s">
        <v>104</v>
      </c>
      <c r="L4872" s="32" t="s">
        <v>40</v>
      </c>
      <c r="M4872" s="30" t="s">
        <v>105</v>
      </c>
      <c r="N4872" s="30" t="s">
        <v>10600</v>
      </c>
      <c r="O4872" s="30" t="s">
        <v>279</v>
      </c>
      <c r="P4872" s="32" t="s">
        <v>46</v>
      </c>
      <c r="Q4872" s="54">
        <f>VLOOKUP(C4872,[1]Hoja2!$B$1:$AH$6025,32,FALSE)</f>
        <v>2017</v>
      </c>
      <c r="R4872" s="64">
        <f>VLOOKUP(C4872,[1]Hoja2!$B$1:$AH$6025,33,FALSE)</f>
        <v>282891.8</v>
      </c>
      <c r="S4872" s="30">
        <v>282891.8</v>
      </c>
      <c r="T4872" s="30">
        <v>282891.8</v>
      </c>
      <c r="U4872" s="30">
        <v>282891.8</v>
      </c>
      <c r="V4872" s="30">
        <v>282891.8</v>
      </c>
      <c r="W4872" s="30">
        <v>282891.8</v>
      </c>
      <c r="X4872" s="30">
        <v>282891.8</v>
      </c>
      <c r="Y4872" s="33">
        <f t="shared" si="75"/>
        <v>100</v>
      </c>
      <c r="Z4872" s="32">
        <v>0</v>
      </c>
      <c r="AA4872" s="32" t="s">
        <v>3323</v>
      </c>
      <c r="AB4872" s="26">
        <v>45</v>
      </c>
      <c r="AC4872" s="33">
        <v>100</v>
      </c>
      <c r="AD4872" s="33">
        <v>100</v>
      </c>
      <c r="AE4872" s="34" t="s">
        <v>15543</v>
      </c>
      <c r="AF4872" s="11"/>
    </row>
    <row r="4873" spans="2:32" ht="62.25" x14ac:dyDescent="0.5">
      <c r="B4873" s="11"/>
      <c r="C4873" s="28" t="s">
        <v>15575</v>
      </c>
      <c r="D4873" s="28" t="s">
        <v>15576</v>
      </c>
      <c r="E4873" s="29" t="s">
        <v>15577</v>
      </c>
      <c r="F4873" s="29" t="s">
        <v>1</v>
      </c>
      <c r="G4873" s="29" t="s">
        <v>2436</v>
      </c>
      <c r="H4873" s="30" t="s">
        <v>2436</v>
      </c>
      <c r="I4873" s="30" t="s">
        <v>113</v>
      </c>
      <c r="J4873" s="31" t="s">
        <v>103</v>
      </c>
      <c r="K4873" s="30" t="s">
        <v>104</v>
      </c>
      <c r="L4873" s="32" t="s">
        <v>40</v>
      </c>
      <c r="M4873" s="30" t="s">
        <v>105</v>
      </c>
      <c r="N4873" s="30" t="s">
        <v>15578</v>
      </c>
      <c r="O4873" s="30" t="s">
        <v>348</v>
      </c>
      <c r="P4873" s="32" t="s">
        <v>46</v>
      </c>
      <c r="Q4873" s="54">
        <f>VLOOKUP(C4873,[1]Hoja2!$B$1:$AH$6025,32,FALSE)</f>
        <v>2017</v>
      </c>
      <c r="R4873" s="64">
        <f>VLOOKUP(C4873,[1]Hoja2!$B$1:$AH$6025,33,FALSE)</f>
        <v>98570</v>
      </c>
      <c r="S4873" s="30">
        <v>98570</v>
      </c>
      <c r="T4873" s="30">
        <v>98570</v>
      </c>
      <c r="U4873" s="30">
        <v>98570</v>
      </c>
      <c r="V4873" s="30">
        <v>0</v>
      </c>
      <c r="W4873" s="30">
        <v>0</v>
      </c>
      <c r="X4873" s="30">
        <v>0</v>
      </c>
      <c r="Y4873" s="33">
        <f t="shared" si="75"/>
        <v>0</v>
      </c>
      <c r="Z4873" s="32">
        <v>0</v>
      </c>
      <c r="AA4873" s="32" t="s">
        <v>3312</v>
      </c>
      <c r="AB4873" s="26">
        <v>100</v>
      </c>
      <c r="AC4873" s="33">
        <v>100</v>
      </c>
      <c r="AD4873" s="33">
        <v>0</v>
      </c>
      <c r="AE4873" s="34" t="s">
        <v>15579</v>
      </c>
      <c r="AF4873" s="11"/>
    </row>
    <row r="4874" spans="2:32" ht="62.25" x14ac:dyDescent="0.5">
      <c r="B4874" s="11"/>
      <c r="C4874" s="28" t="s">
        <v>15580</v>
      </c>
      <c r="D4874" s="28" t="s">
        <v>15581</v>
      </c>
      <c r="E4874" s="29" t="s">
        <v>15582</v>
      </c>
      <c r="F4874" s="29" t="s">
        <v>1</v>
      </c>
      <c r="G4874" s="29" t="s">
        <v>2436</v>
      </c>
      <c r="H4874" s="30" t="s">
        <v>2436</v>
      </c>
      <c r="I4874" s="30" t="s">
        <v>113</v>
      </c>
      <c r="J4874" s="31" t="s">
        <v>103</v>
      </c>
      <c r="K4874" s="30" t="s">
        <v>104</v>
      </c>
      <c r="L4874" s="32" t="s">
        <v>40</v>
      </c>
      <c r="M4874" s="30" t="s">
        <v>105</v>
      </c>
      <c r="N4874" s="30" t="s">
        <v>15578</v>
      </c>
      <c r="O4874" s="30" t="s">
        <v>348</v>
      </c>
      <c r="P4874" s="32" t="s">
        <v>46</v>
      </c>
      <c r="Q4874" s="54">
        <f>VLOOKUP(C4874,[1]Hoja2!$B$1:$AH$6025,32,FALSE)</f>
        <v>2017</v>
      </c>
      <c r="R4874" s="64">
        <f>VLOOKUP(C4874,[1]Hoja2!$B$1:$AH$6025,33,FALSE)</f>
        <v>185000</v>
      </c>
      <c r="S4874" s="30">
        <v>185000</v>
      </c>
      <c r="T4874" s="30">
        <v>185000</v>
      </c>
      <c r="U4874" s="30">
        <v>18500</v>
      </c>
      <c r="V4874" s="30">
        <v>0</v>
      </c>
      <c r="W4874" s="30">
        <v>0</v>
      </c>
      <c r="X4874" s="30">
        <v>0</v>
      </c>
      <c r="Y4874" s="33">
        <f t="shared" si="75"/>
        <v>0</v>
      </c>
      <c r="Z4874" s="32">
        <v>0</v>
      </c>
      <c r="AA4874" s="32" t="s">
        <v>3312</v>
      </c>
      <c r="AB4874" s="26">
        <v>200</v>
      </c>
      <c r="AC4874" s="33">
        <v>100</v>
      </c>
      <c r="AD4874" s="33">
        <v>0</v>
      </c>
      <c r="AE4874" s="34" t="s">
        <v>15583</v>
      </c>
      <c r="AF4874" s="11"/>
    </row>
    <row r="4875" spans="2:32" ht="62.25" x14ac:dyDescent="0.5">
      <c r="B4875" s="11"/>
      <c r="C4875" s="28" t="s">
        <v>15584</v>
      </c>
      <c r="D4875" s="28" t="s">
        <v>15585</v>
      </c>
      <c r="E4875" s="29" t="s">
        <v>15586</v>
      </c>
      <c r="F4875" s="29" t="s">
        <v>1</v>
      </c>
      <c r="G4875" s="29" t="s">
        <v>490</v>
      </c>
      <c r="H4875" s="30" t="s">
        <v>490</v>
      </c>
      <c r="I4875" s="30" t="s">
        <v>113</v>
      </c>
      <c r="J4875" s="31" t="s">
        <v>103</v>
      </c>
      <c r="K4875" s="30" t="s">
        <v>104</v>
      </c>
      <c r="L4875" s="32" t="s">
        <v>40</v>
      </c>
      <c r="M4875" s="30" t="s">
        <v>105</v>
      </c>
      <c r="N4875" s="30" t="s">
        <v>2470</v>
      </c>
      <c r="O4875" s="30" t="s">
        <v>107</v>
      </c>
      <c r="P4875" s="32" t="s">
        <v>46</v>
      </c>
      <c r="Q4875" s="54">
        <f>VLOOKUP(C4875,[1]Hoja2!$B$1:$AH$6025,32,FALSE)</f>
        <v>2017</v>
      </c>
      <c r="R4875" s="64">
        <f>VLOOKUP(C4875,[1]Hoja2!$B$1:$AH$6025,33,FALSE)</f>
        <v>262000</v>
      </c>
      <c r="S4875" s="30">
        <v>262000</v>
      </c>
      <c r="T4875" s="30">
        <v>150000</v>
      </c>
      <c r="U4875" s="30">
        <v>262000</v>
      </c>
      <c r="V4875" s="30">
        <v>262000</v>
      </c>
      <c r="W4875" s="30">
        <v>150000</v>
      </c>
      <c r="X4875" s="30">
        <v>150000</v>
      </c>
      <c r="Y4875" s="33">
        <f t="shared" ref="Y4875:Y4938" si="76">IF(ISERROR(W4875/S4875),0,((W4875/S4875)*100))</f>
        <v>57.251908396946561</v>
      </c>
      <c r="Z4875" s="32">
        <v>0</v>
      </c>
      <c r="AA4875" s="32" t="s">
        <v>3323</v>
      </c>
      <c r="AB4875" s="26">
        <v>27</v>
      </c>
      <c r="AC4875" s="33">
        <v>100</v>
      </c>
      <c r="AD4875" s="33">
        <v>45</v>
      </c>
      <c r="AE4875" s="34" t="s">
        <v>5213</v>
      </c>
      <c r="AF4875" s="11"/>
    </row>
    <row r="4876" spans="2:32" ht="62.25" x14ac:dyDescent="0.5">
      <c r="B4876" s="11"/>
      <c r="C4876" s="28" t="s">
        <v>15587</v>
      </c>
      <c r="D4876" s="28" t="s">
        <v>15588</v>
      </c>
      <c r="E4876" s="29" t="s">
        <v>15589</v>
      </c>
      <c r="F4876" s="29" t="s">
        <v>1</v>
      </c>
      <c r="G4876" s="29" t="s">
        <v>490</v>
      </c>
      <c r="H4876" s="30" t="s">
        <v>490</v>
      </c>
      <c r="I4876" s="30" t="s">
        <v>113</v>
      </c>
      <c r="J4876" s="31" t="s">
        <v>103</v>
      </c>
      <c r="K4876" s="30" t="s">
        <v>104</v>
      </c>
      <c r="L4876" s="32" t="s">
        <v>40</v>
      </c>
      <c r="M4876" s="30" t="s">
        <v>105</v>
      </c>
      <c r="N4876" s="30" t="s">
        <v>2470</v>
      </c>
      <c r="O4876" s="30" t="s">
        <v>279</v>
      </c>
      <c r="P4876" s="32" t="s">
        <v>46</v>
      </c>
      <c r="Q4876" s="54">
        <f>VLOOKUP(C4876,[1]Hoja2!$B$1:$AH$6025,32,FALSE)</f>
        <v>2017</v>
      </c>
      <c r="R4876" s="64">
        <f>VLOOKUP(C4876,[1]Hoja2!$B$1:$AH$6025,33,FALSE)</f>
        <v>262000</v>
      </c>
      <c r="S4876" s="30">
        <v>262000</v>
      </c>
      <c r="T4876" s="30">
        <v>150000</v>
      </c>
      <c r="U4876" s="30">
        <v>262000</v>
      </c>
      <c r="V4876" s="30">
        <v>262000</v>
      </c>
      <c r="W4876" s="30">
        <v>150000</v>
      </c>
      <c r="X4876" s="30">
        <v>150000</v>
      </c>
      <c r="Y4876" s="33">
        <f t="shared" si="76"/>
        <v>57.251908396946561</v>
      </c>
      <c r="Z4876" s="32">
        <v>0</v>
      </c>
      <c r="AA4876" s="32" t="s">
        <v>3323</v>
      </c>
      <c r="AB4876" s="26">
        <v>276</v>
      </c>
      <c r="AC4876" s="33">
        <v>100</v>
      </c>
      <c r="AD4876" s="33">
        <v>40</v>
      </c>
      <c r="AE4876" s="34" t="s">
        <v>5223</v>
      </c>
      <c r="AF4876" s="11"/>
    </row>
    <row r="4877" spans="2:32" ht="62.25" x14ac:dyDescent="0.5">
      <c r="B4877" s="11"/>
      <c r="C4877" s="28" t="s">
        <v>15590</v>
      </c>
      <c r="D4877" s="28" t="s">
        <v>15591</v>
      </c>
      <c r="E4877" s="29" t="s">
        <v>15592</v>
      </c>
      <c r="F4877" s="29" t="s">
        <v>1</v>
      </c>
      <c r="G4877" s="29" t="s">
        <v>490</v>
      </c>
      <c r="H4877" s="30" t="s">
        <v>15593</v>
      </c>
      <c r="I4877" s="30" t="s">
        <v>102</v>
      </c>
      <c r="J4877" s="31" t="s">
        <v>103</v>
      </c>
      <c r="K4877" s="30" t="s">
        <v>104</v>
      </c>
      <c r="L4877" s="32" t="s">
        <v>40</v>
      </c>
      <c r="M4877" s="30" t="s">
        <v>105</v>
      </c>
      <c r="N4877" s="30" t="s">
        <v>2470</v>
      </c>
      <c r="O4877" s="30" t="s">
        <v>348</v>
      </c>
      <c r="P4877" s="32" t="s">
        <v>46</v>
      </c>
      <c r="Q4877" s="54">
        <f>VLOOKUP(C4877,[1]Hoja2!$B$1:$AH$6025,32,FALSE)</f>
        <v>2017</v>
      </c>
      <c r="R4877" s="64">
        <f>VLOOKUP(C4877,[1]Hoja2!$B$1:$AH$6025,33,FALSE)</f>
        <v>272000</v>
      </c>
      <c r="S4877" s="30">
        <v>272000</v>
      </c>
      <c r="T4877" s="30">
        <v>140000</v>
      </c>
      <c r="U4877" s="30">
        <v>272000</v>
      </c>
      <c r="V4877" s="30">
        <v>272000</v>
      </c>
      <c r="W4877" s="30">
        <v>140000</v>
      </c>
      <c r="X4877" s="30">
        <v>140000</v>
      </c>
      <c r="Y4877" s="33">
        <f t="shared" si="76"/>
        <v>51.470588235294116</v>
      </c>
      <c r="Z4877" s="32">
        <v>0</v>
      </c>
      <c r="AA4877" s="32" t="s">
        <v>3312</v>
      </c>
      <c r="AB4877" s="26">
        <v>211</v>
      </c>
      <c r="AC4877" s="33">
        <v>100</v>
      </c>
      <c r="AD4877" s="33">
        <v>50</v>
      </c>
      <c r="AE4877" s="34" t="s">
        <v>15594</v>
      </c>
      <c r="AF4877" s="11"/>
    </row>
    <row r="4878" spans="2:32" ht="62.25" x14ac:dyDescent="0.5">
      <c r="B4878" s="11"/>
      <c r="C4878" s="28" t="s">
        <v>15595</v>
      </c>
      <c r="D4878" s="28" t="s">
        <v>15596</v>
      </c>
      <c r="E4878" s="29" t="s">
        <v>15597</v>
      </c>
      <c r="F4878" s="29" t="s">
        <v>1</v>
      </c>
      <c r="G4878" s="29" t="s">
        <v>390</v>
      </c>
      <c r="H4878" s="30" t="s">
        <v>390</v>
      </c>
      <c r="I4878" s="30" t="s">
        <v>113</v>
      </c>
      <c r="J4878" s="31" t="s">
        <v>103</v>
      </c>
      <c r="K4878" s="30" t="s">
        <v>104</v>
      </c>
      <c r="L4878" s="32" t="s">
        <v>265</v>
      </c>
      <c r="M4878" s="30" t="s">
        <v>105</v>
      </c>
      <c r="N4878" s="30" t="s">
        <v>394</v>
      </c>
      <c r="O4878" s="30" t="s">
        <v>429</v>
      </c>
      <c r="P4878" s="32" t="s">
        <v>46</v>
      </c>
      <c r="Q4878" s="54">
        <f>VLOOKUP(C4878,[1]Hoja2!$B$1:$AH$6025,32,FALSE)</f>
        <v>2017</v>
      </c>
      <c r="R4878" s="64">
        <f>VLOOKUP(C4878,[1]Hoja2!$B$1:$AH$6025,33,FALSE)</f>
        <v>408059.44</v>
      </c>
      <c r="S4878" s="30">
        <v>408059.44</v>
      </c>
      <c r="T4878" s="30">
        <v>408059.44</v>
      </c>
      <c r="U4878" s="30">
        <v>408059.44</v>
      </c>
      <c r="V4878" s="30">
        <v>408059.44</v>
      </c>
      <c r="W4878" s="30">
        <v>408059.44</v>
      </c>
      <c r="X4878" s="30">
        <v>408059.44</v>
      </c>
      <c r="Y4878" s="33">
        <f t="shared" si="76"/>
        <v>100</v>
      </c>
      <c r="Z4878" s="32">
        <v>0</v>
      </c>
      <c r="AA4878" s="32" t="s">
        <v>3335</v>
      </c>
      <c r="AB4878" s="26">
        <v>150</v>
      </c>
      <c r="AC4878" s="33">
        <v>0</v>
      </c>
      <c r="AD4878" s="33">
        <v>100</v>
      </c>
      <c r="AE4878" s="34" t="s">
        <v>5213</v>
      </c>
      <c r="AF4878" s="11"/>
    </row>
    <row r="4879" spans="2:32" ht="62.25" x14ac:dyDescent="0.5">
      <c r="B4879" s="11"/>
      <c r="C4879" s="28" t="s">
        <v>15598</v>
      </c>
      <c r="D4879" s="28" t="s">
        <v>15599</v>
      </c>
      <c r="E4879" s="29" t="s">
        <v>15600</v>
      </c>
      <c r="F4879" s="29" t="s">
        <v>1</v>
      </c>
      <c r="G4879" s="29" t="s">
        <v>390</v>
      </c>
      <c r="H4879" s="30" t="s">
        <v>390</v>
      </c>
      <c r="I4879" s="30" t="s">
        <v>113</v>
      </c>
      <c r="J4879" s="31" t="s">
        <v>103</v>
      </c>
      <c r="K4879" s="30" t="s">
        <v>104</v>
      </c>
      <c r="L4879" s="32" t="s">
        <v>265</v>
      </c>
      <c r="M4879" s="30" t="s">
        <v>105</v>
      </c>
      <c r="N4879" s="30" t="s">
        <v>394</v>
      </c>
      <c r="O4879" s="30" t="s">
        <v>429</v>
      </c>
      <c r="P4879" s="32" t="s">
        <v>46</v>
      </c>
      <c r="Q4879" s="54">
        <f>VLOOKUP(C4879,[1]Hoja2!$B$1:$AH$6025,32,FALSE)</f>
        <v>2017</v>
      </c>
      <c r="R4879" s="64">
        <f>VLOOKUP(C4879,[1]Hoja2!$B$1:$AH$6025,33,FALSE)</f>
        <v>1546193.2</v>
      </c>
      <c r="S4879" s="30">
        <v>1546193.2</v>
      </c>
      <c r="T4879" s="30">
        <v>909819.72</v>
      </c>
      <c r="U4879" s="30">
        <v>909819.72</v>
      </c>
      <c r="V4879" s="30">
        <v>909819.72</v>
      </c>
      <c r="W4879" s="30">
        <v>909819.72</v>
      </c>
      <c r="X4879" s="30">
        <v>909819.72</v>
      </c>
      <c r="Y4879" s="33">
        <f t="shared" si="76"/>
        <v>58.842563788276912</v>
      </c>
      <c r="Z4879" s="32">
        <v>0</v>
      </c>
      <c r="AA4879" s="32" t="s">
        <v>3323</v>
      </c>
      <c r="AB4879" s="26">
        <v>160</v>
      </c>
      <c r="AC4879" s="33">
        <v>0</v>
      </c>
      <c r="AD4879" s="33">
        <v>59</v>
      </c>
      <c r="AE4879" s="34" t="s">
        <v>15601</v>
      </c>
      <c r="AF4879" s="11"/>
    </row>
    <row r="4880" spans="2:32" ht="62.25" x14ac:dyDescent="0.5">
      <c r="B4880" s="11"/>
      <c r="C4880" s="28" t="s">
        <v>15602</v>
      </c>
      <c r="D4880" s="28" t="s">
        <v>15603</v>
      </c>
      <c r="E4880" s="29" t="s">
        <v>15604</v>
      </c>
      <c r="F4880" s="29" t="s">
        <v>1</v>
      </c>
      <c r="G4880" s="29" t="s">
        <v>390</v>
      </c>
      <c r="H4880" s="30" t="s">
        <v>390</v>
      </c>
      <c r="I4880" s="30" t="s">
        <v>113</v>
      </c>
      <c r="J4880" s="31" t="s">
        <v>103</v>
      </c>
      <c r="K4880" s="30" t="s">
        <v>104</v>
      </c>
      <c r="L4880" s="32" t="s">
        <v>265</v>
      </c>
      <c r="M4880" s="30" t="s">
        <v>105</v>
      </c>
      <c r="N4880" s="30" t="s">
        <v>394</v>
      </c>
      <c r="O4880" s="30" t="s">
        <v>107</v>
      </c>
      <c r="P4880" s="32" t="s">
        <v>46</v>
      </c>
      <c r="Q4880" s="54">
        <f>VLOOKUP(C4880,[1]Hoja2!$B$1:$AH$6025,32,FALSE)</f>
        <v>2017</v>
      </c>
      <c r="R4880" s="64">
        <f>VLOOKUP(C4880,[1]Hoja2!$B$1:$AH$6025,33,FALSE)</f>
        <v>2989865.73</v>
      </c>
      <c r="S4880" s="30">
        <v>2989865.73</v>
      </c>
      <c r="T4880" s="30">
        <v>1637485.96</v>
      </c>
      <c r="U4880" s="30">
        <v>1637485.96</v>
      </c>
      <c r="V4880" s="30">
        <v>1637485.96</v>
      </c>
      <c r="W4880" s="30">
        <v>1637485.96</v>
      </c>
      <c r="X4880" s="30">
        <v>1637485.96</v>
      </c>
      <c r="Y4880" s="33">
        <f t="shared" si="76"/>
        <v>54.767876148070371</v>
      </c>
      <c r="Z4880" s="32">
        <v>0</v>
      </c>
      <c r="AA4880" s="32" t="s">
        <v>4014</v>
      </c>
      <c r="AB4880" s="26">
        <v>230</v>
      </c>
      <c r="AC4880" s="33">
        <v>0</v>
      </c>
      <c r="AD4880" s="33">
        <v>55</v>
      </c>
      <c r="AE4880" s="34" t="s">
        <v>5223</v>
      </c>
      <c r="AF4880" s="11"/>
    </row>
    <row r="4881" spans="2:32" ht="63.75" x14ac:dyDescent="0.5">
      <c r="B4881" s="11"/>
      <c r="C4881" s="28" t="s">
        <v>15605</v>
      </c>
      <c r="D4881" s="28" t="s">
        <v>15606</v>
      </c>
      <c r="E4881" s="29" t="s">
        <v>15607</v>
      </c>
      <c r="F4881" s="29" t="s">
        <v>1</v>
      </c>
      <c r="G4881" s="29" t="s">
        <v>2506</v>
      </c>
      <c r="H4881" s="30" t="s">
        <v>2506</v>
      </c>
      <c r="I4881" s="30" t="s">
        <v>113</v>
      </c>
      <c r="J4881" s="31" t="s">
        <v>103</v>
      </c>
      <c r="K4881" s="30" t="s">
        <v>264</v>
      </c>
      <c r="L4881" s="32" t="s">
        <v>40</v>
      </c>
      <c r="M4881" s="30" t="s">
        <v>105</v>
      </c>
      <c r="N4881" s="30" t="s">
        <v>399</v>
      </c>
      <c r="O4881" s="30" t="s">
        <v>107</v>
      </c>
      <c r="P4881" s="32" t="s">
        <v>46</v>
      </c>
      <c r="Q4881" s="54">
        <f>VLOOKUP(C4881,[1]Hoja2!$B$1:$AH$6025,32,FALSE)</f>
        <v>2017</v>
      </c>
      <c r="R4881" s="64">
        <f>VLOOKUP(C4881,[1]Hoja2!$B$1:$AH$6025,33,FALSE)</f>
        <v>552609.1</v>
      </c>
      <c r="S4881" s="30">
        <v>552609.1</v>
      </c>
      <c r="T4881" s="30">
        <v>175111.61</v>
      </c>
      <c r="U4881" s="30">
        <v>552446.44999999995</v>
      </c>
      <c r="V4881" s="30">
        <v>0</v>
      </c>
      <c r="W4881" s="30">
        <v>0</v>
      </c>
      <c r="X4881" s="30">
        <v>0</v>
      </c>
      <c r="Y4881" s="33">
        <f t="shared" si="76"/>
        <v>0</v>
      </c>
      <c r="Z4881" s="32">
        <v>0</v>
      </c>
      <c r="AA4881" s="32" t="s">
        <v>3335</v>
      </c>
      <c r="AB4881" s="26">
        <v>40</v>
      </c>
      <c r="AC4881" s="33">
        <v>100</v>
      </c>
      <c r="AD4881" s="33">
        <v>0</v>
      </c>
      <c r="AE4881" s="34" t="s">
        <v>14906</v>
      </c>
      <c r="AF4881" s="11"/>
    </row>
    <row r="4882" spans="2:32" ht="62.25" x14ac:dyDescent="0.5">
      <c r="B4882" s="11"/>
      <c r="C4882" s="28" t="s">
        <v>15608</v>
      </c>
      <c r="D4882" s="28" t="s">
        <v>15609</v>
      </c>
      <c r="E4882" s="29" t="s">
        <v>15610</v>
      </c>
      <c r="F4882" s="29" t="s">
        <v>1</v>
      </c>
      <c r="G4882" s="29" t="s">
        <v>10750</v>
      </c>
      <c r="H4882" s="30" t="s">
        <v>10750</v>
      </c>
      <c r="I4882" s="30" t="s">
        <v>113</v>
      </c>
      <c r="J4882" s="31" t="s">
        <v>103</v>
      </c>
      <c r="K4882" s="30" t="s">
        <v>104</v>
      </c>
      <c r="L4882" s="32" t="s">
        <v>40</v>
      </c>
      <c r="M4882" s="30" t="s">
        <v>105</v>
      </c>
      <c r="N4882" s="30" t="s">
        <v>15611</v>
      </c>
      <c r="O4882" s="30" t="s">
        <v>340</v>
      </c>
      <c r="P4882" s="32" t="s">
        <v>46</v>
      </c>
      <c r="Q4882" s="54">
        <f>VLOOKUP(C4882,[1]Hoja2!$B$1:$AH$6025,32,FALSE)</f>
        <v>2017</v>
      </c>
      <c r="R4882" s="64">
        <f>VLOOKUP(C4882,[1]Hoja2!$B$1:$AH$6025,33,FALSE)</f>
        <v>179420.79999999999</v>
      </c>
      <c r="S4882" s="30">
        <v>179420.79999999999</v>
      </c>
      <c r="T4882" s="30">
        <v>179420.79999999999</v>
      </c>
      <c r="U4882" s="30">
        <v>179420.79999999999</v>
      </c>
      <c r="V4882" s="30">
        <v>179420.79999999999</v>
      </c>
      <c r="W4882" s="30">
        <v>179420.79999999999</v>
      </c>
      <c r="X4882" s="30">
        <v>179420.79999999999</v>
      </c>
      <c r="Y4882" s="33">
        <f t="shared" si="76"/>
        <v>100</v>
      </c>
      <c r="Z4882" s="32">
        <v>0</v>
      </c>
      <c r="AA4882" s="32" t="s">
        <v>3323</v>
      </c>
      <c r="AB4882" s="26">
        <v>38</v>
      </c>
      <c r="AC4882" s="33">
        <v>100</v>
      </c>
      <c r="AD4882" s="33">
        <v>100</v>
      </c>
      <c r="AE4882" s="34" t="s">
        <v>5213</v>
      </c>
      <c r="AF4882" s="11"/>
    </row>
    <row r="4883" spans="2:32" ht="62.25" x14ac:dyDescent="0.5">
      <c r="B4883" s="11"/>
      <c r="C4883" s="28" t="s">
        <v>15612</v>
      </c>
      <c r="D4883" s="28" t="s">
        <v>15613</v>
      </c>
      <c r="E4883" s="29" t="s">
        <v>15614</v>
      </c>
      <c r="F4883" s="29" t="s">
        <v>1</v>
      </c>
      <c r="G4883" s="29" t="s">
        <v>1500</v>
      </c>
      <c r="H4883" s="30" t="s">
        <v>15615</v>
      </c>
      <c r="I4883" s="30" t="s">
        <v>102</v>
      </c>
      <c r="J4883" s="31" t="s">
        <v>103</v>
      </c>
      <c r="K4883" s="30" t="s">
        <v>104</v>
      </c>
      <c r="L4883" s="32" t="s">
        <v>40</v>
      </c>
      <c r="M4883" s="30" t="s">
        <v>105</v>
      </c>
      <c r="N4883" s="30" t="s">
        <v>14666</v>
      </c>
      <c r="O4883" s="30" t="s">
        <v>107</v>
      </c>
      <c r="P4883" s="32" t="s">
        <v>46</v>
      </c>
      <c r="Q4883" s="54">
        <f>VLOOKUP(C4883,[1]Hoja2!$B$1:$AH$6025,32,FALSE)</f>
        <v>2017</v>
      </c>
      <c r="R4883" s="64">
        <f>VLOOKUP(C4883,[1]Hoja2!$B$1:$AH$6025,33,FALSE)</f>
        <v>108162.53</v>
      </c>
      <c r="S4883" s="30">
        <v>108162.53</v>
      </c>
      <c r="T4883" s="30">
        <v>108162.53</v>
      </c>
      <c r="U4883" s="30">
        <v>108162.53</v>
      </c>
      <c r="V4883" s="30">
        <v>108162.53</v>
      </c>
      <c r="W4883" s="30">
        <v>108162.53</v>
      </c>
      <c r="X4883" s="30">
        <v>108162.53</v>
      </c>
      <c r="Y4883" s="33">
        <f t="shared" si="76"/>
        <v>100</v>
      </c>
      <c r="Z4883" s="32">
        <v>0</v>
      </c>
      <c r="AA4883" s="32" t="s">
        <v>3323</v>
      </c>
      <c r="AB4883" s="26">
        <v>18</v>
      </c>
      <c r="AC4883" s="33">
        <v>100</v>
      </c>
      <c r="AD4883" s="33">
        <v>100</v>
      </c>
      <c r="AE4883" s="34" t="s">
        <v>14667</v>
      </c>
      <c r="AF4883" s="11"/>
    </row>
    <row r="4884" spans="2:32" ht="62.25" x14ac:dyDescent="0.5">
      <c r="B4884" s="11"/>
      <c r="C4884" s="28" t="s">
        <v>15616</v>
      </c>
      <c r="D4884" s="28" t="s">
        <v>15617</v>
      </c>
      <c r="E4884" s="29" t="s">
        <v>15618</v>
      </c>
      <c r="F4884" s="29" t="s">
        <v>1</v>
      </c>
      <c r="G4884" s="29" t="s">
        <v>1500</v>
      </c>
      <c r="H4884" s="30" t="s">
        <v>15615</v>
      </c>
      <c r="I4884" s="30" t="s">
        <v>102</v>
      </c>
      <c r="J4884" s="31" t="s">
        <v>103</v>
      </c>
      <c r="K4884" s="30" t="s">
        <v>104</v>
      </c>
      <c r="L4884" s="32" t="s">
        <v>40</v>
      </c>
      <c r="M4884" s="30" t="s">
        <v>105</v>
      </c>
      <c r="N4884" s="30" t="s">
        <v>4109</v>
      </c>
      <c r="O4884" s="30" t="s">
        <v>107</v>
      </c>
      <c r="P4884" s="32" t="s">
        <v>46</v>
      </c>
      <c r="Q4884" s="54">
        <f>VLOOKUP(C4884,[1]Hoja2!$B$1:$AH$6025,32,FALSE)</f>
        <v>2017</v>
      </c>
      <c r="R4884" s="64">
        <f>VLOOKUP(C4884,[1]Hoja2!$B$1:$AH$6025,33,FALSE)</f>
        <v>59937.51</v>
      </c>
      <c r="S4884" s="30">
        <v>59937.51</v>
      </c>
      <c r="T4884" s="30">
        <v>59937.51</v>
      </c>
      <c r="U4884" s="30">
        <v>59937.51</v>
      </c>
      <c r="V4884" s="30">
        <v>59937.51</v>
      </c>
      <c r="W4884" s="30">
        <v>59937.51</v>
      </c>
      <c r="X4884" s="30">
        <v>59937.51</v>
      </c>
      <c r="Y4884" s="33">
        <f t="shared" si="76"/>
        <v>100</v>
      </c>
      <c r="Z4884" s="32">
        <v>0</v>
      </c>
      <c r="AA4884" s="32" t="s">
        <v>3335</v>
      </c>
      <c r="AB4884" s="26">
        <v>2</v>
      </c>
      <c r="AC4884" s="33">
        <v>100</v>
      </c>
      <c r="AD4884" s="33">
        <v>100</v>
      </c>
      <c r="AE4884" s="34" t="s">
        <v>14667</v>
      </c>
      <c r="AF4884" s="11"/>
    </row>
    <row r="4885" spans="2:32" ht="62.25" x14ac:dyDescent="0.5">
      <c r="B4885" s="11"/>
      <c r="C4885" s="28" t="s">
        <v>15619</v>
      </c>
      <c r="D4885" s="28" t="s">
        <v>15620</v>
      </c>
      <c r="E4885" s="29" t="s">
        <v>15621</v>
      </c>
      <c r="F4885" s="29" t="s">
        <v>1</v>
      </c>
      <c r="G4885" s="29" t="s">
        <v>1500</v>
      </c>
      <c r="H4885" s="30" t="s">
        <v>15622</v>
      </c>
      <c r="I4885" s="30" t="s">
        <v>102</v>
      </c>
      <c r="J4885" s="31" t="s">
        <v>103</v>
      </c>
      <c r="K4885" s="30" t="s">
        <v>104</v>
      </c>
      <c r="L4885" s="32" t="s">
        <v>40</v>
      </c>
      <c r="M4885" s="30" t="s">
        <v>105</v>
      </c>
      <c r="N4885" s="30" t="s">
        <v>14666</v>
      </c>
      <c r="O4885" s="30" t="s">
        <v>107</v>
      </c>
      <c r="P4885" s="32" t="s">
        <v>46</v>
      </c>
      <c r="Q4885" s="54">
        <f>VLOOKUP(C4885,[1]Hoja2!$B$1:$AH$6025,32,FALSE)</f>
        <v>2017</v>
      </c>
      <c r="R4885" s="64">
        <f>VLOOKUP(C4885,[1]Hoja2!$B$1:$AH$6025,33,FALSE)</f>
        <v>46839.49</v>
      </c>
      <c r="S4885" s="30">
        <v>46839.49</v>
      </c>
      <c r="T4885" s="30">
        <v>46839.49</v>
      </c>
      <c r="U4885" s="30">
        <v>46839.49</v>
      </c>
      <c r="V4885" s="30">
        <v>46839.49</v>
      </c>
      <c r="W4885" s="30">
        <v>46839.49</v>
      </c>
      <c r="X4885" s="30">
        <v>46839.49</v>
      </c>
      <c r="Y4885" s="33">
        <f t="shared" si="76"/>
        <v>100</v>
      </c>
      <c r="Z4885" s="32">
        <v>0</v>
      </c>
      <c r="AA4885" s="32" t="s">
        <v>3323</v>
      </c>
      <c r="AB4885" s="26">
        <v>8</v>
      </c>
      <c r="AC4885" s="33">
        <v>100</v>
      </c>
      <c r="AD4885" s="33">
        <v>100</v>
      </c>
      <c r="AE4885" s="34" t="s">
        <v>14667</v>
      </c>
      <c r="AF4885" s="11"/>
    </row>
    <row r="4886" spans="2:32" ht="62.25" x14ac:dyDescent="0.5">
      <c r="B4886" s="11"/>
      <c r="C4886" s="28" t="s">
        <v>15623</v>
      </c>
      <c r="D4886" s="28" t="s">
        <v>15624</v>
      </c>
      <c r="E4886" s="29" t="s">
        <v>15625</v>
      </c>
      <c r="F4886" s="29" t="s">
        <v>1</v>
      </c>
      <c r="G4886" s="29" t="s">
        <v>73</v>
      </c>
      <c r="H4886" s="30" t="s">
        <v>6188</v>
      </c>
      <c r="I4886" s="30" t="s">
        <v>102</v>
      </c>
      <c r="J4886" s="31" t="s">
        <v>103</v>
      </c>
      <c r="K4886" s="30" t="s">
        <v>104</v>
      </c>
      <c r="L4886" s="32" t="s">
        <v>40</v>
      </c>
      <c r="M4886" s="30" t="s">
        <v>105</v>
      </c>
      <c r="N4886" s="30" t="s">
        <v>275</v>
      </c>
      <c r="O4886" s="30" t="s">
        <v>348</v>
      </c>
      <c r="P4886" s="32" t="s">
        <v>46</v>
      </c>
      <c r="Q4886" s="54">
        <f>VLOOKUP(C4886,[1]Hoja2!$B$1:$AH$6025,32,FALSE)</f>
        <v>2017</v>
      </c>
      <c r="R4886" s="64">
        <f>VLOOKUP(C4886,[1]Hoja2!$B$1:$AH$6025,33,FALSE)</f>
        <v>449416.78</v>
      </c>
      <c r="S4886" s="30">
        <v>449416.78</v>
      </c>
      <c r="T4886" s="30">
        <v>449416.78</v>
      </c>
      <c r="U4886" s="30">
        <v>449416.78</v>
      </c>
      <c r="V4886" s="30">
        <v>449416.78</v>
      </c>
      <c r="W4886" s="30">
        <v>134825.03</v>
      </c>
      <c r="X4886" s="30">
        <v>134825.03</v>
      </c>
      <c r="Y4886" s="33">
        <f t="shared" si="76"/>
        <v>29.999999109957574</v>
      </c>
      <c r="Z4886" s="32">
        <v>0</v>
      </c>
      <c r="AA4886" s="32" t="s">
        <v>4148</v>
      </c>
      <c r="AB4886" s="26">
        <v>90</v>
      </c>
      <c r="AC4886" s="33">
        <v>100</v>
      </c>
      <c r="AD4886" s="33">
        <v>30</v>
      </c>
      <c r="AE4886" s="34" t="s">
        <v>5223</v>
      </c>
      <c r="AF4886" s="11"/>
    </row>
    <row r="4887" spans="2:32" ht="62.25" x14ac:dyDescent="0.5">
      <c r="B4887" s="11"/>
      <c r="C4887" s="28" t="s">
        <v>15626</v>
      </c>
      <c r="D4887" s="28" t="s">
        <v>15627</v>
      </c>
      <c r="E4887" s="29" t="s">
        <v>15628</v>
      </c>
      <c r="F4887" s="29" t="s">
        <v>1</v>
      </c>
      <c r="G4887" s="29" t="s">
        <v>73</v>
      </c>
      <c r="H4887" s="30" t="s">
        <v>6005</v>
      </c>
      <c r="I4887" s="30" t="s">
        <v>102</v>
      </c>
      <c r="J4887" s="31" t="s">
        <v>103</v>
      </c>
      <c r="K4887" s="30" t="s">
        <v>104</v>
      </c>
      <c r="L4887" s="32" t="s">
        <v>40</v>
      </c>
      <c r="M4887" s="30" t="s">
        <v>105</v>
      </c>
      <c r="N4887" s="30" t="s">
        <v>275</v>
      </c>
      <c r="O4887" s="30" t="s">
        <v>107</v>
      </c>
      <c r="P4887" s="32" t="s">
        <v>46</v>
      </c>
      <c r="Q4887" s="54">
        <f>VLOOKUP(C4887,[1]Hoja2!$B$1:$AH$6025,32,FALSE)</f>
        <v>2017</v>
      </c>
      <c r="R4887" s="64">
        <f>VLOOKUP(C4887,[1]Hoja2!$B$1:$AH$6025,33,FALSE)</f>
        <v>783997.58</v>
      </c>
      <c r="S4887" s="30">
        <v>783997.58</v>
      </c>
      <c r="T4887" s="30">
        <v>783997.58</v>
      </c>
      <c r="U4887" s="30">
        <v>783997.58</v>
      </c>
      <c r="V4887" s="30">
        <v>783997.58</v>
      </c>
      <c r="W4887" s="30">
        <v>235199.27</v>
      </c>
      <c r="X4887" s="30">
        <v>235199.27</v>
      </c>
      <c r="Y4887" s="33">
        <f t="shared" si="76"/>
        <v>29.999999489794344</v>
      </c>
      <c r="Z4887" s="32">
        <v>0</v>
      </c>
      <c r="AA4887" s="32" t="s">
        <v>4014</v>
      </c>
      <c r="AB4887" s="26">
        <v>38</v>
      </c>
      <c r="AC4887" s="33">
        <v>100</v>
      </c>
      <c r="AD4887" s="33">
        <v>30</v>
      </c>
      <c r="AE4887" s="34" t="s">
        <v>5223</v>
      </c>
      <c r="AF4887" s="11"/>
    </row>
    <row r="4888" spans="2:32" ht="63.75" x14ac:dyDescent="0.5">
      <c r="B4888" s="11"/>
      <c r="C4888" s="28" t="s">
        <v>15629</v>
      </c>
      <c r="D4888" s="28" t="s">
        <v>15630</v>
      </c>
      <c r="E4888" s="29" t="s">
        <v>15631</v>
      </c>
      <c r="F4888" s="29" t="s">
        <v>1</v>
      </c>
      <c r="G4888" s="29" t="s">
        <v>1500</v>
      </c>
      <c r="H4888" s="30" t="s">
        <v>6080</v>
      </c>
      <c r="I4888" s="30" t="s">
        <v>102</v>
      </c>
      <c r="J4888" s="31" t="s">
        <v>103</v>
      </c>
      <c r="K4888" s="30" t="s">
        <v>264</v>
      </c>
      <c r="L4888" s="32" t="s">
        <v>40</v>
      </c>
      <c r="M4888" s="30" t="s">
        <v>105</v>
      </c>
      <c r="N4888" s="30" t="s">
        <v>399</v>
      </c>
      <c r="O4888" s="30" t="s">
        <v>107</v>
      </c>
      <c r="P4888" s="32" t="s">
        <v>46</v>
      </c>
      <c r="Q4888" s="54">
        <f>VLOOKUP(C4888,[1]Hoja2!$B$1:$AH$6025,32,FALSE)</f>
        <v>2017</v>
      </c>
      <c r="R4888" s="64">
        <f>VLOOKUP(C4888,[1]Hoja2!$B$1:$AH$6025,33,FALSE)</f>
        <v>828913.65</v>
      </c>
      <c r="S4888" s="30">
        <v>828913.65</v>
      </c>
      <c r="T4888" s="30">
        <v>249267.34</v>
      </c>
      <c r="U4888" s="30">
        <v>828448.93</v>
      </c>
      <c r="V4888" s="30">
        <v>248534.67</v>
      </c>
      <c r="W4888" s="30">
        <v>248534.67</v>
      </c>
      <c r="X4888" s="30">
        <v>248534.67</v>
      </c>
      <c r="Y4888" s="33">
        <f t="shared" si="76"/>
        <v>29.983179792008492</v>
      </c>
      <c r="Z4888" s="32">
        <v>0</v>
      </c>
      <c r="AA4888" s="32" t="s">
        <v>3335</v>
      </c>
      <c r="AB4888" s="26">
        <v>68</v>
      </c>
      <c r="AC4888" s="33">
        <v>100</v>
      </c>
      <c r="AD4888" s="33">
        <v>0</v>
      </c>
      <c r="AE4888" s="34" t="s">
        <v>15632</v>
      </c>
      <c r="AF4888" s="11"/>
    </row>
    <row r="4889" spans="2:32" ht="62.25" x14ac:dyDescent="0.5">
      <c r="B4889" s="11"/>
      <c r="C4889" s="28" t="s">
        <v>15633</v>
      </c>
      <c r="D4889" s="28" t="s">
        <v>15634</v>
      </c>
      <c r="E4889" s="29" t="s">
        <v>15635</v>
      </c>
      <c r="F4889" s="29" t="s">
        <v>1</v>
      </c>
      <c r="G4889" s="29" t="s">
        <v>1500</v>
      </c>
      <c r="H4889" s="30" t="s">
        <v>6080</v>
      </c>
      <c r="I4889" s="30" t="s">
        <v>102</v>
      </c>
      <c r="J4889" s="31" t="s">
        <v>103</v>
      </c>
      <c r="K4889" s="30" t="s">
        <v>104</v>
      </c>
      <c r="L4889" s="32" t="s">
        <v>40</v>
      </c>
      <c r="M4889" s="30" t="s">
        <v>105</v>
      </c>
      <c r="N4889" s="30" t="s">
        <v>4109</v>
      </c>
      <c r="O4889" s="30" t="s">
        <v>107</v>
      </c>
      <c r="P4889" s="32" t="s">
        <v>46</v>
      </c>
      <c r="Q4889" s="54">
        <f>VLOOKUP(C4889,[1]Hoja2!$B$1:$AH$6025,32,FALSE)</f>
        <v>2017</v>
      </c>
      <c r="R4889" s="64">
        <f>VLOOKUP(C4889,[1]Hoja2!$B$1:$AH$6025,33,FALSE)</f>
        <v>295998.25</v>
      </c>
      <c r="S4889" s="30">
        <v>295998.25</v>
      </c>
      <c r="T4889" s="30">
        <v>295998.25</v>
      </c>
      <c r="U4889" s="30">
        <v>295998.25</v>
      </c>
      <c r="V4889" s="30">
        <v>295998.25</v>
      </c>
      <c r="W4889" s="30">
        <v>295998.25</v>
      </c>
      <c r="X4889" s="30">
        <v>295998.25</v>
      </c>
      <c r="Y4889" s="33">
        <f t="shared" si="76"/>
        <v>100</v>
      </c>
      <c r="Z4889" s="32">
        <v>0</v>
      </c>
      <c r="AA4889" s="32" t="s">
        <v>4014</v>
      </c>
      <c r="AB4889" s="26">
        <v>10</v>
      </c>
      <c r="AC4889" s="33">
        <v>100</v>
      </c>
      <c r="AD4889" s="33">
        <v>100</v>
      </c>
      <c r="AE4889" s="34" t="s">
        <v>14704</v>
      </c>
      <c r="AF4889" s="11"/>
    </row>
    <row r="4890" spans="2:32" ht="62.25" x14ac:dyDescent="0.5">
      <c r="B4890" s="11"/>
      <c r="C4890" s="28" t="s">
        <v>15636</v>
      </c>
      <c r="D4890" s="28" t="s">
        <v>15637</v>
      </c>
      <c r="E4890" s="29" t="s">
        <v>15638</v>
      </c>
      <c r="F4890" s="29" t="s">
        <v>1</v>
      </c>
      <c r="G4890" s="29" t="s">
        <v>1500</v>
      </c>
      <c r="H4890" s="30" t="s">
        <v>6080</v>
      </c>
      <c r="I4890" s="30" t="s">
        <v>102</v>
      </c>
      <c r="J4890" s="31" t="s">
        <v>103</v>
      </c>
      <c r="K4890" s="30" t="s">
        <v>104</v>
      </c>
      <c r="L4890" s="32" t="s">
        <v>40</v>
      </c>
      <c r="M4890" s="30" t="s">
        <v>105</v>
      </c>
      <c r="N4890" s="30" t="s">
        <v>4109</v>
      </c>
      <c r="O4890" s="30" t="s">
        <v>107</v>
      </c>
      <c r="P4890" s="32" t="s">
        <v>46</v>
      </c>
      <c r="Q4890" s="54">
        <f>VLOOKUP(C4890,[1]Hoja2!$B$1:$AH$6025,32,FALSE)</f>
        <v>2017</v>
      </c>
      <c r="R4890" s="64">
        <f>VLOOKUP(C4890,[1]Hoja2!$B$1:$AH$6025,33,FALSE)</f>
        <v>79196.820000000007</v>
      </c>
      <c r="S4890" s="30">
        <v>79196.820000000007</v>
      </c>
      <c r="T4890" s="30">
        <v>79196.820000000007</v>
      </c>
      <c r="U4890" s="30">
        <v>79196.820000000007</v>
      </c>
      <c r="V4890" s="30">
        <v>79196.820000000007</v>
      </c>
      <c r="W4890" s="30">
        <v>79196.820000000007</v>
      </c>
      <c r="X4890" s="30">
        <v>79196.820000000007</v>
      </c>
      <c r="Y4890" s="33">
        <f t="shared" si="76"/>
        <v>100</v>
      </c>
      <c r="Z4890" s="32">
        <v>0</v>
      </c>
      <c r="AA4890" s="32" t="s">
        <v>3323</v>
      </c>
      <c r="AB4890" s="26">
        <v>4</v>
      </c>
      <c r="AC4890" s="33">
        <v>100</v>
      </c>
      <c r="AD4890" s="33">
        <v>100</v>
      </c>
      <c r="AE4890" s="34" t="s">
        <v>14667</v>
      </c>
      <c r="AF4890" s="11"/>
    </row>
    <row r="4891" spans="2:32" ht="62.25" x14ac:dyDescent="0.5">
      <c r="B4891" s="11"/>
      <c r="C4891" s="28" t="s">
        <v>15639</v>
      </c>
      <c r="D4891" s="28" t="s">
        <v>15640</v>
      </c>
      <c r="E4891" s="29" t="s">
        <v>15641</v>
      </c>
      <c r="F4891" s="29" t="s">
        <v>1</v>
      </c>
      <c r="G4891" s="29" t="s">
        <v>1500</v>
      </c>
      <c r="H4891" s="30" t="s">
        <v>15642</v>
      </c>
      <c r="I4891" s="30" t="s">
        <v>102</v>
      </c>
      <c r="J4891" s="31" t="s">
        <v>103</v>
      </c>
      <c r="K4891" s="30" t="s">
        <v>104</v>
      </c>
      <c r="L4891" s="32" t="s">
        <v>40</v>
      </c>
      <c r="M4891" s="30" t="s">
        <v>105</v>
      </c>
      <c r="N4891" s="30" t="s">
        <v>4109</v>
      </c>
      <c r="O4891" s="30" t="s">
        <v>107</v>
      </c>
      <c r="P4891" s="32" t="s">
        <v>46</v>
      </c>
      <c r="Q4891" s="54">
        <f>VLOOKUP(C4891,[1]Hoja2!$B$1:$AH$6025,32,FALSE)</f>
        <v>2017</v>
      </c>
      <c r="R4891" s="64">
        <f>VLOOKUP(C4891,[1]Hoja2!$B$1:$AH$6025,33,FALSE)</f>
        <v>299686.75</v>
      </c>
      <c r="S4891" s="30">
        <v>299686.75</v>
      </c>
      <c r="T4891" s="30">
        <v>299686.75</v>
      </c>
      <c r="U4891" s="30">
        <v>299686.75</v>
      </c>
      <c r="V4891" s="30">
        <v>299686.75</v>
      </c>
      <c r="W4891" s="30">
        <v>299686.75</v>
      </c>
      <c r="X4891" s="30">
        <v>299686.75</v>
      </c>
      <c r="Y4891" s="33">
        <f t="shared" si="76"/>
        <v>100</v>
      </c>
      <c r="Z4891" s="32">
        <v>0</v>
      </c>
      <c r="AA4891" s="32" t="s">
        <v>3335</v>
      </c>
      <c r="AB4891" s="26">
        <v>10</v>
      </c>
      <c r="AC4891" s="33">
        <v>100</v>
      </c>
      <c r="AD4891" s="33">
        <v>100</v>
      </c>
      <c r="AE4891" s="34" t="s">
        <v>14667</v>
      </c>
      <c r="AF4891" s="11"/>
    </row>
    <row r="4892" spans="2:32" ht="62.25" x14ac:dyDescent="0.5">
      <c r="B4892" s="11"/>
      <c r="C4892" s="28" t="s">
        <v>15643</v>
      </c>
      <c r="D4892" s="28" t="s">
        <v>15644</v>
      </c>
      <c r="E4892" s="29" t="s">
        <v>15645</v>
      </c>
      <c r="F4892" s="29" t="s">
        <v>1</v>
      </c>
      <c r="G4892" s="29" t="s">
        <v>193</v>
      </c>
      <c r="H4892" s="30" t="s">
        <v>3273</v>
      </c>
      <c r="I4892" s="30" t="s">
        <v>102</v>
      </c>
      <c r="J4892" s="31" t="s">
        <v>103</v>
      </c>
      <c r="K4892" s="30" t="s">
        <v>104</v>
      </c>
      <c r="L4892" s="32" t="s">
        <v>40</v>
      </c>
      <c r="M4892" s="30" t="s">
        <v>105</v>
      </c>
      <c r="N4892" s="30" t="s">
        <v>5624</v>
      </c>
      <c r="O4892" s="30" t="s">
        <v>107</v>
      </c>
      <c r="P4892" s="32" t="s">
        <v>46</v>
      </c>
      <c r="Q4892" s="54">
        <f>VLOOKUP(C4892,[1]Hoja2!$B$1:$AH$6025,32,FALSE)</f>
        <v>2017</v>
      </c>
      <c r="R4892" s="64">
        <f>VLOOKUP(C4892,[1]Hoja2!$B$1:$AH$6025,33,FALSE)</f>
        <v>11994.89</v>
      </c>
      <c r="S4892" s="30">
        <v>11994.89</v>
      </c>
      <c r="T4892" s="30">
        <v>11994.89</v>
      </c>
      <c r="U4892" s="30">
        <v>11994.89</v>
      </c>
      <c r="V4892" s="30">
        <v>11994.89</v>
      </c>
      <c r="W4892" s="30">
        <v>11994.89</v>
      </c>
      <c r="X4892" s="30">
        <v>11994.89</v>
      </c>
      <c r="Y4892" s="33">
        <f t="shared" si="76"/>
        <v>100</v>
      </c>
      <c r="Z4892" s="32">
        <v>0</v>
      </c>
      <c r="AA4892" s="32" t="s">
        <v>3323</v>
      </c>
      <c r="AB4892" s="26">
        <v>2</v>
      </c>
      <c r="AC4892" s="33">
        <v>100</v>
      </c>
      <c r="AD4892" s="33">
        <v>100</v>
      </c>
      <c r="AE4892" s="34" t="s">
        <v>5223</v>
      </c>
      <c r="AF4892" s="11"/>
    </row>
    <row r="4893" spans="2:32" ht="62.25" x14ac:dyDescent="0.5">
      <c r="B4893" s="11"/>
      <c r="C4893" s="28" t="s">
        <v>15646</v>
      </c>
      <c r="D4893" s="28" t="s">
        <v>15647</v>
      </c>
      <c r="E4893" s="29" t="s">
        <v>15648</v>
      </c>
      <c r="F4893" s="29" t="s">
        <v>1</v>
      </c>
      <c r="G4893" s="29" t="s">
        <v>193</v>
      </c>
      <c r="H4893" s="30" t="s">
        <v>3273</v>
      </c>
      <c r="I4893" s="30" t="s">
        <v>102</v>
      </c>
      <c r="J4893" s="31" t="s">
        <v>103</v>
      </c>
      <c r="K4893" s="30" t="s">
        <v>104</v>
      </c>
      <c r="L4893" s="32" t="s">
        <v>40</v>
      </c>
      <c r="M4893" s="30" t="s">
        <v>105</v>
      </c>
      <c r="N4893" s="30" t="s">
        <v>5624</v>
      </c>
      <c r="O4893" s="30" t="s">
        <v>107</v>
      </c>
      <c r="P4893" s="32" t="s">
        <v>46</v>
      </c>
      <c r="Q4893" s="54">
        <f>VLOOKUP(C4893,[1]Hoja2!$B$1:$AH$6025,32,FALSE)</f>
        <v>2017</v>
      </c>
      <c r="R4893" s="64">
        <f>VLOOKUP(C4893,[1]Hoja2!$B$1:$AH$6025,33,FALSE)</f>
        <v>206460.27</v>
      </c>
      <c r="S4893" s="30">
        <v>175250.75</v>
      </c>
      <c r="T4893" s="30">
        <v>175250.75</v>
      </c>
      <c r="U4893" s="30">
        <v>175250.75</v>
      </c>
      <c r="V4893" s="30">
        <v>175250.75</v>
      </c>
      <c r="W4893" s="30">
        <v>175250.75</v>
      </c>
      <c r="X4893" s="30">
        <v>175250.75</v>
      </c>
      <c r="Y4893" s="33">
        <f t="shared" si="76"/>
        <v>100</v>
      </c>
      <c r="Z4893" s="32">
        <v>0</v>
      </c>
      <c r="AA4893" s="32" t="s">
        <v>3323</v>
      </c>
      <c r="AB4893" s="26">
        <v>8</v>
      </c>
      <c r="AC4893" s="33">
        <v>100</v>
      </c>
      <c r="AD4893" s="33">
        <v>100</v>
      </c>
      <c r="AE4893" s="34" t="s">
        <v>5213</v>
      </c>
      <c r="AF4893" s="11"/>
    </row>
    <row r="4894" spans="2:32" ht="62.25" x14ac:dyDescent="0.5">
      <c r="B4894" s="11"/>
      <c r="C4894" s="28" t="s">
        <v>15649</v>
      </c>
      <c r="D4894" s="28" t="s">
        <v>15650</v>
      </c>
      <c r="E4894" s="29" t="s">
        <v>15651</v>
      </c>
      <c r="F4894" s="29" t="s">
        <v>1</v>
      </c>
      <c r="G4894" s="29" t="s">
        <v>193</v>
      </c>
      <c r="H4894" s="30" t="s">
        <v>3273</v>
      </c>
      <c r="I4894" s="30" t="s">
        <v>102</v>
      </c>
      <c r="J4894" s="31" t="s">
        <v>103</v>
      </c>
      <c r="K4894" s="30" t="s">
        <v>104</v>
      </c>
      <c r="L4894" s="32" t="s">
        <v>40</v>
      </c>
      <c r="M4894" s="30" t="s">
        <v>105</v>
      </c>
      <c r="N4894" s="30" t="s">
        <v>5624</v>
      </c>
      <c r="O4894" s="30" t="s">
        <v>107</v>
      </c>
      <c r="P4894" s="32" t="s">
        <v>46</v>
      </c>
      <c r="Q4894" s="54">
        <f>VLOOKUP(C4894,[1]Hoja2!$B$1:$AH$6025,32,FALSE)</f>
        <v>2017</v>
      </c>
      <c r="R4894" s="64">
        <f>VLOOKUP(C4894,[1]Hoja2!$B$1:$AH$6025,33,FALSE)</f>
        <v>2293066.5299999998</v>
      </c>
      <c r="S4894" s="30">
        <v>2293066.5299999998</v>
      </c>
      <c r="T4894" s="30">
        <v>2293066.5299999998</v>
      </c>
      <c r="U4894" s="30">
        <v>2293066.5299999998</v>
      </c>
      <c r="V4894" s="30">
        <v>2293066.5299999998</v>
      </c>
      <c r="W4894" s="30">
        <v>2293066.5299999998</v>
      </c>
      <c r="X4894" s="30">
        <v>2293066.5299999998</v>
      </c>
      <c r="Y4894" s="33">
        <f t="shared" si="76"/>
        <v>100</v>
      </c>
      <c r="Z4894" s="32">
        <v>0</v>
      </c>
      <c r="AA4894" s="32" t="s">
        <v>4014</v>
      </c>
      <c r="AB4894" s="26">
        <v>37</v>
      </c>
      <c r="AC4894" s="33">
        <v>100</v>
      </c>
      <c r="AD4894" s="33">
        <v>100</v>
      </c>
      <c r="AE4894" s="34" t="s">
        <v>5213</v>
      </c>
      <c r="AF4894" s="11"/>
    </row>
    <row r="4895" spans="2:32" ht="62.25" x14ac:dyDescent="0.5">
      <c r="B4895" s="11"/>
      <c r="C4895" s="28" t="s">
        <v>15652</v>
      </c>
      <c r="D4895" s="28" t="s">
        <v>15653</v>
      </c>
      <c r="E4895" s="29" t="s">
        <v>15654</v>
      </c>
      <c r="F4895" s="29" t="s">
        <v>1</v>
      </c>
      <c r="G4895" s="29" t="s">
        <v>193</v>
      </c>
      <c r="H4895" s="30" t="s">
        <v>15655</v>
      </c>
      <c r="I4895" s="30" t="s">
        <v>102</v>
      </c>
      <c r="J4895" s="31" t="s">
        <v>103</v>
      </c>
      <c r="K4895" s="30" t="s">
        <v>104</v>
      </c>
      <c r="L4895" s="32" t="s">
        <v>40</v>
      </c>
      <c r="M4895" s="30" t="s">
        <v>105</v>
      </c>
      <c r="N4895" s="30" t="s">
        <v>5624</v>
      </c>
      <c r="O4895" s="30" t="s">
        <v>107</v>
      </c>
      <c r="P4895" s="32" t="s">
        <v>46</v>
      </c>
      <c r="Q4895" s="54">
        <f>VLOOKUP(C4895,[1]Hoja2!$B$1:$AH$6025,32,FALSE)</f>
        <v>2017</v>
      </c>
      <c r="R4895" s="64">
        <f>VLOOKUP(C4895,[1]Hoja2!$B$1:$AH$6025,33,FALSE)</f>
        <v>561601.28000000003</v>
      </c>
      <c r="S4895" s="30">
        <v>561601.28000000003</v>
      </c>
      <c r="T4895" s="30">
        <v>561601.28000000003</v>
      </c>
      <c r="U4895" s="30">
        <v>561601.28000000003</v>
      </c>
      <c r="V4895" s="30">
        <v>561601.28000000003</v>
      </c>
      <c r="W4895" s="30">
        <v>561601.28000000003</v>
      </c>
      <c r="X4895" s="30">
        <v>561601.28000000003</v>
      </c>
      <c r="Y4895" s="33">
        <f t="shared" si="76"/>
        <v>100</v>
      </c>
      <c r="Z4895" s="32">
        <v>0</v>
      </c>
      <c r="AA4895" s="32" t="s">
        <v>4014</v>
      </c>
      <c r="AB4895" s="26">
        <v>9</v>
      </c>
      <c r="AC4895" s="33">
        <v>100</v>
      </c>
      <c r="AD4895" s="33">
        <v>100</v>
      </c>
      <c r="AE4895" s="34" t="s">
        <v>5213</v>
      </c>
      <c r="AF4895" s="11"/>
    </row>
    <row r="4896" spans="2:32" ht="63.75" x14ac:dyDescent="0.5">
      <c r="B4896" s="11"/>
      <c r="C4896" s="28" t="s">
        <v>15656</v>
      </c>
      <c r="D4896" s="28" t="s">
        <v>15657</v>
      </c>
      <c r="E4896" s="29" t="s">
        <v>15658</v>
      </c>
      <c r="F4896" s="29" t="s">
        <v>1</v>
      </c>
      <c r="G4896" s="29" t="s">
        <v>193</v>
      </c>
      <c r="H4896" s="30" t="s">
        <v>5782</v>
      </c>
      <c r="I4896" s="30" t="s">
        <v>102</v>
      </c>
      <c r="J4896" s="31" t="s">
        <v>103</v>
      </c>
      <c r="K4896" s="30" t="s">
        <v>264</v>
      </c>
      <c r="L4896" s="32" t="s">
        <v>40</v>
      </c>
      <c r="M4896" s="30" t="s">
        <v>105</v>
      </c>
      <c r="N4896" s="30" t="s">
        <v>399</v>
      </c>
      <c r="O4896" s="30" t="s">
        <v>107</v>
      </c>
      <c r="P4896" s="32" t="s">
        <v>46</v>
      </c>
      <c r="Q4896" s="54">
        <f>VLOOKUP(C4896,[1]Hoja2!$B$1:$AH$6025,32,FALSE)</f>
        <v>2017</v>
      </c>
      <c r="R4896" s="64">
        <f>VLOOKUP(C4896,[1]Hoja2!$B$1:$AH$6025,33,FALSE)</f>
        <v>1105218.2</v>
      </c>
      <c r="S4896" s="30">
        <v>1105218.2</v>
      </c>
      <c r="T4896" s="30">
        <v>441903.62</v>
      </c>
      <c r="U4896" s="30">
        <v>1104759.04</v>
      </c>
      <c r="V4896" s="30">
        <v>331427.71000000002</v>
      </c>
      <c r="W4896" s="30">
        <v>331427.71000000002</v>
      </c>
      <c r="X4896" s="30">
        <v>331427.71000000002</v>
      </c>
      <c r="Y4896" s="33">
        <f t="shared" si="76"/>
        <v>29.987536397790048</v>
      </c>
      <c r="Z4896" s="32">
        <v>0</v>
      </c>
      <c r="AA4896" s="32" t="s">
        <v>3335</v>
      </c>
      <c r="AB4896" s="26">
        <v>89</v>
      </c>
      <c r="AC4896" s="33">
        <v>100</v>
      </c>
      <c r="AD4896" s="33">
        <v>0</v>
      </c>
      <c r="AE4896" s="34" t="s">
        <v>15659</v>
      </c>
      <c r="AF4896" s="11"/>
    </row>
    <row r="4897" spans="2:32" ht="62.25" x14ac:dyDescent="0.5">
      <c r="B4897" s="11"/>
      <c r="C4897" s="28" t="s">
        <v>15660</v>
      </c>
      <c r="D4897" s="28" t="s">
        <v>15661</v>
      </c>
      <c r="E4897" s="29" t="s">
        <v>15662</v>
      </c>
      <c r="F4897" s="29" t="s">
        <v>1</v>
      </c>
      <c r="G4897" s="29" t="s">
        <v>193</v>
      </c>
      <c r="H4897" s="30" t="s">
        <v>5782</v>
      </c>
      <c r="I4897" s="30" t="s">
        <v>102</v>
      </c>
      <c r="J4897" s="31" t="s">
        <v>103</v>
      </c>
      <c r="K4897" s="30" t="s">
        <v>104</v>
      </c>
      <c r="L4897" s="32" t="s">
        <v>40</v>
      </c>
      <c r="M4897" s="30" t="s">
        <v>105</v>
      </c>
      <c r="N4897" s="30" t="s">
        <v>5624</v>
      </c>
      <c r="O4897" s="30" t="s">
        <v>107</v>
      </c>
      <c r="P4897" s="32" t="s">
        <v>46</v>
      </c>
      <c r="Q4897" s="54">
        <f>VLOOKUP(C4897,[1]Hoja2!$B$1:$AH$6025,32,FALSE)</f>
        <v>2017</v>
      </c>
      <c r="R4897" s="64">
        <f>VLOOKUP(C4897,[1]Hoja2!$B$1:$AH$6025,33,FALSE)</f>
        <v>75690.36</v>
      </c>
      <c r="S4897" s="30">
        <v>75690.36</v>
      </c>
      <c r="T4897" s="30">
        <v>75690.36</v>
      </c>
      <c r="U4897" s="30">
        <v>75690.36</v>
      </c>
      <c r="V4897" s="30">
        <v>75690.36</v>
      </c>
      <c r="W4897" s="30">
        <v>75690.36</v>
      </c>
      <c r="X4897" s="30">
        <v>75690.36</v>
      </c>
      <c r="Y4897" s="33">
        <f t="shared" si="76"/>
        <v>100</v>
      </c>
      <c r="Z4897" s="32">
        <v>0</v>
      </c>
      <c r="AA4897" s="32" t="s">
        <v>3323</v>
      </c>
      <c r="AB4897" s="26">
        <v>2</v>
      </c>
      <c r="AC4897" s="33">
        <v>100</v>
      </c>
      <c r="AD4897" s="33">
        <v>100</v>
      </c>
      <c r="AE4897" s="34" t="s">
        <v>5213</v>
      </c>
      <c r="AF4897" s="11"/>
    </row>
    <row r="4898" spans="2:32" ht="62.25" x14ac:dyDescent="0.5">
      <c r="B4898" s="11"/>
      <c r="C4898" s="28" t="s">
        <v>15663</v>
      </c>
      <c r="D4898" s="28" t="s">
        <v>15664</v>
      </c>
      <c r="E4898" s="29" t="s">
        <v>15665</v>
      </c>
      <c r="F4898" s="29" t="s">
        <v>1</v>
      </c>
      <c r="G4898" s="29" t="s">
        <v>193</v>
      </c>
      <c r="H4898" s="30" t="s">
        <v>5782</v>
      </c>
      <c r="I4898" s="30" t="s">
        <v>102</v>
      </c>
      <c r="J4898" s="31" t="s">
        <v>103</v>
      </c>
      <c r="K4898" s="30" t="s">
        <v>104</v>
      </c>
      <c r="L4898" s="32" t="s">
        <v>40</v>
      </c>
      <c r="M4898" s="30" t="s">
        <v>105</v>
      </c>
      <c r="N4898" s="30" t="s">
        <v>5624</v>
      </c>
      <c r="O4898" s="30" t="s">
        <v>107</v>
      </c>
      <c r="P4898" s="32" t="s">
        <v>46</v>
      </c>
      <c r="Q4898" s="54">
        <f>VLOOKUP(C4898,[1]Hoja2!$B$1:$AH$6025,32,FALSE)</f>
        <v>2017</v>
      </c>
      <c r="R4898" s="64">
        <f>VLOOKUP(C4898,[1]Hoja2!$B$1:$AH$6025,33,FALSE)</f>
        <v>101808.46</v>
      </c>
      <c r="S4898" s="30">
        <v>101808.46</v>
      </c>
      <c r="T4898" s="30">
        <v>101808.46</v>
      </c>
      <c r="U4898" s="30">
        <v>101808.46</v>
      </c>
      <c r="V4898" s="30">
        <v>101808.46</v>
      </c>
      <c r="W4898" s="30">
        <v>101808.46</v>
      </c>
      <c r="X4898" s="30">
        <v>101808.46</v>
      </c>
      <c r="Y4898" s="33">
        <f t="shared" si="76"/>
        <v>100</v>
      </c>
      <c r="Z4898" s="32">
        <v>0</v>
      </c>
      <c r="AA4898" s="32" t="s">
        <v>3335</v>
      </c>
      <c r="AB4898" s="26">
        <v>2</v>
      </c>
      <c r="AC4898" s="33">
        <v>100</v>
      </c>
      <c r="AD4898" s="33">
        <v>100</v>
      </c>
      <c r="AE4898" s="34" t="s">
        <v>5213</v>
      </c>
      <c r="AF4898" s="11"/>
    </row>
    <row r="4899" spans="2:32" ht="62.25" x14ac:dyDescent="0.5">
      <c r="B4899" s="11"/>
      <c r="C4899" s="28" t="s">
        <v>15666</v>
      </c>
      <c r="D4899" s="28" t="s">
        <v>15667</v>
      </c>
      <c r="E4899" s="29" t="s">
        <v>15668</v>
      </c>
      <c r="F4899" s="29" t="s">
        <v>1</v>
      </c>
      <c r="G4899" s="29" t="s">
        <v>193</v>
      </c>
      <c r="H4899" s="30" t="s">
        <v>5782</v>
      </c>
      <c r="I4899" s="30" t="s">
        <v>102</v>
      </c>
      <c r="J4899" s="31" t="s">
        <v>103</v>
      </c>
      <c r="K4899" s="30" t="s">
        <v>104</v>
      </c>
      <c r="L4899" s="32" t="s">
        <v>40</v>
      </c>
      <c r="M4899" s="30" t="s">
        <v>105</v>
      </c>
      <c r="N4899" s="30" t="s">
        <v>5624</v>
      </c>
      <c r="O4899" s="30" t="s">
        <v>107</v>
      </c>
      <c r="P4899" s="32" t="s">
        <v>46</v>
      </c>
      <c r="Q4899" s="54">
        <f>VLOOKUP(C4899,[1]Hoja2!$B$1:$AH$6025,32,FALSE)</f>
        <v>2017</v>
      </c>
      <c r="R4899" s="64">
        <f>VLOOKUP(C4899,[1]Hoja2!$B$1:$AH$6025,33,FALSE)</f>
        <v>309523.59999999998</v>
      </c>
      <c r="S4899" s="30">
        <v>309523.59999999998</v>
      </c>
      <c r="T4899" s="30">
        <v>309523.59999999998</v>
      </c>
      <c r="U4899" s="30">
        <v>309523.59999999998</v>
      </c>
      <c r="V4899" s="30">
        <v>309523.59999999998</v>
      </c>
      <c r="W4899" s="30">
        <v>309523.59999999998</v>
      </c>
      <c r="X4899" s="30">
        <v>309523.59999999998</v>
      </c>
      <c r="Y4899" s="33">
        <f t="shared" si="76"/>
        <v>100</v>
      </c>
      <c r="Z4899" s="32">
        <v>0</v>
      </c>
      <c r="AA4899" s="32" t="s">
        <v>4014</v>
      </c>
      <c r="AB4899" s="26">
        <v>5</v>
      </c>
      <c r="AC4899" s="33">
        <v>100</v>
      </c>
      <c r="AD4899" s="33">
        <v>100</v>
      </c>
      <c r="AE4899" s="34" t="s">
        <v>5213</v>
      </c>
      <c r="AF4899" s="11"/>
    </row>
    <row r="4900" spans="2:32" ht="62.25" x14ac:dyDescent="0.5">
      <c r="B4900" s="11"/>
      <c r="C4900" s="28" t="s">
        <v>15669</v>
      </c>
      <c r="D4900" s="28" t="s">
        <v>15670</v>
      </c>
      <c r="E4900" s="29" t="s">
        <v>15671</v>
      </c>
      <c r="F4900" s="29" t="s">
        <v>1</v>
      </c>
      <c r="G4900" s="29" t="s">
        <v>193</v>
      </c>
      <c r="H4900" s="30" t="s">
        <v>5928</v>
      </c>
      <c r="I4900" s="30" t="s">
        <v>102</v>
      </c>
      <c r="J4900" s="31" t="s">
        <v>103</v>
      </c>
      <c r="K4900" s="30" t="s">
        <v>264</v>
      </c>
      <c r="L4900" s="32" t="s">
        <v>40</v>
      </c>
      <c r="M4900" s="30" t="s">
        <v>105</v>
      </c>
      <c r="N4900" s="30" t="s">
        <v>399</v>
      </c>
      <c r="O4900" s="30" t="s">
        <v>107</v>
      </c>
      <c r="P4900" s="32" t="s">
        <v>46</v>
      </c>
      <c r="Q4900" s="54">
        <f>VLOOKUP(C4900,[1]Hoja2!$B$1:$AH$6025,32,FALSE)</f>
        <v>2017</v>
      </c>
      <c r="R4900" s="64">
        <f>VLOOKUP(C4900,[1]Hoja2!$B$1:$AH$6025,33,FALSE)</f>
        <v>1105218.2</v>
      </c>
      <c r="S4900" s="30">
        <v>1105218.2</v>
      </c>
      <c r="T4900" s="30">
        <v>441768.34</v>
      </c>
      <c r="U4900" s="30">
        <v>1104420.8400000001</v>
      </c>
      <c r="V4900" s="30">
        <v>331326.25</v>
      </c>
      <c r="W4900" s="30">
        <v>331326.25</v>
      </c>
      <c r="X4900" s="30">
        <v>331326.25</v>
      </c>
      <c r="Y4900" s="33">
        <f t="shared" si="76"/>
        <v>29.978356310093339</v>
      </c>
      <c r="Z4900" s="32">
        <v>0</v>
      </c>
      <c r="AA4900" s="32" t="s">
        <v>3335</v>
      </c>
      <c r="AB4900" s="26">
        <v>84</v>
      </c>
      <c r="AC4900" s="33">
        <v>100</v>
      </c>
      <c r="AD4900" s="33">
        <v>0</v>
      </c>
      <c r="AE4900" s="34" t="s">
        <v>15672</v>
      </c>
      <c r="AF4900" s="11"/>
    </row>
    <row r="4901" spans="2:32" ht="62.25" x14ac:dyDescent="0.5">
      <c r="B4901" s="11"/>
      <c r="C4901" s="28" t="s">
        <v>15673</v>
      </c>
      <c r="D4901" s="28" t="s">
        <v>15674</v>
      </c>
      <c r="E4901" s="29" t="s">
        <v>15675</v>
      </c>
      <c r="F4901" s="29" t="s">
        <v>1</v>
      </c>
      <c r="G4901" s="29" t="s">
        <v>193</v>
      </c>
      <c r="H4901" s="30" t="s">
        <v>5928</v>
      </c>
      <c r="I4901" s="30" t="s">
        <v>102</v>
      </c>
      <c r="J4901" s="31" t="s">
        <v>103</v>
      </c>
      <c r="K4901" s="30" t="s">
        <v>104</v>
      </c>
      <c r="L4901" s="32" t="s">
        <v>40</v>
      </c>
      <c r="M4901" s="30" t="s">
        <v>105</v>
      </c>
      <c r="N4901" s="30" t="s">
        <v>5624</v>
      </c>
      <c r="O4901" s="30" t="s">
        <v>107</v>
      </c>
      <c r="P4901" s="32" t="s">
        <v>46</v>
      </c>
      <c r="Q4901" s="54">
        <f>VLOOKUP(C4901,[1]Hoja2!$B$1:$AH$6025,32,FALSE)</f>
        <v>2017</v>
      </c>
      <c r="R4901" s="64">
        <f>VLOOKUP(C4901,[1]Hoja2!$B$1:$AH$6025,33,FALSE)</f>
        <v>1018084.66</v>
      </c>
      <c r="S4901" s="30">
        <v>1018084.66</v>
      </c>
      <c r="T4901" s="30">
        <v>1018084.66</v>
      </c>
      <c r="U4901" s="30">
        <v>1018084.66</v>
      </c>
      <c r="V4901" s="30">
        <v>1018084.66</v>
      </c>
      <c r="W4901" s="30">
        <v>1018084.66</v>
      </c>
      <c r="X4901" s="30">
        <v>1018084.66</v>
      </c>
      <c r="Y4901" s="33">
        <f t="shared" si="76"/>
        <v>100</v>
      </c>
      <c r="Z4901" s="32">
        <v>0</v>
      </c>
      <c r="AA4901" s="32" t="s">
        <v>3335</v>
      </c>
      <c r="AB4901" s="26">
        <v>20</v>
      </c>
      <c r="AC4901" s="33">
        <v>100</v>
      </c>
      <c r="AD4901" s="33">
        <v>100</v>
      </c>
      <c r="AE4901" s="34" t="s">
        <v>5213</v>
      </c>
      <c r="AF4901" s="11"/>
    </row>
    <row r="4902" spans="2:32" ht="62.25" x14ac:dyDescent="0.5">
      <c r="B4902" s="11"/>
      <c r="C4902" s="28" t="s">
        <v>15676</v>
      </c>
      <c r="D4902" s="28" t="s">
        <v>15677</v>
      </c>
      <c r="E4902" s="29" t="s">
        <v>15678</v>
      </c>
      <c r="F4902" s="29" t="s">
        <v>1</v>
      </c>
      <c r="G4902" s="29" t="s">
        <v>193</v>
      </c>
      <c r="H4902" s="30" t="s">
        <v>5928</v>
      </c>
      <c r="I4902" s="30" t="s">
        <v>102</v>
      </c>
      <c r="J4902" s="31" t="s">
        <v>103</v>
      </c>
      <c r="K4902" s="30" t="s">
        <v>104</v>
      </c>
      <c r="L4902" s="32" t="s">
        <v>40</v>
      </c>
      <c r="M4902" s="30" t="s">
        <v>105</v>
      </c>
      <c r="N4902" s="30" t="s">
        <v>5624</v>
      </c>
      <c r="O4902" s="30" t="s">
        <v>107</v>
      </c>
      <c r="P4902" s="32" t="s">
        <v>46</v>
      </c>
      <c r="Q4902" s="54">
        <f>VLOOKUP(C4902,[1]Hoja2!$B$1:$AH$6025,32,FALSE)</f>
        <v>2017</v>
      </c>
      <c r="R4902" s="64">
        <f>VLOOKUP(C4902,[1]Hoja2!$B$1:$AH$6025,33,FALSE)</f>
        <v>371428.32</v>
      </c>
      <c r="S4902" s="30">
        <v>371428.32</v>
      </c>
      <c r="T4902" s="30">
        <v>371428.32</v>
      </c>
      <c r="U4902" s="30">
        <v>371428.32</v>
      </c>
      <c r="V4902" s="30">
        <v>371428.32</v>
      </c>
      <c r="W4902" s="30">
        <v>371428.32</v>
      </c>
      <c r="X4902" s="30">
        <v>371428.32</v>
      </c>
      <c r="Y4902" s="33">
        <f t="shared" si="76"/>
        <v>100</v>
      </c>
      <c r="Z4902" s="32">
        <v>0</v>
      </c>
      <c r="AA4902" s="32" t="s">
        <v>4014</v>
      </c>
      <c r="AB4902" s="26">
        <v>6</v>
      </c>
      <c r="AC4902" s="33">
        <v>100</v>
      </c>
      <c r="AD4902" s="33">
        <v>100</v>
      </c>
      <c r="AE4902" s="34" t="s">
        <v>5213</v>
      </c>
      <c r="AF4902" s="11"/>
    </row>
    <row r="4903" spans="2:32" ht="62.25" x14ac:dyDescent="0.5">
      <c r="B4903" s="11"/>
      <c r="C4903" s="28" t="s">
        <v>15679</v>
      </c>
      <c r="D4903" s="28" t="s">
        <v>15680</v>
      </c>
      <c r="E4903" s="29" t="s">
        <v>15681</v>
      </c>
      <c r="F4903" s="29" t="s">
        <v>1</v>
      </c>
      <c r="G4903" s="29" t="s">
        <v>193</v>
      </c>
      <c r="H4903" s="30" t="s">
        <v>5928</v>
      </c>
      <c r="I4903" s="30" t="s">
        <v>102</v>
      </c>
      <c r="J4903" s="31" t="s">
        <v>103</v>
      </c>
      <c r="K4903" s="30" t="s">
        <v>104</v>
      </c>
      <c r="L4903" s="32" t="s">
        <v>40</v>
      </c>
      <c r="M4903" s="30" t="s">
        <v>105</v>
      </c>
      <c r="N4903" s="30" t="s">
        <v>5624</v>
      </c>
      <c r="O4903" s="30" t="s">
        <v>107</v>
      </c>
      <c r="P4903" s="32" t="s">
        <v>46</v>
      </c>
      <c r="Q4903" s="54">
        <f>VLOOKUP(C4903,[1]Hoja2!$B$1:$AH$6025,32,FALSE)</f>
        <v>2017</v>
      </c>
      <c r="R4903" s="64">
        <f>VLOOKUP(C4903,[1]Hoja2!$B$1:$AH$6025,33,FALSE)</f>
        <v>567677.74</v>
      </c>
      <c r="S4903" s="30">
        <v>567677.74</v>
      </c>
      <c r="T4903" s="30">
        <v>567677.74</v>
      </c>
      <c r="U4903" s="30">
        <v>567677.74</v>
      </c>
      <c r="V4903" s="30">
        <v>567677.74</v>
      </c>
      <c r="W4903" s="30">
        <v>567677.74</v>
      </c>
      <c r="X4903" s="30">
        <v>567677.74</v>
      </c>
      <c r="Y4903" s="33">
        <f t="shared" si="76"/>
        <v>100</v>
      </c>
      <c r="Z4903" s="32">
        <v>0</v>
      </c>
      <c r="AA4903" s="32" t="s">
        <v>3323</v>
      </c>
      <c r="AB4903" s="26">
        <v>15</v>
      </c>
      <c r="AC4903" s="33">
        <v>100</v>
      </c>
      <c r="AD4903" s="33">
        <v>100</v>
      </c>
      <c r="AE4903" s="34" t="s">
        <v>5213</v>
      </c>
      <c r="AF4903" s="11"/>
    </row>
    <row r="4904" spans="2:32" ht="63.75" x14ac:dyDescent="0.5">
      <c r="B4904" s="11"/>
      <c r="C4904" s="28" t="s">
        <v>15682</v>
      </c>
      <c r="D4904" s="28" t="s">
        <v>15683</v>
      </c>
      <c r="E4904" s="29" t="s">
        <v>15684</v>
      </c>
      <c r="F4904" s="29" t="s">
        <v>1</v>
      </c>
      <c r="G4904" s="29" t="s">
        <v>193</v>
      </c>
      <c r="H4904" s="30" t="s">
        <v>5932</v>
      </c>
      <c r="I4904" s="30" t="s">
        <v>102</v>
      </c>
      <c r="J4904" s="31" t="s">
        <v>103</v>
      </c>
      <c r="K4904" s="30" t="s">
        <v>264</v>
      </c>
      <c r="L4904" s="32" t="s">
        <v>40</v>
      </c>
      <c r="M4904" s="30" t="s">
        <v>105</v>
      </c>
      <c r="N4904" s="30" t="s">
        <v>399</v>
      </c>
      <c r="O4904" s="30" t="s">
        <v>107</v>
      </c>
      <c r="P4904" s="32" t="s">
        <v>46</v>
      </c>
      <c r="Q4904" s="54">
        <f>VLOOKUP(C4904,[1]Hoja2!$B$1:$AH$6025,32,FALSE)</f>
        <v>2017</v>
      </c>
      <c r="R4904" s="64">
        <f>VLOOKUP(C4904,[1]Hoja2!$B$1:$AH$6025,33,FALSE)</f>
        <v>1381522.75</v>
      </c>
      <c r="S4904" s="30">
        <v>1381522.75</v>
      </c>
      <c r="T4904" s="30">
        <v>375166.45</v>
      </c>
      <c r="U4904" s="30">
        <v>1380665.8</v>
      </c>
      <c r="V4904" s="30">
        <v>0</v>
      </c>
      <c r="W4904" s="30">
        <v>0</v>
      </c>
      <c r="X4904" s="30">
        <v>0</v>
      </c>
      <c r="Y4904" s="33">
        <f t="shared" si="76"/>
        <v>0</v>
      </c>
      <c r="Z4904" s="32">
        <v>0</v>
      </c>
      <c r="AA4904" s="32" t="s">
        <v>3335</v>
      </c>
      <c r="AB4904" s="26">
        <v>120</v>
      </c>
      <c r="AC4904" s="33">
        <v>100</v>
      </c>
      <c r="AD4904" s="33">
        <v>0</v>
      </c>
      <c r="AE4904" s="34" t="s">
        <v>15685</v>
      </c>
      <c r="AF4904" s="11"/>
    </row>
    <row r="4905" spans="2:32" ht="63.75" x14ac:dyDescent="0.5">
      <c r="B4905" s="11"/>
      <c r="C4905" s="28" t="s">
        <v>15686</v>
      </c>
      <c r="D4905" s="28" t="s">
        <v>15687</v>
      </c>
      <c r="E4905" s="29" t="s">
        <v>15688</v>
      </c>
      <c r="F4905" s="29" t="s">
        <v>1</v>
      </c>
      <c r="G4905" s="29" t="s">
        <v>193</v>
      </c>
      <c r="H4905" s="30" t="s">
        <v>6267</v>
      </c>
      <c r="I4905" s="30" t="s">
        <v>102</v>
      </c>
      <c r="J4905" s="31" t="s">
        <v>103</v>
      </c>
      <c r="K4905" s="30" t="s">
        <v>264</v>
      </c>
      <c r="L4905" s="32" t="s">
        <v>40</v>
      </c>
      <c r="M4905" s="30" t="s">
        <v>105</v>
      </c>
      <c r="N4905" s="30" t="s">
        <v>399</v>
      </c>
      <c r="O4905" s="30" t="s">
        <v>107</v>
      </c>
      <c r="P4905" s="32" t="s">
        <v>46</v>
      </c>
      <c r="Q4905" s="54">
        <f>VLOOKUP(C4905,[1]Hoja2!$B$1:$AH$6025,32,FALSE)</f>
        <v>2017</v>
      </c>
      <c r="R4905" s="64">
        <f>VLOOKUP(C4905,[1]Hoja2!$B$1:$AH$6025,33,FALSE)</f>
        <v>1105218.2</v>
      </c>
      <c r="S4905" s="30">
        <v>1105218.2</v>
      </c>
      <c r="T4905" s="30">
        <v>441903.62</v>
      </c>
      <c r="U4905" s="30">
        <v>1104759.04</v>
      </c>
      <c r="V4905" s="30">
        <v>331427.71000000002</v>
      </c>
      <c r="W4905" s="30">
        <v>331427.71000000002</v>
      </c>
      <c r="X4905" s="30">
        <v>331427.71000000002</v>
      </c>
      <c r="Y4905" s="33">
        <f t="shared" si="76"/>
        <v>29.987536397790048</v>
      </c>
      <c r="Z4905" s="32">
        <v>0</v>
      </c>
      <c r="AA4905" s="32" t="s">
        <v>3335</v>
      </c>
      <c r="AB4905" s="26">
        <v>86</v>
      </c>
      <c r="AC4905" s="33">
        <v>100</v>
      </c>
      <c r="AD4905" s="33">
        <v>0</v>
      </c>
      <c r="AE4905" s="34" t="s">
        <v>15689</v>
      </c>
      <c r="AF4905" s="11"/>
    </row>
    <row r="4906" spans="2:32" ht="62.25" x14ac:dyDescent="0.5">
      <c r="B4906" s="11"/>
      <c r="C4906" s="28" t="s">
        <v>15690</v>
      </c>
      <c r="D4906" s="28" t="s">
        <v>15691</v>
      </c>
      <c r="E4906" s="29" t="s">
        <v>15692</v>
      </c>
      <c r="F4906" s="29" t="s">
        <v>1</v>
      </c>
      <c r="G4906" s="29" t="s">
        <v>193</v>
      </c>
      <c r="H4906" s="30" t="s">
        <v>6267</v>
      </c>
      <c r="I4906" s="30" t="s">
        <v>102</v>
      </c>
      <c r="J4906" s="31" t="s">
        <v>103</v>
      </c>
      <c r="K4906" s="30" t="s">
        <v>104</v>
      </c>
      <c r="L4906" s="32" t="s">
        <v>40</v>
      </c>
      <c r="M4906" s="30" t="s">
        <v>105</v>
      </c>
      <c r="N4906" s="30" t="s">
        <v>5624</v>
      </c>
      <c r="O4906" s="30" t="s">
        <v>107</v>
      </c>
      <c r="P4906" s="32" t="s">
        <v>46</v>
      </c>
      <c r="Q4906" s="54">
        <f>VLOOKUP(C4906,[1]Hoja2!$B$1:$AH$6025,32,FALSE)</f>
        <v>2017</v>
      </c>
      <c r="R4906" s="64">
        <f>VLOOKUP(C4906,[1]Hoja2!$B$1:$AH$6025,33,FALSE)</f>
        <v>711834.48</v>
      </c>
      <c r="S4906" s="30">
        <v>711834.48</v>
      </c>
      <c r="T4906" s="30">
        <v>711834.48</v>
      </c>
      <c r="U4906" s="30">
        <v>711834.48</v>
      </c>
      <c r="V4906" s="30">
        <v>711834.48</v>
      </c>
      <c r="W4906" s="30">
        <v>711834.48</v>
      </c>
      <c r="X4906" s="30">
        <v>711834.48</v>
      </c>
      <c r="Y4906" s="33">
        <f t="shared" si="76"/>
        <v>100</v>
      </c>
      <c r="Z4906" s="32">
        <v>0</v>
      </c>
      <c r="AA4906" s="32" t="s">
        <v>4014</v>
      </c>
      <c r="AB4906" s="26">
        <v>12</v>
      </c>
      <c r="AC4906" s="33">
        <v>100</v>
      </c>
      <c r="AD4906" s="33">
        <v>100</v>
      </c>
      <c r="AE4906" s="34" t="s">
        <v>5213</v>
      </c>
      <c r="AF4906" s="11"/>
    </row>
    <row r="4907" spans="2:32" ht="62.25" x14ac:dyDescent="0.5">
      <c r="B4907" s="11"/>
      <c r="C4907" s="28" t="s">
        <v>15693</v>
      </c>
      <c r="D4907" s="28" t="s">
        <v>15694</v>
      </c>
      <c r="E4907" s="29" t="s">
        <v>15695</v>
      </c>
      <c r="F4907" s="29" t="s">
        <v>1</v>
      </c>
      <c r="G4907" s="29" t="s">
        <v>193</v>
      </c>
      <c r="H4907" s="30" t="s">
        <v>15696</v>
      </c>
      <c r="I4907" s="30" t="s">
        <v>102</v>
      </c>
      <c r="J4907" s="31" t="s">
        <v>103</v>
      </c>
      <c r="K4907" s="30" t="s">
        <v>104</v>
      </c>
      <c r="L4907" s="32" t="s">
        <v>40</v>
      </c>
      <c r="M4907" s="30" t="s">
        <v>105</v>
      </c>
      <c r="N4907" s="30" t="s">
        <v>5624</v>
      </c>
      <c r="O4907" s="30" t="s">
        <v>107</v>
      </c>
      <c r="P4907" s="32" t="s">
        <v>46</v>
      </c>
      <c r="Q4907" s="54">
        <f>VLOOKUP(C4907,[1]Hoja2!$B$1:$AH$6025,32,FALSE)</f>
        <v>2017</v>
      </c>
      <c r="R4907" s="64">
        <f>VLOOKUP(C4907,[1]Hoja2!$B$1:$AH$6025,33,FALSE)</f>
        <v>1246149.19</v>
      </c>
      <c r="S4907" s="30">
        <v>1472989.89</v>
      </c>
      <c r="T4907" s="30">
        <v>1472989.89</v>
      </c>
      <c r="U4907" s="30">
        <v>1472989.89</v>
      </c>
      <c r="V4907" s="30">
        <v>1472989.89</v>
      </c>
      <c r="W4907" s="30">
        <v>1472989.89</v>
      </c>
      <c r="X4907" s="30">
        <v>1472989.89</v>
      </c>
      <c r="Y4907" s="33">
        <f t="shared" si="76"/>
        <v>100</v>
      </c>
      <c r="Z4907" s="32">
        <v>0</v>
      </c>
      <c r="AA4907" s="32" t="s">
        <v>3335</v>
      </c>
      <c r="AB4907" s="26">
        <v>25</v>
      </c>
      <c r="AC4907" s="33">
        <v>100</v>
      </c>
      <c r="AD4907" s="33">
        <v>100</v>
      </c>
      <c r="AE4907" s="34" t="s">
        <v>5223</v>
      </c>
      <c r="AF4907" s="11"/>
    </row>
    <row r="4908" spans="2:32" ht="62.25" x14ac:dyDescent="0.5">
      <c r="B4908" s="11"/>
      <c r="C4908" s="28" t="s">
        <v>15697</v>
      </c>
      <c r="D4908" s="28" t="s">
        <v>15698</v>
      </c>
      <c r="E4908" s="29" t="s">
        <v>15699</v>
      </c>
      <c r="F4908" s="29" t="s">
        <v>1</v>
      </c>
      <c r="G4908" s="29" t="s">
        <v>193</v>
      </c>
      <c r="H4908" s="30" t="s">
        <v>15696</v>
      </c>
      <c r="I4908" s="30" t="s">
        <v>102</v>
      </c>
      <c r="J4908" s="31" t="s">
        <v>103</v>
      </c>
      <c r="K4908" s="30" t="s">
        <v>104</v>
      </c>
      <c r="L4908" s="32" t="s">
        <v>40</v>
      </c>
      <c r="M4908" s="30" t="s">
        <v>105</v>
      </c>
      <c r="N4908" s="30" t="s">
        <v>5624</v>
      </c>
      <c r="O4908" s="30" t="s">
        <v>107</v>
      </c>
      <c r="P4908" s="32" t="s">
        <v>46</v>
      </c>
      <c r="Q4908" s="54">
        <f>VLOOKUP(C4908,[1]Hoja2!$B$1:$AH$6025,32,FALSE)</f>
        <v>2017</v>
      </c>
      <c r="R4908" s="64">
        <f>VLOOKUP(C4908,[1]Hoja2!$B$1:$AH$6025,33,FALSE)</f>
        <v>1540504.24</v>
      </c>
      <c r="S4908" s="30">
        <v>1246149.18</v>
      </c>
      <c r="T4908" s="30">
        <v>1246149.18</v>
      </c>
      <c r="U4908" s="30">
        <v>1246149.18</v>
      </c>
      <c r="V4908" s="30">
        <v>1246149.18</v>
      </c>
      <c r="W4908" s="30">
        <v>1246149.18</v>
      </c>
      <c r="X4908" s="30">
        <v>1246149.18</v>
      </c>
      <c r="Y4908" s="33">
        <f t="shared" si="76"/>
        <v>100</v>
      </c>
      <c r="Z4908" s="32">
        <v>0</v>
      </c>
      <c r="AA4908" s="32" t="s">
        <v>4014</v>
      </c>
      <c r="AB4908" s="26">
        <v>25</v>
      </c>
      <c r="AC4908" s="33">
        <v>100</v>
      </c>
      <c r="AD4908" s="33">
        <v>100</v>
      </c>
      <c r="AE4908" s="34" t="s">
        <v>5213</v>
      </c>
      <c r="AF4908" s="11"/>
    </row>
    <row r="4909" spans="2:32" ht="62.25" x14ac:dyDescent="0.5">
      <c r="B4909" s="11"/>
      <c r="C4909" s="28" t="s">
        <v>15700</v>
      </c>
      <c r="D4909" s="28" t="s">
        <v>15701</v>
      </c>
      <c r="E4909" s="29" t="s">
        <v>15702</v>
      </c>
      <c r="F4909" s="29" t="s">
        <v>1</v>
      </c>
      <c r="G4909" s="29" t="s">
        <v>193</v>
      </c>
      <c r="H4909" s="30" t="s">
        <v>15703</v>
      </c>
      <c r="I4909" s="30" t="s">
        <v>102</v>
      </c>
      <c r="J4909" s="31" t="s">
        <v>103</v>
      </c>
      <c r="K4909" s="30" t="s">
        <v>104</v>
      </c>
      <c r="L4909" s="32" t="s">
        <v>40</v>
      </c>
      <c r="M4909" s="30" t="s">
        <v>105</v>
      </c>
      <c r="N4909" s="30" t="s">
        <v>5624</v>
      </c>
      <c r="O4909" s="30" t="s">
        <v>107</v>
      </c>
      <c r="P4909" s="32" t="s">
        <v>46</v>
      </c>
      <c r="Q4909" s="54">
        <f>VLOOKUP(C4909,[1]Hoja2!$B$1:$AH$6025,32,FALSE)</f>
        <v>2017</v>
      </c>
      <c r="R4909" s="64">
        <f>VLOOKUP(C4909,[1]Hoja2!$B$1:$AH$6025,33,FALSE)</f>
        <v>985922.7</v>
      </c>
      <c r="S4909" s="30">
        <v>985922.7</v>
      </c>
      <c r="T4909" s="30">
        <v>985922.7</v>
      </c>
      <c r="U4909" s="30">
        <v>985922.7</v>
      </c>
      <c r="V4909" s="30">
        <v>985922.7</v>
      </c>
      <c r="W4909" s="30">
        <v>985922.7</v>
      </c>
      <c r="X4909" s="30">
        <v>985922.7</v>
      </c>
      <c r="Y4909" s="33">
        <f t="shared" si="76"/>
        <v>100</v>
      </c>
      <c r="Z4909" s="32">
        <v>0</v>
      </c>
      <c r="AA4909" s="32" t="s">
        <v>4014</v>
      </c>
      <c r="AB4909" s="26">
        <v>16</v>
      </c>
      <c r="AC4909" s="33">
        <v>100</v>
      </c>
      <c r="AD4909" s="33">
        <v>100</v>
      </c>
      <c r="AE4909" s="34" t="s">
        <v>5223</v>
      </c>
      <c r="AF4909" s="11"/>
    </row>
    <row r="4910" spans="2:32" ht="62.25" x14ac:dyDescent="0.5">
      <c r="B4910" s="11"/>
      <c r="C4910" s="28" t="s">
        <v>15704</v>
      </c>
      <c r="D4910" s="28" t="s">
        <v>15705</v>
      </c>
      <c r="E4910" s="29" t="s">
        <v>15706</v>
      </c>
      <c r="F4910" s="29" t="s">
        <v>1</v>
      </c>
      <c r="G4910" s="29" t="s">
        <v>193</v>
      </c>
      <c r="H4910" s="30" t="s">
        <v>15707</v>
      </c>
      <c r="I4910" s="30" t="s">
        <v>102</v>
      </c>
      <c r="J4910" s="31" t="s">
        <v>103</v>
      </c>
      <c r="K4910" s="30" t="s">
        <v>104</v>
      </c>
      <c r="L4910" s="32" t="s">
        <v>40</v>
      </c>
      <c r="M4910" s="30" t="s">
        <v>105</v>
      </c>
      <c r="N4910" s="30" t="s">
        <v>5624</v>
      </c>
      <c r="O4910" s="30" t="s">
        <v>107</v>
      </c>
      <c r="P4910" s="32" t="s">
        <v>46</v>
      </c>
      <c r="Q4910" s="54">
        <f>VLOOKUP(C4910,[1]Hoja2!$B$1:$AH$6025,32,FALSE)</f>
        <v>2017</v>
      </c>
      <c r="R4910" s="64">
        <f>VLOOKUP(C4910,[1]Hoja2!$B$1:$AH$6025,33,FALSE)</f>
        <v>766302.27</v>
      </c>
      <c r="S4910" s="30">
        <v>766302.27</v>
      </c>
      <c r="T4910" s="30">
        <v>766302.27</v>
      </c>
      <c r="U4910" s="30">
        <v>766302.27</v>
      </c>
      <c r="V4910" s="30">
        <v>766302.27</v>
      </c>
      <c r="W4910" s="30">
        <v>766302.27</v>
      </c>
      <c r="X4910" s="30">
        <v>766302.27</v>
      </c>
      <c r="Y4910" s="33">
        <f t="shared" si="76"/>
        <v>100</v>
      </c>
      <c r="Z4910" s="32">
        <v>0</v>
      </c>
      <c r="AA4910" s="32" t="s">
        <v>3335</v>
      </c>
      <c r="AB4910" s="26">
        <v>15</v>
      </c>
      <c r="AC4910" s="33">
        <v>100</v>
      </c>
      <c r="AD4910" s="33">
        <v>100</v>
      </c>
      <c r="AE4910" s="34" t="s">
        <v>5213</v>
      </c>
      <c r="AF4910" s="11"/>
    </row>
    <row r="4911" spans="2:32" ht="63.75" x14ac:dyDescent="0.5">
      <c r="B4911" s="11"/>
      <c r="C4911" s="28" t="s">
        <v>15708</v>
      </c>
      <c r="D4911" s="28" t="s">
        <v>15709</v>
      </c>
      <c r="E4911" s="29" t="s">
        <v>15710</v>
      </c>
      <c r="F4911" s="29" t="s">
        <v>1</v>
      </c>
      <c r="G4911" s="29" t="s">
        <v>318</v>
      </c>
      <c r="H4911" s="30" t="s">
        <v>616</v>
      </c>
      <c r="I4911" s="30" t="s">
        <v>102</v>
      </c>
      <c r="J4911" s="31" t="s">
        <v>103</v>
      </c>
      <c r="K4911" s="30" t="s">
        <v>264</v>
      </c>
      <c r="L4911" s="32" t="s">
        <v>40</v>
      </c>
      <c r="M4911" s="30" t="s">
        <v>105</v>
      </c>
      <c r="N4911" s="30" t="s">
        <v>399</v>
      </c>
      <c r="O4911" s="30" t="s">
        <v>107</v>
      </c>
      <c r="P4911" s="32" t="s">
        <v>46</v>
      </c>
      <c r="Q4911" s="54">
        <f>VLOOKUP(C4911,[1]Hoja2!$B$1:$AH$6025,32,FALSE)</f>
        <v>2017</v>
      </c>
      <c r="R4911" s="64">
        <f>VLOOKUP(C4911,[1]Hoja2!$B$1:$AH$6025,33,FALSE)</f>
        <v>552609.1</v>
      </c>
      <c r="S4911" s="30">
        <v>552609.1</v>
      </c>
      <c r="T4911" s="30">
        <v>221110.2</v>
      </c>
      <c r="U4911" s="30">
        <v>552440.81000000006</v>
      </c>
      <c r="V4911" s="30">
        <v>165732.24</v>
      </c>
      <c r="W4911" s="30">
        <v>165732.24</v>
      </c>
      <c r="X4911" s="30">
        <v>165732.24</v>
      </c>
      <c r="Y4911" s="33">
        <f t="shared" si="76"/>
        <v>29.990863342641301</v>
      </c>
      <c r="Z4911" s="32">
        <v>0</v>
      </c>
      <c r="AA4911" s="32" t="s">
        <v>3335</v>
      </c>
      <c r="AB4911" s="26">
        <v>43</v>
      </c>
      <c r="AC4911" s="33">
        <v>100</v>
      </c>
      <c r="AD4911" s="33">
        <v>0</v>
      </c>
      <c r="AE4911" s="34" t="s">
        <v>15711</v>
      </c>
      <c r="AF4911" s="11"/>
    </row>
    <row r="4912" spans="2:32" ht="63.75" x14ac:dyDescent="0.5">
      <c r="B4912" s="11"/>
      <c r="C4912" s="28" t="s">
        <v>15712</v>
      </c>
      <c r="D4912" s="28" t="s">
        <v>15713</v>
      </c>
      <c r="E4912" s="29" t="s">
        <v>15714</v>
      </c>
      <c r="F4912" s="29" t="s">
        <v>1</v>
      </c>
      <c r="G4912" s="29" t="s">
        <v>318</v>
      </c>
      <c r="H4912" s="30" t="s">
        <v>448</v>
      </c>
      <c r="I4912" s="30" t="s">
        <v>102</v>
      </c>
      <c r="J4912" s="31" t="s">
        <v>103</v>
      </c>
      <c r="K4912" s="30" t="s">
        <v>264</v>
      </c>
      <c r="L4912" s="32" t="s">
        <v>40</v>
      </c>
      <c r="M4912" s="30" t="s">
        <v>105</v>
      </c>
      <c r="N4912" s="30" t="s">
        <v>399</v>
      </c>
      <c r="O4912" s="30" t="s">
        <v>107</v>
      </c>
      <c r="P4912" s="32" t="s">
        <v>46</v>
      </c>
      <c r="Q4912" s="54">
        <f>VLOOKUP(C4912,[1]Hoja2!$B$1:$AH$6025,32,FALSE)</f>
        <v>2017</v>
      </c>
      <c r="R4912" s="64">
        <f>VLOOKUP(C4912,[1]Hoja2!$B$1:$AH$6025,33,FALSE)</f>
        <v>229857.64</v>
      </c>
      <c r="S4912" s="30">
        <v>228881.17</v>
      </c>
      <c r="T4912" s="30">
        <v>116729.4</v>
      </c>
      <c r="U4912" s="30">
        <v>228881.17</v>
      </c>
      <c r="V4912" s="30">
        <v>68664.350000000006</v>
      </c>
      <c r="W4912" s="30">
        <v>68664.350000000006</v>
      </c>
      <c r="X4912" s="30">
        <v>68664.350000000006</v>
      </c>
      <c r="Y4912" s="33">
        <f t="shared" si="76"/>
        <v>29.999999563092061</v>
      </c>
      <c r="Z4912" s="32">
        <v>0</v>
      </c>
      <c r="AA4912" s="32" t="s">
        <v>4014</v>
      </c>
      <c r="AB4912" s="26">
        <v>789</v>
      </c>
      <c r="AC4912" s="33">
        <v>100</v>
      </c>
      <c r="AD4912" s="33">
        <v>30</v>
      </c>
      <c r="AE4912" s="34" t="s">
        <v>15715</v>
      </c>
      <c r="AF4912" s="11"/>
    </row>
    <row r="4913" spans="2:32" ht="63.75" x14ac:dyDescent="0.5">
      <c r="B4913" s="11"/>
      <c r="C4913" s="28" t="s">
        <v>15716</v>
      </c>
      <c r="D4913" s="28" t="s">
        <v>15717</v>
      </c>
      <c r="E4913" s="29" t="s">
        <v>15718</v>
      </c>
      <c r="F4913" s="29" t="s">
        <v>1</v>
      </c>
      <c r="G4913" s="29" t="s">
        <v>318</v>
      </c>
      <c r="H4913" s="30" t="s">
        <v>448</v>
      </c>
      <c r="I4913" s="30" t="s">
        <v>102</v>
      </c>
      <c r="J4913" s="31" t="s">
        <v>103</v>
      </c>
      <c r="K4913" s="30" t="s">
        <v>264</v>
      </c>
      <c r="L4913" s="32" t="s">
        <v>40</v>
      </c>
      <c r="M4913" s="30" t="s">
        <v>105</v>
      </c>
      <c r="N4913" s="30" t="s">
        <v>399</v>
      </c>
      <c r="O4913" s="30" t="s">
        <v>348</v>
      </c>
      <c r="P4913" s="32" t="s">
        <v>46</v>
      </c>
      <c r="Q4913" s="54">
        <f>VLOOKUP(C4913,[1]Hoja2!$B$1:$AH$6025,32,FALSE)</f>
        <v>2017</v>
      </c>
      <c r="R4913" s="64">
        <f>VLOOKUP(C4913,[1]Hoja2!$B$1:$AH$6025,33,FALSE)</f>
        <v>1757372.36</v>
      </c>
      <c r="S4913" s="30">
        <v>1751059.77</v>
      </c>
      <c r="T4913" s="30">
        <v>893040.48</v>
      </c>
      <c r="U4913" s="30">
        <v>1751059.77</v>
      </c>
      <c r="V4913" s="30">
        <v>525317.93000000005</v>
      </c>
      <c r="W4913" s="30">
        <v>525317.93000000005</v>
      </c>
      <c r="X4913" s="30">
        <v>525317.93000000005</v>
      </c>
      <c r="Y4913" s="33">
        <f t="shared" si="76"/>
        <v>29.99999994289173</v>
      </c>
      <c r="Z4913" s="32">
        <v>0</v>
      </c>
      <c r="AA4913" s="32" t="s">
        <v>4148</v>
      </c>
      <c r="AB4913" s="26">
        <v>789</v>
      </c>
      <c r="AC4913" s="33">
        <v>100</v>
      </c>
      <c r="AD4913" s="33">
        <v>30</v>
      </c>
      <c r="AE4913" s="34" t="s">
        <v>15719</v>
      </c>
      <c r="AF4913" s="11"/>
    </row>
    <row r="4914" spans="2:32" ht="63.75" x14ac:dyDescent="0.5">
      <c r="B4914" s="11"/>
      <c r="C4914" s="28" t="s">
        <v>15720</v>
      </c>
      <c r="D4914" s="28" t="s">
        <v>15721</v>
      </c>
      <c r="E4914" s="29" t="s">
        <v>15722</v>
      </c>
      <c r="F4914" s="29" t="s">
        <v>1</v>
      </c>
      <c r="G4914" s="29" t="s">
        <v>318</v>
      </c>
      <c r="H4914" s="30" t="s">
        <v>623</v>
      </c>
      <c r="I4914" s="30" t="s">
        <v>102</v>
      </c>
      <c r="J4914" s="31" t="s">
        <v>103</v>
      </c>
      <c r="K4914" s="30" t="s">
        <v>264</v>
      </c>
      <c r="L4914" s="32" t="s">
        <v>40</v>
      </c>
      <c r="M4914" s="30" t="s">
        <v>105</v>
      </c>
      <c r="N4914" s="30" t="s">
        <v>399</v>
      </c>
      <c r="O4914" s="30" t="s">
        <v>348</v>
      </c>
      <c r="P4914" s="32" t="s">
        <v>46</v>
      </c>
      <c r="Q4914" s="54">
        <f>VLOOKUP(C4914,[1]Hoja2!$B$1:$AH$6025,32,FALSE)</f>
        <v>2017</v>
      </c>
      <c r="R4914" s="64">
        <f>VLOOKUP(C4914,[1]Hoja2!$B$1:$AH$6025,33,FALSE)</f>
        <v>921025.82</v>
      </c>
      <c r="S4914" s="30">
        <v>916428.80000000005</v>
      </c>
      <c r="T4914" s="30">
        <v>660773.11</v>
      </c>
      <c r="U4914" s="30">
        <v>916428.80000000005</v>
      </c>
      <c r="V4914" s="30">
        <v>590481.93000000005</v>
      </c>
      <c r="W4914" s="30">
        <v>590481.93000000005</v>
      </c>
      <c r="X4914" s="30">
        <v>590481.93000000005</v>
      </c>
      <c r="Y4914" s="33">
        <f t="shared" si="76"/>
        <v>64.432930305114809</v>
      </c>
      <c r="Z4914" s="32">
        <v>0</v>
      </c>
      <c r="AA4914" s="32" t="s">
        <v>3312</v>
      </c>
      <c r="AB4914" s="26">
        <v>773</v>
      </c>
      <c r="AC4914" s="33">
        <v>100</v>
      </c>
      <c r="AD4914" s="33">
        <v>30</v>
      </c>
      <c r="AE4914" s="34" t="s">
        <v>15723</v>
      </c>
      <c r="AF4914" s="11"/>
    </row>
    <row r="4915" spans="2:32" ht="76.5" x14ac:dyDescent="0.5">
      <c r="B4915" s="11"/>
      <c r="C4915" s="28" t="s">
        <v>15724</v>
      </c>
      <c r="D4915" s="28" t="s">
        <v>15725</v>
      </c>
      <c r="E4915" s="29" t="s">
        <v>15726</v>
      </c>
      <c r="F4915" s="29" t="s">
        <v>1</v>
      </c>
      <c r="G4915" s="29" t="s">
        <v>318</v>
      </c>
      <c r="H4915" s="30" t="s">
        <v>623</v>
      </c>
      <c r="I4915" s="30" t="s">
        <v>102</v>
      </c>
      <c r="J4915" s="31" t="s">
        <v>103</v>
      </c>
      <c r="K4915" s="30" t="s">
        <v>264</v>
      </c>
      <c r="L4915" s="32" t="s">
        <v>40</v>
      </c>
      <c r="M4915" s="30" t="s">
        <v>105</v>
      </c>
      <c r="N4915" s="30" t="s">
        <v>399</v>
      </c>
      <c r="O4915" s="30" t="s">
        <v>107</v>
      </c>
      <c r="P4915" s="32" t="s">
        <v>46</v>
      </c>
      <c r="Q4915" s="54">
        <f>VLOOKUP(C4915,[1]Hoja2!$B$1:$AH$6025,32,FALSE)</f>
        <v>2017</v>
      </c>
      <c r="R4915" s="64">
        <f>VLOOKUP(C4915,[1]Hoja2!$B$1:$AH$6025,33,FALSE)</f>
        <v>836986.72</v>
      </c>
      <c r="S4915" s="30">
        <v>832448.08</v>
      </c>
      <c r="T4915" s="30">
        <v>470481.45</v>
      </c>
      <c r="U4915" s="30">
        <v>832448.08</v>
      </c>
      <c r="V4915" s="30">
        <v>351029.29</v>
      </c>
      <c r="W4915" s="30">
        <v>351029.29</v>
      </c>
      <c r="X4915" s="30">
        <v>351029.29</v>
      </c>
      <c r="Y4915" s="33">
        <f t="shared" si="76"/>
        <v>42.168310364773745</v>
      </c>
      <c r="Z4915" s="32">
        <v>0</v>
      </c>
      <c r="AA4915" s="32" t="s">
        <v>4014</v>
      </c>
      <c r="AB4915" s="26">
        <v>773</v>
      </c>
      <c r="AC4915" s="33">
        <v>100</v>
      </c>
      <c r="AD4915" s="33">
        <v>0.3</v>
      </c>
      <c r="AE4915" s="34" t="s">
        <v>15727</v>
      </c>
      <c r="AF4915" s="11"/>
    </row>
    <row r="4916" spans="2:32" ht="63.75" x14ac:dyDescent="0.5">
      <c r="B4916" s="11"/>
      <c r="C4916" s="28" t="s">
        <v>15728</v>
      </c>
      <c r="D4916" s="28" t="s">
        <v>15729</v>
      </c>
      <c r="E4916" s="29" t="s">
        <v>15730</v>
      </c>
      <c r="F4916" s="29" t="s">
        <v>1</v>
      </c>
      <c r="G4916" s="29" t="s">
        <v>318</v>
      </c>
      <c r="H4916" s="30" t="s">
        <v>623</v>
      </c>
      <c r="I4916" s="30" t="s">
        <v>102</v>
      </c>
      <c r="J4916" s="31" t="s">
        <v>103</v>
      </c>
      <c r="K4916" s="30" t="s">
        <v>264</v>
      </c>
      <c r="L4916" s="32" t="s">
        <v>40</v>
      </c>
      <c r="M4916" s="30" t="s">
        <v>105</v>
      </c>
      <c r="N4916" s="30" t="s">
        <v>399</v>
      </c>
      <c r="O4916" s="30" t="s">
        <v>348</v>
      </c>
      <c r="P4916" s="32" t="s">
        <v>46</v>
      </c>
      <c r="Q4916" s="54">
        <f>VLOOKUP(C4916,[1]Hoja2!$B$1:$AH$6025,32,FALSE)</f>
        <v>2017</v>
      </c>
      <c r="R4916" s="64">
        <f>VLOOKUP(C4916,[1]Hoja2!$B$1:$AH$6025,33,FALSE)</f>
        <v>2592798.7400000002</v>
      </c>
      <c r="S4916" s="30">
        <v>2580026.2799999998</v>
      </c>
      <c r="T4916" s="30">
        <v>1691914.76</v>
      </c>
      <c r="U4916" s="30">
        <v>2580026.2799999998</v>
      </c>
      <c r="V4916" s="30">
        <v>1421868.07</v>
      </c>
      <c r="W4916" s="30">
        <v>1421868.07</v>
      </c>
      <c r="X4916" s="30">
        <v>1421868.07</v>
      </c>
      <c r="Y4916" s="33">
        <f t="shared" si="76"/>
        <v>55.110604144698868</v>
      </c>
      <c r="Z4916" s="32">
        <v>0</v>
      </c>
      <c r="AA4916" s="32" t="s">
        <v>4148</v>
      </c>
      <c r="AB4916" s="26">
        <v>773</v>
      </c>
      <c r="AC4916" s="33">
        <v>100</v>
      </c>
      <c r="AD4916" s="33">
        <v>30</v>
      </c>
      <c r="AE4916" s="34" t="s">
        <v>15731</v>
      </c>
      <c r="AF4916" s="11"/>
    </row>
    <row r="4917" spans="2:32" ht="62.25" x14ac:dyDescent="0.5">
      <c r="B4917" s="11"/>
      <c r="C4917" s="28" t="s">
        <v>15732</v>
      </c>
      <c r="D4917" s="28" t="s">
        <v>15733</v>
      </c>
      <c r="E4917" s="29" t="s">
        <v>15734</v>
      </c>
      <c r="F4917" s="29" t="s">
        <v>1</v>
      </c>
      <c r="G4917" s="29" t="s">
        <v>494</v>
      </c>
      <c r="H4917" s="30" t="s">
        <v>494</v>
      </c>
      <c r="I4917" s="30" t="s">
        <v>113</v>
      </c>
      <c r="J4917" s="31" t="s">
        <v>103</v>
      </c>
      <c r="K4917" s="30" t="s">
        <v>104</v>
      </c>
      <c r="L4917" s="32" t="s">
        <v>40</v>
      </c>
      <c r="M4917" s="30" t="s">
        <v>105</v>
      </c>
      <c r="N4917" s="30" t="s">
        <v>4417</v>
      </c>
      <c r="O4917" s="30" t="s">
        <v>107</v>
      </c>
      <c r="P4917" s="32" t="s">
        <v>46</v>
      </c>
      <c r="Q4917" s="54">
        <f>VLOOKUP(C4917,[1]Hoja2!$B$1:$AH$6025,32,FALSE)</f>
        <v>2017</v>
      </c>
      <c r="R4917" s="64">
        <f>VLOOKUP(C4917,[1]Hoja2!$B$1:$AH$6025,33,FALSE)</f>
        <v>449940.5</v>
      </c>
      <c r="S4917" s="30">
        <v>451888.35</v>
      </c>
      <c r="T4917" s="30">
        <v>250000</v>
      </c>
      <c r="U4917" s="30">
        <v>451888.35</v>
      </c>
      <c r="V4917" s="30">
        <v>451888.35</v>
      </c>
      <c r="W4917" s="30">
        <v>250000</v>
      </c>
      <c r="X4917" s="30">
        <v>250000</v>
      </c>
      <c r="Y4917" s="33">
        <f t="shared" si="76"/>
        <v>55.323400127487247</v>
      </c>
      <c r="Z4917" s="32">
        <v>0</v>
      </c>
      <c r="AA4917" s="32" t="s">
        <v>4014</v>
      </c>
      <c r="AB4917" s="26">
        <v>13</v>
      </c>
      <c r="AC4917" s="33">
        <v>100</v>
      </c>
      <c r="AD4917" s="33">
        <v>60</v>
      </c>
      <c r="AE4917" s="34" t="s">
        <v>5223</v>
      </c>
      <c r="AF4917" s="11"/>
    </row>
    <row r="4918" spans="2:32" ht="62.25" x14ac:dyDescent="0.5">
      <c r="B4918" s="11"/>
      <c r="C4918" s="28" t="s">
        <v>15735</v>
      </c>
      <c r="D4918" s="28" t="s">
        <v>15736</v>
      </c>
      <c r="E4918" s="29" t="s">
        <v>15737</v>
      </c>
      <c r="F4918" s="29" t="s">
        <v>1</v>
      </c>
      <c r="G4918" s="29" t="s">
        <v>494</v>
      </c>
      <c r="H4918" s="30" t="s">
        <v>494</v>
      </c>
      <c r="I4918" s="30" t="s">
        <v>113</v>
      </c>
      <c r="J4918" s="31" t="s">
        <v>103</v>
      </c>
      <c r="K4918" s="30" t="s">
        <v>104</v>
      </c>
      <c r="L4918" s="32" t="s">
        <v>40</v>
      </c>
      <c r="M4918" s="30" t="s">
        <v>105</v>
      </c>
      <c r="N4918" s="30" t="s">
        <v>4417</v>
      </c>
      <c r="O4918" s="30" t="s">
        <v>107</v>
      </c>
      <c r="P4918" s="32" t="s">
        <v>46</v>
      </c>
      <c r="Q4918" s="54">
        <f>VLOOKUP(C4918,[1]Hoja2!$B$1:$AH$6025,32,FALSE)</f>
        <v>2017</v>
      </c>
      <c r="R4918" s="64">
        <f>VLOOKUP(C4918,[1]Hoja2!$B$1:$AH$6025,33,FALSE)</f>
        <v>809892.9</v>
      </c>
      <c r="S4918" s="30">
        <v>813399.03</v>
      </c>
      <c r="T4918" s="30">
        <v>250000</v>
      </c>
      <c r="U4918" s="30">
        <v>813399.03</v>
      </c>
      <c r="V4918" s="30">
        <v>813399.03</v>
      </c>
      <c r="W4918" s="30">
        <v>250000</v>
      </c>
      <c r="X4918" s="30">
        <v>250000</v>
      </c>
      <c r="Y4918" s="33">
        <f t="shared" si="76"/>
        <v>30.735222293048469</v>
      </c>
      <c r="Z4918" s="32">
        <v>0</v>
      </c>
      <c r="AA4918" s="32" t="s">
        <v>4014</v>
      </c>
      <c r="AB4918" s="26">
        <v>24</v>
      </c>
      <c r="AC4918" s="33">
        <v>100</v>
      </c>
      <c r="AD4918" s="33">
        <v>45</v>
      </c>
      <c r="AE4918" s="34" t="s">
        <v>5223</v>
      </c>
      <c r="AF4918" s="11"/>
    </row>
    <row r="4919" spans="2:32" ht="62.25" x14ac:dyDescent="0.5">
      <c r="B4919" s="11"/>
      <c r="C4919" s="28" t="s">
        <v>15738</v>
      </c>
      <c r="D4919" s="28" t="s">
        <v>15739</v>
      </c>
      <c r="E4919" s="29" t="s">
        <v>15740</v>
      </c>
      <c r="F4919" s="29" t="s">
        <v>1</v>
      </c>
      <c r="G4919" s="29" t="s">
        <v>494</v>
      </c>
      <c r="H4919" s="30" t="s">
        <v>494</v>
      </c>
      <c r="I4919" s="30" t="s">
        <v>113</v>
      </c>
      <c r="J4919" s="31" t="s">
        <v>103</v>
      </c>
      <c r="K4919" s="30" t="s">
        <v>104</v>
      </c>
      <c r="L4919" s="32" t="s">
        <v>40</v>
      </c>
      <c r="M4919" s="30" t="s">
        <v>105</v>
      </c>
      <c r="N4919" s="30" t="s">
        <v>4417</v>
      </c>
      <c r="O4919" s="30" t="s">
        <v>107</v>
      </c>
      <c r="P4919" s="32" t="s">
        <v>46</v>
      </c>
      <c r="Q4919" s="54">
        <f>VLOOKUP(C4919,[1]Hoja2!$B$1:$AH$6025,32,FALSE)</f>
        <v>2017</v>
      </c>
      <c r="R4919" s="64">
        <f>VLOOKUP(C4919,[1]Hoja2!$B$1:$AH$6025,33,FALSE)</f>
        <v>809892.9</v>
      </c>
      <c r="S4919" s="30">
        <v>813399.03</v>
      </c>
      <c r="T4919" s="30">
        <v>250000</v>
      </c>
      <c r="U4919" s="30">
        <v>813399.03</v>
      </c>
      <c r="V4919" s="30">
        <v>813399.03</v>
      </c>
      <c r="W4919" s="30">
        <v>250000</v>
      </c>
      <c r="X4919" s="30">
        <v>250000</v>
      </c>
      <c r="Y4919" s="33">
        <f t="shared" si="76"/>
        <v>30.735222293048469</v>
      </c>
      <c r="Z4919" s="32">
        <v>0</v>
      </c>
      <c r="AA4919" s="32" t="s">
        <v>4014</v>
      </c>
      <c r="AB4919" s="26">
        <v>26</v>
      </c>
      <c r="AC4919" s="33">
        <v>100</v>
      </c>
      <c r="AD4919" s="33">
        <v>45</v>
      </c>
      <c r="AE4919" s="34" t="s">
        <v>5223</v>
      </c>
      <c r="AF4919" s="11"/>
    </row>
    <row r="4920" spans="2:32" ht="62.25" x14ac:dyDescent="0.5">
      <c r="B4920" s="11"/>
      <c r="C4920" s="28" t="s">
        <v>15741</v>
      </c>
      <c r="D4920" s="28" t="s">
        <v>15742</v>
      </c>
      <c r="E4920" s="29" t="s">
        <v>15743</v>
      </c>
      <c r="F4920" s="29" t="s">
        <v>1</v>
      </c>
      <c r="G4920" s="29" t="s">
        <v>494</v>
      </c>
      <c r="H4920" s="30" t="s">
        <v>494</v>
      </c>
      <c r="I4920" s="30" t="s">
        <v>113</v>
      </c>
      <c r="J4920" s="31" t="s">
        <v>103</v>
      </c>
      <c r="K4920" s="30" t="s">
        <v>104</v>
      </c>
      <c r="L4920" s="32" t="s">
        <v>265</v>
      </c>
      <c r="M4920" s="30" t="s">
        <v>105</v>
      </c>
      <c r="N4920" s="30" t="s">
        <v>4417</v>
      </c>
      <c r="O4920" s="30" t="s">
        <v>107</v>
      </c>
      <c r="P4920" s="32" t="s">
        <v>46</v>
      </c>
      <c r="Q4920" s="54">
        <f>VLOOKUP(C4920,[1]Hoja2!$B$1:$AH$6025,32,FALSE)</f>
        <v>2017</v>
      </c>
      <c r="R4920" s="64">
        <f>VLOOKUP(C4920,[1]Hoja2!$B$1:$AH$6025,33,FALSE)</f>
        <v>359952.4</v>
      </c>
      <c r="S4920" s="30">
        <v>361510.68</v>
      </c>
      <c r="T4920" s="30">
        <v>109000</v>
      </c>
      <c r="U4920" s="30">
        <v>361510.68</v>
      </c>
      <c r="V4920" s="30">
        <v>361510.68</v>
      </c>
      <c r="W4920" s="30">
        <v>109000</v>
      </c>
      <c r="X4920" s="30">
        <v>109000</v>
      </c>
      <c r="Y4920" s="33">
        <f t="shared" si="76"/>
        <v>30.15125306948055</v>
      </c>
      <c r="Z4920" s="32">
        <v>0</v>
      </c>
      <c r="AA4920" s="32" t="s">
        <v>4014</v>
      </c>
      <c r="AB4920" s="26">
        <v>14</v>
      </c>
      <c r="AC4920" s="33">
        <v>0</v>
      </c>
      <c r="AD4920" s="33">
        <v>40</v>
      </c>
      <c r="AE4920" s="34" t="s">
        <v>5223</v>
      </c>
      <c r="AF4920" s="11"/>
    </row>
    <row r="4921" spans="2:32" ht="62.25" x14ac:dyDescent="0.5">
      <c r="B4921" s="11"/>
      <c r="C4921" s="28" t="s">
        <v>15744</v>
      </c>
      <c r="D4921" s="28" t="s">
        <v>15745</v>
      </c>
      <c r="E4921" s="29" t="s">
        <v>15746</v>
      </c>
      <c r="F4921" s="29" t="s">
        <v>1</v>
      </c>
      <c r="G4921" s="29" t="s">
        <v>59</v>
      </c>
      <c r="H4921" s="30" t="s">
        <v>59</v>
      </c>
      <c r="I4921" s="30" t="s">
        <v>113</v>
      </c>
      <c r="J4921" s="31" t="s">
        <v>103</v>
      </c>
      <c r="K4921" s="30" t="s">
        <v>104</v>
      </c>
      <c r="L4921" s="32" t="s">
        <v>40</v>
      </c>
      <c r="M4921" s="30" t="s">
        <v>105</v>
      </c>
      <c r="N4921" s="30" t="s">
        <v>4421</v>
      </c>
      <c r="O4921" s="30" t="s">
        <v>107</v>
      </c>
      <c r="P4921" s="32" t="s">
        <v>46</v>
      </c>
      <c r="Q4921" s="54">
        <f>VLOOKUP(C4921,[1]Hoja2!$B$1:$AH$6025,32,FALSE)</f>
        <v>2017</v>
      </c>
      <c r="R4921" s="64">
        <f>VLOOKUP(C4921,[1]Hoja2!$B$1:$AH$6025,33,FALSE)</f>
        <v>685753.56</v>
      </c>
      <c r="S4921" s="30">
        <v>685753.56</v>
      </c>
      <c r="T4921" s="30">
        <v>205726.06</v>
      </c>
      <c r="U4921" s="30">
        <v>205726.06</v>
      </c>
      <c r="V4921" s="30">
        <v>205726.06</v>
      </c>
      <c r="W4921" s="30">
        <v>205726.06</v>
      </c>
      <c r="X4921" s="30">
        <v>205726.06</v>
      </c>
      <c r="Y4921" s="33">
        <f t="shared" si="76"/>
        <v>29.999998833400149</v>
      </c>
      <c r="Z4921" s="32">
        <v>0</v>
      </c>
      <c r="AA4921" s="32" t="s">
        <v>3323</v>
      </c>
      <c r="AB4921" s="26">
        <v>20</v>
      </c>
      <c r="AC4921" s="33">
        <v>100</v>
      </c>
      <c r="AD4921" s="33">
        <v>20</v>
      </c>
      <c r="AE4921" s="34" t="s">
        <v>15747</v>
      </c>
      <c r="AF4921" s="11"/>
    </row>
    <row r="4922" spans="2:32" ht="63.75" x14ac:dyDescent="0.5">
      <c r="B4922" s="11"/>
      <c r="C4922" s="28" t="s">
        <v>15748</v>
      </c>
      <c r="D4922" s="28" t="s">
        <v>15749</v>
      </c>
      <c r="E4922" s="29" t="s">
        <v>15750</v>
      </c>
      <c r="F4922" s="29" t="s">
        <v>1</v>
      </c>
      <c r="G4922" s="29" t="s">
        <v>59</v>
      </c>
      <c r="H4922" s="30" t="s">
        <v>5348</v>
      </c>
      <c r="I4922" s="30" t="s">
        <v>102</v>
      </c>
      <c r="J4922" s="31" t="s">
        <v>103</v>
      </c>
      <c r="K4922" s="30" t="s">
        <v>264</v>
      </c>
      <c r="L4922" s="32" t="s">
        <v>40</v>
      </c>
      <c r="M4922" s="30" t="s">
        <v>105</v>
      </c>
      <c r="N4922" s="30" t="s">
        <v>399</v>
      </c>
      <c r="O4922" s="30" t="s">
        <v>107</v>
      </c>
      <c r="P4922" s="32" t="s">
        <v>46</v>
      </c>
      <c r="Q4922" s="54">
        <f>VLOOKUP(C4922,[1]Hoja2!$B$1:$AH$6025,32,FALSE)</f>
        <v>2017</v>
      </c>
      <c r="R4922" s="64">
        <f>VLOOKUP(C4922,[1]Hoja2!$B$1:$AH$6025,33,FALSE)</f>
        <v>552609.1</v>
      </c>
      <c r="S4922" s="30">
        <v>552609.1</v>
      </c>
      <c r="T4922" s="30">
        <v>221110.2</v>
      </c>
      <c r="U4922" s="30">
        <v>552440.81000000006</v>
      </c>
      <c r="V4922" s="30">
        <v>165732.24</v>
      </c>
      <c r="W4922" s="30">
        <v>165732.24</v>
      </c>
      <c r="X4922" s="30">
        <v>165732.24</v>
      </c>
      <c r="Y4922" s="33">
        <f t="shared" si="76"/>
        <v>29.990863342641301</v>
      </c>
      <c r="Z4922" s="32">
        <v>0</v>
      </c>
      <c r="AA4922" s="32" t="s">
        <v>3335</v>
      </c>
      <c r="AB4922" s="26">
        <v>48</v>
      </c>
      <c r="AC4922" s="33">
        <v>100</v>
      </c>
      <c r="AD4922" s="33">
        <v>0</v>
      </c>
      <c r="AE4922" s="34" t="s">
        <v>15751</v>
      </c>
      <c r="AF4922" s="11"/>
    </row>
    <row r="4923" spans="2:32" ht="63.75" x14ac:dyDescent="0.5">
      <c r="B4923" s="11"/>
      <c r="C4923" s="28" t="s">
        <v>15752</v>
      </c>
      <c r="D4923" s="28" t="s">
        <v>15753</v>
      </c>
      <c r="E4923" s="29" t="s">
        <v>15754</v>
      </c>
      <c r="F4923" s="29" t="s">
        <v>1</v>
      </c>
      <c r="G4923" s="29" t="s">
        <v>59</v>
      </c>
      <c r="H4923" s="30" t="s">
        <v>4431</v>
      </c>
      <c r="I4923" s="30" t="s">
        <v>102</v>
      </c>
      <c r="J4923" s="31" t="s">
        <v>103</v>
      </c>
      <c r="K4923" s="30" t="s">
        <v>264</v>
      </c>
      <c r="L4923" s="32" t="s">
        <v>40</v>
      </c>
      <c r="M4923" s="30" t="s">
        <v>105</v>
      </c>
      <c r="N4923" s="30" t="s">
        <v>399</v>
      </c>
      <c r="O4923" s="30" t="s">
        <v>107</v>
      </c>
      <c r="P4923" s="32" t="s">
        <v>46</v>
      </c>
      <c r="Q4923" s="54">
        <f>VLOOKUP(C4923,[1]Hoja2!$B$1:$AH$6025,32,FALSE)</f>
        <v>2017</v>
      </c>
      <c r="R4923" s="64">
        <f>VLOOKUP(C4923,[1]Hoja2!$B$1:$AH$6025,33,FALSE)</f>
        <v>3591959.15</v>
      </c>
      <c r="S4923" s="30">
        <v>3591959.15</v>
      </c>
      <c r="T4923" s="30">
        <v>1435719.06</v>
      </c>
      <c r="U4923" s="30">
        <v>3589297.64</v>
      </c>
      <c r="V4923" s="30">
        <v>1076789.29</v>
      </c>
      <c r="W4923" s="30">
        <v>1076789.29</v>
      </c>
      <c r="X4923" s="30">
        <v>1076789.29</v>
      </c>
      <c r="Y4923" s="33">
        <f t="shared" si="76"/>
        <v>29.977771044528723</v>
      </c>
      <c r="Z4923" s="32">
        <v>0</v>
      </c>
      <c r="AA4923" s="32" t="s">
        <v>3335</v>
      </c>
      <c r="AB4923" s="26">
        <v>300</v>
      </c>
      <c r="AC4923" s="33">
        <v>100</v>
      </c>
      <c r="AD4923" s="33">
        <v>0</v>
      </c>
      <c r="AE4923" s="34" t="s">
        <v>15755</v>
      </c>
      <c r="AF4923" s="11"/>
    </row>
    <row r="4924" spans="2:32" ht="62.25" x14ac:dyDescent="0.5">
      <c r="B4924" s="11"/>
      <c r="C4924" s="28" t="s">
        <v>15756</v>
      </c>
      <c r="D4924" s="28" t="s">
        <v>15757</v>
      </c>
      <c r="E4924" s="29" t="s">
        <v>15758</v>
      </c>
      <c r="F4924" s="29" t="s">
        <v>1</v>
      </c>
      <c r="G4924" s="29" t="s">
        <v>59</v>
      </c>
      <c r="H4924" s="30" t="s">
        <v>4918</v>
      </c>
      <c r="I4924" s="30" t="s">
        <v>102</v>
      </c>
      <c r="J4924" s="31" t="s">
        <v>103</v>
      </c>
      <c r="K4924" s="30" t="s">
        <v>104</v>
      </c>
      <c r="L4924" s="32" t="s">
        <v>40</v>
      </c>
      <c r="M4924" s="30" t="s">
        <v>105</v>
      </c>
      <c r="N4924" s="30" t="s">
        <v>4421</v>
      </c>
      <c r="O4924" s="30" t="s">
        <v>107</v>
      </c>
      <c r="P4924" s="32" t="s">
        <v>46</v>
      </c>
      <c r="Q4924" s="54">
        <f>VLOOKUP(C4924,[1]Hoja2!$B$1:$AH$6025,32,FALSE)</f>
        <v>2017</v>
      </c>
      <c r="R4924" s="64">
        <f>VLOOKUP(C4924,[1]Hoja2!$B$1:$AH$6025,33,FALSE)</f>
        <v>782318.84</v>
      </c>
      <c r="S4924" s="30">
        <v>782318.85</v>
      </c>
      <c r="T4924" s="30">
        <v>234695.65</v>
      </c>
      <c r="U4924" s="30">
        <v>234695.65</v>
      </c>
      <c r="V4924" s="30">
        <v>234695.65</v>
      </c>
      <c r="W4924" s="30">
        <v>234695.65</v>
      </c>
      <c r="X4924" s="30">
        <v>234695.65</v>
      </c>
      <c r="Y4924" s="33">
        <f t="shared" si="76"/>
        <v>29.999999360874408</v>
      </c>
      <c r="Z4924" s="32">
        <v>0</v>
      </c>
      <c r="AA4924" s="32" t="s">
        <v>3323</v>
      </c>
      <c r="AB4924" s="26">
        <v>20</v>
      </c>
      <c r="AC4924" s="33">
        <v>100</v>
      </c>
      <c r="AD4924" s="33">
        <v>30</v>
      </c>
      <c r="AE4924" s="34" t="s">
        <v>5223</v>
      </c>
      <c r="AF4924" s="11"/>
    </row>
    <row r="4925" spans="2:32" ht="62.25" x14ac:dyDescent="0.5">
      <c r="B4925" s="11"/>
      <c r="C4925" s="28" t="s">
        <v>15759</v>
      </c>
      <c r="D4925" s="28" t="s">
        <v>15760</v>
      </c>
      <c r="E4925" s="29" t="s">
        <v>15761</v>
      </c>
      <c r="F4925" s="29" t="s">
        <v>1</v>
      </c>
      <c r="G4925" s="29" t="s">
        <v>59</v>
      </c>
      <c r="H4925" s="30" t="s">
        <v>4918</v>
      </c>
      <c r="I4925" s="30" t="s">
        <v>102</v>
      </c>
      <c r="J4925" s="31" t="s">
        <v>103</v>
      </c>
      <c r="K4925" s="30" t="s">
        <v>104</v>
      </c>
      <c r="L4925" s="32" t="s">
        <v>40</v>
      </c>
      <c r="M4925" s="30" t="s">
        <v>105</v>
      </c>
      <c r="N4925" s="30" t="s">
        <v>4421</v>
      </c>
      <c r="O4925" s="30" t="s">
        <v>279</v>
      </c>
      <c r="P4925" s="32" t="s">
        <v>46</v>
      </c>
      <c r="Q4925" s="54">
        <f>VLOOKUP(C4925,[1]Hoja2!$B$1:$AH$6025,32,FALSE)</f>
        <v>2017</v>
      </c>
      <c r="R4925" s="64">
        <f>VLOOKUP(C4925,[1]Hoja2!$B$1:$AH$6025,33,FALSE)</f>
        <v>645888</v>
      </c>
      <c r="S4925" s="30">
        <v>645888</v>
      </c>
      <c r="T4925" s="30">
        <v>645888</v>
      </c>
      <c r="U4925" s="30">
        <v>645888</v>
      </c>
      <c r="V4925" s="30">
        <v>645888</v>
      </c>
      <c r="W4925" s="30">
        <v>645888</v>
      </c>
      <c r="X4925" s="30">
        <v>645888</v>
      </c>
      <c r="Y4925" s="33">
        <f t="shared" si="76"/>
        <v>100</v>
      </c>
      <c r="Z4925" s="32">
        <v>0</v>
      </c>
      <c r="AA4925" s="32" t="s">
        <v>3312</v>
      </c>
      <c r="AB4925" s="26">
        <v>20</v>
      </c>
      <c r="AC4925" s="33">
        <v>100</v>
      </c>
      <c r="AD4925" s="33">
        <v>100</v>
      </c>
      <c r="AE4925" s="34" t="s">
        <v>15762</v>
      </c>
      <c r="AF4925" s="11"/>
    </row>
    <row r="4926" spans="2:32" ht="62.25" x14ac:dyDescent="0.5">
      <c r="B4926" s="11"/>
      <c r="C4926" s="28" t="s">
        <v>15763</v>
      </c>
      <c r="D4926" s="28" t="s">
        <v>15764</v>
      </c>
      <c r="E4926" s="29" t="s">
        <v>15765</v>
      </c>
      <c r="F4926" s="29" t="s">
        <v>1</v>
      </c>
      <c r="G4926" s="29" t="s">
        <v>59</v>
      </c>
      <c r="H4926" s="30" t="s">
        <v>4918</v>
      </c>
      <c r="I4926" s="30" t="s">
        <v>102</v>
      </c>
      <c r="J4926" s="31" t="s">
        <v>103</v>
      </c>
      <c r="K4926" s="30" t="s">
        <v>104</v>
      </c>
      <c r="L4926" s="32" t="s">
        <v>40</v>
      </c>
      <c r="M4926" s="30" t="s">
        <v>105</v>
      </c>
      <c r="N4926" s="30" t="s">
        <v>4421</v>
      </c>
      <c r="O4926" s="30" t="s">
        <v>107</v>
      </c>
      <c r="P4926" s="32" t="s">
        <v>46</v>
      </c>
      <c r="Q4926" s="54">
        <f>VLOOKUP(C4926,[1]Hoja2!$B$1:$AH$6025,32,FALSE)</f>
        <v>2017</v>
      </c>
      <c r="R4926" s="64">
        <f>VLOOKUP(C4926,[1]Hoja2!$B$1:$AH$6025,33,FALSE)</f>
        <v>988000</v>
      </c>
      <c r="S4926" s="30">
        <v>502550</v>
      </c>
      <c r="T4926" s="30">
        <v>502550</v>
      </c>
      <c r="U4926" s="30">
        <v>502550</v>
      </c>
      <c r="V4926" s="30">
        <v>150765</v>
      </c>
      <c r="W4926" s="30">
        <v>150765</v>
      </c>
      <c r="X4926" s="30">
        <v>150765</v>
      </c>
      <c r="Y4926" s="33">
        <f t="shared" si="76"/>
        <v>30</v>
      </c>
      <c r="Z4926" s="32">
        <v>0</v>
      </c>
      <c r="AA4926" s="32" t="s">
        <v>4014</v>
      </c>
      <c r="AB4926" s="26">
        <v>20</v>
      </c>
      <c r="AC4926" s="33">
        <v>100</v>
      </c>
      <c r="AD4926" s="33">
        <v>30</v>
      </c>
      <c r="AE4926" s="34" t="s">
        <v>15766</v>
      </c>
      <c r="AF4926" s="11"/>
    </row>
    <row r="4927" spans="2:32" ht="63.75" x14ac:dyDescent="0.5">
      <c r="B4927" s="11"/>
      <c r="C4927" s="28" t="s">
        <v>15767</v>
      </c>
      <c r="D4927" s="28" t="s">
        <v>15768</v>
      </c>
      <c r="E4927" s="29" t="s">
        <v>15769</v>
      </c>
      <c r="F4927" s="29" t="s">
        <v>1</v>
      </c>
      <c r="G4927" s="29" t="s">
        <v>59</v>
      </c>
      <c r="H4927" s="30" t="s">
        <v>4918</v>
      </c>
      <c r="I4927" s="30" t="s">
        <v>102</v>
      </c>
      <c r="J4927" s="31" t="s">
        <v>103</v>
      </c>
      <c r="K4927" s="30" t="s">
        <v>264</v>
      </c>
      <c r="L4927" s="32" t="s">
        <v>40</v>
      </c>
      <c r="M4927" s="30" t="s">
        <v>105</v>
      </c>
      <c r="N4927" s="30" t="s">
        <v>399</v>
      </c>
      <c r="O4927" s="30" t="s">
        <v>107</v>
      </c>
      <c r="P4927" s="32" t="s">
        <v>46</v>
      </c>
      <c r="Q4927" s="54">
        <f>VLOOKUP(C4927,[1]Hoja2!$B$1:$AH$6025,32,FALSE)</f>
        <v>2017</v>
      </c>
      <c r="R4927" s="64">
        <f>VLOOKUP(C4927,[1]Hoja2!$B$1:$AH$6025,33,FALSE)</f>
        <v>1657827.3</v>
      </c>
      <c r="S4927" s="30">
        <v>1657827.3</v>
      </c>
      <c r="T4927" s="30">
        <v>454148.22</v>
      </c>
      <c r="U4927" s="30">
        <v>1656592.87</v>
      </c>
      <c r="V4927" s="30">
        <v>0</v>
      </c>
      <c r="W4927" s="30">
        <v>0</v>
      </c>
      <c r="X4927" s="30">
        <v>0</v>
      </c>
      <c r="Y4927" s="33">
        <f t="shared" si="76"/>
        <v>0</v>
      </c>
      <c r="Z4927" s="32">
        <v>0</v>
      </c>
      <c r="AA4927" s="32" t="s">
        <v>3335</v>
      </c>
      <c r="AB4927" s="26">
        <v>120</v>
      </c>
      <c r="AC4927" s="33">
        <v>100</v>
      </c>
      <c r="AD4927" s="33">
        <v>0</v>
      </c>
      <c r="AE4927" s="34" t="s">
        <v>15770</v>
      </c>
      <c r="AF4927" s="11"/>
    </row>
    <row r="4928" spans="2:32" ht="63.75" x14ac:dyDescent="0.5">
      <c r="B4928" s="11"/>
      <c r="C4928" s="28" t="s">
        <v>15771</v>
      </c>
      <c r="D4928" s="28" t="s">
        <v>15772</v>
      </c>
      <c r="E4928" s="29" t="s">
        <v>15773</v>
      </c>
      <c r="F4928" s="29" t="s">
        <v>1</v>
      </c>
      <c r="G4928" s="29" t="s">
        <v>59</v>
      </c>
      <c r="H4928" s="30" t="s">
        <v>5373</v>
      </c>
      <c r="I4928" s="30" t="s">
        <v>102</v>
      </c>
      <c r="J4928" s="31" t="s">
        <v>103</v>
      </c>
      <c r="K4928" s="30" t="s">
        <v>264</v>
      </c>
      <c r="L4928" s="32" t="s">
        <v>40</v>
      </c>
      <c r="M4928" s="30" t="s">
        <v>105</v>
      </c>
      <c r="N4928" s="30" t="s">
        <v>399</v>
      </c>
      <c r="O4928" s="30" t="s">
        <v>107</v>
      </c>
      <c r="P4928" s="32" t="s">
        <v>46</v>
      </c>
      <c r="Q4928" s="54">
        <f>VLOOKUP(C4928,[1]Hoja2!$B$1:$AH$6025,32,FALSE)</f>
        <v>2017</v>
      </c>
      <c r="R4928" s="64">
        <f>VLOOKUP(C4928,[1]Hoja2!$B$1:$AH$6025,33,FALSE)</f>
        <v>552609.1</v>
      </c>
      <c r="S4928" s="30">
        <v>552609.1</v>
      </c>
      <c r="T4928" s="30">
        <v>220806.85</v>
      </c>
      <c r="U4928" s="30">
        <v>552017.13</v>
      </c>
      <c r="V4928" s="30">
        <v>165605.14000000001</v>
      </c>
      <c r="W4928" s="30">
        <v>165605.14000000001</v>
      </c>
      <c r="X4928" s="30">
        <v>165605.14000000001</v>
      </c>
      <c r="Y4928" s="33">
        <f t="shared" si="76"/>
        <v>29.967863359470559</v>
      </c>
      <c r="Z4928" s="32">
        <v>0</v>
      </c>
      <c r="AA4928" s="32" t="s">
        <v>3335</v>
      </c>
      <c r="AB4928" s="26">
        <v>40</v>
      </c>
      <c r="AC4928" s="33">
        <v>100</v>
      </c>
      <c r="AD4928" s="33">
        <v>0</v>
      </c>
      <c r="AE4928" s="34" t="s">
        <v>15774</v>
      </c>
      <c r="AF4928" s="11"/>
    </row>
    <row r="4929" spans="2:32" ht="63.75" x14ac:dyDescent="0.5">
      <c r="B4929" s="11"/>
      <c r="C4929" s="28" t="s">
        <v>15775</v>
      </c>
      <c r="D4929" s="28" t="s">
        <v>15776</v>
      </c>
      <c r="E4929" s="29" t="s">
        <v>15777</v>
      </c>
      <c r="F4929" s="29" t="s">
        <v>1</v>
      </c>
      <c r="G4929" s="29" t="s">
        <v>59</v>
      </c>
      <c r="H4929" s="30" t="s">
        <v>5320</v>
      </c>
      <c r="I4929" s="30" t="s">
        <v>102</v>
      </c>
      <c r="J4929" s="31" t="s">
        <v>103</v>
      </c>
      <c r="K4929" s="30" t="s">
        <v>264</v>
      </c>
      <c r="L4929" s="32" t="s">
        <v>40</v>
      </c>
      <c r="M4929" s="30" t="s">
        <v>105</v>
      </c>
      <c r="N4929" s="30" t="s">
        <v>399</v>
      </c>
      <c r="O4929" s="30" t="s">
        <v>107</v>
      </c>
      <c r="P4929" s="32" t="s">
        <v>46</v>
      </c>
      <c r="Q4929" s="54">
        <f>VLOOKUP(C4929,[1]Hoja2!$B$1:$AH$6025,32,FALSE)</f>
        <v>2017</v>
      </c>
      <c r="R4929" s="64">
        <f>VLOOKUP(C4929,[1]Hoja2!$B$1:$AH$6025,33,FALSE)</f>
        <v>1105218.2</v>
      </c>
      <c r="S4929" s="30">
        <v>1105218.2</v>
      </c>
      <c r="T4929" s="30">
        <v>441613.68</v>
      </c>
      <c r="U4929" s="30">
        <v>1104034.23</v>
      </c>
      <c r="V4929" s="30">
        <v>331210.28000000003</v>
      </c>
      <c r="W4929" s="30">
        <v>331210.28000000003</v>
      </c>
      <c r="X4929" s="30">
        <v>331210.28000000003</v>
      </c>
      <c r="Y4929" s="33">
        <f t="shared" si="76"/>
        <v>29.967863359470559</v>
      </c>
      <c r="Z4929" s="32">
        <v>0</v>
      </c>
      <c r="AA4929" s="32" t="s">
        <v>3335</v>
      </c>
      <c r="AB4929" s="26">
        <v>80</v>
      </c>
      <c r="AC4929" s="33">
        <v>100</v>
      </c>
      <c r="AD4929" s="33">
        <v>0</v>
      </c>
      <c r="AE4929" s="34" t="s">
        <v>15778</v>
      </c>
      <c r="AF4929" s="11"/>
    </row>
    <row r="4930" spans="2:32" ht="62.25" x14ac:dyDescent="0.5">
      <c r="B4930" s="11"/>
      <c r="C4930" s="28" t="s">
        <v>15779</v>
      </c>
      <c r="D4930" s="28" t="s">
        <v>15780</v>
      </c>
      <c r="E4930" s="29" t="s">
        <v>15781</v>
      </c>
      <c r="F4930" s="29" t="s">
        <v>1</v>
      </c>
      <c r="G4930" s="29" t="s">
        <v>59</v>
      </c>
      <c r="H4930" s="30" t="s">
        <v>561</v>
      </c>
      <c r="I4930" s="30" t="s">
        <v>102</v>
      </c>
      <c r="J4930" s="31" t="s">
        <v>103</v>
      </c>
      <c r="K4930" s="30" t="s">
        <v>104</v>
      </c>
      <c r="L4930" s="32" t="s">
        <v>40</v>
      </c>
      <c r="M4930" s="30" t="s">
        <v>105</v>
      </c>
      <c r="N4930" s="30" t="s">
        <v>4421</v>
      </c>
      <c r="O4930" s="30" t="s">
        <v>107</v>
      </c>
      <c r="P4930" s="32" t="s">
        <v>46</v>
      </c>
      <c r="Q4930" s="54">
        <f>VLOOKUP(C4930,[1]Hoja2!$B$1:$AH$6025,32,FALSE)</f>
        <v>2017</v>
      </c>
      <c r="R4930" s="64">
        <f>VLOOKUP(C4930,[1]Hoja2!$B$1:$AH$6025,33,FALSE)</f>
        <v>936000</v>
      </c>
      <c r="S4930" s="30">
        <v>476100</v>
      </c>
      <c r="T4930" s="30">
        <v>476100</v>
      </c>
      <c r="U4930" s="30">
        <v>476100</v>
      </c>
      <c r="V4930" s="30">
        <v>142830</v>
      </c>
      <c r="W4930" s="30">
        <v>142830</v>
      </c>
      <c r="X4930" s="30">
        <v>142830</v>
      </c>
      <c r="Y4930" s="33">
        <f t="shared" si="76"/>
        <v>30</v>
      </c>
      <c r="Z4930" s="32">
        <v>0</v>
      </c>
      <c r="AA4930" s="32" t="s">
        <v>4014</v>
      </c>
      <c r="AB4930" s="26">
        <v>36</v>
      </c>
      <c r="AC4930" s="33">
        <v>100</v>
      </c>
      <c r="AD4930" s="33">
        <v>30</v>
      </c>
      <c r="AE4930" s="34" t="s">
        <v>15782</v>
      </c>
      <c r="AF4930" s="11"/>
    </row>
    <row r="4931" spans="2:32" ht="63.75" x14ac:dyDescent="0.5">
      <c r="B4931" s="11"/>
      <c r="C4931" s="28" t="s">
        <v>15783</v>
      </c>
      <c r="D4931" s="28" t="s">
        <v>15784</v>
      </c>
      <c r="E4931" s="29" t="s">
        <v>15785</v>
      </c>
      <c r="F4931" s="29" t="s">
        <v>1</v>
      </c>
      <c r="G4931" s="29" t="s">
        <v>59</v>
      </c>
      <c r="H4931" s="30" t="s">
        <v>561</v>
      </c>
      <c r="I4931" s="30" t="s">
        <v>102</v>
      </c>
      <c r="J4931" s="31" t="s">
        <v>103</v>
      </c>
      <c r="K4931" s="30" t="s">
        <v>264</v>
      </c>
      <c r="L4931" s="32" t="s">
        <v>265</v>
      </c>
      <c r="M4931" s="30" t="s">
        <v>105</v>
      </c>
      <c r="N4931" s="30" t="s">
        <v>399</v>
      </c>
      <c r="O4931" s="30" t="s">
        <v>107</v>
      </c>
      <c r="P4931" s="32" t="s">
        <v>46</v>
      </c>
      <c r="Q4931" s="54">
        <f>VLOOKUP(C4931,[1]Hoja2!$B$1:$AH$6025,32,FALSE)</f>
        <v>2017</v>
      </c>
      <c r="R4931" s="64">
        <f>VLOOKUP(C4931,[1]Hoja2!$B$1:$AH$6025,33,FALSE)</f>
        <v>828913.65</v>
      </c>
      <c r="S4931" s="30">
        <v>828913.65</v>
      </c>
      <c r="T4931" s="30">
        <v>322006.42</v>
      </c>
      <c r="U4931" s="30">
        <v>828025.69</v>
      </c>
      <c r="V4931" s="30">
        <v>248407.71</v>
      </c>
      <c r="W4931" s="30">
        <v>248407.71</v>
      </c>
      <c r="X4931" s="30">
        <v>248407.71</v>
      </c>
      <c r="Y4931" s="33">
        <f t="shared" si="76"/>
        <v>29.967863359470552</v>
      </c>
      <c r="Z4931" s="32">
        <v>0</v>
      </c>
      <c r="AA4931" s="32" t="s">
        <v>3335</v>
      </c>
      <c r="AB4931" s="26">
        <v>60</v>
      </c>
      <c r="AC4931" s="33">
        <v>0</v>
      </c>
      <c r="AD4931" s="33">
        <v>0</v>
      </c>
      <c r="AE4931" s="34" t="s">
        <v>15786</v>
      </c>
      <c r="AF4931" s="11"/>
    </row>
    <row r="4932" spans="2:32" ht="62.25" x14ac:dyDescent="0.5">
      <c r="B4932" s="11"/>
      <c r="C4932" s="28" t="s">
        <v>15787</v>
      </c>
      <c r="D4932" s="28" t="s">
        <v>15788</v>
      </c>
      <c r="E4932" s="29" t="s">
        <v>15789</v>
      </c>
      <c r="F4932" s="29" t="s">
        <v>1</v>
      </c>
      <c r="G4932" s="29" t="s">
        <v>59</v>
      </c>
      <c r="H4932" s="30" t="s">
        <v>696</v>
      </c>
      <c r="I4932" s="30" t="s">
        <v>102</v>
      </c>
      <c r="J4932" s="31" t="s">
        <v>103</v>
      </c>
      <c r="K4932" s="30" t="s">
        <v>104</v>
      </c>
      <c r="L4932" s="32" t="s">
        <v>40</v>
      </c>
      <c r="M4932" s="30" t="s">
        <v>105</v>
      </c>
      <c r="N4932" s="30" t="s">
        <v>4421</v>
      </c>
      <c r="O4932" s="30" t="s">
        <v>107</v>
      </c>
      <c r="P4932" s="32" t="s">
        <v>46</v>
      </c>
      <c r="Q4932" s="54">
        <f>VLOOKUP(C4932,[1]Hoja2!$B$1:$AH$6025,32,FALSE)</f>
        <v>2017</v>
      </c>
      <c r="R4932" s="64">
        <f>VLOOKUP(C4932,[1]Hoja2!$B$1:$AH$6025,33,FALSE)</f>
        <v>786589.39</v>
      </c>
      <c r="S4932" s="30">
        <v>786589.4</v>
      </c>
      <c r="T4932" s="30">
        <v>786589.4</v>
      </c>
      <c r="U4932" s="30">
        <v>786589.4</v>
      </c>
      <c r="V4932" s="30">
        <v>235976.82</v>
      </c>
      <c r="W4932" s="30">
        <v>235976.82</v>
      </c>
      <c r="X4932" s="30">
        <v>235976.82</v>
      </c>
      <c r="Y4932" s="33">
        <f t="shared" si="76"/>
        <v>30</v>
      </c>
      <c r="Z4932" s="32">
        <v>0</v>
      </c>
      <c r="AA4932" s="32" t="s">
        <v>3323</v>
      </c>
      <c r="AB4932" s="26">
        <v>20</v>
      </c>
      <c r="AC4932" s="33">
        <v>100</v>
      </c>
      <c r="AD4932" s="33">
        <v>20</v>
      </c>
      <c r="AE4932" s="34" t="s">
        <v>15790</v>
      </c>
      <c r="AF4932" s="11"/>
    </row>
    <row r="4933" spans="2:32" ht="62.25" x14ac:dyDescent="0.5">
      <c r="B4933" s="11"/>
      <c r="C4933" s="28" t="s">
        <v>15791</v>
      </c>
      <c r="D4933" s="28" t="s">
        <v>15792</v>
      </c>
      <c r="E4933" s="29" t="s">
        <v>15793</v>
      </c>
      <c r="F4933" s="29" t="s">
        <v>1</v>
      </c>
      <c r="G4933" s="29" t="s">
        <v>59</v>
      </c>
      <c r="H4933" s="30" t="s">
        <v>696</v>
      </c>
      <c r="I4933" s="30" t="s">
        <v>102</v>
      </c>
      <c r="J4933" s="31" t="s">
        <v>103</v>
      </c>
      <c r="K4933" s="30" t="s">
        <v>104</v>
      </c>
      <c r="L4933" s="32" t="s">
        <v>40</v>
      </c>
      <c r="M4933" s="30" t="s">
        <v>105</v>
      </c>
      <c r="N4933" s="30" t="s">
        <v>4421</v>
      </c>
      <c r="O4933" s="30" t="s">
        <v>107</v>
      </c>
      <c r="P4933" s="32" t="s">
        <v>46</v>
      </c>
      <c r="Q4933" s="54">
        <f>VLOOKUP(C4933,[1]Hoja2!$B$1:$AH$6025,32,FALSE)</f>
        <v>2017</v>
      </c>
      <c r="R4933" s="64">
        <f>VLOOKUP(C4933,[1]Hoja2!$B$1:$AH$6025,33,FALSE)</f>
        <v>1196000</v>
      </c>
      <c r="S4933" s="30">
        <v>608350</v>
      </c>
      <c r="T4933" s="30">
        <v>608350</v>
      </c>
      <c r="U4933" s="30">
        <v>608350</v>
      </c>
      <c r="V4933" s="30">
        <v>182505</v>
      </c>
      <c r="W4933" s="30">
        <v>182505</v>
      </c>
      <c r="X4933" s="30">
        <v>182505</v>
      </c>
      <c r="Y4933" s="33">
        <f t="shared" si="76"/>
        <v>30</v>
      </c>
      <c r="Z4933" s="32">
        <v>0</v>
      </c>
      <c r="AA4933" s="32" t="s">
        <v>4014</v>
      </c>
      <c r="AB4933" s="26">
        <v>46</v>
      </c>
      <c r="AC4933" s="33">
        <v>100</v>
      </c>
      <c r="AD4933" s="33">
        <v>30</v>
      </c>
      <c r="AE4933" s="34" t="s">
        <v>15766</v>
      </c>
      <c r="AF4933" s="11"/>
    </row>
    <row r="4934" spans="2:32" ht="62.25" x14ac:dyDescent="0.5">
      <c r="B4934" s="11"/>
      <c r="C4934" s="28" t="s">
        <v>15794</v>
      </c>
      <c r="D4934" s="28" t="s">
        <v>15795</v>
      </c>
      <c r="E4934" s="29" t="s">
        <v>15796</v>
      </c>
      <c r="F4934" s="29" t="s">
        <v>1</v>
      </c>
      <c r="G4934" s="29" t="s">
        <v>59</v>
      </c>
      <c r="H4934" s="30" t="s">
        <v>696</v>
      </c>
      <c r="I4934" s="30" t="s">
        <v>102</v>
      </c>
      <c r="J4934" s="31" t="s">
        <v>103</v>
      </c>
      <c r="K4934" s="30" t="s">
        <v>264</v>
      </c>
      <c r="L4934" s="32" t="s">
        <v>40</v>
      </c>
      <c r="M4934" s="30" t="s">
        <v>105</v>
      </c>
      <c r="N4934" s="30" t="s">
        <v>399</v>
      </c>
      <c r="O4934" s="30" t="s">
        <v>107</v>
      </c>
      <c r="P4934" s="32" t="s">
        <v>46</v>
      </c>
      <c r="Q4934" s="54">
        <f>VLOOKUP(C4934,[1]Hoja2!$B$1:$AH$6025,32,FALSE)</f>
        <v>2017</v>
      </c>
      <c r="R4934" s="64">
        <f>VLOOKUP(C4934,[1]Hoja2!$B$1:$AH$6025,33,FALSE)</f>
        <v>1823610.03</v>
      </c>
      <c r="S4934" s="30">
        <v>1823610.03</v>
      </c>
      <c r="T4934" s="30">
        <v>495414.48</v>
      </c>
      <c r="U4934" s="30">
        <v>1821657.9</v>
      </c>
      <c r="V4934" s="30">
        <v>0</v>
      </c>
      <c r="W4934" s="30">
        <v>0</v>
      </c>
      <c r="X4934" s="30">
        <v>0</v>
      </c>
      <c r="Y4934" s="33">
        <f t="shared" si="76"/>
        <v>0</v>
      </c>
      <c r="Z4934" s="32">
        <v>0</v>
      </c>
      <c r="AA4934" s="32" t="s">
        <v>3335</v>
      </c>
      <c r="AB4934" s="26">
        <v>158</v>
      </c>
      <c r="AC4934" s="33">
        <v>100</v>
      </c>
      <c r="AD4934" s="33">
        <v>0</v>
      </c>
      <c r="AE4934" s="34" t="s">
        <v>15797</v>
      </c>
      <c r="AF4934" s="11"/>
    </row>
    <row r="4935" spans="2:32" ht="63.75" x14ac:dyDescent="0.5">
      <c r="B4935" s="11"/>
      <c r="C4935" s="28" t="s">
        <v>15798</v>
      </c>
      <c r="D4935" s="28" t="s">
        <v>15799</v>
      </c>
      <c r="E4935" s="29" t="s">
        <v>15800</v>
      </c>
      <c r="F4935" s="29" t="s">
        <v>1</v>
      </c>
      <c r="G4935" s="29" t="s">
        <v>59</v>
      </c>
      <c r="H4935" s="30" t="s">
        <v>3616</v>
      </c>
      <c r="I4935" s="30" t="s">
        <v>102</v>
      </c>
      <c r="J4935" s="31" t="s">
        <v>103</v>
      </c>
      <c r="K4935" s="30" t="s">
        <v>264</v>
      </c>
      <c r="L4935" s="32" t="s">
        <v>40</v>
      </c>
      <c r="M4935" s="30" t="s">
        <v>105</v>
      </c>
      <c r="N4935" s="30" t="s">
        <v>399</v>
      </c>
      <c r="O4935" s="30" t="s">
        <v>107</v>
      </c>
      <c r="P4935" s="32" t="s">
        <v>46</v>
      </c>
      <c r="Q4935" s="54">
        <f>VLOOKUP(C4935,[1]Hoja2!$B$1:$AH$6025,32,FALSE)</f>
        <v>2017</v>
      </c>
      <c r="R4935" s="64">
        <f>VLOOKUP(C4935,[1]Hoja2!$B$1:$AH$6025,33,FALSE)</f>
        <v>828913.65</v>
      </c>
      <c r="S4935" s="30">
        <v>828913.65</v>
      </c>
      <c r="T4935" s="30">
        <v>332165.3</v>
      </c>
      <c r="U4935" s="30">
        <v>828661.22</v>
      </c>
      <c r="V4935" s="30">
        <v>248598.37</v>
      </c>
      <c r="W4935" s="30">
        <v>248598.37</v>
      </c>
      <c r="X4935" s="30">
        <v>248598.37</v>
      </c>
      <c r="Y4935" s="33">
        <f t="shared" si="76"/>
        <v>29.990864549039575</v>
      </c>
      <c r="Z4935" s="32">
        <v>0</v>
      </c>
      <c r="AA4935" s="32" t="s">
        <v>3335</v>
      </c>
      <c r="AB4935" s="26">
        <v>87</v>
      </c>
      <c r="AC4935" s="33">
        <v>100</v>
      </c>
      <c r="AD4935" s="33">
        <v>0</v>
      </c>
      <c r="AE4935" s="34" t="s">
        <v>15801</v>
      </c>
      <c r="AF4935" s="11"/>
    </row>
    <row r="4936" spans="2:32" ht="62.25" x14ac:dyDescent="0.5">
      <c r="B4936" s="11"/>
      <c r="C4936" s="28" t="s">
        <v>15802</v>
      </c>
      <c r="D4936" s="28" t="s">
        <v>15803</v>
      </c>
      <c r="E4936" s="29" t="s">
        <v>15804</v>
      </c>
      <c r="F4936" s="29" t="s">
        <v>1</v>
      </c>
      <c r="G4936" s="29" t="s">
        <v>59</v>
      </c>
      <c r="H4936" s="30" t="s">
        <v>4444</v>
      </c>
      <c r="I4936" s="30" t="s">
        <v>102</v>
      </c>
      <c r="J4936" s="31" t="s">
        <v>103</v>
      </c>
      <c r="K4936" s="30" t="s">
        <v>104</v>
      </c>
      <c r="L4936" s="32" t="s">
        <v>40</v>
      </c>
      <c r="M4936" s="30" t="s">
        <v>105</v>
      </c>
      <c r="N4936" s="30" t="s">
        <v>4421</v>
      </c>
      <c r="O4936" s="30" t="s">
        <v>107</v>
      </c>
      <c r="P4936" s="32" t="s">
        <v>46</v>
      </c>
      <c r="Q4936" s="54">
        <f>VLOOKUP(C4936,[1]Hoja2!$B$1:$AH$6025,32,FALSE)</f>
        <v>2017</v>
      </c>
      <c r="R4936" s="64">
        <f>VLOOKUP(C4936,[1]Hoja2!$B$1:$AH$6025,33,FALSE)</f>
        <v>1924000</v>
      </c>
      <c r="S4936" s="30">
        <v>978650</v>
      </c>
      <c r="T4936" s="30">
        <v>978650</v>
      </c>
      <c r="U4936" s="30">
        <v>978650</v>
      </c>
      <c r="V4936" s="30">
        <v>293595</v>
      </c>
      <c r="W4936" s="30">
        <v>293595</v>
      </c>
      <c r="X4936" s="30">
        <v>293595</v>
      </c>
      <c r="Y4936" s="33">
        <f t="shared" si="76"/>
        <v>30</v>
      </c>
      <c r="Z4936" s="32">
        <v>0</v>
      </c>
      <c r="AA4936" s="32" t="s">
        <v>4014</v>
      </c>
      <c r="AB4936" s="26">
        <v>74</v>
      </c>
      <c r="AC4936" s="33">
        <v>100</v>
      </c>
      <c r="AD4936" s="33">
        <v>20</v>
      </c>
      <c r="AE4936" s="34" t="s">
        <v>15766</v>
      </c>
      <c r="AF4936" s="11"/>
    </row>
    <row r="4937" spans="2:32" ht="63.75" x14ac:dyDescent="0.5">
      <c r="B4937" s="11"/>
      <c r="C4937" s="28" t="s">
        <v>15805</v>
      </c>
      <c r="D4937" s="28" t="s">
        <v>15806</v>
      </c>
      <c r="E4937" s="29" t="s">
        <v>15807</v>
      </c>
      <c r="F4937" s="29" t="s">
        <v>1</v>
      </c>
      <c r="G4937" s="29" t="s">
        <v>59</v>
      </c>
      <c r="H4937" s="30" t="s">
        <v>4444</v>
      </c>
      <c r="I4937" s="30" t="s">
        <v>102</v>
      </c>
      <c r="J4937" s="31" t="s">
        <v>103</v>
      </c>
      <c r="K4937" s="30" t="s">
        <v>264</v>
      </c>
      <c r="L4937" s="32" t="s">
        <v>40</v>
      </c>
      <c r="M4937" s="30" t="s">
        <v>105</v>
      </c>
      <c r="N4937" s="30" t="s">
        <v>399</v>
      </c>
      <c r="O4937" s="30" t="s">
        <v>107</v>
      </c>
      <c r="P4937" s="32" t="s">
        <v>46</v>
      </c>
      <c r="Q4937" s="54">
        <f>VLOOKUP(C4937,[1]Hoja2!$B$1:$AH$6025,32,FALSE)</f>
        <v>2017</v>
      </c>
      <c r="R4937" s="64">
        <f>VLOOKUP(C4937,[1]Hoja2!$B$1:$AH$6025,33,FALSE)</f>
        <v>2210436.4</v>
      </c>
      <c r="S4937" s="30">
        <v>2210436.4</v>
      </c>
      <c r="T4937" s="30">
        <v>883963.93</v>
      </c>
      <c r="U4937" s="30">
        <v>2207855.7000000002</v>
      </c>
      <c r="V4937" s="30">
        <v>662356.71</v>
      </c>
      <c r="W4937" s="30">
        <v>662356.71</v>
      </c>
      <c r="X4937" s="30">
        <v>662356.71</v>
      </c>
      <c r="Y4937" s="33">
        <f t="shared" si="76"/>
        <v>29.964974789593583</v>
      </c>
      <c r="Z4937" s="32">
        <v>0</v>
      </c>
      <c r="AA4937" s="32" t="s">
        <v>3335</v>
      </c>
      <c r="AB4937" s="26">
        <v>176</v>
      </c>
      <c r="AC4937" s="33">
        <v>100</v>
      </c>
      <c r="AD4937" s="33">
        <v>0</v>
      </c>
      <c r="AE4937" s="34" t="s">
        <v>15808</v>
      </c>
      <c r="AF4937" s="11"/>
    </row>
    <row r="4938" spans="2:32" ht="62.25" x14ac:dyDescent="0.5">
      <c r="B4938" s="11"/>
      <c r="C4938" s="28" t="s">
        <v>15809</v>
      </c>
      <c r="D4938" s="28" t="s">
        <v>15810</v>
      </c>
      <c r="E4938" s="29" t="s">
        <v>15811</v>
      </c>
      <c r="F4938" s="29" t="s">
        <v>1</v>
      </c>
      <c r="G4938" s="29" t="s">
        <v>565</v>
      </c>
      <c r="H4938" s="30" t="s">
        <v>565</v>
      </c>
      <c r="I4938" s="30" t="s">
        <v>113</v>
      </c>
      <c r="J4938" s="31" t="s">
        <v>103</v>
      </c>
      <c r="K4938" s="30" t="s">
        <v>104</v>
      </c>
      <c r="L4938" s="32" t="s">
        <v>40</v>
      </c>
      <c r="M4938" s="30" t="s">
        <v>105</v>
      </c>
      <c r="N4938" s="30" t="s">
        <v>4458</v>
      </c>
      <c r="O4938" s="30" t="s">
        <v>340</v>
      </c>
      <c r="P4938" s="32" t="s">
        <v>46</v>
      </c>
      <c r="Q4938" s="54">
        <f>VLOOKUP(C4938,[1]Hoja2!$B$1:$AH$6025,32,FALSE)</f>
        <v>2017</v>
      </c>
      <c r="R4938" s="64">
        <f>VLOOKUP(C4938,[1]Hoja2!$B$1:$AH$6025,33,FALSE)</f>
        <v>92636.52</v>
      </c>
      <c r="S4938" s="30">
        <v>92636.52</v>
      </c>
      <c r="T4938" s="30">
        <v>92636.52</v>
      </c>
      <c r="U4938" s="30">
        <v>92636.52</v>
      </c>
      <c r="V4938" s="30">
        <v>92636.52</v>
      </c>
      <c r="W4938" s="30">
        <v>92636.52</v>
      </c>
      <c r="X4938" s="30">
        <v>92636.52</v>
      </c>
      <c r="Y4938" s="33">
        <f t="shared" si="76"/>
        <v>100</v>
      </c>
      <c r="Z4938" s="32">
        <v>0</v>
      </c>
      <c r="AA4938" s="32" t="s">
        <v>3312</v>
      </c>
      <c r="AB4938" s="26">
        <v>42</v>
      </c>
      <c r="AC4938" s="33">
        <v>100</v>
      </c>
      <c r="AD4938" s="33">
        <v>100</v>
      </c>
      <c r="AE4938" s="34" t="s">
        <v>15812</v>
      </c>
      <c r="AF4938" s="11"/>
    </row>
    <row r="4939" spans="2:32" ht="62.25" x14ac:dyDescent="0.5">
      <c r="B4939" s="11"/>
      <c r="C4939" s="28" t="s">
        <v>15813</v>
      </c>
      <c r="D4939" s="28" t="s">
        <v>15814</v>
      </c>
      <c r="E4939" s="29" t="s">
        <v>15815</v>
      </c>
      <c r="F4939" s="29" t="s">
        <v>1</v>
      </c>
      <c r="G4939" s="29" t="s">
        <v>565</v>
      </c>
      <c r="H4939" s="30" t="s">
        <v>565</v>
      </c>
      <c r="I4939" s="30" t="s">
        <v>113</v>
      </c>
      <c r="J4939" s="31" t="s">
        <v>103</v>
      </c>
      <c r="K4939" s="30" t="s">
        <v>104</v>
      </c>
      <c r="L4939" s="32" t="s">
        <v>40</v>
      </c>
      <c r="M4939" s="30" t="s">
        <v>105</v>
      </c>
      <c r="N4939" s="30" t="s">
        <v>4458</v>
      </c>
      <c r="O4939" s="30" t="s">
        <v>174</v>
      </c>
      <c r="P4939" s="32" t="s">
        <v>46</v>
      </c>
      <c r="Q4939" s="54">
        <f>VLOOKUP(C4939,[1]Hoja2!$B$1:$AH$6025,32,FALSE)</f>
        <v>2017</v>
      </c>
      <c r="R4939" s="64">
        <f>VLOOKUP(C4939,[1]Hoja2!$B$1:$AH$6025,33,FALSE)</f>
        <v>211695.48</v>
      </c>
      <c r="S4939" s="30">
        <v>211695.48</v>
      </c>
      <c r="T4939" s="30">
        <v>211695.48</v>
      </c>
      <c r="U4939" s="30">
        <v>211695.48</v>
      </c>
      <c r="V4939" s="30">
        <v>211695.48</v>
      </c>
      <c r="W4939" s="30">
        <v>211695.48</v>
      </c>
      <c r="X4939" s="30">
        <v>211695.48</v>
      </c>
      <c r="Y4939" s="33">
        <f t="shared" ref="Y4939:Y5002" si="77">IF(ISERROR(W4939/S4939),0,((W4939/S4939)*100))</f>
        <v>100</v>
      </c>
      <c r="Z4939" s="32">
        <v>0</v>
      </c>
      <c r="AA4939" s="32" t="s">
        <v>3312</v>
      </c>
      <c r="AB4939" s="26">
        <v>450</v>
      </c>
      <c r="AC4939" s="33">
        <v>100</v>
      </c>
      <c r="AD4939" s="33">
        <v>100</v>
      </c>
      <c r="AE4939" s="34" t="s">
        <v>15816</v>
      </c>
      <c r="AF4939" s="11"/>
    </row>
    <row r="4940" spans="2:32" ht="62.25" x14ac:dyDescent="0.5">
      <c r="B4940" s="11"/>
      <c r="C4940" s="28" t="s">
        <v>15817</v>
      </c>
      <c r="D4940" s="28" t="s">
        <v>15818</v>
      </c>
      <c r="E4940" s="29" t="s">
        <v>15819</v>
      </c>
      <c r="F4940" s="29" t="s">
        <v>1</v>
      </c>
      <c r="G4940" s="29" t="s">
        <v>565</v>
      </c>
      <c r="H4940" s="30" t="s">
        <v>565</v>
      </c>
      <c r="I4940" s="30" t="s">
        <v>113</v>
      </c>
      <c r="J4940" s="31" t="s">
        <v>103</v>
      </c>
      <c r="K4940" s="30" t="s">
        <v>104</v>
      </c>
      <c r="L4940" s="32" t="s">
        <v>40</v>
      </c>
      <c r="M4940" s="30" t="s">
        <v>105</v>
      </c>
      <c r="N4940" s="30" t="s">
        <v>4458</v>
      </c>
      <c r="O4940" s="30" t="s">
        <v>279</v>
      </c>
      <c r="P4940" s="32" t="s">
        <v>46</v>
      </c>
      <c r="Q4940" s="54">
        <f>VLOOKUP(C4940,[1]Hoja2!$B$1:$AH$6025,32,FALSE)</f>
        <v>2017</v>
      </c>
      <c r="R4940" s="64">
        <f>VLOOKUP(C4940,[1]Hoja2!$B$1:$AH$6025,33,FALSE)</f>
        <v>262294.56</v>
      </c>
      <c r="S4940" s="30">
        <v>262294.56</v>
      </c>
      <c r="T4940" s="30">
        <v>262294.56</v>
      </c>
      <c r="U4940" s="30">
        <v>262294.56</v>
      </c>
      <c r="V4940" s="30">
        <v>262294.56</v>
      </c>
      <c r="W4940" s="30">
        <v>262294.56</v>
      </c>
      <c r="X4940" s="30">
        <v>262294.56</v>
      </c>
      <c r="Y4940" s="33">
        <f t="shared" si="77"/>
        <v>100</v>
      </c>
      <c r="Z4940" s="32">
        <v>0</v>
      </c>
      <c r="AA4940" s="32" t="s">
        <v>3323</v>
      </c>
      <c r="AB4940" s="26">
        <v>450</v>
      </c>
      <c r="AC4940" s="33">
        <v>100</v>
      </c>
      <c r="AD4940" s="33">
        <v>100</v>
      </c>
      <c r="AE4940" s="34" t="s">
        <v>5223</v>
      </c>
      <c r="AF4940" s="11"/>
    </row>
    <row r="4941" spans="2:32" ht="62.25" x14ac:dyDescent="0.5">
      <c r="B4941" s="11"/>
      <c r="C4941" s="28" t="s">
        <v>15820</v>
      </c>
      <c r="D4941" s="28" t="s">
        <v>15821</v>
      </c>
      <c r="E4941" s="29" t="s">
        <v>15822</v>
      </c>
      <c r="F4941" s="29" t="s">
        <v>1</v>
      </c>
      <c r="G4941" s="29" t="s">
        <v>498</v>
      </c>
      <c r="H4941" s="30" t="s">
        <v>498</v>
      </c>
      <c r="I4941" s="30" t="s">
        <v>113</v>
      </c>
      <c r="J4941" s="31" t="s">
        <v>103</v>
      </c>
      <c r="K4941" s="30" t="s">
        <v>104</v>
      </c>
      <c r="L4941" s="32" t="s">
        <v>40</v>
      </c>
      <c r="M4941" s="30" t="s">
        <v>105</v>
      </c>
      <c r="N4941" s="30" t="s">
        <v>12619</v>
      </c>
      <c r="O4941" s="30" t="s">
        <v>107</v>
      </c>
      <c r="P4941" s="32" t="s">
        <v>46</v>
      </c>
      <c r="Q4941" s="54">
        <f>VLOOKUP(C4941,[1]Hoja2!$B$1:$AH$6025,32,FALSE)</f>
        <v>2017</v>
      </c>
      <c r="R4941" s="64">
        <f>VLOOKUP(C4941,[1]Hoja2!$B$1:$AH$6025,33,FALSE)</f>
        <v>278599.12</v>
      </c>
      <c r="S4941" s="30">
        <v>278599.12</v>
      </c>
      <c r="T4941" s="30">
        <v>278599.12</v>
      </c>
      <c r="U4941" s="30">
        <v>278599.12</v>
      </c>
      <c r="V4941" s="30">
        <v>278599.12</v>
      </c>
      <c r="W4941" s="30">
        <v>278599.12</v>
      </c>
      <c r="X4941" s="30">
        <v>278599.12</v>
      </c>
      <c r="Y4941" s="33">
        <f t="shared" si="77"/>
        <v>100</v>
      </c>
      <c r="Z4941" s="32">
        <v>0</v>
      </c>
      <c r="AA4941" s="32" t="s">
        <v>3323</v>
      </c>
      <c r="AB4941" s="26">
        <v>19</v>
      </c>
      <c r="AC4941" s="33">
        <v>100</v>
      </c>
      <c r="AD4941" s="33">
        <v>100</v>
      </c>
      <c r="AE4941" s="34" t="s">
        <v>5213</v>
      </c>
      <c r="AF4941" s="11"/>
    </row>
    <row r="4942" spans="2:32" ht="62.25" x14ac:dyDescent="0.5">
      <c r="B4942" s="11"/>
      <c r="C4942" s="28" t="s">
        <v>15823</v>
      </c>
      <c r="D4942" s="28" t="s">
        <v>15824</v>
      </c>
      <c r="E4942" s="29" t="s">
        <v>15825</v>
      </c>
      <c r="F4942" s="29" t="s">
        <v>1</v>
      </c>
      <c r="G4942" s="29" t="s">
        <v>498</v>
      </c>
      <c r="H4942" s="30" t="s">
        <v>498</v>
      </c>
      <c r="I4942" s="30" t="s">
        <v>113</v>
      </c>
      <c r="J4942" s="31" t="s">
        <v>103</v>
      </c>
      <c r="K4942" s="30" t="s">
        <v>104</v>
      </c>
      <c r="L4942" s="32" t="s">
        <v>40</v>
      </c>
      <c r="M4942" s="30" t="s">
        <v>105</v>
      </c>
      <c r="N4942" s="30" t="s">
        <v>12619</v>
      </c>
      <c r="O4942" s="30" t="s">
        <v>107</v>
      </c>
      <c r="P4942" s="32" t="s">
        <v>46</v>
      </c>
      <c r="Q4942" s="54">
        <f>VLOOKUP(C4942,[1]Hoja2!$B$1:$AH$6025,32,FALSE)</f>
        <v>2017</v>
      </c>
      <c r="R4942" s="64">
        <f>VLOOKUP(C4942,[1]Hoja2!$B$1:$AH$6025,33,FALSE)</f>
        <v>278599.12</v>
      </c>
      <c r="S4942" s="30">
        <v>278599.12</v>
      </c>
      <c r="T4942" s="30">
        <v>278599.12</v>
      </c>
      <c r="U4942" s="30">
        <v>278599.12</v>
      </c>
      <c r="V4942" s="30">
        <v>278599.12</v>
      </c>
      <c r="W4942" s="30">
        <v>278599.12</v>
      </c>
      <c r="X4942" s="30">
        <v>278599.12</v>
      </c>
      <c r="Y4942" s="33">
        <f t="shared" si="77"/>
        <v>100</v>
      </c>
      <c r="Z4942" s="32">
        <v>0</v>
      </c>
      <c r="AA4942" s="32" t="s">
        <v>3323</v>
      </c>
      <c r="AB4942" s="26">
        <v>17</v>
      </c>
      <c r="AC4942" s="33">
        <v>100</v>
      </c>
      <c r="AD4942" s="33">
        <v>100</v>
      </c>
      <c r="AE4942" s="34" t="s">
        <v>5223</v>
      </c>
      <c r="AF4942" s="11"/>
    </row>
    <row r="4943" spans="2:32" ht="62.25" x14ac:dyDescent="0.5">
      <c r="B4943" s="11"/>
      <c r="C4943" s="28" t="s">
        <v>15826</v>
      </c>
      <c r="D4943" s="28" t="s">
        <v>15827</v>
      </c>
      <c r="E4943" s="29" t="s">
        <v>15828</v>
      </c>
      <c r="F4943" s="29" t="s">
        <v>1</v>
      </c>
      <c r="G4943" s="29" t="s">
        <v>498</v>
      </c>
      <c r="H4943" s="30" t="s">
        <v>498</v>
      </c>
      <c r="I4943" s="30" t="s">
        <v>113</v>
      </c>
      <c r="J4943" s="31" t="s">
        <v>103</v>
      </c>
      <c r="K4943" s="30" t="s">
        <v>104</v>
      </c>
      <c r="L4943" s="32" t="s">
        <v>40</v>
      </c>
      <c r="M4943" s="30" t="s">
        <v>105</v>
      </c>
      <c r="N4943" s="30" t="s">
        <v>12619</v>
      </c>
      <c r="O4943" s="30" t="s">
        <v>107</v>
      </c>
      <c r="P4943" s="32" t="s">
        <v>46</v>
      </c>
      <c r="Q4943" s="54">
        <f>VLOOKUP(C4943,[1]Hoja2!$B$1:$AH$6025,32,FALSE)</f>
        <v>2017</v>
      </c>
      <c r="R4943" s="64">
        <f>VLOOKUP(C4943,[1]Hoja2!$B$1:$AH$6025,33,FALSE)</f>
        <v>278599.12</v>
      </c>
      <c r="S4943" s="30">
        <v>278599.12</v>
      </c>
      <c r="T4943" s="30">
        <v>278599.12</v>
      </c>
      <c r="U4943" s="30">
        <v>278599.12</v>
      </c>
      <c r="V4943" s="30">
        <v>278599.12</v>
      </c>
      <c r="W4943" s="30">
        <v>278599.12</v>
      </c>
      <c r="X4943" s="30">
        <v>278599.12</v>
      </c>
      <c r="Y4943" s="33">
        <f t="shared" si="77"/>
        <v>100</v>
      </c>
      <c r="Z4943" s="32">
        <v>0</v>
      </c>
      <c r="AA4943" s="32" t="s">
        <v>3323</v>
      </c>
      <c r="AB4943" s="26">
        <v>11</v>
      </c>
      <c r="AC4943" s="33">
        <v>100</v>
      </c>
      <c r="AD4943" s="33">
        <v>100</v>
      </c>
      <c r="AE4943" s="34" t="s">
        <v>5213</v>
      </c>
      <c r="AF4943" s="11"/>
    </row>
    <row r="4944" spans="2:32" ht="62.25" x14ac:dyDescent="0.5">
      <c r="B4944" s="11"/>
      <c r="C4944" s="28" t="s">
        <v>15829</v>
      </c>
      <c r="D4944" s="28" t="s">
        <v>15830</v>
      </c>
      <c r="E4944" s="29" t="s">
        <v>15831</v>
      </c>
      <c r="F4944" s="29" t="s">
        <v>1</v>
      </c>
      <c r="G4944" s="29" t="s">
        <v>498</v>
      </c>
      <c r="H4944" s="30" t="s">
        <v>498</v>
      </c>
      <c r="I4944" s="30" t="s">
        <v>113</v>
      </c>
      <c r="J4944" s="31" t="s">
        <v>103</v>
      </c>
      <c r="K4944" s="30" t="s">
        <v>104</v>
      </c>
      <c r="L4944" s="32" t="s">
        <v>40</v>
      </c>
      <c r="M4944" s="30" t="s">
        <v>105</v>
      </c>
      <c r="N4944" s="30" t="s">
        <v>12619</v>
      </c>
      <c r="O4944" s="30" t="s">
        <v>348</v>
      </c>
      <c r="P4944" s="32" t="s">
        <v>46</v>
      </c>
      <c r="Q4944" s="54">
        <f>VLOOKUP(C4944,[1]Hoja2!$B$1:$AH$6025,32,FALSE)</f>
        <v>2017</v>
      </c>
      <c r="R4944" s="64">
        <f>VLOOKUP(C4944,[1]Hoja2!$B$1:$AH$6025,33,FALSE)</f>
        <v>91884.01</v>
      </c>
      <c r="S4944" s="30">
        <v>91884.01</v>
      </c>
      <c r="T4944" s="30">
        <v>91884.01</v>
      </c>
      <c r="U4944" s="30">
        <v>91884.01</v>
      </c>
      <c r="V4944" s="30">
        <v>91884.01</v>
      </c>
      <c r="W4944" s="30">
        <v>91884.01</v>
      </c>
      <c r="X4944" s="30">
        <v>91884.01</v>
      </c>
      <c r="Y4944" s="33">
        <f t="shared" si="77"/>
        <v>100</v>
      </c>
      <c r="Z4944" s="32">
        <v>0</v>
      </c>
      <c r="AA4944" s="32" t="s">
        <v>3312</v>
      </c>
      <c r="AB4944" s="26">
        <v>272</v>
      </c>
      <c r="AC4944" s="33">
        <v>100</v>
      </c>
      <c r="AD4944" s="33">
        <v>100</v>
      </c>
      <c r="AE4944" s="34" t="s">
        <v>5223</v>
      </c>
      <c r="AF4944" s="11"/>
    </row>
    <row r="4945" spans="2:32" ht="62.25" x14ac:dyDescent="0.5">
      <c r="B4945" s="11"/>
      <c r="C4945" s="28" t="s">
        <v>15832</v>
      </c>
      <c r="D4945" s="28" t="s">
        <v>15833</v>
      </c>
      <c r="E4945" s="29" t="s">
        <v>15834</v>
      </c>
      <c r="F4945" s="29" t="s">
        <v>1</v>
      </c>
      <c r="G4945" s="29" t="s">
        <v>498</v>
      </c>
      <c r="H4945" s="30" t="s">
        <v>498</v>
      </c>
      <c r="I4945" s="30" t="s">
        <v>113</v>
      </c>
      <c r="J4945" s="31" t="s">
        <v>103</v>
      </c>
      <c r="K4945" s="30" t="s">
        <v>104</v>
      </c>
      <c r="L4945" s="32" t="s">
        <v>40</v>
      </c>
      <c r="M4945" s="30" t="s">
        <v>105</v>
      </c>
      <c r="N4945" s="30" t="s">
        <v>12619</v>
      </c>
      <c r="O4945" s="30" t="s">
        <v>348</v>
      </c>
      <c r="P4945" s="32" t="s">
        <v>46</v>
      </c>
      <c r="Q4945" s="54">
        <f>VLOOKUP(C4945,[1]Hoja2!$B$1:$AH$6025,32,FALSE)</f>
        <v>2017</v>
      </c>
      <c r="R4945" s="64">
        <f>VLOOKUP(C4945,[1]Hoja2!$B$1:$AH$6025,33,FALSE)</f>
        <v>826956.13</v>
      </c>
      <c r="S4945" s="30">
        <v>826956.13</v>
      </c>
      <c r="T4945" s="30">
        <v>826956.13</v>
      </c>
      <c r="U4945" s="30">
        <v>826956.13</v>
      </c>
      <c r="V4945" s="30">
        <v>826956.13</v>
      </c>
      <c r="W4945" s="30">
        <v>826956.13</v>
      </c>
      <c r="X4945" s="30">
        <v>826956.13</v>
      </c>
      <c r="Y4945" s="33">
        <f t="shared" si="77"/>
        <v>100</v>
      </c>
      <c r="Z4945" s="32">
        <v>0</v>
      </c>
      <c r="AA4945" s="32" t="s">
        <v>3312</v>
      </c>
      <c r="AB4945" s="26">
        <v>9430</v>
      </c>
      <c r="AC4945" s="33">
        <v>100</v>
      </c>
      <c r="AD4945" s="33">
        <v>100</v>
      </c>
      <c r="AE4945" s="34" t="s">
        <v>5213</v>
      </c>
      <c r="AF4945" s="11"/>
    </row>
    <row r="4946" spans="2:32" ht="62.25" x14ac:dyDescent="0.5">
      <c r="B4946" s="11"/>
      <c r="C4946" s="28" t="s">
        <v>15835</v>
      </c>
      <c r="D4946" s="28" t="s">
        <v>15836</v>
      </c>
      <c r="E4946" s="29" t="s">
        <v>15837</v>
      </c>
      <c r="F4946" s="29" t="s">
        <v>1</v>
      </c>
      <c r="G4946" s="29" t="s">
        <v>498</v>
      </c>
      <c r="H4946" s="30" t="s">
        <v>498</v>
      </c>
      <c r="I4946" s="30" t="s">
        <v>113</v>
      </c>
      <c r="J4946" s="31" t="s">
        <v>103</v>
      </c>
      <c r="K4946" s="30" t="s">
        <v>104</v>
      </c>
      <c r="L4946" s="32" t="s">
        <v>40</v>
      </c>
      <c r="M4946" s="30" t="s">
        <v>105</v>
      </c>
      <c r="N4946" s="30" t="s">
        <v>12619</v>
      </c>
      <c r="O4946" s="30" t="s">
        <v>107</v>
      </c>
      <c r="P4946" s="32" t="s">
        <v>46</v>
      </c>
      <c r="Q4946" s="54">
        <f>VLOOKUP(C4946,[1]Hoja2!$B$1:$AH$6025,32,FALSE)</f>
        <v>2017</v>
      </c>
      <c r="R4946" s="64">
        <f>VLOOKUP(C4946,[1]Hoja2!$B$1:$AH$6025,33,FALSE)</f>
        <v>85000</v>
      </c>
      <c r="S4946" s="30">
        <v>85000</v>
      </c>
      <c r="T4946" s="30">
        <v>85000</v>
      </c>
      <c r="U4946" s="30">
        <v>85000</v>
      </c>
      <c r="V4946" s="30">
        <v>85000</v>
      </c>
      <c r="W4946" s="30">
        <v>85000</v>
      </c>
      <c r="X4946" s="30">
        <v>85000</v>
      </c>
      <c r="Y4946" s="33">
        <f t="shared" si="77"/>
        <v>100</v>
      </c>
      <c r="Z4946" s="32">
        <v>0</v>
      </c>
      <c r="AA4946" s="32" t="s">
        <v>4014</v>
      </c>
      <c r="AB4946" s="26">
        <v>8</v>
      </c>
      <c r="AC4946" s="33">
        <v>100</v>
      </c>
      <c r="AD4946" s="33">
        <v>100</v>
      </c>
      <c r="AE4946" s="34" t="s">
        <v>5223</v>
      </c>
      <c r="AF4946" s="11"/>
    </row>
    <row r="4947" spans="2:32" ht="62.25" x14ac:dyDescent="0.5">
      <c r="B4947" s="11"/>
      <c r="C4947" s="28" t="s">
        <v>15838</v>
      </c>
      <c r="D4947" s="28" t="s">
        <v>15839</v>
      </c>
      <c r="E4947" s="29" t="s">
        <v>15840</v>
      </c>
      <c r="F4947" s="29" t="s">
        <v>1</v>
      </c>
      <c r="G4947" s="29" t="s">
        <v>498</v>
      </c>
      <c r="H4947" s="30" t="s">
        <v>498</v>
      </c>
      <c r="I4947" s="30" t="s">
        <v>113</v>
      </c>
      <c r="J4947" s="31" t="s">
        <v>103</v>
      </c>
      <c r="K4947" s="30" t="s">
        <v>104</v>
      </c>
      <c r="L4947" s="32" t="s">
        <v>40</v>
      </c>
      <c r="M4947" s="30" t="s">
        <v>105</v>
      </c>
      <c r="N4947" s="30" t="s">
        <v>12619</v>
      </c>
      <c r="O4947" s="30" t="s">
        <v>107</v>
      </c>
      <c r="P4947" s="32" t="s">
        <v>46</v>
      </c>
      <c r="Q4947" s="54">
        <f>VLOOKUP(C4947,[1]Hoja2!$B$1:$AH$6025,32,FALSE)</f>
        <v>2017</v>
      </c>
      <c r="R4947" s="64">
        <f>VLOOKUP(C4947,[1]Hoja2!$B$1:$AH$6025,33,FALSE)</f>
        <v>59000</v>
      </c>
      <c r="S4947" s="30">
        <v>59000</v>
      </c>
      <c r="T4947" s="30">
        <v>59000</v>
      </c>
      <c r="U4947" s="30">
        <v>59000</v>
      </c>
      <c r="V4947" s="30">
        <v>59000</v>
      </c>
      <c r="W4947" s="30">
        <v>59000</v>
      </c>
      <c r="X4947" s="30">
        <v>59000</v>
      </c>
      <c r="Y4947" s="33">
        <f t="shared" si="77"/>
        <v>100</v>
      </c>
      <c r="Z4947" s="32">
        <v>0</v>
      </c>
      <c r="AA4947" s="32" t="s">
        <v>3323</v>
      </c>
      <c r="AB4947" s="26">
        <v>8</v>
      </c>
      <c r="AC4947" s="33">
        <v>100</v>
      </c>
      <c r="AD4947" s="33">
        <v>100</v>
      </c>
      <c r="AE4947" s="34" t="s">
        <v>5213</v>
      </c>
      <c r="AF4947" s="11"/>
    </row>
    <row r="4948" spans="2:32" ht="62.25" x14ac:dyDescent="0.5">
      <c r="B4948" s="11"/>
      <c r="C4948" s="28" t="s">
        <v>15841</v>
      </c>
      <c r="D4948" s="28" t="s">
        <v>15842</v>
      </c>
      <c r="E4948" s="29" t="s">
        <v>15843</v>
      </c>
      <c r="F4948" s="29" t="s">
        <v>1</v>
      </c>
      <c r="G4948" s="29" t="s">
        <v>498</v>
      </c>
      <c r="H4948" s="30" t="s">
        <v>498</v>
      </c>
      <c r="I4948" s="30" t="s">
        <v>113</v>
      </c>
      <c r="J4948" s="31" t="s">
        <v>103</v>
      </c>
      <c r="K4948" s="30" t="s">
        <v>104</v>
      </c>
      <c r="L4948" s="32" t="s">
        <v>40</v>
      </c>
      <c r="M4948" s="30" t="s">
        <v>105</v>
      </c>
      <c r="N4948" s="30" t="s">
        <v>12619</v>
      </c>
      <c r="O4948" s="30" t="s">
        <v>340</v>
      </c>
      <c r="P4948" s="32" t="s">
        <v>46</v>
      </c>
      <c r="Q4948" s="54">
        <f>VLOOKUP(C4948,[1]Hoja2!$B$1:$AH$6025,32,FALSE)</f>
        <v>2017</v>
      </c>
      <c r="R4948" s="64">
        <f>VLOOKUP(C4948,[1]Hoja2!$B$1:$AH$6025,33,FALSE)</f>
        <v>97665.77</v>
      </c>
      <c r="S4948" s="30">
        <v>97665.77</v>
      </c>
      <c r="T4948" s="30">
        <v>97665.77</v>
      </c>
      <c r="U4948" s="30">
        <v>97665.77</v>
      </c>
      <c r="V4948" s="30">
        <v>97665.77</v>
      </c>
      <c r="W4948" s="30">
        <v>97665.77</v>
      </c>
      <c r="X4948" s="30">
        <v>97665.77</v>
      </c>
      <c r="Y4948" s="33">
        <f t="shared" si="77"/>
        <v>100</v>
      </c>
      <c r="Z4948" s="32">
        <v>0</v>
      </c>
      <c r="AA4948" s="32" t="s">
        <v>3323</v>
      </c>
      <c r="AB4948" s="26">
        <v>570</v>
      </c>
      <c r="AC4948" s="33">
        <v>100</v>
      </c>
      <c r="AD4948" s="33">
        <v>100</v>
      </c>
      <c r="AE4948" s="34" t="s">
        <v>5213</v>
      </c>
      <c r="AF4948" s="11"/>
    </row>
    <row r="4949" spans="2:32" ht="62.25" x14ac:dyDescent="0.5">
      <c r="B4949" s="11"/>
      <c r="C4949" s="28" t="s">
        <v>15844</v>
      </c>
      <c r="D4949" s="28" t="s">
        <v>15845</v>
      </c>
      <c r="E4949" s="29" t="s">
        <v>15846</v>
      </c>
      <c r="F4949" s="29" t="s">
        <v>1</v>
      </c>
      <c r="G4949" s="29" t="s">
        <v>498</v>
      </c>
      <c r="H4949" s="30" t="s">
        <v>498</v>
      </c>
      <c r="I4949" s="30" t="s">
        <v>113</v>
      </c>
      <c r="J4949" s="31" t="s">
        <v>103</v>
      </c>
      <c r="K4949" s="30" t="s">
        <v>104</v>
      </c>
      <c r="L4949" s="32" t="s">
        <v>40</v>
      </c>
      <c r="M4949" s="30" t="s">
        <v>105</v>
      </c>
      <c r="N4949" s="30" t="s">
        <v>12619</v>
      </c>
      <c r="O4949" s="30" t="s">
        <v>45</v>
      </c>
      <c r="P4949" s="32" t="s">
        <v>46</v>
      </c>
      <c r="Q4949" s="54">
        <f>VLOOKUP(C4949,[1]Hoja2!$B$1:$AH$6025,32,FALSE)</f>
        <v>2017</v>
      </c>
      <c r="R4949" s="64">
        <f>VLOOKUP(C4949,[1]Hoja2!$B$1:$AH$6025,33,FALSE)</f>
        <v>254368.32</v>
      </c>
      <c r="S4949" s="30">
        <v>254368.32</v>
      </c>
      <c r="T4949" s="30">
        <v>254368.32</v>
      </c>
      <c r="U4949" s="30">
        <v>254368.32</v>
      </c>
      <c r="V4949" s="30">
        <v>254368.32</v>
      </c>
      <c r="W4949" s="30">
        <v>254368.32</v>
      </c>
      <c r="X4949" s="30">
        <v>254368.32</v>
      </c>
      <c r="Y4949" s="33">
        <f t="shared" si="77"/>
        <v>100</v>
      </c>
      <c r="Z4949" s="32">
        <v>0</v>
      </c>
      <c r="AA4949" s="32" t="s">
        <v>3335</v>
      </c>
      <c r="AB4949" s="26">
        <v>0</v>
      </c>
      <c r="AC4949" s="33">
        <v>100</v>
      </c>
      <c r="AD4949" s="33">
        <v>100</v>
      </c>
      <c r="AE4949" s="34" t="s">
        <v>5213</v>
      </c>
      <c r="AF4949" s="11"/>
    </row>
    <row r="4950" spans="2:32" ht="62.25" x14ac:dyDescent="0.5">
      <c r="B4950" s="11"/>
      <c r="C4950" s="28" t="s">
        <v>15847</v>
      </c>
      <c r="D4950" s="28" t="s">
        <v>15848</v>
      </c>
      <c r="E4950" s="29" t="s">
        <v>15849</v>
      </c>
      <c r="F4950" s="29" t="s">
        <v>1</v>
      </c>
      <c r="G4950" s="29" t="s">
        <v>498</v>
      </c>
      <c r="H4950" s="30" t="s">
        <v>498</v>
      </c>
      <c r="I4950" s="30" t="s">
        <v>113</v>
      </c>
      <c r="J4950" s="31" t="s">
        <v>103</v>
      </c>
      <c r="K4950" s="30" t="s">
        <v>104</v>
      </c>
      <c r="L4950" s="32" t="s">
        <v>40</v>
      </c>
      <c r="M4950" s="30" t="s">
        <v>105</v>
      </c>
      <c r="N4950" s="30" t="s">
        <v>12619</v>
      </c>
      <c r="O4950" s="30" t="s">
        <v>45</v>
      </c>
      <c r="P4950" s="32" t="s">
        <v>46</v>
      </c>
      <c r="Q4950" s="54">
        <f>VLOOKUP(C4950,[1]Hoja2!$B$1:$AH$6025,32,FALSE)</f>
        <v>2017</v>
      </c>
      <c r="R4950" s="64">
        <f>VLOOKUP(C4950,[1]Hoja2!$B$1:$AH$6025,33,FALSE)</f>
        <v>114270</v>
      </c>
      <c r="S4950" s="30">
        <v>114270</v>
      </c>
      <c r="T4950" s="30">
        <v>114270</v>
      </c>
      <c r="U4950" s="30">
        <v>114270</v>
      </c>
      <c r="V4950" s="30">
        <v>114270</v>
      </c>
      <c r="W4950" s="30">
        <v>114270</v>
      </c>
      <c r="X4950" s="30">
        <v>114270</v>
      </c>
      <c r="Y4950" s="33">
        <f t="shared" si="77"/>
        <v>100</v>
      </c>
      <c r="Z4950" s="32">
        <v>0</v>
      </c>
      <c r="AA4950" s="32" t="s">
        <v>3312</v>
      </c>
      <c r="AB4950" s="26">
        <v>0</v>
      </c>
      <c r="AC4950" s="33">
        <v>100</v>
      </c>
      <c r="AD4950" s="33">
        <v>100</v>
      </c>
      <c r="AE4950" s="34" t="s">
        <v>5213</v>
      </c>
      <c r="AF4950" s="11"/>
    </row>
    <row r="4951" spans="2:32" ht="62.25" x14ac:dyDescent="0.5">
      <c r="B4951" s="11"/>
      <c r="C4951" s="28" t="s">
        <v>15850</v>
      </c>
      <c r="D4951" s="28" t="s">
        <v>15851</v>
      </c>
      <c r="E4951" s="29" t="s">
        <v>15852</v>
      </c>
      <c r="F4951" s="29" t="s">
        <v>1</v>
      </c>
      <c r="G4951" s="29" t="s">
        <v>498</v>
      </c>
      <c r="H4951" s="30" t="s">
        <v>15853</v>
      </c>
      <c r="I4951" s="30" t="s">
        <v>102</v>
      </c>
      <c r="J4951" s="31" t="s">
        <v>103</v>
      </c>
      <c r="K4951" s="30" t="s">
        <v>104</v>
      </c>
      <c r="L4951" s="32" t="s">
        <v>40</v>
      </c>
      <c r="M4951" s="30" t="s">
        <v>105</v>
      </c>
      <c r="N4951" s="30" t="s">
        <v>12619</v>
      </c>
      <c r="O4951" s="30" t="s">
        <v>174</v>
      </c>
      <c r="P4951" s="32" t="s">
        <v>46</v>
      </c>
      <c r="Q4951" s="54">
        <f>VLOOKUP(C4951,[1]Hoja2!$B$1:$AH$6025,32,FALSE)</f>
        <v>2017</v>
      </c>
      <c r="R4951" s="64">
        <f>VLOOKUP(C4951,[1]Hoja2!$B$1:$AH$6025,33,FALSE)</f>
        <v>82327.31</v>
      </c>
      <c r="S4951" s="30">
        <v>82327.31</v>
      </c>
      <c r="T4951" s="30">
        <v>82327.31</v>
      </c>
      <c r="U4951" s="30">
        <v>82327.31</v>
      </c>
      <c r="V4951" s="30">
        <v>82327.31</v>
      </c>
      <c r="W4951" s="30">
        <v>82327.31</v>
      </c>
      <c r="X4951" s="30">
        <v>82327.31</v>
      </c>
      <c r="Y4951" s="33">
        <f t="shared" si="77"/>
        <v>100</v>
      </c>
      <c r="Z4951" s="32">
        <v>0</v>
      </c>
      <c r="AA4951" s="32" t="s">
        <v>3323</v>
      </c>
      <c r="AB4951" s="26">
        <v>600</v>
      </c>
      <c r="AC4951" s="33">
        <v>100</v>
      </c>
      <c r="AD4951" s="33">
        <v>100</v>
      </c>
      <c r="AE4951" s="34" t="s">
        <v>5223</v>
      </c>
      <c r="AF4951" s="11"/>
    </row>
    <row r="4952" spans="2:32" ht="62.25" x14ac:dyDescent="0.5">
      <c r="B4952" s="11"/>
      <c r="C4952" s="28" t="s">
        <v>15854</v>
      </c>
      <c r="D4952" s="28" t="s">
        <v>15855</v>
      </c>
      <c r="E4952" s="29" t="s">
        <v>15856</v>
      </c>
      <c r="F4952" s="29" t="s">
        <v>1</v>
      </c>
      <c r="G4952" s="29" t="s">
        <v>498</v>
      </c>
      <c r="H4952" s="30" t="s">
        <v>15853</v>
      </c>
      <c r="I4952" s="30" t="s">
        <v>102</v>
      </c>
      <c r="J4952" s="31" t="s">
        <v>103</v>
      </c>
      <c r="K4952" s="30" t="s">
        <v>104</v>
      </c>
      <c r="L4952" s="32" t="s">
        <v>40</v>
      </c>
      <c r="M4952" s="30" t="s">
        <v>105</v>
      </c>
      <c r="N4952" s="30" t="s">
        <v>12619</v>
      </c>
      <c r="O4952" s="30" t="s">
        <v>340</v>
      </c>
      <c r="P4952" s="32" t="s">
        <v>46</v>
      </c>
      <c r="Q4952" s="54">
        <f>VLOOKUP(C4952,[1]Hoja2!$B$1:$AH$6025,32,FALSE)</f>
        <v>2017</v>
      </c>
      <c r="R4952" s="64">
        <f>VLOOKUP(C4952,[1]Hoja2!$B$1:$AH$6025,33,FALSE)</f>
        <v>86240.1</v>
      </c>
      <c r="S4952" s="30">
        <v>86240.1</v>
      </c>
      <c r="T4952" s="30">
        <v>86240.1</v>
      </c>
      <c r="U4952" s="30">
        <v>86240.1</v>
      </c>
      <c r="V4952" s="30">
        <v>86240.1</v>
      </c>
      <c r="W4952" s="30">
        <v>86240.1</v>
      </c>
      <c r="X4952" s="30">
        <v>86240.1</v>
      </c>
      <c r="Y4952" s="33">
        <f t="shared" si="77"/>
        <v>100</v>
      </c>
      <c r="Z4952" s="32">
        <v>0</v>
      </c>
      <c r="AA4952" s="32" t="s">
        <v>3323</v>
      </c>
      <c r="AB4952" s="26">
        <v>257</v>
      </c>
      <c r="AC4952" s="33">
        <v>100</v>
      </c>
      <c r="AD4952" s="33">
        <v>100</v>
      </c>
      <c r="AE4952" s="34" t="s">
        <v>5213</v>
      </c>
      <c r="AF4952" s="11"/>
    </row>
    <row r="4953" spans="2:32" ht="62.25" x14ac:dyDescent="0.5">
      <c r="B4953" s="11"/>
      <c r="C4953" s="28" t="s">
        <v>15857</v>
      </c>
      <c r="D4953" s="28" t="s">
        <v>15858</v>
      </c>
      <c r="E4953" s="29" t="s">
        <v>15859</v>
      </c>
      <c r="F4953" s="29" t="s">
        <v>1</v>
      </c>
      <c r="G4953" s="29" t="s">
        <v>498</v>
      </c>
      <c r="H4953" s="30" t="s">
        <v>15853</v>
      </c>
      <c r="I4953" s="30" t="s">
        <v>102</v>
      </c>
      <c r="J4953" s="31" t="s">
        <v>103</v>
      </c>
      <c r="K4953" s="30" t="s">
        <v>264</v>
      </c>
      <c r="L4953" s="32" t="s">
        <v>40</v>
      </c>
      <c r="M4953" s="30" t="s">
        <v>105</v>
      </c>
      <c r="N4953" s="30" t="s">
        <v>399</v>
      </c>
      <c r="O4953" s="30" t="s">
        <v>107</v>
      </c>
      <c r="P4953" s="32" t="s">
        <v>46</v>
      </c>
      <c r="Q4953" s="54">
        <f>VLOOKUP(C4953,[1]Hoja2!$B$1:$AH$6025,32,FALSE)</f>
        <v>2017</v>
      </c>
      <c r="R4953" s="64">
        <f>VLOOKUP(C4953,[1]Hoja2!$B$1:$AH$6025,33,FALSE)</f>
        <v>3868263.7</v>
      </c>
      <c r="S4953" s="30">
        <v>3868263.7</v>
      </c>
      <c r="T4953" s="30">
        <v>1545750.18</v>
      </c>
      <c r="U4953" s="30">
        <v>3864375.44</v>
      </c>
      <c r="V4953" s="30">
        <v>1159312.6299999999</v>
      </c>
      <c r="W4953" s="30">
        <v>1159312.6299999999</v>
      </c>
      <c r="X4953" s="30">
        <v>1159312.6299999999</v>
      </c>
      <c r="Y4953" s="33">
        <f t="shared" si="77"/>
        <v>29.969844868642227</v>
      </c>
      <c r="Z4953" s="32">
        <v>0</v>
      </c>
      <c r="AA4953" s="32" t="s">
        <v>3335</v>
      </c>
      <c r="AB4953" s="26">
        <v>280</v>
      </c>
      <c r="AC4953" s="33">
        <v>100</v>
      </c>
      <c r="AD4953" s="33">
        <v>0</v>
      </c>
      <c r="AE4953" s="34" t="s">
        <v>15860</v>
      </c>
      <c r="AF4953" s="11"/>
    </row>
    <row r="4954" spans="2:32" ht="63.75" x14ac:dyDescent="0.5">
      <c r="B4954" s="11"/>
      <c r="C4954" s="28" t="s">
        <v>15861</v>
      </c>
      <c r="D4954" s="28" t="s">
        <v>15862</v>
      </c>
      <c r="E4954" s="29" t="s">
        <v>6187</v>
      </c>
      <c r="F4954" s="29" t="s">
        <v>1</v>
      </c>
      <c r="G4954" s="29" t="s">
        <v>498</v>
      </c>
      <c r="H4954" s="30" t="s">
        <v>12629</v>
      </c>
      <c r="I4954" s="30" t="s">
        <v>102</v>
      </c>
      <c r="J4954" s="31" t="s">
        <v>103</v>
      </c>
      <c r="K4954" s="30" t="s">
        <v>264</v>
      </c>
      <c r="L4954" s="32" t="s">
        <v>40</v>
      </c>
      <c r="M4954" s="30" t="s">
        <v>105</v>
      </c>
      <c r="N4954" s="30" t="s">
        <v>399</v>
      </c>
      <c r="O4954" s="30" t="s">
        <v>107</v>
      </c>
      <c r="P4954" s="32" t="s">
        <v>46</v>
      </c>
      <c r="Q4954" s="54">
        <f>VLOOKUP(C4954,[1]Hoja2!$B$1:$AH$6025,32,FALSE)</f>
        <v>2017</v>
      </c>
      <c r="R4954" s="64">
        <f>VLOOKUP(C4954,[1]Hoja2!$B$1:$AH$6025,33,FALSE)</f>
        <v>1105218.2</v>
      </c>
      <c r="S4954" s="30">
        <v>1105218.2</v>
      </c>
      <c r="T4954" s="30">
        <v>441567.68</v>
      </c>
      <c r="U4954" s="30">
        <v>1103919.23</v>
      </c>
      <c r="V4954" s="30">
        <v>331175.77</v>
      </c>
      <c r="W4954" s="30">
        <v>331175.77</v>
      </c>
      <c r="X4954" s="30">
        <v>331175.77</v>
      </c>
      <c r="Y4954" s="33">
        <f t="shared" si="77"/>
        <v>29.964740899127435</v>
      </c>
      <c r="Z4954" s="32">
        <v>0</v>
      </c>
      <c r="AA4954" s="32" t="s">
        <v>3335</v>
      </c>
      <c r="AB4954" s="26">
        <v>89</v>
      </c>
      <c r="AC4954" s="33">
        <v>100</v>
      </c>
      <c r="AD4954" s="33">
        <v>0</v>
      </c>
      <c r="AE4954" s="34" t="s">
        <v>15863</v>
      </c>
      <c r="AF4954" s="11"/>
    </row>
    <row r="4955" spans="2:32" ht="62.25" x14ac:dyDescent="0.5">
      <c r="B4955" s="11"/>
      <c r="C4955" s="28" t="s">
        <v>15864</v>
      </c>
      <c r="D4955" s="28" t="s">
        <v>15865</v>
      </c>
      <c r="E4955" s="29" t="s">
        <v>15866</v>
      </c>
      <c r="F4955" s="29" t="s">
        <v>1</v>
      </c>
      <c r="G4955" s="29" t="s">
        <v>498</v>
      </c>
      <c r="H4955" s="30" t="s">
        <v>5324</v>
      </c>
      <c r="I4955" s="30" t="s">
        <v>102</v>
      </c>
      <c r="J4955" s="31" t="s">
        <v>103</v>
      </c>
      <c r="K4955" s="30" t="s">
        <v>264</v>
      </c>
      <c r="L4955" s="32" t="s">
        <v>40</v>
      </c>
      <c r="M4955" s="30" t="s">
        <v>105</v>
      </c>
      <c r="N4955" s="30" t="s">
        <v>399</v>
      </c>
      <c r="O4955" s="30" t="s">
        <v>107</v>
      </c>
      <c r="P4955" s="32" t="s">
        <v>46</v>
      </c>
      <c r="Q4955" s="54">
        <f>VLOOKUP(C4955,[1]Hoja2!$B$1:$AH$6025,32,FALSE)</f>
        <v>2017</v>
      </c>
      <c r="R4955" s="64">
        <f>VLOOKUP(C4955,[1]Hoja2!$B$1:$AH$6025,33,FALSE)</f>
        <v>552609.1</v>
      </c>
      <c r="S4955" s="30">
        <v>552609.1</v>
      </c>
      <c r="T4955" s="30">
        <v>220783.84</v>
      </c>
      <c r="U4955" s="30">
        <v>551959.62</v>
      </c>
      <c r="V4955" s="30">
        <v>165587.89000000001</v>
      </c>
      <c r="W4955" s="30">
        <v>165587.89000000001</v>
      </c>
      <c r="X4955" s="30">
        <v>165587.89000000001</v>
      </c>
      <c r="Y4955" s="33">
        <f t="shared" si="77"/>
        <v>29.964741803926142</v>
      </c>
      <c r="Z4955" s="32">
        <v>0</v>
      </c>
      <c r="AA4955" s="32" t="s">
        <v>3335</v>
      </c>
      <c r="AB4955" s="26">
        <v>41</v>
      </c>
      <c r="AC4955" s="33">
        <v>100</v>
      </c>
      <c r="AD4955" s="33">
        <v>0</v>
      </c>
      <c r="AE4955" s="34" t="s">
        <v>15867</v>
      </c>
      <c r="AF4955" s="11"/>
    </row>
    <row r="4956" spans="2:32" ht="62.25" x14ac:dyDescent="0.5">
      <c r="B4956" s="11"/>
      <c r="C4956" s="28" t="s">
        <v>15868</v>
      </c>
      <c r="D4956" s="28" t="s">
        <v>15869</v>
      </c>
      <c r="E4956" s="29" t="s">
        <v>15870</v>
      </c>
      <c r="F4956" s="29" t="s">
        <v>1</v>
      </c>
      <c r="G4956" s="29" t="s">
        <v>498</v>
      </c>
      <c r="H4956" s="30" t="s">
        <v>5441</v>
      </c>
      <c r="I4956" s="30" t="s">
        <v>102</v>
      </c>
      <c r="J4956" s="31" t="s">
        <v>103</v>
      </c>
      <c r="K4956" s="30" t="s">
        <v>264</v>
      </c>
      <c r="L4956" s="32" t="s">
        <v>40</v>
      </c>
      <c r="M4956" s="30" t="s">
        <v>105</v>
      </c>
      <c r="N4956" s="30" t="s">
        <v>399</v>
      </c>
      <c r="O4956" s="30" t="s">
        <v>107</v>
      </c>
      <c r="P4956" s="32" t="s">
        <v>46</v>
      </c>
      <c r="Q4956" s="54">
        <f>VLOOKUP(C4956,[1]Hoja2!$B$1:$AH$6025,32,FALSE)</f>
        <v>2017</v>
      </c>
      <c r="R4956" s="64">
        <f>VLOOKUP(C4956,[1]Hoja2!$B$1:$AH$6025,33,FALSE)</f>
        <v>1657827.3</v>
      </c>
      <c r="S4956" s="30">
        <v>1657827.3</v>
      </c>
      <c r="T4956" s="30">
        <v>662296.9</v>
      </c>
      <c r="U4956" s="30">
        <v>1655742.18</v>
      </c>
      <c r="V4956" s="30">
        <v>496722.66</v>
      </c>
      <c r="W4956" s="30">
        <v>496722.66</v>
      </c>
      <c r="X4956" s="30">
        <v>496722.66</v>
      </c>
      <c r="Y4956" s="33">
        <f t="shared" si="77"/>
        <v>29.962268084257026</v>
      </c>
      <c r="Z4956" s="32">
        <v>0</v>
      </c>
      <c r="AA4956" s="32" t="s">
        <v>3335</v>
      </c>
      <c r="AB4956" s="26">
        <v>128</v>
      </c>
      <c r="AC4956" s="33">
        <v>100</v>
      </c>
      <c r="AD4956" s="33">
        <v>0</v>
      </c>
      <c r="AE4956" s="34" t="s">
        <v>15871</v>
      </c>
      <c r="AF4956" s="11"/>
    </row>
    <row r="4957" spans="2:32" ht="62.25" x14ac:dyDescent="0.5">
      <c r="B4957" s="11"/>
      <c r="C4957" s="28" t="s">
        <v>15872</v>
      </c>
      <c r="D4957" s="28" t="s">
        <v>15873</v>
      </c>
      <c r="E4957" s="29" t="s">
        <v>15874</v>
      </c>
      <c r="F4957" s="29" t="s">
        <v>1</v>
      </c>
      <c r="G4957" s="29" t="s">
        <v>498</v>
      </c>
      <c r="H4957" s="30" t="s">
        <v>5441</v>
      </c>
      <c r="I4957" s="30" t="s">
        <v>102</v>
      </c>
      <c r="J4957" s="31" t="s">
        <v>103</v>
      </c>
      <c r="K4957" s="30" t="s">
        <v>104</v>
      </c>
      <c r="L4957" s="32" t="s">
        <v>40</v>
      </c>
      <c r="M4957" s="30" t="s">
        <v>105</v>
      </c>
      <c r="N4957" s="30" t="s">
        <v>12619</v>
      </c>
      <c r="O4957" s="30" t="s">
        <v>340</v>
      </c>
      <c r="P4957" s="32" t="s">
        <v>46</v>
      </c>
      <c r="Q4957" s="54">
        <f>VLOOKUP(C4957,[1]Hoja2!$B$1:$AH$6025,32,FALSE)</f>
        <v>2017</v>
      </c>
      <c r="R4957" s="64">
        <f>VLOOKUP(C4957,[1]Hoja2!$B$1:$AH$6025,33,FALSE)</f>
        <v>1359215.14</v>
      </c>
      <c r="S4957" s="30">
        <v>1359215.14</v>
      </c>
      <c r="T4957" s="30">
        <v>1359215.14</v>
      </c>
      <c r="U4957" s="30">
        <v>1359215.14</v>
      </c>
      <c r="V4957" s="30">
        <v>1359215.14</v>
      </c>
      <c r="W4957" s="30">
        <v>1359215.14</v>
      </c>
      <c r="X4957" s="30">
        <v>1359215.14</v>
      </c>
      <c r="Y4957" s="33">
        <f t="shared" si="77"/>
        <v>100</v>
      </c>
      <c r="Z4957" s="32">
        <v>0</v>
      </c>
      <c r="AA4957" s="32" t="s">
        <v>3323</v>
      </c>
      <c r="AB4957" s="26">
        <v>1437</v>
      </c>
      <c r="AC4957" s="33">
        <v>100</v>
      </c>
      <c r="AD4957" s="33">
        <v>100</v>
      </c>
      <c r="AE4957" s="34" t="s">
        <v>5213</v>
      </c>
      <c r="AF4957" s="11"/>
    </row>
    <row r="4958" spans="2:32" ht="62.25" x14ac:dyDescent="0.5">
      <c r="B4958" s="11"/>
      <c r="C4958" s="28" t="s">
        <v>15875</v>
      </c>
      <c r="D4958" s="28" t="s">
        <v>15876</v>
      </c>
      <c r="E4958" s="29" t="s">
        <v>15877</v>
      </c>
      <c r="F4958" s="29" t="s">
        <v>1</v>
      </c>
      <c r="G4958" s="29" t="s">
        <v>498</v>
      </c>
      <c r="H4958" s="30" t="s">
        <v>5352</v>
      </c>
      <c r="I4958" s="30" t="s">
        <v>102</v>
      </c>
      <c r="J4958" s="31" t="s">
        <v>103</v>
      </c>
      <c r="K4958" s="30" t="s">
        <v>264</v>
      </c>
      <c r="L4958" s="32" t="s">
        <v>40</v>
      </c>
      <c r="M4958" s="30" t="s">
        <v>105</v>
      </c>
      <c r="N4958" s="30" t="s">
        <v>399</v>
      </c>
      <c r="O4958" s="30" t="s">
        <v>107</v>
      </c>
      <c r="P4958" s="32" t="s">
        <v>46</v>
      </c>
      <c r="Q4958" s="54">
        <f>VLOOKUP(C4958,[1]Hoja2!$B$1:$AH$6025,32,FALSE)</f>
        <v>2017</v>
      </c>
      <c r="R4958" s="64">
        <f>VLOOKUP(C4958,[1]Hoja2!$B$1:$AH$6025,33,FALSE)</f>
        <v>2210436.4</v>
      </c>
      <c r="S4958" s="30">
        <v>2210436.4</v>
      </c>
      <c r="T4958" s="30">
        <v>884402.09</v>
      </c>
      <c r="U4958" s="30">
        <v>2209608.37</v>
      </c>
      <c r="V4958" s="30">
        <v>662882.51</v>
      </c>
      <c r="W4958" s="30">
        <v>662882.51</v>
      </c>
      <c r="X4958" s="30">
        <v>662882.51</v>
      </c>
      <c r="Y4958" s="33">
        <f t="shared" si="77"/>
        <v>29.988761947640747</v>
      </c>
      <c r="Z4958" s="32">
        <v>0</v>
      </c>
      <c r="AA4958" s="32" t="s">
        <v>3335</v>
      </c>
      <c r="AB4958" s="26">
        <v>160</v>
      </c>
      <c r="AC4958" s="33">
        <v>100</v>
      </c>
      <c r="AD4958" s="33">
        <v>0</v>
      </c>
      <c r="AE4958" s="34" t="s">
        <v>15878</v>
      </c>
      <c r="AF4958" s="11"/>
    </row>
    <row r="4959" spans="2:32" ht="62.25" x14ac:dyDescent="0.5">
      <c r="B4959" s="11"/>
      <c r="C4959" s="28" t="s">
        <v>15879</v>
      </c>
      <c r="D4959" s="28" t="s">
        <v>15880</v>
      </c>
      <c r="E4959" s="29" t="s">
        <v>15881</v>
      </c>
      <c r="F4959" s="29" t="s">
        <v>1</v>
      </c>
      <c r="G4959" s="29" t="s">
        <v>498</v>
      </c>
      <c r="H4959" s="30" t="s">
        <v>5423</v>
      </c>
      <c r="I4959" s="30" t="s">
        <v>102</v>
      </c>
      <c r="J4959" s="31" t="s">
        <v>103</v>
      </c>
      <c r="K4959" s="30" t="s">
        <v>264</v>
      </c>
      <c r="L4959" s="32" t="s">
        <v>40</v>
      </c>
      <c r="M4959" s="30" t="s">
        <v>105</v>
      </c>
      <c r="N4959" s="30" t="s">
        <v>399</v>
      </c>
      <c r="O4959" s="30" t="s">
        <v>107</v>
      </c>
      <c r="P4959" s="32" t="s">
        <v>46</v>
      </c>
      <c r="Q4959" s="54">
        <f>VLOOKUP(C4959,[1]Hoja2!$B$1:$AH$6025,32,FALSE)</f>
        <v>2017</v>
      </c>
      <c r="R4959" s="64">
        <f>VLOOKUP(C4959,[1]Hoja2!$B$1:$AH$6025,33,FALSE)</f>
        <v>1105218.2</v>
      </c>
      <c r="S4959" s="30">
        <v>1105218.2</v>
      </c>
      <c r="T4959" s="30">
        <v>441531.23</v>
      </c>
      <c r="U4959" s="30">
        <v>1103828.1399999999</v>
      </c>
      <c r="V4959" s="30">
        <v>331148.44</v>
      </c>
      <c r="W4959" s="30">
        <v>331148.44</v>
      </c>
      <c r="X4959" s="30">
        <v>331148.44</v>
      </c>
      <c r="Y4959" s="33">
        <f t="shared" si="77"/>
        <v>29.962268084257026</v>
      </c>
      <c r="Z4959" s="32">
        <v>0</v>
      </c>
      <c r="AA4959" s="32" t="s">
        <v>3335</v>
      </c>
      <c r="AB4959" s="26">
        <v>80</v>
      </c>
      <c r="AC4959" s="33">
        <v>100</v>
      </c>
      <c r="AD4959" s="33">
        <v>0</v>
      </c>
      <c r="AE4959" s="34" t="s">
        <v>15882</v>
      </c>
      <c r="AF4959" s="11"/>
    </row>
    <row r="4960" spans="2:32" ht="62.25" x14ac:dyDescent="0.5">
      <c r="B4960" s="11"/>
      <c r="C4960" s="28" t="s">
        <v>15883</v>
      </c>
      <c r="D4960" s="28" t="s">
        <v>15884</v>
      </c>
      <c r="E4960" s="29" t="s">
        <v>15885</v>
      </c>
      <c r="F4960" s="29" t="s">
        <v>1</v>
      </c>
      <c r="G4960" s="29" t="s">
        <v>55</v>
      </c>
      <c r="H4960" s="30" t="s">
        <v>6087</v>
      </c>
      <c r="I4960" s="30" t="s">
        <v>102</v>
      </c>
      <c r="J4960" s="31" t="s">
        <v>103</v>
      </c>
      <c r="K4960" s="30" t="s">
        <v>104</v>
      </c>
      <c r="L4960" s="32" t="s">
        <v>40</v>
      </c>
      <c r="M4960" s="30" t="s">
        <v>105</v>
      </c>
      <c r="N4960" s="30" t="s">
        <v>463</v>
      </c>
      <c r="O4960" s="30" t="s">
        <v>107</v>
      </c>
      <c r="P4960" s="32" t="s">
        <v>46</v>
      </c>
      <c r="Q4960" s="54">
        <f>VLOOKUP(C4960,[1]Hoja2!$B$1:$AH$6025,32,FALSE)</f>
        <v>2017</v>
      </c>
      <c r="R4960" s="64">
        <f>VLOOKUP(C4960,[1]Hoja2!$B$1:$AH$6025,33,FALSE)</f>
        <v>1689670.8</v>
      </c>
      <c r="S4960" s="30">
        <v>1689670.8</v>
      </c>
      <c r="T4960" s="30">
        <v>1689670.8</v>
      </c>
      <c r="U4960" s="30">
        <v>1689670.8</v>
      </c>
      <c r="V4960" s="30">
        <v>1689670.8</v>
      </c>
      <c r="W4960" s="30">
        <v>1689670.8</v>
      </c>
      <c r="X4960" s="30">
        <v>1689670.8</v>
      </c>
      <c r="Y4960" s="33">
        <f t="shared" si="77"/>
        <v>100</v>
      </c>
      <c r="Z4960" s="32">
        <v>0</v>
      </c>
      <c r="AA4960" s="32" t="s">
        <v>4014</v>
      </c>
      <c r="AB4960" s="26">
        <v>125</v>
      </c>
      <c r="AC4960" s="33">
        <v>100</v>
      </c>
      <c r="AD4960" s="33">
        <v>100</v>
      </c>
      <c r="AE4960" s="34" t="s">
        <v>5213</v>
      </c>
      <c r="AF4960" s="11"/>
    </row>
    <row r="4961" spans="2:32" ht="62.25" x14ac:dyDescent="0.5">
      <c r="B4961" s="11"/>
      <c r="C4961" s="28" t="s">
        <v>15886</v>
      </c>
      <c r="D4961" s="28" t="s">
        <v>15887</v>
      </c>
      <c r="E4961" s="29" t="s">
        <v>15888</v>
      </c>
      <c r="F4961" s="29" t="s">
        <v>1</v>
      </c>
      <c r="G4961" s="29" t="s">
        <v>55</v>
      </c>
      <c r="H4961" s="30" t="s">
        <v>398</v>
      </c>
      <c r="I4961" s="30" t="s">
        <v>102</v>
      </c>
      <c r="J4961" s="31" t="s">
        <v>103</v>
      </c>
      <c r="K4961" s="30" t="s">
        <v>104</v>
      </c>
      <c r="L4961" s="32" t="s">
        <v>40</v>
      </c>
      <c r="M4961" s="30" t="s">
        <v>105</v>
      </c>
      <c r="N4961" s="30" t="s">
        <v>463</v>
      </c>
      <c r="O4961" s="30" t="s">
        <v>107</v>
      </c>
      <c r="P4961" s="32" t="s">
        <v>46</v>
      </c>
      <c r="Q4961" s="54">
        <f>VLOOKUP(C4961,[1]Hoja2!$B$1:$AH$6025,32,FALSE)</f>
        <v>2017</v>
      </c>
      <c r="R4961" s="64">
        <f>VLOOKUP(C4961,[1]Hoja2!$B$1:$AH$6025,33,FALSE)</f>
        <v>890043.52</v>
      </c>
      <c r="S4961" s="30">
        <v>890043.52</v>
      </c>
      <c r="T4961" s="30">
        <v>890043.52</v>
      </c>
      <c r="U4961" s="30">
        <v>890043.52</v>
      </c>
      <c r="V4961" s="30">
        <v>890043.52</v>
      </c>
      <c r="W4961" s="30">
        <v>890043.52</v>
      </c>
      <c r="X4961" s="30">
        <v>890043.52</v>
      </c>
      <c r="Y4961" s="33">
        <f t="shared" si="77"/>
        <v>100</v>
      </c>
      <c r="Z4961" s="32">
        <v>0</v>
      </c>
      <c r="AA4961" s="32" t="s">
        <v>4014</v>
      </c>
      <c r="AB4961" s="26">
        <v>80</v>
      </c>
      <c r="AC4961" s="33">
        <v>100</v>
      </c>
      <c r="AD4961" s="33">
        <v>100</v>
      </c>
      <c r="AE4961" s="34" t="s">
        <v>5213</v>
      </c>
      <c r="AF4961" s="11"/>
    </row>
    <row r="4962" spans="2:32" ht="62.25" x14ac:dyDescent="0.5">
      <c r="B4962" s="11"/>
      <c r="C4962" s="28" t="s">
        <v>15889</v>
      </c>
      <c r="D4962" s="28" t="s">
        <v>15890</v>
      </c>
      <c r="E4962" s="29" t="s">
        <v>15891</v>
      </c>
      <c r="F4962" s="29" t="s">
        <v>1</v>
      </c>
      <c r="G4962" s="29" t="s">
        <v>55</v>
      </c>
      <c r="H4962" s="30" t="s">
        <v>233</v>
      </c>
      <c r="I4962" s="30" t="s">
        <v>102</v>
      </c>
      <c r="J4962" s="31" t="s">
        <v>103</v>
      </c>
      <c r="K4962" s="30" t="s">
        <v>104</v>
      </c>
      <c r="L4962" s="32" t="s">
        <v>40</v>
      </c>
      <c r="M4962" s="30" t="s">
        <v>105</v>
      </c>
      <c r="N4962" s="30" t="s">
        <v>463</v>
      </c>
      <c r="O4962" s="30" t="s">
        <v>107</v>
      </c>
      <c r="P4962" s="32" t="s">
        <v>46</v>
      </c>
      <c r="Q4962" s="54">
        <f>VLOOKUP(C4962,[1]Hoja2!$B$1:$AH$6025,32,FALSE)</f>
        <v>2017</v>
      </c>
      <c r="R4962" s="64">
        <f>VLOOKUP(C4962,[1]Hoja2!$B$1:$AH$6025,33,FALSE)</f>
        <v>890043.52</v>
      </c>
      <c r="S4962" s="30">
        <v>890043.53</v>
      </c>
      <c r="T4962" s="30">
        <v>890043.53</v>
      </c>
      <c r="U4962" s="30">
        <v>890043.53</v>
      </c>
      <c r="V4962" s="30">
        <v>890043.53</v>
      </c>
      <c r="W4962" s="30">
        <v>890043.53</v>
      </c>
      <c r="X4962" s="30">
        <v>890043.53</v>
      </c>
      <c r="Y4962" s="33">
        <f t="shared" si="77"/>
        <v>100</v>
      </c>
      <c r="Z4962" s="32">
        <v>0</v>
      </c>
      <c r="AA4962" s="32" t="s">
        <v>4014</v>
      </c>
      <c r="AB4962" s="26">
        <v>80</v>
      </c>
      <c r="AC4962" s="33">
        <v>100</v>
      </c>
      <c r="AD4962" s="33">
        <v>100</v>
      </c>
      <c r="AE4962" s="34" t="s">
        <v>5223</v>
      </c>
      <c r="AF4962" s="11"/>
    </row>
    <row r="4963" spans="2:32" ht="62.25" x14ac:dyDescent="0.5">
      <c r="B4963" s="11"/>
      <c r="C4963" s="28" t="s">
        <v>15892</v>
      </c>
      <c r="D4963" s="28" t="s">
        <v>15893</v>
      </c>
      <c r="E4963" s="29" t="s">
        <v>15894</v>
      </c>
      <c r="F4963" s="29" t="s">
        <v>1</v>
      </c>
      <c r="G4963" s="29" t="s">
        <v>55</v>
      </c>
      <c r="H4963" s="30" t="s">
        <v>627</v>
      </c>
      <c r="I4963" s="30" t="s">
        <v>102</v>
      </c>
      <c r="J4963" s="31" t="s">
        <v>103</v>
      </c>
      <c r="K4963" s="30" t="s">
        <v>104</v>
      </c>
      <c r="L4963" s="32" t="s">
        <v>40</v>
      </c>
      <c r="M4963" s="30" t="s">
        <v>105</v>
      </c>
      <c r="N4963" s="30" t="s">
        <v>463</v>
      </c>
      <c r="O4963" s="30" t="s">
        <v>348</v>
      </c>
      <c r="P4963" s="32" t="s">
        <v>46</v>
      </c>
      <c r="Q4963" s="54">
        <f>VLOOKUP(C4963,[1]Hoja2!$B$1:$AH$6025,32,FALSE)</f>
        <v>2017</v>
      </c>
      <c r="R4963" s="64">
        <f>VLOOKUP(C4963,[1]Hoja2!$B$1:$AH$6025,33,FALSE)</f>
        <v>182000</v>
      </c>
      <c r="S4963" s="30">
        <v>182000</v>
      </c>
      <c r="T4963" s="30">
        <v>182000</v>
      </c>
      <c r="U4963" s="30">
        <v>182000</v>
      </c>
      <c r="V4963" s="30">
        <v>182000</v>
      </c>
      <c r="W4963" s="30">
        <v>182000</v>
      </c>
      <c r="X4963" s="30">
        <v>182000</v>
      </c>
      <c r="Y4963" s="33">
        <f t="shared" si="77"/>
        <v>100</v>
      </c>
      <c r="Z4963" s="32">
        <v>0</v>
      </c>
      <c r="AA4963" s="32" t="s">
        <v>3312</v>
      </c>
      <c r="AB4963" s="26">
        <v>1500</v>
      </c>
      <c r="AC4963" s="33">
        <v>100</v>
      </c>
      <c r="AD4963" s="33">
        <v>100</v>
      </c>
      <c r="AE4963" s="34" t="s">
        <v>15895</v>
      </c>
      <c r="AF4963" s="11"/>
    </row>
    <row r="4964" spans="2:32" ht="63.75" x14ac:dyDescent="0.5">
      <c r="B4964" s="11"/>
      <c r="C4964" s="28" t="s">
        <v>15896</v>
      </c>
      <c r="D4964" s="28" t="s">
        <v>15897</v>
      </c>
      <c r="E4964" s="29" t="s">
        <v>15898</v>
      </c>
      <c r="F4964" s="29" t="s">
        <v>1</v>
      </c>
      <c r="G4964" s="29" t="s">
        <v>55</v>
      </c>
      <c r="H4964" s="30" t="s">
        <v>627</v>
      </c>
      <c r="I4964" s="30" t="s">
        <v>102</v>
      </c>
      <c r="J4964" s="31" t="s">
        <v>103</v>
      </c>
      <c r="K4964" s="30" t="s">
        <v>264</v>
      </c>
      <c r="L4964" s="32" t="s">
        <v>40</v>
      </c>
      <c r="M4964" s="30" t="s">
        <v>105</v>
      </c>
      <c r="N4964" s="30" t="s">
        <v>399</v>
      </c>
      <c r="O4964" s="30" t="s">
        <v>348</v>
      </c>
      <c r="P4964" s="32" t="s">
        <v>46</v>
      </c>
      <c r="Q4964" s="54">
        <f>VLOOKUP(C4964,[1]Hoja2!$B$1:$AH$6025,32,FALSE)</f>
        <v>2017</v>
      </c>
      <c r="R4964" s="64">
        <f>VLOOKUP(C4964,[1]Hoja2!$B$1:$AH$6025,33,FALSE)</f>
        <v>944088.94</v>
      </c>
      <c r="S4964" s="30">
        <v>943307.87</v>
      </c>
      <c r="T4964" s="30">
        <v>396363.24</v>
      </c>
      <c r="U4964" s="30">
        <v>943307.87</v>
      </c>
      <c r="V4964" s="30">
        <v>283240.84000000003</v>
      </c>
      <c r="W4964" s="30">
        <v>283240.84000000003</v>
      </c>
      <c r="X4964" s="30">
        <v>283240.84000000003</v>
      </c>
      <c r="Y4964" s="33">
        <f t="shared" si="77"/>
        <v>30.026341241062688</v>
      </c>
      <c r="Z4964" s="32">
        <v>0</v>
      </c>
      <c r="AA4964" s="32" t="s">
        <v>4148</v>
      </c>
      <c r="AB4964" s="26">
        <v>1928</v>
      </c>
      <c r="AC4964" s="33">
        <v>100</v>
      </c>
      <c r="AD4964" s="33">
        <v>30</v>
      </c>
      <c r="AE4964" s="34" t="s">
        <v>15899</v>
      </c>
      <c r="AF4964" s="11"/>
    </row>
    <row r="4965" spans="2:32" ht="63.75" x14ac:dyDescent="0.5">
      <c r="B4965" s="11"/>
      <c r="C4965" s="28" t="s">
        <v>15900</v>
      </c>
      <c r="D4965" s="28" t="s">
        <v>15901</v>
      </c>
      <c r="E4965" s="29" t="s">
        <v>15902</v>
      </c>
      <c r="F4965" s="29" t="s">
        <v>1</v>
      </c>
      <c r="G4965" s="29" t="s">
        <v>55</v>
      </c>
      <c r="H4965" s="30" t="s">
        <v>627</v>
      </c>
      <c r="I4965" s="30" t="s">
        <v>102</v>
      </c>
      <c r="J4965" s="31" t="s">
        <v>103</v>
      </c>
      <c r="K4965" s="30" t="s">
        <v>264</v>
      </c>
      <c r="L4965" s="32" t="s">
        <v>40</v>
      </c>
      <c r="M4965" s="30" t="s">
        <v>105</v>
      </c>
      <c r="N4965" s="30" t="s">
        <v>399</v>
      </c>
      <c r="O4965" s="30" t="s">
        <v>348</v>
      </c>
      <c r="P4965" s="32" t="s">
        <v>46</v>
      </c>
      <c r="Q4965" s="54">
        <f>VLOOKUP(C4965,[1]Hoja2!$B$1:$AH$6025,32,FALSE)</f>
        <v>2017</v>
      </c>
      <c r="R4965" s="64">
        <f>VLOOKUP(C4965,[1]Hoja2!$B$1:$AH$6025,33,FALSE)</f>
        <v>383727.87</v>
      </c>
      <c r="S4965" s="30">
        <v>383451.76</v>
      </c>
      <c r="T4965" s="30">
        <v>160528</v>
      </c>
      <c r="U4965" s="30">
        <v>383451.76</v>
      </c>
      <c r="V4965" s="30">
        <v>114290.17</v>
      </c>
      <c r="W4965" s="30">
        <v>114290.17</v>
      </c>
      <c r="X4965" s="30">
        <v>114290.17</v>
      </c>
      <c r="Y4965" s="33">
        <f t="shared" si="77"/>
        <v>29.805618834556917</v>
      </c>
      <c r="Z4965" s="32">
        <v>0</v>
      </c>
      <c r="AA4965" s="32" t="s">
        <v>3312</v>
      </c>
      <c r="AB4965" s="26">
        <v>1928</v>
      </c>
      <c r="AC4965" s="33">
        <v>100</v>
      </c>
      <c r="AD4965" s="33">
        <v>30</v>
      </c>
      <c r="AE4965" s="34" t="s">
        <v>15903</v>
      </c>
      <c r="AF4965" s="11"/>
    </row>
    <row r="4966" spans="2:32" ht="63.75" x14ac:dyDescent="0.5">
      <c r="B4966" s="11"/>
      <c r="C4966" s="28" t="s">
        <v>15904</v>
      </c>
      <c r="D4966" s="28" t="s">
        <v>15905</v>
      </c>
      <c r="E4966" s="29" t="s">
        <v>15906</v>
      </c>
      <c r="F4966" s="29" t="s">
        <v>1</v>
      </c>
      <c r="G4966" s="29" t="s">
        <v>55</v>
      </c>
      <c r="H4966" s="30" t="s">
        <v>627</v>
      </c>
      <c r="I4966" s="30" t="s">
        <v>102</v>
      </c>
      <c r="J4966" s="31" t="s">
        <v>103</v>
      </c>
      <c r="K4966" s="30" t="s">
        <v>264</v>
      </c>
      <c r="L4966" s="32" t="s">
        <v>40</v>
      </c>
      <c r="M4966" s="30" t="s">
        <v>105</v>
      </c>
      <c r="N4966" s="30" t="s">
        <v>399</v>
      </c>
      <c r="O4966" s="30" t="s">
        <v>107</v>
      </c>
      <c r="P4966" s="32" t="s">
        <v>46</v>
      </c>
      <c r="Q4966" s="54">
        <f>VLOOKUP(C4966,[1]Hoja2!$B$1:$AH$6025,32,FALSE)</f>
        <v>2017</v>
      </c>
      <c r="R4966" s="64">
        <f>VLOOKUP(C4966,[1]Hoja2!$B$1:$AH$6025,33,FALSE)</f>
        <v>329983.19</v>
      </c>
      <c r="S4966" s="30">
        <v>329619.43</v>
      </c>
      <c r="T4966" s="30">
        <v>138787.97</v>
      </c>
      <c r="U4966" s="30">
        <v>329619.43</v>
      </c>
      <c r="V4966" s="30">
        <v>99382.7</v>
      </c>
      <c r="W4966" s="30">
        <v>99382.7</v>
      </c>
      <c r="X4966" s="30">
        <v>99382.7</v>
      </c>
      <c r="Y4966" s="33">
        <f t="shared" si="77"/>
        <v>30.150740810394584</v>
      </c>
      <c r="Z4966" s="32">
        <v>0</v>
      </c>
      <c r="AA4966" s="32" t="s">
        <v>4014</v>
      </c>
      <c r="AB4966" s="26">
        <v>1928</v>
      </c>
      <c r="AC4966" s="33">
        <v>100</v>
      </c>
      <c r="AD4966" s="33">
        <v>30</v>
      </c>
      <c r="AE4966" s="34" t="s">
        <v>15907</v>
      </c>
      <c r="AF4966" s="11"/>
    </row>
    <row r="4967" spans="2:32" ht="62.25" x14ac:dyDescent="0.5">
      <c r="B4967" s="11"/>
      <c r="C4967" s="28" t="s">
        <v>15908</v>
      </c>
      <c r="D4967" s="28" t="s">
        <v>15909</v>
      </c>
      <c r="E4967" s="29" t="s">
        <v>15910</v>
      </c>
      <c r="F4967" s="29" t="s">
        <v>1</v>
      </c>
      <c r="G4967" s="29" t="s">
        <v>700</v>
      </c>
      <c r="H4967" s="30" t="s">
        <v>700</v>
      </c>
      <c r="I4967" s="30" t="s">
        <v>113</v>
      </c>
      <c r="J4967" s="31" t="s">
        <v>103</v>
      </c>
      <c r="K4967" s="30" t="s">
        <v>104</v>
      </c>
      <c r="L4967" s="32" t="s">
        <v>40</v>
      </c>
      <c r="M4967" s="30" t="s">
        <v>105</v>
      </c>
      <c r="N4967" s="30" t="s">
        <v>2583</v>
      </c>
      <c r="O4967" s="30" t="s">
        <v>279</v>
      </c>
      <c r="P4967" s="32" t="s">
        <v>46</v>
      </c>
      <c r="Q4967" s="54">
        <f>VLOOKUP(C4967,[1]Hoja2!$B$1:$AH$6025,32,FALSE)</f>
        <v>2017</v>
      </c>
      <c r="R4967" s="64">
        <f>VLOOKUP(C4967,[1]Hoja2!$B$1:$AH$6025,33,FALSE)</f>
        <v>1160563.1200000001</v>
      </c>
      <c r="S4967" s="30">
        <v>1160563.1200000001</v>
      </c>
      <c r="T4967" s="30">
        <v>1160563.1200000001</v>
      </c>
      <c r="U4967" s="30">
        <v>1160563.1200000001</v>
      </c>
      <c r="V4967" s="30">
        <v>1160563.1200000001</v>
      </c>
      <c r="W4967" s="30">
        <v>1160563.1200000001</v>
      </c>
      <c r="X4967" s="30">
        <v>1160563.1200000001</v>
      </c>
      <c r="Y4967" s="33">
        <f t="shared" si="77"/>
        <v>100</v>
      </c>
      <c r="Z4967" s="32">
        <v>0</v>
      </c>
      <c r="AA4967" s="32" t="s">
        <v>3323</v>
      </c>
      <c r="AB4967" s="26">
        <v>300</v>
      </c>
      <c r="AC4967" s="33">
        <v>100</v>
      </c>
      <c r="AD4967" s="33">
        <v>100</v>
      </c>
      <c r="AE4967" s="34" t="s">
        <v>5213</v>
      </c>
      <c r="AF4967" s="11"/>
    </row>
    <row r="4968" spans="2:32" ht="63.75" x14ac:dyDescent="0.5">
      <c r="B4968" s="11"/>
      <c r="C4968" s="28" t="s">
        <v>15911</v>
      </c>
      <c r="D4968" s="28" t="s">
        <v>15912</v>
      </c>
      <c r="E4968" s="29" t="s">
        <v>15913</v>
      </c>
      <c r="F4968" s="29" t="s">
        <v>1</v>
      </c>
      <c r="G4968" s="29" t="s">
        <v>318</v>
      </c>
      <c r="H4968" s="30" t="s">
        <v>12636</v>
      </c>
      <c r="I4968" s="30" t="s">
        <v>102</v>
      </c>
      <c r="J4968" s="31" t="s">
        <v>103</v>
      </c>
      <c r="K4968" s="30" t="s">
        <v>264</v>
      </c>
      <c r="L4968" s="32" t="s">
        <v>40</v>
      </c>
      <c r="M4968" s="30" t="s">
        <v>105</v>
      </c>
      <c r="N4968" s="30" t="s">
        <v>399</v>
      </c>
      <c r="O4968" s="30" t="s">
        <v>348</v>
      </c>
      <c r="P4968" s="32" t="s">
        <v>46</v>
      </c>
      <c r="Q4968" s="54">
        <f>VLOOKUP(C4968,[1]Hoja2!$B$1:$AH$6025,32,FALSE)</f>
        <v>2017</v>
      </c>
      <c r="R4968" s="64">
        <f>VLOOKUP(C4968,[1]Hoja2!$B$1:$AH$6025,33,FALSE)</f>
        <v>601577.43000000005</v>
      </c>
      <c r="S4968" s="30">
        <v>612866.15</v>
      </c>
      <c r="T4968" s="30">
        <v>365438.73</v>
      </c>
      <c r="U4968" s="30">
        <v>612866.15</v>
      </c>
      <c r="V4968" s="30">
        <v>285664.13</v>
      </c>
      <c r="W4968" s="30">
        <v>285664.13</v>
      </c>
      <c r="X4968" s="30">
        <v>285664.13</v>
      </c>
      <c r="Y4968" s="33">
        <f t="shared" si="77"/>
        <v>46.611177660897077</v>
      </c>
      <c r="Z4968" s="32">
        <v>0</v>
      </c>
      <c r="AA4968" s="32" t="s">
        <v>3312</v>
      </c>
      <c r="AB4968" s="26">
        <v>318</v>
      </c>
      <c r="AC4968" s="33">
        <v>100</v>
      </c>
      <c r="AD4968" s="33">
        <v>30</v>
      </c>
      <c r="AE4968" s="34" t="s">
        <v>15914</v>
      </c>
      <c r="AF4968" s="11"/>
    </row>
    <row r="4969" spans="2:32" ht="76.5" x14ac:dyDescent="0.5">
      <c r="B4969" s="11"/>
      <c r="C4969" s="28" t="s">
        <v>15915</v>
      </c>
      <c r="D4969" s="28" t="s">
        <v>15916</v>
      </c>
      <c r="E4969" s="29" t="s">
        <v>15917</v>
      </c>
      <c r="F4969" s="29" t="s">
        <v>1</v>
      </c>
      <c r="G4969" s="29" t="s">
        <v>318</v>
      </c>
      <c r="H4969" s="30" t="s">
        <v>12636</v>
      </c>
      <c r="I4969" s="30" t="s">
        <v>102</v>
      </c>
      <c r="J4969" s="31" t="s">
        <v>103</v>
      </c>
      <c r="K4969" s="30" t="s">
        <v>264</v>
      </c>
      <c r="L4969" s="32" t="s">
        <v>40</v>
      </c>
      <c r="M4969" s="30" t="s">
        <v>105</v>
      </c>
      <c r="N4969" s="30" t="s">
        <v>399</v>
      </c>
      <c r="O4969" s="30" t="s">
        <v>107</v>
      </c>
      <c r="P4969" s="32" t="s">
        <v>46</v>
      </c>
      <c r="Q4969" s="54">
        <f>VLOOKUP(C4969,[1]Hoja2!$B$1:$AH$6025,32,FALSE)</f>
        <v>2017</v>
      </c>
      <c r="R4969" s="64">
        <f>VLOOKUP(C4969,[1]Hoja2!$B$1:$AH$6025,33,FALSE)</f>
        <v>602010.05000000005</v>
      </c>
      <c r="S4969" s="30">
        <v>613228.16</v>
      </c>
      <c r="T4969" s="30">
        <v>294349.55</v>
      </c>
      <c r="U4969" s="30">
        <v>613228.16</v>
      </c>
      <c r="V4969" s="30">
        <v>183968.45</v>
      </c>
      <c r="W4969" s="30">
        <v>183968.45</v>
      </c>
      <c r="X4969" s="30">
        <v>183968.45</v>
      </c>
      <c r="Y4969" s="33">
        <f t="shared" si="77"/>
        <v>30.000000326142885</v>
      </c>
      <c r="Z4969" s="32">
        <v>0</v>
      </c>
      <c r="AA4969" s="32" t="s">
        <v>4014</v>
      </c>
      <c r="AB4969" s="26">
        <v>318</v>
      </c>
      <c r="AC4969" s="33">
        <v>100</v>
      </c>
      <c r="AD4969" s="33">
        <v>30</v>
      </c>
      <c r="AE4969" s="34" t="s">
        <v>15918</v>
      </c>
      <c r="AF4969" s="11"/>
    </row>
    <row r="4970" spans="2:32" ht="63.75" x14ac:dyDescent="0.5">
      <c r="B4970" s="11"/>
      <c r="C4970" s="28" t="s">
        <v>15919</v>
      </c>
      <c r="D4970" s="28" t="s">
        <v>15920</v>
      </c>
      <c r="E4970" s="29" t="s">
        <v>15921</v>
      </c>
      <c r="F4970" s="29" t="s">
        <v>1</v>
      </c>
      <c r="G4970" s="29" t="s">
        <v>318</v>
      </c>
      <c r="H4970" s="30" t="s">
        <v>12636</v>
      </c>
      <c r="I4970" s="30" t="s">
        <v>102</v>
      </c>
      <c r="J4970" s="31" t="s">
        <v>103</v>
      </c>
      <c r="K4970" s="30" t="s">
        <v>264</v>
      </c>
      <c r="L4970" s="32" t="s">
        <v>40</v>
      </c>
      <c r="M4970" s="30" t="s">
        <v>105</v>
      </c>
      <c r="N4970" s="30" t="s">
        <v>399</v>
      </c>
      <c r="O4970" s="30" t="s">
        <v>348</v>
      </c>
      <c r="P4970" s="32" t="s">
        <v>46</v>
      </c>
      <c r="Q4970" s="54">
        <f>VLOOKUP(C4970,[1]Hoja2!$B$1:$AH$6025,32,FALSE)</f>
        <v>2017</v>
      </c>
      <c r="R4970" s="64">
        <f>VLOOKUP(C4970,[1]Hoja2!$B$1:$AH$6025,33,FALSE)</f>
        <v>572998.88</v>
      </c>
      <c r="S4970" s="30">
        <v>583906.15</v>
      </c>
      <c r="T4970" s="30">
        <v>358459.82</v>
      </c>
      <c r="U4970" s="30">
        <v>583906.15</v>
      </c>
      <c r="V4970" s="30">
        <v>286864.48</v>
      </c>
      <c r="W4970" s="30">
        <v>286864.48</v>
      </c>
      <c r="X4970" s="30">
        <v>286864.48</v>
      </c>
      <c r="Y4970" s="33">
        <f t="shared" si="77"/>
        <v>49.128525191933662</v>
      </c>
      <c r="Z4970" s="32">
        <v>0</v>
      </c>
      <c r="AA4970" s="32" t="s">
        <v>4148</v>
      </c>
      <c r="AB4970" s="26">
        <v>318</v>
      </c>
      <c r="AC4970" s="33">
        <v>100</v>
      </c>
      <c r="AD4970" s="33">
        <v>30</v>
      </c>
      <c r="AE4970" s="34" t="s">
        <v>15922</v>
      </c>
      <c r="AF4970" s="11"/>
    </row>
    <row r="4971" spans="2:32" ht="63.75" x14ac:dyDescent="0.5">
      <c r="B4971" s="11"/>
      <c r="C4971" s="28" t="s">
        <v>15923</v>
      </c>
      <c r="D4971" s="28" t="s">
        <v>15924</v>
      </c>
      <c r="E4971" s="29" t="s">
        <v>15925</v>
      </c>
      <c r="F4971" s="29" t="s">
        <v>1</v>
      </c>
      <c r="G4971" s="29" t="s">
        <v>2689</v>
      </c>
      <c r="H4971" s="30" t="s">
        <v>2689</v>
      </c>
      <c r="I4971" s="30" t="s">
        <v>113</v>
      </c>
      <c r="J4971" s="31" t="s">
        <v>103</v>
      </c>
      <c r="K4971" s="30" t="s">
        <v>264</v>
      </c>
      <c r="L4971" s="32" t="s">
        <v>40</v>
      </c>
      <c r="M4971" s="30" t="s">
        <v>105</v>
      </c>
      <c r="N4971" s="30" t="s">
        <v>399</v>
      </c>
      <c r="O4971" s="30" t="s">
        <v>107</v>
      </c>
      <c r="P4971" s="32" t="s">
        <v>46</v>
      </c>
      <c r="Q4971" s="54">
        <f>VLOOKUP(C4971,[1]Hoja2!$B$1:$AH$6025,32,FALSE)</f>
        <v>2017</v>
      </c>
      <c r="R4971" s="64">
        <f>VLOOKUP(C4971,[1]Hoja2!$B$1:$AH$6025,33,FALSE)</f>
        <v>2210436.4</v>
      </c>
      <c r="S4971" s="30">
        <v>2210436.4</v>
      </c>
      <c r="T4971" s="30">
        <v>884399.47</v>
      </c>
      <c r="U4971" s="30">
        <v>2209597.88</v>
      </c>
      <c r="V4971" s="30">
        <v>662879.37</v>
      </c>
      <c r="W4971" s="30">
        <v>662879.37</v>
      </c>
      <c r="X4971" s="30">
        <v>662879.37</v>
      </c>
      <c r="Y4971" s="33">
        <f t="shared" si="77"/>
        <v>29.988619894243506</v>
      </c>
      <c r="Z4971" s="32">
        <v>0</v>
      </c>
      <c r="AA4971" s="32" t="s">
        <v>3335</v>
      </c>
      <c r="AB4971" s="26">
        <v>160</v>
      </c>
      <c r="AC4971" s="33">
        <v>100</v>
      </c>
      <c r="AD4971" s="33">
        <v>0</v>
      </c>
      <c r="AE4971" s="34" t="s">
        <v>15926</v>
      </c>
      <c r="AF4971" s="11"/>
    </row>
    <row r="4972" spans="2:32" ht="62.25" x14ac:dyDescent="0.5">
      <c r="B4972" s="11"/>
      <c r="C4972" s="28" t="s">
        <v>15927</v>
      </c>
      <c r="D4972" s="28" t="s">
        <v>15928</v>
      </c>
      <c r="E4972" s="29" t="s">
        <v>15929</v>
      </c>
      <c r="F4972" s="29" t="s">
        <v>1</v>
      </c>
      <c r="G4972" s="29" t="s">
        <v>2689</v>
      </c>
      <c r="H4972" s="30" t="s">
        <v>6094</v>
      </c>
      <c r="I4972" s="30" t="s">
        <v>102</v>
      </c>
      <c r="J4972" s="31" t="s">
        <v>103</v>
      </c>
      <c r="K4972" s="30" t="s">
        <v>264</v>
      </c>
      <c r="L4972" s="32" t="s">
        <v>40</v>
      </c>
      <c r="M4972" s="30" t="s">
        <v>105</v>
      </c>
      <c r="N4972" s="30" t="s">
        <v>399</v>
      </c>
      <c r="O4972" s="30" t="s">
        <v>107</v>
      </c>
      <c r="P4972" s="32" t="s">
        <v>46</v>
      </c>
      <c r="Q4972" s="54">
        <f>VLOOKUP(C4972,[1]Hoja2!$B$1:$AH$6025,32,FALSE)</f>
        <v>2017</v>
      </c>
      <c r="R4972" s="64">
        <f>VLOOKUP(C4972,[1]Hoja2!$B$1:$AH$6025,33,FALSE)</f>
        <v>1381522.75</v>
      </c>
      <c r="S4972" s="30">
        <v>1381522.75</v>
      </c>
      <c r="T4972" s="30">
        <v>0</v>
      </c>
      <c r="U4972" s="30">
        <v>1380178.52</v>
      </c>
      <c r="V4972" s="30">
        <v>0</v>
      </c>
      <c r="W4972" s="30">
        <v>0</v>
      </c>
      <c r="X4972" s="30">
        <v>0</v>
      </c>
      <c r="Y4972" s="33">
        <f t="shared" si="77"/>
        <v>0</v>
      </c>
      <c r="Z4972" s="32">
        <v>0</v>
      </c>
      <c r="AA4972" s="32" t="s">
        <v>3335</v>
      </c>
      <c r="AB4972" s="26">
        <v>100</v>
      </c>
      <c r="AC4972" s="33">
        <v>100</v>
      </c>
      <c r="AD4972" s="33">
        <v>0</v>
      </c>
      <c r="AE4972" s="34" t="s">
        <v>15930</v>
      </c>
      <c r="AF4972" s="11"/>
    </row>
    <row r="4973" spans="2:32" ht="62.25" x14ac:dyDescent="0.5">
      <c r="B4973" s="11"/>
      <c r="C4973" s="28" t="s">
        <v>15931</v>
      </c>
      <c r="D4973" s="28" t="s">
        <v>15932</v>
      </c>
      <c r="E4973" s="29" t="s">
        <v>15933</v>
      </c>
      <c r="F4973" s="29" t="s">
        <v>1</v>
      </c>
      <c r="G4973" s="29" t="s">
        <v>51</v>
      </c>
      <c r="H4973" s="30" t="s">
        <v>5083</v>
      </c>
      <c r="I4973" s="30" t="s">
        <v>102</v>
      </c>
      <c r="J4973" s="31" t="s">
        <v>103</v>
      </c>
      <c r="K4973" s="30" t="s">
        <v>104</v>
      </c>
      <c r="L4973" s="32" t="s">
        <v>265</v>
      </c>
      <c r="M4973" s="30" t="s">
        <v>105</v>
      </c>
      <c r="N4973" s="30" t="s">
        <v>3025</v>
      </c>
      <c r="O4973" s="30" t="s">
        <v>107</v>
      </c>
      <c r="P4973" s="32" t="s">
        <v>46</v>
      </c>
      <c r="Q4973" s="54">
        <f>VLOOKUP(C4973,[1]Hoja2!$B$1:$AH$6025,32,FALSE)</f>
        <v>2017</v>
      </c>
      <c r="R4973" s="64">
        <f>VLOOKUP(C4973,[1]Hoja2!$B$1:$AH$6025,33,FALSE)</f>
        <v>88331.61</v>
      </c>
      <c r="S4973" s="30">
        <v>88331.61</v>
      </c>
      <c r="T4973" s="30">
        <v>88331.61</v>
      </c>
      <c r="U4973" s="30">
        <v>88331.61</v>
      </c>
      <c r="V4973" s="30">
        <v>26499.48</v>
      </c>
      <c r="W4973" s="30">
        <v>26499.48</v>
      </c>
      <c r="X4973" s="30">
        <v>26499.48</v>
      </c>
      <c r="Y4973" s="33">
        <f t="shared" si="77"/>
        <v>29.999996603707324</v>
      </c>
      <c r="Z4973" s="32">
        <v>0</v>
      </c>
      <c r="AA4973" s="32" t="s">
        <v>3323</v>
      </c>
      <c r="AB4973" s="26">
        <v>3</v>
      </c>
      <c r="AC4973" s="33">
        <v>0</v>
      </c>
      <c r="AD4973" s="33">
        <v>30</v>
      </c>
      <c r="AE4973" s="34" t="s">
        <v>5223</v>
      </c>
      <c r="AF4973" s="11"/>
    </row>
    <row r="4974" spans="2:32" ht="62.25" x14ac:dyDescent="0.5">
      <c r="B4974" s="11"/>
      <c r="C4974" s="28" t="s">
        <v>15934</v>
      </c>
      <c r="D4974" s="28" t="s">
        <v>15935</v>
      </c>
      <c r="E4974" s="29" t="s">
        <v>15936</v>
      </c>
      <c r="F4974" s="29" t="s">
        <v>1</v>
      </c>
      <c r="G4974" s="29" t="s">
        <v>51</v>
      </c>
      <c r="H4974" s="30" t="s">
        <v>5083</v>
      </c>
      <c r="I4974" s="30" t="s">
        <v>102</v>
      </c>
      <c r="J4974" s="31" t="s">
        <v>103</v>
      </c>
      <c r="K4974" s="30" t="s">
        <v>104</v>
      </c>
      <c r="L4974" s="32" t="s">
        <v>265</v>
      </c>
      <c r="M4974" s="30" t="s">
        <v>105</v>
      </c>
      <c r="N4974" s="30" t="s">
        <v>3025</v>
      </c>
      <c r="O4974" s="30" t="s">
        <v>107</v>
      </c>
      <c r="P4974" s="32" t="s">
        <v>46</v>
      </c>
      <c r="Q4974" s="54">
        <f>VLOOKUP(C4974,[1]Hoja2!$B$1:$AH$6025,32,FALSE)</f>
        <v>2017</v>
      </c>
      <c r="R4974" s="64">
        <f>VLOOKUP(C4974,[1]Hoja2!$B$1:$AH$6025,33,FALSE)</f>
        <v>71137.210000000006</v>
      </c>
      <c r="S4974" s="30">
        <v>71137.210000000006</v>
      </c>
      <c r="T4974" s="30">
        <v>71137.210000000006</v>
      </c>
      <c r="U4974" s="30">
        <v>71137.210000000006</v>
      </c>
      <c r="V4974" s="30">
        <v>21341.16</v>
      </c>
      <c r="W4974" s="30">
        <v>21341.16</v>
      </c>
      <c r="X4974" s="30">
        <v>21341.16</v>
      </c>
      <c r="Y4974" s="33">
        <f t="shared" si="77"/>
        <v>29.999995782797779</v>
      </c>
      <c r="Z4974" s="32">
        <v>0</v>
      </c>
      <c r="AA4974" s="32" t="s">
        <v>3323</v>
      </c>
      <c r="AB4974" s="26">
        <v>3</v>
      </c>
      <c r="AC4974" s="33">
        <v>0</v>
      </c>
      <c r="AD4974" s="33">
        <v>30</v>
      </c>
      <c r="AE4974" s="34" t="s">
        <v>5223</v>
      </c>
      <c r="AF4974" s="11"/>
    </row>
    <row r="4975" spans="2:32" ht="62.25" x14ac:dyDescent="0.5">
      <c r="B4975" s="11"/>
      <c r="C4975" s="28" t="s">
        <v>15937</v>
      </c>
      <c r="D4975" s="28" t="s">
        <v>15938</v>
      </c>
      <c r="E4975" s="29" t="s">
        <v>15939</v>
      </c>
      <c r="F4975" s="29" t="s">
        <v>1</v>
      </c>
      <c r="G4975" s="29" t="s">
        <v>51</v>
      </c>
      <c r="H4975" s="30" t="s">
        <v>5083</v>
      </c>
      <c r="I4975" s="30" t="s">
        <v>102</v>
      </c>
      <c r="J4975" s="31" t="s">
        <v>103</v>
      </c>
      <c r="K4975" s="30" t="s">
        <v>104</v>
      </c>
      <c r="L4975" s="32" t="s">
        <v>265</v>
      </c>
      <c r="M4975" s="30" t="s">
        <v>105</v>
      </c>
      <c r="N4975" s="30" t="s">
        <v>3025</v>
      </c>
      <c r="O4975" s="30" t="s">
        <v>107</v>
      </c>
      <c r="P4975" s="32" t="s">
        <v>46</v>
      </c>
      <c r="Q4975" s="54">
        <f>VLOOKUP(C4975,[1]Hoja2!$B$1:$AH$6025,32,FALSE)</f>
        <v>2017</v>
      </c>
      <c r="R4975" s="64">
        <f>VLOOKUP(C4975,[1]Hoja2!$B$1:$AH$6025,33,FALSE)</f>
        <v>90492.62</v>
      </c>
      <c r="S4975" s="30">
        <v>90492.62</v>
      </c>
      <c r="T4975" s="30">
        <v>90492.62</v>
      </c>
      <c r="U4975" s="30">
        <v>90492.62</v>
      </c>
      <c r="V4975" s="30">
        <v>27147.78</v>
      </c>
      <c r="W4975" s="30">
        <v>27147.78</v>
      </c>
      <c r="X4975" s="30">
        <v>27147.78</v>
      </c>
      <c r="Y4975" s="33">
        <f t="shared" si="77"/>
        <v>29.999993369625059</v>
      </c>
      <c r="Z4975" s="32">
        <v>0</v>
      </c>
      <c r="AA4975" s="32" t="s">
        <v>3323</v>
      </c>
      <c r="AB4975" s="26">
        <v>5</v>
      </c>
      <c r="AC4975" s="33">
        <v>0</v>
      </c>
      <c r="AD4975" s="33">
        <v>30</v>
      </c>
      <c r="AE4975" s="34" t="s">
        <v>5223</v>
      </c>
      <c r="AF4975" s="11"/>
    </row>
    <row r="4976" spans="2:32" ht="62.25" x14ac:dyDescent="0.5">
      <c r="B4976" s="11"/>
      <c r="C4976" s="28" t="s">
        <v>15940</v>
      </c>
      <c r="D4976" s="28" t="s">
        <v>15941</v>
      </c>
      <c r="E4976" s="29" t="s">
        <v>15942</v>
      </c>
      <c r="F4976" s="29" t="s">
        <v>1</v>
      </c>
      <c r="G4976" s="29" t="s">
        <v>51</v>
      </c>
      <c r="H4976" s="30" t="s">
        <v>5083</v>
      </c>
      <c r="I4976" s="30" t="s">
        <v>102</v>
      </c>
      <c r="J4976" s="31" t="s">
        <v>103</v>
      </c>
      <c r="K4976" s="30" t="s">
        <v>104</v>
      </c>
      <c r="L4976" s="32" t="s">
        <v>265</v>
      </c>
      <c r="M4976" s="30" t="s">
        <v>105</v>
      </c>
      <c r="N4976" s="30" t="s">
        <v>3025</v>
      </c>
      <c r="O4976" s="30" t="s">
        <v>107</v>
      </c>
      <c r="P4976" s="32" t="s">
        <v>46</v>
      </c>
      <c r="Q4976" s="54">
        <f>VLOOKUP(C4976,[1]Hoja2!$B$1:$AH$6025,32,FALSE)</f>
        <v>2017</v>
      </c>
      <c r="R4976" s="64">
        <f>VLOOKUP(C4976,[1]Hoja2!$B$1:$AH$6025,33,FALSE)</f>
        <v>83492.789999999994</v>
      </c>
      <c r="S4976" s="30">
        <v>83492.789999999994</v>
      </c>
      <c r="T4976" s="30">
        <v>83492.789999999994</v>
      </c>
      <c r="U4976" s="30">
        <v>83492.789999999994</v>
      </c>
      <c r="V4976" s="30">
        <v>25047.83</v>
      </c>
      <c r="W4976" s="30">
        <v>25047.83</v>
      </c>
      <c r="X4976" s="30">
        <v>25047.83</v>
      </c>
      <c r="Y4976" s="33">
        <f t="shared" si="77"/>
        <v>29.999991616042536</v>
      </c>
      <c r="Z4976" s="32">
        <v>0</v>
      </c>
      <c r="AA4976" s="32" t="s">
        <v>3323</v>
      </c>
      <c r="AB4976" s="26">
        <v>3</v>
      </c>
      <c r="AC4976" s="33">
        <v>0</v>
      </c>
      <c r="AD4976" s="33">
        <v>30</v>
      </c>
      <c r="AE4976" s="34" t="s">
        <v>5223</v>
      </c>
      <c r="AF4976" s="11"/>
    </row>
    <row r="4977" spans="2:32" ht="62.25" x14ac:dyDescent="0.5">
      <c r="B4977" s="11"/>
      <c r="C4977" s="28" t="s">
        <v>15943</v>
      </c>
      <c r="D4977" s="28" t="s">
        <v>15944</v>
      </c>
      <c r="E4977" s="29" t="s">
        <v>15945</v>
      </c>
      <c r="F4977" s="29" t="s">
        <v>1</v>
      </c>
      <c r="G4977" s="29" t="s">
        <v>51</v>
      </c>
      <c r="H4977" s="30" t="s">
        <v>5083</v>
      </c>
      <c r="I4977" s="30" t="s">
        <v>102</v>
      </c>
      <c r="J4977" s="31" t="s">
        <v>103</v>
      </c>
      <c r="K4977" s="30" t="s">
        <v>104</v>
      </c>
      <c r="L4977" s="32" t="s">
        <v>265</v>
      </c>
      <c r="M4977" s="30" t="s">
        <v>105</v>
      </c>
      <c r="N4977" s="30" t="s">
        <v>3025</v>
      </c>
      <c r="O4977" s="30" t="s">
        <v>107</v>
      </c>
      <c r="P4977" s="32" t="s">
        <v>46</v>
      </c>
      <c r="Q4977" s="54">
        <f>VLOOKUP(C4977,[1]Hoja2!$B$1:$AH$6025,32,FALSE)</f>
        <v>2017</v>
      </c>
      <c r="R4977" s="64">
        <f>VLOOKUP(C4977,[1]Hoja2!$B$1:$AH$6025,33,FALSE)</f>
        <v>48251.13</v>
      </c>
      <c r="S4977" s="30">
        <v>48251.13</v>
      </c>
      <c r="T4977" s="30">
        <v>48251.13</v>
      </c>
      <c r="U4977" s="30">
        <v>48251.13</v>
      </c>
      <c r="V4977" s="30">
        <v>14475.34</v>
      </c>
      <c r="W4977" s="30">
        <v>14475.34</v>
      </c>
      <c r="X4977" s="30">
        <v>14475.34</v>
      </c>
      <c r="Y4977" s="33">
        <f t="shared" si="77"/>
        <v>30.000002072490322</v>
      </c>
      <c r="Z4977" s="32">
        <v>0</v>
      </c>
      <c r="AA4977" s="32" t="s">
        <v>3323</v>
      </c>
      <c r="AB4977" s="26">
        <v>4</v>
      </c>
      <c r="AC4977" s="33">
        <v>0</v>
      </c>
      <c r="AD4977" s="33">
        <v>30</v>
      </c>
      <c r="AE4977" s="34" t="s">
        <v>5213</v>
      </c>
      <c r="AF4977" s="11"/>
    </row>
    <row r="4978" spans="2:32" ht="62.25" x14ac:dyDescent="0.5">
      <c r="B4978" s="11"/>
      <c r="C4978" s="28" t="s">
        <v>15946</v>
      </c>
      <c r="D4978" s="28" t="s">
        <v>15947</v>
      </c>
      <c r="E4978" s="29" t="s">
        <v>15948</v>
      </c>
      <c r="F4978" s="29" t="s">
        <v>1</v>
      </c>
      <c r="G4978" s="29" t="s">
        <v>51</v>
      </c>
      <c r="H4978" s="30" t="s">
        <v>5083</v>
      </c>
      <c r="I4978" s="30" t="s">
        <v>102</v>
      </c>
      <c r="J4978" s="31" t="s">
        <v>103</v>
      </c>
      <c r="K4978" s="30" t="s">
        <v>104</v>
      </c>
      <c r="L4978" s="32" t="s">
        <v>265</v>
      </c>
      <c r="M4978" s="30" t="s">
        <v>105</v>
      </c>
      <c r="N4978" s="30" t="s">
        <v>3025</v>
      </c>
      <c r="O4978" s="30" t="s">
        <v>107</v>
      </c>
      <c r="P4978" s="32" t="s">
        <v>46</v>
      </c>
      <c r="Q4978" s="54">
        <f>VLOOKUP(C4978,[1]Hoja2!$B$1:$AH$6025,32,FALSE)</f>
        <v>2017</v>
      </c>
      <c r="R4978" s="64">
        <f>VLOOKUP(C4978,[1]Hoja2!$B$1:$AH$6025,33,FALSE)</f>
        <v>98028.54</v>
      </c>
      <c r="S4978" s="30">
        <v>98028.54</v>
      </c>
      <c r="T4978" s="30">
        <v>98028.54</v>
      </c>
      <c r="U4978" s="30">
        <v>98028.54</v>
      </c>
      <c r="V4978" s="30">
        <v>29408.560000000001</v>
      </c>
      <c r="W4978" s="30">
        <v>29408.560000000001</v>
      </c>
      <c r="X4978" s="30">
        <v>29408.560000000001</v>
      </c>
      <c r="Y4978" s="33">
        <f t="shared" si="77"/>
        <v>29.99999795977784</v>
      </c>
      <c r="Z4978" s="32">
        <v>0</v>
      </c>
      <c r="AA4978" s="32" t="s">
        <v>3323</v>
      </c>
      <c r="AB4978" s="26">
        <v>4</v>
      </c>
      <c r="AC4978" s="33">
        <v>0</v>
      </c>
      <c r="AD4978" s="33">
        <v>30</v>
      </c>
      <c r="AE4978" s="34" t="s">
        <v>5223</v>
      </c>
      <c r="AF4978" s="11"/>
    </row>
    <row r="4979" spans="2:32" ht="62.25" x14ac:dyDescent="0.5">
      <c r="B4979" s="11"/>
      <c r="C4979" s="28" t="s">
        <v>15949</v>
      </c>
      <c r="D4979" s="28" t="s">
        <v>15950</v>
      </c>
      <c r="E4979" s="29" t="s">
        <v>15951</v>
      </c>
      <c r="F4979" s="29" t="s">
        <v>1</v>
      </c>
      <c r="G4979" s="29" t="s">
        <v>51</v>
      </c>
      <c r="H4979" s="30" t="s">
        <v>5083</v>
      </c>
      <c r="I4979" s="30" t="s">
        <v>102</v>
      </c>
      <c r="J4979" s="31" t="s">
        <v>103</v>
      </c>
      <c r="K4979" s="30" t="s">
        <v>104</v>
      </c>
      <c r="L4979" s="32" t="s">
        <v>265</v>
      </c>
      <c r="M4979" s="30" t="s">
        <v>105</v>
      </c>
      <c r="N4979" s="30" t="s">
        <v>3025</v>
      </c>
      <c r="O4979" s="30" t="s">
        <v>429</v>
      </c>
      <c r="P4979" s="32" t="s">
        <v>46</v>
      </c>
      <c r="Q4979" s="54">
        <f>VLOOKUP(C4979,[1]Hoja2!$B$1:$AH$6025,32,FALSE)</f>
        <v>2017</v>
      </c>
      <c r="R4979" s="64">
        <f>VLOOKUP(C4979,[1]Hoja2!$B$1:$AH$6025,33,FALSE)</f>
        <v>52195.56</v>
      </c>
      <c r="S4979" s="30">
        <v>52195.56</v>
      </c>
      <c r="T4979" s="30">
        <v>52195.56</v>
      </c>
      <c r="U4979" s="30">
        <v>52195.56</v>
      </c>
      <c r="V4979" s="30">
        <v>1518.12</v>
      </c>
      <c r="W4979" s="30">
        <v>1518.12</v>
      </c>
      <c r="X4979" s="30">
        <v>1518.12</v>
      </c>
      <c r="Y4979" s="33">
        <f t="shared" si="77"/>
        <v>2.9085232537020387</v>
      </c>
      <c r="Z4979" s="32">
        <v>0</v>
      </c>
      <c r="AA4979" s="32" t="s">
        <v>3681</v>
      </c>
      <c r="AB4979" s="26">
        <v>65</v>
      </c>
      <c r="AC4979" s="33">
        <v>0</v>
      </c>
      <c r="AD4979" s="33">
        <v>2.91</v>
      </c>
      <c r="AE4979" s="34" t="s">
        <v>5213</v>
      </c>
      <c r="AF4979" s="11"/>
    </row>
    <row r="4980" spans="2:32" ht="62.25" x14ac:dyDescent="0.5">
      <c r="B4980" s="11"/>
      <c r="C4980" s="28" t="s">
        <v>15952</v>
      </c>
      <c r="D4980" s="28" t="s">
        <v>15953</v>
      </c>
      <c r="E4980" s="29" t="s">
        <v>15954</v>
      </c>
      <c r="F4980" s="29" t="s">
        <v>1</v>
      </c>
      <c r="G4980" s="29" t="s">
        <v>51</v>
      </c>
      <c r="H4980" s="30" t="s">
        <v>5083</v>
      </c>
      <c r="I4980" s="30" t="s">
        <v>102</v>
      </c>
      <c r="J4980" s="31" t="s">
        <v>103</v>
      </c>
      <c r="K4980" s="30" t="s">
        <v>104</v>
      </c>
      <c r="L4980" s="32" t="s">
        <v>265</v>
      </c>
      <c r="M4980" s="30" t="s">
        <v>105</v>
      </c>
      <c r="N4980" s="30" t="s">
        <v>3025</v>
      </c>
      <c r="O4980" s="30" t="s">
        <v>107</v>
      </c>
      <c r="P4980" s="32" t="s">
        <v>46</v>
      </c>
      <c r="Q4980" s="54">
        <f>VLOOKUP(C4980,[1]Hoja2!$B$1:$AH$6025,32,FALSE)</f>
        <v>2017</v>
      </c>
      <c r="R4980" s="64">
        <f>VLOOKUP(C4980,[1]Hoja2!$B$1:$AH$6025,33,FALSE)</f>
        <v>90908.45</v>
      </c>
      <c r="S4980" s="30">
        <v>90908.45</v>
      </c>
      <c r="T4980" s="30">
        <v>90908.45</v>
      </c>
      <c r="U4980" s="30">
        <v>90908.45</v>
      </c>
      <c r="V4980" s="30">
        <v>27272.54</v>
      </c>
      <c r="W4980" s="30">
        <v>27272.54</v>
      </c>
      <c r="X4980" s="30">
        <v>27272.54</v>
      </c>
      <c r="Y4980" s="33">
        <f t="shared" si="77"/>
        <v>30.000005500038778</v>
      </c>
      <c r="Z4980" s="32">
        <v>0</v>
      </c>
      <c r="AA4980" s="32" t="s">
        <v>3323</v>
      </c>
      <c r="AB4980" s="26">
        <v>5</v>
      </c>
      <c r="AC4980" s="33">
        <v>0</v>
      </c>
      <c r="AD4980" s="33">
        <v>30</v>
      </c>
      <c r="AE4980" s="34" t="s">
        <v>5213</v>
      </c>
      <c r="AF4980" s="11"/>
    </row>
    <row r="4981" spans="2:32" ht="62.25" x14ac:dyDescent="0.5">
      <c r="B4981" s="11"/>
      <c r="C4981" s="28" t="s">
        <v>15955</v>
      </c>
      <c r="D4981" s="28" t="s">
        <v>15956</v>
      </c>
      <c r="E4981" s="29" t="s">
        <v>15957</v>
      </c>
      <c r="F4981" s="29" t="s">
        <v>1</v>
      </c>
      <c r="G4981" s="29" t="s">
        <v>51</v>
      </c>
      <c r="H4981" s="30" t="s">
        <v>5083</v>
      </c>
      <c r="I4981" s="30" t="s">
        <v>102</v>
      </c>
      <c r="J4981" s="31" t="s">
        <v>103</v>
      </c>
      <c r="K4981" s="30" t="s">
        <v>104</v>
      </c>
      <c r="L4981" s="32" t="s">
        <v>265</v>
      </c>
      <c r="M4981" s="30" t="s">
        <v>105</v>
      </c>
      <c r="N4981" s="30" t="s">
        <v>3025</v>
      </c>
      <c r="O4981" s="30" t="s">
        <v>107</v>
      </c>
      <c r="P4981" s="32" t="s">
        <v>46</v>
      </c>
      <c r="Q4981" s="54">
        <f>VLOOKUP(C4981,[1]Hoja2!$B$1:$AH$6025,32,FALSE)</f>
        <v>2017</v>
      </c>
      <c r="R4981" s="64">
        <f>VLOOKUP(C4981,[1]Hoja2!$B$1:$AH$6025,33,FALSE)</f>
        <v>97583.78</v>
      </c>
      <c r="S4981" s="30">
        <v>97583.78</v>
      </c>
      <c r="T4981" s="30">
        <v>97583.78</v>
      </c>
      <c r="U4981" s="30">
        <v>97583.78</v>
      </c>
      <c r="V4981" s="30">
        <v>29275.14</v>
      </c>
      <c r="W4981" s="30">
        <v>29275.14</v>
      </c>
      <c r="X4981" s="30">
        <v>29275.14</v>
      </c>
      <c r="Y4981" s="33">
        <f t="shared" si="77"/>
        <v>30.000006148562804</v>
      </c>
      <c r="Z4981" s="32">
        <v>0</v>
      </c>
      <c r="AA4981" s="32" t="s">
        <v>3323</v>
      </c>
      <c r="AB4981" s="26">
        <v>4</v>
      </c>
      <c r="AC4981" s="33">
        <v>0</v>
      </c>
      <c r="AD4981" s="33">
        <v>30</v>
      </c>
      <c r="AE4981" s="34" t="s">
        <v>5213</v>
      </c>
      <c r="AF4981" s="11"/>
    </row>
    <row r="4982" spans="2:32" ht="62.25" x14ac:dyDescent="0.5">
      <c r="B4982" s="11"/>
      <c r="C4982" s="28" t="s">
        <v>15958</v>
      </c>
      <c r="D4982" s="28" t="s">
        <v>15959</v>
      </c>
      <c r="E4982" s="29" t="s">
        <v>15960</v>
      </c>
      <c r="F4982" s="29" t="s">
        <v>1</v>
      </c>
      <c r="G4982" s="29" t="s">
        <v>51</v>
      </c>
      <c r="H4982" s="30" t="s">
        <v>5083</v>
      </c>
      <c r="I4982" s="30" t="s">
        <v>102</v>
      </c>
      <c r="J4982" s="31" t="s">
        <v>103</v>
      </c>
      <c r="K4982" s="30" t="s">
        <v>104</v>
      </c>
      <c r="L4982" s="32" t="s">
        <v>265</v>
      </c>
      <c r="M4982" s="30" t="s">
        <v>105</v>
      </c>
      <c r="N4982" s="30" t="s">
        <v>3025</v>
      </c>
      <c r="O4982" s="30" t="s">
        <v>429</v>
      </c>
      <c r="P4982" s="32" t="s">
        <v>46</v>
      </c>
      <c r="Q4982" s="54">
        <f>VLOOKUP(C4982,[1]Hoja2!$B$1:$AH$6025,32,FALSE)</f>
        <v>2017</v>
      </c>
      <c r="R4982" s="64">
        <f>VLOOKUP(C4982,[1]Hoja2!$B$1:$AH$6025,33,FALSE)</f>
        <v>1273754.52</v>
      </c>
      <c r="S4982" s="30">
        <v>1273754.52</v>
      </c>
      <c r="T4982" s="30">
        <v>1273754.52</v>
      </c>
      <c r="U4982" s="30">
        <v>1273754.52</v>
      </c>
      <c r="V4982" s="30">
        <v>382126.35</v>
      </c>
      <c r="W4982" s="30">
        <v>382126.35</v>
      </c>
      <c r="X4982" s="30">
        <v>382126.35</v>
      </c>
      <c r="Y4982" s="33">
        <f t="shared" si="77"/>
        <v>29.999999528951619</v>
      </c>
      <c r="Z4982" s="32">
        <v>0</v>
      </c>
      <c r="AA4982" s="32" t="s">
        <v>3323</v>
      </c>
      <c r="AB4982" s="26">
        <v>65</v>
      </c>
      <c r="AC4982" s="33">
        <v>0</v>
      </c>
      <c r="AD4982" s="33">
        <v>30</v>
      </c>
      <c r="AE4982" s="34" t="s">
        <v>5213</v>
      </c>
      <c r="AF4982" s="11"/>
    </row>
    <row r="4983" spans="2:32" ht="62.25" x14ac:dyDescent="0.5">
      <c r="B4983" s="11"/>
      <c r="C4983" s="28" t="s">
        <v>15961</v>
      </c>
      <c r="D4983" s="28" t="s">
        <v>15962</v>
      </c>
      <c r="E4983" s="29" t="s">
        <v>15963</v>
      </c>
      <c r="F4983" s="29" t="s">
        <v>1</v>
      </c>
      <c r="G4983" s="29" t="s">
        <v>51</v>
      </c>
      <c r="H4983" s="30" t="s">
        <v>5083</v>
      </c>
      <c r="I4983" s="30" t="s">
        <v>102</v>
      </c>
      <c r="J4983" s="31" t="s">
        <v>103</v>
      </c>
      <c r="K4983" s="30" t="s">
        <v>104</v>
      </c>
      <c r="L4983" s="32" t="s">
        <v>265</v>
      </c>
      <c r="M4983" s="30" t="s">
        <v>105</v>
      </c>
      <c r="N4983" s="30" t="s">
        <v>3025</v>
      </c>
      <c r="O4983" s="30" t="s">
        <v>107</v>
      </c>
      <c r="P4983" s="32" t="s">
        <v>46</v>
      </c>
      <c r="Q4983" s="54">
        <f>VLOOKUP(C4983,[1]Hoja2!$B$1:$AH$6025,32,FALSE)</f>
        <v>2017</v>
      </c>
      <c r="R4983" s="64">
        <f>VLOOKUP(C4983,[1]Hoja2!$B$1:$AH$6025,33,FALSE)</f>
        <v>90270.16</v>
      </c>
      <c r="S4983" s="30">
        <v>90270.16</v>
      </c>
      <c r="T4983" s="30">
        <v>90270.16</v>
      </c>
      <c r="U4983" s="30">
        <v>90270.16</v>
      </c>
      <c r="V4983" s="30">
        <v>27081.05</v>
      </c>
      <c r="W4983" s="30">
        <v>27081.05</v>
      </c>
      <c r="X4983" s="30">
        <v>27081.05</v>
      </c>
      <c r="Y4983" s="33">
        <f t="shared" si="77"/>
        <v>30.000002215571563</v>
      </c>
      <c r="Z4983" s="32">
        <v>0</v>
      </c>
      <c r="AA4983" s="32" t="s">
        <v>3323</v>
      </c>
      <c r="AB4983" s="26">
        <v>4</v>
      </c>
      <c r="AC4983" s="33">
        <v>0</v>
      </c>
      <c r="AD4983" s="33">
        <v>30</v>
      </c>
      <c r="AE4983" s="34" t="s">
        <v>5213</v>
      </c>
      <c r="AF4983" s="11"/>
    </row>
    <row r="4984" spans="2:32" ht="62.25" x14ac:dyDescent="0.5">
      <c r="B4984" s="11"/>
      <c r="C4984" s="28" t="s">
        <v>15964</v>
      </c>
      <c r="D4984" s="28" t="s">
        <v>15965</v>
      </c>
      <c r="E4984" s="29" t="s">
        <v>15966</v>
      </c>
      <c r="F4984" s="29" t="s">
        <v>1</v>
      </c>
      <c r="G4984" s="29" t="s">
        <v>51</v>
      </c>
      <c r="H4984" s="30" t="s">
        <v>5083</v>
      </c>
      <c r="I4984" s="30" t="s">
        <v>102</v>
      </c>
      <c r="J4984" s="31" t="s">
        <v>103</v>
      </c>
      <c r="K4984" s="30" t="s">
        <v>104</v>
      </c>
      <c r="L4984" s="32" t="s">
        <v>265</v>
      </c>
      <c r="M4984" s="30" t="s">
        <v>105</v>
      </c>
      <c r="N4984" s="30" t="s">
        <v>3025</v>
      </c>
      <c r="O4984" s="30" t="s">
        <v>107</v>
      </c>
      <c r="P4984" s="32" t="s">
        <v>46</v>
      </c>
      <c r="Q4984" s="54">
        <f>VLOOKUP(C4984,[1]Hoja2!$B$1:$AH$6025,32,FALSE)</f>
        <v>2017</v>
      </c>
      <c r="R4984" s="64">
        <f>VLOOKUP(C4984,[1]Hoja2!$B$1:$AH$6025,33,FALSE)</f>
        <v>95939.82</v>
      </c>
      <c r="S4984" s="30">
        <v>95939.82</v>
      </c>
      <c r="T4984" s="30">
        <v>95939.82</v>
      </c>
      <c r="U4984" s="30">
        <v>95939.82</v>
      </c>
      <c r="V4984" s="30">
        <v>28781.94</v>
      </c>
      <c r="W4984" s="30">
        <v>28781.94</v>
      </c>
      <c r="X4984" s="30">
        <v>28781.94</v>
      </c>
      <c r="Y4984" s="33">
        <f t="shared" si="77"/>
        <v>29.999993746079568</v>
      </c>
      <c r="Z4984" s="32">
        <v>0</v>
      </c>
      <c r="AA4984" s="32" t="s">
        <v>3323</v>
      </c>
      <c r="AB4984" s="26">
        <v>3</v>
      </c>
      <c r="AC4984" s="33">
        <v>0</v>
      </c>
      <c r="AD4984" s="33">
        <v>30</v>
      </c>
      <c r="AE4984" s="34" t="s">
        <v>5213</v>
      </c>
      <c r="AF4984" s="11"/>
    </row>
    <row r="4985" spans="2:32" ht="62.25" x14ac:dyDescent="0.5">
      <c r="B4985" s="11"/>
      <c r="C4985" s="28" t="s">
        <v>15967</v>
      </c>
      <c r="D4985" s="28" t="s">
        <v>15968</v>
      </c>
      <c r="E4985" s="29" t="s">
        <v>15969</v>
      </c>
      <c r="F4985" s="29" t="s">
        <v>1</v>
      </c>
      <c r="G4985" s="29" t="s">
        <v>51</v>
      </c>
      <c r="H4985" s="30" t="s">
        <v>5083</v>
      </c>
      <c r="I4985" s="30" t="s">
        <v>102</v>
      </c>
      <c r="J4985" s="31" t="s">
        <v>103</v>
      </c>
      <c r="K4985" s="30" t="s">
        <v>104</v>
      </c>
      <c r="L4985" s="32" t="s">
        <v>265</v>
      </c>
      <c r="M4985" s="30" t="s">
        <v>105</v>
      </c>
      <c r="N4985" s="30" t="s">
        <v>3025</v>
      </c>
      <c r="O4985" s="30" t="s">
        <v>107</v>
      </c>
      <c r="P4985" s="32" t="s">
        <v>46</v>
      </c>
      <c r="Q4985" s="54">
        <f>VLOOKUP(C4985,[1]Hoja2!$B$1:$AH$6025,32,FALSE)</f>
        <v>2017</v>
      </c>
      <c r="R4985" s="64">
        <f>VLOOKUP(C4985,[1]Hoja2!$B$1:$AH$6025,33,FALSE)</f>
        <v>80768.77</v>
      </c>
      <c r="S4985" s="30">
        <v>80768.77</v>
      </c>
      <c r="T4985" s="30">
        <v>80768.77</v>
      </c>
      <c r="U4985" s="30">
        <v>80768.77</v>
      </c>
      <c r="V4985" s="30">
        <v>24230.639999999999</v>
      </c>
      <c r="W4985" s="30">
        <v>24230.639999999999</v>
      </c>
      <c r="X4985" s="30">
        <v>24230.639999999999</v>
      </c>
      <c r="Y4985" s="33">
        <f t="shared" si="77"/>
        <v>30.000011142920709</v>
      </c>
      <c r="Z4985" s="32">
        <v>0</v>
      </c>
      <c r="AA4985" s="32" t="s">
        <v>3323</v>
      </c>
      <c r="AB4985" s="26">
        <v>4</v>
      </c>
      <c r="AC4985" s="33">
        <v>0</v>
      </c>
      <c r="AD4985" s="33">
        <v>30</v>
      </c>
      <c r="AE4985" s="34" t="s">
        <v>5213</v>
      </c>
      <c r="AF4985" s="11"/>
    </row>
    <row r="4986" spans="2:32" ht="62.25" x14ac:dyDescent="0.5">
      <c r="B4986" s="11"/>
      <c r="C4986" s="28" t="s">
        <v>15970</v>
      </c>
      <c r="D4986" s="28" t="s">
        <v>15971</v>
      </c>
      <c r="E4986" s="29" t="s">
        <v>15972</v>
      </c>
      <c r="F4986" s="29" t="s">
        <v>1</v>
      </c>
      <c r="G4986" s="29" t="s">
        <v>51</v>
      </c>
      <c r="H4986" s="30" t="s">
        <v>5083</v>
      </c>
      <c r="I4986" s="30" t="s">
        <v>102</v>
      </c>
      <c r="J4986" s="31" t="s">
        <v>103</v>
      </c>
      <c r="K4986" s="30" t="s">
        <v>104</v>
      </c>
      <c r="L4986" s="32" t="s">
        <v>265</v>
      </c>
      <c r="M4986" s="30" t="s">
        <v>105</v>
      </c>
      <c r="N4986" s="30" t="s">
        <v>3025</v>
      </c>
      <c r="O4986" s="30" t="s">
        <v>107</v>
      </c>
      <c r="P4986" s="32" t="s">
        <v>46</v>
      </c>
      <c r="Q4986" s="54">
        <f>VLOOKUP(C4986,[1]Hoja2!$B$1:$AH$6025,32,FALSE)</f>
        <v>2017</v>
      </c>
      <c r="R4986" s="64">
        <f>VLOOKUP(C4986,[1]Hoja2!$B$1:$AH$6025,33,FALSE)</f>
        <v>95193.22</v>
      </c>
      <c r="S4986" s="30">
        <v>95193.22</v>
      </c>
      <c r="T4986" s="30">
        <v>95193.22</v>
      </c>
      <c r="U4986" s="30">
        <v>95193.22</v>
      </c>
      <c r="V4986" s="30">
        <v>28557.97</v>
      </c>
      <c r="W4986" s="30">
        <v>28557.97</v>
      </c>
      <c r="X4986" s="30">
        <v>28557.97</v>
      </c>
      <c r="Y4986" s="33">
        <f t="shared" si="77"/>
        <v>30.00000420197993</v>
      </c>
      <c r="Z4986" s="32">
        <v>0</v>
      </c>
      <c r="AA4986" s="32" t="s">
        <v>3323</v>
      </c>
      <c r="AB4986" s="26">
        <v>4</v>
      </c>
      <c r="AC4986" s="33">
        <v>0</v>
      </c>
      <c r="AD4986" s="33">
        <v>30</v>
      </c>
      <c r="AE4986" s="34" t="s">
        <v>5223</v>
      </c>
      <c r="AF4986" s="11"/>
    </row>
    <row r="4987" spans="2:32" ht="62.25" x14ac:dyDescent="0.5">
      <c r="B4987" s="11"/>
      <c r="C4987" s="28" t="s">
        <v>15973</v>
      </c>
      <c r="D4987" s="28" t="s">
        <v>15974</v>
      </c>
      <c r="E4987" s="29" t="s">
        <v>15975</v>
      </c>
      <c r="F4987" s="29" t="s">
        <v>1</v>
      </c>
      <c r="G4987" s="29" t="s">
        <v>758</v>
      </c>
      <c r="H4987" s="30" t="s">
        <v>758</v>
      </c>
      <c r="I4987" s="30" t="s">
        <v>113</v>
      </c>
      <c r="J4987" s="31" t="s">
        <v>103</v>
      </c>
      <c r="K4987" s="30" t="s">
        <v>104</v>
      </c>
      <c r="L4987" s="32" t="s">
        <v>40</v>
      </c>
      <c r="M4987" s="30" t="s">
        <v>105</v>
      </c>
      <c r="N4987" s="30" t="s">
        <v>2701</v>
      </c>
      <c r="O4987" s="30" t="s">
        <v>107</v>
      </c>
      <c r="P4987" s="32" t="s">
        <v>46</v>
      </c>
      <c r="Q4987" s="54">
        <f>VLOOKUP(C4987,[1]Hoja2!$B$1:$AH$6025,32,FALSE)</f>
        <v>2017</v>
      </c>
      <c r="R4987" s="64">
        <f>VLOOKUP(C4987,[1]Hoja2!$B$1:$AH$6025,33,FALSE)</f>
        <v>720723.82</v>
      </c>
      <c r="S4987" s="30">
        <v>720723.82</v>
      </c>
      <c r="T4987" s="30">
        <v>720723.82</v>
      </c>
      <c r="U4987" s="30">
        <v>720723.82</v>
      </c>
      <c r="V4987" s="30">
        <v>720723.82</v>
      </c>
      <c r="W4987" s="30">
        <v>720723.82</v>
      </c>
      <c r="X4987" s="30">
        <v>720723.82</v>
      </c>
      <c r="Y4987" s="33">
        <f t="shared" si="77"/>
        <v>100</v>
      </c>
      <c r="Z4987" s="32">
        <v>0</v>
      </c>
      <c r="AA4987" s="32" t="s">
        <v>3312</v>
      </c>
      <c r="AB4987" s="26">
        <v>106</v>
      </c>
      <c r="AC4987" s="33">
        <v>100</v>
      </c>
      <c r="AD4987" s="33">
        <v>100</v>
      </c>
      <c r="AE4987" s="34" t="s">
        <v>15976</v>
      </c>
      <c r="AF4987" s="11"/>
    </row>
    <row r="4988" spans="2:32" ht="62.25" x14ac:dyDescent="0.5">
      <c r="B4988" s="11"/>
      <c r="C4988" s="28" t="s">
        <v>15977</v>
      </c>
      <c r="D4988" s="28" t="s">
        <v>15978</v>
      </c>
      <c r="E4988" s="29" t="s">
        <v>15979</v>
      </c>
      <c r="F4988" s="29" t="s">
        <v>1</v>
      </c>
      <c r="G4988" s="29" t="s">
        <v>758</v>
      </c>
      <c r="H4988" s="30" t="s">
        <v>758</v>
      </c>
      <c r="I4988" s="30" t="s">
        <v>113</v>
      </c>
      <c r="J4988" s="31" t="s">
        <v>103</v>
      </c>
      <c r="K4988" s="30" t="s">
        <v>264</v>
      </c>
      <c r="L4988" s="32" t="s">
        <v>40</v>
      </c>
      <c r="M4988" s="30" t="s">
        <v>105</v>
      </c>
      <c r="N4988" s="30" t="s">
        <v>399</v>
      </c>
      <c r="O4988" s="30" t="s">
        <v>107</v>
      </c>
      <c r="P4988" s="32" t="s">
        <v>46</v>
      </c>
      <c r="Q4988" s="54">
        <f>VLOOKUP(C4988,[1]Hoja2!$B$1:$AH$6025,32,FALSE)</f>
        <v>2017</v>
      </c>
      <c r="R4988" s="64">
        <f>VLOOKUP(C4988,[1]Hoja2!$B$1:$AH$6025,33,FALSE)</f>
        <v>552609.1</v>
      </c>
      <c r="S4988" s="30">
        <v>552609.1</v>
      </c>
      <c r="T4988" s="30">
        <v>220884.16</v>
      </c>
      <c r="U4988" s="30">
        <v>552210.43000000005</v>
      </c>
      <c r="V4988" s="30">
        <v>165663.13</v>
      </c>
      <c r="W4988" s="30">
        <v>165663.13</v>
      </c>
      <c r="X4988" s="30">
        <v>165663.13</v>
      </c>
      <c r="Y4988" s="33">
        <f t="shared" si="77"/>
        <v>29.97835721489205</v>
      </c>
      <c r="Z4988" s="32">
        <v>0</v>
      </c>
      <c r="AA4988" s="32" t="s">
        <v>3335</v>
      </c>
      <c r="AB4988" s="26">
        <v>46</v>
      </c>
      <c r="AC4988" s="33">
        <v>100</v>
      </c>
      <c r="AD4988" s="33">
        <v>0</v>
      </c>
      <c r="AE4988" s="34" t="s">
        <v>15980</v>
      </c>
      <c r="AF4988" s="11"/>
    </row>
    <row r="4989" spans="2:32" ht="62.25" x14ac:dyDescent="0.5">
      <c r="B4989" s="11"/>
      <c r="C4989" s="28" t="s">
        <v>15981</v>
      </c>
      <c r="D4989" s="28" t="s">
        <v>15982</v>
      </c>
      <c r="E4989" s="29" t="s">
        <v>15983</v>
      </c>
      <c r="F4989" s="29" t="s">
        <v>1</v>
      </c>
      <c r="G4989" s="29" t="s">
        <v>758</v>
      </c>
      <c r="H4989" s="30" t="s">
        <v>4465</v>
      </c>
      <c r="I4989" s="30" t="s">
        <v>102</v>
      </c>
      <c r="J4989" s="31" t="s">
        <v>103</v>
      </c>
      <c r="K4989" s="30" t="s">
        <v>104</v>
      </c>
      <c r="L4989" s="32" t="s">
        <v>40</v>
      </c>
      <c r="M4989" s="30" t="s">
        <v>105</v>
      </c>
      <c r="N4989" s="30" t="s">
        <v>2701</v>
      </c>
      <c r="O4989" s="30" t="s">
        <v>279</v>
      </c>
      <c r="P4989" s="32" t="s">
        <v>46</v>
      </c>
      <c r="Q4989" s="54">
        <f>VLOOKUP(C4989,[1]Hoja2!$B$1:$AH$6025,32,FALSE)</f>
        <v>2017</v>
      </c>
      <c r="R4989" s="64">
        <f>VLOOKUP(C4989,[1]Hoja2!$B$1:$AH$6025,33,FALSE)</f>
        <v>319063.45</v>
      </c>
      <c r="S4989" s="30">
        <v>319063.45</v>
      </c>
      <c r="T4989" s="30">
        <v>319063.45</v>
      </c>
      <c r="U4989" s="30">
        <v>319063.45</v>
      </c>
      <c r="V4989" s="30">
        <v>319063.45</v>
      </c>
      <c r="W4989" s="30">
        <v>319063.45</v>
      </c>
      <c r="X4989" s="30">
        <v>319063.45</v>
      </c>
      <c r="Y4989" s="33">
        <f t="shared" si="77"/>
        <v>100</v>
      </c>
      <c r="Z4989" s="32">
        <v>0</v>
      </c>
      <c r="AA4989" s="32" t="s">
        <v>3323</v>
      </c>
      <c r="AB4989" s="26">
        <v>500</v>
      </c>
      <c r="AC4989" s="33">
        <v>100</v>
      </c>
      <c r="AD4989" s="33">
        <v>100</v>
      </c>
      <c r="AE4989" s="34" t="s">
        <v>15984</v>
      </c>
      <c r="AF4989" s="11"/>
    </row>
    <row r="4990" spans="2:32" ht="62.25" x14ac:dyDescent="0.5">
      <c r="B4990" s="11"/>
      <c r="C4990" s="28" t="s">
        <v>15985</v>
      </c>
      <c r="D4990" s="28" t="s">
        <v>15986</v>
      </c>
      <c r="E4990" s="29" t="s">
        <v>15987</v>
      </c>
      <c r="F4990" s="29" t="s">
        <v>1</v>
      </c>
      <c r="G4990" s="29" t="s">
        <v>2718</v>
      </c>
      <c r="H4990" s="30" t="s">
        <v>2718</v>
      </c>
      <c r="I4990" s="30" t="s">
        <v>113</v>
      </c>
      <c r="J4990" s="31" t="s">
        <v>103</v>
      </c>
      <c r="K4990" s="30" t="s">
        <v>104</v>
      </c>
      <c r="L4990" s="32" t="s">
        <v>40</v>
      </c>
      <c r="M4990" s="30" t="s">
        <v>105</v>
      </c>
      <c r="N4990" s="30" t="s">
        <v>15988</v>
      </c>
      <c r="O4990" s="30" t="s">
        <v>107</v>
      </c>
      <c r="P4990" s="32" t="s">
        <v>46</v>
      </c>
      <c r="Q4990" s="54">
        <f>VLOOKUP(C4990,[1]Hoja2!$B$1:$AH$6025,32,FALSE)</f>
        <v>2017</v>
      </c>
      <c r="R4990" s="64">
        <f>VLOOKUP(C4990,[1]Hoja2!$B$1:$AH$6025,33,FALSE)</f>
        <v>409513.44</v>
      </c>
      <c r="S4990" s="30">
        <v>409513.44</v>
      </c>
      <c r="T4990" s="30">
        <v>409513.44</v>
      </c>
      <c r="U4990" s="30">
        <v>409513.44</v>
      </c>
      <c r="V4990" s="30">
        <v>409513.44</v>
      </c>
      <c r="W4990" s="30">
        <v>409513.44</v>
      </c>
      <c r="X4990" s="30">
        <v>409513.44</v>
      </c>
      <c r="Y4990" s="33">
        <f t="shared" si="77"/>
        <v>100</v>
      </c>
      <c r="Z4990" s="32">
        <v>0</v>
      </c>
      <c r="AA4990" s="32" t="s">
        <v>4014</v>
      </c>
      <c r="AB4990" s="26">
        <v>25</v>
      </c>
      <c r="AC4990" s="33">
        <v>100</v>
      </c>
      <c r="AD4990" s="33">
        <v>100</v>
      </c>
      <c r="AE4990" s="34" t="s">
        <v>15305</v>
      </c>
      <c r="AF4990" s="11"/>
    </row>
    <row r="4991" spans="2:32" ht="62.25" x14ac:dyDescent="0.5">
      <c r="B4991" s="11"/>
      <c r="C4991" s="28" t="s">
        <v>15989</v>
      </c>
      <c r="D4991" s="28" t="s">
        <v>15990</v>
      </c>
      <c r="E4991" s="29" t="s">
        <v>15991</v>
      </c>
      <c r="F4991" s="29" t="s">
        <v>1</v>
      </c>
      <c r="G4991" s="29" t="s">
        <v>2718</v>
      </c>
      <c r="H4991" s="30" t="s">
        <v>2718</v>
      </c>
      <c r="I4991" s="30" t="s">
        <v>113</v>
      </c>
      <c r="J4991" s="31" t="s">
        <v>103</v>
      </c>
      <c r="K4991" s="30" t="s">
        <v>104</v>
      </c>
      <c r="L4991" s="32" t="s">
        <v>40</v>
      </c>
      <c r="M4991" s="30" t="s">
        <v>105</v>
      </c>
      <c r="N4991" s="30" t="s">
        <v>15988</v>
      </c>
      <c r="O4991" s="30" t="s">
        <v>107</v>
      </c>
      <c r="P4991" s="32" t="s">
        <v>46</v>
      </c>
      <c r="Q4991" s="54">
        <f>VLOOKUP(C4991,[1]Hoja2!$B$1:$AH$6025,32,FALSE)</f>
        <v>2017</v>
      </c>
      <c r="R4991" s="64">
        <f>VLOOKUP(C4991,[1]Hoja2!$B$1:$AH$6025,33,FALSE)</f>
        <v>81902.69</v>
      </c>
      <c r="S4991" s="30">
        <v>81902.69</v>
      </c>
      <c r="T4991" s="30">
        <v>81902.69</v>
      </c>
      <c r="U4991" s="30">
        <v>81902.69</v>
      </c>
      <c r="V4991" s="30">
        <v>81902.69</v>
      </c>
      <c r="W4991" s="30">
        <v>81902.69</v>
      </c>
      <c r="X4991" s="30">
        <v>81902.69</v>
      </c>
      <c r="Y4991" s="33">
        <f t="shared" si="77"/>
        <v>100</v>
      </c>
      <c r="Z4991" s="32">
        <v>0</v>
      </c>
      <c r="AA4991" s="32" t="s">
        <v>4014</v>
      </c>
      <c r="AB4991" s="26">
        <v>6</v>
      </c>
      <c r="AC4991" s="33">
        <v>100</v>
      </c>
      <c r="AD4991" s="33">
        <v>100</v>
      </c>
      <c r="AE4991" s="34" t="s">
        <v>15992</v>
      </c>
      <c r="AF4991" s="11"/>
    </row>
    <row r="4992" spans="2:32" ht="62.25" x14ac:dyDescent="0.5">
      <c r="B4992" s="11"/>
      <c r="C4992" s="28" t="s">
        <v>15993</v>
      </c>
      <c r="D4992" s="28" t="s">
        <v>15994</v>
      </c>
      <c r="E4992" s="29" t="s">
        <v>15995</v>
      </c>
      <c r="F4992" s="29" t="s">
        <v>1</v>
      </c>
      <c r="G4992" s="29" t="s">
        <v>2718</v>
      </c>
      <c r="H4992" s="30" t="s">
        <v>2718</v>
      </c>
      <c r="I4992" s="30" t="s">
        <v>113</v>
      </c>
      <c r="J4992" s="31" t="s">
        <v>103</v>
      </c>
      <c r="K4992" s="30" t="s">
        <v>104</v>
      </c>
      <c r="L4992" s="32" t="s">
        <v>40</v>
      </c>
      <c r="M4992" s="30" t="s">
        <v>105</v>
      </c>
      <c r="N4992" s="30" t="s">
        <v>15988</v>
      </c>
      <c r="O4992" s="30" t="s">
        <v>107</v>
      </c>
      <c r="P4992" s="32" t="s">
        <v>46</v>
      </c>
      <c r="Q4992" s="54">
        <f>VLOOKUP(C4992,[1]Hoja2!$B$1:$AH$6025,32,FALSE)</f>
        <v>2017</v>
      </c>
      <c r="R4992" s="64">
        <f>VLOOKUP(C4992,[1]Hoja2!$B$1:$AH$6025,33,FALSE)</f>
        <v>573318.81999999995</v>
      </c>
      <c r="S4992" s="30">
        <v>573318.81999999995</v>
      </c>
      <c r="T4992" s="30">
        <v>573318.81999999995</v>
      </c>
      <c r="U4992" s="30">
        <v>573318.81999999995</v>
      </c>
      <c r="V4992" s="30">
        <v>573318.81999999995</v>
      </c>
      <c r="W4992" s="30">
        <v>573318.81999999995</v>
      </c>
      <c r="X4992" s="30">
        <v>573318.81999999995</v>
      </c>
      <c r="Y4992" s="33">
        <f t="shared" si="77"/>
        <v>100</v>
      </c>
      <c r="Z4992" s="32">
        <v>0</v>
      </c>
      <c r="AA4992" s="32" t="s">
        <v>4014</v>
      </c>
      <c r="AB4992" s="26">
        <v>35</v>
      </c>
      <c r="AC4992" s="33">
        <v>100</v>
      </c>
      <c r="AD4992" s="33">
        <v>100</v>
      </c>
      <c r="AE4992" s="34" t="s">
        <v>15996</v>
      </c>
      <c r="AF4992" s="11"/>
    </row>
    <row r="4993" spans="2:32" ht="62.25" x14ac:dyDescent="0.5">
      <c r="B4993" s="11"/>
      <c r="C4993" s="28" t="s">
        <v>15997</v>
      </c>
      <c r="D4993" s="28" t="s">
        <v>15998</v>
      </c>
      <c r="E4993" s="29" t="s">
        <v>15999</v>
      </c>
      <c r="F4993" s="29" t="s">
        <v>1</v>
      </c>
      <c r="G4993" s="29" t="s">
        <v>2718</v>
      </c>
      <c r="H4993" s="30" t="s">
        <v>2718</v>
      </c>
      <c r="I4993" s="30" t="s">
        <v>113</v>
      </c>
      <c r="J4993" s="31" t="s">
        <v>103</v>
      </c>
      <c r="K4993" s="30" t="s">
        <v>104</v>
      </c>
      <c r="L4993" s="32" t="s">
        <v>40</v>
      </c>
      <c r="M4993" s="30" t="s">
        <v>105</v>
      </c>
      <c r="N4993" s="30" t="s">
        <v>15988</v>
      </c>
      <c r="O4993" s="30" t="s">
        <v>107</v>
      </c>
      <c r="P4993" s="32" t="s">
        <v>46</v>
      </c>
      <c r="Q4993" s="54">
        <f>VLOOKUP(C4993,[1]Hoja2!$B$1:$AH$6025,32,FALSE)</f>
        <v>2017</v>
      </c>
      <c r="R4993" s="64">
        <f>VLOOKUP(C4993,[1]Hoja2!$B$1:$AH$6025,33,FALSE)</f>
        <v>163805.38</v>
      </c>
      <c r="S4993" s="30">
        <v>163805.38</v>
      </c>
      <c r="T4993" s="30">
        <v>163805.38</v>
      </c>
      <c r="U4993" s="30">
        <v>163805.38</v>
      </c>
      <c r="V4993" s="30">
        <v>163805.38</v>
      </c>
      <c r="W4993" s="30">
        <v>163805.38</v>
      </c>
      <c r="X4993" s="30">
        <v>163805.38</v>
      </c>
      <c r="Y4993" s="33">
        <f t="shared" si="77"/>
        <v>100</v>
      </c>
      <c r="Z4993" s="32">
        <v>0</v>
      </c>
      <c r="AA4993" s="32" t="s">
        <v>4014</v>
      </c>
      <c r="AB4993" s="26">
        <v>10</v>
      </c>
      <c r="AC4993" s="33">
        <v>100</v>
      </c>
      <c r="AD4993" s="33">
        <v>100</v>
      </c>
      <c r="AE4993" s="34" t="s">
        <v>16000</v>
      </c>
      <c r="AF4993" s="11"/>
    </row>
    <row r="4994" spans="2:32" ht="62.25" x14ac:dyDescent="0.5">
      <c r="B4994" s="11"/>
      <c r="C4994" s="28" t="s">
        <v>16001</v>
      </c>
      <c r="D4994" s="28" t="s">
        <v>16002</v>
      </c>
      <c r="E4994" s="29" t="s">
        <v>16003</v>
      </c>
      <c r="F4994" s="29" t="s">
        <v>1</v>
      </c>
      <c r="G4994" s="29" t="s">
        <v>2718</v>
      </c>
      <c r="H4994" s="30" t="s">
        <v>16004</v>
      </c>
      <c r="I4994" s="30" t="s">
        <v>102</v>
      </c>
      <c r="J4994" s="31" t="s">
        <v>103</v>
      </c>
      <c r="K4994" s="30" t="s">
        <v>104</v>
      </c>
      <c r="L4994" s="32" t="s">
        <v>40</v>
      </c>
      <c r="M4994" s="30" t="s">
        <v>105</v>
      </c>
      <c r="N4994" s="30" t="s">
        <v>2719</v>
      </c>
      <c r="O4994" s="30" t="s">
        <v>107</v>
      </c>
      <c r="P4994" s="32" t="s">
        <v>46</v>
      </c>
      <c r="Q4994" s="54">
        <f>VLOOKUP(C4994,[1]Hoja2!$B$1:$AH$6025,32,FALSE)</f>
        <v>2017</v>
      </c>
      <c r="R4994" s="64">
        <f>VLOOKUP(C4994,[1]Hoja2!$B$1:$AH$6025,33,FALSE)</f>
        <v>81902.69</v>
      </c>
      <c r="S4994" s="30">
        <v>81902.69</v>
      </c>
      <c r="T4994" s="30">
        <v>81902.69</v>
      </c>
      <c r="U4994" s="30">
        <v>81902.69</v>
      </c>
      <c r="V4994" s="30">
        <v>81902.69</v>
      </c>
      <c r="W4994" s="30">
        <v>81902.69</v>
      </c>
      <c r="X4994" s="30">
        <v>81902.69</v>
      </c>
      <c r="Y4994" s="33">
        <f t="shared" si="77"/>
        <v>100</v>
      </c>
      <c r="Z4994" s="32">
        <v>0</v>
      </c>
      <c r="AA4994" s="32" t="s">
        <v>4014</v>
      </c>
      <c r="AB4994" s="26">
        <v>6</v>
      </c>
      <c r="AC4994" s="33">
        <v>100</v>
      </c>
      <c r="AD4994" s="33">
        <v>100</v>
      </c>
      <c r="AE4994" s="34" t="s">
        <v>16005</v>
      </c>
      <c r="AF4994" s="11"/>
    </row>
    <row r="4995" spans="2:32" ht="62.25" x14ac:dyDescent="0.5">
      <c r="B4995" s="11"/>
      <c r="C4995" s="28" t="s">
        <v>16006</v>
      </c>
      <c r="D4995" s="28" t="s">
        <v>16007</v>
      </c>
      <c r="E4995" s="29" t="s">
        <v>16008</v>
      </c>
      <c r="F4995" s="29" t="s">
        <v>1</v>
      </c>
      <c r="G4995" s="29" t="s">
        <v>764</v>
      </c>
      <c r="H4995" s="30" t="s">
        <v>765</v>
      </c>
      <c r="I4995" s="30" t="s">
        <v>102</v>
      </c>
      <c r="J4995" s="31" t="s">
        <v>103</v>
      </c>
      <c r="K4995" s="30" t="s">
        <v>264</v>
      </c>
      <c r="L4995" s="32" t="s">
        <v>40</v>
      </c>
      <c r="M4995" s="30" t="s">
        <v>105</v>
      </c>
      <c r="N4995" s="30" t="s">
        <v>399</v>
      </c>
      <c r="O4995" s="30" t="s">
        <v>107</v>
      </c>
      <c r="P4995" s="32" t="s">
        <v>46</v>
      </c>
      <c r="Q4995" s="54">
        <f>VLOOKUP(C4995,[1]Hoja2!$B$1:$AH$6025,32,FALSE)</f>
        <v>2017</v>
      </c>
      <c r="R4995" s="64">
        <f>VLOOKUP(C4995,[1]Hoja2!$B$1:$AH$6025,33,FALSE)</f>
        <v>1105218.2</v>
      </c>
      <c r="S4995" s="30">
        <v>1105218.2</v>
      </c>
      <c r="T4995" s="30">
        <v>441622.45</v>
      </c>
      <c r="U4995" s="30">
        <v>1104056.1499999999</v>
      </c>
      <c r="V4995" s="30">
        <v>331216.84000000003</v>
      </c>
      <c r="W4995" s="30">
        <v>331216.84000000003</v>
      </c>
      <c r="X4995" s="30">
        <v>331216.84000000003</v>
      </c>
      <c r="Y4995" s="33">
        <f t="shared" si="77"/>
        <v>29.968456907423352</v>
      </c>
      <c r="Z4995" s="32">
        <v>0</v>
      </c>
      <c r="AA4995" s="32" t="s">
        <v>3335</v>
      </c>
      <c r="AB4995" s="26">
        <v>80</v>
      </c>
      <c r="AC4995" s="33">
        <v>100</v>
      </c>
      <c r="AD4995" s="33">
        <v>0</v>
      </c>
      <c r="AE4995" s="34" t="s">
        <v>16009</v>
      </c>
      <c r="AF4995" s="11"/>
    </row>
    <row r="4996" spans="2:32" ht="62.25" x14ac:dyDescent="0.5">
      <c r="B4996" s="11"/>
      <c r="C4996" s="28" t="s">
        <v>16010</v>
      </c>
      <c r="D4996" s="28" t="s">
        <v>16011</v>
      </c>
      <c r="E4996" s="29" t="s">
        <v>16012</v>
      </c>
      <c r="F4996" s="29" t="s">
        <v>1</v>
      </c>
      <c r="G4996" s="29" t="s">
        <v>764</v>
      </c>
      <c r="H4996" s="30" t="s">
        <v>16013</v>
      </c>
      <c r="I4996" s="30" t="s">
        <v>102</v>
      </c>
      <c r="J4996" s="31" t="s">
        <v>103</v>
      </c>
      <c r="K4996" s="30" t="s">
        <v>264</v>
      </c>
      <c r="L4996" s="32" t="s">
        <v>40</v>
      </c>
      <c r="M4996" s="30" t="s">
        <v>105</v>
      </c>
      <c r="N4996" s="30" t="s">
        <v>399</v>
      </c>
      <c r="O4996" s="30" t="s">
        <v>107</v>
      </c>
      <c r="P4996" s="32" t="s">
        <v>46</v>
      </c>
      <c r="Q4996" s="54">
        <f>VLOOKUP(C4996,[1]Hoja2!$B$1:$AH$6025,32,FALSE)</f>
        <v>2017</v>
      </c>
      <c r="R4996" s="64">
        <f>VLOOKUP(C4996,[1]Hoja2!$B$1:$AH$6025,33,FALSE)</f>
        <v>828913.65</v>
      </c>
      <c r="S4996" s="30">
        <v>828913.65</v>
      </c>
      <c r="T4996" s="30">
        <v>224151.78</v>
      </c>
      <c r="U4996" s="30">
        <v>828607.14</v>
      </c>
      <c r="V4996" s="30">
        <v>0</v>
      </c>
      <c r="W4996" s="30">
        <v>0</v>
      </c>
      <c r="X4996" s="30">
        <v>0</v>
      </c>
      <c r="Y4996" s="33">
        <f t="shared" si="77"/>
        <v>0</v>
      </c>
      <c r="Z4996" s="32">
        <v>0</v>
      </c>
      <c r="AA4996" s="32" t="s">
        <v>3335</v>
      </c>
      <c r="AB4996" s="26">
        <v>60</v>
      </c>
      <c r="AC4996" s="33">
        <v>100</v>
      </c>
      <c r="AD4996" s="33">
        <v>0</v>
      </c>
      <c r="AE4996" s="34" t="s">
        <v>16014</v>
      </c>
      <c r="AF4996" s="11"/>
    </row>
    <row r="4997" spans="2:32" ht="63.75" x14ac:dyDescent="0.5">
      <c r="B4997" s="11"/>
      <c r="C4997" s="28" t="s">
        <v>16015</v>
      </c>
      <c r="D4997" s="28" t="s">
        <v>16016</v>
      </c>
      <c r="E4997" s="29" t="s">
        <v>16017</v>
      </c>
      <c r="F4997" s="29" t="s">
        <v>1</v>
      </c>
      <c r="G4997" s="29" t="s">
        <v>764</v>
      </c>
      <c r="H4997" s="30" t="s">
        <v>6098</v>
      </c>
      <c r="I4997" s="30" t="s">
        <v>102</v>
      </c>
      <c r="J4997" s="31" t="s">
        <v>103</v>
      </c>
      <c r="K4997" s="30" t="s">
        <v>264</v>
      </c>
      <c r="L4997" s="32" t="s">
        <v>40</v>
      </c>
      <c r="M4997" s="30" t="s">
        <v>105</v>
      </c>
      <c r="N4997" s="30" t="s">
        <v>399</v>
      </c>
      <c r="O4997" s="30" t="s">
        <v>107</v>
      </c>
      <c r="P4997" s="32" t="s">
        <v>46</v>
      </c>
      <c r="Q4997" s="54">
        <f>VLOOKUP(C4997,[1]Hoja2!$B$1:$AH$6025,32,FALSE)</f>
        <v>2017</v>
      </c>
      <c r="R4997" s="64">
        <f>VLOOKUP(C4997,[1]Hoja2!$B$1:$AH$6025,33,FALSE)</f>
        <v>2486740.9500000002</v>
      </c>
      <c r="S4997" s="30">
        <v>2486740.9500000002</v>
      </c>
      <c r="T4997" s="30">
        <v>994334.31</v>
      </c>
      <c r="U4997" s="30">
        <v>2485337.2400000002</v>
      </c>
      <c r="V4997" s="30">
        <v>0</v>
      </c>
      <c r="W4997" s="30">
        <v>0</v>
      </c>
      <c r="X4997" s="30">
        <v>0</v>
      </c>
      <c r="Y4997" s="33">
        <f t="shared" si="77"/>
        <v>0</v>
      </c>
      <c r="Z4997" s="32">
        <v>0</v>
      </c>
      <c r="AA4997" s="32" t="s">
        <v>3335</v>
      </c>
      <c r="AB4997" s="26">
        <v>180</v>
      </c>
      <c r="AC4997" s="33">
        <v>100</v>
      </c>
      <c r="AD4997" s="33">
        <v>0</v>
      </c>
      <c r="AE4997" s="34" t="s">
        <v>16018</v>
      </c>
      <c r="AF4997" s="11"/>
    </row>
    <row r="4998" spans="2:32" ht="62.25" x14ac:dyDescent="0.5">
      <c r="B4998" s="11"/>
      <c r="C4998" s="28" t="s">
        <v>16019</v>
      </c>
      <c r="D4998" s="28" t="s">
        <v>16020</v>
      </c>
      <c r="E4998" s="29" t="s">
        <v>16021</v>
      </c>
      <c r="F4998" s="29" t="s">
        <v>1</v>
      </c>
      <c r="G4998" s="29" t="s">
        <v>328</v>
      </c>
      <c r="H4998" s="30" t="s">
        <v>328</v>
      </c>
      <c r="I4998" s="30" t="s">
        <v>113</v>
      </c>
      <c r="J4998" s="31" t="s">
        <v>103</v>
      </c>
      <c r="K4998" s="30" t="s">
        <v>104</v>
      </c>
      <c r="L4998" s="32" t="s">
        <v>40</v>
      </c>
      <c r="M4998" s="30" t="s">
        <v>105</v>
      </c>
      <c r="N4998" s="30" t="s">
        <v>10530</v>
      </c>
      <c r="O4998" s="30" t="s">
        <v>107</v>
      </c>
      <c r="P4998" s="32" t="s">
        <v>46</v>
      </c>
      <c r="Q4998" s="54">
        <f>VLOOKUP(C4998,[1]Hoja2!$B$1:$AH$6025,32,FALSE)</f>
        <v>2017</v>
      </c>
      <c r="R4998" s="64">
        <f>VLOOKUP(C4998,[1]Hoja2!$B$1:$AH$6025,33,FALSE)</f>
        <v>163718.76</v>
      </c>
      <c r="S4998" s="30">
        <v>163718.76</v>
      </c>
      <c r="T4998" s="30">
        <v>163718.76</v>
      </c>
      <c r="U4998" s="30">
        <v>163718.76</v>
      </c>
      <c r="V4998" s="30">
        <v>163718.76</v>
      </c>
      <c r="W4998" s="30">
        <v>163718.76</v>
      </c>
      <c r="X4998" s="30">
        <v>163718.76</v>
      </c>
      <c r="Y4998" s="33">
        <f t="shared" si="77"/>
        <v>100</v>
      </c>
      <c r="Z4998" s="32">
        <v>0</v>
      </c>
      <c r="AA4998" s="32" t="s">
        <v>3323</v>
      </c>
      <c r="AB4998" s="26">
        <v>16</v>
      </c>
      <c r="AC4998" s="33">
        <v>100</v>
      </c>
      <c r="AD4998" s="33">
        <v>100</v>
      </c>
      <c r="AE4998" s="34" t="s">
        <v>12666</v>
      </c>
      <c r="AF4998" s="11"/>
    </row>
    <row r="4999" spans="2:32" ht="62.25" x14ac:dyDescent="0.5">
      <c r="B4999" s="11"/>
      <c r="C4999" s="28" t="s">
        <v>16022</v>
      </c>
      <c r="D4999" s="28" t="s">
        <v>16023</v>
      </c>
      <c r="E4999" s="29" t="s">
        <v>16024</v>
      </c>
      <c r="F4999" s="29" t="s">
        <v>1</v>
      </c>
      <c r="G4999" s="29" t="s">
        <v>328</v>
      </c>
      <c r="H4999" s="30" t="s">
        <v>328</v>
      </c>
      <c r="I4999" s="30" t="s">
        <v>113</v>
      </c>
      <c r="J4999" s="31" t="s">
        <v>103</v>
      </c>
      <c r="K4999" s="30" t="s">
        <v>104</v>
      </c>
      <c r="L4999" s="32" t="s">
        <v>40</v>
      </c>
      <c r="M4999" s="30" t="s">
        <v>105</v>
      </c>
      <c r="N4999" s="30" t="s">
        <v>10530</v>
      </c>
      <c r="O4999" s="30" t="s">
        <v>107</v>
      </c>
      <c r="P4999" s="32" t="s">
        <v>46</v>
      </c>
      <c r="Q4999" s="54">
        <f>VLOOKUP(C4999,[1]Hoja2!$B$1:$AH$6025,32,FALSE)</f>
        <v>2017</v>
      </c>
      <c r="R4999" s="64">
        <f>VLOOKUP(C4999,[1]Hoja2!$B$1:$AH$6025,33,FALSE)</f>
        <v>494004.62</v>
      </c>
      <c r="S4999" s="30">
        <v>494004.62</v>
      </c>
      <c r="T4999" s="30">
        <v>494004.62</v>
      </c>
      <c r="U4999" s="30">
        <v>494004.62</v>
      </c>
      <c r="V4999" s="30">
        <v>494004.62</v>
      </c>
      <c r="W4999" s="30">
        <v>494004.62</v>
      </c>
      <c r="X4999" s="30">
        <v>494004.62</v>
      </c>
      <c r="Y4999" s="33">
        <f t="shared" si="77"/>
        <v>100</v>
      </c>
      <c r="Z4999" s="32">
        <v>0</v>
      </c>
      <c r="AA4999" s="32" t="s">
        <v>3323</v>
      </c>
      <c r="AB4999" s="26">
        <v>44</v>
      </c>
      <c r="AC4999" s="33">
        <v>100</v>
      </c>
      <c r="AD4999" s="33">
        <v>100</v>
      </c>
      <c r="AE4999" s="34" t="s">
        <v>12666</v>
      </c>
      <c r="AF4999" s="11"/>
    </row>
    <row r="5000" spans="2:32" ht="62.25" x14ac:dyDescent="0.5">
      <c r="B5000" s="11"/>
      <c r="C5000" s="28" t="s">
        <v>16025</v>
      </c>
      <c r="D5000" s="28" t="s">
        <v>16026</v>
      </c>
      <c r="E5000" s="29" t="s">
        <v>16027</v>
      </c>
      <c r="F5000" s="29" t="s">
        <v>1</v>
      </c>
      <c r="G5000" s="29" t="s">
        <v>328</v>
      </c>
      <c r="H5000" s="30" t="s">
        <v>328</v>
      </c>
      <c r="I5000" s="30" t="s">
        <v>113</v>
      </c>
      <c r="J5000" s="31" t="s">
        <v>103</v>
      </c>
      <c r="K5000" s="30" t="s">
        <v>104</v>
      </c>
      <c r="L5000" s="32" t="s">
        <v>40</v>
      </c>
      <c r="M5000" s="30" t="s">
        <v>105</v>
      </c>
      <c r="N5000" s="30" t="s">
        <v>10530</v>
      </c>
      <c r="O5000" s="30" t="s">
        <v>107</v>
      </c>
      <c r="P5000" s="32" t="s">
        <v>46</v>
      </c>
      <c r="Q5000" s="54">
        <f>VLOOKUP(C5000,[1]Hoja2!$B$1:$AH$6025,32,FALSE)</f>
        <v>2017</v>
      </c>
      <c r="R5000" s="64">
        <f>VLOOKUP(C5000,[1]Hoja2!$B$1:$AH$6025,33,FALSE)</f>
        <v>111984.9</v>
      </c>
      <c r="S5000" s="30">
        <v>111984.9</v>
      </c>
      <c r="T5000" s="30">
        <v>111984.9</v>
      </c>
      <c r="U5000" s="30">
        <v>111984.9</v>
      </c>
      <c r="V5000" s="30">
        <v>111984.9</v>
      </c>
      <c r="W5000" s="30">
        <v>111984.9</v>
      </c>
      <c r="X5000" s="30">
        <v>111984.9</v>
      </c>
      <c r="Y5000" s="33">
        <f t="shared" si="77"/>
        <v>100</v>
      </c>
      <c r="Z5000" s="32">
        <v>0</v>
      </c>
      <c r="AA5000" s="32" t="s">
        <v>3323</v>
      </c>
      <c r="AB5000" s="26">
        <v>12</v>
      </c>
      <c r="AC5000" s="33">
        <v>100</v>
      </c>
      <c r="AD5000" s="33">
        <v>100</v>
      </c>
      <c r="AE5000" s="34" t="s">
        <v>12666</v>
      </c>
      <c r="AF5000" s="11"/>
    </row>
    <row r="5001" spans="2:32" ht="62.25" x14ac:dyDescent="0.5">
      <c r="B5001" s="11"/>
      <c r="C5001" s="28" t="s">
        <v>16028</v>
      </c>
      <c r="D5001" s="28" t="s">
        <v>16029</v>
      </c>
      <c r="E5001" s="29" t="s">
        <v>16030</v>
      </c>
      <c r="F5001" s="29" t="s">
        <v>1</v>
      </c>
      <c r="G5001" s="29" t="s">
        <v>328</v>
      </c>
      <c r="H5001" s="30" t="s">
        <v>328</v>
      </c>
      <c r="I5001" s="30" t="s">
        <v>113</v>
      </c>
      <c r="J5001" s="31" t="s">
        <v>103</v>
      </c>
      <c r="K5001" s="30" t="s">
        <v>104</v>
      </c>
      <c r="L5001" s="32" t="s">
        <v>40</v>
      </c>
      <c r="M5001" s="30" t="s">
        <v>105</v>
      </c>
      <c r="N5001" s="30" t="s">
        <v>10530</v>
      </c>
      <c r="O5001" s="30" t="s">
        <v>107</v>
      </c>
      <c r="P5001" s="32" t="s">
        <v>46</v>
      </c>
      <c r="Q5001" s="54">
        <f>VLOOKUP(C5001,[1]Hoja2!$B$1:$AH$6025,32,FALSE)</f>
        <v>2017</v>
      </c>
      <c r="R5001" s="64">
        <f>VLOOKUP(C5001,[1]Hoja2!$B$1:$AH$6025,33,FALSE)</f>
        <v>284452.77</v>
      </c>
      <c r="S5001" s="30">
        <v>284452.77</v>
      </c>
      <c r="T5001" s="30">
        <v>284452.77</v>
      </c>
      <c r="U5001" s="30">
        <v>284452.77</v>
      </c>
      <c r="V5001" s="30">
        <v>284452.77</v>
      </c>
      <c r="W5001" s="30">
        <v>284452.77</v>
      </c>
      <c r="X5001" s="30">
        <v>284452.77</v>
      </c>
      <c r="Y5001" s="33">
        <f t="shared" si="77"/>
        <v>100</v>
      </c>
      <c r="Z5001" s="32">
        <v>0</v>
      </c>
      <c r="AA5001" s="32" t="s">
        <v>3323</v>
      </c>
      <c r="AB5001" s="26">
        <v>12</v>
      </c>
      <c r="AC5001" s="33">
        <v>100</v>
      </c>
      <c r="AD5001" s="33">
        <v>100</v>
      </c>
      <c r="AE5001" s="34" t="s">
        <v>12666</v>
      </c>
      <c r="AF5001" s="11"/>
    </row>
    <row r="5002" spans="2:32" ht="62.25" x14ac:dyDescent="0.5">
      <c r="B5002" s="11"/>
      <c r="C5002" s="28" t="s">
        <v>16031</v>
      </c>
      <c r="D5002" s="28" t="s">
        <v>16032</v>
      </c>
      <c r="E5002" s="29" t="s">
        <v>16033</v>
      </c>
      <c r="F5002" s="29" t="s">
        <v>1</v>
      </c>
      <c r="G5002" s="29" t="s">
        <v>328</v>
      </c>
      <c r="H5002" s="30" t="s">
        <v>328</v>
      </c>
      <c r="I5002" s="30" t="s">
        <v>113</v>
      </c>
      <c r="J5002" s="31" t="s">
        <v>103</v>
      </c>
      <c r="K5002" s="30" t="s">
        <v>104</v>
      </c>
      <c r="L5002" s="32" t="s">
        <v>40</v>
      </c>
      <c r="M5002" s="30" t="s">
        <v>105</v>
      </c>
      <c r="N5002" s="30" t="s">
        <v>10530</v>
      </c>
      <c r="O5002" s="30" t="s">
        <v>107</v>
      </c>
      <c r="P5002" s="32" t="s">
        <v>46</v>
      </c>
      <c r="Q5002" s="54">
        <f>VLOOKUP(C5002,[1]Hoja2!$B$1:$AH$6025,32,FALSE)</f>
        <v>2017</v>
      </c>
      <c r="R5002" s="64">
        <f>VLOOKUP(C5002,[1]Hoja2!$B$1:$AH$6025,33,FALSE)</f>
        <v>259819.8</v>
      </c>
      <c r="S5002" s="30">
        <v>259819.8</v>
      </c>
      <c r="T5002" s="30">
        <v>259819.8</v>
      </c>
      <c r="U5002" s="30">
        <v>259819.8</v>
      </c>
      <c r="V5002" s="30">
        <v>259819.8</v>
      </c>
      <c r="W5002" s="30">
        <v>259819.8</v>
      </c>
      <c r="X5002" s="30">
        <v>259819.8</v>
      </c>
      <c r="Y5002" s="33">
        <f t="shared" si="77"/>
        <v>100</v>
      </c>
      <c r="Z5002" s="32">
        <v>0</v>
      </c>
      <c r="AA5002" s="32" t="s">
        <v>3323</v>
      </c>
      <c r="AB5002" s="26">
        <v>13</v>
      </c>
      <c r="AC5002" s="33">
        <v>100</v>
      </c>
      <c r="AD5002" s="33">
        <v>100</v>
      </c>
      <c r="AE5002" s="34" t="s">
        <v>12658</v>
      </c>
      <c r="AF5002" s="11"/>
    </row>
    <row r="5003" spans="2:32" ht="62.25" x14ac:dyDescent="0.5">
      <c r="B5003" s="11"/>
      <c r="C5003" s="28" t="s">
        <v>16034</v>
      </c>
      <c r="D5003" s="28" t="s">
        <v>16035</v>
      </c>
      <c r="E5003" s="29" t="s">
        <v>16036</v>
      </c>
      <c r="F5003" s="29" t="s">
        <v>1</v>
      </c>
      <c r="G5003" s="29" t="s">
        <v>328</v>
      </c>
      <c r="H5003" s="30" t="s">
        <v>328</v>
      </c>
      <c r="I5003" s="30" t="s">
        <v>113</v>
      </c>
      <c r="J5003" s="31" t="s">
        <v>103</v>
      </c>
      <c r="K5003" s="30" t="s">
        <v>104</v>
      </c>
      <c r="L5003" s="32" t="s">
        <v>40</v>
      </c>
      <c r="M5003" s="30" t="s">
        <v>105</v>
      </c>
      <c r="N5003" s="30" t="s">
        <v>10530</v>
      </c>
      <c r="O5003" s="30" t="s">
        <v>107</v>
      </c>
      <c r="P5003" s="32" t="s">
        <v>46</v>
      </c>
      <c r="Q5003" s="54">
        <f>VLOOKUP(C5003,[1]Hoja2!$B$1:$AH$6025,32,FALSE)</f>
        <v>2017</v>
      </c>
      <c r="R5003" s="64">
        <f>VLOOKUP(C5003,[1]Hoja2!$B$1:$AH$6025,33,FALSE)</f>
        <v>296671.83</v>
      </c>
      <c r="S5003" s="30">
        <v>296671.83</v>
      </c>
      <c r="T5003" s="30">
        <v>296671.83</v>
      </c>
      <c r="U5003" s="30">
        <v>296671.83</v>
      </c>
      <c r="V5003" s="30">
        <v>296671.83</v>
      </c>
      <c r="W5003" s="30">
        <v>296671.83</v>
      </c>
      <c r="X5003" s="30">
        <v>296671.83</v>
      </c>
      <c r="Y5003" s="33">
        <f t="shared" ref="Y5003:Y5066" si="78">IF(ISERROR(W5003/S5003),0,((W5003/S5003)*100))</f>
        <v>100</v>
      </c>
      <c r="Z5003" s="32">
        <v>0</v>
      </c>
      <c r="AA5003" s="32" t="s">
        <v>3323</v>
      </c>
      <c r="AB5003" s="26">
        <v>22</v>
      </c>
      <c r="AC5003" s="33">
        <v>100</v>
      </c>
      <c r="AD5003" s="33">
        <v>100</v>
      </c>
      <c r="AE5003" s="34" t="s">
        <v>12666</v>
      </c>
      <c r="AF5003" s="11"/>
    </row>
    <row r="5004" spans="2:32" ht="62.25" x14ac:dyDescent="0.5">
      <c r="B5004" s="11"/>
      <c r="C5004" s="28" t="s">
        <v>16037</v>
      </c>
      <c r="D5004" s="28" t="s">
        <v>16038</v>
      </c>
      <c r="E5004" s="29" t="s">
        <v>16039</v>
      </c>
      <c r="F5004" s="29" t="s">
        <v>1</v>
      </c>
      <c r="G5004" s="29" t="s">
        <v>328</v>
      </c>
      <c r="H5004" s="30" t="s">
        <v>328</v>
      </c>
      <c r="I5004" s="30" t="s">
        <v>113</v>
      </c>
      <c r="J5004" s="31" t="s">
        <v>103</v>
      </c>
      <c r="K5004" s="30" t="s">
        <v>104</v>
      </c>
      <c r="L5004" s="32" t="s">
        <v>40</v>
      </c>
      <c r="M5004" s="30" t="s">
        <v>105</v>
      </c>
      <c r="N5004" s="30" t="s">
        <v>10530</v>
      </c>
      <c r="O5004" s="30" t="s">
        <v>107</v>
      </c>
      <c r="P5004" s="32" t="s">
        <v>46</v>
      </c>
      <c r="Q5004" s="54">
        <f>VLOOKUP(C5004,[1]Hoja2!$B$1:$AH$6025,32,FALSE)</f>
        <v>2017</v>
      </c>
      <c r="R5004" s="64">
        <f>VLOOKUP(C5004,[1]Hoja2!$B$1:$AH$6025,33,FALSE)</f>
        <v>261973.96</v>
      </c>
      <c r="S5004" s="30">
        <v>261973.96</v>
      </c>
      <c r="T5004" s="30">
        <v>261973.96</v>
      </c>
      <c r="U5004" s="30">
        <v>261973.96</v>
      </c>
      <c r="V5004" s="30">
        <v>261973.96</v>
      </c>
      <c r="W5004" s="30">
        <v>261973.96</v>
      </c>
      <c r="X5004" s="30">
        <v>261973.96</v>
      </c>
      <c r="Y5004" s="33">
        <f t="shared" si="78"/>
        <v>100</v>
      </c>
      <c r="Z5004" s="32">
        <v>0</v>
      </c>
      <c r="AA5004" s="32" t="s">
        <v>3323</v>
      </c>
      <c r="AB5004" s="26">
        <v>12</v>
      </c>
      <c r="AC5004" s="33">
        <v>100</v>
      </c>
      <c r="AD5004" s="33">
        <v>100</v>
      </c>
      <c r="AE5004" s="34" t="s">
        <v>12666</v>
      </c>
      <c r="AF5004" s="11"/>
    </row>
    <row r="5005" spans="2:32" ht="63.75" x14ac:dyDescent="0.5">
      <c r="B5005" s="11"/>
      <c r="C5005" s="28" t="s">
        <v>16040</v>
      </c>
      <c r="D5005" s="28" t="s">
        <v>16041</v>
      </c>
      <c r="E5005" s="29" t="s">
        <v>16042</v>
      </c>
      <c r="F5005" s="29" t="s">
        <v>1</v>
      </c>
      <c r="G5005" s="29" t="s">
        <v>328</v>
      </c>
      <c r="H5005" s="30" t="s">
        <v>328</v>
      </c>
      <c r="I5005" s="30" t="s">
        <v>113</v>
      </c>
      <c r="J5005" s="31" t="s">
        <v>103</v>
      </c>
      <c r="K5005" s="30" t="s">
        <v>104</v>
      </c>
      <c r="L5005" s="32" t="s">
        <v>40</v>
      </c>
      <c r="M5005" s="30" t="s">
        <v>105</v>
      </c>
      <c r="N5005" s="30" t="s">
        <v>10530</v>
      </c>
      <c r="O5005" s="30" t="s">
        <v>107</v>
      </c>
      <c r="P5005" s="32" t="s">
        <v>46</v>
      </c>
      <c r="Q5005" s="54">
        <f>VLOOKUP(C5005,[1]Hoja2!$B$1:$AH$6025,32,FALSE)</f>
        <v>2017</v>
      </c>
      <c r="R5005" s="64">
        <f>VLOOKUP(C5005,[1]Hoja2!$B$1:$AH$6025,33,FALSE)</f>
        <v>839234.8</v>
      </c>
      <c r="S5005" s="30">
        <v>839234.8</v>
      </c>
      <c r="T5005" s="30">
        <v>839234.8</v>
      </c>
      <c r="U5005" s="30">
        <v>839234.8</v>
      </c>
      <c r="V5005" s="30">
        <v>839234.8</v>
      </c>
      <c r="W5005" s="30">
        <v>839234.8</v>
      </c>
      <c r="X5005" s="30">
        <v>839234.8</v>
      </c>
      <c r="Y5005" s="33">
        <f t="shared" si="78"/>
        <v>100</v>
      </c>
      <c r="Z5005" s="32">
        <v>0</v>
      </c>
      <c r="AA5005" s="32" t="s">
        <v>3323</v>
      </c>
      <c r="AB5005" s="26">
        <v>49</v>
      </c>
      <c r="AC5005" s="33">
        <v>100</v>
      </c>
      <c r="AD5005" s="33">
        <v>100</v>
      </c>
      <c r="AE5005" s="34" t="s">
        <v>16043</v>
      </c>
      <c r="AF5005" s="11"/>
    </row>
    <row r="5006" spans="2:32" ht="63.75" x14ac:dyDescent="0.5">
      <c r="B5006" s="11"/>
      <c r="C5006" s="28" t="s">
        <v>16044</v>
      </c>
      <c r="D5006" s="28" t="s">
        <v>16045</v>
      </c>
      <c r="E5006" s="29" t="s">
        <v>16046</v>
      </c>
      <c r="F5006" s="29" t="s">
        <v>1</v>
      </c>
      <c r="G5006" s="29" t="s">
        <v>328</v>
      </c>
      <c r="H5006" s="30" t="s">
        <v>328</v>
      </c>
      <c r="I5006" s="30" t="s">
        <v>113</v>
      </c>
      <c r="J5006" s="31" t="s">
        <v>103</v>
      </c>
      <c r="K5006" s="30" t="s">
        <v>104</v>
      </c>
      <c r="L5006" s="32" t="s">
        <v>40</v>
      </c>
      <c r="M5006" s="30" t="s">
        <v>105</v>
      </c>
      <c r="N5006" s="30" t="s">
        <v>10530</v>
      </c>
      <c r="O5006" s="30" t="s">
        <v>348</v>
      </c>
      <c r="P5006" s="32" t="s">
        <v>46</v>
      </c>
      <c r="Q5006" s="54">
        <f>VLOOKUP(C5006,[1]Hoja2!$B$1:$AH$6025,32,FALSE)</f>
        <v>2017</v>
      </c>
      <c r="R5006" s="64">
        <f>VLOOKUP(C5006,[1]Hoja2!$B$1:$AH$6025,33,FALSE)</f>
        <v>231596.24</v>
      </c>
      <c r="S5006" s="30">
        <v>231596.24</v>
      </c>
      <c r="T5006" s="30">
        <v>231596.24</v>
      </c>
      <c r="U5006" s="30">
        <v>231596.24</v>
      </c>
      <c r="V5006" s="30">
        <v>231596.24</v>
      </c>
      <c r="W5006" s="30">
        <v>231596.24</v>
      </c>
      <c r="X5006" s="30">
        <v>231596.24</v>
      </c>
      <c r="Y5006" s="33">
        <f t="shared" si="78"/>
        <v>100</v>
      </c>
      <c r="Z5006" s="32">
        <v>0</v>
      </c>
      <c r="AA5006" s="32" t="s">
        <v>4148</v>
      </c>
      <c r="AB5006" s="26">
        <v>52</v>
      </c>
      <c r="AC5006" s="33">
        <v>100</v>
      </c>
      <c r="AD5006" s="33">
        <v>100</v>
      </c>
      <c r="AE5006" s="34" t="s">
        <v>16047</v>
      </c>
      <c r="AF5006" s="11"/>
    </row>
    <row r="5007" spans="2:32" ht="63.75" x14ac:dyDescent="0.5">
      <c r="B5007" s="11"/>
      <c r="C5007" s="28" t="s">
        <v>16048</v>
      </c>
      <c r="D5007" s="28" t="s">
        <v>16049</v>
      </c>
      <c r="E5007" s="29" t="s">
        <v>16050</v>
      </c>
      <c r="F5007" s="29" t="s">
        <v>1</v>
      </c>
      <c r="G5007" s="29" t="s">
        <v>328</v>
      </c>
      <c r="H5007" s="30" t="s">
        <v>328</v>
      </c>
      <c r="I5007" s="30" t="s">
        <v>113</v>
      </c>
      <c r="J5007" s="31" t="s">
        <v>103</v>
      </c>
      <c r="K5007" s="30" t="s">
        <v>104</v>
      </c>
      <c r="L5007" s="32" t="s">
        <v>40</v>
      </c>
      <c r="M5007" s="30" t="s">
        <v>105</v>
      </c>
      <c r="N5007" s="30" t="s">
        <v>10530</v>
      </c>
      <c r="O5007" s="30" t="s">
        <v>348</v>
      </c>
      <c r="P5007" s="32" t="s">
        <v>46</v>
      </c>
      <c r="Q5007" s="54">
        <f>VLOOKUP(C5007,[1]Hoja2!$B$1:$AH$6025,32,FALSE)</f>
        <v>2017</v>
      </c>
      <c r="R5007" s="64">
        <f>VLOOKUP(C5007,[1]Hoja2!$B$1:$AH$6025,33,FALSE)</f>
        <v>178055.17</v>
      </c>
      <c r="S5007" s="30">
        <v>178055.17</v>
      </c>
      <c r="T5007" s="30">
        <v>178055.17</v>
      </c>
      <c r="U5007" s="30">
        <v>178055.17</v>
      </c>
      <c r="V5007" s="30">
        <v>178055.17</v>
      </c>
      <c r="W5007" s="30">
        <v>178055.17</v>
      </c>
      <c r="X5007" s="30">
        <v>178055.17</v>
      </c>
      <c r="Y5007" s="33">
        <f t="shared" si="78"/>
        <v>100</v>
      </c>
      <c r="Z5007" s="32">
        <v>0</v>
      </c>
      <c r="AA5007" s="32" t="s">
        <v>4148</v>
      </c>
      <c r="AB5007" s="26">
        <v>26</v>
      </c>
      <c r="AC5007" s="33">
        <v>100</v>
      </c>
      <c r="AD5007" s="33">
        <v>100</v>
      </c>
      <c r="AE5007" s="34" t="s">
        <v>16047</v>
      </c>
      <c r="AF5007" s="11"/>
    </row>
    <row r="5008" spans="2:32" ht="62.25" x14ac:dyDescent="0.5">
      <c r="B5008" s="11"/>
      <c r="C5008" s="28" t="s">
        <v>16051</v>
      </c>
      <c r="D5008" s="28" t="s">
        <v>16052</v>
      </c>
      <c r="E5008" s="29" t="s">
        <v>16053</v>
      </c>
      <c r="F5008" s="29" t="s">
        <v>1</v>
      </c>
      <c r="G5008" s="29" t="s">
        <v>328</v>
      </c>
      <c r="H5008" s="30" t="s">
        <v>328</v>
      </c>
      <c r="I5008" s="30" t="s">
        <v>113</v>
      </c>
      <c r="J5008" s="31" t="s">
        <v>103</v>
      </c>
      <c r="K5008" s="30" t="s">
        <v>104</v>
      </c>
      <c r="L5008" s="32" t="s">
        <v>40</v>
      </c>
      <c r="M5008" s="30" t="s">
        <v>105</v>
      </c>
      <c r="N5008" s="30" t="s">
        <v>10530</v>
      </c>
      <c r="O5008" s="30" t="s">
        <v>348</v>
      </c>
      <c r="P5008" s="32" t="s">
        <v>46</v>
      </c>
      <c r="Q5008" s="54">
        <f>VLOOKUP(C5008,[1]Hoja2!$B$1:$AH$6025,32,FALSE)</f>
        <v>2017</v>
      </c>
      <c r="R5008" s="64">
        <f>VLOOKUP(C5008,[1]Hoja2!$B$1:$AH$6025,33,FALSE)</f>
        <v>282647.02</v>
      </c>
      <c r="S5008" s="30">
        <v>282647.02</v>
      </c>
      <c r="T5008" s="30">
        <v>282647.02</v>
      </c>
      <c r="U5008" s="30">
        <v>282647.02</v>
      </c>
      <c r="V5008" s="30">
        <v>282647.02</v>
      </c>
      <c r="W5008" s="30">
        <v>282647.02</v>
      </c>
      <c r="X5008" s="30">
        <v>282647.02</v>
      </c>
      <c r="Y5008" s="33">
        <f t="shared" si="78"/>
        <v>100</v>
      </c>
      <c r="Z5008" s="32">
        <v>0</v>
      </c>
      <c r="AA5008" s="32" t="s">
        <v>4148</v>
      </c>
      <c r="AB5008" s="26">
        <v>36</v>
      </c>
      <c r="AC5008" s="33">
        <v>100</v>
      </c>
      <c r="AD5008" s="33">
        <v>100</v>
      </c>
      <c r="AE5008" s="34" t="s">
        <v>16054</v>
      </c>
      <c r="AF5008" s="11"/>
    </row>
    <row r="5009" spans="2:32" ht="62.25" x14ac:dyDescent="0.5">
      <c r="B5009" s="11"/>
      <c r="C5009" s="28" t="s">
        <v>16055</v>
      </c>
      <c r="D5009" s="28" t="s">
        <v>16056</v>
      </c>
      <c r="E5009" s="29" t="s">
        <v>16057</v>
      </c>
      <c r="F5009" s="29" t="s">
        <v>1</v>
      </c>
      <c r="G5009" s="29" t="s">
        <v>328</v>
      </c>
      <c r="H5009" s="30" t="s">
        <v>328</v>
      </c>
      <c r="I5009" s="30" t="s">
        <v>113</v>
      </c>
      <c r="J5009" s="31" t="s">
        <v>103</v>
      </c>
      <c r="K5009" s="30" t="s">
        <v>104</v>
      </c>
      <c r="L5009" s="32" t="s">
        <v>40</v>
      </c>
      <c r="M5009" s="30" t="s">
        <v>105</v>
      </c>
      <c r="N5009" s="30" t="s">
        <v>10530</v>
      </c>
      <c r="O5009" s="30" t="s">
        <v>279</v>
      </c>
      <c r="P5009" s="32" t="s">
        <v>46</v>
      </c>
      <c r="Q5009" s="54">
        <f>VLOOKUP(C5009,[1]Hoja2!$B$1:$AH$6025,32,FALSE)</f>
        <v>2017</v>
      </c>
      <c r="R5009" s="64">
        <f>VLOOKUP(C5009,[1]Hoja2!$B$1:$AH$6025,33,FALSE)</f>
        <v>245074.95</v>
      </c>
      <c r="S5009" s="30">
        <v>245074.95</v>
      </c>
      <c r="T5009" s="30">
        <v>245074.95</v>
      </c>
      <c r="U5009" s="30">
        <v>245074.95</v>
      </c>
      <c r="V5009" s="30">
        <v>245074.95</v>
      </c>
      <c r="W5009" s="30">
        <v>245074.95</v>
      </c>
      <c r="X5009" s="30">
        <v>245074.95</v>
      </c>
      <c r="Y5009" s="33">
        <f t="shared" si="78"/>
        <v>100</v>
      </c>
      <c r="Z5009" s="32">
        <v>0</v>
      </c>
      <c r="AA5009" s="32" t="s">
        <v>3323</v>
      </c>
      <c r="AB5009" s="26">
        <v>49</v>
      </c>
      <c r="AC5009" s="33">
        <v>100</v>
      </c>
      <c r="AD5009" s="33">
        <v>100</v>
      </c>
      <c r="AE5009" s="34" t="s">
        <v>12662</v>
      </c>
      <c r="AF5009" s="11"/>
    </row>
    <row r="5010" spans="2:32" ht="62.25" x14ac:dyDescent="0.5">
      <c r="B5010" s="11"/>
      <c r="C5010" s="28" t="s">
        <v>16058</v>
      </c>
      <c r="D5010" s="28" t="s">
        <v>16059</v>
      </c>
      <c r="E5010" s="29" t="s">
        <v>16060</v>
      </c>
      <c r="F5010" s="29" t="s">
        <v>1</v>
      </c>
      <c r="G5010" s="29" t="s">
        <v>328</v>
      </c>
      <c r="H5010" s="30" t="s">
        <v>328</v>
      </c>
      <c r="I5010" s="30" t="s">
        <v>113</v>
      </c>
      <c r="J5010" s="31" t="s">
        <v>103</v>
      </c>
      <c r="K5010" s="30" t="s">
        <v>104</v>
      </c>
      <c r="L5010" s="32" t="s">
        <v>40</v>
      </c>
      <c r="M5010" s="30" t="s">
        <v>105</v>
      </c>
      <c r="N5010" s="30" t="s">
        <v>10530</v>
      </c>
      <c r="O5010" s="30" t="s">
        <v>279</v>
      </c>
      <c r="P5010" s="32" t="s">
        <v>46</v>
      </c>
      <c r="Q5010" s="54">
        <f>VLOOKUP(C5010,[1]Hoja2!$B$1:$AH$6025,32,FALSE)</f>
        <v>2017</v>
      </c>
      <c r="R5010" s="64">
        <f>VLOOKUP(C5010,[1]Hoja2!$B$1:$AH$6025,33,FALSE)</f>
        <v>2073894.22</v>
      </c>
      <c r="S5010" s="30">
        <v>2073894.22</v>
      </c>
      <c r="T5010" s="30">
        <v>2073894.22</v>
      </c>
      <c r="U5010" s="30">
        <v>2073894.22</v>
      </c>
      <c r="V5010" s="30">
        <v>2073894.22</v>
      </c>
      <c r="W5010" s="30">
        <v>2073894.22</v>
      </c>
      <c r="X5010" s="30">
        <v>2073894.22</v>
      </c>
      <c r="Y5010" s="33">
        <f t="shared" si="78"/>
        <v>100</v>
      </c>
      <c r="Z5010" s="32">
        <v>0</v>
      </c>
      <c r="AA5010" s="32" t="s">
        <v>3323</v>
      </c>
      <c r="AB5010" s="26">
        <v>152</v>
      </c>
      <c r="AC5010" s="33">
        <v>100</v>
      </c>
      <c r="AD5010" s="33">
        <v>100</v>
      </c>
      <c r="AE5010" s="34" t="s">
        <v>5223</v>
      </c>
      <c r="AF5010" s="11"/>
    </row>
    <row r="5011" spans="2:32" ht="62.25" x14ac:dyDescent="0.5">
      <c r="B5011" s="11"/>
      <c r="C5011" s="28" t="s">
        <v>16061</v>
      </c>
      <c r="D5011" s="28" t="s">
        <v>16062</v>
      </c>
      <c r="E5011" s="29" t="s">
        <v>16063</v>
      </c>
      <c r="F5011" s="29" t="s">
        <v>1</v>
      </c>
      <c r="G5011" s="29" t="s">
        <v>328</v>
      </c>
      <c r="H5011" s="30" t="s">
        <v>328</v>
      </c>
      <c r="I5011" s="30" t="s">
        <v>113</v>
      </c>
      <c r="J5011" s="31" t="s">
        <v>103</v>
      </c>
      <c r="K5011" s="30" t="s">
        <v>104</v>
      </c>
      <c r="L5011" s="32" t="s">
        <v>40</v>
      </c>
      <c r="M5011" s="30" t="s">
        <v>105</v>
      </c>
      <c r="N5011" s="30" t="s">
        <v>10530</v>
      </c>
      <c r="O5011" s="30" t="s">
        <v>279</v>
      </c>
      <c r="P5011" s="32" t="s">
        <v>46</v>
      </c>
      <c r="Q5011" s="54">
        <f>VLOOKUP(C5011,[1]Hoja2!$B$1:$AH$6025,32,FALSE)</f>
        <v>2017</v>
      </c>
      <c r="R5011" s="64">
        <f>VLOOKUP(C5011,[1]Hoja2!$B$1:$AH$6025,33,FALSE)</f>
        <v>500653.1</v>
      </c>
      <c r="S5011" s="30">
        <v>500653.1</v>
      </c>
      <c r="T5011" s="30">
        <v>500653.1</v>
      </c>
      <c r="U5011" s="30">
        <v>500653.1</v>
      </c>
      <c r="V5011" s="30">
        <v>500653.1</v>
      </c>
      <c r="W5011" s="30">
        <v>500653.1</v>
      </c>
      <c r="X5011" s="30">
        <v>500653.1</v>
      </c>
      <c r="Y5011" s="33">
        <f t="shared" si="78"/>
        <v>100</v>
      </c>
      <c r="Z5011" s="32">
        <v>0</v>
      </c>
      <c r="AA5011" s="32" t="s">
        <v>3323</v>
      </c>
      <c r="AB5011" s="26">
        <v>36</v>
      </c>
      <c r="AC5011" s="33">
        <v>100</v>
      </c>
      <c r="AD5011" s="33">
        <v>100</v>
      </c>
      <c r="AE5011" s="34" t="s">
        <v>12662</v>
      </c>
      <c r="AF5011" s="11"/>
    </row>
    <row r="5012" spans="2:32" ht="62.25" x14ac:dyDescent="0.5">
      <c r="B5012" s="11"/>
      <c r="C5012" s="28" t="s">
        <v>16064</v>
      </c>
      <c r="D5012" s="28" t="s">
        <v>16065</v>
      </c>
      <c r="E5012" s="29" t="s">
        <v>16066</v>
      </c>
      <c r="F5012" s="29" t="s">
        <v>1</v>
      </c>
      <c r="G5012" s="29" t="s">
        <v>328</v>
      </c>
      <c r="H5012" s="30" t="s">
        <v>328</v>
      </c>
      <c r="I5012" s="30" t="s">
        <v>113</v>
      </c>
      <c r="J5012" s="31" t="s">
        <v>103</v>
      </c>
      <c r="K5012" s="30" t="s">
        <v>104</v>
      </c>
      <c r="L5012" s="32" t="s">
        <v>40</v>
      </c>
      <c r="M5012" s="30" t="s">
        <v>105</v>
      </c>
      <c r="N5012" s="30" t="s">
        <v>10530</v>
      </c>
      <c r="O5012" s="30" t="s">
        <v>279</v>
      </c>
      <c r="P5012" s="32" t="s">
        <v>46</v>
      </c>
      <c r="Q5012" s="54">
        <f>VLOOKUP(C5012,[1]Hoja2!$B$1:$AH$6025,32,FALSE)</f>
        <v>2017</v>
      </c>
      <c r="R5012" s="64">
        <f>VLOOKUP(C5012,[1]Hoja2!$B$1:$AH$6025,33,FALSE)</f>
        <v>651199.14</v>
      </c>
      <c r="S5012" s="30">
        <v>651199.14</v>
      </c>
      <c r="T5012" s="30">
        <v>651199.14</v>
      </c>
      <c r="U5012" s="30">
        <v>651199.14</v>
      </c>
      <c r="V5012" s="30">
        <v>651199.14</v>
      </c>
      <c r="W5012" s="30">
        <v>651199.14</v>
      </c>
      <c r="X5012" s="30">
        <v>651199.14</v>
      </c>
      <c r="Y5012" s="33">
        <f t="shared" si="78"/>
        <v>100</v>
      </c>
      <c r="Z5012" s="32">
        <v>0</v>
      </c>
      <c r="AA5012" s="32" t="s">
        <v>3323</v>
      </c>
      <c r="AB5012" s="26">
        <v>66</v>
      </c>
      <c r="AC5012" s="33">
        <v>100</v>
      </c>
      <c r="AD5012" s="33">
        <v>100</v>
      </c>
      <c r="AE5012" s="34" t="s">
        <v>12662</v>
      </c>
      <c r="AF5012" s="11"/>
    </row>
    <row r="5013" spans="2:32" ht="62.25" x14ac:dyDescent="0.5">
      <c r="B5013" s="11"/>
      <c r="C5013" s="28" t="s">
        <v>16067</v>
      </c>
      <c r="D5013" s="28" t="s">
        <v>16068</v>
      </c>
      <c r="E5013" s="29" t="s">
        <v>16069</v>
      </c>
      <c r="F5013" s="29" t="s">
        <v>1</v>
      </c>
      <c r="G5013" s="29" t="s">
        <v>328</v>
      </c>
      <c r="H5013" s="30" t="s">
        <v>328</v>
      </c>
      <c r="I5013" s="30" t="s">
        <v>113</v>
      </c>
      <c r="J5013" s="31" t="s">
        <v>103</v>
      </c>
      <c r="K5013" s="30" t="s">
        <v>104</v>
      </c>
      <c r="L5013" s="32" t="s">
        <v>40</v>
      </c>
      <c r="M5013" s="30" t="s">
        <v>105</v>
      </c>
      <c r="N5013" s="30" t="s">
        <v>10530</v>
      </c>
      <c r="O5013" s="30" t="s">
        <v>279</v>
      </c>
      <c r="P5013" s="32" t="s">
        <v>46</v>
      </c>
      <c r="Q5013" s="54">
        <f>VLOOKUP(C5013,[1]Hoja2!$B$1:$AH$6025,32,FALSE)</f>
        <v>2017</v>
      </c>
      <c r="R5013" s="64">
        <f>VLOOKUP(C5013,[1]Hoja2!$B$1:$AH$6025,33,FALSE)</f>
        <v>794743.04</v>
      </c>
      <c r="S5013" s="30">
        <v>794743.04</v>
      </c>
      <c r="T5013" s="30">
        <v>794743.04</v>
      </c>
      <c r="U5013" s="30">
        <v>794743.04</v>
      </c>
      <c r="V5013" s="30">
        <v>794743.04</v>
      </c>
      <c r="W5013" s="30">
        <v>794743.04</v>
      </c>
      <c r="X5013" s="30">
        <v>794743.04</v>
      </c>
      <c r="Y5013" s="33">
        <f t="shared" si="78"/>
        <v>100</v>
      </c>
      <c r="Z5013" s="32">
        <v>0</v>
      </c>
      <c r="AA5013" s="32" t="s">
        <v>3323</v>
      </c>
      <c r="AB5013" s="26">
        <v>55</v>
      </c>
      <c r="AC5013" s="33">
        <v>100</v>
      </c>
      <c r="AD5013" s="33">
        <v>100</v>
      </c>
      <c r="AE5013" s="34" t="s">
        <v>16070</v>
      </c>
      <c r="AF5013" s="11"/>
    </row>
    <row r="5014" spans="2:32" ht="62.25" x14ac:dyDescent="0.5">
      <c r="B5014" s="11"/>
      <c r="C5014" s="28" t="s">
        <v>16071</v>
      </c>
      <c r="D5014" s="28" t="s">
        <v>16072</v>
      </c>
      <c r="E5014" s="29" t="s">
        <v>16073</v>
      </c>
      <c r="F5014" s="29" t="s">
        <v>1</v>
      </c>
      <c r="G5014" s="29" t="s">
        <v>328</v>
      </c>
      <c r="H5014" s="30" t="s">
        <v>328</v>
      </c>
      <c r="I5014" s="30" t="s">
        <v>113</v>
      </c>
      <c r="J5014" s="31" t="s">
        <v>103</v>
      </c>
      <c r="K5014" s="30" t="s">
        <v>104</v>
      </c>
      <c r="L5014" s="32" t="s">
        <v>40</v>
      </c>
      <c r="M5014" s="30" t="s">
        <v>105</v>
      </c>
      <c r="N5014" s="30" t="s">
        <v>10530</v>
      </c>
      <c r="O5014" s="30" t="s">
        <v>279</v>
      </c>
      <c r="P5014" s="32" t="s">
        <v>46</v>
      </c>
      <c r="Q5014" s="54">
        <f>VLOOKUP(C5014,[1]Hoja2!$B$1:$AH$6025,32,FALSE)</f>
        <v>2017</v>
      </c>
      <c r="R5014" s="64">
        <f>VLOOKUP(C5014,[1]Hoja2!$B$1:$AH$6025,33,FALSE)</f>
        <v>1225374.73</v>
      </c>
      <c r="S5014" s="30">
        <v>1225374.73</v>
      </c>
      <c r="T5014" s="30">
        <v>1225374.73</v>
      </c>
      <c r="U5014" s="30">
        <v>1225374.73</v>
      </c>
      <c r="V5014" s="30">
        <v>1225374.73</v>
      </c>
      <c r="W5014" s="30">
        <v>1225374.73</v>
      </c>
      <c r="X5014" s="30">
        <v>1225374.73</v>
      </c>
      <c r="Y5014" s="33">
        <f t="shared" si="78"/>
        <v>100</v>
      </c>
      <c r="Z5014" s="32">
        <v>0</v>
      </c>
      <c r="AA5014" s="32" t="s">
        <v>3323</v>
      </c>
      <c r="AB5014" s="26">
        <v>102</v>
      </c>
      <c r="AC5014" s="33">
        <v>100</v>
      </c>
      <c r="AD5014" s="33">
        <v>100</v>
      </c>
      <c r="AE5014" s="34" t="s">
        <v>12280</v>
      </c>
      <c r="AF5014" s="11"/>
    </row>
    <row r="5015" spans="2:32" ht="62.25" x14ac:dyDescent="0.5">
      <c r="B5015" s="11"/>
      <c r="C5015" s="28" t="s">
        <v>16074</v>
      </c>
      <c r="D5015" s="28" t="s">
        <v>16075</v>
      </c>
      <c r="E5015" s="29" t="s">
        <v>16076</v>
      </c>
      <c r="F5015" s="29" t="s">
        <v>1</v>
      </c>
      <c r="G5015" s="29" t="s">
        <v>328</v>
      </c>
      <c r="H5015" s="30" t="s">
        <v>328</v>
      </c>
      <c r="I5015" s="30" t="s">
        <v>113</v>
      </c>
      <c r="J5015" s="31" t="s">
        <v>103</v>
      </c>
      <c r="K5015" s="30" t="s">
        <v>104</v>
      </c>
      <c r="L5015" s="32" t="s">
        <v>40</v>
      </c>
      <c r="M5015" s="30" t="s">
        <v>105</v>
      </c>
      <c r="N5015" s="30" t="s">
        <v>10530</v>
      </c>
      <c r="O5015" s="30" t="s">
        <v>107</v>
      </c>
      <c r="P5015" s="32" t="s">
        <v>46</v>
      </c>
      <c r="Q5015" s="54">
        <f>VLOOKUP(C5015,[1]Hoja2!$B$1:$AH$6025,32,FALSE)</f>
        <v>2017</v>
      </c>
      <c r="R5015" s="64">
        <f>VLOOKUP(C5015,[1]Hoja2!$B$1:$AH$6025,33,FALSE)</f>
        <v>48417.39</v>
      </c>
      <c r="S5015" s="30">
        <v>48417.39</v>
      </c>
      <c r="T5015" s="30">
        <v>48417.39</v>
      </c>
      <c r="U5015" s="30">
        <v>48417.39</v>
      </c>
      <c r="V5015" s="30">
        <v>48417.39</v>
      </c>
      <c r="W5015" s="30">
        <v>48417.39</v>
      </c>
      <c r="X5015" s="30">
        <v>48417.39</v>
      </c>
      <c r="Y5015" s="33">
        <f t="shared" si="78"/>
        <v>100</v>
      </c>
      <c r="Z5015" s="32">
        <v>0</v>
      </c>
      <c r="AA5015" s="32" t="s">
        <v>3323</v>
      </c>
      <c r="AB5015" s="26">
        <v>1</v>
      </c>
      <c r="AC5015" s="33">
        <v>100</v>
      </c>
      <c r="AD5015" s="33">
        <v>100</v>
      </c>
      <c r="AE5015" s="34" t="s">
        <v>12658</v>
      </c>
      <c r="AF5015" s="11"/>
    </row>
    <row r="5016" spans="2:32" ht="62.25" x14ac:dyDescent="0.5">
      <c r="B5016" s="11"/>
      <c r="C5016" s="28" t="s">
        <v>16077</v>
      </c>
      <c r="D5016" s="28" t="s">
        <v>16078</v>
      </c>
      <c r="E5016" s="29" t="s">
        <v>16079</v>
      </c>
      <c r="F5016" s="29" t="s">
        <v>1</v>
      </c>
      <c r="G5016" s="29" t="s">
        <v>328</v>
      </c>
      <c r="H5016" s="30" t="s">
        <v>328</v>
      </c>
      <c r="I5016" s="30" t="s">
        <v>113</v>
      </c>
      <c r="J5016" s="31" t="s">
        <v>103</v>
      </c>
      <c r="K5016" s="30" t="s">
        <v>104</v>
      </c>
      <c r="L5016" s="32" t="s">
        <v>40</v>
      </c>
      <c r="M5016" s="30" t="s">
        <v>105</v>
      </c>
      <c r="N5016" s="30" t="s">
        <v>10530</v>
      </c>
      <c r="O5016" s="30" t="s">
        <v>107</v>
      </c>
      <c r="P5016" s="32" t="s">
        <v>46</v>
      </c>
      <c r="Q5016" s="54">
        <f>VLOOKUP(C5016,[1]Hoja2!$B$1:$AH$6025,32,FALSE)</f>
        <v>2017</v>
      </c>
      <c r="R5016" s="64">
        <f>VLOOKUP(C5016,[1]Hoja2!$B$1:$AH$6025,33,FALSE)</f>
        <v>154487.35</v>
      </c>
      <c r="S5016" s="30">
        <v>154487.35</v>
      </c>
      <c r="T5016" s="30">
        <v>154487.35</v>
      </c>
      <c r="U5016" s="30">
        <v>154487.35</v>
      </c>
      <c r="V5016" s="30">
        <v>154487.35</v>
      </c>
      <c r="W5016" s="30">
        <v>154487.35</v>
      </c>
      <c r="X5016" s="30">
        <v>154487.35</v>
      </c>
      <c r="Y5016" s="33">
        <f t="shared" si="78"/>
        <v>100</v>
      </c>
      <c r="Z5016" s="32">
        <v>0</v>
      </c>
      <c r="AA5016" s="32" t="s">
        <v>3323</v>
      </c>
      <c r="AB5016" s="26">
        <v>8</v>
      </c>
      <c r="AC5016" s="33">
        <v>100</v>
      </c>
      <c r="AD5016" s="33">
        <v>100</v>
      </c>
      <c r="AE5016" s="34" t="s">
        <v>12666</v>
      </c>
      <c r="AF5016" s="11"/>
    </row>
    <row r="5017" spans="2:32" ht="62.25" x14ac:dyDescent="0.5">
      <c r="B5017" s="11"/>
      <c r="C5017" s="28" t="s">
        <v>16080</v>
      </c>
      <c r="D5017" s="28" t="s">
        <v>16081</v>
      </c>
      <c r="E5017" s="29" t="s">
        <v>16082</v>
      </c>
      <c r="F5017" s="29" t="s">
        <v>1</v>
      </c>
      <c r="G5017" s="29" t="s">
        <v>328</v>
      </c>
      <c r="H5017" s="30" t="s">
        <v>328</v>
      </c>
      <c r="I5017" s="30" t="s">
        <v>113</v>
      </c>
      <c r="J5017" s="31" t="s">
        <v>103</v>
      </c>
      <c r="K5017" s="30" t="s">
        <v>104</v>
      </c>
      <c r="L5017" s="32" t="s">
        <v>40</v>
      </c>
      <c r="M5017" s="30" t="s">
        <v>105</v>
      </c>
      <c r="N5017" s="30" t="s">
        <v>10530</v>
      </c>
      <c r="O5017" s="30" t="s">
        <v>107</v>
      </c>
      <c r="P5017" s="32" t="s">
        <v>46</v>
      </c>
      <c r="Q5017" s="54">
        <f>VLOOKUP(C5017,[1]Hoja2!$B$1:$AH$6025,32,FALSE)</f>
        <v>2017</v>
      </c>
      <c r="R5017" s="64">
        <f>VLOOKUP(C5017,[1]Hoja2!$B$1:$AH$6025,33,FALSE)</f>
        <v>267945.43</v>
      </c>
      <c r="S5017" s="30">
        <v>267945.43</v>
      </c>
      <c r="T5017" s="30">
        <v>267945.43</v>
      </c>
      <c r="U5017" s="30">
        <v>267945.43</v>
      </c>
      <c r="V5017" s="30">
        <v>267945.43</v>
      </c>
      <c r="W5017" s="30">
        <v>267945.43</v>
      </c>
      <c r="X5017" s="30">
        <v>267945.43</v>
      </c>
      <c r="Y5017" s="33">
        <f t="shared" si="78"/>
        <v>100</v>
      </c>
      <c r="Z5017" s="32">
        <v>0</v>
      </c>
      <c r="AA5017" s="32" t="s">
        <v>3323</v>
      </c>
      <c r="AB5017" s="26">
        <v>11</v>
      </c>
      <c r="AC5017" s="33">
        <v>100</v>
      </c>
      <c r="AD5017" s="33">
        <v>100</v>
      </c>
      <c r="AE5017" s="34" t="s">
        <v>12666</v>
      </c>
      <c r="AF5017" s="11"/>
    </row>
    <row r="5018" spans="2:32" ht="62.25" x14ac:dyDescent="0.5">
      <c r="B5018" s="11"/>
      <c r="C5018" s="28" t="s">
        <v>16083</v>
      </c>
      <c r="D5018" s="28" t="s">
        <v>16084</v>
      </c>
      <c r="E5018" s="29" t="s">
        <v>16085</v>
      </c>
      <c r="F5018" s="29" t="s">
        <v>1</v>
      </c>
      <c r="G5018" s="29" t="s">
        <v>328</v>
      </c>
      <c r="H5018" s="30" t="s">
        <v>328</v>
      </c>
      <c r="I5018" s="30" t="s">
        <v>113</v>
      </c>
      <c r="J5018" s="31" t="s">
        <v>103</v>
      </c>
      <c r="K5018" s="30" t="s">
        <v>104</v>
      </c>
      <c r="L5018" s="32" t="s">
        <v>40</v>
      </c>
      <c r="M5018" s="30" t="s">
        <v>105</v>
      </c>
      <c r="N5018" s="30" t="s">
        <v>10530</v>
      </c>
      <c r="O5018" s="30" t="s">
        <v>107</v>
      </c>
      <c r="P5018" s="32" t="s">
        <v>46</v>
      </c>
      <c r="Q5018" s="54">
        <f>VLOOKUP(C5018,[1]Hoja2!$B$1:$AH$6025,32,FALSE)</f>
        <v>2017</v>
      </c>
      <c r="R5018" s="64">
        <f>VLOOKUP(C5018,[1]Hoja2!$B$1:$AH$6025,33,FALSE)</f>
        <v>45422.69</v>
      </c>
      <c r="S5018" s="30">
        <v>45422.69</v>
      </c>
      <c r="T5018" s="30">
        <v>45422.69</v>
      </c>
      <c r="U5018" s="30">
        <v>45422.69</v>
      </c>
      <c r="V5018" s="30">
        <v>45422.69</v>
      </c>
      <c r="W5018" s="30">
        <v>45422.69</v>
      </c>
      <c r="X5018" s="30">
        <v>45422.69</v>
      </c>
      <c r="Y5018" s="33">
        <f t="shared" si="78"/>
        <v>100</v>
      </c>
      <c r="Z5018" s="32">
        <v>0</v>
      </c>
      <c r="AA5018" s="32" t="s">
        <v>3323</v>
      </c>
      <c r="AB5018" s="26">
        <v>2</v>
      </c>
      <c r="AC5018" s="33">
        <v>100</v>
      </c>
      <c r="AD5018" s="33">
        <v>100</v>
      </c>
      <c r="AE5018" s="34" t="s">
        <v>12666</v>
      </c>
      <c r="AF5018" s="11"/>
    </row>
    <row r="5019" spans="2:32" ht="62.25" x14ac:dyDescent="0.5">
      <c r="B5019" s="11"/>
      <c r="C5019" s="28" t="s">
        <v>16086</v>
      </c>
      <c r="D5019" s="28" t="s">
        <v>16087</v>
      </c>
      <c r="E5019" s="29" t="s">
        <v>16088</v>
      </c>
      <c r="F5019" s="29" t="s">
        <v>1</v>
      </c>
      <c r="G5019" s="29" t="s">
        <v>328</v>
      </c>
      <c r="H5019" s="30" t="s">
        <v>328</v>
      </c>
      <c r="I5019" s="30" t="s">
        <v>113</v>
      </c>
      <c r="J5019" s="31" t="s">
        <v>103</v>
      </c>
      <c r="K5019" s="30" t="s">
        <v>104</v>
      </c>
      <c r="L5019" s="32" t="s">
        <v>40</v>
      </c>
      <c r="M5019" s="30" t="s">
        <v>105</v>
      </c>
      <c r="N5019" s="30" t="s">
        <v>10530</v>
      </c>
      <c r="O5019" s="30" t="s">
        <v>107</v>
      </c>
      <c r="P5019" s="32" t="s">
        <v>46</v>
      </c>
      <c r="Q5019" s="54">
        <f>VLOOKUP(C5019,[1]Hoja2!$B$1:$AH$6025,32,FALSE)</f>
        <v>2017</v>
      </c>
      <c r="R5019" s="64">
        <f>VLOOKUP(C5019,[1]Hoja2!$B$1:$AH$6025,33,FALSE)</f>
        <v>408875.91</v>
      </c>
      <c r="S5019" s="30">
        <v>408875.91</v>
      </c>
      <c r="T5019" s="30">
        <v>408875.91</v>
      </c>
      <c r="U5019" s="30">
        <v>408875.91</v>
      </c>
      <c r="V5019" s="30">
        <v>408875.91</v>
      </c>
      <c r="W5019" s="30">
        <v>408875.91</v>
      </c>
      <c r="X5019" s="30">
        <v>408875.91</v>
      </c>
      <c r="Y5019" s="33">
        <f t="shared" si="78"/>
        <v>100</v>
      </c>
      <c r="Z5019" s="32">
        <v>0</v>
      </c>
      <c r="AA5019" s="32" t="s">
        <v>3323</v>
      </c>
      <c r="AB5019" s="26">
        <v>22</v>
      </c>
      <c r="AC5019" s="33">
        <v>100</v>
      </c>
      <c r="AD5019" s="33">
        <v>100</v>
      </c>
      <c r="AE5019" s="34" t="s">
        <v>5213</v>
      </c>
      <c r="AF5019" s="11"/>
    </row>
    <row r="5020" spans="2:32" ht="62.25" x14ac:dyDescent="0.5">
      <c r="B5020" s="11"/>
      <c r="C5020" s="28" t="s">
        <v>16089</v>
      </c>
      <c r="D5020" s="28" t="s">
        <v>16090</v>
      </c>
      <c r="E5020" s="29" t="s">
        <v>16091</v>
      </c>
      <c r="F5020" s="29" t="s">
        <v>1</v>
      </c>
      <c r="G5020" s="29" t="s">
        <v>328</v>
      </c>
      <c r="H5020" s="30" t="s">
        <v>328</v>
      </c>
      <c r="I5020" s="30" t="s">
        <v>113</v>
      </c>
      <c r="J5020" s="31" t="s">
        <v>103</v>
      </c>
      <c r="K5020" s="30" t="s">
        <v>104</v>
      </c>
      <c r="L5020" s="32" t="s">
        <v>40</v>
      </c>
      <c r="M5020" s="30" t="s">
        <v>105</v>
      </c>
      <c r="N5020" s="30" t="s">
        <v>10530</v>
      </c>
      <c r="O5020" s="30" t="s">
        <v>348</v>
      </c>
      <c r="P5020" s="32" t="s">
        <v>46</v>
      </c>
      <c r="Q5020" s="54">
        <f>VLOOKUP(C5020,[1]Hoja2!$B$1:$AH$6025,32,FALSE)</f>
        <v>2017</v>
      </c>
      <c r="R5020" s="64">
        <f>VLOOKUP(C5020,[1]Hoja2!$B$1:$AH$6025,33,FALSE)</f>
        <v>435799.37</v>
      </c>
      <c r="S5020" s="30">
        <v>435799.37</v>
      </c>
      <c r="T5020" s="30">
        <v>435799.37</v>
      </c>
      <c r="U5020" s="30">
        <v>435799.37</v>
      </c>
      <c r="V5020" s="30">
        <v>435799.37</v>
      </c>
      <c r="W5020" s="30">
        <v>435799.37</v>
      </c>
      <c r="X5020" s="30">
        <v>435799.37</v>
      </c>
      <c r="Y5020" s="33">
        <f t="shared" si="78"/>
        <v>100</v>
      </c>
      <c r="Z5020" s="32">
        <v>0</v>
      </c>
      <c r="AA5020" s="32" t="s">
        <v>4148</v>
      </c>
      <c r="AB5020" s="26">
        <v>45</v>
      </c>
      <c r="AC5020" s="33">
        <v>100</v>
      </c>
      <c r="AD5020" s="33">
        <v>100</v>
      </c>
      <c r="AE5020" s="34" t="s">
        <v>12280</v>
      </c>
      <c r="AF5020" s="11"/>
    </row>
    <row r="5021" spans="2:32" ht="62.25" x14ac:dyDescent="0.5">
      <c r="B5021" s="11"/>
      <c r="C5021" s="28" t="s">
        <v>16092</v>
      </c>
      <c r="D5021" s="28" t="s">
        <v>16093</v>
      </c>
      <c r="E5021" s="29" t="s">
        <v>16094</v>
      </c>
      <c r="F5021" s="29" t="s">
        <v>1</v>
      </c>
      <c r="G5021" s="29" t="s">
        <v>328</v>
      </c>
      <c r="H5021" s="30" t="s">
        <v>6016</v>
      </c>
      <c r="I5021" s="30" t="s">
        <v>102</v>
      </c>
      <c r="J5021" s="31" t="s">
        <v>103</v>
      </c>
      <c r="K5021" s="30" t="s">
        <v>104</v>
      </c>
      <c r="L5021" s="32" t="s">
        <v>40</v>
      </c>
      <c r="M5021" s="30" t="s">
        <v>105</v>
      </c>
      <c r="N5021" s="30" t="s">
        <v>10530</v>
      </c>
      <c r="O5021" s="30" t="s">
        <v>107</v>
      </c>
      <c r="P5021" s="32" t="s">
        <v>46</v>
      </c>
      <c r="Q5021" s="54">
        <f>VLOOKUP(C5021,[1]Hoja2!$B$1:$AH$6025,32,FALSE)</f>
        <v>2017</v>
      </c>
      <c r="R5021" s="64">
        <f>VLOOKUP(C5021,[1]Hoja2!$B$1:$AH$6025,33,FALSE)</f>
        <v>2055419.61</v>
      </c>
      <c r="S5021" s="30">
        <v>2055419.61</v>
      </c>
      <c r="T5021" s="30">
        <v>2055419.61</v>
      </c>
      <c r="U5021" s="30">
        <v>2055419.61</v>
      </c>
      <c r="V5021" s="30">
        <v>2055419.61</v>
      </c>
      <c r="W5021" s="30">
        <v>2055419.61</v>
      </c>
      <c r="X5021" s="30">
        <v>2055419.61</v>
      </c>
      <c r="Y5021" s="33">
        <f t="shared" si="78"/>
        <v>100</v>
      </c>
      <c r="Z5021" s="32">
        <v>0</v>
      </c>
      <c r="AA5021" s="32" t="s">
        <v>3335</v>
      </c>
      <c r="AB5021" s="26">
        <v>103</v>
      </c>
      <c r="AC5021" s="33">
        <v>100</v>
      </c>
      <c r="AD5021" s="33">
        <v>100</v>
      </c>
      <c r="AE5021" s="34" t="s">
        <v>12662</v>
      </c>
      <c r="AF5021" s="11"/>
    </row>
    <row r="5022" spans="2:32" ht="62.25" x14ac:dyDescent="0.5">
      <c r="B5022" s="11"/>
      <c r="C5022" s="28" t="s">
        <v>16095</v>
      </c>
      <c r="D5022" s="28" t="s">
        <v>16096</v>
      </c>
      <c r="E5022" s="29" t="s">
        <v>16097</v>
      </c>
      <c r="F5022" s="29" t="s">
        <v>1</v>
      </c>
      <c r="G5022" s="29" t="s">
        <v>328</v>
      </c>
      <c r="H5022" s="30" t="s">
        <v>6020</v>
      </c>
      <c r="I5022" s="30" t="s">
        <v>102</v>
      </c>
      <c r="J5022" s="31" t="s">
        <v>103</v>
      </c>
      <c r="K5022" s="30" t="s">
        <v>104</v>
      </c>
      <c r="L5022" s="32" t="s">
        <v>40</v>
      </c>
      <c r="M5022" s="30" t="s">
        <v>105</v>
      </c>
      <c r="N5022" s="30" t="s">
        <v>10530</v>
      </c>
      <c r="O5022" s="30" t="s">
        <v>107</v>
      </c>
      <c r="P5022" s="32" t="s">
        <v>46</v>
      </c>
      <c r="Q5022" s="54">
        <f>VLOOKUP(C5022,[1]Hoja2!$B$1:$AH$6025,32,FALSE)</f>
        <v>2017</v>
      </c>
      <c r="R5022" s="64">
        <f>VLOOKUP(C5022,[1]Hoja2!$B$1:$AH$6025,33,FALSE)</f>
        <v>2055954.11</v>
      </c>
      <c r="S5022" s="30">
        <v>2055954.11</v>
      </c>
      <c r="T5022" s="30">
        <v>2055954.11</v>
      </c>
      <c r="U5022" s="30">
        <v>2055954.11</v>
      </c>
      <c r="V5022" s="30">
        <v>2055954.11</v>
      </c>
      <c r="W5022" s="30">
        <v>2055954.11</v>
      </c>
      <c r="X5022" s="30">
        <v>2055954.11</v>
      </c>
      <c r="Y5022" s="33">
        <f t="shared" si="78"/>
        <v>100</v>
      </c>
      <c r="Z5022" s="32">
        <v>0</v>
      </c>
      <c r="AA5022" s="32" t="s">
        <v>3335</v>
      </c>
      <c r="AB5022" s="26">
        <v>85</v>
      </c>
      <c r="AC5022" s="33">
        <v>100</v>
      </c>
      <c r="AD5022" s="33">
        <v>100</v>
      </c>
      <c r="AE5022" s="34" t="s">
        <v>12662</v>
      </c>
      <c r="AF5022" s="11"/>
    </row>
    <row r="5023" spans="2:32" ht="62.25" x14ac:dyDescent="0.5">
      <c r="B5023" s="11"/>
      <c r="C5023" s="28" t="s">
        <v>16098</v>
      </c>
      <c r="D5023" s="28" t="s">
        <v>16099</v>
      </c>
      <c r="E5023" s="29" t="s">
        <v>16100</v>
      </c>
      <c r="F5023" s="29" t="s">
        <v>1</v>
      </c>
      <c r="G5023" s="29" t="s">
        <v>328</v>
      </c>
      <c r="H5023" s="30" t="s">
        <v>459</v>
      </c>
      <c r="I5023" s="30" t="s">
        <v>113</v>
      </c>
      <c r="J5023" s="31" t="s">
        <v>103</v>
      </c>
      <c r="K5023" s="30" t="s">
        <v>104</v>
      </c>
      <c r="L5023" s="32" t="s">
        <v>40</v>
      </c>
      <c r="M5023" s="30" t="s">
        <v>105</v>
      </c>
      <c r="N5023" s="30" t="s">
        <v>10530</v>
      </c>
      <c r="O5023" s="30" t="s">
        <v>107</v>
      </c>
      <c r="P5023" s="32" t="s">
        <v>46</v>
      </c>
      <c r="Q5023" s="54">
        <f>VLOOKUP(C5023,[1]Hoja2!$B$1:$AH$6025,32,FALSE)</f>
        <v>2017</v>
      </c>
      <c r="R5023" s="64">
        <f>VLOOKUP(C5023,[1]Hoja2!$B$1:$AH$6025,33,FALSE)</f>
        <v>114284.8</v>
      </c>
      <c r="S5023" s="30">
        <v>114284.8</v>
      </c>
      <c r="T5023" s="30">
        <v>114284.8</v>
      </c>
      <c r="U5023" s="30">
        <v>114284.8</v>
      </c>
      <c r="V5023" s="30">
        <v>114284.8</v>
      </c>
      <c r="W5023" s="30">
        <v>114284.8</v>
      </c>
      <c r="X5023" s="30">
        <v>114284.8</v>
      </c>
      <c r="Y5023" s="33">
        <f t="shared" si="78"/>
        <v>100</v>
      </c>
      <c r="Z5023" s="32">
        <v>0</v>
      </c>
      <c r="AA5023" s="32" t="s">
        <v>3323</v>
      </c>
      <c r="AB5023" s="26">
        <v>9</v>
      </c>
      <c r="AC5023" s="33">
        <v>100</v>
      </c>
      <c r="AD5023" s="33">
        <v>100</v>
      </c>
      <c r="AE5023" s="34" t="s">
        <v>5213</v>
      </c>
      <c r="AF5023" s="11"/>
    </row>
    <row r="5024" spans="2:32" ht="62.25" x14ac:dyDescent="0.5">
      <c r="B5024" s="11"/>
      <c r="C5024" s="28" t="s">
        <v>16101</v>
      </c>
      <c r="D5024" s="28" t="s">
        <v>16102</v>
      </c>
      <c r="E5024" s="29" t="s">
        <v>16103</v>
      </c>
      <c r="F5024" s="29" t="s">
        <v>1</v>
      </c>
      <c r="G5024" s="29" t="s">
        <v>328</v>
      </c>
      <c r="H5024" s="30" t="s">
        <v>459</v>
      </c>
      <c r="I5024" s="30" t="s">
        <v>113</v>
      </c>
      <c r="J5024" s="31" t="s">
        <v>103</v>
      </c>
      <c r="K5024" s="30" t="s">
        <v>104</v>
      </c>
      <c r="L5024" s="32" t="s">
        <v>40</v>
      </c>
      <c r="M5024" s="30" t="s">
        <v>105</v>
      </c>
      <c r="N5024" s="30" t="s">
        <v>10530</v>
      </c>
      <c r="O5024" s="30" t="s">
        <v>107</v>
      </c>
      <c r="P5024" s="32" t="s">
        <v>46</v>
      </c>
      <c r="Q5024" s="54">
        <f>VLOOKUP(C5024,[1]Hoja2!$B$1:$AH$6025,32,FALSE)</f>
        <v>2017</v>
      </c>
      <c r="R5024" s="64">
        <f>VLOOKUP(C5024,[1]Hoja2!$B$1:$AH$6025,33,FALSE)</f>
        <v>57142.400000000001</v>
      </c>
      <c r="S5024" s="30">
        <v>57142.400000000001</v>
      </c>
      <c r="T5024" s="30">
        <v>57142.400000000001</v>
      </c>
      <c r="U5024" s="30">
        <v>57142.400000000001</v>
      </c>
      <c r="V5024" s="30">
        <v>57142.400000000001</v>
      </c>
      <c r="W5024" s="30">
        <v>57142.400000000001</v>
      </c>
      <c r="X5024" s="30">
        <v>57142.400000000001</v>
      </c>
      <c r="Y5024" s="33">
        <f t="shared" si="78"/>
        <v>100</v>
      </c>
      <c r="Z5024" s="32">
        <v>0</v>
      </c>
      <c r="AA5024" s="32" t="s">
        <v>3323</v>
      </c>
      <c r="AB5024" s="26">
        <v>5</v>
      </c>
      <c r="AC5024" s="33">
        <v>100</v>
      </c>
      <c r="AD5024" s="33">
        <v>100</v>
      </c>
      <c r="AE5024" s="34" t="s">
        <v>12658</v>
      </c>
      <c r="AF5024" s="11"/>
    </row>
    <row r="5025" spans="2:32" ht="62.25" x14ac:dyDescent="0.5">
      <c r="B5025" s="11"/>
      <c r="C5025" s="28" t="s">
        <v>16104</v>
      </c>
      <c r="D5025" s="28" t="s">
        <v>16105</v>
      </c>
      <c r="E5025" s="29" t="s">
        <v>16106</v>
      </c>
      <c r="F5025" s="29" t="s">
        <v>1</v>
      </c>
      <c r="G5025" s="29" t="s">
        <v>328</v>
      </c>
      <c r="H5025" s="30" t="s">
        <v>459</v>
      </c>
      <c r="I5025" s="30" t="s">
        <v>113</v>
      </c>
      <c r="J5025" s="31" t="s">
        <v>103</v>
      </c>
      <c r="K5025" s="30" t="s">
        <v>104</v>
      </c>
      <c r="L5025" s="32" t="s">
        <v>40</v>
      </c>
      <c r="M5025" s="30" t="s">
        <v>105</v>
      </c>
      <c r="N5025" s="30" t="s">
        <v>10530</v>
      </c>
      <c r="O5025" s="30" t="s">
        <v>107</v>
      </c>
      <c r="P5025" s="32" t="s">
        <v>46</v>
      </c>
      <c r="Q5025" s="54">
        <f>VLOOKUP(C5025,[1]Hoja2!$B$1:$AH$6025,32,FALSE)</f>
        <v>2017</v>
      </c>
      <c r="R5025" s="64">
        <f>VLOOKUP(C5025,[1]Hoja2!$B$1:$AH$6025,33,FALSE)</f>
        <v>1771414.33</v>
      </c>
      <c r="S5025" s="30">
        <v>1771414.33</v>
      </c>
      <c r="T5025" s="30">
        <v>1771414.33</v>
      </c>
      <c r="U5025" s="30">
        <v>1771414.33</v>
      </c>
      <c r="V5025" s="30">
        <v>1771414.33</v>
      </c>
      <c r="W5025" s="30">
        <v>1771414.33</v>
      </c>
      <c r="X5025" s="30">
        <v>1771414.33</v>
      </c>
      <c r="Y5025" s="33">
        <f t="shared" si="78"/>
        <v>100</v>
      </c>
      <c r="Z5025" s="32">
        <v>0</v>
      </c>
      <c r="AA5025" s="32" t="s">
        <v>3323</v>
      </c>
      <c r="AB5025" s="26">
        <v>109</v>
      </c>
      <c r="AC5025" s="33">
        <v>100</v>
      </c>
      <c r="AD5025" s="33">
        <v>100</v>
      </c>
      <c r="AE5025" s="34" t="s">
        <v>12658</v>
      </c>
      <c r="AF5025" s="11"/>
    </row>
    <row r="5026" spans="2:32" ht="62.25" x14ac:dyDescent="0.5">
      <c r="B5026" s="11"/>
      <c r="C5026" s="28" t="s">
        <v>16107</v>
      </c>
      <c r="D5026" s="28" t="s">
        <v>16108</v>
      </c>
      <c r="E5026" s="29" t="s">
        <v>16109</v>
      </c>
      <c r="F5026" s="29" t="s">
        <v>1</v>
      </c>
      <c r="G5026" s="29" t="s">
        <v>328</v>
      </c>
      <c r="H5026" s="30" t="s">
        <v>459</v>
      </c>
      <c r="I5026" s="30" t="s">
        <v>113</v>
      </c>
      <c r="J5026" s="31" t="s">
        <v>103</v>
      </c>
      <c r="K5026" s="30" t="s">
        <v>104</v>
      </c>
      <c r="L5026" s="32" t="s">
        <v>40</v>
      </c>
      <c r="M5026" s="30" t="s">
        <v>105</v>
      </c>
      <c r="N5026" s="30" t="s">
        <v>10530</v>
      </c>
      <c r="O5026" s="30" t="s">
        <v>107</v>
      </c>
      <c r="P5026" s="32" t="s">
        <v>46</v>
      </c>
      <c r="Q5026" s="54">
        <f>VLOOKUP(C5026,[1]Hoja2!$B$1:$AH$6025,32,FALSE)</f>
        <v>2017</v>
      </c>
      <c r="R5026" s="64">
        <f>VLOOKUP(C5026,[1]Hoja2!$B$1:$AH$6025,33,FALSE)</f>
        <v>114284.8</v>
      </c>
      <c r="S5026" s="30">
        <v>114284.8</v>
      </c>
      <c r="T5026" s="30">
        <v>114284.8</v>
      </c>
      <c r="U5026" s="30">
        <v>114284.8</v>
      </c>
      <c r="V5026" s="30">
        <v>114284.8</v>
      </c>
      <c r="W5026" s="30">
        <v>114284.8</v>
      </c>
      <c r="X5026" s="30">
        <v>114284.8</v>
      </c>
      <c r="Y5026" s="33">
        <f t="shared" si="78"/>
        <v>100</v>
      </c>
      <c r="Z5026" s="32">
        <v>0</v>
      </c>
      <c r="AA5026" s="32" t="s">
        <v>3323</v>
      </c>
      <c r="AB5026" s="26">
        <v>7</v>
      </c>
      <c r="AC5026" s="33">
        <v>100</v>
      </c>
      <c r="AD5026" s="33">
        <v>100</v>
      </c>
      <c r="AE5026" s="34" t="s">
        <v>16110</v>
      </c>
      <c r="AF5026" s="11"/>
    </row>
    <row r="5027" spans="2:32" ht="62.25" x14ac:dyDescent="0.5">
      <c r="B5027" s="11"/>
      <c r="C5027" s="28" t="s">
        <v>16111</v>
      </c>
      <c r="D5027" s="28" t="s">
        <v>16112</v>
      </c>
      <c r="E5027" s="29" t="s">
        <v>16113</v>
      </c>
      <c r="F5027" s="29" t="s">
        <v>1</v>
      </c>
      <c r="G5027" s="29" t="s">
        <v>328</v>
      </c>
      <c r="H5027" s="30" t="s">
        <v>459</v>
      </c>
      <c r="I5027" s="30" t="s">
        <v>113</v>
      </c>
      <c r="J5027" s="31" t="s">
        <v>103</v>
      </c>
      <c r="K5027" s="30" t="s">
        <v>104</v>
      </c>
      <c r="L5027" s="32" t="s">
        <v>40</v>
      </c>
      <c r="M5027" s="30" t="s">
        <v>105</v>
      </c>
      <c r="N5027" s="30" t="s">
        <v>10530</v>
      </c>
      <c r="O5027" s="30" t="s">
        <v>107</v>
      </c>
      <c r="P5027" s="32" t="s">
        <v>46</v>
      </c>
      <c r="Q5027" s="54">
        <f>VLOOKUP(C5027,[1]Hoja2!$B$1:$AH$6025,32,FALSE)</f>
        <v>2017</v>
      </c>
      <c r="R5027" s="64">
        <f>VLOOKUP(C5027,[1]Hoja2!$B$1:$AH$6025,33,FALSE)</f>
        <v>857135.97</v>
      </c>
      <c r="S5027" s="30">
        <v>857135.97</v>
      </c>
      <c r="T5027" s="30">
        <v>857135.97</v>
      </c>
      <c r="U5027" s="30">
        <v>857135.97</v>
      </c>
      <c r="V5027" s="30">
        <v>857135.97</v>
      </c>
      <c r="W5027" s="30">
        <v>857135.97</v>
      </c>
      <c r="X5027" s="30">
        <v>857135.97</v>
      </c>
      <c r="Y5027" s="33">
        <f t="shared" si="78"/>
        <v>100</v>
      </c>
      <c r="Z5027" s="32">
        <v>0</v>
      </c>
      <c r="AA5027" s="32" t="s">
        <v>3323</v>
      </c>
      <c r="AB5027" s="26">
        <v>51</v>
      </c>
      <c r="AC5027" s="33">
        <v>100</v>
      </c>
      <c r="AD5027" s="33">
        <v>100</v>
      </c>
      <c r="AE5027" s="34" t="s">
        <v>12658</v>
      </c>
      <c r="AF5027" s="11"/>
    </row>
    <row r="5028" spans="2:32" ht="62.25" x14ac:dyDescent="0.5">
      <c r="B5028" s="11"/>
      <c r="C5028" s="28" t="s">
        <v>16114</v>
      </c>
      <c r="D5028" s="28" t="s">
        <v>16115</v>
      </c>
      <c r="E5028" s="29" t="s">
        <v>16116</v>
      </c>
      <c r="F5028" s="29" t="s">
        <v>1</v>
      </c>
      <c r="G5028" s="29" t="s">
        <v>328</v>
      </c>
      <c r="H5028" s="30" t="s">
        <v>459</v>
      </c>
      <c r="I5028" s="30" t="s">
        <v>113</v>
      </c>
      <c r="J5028" s="31" t="s">
        <v>103</v>
      </c>
      <c r="K5028" s="30" t="s">
        <v>104</v>
      </c>
      <c r="L5028" s="32" t="s">
        <v>40</v>
      </c>
      <c r="M5028" s="30" t="s">
        <v>105</v>
      </c>
      <c r="N5028" s="30" t="s">
        <v>10530</v>
      </c>
      <c r="O5028" s="30" t="s">
        <v>107</v>
      </c>
      <c r="P5028" s="32" t="s">
        <v>46</v>
      </c>
      <c r="Q5028" s="54">
        <f>VLOOKUP(C5028,[1]Hoja2!$B$1:$AH$6025,32,FALSE)</f>
        <v>2017</v>
      </c>
      <c r="R5028" s="64">
        <f>VLOOKUP(C5028,[1]Hoja2!$B$1:$AH$6025,33,FALSE)</f>
        <v>1093137.45</v>
      </c>
      <c r="S5028" s="30">
        <v>1093137.45</v>
      </c>
      <c r="T5028" s="30">
        <v>1093137.45</v>
      </c>
      <c r="U5028" s="30">
        <v>1093137.45</v>
      </c>
      <c r="V5028" s="30">
        <v>1093137.45</v>
      </c>
      <c r="W5028" s="30">
        <v>1093137.45</v>
      </c>
      <c r="X5028" s="30">
        <v>1093137.45</v>
      </c>
      <c r="Y5028" s="33">
        <f t="shared" si="78"/>
        <v>100</v>
      </c>
      <c r="Z5028" s="32">
        <v>0</v>
      </c>
      <c r="AA5028" s="32" t="s">
        <v>3323</v>
      </c>
      <c r="AB5028" s="26">
        <v>0</v>
      </c>
      <c r="AC5028" s="33">
        <v>100</v>
      </c>
      <c r="AD5028" s="33">
        <v>100</v>
      </c>
      <c r="AE5028" s="34" t="s">
        <v>12658</v>
      </c>
      <c r="AF5028" s="11"/>
    </row>
    <row r="5029" spans="2:32" ht="62.25" x14ac:dyDescent="0.5">
      <c r="B5029" s="11"/>
      <c r="C5029" s="28" t="s">
        <v>16117</v>
      </c>
      <c r="D5029" s="28" t="s">
        <v>16118</v>
      </c>
      <c r="E5029" s="29" t="s">
        <v>16119</v>
      </c>
      <c r="F5029" s="29" t="s">
        <v>1</v>
      </c>
      <c r="G5029" s="29" t="s">
        <v>328</v>
      </c>
      <c r="H5029" s="30" t="s">
        <v>459</v>
      </c>
      <c r="I5029" s="30" t="s">
        <v>113</v>
      </c>
      <c r="J5029" s="31" t="s">
        <v>103</v>
      </c>
      <c r="K5029" s="30" t="s">
        <v>104</v>
      </c>
      <c r="L5029" s="32" t="s">
        <v>40</v>
      </c>
      <c r="M5029" s="30" t="s">
        <v>105</v>
      </c>
      <c r="N5029" s="30" t="s">
        <v>10530</v>
      </c>
      <c r="O5029" s="30" t="s">
        <v>107</v>
      </c>
      <c r="P5029" s="32" t="s">
        <v>46</v>
      </c>
      <c r="Q5029" s="54">
        <f>VLOOKUP(C5029,[1]Hoja2!$B$1:$AH$6025,32,FALSE)</f>
        <v>2017</v>
      </c>
      <c r="R5029" s="64">
        <f>VLOOKUP(C5029,[1]Hoja2!$B$1:$AH$6025,33,FALSE)</f>
        <v>983823.7</v>
      </c>
      <c r="S5029" s="30">
        <v>983823.7</v>
      </c>
      <c r="T5029" s="30">
        <v>983823.7</v>
      </c>
      <c r="U5029" s="30">
        <v>983823.7</v>
      </c>
      <c r="V5029" s="30">
        <v>983823.7</v>
      </c>
      <c r="W5029" s="30">
        <v>983823.7</v>
      </c>
      <c r="X5029" s="30">
        <v>983823.7</v>
      </c>
      <c r="Y5029" s="33">
        <f t="shared" si="78"/>
        <v>100</v>
      </c>
      <c r="Z5029" s="32">
        <v>0</v>
      </c>
      <c r="AA5029" s="32" t="s">
        <v>3323</v>
      </c>
      <c r="AB5029" s="26">
        <v>67</v>
      </c>
      <c r="AC5029" s="33">
        <v>100</v>
      </c>
      <c r="AD5029" s="33">
        <v>100</v>
      </c>
      <c r="AE5029" s="34" t="s">
        <v>12658</v>
      </c>
      <c r="AF5029" s="11"/>
    </row>
    <row r="5030" spans="2:32" ht="62.25" x14ac:dyDescent="0.5">
      <c r="B5030" s="11"/>
      <c r="C5030" s="28" t="s">
        <v>16120</v>
      </c>
      <c r="D5030" s="28" t="s">
        <v>16121</v>
      </c>
      <c r="E5030" s="29" t="s">
        <v>16122</v>
      </c>
      <c r="F5030" s="29" t="s">
        <v>1</v>
      </c>
      <c r="G5030" s="29" t="s">
        <v>328</v>
      </c>
      <c r="H5030" s="30" t="s">
        <v>459</v>
      </c>
      <c r="I5030" s="30" t="s">
        <v>113</v>
      </c>
      <c r="J5030" s="31" t="s">
        <v>103</v>
      </c>
      <c r="K5030" s="30" t="s">
        <v>104</v>
      </c>
      <c r="L5030" s="32" t="s">
        <v>40</v>
      </c>
      <c r="M5030" s="30" t="s">
        <v>105</v>
      </c>
      <c r="N5030" s="30" t="s">
        <v>10530</v>
      </c>
      <c r="O5030" s="30" t="s">
        <v>107</v>
      </c>
      <c r="P5030" s="32" t="s">
        <v>46</v>
      </c>
      <c r="Q5030" s="54">
        <f>VLOOKUP(C5030,[1]Hoja2!$B$1:$AH$6025,32,FALSE)</f>
        <v>2017</v>
      </c>
      <c r="R5030" s="64">
        <f>VLOOKUP(C5030,[1]Hoja2!$B$1:$AH$6025,33,FALSE)</f>
        <v>929166.83</v>
      </c>
      <c r="S5030" s="30">
        <v>929166.83</v>
      </c>
      <c r="T5030" s="30">
        <v>929166.83</v>
      </c>
      <c r="U5030" s="30">
        <v>929166.83</v>
      </c>
      <c r="V5030" s="30">
        <v>929166.83</v>
      </c>
      <c r="W5030" s="30">
        <v>929166.83</v>
      </c>
      <c r="X5030" s="30">
        <v>929166.83</v>
      </c>
      <c r="Y5030" s="33">
        <f t="shared" si="78"/>
        <v>100</v>
      </c>
      <c r="Z5030" s="32">
        <v>0</v>
      </c>
      <c r="AA5030" s="32" t="s">
        <v>3323</v>
      </c>
      <c r="AB5030" s="26">
        <v>63</v>
      </c>
      <c r="AC5030" s="33">
        <v>100</v>
      </c>
      <c r="AD5030" s="33">
        <v>100</v>
      </c>
      <c r="AE5030" s="34" t="s">
        <v>12666</v>
      </c>
      <c r="AF5030" s="11"/>
    </row>
    <row r="5031" spans="2:32" ht="63.75" x14ac:dyDescent="0.5">
      <c r="B5031" s="11"/>
      <c r="C5031" s="28" t="s">
        <v>16123</v>
      </c>
      <c r="D5031" s="28" t="s">
        <v>16124</v>
      </c>
      <c r="E5031" s="29" t="s">
        <v>16125</v>
      </c>
      <c r="F5031" s="29" t="s">
        <v>1</v>
      </c>
      <c r="G5031" s="29" t="s">
        <v>328</v>
      </c>
      <c r="H5031" s="30" t="s">
        <v>459</v>
      </c>
      <c r="I5031" s="30" t="s">
        <v>113</v>
      </c>
      <c r="J5031" s="31" t="s">
        <v>103</v>
      </c>
      <c r="K5031" s="30" t="s">
        <v>104</v>
      </c>
      <c r="L5031" s="32" t="s">
        <v>40</v>
      </c>
      <c r="M5031" s="30" t="s">
        <v>105</v>
      </c>
      <c r="N5031" s="30" t="s">
        <v>10530</v>
      </c>
      <c r="O5031" s="30" t="s">
        <v>107</v>
      </c>
      <c r="P5031" s="32" t="s">
        <v>46</v>
      </c>
      <c r="Q5031" s="54">
        <f>VLOOKUP(C5031,[1]Hoja2!$B$1:$AH$6025,32,FALSE)</f>
        <v>2017</v>
      </c>
      <c r="R5031" s="64">
        <f>VLOOKUP(C5031,[1]Hoja2!$B$1:$AH$6025,33,FALSE)</f>
        <v>1085705.56</v>
      </c>
      <c r="S5031" s="30">
        <v>1085705.56</v>
      </c>
      <c r="T5031" s="30">
        <v>1085705.56</v>
      </c>
      <c r="U5031" s="30">
        <v>1085705.56</v>
      </c>
      <c r="V5031" s="30">
        <v>1085705.56</v>
      </c>
      <c r="W5031" s="30">
        <v>1085705.56</v>
      </c>
      <c r="X5031" s="30">
        <v>1085705.56</v>
      </c>
      <c r="Y5031" s="33">
        <f t="shared" si="78"/>
        <v>100</v>
      </c>
      <c r="Z5031" s="32">
        <v>0</v>
      </c>
      <c r="AA5031" s="32" t="s">
        <v>3323</v>
      </c>
      <c r="AB5031" s="26">
        <v>69</v>
      </c>
      <c r="AC5031" s="33">
        <v>100</v>
      </c>
      <c r="AD5031" s="33">
        <v>100</v>
      </c>
      <c r="AE5031" s="34" t="s">
        <v>16043</v>
      </c>
      <c r="AF5031" s="11"/>
    </row>
    <row r="5032" spans="2:32" ht="62.25" x14ac:dyDescent="0.5">
      <c r="B5032" s="11"/>
      <c r="C5032" s="28" t="s">
        <v>16126</v>
      </c>
      <c r="D5032" s="28" t="s">
        <v>16127</v>
      </c>
      <c r="E5032" s="29" t="s">
        <v>16128</v>
      </c>
      <c r="F5032" s="29" t="s">
        <v>1</v>
      </c>
      <c r="G5032" s="29" t="s">
        <v>328</v>
      </c>
      <c r="H5032" s="30" t="s">
        <v>7469</v>
      </c>
      <c r="I5032" s="30" t="s">
        <v>102</v>
      </c>
      <c r="J5032" s="31" t="s">
        <v>103</v>
      </c>
      <c r="K5032" s="30" t="s">
        <v>104</v>
      </c>
      <c r="L5032" s="32" t="s">
        <v>40</v>
      </c>
      <c r="M5032" s="30" t="s">
        <v>105</v>
      </c>
      <c r="N5032" s="30" t="s">
        <v>10530</v>
      </c>
      <c r="O5032" s="30" t="s">
        <v>107</v>
      </c>
      <c r="P5032" s="32" t="s">
        <v>46</v>
      </c>
      <c r="Q5032" s="54">
        <f>VLOOKUP(C5032,[1]Hoja2!$B$1:$AH$6025,32,FALSE)</f>
        <v>2017</v>
      </c>
      <c r="R5032" s="64">
        <f>VLOOKUP(C5032,[1]Hoja2!$B$1:$AH$6025,33,FALSE)</f>
        <v>450915</v>
      </c>
      <c r="S5032" s="30">
        <v>450915</v>
      </c>
      <c r="T5032" s="30">
        <v>450915</v>
      </c>
      <c r="U5032" s="30">
        <v>450915</v>
      </c>
      <c r="V5032" s="30">
        <v>450915</v>
      </c>
      <c r="W5032" s="30">
        <v>450915</v>
      </c>
      <c r="X5032" s="30">
        <v>450915</v>
      </c>
      <c r="Y5032" s="33">
        <f t="shared" si="78"/>
        <v>100</v>
      </c>
      <c r="Z5032" s="32">
        <v>0</v>
      </c>
      <c r="AA5032" s="32" t="s">
        <v>3335</v>
      </c>
      <c r="AB5032" s="26">
        <v>28</v>
      </c>
      <c r="AC5032" s="33">
        <v>100</v>
      </c>
      <c r="AD5032" s="33">
        <v>100</v>
      </c>
      <c r="AE5032" s="34" t="s">
        <v>16129</v>
      </c>
      <c r="AF5032" s="11"/>
    </row>
    <row r="5033" spans="2:32" ht="62.25" x14ac:dyDescent="0.5">
      <c r="B5033" s="11"/>
      <c r="C5033" s="28" t="s">
        <v>16130</v>
      </c>
      <c r="D5033" s="28" t="s">
        <v>16131</v>
      </c>
      <c r="E5033" s="29" t="s">
        <v>16132</v>
      </c>
      <c r="F5033" s="29" t="s">
        <v>1</v>
      </c>
      <c r="G5033" s="29" t="s">
        <v>332</v>
      </c>
      <c r="H5033" s="30" t="s">
        <v>332</v>
      </c>
      <c r="I5033" s="30" t="s">
        <v>113</v>
      </c>
      <c r="J5033" s="31" t="s">
        <v>103</v>
      </c>
      <c r="K5033" s="30" t="s">
        <v>104</v>
      </c>
      <c r="L5033" s="32" t="s">
        <v>40</v>
      </c>
      <c r="M5033" s="30" t="s">
        <v>105</v>
      </c>
      <c r="N5033" s="30" t="s">
        <v>1253</v>
      </c>
      <c r="O5033" s="30" t="s">
        <v>279</v>
      </c>
      <c r="P5033" s="32" t="s">
        <v>46</v>
      </c>
      <c r="Q5033" s="54">
        <f>VLOOKUP(C5033,[1]Hoja2!$B$1:$AH$6025,32,FALSE)</f>
        <v>2017</v>
      </c>
      <c r="R5033" s="64">
        <f>VLOOKUP(C5033,[1]Hoja2!$B$1:$AH$6025,33,FALSE)</f>
        <v>2079593.76</v>
      </c>
      <c r="S5033" s="30">
        <v>1967512.29</v>
      </c>
      <c r="T5033" s="30">
        <v>1967512.29</v>
      </c>
      <c r="U5033" s="30">
        <v>1967512.29</v>
      </c>
      <c r="V5033" s="30">
        <v>1967512.29</v>
      </c>
      <c r="W5033" s="30">
        <v>1967512.29</v>
      </c>
      <c r="X5033" s="30">
        <v>1967512.29</v>
      </c>
      <c r="Y5033" s="33">
        <f t="shared" si="78"/>
        <v>100</v>
      </c>
      <c r="Z5033" s="32">
        <v>0</v>
      </c>
      <c r="AA5033" s="32" t="s">
        <v>3323</v>
      </c>
      <c r="AB5033" s="26">
        <v>900</v>
      </c>
      <c r="AC5033" s="33">
        <v>100</v>
      </c>
      <c r="AD5033" s="33">
        <v>100</v>
      </c>
      <c r="AE5033" s="34" t="s">
        <v>16133</v>
      </c>
      <c r="AF5033" s="11"/>
    </row>
    <row r="5034" spans="2:32" ht="62.25" x14ac:dyDescent="0.5">
      <c r="B5034" s="11"/>
      <c r="C5034" s="28" t="s">
        <v>16134</v>
      </c>
      <c r="D5034" s="28" t="s">
        <v>16135</v>
      </c>
      <c r="E5034" s="29" t="s">
        <v>16136</v>
      </c>
      <c r="F5034" s="29" t="s">
        <v>1</v>
      </c>
      <c r="G5034" s="29" t="s">
        <v>332</v>
      </c>
      <c r="H5034" s="30" t="s">
        <v>332</v>
      </c>
      <c r="I5034" s="30" t="s">
        <v>113</v>
      </c>
      <c r="J5034" s="31" t="s">
        <v>103</v>
      </c>
      <c r="K5034" s="30" t="s">
        <v>104</v>
      </c>
      <c r="L5034" s="32" t="s">
        <v>40</v>
      </c>
      <c r="M5034" s="30" t="s">
        <v>105</v>
      </c>
      <c r="N5034" s="30" t="s">
        <v>1253</v>
      </c>
      <c r="O5034" s="30" t="s">
        <v>429</v>
      </c>
      <c r="P5034" s="32" t="s">
        <v>46</v>
      </c>
      <c r="Q5034" s="54">
        <f>VLOOKUP(C5034,[1]Hoja2!$B$1:$AH$6025,32,FALSE)</f>
        <v>2017</v>
      </c>
      <c r="R5034" s="64">
        <f>VLOOKUP(C5034,[1]Hoja2!$B$1:$AH$6025,33,FALSE)</f>
        <v>629196.35</v>
      </c>
      <c r="S5034" s="30">
        <v>629196.35</v>
      </c>
      <c r="T5034" s="30">
        <v>629196.35</v>
      </c>
      <c r="U5034" s="30">
        <v>629196.35</v>
      </c>
      <c r="V5034" s="30">
        <v>629196.35</v>
      </c>
      <c r="W5034" s="30">
        <v>436135.04</v>
      </c>
      <c r="X5034" s="30">
        <v>436135.04</v>
      </c>
      <c r="Y5034" s="33">
        <f t="shared" si="78"/>
        <v>69.316206300306732</v>
      </c>
      <c r="Z5034" s="32">
        <v>0</v>
      </c>
      <c r="AA5034" s="32" t="s">
        <v>3323</v>
      </c>
      <c r="AB5034" s="26">
        <v>100</v>
      </c>
      <c r="AC5034" s="33">
        <v>100</v>
      </c>
      <c r="AD5034" s="33">
        <v>69.319999999999993</v>
      </c>
      <c r="AE5034" s="34" t="s">
        <v>16137</v>
      </c>
      <c r="AF5034" s="11"/>
    </row>
    <row r="5035" spans="2:32" ht="62.25" x14ac:dyDescent="0.5">
      <c r="B5035" s="11"/>
      <c r="C5035" s="28" t="s">
        <v>16138</v>
      </c>
      <c r="D5035" s="28" t="s">
        <v>16139</v>
      </c>
      <c r="E5035" s="29" t="s">
        <v>16140</v>
      </c>
      <c r="F5035" s="29" t="s">
        <v>1</v>
      </c>
      <c r="G5035" s="29" t="s">
        <v>332</v>
      </c>
      <c r="H5035" s="30" t="s">
        <v>7494</v>
      </c>
      <c r="I5035" s="30" t="s">
        <v>102</v>
      </c>
      <c r="J5035" s="31" t="s">
        <v>103</v>
      </c>
      <c r="K5035" s="30" t="s">
        <v>264</v>
      </c>
      <c r="L5035" s="32" t="s">
        <v>40</v>
      </c>
      <c r="M5035" s="30" t="s">
        <v>105</v>
      </c>
      <c r="N5035" s="30" t="s">
        <v>399</v>
      </c>
      <c r="O5035" s="30" t="s">
        <v>107</v>
      </c>
      <c r="P5035" s="32" t="s">
        <v>46</v>
      </c>
      <c r="Q5035" s="54">
        <f>VLOOKUP(C5035,[1]Hoja2!$B$1:$AH$6025,32,FALSE)</f>
        <v>2017</v>
      </c>
      <c r="R5035" s="64">
        <f>VLOOKUP(C5035,[1]Hoja2!$B$1:$AH$6025,33,FALSE)</f>
        <v>552609.1</v>
      </c>
      <c r="S5035" s="30">
        <v>552609.1</v>
      </c>
      <c r="T5035" s="30">
        <v>156078.45000000001</v>
      </c>
      <c r="U5035" s="30">
        <v>552313.79</v>
      </c>
      <c r="V5035" s="30">
        <v>0</v>
      </c>
      <c r="W5035" s="30">
        <v>0</v>
      </c>
      <c r="X5035" s="30">
        <v>0</v>
      </c>
      <c r="Y5035" s="33">
        <f t="shared" si="78"/>
        <v>0</v>
      </c>
      <c r="Z5035" s="32">
        <v>0</v>
      </c>
      <c r="AA5035" s="32" t="s">
        <v>3335</v>
      </c>
      <c r="AB5035" s="26">
        <v>48</v>
      </c>
      <c r="AC5035" s="33">
        <v>100</v>
      </c>
      <c r="AD5035" s="33">
        <v>0</v>
      </c>
      <c r="AE5035" s="34" t="s">
        <v>16141</v>
      </c>
      <c r="AF5035" s="11"/>
    </row>
    <row r="5036" spans="2:32" ht="165.75" x14ac:dyDescent="0.5">
      <c r="B5036" s="11"/>
      <c r="C5036" s="28" t="s">
        <v>16142</v>
      </c>
      <c r="D5036" s="28" t="s">
        <v>16143</v>
      </c>
      <c r="E5036" s="29" t="s">
        <v>16144</v>
      </c>
      <c r="F5036" s="29" t="s">
        <v>1</v>
      </c>
      <c r="G5036" s="29" t="s">
        <v>332</v>
      </c>
      <c r="H5036" s="30" t="s">
        <v>1481</v>
      </c>
      <c r="I5036" s="30" t="s">
        <v>102</v>
      </c>
      <c r="J5036" s="31" t="s">
        <v>103</v>
      </c>
      <c r="K5036" s="30" t="s">
        <v>104</v>
      </c>
      <c r="L5036" s="32" t="s">
        <v>40</v>
      </c>
      <c r="M5036" s="30" t="s">
        <v>105</v>
      </c>
      <c r="N5036" s="30" t="s">
        <v>1253</v>
      </c>
      <c r="O5036" s="30" t="s">
        <v>107</v>
      </c>
      <c r="P5036" s="32" t="s">
        <v>46</v>
      </c>
      <c r="Q5036" s="54">
        <f>VLOOKUP(C5036,[1]Hoja2!$B$1:$AH$6025,32,FALSE)</f>
        <v>2017</v>
      </c>
      <c r="R5036" s="64">
        <f>VLOOKUP(C5036,[1]Hoja2!$B$1:$AH$6025,33,FALSE)</f>
        <v>93557.81</v>
      </c>
      <c r="S5036" s="30">
        <v>93557.81</v>
      </c>
      <c r="T5036" s="30">
        <v>93557.81</v>
      </c>
      <c r="U5036" s="30">
        <v>93557.81</v>
      </c>
      <c r="V5036" s="30">
        <v>93557.81</v>
      </c>
      <c r="W5036" s="30">
        <v>93557.81</v>
      </c>
      <c r="X5036" s="30">
        <v>93557.81</v>
      </c>
      <c r="Y5036" s="33">
        <f t="shared" si="78"/>
        <v>100</v>
      </c>
      <c r="Z5036" s="32">
        <v>0</v>
      </c>
      <c r="AA5036" s="32" t="s">
        <v>3312</v>
      </c>
      <c r="AB5036" s="26">
        <v>10</v>
      </c>
      <c r="AC5036" s="33">
        <v>100</v>
      </c>
      <c r="AD5036" s="33">
        <v>100</v>
      </c>
      <c r="AE5036" s="34" t="s">
        <v>16145</v>
      </c>
      <c r="AF5036" s="11"/>
    </row>
    <row r="5037" spans="2:32" ht="62.25" x14ac:dyDescent="0.5">
      <c r="B5037" s="11"/>
      <c r="C5037" s="28" t="s">
        <v>16146</v>
      </c>
      <c r="D5037" s="28" t="s">
        <v>16147</v>
      </c>
      <c r="E5037" s="29" t="s">
        <v>16148</v>
      </c>
      <c r="F5037" s="29" t="s">
        <v>1</v>
      </c>
      <c r="G5037" s="29" t="s">
        <v>332</v>
      </c>
      <c r="H5037" s="30" t="s">
        <v>5383</v>
      </c>
      <c r="I5037" s="30" t="s">
        <v>102</v>
      </c>
      <c r="J5037" s="31" t="s">
        <v>103</v>
      </c>
      <c r="K5037" s="30" t="s">
        <v>264</v>
      </c>
      <c r="L5037" s="32" t="s">
        <v>40</v>
      </c>
      <c r="M5037" s="30" t="s">
        <v>105</v>
      </c>
      <c r="N5037" s="30" t="s">
        <v>399</v>
      </c>
      <c r="O5037" s="30" t="s">
        <v>107</v>
      </c>
      <c r="P5037" s="32" t="s">
        <v>46</v>
      </c>
      <c r="Q5037" s="54">
        <f>VLOOKUP(C5037,[1]Hoja2!$B$1:$AH$6025,32,FALSE)</f>
        <v>2017</v>
      </c>
      <c r="R5037" s="64">
        <f>VLOOKUP(C5037,[1]Hoja2!$B$1:$AH$6025,33,FALSE)</f>
        <v>552609.1</v>
      </c>
      <c r="S5037" s="30">
        <v>552609.1</v>
      </c>
      <c r="T5037" s="30">
        <v>156078.45000000001</v>
      </c>
      <c r="U5037" s="30">
        <v>552313.79</v>
      </c>
      <c r="V5037" s="30">
        <v>0</v>
      </c>
      <c r="W5037" s="30">
        <v>0</v>
      </c>
      <c r="X5037" s="30">
        <v>0</v>
      </c>
      <c r="Y5037" s="33">
        <f t="shared" si="78"/>
        <v>0</v>
      </c>
      <c r="Z5037" s="32">
        <v>0</v>
      </c>
      <c r="AA5037" s="32" t="s">
        <v>3335</v>
      </c>
      <c r="AB5037" s="26">
        <v>54</v>
      </c>
      <c r="AC5037" s="33">
        <v>100</v>
      </c>
      <c r="AD5037" s="33">
        <v>0</v>
      </c>
      <c r="AE5037" s="34" t="s">
        <v>16149</v>
      </c>
      <c r="AF5037" s="11"/>
    </row>
    <row r="5038" spans="2:32" ht="62.25" x14ac:dyDescent="0.5">
      <c r="B5038" s="11"/>
      <c r="C5038" s="28" t="s">
        <v>16150</v>
      </c>
      <c r="D5038" s="28" t="s">
        <v>16151</v>
      </c>
      <c r="E5038" s="29" t="s">
        <v>16152</v>
      </c>
      <c r="F5038" s="29" t="s">
        <v>1</v>
      </c>
      <c r="G5038" s="29" t="s">
        <v>332</v>
      </c>
      <c r="H5038" s="30" t="s">
        <v>16153</v>
      </c>
      <c r="I5038" s="30" t="s">
        <v>102</v>
      </c>
      <c r="J5038" s="31" t="s">
        <v>103</v>
      </c>
      <c r="K5038" s="30" t="s">
        <v>104</v>
      </c>
      <c r="L5038" s="32" t="s">
        <v>40</v>
      </c>
      <c r="M5038" s="30" t="s">
        <v>105</v>
      </c>
      <c r="N5038" s="30" t="s">
        <v>1253</v>
      </c>
      <c r="O5038" s="30" t="s">
        <v>107</v>
      </c>
      <c r="P5038" s="32" t="s">
        <v>46</v>
      </c>
      <c r="Q5038" s="54">
        <f>VLOOKUP(C5038,[1]Hoja2!$B$1:$AH$6025,32,FALSE)</f>
        <v>2017</v>
      </c>
      <c r="R5038" s="64">
        <f>VLOOKUP(C5038,[1]Hoja2!$B$1:$AH$6025,33,FALSE)</f>
        <v>233894.52</v>
      </c>
      <c r="S5038" s="30">
        <v>233894.52</v>
      </c>
      <c r="T5038" s="30">
        <v>233894.52</v>
      </c>
      <c r="U5038" s="30">
        <v>233894.52</v>
      </c>
      <c r="V5038" s="30">
        <v>233894.52</v>
      </c>
      <c r="W5038" s="30">
        <v>233894.52</v>
      </c>
      <c r="X5038" s="30">
        <v>233894.52</v>
      </c>
      <c r="Y5038" s="33">
        <f t="shared" si="78"/>
        <v>100</v>
      </c>
      <c r="Z5038" s="32">
        <v>0</v>
      </c>
      <c r="AA5038" s="32" t="s">
        <v>3312</v>
      </c>
      <c r="AB5038" s="26">
        <v>25</v>
      </c>
      <c r="AC5038" s="33">
        <v>100</v>
      </c>
      <c r="AD5038" s="33">
        <v>100</v>
      </c>
      <c r="AE5038" s="34" t="s">
        <v>16154</v>
      </c>
      <c r="AF5038" s="11"/>
    </row>
    <row r="5039" spans="2:32" ht="63.75" x14ac:dyDescent="0.5">
      <c r="B5039" s="11"/>
      <c r="C5039" s="28" t="s">
        <v>16155</v>
      </c>
      <c r="D5039" s="28" t="s">
        <v>16156</v>
      </c>
      <c r="E5039" s="29" t="s">
        <v>16157</v>
      </c>
      <c r="F5039" s="29" t="s">
        <v>1</v>
      </c>
      <c r="G5039" s="29" t="s">
        <v>332</v>
      </c>
      <c r="H5039" s="30" t="s">
        <v>6550</v>
      </c>
      <c r="I5039" s="30" t="s">
        <v>102</v>
      </c>
      <c r="J5039" s="31" t="s">
        <v>103</v>
      </c>
      <c r="K5039" s="30" t="s">
        <v>264</v>
      </c>
      <c r="L5039" s="32" t="s">
        <v>40</v>
      </c>
      <c r="M5039" s="30" t="s">
        <v>105</v>
      </c>
      <c r="N5039" s="30" t="s">
        <v>399</v>
      </c>
      <c r="O5039" s="30" t="s">
        <v>107</v>
      </c>
      <c r="P5039" s="32" t="s">
        <v>46</v>
      </c>
      <c r="Q5039" s="54">
        <f>VLOOKUP(C5039,[1]Hoja2!$B$1:$AH$6025,32,FALSE)</f>
        <v>2017</v>
      </c>
      <c r="R5039" s="64">
        <f>VLOOKUP(C5039,[1]Hoja2!$B$1:$AH$6025,33,FALSE)</f>
        <v>552609.1</v>
      </c>
      <c r="S5039" s="30">
        <v>552609.1</v>
      </c>
      <c r="T5039" s="30">
        <v>156078.45000000001</v>
      </c>
      <c r="U5039" s="30">
        <v>552313.79</v>
      </c>
      <c r="V5039" s="30">
        <v>0</v>
      </c>
      <c r="W5039" s="30">
        <v>0</v>
      </c>
      <c r="X5039" s="30">
        <v>0</v>
      </c>
      <c r="Y5039" s="33">
        <f t="shared" si="78"/>
        <v>0</v>
      </c>
      <c r="Z5039" s="32">
        <v>0</v>
      </c>
      <c r="AA5039" s="32" t="s">
        <v>3335</v>
      </c>
      <c r="AB5039" s="26">
        <v>47</v>
      </c>
      <c r="AC5039" s="33">
        <v>100</v>
      </c>
      <c r="AD5039" s="33">
        <v>0</v>
      </c>
      <c r="AE5039" s="34" t="s">
        <v>16158</v>
      </c>
      <c r="AF5039" s="11"/>
    </row>
    <row r="5040" spans="2:32" ht="153" x14ac:dyDescent="0.5">
      <c r="B5040" s="11"/>
      <c r="C5040" s="28" t="s">
        <v>16159</v>
      </c>
      <c r="D5040" s="28" t="s">
        <v>16160</v>
      </c>
      <c r="E5040" s="29" t="s">
        <v>16161</v>
      </c>
      <c r="F5040" s="29" t="s">
        <v>1</v>
      </c>
      <c r="G5040" s="29" t="s">
        <v>332</v>
      </c>
      <c r="H5040" s="30" t="s">
        <v>16162</v>
      </c>
      <c r="I5040" s="30" t="s">
        <v>102</v>
      </c>
      <c r="J5040" s="31" t="s">
        <v>103</v>
      </c>
      <c r="K5040" s="30" t="s">
        <v>104</v>
      </c>
      <c r="L5040" s="32" t="s">
        <v>40</v>
      </c>
      <c r="M5040" s="30" t="s">
        <v>105</v>
      </c>
      <c r="N5040" s="30" t="s">
        <v>1253</v>
      </c>
      <c r="O5040" s="30" t="s">
        <v>107</v>
      </c>
      <c r="P5040" s="32" t="s">
        <v>46</v>
      </c>
      <c r="Q5040" s="54">
        <f>VLOOKUP(C5040,[1]Hoja2!$B$1:$AH$6025,32,FALSE)</f>
        <v>2017</v>
      </c>
      <c r="R5040" s="64">
        <f>VLOOKUP(C5040,[1]Hoja2!$B$1:$AH$6025,33,FALSE)</f>
        <v>46778.9</v>
      </c>
      <c r="S5040" s="30">
        <v>46778.9</v>
      </c>
      <c r="T5040" s="30">
        <v>46778.9</v>
      </c>
      <c r="U5040" s="30">
        <v>46778.9</v>
      </c>
      <c r="V5040" s="30">
        <v>46778.9</v>
      </c>
      <c r="W5040" s="30">
        <v>46778.9</v>
      </c>
      <c r="X5040" s="30">
        <v>46778.9</v>
      </c>
      <c r="Y5040" s="33">
        <f t="shared" si="78"/>
        <v>100</v>
      </c>
      <c r="Z5040" s="32">
        <v>0</v>
      </c>
      <c r="AA5040" s="32" t="s">
        <v>3312</v>
      </c>
      <c r="AB5040" s="26">
        <v>3</v>
      </c>
      <c r="AC5040" s="33">
        <v>100</v>
      </c>
      <c r="AD5040" s="33">
        <v>100</v>
      </c>
      <c r="AE5040" s="34" t="s">
        <v>16163</v>
      </c>
      <c r="AF5040" s="11"/>
    </row>
    <row r="5041" spans="2:32" ht="165.75" x14ac:dyDescent="0.5">
      <c r="B5041" s="11"/>
      <c r="C5041" s="28" t="s">
        <v>16164</v>
      </c>
      <c r="D5041" s="28" t="s">
        <v>16165</v>
      </c>
      <c r="E5041" s="29" t="s">
        <v>16166</v>
      </c>
      <c r="F5041" s="29" t="s">
        <v>1</v>
      </c>
      <c r="G5041" s="29" t="s">
        <v>332</v>
      </c>
      <c r="H5041" s="30" t="s">
        <v>16167</v>
      </c>
      <c r="I5041" s="30" t="s">
        <v>102</v>
      </c>
      <c r="J5041" s="31" t="s">
        <v>103</v>
      </c>
      <c r="K5041" s="30" t="s">
        <v>104</v>
      </c>
      <c r="L5041" s="32" t="s">
        <v>40</v>
      </c>
      <c r="M5041" s="30" t="s">
        <v>105</v>
      </c>
      <c r="N5041" s="30" t="s">
        <v>1253</v>
      </c>
      <c r="O5041" s="30" t="s">
        <v>107</v>
      </c>
      <c r="P5041" s="32" t="s">
        <v>46</v>
      </c>
      <c r="Q5041" s="54">
        <f>VLOOKUP(C5041,[1]Hoja2!$B$1:$AH$6025,32,FALSE)</f>
        <v>2017</v>
      </c>
      <c r="R5041" s="64">
        <f>VLOOKUP(C5041,[1]Hoja2!$B$1:$AH$6025,33,FALSE)</f>
        <v>46778.9</v>
      </c>
      <c r="S5041" s="30">
        <v>46778.9</v>
      </c>
      <c r="T5041" s="30">
        <v>46778.9</v>
      </c>
      <c r="U5041" s="30">
        <v>46778.9</v>
      </c>
      <c r="V5041" s="30">
        <v>46778.9</v>
      </c>
      <c r="W5041" s="30">
        <v>46778.9</v>
      </c>
      <c r="X5041" s="30">
        <v>46778.9</v>
      </c>
      <c r="Y5041" s="33">
        <f t="shared" si="78"/>
        <v>100</v>
      </c>
      <c r="Z5041" s="32">
        <v>0</v>
      </c>
      <c r="AA5041" s="32" t="s">
        <v>3312</v>
      </c>
      <c r="AB5041" s="26">
        <v>5</v>
      </c>
      <c r="AC5041" s="33">
        <v>100</v>
      </c>
      <c r="AD5041" s="33">
        <v>100</v>
      </c>
      <c r="AE5041" s="34" t="s">
        <v>16168</v>
      </c>
      <c r="AF5041" s="11"/>
    </row>
    <row r="5042" spans="2:32" ht="165.75" x14ac:dyDescent="0.5">
      <c r="B5042" s="11"/>
      <c r="C5042" s="28" t="s">
        <v>16169</v>
      </c>
      <c r="D5042" s="28" t="s">
        <v>16170</v>
      </c>
      <c r="E5042" s="29" t="s">
        <v>16171</v>
      </c>
      <c r="F5042" s="29" t="s">
        <v>1</v>
      </c>
      <c r="G5042" s="29" t="s">
        <v>332</v>
      </c>
      <c r="H5042" s="30" t="s">
        <v>16172</v>
      </c>
      <c r="I5042" s="30" t="s">
        <v>102</v>
      </c>
      <c r="J5042" s="31" t="s">
        <v>103</v>
      </c>
      <c r="K5042" s="30" t="s">
        <v>104</v>
      </c>
      <c r="L5042" s="32" t="s">
        <v>40</v>
      </c>
      <c r="M5042" s="30" t="s">
        <v>105</v>
      </c>
      <c r="N5042" s="30" t="s">
        <v>1253</v>
      </c>
      <c r="O5042" s="30" t="s">
        <v>107</v>
      </c>
      <c r="P5042" s="32" t="s">
        <v>46</v>
      </c>
      <c r="Q5042" s="54">
        <f>VLOOKUP(C5042,[1]Hoja2!$B$1:$AH$6025,32,FALSE)</f>
        <v>2017</v>
      </c>
      <c r="R5042" s="64">
        <f>VLOOKUP(C5042,[1]Hoja2!$B$1:$AH$6025,33,FALSE)</f>
        <v>46778.9</v>
      </c>
      <c r="S5042" s="30">
        <v>46778.9</v>
      </c>
      <c r="T5042" s="30">
        <v>46778.9</v>
      </c>
      <c r="U5042" s="30">
        <v>46778.9</v>
      </c>
      <c r="V5042" s="30">
        <v>46778.9</v>
      </c>
      <c r="W5042" s="30">
        <v>46778.9</v>
      </c>
      <c r="X5042" s="30">
        <v>46778.9</v>
      </c>
      <c r="Y5042" s="33">
        <f t="shared" si="78"/>
        <v>100</v>
      </c>
      <c r="Z5042" s="32">
        <v>0</v>
      </c>
      <c r="AA5042" s="32" t="s">
        <v>3312</v>
      </c>
      <c r="AB5042" s="26">
        <v>7</v>
      </c>
      <c r="AC5042" s="33">
        <v>100</v>
      </c>
      <c r="AD5042" s="33">
        <v>100</v>
      </c>
      <c r="AE5042" s="34" t="s">
        <v>16168</v>
      </c>
      <c r="AF5042" s="11"/>
    </row>
    <row r="5043" spans="2:32" ht="178.5" x14ac:dyDescent="0.5">
      <c r="B5043" s="11"/>
      <c r="C5043" s="28" t="s">
        <v>16173</v>
      </c>
      <c r="D5043" s="28" t="s">
        <v>16174</v>
      </c>
      <c r="E5043" s="29" t="s">
        <v>16175</v>
      </c>
      <c r="F5043" s="29" t="s">
        <v>1</v>
      </c>
      <c r="G5043" s="29" t="s">
        <v>332</v>
      </c>
      <c r="H5043" s="30" t="s">
        <v>547</v>
      </c>
      <c r="I5043" s="30" t="s">
        <v>102</v>
      </c>
      <c r="J5043" s="31" t="s">
        <v>103</v>
      </c>
      <c r="K5043" s="30" t="s">
        <v>104</v>
      </c>
      <c r="L5043" s="32" t="s">
        <v>40</v>
      </c>
      <c r="M5043" s="30" t="s">
        <v>105</v>
      </c>
      <c r="N5043" s="30" t="s">
        <v>1253</v>
      </c>
      <c r="O5043" s="30" t="s">
        <v>107</v>
      </c>
      <c r="P5043" s="32" t="s">
        <v>46</v>
      </c>
      <c r="Q5043" s="54">
        <f>VLOOKUP(C5043,[1]Hoja2!$B$1:$AH$6025,32,FALSE)</f>
        <v>2017</v>
      </c>
      <c r="R5043" s="64">
        <f>VLOOKUP(C5043,[1]Hoja2!$B$1:$AH$6025,33,FALSE)</f>
        <v>93557.81</v>
      </c>
      <c r="S5043" s="30">
        <v>93557.81</v>
      </c>
      <c r="T5043" s="30">
        <v>93557.81</v>
      </c>
      <c r="U5043" s="30">
        <v>93557.81</v>
      </c>
      <c r="V5043" s="30">
        <v>93557.81</v>
      </c>
      <c r="W5043" s="30">
        <v>93557.81</v>
      </c>
      <c r="X5043" s="30">
        <v>93557.81</v>
      </c>
      <c r="Y5043" s="33">
        <f t="shared" si="78"/>
        <v>100</v>
      </c>
      <c r="Z5043" s="32">
        <v>0</v>
      </c>
      <c r="AA5043" s="32" t="s">
        <v>3312</v>
      </c>
      <c r="AB5043" s="26">
        <v>10</v>
      </c>
      <c r="AC5043" s="33">
        <v>100</v>
      </c>
      <c r="AD5043" s="33">
        <v>100</v>
      </c>
      <c r="AE5043" s="34" t="s">
        <v>16176</v>
      </c>
      <c r="AF5043" s="11"/>
    </row>
    <row r="5044" spans="2:32" ht="165.75" x14ac:dyDescent="0.5">
      <c r="B5044" s="11"/>
      <c r="C5044" s="28" t="s">
        <v>16177</v>
      </c>
      <c r="D5044" s="28" t="s">
        <v>16178</v>
      </c>
      <c r="E5044" s="29" t="s">
        <v>16179</v>
      </c>
      <c r="F5044" s="29" t="s">
        <v>1</v>
      </c>
      <c r="G5044" s="29" t="s">
        <v>2802</v>
      </c>
      <c r="H5044" s="30" t="s">
        <v>2802</v>
      </c>
      <c r="I5044" s="30" t="s">
        <v>113</v>
      </c>
      <c r="J5044" s="31" t="s">
        <v>103</v>
      </c>
      <c r="K5044" s="30" t="s">
        <v>104</v>
      </c>
      <c r="L5044" s="32" t="s">
        <v>40</v>
      </c>
      <c r="M5044" s="30" t="s">
        <v>105</v>
      </c>
      <c r="N5044" s="30" t="s">
        <v>4485</v>
      </c>
      <c r="O5044" s="30" t="s">
        <v>107</v>
      </c>
      <c r="P5044" s="32" t="s">
        <v>46</v>
      </c>
      <c r="Q5044" s="54">
        <f>VLOOKUP(C5044,[1]Hoja2!$B$1:$AH$6025,32,FALSE)</f>
        <v>2017</v>
      </c>
      <c r="R5044" s="64">
        <f>VLOOKUP(C5044,[1]Hoja2!$B$1:$AH$6025,33,FALSE)</f>
        <v>364000</v>
      </c>
      <c r="S5044" s="30">
        <v>168000</v>
      </c>
      <c r="T5044" s="30">
        <v>168000</v>
      </c>
      <c r="U5044" s="30">
        <v>168000</v>
      </c>
      <c r="V5044" s="30">
        <v>168000</v>
      </c>
      <c r="W5044" s="30">
        <v>168000</v>
      </c>
      <c r="X5044" s="30">
        <v>168000</v>
      </c>
      <c r="Y5044" s="33">
        <f t="shared" si="78"/>
        <v>100</v>
      </c>
      <c r="Z5044" s="32">
        <v>0</v>
      </c>
      <c r="AA5044" s="32" t="s">
        <v>4014</v>
      </c>
      <c r="AB5044" s="26">
        <v>30</v>
      </c>
      <c r="AC5044" s="33">
        <v>100</v>
      </c>
      <c r="AD5044" s="33">
        <v>100</v>
      </c>
      <c r="AE5044" s="34" t="s">
        <v>16180</v>
      </c>
      <c r="AF5044" s="11"/>
    </row>
    <row r="5045" spans="2:32" ht="89.25" x14ac:dyDescent="0.5">
      <c r="B5045" s="11"/>
      <c r="C5045" s="28" t="s">
        <v>16181</v>
      </c>
      <c r="D5045" s="28" t="s">
        <v>16182</v>
      </c>
      <c r="E5045" s="29" t="s">
        <v>16183</v>
      </c>
      <c r="F5045" s="29" t="s">
        <v>1</v>
      </c>
      <c r="G5045" s="29" t="s">
        <v>2802</v>
      </c>
      <c r="H5045" s="30" t="s">
        <v>2802</v>
      </c>
      <c r="I5045" s="30" t="s">
        <v>113</v>
      </c>
      <c r="J5045" s="31" t="s">
        <v>103</v>
      </c>
      <c r="K5045" s="30" t="s">
        <v>104</v>
      </c>
      <c r="L5045" s="32" t="s">
        <v>40</v>
      </c>
      <c r="M5045" s="30" t="s">
        <v>105</v>
      </c>
      <c r="N5045" s="30" t="s">
        <v>4485</v>
      </c>
      <c r="O5045" s="30" t="s">
        <v>107</v>
      </c>
      <c r="P5045" s="32" t="s">
        <v>46</v>
      </c>
      <c r="Q5045" s="54">
        <f>VLOOKUP(C5045,[1]Hoja2!$B$1:$AH$6025,32,FALSE)</f>
        <v>2017</v>
      </c>
      <c r="R5045" s="64">
        <f>VLOOKUP(C5045,[1]Hoja2!$B$1:$AH$6025,33,FALSE)</f>
        <v>1352000</v>
      </c>
      <c r="S5045" s="30">
        <v>624000</v>
      </c>
      <c r="T5045" s="30">
        <v>624000</v>
      </c>
      <c r="U5045" s="30">
        <v>624000</v>
      </c>
      <c r="V5045" s="30">
        <v>624000</v>
      </c>
      <c r="W5045" s="30">
        <v>624000</v>
      </c>
      <c r="X5045" s="30">
        <v>624000</v>
      </c>
      <c r="Y5045" s="33">
        <f t="shared" si="78"/>
        <v>100</v>
      </c>
      <c r="Z5045" s="32">
        <v>0</v>
      </c>
      <c r="AA5045" s="32" t="s">
        <v>4014</v>
      </c>
      <c r="AB5045" s="26">
        <v>112</v>
      </c>
      <c r="AC5045" s="33">
        <v>100</v>
      </c>
      <c r="AD5045" s="33">
        <v>100</v>
      </c>
      <c r="AE5045" s="34" t="s">
        <v>16184</v>
      </c>
      <c r="AF5045" s="11"/>
    </row>
    <row r="5046" spans="2:32" ht="102" x14ac:dyDescent="0.5">
      <c r="B5046" s="11"/>
      <c r="C5046" s="28" t="s">
        <v>16185</v>
      </c>
      <c r="D5046" s="28" t="s">
        <v>16186</v>
      </c>
      <c r="E5046" s="29" t="s">
        <v>16187</v>
      </c>
      <c r="F5046" s="29" t="s">
        <v>1</v>
      </c>
      <c r="G5046" s="29" t="s">
        <v>2802</v>
      </c>
      <c r="H5046" s="30" t="s">
        <v>2802</v>
      </c>
      <c r="I5046" s="30" t="s">
        <v>113</v>
      </c>
      <c r="J5046" s="31" t="s">
        <v>103</v>
      </c>
      <c r="K5046" s="30" t="s">
        <v>104</v>
      </c>
      <c r="L5046" s="32" t="s">
        <v>40</v>
      </c>
      <c r="M5046" s="30" t="s">
        <v>105</v>
      </c>
      <c r="N5046" s="30" t="s">
        <v>4485</v>
      </c>
      <c r="O5046" s="30" t="s">
        <v>107</v>
      </c>
      <c r="P5046" s="32" t="s">
        <v>46</v>
      </c>
      <c r="Q5046" s="54">
        <f>VLOOKUP(C5046,[1]Hoja2!$B$1:$AH$6025,32,FALSE)</f>
        <v>2017</v>
      </c>
      <c r="R5046" s="64">
        <f>VLOOKUP(C5046,[1]Hoja2!$B$1:$AH$6025,33,FALSE)</f>
        <v>884000</v>
      </c>
      <c r="S5046" s="30">
        <v>408000</v>
      </c>
      <c r="T5046" s="30">
        <v>408000</v>
      </c>
      <c r="U5046" s="30">
        <v>408000</v>
      </c>
      <c r="V5046" s="30">
        <v>408000</v>
      </c>
      <c r="W5046" s="30">
        <v>408000</v>
      </c>
      <c r="X5046" s="30">
        <v>408000</v>
      </c>
      <c r="Y5046" s="33">
        <f t="shared" si="78"/>
        <v>100</v>
      </c>
      <c r="Z5046" s="32">
        <v>0</v>
      </c>
      <c r="AA5046" s="32" t="s">
        <v>4014</v>
      </c>
      <c r="AB5046" s="26">
        <v>68</v>
      </c>
      <c r="AC5046" s="33">
        <v>100</v>
      </c>
      <c r="AD5046" s="33">
        <v>100</v>
      </c>
      <c r="AE5046" s="34" t="s">
        <v>16188</v>
      </c>
      <c r="AF5046" s="11"/>
    </row>
    <row r="5047" spans="2:32" ht="102" x14ac:dyDescent="0.5">
      <c r="B5047" s="11"/>
      <c r="C5047" s="28" t="s">
        <v>16189</v>
      </c>
      <c r="D5047" s="28" t="s">
        <v>16190</v>
      </c>
      <c r="E5047" s="29" t="s">
        <v>16191</v>
      </c>
      <c r="F5047" s="29" t="s">
        <v>1</v>
      </c>
      <c r="G5047" s="29" t="s">
        <v>2802</v>
      </c>
      <c r="H5047" s="30" t="s">
        <v>2802</v>
      </c>
      <c r="I5047" s="30" t="s">
        <v>113</v>
      </c>
      <c r="J5047" s="31" t="s">
        <v>103</v>
      </c>
      <c r="K5047" s="30" t="s">
        <v>104</v>
      </c>
      <c r="L5047" s="32" t="s">
        <v>40</v>
      </c>
      <c r="M5047" s="30" t="s">
        <v>105</v>
      </c>
      <c r="N5047" s="30" t="s">
        <v>4485</v>
      </c>
      <c r="O5047" s="30" t="s">
        <v>107</v>
      </c>
      <c r="P5047" s="32" t="s">
        <v>46</v>
      </c>
      <c r="Q5047" s="54">
        <f>VLOOKUP(C5047,[1]Hoja2!$B$1:$AH$6025,32,FALSE)</f>
        <v>2017</v>
      </c>
      <c r="R5047" s="64">
        <f>VLOOKUP(C5047,[1]Hoja2!$B$1:$AH$6025,33,FALSE)</f>
        <v>104000</v>
      </c>
      <c r="S5047" s="30">
        <v>48000</v>
      </c>
      <c r="T5047" s="30">
        <v>48000</v>
      </c>
      <c r="U5047" s="30">
        <v>48000</v>
      </c>
      <c r="V5047" s="30">
        <v>48000</v>
      </c>
      <c r="W5047" s="30">
        <v>48000</v>
      </c>
      <c r="X5047" s="30">
        <v>48000</v>
      </c>
      <c r="Y5047" s="33">
        <f t="shared" si="78"/>
        <v>100</v>
      </c>
      <c r="Z5047" s="32">
        <v>0</v>
      </c>
      <c r="AA5047" s="32" t="s">
        <v>4014</v>
      </c>
      <c r="AB5047" s="26">
        <v>10</v>
      </c>
      <c r="AC5047" s="33">
        <v>100</v>
      </c>
      <c r="AD5047" s="33">
        <v>100</v>
      </c>
      <c r="AE5047" s="34" t="s">
        <v>16192</v>
      </c>
      <c r="AF5047" s="11"/>
    </row>
    <row r="5048" spans="2:32" ht="102" x14ac:dyDescent="0.5">
      <c r="B5048" s="11"/>
      <c r="C5048" s="28" t="s">
        <v>16193</v>
      </c>
      <c r="D5048" s="28" t="s">
        <v>16194</v>
      </c>
      <c r="E5048" s="29" t="s">
        <v>16195</v>
      </c>
      <c r="F5048" s="29" t="s">
        <v>1</v>
      </c>
      <c r="G5048" s="29" t="s">
        <v>2802</v>
      </c>
      <c r="H5048" s="30" t="s">
        <v>2802</v>
      </c>
      <c r="I5048" s="30" t="s">
        <v>113</v>
      </c>
      <c r="J5048" s="31" t="s">
        <v>103</v>
      </c>
      <c r="K5048" s="30" t="s">
        <v>104</v>
      </c>
      <c r="L5048" s="32" t="s">
        <v>40</v>
      </c>
      <c r="M5048" s="30" t="s">
        <v>105</v>
      </c>
      <c r="N5048" s="30" t="s">
        <v>4485</v>
      </c>
      <c r="O5048" s="30" t="s">
        <v>107</v>
      </c>
      <c r="P5048" s="32" t="s">
        <v>46</v>
      </c>
      <c r="Q5048" s="54">
        <f>VLOOKUP(C5048,[1]Hoja2!$B$1:$AH$6025,32,FALSE)</f>
        <v>2017</v>
      </c>
      <c r="R5048" s="64">
        <f>VLOOKUP(C5048,[1]Hoja2!$B$1:$AH$6025,33,FALSE)</f>
        <v>416000</v>
      </c>
      <c r="S5048" s="30">
        <v>192000</v>
      </c>
      <c r="T5048" s="30">
        <v>192000</v>
      </c>
      <c r="U5048" s="30">
        <v>192000</v>
      </c>
      <c r="V5048" s="30">
        <v>192000</v>
      </c>
      <c r="W5048" s="30">
        <v>192000</v>
      </c>
      <c r="X5048" s="30">
        <v>192000</v>
      </c>
      <c r="Y5048" s="33">
        <f t="shared" si="78"/>
        <v>100</v>
      </c>
      <c r="Z5048" s="32">
        <v>0</v>
      </c>
      <c r="AA5048" s="32" t="s">
        <v>4014</v>
      </c>
      <c r="AB5048" s="26">
        <v>40</v>
      </c>
      <c r="AC5048" s="33">
        <v>100</v>
      </c>
      <c r="AD5048" s="33">
        <v>100</v>
      </c>
      <c r="AE5048" s="34" t="s">
        <v>16196</v>
      </c>
      <c r="AF5048" s="11"/>
    </row>
    <row r="5049" spans="2:32" ht="63.75" x14ac:dyDescent="0.5">
      <c r="B5049" s="11"/>
      <c r="C5049" s="28" t="s">
        <v>16197</v>
      </c>
      <c r="D5049" s="28" t="s">
        <v>16198</v>
      </c>
      <c r="E5049" s="29" t="s">
        <v>16199</v>
      </c>
      <c r="F5049" s="29" t="s">
        <v>1</v>
      </c>
      <c r="G5049" s="29" t="s">
        <v>55</v>
      </c>
      <c r="H5049" s="30" t="s">
        <v>55</v>
      </c>
      <c r="I5049" s="30" t="s">
        <v>113</v>
      </c>
      <c r="J5049" s="31" t="s">
        <v>103</v>
      </c>
      <c r="K5049" s="30" t="s">
        <v>264</v>
      </c>
      <c r="L5049" s="32" t="s">
        <v>40</v>
      </c>
      <c r="M5049" s="30" t="s">
        <v>105</v>
      </c>
      <c r="N5049" s="30" t="s">
        <v>399</v>
      </c>
      <c r="O5049" s="30" t="s">
        <v>348</v>
      </c>
      <c r="P5049" s="32" t="s">
        <v>46</v>
      </c>
      <c r="Q5049" s="54">
        <f>VLOOKUP(C5049,[1]Hoja2!$B$1:$AH$6025,32,FALSE)</f>
        <v>2017</v>
      </c>
      <c r="R5049" s="64">
        <f>VLOOKUP(C5049,[1]Hoja2!$B$1:$AH$6025,33,FALSE)</f>
        <v>445722.24</v>
      </c>
      <c r="S5049" s="30">
        <v>444969.24</v>
      </c>
      <c r="T5049" s="30">
        <v>186887.07</v>
      </c>
      <c r="U5049" s="30">
        <v>444969.24</v>
      </c>
      <c r="V5049" s="30">
        <v>133490.76999999999</v>
      </c>
      <c r="W5049" s="30">
        <v>133490.76999999999</v>
      </c>
      <c r="X5049" s="30">
        <v>133490.76999999999</v>
      </c>
      <c r="Y5049" s="33">
        <f t="shared" si="78"/>
        <v>29.999999550530728</v>
      </c>
      <c r="Z5049" s="32">
        <v>0</v>
      </c>
      <c r="AA5049" s="32" t="s">
        <v>3312</v>
      </c>
      <c r="AB5049" s="26">
        <v>2149</v>
      </c>
      <c r="AC5049" s="33">
        <v>100</v>
      </c>
      <c r="AD5049" s="33">
        <v>30</v>
      </c>
      <c r="AE5049" s="34" t="s">
        <v>16200</v>
      </c>
      <c r="AF5049" s="11"/>
    </row>
    <row r="5050" spans="2:32" ht="76.5" x14ac:dyDescent="0.5">
      <c r="B5050" s="11"/>
      <c r="C5050" s="28" t="s">
        <v>16201</v>
      </c>
      <c r="D5050" s="28" t="s">
        <v>16202</v>
      </c>
      <c r="E5050" s="29" t="s">
        <v>16203</v>
      </c>
      <c r="F5050" s="29" t="s">
        <v>1</v>
      </c>
      <c r="G5050" s="29" t="s">
        <v>55</v>
      </c>
      <c r="H5050" s="30" t="s">
        <v>55</v>
      </c>
      <c r="I5050" s="30" t="s">
        <v>113</v>
      </c>
      <c r="J5050" s="31" t="s">
        <v>103</v>
      </c>
      <c r="K5050" s="30" t="s">
        <v>264</v>
      </c>
      <c r="L5050" s="32" t="s">
        <v>40</v>
      </c>
      <c r="M5050" s="30" t="s">
        <v>105</v>
      </c>
      <c r="N5050" s="30" t="s">
        <v>399</v>
      </c>
      <c r="O5050" s="30" t="s">
        <v>348</v>
      </c>
      <c r="P5050" s="32" t="s">
        <v>46</v>
      </c>
      <c r="Q5050" s="54">
        <f>VLOOKUP(C5050,[1]Hoja2!$B$1:$AH$6025,32,FALSE)</f>
        <v>2017</v>
      </c>
      <c r="R5050" s="64">
        <f>VLOOKUP(C5050,[1]Hoja2!$B$1:$AH$6025,33,FALSE)</f>
        <v>1719247.72</v>
      </c>
      <c r="S5050" s="30">
        <v>1673931.88</v>
      </c>
      <c r="T5050" s="30">
        <v>703051.39</v>
      </c>
      <c r="U5050" s="30">
        <v>1673931.88</v>
      </c>
      <c r="V5050" s="30">
        <v>502179.57</v>
      </c>
      <c r="W5050" s="30">
        <v>502179.57</v>
      </c>
      <c r="X5050" s="30">
        <v>502179.57</v>
      </c>
      <c r="Y5050" s="33">
        <f t="shared" si="78"/>
        <v>30.000000358437529</v>
      </c>
      <c r="Z5050" s="32">
        <v>0</v>
      </c>
      <c r="AA5050" s="32" t="s">
        <v>4148</v>
      </c>
      <c r="AB5050" s="26">
        <v>2149</v>
      </c>
      <c r="AC5050" s="33">
        <v>100</v>
      </c>
      <c r="AD5050" s="33">
        <v>30</v>
      </c>
      <c r="AE5050" s="34" t="s">
        <v>16204</v>
      </c>
      <c r="AF5050" s="11"/>
    </row>
    <row r="5051" spans="2:32" ht="63.75" x14ac:dyDescent="0.5">
      <c r="B5051" s="11"/>
      <c r="C5051" s="28" t="s">
        <v>16205</v>
      </c>
      <c r="D5051" s="28" t="s">
        <v>16206</v>
      </c>
      <c r="E5051" s="29" t="s">
        <v>16207</v>
      </c>
      <c r="F5051" s="29" t="s">
        <v>1</v>
      </c>
      <c r="G5051" s="29" t="s">
        <v>55</v>
      </c>
      <c r="H5051" s="30" t="s">
        <v>55</v>
      </c>
      <c r="I5051" s="30" t="s">
        <v>113</v>
      </c>
      <c r="J5051" s="31" t="s">
        <v>103</v>
      </c>
      <c r="K5051" s="30" t="s">
        <v>264</v>
      </c>
      <c r="L5051" s="32" t="s">
        <v>265</v>
      </c>
      <c r="M5051" s="30" t="s">
        <v>105</v>
      </c>
      <c r="N5051" s="30" t="s">
        <v>399</v>
      </c>
      <c r="O5051" s="30" t="s">
        <v>107</v>
      </c>
      <c r="P5051" s="32" t="s">
        <v>46</v>
      </c>
      <c r="Q5051" s="54">
        <f>VLOOKUP(C5051,[1]Hoja2!$B$1:$AH$6025,32,FALSE)</f>
        <v>2017</v>
      </c>
      <c r="R5051" s="64">
        <f>VLOOKUP(C5051,[1]Hoja2!$B$1:$AH$6025,33,FALSE)</f>
        <v>1657827.3</v>
      </c>
      <c r="S5051" s="30">
        <v>1657827.3</v>
      </c>
      <c r="T5051" s="30">
        <v>465190.55</v>
      </c>
      <c r="U5051" s="30">
        <v>1656762.2</v>
      </c>
      <c r="V5051" s="30">
        <v>0</v>
      </c>
      <c r="W5051" s="30">
        <v>0</v>
      </c>
      <c r="X5051" s="30">
        <v>0</v>
      </c>
      <c r="Y5051" s="33">
        <f t="shared" si="78"/>
        <v>0</v>
      </c>
      <c r="Z5051" s="32">
        <v>0</v>
      </c>
      <c r="AA5051" s="32" t="s">
        <v>3335</v>
      </c>
      <c r="AB5051" s="26">
        <v>120</v>
      </c>
      <c r="AC5051" s="33">
        <v>0</v>
      </c>
      <c r="AD5051" s="33">
        <v>0</v>
      </c>
      <c r="AE5051" s="34" t="s">
        <v>16208</v>
      </c>
      <c r="AF5051" s="11"/>
    </row>
    <row r="5052" spans="2:32" ht="62.25" x14ac:dyDescent="0.5">
      <c r="B5052" s="11"/>
      <c r="C5052" s="28" t="s">
        <v>16209</v>
      </c>
      <c r="D5052" s="28" t="s">
        <v>16210</v>
      </c>
      <c r="E5052" s="29" t="s">
        <v>16211</v>
      </c>
      <c r="F5052" s="29" t="s">
        <v>1</v>
      </c>
      <c r="G5052" s="29" t="s">
        <v>467</v>
      </c>
      <c r="H5052" s="30" t="s">
        <v>519</v>
      </c>
      <c r="I5052" s="30" t="s">
        <v>102</v>
      </c>
      <c r="J5052" s="31" t="s">
        <v>103</v>
      </c>
      <c r="K5052" s="30" t="s">
        <v>264</v>
      </c>
      <c r="L5052" s="32" t="s">
        <v>40</v>
      </c>
      <c r="M5052" s="30" t="s">
        <v>105</v>
      </c>
      <c r="N5052" s="30" t="s">
        <v>399</v>
      </c>
      <c r="O5052" s="30" t="s">
        <v>107</v>
      </c>
      <c r="P5052" s="32" t="s">
        <v>46</v>
      </c>
      <c r="Q5052" s="54">
        <f>VLOOKUP(C5052,[1]Hoja2!$B$1:$AH$6025,32,FALSE)</f>
        <v>2017</v>
      </c>
      <c r="R5052" s="64">
        <f>VLOOKUP(C5052,[1]Hoja2!$B$1:$AH$6025,33,FALSE)</f>
        <v>552609.1</v>
      </c>
      <c r="S5052" s="30">
        <v>552609.1</v>
      </c>
      <c r="T5052" s="30">
        <v>221001.4</v>
      </c>
      <c r="U5052" s="30">
        <v>552005.57999999996</v>
      </c>
      <c r="V5052" s="30">
        <v>0</v>
      </c>
      <c r="W5052" s="30">
        <v>0</v>
      </c>
      <c r="X5052" s="30">
        <v>0</v>
      </c>
      <c r="Y5052" s="33">
        <f t="shared" si="78"/>
        <v>0</v>
      </c>
      <c r="Z5052" s="32">
        <v>0</v>
      </c>
      <c r="AA5052" s="32" t="s">
        <v>3335</v>
      </c>
      <c r="AB5052" s="26">
        <v>42</v>
      </c>
      <c r="AC5052" s="33">
        <v>100</v>
      </c>
      <c r="AD5052" s="33">
        <v>0</v>
      </c>
      <c r="AE5052" s="34" t="s">
        <v>16212</v>
      </c>
      <c r="AF5052" s="11"/>
    </row>
    <row r="5053" spans="2:32" ht="62.25" x14ac:dyDescent="0.5">
      <c r="B5053" s="11"/>
      <c r="C5053" s="28" t="s">
        <v>16213</v>
      </c>
      <c r="D5053" s="28" t="s">
        <v>16214</v>
      </c>
      <c r="E5053" s="29" t="s">
        <v>16215</v>
      </c>
      <c r="F5053" s="29" t="s">
        <v>1</v>
      </c>
      <c r="G5053" s="29" t="s">
        <v>182</v>
      </c>
      <c r="H5053" s="30" t="s">
        <v>182</v>
      </c>
      <c r="I5053" s="30" t="s">
        <v>113</v>
      </c>
      <c r="J5053" s="31" t="s">
        <v>103</v>
      </c>
      <c r="K5053" s="30" t="s">
        <v>104</v>
      </c>
      <c r="L5053" s="32" t="s">
        <v>40</v>
      </c>
      <c r="M5053" s="30" t="s">
        <v>105</v>
      </c>
      <c r="N5053" s="30" t="s">
        <v>2894</v>
      </c>
      <c r="O5053" s="30" t="s">
        <v>174</v>
      </c>
      <c r="P5053" s="32" t="s">
        <v>46</v>
      </c>
      <c r="Q5053" s="54">
        <f>VLOOKUP(C5053,[1]Hoja2!$B$1:$AH$6025,32,FALSE)</f>
        <v>2017</v>
      </c>
      <c r="R5053" s="64">
        <f>VLOOKUP(C5053,[1]Hoja2!$B$1:$AH$6025,33,FALSE)</f>
        <v>977380.93</v>
      </c>
      <c r="S5053" s="30">
        <v>977380.93</v>
      </c>
      <c r="T5053" s="30">
        <v>977380.93</v>
      </c>
      <c r="U5053" s="30">
        <v>977380.93</v>
      </c>
      <c r="V5053" s="30">
        <v>977380.93</v>
      </c>
      <c r="W5053" s="30">
        <v>977380.93</v>
      </c>
      <c r="X5053" s="30">
        <v>977380.93</v>
      </c>
      <c r="Y5053" s="33">
        <f t="shared" si="78"/>
        <v>100</v>
      </c>
      <c r="Z5053" s="32">
        <v>0</v>
      </c>
      <c r="AA5053" s="32" t="s">
        <v>3323</v>
      </c>
      <c r="AB5053" s="26">
        <v>5000</v>
      </c>
      <c r="AC5053" s="33">
        <v>100</v>
      </c>
      <c r="AD5053" s="33">
        <v>100</v>
      </c>
      <c r="AE5053" s="34" t="s">
        <v>16216</v>
      </c>
      <c r="AF5053" s="11"/>
    </row>
    <row r="5054" spans="2:32" ht="63.75" x14ac:dyDescent="0.5">
      <c r="B5054" s="11"/>
      <c r="C5054" s="28" t="s">
        <v>16217</v>
      </c>
      <c r="D5054" s="28" t="s">
        <v>16218</v>
      </c>
      <c r="E5054" s="29" t="s">
        <v>16219</v>
      </c>
      <c r="F5054" s="29" t="s">
        <v>1</v>
      </c>
      <c r="G5054" s="29" t="s">
        <v>182</v>
      </c>
      <c r="H5054" s="30" t="s">
        <v>647</v>
      </c>
      <c r="I5054" s="30" t="s">
        <v>102</v>
      </c>
      <c r="J5054" s="31" t="s">
        <v>103</v>
      </c>
      <c r="K5054" s="30" t="s">
        <v>264</v>
      </c>
      <c r="L5054" s="32" t="s">
        <v>40</v>
      </c>
      <c r="M5054" s="30" t="s">
        <v>105</v>
      </c>
      <c r="N5054" s="30" t="s">
        <v>399</v>
      </c>
      <c r="O5054" s="30" t="s">
        <v>107</v>
      </c>
      <c r="P5054" s="32" t="s">
        <v>46</v>
      </c>
      <c r="Q5054" s="54">
        <f>VLOOKUP(C5054,[1]Hoja2!$B$1:$AH$6025,32,FALSE)</f>
        <v>2017</v>
      </c>
      <c r="R5054" s="64">
        <f>VLOOKUP(C5054,[1]Hoja2!$B$1:$AH$6025,33,FALSE)</f>
        <v>1381522.75</v>
      </c>
      <c r="S5054" s="30">
        <v>1381522.75</v>
      </c>
      <c r="T5054" s="30">
        <v>552006.49</v>
      </c>
      <c r="U5054" s="30">
        <v>1380013.96</v>
      </c>
      <c r="V5054" s="30">
        <v>0</v>
      </c>
      <c r="W5054" s="30">
        <v>0</v>
      </c>
      <c r="X5054" s="30">
        <v>0</v>
      </c>
      <c r="Y5054" s="33">
        <f t="shared" si="78"/>
        <v>0</v>
      </c>
      <c r="Z5054" s="32">
        <v>0</v>
      </c>
      <c r="AA5054" s="32" t="s">
        <v>3335</v>
      </c>
      <c r="AB5054" s="26">
        <v>117</v>
      </c>
      <c r="AC5054" s="33">
        <v>100</v>
      </c>
      <c r="AD5054" s="33">
        <v>0</v>
      </c>
      <c r="AE5054" s="34" t="s">
        <v>16220</v>
      </c>
      <c r="AF5054" s="11"/>
    </row>
    <row r="5055" spans="2:32" ht="62.25" x14ac:dyDescent="0.5">
      <c r="B5055" s="11"/>
      <c r="C5055" s="28" t="s">
        <v>16221</v>
      </c>
      <c r="D5055" s="28" t="s">
        <v>16222</v>
      </c>
      <c r="E5055" s="29" t="s">
        <v>16223</v>
      </c>
      <c r="F5055" s="29" t="s">
        <v>1</v>
      </c>
      <c r="G5055" s="29" t="s">
        <v>51</v>
      </c>
      <c r="H5055" s="30" t="s">
        <v>4531</v>
      </c>
      <c r="I5055" s="30" t="s">
        <v>102</v>
      </c>
      <c r="J5055" s="31" t="s">
        <v>103</v>
      </c>
      <c r="K5055" s="30" t="s">
        <v>104</v>
      </c>
      <c r="L5055" s="32" t="s">
        <v>265</v>
      </c>
      <c r="M5055" s="30" t="s">
        <v>105</v>
      </c>
      <c r="N5055" s="30" t="s">
        <v>3025</v>
      </c>
      <c r="O5055" s="30" t="s">
        <v>107</v>
      </c>
      <c r="P5055" s="32" t="s">
        <v>46</v>
      </c>
      <c r="Q5055" s="54">
        <f>VLOOKUP(C5055,[1]Hoja2!$B$1:$AH$6025,32,FALSE)</f>
        <v>2017</v>
      </c>
      <c r="R5055" s="64">
        <f>VLOOKUP(C5055,[1]Hoja2!$B$1:$AH$6025,33,FALSE)</f>
        <v>76258.17</v>
      </c>
      <c r="S5055" s="30">
        <v>76258.17</v>
      </c>
      <c r="T5055" s="30">
        <v>76258.17</v>
      </c>
      <c r="U5055" s="30">
        <v>76258.17</v>
      </c>
      <c r="V5055" s="30">
        <v>22877.45</v>
      </c>
      <c r="W5055" s="30">
        <v>22877.45</v>
      </c>
      <c r="X5055" s="30">
        <v>22877.45</v>
      </c>
      <c r="Y5055" s="33">
        <f t="shared" si="78"/>
        <v>29.999998688665098</v>
      </c>
      <c r="Z5055" s="32">
        <v>0</v>
      </c>
      <c r="AA5055" s="32" t="s">
        <v>3323</v>
      </c>
      <c r="AB5055" s="26">
        <v>4</v>
      </c>
      <c r="AC5055" s="33">
        <v>0</v>
      </c>
      <c r="AD5055" s="33">
        <v>30</v>
      </c>
      <c r="AE5055" s="34" t="s">
        <v>5223</v>
      </c>
      <c r="AF5055" s="11"/>
    </row>
    <row r="5056" spans="2:32" ht="62.25" x14ac:dyDescent="0.5">
      <c r="B5056" s="11"/>
      <c r="C5056" s="28" t="s">
        <v>16224</v>
      </c>
      <c r="D5056" s="28" t="s">
        <v>16225</v>
      </c>
      <c r="E5056" s="29" t="s">
        <v>16226</v>
      </c>
      <c r="F5056" s="29" t="s">
        <v>1</v>
      </c>
      <c r="G5056" s="29" t="s">
        <v>51</v>
      </c>
      <c r="H5056" s="30" t="s">
        <v>4531</v>
      </c>
      <c r="I5056" s="30" t="s">
        <v>102</v>
      </c>
      <c r="J5056" s="31" t="s">
        <v>103</v>
      </c>
      <c r="K5056" s="30" t="s">
        <v>104</v>
      </c>
      <c r="L5056" s="32" t="s">
        <v>265</v>
      </c>
      <c r="M5056" s="30" t="s">
        <v>105</v>
      </c>
      <c r="N5056" s="30" t="s">
        <v>3025</v>
      </c>
      <c r="O5056" s="30" t="s">
        <v>107</v>
      </c>
      <c r="P5056" s="32" t="s">
        <v>46</v>
      </c>
      <c r="Q5056" s="54">
        <f>VLOOKUP(C5056,[1]Hoja2!$B$1:$AH$6025,32,FALSE)</f>
        <v>2017</v>
      </c>
      <c r="R5056" s="64">
        <f>VLOOKUP(C5056,[1]Hoja2!$B$1:$AH$6025,33,FALSE)</f>
        <v>83492.789999999994</v>
      </c>
      <c r="S5056" s="30">
        <v>83492.789999999994</v>
      </c>
      <c r="T5056" s="30">
        <v>83492.789999999994</v>
      </c>
      <c r="U5056" s="30">
        <v>83492.789999999994</v>
      </c>
      <c r="V5056" s="30">
        <v>25047.83</v>
      </c>
      <c r="W5056" s="30">
        <v>25047.83</v>
      </c>
      <c r="X5056" s="30">
        <v>25047.83</v>
      </c>
      <c r="Y5056" s="33">
        <f t="shared" si="78"/>
        <v>29.999991616042536</v>
      </c>
      <c r="Z5056" s="32">
        <v>0</v>
      </c>
      <c r="AA5056" s="32" t="s">
        <v>3323</v>
      </c>
      <c r="AB5056" s="26">
        <v>4</v>
      </c>
      <c r="AC5056" s="33">
        <v>0</v>
      </c>
      <c r="AD5056" s="33">
        <v>30</v>
      </c>
      <c r="AE5056" s="34" t="s">
        <v>5223</v>
      </c>
      <c r="AF5056" s="11"/>
    </row>
    <row r="5057" spans="2:32" ht="62.25" x14ac:dyDescent="0.5">
      <c r="B5057" s="11"/>
      <c r="C5057" s="28" t="s">
        <v>16227</v>
      </c>
      <c r="D5057" s="28" t="s">
        <v>16228</v>
      </c>
      <c r="E5057" s="29" t="s">
        <v>16229</v>
      </c>
      <c r="F5057" s="29" t="s">
        <v>1</v>
      </c>
      <c r="G5057" s="29" t="s">
        <v>51</v>
      </c>
      <c r="H5057" s="30" t="s">
        <v>4531</v>
      </c>
      <c r="I5057" s="30" t="s">
        <v>102</v>
      </c>
      <c r="J5057" s="31" t="s">
        <v>103</v>
      </c>
      <c r="K5057" s="30" t="s">
        <v>104</v>
      </c>
      <c r="L5057" s="32" t="s">
        <v>265</v>
      </c>
      <c r="M5057" s="30" t="s">
        <v>105</v>
      </c>
      <c r="N5057" s="30" t="s">
        <v>3025</v>
      </c>
      <c r="O5057" s="30" t="s">
        <v>107</v>
      </c>
      <c r="P5057" s="32" t="s">
        <v>46</v>
      </c>
      <c r="Q5057" s="54">
        <f>VLOOKUP(C5057,[1]Hoja2!$B$1:$AH$6025,32,FALSE)</f>
        <v>2017</v>
      </c>
      <c r="R5057" s="64">
        <f>VLOOKUP(C5057,[1]Hoja2!$B$1:$AH$6025,33,FALSE)</f>
        <v>88331.61</v>
      </c>
      <c r="S5057" s="30">
        <v>88331.61</v>
      </c>
      <c r="T5057" s="30">
        <v>88331.61</v>
      </c>
      <c r="U5057" s="30">
        <v>88331.61</v>
      </c>
      <c r="V5057" s="30">
        <v>26499.48</v>
      </c>
      <c r="W5057" s="30">
        <v>26499.48</v>
      </c>
      <c r="X5057" s="30">
        <v>26499.48</v>
      </c>
      <c r="Y5057" s="33">
        <f t="shared" si="78"/>
        <v>29.999996603707324</v>
      </c>
      <c r="Z5057" s="32">
        <v>0</v>
      </c>
      <c r="AA5057" s="32" t="s">
        <v>3323</v>
      </c>
      <c r="AB5057" s="26">
        <v>4</v>
      </c>
      <c r="AC5057" s="33">
        <v>0</v>
      </c>
      <c r="AD5057" s="33">
        <v>30</v>
      </c>
      <c r="AE5057" s="34" t="s">
        <v>5213</v>
      </c>
      <c r="AF5057" s="11"/>
    </row>
    <row r="5058" spans="2:32" ht="62.25" x14ac:dyDescent="0.5">
      <c r="B5058" s="11"/>
      <c r="C5058" s="28" t="s">
        <v>16230</v>
      </c>
      <c r="D5058" s="28" t="s">
        <v>16231</v>
      </c>
      <c r="E5058" s="29" t="s">
        <v>16232</v>
      </c>
      <c r="F5058" s="29" t="s">
        <v>1</v>
      </c>
      <c r="G5058" s="29" t="s">
        <v>2913</v>
      </c>
      <c r="H5058" s="30" t="s">
        <v>2913</v>
      </c>
      <c r="I5058" s="30" t="s">
        <v>113</v>
      </c>
      <c r="J5058" s="31" t="s">
        <v>103</v>
      </c>
      <c r="K5058" s="30" t="s">
        <v>104</v>
      </c>
      <c r="L5058" s="32" t="s">
        <v>40</v>
      </c>
      <c r="M5058" s="30" t="s">
        <v>105</v>
      </c>
      <c r="N5058" s="30" t="s">
        <v>3635</v>
      </c>
      <c r="O5058" s="30" t="s">
        <v>107</v>
      </c>
      <c r="P5058" s="32" t="s">
        <v>46</v>
      </c>
      <c r="Q5058" s="54">
        <f>VLOOKUP(C5058,[1]Hoja2!$B$1:$AH$6025,32,FALSE)</f>
        <v>2017</v>
      </c>
      <c r="R5058" s="64">
        <f>VLOOKUP(C5058,[1]Hoja2!$B$1:$AH$6025,33,FALSE)</f>
        <v>845154.42</v>
      </c>
      <c r="S5058" s="30">
        <v>845154.42</v>
      </c>
      <c r="T5058" s="30">
        <v>422577.21</v>
      </c>
      <c r="U5058" s="30">
        <v>845152.42</v>
      </c>
      <c r="V5058" s="30">
        <v>422577.21</v>
      </c>
      <c r="W5058" s="30">
        <v>422577.21</v>
      </c>
      <c r="X5058" s="30">
        <v>422577.21</v>
      </c>
      <c r="Y5058" s="33">
        <f t="shared" si="78"/>
        <v>50</v>
      </c>
      <c r="Z5058" s="32">
        <v>0</v>
      </c>
      <c r="AA5058" s="32" t="s">
        <v>4014</v>
      </c>
      <c r="AB5058" s="26">
        <v>60</v>
      </c>
      <c r="AC5058" s="33">
        <v>100</v>
      </c>
      <c r="AD5058" s="33">
        <v>61.85</v>
      </c>
      <c r="AE5058" s="34" t="s">
        <v>16233</v>
      </c>
      <c r="AF5058" s="11"/>
    </row>
    <row r="5059" spans="2:32" ht="62.25" x14ac:dyDescent="0.5">
      <c r="B5059" s="11"/>
      <c r="C5059" s="28" t="s">
        <v>16234</v>
      </c>
      <c r="D5059" s="28" t="s">
        <v>16235</v>
      </c>
      <c r="E5059" s="29" t="s">
        <v>16236</v>
      </c>
      <c r="F5059" s="29" t="s">
        <v>1</v>
      </c>
      <c r="G5059" s="29" t="s">
        <v>2913</v>
      </c>
      <c r="H5059" s="30" t="s">
        <v>2913</v>
      </c>
      <c r="I5059" s="30" t="s">
        <v>113</v>
      </c>
      <c r="J5059" s="31" t="s">
        <v>103</v>
      </c>
      <c r="K5059" s="30" t="s">
        <v>104</v>
      </c>
      <c r="L5059" s="32" t="s">
        <v>40</v>
      </c>
      <c r="M5059" s="30" t="s">
        <v>105</v>
      </c>
      <c r="N5059" s="30" t="s">
        <v>3635</v>
      </c>
      <c r="O5059" s="30" t="s">
        <v>107</v>
      </c>
      <c r="P5059" s="32" t="s">
        <v>46</v>
      </c>
      <c r="Q5059" s="54">
        <f>VLOOKUP(C5059,[1]Hoja2!$B$1:$AH$6025,32,FALSE)</f>
        <v>2017</v>
      </c>
      <c r="R5059" s="64">
        <f>VLOOKUP(C5059,[1]Hoja2!$B$1:$AH$6025,33,FALSE)</f>
        <v>2934555.88</v>
      </c>
      <c r="S5059" s="30">
        <v>2934555.88</v>
      </c>
      <c r="T5059" s="30">
        <v>1521277.94</v>
      </c>
      <c r="U5059" s="30">
        <v>2934555.88</v>
      </c>
      <c r="V5059" s="30">
        <v>1521277.94</v>
      </c>
      <c r="W5059" s="30">
        <v>1521277.94</v>
      </c>
      <c r="X5059" s="30">
        <v>1521277.94</v>
      </c>
      <c r="Y5059" s="33">
        <f t="shared" si="78"/>
        <v>51.840142161477601</v>
      </c>
      <c r="Z5059" s="32">
        <v>0</v>
      </c>
      <c r="AA5059" s="32" t="s">
        <v>4014</v>
      </c>
      <c r="AB5059" s="26">
        <v>121</v>
      </c>
      <c r="AC5059" s="33">
        <v>100</v>
      </c>
      <c r="AD5059" s="33">
        <v>55</v>
      </c>
      <c r="AE5059" s="34" t="s">
        <v>16237</v>
      </c>
      <c r="AF5059" s="11"/>
    </row>
    <row r="5060" spans="2:32" ht="63.75" x14ac:dyDescent="0.5">
      <c r="B5060" s="11"/>
      <c r="C5060" s="28" t="s">
        <v>16238</v>
      </c>
      <c r="D5060" s="28" t="s">
        <v>16239</v>
      </c>
      <c r="E5060" s="29" t="s">
        <v>16240</v>
      </c>
      <c r="F5060" s="29" t="s">
        <v>1</v>
      </c>
      <c r="G5060" s="29" t="s">
        <v>2913</v>
      </c>
      <c r="H5060" s="30" t="s">
        <v>12769</v>
      </c>
      <c r="I5060" s="30" t="s">
        <v>102</v>
      </c>
      <c r="J5060" s="31" t="s">
        <v>103</v>
      </c>
      <c r="K5060" s="30" t="s">
        <v>264</v>
      </c>
      <c r="L5060" s="32" t="s">
        <v>265</v>
      </c>
      <c r="M5060" s="30" t="s">
        <v>105</v>
      </c>
      <c r="N5060" s="30" t="s">
        <v>399</v>
      </c>
      <c r="O5060" s="30" t="s">
        <v>107</v>
      </c>
      <c r="P5060" s="32" t="s">
        <v>46</v>
      </c>
      <c r="Q5060" s="54">
        <f>VLOOKUP(C5060,[1]Hoja2!$B$1:$AH$6025,32,FALSE)</f>
        <v>2017</v>
      </c>
      <c r="R5060" s="64">
        <f>VLOOKUP(C5060,[1]Hoja2!$B$1:$AH$6025,33,FALSE)</f>
        <v>1381522.75</v>
      </c>
      <c r="S5060" s="30">
        <v>1381522.75</v>
      </c>
      <c r="T5060" s="30">
        <v>362246.12</v>
      </c>
      <c r="U5060" s="30">
        <v>1380984.48</v>
      </c>
      <c r="V5060" s="30">
        <v>0</v>
      </c>
      <c r="W5060" s="30">
        <v>0</v>
      </c>
      <c r="X5060" s="30">
        <v>0</v>
      </c>
      <c r="Y5060" s="33">
        <f t="shared" si="78"/>
        <v>0</v>
      </c>
      <c r="Z5060" s="32">
        <v>0</v>
      </c>
      <c r="AA5060" s="32" t="s">
        <v>3335</v>
      </c>
      <c r="AB5060" s="26">
        <v>102</v>
      </c>
      <c r="AC5060" s="33">
        <v>0</v>
      </c>
      <c r="AD5060" s="33">
        <v>0</v>
      </c>
      <c r="AE5060" s="34" t="s">
        <v>16241</v>
      </c>
      <c r="AF5060" s="11"/>
    </row>
    <row r="5061" spans="2:32" ht="62.25" x14ac:dyDescent="0.5">
      <c r="B5061" s="11"/>
      <c r="C5061" s="28" t="s">
        <v>16242</v>
      </c>
      <c r="D5061" s="28" t="s">
        <v>16243</v>
      </c>
      <c r="E5061" s="29" t="s">
        <v>16244</v>
      </c>
      <c r="F5061" s="29" t="s">
        <v>1</v>
      </c>
      <c r="G5061" s="29" t="s">
        <v>336</v>
      </c>
      <c r="H5061" s="30" t="s">
        <v>336</v>
      </c>
      <c r="I5061" s="30" t="s">
        <v>113</v>
      </c>
      <c r="J5061" s="31" t="s">
        <v>103</v>
      </c>
      <c r="K5061" s="30" t="s">
        <v>264</v>
      </c>
      <c r="L5061" s="32" t="s">
        <v>40</v>
      </c>
      <c r="M5061" s="30" t="s">
        <v>105</v>
      </c>
      <c r="N5061" s="30" t="s">
        <v>399</v>
      </c>
      <c r="O5061" s="30" t="s">
        <v>107</v>
      </c>
      <c r="P5061" s="32" t="s">
        <v>46</v>
      </c>
      <c r="Q5061" s="54">
        <f>VLOOKUP(C5061,[1]Hoja2!$B$1:$AH$6025,32,FALSE)</f>
        <v>2017</v>
      </c>
      <c r="R5061" s="64">
        <f>VLOOKUP(C5061,[1]Hoja2!$B$1:$AH$6025,33,FALSE)</f>
        <v>828913.65</v>
      </c>
      <c r="S5061" s="30">
        <v>828913.65</v>
      </c>
      <c r="T5061" s="30">
        <v>332007.43</v>
      </c>
      <c r="U5061" s="30">
        <v>828029.7</v>
      </c>
      <c r="V5061" s="30">
        <v>248408.91</v>
      </c>
      <c r="W5061" s="30">
        <v>248408.91</v>
      </c>
      <c r="X5061" s="30">
        <v>248408.91</v>
      </c>
      <c r="Y5061" s="33">
        <f t="shared" si="78"/>
        <v>29.968008127263918</v>
      </c>
      <c r="Z5061" s="32">
        <v>0</v>
      </c>
      <c r="AA5061" s="32" t="s">
        <v>3335</v>
      </c>
      <c r="AB5061" s="26">
        <v>60</v>
      </c>
      <c r="AC5061" s="33">
        <v>100</v>
      </c>
      <c r="AD5061" s="33">
        <v>0</v>
      </c>
      <c r="AE5061" s="34" t="s">
        <v>16245</v>
      </c>
      <c r="AF5061" s="11"/>
    </row>
    <row r="5062" spans="2:32" ht="63.75" x14ac:dyDescent="0.5">
      <c r="B5062" s="11"/>
      <c r="C5062" s="28" t="s">
        <v>16246</v>
      </c>
      <c r="D5062" s="28" t="s">
        <v>16247</v>
      </c>
      <c r="E5062" s="29" t="s">
        <v>16248</v>
      </c>
      <c r="F5062" s="29" t="s">
        <v>1</v>
      </c>
      <c r="G5062" s="29" t="s">
        <v>764</v>
      </c>
      <c r="H5062" s="30" t="s">
        <v>5359</v>
      </c>
      <c r="I5062" s="30" t="s">
        <v>102</v>
      </c>
      <c r="J5062" s="31" t="s">
        <v>103</v>
      </c>
      <c r="K5062" s="30" t="s">
        <v>264</v>
      </c>
      <c r="L5062" s="32" t="s">
        <v>40</v>
      </c>
      <c r="M5062" s="30" t="s">
        <v>105</v>
      </c>
      <c r="N5062" s="30" t="s">
        <v>399</v>
      </c>
      <c r="O5062" s="30" t="s">
        <v>107</v>
      </c>
      <c r="P5062" s="32" t="s">
        <v>46</v>
      </c>
      <c r="Q5062" s="54">
        <f>VLOOKUP(C5062,[1]Hoja2!$B$1:$AH$6025,32,FALSE)</f>
        <v>2017</v>
      </c>
      <c r="R5062" s="64">
        <f>VLOOKUP(C5062,[1]Hoja2!$B$1:$AH$6025,33,FALSE)</f>
        <v>828913.65</v>
      </c>
      <c r="S5062" s="30">
        <v>828913.65</v>
      </c>
      <c r="T5062" s="30">
        <v>215151.78</v>
      </c>
      <c r="U5062" s="30">
        <v>828607.14</v>
      </c>
      <c r="V5062" s="30">
        <v>0</v>
      </c>
      <c r="W5062" s="30">
        <v>0</v>
      </c>
      <c r="X5062" s="30">
        <v>0</v>
      </c>
      <c r="Y5062" s="33">
        <f t="shared" si="78"/>
        <v>0</v>
      </c>
      <c r="Z5062" s="32">
        <v>0</v>
      </c>
      <c r="AA5062" s="32" t="s">
        <v>3335</v>
      </c>
      <c r="AB5062" s="26">
        <v>60</v>
      </c>
      <c r="AC5062" s="33">
        <v>100</v>
      </c>
      <c r="AD5062" s="33">
        <v>0</v>
      </c>
      <c r="AE5062" s="34" t="s">
        <v>16249</v>
      </c>
      <c r="AF5062" s="11"/>
    </row>
    <row r="5063" spans="2:32" ht="63.75" x14ac:dyDescent="0.5">
      <c r="B5063" s="11"/>
      <c r="C5063" s="28" t="s">
        <v>16250</v>
      </c>
      <c r="D5063" s="28" t="s">
        <v>16251</v>
      </c>
      <c r="E5063" s="29" t="s">
        <v>16252</v>
      </c>
      <c r="F5063" s="29" t="s">
        <v>1</v>
      </c>
      <c r="G5063" s="29" t="s">
        <v>764</v>
      </c>
      <c r="H5063" s="30" t="s">
        <v>6102</v>
      </c>
      <c r="I5063" s="30" t="s">
        <v>102</v>
      </c>
      <c r="J5063" s="31" t="s">
        <v>103</v>
      </c>
      <c r="K5063" s="30" t="s">
        <v>264</v>
      </c>
      <c r="L5063" s="32" t="s">
        <v>40</v>
      </c>
      <c r="M5063" s="30" t="s">
        <v>105</v>
      </c>
      <c r="N5063" s="30" t="s">
        <v>399</v>
      </c>
      <c r="O5063" s="30" t="s">
        <v>107</v>
      </c>
      <c r="P5063" s="32" t="s">
        <v>46</v>
      </c>
      <c r="Q5063" s="54">
        <f>VLOOKUP(C5063,[1]Hoja2!$B$1:$AH$6025,32,FALSE)</f>
        <v>2017</v>
      </c>
      <c r="R5063" s="64">
        <f>VLOOKUP(C5063,[1]Hoja2!$B$1:$AH$6025,33,FALSE)</f>
        <v>828913.65</v>
      </c>
      <c r="S5063" s="30">
        <v>828913.65</v>
      </c>
      <c r="T5063" s="30">
        <v>331175.76</v>
      </c>
      <c r="U5063" s="30">
        <v>827939.42</v>
      </c>
      <c r="V5063" s="30">
        <v>248381.82</v>
      </c>
      <c r="W5063" s="30">
        <v>248381.82</v>
      </c>
      <c r="X5063" s="30">
        <v>248381.82</v>
      </c>
      <c r="Y5063" s="33">
        <f t="shared" si="78"/>
        <v>29.96473999432872</v>
      </c>
      <c r="Z5063" s="32">
        <v>0</v>
      </c>
      <c r="AA5063" s="32" t="s">
        <v>3335</v>
      </c>
      <c r="AB5063" s="26">
        <v>68</v>
      </c>
      <c r="AC5063" s="33">
        <v>100</v>
      </c>
      <c r="AD5063" s="33">
        <v>0</v>
      </c>
      <c r="AE5063" s="34" t="s">
        <v>16253</v>
      </c>
      <c r="AF5063" s="11"/>
    </row>
    <row r="5064" spans="2:32" ht="62.25" x14ac:dyDescent="0.5">
      <c r="B5064" s="11"/>
      <c r="C5064" s="28" t="s">
        <v>16254</v>
      </c>
      <c r="D5064" s="28" t="s">
        <v>16255</v>
      </c>
      <c r="E5064" s="29" t="s">
        <v>16256</v>
      </c>
      <c r="F5064" s="29" t="s">
        <v>1</v>
      </c>
      <c r="G5064" s="29" t="s">
        <v>764</v>
      </c>
      <c r="H5064" s="30" t="s">
        <v>5799</v>
      </c>
      <c r="I5064" s="30" t="s">
        <v>102</v>
      </c>
      <c r="J5064" s="31" t="s">
        <v>103</v>
      </c>
      <c r="K5064" s="30" t="s">
        <v>264</v>
      </c>
      <c r="L5064" s="32" t="s">
        <v>40</v>
      </c>
      <c r="M5064" s="30" t="s">
        <v>105</v>
      </c>
      <c r="N5064" s="30" t="s">
        <v>399</v>
      </c>
      <c r="O5064" s="30" t="s">
        <v>107</v>
      </c>
      <c r="P5064" s="32" t="s">
        <v>46</v>
      </c>
      <c r="Q5064" s="54">
        <f>VLOOKUP(C5064,[1]Hoja2!$B$1:$AH$6025,32,FALSE)</f>
        <v>2017</v>
      </c>
      <c r="R5064" s="64">
        <f>VLOOKUP(C5064,[1]Hoja2!$B$1:$AH$6025,33,FALSE)</f>
        <v>1657827.3</v>
      </c>
      <c r="S5064" s="30">
        <v>1657827.3</v>
      </c>
      <c r="T5064" s="30">
        <v>662433.68000000005</v>
      </c>
      <c r="U5064" s="30">
        <v>1656084.23</v>
      </c>
      <c r="V5064" s="30">
        <v>496825.27</v>
      </c>
      <c r="W5064" s="30">
        <v>496825.27</v>
      </c>
      <c r="X5064" s="30">
        <v>496825.27</v>
      </c>
      <c r="Y5064" s="33">
        <f t="shared" si="78"/>
        <v>29.968457510622486</v>
      </c>
      <c r="Z5064" s="32">
        <v>0</v>
      </c>
      <c r="AA5064" s="32" t="s">
        <v>3335</v>
      </c>
      <c r="AB5064" s="26">
        <v>128</v>
      </c>
      <c r="AC5064" s="33">
        <v>100</v>
      </c>
      <c r="AD5064" s="33">
        <v>0</v>
      </c>
      <c r="AE5064" s="34" t="s">
        <v>16257</v>
      </c>
      <c r="AF5064" s="11"/>
    </row>
    <row r="5065" spans="2:32" ht="62.25" x14ac:dyDescent="0.5">
      <c r="B5065" s="11"/>
      <c r="C5065" s="28" t="s">
        <v>16258</v>
      </c>
      <c r="D5065" s="28" t="s">
        <v>16259</v>
      </c>
      <c r="E5065" s="29" t="s">
        <v>16260</v>
      </c>
      <c r="F5065" s="29" t="s">
        <v>1</v>
      </c>
      <c r="G5065" s="29" t="s">
        <v>651</v>
      </c>
      <c r="H5065" s="30" t="s">
        <v>651</v>
      </c>
      <c r="I5065" s="30" t="s">
        <v>113</v>
      </c>
      <c r="J5065" s="31" t="s">
        <v>103</v>
      </c>
      <c r="K5065" s="30" t="s">
        <v>104</v>
      </c>
      <c r="L5065" s="32" t="s">
        <v>40</v>
      </c>
      <c r="M5065" s="30" t="s">
        <v>105</v>
      </c>
      <c r="N5065" s="30" t="s">
        <v>2953</v>
      </c>
      <c r="O5065" s="30" t="s">
        <v>107</v>
      </c>
      <c r="P5065" s="32" t="s">
        <v>46</v>
      </c>
      <c r="Q5065" s="54">
        <f>VLOOKUP(C5065,[1]Hoja2!$B$1:$AH$6025,32,FALSE)</f>
        <v>2017</v>
      </c>
      <c r="R5065" s="64">
        <f>VLOOKUP(C5065,[1]Hoja2!$B$1:$AH$6025,33,FALSE)</f>
        <v>132432.71</v>
      </c>
      <c r="S5065" s="30">
        <v>132432.71</v>
      </c>
      <c r="T5065" s="30">
        <v>132432.71</v>
      </c>
      <c r="U5065" s="30">
        <v>132432.71</v>
      </c>
      <c r="V5065" s="30">
        <v>132432.71</v>
      </c>
      <c r="W5065" s="30">
        <v>132432.71</v>
      </c>
      <c r="X5065" s="30">
        <v>132432.71</v>
      </c>
      <c r="Y5065" s="33">
        <f t="shared" si="78"/>
        <v>100</v>
      </c>
      <c r="Z5065" s="32">
        <v>0</v>
      </c>
      <c r="AA5065" s="32" t="s">
        <v>3323</v>
      </c>
      <c r="AB5065" s="26">
        <v>20</v>
      </c>
      <c r="AC5065" s="33">
        <v>100</v>
      </c>
      <c r="AD5065" s="33">
        <v>100</v>
      </c>
      <c r="AE5065" s="34" t="s">
        <v>15319</v>
      </c>
      <c r="AF5065" s="11"/>
    </row>
    <row r="5066" spans="2:32" ht="62.25" x14ac:dyDescent="0.5">
      <c r="B5066" s="11"/>
      <c r="C5066" s="28" t="s">
        <v>16261</v>
      </c>
      <c r="D5066" s="28" t="s">
        <v>16262</v>
      </c>
      <c r="E5066" s="29" t="s">
        <v>16263</v>
      </c>
      <c r="F5066" s="29" t="s">
        <v>1</v>
      </c>
      <c r="G5066" s="29" t="s">
        <v>651</v>
      </c>
      <c r="H5066" s="30" t="s">
        <v>651</v>
      </c>
      <c r="I5066" s="30" t="s">
        <v>113</v>
      </c>
      <c r="J5066" s="31" t="s">
        <v>103</v>
      </c>
      <c r="K5066" s="30" t="s">
        <v>104</v>
      </c>
      <c r="L5066" s="32" t="s">
        <v>40</v>
      </c>
      <c r="M5066" s="30" t="s">
        <v>105</v>
      </c>
      <c r="N5066" s="30" t="s">
        <v>2953</v>
      </c>
      <c r="O5066" s="30" t="s">
        <v>209</v>
      </c>
      <c r="P5066" s="32" t="s">
        <v>46</v>
      </c>
      <c r="Q5066" s="54">
        <f>VLOOKUP(C5066,[1]Hoja2!$B$1:$AH$6025,32,FALSE)</f>
        <v>2017</v>
      </c>
      <c r="R5066" s="64">
        <f>VLOOKUP(C5066,[1]Hoja2!$B$1:$AH$6025,33,FALSE)</f>
        <v>172719.8</v>
      </c>
      <c r="S5066" s="30">
        <v>172422.78</v>
      </c>
      <c r="T5066" s="30">
        <v>172422.78</v>
      </c>
      <c r="U5066" s="30">
        <v>172422.78</v>
      </c>
      <c r="V5066" s="30">
        <v>172422.78</v>
      </c>
      <c r="W5066" s="30">
        <v>172422.78</v>
      </c>
      <c r="X5066" s="30">
        <v>172422.78</v>
      </c>
      <c r="Y5066" s="33">
        <f t="shared" si="78"/>
        <v>100</v>
      </c>
      <c r="Z5066" s="32">
        <v>0</v>
      </c>
      <c r="AA5066" s="32" t="s">
        <v>3312</v>
      </c>
      <c r="AB5066" s="26">
        <v>105</v>
      </c>
      <c r="AC5066" s="33">
        <v>100</v>
      </c>
      <c r="AD5066" s="33">
        <v>100</v>
      </c>
      <c r="AE5066" s="34" t="s">
        <v>16264</v>
      </c>
      <c r="AF5066" s="11"/>
    </row>
    <row r="5067" spans="2:32" ht="62.25" x14ac:dyDescent="0.5">
      <c r="B5067" s="11"/>
      <c r="C5067" s="28" t="s">
        <v>16265</v>
      </c>
      <c r="D5067" s="28" t="s">
        <v>16266</v>
      </c>
      <c r="E5067" s="29" t="s">
        <v>16267</v>
      </c>
      <c r="F5067" s="29" t="s">
        <v>1</v>
      </c>
      <c r="G5067" s="29" t="s">
        <v>651</v>
      </c>
      <c r="H5067" s="30" t="s">
        <v>651</v>
      </c>
      <c r="I5067" s="30" t="s">
        <v>113</v>
      </c>
      <c r="J5067" s="31" t="s">
        <v>103</v>
      </c>
      <c r="K5067" s="30" t="s">
        <v>104</v>
      </c>
      <c r="L5067" s="32" t="s">
        <v>40</v>
      </c>
      <c r="M5067" s="30" t="s">
        <v>105</v>
      </c>
      <c r="N5067" s="30" t="s">
        <v>16268</v>
      </c>
      <c r="O5067" s="30" t="s">
        <v>348</v>
      </c>
      <c r="P5067" s="32" t="s">
        <v>46</v>
      </c>
      <c r="Q5067" s="54">
        <f>VLOOKUP(C5067,[1]Hoja2!$B$1:$AH$6025,32,FALSE)</f>
        <v>2017</v>
      </c>
      <c r="R5067" s="64">
        <f>VLOOKUP(C5067,[1]Hoja2!$B$1:$AH$6025,33,FALSE)</f>
        <v>255529.65</v>
      </c>
      <c r="S5067" s="30">
        <v>255529.64</v>
      </c>
      <c r="T5067" s="30">
        <v>255529.64</v>
      </c>
      <c r="U5067" s="30">
        <v>255529.64</v>
      </c>
      <c r="V5067" s="30">
        <v>255529.64</v>
      </c>
      <c r="W5067" s="30">
        <v>255529.64</v>
      </c>
      <c r="X5067" s="30">
        <v>255529.64</v>
      </c>
      <c r="Y5067" s="33">
        <f t="shared" ref="Y5067:Y5130" si="79">IF(ISERROR(W5067/S5067),0,((W5067/S5067)*100))</f>
        <v>100</v>
      </c>
      <c r="Z5067" s="32">
        <v>0</v>
      </c>
      <c r="AA5067" s="32" t="s">
        <v>4148</v>
      </c>
      <c r="AB5067" s="26">
        <v>35</v>
      </c>
      <c r="AC5067" s="33">
        <v>100</v>
      </c>
      <c r="AD5067" s="33">
        <v>100</v>
      </c>
      <c r="AE5067" s="34" t="s">
        <v>15319</v>
      </c>
      <c r="AF5067" s="11"/>
    </row>
    <row r="5068" spans="2:32" ht="62.25" x14ac:dyDescent="0.5">
      <c r="B5068" s="11"/>
      <c r="C5068" s="28" t="s">
        <v>16269</v>
      </c>
      <c r="D5068" s="28" t="s">
        <v>16270</v>
      </c>
      <c r="E5068" s="29" t="s">
        <v>16271</v>
      </c>
      <c r="F5068" s="29" t="s">
        <v>1</v>
      </c>
      <c r="G5068" s="29" t="s">
        <v>651</v>
      </c>
      <c r="H5068" s="30" t="s">
        <v>651</v>
      </c>
      <c r="I5068" s="30" t="s">
        <v>113</v>
      </c>
      <c r="J5068" s="31" t="s">
        <v>103</v>
      </c>
      <c r="K5068" s="30" t="s">
        <v>104</v>
      </c>
      <c r="L5068" s="32" t="s">
        <v>40</v>
      </c>
      <c r="M5068" s="30" t="s">
        <v>105</v>
      </c>
      <c r="N5068" s="30" t="s">
        <v>2953</v>
      </c>
      <c r="O5068" s="30" t="s">
        <v>107</v>
      </c>
      <c r="P5068" s="32" t="s">
        <v>46</v>
      </c>
      <c r="Q5068" s="54">
        <f>VLOOKUP(C5068,[1]Hoja2!$B$1:$AH$6025,32,FALSE)</f>
        <v>2017</v>
      </c>
      <c r="R5068" s="64">
        <f>VLOOKUP(C5068,[1]Hoja2!$B$1:$AH$6025,33,FALSE)</f>
        <v>220501.91</v>
      </c>
      <c r="S5068" s="30">
        <v>220501.91</v>
      </c>
      <c r="T5068" s="30">
        <v>220501.91</v>
      </c>
      <c r="U5068" s="30">
        <v>220501.91</v>
      </c>
      <c r="V5068" s="30">
        <v>220501.91</v>
      </c>
      <c r="W5068" s="30">
        <v>220501.91</v>
      </c>
      <c r="X5068" s="30">
        <v>220501.91</v>
      </c>
      <c r="Y5068" s="33">
        <f t="shared" si="79"/>
        <v>100</v>
      </c>
      <c r="Z5068" s="32">
        <v>0</v>
      </c>
      <c r="AA5068" s="32" t="s">
        <v>3323</v>
      </c>
      <c r="AB5068" s="26">
        <v>28</v>
      </c>
      <c r="AC5068" s="33">
        <v>100</v>
      </c>
      <c r="AD5068" s="33">
        <v>100</v>
      </c>
      <c r="AE5068" s="34" t="s">
        <v>15305</v>
      </c>
      <c r="AF5068" s="11"/>
    </row>
    <row r="5069" spans="2:32" ht="62.25" x14ac:dyDescent="0.5">
      <c r="B5069" s="11"/>
      <c r="C5069" s="28" t="s">
        <v>16272</v>
      </c>
      <c r="D5069" s="28" t="s">
        <v>16273</v>
      </c>
      <c r="E5069" s="29" t="s">
        <v>16274</v>
      </c>
      <c r="F5069" s="29" t="s">
        <v>1</v>
      </c>
      <c r="G5069" s="29" t="s">
        <v>651</v>
      </c>
      <c r="H5069" s="30" t="s">
        <v>651</v>
      </c>
      <c r="I5069" s="30" t="s">
        <v>113</v>
      </c>
      <c r="J5069" s="31" t="s">
        <v>103</v>
      </c>
      <c r="K5069" s="30" t="s">
        <v>104</v>
      </c>
      <c r="L5069" s="32" t="s">
        <v>40</v>
      </c>
      <c r="M5069" s="30" t="s">
        <v>105</v>
      </c>
      <c r="N5069" s="30" t="s">
        <v>16268</v>
      </c>
      <c r="O5069" s="30" t="s">
        <v>348</v>
      </c>
      <c r="P5069" s="32" t="s">
        <v>46</v>
      </c>
      <c r="Q5069" s="54">
        <f>VLOOKUP(C5069,[1]Hoja2!$B$1:$AH$6025,32,FALSE)</f>
        <v>2017</v>
      </c>
      <c r="R5069" s="64">
        <f>VLOOKUP(C5069,[1]Hoja2!$B$1:$AH$6025,33,FALSE)</f>
        <v>85176.55</v>
      </c>
      <c r="S5069" s="30">
        <v>85176.55</v>
      </c>
      <c r="T5069" s="30">
        <v>85176.55</v>
      </c>
      <c r="U5069" s="30">
        <v>85176.55</v>
      </c>
      <c r="V5069" s="30">
        <v>85176.55</v>
      </c>
      <c r="W5069" s="30">
        <v>85176.55</v>
      </c>
      <c r="X5069" s="30">
        <v>85176.55</v>
      </c>
      <c r="Y5069" s="33">
        <f t="shared" si="79"/>
        <v>100</v>
      </c>
      <c r="Z5069" s="32">
        <v>0</v>
      </c>
      <c r="AA5069" s="32" t="s">
        <v>4148</v>
      </c>
      <c r="AB5069" s="26">
        <v>66</v>
      </c>
      <c r="AC5069" s="33">
        <v>100</v>
      </c>
      <c r="AD5069" s="33">
        <v>100</v>
      </c>
      <c r="AE5069" s="34" t="s">
        <v>15305</v>
      </c>
      <c r="AF5069" s="11"/>
    </row>
    <row r="5070" spans="2:32" ht="62.25" x14ac:dyDescent="0.5">
      <c r="B5070" s="11"/>
      <c r="C5070" s="28" t="s">
        <v>16275</v>
      </c>
      <c r="D5070" s="28" t="s">
        <v>16276</v>
      </c>
      <c r="E5070" s="29" t="s">
        <v>16277</v>
      </c>
      <c r="F5070" s="29" t="s">
        <v>1</v>
      </c>
      <c r="G5070" s="29" t="s">
        <v>651</v>
      </c>
      <c r="H5070" s="30" t="s">
        <v>651</v>
      </c>
      <c r="I5070" s="30" t="s">
        <v>113</v>
      </c>
      <c r="J5070" s="31" t="s">
        <v>103</v>
      </c>
      <c r="K5070" s="30" t="s">
        <v>104</v>
      </c>
      <c r="L5070" s="32" t="s">
        <v>40</v>
      </c>
      <c r="M5070" s="30" t="s">
        <v>105</v>
      </c>
      <c r="N5070" s="30" t="s">
        <v>16268</v>
      </c>
      <c r="O5070" s="30" t="s">
        <v>348</v>
      </c>
      <c r="P5070" s="32" t="s">
        <v>46</v>
      </c>
      <c r="Q5070" s="54">
        <f>VLOOKUP(C5070,[1]Hoja2!$B$1:$AH$6025,32,FALSE)</f>
        <v>2017</v>
      </c>
      <c r="R5070" s="64">
        <f>VLOOKUP(C5070,[1]Hoja2!$B$1:$AH$6025,33,FALSE)</f>
        <v>425882.35</v>
      </c>
      <c r="S5070" s="30">
        <v>425882.34</v>
      </c>
      <c r="T5070" s="30">
        <v>425882.34</v>
      </c>
      <c r="U5070" s="30">
        <v>425882.34</v>
      </c>
      <c r="V5070" s="30">
        <v>425882.34</v>
      </c>
      <c r="W5070" s="30">
        <v>425882.34</v>
      </c>
      <c r="X5070" s="30">
        <v>425882.34</v>
      </c>
      <c r="Y5070" s="33">
        <f t="shared" si="79"/>
        <v>100</v>
      </c>
      <c r="Z5070" s="32">
        <v>0</v>
      </c>
      <c r="AA5070" s="32" t="s">
        <v>4148</v>
      </c>
      <c r="AB5070" s="26">
        <v>212</v>
      </c>
      <c r="AC5070" s="33">
        <v>100</v>
      </c>
      <c r="AD5070" s="33">
        <v>100</v>
      </c>
      <c r="AE5070" s="34" t="s">
        <v>15305</v>
      </c>
      <c r="AF5070" s="11"/>
    </row>
    <row r="5071" spans="2:32" ht="62.25" x14ac:dyDescent="0.5">
      <c r="B5071" s="11"/>
      <c r="C5071" s="28" t="s">
        <v>16278</v>
      </c>
      <c r="D5071" s="28" t="s">
        <v>16279</v>
      </c>
      <c r="E5071" s="29" t="s">
        <v>16280</v>
      </c>
      <c r="F5071" s="29" t="s">
        <v>1</v>
      </c>
      <c r="G5071" s="29" t="s">
        <v>651</v>
      </c>
      <c r="H5071" s="30" t="s">
        <v>651</v>
      </c>
      <c r="I5071" s="30" t="s">
        <v>113</v>
      </c>
      <c r="J5071" s="31" t="s">
        <v>103</v>
      </c>
      <c r="K5071" s="30" t="s">
        <v>104</v>
      </c>
      <c r="L5071" s="32" t="s">
        <v>40</v>
      </c>
      <c r="M5071" s="30" t="s">
        <v>105</v>
      </c>
      <c r="N5071" s="30" t="s">
        <v>2953</v>
      </c>
      <c r="O5071" s="30" t="s">
        <v>107</v>
      </c>
      <c r="P5071" s="32" t="s">
        <v>46</v>
      </c>
      <c r="Q5071" s="54">
        <f>VLOOKUP(C5071,[1]Hoja2!$B$1:$AH$6025,32,FALSE)</f>
        <v>2017</v>
      </c>
      <c r="R5071" s="64">
        <f>VLOOKUP(C5071,[1]Hoja2!$B$1:$AH$6025,33,FALSE)</f>
        <v>454535.86</v>
      </c>
      <c r="S5071" s="30">
        <v>454535.86</v>
      </c>
      <c r="T5071" s="30">
        <v>454535.86</v>
      </c>
      <c r="U5071" s="30">
        <v>454535.86</v>
      </c>
      <c r="V5071" s="30">
        <v>454535.86</v>
      </c>
      <c r="W5071" s="30">
        <v>454535.86</v>
      </c>
      <c r="X5071" s="30">
        <v>454535.86</v>
      </c>
      <c r="Y5071" s="33">
        <f t="shared" si="79"/>
        <v>100</v>
      </c>
      <c r="Z5071" s="32">
        <v>0</v>
      </c>
      <c r="AA5071" s="32" t="s">
        <v>3312</v>
      </c>
      <c r="AB5071" s="26">
        <v>82</v>
      </c>
      <c r="AC5071" s="33">
        <v>100</v>
      </c>
      <c r="AD5071" s="33">
        <v>100</v>
      </c>
      <c r="AE5071" s="34" t="s">
        <v>16281</v>
      </c>
      <c r="AF5071" s="11"/>
    </row>
    <row r="5072" spans="2:32" ht="62.25" x14ac:dyDescent="0.5">
      <c r="B5072" s="11"/>
      <c r="C5072" s="28" t="s">
        <v>16282</v>
      </c>
      <c r="D5072" s="28" t="s">
        <v>16283</v>
      </c>
      <c r="E5072" s="29" t="s">
        <v>16284</v>
      </c>
      <c r="F5072" s="29" t="s">
        <v>1</v>
      </c>
      <c r="G5072" s="29" t="s">
        <v>651</v>
      </c>
      <c r="H5072" s="30" t="s">
        <v>651</v>
      </c>
      <c r="I5072" s="30" t="s">
        <v>113</v>
      </c>
      <c r="J5072" s="31" t="s">
        <v>103</v>
      </c>
      <c r="K5072" s="30" t="s">
        <v>104</v>
      </c>
      <c r="L5072" s="32" t="s">
        <v>40</v>
      </c>
      <c r="M5072" s="30" t="s">
        <v>105</v>
      </c>
      <c r="N5072" s="30" t="s">
        <v>16268</v>
      </c>
      <c r="O5072" s="30" t="s">
        <v>107</v>
      </c>
      <c r="P5072" s="32" t="s">
        <v>46</v>
      </c>
      <c r="Q5072" s="54">
        <f>VLOOKUP(C5072,[1]Hoja2!$B$1:$AH$6025,32,FALSE)</f>
        <v>2017</v>
      </c>
      <c r="R5072" s="64">
        <f>VLOOKUP(C5072,[1]Hoja2!$B$1:$AH$6025,33,FALSE)</f>
        <v>456384.35</v>
      </c>
      <c r="S5072" s="30">
        <v>456384.35</v>
      </c>
      <c r="T5072" s="30">
        <v>456384.35</v>
      </c>
      <c r="U5072" s="30">
        <v>456384.35</v>
      </c>
      <c r="V5072" s="30">
        <v>456384.35</v>
      </c>
      <c r="W5072" s="30">
        <v>456384.35</v>
      </c>
      <c r="X5072" s="30">
        <v>456384.35</v>
      </c>
      <c r="Y5072" s="33">
        <f t="shared" si="79"/>
        <v>100</v>
      </c>
      <c r="Z5072" s="32">
        <v>0</v>
      </c>
      <c r="AA5072" s="32" t="s">
        <v>3323</v>
      </c>
      <c r="AB5072" s="26">
        <v>65</v>
      </c>
      <c r="AC5072" s="33">
        <v>100</v>
      </c>
      <c r="AD5072" s="33">
        <v>100</v>
      </c>
      <c r="AE5072" s="34" t="s">
        <v>15319</v>
      </c>
      <c r="AF5072" s="11"/>
    </row>
    <row r="5073" spans="2:32" ht="62.25" x14ac:dyDescent="0.5">
      <c r="B5073" s="11"/>
      <c r="C5073" s="28" t="s">
        <v>16285</v>
      </c>
      <c r="D5073" s="28" t="s">
        <v>16286</v>
      </c>
      <c r="E5073" s="29" t="s">
        <v>16287</v>
      </c>
      <c r="F5073" s="29" t="s">
        <v>1</v>
      </c>
      <c r="G5073" s="29" t="s">
        <v>651</v>
      </c>
      <c r="H5073" s="30" t="s">
        <v>651</v>
      </c>
      <c r="I5073" s="30" t="s">
        <v>113</v>
      </c>
      <c r="J5073" s="31" t="s">
        <v>103</v>
      </c>
      <c r="K5073" s="30" t="s">
        <v>104</v>
      </c>
      <c r="L5073" s="32" t="s">
        <v>40</v>
      </c>
      <c r="M5073" s="30" t="s">
        <v>105</v>
      </c>
      <c r="N5073" s="30" t="s">
        <v>2953</v>
      </c>
      <c r="O5073" s="30" t="s">
        <v>107</v>
      </c>
      <c r="P5073" s="32" t="s">
        <v>46</v>
      </c>
      <c r="Q5073" s="54">
        <f>VLOOKUP(C5073,[1]Hoja2!$B$1:$AH$6025,32,FALSE)</f>
        <v>2017</v>
      </c>
      <c r="R5073" s="64">
        <f>VLOOKUP(C5073,[1]Hoja2!$B$1:$AH$6025,33,FALSE)</f>
        <v>26737.4</v>
      </c>
      <c r="S5073" s="30">
        <v>26737.4</v>
      </c>
      <c r="T5073" s="30">
        <v>26737.4</v>
      </c>
      <c r="U5073" s="30">
        <v>26737.4</v>
      </c>
      <c r="V5073" s="30">
        <v>26737.4</v>
      </c>
      <c r="W5073" s="30">
        <v>26737.4</v>
      </c>
      <c r="X5073" s="30">
        <v>26737.4</v>
      </c>
      <c r="Y5073" s="33">
        <f t="shared" si="79"/>
        <v>100</v>
      </c>
      <c r="Z5073" s="32">
        <v>0</v>
      </c>
      <c r="AA5073" s="32" t="s">
        <v>3312</v>
      </c>
      <c r="AB5073" s="26">
        <v>6</v>
      </c>
      <c r="AC5073" s="33">
        <v>100</v>
      </c>
      <c r="AD5073" s="33">
        <v>100</v>
      </c>
      <c r="AE5073" s="34" t="s">
        <v>16288</v>
      </c>
      <c r="AF5073" s="11"/>
    </row>
    <row r="5074" spans="2:32" ht="62.25" x14ac:dyDescent="0.5">
      <c r="B5074" s="11"/>
      <c r="C5074" s="28" t="s">
        <v>16289</v>
      </c>
      <c r="D5074" s="28" t="s">
        <v>16290</v>
      </c>
      <c r="E5074" s="29" t="s">
        <v>16291</v>
      </c>
      <c r="F5074" s="29" t="s">
        <v>1</v>
      </c>
      <c r="G5074" s="29" t="s">
        <v>651</v>
      </c>
      <c r="H5074" s="30" t="s">
        <v>651</v>
      </c>
      <c r="I5074" s="30" t="s">
        <v>113</v>
      </c>
      <c r="J5074" s="31" t="s">
        <v>103</v>
      </c>
      <c r="K5074" s="30" t="s">
        <v>104</v>
      </c>
      <c r="L5074" s="32" t="s">
        <v>40</v>
      </c>
      <c r="M5074" s="30" t="s">
        <v>105</v>
      </c>
      <c r="N5074" s="30" t="s">
        <v>2953</v>
      </c>
      <c r="O5074" s="30" t="s">
        <v>107</v>
      </c>
      <c r="P5074" s="32" t="s">
        <v>46</v>
      </c>
      <c r="Q5074" s="54">
        <f>VLOOKUP(C5074,[1]Hoja2!$B$1:$AH$6025,32,FALSE)</f>
        <v>2017</v>
      </c>
      <c r="R5074" s="64">
        <f>VLOOKUP(C5074,[1]Hoja2!$B$1:$AH$6025,33,FALSE)</f>
        <v>588222.88</v>
      </c>
      <c r="S5074" s="30">
        <v>588222.88</v>
      </c>
      <c r="T5074" s="30">
        <v>588222.88</v>
      </c>
      <c r="U5074" s="30">
        <v>588222.88</v>
      </c>
      <c r="V5074" s="30">
        <v>588222.88</v>
      </c>
      <c r="W5074" s="30">
        <v>588222.88</v>
      </c>
      <c r="X5074" s="30">
        <v>588222.88</v>
      </c>
      <c r="Y5074" s="33">
        <f t="shared" si="79"/>
        <v>100</v>
      </c>
      <c r="Z5074" s="32">
        <v>0</v>
      </c>
      <c r="AA5074" s="32" t="s">
        <v>3312</v>
      </c>
      <c r="AB5074" s="26">
        <v>109</v>
      </c>
      <c r="AC5074" s="33">
        <v>100</v>
      </c>
      <c r="AD5074" s="33">
        <v>100</v>
      </c>
      <c r="AE5074" s="34" t="s">
        <v>16292</v>
      </c>
      <c r="AF5074" s="11"/>
    </row>
    <row r="5075" spans="2:32" ht="62.25" x14ac:dyDescent="0.5">
      <c r="B5075" s="11"/>
      <c r="C5075" s="28" t="s">
        <v>16293</v>
      </c>
      <c r="D5075" s="28" t="s">
        <v>16294</v>
      </c>
      <c r="E5075" s="29" t="s">
        <v>16295</v>
      </c>
      <c r="F5075" s="29" t="s">
        <v>1</v>
      </c>
      <c r="G5075" s="29" t="s">
        <v>651</v>
      </c>
      <c r="H5075" s="30" t="s">
        <v>651</v>
      </c>
      <c r="I5075" s="30" t="s">
        <v>113</v>
      </c>
      <c r="J5075" s="31" t="s">
        <v>103</v>
      </c>
      <c r="K5075" s="30" t="s">
        <v>104</v>
      </c>
      <c r="L5075" s="32" t="s">
        <v>40</v>
      </c>
      <c r="M5075" s="30" t="s">
        <v>105</v>
      </c>
      <c r="N5075" s="30" t="s">
        <v>16268</v>
      </c>
      <c r="O5075" s="30" t="s">
        <v>107</v>
      </c>
      <c r="P5075" s="32" t="s">
        <v>46</v>
      </c>
      <c r="Q5075" s="54">
        <f>VLOOKUP(C5075,[1]Hoja2!$B$1:$AH$6025,32,FALSE)</f>
        <v>2017</v>
      </c>
      <c r="R5075" s="64">
        <f>VLOOKUP(C5075,[1]Hoja2!$B$1:$AH$6025,33,FALSE)</f>
        <v>542015.87</v>
      </c>
      <c r="S5075" s="30">
        <v>542015.87</v>
      </c>
      <c r="T5075" s="30">
        <v>542015.87</v>
      </c>
      <c r="U5075" s="30">
        <v>542015.87</v>
      </c>
      <c r="V5075" s="30">
        <v>542015.87</v>
      </c>
      <c r="W5075" s="30">
        <v>542015.87</v>
      </c>
      <c r="X5075" s="30">
        <v>542015.87</v>
      </c>
      <c r="Y5075" s="33">
        <f t="shared" si="79"/>
        <v>100</v>
      </c>
      <c r="Z5075" s="32">
        <v>0</v>
      </c>
      <c r="AA5075" s="32" t="s">
        <v>3323</v>
      </c>
      <c r="AB5075" s="26">
        <v>75</v>
      </c>
      <c r="AC5075" s="33">
        <v>100</v>
      </c>
      <c r="AD5075" s="33">
        <v>100</v>
      </c>
      <c r="AE5075" s="34" t="s">
        <v>15305</v>
      </c>
      <c r="AF5075" s="11"/>
    </row>
    <row r="5076" spans="2:32" ht="62.25" x14ac:dyDescent="0.5">
      <c r="B5076" s="11"/>
      <c r="C5076" s="28" t="s">
        <v>16296</v>
      </c>
      <c r="D5076" s="28" t="s">
        <v>16297</v>
      </c>
      <c r="E5076" s="29" t="s">
        <v>16298</v>
      </c>
      <c r="F5076" s="29" t="s">
        <v>1</v>
      </c>
      <c r="G5076" s="29" t="s">
        <v>651</v>
      </c>
      <c r="H5076" s="30" t="s">
        <v>651</v>
      </c>
      <c r="I5076" s="30" t="s">
        <v>113</v>
      </c>
      <c r="J5076" s="31" t="s">
        <v>103</v>
      </c>
      <c r="K5076" s="30" t="s">
        <v>104</v>
      </c>
      <c r="L5076" s="32" t="s">
        <v>40</v>
      </c>
      <c r="M5076" s="30" t="s">
        <v>105</v>
      </c>
      <c r="N5076" s="30" t="s">
        <v>2953</v>
      </c>
      <c r="O5076" s="30" t="s">
        <v>107</v>
      </c>
      <c r="P5076" s="32" t="s">
        <v>46</v>
      </c>
      <c r="Q5076" s="54">
        <f>VLOOKUP(C5076,[1]Hoja2!$B$1:$AH$6025,32,FALSE)</f>
        <v>2017</v>
      </c>
      <c r="R5076" s="64">
        <f>VLOOKUP(C5076,[1]Hoja2!$B$1:$AH$6025,33,FALSE)</f>
        <v>59784.46</v>
      </c>
      <c r="S5076" s="30">
        <v>59784.46</v>
      </c>
      <c r="T5076" s="30">
        <v>59784.46</v>
      </c>
      <c r="U5076" s="30">
        <v>59784.46</v>
      </c>
      <c r="V5076" s="30">
        <v>59784.46</v>
      </c>
      <c r="W5076" s="30">
        <v>59784.46</v>
      </c>
      <c r="X5076" s="30">
        <v>59784.46</v>
      </c>
      <c r="Y5076" s="33">
        <f t="shared" si="79"/>
        <v>100</v>
      </c>
      <c r="Z5076" s="32">
        <v>0</v>
      </c>
      <c r="AA5076" s="32" t="s">
        <v>3323</v>
      </c>
      <c r="AB5076" s="26">
        <v>5</v>
      </c>
      <c r="AC5076" s="33">
        <v>100</v>
      </c>
      <c r="AD5076" s="33">
        <v>100</v>
      </c>
      <c r="AE5076" s="34" t="s">
        <v>15319</v>
      </c>
      <c r="AF5076" s="11"/>
    </row>
    <row r="5077" spans="2:32" ht="62.25" x14ac:dyDescent="0.5">
      <c r="B5077" s="11"/>
      <c r="C5077" s="28" t="s">
        <v>16299</v>
      </c>
      <c r="D5077" s="28" t="s">
        <v>16300</v>
      </c>
      <c r="E5077" s="29" t="s">
        <v>16301</v>
      </c>
      <c r="F5077" s="29" t="s">
        <v>1</v>
      </c>
      <c r="G5077" s="29" t="s">
        <v>651</v>
      </c>
      <c r="H5077" s="30" t="s">
        <v>651</v>
      </c>
      <c r="I5077" s="30" t="s">
        <v>113</v>
      </c>
      <c r="J5077" s="31" t="s">
        <v>103</v>
      </c>
      <c r="K5077" s="30" t="s">
        <v>104</v>
      </c>
      <c r="L5077" s="32" t="s">
        <v>40</v>
      </c>
      <c r="M5077" s="30" t="s">
        <v>105</v>
      </c>
      <c r="N5077" s="30" t="s">
        <v>2953</v>
      </c>
      <c r="O5077" s="30" t="s">
        <v>107</v>
      </c>
      <c r="P5077" s="32" t="s">
        <v>46</v>
      </c>
      <c r="Q5077" s="54">
        <f>VLOOKUP(C5077,[1]Hoja2!$B$1:$AH$6025,32,FALSE)</f>
        <v>2017</v>
      </c>
      <c r="R5077" s="64">
        <f>VLOOKUP(C5077,[1]Hoja2!$B$1:$AH$6025,33,FALSE)</f>
        <v>110152.28</v>
      </c>
      <c r="S5077" s="30">
        <v>110152.28</v>
      </c>
      <c r="T5077" s="30">
        <v>110152.28</v>
      </c>
      <c r="U5077" s="30">
        <v>110152.28</v>
      </c>
      <c r="V5077" s="30">
        <v>110152.28</v>
      </c>
      <c r="W5077" s="30">
        <v>110152.28</v>
      </c>
      <c r="X5077" s="30">
        <v>110152.28</v>
      </c>
      <c r="Y5077" s="33">
        <f t="shared" si="79"/>
        <v>100</v>
      </c>
      <c r="Z5077" s="32">
        <v>0</v>
      </c>
      <c r="AA5077" s="32" t="s">
        <v>3323</v>
      </c>
      <c r="AB5077" s="26">
        <v>15</v>
      </c>
      <c r="AC5077" s="33">
        <v>100</v>
      </c>
      <c r="AD5077" s="33">
        <v>100</v>
      </c>
      <c r="AE5077" s="34" t="s">
        <v>16302</v>
      </c>
      <c r="AF5077" s="11"/>
    </row>
    <row r="5078" spans="2:32" ht="62.25" x14ac:dyDescent="0.5">
      <c r="B5078" s="11"/>
      <c r="C5078" s="28" t="s">
        <v>16303</v>
      </c>
      <c r="D5078" s="28" t="s">
        <v>16304</v>
      </c>
      <c r="E5078" s="29" t="s">
        <v>16305</v>
      </c>
      <c r="F5078" s="29" t="s">
        <v>1</v>
      </c>
      <c r="G5078" s="29" t="s">
        <v>651</v>
      </c>
      <c r="H5078" s="30" t="s">
        <v>651</v>
      </c>
      <c r="I5078" s="30" t="s">
        <v>113</v>
      </c>
      <c r="J5078" s="31" t="s">
        <v>103</v>
      </c>
      <c r="K5078" s="30" t="s">
        <v>104</v>
      </c>
      <c r="L5078" s="32" t="s">
        <v>40</v>
      </c>
      <c r="M5078" s="30" t="s">
        <v>105</v>
      </c>
      <c r="N5078" s="30" t="s">
        <v>2953</v>
      </c>
      <c r="O5078" s="30" t="s">
        <v>107</v>
      </c>
      <c r="P5078" s="32" t="s">
        <v>46</v>
      </c>
      <c r="Q5078" s="54">
        <f>VLOOKUP(C5078,[1]Hoja2!$B$1:$AH$6025,32,FALSE)</f>
        <v>2017</v>
      </c>
      <c r="R5078" s="64">
        <f>VLOOKUP(C5078,[1]Hoja2!$B$1:$AH$6025,33,FALSE)</f>
        <v>200670.46</v>
      </c>
      <c r="S5078" s="30">
        <v>200670.46</v>
      </c>
      <c r="T5078" s="30">
        <v>200670.46</v>
      </c>
      <c r="U5078" s="30">
        <v>200670.46</v>
      </c>
      <c r="V5078" s="30">
        <v>200670.46</v>
      </c>
      <c r="W5078" s="30">
        <v>200670.46</v>
      </c>
      <c r="X5078" s="30">
        <v>200670.46</v>
      </c>
      <c r="Y5078" s="33">
        <f t="shared" si="79"/>
        <v>100</v>
      </c>
      <c r="Z5078" s="32">
        <v>0</v>
      </c>
      <c r="AA5078" s="32" t="s">
        <v>3323</v>
      </c>
      <c r="AB5078" s="26">
        <v>85</v>
      </c>
      <c r="AC5078" s="33">
        <v>100</v>
      </c>
      <c r="AD5078" s="33">
        <v>100</v>
      </c>
      <c r="AE5078" s="34" t="s">
        <v>15305</v>
      </c>
      <c r="AF5078" s="11"/>
    </row>
    <row r="5079" spans="2:32" ht="62.25" x14ac:dyDescent="0.5">
      <c r="B5079" s="11"/>
      <c r="C5079" s="28" t="s">
        <v>16306</v>
      </c>
      <c r="D5079" s="28" t="s">
        <v>16307</v>
      </c>
      <c r="E5079" s="29" t="s">
        <v>16308</v>
      </c>
      <c r="F5079" s="29" t="s">
        <v>1</v>
      </c>
      <c r="G5079" s="29" t="s">
        <v>651</v>
      </c>
      <c r="H5079" s="30" t="s">
        <v>651</v>
      </c>
      <c r="I5079" s="30" t="s">
        <v>113</v>
      </c>
      <c r="J5079" s="31" t="s">
        <v>103</v>
      </c>
      <c r="K5079" s="30" t="s">
        <v>104</v>
      </c>
      <c r="L5079" s="32" t="s">
        <v>40</v>
      </c>
      <c r="M5079" s="30" t="s">
        <v>105</v>
      </c>
      <c r="N5079" s="30" t="s">
        <v>2953</v>
      </c>
      <c r="O5079" s="30" t="s">
        <v>107</v>
      </c>
      <c r="P5079" s="32" t="s">
        <v>46</v>
      </c>
      <c r="Q5079" s="54">
        <f>VLOOKUP(C5079,[1]Hoja2!$B$1:$AH$6025,32,FALSE)</f>
        <v>2017</v>
      </c>
      <c r="R5079" s="64">
        <f>VLOOKUP(C5079,[1]Hoja2!$B$1:$AH$6025,33,FALSE)</f>
        <v>97414.080000000002</v>
      </c>
      <c r="S5079" s="30">
        <v>97414.080000000002</v>
      </c>
      <c r="T5079" s="30">
        <v>97414.080000000002</v>
      </c>
      <c r="U5079" s="30">
        <v>97414.080000000002</v>
      </c>
      <c r="V5079" s="30">
        <v>97414.080000000002</v>
      </c>
      <c r="W5079" s="30">
        <v>97414.080000000002</v>
      </c>
      <c r="X5079" s="30">
        <v>97414.080000000002</v>
      </c>
      <c r="Y5079" s="33">
        <f t="shared" si="79"/>
        <v>100</v>
      </c>
      <c r="Z5079" s="32">
        <v>0</v>
      </c>
      <c r="AA5079" s="32" t="s">
        <v>3323</v>
      </c>
      <c r="AB5079" s="26">
        <v>35</v>
      </c>
      <c r="AC5079" s="33">
        <v>100</v>
      </c>
      <c r="AD5079" s="33">
        <v>100</v>
      </c>
      <c r="AE5079" s="34" t="s">
        <v>15319</v>
      </c>
      <c r="AF5079" s="11"/>
    </row>
    <row r="5080" spans="2:32" ht="62.25" x14ac:dyDescent="0.5">
      <c r="B5080" s="11"/>
      <c r="C5080" s="28" t="s">
        <v>16309</v>
      </c>
      <c r="D5080" s="28" t="s">
        <v>16310</v>
      </c>
      <c r="E5080" s="29" t="s">
        <v>16311</v>
      </c>
      <c r="F5080" s="29" t="s">
        <v>1</v>
      </c>
      <c r="G5080" s="29" t="s">
        <v>651</v>
      </c>
      <c r="H5080" s="30" t="s">
        <v>6106</v>
      </c>
      <c r="I5080" s="30" t="s">
        <v>102</v>
      </c>
      <c r="J5080" s="31" t="s">
        <v>103</v>
      </c>
      <c r="K5080" s="30" t="s">
        <v>104</v>
      </c>
      <c r="L5080" s="32" t="s">
        <v>40</v>
      </c>
      <c r="M5080" s="30" t="s">
        <v>105</v>
      </c>
      <c r="N5080" s="30" t="s">
        <v>2953</v>
      </c>
      <c r="O5080" s="30" t="s">
        <v>107</v>
      </c>
      <c r="P5080" s="32" t="s">
        <v>46</v>
      </c>
      <c r="Q5080" s="54">
        <f>VLOOKUP(C5080,[1]Hoja2!$B$1:$AH$6025,32,FALSE)</f>
        <v>2017</v>
      </c>
      <c r="R5080" s="64">
        <f>VLOOKUP(C5080,[1]Hoja2!$B$1:$AH$6025,33,FALSE)</f>
        <v>371905</v>
      </c>
      <c r="S5080" s="30">
        <v>371905</v>
      </c>
      <c r="T5080" s="30">
        <v>371905</v>
      </c>
      <c r="U5080" s="30">
        <v>371905</v>
      </c>
      <c r="V5080" s="30">
        <v>371905</v>
      </c>
      <c r="W5080" s="30">
        <v>371905</v>
      </c>
      <c r="X5080" s="30">
        <v>371905</v>
      </c>
      <c r="Y5080" s="33">
        <f t="shared" si="79"/>
        <v>100</v>
      </c>
      <c r="Z5080" s="32">
        <v>0</v>
      </c>
      <c r="AA5080" s="32" t="s">
        <v>3323</v>
      </c>
      <c r="AB5080" s="26">
        <v>215</v>
      </c>
      <c r="AC5080" s="33">
        <v>100</v>
      </c>
      <c r="AD5080" s="33">
        <v>100</v>
      </c>
      <c r="AE5080" s="34" t="s">
        <v>15305</v>
      </c>
      <c r="AF5080" s="11"/>
    </row>
    <row r="5081" spans="2:32" ht="62.25" x14ac:dyDescent="0.5">
      <c r="B5081" s="11"/>
      <c r="C5081" s="28" t="s">
        <v>16312</v>
      </c>
      <c r="D5081" s="28" t="s">
        <v>16313</v>
      </c>
      <c r="E5081" s="29" t="s">
        <v>16314</v>
      </c>
      <c r="F5081" s="29" t="s">
        <v>1</v>
      </c>
      <c r="G5081" s="29" t="s">
        <v>575</v>
      </c>
      <c r="H5081" s="30" t="s">
        <v>575</v>
      </c>
      <c r="I5081" s="30" t="s">
        <v>113</v>
      </c>
      <c r="J5081" s="31" t="s">
        <v>103</v>
      </c>
      <c r="K5081" s="30" t="s">
        <v>104</v>
      </c>
      <c r="L5081" s="32" t="s">
        <v>40</v>
      </c>
      <c r="M5081" s="30" t="s">
        <v>105</v>
      </c>
      <c r="N5081" s="30" t="s">
        <v>772</v>
      </c>
      <c r="O5081" s="30" t="s">
        <v>429</v>
      </c>
      <c r="P5081" s="32" t="s">
        <v>46</v>
      </c>
      <c r="Q5081" s="54">
        <f>VLOOKUP(C5081,[1]Hoja2!$B$1:$AH$6025,32,FALSE)</f>
        <v>2017</v>
      </c>
      <c r="R5081" s="64">
        <f>VLOOKUP(C5081,[1]Hoja2!$B$1:$AH$6025,33,FALSE)</f>
        <v>1299996.3500000001</v>
      </c>
      <c r="S5081" s="30">
        <v>1299996.3500000001</v>
      </c>
      <c r="T5081" s="30">
        <v>1299996.3500000001</v>
      </c>
      <c r="U5081" s="30">
        <v>1299996.3500000001</v>
      </c>
      <c r="V5081" s="30">
        <v>1299996.3500000001</v>
      </c>
      <c r="W5081" s="30">
        <v>1299996.3500000001</v>
      </c>
      <c r="X5081" s="30">
        <v>1299996.3500000001</v>
      </c>
      <c r="Y5081" s="33">
        <f t="shared" si="79"/>
        <v>100</v>
      </c>
      <c r="Z5081" s="32">
        <v>0</v>
      </c>
      <c r="AA5081" s="32" t="s">
        <v>3323</v>
      </c>
      <c r="AB5081" s="26">
        <v>400</v>
      </c>
      <c r="AC5081" s="33">
        <v>100</v>
      </c>
      <c r="AD5081" s="33">
        <v>100</v>
      </c>
      <c r="AE5081" s="34" t="s">
        <v>5213</v>
      </c>
      <c r="AF5081" s="11"/>
    </row>
    <row r="5082" spans="2:32" ht="62.25" x14ac:dyDescent="0.5">
      <c r="B5082" s="11"/>
      <c r="C5082" s="28" t="s">
        <v>16315</v>
      </c>
      <c r="D5082" s="28" t="s">
        <v>16316</v>
      </c>
      <c r="E5082" s="29" t="s">
        <v>16317</v>
      </c>
      <c r="F5082" s="29" t="s">
        <v>1</v>
      </c>
      <c r="G5082" s="29" t="s">
        <v>575</v>
      </c>
      <c r="H5082" s="30" t="s">
        <v>575</v>
      </c>
      <c r="I5082" s="30" t="s">
        <v>113</v>
      </c>
      <c r="J5082" s="31" t="s">
        <v>103</v>
      </c>
      <c r="K5082" s="30" t="s">
        <v>104</v>
      </c>
      <c r="L5082" s="32" t="s">
        <v>40</v>
      </c>
      <c r="M5082" s="30" t="s">
        <v>105</v>
      </c>
      <c r="N5082" s="30" t="s">
        <v>772</v>
      </c>
      <c r="O5082" s="30" t="s">
        <v>107</v>
      </c>
      <c r="P5082" s="32" t="s">
        <v>46</v>
      </c>
      <c r="Q5082" s="54">
        <f>VLOOKUP(C5082,[1]Hoja2!$B$1:$AH$6025,32,FALSE)</f>
        <v>2017</v>
      </c>
      <c r="R5082" s="64">
        <f>VLOOKUP(C5082,[1]Hoja2!$B$1:$AH$6025,33,FALSE)</f>
        <v>890951.2</v>
      </c>
      <c r="S5082" s="30">
        <v>890951.2</v>
      </c>
      <c r="T5082" s="30">
        <v>890951.2</v>
      </c>
      <c r="U5082" s="30">
        <v>890951.2</v>
      </c>
      <c r="V5082" s="30">
        <v>890951.2</v>
      </c>
      <c r="W5082" s="30">
        <v>890951.2</v>
      </c>
      <c r="X5082" s="30">
        <v>890951.2</v>
      </c>
      <c r="Y5082" s="33">
        <f t="shared" si="79"/>
        <v>100</v>
      </c>
      <c r="Z5082" s="32">
        <v>0</v>
      </c>
      <c r="AA5082" s="32" t="s">
        <v>4014</v>
      </c>
      <c r="AB5082" s="26">
        <v>40</v>
      </c>
      <c r="AC5082" s="33">
        <v>100</v>
      </c>
      <c r="AD5082" s="33">
        <v>100</v>
      </c>
      <c r="AE5082" s="34" t="s">
        <v>5213</v>
      </c>
      <c r="AF5082" s="11"/>
    </row>
    <row r="5083" spans="2:32" ht="62.25" x14ac:dyDescent="0.5">
      <c r="B5083" s="11"/>
      <c r="C5083" s="28" t="s">
        <v>16318</v>
      </c>
      <c r="D5083" s="28" t="s">
        <v>16319</v>
      </c>
      <c r="E5083" s="29" t="s">
        <v>16320</v>
      </c>
      <c r="F5083" s="29" t="s">
        <v>1</v>
      </c>
      <c r="G5083" s="29" t="s">
        <v>575</v>
      </c>
      <c r="H5083" s="30" t="s">
        <v>575</v>
      </c>
      <c r="I5083" s="30" t="s">
        <v>113</v>
      </c>
      <c r="J5083" s="31" t="s">
        <v>103</v>
      </c>
      <c r="K5083" s="30" t="s">
        <v>104</v>
      </c>
      <c r="L5083" s="32" t="s">
        <v>40</v>
      </c>
      <c r="M5083" s="30" t="s">
        <v>105</v>
      </c>
      <c r="N5083" s="30" t="s">
        <v>772</v>
      </c>
      <c r="O5083" s="30" t="s">
        <v>429</v>
      </c>
      <c r="P5083" s="32" t="s">
        <v>46</v>
      </c>
      <c r="Q5083" s="54">
        <f>VLOOKUP(C5083,[1]Hoja2!$B$1:$AH$6025,32,FALSE)</f>
        <v>2017</v>
      </c>
      <c r="R5083" s="64">
        <f>VLOOKUP(C5083,[1]Hoja2!$B$1:$AH$6025,33,FALSE)</f>
        <v>1030074.41</v>
      </c>
      <c r="S5083" s="30">
        <v>1030074.41</v>
      </c>
      <c r="T5083" s="30">
        <v>1030074.41</v>
      </c>
      <c r="U5083" s="30">
        <v>1030074.41</v>
      </c>
      <c r="V5083" s="30">
        <v>1030074.41</v>
      </c>
      <c r="W5083" s="30">
        <v>1030074.41</v>
      </c>
      <c r="X5083" s="30">
        <v>1030074.41</v>
      </c>
      <c r="Y5083" s="33">
        <f t="shared" si="79"/>
        <v>100</v>
      </c>
      <c r="Z5083" s="32">
        <v>0</v>
      </c>
      <c r="AA5083" s="32" t="s">
        <v>3323</v>
      </c>
      <c r="AB5083" s="26">
        <v>220</v>
      </c>
      <c r="AC5083" s="33">
        <v>100</v>
      </c>
      <c r="AD5083" s="33">
        <v>100</v>
      </c>
      <c r="AE5083" s="34" t="s">
        <v>5213</v>
      </c>
      <c r="AF5083" s="11"/>
    </row>
    <row r="5084" spans="2:32" ht="62.25" x14ac:dyDescent="0.5">
      <c r="B5084" s="11"/>
      <c r="C5084" s="28" t="s">
        <v>16321</v>
      </c>
      <c r="D5084" s="28" t="s">
        <v>16322</v>
      </c>
      <c r="E5084" s="29" t="s">
        <v>16323</v>
      </c>
      <c r="F5084" s="29" t="s">
        <v>1</v>
      </c>
      <c r="G5084" s="29" t="s">
        <v>575</v>
      </c>
      <c r="H5084" s="30" t="s">
        <v>575</v>
      </c>
      <c r="I5084" s="30" t="s">
        <v>113</v>
      </c>
      <c r="J5084" s="31" t="s">
        <v>103</v>
      </c>
      <c r="K5084" s="30" t="s">
        <v>104</v>
      </c>
      <c r="L5084" s="32" t="s">
        <v>40</v>
      </c>
      <c r="M5084" s="30" t="s">
        <v>105</v>
      </c>
      <c r="N5084" s="30" t="s">
        <v>772</v>
      </c>
      <c r="O5084" s="30" t="s">
        <v>348</v>
      </c>
      <c r="P5084" s="32" t="s">
        <v>46</v>
      </c>
      <c r="Q5084" s="54">
        <f>VLOOKUP(C5084,[1]Hoja2!$B$1:$AH$6025,32,FALSE)</f>
        <v>2017</v>
      </c>
      <c r="R5084" s="64">
        <f>VLOOKUP(C5084,[1]Hoja2!$B$1:$AH$6025,33,FALSE)</f>
        <v>520191.68</v>
      </c>
      <c r="S5084" s="30">
        <v>520191.68</v>
      </c>
      <c r="T5084" s="30">
        <v>520191.68</v>
      </c>
      <c r="U5084" s="30">
        <v>520191.68</v>
      </c>
      <c r="V5084" s="30">
        <v>520191.68</v>
      </c>
      <c r="W5084" s="30">
        <v>520191.68</v>
      </c>
      <c r="X5084" s="30">
        <v>520191.68</v>
      </c>
      <c r="Y5084" s="33">
        <f t="shared" si="79"/>
        <v>100</v>
      </c>
      <c r="Z5084" s="32">
        <v>0</v>
      </c>
      <c r="AA5084" s="32" t="s">
        <v>4148</v>
      </c>
      <c r="AB5084" s="26">
        <v>290</v>
      </c>
      <c r="AC5084" s="33">
        <v>100</v>
      </c>
      <c r="AD5084" s="33">
        <v>100</v>
      </c>
      <c r="AE5084" s="34" t="s">
        <v>5213</v>
      </c>
      <c r="AF5084" s="11"/>
    </row>
    <row r="5085" spans="2:32" ht="62.25" x14ac:dyDescent="0.5">
      <c r="B5085" s="11"/>
      <c r="C5085" s="28" t="s">
        <v>16324</v>
      </c>
      <c r="D5085" s="28" t="s">
        <v>16325</v>
      </c>
      <c r="E5085" s="29" t="s">
        <v>16326</v>
      </c>
      <c r="F5085" s="29" t="s">
        <v>1</v>
      </c>
      <c r="G5085" s="29" t="s">
        <v>575</v>
      </c>
      <c r="H5085" s="30" t="s">
        <v>575</v>
      </c>
      <c r="I5085" s="30" t="s">
        <v>113</v>
      </c>
      <c r="J5085" s="31" t="s">
        <v>103</v>
      </c>
      <c r="K5085" s="30" t="s">
        <v>104</v>
      </c>
      <c r="L5085" s="32" t="s">
        <v>40</v>
      </c>
      <c r="M5085" s="30" t="s">
        <v>105</v>
      </c>
      <c r="N5085" s="30" t="s">
        <v>772</v>
      </c>
      <c r="O5085" s="30" t="s">
        <v>45</v>
      </c>
      <c r="P5085" s="32" t="s">
        <v>46</v>
      </c>
      <c r="Q5085" s="54">
        <f>VLOOKUP(C5085,[1]Hoja2!$B$1:$AH$6025,32,FALSE)</f>
        <v>2017</v>
      </c>
      <c r="R5085" s="64">
        <f>VLOOKUP(C5085,[1]Hoja2!$B$1:$AH$6025,33,FALSE)</f>
        <v>1125700.69</v>
      </c>
      <c r="S5085" s="30">
        <v>1125700.69</v>
      </c>
      <c r="T5085" s="30">
        <v>1125700.69</v>
      </c>
      <c r="U5085" s="30">
        <v>1125700.69</v>
      </c>
      <c r="V5085" s="30">
        <v>1125700.69</v>
      </c>
      <c r="W5085" s="30">
        <v>1125700.69</v>
      </c>
      <c r="X5085" s="30">
        <v>1125700.69</v>
      </c>
      <c r="Y5085" s="33">
        <f t="shared" si="79"/>
        <v>100</v>
      </c>
      <c r="Z5085" s="32">
        <v>0</v>
      </c>
      <c r="AA5085" s="32" t="s">
        <v>3312</v>
      </c>
      <c r="AB5085" s="26">
        <v>200</v>
      </c>
      <c r="AC5085" s="33">
        <v>100</v>
      </c>
      <c r="AD5085" s="33">
        <v>100</v>
      </c>
      <c r="AE5085" s="34" t="s">
        <v>5213</v>
      </c>
      <c r="AF5085" s="11"/>
    </row>
    <row r="5086" spans="2:32" ht="62.25" x14ac:dyDescent="0.5">
      <c r="B5086" s="11"/>
      <c r="C5086" s="28" t="s">
        <v>16327</v>
      </c>
      <c r="D5086" s="28" t="s">
        <v>16328</v>
      </c>
      <c r="E5086" s="29" t="s">
        <v>16329</v>
      </c>
      <c r="F5086" s="29" t="s">
        <v>1</v>
      </c>
      <c r="G5086" s="29" t="s">
        <v>406</v>
      </c>
      <c r="H5086" s="30" t="s">
        <v>406</v>
      </c>
      <c r="I5086" s="30" t="s">
        <v>113</v>
      </c>
      <c r="J5086" s="31" t="s">
        <v>103</v>
      </c>
      <c r="K5086" s="30" t="s">
        <v>104</v>
      </c>
      <c r="L5086" s="32" t="s">
        <v>40</v>
      </c>
      <c r="M5086" s="30" t="s">
        <v>105</v>
      </c>
      <c r="N5086" s="30" t="s">
        <v>5810</v>
      </c>
      <c r="O5086" s="30" t="s">
        <v>107</v>
      </c>
      <c r="P5086" s="32" t="s">
        <v>46</v>
      </c>
      <c r="Q5086" s="54">
        <f>VLOOKUP(C5086,[1]Hoja2!$B$1:$AH$6025,32,FALSE)</f>
        <v>2017</v>
      </c>
      <c r="R5086" s="64">
        <f>VLOOKUP(C5086,[1]Hoja2!$B$1:$AH$6025,33,FALSE)</f>
        <v>443703.67</v>
      </c>
      <c r="S5086" s="30">
        <v>443703.68</v>
      </c>
      <c r="T5086" s="30">
        <v>443703.68</v>
      </c>
      <c r="U5086" s="30">
        <v>443703.68</v>
      </c>
      <c r="V5086" s="30">
        <v>443703.68</v>
      </c>
      <c r="W5086" s="30">
        <v>443703.68</v>
      </c>
      <c r="X5086" s="30">
        <v>443703.68</v>
      </c>
      <c r="Y5086" s="33">
        <f t="shared" si="79"/>
        <v>100</v>
      </c>
      <c r="Z5086" s="32">
        <v>0</v>
      </c>
      <c r="AA5086" s="32" t="s">
        <v>3323</v>
      </c>
      <c r="AB5086" s="26">
        <v>40</v>
      </c>
      <c r="AC5086" s="33">
        <v>100</v>
      </c>
      <c r="AD5086" s="33">
        <v>100</v>
      </c>
      <c r="AE5086" s="34" t="s">
        <v>5213</v>
      </c>
      <c r="AF5086" s="11"/>
    </row>
    <row r="5087" spans="2:32" ht="62.25" x14ac:dyDescent="0.5">
      <c r="B5087" s="11"/>
      <c r="C5087" s="28" t="s">
        <v>16330</v>
      </c>
      <c r="D5087" s="28" t="s">
        <v>16331</v>
      </c>
      <c r="E5087" s="29" t="s">
        <v>16332</v>
      </c>
      <c r="F5087" s="29" t="s">
        <v>1</v>
      </c>
      <c r="G5087" s="29" t="s">
        <v>406</v>
      </c>
      <c r="H5087" s="30" t="s">
        <v>406</v>
      </c>
      <c r="I5087" s="30" t="s">
        <v>113</v>
      </c>
      <c r="J5087" s="31" t="s">
        <v>103</v>
      </c>
      <c r="K5087" s="30" t="s">
        <v>104</v>
      </c>
      <c r="L5087" s="32" t="s">
        <v>40</v>
      </c>
      <c r="M5087" s="30" t="s">
        <v>105</v>
      </c>
      <c r="N5087" s="30" t="s">
        <v>5810</v>
      </c>
      <c r="O5087" s="30" t="s">
        <v>209</v>
      </c>
      <c r="P5087" s="32" t="s">
        <v>46</v>
      </c>
      <c r="Q5087" s="54">
        <f>VLOOKUP(C5087,[1]Hoja2!$B$1:$AH$6025,32,FALSE)</f>
        <v>2017</v>
      </c>
      <c r="R5087" s="64">
        <f>VLOOKUP(C5087,[1]Hoja2!$B$1:$AH$6025,33,FALSE)</f>
        <v>647286.25</v>
      </c>
      <c r="S5087" s="30">
        <v>647286.25</v>
      </c>
      <c r="T5087" s="30">
        <v>647286.25</v>
      </c>
      <c r="U5087" s="30">
        <v>647286.25</v>
      </c>
      <c r="V5087" s="30">
        <v>647286.25</v>
      </c>
      <c r="W5087" s="30">
        <v>647286.25</v>
      </c>
      <c r="X5087" s="30">
        <v>647286.25</v>
      </c>
      <c r="Y5087" s="33">
        <f t="shared" si="79"/>
        <v>100</v>
      </c>
      <c r="Z5087" s="32">
        <v>0</v>
      </c>
      <c r="AA5087" s="32" t="s">
        <v>3312</v>
      </c>
      <c r="AB5087" s="26">
        <v>100</v>
      </c>
      <c r="AC5087" s="33">
        <v>100</v>
      </c>
      <c r="AD5087" s="33">
        <v>100</v>
      </c>
      <c r="AE5087" s="34" t="s">
        <v>16333</v>
      </c>
      <c r="AF5087" s="11"/>
    </row>
    <row r="5088" spans="2:32" ht="62.25" x14ac:dyDescent="0.5">
      <c r="B5088" s="11"/>
      <c r="C5088" s="28" t="s">
        <v>16334</v>
      </c>
      <c r="D5088" s="28" t="s">
        <v>16335</v>
      </c>
      <c r="E5088" s="29" t="s">
        <v>16336</v>
      </c>
      <c r="F5088" s="29" t="s">
        <v>1</v>
      </c>
      <c r="G5088" s="29" t="s">
        <v>406</v>
      </c>
      <c r="H5088" s="30" t="s">
        <v>406</v>
      </c>
      <c r="I5088" s="30" t="s">
        <v>113</v>
      </c>
      <c r="J5088" s="31" t="s">
        <v>103</v>
      </c>
      <c r="K5088" s="30" t="s">
        <v>104</v>
      </c>
      <c r="L5088" s="32" t="s">
        <v>40</v>
      </c>
      <c r="M5088" s="30" t="s">
        <v>105</v>
      </c>
      <c r="N5088" s="30" t="s">
        <v>5810</v>
      </c>
      <c r="O5088" s="30" t="s">
        <v>279</v>
      </c>
      <c r="P5088" s="32" t="s">
        <v>46</v>
      </c>
      <c r="Q5088" s="54">
        <f>VLOOKUP(C5088,[1]Hoja2!$B$1:$AH$6025,32,FALSE)</f>
        <v>2017</v>
      </c>
      <c r="R5088" s="64">
        <f>VLOOKUP(C5088,[1]Hoja2!$B$1:$AH$6025,33,FALSE)</f>
        <v>593024.03</v>
      </c>
      <c r="S5088" s="30">
        <v>593024.03</v>
      </c>
      <c r="T5088" s="30">
        <v>593024.03</v>
      </c>
      <c r="U5088" s="30">
        <v>593024.03</v>
      </c>
      <c r="V5088" s="30">
        <v>593024.03</v>
      </c>
      <c r="W5088" s="30">
        <v>593024.03</v>
      </c>
      <c r="X5088" s="30">
        <v>593024.03</v>
      </c>
      <c r="Y5088" s="33">
        <f t="shared" si="79"/>
        <v>100</v>
      </c>
      <c r="Z5088" s="32">
        <v>0</v>
      </c>
      <c r="AA5088" s="32" t="s">
        <v>3323</v>
      </c>
      <c r="AB5088" s="26">
        <v>0</v>
      </c>
      <c r="AC5088" s="33">
        <v>100</v>
      </c>
      <c r="AD5088" s="33">
        <v>100</v>
      </c>
      <c r="AE5088" s="34" t="s">
        <v>5213</v>
      </c>
      <c r="AF5088" s="11"/>
    </row>
    <row r="5089" spans="2:32" ht="62.25" x14ac:dyDescent="0.5">
      <c r="B5089" s="11"/>
      <c r="C5089" s="28" t="s">
        <v>16337</v>
      </c>
      <c r="D5089" s="28" t="s">
        <v>16338</v>
      </c>
      <c r="E5089" s="29" t="s">
        <v>16339</v>
      </c>
      <c r="F5089" s="29" t="s">
        <v>1</v>
      </c>
      <c r="G5089" s="29" t="s">
        <v>406</v>
      </c>
      <c r="H5089" s="30" t="s">
        <v>406</v>
      </c>
      <c r="I5089" s="30" t="s">
        <v>113</v>
      </c>
      <c r="J5089" s="31" t="s">
        <v>103</v>
      </c>
      <c r="K5089" s="30" t="s">
        <v>104</v>
      </c>
      <c r="L5089" s="32" t="s">
        <v>40</v>
      </c>
      <c r="M5089" s="30" t="s">
        <v>105</v>
      </c>
      <c r="N5089" s="30" t="s">
        <v>5810</v>
      </c>
      <c r="O5089" s="30" t="s">
        <v>107</v>
      </c>
      <c r="P5089" s="32" t="s">
        <v>46</v>
      </c>
      <c r="Q5089" s="54">
        <f>VLOOKUP(C5089,[1]Hoja2!$B$1:$AH$6025,32,FALSE)</f>
        <v>2017</v>
      </c>
      <c r="R5089" s="64">
        <f>VLOOKUP(C5089,[1]Hoja2!$B$1:$AH$6025,33,FALSE)</f>
        <v>443703.67</v>
      </c>
      <c r="S5089" s="30">
        <v>443703.68</v>
      </c>
      <c r="T5089" s="30">
        <v>443703.68</v>
      </c>
      <c r="U5089" s="30">
        <v>443703.68</v>
      </c>
      <c r="V5089" s="30">
        <v>443703.68</v>
      </c>
      <c r="W5089" s="30">
        <v>443703.68</v>
      </c>
      <c r="X5089" s="30">
        <v>443703.68</v>
      </c>
      <c r="Y5089" s="33">
        <f t="shared" si="79"/>
        <v>100</v>
      </c>
      <c r="Z5089" s="32">
        <v>0</v>
      </c>
      <c r="AA5089" s="32" t="s">
        <v>3323</v>
      </c>
      <c r="AB5089" s="26">
        <v>70</v>
      </c>
      <c r="AC5089" s="33">
        <v>100</v>
      </c>
      <c r="AD5089" s="33">
        <v>100</v>
      </c>
      <c r="AE5089" s="34" t="s">
        <v>5213</v>
      </c>
      <c r="AF5089" s="11"/>
    </row>
    <row r="5090" spans="2:32" ht="62.25" x14ac:dyDescent="0.5">
      <c r="B5090" s="11"/>
      <c r="C5090" s="28" t="s">
        <v>16340</v>
      </c>
      <c r="D5090" s="28" t="s">
        <v>16341</v>
      </c>
      <c r="E5090" s="29" t="s">
        <v>16342</v>
      </c>
      <c r="F5090" s="29" t="s">
        <v>1</v>
      </c>
      <c r="G5090" s="29" t="s">
        <v>406</v>
      </c>
      <c r="H5090" s="30" t="s">
        <v>406</v>
      </c>
      <c r="I5090" s="30" t="s">
        <v>113</v>
      </c>
      <c r="J5090" s="31" t="s">
        <v>103</v>
      </c>
      <c r="K5090" s="30" t="s">
        <v>104</v>
      </c>
      <c r="L5090" s="32" t="s">
        <v>40</v>
      </c>
      <c r="M5090" s="30" t="s">
        <v>105</v>
      </c>
      <c r="N5090" s="30" t="s">
        <v>5810</v>
      </c>
      <c r="O5090" s="30" t="s">
        <v>107</v>
      </c>
      <c r="P5090" s="32" t="s">
        <v>46</v>
      </c>
      <c r="Q5090" s="54">
        <f>VLOOKUP(C5090,[1]Hoja2!$B$1:$AH$6025,32,FALSE)</f>
        <v>2017</v>
      </c>
      <c r="R5090" s="64">
        <f>VLOOKUP(C5090,[1]Hoja2!$B$1:$AH$6025,33,FALSE)</f>
        <v>524407.31000000006</v>
      </c>
      <c r="S5090" s="30">
        <v>524407.31000000006</v>
      </c>
      <c r="T5090" s="30">
        <v>524407.31000000006</v>
      </c>
      <c r="U5090" s="30">
        <v>524407.31000000006</v>
      </c>
      <c r="V5090" s="30">
        <v>524407.31000000006</v>
      </c>
      <c r="W5090" s="30">
        <v>524407.31000000006</v>
      </c>
      <c r="X5090" s="30">
        <v>524407.31000000006</v>
      </c>
      <c r="Y5090" s="33">
        <f t="shared" si="79"/>
        <v>100</v>
      </c>
      <c r="Z5090" s="32">
        <v>0</v>
      </c>
      <c r="AA5090" s="32" t="s">
        <v>4014</v>
      </c>
      <c r="AB5090" s="26">
        <v>41</v>
      </c>
      <c r="AC5090" s="33">
        <v>100</v>
      </c>
      <c r="AD5090" s="33">
        <v>100</v>
      </c>
      <c r="AE5090" s="34" t="s">
        <v>5213</v>
      </c>
      <c r="AF5090" s="11"/>
    </row>
    <row r="5091" spans="2:32" ht="62.25" x14ac:dyDescent="0.5">
      <c r="B5091" s="11"/>
      <c r="C5091" s="28" t="s">
        <v>16343</v>
      </c>
      <c r="D5091" s="28" t="s">
        <v>16344</v>
      </c>
      <c r="E5091" s="29" t="s">
        <v>16345</v>
      </c>
      <c r="F5091" s="29" t="s">
        <v>1</v>
      </c>
      <c r="G5091" s="29" t="s">
        <v>579</v>
      </c>
      <c r="H5091" s="30" t="s">
        <v>579</v>
      </c>
      <c r="I5091" s="30" t="s">
        <v>113</v>
      </c>
      <c r="J5091" s="31" t="s">
        <v>103</v>
      </c>
      <c r="K5091" s="30" t="s">
        <v>104</v>
      </c>
      <c r="L5091" s="32" t="s">
        <v>40</v>
      </c>
      <c r="M5091" s="30" t="s">
        <v>105</v>
      </c>
      <c r="N5091" s="30" t="s">
        <v>16346</v>
      </c>
      <c r="O5091" s="30" t="s">
        <v>348</v>
      </c>
      <c r="P5091" s="32" t="s">
        <v>46</v>
      </c>
      <c r="Q5091" s="54">
        <f>VLOOKUP(C5091,[1]Hoja2!$B$1:$AH$6025,32,FALSE)</f>
        <v>2017</v>
      </c>
      <c r="R5091" s="64">
        <f>VLOOKUP(C5091,[1]Hoja2!$B$1:$AH$6025,33,FALSE)</f>
        <v>2448053.11</v>
      </c>
      <c r="S5091" s="30">
        <v>2294338.83</v>
      </c>
      <c r="T5091" s="30">
        <v>2294338.83</v>
      </c>
      <c r="U5091" s="30">
        <v>2294338.83</v>
      </c>
      <c r="V5091" s="30">
        <v>2294338.83</v>
      </c>
      <c r="W5091" s="30">
        <v>2294338.83</v>
      </c>
      <c r="X5091" s="30">
        <v>2294338.83</v>
      </c>
      <c r="Y5091" s="33">
        <f t="shared" si="79"/>
        <v>100</v>
      </c>
      <c r="Z5091" s="32">
        <v>0</v>
      </c>
      <c r="AA5091" s="32" t="s">
        <v>4148</v>
      </c>
      <c r="AB5091" s="26">
        <v>295</v>
      </c>
      <c r="AC5091" s="33">
        <v>100</v>
      </c>
      <c r="AD5091" s="33">
        <v>100</v>
      </c>
      <c r="AE5091" s="34" t="s">
        <v>5223</v>
      </c>
      <c r="AF5091" s="11"/>
    </row>
    <row r="5092" spans="2:32" ht="62.25" x14ac:dyDescent="0.5">
      <c r="B5092" s="11"/>
      <c r="C5092" s="28" t="s">
        <v>16347</v>
      </c>
      <c r="D5092" s="28" t="s">
        <v>16348</v>
      </c>
      <c r="E5092" s="29" t="s">
        <v>16349</v>
      </c>
      <c r="F5092" s="29" t="s">
        <v>1</v>
      </c>
      <c r="G5092" s="29" t="s">
        <v>579</v>
      </c>
      <c r="H5092" s="30" t="s">
        <v>579</v>
      </c>
      <c r="I5092" s="30" t="s">
        <v>113</v>
      </c>
      <c r="J5092" s="31" t="s">
        <v>103</v>
      </c>
      <c r="K5092" s="30" t="s">
        <v>104</v>
      </c>
      <c r="L5092" s="32" t="s">
        <v>40</v>
      </c>
      <c r="M5092" s="30" t="s">
        <v>105</v>
      </c>
      <c r="N5092" s="30" t="s">
        <v>16346</v>
      </c>
      <c r="O5092" s="30" t="s">
        <v>209</v>
      </c>
      <c r="P5092" s="32" t="s">
        <v>46</v>
      </c>
      <c r="Q5092" s="54">
        <f>VLOOKUP(C5092,[1]Hoja2!$B$1:$AH$6025,32,FALSE)</f>
        <v>2017</v>
      </c>
      <c r="R5092" s="64">
        <f>VLOOKUP(C5092,[1]Hoja2!$B$1:$AH$6025,33,FALSE)</f>
        <v>1088401.1299999999</v>
      </c>
      <c r="S5092" s="30">
        <v>1088401.1299999999</v>
      </c>
      <c r="T5092" s="30">
        <v>1088401.1299999999</v>
      </c>
      <c r="U5092" s="30">
        <v>1088401.1299999999</v>
      </c>
      <c r="V5092" s="30">
        <v>1088401.1299999999</v>
      </c>
      <c r="W5092" s="30">
        <v>1088401.1299999999</v>
      </c>
      <c r="X5092" s="30">
        <v>1088401.1299999999</v>
      </c>
      <c r="Y5092" s="33">
        <f t="shared" si="79"/>
        <v>100</v>
      </c>
      <c r="Z5092" s="32">
        <v>0</v>
      </c>
      <c r="AA5092" s="32" t="s">
        <v>3312</v>
      </c>
      <c r="AB5092" s="26">
        <v>95</v>
      </c>
      <c r="AC5092" s="33">
        <v>100</v>
      </c>
      <c r="AD5092" s="33">
        <v>100</v>
      </c>
      <c r="AE5092" s="34" t="s">
        <v>16350</v>
      </c>
      <c r="AF5092" s="11"/>
    </row>
    <row r="5093" spans="2:32" ht="62.25" x14ac:dyDescent="0.5">
      <c r="B5093" s="11"/>
      <c r="C5093" s="28" t="s">
        <v>16351</v>
      </c>
      <c r="D5093" s="28" t="s">
        <v>16352</v>
      </c>
      <c r="E5093" s="29" t="s">
        <v>16353</v>
      </c>
      <c r="F5093" s="29" t="s">
        <v>1</v>
      </c>
      <c r="G5093" s="29" t="s">
        <v>579</v>
      </c>
      <c r="H5093" s="30" t="s">
        <v>16354</v>
      </c>
      <c r="I5093" s="30" t="s">
        <v>102</v>
      </c>
      <c r="J5093" s="31" t="s">
        <v>103</v>
      </c>
      <c r="K5093" s="30" t="s">
        <v>104</v>
      </c>
      <c r="L5093" s="32" t="s">
        <v>40</v>
      </c>
      <c r="M5093" s="30" t="s">
        <v>105</v>
      </c>
      <c r="N5093" s="30" t="s">
        <v>16346</v>
      </c>
      <c r="O5093" s="30" t="s">
        <v>279</v>
      </c>
      <c r="P5093" s="32" t="s">
        <v>46</v>
      </c>
      <c r="Q5093" s="54">
        <f>VLOOKUP(C5093,[1]Hoja2!$B$1:$AH$6025,32,FALSE)</f>
        <v>2017</v>
      </c>
      <c r="R5093" s="64">
        <f>VLOOKUP(C5093,[1]Hoja2!$B$1:$AH$6025,33,FALSE)</f>
        <v>998041.06</v>
      </c>
      <c r="S5093" s="30">
        <v>998041.06</v>
      </c>
      <c r="T5093" s="30">
        <v>998041.06</v>
      </c>
      <c r="U5093" s="30">
        <v>998041.06</v>
      </c>
      <c r="V5093" s="30">
        <v>998041.06</v>
      </c>
      <c r="W5093" s="30">
        <v>998041.06</v>
      </c>
      <c r="X5093" s="30">
        <v>998041.06</v>
      </c>
      <c r="Y5093" s="33">
        <f t="shared" si="79"/>
        <v>100</v>
      </c>
      <c r="Z5093" s="32">
        <v>0</v>
      </c>
      <c r="AA5093" s="32" t="s">
        <v>3323</v>
      </c>
      <c r="AB5093" s="26">
        <v>93</v>
      </c>
      <c r="AC5093" s="33">
        <v>100</v>
      </c>
      <c r="AD5093" s="33">
        <v>100</v>
      </c>
      <c r="AE5093" s="34" t="s">
        <v>5213</v>
      </c>
      <c r="AF5093" s="11"/>
    </row>
    <row r="5094" spans="2:32" ht="62.25" x14ac:dyDescent="0.5">
      <c r="B5094" s="11"/>
      <c r="C5094" s="28" t="s">
        <v>16355</v>
      </c>
      <c r="D5094" s="28" t="s">
        <v>16356</v>
      </c>
      <c r="E5094" s="29" t="s">
        <v>16357</v>
      </c>
      <c r="F5094" s="29" t="s">
        <v>1</v>
      </c>
      <c r="G5094" s="29" t="s">
        <v>73</v>
      </c>
      <c r="H5094" s="30" t="s">
        <v>14005</v>
      </c>
      <c r="I5094" s="30" t="s">
        <v>102</v>
      </c>
      <c r="J5094" s="31" t="s">
        <v>103</v>
      </c>
      <c r="K5094" s="30" t="s">
        <v>104</v>
      </c>
      <c r="L5094" s="32" t="s">
        <v>40</v>
      </c>
      <c r="M5094" s="30" t="s">
        <v>105</v>
      </c>
      <c r="N5094" s="30" t="s">
        <v>275</v>
      </c>
      <c r="O5094" s="30" t="s">
        <v>107</v>
      </c>
      <c r="P5094" s="32" t="s">
        <v>46</v>
      </c>
      <c r="Q5094" s="54">
        <f>VLOOKUP(C5094,[1]Hoja2!$B$1:$AH$6025,32,FALSE)</f>
        <v>2017</v>
      </c>
      <c r="R5094" s="64">
        <f>VLOOKUP(C5094,[1]Hoja2!$B$1:$AH$6025,33,FALSE)</f>
        <v>195851.15</v>
      </c>
      <c r="S5094" s="30">
        <v>195851.15</v>
      </c>
      <c r="T5094" s="30">
        <v>195851.15</v>
      </c>
      <c r="U5094" s="30">
        <v>195851.15</v>
      </c>
      <c r="V5094" s="30">
        <v>195851.15</v>
      </c>
      <c r="W5094" s="30">
        <v>58755.35</v>
      </c>
      <c r="X5094" s="30">
        <v>58755.35</v>
      </c>
      <c r="Y5094" s="33">
        <f t="shared" si="79"/>
        <v>30.000002552959227</v>
      </c>
      <c r="Z5094" s="32">
        <v>0</v>
      </c>
      <c r="AA5094" s="32" t="s">
        <v>4014</v>
      </c>
      <c r="AB5094" s="26">
        <v>10</v>
      </c>
      <c r="AC5094" s="33">
        <v>100</v>
      </c>
      <c r="AD5094" s="33">
        <v>30</v>
      </c>
      <c r="AE5094" s="34" t="s">
        <v>5223</v>
      </c>
      <c r="AF5094" s="11"/>
    </row>
    <row r="5095" spans="2:32" ht="62.25" x14ac:dyDescent="0.5">
      <c r="B5095" s="11"/>
      <c r="C5095" s="28" t="s">
        <v>16358</v>
      </c>
      <c r="D5095" s="28" t="s">
        <v>16359</v>
      </c>
      <c r="E5095" s="29" t="s">
        <v>16360</v>
      </c>
      <c r="F5095" s="29" t="s">
        <v>1</v>
      </c>
      <c r="G5095" s="29" t="s">
        <v>51</v>
      </c>
      <c r="H5095" s="30" t="s">
        <v>51</v>
      </c>
      <c r="I5095" s="30" t="s">
        <v>113</v>
      </c>
      <c r="J5095" s="31" t="s">
        <v>103</v>
      </c>
      <c r="K5095" s="30" t="s">
        <v>104</v>
      </c>
      <c r="L5095" s="32" t="s">
        <v>265</v>
      </c>
      <c r="M5095" s="30" t="s">
        <v>105</v>
      </c>
      <c r="N5095" s="30" t="s">
        <v>3025</v>
      </c>
      <c r="O5095" s="30" t="s">
        <v>107</v>
      </c>
      <c r="P5095" s="32" t="s">
        <v>46</v>
      </c>
      <c r="Q5095" s="54">
        <f>VLOOKUP(C5095,[1]Hoja2!$B$1:$AH$6025,32,FALSE)</f>
        <v>2017</v>
      </c>
      <c r="R5095" s="64">
        <f>VLOOKUP(C5095,[1]Hoja2!$B$1:$AH$6025,33,FALSE)</f>
        <v>85558.38</v>
      </c>
      <c r="S5095" s="30">
        <v>85558.38</v>
      </c>
      <c r="T5095" s="30">
        <v>85558.38</v>
      </c>
      <c r="U5095" s="30">
        <v>85558.38</v>
      </c>
      <c r="V5095" s="30">
        <v>25667.52</v>
      </c>
      <c r="W5095" s="30">
        <v>25667.52</v>
      </c>
      <c r="X5095" s="30">
        <v>25667.52</v>
      </c>
      <c r="Y5095" s="33">
        <f t="shared" si="79"/>
        <v>30.000007012755496</v>
      </c>
      <c r="Z5095" s="32">
        <v>0</v>
      </c>
      <c r="AA5095" s="32" t="s">
        <v>3323</v>
      </c>
      <c r="AB5095" s="26">
        <v>1</v>
      </c>
      <c r="AC5095" s="33">
        <v>0</v>
      </c>
      <c r="AD5095" s="33">
        <v>30</v>
      </c>
      <c r="AE5095" s="34" t="s">
        <v>5223</v>
      </c>
      <c r="AF5095" s="11"/>
    </row>
    <row r="5096" spans="2:32" ht="62.25" x14ac:dyDescent="0.5">
      <c r="B5096" s="11"/>
      <c r="C5096" s="28" t="s">
        <v>16361</v>
      </c>
      <c r="D5096" s="28" t="s">
        <v>16362</v>
      </c>
      <c r="E5096" s="29" t="s">
        <v>16363</v>
      </c>
      <c r="F5096" s="29" t="s">
        <v>1</v>
      </c>
      <c r="G5096" s="29" t="s">
        <v>51</v>
      </c>
      <c r="H5096" s="30" t="s">
        <v>51</v>
      </c>
      <c r="I5096" s="30" t="s">
        <v>113</v>
      </c>
      <c r="J5096" s="31" t="s">
        <v>103</v>
      </c>
      <c r="K5096" s="30" t="s">
        <v>104</v>
      </c>
      <c r="L5096" s="32" t="s">
        <v>265</v>
      </c>
      <c r="M5096" s="30" t="s">
        <v>105</v>
      </c>
      <c r="N5096" s="30" t="s">
        <v>3025</v>
      </c>
      <c r="O5096" s="30" t="s">
        <v>107</v>
      </c>
      <c r="P5096" s="32" t="s">
        <v>46</v>
      </c>
      <c r="Q5096" s="54">
        <f>VLOOKUP(C5096,[1]Hoja2!$B$1:$AH$6025,32,FALSE)</f>
        <v>2017</v>
      </c>
      <c r="R5096" s="64">
        <f>VLOOKUP(C5096,[1]Hoja2!$B$1:$AH$6025,33,FALSE)</f>
        <v>93342.58</v>
      </c>
      <c r="S5096" s="30">
        <v>93342.58</v>
      </c>
      <c r="T5096" s="30">
        <v>93342.58</v>
      </c>
      <c r="U5096" s="30">
        <v>93342.58</v>
      </c>
      <c r="V5096" s="30">
        <v>28002.77</v>
      </c>
      <c r="W5096" s="30">
        <v>28002.77</v>
      </c>
      <c r="X5096" s="30">
        <v>28002.77</v>
      </c>
      <c r="Y5096" s="33">
        <f t="shared" si="79"/>
        <v>29.999995714710266</v>
      </c>
      <c r="Z5096" s="32">
        <v>0</v>
      </c>
      <c r="AA5096" s="32" t="s">
        <v>3323</v>
      </c>
      <c r="AB5096" s="26">
        <v>1</v>
      </c>
      <c r="AC5096" s="33">
        <v>0</v>
      </c>
      <c r="AD5096" s="33">
        <v>30</v>
      </c>
      <c r="AE5096" s="34" t="s">
        <v>5213</v>
      </c>
      <c r="AF5096" s="11"/>
    </row>
    <row r="5097" spans="2:32" ht="62.25" x14ac:dyDescent="0.5">
      <c r="B5097" s="11"/>
      <c r="C5097" s="28" t="s">
        <v>16364</v>
      </c>
      <c r="D5097" s="28" t="s">
        <v>16365</v>
      </c>
      <c r="E5097" s="29" t="s">
        <v>16366</v>
      </c>
      <c r="F5097" s="29" t="s">
        <v>1</v>
      </c>
      <c r="G5097" s="29" t="s">
        <v>51</v>
      </c>
      <c r="H5097" s="30" t="s">
        <v>51</v>
      </c>
      <c r="I5097" s="30" t="s">
        <v>113</v>
      </c>
      <c r="J5097" s="31" t="s">
        <v>103</v>
      </c>
      <c r="K5097" s="30" t="s">
        <v>104</v>
      </c>
      <c r="L5097" s="32" t="s">
        <v>265</v>
      </c>
      <c r="M5097" s="30" t="s">
        <v>105</v>
      </c>
      <c r="N5097" s="30" t="s">
        <v>3025</v>
      </c>
      <c r="O5097" s="30" t="s">
        <v>107</v>
      </c>
      <c r="P5097" s="32" t="s">
        <v>46</v>
      </c>
      <c r="Q5097" s="54">
        <f>VLOOKUP(C5097,[1]Hoja2!$B$1:$AH$6025,32,FALSE)</f>
        <v>2017</v>
      </c>
      <c r="R5097" s="64">
        <f>VLOOKUP(C5097,[1]Hoja2!$B$1:$AH$6025,33,FALSE)</f>
        <v>4056.59</v>
      </c>
      <c r="S5097" s="30">
        <v>4056.59</v>
      </c>
      <c r="T5097" s="30">
        <v>4056.59</v>
      </c>
      <c r="U5097" s="30">
        <v>4056.59</v>
      </c>
      <c r="V5097" s="30">
        <v>1216.98</v>
      </c>
      <c r="W5097" s="30">
        <v>1216.98</v>
      </c>
      <c r="X5097" s="30">
        <v>1216.98</v>
      </c>
      <c r="Y5097" s="33">
        <f t="shared" si="79"/>
        <v>30.00007395373947</v>
      </c>
      <c r="Z5097" s="32">
        <v>0</v>
      </c>
      <c r="AA5097" s="32" t="s">
        <v>3323</v>
      </c>
      <c r="AB5097" s="26">
        <v>4</v>
      </c>
      <c r="AC5097" s="33">
        <v>0</v>
      </c>
      <c r="AD5097" s="33">
        <v>30</v>
      </c>
      <c r="AE5097" s="34" t="s">
        <v>5213</v>
      </c>
      <c r="AF5097" s="11"/>
    </row>
    <row r="5098" spans="2:32" ht="62.25" x14ac:dyDescent="0.5">
      <c r="B5098" s="11"/>
      <c r="C5098" s="28" t="s">
        <v>16367</v>
      </c>
      <c r="D5098" s="28" t="s">
        <v>16368</v>
      </c>
      <c r="E5098" s="29" t="s">
        <v>16369</v>
      </c>
      <c r="F5098" s="29" t="s">
        <v>1</v>
      </c>
      <c r="G5098" s="29" t="s">
        <v>51</v>
      </c>
      <c r="H5098" s="30" t="s">
        <v>51</v>
      </c>
      <c r="I5098" s="30" t="s">
        <v>113</v>
      </c>
      <c r="J5098" s="31" t="s">
        <v>103</v>
      </c>
      <c r="K5098" s="30" t="s">
        <v>104</v>
      </c>
      <c r="L5098" s="32" t="s">
        <v>265</v>
      </c>
      <c r="M5098" s="30" t="s">
        <v>105</v>
      </c>
      <c r="N5098" s="30" t="s">
        <v>3025</v>
      </c>
      <c r="O5098" s="30" t="s">
        <v>107</v>
      </c>
      <c r="P5098" s="32" t="s">
        <v>46</v>
      </c>
      <c r="Q5098" s="54">
        <f>VLOOKUP(C5098,[1]Hoja2!$B$1:$AH$6025,32,FALSE)</f>
        <v>2017</v>
      </c>
      <c r="R5098" s="64">
        <f>VLOOKUP(C5098,[1]Hoja2!$B$1:$AH$6025,33,FALSE)</f>
        <v>38997.78</v>
      </c>
      <c r="S5098" s="30">
        <v>38997.78</v>
      </c>
      <c r="T5098" s="30">
        <v>38997.78</v>
      </c>
      <c r="U5098" s="30">
        <v>38997.78</v>
      </c>
      <c r="V5098" s="30">
        <v>11699.33</v>
      </c>
      <c r="W5098" s="30">
        <v>11699.33</v>
      </c>
      <c r="X5098" s="30">
        <v>11699.33</v>
      </c>
      <c r="Y5098" s="33">
        <f t="shared" si="79"/>
        <v>29.999989743005884</v>
      </c>
      <c r="Z5098" s="32">
        <v>0</v>
      </c>
      <c r="AA5098" s="32" t="s">
        <v>3323</v>
      </c>
      <c r="AB5098" s="26">
        <v>4</v>
      </c>
      <c r="AC5098" s="33">
        <v>0</v>
      </c>
      <c r="AD5098" s="33">
        <v>30</v>
      </c>
      <c r="AE5098" s="34" t="s">
        <v>5213</v>
      </c>
      <c r="AF5098" s="11"/>
    </row>
    <row r="5099" spans="2:32" ht="62.25" x14ac:dyDescent="0.5">
      <c r="B5099" s="11"/>
      <c r="C5099" s="28" t="s">
        <v>16370</v>
      </c>
      <c r="D5099" s="28" t="s">
        <v>16371</v>
      </c>
      <c r="E5099" s="29" t="s">
        <v>16372</v>
      </c>
      <c r="F5099" s="29" t="s">
        <v>1</v>
      </c>
      <c r="G5099" s="29" t="s">
        <v>51</v>
      </c>
      <c r="H5099" s="30" t="s">
        <v>51</v>
      </c>
      <c r="I5099" s="30" t="s">
        <v>113</v>
      </c>
      <c r="J5099" s="31" t="s">
        <v>103</v>
      </c>
      <c r="K5099" s="30" t="s">
        <v>104</v>
      </c>
      <c r="L5099" s="32" t="s">
        <v>265</v>
      </c>
      <c r="M5099" s="30" t="s">
        <v>105</v>
      </c>
      <c r="N5099" s="30" t="s">
        <v>3025</v>
      </c>
      <c r="O5099" s="30" t="s">
        <v>107</v>
      </c>
      <c r="P5099" s="32" t="s">
        <v>46</v>
      </c>
      <c r="Q5099" s="54">
        <f>VLOOKUP(C5099,[1]Hoja2!$B$1:$AH$6025,32,FALSE)</f>
        <v>2017</v>
      </c>
      <c r="R5099" s="64">
        <f>VLOOKUP(C5099,[1]Hoja2!$B$1:$AH$6025,33,FALSE)</f>
        <v>101107.82</v>
      </c>
      <c r="S5099" s="30">
        <v>101107.82</v>
      </c>
      <c r="T5099" s="30">
        <v>101107.82</v>
      </c>
      <c r="U5099" s="30">
        <v>101107.82</v>
      </c>
      <c r="V5099" s="30">
        <v>30332.34</v>
      </c>
      <c r="W5099" s="30">
        <v>30332.34</v>
      </c>
      <c r="X5099" s="30">
        <v>30332.34</v>
      </c>
      <c r="Y5099" s="33">
        <f t="shared" si="79"/>
        <v>29.999994065740911</v>
      </c>
      <c r="Z5099" s="32">
        <v>0</v>
      </c>
      <c r="AA5099" s="32" t="s">
        <v>3323</v>
      </c>
      <c r="AB5099" s="26">
        <v>3</v>
      </c>
      <c r="AC5099" s="33">
        <v>0</v>
      </c>
      <c r="AD5099" s="33">
        <v>30</v>
      </c>
      <c r="AE5099" s="34" t="s">
        <v>5213</v>
      </c>
      <c r="AF5099" s="11"/>
    </row>
    <row r="5100" spans="2:32" ht="62.25" x14ac:dyDescent="0.5">
      <c r="B5100" s="11"/>
      <c r="C5100" s="28" t="s">
        <v>16373</v>
      </c>
      <c r="D5100" s="28" t="s">
        <v>16374</v>
      </c>
      <c r="E5100" s="29" t="s">
        <v>16375</v>
      </c>
      <c r="F5100" s="29" t="s">
        <v>1</v>
      </c>
      <c r="G5100" s="29" t="s">
        <v>51</v>
      </c>
      <c r="H5100" s="30" t="s">
        <v>51</v>
      </c>
      <c r="I5100" s="30" t="s">
        <v>113</v>
      </c>
      <c r="J5100" s="31" t="s">
        <v>103</v>
      </c>
      <c r="K5100" s="30" t="s">
        <v>104</v>
      </c>
      <c r="L5100" s="32" t="s">
        <v>265</v>
      </c>
      <c r="M5100" s="30" t="s">
        <v>105</v>
      </c>
      <c r="N5100" s="30" t="s">
        <v>3025</v>
      </c>
      <c r="O5100" s="30" t="s">
        <v>107</v>
      </c>
      <c r="P5100" s="32" t="s">
        <v>46</v>
      </c>
      <c r="Q5100" s="54">
        <f>VLOOKUP(C5100,[1]Hoja2!$B$1:$AH$6025,32,FALSE)</f>
        <v>2017</v>
      </c>
      <c r="R5100" s="64">
        <f>VLOOKUP(C5100,[1]Hoja2!$B$1:$AH$6025,33,FALSE)</f>
        <v>86171.73</v>
      </c>
      <c r="S5100" s="30">
        <v>86171.73</v>
      </c>
      <c r="T5100" s="30">
        <v>86171.73</v>
      </c>
      <c r="U5100" s="30">
        <v>86171.73</v>
      </c>
      <c r="V5100" s="30">
        <v>25851.52</v>
      </c>
      <c r="W5100" s="30">
        <v>25851.52</v>
      </c>
      <c r="X5100" s="30">
        <v>25851.52</v>
      </c>
      <c r="Y5100" s="33">
        <f t="shared" si="79"/>
        <v>30.000001160473396</v>
      </c>
      <c r="Z5100" s="32">
        <v>0</v>
      </c>
      <c r="AA5100" s="32" t="s">
        <v>3323</v>
      </c>
      <c r="AB5100" s="26">
        <v>2</v>
      </c>
      <c r="AC5100" s="33">
        <v>0</v>
      </c>
      <c r="AD5100" s="33">
        <v>30</v>
      </c>
      <c r="AE5100" s="34" t="s">
        <v>5213</v>
      </c>
      <c r="AF5100" s="11"/>
    </row>
    <row r="5101" spans="2:32" ht="62.25" x14ac:dyDescent="0.5">
      <c r="B5101" s="11"/>
      <c r="C5101" s="28" t="s">
        <v>16376</v>
      </c>
      <c r="D5101" s="28" t="s">
        <v>16377</v>
      </c>
      <c r="E5101" s="29" t="s">
        <v>16378</v>
      </c>
      <c r="F5101" s="29" t="s">
        <v>1</v>
      </c>
      <c r="G5101" s="29" t="s">
        <v>51</v>
      </c>
      <c r="H5101" s="30" t="s">
        <v>51</v>
      </c>
      <c r="I5101" s="30" t="s">
        <v>113</v>
      </c>
      <c r="J5101" s="31" t="s">
        <v>103</v>
      </c>
      <c r="K5101" s="30" t="s">
        <v>104</v>
      </c>
      <c r="L5101" s="32" t="s">
        <v>40</v>
      </c>
      <c r="M5101" s="30" t="s">
        <v>105</v>
      </c>
      <c r="N5101" s="30" t="s">
        <v>3025</v>
      </c>
      <c r="O5101" s="30" t="s">
        <v>279</v>
      </c>
      <c r="P5101" s="32" t="s">
        <v>46</v>
      </c>
      <c r="Q5101" s="54">
        <f>VLOOKUP(C5101,[1]Hoja2!$B$1:$AH$6025,32,FALSE)</f>
        <v>2017</v>
      </c>
      <c r="R5101" s="64">
        <f>VLOOKUP(C5101,[1]Hoja2!$B$1:$AH$6025,33,FALSE)</f>
        <v>309588.82</v>
      </c>
      <c r="S5101" s="30">
        <v>309588.82</v>
      </c>
      <c r="T5101" s="30">
        <v>309588.82</v>
      </c>
      <c r="U5101" s="30">
        <v>309588.82</v>
      </c>
      <c r="V5101" s="30">
        <v>92876.64</v>
      </c>
      <c r="W5101" s="30">
        <v>92876.64</v>
      </c>
      <c r="X5101" s="30">
        <v>92876.64</v>
      </c>
      <c r="Y5101" s="33">
        <f t="shared" si="79"/>
        <v>29.999998061945515</v>
      </c>
      <c r="Z5101" s="32">
        <v>0</v>
      </c>
      <c r="AA5101" s="32" t="s">
        <v>3323</v>
      </c>
      <c r="AB5101" s="26">
        <v>2610</v>
      </c>
      <c r="AC5101" s="33">
        <v>100</v>
      </c>
      <c r="AD5101" s="33">
        <v>30</v>
      </c>
      <c r="AE5101" s="34" t="s">
        <v>5213</v>
      </c>
      <c r="AF5101" s="11"/>
    </row>
    <row r="5102" spans="2:32" ht="62.25" x14ac:dyDescent="0.5">
      <c r="B5102" s="11"/>
      <c r="C5102" s="28" t="s">
        <v>16379</v>
      </c>
      <c r="D5102" s="28" t="s">
        <v>16380</v>
      </c>
      <c r="E5102" s="29" t="s">
        <v>16381</v>
      </c>
      <c r="F5102" s="29" t="s">
        <v>1</v>
      </c>
      <c r="G5102" s="29" t="s">
        <v>51</v>
      </c>
      <c r="H5102" s="30" t="s">
        <v>51</v>
      </c>
      <c r="I5102" s="30" t="s">
        <v>113</v>
      </c>
      <c r="J5102" s="31" t="s">
        <v>103</v>
      </c>
      <c r="K5102" s="30" t="s">
        <v>104</v>
      </c>
      <c r="L5102" s="32" t="s">
        <v>265</v>
      </c>
      <c r="M5102" s="30" t="s">
        <v>105</v>
      </c>
      <c r="N5102" s="30" t="s">
        <v>3025</v>
      </c>
      <c r="O5102" s="30" t="s">
        <v>209</v>
      </c>
      <c r="P5102" s="32" t="s">
        <v>46</v>
      </c>
      <c r="Q5102" s="54">
        <f>VLOOKUP(C5102,[1]Hoja2!$B$1:$AH$6025,32,FALSE)</f>
        <v>2017</v>
      </c>
      <c r="R5102" s="64">
        <f>VLOOKUP(C5102,[1]Hoja2!$B$1:$AH$6025,33,FALSE)</f>
        <v>264092.05</v>
      </c>
      <c r="S5102" s="30">
        <v>264092.05</v>
      </c>
      <c r="T5102" s="30">
        <v>264092.05</v>
      </c>
      <c r="U5102" s="30">
        <v>264092.05</v>
      </c>
      <c r="V5102" s="30">
        <v>79227.62</v>
      </c>
      <c r="W5102" s="30">
        <v>79227.62</v>
      </c>
      <c r="X5102" s="30">
        <v>79227.62</v>
      </c>
      <c r="Y5102" s="33">
        <f t="shared" si="79"/>
        <v>30.000001893279254</v>
      </c>
      <c r="Z5102" s="32">
        <v>0</v>
      </c>
      <c r="AA5102" s="32" t="s">
        <v>6451</v>
      </c>
      <c r="AB5102" s="26">
        <v>13</v>
      </c>
      <c r="AC5102" s="33">
        <v>0</v>
      </c>
      <c r="AD5102" s="33">
        <v>30</v>
      </c>
      <c r="AE5102" s="34" t="s">
        <v>5213</v>
      </c>
      <c r="AF5102" s="11"/>
    </row>
    <row r="5103" spans="2:32" ht="62.25" x14ac:dyDescent="0.5">
      <c r="B5103" s="11"/>
      <c r="C5103" s="28" t="s">
        <v>16382</v>
      </c>
      <c r="D5103" s="28" t="s">
        <v>16383</v>
      </c>
      <c r="E5103" s="29" t="s">
        <v>16384</v>
      </c>
      <c r="F5103" s="29" t="s">
        <v>1</v>
      </c>
      <c r="G5103" s="29" t="s">
        <v>51</v>
      </c>
      <c r="H5103" s="30" t="s">
        <v>51</v>
      </c>
      <c r="I5103" s="30" t="s">
        <v>113</v>
      </c>
      <c r="J5103" s="31" t="s">
        <v>103</v>
      </c>
      <c r="K5103" s="30" t="s">
        <v>104</v>
      </c>
      <c r="L5103" s="32" t="s">
        <v>265</v>
      </c>
      <c r="M5103" s="30" t="s">
        <v>105</v>
      </c>
      <c r="N5103" s="30" t="s">
        <v>3025</v>
      </c>
      <c r="O5103" s="30" t="s">
        <v>107</v>
      </c>
      <c r="P5103" s="32" t="s">
        <v>46</v>
      </c>
      <c r="Q5103" s="54">
        <f>VLOOKUP(C5103,[1]Hoja2!$B$1:$AH$6025,32,FALSE)</f>
        <v>2017</v>
      </c>
      <c r="R5103" s="64">
        <f>VLOOKUP(C5103,[1]Hoja2!$B$1:$AH$6025,33,FALSE)</f>
        <v>91105.94</v>
      </c>
      <c r="S5103" s="30">
        <v>91105.94</v>
      </c>
      <c r="T5103" s="30">
        <v>91105.94</v>
      </c>
      <c r="U5103" s="30">
        <v>91105.94</v>
      </c>
      <c r="V5103" s="30">
        <v>27331.78</v>
      </c>
      <c r="W5103" s="30">
        <v>27331.78</v>
      </c>
      <c r="X5103" s="30">
        <v>27331.78</v>
      </c>
      <c r="Y5103" s="33">
        <f t="shared" si="79"/>
        <v>29.999997804753452</v>
      </c>
      <c r="Z5103" s="32">
        <v>0</v>
      </c>
      <c r="AA5103" s="32" t="s">
        <v>3323</v>
      </c>
      <c r="AB5103" s="26">
        <v>3</v>
      </c>
      <c r="AC5103" s="33">
        <v>0</v>
      </c>
      <c r="AD5103" s="33">
        <v>30</v>
      </c>
      <c r="AE5103" s="34" t="s">
        <v>5223</v>
      </c>
      <c r="AF5103" s="11"/>
    </row>
    <row r="5104" spans="2:32" ht="62.25" x14ac:dyDescent="0.5">
      <c r="B5104" s="11"/>
      <c r="C5104" s="28" t="s">
        <v>16385</v>
      </c>
      <c r="D5104" s="28" t="s">
        <v>16386</v>
      </c>
      <c r="E5104" s="29" t="s">
        <v>16387</v>
      </c>
      <c r="F5104" s="29" t="s">
        <v>1</v>
      </c>
      <c r="G5104" s="29" t="s">
        <v>51</v>
      </c>
      <c r="H5104" s="30" t="s">
        <v>51</v>
      </c>
      <c r="I5104" s="30" t="s">
        <v>113</v>
      </c>
      <c r="J5104" s="31" t="s">
        <v>103</v>
      </c>
      <c r="K5104" s="30" t="s">
        <v>104</v>
      </c>
      <c r="L5104" s="32" t="s">
        <v>265</v>
      </c>
      <c r="M5104" s="30" t="s">
        <v>105</v>
      </c>
      <c r="N5104" s="30" t="s">
        <v>3025</v>
      </c>
      <c r="O5104" s="30" t="s">
        <v>107</v>
      </c>
      <c r="P5104" s="32" t="s">
        <v>46</v>
      </c>
      <c r="Q5104" s="54">
        <f>VLOOKUP(C5104,[1]Hoja2!$B$1:$AH$6025,32,FALSE)</f>
        <v>2017</v>
      </c>
      <c r="R5104" s="64">
        <f>VLOOKUP(C5104,[1]Hoja2!$B$1:$AH$6025,33,FALSE)</f>
        <v>105723.42</v>
      </c>
      <c r="S5104" s="30">
        <v>105723.42</v>
      </c>
      <c r="T5104" s="30">
        <v>105723.42</v>
      </c>
      <c r="U5104" s="30">
        <v>105723.42</v>
      </c>
      <c r="V5104" s="30">
        <v>31717.02</v>
      </c>
      <c r="W5104" s="30">
        <v>31717.02</v>
      </c>
      <c r="X5104" s="30">
        <v>31717.02</v>
      </c>
      <c r="Y5104" s="33">
        <f t="shared" si="79"/>
        <v>29.999994324814693</v>
      </c>
      <c r="Z5104" s="32">
        <v>0</v>
      </c>
      <c r="AA5104" s="32" t="s">
        <v>3323</v>
      </c>
      <c r="AB5104" s="26">
        <v>5</v>
      </c>
      <c r="AC5104" s="33">
        <v>0</v>
      </c>
      <c r="AD5104" s="33">
        <v>30</v>
      </c>
      <c r="AE5104" s="34" t="s">
        <v>5223</v>
      </c>
      <c r="AF5104" s="11"/>
    </row>
    <row r="5105" spans="2:32" ht="62.25" x14ac:dyDescent="0.5">
      <c r="B5105" s="11"/>
      <c r="C5105" s="28" t="s">
        <v>16388</v>
      </c>
      <c r="D5105" s="28" t="s">
        <v>16389</v>
      </c>
      <c r="E5105" s="29" t="s">
        <v>16390</v>
      </c>
      <c r="F5105" s="29" t="s">
        <v>1</v>
      </c>
      <c r="G5105" s="29" t="s">
        <v>51</v>
      </c>
      <c r="H5105" s="30" t="s">
        <v>51</v>
      </c>
      <c r="I5105" s="30" t="s">
        <v>113</v>
      </c>
      <c r="J5105" s="31" t="s">
        <v>103</v>
      </c>
      <c r="K5105" s="30" t="s">
        <v>104</v>
      </c>
      <c r="L5105" s="32" t="s">
        <v>265</v>
      </c>
      <c r="M5105" s="30" t="s">
        <v>105</v>
      </c>
      <c r="N5105" s="30" t="s">
        <v>3025</v>
      </c>
      <c r="O5105" s="30" t="s">
        <v>107</v>
      </c>
      <c r="P5105" s="32" t="s">
        <v>46</v>
      </c>
      <c r="Q5105" s="54">
        <f>VLOOKUP(C5105,[1]Hoja2!$B$1:$AH$6025,32,FALSE)</f>
        <v>2017</v>
      </c>
      <c r="R5105" s="64">
        <f>VLOOKUP(C5105,[1]Hoja2!$B$1:$AH$6025,33,FALSE)</f>
        <v>80624.160000000003</v>
      </c>
      <c r="S5105" s="30">
        <v>80624.160000000003</v>
      </c>
      <c r="T5105" s="30">
        <v>80624.160000000003</v>
      </c>
      <c r="U5105" s="30">
        <v>80624.160000000003</v>
      </c>
      <c r="V5105" s="30">
        <v>24187.25</v>
      </c>
      <c r="W5105" s="30">
        <v>24187.25</v>
      </c>
      <c r="X5105" s="30">
        <v>24187.25</v>
      </c>
      <c r="Y5105" s="33">
        <f t="shared" si="79"/>
        <v>30.000002480646</v>
      </c>
      <c r="Z5105" s="32">
        <v>0</v>
      </c>
      <c r="AA5105" s="32" t="s">
        <v>3323</v>
      </c>
      <c r="AB5105" s="26">
        <v>2</v>
      </c>
      <c r="AC5105" s="33">
        <v>0</v>
      </c>
      <c r="AD5105" s="33">
        <v>30</v>
      </c>
      <c r="AE5105" s="34" t="s">
        <v>5223</v>
      </c>
      <c r="AF5105" s="11"/>
    </row>
    <row r="5106" spans="2:32" ht="62.25" x14ac:dyDescent="0.5">
      <c r="B5106" s="11"/>
      <c r="C5106" s="28" t="s">
        <v>16391</v>
      </c>
      <c r="D5106" s="28" t="s">
        <v>16392</v>
      </c>
      <c r="E5106" s="29" t="s">
        <v>16393</v>
      </c>
      <c r="F5106" s="29" t="s">
        <v>1</v>
      </c>
      <c r="G5106" s="29" t="s">
        <v>51</v>
      </c>
      <c r="H5106" s="30" t="s">
        <v>51</v>
      </c>
      <c r="I5106" s="30" t="s">
        <v>113</v>
      </c>
      <c r="J5106" s="31" t="s">
        <v>103</v>
      </c>
      <c r="K5106" s="30" t="s">
        <v>104</v>
      </c>
      <c r="L5106" s="32" t="s">
        <v>265</v>
      </c>
      <c r="M5106" s="30" t="s">
        <v>105</v>
      </c>
      <c r="N5106" s="30" t="s">
        <v>3025</v>
      </c>
      <c r="O5106" s="30" t="s">
        <v>107</v>
      </c>
      <c r="P5106" s="32" t="s">
        <v>46</v>
      </c>
      <c r="Q5106" s="54">
        <f>VLOOKUP(C5106,[1]Hoja2!$B$1:$AH$6025,32,FALSE)</f>
        <v>2017</v>
      </c>
      <c r="R5106" s="64">
        <f>VLOOKUP(C5106,[1]Hoja2!$B$1:$AH$6025,33,FALSE)</f>
        <v>91105.94</v>
      </c>
      <c r="S5106" s="30">
        <v>91105.94</v>
      </c>
      <c r="T5106" s="30">
        <v>91105.94</v>
      </c>
      <c r="U5106" s="30">
        <v>91105.94</v>
      </c>
      <c r="V5106" s="30">
        <v>27331.78</v>
      </c>
      <c r="W5106" s="30">
        <v>27331.78</v>
      </c>
      <c r="X5106" s="30">
        <v>27331.78</v>
      </c>
      <c r="Y5106" s="33">
        <f t="shared" si="79"/>
        <v>29.999997804753452</v>
      </c>
      <c r="Z5106" s="32">
        <v>0</v>
      </c>
      <c r="AA5106" s="32" t="s">
        <v>3323</v>
      </c>
      <c r="AB5106" s="26">
        <v>5</v>
      </c>
      <c r="AC5106" s="33">
        <v>0</v>
      </c>
      <c r="AD5106" s="33">
        <v>30</v>
      </c>
      <c r="AE5106" s="34" t="s">
        <v>5223</v>
      </c>
      <c r="AF5106" s="11"/>
    </row>
    <row r="5107" spans="2:32" ht="62.25" x14ac:dyDescent="0.5">
      <c r="B5107" s="11"/>
      <c r="C5107" s="28" t="s">
        <v>16394</v>
      </c>
      <c r="D5107" s="28" t="s">
        <v>16395</v>
      </c>
      <c r="E5107" s="29" t="s">
        <v>16396</v>
      </c>
      <c r="F5107" s="29" t="s">
        <v>1</v>
      </c>
      <c r="G5107" s="29" t="s">
        <v>51</v>
      </c>
      <c r="H5107" s="30" t="s">
        <v>51</v>
      </c>
      <c r="I5107" s="30" t="s">
        <v>113</v>
      </c>
      <c r="J5107" s="31" t="s">
        <v>103</v>
      </c>
      <c r="K5107" s="30" t="s">
        <v>104</v>
      </c>
      <c r="L5107" s="32" t="s">
        <v>265</v>
      </c>
      <c r="M5107" s="30" t="s">
        <v>105</v>
      </c>
      <c r="N5107" s="30" t="s">
        <v>3025</v>
      </c>
      <c r="O5107" s="30" t="s">
        <v>107</v>
      </c>
      <c r="P5107" s="32" t="s">
        <v>46</v>
      </c>
      <c r="Q5107" s="54">
        <f>VLOOKUP(C5107,[1]Hoja2!$B$1:$AH$6025,32,FALSE)</f>
        <v>2017</v>
      </c>
      <c r="R5107" s="64">
        <f>VLOOKUP(C5107,[1]Hoja2!$B$1:$AH$6025,33,FALSE)</f>
        <v>100789.21</v>
      </c>
      <c r="S5107" s="30">
        <v>100789.21</v>
      </c>
      <c r="T5107" s="30">
        <v>100789.21</v>
      </c>
      <c r="U5107" s="30">
        <v>100789.21</v>
      </c>
      <c r="V5107" s="30">
        <v>30236.77</v>
      </c>
      <c r="W5107" s="30">
        <v>30236.77</v>
      </c>
      <c r="X5107" s="30">
        <v>30236.77</v>
      </c>
      <c r="Y5107" s="33">
        <f t="shared" si="79"/>
        <v>30.000006945187881</v>
      </c>
      <c r="Z5107" s="32">
        <v>0</v>
      </c>
      <c r="AA5107" s="32" t="s">
        <v>3323</v>
      </c>
      <c r="AB5107" s="26">
        <v>3</v>
      </c>
      <c r="AC5107" s="33">
        <v>0</v>
      </c>
      <c r="AD5107" s="33">
        <v>30</v>
      </c>
      <c r="AE5107" s="34" t="s">
        <v>5223</v>
      </c>
      <c r="AF5107" s="11"/>
    </row>
    <row r="5108" spans="2:32" ht="62.25" x14ac:dyDescent="0.5">
      <c r="B5108" s="11"/>
      <c r="C5108" s="28" t="s">
        <v>16397</v>
      </c>
      <c r="D5108" s="28" t="s">
        <v>16398</v>
      </c>
      <c r="E5108" s="29" t="s">
        <v>16399</v>
      </c>
      <c r="F5108" s="29" t="s">
        <v>1</v>
      </c>
      <c r="G5108" s="29" t="s">
        <v>51</v>
      </c>
      <c r="H5108" s="30" t="s">
        <v>51</v>
      </c>
      <c r="I5108" s="30" t="s">
        <v>113</v>
      </c>
      <c r="J5108" s="31" t="s">
        <v>103</v>
      </c>
      <c r="K5108" s="30" t="s">
        <v>104</v>
      </c>
      <c r="L5108" s="32" t="s">
        <v>265</v>
      </c>
      <c r="M5108" s="30" t="s">
        <v>105</v>
      </c>
      <c r="N5108" s="30" t="s">
        <v>3025</v>
      </c>
      <c r="O5108" s="30" t="s">
        <v>107</v>
      </c>
      <c r="P5108" s="32" t="s">
        <v>46</v>
      </c>
      <c r="Q5108" s="54">
        <f>VLOOKUP(C5108,[1]Hoja2!$B$1:$AH$6025,32,FALSE)</f>
        <v>2017</v>
      </c>
      <c r="R5108" s="64">
        <f>VLOOKUP(C5108,[1]Hoja2!$B$1:$AH$6025,33,FALSE)</f>
        <v>70653.78</v>
      </c>
      <c r="S5108" s="30">
        <v>70653.78</v>
      </c>
      <c r="T5108" s="30">
        <v>70653.78</v>
      </c>
      <c r="U5108" s="30">
        <v>70653.78</v>
      </c>
      <c r="V5108" s="30">
        <v>21196.13</v>
      </c>
      <c r="W5108" s="30">
        <v>21196.13</v>
      </c>
      <c r="X5108" s="30">
        <v>21196.13</v>
      </c>
      <c r="Y5108" s="33">
        <f t="shared" si="79"/>
        <v>29.999994338590234</v>
      </c>
      <c r="Z5108" s="32">
        <v>0</v>
      </c>
      <c r="AA5108" s="32" t="s">
        <v>3323</v>
      </c>
      <c r="AB5108" s="26">
        <v>5</v>
      </c>
      <c r="AC5108" s="33">
        <v>0</v>
      </c>
      <c r="AD5108" s="33">
        <v>30</v>
      </c>
      <c r="AE5108" s="34" t="s">
        <v>5213</v>
      </c>
      <c r="AF5108" s="11"/>
    </row>
    <row r="5109" spans="2:32" ht="62.25" x14ac:dyDescent="0.5">
      <c r="B5109" s="11"/>
      <c r="C5109" s="28" t="s">
        <v>16400</v>
      </c>
      <c r="D5109" s="28" t="s">
        <v>16401</v>
      </c>
      <c r="E5109" s="29" t="s">
        <v>16402</v>
      </c>
      <c r="F5109" s="29" t="s">
        <v>1</v>
      </c>
      <c r="G5109" s="29" t="s">
        <v>51</v>
      </c>
      <c r="H5109" s="30" t="s">
        <v>51</v>
      </c>
      <c r="I5109" s="30" t="s">
        <v>113</v>
      </c>
      <c r="J5109" s="31" t="s">
        <v>103</v>
      </c>
      <c r="K5109" s="30" t="s">
        <v>104</v>
      </c>
      <c r="L5109" s="32" t="s">
        <v>265</v>
      </c>
      <c r="M5109" s="30" t="s">
        <v>105</v>
      </c>
      <c r="N5109" s="30" t="s">
        <v>3025</v>
      </c>
      <c r="O5109" s="30" t="s">
        <v>107</v>
      </c>
      <c r="P5109" s="32" t="s">
        <v>46</v>
      </c>
      <c r="Q5109" s="54">
        <f>VLOOKUP(C5109,[1]Hoja2!$B$1:$AH$6025,32,FALSE)</f>
        <v>2017</v>
      </c>
      <c r="R5109" s="64">
        <f>VLOOKUP(C5109,[1]Hoja2!$B$1:$AH$6025,33,FALSE)</f>
        <v>83264</v>
      </c>
      <c r="S5109" s="30">
        <v>83264</v>
      </c>
      <c r="T5109" s="30">
        <v>83264</v>
      </c>
      <c r="U5109" s="30">
        <v>83264</v>
      </c>
      <c r="V5109" s="30">
        <v>24979.200000000001</v>
      </c>
      <c r="W5109" s="30">
        <v>24979.200000000001</v>
      </c>
      <c r="X5109" s="30">
        <v>24979.200000000001</v>
      </c>
      <c r="Y5109" s="33">
        <f t="shared" si="79"/>
        <v>30</v>
      </c>
      <c r="Z5109" s="32">
        <v>0</v>
      </c>
      <c r="AA5109" s="32" t="s">
        <v>3323</v>
      </c>
      <c r="AB5109" s="26">
        <v>5</v>
      </c>
      <c r="AC5109" s="33">
        <v>0</v>
      </c>
      <c r="AD5109" s="33">
        <v>30</v>
      </c>
      <c r="AE5109" s="34" t="s">
        <v>5223</v>
      </c>
      <c r="AF5109" s="11"/>
    </row>
    <row r="5110" spans="2:32" ht="62.25" x14ac:dyDescent="0.5">
      <c r="B5110" s="11"/>
      <c r="C5110" s="28" t="s">
        <v>16403</v>
      </c>
      <c r="D5110" s="28" t="s">
        <v>16404</v>
      </c>
      <c r="E5110" s="29" t="s">
        <v>16405</v>
      </c>
      <c r="F5110" s="29" t="s">
        <v>1</v>
      </c>
      <c r="G5110" s="29" t="s">
        <v>51</v>
      </c>
      <c r="H5110" s="30" t="s">
        <v>51</v>
      </c>
      <c r="I5110" s="30" t="s">
        <v>113</v>
      </c>
      <c r="J5110" s="31" t="s">
        <v>103</v>
      </c>
      <c r="K5110" s="30" t="s">
        <v>104</v>
      </c>
      <c r="L5110" s="32" t="s">
        <v>265</v>
      </c>
      <c r="M5110" s="30" t="s">
        <v>105</v>
      </c>
      <c r="N5110" s="30" t="s">
        <v>3025</v>
      </c>
      <c r="O5110" s="30" t="s">
        <v>107</v>
      </c>
      <c r="P5110" s="32" t="s">
        <v>46</v>
      </c>
      <c r="Q5110" s="54">
        <f>VLOOKUP(C5110,[1]Hoja2!$B$1:$AH$6025,32,FALSE)</f>
        <v>2017</v>
      </c>
      <c r="R5110" s="64">
        <f>VLOOKUP(C5110,[1]Hoja2!$B$1:$AH$6025,33,FALSE)</f>
        <v>100789.21</v>
      </c>
      <c r="S5110" s="30">
        <v>100789.21</v>
      </c>
      <c r="T5110" s="30">
        <v>100789.21</v>
      </c>
      <c r="U5110" s="30">
        <v>100789.21</v>
      </c>
      <c r="V5110" s="30">
        <v>30236.77</v>
      </c>
      <c r="W5110" s="30">
        <v>30236.77</v>
      </c>
      <c r="X5110" s="30">
        <v>30236.77</v>
      </c>
      <c r="Y5110" s="33">
        <f t="shared" si="79"/>
        <v>30.000006945187881</v>
      </c>
      <c r="Z5110" s="32">
        <v>0</v>
      </c>
      <c r="AA5110" s="32" t="s">
        <v>3323</v>
      </c>
      <c r="AB5110" s="26">
        <v>4</v>
      </c>
      <c r="AC5110" s="33">
        <v>0</v>
      </c>
      <c r="AD5110" s="33">
        <v>30</v>
      </c>
      <c r="AE5110" s="34" t="s">
        <v>5223</v>
      </c>
      <c r="AF5110" s="11"/>
    </row>
    <row r="5111" spans="2:32" ht="62.25" x14ac:dyDescent="0.5">
      <c r="B5111" s="11"/>
      <c r="C5111" s="28" t="s">
        <v>16406</v>
      </c>
      <c r="D5111" s="28" t="s">
        <v>16407</v>
      </c>
      <c r="E5111" s="29" t="s">
        <v>16408</v>
      </c>
      <c r="F5111" s="29" t="s">
        <v>1</v>
      </c>
      <c r="G5111" s="29" t="s">
        <v>51</v>
      </c>
      <c r="H5111" s="30" t="s">
        <v>51</v>
      </c>
      <c r="I5111" s="30" t="s">
        <v>113</v>
      </c>
      <c r="J5111" s="31" t="s">
        <v>103</v>
      </c>
      <c r="K5111" s="30" t="s">
        <v>104</v>
      </c>
      <c r="L5111" s="32" t="s">
        <v>265</v>
      </c>
      <c r="M5111" s="30" t="s">
        <v>105</v>
      </c>
      <c r="N5111" s="30" t="s">
        <v>3025</v>
      </c>
      <c r="O5111" s="30" t="s">
        <v>107</v>
      </c>
      <c r="P5111" s="32" t="s">
        <v>46</v>
      </c>
      <c r="Q5111" s="54">
        <f>VLOOKUP(C5111,[1]Hoja2!$B$1:$AH$6025,32,FALSE)</f>
        <v>2017</v>
      </c>
      <c r="R5111" s="64">
        <f>VLOOKUP(C5111,[1]Hoja2!$B$1:$AH$6025,33,FALSE)</f>
        <v>38958.67</v>
      </c>
      <c r="S5111" s="30">
        <v>38958.67</v>
      </c>
      <c r="T5111" s="30">
        <v>38958.67</v>
      </c>
      <c r="U5111" s="30">
        <v>38958.67</v>
      </c>
      <c r="V5111" s="30">
        <v>11687.6</v>
      </c>
      <c r="W5111" s="30">
        <v>11687.6</v>
      </c>
      <c r="X5111" s="30">
        <v>11687.6</v>
      </c>
      <c r="Y5111" s="33">
        <f t="shared" si="79"/>
        <v>29.999997433177267</v>
      </c>
      <c r="Z5111" s="32">
        <v>0</v>
      </c>
      <c r="AA5111" s="32" t="s">
        <v>3323</v>
      </c>
      <c r="AB5111" s="26">
        <v>5</v>
      </c>
      <c r="AC5111" s="33">
        <v>0</v>
      </c>
      <c r="AD5111" s="33">
        <v>30</v>
      </c>
      <c r="AE5111" s="34" t="s">
        <v>5223</v>
      </c>
      <c r="AF5111" s="11"/>
    </row>
    <row r="5112" spans="2:32" ht="62.25" x14ac:dyDescent="0.5">
      <c r="B5112" s="11"/>
      <c r="C5112" s="28" t="s">
        <v>16409</v>
      </c>
      <c r="D5112" s="28" t="s">
        <v>16410</v>
      </c>
      <c r="E5112" s="29" t="s">
        <v>16411</v>
      </c>
      <c r="F5112" s="29" t="s">
        <v>1</v>
      </c>
      <c r="G5112" s="29" t="s">
        <v>51</v>
      </c>
      <c r="H5112" s="30" t="s">
        <v>51</v>
      </c>
      <c r="I5112" s="30" t="s">
        <v>113</v>
      </c>
      <c r="J5112" s="31" t="s">
        <v>103</v>
      </c>
      <c r="K5112" s="30" t="s">
        <v>104</v>
      </c>
      <c r="L5112" s="32" t="s">
        <v>265</v>
      </c>
      <c r="M5112" s="30" t="s">
        <v>105</v>
      </c>
      <c r="N5112" s="30" t="s">
        <v>3025</v>
      </c>
      <c r="O5112" s="30" t="s">
        <v>107</v>
      </c>
      <c r="P5112" s="32" t="s">
        <v>46</v>
      </c>
      <c r="Q5112" s="54">
        <f>VLOOKUP(C5112,[1]Hoja2!$B$1:$AH$6025,32,FALSE)</f>
        <v>2017</v>
      </c>
      <c r="R5112" s="64">
        <f>VLOOKUP(C5112,[1]Hoja2!$B$1:$AH$6025,33,FALSE)</f>
        <v>91105.94</v>
      </c>
      <c r="S5112" s="30">
        <v>91105.94</v>
      </c>
      <c r="T5112" s="30">
        <v>91105.94</v>
      </c>
      <c r="U5112" s="30">
        <v>91105.94</v>
      </c>
      <c r="V5112" s="30">
        <v>27331.78</v>
      </c>
      <c r="W5112" s="30">
        <v>27331.78</v>
      </c>
      <c r="X5112" s="30">
        <v>27331.78</v>
      </c>
      <c r="Y5112" s="33">
        <f t="shared" si="79"/>
        <v>29.999997804753452</v>
      </c>
      <c r="Z5112" s="32">
        <v>0</v>
      </c>
      <c r="AA5112" s="32" t="s">
        <v>3323</v>
      </c>
      <c r="AB5112" s="26">
        <v>5</v>
      </c>
      <c r="AC5112" s="33">
        <v>0</v>
      </c>
      <c r="AD5112" s="33">
        <v>30</v>
      </c>
      <c r="AE5112" s="34" t="s">
        <v>5213</v>
      </c>
      <c r="AF5112" s="11"/>
    </row>
    <row r="5113" spans="2:32" ht="62.25" x14ac:dyDescent="0.5">
      <c r="B5113" s="11"/>
      <c r="C5113" s="28" t="s">
        <v>16412</v>
      </c>
      <c r="D5113" s="28" t="s">
        <v>16413</v>
      </c>
      <c r="E5113" s="29" t="s">
        <v>16414</v>
      </c>
      <c r="F5113" s="29" t="s">
        <v>1</v>
      </c>
      <c r="G5113" s="29" t="s">
        <v>51</v>
      </c>
      <c r="H5113" s="30" t="s">
        <v>51</v>
      </c>
      <c r="I5113" s="30" t="s">
        <v>113</v>
      </c>
      <c r="J5113" s="31" t="s">
        <v>103</v>
      </c>
      <c r="K5113" s="30" t="s">
        <v>104</v>
      </c>
      <c r="L5113" s="32" t="s">
        <v>265</v>
      </c>
      <c r="M5113" s="30" t="s">
        <v>105</v>
      </c>
      <c r="N5113" s="30" t="s">
        <v>3025</v>
      </c>
      <c r="O5113" s="30" t="s">
        <v>107</v>
      </c>
      <c r="P5113" s="32" t="s">
        <v>46</v>
      </c>
      <c r="Q5113" s="54">
        <f>VLOOKUP(C5113,[1]Hoja2!$B$1:$AH$6025,32,FALSE)</f>
        <v>2017</v>
      </c>
      <c r="R5113" s="64">
        <f>VLOOKUP(C5113,[1]Hoja2!$B$1:$AH$6025,33,FALSE)</f>
        <v>86171.73</v>
      </c>
      <c r="S5113" s="30">
        <v>86171.73</v>
      </c>
      <c r="T5113" s="30">
        <v>86171.73</v>
      </c>
      <c r="U5113" s="30">
        <v>86171.73</v>
      </c>
      <c r="V5113" s="30">
        <v>25851.52</v>
      </c>
      <c r="W5113" s="30">
        <v>25851.52</v>
      </c>
      <c r="X5113" s="30">
        <v>25851.52</v>
      </c>
      <c r="Y5113" s="33">
        <f t="shared" si="79"/>
        <v>30.000001160473396</v>
      </c>
      <c r="Z5113" s="32">
        <v>0</v>
      </c>
      <c r="AA5113" s="32" t="s">
        <v>3323</v>
      </c>
      <c r="AB5113" s="26">
        <v>5</v>
      </c>
      <c r="AC5113" s="33">
        <v>0</v>
      </c>
      <c r="AD5113" s="33">
        <v>30</v>
      </c>
      <c r="AE5113" s="34" t="s">
        <v>5213</v>
      </c>
      <c r="AF5113" s="11"/>
    </row>
    <row r="5114" spans="2:32" ht="62.25" x14ac:dyDescent="0.5">
      <c r="B5114" s="11"/>
      <c r="C5114" s="28" t="s">
        <v>16415</v>
      </c>
      <c r="D5114" s="28" t="s">
        <v>16416</v>
      </c>
      <c r="E5114" s="29" t="s">
        <v>16417</v>
      </c>
      <c r="F5114" s="29" t="s">
        <v>1</v>
      </c>
      <c r="G5114" s="29" t="s">
        <v>51</v>
      </c>
      <c r="H5114" s="30" t="s">
        <v>51</v>
      </c>
      <c r="I5114" s="30" t="s">
        <v>113</v>
      </c>
      <c r="J5114" s="31" t="s">
        <v>103</v>
      </c>
      <c r="K5114" s="30" t="s">
        <v>104</v>
      </c>
      <c r="L5114" s="32" t="s">
        <v>265</v>
      </c>
      <c r="M5114" s="30" t="s">
        <v>105</v>
      </c>
      <c r="N5114" s="30" t="s">
        <v>3025</v>
      </c>
      <c r="O5114" s="30" t="s">
        <v>107</v>
      </c>
      <c r="P5114" s="32" t="s">
        <v>46</v>
      </c>
      <c r="Q5114" s="54">
        <f>VLOOKUP(C5114,[1]Hoja2!$B$1:$AH$6025,32,FALSE)</f>
        <v>2017</v>
      </c>
      <c r="R5114" s="64">
        <f>VLOOKUP(C5114,[1]Hoja2!$B$1:$AH$6025,33,FALSE)</f>
        <v>41283.29</v>
      </c>
      <c r="S5114" s="30">
        <v>41283.29</v>
      </c>
      <c r="T5114" s="30">
        <v>41283.29</v>
      </c>
      <c r="U5114" s="30">
        <v>41283.29</v>
      </c>
      <c r="V5114" s="30">
        <v>12384.98</v>
      </c>
      <c r="W5114" s="30">
        <v>12384.98</v>
      </c>
      <c r="X5114" s="30">
        <v>12384.98</v>
      </c>
      <c r="Y5114" s="33">
        <f t="shared" si="79"/>
        <v>29.999983043987044</v>
      </c>
      <c r="Z5114" s="32">
        <v>0</v>
      </c>
      <c r="AA5114" s="32" t="s">
        <v>3323</v>
      </c>
      <c r="AB5114" s="26">
        <v>5</v>
      </c>
      <c r="AC5114" s="33">
        <v>0</v>
      </c>
      <c r="AD5114" s="33">
        <v>30</v>
      </c>
      <c r="AE5114" s="34" t="s">
        <v>5223</v>
      </c>
      <c r="AF5114" s="11"/>
    </row>
    <row r="5115" spans="2:32" ht="62.25" x14ac:dyDescent="0.5">
      <c r="B5115" s="11"/>
      <c r="C5115" s="28" t="s">
        <v>16418</v>
      </c>
      <c r="D5115" s="28" t="s">
        <v>16419</v>
      </c>
      <c r="E5115" s="29" t="s">
        <v>16420</v>
      </c>
      <c r="F5115" s="29" t="s">
        <v>1</v>
      </c>
      <c r="G5115" s="29" t="s">
        <v>51</v>
      </c>
      <c r="H5115" s="30" t="s">
        <v>51</v>
      </c>
      <c r="I5115" s="30" t="s">
        <v>113</v>
      </c>
      <c r="J5115" s="31" t="s">
        <v>103</v>
      </c>
      <c r="K5115" s="30" t="s">
        <v>104</v>
      </c>
      <c r="L5115" s="32" t="s">
        <v>265</v>
      </c>
      <c r="M5115" s="30" t="s">
        <v>105</v>
      </c>
      <c r="N5115" s="30" t="s">
        <v>3025</v>
      </c>
      <c r="O5115" s="30" t="s">
        <v>107</v>
      </c>
      <c r="P5115" s="32" t="s">
        <v>46</v>
      </c>
      <c r="Q5115" s="54">
        <f>VLOOKUP(C5115,[1]Hoja2!$B$1:$AH$6025,32,FALSE)</f>
        <v>2017</v>
      </c>
      <c r="R5115" s="64">
        <f>VLOOKUP(C5115,[1]Hoja2!$B$1:$AH$6025,33,FALSE)</f>
        <v>83264</v>
      </c>
      <c r="S5115" s="30">
        <v>83264</v>
      </c>
      <c r="T5115" s="30">
        <v>83264</v>
      </c>
      <c r="U5115" s="30">
        <v>83264</v>
      </c>
      <c r="V5115" s="30">
        <v>24979.200000000001</v>
      </c>
      <c r="W5115" s="30">
        <v>24979.200000000001</v>
      </c>
      <c r="X5115" s="30">
        <v>24979.200000000001</v>
      </c>
      <c r="Y5115" s="33">
        <f t="shared" si="79"/>
        <v>30</v>
      </c>
      <c r="Z5115" s="32">
        <v>0</v>
      </c>
      <c r="AA5115" s="32" t="s">
        <v>3323</v>
      </c>
      <c r="AB5115" s="26">
        <v>6</v>
      </c>
      <c r="AC5115" s="33">
        <v>0</v>
      </c>
      <c r="AD5115" s="33">
        <v>30</v>
      </c>
      <c r="AE5115" s="34" t="s">
        <v>5223</v>
      </c>
      <c r="AF5115" s="11"/>
    </row>
    <row r="5116" spans="2:32" ht="62.25" x14ac:dyDescent="0.5">
      <c r="B5116" s="11"/>
      <c r="C5116" s="28" t="s">
        <v>16421</v>
      </c>
      <c r="D5116" s="28" t="s">
        <v>16422</v>
      </c>
      <c r="E5116" s="29" t="s">
        <v>16423</v>
      </c>
      <c r="F5116" s="29" t="s">
        <v>1</v>
      </c>
      <c r="G5116" s="29" t="s">
        <v>51</v>
      </c>
      <c r="H5116" s="30" t="s">
        <v>51</v>
      </c>
      <c r="I5116" s="30" t="s">
        <v>113</v>
      </c>
      <c r="J5116" s="31" t="s">
        <v>103</v>
      </c>
      <c r="K5116" s="30" t="s">
        <v>104</v>
      </c>
      <c r="L5116" s="32" t="s">
        <v>265</v>
      </c>
      <c r="M5116" s="30" t="s">
        <v>105</v>
      </c>
      <c r="N5116" s="30" t="s">
        <v>3025</v>
      </c>
      <c r="O5116" s="30" t="s">
        <v>107</v>
      </c>
      <c r="P5116" s="32" t="s">
        <v>46</v>
      </c>
      <c r="Q5116" s="54">
        <f>VLOOKUP(C5116,[1]Hoja2!$B$1:$AH$6025,32,FALSE)</f>
        <v>2017</v>
      </c>
      <c r="R5116" s="64">
        <f>VLOOKUP(C5116,[1]Hoja2!$B$1:$AH$6025,33,FALSE)</f>
        <v>89153.61</v>
      </c>
      <c r="S5116" s="30">
        <v>89153.61</v>
      </c>
      <c r="T5116" s="30">
        <v>89153.61</v>
      </c>
      <c r="U5116" s="30">
        <v>89153.61</v>
      </c>
      <c r="V5116" s="30">
        <v>26746.09</v>
      </c>
      <c r="W5116" s="30">
        <v>26746.09</v>
      </c>
      <c r="X5116" s="30">
        <v>26746.09</v>
      </c>
      <c r="Y5116" s="33">
        <f t="shared" si="79"/>
        <v>30.000007851616999</v>
      </c>
      <c r="Z5116" s="32">
        <v>0</v>
      </c>
      <c r="AA5116" s="32" t="s">
        <v>3323</v>
      </c>
      <c r="AB5116" s="26">
        <v>6</v>
      </c>
      <c r="AC5116" s="33">
        <v>0</v>
      </c>
      <c r="AD5116" s="33">
        <v>30</v>
      </c>
      <c r="AE5116" s="34" t="s">
        <v>5213</v>
      </c>
      <c r="AF5116" s="11"/>
    </row>
    <row r="5117" spans="2:32" ht="62.25" x14ac:dyDescent="0.5">
      <c r="B5117" s="11"/>
      <c r="C5117" s="28" t="s">
        <v>16424</v>
      </c>
      <c r="D5117" s="28" t="s">
        <v>16425</v>
      </c>
      <c r="E5117" s="29" t="s">
        <v>16426</v>
      </c>
      <c r="F5117" s="29" t="s">
        <v>1</v>
      </c>
      <c r="G5117" s="29" t="s">
        <v>51</v>
      </c>
      <c r="H5117" s="30" t="s">
        <v>51</v>
      </c>
      <c r="I5117" s="30" t="s">
        <v>113</v>
      </c>
      <c r="J5117" s="31" t="s">
        <v>103</v>
      </c>
      <c r="K5117" s="30" t="s">
        <v>104</v>
      </c>
      <c r="L5117" s="32" t="s">
        <v>265</v>
      </c>
      <c r="M5117" s="30" t="s">
        <v>105</v>
      </c>
      <c r="N5117" s="30" t="s">
        <v>3025</v>
      </c>
      <c r="O5117" s="30" t="s">
        <v>107</v>
      </c>
      <c r="P5117" s="32" t="s">
        <v>46</v>
      </c>
      <c r="Q5117" s="54">
        <f>VLOOKUP(C5117,[1]Hoja2!$B$1:$AH$6025,32,FALSE)</f>
        <v>2017</v>
      </c>
      <c r="R5117" s="64">
        <f>VLOOKUP(C5117,[1]Hoja2!$B$1:$AH$6025,33,FALSE)</f>
        <v>105723.42</v>
      </c>
      <c r="S5117" s="30">
        <v>105723.42</v>
      </c>
      <c r="T5117" s="30">
        <v>105723.42</v>
      </c>
      <c r="U5117" s="30">
        <v>105723.42</v>
      </c>
      <c r="V5117" s="30">
        <v>31717.02</v>
      </c>
      <c r="W5117" s="30">
        <v>31717.02</v>
      </c>
      <c r="X5117" s="30">
        <v>31717.02</v>
      </c>
      <c r="Y5117" s="33">
        <f t="shared" si="79"/>
        <v>29.999994324814693</v>
      </c>
      <c r="Z5117" s="32">
        <v>0</v>
      </c>
      <c r="AA5117" s="32" t="s">
        <v>3323</v>
      </c>
      <c r="AB5117" s="26">
        <v>5</v>
      </c>
      <c r="AC5117" s="33">
        <v>0</v>
      </c>
      <c r="AD5117" s="33">
        <v>30</v>
      </c>
      <c r="AE5117" s="34" t="s">
        <v>5213</v>
      </c>
      <c r="AF5117" s="11"/>
    </row>
    <row r="5118" spans="2:32" ht="62.25" x14ac:dyDescent="0.5">
      <c r="B5118" s="11"/>
      <c r="C5118" s="28" t="s">
        <v>16427</v>
      </c>
      <c r="D5118" s="28" t="s">
        <v>16428</v>
      </c>
      <c r="E5118" s="29" t="s">
        <v>16429</v>
      </c>
      <c r="F5118" s="29" t="s">
        <v>1</v>
      </c>
      <c r="G5118" s="29" t="s">
        <v>51</v>
      </c>
      <c r="H5118" s="30" t="s">
        <v>51</v>
      </c>
      <c r="I5118" s="30" t="s">
        <v>113</v>
      </c>
      <c r="J5118" s="31" t="s">
        <v>103</v>
      </c>
      <c r="K5118" s="30" t="s">
        <v>104</v>
      </c>
      <c r="L5118" s="32" t="s">
        <v>265</v>
      </c>
      <c r="M5118" s="30" t="s">
        <v>105</v>
      </c>
      <c r="N5118" s="30" t="s">
        <v>3025</v>
      </c>
      <c r="O5118" s="30" t="s">
        <v>107</v>
      </c>
      <c r="P5118" s="32" t="s">
        <v>46</v>
      </c>
      <c r="Q5118" s="54">
        <f>VLOOKUP(C5118,[1]Hoja2!$B$1:$AH$6025,32,FALSE)</f>
        <v>2017</v>
      </c>
      <c r="R5118" s="64">
        <f>VLOOKUP(C5118,[1]Hoja2!$B$1:$AH$6025,33,FALSE)</f>
        <v>86171.73</v>
      </c>
      <c r="S5118" s="30">
        <v>86171.73</v>
      </c>
      <c r="T5118" s="30">
        <v>86171.73</v>
      </c>
      <c r="U5118" s="30">
        <v>86171.73</v>
      </c>
      <c r="V5118" s="30">
        <v>25851.52</v>
      </c>
      <c r="W5118" s="30">
        <v>25851.52</v>
      </c>
      <c r="X5118" s="30">
        <v>25851.52</v>
      </c>
      <c r="Y5118" s="33">
        <f t="shared" si="79"/>
        <v>30.000001160473396</v>
      </c>
      <c r="Z5118" s="32">
        <v>0</v>
      </c>
      <c r="AA5118" s="32" t="s">
        <v>3323</v>
      </c>
      <c r="AB5118" s="26">
        <v>3</v>
      </c>
      <c r="AC5118" s="33">
        <v>0</v>
      </c>
      <c r="AD5118" s="33">
        <v>30</v>
      </c>
      <c r="AE5118" s="34" t="s">
        <v>5223</v>
      </c>
      <c r="AF5118" s="11"/>
    </row>
    <row r="5119" spans="2:32" ht="62.25" x14ac:dyDescent="0.5">
      <c r="B5119" s="11"/>
      <c r="C5119" s="28" t="s">
        <v>16430</v>
      </c>
      <c r="D5119" s="28" t="s">
        <v>16431</v>
      </c>
      <c r="E5119" s="29" t="s">
        <v>16432</v>
      </c>
      <c r="F5119" s="29" t="s">
        <v>1</v>
      </c>
      <c r="G5119" s="29" t="s">
        <v>51</v>
      </c>
      <c r="H5119" s="30" t="s">
        <v>51</v>
      </c>
      <c r="I5119" s="30" t="s">
        <v>113</v>
      </c>
      <c r="J5119" s="31" t="s">
        <v>103</v>
      </c>
      <c r="K5119" s="30" t="s">
        <v>104</v>
      </c>
      <c r="L5119" s="32" t="s">
        <v>40</v>
      </c>
      <c r="M5119" s="30" t="s">
        <v>105</v>
      </c>
      <c r="N5119" s="30" t="s">
        <v>3025</v>
      </c>
      <c r="O5119" s="30" t="s">
        <v>348</v>
      </c>
      <c r="P5119" s="32" t="s">
        <v>46</v>
      </c>
      <c r="Q5119" s="54">
        <f>VLOOKUP(C5119,[1]Hoja2!$B$1:$AH$6025,32,FALSE)</f>
        <v>2017</v>
      </c>
      <c r="R5119" s="64">
        <f>VLOOKUP(C5119,[1]Hoja2!$B$1:$AH$6025,33,FALSE)</f>
        <v>78968.02</v>
      </c>
      <c r="S5119" s="30">
        <v>78968.02</v>
      </c>
      <c r="T5119" s="30">
        <v>78968.02</v>
      </c>
      <c r="U5119" s="30">
        <v>78968.02</v>
      </c>
      <c r="V5119" s="30">
        <v>23690.400000000001</v>
      </c>
      <c r="W5119" s="30">
        <v>23690.400000000001</v>
      </c>
      <c r="X5119" s="30">
        <v>23690.400000000001</v>
      </c>
      <c r="Y5119" s="33">
        <f t="shared" si="79"/>
        <v>29.999992401987541</v>
      </c>
      <c r="Z5119" s="32">
        <v>0</v>
      </c>
      <c r="AA5119" s="32" t="s">
        <v>4148</v>
      </c>
      <c r="AB5119" s="26">
        <v>14</v>
      </c>
      <c r="AC5119" s="33">
        <v>100</v>
      </c>
      <c r="AD5119" s="33">
        <v>30</v>
      </c>
      <c r="AE5119" s="34" t="s">
        <v>5213</v>
      </c>
      <c r="AF5119" s="11"/>
    </row>
    <row r="5120" spans="2:32" ht="62.25" x14ac:dyDescent="0.5">
      <c r="B5120" s="11"/>
      <c r="C5120" s="28" t="s">
        <v>16433</v>
      </c>
      <c r="D5120" s="28" t="s">
        <v>16434</v>
      </c>
      <c r="E5120" s="29" t="s">
        <v>16435</v>
      </c>
      <c r="F5120" s="29" t="s">
        <v>1</v>
      </c>
      <c r="G5120" s="29" t="s">
        <v>51</v>
      </c>
      <c r="H5120" s="30" t="s">
        <v>51</v>
      </c>
      <c r="I5120" s="30" t="s">
        <v>113</v>
      </c>
      <c r="J5120" s="31" t="s">
        <v>103</v>
      </c>
      <c r="K5120" s="30" t="s">
        <v>104</v>
      </c>
      <c r="L5120" s="32" t="s">
        <v>265</v>
      </c>
      <c r="M5120" s="30" t="s">
        <v>105</v>
      </c>
      <c r="N5120" s="30" t="s">
        <v>3025</v>
      </c>
      <c r="O5120" s="30" t="s">
        <v>107</v>
      </c>
      <c r="P5120" s="32" t="s">
        <v>46</v>
      </c>
      <c r="Q5120" s="54">
        <f>VLOOKUP(C5120,[1]Hoja2!$B$1:$AH$6025,32,FALSE)</f>
        <v>2017</v>
      </c>
      <c r="R5120" s="64">
        <f>VLOOKUP(C5120,[1]Hoja2!$B$1:$AH$6025,33,FALSE)</f>
        <v>91105.94</v>
      </c>
      <c r="S5120" s="30">
        <v>91105.94</v>
      </c>
      <c r="T5120" s="30">
        <v>91105.94</v>
      </c>
      <c r="U5120" s="30">
        <v>91104.94</v>
      </c>
      <c r="V5120" s="30">
        <v>27331.77</v>
      </c>
      <c r="W5120" s="30">
        <v>27331.77</v>
      </c>
      <c r="X5120" s="30">
        <v>21331.37</v>
      </c>
      <c r="Y5120" s="33">
        <f t="shared" si="79"/>
        <v>29.999986828520729</v>
      </c>
      <c r="Z5120" s="32">
        <v>0</v>
      </c>
      <c r="AA5120" s="32" t="s">
        <v>3323</v>
      </c>
      <c r="AB5120" s="26">
        <v>4</v>
      </c>
      <c r="AC5120" s="33">
        <v>0</v>
      </c>
      <c r="AD5120" s="33">
        <v>30</v>
      </c>
      <c r="AE5120" s="34" t="s">
        <v>5213</v>
      </c>
      <c r="AF5120" s="11"/>
    </row>
    <row r="5121" spans="2:32" ht="62.25" x14ac:dyDescent="0.5">
      <c r="B5121" s="11"/>
      <c r="C5121" s="28" t="s">
        <v>16436</v>
      </c>
      <c r="D5121" s="28" t="s">
        <v>16437</v>
      </c>
      <c r="E5121" s="29" t="s">
        <v>16438</v>
      </c>
      <c r="F5121" s="29" t="s">
        <v>1</v>
      </c>
      <c r="G5121" s="29" t="s">
        <v>51</v>
      </c>
      <c r="H5121" s="30" t="s">
        <v>51</v>
      </c>
      <c r="I5121" s="30" t="s">
        <v>113</v>
      </c>
      <c r="J5121" s="31" t="s">
        <v>103</v>
      </c>
      <c r="K5121" s="30" t="s">
        <v>104</v>
      </c>
      <c r="L5121" s="32" t="s">
        <v>265</v>
      </c>
      <c r="M5121" s="30" t="s">
        <v>105</v>
      </c>
      <c r="N5121" s="30" t="s">
        <v>3025</v>
      </c>
      <c r="O5121" s="30" t="s">
        <v>107</v>
      </c>
      <c r="P5121" s="32" t="s">
        <v>46</v>
      </c>
      <c r="Q5121" s="54">
        <f>VLOOKUP(C5121,[1]Hoja2!$B$1:$AH$6025,32,FALSE)</f>
        <v>2017</v>
      </c>
      <c r="R5121" s="64">
        <f>VLOOKUP(C5121,[1]Hoja2!$B$1:$AH$6025,33,FALSE)</f>
        <v>91105.94</v>
      </c>
      <c r="S5121" s="30">
        <v>91105.94</v>
      </c>
      <c r="T5121" s="30">
        <v>91105.94</v>
      </c>
      <c r="U5121" s="30">
        <v>91105.94</v>
      </c>
      <c r="V5121" s="30">
        <v>27331.78</v>
      </c>
      <c r="W5121" s="30">
        <v>27331.78</v>
      </c>
      <c r="X5121" s="30">
        <v>27331.78</v>
      </c>
      <c r="Y5121" s="33">
        <f t="shared" si="79"/>
        <v>29.999997804753452</v>
      </c>
      <c r="Z5121" s="32">
        <v>0</v>
      </c>
      <c r="AA5121" s="32" t="s">
        <v>3323</v>
      </c>
      <c r="AB5121" s="26">
        <v>5</v>
      </c>
      <c r="AC5121" s="33">
        <v>0</v>
      </c>
      <c r="AD5121" s="33">
        <v>30</v>
      </c>
      <c r="AE5121" s="34" t="s">
        <v>5213</v>
      </c>
      <c r="AF5121" s="11"/>
    </row>
    <row r="5122" spans="2:32" ht="62.25" x14ac:dyDescent="0.5">
      <c r="B5122" s="11"/>
      <c r="C5122" s="28" t="s">
        <v>16439</v>
      </c>
      <c r="D5122" s="28" t="s">
        <v>16440</v>
      </c>
      <c r="E5122" s="29" t="s">
        <v>16441</v>
      </c>
      <c r="F5122" s="29" t="s">
        <v>1</v>
      </c>
      <c r="G5122" s="29" t="s">
        <v>51</v>
      </c>
      <c r="H5122" s="30" t="s">
        <v>51</v>
      </c>
      <c r="I5122" s="30" t="s">
        <v>113</v>
      </c>
      <c r="J5122" s="31" t="s">
        <v>103</v>
      </c>
      <c r="K5122" s="30" t="s">
        <v>104</v>
      </c>
      <c r="L5122" s="32" t="s">
        <v>265</v>
      </c>
      <c r="M5122" s="30" t="s">
        <v>105</v>
      </c>
      <c r="N5122" s="30" t="s">
        <v>3025</v>
      </c>
      <c r="O5122" s="30" t="s">
        <v>107</v>
      </c>
      <c r="P5122" s="32" t="s">
        <v>46</v>
      </c>
      <c r="Q5122" s="54">
        <f>VLOOKUP(C5122,[1]Hoja2!$B$1:$AH$6025,32,FALSE)</f>
        <v>2017</v>
      </c>
      <c r="R5122" s="64">
        <f>VLOOKUP(C5122,[1]Hoja2!$B$1:$AH$6025,33,FALSE)</f>
        <v>89153.61</v>
      </c>
      <c r="S5122" s="30">
        <v>89153.61</v>
      </c>
      <c r="T5122" s="30">
        <v>89153.61</v>
      </c>
      <c r="U5122" s="30">
        <v>89153.61</v>
      </c>
      <c r="V5122" s="30">
        <v>26746.09</v>
      </c>
      <c r="W5122" s="30">
        <v>26746.09</v>
      </c>
      <c r="X5122" s="30">
        <v>26746.09</v>
      </c>
      <c r="Y5122" s="33">
        <f t="shared" si="79"/>
        <v>30.000007851616999</v>
      </c>
      <c r="Z5122" s="32">
        <v>0</v>
      </c>
      <c r="AA5122" s="32" t="s">
        <v>3323</v>
      </c>
      <c r="AB5122" s="26">
        <v>5</v>
      </c>
      <c r="AC5122" s="33">
        <v>0</v>
      </c>
      <c r="AD5122" s="33">
        <v>30</v>
      </c>
      <c r="AE5122" s="34" t="s">
        <v>5213</v>
      </c>
      <c r="AF5122" s="11"/>
    </row>
    <row r="5123" spans="2:32" ht="62.25" x14ac:dyDescent="0.5">
      <c r="B5123" s="11"/>
      <c r="C5123" s="28" t="s">
        <v>16442</v>
      </c>
      <c r="D5123" s="28" t="s">
        <v>16443</v>
      </c>
      <c r="E5123" s="29" t="s">
        <v>16444</v>
      </c>
      <c r="F5123" s="29" t="s">
        <v>1</v>
      </c>
      <c r="G5123" s="29" t="s">
        <v>51</v>
      </c>
      <c r="H5123" s="30" t="s">
        <v>51</v>
      </c>
      <c r="I5123" s="30" t="s">
        <v>113</v>
      </c>
      <c r="J5123" s="31" t="s">
        <v>103</v>
      </c>
      <c r="K5123" s="30" t="s">
        <v>104</v>
      </c>
      <c r="L5123" s="32" t="s">
        <v>265</v>
      </c>
      <c r="M5123" s="30" t="s">
        <v>105</v>
      </c>
      <c r="N5123" s="30" t="s">
        <v>3025</v>
      </c>
      <c r="O5123" s="30" t="s">
        <v>107</v>
      </c>
      <c r="P5123" s="32" t="s">
        <v>46</v>
      </c>
      <c r="Q5123" s="54">
        <f>VLOOKUP(C5123,[1]Hoja2!$B$1:$AH$6025,32,FALSE)</f>
        <v>2017</v>
      </c>
      <c r="R5123" s="64">
        <f>VLOOKUP(C5123,[1]Hoja2!$B$1:$AH$6025,33,FALSE)</f>
        <v>93342.58</v>
      </c>
      <c r="S5123" s="30">
        <v>93342.58</v>
      </c>
      <c r="T5123" s="30">
        <v>93342.58</v>
      </c>
      <c r="U5123" s="30">
        <v>93342.58</v>
      </c>
      <c r="V5123" s="30">
        <v>28002.77</v>
      </c>
      <c r="W5123" s="30">
        <v>28002.77</v>
      </c>
      <c r="X5123" s="30">
        <v>28002.77</v>
      </c>
      <c r="Y5123" s="33">
        <f t="shared" si="79"/>
        <v>29.999995714710266</v>
      </c>
      <c r="Z5123" s="32">
        <v>0</v>
      </c>
      <c r="AA5123" s="32" t="s">
        <v>3323</v>
      </c>
      <c r="AB5123" s="26">
        <v>2</v>
      </c>
      <c r="AC5123" s="33">
        <v>0</v>
      </c>
      <c r="AD5123" s="33">
        <v>30</v>
      </c>
      <c r="AE5123" s="34" t="s">
        <v>5213</v>
      </c>
      <c r="AF5123" s="11"/>
    </row>
    <row r="5124" spans="2:32" ht="62.25" x14ac:dyDescent="0.5">
      <c r="B5124" s="11"/>
      <c r="C5124" s="28" t="s">
        <v>16445</v>
      </c>
      <c r="D5124" s="28" t="s">
        <v>16446</v>
      </c>
      <c r="E5124" s="29" t="s">
        <v>16447</v>
      </c>
      <c r="F5124" s="29" t="s">
        <v>1</v>
      </c>
      <c r="G5124" s="29" t="s">
        <v>51</v>
      </c>
      <c r="H5124" s="30" t="s">
        <v>51</v>
      </c>
      <c r="I5124" s="30" t="s">
        <v>113</v>
      </c>
      <c r="J5124" s="31" t="s">
        <v>103</v>
      </c>
      <c r="K5124" s="30" t="s">
        <v>104</v>
      </c>
      <c r="L5124" s="32" t="s">
        <v>265</v>
      </c>
      <c r="M5124" s="30" t="s">
        <v>105</v>
      </c>
      <c r="N5124" s="30" t="s">
        <v>3025</v>
      </c>
      <c r="O5124" s="30" t="s">
        <v>107</v>
      </c>
      <c r="P5124" s="32" t="s">
        <v>46</v>
      </c>
      <c r="Q5124" s="54">
        <f>VLOOKUP(C5124,[1]Hoja2!$B$1:$AH$6025,32,FALSE)</f>
        <v>2017</v>
      </c>
      <c r="R5124" s="64">
        <f>VLOOKUP(C5124,[1]Hoja2!$B$1:$AH$6025,33,FALSE)</f>
        <v>67964.7</v>
      </c>
      <c r="S5124" s="30">
        <v>67964.7</v>
      </c>
      <c r="T5124" s="30">
        <v>67964.7</v>
      </c>
      <c r="U5124" s="30">
        <v>67964.7</v>
      </c>
      <c r="V5124" s="30">
        <v>20389.41</v>
      </c>
      <c r="W5124" s="30">
        <v>20389.41</v>
      </c>
      <c r="X5124" s="30">
        <v>20389.41</v>
      </c>
      <c r="Y5124" s="33">
        <f t="shared" si="79"/>
        <v>30</v>
      </c>
      <c r="Z5124" s="32">
        <v>0</v>
      </c>
      <c r="AA5124" s="32" t="s">
        <v>3323</v>
      </c>
      <c r="AB5124" s="26">
        <v>4</v>
      </c>
      <c r="AC5124" s="33">
        <v>0</v>
      </c>
      <c r="AD5124" s="33">
        <v>30</v>
      </c>
      <c r="AE5124" s="34" t="s">
        <v>5213</v>
      </c>
      <c r="AF5124" s="11"/>
    </row>
    <row r="5125" spans="2:32" ht="62.25" x14ac:dyDescent="0.5">
      <c r="B5125" s="11"/>
      <c r="C5125" s="28" t="s">
        <v>16448</v>
      </c>
      <c r="D5125" s="28" t="s">
        <v>16449</v>
      </c>
      <c r="E5125" s="29" t="s">
        <v>16450</v>
      </c>
      <c r="F5125" s="29" t="s">
        <v>1</v>
      </c>
      <c r="G5125" s="29" t="s">
        <v>51</v>
      </c>
      <c r="H5125" s="30" t="s">
        <v>51</v>
      </c>
      <c r="I5125" s="30" t="s">
        <v>113</v>
      </c>
      <c r="J5125" s="31" t="s">
        <v>103</v>
      </c>
      <c r="K5125" s="30" t="s">
        <v>104</v>
      </c>
      <c r="L5125" s="32" t="s">
        <v>265</v>
      </c>
      <c r="M5125" s="30" t="s">
        <v>105</v>
      </c>
      <c r="N5125" s="30" t="s">
        <v>3025</v>
      </c>
      <c r="O5125" s="30" t="s">
        <v>107</v>
      </c>
      <c r="P5125" s="32" t="s">
        <v>46</v>
      </c>
      <c r="Q5125" s="54">
        <f>VLOOKUP(C5125,[1]Hoja2!$B$1:$AH$6025,32,FALSE)</f>
        <v>2017</v>
      </c>
      <c r="R5125" s="64">
        <f>VLOOKUP(C5125,[1]Hoja2!$B$1:$AH$6025,33,FALSE)</f>
        <v>8023.57</v>
      </c>
      <c r="S5125" s="30">
        <v>8023.57</v>
      </c>
      <c r="T5125" s="30">
        <v>8023.57</v>
      </c>
      <c r="U5125" s="30">
        <v>8023.57</v>
      </c>
      <c r="V5125" s="30">
        <v>2407.0700000000002</v>
      </c>
      <c r="W5125" s="30">
        <v>2407.0700000000002</v>
      </c>
      <c r="X5125" s="30">
        <v>2407.0700000000002</v>
      </c>
      <c r="Y5125" s="33">
        <f t="shared" si="79"/>
        <v>29.999987536719942</v>
      </c>
      <c r="Z5125" s="32">
        <v>0</v>
      </c>
      <c r="AA5125" s="32" t="s">
        <v>3323</v>
      </c>
      <c r="AB5125" s="26">
        <v>4</v>
      </c>
      <c r="AC5125" s="33">
        <v>0</v>
      </c>
      <c r="AD5125" s="33">
        <v>30</v>
      </c>
      <c r="AE5125" s="34" t="s">
        <v>5213</v>
      </c>
      <c r="AF5125" s="11"/>
    </row>
    <row r="5126" spans="2:32" ht="62.25" x14ac:dyDescent="0.5">
      <c r="B5126" s="11"/>
      <c r="C5126" s="28" t="s">
        <v>16451</v>
      </c>
      <c r="D5126" s="28" t="s">
        <v>16452</v>
      </c>
      <c r="E5126" s="29" t="s">
        <v>16453</v>
      </c>
      <c r="F5126" s="29" t="s">
        <v>1</v>
      </c>
      <c r="G5126" s="29" t="s">
        <v>51</v>
      </c>
      <c r="H5126" s="30" t="s">
        <v>51</v>
      </c>
      <c r="I5126" s="30" t="s">
        <v>113</v>
      </c>
      <c r="J5126" s="31" t="s">
        <v>103</v>
      </c>
      <c r="K5126" s="30" t="s">
        <v>104</v>
      </c>
      <c r="L5126" s="32" t="s">
        <v>265</v>
      </c>
      <c r="M5126" s="30" t="s">
        <v>105</v>
      </c>
      <c r="N5126" s="30" t="s">
        <v>3025</v>
      </c>
      <c r="O5126" s="30" t="s">
        <v>107</v>
      </c>
      <c r="P5126" s="32" t="s">
        <v>46</v>
      </c>
      <c r="Q5126" s="54">
        <f>VLOOKUP(C5126,[1]Hoja2!$B$1:$AH$6025,32,FALSE)</f>
        <v>2017</v>
      </c>
      <c r="R5126" s="64">
        <f>VLOOKUP(C5126,[1]Hoja2!$B$1:$AH$6025,33,FALSE)</f>
        <v>80624.160000000003</v>
      </c>
      <c r="S5126" s="30">
        <v>80624.160000000003</v>
      </c>
      <c r="T5126" s="30">
        <v>80624.160000000003</v>
      </c>
      <c r="U5126" s="30">
        <v>80624.160000000003</v>
      </c>
      <c r="V5126" s="30">
        <v>24187.25</v>
      </c>
      <c r="W5126" s="30">
        <v>24187.25</v>
      </c>
      <c r="X5126" s="30">
        <v>24187.25</v>
      </c>
      <c r="Y5126" s="33">
        <f t="shared" si="79"/>
        <v>30.000002480646</v>
      </c>
      <c r="Z5126" s="32">
        <v>0</v>
      </c>
      <c r="AA5126" s="32" t="s">
        <v>3323</v>
      </c>
      <c r="AB5126" s="26">
        <v>2</v>
      </c>
      <c r="AC5126" s="33">
        <v>0</v>
      </c>
      <c r="AD5126" s="33">
        <v>30</v>
      </c>
      <c r="AE5126" s="34" t="s">
        <v>5213</v>
      </c>
      <c r="AF5126" s="11"/>
    </row>
    <row r="5127" spans="2:32" ht="62.25" x14ac:dyDescent="0.5">
      <c r="B5127" s="11"/>
      <c r="C5127" s="28" t="s">
        <v>16454</v>
      </c>
      <c r="D5127" s="28" t="s">
        <v>16455</v>
      </c>
      <c r="E5127" s="29" t="s">
        <v>16456</v>
      </c>
      <c r="F5127" s="29" t="s">
        <v>1</v>
      </c>
      <c r="G5127" s="29" t="s">
        <v>51</v>
      </c>
      <c r="H5127" s="30" t="s">
        <v>51</v>
      </c>
      <c r="I5127" s="30" t="s">
        <v>113</v>
      </c>
      <c r="J5127" s="31" t="s">
        <v>103</v>
      </c>
      <c r="K5127" s="30" t="s">
        <v>104</v>
      </c>
      <c r="L5127" s="32" t="s">
        <v>265</v>
      </c>
      <c r="M5127" s="30" t="s">
        <v>105</v>
      </c>
      <c r="N5127" s="30" t="s">
        <v>3025</v>
      </c>
      <c r="O5127" s="30" t="s">
        <v>107</v>
      </c>
      <c r="P5127" s="32" t="s">
        <v>46</v>
      </c>
      <c r="Q5127" s="54">
        <f>VLOOKUP(C5127,[1]Hoja2!$B$1:$AH$6025,32,FALSE)</f>
        <v>2017</v>
      </c>
      <c r="R5127" s="64">
        <f>VLOOKUP(C5127,[1]Hoja2!$B$1:$AH$6025,33,FALSE)</f>
        <v>4000</v>
      </c>
      <c r="S5127" s="30">
        <v>3579.11</v>
      </c>
      <c r="T5127" s="30">
        <v>3579.11</v>
      </c>
      <c r="U5127" s="30">
        <v>3579.11</v>
      </c>
      <c r="V5127" s="30">
        <v>1073.73</v>
      </c>
      <c r="W5127" s="30">
        <v>1073.73</v>
      </c>
      <c r="X5127" s="30">
        <v>1073.73</v>
      </c>
      <c r="Y5127" s="33">
        <f t="shared" si="79"/>
        <v>29.999916180279456</v>
      </c>
      <c r="Z5127" s="32">
        <v>0</v>
      </c>
      <c r="AA5127" s="32" t="s">
        <v>3323</v>
      </c>
      <c r="AB5127" s="26">
        <v>5</v>
      </c>
      <c r="AC5127" s="33">
        <v>0</v>
      </c>
      <c r="AD5127" s="33">
        <v>30</v>
      </c>
      <c r="AE5127" s="34" t="s">
        <v>5223</v>
      </c>
      <c r="AF5127" s="11"/>
    </row>
    <row r="5128" spans="2:32" ht="62.25" x14ac:dyDescent="0.5">
      <c r="B5128" s="11"/>
      <c r="C5128" s="28" t="s">
        <v>16457</v>
      </c>
      <c r="D5128" s="28" t="s">
        <v>16458</v>
      </c>
      <c r="E5128" s="29" t="s">
        <v>16459</v>
      </c>
      <c r="F5128" s="29" t="s">
        <v>1</v>
      </c>
      <c r="G5128" s="29" t="s">
        <v>51</v>
      </c>
      <c r="H5128" s="30" t="s">
        <v>51</v>
      </c>
      <c r="I5128" s="30" t="s">
        <v>113</v>
      </c>
      <c r="J5128" s="31" t="s">
        <v>103</v>
      </c>
      <c r="K5128" s="30" t="s">
        <v>104</v>
      </c>
      <c r="L5128" s="32" t="s">
        <v>265</v>
      </c>
      <c r="M5128" s="30" t="s">
        <v>105</v>
      </c>
      <c r="N5128" s="30" t="s">
        <v>3025</v>
      </c>
      <c r="O5128" s="30" t="s">
        <v>107</v>
      </c>
      <c r="P5128" s="32" t="s">
        <v>46</v>
      </c>
      <c r="Q5128" s="54">
        <f>VLOOKUP(C5128,[1]Hoja2!$B$1:$AH$6025,32,FALSE)</f>
        <v>2017</v>
      </c>
      <c r="R5128" s="64">
        <f>VLOOKUP(C5128,[1]Hoja2!$B$1:$AH$6025,33,FALSE)</f>
        <v>80624.160000000003</v>
      </c>
      <c r="S5128" s="30">
        <v>80624.160000000003</v>
      </c>
      <c r="T5128" s="30">
        <v>80624.160000000003</v>
      </c>
      <c r="U5128" s="30">
        <v>80624.160000000003</v>
      </c>
      <c r="V5128" s="30">
        <v>24187.25</v>
      </c>
      <c r="W5128" s="30">
        <v>24187.25</v>
      </c>
      <c r="X5128" s="30">
        <v>24187.25</v>
      </c>
      <c r="Y5128" s="33">
        <f t="shared" si="79"/>
        <v>30.000002480646</v>
      </c>
      <c r="Z5128" s="32">
        <v>0</v>
      </c>
      <c r="AA5128" s="32" t="s">
        <v>3323</v>
      </c>
      <c r="AB5128" s="26">
        <v>4</v>
      </c>
      <c r="AC5128" s="33">
        <v>0</v>
      </c>
      <c r="AD5128" s="33">
        <v>30</v>
      </c>
      <c r="AE5128" s="34" t="s">
        <v>5223</v>
      </c>
      <c r="AF5128" s="11"/>
    </row>
    <row r="5129" spans="2:32" ht="62.25" x14ac:dyDescent="0.5">
      <c r="B5129" s="11"/>
      <c r="C5129" s="28" t="s">
        <v>16460</v>
      </c>
      <c r="D5129" s="28" t="s">
        <v>16461</v>
      </c>
      <c r="E5129" s="29" t="s">
        <v>16462</v>
      </c>
      <c r="F5129" s="29" t="s">
        <v>1</v>
      </c>
      <c r="G5129" s="29" t="s">
        <v>51</v>
      </c>
      <c r="H5129" s="30" t="s">
        <v>51</v>
      </c>
      <c r="I5129" s="30" t="s">
        <v>113</v>
      </c>
      <c r="J5129" s="31" t="s">
        <v>103</v>
      </c>
      <c r="K5129" s="30" t="s">
        <v>104</v>
      </c>
      <c r="L5129" s="32" t="s">
        <v>265</v>
      </c>
      <c r="M5129" s="30" t="s">
        <v>105</v>
      </c>
      <c r="N5129" s="30" t="s">
        <v>3025</v>
      </c>
      <c r="O5129" s="30" t="s">
        <v>107</v>
      </c>
      <c r="P5129" s="32" t="s">
        <v>46</v>
      </c>
      <c r="Q5129" s="54">
        <f>VLOOKUP(C5129,[1]Hoja2!$B$1:$AH$6025,32,FALSE)</f>
        <v>2017</v>
      </c>
      <c r="R5129" s="64">
        <f>VLOOKUP(C5129,[1]Hoja2!$B$1:$AH$6025,33,FALSE)</f>
        <v>93342.58</v>
      </c>
      <c r="S5129" s="30">
        <v>93342.58</v>
      </c>
      <c r="T5129" s="30">
        <v>93342.58</v>
      </c>
      <c r="U5129" s="30">
        <v>93342.58</v>
      </c>
      <c r="V5129" s="30">
        <v>28002.77</v>
      </c>
      <c r="W5129" s="30">
        <v>28002.77</v>
      </c>
      <c r="X5129" s="30">
        <v>28002.77</v>
      </c>
      <c r="Y5129" s="33">
        <f t="shared" si="79"/>
        <v>29.999995714710266</v>
      </c>
      <c r="Z5129" s="32">
        <v>0</v>
      </c>
      <c r="AA5129" s="32" t="s">
        <v>3323</v>
      </c>
      <c r="AB5129" s="26">
        <v>4</v>
      </c>
      <c r="AC5129" s="33">
        <v>0</v>
      </c>
      <c r="AD5129" s="33">
        <v>30</v>
      </c>
      <c r="AE5129" s="34" t="s">
        <v>5213</v>
      </c>
      <c r="AF5129" s="11"/>
    </row>
    <row r="5130" spans="2:32" ht="62.25" x14ac:dyDescent="0.5">
      <c r="B5130" s="11"/>
      <c r="C5130" s="28" t="s">
        <v>16463</v>
      </c>
      <c r="D5130" s="28" t="s">
        <v>16464</v>
      </c>
      <c r="E5130" s="29" t="s">
        <v>16465</v>
      </c>
      <c r="F5130" s="29" t="s">
        <v>1</v>
      </c>
      <c r="G5130" s="29" t="s">
        <v>51</v>
      </c>
      <c r="H5130" s="30" t="s">
        <v>51</v>
      </c>
      <c r="I5130" s="30" t="s">
        <v>113</v>
      </c>
      <c r="J5130" s="31" t="s">
        <v>103</v>
      </c>
      <c r="K5130" s="30" t="s">
        <v>104</v>
      </c>
      <c r="L5130" s="32" t="s">
        <v>265</v>
      </c>
      <c r="M5130" s="30" t="s">
        <v>105</v>
      </c>
      <c r="N5130" s="30" t="s">
        <v>3025</v>
      </c>
      <c r="O5130" s="30" t="s">
        <v>107</v>
      </c>
      <c r="P5130" s="32" t="s">
        <v>46</v>
      </c>
      <c r="Q5130" s="54">
        <f>VLOOKUP(C5130,[1]Hoja2!$B$1:$AH$6025,32,FALSE)</f>
        <v>2017</v>
      </c>
      <c r="R5130" s="64">
        <f>VLOOKUP(C5130,[1]Hoja2!$B$1:$AH$6025,33,FALSE)</f>
        <v>40620.01</v>
      </c>
      <c r="S5130" s="30">
        <v>40620.01</v>
      </c>
      <c r="T5130" s="30">
        <v>40620.01</v>
      </c>
      <c r="U5130" s="30">
        <v>40620.01</v>
      </c>
      <c r="V5130" s="30">
        <v>12186.01</v>
      </c>
      <c r="W5130" s="30">
        <v>12186.01</v>
      </c>
      <c r="X5130" s="30">
        <v>12186.01</v>
      </c>
      <c r="Y5130" s="33">
        <f t="shared" si="79"/>
        <v>30.000017232885956</v>
      </c>
      <c r="Z5130" s="32">
        <v>0</v>
      </c>
      <c r="AA5130" s="32" t="s">
        <v>3323</v>
      </c>
      <c r="AB5130" s="26">
        <v>5</v>
      </c>
      <c r="AC5130" s="33">
        <v>0</v>
      </c>
      <c r="AD5130" s="33">
        <v>30</v>
      </c>
      <c r="AE5130" s="34" t="s">
        <v>5213</v>
      </c>
      <c r="AF5130" s="11"/>
    </row>
    <row r="5131" spans="2:32" ht="62.25" x14ac:dyDescent="0.5">
      <c r="B5131" s="11"/>
      <c r="C5131" s="28" t="s">
        <v>16466</v>
      </c>
      <c r="D5131" s="28" t="s">
        <v>16467</v>
      </c>
      <c r="E5131" s="29" t="s">
        <v>16468</v>
      </c>
      <c r="F5131" s="29" t="s">
        <v>1</v>
      </c>
      <c r="G5131" s="29" t="s">
        <v>51</v>
      </c>
      <c r="H5131" s="30" t="s">
        <v>51</v>
      </c>
      <c r="I5131" s="30" t="s">
        <v>113</v>
      </c>
      <c r="J5131" s="31" t="s">
        <v>103</v>
      </c>
      <c r="K5131" s="30" t="s">
        <v>104</v>
      </c>
      <c r="L5131" s="32" t="s">
        <v>265</v>
      </c>
      <c r="M5131" s="30" t="s">
        <v>105</v>
      </c>
      <c r="N5131" s="30" t="s">
        <v>3025</v>
      </c>
      <c r="O5131" s="30" t="s">
        <v>107</v>
      </c>
      <c r="P5131" s="32" t="s">
        <v>46</v>
      </c>
      <c r="Q5131" s="54">
        <f>VLOOKUP(C5131,[1]Hoja2!$B$1:$AH$6025,32,FALSE)</f>
        <v>2017</v>
      </c>
      <c r="R5131" s="64">
        <f>VLOOKUP(C5131,[1]Hoja2!$B$1:$AH$6025,33,FALSE)</f>
        <v>91105.94</v>
      </c>
      <c r="S5131" s="30">
        <v>91105.94</v>
      </c>
      <c r="T5131" s="30">
        <v>91105.94</v>
      </c>
      <c r="U5131" s="30">
        <v>91105.94</v>
      </c>
      <c r="V5131" s="30">
        <v>27331.78</v>
      </c>
      <c r="W5131" s="30">
        <v>27331.78</v>
      </c>
      <c r="X5131" s="30">
        <v>27331.78</v>
      </c>
      <c r="Y5131" s="33">
        <f t="shared" ref="Y5131:Y5194" si="80">IF(ISERROR(W5131/S5131),0,((W5131/S5131)*100))</f>
        <v>29.999997804753452</v>
      </c>
      <c r="Z5131" s="32">
        <v>0</v>
      </c>
      <c r="AA5131" s="32" t="s">
        <v>3323</v>
      </c>
      <c r="AB5131" s="26">
        <v>6</v>
      </c>
      <c r="AC5131" s="33">
        <v>0</v>
      </c>
      <c r="AD5131" s="33">
        <v>30</v>
      </c>
      <c r="AE5131" s="34" t="s">
        <v>5223</v>
      </c>
      <c r="AF5131" s="11"/>
    </row>
    <row r="5132" spans="2:32" ht="62.25" x14ac:dyDescent="0.5">
      <c r="B5132" s="11"/>
      <c r="C5132" s="28" t="s">
        <v>16469</v>
      </c>
      <c r="D5132" s="28" t="s">
        <v>16470</v>
      </c>
      <c r="E5132" s="29" t="s">
        <v>16471</v>
      </c>
      <c r="F5132" s="29" t="s">
        <v>1</v>
      </c>
      <c r="G5132" s="29" t="s">
        <v>51</v>
      </c>
      <c r="H5132" s="30" t="s">
        <v>51</v>
      </c>
      <c r="I5132" s="30" t="s">
        <v>113</v>
      </c>
      <c r="J5132" s="31" t="s">
        <v>103</v>
      </c>
      <c r="K5132" s="30" t="s">
        <v>104</v>
      </c>
      <c r="L5132" s="32" t="s">
        <v>265</v>
      </c>
      <c r="M5132" s="30" t="s">
        <v>105</v>
      </c>
      <c r="N5132" s="30" t="s">
        <v>3025</v>
      </c>
      <c r="O5132" s="30" t="s">
        <v>107</v>
      </c>
      <c r="P5132" s="32" t="s">
        <v>46</v>
      </c>
      <c r="Q5132" s="54">
        <f>VLOOKUP(C5132,[1]Hoja2!$B$1:$AH$6025,32,FALSE)</f>
        <v>2017</v>
      </c>
      <c r="R5132" s="64">
        <f>VLOOKUP(C5132,[1]Hoja2!$B$1:$AH$6025,33,FALSE)</f>
        <v>70653.78</v>
      </c>
      <c r="S5132" s="30">
        <v>70653.78</v>
      </c>
      <c r="T5132" s="30">
        <v>70653.78</v>
      </c>
      <c r="U5132" s="30">
        <v>70653.78</v>
      </c>
      <c r="V5132" s="30">
        <v>21196.13</v>
      </c>
      <c r="W5132" s="30">
        <v>21196.13</v>
      </c>
      <c r="X5132" s="30">
        <v>21196.13</v>
      </c>
      <c r="Y5132" s="33">
        <f t="shared" si="80"/>
        <v>29.999994338590234</v>
      </c>
      <c r="Z5132" s="32">
        <v>0</v>
      </c>
      <c r="AA5132" s="32" t="s">
        <v>3323</v>
      </c>
      <c r="AB5132" s="26">
        <v>6</v>
      </c>
      <c r="AC5132" s="33">
        <v>0</v>
      </c>
      <c r="AD5132" s="33">
        <v>30</v>
      </c>
      <c r="AE5132" s="34" t="s">
        <v>5223</v>
      </c>
      <c r="AF5132" s="11"/>
    </row>
    <row r="5133" spans="2:32" ht="62.25" x14ac:dyDescent="0.5">
      <c r="B5133" s="11"/>
      <c r="C5133" s="28" t="s">
        <v>16472</v>
      </c>
      <c r="D5133" s="28" t="s">
        <v>16473</v>
      </c>
      <c r="E5133" s="29" t="s">
        <v>16474</v>
      </c>
      <c r="F5133" s="29" t="s">
        <v>1</v>
      </c>
      <c r="G5133" s="29" t="s">
        <v>51</v>
      </c>
      <c r="H5133" s="30" t="s">
        <v>51</v>
      </c>
      <c r="I5133" s="30" t="s">
        <v>113</v>
      </c>
      <c r="J5133" s="31" t="s">
        <v>103</v>
      </c>
      <c r="K5133" s="30" t="s">
        <v>104</v>
      </c>
      <c r="L5133" s="32" t="s">
        <v>265</v>
      </c>
      <c r="M5133" s="30" t="s">
        <v>105</v>
      </c>
      <c r="N5133" s="30" t="s">
        <v>3025</v>
      </c>
      <c r="O5133" s="30" t="s">
        <v>107</v>
      </c>
      <c r="P5133" s="32" t="s">
        <v>46</v>
      </c>
      <c r="Q5133" s="54">
        <f>VLOOKUP(C5133,[1]Hoja2!$B$1:$AH$6025,32,FALSE)</f>
        <v>2017</v>
      </c>
      <c r="R5133" s="64">
        <f>VLOOKUP(C5133,[1]Hoja2!$B$1:$AH$6025,33,FALSE)</f>
        <v>91105.94</v>
      </c>
      <c r="S5133" s="30">
        <v>91105.94</v>
      </c>
      <c r="T5133" s="30">
        <v>91105.94</v>
      </c>
      <c r="U5133" s="30">
        <v>91105.94</v>
      </c>
      <c r="V5133" s="30">
        <v>27331.78</v>
      </c>
      <c r="W5133" s="30">
        <v>27331.78</v>
      </c>
      <c r="X5133" s="30">
        <v>27331.78</v>
      </c>
      <c r="Y5133" s="33">
        <f t="shared" si="80"/>
        <v>29.999997804753452</v>
      </c>
      <c r="Z5133" s="32">
        <v>0</v>
      </c>
      <c r="AA5133" s="32" t="s">
        <v>3323</v>
      </c>
      <c r="AB5133" s="26">
        <v>6</v>
      </c>
      <c r="AC5133" s="33">
        <v>0</v>
      </c>
      <c r="AD5133" s="33">
        <v>30</v>
      </c>
      <c r="AE5133" s="34" t="s">
        <v>5223</v>
      </c>
      <c r="AF5133" s="11"/>
    </row>
    <row r="5134" spans="2:32" ht="62.25" x14ac:dyDescent="0.5">
      <c r="B5134" s="11"/>
      <c r="C5134" s="28" t="s">
        <v>16475</v>
      </c>
      <c r="D5134" s="28" t="s">
        <v>16476</v>
      </c>
      <c r="E5134" s="29" t="s">
        <v>16477</v>
      </c>
      <c r="F5134" s="29" t="s">
        <v>1</v>
      </c>
      <c r="G5134" s="29" t="s">
        <v>51</v>
      </c>
      <c r="H5134" s="30" t="s">
        <v>51</v>
      </c>
      <c r="I5134" s="30" t="s">
        <v>113</v>
      </c>
      <c r="J5134" s="31" t="s">
        <v>103</v>
      </c>
      <c r="K5134" s="30" t="s">
        <v>104</v>
      </c>
      <c r="L5134" s="32" t="s">
        <v>265</v>
      </c>
      <c r="M5134" s="30" t="s">
        <v>105</v>
      </c>
      <c r="N5134" s="30" t="s">
        <v>3025</v>
      </c>
      <c r="O5134" s="30" t="s">
        <v>107</v>
      </c>
      <c r="P5134" s="32" t="s">
        <v>46</v>
      </c>
      <c r="Q5134" s="54">
        <f>VLOOKUP(C5134,[1]Hoja2!$B$1:$AH$6025,32,FALSE)</f>
        <v>2017</v>
      </c>
      <c r="R5134" s="64">
        <f>VLOOKUP(C5134,[1]Hoja2!$B$1:$AH$6025,33,FALSE)</f>
        <v>34091.1</v>
      </c>
      <c r="S5134" s="30">
        <v>34091.1</v>
      </c>
      <c r="T5134" s="30">
        <v>34091.1</v>
      </c>
      <c r="U5134" s="30">
        <v>34091.1</v>
      </c>
      <c r="V5134" s="30">
        <v>10227.33</v>
      </c>
      <c r="W5134" s="30">
        <v>10227.33</v>
      </c>
      <c r="X5134" s="30">
        <v>10227.33</v>
      </c>
      <c r="Y5134" s="33">
        <f t="shared" si="80"/>
        <v>30</v>
      </c>
      <c r="Z5134" s="32">
        <v>0</v>
      </c>
      <c r="AA5134" s="32" t="s">
        <v>3335</v>
      </c>
      <c r="AB5134" s="26">
        <v>3</v>
      </c>
      <c r="AC5134" s="33">
        <v>0</v>
      </c>
      <c r="AD5134" s="33">
        <v>30</v>
      </c>
      <c r="AE5134" s="34" t="s">
        <v>5213</v>
      </c>
      <c r="AF5134" s="11"/>
    </row>
    <row r="5135" spans="2:32" ht="62.25" x14ac:dyDescent="0.5">
      <c r="B5135" s="11"/>
      <c r="C5135" s="28" t="s">
        <v>16478</v>
      </c>
      <c r="D5135" s="28" t="s">
        <v>16479</v>
      </c>
      <c r="E5135" s="29" t="s">
        <v>16480</v>
      </c>
      <c r="F5135" s="29" t="s">
        <v>1</v>
      </c>
      <c r="G5135" s="29" t="s">
        <v>51</v>
      </c>
      <c r="H5135" s="30" t="s">
        <v>51</v>
      </c>
      <c r="I5135" s="30" t="s">
        <v>113</v>
      </c>
      <c r="J5135" s="31" t="s">
        <v>103</v>
      </c>
      <c r="K5135" s="30" t="s">
        <v>104</v>
      </c>
      <c r="L5135" s="32" t="s">
        <v>265</v>
      </c>
      <c r="M5135" s="30" t="s">
        <v>105</v>
      </c>
      <c r="N5135" s="30" t="s">
        <v>3025</v>
      </c>
      <c r="O5135" s="30" t="s">
        <v>107</v>
      </c>
      <c r="P5135" s="32" t="s">
        <v>46</v>
      </c>
      <c r="Q5135" s="54">
        <f>VLOOKUP(C5135,[1]Hoja2!$B$1:$AH$6025,32,FALSE)</f>
        <v>2017</v>
      </c>
      <c r="R5135" s="64">
        <f>VLOOKUP(C5135,[1]Hoja2!$B$1:$AH$6025,33,FALSE)</f>
        <v>86171.73</v>
      </c>
      <c r="S5135" s="30">
        <v>86171.73</v>
      </c>
      <c r="T5135" s="30">
        <v>86171.73</v>
      </c>
      <c r="U5135" s="30">
        <v>86171.73</v>
      </c>
      <c r="V5135" s="30">
        <v>25851.52</v>
      </c>
      <c r="W5135" s="30">
        <v>25851.52</v>
      </c>
      <c r="X5135" s="30">
        <v>25851.52</v>
      </c>
      <c r="Y5135" s="33">
        <f t="shared" si="80"/>
        <v>30.000001160473396</v>
      </c>
      <c r="Z5135" s="32">
        <v>0</v>
      </c>
      <c r="AA5135" s="32" t="s">
        <v>3323</v>
      </c>
      <c r="AB5135" s="26">
        <v>5</v>
      </c>
      <c r="AC5135" s="33">
        <v>0</v>
      </c>
      <c r="AD5135" s="33">
        <v>30</v>
      </c>
      <c r="AE5135" s="34" t="s">
        <v>5213</v>
      </c>
      <c r="AF5135" s="11"/>
    </row>
    <row r="5136" spans="2:32" ht="62.25" x14ac:dyDescent="0.5">
      <c r="B5136" s="11"/>
      <c r="C5136" s="28" t="s">
        <v>16481</v>
      </c>
      <c r="D5136" s="28" t="s">
        <v>16482</v>
      </c>
      <c r="E5136" s="29" t="s">
        <v>16483</v>
      </c>
      <c r="F5136" s="29" t="s">
        <v>1</v>
      </c>
      <c r="G5136" s="29" t="s">
        <v>51</v>
      </c>
      <c r="H5136" s="30" t="s">
        <v>51</v>
      </c>
      <c r="I5136" s="30" t="s">
        <v>113</v>
      </c>
      <c r="J5136" s="31" t="s">
        <v>103</v>
      </c>
      <c r="K5136" s="30" t="s">
        <v>104</v>
      </c>
      <c r="L5136" s="32" t="s">
        <v>265</v>
      </c>
      <c r="M5136" s="30" t="s">
        <v>105</v>
      </c>
      <c r="N5136" s="30" t="s">
        <v>3025</v>
      </c>
      <c r="O5136" s="30" t="s">
        <v>107</v>
      </c>
      <c r="P5136" s="32" t="s">
        <v>46</v>
      </c>
      <c r="Q5136" s="54">
        <f>VLOOKUP(C5136,[1]Hoja2!$B$1:$AH$6025,32,FALSE)</f>
        <v>2017</v>
      </c>
      <c r="R5136" s="64">
        <f>VLOOKUP(C5136,[1]Hoja2!$B$1:$AH$6025,33,FALSE)</f>
        <v>92619.53</v>
      </c>
      <c r="S5136" s="30">
        <v>92619.53</v>
      </c>
      <c r="T5136" s="30">
        <v>92619.53</v>
      </c>
      <c r="U5136" s="30">
        <v>92619.53</v>
      </c>
      <c r="V5136" s="30">
        <v>27785.86</v>
      </c>
      <c r="W5136" s="30">
        <v>27785.86</v>
      </c>
      <c r="X5136" s="30">
        <v>27785.86</v>
      </c>
      <c r="Y5136" s="33">
        <f t="shared" si="80"/>
        <v>30.000001079685894</v>
      </c>
      <c r="Z5136" s="32">
        <v>0</v>
      </c>
      <c r="AA5136" s="32" t="s">
        <v>3323</v>
      </c>
      <c r="AB5136" s="26">
        <v>4</v>
      </c>
      <c r="AC5136" s="33">
        <v>0</v>
      </c>
      <c r="AD5136" s="33">
        <v>30</v>
      </c>
      <c r="AE5136" s="34" t="s">
        <v>5223</v>
      </c>
      <c r="AF5136" s="11"/>
    </row>
    <row r="5137" spans="2:32" ht="62.25" x14ac:dyDescent="0.5">
      <c r="B5137" s="11"/>
      <c r="C5137" s="28" t="s">
        <v>16484</v>
      </c>
      <c r="D5137" s="28" t="s">
        <v>16485</v>
      </c>
      <c r="E5137" s="29" t="s">
        <v>16486</v>
      </c>
      <c r="F5137" s="29" t="s">
        <v>1</v>
      </c>
      <c r="G5137" s="29" t="s">
        <v>51</v>
      </c>
      <c r="H5137" s="30" t="s">
        <v>51</v>
      </c>
      <c r="I5137" s="30" t="s">
        <v>113</v>
      </c>
      <c r="J5137" s="31" t="s">
        <v>103</v>
      </c>
      <c r="K5137" s="30" t="s">
        <v>104</v>
      </c>
      <c r="L5137" s="32" t="s">
        <v>265</v>
      </c>
      <c r="M5137" s="30" t="s">
        <v>105</v>
      </c>
      <c r="N5137" s="30" t="s">
        <v>3025</v>
      </c>
      <c r="O5137" s="30" t="s">
        <v>107</v>
      </c>
      <c r="P5137" s="32" t="s">
        <v>46</v>
      </c>
      <c r="Q5137" s="54">
        <f>VLOOKUP(C5137,[1]Hoja2!$B$1:$AH$6025,32,FALSE)</f>
        <v>2017</v>
      </c>
      <c r="R5137" s="64">
        <f>VLOOKUP(C5137,[1]Hoja2!$B$1:$AH$6025,33,FALSE)</f>
        <v>76191.44</v>
      </c>
      <c r="S5137" s="30">
        <v>76191.44</v>
      </c>
      <c r="T5137" s="30">
        <v>76191.44</v>
      </c>
      <c r="U5137" s="30">
        <v>76191.44</v>
      </c>
      <c r="V5137" s="30">
        <v>22857.43</v>
      </c>
      <c r="W5137" s="30">
        <v>22857.43</v>
      </c>
      <c r="X5137" s="30">
        <v>22857.43</v>
      </c>
      <c r="Y5137" s="33">
        <f t="shared" si="80"/>
        <v>29.999997375033203</v>
      </c>
      <c r="Z5137" s="32">
        <v>0</v>
      </c>
      <c r="AA5137" s="32" t="s">
        <v>3323</v>
      </c>
      <c r="AB5137" s="26">
        <v>4</v>
      </c>
      <c r="AC5137" s="33">
        <v>0</v>
      </c>
      <c r="AD5137" s="33">
        <v>30</v>
      </c>
      <c r="AE5137" s="34" t="s">
        <v>5213</v>
      </c>
      <c r="AF5137" s="11"/>
    </row>
    <row r="5138" spans="2:32" ht="62.25" x14ac:dyDescent="0.5">
      <c r="B5138" s="11"/>
      <c r="C5138" s="28" t="s">
        <v>16487</v>
      </c>
      <c r="D5138" s="28" t="s">
        <v>16488</v>
      </c>
      <c r="E5138" s="29" t="s">
        <v>16489</v>
      </c>
      <c r="F5138" s="29" t="s">
        <v>1</v>
      </c>
      <c r="G5138" s="29" t="s">
        <v>51</v>
      </c>
      <c r="H5138" s="30" t="s">
        <v>51</v>
      </c>
      <c r="I5138" s="30" t="s">
        <v>113</v>
      </c>
      <c r="J5138" s="31" t="s">
        <v>103</v>
      </c>
      <c r="K5138" s="30" t="s">
        <v>104</v>
      </c>
      <c r="L5138" s="32" t="s">
        <v>265</v>
      </c>
      <c r="M5138" s="30" t="s">
        <v>105</v>
      </c>
      <c r="N5138" s="30" t="s">
        <v>3025</v>
      </c>
      <c r="O5138" s="30" t="s">
        <v>107</v>
      </c>
      <c r="P5138" s="32" t="s">
        <v>46</v>
      </c>
      <c r="Q5138" s="54">
        <f>VLOOKUP(C5138,[1]Hoja2!$B$1:$AH$6025,32,FALSE)</f>
        <v>2017</v>
      </c>
      <c r="R5138" s="64">
        <f>VLOOKUP(C5138,[1]Hoja2!$B$1:$AH$6025,33,FALSE)</f>
        <v>85144.12</v>
      </c>
      <c r="S5138" s="30">
        <v>85144.12</v>
      </c>
      <c r="T5138" s="30">
        <v>85144.12</v>
      </c>
      <c r="U5138" s="30">
        <v>85144.12</v>
      </c>
      <c r="V5138" s="30">
        <v>25543.23</v>
      </c>
      <c r="W5138" s="30">
        <v>25543.23</v>
      </c>
      <c r="X5138" s="30">
        <v>25543.23</v>
      </c>
      <c r="Y5138" s="33">
        <f t="shared" si="80"/>
        <v>29.999992953124654</v>
      </c>
      <c r="Z5138" s="32">
        <v>0</v>
      </c>
      <c r="AA5138" s="32" t="s">
        <v>3323</v>
      </c>
      <c r="AB5138" s="26">
        <v>4</v>
      </c>
      <c r="AC5138" s="33">
        <v>0</v>
      </c>
      <c r="AD5138" s="33">
        <v>30</v>
      </c>
      <c r="AE5138" s="34" t="s">
        <v>5213</v>
      </c>
      <c r="AF5138" s="11"/>
    </row>
    <row r="5139" spans="2:32" ht="62.25" x14ac:dyDescent="0.5">
      <c r="B5139" s="11"/>
      <c r="C5139" s="28" t="s">
        <v>16490</v>
      </c>
      <c r="D5139" s="28" t="s">
        <v>16491</v>
      </c>
      <c r="E5139" s="29" t="s">
        <v>16492</v>
      </c>
      <c r="F5139" s="29" t="s">
        <v>1</v>
      </c>
      <c r="G5139" s="29" t="s">
        <v>51</v>
      </c>
      <c r="H5139" s="30" t="s">
        <v>51</v>
      </c>
      <c r="I5139" s="30" t="s">
        <v>113</v>
      </c>
      <c r="J5139" s="31" t="s">
        <v>103</v>
      </c>
      <c r="K5139" s="30" t="s">
        <v>104</v>
      </c>
      <c r="L5139" s="32" t="s">
        <v>265</v>
      </c>
      <c r="M5139" s="30" t="s">
        <v>105</v>
      </c>
      <c r="N5139" s="30" t="s">
        <v>3025</v>
      </c>
      <c r="O5139" s="30" t="s">
        <v>107</v>
      </c>
      <c r="P5139" s="32" t="s">
        <v>46</v>
      </c>
      <c r="Q5139" s="54">
        <f>VLOOKUP(C5139,[1]Hoja2!$B$1:$AH$6025,32,FALSE)</f>
        <v>2017</v>
      </c>
      <c r="R5139" s="64">
        <f>VLOOKUP(C5139,[1]Hoja2!$B$1:$AH$6025,33,FALSE)</f>
        <v>93342.58</v>
      </c>
      <c r="S5139" s="30">
        <v>93342.58</v>
      </c>
      <c r="T5139" s="30">
        <v>93342.58</v>
      </c>
      <c r="U5139" s="30">
        <v>93342.58</v>
      </c>
      <c r="V5139" s="30">
        <v>28002.77</v>
      </c>
      <c r="W5139" s="30">
        <v>28002.77</v>
      </c>
      <c r="X5139" s="30">
        <v>28002.77</v>
      </c>
      <c r="Y5139" s="33">
        <f t="shared" si="80"/>
        <v>29.999995714710266</v>
      </c>
      <c r="Z5139" s="32">
        <v>0</v>
      </c>
      <c r="AA5139" s="32" t="s">
        <v>3323</v>
      </c>
      <c r="AB5139" s="26">
        <v>2</v>
      </c>
      <c r="AC5139" s="33">
        <v>0</v>
      </c>
      <c r="AD5139" s="33">
        <v>30</v>
      </c>
      <c r="AE5139" s="34" t="s">
        <v>5223</v>
      </c>
      <c r="AF5139" s="11"/>
    </row>
    <row r="5140" spans="2:32" ht="62.25" x14ac:dyDescent="0.5">
      <c r="B5140" s="11"/>
      <c r="C5140" s="28" t="s">
        <v>16493</v>
      </c>
      <c r="D5140" s="28" t="s">
        <v>16494</v>
      </c>
      <c r="E5140" s="29" t="s">
        <v>16495</v>
      </c>
      <c r="F5140" s="29" t="s">
        <v>1</v>
      </c>
      <c r="G5140" s="29" t="s">
        <v>51</v>
      </c>
      <c r="H5140" s="30" t="s">
        <v>51</v>
      </c>
      <c r="I5140" s="30" t="s">
        <v>113</v>
      </c>
      <c r="J5140" s="31" t="s">
        <v>103</v>
      </c>
      <c r="K5140" s="30" t="s">
        <v>104</v>
      </c>
      <c r="L5140" s="32" t="s">
        <v>40</v>
      </c>
      <c r="M5140" s="30" t="s">
        <v>105</v>
      </c>
      <c r="N5140" s="30" t="s">
        <v>3025</v>
      </c>
      <c r="O5140" s="30" t="s">
        <v>429</v>
      </c>
      <c r="P5140" s="32" t="s">
        <v>46</v>
      </c>
      <c r="Q5140" s="54">
        <f>VLOOKUP(C5140,[1]Hoja2!$B$1:$AH$6025,32,FALSE)</f>
        <v>2017</v>
      </c>
      <c r="R5140" s="64">
        <f>VLOOKUP(C5140,[1]Hoja2!$B$1:$AH$6025,33,FALSE)</f>
        <v>99766.69</v>
      </c>
      <c r="S5140" s="30">
        <v>99766.69</v>
      </c>
      <c r="T5140" s="30">
        <v>99766.69</v>
      </c>
      <c r="U5140" s="30">
        <v>99766.69</v>
      </c>
      <c r="V5140" s="30">
        <v>1518.12</v>
      </c>
      <c r="W5140" s="30">
        <v>1518.12</v>
      </c>
      <c r="X5140" s="30">
        <v>1518.12</v>
      </c>
      <c r="Y5140" s="33">
        <f t="shared" si="80"/>
        <v>1.5216702087640672</v>
      </c>
      <c r="Z5140" s="32">
        <v>0</v>
      </c>
      <c r="AA5140" s="32" t="s">
        <v>3312</v>
      </c>
      <c r="AB5140" s="26">
        <v>371</v>
      </c>
      <c r="AC5140" s="33">
        <v>100</v>
      </c>
      <c r="AD5140" s="33">
        <v>1.52</v>
      </c>
      <c r="AE5140" s="34" t="s">
        <v>5213</v>
      </c>
      <c r="AF5140" s="11"/>
    </row>
    <row r="5141" spans="2:32" ht="62.25" x14ac:dyDescent="0.5">
      <c r="B5141" s="11"/>
      <c r="C5141" s="28" t="s">
        <v>16496</v>
      </c>
      <c r="D5141" s="28" t="s">
        <v>16497</v>
      </c>
      <c r="E5141" s="29" t="s">
        <v>16498</v>
      </c>
      <c r="F5141" s="29" t="s">
        <v>1</v>
      </c>
      <c r="G5141" s="29" t="s">
        <v>51</v>
      </c>
      <c r="H5141" s="30" t="s">
        <v>51</v>
      </c>
      <c r="I5141" s="30" t="s">
        <v>113</v>
      </c>
      <c r="J5141" s="31" t="s">
        <v>103</v>
      </c>
      <c r="K5141" s="30" t="s">
        <v>104</v>
      </c>
      <c r="L5141" s="32" t="s">
        <v>265</v>
      </c>
      <c r="M5141" s="30" t="s">
        <v>105</v>
      </c>
      <c r="N5141" s="30" t="s">
        <v>3025</v>
      </c>
      <c r="O5141" s="30" t="s">
        <v>429</v>
      </c>
      <c r="P5141" s="32" t="s">
        <v>46</v>
      </c>
      <c r="Q5141" s="54">
        <f>VLOOKUP(C5141,[1]Hoja2!$B$1:$AH$6025,32,FALSE)</f>
        <v>2017</v>
      </c>
      <c r="R5141" s="64">
        <f>VLOOKUP(C5141,[1]Hoja2!$B$1:$AH$6025,33,FALSE)</f>
        <v>99766.69</v>
      </c>
      <c r="S5141" s="30">
        <v>99766.69</v>
      </c>
      <c r="T5141" s="30">
        <v>99766.69</v>
      </c>
      <c r="U5141" s="30">
        <v>99766.69</v>
      </c>
      <c r="V5141" s="30">
        <v>1518.12</v>
      </c>
      <c r="W5141" s="30">
        <v>1518.12</v>
      </c>
      <c r="X5141" s="30">
        <v>1518.12</v>
      </c>
      <c r="Y5141" s="33">
        <f t="shared" si="80"/>
        <v>1.5216702087640672</v>
      </c>
      <c r="Z5141" s="32">
        <v>0</v>
      </c>
      <c r="AA5141" s="32" t="s">
        <v>3681</v>
      </c>
      <c r="AB5141" s="26">
        <v>398</v>
      </c>
      <c r="AC5141" s="33">
        <v>0</v>
      </c>
      <c r="AD5141" s="33">
        <v>1.52</v>
      </c>
      <c r="AE5141" s="34" t="s">
        <v>5213</v>
      </c>
      <c r="AF5141" s="11"/>
    </row>
    <row r="5142" spans="2:32" ht="62.25" x14ac:dyDescent="0.5">
      <c r="B5142" s="11"/>
      <c r="C5142" s="28" t="s">
        <v>16499</v>
      </c>
      <c r="D5142" s="28" t="s">
        <v>16500</v>
      </c>
      <c r="E5142" s="29" t="s">
        <v>16501</v>
      </c>
      <c r="F5142" s="29" t="s">
        <v>1</v>
      </c>
      <c r="G5142" s="29" t="s">
        <v>51</v>
      </c>
      <c r="H5142" s="30" t="s">
        <v>51</v>
      </c>
      <c r="I5142" s="30" t="s">
        <v>113</v>
      </c>
      <c r="J5142" s="31" t="s">
        <v>103</v>
      </c>
      <c r="K5142" s="30" t="s">
        <v>104</v>
      </c>
      <c r="L5142" s="32" t="s">
        <v>265</v>
      </c>
      <c r="M5142" s="30" t="s">
        <v>105</v>
      </c>
      <c r="N5142" s="30" t="s">
        <v>3025</v>
      </c>
      <c r="O5142" s="30" t="s">
        <v>429</v>
      </c>
      <c r="P5142" s="32" t="s">
        <v>46</v>
      </c>
      <c r="Q5142" s="54">
        <f>VLOOKUP(C5142,[1]Hoja2!$B$1:$AH$6025,32,FALSE)</f>
        <v>2017</v>
      </c>
      <c r="R5142" s="64">
        <f>VLOOKUP(C5142,[1]Hoja2!$B$1:$AH$6025,33,FALSE)</f>
        <v>99766.69</v>
      </c>
      <c r="S5142" s="30">
        <v>99766.69</v>
      </c>
      <c r="T5142" s="30">
        <v>99766.69</v>
      </c>
      <c r="U5142" s="30">
        <v>99766.69</v>
      </c>
      <c r="V5142" s="30">
        <v>1518.12</v>
      </c>
      <c r="W5142" s="30">
        <v>1518.12</v>
      </c>
      <c r="X5142" s="30">
        <v>1518.12</v>
      </c>
      <c r="Y5142" s="33">
        <f t="shared" si="80"/>
        <v>1.5216702087640672</v>
      </c>
      <c r="Z5142" s="32">
        <v>0</v>
      </c>
      <c r="AA5142" s="32" t="s">
        <v>3681</v>
      </c>
      <c r="AB5142" s="26">
        <v>461</v>
      </c>
      <c r="AC5142" s="33">
        <v>0</v>
      </c>
      <c r="AD5142" s="33">
        <v>1.52</v>
      </c>
      <c r="AE5142" s="34" t="s">
        <v>5213</v>
      </c>
      <c r="AF5142" s="11"/>
    </row>
    <row r="5143" spans="2:32" ht="62.25" x14ac:dyDescent="0.5">
      <c r="B5143" s="11"/>
      <c r="C5143" s="28" t="s">
        <v>16502</v>
      </c>
      <c r="D5143" s="28" t="s">
        <v>16503</v>
      </c>
      <c r="E5143" s="29" t="s">
        <v>16504</v>
      </c>
      <c r="F5143" s="29" t="s">
        <v>1</v>
      </c>
      <c r="G5143" s="29" t="s">
        <v>51</v>
      </c>
      <c r="H5143" s="30" t="s">
        <v>51</v>
      </c>
      <c r="I5143" s="30" t="s">
        <v>113</v>
      </c>
      <c r="J5143" s="31" t="s">
        <v>103</v>
      </c>
      <c r="K5143" s="30" t="s">
        <v>104</v>
      </c>
      <c r="L5143" s="32" t="s">
        <v>265</v>
      </c>
      <c r="M5143" s="30" t="s">
        <v>105</v>
      </c>
      <c r="N5143" s="30" t="s">
        <v>3025</v>
      </c>
      <c r="O5143" s="30" t="s">
        <v>107</v>
      </c>
      <c r="P5143" s="32" t="s">
        <v>46</v>
      </c>
      <c r="Q5143" s="54">
        <f>VLOOKUP(C5143,[1]Hoja2!$B$1:$AH$6025,32,FALSE)</f>
        <v>2017</v>
      </c>
      <c r="R5143" s="64">
        <f>VLOOKUP(C5143,[1]Hoja2!$B$1:$AH$6025,33,FALSE)</f>
        <v>87411.64</v>
      </c>
      <c r="S5143" s="30">
        <v>87411.64</v>
      </c>
      <c r="T5143" s="30">
        <v>87411.64</v>
      </c>
      <c r="U5143" s="30">
        <v>87411.64</v>
      </c>
      <c r="V5143" s="30">
        <v>26223.49</v>
      </c>
      <c r="W5143" s="30">
        <v>26223.49</v>
      </c>
      <c r="X5143" s="30">
        <v>26223.49</v>
      </c>
      <c r="Y5143" s="33">
        <f t="shared" si="80"/>
        <v>29.999997711975201</v>
      </c>
      <c r="Z5143" s="32">
        <v>0</v>
      </c>
      <c r="AA5143" s="32" t="s">
        <v>3323</v>
      </c>
      <c r="AB5143" s="26">
        <v>5</v>
      </c>
      <c r="AC5143" s="33">
        <v>0</v>
      </c>
      <c r="AD5143" s="33">
        <v>30</v>
      </c>
      <c r="AE5143" s="34" t="s">
        <v>5213</v>
      </c>
      <c r="AF5143" s="11"/>
    </row>
    <row r="5144" spans="2:32" ht="62.25" x14ac:dyDescent="0.5">
      <c r="B5144" s="11"/>
      <c r="C5144" s="28" t="s">
        <v>16505</v>
      </c>
      <c r="D5144" s="28" t="s">
        <v>16506</v>
      </c>
      <c r="E5144" s="29" t="s">
        <v>16507</v>
      </c>
      <c r="F5144" s="29" t="s">
        <v>1</v>
      </c>
      <c r="G5144" s="29" t="s">
        <v>51</v>
      </c>
      <c r="H5144" s="30" t="s">
        <v>51</v>
      </c>
      <c r="I5144" s="30" t="s">
        <v>113</v>
      </c>
      <c r="J5144" s="31" t="s">
        <v>103</v>
      </c>
      <c r="K5144" s="30" t="s">
        <v>104</v>
      </c>
      <c r="L5144" s="32" t="s">
        <v>265</v>
      </c>
      <c r="M5144" s="30" t="s">
        <v>105</v>
      </c>
      <c r="N5144" s="30" t="s">
        <v>3025</v>
      </c>
      <c r="O5144" s="30" t="s">
        <v>107</v>
      </c>
      <c r="P5144" s="32" t="s">
        <v>46</v>
      </c>
      <c r="Q5144" s="54">
        <f>VLOOKUP(C5144,[1]Hoja2!$B$1:$AH$6025,32,FALSE)</f>
        <v>2017</v>
      </c>
      <c r="R5144" s="64">
        <f>VLOOKUP(C5144,[1]Hoja2!$B$1:$AH$6025,33,FALSE)</f>
        <v>94269.41</v>
      </c>
      <c r="S5144" s="30">
        <v>94269.41</v>
      </c>
      <c r="T5144" s="30">
        <v>94269.41</v>
      </c>
      <c r="U5144" s="30">
        <v>94269.41</v>
      </c>
      <c r="V5144" s="30">
        <v>28280.82</v>
      </c>
      <c r="W5144" s="30">
        <v>28280.82</v>
      </c>
      <c r="X5144" s="30">
        <v>28280.82</v>
      </c>
      <c r="Y5144" s="33">
        <f t="shared" si="80"/>
        <v>29.999996817631509</v>
      </c>
      <c r="Z5144" s="32">
        <v>0</v>
      </c>
      <c r="AA5144" s="32" t="s">
        <v>3323</v>
      </c>
      <c r="AB5144" s="26">
        <v>4</v>
      </c>
      <c r="AC5144" s="33">
        <v>0</v>
      </c>
      <c r="AD5144" s="33">
        <v>30</v>
      </c>
      <c r="AE5144" s="34" t="s">
        <v>5213</v>
      </c>
      <c r="AF5144" s="11"/>
    </row>
    <row r="5145" spans="2:32" ht="62.25" x14ac:dyDescent="0.5">
      <c r="B5145" s="11"/>
      <c r="C5145" s="28" t="s">
        <v>16508</v>
      </c>
      <c r="D5145" s="28" t="s">
        <v>16509</v>
      </c>
      <c r="E5145" s="29" t="s">
        <v>16510</v>
      </c>
      <c r="F5145" s="29" t="s">
        <v>1</v>
      </c>
      <c r="G5145" s="29" t="s">
        <v>51</v>
      </c>
      <c r="H5145" s="30" t="s">
        <v>51</v>
      </c>
      <c r="I5145" s="30" t="s">
        <v>113</v>
      </c>
      <c r="J5145" s="31" t="s">
        <v>103</v>
      </c>
      <c r="K5145" s="30" t="s">
        <v>104</v>
      </c>
      <c r="L5145" s="32" t="s">
        <v>265</v>
      </c>
      <c r="M5145" s="30" t="s">
        <v>105</v>
      </c>
      <c r="N5145" s="30" t="s">
        <v>3025</v>
      </c>
      <c r="O5145" s="30" t="s">
        <v>107</v>
      </c>
      <c r="P5145" s="32" t="s">
        <v>46</v>
      </c>
      <c r="Q5145" s="54">
        <f>VLOOKUP(C5145,[1]Hoja2!$B$1:$AH$6025,32,FALSE)</f>
        <v>2017</v>
      </c>
      <c r="R5145" s="64">
        <f>VLOOKUP(C5145,[1]Hoja2!$B$1:$AH$6025,33,FALSE)</f>
        <v>94269.41</v>
      </c>
      <c r="S5145" s="30">
        <v>94269.41</v>
      </c>
      <c r="T5145" s="30">
        <v>94269.41</v>
      </c>
      <c r="U5145" s="30">
        <v>94269.41</v>
      </c>
      <c r="V5145" s="30">
        <v>28280.82</v>
      </c>
      <c r="W5145" s="30">
        <v>28280.82</v>
      </c>
      <c r="X5145" s="30">
        <v>28280.82</v>
      </c>
      <c r="Y5145" s="33">
        <f t="shared" si="80"/>
        <v>29.999996817631509</v>
      </c>
      <c r="Z5145" s="32">
        <v>0</v>
      </c>
      <c r="AA5145" s="32" t="s">
        <v>3323</v>
      </c>
      <c r="AB5145" s="26">
        <v>4</v>
      </c>
      <c r="AC5145" s="33">
        <v>0</v>
      </c>
      <c r="AD5145" s="33">
        <v>30</v>
      </c>
      <c r="AE5145" s="34" t="s">
        <v>5213</v>
      </c>
      <c r="AF5145" s="11"/>
    </row>
    <row r="5146" spans="2:32" ht="62.25" x14ac:dyDescent="0.5">
      <c r="B5146" s="11"/>
      <c r="C5146" s="28" t="s">
        <v>16511</v>
      </c>
      <c r="D5146" s="28" t="s">
        <v>16512</v>
      </c>
      <c r="E5146" s="29" t="s">
        <v>16513</v>
      </c>
      <c r="F5146" s="29" t="s">
        <v>1</v>
      </c>
      <c r="G5146" s="29" t="s">
        <v>51</v>
      </c>
      <c r="H5146" s="30" t="s">
        <v>51</v>
      </c>
      <c r="I5146" s="30" t="s">
        <v>113</v>
      </c>
      <c r="J5146" s="31" t="s">
        <v>103</v>
      </c>
      <c r="K5146" s="30" t="s">
        <v>104</v>
      </c>
      <c r="L5146" s="32" t="s">
        <v>265</v>
      </c>
      <c r="M5146" s="30" t="s">
        <v>105</v>
      </c>
      <c r="N5146" s="30" t="s">
        <v>3025</v>
      </c>
      <c r="O5146" s="30" t="s">
        <v>107</v>
      </c>
      <c r="P5146" s="32" t="s">
        <v>46</v>
      </c>
      <c r="Q5146" s="54">
        <f>VLOOKUP(C5146,[1]Hoja2!$B$1:$AH$6025,32,FALSE)</f>
        <v>2017</v>
      </c>
      <c r="R5146" s="64">
        <f>VLOOKUP(C5146,[1]Hoja2!$B$1:$AH$6025,33,FALSE)</f>
        <v>94269.41</v>
      </c>
      <c r="S5146" s="30">
        <v>94269.41</v>
      </c>
      <c r="T5146" s="30">
        <v>94269.41</v>
      </c>
      <c r="U5146" s="30">
        <v>94269.41</v>
      </c>
      <c r="V5146" s="30">
        <v>28280.82</v>
      </c>
      <c r="W5146" s="30">
        <v>28280.82</v>
      </c>
      <c r="X5146" s="30">
        <v>28280.82</v>
      </c>
      <c r="Y5146" s="33">
        <f t="shared" si="80"/>
        <v>29.999996817631509</v>
      </c>
      <c r="Z5146" s="32">
        <v>0</v>
      </c>
      <c r="AA5146" s="32" t="s">
        <v>3323</v>
      </c>
      <c r="AB5146" s="26">
        <v>5</v>
      </c>
      <c r="AC5146" s="33">
        <v>0</v>
      </c>
      <c r="AD5146" s="33">
        <v>30</v>
      </c>
      <c r="AE5146" s="34" t="s">
        <v>5213</v>
      </c>
      <c r="AF5146" s="11"/>
    </row>
    <row r="5147" spans="2:32" ht="62.25" x14ac:dyDescent="0.5">
      <c r="B5147" s="11"/>
      <c r="C5147" s="28" t="s">
        <v>16514</v>
      </c>
      <c r="D5147" s="28" t="s">
        <v>16515</v>
      </c>
      <c r="E5147" s="29" t="s">
        <v>16516</v>
      </c>
      <c r="F5147" s="29" t="s">
        <v>1</v>
      </c>
      <c r="G5147" s="29" t="s">
        <v>51</v>
      </c>
      <c r="H5147" s="30" t="s">
        <v>51</v>
      </c>
      <c r="I5147" s="30" t="s">
        <v>113</v>
      </c>
      <c r="J5147" s="31" t="s">
        <v>103</v>
      </c>
      <c r="K5147" s="30" t="s">
        <v>104</v>
      </c>
      <c r="L5147" s="32" t="s">
        <v>265</v>
      </c>
      <c r="M5147" s="30" t="s">
        <v>105</v>
      </c>
      <c r="N5147" s="30" t="s">
        <v>3025</v>
      </c>
      <c r="O5147" s="30" t="s">
        <v>107</v>
      </c>
      <c r="P5147" s="32" t="s">
        <v>46</v>
      </c>
      <c r="Q5147" s="54">
        <f>VLOOKUP(C5147,[1]Hoja2!$B$1:$AH$6025,32,FALSE)</f>
        <v>2017</v>
      </c>
      <c r="R5147" s="64">
        <f>VLOOKUP(C5147,[1]Hoja2!$B$1:$AH$6025,33,FALSE)</f>
        <v>52770.29</v>
      </c>
      <c r="S5147" s="30">
        <v>52770.29</v>
      </c>
      <c r="T5147" s="30">
        <v>52770.29</v>
      </c>
      <c r="U5147" s="30">
        <v>52770.29</v>
      </c>
      <c r="V5147" s="30">
        <v>15831.09</v>
      </c>
      <c r="W5147" s="30">
        <v>15831.09</v>
      </c>
      <c r="X5147" s="30">
        <v>15831.09</v>
      </c>
      <c r="Y5147" s="33">
        <f t="shared" si="80"/>
        <v>30.000005685017079</v>
      </c>
      <c r="Z5147" s="32">
        <v>0</v>
      </c>
      <c r="AA5147" s="32" t="s">
        <v>3323</v>
      </c>
      <c r="AB5147" s="26">
        <v>3</v>
      </c>
      <c r="AC5147" s="33">
        <v>0</v>
      </c>
      <c r="AD5147" s="33">
        <v>30</v>
      </c>
      <c r="AE5147" s="34" t="s">
        <v>5213</v>
      </c>
      <c r="AF5147" s="11"/>
    </row>
    <row r="5148" spans="2:32" ht="62.25" x14ac:dyDescent="0.5">
      <c r="B5148" s="11"/>
      <c r="C5148" s="28" t="s">
        <v>16517</v>
      </c>
      <c r="D5148" s="28" t="s">
        <v>16518</v>
      </c>
      <c r="E5148" s="29" t="s">
        <v>16519</v>
      </c>
      <c r="F5148" s="29" t="s">
        <v>1</v>
      </c>
      <c r="G5148" s="29" t="s">
        <v>51</v>
      </c>
      <c r="H5148" s="30" t="s">
        <v>51</v>
      </c>
      <c r="I5148" s="30" t="s">
        <v>113</v>
      </c>
      <c r="J5148" s="31" t="s">
        <v>103</v>
      </c>
      <c r="K5148" s="30" t="s">
        <v>104</v>
      </c>
      <c r="L5148" s="32" t="s">
        <v>265</v>
      </c>
      <c r="M5148" s="30" t="s">
        <v>105</v>
      </c>
      <c r="N5148" s="30" t="s">
        <v>3025</v>
      </c>
      <c r="O5148" s="30" t="s">
        <v>107</v>
      </c>
      <c r="P5148" s="32" t="s">
        <v>46</v>
      </c>
      <c r="Q5148" s="54">
        <f>VLOOKUP(C5148,[1]Hoja2!$B$1:$AH$6025,32,FALSE)</f>
        <v>2017</v>
      </c>
      <c r="R5148" s="64">
        <f>VLOOKUP(C5148,[1]Hoja2!$B$1:$AH$6025,33,FALSE)</f>
        <v>8802.2900000000009</v>
      </c>
      <c r="S5148" s="30">
        <v>8802.2900000000009</v>
      </c>
      <c r="T5148" s="30">
        <v>8802.2900000000009</v>
      </c>
      <c r="U5148" s="30">
        <v>8802.2900000000009</v>
      </c>
      <c r="V5148" s="30">
        <v>2640.68</v>
      </c>
      <c r="W5148" s="30">
        <v>2640.68</v>
      </c>
      <c r="X5148" s="30">
        <v>2640.68</v>
      </c>
      <c r="Y5148" s="33">
        <f t="shared" si="80"/>
        <v>29.999920475239961</v>
      </c>
      <c r="Z5148" s="32">
        <v>0</v>
      </c>
      <c r="AA5148" s="32" t="s">
        <v>3323</v>
      </c>
      <c r="AB5148" s="26">
        <v>4</v>
      </c>
      <c r="AC5148" s="33">
        <v>0</v>
      </c>
      <c r="AD5148" s="33">
        <v>30</v>
      </c>
      <c r="AE5148" s="34" t="s">
        <v>5213</v>
      </c>
      <c r="AF5148" s="11"/>
    </row>
    <row r="5149" spans="2:32" ht="62.25" x14ac:dyDescent="0.5">
      <c r="B5149" s="11"/>
      <c r="C5149" s="28" t="s">
        <v>16520</v>
      </c>
      <c r="D5149" s="28" t="s">
        <v>16521</v>
      </c>
      <c r="E5149" s="29" t="s">
        <v>16522</v>
      </c>
      <c r="F5149" s="29" t="s">
        <v>1</v>
      </c>
      <c r="G5149" s="29" t="s">
        <v>51</v>
      </c>
      <c r="H5149" s="30" t="s">
        <v>51</v>
      </c>
      <c r="I5149" s="30" t="s">
        <v>113</v>
      </c>
      <c r="J5149" s="31" t="s">
        <v>103</v>
      </c>
      <c r="K5149" s="30" t="s">
        <v>104</v>
      </c>
      <c r="L5149" s="32" t="s">
        <v>265</v>
      </c>
      <c r="M5149" s="30" t="s">
        <v>105</v>
      </c>
      <c r="N5149" s="30" t="s">
        <v>3025</v>
      </c>
      <c r="O5149" s="30" t="s">
        <v>107</v>
      </c>
      <c r="P5149" s="32" t="s">
        <v>46</v>
      </c>
      <c r="Q5149" s="54">
        <f>VLOOKUP(C5149,[1]Hoja2!$B$1:$AH$6025,32,FALSE)</f>
        <v>2017</v>
      </c>
      <c r="R5149" s="64">
        <f>VLOOKUP(C5149,[1]Hoja2!$B$1:$AH$6025,33,FALSE)</f>
        <v>87411.64</v>
      </c>
      <c r="S5149" s="30">
        <v>87411.64</v>
      </c>
      <c r="T5149" s="30">
        <v>87411.64</v>
      </c>
      <c r="U5149" s="30">
        <v>87411.64</v>
      </c>
      <c r="V5149" s="30">
        <v>26223.49</v>
      </c>
      <c r="W5149" s="30">
        <v>26223.49</v>
      </c>
      <c r="X5149" s="30">
        <v>26223.49</v>
      </c>
      <c r="Y5149" s="33">
        <f t="shared" si="80"/>
        <v>29.999997711975201</v>
      </c>
      <c r="Z5149" s="32">
        <v>0</v>
      </c>
      <c r="AA5149" s="32" t="s">
        <v>3323</v>
      </c>
      <c r="AB5149" s="26">
        <v>5</v>
      </c>
      <c r="AC5149" s="33">
        <v>0</v>
      </c>
      <c r="AD5149" s="33">
        <v>30</v>
      </c>
      <c r="AE5149" s="34" t="s">
        <v>5213</v>
      </c>
      <c r="AF5149" s="11"/>
    </row>
    <row r="5150" spans="2:32" ht="62.25" x14ac:dyDescent="0.5">
      <c r="B5150" s="11"/>
      <c r="C5150" s="28" t="s">
        <v>16523</v>
      </c>
      <c r="D5150" s="28" t="s">
        <v>16524</v>
      </c>
      <c r="E5150" s="29" t="s">
        <v>16525</v>
      </c>
      <c r="F5150" s="29" t="s">
        <v>1</v>
      </c>
      <c r="G5150" s="29" t="s">
        <v>51</v>
      </c>
      <c r="H5150" s="30" t="s">
        <v>51</v>
      </c>
      <c r="I5150" s="30" t="s">
        <v>113</v>
      </c>
      <c r="J5150" s="31" t="s">
        <v>103</v>
      </c>
      <c r="K5150" s="30" t="s">
        <v>104</v>
      </c>
      <c r="L5150" s="32" t="s">
        <v>265</v>
      </c>
      <c r="M5150" s="30" t="s">
        <v>105</v>
      </c>
      <c r="N5150" s="30" t="s">
        <v>3025</v>
      </c>
      <c r="O5150" s="30" t="s">
        <v>107</v>
      </c>
      <c r="P5150" s="32" t="s">
        <v>46</v>
      </c>
      <c r="Q5150" s="54">
        <f>VLOOKUP(C5150,[1]Hoja2!$B$1:$AH$6025,32,FALSE)</f>
        <v>2017</v>
      </c>
      <c r="R5150" s="64">
        <f>VLOOKUP(C5150,[1]Hoja2!$B$1:$AH$6025,33,FALSE)</f>
        <v>79800.19</v>
      </c>
      <c r="S5150" s="30">
        <v>79800.19</v>
      </c>
      <c r="T5150" s="30">
        <v>79800.19</v>
      </c>
      <c r="U5150" s="30">
        <v>79800.19</v>
      </c>
      <c r="V5150" s="30">
        <v>23940.06</v>
      </c>
      <c r="W5150" s="30">
        <v>23940.06</v>
      </c>
      <c r="X5150" s="30">
        <v>23940.06</v>
      </c>
      <c r="Y5150" s="33">
        <f t="shared" si="80"/>
        <v>30.00000375938955</v>
      </c>
      <c r="Z5150" s="32">
        <v>0</v>
      </c>
      <c r="AA5150" s="32" t="s">
        <v>3323</v>
      </c>
      <c r="AB5150" s="26">
        <v>3</v>
      </c>
      <c r="AC5150" s="33">
        <v>0</v>
      </c>
      <c r="AD5150" s="33">
        <v>30</v>
      </c>
      <c r="AE5150" s="34" t="s">
        <v>5213</v>
      </c>
      <c r="AF5150" s="11"/>
    </row>
    <row r="5151" spans="2:32" ht="62.25" x14ac:dyDescent="0.5">
      <c r="B5151" s="11"/>
      <c r="C5151" s="28" t="s">
        <v>16526</v>
      </c>
      <c r="D5151" s="28" t="s">
        <v>16527</v>
      </c>
      <c r="E5151" s="29" t="s">
        <v>16528</v>
      </c>
      <c r="F5151" s="29" t="s">
        <v>1</v>
      </c>
      <c r="G5151" s="29" t="s">
        <v>51</v>
      </c>
      <c r="H5151" s="30" t="s">
        <v>51</v>
      </c>
      <c r="I5151" s="30" t="s">
        <v>113</v>
      </c>
      <c r="J5151" s="31" t="s">
        <v>103</v>
      </c>
      <c r="K5151" s="30" t="s">
        <v>104</v>
      </c>
      <c r="L5151" s="32" t="s">
        <v>265</v>
      </c>
      <c r="M5151" s="30" t="s">
        <v>105</v>
      </c>
      <c r="N5151" s="30" t="s">
        <v>3025</v>
      </c>
      <c r="O5151" s="30" t="s">
        <v>340</v>
      </c>
      <c r="P5151" s="32" t="s">
        <v>46</v>
      </c>
      <c r="Q5151" s="54">
        <f>VLOOKUP(C5151,[1]Hoja2!$B$1:$AH$6025,32,FALSE)</f>
        <v>2017</v>
      </c>
      <c r="R5151" s="64">
        <f>VLOOKUP(C5151,[1]Hoja2!$B$1:$AH$6025,33,FALSE)</f>
        <v>629346.46</v>
      </c>
      <c r="S5151" s="30">
        <v>629346.46</v>
      </c>
      <c r="T5151" s="30">
        <v>629346.46</v>
      </c>
      <c r="U5151" s="30">
        <v>629346.46</v>
      </c>
      <c r="V5151" s="30">
        <v>453829.91</v>
      </c>
      <c r="W5151" s="30">
        <v>453829.91</v>
      </c>
      <c r="X5151" s="30">
        <v>453829.91</v>
      </c>
      <c r="Y5151" s="33">
        <f t="shared" si="80"/>
        <v>72.111299394613255</v>
      </c>
      <c r="Z5151" s="32">
        <v>0</v>
      </c>
      <c r="AA5151" s="32" t="s">
        <v>3681</v>
      </c>
      <c r="AB5151" s="26">
        <v>150</v>
      </c>
      <c r="AC5151" s="33">
        <v>0</v>
      </c>
      <c r="AD5151" s="33">
        <v>72</v>
      </c>
      <c r="AE5151" s="34" t="s">
        <v>5213</v>
      </c>
      <c r="AF5151" s="11"/>
    </row>
    <row r="5152" spans="2:32" ht="62.25" x14ac:dyDescent="0.5">
      <c r="B5152" s="11"/>
      <c r="C5152" s="28" t="s">
        <v>16529</v>
      </c>
      <c r="D5152" s="28" t="s">
        <v>16530</v>
      </c>
      <c r="E5152" s="29" t="s">
        <v>16531</v>
      </c>
      <c r="F5152" s="29" t="s">
        <v>1</v>
      </c>
      <c r="G5152" s="29" t="s">
        <v>51</v>
      </c>
      <c r="H5152" s="30" t="s">
        <v>51</v>
      </c>
      <c r="I5152" s="30" t="s">
        <v>113</v>
      </c>
      <c r="J5152" s="31" t="s">
        <v>103</v>
      </c>
      <c r="K5152" s="30" t="s">
        <v>104</v>
      </c>
      <c r="L5152" s="32" t="s">
        <v>265</v>
      </c>
      <c r="M5152" s="30" t="s">
        <v>105</v>
      </c>
      <c r="N5152" s="30" t="s">
        <v>3025</v>
      </c>
      <c r="O5152" s="30" t="s">
        <v>45</v>
      </c>
      <c r="P5152" s="32" t="s">
        <v>46</v>
      </c>
      <c r="Q5152" s="54">
        <f>VLOOKUP(C5152,[1]Hoja2!$B$1:$AH$6025,32,FALSE)</f>
        <v>2017</v>
      </c>
      <c r="R5152" s="64">
        <f>VLOOKUP(C5152,[1]Hoja2!$B$1:$AH$6025,33,FALSE)</f>
        <v>830705.92</v>
      </c>
      <c r="S5152" s="30">
        <v>830705.92</v>
      </c>
      <c r="T5152" s="30">
        <v>830705.92</v>
      </c>
      <c r="U5152" s="30">
        <v>830705.92</v>
      </c>
      <c r="V5152" s="30">
        <v>249211.78</v>
      </c>
      <c r="W5152" s="30">
        <v>249211.78</v>
      </c>
      <c r="X5152" s="30">
        <v>249211.78</v>
      </c>
      <c r="Y5152" s="33">
        <f t="shared" si="80"/>
        <v>30.000000481518175</v>
      </c>
      <c r="Z5152" s="32">
        <v>0</v>
      </c>
      <c r="AA5152" s="32" t="s">
        <v>3323</v>
      </c>
      <c r="AB5152" s="26">
        <v>150</v>
      </c>
      <c r="AC5152" s="33">
        <v>0</v>
      </c>
      <c r="AD5152" s="33">
        <v>30</v>
      </c>
      <c r="AE5152" s="34" t="s">
        <v>5213</v>
      </c>
      <c r="AF5152" s="11"/>
    </row>
    <row r="5153" spans="2:32" ht="62.25" x14ac:dyDescent="0.5">
      <c r="B5153" s="11"/>
      <c r="C5153" s="28" t="s">
        <v>16532</v>
      </c>
      <c r="D5153" s="28" t="s">
        <v>16533</v>
      </c>
      <c r="E5153" s="29" t="s">
        <v>16534</v>
      </c>
      <c r="F5153" s="29" t="s">
        <v>1</v>
      </c>
      <c r="G5153" s="29" t="s">
        <v>51</v>
      </c>
      <c r="H5153" s="30" t="s">
        <v>51</v>
      </c>
      <c r="I5153" s="30" t="s">
        <v>113</v>
      </c>
      <c r="J5153" s="31" t="s">
        <v>103</v>
      </c>
      <c r="K5153" s="30" t="s">
        <v>104</v>
      </c>
      <c r="L5153" s="32" t="s">
        <v>265</v>
      </c>
      <c r="M5153" s="30" t="s">
        <v>105</v>
      </c>
      <c r="N5153" s="30" t="s">
        <v>3025</v>
      </c>
      <c r="O5153" s="30" t="s">
        <v>107</v>
      </c>
      <c r="P5153" s="32" t="s">
        <v>46</v>
      </c>
      <c r="Q5153" s="54">
        <f>VLOOKUP(C5153,[1]Hoja2!$B$1:$AH$6025,32,FALSE)</f>
        <v>2017</v>
      </c>
      <c r="R5153" s="64">
        <f>VLOOKUP(C5153,[1]Hoja2!$B$1:$AH$6025,33,FALSE)</f>
        <v>58891.14</v>
      </c>
      <c r="S5153" s="30">
        <v>58891.14</v>
      </c>
      <c r="T5153" s="30">
        <v>58891.14</v>
      </c>
      <c r="U5153" s="30">
        <v>58891.14</v>
      </c>
      <c r="V5153" s="30">
        <v>17667.349999999999</v>
      </c>
      <c r="W5153" s="30">
        <v>17667.349999999999</v>
      </c>
      <c r="X5153" s="30">
        <v>17667.349999999999</v>
      </c>
      <c r="Y5153" s="33">
        <f t="shared" si="80"/>
        <v>30.000013584386377</v>
      </c>
      <c r="Z5153" s="32">
        <v>0</v>
      </c>
      <c r="AA5153" s="32" t="s">
        <v>3323</v>
      </c>
      <c r="AB5153" s="26">
        <v>4</v>
      </c>
      <c r="AC5153" s="33">
        <v>0</v>
      </c>
      <c r="AD5153" s="33">
        <v>30</v>
      </c>
      <c r="AE5153" s="34" t="s">
        <v>5213</v>
      </c>
      <c r="AF5153" s="11"/>
    </row>
    <row r="5154" spans="2:32" ht="62.25" x14ac:dyDescent="0.5">
      <c r="B5154" s="11"/>
      <c r="C5154" s="28" t="s">
        <v>16535</v>
      </c>
      <c r="D5154" s="28" t="s">
        <v>16536</v>
      </c>
      <c r="E5154" s="29" t="s">
        <v>16537</v>
      </c>
      <c r="F5154" s="29" t="s">
        <v>1</v>
      </c>
      <c r="G5154" s="29" t="s">
        <v>51</v>
      </c>
      <c r="H5154" s="30" t="s">
        <v>51</v>
      </c>
      <c r="I5154" s="30" t="s">
        <v>113</v>
      </c>
      <c r="J5154" s="31" t="s">
        <v>103</v>
      </c>
      <c r="K5154" s="30" t="s">
        <v>104</v>
      </c>
      <c r="L5154" s="32" t="s">
        <v>265</v>
      </c>
      <c r="M5154" s="30" t="s">
        <v>105</v>
      </c>
      <c r="N5154" s="30" t="s">
        <v>3025</v>
      </c>
      <c r="O5154" s="30" t="s">
        <v>107</v>
      </c>
      <c r="P5154" s="32" t="s">
        <v>46</v>
      </c>
      <c r="Q5154" s="54">
        <f>VLOOKUP(C5154,[1]Hoja2!$B$1:$AH$6025,32,FALSE)</f>
        <v>2017</v>
      </c>
      <c r="R5154" s="64">
        <f>VLOOKUP(C5154,[1]Hoja2!$B$1:$AH$6025,33,FALSE)</f>
        <v>47953.3</v>
      </c>
      <c r="S5154" s="30">
        <v>47953.3</v>
      </c>
      <c r="T5154" s="30">
        <v>47953.3</v>
      </c>
      <c r="U5154" s="30">
        <v>47953.3</v>
      </c>
      <c r="V5154" s="30">
        <v>14386</v>
      </c>
      <c r="W5154" s="30">
        <v>14386</v>
      </c>
      <c r="X5154" s="30">
        <v>14386</v>
      </c>
      <c r="Y5154" s="33">
        <f t="shared" si="80"/>
        <v>30.000020853622168</v>
      </c>
      <c r="Z5154" s="32">
        <v>0</v>
      </c>
      <c r="AA5154" s="32" t="s">
        <v>3323</v>
      </c>
      <c r="AB5154" s="26">
        <v>6</v>
      </c>
      <c r="AC5154" s="33">
        <v>0</v>
      </c>
      <c r="AD5154" s="33">
        <v>30</v>
      </c>
      <c r="AE5154" s="34" t="s">
        <v>5213</v>
      </c>
      <c r="AF5154" s="11"/>
    </row>
    <row r="5155" spans="2:32" ht="62.25" x14ac:dyDescent="0.5">
      <c r="B5155" s="11"/>
      <c r="C5155" s="28" t="s">
        <v>16538</v>
      </c>
      <c r="D5155" s="28" t="s">
        <v>16539</v>
      </c>
      <c r="E5155" s="29" t="s">
        <v>16540</v>
      </c>
      <c r="F5155" s="29" t="s">
        <v>1</v>
      </c>
      <c r="G5155" s="29" t="s">
        <v>51</v>
      </c>
      <c r="H5155" s="30" t="s">
        <v>51</v>
      </c>
      <c r="I5155" s="30" t="s">
        <v>113</v>
      </c>
      <c r="J5155" s="31" t="s">
        <v>103</v>
      </c>
      <c r="K5155" s="30" t="s">
        <v>104</v>
      </c>
      <c r="L5155" s="32" t="s">
        <v>265</v>
      </c>
      <c r="M5155" s="30" t="s">
        <v>105</v>
      </c>
      <c r="N5155" s="30" t="s">
        <v>3025</v>
      </c>
      <c r="O5155" s="30" t="s">
        <v>107</v>
      </c>
      <c r="P5155" s="32" t="s">
        <v>46</v>
      </c>
      <c r="Q5155" s="54">
        <f>VLOOKUP(C5155,[1]Hoja2!$B$1:$AH$6025,32,FALSE)</f>
        <v>2017</v>
      </c>
      <c r="R5155" s="64">
        <f>VLOOKUP(C5155,[1]Hoja2!$B$1:$AH$6025,33,FALSE)</f>
        <v>104338.4</v>
      </c>
      <c r="S5155" s="30">
        <v>104338.4</v>
      </c>
      <c r="T5155" s="30">
        <v>104338.4</v>
      </c>
      <c r="U5155" s="30">
        <v>104338.4</v>
      </c>
      <c r="V5155" s="30">
        <v>31301.52</v>
      </c>
      <c r="W5155" s="30">
        <v>31301.52</v>
      </c>
      <c r="X5155" s="30">
        <v>31301.52</v>
      </c>
      <c r="Y5155" s="33">
        <f t="shared" si="80"/>
        <v>30.000000000000004</v>
      </c>
      <c r="Z5155" s="32">
        <v>0</v>
      </c>
      <c r="AA5155" s="32" t="s">
        <v>3323</v>
      </c>
      <c r="AB5155" s="26">
        <v>8</v>
      </c>
      <c r="AC5155" s="33">
        <v>0</v>
      </c>
      <c r="AD5155" s="33">
        <v>30</v>
      </c>
      <c r="AE5155" s="34" t="s">
        <v>5213</v>
      </c>
      <c r="AF5155" s="11"/>
    </row>
    <row r="5156" spans="2:32" ht="62.25" x14ac:dyDescent="0.5">
      <c r="B5156" s="11"/>
      <c r="C5156" s="28" t="s">
        <v>16541</v>
      </c>
      <c r="D5156" s="28" t="s">
        <v>16542</v>
      </c>
      <c r="E5156" s="29" t="s">
        <v>16543</v>
      </c>
      <c r="F5156" s="29" t="s">
        <v>1</v>
      </c>
      <c r="G5156" s="29" t="s">
        <v>51</v>
      </c>
      <c r="H5156" s="30" t="s">
        <v>51</v>
      </c>
      <c r="I5156" s="30" t="s">
        <v>113</v>
      </c>
      <c r="J5156" s="31" t="s">
        <v>103</v>
      </c>
      <c r="K5156" s="30" t="s">
        <v>104</v>
      </c>
      <c r="L5156" s="32" t="s">
        <v>265</v>
      </c>
      <c r="M5156" s="30" t="s">
        <v>105</v>
      </c>
      <c r="N5156" s="30" t="s">
        <v>3025</v>
      </c>
      <c r="O5156" s="30" t="s">
        <v>107</v>
      </c>
      <c r="P5156" s="32" t="s">
        <v>46</v>
      </c>
      <c r="Q5156" s="54">
        <f>VLOOKUP(C5156,[1]Hoja2!$B$1:$AH$6025,32,FALSE)</f>
        <v>2017</v>
      </c>
      <c r="R5156" s="64">
        <f>VLOOKUP(C5156,[1]Hoja2!$B$1:$AH$6025,33,FALSE)</f>
        <v>84023.97</v>
      </c>
      <c r="S5156" s="30">
        <v>84023.97</v>
      </c>
      <c r="T5156" s="30">
        <v>84023.97</v>
      </c>
      <c r="U5156" s="30">
        <v>84023.97</v>
      </c>
      <c r="V5156" s="30">
        <v>25207.19</v>
      </c>
      <c r="W5156" s="30">
        <v>25207.19</v>
      </c>
      <c r="X5156" s="30">
        <v>25207.19</v>
      </c>
      <c r="Y5156" s="33">
        <f t="shared" si="80"/>
        <v>29.99999880986342</v>
      </c>
      <c r="Z5156" s="32">
        <v>0</v>
      </c>
      <c r="AA5156" s="32" t="s">
        <v>3323</v>
      </c>
      <c r="AB5156" s="26">
        <v>5</v>
      </c>
      <c r="AC5156" s="33">
        <v>0</v>
      </c>
      <c r="AD5156" s="33">
        <v>30</v>
      </c>
      <c r="AE5156" s="34" t="s">
        <v>5213</v>
      </c>
      <c r="AF5156" s="11"/>
    </row>
    <row r="5157" spans="2:32" ht="62.25" x14ac:dyDescent="0.5">
      <c r="B5157" s="11"/>
      <c r="C5157" s="28" t="s">
        <v>16544</v>
      </c>
      <c r="D5157" s="28" t="s">
        <v>16545</v>
      </c>
      <c r="E5157" s="29" t="s">
        <v>16546</v>
      </c>
      <c r="F5157" s="29" t="s">
        <v>1</v>
      </c>
      <c r="G5157" s="29" t="s">
        <v>51</v>
      </c>
      <c r="H5157" s="30" t="s">
        <v>51</v>
      </c>
      <c r="I5157" s="30" t="s">
        <v>113</v>
      </c>
      <c r="J5157" s="31" t="s">
        <v>103</v>
      </c>
      <c r="K5157" s="30" t="s">
        <v>104</v>
      </c>
      <c r="L5157" s="32" t="s">
        <v>265</v>
      </c>
      <c r="M5157" s="30" t="s">
        <v>105</v>
      </c>
      <c r="N5157" s="30" t="s">
        <v>3025</v>
      </c>
      <c r="O5157" s="30" t="s">
        <v>107</v>
      </c>
      <c r="P5157" s="32" t="s">
        <v>46</v>
      </c>
      <c r="Q5157" s="54">
        <f>VLOOKUP(C5157,[1]Hoja2!$B$1:$AH$6025,32,FALSE)</f>
        <v>2017</v>
      </c>
      <c r="R5157" s="64">
        <f>VLOOKUP(C5157,[1]Hoja2!$B$1:$AH$6025,33,FALSE)</f>
        <v>104338.4</v>
      </c>
      <c r="S5157" s="30">
        <v>104338.4</v>
      </c>
      <c r="T5157" s="30">
        <v>104338.4</v>
      </c>
      <c r="U5157" s="30">
        <v>104338.4</v>
      </c>
      <c r="V5157" s="30">
        <v>31301.52</v>
      </c>
      <c r="W5157" s="30">
        <v>31301.52</v>
      </c>
      <c r="X5157" s="30">
        <v>31301.52</v>
      </c>
      <c r="Y5157" s="33">
        <f t="shared" si="80"/>
        <v>30.000000000000004</v>
      </c>
      <c r="Z5157" s="32">
        <v>0</v>
      </c>
      <c r="AA5157" s="32" t="s">
        <v>3323</v>
      </c>
      <c r="AB5157" s="26">
        <v>3</v>
      </c>
      <c r="AC5157" s="33">
        <v>0</v>
      </c>
      <c r="AD5157" s="33">
        <v>30</v>
      </c>
      <c r="AE5157" s="34" t="s">
        <v>5213</v>
      </c>
      <c r="AF5157" s="11"/>
    </row>
    <row r="5158" spans="2:32" ht="62.25" x14ac:dyDescent="0.5">
      <c r="B5158" s="11"/>
      <c r="C5158" s="28" t="s">
        <v>16547</v>
      </c>
      <c r="D5158" s="28" t="s">
        <v>16548</v>
      </c>
      <c r="E5158" s="29" t="s">
        <v>16549</v>
      </c>
      <c r="F5158" s="29" t="s">
        <v>1</v>
      </c>
      <c r="G5158" s="29" t="s">
        <v>51</v>
      </c>
      <c r="H5158" s="30" t="s">
        <v>51</v>
      </c>
      <c r="I5158" s="30" t="s">
        <v>113</v>
      </c>
      <c r="J5158" s="31" t="s">
        <v>103</v>
      </c>
      <c r="K5158" s="30" t="s">
        <v>104</v>
      </c>
      <c r="L5158" s="32" t="s">
        <v>265</v>
      </c>
      <c r="M5158" s="30" t="s">
        <v>105</v>
      </c>
      <c r="N5158" s="30" t="s">
        <v>3025</v>
      </c>
      <c r="O5158" s="30" t="s">
        <v>107</v>
      </c>
      <c r="P5158" s="32" t="s">
        <v>46</v>
      </c>
      <c r="Q5158" s="54">
        <f>VLOOKUP(C5158,[1]Hoja2!$B$1:$AH$6025,32,FALSE)</f>
        <v>2017</v>
      </c>
      <c r="R5158" s="64">
        <f>VLOOKUP(C5158,[1]Hoja2!$B$1:$AH$6025,33,FALSE)</f>
        <v>99074.01</v>
      </c>
      <c r="S5158" s="30">
        <v>99074.01</v>
      </c>
      <c r="T5158" s="30">
        <v>99074.01</v>
      </c>
      <c r="U5158" s="30">
        <v>99074.01</v>
      </c>
      <c r="V5158" s="30">
        <v>29722.2</v>
      </c>
      <c r="W5158" s="30">
        <v>29722.2</v>
      </c>
      <c r="X5158" s="30">
        <v>29722.2</v>
      </c>
      <c r="Y5158" s="33">
        <f t="shared" si="80"/>
        <v>29.999996971960663</v>
      </c>
      <c r="Z5158" s="32">
        <v>0</v>
      </c>
      <c r="AA5158" s="32" t="s">
        <v>3323</v>
      </c>
      <c r="AB5158" s="26">
        <v>1</v>
      </c>
      <c r="AC5158" s="33">
        <v>0</v>
      </c>
      <c r="AD5158" s="33">
        <v>30</v>
      </c>
      <c r="AE5158" s="34" t="s">
        <v>5223</v>
      </c>
      <c r="AF5158" s="11"/>
    </row>
    <row r="5159" spans="2:32" ht="62.25" x14ac:dyDescent="0.5">
      <c r="B5159" s="11"/>
      <c r="C5159" s="28" t="s">
        <v>16550</v>
      </c>
      <c r="D5159" s="28" t="s">
        <v>16551</v>
      </c>
      <c r="E5159" s="29" t="s">
        <v>16552</v>
      </c>
      <c r="F5159" s="29" t="s">
        <v>1</v>
      </c>
      <c r="G5159" s="29" t="s">
        <v>51</v>
      </c>
      <c r="H5159" s="30" t="s">
        <v>51</v>
      </c>
      <c r="I5159" s="30" t="s">
        <v>113</v>
      </c>
      <c r="J5159" s="31" t="s">
        <v>103</v>
      </c>
      <c r="K5159" s="30" t="s">
        <v>104</v>
      </c>
      <c r="L5159" s="32" t="s">
        <v>265</v>
      </c>
      <c r="M5159" s="30" t="s">
        <v>105</v>
      </c>
      <c r="N5159" s="30" t="s">
        <v>3025</v>
      </c>
      <c r="O5159" s="30" t="s">
        <v>107</v>
      </c>
      <c r="P5159" s="32" t="s">
        <v>46</v>
      </c>
      <c r="Q5159" s="54">
        <f>VLOOKUP(C5159,[1]Hoja2!$B$1:$AH$6025,32,FALSE)</f>
        <v>2017</v>
      </c>
      <c r="R5159" s="64">
        <f>VLOOKUP(C5159,[1]Hoja2!$B$1:$AH$6025,33,FALSE)</f>
        <v>97011.31</v>
      </c>
      <c r="S5159" s="30">
        <v>97011.31</v>
      </c>
      <c r="T5159" s="30">
        <v>97011.31</v>
      </c>
      <c r="U5159" s="30">
        <v>97011.31</v>
      </c>
      <c r="V5159" s="30">
        <v>29103.39</v>
      </c>
      <c r="W5159" s="30">
        <v>29103.39</v>
      </c>
      <c r="X5159" s="30">
        <v>29103.39</v>
      </c>
      <c r="Y5159" s="33">
        <f t="shared" si="80"/>
        <v>29.999996907577064</v>
      </c>
      <c r="Z5159" s="32">
        <v>0</v>
      </c>
      <c r="AA5159" s="32" t="s">
        <v>3323</v>
      </c>
      <c r="AB5159" s="26">
        <v>5</v>
      </c>
      <c r="AC5159" s="33">
        <v>0</v>
      </c>
      <c r="AD5159" s="33">
        <v>30</v>
      </c>
      <c r="AE5159" s="34" t="s">
        <v>5213</v>
      </c>
      <c r="AF5159" s="11"/>
    </row>
    <row r="5160" spans="2:32" ht="62.25" x14ac:dyDescent="0.5">
      <c r="B5160" s="11"/>
      <c r="C5160" s="28" t="s">
        <v>16553</v>
      </c>
      <c r="D5160" s="28" t="s">
        <v>16554</v>
      </c>
      <c r="E5160" s="29" t="s">
        <v>16555</v>
      </c>
      <c r="F5160" s="29" t="s">
        <v>1</v>
      </c>
      <c r="G5160" s="29" t="s">
        <v>51</v>
      </c>
      <c r="H5160" s="30" t="s">
        <v>51</v>
      </c>
      <c r="I5160" s="30" t="s">
        <v>113</v>
      </c>
      <c r="J5160" s="31" t="s">
        <v>103</v>
      </c>
      <c r="K5160" s="30" t="s">
        <v>104</v>
      </c>
      <c r="L5160" s="32" t="s">
        <v>265</v>
      </c>
      <c r="M5160" s="30" t="s">
        <v>105</v>
      </c>
      <c r="N5160" s="30" t="s">
        <v>3025</v>
      </c>
      <c r="O5160" s="30" t="s">
        <v>107</v>
      </c>
      <c r="P5160" s="32" t="s">
        <v>46</v>
      </c>
      <c r="Q5160" s="54">
        <f>VLOOKUP(C5160,[1]Hoja2!$B$1:$AH$6025,32,FALSE)</f>
        <v>2017</v>
      </c>
      <c r="R5160" s="64">
        <f>VLOOKUP(C5160,[1]Hoja2!$B$1:$AH$6025,33,FALSE)</f>
        <v>99074.01</v>
      </c>
      <c r="S5160" s="30">
        <v>99074.01</v>
      </c>
      <c r="T5160" s="30">
        <v>99074.01</v>
      </c>
      <c r="U5160" s="30">
        <v>99074.01</v>
      </c>
      <c r="V5160" s="30">
        <v>29722.2</v>
      </c>
      <c r="W5160" s="30">
        <v>29722.2</v>
      </c>
      <c r="X5160" s="30">
        <v>29722.2</v>
      </c>
      <c r="Y5160" s="33">
        <f t="shared" si="80"/>
        <v>29.999996971960663</v>
      </c>
      <c r="Z5160" s="32">
        <v>0</v>
      </c>
      <c r="AA5160" s="32" t="s">
        <v>3323</v>
      </c>
      <c r="AB5160" s="26">
        <v>4</v>
      </c>
      <c r="AC5160" s="33">
        <v>0</v>
      </c>
      <c r="AD5160" s="33">
        <v>30</v>
      </c>
      <c r="AE5160" s="34" t="s">
        <v>5213</v>
      </c>
      <c r="AF5160" s="11"/>
    </row>
    <row r="5161" spans="2:32" ht="62.25" x14ac:dyDescent="0.5">
      <c r="B5161" s="11"/>
      <c r="C5161" s="28" t="s">
        <v>16556</v>
      </c>
      <c r="D5161" s="28" t="s">
        <v>16557</v>
      </c>
      <c r="E5161" s="29" t="s">
        <v>16558</v>
      </c>
      <c r="F5161" s="29" t="s">
        <v>1</v>
      </c>
      <c r="G5161" s="29" t="s">
        <v>51</v>
      </c>
      <c r="H5161" s="30" t="s">
        <v>51</v>
      </c>
      <c r="I5161" s="30" t="s">
        <v>113</v>
      </c>
      <c r="J5161" s="31" t="s">
        <v>103</v>
      </c>
      <c r="K5161" s="30" t="s">
        <v>104</v>
      </c>
      <c r="L5161" s="32" t="s">
        <v>265</v>
      </c>
      <c r="M5161" s="30" t="s">
        <v>105</v>
      </c>
      <c r="N5161" s="30" t="s">
        <v>3025</v>
      </c>
      <c r="O5161" s="30" t="s">
        <v>107</v>
      </c>
      <c r="P5161" s="32" t="s">
        <v>46</v>
      </c>
      <c r="Q5161" s="54">
        <f>VLOOKUP(C5161,[1]Hoja2!$B$1:$AH$6025,32,FALSE)</f>
        <v>2017</v>
      </c>
      <c r="R5161" s="64">
        <f>VLOOKUP(C5161,[1]Hoja2!$B$1:$AH$6025,33,FALSE)</f>
        <v>7303.82</v>
      </c>
      <c r="S5161" s="30">
        <v>7303.82</v>
      </c>
      <c r="T5161" s="30">
        <v>7303.82</v>
      </c>
      <c r="U5161" s="30">
        <v>7303.82</v>
      </c>
      <c r="V5161" s="30">
        <v>2191.15</v>
      </c>
      <c r="W5161" s="30">
        <v>2191.15</v>
      </c>
      <c r="X5161" s="30">
        <v>2191.15</v>
      </c>
      <c r="Y5161" s="33">
        <f t="shared" si="80"/>
        <v>30.000054765862249</v>
      </c>
      <c r="Z5161" s="32">
        <v>0</v>
      </c>
      <c r="AA5161" s="32" t="s">
        <v>3323</v>
      </c>
      <c r="AB5161" s="26">
        <v>10</v>
      </c>
      <c r="AC5161" s="33">
        <v>0</v>
      </c>
      <c r="AD5161" s="33">
        <v>30</v>
      </c>
      <c r="AE5161" s="34" t="s">
        <v>5213</v>
      </c>
      <c r="AF5161" s="11"/>
    </row>
    <row r="5162" spans="2:32" ht="62.25" x14ac:dyDescent="0.5">
      <c r="B5162" s="11"/>
      <c r="C5162" s="28" t="s">
        <v>16559</v>
      </c>
      <c r="D5162" s="28" t="s">
        <v>16560</v>
      </c>
      <c r="E5162" s="29" t="s">
        <v>16561</v>
      </c>
      <c r="F5162" s="29" t="s">
        <v>1</v>
      </c>
      <c r="G5162" s="29" t="s">
        <v>51</v>
      </c>
      <c r="H5162" s="30" t="s">
        <v>51</v>
      </c>
      <c r="I5162" s="30" t="s">
        <v>113</v>
      </c>
      <c r="J5162" s="31" t="s">
        <v>103</v>
      </c>
      <c r="K5162" s="30" t="s">
        <v>104</v>
      </c>
      <c r="L5162" s="32" t="s">
        <v>265</v>
      </c>
      <c r="M5162" s="30" t="s">
        <v>105</v>
      </c>
      <c r="N5162" s="30" t="s">
        <v>3025</v>
      </c>
      <c r="O5162" s="30" t="s">
        <v>107</v>
      </c>
      <c r="P5162" s="32" t="s">
        <v>46</v>
      </c>
      <c r="Q5162" s="54">
        <f>VLOOKUP(C5162,[1]Hoja2!$B$1:$AH$6025,32,FALSE)</f>
        <v>2017</v>
      </c>
      <c r="R5162" s="64">
        <f>VLOOKUP(C5162,[1]Hoja2!$B$1:$AH$6025,33,FALSE)</f>
        <v>56621.82</v>
      </c>
      <c r="S5162" s="30">
        <v>56621.82</v>
      </c>
      <c r="T5162" s="30">
        <v>52621.82</v>
      </c>
      <c r="U5162" s="30">
        <v>52621.82</v>
      </c>
      <c r="V5162" s="30">
        <v>16986.54</v>
      </c>
      <c r="W5162" s="30">
        <v>16986.54</v>
      </c>
      <c r="X5162" s="30">
        <v>16986.54</v>
      </c>
      <c r="Y5162" s="33">
        <f t="shared" si="80"/>
        <v>29.999989403378418</v>
      </c>
      <c r="Z5162" s="32">
        <v>0</v>
      </c>
      <c r="AA5162" s="32" t="s">
        <v>3323</v>
      </c>
      <c r="AB5162" s="26">
        <v>10</v>
      </c>
      <c r="AC5162" s="33">
        <v>0</v>
      </c>
      <c r="AD5162" s="33">
        <v>30</v>
      </c>
      <c r="AE5162" s="34" t="s">
        <v>5223</v>
      </c>
      <c r="AF5162" s="11"/>
    </row>
    <row r="5163" spans="2:32" ht="62.25" x14ac:dyDescent="0.5">
      <c r="B5163" s="11"/>
      <c r="C5163" s="28" t="s">
        <v>16562</v>
      </c>
      <c r="D5163" s="28" t="s">
        <v>16563</v>
      </c>
      <c r="E5163" s="29" t="s">
        <v>16564</v>
      </c>
      <c r="F5163" s="29" t="s">
        <v>1</v>
      </c>
      <c r="G5163" s="29" t="s">
        <v>51</v>
      </c>
      <c r="H5163" s="30" t="s">
        <v>51</v>
      </c>
      <c r="I5163" s="30" t="s">
        <v>113</v>
      </c>
      <c r="J5163" s="31" t="s">
        <v>103</v>
      </c>
      <c r="K5163" s="30" t="s">
        <v>104</v>
      </c>
      <c r="L5163" s="32" t="s">
        <v>265</v>
      </c>
      <c r="M5163" s="30" t="s">
        <v>105</v>
      </c>
      <c r="N5163" s="30" t="s">
        <v>3025</v>
      </c>
      <c r="O5163" s="30" t="s">
        <v>107</v>
      </c>
      <c r="P5163" s="32" t="s">
        <v>46</v>
      </c>
      <c r="Q5163" s="54">
        <f>VLOOKUP(C5163,[1]Hoja2!$B$1:$AH$6025,32,FALSE)</f>
        <v>2017</v>
      </c>
      <c r="R5163" s="64">
        <f>VLOOKUP(C5163,[1]Hoja2!$B$1:$AH$6025,33,FALSE)</f>
        <v>97011.31</v>
      </c>
      <c r="S5163" s="30">
        <v>97011.31</v>
      </c>
      <c r="T5163" s="30">
        <v>97011.31</v>
      </c>
      <c r="U5163" s="30">
        <v>97011.31</v>
      </c>
      <c r="V5163" s="30">
        <v>29103.39</v>
      </c>
      <c r="W5163" s="30">
        <v>29103.39</v>
      </c>
      <c r="X5163" s="30">
        <v>29103.39</v>
      </c>
      <c r="Y5163" s="33">
        <f t="shared" si="80"/>
        <v>29.999996907577064</v>
      </c>
      <c r="Z5163" s="32">
        <v>0</v>
      </c>
      <c r="AA5163" s="32" t="s">
        <v>3323</v>
      </c>
      <c r="AB5163" s="26">
        <v>4</v>
      </c>
      <c r="AC5163" s="33">
        <v>0</v>
      </c>
      <c r="AD5163" s="33">
        <v>30</v>
      </c>
      <c r="AE5163" s="34" t="s">
        <v>5213</v>
      </c>
      <c r="AF5163" s="11"/>
    </row>
    <row r="5164" spans="2:32" ht="62.25" x14ac:dyDescent="0.5">
      <c r="B5164" s="11"/>
      <c r="C5164" s="28" t="s">
        <v>16565</v>
      </c>
      <c r="D5164" s="28" t="s">
        <v>16566</v>
      </c>
      <c r="E5164" s="29" t="s">
        <v>16567</v>
      </c>
      <c r="F5164" s="29" t="s">
        <v>1</v>
      </c>
      <c r="G5164" s="29" t="s">
        <v>51</v>
      </c>
      <c r="H5164" s="30" t="s">
        <v>51</v>
      </c>
      <c r="I5164" s="30" t="s">
        <v>113</v>
      </c>
      <c r="J5164" s="31" t="s">
        <v>103</v>
      </c>
      <c r="K5164" s="30" t="s">
        <v>104</v>
      </c>
      <c r="L5164" s="32" t="s">
        <v>265</v>
      </c>
      <c r="M5164" s="30" t="s">
        <v>105</v>
      </c>
      <c r="N5164" s="30" t="s">
        <v>3025</v>
      </c>
      <c r="O5164" s="30" t="s">
        <v>107</v>
      </c>
      <c r="P5164" s="32" t="s">
        <v>46</v>
      </c>
      <c r="Q5164" s="54">
        <f>VLOOKUP(C5164,[1]Hoja2!$B$1:$AH$6025,32,FALSE)</f>
        <v>2017</v>
      </c>
      <c r="R5164" s="64">
        <f>VLOOKUP(C5164,[1]Hoja2!$B$1:$AH$6025,33,FALSE)</f>
        <v>66954.720000000001</v>
      </c>
      <c r="S5164" s="30">
        <v>66954.720000000001</v>
      </c>
      <c r="T5164" s="30">
        <v>66954.720000000001</v>
      </c>
      <c r="U5164" s="30">
        <v>66954.720000000001</v>
      </c>
      <c r="V5164" s="30">
        <v>20086.419999999998</v>
      </c>
      <c r="W5164" s="30">
        <v>20086.419999999998</v>
      </c>
      <c r="X5164" s="30">
        <v>20086.419999999998</v>
      </c>
      <c r="Y5164" s="33">
        <f t="shared" si="80"/>
        <v>30.000005974186735</v>
      </c>
      <c r="Z5164" s="32">
        <v>0</v>
      </c>
      <c r="AA5164" s="32" t="s">
        <v>3323</v>
      </c>
      <c r="AB5164" s="26">
        <v>6</v>
      </c>
      <c r="AC5164" s="33">
        <v>0</v>
      </c>
      <c r="AD5164" s="33">
        <v>30</v>
      </c>
      <c r="AE5164" s="34" t="s">
        <v>5213</v>
      </c>
      <c r="AF5164" s="11"/>
    </row>
    <row r="5165" spans="2:32" ht="62.25" x14ac:dyDescent="0.5">
      <c r="B5165" s="11"/>
      <c r="C5165" s="28" t="s">
        <v>16568</v>
      </c>
      <c r="D5165" s="28" t="s">
        <v>16569</v>
      </c>
      <c r="E5165" s="29" t="s">
        <v>16570</v>
      </c>
      <c r="F5165" s="29" t="s">
        <v>1</v>
      </c>
      <c r="G5165" s="29" t="s">
        <v>51</v>
      </c>
      <c r="H5165" s="30" t="s">
        <v>51</v>
      </c>
      <c r="I5165" s="30" t="s">
        <v>113</v>
      </c>
      <c r="J5165" s="31" t="s">
        <v>103</v>
      </c>
      <c r="K5165" s="30" t="s">
        <v>104</v>
      </c>
      <c r="L5165" s="32" t="s">
        <v>265</v>
      </c>
      <c r="M5165" s="30" t="s">
        <v>105</v>
      </c>
      <c r="N5165" s="30" t="s">
        <v>3025</v>
      </c>
      <c r="O5165" s="30" t="s">
        <v>107</v>
      </c>
      <c r="P5165" s="32" t="s">
        <v>46</v>
      </c>
      <c r="Q5165" s="54">
        <f>VLOOKUP(C5165,[1]Hoja2!$B$1:$AH$6025,32,FALSE)</f>
        <v>2017</v>
      </c>
      <c r="R5165" s="64">
        <f>VLOOKUP(C5165,[1]Hoja2!$B$1:$AH$6025,33,FALSE)</f>
        <v>6729.07</v>
      </c>
      <c r="S5165" s="30">
        <v>6729.07</v>
      </c>
      <c r="T5165" s="30">
        <v>6729.07</v>
      </c>
      <c r="U5165" s="30">
        <v>6729.07</v>
      </c>
      <c r="V5165" s="30">
        <v>2018.72</v>
      </c>
      <c r="W5165" s="30">
        <v>2018.72</v>
      </c>
      <c r="X5165" s="30">
        <v>2018.72</v>
      </c>
      <c r="Y5165" s="33">
        <f t="shared" si="80"/>
        <v>29.999985139105405</v>
      </c>
      <c r="Z5165" s="32">
        <v>0</v>
      </c>
      <c r="AA5165" s="32" t="s">
        <v>3323</v>
      </c>
      <c r="AB5165" s="26">
        <v>6</v>
      </c>
      <c r="AC5165" s="33">
        <v>0</v>
      </c>
      <c r="AD5165" s="33">
        <v>30</v>
      </c>
      <c r="AE5165" s="34" t="s">
        <v>5213</v>
      </c>
      <c r="AF5165" s="11"/>
    </row>
    <row r="5166" spans="2:32" ht="62.25" x14ac:dyDescent="0.5">
      <c r="B5166" s="11"/>
      <c r="C5166" s="28" t="s">
        <v>16571</v>
      </c>
      <c r="D5166" s="28" t="s">
        <v>16572</v>
      </c>
      <c r="E5166" s="29" t="s">
        <v>16573</v>
      </c>
      <c r="F5166" s="29" t="s">
        <v>1</v>
      </c>
      <c r="G5166" s="29" t="s">
        <v>51</v>
      </c>
      <c r="H5166" s="30" t="s">
        <v>51</v>
      </c>
      <c r="I5166" s="30" t="s">
        <v>113</v>
      </c>
      <c r="J5166" s="31" t="s">
        <v>103</v>
      </c>
      <c r="K5166" s="30" t="s">
        <v>104</v>
      </c>
      <c r="L5166" s="32" t="s">
        <v>265</v>
      </c>
      <c r="M5166" s="30" t="s">
        <v>105</v>
      </c>
      <c r="N5166" s="30" t="s">
        <v>3025</v>
      </c>
      <c r="O5166" s="30" t="s">
        <v>107</v>
      </c>
      <c r="P5166" s="32" t="s">
        <v>46</v>
      </c>
      <c r="Q5166" s="54">
        <f>VLOOKUP(C5166,[1]Hoja2!$B$1:$AH$6025,32,FALSE)</f>
        <v>2017</v>
      </c>
      <c r="R5166" s="64">
        <f>VLOOKUP(C5166,[1]Hoja2!$B$1:$AH$6025,33,FALSE)</f>
        <v>54437.05</v>
      </c>
      <c r="S5166" s="30">
        <v>54437.05</v>
      </c>
      <c r="T5166" s="30">
        <v>54437.05</v>
      </c>
      <c r="U5166" s="30">
        <v>54437.05</v>
      </c>
      <c r="V5166" s="30">
        <v>16331.12</v>
      </c>
      <c r="W5166" s="30">
        <v>16331.12</v>
      </c>
      <c r="X5166" s="30">
        <v>16331.12</v>
      </c>
      <c r="Y5166" s="33">
        <f t="shared" si="80"/>
        <v>30.000009184920934</v>
      </c>
      <c r="Z5166" s="32">
        <v>0</v>
      </c>
      <c r="AA5166" s="32" t="s">
        <v>3323</v>
      </c>
      <c r="AB5166" s="26">
        <v>6</v>
      </c>
      <c r="AC5166" s="33">
        <v>0</v>
      </c>
      <c r="AD5166" s="33">
        <v>30</v>
      </c>
      <c r="AE5166" s="34" t="s">
        <v>5213</v>
      </c>
      <c r="AF5166" s="11"/>
    </row>
    <row r="5167" spans="2:32" ht="62.25" x14ac:dyDescent="0.5">
      <c r="B5167" s="11"/>
      <c r="C5167" s="28" t="s">
        <v>16574</v>
      </c>
      <c r="D5167" s="28" t="s">
        <v>16575</v>
      </c>
      <c r="E5167" s="29" t="s">
        <v>16576</v>
      </c>
      <c r="F5167" s="29" t="s">
        <v>1</v>
      </c>
      <c r="G5167" s="29" t="s">
        <v>51</v>
      </c>
      <c r="H5167" s="30" t="s">
        <v>51</v>
      </c>
      <c r="I5167" s="30" t="s">
        <v>113</v>
      </c>
      <c r="J5167" s="31" t="s">
        <v>103</v>
      </c>
      <c r="K5167" s="30" t="s">
        <v>104</v>
      </c>
      <c r="L5167" s="32" t="s">
        <v>265</v>
      </c>
      <c r="M5167" s="30" t="s">
        <v>105</v>
      </c>
      <c r="N5167" s="30" t="s">
        <v>3025</v>
      </c>
      <c r="O5167" s="30" t="s">
        <v>107</v>
      </c>
      <c r="P5167" s="32" t="s">
        <v>46</v>
      </c>
      <c r="Q5167" s="54">
        <f>VLOOKUP(C5167,[1]Hoja2!$B$1:$AH$6025,32,FALSE)</f>
        <v>2017</v>
      </c>
      <c r="R5167" s="64">
        <f>VLOOKUP(C5167,[1]Hoja2!$B$1:$AH$6025,33,FALSE)</f>
        <v>84664.06</v>
      </c>
      <c r="S5167" s="30">
        <v>84664.06</v>
      </c>
      <c r="T5167" s="30">
        <v>84664.06</v>
      </c>
      <c r="U5167" s="30">
        <v>84664.06</v>
      </c>
      <c r="V5167" s="30">
        <v>25399.22</v>
      </c>
      <c r="W5167" s="30">
        <v>25399.22</v>
      </c>
      <c r="X5167" s="30">
        <v>25399.22</v>
      </c>
      <c r="Y5167" s="33">
        <f t="shared" si="80"/>
        <v>30.000002362277456</v>
      </c>
      <c r="Z5167" s="32">
        <v>0</v>
      </c>
      <c r="AA5167" s="32" t="s">
        <v>3323</v>
      </c>
      <c r="AB5167" s="26">
        <v>2</v>
      </c>
      <c r="AC5167" s="33">
        <v>0</v>
      </c>
      <c r="AD5167" s="33">
        <v>30</v>
      </c>
      <c r="AE5167" s="34" t="s">
        <v>5223</v>
      </c>
      <c r="AF5167" s="11"/>
    </row>
    <row r="5168" spans="2:32" ht="62.25" x14ac:dyDescent="0.5">
      <c r="B5168" s="11"/>
      <c r="C5168" s="28" t="s">
        <v>16577</v>
      </c>
      <c r="D5168" s="28" t="s">
        <v>16578</v>
      </c>
      <c r="E5168" s="29" t="s">
        <v>775</v>
      </c>
      <c r="F5168" s="29" t="s">
        <v>1</v>
      </c>
      <c r="G5168" s="29" t="s">
        <v>51</v>
      </c>
      <c r="H5168" s="30" t="s">
        <v>51</v>
      </c>
      <c r="I5168" s="30" t="s">
        <v>113</v>
      </c>
      <c r="J5168" s="31" t="s">
        <v>103</v>
      </c>
      <c r="K5168" s="30" t="s">
        <v>104</v>
      </c>
      <c r="L5168" s="32" t="s">
        <v>265</v>
      </c>
      <c r="M5168" s="30" t="s">
        <v>105</v>
      </c>
      <c r="N5168" s="30" t="s">
        <v>3025</v>
      </c>
      <c r="O5168" s="30" t="s">
        <v>107</v>
      </c>
      <c r="P5168" s="32" t="s">
        <v>46</v>
      </c>
      <c r="Q5168" s="54">
        <f>VLOOKUP(C5168,[1]Hoja2!$B$1:$AH$6025,32,FALSE)</f>
        <v>2017</v>
      </c>
      <c r="R5168" s="64">
        <f>VLOOKUP(C5168,[1]Hoja2!$B$1:$AH$6025,33,FALSE)</f>
        <v>6204.26</v>
      </c>
      <c r="S5168" s="30">
        <v>6204.26</v>
      </c>
      <c r="T5168" s="30">
        <v>6204.26</v>
      </c>
      <c r="U5168" s="30">
        <v>6204.26</v>
      </c>
      <c r="V5168" s="30">
        <v>1861.28</v>
      </c>
      <c r="W5168" s="30">
        <v>1861.28</v>
      </c>
      <c r="X5168" s="30">
        <v>1861.28</v>
      </c>
      <c r="Y5168" s="33">
        <f t="shared" si="80"/>
        <v>30.00003223591532</v>
      </c>
      <c r="Z5168" s="32">
        <v>0</v>
      </c>
      <c r="AA5168" s="32" t="s">
        <v>3323</v>
      </c>
      <c r="AB5168" s="26">
        <v>6</v>
      </c>
      <c r="AC5168" s="33">
        <v>0</v>
      </c>
      <c r="AD5168" s="33">
        <v>30</v>
      </c>
      <c r="AE5168" s="34" t="s">
        <v>5213</v>
      </c>
      <c r="AF5168" s="11"/>
    </row>
    <row r="5169" spans="2:32" ht="62.25" x14ac:dyDescent="0.5">
      <c r="B5169" s="11"/>
      <c r="C5169" s="28" t="s">
        <v>16579</v>
      </c>
      <c r="D5169" s="28" t="s">
        <v>16580</v>
      </c>
      <c r="E5169" s="29" t="s">
        <v>16581</v>
      </c>
      <c r="F5169" s="29" t="s">
        <v>1</v>
      </c>
      <c r="G5169" s="29" t="s">
        <v>51</v>
      </c>
      <c r="H5169" s="30" t="s">
        <v>51</v>
      </c>
      <c r="I5169" s="30" t="s">
        <v>113</v>
      </c>
      <c r="J5169" s="31" t="s">
        <v>103</v>
      </c>
      <c r="K5169" s="30" t="s">
        <v>104</v>
      </c>
      <c r="L5169" s="32" t="s">
        <v>265</v>
      </c>
      <c r="M5169" s="30" t="s">
        <v>105</v>
      </c>
      <c r="N5169" s="30" t="s">
        <v>3025</v>
      </c>
      <c r="O5169" s="30" t="s">
        <v>107</v>
      </c>
      <c r="P5169" s="32" t="s">
        <v>46</v>
      </c>
      <c r="Q5169" s="54">
        <f>VLOOKUP(C5169,[1]Hoja2!$B$1:$AH$6025,32,FALSE)</f>
        <v>2017</v>
      </c>
      <c r="R5169" s="64">
        <f>VLOOKUP(C5169,[1]Hoja2!$B$1:$AH$6025,33,FALSE)</f>
        <v>36666.300000000003</v>
      </c>
      <c r="S5169" s="30">
        <v>36666.300000000003</v>
      </c>
      <c r="T5169" s="30">
        <v>36666.300000000003</v>
      </c>
      <c r="U5169" s="30">
        <v>36666.300000000003</v>
      </c>
      <c r="V5169" s="30">
        <v>10999.89</v>
      </c>
      <c r="W5169" s="30">
        <v>10999.89</v>
      </c>
      <c r="X5169" s="30">
        <v>10999.89</v>
      </c>
      <c r="Y5169" s="33">
        <f t="shared" si="80"/>
        <v>29.999999999999993</v>
      </c>
      <c r="Z5169" s="32">
        <v>0</v>
      </c>
      <c r="AA5169" s="32" t="s">
        <v>3323</v>
      </c>
      <c r="AB5169" s="26">
        <v>3</v>
      </c>
      <c r="AC5169" s="33">
        <v>0</v>
      </c>
      <c r="AD5169" s="33">
        <v>30</v>
      </c>
      <c r="AE5169" s="34" t="s">
        <v>5213</v>
      </c>
      <c r="AF5169" s="11"/>
    </row>
    <row r="5170" spans="2:32" ht="62.25" x14ac:dyDescent="0.5">
      <c r="B5170" s="11"/>
      <c r="C5170" s="28" t="s">
        <v>16582</v>
      </c>
      <c r="D5170" s="28" t="s">
        <v>16583</v>
      </c>
      <c r="E5170" s="29" t="s">
        <v>16584</v>
      </c>
      <c r="F5170" s="29" t="s">
        <v>1</v>
      </c>
      <c r="G5170" s="29" t="s">
        <v>51</v>
      </c>
      <c r="H5170" s="30" t="s">
        <v>51</v>
      </c>
      <c r="I5170" s="30" t="s">
        <v>113</v>
      </c>
      <c r="J5170" s="31" t="s">
        <v>103</v>
      </c>
      <c r="K5170" s="30" t="s">
        <v>104</v>
      </c>
      <c r="L5170" s="32" t="s">
        <v>265</v>
      </c>
      <c r="M5170" s="30" t="s">
        <v>105</v>
      </c>
      <c r="N5170" s="30" t="s">
        <v>3025</v>
      </c>
      <c r="O5170" s="30" t="s">
        <v>107</v>
      </c>
      <c r="P5170" s="32" t="s">
        <v>46</v>
      </c>
      <c r="Q5170" s="54">
        <f>VLOOKUP(C5170,[1]Hoja2!$B$1:$AH$6025,32,FALSE)</f>
        <v>2017</v>
      </c>
      <c r="R5170" s="64">
        <f>VLOOKUP(C5170,[1]Hoja2!$B$1:$AH$6025,33,FALSE)</f>
        <v>75973.539999999994</v>
      </c>
      <c r="S5170" s="30">
        <v>75973.539999999994</v>
      </c>
      <c r="T5170" s="30">
        <v>75973.539999999994</v>
      </c>
      <c r="U5170" s="30">
        <v>75973.539999999994</v>
      </c>
      <c r="V5170" s="30">
        <v>22792.06</v>
      </c>
      <c r="W5170" s="30">
        <v>22792.06</v>
      </c>
      <c r="X5170" s="30">
        <v>22792.06</v>
      </c>
      <c r="Y5170" s="33">
        <f t="shared" si="80"/>
        <v>29.999997367504534</v>
      </c>
      <c r="Z5170" s="32">
        <v>0</v>
      </c>
      <c r="AA5170" s="32" t="s">
        <v>3323</v>
      </c>
      <c r="AB5170" s="26">
        <v>6</v>
      </c>
      <c r="AC5170" s="33">
        <v>0</v>
      </c>
      <c r="AD5170" s="33">
        <v>30</v>
      </c>
      <c r="AE5170" s="34" t="s">
        <v>5213</v>
      </c>
      <c r="AF5170" s="11"/>
    </row>
    <row r="5171" spans="2:32" ht="62.25" x14ac:dyDescent="0.5">
      <c r="B5171" s="11"/>
      <c r="C5171" s="28" t="s">
        <v>16585</v>
      </c>
      <c r="D5171" s="28" t="s">
        <v>16586</v>
      </c>
      <c r="E5171" s="29" t="s">
        <v>16587</v>
      </c>
      <c r="F5171" s="29" t="s">
        <v>1</v>
      </c>
      <c r="G5171" s="29" t="s">
        <v>51</v>
      </c>
      <c r="H5171" s="30" t="s">
        <v>51</v>
      </c>
      <c r="I5171" s="30" t="s">
        <v>113</v>
      </c>
      <c r="J5171" s="31" t="s">
        <v>103</v>
      </c>
      <c r="K5171" s="30" t="s">
        <v>104</v>
      </c>
      <c r="L5171" s="32" t="s">
        <v>265</v>
      </c>
      <c r="M5171" s="30" t="s">
        <v>105</v>
      </c>
      <c r="N5171" s="30" t="s">
        <v>3025</v>
      </c>
      <c r="O5171" s="30" t="s">
        <v>107</v>
      </c>
      <c r="P5171" s="32" t="s">
        <v>46</v>
      </c>
      <c r="Q5171" s="54">
        <f>VLOOKUP(C5171,[1]Hoja2!$B$1:$AH$6025,32,FALSE)</f>
        <v>2017</v>
      </c>
      <c r="R5171" s="64">
        <f>VLOOKUP(C5171,[1]Hoja2!$B$1:$AH$6025,33,FALSE)</f>
        <v>94797.07</v>
      </c>
      <c r="S5171" s="30">
        <v>94797.07</v>
      </c>
      <c r="T5171" s="30">
        <v>94797.07</v>
      </c>
      <c r="U5171" s="30">
        <v>94797.07</v>
      </c>
      <c r="V5171" s="30">
        <v>28439.119999999999</v>
      </c>
      <c r="W5171" s="30">
        <v>28439.119999999999</v>
      </c>
      <c r="X5171" s="30">
        <v>28439.119999999999</v>
      </c>
      <c r="Y5171" s="33">
        <f t="shared" si="80"/>
        <v>29.999998945115074</v>
      </c>
      <c r="Z5171" s="32">
        <v>0</v>
      </c>
      <c r="AA5171" s="32" t="s">
        <v>3323</v>
      </c>
      <c r="AB5171" s="26">
        <v>2</v>
      </c>
      <c r="AC5171" s="33">
        <v>0</v>
      </c>
      <c r="AD5171" s="33">
        <v>30</v>
      </c>
      <c r="AE5171" s="34" t="s">
        <v>5213</v>
      </c>
      <c r="AF5171" s="11"/>
    </row>
    <row r="5172" spans="2:32" ht="62.25" x14ac:dyDescent="0.5">
      <c r="B5172" s="11"/>
      <c r="C5172" s="28" t="s">
        <v>16588</v>
      </c>
      <c r="D5172" s="28" t="s">
        <v>16589</v>
      </c>
      <c r="E5172" s="29" t="s">
        <v>16590</v>
      </c>
      <c r="F5172" s="29" t="s">
        <v>1</v>
      </c>
      <c r="G5172" s="29" t="s">
        <v>51</v>
      </c>
      <c r="H5172" s="30" t="s">
        <v>51</v>
      </c>
      <c r="I5172" s="30" t="s">
        <v>113</v>
      </c>
      <c r="J5172" s="31" t="s">
        <v>103</v>
      </c>
      <c r="K5172" s="30" t="s">
        <v>104</v>
      </c>
      <c r="L5172" s="32" t="s">
        <v>265</v>
      </c>
      <c r="M5172" s="30" t="s">
        <v>105</v>
      </c>
      <c r="N5172" s="30" t="s">
        <v>3025</v>
      </c>
      <c r="O5172" s="30" t="s">
        <v>107</v>
      </c>
      <c r="P5172" s="32" t="s">
        <v>46</v>
      </c>
      <c r="Q5172" s="54">
        <f>VLOOKUP(C5172,[1]Hoja2!$B$1:$AH$6025,32,FALSE)</f>
        <v>2017</v>
      </c>
      <c r="R5172" s="64">
        <f>VLOOKUP(C5172,[1]Hoja2!$B$1:$AH$6025,33,FALSE)</f>
        <v>84320.6</v>
      </c>
      <c r="S5172" s="30">
        <v>84320.6</v>
      </c>
      <c r="T5172" s="30">
        <v>84320.6</v>
      </c>
      <c r="U5172" s="30">
        <v>84320.6</v>
      </c>
      <c r="V5172" s="30">
        <v>25296.18</v>
      </c>
      <c r="W5172" s="30">
        <v>25296.18</v>
      </c>
      <c r="X5172" s="30">
        <v>25296.18</v>
      </c>
      <c r="Y5172" s="33">
        <f t="shared" si="80"/>
        <v>30</v>
      </c>
      <c r="Z5172" s="32">
        <v>0</v>
      </c>
      <c r="AA5172" s="32" t="s">
        <v>3323</v>
      </c>
      <c r="AB5172" s="26">
        <v>6</v>
      </c>
      <c r="AC5172" s="33">
        <v>0</v>
      </c>
      <c r="AD5172" s="33">
        <v>30</v>
      </c>
      <c r="AE5172" s="34" t="s">
        <v>5213</v>
      </c>
      <c r="AF5172" s="11"/>
    </row>
    <row r="5173" spans="2:32" ht="62.25" x14ac:dyDescent="0.5">
      <c r="B5173" s="11"/>
      <c r="C5173" s="28" t="s">
        <v>16591</v>
      </c>
      <c r="D5173" s="28" t="s">
        <v>16592</v>
      </c>
      <c r="E5173" s="29" t="s">
        <v>16593</v>
      </c>
      <c r="F5173" s="29" t="s">
        <v>1</v>
      </c>
      <c r="G5173" s="29" t="s">
        <v>51</v>
      </c>
      <c r="H5173" s="30" t="s">
        <v>51</v>
      </c>
      <c r="I5173" s="30" t="s">
        <v>113</v>
      </c>
      <c r="J5173" s="31" t="s">
        <v>103</v>
      </c>
      <c r="K5173" s="30" t="s">
        <v>104</v>
      </c>
      <c r="L5173" s="32" t="s">
        <v>265</v>
      </c>
      <c r="M5173" s="30" t="s">
        <v>105</v>
      </c>
      <c r="N5173" s="30" t="s">
        <v>3025</v>
      </c>
      <c r="O5173" s="30" t="s">
        <v>107</v>
      </c>
      <c r="P5173" s="32" t="s">
        <v>46</v>
      </c>
      <c r="Q5173" s="54">
        <f>VLOOKUP(C5173,[1]Hoja2!$B$1:$AH$6025,32,FALSE)</f>
        <v>2017</v>
      </c>
      <c r="R5173" s="64">
        <f>VLOOKUP(C5173,[1]Hoja2!$B$1:$AH$6025,33,FALSE)</f>
        <v>96899.85</v>
      </c>
      <c r="S5173" s="30">
        <v>96899.85</v>
      </c>
      <c r="T5173" s="30">
        <v>96899.85</v>
      </c>
      <c r="U5173" s="30">
        <v>96899.85</v>
      </c>
      <c r="V5173" s="30">
        <v>29069.96</v>
      </c>
      <c r="W5173" s="30">
        <v>29069.96</v>
      </c>
      <c r="X5173" s="30">
        <v>29069.96</v>
      </c>
      <c r="Y5173" s="33">
        <f t="shared" si="80"/>
        <v>30.000005159966705</v>
      </c>
      <c r="Z5173" s="32">
        <v>0</v>
      </c>
      <c r="AA5173" s="32" t="s">
        <v>3323</v>
      </c>
      <c r="AB5173" s="26">
        <v>6</v>
      </c>
      <c r="AC5173" s="33">
        <v>0</v>
      </c>
      <c r="AD5173" s="33">
        <v>30</v>
      </c>
      <c r="AE5173" s="34" t="s">
        <v>5213</v>
      </c>
      <c r="AF5173" s="11"/>
    </row>
    <row r="5174" spans="2:32" ht="62.25" x14ac:dyDescent="0.5">
      <c r="B5174" s="11"/>
      <c r="C5174" s="28" t="s">
        <v>16594</v>
      </c>
      <c r="D5174" s="28" t="s">
        <v>16595</v>
      </c>
      <c r="E5174" s="29" t="s">
        <v>16596</v>
      </c>
      <c r="F5174" s="29" t="s">
        <v>1</v>
      </c>
      <c r="G5174" s="29" t="s">
        <v>51</v>
      </c>
      <c r="H5174" s="30" t="s">
        <v>51</v>
      </c>
      <c r="I5174" s="30" t="s">
        <v>113</v>
      </c>
      <c r="J5174" s="31" t="s">
        <v>103</v>
      </c>
      <c r="K5174" s="30" t="s">
        <v>104</v>
      </c>
      <c r="L5174" s="32" t="s">
        <v>265</v>
      </c>
      <c r="M5174" s="30" t="s">
        <v>105</v>
      </c>
      <c r="N5174" s="30" t="s">
        <v>3025</v>
      </c>
      <c r="O5174" s="30" t="s">
        <v>107</v>
      </c>
      <c r="P5174" s="32" t="s">
        <v>46</v>
      </c>
      <c r="Q5174" s="54">
        <f>VLOOKUP(C5174,[1]Hoja2!$B$1:$AH$6025,32,FALSE)</f>
        <v>2017</v>
      </c>
      <c r="R5174" s="64">
        <f>VLOOKUP(C5174,[1]Hoja2!$B$1:$AH$6025,33,FALSE)</f>
        <v>117376.66</v>
      </c>
      <c r="S5174" s="30">
        <v>117376.66</v>
      </c>
      <c r="T5174" s="30">
        <v>117376.66</v>
      </c>
      <c r="U5174" s="30">
        <v>117376.66</v>
      </c>
      <c r="V5174" s="30">
        <v>35212.99</v>
      </c>
      <c r="W5174" s="30">
        <v>35212.99</v>
      </c>
      <c r="X5174" s="30">
        <v>35212.99</v>
      </c>
      <c r="Y5174" s="33">
        <f t="shared" si="80"/>
        <v>29.99999318433494</v>
      </c>
      <c r="Z5174" s="32">
        <v>0</v>
      </c>
      <c r="AA5174" s="32" t="s">
        <v>3323</v>
      </c>
      <c r="AB5174" s="26">
        <v>6</v>
      </c>
      <c r="AC5174" s="33">
        <v>0</v>
      </c>
      <c r="AD5174" s="33">
        <v>30</v>
      </c>
      <c r="AE5174" s="34" t="s">
        <v>5213</v>
      </c>
      <c r="AF5174" s="11"/>
    </row>
    <row r="5175" spans="2:32" ht="62.25" x14ac:dyDescent="0.5">
      <c r="B5175" s="11"/>
      <c r="C5175" s="28" t="s">
        <v>16597</v>
      </c>
      <c r="D5175" s="28" t="s">
        <v>16598</v>
      </c>
      <c r="E5175" s="29" t="s">
        <v>16599</v>
      </c>
      <c r="F5175" s="29" t="s">
        <v>1</v>
      </c>
      <c r="G5175" s="29" t="s">
        <v>51</v>
      </c>
      <c r="H5175" s="30" t="s">
        <v>51</v>
      </c>
      <c r="I5175" s="30" t="s">
        <v>113</v>
      </c>
      <c r="J5175" s="31" t="s">
        <v>103</v>
      </c>
      <c r="K5175" s="30" t="s">
        <v>104</v>
      </c>
      <c r="L5175" s="32" t="s">
        <v>265</v>
      </c>
      <c r="M5175" s="30" t="s">
        <v>105</v>
      </c>
      <c r="N5175" s="30" t="s">
        <v>3025</v>
      </c>
      <c r="O5175" s="30" t="s">
        <v>107</v>
      </c>
      <c r="P5175" s="32" t="s">
        <v>46</v>
      </c>
      <c r="Q5175" s="54">
        <f>VLOOKUP(C5175,[1]Hoja2!$B$1:$AH$6025,32,FALSE)</f>
        <v>2017</v>
      </c>
      <c r="R5175" s="64">
        <f>VLOOKUP(C5175,[1]Hoja2!$B$1:$AH$6025,33,FALSE)</f>
        <v>87411.64</v>
      </c>
      <c r="S5175" s="30">
        <v>87411.64</v>
      </c>
      <c r="T5175" s="30">
        <v>87411.64</v>
      </c>
      <c r="U5175" s="30">
        <v>87411.64</v>
      </c>
      <c r="V5175" s="30">
        <v>26223.49</v>
      </c>
      <c r="W5175" s="30">
        <v>26223.49</v>
      </c>
      <c r="X5175" s="30">
        <v>26223.49</v>
      </c>
      <c r="Y5175" s="33">
        <f t="shared" si="80"/>
        <v>29.999997711975201</v>
      </c>
      <c r="Z5175" s="32">
        <v>0</v>
      </c>
      <c r="AA5175" s="32" t="s">
        <v>3323</v>
      </c>
      <c r="AB5175" s="26">
        <v>6</v>
      </c>
      <c r="AC5175" s="33">
        <v>0</v>
      </c>
      <c r="AD5175" s="33">
        <v>30</v>
      </c>
      <c r="AE5175" s="34" t="s">
        <v>5213</v>
      </c>
      <c r="AF5175" s="11"/>
    </row>
    <row r="5176" spans="2:32" ht="62.25" x14ac:dyDescent="0.5">
      <c r="B5176" s="11"/>
      <c r="C5176" s="28" t="s">
        <v>16600</v>
      </c>
      <c r="D5176" s="28" t="s">
        <v>16601</v>
      </c>
      <c r="E5176" s="29" t="s">
        <v>16602</v>
      </c>
      <c r="F5176" s="29" t="s">
        <v>1</v>
      </c>
      <c r="G5176" s="29" t="s">
        <v>51</v>
      </c>
      <c r="H5176" s="30" t="s">
        <v>51</v>
      </c>
      <c r="I5176" s="30" t="s">
        <v>113</v>
      </c>
      <c r="J5176" s="31" t="s">
        <v>103</v>
      </c>
      <c r="K5176" s="30" t="s">
        <v>104</v>
      </c>
      <c r="L5176" s="32" t="s">
        <v>265</v>
      </c>
      <c r="M5176" s="30" t="s">
        <v>105</v>
      </c>
      <c r="N5176" s="30" t="s">
        <v>3025</v>
      </c>
      <c r="O5176" s="30" t="s">
        <v>107</v>
      </c>
      <c r="P5176" s="32" t="s">
        <v>46</v>
      </c>
      <c r="Q5176" s="54">
        <f>VLOOKUP(C5176,[1]Hoja2!$B$1:$AH$6025,32,FALSE)</f>
        <v>2017</v>
      </c>
      <c r="R5176" s="64">
        <f>VLOOKUP(C5176,[1]Hoja2!$B$1:$AH$6025,33,FALSE)</f>
        <v>99074.01</v>
      </c>
      <c r="S5176" s="30">
        <v>99074.01</v>
      </c>
      <c r="T5176" s="30">
        <v>99074.01</v>
      </c>
      <c r="U5176" s="30">
        <v>99074.01</v>
      </c>
      <c r="V5176" s="30">
        <v>29722.19</v>
      </c>
      <c r="W5176" s="30">
        <v>29722.19</v>
      </c>
      <c r="X5176" s="30">
        <v>29722.19</v>
      </c>
      <c r="Y5176" s="33">
        <f t="shared" si="80"/>
        <v>29.999986878496188</v>
      </c>
      <c r="Z5176" s="32">
        <v>0</v>
      </c>
      <c r="AA5176" s="32" t="s">
        <v>3323</v>
      </c>
      <c r="AB5176" s="26">
        <v>2</v>
      </c>
      <c r="AC5176" s="33">
        <v>0</v>
      </c>
      <c r="AD5176" s="33">
        <v>30</v>
      </c>
      <c r="AE5176" s="34" t="s">
        <v>5213</v>
      </c>
      <c r="AF5176" s="11"/>
    </row>
    <row r="5177" spans="2:32" ht="62.25" x14ac:dyDescent="0.5">
      <c r="B5177" s="11"/>
      <c r="C5177" s="28" t="s">
        <v>16603</v>
      </c>
      <c r="D5177" s="28" t="s">
        <v>16604</v>
      </c>
      <c r="E5177" s="29" t="s">
        <v>16605</v>
      </c>
      <c r="F5177" s="29" t="s">
        <v>1</v>
      </c>
      <c r="G5177" s="29" t="s">
        <v>51</v>
      </c>
      <c r="H5177" s="30" t="s">
        <v>51</v>
      </c>
      <c r="I5177" s="30" t="s">
        <v>113</v>
      </c>
      <c r="J5177" s="31" t="s">
        <v>103</v>
      </c>
      <c r="K5177" s="30" t="s">
        <v>104</v>
      </c>
      <c r="L5177" s="32" t="s">
        <v>265</v>
      </c>
      <c r="M5177" s="30" t="s">
        <v>105</v>
      </c>
      <c r="N5177" s="30" t="s">
        <v>3025</v>
      </c>
      <c r="O5177" s="30" t="s">
        <v>107</v>
      </c>
      <c r="P5177" s="32" t="s">
        <v>46</v>
      </c>
      <c r="Q5177" s="54">
        <f>VLOOKUP(C5177,[1]Hoja2!$B$1:$AH$6025,32,FALSE)</f>
        <v>2017</v>
      </c>
      <c r="R5177" s="64">
        <f>VLOOKUP(C5177,[1]Hoja2!$B$1:$AH$6025,33,FALSE)</f>
        <v>87411.64</v>
      </c>
      <c r="S5177" s="30">
        <v>87411.64</v>
      </c>
      <c r="T5177" s="30">
        <v>87411.64</v>
      </c>
      <c r="U5177" s="30">
        <v>87411.64</v>
      </c>
      <c r="V5177" s="30">
        <v>26223.49</v>
      </c>
      <c r="W5177" s="30">
        <v>26223.49</v>
      </c>
      <c r="X5177" s="30">
        <v>26223.49</v>
      </c>
      <c r="Y5177" s="33">
        <f t="shared" si="80"/>
        <v>29.999997711975201</v>
      </c>
      <c r="Z5177" s="32">
        <v>0</v>
      </c>
      <c r="AA5177" s="32" t="s">
        <v>3323</v>
      </c>
      <c r="AB5177" s="26">
        <v>5</v>
      </c>
      <c r="AC5177" s="33">
        <v>0</v>
      </c>
      <c r="AD5177" s="33">
        <v>30</v>
      </c>
      <c r="AE5177" s="34" t="s">
        <v>5213</v>
      </c>
      <c r="AF5177" s="11"/>
    </row>
    <row r="5178" spans="2:32" ht="62.25" x14ac:dyDescent="0.5">
      <c r="B5178" s="11"/>
      <c r="C5178" s="28" t="s">
        <v>16606</v>
      </c>
      <c r="D5178" s="28" t="s">
        <v>16607</v>
      </c>
      <c r="E5178" s="29" t="s">
        <v>16608</v>
      </c>
      <c r="F5178" s="29" t="s">
        <v>1</v>
      </c>
      <c r="G5178" s="29" t="s">
        <v>51</v>
      </c>
      <c r="H5178" s="30" t="s">
        <v>51</v>
      </c>
      <c r="I5178" s="30" t="s">
        <v>113</v>
      </c>
      <c r="J5178" s="31" t="s">
        <v>103</v>
      </c>
      <c r="K5178" s="30" t="s">
        <v>104</v>
      </c>
      <c r="L5178" s="32" t="s">
        <v>265</v>
      </c>
      <c r="M5178" s="30" t="s">
        <v>105</v>
      </c>
      <c r="N5178" s="30" t="s">
        <v>3025</v>
      </c>
      <c r="O5178" s="30" t="s">
        <v>107</v>
      </c>
      <c r="P5178" s="32" t="s">
        <v>46</v>
      </c>
      <c r="Q5178" s="54">
        <f>VLOOKUP(C5178,[1]Hoja2!$B$1:$AH$6025,32,FALSE)</f>
        <v>2017</v>
      </c>
      <c r="R5178" s="64">
        <f>VLOOKUP(C5178,[1]Hoja2!$B$1:$AH$6025,33,FALSE)</f>
        <v>87411.64</v>
      </c>
      <c r="S5178" s="30">
        <v>87411.64</v>
      </c>
      <c r="T5178" s="30">
        <v>87411.64</v>
      </c>
      <c r="U5178" s="30">
        <v>87411.64</v>
      </c>
      <c r="V5178" s="30">
        <v>26223.49</v>
      </c>
      <c r="W5178" s="30">
        <v>26223.49</v>
      </c>
      <c r="X5178" s="30">
        <v>26223.49</v>
      </c>
      <c r="Y5178" s="33">
        <f t="shared" si="80"/>
        <v>29.999997711975201</v>
      </c>
      <c r="Z5178" s="32">
        <v>0</v>
      </c>
      <c r="AA5178" s="32" t="s">
        <v>3323</v>
      </c>
      <c r="AB5178" s="26">
        <v>6</v>
      </c>
      <c r="AC5178" s="33">
        <v>0</v>
      </c>
      <c r="AD5178" s="33">
        <v>30</v>
      </c>
      <c r="AE5178" s="34" t="s">
        <v>5213</v>
      </c>
      <c r="AF5178" s="11"/>
    </row>
    <row r="5179" spans="2:32" ht="62.25" x14ac:dyDescent="0.5">
      <c r="B5179" s="11"/>
      <c r="C5179" s="28" t="s">
        <v>16609</v>
      </c>
      <c r="D5179" s="28" t="s">
        <v>16610</v>
      </c>
      <c r="E5179" s="29" t="s">
        <v>16611</v>
      </c>
      <c r="F5179" s="29" t="s">
        <v>1</v>
      </c>
      <c r="G5179" s="29" t="s">
        <v>51</v>
      </c>
      <c r="H5179" s="30" t="s">
        <v>51</v>
      </c>
      <c r="I5179" s="30" t="s">
        <v>113</v>
      </c>
      <c r="J5179" s="31" t="s">
        <v>103</v>
      </c>
      <c r="K5179" s="30" t="s">
        <v>104</v>
      </c>
      <c r="L5179" s="32" t="s">
        <v>265</v>
      </c>
      <c r="M5179" s="30" t="s">
        <v>105</v>
      </c>
      <c r="N5179" s="30" t="s">
        <v>3025</v>
      </c>
      <c r="O5179" s="30" t="s">
        <v>107</v>
      </c>
      <c r="P5179" s="32" t="s">
        <v>46</v>
      </c>
      <c r="Q5179" s="54">
        <f>VLOOKUP(C5179,[1]Hoja2!$B$1:$AH$6025,32,FALSE)</f>
        <v>2017</v>
      </c>
      <c r="R5179" s="64">
        <f>VLOOKUP(C5179,[1]Hoja2!$B$1:$AH$6025,33,FALSE)</f>
        <v>6054.4</v>
      </c>
      <c r="S5179" s="30">
        <v>6054.4</v>
      </c>
      <c r="T5179" s="30">
        <v>6054.4</v>
      </c>
      <c r="U5179" s="30">
        <v>6054.4</v>
      </c>
      <c r="V5179" s="30">
        <v>1816.32</v>
      </c>
      <c r="W5179" s="30">
        <v>1816.32</v>
      </c>
      <c r="X5179" s="30">
        <v>1816.32</v>
      </c>
      <c r="Y5179" s="33">
        <f t="shared" si="80"/>
        <v>30</v>
      </c>
      <c r="Z5179" s="32">
        <v>0</v>
      </c>
      <c r="AA5179" s="32" t="s">
        <v>3323</v>
      </c>
      <c r="AB5179" s="26">
        <v>6</v>
      </c>
      <c r="AC5179" s="33">
        <v>0</v>
      </c>
      <c r="AD5179" s="33">
        <v>30</v>
      </c>
      <c r="AE5179" s="34" t="s">
        <v>5223</v>
      </c>
      <c r="AF5179" s="11"/>
    </row>
    <row r="5180" spans="2:32" ht="62.25" x14ac:dyDescent="0.5">
      <c r="B5180" s="11"/>
      <c r="C5180" s="28" t="s">
        <v>16612</v>
      </c>
      <c r="D5180" s="28" t="s">
        <v>16613</v>
      </c>
      <c r="E5180" s="29" t="s">
        <v>16614</v>
      </c>
      <c r="F5180" s="29" t="s">
        <v>1</v>
      </c>
      <c r="G5180" s="29" t="s">
        <v>51</v>
      </c>
      <c r="H5180" s="30" t="s">
        <v>51</v>
      </c>
      <c r="I5180" s="30" t="s">
        <v>113</v>
      </c>
      <c r="J5180" s="31" t="s">
        <v>103</v>
      </c>
      <c r="K5180" s="30" t="s">
        <v>104</v>
      </c>
      <c r="L5180" s="32" t="s">
        <v>265</v>
      </c>
      <c r="M5180" s="30" t="s">
        <v>105</v>
      </c>
      <c r="N5180" s="30" t="s">
        <v>3025</v>
      </c>
      <c r="O5180" s="30" t="s">
        <v>107</v>
      </c>
      <c r="P5180" s="32" t="s">
        <v>46</v>
      </c>
      <c r="Q5180" s="54">
        <f>VLOOKUP(C5180,[1]Hoja2!$B$1:$AH$6025,32,FALSE)</f>
        <v>2017</v>
      </c>
      <c r="R5180" s="64">
        <f>VLOOKUP(C5180,[1]Hoja2!$B$1:$AH$6025,33,FALSE)</f>
        <v>11866.64</v>
      </c>
      <c r="S5180" s="30">
        <v>11866.64</v>
      </c>
      <c r="T5180" s="30">
        <v>11866.64</v>
      </c>
      <c r="U5180" s="30">
        <v>11866.64</v>
      </c>
      <c r="V5180" s="30">
        <v>3559.99</v>
      </c>
      <c r="W5180" s="30">
        <v>3559.99</v>
      </c>
      <c r="X5180" s="30">
        <v>3559.99</v>
      </c>
      <c r="Y5180" s="33">
        <f t="shared" si="80"/>
        <v>29.999983146029543</v>
      </c>
      <c r="Z5180" s="32">
        <v>0</v>
      </c>
      <c r="AA5180" s="32" t="s">
        <v>3323</v>
      </c>
      <c r="AB5180" s="26">
        <v>2</v>
      </c>
      <c r="AC5180" s="33">
        <v>0</v>
      </c>
      <c r="AD5180" s="33">
        <v>30</v>
      </c>
      <c r="AE5180" s="34" t="s">
        <v>5213</v>
      </c>
      <c r="AF5180" s="11"/>
    </row>
    <row r="5181" spans="2:32" ht="62.25" x14ac:dyDescent="0.5">
      <c r="B5181" s="11"/>
      <c r="C5181" s="28" t="s">
        <v>16615</v>
      </c>
      <c r="D5181" s="28" t="s">
        <v>16616</v>
      </c>
      <c r="E5181" s="29" t="s">
        <v>16617</v>
      </c>
      <c r="F5181" s="29" t="s">
        <v>1</v>
      </c>
      <c r="G5181" s="29" t="s">
        <v>51</v>
      </c>
      <c r="H5181" s="30" t="s">
        <v>51</v>
      </c>
      <c r="I5181" s="30" t="s">
        <v>113</v>
      </c>
      <c r="J5181" s="31" t="s">
        <v>103</v>
      </c>
      <c r="K5181" s="30" t="s">
        <v>104</v>
      </c>
      <c r="L5181" s="32" t="s">
        <v>265</v>
      </c>
      <c r="M5181" s="30" t="s">
        <v>105</v>
      </c>
      <c r="N5181" s="30" t="s">
        <v>3025</v>
      </c>
      <c r="O5181" s="30" t="s">
        <v>107</v>
      </c>
      <c r="P5181" s="32" t="s">
        <v>46</v>
      </c>
      <c r="Q5181" s="54">
        <f>VLOOKUP(C5181,[1]Hoja2!$B$1:$AH$6025,32,FALSE)</f>
        <v>2017</v>
      </c>
      <c r="R5181" s="64">
        <f>VLOOKUP(C5181,[1]Hoja2!$B$1:$AH$6025,33,FALSE)</f>
        <v>75973.539999999994</v>
      </c>
      <c r="S5181" s="30">
        <v>75973.539999999994</v>
      </c>
      <c r="T5181" s="30">
        <v>75973.539999999994</v>
      </c>
      <c r="U5181" s="30">
        <v>75973.539999999994</v>
      </c>
      <c r="V5181" s="30">
        <v>22792.06</v>
      </c>
      <c r="W5181" s="30">
        <v>22792.06</v>
      </c>
      <c r="X5181" s="30">
        <v>22792.06</v>
      </c>
      <c r="Y5181" s="33">
        <f t="shared" si="80"/>
        <v>29.999997367504534</v>
      </c>
      <c r="Z5181" s="32">
        <v>0</v>
      </c>
      <c r="AA5181" s="32" t="s">
        <v>3323</v>
      </c>
      <c r="AB5181" s="26">
        <v>7</v>
      </c>
      <c r="AC5181" s="33">
        <v>0</v>
      </c>
      <c r="AD5181" s="33">
        <v>30</v>
      </c>
      <c r="AE5181" s="34" t="s">
        <v>5213</v>
      </c>
      <c r="AF5181" s="11"/>
    </row>
    <row r="5182" spans="2:32" ht="62.25" x14ac:dyDescent="0.5">
      <c r="B5182" s="11"/>
      <c r="C5182" s="28" t="s">
        <v>16618</v>
      </c>
      <c r="D5182" s="28" t="s">
        <v>16619</v>
      </c>
      <c r="E5182" s="29" t="s">
        <v>16620</v>
      </c>
      <c r="F5182" s="29" t="s">
        <v>1</v>
      </c>
      <c r="G5182" s="29" t="s">
        <v>51</v>
      </c>
      <c r="H5182" s="30" t="s">
        <v>51</v>
      </c>
      <c r="I5182" s="30" t="s">
        <v>113</v>
      </c>
      <c r="J5182" s="31" t="s">
        <v>103</v>
      </c>
      <c r="K5182" s="30" t="s">
        <v>104</v>
      </c>
      <c r="L5182" s="32" t="s">
        <v>265</v>
      </c>
      <c r="M5182" s="30" t="s">
        <v>105</v>
      </c>
      <c r="N5182" s="30" t="s">
        <v>3025</v>
      </c>
      <c r="O5182" s="30" t="s">
        <v>107</v>
      </c>
      <c r="P5182" s="32" t="s">
        <v>46</v>
      </c>
      <c r="Q5182" s="54">
        <f>VLOOKUP(C5182,[1]Hoja2!$B$1:$AH$6025,32,FALSE)</f>
        <v>2017</v>
      </c>
      <c r="R5182" s="64">
        <f>VLOOKUP(C5182,[1]Hoja2!$B$1:$AH$6025,33,FALSE)</f>
        <v>86620.1</v>
      </c>
      <c r="S5182" s="30">
        <v>86620.1</v>
      </c>
      <c r="T5182" s="30">
        <v>86620.1</v>
      </c>
      <c r="U5182" s="30">
        <v>86620.1</v>
      </c>
      <c r="V5182" s="30">
        <v>25986.03</v>
      </c>
      <c r="W5182" s="30">
        <v>25986.03</v>
      </c>
      <c r="X5182" s="30">
        <v>25986.03</v>
      </c>
      <c r="Y5182" s="33">
        <f t="shared" si="80"/>
        <v>30</v>
      </c>
      <c r="Z5182" s="32">
        <v>0</v>
      </c>
      <c r="AA5182" s="32" t="s">
        <v>3323</v>
      </c>
      <c r="AB5182" s="26">
        <v>10</v>
      </c>
      <c r="AC5182" s="33">
        <v>0</v>
      </c>
      <c r="AD5182" s="33">
        <v>30</v>
      </c>
      <c r="AE5182" s="34" t="s">
        <v>5213</v>
      </c>
      <c r="AF5182" s="11"/>
    </row>
    <row r="5183" spans="2:32" ht="62.25" x14ac:dyDescent="0.5">
      <c r="B5183" s="11"/>
      <c r="C5183" s="28" t="s">
        <v>16621</v>
      </c>
      <c r="D5183" s="28" t="s">
        <v>16622</v>
      </c>
      <c r="E5183" s="29" t="s">
        <v>16623</v>
      </c>
      <c r="F5183" s="29" t="s">
        <v>1</v>
      </c>
      <c r="G5183" s="29" t="s">
        <v>51</v>
      </c>
      <c r="H5183" s="30" t="s">
        <v>51</v>
      </c>
      <c r="I5183" s="30" t="s">
        <v>113</v>
      </c>
      <c r="J5183" s="31" t="s">
        <v>103</v>
      </c>
      <c r="K5183" s="30" t="s">
        <v>104</v>
      </c>
      <c r="L5183" s="32" t="s">
        <v>265</v>
      </c>
      <c r="M5183" s="30" t="s">
        <v>105</v>
      </c>
      <c r="N5183" s="30" t="s">
        <v>3025</v>
      </c>
      <c r="O5183" s="30" t="s">
        <v>107</v>
      </c>
      <c r="P5183" s="32" t="s">
        <v>46</v>
      </c>
      <c r="Q5183" s="54">
        <f>VLOOKUP(C5183,[1]Hoja2!$B$1:$AH$6025,32,FALSE)</f>
        <v>2017</v>
      </c>
      <c r="R5183" s="64">
        <f>VLOOKUP(C5183,[1]Hoja2!$B$1:$AH$6025,33,FALSE)</f>
        <v>92429.77</v>
      </c>
      <c r="S5183" s="30">
        <v>92429.77</v>
      </c>
      <c r="T5183" s="30">
        <v>92429.77</v>
      </c>
      <c r="U5183" s="30">
        <v>92429.77</v>
      </c>
      <c r="V5183" s="30">
        <v>27728.93</v>
      </c>
      <c r="W5183" s="30">
        <v>27728.93</v>
      </c>
      <c r="X5183" s="30">
        <v>27728.93</v>
      </c>
      <c r="Y5183" s="33">
        <f t="shared" si="80"/>
        <v>29.999998918097493</v>
      </c>
      <c r="Z5183" s="32">
        <v>0</v>
      </c>
      <c r="AA5183" s="32" t="s">
        <v>3323</v>
      </c>
      <c r="AB5183" s="26">
        <v>10</v>
      </c>
      <c r="AC5183" s="33">
        <v>0</v>
      </c>
      <c r="AD5183" s="33">
        <v>30</v>
      </c>
      <c r="AE5183" s="34" t="s">
        <v>5223</v>
      </c>
      <c r="AF5183" s="11"/>
    </row>
    <row r="5184" spans="2:32" ht="62.25" x14ac:dyDescent="0.5">
      <c r="B5184" s="11"/>
      <c r="C5184" s="28" t="s">
        <v>16624</v>
      </c>
      <c r="D5184" s="28" t="s">
        <v>16625</v>
      </c>
      <c r="E5184" s="29" t="s">
        <v>16626</v>
      </c>
      <c r="F5184" s="29" t="s">
        <v>1</v>
      </c>
      <c r="G5184" s="29" t="s">
        <v>51</v>
      </c>
      <c r="H5184" s="30" t="s">
        <v>51</v>
      </c>
      <c r="I5184" s="30" t="s">
        <v>113</v>
      </c>
      <c r="J5184" s="31" t="s">
        <v>103</v>
      </c>
      <c r="K5184" s="30" t="s">
        <v>104</v>
      </c>
      <c r="L5184" s="32" t="s">
        <v>265</v>
      </c>
      <c r="M5184" s="30" t="s">
        <v>105</v>
      </c>
      <c r="N5184" s="30" t="s">
        <v>3025</v>
      </c>
      <c r="O5184" s="30" t="s">
        <v>107</v>
      </c>
      <c r="P5184" s="32" t="s">
        <v>46</v>
      </c>
      <c r="Q5184" s="54">
        <f>VLOOKUP(C5184,[1]Hoja2!$B$1:$AH$6025,32,FALSE)</f>
        <v>2017</v>
      </c>
      <c r="R5184" s="64">
        <f>VLOOKUP(C5184,[1]Hoja2!$B$1:$AH$6025,33,FALSE)</f>
        <v>99074.01</v>
      </c>
      <c r="S5184" s="30">
        <v>99074.01</v>
      </c>
      <c r="T5184" s="30">
        <v>99074.01</v>
      </c>
      <c r="U5184" s="30">
        <v>99074.01</v>
      </c>
      <c r="V5184" s="30">
        <v>29722.2</v>
      </c>
      <c r="W5184" s="30">
        <v>29722.2</v>
      </c>
      <c r="X5184" s="30">
        <v>29722.2</v>
      </c>
      <c r="Y5184" s="33">
        <f t="shared" si="80"/>
        <v>29.999996971960663</v>
      </c>
      <c r="Z5184" s="32">
        <v>0</v>
      </c>
      <c r="AA5184" s="32" t="s">
        <v>3323</v>
      </c>
      <c r="AB5184" s="26">
        <v>1</v>
      </c>
      <c r="AC5184" s="33">
        <v>0</v>
      </c>
      <c r="AD5184" s="33">
        <v>30</v>
      </c>
      <c r="AE5184" s="34" t="s">
        <v>5223</v>
      </c>
      <c r="AF5184" s="11"/>
    </row>
    <row r="5185" spans="2:32" ht="62.25" x14ac:dyDescent="0.5">
      <c r="B5185" s="11"/>
      <c r="C5185" s="28" t="s">
        <v>16627</v>
      </c>
      <c r="D5185" s="28" t="s">
        <v>16628</v>
      </c>
      <c r="E5185" s="29" t="s">
        <v>16629</v>
      </c>
      <c r="F5185" s="29" t="s">
        <v>1</v>
      </c>
      <c r="G5185" s="29" t="s">
        <v>51</v>
      </c>
      <c r="H5185" s="30" t="s">
        <v>51</v>
      </c>
      <c r="I5185" s="30" t="s">
        <v>113</v>
      </c>
      <c r="J5185" s="31" t="s">
        <v>103</v>
      </c>
      <c r="K5185" s="30" t="s">
        <v>104</v>
      </c>
      <c r="L5185" s="32" t="s">
        <v>265</v>
      </c>
      <c r="M5185" s="30" t="s">
        <v>105</v>
      </c>
      <c r="N5185" s="30" t="s">
        <v>3025</v>
      </c>
      <c r="O5185" s="30" t="s">
        <v>107</v>
      </c>
      <c r="P5185" s="32" t="s">
        <v>46</v>
      </c>
      <c r="Q5185" s="54">
        <f>VLOOKUP(C5185,[1]Hoja2!$B$1:$AH$6025,32,FALSE)</f>
        <v>2017</v>
      </c>
      <c r="R5185" s="64">
        <f>VLOOKUP(C5185,[1]Hoja2!$B$1:$AH$6025,33,FALSE)</f>
        <v>84320.6</v>
      </c>
      <c r="S5185" s="30">
        <v>84320.6</v>
      </c>
      <c r="T5185" s="30">
        <v>84320.6</v>
      </c>
      <c r="U5185" s="30">
        <v>84320.6</v>
      </c>
      <c r="V5185" s="30">
        <v>25296.18</v>
      </c>
      <c r="W5185" s="30">
        <v>25296.18</v>
      </c>
      <c r="X5185" s="30">
        <v>25296.18</v>
      </c>
      <c r="Y5185" s="33">
        <f t="shared" si="80"/>
        <v>30</v>
      </c>
      <c r="Z5185" s="32">
        <v>0</v>
      </c>
      <c r="AA5185" s="32" t="s">
        <v>3323</v>
      </c>
      <c r="AB5185" s="26">
        <v>7</v>
      </c>
      <c r="AC5185" s="33">
        <v>0</v>
      </c>
      <c r="AD5185" s="33">
        <v>30</v>
      </c>
      <c r="AE5185" s="34" t="s">
        <v>5213</v>
      </c>
      <c r="AF5185" s="11"/>
    </row>
    <row r="5186" spans="2:32" ht="62.25" x14ac:dyDescent="0.5">
      <c r="B5186" s="11"/>
      <c r="C5186" s="28" t="s">
        <v>16630</v>
      </c>
      <c r="D5186" s="28" t="s">
        <v>16631</v>
      </c>
      <c r="E5186" s="29" t="s">
        <v>16632</v>
      </c>
      <c r="F5186" s="29" t="s">
        <v>1</v>
      </c>
      <c r="G5186" s="29" t="s">
        <v>51</v>
      </c>
      <c r="H5186" s="30" t="s">
        <v>51</v>
      </c>
      <c r="I5186" s="30" t="s">
        <v>113</v>
      </c>
      <c r="J5186" s="31" t="s">
        <v>103</v>
      </c>
      <c r="K5186" s="30" t="s">
        <v>104</v>
      </c>
      <c r="L5186" s="32" t="s">
        <v>265</v>
      </c>
      <c r="M5186" s="30" t="s">
        <v>105</v>
      </c>
      <c r="N5186" s="30" t="s">
        <v>3025</v>
      </c>
      <c r="O5186" s="30" t="s">
        <v>107</v>
      </c>
      <c r="P5186" s="32" t="s">
        <v>46</v>
      </c>
      <c r="Q5186" s="54">
        <f>VLOOKUP(C5186,[1]Hoja2!$B$1:$AH$6025,32,FALSE)</f>
        <v>2017</v>
      </c>
      <c r="R5186" s="64">
        <f>VLOOKUP(C5186,[1]Hoja2!$B$1:$AH$6025,33,FALSE)</f>
        <v>47134.65</v>
      </c>
      <c r="S5186" s="30">
        <v>47134.65</v>
      </c>
      <c r="T5186" s="30">
        <v>47134.65</v>
      </c>
      <c r="U5186" s="30">
        <v>47134.65</v>
      </c>
      <c r="V5186" s="30">
        <v>14140.4</v>
      </c>
      <c r="W5186" s="30">
        <v>14140.4</v>
      </c>
      <c r="X5186" s="30">
        <v>14140.4</v>
      </c>
      <c r="Y5186" s="33">
        <f t="shared" si="80"/>
        <v>30.000010607907345</v>
      </c>
      <c r="Z5186" s="32">
        <v>0</v>
      </c>
      <c r="AA5186" s="32" t="s">
        <v>3323</v>
      </c>
      <c r="AB5186" s="26">
        <v>7</v>
      </c>
      <c r="AC5186" s="33">
        <v>0</v>
      </c>
      <c r="AD5186" s="33">
        <v>30</v>
      </c>
      <c r="AE5186" s="34" t="s">
        <v>5213</v>
      </c>
      <c r="AF5186" s="11"/>
    </row>
    <row r="5187" spans="2:32" ht="62.25" x14ac:dyDescent="0.5">
      <c r="B5187" s="11"/>
      <c r="C5187" s="28" t="s">
        <v>16633</v>
      </c>
      <c r="D5187" s="28" t="s">
        <v>16634</v>
      </c>
      <c r="E5187" s="29" t="s">
        <v>16635</v>
      </c>
      <c r="F5187" s="29" t="s">
        <v>1</v>
      </c>
      <c r="G5187" s="29" t="s">
        <v>51</v>
      </c>
      <c r="H5187" s="30" t="s">
        <v>51</v>
      </c>
      <c r="I5187" s="30" t="s">
        <v>113</v>
      </c>
      <c r="J5187" s="31" t="s">
        <v>103</v>
      </c>
      <c r="K5187" s="30" t="s">
        <v>104</v>
      </c>
      <c r="L5187" s="32" t="s">
        <v>265</v>
      </c>
      <c r="M5187" s="30" t="s">
        <v>105</v>
      </c>
      <c r="N5187" s="30" t="s">
        <v>3025</v>
      </c>
      <c r="O5187" s="30" t="s">
        <v>107</v>
      </c>
      <c r="P5187" s="32" t="s">
        <v>46</v>
      </c>
      <c r="Q5187" s="54">
        <f>VLOOKUP(C5187,[1]Hoja2!$B$1:$AH$6025,32,FALSE)</f>
        <v>2017</v>
      </c>
      <c r="R5187" s="64">
        <f>VLOOKUP(C5187,[1]Hoja2!$B$1:$AH$6025,33,FALSE)</f>
        <v>87411.64</v>
      </c>
      <c r="S5187" s="30">
        <v>87411.64</v>
      </c>
      <c r="T5187" s="30">
        <v>87411.64</v>
      </c>
      <c r="U5187" s="30">
        <v>87411.64</v>
      </c>
      <c r="V5187" s="30">
        <v>26223.49</v>
      </c>
      <c r="W5187" s="30">
        <v>26223.49</v>
      </c>
      <c r="X5187" s="30">
        <v>26223.49</v>
      </c>
      <c r="Y5187" s="33">
        <f t="shared" si="80"/>
        <v>29.999997711975201</v>
      </c>
      <c r="Z5187" s="32">
        <v>0</v>
      </c>
      <c r="AA5187" s="32" t="s">
        <v>3323</v>
      </c>
      <c r="AB5187" s="26">
        <v>5</v>
      </c>
      <c r="AC5187" s="33">
        <v>0</v>
      </c>
      <c r="AD5187" s="33">
        <v>30</v>
      </c>
      <c r="AE5187" s="34" t="s">
        <v>5213</v>
      </c>
      <c r="AF5187" s="11"/>
    </row>
    <row r="5188" spans="2:32" ht="62.25" x14ac:dyDescent="0.5">
      <c r="B5188" s="11"/>
      <c r="C5188" s="28" t="s">
        <v>16636</v>
      </c>
      <c r="D5188" s="28" t="s">
        <v>16637</v>
      </c>
      <c r="E5188" s="29" t="s">
        <v>16638</v>
      </c>
      <c r="F5188" s="29" t="s">
        <v>1</v>
      </c>
      <c r="G5188" s="29" t="s">
        <v>51</v>
      </c>
      <c r="H5188" s="30" t="s">
        <v>51</v>
      </c>
      <c r="I5188" s="30" t="s">
        <v>113</v>
      </c>
      <c r="J5188" s="31" t="s">
        <v>103</v>
      </c>
      <c r="K5188" s="30" t="s">
        <v>104</v>
      </c>
      <c r="L5188" s="32" t="s">
        <v>265</v>
      </c>
      <c r="M5188" s="30" t="s">
        <v>105</v>
      </c>
      <c r="N5188" s="30" t="s">
        <v>3025</v>
      </c>
      <c r="O5188" s="30" t="s">
        <v>107</v>
      </c>
      <c r="P5188" s="32" t="s">
        <v>46</v>
      </c>
      <c r="Q5188" s="54">
        <f>VLOOKUP(C5188,[1]Hoja2!$B$1:$AH$6025,32,FALSE)</f>
        <v>2017</v>
      </c>
      <c r="R5188" s="64">
        <f>VLOOKUP(C5188,[1]Hoja2!$B$1:$AH$6025,33,FALSE)</f>
        <v>86657.96</v>
      </c>
      <c r="S5188" s="30">
        <v>86657.96</v>
      </c>
      <c r="T5188" s="30">
        <v>86657.96</v>
      </c>
      <c r="U5188" s="30">
        <v>86657.96</v>
      </c>
      <c r="V5188" s="30">
        <v>25997.39</v>
      </c>
      <c r="W5188" s="30">
        <v>25997.39</v>
      </c>
      <c r="X5188" s="30">
        <v>25997.39</v>
      </c>
      <c r="Y5188" s="33">
        <f t="shared" si="80"/>
        <v>30.000002307924163</v>
      </c>
      <c r="Z5188" s="32">
        <v>0</v>
      </c>
      <c r="AA5188" s="32" t="s">
        <v>3323</v>
      </c>
      <c r="AB5188" s="26">
        <v>3</v>
      </c>
      <c r="AC5188" s="33">
        <v>0</v>
      </c>
      <c r="AD5188" s="33">
        <v>30</v>
      </c>
      <c r="AE5188" s="34" t="s">
        <v>5213</v>
      </c>
      <c r="AF5188" s="11"/>
    </row>
    <row r="5189" spans="2:32" ht="62.25" x14ac:dyDescent="0.5">
      <c r="B5189" s="11"/>
      <c r="C5189" s="28" t="s">
        <v>16639</v>
      </c>
      <c r="D5189" s="28" t="s">
        <v>16640</v>
      </c>
      <c r="E5189" s="29" t="s">
        <v>16641</v>
      </c>
      <c r="F5189" s="29" t="s">
        <v>1</v>
      </c>
      <c r="G5189" s="29" t="s">
        <v>51</v>
      </c>
      <c r="H5189" s="30" t="s">
        <v>51</v>
      </c>
      <c r="I5189" s="30" t="s">
        <v>113</v>
      </c>
      <c r="J5189" s="31" t="s">
        <v>103</v>
      </c>
      <c r="K5189" s="30" t="s">
        <v>104</v>
      </c>
      <c r="L5189" s="32" t="s">
        <v>265</v>
      </c>
      <c r="M5189" s="30" t="s">
        <v>105</v>
      </c>
      <c r="N5189" s="30" t="s">
        <v>3025</v>
      </c>
      <c r="O5189" s="30" t="s">
        <v>107</v>
      </c>
      <c r="P5189" s="32" t="s">
        <v>46</v>
      </c>
      <c r="Q5189" s="54">
        <f>VLOOKUP(C5189,[1]Hoja2!$B$1:$AH$6025,32,FALSE)</f>
        <v>2017</v>
      </c>
      <c r="R5189" s="64">
        <f>VLOOKUP(C5189,[1]Hoja2!$B$1:$AH$6025,33,FALSE)</f>
        <v>87411.64</v>
      </c>
      <c r="S5189" s="30">
        <v>87411.64</v>
      </c>
      <c r="T5189" s="30">
        <v>87411.64</v>
      </c>
      <c r="U5189" s="30">
        <v>87411.64</v>
      </c>
      <c r="V5189" s="30">
        <v>26223.49</v>
      </c>
      <c r="W5189" s="30">
        <v>26223.49</v>
      </c>
      <c r="X5189" s="30">
        <v>26223.49</v>
      </c>
      <c r="Y5189" s="33">
        <f t="shared" si="80"/>
        <v>29.999997711975201</v>
      </c>
      <c r="Z5189" s="32">
        <v>0</v>
      </c>
      <c r="AA5189" s="32" t="s">
        <v>3323</v>
      </c>
      <c r="AB5189" s="26">
        <v>5</v>
      </c>
      <c r="AC5189" s="33">
        <v>0</v>
      </c>
      <c r="AD5189" s="33">
        <v>30</v>
      </c>
      <c r="AE5189" s="34" t="s">
        <v>5213</v>
      </c>
      <c r="AF5189" s="11"/>
    </row>
    <row r="5190" spans="2:32" ht="62.25" x14ac:dyDescent="0.5">
      <c r="B5190" s="11"/>
      <c r="C5190" s="28" t="s">
        <v>16642</v>
      </c>
      <c r="D5190" s="28" t="s">
        <v>16643</v>
      </c>
      <c r="E5190" s="29" t="s">
        <v>16644</v>
      </c>
      <c r="F5190" s="29" t="s">
        <v>1</v>
      </c>
      <c r="G5190" s="29" t="s">
        <v>51</v>
      </c>
      <c r="H5190" s="30" t="s">
        <v>51</v>
      </c>
      <c r="I5190" s="30" t="s">
        <v>113</v>
      </c>
      <c r="J5190" s="31" t="s">
        <v>103</v>
      </c>
      <c r="K5190" s="30" t="s">
        <v>104</v>
      </c>
      <c r="L5190" s="32" t="s">
        <v>265</v>
      </c>
      <c r="M5190" s="30" t="s">
        <v>105</v>
      </c>
      <c r="N5190" s="30" t="s">
        <v>3025</v>
      </c>
      <c r="O5190" s="30" t="s">
        <v>107</v>
      </c>
      <c r="P5190" s="32" t="s">
        <v>46</v>
      </c>
      <c r="Q5190" s="54">
        <f>VLOOKUP(C5190,[1]Hoja2!$B$1:$AH$6025,32,FALSE)</f>
        <v>2017</v>
      </c>
      <c r="R5190" s="64">
        <f>VLOOKUP(C5190,[1]Hoja2!$B$1:$AH$6025,33,FALSE)</f>
        <v>87411.64</v>
      </c>
      <c r="S5190" s="30">
        <v>87411.64</v>
      </c>
      <c r="T5190" s="30">
        <v>87411.64</v>
      </c>
      <c r="U5190" s="30">
        <v>87411.64</v>
      </c>
      <c r="V5190" s="30">
        <v>26223.49</v>
      </c>
      <c r="W5190" s="30">
        <v>26223.49</v>
      </c>
      <c r="X5190" s="30">
        <v>26223.49</v>
      </c>
      <c r="Y5190" s="33">
        <f t="shared" si="80"/>
        <v>29.999997711975201</v>
      </c>
      <c r="Z5190" s="32">
        <v>0</v>
      </c>
      <c r="AA5190" s="32" t="s">
        <v>3323</v>
      </c>
      <c r="AB5190" s="26">
        <v>5</v>
      </c>
      <c r="AC5190" s="33">
        <v>0</v>
      </c>
      <c r="AD5190" s="33">
        <v>30</v>
      </c>
      <c r="AE5190" s="34" t="s">
        <v>5213</v>
      </c>
      <c r="AF5190" s="11"/>
    </row>
    <row r="5191" spans="2:32" ht="62.25" x14ac:dyDescent="0.5">
      <c r="B5191" s="11"/>
      <c r="C5191" s="28" t="s">
        <v>16645</v>
      </c>
      <c r="D5191" s="28" t="s">
        <v>16646</v>
      </c>
      <c r="E5191" s="29" t="s">
        <v>16647</v>
      </c>
      <c r="F5191" s="29" t="s">
        <v>1</v>
      </c>
      <c r="G5191" s="29" t="s">
        <v>51</v>
      </c>
      <c r="H5191" s="30" t="s">
        <v>51</v>
      </c>
      <c r="I5191" s="30" t="s">
        <v>113</v>
      </c>
      <c r="J5191" s="31" t="s">
        <v>103</v>
      </c>
      <c r="K5191" s="30" t="s">
        <v>104</v>
      </c>
      <c r="L5191" s="32" t="s">
        <v>265</v>
      </c>
      <c r="M5191" s="30" t="s">
        <v>105</v>
      </c>
      <c r="N5191" s="30" t="s">
        <v>3025</v>
      </c>
      <c r="O5191" s="30" t="s">
        <v>107</v>
      </c>
      <c r="P5191" s="32" t="s">
        <v>46</v>
      </c>
      <c r="Q5191" s="54">
        <f>VLOOKUP(C5191,[1]Hoja2!$B$1:$AH$6025,32,FALSE)</f>
        <v>2017</v>
      </c>
      <c r="R5191" s="64">
        <f>VLOOKUP(C5191,[1]Hoja2!$B$1:$AH$6025,33,FALSE)</f>
        <v>87411.64</v>
      </c>
      <c r="S5191" s="30">
        <v>87411.64</v>
      </c>
      <c r="T5191" s="30">
        <v>87411.64</v>
      </c>
      <c r="U5191" s="30">
        <v>87411.64</v>
      </c>
      <c r="V5191" s="30">
        <v>26223.47</v>
      </c>
      <c r="W5191" s="30">
        <v>26223.47</v>
      </c>
      <c r="X5191" s="30">
        <v>26223.47</v>
      </c>
      <c r="Y5191" s="33">
        <f t="shared" si="80"/>
        <v>29.999974831727215</v>
      </c>
      <c r="Z5191" s="32">
        <v>0</v>
      </c>
      <c r="AA5191" s="32" t="s">
        <v>3323</v>
      </c>
      <c r="AB5191" s="26">
        <v>6</v>
      </c>
      <c r="AC5191" s="33">
        <v>0</v>
      </c>
      <c r="AD5191" s="33">
        <v>30</v>
      </c>
      <c r="AE5191" s="34" t="s">
        <v>5213</v>
      </c>
      <c r="AF5191" s="11"/>
    </row>
    <row r="5192" spans="2:32" ht="62.25" x14ac:dyDescent="0.5">
      <c r="B5192" s="11"/>
      <c r="C5192" s="28" t="s">
        <v>16648</v>
      </c>
      <c r="D5192" s="28" t="s">
        <v>16649</v>
      </c>
      <c r="E5192" s="29" t="s">
        <v>16650</v>
      </c>
      <c r="F5192" s="29" t="s">
        <v>1</v>
      </c>
      <c r="G5192" s="29" t="s">
        <v>51</v>
      </c>
      <c r="H5192" s="30" t="s">
        <v>51</v>
      </c>
      <c r="I5192" s="30" t="s">
        <v>113</v>
      </c>
      <c r="J5192" s="31" t="s">
        <v>103</v>
      </c>
      <c r="K5192" s="30" t="s">
        <v>104</v>
      </c>
      <c r="L5192" s="32" t="s">
        <v>265</v>
      </c>
      <c r="M5192" s="30" t="s">
        <v>105</v>
      </c>
      <c r="N5192" s="30" t="s">
        <v>3025</v>
      </c>
      <c r="O5192" s="30" t="s">
        <v>107</v>
      </c>
      <c r="P5192" s="32" t="s">
        <v>46</v>
      </c>
      <c r="Q5192" s="54">
        <f>VLOOKUP(C5192,[1]Hoja2!$B$1:$AH$6025,32,FALSE)</f>
        <v>2017</v>
      </c>
      <c r="R5192" s="64">
        <f>VLOOKUP(C5192,[1]Hoja2!$B$1:$AH$6025,33,FALSE)</f>
        <v>94797.07</v>
      </c>
      <c r="S5192" s="30">
        <v>94797.07</v>
      </c>
      <c r="T5192" s="30">
        <v>94797.07</v>
      </c>
      <c r="U5192" s="30">
        <v>94797.07</v>
      </c>
      <c r="V5192" s="30">
        <v>28439.119999999999</v>
      </c>
      <c r="W5192" s="30">
        <v>28439.119999999999</v>
      </c>
      <c r="X5192" s="30">
        <v>28439.119999999999</v>
      </c>
      <c r="Y5192" s="33">
        <f t="shared" si="80"/>
        <v>29.999998945115074</v>
      </c>
      <c r="Z5192" s="32">
        <v>0</v>
      </c>
      <c r="AA5192" s="32" t="s">
        <v>3323</v>
      </c>
      <c r="AB5192" s="26">
        <v>1</v>
      </c>
      <c r="AC5192" s="33">
        <v>0</v>
      </c>
      <c r="AD5192" s="33">
        <v>30</v>
      </c>
      <c r="AE5192" s="34" t="s">
        <v>5223</v>
      </c>
      <c r="AF5192" s="11"/>
    </row>
    <row r="5193" spans="2:32" ht="62.25" x14ac:dyDescent="0.5">
      <c r="B5193" s="11"/>
      <c r="C5193" s="28" t="s">
        <v>16651</v>
      </c>
      <c r="D5193" s="28" t="s">
        <v>16652</v>
      </c>
      <c r="E5193" s="29" t="s">
        <v>16653</v>
      </c>
      <c r="F5193" s="29" t="s">
        <v>1</v>
      </c>
      <c r="G5193" s="29" t="s">
        <v>51</v>
      </c>
      <c r="H5193" s="30" t="s">
        <v>51</v>
      </c>
      <c r="I5193" s="30" t="s">
        <v>113</v>
      </c>
      <c r="J5193" s="31" t="s">
        <v>103</v>
      </c>
      <c r="K5193" s="30" t="s">
        <v>104</v>
      </c>
      <c r="L5193" s="32" t="s">
        <v>265</v>
      </c>
      <c r="M5193" s="30" t="s">
        <v>105</v>
      </c>
      <c r="N5193" s="30" t="s">
        <v>3025</v>
      </c>
      <c r="O5193" s="30" t="s">
        <v>107</v>
      </c>
      <c r="P5193" s="32" t="s">
        <v>46</v>
      </c>
      <c r="Q5193" s="54">
        <f>VLOOKUP(C5193,[1]Hoja2!$B$1:$AH$6025,32,FALSE)</f>
        <v>2017</v>
      </c>
      <c r="R5193" s="64">
        <f>VLOOKUP(C5193,[1]Hoja2!$B$1:$AH$6025,33,FALSE)</f>
        <v>94269.41</v>
      </c>
      <c r="S5193" s="30">
        <v>94269.41</v>
      </c>
      <c r="T5193" s="30">
        <v>94269.41</v>
      </c>
      <c r="U5193" s="30">
        <v>94269.41</v>
      </c>
      <c r="V5193" s="30">
        <v>28280.82</v>
      </c>
      <c r="W5193" s="30">
        <v>28280.82</v>
      </c>
      <c r="X5193" s="30">
        <v>28280.82</v>
      </c>
      <c r="Y5193" s="33">
        <f t="shared" si="80"/>
        <v>29.999996817631509</v>
      </c>
      <c r="Z5193" s="32">
        <v>0</v>
      </c>
      <c r="AA5193" s="32" t="s">
        <v>3323</v>
      </c>
      <c r="AB5193" s="26">
        <v>7</v>
      </c>
      <c r="AC5193" s="33">
        <v>0</v>
      </c>
      <c r="AD5193" s="33">
        <v>30</v>
      </c>
      <c r="AE5193" s="34" t="s">
        <v>5213</v>
      </c>
      <c r="AF5193" s="11"/>
    </row>
    <row r="5194" spans="2:32" ht="62.25" x14ac:dyDescent="0.5">
      <c r="B5194" s="11"/>
      <c r="C5194" s="28" t="s">
        <v>16654</v>
      </c>
      <c r="D5194" s="28" t="s">
        <v>16655</v>
      </c>
      <c r="E5194" s="29" t="s">
        <v>16656</v>
      </c>
      <c r="F5194" s="29" t="s">
        <v>1</v>
      </c>
      <c r="G5194" s="29" t="s">
        <v>51</v>
      </c>
      <c r="H5194" s="30" t="s">
        <v>51</v>
      </c>
      <c r="I5194" s="30" t="s">
        <v>113</v>
      </c>
      <c r="J5194" s="31" t="s">
        <v>103</v>
      </c>
      <c r="K5194" s="30" t="s">
        <v>104</v>
      </c>
      <c r="L5194" s="32" t="s">
        <v>265</v>
      </c>
      <c r="M5194" s="30" t="s">
        <v>105</v>
      </c>
      <c r="N5194" s="30" t="s">
        <v>3025</v>
      </c>
      <c r="O5194" s="30" t="s">
        <v>107</v>
      </c>
      <c r="P5194" s="32" t="s">
        <v>46</v>
      </c>
      <c r="Q5194" s="54">
        <f>VLOOKUP(C5194,[1]Hoja2!$B$1:$AH$6025,32,FALSE)</f>
        <v>2017</v>
      </c>
      <c r="R5194" s="64">
        <f>VLOOKUP(C5194,[1]Hoja2!$B$1:$AH$6025,33,FALSE)</f>
        <v>101107.82</v>
      </c>
      <c r="S5194" s="30">
        <v>101107.82</v>
      </c>
      <c r="T5194" s="30">
        <v>101107.82</v>
      </c>
      <c r="U5194" s="30">
        <v>101107.82</v>
      </c>
      <c r="V5194" s="30">
        <v>30332.34</v>
      </c>
      <c r="W5194" s="30">
        <v>30332.34</v>
      </c>
      <c r="X5194" s="30">
        <v>30332.34</v>
      </c>
      <c r="Y5194" s="33">
        <f t="shared" si="80"/>
        <v>29.999994065740911</v>
      </c>
      <c r="Z5194" s="32">
        <v>0</v>
      </c>
      <c r="AA5194" s="32" t="s">
        <v>3323</v>
      </c>
      <c r="AB5194" s="26">
        <v>3</v>
      </c>
      <c r="AC5194" s="33">
        <v>0</v>
      </c>
      <c r="AD5194" s="33">
        <v>30</v>
      </c>
      <c r="AE5194" s="34" t="s">
        <v>5213</v>
      </c>
      <c r="AF5194" s="11"/>
    </row>
    <row r="5195" spans="2:32" ht="62.25" x14ac:dyDescent="0.5">
      <c r="B5195" s="11"/>
      <c r="C5195" s="28" t="s">
        <v>16657</v>
      </c>
      <c r="D5195" s="28" t="s">
        <v>16658</v>
      </c>
      <c r="E5195" s="29" t="s">
        <v>16659</v>
      </c>
      <c r="F5195" s="29" t="s">
        <v>1</v>
      </c>
      <c r="G5195" s="29" t="s">
        <v>51</v>
      </c>
      <c r="H5195" s="30" t="s">
        <v>51</v>
      </c>
      <c r="I5195" s="30" t="s">
        <v>113</v>
      </c>
      <c r="J5195" s="31" t="s">
        <v>103</v>
      </c>
      <c r="K5195" s="30" t="s">
        <v>104</v>
      </c>
      <c r="L5195" s="32" t="s">
        <v>265</v>
      </c>
      <c r="M5195" s="30" t="s">
        <v>105</v>
      </c>
      <c r="N5195" s="30" t="s">
        <v>3025</v>
      </c>
      <c r="O5195" s="30" t="s">
        <v>107</v>
      </c>
      <c r="P5195" s="32" t="s">
        <v>46</v>
      </c>
      <c r="Q5195" s="54">
        <f>VLOOKUP(C5195,[1]Hoja2!$B$1:$AH$6025,32,FALSE)</f>
        <v>2017</v>
      </c>
      <c r="R5195" s="64">
        <f>VLOOKUP(C5195,[1]Hoja2!$B$1:$AH$6025,33,FALSE)</f>
        <v>35325.47</v>
      </c>
      <c r="S5195" s="30">
        <v>35325.47</v>
      </c>
      <c r="T5195" s="30">
        <v>35325.47</v>
      </c>
      <c r="U5195" s="30">
        <v>35325.47</v>
      </c>
      <c r="V5195" s="30">
        <v>10597.64</v>
      </c>
      <c r="W5195" s="30">
        <v>10597.64</v>
      </c>
      <c r="X5195" s="30">
        <v>10597.64</v>
      </c>
      <c r="Y5195" s="33">
        <f t="shared" ref="Y5195:Y5258" si="81">IF(ISERROR(W5195/S5195),0,((W5195/S5195)*100))</f>
        <v>29.999997169181324</v>
      </c>
      <c r="Z5195" s="32">
        <v>0</v>
      </c>
      <c r="AA5195" s="32" t="s">
        <v>3335</v>
      </c>
      <c r="AB5195" s="26">
        <v>2</v>
      </c>
      <c r="AC5195" s="33">
        <v>0</v>
      </c>
      <c r="AD5195" s="33">
        <v>30</v>
      </c>
      <c r="AE5195" s="34" t="s">
        <v>5213</v>
      </c>
      <c r="AF5195" s="11"/>
    </row>
    <row r="5196" spans="2:32" ht="62.25" x14ac:dyDescent="0.5">
      <c r="B5196" s="11"/>
      <c r="C5196" s="28" t="s">
        <v>16660</v>
      </c>
      <c r="D5196" s="28" t="s">
        <v>16661</v>
      </c>
      <c r="E5196" s="29" t="s">
        <v>16662</v>
      </c>
      <c r="F5196" s="29" t="s">
        <v>1</v>
      </c>
      <c r="G5196" s="29" t="s">
        <v>51</v>
      </c>
      <c r="H5196" s="30" t="s">
        <v>51</v>
      </c>
      <c r="I5196" s="30" t="s">
        <v>113</v>
      </c>
      <c r="J5196" s="31" t="s">
        <v>103</v>
      </c>
      <c r="K5196" s="30" t="s">
        <v>104</v>
      </c>
      <c r="L5196" s="32" t="s">
        <v>265</v>
      </c>
      <c r="M5196" s="30" t="s">
        <v>105</v>
      </c>
      <c r="N5196" s="30" t="s">
        <v>3025</v>
      </c>
      <c r="O5196" s="30" t="s">
        <v>107</v>
      </c>
      <c r="P5196" s="32" t="s">
        <v>46</v>
      </c>
      <c r="Q5196" s="54">
        <f>VLOOKUP(C5196,[1]Hoja2!$B$1:$AH$6025,32,FALSE)</f>
        <v>2017</v>
      </c>
      <c r="R5196" s="64">
        <f>VLOOKUP(C5196,[1]Hoja2!$B$1:$AH$6025,33,FALSE)</f>
        <v>94269.41</v>
      </c>
      <c r="S5196" s="30">
        <v>94269.41</v>
      </c>
      <c r="T5196" s="30">
        <v>94269.41</v>
      </c>
      <c r="U5196" s="30">
        <v>94269.41</v>
      </c>
      <c r="V5196" s="30">
        <v>28280.82</v>
      </c>
      <c r="W5196" s="30">
        <v>28280.82</v>
      </c>
      <c r="X5196" s="30">
        <v>28280.82</v>
      </c>
      <c r="Y5196" s="33">
        <f t="shared" si="81"/>
        <v>29.999996817631509</v>
      </c>
      <c r="Z5196" s="32">
        <v>0</v>
      </c>
      <c r="AA5196" s="32" t="s">
        <v>3323</v>
      </c>
      <c r="AB5196" s="26">
        <v>6</v>
      </c>
      <c r="AC5196" s="33">
        <v>0</v>
      </c>
      <c r="AD5196" s="33">
        <v>30</v>
      </c>
      <c r="AE5196" s="34" t="s">
        <v>5213</v>
      </c>
      <c r="AF5196" s="11"/>
    </row>
    <row r="5197" spans="2:32" ht="62.25" x14ac:dyDescent="0.5">
      <c r="B5197" s="11"/>
      <c r="C5197" s="28" t="s">
        <v>16663</v>
      </c>
      <c r="D5197" s="28" t="s">
        <v>16664</v>
      </c>
      <c r="E5197" s="29" t="s">
        <v>16665</v>
      </c>
      <c r="F5197" s="29" t="s">
        <v>1</v>
      </c>
      <c r="G5197" s="29" t="s">
        <v>51</v>
      </c>
      <c r="H5197" s="30" t="s">
        <v>51</v>
      </c>
      <c r="I5197" s="30" t="s">
        <v>113</v>
      </c>
      <c r="J5197" s="31" t="s">
        <v>103</v>
      </c>
      <c r="K5197" s="30" t="s">
        <v>104</v>
      </c>
      <c r="L5197" s="32" t="s">
        <v>265</v>
      </c>
      <c r="M5197" s="30" t="s">
        <v>105</v>
      </c>
      <c r="N5197" s="30" t="s">
        <v>3025</v>
      </c>
      <c r="O5197" s="30" t="s">
        <v>107</v>
      </c>
      <c r="P5197" s="32" t="s">
        <v>46</v>
      </c>
      <c r="Q5197" s="54">
        <f>VLOOKUP(C5197,[1]Hoja2!$B$1:$AH$6025,32,FALSE)</f>
        <v>2017</v>
      </c>
      <c r="R5197" s="64">
        <f>VLOOKUP(C5197,[1]Hoja2!$B$1:$AH$6025,33,FALSE)</f>
        <v>96899.85</v>
      </c>
      <c r="S5197" s="30">
        <v>96899.85</v>
      </c>
      <c r="T5197" s="30">
        <v>96899.85</v>
      </c>
      <c r="U5197" s="30">
        <v>96899.85</v>
      </c>
      <c r="V5197" s="30">
        <v>29069.96</v>
      </c>
      <c r="W5197" s="30">
        <v>29069.96</v>
      </c>
      <c r="X5197" s="30">
        <v>29069.96</v>
      </c>
      <c r="Y5197" s="33">
        <f t="shared" si="81"/>
        <v>30.000005159966705</v>
      </c>
      <c r="Z5197" s="32">
        <v>0</v>
      </c>
      <c r="AA5197" s="32" t="s">
        <v>3323</v>
      </c>
      <c r="AB5197" s="26">
        <v>7</v>
      </c>
      <c r="AC5197" s="33">
        <v>0</v>
      </c>
      <c r="AD5197" s="33">
        <v>30</v>
      </c>
      <c r="AE5197" s="34" t="s">
        <v>5223</v>
      </c>
      <c r="AF5197" s="11"/>
    </row>
    <row r="5198" spans="2:32" ht="62.25" x14ac:dyDescent="0.5">
      <c r="B5198" s="11"/>
      <c r="C5198" s="28" t="s">
        <v>16666</v>
      </c>
      <c r="D5198" s="28" t="s">
        <v>16667</v>
      </c>
      <c r="E5198" s="29" t="s">
        <v>16668</v>
      </c>
      <c r="F5198" s="29" t="s">
        <v>1</v>
      </c>
      <c r="G5198" s="29" t="s">
        <v>51</v>
      </c>
      <c r="H5198" s="30" t="s">
        <v>51</v>
      </c>
      <c r="I5198" s="30" t="s">
        <v>113</v>
      </c>
      <c r="J5198" s="31" t="s">
        <v>103</v>
      </c>
      <c r="K5198" s="30" t="s">
        <v>104</v>
      </c>
      <c r="L5198" s="32" t="s">
        <v>265</v>
      </c>
      <c r="M5198" s="30" t="s">
        <v>105</v>
      </c>
      <c r="N5198" s="30" t="s">
        <v>3025</v>
      </c>
      <c r="O5198" s="30" t="s">
        <v>107</v>
      </c>
      <c r="P5198" s="32" t="s">
        <v>46</v>
      </c>
      <c r="Q5198" s="54">
        <f>VLOOKUP(C5198,[1]Hoja2!$B$1:$AH$6025,32,FALSE)</f>
        <v>2017</v>
      </c>
      <c r="R5198" s="64">
        <f>VLOOKUP(C5198,[1]Hoja2!$B$1:$AH$6025,33,FALSE)</f>
        <v>97011.31</v>
      </c>
      <c r="S5198" s="30">
        <v>97011.31</v>
      </c>
      <c r="T5198" s="30">
        <v>97011.31</v>
      </c>
      <c r="U5198" s="30">
        <v>97011.31</v>
      </c>
      <c r="V5198" s="30">
        <v>29103.39</v>
      </c>
      <c r="W5198" s="30">
        <v>29103.39</v>
      </c>
      <c r="X5198" s="30">
        <v>29103.39</v>
      </c>
      <c r="Y5198" s="33">
        <f t="shared" si="81"/>
        <v>29.999996907577064</v>
      </c>
      <c r="Z5198" s="32">
        <v>0</v>
      </c>
      <c r="AA5198" s="32" t="s">
        <v>3323</v>
      </c>
      <c r="AB5198" s="26">
        <v>5</v>
      </c>
      <c r="AC5198" s="33">
        <v>0</v>
      </c>
      <c r="AD5198" s="33">
        <v>30</v>
      </c>
      <c r="AE5198" s="34" t="s">
        <v>5213</v>
      </c>
      <c r="AF5198" s="11"/>
    </row>
    <row r="5199" spans="2:32" ht="62.25" x14ac:dyDescent="0.5">
      <c r="B5199" s="11"/>
      <c r="C5199" s="28" t="s">
        <v>16669</v>
      </c>
      <c r="D5199" s="28" t="s">
        <v>16670</v>
      </c>
      <c r="E5199" s="29" t="s">
        <v>16671</v>
      </c>
      <c r="F5199" s="29" t="s">
        <v>1</v>
      </c>
      <c r="G5199" s="29" t="s">
        <v>51</v>
      </c>
      <c r="H5199" s="30" t="s">
        <v>51</v>
      </c>
      <c r="I5199" s="30" t="s">
        <v>113</v>
      </c>
      <c r="J5199" s="31" t="s">
        <v>103</v>
      </c>
      <c r="K5199" s="30" t="s">
        <v>104</v>
      </c>
      <c r="L5199" s="32" t="s">
        <v>265</v>
      </c>
      <c r="M5199" s="30" t="s">
        <v>105</v>
      </c>
      <c r="N5199" s="30" t="s">
        <v>3025</v>
      </c>
      <c r="O5199" s="30" t="s">
        <v>107</v>
      </c>
      <c r="P5199" s="32" t="s">
        <v>46</v>
      </c>
      <c r="Q5199" s="54">
        <f>VLOOKUP(C5199,[1]Hoja2!$B$1:$AH$6025,32,FALSE)</f>
        <v>2017</v>
      </c>
      <c r="R5199" s="64">
        <f>VLOOKUP(C5199,[1]Hoja2!$B$1:$AH$6025,33,FALSE)</f>
        <v>92734.37</v>
      </c>
      <c r="S5199" s="30">
        <v>92734.37</v>
      </c>
      <c r="T5199" s="30">
        <v>92734.37</v>
      </c>
      <c r="U5199" s="30">
        <v>92734.37</v>
      </c>
      <c r="V5199" s="30">
        <v>27820.31</v>
      </c>
      <c r="W5199" s="30">
        <v>27820.31</v>
      </c>
      <c r="X5199" s="30">
        <v>27820.31</v>
      </c>
      <c r="Y5199" s="33">
        <f t="shared" si="81"/>
        <v>29.999998921651166</v>
      </c>
      <c r="Z5199" s="32">
        <v>0</v>
      </c>
      <c r="AA5199" s="32" t="s">
        <v>3323</v>
      </c>
      <c r="AB5199" s="26">
        <v>7</v>
      </c>
      <c r="AC5199" s="33">
        <v>0</v>
      </c>
      <c r="AD5199" s="33">
        <v>30</v>
      </c>
      <c r="AE5199" s="34" t="s">
        <v>5223</v>
      </c>
      <c r="AF5199" s="11"/>
    </row>
    <row r="5200" spans="2:32" ht="62.25" x14ac:dyDescent="0.5">
      <c r="B5200" s="11"/>
      <c r="C5200" s="28" t="s">
        <v>16672</v>
      </c>
      <c r="D5200" s="28" t="s">
        <v>16673</v>
      </c>
      <c r="E5200" s="29" t="s">
        <v>16674</v>
      </c>
      <c r="F5200" s="29" t="s">
        <v>1</v>
      </c>
      <c r="G5200" s="29" t="s">
        <v>51</v>
      </c>
      <c r="H5200" s="30" t="s">
        <v>51</v>
      </c>
      <c r="I5200" s="30" t="s">
        <v>113</v>
      </c>
      <c r="J5200" s="31" t="s">
        <v>103</v>
      </c>
      <c r="K5200" s="30" t="s">
        <v>104</v>
      </c>
      <c r="L5200" s="32" t="s">
        <v>265</v>
      </c>
      <c r="M5200" s="30" t="s">
        <v>105</v>
      </c>
      <c r="N5200" s="30" t="s">
        <v>3025</v>
      </c>
      <c r="O5200" s="30" t="s">
        <v>107</v>
      </c>
      <c r="P5200" s="32" t="s">
        <v>46</v>
      </c>
      <c r="Q5200" s="54">
        <f>VLOOKUP(C5200,[1]Hoja2!$B$1:$AH$6025,32,FALSE)</f>
        <v>2017</v>
      </c>
      <c r="R5200" s="64">
        <f>VLOOKUP(C5200,[1]Hoja2!$B$1:$AH$6025,33,FALSE)</f>
        <v>97011.31</v>
      </c>
      <c r="S5200" s="30">
        <v>97011.31</v>
      </c>
      <c r="T5200" s="30">
        <v>97011.31</v>
      </c>
      <c r="U5200" s="30">
        <v>97011.31</v>
      </c>
      <c r="V5200" s="30">
        <v>29103.39</v>
      </c>
      <c r="W5200" s="30">
        <v>29103.39</v>
      </c>
      <c r="X5200" s="30">
        <v>29103.39</v>
      </c>
      <c r="Y5200" s="33">
        <f t="shared" si="81"/>
        <v>29.999996907577064</v>
      </c>
      <c r="Z5200" s="32">
        <v>0</v>
      </c>
      <c r="AA5200" s="32" t="s">
        <v>3323</v>
      </c>
      <c r="AB5200" s="26">
        <v>7</v>
      </c>
      <c r="AC5200" s="33">
        <v>0</v>
      </c>
      <c r="AD5200" s="33">
        <v>30</v>
      </c>
      <c r="AE5200" s="34" t="s">
        <v>5223</v>
      </c>
      <c r="AF5200" s="11"/>
    </row>
    <row r="5201" spans="2:32" ht="62.25" x14ac:dyDescent="0.5">
      <c r="B5201" s="11"/>
      <c r="C5201" s="28" t="s">
        <v>16675</v>
      </c>
      <c r="D5201" s="28" t="s">
        <v>16676</v>
      </c>
      <c r="E5201" s="29" t="s">
        <v>16677</v>
      </c>
      <c r="F5201" s="29" t="s">
        <v>1</v>
      </c>
      <c r="G5201" s="29" t="s">
        <v>51</v>
      </c>
      <c r="H5201" s="30" t="s">
        <v>51</v>
      </c>
      <c r="I5201" s="30" t="s">
        <v>113</v>
      </c>
      <c r="J5201" s="31" t="s">
        <v>103</v>
      </c>
      <c r="K5201" s="30" t="s">
        <v>104</v>
      </c>
      <c r="L5201" s="32" t="s">
        <v>265</v>
      </c>
      <c r="M5201" s="30" t="s">
        <v>105</v>
      </c>
      <c r="N5201" s="30" t="s">
        <v>3025</v>
      </c>
      <c r="O5201" s="30" t="s">
        <v>107</v>
      </c>
      <c r="P5201" s="32" t="s">
        <v>46</v>
      </c>
      <c r="Q5201" s="54">
        <f>VLOOKUP(C5201,[1]Hoja2!$B$1:$AH$6025,32,FALSE)</f>
        <v>2017</v>
      </c>
      <c r="R5201" s="64">
        <f>VLOOKUP(C5201,[1]Hoja2!$B$1:$AH$6025,33,FALSE)</f>
        <v>70375.600000000006</v>
      </c>
      <c r="S5201" s="30">
        <v>70375.600000000006</v>
      </c>
      <c r="T5201" s="30">
        <v>70375.600000000006</v>
      </c>
      <c r="U5201" s="30">
        <v>70375.600000000006</v>
      </c>
      <c r="V5201" s="30">
        <v>21112.68</v>
      </c>
      <c r="W5201" s="30">
        <v>21112.68</v>
      </c>
      <c r="X5201" s="30">
        <v>21112.68</v>
      </c>
      <c r="Y5201" s="33">
        <f t="shared" si="81"/>
        <v>30</v>
      </c>
      <c r="Z5201" s="32">
        <v>0</v>
      </c>
      <c r="AA5201" s="32" t="s">
        <v>3323</v>
      </c>
      <c r="AB5201" s="26">
        <v>1</v>
      </c>
      <c r="AC5201" s="33">
        <v>0</v>
      </c>
      <c r="AD5201" s="33">
        <v>30</v>
      </c>
      <c r="AE5201" s="34" t="s">
        <v>5223</v>
      </c>
      <c r="AF5201" s="11"/>
    </row>
    <row r="5202" spans="2:32" ht="62.25" x14ac:dyDescent="0.5">
      <c r="B5202" s="11"/>
      <c r="C5202" s="28" t="s">
        <v>16678</v>
      </c>
      <c r="D5202" s="28" t="s">
        <v>16679</v>
      </c>
      <c r="E5202" s="29" t="s">
        <v>16680</v>
      </c>
      <c r="F5202" s="29" t="s">
        <v>1</v>
      </c>
      <c r="G5202" s="29" t="s">
        <v>51</v>
      </c>
      <c r="H5202" s="30" t="s">
        <v>51</v>
      </c>
      <c r="I5202" s="30" t="s">
        <v>113</v>
      </c>
      <c r="J5202" s="31" t="s">
        <v>103</v>
      </c>
      <c r="K5202" s="30" t="s">
        <v>104</v>
      </c>
      <c r="L5202" s="32" t="s">
        <v>265</v>
      </c>
      <c r="M5202" s="30" t="s">
        <v>105</v>
      </c>
      <c r="N5202" s="30" t="s">
        <v>3025</v>
      </c>
      <c r="O5202" s="30" t="s">
        <v>107</v>
      </c>
      <c r="P5202" s="32" t="s">
        <v>46</v>
      </c>
      <c r="Q5202" s="54">
        <f>VLOOKUP(C5202,[1]Hoja2!$B$1:$AH$6025,32,FALSE)</f>
        <v>2017</v>
      </c>
      <c r="R5202" s="64">
        <f>VLOOKUP(C5202,[1]Hoja2!$B$1:$AH$6025,33,FALSE)</f>
        <v>117376.66</v>
      </c>
      <c r="S5202" s="30">
        <v>117376.66</v>
      </c>
      <c r="T5202" s="30">
        <v>117376.66</v>
      </c>
      <c r="U5202" s="30">
        <v>117376.66</v>
      </c>
      <c r="V5202" s="30">
        <v>35212.99</v>
      </c>
      <c r="W5202" s="30">
        <v>35212.99</v>
      </c>
      <c r="X5202" s="30">
        <v>35212.99</v>
      </c>
      <c r="Y5202" s="33">
        <f t="shared" si="81"/>
        <v>29.99999318433494</v>
      </c>
      <c r="Z5202" s="32">
        <v>0</v>
      </c>
      <c r="AA5202" s="32" t="s">
        <v>3323</v>
      </c>
      <c r="AB5202" s="26">
        <v>5</v>
      </c>
      <c r="AC5202" s="33">
        <v>0</v>
      </c>
      <c r="AD5202" s="33">
        <v>30</v>
      </c>
      <c r="AE5202" s="34" t="s">
        <v>5213</v>
      </c>
      <c r="AF5202" s="11"/>
    </row>
    <row r="5203" spans="2:32" ht="62.25" x14ac:dyDescent="0.5">
      <c r="B5203" s="11"/>
      <c r="C5203" s="28" t="s">
        <v>16681</v>
      </c>
      <c r="D5203" s="28" t="s">
        <v>16682</v>
      </c>
      <c r="E5203" s="29" t="s">
        <v>16683</v>
      </c>
      <c r="F5203" s="29" t="s">
        <v>1</v>
      </c>
      <c r="G5203" s="29" t="s">
        <v>51</v>
      </c>
      <c r="H5203" s="30" t="s">
        <v>51</v>
      </c>
      <c r="I5203" s="30" t="s">
        <v>113</v>
      </c>
      <c r="J5203" s="31" t="s">
        <v>103</v>
      </c>
      <c r="K5203" s="30" t="s">
        <v>104</v>
      </c>
      <c r="L5203" s="32" t="s">
        <v>265</v>
      </c>
      <c r="M5203" s="30" t="s">
        <v>105</v>
      </c>
      <c r="N5203" s="30" t="s">
        <v>3025</v>
      </c>
      <c r="O5203" s="30" t="s">
        <v>107</v>
      </c>
      <c r="P5203" s="32" t="s">
        <v>46</v>
      </c>
      <c r="Q5203" s="54">
        <f>VLOOKUP(C5203,[1]Hoja2!$B$1:$AH$6025,32,FALSE)</f>
        <v>2017</v>
      </c>
      <c r="R5203" s="64">
        <f>VLOOKUP(C5203,[1]Hoja2!$B$1:$AH$6025,33,FALSE)</f>
        <v>4361.53</v>
      </c>
      <c r="S5203" s="30">
        <v>4361.53</v>
      </c>
      <c r="T5203" s="30">
        <v>4361.53</v>
      </c>
      <c r="U5203" s="30">
        <v>4361.53</v>
      </c>
      <c r="V5203" s="30">
        <v>1308.46</v>
      </c>
      <c r="W5203" s="30">
        <v>1308.46</v>
      </c>
      <c r="X5203" s="30">
        <v>1308.46</v>
      </c>
      <c r="Y5203" s="33">
        <f t="shared" si="81"/>
        <v>30.000022927734076</v>
      </c>
      <c r="Z5203" s="32">
        <v>0</v>
      </c>
      <c r="AA5203" s="32" t="s">
        <v>3323</v>
      </c>
      <c r="AB5203" s="26">
        <v>1</v>
      </c>
      <c r="AC5203" s="33">
        <v>0</v>
      </c>
      <c r="AD5203" s="33">
        <v>30</v>
      </c>
      <c r="AE5203" s="34" t="s">
        <v>5213</v>
      </c>
      <c r="AF5203" s="11"/>
    </row>
    <row r="5204" spans="2:32" ht="62.25" x14ac:dyDescent="0.5">
      <c r="B5204" s="11"/>
      <c r="C5204" s="28" t="s">
        <v>16684</v>
      </c>
      <c r="D5204" s="28" t="s">
        <v>16685</v>
      </c>
      <c r="E5204" s="29" t="s">
        <v>16686</v>
      </c>
      <c r="F5204" s="29" t="s">
        <v>1</v>
      </c>
      <c r="G5204" s="29" t="s">
        <v>51</v>
      </c>
      <c r="H5204" s="30" t="s">
        <v>51</v>
      </c>
      <c r="I5204" s="30" t="s">
        <v>113</v>
      </c>
      <c r="J5204" s="31" t="s">
        <v>103</v>
      </c>
      <c r="K5204" s="30" t="s">
        <v>104</v>
      </c>
      <c r="L5204" s="32" t="s">
        <v>265</v>
      </c>
      <c r="M5204" s="30" t="s">
        <v>105</v>
      </c>
      <c r="N5204" s="30" t="s">
        <v>3025</v>
      </c>
      <c r="O5204" s="30" t="s">
        <v>107</v>
      </c>
      <c r="P5204" s="32" t="s">
        <v>46</v>
      </c>
      <c r="Q5204" s="54">
        <f>VLOOKUP(C5204,[1]Hoja2!$B$1:$AH$6025,32,FALSE)</f>
        <v>2017</v>
      </c>
      <c r="R5204" s="64">
        <f>VLOOKUP(C5204,[1]Hoja2!$B$1:$AH$6025,33,FALSE)</f>
        <v>92734.37</v>
      </c>
      <c r="S5204" s="30">
        <v>92734.37</v>
      </c>
      <c r="T5204" s="30">
        <v>92734.37</v>
      </c>
      <c r="U5204" s="30">
        <v>92734.37</v>
      </c>
      <c r="V5204" s="30">
        <v>27820.31</v>
      </c>
      <c r="W5204" s="30">
        <v>27820.31</v>
      </c>
      <c r="X5204" s="30">
        <v>27820.31</v>
      </c>
      <c r="Y5204" s="33">
        <f t="shared" si="81"/>
        <v>29.999998921651166</v>
      </c>
      <c r="Z5204" s="32">
        <v>0</v>
      </c>
      <c r="AA5204" s="32" t="s">
        <v>3323</v>
      </c>
      <c r="AB5204" s="26">
        <v>5</v>
      </c>
      <c r="AC5204" s="33">
        <v>0</v>
      </c>
      <c r="AD5204" s="33">
        <v>30</v>
      </c>
      <c r="AE5204" s="34" t="s">
        <v>5213</v>
      </c>
      <c r="AF5204" s="11"/>
    </row>
    <row r="5205" spans="2:32" ht="62.25" x14ac:dyDescent="0.5">
      <c r="B5205" s="11"/>
      <c r="C5205" s="28" t="s">
        <v>16687</v>
      </c>
      <c r="D5205" s="28" t="s">
        <v>16688</v>
      </c>
      <c r="E5205" s="29" t="s">
        <v>16689</v>
      </c>
      <c r="F5205" s="29" t="s">
        <v>1</v>
      </c>
      <c r="G5205" s="29" t="s">
        <v>51</v>
      </c>
      <c r="H5205" s="30" t="s">
        <v>51</v>
      </c>
      <c r="I5205" s="30" t="s">
        <v>113</v>
      </c>
      <c r="J5205" s="31" t="s">
        <v>103</v>
      </c>
      <c r="K5205" s="30" t="s">
        <v>104</v>
      </c>
      <c r="L5205" s="32" t="s">
        <v>265</v>
      </c>
      <c r="M5205" s="30" t="s">
        <v>105</v>
      </c>
      <c r="N5205" s="30" t="s">
        <v>3025</v>
      </c>
      <c r="O5205" s="30" t="s">
        <v>107</v>
      </c>
      <c r="P5205" s="32" t="s">
        <v>46</v>
      </c>
      <c r="Q5205" s="54">
        <f>VLOOKUP(C5205,[1]Hoja2!$B$1:$AH$6025,32,FALSE)</f>
        <v>2017</v>
      </c>
      <c r="R5205" s="64">
        <f>VLOOKUP(C5205,[1]Hoja2!$B$1:$AH$6025,33,FALSE)</f>
        <v>70026.52</v>
      </c>
      <c r="S5205" s="30">
        <v>70026.52</v>
      </c>
      <c r="T5205" s="30">
        <v>70026.52</v>
      </c>
      <c r="U5205" s="30">
        <v>70026.52</v>
      </c>
      <c r="V5205" s="30">
        <v>21007.96</v>
      </c>
      <c r="W5205" s="30">
        <v>21007.96</v>
      </c>
      <c r="X5205" s="30">
        <v>21007.96</v>
      </c>
      <c r="Y5205" s="33">
        <f t="shared" si="81"/>
        <v>30.000005712121634</v>
      </c>
      <c r="Z5205" s="32">
        <v>0</v>
      </c>
      <c r="AA5205" s="32" t="s">
        <v>3323</v>
      </c>
      <c r="AB5205" s="26">
        <v>8</v>
      </c>
      <c r="AC5205" s="33">
        <v>0</v>
      </c>
      <c r="AD5205" s="33">
        <v>30</v>
      </c>
      <c r="AE5205" s="34" t="s">
        <v>5213</v>
      </c>
      <c r="AF5205" s="11"/>
    </row>
    <row r="5206" spans="2:32" ht="62.25" x14ac:dyDescent="0.5">
      <c r="B5206" s="11"/>
      <c r="C5206" s="28" t="s">
        <v>16690</v>
      </c>
      <c r="D5206" s="28" t="s">
        <v>16691</v>
      </c>
      <c r="E5206" s="29" t="s">
        <v>16692</v>
      </c>
      <c r="F5206" s="29" t="s">
        <v>1</v>
      </c>
      <c r="G5206" s="29" t="s">
        <v>51</v>
      </c>
      <c r="H5206" s="30" t="s">
        <v>51</v>
      </c>
      <c r="I5206" s="30" t="s">
        <v>113</v>
      </c>
      <c r="J5206" s="31" t="s">
        <v>103</v>
      </c>
      <c r="K5206" s="30" t="s">
        <v>104</v>
      </c>
      <c r="L5206" s="32" t="s">
        <v>265</v>
      </c>
      <c r="M5206" s="30" t="s">
        <v>105</v>
      </c>
      <c r="N5206" s="30" t="s">
        <v>3025</v>
      </c>
      <c r="O5206" s="30" t="s">
        <v>107</v>
      </c>
      <c r="P5206" s="32" t="s">
        <v>46</v>
      </c>
      <c r="Q5206" s="54">
        <f>VLOOKUP(C5206,[1]Hoja2!$B$1:$AH$6025,32,FALSE)</f>
        <v>2017</v>
      </c>
      <c r="R5206" s="64">
        <f>VLOOKUP(C5206,[1]Hoja2!$B$1:$AH$6025,33,FALSE)</f>
        <v>94269.41</v>
      </c>
      <c r="S5206" s="30">
        <v>94269.41</v>
      </c>
      <c r="T5206" s="30">
        <v>94269.41</v>
      </c>
      <c r="U5206" s="30">
        <v>94269.41</v>
      </c>
      <c r="V5206" s="30">
        <v>28280.82</v>
      </c>
      <c r="W5206" s="30">
        <v>28280.82</v>
      </c>
      <c r="X5206" s="30">
        <v>28280.82</v>
      </c>
      <c r="Y5206" s="33">
        <f t="shared" si="81"/>
        <v>29.999996817631509</v>
      </c>
      <c r="Z5206" s="32">
        <v>0</v>
      </c>
      <c r="AA5206" s="32" t="s">
        <v>3323</v>
      </c>
      <c r="AB5206" s="26">
        <v>4</v>
      </c>
      <c r="AC5206" s="33">
        <v>0</v>
      </c>
      <c r="AD5206" s="33">
        <v>30</v>
      </c>
      <c r="AE5206" s="34" t="s">
        <v>5213</v>
      </c>
      <c r="AF5206" s="11"/>
    </row>
    <row r="5207" spans="2:32" ht="62.25" x14ac:dyDescent="0.5">
      <c r="B5207" s="11"/>
      <c r="C5207" s="28" t="s">
        <v>16693</v>
      </c>
      <c r="D5207" s="28" t="s">
        <v>16694</v>
      </c>
      <c r="E5207" s="29" t="s">
        <v>16695</v>
      </c>
      <c r="F5207" s="29" t="s">
        <v>1</v>
      </c>
      <c r="G5207" s="29" t="s">
        <v>51</v>
      </c>
      <c r="H5207" s="30" t="s">
        <v>51</v>
      </c>
      <c r="I5207" s="30" t="s">
        <v>113</v>
      </c>
      <c r="J5207" s="31" t="s">
        <v>103</v>
      </c>
      <c r="K5207" s="30" t="s">
        <v>104</v>
      </c>
      <c r="L5207" s="32" t="s">
        <v>265</v>
      </c>
      <c r="M5207" s="30" t="s">
        <v>105</v>
      </c>
      <c r="N5207" s="30" t="s">
        <v>3025</v>
      </c>
      <c r="O5207" s="30" t="s">
        <v>107</v>
      </c>
      <c r="P5207" s="32" t="s">
        <v>46</v>
      </c>
      <c r="Q5207" s="54">
        <f>VLOOKUP(C5207,[1]Hoja2!$B$1:$AH$6025,32,FALSE)</f>
        <v>2017</v>
      </c>
      <c r="R5207" s="64">
        <f>VLOOKUP(C5207,[1]Hoja2!$B$1:$AH$6025,33,FALSE)</f>
        <v>92429.77</v>
      </c>
      <c r="S5207" s="30">
        <v>92429.77</v>
      </c>
      <c r="T5207" s="30">
        <v>92429.77</v>
      </c>
      <c r="U5207" s="30">
        <v>92429.77</v>
      </c>
      <c r="V5207" s="30">
        <v>27728.93</v>
      </c>
      <c r="W5207" s="30">
        <v>27728.93</v>
      </c>
      <c r="X5207" s="30">
        <v>27728.93</v>
      </c>
      <c r="Y5207" s="33">
        <f t="shared" si="81"/>
        <v>29.999998918097493</v>
      </c>
      <c r="Z5207" s="32">
        <v>0</v>
      </c>
      <c r="AA5207" s="32" t="s">
        <v>3323</v>
      </c>
      <c r="AB5207" s="26">
        <v>5</v>
      </c>
      <c r="AC5207" s="33">
        <v>0</v>
      </c>
      <c r="AD5207" s="33">
        <v>30</v>
      </c>
      <c r="AE5207" s="34" t="s">
        <v>5213</v>
      </c>
      <c r="AF5207" s="11"/>
    </row>
    <row r="5208" spans="2:32" ht="62.25" x14ac:dyDescent="0.5">
      <c r="B5208" s="11"/>
      <c r="C5208" s="28" t="s">
        <v>16696</v>
      </c>
      <c r="D5208" s="28" t="s">
        <v>16697</v>
      </c>
      <c r="E5208" s="29" t="s">
        <v>16698</v>
      </c>
      <c r="F5208" s="29" t="s">
        <v>1</v>
      </c>
      <c r="G5208" s="29" t="s">
        <v>51</v>
      </c>
      <c r="H5208" s="30" t="s">
        <v>51</v>
      </c>
      <c r="I5208" s="30" t="s">
        <v>113</v>
      </c>
      <c r="J5208" s="31" t="s">
        <v>103</v>
      </c>
      <c r="K5208" s="30" t="s">
        <v>104</v>
      </c>
      <c r="L5208" s="32" t="s">
        <v>265</v>
      </c>
      <c r="M5208" s="30" t="s">
        <v>105</v>
      </c>
      <c r="N5208" s="30" t="s">
        <v>3025</v>
      </c>
      <c r="O5208" s="30" t="s">
        <v>107</v>
      </c>
      <c r="P5208" s="32" t="s">
        <v>46</v>
      </c>
      <c r="Q5208" s="54">
        <f>VLOOKUP(C5208,[1]Hoja2!$B$1:$AH$6025,32,FALSE)</f>
        <v>2017</v>
      </c>
      <c r="R5208" s="64">
        <f>VLOOKUP(C5208,[1]Hoja2!$B$1:$AH$6025,33,FALSE)</f>
        <v>2140.2199999999998</v>
      </c>
      <c r="S5208" s="30">
        <v>2140.2199999999998</v>
      </c>
      <c r="T5208" s="30">
        <v>2140.2199999999998</v>
      </c>
      <c r="U5208" s="30">
        <v>2140.2199999999998</v>
      </c>
      <c r="V5208" s="30">
        <v>642.07000000000005</v>
      </c>
      <c r="W5208" s="30">
        <v>642.07000000000005</v>
      </c>
      <c r="X5208" s="30">
        <v>642.07000000000005</v>
      </c>
      <c r="Y5208" s="33">
        <f t="shared" si="81"/>
        <v>30.00018689667418</v>
      </c>
      <c r="Z5208" s="32">
        <v>0</v>
      </c>
      <c r="AA5208" s="32" t="s">
        <v>3323</v>
      </c>
      <c r="AB5208" s="26">
        <v>5</v>
      </c>
      <c r="AC5208" s="33">
        <v>0</v>
      </c>
      <c r="AD5208" s="33">
        <v>30</v>
      </c>
      <c r="AE5208" s="34" t="s">
        <v>5223</v>
      </c>
      <c r="AF5208" s="11"/>
    </row>
    <row r="5209" spans="2:32" ht="62.25" x14ac:dyDescent="0.5">
      <c r="B5209" s="11"/>
      <c r="C5209" s="28" t="s">
        <v>16699</v>
      </c>
      <c r="D5209" s="28" t="s">
        <v>16700</v>
      </c>
      <c r="E5209" s="29" t="s">
        <v>16701</v>
      </c>
      <c r="F5209" s="29" t="s">
        <v>1</v>
      </c>
      <c r="G5209" s="29" t="s">
        <v>51</v>
      </c>
      <c r="H5209" s="30" t="s">
        <v>51</v>
      </c>
      <c r="I5209" s="30" t="s">
        <v>113</v>
      </c>
      <c r="J5209" s="31" t="s">
        <v>103</v>
      </c>
      <c r="K5209" s="30" t="s">
        <v>104</v>
      </c>
      <c r="L5209" s="32" t="s">
        <v>265</v>
      </c>
      <c r="M5209" s="30" t="s">
        <v>105</v>
      </c>
      <c r="N5209" s="30" t="s">
        <v>3025</v>
      </c>
      <c r="O5209" s="30" t="s">
        <v>107</v>
      </c>
      <c r="P5209" s="32" t="s">
        <v>46</v>
      </c>
      <c r="Q5209" s="54">
        <f>VLOOKUP(C5209,[1]Hoja2!$B$1:$AH$6025,32,FALSE)</f>
        <v>2017</v>
      </c>
      <c r="R5209" s="64">
        <f>VLOOKUP(C5209,[1]Hoja2!$B$1:$AH$6025,33,FALSE)</f>
        <v>94797.07</v>
      </c>
      <c r="S5209" s="30">
        <v>94797.07</v>
      </c>
      <c r="T5209" s="30">
        <v>94797.07</v>
      </c>
      <c r="U5209" s="30">
        <v>94797.07</v>
      </c>
      <c r="V5209" s="30">
        <v>28439.119999999999</v>
      </c>
      <c r="W5209" s="30">
        <v>28439.119999999999</v>
      </c>
      <c r="X5209" s="30">
        <v>28439.119999999999</v>
      </c>
      <c r="Y5209" s="33">
        <f t="shared" si="81"/>
        <v>29.999998945115074</v>
      </c>
      <c r="Z5209" s="32">
        <v>0</v>
      </c>
      <c r="AA5209" s="32" t="s">
        <v>3323</v>
      </c>
      <c r="AB5209" s="26">
        <v>8</v>
      </c>
      <c r="AC5209" s="33">
        <v>0</v>
      </c>
      <c r="AD5209" s="33">
        <v>30</v>
      </c>
      <c r="AE5209" s="34" t="s">
        <v>5213</v>
      </c>
      <c r="AF5209" s="11"/>
    </row>
    <row r="5210" spans="2:32" ht="62.25" x14ac:dyDescent="0.5">
      <c r="B5210" s="11"/>
      <c r="C5210" s="28" t="s">
        <v>16702</v>
      </c>
      <c r="D5210" s="28" t="s">
        <v>16703</v>
      </c>
      <c r="E5210" s="29" t="s">
        <v>16704</v>
      </c>
      <c r="F5210" s="29" t="s">
        <v>1</v>
      </c>
      <c r="G5210" s="29" t="s">
        <v>51</v>
      </c>
      <c r="H5210" s="30" t="s">
        <v>51</v>
      </c>
      <c r="I5210" s="30" t="s">
        <v>113</v>
      </c>
      <c r="J5210" s="31" t="s">
        <v>103</v>
      </c>
      <c r="K5210" s="30" t="s">
        <v>104</v>
      </c>
      <c r="L5210" s="32" t="s">
        <v>265</v>
      </c>
      <c r="M5210" s="30" t="s">
        <v>105</v>
      </c>
      <c r="N5210" s="30" t="s">
        <v>3025</v>
      </c>
      <c r="O5210" s="30" t="s">
        <v>107</v>
      </c>
      <c r="P5210" s="32" t="s">
        <v>46</v>
      </c>
      <c r="Q5210" s="54">
        <f>VLOOKUP(C5210,[1]Hoja2!$B$1:$AH$6025,32,FALSE)</f>
        <v>2017</v>
      </c>
      <c r="R5210" s="64">
        <f>VLOOKUP(C5210,[1]Hoja2!$B$1:$AH$6025,33,FALSE)</f>
        <v>36221.94</v>
      </c>
      <c r="S5210" s="30">
        <v>36221.94</v>
      </c>
      <c r="T5210" s="30">
        <v>36221.94</v>
      </c>
      <c r="U5210" s="30">
        <v>36221.94</v>
      </c>
      <c r="V5210" s="30">
        <v>10866.58</v>
      </c>
      <c r="W5210" s="30">
        <v>10866.58</v>
      </c>
      <c r="X5210" s="30">
        <v>10866.58</v>
      </c>
      <c r="Y5210" s="33">
        <f t="shared" si="81"/>
        <v>29.999994478484588</v>
      </c>
      <c r="Z5210" s="32">
        <v>0</v>
      </c>
      <c r="AA5210" s="32" t="s">
        <v>3323</v>
      </c>
      <c r="AB5210" s="26">
        <v>3</v>
      </c>
      <c r="AC5210" s="33">
        <v>0</v>
      </c>
      <c r="AD5210" s="33">
        <v>30</v>
      </c>
      <c r="AE5210" s="34" t="s">
        <v>5213</v>
      </c>
      <c r="AF5210" s="11"/>
    </row>
    <row r="5211" spans="2:32" ht="62.25" x14ac:dyDescent="0.5">
      <c r="B5211" s="11"/>
      <c r="C5211" s="28" t="s">
        <v>16705</v>
      </c>
      <c r="D5211" s="28" t="s">
        <v>16706</v>
      </c>
      <c r="E5211" s="29" t="s">
        <v>16707</v>
      </c>
      <c r="F5211" s="29" t="s">
        <v>1</v>
      </c>
      <c r="G5211" s="29" t="s">
        <v>51</v>
      </c>
      <c r="H5211" s="30" t="s">
        <v>51</v>
      </c>
      <c r="I5211" s="30" t="s">
        <v>113</v>
      </c>
      <c r="J5211" s="31" t="s">
        <v>103</v>
      </c>
      <c r="K5211" s="30" t="s">
        <v>104</v>
      </c>
      <c r="L5211" s="32" t="s">
        <v>265</v>
      </c>
      <c r="M5211" s="30" t="s">
        <v>105</v>
      </c>
      <c r="N5211" s="30" t="s">
        <v>3025</v>
      </c>
      <c r="O5211" s="30" t="s">
        <v>107</v>
      </c>
      <c r="P5211" s="32" t="s">
        <v>46</v>
      </c>
      <c r="Q5211" s="54">
        <f>VLOOKUP(C5211,[1]Hoja2!$B$1:$AH$6025,32,FALSE)</f>
        <v>2017</v>
      </c>
      <c r="R5211" s="64">
        <f>VLOOKUP(C5211,[1]Hoja2!$B$1:$AH$6025,33,FALSE)</f>
        <v>73129.600000000006</v>
      </c>
      <c r="S5211" s="30">
        <v>73129.600000000006</v>
      </c>
      <c r="T5211" s="30">
        <v>73129.600000000006</v>
      </c>
      <c r="U5211" s="30">
        <v>73129.600000000006</v>
      </c>
      <c r="V5211" s="30">
        <v>21938.880000000001</v>
      </c>
      <c r="W5211" s="30">
        <v>21938.880000000001</v>
      </c>
      <c r="X5211" s="30">
        <v>21938.880000000001</v>
      </c>
      <c r="Y5211" s="33">
        <f t="shared" si="81"/>
        <v>30</v>
      </c>
      <c r="Z5211" s="32">
        <v>0</v>
      </c>
      <c r="AA5211" s="32" t="s">
        <v>3323</v>
      </c>
      <c r="AB5211" s="26">
        <v>5</v>
      </c>
      <c r="AC5211" s="33">
        <v>0</v>
      </c>
      <c r="AD5211" s="33">
        <v>30</v>
      </c>
      <c r="AE5211" s="34" t="s">
        <v>5213</v>
      </c>
      <c r="AF5211" s="11"/>
    </row>
    <row r="5212" spans="2:32" ht="62.25" x14ac:dyDescent="0.5">
      <c r="B5212" s="11"/>
      <c r="C5212" s="28" t="s">
        <v>16708</v>
      </c>
      <c r="D5212" s="28" t="s">
        <v>16709</v>
      </c>
      <c r="E5212" s="29" t="s">
        <v>16710</v>
      </c>
      <c r="F5212" s="29" t="s">
        <v>1</v>
      </c>
      <c r="G5212" s="29" t="s">
        <v>51</v>
      </c>
      <c r="H5212" s="30" t="s">
        <v>51</v>
      </c>
      <c r="I5212" s="30" t="s">
        <v>113</v>
      </c>
      <c r="J5212" s="31" t="s">
        <v>103</v>
      </c>
      <c r="K5212" s="30" t="s">
        <v>104</v>
      </c>
      <c r="L5212" s="32" t="s">
        <v>265</v>
      </c>
      <c r="M5212" s="30" t="s">
        <v>105</v>
      </c>
      <c r="N5212" s="30" t="s">
        <v>3025</v>
      </c>
      <c r="O5212" s="30" t="s">
        <v>107</v>
      </c>
      <c r="P5212" s="32" t="s">
        <v>46</v>
      </c>
      <c r="Q5212" s="54">
        <f>VLOOKUP(C5212,[1]Hoja2!$B$1:$AH$6025,32,FALSE)</f>
        <v>2017</v>
      </c>
      <c r="R5212" s="64">
        <f>VLOOKUP(C5212,[1]Hoja2!$B$1:$AH$6025,33,FALSE)</f>
        <v>51304.36</v>
      </c>
      <c r="S5212" s="30">
        <v>51304.36</v>
      </c>
      <c r="T5212" s="30">
        <v>51304.36</v>
      </c>
      <c r="U5212" s="30">
        <v>51304.36</v>
      </c>
      <c r="V5212" s="30">
        <v>15391.31</v>
      </c>
      <c r="W5212" s="30">
        <v>15391.31</v>
      </c>
      <c r="X5212" s="30">
        <v>15391.31</v>
      </c>
      <c r="Y5212" s="33">
        <f t="shared" si="81"/>
        <v>30.000003898304158</v>
      </c>
      <c r="Z5212" s="32">
        <v>0</v>
      </c>
      <c r="AA5212" s="32" t="s">
        <v>3323</v>
      </c>
      <c r="AB5212" s="26">
        <v>7</v>
      </c>
      <c r="AC5212" s="33">
        <v>0</v>
      </c>
      <c r="AD5212" s="33">
        <v>30</v>
      </c>
      <c r="AE5212" s="34" t="s">
        <v>5213</v>
      </c>
      <c r="AF5212" s="11"/>
    </row>
    <row r="5213" spans="2:32" ht="62.25" x14ac:dyDescent="0.5">
      <c r="B5213" s="11"/>
      <c r="C5213" s="28" t="s">
        <v>16711</v>
      </c>
      <c r="D5213" s="28" t="s">
        <v>16712</v>
      </c>
      <c r="E5213" s="29" t="s">
        <v>16713</v>
      </c>
      <c r="F5213" s="29" t="s">
        <v>1</v>
      </c>
      <c r="G5213" s="29" t="s">
        <v>51</v>
      </c>
      <c r="H5213" s="30" t="s">
        <v>51</v>
      </c>
      <c r="I5213" s="30" t="s">
        <v>113</v>
      </c>
      <c r="J5213" s="31" t="s">
        <v>103</v>
      </c>
      <c r="K5213" s="30" t="s">
        <v>104</v>
      </c>
      <c r="L5213" s="32" t="s">
        <v>265</v>
      </c>
      <c r="M5213" s="30" t="s">
        <v>105</v>
      </c>
      <c r="N5213" s="30" t="s">
        <v>3025</v>
      </c>
      <c r="O5213" s="30" t="s">
        <v>107</v>
      </c>
      <c r="P5213" s="32" t="s">
        <v>46</v>
      </c>
      <c r="Q5213" s="54">
        <f>VLOOKUP(C5213,[1]Hoja2!$B$1:$AH$6025,32,FALSE)</f>
        <v>2017</v>
      </c>
      <c r="R5213" s="64">
        <f>VLOOKUP(C5213,[1]Hoja2!$B$1:$AH$6025,33,FALSE)</f>
        <v>110518.9</v>
      </c>
      <c r="S5213" s="30">
        <v>110518.9</v>
      </c>
      <c r="T5213" s="30">
        <v>110518.9</v>
      </c>
      <c r="U5213" s="30">
        <v>110518.9</v>
      </c>
      <c r="V5213" s="30">
        <v>33155.67</v>
      </c>
      <c r="W5213" s="30">
        <v>33155.67</v>
      </c>
      <c r="X5213" s="30">
        <v>33155.67</v>
      </c>
      <c r="Y5213" s="33">
        <f t="shared" si="81"/>
        <v>30</v>
      </c>
      <c r="Z5213" s="32">
        <v>0</v>
      </c>
      <c r="AA5213" s="32" t="s">
        <v>3323</v>
      </c>
      <c r="AB5213" s="26">
        <v>2</v>
      </c>
      <c r="AC5213" s="33">
        <v>0</v>
      </c>
      <c r="AD5213" s="33">
        <v>30</v>
      </c>
      <c r="AE5213" s="34" t="s">
        <v>5223</v>
      </c>
      <c r="AF5213" s="11"/>
    </row>
    <row r="5214" spans="2:32" ht="62.25" x14ac:dyDescent="0.5">
      <c r="B5214" s="11"/>
      <c r="C5214" s="28" t="s">
        <v>16714</v>
      </c>
      <c r="D5214" s="28" t="s">
        <v>16715</v>
      </c>
      <c r="E5214" s="29" t="s">
        <v>16716</v>
      </c>
      <c r="F5214" s="29" t="s">
        <v>1</v>
      </c>
      <c r="G5214" s="29" t="s">
        <v>51</v>
      </c>
      <c r="H5214" s="30" t="s">
        <v>51</v>
      </c>
      <c r="I5214" s="30" t="s">
        <v>113</v>
      </c>
      <c r="J5214" s="31" t="s">
        <v>103</v>
      </c>
      <c r="K5214" s="30" t="s">
        <v>104</v>
      </c>
      <c r="L5214" s="32" t="s">
        <v>265</v>
      </c>
      <c r="M5214" s="30" t="s">
        <v>105</v>
      </c>
      <c r="N5214" s="30" t="s">
        <v>3025</v>
      </c>
      <c r="O5214" s="30" t="s">
        <v>107</v>
      </c>
      <c r="P5214" s="32" t="s">
        <v>46</v>
      </c>
      <c r="Q5214" s="54">
        <f>VLOOKUP(C5214,[1]Hoja2!$B$1:$AH$6025,32,FALSE)</f>
        <v>2017</v>
      </c>
      <c r="R5214" s="64">
        <f>VLOOKUP(C5214,[1]Hoja2!$B$1:$AH$6025,33,FALSE)</f>
        <v>47899.86</v>
      </c>
      <c r="S5214" s="30">
        <v>47899.86</v>
      </c>
      <c r="T5214" s="30">
        <v>47899.86</v>
      </c>
      <c r="U5214" s="30">
        <v>47899.86</v>
      </c>
      <c r="V5214" s="30">
        <v>14369.95</v>
      </c>
      <c r="W5214" s="30">
        <v>14369.95</v>
      </c>
      <c r="X5214" s="30">
        <v>14369.95</v>
      </c>
      <c r="Y5214" s="33">
        <f t="shared" si="81"/>
        <v>29.999983298489809</v>
      </c>
      <c r="Z5214" s="32">
        <v>0</v>
      </c>
      <c r="AA5214" s="32" t="s">
        <v>3323</v>
      </c>
      <c r="AB5214" s="26">
        <v>5</v>
      </c>
      <c r="AC5214" s="33">
        <v>0</v>
      </c>
      <c r="AD5214" s="33">
        <v>30</v>
      </c>
      <c r="AE5214" s="34" t="s">
        <v>5213</v>
      </c>
      <c r="AF5214" s="11"/>
    </row>
    <row r="5215" spans="2:32" ht="62.25" x14ac:dyDescent="0.5">
      <c r="B5215" s="11"/>
      <c r="C5215" s="28" t="s">
        <v>16717</v>
      </c>
      <c r="D5215" s="28" t="s">
        <v>16718</v>
      </c>
      <c r="E5215" s="29" t="s">
        <v>16719</v>
      </c>
      <c r="F5215" s="29" t="s">
        <v>1</v>
      </c>
      <c r="G5215" s="29" t="s">
        <v>51</v>
      </c>
      <c r="H5215" s="30" t="s">
        <v>51</v>
      </c>
      <c r="I5215" s="30" t="s">
        <v>113</v>
      </c>
      <c r="J5215" s="31" t="s">
        <v>103</v>
      </c>
      <c r="K5215" s="30" t="s">
        <v>104</v>
      </c>
      <c r="L5215" s="32" t="s">
        <v>265</v>
      </c>
      <c r="M5215" s="30" t="s">
        <v>105</v>
      </c>
      <c r="N5215" s="30" t="s">
        <v>3025</v>
      </c>
      <c r="O5215" s="30" t="s">
        <v>107</v>
      </c>
      <c r="P5215" s="32" t="s">
        <v>46</v>
      </c>
      <c r="Q5215" s="54">
        <f>VLOOKUP(C5215,[1]Hoja2!$B$1:$AH$6025,32,FALSE)</f>
        <v>2017</v>
      </c>
      <c r="R5215" s="64">
        <f>VLOOKUP(C5215,[1]Hoja2!$B$1:$AH$6025,33,FALSE)</f>
        <v>29318.43</v>
      </c>
      <c r="S5215" s="30">
        <v>29318.43</v>
      </c>
      <c r="T5215" s="30">
        <v>29318.43</v>
      </c>
      <c r="U5215" s="30">
        <v>29318.43</v>
      </c>
      <c r="V5215" s="30">
        <v>8795.5300000000007</v>
      </c>
      <c r="W5215" s="30">
        <v>8795.5300000000007</v>
      </c>
      <c r="X5215" s="30">
        <v>8795.5300000000007</v>
      </c>
      <c r="Y5215" s="33">
        <f t="shared" si="81"/>
        <v>30.000003410823844</v>
      </c>
      <c r="Z5215" s="32">
        <v>0</v>
      </c>
      <c r="AA5215" s="32" t="s">
        <v>3323</v>
      </c>
      <c r="AB5215" s="26">
        <v>5</v>
      </c>
      <c r="AC5215" s="33">
        <v>0</v>
      </c>
      <c r="AD5215" s="33">
        <v>30</v>
      </c>
      <c r="AE5215" s="34" t="s">
        <v>5213</v>
      </c>
      <c r="AF5215" s="11"/>
    </row>
    <row r="5216" spans="2:32" ht="62.25" x14ac:dyDescent="0.5">
      <c r="B5216" s="11"/>
      <c r="C5216" s="28" t="s">
        <v>16720</v>
      </c>
      <c r="D5216" s="28" t="s">
        <v>16721</v>
      </c>
      <c r="E5216" s="29" t="s">
        <v>16722</v>
      </c>
      <c r="F5216" s="29" t="s">
        <v>1</v>
      </c>
      <c r="G5216" s="29" t="s">
        <v>51</v>
      </c>
      <c r="H5216" s="30" t="s">
        <v>51</v>
      </c>
      <c r="I5216" s="30" t="s">
        <v>113</v>
      </c>
      <c r="J5216" s="31" t="s">
        <v>103</v>
      </c>
      <c r="K5216" s="30" t="s">
        <v>104</v>
      </c>
      <c r="L5216" s="32" t="s">
        <v>265</v>
      </c>
      <c r="M5216" s="30" t="s">
        <v>105</v>
      </c>
      <c r="N5216" s="30" t="s">
        <v>3025</v>
      </c>
      <c r="O5216" s="30" t="s">
        <v>107</v>
      </c>
      <c r="P5216" s="32" t="s">
        <v>46</v>
      </c>
      <c r="Q5216" s="54">
        <f>VLOOKUP(C5216,[1]Hoja2!$B$1:$AH$6025,32,FALSE)</f>
        <v>2017</v>
      </c>
      <c r="R5216" s="64">
        <f>VLOOKUP(C5216,[1]Hoja2!$B$1:$AH$6025,33,FALSE)</f>
        <v>50364.69</v>
      </c>
      <c r="S5216" s="30">
        <v>50364.69</v>
      </c>
      <c r="T5216" s="30">
        <v>50364.69</v>
      </c>
      <c r="U5216" s="30">
        <v>50364.69</v>
      </c>
      <c r="V5216" s="30">
        <v>15109.41</v>
      </c>
      <c r="W5216" s="30">
        <v>15109.41</v>
      </c>
      <c r="X5216" s="30">
        <v>15109.41</v>
      </c>
      <c r="Y5216" s="33">
        <f t="shared" si="81"/>
        <v>30.000005956554084</v>
      </c>
      <c r="Z5216" s="32">
        <v>0</v>
      </c>
      <c r="AA5216" s="32" t="s">
        <v>3323</v>
      </c>
      <c r="AB5216" s="26">
        <v>4</v>
      </c>
      <c r="AC5216" s="33">
        <v>0</v>
      </c>
      <c r="AD5216" s="33">
        <v>30</v>
      </c>
      <c r="AE5216" s="34" t="s">
        <v>5223</v>
      </c>
      <c r="AF5216" s="11"/>
    </row>
    <row r="5217" spans="2:32" ht="62.25" x14ac:dyDescent="0.5">
      <c r="B5217" s="11"/>
      <c r="C5217" s="28" t="s">
        <v>16723</v>
      </c>
      <c r="D5217" s="28" t="s">
        <v>16724</v>
      </c>
      <c r="E5217" s="29" t="s">
        <v>16725</v>
      </c>
      <c r="F5217" s="29" t="s">
        <v>1</v>
      </c>
      <c r="G5217" s="29" t="s">
        <v>51</v>
      </c>
      <c r="H5217" s="30" t="s">
        <v>51</v>
      </c>
      <c r="I5217" s="30" t="s">
        <v>113</v>
      </c>
      <c r="J5217" s="31" t="s">
        <v>103</v>
      </c>
      <c r="K5217" s="30" t="s">
        <v>104</v>
      </c>
      <c r="L5217" s="32" t="s">
        <v>265</v>
      </c>
      <c r="M5217" s="30" t="s">
        <v>105</v>
      </c>
      <c r="N5217" s="30" t="s">
        <v>3025</v>
      </c>
      <c r="O5217" s="30" t="s">
        <v>107</v>
      </c>
      <c r="P5217" s="32" t="s">
        <v>46</v>
      </c>
      <c r="Q5217" s="54">
        <f>VLOOKUP(C5217,[1]Hoja2!$B$1:$AH$6025,32,FALSE)</f>
        <v>2017</v>
      </c>
      <c r="R5217" s="64">
        <f>VLOOKUP(C5217,[1]Hoja2!$B$1:$AH$6025,33,FALSE)</f>
        <v>46218.63</v>
      </c>
      <c r="S5217" s="30">
        <v>46218.63</v>
      </c>
      <c r="T5217" s="30">
        <v>46218.63</v>
      </c>
      <c r="U5217" s="30">
        <v>46218.63</v>
      </c>
      <c r="V5217" s="30">
        <v>13865.6</v>
      </c>
      <c r="W5217" s="30">
        <v>13865.6</v>
      </c>
      <c r="X5217" s="30">
        <v>13865.6</v>
      </c>
      <c r="Y5217" s="33">
        <f t="shared" si="81"/>
        <v>30.000023799926566</v>
      </c>
      <c r="Z5217" s="32">
        <v>0</v>
      </c>
      <c r="AA5217" s="32" t="s">
        <v>3323</v>
      </c>
      <c r="AB5217" s="26">
        <v>4</v>
      </c>
      <c r="AC5217" s="33">
        <v>0</v>
      </c>
      <c r="AD5217" s="33">
        <v>30</v>
      </c>
      <c r="AE5217" s="34" t="s">
        <v>5213</v>
      </c>
      <c r="AF5217" s="11"/>
    </row>
    <row r="5218" spans="2:32" ht="62.25" x14ac:dyDescent="0.5">
      <c r="B5218" s="11"/>
      <c r="C5218" s="28" t="s">
        <v>16726</v>
      </c>
      <c r="D5218" s="28" t="s">
        <v>16727</v>
      </c>
      <c r="E5218" s="29" t="s">
        <v>16728</v>
      </c>
      <c r="F5218" s="29" t="s">
        <v>1</v>
      </c>
      <c r="G5218" s="29" t="s">
        <v>51</v>
      </c>
      <c r="H5218" s="30" t="s">
        <v>51</v>
      </c>
      <c r="I5218" s="30" t="s">
        <v>113</v>
      </c>
      <c r="J5218" s="31" t="s">
        <v>103</v>
      </c>
      <c r="K5218" s="30" t="s">
        <v>104</v>
      </c>
      <c r="L5218" s="32" t="s">
        <v>265</v>
      </c>
      <c r="M5218" s="30" t="s">
        <v>105</v>
      </c>
      <c r="N5218" s="30" t="s">
        <v>3025</v>
      </c>
      <c r="O5218" s="30" t="s">
        <v>107</v>
      </c>
      <c r="P5218" s="32" t="s">
        <v>46</v>
      </c>
      <c r="Q5218" s="54">
        <f>VLOOKUP(C5218,[1]Hoja2!$B$1:$AH$6025,32,FALSE)</f>
        <v>2017</v>
      </c>
      <c r="R5218" s="64">
        <f>VLOOKUP(C5218,[1]Hoja2!$B$1:$AH$6025,33,FALSE)</f>
        <v>77920.23</v>
      </c>
      <c r="S5218" s="30">
        <v>77920.23</v>
      </c>
      <c r="T5218" s="30">
        <v>77920.23</v>
      </c>
      <c r="U5218" s="30">
        <v>77920.23</v>
      </c>
      <c r="V5218" s="30">
        <v>23376.06</v>
      </c>
      <c r="W5218" s="30">
        <v>23376.06</v>
      </c>
      <c r="X5218" s="30">
        <v>23376.06</v>
      </c>
      <c r="Y5218" s="33">
        <f t="shared" si="81"/>
        <v>29.999988449726089</v>
      </c>
      <c r="Z5218" s="32">
        <v>0</v>
      </c>
      <c r="AA5218" s="32" t="s">
        <v>3323</v>
      </c>
      <c r="AB5218" s="26">
        <v>4</v>
      </c>
      <c r="AC5218" s="33">
        <v>0</v>
      </c>
      <c r="AD5218" s="33">
        <v>30</v>
      </c>
      <c r="AE5218" s="34" t="s">
        <v>5213</v>
      </c>
      <c r="AF5218" s="11"/>
    </row>
    <row r="5219" spans="2:32" ht="62.25" x14ac:dyDescent="0.5">
      <c r="B5219" s="11"/>
      <c r="C5219" s="28" t="s">
        <v>16729</v>
      </c>
      <c r="D5219" s="28" t="s">
        <v>16730</v>
      </c>
      <c r="E5219" s="29" t="s">
        <v>16731</v>
      </c>
      <c r="F5219" s="29" t="s">
        <v>1</v>
      </c>
      <c r="G5219" s="29" t="s">
        <v>51</v>
      </c>
      <c r="H5219" s="30" t="s">
        <v>51</v>
      </c>
      <c r="I5219" s="30" t="s">
        <v>113</v>
      </c>
      <c r="J5219" s="31" t="s">
        <v>103</v>
      </c>
      <c r="K5219" s="30" t="s">
        <v>104</v>
      </c>
      <c r="L5219" s="32" t="s">
        <v>265</v>
      </c>
      <c r="M5219" s="30" t="s">
        <v>105</v>
      </c>
      <c r="N5219" s="30" t="s">
        <v>3025</v>
      </c>
      <c r="O5219" s="30" t="s">
        <v>107</v>
      </c>
      <c r="P5219" s="32" t="s">
        <v>46</v>
      </c>
      <c r="Q5219" s="54">
        <f>VLOOKUP(C5219,[1]Hoja2!$B$1:$AH$6025,32,FALSE)</f>
        <v>2017</v>
      </c>
      <c r="R5219" s="64">
        <f>VLOOKUP(C5219,[1]Hoja2!$B$1:$AH$6025,33,FALSE)</f>
        <v>100530.85</v>
      </c>
      <c r="S5219" s="30">
        <v>100530.85</v>
      </c>
      <c r="T5219" s="30">
        <v>100530.85</v>
      </c>
      <c r="U5219" s="30">
        <v>100530.85</v>
      </c>
      <c r="V5219" s="30">
        <v>30159.26</v>
      </c>
      <c r="W5219" s="30">
        <v>30159.26</v>
      </c>
      <c r="X5219" s="30">
        <v>30159.26</v>
      </c>
      <c r="Y5219" s="33">
        <f t="shared" si="81"/>
        <v>30.000004973597655</v>
      </c>
      <c r="Z5219" s="32">
        <v>0</v>
      </c>
      <c r="AA5219" s="32" t="s">
        <v>3323</v>
      </c>
      <c r="AB5219" s="26">
        <v>4</v>
      </c>
      <c r="AC5219" s="33">
        <v>0</v>
      </c>
      <c r="AD5219" s="33">
        <v>30</v>
      </c>
      <c r="AE5219" s="34" t="s">
        <v>5213</v>
      </c>
      <c r="AF5219" s="11"/>
    </row>
    <row r="5220" spans="2:32" ht="62.25" x14ac:dyDescent="0.5">
      <c r="B5220" s="11"/>
      <c r="C5220" s="28" t="s">
        <v>16732</v>
      </c>
      <c r="D5220" s="28" t="s">
        <v>16733</v>
      </c>
      <c r="E5220" s="29" t="s">
        <v>16734</v>
      </c>
      <c r="F5220" s="29" t="s">
        <v>1</v>
      </c>
      <c r="G5220" s="29" t="s">
        <v>51</v>
      </c>
      <c r="H5220" s="30" t="s">
        <v>51</v>
      </c>
      <c r="I5220" s="30" t="s">
        <v>113</v>
      </c>
      <c r="J5220" s="31" t="s">
        <v>103</v>
      </c>
      <c r="K5220" s="30" t="s">
        <v>104</v>
      </c>
      <c r="L5220" s="32" t="s">
        <v>265</v>
      </c>
      <c r="M5220" s="30" t="s">
        <v>105</v>
      </c>
      <c r="N5220" s="30" t="s">
        <v>3025</v>
      </c>
      <c r="O5220" s="30" t="s">
        <v>107</v>
      </c>
      <c r="P5220" s="32" t="s">
        <v>46</v>
      </c>
      <c r="Q5220" s="54">
        <f>VLOOKUP(C5220,[1]Hoja2!$B$1:$AH$6025,32,FALSE)</f>
        <v>2017</v>
      </c>
      <c r="R5220" s="64">
        <f>VLOOKUP(C5220,[1]Hoja2!$B$1:$AH$6025,33,FALSE)</f>
        <v>73129.600000000006</v>
      </c>
      <c r="S5220" s="30">
        <v>73129.600000000006</v>
      </c>
      <c r="T5220" s="30">
        <v>73129.600000000006</v>
      </c>
      <c r="U5220" s="30">
        <v>73129.600000000006</v>
      </c>
      <c r="V5220" s="30">
        <v>21938.880000000001</v>
      </c>
      <c r="W5220" s="30">
        <v>21938.880000000001</v>
      </c>
      <c r="X5220" s="30">
        <v>21938.880000000001</v>
      </c>
      <c r="Y5220" s="33">
        <f t="shared" si="81"/>
        <v>30</v>
      </c>
      <c r="Z5220" s="32">
        <v>0</v>
      </c>
      <c r="AA5220" s="32" t="s">
        <v>3323</v>
      </c>
      <c r="AB5220" s="26">
        <v>4</v>
      </c>
      <c r="AC5220" s="33">
        <v>0</v>
      </c>
      <c r="AD5220" s="33">
        <v>30</v>
      </c>
      <c r="AE5220" s="34" t="s">
        <v>5213</v>
      </c>
      <c r="AF5220" s="11"/>
    </row>
    <row r="5221" spans="2:32" ht="62.25" x14ac:dyDescent="0.5">
      <c r="B5221" s="11"/>
      <c r="C5221" s="28" t="s">
        <v>16735</v>
      </c>
      <c r="D5221" s="28" t="s">
        <v>16736</v>
      </c>
      <c r="E5221" s="29" t="s">
        <v>16737</v>
      </c>
      <c r="F5221" s="29" t="s">
        <v>1</v>
      </c>
      <c r="G5221" s="29" t="s">
        <v>51</v>
      </c>
      <c r="H5221" s="30" t="s">
        <v>51</v>
      </c>
      <c r="I5221" s="30" t="s">
        <v>113</v>
      </c>
      <c r="J5221" s="31" t="s">
        <v>103</v>
      </c>
      <c r="K5221" s="30" t="s">
        <v>104</v>
      </c>
      <c r="L5221" s="32" t="s">
        <v>265</v>
      </c>
      <c r="M5221" s="30" t="s">
        <v>105</v>
      </c>
      <c r="N5221" s="30" t="s">
        <v>3025</v>
      </c>
      <c r="O5221" s="30" t="s">
        <v>107</v>
      </c>
      <c r="P5221" s="32" t="s">
        <v>46</v>
      </c>
      <c r="Q5221" s="54">
        <f>VLOOKUP(C5221,[1]Hoja2!$B$1:$AH$6025,32,FALSE)</f>
        <v>2017</v>
      </c>
      <c r="R5221" s="64">
        <f>VLOOKUP(C5221,[1]Hoja2!$B$1:$AH$6025,33,FALSE)</f>
        <v>97011.31</v>
      </c>
      <c r="S5221" s="30">
        <v>97011.31</v>
      </c>
      <c r="T5221" s="30">
        <v>97011.31</v>
      </c>
      <c r="U5221" s="30">
        <v>97011.31</v>
      </c>
      <c r="V5221" s="30">
        <v>29103.39</v>
      </c>
      <c r="W5221" s="30">
        <v>29103.39</v>
      </c>
      <c r="X5221" s="30">
        <v>29103.39</v>
      </c>
      <c r="Y5221" s="33">
        <f t="shared" si="81"/>
        <v>29.999996907577064</v>
      </c>
      <c r="Z5221" s="32">
        <v>0</v>
      </c>
      <c r="AA5221" s="32" t="s">
        <v>3323</v>
      </c>
      <c r="AB5221" s="26">
        <v>4</v>
      </c>
      <c r="AC5221" s="33">
        <v>0</v>
      </c>
      <c r="AD5221" s="33">
        <v>30</v>
      </c>
      <c r="AE5221" s="34" t="s">
        <v>5213</v>
      </c>
      <c r="AF5221" s="11"/>
    </row>
    <row r="5222" spans="2:32" ht="62.25" x14ac:dyDescent="0.5">
      <c r="B5222" s="11"/>
      <c r="C5222" s="28" t="s">
        <v>16738</v>
      </c>
      <c r="D5222" s="28" t="s">
        <v>16739</v>
      </c>
      <c r="E5222" s="29" t="s">
        <v>16740</v>
      </c>
      <c r="F5222" s="29" t="s">
        <v>1</v>
      </c>
      <c r="G5222" s="29" t="s">
        <v>51</v>
      </c>
      <c r="H5222" s="30" t="s">
        <v>51</v>
      </c>
      <c r="I5222" s="30" t="s">
        <v>113</v>
      </c>
      <c r="J5222" s="31" t="s">
        <v>103</v>
      </c>
      <c r="K5222" s="30" t="s">
        <v>104</v>
      </c>
      <c r="L5222" s="32" t="s">
        <v>265</v>
      </c>
      <c r="M5222" s="30" t="s">
        <v>105</v>
      </c>
      <c r="N5222" s="30" t="s">
        <v>3025</v>
      </c>
      <c r="O5222" s="30" t="s">
        <v>107</v>
      </c>
      <c r="P5222" s="32" t="s">
        <v>46</v>
      </c>
      <c r="Q5222" s="54">
        <f>VLOOKUP(C5222,[1]Hoja2!$B$1:$AH$6025,32,FALSE)</f>
        <v>2017</v>
      </c>
      <c r="R5222" s="64">
        <f>VLOOKUP(C5222,[1]Hoja2!$B$1:$AH$6025,33,FALSE)</f>
        <v>77920.23</v>
      </c>
      <c r="S5222" s="30">
        <v>77920.23</v>
      </c>
      <c r="T5222" s="30">
        <v>77920.23</v>
      </c>
      <c r="U5222" s="30">
        <v>77920.23</v>
      </c>
      <c r="V5222" s="30">
        <v>23376.06</v>
      </c>
      <c r="W5222" s="30">
        <v>23376.06</v>
      </c>
      <c r="X5222" s="30">
        <v>23376.06</v>
      </c>
      <c r="Y5222" s="33">
        <f t="shared" si="81"/>
        <v>29.999988449726089</v>
      </c>
      <c r="Z5222" s="32">
        <v>0</v>
      </c>
      <c r="AA5222" s="32" t="s">
        <v>3323</v>
      </c>
      <c r="AB5222" s="26">
        <v>6</v>
      </c>
      <c r="AC5222" s="33">
        <v>0</v>
      </c>
      <c r="AD5222" s="33">
        <v>30</v>
      </c>
      <c r="AE5222" s="34" t="s">
        <v>5213</v>
      </c>
      <c r="AF5222" s="11"/>
    </row>
    <row r="5223" spans="2:32" ht="62.25" x14ac:dyDescent="0.5">
      <c r="B5223" s="11"/>
      <c r="C5223" s="28" t="s">
        <v>16741</v>
      </c>
      <c r="D5223" s="28" t="s">
        <v>16742</v>
      </c>
      <c r="E5223" s="29" t="s">
        <v>16743</v>
      </c>
      <c r="F5223" s="29" t="s">
        <v>1</v>
      </c>
      <c r="G5223" s="29" t="s">
        <v>51</v>
      </c>
      <c r="H5223" s="30" t="s">
        <v>51</v>
      </c>
      <c r="I5223" s="30" t="s">
        <v>113</v>
      </c>
      <c r="J5223" s="31" t="s">
        <v>103</v>
      </c>
      <c r="K5223" s="30" t="s">
        <v>104</v>
      </c>
      <c r="L5223" s="32" t="s">
        <v>265</v>
      </c>
      <c r="M5223" s="30" t="s">
        <v>105</v>
      </c>
      <c r="N5223" s="30" t="s">
        <v>3025</v>
      </c>
      <c r="O5223" s="30" t="s">
        <v>107</v>
      </c>
      <c r="P5223" s="32" t="s">
        <v>46</v>
      </c>
      <c r="Q5223" s="54">
        <f>VLOOKUP(C5223,[1]Hoja2!$B$1:$AH$6025,32,FALSE)</f>
        <v>2017</v>
      </c>
      <c r="R5223" s="64">
        <f>VLOOKUP(C5223,[1]Hoja2!$B$1:$AH$6025,33,FALSE)</f>
        <v>97011.31</v>
      </c>
      <c r="S5223" s="30">
        <v>97011.31</v>
      </c>
      <c r="T5223" s="30">
        <v>97011.31</v>
      </c>
      <c r="U5223" s="30">
        <v>97011.31</v>
      </c>
      <c r="V5223" s="30">
        <v>29103.39</v>
      </c>
      <c r="W5223" s="30">
        <v>29103.39</v>
      </c>
      <c r="X5223" s="30">
        <v>29103.39</v>
      </c>
      <c r="Y5223" s="33">
        <f t="shared" si="81"/>
        <v>29.999996907577064</v>
      </c>
      <c r="Z5223" s="32">
        <v>0</v>
      </c>
      <c r="AA5223" s="32" t="s">
        <v>3323</v>
      </c>
      <c r="AB5223" s="26">
        <v>4</v>
      </c>
      <c r="AC5223" s="33">
        <v>0</v>
      </c>
      <c r="AD5223" s="33">
        <v>30</v>
      </c>
      <c r="AE5223" s="34" t="s">
        <v>5213</v>
      </c>
      <c r="AF5223" s="11"/>
    </row>
    <row r="5224" spans="2:32" ht="62.25" x14ac:dyDescent="0.5">
      <c r="B5224" s="11"/>
      <c r="C5224" s="28" t="s">
        <v>16744</v>
      </c>
      <c r="D5224" s="28" t="s">
        <v>16745</v>
      </c>
      <c r="E5224" s="29" t="s">
        <v>16746</v>
      </c>
      <c r="F5224" s="29" t="s">
        <v>1</v>
      </c>
      <c r="G5224" s="29" t="s">
        <v>51</v>
      </c>
      <c r="H5224" s="30" t="s">
        <v>51</v>
      </c>
      <c r="I5224" s="30" t="s">
        <v>113</v>
      </c>
      <c r="J5224" s="31" t="s">
        <v>103</v>
      </c>
      <c r="K5224" s="30" t="s">
        <v>104</v>
      </c>
      <c r="L5224" s="32" t="s">
        <v>265</v>
      </c>
      <c r="M5224" s="30" t="s">
        <v>105</v>
      </c>
      <c r="N5224" s="30" t="s">
        <v>3025</v>
      </c>
      <c r="O5224" s="30" t="s">
        <v>107</v>
      </c>
      <c r="P5224" s="32" t="s">
        <v>46</v>
      </c>
      <c r="Q5224" s="54">
        <f>VLOOKUP(C5224,[1]Hoja2!$B$1:$AH$6025,32,FALSE)</f>
        <v>2017</v>
      </c>
      <c r="R5224" s="64">
        <f>VLOOKUP(C5224,[1]Hoja2!$B$1:$AH$6025,33,FALSE)</f>
        <v>90897.04</v>
      </c>
      <c r="S5224" s="30">
        <v>90897.04</v>
      </c>
      <c r="T5224" s="30">
        <v>90897.04</v>
      </c>
      <c r="U5224" s="30">
        <v>90897.04</v>
      </c>
      <c r="V5224" s="30">
        <v>27269.119999999999</v>
      </c>
      <c r="W5224" s="30">
        <v>27269.119999999999</v>
      </c>
      <c r="X5224" s="30">
        <v>27269.119999999999</v>
      </c>
      <c r="Y5224" s="33">
        <f t="shared" si="81"/>
        <v>30.000008801166683</v>
      </c>
      <c r="Z5224" s="32">
        <v>0</v>
      </c>
      <c r="AA5224" s="32" t="s">
        <v>3323</v>
      </c>
      <c r="AB5224" s="26">
        <v>5</v>
      </c>
      <c r="AC5224" s="33">
        <v>0</v>
      </c>
      <c r="AD5224" s="33">
        <v>30</v>
      </c>
      <c r="AE5224" s="34" t="s">
        <v>5213</v>
      </c>
      <c r="AF5224" s="11"/>
    </row>
    <row r="5225" spans="2:32" ht="62.25" x14ac:dyDescent="0.5">
      <c r="B5225" s="11"/>
      <c r="C5225" s="28" t="s">
        <v>16747</v>
      </c>
      <c r="D5225" s="28" t="s">
        <v>16748</v>
      </c>
      <c r="E5225" s="29" t="s">
        <v>16749</v>
      </c>
      <c r="F5225" s="29" t="s">
        <v>1</v>
      </c>
      <c r="G5225" s="29" t="s">
        <v>51</v>
      </c>
      <c r="H5225" s="30" t="s">
        <v>51</v>
      </c>
      <c r="I5225" s="30" t="s">
        <v>113</v>
      </c>
      <c r="J5225" s="31" t="s">
        <v>103</v>
      </c>
      <c r="K5225" s="30" t="s">
        <v>104</v>
      </c>
      <c r="L5225" s="32" t="s">
        <v>265</v>
      </c>
      <c r="M5225" s="30" t="s">
        <v>105</v>
      </c>
      <c r="N5225" s="30" t="s">
        <v>3025</v>
      </c>
      <c r="O5225" s="30" t="s">
        <v>107</v>
      </c>
      <c r="P5225" s="32" t="s">
        <v>46</v>
      </c>
      <c r="Q5225" s="54">
        <f>VLOOKUP(C5225,[1]Hoja2!$B$1:$AH$6025,32,FALSE)</f>
        <v>2017</v>
      </c>
      <c r="R5225" s="64">
        <f>VLOOKUP(C5225,[1]Hoja2!$B$1:$AH$6025,33,FALSE)</f>
        <v>63372.15</v>
      </c>
      <c r="S5225" s="30">
        <v>63372.15</v>
      </c>
      <c r="T5225" s="30">
        <v>63372.15</v>
      </c>
      <c r="U5225" s="30">
        <v>63372.15</v>
      </c>
      <c r="V5225" s="30">
        <v>19011.650000000001</v>
      </c>
      <c r="W5225" s="30">
        <v>19011.650000000001</v>
      </c>
      <c r="X5225" s="30">
        <v>19011.650000000001</v>
      </c>
      <c r="Y5225" s="33">
        <f t="shared" si="81"/>
        <v>30.000007889901166</v>
      </c>
      <c r="Z5225" s="32">
        <v>0</v>
      </c>
      <c r="AA5225" s="32" t="s">
        <v>3323</v>
      </c>
      <c r="AB5225" s="26">
        <v>4</v>
      </c>
      <c r="AC5225" s="33">
        <v>0</v>
      </c>
      <c r="AD5225" s="33">
        <v>30</v>
      </c>
      <c r="AE5225" s="34" t="s">
        <v>5213</v>
      </c>
      <c r="AF5225" s="11"/>
    </row>
    <row r="5226" spans="2:32" ht="62.25" x14ac:dyDescent="0.5">
      <c r="B5226" s="11"/>
      <c r="C5226" s="28" t="s">
        <v>16750</v>
      </c>
      <c r="D5226" s="28" t="s">
        <v>16751</v>
      </c>
      <c r="E5226" s="29" t="s">
        <v>16752</v>
      </c>
      <c r="F5226" s="29" t="s">
        <v>1</v>
      </c>
      <c r="G5226" s="29" t="s">
        <v>51</v>
      </c>
      <c r="H5226" s="30" t="s">
        <v>51</v>
      </c>
      <c r="I5226" s="30" t="s">
        <v>113</v>
      </c>
      <c r="J5226" s="31" t="s">
        <v>103</v>
      </c>
      <c r="K5226" s="30" t="s">
        <v>104</v>
      </c>
      <c r="L5226" s="32" t="s">
        <v>265</v>
      </c>
      <c r="M5226" s="30" t="s">
        <v>105</v>
      </c>
      <c r="N5226" s="30" t="s">
        <v>3025</v>
      </c>
      <c r="O5226" s="30" t="s">
        <v>107</v>
      </c>
      <c r="P5226" s="32" t="s">
        <v>46</v>
      </c>
      <c r="Q5226" s="54">
        <f>VLOOKUP(C5226,[1]Hoja2!$B$1:$AH$6025,32,FALSE)</f>
        <v>2017</v>
      </c>
      <c r="R5226" s="64">
        <f>VLOOKUP(C5226,[1]Hoja2!$B$1:$AH$6025,33,FALSE)</f>
        <v>45738.09</v>
      </c>
      <c r="S5226" s="30">
        <v>45738.09</v>
      </c>
      <c r="T5226" s="30">
        <v>45738.09</v>
      </c>
      <c r="U5226" s="30">
        <v>45738.09</v>
      </c>
      <c r="V5226" s="30">
        <v>13721.43</v>
      </c>
      <c r="W5226" s="30">
        <v>13721.43</v>
      </c>
      <c r="X5226" s="30">
        <v>13721.43</v>
      </c>
      <c r="Y5226" s="33">
        <f t="shared" si="81"/>
        <v>30.000006559084564</v>
      </c>
      <c r="Z5226" s="32">
        <v>0</v>
      </c>
      <c r="AA5226" s="32" t="s">
        <v>3323</v>
      </c>
      <c r="AB5226" s="26">
        <v>6</v>
      </c>
      <c r="AC5226" s="33">
        <v>0</v>
      </c>
      <c r="AD5226" s="33">
        <v>30</v>
      </c>
      <c r="AE5226" s="34" t="s">
        <v>5213</v>
      </c>
      <c r="AF5226" s="11"/>
    </row>
    <row r="5227" spans="2:32" ht="62.25" x14ac:dyDescent="0.5">
      <c r="B5227" s="11"/>
      <c r="C5227" s="28" t="s">
        <v>16753</v>
      </c>
      <c r="D5227" s="28" t="s">
        <v>16754</v>
      </c>
      <c r="E5227" s="29" t="s">
        <v>16755</v>
      </c>
      <c r="F5227" s="29" t="s">
        <v>1</v>
      </c>
      <c r="G5227" s="29" t="s">
        <v>51</v>
      </c>
      <c r="H5227" s="30" t="s">
        <v>51</v>
      </c>
      <c r="I5227" s="30" t="s">
        <v>113</v>
      </c>
      <c r="J5227" s="31" t="s">
        <v>103</v>
      </c>
      <c r="K5227" s="30" t="s">
        <v>104</v>
      </c>
      <c r="L5227" s="32" t="s">
        <v>265</v>
      </c>
      <c r="M5227" s="30" t="s">
        <v>105</v>
      </c>
      <c r="N5227" s="30" t="s">
        <v>3025</v>
      </c>
      <c r="O5227" s="30" t="s">
        <v>107</v>
      </c>
      <c r="P5227" s="32" t="s">
        <v>46</v>
      </c>
      <c r="Q5227" s="54">
        <f>VLOOKUP(C5227,[1]Hoja2!$B$1:$AH$6025,32,FALSE)</f>
        <v>2017</v>
      </c>
      <c r="R5227" s="64">
        <f>VLOOKUP(C5227,[1]Hoja2!$B$1:$AH$6025,33,FALSE)</f>
        <v>87411.64</v>
      </c>
      <c r="S5227" s="30">
        <v>87411.64</v>
      </c>
      <c r="T5227" s="30">
        <v>87411.64</v>
      </c>
      <c r="U5227" s="30">
        <v>87411.64</v>
      </c>
      <c r="V5227" s="30">
        <v>26223.49</v>
      </c>
      <c r="W5227" s="30">
        <v>26223.49</v>
      </c>
      <c r="X5227" s="30">
        <v>26223.49</v>
      </c>
      <c r="Y5227" s="33">
        <f t="shared" si="81"/>
        <v>29.999997711975201</v>
      </c>
      <c r="Z5227" s="32">
        <v>0</v>
      </c>
      <c r="AA5227" s="32" t="s">
        <v>3323</v>
      </c>
      <c r="AB5227" s="26">
        <v>5</v>
      </c>
      <c r="AC5227" s="33">
        <v>0</v>
      </c>
      <c r="AD5227" s="33">
        <v>30</v>
      </c>
      <c r="AE5227" s="34" t="s">
        <v>5213</v>
      </c>
      <c r="AF5227" s="11"/>
    </row>
    <row r="5228" spans="2:32" ht="62.25" x14ac:dyDescent="0.5">
      <c r="B5228" s="11"/>
      <c r="C5228" s="28" t="s">
        <v>16756</v>
      </c>
      <c r="D5228" s="28" t="s">
        <v>16757</v>
      </c>
      <c r="E5228" s="29" t="s">
        <v>16758</v>
      </c>
      <c r="F5228" s="29" t="s">
        <v>1</v>
      </c>
      <c r="G5228" s="29" t="s">
        <v>51</v>
      </c>
      <c r="H5228" s="30" t="s">
        <v>51</v>
      </c>
      <c r="I5228" s="30" t="s">
        <v>113</v>
      </c>
      <c r="J5228" s="31" t="s">
        <v>103</v>
      </c>
      <c r="K5228" s="30" t="s">
        <v>104</v>
      </c>
      <c r="L5228" s="32" t="s">
        <v>265</v>
      </c>
      <c r="M5228" s="30" t="s">
        <v>105</v>
      </c>
      <c r="N5228" s="30" t="s">
        <v>3025</v>
      </c>
      <c r="O5228" s="30" t="s">
        <v>107</v>
      </c>
      <c r="P5228" s="32" t="s">
        <v>46</v>
      </c>
      <c r="Q5228" s="54">
        <f>VLOOKUP(C5228,[1]Hoja2!$B$1:$AH$6025,32,FALSE)</f>
        <v>2017</v>
      </c>
      <c r="R5228" s="64">
        <f>VLOOKUP(C5228,[1]Hoja2!$B$1:$AH$6025,33,FALSE)</f>
        <v>99074.01</v>
      </c>
      <c r="S5228" s="30">
        <v>99074.01</v>
      </c>
      <c r="T5228" s="30">
        <v>99074.01</v>
      </c>
      <c r="U5228" s="30">
        <v>99074.01</v>
      </c>
      <c r="V5228" s="30">
        <v>29722.2</v>
      </c>
      <c r="W5228" s="30">
        <v>29722.2</v>
      </c>
      <c r="X5228" s="30">
        <v>29722.2</v>
      </c>
      <c r="Y5228" s="33">
        <f t="shared" si="81"/>
        <v>29.999996971960663</v>
      </c>
      <c r="Z5228" s="32">
        <v>0</v>
      </c>
      <c r="AA5228" s="32" t="s">
        <v>3323</v>
      </c>
      <c r="AB5228" s="26">
        <v>5</v>
      </c>
      <c r="AC5228" s="33">
        <v>0</v>
      </c>
      <c r="AD5228" s="33">
        <v>30</v>
      </c>
      <c r="AE5228" s="34" t="s">
        <v>5213</v>
      </c>
      <c r="AF5228" s="11"/>
    </row>
    <row r="5229" spans="2:32" ht="62.25" x14ac:dyDescent="0.5">
      <c r="B5229" s="11"/>
      <c r="C5229" s="28" t="s">
        <v>16759</v>
      </c>
      <c r="D5229" s="28" t="s">
        <v>16760</v>
      </c>
      <c r="E5229" s="29" t="s">
        <v>16761</v>
      </c>
      <c r="F5229" s="29" t="s">
        <v>1</v>
      </c>
      <c r="G5229" s="29" t="s">
        <v>51</v>
      </c>
      <c r="H5229" s="30" t="s">
        <v>51</v>
      </c>
      <c r="I5229" s="30" t="s">
        <v>113</v>
      </c>
      <c r="J5229" s="31" t="s">
        <v>103</v>
      </c>
      <c r="K5229" s="30" t="s">
        <v>104</v>
      </c>
      <c r="L5229" s="32" t="s">
        <v>265</v>
      </c>
      <c r="M5229" s="30" t="s">
        <v>105</v>
      </c>
      <c r="N5229" s="30" t="s">
        <v>3025</v>
      </c>
      <c r="O5229" s="30" t="s">
        <v>107</v>
      </c>
      <c r="P5229" s="32" t="s">
        <v>46</v>
      </c>
      <c r="Q5229" s="54">
        <f>VLOOKUP(C5229,[1]Hoja2!$B$1:$AH$6025,32,FALSE)</f>
        <v>2017</v>
      </c>
      <c r="R5229" s="64">
        <f>VLOOKUP(C5229,[1]Hoja2!$B$1:$AH$6025,33,FALSE)</f>
        <v>57370.9</v>
      </c>
      <c r="S5229" s="30">
        <v>57370.9</v>
      </c>
      <c r="T5229" s="30">
        <v>57370.9</v>
      </c>
      <c r="U5229" s="30">
        <v>57370.9</v>
      </c>
      <c r="V5229" s="30">
        <v>17211.27</v>
      </c>
      <c r="W5229" s="30">
        <v>17211.27</v>
      </c>
      <c r="X5229" s="30">
        <v>17211.27</v>
      </c>
      <c r="Y5229" s="33">
        <f t="shared" si="81"/>
        <v>30</v>
      </c>
      <c r="Z5229" s="32">
        <v>0</v>
      </c>
      <c r="AA5229" s="32" t="s">
        <v>3323</v>
      </c>
      <c r="AB5229" s="26">
        <v>6</v>
      </c>
      <c r="AC5229" s="33">
        <v>0</v>
      </c>
      <c r="AD5229" s="33">
        <v>30</v>
      </c>
      <c r="AE5229" s="34" t="s">
        <v>5213</v>
      </c>
      <c r="AF5229" s="11"/>
    </row>
    <row r="5230" spans="2:32" ht="62.25" x14ac:dyDescent="0.5">
      <c r="B5230" s="11"/>
      <c r="C5230" s="28" t="s">
        <v>16762</v>
      </c>
      <c r="D5230" s="28" t="s">
        <v>16763</v>
      </c>
      <c r="E5230" s="29" t="s">
        <v>16764</v>
      </c>
      <c r="F5230" s="29" t="s">
        <v>1</v>
      </c>
      <c r="G5230" s="29" t="s">
        <v>51</v>
      </c>
      <c r="H5230" s="30" t="s">
        <v>51</v>
      </c>
      <c r="I5230" s="30" t="s">
        <v>113</v>
      </c>
      <c r="J5230" s="31" t="s">
        <v>103</v>
      </c>
      <c r="K5230" s="30" t="s">
        <v>104</v>
      </c>
      <c r="L5230" s="32" t="s">
        <v>265</v>
      </c>
      <c r="M5230" s="30" t="s">
        <v>105</v>
      </c>
      <c r="N5230" s="30" t="s">
        <v>3025</v>
      </c>
      <c r="O5230" s="30" t="s">
        <v>107</v>
      </c>
      <c r="P5230" s="32" t="s">
        <v>46</v>
      </c>
      <c r="Q5230" s="54">
        <f>VLOOKUP(C5230,[1]Hoja2!$B$1:$AH$6025,32,FALSE)</f>
        <v>2017</v>
      </c>
      <c r="R5230" s="64">
        <f>VLOOKUP(C5230,[1]Hoja2!$B$1:$AH$6025,33,FALSE)</f>
        <v>35238.379999999997</v>
      </c>
      <c r="S5230" s="30">
        <v>35238.379999999997</v>
      </c>
      <c r="T5230" s="30">
        <v>35238.379999999997</v>
      </c>
      <c r="U5230" s="30">
        <v>35238.379999999997</v>
      </c>
      <c r="V5230" s="30">
        <v>10571.51</v>
      </c>
      <c r="W5230" s="30">
        <v>10571.51</v>
      </c>
      <c r="X5230" s="30">
        <v>10571.51</v>
      </c>
      <c r="Y5230" s="33">
        <f t="shared" si="81"/>
        <v>29.999988648740384</v>
      </c>
      <c r="Z5230" s="32">
        <v>0</v>
      </c>
      <c r="AA5230" s="32" t="s">
        <v>3323</v>
      </c>
      <c r="AB5230" s="26">
        <v>2</v>
      </c>
      <c r="AC5230" s="33">
        <v>0</v>
      </c>
      <c r="AD5230" s="33">
        <v>30</v>
      </c>
      <c r="AE5230" s="34" t="s">
        <v>5213</v>
      </c>
      <c r="AF5230" s="11"/>
    </row>
    <row r="5231" spans="2:32" ht="62.25" x14ac:dyDescent="0.5">
      <c r="B5231" s="11"/>
      <c r="C5231" s="28" t="s">
        <v>16765</v>
      </c>
      <c r="D5231" s="28" t="s">
        <v>16766</v>
      </c>
      <c r="E5231" s="29" t="s">
        <v>16767</v>
      </c>
      <c r="F5231" s="29" t="s">
        <v>1</v>
      </c>
      <c r="G5231" s="29" t="s">
        <v>51</v>
      </c>
      <c r="H5231" s="30" t="s">
        <v>51</v>
      </c>
      <c r="I5231" s="30" t="s">
        <v>113</v>
      </c>
      <c r="J5231" s="31" t="s">
        <v>103</v>
      </c>
      <c r="K5231" s="30" t="s">
        <v>104</v>
      </c>
      <c r="L5231" s="32" t="s">
        <v>265</v>
      </c>
      <c r="M5231" s="30" t="s">
        <v>105</v>
      </c>
      <c r="N5231" s="30" t="s">
        <v>3025</v>
      </c>
      <c r="O5231" s="30" t="s">
        <v>107</v>
      </c>
      <c r="P5231" s="32" t="s">
        <v>46</v>
      </c>
      <c r="Q5231" s="54">
        <f>VLOOKUP(C5231,[1]Hoja2!$B$1:$AH$6025,32,FALSE)</f>
        <v>2017</v>
      </c>
      <c r="R5231" s="64">
        <f>VLOOKUP(C5231,[1]Hoja2!$B$1:$AH$6025,33,FALSE)</f>
        <v>5799.84</v>
      </c>
      <c r="S5231" s="30">
        <v>5799.84</v>
      </c>
      <c r="T5231" s="30">
        <v>5799.84</v>
      </c>
      <c r="U5231" s="30">
        <v>5799.84</v>
      </c>
      <c r="V5231" s="30">
        <v>1739.95</v>
      </c>
      <c r="W5231" s="30">
        <v>1739.95</v>
      </c>
      <c r="X5231" s="30">
        <v>1739.95</v>
      </c>
      <c r="Y5231" s="33">
        <f t="shared" si="81"/>
        <v>29.999965516290107</v>
      </c>
      <c r="Z5231" s="32">
        <v>0</v>
      </c>
      <c r="AA5231" s="32" t="s">
        <v>3323</v>
      </c>
      <c r="AB5231" s="26">
        <v>6</v>
      </c>
      <c r="AC5231" s="33">
        <v>0</v>
      </c>
      <c r="AD5231" s="33">
        <v>30</v>
      </c>
      <c r="AE5231" s="34" t="s">
        <v>5213</v>
      </c>
      <c r="AF5231" s="11"/>
    </row>
    <row r="5232" spans="2:32" ht="62.25" x14ac:dyDescent="0.5">
      <c r="B5232" s="11"/>
      <c r="C5232" s="28" t="s">
        <v>16768</v>
      </c>
      <c r="D5232" s="28" t="s">
        <v>16769</v>
      </c>
      <c r="E5232" s="29" t="s">
        <v>16770</v>
      </c>
      <c r="F5232" s="29" t="s">
        <v>1</v>
      </c>
      <c r="G5232" s="29" t="s">
        <v>51</v>
      </c>
      <c r="H5232" s="30" t="s">
        <v>51</v>
      </c>
      <c r="I5232" s="30" t="s">
        <v>113</v>
      </c>
      <c r="J5232" s="31" t="s">
        <v>103</v>
      </c>
      <c r="K5232" s="30" t="s">
        <v>104</v>
      </c>
      <c r="L5232" s="32" t="s">
        <v>265</v>
      </c>
      <c r="M5232" s="30" t="s">
        <v>105</v>
      </c>
      <c r="N5232" s="30" t="s">
        <v>3025</v>
      </c>
      <c r="O5232" s="30" t="s">
        <v>107</v>
      </c>
      <c r="P5232" s="32" t="s">
        <v>46</v>
      </c>
      <c r="Q5232" s="54">
        <f>VLOOKUP(C5232,[1]Hoja2!$B$1:$AH$6025,32,FALSE)</f>
        <v>2017</v>
      </c>
      <c r="R5232" s="64">
        <f>VLOOKUP(C5232,[1]Hoja2!$B$1:$AH$6025,33,FALSE)</f>
        <v>2453.48</v>
      </c>
      <c r="S5232" s="30">
        <v>2453.48</v>
      </c>
      <c r="T5232" s="30">
        <v>2453.48</v>
      </c>
      <c r="U5232" s="30">
        <v>2453.48</v>
      </c>
      <c r="V5232" s="30">
        <v>736.04</v>
      </c>
      <c r="W5232" s="30">
        <v>736.04</v>
      </c>
      <c r="X5232" s="30">
        <v>736.04</v>
      </c>
      <c r="Y5232" s="33">
        <f t="shared" si="81"/>
        <v>29.999836966268319</v>
      </c>
      <c r="Z5232" s="32">
        <v>0</v>
      </c>
      <c r="AA5232" s="32" t="s">
        <v>3323</v>
      </c>
      <c r="AB5232" s="26">
        <v>6</v>
      </c>
      <c r="AC5232" s="33">
        <v>0</v>
      </c>
      <c r="AD5232" s="33">
        <v>30</v>
      </c>
      <c r="AE5232" s="34" t="s">
        <v>5213</v>
      </c>
      <c r="AF5232" s="11"/>
    </row>
    <row r="5233" spans="2:32" ht="62.25" x14ac:dyDescent="0.5">
      <c r="B5233" s="11"/>
      <c r="C5233" s="28" t="s">
        <v>16771</v>
      </c>
      <c r="D5233" s="28" t="s">
        <v>16772</v>
      </c>
      <c r="E5233" s="29" t="s">
        <v>16773</v>
      </c>
      <c r="F5233" s="29" t="s">
        <v>1</v>
      </c>
      <c r="G5233" s="29" t="s">
        <v>51</v>
      </c>
      <c r="H5233" s="30" t="s">
        <v>51</v>
      </c>
      <c r="I5233" s="30" t="s">
        <v>113</v>
      </c>
      <c r="J5233" s="31" t="s">
        <v>103</v>
      </c>
      <c r="K5233" s="30" t="s">
        <v>104</v>
      </c>
      <c r="L5233" s="32" t="s">
        <v>265</v>
      </c>
      <c r="M5233" s="30" t="s">
        <v>105</v>
      </c>
      <c r="N5233" s="30" t="s">
        <v>3025</v>
      </c>
      <c r="O5233" s="30" t="s">
        <v>107</v>
      </c>
      <c r="P5233" s="32" t="s">
        <v>46</v>
      </c>
      <c r="Q5233" s="54">
        <f>VLOOKUP(C5233,[1]Hoja2!$B$1:$AH$6025,32,FALSE)</f>
        <v>2017</v>
      </c>
      <c r="R5233" s="64">
        <f>VLOOKUP(C5233,[1]Hoja2!$B$1:$AH$6025,33,FALSE)</f>
        <v>99074.01</v>
      </c>
      <c r="S5233" s="30">
        <v>99074.01</v>
      </c>
      <c r="T5233" s="30">
        <v>99074.01</v>
      </c>
      <c r="U5233" s="30">
        <v>99074.01</v>
      </c>
      <c r="V5233" s="30">
        <v>29722.2</v>
      </c>
      <c r="W5233" s="30">
        <v>29722.2</v>
      </c>
      <c r="X5233" s="30">
        <v>29722.2</v>
      </c>
      <c r="Y5233" s="33">
        <f t="shared" si="81"/>
        <v>29.999996971960663</v>
      </c>
      <c r="Z5233" s="32">
        <v>0</v>
      </c>
      <c r="AA5233" s="32" t="s">
        <v>3323</v>
      </c>
      <c r="AB5233" s="26">
        <v>2</v>
      </c>
      <c r="AC5233" s="33">
        <v>0</v>
      </c>
      <c r="AD5233" s="33">
        <v>30</v>
      </c>
      <c r="AE5233" s="34" t="s">
        <v>5213</v>
      </c>
      <c r="AF5233" s="11"/>
    </row>
    <row r="5234" spans="2:32" ht="62.25" x14ac:dyDescent="0.5">
      <c r="B5234" s="11"/>
      <c r="C5234" s="28" t="s">
        <v>16774</v>
      </c>
      <c r="D5234" s="28" t="s">
        <v>16775</v>
      </c>
      <c r="E5234" s="29" t="s">
        <v>16776</v>
      </c>
      <c r="F5234" s="29" t="s">
        <v>1</v>
      </c>
      <c r="G5234" s="29" t="s">
        <v>51</v>
      </c>
      <c r="H5234" s="30" t="s">
        <v>51</v>
      </c>
      <c r="I5234" s="30" t="s">
        <v>113</v>
      </c>
      <c r="J5234" s="31" t="s">
        <v>103</v>
      </c>
      <c r="K5234" s="30" t="s">
        <v>104</v>
      </c>
      <c r="L5234" s="32" t="s">
        <v>265</v>
      </c>
      <c r="M5234" s="30" t="s">
        <v>105</v>
      </c>
      <c r="N5234" s="30" t="s">
        <v>3025</v>
      </c>
      <c r="O5234" s="30" t="s">
        <v>107</v>
      </c>
      <c r="P5234" s="32" t="s">
        <v>46</v>
      </c>
      <c r="Q5234" s="54">
        <f>VLOOKUP(C5234,[1]Hoja2!$B$1:$AH$6025,32,FALSE)</f>
        <v>2017</v>
      </c>
      <c r="R5234" s="64">
        <f>VLOOKUP(C5234,[1]Hoja2!$B$1:$AH$6025,33,FALSE)</f>
        <v>49206.05</v>
      </c>
      <c r="S5234" s="30">
        <v>49206.05</v>
      </c>
      <c r="T5234" s="30">
        <v>49206.05</v>
      </c>
      <c r="U5234" s="30">
        <v>49206.05</v>
      </c>
      <c r="V5234" s="30">
        <v>14761.81</v>
      </c>
      <c r="W5234" s="30">
        <v>14761.81</v>
      </c>
      <c r="X5234" s="30">
        <v>14761.81</v>
      </c>
      <c r="Y5234" s="33">
        <f t="shared" si="81"/>
        <v>29.999989838647888</v>
      </c>
      <c r="Z5234" s="32">
        <v>0</v>
      </c>
      <c r="AA5234" s="32" t="s">
        <v>3323</v>
      </c>
      <c r="AB5234" s="26">
        <v>4</v>
      </c>
      <c r="AC5234" s="33">
        <v>0</v>
      </c>
      <c r="AD5234" s="33">
        <v>30</v>
      </c>
      <c r="AE5234" s="34" t="s">
        <v>5213</v>
      </c>
      <c r="AF5234" s="11"/>
    </row>
    <row r="5235" spans="2:32" ht="62.25" x14ac:dyDescent="0.5">
      <c r="B5235" s="11"/>
      <c r="C5235" s="28" t="s">
        <v>16777</v>
      </c>
      <c r="D5235" s="28" t="s">
        <v>16778</v>
      </c>
      <c r="E5235" s="29" t="s">
        <v>16779</v>
      </c>
      <c r="F5235" s="29" t="s">
        <v>1</v>
      </c>
      <c r="G5235" s="29" t="s">
        <v>51</v>
      </c>
      <c r="H5235" s="30" t="s">
        <v>51</v>
      </c>
      <c r="I5235" s="30" t="s">
        <v>113</v>
      </c>
      <c r="J5235" s="31" t="s">
        <v>103</v>
      </c>
      <c r="K5235" s="30" t="s">
        <v>104</v>
      </c>
      <c r="L5235" s="32" t="s">
        <v>265</v>
      </c>
      <c r="M5235" s="30" t="s">
        <v>105</v>
      </c>
      <c r="N5235" s="30" t="s">
        <v>3025</v>
      </c>
      <c r="O5235" s="30" t="s">
        <v>107</v>
      </c>
      <c r="P5235" s="32" t="s">
        <v>46</v>
      </c>
      <c r="Q5235" s="54">
        <f>VLOOKUP(C5235,[1]Hoja2!$B$1:$AH$6025,32,FALSE)</f>
        <v>2017</v>
      </c>
      <c r="R5235" s="64">
        <f>VLOOKUP(C5235,[1]Hoja2!$B$1:$AH$6025,33,FALSE)</f>
        <v>100530.85</v>
      </c>
      <c r="S5235" s="30">
        <v>100530.85</v>
      </c>
      <c r="T5235" s="30">
        <v>100530.85</v>
      </c>
      <c r="U5235" s="30">
        <v>100530.85</v>
      </c>
      <c r="V5235" s="30">
        <v>30159.26</v>
      </c>
      <c r="W5235" s="30">
        <v>30159.26</v>
      </c>
      <c r="X5235" s="30">
        <v>30159.26</v>
      </c>
      <c r="Y5235" s="33">
        <f t="shared" si="81"/>
        <v>30.000004973597655</v>
      </c>
      <c r="Z5235" s="32">
        <v>0</v>
      </c>
      <c r="AA5235" s="32" t="s">
        <v>3323</v>
      </c>
      <c r="AB5235" s="26">
        <v>5</v>
      </c>
      <c r="AC5235" s="33">
        <v>0</v>
      </c>
      <c r="AD5235" s="33">
        <v>30</v>
      </c>
      <c r="AE5235" s="34" t="s">
        <v>5213</v>
      </c>
      <c r="AF5235" s="11"/>
    </row>
    <row r="5236" spans="2:32" ht="62.25" x14ac:dyDescent="0.5">
      <c r="B5236" s="11"/>
      <c r="C5236" s="28" t="s">
        <v>16780</v>
      </c>
      <c r="D5236" s="28" t="s">
        <v>16781</v>
      </c>
      <c r="E5236" s="29" t="s">
        <v>16782</v>
      </c>
      <c r="F5236" s="29" t="s">
        <v>1</v>
      </c>
      <c r="G5236" s="29" t="s">
        <v>51</v>
      </c>
      <c r="H5236" s="30" t="s">
        <v>51</v>
      </c>
      <c r="I5236" s="30" t="s">
        <v>113</v>
      </c>
      <c r="J5236" s="31" t="s">
        <v>103</v>
      </c>
      <c r="K5236" s="30" t="s">
        <v>104</v>
      </c>
      <c r="L5236" s="32" t="s">
        <v>265</v>
      </c>
      <c r="M5236" s="30" t="s">
        <v>105</v>
      </c>
      <c r="N5236" s="30" t="s">
        <v>3025</v>
      </c>
      <c r="O5236" s="30" t="s">
        <v>107</v>
      </c>
      <c r="P5236" s="32" t="s">
        <v>46</v>
      </c>
      <c r="Q5236" s="54">
        <f>VLOOKUP(C5236,[1]Hoja2!$B$1:$AH$6025,32,FALSE)</f>
        <v>2017</v>
      </c>
      <c r="R5236" s="64">
        <f>VLOOKUP(C5236,[1]Hoja2!$B$1:$AH$6025,33,FALSE)</f>
        <v>104338.4</v>
      </c>
      <c r="S5236" s="30">
        <v>104338.4</v>
      </c>
      <c r="T5236" s="30">
        <v>104338.4</v>
      </c>
      <c r="U5236" s="30">
        <v>104338.4</v>
      </c>
      <c r="V5236" s="30">
        <v>31301.52</v>
      </c>
      <c r="W5236" s="30">
        <v>31301.52</v>
      </c>
      <c r="X5236" s="30">
        <v>31301.52</v>
      </c>
      <c r="Y5236" s="33">
        <f t="shared" si="81"/>
        <v>30.000000000000004</v>
      </c>
      <c r="Z5236" s="32">
        <v>0</v>
      </c>
      <c r="AA5236" s="32" t="s">
        <v>3323</v>
      </c>
      <c r="AB5236" s="26">
        <v>3</v>
      </c>
      <c r="AC5236" s="33">
        <v>0</v>
      </c>
      <c r="AD5236" s="33">
        <v>30</v>
      </c>
      <c r="AE5236" s="34" t="s">
        <v>5213</v>
      </c>
      <c r="AF5236" s="11"/>
    </row>
    <row r="5237" spans="2:32" ht="62.25" x14ac:dyDescent="0.5">
      <c r="B5237" s="11"/>
      <c r="C5237" s="28" t="s">
        <v>16783</v>
      </c>
      <c r="D5237" s="28" t="s">
        <v>16784</v>
      </c>
      <c r="E5237" s="29" t="s">
        <v>16785</v>
      </c>
      <c r="F5237" s="29" t="s">
        <v>1</v>
      </c>
      <c r="G5237" s="29" t="s">
        <v>51</v>
      </c>
      <c r="H5237" s="30" t="s">
        <v>51</v>
      </c>
      <c r="I5237" s="30" t="s">
        <v>113</v>
      </c>
      <c r="J5237" s="31" t="s">
        <v>103</v>
      </c>
      <c r="K5237" s="30" t="s">
        <v>104</v>
      </c>
      <c r="L5237" s="32" t="s">
        <v>265</v>
      </c>
      <c r="M5237" s="30" t="s">
        <v>105</v>
      </c>
      <c r="N5237" s="30" t="s">
        <v>3025</v>
      </c>
      <c r="O5237" s="30" t="s">
        <v>107</v>
      </c>
      <c r="P5237" s="32" t="s">
        <v>46</v>
      </c>
      <c r="Q5237" s="54">
        <f>VLOOKUP(C5237,[1]Hoja2!$B$1:$AH$6025,32,FALSE)</f>
        <v>2017</v>
      </c>
      <c r="R5237" s="64">
        <f>VLOOKUP(C5237,[1]Hoja2!$B$1:$AH$6025,33,FALSE)</f>
        <v>37756.89</v>
      </c>
      <c r="S5237" s="30">
        <v>37756.89</v>
      </c>
      <c r="T5237" s="30">
        <v>37756.89</v>
      </c>
      <c r="U5237" s="30">
        <v>37756.89</v>
      </c>
      <c r="V5237" s="30">
        <v>11327.06</v>
      </c>
      <c r="W5237" s="30">
        <v>11327.06</v>
      </c>
      <c r="X5237" s="30">
        <v>11327.06</v>
      </c>
      <c r="Y5237" s="33">
        <f t="shared" si="81"/>
        <v>29.999981460337438</v>
      </c>
      <c r="Z5237" s="32">
        <v>0</v>
      </c>
      <c r="AA5237" s="32" t="s">
        <v>3323</v>
      </c>
      <c r="AB5237" s="26">
        <v>2</v>
      </c>
      <c r="AC5237" s="33">
        <v>0</v>
      </c>
      <c r="AD5237" s="33">
        <v>30</v>
      </c>
      <c r="AE5237" s="34" t="s">
        <v>5213</v>
      </c>
      <c r="AF5237" s="11"/>
    </row>
    <row r="5238" spans="2:32" ht="62.25" x14ac:dyDescent="0.5">
      <c r="B5238" s="11"/>
      <c r="C5238" s="28" t="s">
        <v>16786</v>
      </c>
      <c r="D5238" s="28" t="s">
        <v>16787</v>
      </c>
      <c r="E5238" s="29" t="s">
        <v>16788</v>
      </c>
      <c r="F5238" s="29" t="s">
        <v>1</v>
      </c>
      <c r="G5238" s="29" t="s">
        <v>51</v>
      </c>
      <c r="H5238" s="30" t="s">
        <v>51</v>
      </c>
      <c r="I5238" s="30" t="s">
        <v>113</v>
      </c>
      <c r="J5238" s="31" t="s">
        <v>103</v>
      </c>
      <c r="K5238" s="30" t="s">
        <v>104</v>
      </c>
      <c r="L5238" s="32" t="s">
        <v>265</v>
      </c>
      <c r="M5238" s="30" t="s">
        <v>105</v>
      </c>
      <c r="N5238" s="30" t="s">
        <v>3025</v>
      </c>
      <c r="O5238" s="30" t="s">
        <v>107</v>
      </c>
      <c r="P5238" s="32" t="s">
        <v>46</v>
      </c>
      <c r="Q5238" s="54">
        <f>VLOOKUP(C5238,[1]Hoja2!$B$1:$AH$6025,32,FALSE)</f>
        <v>2017</v>
      </c>
      <c r="R5238" s="64">
        <f>VLOOKUP(C5238,[1]Hoja2!$B$1:$AH$6025,33,FALSE)</f>
        <v>71333.69</v>
      </c>
      <c r="S5238" s="30">
        <v>71333.69</v>
      </c>
      <c r="T5238" s="30">
        <v>71333.69</v>
      </c>
      <c r="U5238" s="30">
        <v>71333.69</v>
      </c>
      <c r="V5238" s="30">
        <v>21400.11</v>
      </c>
      <c r="W5238" s="30">
        <v>21400.11</v>
      </c>
      <c r="X5238" s="30">
        <v>21400.11</v>
      </c>
      <c r="Y5238" s="33">
        <f t="shared" si="81"/>
        <v>30.00000420558645</v>
      </c>
      <c r="Z5238" s="32">
        <v>0</v>
      </c>
      <c r="AA5238" s="32" t="s">
        <v>3323</v>
      </c>
      <c r="AB5238" s="26">
        <v>4</v>
      </c>
      <c r="AC5238" s="33">
        <v>0</v>
      </c>
      <c r="AD5238" s="33">
        <v>30</v>
      </c>
      <c r="AE5238" s="34" t="s">
        <v>5213</v>
      </c>
      <c r="AF5238" s="11"/>
    </row>
    <row r="5239" spans="2:32" ht="62.25" x14ac:dyDescent="0.5">
      <c r="B5239" s="11"/>
      <c r="C5239" s="28" t="s">
        <v>16789</v>
      </c>
      <c r="D5239" s="28" t="s">
        <v>16790</v>
      </c>
      <c r="E5239" s="29" t="s">
        <v>16791</v>
      </c>
      <c r="F5239" s="29" t="s">
        <v>1</v>
      </c>
      <c r="G5239" s="29" t="s">
        <v>51</v>
      </c>
      <c r="H5239" s="30" t="s">
        <v>51</v>
      </c>
      <c r="I5239" s="30" t="s">
        <v>113</v>
      </c>
      <c r="J5239" s="31" t="s">
        <v>103</v>
      </c>
      <c r="K5239" s="30" t="s">
        <v>104</v>
      </c>
      <c r="L5239" s="32" t="s">
        <v>265</v>
      </c>
      <c r="M5239" s="30" t="s">
        <v>105</v>
      </c>
      <c r="N5239" s="30" t="s">
        <v>3025</v>
      </c>
      <c r="O5239" s="30" t="s">
        <v>107</v>
      </c>
      <c r="P5239" s="32" t="s">
        <v>46</v>
      </c>
      <c r="Q5239" s="54">
        <f>VLOOKUP(C5239,[1]Hoja2!$B$1:$AH$6025,32,FALSE)</f>
        <v>2017</v>
      </c>
      <c r="R5239" s="64">
        <f>VLOOKUP(C5239,[1]Hoja2!$B$1:$AH$6025,33,FALSE)</f>
        <v>83930.79</v>
      </c>
      <c r="S5239" s="30">
        <v>83930.79</v>
      </c>
      <c r="T5239" s="30">
        <v>83930.79</v>
      </c>
      <c r="U5239" s="30">
        <v>83930.79</v>
      </c>
      <c r="V5239" s="30">
        <v>25179.24</v>
      </c>
      <c r="W5239" s="30">
        <v>25179.24</v>
      </c>
      <c r="X5239" s="30">
        <v>25179.24</v>
      </c>
      <c r="Y5239" s="33">
        <f t="shared" si="81"/>
        <v>30.000003574373601</v>
      </c>
      <c r="Z5239" s="32">
        <v>0</v>
      </c>
      <c r="AA5239" s="32" t="s">
        <v>3323</v>
      </c>
      <c r="AB5239" s="26">
        <v>4</v>
      </c>
      <c r="AC5239" s="33">
        <v>0</v>
      </c>
      <c r="AD5239" s="33">
        <v>30</v>
      </c>
      <c r="AE5239" s="34" t="s">
        <v>5213</v>
      </c>
      <c r="AF5239" s="11"/>
    </row>
    <row r="5240" spans="2:32" ht="62.25" x14ac:dyDescent="0.5">
      <c r="B5240" s="11"/>
      <c r="C5240" s="28" t="s">
        <v>16792</v>
      </c>
      <c r="D5240" s="28" t="s">
        <v>16793</v>
      </c>
      <c r="E5240" s="29" t="s">
        <v>16794</v>
      </c>
      <c r="F5240" s="29" t="s">
        <v>1</v>
      </c>
      <c r="G5240" s="29" t="s">
        <v>51</v>
      </c>
      <c r="H5240" s="30" t="s">
        <v>51</v>
      </c>
      <c r="I5240" s="30" t="s">
        <v>113</v>
      </c>
      <c r="J5240" s="31" t="s">
        <v>103</v>
      </c>
      <c r="K5240" s="30" t="s">
        <v>104</v>
      </c>
      <c r="L5240" s="32" t="s">
        <v>265</v>
      </c>
      <c r="M5240" s="30" t="s">
        <v>105</v>
      </c>
      <c r="N5240" s="30" t="s">
        <v>3025</v>
      </c>
      <c r="O5240" s="30" t="s">
        <v>107</v>
      </c>
      <c r="P5240" s="32" t="s">
        <v>46</v>
      </c>
      <c r="Q5240" s="54">
        <f>VLOOKUP(C5240,[1]Hoja2!$B$1:$AH$6025,32,FALSE)</f>
        <v>2017</v>
      </c>
      <c r="R5240" s="64">
        <f>VLOOKUP(C5240,[1]Hoja2!$B$1:$AH$6025,33,FALSE)</f>
        <v>45479.49</v>
      </c>
      <c r="S5240" s="30">
        <v>45479.49</v>
      </c>
      <c r="T5240" s="30">
        <v>45479.49</v>
      </c>
      <c r="U5240" s="30">
        <v>45479.49</v>
      </c>
      <c r="V5240" s="30">
        <v>13643.85</v>
      </c>
      <c r="W5240" s="30">
        <v>13643.85</v>
      </c>
      <c r="X5240" s="30">
        <v>13643.85</v>
      </c>
      <c r="Y5240" s="33">
        <f t="shared" si="81"/>
        <v>30.00000659638004</v>
      </c>
      <c r="Z5240" s="32">
        <v>0</v>
      </c>
      <c r="AA5240" s="32" t="s">
        <v>3323</v>
      </c>
      <c r="AB5240" s="26">
        <v>6</v>
      </c>
      <c r="AC5240" s="33">
        <v>0</v>
      </c>
      <c r="AD5240" s="33">
        <v>30</v>
      </c>
      <c r="AE5240" s="34" t="s">
        <v>5223</v>
      </c>
      <c r="AF5240" s="11"/>
    </row>
    <row r="5241" spans="2:32" ht="62.25" x14ac:dyDescent="0.5">
      <c r="B5241" s="11"/>
      <c r="C5241" s="28" t="s">
        <v>16795</v>
      </c>
      <c r="D5241" s="28" t="s">
        <v>16796</v>
      </c>
      <c r="E5241" s="29" t="s">
        <v>16797</v>
      </c>
      <c r="F5241" s="29" t="s">
        <v>1</v>
      </c>
      <c r="G5241" s="29" t="s">
        <v>51</v>
      </c>
      <c r="H5241" s="30" t="s">
        <v>51</v>
      </c>
      <c r="I5241" s="30" t="s">
        <v>113</v>
      </c>
      <c r="J5241" s="31" t="s">
        <v>103</v>
      </c>
      <c r="K5241" s="30" t="s">
        <v>104</v>
      </c>
      <c r="L5241" s="32" t="s">
        <v>265</v>
      </c>
      <c r="M5241" s="30" t="s">
        <v>105</v>
      </c>
      <c r="N5241" s="30" t="s">
        <v>3025</v>
      </c>
      <c r="O5241" s="30" t="s">
        <v>107</v>
      </c>
      <c r="P5241" s="32" t="s">
        <v>46</v>
      </c>
      <c r="Q5241" s="54">
        <f>VLOOKUP(C5241,[1]Hoja2!$B$1:$AH$6025,32,FALSE)</f>
        <v>2017</v>
      </c>
      <c r="R5241" s="64">
        <f>VLOOKUP(C5241,[1]Hoja2!$B$1:$AH$6025,33,FALSE)</f>
        <v>2064.09</v>
      </c>
      <c r="S5241" s="30">
        <v>2064.09</v>
      </c>
      <c r="T5241" s="30">
        <v>2064.09</v>
      </c>
      <c r="U5241" s="30">
        <v>2064.09</v>
      </c>
      <c r="V5241" s="30">
        <v>619.23</v>
      </c>
      <c r="W5241" s="30">
        <v>619.23</v>
      </c>
      <c r="X5241" s="30">
        <v>619.23</v>
      </c>
      <c r="Y5241" s="33">
        <f t="shared" si="81"/>
        <v>30.0001453424996</v>
      </c>
      <c r="Z5241" s="32">
        <v>0</v>
      </c>
      <c r="AA5241" s="32" t="s">
        <v>3312</v>
      </c>
      <c r="AB5241" s="26">
        <v>6</v>
      </c>
      <c r="AC5241" s="33">
        <v>0</v>
      </c>
      <c r="AD5241" s="33">
        <v>30</v>
      </c>
      <c r="AE5241" s="34" t="s">
        <v>5213</v>
      </c>
      <c r="AF5241" s="11"/>
    </row>
    <row r="5242" spans="2:32" ht="62.25" x14ac:dyDescent="0.5">
      <c r="B5242" s="11"/>
      <c r="C5242" s="28" t="s">
        <v>16798</v>
      </c>
      <c r="D5242" s="28" t="s">
        <v>16799</v>
      </c>
      <c r="E5242" s="29" t="s">
        <v>16800</v>
      </c>
      <c r="F5242" s="29" t="s">
        <v>1</v>
      </c>
      <c r="G5242" s="29" t="s">
        <v>51</v>
      </c>
      <c r="H5242" s="30" t="s">
        <v>51</v>
      </c>
      <c r="I5242" s="30" t="s">
        <v>113</v>
      </c>
      <c r="J5242" s="31" t="s">
        <v>103</v>
      </c>
      <c r="K5242" s="30" t="s">
        <v>104</v>
      </c>
      <c r="L5242" s="32" t="s">
        <v>265</v>
      </c>
      <c r="M5242" s="30" t="s">
        <v>105</v>
      </c>
      <c r="N5242" s="30" t="s">
        <v>3025</v>
      </c>
      <c r="O5242" s="30" t="s">
        <v>107</v>
      </c>
      <c r="P5242" s="32" t="s">
        <v>46</v>
      </c>
      <c r="Q5242" s="54">
        <f>VLOOKUP(C5242,[1]Hoja2!$B$1:$AH$6025,32,FALSE)</f>
        <v>2017</v>
      </c>
      <c r="R5242" s="64">
        <f>VLOOKUP(C5242,[1]Hoja2!$B$1:$AH$6025,33,FALSE)</f>
        <v>30361.43</v>
      </c>
      <c r="S5242" s="30">
        <v>30361.43</v>
      </c>
      <c r="T5242" s="30">
        <v>30361.43</v>
      </c>
      <c r="U5242" s="30">
        <v>30361.43</v>
      </c>
      <c r="V5242" s="30">
        <v>9108.44</v>
      </c>
      <c r="W5242" s="30">
        <v>9108.44</v>
      </c>
      <c r="X5242" s="30">
        <v>9108.44</v>
      </c>
      <c r="Y5242" s="33">
        <f t="shared" si="81"/>
        <v>30.000036230177567</v>
      </c>
      <c r="Z5242" s="32">
        <v>0</v>
      </c>
      <c r="AA5242" s="32" t="s">
        <v>3335</v>
      </c>
      <c r="AB5242" s="26">
        <v>4</v>
      </c>
      <c r="AC5242" s="33">
        <v>0</v>
      </c>
      <c r="AD5242" s="33">
        <v>30</v>
      </c>
      <c r="AE5242" s="34" t="s">
        <v>5213</v>
      </c>
      <c r="AF5242" s="11"/>
    </row>
    <row r="5243" spans="2:32" ht="62.25" x14ac:dyDescent="0.5">
      <c r="B5243" s="11"/>
      <c r="C5243" s="28" t="s">
        <v>16801</v>
      </c>
      <c r="D5243" s="28" t="s">
        <v>16802</v>
      </c>
      <c r="E5243" s="29" t="s">
        <v>16803</v>
      </c>
      <c r="F5243" s="29" t="s">
        <v>1</v>
      </c>
      <c r="G5243" s="29" t="s">
        <v>51</v>
      </c>
      <c r="H5243" s="30" t="s">
        <v>51</v>
      </c>
      <c r="I5243" s="30" t="s">
        <v>113</v>
      </c>
      <c r="J5243" s="31" t="s">
        <v>103</v>
      </c>
      <c r="K5243" s="30" t="s">
        <v>104</v>
      </c>
      <c r="L5243" s="32" t="s">
        <v>265</v>
      </c>
      <c r="M5243" s="30" t="s">
        <v>105</v>
      </c>
      <c r="N5243" s="30" t="s">
        <v>3025</v>
      </c>
      <c r="O5243" s="30" t="s">
        <v>107</v>
      </c>
      <c r="P5243" s="32" t="s">
        <v>46</v>
      </c>
      <c r="Q5243" s="54">
        <f>VLOOKUP(C5243,[1]Hoja2!$B$1:$AH$6025,32,FALSE)</f>
        <v>2017</v>
      </c>
      <c r="R5243" s="64">
        <f>VLOOKUP(C5243,[1]Hoja2!$B$1:$AH$6025,33,FALSE)</f>
        <v>85882.05</v>
      </c>
      <c r="S5243" s="30">
        <v>85882.05</v>
      </c>
      <c r="T5243" s="30">
        <v>85882.05</v>
      </c>
      <c r="U5243" s="30">
        <v>85882.05</v>
      </c>
      <c r="V5243" s="30">
        <v>25764.55</v>
      </c>
      <c r="W5243" s="30">
        <v>25764.55</v>
      </c>
      <c r="X5243" s="30">
        <v>25764.55</v>
      </c>
      <c r="Y5243" s="33">
        <f t="shared" si="81"/>
        <v>29.999924314801518</v>
      </c>
      <c r="Z5243" s="32">
        <v>0</v>
      </c>
      <c r="AA5243" s="32" t="s">
        <v>3323</v>
      </c>
      <c r="AB5243" s="26">
        <v>5</v>
      </c>
      <c r="AC5243" s="33">
        <v>0</v>
      </c>
      <c r="AD5243" s="33">
        <v>30</v>
      </c>
      <c r="AE5243" s="34" t="s">
        <v>5213</v>
      </c>
      <c r="AF5243" s="11"/>
    </row>
    <row r="5244" spans="2:32" ht="62.25" x14ac:dyDescent="0.5">
      <c r="B5244" s="11"/>
      <c r="C5244" s="28" t="s">
        <v>16804</v>
      </c>
      <c r="D5244" s="28" t="s">
        <v>16805</v>
      </c>
      <c r="E5244" s="29" t="s">
        <v>16806</v>
      </c>
      <c r="F5244" s="29" t="s">
        <v>1</v>
      </c>
      <c r="G5244" s="29" t="s">
        <v>51</v>
      </c>
      <c r="H5244" s="30" t="s">
        <v>51</v>
      </c>
      <c r="I5244" s="30" t="s">
        <v>113</v>
      </c>
      <c r="J5244" s="31" t="s">
        <v>103</v>
      </c>
      <c r="K5244" s="30" t="s">
        <v>104</v>
      </c>
      <c r="L5244" s="32" t="s">
        <v>265</v>
      </c>
      <c r="M5244" s="30" t="s">
        <v>105</v>
      </c>
      <c r="N5244" s="30" t="s">
        <v>3025</v>
      </c>
      <c r="O5244" s="30" t="s">
        <v>107</v>
      </c>
      <c r="P5244" s="32" t="s">
        <v>46</v>
      </c>
      <c r="Q5244" s="54">
        <f>VLOOKUP(C5244,[1]Hoja2!$B$1:$AH$6025,32,FALSE)</f>
        <v>2017</v>
      </c>
      <c r="R5244" s="64">
        <f>VLOOKUP(C5244,[1]Hoja2!$B$1:$AH$6025,33,FALSE)</f>
        <v>85882.05</v>
      </c>
      <c r="S5244" s="30">
        <v>85882.05</v>
      </c>
      <c r="T5244" s="30">
        <v>85882.05</v>
      </c>
      <c r="U5244" s="30">
        <v>85882.05</v>
      </c>
      <c r="V5244" s="30">
        <v>25764.62</v>
      </c>
      <c r="W5244" s="30">
        <v>25764.62</v>
      </c>
      <c r="X5244" s="30">
        <v>25764.62</v>
      </c>
      <c r="Y5244" s="33">
        <f t="shared" si="81"/>
        <v>30.000005821938341</v>
      </c>
      <c r="Z5244" s="32">
        <v>0</v>
      </c>
      <c r="AA5244" s="32" t="s">
        <v>3323</v>
      </c>
      <c r="AB5244" s="26">
        <v>4</v>
      </c>
      <c r="AC5244" s="33">
        <v>0</v>
      </c>
      <c r="AD5244" s="33">
        <v>30</v>
      </c>
      <c r="AE5244" s="34" t="s">
        <v>5213</v>
      </c>
      <c r="AF5244" s="11"/>
    </row>
    <row r="5245" spans="2:32" ht="62.25" x14ac:dyDescent="0.5">
      <c r="B5245" s="11"/>
      <c r="C5245" s="28" t="s">
        <v>16807</v>
      </c>
      <c r="D5245" s="28" t="s">
        <v>16808</v>
      </c>
      <c r="E5245" s="29" t="s">
        <v>16809</v>
      </c>
      <c r="F5245" s="29" t="s">
        <v>1</v>
      </c>
      <c r="G5245" s="29" t="s">
        <v>51</v>
      </c>
      <c r="H5245" s="30" t="s">
        <v>51</v>
      </c>
      <c r="I5245" s="30" t="s">
        <v>113</v>
      </c>
      <c r="J5245" s="31" t="s">
        <v>103</v>
      </c>
      <c r="K5245" s="30" t="s">
        <v>104</v>
      </c>
      <c r="L5245" s="32" t="s">
        <v>265</v>
      </c>
      <c r="M5245" s="30" t="s">
        <v>105</v>
      </c>
      <c r="N5245" s="30" t="s">
        <v>3025</v>
      </c>
      <c r="O5245" s="30" t="s">
        <v>107</v>
      </c>
      <c r="P5245" s="32" t="s">
        <v>46</v>
      </c>
      <c r="Q5245" s="54">
        <f>VLOOKUP(C5245,[1]Hoja2!$B$1:$AH$6025,32,FALSE)</f>
        <v>2017</v>
      </c>
      <c r="R5245" s="64">
        <f>VLOOKUP(C5245,[1]Hoja2!$B$1:$AH$6025,33,FALSE)</f>
        <v>105381.31</v>
      </c>
      <c r="S5245" s="30">
        <v>105381.31</v>
      </c>
      <c r="T5245" s="30">
        <v>105381.31</v>
      </c>
      <c r="U5245" s="30">
        <v>105381.31</v>
      </c>
      <c r="V5245" s="30">
        <v>31614.400000000001</v>
      </c>
      <c r="W5245" s="30">
        <v>31614.400000000001</v>
      </c>
      <c r="X5245" s="30">
        <v>31614.400000000001</v>
      </c>
      <c r="Y5245" s="33">
        <f t="shared" si="81"/>
        <v>30.000006642544115</v>
      </c>
      <c r="Z5245" s="32">
        <v>0</v>
      </c>
      <c r="AA5245" s="32" t="s">
        <v>3323</v>
      </c>
      <c r="AB5245" s="26">
        <v>5</v>
      </c>
      <c r="AC5245" s="33">
        <v>0</v>
      </c>
      <c r="AD5245" s="33">
        <v>30</v>
      </c>
      <c r="AE5245" s="34" t="s">
        <v>5213</v>
      </c>
      <c r="AF5245" s="11"/>
    </row>
    <row r="5246" spans="2:32" ht="62.25" x14ac:dyDescent="0.5">
      <c r="B5246" s="11"/>
      <c r="C5246" s="28" t="s">
        <v>16810</v>
      </c>
      <c r="D5246" s="28" t="s">
        <v>16811</v>
      </c>
      <c r="E5246" s="29" t="s">
        <v>16812</v>
      </c>
      <c r="F5246" s="29" t="s">
        <v>1</v>
      </c>
      <c r="G5246" s="29" t="s">
        <v>51</v>
      </c>
      <c r="H5246" s="30" t="s">
        <v>51</v>
      </c>
      <c r="I5246" s="30" t="s">
        <v>113</v>
      </c>
      <c r="J5246" s="31" t="s">
        <v>103</v>
      </c>
      <c r="K5246" s="30" t="s">
        <v>104</v>
      </c>
      <c r="L5246" s="32" t="s">
        <v>265</v>
      </c>
      <c r="M5246" s="30" t="s">
        <v>105</v>
      </c>
      <c r="N5246" s="30" t="s">
        <v>3025</v>
      </c>
      <c r="O5246" s="30" t="s">
        <v>107</v>
      </c>
      <c r="P5246" s="32" t="s">
        <v>46</v>
      </c>
      <c r="Q5246" s="54">
        <f>VLOOKUP(C5246,[1]Hoja2!$B$1:$AH$6025,32,FALSE)</f>
        <v>2017</v>
      </c>
      <c r="R5246" s="64">
        <f>VLOOKUP(C5246,[1]Hoja2!$B$1:$AH$6025,33,FALSE)</f>
        <v>71333.69</v>
      </c>
      <c r="S5246" s="30">
        <v>71333.69</v>
      </c>
      <c r="T5246" s="30">
        <v>71333.69</v>
      </c>
      <c r="U5246" s="30">
        <v>71333.69</v>
      </c>
      <c r="V5246" s="30">
        <v>21400.11</v>
      </c>
      <c r="W5246" s="30">
        <v>21400.11</v>
      </c>
      <c r="X5246" s="30">
        <v>21400.11</v>
      </c>
      <c r="Y5246" s="33">
        <f t="shared" si="81"/>
        <v>30.00000420558645</v>
      </c>
      <c r="Z5246" s="32">
        <v>0</v>
      </c>
      <c r="AA5246" s="32" t="s">
        <v>3323</v>
      </c>
      <c r="AB5246" s="26">
        <v>4</v>
      </c>
      <c r="AC5246" s="33">
        <v>0</v>
      </c>
      <c r="AD5246" s="33">
        <v>30</v>
      </c>
      <c r="AE5246" s="34" t="s">
        <v>5213</v>
      </c>
      <c r="AF5246" s="11"/>
    </row>
    <row r="5247" spans="2:32" ht="62.25" x14ac:dyDescent="0.5">
      <c r="B5247" s="11"/>
      <c r="C5247" s="28" t="s">
        <v>16813</v>
      </c>
      <c r="D5247" s="28" t="s">
        <v>16814</v>
      </c>
      <c r="E5247" s="29" t="s">
        <v>16815</v>
      </c>
      <c r="F5247" s="29" t="s">
        <v>1</v>
      </c>
      <c r="G5247" s="29" t="s">
        <v>51</v>
      </c>
      <c r="H5247" s="30" t="s">
        <v>51</v>
      </c>
      <c r="I5247" s="30" t="s">
        <v>113</v>
      </c>
      <c r="J5247" s="31" t="s">
        <v>103</v>
      </c>
      <c r="K5247" s="30" t="s">
        <v>104</v>
      </c>
      <c r="L5247" s="32" t="s">
        <v>265</v>
      </c>
      <c r="M5247" s="30" t="s">
        <v>105</v>
      </c>
      <c r="N5247" s="30" t="s">
        <v>3025</v>
      </c>
      <c r="O5247" s="30" t="s">
        <v>107</v>
      </c>
      <c r="P5247" s="32" t="s">
        <v>46</v>
      </c>
      <c r="Q5247" s="54">
        <f>VLOOKUP(C5247,[1]Hoja2!$B$1:$AH$6025,32,FALSE)</f>
        <v>2017</v>
      </c>
      <c r="R5247" s="64">
        <f>VLOOKUP(C5247,[1]Hoja2!$B$1:$AH$6025,33,FALSE)</f>
        <v>90029.19</v>
      </c>
      <c r="S5247" s="30">
        <v>90029.19</v>
      </c>
      <c r="T5247" s="30">
        <v>90029.19</v>
      </c>
      <c r="U5247" s="30">
        <v>90029.19</v>
      </c>
      <c r="V5247" s="30">
        <v>27008.76</v>
      </c>
      <c r="W5247" s="30">
        <v>27008.76</v>
      </c>
      <c r="X5247" s="30">
        <v>27008.76</v>
      </c>
      <c r="Y5247" s="33">
        <f t="shared" si="81"/>
        <v>30.000003332252572</v>
      </c>
      <c r="Z5247" s="32">
        <v>0</v>
      </c>
      <c r="AA5247" s="32" t="s">
        <v>3323</v>
      </c>
      <c r="AB5247" s="26">
        <v>4</v>
      </c>
      <c r="AC5247" s="33">
        <v>0</v>
      </c>
      <c r="AD5247" s="33">
        <v>30</v>
      </c>
      <c r="AE5247" s="34" t="s">
        <v>5213</v>
      </c>
      <c r="AF5247" s="11"/>
    </row>
    <row r="5248" spans="2:32" ht="62.25" x14ac:dyDescent="0.5">
      <c r="B5248" s="11"/>
      <c r="C5248" s="28" t="s">
        <v>16816</v>
      </c>
      <c r="D5248" s="28" t="s">
        <v>16817</v>
      </c>
      <c r="E5248" s="29" t="s">
        <v>16818</v>
      </c>
      <c r="F5248" s="29" t="s">
        <v>1</v>
      </c>
      <c r="G5248" s="29" t="s">
        <v>51</v>
      </c>
      <c r="H5248" s="30" t="s">
        <v>51</v>
      </c>
      <c r="I5248" s="30" t="s">
        <v>113</v>
      </c>
      <c r="J5248" s="31" t="s">
        <v>103</v>
      </c>
      <c r="K5248" s="30" t="s">
        <v>104</v>
      </c>
      <c r="L5248" s="32" t="s">
        <v>265</v>
      </c>
      <c r="M5248" s="30" t="s">
        <v>105</v>
      </c>
      <c r="N5248" s="30" t="s">
        <v>3025</v>
      </c>
      <c r="O5248" s="30" t="s">
        <v>107</v>
      </c>
      <c r="P5248" s="32" t="s">
        <v>46</v>
      </c>
      <c r="Q5248" s="54">
        <f>VLOOKUP(C5248,[1]Hoja2!$B$1:$AH$6025,32,FALSE)</f>
        <v>2017</v>
      </c>
      <c r="R5248" s="64">
        <f>VLOOKUP(C5248,[1]Hoja2!$B$1:$AH$6025,33,FALSE)</f>
        <v>85882.05</v>
      </c>
      <c r="S5248" s="30">
        <v>85882.05</v>
      </c>
      <c r="T5248" s="30">
        <v>85882.05</v>
      </c>
      <c r="U5248" s="30">
        <v>85882.05</v>
      </c>
      <c r="V5248" s="30">
        <v>25764.62</v>
      </c>
      <c r="W5248" s="30">
        <v>25764.62</v>
      </c>
      <c r="X5248" s="30">
        <v>25764.62</v>
      </c>
      <c r="Y5248" s="33">
        <f t="shared" si="81"/>
        <v>30.000005821938341</v>
      </c>
      <c r="Z5248" s="32">
        <v>0</v>
      </c>
      <c r="AA5248" s="32" t="s">
        <v>3323</v>
      </c>
      <c r="AB5248" s="26">
        <v>4</v>
      </c>
      <c r="AC5248" s="33">
        <v>0</v>
      </c>
      <c r="AD5248" s="33">
        <v>30</v>
      </c>
      <c r="AE5248" s="34" t="s">
        <v>5213</v>
      </c>
      <c r="AF5248" s="11"/>
    </row>
    <row r="5249" spans="2:32" ht="62.25" x14ac:dyDescent="0.5">
      <c r="B5249" s="11"/>
      <c r="C5249" s="28" t="s">
        <v>16819</v>
      </c>
      <c r="D5249" s="28" t="s">
        <v>16820</v>
      </c>
      <c r="E5249" s="29" t="s">
        <v>16821</v>
      </c>
      <c r="F5249" s="29" t="s">
        <v>1</v>
      </c>
      <c r="G5249" s="29" t="s">
        <v>51</v>
      </c>
      <c r="H5249" s="30" t="s">
        <v>51</v>
      </c>
      <c r="I5249" s="30" t="s">
        <v>113</v>
      </c>
      <c r="J5249" s="31" t="s">
        <v>103</v>
      </c>
      <c r="K5249" s="30" t="s">
        <v>104</v>
      </c>
      <c r="L5249" s="32" t="s">
        <v>265</v>
      </c>
      <c r="M5249" s="30" t="s">
        <v>105</v>
      </c>
      <c r="N5249" s="30" t="s">
        <v>3025</v>
      </c>
      <c r="O5249" s="30" t="s">
        <v>107</v>
      </c>
      <c r="P5249" s="32" t="s">
        <v>46</v>
      </c>
      <c r="Q5249" s="54">
        <f>VLOOKUP(C5249,[1]Hoja2!$B$1:$AH$6025,32,FALSE)</f>
        <v>2017</v>
      </c>
      <c r="R5249" s="64">
        <f>VLOOKUP(C5249,[1]Hoja2!$B$1:$AH$6025,33,FALSE)</f>
        <v>77920.23</v>
      </c>
      <c r="S5249" s="30">
        <v>77920.23</v>
      </c>
      <c r="T5249" s="30">
        <v>77920.23</v>
      </c>
      <c r="U5249" s="30">
        <v>77920.23</v>
      </c>
      <c r="V5249" s="30">
        <v>23376.06</v>
      </c>
      <c r="W5249" s="30">
        <v>23376.06</v>
      </c>
      <c r="X5249" s="30">
        <v>23376.06</v>
      </c>
      <c r="Y5249" s="33">
        <f t="shared" si="81"/>
        <v>29.999988449726089</v>
      </c>
      <c r="Z5249" s="32">
        <v>0</v>
      </c>
      <c r="AA5249" s="32" t="s">
        <v>3323</v>
      </c>
      <c r="AB5249" s="26">
        <v>6</v>
      </c>
      <c r="AC5249" s="33">
        <v>0</v>
      </c>
      <c r="AD5249" s="33">
        <v>30</v>
      </c>
      <c r="AE5249" s="34" t="s">
        <v>5213</v>
      </c>
      <c r="AF5249" s="11"/>
    </row>
    <row r="5250" spans="2:32" ht="62.25" x14ac:dyDescent="0.5">
      <c r="B5250" s="11"/>
      <c r="C5250" s="28" t="s">
        <v>16822</v>
      </c>
      <c r="D5250" s="28" t="s">
        <v>16823</v>
      </c>
      <c r="E5250" s="29" t="s">
        <v>16824</v>
      </c>
      <c r="F5250" s="29" t="s">
        <v>1</v>
      </c>
      <c r="G5250" s="29" t="s">
        <v>51</v>
      </c>
      <c r="H5250" s="30" t="s">
        <v>51</v>
      </c>
      <c r="I5250" s="30" t="s">
        <v>113</v>
      </c>
      <c r="J5250" s="31" t="s">
        <v>103</v>
      </c>
      <c r="K5250" s="30" t="s">
        <v>104</v>
      </c>
      <c r="L5250" s="32" t="s">
        <v>265</v>
      </c>
      <c r="M5250" s="30" t="s">
        <v>105</v>
      </c>
      <c r="N5250" s="30" t="s">
        <v>3025</v>
      </c>
      <c r="O5250" s="30" t="s">
        <v>107</v>
      </c>
      <c r="P5250" s="32" t="s">
        <v>46</v>
      </c>
      <c r="Q5250" s="54">
        <f>VLOOKUP(C5250,[1]Hoja2!$B$1:$AH$6025,32,FALSE)</f>
        <v>2017</v>
      </c>
      <c r="R5250" s="64">
        <f>VLOOKUP(C5250,[1]Hoja2!$B$1:$AH$6025,33,FALSE)</f>
        <v>83930.79</v>
      </c>
      <c r="S5250" s="30">
        <v>83930.79</v>
      </c>
      <c r="T5250" s="30">
        <v>83930.79</v>
      </c>
      <c r="U5250" s="30">
        <v>83930.79</v>
      </c>
      <c r="V5250" s="30">
        <v>25179.24</v>
      </c>
      <c r="W5250" s="30">
        <v>25179.24</v>
      </c>
      <c r="X5250" s="30">
        <v>25179.24</v>
      </c>
      <c r="Y5250" s="33">
        <f t="shared" si="81"/>
        <v>30.000003574373601</v>
      </c>
      <c r="Z5250" s="32">
        <v>0</v>
      </c>
      <c r="AA5250" s="32" t="s">
        <v>3323</v>
      </c>
      <c r="AB5250" s="26">
        <v>4</v>
      </c>
      <c r="AC5250" s="33">
        <v>0</v>
      </c>
      <c r="AD5250" s="33">
        <v>30</v>
      </c>
      <c r="AE5250" s="34" t="s">
        <v>5213</v>
      </c>
      <c r="AF5250" s="11"/>
    </row>
    <row r="5251" spans="2:32" ht="62.25" x14ac:dyDescent="0.5">
      <c r="B5251" s="11"/>
      <c r="C5251" s="28" t="s">
        <v>16825</v>
      </c>
      <c r="D5251" s="28" t="s">
        <v>16826</v>
      </c>
      <c r="E5251" s="29" t="s">
        <v>16827</v>
      </c>
      <c r="F5251" s="29" t="s">
        <v>1</v>
      </c>
      <c r="G5251" s="29" t="s">
        <v>51</v>
      </c>
      <c r="H5251" s="30" t="s">
        <v>51</v>
      </c>
      <c r="I5251" s="30" t="s">
        <v>113</v>
      </c>
      <c r="J5251" s="31" t="s">
        <v>103</v>
      </c>
      <c r="K5251" s="30" t="s">
        <v>104</v>
      </c>
      <c r="L5251" s="32" t="s">
        <v>265</v>
      </c>
      <c r="M5251" s="30" t="s">
        <v>105</v>
      </c>
      <c r="N5251" s="30" t="s">
        <v>3025</v>
      </c>
      <c r="O5251" s="30" t="s">
        <v>107</v>
      </c>
      <c r="P5251" s="32" t="s">
        <v>46</v>
      </c>
      <c r="Q5251" s="54">
        <f>VLOOKUP(C5251,[1]Hoja2!$B$1:$AH$6025,32,FALSE)</f>
        <v>2017</v>
      </c>
      <c r="R5251" s="64">
        <f>VLOOKUP(C5251,[1]Hoja2!$B$1:$AH$6025,33,FALSE)</f>
        <v>85962.15</v>
      </c>
      <c r="S5251" s="30">
        <v>85962.15</v>
      </c>
      <c r="T5251" s="30">
        <v>85962.15</v>
      </c>
      <c r="U5251" s="30">
        <v>85962.15</v>
      </c>
      <c r="V5251" s="30">
        <v>25788.639999999999</v>
      </c>
      <c r="W5251" s="30">
        <v>25788.639999999999</v>
      </c>
      <c r="X5251" s="30">
        <v>25788.639999999999</v>
      </c>
      <c r="Y5251" s="33">
        <f t="shared" si="81"/>
        <v>29.999994183486571</v>
      </c>
      <c r="Z5251" s="32">
        <v>0</v>
      </c>
      <c r="AA5251" s="32" t="s">
        <v>3323</v>
      </c>
      <c r="AB5251" s="26">
        <v>10</v>
      </c>
      <c r="AC5251" s="33">
        <v>0</v>
      </c>
      <c r="AD5251" s="33">
        <v>30</v>
      </c>
      <c r="AE5251" s="34" t="s">
        <v>5213</v>
      </c>
      <c r="AF5251" s="11"/>
    </row>
    <row r="5252" spans="2:32" ht="62.25" x14ac:dyDescent="0.5">
      <c r="B5252" s="11"/>
      <c r="C5252" s="28" t="s">
        <v>16828</v>
      </c>
      <c r="D5252" s="28" t="s">
        <v>16829</v>
      </c>
      <c r="E5252" s="29" t="s">
        <v>16830</v>
      </c>
      <c r="F5252" s="29" t="s">
        <v>1</v>
      </c>
      <c r="G5252" s="29" t="s">
        <v>51</v>
      </c>
      <c r="H5252" s="30" t="s">
        <v>51</v>
      </c>
      <c r="I5252" s="30" t="s">
        <v>113</v>
      </c>
      <c r="J5252" s="31" t="s">
        <v>103</v>
      </c>
      <c r="K5252" s="30" t="s">
        <v>104</v>
      </c>
      <c r="L5252" s="32" t="s">
        <v>265</v>
      </c>
      <c r="M5252" s="30" t="s">
        <v>105</v>
      </c>
      <c r="N5252" s="30" t="s">
        <v>3025</v>
      </c>
      <c r="O5252" s="30" t="s">
        <v>107</v>
      </c>
      <c r="P5252" s="32" t="s">
        <v>46</v>
      </c>
      <c r="Q5252" s="54">
        <f>VLOOKUP(C5252,[1]Hoja2!$B$1:$AH$6025,32,FALSE)</f>
        <v>2017</v>
      </c>
      <c r="R5252" s="64">
        <f>VLOOKUP(C5252,[1]Hoja2!$B$1:$AH$6025,33,FALSE)</f>
        <v>51204</v>
      </c>
      <c r="S5252" s="30">
        <v>51204</v>
      </c>
      <c r="T5252" s="30">
        <v>51204</v>
      </c>
      <c r="U5252" s="30">
        <v>51204</v>
      </c>
      <c r="V5252" s="30">
        <v>15361.2</v>
      </c>
      <c r="W5252" s="30">
        <v>15361.2</v>
      </c>
      <c r="X5252" s="30">
        <v>15361.2</v>
      </c>
      <c r="Y5252" s="33">
        <f t="shared" si="81"/>
        <v>30</v>
      </c>
      <c r="Z5252" s="32">
        <v>0</v>
      </c>
      <c r="AA5252" s="32" t="s">
        <v>3323</v>
      </c>
      <c r="AB5252" s="26">
        <v>4</v>
      </c>
      <c r="AC5252" s="33">
        <v>0</v>
      </c>
      <c r="AD5252" s="33">
        <v>30</v>
      </c>
      <c r="AE5252" s="34" t="s">
        <v>5213</v>
      </c>
      <c r="AF5252" s="11"/>
    </row>
    <row r="5253" spans="2:32" ht="62.25" x14ac:dyDescent="0.5">
      <c r="B5253" s="11"/>
      <c r="C5253" s="28" t="s">
        <v>16831</v>
      </c>
      <c r="D5253" s="28" t="s">
        <v>16832</v>
      </c>
      <c r="E5253" s="29" t="s">
        <v>16833</v>
      </c>
      <c r="F5253" s="29" t="s">
        <v>1</v>
      </c>
      <c r="G5253" s="29" t="s">
        <v>51</v>
      </c>
      <c r="H5253" s="30" t="s">
        <v>51</v>
      </c>
      <c r="I5253" s="30" t="s">
        <v>113</v>
      </c>
      <c r="J5253" s="31" t="s">
        <v>103</v>
      </c>
      <c r="K5253" s="30" t="s">
        <v>104</v>
      </c>
      <c r="L5253" s="32" t="s">
        <v>265</v>
      </c>
      <c r="M5253" s="30" t="s">
        <v>105</v>
      </c>
      <c r="N5253" s="30" t="s">
        <v>3025</v>
      </c>
      <c r="O5253" s="30" t="s">
        <v>107</v>
      </c>
      <c r="P5253" s="32" t="s">
        <v>46</v>
      </c>
      <c r="Q5253" s="54">
        <f>VLOOKUP(C5253,[1]Hoja2!$B$1:$AH$6025,32,FALSE)</f>
        <v>2017</v>
      </c>
      <c r="R5253" s="64">
        <f>VLOOKUP(C5253,[1]Hoja2!$B$1:$AH$6025,33,FALSE)</f>
        <v>4069.84</v>
      </c>
      <c r="S5253" s="30">
        <v>4069.84</v>
      </c>
      <c r="T5253" s="30">
        <v>4069.84</v>
      </c>
      <c r="U5253" s="30">
        <v>4069.84</v>
      </c>
      <c r="V5253" s="30">
        <v>1220.95</v>
      </c>
      <c r="W5253" s="30">
        <v>1220.95</v>
      </c>
      <c r="X5253" s="30">
        <v>1220.95</v>
      </c>
      <c r="Y5253" s="33">
        <f t="shared" si="81"/>
        <v>29.999950858018988</v>
      </c>
      <c r="Z5253" s="32">
        <v>0</v>
      </c>
      <c r="AA5253" s="32" t="s">
        <v>3323</v>
      </c>
      <c r="AB5253" s="26">
        <v>2</v>
      </c>
      <c r="AC5253" s="33">
        <v>0</v>
      </c>
      <c r="AD5253" s="33">
        <v>30</v>
      </c>
      <c r="AE5253" s="34" t="s">
        <v>5213</v>
      </c>
      <c r="AF5253" s="11"/>
    </row>
    <row r="5254" spans="2:32" ht="62.25" x14ac:dyDescent="0.5">
      <c r="B5254" s="11"/>
      <c r="C5254" s="28" t="s">
        <v>16834</v>
      </c>
      <c r="D5254" s="28" t="s">
        <v>16835</v>
      </c>
      <c r="E5254" s="29" t="s">
        <v>16836</v>
      </c>
      <c r="F5254" s="29" t="s">
        <v>1</v>
      </c>
      <c r="G5254" s="29" t="s">
        <v>51</v>
      </c>
      <c r="H5254" s="30" t="s">
        <v>51</v>
      </c>
      <c r="I5254" s="30" t="s">
        <v>113</v>
      </c>
      <c r="J5254" s="31" t="s">
        <v>103</v>
      </c>
      <c r="K5254" s="30" t="s">
        <v>104</v>
      </c>
      <c r="L5254" s="32" t="s">
        <v>265</v>
      </c>
      <c r="M5254" s="30" t="s">
        <v>105</v>
      </c>
      <c r="N5254" s="30" t="s">
        <v>3025</v>
      </c>
      <c r="O5254" s="30" t="s">
        <v>107</v>
      </c>
      <c r="P5254" s="32" t="s">
        <v>46</v>
      </c>
      <c r="Q5254" s="54">
        <f>VLOOKUP(C5254,[1]Hoja2!$B$1:$AH$6025,32,FALSE)</f>
        <v>2017</v>
      </c>
      <c r="R5254" s="64">
        <f>VLOOKUP(C5254,[1]Hoja2!$B$1:$AH$6025,33,FALSE)</f>
        <v>99962.43</v>
      </c>
      <c r="S5254" s="30">
        <v>99962.43</v>
      </c>
      <c r="T5254" s="30">
        <v>99962.43</v>
      </c>
      <c r="U5254" s="30">
        <v>99962.43</v>
      </c>
      <c r="V5254" s="30">
        <v>29988.73</v>
      </c>
      <c r="W5254" s="30">
        <v>29988.73</v>
      </c>
      <c r="X5254" s="30">
        <v>29988.73</v>
      </c>
      <c r="Y5254" s="33">
        <f t="shared" si="81"/>
        <v>30.000001000375843</v>
      </c>
      <c r="Z5254" s="32">
        <v>0</v>
      </c>
      <c r="AA5254" s="32" t="s">
        <v>3323</v>
      </c>
      <c r="AB5254" s="26">
        <v>4</v>
      </c>
      <c r="AC5254" s="33">
        <v>0</v>
      </c>
      <c r="AD5254" s="33">
        <v>30</v>
      </c>
      <c r="AE5254" s="34" t="s">
        <v>5213</v>
      </c>
      <c r="AF5254" s="11"/>
    </row>
    <row r="5255" spans="2:32" ht="62.25" x14ac:dyDescent="0.5">
      <c r="B5255" s="11"/>
      <c r="C5255" s="28" t="s">
        <v>16837</v>
      </c>
      <c r="D5255" s="28" t="s">
        <v>16838</v>
      </c>
      <c r="E5255" s="29" t="s">
        <v>16839</v>
      </c>
      <c r="F5255" s="29" t="s">
        <v>1</v>
      </c>
      <c r="G5255" s="29" t="s">
        <v>51</v>
      </c>
      <c r="H5255" s="30" t="s">
        <v>51</v>
      </c>
      <c r="I5255" s="30" t="s">
        <v>113</v>
      </c>
      <c r="J5255" s="31" t="s">
        <v>103</v>
      </c>
      <c r="K5255" s="30" t="s">
        <v>104</v>
      </c>
      <c r="L5255" s="32" t="s">
        <v>265</v>
      </c>
      <c r="M5255" s="30" t="s">
        <v>105</v>
      </c>
      <c r="N5255" s="30" t="s">
        <v>3025</v>
      </c>
      <c r="O5255" s="30" t="s">
        <v>107</v>
      </c>
      <c r="P5255" s="32" t="s">
        <v>46</v>
      </c>
      <c r="Q5255" s="54">
        <f>VLOOKUP(C5255,[1]Hoja2!$B$1:$AH$6025,32,FALSE)</f>
        <v>2017</v>
      </c>
      <c r="R5255" s="64">
        <f>VLOOKUP(C5255,[1]Hoja2!$B$1:$AH$6025,33,FALSE)</f>
        <v>79829.820000000007</v>
      </c>
      <c r="S5255" s="30">
        <v>79829.820000000007</v>
      </c>
      <c r="T5255" s="30">
        <v>79829.820000000007</v>
      </c>
      <c r="U5255" s="30">
        <v>79829.820000000007</v>
      </c>
      <c r="V5255" s="30">
        <v>23948.94</v>
      </c>
      <c r="W5255" s="30">
        <v>23948.94</v>
      </c>
      <c r="X5255" s="30">
        <v>23948.94</v>
      </c>
      <c r="Y5255" s="33">
        <f t="shared" si="81"/>
        <v>29.99999248401161</v>
      </c>
      <c r="Z5255" s="32">
        <v>0</v>
      </c>
      <c r="AA5255" s="32" t="s">
        <v>3323</v>
      </c>
      <c r="AB5255" s="26">
        <v>2</v>
      </c>
      <c r="AC5255" s="33">
        <v>0</v>
      </c>
      <c r="AD5255" s="33">
        <v>30</v>
      </c>
      <c r="AE5255" s="34" t="s">
        <v>5213</v>
      </c>
      <c r="AF5255" s="11"/>
    </row>
    <row r="5256" spans="2:32" ht="62.25" x14ac:dyDescent="0.5">
      <c r="B5256" s="11"/>
      <c r="C5256" s="28" t="s">
        <v>16840</v>
      </c>
      <c r="D5256" s="28" t="s">
        <v>16841</v>
      </c>
      <c r="E5256" s="29" t="s">
        <v>16842</v>
      </c>
      <c r="F5256" s="29" t="s">
        <v>1</v>
      </c>
      <c r="G5256" s="29" t="s">
        <v>51</v>
      </c>
      <c r="H5256" s="30" t="s">
        <v>51</v>
      </c>
      <c r="I5256" s="30" t="s">
        <v>113</v>
      </c>
      <c r="J5256" s="31" t="s">
        <v>103</v>
      </c>
      <c r="K5256" s="30" t="s">
        <v>104</v>
      </c>
      <c r="L5256" s="32" t="s">
        <v>265</v>
      </c>
      <c r="M5256" s="30" t="s">
        <v>105</v>
      </c>
      <c r="N5256" s="30" t="s">
        <v>3025</v>
      </c>
      <c r="O5256" s="30" t="s">
        <v>107</v>
      </c>
      <c r="P5256" s="32" t="s">
        <v>46</v>
      </c>
      <c r="Q5256" s="54">
        <f>VLOOKUP(C5256,[1]Hoja2!$B$1:$AH$6025,32,FALSE)</f>
        <v>2017</v>
      </c>
      <c r="R5256" s="64">
        <f>VLOOKUP(C5256,[1]Hoja2!$B$1:$AH$6025,33,FALSE)</f>
        <v>45571.67</v>
      </c>
      <c r="S5256" s="30">
        <v>45571.67</v>
      </c>
      <c r="T5256" s="30">
        <v>45571.67</v>
      </c>
      <c r="U5256" s="30">
        <v>45571.67</v>
      </c>
      <c r="V5256" s="30">
        <v>13671.5</v>
      </c>
      <c r="W5256" s="30">
        <v>13671.5</v>
      </c>
      <c r="X5256" s="30">
        <v>13671.5</v>
      </c>
      <c r="Y5256" s="33">
        <f t="shared" si="81"/>
        <v>29.99999780565426</v>
      </c>
      <c r="Z5256" s="32">
        <v>0</v>
      </c>
      <c r="AA5256" s="32" t="s">
        <v>3323</v>
      </c>
      <c r="AB5256" s="26">
        <v>5</v>
      </c>
      <c r="AC5256" s="33">
        <v>0</v>
      </c>
      <c r="AD5256" s="33">
        <v>30</v>
      </c>
      <c r="AE5256" s="34" t="s">
        <v>5213</v>
      </c>
      <c r="AF5256" s="11"/>
    </row>
    <row r="5257" spans="2:32" ht="62.25" x14ac:dyDescent="0.5">
      <c r="B5257" s="11"/>
      <c r="C5257" s="28" t="s">
        <v>16843</v>
      </c>
      <c r="D5257" s="28" t="s">
        <v>16844</v>
      </c>
      <c r="E5257" s="29" t="s">
        <v>16845</v>
      </c>
      <c r="F5257" s="29" t="s">
        <v>1</v>
      </c>
      <c r="G5257" s="29" t="s">
        <v>51</v>
      </c>
      <c r="H5257" s="30" t="s">
        <v>51</v>
      </c>
      <c r="I5257" s="30" t="s">
        <v>113</v>
      </c>
      <c r="J5257" s="31" t="s">
        <v>103</v>
      </c>
      <c r="K5257" s="30" t="s">
        <v>104</v>
      </c>
      <c r="L5257" s="32" t="s">
        <v>265</v>
      </c>
      <c r="M5257" s="30" t="s">
        <v>105</v>
      </c>
      <c r="N5257" s="30" t="s">
        <v>3025</v>
      </c>
      <c r="O5257" s="30" t="s">
        <v>107</v>
      </c>
      <c r="P5257" s="32" t="s">
        <v>46</v>
      </c>
      <c r="Q5257" s="54">
        <f>VLOOKUP(C5257,[1]Hoja2!$B$1:$AH$6025,32,FALSE)</f>
        <v>2017</v>
      </c>
      <c r="R5257" s="64">
        <f>VLOOKUP(C5257,[1]Hoja2!$B$1:$AH$6025,33,FALSE)</f>
        <v>44387.09</v>
      </c>
      <c r="S5257" s="30">
        <v>44387.09</v>
      </c>
      <c r="T5257" s="30">
        <v>44387.09</v>
      </c>
      <c r="U5257" s="30">
        <v>44387.09</v>
      </c>
      <c r="V5257" s="30">
        <v>13316.13</v>
      </c>
      <c r="W5257" s="30">
        <v>13316.13</v>
      </c>
      <c r="X5257" s="30">
        <v>13316.13</v>
      </c>
      <c r="Y5257" s="33">
        <f t="shared" si="81"/>
        <v>30.000006758721966</v>
      </c>
      <c r="Z5257" s="32">
        <v>0</v>
      </c>
      <c r="AA5257" s="32" t="s">
        <v>3323</v>
      </c>
      <c r="AB5257" s="26">
        <v>7</v>
      </c>
      <c r="AC5257" s="33">
        <v>0</v>
      </c>
      <c r="AD5257" s="33">
        <v>30</v>
      </c>
      <c r="AE5257" s="34" t="s">
        <v>5213</v>
      </c>
      <c r="AF5257" s="11"/>
    </row>
    <row r="5258" spans="2:32" ht="62.25" x14ac:dyDescent="0.5">
      <c r="B5258" s="11"/>
      <c r="C5258" s="28" t="s">
        <v>16846</v>
      </c>
      <c r="D5258" s="28" t="s">
        <v>16847</v>
      </c>
      <c r="E5258" s="29" t="s">
        <v>16848</v>
      </c>
      <c r="F5258" s="29" t="s">
        <v>1</v>
      </c>
      <c r="G5258" s="29" t="s">
        <v>51</v>
      </c>
      <c r="H5258" s="30" t="s">
        <v>51</v>
      </c>
      <c r="I5258" s="30" t="s">
        <v>113</v>
      </c>
      <c r="J5258" s="31" t="s">
        <v>103</v>
      </c>
      <c r="K5258" s="30" t="s">
        <v>104</v>
      </c>
      <c r="L5258" s="32" t="s">
        <v>265</v>
      </c>
      <c r="M5258" s="30" t="s">
        <v>105</v>
      </c>
      <c r="N5258" s="30" t="s">
        <v>3025</v>
      </c>
      <c r="O5258" s="30" t="s">
        <v>107</v>
      </c>
      <c r="P5258" s="32" t="s">
        <v>46</v>
      </c>
      <c r="Q5258" s="54">
        <f>VLOOKUP(C5258,[1]Hoja2!$B$1:$AH$6025,32,FALSE)</f>
        <v>2017</v>
      </c>
      <c r="R5258" s="64">
        <f>VLOOKUP(C5258,[1]Hoja2!$B$1:$AH$6025,33,FALSE)</f>
        <v>85882.05</v>
      </c>
      <c r="S5258" s="30">
        <v>85882.05</v>
      </c>
      <c r="T5258" s="30">
        <v>85882.05</v>
      </c>
      <c r="U5258" s="30">
        <v>85882.05</v>
      </c>
      <c r="V5258" s="30">
        <v>25764.62</v>
      </c>
      <c r="W5258" s="30">
        <v>25764.62</v>
      </c>
      <c r="X5258" s="30">
        <v>25764.62</v>
      </c>
      <c r="Y5258" s="33">
        <f t="shared" si="81"/>
        <v>30.000005821938341</v>
      </c>
      <c r="Z5258" s="32">
        <v>0</v>
      </c>
      <c r="AA5258" s="32" t="s">
        <v>3323</v>
      </c>
      <c r="AB5258" s="26">
        <v>7</v>
      </c>
      <c r="AC5258" s="33">
        <v>0</v>
      </c>
      <c r="AD5258" s="33">
        <v>30</v>
      </c>
      <c r="AE5258" s="34" t="s">
        <v>5213</v>
      </c>
      <c r="AF5258" s="11"/>
    </row>
    <row r="5259" spans="2:32" ht="62.25" x14ac:dyDescent="0.5">
      <c r="B5259" s="11"/>
      <c r="C5259" s="28" t="s">
        <v>16849</v>
      </c>
      <c r="D5259" s="28" t="s">
        <v>16850</v>
      </c>
      <c r="E5259" s="29" t="s">
        <v>16851</v>
      </c>
      <c r="F5259" s="29" t="s">
        <v>1</v>
      </c>
      <c r="G5259" s="29" t="s">
        <v>51</v>
      </c>
      <c r="H5259" s="30" t="s">
        <v>51</v>
      </c>
      <c r="I5259" s="30" t="s">
        <v>113</v>
      </c>
      <c r="J5259" s="31" t="s">
        <v>103</v>
      </c>
      <c r="K5259" s="30" t="s">
        <v>104</v>
      </c>
      <c r="L5259" s="32" t="s">
        <v>265</v>
      </c>
      <c r="M5259" s="30" t="s">
        <v>105</v>
      </c>
      <c r="N5259" s="30" t="s">
        <v>3025</v>
      </c>
      <c r="O5259" s="30" t="s">
        <v>107</v>
      </c>
      <c r="P5259" s="32" t="s">
        <v>46</v>
      </c>
      <c r="Q5259" s="54">
        <f>VLOOKUP(C5259,[1]Hoja2!$B$1:$AH$6025,32,FALSE)</f>
        <v>2017</v>
      </c>
      <c r="R5259" s="64">
        <f>VLOOKUP(C5259,[1]Hoja2!$B$1:$AH$6025,33,FALSE)</f>
        <v>85882.05</v>
      </c>
      <c r="S5259" s="30">
        <v>85882.05</v>
      </c>
      <c r="T5259" s="30">
        <v>85882.05</v>
      </c>
      <c r="U5259" s="30">
        <v>85882.05</v>
      </c>
      <c r="V5259" s="30">
        <v>25764.62</v>
      </c>
      <c r="W5259" s="30">
        <v>25764.62</v>
      </c>
      <c r="X5259" s="30">
        <v>25764.62</v>
      </c>
      <c r="Y5259" s="33">
        <f t="shared" ref="Y5259:Y5322" si="82">IF(ISERROR(W5259/S5259),0,((W5259/S5259)*100))</f>
        <v>30.000005821938341</v>
      </c>
      <c r="Z5259" s="32">
        <v>0</v>
      </c>
      <c r="AA5259" s="32" t="s">
        <v>3323</v>
      </c>
      <c r="AB5259" s="26">
        <v>5</v>
      </c>
      <c r="AC5259" s="33">
        <v>0</v>
      </c>
      <c r="AD5259" s="33">
        <v>30</v>
      </c>
      <c r="AE5259" s="34" t="s">
        <v>5213</v>
      </c>
      <c r="AF5259" s="11"/>
    </row>
    <row r="5260" spans="2:32" ht="62.25" x14ac:dyDescent="0.5">
      <c r="B5260" s="11"/>
      <c r="C5260" s="28" t="s">
        <v>16852</v>
      </c>
      <c r="D5260" s="28" t="s">
        <v>16853</v>
      </c>
      <c r="E5260" s="29" t="s">
        <v>16854</v>
      </c>
      <c r="F5260" s="29" t="s">
        <v>1</v>
      </c>
      <c r="G5260" s="29" t="s">
        <v>51</v>
      </c>
      <c r="H5260" s="30" t="s">
        <v>51</v>
      </c>
      <c r="I5260" s="30" t="s">
        <v>113</v>
      </c>
      <c r="J5260" s="31" t="s">
        <v>103</v>
      </c>
      <c r="K5260" s="30" t="s">
        <v>104</v>
      </c>
      <c r="L5260" s="32" t="s">
        <v>265</v>
      </c>
      <c r="M5260" s="30" t="s">
        <v>105</v>
      </c>
      <c r="N5260" s="30" t="s">
        <v>3025</v>
      </c>
      <c r="O5260" s="30" t="s">
        <v>107</v>
      </c>
      <c r="P5260" s="32" t="s">
        <v>46</v>
      </c>
      <c r="Q5260" s="54">
        <f>VLOOKUP(C5260,[1]Hoja2!$B$1:$AH$6025,32,FALSE)</f>
        <v>2017</v>
      </c>
      <c r="R5260" s="64">
        <f>VLOOKUP(C5260,[1]Hoja2!$B$1:$AH$6025,33,FALSE)</f>
        <v>61331.42</v>
      </c>
      <c r="S5260" s="30">
        <v>61331.42</v>
      </c>
      <c r="T5260" s="30">
        <v>61331.42</v>
      </c>
      <c r="U5260" s="30">
        <v>61331.42</v>
      </c>
      <c r="V5260" s="30">
        <v>18399.419999999998</v>
      </c>
      <c r="W5260" s="30">
        <v>18399.419999999998</v>
      </c>
      <c r="X5260" s="30">
        <v>18399.419999999998</v>
      </c>
      <c r="Y5260" s="33">
        <f t="shared" si="82"/>
        <v>29.999990217086118</v>
      </c>
      <c r="Z5260" s="32">
        <v>0</v>
      </c>
      <c r="AA5260" s="32" t="s">
        <v>3323</v>
      </c>
      <c r="AB5260" s="26">
        <v>4</v>
      </c>
      <c r="AC5260" s="33">
        <v>0</v>
      </c>
      <c r="AD5260" s="33">
        <v>30</v>
      </c>
      <c r="AE5260" s="34" t="s">
        <v>5213</v>
      </c>
      <c r="AF5260" s="11"/>
    </row>
    <row r="5261" spans="2:32" ht="62.25" x14ac:dyDescent="0.5">
      <c r="B5261" s="11"/>
      <c r="C5261" s="28" t="s">
        <v>16855</v>
      </c>
      <c r="D5261" s="28" t="s">
        <v>16856</v>
      </c>
      <c r="E5261" s="29" t="s">
        <v>16857</v>
      </c>
      <c r="F5261" s="29" t="s">
        <v>1</v>
      </c>
      <c r="G5261" s="29" t="s">
        <v>51</v>
      </c>
      <c r="H5261" s="30" t="s">
        <v>51</v>
      </c>
      <c r="I5261" s="30" t="s">
        <v>113</v>
      </c>
      <c r="J5261" s="31" t="s">
        <v>103</v>
      </c>
      <c r="K5261" s="30" t="s">
        <v>104</v>
      </c>
      <c r="L5261" s="32" t="s">
        <v>265</v>
      </c>
      <c r="M5261" s="30" t="s">
        <v>105</v>
      </c>
      <c r="N5261" s="30" t="s">
        <v>3025</v>
      </c>
      <c r="O5261" s="30" t="s">
        <v>107</v>
      </c>
      <c r="P5261" s="32" t="s">
        <v>46</v>
      </c>
      <c r="Q5261" s="54">
        <f>VLOOKUP(C5261,[1]Hoja2!$B$1:$AH$6025,32,FALSE)</f>
        <v>2017</v>
      </c>
      <c r="R5261" s="64">
        <f>VLOOKUP(C5261,[1]Hoja2!$B$1:$AH$6025,33,FALSE)</f>
        <v>85882.05</v>
      </c>
      <c r="S5261" s="30">
        <v>85882.05</v>
      </c>
      <c r="T5261" s="30">
        <v>85882.05</v>
      </c>
      <c r="U5261" s="30">
        <v>85882.05</v>
      </c>
      <c r="V5261" s="30">
        <v>25764.62</v>
      </c>
      <c r="W5261" s="30">
        <v>25764.62</v>
      </c>
      <c r="X5261" s="30">
        <v>25764.62</v>
      </c>
      <c r="Y5261" s="33">
        <f t="shared" si="82"/>
        <v>30.000005821938341</v>
      </c>
      <c r="Z5261" s="32">
        <v>0</v>
      </c>
      <c r="AA5261" s="32" t="s">
        <v>3323</v>
      </c>
      <c r="AB5261" s="26">
        <v>4</v>
      </c>
      <c r="AC5261" s="33">
        <v>0</v>
      </c>
      <c r="AD5261" s="33">
        <v>30</v>
      </c>
      <c r="AE5261" s="34" t="s">
        <v>5213</v>
      </c>
      <c r="AF5261" s="11"/>
    </row>
    <row r="5262" spans="2:32" ht="62.25" x14ac:dyDescent="0.5">
      <c r="B5262" s="11"/>
      <c r="C5262" s="28" t="s">
        <v>16858</v>
      </c>
      <c r="D5262" s="28" t="s">
        <v>16859</v>
      </c>
      <c r="E5262" s="29" t="s">
        <v>16860</v>
      </c>
      <c r="F5262" s="29" t="s">
        <v>1</v>
      </c>
      <c r="G5262" s="29" t="s">
        <v>51</v>
      </c>
      <c r="H5262" s="30" t="s">
        <v>51</v>
      </c>
      <c r="I5262" s="30" t="s">
        <v>113</v>
      </c>
      <c r="J5262" s="31" t="s">
        <v>103</v>
      </c>
      <c r="K5262" s="30" t="s">
        <v>104</v>
      </c>
      <c r="L5262" s="32" t="s">
        <v>265</v>
      </c>
      <c r="M5262" s="30" t="s">
        <v>105</v>
      </c>
      <c r="N5262" s="30" t="s">
        <v>3025</v>
      </c>
      <c r="O5262" s="30" t="s">
        <v>107</v>
      </c>
      <c r="P5262" s="32" t="s">
        <v>46</v>
      </c>
      <c r="Q5262" s="54">
        <f>VLOOKUP(C5262,[1]Hoja2!$B$1:$AH$6025,32,FALSE)</f>
        <v>2017</v>
      </c>
      <c r="R5262" s="64">
        <f>VLOOKUP(C5262,[1]Hoja2!$B$1:$AH$6025,33,FALSE)</f>
        <v>55705.760000000002</v>
      </c>
      <c r="S5262" s="30">
        <v>55705.760000000002</v>
      </c>
      <c r="T5262" s="30">
        <v>55705.760000000002</v>
      </c>
      <c r="U5262" s="30">
        <v>55705.760000000002</v>
      </c>
      <c r="V5262" s="30">
        <v>16711.73</v>
      </c>
      <c r="W5262" s="30">
        <v>16711.73</v>
      </c>
      <c r="X5262" s="30">
        <v>16711.73</v>
      </c>
      <c r="Y5262" s="33">
        <f t="shared" si="82"/>
        <v>30.000003590292994</v>
      </c>
      <c r="Z5262" s="32">
        <v>0</v>
      </c>
      <c r="AA5262" s="32" t="s">
        <v>3323</v>
      </c>
      <c r="AB5262" s="26">
        <v>8</v>
      </c>
      <c r="AC5262" s="33">
        <v>0</v>
      </c>
      <c r="AD5262" s="33">
        <v>30</v>
      </c>
      <c r="AE5262" s="34" t="s">
        <v>5213</v>
      </c>
      <c r="AF5262" s="11"/>
    </row>
    <row r="5263" spans="2:32" ht="62.25" x14ac:dyDescent="0.5">
      <c r="B5263" s="11"/>
      <c r="C5263" s="28" t="s">
        <v>16861</v>
      </c>
      <c r="D5263" s="28" t="s">
        <v>16862</v>
      </c>
      <c r="E5263" s="29" t="s">
        <v>16863</v>
      </c>
      <c r="F5263" s="29" t="s">
        <v>1</v>
      </c>
      <c r="G5263" s="29" t="s">
        <v>51</v>
      </c>
      <c r="H5263" s="30" t="s">
        <v>51</v>
      </c>
      <c r="I5263" s="30" t="s">
        <v>113</v>
      </c>
      <c r="J5263" s="31" t="s">
        <v>103</v>
      </c>
      <c r="K5263" s="30" t="s">
        <v>104</v>
      </c>
      <c r="L5263" s="32" t="s">
        <v>265</v>
      </c>
      <c r="M5263" s="30" t="s">
        <v>105</v>
      </c>
      <c r="N5263" s="30" t="s">
        <v>3025</v>
      </c>
      <c r="O5263" s="30" t="s">
        <v>107</v>
      </c>
      <c r="P5263" s="32" t="s">
        <v>46</v>
      </c>
      <c r="Q5263" s="54">
        <f>VLOOKUP(C5263,[1]Hoja2!$B$1:$AH$6025,32,FALSE)</f>
        <v>2017</v>
      </c>
      <c r="R5263" s="64">
        <f>VLOOKUP(C5263,[1]Hoja2!$B$1:$AH$6025,33,FALSE)</f>
        <v>91300.93</v>
      </c>
      <c r="S5263" s="30">
        <v>91300.93</v>
      </c>
      <c r="T5263" s="30">
        <v>91300.93</v>
      </c>
      <c r="U5263" s="30">
        <v>91300.93</v>
      </c>
      <c r="V5263" s="30">
        <v>27390.28</v>
      </c>
      <c r="W5263" s="30">
        <v>27390.28</v>
      </c>
      <c r="X5263" s="30">
        <v>27390.28</v>
      </c>
      <c r="Y5263" s="33">
        <f t="shared" si="82"/>
        <v>30.000001095279096</v>
      </c>
      <c r="Z5263" s="32">
        <v>0</v>
      </c>
      <c r="AA5263" s="32" t="s">
        <v>3323</v>
      </c>
      <c r="AB5263" s="26">
        <v>5</v>
      </c>
      <c r="AC5263" s="33">
        <v>0</v>
      </c>
      <c r="AD5263" s="33">
        <v>30</v>
      </c>
      <c r="AE5263" s="34" t="s">
        <v>5213</v>
      </c>
      <c r="AF5263" s="11"/>
    </row>
    <row r="5264" spans="2:32" ht="62.25" x14ac:dyDescent="0.5">
      <c r="B5264" s="11"/>
      <c r="C5264" s="28" t="s">
        <v>16864</v>
      </c>
      <c r="D5264" s="28" t="s">
        <v>16865</v>
      </c>
      <c r="E5264" s="29" t="s">
        <v>16866</v>
      </c>
      <c r="F5264" s="29" t="s">
        <v>1</v>
      </c>
      <c r="G5264" s="29" t="s">
        <v>51</v>
      </c>
      <c r="H5264" s="30" t="s">
        <v>51</v>
      </c>
      <c r="I5264" s="30" t="s">
        <v>113</v>
      </c>
      <c r="J5264" s="31" t="s">
        <v>103</v>
      </c>
      <c r="K5264" s="30" t="s">
        <v>104</v>
      </c>
      <c r="L5264" s="32" t="s">
        <v>265</v>
      </c>
      <c r="M5264" s="30" t="s">
        <v>105</v>
      </c>
      <c r="N5264" s="30" t="s">
        <v>3025</v>
      </c>
      <c r="O5264" s="30" t="s">
        <v>107</v>
      </c>
      <c r="P5264" s="32" t="s">
        <v>46</v>
      </c>
      <c r="Q5264" s="54">
        <f>VLOOKUP(C5264,[1]Hoja2!$B$1:$AH$6025,32,FALSE)</f>
        <v>2017</v>
      </c>
      <c r="R5264" s="64">
        <f>VLOOKUP(C5264,[1]Hoja2!$B$1:$AH$6025,33,FALSE)</f>
        <v>55395.86</v>
      </c>
      <c r="S5264" s="30">
        <v>55395.86</v>
      </c>
      <c r="T5264" s="30">
        <v>55395.86</v>
      </c>
      <c r="U5264" s="30">
        <v>55395.86</v>
      </c>
      <c r="V5264" s="30">
        <v>16618.759999999998</v>
      </c>
      <c r="W5264" s="30">
        <v>16618.759999999998</v>
      </c>
      <c r="X5264" s="30">
        <v>16618.759999999998</v>
      </c>
      <c r="Y5264" s="33">
        <f t="shared" si="82"/>
        <v>30.000003610378101</v>
      </c>
      <c r="Z5264" s="32">
        <v>0</v>
      </c>
      <c r="AA5264" s="32" t="s">
        <v>3323</v>
      </c>
      <c r="AB5264" s="26">
        <v>5</v>
      </c>
      <c r="AC5264" s="33">
        <v>0</v>
      </c>
      <c r="AD5264" s="33">
        <v>30</v>
      </c>
      <c r="AE5264" s="34" t="s">
        <v>5213</v>
      </c>
      <c r="AF5264" s="11"/>
    </row>
    <row r="5265" spans="2:32" ht="62.25" x14ac:dyDescent="0.5">
      <c r="B5265" s="11"/>
      <c r="C5265" s="28" t="s">
        <v>16867</v>
      </c>
      <c r="D5265" s="28" t="s">
        <v>16868</v>
      </c>
      <c r="E5265" s="29" t="s">
        <v>16869</v>
      </c>
      <c r="F5265" s="29" t="s">
        <v>1</v>
      </c>
      <c r="G5265" s="29" t="s">
        <v>51</v>
      </c>
      <c r="H5265" s="30" t="s">
        <v>51</v>
      </c>
      <c r="I5265" s="30" t="s">
        <v>113</v>
      </c>
      <c r="J5265" s="31" t="s">
        <v>103</v>
      </c>
      <c r="K5265" s="30" t="s">
        <v>104</v>
      </c>
      <c r="L5265" s="32" t="s">
        <v>265</v>
      </c>
      <c r="M5265" s="30" t="s">
        <v>105</v>
      </c>
      <c r="N5265" s="30" t="s">
        <v>3025</v>
      </c>
      <c r="O5265" s="30" t="s">
        <v>107</v>
      </c>
      <c r="P5265" s="32" t="s">
        <v>46</v>
      </c>
      <c r="Q5265" s="54">
        <f>VLOOKUP(C5265,[1]Hoja2!$B$1:$AH$6025,32,FALSE)</f>
        <v>2017</v>
      </c>
      <c r="R5265" s="64">
        <f>VLOOKUP(C5265,[1]Hoja2!$B$1:$AH$6025,33,FALSE)</f>
        <v>5668.76</v>
      </c>
      <c r="S5265" s="30">
        <v>5668.76</v>
      </c>
      <c r="T5265" s="30">
        <v>5668.76</v>
      </c>
      <c r="U5265" s="30">
        <v>5668.76</v>
      </c>
      <c r="V5265" s="30">
        <v>1700.63</v>
      </c>
      <c r="W5265" s="30">
        <v>1700.63</v>
      </c>
      <c r="X5265" s="30">
        <v>1700.63</v>
      </c>
      <c r="Y5265" s="33">
        <f t="shared" si="82"/>
        <v>30.000035281084404</v>
      </c>
      <c r="Z5265" s="32">
        <v>0</v>
      </c>
      <c r="AA5265" s="32" t="s">
        <v>3323</v>
      </c>
      <c r="AB5265" s="26">
        <v>4</v>
      </c>
      <c r="AC5265" s="33">
        <v>0</v>
      </c>
      <c r="AD5265" s="33">
        <v>30</v>
      </c>
      <c r="AE5265" s="34" t="s">
        <v>5213</v>
      </c>
      <c r="AF5265" s="11"/>
    </row>
    <row r="5266" spans="2:32" ht="62.25" x14ac:dyDescent="0.5">
      <c r="B5266" s="11"/>
      <c r="C5266" s="28" t="s">
        <v>16870</v>
      </c>
      <c r="D5266" s="28" t="s">
        <v>16871</v>
      </c>
      <c r="E5266" s="29" t="s">
        <v>16872</v>
      </c>
      <c r="F5266" s="29" t="s">
        <v>1</v>
      </c>
      <c r="G5266" s="29" t="s">
        <v>51</v>
      </c>
      <c r="H5266" s="30" t="s">
        <v>51</v>
      </c>
      <c r="I5266" s="30" t="s">
        <v>113</v>
      </c>
      <c r="J5266" s="31" t="s">
        <v>103</v>
      </c>
      <c r="K5266" s="30" t="s">
        <v>104</v>
      </c>
      <c r="L5266" s="32" t="s">
        <v>265</v>
      </c>
      <c r="M5266" s="30" t="s">
        <v>105</v>
      </c>
      <c r="N5266" s="30" t="s">
        <v>3025</v>
      </c>
      <c r="O5266" s="30" t="s">
        <v>107</v>
      </c>
      <c r="P5266" s="32" t="s">
        <v>46</v>
      </c>
      <c r="Q5266" s="54">
        <f>VLOOKUP(C5266,[1]Hoja2!$B$1:$AH$6025,32,FALSE)</f>
        <v>2017</v>
      </c>
      <c r="R5266" s="64">
        <f>VLOOKUP(C5266,[1]Hoja2!$B$1:$AH$6025,33,FALSE)</f>
        <v>85882.05</v>
      </c>
      <c r="S5266" s="30">
        <v>85882.05</v>
      </c>
      <c r="T5266" s="30">
        <v>85882.05</v>
      </c>
      <c r="U5266" s="30">
        <v>85882.05</v>
      </c>
      <c r="V5266" s="30">
        <v>25764.62</v>
      </c>
      <c r="W5266" s="30">
        <v>25764.62</v>
      </c>
      <c r="X5266" s="30">
        <v>25764.62</v>
      </c>
      <c r="Y5266" s="33">
        <f t="shared" si="82"/>
        <v>30.000005821938341</v>
      </c>
      <c r="Z5266" s="32">
        <v>0</v>
      </c>
      <c r="AA5266" s="32" t="s">
        <v>3323</v>
      </c>
      <c r="AB5266" s="26">
        <v>4</v>
      </c>
      <c r="AC5266" s="33">
        <v>0</v>
      </c>
      <c r="AD5266" s="33">
        <v>30</v>
      </c>
      <c r="AE5266" s="34" t="s">
        <v>5213</v>
      </c>
      <c r="AF5266" s="11"/>
    </row>
    <row r="5267" spans="2:32" ht="62.25" x14ac:dyDescent="0.5">
      <c r="B5267" s="11"/>
      <c r="C5267" s="28" t="s">
        <v>16873</v>
      </c>
      <c r="D5267" s="28" t="s">
        <v>16874</v>
      </c>
      <c r="E5267" s="29" t="s">
        <v>16875</v>
      </c>
      <c r="F5267" s="29" t="s">
        <v>1</v>
      </c>
      <c r="G5267" s="29" t="s">
        <v>51</v>
      </c>
      <c r="H5267" s="30" t="s">
        <v>51</v>
      </c>
      <c r="I5267" s="30" t="s">
        <v>113</v>
      </c>
      <c r="J5267" s="31" t="s">
        <v>103</v>
      </c>
      <c r="K5267" s="30" t="s">
        <v>104</v>
      </c>
      <c r="L5267" s="32" t="s">
        <v>265</v>
      </c>
      <c r="M5267" s="30" t="s">
        <v>105</v>
      </c>
      <c r="N5267" s="30" t="s">
        <v>3025</v>
      </c>
      <c r="O5267" s="30" t="s">
        <v>107</v>
      </c>
      <c r="P5267" s="32" t="s">
        <v>46</v>
      </c>
      <c r="Q5267" s="54">
        <f>VLOOKUP(C5267,[1]Hoja2!$B$1:$AH$6025,32,FALSE)</f>
        <v>2017</v>
      </c>
      <c r="R5267" s="64">
        <f>VLOOKUP(C5267,[1]Hoja2!$B$1:$AH$6025,33,FALSE)</f>
        <v>49808.66</v>
      </c>
      <c r="S5267" s="30">
        <v>49808.66</v>
      </c>
      <c r="T5267" s="30">
        <v>49808.66</v>
      </c>
      <c r="U5267" s="30">
        <v>49808.66</v>
      </c>
      <c r="V5267" s="30">
        <v>14942.6</v>
      </c>
      <c r="W5267" s="30">
        <v>14942.6</v>
      </c>
      <c r="X5267" s="30">
        <v>14942.6</v>
      </c>
      <c r="Y5267" s="33">
        <f t="shared" si="82"/>
        <v>30.000004015365999</v>
      </c>
      <c r="Z5267" s="32">
        <v>0</v>
      </c>
      <c r="AA5267" s="32" t="s">
        <v>3323</v>
      </c>
      <c r="AB5267" s="26">
        <v>4</v>
      </c>
      <c r="AC5267" s="33">
        <v>0</v>
      </c>
      <c r="AD5267" s="33">
        <v>30</v>
      </c>
      <c r="AE5267" s="34" t="s">
        <v>5213</v>
      </c>
      <c r="AF5267" s="11"/>
    </row>
    <row r="5268" spans="2:32" ht="62.25" x14ac:dyDescent="0.5">
      <c r="B5268" s="11"/>
      <c r="C5268" s="28" t="s">
        <v>16876</v>
      </c>
      <c r="D5268" s="28" t="s">
        <v>16877</v>
      </c>
      <c r="E5268" s="29" t="s">
        <v>16878</v>
      </c>
      <c r="F5268" s="29" t="s">
        <v>1</v>
      </c>
      <c r="G5268" s="29" t="s">
        <v>51</v>
      </c>
      <c r="H5268" s="30" t="s">
        <v>51</v>
      </c>
      <c r="I5268" s="30" t="s">
        <v>113</v>
      </c>
      <c r="J5268" s="31" t="s">
        <v>103</v>
      </c>
      <c r="K5268" s="30" t="s">
        <v>104</v>
      </c>
      <c r="L5268" s="32" t="s">
        <v>265</v>
      </c>
      <c r="M5268" s="30" t="s">
        <v>105</v>
      </c>
      <c r="N5268" s="30" t="s">
        <v>3025</v>
      </c>
      <c r="O5268" s="30" t="s">
        <v>107</v>
      </c>
      <c r="P5268" s="32" t="s">
        <v>46</v>
      </c>
      <c r="Q5268" s="54">
        <f>VLOOKUP(C5268,[1]Hoja2!$B$1:$AH$6025,32,FALSE)</f>
        <v>2017</v>
      </c>
      <c r="R5268" s="64">
        <f>VLOOKUP(C5268,[1]Hoja2!$B$1:$AH$6025,33,FALSE)</f>
        <v>99962.43</v>
      </c>
      <c r="S5268" s="30">
        <v>99962.43</v>
      </c>
      <c r="T5268" s="30">
        <v>99962.43</v>
      </c>
      <c r="U5268" s="30">
        <v>99962.43</v>
      </c>
      <c r="V5268" s="30">
        <v>29988.73</v>
      </c>
      <c r="W5268" s="30">
        <v>29988.73</v>
      </c>
      <c r="X5268" s="30">
        <v>29988.73</v>
      </c>
      <c r="Y5268" s="33">
        <f t="shared" si="82"/>
        <v>30.000001000375843</v>
      </c>
      <c r="Z5268" s="32">
        <v>0</v>
      </c>
      <c r="AA5268" s="32" t="s">
        <v>3323</v>
      </c>
      <c r="AB5268" s="26">
        <v>1</v>
      </c>
      <c r="AC5268" s="33">
        <v>0</v>
      </c>
      <c r="AD5268" s="33">
        <v>30</v>
      </c>
      <c r="AE5268" s="34" t="s">
        <v>5223</v>
      </c>
      <c r="AF5268" s="11"/>
    </row>
    <row r="5269" spans="2:32" ht="62.25" x14ac:dyDescent="0.5">
      <c r="B5269" s="11"/>
      <c r="C5269" s="28" t="s">
        <v>16879</v>
      </c>
      <c r="D5269" s="28" t="s">
        <v>16880</v>
      </c>
      <c r="E5269" s="29" t="s">
        <v>16881</v>
      </c>
      <c r="F5269" s="29" t="s">
        <v>1</v>
      </c>
      <c r="G5269" s="29" t="s">
        <v>51</v>
      </c>
      <c r="H5269" s="30" t="s">
        <v>51</v>
      </c>
      <c r="I5269" s="30" t="s">
        <v>113</v>
      </c>
      <c r="J5269" s="31" t="s">
        <v>103</v>
      </c>
      <c r="K5269" s="30" t="s">
        <v>104</v>
      </c>
      <c r="L5269" s="32" t="s">
        <v>265</v>
      </c>
      <c r="M5269" s="30" t="s">
        <v>105</v>
      </c>
      <c r="N5269" s="30" t="s">
        <v>3025</v>
      </c>
      <c r="O5269" s="30" t="s">
        <v>107</v>
      </c>
      <c r="P5269" s="32" t="s">
        <v>46</v>
      </c>
      <c r="Q5269" s="54">
        <f>VLOOKUP(C5269,[1]Hoja2!$B$1:$AH$6025,32,FALSE)</f>
        <v>2017</v>
      </c>
      <c r="R5269" s="64">
        <f>VLOOKUP(C5269,[1]Hoja2!$B$1:$AH$6025,33,FALSE)</f>
        <v>50966.36</v>
      </c>
      <c r="S5269" s="30">
        <v>50966.36</v>
      </c>
      <c r="T5269" s="30">
        <v>50966.36</v>
      </c>
      <c r="U5269" s="30">
        <v>50966.36</v>
      </c>
      <c r="V5269" s="30">
        <v>15289.91</v>
      </c>
      <c r="W5269" s="30">
        <v>15289.91</v>
      </c>
      <c r="X5269" s="30">
        <v>15289.91</v>
      </c>
      <c r="Y5269" s="33">
        <f t="shared" si="82"/>
        <v>30.000003924157031</v>
      </c>
      <c r="Z5269" s="32">
        <v>0</v>
      </c>
      <c r="AA5269" s="32" t="s">
        <v>3323</v>
      </c>
      <c r="AB5269" s="26">
        <v>2</v>
      </c>
      <c r="AC5269" s="33">
        <v>0</v>
      </c>
      <c r="AD5269" s="33">
        <v>30</v>
      </c>
      <c r="AE5269" s="34" t="s">
        <v>5213</v>
      </c>
      <c r="AF5269" s="11"/>
    </row>
    <row r="5270" spans="2:32" ht="62.25" x14ac:dyDescent="0.5">
      <c r="B5270" s="11"/>
      <c r="C5270" s="28" t="s">
        <v>16882</v>
      </c>
      <c r="D5270" s="28" t="s">
        <v>16883</v>
      </c>
      <c r="E5270" s="29" t="s">
        <v>16884</v>
      </c>
      <c r="F5270" s="29" t="s">
        <v>1</v>
      </c>
      <c r="G5270" s="29" t="s">
        <v>51</v>
      </c>
      <c r="H5270" s="30" t="s">
        <v>51</v>
      </c>
      <c r="I5270" s="30" t="s">
        <v>113</v>
      </c>
      <c r="J5270" s="31" t="s">
        <v>103</v>
      </c>
      <c r="K5270" s="30" t="s">
        <v>104</v>
      </c>
      <c r="L5270" s="32" t="s">
        <v>265</v>
      </c>
      <c r="M5270" s="30" t="s">
        <v>105</v>
      </c>
      <c r="N5270" s="30" t="s">
        <v>3025</v>
      </c>
      <c r="O5270" s="30" t="s">
        <v>107</v>
      </c>
      <c r="P5270" s="32" t="s">
        <v>46</v>
      </c>
      <c r="Q5270" s="54">
        <f>VLOOKUP(C5270,[1]Hoja2!$B$1:$AH$6025,32,FALSE)</f>
        <v>2017</v>
      </c>
      <c r="R5270" s="64">
        <f>VLOOKUP(C5270,[1]Hoja2!$B$1:$AH$6025,33,FALSE)</f>
        <v>6417.87</v>
      </c>
      <c r="S5270" s="30">
        <v>6417.87</v>
      </c>
      <c r="T5270" s="30">
        <v>6417.87</v>
      </c>
      <c r="U5270" s="30">
        <v>6417.87</v>
      </c>
      <c r="V5270" s="30">
        <v>1925.37</v>
      </c>
      <c r="W5270" s="30">
        <v>1925.37</v>
      </c>
      <c r="X5270" s="30">
        <v>1925.37</v>
      </c>
      <c r="Y5270" s="33">
        <f t="shared" si="82"/>
        <v>30.000140233441936</v>
      </c>
      <c r="Z5270" s="32">
        <v>0</v>
      </c>
      <c r="AA5270" s="32" t="s">
        <v>3323</v>
      </c>
      <c r="AB5270" s="26">
        <v>4</v>
      </c>
      <c r="AC5270" s="33">
        <v>0</v>
      </c>
      <c r="AD5270" s="33">
        <v>30</v>
      </c>
      <c r="AE5270" s="34" t="s">
        <v>5213</v>
      </c>
      <c r="AF5270" s="11"/>
    </row>
    <row r="5271" spans="2:32" ht="62.25" x14ac:dyDescent="0.5">
      <c r="B5271" s="11"/>
      <c r="C5271" s="28" t="s">
        <v>16885</v>
      </c>
      <c r="D5271" s="28" t="s">
        <v>16886</v>
      </c>
      <c r="E5271" s="29" t="s">
        <v>16887</v>
      </c>
      <c r="F5271" s="29" t="s">
        <v>1</v>
      </c>
      <c r="G5271" s="29" t="s">
        <v>51</v>
      </c>
      <c r="H5271" s="30" t="s">
        <v>51</v>
      </c>
      <c r="I5271" s="30" t="s">
        <v>113</v>
      </c>
      <c r="J5271" s="31" t="s">
        <v>103</v>
      </c>
      <c r="K5271" s="30" t="s">
        <v>104</v>
      </c>
      <c r="L5271" s="32" t="s">
        <v>265</v>
      </c>
      <c r="M5271" s="30" t="s">
        <v>105</v>
      </c>
      <c r="N5271" s="30" t="s">
        <v>3025</v>
      </c>
      <c r="O5271" s="30" t="s">
        <v>107</v>
      </c>
      <c r="P5271" s="32" t="s">
        <v>46</v>
      </c>
      <c r="Q5271" s="54">
        <f>VLOOKUP(C5271,[1]Hoja2!$B$1:$AH$6025,32,FALSE)</f>
        <v>2017</v>
      </c>
      <c r="R5271" s="64">
        <f>VLOOKUP(C5271,[1]Hoja2!$B$1:$AH$6025,33,FALSE)</f>
        <v>87295.92</v>
      </c>
      <c r="S5271" s="30">
        <v>87295.92</v>
      </c>
      <c r="T5271" s="30">
        <v>87295.92</v>
      </c>
      <c r="U5271" s="30">
        <v>87295.92</v>
      </c>
      <c r="V5271" s="30">
        <v>26188.77</v>
      </c>
      <c r="W5271" s="30">
        <v>26188.77</v>
      </c>
      <c r="X5271" s="30">
        <v>26188.77</v>
      </c>
      <c r="Y5271" s="33">
        <f t="shared" si="82"/>
        <v>29.999993126826546</v>
      </c>
      <c r="Z5271" s="32">
        <v>0</v>
      </c>
      <c r="AA5271" s="32" t="s">
        <v>3323</v>
      </c>
      <c r="AB5271" s="26">
        <v>7</v>
      </c>
      <c r="AC5271" s="33">
        <v>0</v>
      </c>
      <c r="AD5271" s="33">
        <v>30</v>
      </c>
      <c r="AE5271" s="34" t="s">
        <v>5213</v>
      </c>
      <c r="AF5271" s="11"/>
    </row>
    <row r="5272" spans="2:32" ht="62.25" x14ac:dyDescent="0.5">
      <c r="B5272" s="11"/>
      <c r="C5272" s="28" t="s">
        <v>16888</v>
      </c>
      <c r="D5272" s="28" t="s">
        <v>16889</v>
      </c>
      <c r="E5272" s="29" t="s">
        <v>16890</v>
      </c>
      <c r="F5272" s="29" t="s">
        <v>1</v>
      </c>
      <c r="G5272" s="29" t="s">
        <v>51</v>
      </c>
      <c r="H5272" s="30" t="s">
        <v>51</v>
      </c>
      <c r="I5272" s="30" t="s">
        <v>113</v>
      </c>
      <c r="J5272" s="31" t="s">
        <v>103</v>
      </c>
      <c r="K5272" s="30" t="s">
        <v>104</v>
      </c>
      <c r="L5272" s="32" t="s">
        <v>265</v>
      </c>
      <c r="M5272" s="30" t="s">
        <v>105</v>
      </c>
      <c r="N5272" s="30" t="s">
        <v>3025</v>
      </c>
      <c r="O5272" s="30" t="s">
        <v>107</v>
      </c>
      <c r="P5272" s="32" t="s">
        <v>46</v>
      </c>
      <c r="Q5272" s="54">
        <f>VLOOKUP(C5272,[1]Hoja2!$B$1:$AH$6025,32,FALSE)</f>
        <v>2017</v>
      </c>
      <c r="R5272" s="64">
        <f>VLOOKUP(C5272,[1]Hoja2!$B$1:$AH$6025,33,FALSE)</f>
        <v>48736.959999999999</v>
      </c>
      <c r="S5272" s="30">
        <v>48736.959999999999</v>
      </c>
      <c r="T5272" s="30">
        <v>48736.959999999999</v>
      </c>
      <c r="U5272" s="30">
        <v>48736.959999999999</v>
      </c>
      <c r="V5272" s="30">
        <v>14621.09</v>
      </c>
      <c r="W5272" s="30">
        <v>14621.09</v>
      </c>
      <c r="X5272" s="30">
        <v>14621.09</v>
      </c>
      <c r="Y5272" s="33">
        <f t="shared" si="82"/>
        <v>30.00000410366178</v>
      </c>
      <c r="Z5272" s="32">
        <v>0</v>
      </c>
      <c r="AA5272" s="32" t="s">
        <v>3323</v>
      </c>
      <c r="AB5272" s="26">
        <v>6</v>
      </c>
      <c r="AC5272" s="33">
        <v>0</v>
      </c>
      <c r="AD5272" s="33">
        <v>30</v>
      </c>
      <c r="AE5272" s="34" t="s">
        <v>5223</v>
      </c>
      <c r="AF5272" s="11"/>
    </row>
    <row r="5273" spans="2:32" ht="62.25" x14ac:dyDescent="0.5">
      <c r="B5273" s="11"/>
      <c r="C5273" s="28" t="s">
        <v>16891</v>
      </c>
      <c r="D5273" s="28" t="s">
        <v>16892</v>
      </c>
      <c r="E5273" s="29" t="s">
        <v>16893</v>
      </c>
      <c r="F5273" s="29" t="s">
        <v>1</v>
      </c>
      <c r="G5273" s="29" t="s">
        <v>51</v>
      </c>
      <c r="H5273" s="30" t="s">
        <v>51</v>
      </c>
      <c r="I5273" s="30" t="s">
        <v>113</v>
      </c>
      <c r="J5273" s="31" t="s">
        <v>103</v>
      </c>
      <c r="K5273" s="30" t="s">
        <v>104</v>
      </c>
      <c r="L5273" s="32" t="s">
        <v>265</v>
      </c>
      <c r="M5273" s="30" t="s">
        <v>105</v>
      </c>
      <c r="N5273" s="30" t="s">
        <v>3025</v>
      </c>
      <c r="O5273" s="30" t="s">
        <v>107</v>
      </c>
      <c r="P5273" s="32" t="s">
        <v>46</v>
      </c>
      <c r="Q5273" s="54">
        <f>VLOOKUP(C5273,[1]Hoja2!$B$1:$AH$6025,32,FALSE)</f>
        <v>2017</v>
      </c>
      <c r="R5273" s="64">
        <f>VLOOKUP(C5273,[1]Hoja2!$B$1:$AH$6025,33,FALSE)</f>
        <v>87295.92</v>
      </c>
      <c r="S5273" s="30">
        <v>87295.92</v>
      </c>
      <c r="T5273" s="30">
        <v>87295.92</v>
      </c>
      <c r="U5273" s="30">
        <v>87295.92</v>
      </c>
      <c r="V5273" s="30">
        <v>26188.77</v>
      </c>
      <c r="W5273" s="30">
        <v>26188.77</v>
      </c>
      <c r="X5273" s="30">
        <v>26188.77</v>
      </c>
      <c r="Y5273" s="33">
        <f t="shared" si="82"/>
        <v>29.999993126826546</v>
      </c>
      <c r="Z5273" s="32">
        <v>0</v>
      </c>
      <c r="AA5273" s="32" t="s">
        <v>3323</v>
      </c>
      <c r="AB5273" s="26">
        <v>5</v>
      </c>
      <c r="AC5273" s="33">
        <v>0</v>
      </c>
      <c r="AD5273" s="33">
        <v>30</v>
      </c>
      <c r="AE5273" s="34" t="s">
        <v>5223</v>
      </c>
      <c r="AF5273" s="11"/>
    </row>
    <row r="5274" spans="2:32" ht="62.25" x14ac:dyDescent="0.5">
      <c r="B5274" s="11"/>
      <c r="C5274" s="28" t="s">
        <v>16894</v>
      </c>
      <c r="D5274" s="28" t="s">
        <v>16895</v>
      </c>
      <c r="E5274" s="29" t="s">
        <v>16896</v>
      </c>
      <c r="F5274" s="29" t="s">
        <v>1</v>
      </c>
      <c r="G5274" s="29" t="s">
        <v>51</v>
      </c>
      <c r="H5274" s="30" t="s">
        <v>51</v>
      </c>
      <c r="I5274" s="30" t="s">
        <v>113</v>
      </c>
      <c r="J5274" s="31" t="s">
        <v>103</v>
      </c>
      <c r="K5274" s="30" t="s">
        <v>104</v>
      </c>
      <c r="L5274" s="32" t="s">
        <v>265</v>
      </c>
      <c r="M5274" s="30" t="s">
        <v>105</v>
      </c>
      <c r="N5274" s="30" t="s">
        <v>3025</v>
      </c>
      <c r="O5274" s="30" t="s">
        <v>107</v>
      </c>
      <c r="P5274" s="32" t="s">
        <v>46</v>
      </c>
      <c r="Q5274" s="54">
        <f>VLOOKUP(C5274,[1]Hoja2!$B$1:$AH$6025,32,FALSE)</f>
        <v>2017</v>
      </c>
      <c r="R5274" s="64">
        <f>VLOOKUP(C5274,[1]Hoja2!$B$1:$AH$6025,33,FALSE)</f>
        <v>92025.14</v>
      </c>
      <c r="S5274" s="30">
        <v>92025.14</v>
      </c>
      <c r="T5274" s="30">
        <v>92025.14</v>
      </c>
      <c r="U5274" s="30">
        <v>92025.14</v>
      </c>
      <c r="V5274" s="30">
        <v>27607.55</v>
      </c>
      <c r="W5274" s="30">
        <v>27607.55</v>
      </c>
      <c r="X5274" s="30">
        <v>27607.55</v>
      </c>
      <c r="Y5274" s="33">
        <f t="shared" si="82"/>
        <v>30.000008693276641</v>
      </c>
      <c r="Z5274" s="32">
        <v>0</v>
      </c>
      <c r="AA5274" s="32" t="s">
        <v>3323</v>
      </c>
      <c r="AB5274" s="26">
        <v>4</v>
      </c>
      <c r="AC5274" s="33">
        <v>0</v>
      </c>
      <c r="AD5274" s="33">
        <v>30</v>
      </c>
      <c r="AE5274" s="34" t="s">
        <v>5223</v>
      </c>
      <c r="AF5274" s="11"/>
    </row>
    <row r="5275" spans="2:32" ht="62.25" x14ac:dyDescent="0.5">
      <c r="B5275" s="11"/>
      <c r="C5275" s="28" t="s">
        <v>16897</v>
      </c>
      <c r="D5275" s="28" t="s">
        <v>16898</v>
      </c>
      <c r="E5275" s="29" t="s">
        <v>16899</v>
      </c>
      <c r="F5275" s="29" t="s">
        <v>1</v>
      </c>
      <c r="G5275" s="29" t="s">
        <v>51</v>
      </c>
      <c r="H5275" s="30" t="s">
        <v>51</v>
      </c>
      <c r="I5275" s="30" t="s">
        <v>113</v>
      </c>
      <c r="J5275" s="31" t="s">
        <v>103</v>
      </c>
      <c r="K5275" s="30" t="s">
        <v>104</v>
      </c>
      <c r="L5275" s="32" t="s">
        <v>265</v>
      </c>
      <c r="M5275" s="30" t="s">
        <v>105</v>
      </c>
      <c r="N5275" s="30" t="s">
        <v>3025</v>
      </c>
      <c r="O5275" s="30" t="s">
        <v>107</v>
      </c>
      <c r="P5275" s="32" t="s">
        <v>46</v>
      </c>
      <c r="Q5275" s="54">
        <f>VLOOKUP(C5275,[1]Hoja2!$B$1:$AH$6025,32,FALSE)</f>
        <v>2017</v>
      </c>
      <c r="R5275" s="64">
        <f>VLOOKUP(C5275,[1]Hoja2!$B$1:$AH$6025,33,FALSE)</f>
        <v>49544.66</v>
      </c>
      <c r="S5275" s="30">
        <v>49544.66</v>
      </c>
      <c r="T5275" s="30">
        <v>49544.66</v>
      </c>
      <c r="U5275" s="30">
        <v>49544.66</v>
      </c>
      <c r="V5275" s="30">
        <v>14863.37</v>
      </c>
      <c r="W5275" s="30">
        <v>14863.37</v>
      </c>
      <c r="X5275" s="30">
        <v>14863.37</v>
      </c>
      <c r="Y5275" s="33">
        <f t="shared" si="82"/>
        <v>29.999943485332224</v>
      </c>
      <c r="Z5275" s="32">
        <v>0</v>
      </c>
      <c r="AA5275" s="32" t="s">
        <v>3323</v>
      </c>
      <c r="AB5275" s="26">
        <v>7</v>
      </c>
      <c r="AC5275" s="33">
        <v>0</v>
      </c>
      <c r="AD5275" s="33">
        <v>30</v>
      </c>
      <c r="AE5275" s="34" t="s">
        <v>5223</v>
      </c>
      <c r="AF5275" s="11"/>
    </row>
    <row r="5276" spans="2:32" ht="62.25" x14ac:dyDescent="0.5">
      <c r="B5276" s="11"/>
      <c r="C5276" s="28" t="s">
        <v>16900</v>
      </c>
      <c r="D5276" s="28" t="s">
        <v>16901</v>
      </c>
      <c r="E5276" s="29" t="s">
        <v>16902</v>
      </c>
      <c r="F5276" s="29" t="s">
        <v>1</v>
      </c>
      <c r="G5276" s="29" t="s">
        <v>51</v>
      </c>
      <c r="H5276" s="30" t="s">
        <v>51</v>
      </c>
      <c r="I5276" s="30" t="s">
        <v>113</v>
      </c>
      <c r="J5276" s="31" t="s">
        <v>103</v>
      </c>
      <c r="K5276" s="30" t="s">
        <v>104</v>
      </c>
      <c r="L5276" s="32" t="s">
        <v>265</v>
      </c>
      <c r="M5276" s="30" t="s">
        <v>105</v>
      </c>
      <c r="N5276" s="30" t="s">
        <v>3025</v>
      </c>
      <c r="O5276" s="30" t="s">
        <v>107</v>
      </c>
      <c r="P5276" s="32" t="s">
        <v>46</v>
      </c>
      <c r="Q5276" s="54">
        <f>VLOOKUP(C5276,[1]Hoja2!$B$1:$AH$6025,32,FALSE)</f>
        <v>2017</v>
      </c>
      <c r="R5276" s="64">
        <f>VLOOKUP(C5276,[1]Hoja2!$B$1:$AH$6025,33,FALSE)</f>
        <v>110563.73</v>
      </c>
      <c r="S5276" s="30">
        <v>110563.73</v>
      </c>
      <c r="T5276" s="30">
        <v>110563.73</v>
      </c>
      <c r="U5276" s="30">
        <v>110563.73</v>
      </c>
      <c r="V5276" s="30">
        <v>33169.120000000003</v>
      </c>
      <c r="W5276" s="30">
        <v>33169.120000000003</v>
      </c>
      <c r="X5276" s="30">
        <v>33169</v>
      </c>
      <c r="Y5276" s="33">
        <f t="shared" si="82"/>
        <v>30.000000904455742</v>
      </c>
      <c r="Z5276" s="32">
        <v>0</v>
      </c>
      <c r="AA5276" s="32" t="s">
        <v>3323</v>
      </c>
      <c r="AB5276" s="26">
        <v>6</v>
      </c>
      <c r="AC5276" s="33">
        <v>0</v>
      </c>
      <c r="AD5276" s="33">
        <v>30</v>
      </c>
      <c r="AE5276" s="34" t="s">
        <v>5213</v>
      </c>
      <c r="AF5276" s="11"/>
    </row>
    <row r="5277" spans="2:32" ht="62.25" x14ac:dyDescent="0.5">
      <c r="B5277" s="11"/>
      <c r="C5277" s="28" t="s">
        <v>16903</v>
      </c>
      <c r="D5277" s="28" t="s">
        <v>16904</v>
      </c>
      <c r="E5277" s="29" t="s">
        <v>16905</v>
      </c>
      <c r="F5277" s="29" t="s">
        <v>1</v>
      </c>
      <c r="G5277" s="29" t="s">
        <v>51</v>
      </c>
      <c r="H5277" s="30" t="s">
        <v>51</v>
      </c>
      <c r="I5277" s="30" t="s">
        <v>113</v>
      </c>
      <c r="J5277" s="31" t="s">
        <v>103</v>
      </c>
      <c r="K5277" s="30" t="s">
        <v>104</v>
      </c>
      <c r="L5277" s="32" t="s">
        <v>265</v>
      </c>
      <c r="M5277" s="30" t="s">
        <v>105</v>
      </c>
      <c r="N5277" s="30" t="s">
        <v>3025</v>
      </c>
      <c r="O5277" s="30" t="s">
        <v>107</v>
      </c>
      <c r="P5277" s="32" t="s">
        <v>46</v>
      </c>
      <c r="Q5277" s="54">
        <f>VLOOKUP(C5277,[1]Hoja2!$B$1:$AH$6025,32,FALSE)</f>
        <v>2017</v>
      </c>
      <c r="R5277" s="64">
        <f>VLOOKUP(C5277,[1]Hoja2!$B$1:$AH$6025,33,FALSE)</f>
        <v>5257.34</v>
      </c>
      <c r="S5277" s="30">
        <v>5257.34</v>
      </c>
      <c r="T5277" s="30">
        <v>5257.34</v>
      </c>
      <c r="U5277" s="30">
        <v>5257.34</v>
      </c>
      <c r="V5277" s="30">
        <v>1577.21</v>
      </c>
      <c r="W5277" s="30">
        <v>1577.21</v>
      </c>
      <c r="X5277" s="30">
        <v>1577.21</v>
      </c>
      <c r="Y5277" s="33">
        <f t="shared" si="82"/>
        <v>30.000152168206736</v>
      </c>
      <c r="Z5277" s="32">
        <v>0</v>
      </c>
      <c r="AA5277" s="32" t="s">
        <v>3323</v>
      </c>
      <c r="AB5277" s="26">
        <v>6</v>
      </c>
      <c r="AC5277" s="33">
        <v>0</v>
      </c>
      <c r="AD5277" s="33">
        <v>30</v>
      </c>
      <c r="AE5277" s="34" t="s">
        <v>5223</v>
      </c>
      <c r="AF5277" s="11"/>
    </row>
    <row r="5278" spans="2:32" ht="62.25" x14ac:dyDescent="0.5">
      <c r="B5278" s="11"/>
      <c r="C5278" s="28" t="s">
        <v>16906</v>
      </c>
      <c r="D5278" s="28" t="s">
        <v>16907</v>
      </c>
      <c r="E5278" s="29" t="s">
        <v>16908</v>
      </c>
      <c r="F5278" s="29" t="s">
        <v>1</v>
      </c>
      <c r="G5278" s="29" t="s">
        <v>51</v>
      </c>
      <c r="H5278" s="30" t="s">
        <v>51</v>
      </c>
      <c r="I5278" s="30" t="s">
        <v>113</v>
      </c>
      <c r="J5278" s="31" t="s">
        <v>103</v>
      </c>
      <c r="K5278" s="30" t="s">
        <v>104</v>
      </c>
      <c r="L5278" s="32" t="s">
        <v>265</v>
      </c>
      <c r="M5278" s="30" t="s">
        <v>105</v>
      </c>
      <c r="N5278" s="30" t="s">
        <v>3025</v>
      </c>
      <c r="O5278" s="30" t="s">
        <v>107</v>
      </c>
      <c r="P5278" s="32" t="s">
        <v>46</v>
      </c>
      <c r="Q5278" s="54">
        <f>VLOOKUP(C5278,[1]Hoja2!$B$1:$AH$6025,32,FALSE)</f>
        <v>2017</v>
      </c>
      <c r="R5278" s="64">
        <f>VLOOKUP(C5278,[1]Hoja2!$B$1:$AH$6025,33,FALSE)</f>
        <v>61218.85</v>
      </c>
      <c r="S5278" s="30">
        <v>61218.85</v>
      </c>
      <c r="T5278" s="30">
        <v>61218.85</v>
      </c>
      <c r="U5278" s="30">
        <v>61218.85</v>
      </c>
      <c r="V5278" s="30">
        <v>18365.650000000001</v>
      </c>
      <c r="W5278" s="30">
        <v>18365.650000000001</v>
      </c>
      <c r="X5278" s="30">
        <v>18365.650000000001</v>
      </c>
      <c r="Y5278" s="33">
        <f t="shared" si="82"/>
        <v>29.999991832580982</v>
      </c>
      <c r="Z5278" s="32">
        <v>0</v>
      </c>
      <c r="AA5278" s="32" t="s">
        <v>3323</v>
      </c>
      <c r="AB5278" s="26">
        <v>4</v>
      </c>
      <c r="AC5278" s="33">
        <v>0</v>
      </c>
      <c r="AD5278" s="33">
        <v>30</v>
      </c>
      <c r="AE5278" s="34" t="s">
        <v>5213</v>
      </c>
      <c r="AF5278" s="11"/>
    </row>
    <row r="5279" spans="2:32" ht="62.25" x14ac:dyDescent="0.5">
      <c r="B5279" s="11"/>
      <c r="C5279" s="28" t="s">
        <v>16909</v>
      </c>
      <c r="D5279" s="28" t="s">
        <v>16910</v>
      </c>
      <c r="E5279" s="29" t="s">
        <v>16911</v>
      </c>
      <c r="F5279" s="29" t="s">
        <v>1</v>
      </c>
      <c r="G5279" s="29" t="s">
        <v>51</v>
      </c>
      <c r="H5279" s="30" t="s">
        <v>51</v>
      </c>
      <c r="I5279" s="30" t="s">
        <v>113</v>
      </c>
      <c r="J5279" s="31" t="s">
        <v>103</v>
      </c>
      <c r="K5279" s="30" t="s">
        <v>104</v>
      </c>
      <c r="L5279" s="32" t="s">
        <v>265</v>
      </c>
      <c r="M5279" s="30" t="s">
        <v>105</v>
      </c>
      <c r="N5279" s="30" t="s">
        <v>3025</v>
      </c>
      <c r="O5279" s="30" t="s">
        <v>107</v>
      </c>
      <c r="P5279" s="32" t="s">
        <v>46</v>
      </c>
      <c r="Q5279" s="54">
        <f>VLOOKUP(C5279,[1]Hoja2!$B$1:$AH$6025,32,FALSE)</f>
        <v>2017</v>
      </c>
      <c r="R5279" s="64">
        <f>VLOOKUP(C5279,[1]Hoja2!$B$1:$AH$6025,33,FALSE)</f>
        <v>105381.31</v>
      </c>
      <c r="S5279" s="30">
        <v>105381.31</v>
      </c>
      <c r="T5279" s="30">
        <v>105381.31</v>
      </c>
      <c r="U5279" s="30">
        <v>105381.31</v>
      </c>
      <c r="V5279" s="30">
        <v>31614.400000000001</v>
      </c>
      <c r="W5279" s="30">
        <v>31614.400000000001</v>
      </c>
      <c r="X5279" s="30">
        <v>31614.400000000001</v>
      </c>
      <c r="Y5279" s="33">
        <f t="shared" si="82"/>
        <v>30.000006642544115</v>
      </c>
      <c r="Z5279" s="32">
        <v>0</v>
      </c>
      <c r="AA5279" s="32" t="s">
        <v>3323</v>
      </c>
      <c r="AB5279" s="26">
        <v>2</v>
      </c>
      <c r="AC5279" s="33">
        <v>0</v>
      </c>
      <c r="AD5279" s="33">
        <v>30</v>
      </c>
      <c r="AE5279" s="34" t="s">
        <v>5213</v>
      </c>
      <c r="AF5279" s="11"/>
    </row>
    <row r="5280" spans="2:32" ht="62.25" x14ac:dyDescent="0.5">
      <c r="B5280" s="11"/>
      <c r="C5280" s="28" t="s">
        <v>16912</v>
      </c>
      <c r="D5280" s="28" t="s">
        <v>16913</v>
      </c>
      <c r="E5280" s="29" t="s">
        <v>16914</v>
      </c>
      <c r="F5280" s="29" t="s">
        <v>1</v>
      </c>
      <c r="G5280" s="29" t="s">
        <v>51</v>
      </c>
      <c r="H5280" s="30" t="s">
        <v>51</v>
      </c>
      <c r="I5280" s="30" t="s">
        <v>113</v>
      </c>
      <c r="J5280" s="31" t="s">
        <v>103</v>
      </c>
      <c r="K5280" s="30" t="s">
        <v>104</v>
      </c>
      <c r="L5280" s="32" t="s">
        <v>265</v>
      </c>
      <c r="M5280" s="30" t="s">
        <v>105</v>
      </c>
      <c r="N5280" s="30" t="s">
        <v>3025</v>
      </c>
      <c r="O5280" s="30" t="s">
        <v>107</v>
      </c>
      <c r="P5280" s="32" t="s">
        <v>46</v>
      </c>
      <c r="Q5280" s="54">
        <f>VLOOKUP(C5280,[1]Hoja2!$B$1:$AH$6025,32,FALSE)</f>
        <v>2017</v>
      </c>
      <c r="R5280" s="64">
        <f>VLOOKUP(C5280,[1]Hoja2!$B$1:$AH$6025,33,FALSE)</f>
        <v>48538.29</v>
      </c>
      <c r="S5280" s="30">
        <v>48538.29</v>
      </c>
      <c r="T5280" s="30">
        <v>48538.29</v>
      </c>
      <c r="U5280" s="30">
        <v>48538.29</v>
      </c>
      <c r="V5280" s="30">
        <v>14561.49</v>
      </c>
      <c r="W5280" s="30">
        <v>14561.49</v>
      </c>
      <c r="X5280" s="30">
        <v>14561.49</v>
      </c>
      <c r="Y5280" s="33">
        <f t="shared" si="82"/>
        <v>30.00000618068745</v>
      </c>
      <c r="Z5280" s="32">
        <v>0</v>
      </c>
      <c r="AA5280" s="32" t="s">
        <v>3323</v>
      </c>
      <c r="AB5280" s="26">
        <v>5</v>
      </c>
      <c r="AC5280" s="33">
        <v>0</v>
      </c>
      <c r="AD5280" s="33">
        <v>30</v>
      </c>
      <c r="AE5280" s="34" t="s">
        <v>5213</v>
      </c>
      <c r="AF5280" s="11"/>
    </row>
    <row r="5281" spans="2:32" ht="62.25" x14ac:dyDescent="0.5">
      <c r="B5281" s="11"/>
      <c r="C5281" s="28" t="s">
        <v>16915</v>
      </c>
      <c r="D5281" s="28" t="s">
        <v>16916</v>
      </c>
      <c r="E5281" s="29" t="s">
        <v>16917</v>
      </c>
      <c r="F5281" s="29" t="s">
        <v>1</v>
      </c>
      <c r="G5281" s="29" t="s">
        <v>51</v>
      </c>
      <c r="H5281" s="30" t="s">
        <v>51</v>
      </c>
      <c r="I5281" s="30" t="s">
        <v>113</v>
      </c>
      <c r="J5281" s="31" t="s">
        <v>103</v>
      </c>
      <c r="K5281" s="30" t="s">
        <v>104</v>
      </c>
      <c r="L5281" s="32" t="s">
        <v>265</v>
      </c>
      <c r="M5281" s="30" t="s">
        <v>105</v>
      </c>
      <c r="N5281" s="30" t="s">
        <v>3025</v>
      </c>
      <c r="O5281" s="30" t="s">
        <v>107</v>
      </c>
      <c r="P5281" s="32" t="s">
        <v>46</v>
      </c>
      <c r="Q5281" s="54">
        <f>VLOOKUP(C5281,[1]Hoja2!$B$1:$AH$6025,32,FALSE)</f>
        <v>2017</v>
      </c>
      <c r="R5281" s="64">
        <f>VLOOKUP(C5281,[1]Hoja2!$B$1:$AH$6025,33,FALSE)</f>
        <v>91300.93</v>
      </c>
      <c r="S5281" s="30">
        <v>91300.93</v>
      </c>
      <c r="T5281" s="30">
        <v>91300.93</v>
      </c>
      <c r="U5281" s="30">
        <v>91300.93</v>
      </c>
      <c r="V5281" s="30">
        <v>27390.28</v>
      </c>
      <c r="W5281" s="30">
        <v>27390.28</v>
      </c>
      <c r="X5281" s="30">
        <v>27390.28</v>
      </c>
      <c r="Y5281" s="33">
        <f t="shared" si="82"/>
        <v>30.000001095279096</v>
      </c>
      <c r="Z5281" s="32">
        <v>0</v>
      </c>
      <c r="AA5281" s="32" t="s">
        <v>3323</v>
      </c>
      <c r="AB5281" s="26">
        <v>6</v>
      </c>
      <c r="AC5281" s="33">
        <v>0</v>
      </c>
      <c r="AD5281" s="33">
        <v>30</v>
      </c>
      <c r="AE5281" s="34" t="s">
        <v>5213</v>
      </c>
      <c r="AF5281" s="11"/>
    </row>
    <row r="5282" spans="2:32" ht="62.25" x14ac:dyDescent="0.5">
      <c r="B5282" s="11"/>
      <c r="C5282" s="28" t="s">
        <v>16918</v>
      </c>
      <c r="D5282" s="28" t="s">
        <v>16919</v>
      </c>
      <c r="E5282" s="29" t="s">
        <v>16920</v>
      </c>
      <c r="F5282" s="29" t="s">
        <v>1</v>
      </c>
      <c r="G5282" s="29" t="s">
        <v>51</v>
      </c>
      <c r="H5282" s="30" t="s">
        <v>51</v>
      </c>
      <c r="I5282" s="30" t="s">
        <v>113</v>
      </c>
      <c r="J5282" s="31" t="s">
        <v>103</v>
      </c>
      <c r="K5282" s="30" t="s">
        <v>104</v>
      </c>
      <c r="L5282" s="32" t="s">
        <v>265</v>
      </c>
      <c r="M5282" s="30" t="s">
        <v>105</v>
      </c>
      <c r="N5282" s="30" t="s">
        <v>3025</v>
      </c>
      <c r="O5282" s="30" t="s">
        <v>107</v>
      </c>
      <c r="P5282" s="32" t="s">
        <v>46</v>
      </c>
      <c r="Q5282" s="54">
        <f>VLOOKUP(C5282,[1]Hoja2!$B$1:$AH$6025,32,FALSE)</f>
        <v>2017</v>
      </c>
      <c r="R5282" s="64">
        <f>VLOOKUP(C5282,[1]Hoja2!$B$1:$AH$6025,33,FALSE)</f>
        <v>87295.92</v>
      </c>
      <c r="S5282" s="30">
        <v>87295.92</v>
      </c>
      <c r="T5282" s="30">
        <v>87295.92</v>
      </c>
      <c r="U5282" s="30">
        <v>87295.92</v>
      </c>
      <c r="V5282" s="30">
        <v>26188.77</v>
      </c>
      <c r="W5282" s="30">
        <v>26188.77</v>
      </c>
      <c r="X5282" s="30">
        <v>26188.77</v>
      </c>
      <c r="Y5282" s="33">
        <f t="shared" si="82"/>
        <v>29.999993126826546</v>
      </c>
      <c r="Z5282" s="32">
        <v>0</v>
      </c>
      <c r="AA5282" s="32" t="s">
        <v>3323</v>
      </c>
      <c r="AB5282" s="26">
        <v>5</v>
      </c>
      <c r="AC5282" s="33">
        <v>0</v>
      </c>
      <c r="AD5282" s="33">
        <v>30</v>
      </c>
      <c r="AE5282" s="34" t="s">
        <v>5223</v>
      </c>
      <c r="AF5282" s="11"/>
    </row>
    <row r="5283" spans="2:32" ht="62.25" x14ac:dyDescent="0.5">
      <c r="B5283" s="11"/>
      <c r="C5283" s="28" t="s">
        <v>16921</v>
      </c>
      <c r="D5283" s="28" t="s">
        <v>16922</v>
      </c>
      <c r="E5283" s="29" t="s">
        <v>16923</v>
      </c>
      <c r="F5283" s="29" t="s">
        <v>1</v>
      </c>
      <c r="G5283" s="29" t="s">
        <v>51</v>
      </c>
      <c r="H5283" s="30" t="s">
        <v>51</v>
      </c>
      <c r="I5283" s="30" t="s">
        <v>113</v>
      </c>
      <c r="J5283" s="31" t="s">
        <v>103</v>
      </c>
      <c r="K5283" s="30" t="s">
        <v>104</v>
      </c>
      <c r="L5283" s="32" t="s">
        <v>265</v>
      </c>
      <c r="M5283" s="30" t="s">
        <v>105</v>
      </c>
      <c r="N5283" s="30" t="s">
        <v>3025</v>
      </c>
      <c r="O5283" s="30" t="s">
        <v>107</v>
      </c>
      <c r="P5283" s="32" t="s">
        <v>46</v>
      </c>
      <c r="Q5283" s="54">
        <f>VLOOKUP(C5283,[1]Hoja2!$B$1:$AH$6025,32,FALSE)</f>
        <v>2017</v>
      </c>
      <c r="R5283" s="64">
        <f>VLOOKUP(C5283,[1]Hoja2!$B$1:$AH$6025,33,FALSE)</f>
        <v>94687.42</v>
      </c>
      <c r="S5283" s="30">
        <v>94687.42</v>
      </c>
      <c r="T5283" s="30">
        <v>94687.42</v>
      </c>
      <c r="U5283" s="30">
        <v>94687.42</v>
      </c>
      <c r="V5283" s="30">
        <v>28406.23</v>
      </c>
      <c r="W5283" s="30">
        <v>28406.23</v>
      </c>
      <c r="X5283" s="30">
        <v>28406.23</v>
      </c>
      <c r="Y5283" s="33">
        <f t="shared" si="82"/>
        <v>30.000004224426014</v>
      </c>
      <c r="Z5283" s="32">
        <v>0</v>
      </c>
      <c r="AA5283" s="32" t="s">
        <v>3323</v>
      </c>
      <c r="AB5283" s="26">
        <v>2</v>
      </c>
      <c r="AC5283" s="33">
        <v>0</v>
      </c>
      <c r="AD5283" s="33">
        <v>30</v>
      </c>
      <c r="AE5283" s="34" t="s">
        <v>5213</v>
      </c>
      <c r="AF5283" s="11"/>
    </row>
    <row r="5284" spans="2:32" ht="62.25" x14ac:dyDescent="0.5">
      <c r="B5284" s="11"/>
      <c r="C5284" s="28" t="s">
        <v>16924</v>
      </c>
      <c r="D5284" s="28" t="s">
        <v>16925</v>
      </c>
      <c r="E5284" s="29" t="s">
        <v>16926</v>
      </c>
      <c r="F5284" s="29" t="s">
        <v>1</v>
      </c>
      <c r="G5284" s="29" t="s">
        <v>51</v>
      </c>
      <c r="H5284" s="30" t="s">
        <v>51</v>
      </c>
      <c r="I5284" s="30" t="s">
        <v>113</v>
      </c>
      <c r="J5284" s="31" t="s">
        <v>103</v>
      </c>
      <c r="K5284" s="30" t="s">
        <v>104</v>
      </c>
      <c r="L5284" s="32" t="s">
        <v>265</v>
      </c>
      <c r="M5284" s="30" t="s">
        <v>105</v>
      </c>
      <c r="N5284" s="30" t="s">
        <v>3025</v>
      </c>
      <c r="O5284" s="30" t="s">
        <v>107</v>
      </c>
      <c r="P5284" s="32" t="s">
        <v>46</v>
      </c>
      <c r="Q5284" s="54">
        <f>VLOOKUP(C5284,[1]Hoja2!$B$1:$AH$6025,32,FALSE)</f>
        <v>2017</v>
      </c>
      <c r="R5284" s="64">
        <f>VLOOKUP(C5284,[1]Hoja2!$B$1:$AH$6025,33,FALSE)</f>
        <v>85882.05</v>
      </c>
      <c r="S5284" s="30">
        <v>85882.05</v>
      </c>
      <c r="T5284" s="30">
        <v>85882.05</v>
      </c>
      <c r="U5284" s="30">
        <v>85882.05</v>
      </c>
      <c r="V5284" s="30">
        <v>25764.62</v>
      </c>
      <c r="W5284" s="30">
        <v>25764.62</v>
      </c>
      <c r="X5284" s="30">
        <v>25764.62</v>
      </c>
      <c r="Y5284" s="33">
        <f t="shared" si="82"/>
        <v>30.000005821938341</v>
      </c>
      <c r="Z5284" s="32">
        <v>0</v>
      </c>
      <c r="AA5284" s="32" t="s">
        <v>3323</v>
      </c>
      <c r="AB5284" s="26">
        <v>5</v>
      </c>
      <c r="AC5284" s="33">
        <v>0</v>
      </c>
      <c r="AD5284" s="33">
        <v>30</v>
      </c>
      <c r="AE5284" s="34" t="s">
        <v>5213</v>
      </c>
      <c r="AF5284" s="11"/>
    </row>
    <row r="5285" spans="2:32" ht="62.25" x14ac:dyDescent="0.5">
      <c r="B5285" s="11"/>
      <c r="C5285" s="28" t="s">
        <v>16927</v>
      </c>
      <c r="D5285" s="28" t="s">
        <v>16928</v>
      </c>
      <c r="E5285" s="29" t="s">
        <v>16929</v>
      </c>
      <c r="F5285" s="29" t="s">
        <v>1</v>
      </c>
      <c r="G5285" s="29" t="s">
        <v>51</v>
      </c>
      <c r="H5285" s="30" t="s">
        <v>51</v>
      </c>
      <c r="I5285" s="30" t="s">
        <v>113</v>
      </c>
      <c r="J5285" s="31" t="s">
        <v>103</v>
      </c>
      <c r="K5285" s="30" t="s">
        <v>104</v>
      </c>
      <c r="L5285" s="32" t="s">
        <v>265</v>
      </c>
      <c r="M5285" s="30" t="s">
        <v>105</v>
      </c>
      <c r="N5285" s="30" t="s">
        <v>3025</v>
      </c>
      <c r="O5285" s="30" t="s">
        <v>107</v>
      </c>
      <c r="P5285" s="32" t="s">
        <v>46</v>
      </c>
      <c r="Q5285" s="54">
        <f>VLOOKUP(C5285,[1]Hoja2!$B$1:$AH$6025,32,FALSE)</f>
        <v>2017</v>
      </c>
      <c r="R5285" s="64">
        <f>VLOOKUP(C5285,[1]Hoja2!$B$1:$AH$6025,33,FALSE)</f>
        <v>87295.92</v>
      </c>
      <c r="S5285" s="30">
        <v>87295.92</v>
      </c>
      <c r="T5285" s="30">
        <v>87295.92</v>
      </c>
      <c r="U5285" s="30">
        <v>87295.92</v>
      </c>
      <c r="V5285" s="30">
        <v>26188.77</v>
      </c>
      <c r="W5285" s="30">
        <v>26188.77</v>
      </c>
      <c r="X5285" s="30">
        <v>26188.77</v>
      </c>
      <c r="Y5285" s="33">
        <f t="shared" si="82"/>
        <v>29.999993126826546</v>
      </c>
      <c r="Z5285" s="32">
        <v>0</v>
      </c>
      <c r="AA5285" s="32" t="s">
        <v>3323</v>
      </c>
      <c r="AB5285" s="26">
        <v>5</v>
      </c>
      <c r="AC5285" s="33">
        <v>0</v>
      </c>
      <c r="AD5285" s="33">
        <v>30</v>
      </c>
      <c r="AE5285" s="34" t="s">
        <v>5223</v>
      </c>
      <c r="AF5285" s="11"/>
    </row>
    <row r="5286" spans="2:32" ht="62.25" x14ac:dyDescent="0.5">
      <c r="B5286" s="11"/>
      <c r="C5286" s="28" t="s">
        <v>16930</v>
      </c>
      <c r="D5286" s="28" t="s">
        <v>16931</v>
      </c>
      <c r="E5286" s="29" t="s">
        <v>16932</v>
      </c>
      <c r="F5286" s="29" t="s">
        <v>1</v>
      </c>
      <c r="G5286" s="29" t="s">
        <v>51</v>
      </c>
      <c r="H5286" s="30" t="s">
        <v>51</v>
      </c>
      <c r="I5286" s="30" t="s">
        <v>113</v>
      </c>
      <c r="J5286" s="31" t="s">
        <v>103</v>
      </c>
      <c r="K5286" s="30" t="s">
        <v>104</v>
      </c>
      <c r="L5286" s="32" t="s">
        <v>265</v>
      </c>
      <c r="M5286" s="30" t="s">
        <v>105</v>
      </c>
      <c r="N5286" s="30" t="s">
        <v>3025</v>
      </c>
      <c r="O5286" s="30" t="s">
        <v>107</v>
      </c>
      <c r="P5286" s="32" t="s">
        <v>46</v>
      </c>
      <c r="Q5286" s="54">
        <f>VLOOKUP(C5286,[1]Hoja2!$B$1:$AH$6025,32,FALSE)</f>
        <v>2017</v>
      </c>
      <c r="R5286" s="64">
        <f>VLOOKUP(C5286,[1]Hoja2!$B$1:$AH$6025,33,FALSE)</f>
        <v>99962.43</v>
      </c>
      <c r="S5286" s="30">
        <v>99962.43</v>
      </c>
      <c r="T5286" s="30">
        <v>99962.43</v>
      </c>
      <c r="U5286" s="30">
        <v>99962.43</v>
      </c>
      <c r="V5286" s="30">
        <v>29988.73</v>
      </c>
      <c r="W5286" s="30">
        <v>29988.73</v>
      </c>
      <c r="X5286" s="30">
        <v>29988.73</v>
      </c>
      <c r="Y5286" s="33">
        <f t="shared" si="82"/>
        <v>30.000001000375843</v>
      </c>
      <c r="Z5286" s="32">
        <v>0</v>
      </c>
      <c r="AA5286" s="32" t="s">
        <v>3323</v>
      </c>
      <c r="AB5286" s="26">
        <v>2</v>
      </c>
      <c r="AC5286" s="33">
        <v>0</v>
      </c>
      <c r="AD5286" s="33">
        <v>30</v>
      </c>
      <c r="AE5286" s="34" t="s">
        <v>5213</v>
      </c>
      <c r="AF5286" s="11"/>
    </row>
    <row r="5287" spans="2:32" ht="62.25" x14ac:dyDescent="0.5">
      <c r="B5287" s="11"/>
      <c r="C5287" s="28" t="s">
        <v>16933</v>
      </c>
      <c r="D5287" s="28" t="s">
        <v>16934</v>
      </c>
      <c r="E5287" s="29" t="s">
        <v>16935</v>
      </c>
      <c r="F5287" s="29" t="s">
        <v>1</v>
      </c>
      <c r="G5287" s="29" t="s">
        <v>51</v>
      </c>
      <c r="H5287" s="30" t="s">
        <v>51</v>
      </c>
      <c r="I5287" s="30" t="s">
        <v>113</v>
      </c>
      <c r="J5287" s="31" t="s">
        <v>103</v>
      </c>
      <c r="K5287" s="30" t="s">
        <v>104</v>
      </c>
      <c r="L5287" s="32" t="s">
        <v>265</v>
      </c>
      <c r="M5287" s="30" t="s">
        <v>105</v>
      </c>
      <c r="N5287" s="30" t="s">
        <v>3025</v>
      </c>
      <c r="O5287" s="30" t="s">
        <v>107</v>
      </c>
      <c r="P5287" s="32" t="s">
        <v>46</v>
      </c>
      <c r="Q5287" s="54">
        <f>VLOOKUP(C5287,[1]Hoja2!$B$1:$AH$6025,32,FALSE)</f>
        <v>2017</v>
      </c>
      <c r="R5287" s="64">
        <f>VLOOKUP(C5287,[1]Hoja2!$B$1:$AH$6025,33,FALSE)</f>
        <v>87295.92</v>
      </c>
      <c r="S5287" s="30">
        <v>87295.92</v>
      </c>
      <c r="T5287" s="30">
        <v>87295.92</v>
      </c>
      <c r="U5287" s="30">
        <v>87295.92</v>
      </c>
      <c r="V5287" s="30">
        <v>26188.77</v>
      </c>
      <c r="W5287" s="30">
        <v>26188.77</v>
      </c>
      <c r="X5287" s="30">
        <v>26188.77</v>
      </c>
      <c r="Y5287" s="33">
        <f t="shared" si="82"/>
        <v>29.999993126826546</v>
      </c>
      <c r="Z5287" s="32">
        <v>0</v>
      </c>
      <c r="AA5287" s="32" t="s">
        <v>3323</v>
      </c>
      <c r="AB5287" s="26">
        <v>5</v>
      </c>
      <c r="AC5287" s="33">
        <v>0</v>
      </c>
      <c r="AD5287" s="33">
        <v>30</v>
      </c>
      <c r="AE5287" s="34" t="s">
        <v>5223</v>
      </c>
      <c r="AF5287" s="11"/>
    </row>
    <row r="5288" spans="2:32" ht="62.25" x14ac:dyDescent="0.5">
      <c r="B5288" s="11"/>
      <c r="C5288" s="28" t="s">
        <v>16936</v>
      </c>
      <c r="D5288" s="28" t="s">
        <v>16937</v>
      </c>
      <c r="E5288" s="29" t="s">
        <v>16938</v>
      </c>
      <c r="F5288" s="29" t="s">
        <v>1</v>
      </c>
      <c r="G5288" s="29" t="s">
        <v>51</v>
      </c>
      <c r="H5288" s="30" t="s">
        <v>51</v>
      </c>
      <c r="I5288" s="30" t="s">
        <v>113</v>
      </c>
      <c r="J5288" s="31" t="s">
        <v>103</v>
      </c>
      <c r="K5288" s="30" t="s">
        <v>104</v>
      </c>
      <c r="L5288" s="32" t="s">
        <v>265</v>
      </c>
      <c r="M5288" s="30" t="s">
        <v>105</v>
      </c>
      <c r="N5288" s="30" t="s">
        <v>3025</v>
      </c>
      <c r="O5288" s="30" t="s">
        <v>107</v>
      </c>
      <c r="P5288" s="32" t="s">
        <v>46</v>
      </c>
      <c r="Q5288" s="54">
        <f>VLOOKUP(C5288,[1]Hoja2!$B$1:$AH$6025,32,FALSE)</f>
        <v>2017</v>
      </c>
      <c r="R5288" s="64">
        <f>VLOOKUP(C5288,[1]Hoja2!$B$1:$AH$6025,33,FALSE)</f>
        <v>61341.09</v>
      </c>
      <c r="S5288" s="30">
        <v>61341.09</v>
      </c>
      <c r="T5288" s="30">
        <v>61341.09</v>
      </c>
      <c r="U5288" s="30">
        <v>61341.09</v>
      </c>
      <c r="V5288" s="30">
        <v>18402.330000000002</v>
      </c>
      <c r="W5288" s="30">
        <v>18402.330000000002</v>
      </c>
      <c r="X5288" s="30">
        <v>18402.330000000002</v>
      </c>
      <c r="Y5288" s="33">
        <f t="shared" si="82"/>
        <v>30.000004890685837</v>
      </c>
      <c r="Z5288" s="32">
        <v>0</v>
      </c>
      <c r="AA5288" s="32" t="s">
        <v>3323</v>
      </c>
      <c r="AB5288" s="26">
        <v>5</v>
      </c>
      <c r="AC5288" s="33">
        <v>0</v>
      </c>
      <c r="AD5288" s="33">
        <v>30</v>
      </c>
      <c r="AE5288" s="34" t="s">
        <v>5213</v>
      </c>
      <c r="AF5288" s="11"/>
    </row>
    <row r="5289" spans="2:32" ht="62.25" x14ac:dyDescent="0.5">
      <c r="B5289" s="11"/>
      <c r="C5289" s="28" t="s">
        <v>16939</v>
      </c>
      <c r="D5289" s="28" t="s">
        <v>16940</v>
      </c>
      <c r="E5289" s="29" t="s">
        <v>16941</v>
      </c>
      <c r="F5289" s="29" t="s">
        <v>1</v>
      </c>
      <c r="G5289" s="29" t="s">
        <v>51</v>
      </c>
      <c r="H5289" s="30" t="s">
        <v>51</v>
      </c>
      <c r="I5289" s="30" t="s">
        <v>113</v>
      </c>
      <c r="J5289" s="31" t="s">
        <v>103</v>
      </c>
      <c r="K5289" s="30" t="s">
        <v>104</v>
      </c>
      <c r="L5289" s="32" t="s">
        <v>265</v>
      </c>
      <c r="M5289" s="30" t="s">
        <v>105</v>
      </c>
      <c r="N5289" s="30" t="s">
        <v>3025</v>
      </c>
      <c r="O5289" s="30" t="s">
        <v>107</v>
      </c>
      <c r="P5289" s="32" t="s">
        <v>46</v>
      </c>
      <c r="Q5289" s="54">
        <f>VLOOKUP(C5289,[1]Hoja2!$B$1:$AH$6025,32,FALSE)</f>
        <v>2017</v>
      </c>
      <c r="R5289" s="64">
        <f>VLOOKUP(C5289,[1]Hoja2!$B$1:$AH$6025,33,FALSE)</f>
        <v>6963.92</v>
      </c>
      <c r="S5289" s="30">
        <v>6963.92</v>
      </c>
      <c r="T5289" s="30">
        <v>6963.92</v>
      </c>
      <c r="U5289" s="30">
        <v>6963.92</v>
      </c>
      <c r="V5289" s="30">
        <v>2089.17</v>
      </c>
      <c r="W5289" s="30">
        <v>2089.17</v>
      </c>
      <c r="X5289" s="30">
        <v>2089.17</v>
      </c>
      <c r="Y5289" s="33">
        <f t="shared" si="82"/>
        <v>29.999913841629429</v>
      </c>
      <c r="Z5289" s="32">
        <v>0</v>
      </c>
      <c r="AA5289" s="32" t="s">
        <v>3323</v>
      </c>
      <c r="AB5289" s="26">
        <v>4</v>
      </c>
      <c r="AC5289" s="33">
        <v>0</v>
      </c>
      <c r="AD5289" s="33">
        <v>30</v>
      </c>
      <c r="AE5289" s="34" t="s">
        <v>5223</v>
      </c>
      <c r="AF5289" s="11"/>
    </row>
    <row r="5290" spans="2:32" ht="62.25" x14ac:dyDescent="0.5">
      <c r="B5290" s="11"/>
      <c r="C5290" s="28" t="s">
        <v>16942</v>
      </c>
      <c r="D5290" s="28" t="s">
        <v>16943</v>
      </c>
      <c r="E5290" s="29" t="s">
        <v>16944</v>
      </c>
      <c r="F5290" s="29" t="s">
        <v>1</v>
      </c>
      <c r="G5290" s="29" t="s">
        <v>51</v>
      </c>
      <c r="H5290" s="30" t="s">
        <v>51</v>
      </c>
      <c r="I5290" s="30" t="s">
        <v>113</v>
      </c>
      <c r="J5290" s="31" t="s">
        <v>103</v>
      </c>
      <c r="K5290" s="30" t="s">
        <v>104</v>
      </c>
      <c r="L5290" s="32" t="s">
        <v>265</v>
      </c>
      <c r="M5290" s="30" t="s">
        <v>105</v>
      </c>
      <c r="N5290" s="30" t="s">
        <v>3025</v>
      </c>
      <c r="O5290" s="30" t="s">
        <v>107</v>
      </c>
      <c r="P5290" s="32" t="s">
        <v>46</v>
      </c>
      <c r="Q5290" s="54">
        <f>VLOOKUP(C5290,[1]Hoja2!$B$1:$AH$6025,32,FALSE)</f>
        <v>2017</v>
      </c>
      <c r="R5290" s="64">
        <f>VLOOKUP(C5290,[1]Hoja2!$B$1:$AH$6025,33,FALSE)</f>
        <v>73400.899999999994</v>
      </c>
      <c r="S5290" s="30">
        <v>73400.899999999994</v>
      </c>
      <c r="T5290" s="30">
        <v>73400.899999999994</v>
      </c>
      <c r="U5290" s="30">
        <v>73400.899999999994</v>
      </c>
      <c r="V5290" s="30">
        <v>22020.27</v>
      </c>
      <c r="W5290" s="30">
        <v>22020.27</v>
      </c>
      <c r="X5290" s="30">
        <v>22020.27</v>
      </c>
      <c r="Y5290" s="33">
        <f t="shared" si="82"/>
        <v>30.000000000000004</v>
      </c>
      <c r="Z5290" s="32">
        <v>0</v>
      </c>
      <c r="AA5290" s="32" t="s">
        <v>3323</v>
      </c>
      <c r="AB5290" s="26">
        <v>2</v>
      </c>
      <c r="AC5290" s="33">
        <v>0</v>
      </c>
      <c r="AD5290" s="33">
        <v>30</v>
      </c>
      <c r="AE5290" s="34" t="s">
        <v>5213</v>
      </c>
      <c r="AF5290" s="11"/>
    </row>
    <row r="5291" spans="2:32" ht="62.25" x14ac:dyDescent="0.5">
      <c r="B5291" s="11"/>
      <c r="C5291" s="28" t="s">
        <v>16945</v>
      </c>
      <c r="D5291" s="28" t="s">
        <v>16946</v>
      </c>
      <c r="E5291" s="29" t="s">
        <v>16947</v>
      </c>
      <c r="F5291" s="29" t="s">
        <v>1</v>
      </c>
      <c r="G5291" s="29" t="s">
        <v>51</v>
      </c>
      <c r="H5291" s="30" t="s">
        <v>51</v>
      </c>
      <c r="I5291" s="30" t="s">
        <v>113</v>
      </c>
      <c r="J5291" s="31" t="s">
        <v>103</v>
      </c>
      <c r="K5291" s="30" t="s">
        <v>104</v>
      </c>
      <c r="L5291" s="32" t="s">
        <v>265</v>
      </c>
      <c r="M5291" s="30" t="s">
        <v>105</v>
      </c>
      <c r="N5291" s="30" t="s">
        <v>3025</v>
      </c>
      <c r="O5291" s="30" t="s">
        <v>107</v>
      </c>
      <c r="P5291" s="32" t="s">
        <v>46</v>
      </c>
      <c r="Q5291" s="54">
        <f>VLOOKUP(C5291,[1]Hoja2!$B$1:$AH$6025,32,FALSE)</f>
        <v>2017</v>
      </c>
      <c r="R5291" s="64">
        <f>VLOOKUP(C5291,[1]Hoja2!$B$1:$AH$6025,33,FALSE)</f>
        <v>79829.820000000007</v>
      </c>
      <c r="S5291" s="30">
        <v>79829.820000000007</v>
      </c>
      <c r="T5291" s="30">
        <v>79829.820000000007</v>
      </c>
      <c r="U5291" s="30">
        <v>79829.820000000007</v>
      </c>
      <c r="V5291" s="30">
        <v>23948.94</v>
      </c>
      <c r="W5291" s="30">
        <v>23948.94</v>
      </c>
      <c r="X5291" s="30">
        <v>23948.94</v>
      </c>
      <c r="Y5291" s="33">
        <f t="shared" si="82"/>
        <v>29.99999248401161</v>
      </c>
      <c r="Z5291" s="32">
        <v>0</v>
      </c>
      <c r="AA5291" s="32" t="s">
        <v>3323</v>
      </c>
      <c r="AB5291" s="26">
        <v>4</v>
      </c>
      <c r="AC5291" s="33">
        <v>0</v>
      </c>
      <c r="AD5291" s="33">
        <v>30</v>
      </c>
      <c r="AE5291" s="34" t="s">
        <v>5213</v>
      </c>
      <c r="AF5291" s="11"/>
    </row>
    <row r="5292" spans="2:32" ht="62.25" x14ac:dyDescent="0.5">
      <c r="B5292" s="11"/>
      <c r="C5292" s="28" t="s">
        <v>16948</v>
      </c>
      <c r="D5292" s="28" t="s">
        <v>16949</v>
      </c>
      <c r="E5292" s="29" t="s">
        <v>16950</v>
      </c>
      <c r="F5292" s="29" t="s">
        <v>1</v>
      </c>
      <c r="G5292" s="29" t="s">
        <v>51</v>
      </c>
      <c r="H5292" s="30" t="s">
        <v>51</v>
      </c>
      <c r="I5292" s="30" t="s">
        <v>113</v>
      </c>
      <c r="J5292" s="31" t="s">
        <v>103</v>
      </c>
      <c r="K5292" s="30" t="s">
        <v>104</v>
      </c>
      <c r="L5292" s="32" t="s">
        <v>265</v>
      </c>
      <c r="M5292" s="30" t="s">
        <v>105</v>
      </c>
      <c r="N5292" s="30" t="s">
        <v>3025</v>
      </c>
      <c r="O5292" s="30" t="s">
        <v>107</v>
      </c>
      <c r="P5292" s="32" t="s">
        <v>46</v>
      </c>
      <c r="Q5292" s="54">
        <f>VLOOKUP(C5292,[1]Hoja2!$B$1:$AH$6025,32,FALSE)</f>
        <v>2017</v>
      </c>
      <c r="R5292" s="64">
        <f>VLOOKUP(C5292,[1]Hoja2!$B$1:$AH$6025,33,FALSE)</f>
        <v>94687.42</v>
      </c>
      <c r="S5292" s="30">
        <v>94687.42</v>
      </c>
      <c r="T5292" s="30">
        <v>94687.42</v>
      </c>
      <c r="U5292" s="30">
        <v>94687.42</v>
      </c>
      <c r="V5292" s="30">
        <v>28406.23</v>
      </c>
      <c r="W5292" s="30">
        <v>28406.23</v>
      </c>
      <c r="X5292" s="30">
        <v>28406.23</v>
      </c>
      <c r="Y5292" s="33">
        <f t="shared" si="82"/>
        <v>30.000004224426014</v>
      </c>
      <c r="Z5292" s="32">
        <v>0</v>
      </c>
      <c r="AA5292" s="32" t="s">
        <v>3323</v>
      </c>
      <c r="AB5292" s="26">
        <v>4</v>
      </c>
      <c r="AC5292" s="33">
        <v>0</v>
      </c>
      <c r="AD5292" s="33">
        <v>30</v>
      </c>
      <c r="AE5292" s="34" t="s">
        <v>5213</v>
      </c>
      <c r="AF5292" s="11"/>
    </row>
    <row r="5293" spans="2:32" ht="62.25" x14ac:dyDescent="0.5">
      <c r="B5293" s="11"/>
      <c r="C5293" s="28" t="s">
        <v>16951</v>
      </c>
      <c r="D5293" s="28" t="s">
        <v>16952</v>
      </c>
      <c r="E5293" s="29" t="s">
        <v>16953</v>
      </c>
      <c r="F5293" s="29" t="s">
        <v>1</v>
      </c>
      <c r="G5293" s="29" t="s">
        <v>51</v>
      </c>
      <c r="H5293" s="30" t="s">
        <v>51</v>
      </c>
      <c r="I5293" s="30" t="s">
        <v>113</v>
      </c>
      <c r="J5293" s="31" t="s">
        <v>103</v>
      </c>
      <c r="K5293" s="30" t="s">
        <v>104</v>
      </c>
      <c r="L5293" s="32" t="s">
        <v>265</v>
      </c>
      <c r="M5293" s="30" t="s">
        <v>105</v>
      </c>
      <c r="N5293" s="30" t="s">
        <v>3025</v>
      </c>
      <c r="O5293" s="30" t="s">
        <v>107</v>
      </c>
      <c r="P5293" s="32" t="s">
        <v>46</v>
      </c>
      <c r="Q5293" s="54">
        <f>VLOOKUP(C5293,[1]Hoja2!$B$1:$AH$6025,32,FALSE)</f>
        <v>2017</v>
      </c>
      <c r="R5293" s="64">
        <f>VLOOKUP(C5293,[1]Hoja2!$B$1:$AH$6025,33,FALSE)</f>
        <v>90029.19</v>
      </c>
      <c r="S5293" s="30">
        <v>90029.19</v>
      </c>
      <c r="T5293" s="30">
        <v>90029.19</v>
      </c>
      <c r="U5293" s="30">
        <v>90029.19</v>
      </c>
      <c r="V5293" s="30">
        <v>27008.76</v>
      </c>
      <c r="W5293" s="30">
        <v>27008.76</v>
      </c>
      <c r="X5293" s="30">
        <v>27008.76</v>
      </c>
      <c r="Y5293" s="33">
        <f t="shared" si="82"/>
        <v>30.000003332252572</v>
      </c>
      <c r="Z5293" s="32">
        <v>0</v>
      </c>
      <c r="AA5293" s="32" t="s">
        <v>3323</v>
      </c>
      <c r="AB5293" s="26">
        <v>4</v>
      </c>
      <c r="AC5293" s="33">
        <v>0</v>
      </c>
      <c r="AD5293" s="33">
        <v>30</v>
      </c>
      <c r="AE5293" s="34" t="s">
        <v>5213</v>
      </c>
      <c r="AF5293" s="11"/>
    </row>
    <row r="5294" spans="2:32" ht="62.25" x14ac:dyDescent="0.5">
      <c r="B5294" s="11"/>
      <c r="C5294" s="28" t="s">
        <v>16954</v>
      </c>
      <c r="D5294" s="28" t="s">
        <v>16955</v>
      </c>
      <c r="E5294" s="29" t="s">
        <v>16956</v>
      </c>
      <c r="F5294" s="29" t="s">
        <v>1</v>
      </c>
      <c r="G5294" s="29" t="s">
        <v>51</v>
      </c>
      <c r="H5294" s="30" t="s">
        <v>51</v>
      </c>
      <c r="I5294" s="30" t="s">
        <v>113</v>
      </c>
      <c r="J5294" s="31" t="s">
        <v>103</v>
      </c>
      <c r="K5294" s="30" t="s">
        <v>104</v>
      </c>
      <c r="L5294" s="32" t="s">
        <v>265</v>
      </c>
      <c r="M5294" s="30" t="s">
        <v>105</v>
      </c>
      <c r="N5294" s="30" t="s">
        <v>3025</v>
      </c>
      <c r="O5294" s="30" t="s">
        <v>107</v>
      </c>
      <c r="P5294" s="32" t="s">
        <v>46</v>
      </c>
      <c r="Q5294" s="54">
        <f>VLOOKUP(C5294,[1]Hoja2!$B$1:$AH$6025,32,FALSE)</f>
        <v>2017</v>
      </c>
      <c r="R5294" s="64">
        <f>VLOOKUP(C5294,[1]Hoja2!$B$1:$AH$6025,33,FALSE)</f>
        <v>87295.92</v>
      </c>
      <c r="S5294" s="30">
        <v>87295.92</v>
      </c>
      <c r="T5294" s="30">
        <v>87295.92</v>
      </c>
      <c r="U5294" s="30">
        <v>87295.92</v>
      </c>
      <c r="V5294" s="30">
        <v>26188.77</v>
      </c>
      <c r="W5294" s="30">
        <v>26188.77</v>
      </c>
      <c r="X5294" s="30">
        <v>26188.77</v>
      </c>
      <c r="Y5294" s="33">
        <f t="shared" si="82"/>
        <v>29.999993126826546</v>
      </c>
      <c r="Z5294" s="32">
        <v>0</v>
      </c>
      <c r="AA5294" s="32" t="s">
        <v>3323</v>
      </c>
      <c r="AB5294" s="26">
        <v>7</v>
      </c>
      <c r="AC5294" s="33">
        <v>0</v>
      </c>
      <c r="AD5294" s="33">
        <v>30</v>
      </c>
      <c r="AE5294" s="34" t="s">
        <v>5213</v>
      </c>
      <c r="AF5294" s="11"/>
    </row>
    <row r="5295" spans="2:32" ht="62.25" x14ac:dyDescent="0.5">
      <c r="B5295" s="11"/>
      <c r="C5295" s="28" t="s">
        <v>16957</v>
      </c>
      <c r="D5295" s="28" t="s">
        <v>16958</v>
      </c>
      <c r="E5295" s="29" t="s">
        <v>16959</v>
      </c>
      <c r="F5295" s="29" t="s">
        <v>1</v>
      </c>
      <c r="G5295" s="29" t="s">
        <v>51</v>
      </c>
      <c r="H5295" s="30" t="s">
        <v>51</v>
      </c>
      <c r="I5295" s="30" t="s">
        <v>113</v>
      </c>
      <c r="J5295" s="31" t="s">
        <v>103</v>
      </c>
      <c r="K5295" s="30" t="s">
        <v>104</v>
      </c>
      <c r="L5295" s="32" t="s">
        <v>265</v>
      </c>
      <c r="M5295" s="30" t="s">
        <v>105</v>
      </c>
      <c r="N5295" s="30" t="s">
        <v>3025</v>
      </c>
      <c r="O5295" s="30" t="s">
        <v>107</v>
      </c>
      <c r="P5295" s="32" t="s">
        <v>46</v>
      </c>
      <c r="Q5295" s="54">
        <f>VLOOKUP(C5295,[1]Hoja2!$B$1:$AH$6025,32,FALSE)</f>
        <v>2017</v>
      </c>
      <c r="R5295" s="64">
        <f>VLOOKUP(C5295,[1]Hoja2!$B$1:$AH$6025,33,FALSE)</f>
        <v>38451.69</v>
      </c>
      <c r="S5295" s="30">
        <v>38451.69</v>
      </c>
      <c r="T5295" s="30">
        <v>38451.69</v>
      </c>
      <c r="U5295" s="30">
        <v>38451.69</v>
      </c>
      <c r="V5295" s="30">
        <v>11535.5</v>
      </c>
      <c r="W5295" s="30">
        <v>11535.5</v>
      </c>
      <c r="X5295" s="30">
        <v>11535.5</v>
      </c>
      <c r="Y5295" s="33">
        <f t="shared" si="82"/>
        <v>29.999981795338513</v>
      </c>
      <c r="Z5295" s="32">
        <v>0</v>
      </c>
      <c r="AA5295" s="32" t="s">
        <v>3323</v>
      </c>
      <c r="AB5295" s="26">
        <v>10</v>
      </c>
      <c r="AC5295" s="33">
        <v>0</v>
      </c>
      <c r="AD5295" s="33">
        <v>30</v>
      </c>
      <c r="AE5295" s="34" t="s">
        <v>5223</v>
      </c>
      <c r="AF5295" s="11"/>
    </row>
    <row r="5296" spans="2:32" ht="62.25" x14ac:dyDescent="0.5">
      <c r="B5296" s="11"/>
      <c r="C5296" s="28" t="s">
        <v>16960</v>
      </c>
      <c r="D5296" s="28" t="s">
        <v>16961</v>
      </c>
      <c r="E5296" s="29" t="s">
        <v>16962</v>
      </c>
      <c r="F5296" s="29" t="s">
        <v>1</v>
      </c>
      <c r="G5296" s="29" t="s">
        <v>51</v>
      </c>
      <c r="H5296" s="30" t="s">
        <v>51</v>
      </c>
      <c r="I5296" s="30" t="s">
        <v>113</v>
      </c>
      <c r="J5296" s="31" t="s">
        <v>103</v>
      </c>
      <c r="K5296" s="30" t="s">
        <v>104</v>
      </c>
      <c r="L5296" s="32" t="s">
        <v>265</v>
      </c>
      <c r="M5296" s="30" t="s">
        <v>105</v>
      </c>
      <c r="N5296" s="30" t="s">
        <v>3025</v>
      </c>
      <c r="O5296" s="30" t="s">
        <v>107</v>
      </c>
      <c r="P5296" s="32" t="s">
        <v>46</v>
      </c>
      <c r="Q5296" s="54">
        <f>VLOOKUP(C5296,[1]Hoja2!$B$1:$AH$6025,32,FALSE)</f>
        <v>2017</v>
      </c>
      <c r="R5296" s="64">
        <f>VLOOKUP(C5296,[1]Hoja2!$B$1:$AH$6025,33,FALSE)</f>
        <v>73491.86</v>
      </c>
      <c r="S5296" s="30">
        <v>73491.86</v>
      </c>
      <c r="T5296" s="30">
        <v>73491.86</v>
      </c>
      <c r="U5296" s="30">
        <v>73491.86</v>
      </c>
      <c r="V5296" s="30">
        <v>22047.56</v>
      </c>
      <c r="W5296" s="30">
        <v>22047.56</v>
      </c>
      <c r="X5296" s="30">
        <v>22047.56</v>
      </c>
      <c r="Y5296" s="33">
        <f t="shared" si="82"/>
        <v>30.000002721389823</v>
      </c>
      <c r="Z5296" s="32">
        <v>0</v>
      </c>
      <c r="AA5296" s="32" t="s">
        <v>3323</v>
      </c>
      <c r="AB5296" s="26">
        <v>3</v>
      </c>
      <c r="AC5296" s="33">
        <v>0</v>
      </c>
      <c r="AD5296" s="33">
        <v>30</v>
      </c>
      <c r="AE5296" s="34" t="s">
        <v>5223</v>
      </c>
      <c r="AF5296" s="11"/>
    </row>
    <row r="5297" spans="2:32" ht="62.25" x14ac:dyDescent="0.5">
      <c r="B5297" s="11"/>
      <c r="C5297" s="28" t="s">
        <v>16963</v>
      </c>
      <c r="D5297" s="28" t="s">
        <v>16964</v>
      </c>
      <c r="E5297" s="29" t="s">
        <v>16965</v>
      </c>
      <c r="F5297" s="29" t="s">
        <v>1</v>
      </c>
      <c r="G5297" s="29" t="s">
        <v>51</v>
      </c>
      <c r="H5297" s="30" t="s">
        <v>51</v>
      </c>
      <c r="I5297" s="30" t="s">
        <v>113</v>
      </c>
      <c r="J5297" s="31" t="s">
        <v>103</v>
      </c>
      <c r="K5297" s="30" t="s">
        <v>104</v>
      </c>
      <c r="L5297" s="32" t="s">
        <v>265</v>
      </c>
      <c r="M5297" s="30" t="s">
        <v>105</v>
      </c>
      <c r="N5297" s="30" t="s">
        <v>3025</v>
      </c>
      <c r="O5297" s="30" t="s">
        <v>107</v>
      </c>
      <c r="P5297" s="32" t="s">
        <v>46</v>
      </c>
      <c r="Q5297" s="54">
        <f>VLOOKUP(C5297,[1]Hoja2!$B$1:$AH$6025,32,FALSE)</f>
        <v>2017</v>
      </c>
      <c r="R5297" s="64">
        <f>VLOOKUP(C5297,[1]Hoja2!$B$1:$AH$6025,33,FALSE)</f>
        <v>87295.92</v>
      </c>
      <c r="S5297" s="30">
        <v>87295.92</v>
      </c>
      <c r="T5297" s="30">
        <v>87295.87</v>
      </c>
      <c r="U5297" s="30">
        <v>87295.92</v>
      </c>
      <c r="V5297" s="30">
        <v>26188.77</v>
      </c>
      <c r="W5297" s="30">
        <v>26188.77</v>
      </c>
      <c r="X5297" s="30">
        <v>26188.77</v>
      </c>
      <c r="Y5297" s="33">
        <f t="shared" si="82"/>
        <v>29.999993126826546</v>
      </c>
      <c r="Z5297" s="32">
        <v>0</v>
      </c>
      <c r="AA5297" s="32" t="s">
        <v>3323</v>
      </c>
      <c r="AB5297" s="26">
        <v>5</v>
      </c>
      <c r="AC5297" s="33">
        <v>0</v>
      </c>
      <c r="AD5297" s="33">
        <v>30</v>
      </c>
      <c r="AE5297" s="34" t="s">
        <v>5213</v>
      </c>
      <c r="AF5297" s="11"/>
    </row>
    <row r="5298" spans="2:32" ht="62.25" x14ac:dyDescent="0.5">
      <c r="B5298" s="11"/>
      <c r="C5298" s="28" t="s">
        <v>16966</v>
      </c>
      <c r="D5298" s="28" t="s">
        <v>16967</v>
      </c>
      <c r="E5298" s="29" t="s">
        <v>16968</v>
      </c>
      <c r="F5298" s="29" t="s">
        <v>1</v>
      </c>
      <c r="G5298" s="29" t="s">
        <v>51</v>
      </c>
      <c r="H5298" s="30" t="s">
        <v>51</v>
      </c>
      <c r="I5298" s="30" t="s">
        <v>113</v>
      </c>
      <c r="J5298" s="31" t="s">
        <v>103</v>
      </c>
      <c r="K5298" s="30" t="s">
        <v>104</v>
      </c>
      <c r="L5298" s="32" t="s">
        <v>265</v>
      </c>
      <c r="M5298" s="30" t="s">
        <v>105</v>
      </c>
      <c r="N5298" s="30" t="s">
        <v>3025</v>
      </c>
      <c r="O5298" s="30" t="s">
        <v>107</v>
      </c>
      <c r="P5298" s="32" t="s">
        <v>46</v>
      </c>
      <c r="Q5298" s="54">
        <f>VLOOKUP(C5298,[1]Hoja2!$B$1:$AH$6025,32,FALSE)</f>
        <v>2017</v>
      </c>
      <c r="R5298" s="64">
        <f>VLOOKUP(C5298,[1]Hoja2!$B$1:$AH$6025,33,FALSE)</f>
        <v>87295.92</v>
      </c>
      <c r="S5298" s="30">
        <v>87295.92</v>
      </c>
      <c r="T5298" s="30">
        <v>87295.92</v>
      </c>
      <c r="U5298" s="30">
        <v>87295.92</v>
      </c>
      <c r="V5298" s="30">
        <v>26188.77</v>
      </c>
      <c r="W5298" s="30">
        <v>26188.77</v>
      </c>
      <c r="X5298" s="30">
        <v>26188.77</v>
      </c>
      <c r="Y5298" s="33">
        <f t="shared" si="82"/>
        <v>29.999993126826546</v>
      </c>
      <c r="Z5298" s="32">
        <v>0</v>
      </c>
      <c r="AA5298" s="32" t="s">
        <v>3323</v>
      </c>
      <c r="AB5298" s="26">
        <v>8</v>
      </c>
      <c r="AC5298" s="33">
        <v>0</v>
      </c>
      <c r="AD5298" s="33">
        <v>30</v>
      </c>
      <c r="AE5298" s="34" t="s">
        <v>5223</v>
      </c>
      <c r="AF5298" s="11"/>
    </row>
    <row r="5299" spans="2:32" ht="62.25" x14ac:dyDescent="0.5">
      <c r="B5299" s="11"/>
      <c r="C5299" s="28" t="s">
        <v>16969</v>
      </c>
      <c r="D5299" s="28" t="s">
        <v>16970</v>
      </c>
      <c r="E5299" s="29" t="s">
        <v>16971</v>
      </c>
      <c r="F5299" s="29" t="s">
        <v>1</v>
      </c>
      <c r="G5299" s="29" t="s">
        <v>51</v>
      </c>
      <c r="H5299" s="30" t="s">
        <v>51</v>
      </c>
      <c r="I5299" s="30" t="s">
        <v>113</v>
      </c>
      <c r="J5299" s="31" t="s">
        <v>103</v>
      </c>
      <c r="K5299" s="30" t="s">
        <v>104</v>
      </c>
      <c r="L5299" s="32" t="s">
        <v>265</v>
      </c>
      <c r="M5299" s="30" t="s">
        <v>105</v>
      </c>
      <c r="N5299" s="30" t="s">
        <v>3025</v>
      </c>
      <c r="O5299" s="30" t="s">
        <v>107</v>
      </c>
      <c r="P5299" s="32" t="s">
        <v>46</v>
      </c>
      <c r="Q5299" s="54">
        <f>VLOOKUP(C5299,[1]Hoja2!$B$1:$AH$6025,32,FALSE)</f>
        <v>2017</v>
      </c>
      <c r="R5299" s="64">
        <f>VLOOKUP(C5299,[1]Hoja2!$B$1:$AH$6025,33,FALSE)</f>
        <v>88810.81</v>
      </c>
      <c r="S5299" s="30">
        <v>88810.81</v>
      </c>
      <c r="T5299" s="30">
        <v>88810.81</v>
      </c>
      <c r="U5299" s="30">
        <v>88810.81</v>
      </c>
      <c r="V5299" s="30">
        <v>26643.24</v>
      </c>
      <c r="W5299" s="30">
        <v>26643.24</v>
      </c>
      <c r="X5299" s="30">
        <v>26643.24</v>
      </c>
      <c r="Y5299" s="33">
        <f t="shared" si="82"/>
        <v>29.999996622032839</v>
      </c>
      <c r="Z5299" s="32">
        <v>0</v>
      </c>
      <c r="AA5299" s="32" t="s">
        <v>3323</v>
      </c>
      <c r="AB5299" s="26">
        <v>5</v>
      </c>
      <c r="AC5299" s="33">
        <v>0</v>
      </c>
      <c r="AD5299" s="33">
        <v>30</v>
      </c>
      <c r="AE5299" s="34" t="s">
        <v>5213</v>
      </c>
      <c r="AF5299" s="11"/>
    </row>
    <row r="5300" spans="2:32" ht="62.25" x14ac:dyDescent="0.5">
      <c r="B5300" s="11"/>
      <c r="C5300" s="28" t="s">
        <v>16972</v>
      </c>
      <c r="D5300" s="28" t="s">
        <v>16973</v>
      </c>
      <c r="E5300" s="29" t="s">
        <v>16974</v>
      </c>
      <c r="F5300" s="29" t="s">
        <v>1</v>
      </c>
      <c r="G5300" s="29" t="s">
        <v>51</v>
      </c>
      <c r="H5300" s="30" t="s">
        <v>51</v>
      </c>
      <c r="I5300" s="30" t="s">
        <v>113</v>
      </c>
      <c r="J5300" s="31" t="s">
        <v>103</v>
      </c>
      <c r="K5300" s="30" t="s">
        <v>104</v>
      </c>
      <c r="L5300" s="32" t="s">
        <v>265</v>
      </c>
      <c r="M5300" s="30" t="s">
        <v>105</v>
      </c>
      <c r="N5300" s="30" t="s">
        <v>3025</v>
      </c>
      <c r="O5300" s="30" t="s">
        <v>107</v>
      </c>
      <c r="P5300" s="32" t="s">
        <v>46</v>
      </c>
      <c r="Q5300" s="54">
        <f>VLOOKUP(C5300,[1]Hoja2!$B$1:$AH$6025,32,FALSE)</f>
        <v>2017</v>
      </c>
      <c r="R5300" s="64">
        <f>VLOOKUP(C5300,[1]Hoja2!$B$1:$AH$6025,33,FALSE)</f>
        <v>30361.43</v>
      </c>
      <c r="S5300" s="30">
        <v>30361.43</v>
      </c>
      <c r="T5300" s="30">
        <v>30361.43</v>
      </c>
      <c r="U5300" s="30">
        <v>30361.43</v>
      </c>
      <c r="V5300" s="30">
        <v>9108.44</v>
      </c>
      <c r="W5300" s="30">
        <v>9108.44</v>
      </c>
      <c r="X5300" s="30">
        <v>9108.44</v>
      </c>
      <c r="Y5300" s="33">
        <f t="shared" si="82"/>
        <v>30.000036230177567</v>
      </c>
      <c r="Z5300" s="32">
        <v>0</v>
      </c>
      <c r="AA5300" s="32" t="s">
        <v>3335</v>
      </c>
      <c r="AB5300" s="26">
        <v>4</v>
      </c>
      <c r="AC5300" s="33">
        <v>0</v>
      </c>
      <c r="AD5300" s="33">
        <v>30</v>
      </c>
      <c r="AE5300" s="34" t="s">
        <v>5213</v>
      </c>
      <c r="AF5300" s="11"/>
    </row>
    <row r="5301" spans="2:32" ht="62.25" x14ac:dyDescent="0.5">
      <c r="B5301" s="11"/>
      <c r="C5301" s="28" t="s">
        <v>16975</v>
      </c>
      <c r="D5301" s="28" t="s">
        <v>16976</v>
      </c>
      <c r="E5301" s="29" t="s">
        <v>16977</v>
      </c>
      <c r="F5301" s="29" t="s">
        <v>1</v>
      </c>
      <c r="G5301" s="29" t="s">
        <v>51</v>
      </c>
      <c r="H5301" s="30" t="s">
        <v>51</v>
      </c>
      <c r="I5301" s="30" t="s">
        <v>113</v>
      </c>
      <c r="J5301" s="31" t="s">
        <v>103</v>
      </c>
      <c r="K5301" s="30" t="s">
        <v>104</v>
      </c>
      <c r="L5301" s="32" t="s">
        <v>265</v>
      </c>
      <c r="M5301" s="30" t="s">
        <v>105</v>
      </c>
      <c r="N5301" s="30" t="s">
        <v>3025</v>
      </c>
      <c r="O5301" s="30" t="s">
        <v>107</v>
      </c>
      <c r="P5301" s="32" t="s">
        <v>46</v>
      </c>
      <c r="Q5301" s="54">
        <f>VLOOKUP(C5301,[1]Hoja2!$B$1:$AH$6025,32,FALSE)</f>
        <v>2017</v>
      </c>
      <c r="R5301" s="64">
        <f>VLOOKUP(C5301,[1]Hoja2!$B$1:$AH$6025,33,FALSE)</f>
        <v>99962.43</v>
      </c>
      <c r="S5301" s="30">
        <v>99962.43</v>
      </c>
      <c r="T5301" s="30">
        <v>99962.43</v>
      </c>
      <c r="U5301" s="30">
        <v>99962.43</v>
      </c>
      <c r="V5301" s="30">
        <v>29988.73</v>
      </c>
      <c r="W5301" s="30">
        <v>29988.73</v>
      </c>
      <c r="X5301" s="30">
        <v>29988.73</v>
      </c>
      <c r="Y5301" s="33">
        <f t="shared" si="82"/>
        <v>30.000001000375843</v>
      </c>
      <c r="Z5301" s="32">
        <v>0</v>
      </c>
      <c r="AA5301" s="32" t="s">
        <v>3323</v>
      </c>
      <c r="AB5301" s="26">
        <v>1</v>
      </c>
      <c r="AC5301" s="33">
        <v>0</v>
      </c>
      <c r="AD5301" s="33">
        <v>30</v>
      </c>
      <c r="AE5301" s="34" t="s">
        <v>5213</v>
      </c>
      <c r="AF5301" s="11"/>
    </row>
    <row r="5302" spans="2:32" ht="62.25" x14ac:dyDescent="0.5">
      <c r="B5302" s="11"/>
      <c r="C5302" s="28" t="s">
        <v>16978</v>
      </c>
      <c r="D5302" s="28" t="s">
        <v>16979</v>
      </c>
      <c r="E5302" s="29" t="s">
        <v>16980</v>
      </c>
      <c r="F5302" s="29" t="s">
        <v>1</v>
      </c>
      <c r="G5302" s="29" t="s">
        <v>51</v>
      </c>
      <c r="H5302" s="30" t="s">
        <v>51</v>
      </c>
      <c r="I5302" s="30" t="s">
        <v>113</v>
      </c>
      <c r="J5302" s="31" t="s">
        <v>103</v>
      </c>
      <c r="K5302" s="30" t="s">
        <v>104</v>
      </c>
      <c r="L5302" s="32" t="s">
        <v>265</v>
      </c>
      <c r="M5302" s="30" t="s">
        <v>105</v>
      </c>
      <c r="N5302" s="30" t="s">
        <v>3025</v>
      </c>
      <c r="O5302" s="30" t="s">
        <v>107</v>
      </c>
      <c r="P5302" s="32" t="s">
        <v>46</v>
      </c>
      <c r="Q5302" s="54">
        <f>VLOOKUP(C5302,[1]Hoja2!$B$1:$AH$6025,32,FALSE)</f>
        <v>2017</v>
      </c>
      <c r="R5302" s="64">
        <f>VLOOKUP(C5302,[1]Hoja2!$B$1:$AH$6025,33,FALSE)</f>
        <v>71532.94</v>
      </c>
      <c r="S5302" s="30">
        <v>71532.94</v>
      </c>
      <c r="T5302" s="30">
        <v>71532.94</v>
      </c>
      <c r="U5302" s="30">
        <v>71532.94</v>
      </c>
      <c r="V5302" s="30">
        <v>21459.88</v>
      </c>
      <c r="W5302" s="30">
        <v>21459.88</v>
      </c>
      <c r="X5302" s="30">
        <v>21459.88</v>
      </c>
      <c r="Y5302" s="33">
        <f t="shared" si="82"/>
        <v>29.999997204085275</v>
      </c>
      <c r="Z5302" s="32">
        <v>0</v>
      </c>
      <c r="AA5302" s="32" t="s">
        <v>3323</v>
      </c>
      <c r="AB5302" s="26">
        <v>3</v>
      </c>
      <c r="AC5302" s="33">
        <v>0</v>
      </c>
      <c r="AD5302" s="33">
        <v>30</v>
      </c>
      <c r="AE5302" s="34" t="s">
        <v>5213</v>
      </c>
      <c r="AF5302" s="11"/>
    </row>
    <row r="5303" spans="2:32" ht="62.25" x14ac:dyDescent="0.5">
      <c r="B5303" s="11"/>
      <c r="C5303" s="28" t="s">
        <v>16981</v>
      </c>
      <c r="D5303" s="28" t="s">
        <v>16982</v>
      </c>
      <c r="E5303" s="29" t="s">
        <v>16983</v>
      </c>
      <c r="F5303" s="29" t="s">
        <v>1</v>
      </c>
      <c r="G5303" s="29" t="s">
        <v>51</v>
      </c>
      <c r="H5303" s="30" t="s">
        <v>51</v>
      </c>
      <c r="I5303" s="30" t="s">
        <v>113</v>
      </c>
      <c r="J5303" s="31" t="s">
        <v>103</v>
      </c>
      <c r="K5303" s="30" t="s">
        <v>104</v>
      </c>
      <c r="L5303" s="32" t="s">
        <v>265</v>
      </c>
      <c r="M5303" s="30" t="s">
        <v>105</v>
      </c>
      <c r="N5303" s="30" t="s">
        <v>3025</v>
      </c>
      <c r="O5303" s="30" t="s">
        <v>107</v>
      </c>
      <c r="P5303" s="32" t="s">
        <v>46</v>
      </c>
      <c r="Q5303" s="54">
        <f>VLOOKUP(C5303,[1]Hoja2!$B$1:$AH$6025,32,FALSE)</f>
        <v>2017</v>
      </c>
      <c r="R5303" s="64">
        <f>VLOOKUP(C5303,[1]Hoja2!$B$1:$AH$6025,33,FALSE)</f>
        <v>6325.16</v>
      </c>
      <c r="S5303" s="30">
        <v>6325.16</v>
      </c>
      <c r="T5303" s="30">
        <v>6325.16</v>
      </c>
      <c r="U5303" s="30">
        <v>6325.16</v>
      </c>
      <c r="V5303" s="30">
        <v>1897.55</v>
      </c>
      <c r="W5303" s="30">
        <v>1897.55</v>
      </c>
      <c r="X5303" s="30">
        <v>1897.55</v>
      </c>
      <c r="Y5303" s="33">
        <f t="shared" si="82"/>
        <v>30.000031619753493</v>
      </c>
      <c r="Z5303" s="32">
        <v>0</v>
      </c>
      <c r="AA5303" s="32" t="s">
        <v>3323</v>
      </c>
      <c r="AB5303" s="26">
        <v>3</v>
      </c>
      <c r="AC5303" s="33">
        <v>0</v>
      </c>
      <c r="AD5303" s="33">
        <v>30</v>
      </c>
      <c r="AE5303" s="34" t="s">
        <v>5223</v>
      </c>
      <c r="AF5303" s="11"/>
    </row>
    <row r="5304" spans="2:32" ht="62.25" x14ac:dyDescent="0.5">
      <c r="B5304" s="11"/>
      <c r="C5304" s="28" t="s">
        <v>16984</v>
      </c>
      <c r="D5304" s="28" t="s">
        <v>16985</v>
      </c>
      <c r="E5304" s="29" t="s">
        <v>16986</v>
      </c>
      <c r="F5304" s="29" t="s">
        <v>1</v>
      </c>
      <c r="G5304" s="29" t="s">
        <v>51</v>
      </c>
      <c r="H5304" s="30" t="s">
        <v>51</v>
      </c>
      <c r="I5304" s="30" t="s">
        <v>113</v>
      </c>
      <c r="J5304" s="31" t="s">
        <v>103</v>
      </c>
      <c r="K5304" s="30" t="s">
        <v>104</v>
      </c>
      <c r="L5304" s="32" t="s">
        <v>265</v>
      </c>
      <c r="M5304" s="30" t="s">
        <v>105</v>
      </c>
      <c r="N5304" s="30" t="s">
        <v>3025</v>
      </c>
      <c r="O5304" s="30" t="s">
        <v>107</v>
      </c>
      <c r="P5304" s="32" t="s">
        <v>46</v>
      </c>
      <c r="Q5304" s="54">
        <f>VLOOKUP(C5304,[1]Hoja2!$B$1:$AH$6025,32,FALSE)</f>
        <v>2017</v>
      </c>
      <c r="R5304" s="64">
        <f>VLOOKUP(C5304,[1]Hoja2!$B$1:$AH$6025,33,FALSE)</f>
        <v>87295.92</v>
      </c>
      <c r="S5304" s="30">
        <v>87295.92</v>
      </c>
      <c r="T5304" s="30">
        <v>87295.92</v>
      </c>
      <c r="U5304" s="30">
        <v>87295.92</v>
      </c>
      <c r="V5304" s="30">
        <v>26188.77</v>
      </c>
      <c r="W5304" s="30">
        <v>26188.77</v>
      </c>
      <c r="X5304" s="30">
        <v>26188.7</v>
      </c>
      <c r="Y5304" s="33">
        <f t="shared" si="82"/>
        <v>29.999993126826546</v>
      </c>
      <c r="Z5304" s="32">
        <v>0</v>
      </c>
      <c r="AA5304" s="32" t="s">
        <v>3323</v>
      </c>
      <c r="AB5304" s="26">
        <v>2</v>
      </c>
      <c r="AC5304" s="33">
        <v>0</v>
      </c>
      <c r="AD5304" s="33">
        <v>30</v>
      </c>
      <c r="AE5304" s="34" t="s">
        <v>5213</v>
      </c>
      <c r="AF5304" s="11"/>
    </row>
    <row r="5305" spans="2:32" ht="62.25" x14ac:dyDescent="0.5">
      <c r="B5305" s="11"/>
      <c r="C5305" s="28" t="s">
        <v>16987</v>
      </c>
      <c r="D5305" s="28" t="s">
        <v>16988</v>
      </c>
      <c r="E5305" s="29" t="s">
        <v>16989</v>
      </c>
      <c r="F5305" s="29" t="s">
        <v>1</v>
      </c>
      <c r="G5305" s="29" t="s">
        <v>51</v>
      </c>
      <c r="H5305" s="30" t="s">
        <v>51</v>
      </c>
      <c r="I5305" s="30" t="s">
        <v>113</v>
      </c>
      <c r="J5305" s="31" t="s">
        <v>103</v>
      </c>
      <c r="K5305" s="30" t="s">
        <v>104</v>
      </c>
      <c r="L5305" s="32" t="s">
        <v>265</v>
      </c>
      <c r="M5305" s="30" t="s">
        <v>105</v>
      </c>
      <c r="N5305" s="30" t="s">
        <v>3025</v>
      </c>
      <c r="O5305" s="30" t="s">
        <v>107</v>
      </c>
      <c r="P5305" s="32" t="s">
        <v>46</v>
      </c>
      <c r="Q5305" s="54">
        <f>VLOOKUP(C5305,[1]Hoja2!$B$1:$AH$6025,32,FALSE)</f>
        <v>2017</v>
      </c>
      <c r="R5305" s="64">
        <f>VLOOKUP(C5305,[1]Hoja2!$B$1:$AH$6025,33,FALSE)</f>
        <v>59074.21</v>
      </c>
      <c r="S5305" s="30">
        <v>59074.21</v>
      </c>
      <c r="T5305" s="30">
        <v>59074.21</v>
      </c>
      <c r="U5305" s="30">
        <v>59074.21</v>
      </c>
      <c r="V5305" s="30">
        <v>17722.259999999998</v>
      </c>
      <c r="W5305" s="30">
        <v>17722.259999999998</v>
      </c>
      <c r="X5305" s="30">
        <v>17722.259999999998</v>
      </c>
      <c r="Y5305" s="33">
        <f t="shared" si="82"/>
        <v>29.999994921641775</v>
      </c>
      <c r="Z5305" s="32">
        <v>0</v>
      </c>
      <c r="AA5305" s="32" t="s">
        <v>3323</v>
      </c>
      <c r="AB5305" s="26">
        <v>5</v>
      </c>
      <c r="AC5305" s="33">
        <v>0</v>
      </c>
      <c r="AD5305" s="33">
        <v>30</v>
      </c>
      <c r="AE5305" s="34" t="s">
        <v>5223</v>
      </c>
      <c r="AF5305" s="11"/>
    </row>
    <row r="5306" spans="2:32" ht="62.25" x14ac:dyDescent="0.5">
      <c r="B5306" s="11"/>
      <c r="C5306" s="28" t="s">
        <v>16990</v>
      </c>
      <c r="D5306" s="28" t="s">
        <v>16991</v>
      </c>
      <c r="E5306" s="29" t="s">
        <v>16992</v>
      </c>
      <c r="F5306" s="29" t="s">
        <v>1</v>
      </c>
      <c r="G5306" s="29" t="s">
        <v>51</v>
      </c>
      <c r="H5306" s="30" t="s">
        <v>51</v>
      </c>
      <c r="I5306" s="30" t="s">
        <v>113</v>
      </c>
      <c r="J5306" s="31" t="s">
        <v>103</v>
      </c>
      <c r="K5306" s="30" t="s">
        <v>104</v>
      </c>
      <c r="L5306" s="32" t="s">
        <v>265</v>
      </c>
      <c r="M5306" s="30" t="s">
        <v>105</v>
      </c>
      <c r="N5306" s="30" t="s">
        <v>3025</v>
      </c>
      <c r="O5306" s="30" t="s">
        <v>107</v>
      </c>
      <c r="P5306" s="32" t="s">
        <v>46</v>
      </c>
      <c r="Q5306" s="54">
        <f>VLOOKUP(C5306,[1]Hoja2!$B$1:$AH$6025,32,FALSE)</f>
        <v>2017</v>
      </c>
      <c r="R5306" s="64">
        <f>VLOOKUP(C5306,[1]Hoja2!$B$1:$AH$6025,33,FALSE)</f>
        <v>92025.14</v>
      </c>
      <c r="S5306" s="30">
        <v>92025.14</v>
      </c>
      <c r="T5306" s="30">
        <v>92025.14</v>
      </c>
      <c r="U5306" s="30">
        <v>92025.14</v>
      </c>
      <c r="V5306" s="30">
        <v>27607.55</v>
      </c>
      <c r="W5306" s="30">
        <v>27607.55</v>
      </c>
      <c r="X5306" s="30">
        <v>27607.55</v>
      </c>
      <c r="Y5306" s="33">
        <f t="shared" si="82"/>
        <v>30.000008693276641</v>
      </c>
      <c r="Z5306" s="32">
        <v>0</v>
      </c>
      <c r="AA5306" s="32" t="s">
        <v>3323</v>
      </c>
      <c r="AB5306" s="26">
        <v>6</v>
      </c>
      <c r="AC5306" s="33">
        <v>0</v>
      </c>
      <c r="AD5306" s="33">
        <v>30</v>
      </c>
      <c r="AE5306" s="34" t="s">
        <v>5213</v>
      </c>
      <c r="AF5306" s="11"/>
    </row>
    <row r="5307" spans="2:32" ht="62.25" x14ac:dyDescent="0.5">
      <c r="B5307" s="11"/>
      <c r="C5307" s="28" t="s">
        <v>16993</v>
      </c>
      <c r="D5307" s="28" t="s">
        <v>16994</v>
      </c>
      <c r="E5307" s="29" t="s">
        <v>16995</v>
      </c>
      <c r="F5307" s="29" t="s">
        <v>1</v>
      </c>
      <c r="G5307" s="29" t="s">
        <v>51</v>
      </c>
      <c r="H5307" s="30" t="s">
        <v>51</v>
      </c>
      <c r="I5307" s="30" t="s">
        <v>113</v>
      </c>
      <c r="J5307" s="31" t="s">
        <v>103</v>
      </c>
      <c r="K5307" s="30" t="s">
        <v>104</v>
      </c>
      <c r="L5307" s="32" t="s">
        <v>265</v>
      </c>
      <c r="M5307" s="30" t="s">
        <v>105</v>
      </c>
      <c r="N5307" s="30" t="s">
        <v>3025</v>
      </c>
      <c r="O5307" s="30" t="s">
        <v>107</v>
      </c>
      <c r="P5307" s="32" t="s">
        <v>46</v>
      </c>
      <c r="Q5307" s="54">
        <f>VLOOKUP(C5307,[1]Hoja2!$B$1:$AH$6025,32,FALSE)</f>
        <v>2017</v>
      </c>
      <c r="R5307" s="64">
        <f>VLOOKUP(C5307,[1]Hoja2!$B$1:$AH$6025,33,FALSE)</f>
        <v>87295.92</v>
      </c>
      <c r="S5307" s="30">
        <v>87295.92</v>
      </c>
      <c r="T5307" s="30">
        <v>87295.92</v>
      </c>
      <c r="U5307" s="30">
        <v>87295.92</v>
      </c>
      <c r="V5307" s="30">
        <v>26188.77</v>
      </c>
      <c r="W5307" s="30">
        <v>26188.77</v>
      </c>
      <c r="X5307" s="30">
        <v>26188.77</v>
      </c>
      <c r="Y5307" s="33">
        <f t="shared" si="82"/>
        <v>29.999993126826546</v>
      </c>
      <c r="Z5307" s="32">
        <v>0</v>
      </c>
      <c r="AA5307" s="32" t="s">
        <v>3323</v>
      </c>
      <c r="AB5307" s="26">
        <v>7</v>
      </c>
      <c r="AC5307" s="33">
        <v>0</v>
      </c>
      <c r="AD5307" s="33">
        <v>30</v>
      </c>
      <c r="AE5307" s="34" t="s">
        <v>5213</v>
      </c>
      <c r="AF5307" s="11"/>
    </row>
    <row r="5308" spans="2:32" ht="62.25" x14ac:dyDescent="0.5">
      <c r="B5308" s="11"/>
      <c r="C5308" s="28" t="s">
        <v>16996</v>
      </c>
      <c r="D5308" s="28" t="s">
        <v>16997</v>
      </c>
      <c r="E5308" s="29" t="s">
        <v>16998</v>
      </c>
      <c r="F5308" s="29" t="s">
        <v>1</v>
      </c>
      <c r="G5308" s="29" t="s">
        <v>51</v>
      </c>
      <c r="H5308" s="30" t="s">
        <v>51</v>
      </c>
      <c r="I5308" s="30" t="s">
        <v>113</v>
      </c>
      <c r="J5308" s="31" t="s">
        <v>103</v>
      </c>
      <c r="K5308" s="30" t="s">
        <v>104</v>
      </c>
      <c r="L5308" s="32" t="s">
        <v>265</v>
      </c>
      <c r="M5308" s="30" t="s">
        <v>105</v>
      </c>
      <c r="N5308" s="30" t="s">
        <v>3025</v>
      </c>
      <c r="O5308" s="30" t="s">
        <v>107</v>
      </c>
      <c r="P5308" s="32" t="s">
        <v>46</v>
      </c>
      <c r="Q5308" s="54">
        <f>VLOOKUP(C5308,[1]Hoja2!$B$1:$AH$6025,32,FALSE)</f>
        <v>2017</v>
      </c>
      <c r="R5308" s="64">
        <f>VLOOKUP(C5308,[1]Hoja2!$B$1:$AH$6025,33,FALSE)</f>
        <v>110563.73</v>
      </c>
      <c r="S5308" s="30">
        <v>110563.73</v>
      </c>
      <c r="T5308" s="30">
        <v>110563.73</v>
      </c>
      <c r="U5308" s="30">
        <v>110563.73</v>
      </c>
      <c r="V5308" s="30">
        <v>33169.120000000003</v>
      </c>
      <c r="W5308" s="30">
        <v>33169.120000000003</v>
      </c>
      <c r="X5308" s="30">
        <v>33169.120000000003</v>
      </c>
      <c r="Y5308" s="33">
        <f t="shared" si="82"/>
        <v>30.000000904455742</v>
      </c>
      <c r="Z5308" s="32">
        <v>0</v>
      </c>
      <c r="AA5308" s="32" t="s">
        <v>3323</v>
      </c>
      <c r="AB5308" s="26">
        <v>6</v>
      </c>
      <c r="AC5308" s="33">
        <v>0</v>
      </c>
      <c r="AD5308" s="33">
        <v>30</v>
      </c>
      <c r="AE5308" s="34" t="s">
        <v>5223</v>
      </c>
      <c r="AF5308" s="11"/>
    </row>
    <row r="5309" spans="2:32" ht="62.25" x14ac:dyDescent="0.5">
      <c r="B5309" s="11"/>
      <c r="C5309" s="28" t="s">
        <v>16999</v>
      </c>
      <c r="D5309" s="28" t="s">
        <v>17000</v>
      </c>
      <c r="E5309" s="29" t="s">
        <v>17001</v>
      </c>
      <c r="F5309" s="29" t="s">
        <v>1</v>
      </c>
      <c r="G5309" s="29" t="s">
        <v>51</v>
      </c>
      <c r="H5309" s="30" t="s">
        <v>51</v>
      </c>
      <c r="I5309" s="30" t="s">
        <v>113</v>
      </c>
      <c r="J5309" s="31" t="s">
        <v>103</v>
      </c>
      <c r="K5309" s="30" t="s">
        <v>104</v>
      </c>
      <c r="L5309" s="32" t="s">
        <v>265</v>
      </c>
      <c r="M5309" s="30" t="s">
        <v>105</v>
      </c>
      <c r="N5309" s="30" t="s">
        <v>3025</v>
      </c>
      <c r="O5309" s="30" t="s">
        <v>107</v>
      </c>
      <c r="P5309" s="32" t="s">
        <v>46</v>
      </c>
      <c r="Q5309" s="54">
        <f>VLOOKUP(C5309,[1]Hoja2!$B$1:$AH$6025,32,FALSE)</f>
        <v>2017</v>
      </c>
      <c r="R5309" s="64">
        <f>VLOOKUP(C5309,[1]Hoja2!$B$1:$AH$6025,33,FALSE)</f>
        <v>45786.07</v>
      </c>
      <c r="S5309" s="30">
        <v>45786.07</v>
      </c>
      <c r="T5309" s="30">
        <v>45786.07</v>
      </c>
      <c r="U5309" s="30">
        <v>45786.07</v>
      </c>
      <c r="V5309" s="30">
        <v>13735.83</v>
      </c>
      <c r="W5309" s="30">
        <v>13735.83</v>
      </c>
      <c r="X5309" s="30">
        <v>13735.83</v>
      </c>
      <c r="Y5309" s="33">
        <f t="shared" si="82"/>
        <v>30.000019656633558</v>
      </c>
      <c r="Z5309" s="32">
        <v>0</v>
      </c>
      <c r="AA5309" s="32" t="s">
        <v>3323</v>
      </c>
      <c r="AB5309" s="26">
        <v>6</v>
      </c>
      <c r="AC5309" s="33">
        <v>0</v>
      </c>
      <c r="AD5309" s="33">
        <v>30</v>
      </c>
      <c r="AE5309" s="34" t="s">
        <v>5213</v>
      </c>
      <c r="AF5309" s="11"/>
    </row>
    <row r="5310" spans="2:32" ht="62.25" x14ac:dyDescent="0.5">
      <c r="B5310" s="11"/>
      <c r="C5310" s="28" t="s">
        <v>17002</v>
      </c>
      <c r="D5310" s="28" t="s">
        <v>17003</v>
      </c>
      <c r="E5310" s="29" t="s">
        <v>17004</v>
      </c>
      <c r="F5310" s="29" t="s">
        <v>1</v>
      </c>
      <c r="G5310" s="29" t="s">
        <v>51</v>
      </c>
      <c r="H5310" s="30" t="s">
        <v>51</v>
      </c>
      <c r="I5310" s="30" t="s">
        <v>113</v>
      </c>
      <c r="J5310" s="31" t="s">
        <v>103</v>
      </c>
      <c r="K5310" s="30" t="s">
        <v>104</v>
      </c>
      <c r="L5310" s="32" t="s">
        <v>265</v>
      </c>
      <c r="M5310" s="30" t="s">
        <v>105</v>
      </c>
      <c r="N5310" s="30" t="s">
        <v>3025</v>
      </c>
      <c r="O5310" s="30" t="s">
        <v>107</v>
      </c>
      <c r="P5310" s="32" t="s">
        <v>46</v>
      </c>
      <c r="Q5310" s="54">
        <f>VLOOKUP(C5310,[1]Hoja2!$B$1:$AH$6025,32,FALSE)</f>
        <v>2017</v>
      </c>
      <c r="R5310" s="64">
        <f>VLOOKUP(C5310,[1]Hoja2!$B$1:$AH$6025,33,FALSE)</f>
        <v>87295.92</v>
      </c>
      <c r="S5310" s="30">
        <v>87295.92</v>
      </c>
      <c r="T5310" s="30">
        <v>87295.92</v>
      </c>
      <c r="U5310" s="30">
        <v>87295.92</v>
      </c>
      <c r="V5310" s="30">
        <v>26188.77</v>
      </c>
      <c r="W5310" s="30">
        <v>26188.77</v>
      </c>
      <c r="X5310" s="30">
        <v>26188.77</v>
      </c>
      <c r="Y5310" s="33">
        <f t="shared" si="82"/>
        <v>29.999993126826546</v>
      </c>
      <c r="Z5310" s="32">
        <v>0</v>
      </c>
      <c r="AA5310" s="32" t="s">
        <v>3323</v>
      </c>
      <c r="AB5310" s="26">
        <v>8</v>
      </c>
      <c r="AC5310" s="33">
        <v>0</v>
      </c>
      <c r="AD5310" s="33">
        <v>30</v>
      </c>
      <c r="AE5310" s="34" t="s">
        <v>5213</v>
      </c>
      <c r="AF5310" s="11"/>
    </row>
    <row r="5311" spans="2:32" ht="62.25" x14ac:dyDescent="0.5">
      <c r="B5311" s="11"/>
      <c r="C5311" s="28" t="s">
        <v>17005</v>
      </c>
      <c r="D5311" s="28" t="s">
        <v>17006</v>
      </c>
      <c r="E5311" s="29" t="s">
        <v>17007</v>
      </c>
      <c r="F5311" s="29" t="s">
        <v>1</v>
      </c>
      <c r="G5311" s="29" t="s">
        <v>51</v>
      </c>
      <c r="H5311" s="30" t="s">
        <v>51</v>
      </c>
      <c r="I5311" s="30" t="s">
        <v>113</v>
      </c>
      <c r="J5311" s="31" t="s">
        <v>103</v>
      </c>
      <c r="K5311" s="30" t="s">
        <v>104</v>
      </c>
      <c r="L5311" s="32" t="s">
        <v>265</v>
      </c>
      <c r="M5311" s="30" t="s">
        <v>105</v>
      </c>
      <c r="N5311" s="30" t="s">
        <v>3025</v>
      </c>
      <c r="O5311" s="30" t="s">
        <v>107</v>
      </c>
      <c r="P5311" s="32" t="s">
        <v>46</v>
      </c>
      <c r="Q5311" s="54">
        <f>VLOOKUP(C5311,[1]Hoja2!$B$1:$AH$6025,32,FALSE)</f>
        <v>2017</v>
      </c>
      <c r="R5311" s="64">
        <f>VLOOKUP(C5311,[1]Hoja2!$B$1:$AH$6025,33,FALSE)</f>
        <v>110563.73</v>
      </c>
      <c r="S5311" s="30">
        <v>110563.73</v>
      </c>
      <c r="T5311" s="30">
        <v>110563.73</v>
      </c>
      <c r="U5311" s="30">
        <v>110563.73</v>
      </c>
      <c r="V5311" s="30">
        <v>33169.120000000003</v>
      </c>
      <c r="W5311" s="30">
        <v>33169.120000000003</v>
      </c>
      <c r="X5311" s="30">
        <v>33169.120000000003</v>
      </c>
      <c r="Y5311" s="33">
        <f t="shared" si="82"/>
        <v>30.000000904455742</v>
      </c>
      <c r="Z5311" s="32">
        <v>0</v>
      </c>
      <c r="AA5311" s="32" t="s">
        <v>3323</v>
      </c>
      <c r="AB5311" s="26">
        <v>3</v>
      </c>
      <c r="AC5311" s="33">
        <v>0</v>
      </c>
      <c r="AD5311" s="33">
        <v>30</v>
      </c>
      <c r="AE5311" s="34" t="s">
        <v>5213</v>
      </c>
      <c r="AF5311" s="11"/>
    </row>
    <row r="5312" spans="2:32" ht="62.25" x14ac:dyDescent="0.5">
      <c r="B5312" s="11"/>
      <c r="C5312" s="28" t="s">
        <v>17008</v>
      </c>
      <c r="D5312" s="28" t="s">
        <v>17009</v>
      </c>
      <c r="E5312" s="29" t="s">
        <v>17010</v>
      </c>
      <c r="F5312" s="29" t="s">
        <v>1</v>
      </c>
      <c r="G5312" s="29" t="s">
        <v>51</v>
      </c>
      <c r="H5312" s="30" t="s">
        <v>51</v>
      </c>
      <c r="I5312" s="30" t="s">
        <v>113</v>
      </c>
      <c r="J5312" s="31" t="s">
        <v>103</v>
      </c>
      <c r="K5312" s="30" t="s">
        <v>104</v>
      </c>
      <c r="L5312" s="32" t="s">
        <v>265</v>
      </c>
      <c r="M5312" s="30" t="s">
        <v>105</v>
      </c>
      <c r="N5312" s="30" t="s">
        <v>3025</v>
      </c>
      <c r="O5312" s="30" t="s">
        <v>429</v>
      </c>
      <c r="P5312" s="32" t="s">
        <v>46</v>
      </c>
      <c r="Q5312" s="54">
        <f>VLOOKUP(C5312,[1]Hoja2!$B$1:$AH$6025,32,FALSE)</f>
        <v>2017</v>
      </c>
      <c r="R5312" s="64">
        <f>VLOOKUP(C5312,[1]Hoja2!$B$1:$AH$6025,33,FALSE)</f>
        <v>588413.44999999995</v>
      </c>
      <c r="S5312" s="30">
        <v>588413.42000000004</v>
      </c>
      <c r="T5312" s="30">
        <v>588413.42000000004</v>
      </c>
      <c r="U5312" s="30">
        <v>588413.42000000004</v>
      </c>
      <c r="V5312" s="30">
        <v>176524.03</v>
      </c>
      <c r="W5312" s="30">
        <v>176524.03</v>
      </c>
      <c r="X5312" s="30">
        <v>176524.03</v>
      </c>
      <c r="Y5312" s="33">
        <f t="shared" si="82"/>
        <v>30.000000679794148</v>
      </c>
      <c r="Z5312" s="32">
        <v>0</v>
      </c>
      <c r="AA5312" s="32" t="s">
        <v>3323</v>
      </c>
      <c r="AB5312" s="26">
        <v>911</v>
      </c>
      <c r="AC5312" s="33">
        <v>0</v>
      </c>
      <c r="AD5312" s="33">
        <v>30</v>
      </c>
      <c r="AE5312" s="34" t="s">
        <v>5213</v>
      </c>
      <c r="AF5312" s="11"/>
    </row>
    <row r="5313" spans="2:32" ht="62.25" x14ac:dyDescent="0.5">
      <c r="B5313" s="11"/>
      <c r="C5313" s="28" t="s">
        <v>17011</v>
      </c>
      <c r="D5313" s="28" t="s">
        <v>17012</v>
      </c>
      <c r="E5313" s="29" t="s">
        <v>17013</v>
      </c>
      <c r="F5313" s="29" t="s">
        <v>1</v>
      </c>
      <c r="G5313" s="29" t="s">
        <v>51</v>
      </c>
      <c r="H5313" s="30" t="s">
        <v>51</v>
      </c>
      <c r="I5313" s="30" t="s">
        <v>113</v>
      </c>
      <c r="J5313" s="31" t="s">
        <v>103</v>
      </c>
      <c r="K5313" s="30" t="s">
        <v>104</v>
      </c>
      <c r="L5313" s="32" t="s">
        <v>265</v>
      </c>
      <c r="M5313" s="30" t="s">
        <v>105</v>
      </c>
      <c r="N5313" s="30" t="s">
        <v>3025</v>
      </c>
      <c r="O5313" s="30" t="s">
        <v>429</v>
      </c>
      <c r="P5313" s="32" t="s">
        <v>46</v>
      </c>
      <c r="Q5313" s="54">
        <f>VLOOKUP(C5313,[1]Hoja2!$B$1:$AH$6025,32,FALSE)</f>
        <v>2017</v>
      </c>
      <c r="R5313" s="64">
        <f>VLOOKUP(C5313,[1]Hoja2!$B$1:$AH$6025,33,FALSE)</f>
        <v>419085.25</v>
      </c>
      <c r="S5313" s="30">
        <v>419085.25</v>
      </c>
      <c r="T5313" s="30">
        <v>419085.25</v>
      </c>
      <c r="U5313" s="30">
        <v>419085.25</v>
      </c>
      <c r="V5313" s="30">
        <v>125725.58</v>
      </c>
      <c r="W5313" s="30">
        <v>125725.58</v>
      </c>
      <c r="X5313" s="30">
        <v>125725.58</v>
      </c>
      <c r="Y5313" s="33">
        <f t="shared" si="82"/>
        <v>30.000001193074677</v>
      </c>
      <c r="Z5313" s="32">
        <v>0</v>
      </c>
      <c r="AA5313" s="32" t="s">
        <v>3323</v>
      </c>
      <c r="AB5313" s="26">
        <v>587</v>
      </c>
      <c r="AC5313" s="33">
        <v>0</v>
      </c>
      <c r="AD5313" s="33">
        <v>30</v>
      </c>
      <c r="AE5313" s="34" t="s">
        <v>5213</v>
      </c>
      <c r="AF5313" s="11"/>
    </row>
    <row r="5314" spans="2:32" ht="62.25" x14ac:dyDescent="0.5">
      <c r="B5314" s="11"/>
      <c r="C5314" s="28" t="s">
        <v>17014</v>
      </c>
      <c r="D5314" s="28" t="s">
        <v>17015</v>
      </c>
      <c r="E5314" s="29" t="s">
        <v>17016</v>
      </c>
      <c r="F5314" s="29" t="s">
        <v>1</v>
      </c>
      <c r="G5314" s="29" t="s">
        <v>51</v>
      </c>
      <c r="H5314" s="30" t="s">
        <v>51</v>
      </c>
      <c r="I5314" s="30" t="s">
        <v>113</v>
      </c>
      <c r="J5314" s="31" t="s">
        <v>103</v>
      </c>
      <c r="K5314" s="30" t="s">
        <v>104</v>
      </c>
      <c r="L5314" s="32" t="s">
        <v>265</v>
      </c>
      <c r="M5314" s="30" t="s">
        <v>105</v>
      </c>
      <c r="N5314" s="30" t="s">
        <v>3025</v>
      </c>
      <c r="O5314" s="30" t="s">
        <v>107</v>
      </c>
      <c r="P5314" s="32" t="s">
        <v>46</v>
      </c>
      <c r="Q5314" s="54">
        <f>VLOOKUP(C5314,[1]Hoja2!$B$1:$AH$6025,32,FALSE)</f>
        <v>2017</v>
      </c>
      <c r="R5314" s="64">
        <f>VLOOKUP(C5314,[1]Hoja2!$B$1:$AH$6025,33,FALSE)</f>
        <v>87295.92</v>
      </c>
      <c r="S5314" s="30">
        <v>87295.92</v>
      </c>
      <c r="T5314" s="30">
        <v>87295.92</v>
      </c>
      <c r="U5314" s="30">
        <v>87295.92</v>
      </c>
      <c r="V5314" s="30">
        <v>26188.77</v>
      </c>
      <c r="W5314" s="30">
        <v>26188.77</v>
      </c>
      <c r="X5314" s="30">
        <v>26188.77</v>
      </c>
      <c r="Y5314" s="33">
        <f t="shared" si="82"/>
        <v>29.999993126826546</v>
      </c>
      <c r="Z5314" s="32">
        <v>0</v>
      </c>
      <c r="AA5314" s="32" t="s">
        <v>3323</v>
      </c>
      <c r="AB5314" s="26">
        <v>7</v>
      </c>
      <c r="AC5314" s="33">
        <v>0</v>
      </c>
      <c r="AD5314" s="33">
        <v>30</v>
      </c>
      <c r="AE5314" s="34" t="s">
        <v>5213</v>
      </c>
      <c r="AF5314" s="11"/>
    </row>
    <row r="5315" spans="2:32" ht="62.25" x14ac:dyDescent="0.5">
      <c r="B5315" s="11"/>
      <c r="C5315" s="28" t="s">
        <v>17017</v>
      </c>
      <c r="D5315" s="28" t="s">
        <v>17018</v>
      </c>
      <c r="E5315" s="29" t="s">
        <v>17019</v>
      </c>
      <c r="F5315" s="29" t="s">
        <v>1</v>
      </c>
      <c r="G5315" s="29" t="s">
        <v>51</v>
      </c>
      <c r="H5315" s="30" t="s">
        <v>51</v>
      </c>
      <c r="I5315" s="30" t="s">
        <v>113</v>
      </c>
      <c r="J5315" s="31" t="s">
        <v>103</v>
      </c>
      <c r="K5315" s="30" t="s">
        <v>104</v>
      </c>
      <c r="L5315" s="32" t="s">
        <v>265</v>
      </c>
      <c r="M5315" s="30" t="s">
        <v>105</v>
      </c>
      <c r="N5315" s="30" t="s">
        <v>3025</v>
      </c>
      <c r="O5315" s="30" t="s">
        <v>429</v>
      </c>
      <c r="P5315" s="32" t="s">
        <v>46</v>
      </c>
      <c r="Q5315" s="54">
        <f>VLOOKUP(C5315,[1]Hoja2!$B$1:$AH$6025,32,FALSE)</f>
        <v>2017</v>
      </c>
      <c r="R5315" s="64">
        <f>VLOOKUP(C5315,[1]Hoja2!$B$1:$AH$6025,33,FALSE)</f>
        <v>1413931.09</v>
      </c>
      <c r="S5315" s="30">
        <v>1413931.09</v>
      </c>
      <c r="T5315" s="30">
        <v>1413931.09</v>
      </c>
      <c r="U5315" s="30">
        <v>1413931.09</v>
      </c>
      <c r="V5315" s="30">
        <v>424179.32</v>
      </c>
      <c r="W5315" s="30">
        <v>424179.32</v>
      </c>
      <c r="X5315" s="30">
        <v>424179.32</v>
      </c>
      <c r="Y5315" s="33">
        <f t="shared" si="82"/>
        <v>29.999999504926368</v>
      </c>
      <c r="Z5315" s="32">
        <v>0</v>
      </c>
      <c r="AA5315" s="32" t="s">
        <v>3323</v>
      </c>
      <c r="AB5315" s="26">
        <v>371</v>
      </c>
      <c r="AC5315" s="33">
        <v>0</v>
      </c>
      <c r="AD5315" s="33">
        <v>30</v>
      </c>
      <c r="AE5315" s="34" t="s">
        <v>5213</v>
      </c>
      <c r="AF5315" s="11"/>
    </row>
    <row r="5316" spans="2:32" ht="62.25" x14ac:dyDescent="0.5">
      <c r="B5316" s="11"/>
      <c r="C5316" s="28" t="s">
        <v>17020</v>
      </c>
      <c r="D5316" s="28" t="s">
        <v>17021</v>
      </c>
      <c r="E5316" s="29" t="s">
        <v>17022</v>
      </c>
      <c r="F5316" s="29" t="s">
        <v>1</v>
      </c>
      <c r="G5316" s="29" t="s">
        <v>51</v>
      </c>
      <c r="H5316" s="30" t="s">
        <v>51</v>
      </c>
      <c r="I5316" s="30" t="s">
        <v>113</v>
      </c>
      <c r="J5316" s="31" t="s">
        <v>103</v>
      </c>
      <c r="K5316" s="30" t="s">
        <v>104</v>
      </c>
      <c r="L5316" s="32" t="s">
        <v>265</v>
      </c>
      <c r="M5316" s="30" t="s">
        <v>105</v>
      </c>
      <c r="N5316" s="30" t="s">
        <v>3025</v>
      </c>
      <c r="O5316" s="30" t="s">
        <v>348</v>
      </c>
      <c r="P5316" s="32" t="s">
        <v>46</v>
      </c>
      <c r="Q5316" s="54">
        <f>VLOOKUP(C5316,[1]Hoja2!$B$1:$AH$6025,32,FALSE)</f>
        <v>2017</v>
      </c>
      <c r="R5316" s="64">
        <f>VLOOKUP(C5316,[1]Hoja2!$B$1:$AH$6025,33,FALSE)</f>
        <v>20353.259999999998</v>
      </c>
      <c r="S5316" s="30">
        <v>20353.259999999998</v>
      </c>
      <c r="T5316" s="30">
        <v>20353.259999999998</v>
      </c>
      <c r="U5316" s="30">
        <v>20353.259999999998</v>
      </c>
      <c r="V5316" s="30">
        <v>6105.97</v>
      </c>
      <c r="W5316" s="30">
        <v>6105.97</v>
      </c>
      <c r="X5316" s="30">
        <v>6105.97</v>
      </c>
      <c r="Y5316" s="33">
        <f t="shared" si="82"/>
        <v>29.999960694257339</v>
      </c>
      <c r="Z5316" s="32">
        <v>0</v>
      </c>
      <c r="AA5316" s="32" t="s">
        <v>3335</v>
      </c>
      <c r="AB5316" s="26">
        <v>14</v>
      </c>
      <c r="AC5316" s="33">
        <v>0</v>
      </c>
      <c r="AD5316" s="33">
        <v>30</v>
      </c>
      <c r="AE5316" s="34" t="s">
        <v>5213</v>
      </c>
      <c r="AF5316" s="11"/>
    </row>
    <row r="5317" spans="2:32" ht="62.25" x14ac:dyDescent="0.5">
      <c r="B5317" s="11"/>
      <c r="C5317" s="28" t="s">
        <v>17023</v>
      </c>
      <c r="D5317" s="28" t="s">
        <v>17024</v>
      </c>
      <c r="E5317" s="29" t="s">
        <v>17025</v>
      </c>
      <c r="F5317" s="29" t="s">
        <v>1</v>
      </c>
      <c r="G5317" s="29" t="s">
        <v>51</v>
      </c>
      <c r="H5317" s="30" t="s">
        <v>51</v>
      </c>
      <c r="I5317" s="30" t="s">
        <v>113</v>
      </c>
      <c r="J5317" s="31" t="s">
        <v>103</v>
      </c>
      <c r="K5317" s="30" t="s">
        <v>104</v>
      </c>
      <c r="L5317" s="32" t="s">
        <v>265</v>
      </c>
      <c r="M5317" s="30" t="s">
        <v>105</v>
      </c>
      <c r="N5317" s="30" t="s">
        <v>3025</v>
      </c>
      <c r="O5317" s="30" t="s">
        <v>348</v>
      </c>
      <c r="P5317" s="32" t="s">
        <v>46</v>
      </c>
      <c r="Q5317" s="54">
        <f>VLOOKUP(C5317,[1]Hoja2!$B$1:$AH$6025,32,FALSE)</f>
        <v>2017</v>
      </c>
      <c r="R5317" s="64">
        <f>VLOOKUP(C5317,[1]Hoja2!$B$1:$AH$6025,33,FALSE)</f>
        <v>266168.45</v>
      </c>
      <c r="S5317" s="30">
        <v>266168.45</v>
      </c>
      <c r="T5317" s="30">
        <v>266168.45</v>
      </c>
      <c r="U5317" s="30">
        <v>266168.45</v>
      </c>
      <c r="V5317" s="30">
        <v>79850.539999999994</v>
      </c>
      <c r="W5317" s="30">
        <v>79850.539999999994</v>
      </c>
      <c r="X5317" s="30">
        <v>79850.539999999994</v>
      </c>
      <c r="Y5317" s="33">
        <f t="shared" si="82"/>
        <v>30.000001878509643</v>
      </c>
      <c r="Z5317" s="32">
        <v>0</v>
      </c>
      <c r="AA5317" s="32" t="s">
        <v>3335</v>
      </c>
      <c r="AB5317" s="26">
        <v>2610</v>
      </c>
      <c r="AC5317" s="33">
        <v>0</v>
      </c>
      <c r="AD5317" s="33">
        <v>30</v>
      </c>
      <c r="AE5317" s="34" t="s">
        <v>5213</v>
      </c>
      <c r="AF5317" s="11"/>
    </row>
    <row r="5318" spans="2:32" ht="62.25" x14ac:dyDescent="0.5">
      <c r="B5318" s="11"/>
      <c r="C5318" s="28" t="s">
        <v>17026</v>
      </c>
      <c r="D5318" s="28" t="s">
        <v>17027</v>
      </c>
      <c r="E5318" s="29" t="s">
        <v>17028</v>
      </c>
      <c r="F5318" s="29" t="s">
        <v>1</v>
      </c>
      <c r="G5318" s="29" t="s">
        <v>51</v>
      </c>
      <c r="H5318" s="30" t="s">
        <v>51</v>
      </c>
      <c r="I5318" s="30" t="s">
        <v>113</v>
      </c>
      <c r="J5318" s="31" t="s">
        <v>103</v>
      </c>
      <c r="K5318" s="30" t="s">
        <v>104</v>
      </c>
      <c r="L5318" s="32" t="s">
        <v>265</v>
      </c>
      <c r="M5318" s="30" t="s">
        <v>105</v>
      </c>
      <c r="N5318" s="30" t="s">
        <v>3025</v>
      </c>
      <c r="O5318" s="30" t="s">
        <v>429</v>
      </c>
      <c r="P5318" s="32" t="s">
        <v>46</v>
      </c>
      <c r="Q5318" s="54">
        <f>VLOOKUP(C5318,[1]Hoja2!$B$1:$AH$6025,32,FALSE)</f>
        <v>2017</v>
      </c>
      <c r="R5318" s="64">
        <f>VLOOKUP(C5318,[1]Hoja2!$B$1:$AH$6025,33,FALSE)</f>
        <v>325515.87</v>
      </c>
      <c r="S5318" s="30">
        <v>325515.87</v>
      </c>
      <c r="T5318" s="30">
        <v>325515.87</v>
      </c>
      <c r="U5318" s="30">
        <v>325515.87</v>
      </c>
      <c r="V5318" s="30">
        <v>97654.76</v>
      </c>
      <c r="W5318" s="30">
        <v>97654.76</v>
      </c>
      <c r="X5318" s="30">
        <v>97654.76</v>
      </c>
      <c r="Y5318" s="33">
        <f t="shared" si="82"/>
        <v>29.999999692795313</v>
      </c>
      <c r="Z5318" s="32">
        <v>0</v>
      </c>
      <c r="AA5318" s="32" t="s">
        <v>3323</v>
      </c>
      <c r="AB5318" s="26">
        <v>427</v>
      </c>
      <c r="AC5318" s="33">
        <v>0</v>
      </c>
      <c r="AD5318" s="33">
        <v>30</v>
      </c>
      <c r="AE5318" s="34" t="s">
        <v>5213</v>
      </c>
      <c r="AF5318" s="11"/>
    </row>
    <row r="5319" spans="2:32" ht="62.25" x14ac:dyDescent="0.5">
      <c r="B5319" s="11"/>
      <c r="C5319" s="28" t="s">
        <v>17029</v>
      </c>
      <c r="D5319" s="28" t="s">
        <v>17030</v>
      </c>
      <c r="E5319" s="29" t="s">
        <v>17031</v>
      </c>
      <c r="F5319" s="29" t="s">
        <v>1</v>
      </c>
      <c r="G5319" s="29" t="s">
        <v>51</v>
      </c>
      <c r="H5319" s="30" t="s">
        <v>51</v>
      </c>
      <c r="I5319" s="30" t="s">
        <v>113</v>
      </c>
      <c r="J5319" s="31" t="s">
        <v>103</v>
      </c>
      <c r="K5319" s="30" t="s">
        <v>104</v>
      </c>
      <c r="L5319" s="32" t="s">
        <v>265</v>
      </c>
      <c r="M5319" s="30" t="s">
        <v>105</v>
      </c>
      <c r="N5319" s="30" t="s">
        <v>3025</v>
      </c>
      <c r="O5319" s="30" t="s">
        <v>107</v>
      </c>
      <c r="P5319" s="32" t="s">
        <v>46</v>
      </c>
      <c r="Q5319" s="54">
        <f>VLOOKUP(C5319,[1]Hoja2!$B$1:$AH$6025,32,FALSE)</f>
        <v>2017</v>
      </c>
      <c r="R5319" s="64">
        <f>VLOOKUP(C5319,[1]Hoja2!$B$1:$AH$6025,33,FALSE)</f>
        <v>99125.53</v>
      </c>
      <c r="S5319" s="30">
        <v>99125.53</v>
      </c>
      <c r="T5319" s="30">
        <v>99125.53</v>
      </c>
      <c r="U5319" s="30">
        <v>99125.53</v>
      </c>
      <c r="V5319" s="30">
        <v>29737.66</v>
      </c>
      <c r="W5319" s="30">
        <v>29737.66</v>
      </c>
      <c r="X5319" s="30">
        <v>29737.66</v>
      </c>
      <c r="Y5319" s="33">
        <f t="shared" si="82"/>
        <v>30.000001008821847</v>
      </c>
      <c r="Z5319" s="32">
        <v>0</v>
      </c>
      <c r="AA5319" s="32" t="s">
        <v>3323</v>
      </c>
      <c r="AB5319" s="26">
        <v>1</v>
      </c>
      <c r="AC5319" s="33">
        <v>0</v>
      </c>
      <c r="AD5319" s="33">
        <v>30</v>
      </c>
      <c r="AE5319" s="34" t="s">
        <v>5213</v>
      </c>
      <c r="AF5319" s="11"/>
    </row>
    <row r="5320" spans="2:32" ht="62.25" x14ac:dyDescent="0.5">
      <c r="B5320" s="11"/>
      <c r="C5320" s="28" t="s">
        <v>17032</v>
      </c>
      <c r="D5320" s="28" t="s">
        <v>17033</v>
      </c>
      <c r="E5320" s="29" t="s">
        <v>17034</v>
      </c>
      <c r="F5320" s="29" t="s">
        <v>1</v>
      </c>
      <c r="G5320" s="29" t="s">
        <v>51</v>
      </c>
      <c r="H5320" s="30" t="s">
        <v>51</v>
      </c>
      <c r="I5320" s="30" t="s">
        <v>113</v>
      </c>
      <c r="J5320" s="31" t="s">
        <v>103</v>
      </c>
      <c r="K5320" s="30" t="s">
        <v>104</v>
      </c>
      <c r="L5320" s="32" t="s">
        <v>265</v>
      </c>
      <c r="M5320" s="30" t="s">
        <v>105</v>
      </c>
      <c r="N5320" s="30" t="s">
        <v>3025</v>
      </c>
      <c r="O5320" s="30" t="s">
        <v>107</v>
      </c>
      <c r="P5320" s="32" t="s">
        <v>46</v>
      </c>
      <c r="Q5320" s="54">
        <f>VLOOKUP(C5320,[1]Hoja2!$B$1:$AH$6025,32,FALSE)</f>
        <v>2017</v>
      </c>
      <c r="R5320" s="64">
        <f>VLOOKUP(C5320,[1]Hoja2!$B$1:$AH$6025,33,FALSE)</f>
        <v>57823.11</v>
      </c>
      <c r="S5320" s="30">
        <v>57823.11</v>
      </c>
      <c r="T5320" s="30">
        <v>57823.11</v>
      </c>
      <c r="U5320" s="30">
        <v>57823.11</v>
      </c>
      <c r="V5320" s="30">
        <v>57823.11</v>
      </c>
      <c r="W5320" s="30">
        <v>57823.11</v>
      </c>
      <c r="X5320" s="30">
        <v>57823.11</v>
      </c>
      <c r="Y5320" s="33">
        <f t="shared" si="82"/>
        <v>100</v>
      </c>
      <c r="Z5320" s="32">
        <v>0</v>
      </c>
      <c r="AA5320" s="32" t="s">
        <v>3323</v>
      </c>
      <c r="AB5320" s="26">
        <v>6</v>
      </c>
      <c r="AC5320" s="33">
        <v>0</v>
      </c>
      <c r="AD5320" s="33">
        <v>100</v>
      </c>
      <c r="AE5320" s="34" t="s">
        <v>5213</v>
      </c>
      <c r="AF5320" s="11"/>
    </row>
    <row r="5321" spans="2:32" ht="62.25" x14ac:dyDescent="0.5">
      <c r="B5321" s="11"/>
      <c r="C5321" s="28" t="s">
        <v>17035</v>
      </c>
      <c r="D5321" s="28" t="s">
        <v>17036</v>
      </c>
      <c r="E5321" s="29" t="s">
        <v>17037</v>
      </c>
      <c r="F5321" s="29" t="s">
        <v>1</v>
      </c>
      <c r="G5321" s="29" t="s">
        <v>51</v>
      </c>
      <c r="H5321" s="30" t="s">
        <v>51</v>
      </c>
      <c r="I5321" s="30" t="s">
        <v>113</v>
      </c>
      <c r="J5321" s="31" t="s">
        <v>103</v>
      </c>
      <c r="K5321" s="30" t="s">
        <v>104</v>
      </c>
      <c r="L5321" s="32" t="s">
        <v>265</v>
      </c>
      <c r="M5321" s="30" t="s">
        <v>105</v>
      </c>
      <c r="N5321" s="30" t="s">
        <v>3025</v>
      </c>
      <c r="O5321" s="30" t="s">
        <v>107</v>
      </c>
      <c r="P5321" s="32" t="s">
        <v>46</v>
      </c>
      <c r="Q5321" s="54">
        <f>VLOOKUP(C5321,[1]Hoja2!$B$1:$AH$6025,32,FALSE)</f>
        <v>2017</v>
      </c>
      <c r="R5321" s="64">
        <f>VLOOKUP(C5321,[1]Hoja2!$B$1:$AH$6025,33,FALSE)</f>
        <v>7048.02</v>
      </c>
      <c r="S5321" s="30">
        <v>7048.02</v>
      </c>
      <c r="T5321" s="30">
        <v>7048.02</v>
      </c>
      <c r="U5321" s="30">
        <v>7048.02</v>
      </c>
      <c r="V5321" s="30">
        <v>7048.02</v>
      </c>
      <c r="W5321" s="30">
        <v>7048.02</v>
      </c>
      <c r="X5321" s="30">
        <v>7048.02</v>
      </c>
      <c r="Y5321" s="33">
        <f t="shared" si="82"/>
        <v>100</v>
      </c>
      <c r="Z5321" s="32">
        <v>0</v>
      </c>
      <c r="AA5321" s="32" t="s">
        <v>3323</v>
      </c>
      <c r="AB5321" s="26">
        <v>6</v>
      </c>
      <c r="AC5321" s="33">
        <v>0</v>
      </c>
      <c r="AD5321" s="33">
        <v>100</v>
      </c>
      <c r="AE5321" s="34" t="s">
        <v>5213</v>
      </c>
      <c r="AF5321" s="11"/>
    </row>
    <row r="5322" spans="2:32" ht="62.25" x14ac:dyDescent="0.5">
      <c r="B5322" s="11"/>
      <c r="C5322" s="28" t="s">
        <v>17038</v>
      </c>
      <c r="D5322" s="28" t="s">
        <v>17039</v>
      </c>
      <c r="E5322" s="29" t="s">
        <v>17040</v>
      </c>
      <c r="F5322" s="29" t="s">
        <v>1</v>
      </c>
      <c r="G5322" s="29" t="s">
        <v>51</v>
      </c>
      <c r="H5322" s="30" t="s">
        <v>51</v>
      </c>
      <c r="I5322" s="30" t="s">
        <v>113</v>
      </c>
      <c r="J5322" s="31" t="s">
        <v>103</v>
      </c>
      <c r="K5322" s="30" t="s">
        <v>104</v>
      </c>
      <c r="L5322" s="32" t="s">
        <v>265</v>
      </c>
      <c r="M5322" s="30" t="s">
        <v>105</v>
      </c>
      <c r="N5322" s="30" t="s">
        <v>3025</v>
      </c>
      <c r="O5322" s="30" t="s">
        <v>107</v>
      </c>
      <c r="P5322" s="32" t="s">
        <v>46</v>
      </c>
      <c r="Q5322" s="54">
        <f>VLOOKUP(C5322,[1]Hoja2!$B$1:$AH$6025,32,FALSE)</f>
        <v>2017</v>
      </c>
      <c r="R5322" s="64">
        <f>VLOOKUP(C5322,[1]Hoja2!$B$1:$AH$6025,33,FALSE)</f>
        <v>88810.81</v>
      </c>
      <c r="S5322" s="30">
        <v>88810.81</v>
      </c>
      <c r="T5322" s="30">
        <v>88810.81</v>
      </c>
      <c r="U5322" s="30">
        <v>88810.81</v>
      </c>
      <c r="V5322" s="30">
        <v>26643.24</v>
      </c>
      <c r="W5322" s="30">
        <v>26643.24</v>
      </c>
      <c r="X5322" s="30">
        <v>26643.24</v>
      </c>
      <c r="Y5322" s="33">
        <f t="shared" si="82"/>
        <v>29.999996622032839</v>
      </c>
      <c r="Z5322" s="32">
        <v>0</v>
      </c>
      <c r="AA5322" s="32" t="s">
        <v>3323</v>
      </c>
      <c r="AB5322" s="26">
        <v>5</v>
      </c>
      <c r="AC5322" s="33">
        <v>0</v>
      </c>
      <c r="AD5322" s="33">
        <v>30</v>
      </c>
      <c r="AE5322" s="34" t="s">
        <v>5213</v>
      </c>
      <c r="AF5322" s="11"/>
    </row>
    <row r="5323" spans="2:32" ht="62.25" x14ac:dyDescent="0.5">
      <c r="B5323" s="11"/>
      <c r="C5323" s="28" t="s">
        <v>17041</v>
      </c>
      <c r="D5323" s="28" t="s">
        <v>17042</v>
      </c>
      <c r="E5323" s="29" t="s">
        <v>17043</v>
      </c>
      <c r="F5323" s="29" t="s">
        <v>1</v>
      </c>
      <c r="G5323" s="29" t="s">
        <v>51</v>
      </c>
      <c r="H5323" s="30" t="s">
        <v>51</v>
      </c>
      <c r="I5323" s="30" t="s">
        <v>113</v>
      </c>
      <c r="J5323" s="31" t="s">
        <v>103</v>
      </c>
      <c r="K5323" s="30" t="s">
        <v>104</v>
      </c>
      <c r="L5323" s="32" t="s">
        <v>265</v>
      </c>
      <c r="M5323" s="30" t="s">
        <v>105</v>
      </c>
      <c r="N5323" s="30" t="s">
        <v>3025</v>
      </c>
      <c r="O5323" s="30" t="s">
        <v>107</v>
      </c>
      <c r="P5323" s="32" t="s">
        <v>46</v>
      </c>
      <c r="Q5323" s="54">
        <f>VLOOKUP(C5323,[1]Hoja2!$B$1:$AH$6025,32,FALSE)</f>
        <v>2017</v>
      </c>
      <c r="R5323" s="64">
        <f>VLOOKUP(C5323,[1]Hoja2!$B$1:$AH$6025,33,FALSE)</f>
        <v>95939.82</v>
      </c>
      <c r="S5323" s="30">
        <v>95939.82</v>
      </c>
      <c r="T5323" s="30">
        <v>95939.82</v>
      </c>
      <c r="U5323" s="30">
        <v>95939.82</v>
      </c>
      <c r="V5323" s="30">
        <v>28781.94</v>
      </c>
      <c r="W5323" s="30">
        <v>28781.94</v>
      </c>
      <c r="X5323" s="30">
        <v>28781.94</v>
      </c>
      <c r="Y5323" s="33">
        <f t="shared" ref="Y5323:Y5386" si="83">IF(ISERROR(W5323/S5323),0,((W5323/S5323)*100))</f>
        <v>29.999993746079568</v>
      </c>
      <c r="Z5323" s="32">
        <v>0</v>
      </c>
      <c r="AA5323" s="32" t="s">
        <v>3323</v>
      </c>
      <c r="AB5323" s="26">
        <v>5</v>
      </c>
      <c r="AC5323" s="33">
        <v>0</v>
      </c>
      <c r="AD5323" s="33">
        <v>30</v>
      </c>
      <c r="AE5323" s="34" t="s">
        <v>5213</v>
      </c>
      <c r="AF5323" s="11"/>
    </row>
    <row r="5324" spans="2:32" ht="62.25" x14ac:dyDescent="0.5">
      <c r="B5324" s="11"/>
      <c r="C5324" s="28" t="s">
        <v>17044</v>
      </c>
      <c r="D5324" s="28" t="s">
        <v>17045</v>
      </c>
      <c r="E5324" s="29" t="s">
        <v>17046</v>
      </c>
      <c r="F5324" s="29" t="s">
        <v>1</v>
      </c>
      <c r="G5324" s="29" t="s">
        <v>51</v>
      </c>
      <c r="H5324" s="30" t="s">
        <v>51</v>
      </c>
      <c r="I5324" s="30" t="s">
        <v>113</v>
      </c>
      <c r="J5324" s="31" t="s">
        <v>103</v>
      </c>
      <c r="K5324" s="30" t="s">
        <v>104</v>
      </c>
      <c r="L5324" s="32" t="s">
        <v>265</v>
      </c>
      <c r="M5324" s="30" t="s">
        <v>105</v>
      </c>
      <c r="N5324" s="30" t="s">
        <v>3025</v>
      </c>
      <c r="O5324" s="30" t="s">
        <v>107</v>
      </c>
      <c r="P5324" s="32" t="s">
        <v>46</v>
      </c>
      <c r="Q5324" s="54">
        <f>VLOOKUP(C5324,[1]Hoja2!$B$1:$AH$6025,32,FALSE)</f>
        <v>2017</v>
      </c>
      <c r="R5324" s="64">
        <f>VLOOKUP(C5324,[1]Hoja2!$B$1:$AH$6025,33,FALSE)</f>
        <v>88810.81</v>
      </c>
      <c r="S5324" s="30">
        <v>88810.81</v>
      </c>
      <c r="T5324" s="30">
        <v>88810.81</v>
      </c>
      <c r="U5324" s="30">
        <v>88810.81</v>
      </c>
      <c r="V5324" s="30">
        <v>26643.24</v>
      </c>
      <c r="W5324" s="30">
        <v>26643.24</v>
      </c>
      <c r="X5324" s="30">
        <v>26643.24</v>
      </c>
      <c r="Y5324" s="33">
        <f t="shared" si="83"/>
        <v>29.999996622032839</v>
      </c>
      <c r="Z5324" s="32">
        <v>0</v>
      </c>
      <c r="AA5324" s="32" t="s">
        <v>3323</v>
      </c>
      <c r="AB5324" s="26">
        <v>6</v>
      </c>
      <c r="AC5324" s="33">
        <v>0</v>
      </c>
      <c r="AD5324" s="33">
        <v>30</v>
      </c>
      <c r="AE5324" s="34" t="s">
        <v>5213</v>
      </c>
      <c r="AF5324" s="11"/>
    </row>
    <row r="5325" spans="2:32" ht="62.25" x14ac:dyDescent="0.5">
      <c r="B5325" s="11"/>
      <c r="C5325" s="28" t="s">
        <v>17047</v>
      </c>
      <c r="D5325" s="28" t="s">
        <v>17048</v>
      </c>
      <c r="E5325" s="29" t="s">
        <v>17049</v>
      </c>
      <c r="F5325" s="29" t="s">
        <v>1</v>
      </c>
      <c r="G5325" s="29" t="s">
        <v>51</v>
      </c>
      <c r="H5325" s="30" t="s">
        <v>51</v>
      </c>
      <c r="I5325" s="30" t="s">
        <v>113</v>
      </c>
      <c r="J5325" s="31" t="s">
        <v>103</v>
      </c>
      <c r="K5325" s="30" t="s">
        <v>104</v>
      </c>
      <c r="L5325" s="32" t="s">
        <v>265</v>
      </c>
      <c r="M5325" s="30" t="s">
        <v>105</v>
      </c>
      <c r="N5325" s="30" t="s">
        <v>3025</v>
      </c>
      <c r="O5325" s="30" t="s">
        <v>107</v>
      </c>
      <c r="P5325" s="32" t="s">
        <v>46</v>
      </c>
      <c r="Q5325" s="54">
        <f>VLOOKUP(C5325,[1]Hoja2!$B$1:$AH$6025,32,FALSE)</f>
        <v>2017</v>
      </c>
      <c r="R5325" s="64">
        <f>VLOOKUP(C5325,[1]Hoja2!$B$1:$AH$6025,33,FALSE)</f>
        <v>95939.82</v>
      </c>
      <c r="S5325" s="30">
        <v>95939.82</v>
      </c>
      <c r="T5325" s="30">
        <v>95939.82</v>
      </c>
      <c r="U5325" s="30">
        <v>95939.82</v>
      </c>
      <c r="V5325" s="30">
        <v>28781.94</v>
      </c>
      <c r="W5325" s="30">
        <v>28781.94</v>
      </c>
      <c r="X5325" s="30">
        <v>28781.94</v>
      </c>
      <c r="Y5325" s="33">
        <f t="shared" si="83"/>
        <v>29.999993746079568</v>
      </c>
      <c r="Z5325" s="32">
        <v>0</v>
      </c>
      <c r="AA5325" s="32" t="s">
        <v>3323</v>
      </c>
      <c r="AB5325" s="26">
        <v>5</v>
      </c>
      <c r="AC5325" s="33">
        <v>0</v>
      </c>
      <c r="AD5325" s="33">
        <v>30</v>
      </c>
      <c r="AE5325" s="34" t="s">
        <v>5213</v>
      </c>
      <c r="AF5325" s="11"/>
    </row>
    <row r="5326" spans="2:32" ht="62.25" x14ac:dyDescent="0.5">
      <c r="B5326" s="11"/>
      <c r="C5326" s="28" t="s">
        <v>17050</v>
      </c>
      <c r="D5326" s="28" t="s">
        <v>17051</v>
      </c>
      <c r="E5326" s="29" t="s">
        <v>17052</v>
      </c>
      <c r="F5326" s="29" t="s">
        <v>1</v>
      </c>
      <c r="G5326" s="29" t="s">
        <v>51</v>
      </c>
      <c r="H5326" s="30" t="s">
        <v>51</v>
      </c>
      <c r="I5326" s="30" t="s">
        <v>113</v>
      </c>
      <c r="J5326" s="31" t="s">
        <v>103</v>
      </c>
      <c r="K5326" s="30" t="s">
        <v>104</v>
      </c>
      <c r="L5326" s="32" t="s">
        <v>265</v>
      </c>
      <c r="M5326" s="30" t="s">
        <v>105</v>
      </c>
      <c r="N5326" s="30" t="s">
        <v>3025</v>
      </c>
      <c r="O5326" s="30" t="s">
        <v>107</v>
      </c>
      <c r="P5326" s="32" t="s">
        <v>46</v>
      </c>
      <c r="Q5326" s="54">
        <f>VLOOKUP(C5326,[1]Hoja2!$B$1:$AH$6025,32,FALSE)</f>
        <v>2017</v>
      </c>
      <c r="R5326" s="64">
        <f>VLOOKUP(C5326,[1]Hoja2!$B$1:$AH$6025,33,FALSE)</f>
        <v>100567.27</v>
      </c>
      <c r="S5326" s="30">
        <v>100567.27</v>
      </c>
      <c r="T5326" s="30">
        <v>100567.27</v>
      </c>
      <c r="U5326" s="30">
        <v>100567.27</v>
      </c>
      <c r="V5326" s="30">
        <v>30170.18</v>
      </c>
      <c r="W5326" s="30">
        <v>30170.18</v>
      </c>
      <c r="X5326" s="30">
        <v>30170.18</v>
      </c>
      <c r="Y5326" s="33">
        <f t="shared" si="83"/>
        <v>29.999999005640699</v>
      </c>
      <c r="Z5326" s="32">
        <v>0</v>
      </c>
      <c r="AA5326" s="32" t="s">
        <v>3323</v>
      </c>
      <c r="AB5326" s="26">
        <v>2</v>
      </c>
      <c r="AC5326" s="33">
        <v>0</v>
      </c>
      <c r="AD5326" s="33">
        <v>30</v>
      </c>
      <c r="AE5326" s="34" t="s">
        <v>5213</v>
      </c>
      <c r="AF5326" s="11"/>
    </row>
    <row r="5327" spans="2:32" ht="62.25" x14ac:dyDescent="0.5">
      <c r="B5327" s="11"/>
      <c r="C5327" s="28" t="s">
        <v>17053</v>
      </c>
      <c r="D5327" s="28" t="s">
        <v>17054</v>
      </c>
      <c r="E5327" s="29" t="s">
        <v>17055</v>
      </c>
      <c r="F5327" s="29" t="s">
        <v>1</v>
      </c>
      <c r="G5327" s="29" t="s">
        <v>51</v>
      </c>
      <c r="H5327" s="30" t="s">
        <v>51</v>
      </c>
      <c r="I5327" s="30" t="s">
        <v>113</v>
      </c>
      <c r="J5327" s="31" t="s">
        <v>103</v>
      </c>
      <c r="K5327" s="30" t="s">
        <v>104</v>
      </c>
      <c r="L5327" s="32" t="s">
        <v>265</v>
      </c>
      <c r="M5327" s="30" t="s">
        <v>105</v>
      </c>
      <c r="N5327" s="30" t="s">
        <v>3025</v>
      </c>
      <c r="O5327" s="30" t="s">
        <v>107</v>
      </c>
      <c r="P5327" s="32" t="s">
        <v>46</v>
      </c>
      <c r="Q5327" s="54">
        <f>VLOOKUP(C5327,[1]Hoja2!$B$1:$AH$6025,32,FALSE)</f>
        <v>2017</v>
      </c>
      <c r="R5327" s="64">
        <f>VLOOKUP(C5327,[1]Hoja2!$B$1:$AH$6025,33,FALSE)</f>
        <v>100567.27</v>
      </c>
      <c r="S5327" s="30">
        <v>100567.27</v>
      </c>
      <c r="T5327" s="30">
        <v>100567.27</v>
      </c>
      <c r="U5327" s="30">
        <v>100567.27</v>
      </c>
      <c r="V5327" s="30">
        <v>30170.18</v>
      </c>
      <c r="W5327" s="30">
        <v>30170.18</v>
      </c>
      <c r="X5327" s="30">
        <v>30170.18</v>
      </c>
      <c r="Y5327" s="33">
        <f t="shared" si="83"/>
        <v>29.999999005640699</v>
      </c>
      <c r="Z5327" s="32">
        <v>0</v>
      </c>
      <c r="AA5327" s="32" t="s">
        <v>3323</v>
      </c>
      <c r="AB5327" s="26">
        <v>2</v>
      </c>
      <c r="AC5327" s="33">
        <v>0</v>
      </c>
      <c r="AD5327" s="33">
        <v>30</v>
      </c>
      <c r="AE5327" s="34" t="s">
        <v>5213</v>
      </c>
      <c r="AF5327" s="11"/>
    </row>
    <row r="5328" spans="2:32" ht="62.25" x14ac:dyDescent="0.5">
      <c r="B5328" s="11"/>
      <c r="C5328" s="28" t="s">
        <v>17056</v>
      </c>
      <c r="D5328" s="28" t="s">
        <v>17057</v>
      </c>
      <c r="E5328" s="29" t="s">
        <v>17058</v>
      </c>
      <c r="F5328" s="29" t="s">
        <v>1</v>
      </c>
      <c r="G5328" s="29" t="s">
        <v>51</v>
      </c>
      <c r="H5328" s="30" t="s">
        <v>51</v>
      </c>
      <c r="I5328" s="30" t="s">
        <v>113</v>
      </c>
      <c r="J5328" s="31" t="s">
        <v>103</v>
      </c>
      <c r="K5328" s="30" t="s">
        <v>104</v>
      </c>
      <c r="L5328" s="32" t="s">
        <v>265</v>
      </c>
      <c r="M5328" s="30" t="s">
        <v>105</v>
      </c>
      <c r="N5328" s="30" t="s">
        <v>3025</v>
      </c>
      <c r="O5328" s="30" t="s">
        <v>107</v>
      </c>
      <c r="P5328" s="32" t="s">
        <v>46</v>
      </c>
      <c r="Q5328" s="54">
        <f>VLOOKUP(C5328,[1]Hoja2!$B$1:$AH$6025,32,FALSE)</f>
        <v>2017</v>
      </c>
      <c r="R5328" s="64">
        <f>VLOOKUP(C5328,[1]Hoja2!$B$1:$AH$6025,33,FALSE)</f>
        <v>62650.45</v>
      </c>
      <c r="S5328" s="30">
        <v>62650.45</v>
      </c>
      <c r="T5328" s="30">
        <v>62650.45</v>
      </c>
      <c r="U5328" s="30">
        <v>62650.45</v>
      </c>
      <c r="V5328" s="30">
        <v>18795.13</v>
      </c>
      <c r="W5328" s="30">
        <v>18795.13</v>
      </c>
      <c r="X5328" s="30">
        <v>18795.13</v>
      </c>
      <c r="Y5328" s="33">
        <f t="shared" si="83"/>
        <v>29.999992019211358</v>
      </c>
      <c r="Z5328" s="32">
        <v>0</v>
      </c>
      <c r="AA5328" s="32" t="s">
        <v>3323</v>
      </c>
      <c r="AB5328" s="26">
        <v>4</v>
      </c>
      <c r="AC5328" s="33">
        <v>0</v>
      </c>
      <c r="AD5328" s="33">
        <v>30</v>
      </c>
      <c r="AE5328" s="34" t="s">
        <v>5213</v>
      </c>
      <c r="AF5328" s="11"/>
    </row>
    <row r="5329" spans="2:32" ht="62.25" x14ac:dyDescent="0.5">
      <c r="B5329" s="11"/>
      <c r="C5329" s="28" t="s">
        <v>17059</v>
      </c>
      <c r="D5329" s="28" t="s">
        <v>17060</v>
      </c>
      <c r="E5329" s="29" t="s">
        <v>17061</v>
      </c>
      <c r="F5329" s="29" t="s">
        <v>1</v>
      </c>
      <c r="G5329" s="29" t="s">
        <v>51</v>
      </c>
      <c r="H5329" s="30" t="s">
        <v>51</v>
      </c>
      <c r="I5329" s="30" t="s">
        <v>113</v>
      </c>
      <c r="J5329" s="31" t="s">
        <v>103</v>
      </c>
      <c r="K5329" s="30" t="s">
        <v>104</v>
      </c>
      <c r="L5329" s="32" t="s">
        <v>265</v>
      </c>
      <c r="M5329" s="30" t="s">
        <v>105</v>
      </c>
      <c r="N5329" s="30" t="s">
        <v>3025</v>
      </c>
      <c r="O5329" s="30" t="s">
        <v>107</v>
      </c>
      <c r="P5329" s="32" t="s">
        <v>46</v>
      </c>
      <c r="Q5329" s="54">
        <f>VLOOKUP(C5329,[1]Hoja2!$B$1:$AH$6025,32,FALSE)</f>
        <v>2017</v>
      </c>
      <c r="R5329" s="64">
        <f>VLOOKUP(C5329,[1]Hoja2!$B$1:$AH$6025,33,FALSE)</f>
        <v>99144.45</v>
      </c>
      <c r="S5329" s="30">
        <v>99144.45</v>
      </c>
      <c r="T5329" s="30">
        <v>99144.45</v>
      </c>
      <c r="U5329" s="30">
        <v>99144.45</v>
      </c>
      <c r="V5329" s="30">
        <v>29743.34</v>
      </c>
      <c r="W5329" s="30">
        <v>29743.34</v>
      </c>
      <c r="X5329" s="30">
        <v>29743.34</v>
      </c>
      <c r="Y5329" s="33">
        <f t="shared" si="83"/>
        <v>30.000005043146643</v>
      </c>
      <c r="Z5329" s="32">
        <v>0</v>
      </c>
      <c r="AA5329" s="32" t="s">
        <v>3323</v>
      </c>
      <c r="AB5329" s="26">
        <v>5</v>
      </c>
      <c r="AC5329" s="33">
        <v>0</v>
      </c>
      <c r="AD5329" s="33">
        <v>30</v>
      </c>
      <c r="AE5329" s="34" t="s">
        <v>5223</v>
      </c>
      <c r="AF5329" s="11"/>
    </row>
    <row r="5330" spans="2:32" ht="62.25" x14ac:dyDescent="0.5">
      <c r="B5330" s="11"/>
      <c r="C5330" s="28" t="s">
        <v>17062</v>
      </c>
      <c r="D5330" s="28" t="s">
        <v>17063</v>
      </c>
      <c r="E5330" s="29" t="s">
        <v>17064</v>
      </c>
      <c r="F5330" s="29" t="s">
        <v>1</v>
      </c>
      <c r="G5330" s="29" t="s">
        <v>51</v>
      </c>
      <c r="H5330" s="30" t="s">
        <v>51</v>
      </c>
      <c r="I5330" s="30" t="s">
        <v>113</v>
      </c>
      <c r="J5330" s="31" t="s">
        <v>103</v>
      </c>
      <c r="K5330" s="30" t="s">
        <v>104</v>
      </c>
      <c r="L5330" s="32" t="s">
        <v>265</v>
      </c>
      <c r="M5330" s="30" t="s">
        <v>105</v>
      </c>
      <c r="N5330" s="30" t="s">
        <v>3025</v>
      </c>
      <c r="O5330" s="30" t="s">
        <v>107</v>
      </c>
      <c r="P5330" s="32" t="s">
        <v>46</v>
      </c>
      <c r="Q5330" s="54">
        <f>VLOOKUP(C5330,[1]Hoja2!$B$1:$AH$6025,32,FALSE)</f>
        <v>2017</v>
      </c>
      <c r="R5330" s="64">
        <f>VLOOKUP(C5330,[1]Hoja2!$B$1:$AH$6025,33,FALSE)</f>
        <v>82733.149999999994</v>
      </c>
      <c r="S5330" s="30">
        <v>82733.149999999994</v>
      </c>
      <c r="T5330" s="30">
        <v>82733.149999999994</v>
      </c>
      <c r="U5330" s="30">
        <v>82733.149999999994</v>
      </c>
      <c r="V5330" s="30">
        <v>24819.94</v>
      </c>
      <c r="W5330" s="30">
        <v>24819.94</v>
      </c>
      <c r="X5330" s="30">
        <v>24819.94</v>
      </c>
      <c r="Y5330" s="33">
        <f t="shared" si="83"/>
        <v>29.999993956473315</v>
      </c>
      <c r="Z5330" s="32">
        <v>0</v>
      </c>
      <c r="AA5330" s="32" t="s">
        <v>3323</v>
      </c>
      <c r="AB5330" s="26">
        <v>4</v>
      </c>
      <c r="AC5330" s="33">
        <v>0</v>
      </c>
      <c r="AD5330" s="33">
        <v>30</v>
      </c>
      <c r="AE5330" s="34" t="s">
        <v>5213</v>
      </c>
      <c r="AF5330" s="11"/>
    </row>
    <row r="5331" spans="2:32" ht="62.25" x14ac:dyDescent="0.5">
      <c r="B5331" s="11"/>
      <c r="C5331" s="28" t="s">
        <v>17065</v>
      </c>
      <c r="D5331" s="28" t="s">
        <v>17066</v>
      </c>
      <c r="E5331" s="29" t="s">
        <v>17067</v>
      </c>
      <c r="F5331" s="29" t="s">
        <v>1</v>
      </c>
      <c r="G5331" s="29" t="s">
        <v>51</v>
      </c>
      <c r="H5331" s="30" t="s">
        <v>51</v>
      </c>
      <c r="I5331" s="30" t="s">
        <v>113</v>
      </c>
      <c r="J5331" s="31" t="s">
        <v>103</v>
      </c>
      <c r="K5331" s="30" t="s">
        <v>104</v>
      </c>
      <c r="L5331" s="32" t="s">
        <v>265</v>
      </c>
      <c r="M5331" s="30" t="s">
        <v>105</v>
      </c>
      <c r="N5331" s="30" t="s">
        <v>3025</v>
      </c>
      <c r="O5331" s="30" t="s">
        <v>107</v>
      </c>
      <c r="P5331" s="32" t="s">
        <v>46</v>
      </c>
      <c r="Q5331" s="54">
        <f>VLOOKUP(C5331,[1]Hoja2!$B$1:$AH$6025,32,FALSE)</f>
        <v>2017</v>
      </c>
      <c r="R5331" s="64">
        <f>VLOOKUP(C5331,[1]Hoja2!$B$1:$AH$6025,33,FALSE)</f>
        <v>61651.56</v>
      </c>
      <c r="S5331" s="30">
        <v>61651.56</v>
      </c>
      <c r="T5331" s="30">
        <v>61651.56</v>
      </c>
      <c r="U5331" s="30">
        <v>61651.56</v>
      </c>
      <c r="V5331" s="30">
        <v>18495.47</v>
      </c>
      <c r="W5331" s="30">
        <v>18495.47</v>
      </c>
      <c r="X5331" s="30">
        <v>18495.47</v>
      </c>
      <c r="Y5331" s="33">
        <f t="shared" si="83"/>
        <v>30.000003244037948</v>
      </c>
      <c r="Z5331" s="32">
        <v>0</v>
      </c>
      <c r="AA5331" s="32" t="s">
        <v>3323</v>
      </c>
      <c r="AB5331" s="26">
        <v>4</v>
      </c>
      <c r="AC5331" s="33">
        <v>0</v>
      </c>
      <c r="AD5331" s="33">
        <v>30</v>
      </c>
      <c r="AE5331" s="34" t="s">
        <v>5213</v>
      </c>
      <c r="AF5331" s="11"/>
    </row>
    <row r="5332" spans="2:32" ht="62.25" x14ac:dyDescent="0.5">
      <c r="B5332" s="11"/>
      <c r="C5332" s="28" t="s">
        <v>17068</v>
      </c>
      <c r="D5332" s="28" t="s">
        <v>17069</v>
      </c>
      <c r="E5332" s="29" t="s">
        <v>17070</v>
      </c>
      <c r="F5332" s="29" t="s">
        <v>1</v>
      </c>
      <c r="G5332" s="29" t="s">
        <v>51</v>
      </c>
      <c r="H5332" s="30" t="s">
        <v>51</v>
      </c>
      <c r="I5332" s="30" t="s">
        <v>113</v>
      </c>
      <c r="J5332" s="31" t="s">
        <v>103</v>
      </c>
      <c r="K5332" s="30" t="s">
        <v>104</v>
      </c>
      <c r="L5332" s="32" t="s">
        <v>265</v>
      </c>
      <c r="M5332" s="30" t="s">
        <v>105</v>
      </c>
      <c r="N5332" s="30" t="s">
        <v>3025</v>
      </c>
      <c r="O5332" s="30" t="s">
        <v>107</v>
      </c>
      <c r="P5332" s="32" t="s">
        <v>46</v>
      </c>
      <c r="Q5332" s="54">
        <f>VLOOKUP(C5332,[1]Hoja2!$B$1:$AH$6025,32,FALSE)</f>
        <v>2017</v>
      </c>
      <c r="R5332" s="64">
        <f>VLOOKUP(C5332,[1]Hoja2!$B$1:$AH$6025,33,FALSE)</f>
        <v>90219.03</v>
      </c>
      <c r="S5332" s="30">
        <v>90219.03</v>
      </c>
      <c r="T5332" s="30">
        <v>90219.03</v>
      </c>
      <c r="U5332" s="30">
        <v>90219.03</v>
      </c>
      <c r="V5332" s="30">
        <v>27065.71</v>
      </c>
      <c r="W5332" s="30">
        <v>27065.71</v>
      </c>
      <c r="X5332" s="30">
        <v>27065.71</v>
      </c>
      <c r="Y5332" s="33">
        <f t="shared" si="83"/>
        <v>30.000001108413599</v>
      </c>
      <c r="Z5332" s="32">
        <v>0</v>
      </c>
      <c r="AA5332" s="32" t="s">
        <v>3323</v>
      </c>
      <c r="AB5332" s="26">
        <v>4</v>
      </c>
      <c r="AC5332" s="33">
        <v>0</v>
      </c>
      <c r="AD5332" s="33">
        <v>30</v>
      </c>
      <c r="AE5332" s="34" t="s">
        <v>5223</v>
      </c>
      <c r="AF5332" s="11"/>
    </row>
    <row r="5333" spans="2:32" ht="62.25" x14ac:dyDescent="0.5">
      <c r="B5333" s="11"/>
      <c r="C5333" s="28" t="s">
        <v>17071</v>
      </c>
      <c r="D5333" s="28" t="s">
        <v>17072</v>
      </c>
      <c r="E5333" s="29" t="s">
        <v>17073</v>
      </c>
      <c r="F5333" s="29" t="s">
        <v>1</v>
      </c>
      <c r="G5333" s="29" t="s">
        <v>51</v>
      </c>
      <c r="H5333" s="30" t="s">
        <v>51</v>
      </c>
      <c r="I5333" s="30" t="s">
        <v>113</v>
      </c>
      <c r="J5333" s="31" t="s">
        <v>103</v>
      </c>
      <c r="K5333" s="30" t="s">
        <v>104</v>
      </c>
      <c r="L5333" s="32" t="s">
        <v>265</v>
      </c>
      <c r="M5333" s="30" t="s">
        <v>105</v>
      </c>
      <c r="N5333" s="30" t="s">
        <v>3025</v>
      </c>
      <c r="O5333" s="30" t="s">
        <v>107</v>
      </c>
      <c r="P5333" s="32" t="s">
        <v>46</v>
      </c>
      <c r="Q5333" s="54">
        <f>VLOOKUP(C5333,[1]Hoja2!$B$1:$AH$6025,32,FALSE)</f>
        <v>2017</v>
      </c>
      <c r="R5333" s="64">
        <f>VLOOKUP(C5333,[1]Hoja2!$B$1:$AH$6025,33,FALSE)</f>
        <v>82733.149999999994</v>
      </c>
      <c r="S5333" s="30">
        <v>82733.149999999994</v>
      </c>
      <c r="T5333" s="30">
        <v>82733.149999999994</v>
      </c>
      <c r="U5333" s="30">
        <v>82733.149999999994</v>
      </c>
      <c r="V5333" s="30">
        <v>24819.94</v>
      </c>
      <c r="W5333" s="30">
        <v>24819.94</v>
      </c>
      <c r="X5333" s="30">
        <v>24819.94</v>
      </c>
      <c r="Y5333" s="33">
        <f t="shared" si="83"/>
        <v>29.999993956473315</v>
      </c>
      <c r="Z5333" s="32">
        <v>0</v>
      </c>
      <c r="AA5333" s="32" t="s">
        <v>3323</v>
      </c>
      <c r="AB5333" s="26">
        <v>5</v>
      </c>
      <c r="AC5333" s="33">
        <v>0</v>
      </c>
      <c r="AD5333" s="33">
        <v>30</v>
      </c>
      <c r="AE5333" s="34" t="s">
        <v>5213</v>
      </c>
      <c r="AF5333" s="11"/>
    </row>
    <row r="5334" spans="2:32" ht="62.25" x14ac:dyDescent="0.5">
      <c r="B5334" s="11"/>
      <c r="C5334" s="28" t="s">
        <v>17074</v>
      </c>
      <c r="D5334" s="28" t="s">
        <v>17075</v>
      </c>
      <c r="E5334" s="29" t="s">
        <v>17076</v>
      </c>
      <c r="F5334" s="29" t="s">
        <v>1</v>
      </c>
      <c r="G5334" s="29" t="s">
        <v>51</v>
      </c>
      <c r="H5334" s="30" t="s">
        <v>51</v>
      </c>
      <c r="I5334" s="30" t="s">
        <v>113</v>
      </c>
      <c r="J5334" s="31" t="s">
        <v>103</v>
      </c>
      <c r="K5334" s="30" t="s">
        <v>104</v>
      </c>
      <c r="L5334" s="32" t="s">
        <v>265</v>
      </c>
      <c r="M5334" s="30" t="s">
        <v>105</v>
      </c>
      <c r="N5334" s="30" t="s">
        <v>3025</v>
      </c>
      <c r="O5334" s="30" t="s">
        <v>107</v>
      </c>
      <c r="P5334" s="32" t="s">
        <v>46</v>
      </c>
      <c r="Q5334" s="54">
        <f>VLOOKUP(C5334,[1]Hoja2!$B$1:$AH$6025,32,FALSE)</f>
        <v>2017</v>
      </c>
      <c r="R5334" s="64">
        <f>VLOOKUP(C5334,[1]Hoja2!$B$1:$AH$6025,33,FALSE)</f>
        <v>37678.480000000003</v>
      </c>
      <c r="S5334" s="30">
        <v>37678.480000000003</v>
      </c>
      <c r="T5334" s="30">
        <v>37678.480000000003</v>
      </c>
      <c r="U5334" s="30">
        <v>37678.480000000003</v>
      </c>
      <c r="V5334" s="30">
        <v>11303.55</v>
      </c>
      <c r="W5334" s="30">
        <v>11303.55</v>
      </c>
      <c r="X5334" s="30">
        <v>11303.55</v>
      </c>
      <c r="Y5334" s="33">
        <f t="shared" si="83"/>
        <v>30.000015924209251</v>
      </c>
      <c r="Z5334" s="32">
        <v>0</v>
      </c>
      <c r="AA5334" s="32" t="s">
        <v>3323</v>
      </c>
      <c r="AB5334" s="26">
        <v>5</v>
      </c>
      <c r="AC5334" s="33">
        <v>0</v>
      </c>
      <c r="AD5334" s="33">
        <v>30</v>
      </c>
      <c r="AE5334" s="34" t="s">
        <v>5213</v>
      </c>
      <c r="AF5334" s="11"/>
    </row>
    <row r="5335" spans="2:32" ht="62.25" x14ac:dyDescent="0.5">
      <c r="B5335" s="11"/>
      <c r="C5335" s="28" t="s">
        <v>17077</v>
      </c>
      <c r="D5335" s="28" t="s">
        <v>17078</v>
      </c>
      <c r="E5335" s="29" t="s">
        <v>17079</v>
      </c>
      <c r="F5335" s="29" t="s">
        <v>1</v>
      </c>
      <c r="G5335" s="29" t="s">
        <v>51</v>
      </c>
      <c r="H5335" s="30" t="s">
        <v>51</v>
      </c>
      <c r="I5335" s="30" t="s">
        <v>113</v>
      </c>
      <c r="J5335" s="31" t="s">
        <v>103</v>
      </c>
      <c r="K5335" s="30" t="s">
        <v>104</v>
      </c>
      <c r="L5335" s="32" t="s">
        <v>265</v>
      </c>
      <c r="M5335" s="30" t="s">
        <v>105</v>
      </c>
      <c r="N5335" s="30" t="s">
        <v>3025</v>
      </c>
      <c r="O5335" s="30" t="s">
        <v>107</v>
      </c>
      <c r="P5335" s="32" t="s">
        <v>46</v>
      </c>
      <c r="Q5335" s="54">
        <f>VLOOKUP(C5335,[1]Hoja2!$B$1:$AH$6025,32,FALSE)</f>
        <v>2017</v>
      </c>
      <c r="R5335" s="64">
        <f>VLOOKUP(C5335,[1]Hoja2!$B$1:$AH$6025,33,FALSE)</f>
        <v>90219.03</v>
      </c>
      <c r="S5335" s="30">
        <v>90219.03</v>
      </c>
      <c r="T5335" s="30">
        <v>90219.03</v>
      </c>
      <c r="U5335" s="30">
        <v>90219.03</v>
      </c>
      <c r="V5335" s="30">
        <v>27065.71</v>
      </c>
      <c r="W5335" s="30">
        <v>27065.71</v>
      </c>
      <c r="X5335" s="30">
        <v>27065.71</v>
      </c>
      <c r="Y5335" s="33">
        <f t="shared" si="83"/>
        <v>30.000001108413599</v>
      </c>
      <c r="Z5335" s="32">
        <v>0</v>
      </c>
      <c r="AA5335" s="32" t="s">
        <v>3323</v>
      </c>
      <c r="AB5335" s="26">
        <v>5</v>
      </c>
      <c r="AC5335" s="33">
        <v>0</v>
      </c>
      <c r="AD5335" s="33">
        <v>30</v>
      </c>
      <c r="AE5335" s="34" t="s">
        <v>5213</v>
      </c>
      <c r="AF5335" s="11"/>
    </row>
    <row r="5336" spans="2:32" ht="62.25" x14ac:dyDescent="0.5">
      <c r="B5336" s="11"/>
      <c r="C5336" s="28" t="s">
        <v>17080</v>
      </c>
      <c r="D5336" s="28" t="s">
        <v>17081</v>
      </c>
      <c r="E5336" s="29" t="s">
        <v>17082</v>
      </c>
      <c r="F5336" s="29" t="s">
        <v>1</v>
      </c>
      <c r="G5336" s="29" t="s">
        <v>51</v>
      </c>
      <c r="H5336" s="30" t="s">
        <v>51</v>
      </c>
      <c r="I5336" s="30" t="s">
        <v>113</v>
      </c>
      <c r="J5336" s="31" t="s">
        <v>103</v>
      </c>
      <c r="K5336" s="30" t="s">
        <v>104</v>
      </c>
      <c r="L5336" s="32" t="s">
        <v>265</v>
      </c>
      <c r="M5336" s="30" t="s">
        <v>105</v>
      </c>
      <c r="N5336" s="30" t="s">
        <v>3025</v>
      </c>
      <c r="O5336" s="30" t="s">
        <v>107</v>
      </c>
      <c r="P5336" s="32" t="s">
        <v>46</v>
      </c>
      <c r="Q5336" s="54">
        <f>VLOOKUP(C5336,[1]Hoja2!$B$1:$AH$6025,32,FALSE)</f>
        <v>2017</v>
      </c>
      <c r="R5336" s="64">
        <f>VLOOKUP(C5336,[1]Hoja2!$B$1:$AH$6025,33,FALSE)</f>
        <v>88810.81</v>
      </c>
      <c r="S5336" s="30">
        <v>88810.81</v>
      </c>
      <c r="T5336" s="30">
        <v>88810.81</v>
      </c>
      <c r="U5336" s="30">
        <v>88810.81</v>
      </c>
      <c r="V5336" s="30">
        <v>26643.24</v>
      </c>
      <c r="W5336" s="30">
        <v>26643.24</v>
      </c>
      <c r="X5336" s="30">
        <v>26643.24</v>
      </c>
      <c r="Y5336" s="33">
        <f t="shared" si="83"/>
        <v>29.999996622032839</v>
      </c>
      <c r="Z5336" s="32">
        <v>0</v>
      </c>
      <c r="AA5336" s="32" t="s">
        <v>3323</v>
      </c>
      <c r="AB5336" s="26">
        <v>5</v>
      </c>
      <c r="AC5336" s="33">
        <v>0</v>
      </c>
      <c r="AD5336" s="33">
        <v>30</v>
      </c>
      <c r="AE5336" s="34" t="s">
        <v>5223</v>
      </c>
      <c r="AF5336" s="11"/>
    </row>
    <row r="5337" spans="2:32" ht="62.25" x14ac:dyDescent="0.5">
      <c r="B5337" s="11"/>
      <c r="C5337" s="28" t="s">
        <v>17083</v>
      </c>
      <c r="D5337" s="28" t="s">
        <v>17084</v>
      </c>
      <c r="E5337" s="29" t="s">
        <v>17085</v>
      </c>
      <c r="F5337" s="29" t="s">
        <v>1</v>
      </c>
      <c r="G5337" s="29" t="s">
        <v>51</v>
      </c>
      <c r="H5337" s="30" t="s">
        <v>51</v>
      </c>
      <c r="I5337" s="30" t="s">
        <v>113</v>
      </c>
      <c r="J5337" s="31" t="s">
        <v>103</v>
      </c>
      <c r="K5337" s="30" t="s">
        <v>104</v>
      </c>
      <c r="L5337" s="32" t="s">
        <v>265</v>
      </c>
      <c r="M5337" s="30" t="s">
        <v>105</v>
      </c>
      <c r="N5337" s="30" t="s">
        <v>3025</v>
      </c>
      <c r="O5337" s="30" t="s">
        <v>107</v>
      </c>
      <c r="P5337" s="32" t="s">
        <v>46</v>
      </c>
      <c r="Q5337" s="54">
        <f>VLOOKUP(C5337,[1]Hoja2!$B$1:$AH$6025,32,FALSE)</f>
        <v>2017</v>
      </c>
      <c r="R5337" s="64">
        <f>VLOOKUP(C5337,[1]Hoja2!$B$1:$AH$6025,33,FALSE)</f>
        <v>88810.81</v>
      </c>
      <c r="S5337" s="30">
        <v>88810.81</v>
      </c>
      <c r="T5337" s="30">
        <v>88810.81</v>
      </c>
      <c r="U5337" s="30">
        <v>88810.81</v>
      </c>
      <c r="V5337" s="30">
        <v>26643.24</v>
      </c>
      <c r="W5337" s="30">
        <v>26643.24</v>
      </c>
      <c r="X5337" s="30">
        <v>26643.24</v>
      </c>
      <c r="Y5337" s="33">
        <f t="shared" si="83"/>
        <v>29.999996622032839</v>
      </c>
      <c r="Z5337" s="32">
        <v>0</v>
      </c>
      <c r="AA5337" s="32" t="s">
        <v>3323</v>
      </c>
      <c r="AB5337" s="26">
        <v>6</v>
      </c>
      <c r="AC5337" s="33">
        <v>0</v>
      </c>
      <c r="AD5337" s="33">
        <v>30</v>
      </c>
      <c r="AE5337" s="34" t="s">
        <v>5223</v>
      </c>
      <c r="AF5337" s="11"/>
    </row>
    <row r="5338" spans="2:32" ht="62.25" x14ac:dyDescent="0.5">
      <c r="B5338" s="11"/>
      <c r="C5338" s="28" t="s">
        <v>17086</v>
      </c>
      <c r="D5338" s="28" t="s">
        <v>17087</v>
      </c>
      <c r="E5338" s="29" t="s">
        <v>17088</v>
      </c>
      <c r="F5338" s="29" t="s">
        <v>1</v>
      </c>
      <c r="G5338" s="29" t="s">
        <v>51</v>
      </c>
      <c r="H5338" s="30" t="s">
        <v>51</v>
      </c>
      <c r="I5338" s="30" t="s">
        <v>113</v>
      </c>
      <c r="J5338" s="31" t="s">
        <v>103</v>
      </c>
      <c r="K5338" s="30" t="s">
        <v>104</v>
      </c>
      <c r="L5338" s="32" t="s">
        <v>265</v>
      </c>
      <c r="M5338" s="30" t="s">
        <v>105</v>
      </c>
      <c r="N5338" s="30" t="s">
        <v>3025</v>
      </c>
      <c r="O5338" s="30" t="s">
        <v>107</v>
      </c>
      <c r="P5338" s="32" t="s">
        <v>46</v>
      </c>
      <c r="Q5338" s="54">
        <f>VLOOKUP(C5338,[1]Hoja2!$B$1:$AH$6025,32,FALSE)</f>
        <v>2017</v>
      </c>
      <c r="R5338" s="64">
        <f>VLOOKUP(C5338,[1]Hoja2!$B$1:$AH$6025,33,FALSE)</f>
        <v>88810.81</v>
      </c>
      <c r="S5338" s="30">
        <v>88810.81</v>
      </c>
      <c r="T5338" s="30">
        <v>88810.81</v>
      </c>
      <c r="U5338" s="30">
        <v>88810.81</v>
      </c>
      <c r="V5338" s="30">
        <v>26643.26</v>
      </c>
      <c r="W5338" s="30">
        <v>26643.26</v>
      </c>
      <c r="X5338" s="30">
        <v>26643.26</v>
      </c>
      <c r="Y5338" s="33">
        <f t="shared" si="83"/>
        <v>30.000019141813926</v>
      </c>
      <c r="Z5338" s="32">
        <v>0</v>
      </c>
      <c r="AA5338" s="32" t="s">
        <v>3323</v>
      </c>
      <c r="AB5338" s="26">
        <v>5</v>
      </c>
      <c r="AC5338" s="33">
        <v>0</v>
      </c>
      <c r="AD5338" s="33">
        <v>30</v>
      </c>
      <c r="AE5338" s="34" t="s">
        <v>5213</v>
      </c>
      <c r="AF5338" s="11"/>
    </row>
    <row r="5339" spans="2:32" ht="62.25" x14ac:dyDescent="0.5">
      <c r="B5339" s="11"/>
      <c r="C5339" s="28" t="s">
        <v>17089</v>
      </c>
      <c r="D5339" s="28" t="s">
        <v>17090</v>
      </c>
      <c r="E5339" s="29" t="s">
        <v>17091</v>
      </c>
      <c r="F5339" s="29" t="s">
        <v>1</v>
      </c>
      <c r="G5339" s="29" t="s">
        <v>51</v>
      </c>
      <c r="H5339" s="30" t="s">
        <v>51</v>
      </c>
      <c r="I5339" s="30" t="s">
        <v>113</v>
      </c>
      <c r="J5339" s="31" t="s">
        <v>103</v>
      </c>
      <c r="K5339" s="30" t="s">
        <v>104</v>
      </c>
      <c r="L5339" s="32" t="s">
        <v>265</v>
      </c>
      <c r="M5339" s="30" t="s">
        <v>105</v>
      </c>
      <c r="N5339" s="30" t="s">
        <v>3025</v>
      </c>
      <c r="O5339" s="30" t="s">
        <v>107</v>
      </c>
      <c r="P5339" s="32" t="s">
        <v>46</v>
      </c>
      <c r="Q5339" s="54">
        <f>VLOOKUP(C5339,[1]Hoja2!$B$1:$AH$6025,32,FALSE)</f>
        <v>2017</v>
      </c>
      <c r="R5339" s="64">
        <f>VLOOKUP(C5339,[1]Hoja2!$B$1:$AH$6025,33,FALSE)</f>
        <v>76517.820000000007</v>
      </c>
      <c r="S5339" s="30">
        <v>76517.820000000007</v>
      </c>
      <c r="T5339" s="30">
        <v>76517.820000000007</v>
      </c>
      <c r="U5339" s="30">
        <v>76517.820000000007</v>
      </c>
      <c r="V5339" s="30">
        <v>22955.34</v>
      </c>
      <c r="W5339" s="30">
        <v>22955.34</v>
      </c>
      <c r="X5339" s="30">
        <v>22955.34</v>
      </c>
      <c r="Y5339" s="33">
        <f t="shared" si="83"/>
        <v>29.999992158689309</v>
      </c>
      <c r="Z5339" s="32">
        <v>0</v>
      </c>
      <c r="AA5339" s="32" t="s">
        <v>3323</v>
      </c>
      <c r="AB5339" s="26">
        <v>5</v>
      </c>
      <c r="AC5339" s="33">
        <v>0</v>
      </c>
      <c r="AD5339" s="33">
        <v>30</v>
      </c>
      <c r="AE5339" s="34" t="s">
        <v>5213</v>
      </c>
      <c r="AF5339" s="11"/>
    </row>
    <row r="5340" spans="2:32" ht="62.25" x14ac:dyDescent="0.5">
      <c r="B5340" s="11"/>
      <c r="C5340" s="28" t="s">
        <v>17092</v>
      </c>
      <c r="D5340" s="28" t="s">
        <v>17093</v>
      </c>
      <c r="E5340" s="29" t="s">
        <v>17094</v>
      </c>
      <c r="F5340" s="29" t="s">
        <v>1</v>
      </c>
      <c r="G5340" s="29" t="s">
        <v>51</v>
      </c>
      <c r="H5340" s="30" t="s">
        <v>51</v>
      </c>
      <c r="I5340" s="30" t="s">
        <v>113</v>
      </c>
      <c r="J5340" s="31" t="s">
        <v>103</v>
      </c>
      <c r="K5340" s="30" t="s">
        <v>104</v>
      </c>
      <c r="L5340" s="32" t="s">
        <v>265</v>
      </c>
      <c r="M5340" s="30" t="s">
        <v>105</v>
      </c>
      <c r="N5340" s="30" t="s">
        <v>3025</v>
      </c>
      <c r="O5340" s="30" t="s">
        <v>107</v>
      </c>
      <c r="P5340" s="32" t="s">
        <v>46</v>
      </c>
      <c r="Q5340" s="54">
        <f>VLOOKUP(C5340,[1]Hoja2!$B$1:$AH$6025,32,FALSE)</f>
        <v>2017</v>
      </c>
      <c r="R5340" s="64">
        <f>VLOOKUP(C5340,[1]Hoja2!$B$1:$AH$6025,33,FALSE)</f>
        <v>62693.8</v>
      </c>
      <c r="S5340" s="30">
        <v>62693.8</v>
      </c>
      <c r="T5340" s="30">
        <v>62693.8</v>
      </c>
      <c r="U5340" s="30">
        <v>62693.8</v>
      </c>
      <c r="V5340" s="30">
        <v>18808.14</v>
      </c>
      <c r="W5340" s="30">
        <v>18808.14</v>
      </c>
      <c r="X5340" s="30">
        <v>18808.14</v>
      </c>
      <c r="Y5340" s="33">
        <f t="shared" si="83"/>
        <v>30</v>
      </c>
      <c r="Z5340" s="32">
        <v>0</v>
      </c>
      <c r="AA5340" s="32" t="s">
        <v>3323</v>
      </c>
      <c r="AB5340" s="26">
        <v>5</v>
      </c>
      <c r="AC5340" s="33">
        <v>0</v>
      </c>
      <c r="AD5340" s="33">
        <v>30</v>
      </c>
      <c r="AE5340" s="34" t="s">
        <v>5223</v>
      </c>
      <c r="AF5340" s="11"/>
    </row>
    <row r="5341" spans="2:32" ht="62.25" x14ac:dyDescent="0.5">
      <c r="B5341" s="11"/>
      <c r="C5341" s="28" t="s">
        <v>17095</v>
      </c>
      <c r="D5341" s="28" t="s">
        <v>17096</v>
      </c>
      <c r="E5341" s="29" t="s">
        <v>17097</v>
      </c>
      <c r="F5341" s="29" t="s">
        <v>1</v>
      </c>
      <c r="G5341" s="29" t="s">
        <v>51</v>
      </c>
      <c r="H5341" s="30" t="s">
        <v>51</v>
      </c>
      <c r="I5341" s="30" t="s">
        <v>113</v>
      </c>
      <c r="J5341" s="31" t="s">
        <v>103</v>
      </c>
      <c r="K5341" s="30" t="s">
        <v>104</v>
      </c>
      <c r="L5341" s="32" t="s">
        <v>265</v>
      </c>
      <c r="M5341" s="30" t="s">
        <v>105</v>
      </c>
      <c r="N5341" s="30" t="s">
        <v>3025</v>
      </c>
      <c r="O5341" s="30" t="s">
        <v>107</v>
      </c>
      <c r="P5341" s="32" t="s">
        <v>46</v>
      </c>
      <c r="Q5341" s="54">
        <f>VLOOKUP(C5341,[1]Hoja2!$B$1:$AH$6025,32,FALSE)</f>
        <v>2017</v>
      </c>
      <c r="R5341" s="64">
        <f>VLOOKUP(C5341,[1]Hoja2!$B$1:$AH$6025,33,FALSE)</f>
        <v>46899.91</v>
      </c>
      <c r="S5341" s="30">
        <v>46899.91</v>
      </c>
      <c r="T5341" s="30">
        <v>46899.91</v>
      </c>
      <c r="U5341" s="30">
        <v>46899.91</v>
      </c>
      <c r="V5341" s="30">
        <v>14069.98</v>
      </c>
      <c r="W5341" s="30">
        <v>14069.98</v>
      </c>
      <c r="X5341" s="30">
        <v>14069.98</v>
      </c>
      <c r="Y5341" s="33">
        <f t="shared" si="83"/>
        <v>30.000014925401775</v>
      </c>
      <c r="Z5341" s="32">
        <v>0</v>
      </c>
      <c r="AA5341" s="32" t="s">
        <v>3323</v>
      </c>
      <c r="AB5341" s="26">
        <v>5</v>
      </c>
      <c r="AC5341" s="33">
        <v>0</v>
      </c>
      <c r="AD5341" s="33">
        <v>30</v>
      </c>
      <c r="AE5341" s="34" t="s">
        <v>5223</v>
      </c>
      <c r="AF5341" s="11"/>
    </row>
    <row r="5342" spans="2:32" ht="62.25" x14ac:dyDescent="0.5">
      <c r="B5342" s="11"/>
      <c r="C5342" s="28" t="s">
        <v>17098</v>
      </c>
      <c r="D5342" s="28" t="s">
        <v>17099</v>
      </c>
      <c r="E5342" s="29" t="s">
        <v>17100</v>
      </c>
      <c r="F5342" s="29" t="s">
        <v>1</v>
      </c>
      <c r="G5342" s="29" t="s">
        <v>51</v>
      </c>
      <c r="H5342" s="30" t="s">
        <v>51</v>
      </c>
      <c r="I5342" s="30" t="s">
        <v>113</v>
      </c>
      <c r="J5342" s="31" t="s">
        <v>103</v>
      </c>
      <c r="K5342" s="30" t="s">
        <v>104</v>
      </c>
      <c r="L5342" s="32" t="s">
        <v>265</v>
      </c>
      <c r="M5342" s="30" t="s">
        <v>105</v>
      </c>
      <c r="N5342" s="30" t="s">
        <v>3025</v>
      </c>
      <c r="O5342" s="30" t="s">
        <v>107</v>
      </c>
      <c r="P5342" s="32" t="s">
        <v>46</v>
      </c>
      <c r="Q5342" s="54">
        <f>VLOOKUP(C5342,[1]Hoja2!$B$1:$AH$6025,32,FALSE)</f>
        <v>2017</v>
      </c>
      <c r="R5342" s="64">
        <f>VLOOKUP(C5342,[1]Hoja2!$B$1:$AH$6025,33,FALSE)</f>
        <v>2065.66</v>
      </c>
      <c r="S5342" s="30">
        <v>2065.66</v>
      </c>
      <c r="T5342" s="30">
        <v>2065.66</v>
      </c>
      <c r="U5342" s="30">
        <v>2065.66</v>
      </c>
      <c r="V5342" s="30">
        <v>619.70000000000005</v>
      </c>
      <c r="W5342" s="30">
        <v>619.70000000000005</v>
      </c>
      <c r="X5342" s="30">
        <v>619.70000000000005</v>
      </c>
      <c r="Y5342" s="33">
        <f t="shared" si="83"/>
        <v>30.000096821354923</v>
      </c>
      <c r="Z5342" s="32">
        <v>0</v>
      </c>
      <c r="AA5342" s="32" t="s">
        <v>3323</v>
      </c>
      <c r="AB5342" s="26">
        <v>5</v>
      </c>
      <c r="AC5342" s="33">
        <v>0</v>
      </c>
      <c r="AD5342" s="33">
        <v>30</v>
      </c>
      <c r="AE5342" s="34" t="s">
        <v>5223</v>
      </c>
      <c r="AF5342" s="11"/>
    </row>
    <row r="5343" spans="2:32" ht="62.25" x14ac:dyDescent="0.5">
      <c r="B5343" s="11"/>
      <c r="C5343" s="28" t="s">
        <v>17101</v>
      </c>
      <c r="D5343" s="28" t="s">
        <v>17102</v>
      </c>
      <c r="E5343" s="29" t="s">
        <v>17103</v>
      </c>
      <c r="F5343" s="29" t="s">
        <v>1</v>
      </c>
      <c r="G5343" s="29" t="s">
        <v>51</v>
      </c>
      <c r="H5343" s="30" t="s">
        <v>51</v>
      </c>
      <c r="I5343" s="30" t="s">
        <v>113</v>
      </c>
      <c r="J5343" s="31" t="s">
        <v>103</v>
      </c>
      <c r="K5343" s="30" t="s">
        <v>104</v>
      </c>
      <c r="L5343" s="32" t="s">
        <v>265</v>
      </c>
      <c r="M5343" s="30" t="s">
        <v>105</v>
      </c>
      <c r="N5343" s="30" t="s">
        <v>3025</v>
      </c>
      <c r="O5343" s="30" t="s">
        <v>107</v>
      </c>
      <c r="P5343" s="32" t="s">
        <v>46</v>
      </c>
      <c r="Q5343" s="54">
        <f>VLOOKUP(C5343,[1]Hoja2!$B$1:$AH$6025,32,FALSE)</f>
        <v>2017</v>
      </c>
      <c r="R5343" s="30">
        <f>VLOOKUP(C5343,[1]Hoja2!$B$1:$AH$6025,33,FALSE)</f>
        <v>58386.78</v>
      </c>
      <c r="S5343" s="30">
        <v>58386.78</v>
      </c>
      <c r="T5343" s="30">
        <v>58386.78</v>
      </c>
      <c r="U5343" s="30">
        <v>58386.78</v>
      </c>
      <c r="V5343" s="30">
        <v>17516.03</v>
      </c>
      <c r="W5343" s="30">
        <v>17516.03</v>
      </c>
      <c r="X5343" s="30">
        <v>17516.03</v>
      </c>
      <c r="Y5343" s="33">
        <f t="shared" si="83"/>
        <v>29.999993149134102</v>
      </c>
      <c r="Z5343" s="32">
        <v>0</v>
      </c>
      <c r="AA5343" s="32" t="s">
        <v>3323</v>
      </c>
      <c r="AB5343" s="26">
        <v>4</v>
      </c>
      <c r="AC5343" s="33">
        <v>0</v>
      </c>
      <c r="AD5343" s="33">
        <v>30</v>
      </c>
      <c r="AE5343" s="34" t="s">
        <v>5213</v>
      </c>
      <c r="AF5343" s="11"/>
    </row>
    <row r="5344" spans="2:32" ht="62.25" x14ac:dyDescent="0.5">
      <c r="B5344" s="11"/>
      <c r="C5344" s="28" t="s">
        <v>17104</v>
      </c>
      <c r="D5344" s="28" t="s">
        <v>17105</v>
      </c>
      <c r="E5344" s="29" t="s">
        <v>17106</v>
      </c>
      <c r="F5344" s="29" t="s">
        <v>1</v>
      </c>
      <c r="G5344" s="29" t="s">
        <v>51</v>
      </c>
      <c r="H5344" s="30" t="s">
        <v>51</v>
      </c>
      <c r="I5344" s="30" t="s">
        <v>113</v>
      </c>
      <c r="J5344" s="31" t="s">
        <v>103</v>
      </c>
      <c r="K5344" s="30" t="s">
        <v>104</v>
      </c>
      <c r="L5344" s="32" t="s">
        <v>265</v>
      </c>
      <c r="M5344" s="30" t="s">
        <v>105</v>
      </c>
      <c r="N5344" s="30" t="s">
        <v>3025</v>
      </c>
      <c r="O5344" s="30" t="s">
        <v>107</v>
      </c>
      <c r="P5344" s="32" t="s">
        <v>46</v>
      </c>
      <c r="Q5344" s="54">
        <f>VLOOKUP(C5344,[1]Hoja2!$B$1:$AH$6025,32,FALSE)</f>
        <v>2017</v>
      </c>
      <c r="R5344" s="30">
        <f>VLOOKUP(C5344,[1]Hoja2!$B$1:$AH$6025,33,FALSE)</f>
        <v>91282.43</v>
      </c>
      <c r="S5344" s="30">
        <v>91282.43</v>
      </c>
      <c r="T5344" s="30">
        <v>91282.43</v>
      </c>
      <c r="U5344" s="30">
        <v>91282.43</v>
      </c>
      <c r="V5344" s="30">
        <v>27384.73</v>
      </c>
      <c r="W5344" s="30">
        <v>27384.73</v>
      </c>
      <c r="X5344" s="30">
        <v>27384.73</v>
      </c>
      <c r="Y5344" s="33">
        <f t="shared" si="83"/>
        <v>30.000001095501073</v>
      </c>
      <c r="Z5344" s="32">
        <v>0</v>
      </c>
      <c r="AA5344" s="32" t="s">
        <v>3323</v>
      </c>
      <c r="AB5344" s="26">
        <v>5</v>
      </c>
      <c r="AC5344" s="33">
        <v>0</v>
      </c>
      <c r="AD5344" s="33">
        <v>30</v>
      </c>
      <c r="AE5344" s="34" t="s">
        <v>5223</v>
      </c>
      <c r="AF5344" s="11"/>
    </row>
    <row r="5345" spans="2:32" ht="62.25" x14ac:dyDescent="0.5">
      <c r="B5345" s="11"/>
      <c r="C5345" s="28" t="s">
        <v>17107</v>
      </c>
      <c r="D5345" s="28" t="s">
        <v>17108</v>
      </c>
      <c r="E5345" s="29" t="s">
        <v>17109</v>
      </c>
      <c r="F5345" s="29" t="s">
        <v>1</v>
      </c>
      <c r="G5345" s="29" t="s">
        <v>51</v>
      </c>
      <c r="H5345" s="30" t="s">
        <v>51</v>
      </c>
      <c r="I5345" s="30" t="s">
        <v>113</v>
      </c>
      <c r="J5345" s="31" t="s">
        <v>103</v>
      </c>
      <c r="K5345" s="30" t="s">
        <v>104</v>
      </c>
      <c r="L5345" s="32" t="s">
        <v>265</v>
      </c>
      <c r="M5345" s="30" t="s">
        <v>105</v>
      </c>
      <c r="N5345" s="30" t="s">
        <v>3025</v>
      </c>
      <c r="O5345" s="30" t="s">
        <v>107</v>
      </c>
      <c r="P5345" s="32" t="s">
        <v>46</v>
      </c>
      <c r="Q5345" s="54">
        <f>VLOOKUP(C5345,[1]Hoja2!$B$1:$AH$6025,32,FALSE)</f>
        <v>2017</v>
      </c>
      <c r="R5345" s="30">
        <f>VLOOKUP(C5345,[1]Hoja2!$B$1:$AH$6025,33,FALSE)</f>
        <v>91282.43</v>
      </c>
      <c r="S5345" s="30">
        <v>91282.43</v>
      </c>
      <c r="T5345" s="30">
        <v>91282.43</v>
      </c>
      <c r="U5345" s="30">
        <v>91282.43</v>
      </c>
      <c r="V5345" s="30">
        <v>27384.73</v>
      </c>
      <c r="W5345" s="30">
        <v>27384.73</v>
      </c>
      <c r="X5345" s="30">
        <v>27384.73</v>
      </c>
      <c r="Y5345" s="33">
        <f t="shared" si="83"/>
        <v>30.000001095501073</v>
      </c>
      <c r="Z5345" s="32">
        <v>0</v>
      </c>
      <c r="AA5345" s="32" t="s">
        <v>3323</v>
      </c>
      <c r="AB5345" s="26">
        <v>4</v>
      </c>
      <c r="AC5345" s="33">
        <v>0</v>
      </c>
      <c r="AD5345" s="33">
        <v>30</v>
      </c>
      <c r="AE5345" s="34" t="s">
        <v>5213</v>
      </c>
      <c r="AF5345" s="11"/>
    </row>
    <row r="5346" spans="2:32" ht="62.25" x14ac:dyDescent="0.5">
      <c r="B5346" s="11"/>
      <c r="C5346" s="28" t="s">
        <v>17110</v>
      </c>
      <c r="D5346" s="28" t="s">
        <v>17111</v>
      </c>
      <c r="E5346" s="29" t="s">
        <v>17112</v>
      </c>
      <c r="F5346" s="29" t="s">
        <v>1</v>
      </c>
      <c r="G5346" s="29" t="s">
        <v>51</v>
      </c>
      <c r="H5346" s="30" t="s">
        <v>51</v>
      </c>
      <c r="I5346" s="30" t="s">
        <v>113</v>
      </c>
      <c r="J5346" s="31" t="s">
        <v>103</v>
      </c>
      <c r="K5346" s="30" t="s">
        <v>104</v>
      </c>
      <c r="L5346" s="32" t="s">
        <v>265</v>
      </c>
      <c r="M5346" s="30" t="s">
        <v>105</v>
      </c>
      <c r="N5346" s="30" t="s">
        <v>3025</v>
      </c>
      <c r="O5346" s="30" t="s">
        <v>107</v>
      </c>
      <c r="P5346" s="32" t="s">
        <v>46</v>
      </c>
      <c r="Q5346" s="54">
        <f>VLOOKUP(C5346,[1]Hoja2!$B$1:$AH$6025,32,FALSE)</f>
        <v>2017</v>
      </c>
      <c r="R5346" s="30">
        <f>VLOOKUP(C5346,[1]Hoja2!$B$1:$AH$6025,33,FALSE)</f>
        <v>88810.81</v>
      </c>
      <c r="S5346" s="30">
        <v>88810.81</v>
      </c>
      <c r="T5346" s="30">
        <v>88810.81</v>
      </c>
      <c r="U5346" s="30">
        <v>88810.81</v>
      </c>
      <c r="V5346" s="30">
        <v>26643.24</v>
      </c>
      <c r="W5346" s="30">
        <v>26643.24</v>
      </c>
      <c r="X5346" s="30">
        <v>26643.24</v>
      </c>
      <c r="Y5346" s="33">
        <f t="shared" si="83"/>
        <v>29.999996622032839</v>
      </c>
      <c r="Z5346" s="32">
        <v>0</v>
      </c>
      <c r="AA5346" s="32" t="s">
        <v>3323</v>
      </c>
      <c r="AB5346" s="26">
        <v>5</v>
      </c>
      <c r="AC5346" s="33">
        <v>0</v>
      </c>
      <c r="AD5346" s="33">
        <v>30</v>
      </c>
      <c r="AE5346" s="34" t="s">
        <v>5213</v>
      </c>
      <c r="AF5346" s="11"/>
    </row>
    <row r="5347" spans="2:32" ht="62.25" x14ac:dyDescent="0.5">
      <c r="B5347" s="11"/>
      <c r="C5347" s="28" t="s">
        <v>17113</v>
      </c>
      <c r="D5347" s="28" t="s">
        <v>17114</v>
      </c>
      <c r="E5347" s="29" t="s">
        <v>17115</v>
      </c>
      <c r="F5347" s="29" t="s">
        <v>1</v>
      </c>
      <c r="G5347" s="29" t="s">
        <v>51</v>
      </c>
      <c r="H5347" s="30" t="s">
        <v>51</v>
      </c>
      <c r="I5347" s="30" t="s">
        <v>113</v>
      </c>
      <c r="J5347" s="31" t="s">
        <v>103</v>
      </c>
      <c r="K5347" s="30" t="s">
        <v>104</v>
      </c>
      <c r="L5347" s="32" t="s">
        <v>265</v>
      </c>
      <c r="M5347" s="30" t="s">
        <v>105</v>
      </c>
      <c r="N5347" s="30" t="s">
        <v>3025</v>
      </c>
      <c r="O5347" s="30" t="s">
        <v>107</v>
      </c>
      <c r="P5347" s="32" t="s">
        <v>46</v>
      </c>
      <c r="Q5347" s="54">
        <f>VLOOKUP(C5347,[1]Hoja2!$B$1:$AH$6025,32,FALSE)</f>
        <v>2017</v>
      </c>
      <c r="R5347" s="30">
        <f>VLOOKUP(C5347,[1]Hoja2!$B$1:$AH$6025,33,FALSE)</f>
        <v>88810.81</v>
      </c>
      <c r="S5347" s="30">
        <v>88810.81</v>
      </c>
      <c r="T5347" s="30">
        <v>88810.81</v>
      </c>
      <c r="U5347" s="30">
        <v>88810.81</v>
      </c>
      <c r="V5347" s="30">
        <v>26643.24</v>
      </c>
      <c r="W5347" s="30">
        <v>26643.24</v>
      </c>
      <c r="X5347" s="30">
        <v>26643.24</v>
      </c>
      <c r="Y5347" s="33">
        <f t="shared" si="83"/>
        <v>29.999996622032839</v>
      </c>
      <c r="Z5347" s="32">
        <v>0</v>
      </c>
      <c r="AA5347" s="32" t="s">
        <v>3323</v>
      </c>
      <c r="AB5347" s="26">
        <v>4</v>
      </c>
      <c r="AC5347" s="33">
        <v>0</v>
      </c>
      <c r="AD5347" s="33">
        <v>30</v>
      </c>
      <c r="AE5347" s="34" t="s">
        <v>5223</v>
      </c>
      <c r="AF5347" s="11"/>
    </row>
    <row r="5348" spans="2:32" ht="62.25" x14ac:dyDescent="0.5">
      <c r="B5348" s="11"/>
      <c r="C5348" s="28" t="s">
        <v>17116</v>
      </c>
      <c r="D5348" s="28" t="s">
        <v>17117</v>
      </c>
      <c r="E5348" s="29" t="s">
        <v>17118</v>
      </c>
      <c r="F5348" s="29" t="s">
        <v>1</v>
      </c>
      <c r="G5348" s="29" t="s">
        <v>51</v>
      </c>
      <c r="H5348" s="30" t="s">
        <v>51</v>
      </c>
      <c r="I5348" s="30" t="s">
        <v>113</v>
      </c>
      <c r="J5348" s="31" t="s">
        <v>103</v>
      </c>
      <c r="K5348" s="30" t="s">
        <v>104</v>
      </c>
      <c r="L5348" s="32" t="s">
        <v>265</v>
      </c>
      <c r="M5348" s="30" t="s">
        <v>105</v>
      </c>
      <c r="N5348" s="30" t="s">
        <v>3025</v>
      </c>
      <c r="O5348" s="30" t="s">
        <v>107</v>
      </c>
      <c r="P5348" s="32" t="s">
        <v>46</v>
      </c>
      <c r="Q5348" s="54">
        <f>VLOOKUP(C5348,[1]Hoja2!$B$1:$AH$6025,32,FALSE)</f>
        <v>2017</v>
      </c>
      <c r="R5348" s="30">
        <f>VLOOKUP(C5348,[1]Hoja2!$B$1:$AH$6025,33,FALSE)</f>
        <v>88810.81</v>
      </c>
      <c r="S5348" s="30">
        <v>88810.81</v>
      </c>
      <c r="T5348" s="30">
        <v>88810.81</v>
      </c>
      <c r="U5348" s="30">
        <v>88810.81</v>
      </c>
      <c r="V5348" s="30">
        <v>26643.24</v>
      </c>
      <c r="W5348" s="30">
        <v>26643.24</v>
      </c>
      <c r="X5348" s="30">
        <v>26643.24</v>
      </c>
      <c r="Y5348" s="33">
        <f t="shared" si="83"/>
        <v>29.999996622032839</v>
      </c>
      <c r="Z5348" s="32">
        <v>0</v>
      </c>
      <c r="AA5348" s="32" t="s">
        <v>3323</v>
      </c>
      <c r="AB5348" s="26">
        <v>5</v>
      </c>
      <c r="AC5348" s="33">
        <v>0</v>
      </c>
      <c r="AD5348" s="33">
        <v>30</v>
      </c>
      <c r="AE5348" s="34" t="s">
        <v>5223</v>
      </c>
      <c r="AF5348" s="11"/>
    </row>
    <row r="5349" spans="2:32" ht="62.25" x14ac:dyDescent="0.5">
      <c r="B5349" s="11"/>
      <c r="C5349" s="28" t="s">
        <v>17119</v>
      </c>
      <c r="D5349" s="28" t="s">
        <v>17120</v>
      </c>
      <c r="E5349" s="29" t="s">
        <v>17121</v>
      </c>
      <c r="F5349" s="29" t="s">
        <v>1</v>
      </c>
      <c r="G5349" s="29" t="s">
        <v>51</v>
      </c>
      <c r="H5349" s="30" t="s">
        <v>51</v>
      </c>
      <c r="I5349" s="30" t="s">
        <v>113</v>
      </c>
      <c r="J5349" s="31" t="s">
        <v>103</v>
      </c>
      <c r="K5349" s="30" t="s">
        <v>104</v>
      </c>
      <c r="L5349" s="32" t="s">
        <v>265</v>
      </c>
      <c r="M5349" s="30" t="s">
        <v>105</v>
      </c>
      <c r="N5349" s="30" t="s">
        <v>3025</v>
      </c>
      <c r="O5349" s="30" t="s">
        <v>107</v>
      </c>
      <c r="P5349" s="32" t="s">
        <v>46</v>
      </c>
      <c r="Q5349" s="54">
        <f>VLOOKUP(C5349,[1]Hoja2!$B$1:$AH$6025,32,FALSE)</f>
        <v>2017</v>
      </c>
      <c r="R5349" s="30">
        <f>VLOOKUP(C5349,[1]Hoja2!$B$1:$AH$6025,33,FALSE)</f>
        <v>90219.03</v>
      </c>
      <c r="S5349" s="30">
        <v>90219.03</v>
      </c>
      <c r="T5349" s="30">
        <v>90219.03</v>
      </c>
      <c r="U5349" s="30">
        <v>90219.03</v>
      </c>
      <c r="V5349" s="30">
        <v>27065.71</v>
      </c>
      <c r="W5349" s="30">
        <v>27065.71</v>
      </c>
      <c r="X5349" s="30">
        <v>27065.71</v>
      </c>
      <c r="Y5349" s="33">
        <f t="shared" si="83"/>
        <v>30.000001108413599</v>
      </c>
      <c r="Z5349" s="32">
        <v>0</v>
      </c>
      <c r="AA5349" s="32" t="s">
        <v>3323</v>
      </c>
      <c r="AB5349" s="26">
        <v>5</v>
      </c>
      <c r="AC5349" s="33">
        <v>0</v>
      </c>
      <c r="AD5349" s="33">
        <v>30</v>
      </c>
      <c r="AE5349" s="34" t="s">
        <v>5213</v>
      </c>
      <c r="AF5349" s="11"/>
    </row>
    <row r="5350" spans="2:32" ht="62.25" x14ac:dyDescent="0.5">
      <c r="B5350" s="11"/>
      <c r="C5350" s="28" t="s">
        <v>17122</v>
      </c>
      <c r="D5350" s="28" t="s">
        <v>17123</v>
      </c>
      <c r="E5350" s="29" t="s">
        <v>17124</v>
      </c>
      <c r="F5350" s="29" t="s">
        <v>1</v>
      </c>
      <c r="G5350" s="29" t="s">
        <v>51</v>
      </c>
      <c r="H5350" s="30" t="s">
        <v>51</v>
      </c>
      <c r="I5350" s="30" t="s">
        <v>113</v>
      </c>
      <c r="J5350" s="31" t="s">
        <v>103</v>
      </c>
      <c r="K5350" s="30" t="s">
        <v>104</v>
      </c>
      <c r="L5350" s="32" t="s">
        <v>265</v>
      </c>
      <c r="M5350" s="30" t="s">
        <v>105</v>
      </c>
      <c r="N5350" s="30" t="s">
        <v>3025</v>
      </c>
      <c r="O5350" s="30" t="s">
        <v>107</v>
      </c>
      <c r="P5350" s="32" t="s">
        <v>46</v>
      </c>
      <c r="Q5350" s="54">
        <f>VLOOKUP(C5350,[1]Hoja2!$B$1:$AH$6025,32,FALSE)</f>
        <v>2017</v>
      </c>
      <c r="R5350" s="30">
        <f>VLOOKUP(C5350,[1]Hoja2!$B$1:$AH$6025,33,FALSE)</f>
        <v>88810.81</v>
      </c>
      <c r="S5350" s="30">
        <v>88810.81</v>
      </c>
      <c r="T5350" s="30">
        <v>88810.81</v>
      </c>
      <c r="U5350" s="30">
        <v>88810.81</v>
      </c>
      <c r="V5350" s="30">
        <v>26643.24</v>
      </c>
      <c r="W5350" s="30">
        <v>26643.24</v>
      </c>
      <c r="X5350" s="30">
        <v>26643.24</v>
      </c>
      <c r="Y5350" s="33">
        <f t="shared" si="83"/>
        <v>29.999996622032839</v>
      </c>
      <c r="Z5350" s="32">
        <v>0</v>
      </c>
      <c r="AA5350" s="32" t="s">
        <v>3323</v>
      </c>
      <c r="AB5350" s="26">
        <v>4</v>
      </c>
      <c r="AC5350" s="33">
        <v>0</v>
      </c>
      <c r="AD5350" s="33">
        <v>30</v>
      </c>
      <c r="AE5350" s="34" t="s">
        <v>5223</v>
      </c>
      <c r="AF5350" s="11"/>
    </row>
    <row r="5351" spans="2:32" ht="62.25" x14ac:dyDescent="0.5">
      <c r="B5351" s="11"/>
      <c r="C5351" s="28" t="s">
        <v>17125</v>
      </c>
      <c r="D5351" s="28" t="s">
        <v>17126</v>
      </c>
      <c r="E5351" s="29" t="s">
        <v>17127</v>
      </c>
      <c r="F5351" s="29" t="s">
        <v>1</v>
      </c>
      <c r="G5351" s="29" t="s">
        <v>51</v>
      </c>
      <c r="H5351" s="30" t="s">
        <v>51</v>
      </c>
      <c r="I5351" s="30" t="s">
        <v>113</v>
      </c>
      <c r="J5351" s="31" t="s">
        <v>103</v>
      </c>
      <c r="K5351" s="30" t="s">
        <v>104</v>
      </c>
      <c r="L5351" s="32" t="s">
        <v>265</v>
      </c>
      <c r="M5351" s="30" t="s">
        <v>105</v>
      </c>
      <c r="N5351" s="30" t="s">
        <v>3025</v>
      </c>
      <c r="O5351" s="30" t="s">
        <v>107</v>
      </c>
      <c r="P5351" s="32" t="s">
        <v>46</v>
      </c>
      <c r="Q5351" s="54">
        <f>VLOOKUP(C5351,[1]Hoja2!$B$1:$AH$6025,32,FALSE)</f>
        <v>2017</v>
      </c>
      <c r="R5351" s="30">
        <f>VLOOKUP(C5351,[1]Hoja2!$B$1:$AH$6025,33,FALSE)</f>
        <v>98892.1</v>
      </c>
      <c r="S5351" s="30">
        <v>98892.1</v>
      </c>
      <c r="T5351" s="30">
        <v>98892.1</v>
      </c>
      <c r="U5351" s="30">
        <v>98892.1</v>
      </c>
      <c r="V5351" s="30">
        <v>29667.63</v>
      </c>
      <c r="W5351" s="30">
        <v>29667.63</v>
      </c>
      <c r="X5351" s="30">
        <v>29667.63</v>
      </c>
      <c r="Y5351" s="33">
        <f t="shared" si="83"/>
        <v>30</v>
      </c>
      <c r="Z5351" s="32">
        <v>0</v>
      </c>
      <c r="AA5351" s="32" t="s">
        <v>3323</v>
      </c>
      <c r="AB5351" s="26">
        <v>4</v>
      </c>
      <c r="AC5351" s="33">
        <v>0</v>
      </c>
      <c r="AD5351" s="33">
        <v>30</v>
      </c>
      <c r="AE5351" s="34" t="s">
        <v>5223</v>
      </c>
      <c r="AF5351" s="11"/>
    </row>
    <row r="5352" spans="2:32" ht="62.25" x14ac:dyDescent="0.5">
      <c r="B5352" s="11"/>
      <c r="C5352" s="28" t="s">
        <v>17128</v>
      </c>
      <c r="D5352" s="28" t="s">
        <v>17129</v>
      </c>
      <c r="E5352" s="29" t="s">
        <v>17130</v>
      </c>
      <c r="F5352" s="29" t="s">
        <v>1</v>
      </c>
      <c r="G5352" s="29" t="s">
        <v>51</v>
      </c>
      <c r="H5352" s="30" t="s">
        <v>51</v>
      </c>
      <c r="I5352" s="30" t="s">
        <v>113</v>
      </c>
      <c r="J5352" s="31" t="s">
        <v>103</v>
      </c>
      <c r="K5352" s="30" t="s">
        <v>104</v>
      </c>
      <c r="L5352" s="32" t="s">
        <v>265</v>
      </c>
      <c r="M5352" s="30" t="s">
        <v>105</v>
      </c>
      <c r="N5352" s="30" t="s">
        <v>3025</v>
      </c>
      <c r="O5352" s="30" t="s">
        <v>107</v>
      </c>
      <c r="P5352" s="32" t="s">
        <v>46</v>
      </c>
      <c r="Q5352" s="54">
        <f>VLOOKUP(C5352,[1]Hoja2!$B$1:$AH$6025,32,FALSE)</f>
        <v>2017</v>
      </c>
      <c r="R5352" s="30">
        <f>VLOOKUP(C5352,[1]Hoja2!$B$1:$AH$6025,33,FALSE)</f>
        <v>82733.149999999994</v>
      </c>
      <c r="S5352" s="30">
        <v>82733.149999999994</v>
      </c>
      <c r="T5352" s="30">
        <v>82733.149999999994</v>
      </c>
      <c r="U5352" s="30">
        <v>82733.149999999994</v>
      </c>
      <c r="V5352" s="30">
        <v>24819.94</v>
      </c>
      <c r="W5352" s="30">
        <v>24819.94</v>
      </c>
      <c r="X5352" s="30">
        <v>24819.94</v>
      </c>
      <c r="Y5352" s="33">
        <f t="shared" si="83"/>
        <v>29.999993956473315</v>
      </c>
      <c r="Z5352" s="32">
        <v>0</v>
      </c>
      <c r="AA5352" s="32" t="s">
        <v>3323</v>
      </c>
      <c r="AB5352" s="26">
        <v>5</v>
      </c>
      <c r="AC5352" s="33">
        <v>0</v>
      </c>
      <c r="AD5352" s="33">
        <v>30</v>
      </c>
      <c r="AE5352" s="34" t="s">
        <v>5213</v>
      </c>
      <c r="AF5352" s="11"/>
    </row>
    <row r="5353" spans="2:32" ht="62.25" x14ac:dyDescent="0.5">
      <c r="B5353" s="11"/>
      <c r="C5353" s="28" t="s">
        <v>17131</v>
      </c>
      <c r="D5353" s="28" t="s">
        <v>17132</v>
      </c>
      <c r="E5353" s="29" t="s">
        <v>17133</v>
      </c>
      <c r="F5353" s="29" t="s">
        <v>1</v>
      </c>
      <c r="G5353" s="29" t="s">
        <v>51</v>
      </c>
      <c r="H5353" s="30" t="s">
        <v>51</v>
      </c>
      <c r="I5353" s="30" t="s">
        <v>113</v>
      </c>
      <c r="J5353" s="31" t="s">
        <v>103</v>
      </c>
      <c r="K5353" s="30" t="s">
        <v>104</v>
      </c>
      <c r="L5353" s="32" t="s">
        <v>265</v>
      </c>
      <c r="M5353" s="30" t="s">
        <v>105</v>
      </c>
      <c r="N5353" s="30" t="s">
        <v>3025</v>
      </c>
      <c r="O5353" s="30" t="s">
        <v>107</v>
      </c>
      <c r="P5353" s="32" t="s">
        <v>46</v>
      </c>
      <c r="Q5353" s="54">
        <f>VLOOKUP(C5353,[1]Hoja2!$B$1:$AH$6025,32,FALSE)</f>
        <v>2017</v>
      </c>
      <c r="R5353" s="30">
        <f>VLOOKUP(C5353,[1]Hoja2!$B$1:$AH$6025,33,FALSE)</f>
        <v>80051.25</v>
      </c>
      <c r="S5353" s="30">
        <v>80051.25</v>
      </c>
      <c r="T5353" s="30">
        <v>80051.25</v>
      </c>
      <c r="U5353" s="30">
        <v>80051.25</v>
      </c>
      <c r="V5353" s="30">
        <v>24015.38</v>
      </c>
      <c r="W5353" s="30">
        <v>24015.38</v>
      </c>
      <c r="X5353" s="30">
        <v>24015.38</v>
      </c>
      <c r="Y5353" s="33">
        <f t="shared" si="83"/>
        <v>30.000006245998655</v>
      </c>
      <c r="Z5353" s="32">
        <v>0</v>
      </c>
      <c r="AA5353" s="32" t="s">
        <v>3323</v>
      </c>
      <c r="AB5353" s="26">
        <v>4</v>
      </c>
      <c r="AC5353" s="33">
        <v>0</v>
      </c>
      <c r="AD5353" s="33">
        <v>30</v>
      </c>
      <c r="AE5353" s="34" t="s">
        <v>5223</v>
      </c>
      <c r="AF5353" s="11"/>
    </row>
    <row r="5354" spans="2:32" ht="62.25" x14ac:dyDescent="0.5">
      <c r="B5354" s="11"/>
      <c r="C5354" s="28" t="s">
        <v>17134</v>
      </c>
      <c r="D5354" s="28" t="s">
        <v>17135</v>
      </c>
      <c r="E5354" s="29" t="s">
        <v>17136</v>
      </c>
      <c r="F5354" s="29" t="s">
        <v>1</v>
      </c>
      <c r="G5354" s="29" t="s">
        <v>51</v>
      </c>
      <c r="H5354" s="30" t="s">
        <v>51</v>
      </c>
      <c r="I5354" s="30" t="s">
        <v>113</v>
      </c>
      <c r="J5354" s="31" t="s">
        <v>103</v>
      </c>
      <c r="K5354" s="30" t="s">
        <v>104</v>
      </c>
      <c r="L5354" s="32" t="s">
        <v>265</v>
      </c>
      <c r="M5354" s="30" t="s">
        <v>105</v>
      </c>
      <c r="N5354" s="30" t="s">
        <v>3025</v>
      </c>
      <c r="O5354" s="30" t="s">
        <v>107</v>
      </c>
      <c r="P5354" s="32" t="s">
        <v>46</v>
      </c>
      <c r="Q5354" s="54">
        <f>VLOOKUP(C5354,[1]Hoja2!$B$1:$AH$6025,32,FALSE)</f>
        <v>2017</v>
      </c>
      <c r="R5354" s="30">
        <f>VLOOKUP(C5354,[1]Hoja2!$B$1:$AH$6025,33,FALSE)</f>
        <v>35437.97</v>
      </c>
      <c r="S5354" s="30">
        <v>35437.97</v>
      </c>
      <c r="T5354" s="30">
        <v>35437.97</v>
      </c>
      <c r="U5354" s="30">
        <v>35437.97</v>
      </c>
      <c r="V5354" s="30">
        <v>10631.39</v>
      </c>
      <c r="W5354" s="30">
        <v>10631.39</v>
      </c>
      <c r="X5354" s="30">
        <v>10631.39</v>
      </c>
      <c r="Y5354" s="33">
        <f t="shared" si="83"/>
        <v>29.999997178167938</v>
      </c>
      <c r="Z5354" s="32">
        <v>0</v>
      </c>
      <c r="AA5354" s="32" t="s">
        <v>3323</v>
      </c>
      <c r="AB5354" s="26">
        <v>5</v>
      </c>
      <c r="AC5354" s="33">
        <v>0</v>
      </c>
      <c r="AD5354" s="33">
        <v>30</v>
      </c>
      <c r="AE5354" s="34" t="s">
        <v>5213</v>
      </c>
      <c r="AF5354" s="11"/>
    </row>
    <row r="5355" spans="2:32" ht="62.25" x14ac:dyDescent="0.5">
      <c r="B5355" s="11"/>
      <c r="C5355" s="28" t="s">
        <v>17137</v>
      </c>
      <c r="D5355" s="28" t="s">
        <v>17138</v>
      </c>
      <c r="E5355" s="29" t="s">
        <v>17139</v>
      </c>
      <c r="F5355" s="29" t="s">
        <v>1</v>
      </c>
      <c r="G5355" s="29" t="s">
        <v>51</v>
      </c>
      <c r="H5355" s="30" t="s">
        <v>51</v>
      </c>
      <c r="I5355" s="30" t="s">
        <v>113</v>
      </c>
      <c r="J5355" s="31" t="s">
        <v>103</v>
      </c>
      <c r="K5355" s="30" t="s">
        <v>104</v>
      </c>
      <c r="L5355" s="32" t="s">
        <v>265</v>
      </c>
      <c r="M5355" s="30" t="s">
        <v>105</v>
      </c>
      <c r="N5355" s="30" t="s">
        <v>3025</v>
      </c>
      <c r="O5355" s="30" t="s">
        <v>107</v>
      </c>
      <c r="P5355" s="32" t="s">
        <v>46</v>
      </c>
      <c r="Q5355" s="54">
        <f>VLOOKUP(C5355,[1]Hoja2!$B$1:$AH$6025,32,FALSE)</f>
        <v>2017</v>
      </c>
      <c r="R5355" s="30">
        <f>VLOOKUP(C5355,[1]Hoja2!$B$1:$AH$6025,33,FALSE)</f>
        <v>49561.55</v>
      </c>
      <c r="S5355" s="30">
        <v>49561.55</v>
      </c>
      <c r="T5355" s="30">
        <v>49561.55</v>
      </c>
      <c r="U5355" s="30">
        <v>49561.55</v>
      </c>
      <c r="V5355" s="30">
        <v>14868.46</v>
      </c>
      <c r="W5355" s="30">
        <v>14868.46</v>
      </c>
      <c r="X5355" s="30">
        <v>14868.46</v>
      </c>
      <c r="Y5355" s="33">
        <f t="shared" si="83"/>
        <v>29.999989911534243</v>
      </c>
      <c r="Z5355" s="32">
        <v>0</v>
      </c>
      <c r="AA5355" s="32" t="s">
        <v>3323</v>
      </c>
      <c r="AB5355" s="26">
        <v>4</v>
      </c>
      <c r="AC5355" s="33">
        <v>0</v>
      </c>
      <c r="AD5355" s="33">
        <v>30</v>
      </c>
      <c r="AE5355" s="34" t="s">
        <v>5223</v>
      </c>
      <c r="AF5355" s="11"/>
    </row>
    <row r="5356" spans="2:32" ht="62.25" x14ac:dyDescent="0.5">
      <c r="B5356" s="11"/>
      <c r="C5356" s="28" t="s">
        <v>17140</v>
      </c>
      <c r="D5356" s="28" t="s">
        <v>17141</v>
      </c>
      <c r="E5356" s="29" t="s">
        <v>17142</v>
      </c>
      <c r="F5356" s="29" t="s">
        <v>1</v>
      </c>
      <c r="G5356" s="29" t="s">
        <v>51</v>
      </c>
      <c r="H5356" s="30" t="s">
        <v>51</v>
      </c>
      <c r="I5356" s="30" t="s">
        <v>113</v>
      </c>
      <c r="J5356" s="31" t="s">
        <v>103</v>
      </c>
      <c r="K5356" s="30" t="s">
        <v>104</v>
      </c>
      <c r="L5356" s="32" t="s">
        <v>265</v>
      </c>
      <c r="M5356" s="30" t="s">
        <v>105</v>
      </c>
      <c r="N5356" s="30" t="s">
        <v>3025</v>
      </c>
      <c r="O5356" s="30" t="s">
        <v>107</v>
      </c>
      <c r="P5356" s="32" t="s">
        <v>46</v>
      </c>
      <c r="Q5356" s="54">
        <f>VLOOKUP(C5356,[1]Hoja2!$B$1:$AH$6025,32,FALSE)</f>
        <v>2017</v>
      </c>
      <c r="R5356" s="30">
        <f>VLOOKUP(C5356,[1]Hoja2!$B$1:$AH$6025,33,FALSE)</f>
        <v>3249.58</v>
      </c>
      <c r="S5356" s="30">
        <v>3249.58</v>
      </c>
      <c r="T5356" s="30">
        <v>3249.58</v>
      </c>
      <c r="U5356" s="30">
        <v>3249.58</v>
      </c>
      <c r="V5356" s="30">
        <v>974.88</v>
      </c>
      <c r="W5356" s="30">
        <v>974.88</v>
      </c>
      <c r="X5356" s="30">
        <v>974.88</v>
      </c>
      <c r="Y5356" s="33">
        <f t="shared" si="83"/>
        <v>30.000184639245685</v>
      </c>
      <c r="Z5356" s="32">
        <v>0</v>
      </c>
      <c r="AA5356" s="32" t="s">
        <v>3323</v>
      </c>
      <c r="AB5356" s="26">
        <v>5</v>
      </c>
      <c r="AC5356" s="33">
        <v>0</v>
      </c>
      <c r="AD5356" s="33">
        <v>30</v>
      </c>
      <c r="AE5356" s="34" t="s">
        <v>5223</v>
      </c>
      <c r="AF5356" s="11"/>
    </row>
    <row r="5357" spans="2:32" ht="62.25" x14ac:dyDescent="0.5">
      <c r="B5357" s="11"/>
      <c r="C5357" s="28" t="s">
        <v>17143</v>
      </c>
      <c r="D5357" s="28" t="s">
        <v>17144</v>
      </c>
      <c r="E5357" s="29" t="s">
        <v>17145</v>
      </c>
      <c r="F5357" s="29" t="s">
        <v>1</v>
      </c>
      <c r="G5357" s="29" t="s">
        <v>51</v>
      </c>
      <c r="H5357" s="30" t="s">
        <v>51</v>
      </c>
      <c r="I5357" s="30" t="s">
        <v>113</v>
      </c>
      <c r="J5357" s="31" t="s">
        <v>103</v>
      </c>
      <c r="K5357" s="30" t="s">
        <v>104</v>
      </c>
      <c r="L5357" s="32" t="s">
        <v>265</v>
      </c>
      <c r="M5357" s="30" t="s">
        <v>105</v>
      </c>
      <c r="N5357" s="30" t="s">
        <v>3025</v>
      </c>
      <c r="O5357" s="30" t="s">
        <v>107</v>
      </c>
      <c r="P5357" s="32" t="s">
        <v>46</v>
      </c>
      <c r="Q5357" s="54">
        <f>VLOOKUP(C5357,[1]Hoja2!$B$1:$AH$6025,32,FALSE)</f>
        <v>2017</v>
      </c>
      <c r="R5357" s="30">
        <f>VLOOKUP(C5357,[1]Hoja2!$B$1:$AH$6025,33,FALSE)</f>
        <v>91186.63</v>
      </c>
      <c r="S5357" s="30">
        <v>91186.63</v>
      </c>
      <c r="T5357" s="30">
        <v>91186.63</v>
      </c>
      <c r="U5357" s="30">
        <v>91186.63</v>
      </c>
      <c r="V5357" s="30">
        <v>27355.99</v>
      </c>
      <c r="W5357" s="30">
        <v>27355.99</v>
      </c>
      <c r="X5357" s="30">
        <v>27355.99</v>
      </c>
      <c r="Y5357" s="33">
        <f t="shared" si="83"/>
        <v>30.000001096651996</v>
      </c>
      <c r="Z5357" s="32">
        <v>0</v>
      </c>
      <c r="AA5357" s="32" t="s">
        <v>3323</v>
      </c>
      <c r="AB5357" s="26">
        <v>5</v>
      </c>
      <c r="AC5357" s="33">
        <v>0</v>
      </c>
      <c r="AD5357" s="33">
        <v>30</v>
      </c>
      <c r="AE5357" s="34" t="s">
        <v>5213</v>
      </c>
      <c r="AF5357" s="11"/>
    </row>
    <row r="5358" spans="2:32" ht="62.25" x14ac:dyDescent="0.5">
      <c r="B5358" s="11"/>
      <c r="C5358" s="28" t="s">
        <v>17146</v>
      </c>
      <c r="D5358" s="28" t="s">
        <v>17147</v>
      </c>
      <c r="E5358" s="29" t="s">
        <v>17148</v>
      </c>
      <c r="F5358" s="29" t="s">
        <v>1</v>
      </c>
      <c r="G5358" s="29" t="s">
        <v>51</v>
      </c>
      <c r="H5358" s="30" t="s">
        <v>51</v>
      </c>
      <c r="I5358" s="30" t="s">
        <v>113</v>
      </c>
      <c r="J5358" s="31" t="s">
        <v>103</v>
      </c>
      <c r="K5358" s="30" t="s">
        <v>104</v>
      </c>
      <c r="L5358" s="32" t="s">
        <v>265</v>
      </c>
      <c r="M5358" s="30" t="s">
        <v>105</v>
      </c>
      <c r="N5358" s="30" t="s">
        <v>3025</v>
      </c>
      <c r="O5358" s="30" t="s">
        <v>107</v>
      </c>
      <c r="P5358" s="32" t="s">
        <v>46</v>
      </c>
      <c r="Q5358" s="54">
        <f>VLOOKUP(C5358,[1]Hoja2!$B$1:$AH$6025,32,FALSE)</f>
        <v>2017</v>
      </c>
      <c r="R5358" s="30">
        <f>VLOOKUP(C5358,[1]Hoja2!$B$1:$AH$6025,33,FALSE)</f>
        <v>89262.5</v>
      </c>
      <c r="S5358" s="30">
        <v>89262.5</v>
      </c>
      <c r="T5358" s="30">
        <v>89262.5</v>
      </c>
      <c r="U5358" s="30">
        <v>89262.5</v>
      </c>
      <c r="V5358" s="30">
        <v>26778.75</v>
      </c>
      <c r="W5358" s="30">
        <v>26778.75</v>
      </c>
      <c r="X5358" s="30">
        <v>26778.75</v>
      </c>
      <c r="Y5358" s="33">
        <f t="shared" si="83"/>
        <v>30</v>
      </c>
      <c r="Z5358" s="32">
        <v>0</v>
      </c>
      <c r="AA5358" s="32" t="s">
        <v>3323</v>
      </c>
      <c r="AB5358" s="26">
        <v>8</v>
      </c>
      <c r="AC5358" s="33">
        <v>0</v>
      </c>
      <c r="AD5358" s="33">
        <v>30</v>
      </c>
      <c r="AE5358" s="34" t="s">
        <v>5213</v>
      </c>
      <c r="AF5358" s="11"/>
    </row>
    <row r="5359" spans="2:32" ht="62.25" x14ac:dyDescent="0.5">
      <c r="B5359" s="11"/>
      <c r="C5359" s="28" t="s">
        <v>17149</v>
      </c>
      <c r="D5359" s="28" t="s">
        <v>17150</v>
      </c>
      <c r="E5359" s="29" t="s">
        <v>17151</v>
      </c>
      <c r="F5359" s="29" t="s">
        <v>1</v>
      </c>
      <c r="G5359" s="29" t="s">
        <v>51</v>
      </c>
      <c r="H5359" s="30" t="s">
        <v>51</v>
      </c>
      <c r="I5359" s="30" t="s">
        <v>113</v>
      </c>
      <c r="J5359" s="31" t="s">
        <v>103</v>
      </c>
      <c r="K5359" s="30" t="s">
        <v>104</v>
      </c>
      <c r="L5359" s="32" t="s">
        <v>265</v>
      </c>
      <c r="M5359" s="30" t="s">
        <v>105</v>
      </c>
      <c r="N5359" s="30" t="s">
        <v>3025</v>
      </c>
      <c r="O5359" s="30" t="s">
        <v>107</v>
      </c>
      <c r="P5359" s="32" t="s">
        <v>46</v>
      </c>
      <c r="Q5359" s="54">
        <f>VLOOKUP(C5359,[1]Hoja2!$B$1:$AH$6025,32,FALSE)</f>
        <v>2017</v>
      </c>
      <c r="R5359" s="30">
        <f>VLOOKUP(C5359,[1]Hoja2!$B$1:$AH$6025,33,FALSE)</f>
        <v>89262.5</v>
      </c>
      <c r="S5359" s="30">
        <v>89262.5</v>
      </c>
      <c r="T5359" s="30">
        <v>89262.5</v>
      </c>
      <c r="U5359" s="30">
        <v>89262.5</v>
      </c>
      <c r="V5359" s="30">
        <v>26778.75</v>
      </c>
      <c r="W5359" s="30">
        <v>26778.75</v>
      </c>
      <c r="X5359" s="30">
        <v>26778.75</v>
      </c>
      <c r="Y5359" s="33">
        <f t="shared" si="83"/>
        <v>30</v>
      </c>
      <c r="Z5359" s="32">
        <v>0</v>
      </c>
      <c r="AA5359" s="32" t="s">
        <v>3323</v>
      </c>
      <c r="AB5359" s="26">
        <v>7</v>
      </c>
      <c r="AC5359" s="33">
        <v>0</v>
      </c>
      <c r="AD5359" s="33">
        <v>30</v>
      </c>
      <c r="AE5359" s="34" t="s">
        <v>5213</v>
      </c>
      <c r="AF5359" s="11"/>
    </row>
    <row r="5360" spans="2:32" ht="62.25" x14ac:dyDescent="0.5">
      <c r="B5360" s="11"/>
      <c r="C5360" s="28" t="s">
        <v>17152</v>
      </c>
      <c r="D5360" s="28" t="s">
        <v>17153</v>
      </c>
      <c r="E5360" s="29" t="s">
        <v>17154</v>
      </c>
      <c r="F5360" s="29" t="s">
        <v>1</v>
      </c>
      <c r="G5360" s="29" t="s">
        <v>51</v>
      </c>
      <c r="H5360" s="30" t="s">
        <v>51</v>
      </c>
      <c r="I5360" s="30" t="s">
        <v>113</v>
      </c>
      <c r="J5360" s="31" t="s">
        <v>103</v>
      </c>
      <c r="K5360" s="30" t="s">
        <v>104</v>
      </c>
      <c r="L5360" s="32" t="s">
        <v>265</v>
      </c>
      <c r="M5360" s="30" t="s">
        <v>105</v>
      </c>
      <c r="N5360" s="30" t="s">
        <v>3025</v>
      </c>
      <c r="O5360" s="30" t="s">
        <v>107</v>
      </c>
      <c r="P5360" s="32" t="s">
        <v>46</v>
      </c>
      <c r="Q5360" s="54">
        <f>VLOOKUP(C5360,[1]Hoja2!$B$1:$AH$6025,32,FALSE)</f>
        <v>2017</v>
      </c>
      <c r="R5360" s="30">
        <f>VLOOKUP(C5360,[1]Hoja2!$B$1:$AH$6025,33,FALSE)</f>
        <v>91186.63</v>
      </c>
      <c r="S5360" s="30">
        <v>91186.63</v>
      </c>
      <c r="T5360" s="30">
        <v>27355.99</v>
      </c>
      <c r="U5360" s="30">
        <v>27355.99</v>
      </c>
      <c r="V5360" s="30">
        <v>27355.99</v>
      </c>
      <c r="W5360" s="30">
        <v>27355.99</v>
      </c>
      <c r="X5360" s="30">
        <v>27355.99</v>
      </c>
      <c r="Y5360" s="33">
        <f t="shared" si="83"/>
        <v>30.000001096651996</v>
      </c>
      <c r="Z5360" s="32">
        <v>0</v>
      </c>
      <c r="AA5360" s="32" t="s">
        <v>3323</v>
      </c>
      <c r="AB5360" s="26">
        <v>5</v>
      </c>
      <c r="AC5360" s="33">
        <v>0</v>
      </c>
      <c r="AD5360" s="33">
        <v>30</v>
      </c>
      <c r="AE5360" s="34" t="s">
        <v>5213</v>
      </c>
      <c r="AF5360" s="11"/>
    </row>
    <row r="5361" spans="2:32" ht="62.25" x14ac:dyDescent="0.5">
      <c r="B5361" s="11"/>
      <c r="C5361" s="28" t="s">
        <v>17155</v>
      </c>
      <c r="D5361" s="28" t="s">
        <v>17156</v>
      </c>
      <c r="E5361" s="29" t="s">
        <v>17157</v>
      </c>
      <c r="F5361" s="29" t="s">
        <v>1</v>
      </c>
      <c r="G5361" s="29" t="s">
        <v>51</v>
      </c>
      <c r="H5361" s="30" t="s">
        <v>51</v>
      </c>
      <c r="I5361" s="30" t="s">
        <v>113</v>
      </c>
      <c r="J5361" s="31" t="s">
        <v>103</v>
      </c>
      <c r="K5361" s="30" t="s">
        <v>104</v>
      </c>
      <c r="L5361" s="32" t="s">
        <v>265</v>
      </c>
      <c r="M5361" s="30" t="s">
        <v>105</v>
      </c>
      <c r="N5361" s="30" t="s">
        <v>3025</v>
      </c>
      <c r="O5361" s="30" t="s">
        <v>107</v>
      </c>
      <c r="P5361" s="32" t="s">
        <v>46</v>
      </c>
      <c r="Q5361" s="54">
        <f>VLOOKUP(C5361,[1]Hoja2!$B$1:$AH$6025,32,FALSE)</f>
        <v>2017</v>
      </c>
      <c r="R5361" s="30">
        <f>VLOOKUP(C5361,[1]Hoja2!$B$1:$AH$6025,33,FALSE)</f>
        <v>89262.5</v>
      </c>
      <c r="S5361" s="30">
        <v>89262.5</v>
      </c>
      <c r="T5361" s="30">
        <v>89262.5</v>
      </c>
      <c r="U5361" s="30">
        <v>89262.5</v>
      </c>
      <c r="V5361" s="30">
        <v>26778.75</v>
      </c>
      <c r="W5361" s="30">
        <v>26778.75</v>
      </c>
      <c r="X5361" s="30">
        <v>26778.75</v>
      </c>
      <c r="Y5361" s="33">
        <f t="shared" si="83"/>
        <v>30</v>
      </c>
      <c r="Z5361" s="32">
        <v>0</v>
      </c>
      <c r="AA5361" s="32" t="s">
        <v>3323</v>
      </c>
      <c r="AB5361" s="26">
        <v>6</v>
      </c>
      <c r="AC5361" s="33">
        <v>0</v>
      </c>
      <c r="AD5361" s="33">
        <v>30</v>
      </c>
      <c r="AE5361" s="34" t="s">
        <v>5213</v>
      </c>
      <c r="AF5361" s="11"/>
    </row>
    <row r="5362" spans="2:32" ht="62.25" x14ac:dyDescent="0.5">
      <c r="B5362" s="11"/>
      <c r="C5362" s="28" t="s">
        <v>17158</v>
      </c>
      <c r="D5362" s="28" t="s">
        <v>17159</v>
      </c>
      <c r="E5362" s="29" t="s">
        <v>17160</v>
      </c>
      <c r="F5362" s="29" t="s">
        <v>1</v>
      </c>
      <c r="G5362" s="29" t="s">
        <v>51</v>
      </c>
      <c r="H5362" s="30" t="s">
        <v>51</v>
      </c>
      <c r="I5362" s="30" t="s">
        <v>113</v>
      </c>
      <c r="J5362" s="31" t="s">
        <v>103</v>
      </c>
      <c r="K5362" s="30" t="s">
        <v>104</v>
      </c>
      <c r="L5362" s="32" t="s">
        <v>265</v>
      </c>
      <c r="M5362" s="30" t="s">
        <v>105</v>
      </c>
      <c r="N5362" s="30" t="s">
        <v>3025</v>
      </c>
      <c r="O5362" s="30" t="s">
        <v>107</v>
      </c>
      <c r="P5362" s="32" t="s">
        <v>46</v>
      </c>
      <c r="Q5362" s="54">
        <f>VLOOKUP(C5362,[1]Hoja2!$B$1:$AH$6025,32,FALSE)</f>
        <v>2017</v>
      </c>
      <c r="R5362" s="30">
        <f>VLOOKUP(C5362,[1]Hoja2!$B$1:$AH$6025,33,FALSE)</f>
        <v>80051.25</v>
      </c>
      <c r="S5362" s="30">
        <v>80051.25</v>
      </c>
      <c r="T5362" s="30">
        <v>80051.25</v>
      </c>
      <c r="U5362" s="30">
        <v>80051.25</v>
      </c>
      <c r="V5362" s="30">
        <v>49503.68</v>
      </c>
      <c r="W5362" s="30">
        <v>49503.68</v>
      </c>
      <c r="X5362" s="30">
        <v>49503.68</v>
      </c>
      <c r="Y5362" s="33">
        <f t="shared" si="83"/>
        <v>61.839983760403491</v>
      </c>
      <c r="Z5362" s="32">
        <v>0</v>
      </c>
      <c r="AA5362" s="32" t="s">
        <v>3323</v>
      </c>
      <c r="AB5362" s="26">
        <v>2</v>
      </c>
      <c r="AC5362" s="33">
        <v>0</v>
      </c>
      <c r="AD5362" s="33">
        <v>61.84</v>
      </c>
      <c r="AE5362" s="34" t="s">
        <v>5223</v>
      </c>
      <c r="AF5362" s="11"/>
    </row>
    <row r="5363" spans="2:32" ht="62.25" x14ac:dyDescent="0.5">
      <c r="B5363" s="11"/>
      <c r="C5363" s="28" t="s">
        <v>17161</v>
      </c>
      <c r="D5363" s="28" t="s">
        <v>17162</v>
      </c>
      <c r="E5363" s="29" t="s">
        <v>17163</v>
      </c>
      <c r="F5363" s="29" t="s">
        <v>1</v>
      </c>
      <c r="G5363" s="29" t="s">
        <v>51</v>
      </c>
      <c r="H5363" s="30" t="s">
        <v>51</v>
      </c>
      <c r="I5363" s="30" t="s">
        <v>113</v>
      </c>
      <c r="J5363" s="31" t="s">
        <v>103</v>
      </c>
      <c r="K5363" s="30" t="s">
        <v>104</v>
      </c>
      <c r="L5363" s="32" t="s">
        <v>265</v>
      </c>
      <c r="M5363" s="30" t="s">
        <v>105</v>
      </c>
      <c r="N5363" s="30" t="s">
        <v>3025</v>
      </c>
      <c r="O5363" s="30" t="s">
        <v>107</v>
      </c>
      <c r="P5363" s="32" t="s">
        <v>46</v>
      </c>
      <c r="Q5363" s="54">
        <f>VLOOKUP(C5363,[1]Hoja2!$B$1:$AH$6025,32,FALSE)</f>
        <v>2017</v>
      </c>
      <c r="R5363" s="30">
        <f>VLOOKUP(C5363,[1]Hoja2!$B$1:$AH$6025,33,FALSE)</f>
        <v>104035.56</v>
      </c>
      <c r="S5363" s="30">
        <v>104035.56</v>
      </c>
      <c r="T5363" s="30">
        <v>104035.56</v>
      </c>
      <c r="U5363" s="30">
        <v>104035.56</v>
      </c>
      <c r="V5363" s="30">
        <v>48839</v>
      </c>
      <c r="W5363" s="30">
        <v>48839</v>
      </c>
      <c r="X5363" s="30">
        <v>48839</v>
      </c>
      <c r="Y5363" s="33">
        <f t="shared" si="83"/>
        <v>46.944525506471059</v>
      </c>
      <c r="Z5363" s="32">
        <v>0</v>
      </c>
      <c r="AA5363" s="32" t="s">
        <v>3323</v>
      </c>
      <c r="AB5363" s="26">
        <v>2</v>
      </c>
      <c r="AC5363" s="33">
        <v>0</v>
      </c>
      <c r="AD5363" s="33">
        <v>46.94</v>
      </c>
      <c r="AE5363" s="34" t="s">
        <v>5223</v>
      </c>
      <c r="AF5363" s="11"/>
    </row>
    <row r="5364" spans="2:32" ht="62.25" x14ac:dyDescent="0.5">
      <c r="B5364" s="11"/>
      <c r="C5364" s="28" t="s">
        <v>17164</v>
      </c>
      <c r="D5364" s="28" t="s">
        <v>17165</v>
      </c>
      <c r="E5364" s="29" t="s">
        <v>17166</v>
      </c>
      <c r="F5364" s="29" t="s">
        <v>1</v>
      </c>
      <c r="G5364" s="29" t="s">
        <v>51</v>
      </c>
      <c r="H5364" s="30" t="s">
        <v>51</v>
      </c>
      <c r="I5364" s="30" t="s">
        <v>113</v>
      </c>
      <c r="J5364" s="31" t="s">
        <v>103</v>
      </c>
      <c r="K5364" s="30" t="s">
        <v>104</v>
      </c>
      <c r="L5364" s="32" t="s">
        <v>265</v>
      </c>
      <c r="M5364" s="30" t="s">
        <v>105</v>
      </c>
      <c r="N5364" s="30" t="s">
        <v>3025</v>
      </c>
      <c r="O5364" s="30" t="s">
        <v>107</v>
      </c>
      <c r="P5364" s="32" t="s">
        <v>46</v>
      </c>
      <c r="Q5364" s="54">
        <f>VLOOKUP(C5364,[1]Hoja2!$B$1:$AH$6025,32,FALSE)</f>
        <v>2017</v>
      </c>
      <c r="R5364" s="30">
        <f>VLOOKUP(C5364,[1]Hoja2!$B$1:$AH$6025,33,FALSE)</f>
        <v>61173.95</v>
      </c>
      <c r="S5364" s="30">
        <v>61173.95</v>
      </c>
      <c r="T5364" s="30">
        <v>61173.95</v>
      </c>
      <c r="U5364" s="30">
        <v>61173.95</v>
      </c>
      <c r="V5364" s="30">
        <v>38212.67</v>
      </c>
      <c r="W5364" s="30">
        <v>38212.67</v>
      </c>
      <c r="X5364" s="30">
        <v>38212.67</v>
      </c>
      <c r="Y5364" s="33">
        <f t="shared" si="83"/>
        <v>62.46559197174615</v>
      </c>
      <c r="Z5364" s="32">
        <v>0</v>
      </c>
      <c r="AA5364" s="32" t="s">
        <v>3323</v>
      </c>
      <c r="AB5364" s="26">
        <v>4</v>
      </c>
      <c r="AC5364" s="33">
        <v>0</v>
      </c>
      <c r="AD5364" s="33">
        <v>62.47</v>
      </c>
      <c r="AE5364" s="34" t="s">
        <v>5223</v>
      </c>
      <c r="AF5364" s="11"/>
    </row>
    <row r="5365" spans="2:32" ht="62.25" x14ac:dyDescent="0.5">
      <c r="B5365" s="11"/>
      <c r="C5365" s="28" t="s">
        <v>17167</v>
      </c>
      <c r="D5365" s="28" t="s">
        <v>17168</v>
      </c>
      <c r="E5365" s="29" t="s">
        <v>17169</v>
      </c>
      <c r="F5365" s="29" t="s">
        <v>1</v>
      </c>
      <c r="G5365" s="29" t="s">
        <v>51</v>
      </c>
      <c r="H5365" s="30" t="s">
        <v>51</v>
      </c>
      <c r="I5365" s="30" t="s">
        <v>113</v>
      </c>
      <c r="J5365" s="31" t="s">
        <v>103</v>
      </c>
      <c r="K5365" s="30" t="s">
        <v>104</v>
      </c>
      <c r="L5365" s="32" t="s">
        <v>265</v>
      </c>
      <c r="M5365" s="30" t="s">
        <v>105</v>
      </c>
      <c r="N5365" s="30" t="s">
        <v>3025</v>
      </c>
      <c r="O5365" s="30" t="s">
        <v>107</v>
      </c>
      <c r="P5365" s="32" t="s">
        <v>46</v>
      </c>
      <c r="Q5365" s="54">
        <f>VLOOKUP(C5365,[1]Hoja2!$B$1:$AH$6025,32,FALSE)</f>
        <v>2017</v>
      </c>
      <c r="R5365" s="30">
        <f>VLOOKUP(C5365,[1]Hoja2!$B$1:$AH$6025,33,FALSE)</f>
        <v>86137.39</v>
      </c>
      <c r="S5365" s="30">
        <v>86137.39</v>
      </c>
      <c r="T5365" s="30">
        <v>86137.39</v>
      </c>
      <c r="U5365" s="30">
        <v>86137.39</v>
      </c>
      <c r="V5365" s="30">
        <v>25841.22</v>
      </c>
      <c r="W5365" s="30">
        <v>25841.22</v>
      </c>
      <c r="X5365" s="30">
        <v>25841.22</v>
      </c>
      <c r="Y5365" s="33">
        <f t="shared" si="83"/>
        <v>30.000003482808108</v>
      </c>
      <c r="Z5365" s="32">
        <v>0</v>
      </c>
      <c r="AA5365" s="32" t="s">
        <v>3323</v>
      </c>
      <c r="AB5365" s="26">
        <v>7</v>
      </c>
      <c r="AC5365" s="33">
        <v>0</v>
      </c>
      <c r="AD5365" s="33">
        <v>30</v>
      </c>
      <c r="AE5365" s="34" t="s">
        <v>5213</v>
      </c>
      <c r="AF5365" s="11"/>
    </row>
    <row r="5366" spans="2:32" ht="62.25" x14ac:dyDescent="0.5">
      <c r="B5366" s="11"/>
      <c r="C5366" s="28" t="s">
        <v>17170</v>
      </c>
      <c r="D5366" s="28" t="s">
        <v>17171</v>
      </c>
      <c r="E5366" s="29" t="s">
        <v>17172</v>
      </c>
      <c r="F5366" s="29" t="s">
        <v>1</v>
      </c>
      <c r="G5366" s="29" t="s">
        <v>51</v>
      </c>
      <c r="H5366" s="30" t="s">
        <v>51</v>
      </c>
      <c r="I5366" s="30" t="s">
        <v>113</v>
      </c>
      <c r="J5366" s="31" t="s">
        <v>103</v>
      </c>
      <c r="K5366" s="30" t="s">
        <v>104</v>
      </c>
      <c r="L5366" s="32" t="s">
        <v>265</v>
      </c>
      <c r="M5366" s="30" t="s">
        <v>105</v>
      </c>
      <c r="N5366" s="30" t="s">
        <v>3025</v>
      </c>
      <c r="O5366" s="30" t="s">
        <v>107</v>
      </c>
      <c r="P5366" s="32" t="s">
        <v>46</v>
      </c>
      <c r="Q5366" s="54">
        <f>VLOOKUP(C5366,[1]Hoja2!$B$1:$AH$6025,32,FALSE)</f>
        <v>2017</v>
      </c>
      <c r="R5366" s="30">
        <f>VLOOKUP(C5366,[1]Hoja2!$B$1:$AH$6025,33,FALSE)</f>
        <v>89262.5</v>
      </c>
      <c r="S5366" s="30">
        <v>89262.5</v>
      </c>
      <c r="T5366" s="30">
        <v>89262.5</v>
      </c>
      <c r="U5366" s="30">
        <v>89262.5</v>
      </c>
      <c r="V5366" s="30">
        <v>26778.75</v>
      </c>
      <c r="W5366" s="30">
        <v>26778.75</v>
      </c>
      <c r="X5366" s="30">
        <v>26778.75</v>
      </c>
      <c r="Y5366" s="33">
        <f t="shared" si="83"/>
        <v>30</v>
      </c>
      <c r="Z5366" s="32">
        <v>0</v>
      </c>
      <c r="AA5366" s="32" t="s">
        <v>3323</v>
      </c>
      <c r="AB5366" s="26">
        <v>4</v>
      </c>
      <c r="AC5366" s="33">
        <v>0</v>
      </c>
      <c r="AD5366" s="33">
        <v>30</v>
      </c>
      <c r="AE5366" s="34" t="s">
        <v>5213</v>
      </c>
      <c r="AF5366" s="11"/>
    </row>
    <row r="5367" spans="2:32" ht="62.25" x14ac:dyDescent="0.5">
      <c r="B5367" s="11"/>
      <c r="C5367" s="28" t="s">
        <v>17173</v>
      </c>
      <c r="D5367" s="28" t="s">
        <v>17174</v>
      </c>
      <c r="E5367" s="29" t="s">
        <v>17175</v>
      </c>
      <c r="F5367" s="29" t="s">
        <v>1</v>
      </c>
      <c r="G5367" s="29" t="s">
        <v>51</v>
      </c>
      <c r="H5367" s="30" t="s">
        <v>51</v>
      </c>
      <c r="I5367" s="30" t="s">
        <v>113</v>
      </c>
      <c r="J5367" s="31" t="s">
        <v>103</v>
      </c>
      <c r="K5367" s="30" t="s">
        <v>104</v>
      </c>
      <c r="L5367" s="32" t="s">
        <v>265</v>
      </c>
      <c r="M5367" s="30" t="s">
        <v>105</v>
      </c>
      <c r="N5367" s="30" t="s">
        <v>3025</v>
      </c>
      <c r="O5367" s="30" t="s">
        <v>107</v>
      </c>
      <c r="P5367" s="32" t="s">
        <v>46</v>
      </c>
      <c r="Q5367" s="54">
        <f>VLOOKUP(C5367,[1]Hoja2!$B$1:$AH$6025,32,FALSE)</f>
        <v>2017</v>
      </c>
      <c r="R5367" s="30">
        <f>VLOOKUP(C5367,[1]Hoja2!$B$1:$AH$6025,33,FALSE)</f>
        <v>89262.5</v>
      </c>
      <c r="S5367" s="30">
        <v>89262.5</v>
      </c>
      <c r="T5367" s="30">
        <v>89262.5</v>
      </c>
      <c r="U5367" s="30">
        <v>89262.5</v>
      </c>
      <c r="V5367" s="30">
        <v>26778.75</v>
      </c>
      <c r="W5367" s="30">
        <v>26778.75</v>
      </c>
      <c r="X5367" s="30">
        <v>26778.75</v>
      </c>
      <c r="Y5367" s="33">
        <f t="shared" si="83"/>
        <v>30</v>
      </c>
      <c r="Z5367" s="32">
        <v>0</v>
      </c>
      <c r="AA5367" s="32" t="s">
        <v>3323</v>
      </c>
      <c r="AB5367" s="26">
        <v>10</v>
      </c>
      <c r="AC5367" s="33">
        <v>0</v>
      </c>
      <c r="AD5367" s="33">
        <v>30</v>
      </c>
      <c r="AE5367" s="34" t="s">
        <v>5213</v>
      </c>
      <c r="AF5367" s="11"/>
    </row>
    <row r="5368" spans="2:32" ht="62.25" x14ac:dyDescent="0.5">
      <c r="B5368" s="11"/>
      <c r="C5368" s="28" t="s">
        <v>17176</v>
      </c>
      <c r="D5368" s="28" t="s">
        <v>17177</v>
      </c>
      <c r="E5368" s="29" t="s">
        <v>17178</v>
      </c>
      <c r="F5368" s="29" t="s">
        <v>1</v>
      </c>
      <c r="G5368" s="29" t="s">
        <v>51</v>
      </c>
      <c r="H5368" s="30" t="s">
        <v>51</v>
      </c>
      <c r="I5368" s="30" t="s">
        <v>113</v>
      </c>
      <c r="J5368" s="31" t="s">
        <v>103</v>
      </c>
      <c r="K5368" s="30" t="s">
        <v>104</v>
      </c>
      <c r="L5368" s="32" t="s">
        <v>265</v>
      </c>
      <c r="M5368" s="30" t="s">
        <v>105</v>
      </c>
      <c r="N5368" s="30" t="s">
        <v>3025</v>
      </c>
      <c r="O5368" s="30" t="s">
        <v>107</v>
      </c>
      <c r="P5368" s="32" t="s">
        <v>46</v>
      </c>
      <c r="Q5368" s="54">
        <f>VLOOKUP(C5368,[1]Hoja2!$B$1:$AH$6025,32,FALSE)</f>
        <v>2017</v>
      </c>
      <c r="R5368" s="30">
        <f>VLOOKUP(C5368,[1]Hoja2!$B$1:$AH$6025,33,FALSE)</f>
        <v>89262.5</v>
      </c>
      <c r="S5368" s="30">
        <v>89262.5</v>
      </c>
      <c r="T5368" s="30">
        <v>89262.5</v>
      </c>
      <c r="U5368" s="30">
        <v>89262.5</v>
      </c>
      <c r="V5368" s="30">
        <v>26778.75</v>
      </c>
      <c r="W5368" s="30">
        <v>26778.75</v>
      </c>
      <c r="X5368" s="30">
        <v>26778.75</v>
      </c>
      <c r="Y5368" s="33">
        <f t="shared" si="83"/>
        <v>30</v>
      </c>
      <c r="Z5368" s="32">
        <v>0</v>
      </c>
      <c r="AA5368" s="32" t="s">
        <v>3323</v>
      </c>
      <c r="AB5368" s="26">
        <v>6</v>
      </c>
      <c r="AC5368" s="33">
        <v>0</v>
      </c>
      <c r="AD5368" s="33">
        <v>30</v>
      </c>
      <c r="AE5368" s="34" t="s">
        <v>5223</v>
      </c>
      <c r="AF5368" s="11"/>
    </row>
    <row r="5369" spans="2:32" ht="62.25" x14ac:dyDescent="0.5">
      <c r="B5369" s="11"/>
      <c r="C5369" s="28" t="s">
        <v>17179</v>
      </c>
      <c r="D5369" s="28" t="s">
        <v>17180</v>
      </c>
      <c r="E5369" s="29" t="s">
        <v>17181</v>
      </c>
      <c r="F5369" s="29" t="s">
        <v>1</v>
      </c>
      <c r="G5369" s="29" t="s">
        <v>51</v>
      </c>
      <c r="H5369" s="30" t="s">
        <v>51</v>
      </c>
      <c r="I5369" s="30" t="s">
        <v>113</v>
      </c>
      <c r="J5369" s="31" t="s">
        <v>103</v>
      </c>
      <c r="K5369" s="30" t="s">
        <v>104</v>
      </c>
      <c r="L5369" s="32" t="s">
        <v>265</v>
      </c>
      <c r="M5369" s="30" t="s">
        <v>105</v>
      </c>
      <c r="N5369" s="30" t="s">
        <v>3025</v>
      </c>
      <c r="O5369" s="30" t="s">
        <v>107</v>
      </c>
      <c r="P5369" s="32" t="s">
        <v>46</v>
      </c>
      <c r="Q5369" s="54">
        <f>VLOOKUP(C5369,[1]Hoja2!$B$1:$AH$6025,32,FALSE)</f>
        <v>2017</v>
      </c>
      <c r="R5369" s="30">
        <f>VLOOKUP(C5369,[1]Hoja2!$B$1:$AH$6025,33,FALSE)</f>
        <v>75227.11</v>
      </c>
      <c r="S5369" s="30">
        <v>75227.11</v>
      </c>
      <c r="T5369" s="30">
        <v>75227.11</v>
      </c>
      <c r="U5369" s="30">
        <v>75227.11</v>
      </c>
      <c r="V5369" s="30">
        <v>22568.11</v>
      </c>
      <c r="W5369" s="30">
        <v>22568.11</v>
      </c>
      <c r="X5369" s="30">
        <v>22568.11</v>
      </c>
      <c r="Y5369" s="33">
        <f t="shared" si="83"/>
        <v>29.99996942591574</v>
      </c>
      <c r="Z5369" s="32">
        <v>0</v>
      </c>
      <c r="AA5369" s="32" t="s">
        <v>3323</v>
      </c>
      <c r="AB5369" s="26">
        <v>5</v>
      </c>
      <c r="AC5369" s="33">
        <v>0</v>
      </c>
      <c r="AD5369" s="33">
        <v>30</v>
      </c>
      <c r="AE5369" s="34" t="s">
        <v>5213</v>
      </c>
      <c r="AF5369" s="11"/>
    </row>
    <row r="5370" spans="2:32" ht="62.25" x14ac:dyDescent="0.5">
      <c r="B5370" s="11"/>
      <c r="C5370" s="28" t="s">
        <v>17182</v>
      </c>
      <c r="D5370" s="28" t="s">
        <v>17183</v>
      </c>
      <c r="E5370" s="29" t="s">
        <v>17184</v>
      </c>
      <c r="F5370" s="29" t="s">
        <v>1</v>
      </c>
      <c r="G5370" s="29" t="s">
        <v>51</v>
      </c>
      <c r="H5370" s="30" t="s">
        <v>51</v>
      </c>
      <c r="I5370" s="30" t="s">
        <v>113</v>
      </c>
      <c r="J5370" s="31" t="s">
        <v>103</v>
      </c>
      <c r="K5370" s="30" t="s">
        <v>104</v>
      </c>
      <c r="L5370" s="32" t="s">
        <v>265</v>
      </c>
      <c r="M5370" s="30" t="s">
        <v>105</v>
      </c>
      <c r="N5370" s="30" t="s">
        <v>3025</v>
      </c>
      <c r="O5370" s="30" t="s">
        <v>107</v>
      </c>
      <c r="P5370" s="32" t="s">
        <v>46</v>
      </c>
      <c r="Q5370" s="54">
        <f>VLOOKUP(C5370,[1]Hoja2!$B$1:$AH$6025,32,FALSE)</f>
        <v>2017</v>
      </c>
      <c r="R5370" s="30">
        <f>VLOOKUP(C5370,[1]Hoja2!$B$1:$AH$6025,33,FALSE)</f>
        <v>89262.5</v>
      </c>
      <c r="S5370" s="30">
        <v>89262.5</v>
      </c>
      <c r="T5370" s="30">
        <v>89262.5</v>
      </c>
      <c r="U5370" s="30">
        <v>89262.5</v>
      </c>
      <c r="V5370" s="30">
        <v>26778.75</v>
      </c>
      <c r="W5370" s="30">
        <v>26778.75</v>
      </c>
      <c r="X5370" s="30">
        <v>26778.75</v>
      </c>
      <c r="Y5370" s="33">
        <f t="shared" si="83"/>
        <v>30</v>
      </c>
      <c r="Z5370" s="32">
        <v>0</v>
      </c>
      <c r="AA5370" s="32" t="s">
        <v>3323</v>
      </c>
      <c r="AB5370" s="26">
        <v>8</v>
      </c>
      <c r="AC5370" s="33">
        <v>0</v>
      </c>
      <c r="AD5370" s="33">
        <v>30</v>
      </c>
      <c r="AE5370" s="34" t="s">
        <v>5223</v>
      </c>
      <c r="AF5370" s="11"/>
    </row>
    <row r="5371" spans="2:32" ht="62.25" x14ac:dyDescent="0.5">
      <c r="B5371" s="11"/>
      <c r="C5371" s="28" t="s">
        <v>17185</v>
      </c>
      <c r="D5371" s="28" t="s">
        <v>17186</v>
      </c>
      <c r="E5371" s="29" t="s">
        <v>17187</v>
      </c>
      <c r="F5371" s="29" t="s">
        <v>1</v>
      </c>
      <c r="G5371" s="29" t="s">
        <v>51</v>
      </c>
      <c r="H5371" s="30" t="s">
        <v>51</v>
      </c>
      <c r="I5371" s="30" t="s">
        <v>113</v>
      </c>
      <c r="J5371" s="31" t="s">
        <v>103</v>
      </c>
      <c r="K5371" s="30" t="s">
        <v>104</v>
      </c>
      <c r="L5371" s="32" t="s">
        <v>265</v>
      </c>
      <c r="M5371" s="30" t="s">
        <v>105</v>
      </c>
      <c r="N5371" s="30" t="s">
        <v>3025</v>
      </c>
      <c r="O5371" s="30" t="s">
        <v>107</v>
      </c>
      <c r="P5371" s="32" t="s">
        <v>46</v>
      </c>
      <c r="Q5371" s="54">
        <f>VLOOKUP(C5371,[1]Hoja2!$B$1:$AH$6025,32,FALSE)</f>
        <v>2017</v>
      </c>
      <c r="R5371" s="30">
        <f>VLOOKUP(C5371,[1]Hoja2!$B$1:$AH$6025,33,FALSE)</f>
        <v>89262.5</v>
      </c>
      <c r="S5371" s="30">
        <v>89262.5</v>
      </c>
      <c r="T5371" s="30">
        <v>89262.5</v>
      </c>
      <c r="U5371" s="30">
        <v>89262.5</v>
      </c>
      <c r="V5371" s="30">
        <v>26778.75</v>
      </c>
      <c r="W5371" s="30">
        <v>26778.75</v>
      </c>
      <c r="X5371" s="30">
        <v>26778.75</v>
      </c>
      <c r="Y5371" s="33">
        <f t="shared" si="83"/>
        <v>30</v>
      </c>
      <c r="Z5371" s="32">
        <v>0</v>
      </c>
      <c r="AA5371" s="32" t="s">
        <v>3323</v>
      </c>
      <c r="AB5371" s="26">
        <v>3</v>
      </c>
      <c r="AC5371" s="33">
        <v>0</v>
      </c>
      <c r="AD5371" s="33">
        <v>30</v>
      </c>
      <c r="AE5371" s="34" t="s">
        <v>5213</v>
      </c>
      <c r="AF5371" s="11"/>
    </row>
    <row r="5372" spans="2:32" ht="62.25" x14ac:dyDescent="0.5">
      <c r="B5372" s="11"/>
      <c r="C5372" s="28" t="s">
        <v>17188</v>
      </c>
      <c r="D5372" s="28" t="s">
        <v>17189</v>
      </c>
      <c r="E5372" s="29" t="s">
        <v>17190</v>
      </c>
      <c r="F5372" s="29" t="s">
        <v>1</v>
      </c>
      <c r="G5372" s="29" t="s">
        <v>51</v>
      </c>
      <c r="H5372" s="30" t="s">
        <v>51</v>
      </c>
      <c r="I5372" s="30" t="s">
        <v>113</v>
      </c>
      <c r="J5372" s="31" t="s">
        <v>103</v>
      </c>
      <c r="K5372" s="30" t="s">
        <v>104</v>
      </c>
      <c r="L5372" s="32" t="s">
        <v>265</v>
      </c>
      <c r="M5372" s="30" t="s">
        <v>105</v>
      </c>
      <c r="N5372" s="30" t="s">
        <v>3025</v>
      </c>
      <c r="O5372" s="30" t="s">
        <v>107</v>
      </c>
      <c r="P5372" s="32" t="s">
        <v>46</v>
      </c>
      <c r="Q5372" s="54">
        <f>VLOOKUP(C5372,[1]Hoja2!$B$1:$AH$6025,32,FALSE)</f>
        <v>2017</v>
      </c>
      <c r="R5372" s="30">
        <f>VLOOKUP(C5372,[1]Hoja2!$B$1:$AH$6025,33,FALSE)</f>
        <v>86137.39</v>
      </c>
      <c r="S5372" s="30">
        <v>86137.39</v>
      </c>
      <c r="T5372" s="30">
        <v>86137.39</v>
      </c>
      <c r="U5372" s="30">
        <v>86137.39</v>
      </c>
      <c r="V5372" s="30">
        <v>25841.22</v>
      </c>
      <c r="W5372" s="30">
        <v>25841.22</v>
      </c>
      <c r="X5372" s="30">
        <v>25841.22</v>
      </c>
      <c r="Y5372" s="33">
        <f t="shared" si="83"/>
        <v>30.000003482808108</v>
      </c>
      <c r="Z5372" s="32">
        <v>0</v>
      </c>
      <c r="AA5372" s="32" t="s">
        <v>3323</v>
      </c>
      <c r="AB5372" s="26">
        <v>3</v>
      </c>
      <c r="AC5372" s="33">
        <v>0</v>
      </c>
      <c r="AD5372" s="33">
        <v>30</v>
      </c>
      <c r="AE5372" s="34" t="s">
        <v>5223</v>
      </c>
      <c r="AF5372" s="11"/>
    </row>
    <row r="5373" spans="2:32" ht="62.25" x14ac:dyDescent="0.5">
      <c r="B5373" s="11"/>
      <c r="C5373" s="28" t="s">
        <v>17191</v>
      </c>
      <c r="D5373" s="28" t="s">
        <v>17192</v>
      </c>
      <c r="E5373" s="29" t="s">
        <v>17193</v>
      </c>
      <c r="F5373" s="29" t="s">
        <v>1</v>
      </c>
      <c r="G5373" s="29" t="s">
        <v>51</v>
      </c>
      <c r="H5373" s="30" t="s">
        <v>51</v>
      </c>
      <c r="I5373" s="30" t="s">
        <v>113</v>
      </c>
      <c r="J5373" s="31" t="s">
        <v>103</v>
      </c>
      <c r="K5373" s="30" t="s">
        <v>104</v>
      </c>
      <c r="L5373" s="32" t="s">
        <v>265</v>
      </c>
      <c r="M5373" s="30" t="s">
        <v>105</v>
      </c>
      <c r="N5373" s="30" t="s">
        <v>3025</v>
      </c>
      <c r="O5373" s="30" t="s">
        <v>107</v>
      </c>
      <c r="P5373" s="32" t="s">
        <v>46</v>
      </c>
      <c r="Q5373" s="54">
        <f>VLOOKUP(C5373,[1]Hoja2!$B$1:$AH$6025,32,FALSE)</f>
        <v>2017</v>
      </c>
      <c r="R5373" s="30">
        <f>VLOOKUP(C5373,[1]Hoja2!$B$1:$AH$6025,33,FALSE)</f>
        <v>90072.98</v>
      </c>
      <c r="S5373" s="30">
        <v>90072.98</v>
      </c>
      <c r="T5373" s="30">
        <v>90072.98</v>
      </c>
      <c r="U5373" s="30">
        <v>90072.98</v>
      </c>
      <c r="V5373" s="30">
        <v>27021.9</v>
      </c>
      <c r="W5373" s="30">
        <v>27021.9</v>
      </c>
      <c r="X5373" s="30">
        <v>27021.9</v>
      </c>
      <c r="Y5373" s="33">
        <f t="shared" si="83"/>
        <v>30.000006661265122</v>
      </c>
      <c r="Z5373" s="32">
        <v>0</v>
      </c>
      <c r="AA5373" s="32" t="s">
        <v>3323</v>
      </c>
      <c r="AB5373" s="26">
        <v>5</v>
      </c>
      <c r="AC5373" s="33">
        <v>0</v>
      </c>
      <c r="AD5373" s="33">
        <v>30</v>
      </c>
      <c r="AE5373" s="34" t="s">
        <v>5213</v>
      </c>
      <c r="AF5373" s="11"/>
    </row>
    <row r="5374" spans="2:32" ht="62.25" x14ac:dyDescent="0.5">
      <c r="B5374" s="11"/>
      <c r="C5374" s="28" t="s">
        <v>17194</v>
      </c>
      <c r="D5374" s="28" t="s">
        <v>17195</v>
      </c>
      <c r="E5374" s="29" t="s">
        <v>17196</v>
      </c>
      <c r="F5374" s="29" t="s">
        <v>1</v>
      </c>
      <c r="G5374" s="29" t="s">
        <v>51</v>
      </c>
      <c r="H5374" s="30" t="s">
        <v>51</v>
      </c>
      <c r="I5374" s="30" t="s">
        <v>113</v>
      </c>
      <c r="J5374" s="31" t="s">
        <v>103</v>
      </c>
      <c r="K5374" s="30" t="s">
        <v>104</v>
      </c>
      <c r="L5374" s="32" t="s">
        <v>265</v>
      </c>
      <c r="M5374" s="30" t="s">
        <v>105</v>
      </c>
      <c r="N5374" s="30" t="s">
        <v>3025</v>
      </c>
      <c r="O5374" s="30" t="s">
        <v>107</v>
      </c>
      <c r="P5374" s="32" t="s">
        <v>46</v>
      </c>
      <c r="Q5374" s="54">
        <f>VLOOKUP(C5374,[1]Hoja2!$B$1:$AH$6025,32,FALSE)</f>
        <v>2017</v>
      </c>
      <c r="R5374" s="30">
        <f>VLOOKUP(C5374,[1]Hoja2!$B$1:$AH$6025,33,FALSE)</f>
        <v>5654.51</v>
      </c>
      <c r="S5374" s="30">
        <v>5654.51</v>
      </c>
      <c r="T5374" s="30">
        <v>5654.51</v>
      </c>
      <c r="U5374" s="30">
        <v>5654.51</v>
      </c>
      <c r="V5374" s="30">
        <v>1696.35</v>
      </c>
      <c r="W5374" s="30">
        <v>1696.35</v>
      </c>
      <c r="X5374" s="30">
        <v>1696.35</v>
      </c>
      <c r="Y5374" s="33">
        <f t="shared" si="83"/>
        <v>29.999946945004957</v>
      </c>
      <c r="Z5374" s="32">
        <v>0</v>
      </c>
      <c r="AA5374" s="32" t="s">
        <v>3323</v>
      </c>
      <c r="AB5374" s="26">
        <v>2</v>
      </c>
      <c r="AC5374" s="33">
        <v>0</v>
      </c>
      <c r="AD5374" s="33">
        <v>30</v>
      </c>
      <c r="AE5374" s="34" t="s">
        <v>5213</v>
      </c>
      <c r="AF5374" s="11"/>
    </row>
    <row r="5375" spans="2:32" ht="62.25" x14ac:dyDescent="0.5">
      <c r="B5375" s="11"/>
      <c r="C5375" s="28" t="s">
        <v>17197</v>
      </c>
      <c r="D5375" s="28" t="s">
        <v>17198</v>
      </c>
      <c r="E5375" s="29" t="s">
        <v>17199</v>
      </c>
      <c r="F5375" s="29" t="s">
        <v>1</v>
      </c>
      <c r="G5375" s="29" t="s">
        <v>51</v>
      </c>
      <c r="H5375" s="30" t="s">
        <v>51</v>
      </c>
      <c r="I5375" s="30" t="s">
        <v>113</v>
      </c>
      <c r="J5375" s="31" t="s">
        <v>103</v>
      </c>
      <c r="K5375" s="30" t="s">
        <v>104</v>
      </c>
      <c r="L5375" s="32" t="s">
        <v>265</v>
      </c>
      <c r="M5375" s="30" t="s">
        <v>105</v>
      </c>
      <c r="N5375" s="30" t="s">
        <v>3025</v>
      </c>
      <c r="O5375" s="30" t="s">
        <v>107</v>
      </c>
      <c r="P5375" s="32" t="s">
        <v>46</v>
      </c>
      <c r="Q5375" s="54">
        <f>VLOOKUP(C5375,[1]Hoja2!$B$1:$AH$6025,32,FALSE)</f>
        <v>2017</v>
      </c>
      <c r="R5375" s="30">
        <f>VLOOKUP(C5375,[1]Hoja2!$B$1:$AH$6025,33,FALSE)</f>
        <v>89262.5</v>
      </c>
      <c r="S5375" s="30">
        <v>89262.5</v>
      </c>
      <c r="T5375" s="30">
        <v>89262.5</v>
      </c>
      <c r="U5375" s="30">
        <v>89262.5</v>
      </c>
      <c r="V5375" s="30">
        <v>26778.75</v>
      </c>
      <c r="W5375" s="30">
        <v>26778.75</v>
      </c>
      <c r="X5375" s="30">
        <v>26778.75</v>
      </c>
      <c r="Y5375" s="33">
        <f t="shared" si="83"/>
        <v>30</v>
      </c>
      <c r="Z5375" s="32">
        <v>0</v>
      </c>
      <c r="AA5375" s="32" t="s">
        <v>3323</v>
      </c>
      <c r="AB5375" s="26">
        <v>3</v>
      </c>
      <c r="AC5375" s="33">
        <v>0</v>
      </c>
      <c r="AD5375" s="33">
        <v>30</v>
      </c>
      <c r="AE5375" s="34" t="s">
        <v>5213</v>
      </c>
      <c r="AF5375" s="11"/>
    </row>
    <row r="5376" spans="2:32" ht="62.25" x14ac:dyDescent="0.5">
      <c r="B5376" s="11"/>
      <c r="C5376" s="28" t="s">
        <v>17200</v>
      </c>
      <c r="D5376" s="28" t="s">
        <v>17201</v>
      </c>
      <c r="E5376" s="29" t="s">
        <v>17202</v>
      </c>
      <c r="F5376" s="29" t="s">
        <v>1</v>
      </c>
      <c r="G5376" s="29" t="s">
        <v>51</v>
      </c>
      <c r="H5376" s="30" t="s">
        <v>51</v>
      </c>
      <c r="I5376" s="30" t="s">
        <v>113</v>
      </c>
      <c r="J5376" s="31" t="s">
        <v>103</v>
      </c>
      <c r="K5376" s="30" t="s">
        <v>104</v>
      </c>
      <c r="L5376" s="32" t="s">
        <v>265</v>
      </c>
      <c r="M5376" s="30" t="s">
        <v>105</v>
      </c>
      <c r="N5376" s="30" t="s">
        <v>3025</v>
      </c>
      <c r="O5376" s="30" t="s">
        <v>107</v>
      </c>
      <c r="P5376" s="32" t="s">
        <v>46</v>
      </c>
      <c r="Q5376" s="54">
        <f>VLOOKUP(C5376,[1]Hoja2!$B$1:$AH$6025,32,FALSE)</f>
        <v>2017</v>
      </c>
      <c r="R5376" s="30">
        <f>VLOOKUP(C5376,[1]Hoja2!$B$1:$AH$6025,33,FALSE)</f>
        <v>8031.06</v>
      </c>
      <c r="S5376" s="30">
        <v>8031.06</v>
      </c>
      <c r="T5376" s="30">
        <v>8031.06</v>
      </c>
      <c r="U5376" s="30">
        <v>8031.06</v>
      </c>
      <c r="V5376" s="30">
        <v>2409.3200000000002</v>
      </c>
      <c r="W5376" s="30">
        <v>2409.3200000000002</v>
      </c>
      <c r="X5376" s="30">
        <v>2409.3200000000002</v>
      </c>
      <c r="Y5376" s="33">
        <f t="shared" si="83"/>
        <v>30.000024903312887</v>
      </c>
      <c r="Z5376" s="32">
        <v>0</v>
      </c>
      <c r="AA5376" s="32" t="s">
        <v>3323</v>
      </c>
      <c r="AB5376" s="26">
        <v>4</v>
      </c>
      <c r="AC5376" s="33">
        <v>0</v>
      </c>
      <c r="AD5376" s="33">
        <v>30</v>
      </c>
      <c r="AE5376" s="34" t="s">
        <v>5223</v>
      </c>
      <c r="AF5376" s="11"/>
    </row>
    <row r="5377" spans="2:32" ht="62.25" x14ac:dyDescent="0.5">
      <c r="B5377" s="11"/>
      <c r="C5377" s="28" t="s">
        <v>17203</v>
      </c>
      <c r="D5377" s="28" t="s">
        <v>17204</v>
      </c>
      <c r="E5377" s="29" t="s">
        <v>17205</v>
      </c>
      <c r="F5377" s="29" t="s">
        <v>1</v>
      </c>
      <c r="G5377" s="29" t="s">
        <v>51</v>
      </c>
      <c r="H5377" s="30" t="s">
        <v>51</v>
      </c>
      <c r="I5377" s="30" t="s">
        <v>113</v>
      </c>
      <c r="J5377" s="31" t="s">
        <v>103</v>
      </c>
      <c r="K5377" s="30" t="s">
        <v>104</v>
      </c>
      <c r="L5377" s="32" t="s">
        <v>265</v>
      </c>
      <c r="M5377" s="30" t="s">
        <v>105</v>
      </c>
      <c r="N5377" s="30" t="s">
        <v>3025</v>
      </c>
      <c r="O5377" s="30" t="s">
        <v>107</v>
      </c>
      <c r="P5377" s="32" t="s">
        <v>46</v>
      </c>
      <c r="Q5377" s="54">
        <f>VLOOKUP(C5377,[1]Hoja2!$B$1:$AH$6025,32,FALSE)</f>
        <v>2017</v>
      </c>
      <c r="R5377" s="30">
        <f>VLOOKUP(C5377,[1]Hoja2!$B$1:$AH$6025,33,FALSE)</f>
        <v>89262.5</v>
      </c>
      <c r="S5377" s="30">
        <v>89262.5</v>
      </c>
      <c r="T5377" s="30">
        <v>89262.5</v>
      </c>
      <c r="U5377" s="30">
        <v>89262.5</v>
      </c>
      <c r="V5377" s="30">
        <v>26778.75</v>
      </c>
      <c r="W5377" s="30">
        <v>26778.75</v>
      </c>
      <c r="X5377" s="30">
        <v>26778.75</v>
      </c>
      <c r="Y5377" s="33">
        <f t="shared" si="83"/>
        <v>30</v>
      </c>
      <c r="Z5377" s="32">
        <v>0</v>
      </c>
      <c r="AA5377" s="32" t="s">
        <v>3323</v>
      </c>
      <c r="AB5377" s="26">
        <v>8</v>
      </c>
      <c r="AC5377" s="33">
        <v>0</v>
      </c>
      <c r="AD5377" s="33">
        <v>30</v>
      </c>
      <c r="AE5377" s="34" t="s">
        <v>5223</v>
      </c>
      <c r="AF5377" s="11"/>
    </row>
    <row r="5378" spans="2:32" ht="62.25" x14ac:dyDescent="0.5">
      <c r="B5378" s="11"/>
      <c r="C5378" s="28" t="s">
        <v>17206</v>
      </c>
      <c r="D5378" s="28" t="s">
        <v>17207</v>
      </c>
      <c r="E5378" s="29" t="s">
        <v>17208</v>
      </c>
      <c r="F5378" s="29" t="s">
        <v>1</v>
      </c>
      <c r="G5378" s="29" t="s">
        <v>51</v>
      </c>
      <c r="H5378" s="30" t="s">
        <v>51</v>
      </c>
      <c r="I5378" s="30" t="s">
        <v>113</v>
      </c>
      <c r="J5378" s="31" t="s">
        <v>103</v>
      </c>
      <c r="K5378" s="30" t="s">
        <v>104</v>
      </c>
      <c r="L5378" s="32" t="s">
        <v>265</v>
      </c>
      <c r="M5378" s="30" t="s">
        <v>105</v>
      </c>
      <c r="N5378" s="30" t="s">
        <v>3025</v>
      </c>
      <c r="O5378" s="30" t="s">
        <v>107</v>
      </c>
      <c r="P5378" s="32" t="s">
        <v>46</v>
      </c>
      <c r="Q5378" s="54">
        <f>VLOOKUP(C5378,[1]Hoja2!$B$1:$AH$6025,32,FALSE)</f>
        <v>2017</v>
      </c>
      <c r="R5378" s="30">
        <f>VLOOKUP(C5378,[1]Hoja2!$B$1:$AH$6025,33,FALSE)</f>
        <v>42282.81</v>
      </c>
      <c r="S5378" s="30">
        <v>42282.81</v>
      </c>
      <c r="T5378" s="30">
        <v>42282.81</v>
      </c>
      <c r="U5378" s="30">
        <v>42282.81</v>
      </c>
      <c r="V5378" s="30">
        <v>29748.15</v>
      </c>
      <c r="W5378" s="30">
        <v>29748.15</v>
      </c>
      <c r="X5378" s="30">
        <v>29748.15</v>
      </c>
      <c r="Y5378" s="33">
        <f t="shared" si="83"/>
        <v>70.355186895099934</v>
      </c>
      <c r="Z5378" s="32">
        <v>0</v>
      </c>
      <c r="AA5378" s="32" t="s">
        <v>3323</v>
      </c>
      <c r="AB5378" s="26">
        <v>4</v>
      </c>
      <c r="AC5378" s="33">
        <v>0</v>
      </c>
      <c r="AD5378" s="33">
        <v>70.36</v>
      </c>
      <c r="AE5378" s="34" t="s">
        <v>5213</v>
      </c>
      <c r="AF5378" s="11"/>
    </row>
    <row r="5379" spans="2:32" ht="62.25" x14ac:dyDescent="0.5">
      <c r="B5379" s="11"/>
      <c r="C5379" s="28" t="s">
        <v>17209</v>
      </c>
      <c r="D5379" s="28" t="s">
        <v>17210</v>
      </c>
      <c r="E5379" s="29" t="s">
        <v>17211</v>
      </c>
      <c r="F5379" s="29" t="s">
        <v>1</v>
      </c>
      <c r="G5379" s="29" t="s">
        <v>51</v>
      </c>
      <c r="H5379" s="30" t="s">
        <v>51</v>
      </c>
      <c r="I5379" s="30" t="s">
        <v>113</v>
      </c>
      <c r="J5379" s="31" t="s">
        <v>103</v>
      </c>
      <c r="K5379" s="30" t="s">
        <v>104</v>
      </c>
      <c r="L5379" s="32" t="s">
        <v>265</v>
      </c>
      <c r="M5379" s="30" t="s">
        <v>105</v>
      </c>
      <c r="N5379" s="30" t="s">
        <v>3025</v>
      </c>
      <c r="O5379" s="30" t="s">
        <v>107</v>
      </c>
      <c r="P5379" s="32" t="s">
        <v>46</v>
      </c>
      <c r="Q5379" s="54">
        <f>VLOOKUP(C5379,[1]Hoja2!$B$1:$AH$6025,32,FALSE)</f>
        <v>2017</v>
      </c>
      <c r="R5379" s="30">
        <f>VLOOKUP(C5379,[1]Hoja2!$B$1:$AH$6025,33,FALSE)</f>
        <v>89262.5</v>
      </c>
      <c r="S5379" s="30">
        <v>89262.5</v>
      </c>
      <c r="T5379" s="30">
        <v>89262.5</v>
      </c>
      <c r="U5379" s="30">
        <v>89262.5</v>
      </c>
      <c r="V5379" s="30">
        <v>26778.75</v>
      </c>
      <c r="W5379" s="30">
        <v>26778.75</v>
      </c>
      <c r="X5379" s="30">
        <v>26778.75</v>
      </c>
      <c r="Y5379" s="33">
        <f t="shared" si="83"/>
        <v>30</v>
      </c>
      <c r="Z5379" s="32">
        <v>0</v>
      </c>
      <c r="AA5379" s="32" t="s">
        <v>3323</v>
      </c>
      <c r="AB5379" s="26">
        <v>5</v>
      </c>
      <c r="AC5379" s="33">
        <v>0</v>
      </c>
      <c r="AD5379" s="33">
        <v>30</v>
      </c>
      <c r="AE5379" s="34" t="s">
        <v>5213</v>
      </c>
      <c r="AF5379" s="11"/>
    </row>
    <row r="5380" spans="2:32" ht="62.25" x14ac:dyDescent="0.5">
      <c r="B5380" s="11"/>
      <c r="C5380" s="28" t="s">
        <v>17212</v>
      </c>
      <c r="D5380" s="28" t="s">
        <v>17213</v>
      </c>
      <c r="E5380" s="29" t="s">
        <v>17214</v>
      </c>
      <c r="F5380" s="29" t="s">
        <v>1</v>
      </c>
      <c r="G5380" s="29" t="s">
        <v>51</v>
      </c>
      <c r="H5380" s="30" t="s">
        <v>51</v>
      </c>
      <c r="I5380" s="30" t="s">
        <v>113</v>
      </c>
      <c r="J5380" s="31" t="s">
        <v>103</v>
      </c>
      <c r="K5380" s="30" t="s">
        <v>104</v>
      </c>
      <c r="L5380" s="32" t="s">
        <v>265</v>
      </c>
      <c r="M5380" s="30" t="s">
        <v>105</v>
      </c>
      <c r="N5380" s="30" t="s">
        <v>3025</v>
      </c>
      <c r="O5380" s="30" t="s">
        <v>107</v>
      </c>
      <c r="P5380" s="32" t="s">
        <v>46</v>
      </c>
      <c r="Q5380" s="54">
        <f>VLOOKUP(C5380,[1]Hoja2!$B$1:$AH$6025,32,FALSE)</f>
        <v>2017</v>
      </c>
      <c r="R5380" s="30">
        <f>VLOOKUP(C5380,[1]Hoja2!$B$1:$AH$6025,33,FALSE)</f>
        <v>98892.1</v>
      </c>
      <c r="S5380" s="30">
        <v>98892.1</v>
      </c>
      <c r="T5380" s="30">
        <v>98892.1</v>
      </c>
      <c r="U5380" s="30">
        <v>98892.1</v>
      </c>
      <c r="V5380" s="30">
        <v>42779.48</v>
      </c>
      <c r="W5380" s="30">
        <v>42779.48</v>
      </c>
      <c r="X5380" s="30">
        <v>42779.48</v>
      </c>
      <c r="Y5380" s="33">
        <f t="shared" si="83"/>
        <v>43.258743620572318</v>
      </c>
      <c r="Z5380" s="32">
        <v>0</v>
      </c>
      <c r="AA5380" s="32" t="s">
        <v>3323</v>
      </c>
      <c r="AB5380" s="26">
        <v>2</v>
      </c>
      <c r="AC5380" s="33">
        <v>0</v>
      </c>
      <c r="AD5380" s="33">
        <v>43.26</v>
      </c>
      <c r="AE5380" s="34" t="s">
        <v>5213</v>
      </c>
      <c r="AF5380" s="11"/>
    </row>
    <row r="5381" spans="2:32" ht="62.25" x14ac:dyDescent="0.5">
      <c r="B5381" s="11"/>
      <c r="C5381" s="28" t="s">
        <v>17215</v>
      </c>
      <c r="D5381" s="28" t="s">
        <v>17216</v>
      </c>
      <c r="E5381" s="29" t="s">
        <v>17217</v>
      </c>
      <c r="F5381" s="29" t="s">
        <v>1</v>
      </c>
      <c r="G5381" s="29" t="s">
        <v>51</v>
      </c>
      <c r="H5381" s="30" t="s">
        <v>51</v>
      </c>
      <c r="I5381" s="30" t="s">
        <v>113</v>
      </c>
      <c r="J5381" s="31" t="s">
        <v>103</v>
      </c>
      <c r="K5381" s="30" t="s">
        <v>104</v>
      </c>
      <c r="L5381" s="32" t="s">
        <v>265</v>
      </c>
      <c r="M5381" s="30" t="s">
        <v>105</v>
      </c>
      <c r="N5381" s="30" t="s">
        <v>3025</v>
      </c>
      <c r="O5381" s="30" t="s">
        <v>107</v>
      </c>
      <c r="P5381" s="32" t="s">
        <v>46</v>
      </c>
      <c r="Q5381" s="54">
        <f>VLOOKUP(C5381,[1]Hoja2!$B$1:$AH$6025,32,FALSE)</f>
        <v>2017</v>
      </c>
      <c r="R5381" s="30">
        <f>VLOOKUP(C5381,[1]Hoja2!$B$1:$AH$6025,33,FALSE)</f>
        <v>63370.03</v>
      </c>
      <c r="S5381" s="30">
        <v>63370.03</v>
      </c>
      <c r="T5381" s="30">
        <v>63370.03</v>
      </c>
      <c r="U5381" s="30">
        <v>63370.03</v>
      </c>
      <c r="V5381" s="30">
        <v>19011.009999999998</v>
      </c>
      <c r="W5381" s="30">
        <v>19011.009999999998</v>
      </c>
      <c r="X5381" s="30">
        <v>19011.009999999998</v>
      </c>
      <c r="Y5381" s="33">
        <f t="shared" si="83"/>
        <v>30.000001578033022</v>
      </c>
      <c r="Z5381" s="32">
        <v>0</v>
      </c>
      <c r="AA5381" s="32" t="s">
        <v>3323</v>
      </c>
      <c r="AB5381" s="26">
        <v>6</v>
      </c>
      <c r="AC5381" s="33">
        <v>0</v>
      </c>
      <c r="AD5381" s="33">
        <v>30</v>
      </c>
      <c r="AE5381" s="34" t="s">
        <v>5213</v>
      </c>
      <c r="AF5381" s="11"/>
    </row>
    <row r="5382" spans="2:32" ht="62.25" x14ac:dyDescent="0.5">
      <c r="B5382" s="11"/>
      <c r="C5382" s="28" t="s">
        <v>17218</v>
      </c>
      <c r="D5382" s="28" t="s">
        <v>17219</v>
      </c>
      <c r="E5382" s="29" t="s">
        <v>17220</v>
      </c>
      <c r="F5382" s="29" t="s">
        <v>1</v>
      </c>
      <c r="G5382" s="29" t="s">
        <v>51</v>
      </c>
      <c r="H5382" s="30" t="s">
        <v>51</v>
      </c>
      <c r="I5382" s="30" t="s">
        <v>113</v>
      </c>
      <c r="J5382" s="31" t="s">
        <v>103</v>
      </c>
      <c r="K5382" s="30" t="s">
        <v>104</v>
      </c>
      <c r="L5382" s="32" t="s">
        <v>265</v>
      </c>
      <c r="M5382" s="30" t="s">
        <v>105</v>
      </c>
      <c r="N5382" s="30" t="s">
        <v>3025</v>
      </c>
      <c r="O5382" s="30" t="s">
        <v>107</v>
      </c>
      <c r="P5382" s="32" t="s">
        <v>46</v>
      </c>
      <c r="Q5382" s="54">
        <f>VLOOKUP(C5382,[1]Hoja2!$B$1:$AH$6025,32,FALSE)</f>
        <v>2017</v>
      </c>
      <c r="R5382" s="30">
        <f>VLOOKUP(C5382,[1]Hoja2!$B$1:$AH$6025,33,FALSE)</f>
        <v>103949.7</v>
      </c>
      <c r="S5382" s="30">
        <v>103949.7</v>
      </c>
      <c r="T5382" s="30">
        <v>103949.7</v>
      </c>
      <c r="U5382" s="30">
        <v>103949.7</v>
      </c>
      <c r="V5382" s="30">
        <v>31184.91</v>
      </c>
      <c r="W5382" s="30">
        <v>31184.91</v>
      </c>
      <c r="X5382" s="30">
        <v>31184.91</v>
      </c>
      <c r="Y5382" s="33">
        <f t="shared" si="83"/>
        <v>30</v>
      </c>
      <c r="Z5382" s="32">
        <v>0</v>
      </c>
      <c r="AA5382" s="32" t="s">
        <v>3323</v>
      </c>
      <c r="AB5382" s="26">
        <v>4</v>
      </c>
      <c r="AC5382" s="33">
        <v>0</v>
      </c>
      <c r="AD5382" s="33">
        <v>30</v>
      </c>
      <c r="AE5382" s="34" t="s">
        <v>5213</v>
      </c>
      <c r="AF5382" s="11"/>
    </row>
    <row r="5383" spans="2:32" ht="62.25" x14ac:dyDescent="0.5">
      <c r="B5383" s="11"/>
      <c r="C5383" s="28" t="s">
        <v>17221</v>
      </c>
      <c r="D5383" s="28" t="s">
        <v>17222</v>
      </c>
      <c r="E5383" s="29" t="s">
        <v>17223</v>
      </c>
      <c r="F5383" s="29" t="s">
        <v>1</v>
      </c>
      <c r="G5383" s="29" t="s">
        <v>51</v>
      </c>
      <c r="H5383" s="30" t="s">
        <v>51</v>
      </c>
      <c r="I5383" s="30" t="s">
        <v>113</v>
      </c>
      <c r="J5383" s="31" t="s">
        <v>103</v>
      </c>
      <c r="K5383" s="30" t="s">
        <v>104</v>
      </c>
      <c r="L5383" s="32" t="s">
        <v>265</v>
      </c>
      <c r="M5383" s="30" t="s">
        <v>105</v>
      </c>
      <c r="N5383" s="30" t="s">
        <v>3025</v>
      </c>
      <c r="O5383" s="30" t="s">
        <v>107</v>
      </c>
      <c r="P5383" s="32" t="s">
        <v>46</v>
      </c>
      <c r="Q5383" s="54">
        <f>VLOOKUP(C5383,[1]Hoja2!$B$1:$AH$6025,32,FALSE)</f>
        <v>2017</v>
      </c>
      <c r="R5383" s="30">
        <f>VLOOKUP(C5383,[1]Hoja2!$B$1:$AH$6025,33,FALSE)</f>
        <v>71014.06</v>
      </c>
      <c r="S5383" s="30">
        <v>71014.06</v>
      </c>
      <c r="T5383" s="30">
        <v>71014.06</v>
      </c>
      <c r="U5383" s="30">
        <v>71014.06</v>
      </c>
      <c r="V5383" s="30">
        <v>21304.22</v>
      </c>
      <c r="W5383" s="30">
        <v>21304.22</v>
      </c>
      <c r="X5383" s="30">
        <v>21304.22</v>
      </c>
      <c r="Y5383" s="33">
        <f t="shared" si="83"/>
        <v>30.000002816343695</v>
      </c>
      <c r="Z5383" s="32">
        <v>0</v>
      </c>
      <c r="AA5383" s="32" t="s">
        <v>3323</v>
      </c>
      <c r="AB5383" s="26">
        <v>8</v>
      </c>
      <c r="AC5383" s="33">
        <v>0</v>
      </c>
      <c r="AD5383" s="33">
        <v>30</v>
      </c>
      <c r="AE5383" s="34" t="s">
        <v>5213</v>
      </c>
      <c r="AF5383" s="11"/>
    </row>
    <row r="5384" spans="2:32" ht="62.25" x14ac:dyDescent="0.5">
      <c r="B5384" s="11"/>
      <c r="C5384" s="28" t="s">
        <v>17224</v>
      </c>
      <c r="D5384" s="28" t="s">
        <v>17225</v>
      </c>
      <c r="E5384" s="29" t="s">
        <v>17226</v>
      </c>
      <c r="F5384" s="29" t="s">
        <v>1</v>
      </c>
      <c r="G5384" s="29" t="s">
        <v>51</v>
      </c>
      <c r="H5384" s="30" t="s">
        <v>51</v>
      </c>
      <c r="I5384" s="30" t="s">
        <v>113</v>
      </c>
      <c r="J5384" s="31" t="s">
        <v>103</v>
      </c>
      <c r="K5384" s="30" t="s">
        <v>104</v>
      </c>
      <c r="L5384" s="32" t="s">
        <v>265</v>
      </c>
      <c r="M5384" s="30" t="s">
        <v>105</v>
      </c>
      <c r="N5384" s="30" t="s">
        <v>3025</v>
      </c>
      <c r="O5384" s="30" t="s">
        <v>107</v>
      </c>
      <c r="P5384" s="32" t="s">
        <v>46</v>
      </c>
      <c r="Q5384" s="54">
        <f>VLOOKUP(C5384,[1]Hoja2!$B$1:$AH$6025,32,FALSE)</f>
        <v>2017</v>
      </c>
      <c r="R5384" s="30">
        <f>VLOOKUP(C5384,[1]Hoja2!$B$1:$AH$6025,33,FALSE)</f>
        <v>54476.93</v>
      </c>
      <c r="S5384" s="30">
        <v>54476.93</v>
      </c>
      <c r="T5384" s="30">
        <v>54476.93</v>
      </c>
      <c r="U5384" s="30">
        <v>54476.93</v>
      </c>
      <c r="V5384" s="30">
        <v>16343.08</v>
      </c>
      <c r="W5384" s="30">
        <v>16343.08</v>
      </c>
      <c r="X5384" s="30">
        <v>16343.08</v>
      </c>
      <c r="Y5384" s="33">
        <f t="shared" si="83"/>
        <v>30.000001835639416</v>
      </c>
      <c r="Z5384" s="32">
        <v>0</v>
      </c>
      <c r="AA5384" s="32" t="s">
        <v>3323</v>
      </c>
      <c r="AB5384" s="26">
        <v>4</v>
      </c>
      <c r="AC5384" s="33">
        <v>0</v>
      </c>
      <c r="AD5384" s="33">
        <v>30</v>
      </c>
      <c r="AE5384" s="34" t="s">
        <v>5213</v>
      </c>
      <c r="AF5384" s="11"/>
    </row>
    <row r="5385" spans="2:32" ht="62.25" x14ac:dyDescent="0.5">
      <c r="B5385" s="11"/>
      <c r="C5385" s="28" t="s">
        <v>17227</v>
      </c>
      <c r="D5385" s="28" t="s">
        <v>17228</v>
      </c>
      <c r="E5385" s="29" t="s">
        <v>17229</v>
      </c>
      <c r="F5385" s="29" t="s">
        <v>1</v>
      </c>
      <c r="G5385" s="29" t="s">
        <v>51</v>
      </c>
      <c r="H5385" s="30" t="s">
        <v>51</v>
      </c>
      <c r="I5385" s="30" t="s">
        <v>113</v>
      </c>
      <c r="J5385" s="31" t="s">
        <v>103</v>
      </c>
      <c r="K5385" s="30" t="s">
        <v>104</v>
      </c>
      <c r="L5385" s="32" t="s">
        <v>265</v>
      </c>
      <c r="M5385" s="30" t="s">
        <v>105</v>
      </c>
      <c r="N5385" s="30" t="s">
        <v>3025</v>
      </c>
      <c r="O5385" s="30" t="s">
        <v>107</v>
      </c>
      <c r="P5385" s="32" t="s">
        <v>46</v>
      </c>
      <c r="Q5385" s="54">
        <f>VLOOKUP(C5385,[1]Hoja2!$B$1:$AH$6025,32,FALSE)</f>
        <v>2017</v>
      </c>
      <c r="R5385" s="30">
        <f>VLOOKUP(C5385,[1]Hoja2!$B$1:$AH$6025,33,FALSE)</f>
        <v>82187.28</v>
      </c>
      <c r="S5385" s="30">
        <v>82187.28</v>
      </c>
      <c r="T5385" s="30">
        <v>82187.28</v>
      </c>
      <c r="U5385" s="30">
        <v>82187.28</v>
      </c>
      <c r="V5385" s="30">
        <v>24656.18</v>
      </c>
      <c r="W5385" s="30">
        <v>24656.18</v>
      </c>
      <c r="X5385" s="30">
        <v>24656.18</v>
      </c>
      <c r="Y5385" s="33">
        <f t="shared" si="83"/>
        <v>29.999995133066822</v>
      </c>
      <c r="Z5385" s="32">
        <v>0</v>
      </c>
      <c r="AA5385" s="32" t="s">
        <v>3323</v>
      </c>
      <c r="AB5385" s="26">
        <v>4</v>
      </c>
      <c r="AC5385" s="33">
        <v>0</v>
      </c>
      <c r="AD5385" s="33">
        <v>30</v>
      </c>
      <c r="AE5385" s="34" t="s">
        <v>5223</v>
      </c>
      <c r="AF5385" s="11"/>
    </row>
    <row r="5386" spans="2:32" ht="62.25" x14ac:dyDescent="0.5">
      <c r="B5386" s="11"/>
      <c r="C5386" s="28" t="s">
        <v>17230</v>
      </c>
      <c r="D5386" s="28" t="s">
        <v>17231</v>
      </c>
      <c r="E5386" s="29" t="s">
        <v>17232</v>
      </c>
      <c r="F5386" s="29" t="s">
        <v>1</v>
      </c>
      <c r="G5386" s="29" t="s">
        <v>51</v>
      </c>
      <c r="H5386" s="30" t="s">
        <v>51</v>
      </c>
      <c r="I5386" s="30" t="s">
        <v>113</v>
      </c>
      <c r="J5386" s="31" t="s">
        <v>103</v>
      </c>
      <c r="K5386" s="30" t="s">
        <v>104</v>
      </c>
      <c r="L5386" s="32" t="s">
        <v>265</v>
      </c>
      <c r="M5386" s="30" t="s">
        <v>105</v>
      </c>
      <c r="N5386" s="30" t="s">
        <v>3025</v>
      </c>
      <c r="O5386" s="30" t="s">
        <v>107</v>
      </c>
      <c r="P5386" s="32" t="s">
        <v>46</v>
      </c>
      <c r="Q5386" s="54">
        <f>VLOOKUP(C5386,[1]Hoja2!$B$1:$AH$6025,32,FALSE)</f>
        <v>2017</v>
      </c>
      <c r="R5386" s="30">
        <f>VLOOKUP(C5386,[1]Hoja2!$B$1:$AH$6025,33,FALSE)</f>
        <v>80420.259999999995</v>
      </c>
      <c r="S5386" s="30">
        <v>80420.259999999995</v>
      </c>
      <c r="T5386" s="30">
        <v>80420.259999999995</v>
      </c>
      <c r="U5386" s="30">
        <v>80420.259999999995</v>
      </c>
      <c r="V5386" s="30">
        <v>24126.06</v>
      </c>
      <c r="W5386" s="30">
        <v>24126.06</v>
      </c>
      <c r="X5386" s="30">
        <v>24126.06</v>
      </c>
      <c r="Y5386" s="33">
        <f t="shared" si="83"/>
        <v>29.999977617580448</v>
      </c>
      <c r="Z5386" s="32">
        <v>0</v>
      </c>
      <c r="AA5386" s="32" t="s">
        <v>3323</v>
      </c>
      <c r="AB5386" s="26">
        <v>6</v>
      </c>
      <c r="AC5386" s="33">
        <v>0</v>
      </c>
      <c r="AD5386" s="33">
        <v>30</v>
      </c>
      <c r="AE5386" s="34" t="s">
        <v>5213</v>
      </c>
      <c r="AF5386" s="11"/>
    </row>
    <row r="5387" spans="2:32" ht="62.25" x14ac:dyDescent="0.5">
      <c r="B5387" s="11"/>
      <c r="C5387" s="28" t="s">
        <v>17233</v>
      </c>
      <c r="D5387" s="28" t="s">
        <v>17234</v>
      </c>
      <c r="E5387" s="29" t="s">
        <v>17235</v>
      </c>
      <c r="F5387" s="29" t="s">
        <v>1</v>
      </c>
      <c r="G5387" s="29" t="s">
        <v>51</v>
      </c>
      <c r="H5387" s="30" t="s">
        <v>51</v>
      </c>
      <c r="I5387" s="30" t="s">
        <v>113</v>
      </c>
      <c r="J5387" s="31" t="s">
        <v>103</v>
      </c>
      <c r="K5387" s="30" t="s">
        <v>104</v>
      </c>
      <c r="L5387" s="32" t="s">
        <v>265</v>
      </c>
      <c r="M5387" s="30" t="s">
        <v>105</v>
      </c>
      <c r="N5387" s="30" t="s">
        <v>3025</v>
      </c>
      <c r="O5387" s="30" t="s">
        <v>107</v>
      </c>
      <c r="P5387" s="32" t="s">
        <v>46</v>
      </c>
      <c r="Q5387" s="54">
        <f>VLOOKUP(C5387,[1]Hoja2!$B$1:$AH$6025,32,FALSE)</f>
        <v>2017</v>
      </c>
      <c r="R5387" s="30">
        <f>VLOOKUP(C5387,[1]Hoja2!$B$1:$AH$6025,33,FALSE)</f>
        <v>8193.66</v>
      </c>
      <c r="S5387" s="30">
        <v>8193.66</v>
      </c>
      <c r="T5387" s="30">
        <v>8193.66</v>
      </c>
      <c r="U5387" s="30">
        <v>8193.66</v>
      </c>
      <c r="V5387" s="30">
        <v>2458.1</v>
      </c>
      <c r="W5387" s="30">
        <v>2458.1</v>
      </c>
      <c r="X5387" s="30">
        <v>2458.1</v>
      </c>
      <c r="Y5387" s="33">
        <f t="shared" ref="Y5387:Y5450" si="84">IF(ISERROR(W5387/S5387),0,((W5387/S5387)*100))</f>
        <v>30.000024409116318</v>
      </c>
      <c r="Z5387" s="32">
        <v>0</v>
      </c>
      <c r="AA5387" s="32" t="s">
        <v>3323</v>
      </c>
      <c r="AB5387" s="26">
        <v>4</v>
      </c>
      <c r="AC5387" s="33">
        <v>0</v>
      </c>
      <c r="AD5387" s="33">
        <v>30</v>
      </c>
      <c r="AE5387" s="34" t="s">
        <v>5213</v>
      </c>
      <c r="AF5387" s="11"/>
    </row>
    <row r="5388" spans="2:32" ht="62.25" x14ac:dyDescent="0.5">
      <c r="B5388" s="11"/>
      <c r="C5388" s="28" t="s">
        <v>17236</v>
      </c>
      <c r="D5388" s="28" t="s">
        <v>17237</v>
      </c>
      <c r="E5388" s="29" t="s">
        <v>17238</v>
      </c>
      <c r="F5388" s="29" t="s">
        <v>1</v>
      </c>
      <c r="G5388" s="29" t="s">
        <v>51</v>
      </c>
      <c r="H5388" s="30" t="s">
        <v>51</v>
      </c>
      <c r="I5388" s="30" t="s">
        <v>113</v>
      </c>
      <c r="J5388" s="31" t="s">
        <v>103</v>
      </c>
      <c r="K5388" s="30" t="s">
        <v>104</v>
      </c>
      <c r="L5388" s="32" t="s">
        <v>265</v>
      </c>
      <c r="M5388" s="30" t="s">
        <v>105</v>
      </c>
      <c r="N5388" s="30" t="s">
        <v>3025</v>
      </c>
      <c r="O5388" s="30" t="s">
        <v>107</v>
      </c>
      <c r="P5388" s="32" t="s">
        <v>46</v>
      </c>
      <c r="Q5388" s="54">
        <f>VLOOKUP(C5388,[1]Hoja2!$B$1:$AH$6025,32,FALSE)</f>
        <v>2017</v>
      </c>
      <c r="R5388" s="30">
        <f>VLOOKUP(C5388,[1]Hoja2!$B$1:$AH$6025,33,FALSE)</f>
        <v>56949.14</v>
      </c>
      <c r="S5388" s="30">
        <v>56949.14</v>
      </c>
      <c r="T5388" s="30">
        <v>56949.14</v>
      </c>
      <c r="U5388" s="30">
        <v>56949.14</v>
      </c>
      <c r="V5388" s="30">
        <v>17084.75</v>
      </c>
      <c r="W5388" s="30">
        <v>17084.75</v>
      </c>
      <c r="X5388" s="30">
        <v>17084.75</v>
      </c>
      <c r="Y5388" s="33">
        <f t="shared" si="84"/>
        <v>30.000014047622141</v>
      </c>
      <c r="Z5388" s="32">
        <v>0</v>
      </c>
      <c r="AA5388" s="32" t="s">
        <v>3323</v>
      </c>
      <c r="AB5388" s="26">
        <v>2</v>
      </c>
      <c r="AC5388" s="33">
        <v>0</v>
      </c>
      <c r="AD5388" s="33">
        <v>30</v>
      </c>
      <c r="AE5388" s="34" t="s">
        <v>5213</v>
      </c>
      <c r="AF5388" s="11"/>
    </row>
    <row r="5389" spans="2:32" ht="62.25" x14ac:dyDescent="0.5">
      <c r="B5389" s="11"/>
      <c r="C5389" s="28" t="s">
        <v>17239</v>
      </c>
      <c r="D5389" s="28" t="s">
        <v>17240</v>
      </c>
      <c r="E5389" s="29" t="s">
        <v>17241</v>
      </c>
      <c r="F5389" s="29" t="s">
        <v>1</v>
      </c>
      <c r="G5389" s="29" t="s">
        <v>51</v>
      </c>
      <c r="H5389" s="30" t="s">
        <v>51</v>
      </c>
      <c r="I5389" s="30" t="s">
        <v>113</v>
      </c>
      <c r="J5389" s="31" t="s">
        <v>103</v>
      </c>
      <c r="K5389" s="30" t="s">
        <v>104</v>
      </c>
      <c r="L5389" s="32" t="s">
        <v>265</v>
      </c>
      <c r="M5389" s="30" t="s">
        <v>105</v>
      </c>
      <c r="N5389" s="30" t="s">
        <v>3025</v>
      </c>
      <c r="O5389" s="30" t="s">
        <v>107</v>
      </c>
      <c r="P5389" s="32" t="s">
        <v>46</v>
      </c>
      <c r="Q5389" s="54">
        <f>VLOOKUP(C5389,[1]Hoja2!$B$1:$AH$6025,32,FALSE)</f>
        <v>2017</v>
      </c>
      <c r="R5389" s="30">
        <f>VLOOKUP(C5389,[1]Hoja2!$B$1:$AH$6025,33,FALSE)</f>
        <v>89262.5</v>
      </c>
      <c r="S5389" s="30">
        <v>89262.5</v>
      </c>
      <c r="T5389" s="30">
        <v>89262.5</v>
      </c>
      <c r="U5389" s="30">
        <v>89262.5</v>
      </c>
      <c r="V5389" s="30">
        <v>26778.75</v>
      </c>
      <c r="W5389" s="30">
        <v>26778.75</v>
      </c>
      <c r="X5389" s="30">
        <v>26778.75</v>
      </c>
      <c r="Y5389" s="33">
        <f t="shared" si="84"/>
        <v>30</v>
      </c>
      <c r="Z5389" s="32">
        <v>0</v>
      </c>
      <c r="AA5389" s="32" t="s">
        <v>3323</v>
      </c>
      <c r="AB5389" s="26">
        <v>7</v>
      </c>
      <c r="AC5389" s="33">
        <v>0</v>
      </c>
      <c r="AD5389" s="33">
        <v>30</v>
      </c>
      <c r="AE5389" s="34" t="s">
        <v>5213</v>
      </c>
      <c r="AF5389" s="11"/>
    </row>
    <row r="5390" spans="2:32" ht="62.25" x14ac:dyDescent="0.5">
      <c r="B5390" s="11"/>
      <c r="C5390" s="28" t="s">
        <v>17242</v>
      </c>
      <c r="D5390" s="28" t="s">
        <v>17243</v>
      </c>
      <c r="E5390" s="29" t="s">
        <v>17244</v>
      </c>
      <c r="F5390" s="29" t="s">
        <v>1</v>
      </c>
      <c r="G5390" s="29" t="s">
        <v>51</v>
      </c>
      <c r="H5390" s="30" t="s">
        <v>51</v>
      </c>
      <c r="I5390" s="30" t="s">
        <v>113</v>
      </c>
      <c r="J5390" s="31" t="s">
        <v>103</v>
      </c>
      <c r="K5390" s="30" t="s">
        <v>104</v>
      </c>
      <c r="L5390" s="32" t="s">
        <v>265</v>
      </c>
      <c r="M5390" s="30" t="s">
        <v>105</v>
      </c>
      <c r="N5390" s="30" t="s">
        <v>3025</v>
      </c>
      <c r="O5390" s="30" t="s">
        <v>107</v>
      </c>
      <c r="P5390" s="32" t="s">
        <v>46</v>
      </c>
      <c r="Q5390" s="54">
        <f>VLOOKUP(C5390,[1]Hoja2!$B$1:$AH$6025,32,FALSE)</f>
        <v>2017</v>
      </c>
      <c r="R5390" s="30">
        <f>VLOOKUP(C5390,[1]Hoja2!$B$1:$AH$6025,33,FALSE)</f>
        <v>83990.43</v>
      </c>
      <c r="S5390" s="30">
        <v>83990.43</v>
      </c>
      <c r="T5390" s="30">
        <v>83990.43</v>
      </c>
      <c r="U5390" s="30">
        <v>83990.43</v>
      </c>
      <c r="V5390" s="30">
        <v>25197.13</v>
      </c>
      <c r="W5390" s="30">
        <v>25197.13</v>
      </c>
      <c r="X5390" s="30">
        <v>25197.13</v>
      </c>
      <c r="Y5390" s="33">
        <f t="shared" si="84"/>
        <v>30.00000119061184</v>
      </c>
      <c r="Z5390" s="32">
        <v>0</v>
      </c>
      <c r="AA5390" s="32" t="s">
        <v>3323</v>
      </c>
      <c r="AB5390" s="26">
        <v>4</v>
      </c>
      <c r="AC5390" s="33">
        <v>0</v>
      </c>
      <c r="AD5390" s="33">
        <v>30</v>
      </c>
      <c r="AE5390" s="34" t="s">
        <v>5223</v>
      </c>
      <c r="AF5390" s="11"/>
    </row>
    <row r="5391" spans="2:32" ht="62.25" x14ac:dyDescent="0.5">
      <c r="B5391" s="11"/>
      <c r="C5391" s="28" t="s">
        <v>17245</v>
      </c>
      <c r="D5391" s="28" t="s">
        <v>17246</v>
      </c>
      <c r="E5391" s="29" t="s">
        <v>17247</v>
      </c>
      <c r="F5391" s="29" t="s">
        <v>1</v>
      </c>
      <c r="G5391" s="29" t="s">
        <v>51</v>
      </c>
      <c r="H5391" s="30" t="s">
        <v>51</v>
      </c>
      <c r="I5391" s="30" t="s">
        <v>113</v>
      </c>
      <c r="J5391" s="31" t="s">
        <v>103</v>
      </c>
      <c r="K5391" s="30" t="s">
        <v>104</v>
      </c>
      <c r="L5391" s="32" t="s">
        <v>265</v>
      </c>
      <c r="M5391" s="30" t="s">
        <v>105</v>
      </c>
      <c r="N5391" s="30" t="s">
        <v>3025</v>
      </c>
      <c r="O5391" s="30" t="s">
        <v>107</v>
      </c>
      <c r="P5391" s="32" t="s">
        <v>46</v>
      </c>
      <c r="Q5391" s="54">
        <f>VLOOKUP(C5391,[1]Hoja2!$B$1:$AH$6025,32,FALSE)</f>
        <v>2017</v>
      </c>
      <c r="R5391" s="30">
        <f>VLOOKUP(C5391,[1]Hoja2!$B$1:$AH$6025,33,FALSE)</f>
        <v>89587.35</v>
      </c>
      <c r="S5391" s="30">
        <v>89587.35</v>
      </c>
      <c r="T5391" s="30">
        <v>89587.35</v>
      </c>
      <c r="U5391" s="30">
        <v>89587.35</v>
      </c>
      <c r="V5391" s="30">
        <v>26876.2</v>
      </c>
      <c r="W5391" s="30">
        <v>26876.2</v>
      </c>
      <c r="X5391" s="30">
        <v>26876.2</v>
      </c>
      <c r="Y5391" s="33">
        <f t="shared" si="84"/>
        <v>29.999994418854893</v>
      </c>
      <c r="Z5391" s="32">
        <v>0</v>
      </c>
      <c r="AA5391" s="32" t="s">
        <v>3323</v>
      </c>
      <c r="AB5391" s="26">
        <v>4</v>
      </c>
      <c r="AC5391" s="33">
        <v>0</v>
      </c>
      <c r="AD5391" s="33">
        <v>30</v>
      </c>
      <c r="AE5391" s="34" t="s">
        <v>5213</v>
      </c>
      <c r="AF5391" s="11"/>
    </row>
    <row r="5392" spans="2:32" ht="62.25" x14ac:dyDescent="0.5">
      <c r="B5392" s="11"/>
      <c r="C5392" s="28" t="s">
        <v>17248</v>
      </c>
      <c r="D5392" s="28" t="s">
        <v>17249</v>
      </c>
      <c r="E5392" s="29" t="s">
        <v>17250</v>
      </c>
      <c r="F5392" s="29" t="s">
        <v>1</v>
      </c>
      <c r="G5392" s="29" t="s">
        <v>51</v>
      </c>
      <c r="H5392" s="30" t="s">
        <v>51</v>
      </c>
      <c r="I5392" s="30" t="s">
        <v>113</v>
      </c>
      <c r="J5392" s="31" t="s">
        <v>103</v>
      </c>
      <c r="K5392" s="30" t="s">
        <v>104</v>
      </c>
      <c r="L5392" s="32" t="s">
        <v>265</v>
      </c>
      <c r="M5392" s="30" t="s">
        <v>105</v>
      </c>
      <c r="N5392" s="30" t="s">
        <v>3025</v>
      </c>
      <c r="O5392" s="30" t="s">
        <v>107</v>
      </c>
      <c r="P5392" s="32" t="s">
        <v>46</v>
      </c>
      <c r="Q5392" s="54">
        <f>VLOOKUP(C5392,[1]Hoja2!$B$1:$AH$6025,32,FALSE)</f>
        <v>2017</v>
      </c>
      <c r="R5392" s="30">
        <f>VLOOKUP(C5392,[1]Hoja2!$B$1:$AH$6025,33,FALSE)</f>
        <v>43028.23</v>
      </c>
      <c r="S5392" s="30">
        <v>43028.23</v>
      </c>
      <c r="T5392" s="30">
        <v>43028.23</v>
      </c>
      <c r="U5392" s="30">
        <v>43028.23</v>
      </c>
      <c r="V5392" s="30">
        <v>35949.279999999999</v>
      </c>
      <c r="W5392" s="30">
        <v>35949.279999999999</v>
      </c>
      <c r="X5392" s="30">
        <v>35949.279999999999</v>
      </c>
      <c r="Y5392" s="33">
        <f t="shared" si="84"/>
        <v>83.548126427696417</v>
      </c>
      <c r="Z5392" s="32">
        <v>0</v>
      </c>
      <c r="AA5392" s="32" t="s">
        <v>3323</v>
      </c>
      <c r="AB5392" s="26">
        <v>3</v>
      </c>
      <c r="AC5392" s="33">
        <v>0</v>
      </c>
      <c r="AD5392" s="33">
        <v>83.55</v>
      </c>
      <c r="AE5392" s="34" t="s">
        <v>5213</v>
      </c>
      <c r="AF5392" s="11"/>
    </row>
    <row r="5393" spans="2:32" ht="62.25" x14ac:dyDescent="0.5">
      <c r="B5393" s="11"/>
      <c r="C5393" s="28" t="s">
        <v>17251</v>
      </c>
      <c r="D5393" s="28" t="s">
        <v>17252</v>
      </c>
      <c r="E5393" s="29" t="s">
        <v>17253</v>
      </c>
      <c r="F5393" s="29" t="s">
        <v>1</v>
      </c>
      <c r="G5393" s="29" t="s">
        <v>51</v>
      </c>
      <c r="H5393" s="30" t="s">
        <v>51</v>
      </c>
      <c r="I5393" s="30" t="s">
        <v>113</v>
      </c>
      <c r="J5393" s="31" t="s">
        <v>103</v>
      </c>
      <c r="K5393" s="30" t="s">
        <v>104</v>
      </c>
      <c r="L5393" s="32" t="s">
        <v>265</v>
      </c>
      <c r="M5393" s="30" t="s">
        <v>105</v>
      </c>
      <c r="N5393" s="30" t="s">
        <v>3025</v>
      </c>
      <c r="O5393" s="30" t="s">
        <v>107</v>
      </c>
      <c r="P5393" s="32" t="s">
        <v>46</v>
      </c>
      <c r="Q5393" s="54">
        <f>VLOOKUP(C5393,[1]Hoja2!$B$1:$AH$6025,32,FALSE)</f>
        <v>2017</v>
      </c>
      <c r="R5393" s="30">
        <f>VLOOKUP(C5393,[1]Hoja2!$B$1:$AH$6025,33,FALSE)</f>
        <v>42343.68</v>
      </c>
      <c r="S5393" s="30">
        <v>42343.68</v>
      </c>
      <c r="T5393" s="30">
        <v>42343.68</v>
      </c>
      <c r="U5393" s="30">
        <v>42343.68</v>
      </c>
      <c r="V5393" s="30">
        <v>12703.1</v>
      </c>
      <c r="W5393" s="30">
        <v>12703.1</v>
      </c>
      <c r="X5393" s="30">
        <v>12703.1</v>
      </c>
      <c r="Y5393" s="33">
        <f t="shared" si="84"/>
        <v>29.999990553489919</v>
      </c>
      <c r="Z5393" s="32">
        <v>0</v>
      </c>
      <c r="AA5393" s="32" t="s">
        <v>3323</v>
      </c>
      <c r="AB5393" s="26">
        <v>4</v>
      </c>
      <c r="AC5393" s="33">
        <v>0</v>
      </c>
      <c r="AD5393" s="33">
        <v>30</v>
      </c>
      <c r="AE5393" s="34" t="s">
        <v>5213</v>
      </c>
      <c r="AF5393" s="11"/>
    </row>
    <row r="5394" spans="2:32" ht="62.25" x14ac:dyDescent="0.5">
      <c r="B5394" s="11"/>
      <c r="C5394" s="28" t="s">
        <v>17254</v>
      </c>
      <c r="D5394" s="28" t="s">
        <v>17255</v>
      </c>
      <c r="E5394" s="29" t="s">
        <v>17256</v>
      </c>
      <c r="F5394" s="29" t="s">
        <v>1</v>
      </c>
      <c r="G5394" s="29" t="s">
        <v>51</v>
      </c>
      <c r="H5394" s="30" t="s">
        <v>51</v>
      </c>
      <c r="I5394" s="30" t="s">
        <v>113</v>
      </c>
      <c r="J5394" s="31" t="s">
        <v>103</v>
      </c>
      <c r="K5394" s="30" t="s">
        <v>104</v>
      </c>
      <c r="L5394" s="32" t="s">
        <v>265</v>
      </c>
      <c r="M5394" s="30" t="s">
        <v>105</v>
      </c>
      <c r="N5394" s="30" t="s">
        <v>3025</v>
      </c>
      <c r="O5394" s="30" t="s">
        <v>107</v>
      </c>
      <c r="P5394" s="32" t="s">
        <v>46</v>
      </c>
      <c r="Q5394" s="54">
        <f>VLOOKUP(C5394,[1]Hoja2!$B$1:$AH$6025,32,FALSE)</f>
        <v>2017</v>
      </c>
      <c r="R5394" s="30">
        <f>VLOOKUP(C5394,[1]Hoja2!$B$1:$AH$6025,33,FALSE)</f>
        <v>86137.39</v>
      </c>
      <c r="S5394" s="30">
        <v>86137.39</v>
      </c>
      <c r="T5394" s="30">
        <v>86137.39</v>
      </c>
      <c r="U5394" s="30">
        <v>86137.39</v>
      </c>
      <c r="V5394" s="30">
        <v>45229.279999999999</v>
      </c>
      <c r="W5394" s="30">
        <v>45229.279999999999</v>
      </c>
      <c r="X5394" s="30">
        <v>45229.279999999999</v>
      </c>
      <c r="Y5394" s="33">
        <f t="shared" si="84"/>
        <v>52.50830098288327</v>
      </c>
      <c r="Z5394" s="32">
        <v>0</v>
      </c>
      <c r="AA5394" s="32" t="s">
        <v>3323</v>
      </c>
      <c r="AB5394" s="26">
        <v>4</v>
      </c>
      <c r="AC5394" s="33">
        <v>0</v>
      </c>
      <c r="AD5394" s="33">
        <v>52.51</v>
      </c>
      <c r="AE5394" s="34" t="s">
        <v>5213</v>
      </c>
      <c r="AF5394" s="11"/>
    </row>
    <row r="5395" spans="2:32" ht="62.25" x14ac:dyDescent="0.5">
      <c r="B5395" s="11"/>
      <c r="C5395" s="28" t="s">
        <v>17257</v>
      </c>
      <c r="D5395" s="28" t="s">
        <v>17258</v>
      </c>
      <c r="E5395" s="29" t="s">
        <v>17259</v>
      </c>
      <c r="F5395" s="29" t="s">
        <v>1</v>
      </c>
      <c r="G5395" s="29" t="s">
        <v>51</v>
      </c>
      <c r="H5395" s="30" t="s">
        <v>51</v>
      </c>
      <c r="I5395" s="30" t="s">
        <v>113</v>
      </c>
      <c r="J5395" s="31" t="s">
        <v>103</v>
      </c>
      <c r="K5395" s="30" t="s">
        <v>104</v>
      </c>
      <c r="L5395" s="32" t="s">
        <v>265</v>
      </c>
      <c r="M5395" s="30" t="s">
        <v>105</v>
      </c>
      <c r="N5395" s="30" t="s">
        <v>3025</v>
      </c>
      <c r="O5395" s="30" t="s">
        <v>107</v>
      </c>
      <c r="P5395" s="32" t="s">
        <v>46</v>
      </c>
      <c r="Q5395" s="54">
        <f>VLOOKUP(C5395,[1]Hoja2!$B$1:$AH$6025,32,FALSE)</f>
        <v>2017</v>
      </c>
      <c r="R5395" s="30">
        <f>VLOOKUP(C5395,[1]Hoja2!$B$1:$AH$6025,33,FALSE)</f>
        <v>89262.5</v>
      </c>
      <c r="S5395" s="30">
        <v>89262.5</v>
      </c>
      <c r="T5395" s="30">
        <v>89262.5</v>
      </c>
      <c r="U5395" s="30">
        <v>89262.5</v>
      </c>
      <c r="V5395" s="30">
        <v>26778.75</v>
      </c>
      <c r="W5395" s="30">
        <v>26778.75</v>
      </c>
      <c r="X5395" s="30">
        <v>26778.75</v>
      </c>
      <c r="Y5395" s="33">
        <f t="shared" si="84"/>
        <v>30</v>
      </c>
      <c r="Z5395" s="32">
        <v>0</v>
      </c>
      <c r="AA5395" s="32" t="s">
        <v>3323</v>
      </c>
      <c r="AB5395" s="26">
        <v>4</v>
      </c>
      <c r="AC5395" s="33">
        <v>0</v>
      </c>
      <c r="AD5395" s="33">
        <v>30</v>
      </c>
      <c r="AE5395" s="34" t="s">
        <v>5213</v>
      </c>
      <c r="AF5395" s="11"/>
    </row>
    <row r="5396" spans="2:32" ht="62.25" x14ac:dyDescent="0.5">
      <c r="B5396" s="11"/>
      <c r="C5396" s="28" t="s">
        <v>17260</v>
      </c>
      <c r="D5396" s="28" t="s">
        <v>17261</v>
      </c>
      <c r="E5396" s="29" t="s">
        <v>17262</v>
      </c>
      <c r="F5396" s="29" t="s">
        <v>1</v>
      </c>
      <c r="G5396" s="29" t="s">
        <v>51</v>
      </c>
      <c r="H5396" s="30" t="s">
        <v>51</v>
      </c>
      <c r="I5396" s="30" t="s">
        <v>113</v>
      </c>
      <c r="J5396" s="31" t="s">
        <v>103</v>
      </c>
      <c r="K5396" s="30" t="s">
        <v>104</v>
      </c>
      <c r="L5396" s="32" t="s">
        <v>265</v>
      </c>
      <c r="M5396" s="30" t="s">
        <v>105</v>
      </c>
      <c r="N5396" s="30" t="s">
        <v>3025</v>
      </c>
      <c r="O5396" s="30" t="s">
        <v>107</v>
      </c>
      <c r="P5396" s="32" t="s">
        <v>46</v>
      </c>
      <c r="Q5396" s="54">
        <f>VLOOKUP(C5396,[1]Hoja2!$B$1:$AH$6025,32,FALSE)</f>
        <v>2017</v>
      </c>
      <c r="R5396" s="30">
        <f>VLOOKUP(C5396,[1]Hoja2!$B$1:$AH$6025,33,FALSE)</f>
        <v>104343.24</v>
      </c>
      <c r="S5396" s="30">
        <v>104343.24</v>
      </c>
      <c r="T5396" s="30">
        <v>104343.24</v>
      </c>
      <c r="U5396" s="30">
        <v>104343.24</v>
      </c>
      <c r="V5396" s="30">
        <v>44277.35</v>
      </c>
      <c r="W5396" s="30">
        <v>44277.35</v>
      </c>
      <c r="X5396" s="30">
        <v>44277.35</v>
      </c>
      <c r="Y5396" s="33">
        <f t="shared" si="84"/>
        <v>42.434325405268225</v>
      </c>
      <c r="Z5396" s="32">
        <v>0</v>
      </c>
      <c r="AA5396" s="32" t="s">
        <v>3323</v>
      </c>
      <c r="AB5396" s="26">
        <v>4</v>
      </c>
      <c r="AC5396" s="33">
        <v>0</v>
      </c>
      <c r="AD5396" s="33">
        <v>42.43</v>
      </c>
      <c r="AE5396" s="34" t="s">
        <v>5223</v>
      </c>
      <c r="AF5396" s="11"/>
    </row>
    <row r="5397" spans="2:32" ht="62.25" x14ac:dyDescent="0.5">
      <c r="B5397" s="11"/>
      <c r="C5397" s="28" t="s">
        <v>17263</v>
      </c>
      <c r="D5397" s="28" t="s">
        <v>17264</v>
      </c>
      <c r="E5397" s="29" t="s">
        <v>17265</v>
      </c>
      <c r="F5397" s="29" t="s">
        <v>1</v>
      </c>
      <c r="G5397" s="29" t="s">
        <v>51</v>
      </c>
      <c r="H5397" s="30" t="s">
        <v>51</v>
      </c>
      <c r="I5397" s="30" t="s">
        <v>113</v>
      </c>
      <c r="J5397" s="31" t="s">
        <v>103</v>
      </c>
      <c r="K5397" s="30" t="s">
        <v>104</v>
      </c>
      <c r="L5397" s="32" t="s">
        <v>265</v>
      </c>
      <c r="M5397" s="30" t="s">
        <v>105</v>
      </c>
      <c r="N5397" s="30" t="s">
        <v>3025</v>
      </c>
      <c r="O5397" s="30" t="s">
        <v>107</v>
      </c>
      <c r="P5397" s="32" t="s">
        <v>46</v>
      </c>
      <c r="Q5397" s="54">
        <f>VLOOKUP(C5397,[1]Hoja2!$B$1:$AH$6025,32,FALSE)</f>
        <v>2017</v>
      </c>
      <c r="R5397" s="30">
        <f>VLOOKUP(C5397,[1]Hoja2!$B$1:$AH$6025,33,FALSE)</f>
        <v>89262.5</v>
      </c>
      <c r="S5397" s="30">
        <v>89262.5</v>
      </c>
      <c r="T5397" s="30">
        <v>89262.5</v>
      </c>
      <c r="U5397" s="30">
        <v>89262.5</v>
      </c>
      <c r="V5397" s="30">
        <v>26778.75</v>
      </c>
      <c r="W5397" s="30">
        <v>26778.75</v>
      </c>
      <c r="X5397" s="30">
        <v>26778.75</v>
      </c>
      <c r="Y5397" s="33">
        <f t="shared" si="84"/>
        <v>30</v>
      </c>
      <c r="Z5397" s="32">
        <v>0</v>
      </c>
      <c r="AA5397" s="32" t="s">
        <v>3323</v>
      </c>
      <c r="AB5397" s="26">
        <v>5</v>
      </c>
      <c r="AC5397" s="33">
        <v>0</v>
      </c>
      <c r="AD5397" s="33">
        <v>30</v>
      </c>
      <c r="AE5397" s="34" t="s">
        <v>5213</v>
      </c>
      <c r="AF5397" s="11"/>
    </row>
    <row r="5398" spans="2:32" ht="62.25" x14ac:dyDescent="0.5">
      <c r="B5398" s="11"/>
      <c r="C5398" s="28" t="s">
        <v>17266</v>
      </c>
      <c r="D5398" s="28" t="s">
        <v>17267</v>
      </c>
      <c r="E5398" s="29" t="s">
        <v>17268</v>
      </c>
      <c r="F5398" s="29" t="s">
        <v>1</v>
      </c>
      <c r="G5398" s="29" t="s">
        <v>51</v>
      </c>
      <c r="H5398" s="30" t="s">
        <v>51</v>
      </c>
      <c r="I5398" s="30" t="s">
        <v>113</v>
      </c>
      <c r="J5398" s="31" t="s">
        <v>103</v>
      </c>
      <c r="K5398" s="30" t="s">
        <v>104</v>
      </c>
      <c r="L5398" s="32" t="s">
        <v>265</v>
      </c>
      <c r="M5398" s="30" t="s">
        <v>105</v>
      </c>
      <c r="N5398" s="30" t="s">
        <v>3025</v>
      </c>
      <c r="O5398" s="30" t="s">
        <v>107</v>
      </c>
      <c r="P5398" s="32" t="s">
        <v>46</v>
      </c>
      <c r="Q5398" s="54">
        <f>VLOOKUP(C5398,[1]Hoja2!$B$1:$AH$6025,32,FALSE)</f>
        <v>2017</v>
      </c>
      <c r="R5398" s="30">
        <f>VLOOKUP(C5398,[1]Hoja2!$B$1:$AH$6025,33,FALSE)</f>
        <v>45229.27</v>
      </c>
      <c r="S5398" s="30">
        <v>45229.27</v>
      </c>
      <c r="T5398" s="30">
        <v>45229.27</v>
      </c>
      <c r="U5398" s="30">
        <v>45229.27</v>
      </c>
      <c r="V5398" s="30">
        <v>38345.019999999997</v>
      </c>
      <c r="W5398" s="30">
        <v>38345.019999999997</v>
      </c>
      <c r="X5398" s="30">
        <v>38345.019999999997</v>
      </c>
      <c r="Y5398" s="33">
        <f t="shared" si="84"/>
        <v>84.779214875676743</v>
      </c>
      <c r="Z5398" s="32">
        <v>0</v>
      </c>
      <c r="AA5398" s="32" t="s">
        <v>3323</v>
      </c>
      <c r="AB5398" s="26">
        <v>2</v>
      </c>
      <c r="AC5398" s="33">
        <v>0</v>
      </c>
      <c r="AD5398" s="33">
        <v>84.78</v>
      </c>
      <c r="AE5398" s="34" t="s">
        <v>5223</v>
      </c>
      <c r="AF5398" s="11"/>
    </row>
    <row r="5399" spans="2:32" ht="62.25" x14ac:dyDescent="0.5">
      <c r="B5399" s="11"/>
      <c r="C5399" s="28" t="s">
        <v>17269</v>
      </c>
      <c r="D5399" s="28" t="s">
        <v>17270</v>
      </c>
      <c r="E5399" s="29" t="s">
        <v>17271</v>
      </c>
      <c r="F5399" s="29" t="s">
        <v>1</v>
      </c>
      <c r="G5399" s="29" t="s">
        <v>51</v>
      </c>
      <c r="H5399" s="30" t="s">
        <v>51</v>
      </c>
      <c r="I5399" s="30" t="s">
        <v>113</v>
      </c>
      <c r="J5399" s="31" t="s">
        <v>103</v>
      </c>
      <c r="K5399" s="30" t="s">
        <v>104</v>
      </c>
      <c r="L5399" s="32" t="s">
        <v>265</v>
      </c>
      <c r="M5399" s="30" t="s">
        <v>105</v>
      </c>
      <c r="N5399" s="30" t="s">
        <v>3025</v>
      </c>
      <c r="O5399" s="30" t="s">
        <v>107</v>
      </c>
      <c r="P5399" s="32" t="s">
        <v>46</v>
      </c>
      <c r="Q5399" s="54">
        <f>VLOOKUP(C5399,[1]Hoja2!$B$1:$AH$6025,32,FALSE)</f>
        <v>2017</v>
      </c>
      <c r="R5399" s="30">
        <f>VLOOKUP(C5399,[1]Hoja2!$B$1:$AH$6025,33,FALSE)</f>
        <v>61047.77</v>
      </c>
      <c r="S5399" s="30">
        <v>61047.77</v>
      </c>
      <c r="T5399" s="30">
        <v>61047.77</v>
      </c>
      <c r="U5399" s="30">
        <v>61047.77</v>
      </c>
      <c r="V5399" s="30">
        <v>18314.34</v>
      </c>
      <c r="W5399" s="30">
        <v>18314.34</v>
      </c>
      <c r="X5399" s="30">
        <v>18314.34</v>
      </c>
      <c r="Y5399" s="33">
        <f t="shared" si="84"/>
        <v>30.000014742553248</v>
      </c>
      <c r="Z5399" s="32">
        <v>0</v>
      </c>
      <c r="AA5399" s="32" t="s">
        <v>3323</v>
      </c>
      <c r="AB5399" s="26">
        <v>4</v>
      </c>
      <c r="AC5399" s="33">
        <v>0</v>
      </c>
      <c r="AD5399" s="33">
        <v>30</v>
      </c>
      <c r="AE5399" s="34" t="s">
        <v>5213</v>
      </c>
      <c r="AF5399" s="11"/>
    </row>
    <row r="5400" spans="2:32" ht="62.25" x14ac:dyDescent="0.5">
      <c r="B5400" s="11"/>
      <c r="C5400" s="28" t="s">
        <v>17272</v>
      </c>
      <c r="D5400" s="28" t="s">
        <v>17273</v>
      </c>
      <c r="E5400" s="29" t="s">
        <v>17274</v>
      </c>
      <c r="F5400" s="29" t="s">
        <v>1</v>
      </c>
      <c r="G5400" s="29" t="s">
        <v>51</v>
      </c>
      <c r="H5400" s="30" t="s">
        <v>51</v>
      </c>
      <c r="I5400" s="30" t="s">
        <v>113</v>
      </c>
      <c r="J5400" s="31" t="s">
        <v>103</v>
      </c>
      <c r="K5400" s="30" t="s">
        <v>104</v>
      </c>
      <c r="L5400" s="32" t="s">
        <v>265</v>
      </c>
      <c r="M5400" s="30" t="s">
        <v>105</v>
      </c>
      <c r="N5400" s="30" t="s">
        <v>3025</v>
      </c>
      <c r="O5400" s="30" t="s">
        <v>107</v>
      </c>
      <c r="P5400" s="32" t="s">
        <v>46</v>
      </c>
      <c r="Q5400" s="54">
        <f>VLOOKUP(C5400,[1]Hoja2!$B$1:$AH$6025,32,FALSE)</f>
        <v>2017</v>
      </c>
      <c r="R5400" s="30">
        <f>VLOOKUP(C5400,[1]Hoja2!$B$1:$AH$6025,33,FALSE)</f>
        <v>104035.56</v>
      </c>
      <c r="S5400" s="30">
        <v>104035.56</v>
      </c>
      <c r="T5400" s="30">
        <v>104035.56</v>
      </c>
      <c r="U5400" s="30">
        <v>104035.56</v>
      </c>
      <c r="V5400" s="30">
        <v>44864.32</v>
      </c>
      <c r="W5400" s="30">
        <v>44864.32</v>
      </c>
      <c r="X5400" s="30">
        <v>44864.32</v>
      </c>
      <c r="Y5400" s="33">
        <f t="shared" si="84"/>
        <v>43.124024131748797</v>
      </c>
      <c r="Z5400" s="32">
        <v>0</v>
      </c>
      <c r="AA5400" s="32" t="s">
        <v>3323</v>
      </c>
      <c r="AB5400" s="26">
        <v>2</v>
      </c>
      <c r="AC5400" s="33">
        <v>0</v>
      </c>
      <c r="AD5400" s="33">
        <v>43.12</v>
      </c>
      <c r="AE5400" s="34" t="s">
        <v>5223</v>
      </c>
      <c r="AF5400" s="11"/>
    </row>
    <row r="5401" spans="2:32" ht="62.25" x14ac:dyDescent="0.5">
      <c r="B5401" s="11"/>
      <c r="C5401" s="28" t="s">
        <v>17275</v>
      </c>
      <c r="D5401" s="28" t="s">
        <v>17276</v>
      </c>
      <c r="E5401" s="29" t="s">
        <v>17277</v>
      </c>
      <c r="F5401" s="29" t="s">
        <v>1</v>
      </c>
      <c r="G5401" s="29" t="s">
        <v>51</v>
      </c>
      <c r="H5401" s="30" t="s">
        <v>51</v>
      </c>
      <c r="I5401" s="30" t="s">
        <v>113</v>
      </c>
      <c r="J5401" s="31" t="s">
        <v>103</v>
      </c>
      <c r="K5401" s="30" t="s">
        <v>104</v>
      </c>
      <c r="L5401" s="32" t="s">
        <v>265</v>
      </c>
      <c r="M5401" s="30" t="s">
        <v>105</v>
      </c>
      <c r="N5401" s="30" t="s">
        <v>3025</v>
      </c>
      <c r="O5401" s="30" t="s">
        <v>107</v>
      </c>
      <c r="P5401" s="32" t="s">
        <v>46</v>
      </c>
      <c r="Q5401" s="54">
        <f>VLOOKUP(C5401,[1]Hoja2!$B$1:$AH$6025,32,FALSE)</f>
        <v>2017</v>
      </c>
      <c r="R5401" s="30">
        <f>VLOOKUP(C5401,[1]Hoja2!$B$1:$AH$6025,33,FALSE)</f>
        <v>93554.96</v>
      </c>
      <c r="S5401" s="30">
        <v>93554.96</v>
      </c>
      <c r="T5401" s="30">
        <v>93554.96</v>
      </c>
      <c r="U5401" s="30">
        <v>93554.96</v>
      </c>
      <c r="V5401" s="30">
        <v>28066.48</v>
      </c>
      <c r="W5401" s="30">
        <v>28066.48</v>
      </c>
      <c r="X5401" s="30">
        <v>28066.48</v>
      </c>
      <c r="Y5401" s="33">
        <f t="shared" si="84"/>
        <v>29.999991448876678</v>
      </c>
      <c r="Z5401" s="32">
        <v>0</v>
      </c>
      <c r="AA5401" s="32" t="s">
        <v>3323</v>
      </c>
      <c r="AB5401" s="26">
        <v>3</v>
      </c>
      <c r="AC5401" s="33">
        <v>0</v>
      </c>
      <c r="AD5401" s="33">
        <v>30</v>
      </c>
      <c r="AE5401" s="34" t="s">
        <v>5223</v>
      </c>
      <c r="AF5401" s="11"/>
    </row>
    <row r="5402" spans="2:32" ht="62.25" x14ac:dyDescent="0.5">
      <c r="B5402" s="11"/>
      <c r="C5402" s="28" t="s">
        <v>17278</v>
      </c>
      <c r="D5402" s="28" t="s">
        <v>17279</v>
      </c>
      <c r="E5402" s="29" t="s">
        <v>17280</v>
      </c>
      <c r="F5402" s="29" t="s">
        <v>1</v>
      </c>
      <c r="G5402" s="29" t="s">
        <v>51</v>
      </c>
      <c r="H5402" s="30" t="s">
        <v>51</v>
      </c>
      <c r="I5402" s="30" t="s">
        <v>113</v>
      </c>
      <c r="J5402" s="31" t="s">
        <v>103</v>
      </c>
      <c r="K5402" s="30" t="s">
        <v>104</v>
      </c>
      <c r="L5402" s="32" t="s">
        <v>265</v>
      </c>
      <c r="M5402" s="30" t="s">
        <v>105</v>
      </c>
      <c r="N5402" s="30" t="s">
        <v>3025</v>
      </c>
      <c r="O5402" s="30" t="s">
        <v>107</v>
      </c>
      <c r="P5402" s="32" t="s">
        <v>46</v>
      </c>
      <c r="Q5402" s="54">
        <f>VLOOKUP(C5402,[1]Hoja2!$B$1:$AH$6025,32,FALSE)</f>
        <v>2017</v>
      </c>
      <c r="R5402" s="30">
        <f>VLOOKUP(C5402,[1]Hoja2!$B$1:$AH$6025,33,FALSE)</f>
        <v>86137.39</v>
      </c>
      <c r="S5402" s="30">
        <v>86137.39</v>
      </c>
      <c r="T5402" s="30">
        <v>86137.39</v>
      </c>
      <c r="U5402" s="30">
        <v>86137.39</v>
      </c>
      <c r="V5402" s="30">
        <v>25841.22</v>
      </c>
      <c r="W5402" s="30">
        <v>25841.22</v>
      </c>
      <c r="X5402" s="30">
        <v>25841.22</v>
      </c>
      <c r="Y5402" s="33">
        <f t="shared" si="84"/>
        <v>30.000003482808108</v>
      </c>
      <c r="Z5402" s="32">
        <v>0</v>
      </c>
      <c r="AA5402" s="32" t="s">
        <v>3323</v>
      </c>
      <c r="AB5402" s="26">
        <v>5</v>
      </c>
      <c r="AC5402" s="33">
        <v>0</v>
      </c>
      <c r="AD5402" s="33">
        <v>30</v>
      </c>
      <c r="AE5402" s="34" t="s">
        <v>5223</v>
      </c>
      <c r="AF5402" s="11"/>
    </row>
    <row r="5403" spans="2:32" ht="62.25" x14ac:dyDescent="0.5">
      <c r="B5403" s="11"/>
      <c r="C5403" s="28" t="s">
        <v>17281</v>
      </c>
      <c r="D5403" s="28" t="s">
        <v>17282</v>
      </c>
      <c r="E5403" s="29" t="s">
        <v>17283</v>
      </c>
      <c r="F5403" s="29" t="s">
        <v>1</v>
      </c>
      <c r="G5403" s="29" t="s">
        <v>51</v>
      </c>
      <c r="H5403" s="30" t="s">
        <v>51</v>
      </c>
      <c r="I5403" s="30" t="s">
        <v>113</v>
      </c>
      <c r="J5403" s="31" t="s">
        <v>103</v>
      </c>
      <c r="K5403" s="30" t="s">
        <v>104</v>
      </c>
      <c r="L5403" s="32" t="s">
        <v>265</v>
      </c>
      <c r="M5403" s="30" t="s">
        <v>105</v>
      </c>
      <c r="N5403" s="30" t="s">
        <v>3025</v>
      </c>
      <c r="O5403" s="30" t="s">
        <v>107</v>
      </c>
      <c r="P5403" s="32" t="s">
        <v>46</v>
      </c>
      <c r="Q5403" s="54">
        <f>VLOOKUP(C5403,[1]Hoja2!$B$1:$AH$6025,32,FALSE)</f>
        <v>2017</v>
      </c>
      <c r="R5403" s="30">
        <f>VLOOKUP(C5403,[1]Hoja2!$B$1:$AH$6025,33,FALSE)</f>
        <v>58197.49</v>
      </c>
      <c r="S5403" s="30">
        <v>58197.49</v>
      </c>
      <c r="T5403" s="30">
        <v>58197.49</v>
      </c>
      <c r="U5403" s="30">
        <v>58197.49</v>
      </c>
      <c r="V5403" s="30">
        <v>17459.25</v>
      </c>
      <c r="W5403" s="30">
        <v>17459.25</v>
      </c>
      <c r="X5403" s="30">
        <v>17459.25</v>
      </c>
      <c r="Y5403" s="33">
        <f t="shared" si="84"/>
        <v>30.000005154861491</v>
      </c>
      <c r="Z5403" s="32">
        <v>0</v>
      </c>
      <c r="AA5403" s="32" t="s">
        <v>3323</v>
      </c>
      <c r="AB5403" s="26">
        <v>2</v>
      </c>
      <c r="AC5403" s="33">
        <v>0</v>
      </c>
      <c r="AD5403" s="33">
        <v>30</v>
      </c>
      <c r="AE5403" s="34" t="s">
        <v>5213</v>
      </c>
      <c r="AF5403" s="11"/>
    </row>
    <row r="5404" spans="2:32" ht="62.25" x14ac:dyDescent="0.5">
      <c r="B5404" s="11"/>
      <c r="C5404" s="28" t="s">
        <v>17284</v>
      </c>
      <c r="D5404" s="28" t="s">
        <v>17285</v>
      </c>
      <c r="E5404" s="29" t="s">
        <v>17286</v>
      </c>
      <c r="F5404" s="29" t="s">
        <v>1</v>
      </c>
      <c r="G5404" s="29" t="s">
        <v>51</v>
      </c>
      <c r="H5404" s="30" t="s">
        <v>51</v>
      </c>
      <c r="I5404" s="30" t="s">
        <v>113</v>
      </c>
      <c r="J5404" s="31" t="s">
        <v>103</v>
      </c>
      <c r="K5404" s="30" t="s">
        <v>104</v>
      </c>
      <c r="L5404" s="32" t="s">
        <v>265</v>
      </c>
      <c r="M5404" s="30" t="s">
        <v>105</v>
      </c>
      <c r="N5404" s="30" t="s">
        <v>3025</v>
      </c>
      <c r="O5404" s="30" t="s">
        <v>107</v>
      </c>
      <c r="P5404" s="32" t="s">
        <v>46</v>
      </c>
      <c r="Q5404" s="54">
        <f>VLOOKUP(C5404,[1]Hoja2!$B$1:$AH$6025,32,FALSE)</f>
        <v>2017</v>
      </c>
      <c r="R5404" s="30">
        <f>VLOOKUP(C5404,[1]Hoja2!$B$1:$AH$6025,33,FALSE)</f>
        <v>101902.68</v>
      </c>
      <c r="S5404" s="30">
        <v>101902.68</v>
      </c>
      <c r="T5404" s="30">
        <v>101902.68</v>
      </c>
      <c r="U5404" s="30">
        <v>101902.68</v>
      </c>
      <c r="V5404" s="30">
        <v>30570.799999999999</v>
      </c>
      <c r="W5404" s="30">
        <v>30570.799999999999</v>
      </c>
      <c r="X5404" s="30">
        <v>30570.799999999999</v>
      </c>
      <c r="Y5404" s="33">
        <f t="shared" si="84"/>
        <v>29.999996074686162</v>
      </c>
      <c r="Z5404" s="32">
        <v>0</v>
      </c>
      <c r="AA5404" s="32" t="s">
        <v>3323</v>
      </c>
      <c r="AB5404" s="26">
        <v>1</v>
      </c>
      <c r="AC5404" s="33">
        <v>0</v>
      </c>
      <c r="AD5404" s="33">
        <v>30</v>
      </c>
      <c r="AE5404" s="34" t="s">
        <v>5223</v>
      </c>
      <c r="AF5404" s="11"/>
    </row>
    <row r="5405" spans="2:32" ht="62.25" x14ac:dyDescent="0.5">
      <c r="B5405" s="11"/>
      <c r="C5405" s="28" t="s">
        <v>17287</v>
      </c>
      <c r="D5405" s="28" t="s">
        <v>17288</v>
      </c>
      <c r="E5405" s="29" t="s">
        <v>17289</v>
      </c>
      <c r="F5405" s="29" t="s">
        <v>1</v>
      </c>
      <c r="G5405" s="29" t="s">
        <v>51</v>
      </c>
      <c r="H5405" s="30" t="s">
        <v>51</v>
      </c>
      <c r="I5405" s="30" t="s">
        <v>113</v>
      </c>
      <c r="J5405" s="31" t="s">
        <v>103</v>
      </c>
      <c r="K5405" s="30" t="s">
        <v>104</v>
      </c>
      <c r="L5405" s="32" t="s">
        <v>265</v>
      </c>
      <c r="M5405" s="30" t="s">
        <v>105</v>
      </c>
      <c r="N5405" s="30" t="s">
        <v>3025</v>
      </c>
      <c r="O5405" s="30" t="s">
        <v>107</v>
      </c>
      <c r="P5405" s="32" t="s">
        <v>46</v>
      </c>
      <c r="Q5405" s="54">
        <f>VLOOKUP(C5405,[1]Hoja2!$B$1:$AH$6025,32,FALSE)</f>
        <v>2017</v>
      </c>
      <c r="R5405" s="30">
        <f>VLOOKUP(C5405,[1]Hoja2!$B$1:$AH$6025,33,FALSE)</f>
        <v>107971.15</v>
      </c>
      <c r="S5405" s="30">
        <v>107971.15</v>
      </c>
      <c r="T5405" s="30">
        <v>107971.15</v>
      </c>
      <c r="U5405" s="30">
        <v>107971.15</v>
      </c>
      <c r="V5405" s="30">
        <v>32391.34</v>
      </c>
      <c r="W5405" s="30">
        <v>32391.34</v>
      </c>
      <c r="X5405" s="30">
        <v>32391.34</v>
      </c>
      <c r="Y5405" s="33">
        <f t="shared" si="84"/>
        <v>29.99999536913333</v>
      </c>
      <c r="Z5405" s="32">
        <v>0</v>
      </c>
      <c r="AA5405" s="32" t="s">
        <v>3323</v>
      </c>
      <c r="AB5405" s="26">
        <v>3</v>
      </c>
      <c r="AC5405" s="33">
        <v>0</v>
      </c>
      <c r="AD5405" s="33">
        <v>30</v>
      </c>
      <c r="AE5405" s="34" t="s">
        <v>5213</v>
      </c>
      <c r="AF5405" s="11"/>
    </row>
    <row r="5406" spans="2:32" ht="62.25" x14ac:dyDescent="0.5">
      <c r="B5406" s="11"/>
      <c r="C5406" s="28" t="s">
        <v>17290</v>
      </c>
      <c r="D5406" s="28" t="s">
        <v>17291</v>
      </c>
      <c r="E5406" s="29" t="s">
        <v>17292</v>
      </c>
      <c r="F5406" s="29" t="s">
        <v>1</v>
      </c>
      <c r="G5406" s="29" t="s">
        <v>51</v>
      </c>
      <c r="H5406" s="30" t="s">
        <v>51</v>
      </c>
      <c r="I5406" s="30" t="s">
        <v>113</v>
      </c>
      <c r="J5406" s="31" t="s">
        <v>103</v>
      </c>
      <c r="K5406" s="30" t="s">
        <v>104</v>
      </c>
      <c r="L5406" s="32" t="s">
        <v>265</v>
      </c>
      <c r="M5406" s="30" t="s">
        <v>105</v>
      </c>
      <c r="N5406" s="30" t="s">
        <v>3025</v>
      </c>
      <c r="O5406" s="30" t="s">
        <v>107</v>
      </c>
      <c r="P5406" s="32" t="s">
        <v>46</v>
      </c>
      <c r="Q5406" s="54">
        <f>VLOOKUP(C5406,[1]Hoja2!$B$1:$AH$6025,32,FALSE)</f>
        <v>2017</v>
      </c>
      <c r="R5406" s="30">
        <f>VLOOKUP(C5406,[1]Hoja2!$B$1:$AH$6025,33,FALSE)</f>
        <v>86137.39</v>
      </c>
      <c r="S5406" s="30">
        <v>86137.39</v>
      </c>
      <c r="T5406" s="30">
        <v>86137.39</v>
      </c>
      <c r="U5406" s="30">
        <v>86137.39</v>
      </c>
      <c r="V5406" s="30">
        <v>25841.22</v>
      </c>
      <c r="W5406" s="30">
        <v>25841.22</v>
      </c>
      <c r="X5406" s="30">
        <v>25841.22</v>
      </c>
      <c r="Y5406" s="33">
        <f t="shared" si="84"/>
        <v>30.000003482808108</v>
      </c>
      <c r="Z5406" s="32">
        <v>0</v>
      </c>
      <c r="AA5406" s="32" t="s">
        <v>3323</v>
      </c>
      <c r="AB5406" s="26">
        <v>5</v>
      </c>
      <c r="AC5406" s="33">
        <v>0</v>
      </c>
      <c r="AD5406" s="33">
        <v>30</v>
      </c>
      <c r="AE5406" s="34" t="s">
        <v>5223</v>
      </c>
      <c r="AF5406" s="11"/>
    </row>
    <row r="5407" spans="2:32" ht="62.25" x14ac:dyDescent="0.5">
      <c r="B5407" s="11"/>
      <c r="C5407" s="28" t="s">
        <v>17293</v>
      </c>
      <c r="D5407" s="28" t="s">
        <v>17294</v>
      </c>
      <c r="E5407" s="29" t="s">
        <v>17295</v>
      </c>
      <c r="F5407" s="29" t="s">
        <v>1</v>
      </c>
      <c r="G5407" s="29" t="s">
        <v>51</v>
      </c>
      <c r="H5407" s="30" t="s">
        <v>51</v>
      </c>
      <c r="I5407" s="30" t="s">
        <v>113</v>
      </c>
      <c r="J5407" s="31" t="s">
        <v>103</v>
      </c>
      <c r="K5407" s="30" t="s">
        <v>104</v>
      </c>
      <c r="L5407" s="32" t="s">
        <v>265</v>
      </c>
      <c r="M5407" s="30" t="s">
        <v>105</v>
      </c>
      <c r="N5407" s="30" t="s">
        <v>3025</v>
      </c>
      <c r="O5407" s="30" t="s">
        <v>107</v>
      </c>
      <c r="P5407" s="32" t="s">
        <v>46</v>
      </c>
      <c r="Q5407" s="54">
        <f>VLOOKUP(C5407,[1]Hoja2!$B$1:$AH$6025,32,FALSE)</f>
        <v>2017</v>
      </c>
      <c r="R5407" s="30">
        <f>VLOOKUP(C5407,[1]Hoja2!$B$1:$AH$6025,33,FALSE)</f>
        <v>78664.88</v>
      </c>
      <c r="S5407" s="30">
        <v>78664.88</v>
      </c>
      <c r="T5407" s="30">
        <v>78664.88</v>
      </c>
      <c r="U5407" s="30">
        <v>78664.88</v>
      </c>
      <c r="V5407" s="30">
        <v>23599.47</v>
      </c>
      <c r="W5407" s="30">
        <v>23599.47</v>
      </c>
      <c r="X5407" s="30">
        <v>23599.47</v>
      </c>
      <c r="Y5407" s="33">
        <f t="shared" si="84"/>
        <v>30.000007627291875</v>
      </c>
      <c r="Z5407" s="32">
        <v>0</v>
      </c>
      <c r="AA5407" s="32" t="s">
        <v>3323</v>
      </c>
      <c r="AB5407" s="26">
        <v>4</v>
      </c>
      <c r="AC5407" s="33">
        <v>0</v>
      </c>
      <c r="AD5407" s="33">
        <v>30</v>
      </c>
      <c r="AE5407" s="34" t="s">
        <v>5223</v>
      </c>
      <c r="AF5407" s="11"/>
    </row>
    <row r="5408" spans="2:32" ht="62.25" x14ac:dyDescent="0.5">
      <c r="B5408" s="11"/>
      <c r="C5408" s="28" t="s">
        <v>17296</v>
      </c>
      <c r="D5408" s="28" t="s">
        <v>17297</v>
      </c>
      <c r="E5408" s="29" t="s">
        <v>17298</v>
      </c>
      <c r="F5408" s="29" t="s">
        <v>1</v>
      </c>
      <c r="G5408" s="29" t="s">
        <v>51</v>
      </c>
      <c r="H5408" s="30" t="s">
        <v>51</v>
      </c>
      <c r="I5408" s="30" t="s">
        <v>113</v>
      </c>
      <c r="J5408" s="31" t="s">
        <v>103</v>
      </c>
      <c r="K5408" s="30" t="s">
        <v>104</v>
      </c>
      <c r="L5408" s="32" t="s">
        <v>265</v>
      </c>
      <c r="M5408" s="30" t="s">
        <v>105</v>
      </c>
      <c r="N5408" s="30" t="s">
        <v>3025</v>
      </c>
      <c r="O5408" s="30" t="s">
        <v>107</v>
      </c>
      <c r="P5408" s="32" t="s">
        <v>46</v>
      </c>
      <c r="Q5408" s="54">
        <f>VLOOKUP(C5408,[1]Hoja2!$B$1:$AH$6025,32,FALSE)</f>
        <v>2017</v>
      </c>
      <c r="R5408" s="30">
        <f>VLOOKUP(C5408,[1]Hoja2!$B$1:$AH$6025,33,FALSE)</f>
        <v>76223.63</v>
      </c>
      <c r="S5408" s="30">
        <v>76223.63</v>
      </c>
      <c r="T5408" s="30">
        <v>76223.63</v>
      </c>
      <c r="U5408" s="30">
        <v>76223.63</v>
      </c>
      <c r="V5408" s="30">
        <v>22867.09</v>
      </c>
      <c r="W5408" s="30">
        <v>22867.09</v>
      </c>
      <c r="X5408" s="30">
        <v>22867.09</v>
      </c>
      <c r="Y5408" s="33">
        <f t="shared" si="84"/>
        <v>30.000001311929118</v>
      </c>
      <c r="Z5408" s="32">
        <v>0</v>
      </c>
      <c r="AA5408" s="32" t="s">
        <v>3323</v>
      </c>
      <c r="AB5408" s="26">
        <v>3</v>
      </c>
      <c r="AC5408" s="33">
        <v>0</v>
      </c>
      <c r="AD5408" s="33">
        <v>30</v>
      </c>
      <c r="AE5408" s="34" t="s">
        <v>5213</v>
      </c>
      <c r="AF5408" s="11"/>
    </row>
    <row r="5409" spans="2:32" ht="62.25" x14ac:dyDescent="0.5">
      <c r="B5409" s="11"/>
      <c r="C5409" s="28" t="s">
        <v>17299</v>
      </c>
      <c r="D5409" s="28" t="s">
        <v>17300</v>
      </c>
      <c r="E5409" s="29" t="s">
        <v>17301</v>
      </c>
      <c r="F5409" s="29" t="s">
        <v>1</v>
      </c>
      <c r="G5409" s="29" t="s">
        <v>51</v>
      </c>
      <c r="H5409" s="30" t="s">
        <v>51</v>
      </c>
      <c r="I5409" s="30" t="s">
        <v>113</v>
      </c>
      <c r="J5409" s="31" t="s">
        <v>103</v>
      </c>
      <c r="K5409" s="30" t="s">
        <v>104</v>
      </c>
      <c r="L5409" s="32" t="s">
        <v>265</v>
      </c>
      <c r="M5409" s="30" t="s">
        <v>105</v>
      </c>
      <c r="N5409" s="30" t="s">
        <v>3025</v>
      </c>
      <c r="O5409" s="30" t="s">
        <v>107</v>
      </c>
      <c r="P5409" s="32" t="s">
        <v>46</v>
      </c>
      <c r="Q5409" s="54">
        <f>VLOOKUP(C5409,[1]Hoja2!$B$1:$AH$6025,32,FALSE)</f>
        <v>2017</v>
      </c>
      <c r="R5409" s="30">
        <f>VLOOKUP(C5409,[1]Hoja2!$B$1:$AH$6025,33,FALSE)</f>
        <v>90629.21</v>
      </c>
      <c r="S5409" s="30">
        <v>90629.21</v>
      </c>
      <c r="T5409" s="30">
        <v>90629.21</v>
      </c>
      <c r="U5409" s="30">
        <v>90629.21</v>
      </c>
      <c r="V5409" s="30">
        <v>27188.76</v>
      </c>
      <c r="W5409" s="30">
        <v>27188.76</v>
      </c>
      <c r="X5409" s="30">
        <v>27188.76</v>
      </c>
      <c r="Y5409" s="33">
        <f t="shared" si="84"/>
        <v>29.999996689808945</v>
      </c>
      <c r="Z5409" s="32">
        <v>0</v>
      </c>
      <c r="AA5409" s="32" t="s">
        <v>3323</v>
      </c>
      <c r="AB5409" s="26">
        <v>2</v>
      </c>
      <c r="AC5409" s="33">
        <v>0</v>
      </c>
      <c r="AD5409" s="33">
        <v>30</v>
      </c>
      <c r="AE5409" s="34" t="s">
        <v>5223</v>
      </c>
      <c r="AF5409" s="11"/>
    </row>
    <row r="5410" spans="2:32" ht="62.25" x14ac:dyDescent="0.5">
      <c r="B5410" s="11"/>
      <c r="C5410" s="28" t="s">
        <v>17302</v>
      </c>
      <c r="D5410" s="28" t="s">
        <v>17303</v>
      </c>
      <c r="E5410" s="29" t="s">
        <v>17304</v>
      </c>
      <c r="F5410" s="29" t="s">
        <v>1</v>
      </c>
      <c r="G5410" s="29" t="s">
        <v>51</v>
      </c>
      <c r="H5410" s="30" t="s">
        <v>51</v>
      </c>
      <c r="I5410" s="30" t="s">
        <v>113</v>
      </c>
      <c r="J5410" s="31" t="s">
        <v>103</v>
      </c>
      <c r="K5410" s="30" t="s">
        <v>104</v>
      </c>
      <c r="L5410" s="32" t="s">
        <v>265</v>
      </c>
      <c r="M5410" s="30" t="s">
        <v>105</v>
      </c>
      <c r="N5410" s="30" t="s">
        <v>3025</v>
      </c>
      <c r="O5410" s="30" t="s">
        <v>107</v>
      </c>
      <c r="P5410" s="32" t="s">
        <v>46</v>
      </c>
      <c r="Q5410" s="54">
        <f>VLOOKUP(C5410,[1]Hoja2!$B$1:$AH$6025,32,FALSE)</f>
        <v>2017</v>
      </c>
      <c r="R5410" s="30">
        <f>VLOOKUP(C5410,[1]Hoja2!$B$1:$AH$6025,33,FALSE)</f>
        <v>89262.5</v>
      </c>
      <c r="S5410" s="30">
        <v>89262.5</v>
      </c>
      <c r="T5410" s="30">
        <v>89262.5</v>
      </c>
      <c r="U5410" s="30">
        <v>89262.5</v>
      </c>
      <c r="V5410" s="30">
        <v>26778.75</v>
      </c>
      <c r="W5410" s="30">
        <v>26778.75</v>
      </c>
      <c r="X5410" s="30">
        <v>26778.75</v>
      </c>
      <c r="Y5410" s="33">
        <f t="shared" si="84"/>
        <v>30</v>
      </c>
      <c r="Z5410" s="32">
        <v>0</v>
      </c>
      <c r="AA5410" s="32" t="s">
        <v>3323</v>
      </c>
      <c r="AB5410" s="26">
        <v>6</v>
      </c>
      <c r="AC5410" s="33">
        <v>0</v>
      </c>
      <c r="AD5410" s="33">
        <v>30</v>
      </c>
      <c r="AE5410" s="34" t="s">
        <v>5213</v>
      </c>
      <c r="AF5410" s="11"/>
    </row>
    <row r="5411" spans="2:32" ht="62.25" x14ac:dyDescent="0.5">
      <c r="B5411" s="11"/>
      <c r="C5411" s="28" t="s">
        <v>17305</v>
      </c>
      <c r="D5411" s="28" t="s">
        <v>17306</v>
      </c>
      <c r="E5411" s="29" t="s">
        <v>17307</v>
      </c>
      <c r="F5411" s="29" t="s">
        <v>1</v>
      </c>
      <c r="G5411" s="29" t="s">
        <v>51</v>
      </c>
      <c r="H5411" s="30" t="s">
        <v>51</v>
      </c>
      <c r="I5411" s="30" t="s">
        <v>113</v>
      </c>
      <c r="J5411" s="31" t="s">
        <v>103</v>
      </c>
      <c r="K5411" s="30" t="s">
        <v>104</v>
      </c>
      <c r="L5411" s="32" t="s">
        <v>265</v>
      </c>
      <c r="M5411" s="30" t="s">
        <v>105</v>
      </c>
      <c r="N5411" s="30" t="s">
        <v>3025</v>
      </c>
      <c r="O5411" s="30" t="s">
        <v>107</v>
      </c>
      <c r="P5411" s="32" t="s">
        <v>46</v>
      </c>
      <c r="Q5411" s="54">
        <f>VLOOKUP(C5411,[1]Hoja2!$B$1:$AH$6025,32,FALSE)</f>
        <v>2017</v>
      </c>
      <c r="R5411" s="30">
        <f>VLOOKUP(C5411,[1]Hoja2!$B$1:$AH$6025,33,FALSE)</f>
        <v>104035.56</v>
      </c>
      <c r="S5411" s="30">
        <v>104035.56</v>
      </c>
      <c r="T5411" s="30">
        <v>104035.56</v>
      </c>
      <c r="U5411" s="30">
        <v>104035.56</v>
      </c>
      <c r="V5411" s="30">
        <v>48245.91</v>
      </c>
      <c r="W5411" s="30">
        <v>48245.91</v>
      </c>
      <c r="X5411" s="30">
        <v>48245.91</v>
      </c>
      <c r="Y5411" s="33">
        <f t="shared" si="84"/>
        <v>46.374441585165691</v>
      </c>
      <c r="Z5411" s="32">
        <v>0</v>
      </c>
      <c r="AA5411" s="32" t="s">
        <v>3323</v>
      </c>
      <c r="AB5411" s="26">
        <v>3</v>
      </c>
      <c r="AC5411" s="33">
        <v>0</v>
      </c>
      <c r="AD5411" s="33">
        <v>46.37</v>
      </c>
      <c r="AE5411" s="34" t="s">
        <v>5223</v>
      </c>
      <c r="AF5411" s="11"/>
    </row>
    <row r="5412" spans="2:32" ht="62.25" x14ac:dyDescent="0.5">
      <c r="B5412" s="11"/>
      <c r="C5412" s="28" t="s">
        <v>17308</v>
      </c>
      <c r="D5412" s="28" t="s">
        <v>17309</v>
      </c>
      <c r="E5412" s="29" t="s">
        <v>17310</v>
      </c>
      <c r="F5412" s="29" t="s">
        <v>1</v>
      </c>
      <c r="G5412" s="29" t="s">
        <v>51</v>
      </c>
      <c r="H5412" s="30" t="s">
        <v>51</v>
      </c>
      <c r="I5412" s="30" t="s">
        <v>113</v>
      </c>
      <c r="J5412" s="31" t="s">
        <v>103</v>
      </c>
      <c r="K5412" s="30" t="s">
        <v>104</v>
      </c>
      <c r="L5412" s="32" t="s">
        <v>265</v>
      </c>
      <c r="M5412" s="30" t="s">
        <v>105</v>
      </c>
      <c r="N5412" s="30" t="s">
        <v>3025</v>
      </c>
      <c r="O5412" s="30" t="s">
        <v>107</v>
      </c>
      <c r="P5412" s="32" t="s">
        <v>46</v>
      </c>
      <c r="Q5412" s="54">
        <f>VLOOKUP(C5412,[1]Hoja2!$B$1:$AH$6025,32,FALSE)</f>
        <v>2017</v>
      </c>
      <c r="R5412" s="30">
        <f>VLOOKUP(C5412,[1]Hoja2!$B$1:$AH$6025,33,FALSE)</f>
        <v>35353.25</v>
      </c>
      <c r="S5412" s="30">
        <v>35353.25</v>
      </c>
      <c r="T5412" s="30">
        <v>35353.25</v>
      </c>
      <c r="U5412" s="30">
        <v>35353.25</v>
      </c>
      <c r="V5412" s="30">
        <v>10605.97</v>
      </c>
      <c r="W5412" s="30">
        <v>10605.97</v>
      </c>
      <c r="X5412" s="30">
        <v>10605.97</v>
      </c>
      <c r="Y5412" s="33">
        <f t="shared" si="84"/>
        <v>29.999985857028697</v>
      </c>
      <c r="Z5412" s="32">
        <v>0</v>
      </c>
      <c r="AA5412" s="32" t="s">
        <v>3323</v>
      </c>
      <c r="AB5412" s="26">
        <v>4</v>
      </c>
      <c r="AC5412" s="33">
        <v>0</v>
      </c>
      <c r="AD5412" s="33">
        <v>30</v>
      </c>
      <c r="AE5412" s="34" t="s">
        <v>5213</v>
      </c>
      <c r="AF5412" s="11"/>
    </row>
    <row r="5413" spans="2:32" ht="62.25" x14ac:dyDescent="0.5">
      <c r="B5413" s="11"/>
      <c r="C5413" s="28" t="s">
        <v>17311</v>
      </c>
      <c r="D5413" s="28" t="s">
        <v>17312</v>
      </c>
      <c r="E5413" s="29" t="s">
        <v>17313</v>
      </c>
      <c r="F5413" s="29" t="s">
        <v>1</v>
      </c>
      <c r="G5413" s="29" t="s">
        <v>51</v>
      </c>
      <c r="H5413" s="30" t="s">
        <v>51</v>
      </c>
      <c r="I5413" s="30" t="s">
        <v>113</v>
      </c>
      <c r="J5413" s="31" t="s">
        <v>103</v>
      </c>
      <c r="K5413" s="30" t="s">
        <v>104</v>
      </c>
      <c r="L5413" s="32" t="s">
        <v>265</v>
      </c>
      <c r="M5413" s="30" t="s">
        <v>105</v>
      </c>
      <c r="N5413" s="30" t="s">
        <v>3025</v>
      </c>
      <c r="O5413" s="30" t="s">
        <v>107</v>
      </c>
      <c r="P5413" s="32" t="s">
        <v>46</v>
      </c>
      <c r="Q5413" s="54">
        <f>VLOOKUP(C5413,[1]Hoja2!$B$1:$AH$6025,32,FALSE)</f>
        <v>2017</v>
      </c>
      <c r="R5413" s="30">
        <f>VLOOKUP(C5413,[1]Hoja2!$B$1:$AH$6025,33,FALSE)</f>
        <v>89262.5</v>
      </c>
      <c r="S5413" s="30">
        <v>89262.5</v>
      </c>
      <c r="T5413" s="30">
        <v>89262.5</v>
      </c>
      <c r="U5413" s="30">
        <v>89262.5</v>
      </c>
      <c r="V5413" s="30">
        <v>26778.75</v>
      </c>
      <c r="W5413" s="30">
        <v>26778.75</v>
      </c>
      <c r="X5413" s="30">
        <v>26778.75</v>
      </c>
      <c r="Y5413" s="33">
        <f t="shared" si="84"/>
        <v>30</v>
      </c>
      <c r="Z5413" s="32">
        <v>0</v>
      </c>
      <c r="AA5413" s="32" t="s">
        <v>3323</v>
      </c>
      <c r="AB5413" s="26">
        <v>5</v>
      </c>
      <c r="AC5413" s="33">
        <v>0</v>
      </c>
      <c r="AD5413" s="33">
        <v>30</v>
      </c>
      <c r="AE5413" s="34" t="s">
        <v>5213</v>
      </c>
      <c r="AF5413" s="11"/>
    </row>
    <row r="5414" spans="2:32" ht="62.25" x14ac:dyDescent="0.5">
      <c r="B5414" s="11"/>
      <c r="C5414" s="28" t="s">
        <v>17314</v>
      </c>
      <c r="D5414" s="28" t="s">
        <v>17315</v>
      </c>
      <c r="E5414" s="29" t="s">
        <v>17316</v>
      </c>
      <c r="F5414" s="29" t="s">
        <v>1</v>
      </c>
      <c r="G5414" s="29" t="s">
        <v>51</v>
      </c>
      <c r="H5414" s="30" t="s">
        <v>51</v>
      </c>
      <c r="I5414" s="30" t="s">
        <v>113</v>
      </c>
      <c r="J5414" s="31" t="s">
        <v>103</v>
      </c>
      <c r="K5414" s="30" t="s">
        <v>104</v>
      </c>
      <c r="L5414" s="32" t="s">
        <v>265</v>
      </c>
      <c r="M5414" s="30" t="s">
        <v>105</v>
      </c>
      <c r="N5414" s="30" t="s">
        <v>3025</v>
      </c>
      <c r="O5414" s="30" t="s">
        <v>107</v>
      </c>
      <c r="P5414" s="32" t="s">
        <v>46</v>
      </c>
      <c r="Q5414" s="54">
        <f>VLOOKUP(C5414,[1]Hoja2!$B$1:$AH$6025,32,FALSE)</f>
        <v>2017</v>
      </c>
      <c r="R5414" s="30">
        <f>VLOOKUP(C5414,[1]Hoja2!$B$1:$AH$6025,33,FALSE)</f>
        <v>89262.5</v>
      </c>
      <c r="S5414" s="30">
        <v>89262.5</v>
      </c>
      <c r="T5414" s="30">
        <v>89262.5</v>
      </c>
      <c r="U5414" s="30">
        <v>89262.5</v>
      </c>
      <c r="V5414" s="30">
        <v>26778.75</v>
      </c>
      <c r="W5414" s="30">
        <v>26778.75</v>
      </c>
      <c r="X5414" s="30">
        <v>26778.75</v>
      </c>
      <c r="Y5414" s="33">
        <f t="shared" si="84"/>
        <v>30</v>
      </c>
      <c r="Z5414" s="32">
        <v>0</v>
      </c>
      <c r="AA5414" s="32" t="s">
        <v>3323</v>
      </c>
      <c r="AB5414" s="26">
        <v>5</v>
      </c>
      <c r="AC5414" s="33">
        <v>0</v>
      </c>
      <c r="AD5414" s="33">
        <v>30</v>
      </c>
      <c r="AE5414" s="34" t="s">
        <v>5223</v>
      </c>
      <c r="AF5414" s="11"/>
    </row>
    <row r="5415" spans="2:32" ht="62.25" x14ac:dyDescent="0.5">
      <c r="B5415" s="11"/>
      <c r="C5415" s="28" t="s">
        <v>17317</v>
      </c>
      <c r="D5415" s="28" t="s">
        <v>17318</v>
      </c>
      <c r="E5415" s="29" t="s">
        <v>17319</v>
      </c>
      <c r="F5415" s="29" t="s">
        <v>1</v>
      </c>
      <c r="G5415" s="29" t="s">
        <v>51</v>
      </c>
      <c r="H5415" s="30" t="s">
        <v>51</v>
      </c>
      <c r="I5415" s="30" t="s">
        <v>113</v>
      </c>
      <c r="J5415" s="31" t="s">
        <v>103</v>
      </c>
      <c r="K5415" s="30" t="s">
        <v>104</v>
      </c>
      <c r="L5415" s="32" t="s">
        <v>265</v>
      </c>
      <c r="M5415" s="30" t="s">
        <v>105</v>
      </c>
      <c r="N5415" s="30" t="s">
        <v>3025</v>
      </c>
      <c r="O5415" s="30" t="s">
        <v>107</v>
      </c>
      <c r="P5415" s="32" t="s">
        <v>46</v>
      </c>
      <c r="Q5415" s="54">
        <f>VLOOKUP(C5415,[1]Hoja2!$B$1:$AH$6025,32,FALSE)</f>
        <v>2017</v>
      </c>
      <c r="R5415" s="30">
        <f>VLOOKUP(C5415,[1]Hoja2!$B$1:$AH$6025,33,FALSE)</f>
        <v>48864.78</v>
      </c>
      <c r="S5415" s="30">
        <v>48864.78</v>
      </c>
      <c r="T5415" s="30">
        <v>48864.78</v>
      </c>
      <c r="U5415" s="30">
        <v>48864.78</v>
      </c>
      <c r="V5415" s="30">
        <v>14659.43</v>
      </c>
      <c r="W5415" s="30">
        <v>14659.43</v>
      </c>
      <c r="X5415" s="30">
        <v>14659.43</v>
      </c>
      <c r="Y5415" s="33">
        <f t="shared" si="84"/>
        <v>29.999991814145076</v>
      </c>
      <c r="Z5415" s="32">
        <v>0</v>
      </c>
      <c r="AA5415" s="32" t="s">
        <v>3323</v>
      </c>
      <c r="AB5415" s="26">
        <v>5</v>
      </c>
      <c r="AC5415" s="33">
        <v>0</v>
      </c>
      <c r="AD5415" s="33">
        <v>30</v>
      </c>
      <c r="AE5415" s="34" t="s">
        <v>5213</v>
      </c>
      <c r="AF5415" s="11"/>
    </row>
    <row r="5416" spans="2:32" ht="62.25" x14ac:dyDescent="0.5">
      <c r="B5416" s="11"/>
      <c r="C5416" s="28" t="s">
        <v>17320</v>
      </c>
      <c r="D5416" s="28" t="s">
        <v>17321</v>
      </c>
      <c r="E5416" s="29" t="s">
        <v>17322</v>
      </c>
      <c r="F5416" s="29" t="s">
        <v>1</v>
      </c>
      <c r="G5416" s="29" t="s">
        <v>51</v>
      </c>
      <c r="H5416" s="30" t="s">
        <v>51</v>
      </c>
      <c r="I5416" s="30" t="s">
        <v>113</v>
      </c>
      <c r="J5416" s="31" t="s">
        <v>103</v>
      </c>
      <c r="K5416" s="30" t="s">
        <v>104</v>
      </c>
      <c r="L5416" s="32" t="s">
        <v>265</v>
      </c>
      <c r="M5416" s="30" t="s">
        <v>105</v>
      </c>
      <c r="N5416" s="30" t="s">
        <v>3025</v>
      </c>
      <c r="O5416" s="30" t="s">
        <v>107</v>
      </c>
      <c r="P5416" s="32" t="s">
        <v>46</v>
      </c>
      <c r="Q5416" s="54">
        <f>VLOOKUP(C5416,[1]Hoja2!$B$1:$AH$6025,32,FALSE)</f>
        <v>2017</v>
      </c>
      <c r="R5416" s="30">
        <f>VLOOKUP(C5416,[1]Hoja2!$B$1:$AH$6025,33,FALSE)</f>
        <v>47494.58</v>
      </c>
      <c r="S5416" s="30">
        <v>47494.58</v>
      </c>
      <c r="T5416" s="30">
        <v>47494.58</v>
      </c>
      <c r="U5416" s="30">
        <v>47494.58</v>
      </c>
      <c r="V5416" s="30">
        <v>14248.37</v>
      </c>
      <c r="W5416" s="30">
        <v>14248.37</v>
      </c>
      <c r="X5416" s="30">
        <v>14248.37</v>
      </c>
      <c r="Y5416" s="33">
        <f t="shared" si="84"/>
        <v>29.999991577986375</v>
      </c>
      <c r="Z5416" s="32">
        <v>0</v>
      </c>
      <c r="AA5416" s="32" t="s">
        <v>3323</v>
      </c>
      <c r="AB5416" s="26">
        <v>4</v>
      </c>
      <c r="AC5416" s="33">
        <v>0</v>
      </c>
      <c r="AD5416" s="33">
        <v>30</v>
      </c>
      <c r="AE5416" s="34" t="s">
        <v>5213</v>
      </c>
      <c r="AF5416" s="11"/>
    </row>
    <row r="5417" spans="2:32" ht="62.25" x14ac:dyDescent="0.5">
      <c r="B5417" s="11"/>
      <c r="C5417" s="28" t="s">
        <v>17323</v>
      </c>
      <c r="D5417" s="28" t="s">
        <v>17324</v>
      </c>
      <c r="E5417" s="29" t="s">
        <v>17325</v>
      </c>
      <c r="F5417" s="29" t="s">
        <v>1</v>
      </c>
      <c r="G5417" s="29" t="s">
        <v>51</v>
      </c>
      <c r="H5417" s="30" t="s">
        <v>51</v>
      </c>
      <c r="I5417" s="30" t="s">
        <v>113</v>
      </c>
      <c r="J5417" s="31" t="s">
        <v>103</v>
      </c>
      <c r="K5417" s="30" t="s">
        <v>104</v>
      </c>
      <c r="L5417" s="32" t="s">
        <v>265</v>
      </c>
      <c r="M5417" s="30" t="s">
        <v>105</v>
      </c>
      <c r="N5417" s="30" t="s">
        <v>3025</v>
      </c>
      <c r="O5417" s="30" t="s">
        <v>107</v>
      </c>
      <c r="P5417" s="32" t="s">
        <v>46</v>
      </c>
      <c r="Q5417" s="54">
        <f>VLOOKUP(C5417,[1]Hoja2!$B$1:$AH$6025,32,FALSE)</f>
        <v>2017</v>
      </c>
      <c r="R5417" s="30">
        <f>VLOOKUP(C5417,[1]Hoja2!$B$1:$AH$6025,33,FALSE)</f>
        <v>91186.63</v>
      </c>
      <c r="S5417" s="30">
        <v>91186.63</v>
      </c>
      <c r="T5417" s="30">
        <v>91186.63</v>
      </c>
      <c r="U5417" s="30">
        <v>91186.63</v>
      </c>
      <c r="V5417" s="30">
        <v>27355.99</v>
      </c>
      <c r="W5417" s="30">
        <v>27355.99</v>
      </c>
      <c r="X5417" s="30">
        <v>27355.99</v>
      </c>
      <c r="Y5417" s="33">
        <f t="shared" si="84"/>
        <v>30.000001096651996</v>
      </c>
      <c r="Z5417" s="32">
        <v>0</v>
      </c>
      <c r="AA5417" s="32" t="s">
        <v>3323</v>
      </c>
      <c r="AB5417" s="26">
        <v>6</v>
      </c>
      <c r="AC5417" s="33">
        <v>0</v>
      </c>
      <c r="AD5417" s="33">
        <v>30</v>
      </c>
      <c r="AE5417" s="34" t="s">
        <v>5213</v>
      </c>
      <c r="AF5417" s="11"/>
    </row>
    <row r="5418" spans="2:32" ht="62.25" x14ac:dyDescent="0.5">
      <c r="B5418" s="11"/>
      <c r="C5418" s="28" t="s">
        <v>17326</v>
      </c>
      <c r="D5418" s="28" t="s">
        <v>17327</v>
      </c>
      <c r="E5418" s="29" t="s">
        <v>17328</v>
      </c>
      <c r="F5418" s="29" t="s">
        <v>1</v>
      </c>
      <c r="G5418" s="29" t="s">
        <v>51</v>
      </c>
      <c r="H5418" s="30" t="s">
        <v>51</v>
      </c>
      <c r="I5418" s="30" t="s">
        <v>113</v>
      </c>
      <c r="J5418" s="31" t="s">
        <v>103</v>
      </c>
      <c r="K5418" s="30" t="s">
        <v>104</v>
      </c>
      <c r="L5418" s="32" t="s">
        <v>265</v>
      </c>
      <c r="M5418" s="30" t="s">
        <v>105</v>
      </c>
      <c r="N5418" s="30" t="s">
        <v>3025</v>
      </c>
      <c r="O5418" s="30" t="s">
        <v>107</v>
      </c>
      <c r="P5418" s="32" t="s">
        <v>46</v>
      </c>
      <c r="Q5418" s="54">
        <f>VLOOKUP(C5418,[1]Hoja2!$B$1:$AH$6025,32,FALSE)</f>
        <v>2017</v>
      </c>
      <c r="R5418" s="30">
        <f>VLOOKUP(C5418,[1]Hoja2!$B$1:$AH$6025,33,FALSE)</f>
        <v>86058.17</v>
      </c>
      <c r="S5418" s="30">
        <v>86058.17</v>
      </c>
      <c r="T5418" s="30">
        <v>86058.17</v>
      </c>
      <c r="U5418" s="30">
        <v>86058.17</v>
      </c>
      <c r="V5418" s="30">
        <v>25817.45</v>
      </c>
      <c r="W5418" s="30">
        <v>25817.45</v>
      </c>
      <c r="X5418" s="30">
        <v>25817.45</v>
      </c>
      <c r="Y5418" s="33">
        <f t="shared" si="84"/>
        <v>29.999998837995278</v>
      </c>
      <c r="Z5418" s="32">
        <v>0</v>
      </c>
      <c r="AA5418" s="32" t="s">
        <v>3323</v>
      </c>
      <c r="AB5418" s="26">
        <v>4</v>
      </c>
      <c r="AC5418" s="33">
        <v>0</v>
      </c>
      <c r="AD5418" s="33">
        <v>30</v>
      </c>
      <c r="AE5418" s="34" t="s">
        <v>5213</v>
      </c>
      <c r="AF5418" s="11"/>
    </row>
    <row r="5419" spans="2:32" ht="62.25" x14ac:dyDescent="0.5">
      <c r="B5419" s="11"/>
      <c r="C5419" s="28" t="s">
        <v>17329</v>
      </c>
      <c r="D5419" s="28" t="s">
        <v>17330</v>
      </c>
      <c r="E5419" s="29" t="s">
        <v>17331</v>
      </c>
      <c r="F5419" s="29" t="s">
        <v>1</v>
      </c>
      <c r="G5419" s="29" t="s">
        <v>51</v>
      </c>
      <c r="H5419" s="30" t="s">
        <v>51</v>
      </c>
      <c r="I5419" s="30" t="s">
        <v>113</v>
      </c>
      <c r="J5419" s="31" t="s">
        <v>103</v>
      </c>
      <c r="K5419" s="30" t="s">
        <v>104</v>
      </c>
      <c r="L5419" s="32" t="s">
        <v>265</v>
      </c>
      <c r="M5419" s="30" t="s">
        <v>105</v>
      </c>
      <c r="N5419" s="30" t="s">
        <v>3025</v>
      </c>
      <c r="O5419" s="30" t="s">
        <v>107</v>
      </c>
      <c r="P5419" s="32" t="s">
        <v>46</v>
      </c>
      <c r="Q5419" s="54">
        <f>VLOOKUP(C5419,[1]Hoja2!$B$1:$AH$6025,32,FALSE)</f>
        <v>2017</v>
      </c>
      <c r="R5419" s="30">
        <f>VLOOKUP(C5419,[1]Hoja2!$B$1:$AH$6025,33,FALSE)</f>
        <v>75809.89</v>
      </c>
      <c r="S5419" s="30">
        <v>75809.89</v>
      </c>
      <c r="T5419" s="30">
        <v>75809.89</v>
      </c>
      <c r="U5419" s="30">
        <v>75809.89</v>
      </c>
      <c r="V5419" s="30">
        <v>22742.97</v>
      </c>
      <c r="W5419" s="30">
        <v>22742.97</v>
      </c>
      <c r="X5419" s="30">
        <v>22742.97</v>
      </c>
      <c r="Y5419" s="33">
        <f t="shared" si="84"/>
        <v>30.000003957267317</v>
      </c>
      <c r="Z5419" s="32">
        <v>0</v>
      </c>
      <c r="AA5419" s="32" t="s">
        <v>3323</v>
      </c>
      <c r="AB5419" s="26">
        <v>4</v>
      </c>
      <c r="AC5419" s="33">
        <v>0</v>
      </c>
      <c r="AD5419" s="33">
        <v>30</v>
      </c>
      <c r="AE5419" s="34" t="s">
        <v>5213</v>
      </c>
      <c r="AF5419" s="11"/>
    </row>
    <row r="5420" spans="2:32" ht="62.25" x14ac:dyDescent="0.5">
      <c r="B5420" s="11"/>
      <c r="C5420" s="28" t="s">
        <v>17332</v>
      </c>
      <c r="D5420" s="28" t="s">
        <v>17333</v>
      </c>
      <c r="E5420" s="29" t="s">
        <v>17334</v>
      </c>
      <c r="F5420" s="29" t="s">
        <v>1</v>
      </c>
      <c r="G5420" s="29" t="s">
        <v>51</v>
      </c>
      <c r="H5420" s="30" t="s">
        <v>51</v>
      </c>
      <c r="I5420" s="30" t="s">
        <v>113</v>
      </c>
      <c r="J5420" s="31" t="s">
        <v>103</v>
      </c>
      <c r="K5420" s="30" t="s">
        <v>104</v>
      </c>
      <c r="L5420" s="32" t="s">
        <v>265</v>
      </c>
      <c r="M5420" s="30" t="s">
        <v>105</v>
      </c>
      <c r="N5420" s="30" t="s">
        <v>3025</v>
      </c>
      <c r="O5420" s="30" t="s">
        <v>107</v>
      </c>
      <c r="P5420" s="32" t="s">
        <v>46</v>
      </c>
      <c r="Q5420" s="54">
        <f>VLOOKUP(C5420,[1]Hoja2!$B$1:$AH$6025,32,FALSE)</f>
        <v>2017</v>
      </c>
      <c r="R5420" s="30">
        <f>VLOOKUP(C5420,[1]Hoja2!$B$1:$AH$6025,33,FALSE)</f>
        <v>89262.5</v>
      </c>
      <c r="S5420" s="30">
        <v>89262.5</v>
      </c>
      <c r="T5420" s="30">
        <v>89262.5</v>
      </c>
      <c r="U5420" s="30">
        <v>89262.5</v>
      </c>
      <c r="V5420" s="30">
        <v>26778.75</v>
      </c>
      <c r="W5420" s="30">
        <v>26778.75</v>
      </c>
      <c r="X5420" s="30">
        <v>26778.75</v>
      </c>
      <c r="Y5420" s="33">
        <f t="shared" si="84"/>
        <v>30</v>
      </c>
      <c r="Z5420" s="32">
        <v>0</v>
      </c>
      <c r="AA5420" s="32" t="s">
        <v>3323</v>
      </c>
      <c r="AB5420" s="26">
        <v>5</v>
      </c>
      <c r="AC5420" s="33">
        <v>0</v>
      </c>
      <c r="AD5420" s="33">
        <v>30</v>
      </c>
      <c r="AE5420" s="34" t="s">
        <v>5223</v>
      </c>
      <c r="AF5420" s="11"/>
    </row>
    <row r="5421" spans="2:32" ht="62.25" x14ac:dyDescent="0.5">
      <c r="B5421" s="11"/>
      <c r="C5421" s="28" t="s">
        <v>17335</v>
      </c>
      <c r="D5421" s="28" t="s">
        <v>17336</v>
      </c>
      <c r="E5421" s="29" t="s">
        <v>17337</v>
      </c>
      <c r="F5421" s="29" t="s">
        <v>1</v>
      </c>
      <c r="G5421" s="29" t="s">
        <v>51</v>
      </c>
      <c r="H5421" s="30" t="s">
        <v>51</v>
      </c>
      <c r="I5421" s="30" t="s">
        <v>113</v>
      </c>
      <c r="J5421" s="31" t="s">
        <v>103</v>
      </c>
      <c r="K5421" s="30" t="s">
        <v>104</v>
      </c>
      <c r="L5421" s="32" t="s">
        <v>265</v>
      </c>
      <c r="M5421" s="30" t="s">
        <v>105</v>
      </c>
      <c r="N5421" s="30" t="s">
        <v>3025</v>
      </c>
      <c r="O5421" s="30" t="s">
        <v>107</v>
      </c>
      <c r="P5421" s="32" t="s">
        <v>46</v>
      </c>
      <c r="Q5421" s="54">
        <f>VLOOKUP(C5421,[1]Hoja2!$B$1:$AH$6025,32,FALSE)</f>
        <v>2017</v>
      </c>
      <c r="R5421" s="30">
        <f>VLOOKUP(C5421,[1]Hoja2!$B$1:$AH$6025,33,FALSE)</f>
        <v>65719.960000000006</v>
      </c>
      <c r="S5421" s="30">
        <v>65719.960000000006</v>
      </c>
      <c r="T5421" s="30">
        <v>65719.960000000006</v>
      </c>
      <c r="U5421" s="30">
        <v>65719.960000000006</v>
      </c>
      <c r="V5421" s="30">
        <v>19715.990000000002</v>
      </c>
      <c r="W5421" s="30">
        <v>19715.990000000002</v>
      </c>
      <c r="X5421" s="30">
        <v>19715.990000000002</v>
      </c>
      <c r="Y5421" s="33">
        <f t="shared" si="84"/>
        <v>30.000003043215486</v>
      </c>
      <c r="Z5421" s="32">
        <v>0</v>
      </c>
      <c r="AA5421" s="32" t="s">
        <v>3323</v>
      </c>
      <c r="AB5421" s="26">
        <v>6</v>
      </c>
      <c r="AC5421" s="33">
        <v>0</v>
      </c>
      <c r="AD5421" s="33">
        <v>30</v>
      </c>
      <c r="AE5421" s="34" t="s">
        <v>5223</v>
      </c>
      <c r="AF5421" s="11"/>
    </row>
    <row r="5422" spans="2:32" ht="62.25" x14ac:dyDescent="0.5">
      <c r="B5422" s="11"/>
      <c r="C5422" s="28" t="s">
        <v>17338</v>
      </c>
      <c r="D5422" s="28" t="s">
        <v>17339</v>
      </c>
      <c r="E5422" s="29" t="s">
        <v>17340</v>
      </c>
      <c r="F5422" s="29" t="s">
        <v>1</v>
      </c>
      <c r="G5422" s="29" t="s">
        <v>51</v>
      </c>
      <c r="H5422" s="30" t="s">
        <v>4693</v>
      </c>
      <c r="I5422" s="30" t="s">
        <v>113</v>
      </c>
      <c r="J5422" s="31" t="s">
        <v>103</v>
      </c>
      <c r="K5422" s="30" t="s">
        <v>104</v>
      </c>
      <c r="L5422" s="32" t="s">
        <v>265</v>
      </c>
      <c r="M5422" s="30" t="s">
        <v>105</v>
      </c>
      <c r="N5422" s="30" t="s">
        <v>3025</v>
      </c>
      <c r="O5422" s="30" t="s">
        <v>107</v>
      </c>
      <c r="P5422" s="32" t="s">
        <v>46</v>
      </c>
      <c r="Q5422" s="54">
        <f>VLOOKUP(C5422,[1]Hoja2!$B$1:$AH$6025,32,FALSE)</f>
        <v>2017</v>
      </c>
      <c r="R5422" s="30">
        <f>VLOOKUP(C5422,[1]Hoja2!$B$1:$AH$6025,33,FALSE)</f>
        <v>82558.09</v>
      </c>
      <c r="S5422" s="30">
        <v>82558.09</v>
      </c>
      <c r="T5422" s="30">
        <v>82558.09</v>
      </c>
      <c r="U5422" s="30">
        <v>82558.09</v>
      </c>
      <c r="V5422" s="30">
        <v>24767.43</v>
      </c>
      <c r="W5422" s="30">
        <v>24767.43</v>
      </c>
      <c r="X5422" s="30">
        <v>24767.43</v>
      </c>
      <c r="Y5422" s="33">
        <f t="shared" si="84"/>
        <v>30.000003633805001</v>
      </c>
      <c r="Z5422" s="32">
        <v>0</v>
      </c>
      <c r="AA5422" s="32" t="s">
        <v>3323</v>
      </c>
      <c r="AB5422" s="26">
        <v>4</v>
      </c>
      <c r="AC5422" s="33">
        <v>0</v>
      </c>
      <c r="AD5422" s="33">
        <v>30</v>
      </c>
      <c r="AE5422" s="34" t="s">
        <v>5223</v>
      </c>
      <c r="AF5422" s="11"/>
    </row>
    <row r="5423" spans="2:32" ht="62.25" x14ac:dyDescent="0.5">
      <c r="B5423" s="11"/>
      <c r="C5423" s="28" t="s">
        <v>17341</v>
      </c>
      <c r="D5423" s="28" t="s">
        <v>17342</v>
      </c>
      <c r="E5423" s="29" t="s">
        <v>17343</v>
      </c>
      <c r="F5423" s="29" t="s">
        <v>1</v>
      </c>
      <c r="G5423" s="29" t="s">
        <v>51</v>
      </c>
      <c r="H5423" s="30" t="s">
        <v>4693</v>
      </c>
      <c r="I5423" s="30" t="s">
        <v>113</v>
      </c>
      <c r="J5423" s="31" t="s">
        <v>103</v>
      </c>
      <c r="K5423" s="30" t="s">
        <v>104</v>
      </c>
      <c r="L5423" s="32" t="s">
        <v>265</v>
      </c>
      <c r="M5423" s="30" t="s">
        <v>105</v>
      </c>
      <c r="N5423" s="30" t="s">
        <v>3025</v>
      </c>
      <c r="O5423" s="30" t="s">
        <v>107</v>
      </c>
      <c r="P5423" s="32" t="s">
        <v>46</v>
      </c>
      <c r="Q5423" s="54">
        <f>VLOOKUP(C5423,[1]Hoja2!$B$1:$AH$6025,32,FALSE)</f>
        <v>2017</v>
      </c>
      <c r="R5423" s="30">
        <f>VLOOKUP(C5423,[1]Hoja2!$B$1:$AH$6025,33,FALSE)</f>
        <v>93157.37</v>
      </c>
      <c r="S5423" s="30">
        <v>93157.37</v>
      </c>
      <c r="T5423" s="30">
        <v>93157.37</v>
      </c>
      <c r="U5423" s="30">
        <v>93157.37</v>
      </c>
      <c r="V5423" s="30">
        <v>27947.21</v>
      </c>
      <c r="W5423" s="30">
        <v>27947.21</v>
      </c>
      <c r="X5423" s="30">
        <v>27947.21</v>
      </c>
      <c r="Y5423" s="33">
        <f t="shared" si="84"/>
        <v>29.999998926547626</v>
      </c>
      <c r="Z5423" s="32">
        <v>0</v>
      </c>
      <c r="AA5423" s="32" t="s">
        <v>3323</v>
      </c>
      <c r="AB5423" s="26">
        <v>4</v>
      </c>
      <c r="AC5423" s="33">
        <v>0</v>
      </c>
      <c r="AD5423" s="33">
        <v>30</v>
      </c>
      <c r="AE5423" s="34" t="s">
        <v>5223</v>
      </c>
      <c r="AF5423" s="11"/>
    </row>
    <row r="5424" spans="2:32" ht="62.25" x14ac:dyDescent="0.5">
      <c r="B5424" s="11"/>
      <c r="C5424" s="28" t="s">
        <v>17344</v>
      </c>
      <c r="D5424" s="28" t="s">
        <v>17345</v>
      </c>
      <c r="E5424" s="29" t="s">
        <v>17346</v>
      </c>
      <c r="F5424" s="29" t="s">
        <v>1</v>
      </c>
      <c r="G5424" s="29" t="s">
        <v>51</v>
      </c>
      <c r="H5424" s="30" t="s">
        <v>4693</v>
      </c>
      <c r="I5424" s="30" t="s">
        <v>113</v>
      </c>
      <c r="J5424" s="31" t="s">
        <v>103</v>
      </c>
      <c r="K5424" s="30" t="s">
        <v>104</v>
      </c>
      <c r="L5424" s="32" t="s">
        <v>40</v>
      </c>
      <c r="M5424" s="30" t="s">
        <v>105</v>
      </c>
      <c r="N5424" s="30" t="s">
        <v>3025</v>
      </c>
      <c r="O5424" s="30" t="s">
        <v>348</v>
      </c>
      <c r="P5424" s="32" t="s">
        <v>46</v>
      </c>
      <c r="Q5424" s="54">
        <f>VLOOKUP(C5424,[1]Hoja2!$B$1:$AH$6025,32,FALSE)</f>
        <v>2017</v>
      </c>
      <c r="R5424" s="30">
        <f>VLOOKUP(C5424,[1]Hoja2!$B$1:$AH$6025,33,FALSE)</f>
        <v>45189.16</v>
      </c>
      <c r="S5424" s="30">
        <v>45189.16</v>
      </c>
      <c r="T5424" s="30">
        <v>45189.16</v>
      </c>
      <c r="U5424" s="30">
        <v>45189.16</v>
      </c>
      <c r="V5424" s="30">
        <v>13556.75</v>
      </c>
      <c r="W5424" s="30">
        <v>13556.75</v>
      </c>
      <c r="X5424" s="30">
        <v>13556.75</v>
      </c>
      <c r="Y5424" s="33">
        <f t="shared" si="84"/>
        <v>30.000004425840178</v>
      </c>
      <c r="Z5424" s="32">
        <v>0</v>
      </c>
      <c r="AA5424" s="32" t="s">
        <v>4148</v>
      </c>
      <c r="AB5424" s="26">
        <v>34</v>
      </c>
      <c r="AC5424" s="33">
        <v>100</v>
      </c>
      <c r="AD5424" s="33">
        <v>30</v>
      </c>
      <c r="AE5424" s="34" t="s">
        <v>5213</v>
      </c>
      <c r="AF5424" s="11"/>
    </row>
    <row r="5425" spans="2:32" ht="62.25" x14ac:dyDescent="0.5">
      <c r="B5425" s="11"/>
      <c r="C5425" s="28" t="s">
        <v>17347</v>
      </c>
      <c r="D5425" s="28" t="s">
        <v>17348</v>
      </c>
      <c r="E5425" s="29" t="s">
        <v>17349</v>
      </c>
      <c r="F5425" s="29" t="s">
        <v>1</v>
      </c>
      <c r="G5425" s="29" t="s">
        <v>51</v>
      </c>
      <c r="H5425" s="30" t="s">
        <v>4693</v>
      </c>
      <c r="I5425" s="30" t="s">
        <v>113</v>
      </c>
      <c r="J5425" s="31" t="s">
        <v>103</v>
      </c>
      <c r="K5425" s="30" t="s">
        <v>104</v>
      </c>
      <c r="L5425" s="32" t="s">
        <v>40</v>
      </c>
      <c r="M5425" s="30" t="s">
        <v>105</v>
      </c>
      <c r="N5425" s="30" t="s">
        <v>3025</v>
      </c>
      <c r="O5425" s="30" t="s">
        <v>348</v>
      </c>
      <c r="P5425" s="32" t="s">
        <v>46</v>
      </c>
      <c r="Q5425" s="54">
        <f>VLOOKUP(C5425,[1]Hoja2!$B$1:$AH$6025,32,FALSE)</f>
        <v>2017</v>
      </c>
      <c r="R5425" s="30">
        <f>VLOOKUP(C5425,[1]Hoja2!$B$1:$AH$6025,33,FALSE)</f>
        <v>104673.33</v>
      </c>
      <c r="S5425" s="30">
        <v>104673.33</v>
      </c>
      <c r="T5425" s="30">
        <v>104673.33</v>
      </c>
      <c r="U5425" s="30">
        <v>104673.33</v>
      </c>
      <c r="V5425" s="30">
        <v>31402</v>
      </c>
      <c r="W5425" s="30">
        <v>31402</v>
      </c>
      <c r="X5425" s="30">
        <v>31402</v>
      </c>
      <c r="Y5425" s="33">
        <f t="shared" si="84"/>
        <v>30.00000095535319</v>
      </c>
      <c r="Z5425" s="32">
        <v>0</v>
      </c>
      <c r="AA5425" s="32" t="s">
        <v>4148</v>
      </c>
      <c r="AB5425" s="26">
        <v>5</v>
      </c>
      <c r="AC5425" s="33">
        <v>100</v>
      </c>
      <c r="AD5425" s="33">
        <v>30</v>
      </c>
      <c r="AE5425" s="34" t="s">
        <v>5213</v>
      </c>
      <c r="AF5425" s="11"/>
    </row>
    <row r="5426" spans="2:32" ht="62.25" x14ac:dyDescent="0.5">
      <c r="B5426" s="11"/>
      <c r="C5426" s="28" t="s">
        <v>17350</v>
      </c>
      <c r="D5426" s="28" t="s">
        <v>17351</v>
      </c>
      <c r="E5426" s="29" t="s">
        <v>17352</v>
      </c>
      <c r="F5426" s="29" t="s">
        <v>1</v>
      </c>
      <c r="G5426" s="29" t="s">
        <v>51</v>
      </c>
      <c r="H5426" s="30" t="s">
        <v>4693</v>
      </c>
      <c r="I5426" s="30" t="s">
        <v>113</v>
      </c>
      <c r="J5426" s="31" t="s">
        <v>103</v>
      </c>
      <c r="K5426" s="30" t="s">
        <v>104</v>
      </c>
      <c r="L5426" s="32" t="s">
        <v>40</v>
      </c>
      <c r="M5426" s="30" t="s">
        <v>105</v>
      </c>
      <c r="N5426" s="30" t="s">
        <v>3025</v>
      </c>
      <c r="O5426" s="30" t="s">
        <v>348</v>
      </c>
      <c r="P5426" s="32" t="s">
        <v>46</v>
      </c>
      <c r="Q5426" s="54">
        <f>VLOOKUP(C5426,[1]Hoja2!$B$1:$AH$6025,32,FALSE)</f>
        <v>2017</v>
      </c>
      <c r="R5426" s="30">
        <f>VLOOKUP(C5426,[1]Hoja2!$B$1:$AH$6025,33,FALSE)</f>
        <v>70932.58</v>
      </c>
      <c r="S5426" s="30">
        <v>70932.58</v>
      </c>
      <c r="T5426" s="30">
        <v>70932.58</v>
      </c>
      <c r="U5426" s="30">
        <v>70932.58</v>
      </c>
      <c r="V5426" s="30">
        <v>21279.77</v>
      </c>
      <c r="W5426" s="30">
        <v>21279.77</v>
      </c>
      <c r="X5426" s="30">
        <v>21279.77</v>
      </c>
      <c r="Y5426" s="33">
        <f t="shared" si="84"/>
        <v>29.999994360842365</v>
      </c>
      <c r="Z5426" s="32">
        <v>0</v>
      </c>
      <c r="AA5426" s="32" t="s">
        <v>4148</v>
      </c>
      <c r="AB5426" s="26">
        <v>17</v>
      </c>
      <c r="AC5426" s="33">
        <v>100</v>
      </c>
      <c r="AD5426" s="33">
        <v>30</v>
      </c>
      <c r="AE5426" s="34" t="s">
        <v>5213</v>
      </c>
      <c r="AF5426" s="11"/>
    </row>
    <row r="5427" spans="2:32" ht="62.25" x14ac:dyDescent="0.5">
      <c r="B5427" s="11"/>
      <c r="C5427" s="28" t="s">
        <v>17353</v>
      </c>
      <c r="D5427" s="28" t="s">
        <v>17354</v>
      </c>
      <c r="E5427" s="29" t="s">
        <v>17355</v>
      </c>
      <c r="F5427" s="29" t="s">
        <v>1</v>
      </c>
      <c r="G5427" s="29" t="s">
        <v>51</v>
      </c>
      <c r="H5427" s="30" t="s">
        <v>4693</v>
      </c>
      <c r="I5427" s="30" t="s">
        <v>113</v>
      </c>
      <c r="J5427" s="31" t="s">
        <v>103</v>
      </c>
      <c r="K5427" s="30" t="s">
        <v>104</v>
      </c>
      <c r="L5427" s="32" t="s">
        <v>40</v>
      </c>
      <c r="M5427" s="30" t="s">
        <v>105</v>
      </c>
      <c r="N5427" s="30" t="s">
        <v>3025</v>
      </c>
      <c r="O5427" s="30" t="s">
        <v>348</v>
      </c>
      <c r="P5427" s="32" t="s">
        <v>46</v>
      </c>
      <c r="Q5427" s="54">
        <f>VLOOKUP(C5427,[1]Hoja2!$B$1:$AH$6025,32,FALSE)</f>
        <v>2017</v>
      </c>
      <c r="R5427" s="30">
        <f>VLOOKUP(C5427,[1]Hoja2!$B$1:$AH$6025,33,FALSE)</f>
        <v>76594.02</v>
      </c>
      <c r="S5427" s="30">
        <v>76594.02</v>
      </c>
      <c r="T5427" s="30">
        <v>76594.02</v>
      </c>
      <c r="U5427" s="30">
        <v>76594.02</v>
      </c>
      <c r="V5427" s="30">
        <v>22978.21</v>
      </c>
      <c r="W5427" s="30">
        <v>22978.21</v>
      </c>
      <c r="X5427" s="30">
        <v>22978.21</v>
      </c>
      <c r="Y5427" s="33">
        <f t="shared" si="84"/>
        <v>30.000005222339809</v>
      </c>
      <c r="Z5427" s="32">
        <v>0</v>
      </c>
      <c r="AA5427" s="32" t="s">
        <v>4148</v>
      </c>
      <c r="AB5427" s="26">
        <v>20</v>
      </c>
      <c r="AC5427" s="33">
        <v>100</v>
      </c>
      <c r="AD5427" s="33">
        <v>30</v>
      </c>
      <c r="AE5427" s="34" t="s">
        <v>5223</v>
      </c>
      <c r="AF5427" s="11"/>
    </row>
    <row r="5428" spans="2:32" ht="62.25" x14ac:dyDescent="0.5">
      <c r="B5428" s="11"/>
      <c r="C5428" s="28" t="s">
        <v>17356</v>
      </c>
      <c r="D5428" s="28" t="s">
        <v>17357</v>
      </c>
      <c r="E5428" s="29" t="s">
        <v>17358</v>
      </c>
      <c r="F5428" s="29" t="s">
        <v>1</v>
      </c>
      <c r="G5428" s="29" t="s">
        <v>51</v>
      </c>
      <c r="H5428" s="30" t="s">
        <v>4693</v>
      </c>
      <c r="I5428" s="30" t="s">
        <v>113</v>
      </c>
      <c r="J5428" s="31" t="s">
        <v>103</v>
      </c>
      <c r="K5428" s="30" t="s">
        <v>104</v>
      </c>
      <c r="L5428" s="32" t="s">
        <v>265</v>
      </c>
      <c r="M5428" s="30" t="s">
        <v>105</v>
      </c>
      <c r="N5428" s="30" t="s">
        <v>3025</v>
      </c>
      <c r="O5428" s="30" t="s">
        <v>107</v>
      </c>
      <c r="P5428" s="32" t="s">
        <v>46</v>
      </c>
      <c r="Q5428" s="54">
        <f>VLOOKUP(C5428,[1]Hoja2!$B$1:$AH$6025,32,FALSE)</f>
        <v>2017</v>
      </c>
      <c r="R5428" s="30">
        <f>VLOOKUP(C5428,[1]Hoja2!$B$1:$AH$6025,33,FALSE)</f>
        <v>77183.66</v>
      </c>
      <c r="S5428" s="30">
        <v>77183.66</v>
      </c>
      <c r="T5428" s="30">
        <v>77183.66</v>
      </c>
      <c r="U5428" s="30">
        <v>77183.66</v>
      </c>
      <c r="V5428" s="30">
        <v>23155.1</v>
      </c>
      <c r="W5428" s="30">
        <v>23155.1</v>
      </c>
      <c r="X5428" s="30">
        <v>23155.1</v>
      </c>
      <c r="Y5428" s="33">
        <f t="shared" si="84"/>
        <v>30.000002591222025</v>
      </c>
      <c r="Z5428" s="32">
        <v>0</v>
      </c>
      <c r="AA5428" s="32" t="s">
        <v>3323</v>
      </c>
      <c r="AB5428" s="26">
        <v>5</v>
      </c>
      <c r="AC5428" s="33">
        <v>0</v>
      </c>
      <c r="AD5428" s="33">
        <v>30</v>
      </c>
      <c r="AE5428" s="34" t="s">
        <v>5223</v>
      </c>
      <c r="AF5428" s="11"/>
    </row>
    <row r="5429" spans="2:32" ht="62.25" x14ac:dyDescent="0.5">
      <c r="B5429" s="11"/>
      <c r="C5429" s="28" t="s">
        <v>17359</v>
      </c>
      <c r="D5429" s="28" t="s">
        <v>17360</v>
      </c>
      <c r="E5429" s="29" t="s">
        <v>17361</v>
      </c>
      <c r="F5429" s="29" t="s">
        <v>1</v>
      </c>
      <c r="G5429" s="29" t="s">
        <v>51</v>
      </c>
      <c r="H5429" s="30" t="s">
        <v>4693</v>
      </c>
      <c r="I5429" s="30" t="s">
        <v>113</v>
      </c>
      <c r="J5429" s="31" t="s">
        <v>103</v>
      </c>
      <c r="K5429" s="30" t="s">
        <v>104</v>
      </c>
      <c r="L5429" s="32" t="s">
        <v>265</v>
      </c>
      <c r="M5429" s="30" t="s">
        <v>105</v>
      </c>
      <c r="N5429" s="30" t="s">
        <v>3025</v>
      </c>
      <c r="O5429" s="30" t="s">
        <v>107</v>
      </c>
      <c r="P5429" s="32" t="s">
        <v>46</v>
      </c>
      <c r="Q5429" s="54">
        <f>VLOOKUP(C5429,[1]Hoja2!$B$1:$AH$6025,32,FALSE)</f>
        <v>2017</v>
      </c>
      <c r="R5429" s="30">
        <f>VLOOKUP(C5429,[1]Hoja2!$B$1:$AH$6025,33,FALSE)</f>
        <v>99103.76</v>
      </c>
      <c r="S5429" s="30">
        <v>99103.76</v>
      </c>
      <c r="T5429" s="30">
        <v>99103.76</v>
      </c>
      <c r="U5429" s="30">
        <v>99103.76</v>
      </c>
      <c r="V5429" s="30">
        <v>29731.16</v>
      </c>
      <c r="W5429" s="30">
        <v>29731.16</v>
      </c>
      <c r="X5429" s="30">
        <v>29731.16</v>
      </c>
      <c r="Y5429" s="33">
        <f t="shared" si="84"/>
        <v>30.000032289390433</v>
      </c>
      <c r="Z5429" s="32">
        <v>0</v>
      </c>
      <c r="AA5429" s="32" t="s">
        <v>3323</v>
      </c>
      <c r="AB5429" s="26">
        <v>5</v>
      </c>
      <c r="AC5429" s="33">
        <v>0</v>
      </c>
      <c r="AD5429" s="33">
        <v>30</v>
      </c>
      <c r="AE5429" s="34" t="s">
        <v>5213</v>
      </c>
      <c r="AF5429" s="11"/>
    </row>
    <row r="5430" spans="2:32" ht="62.25" x14ac:dyDescent="0.5">
      <c r="B5430" s="11"/>
      <c r="C5430" s="28" t="s">
        <v>17362</v>
      </c>
      <c r="D5430" s="28" t="s">
        <v>17363</v>
      </c>
      <c r="E5430" s="29" t="s">
        <v>17364</v>
      </c>
      <c r="F5430" s="29" t="s">
        <v>1</v>
      </c>
      <c r="G5430" s="29" t="s">
        <v>51</v>
      </c>
      <c r="H5430" s="30" t="s">
        <v>4693</v>
      </c>
      <c r="I5430" s="30" t="s">
        <v>113</v>
      </c>
      <c r="J5430" s="31" t="s">
        <v>103</v>
      </c>
      <c r="K5430" s="30" t="s">
        <v>104</v>
      </c>
      <c r="L5430" s="32" t="s">
        <v>40</v>
      </c>
      <c r="M5430" s="30" t="s">
        <v>105</v>
      </c>
      <c r="N5430" s="30" t="s">
        <v>3025</v>
      </c>
      <c r="O5430" s="30" t="s">
        <v>348</v>
      </c>
      <c r="P5430" s="32" t="s">
        <v>46</v>
      </c>
      <c r="Q5430" s="54">
        <f>VLOOKUP(C5430,[1]Hoja2!$B$1:$AH$6025,32,FALSE)</f>
        <v>2017</v>
      </c>
      <c r="R5430" s="30">
        <f>VLOOKUP(C5430,[1]Hoja2!$B$1:$AH$6025,33,FALSE)</f>
        <v>83574.070000000007</v>
      </c>
      <c r="S5430" s="30">
        <v>83574.070000000007</v>
      </c>
      <c r="T5430" s="30">
        <v>83574.070000000007</v>
      </c>
      <c r="U5430" s="30">
        <v>83574.070000000007</v>
      </c>
      <c r="V5430" s="30">
        <v>25072.22</v>
      </c>
      <c r="W5430" s="30">
        <v>25072.22</v>
      </c>
      <c r="X5430" s="30">
        <v>25072.22</v>
      </c>
      <c r="Y5430" s="33">
        <f t="shared" si="84"/>
        <v>29.999998803456624</v>
      </c>
      <c r="Z5430" s="32">
        <v>0</v>
      </c>
      <c r="AA5430" s="32" t="s">
        <v>4148</v>
      </c>
      <c r="AB5430" s="26">
        <v>9</v>
      </c>
      <c r="AC5430" s="33">
        <v>100</v>
      </c>
      <c r="AD5430" s="33">
        <v>30</v>
      </c>
      <c r="AE5430" s="34" t="s">
        <v>5213</v>
      </c>
      <c r="AF5430" s="11"/>
    </row>
    <row r="5431" spans="2:32" ht="62.25" x14ac:dyDescent="0.5">
      <c r="B5431" s="11"/>
      <c r="C5431" s="28" t="s">
        <v>17365</v>
      </c>
      <c r="D5431" s="28" t="s">
        <v>17366</v>
      </c>
      <c r="E5431" s="29" t="s">
        <v>17367</v>
      </c>
      <c r="F5431" s="29" t="s">
        <v>1</v>
      </c>
      <c r="G5431" s="29" t="s">
        <v>51</v>
      </c>
      <c r="H5431" s="30" t="s">
        <v>4693</v>
      </c>
      <c r="I5431" s="30" t="s">
        <v>113</v>
      </c>
      <c r="J5431" s="31" t="s">
        <v>103</v>
      </c>
      <c r="K5431" s="30" t="s">
        <v>104</v>
      </c>
      <c r="L5431" s="32" t="s">
        <v>40</v>
      </c>
      <c r="M5431" s="30" t="s">
        <v>105</v>
      </c>
      <c r="N5431" s="30" t="s">
        <v>3025</v>
      </c>
      <c r="O5431" s="30" t="s">
        <v>348</v>
      </c>
      <c r="P5431" s="32" t="s">
        <v>46</v>
      </c>
      <c r="Q5431" s="54">
        <f>VLOOKUP(C5431,[1]Hoja2!$B$1:$AH$6025,32,FALSE)</f>
        <v>2017</v>
      </c>
      <c r="R5431" s="30">
        <f>VLOOKUP(C5431,[1]Hoja2!$B$1:$AH$6025,33,FALSE)</f>
        <v>92057.4</v>
      </c>
      <c r="S5431" s="30">
        <v>92057.4</v>
      </c>
      <c r="T5431" s="30">
        <v>92057.4</v>
      </c>
      <c r="U5431" s="30">
        <v>92057.4</v>
      </c>
      <c r="V5431" s="30">
        <v>27617.22</v>
      </c>
      <c r="W5431" s="30">
        <v>27617.22</v>
      </c>
      <c r="X5431" s="30">
        <v>27617.22</v>
      </c>
      <c r="Y5431" s="33">
        <f t="shared" si="84"/>
        <v>30.000000000000004</v>
      </c>
      <c r="Z5431" s="32">
        <v>0</v>
      </c>
      <c r="AA5431" s="32" t="s">
        <v>4148</v>
      </c>
      <c r="AB5431" s="26">
        <v>19</v>
      </c>
      <c r="AC5431" s="33">
        <v>100</v>
      </c>
      <c r="AD5431" s="33">
        <v>30</v>
      </c>
      <c r="AE5431" s="34" t="s">
        <v>5213</v>
      </c>
      <c r="AF5431" s="11"/>
    </row>
    <row r="5432" spans="2:32" ht="62.25" x14ac:dyDescent="0.5">
      <c r="B5432" s="11"/>
      <c r="C5432" s="28" t="s">
        <v>17368</v>
      </c>
      <c r="D5432" s="28" t="s">
        <v>17369</v>
      </c>
      <c r="E5432" s="29" t="s">
        <v>17370</v>
      </c>
      <c r="F5432" s="29" t="s">
        <v>1</v>
      </c>
      <c r="G5432" s="29" t="s">
        <v>51</v>
      </c>
      <c r="H5432" s="30" t="s">
        <v>4693</v>
      </c>
      <c r="I5432" s="30" t="s">
        <v>113</v>
      </c>
      <c r="J5432" s="31" t="s">
        <v>103</v>
      </c>
      <c r="K5432" s="30" t="s">
        <v>104</v>
      </c>
      <c r="L5432" s="32" t="s">
        <v>265</v>
      </c>
      <c r="M5432" s="30" t="s">
        <v>105</v>
      </c>
      <c r="N5432" s="30" t="s">
        <v>3025</v>
      </c>
      <c r="O5432" s="30" t="s">
        <v>107</v>
      </c>
      <c r="P5432" s="32" t="s">
        <v>46</v>
      </c>
      <c r="Q5432" s="54">
        <f>VLOOKUP(C5432,[1]Hoja2!$B$1:$AH$6025,32,FALSE)</f>
        <v>2017</v>
      </c>
      <c r="R5432" s="30">
        <f>VLOOKUP(C5432,[1]Hoja2!$B$1:$AH$6025,33,FALSE)</f>
        <v>85185.27</v>
      </c>
      <c r="S5432" s="30">
        <v>85185.27</v>
      </c>
      <c r="T5432" s="30">
        <v>85185.27</v>
      </c>
      <c r="U5432" s="30">
        <v>85185.27</v>
      </c>
      <c r="V5432" s="30">
        <v>25555.58</v>
      </c>
      <c r="W5432" s="30">
        <v>25555.58</v>
      </c>
      <c r="X5432" s="30">
        <v>25555.58</v>
      </c>
      <c r="Y5432" s="33">
        <f t="shared" si="84"/>
        <v>29.999998826088124</v>
      </c>
      <c r="Z5432" s="32">
        <v>0</v>
      </c>
      <c r="AA5432" s="32" t="s">
        <v>3323</v>
      </c>
      <c r="AB5432" s="26">
        <v>4</v>
      </c>
      <c r="AC5432" s="33">
        <v>0</v>
      </c>
      <c r="AD5432" s="33">
        <v>30</v>
      </c>
      <c r="AE5432" s="34" t="s">
        <v>5223</v>
      </c>
      <c r="AF5432" s="11"/>
    </row>
    <row r="5433" spans="2:32" ht="62.25" x14ac:dyDescent="0.5">
      <c r="B5433" s="11"/>
      <c r="C5433" s="28" t="s">
        <v>17371</v>
      </c>
      <c r="D5433" s="28" t="s">
        <v>17372</v>
      </c>
      <c r="E5433" s="29" t="s">
        <v>17373</v>
      </c>
      <c r="F5433" s="29" t="s">
        <v>1</v>
      </c>
      <c r="G5433" s="29" t="s">
        <v>51</v>
      </c>
      <c r="H5433" s="30" t="s">
        <v>4693</v>
      </c>
      <c r="I5433" s="30" t="s">
        <v>113</v>
      </c>
      <c r="J5433" s="31" t="s">
        <v>103</v>
      </c>
      <c r="K5433" s="30" t="s">
        <v>104</v>
      </c>
      <c r="L5433" s="32" t="s">
        <v>265</v>
      </c>
      <c r="M5433" s="30" t="s">
        <v>105</v>
      </c>
      <c r="N5433" s="30" t="s">
        <v>3025</v>
      </c>
      <c r="O5433" s="30" t="s">
        <v>107</v>
      </c>
      <c r="P5433" s="32" t="s">
        <v>46</v>
      </c>
      <c r="Q5433" s="54">
        <f>VLOOKUP(C5433,[1]Hoja2!$B$1:$AH$6025,32,FALSE)</f>
        <v>2017</v>
      </c>
      <c r="R5433" s="30">
        <f>VLOOKUP(C5433,[1]Hoja2!$B$1:$AH$6025,33,FALSE)</f>
        <v>71804.149999999994</v>
      </c>
      <c r="S5433" s="30">
        <v>71804.149999999994</v>
      </c>
      <c r="T5433" s="30">
        <v>71804.149999999994</v>
      </c>
      <c r="U5433" s="30">
        <v>71804.149999999994</v>
      </c>
      <c r="V5433" s="30">
        <v>21541.25</v>
      </c>
      <c r="W5433" s="30">
        <v>21541.25</v>
      </c>
      <c r="X5433" s="30">
        <v>21541.25</v>
      </c>
      <c r="Y5433" s="33">
        <f t="shared" si="84"/>
        <v>30.000006963385822</v>
      </c>
      <c r="Z5433" s="32">
        <v>0</v>
      </c>
      <c r="AA5433" s="32" t="s">
        <v>3323</v>
      </c>
      <c r="AB5433" s="26">
        <v>4</v>
      </c>
      <c r="AC5433" s="33">
        <v>0</v>
      </c>
      <c r="AD5433" s="33">
        <v>30</v>
      </c>
      <c r="AE5433" s="34" t="s">
        <v>5223</v>
      </c>
      <c r="AF5433" s="11"/>
    </row>
    <row r="5434" spans="2:32" ht="62.25" x14ac:dyDescent="0.5">
      <c r="B5434" s="11"/>
      <c r="C5434" s="28" t="s">
        <v>17374</v>
      </c>
      <c r="D5434" s="28" t="s">
        <v>17375</v>
      </c>
      <c r="E5434" s="29" t="s">
        <v>17376</v>
      </c>
      <c r="F5434" s="29" t="s">
        <v>1</v>
      </c>
      <c r="G5434" s="29" t="s">
        <v>51</v>
      </c>
      <c r="H5434" s="30" t="s">
        <v>4693</v>
      </c>
      <c r="I5434" s="30" t="s">
        <v>113</v>
      </c>
      <c r="J5434" s="31" t="s">
        <v>103</v>
      </c>
      <c r="K5434" s="30" t="s">
        <v>104</v>
      </c>
      <c r="L5434" s="32" t="s">
        <v>265</v>
      </c>
      <c r="M5434" s="30" t="s">
        <v>105</v>
      </c>
      <c r="N5434" s="30" t="s">
        <v>3025</v>
      </c>
      <c r="O5434" s="30" t="s">
        <v>107</v>
      </c>
      <c r="P5434" s="32" t="s">
        <v>46</v>
      </c>
      <c r="Q5434" s="54">
        <f>VLOOKUP(C5434,[1]Hoja2!$B$1:$AH$6025,32,FALSE)</f>
        <v>2017</v>
      </c>
      <c r="R5434" s="30">
        <f>VLOOKUP(C5434,[1]Hoja2!$B$1:$AH$6025,33,FALSE)</f>
        <v>93674.99</v>
      </c>
      <c r="S5434" s="30">
        <v>93674.99</v>
      </c>
      <c r="T5434" s="30">
        <v>93674.99</v>
      </c>
      <c r="U5434" s="30">
        <v>93674.99</v>
      </c>
      <c r="V5434" s="30">
        <v>28102.5</v>
      </c>
      <c r="W5434" s="30">
        <v>28102.5</v>
      </c>
      <c r="X5434" s="30">
        <v>28102.5</v>
      </c>
      <c r="Y5434" s="33">
        <f t="shared" si="84"/>
        <v>30.000003202562393</v>
      </c>
      <c r="Z5434" s="32">
        <v>0</v>
      </c>
      <c r="AA5434" s="32" t="s">
        <v>3323</v>
      </c>
      <c r="AB5434" s="26">
        <v>4</v>
      </c>
      <c r="AC5434" s="33">
        <v>0</v>
      </c>
      <c r="AD5434" s="33">
        <v>30</v>
      </c>
      <c r="AE5434" s="34" t="s">
        <v>5213</v>
      </c>
      <c r="AF5434" s="11"/>
    </row>
    <row r="5435" spans="2:32" ht="62.25" x14ac:dyDescent="0.5">
      <c r="B5435" s="11"/>
      <c r="C5435" s="28" t="s">
        <v>17377</v>
      </c>
      <c r="D5435" s="28" t="s">
        <v>17378</v>
      </c>
      <c r="E5435" s="29" t="s">
        <v>17379</v>
      </c>
      <c r="F5435" s="29" t="s">
        <v>1</v>
      </c>
      <c r="G5435" s="29" t="s">
        <v>51</v>
      </c>
      <c r="H5435" s="30" t="s">
        <v>4693</v>
      </c>
      <c r="I5435" s="30" t="s">
        <v>113</v>
      </c>
      <c r="J5435" s="31" t="s">
        <v>103</v>
      </c>
      <c r="K5435" s="30" t="s">
        <v>104</v>
      </c>
      <c r="L5435" s="32" t="s">
        <v>265</v>
      </c>
      <c r="M5435" s="30" t="s">
        <v>105</v>
      </c>
      <c r="N5435" s="30" t="s">
        <v>3025</v>
      </c>
      <c r="O5435" s="30" t="s">
        <v>107</v>
      </c>
      <c r="P5435" s="32" t="s">
        <v>46</v>
      </c>
      <c r="Q5435" s="54">
        <f>VLOOKUP(C5435,[1]Hoja2!$B$1:$AH$6025,32,FALSE)</f>
        <v>2017</v>
      </c>
      <c r="R5435" s="30">
        <f>VLOOKUP(C5435,[1]Hoja2!$B$1:$AH$6025,33,FALSE)</f>
        <v>85185.27</v>
      </c>
      <c r="S5435" s="30">
        <v>85185.27</v>
      </c>
      <c r="T5435" s="30">
        <v>85185.27</v>
      </c>
      <c r="U5435" s="30">
        <v>85185.27</v>
      </c>
      <c r="V5435" s="30">
        <v>25555.58</v>
      </c>
      <c r="W5435" s="30">
        <v>25555.58</v>
      </c>
      <c r="X5435" s="30">
        <v>25555.58</v>
      </c>
      <c r="Y5435" s="33">
        <f t="shared" si="84"/>
        <v>29.999998826088124</v>
      </c>
      <c r="Z5435" s="32">
        <v>0</v>
      </c>
      <c r="AA5435" s="32" t="s">
        <v>3323</v>
      </c>
      <c r="AB5435" s="26">
        <v>4</v>
      </c>
      <c r="AC5435" s="33">
        <v>0</v>
      </c>
      <c r="AD5435" s="33">
        <v>30</v>
      </c>
      <c r="AE5435" s="34" t="s">
        <v>5213</v>
      </c>
      <c r="AF5435" s="11"/>
    </row>
    <row r="5436" spans="2:32" ht="62.25" x14ac:dyDescent="0.5">
      <c r="B5436" s="11"/>
      <c r="C5436" s="28" t="s">
        <v>17380</v>
      </c>
      <c r="D5436" s="28" t="s">
        <v>17381</v>
      </c>
      <c r="E5436" s="29" t="s">
        <v>17382</v>
      </c>
      <c r="F5436" s="29" t="s">
        <v>1</v>
      </c>
      <c r="G5436" s="29" t="s">
        <v>51</v>
      </c>
      <c r="H5436" s="30" t="s">
        <v>4693</v>
      </c>
      <c r="I5436" s="30" t="s">
        <v>113</v>
      </c>
      <c r="J5436" s="31" t="s">
        <v>103</v>
      </c>
      <c r="K5436" s="30" t="s">
        <v>104</v>
      </c>
      <c r="L5436" s="32" t="s">
        <v>265</v>
      </c>
      <c r="M5436" s="30" t="s">
        <v>105</v>
      </c>
      <c r="N5436" s="30" t="s">
        <v>3025</v>
      </c>
      <c r="O5436" s="30" t="s">
        <v>107</v>
      </c>
      <c r="P5436" s="32" t="s">
        <v>46</v>
      </c>
      <c r="Q5436" s="54">
        <f>VLOOKUP(C5436,[1]Hoja2!$B$1:$AH$6025,32,FALSE)</f>
        <v>2017</v>
      </c>
      <c r="R5436" s="30">
        <f>VLOOKUP(C5436,[1]Hoja2!$B$1:$AH$6025,33,FALSE)</f>
        <v>104986.21</v>
      </c>
      <c r="S5436" s="30">
        <v>104986.21</v>
      </c>
      <c r="T5436" s="30">
        <v>104986.21</v>
      </c>
      <c r="U5436" s="30">
        <v>104986.21</v>
      </c>
      <c r="V5436" s="30">
        <v>31495.87</v>
      </c>
      <c r="W5436" s="30">
        <v>31495.87</v>
      </c>
      <c r="X5436" s="30">
        <v>31495.87</v>
      </c>
      <c r="Y5436" s="33">
        <f t="shared" si="84"/>
        <v>30.000006667542333</v>
      </c>
      <c r="Z5436" s="32">
        <v>0</v>
      </c>
      <c r="AA5436" s="32" t="s">
        <v>3323</v>
      </c>
      <c r="AB5436" s="26">
        <v>5</v>
      </c>
      <c r="AC5436" s="33">
        <v>0</v>
      </c>
      <c r="AD5436" s="33">
        <v>30</v>
      </c>
      <c r="AE5436" s="34" t="s">
        <v>5213</v>
      </c>
      <c r="AF5436" s="11"/>
    </row>
    <row r="5437" spans="2:32" ht="62.25" x14ac:dyDescent="0.5">
      <c r="B5437" s="11"/>
      <c r="C5437" s="28" t="s">
        <v>17383</v>
      </c>
      <c r="D5437" s="28" t="s">
        <v>17384</v>
      </c>
      <c r="E5437" s="29" t="s">
        <v>599</v>
      </c>
      <c r="F5437" s="29" t="s">
        <v>1</v>
      </c>
      <c r="G5437" s="29" t="s">
        <v>51</v>
      </c>
      <c r="H5437" s="30" t="s">
        <v>4693</v>
      </c>
      <c r="I5437" s="30" t="s">
        <v>113</v>
      </c>
      <c r="J5437" s="31" t="s">
        <v>103</v>
      </c>
      <c r="K5437" s="30" t="s">
        <v>104</v>
      </c>
      <c r="L5437" s="32" t="s">
        <v>265</v>
      </c>
      <c r="M5437" s="30" t="s">
        <v>105</v>
      </c>
      <c r="N5437" s="30" t="s">
        <v>3025</v>
      </c>
      <c r="O5437" s="30" t="s">
        <v>107</v>
      </c>
      <c r="P5437" s="32" t="s">
        <v>46</v>
      </c>
      <c r="Q5437" s="54">
        <f>VLOOKUP(C5437,[1]Hoja2!$B$1:$AH$6025,32,FALSE)</f>
        <v>2017</v>
      </c>
      <c r="R5437" s="30">
        <f>VLOOKUP(C5437,[1]Hoja2!$B$1:$AH$6025,33,FALSE)</f>
        <v>93674.99</v>
      </c>
      <c r="S5437" s="30">
        <v>93674.99</v>
      </c>
      <c r="T5437" s="30">
        <v>93674.99</v>
      </c>
      <c r="U5437" s="30">
        <v>93674.99</v>
      </c>
      <c r="V5437" s="30">
        <v>28102.5</v>
      </c>
      <c r="W5437" s="30">
        <v>28102.5</v>
      </c>
      <c r="X5437" s="30">
        <v>28102.5</v>
      </c>
      <c r="Y5437" s="33">
        <f t="shared" si="84"/>
        <v>30.000003202562393</v>
      </c>
      <c r="Z5437" s="32">
        <v>0</v>
      </c>
      <c r="AA5437" s="32" t="s">
        <v>3323</v>
      </c>
      <c r="AB5437" s="26">
        <v>4</v>
      </c>
      <c r="AC5437" s="33">
        <v>0</v>
      </c>
      <c r="AD5437" s="33">
        <v>30</v>
      </c>
      <c r="AE5437" s="34" t="s">
        <v>5223</v>
      </c>
      <c r="AF5437" s="11"/>
    </row>
    <row r="5438" spans="2:32" ht="62.25" x14ac:dyDescent="0.5">
      <c r="B5438" s="11"/>
      <c r="C5438" s="28" t="s">
        <v>17385</v>
      </c>
      <c r="D5438" s="28" t="s">
        <v>17386</v>
      </c>
      <c r="E5438" s="29" t="s">
        <v>17387</v>
      </c>
      <c r="F5438" s="29" t="s">
        <v>1</v>
      </c>
      <c r="G5438" s="29" t="s">
        <v>51</v>
      </c>
      <c r="H5438" s="30" t="s">
        <v>4693</v>
      </c>
      <c r="I5438" s="30" t="s">
        <v>113</v>
      </c>
      <c r="J5438" s="31" t="s">
        <v>103</v>
      </c>
      <c r="K5438" s="30" t="s">
        <v>104</v>
      </c>
      <c r="L5438" s="32" t="s">
        <v>265</v>
      </c>
      <c r="M5438" s="30" t="s">
        <v>105</v>
      </c>
      <c r="N5438" s="30" t="s">
        <v>3025</v>
      </c>
      <c r="O5438" s="30" t="s">
        <v>107</v>
      </c>
      <c r="P5438" s="32" t="s">
        <v>46</v>
      </c>
      <c r="Q5438" s="54">
        <f>VLOOKUP(C5438,[1]Hoja2!$B$1:$AH$6025,32,FALSE)</f>
        <v>2017</v>
      </c>
      <c r="R5438" s="30">
        <f>VLOOKUP(C5438,[1]Hoja2!$B$1:$AH$6025,33,FALSE)</f>
        <v>76248.3</v>
      </c>
      <c r="S5438" s="30">
        <v>76248.3</v>
      </c>
      <c r="T5438" s="30">
        <v>76248.3</v>
      </c>
      <c r="U5438" s="30">
        <v>76248.3</v>
      </c>
      <c r="V5438" s="30">
        <v>22874.49</v>
      </c>
      <c r="W5438" s="30">
        <v>22874.49</v>
      </c>
      <c r="X5438" s="30">
        <v>22874.49</v>
      </c>
      <c r="Y5438" s="33">
        <f t="shared" si="84"/>
        <v>30</v>
      </c>
      <c r="Z5438" s="32">
        <v>0</v>
      </c>
      <c r="AA5438" s="32" t="s">
        <v>3323</v>
      </c>
      <c r="AB5438" s="26">
        <v>4</v>
      </c>
      <c r="AC5438" s="33">
        <v>0</v>
      </c>
      <c r="AD5438" s="33">
        <v>30</v>
      </c>
      <c r="AE5438" s="34" t="s">
        <v>5213</v>
      </c>
      <c r="AF5438" s="11"/>
    </row>
    <row r="5439" spans="2:32" ht="62.25" x14ac:dyDescent="0.5">
      <c r="B5439" s="11"/>
      <c r="C5439" s="28" t="s">
        <v>17388</v>
      </c>
      <c r="D5439" s="28" t="s">
        <v>17389</v>
      </c>
      <c r="E5439" s="29" t="s">
        <v>17390</v>
      </c>
      <c r="F5439" s="29" t="s">
        <v>1</v>
      </c>
      <c r="G5439" s="29" t="s">
        <v>51</v>
      </c>
      <c r="H5439" s="30" t="s">
        <v>4693</v>
      </c>
      <c r="I5439" s="30" t="s">
        <v>113</v>
      </c>
      <c r="J5439" s="31" t="s">
        <v>103</v>
      </c>
      <c r="K5439" s="30" t="s">
        <v>104</v>
      </c>
      <c r="L5439" s="32" t="s">
        <v>265</v>
      </c>
      <c r="M5439" s="30" t="s">
        <v>105</v>
      </c>
      <c r="N5439" s="30" t="s">
        <v>3025</v>
      </c>
      <c r="O5439" s="30" t="s">
        <v>107</v>
      </c>
      <c r="P5439" s="32" t="s">
        <v>46</v>
      </c>
      <c r="Q5439" s="54">
        <f>VLOOKUP(C5439,[1]Hoja2!$B$1:$AH$6025,32,FALSE)</f>
        <v>2017</v>
      </c>
      <c r="R5439" s="30">
        <f>VLOOKUP(C5439,[1]Hoja2!$B$1:$AH$6025,33,FALSE)</f>
        <v>85185.27</v>
      </c>
      <c r="S5439" s="30">
        <v>85185.27</v>
      </c>
      <c r="T5439" s="30">
        <v>85185.27</v>
      </c>
      <c r="U5439" s="30">
        <v>85185.27</v>
      </c>
      <c r="V5439" s="30">
        <v>25555.58</v>
      </c>
      <c r="W5439" s="30">
        <v>25555.58</v>
      </c>
      <c r="X5439" s="30">
        <v>25555.58</v>
      </c>
      <c r="Y5439" s="33">
        <f t="shared" si="84"/>
        <v>29.999998826088124</v>
      </c>
      <c r="Z5439" s="32">
        <v>0</v>
      </c>
      <c r="AA5439" s="32" t="s">
        <v>3323</v>
      </c>
      <c r="AB5439" s="26">
        <v>4</v>
      </c>
      <c r="AC5439" s="33">
        <v>0</v>
      </c>
      <c r="AD5439" s="33">
        <v>30</v>
      </c>
      <c r="AE5439" s="34" t="s">
        <v>5213</v>
      </c>
      <c r="AF5439" s="11"/>
    </row>
    <row r="5440" spans="2:32" ht="62.25" x14ac:dyDescent="0.5">
      <c r="B5440" s="11"/>
      <c r="C5440" s="28" t="s">
        <v>17391</v>
      </c>
      <c r="D5440" s="28" t="s">
        <v>17392</v>
      </c>
      <c r="E5440" s="29" t="s">
        <v>17393</v>
      </c>
      <c r="F5440" s="29" t="s">
        <v>1</v>
      </c>
      <c r="G5440" s="29" t="s">
        <v>51</v>
      </c>
      <c r="H5440" s="30" t="s">
        <v>4693</v>
      </c>
      <c r="I5440" s="30" t="s">
        <v>113</v>
      </c>
      <c r="J5440" s="31" t="s">
        <v>103</v>
      </c>
      <c r="K5440" s="30" t="s">
        <v>104</v>
      </c>
      <c r="L5440" s="32" t="s">
        <v>265</v>
      </c>
      <c r="M5440" s="30" t="s">
        <v>105</v>
      </c>
      <c r="N5440" s="30" t="s">
        <v>3025</v>
      </c>
      <c r="O5440" s="30" t="s">
        <v>107</v>
      </c>
      <c r="P5440" s="32" t="s">
        <v>46</v>
      </c>
      <c r="Q5440" s="54">
        <f>VLOOKUP(C5440,[1]Hoja2!$B$1:$AH$6025,32,FALSE)</f>
        <v>2017</v>
      </c>
      <c r="R5440" s="30">
        <f>VLOOKUP(C5440,[1]Hoja2!$B$1:$AH$6025,33,FALSE)</f>
        <v>71804.149999999994</v>
      </c>
      <c r="S5440" s="30">
        <v>71804.149999999994</v>
      </c>
      <c r="T5440" s="30">
        <v>71804.149999999994</v>
      </c>
      <c r="U5440" s="30">
        <v>71804.149999999994</v>
      </c>
      <c r="V5440" s="30">
        <v>21541.25</v>
      </c>
      <c r="W5440" s="30">
        <v>21541.25</v>
      </c>
      <c r="X5440" s="30">
        <v>21541.25</v>
      </c>
      <c r="Y5440" s="33">
        <f t="shared" si="84"/>
        <v>30.000006963385822</v>
      </c>
      <c r="Z5440" s="32">
        <v>0</v>
      </c>
      <c r="AA5440" s="32" t="s">
        <v>3323</v>
      </c>
      <c r="AB5440" s="26">
        <v>5</v>
      </c>
      <c r="AC5440" s="33">
        <v>0</v>
      </c>
      <c r="AD5440" s="33">
        <v>30</v>
      </c>
      <c r="AE5440" s="34" t="s">
        <v>5223</v>
      </c>
      <c r="AF5440" s="11"/>
    </row>
    <row r="5441" spans="2:32" ht="62.25" x14ac:dyDescent="0.5">
      <c r="B5441" s="11"/>
      <c r="C5441" s="28" t="s">
        <v>17394</v>
      </c>
      <c r="D5441" s="28" t="s">
        <v>17395</v>
      </c>
      <c r="E5441" s="29" t="s">
        <v>17396</v>
      </c>
      <c r="F5441" s="29" t="s">
        <v>1</v>
      </c>
      <c r="G5441" s="29" t="s">
        <v>51</v>
      </c>
      <c r="H5441" s="30" t="s">
        <v>4693</v>
      </c>
      <c r="I5441" s="30" t="s">
        <v>113</v>
      </c>
      <c r="J5441" s="31" t="s">
        <v>103</v>
      </c>
      <c r="K5441" s="30" t="s">
        <v>104</v>
      </c>
      <c r="L5441" s="32" t="s">
        <v>265</v>
      </c>
      <c r="M5441" s="30" t="s">
        <v>105</v>
      </c>
      <c r="N5441" s="30" t="s">
        <v>3025</v>
      </c>
      <c r="O5441" s="30" t="s">
        <v>107</v>
      </c>
      <c r="P5441" s="32" t="s">
        <v>46</v>
      </c>
      <c r="Q5441" s="54">
        <f>VLOOKUP(C5441,[1]Hoja2!$B$1:$AH$6025,32,FALSE)</f>
        <v>2017</v>
      </c>
      <c r="R5441" s="30">
        <f>VLOOKUP(C5441,[1]Hoja2!$B$1:$AH$6025,33,FALSE)</f>
        <v>85185.27</v>
      </c>
      <c r="S5441" s="30">
        <v>85185.27</v>
      </c>
      <c r="T5441" s="30">
        <v>85185.27</v>
      </c>
      <c r="U5441" s="30">
        <v>85185.27</v>
      </c>
      <c r="V5441" s="30">
        <v>25555.58</v>
      </c>
      <c r="W5441" s="30">
        <v>25555.58</v>
      </c>
      <c r="X5441" s="30">
        <v>25555.58</v>
      </c>
      <c r="Y5441" s="33">
        <f t="shared" si="84"/>
        <v>29.999998826088124</v>
      </c>
      <c r="Z5441" s="32">
        <v>0</v>
      </c>
      <c r="AA5441" s="32" t="s">
        <v>3323</v>
      </c>
      <c r="AB5441" s="26">
        <v>5</v>
      </c>
      <c r="AC5441" s="33">
        <v>0</v>
      </c>
      <c r="AD5441" s="33">
        <v>30</v>
      </c>
      <c r="AE5441" s="34" t="s">
        <v>5223</v>
      </c>
      <c r="AF5441" s="11"/>
    </row>
    <row r="5442" spans="2:32" ht="62.25" x14ac:dyDescent="0.5">
      <c r="B5442" s="11"/>
      <c r="C5442" s="28" t="s">
        <v>17397</v>
      </c>
      <c r="D5442" s="28" t="s">
        <v>17398</v>
      </c>
      <c r="E5442" s="29" t="s">
        <v>17399</v>
      </c>
      <c r="F5442" s="29" t="s">
        <v>1</v>
      </c>
      <c r="G5442" s="29" t="s">
        <v>51</v>
      </c>
      <c r="H5442" s="30" t="s">
        <v>4693</v>
      </c>
      <c r="I5442" s="30" t="s">
        <v>113</v>
      </c>
      <c r="J5442" s="31" t="s">
        <v>103</v>
      </c>
      <c r="K5442" s="30" t="s">
        <v>104</v>
      </c>
      <c r="L5442" s="32" t="s">
        <v>265</v>
      </c>
      <c r="M5442" s="30" t="s">
        <v>105</v>
      </c>
      <c r="N5442" s="30" t="s">
        <v>3025</v>
      </c>
      <c r="O5442" s="30" t="s">
        <v>107</v>
      </c>
      <c r="P5442" s="32" t="s">
        <v>46</v>
      </c>
      <c r="Q5442" s="54">
        <f>VLOOKUP(C5442,[1]Hoja2!$B$1:$AH$6025,32,FALSE)</f>
        <v>2017</v>
      </c>
      <c r="R5442" s="30">
        <f>VLOOKUP(C5442,[1]Hoja2!$B$1:$AH$6025,33,FALSE)</f>
        <v>93674.99</v>
      </c>
      <c r="S5442" s="30">
        <v>93674.99</v>
      </c>
      <c r="T5442" s="30">
        <v>93674.99</v>
      </c>
      <c r="U5442" s="30">
        <v>93674.99</v>
      </c>
      <c r="V5442" s="30">
        <v>28102.5</v>
      </c>
      <c r="W5442" s="30">
        <v>28102.5</v>
      </c>
      <c r="X5442" s="30">
        <v>28102.5</v>
      </c>
      <c r="Y5442" s="33">
        <f t="shared" si="84"/>
        <v>30.000003202562393</v>
      </c>
      <c r="Z5442" s="32">
        <v>0</v>
      </c>
      <c r="AA5442" s="32" t="s">
        <v>3323</v>
      </c>
      <c r="AB5442" s="26">
        <v>5</v>
      </c>
      <c r="AC5442" s="33">
        <v>0</v>
      </c>
      <c r="AD5442" s="33">
        <v>30</v>
      </c>
      <c r="AE5442" s="34" t="s">
        <v>5223</v>
      </c>
      <c r="AF5442" s="11"/>
    </row>
    <row r="5443" spans="2:32" ht="62.25" x14ac:dyDescent="0.5">
      <c r="B5443" s="11"/>
      <c r="C5443" s="28" t="s">
        <v>17400</v>
      </c>
      <c r="D5443" s="28" t="s">
        <v>17401</v>
      </c>
      <c r="E5443" s="29" t="s">
        <v>17402</v>
      </c>
      <c r="F5443" s="29" t="s">
        <v>1</v>
      </c>
      <c r="G5443" s="29" t="s">
        <v>51</v>
      </c>
      <c r="H5443" s="30" t="s">
        <v>4693</v>
      </c>
      <c r="I5443" s="30" t="s">
        <v>113</v>
      </c>
      <c r="J5443" s="31" t="s">
        <v>103</v>
      </c>
      <c r="K5443" s="30" t="s">
        <v>104</v>
      </c>
      <c r="L5443" s="32" t="s">
        <v>265</v>
      </c>
      <c r="M5443" s="30" t="s">
        <v>105</v>
      </c>
      <c r="N5443" s="30" t="s">
        <v>3025</v>
      </c>
      <c r="O5443" s="30" t="s">
        <v>107</v>
      </c>
      <c r="P5443" s="32" t="s">
        <v>46</v>
      </c>
      <c r="Q5443" s="54">
        <f>VLOOKUP(C5443,[1]Hoja2!$B$1:$AH$6025,32,FALSE)</f>
        <v>2017</v>
      </c>
      <c r="R5443" s="30">
        <f>VLOOKUP(C5443,[1]Hoja2!$B$1:$AH$6025,33,FALSE)</f>
        <v>93674.99</v>
      </c>
      <c r="S5443" s="30">
        <v>93674.99</v>
      </c>
      <c r="T5443" s="30">
        <v>93674.99</v>
      </c>
      <c r="U5443" s="30">
        <v>93674.99</v>
      </c>
      <c r="V5443" s="30">
        <v>28102.5</v>
      </c>
      <c r="W5443" s="30">
        <v>28102.5</v>
      </c>
      <c r="X5443" s="30">
        <v>28102.5</v>
      </c>
      <c r="Y5443" s="33">
        <f t="shared" si="84"/>
        <v>30.000003202562393</v>
      </c>
      <c r="Z5443" s="32">
        <v>0</v>
      </c>
      <c r="AA5443" s="32" t="s">
        <v>3323</v>
      </c>
      <c r="AB5443" s="26">
        <v>4</v>
      </c>
      <c r="AC5443" s="33">
        <v>0</v>
      </c>
      <c r="AD5443" s="33">
        <v>30</v>
      </c>
      <c r="AE5443" s="34" t="s">
        <v>5223</v>
      </c>
      <c r="AF5443" s="11"/>
    </row>
    <row r="5444" spans="2:32" ht="62.25" x14ac:dyDescent="0.5">
      <c r="B5444" s="11"/>
      <c r="C5444" s="28" t="s">
        <v>17403</v>
      </c>
      <c r="D5444" s="28" t="s">
        <v>17404</v>
      </c>
      <c r="E5444" s="29" t="s">
        <v>17405</v>
      </c>
      <c r="F5444" s="29" t="s">
        <v>1</v>
      </c>
      <c r="G5444" s="29" t="s">
        <v>51</v>
      </c>
      <c r="H5444" s="30" t="s">
        <v>4693</v>
      </c>
      <c r="I5444" s="30" t="s">
        <v>113</v>
      </c>
      <c r="J5444" s="31" t="s">
        <v>103</v>
      </c>
      <c r="K5444" s="30" t="s">
        <v>104</v>
      </c>
      <c r="L5444" s="32" t="s">
        <v>265</v>
      </c>
      <c r="M5444" s="30" t="s">
        <v>105</v>
      </c>
      <c r="N5444" s="30" t="s">
        <v>3025</v>
      </c>
      <c r="O5444" s="30" t="s">
        <v>107</v>
      </c>
      <c r="P5444" s="32" t="s">
        <v>46</v>
      </c>
      <c r="Q5444" s="54">
        <f>VLOOKUP(C5444,[1]Hoja2!$B$1:$AH$6025,32,FALSE)</f>
        <v>2017</v>
      </c>
      <c r="R5444" s="30">
        <f>VLOOKUP(C5444,[1]Hoja2!$B$1:$AH$6025,33,FALSE)</f>
        <v>71804.149999999994</v>
      </c>
      <c r="S5444" s="30">
        <v>71804.149999999994</v>
      </c>
      <c r="T5444" s="30">
        <v>71804.149999999994</v>
      </c>
      <c r="U5444" s="30">
        <v>71804.149999999994</v>
      </c>
      <c r="V5444" s="30">
        <v>21541.25</v>
      </c>
      <c r="W5444" s="30">
        <v>21541.25</v>
      </c>
      <c r="X5444" s="30">
        <v>21541.25</v>
      </c>
      <c r="Y5444" s="33">
        <f t="shared" si="84"/>
        <v>30.000006963385822</v>
      </c>
      <c r="Z5444" s="32">
        <v>0</v>
      </c>
      <c r="AA5444" s="32" t="s">
        <v>3323</v>
      </c>
      <c r="AB5444" s="26">
        <v>4</v>
      </c>
      <c r="AC5444" s="33">
        <v>0</v>
      </c>
      <c r="AD5444" s="33">
        <v>30</v>
      </c>
      <c r="AE5444" s="34" t="s">
        <v>5223</v>
      </c>
      <c r="AF5444" s="11"/>
    </row>
    <row r="5445" spans="2:32" ht="62.25" x14ac:dyDescent="0.5">
      <c r="B5445" s="11"/>
      <c r="C5445" s="28" t="s">
        <v>17406</v>
      </c>
      <c r="D5445" s="28" t="s">
        <v>17407</v>
      </c>
      <c r="E5445" s="29" t="s">
        <v>17408</v>
      </c>
      <c r="F5445" s="29" t="s">
        <v>1</v>
      </c>
      <c r="G5445" s="29" t="s">
        <v>51</v>
      </c>
      <c r="H5445" s="30" t="s">
        <v>4693</v>
      </c>
      <c r="I5445" s="30" t="s">
        <v>113</v>
      </c>
      <c r="J5445" s="31" t="s">
        <v>103</v>
      </c>
      <c r="K5445" s="30" t="s">
        <v>104</v>
      </c>
      <c r="L5445" s="32" t="s">
        <v>265</v>
      </c>
      <c r="M5445" s="30" t="s">
        <v>105</v>
      </c>
      <c r="N5445" s="30" t="s">
        <v>3025</v>
      </c>
      <c r="O5445" s="30" t="s">
        <v>107</v>
      </c>
      <c r="P5445" s="32" t="s">
        <v>46</v>
      </c>
      <c r="Q5445" s="54">
        <f>VLOOKUP(C5445,[1]Hoja2!$B$1:$AH$6025,32,FALSE)</f>
        <v>2017</v>
      </c>
      <c r="R5445" s="30">
        <f>VLOOKUP(C5445,[1]Hoja2!$B$1:$AH$6025,33,FALSE)</f>
        <v>71804.149999999994</v>
      </c>
      <c r="S5445" s="30">
        <v>71804.149999999994</v>
      </c>
      <c r="T5445" s="30">
        <v>71804.149999999994</v>
      </c>
      <c r="U5445" s="30">
        <v>71804.149999999994</v>
      </c>
      <c r="V5445" s="30">
        <v>21541.25</v>
      </c>
      <c r="W5445" s="30">
        <v>21541.25</v>
      </c>
      <c r="X5445" s="30">
        <v>21541.25</v>
      </c>
      <c r="Y5445" s="33">
        <f t="shared" si="84"/>
        <v>30.000006963385822</v>
      </c>
      <c r="Z5445" s="32">
        <v>0</v>
      </c>
      <c r="AA5445" s="32" t="s">
        <v>3323</v>
      </c>
      <c r="AB5445" s="26">
        <v>4</v>
      </c>
      <c r="AC5445" s="33">
        <v>0</v>
      </c>
      <c r="AD5445" s="33">
        <v>30</v>
      </c>
      <c r="AE5445" s="34" t="s">
        <v>5213</v>
      </c>
      <c r="AF5445" s="11"/>
    </row>
    <row r="5446" spans="2:32" ht="62.25" x14ac:dyDescent="0.5">
      <c r="B5446" s="11"/>
      <c r="C5446" s="28" t="s">
        <v>17409</v>
      </c>
      <c r="D5446" s="28" t="s">
        <v>17410</v>
      </c>
      <c r="E5446" s="29" t="s">
        <v>17411</v>
      </c>
      <c r="F5446" s="29" t="s">
        <v>1</v>
      </c>
      <c r="G5446" s="29" t="s">
        <v>51</v>
      </c>
      <c r="H5446" s="30" t="s">
        <v>4693</v>
      </c>
      <c r="I5446" s="30" t="s">
        <v>113</v>
      </c>
      <c r="J5446" s="31" t="s">
        <v>103</v>
      </c>
      <c r="K5446" s="30" t="s">
        <v>104</v>
      </c>
      <c r="L5446" s="32" t="s">
        <v>265</v>
      </c>
      <c r="M5446" s="30" t="s">
        <v>105</v>
      </c>
      <c r="N5446" s="30" t="s">
        <v>3025</v>
      </c>
      <c r="O5446" s="30" t="s">
        <v>107</v>
      </c>
      <c r="P5446" s="32" t="s">
        <v>46</v>
      </c>
      <c r="Q5446" s="54">
        <f>VLOOKUP(C5446,[1]Hoja2!$B$1:$AH$6025,32,FALSE)</f>
        <v>2017</v>
      </c>
      <c r="R5446" s="30">
        <f>VLOOKUP(C5446,[1]Hoja2!$B$1:$AH$6025,33,FALSE)</f>
        <v>93674.99</v>
      </c>
      <c r="S5446" s="30">
        <v>93674.99</v>
      </c>
      <c r="T5446" s="30">
        <v>93674.99</v>
      </c>
      <c r="U5446" s="30">
        <v>93674.99</v>
      </c>
      <c r="V5446" s="30">
        <v>28102.5</v>
      </c>
      <c r="W5446" s="30">
        <v>28102.5</v>
      </c>
      <c r="X5446" s="30">
        <v>28102.5</v>
      </c>
      <c r="Y5446" s="33">
        <f t="shared" si="84"/>
        <v>30.000003202562393</v>
      </c>
      <c r="Z5446" s="32">
        <v>0</v>
      </c>
      <c r="AA5446" s="32" t="s">
        <v>3323</v>
      </c>
      <c r="AB5446" s="26">
        <v>4</v>
      </c>
      <c r="AC5446" s="33">
        <v>0</v>
      </c>
      <c r="AD5446" s="33">
        <v>30</v>
      </c>
      <c r="AE5446" s="34" t="s">
        <v>5223</v>
      </c>
      <c r="AF5446" s="11"/>
    </row>
    <row r="5447" spans="2:32" ht="62.25" x14ac:dyDescent="0.5">
      <c r="B5447" s="11"/>
      <c r="C5447" s="28" t="s">
        <v>17412</v>
      </c>
      <c r="D5447" s="28" t="s">
        <v>17413</v>
      </c>
      <c r="E5447" s="29" t="s">
        <v>17414</v>
      </c>
      <c r="F5447" s="29" t="s">
        <v>1</v>
      </c>
      <c r="G5447" s="29" t="s">
        <v>51</v>
      </c>
      <c r="H5447" s="30" t="s">
        <v>4693</v>
      </c>
      <c r="I5447" s="30" t="s">
        <v>113</v>
      </c>
      <c r="J5447" s="31" t="s">
        <v>103</v>
      </c>
      <c r="K5447" s="30" t="s">
        <v>104</v>
      </c>
      <c r="L5447" s="32" t="s">
        <v>265</v>
      </c>
      <c r="M5447" s="30" t="s">
        <v>105</v>
      </c>
      <c r="N5447" s="30" t="s">
        <v>3025</v>
      </c>
      <c r="O5447" s="30" t="s">
        <v>107</v>
      </c>
      <c r="P5447" s="32" t="s">
        <v>46</v>
      </c>
      <c r="Q5447" s="54">
        <f>VLOOKUP(C5447,[1]Hoja2!$B$1:$AH$6025,32,FALSE)</f>
        <v>2017</v>
      </c>
      <c r="R5447" s="30">
        <f>VLOOKUP(C5447,[1]Hoja2!$B$1:$AH$6025,33,FALSE)</f>
        <v>85185.27</v>
      </c>
      <c r="S5447" s="30">
        <v>85185.27</v>
      </c>
      <c r="T5447" s="30">
        <v>85185.27</v>
      </c>
      <c r="U5447" s="30">
        <v>85185.27</v>
      </c>
      <c r="V5447" s="30">
        <v>25555.58</v>
      </c>
      <c r="W5447" s="30">
        <v>25555.58</v>
      </c>
      <c r="X5447" s="30">
        <v>25555.58</v>
      </c>
      <c r="Y5447" s="33">
        <f t="shared" si="84"/>
        <v>29.999998826088124</v>
      </c>
      <c r="Z5447" s="32">
        <v>0</v>
      </c>
      <c r="AA5447" s="32" t="s">
        <v>3323</v>
      </c>
      <c r="AB5447" s="26">
        <v>4</v>
      </c>
      <c r="AC5447" s="33">
        <v>0</v>
      </c>
      <c r="AD5447" s="33">
        <v>30</v>
      </c>
      <c r="AE5447" s="34" t="s">
        <v>5223</v>
      </c>
      <c r="AF5447" s="11"/>
    </row>
    <row r="5448" spans="2:32" ht="62.25" x14ac:dyDescent="0.5">
      <c r="B5448" s="11"/>
      <c r="C5448" s="28" t="s">
        <v>17415</v>
      </c>
      <c r="D5448" s="28" t="s">
        <v>17416</v>
      </c>
      <c r="E5448" s="29" t="s">
        <v>17417</v>
      </c>
      <c r="F5448" s="29" t="s">
        <v>1</v>
      </c>
      <c r="G5448" s="29" t="s">
        <v>51</v>
      </c>
      <c r="H5448" s="30" t="s">
        <v>4693</v>
      </c>
      <c r="I5448" s="30" t="s">
        <v>113</v>
      </c>
      <c r="J5448" s="31" t="s">
        <v>103</v>
      </c>
      <c r="K5448" s="30" t="s">
        <v>104</v>
      </c>
      <c r="L5448" s="32" t="s">
        <v>265</v>
      </c>
      <c r="M5448" s="30" t="s">
        <v>105</v>
      </c>
      <c r="N5448" s="30" t="s">
        <v>3025</v>
      </c>
      <c r="O5448" s="30" t="s">
        <v>107</v>
      </c>
      <c r="P5448" s="32" t="s">
        <v>46</v>
      </c>
      <c r="Q5448" s="54">
        <f>VLOOKUP(C5448,[1]Hoja2!$B$1:$AH$6025,32,FALSE)</f>
        <v>2017</v>
      </c>
      <c r="R5448" s="30">
        <f>VLOOKUP(C5448,[1]Hoja2!$B$1:$AH$6025,33,FALSE)</f>
        <v>71804.149999999994</v>
      </c>
      <c r="S5448" s="30">
        <v>71804.149999999994</v>
      </c>
      <c r="T5448" s="30">
        <v>71804.05</v>
      </c>
      <c r="U5448" s="30">
        <v>71804.05</v>
      </c>
      <c r="V5448" s="30">
        <v>21541.25</v>
      </c>
      <c r="W5448" s="30">
        <v>21541.25</v>
      </c>
      <c r="X5448" s="30">
        <v>21541.25</v>
      </c>
      <c r="Y5448" s="33">
        <f t="shared" si="84"/>
        <v>30.000006963385822</v>
      </c>
      <c r="Z5448" s="32">
        <v>0</v>
      </c>
      <c r="AA5448" s="32" t="s">
        <v>3323</v>
      </c>
      <c r="AB5448" s="26">
        <v>4</v>
      </c>
      <c r="AC5448" s="33">
        <v>0</v>
      </c>
      <c r="AD5448" s="33">
        <v>30</v>
      </c>
      <c r="AE5448" s="34" t="s">
        <v>5223</v>
      </c>
      <c r="AF5448" s="11"/>
    </row>
    <row r="5449" spans="2:32" ht="62.25" x14ac:dyDescent="0.5">
      <c r="B5449" s="11"/>
      <c r="C5449" s="28" t="s">
        <v>17418</v>
      </c>
      <c r="D5449" s="28" t="s">
        <v>17419</v>
      </c>
      <c r="E5449" s="29" t="s">
        <v>17420</v>
      </c>
      <c r="F5449" s="29" t="s">
        <v>1</v>
      </c>
      <c r="G5449" s="29" t="s">
        <v>51</v>
      </c>
      <c r="H5449" s="30" t="s">
        <v>4693</v>
      </c>
      <c r="I5449" s="30" t="s">
        <v>113</v>
      </c>
      <c r="J5449" s="31" t="s">
        <v>103</v>
      </c>
      <c r="K5449" s="30" t="s">
        <v>104</v>
      </c>
      <c r="L5449" s="32" t="s">
        <v>265</v>
      </c>
      <c r="M5449" s="30" t="s">
        <v>105</v>
      </c>
      <c r="N5449" s="30" t="s">
        <v>3025</v>
      </c>
      <c r="O5449" s="30" t="s">
        <v>107</v>
      </c>
      <c r="P5449" s="32" t="s">
        <v>46</v>
      </c>
      <c r="Q5449" s="54">
        <f>VLOOKUP(C5449,[1]Hoja2!$B$1:$AH$6025,32,FALSE)</f>
        <v>2017</v>
      </c>
      <c r="R5449" s="30">
        <f>VLOOKUP(C5449,[1]Hoja2!$B$1:$AH$6025,33,FALSE)</f>
        <v>85185.27</v>
      </c>
      <c r="S5449" s="30">
        <v>85185.27</v>
      </c>
      <c r="T5449" s="30">
        <v>85185.27</v>
      </c>
      <c r="U5449" s="30">
        <v>85185.27</v>
      </c>
      <c r="V5449" s="30">
        <v>25555.58</v>
      </c>
      <c r="W5449" s="30">
        <v>25555.58</v>
      </c>
      <c r="X5449" s="30">
        <v>25555.58</v>
      </c>
      <c r="Y5449" s="33">
        <f t="shared" si="84"/>
        <v>29.999998826088124</v>
      </c>
      <c r="Z5449" s="32">
        <v>0</v>
      </c>
      <c r="AA5449" s="32" t="s">
        <v>3323</v>
      </c>
      <c r="AB5449" s="26">
        <v>4</v>
      </c>
      <c r="AC5449" s="33">
        <v>0</v>
      </c>
      <c r="AD5449" s="33">
        <v>30</v>
      </c>
      <c r="AE5449" s="34" t="s">
        <v>5213</v>
      </c>
      <c r="AF5449" s="11"/>
    </row>
    <row r="5450" spans="2:32" ht="62.25" x14ac:dyDescent="0.5">
      <c r="B5450" s="11"/>
      <c r="C5450" s="28" t="s">
        <v>17421</v>
      </c>
      <c r="D5450" s="28" t="s">
        <v>17422</v>
      </c>
      <c r="E5450" s="29" t="s">
        <v>17423</v>
      </c>
      <c r="F5450" s="29" t="s">
        <v>1</v>
      </c>
      <c r="G5450" s="29" t="s">
        <v>51</v>
      </c>
      <c r="H5450" s="30" t="s">
        <v>4693</v>
      </c>
      <c r="I5450" s="30" t="s">
        <v>113</v>
      </c>
      <c r="J5450" s="31" t="s">
        <v>103</v>
      </c>
      <c r="K5450" s="30" t="s">
        <v>104</v>
      </c>
      <c r="L5450" s="32" t="s">
        <v>265</v>
      </c>
      <c r="M5450" s="30" t="s">
        <v>105</v>
      </c>
      <c r="N5450" s="30" t="s">
        <v>3025</v>
      </c>
      <c r="O5450" s="30" t="s">
        <v>107</v>
      </c>
      <c r="P5450" s="32" t="s">
        <v>46</v>
      </c>
      <c r="Q5450" s="54">
        <f>VLOOKUP(C5450,[1]Hoja2!$B$1:$AH$6025,32,FALSE)</f>
        <v>2017</v>
      </c>
      <c r="R5450" s="30">
        <f>VLOOKUP(C5450,[1]Hoja2!$B$1:$AH$6025,33,FALSE)</f>
        <v>93674.99</v>
      </c>
      <c r="S5450" s="30">
        <v>93674.99</v>
      </c>
      <c r="T5450" s="30">
        <v>93674.99</v>
      </c>
      <c r="U5450" s="30">
        <v>93674.99</v>
      </c>
      <c r="V5450" s="30">
        <v>28102.5</v>
      </c>
      <c r="W5450" s="30">
        <v>28102.5</v>
      </c>
      <c r="X5450" s="30">
        <v>28102.5</v>
      </c>
      <c r="Y5450" s="33">
        <f t="shared" si="84"/>
        <v>30.000003202562393</v>
      </c>
      <c r="Z5450" s="32">
        <v>0</v>
      </c>
      <c r="AA5450" s="32" t="s">
        <v>3323</v>
      </c>
      <c r="AB5450" s="26">
        <v>4</v>
      </c>
      <c r="AC5450" s="33">
        <v>0</v>
      </c>
      <c r="AD5450" s="33">
        <v>30</v>
      </c>
      <c r="AE5450" s="34" t="s">
        <v>5213</v>
      </c>
      <c r="AF5450" s="11"/>
    </row>
    <row r="5451" spans="2:32" ht="62.25" x14ac:dyDescent="0.5">
      <c r="B5451" s="11"/>
      <c r="C5451" s="28" t="s">
        <v>17424</v>
      </c>
      <c r="D5451" s="28" t="s">
        <v>17425</v>
      </c>
      <c r="E5451" s="29" t="s">
        <v>17426</v>
      </c>
      <c r="F5451" s="29" t="s">
        <v>1</v>
      </c>
      <c r="G5451" s="29" t="s">
        <v>51</v>
      </c>
      <c r="H5451" s="30" t="s">
        <v>4693</v>
      </c>
      <c r="I5451" s="30" t="s">
        <v>113</v>
      </c>
      <c r="J5451" s="31" t="s">
        <v>103</v>
      </c>
      <c r="K5451" s="30" t="s">
        <v>104</v>
      </c>
      <c r="L5451" s="32" t="s">
        <v>265</v>
      </c>
      <c r="M5451" s="30" t="s">
        <v>105</v>
      </c>
      <c r="N5451" s="30" t="s">
        <v>3025</v>
      </c>
      <c r="O5451" s="30" t="s">
        <v>107</v>
      </c>
      <c r="P5451" s="32" t="s">
        <v>46</v>
      </c>
      <c r="Q5451" s="54">
        <f>VLOOKUP(C5451,[1]Hoja2!$B$1:$AH$6025,32,FALSE)</f>
        <v>2017</v>
      </c>
      <c r="R5451" s="30">
        <f>VLOOKUP(C5451,[1]Hoja2!$B$1:$AH$6025,33,FALSE)</f>
        <v>41245.050000000003</v>
      </c>
      <c r="S5451" s="30">
        <v>41245.050000000003</v>
      </c>
      <c r="T5451" s="30">
        <v>41245.050000000003</v>
      </c>
      <c r="U5451" s="30">
        <v>41245.050000000003</v>
      </c>
      <c r="V5451" s="30">
        <v>12373.51</v>
      </c>
      <c r="W5451" s="30">
        <v>12373.51</v>
      </c>
      <c r="X5451" s="30">
        <v>12373.51</v>
      </c>
      <c r="Y5451" s="33">
        <f t="shared" ref="Y5451:Y5514" si="85">IF(ISERROR(W5451/S5451),0,((W5451/S5451)*100))</f>
        <v>29.999987877333155</v>
      </c>
      <c r="Z5451" s="32">
        <v>0</v>
      </c>
      <c r="AA5451" s="32" t="s">
        <v>3323</v>
      </c>
      <c r="AB5451" s="26">
        <v>5</v>
      </c>
      <c r="AC5451" s="33">
        <v>0</v>
      </c>
      <c r="AD5451" s="33">
        <v>30</v>
      </c>
      <c r="AE5451" s="34" t="s">
        <v>5223</v>
      </c>
      <c r="AF5451" s="11"/>
    </row>
    <row r="5452" spans="2:32" ht="62.25" x14ac:dyDescent="0.5">
      <c r="B5452" s="11"/>
      <c r="C5452" s="28" t="s">
        <v>17427</v>
      </c>
      <c r="D5452" s="28" t="s">
        <v>17428</v>
      </c>
      <c r="E5452" s="29" t="s">
        <v>17429</v>
      </c>
      <c r="F5452" s="29" t="s">
        <v>1</v>
      </c>
      <c r="G5452" s="29" t="s">
        <v>51</v>
      </c>
      <c r="H5452" s="30" t="s">
        <v>4693</v>
      </c>
      <c r="I5452" s="30" t="s">
        <v>113</v>
      </c>
      <c r="J5452" s="31" t="s">
        <v>103</v>
      </c>
      <c r="K5452" s="30" t="s">
        <v>104</v>
      </c>
      <c r="L5452" s="32" t="s">
        <v>265</v>
      </c>
      <c r="M5452" s="30" t="s">
        <v>105</v>
      </c>
      <c r="N5452" s="30" t="s">
        <v>3025</v>
      </c>
      <c r="O5452" s="30" t="s">
        <v>107</v>
      </c>
      <c r="P5452" s="32" t="s">
        <v>46</v>
      </c>
      <c r="Q5452" s="54">
        <f>VLOOKUP(C5452,[1]Hoja2!$B$1:$AH$6025,32,FALSE)</f>
        <v>2017</v>
      </c>
      <c r="R5452" s="30">
        <f>VLOOKUP(C5452,[1]Hoja2!$B$1:$AH$6025,33,FALSE)</f>
        <v>89102.81</v>
      </c>
      <c r="S5452" s="30">
        <v>89102.81</v>
      </c>
      <c r="T5452" s="30">
        <v>89102.81</v>
      </c>
      <c r="U5452" s="30">
        <v>89102.81</v>
      </c>
      <c r="V5452" s="30">
        <v>26730.84</v>
      </c>
      <c r="W5452" s="30">
        <v>26730.84</v>
      </c>
      <c r="X5452" s="30">
        <v>26730.84</v>
      </c>
      <c r="Y5452" s="33">
        <f t="shared" si="85"/>
        <v>29.999996633102814</v>
      </c>
      <c r="Z5452" s="32">
        <v>0</v>
      </c>
      <c r="AA5452" s="32" t="s">
        <v>3323</v>
      </c>
      <c r="AB5452" s="26">
        <v>3</v>
      </c>
      <c r="AC5452" s="33">
        <v>0</v>
      </c>
      <c r="AD5452" s="33">
        <v>30</v>
      </c>
      <c r="AE5452" s="34" t="s">
        <v>5213</v>
      </c>
      <c r="AF5452" s="11"/>
    </row>
    <row r="5453" spans="2:32" ht="62.25" x14ac:dyDescent="0.5">
      <c r="B5453" s="11"/>
      <c r="C5453" s="28" t="s">
        <v>17430</v>
      </c>
      <c r="D5453" s="28" t="s">
        <v>17431</v>
      </c>
      <c r="E5453" s="29" t="s">
        <v>17432</v>
      </c>
      <c r="F5453" s="29" t="s">
        <v>1</v>
      </c>
      <c r="G5453" s="29" t="s">
        <v>51</v>
      </c>
      <c r="H5453" s="30" t="s">
        <v>4693</v>
      </c>
      <c r="I5453" s="30" t="s">
        <v>113</v>
      </c>
      <c r="J5453" s="31" t="s">
        <v>103</v>
      </c>
      <c r="K5453" s="30" t="s">
        <v>104</v>
      </c>
      <c r="L5453" s="32" t="s">
        <v>265</v>
      </c>
      <c r="M5453" s="30" t="s">
        <v>105</v>
      </c>
      <c r="N5453" s="30" t="s">
        <v>3025</v>
      </c>
      <c r="O5453" s="30" t="s">
        <v>107</v>
      </c>
      <c r="P5453" s="32" t="s">
        <v>46</v>
      </c>
      <c r="Q5453" s="54">
        <f>VLOOKUP(C5453,[1]Hoja2!$B$1:$AH$6025,32,FALSE)</f>
        <v>2017</v>
      </c>
      <c r="R5453" s="30">
        <f>VLOOKUP(C5453,[1]Hoja2!$B$1:$AH$6025,33,FALSE)</f>
        <v>92811.29</v>
      </c>
      <c r="S5453" s="30">
        <v>92811.29</v>
      </c>
      <c r="T5453" s="30">
        <v>92811.29</v>
      </c>
      <c r="U5453" s="30">
        <v>92811.29</v>
      </c>
      <c r="V5453" s="30">
        <v>27843.39</v>
      </c>
      <c r="W5453" s="30">
        <v>27843.39</v>
      </c>
      <c r="X5453" s="30">
        <v>27843.39</v>
      </c>
      <c r="Y5453" s="33">
        <f t="shared" si="85"/>
        <v>30.000003232365373</v>
      </c>
      <c r="Z5453" s="32">
        <v>0</v>
      </c>
      <c r="AA5453" s="32" t="s">
        <v>3323</v>
      </c>
      <c r="AB5453" s="26">
        <v>2</v>
      </c>
      <c r="AC5453" s="33">
        <v>0</v>
      </c>
      <c r="AD5453" s="33">
        <v>30</v>
      </c>
      <c r="AE5453" s="34" t="s">
        <v>5213</v>
      </c>
      <c r="AF5453" s="11"/>
    </row>
    <row r="5454" spans="2:32" ht="62.25" x14ac:dyDescent="0.5">
      <c r="B5454" s="11"/>
      <c r="C5454" s="28" t="s">
        <v>17433</v>
      </c>
      <c r="D5454" s="28" t="s">
        <v>17434</v>
      </c>
      <c r="E5454" s="29" t="s">
        <v>17435</v>
      </c>
      <c r="F5454" s="29" t="s">
        <v>1</v>
      </c>
      <c r="G5454" s="29" t="s">
        <v>51</v>
      </c>
      <c r="H5454" s="30" t="s">
        <v>4693</v>
      </c>
      <c r="I5454" s="30" t="s">
        <v>113</v>
      </c>
      <c r="J5454" s="31" t="s">
        <v>103</v>
      </c>
      <c r="K5454" s="30" t="s">
        <v>104</v>
      </c>
      <c r="L5454" s="32" t="s">
        <v>265</v>
      </c>
      <c r="M5454" s="30" t="s">
        <v>105</v>
      </c>
      <c r="N5454" s="30" t="s">
        <v>3025</v>
      </c>
      <c r="O5454" s="30" t="s">
        <v>107</v>
      </c>
      <c r="P5454" s="32" t="s">
        <v>46</v>
      </c>
      <c r="Q5454" s="54">
        <f>VLOOKUP(C5454,[1]Hoja2!$B$1:$AH$6025,32,FALSE)</f>
        <v>2017</v>
      </c>
      <c r="R5454" s="30">
        <f>VLOOKUP(C5454,[1]Hoja2!$B$1:$AH$6025,33,FALSE)</f>
        <v>65784.490000000005</v>
      </c>
      <c r="S5454" s="30">
        <v>65784.490000000005</v>
      </c>
      <c r="T5454" s="30">
        <v>65784.490000000005</v>
      </c>
      <c r="U5454" s="30">
        <v>65784.490000000005</v>
      </c>
      <c r="V5454" s="30">
        <v>19735.349999999999</v>
      </c>
      <c r="W5454" s="30">
        <v>19735.349999999999</v>
      </c>
      <c r="X5454" s="30">
        <v>19735.349999999999</v>
      </c>
      <c r="Y5454" s="33">
        <f t="shared" si="85"/>
        <v>30.000004560345449</v>
      </c>
      <c r="Z5454" s="32">
        <v>0</v>
      </c>
      <c r="AA5454" s="32" t="s">
        <v>3323</v>
      </c>
      <c r="AB5454" s="26">
        <v>3</v>
      </c>
      <c r="AC5454" s="33">
        <v>0</v>
      </c>
      <c r="AD5454" s="33">
        <v>30</v>
      </c>
      <c r="AE5454" s="34" t="s">
        <v>5213</v>
      </c>
      <c r="AF5454" s="11"/>
    </row>
    <row r="5455" spans="2:32" ht="62.25" x14ac:dyDescent="0.5">
      <c r="B5455" s="11"/>
      <c r="C5455" s="28" t="s">
        <v>17436</v>
      </c>
      <c r="D5455" s="28" t="s">
        <v>17437</v>
      </c>
      <c r="E5455" s="29" t="s">
        <v>17438</v>
      </c>
      <c r="F5455" s="29" t="s">
        <v>1</v>
      </c>
      <c r="G5455" s="29" t="s">
        <v>51</v>
      </c>
      <c r="H5455" s="30" t="s">
        <v>4693</v>
      </c>
      <c r="I5455" s="30" t="s">
        <v>113</v>
      </c>
      <c r="J5455" s="31" t="s">
        <v>103</v>
      </c>
      <c r="K5455" s="30" t="s">
        <v>104</v>
      </c>
      <c r="L5455" s="32" t="s">
        <v>265</v>
      </c>
      <c r="M5455" s="30" t="s">
        <v>105</v>
      </c>
      <c r="N5455" s="30" t="s">
        <v>3025</v>
      </c>
      <c r="O5455" s="30" t="s">
        <v>107</v>
      </c>
      <c r="P5455" s="32" t="s">
        <v>46</v>
      </c>
      <c r="Q5455" s="54">
        <f>VLOOKUP(C5455,[1]Hoja2!$B$1:$AH$6025,32,FALSE)</f>
        <v>2017</v>
      </c>
      <c r="R5455" s="30">
        <f>VLOOKUP(C5455,[1]Hoja2!$B$1:$AH$6025,33,FALSE)</f>
        <v>89102.81</v>
      </c>
      <c r="S5455" s="30">
        <v>89102.81</v>
      </c>
      <c r="T5455" s="30">
        <v>89102.81</v>
      </c>
      <c r="U5455" s="30">
        <v>89102.81</v>
      </c>
      <c r="V5455" s="30">
        <v>26730.84</v>
      </c>
      <c r="W5455" s="30">
        <v>26730.84</v>
      </c>
      <c r="X5455" s="30">
        <v>26730.84</v>
      </c>
      <c r="Y5455" s="33">
        <f t="shared" si="85"/>
        <v>29.999996633102814</v>
      </c>
      <c r="Z5455" s="32">
        <v>0</v>
      </c>
      <c r="AA5455" s="32" t="s">
        <v>3323</v>
      </c>
      <c r="AB5455" s="26">
        <v>4</v>
      </c>
      <c r="AC5455" s="33">
        <v>0</v>
      </c>
      <c r="AD5455" s="33">
        <v>30</v>
      </c>
      <c r="AE5455" s="34" t="s">
        <v>5223</v>
      </c>
      <c r="AF5455" s="11"/>
    </row>
    <row r="5456" spans="2:32" ht="62.25" x14ac:dyDescent="0.5">
      <c r="B5456" s="11"/>
      <c r="C5456" s="28" t="s">
        <v>17439</v>
      </c>
      <c r="D5456" s="28" t="s">
        <v>17440</v>
      </c>
      <c r="E5456" s="29" t="s">
        <v>17441</v>
      </c>
      <c r="F5456" s="29" t="s">
        <v>1</v>
      </c>
      <c r="G5456" s="29" t="s">
        <v>51</v>
      </c>
      <c r="H5456" s="30" t="s">
        <v>4693</v>
      </c>
      <c r="I5456" s="30" t="s">
        <v>113</v>
      </c>
      <c r="J5456" s="31" t="s">
        <v>103</v>
      </c>
      <c r="K5456" s="30" t="s">
        <v>104</v>
      </c>
      <c r="L5456" s="32" t="s">
        <v>265</v>
      </c>
      <c r="M5456" s="30" t="s">
        <v>105</v>
      </c>
      <c r="N5456" s="30" t="s">
        <v>3025</v>
      </c>
      <c r="O5456" s="30" t="s">
        <v>107</v>
      </c>
      <c r="P5456" s="32" t="s">
        <v>46</v>
      </c>
      <c r="Q5456" s="54">
        <f>VLOOKUP(C5456,[1]Hoja2!$B$1:$AH$6025,32,FALSE)</f>
        <v>2017</v>
      </c>
      <c r="R5456" s="30">
        <f>VLOOKUP(C5456,[1]Hoja2!$B$1:$AH$6025,33,FALSE)</f>
        <v>89102.81</v>
      </c>
      <c r="S5456" s="30">
        <v>89102.81</v>
      </c>
      <c r="T5456" s="30">
        <v>89102.81</v>
      </c>
      <c r="U5456" s="30">
        <v>89102.81</v>
      </c>
      <c r="V5456" s="30">
        <v>26730.84</v>
      </c>
      <c r="W5456" s="30">
        <v>26730.84</v>
      </c>
      <c r="X5456" s="30">
        <v>26730.84</v>
      </c>
      <c r="Y5456" s="33">
        <f t="shared" si="85"/>
        <v>29.999996633102814</v>
      </c>
      <c r="Z5456" s="32">
        <v>0</v>
      </c>
      <c r="AA5456" s="32" t="s">
        <v>3323</v>
      </c>
      <c r="AB5456" s="26">
        <v>3</v>
      </c>
      <c r="AC5456" s="33">
        <v>0</v>
      </c>
      <c r="AD5456" s="33">
        <v>30</v>
      </c>
      <c r="AE5456" s="34" t="s">
        <v>5223</v>
      </c>
      <c r="AF5456" s="11"/>
    </row>
    <row r="5457" spans="2:32" ht="62.25" x14ac:dyDescent="0.5">
      <c r="B5457" s="11"/>
      <c r="C5457" s="28" t="s">
        <v>17442</v>
      </c>
      <c r="D5457" s="28" t="s">
        <v>17443</v>
      </c>
      <c r="E5457" s="29" t="s">
        <v>17444</v>
      </c>
      <c r="F5457" s="29" t="s">
        <v>1</v>
      </c>
      <c r="G5457" s="29" t="s">
        <v>51</v>
      </c>
      <c r="H5457" s="30" t="s">
        <v>4693</v>
      </c>
      <c r="I5457" s="30" t="s">
        <v>113</v>
      </c>
      <c r="J5457" s="31" t="s">
        <v>103</v>
      </c>
      <c r="K5457" s="30" t="s">
        <v>104</v>
      </c>
      <c r="L5457" s="32" t="s">
        <v>265</v>
      </c>
      <c r="M5457" s="30" t="s">
        <v>105</v>
      </c>
      <c r="N5457" s="30" t="s">
        <v>3025</v>
      </c>
      <c r="O5457" s="30" t="s">
        <v>107</v>
      </c>
      <c r="P5457" s="32" t="s">
        <v>46</v>
      </c>
      <c r="Q5457" s="54">
        <f>VLOOKUP(C5457,[1]Hoja2!$B$1:$AH$6025,32,FALSE)</f>
        <v>2017</v>
      </c>
      <c r="R5457" s="30">
        <f>VLOOKUP(C5457,[1]Hoja2!$B$1:$AH$6025,33,FALSE)</f>
        <v>89102.81</v>
      </c>
      <c r="S5457" s="30">
        <v>89102.81</v>
      </c>
      <c r="T5457" s="30">
        <v>89102.81</v>
      </c>
      <c r="U5457" s="30">
        <v>89102.81</v>
      </c>
      <c r="V5457" s="30">
        <v>26730.84</v>
      </c>
      <c r="W5457" s="30">
        <v>26730.84</v>
      </c>
      <c r="X5457" s="30">
        <v>26730.84</v>
      </c>
      <c r="Y5457" s="33">
        <f t="shared" si="85"/>
        <v>29.999996633102814</v>
      </c>
      <c r="Z5457" s="32">
        <v>0</v>
      </c>
      <c r="AA5457" s="32" t="s">
        <v>3323</v>
      </c>
      <c r="AB5457" s="26">
        <v>6</v>
      </c>
      <c r="AC5457" s="33">
        <v>0</v>
      </c>
      <c r="AD5457" s="33">
        <v>30</v>
      </c>
      <c r="AE5457" s="34" t="s">
        <v>5213</v>
      </c>
      <c r="AF5457" s="11"/>
    </row>
    <row r="5458" spans="2:32" ht="62.25" x14ac:dyDescent="0.5">
      <c r="B5458" s="11"/>
      <c r="C5458" s="28" t="s">
        <v>17445</v>
      </c>
      <c r="D5458" s="28" t="s">
        <v>17446</v>
      </c>
      <c r="E5458" s="29" t="s">
        <v>17447</v>
      </c>
      <c r="F5458" s="29" t="s">
        <v>1</v>
      </c>
      <c r="G5458" s="29" t="s">
        <v>51</v>
      </c>
      <c r="H5458" s="30" t="s">
        <v>5044</v>
      </c>
      <c r="I5458" s="30" t="s">
        <v>102</v>
      </c>
      <c r="J5458" s="31" t="s">
        <v>103</v>
      </c>
      <c r="K5458" s="30" t="s">
        <v>104</v>
      </c>
      <c r="L5458" s="32" t="s">
        <v>265</v>
      </c>
      <c r="M5458" s="30" t="s">
        <v>105</v>
      </c>
      <c r="N5458" s="30" t="s">
        <v>3025</v>
      </c>
      <c r="O5458" s="30" t="s">
        <v>107</v>
      </c>
      <c r="P5458" s="32" t="s">
        <v>46</v>
      </c>
      <c r="Q5458" s="54">
        <f>VLOOKUP(C5458,[1]Hoja2!$B$1:$AH$6025,32,FALSE)</f>
        <v>2017</v>
      </c>
      <c r="R5458" s="30">
        <f>VLOOKUP(C5458,[1]Hoja2!$B$1:$AH$6025,33,FALSE)</f>
        <v>85971.78</v>
      </c>
      <c r="S5458" s="30">
        <v>85971.78</v>
      </c>
      <c r="T5458" s="30">
        <v>85971.78</v>
      </c>
      <c r="U5458" s="30">
        <v>85971.78</v>
      </c>
      <c r="V5458" s="30">
        <v>25791.53</v>
      </c>
      <c r="W5458" s="30">
        <v>25791.53</v>
      </c>
      <c r="X5458" s="30">
        <v>25791.53</v>
      </c>
      <c r="Y5458" s="33">
        <f t="shared" si="85"/>
        <v>29.999995347310477</v>
      </c>
      <c r="Z5458" s="32">
        <v>0</v>
      </c>
      <c r="AA5458" s="32" t="s">
        <v>3323</v>
      </c>
      <c r="AB5458" s="26">
        <v>2</v>
      </c>
      <c r="AC5458" s="33">
        <v>0</v>
      </c>
      <c r="AD5458" s="33">
        <v>30</v>
      </c>
      <c r="AE5458" s="34" t="s">
        <v>5213</v>
      </c>
      <c r="AF5458" s="11"/>
    </row>
    <row r="5459" spans="2:32" ht="62.25" x14ac:dyDescent="0.5">
      <c r="B5459" s="11"/>
      <c r="C5459" s="28" t="s">
        <v>17448</v>
      </c>
      <c r="D5459" s="28" t="s">
        <v>17449</v>
      </c>
      <c r="E5459" s="29" t="s">
        <v>17450</v>
      </c>
      <c r="F5459" s="29" t="s">
        <v>1</v>
      </c>
      <c r="G5459" s="29" t="s">
        <v>51</v>
      </c>
      <c r="H5459" s="30" t="s">
        <v>5044</v>
      </c>
      <c r="I5459" s="30" t="s">
        <v>102</v>
      </c>
      <c r="J5459" s="31" t="s">
        <v>103</v>
      </c>
      <c r="K5459" s="30" t="s">
        <v>104</v>
      </c>
      <c r="L5459" s="32" t="s">
        <v>265</v>
      </c>
      <c r="M5459" s="30" t="s">
        <v>105</v>
      </c>
      <c r="N5459" s="30" t="s">
        <v>3025</v>
      </c>
      <c r="O5459" s="30" t="s">
        <v>107</v>
      </c>
      <c r="P5459" s="32" t="s">
        <v>46</v>
      </c>
      <c r="Q5459" s="54">
        <f>VLOOKUP(C5459,[1]Hoja2!$B$1:$AH$6025,32,FALSE)</f>
        <v>2017</v>
      </c>
      <c r="R5459" s="30">
        <f>VLOOKUP(C5459,[1]Hoja2!$B$1:$AH$6025,33,FALSE)</f>
        <v>98873.81</v>
      </c>
      <c r="S5459" s="30">
        <v>98873.81</v>
      </c>
      <c r="T5459" s="30">
        <v>98873.81</v>
      </c>
      <c r="U5459" s="30">
        <v>98873.81</v>
      </c>
      <c r="V5459" s="30">
        <v>29662.14</v>
      </c>
      <c r="W5459" s="30">
        <v>29662.14</v>
      </c>
      <c r="X5459" s="30">
        <v>29662.14</v>
      </c>
      <c r="Y5459" s="33">
        <f t="shared" si="85"/>
        <v>29.999996965829475</v>
      </c>
      <c r="Z5459" s="32">
        <v>0</v>
      </c>
      <c r="AA5459" s="32" t="s">
        <v>3323</v>
      </c>
      <c r="AB5459" s="26">
        <v>2</v>
      </c>
      <c r="AC5459" s="33">
        <v>0</v>
      </c>
      <c r="AD5459" s="33">
        <v>30</v>
      </c>
      <c r="AE5459" s="34" t="s">
        <v>5223</v>
      </c>
      <c r="AF5459" s="11"/>
    </row>
    <row r="5460" spans="2:32" ht="62.25" x14ac:dyDescent="0.5">
      <c r="B5460" s="11"/>
      <c r="C5460" s="28" t="s">
        <v>17451</v>
      </c>
      <c r="D5460" s="28" t="s">
        <v>17452</v>
      </c>
      <c r="E5460" s="29" t="s">
        <v>17453</v>
      </c>
      <c r="F5460" s="29" t="s">
        <v>1</v>
      </c>
      <c r="G5460" s="29" t="s">
        <v>51</v>
      </c>
      <c r="H5460" s="30" t="s">
        <v>5044</v>
      </c>
      <c r="I5460" s="30" t="s">
        <v>102</v>
      </c>
      <c r="J5460" s="31" t="s">
        <v>103</v>
      </c>
      <c r="K5460" s="30" t="s">
        <v>104</v>
      </c>
      <c r="L5460" s="32" t="s">
        <v>265</v>
      </c>
      <c r="M5460" s="30" t="s">
        <v>105</v>
      </c>
      <c r="N5460" s="30" t="s">
        <v>3025</v>
      </c>
      <c r="O5460" s="30" t="s">
        <v>107</v>
      </c>
      <c r="P5460" s="32" t="s">
        <v>46</v>
      </c>
      <c r="Q5460" s="54">
        <f>VLOOKUP(C5460,[1]Hoja2!$B$1:$AH$6025,32,FALSE)</f>
        <v>2017</v>
      </c>
      <c r="R5460" s="30">
        <f>VLOOKUP(C5460,[1]Hoja2!$B$1:$AH$6025,33,FALSE)</f>
        <v>68648.679999999993</v>
      </c>
      <c r="S5460" s="30">
        <v>68648.679999999993</v>
      </c>
      <c r="T5460" s="30">
        <v>68648.679999999993</v>
      </c>
      <c r="U5460" s="30">
        <v>68648.679999999993</v>
      </c>
      <c r="V5460" s="30">
        <v>20594.61</v>
      </c>
      <c r="W5460" s="30">
        <v>20594.61</v>
      </c>
      <c r="X5460" s="30">
        <v>20594.61</v>
      </c>
      <c r="Y5460" s="33">
        <f t="shared" si="85"/>
        <v>30.000008740153493</v>
      </c>
      <c r="Z5460" s="32">
        <v>0</v>
      </c>
      <c r="AA5460" s="32" t="s">
        <v>3323</v>
      </c>
      <c r="AB5460" s="26">
        <v>4</v>
      </c>
      <c r="AC5460" s="33">
        <v>0</v>
      </c>
      <c r="AD5460" s="33">
        <v>30</v>
      </c>
      <c r="AE5460" s="34" t="s">
        <v>5223</v>
      </c>
      <c r="AF5460" s="11"/>
    </row>
    <row r="5461" spans="2:32" ht="62.25" x14ac:dyDescent="0.5">
      <c r="B5461" s="11"/>
      <c r="C5461" s="28" t="s">
        <v>17454</v>
      </c>
      <c r="D5461" s="28" t="s">
        <v>17455</v>
      </c>
      <c r="E5461" s="29" t="s">
        <v>17456</v>
      </c>
      <c r="F5461" s="29" t="s">
        <v>1</v>
      </c>
      <c r="G5461" s="29" t="s">
        <v>51</v>
      </c>
      <c r="H5461" s="30" t="s">
        <v>5044</v>
      </c>
      <c r="I5461" s="30" t="s">
        <v>102</v>
      </c>
      <c r="J5461" s="31" t="s">
        <v>103</v>
      </c>
      <c r="K5461" s="30" t="s">
        <v>104</v>
      </c>
      <c r="L5461" s="32" t="s">
        <v>265</v>
      </c>
      <c r="M5461" s="30" t="s">
        <v>105</v>
      </c>
      <c r="N5461" s="30" t="s">
        <v>3025</v>
      </c>
      <c r="O5461" s="30" t="s">
        <v>107</v>
      </c>
      <c r="P5461" s="32" t="s">
        <v>46</v>
      </c>
      <c r="Q5461" s="54">
        <f>VLOOKUP(C5461,[1]Hoja2!$B$1:$AH$6025,32,FALSE)</f>
        <v>2017</v>
      </c>
      <c r="R5461" s="30">
        <f>VLOOKUP(C5461,[1]Hoja2!$B$1:$AH$6025,33,FALSE)</f>
        <v>48420.82</v>
      </c>
      <c r="S5461" s="30">
        <v>48420.82</v>
      </c>
      <c r="T5461" s="30">
        <v>48420.82</v>
      </c>
      <c r="U5461" s="30">
        <v>48420.82</v>
      </c>
      <c r="V5461" s="30">
        <v>14526.25</v>
      </c>
      <c r="W5461" s="30">
        <v>14526.25</v>
      </c>
      <c r="X5461" s="30">
        <v>14526.25</v>
      </c>
      <c r="Y5461" s="33">
        <f t="shared" si="85"/>
        <v>30.000008260909254</v>
      </c>
      <c r="Z5461" s="32">
        <v>0</v>
      </c>
      <c r="AA5461" s="32" t="s">
        <v>3323</v>
      </c>
      <c r="AB5461" s="26">
        <v>6</v>
      </c>
      <c r="AC5461" s="33">
        <v>0</v>
      </c>
      <c r="AD5461" s="33">
        <v>30</v>
      </c>
      <c r="AE5461" s="34" t="s">
        <v>5213</v>
      </c>
      <c r="AF5461" s="11"/>
    </row>
    <row r="5462" spans="2:32" ht="62.25" x14ac:dyDescent="0.5">
      <c r="B5462" s="11"/>
      <c r="C5462" s="28" t="s">
        <v>17457</v>
      </c>
      <c r="D5462" s="28" t="s">
        <v>17458</v>
      </c>
      <c r="E5462" s="29" t="s">
        <v>17459</v>
      </c>
      <c r="F5462" s="29" t="s">
        <v>1</v>
      </c>
      <c r="G5462" s="29" t="s">
        <v>51</v>
      </c>
      <c r="H5462" s="30" t="s">
        <v>5044</v>
      </c>
      <c r="I5462" s="30" t="s">
        <v>102</v>
      </c>
      <c r="J5462" s="31" t="s">
        <v>103</v>
      </c>
      <c r="K5462" s="30" t="s">
        <v>104</v>
      </c>
      <c r="L5462" s="32" t="s">
        <v>265</v>
      </c>
      <c r="M5462" s="30" t="s">
        <v>105</v>
      </c>
      <c r="N5462" s="30" t="s">
        <v>3025</v>
      </c>
      <c r="O5462" s="30" t="s">
        <v>107</v>
      </c>
      <c r="P5462" s="32" t="s">
        <v>46</v>
      </c>
      <c r="Q5462" s="54">
        <f>VLOOKUP(C5462,[1]Hoja2!$B$1:$AH$6025,32,FALSE)</f>
        <v>2017</v>
      </c>
      <c r="R5462" s="30">
        <f>VLOOKUP(C5462,[1]Hoja2!$B$1:$AH$6025,33,FALSE)</f>
        <v>5440.88</v>
      </c>
      <c r="S5462" s="30">
        <v>5440.88</v>
      </c>
      <c r="T5462" s="30">
        <v>5440.88</v>
      </c>
      <c r="U5462" s="30">
        <v>5440.88</v>
      </c>
      <c r="V5462" s="30">
        <v>1632.26</v>
      </c>
      <c r="W5462" s="30">
        <v>1632.26</v>
      </c>
      <c r="X5462" s="30">
        <v>1632.26</v>
      </c>
      <c r="Y5462" s="33">
        <f t="shared" si="85"/>
        <v>29.999926482480777</v>
      </c>
      <c r="Z5462" s="32">
        <v>0</v>
      </c>
      <c r="AA5462" s="32" t="s">
        <v>3323</v>
      </c>
      <c r="AB5462" s="26">
        <v>5</v>
      </c>
      <c r="AC5462" s="33">
        <v>0</v>
      </c>
      <c r="AD5462" s="33">
        <v>30</v>
      </c>
      <c r="AE5462" s="34" t="s">
        <v>5213</v>
      </c>
      <c r="AF5462" s="11"/>
    </row>
    <row r="5463" spans="2:32" ht="62.25" x14ac:dyDescent="0.5">
      <c r="B5463" s="11"/>
      <c r="C5463" s="28" t="s">
        <v>17460</v>
      </c>
      <c r="D5463" s="28" t="s">
        <v>17461</v>
      </c>
      <c r="E5463" s="29" t="s">
        <v>17462</v>
      </c>
      <c r="F5463" s="29" t="s">
        <v>1</v>
      </c>
      <c r="G5463" s="29" t="s">
        <v>51</v>
      </c>
      <c r="H5463" s="30" t="s">
        <v>5044</v>
      </c>
      <c r="I5463" s="30" t="s">
        <v>102</v>
      </c>
      <c r="J5463" s="31" t="s">
        <v>103</v>
      </c>
      <c r="K5463" s="30" t="s">
        <v>104</v>
      </c>
      <c r="L5463" s="32" t="s">
        <v>265</v>
      </c>
      <c r="M5463" s="30" t="s">
        <v>105</v>
      </c>
      <c r="N5463" s="30" t="s">
        <v>3025</v>
      </c>
      <c r="O5463" s="30" t="s">
        <v>107</v>
      </c>
      <c r="P5463" s="32" t="s">
        <v>46</v>
      </c>
      <c r="Q5463" s="54">
        <f>VLOOKUP(C5463,[1]Hoja2!$B$1:$AH$6025,32,FALSE)</f>
        <v>2017</v>
      </c>
      <c r="R5463" s="30">
        <f>VLOOKUP(C5463,[1]Hoja2!$B$1:$AH$6025,33,FALSE)</f>
        <v>89102.81</v>
      </c>
      <c r="S5463" s="30">
        <v>89102.81</v>
      </c>
      <c r="T5463" s="30">
        <v>89102.81</v>
      </c>
      <c r="U5463" s="30">
        <v>89102.81</v>
      </c>
      <c r="V5463" s="30">
        <v>26730.84</v>
      </c>
      <c r="W5463" s="30">
        <v>26730.84</v>
      </c>
      <c r="X5463" s="30">
        <v>26730.84</v>
      </c>
      <c r="Y5463" s="33">
        <f t="shared" si="85"/>
        <v>29.999996633102814</v>
      </c>
      <c r="Z5463" s="32">
        <v>0</v>
      </c>
      <c r="AA5463" s="32" t="s">
        <v>3323</v>
      </c>
      <c r="AB5463" s="26">
        <v>4</v>
      </c>
      <c r="AC5463" s="33">
        <v>0</v>
      </c>
      <c r="AD5463" s="33">
        <v>30</v>
      </c>
      <c r="AE5463" s="34" t="s">
        <v>5223</v>
      </c>
      <c r="AF5463" s="11"/>
    </row>
    <row r="5464" spans="2:32" ht="62.25" x14ac:dyDescent="0.5">
      <c r="B5464" s="11"/>
      <c r="C5464" s="28" t="s">
        <v>17463</v>
      </c>
      <c r="D5464" s="28" t="s">
        <v>17464</v>
      </c>
      <c r="E5464" s="29" t="s">
        <v>17465</v>
      </c>
      <c r="F5464" s="29" t="s">
        <v>1</v>
      </c>
      <c r="G5464" s="29" t="s">
        <v>51</v>
      </c>
      <c r="H5464" s="30" t="s">
        <v>3292</v>
      </c>
      <c r="I5464" s="30" t="s">
        <v>113</v>
      </c>
      <c r="J5464" s="31" t="s">
        <v>103</v>
      </c>
      <c r="K5464" s="30" t="s">
        <v>104</v>
      </c>
      <c r="L5464" s="32" t="s">
        <v>265</v>
      </c>
      <c r="M5464" s="30" t="s">
        <v>105</v>
      </c>
      <c r="N5464" s="30" t="s">
        <v>3025</v>
      </c>
      <c r="O5464" s="30" t="s">
        <v>429</v>
      </c>
      <c r="P5464" s="32" t="s">
        <v>46</v>
      </c>
      <c r="Q5464" s="54">
        <f>VLOOKUP(C5464,[1]Hoja2!$B$1:$AH$6025,32,FALSE)</f>
        <v>2017</v>
      </c>
      <c r="R5464" s="30">
        <f>VLOOKUP(C5464,[1]Hoja2!$B$1:$AH$6025,33,FALSE)</f>
        <v>99766.69</v>
      </c>
      <c r="S5464" s="30">
        <v>99766.69</v>
      </c>
      <c r="T5464" s="30">
        <v>99766.69</v>
      </c>
      <c r="U5464" s="30">
        <v>99766.69</v>
      </c>
      <c r="V5464" s="30">
        <v>1518.12</v>
      </c>
      <c r="W5464" s="30">
        <v>1518.12</v>
      </c>
      <c r="X5464" s="30">
        <v>1518.12</v>
      </c>
      <c r="Y5464" s="33">
        <f t="shared" si="85"/>
        <v>1.5216702087640672</v>
      </c>
      <c r="Z5464" s="32">
        <v>0</v>
      </c>
      <c r="AA5464" s="32" t="s">
        <v>3681</v>
      </c>
      <c r="AB5464" s="26">
        <v>496</v>
      </c>
      <c r="AC5464" s="33">
        <v>0</v>
      </c>
      <c r="AD5464" s="33">
        <v>1.52</v>
      </c>
      <c r="AE5464" s="34" t="s">
        <v>5213</v>
      </c>
      <c r="AF5464" s="11"/>
    </row>
    <row r="5465" spans="2:32" ht="62.25" x14ac:dyDescent="0.5">
      <c r="B5465" s="11"/>
      <c r="C5465" s="28" t="s">
        <v>17466</v>
      </c>
      <c r="D5465" s="28" t="s">
        <v>17467</v>
      </c>
      <c r="E5465" s="29" t="s">
        <v>17468</v>
      </c>
      <c r="F5465" s="29" t="s">
        <v>1</v>
      </c>
      <c r="G5465" s="29" t="s">
        <v>51</v>
      </c>
      <c r="H5465" s="30" t="s">
        <v>3292</v>
      </c>
      <c r="I5465" s="30" t="s">
        <v>113</v>
      </c>
      <c r="J5465" s="31" t="s">
        <v>103</v>
      </c>
      <c r="K5465" s="30" t="s">
        <v>104</v>
      </c>
      <c r="L5465" s="32" t="s">
        <v>265</v>
      </c>
      <c r="M5465" s="30" t="s">
        <v>105</v>
      </c>
      <c r="N5465" s="30" t="s">
        <v>3025</v>
      </c>
      <c r="O5465" s="30" t="s">
        <v>107</v>
      </c>
      <c r="P5465" s="32" t="s">
        <v>46</v>
      </c>
      <c r="Q5465" s="54">
        <f>VLOOKUP(C5465,[1]Hoja2!$B$1:$AH$6025,32,FALSE)</f>
        <v>2017</v>
      </c>
      <c r="R5465" s="30">
        <f>VLOOKUP(C5465,[1]Hoja2!$B$1:$AH$6025,33,FALSE)</f>
        <v>89420.04</v>
      </c>
      <c r="S5465" s="30">
        <v>89420.04</v>
      </c>
      <c r="T5465" s="30">
        <v>89420.04</v>
      </c>
      <c r="U5465" s="30">
        <v>89420.04</v>
      </c>
      <c r="V5465" s="30">
        <v>26826.01</v>
      </c>
      <c r="W5465" s="30">
        <v>26826.01</v>
      </c>
      <c r="X5465" s="30">
        <v>26826.01</v>
      </c>
      <c r="Y5465" s="33">
        <f t="shared" si="85"/>
        <v>29.999997763364899</v>
      </c>
      <c r="Z5465" s="32">
        <v>0</v>
      </c>
      <c r="AA5465" s="32" t="s">
        <v>3323</v>
      </c>
      <c r="AB5465" s="26">
        <v>4</v>
      </c>
      <c r="AC5465" s="33">
        <v>0</v>
      </c>
      <c r="AD5465" s="33">
        <v>30</v>
      </c>
      <c r="AE5465" s="34" t="s">
        <v>5213</v>
      </c>
      <c r="AF5465" s="11"/>
    </row>
    <row r="5466" spans="2:32" ht="62.25" x14ac:dyDescent="0.5">
      <c r="B5466" s="11"/>
      <c r="C5466" s="28" t="s">
        <v>17469</v>
      </c>
      <c r="D5466" s="28" t="s">
        <v>17470</v>
      </c>
      <c r="E5466" s="29" t="s">
        <v>17471</v>
      </c>
      <c r="F5466" s="29" t="s">
        <v>1</v>
      </c>
      <c r="G5466" s="29" t="s">
        <v>51</v>
      </c>
      <c r="H5466" s="30" t="s">
        <v>3292</v>
      </c>
      <c r="I5466" s="30" t="s">
        <v>113</v>
      </c>
      <c r="J5466" s="31" t="s">
        <v>103</v>
      </c>
      <c r="K5466" s="30" t="s">
        <v>104</v>
      </c>
      <c r="L5466" s="32" t="s">
        <v>265</v>
      </c>
      <c r="M5466" s="30" t="s">
        <v>105</v>
      </c>
      <c r="N5466" s="30" t="s">
        <v>3025</v>
      </c>
      <c r="O5466" s="30" t="s">
        <v>107</v>
      </c>
      <c r="P5466" s="32" t="s">
        <v>46</v>
      </c>
      <c r="Q5466" s="54">
        <f>VLOOKUP(C5466,[1]Hoja2!$B$1:$AH$6025,32,FALSE)</f>
        <v>2017</v>
      </c>
      <c r="R5466" s="30">
        <f>VLOOKUP(C5466,[1]Hoja2!$B$1:$AH$6025,33,FALSE)</f>
        <v>98147.26</v>
      </c>
      <c r="S5466" s="30">
        <v>98147.26</v>
      </c>
      <c r="T5466" s="30">
        <v>98147.26</v>
      </c>
      <c r="U5466" s="30">
        <v>98147.26</v>
      </c>
      <c r="V5466" s="30">
        <v>29444.18</v>
      </c>
      <c r="W5466" s="30">
        <v>29444.18</v>
      </c>
      <c r="X5466" s="30">
        <v>29444.18</v>
      </c>
      <c r="Y5466" s="33">
        <f t="shared" si="85"/>
        <v>30.000002037754292</v>
      </c>
      <c r="Z5466" s="32">
        <v>0</v>
      </c>
      <c r="AA5466" s="32" t="s">
        <v>3323</v>
      </c>
      <c r="AB5466" s="26">
        <v>2</v>
      </c>
      <c r="AC5466" s="33">
        <v>0</v>
      </c>
      <c r="AD5466" s="33">
        <v>30</v>
      </c>
      <c r="AE5466" s="34" t="s">
        <v>5213</v>
      </c>
      <c r="AF5466" s="11"/>
    </row>
    <row r="5467" spans="2:32" ht="62.25" x14ac:dyDescent="0.5">
      <c r="B5467" s="11"/>
      <c r="C5467" s="28" t="s">
        <v>17472</v>
      </c>
      <c r="D5467" s="28" t="s">
        <v>17473</v>
      </c>
      <c r="E5467" s="29" t="s">
        <v>17474</v>
      </c>
      <c r="F5467" s="29" t="s">
        <v>1</v>
      </c>
      <c r="G5467" s="29" t="s">
        <v>51</v>
      </c>
      <c r="H5467" s="30" t="s">
        <v>3292</v>
      </c>
      <c r="I5467" s="30" t="s">
        <v>113</v>
      </c>
      <c r="J5467" s="31" t="s">
        <v>103</v>
      </c>
      <c r="K5467" s="30" t="s">
        <v>104</v>
      </c>
      <c r="L5467" s="32" t="s">
        <v>265</v>
      </c>
      <c r="M5467" s="30" t="s">
        <v>105</v>
      </c>
      <c r="N5467" s="30" t="s">
        <v>3025</v>
      </c>
      <c r="O5467" s="30" t="s">
        <v>107</v>
      </c>
      <c r="P5467" s="32" t="s">
        <v>46</v>
      </c>
      <c r="Q5467" s="54">
        <f>VLOOKUP(C5467,[1]Hoja2!$B$1:$AH$6025,32,FALSE)</f>
        <v>2017</v>
      </c>
      <c r="R5467" s="30">
        <f>VLOOKUP(C5467,[1]Hoja2!$B$1:$AH$6025,33,FALSE)</f>
        <v>83553.429999999993</v>
      </c>
      <c r="S5467" s="30">
        <v>83553.429999999993</v>
      </c>
      <c r="T5467" s="30">
        <v>83553.429999999993</v>
      </c>
      <c r="U5467" s="30">
        <v>83553.429999999993</v>
      </c>
      <c r="V5467" s="30">
        <v>25066.03</v>
      </c>
      <c r="W5467" s="30">
        <v>25066.03</v>
      </c>
      <c r="X5467" s="30">
        <v>25066.03</v>
      </c>
      <c r="Y5467" s="33">
        <f t="shared" si="85"/>
        <v>30.000001196838959</v>
      </c>
      <c r="Z5467" s="32">
        <v>0</v>
      </c>
      <c r="AA5467" s="32" t="s">
        <v>3323</v>
      </c>
      <c r="AB5467" s="26">
        <v>4</v>
      </c>
      <c r="AC5467" s="33">
        <v>0</v>
      </c>
      <c r="AD5467" s="33">
        <v>30</v>
      </c>
      <c r="AE5467" s="34" t="s">
        <v>5213</v>
      </c>
      <c r="AF5467" s="11"/>
    </row>
    <row r="5468" spans="2:32" ht="62.25" x14ac:dyDescent="0.5">
      <c r="B5468" s="11"/>
      <c r="C5468" s="28" t="s">
        <v>17475</v>
      </c>
      <c r="D5468" s="28" t="s">
        <v>17476</v>
      </c>
      <c r="E5468" s="29" t="s">
        <v>17477</v>
      </c>
      <c r="F5468" s="29" t="s">
        <v>1</v>
      </c>
      <c r="G5468" s="29" t="s">
        <v>51</v>
      </c>
      <c r="H5468" s="30" t="s">
        <v>3292</v>
      </c>
      <c r="I5468" s="30" t="s">
        <v>113</v>
      </c>
      <c r="J5468" s="31" t="s">
        <v>103</v>
      </c>
      <c r="K5468" s="30" t="s">
        <v>104</v>
      </c>
      <c r="L5468" s="32" t="s">
        <v>265</v>
      </c>
      <c r="M5468" s="30" t="s">
        <v>105</v>
      </c>
      <c r="N5468" s="30" t="s">
        <v>3025</v>
      </c>
      <c r="O5468" s="30" t="s">
        <v>107</v>
      </c>
      <c r="P5468" s="32" t="s">
        <v>46</v>
      </c>
      <c r="Q5468" s="54">
        <f>VLOOKUP(C5468,[1]Hoja2!$B$1:$AH$6025,32,FALSE)</f>
        <v>2017</v>
      </c>
      <c r="R5468" s="30">
        <f>VLOOKUP(C5468,[1]Hoja2!$B$1:$AH$6025,33,FALSE)</f>
        <v>85523.01</v>
      </c>
      <c r="S5468" s="30">
        <v>85523.01</v>
      </c>
      <c r="T5468" s="30">
        <v>85523.01</v>
      </c>
      <c r="U5468" s="30">
        <v>85523.01</v>
      </c>
      <c r="V5468" s="30">
        <v>25656.9</v>
      </c>
      <c r="W5468" s="30">
        <v>25656.9</v>
      </c>
      <c r="X5468" s="30">
        <v>25656.9</v>
      </c>
      <c r="Y5468" s="33">
        <f t="shared" si="85"/>
        <v>29.999996492172109</v>
      </c>
      <c r="Z5468" s="32">
        <v>0</v>
      </c>
      <c r="AA5468" s="32" t="s">
        <v>3323</v>
      </c>
      <c r="AB5468" s="26">
        <v>3</v>
      </c>
      <c r="AC5468" s="33">
        <v>0</v>
      </c>
      <c r="AD5468" s="33">
        <v>30</v>
      </c>
      <c r="AE5468" s="34" t="s">
        <v>5223</v>
      </c>
      <c r="AF5468" s="11"/>
    </row>
    <row r="5469" spans="2:32" ht="62.25" x14ac:dyDescent="0.5">
      <c r="B5469" s="11"/>
      <c r="C5469" s="28" t="s">
        <v>17478</v>
      </c>
      <c r="D5469" s="28" t="s">
        <v>17479</v>
      </c>
      <c r="E5469" s="29" t="s">
        <v>17480</v>
      </c>
      <c r="F5469" s="29" t="s">
        <v>1</v>
      </c>
      <c r="G5469" s="29" t="s">
        <v>51</v>
      </c>
      <c r="H5469" s="30" t="s">
        <v>3292</v>
      </c>
      <c r="I5469" s="30" t="s">
        <v>113</v>
      </c>
      <c r="J5469" s="31" t="s">
        <v>103</v>
      </c>
      <c r="K5469" s="30" t="s">
        <v>104</v>
      </c>
      <c r="L5469" s="32" t="s">
        <v>265</v>
      </c>
      <c r="M5469" s="30" t="s">
        <v>105</v>
      </c>
      <c r="N5469" s="30" t="s">
        <v>3025</v>
      </c>
      <c r="O5469" s="30" t="s">
        <v>107</v>
      </c>
      <c r="P5469" s="32" t="s">
        <v>46</v>
      </c>
      <c r="Q5469" s="54">
        <f>VLOOKUP(C5469,[1]Hoja2!$B$1:$AH$6025,32,FALSE)</f>
        <v>2017</v>
      </c>
      <c r="R5469" s="30">
        <f>VLOOKUP(C5469,[1]Hoja2!$B$1:$AH$6025,33,FALSE)</f>
        <v>95640.74</v>
      </c>
      <c r="S5469" s="30">
        <v>95640.74</v>
      </c>
      <c r="T5469" s="30">
        <v>95640.74</v>
      </c>
      <c r="U5469" s="30">
        <v>95640.74</v>
      </c>
      <c r="V5469" s="30">
        <v>28692.22</v>
      </c>
      <c r="W5469" s="30">
        <v>28692.22</v>
      </c>
      <c r="X5469" s="30">
        <v>28692.22</v>
      </c>
      <c r="Y5469" s="33">
        <f t="shared" si="85"/>
        <v>29.999997908840943</v>
      </c>
      <c r="Z5469" s="32">
        <v>0</v>
      </c>
      <c r="AA5469" s="32" t="s">
        <v>3323</v>
      </c>
      <c r="AB5469" s="26">
        <v>3</v>
      </c>
      <c r="AC5469" s="33">
        <v>0</v>
      </c>
      <c r="AD5469" s="33">
        <v>30</v>
      </c>
      <c r="AE5469" s="34" t="s">
        <v>5223</v>
      </c>
      <c r="AF5469" s="11"/>
    </row>
    <row r="5470" spans="2:32" ht="62.25" x14ac:dyDescent="0.5">
      <c r="B5470" s="11"/>
      <c r="C5470" s="28" t="s">
        <v>17481</v>
      </c>
      <c r="D5470" s="28" t="s">
        <v>17482</v>
      </c>
      <c r="E5470" s="29" t="s">
        <v>17483</v>
      </c>
      <c r="F5470" s="29" t="s">
        <v>1</v>
      </c>
      <c r="G5470" s="29" t="s">
        <v>51</v>
      </c>
      <c r="H5470" s="30" t="s">
        <v>3292</v>
      </c>
      <c r="I5470" s="30" t="s">
        <v>113</v>
      </c>
      <c r="J5470" s="31" t="s">
        <v>103</v>
      </c>
      <c r="K5470" s="30" t="s">
        <v>104</v>
      </c>
      <c r="L5470" s="32" t="s">
        <v>265</v>
      </c>
      <c r="M5470" s="30" t="s">
        <v>105</v>
      </c>
      <c r="N5470" s="30" t="s">
        <v>3025</v>
      </c>
      <c r="O5470" s="30" t="s">
        <v>107</v>
      </c>
      <c r="P5470" s="32" t="s">
        <v>46</v>
      </c>
      <c r="Q5470" s="54">
        <f>VLOOKUP(C5470,[1]Hoja2!$B$1:$AH$6025,32,FALSE)</f>
        <v>2017</v>
      </c>
      <c r="R5470" s="30">
        <f>VLOOKUP(C5470,[1]Hoja2!$B$1:$AH$6025,33,FALSE)</f>
        <v>87989.09</v>
      </c>
      <c r="S5470" s="30">
        <v>87989.09</v>
      </c>
      <c r="T5470" s="30">
        <v>87989.09</v>
      </c>
      <c r="U5470" s="30">
        <v>87989.09</v>
      </c>
      <c r="V5470" s="30">
        <v>26396.73</v>
      </c>
      <c r="W5470" s="30">
        <v>26396.73</v>
      </c>
      <c r="X5470" s="30">
        <v>26396.73</v>
      </c>
      <c r="Y5470" s="33">
        <f t="shared" si="85"/>
        <v>30.00000340951361</v>
      </c>
      <c r="Z5470" s="32">
        <v>0</v>
      </c>
      <c r="AA5470" s="32" t="s">
        <v>3323</v>
      </c>
      <c r="AB5470" s="26">
        <v>4</v>
      </c>
      <c r="AC5470" s="33">
        <v>0</v>
      </c>
      <c r="AD5470" s="33">
        <v>30</v>
      </c>
      <c r="AE5470" s="34" t="s">
        <v>5223</v>
      </c>
      <c r="AF5470" s="11"/>
    </row>
    <row r="5471" spans="2:32" ht="62.25" x14ac:dyDescent="0.5">
      <c r="B5471" s="11"/>
      <c r="C5471" s="28" t="s">
        <v>17484</v>
      </c>
      <c r="D5471" s="28" t="s">
        <v>17485</v>
      </c>
      <c r="E5471" s="29" t="s">
        <v>17486</v>
      </c>
      <c r="F5471" s="29" t="s">
        <v>1</v>
      </c>
      <c r="G5471" s="29" t="s">
        <v>51</v>
      </c>
      <c r="H5471" s="30" t="s">
        <v>3292</v>
      </c>
      <c r="I5471" s="30" t="s">
        <v>113</v>
      </c>
      <c r="J5471" s="31" t="s">
        <v>103</v>
      </c>
      <c r="K5471" s="30" t="s">
        <v>104</v>
      </c>
      <c r="L5471" s="32" t="s">
        <v>265</v>
      </c>
      <c r="M5471" s="30" t="s">
        <v>105</v>
      </c>
      <c r="N5471" s="30" t="s">
        <v>3025</v>
      </c>
      <c r="O5471" s="30" t="s">
        <v>107</v>
      </c>
      <c r="P5471" s="32" t="s">
        <v>46</v>
      </c>
      <c r="Q5471" s="54">
        <f>VLOOKUP(C5471,[1]Hoja2!$B$1:$AH$6025,32,FALSE)</f>
        <v>2017</v>
      </c>
      <c r="R5471" s="30">
        <f>VLOOKUP(C5471,[1]Hoja2!$B$1:$AH$6025,33,FALSE)</f>
        <v>82628.740000000005</v>
      </c>
      <c r="S5471" s="30">
        <v>82628.740000000005</v>
      </c>
      <c r="T5471" s="30">
        <v>82628.740000000005</v>
      </c>
      <c r="U5471" s="30">
        <v>82628.740000000005</v>
      </c>
      <c r="V5471" s="30">
        <v>24788.62</v>
      </c>
      <c r="W5471" s="30">
        <v>24788.62</v>
      </c>
      <c r="X5471" s="30">
        <v>24788.62</v>
      </c>
      <c r="Y5471" s="33">
        <f t="shared" si="85"/>
        <v>29.999997579534671</v>
      </c>
      <c r="Z5471" s="32">
        <v>0</v>
      </c>
      <c r="AA5471" s="32" t="s">
        <v>3323</v>
      </c>
      <c r="AB5471" s="26">
        <v>4</v>
      </c>
      <c r="AC5471" s="33">
        <v>0</v>
      </c>
      <c r="AD5471" s="33">
        <v>30</v>
      </c>
      <c r="AE5471" s="34" t="s">
        <v>5213</v>
      </c>
      <c r="AF5471" s="11"/>
    </row>
    <row r="5472" spans="2:32" ht="62.25" x14ac:dyDescent="0.5">
      <c r="B5472" s="11"/>
      <c r="C5472" s="28" t="s">
        <v>17487</v>
      </c>
      <c r="D5472" s="28" t="s">
        <v>17488</v>
      </c>
      <c r="E5472" s="29" t="s">
        <v>17489</v>
      </c>
      <c r="F5472" s="29" t="s">
        <v>1</v>
      </c>
      <c r="G5472" s="29" t="s">
        <v>51</v>
      </c>
      <c r="H5472" s="30" t="s">
        <v>3292</v>
      </c>
      <c r="I5472" s="30" t="s">
        <v>113</v>
      </c>
      <c r="J5472" s="31" t="s">
        <v>103</v>
      </c>
      <c r="K5472" s="30" t="s">
        <v>104</v>
      </c>
      <c r="L5472" s="32" t="s">
        <v>265</v>
      </c>
      <c r="M5472" s="30" t="s">
        <v>105</v>
      </c>
      <c r="N5472" s="30" t="s">
        <v>3025</v>
      </c>
      <c r="O5472" s="30" t="s">
        <v>107</v>
      </c>
      <c r="P5472" s="32" t="s">
        <v>46</v>
      </c>
      <c r="Q5472" s="54">
        <f>VLOOKUP(C5472,[1]Hoja2!$B$1:$AH$6025,32,FALSE)</f>
        <v>2017</v>
      </c>
      <c r="R5472" s="30">
        <f>VLOOKUP(C5472,[1]Hoja2!$B$1:$AH$6025,33,FALSE)</f>
        <v>89691.4</v>
      </c>
      <c r="S5472" s="30">
        <v>89691.4</v>
      </c>
      <c r="T5472" s="30">
        <v>89691.4</v>
      </c>
      <c r="U5472" s="30">
        <v>89691.4</v>
      </c>
      <c r="V5472" s="30">
        <v>26907.42</v>
      </c>
      <c r="W5472" s="30">
        <v>26907.42</v>
      </c>
      <c r="X5472" s="30">
        <v>26907.42</v>
      </c>
      <c r="Y5472" s="33">
        <f t="shared" si="85"/>
        <v>30</v>
      </c>
      <c r="Z5472" s="32">
        <v>0</v>
      </c>
      <c r="AA5472" s="32" t="s">
        <v>3323</v>
      </c>
      <c r="AB5472" s="26">
        <v>4</v>
      </c>
      <c r="AC5472" s="33">
        <v>0</v>
      </c>
      <c r="AD5472" s="33">
        <v>30</v>
      </c>
      <c r="AE5472" s="34" t="s">
        <v>5213</v>
      </c>
      <c r="AF5472" s="11"/>
    </row>
    <row r="5473" spans="2:32" ht="62.25" x14ac:dyDescent="0.5">
      <c r="B5473" s="11"/>
      <c r="C5473" s="28" t="s">
        <v>17490</v>
      </c>
      <c r="D5473" s="28" t="s">
        <v>17491</v>
      </c>
      <c r="E5473" s="29" t="s">
        <v>17492</v>
      </c>
      <c r="F5473" s="29" t="s">
        <v>1</v>
      </c>
      <c r="G5473" s="29" t="s">
        <v>51</v>
      </c>
      <c r="H5473" s="30" t="s">
        <v>3292</v>
      </c>
      <c r="I5473" s="30" t="s">
        <v>113</v>
      </c>
      <c r="J5473" s="31" t="s">
        <v>103</v>
      </c>
      <c r="K5473" s="30" t="s">
        <v>104</v>
      </c>
      <c r="L5473" s="32" t="s">
        <v>265</v>
      </c>
      <c r="M5473" s="30" t="s">
        <v>105</v>
      </c>
      <c r="N5473" s="30" t="s">
        <v>3025</v>
      </c>
      <c r="O5473" s="30" t="s">
        <v>107</v>
      </c>
      <c r="P5473" s="32" t="s">
        <v>46</v>
      </c>
      <c r="Q5473" s="54">
        <f>VLOOKUP(C5473,[1]Hoja2!$B$1:$AH$6025,32,FALSE)</f>
        <v>2017</v>
      </c>
      <c r="R5473" s="30">
        <f>VLOOKUP(C5473,[1]Hoja2!$B$1:$AH$6025,33,FALSE)</f>
        <v>100567.27</v>
      </c>
      <c r="S5473" s="30">
        <v>100567.27</v>
      </c>
      <c r="T5473" s="30">
        <v>100567.27</v>
      </c>
      <c r="U5473" s="30">
        <v>100567.27</v>
      </c>
      <c r="V5473" s="30">
        <v>30170.14</v>
      </c>
      <c r="W5473" s="30">
        <v>30170.14</v>
      </c>
      <c r="X5473" s="30">
        <v>30170.14</v>
      </c>
      <c r="Y5473" s="33">
        <f t="shared" si="85"/>
        <v>29.999959231268779</v>
      </c>
      <c r="Z5473" s="32">
        <v>0</v>
      </c>
      <c r="AA5473" s="32" t="s">
        <v>3323</v>
      </c>
      <c r="AB5473" s="26">
        <v>5</v>
      </c>
      <c r="AC5473" s="33">
        <v>0</v>
      </c>
      <c r="AD5473" s="33">
        <v>30</v>
      </c>
      <c r="AE5473" s="34" t="s">
        <v>5213</v>
      </c>
      <c r="AF5473" s="11"/>
    </row>
    <row r="5474" spans="2:32" ht="62.25" x14ac:dyDescent="0.5">
      <c r="B5474" s="11"/>
      <c r="C5474" s="28" t="s">
        <v>17493</v>
      </c>
      <c r="D5474" s="28" t="s">
        <v>17494</v>
      </c>
      <c r="E5474" s="29" t="s">
        <v>17495</v>
      </c>
      <c r="F5474" s="29" t="s">
        <v>1</v>
      </c>
      <c r="G5474" s="29" t="s">
        <v>51</v>
      </c>
      <c r="H5474" s="30" t="s">
        <v>3292</v>
      </c>
      <c r="I5474" s="30" t="s">
        <v>113</v>
      </c>
      <c r="J5474" s="31" t="s">
        <v>103</v>
      </c>
      <c r="K5474" s="30" t="s">
        <v>104</v>
      </c>
      <c r="L5474" s="32" t="s">
        <v>265</v>
      </c>
      <c r="M5474" s="30" t="s">
        <v>105</v>
      </c>
      <c r="N5474" s="30" t="s">
        <v>3025</v>
      </c>
      <c r="O5474" s="30" t="s">
        <v>107</v>
      </c>
      <c r="P5474" s="32" t="s">
        <v>46</v>
      </c>
      <c r="Q5474" s="54">
        <f>VLOOKUP(C5474,[1]Hoja2!$B$1:$AH$6025,32,FALSE)</f>
        <v>2017</v>
      </c>
      <c r="R5474" s="30">
        <f>VLOOKUP(C5474,[1]Hoja2!$B$1:$AH$6025,33,FALSE)</f>
        <v>39252.339999999997</v>
      </c>
      <c r="S5474" s="30">
        <v>39252.339999999997</v>
      </c>
      <c r="T5474" s="30">
        <v>39252.339999999997</v>
      </c>
      <c r="U5474" s="30">
        <v>39252.339999999997</v>
      </c>
      <c r="V5474" s="30">
        <v>11775.71</v>
      </c>
      <c r="W5474" s="30">
        <v>11775.71</v>
      </c>
      <c r="X5474" s="30">
        <v>11775.71</v>
      </c>
      <c r="Y5474" s="33">
        <f t="shared" si="85"/>
        <v>30.000020380950538</v>
      </c>
      <c r="Z5474" s="32">
        <v>0</v>
      </c>
      <c r="AA5474" s="32" t="s">
        <v>3323</v>
      </c>
      <c r="AB5474" s="26">
        <v>5</v>
      </c>
      <c r="AC5474" s="33">
        <v>0</v>
      </c>
      <c r="AD5474" s="33">
        <v>30</v>
      </c>
      <c r="AE5474" s="34" t="s">
        <v>5213</v>
      </c>
      <c r="AF5474" s="11"/>
    </row>
    <row r="5475" spans="2:32" ht="62.25" x14ac:dyDescent="0.5">
      <c r="B5475" s="11"/>
      <c r="C5475" s="28" t="s">
        <v>17496</v>
      </c>
      <c r="D5475" s="28" t="s">
        <v>17497</v>
      </c>
      <c r="E5475" s="29" t="s">
        <v>17498</v>
      </c>
      <c r="F5475" s="29" t="s">
        <v>1</v>
      </c>
      <c r="G5475" s="29" t="s">
        <v>51</v>
      </c>
      <c r="H5475" s="30" t="s">
        <v>3292</v>
      </c>
      <c r="I5475" s="30" t="s">
        <v>113</v>
      </c>
      <c r="J5475" s="31" t="s">
        <v>103</v>
      </c>
      <c r="K5475" s="30" t="s">
        <v>104</v>
      </c>
      <c r="L5475" s="32" t="s">
        <v>265</v>
      </c>
      <c r="M5475" s="30" t="s">
        <v>105</v>
      </c>
      <c r="N5475" s="30" t="s">
        <v>3025</v>
      </c>
      <c r="O5475" s="30" t="s">
        <v>107</v>
      </c>
      <c r="P5475" s="32" t="s">
        <v>46</v>
      </c>
      <c r="Q5475" s="54">
        <f>VLOOKUP(C5475,[1]Hoja2!$B$1:$AH$6025,32,FALSE)</f>
        <v>2017</v>
      </c>
      <c r="R5475" s="30">
        <f>VLOOKUP(C5475,[1]Hoja2!$B$1:$AH$6025,33,FALSE)</f>
        <v>71315.27</v>
      </c>
      <c r="S5475" s="30">
        <v>71315.27</v>
      </c>
      <c r="T5475" s="30">
        <v>71315.27</v>
      </c>
      <c r="U5475" s="30">
        <v>71315.27</v>
      </c>
      <c r="V5475" s="30">
        <v>21394.58</v>
      </c>
      <c r="W5475" s="30">
        <v>21394.58</v>
      </c>
      <c r="X5475" s="30">
        <v>21394.58</v>
      </c>
      <c r="Y5475" s="33">
        <f t="shared" si="85"/>
        <v>29.999998597775761</v>
      </c>
      <c r="Z5475" s="32">
        <v>0</v>
      </c>
      <c r="AA5475" s="32" t="s">
        <v>3323</v>
      </c>
      <c r="AB5475" s="26">
        <v>4</v>
      </c>
      <c r="AC5475" s="33">
        <v>0</v>
      </c>
      <c r="AD5475" s="33">
        <v>30</v>
      </c>
      <c r="AE5475" s="34" t="s">
        <v>5213</v>
      </c>
      <c r="AF5475" s="11"/>
    </row>
    <row r="5476" spans="2:32" ht="62.25" x14ac:dyDescent="0.5">
      <c r="B5476" s="11"/>
      <c r="C5476" s="28" t="s">
        <v>17499</v>
      </c>
      <c r="D5476" s="28" t="s">
        <v>17500</v>
      </c>
      <c r="E5476" s="29" t="s">
        <v>17501</v>
      </c>
      <c r="F5476" s="29" t="s">
        <v>1</v>
      </c>
      <c r="G5476" s="29" t="s">
        <v>51</v>
      </c>
      <c r="H5476" s="30" t="s">
        <v>3292</v>
      </c>
      <c r="I5476" s="30" t="s">
        <v>113</v>
      </c>
      <c r="J5476" s="31" t="s">
        <v>103</v>
      </c>
      <c r="K5476" s="30" t="s">
        <v>104</v>
      </c>
      <c r="L5476" s="32" t="s">
        <v>265</v>
      </c>
      <c r="M5476" s="30" t="s">
        <v>105</v>
      </c>
      <c r="N5476" s="30" t="s">
        <v>3025</v>
      </c>
      <c r="O5476" s="30" t="s">
        <v>107</v>
      </c>
      <c r="P5476" s="32" t="s">
        <v>46</v>
      </c>
      <c r="Q5476" s="54">
        <f>VLOOKUP(C5476,[1]Hoja2!$B$1:$AH$6025,32,FALSE)</f>
        <v>2017</v>
      </c>
      <c r="R5476" s="30">
        <f>VLOOKUP(C5476,[1]Hoja2!$B$1:$AH$6025,33,FALSE)</f>
        <v>90262.37</v>
      </c>
      <c r="S5476" s="30">
        <v>90262.37</v>
      </c>
      <c r="T5476" s="30">
        <v>90262.37</v>
      </c>
      <c r="U5476" s="30">
        <v>90262.37</v>
      </c>
      <c r="V5476" s="30">
        <v>27078.720000000001</v>
      </c>
      <c r="W5476" s="30">
        <v>27078.720000000001</v>
      </c>
      <c r="X5476" s="30">
        <v>27078.720000000001</v>
      </c>
      <c r="Y5476" s="33">
        <f t="shared" si="85"/>
        <v>30.000009970932517</v>
      </c>
      <c r="Z5476" s="32">
        <v>0</v>
      </c>
      <c r="AA5476" s="32" t="s">
        <v>3323</v>
      </c>
      <c r="AB5476" s="26">
        <v>6</v>
      </c>
      <c r="AC5476" s="33">
        <v>0</v>
      </c>
      <c r="AD5476" s="33">
        <v>30</v>
      </c>
      <c r="AE5476" s="34" t="s">
        <v>5213</v>
      </c>
      <c r="AF5476" s="11"/>
    </row>
    <row r="5477" spans="2:32" ht="62.25" x14ac:dyDescent="0.5">
      <c r="B5477" s="11"/>
      <c r="C5477" s="28" t="s">
        <v>17502</v>
      </c>
      <c r="D5477" s="28" t="s">
        <v>17503</v>
      </c>
      <c r="E5477" s="29" t="s">
        <v>17504</v>
      </c>
      <c r="F5477" s="29" t="s">
        <v>1</v>
      </c>
      <c r="G5477" s="29" t="s">
        <v>51</v>
      </c>
      <c r="H5477" s="30" t="s">
        <v>5074</v>
      </c>
      <c r="I5477" s="30" t="s">
        <v>102</v>
      </c>
      <c r="J5477" s="31" t="s">
        <v>103</v>
      </c>
      <c r="K5477" s="30" t="s">
        <v>104</v>
      </c>
      <c r="L5477" s="32" t="s">
        <v>265</v>
      </c>
      <c r="M5477" s="30" t="s">
        <v>105</v>
      </c>
      <c r="N5477" s="30" t="s">
        <v>3025</v>
      </c>
      <c r="O5477" s="30" t="s">
        <v>107</v>
      </c>
      <c r="P5477" s="32" t="s">
        <v>46</v>
      </c>
      <c r="Q5477" s="54">
        <f>VLOOKUP(C5477,[1]Hoja2!$B$1:$AH$6025,32,FALSE)</f>
        <v>2017</v>
      </c>
      <c r="R5477" s="30">
        <f>VLOOKUP(C5477,[1]Hoja2!$B$1:$AH$6025,33,FALSE)</f>
        <v>92858.06</v>
      </c>
      <c r="S5477" s="30">
        <v>92858.06</v>
      </c>
      <c r="T5477" s="30">
        <v>92858.06</v>
      </c>
      <c r="U5477" s="30">
        <v>92858.06</v>
      </c>
      <c r="V5477" s="30">
        <v>27857.42</v>
      </c>
      <c r="W5477" s="30">
        <v>27857.42</v>
      </c>
      <c r="X5477" s="30">
        <v>27857.42</v>
      </c>
      <c r="Y5477" s="33">
        <f t="shared" si="85"/>
        <v>30.00000215382488</v>
      </c>
      <c r="Z5477" s="32">
        <v>0</v>
      </c>
      <c r="AA5477" s="32" t="s">
        <v>3323</v>
      </c>
      <c r="AB5477" s="26">
        <v>4</v>
      </c>
      <c r="AC5477" s="33">
        <v>0</v>
      </c>
      <c r="AD5477" s="33">
        <v>30</v>
      </c>
      <c r="AE5477" s="34" t="s">
        <v>5223</v>
      </c>
      <c r="AF5477" s="11"/>
    </row>
    <row r="5478" spans="2:32" ht="62.25" x14ac:dyDescent="0.5">
      <c r="B5478" s="11"/>
      <c r="C5478" s="28" t="s">
        <v>17505</v>
      </c>
      <c r="D5478" s="28" t="s">
        <v>17506</v>
      </c>
      <c r="E5478" s="29" t="s">
        <v>17507</v>
      </c>
      <c r="F5478" s="29" t="s">
        <v>1</v>
      </c>
      <c r="G5478" s="29" t="s">
        <v>51</v>
      </c>
      <c r="H5478" s="30" t="s">
        <v>5074</v>
      </c>
      <c r="I5478" s="30" t="s">
        <v>102</v>
      </c>
      <c r="J5478" s="31" t="s">
        <v>103</v>
      </c>
      <c r="K5478" s="30" t="s">
        <v>104</v>
      </c>
      <c r="L5478" s="32" t="s">
        <v>265</v>
      </c>
      <c r="M5478" s="30" t="s">
        <v>105</v>
      </c>
      <c r="N5478" s="30" t="s">
        <v>3025</v>
      </c>
      <c r="O5478" s="30" t="s">
        <v>107</v>
      </c>
      <c r="P5478" s="32" t="s">
        <v>46</v>
      </c>
      <c r="Q5478" s="54">
        <f>VLOOKUP(C5478,[1]Hoja2!$B$1:$AH$6025,32,FALSE)</f>
        <v>2017</v>
      </c>
      <c r="R5478" s="30">
        <f>VLOOKUP(C5478,[1]Hoja2!$B$1:$AH$6025,33,FALSE)</f>
        <v>77408.23</v>
      </c>
      <c r="S5478" s="30">
        <v>77408.23</v>
      </c>
      <c r="T5478" s="30">
        <v>77408.23</v>
      </c>
      <c r="U5478" s="30">
        <v>77408.23</v>
      </c>
      <c r="V5478" s="30">
        <v>23222.47</v>
      </c>
      <c r="W5478" s="30">
        <v>23222.47</v>
      </c>
      <c r="X5478" s="30">
        <v>23222.47</v>
      </c>
      <c r="Y5478" s="33">
        <f t="shared" si="85"/>
        <v>30.000001291852303</v>
      </c>
      <c r="Z5478" s="32">
        <v>0</v>
      </c>
      <c r="AA5478" s="32" t="s">
        <v>3323</v>
      </c>
      <c r="AB5478" s="26">
        <v>4</v>
      </c>
      <c r="AC5478" s="33">
        <v>0</v>
      </c>
      <c r="AD5478" s="33">
        <v>30</v>
      </c>
      <c r="AE5478" s="34" t="s">
        <v>5223</v>
      </c>
      <c r="AF5478" s="11"/>
    </row>
    <row r="5479" spans="2:32" ht="62.25" x14ac:dyDescent="0.5">
      <c r="B5479" s="11"/>
      <c r="C5479" s="28" t="s">
        <v>17508</v>
      </c>
      <c r="D5479" s="28" t="s">
        <v>17509</v>
      </c>
      <c r="E5479" s="29" t="s">
        <v>17510</v>
      </c>
      <c r="F5479" s="29" t="s">
        <v>1</v>
      </c>
      <c r="G5479" s="29" t="s">
        <v>51</v>
      </c>
      <c r="H5479" s="30" t="s">
        <v>5074</v>
      </c>
      <c r="I5479" s="30" t="s">
        <v>102</v>
      </c>
      <c r="J5479" s="31" t="s">
        <v>103</v>
      </c>
      <c r="K5479" s="30" t="s">
        <v>104</v>
      </c>
      <c r="L5479" s="32" t="s">
        <v>265</v>
      </c>
      <c r="M5479" s="30" t="s">
        <v>105</v>
      </c>
      <c r="N5479" s="30" t="s">
        <v>3025</v>
      </c>
      <c r="O5479" s="30" t="s">
        <v>107</v>
      </c>
      <c r="P5479" s="32" t="s">
        <v>46</v>
      </c>
      <c r="Q5479" s="54">
        <f>VLOOKUP(C5479,[1]Hoja2!$B$1:$AH$6025,32,FALSE)</f>
        <v>2017</v>
      </c>
      <c r="R5479" s="30">
        <f>VLOOKUP(C5479,[1]Hoja2!$B$1:$AH$6025,33,FALSE)</f>
        <v>83148.240000000005</v>
      </c>
      <c r="S5479" s="30">
        <v>83148.240000000005</v>
      </c>
      <c r="T5479" s="30">
        <v>83148.240000000005</v>
      </c>
      <c r="U5479" s="30">
        <v>83148.240000000005</v>
      </c>
      <c r="V5479" s="30">
        <v>24944.48</v>
      </c>
      <c r="W5479" s="30">
        <v>24944.48</v>
      </c>
      <c r="X5479" s="30">
        <v>24944.48</v>
      </c>
      <c r="Y5479" s="33">
        <f t="shared" si="85"/>
        <v>30.000009621370218</v>
      </c>
      <c r="Z5479" s="32">
        <v>0</v>
      </c>
      <c r="AA5479" s="32" t="s">
        <v>3323</v>
      </c>
      <c r="AB5479" s="26">
        <v>4</v>
      </c>
      <c r="AC5479" s="33">
        <v>0</v>
      </c>
      <c r="AD5479" s="33">
        <v>30</v>
      </c>
      <c r="AE5479" s="34" t="s">
        <v>5213</v>
      </c>
      <c r="AF5479" s="11"/>
    </row>
    <row r="5480" spans="2:32" ht="62.25" x14ac:dyDescent="0.5">
      <c r="B5480" s="11"/>
      <c r="C5480" s="28" t="s">
        <v>17511</v>
      </c>
      <c r="D5480" s="28" t="s">
        <v>17512</v>
      </c>
      <c r="E5480" s="29" t="s">
        <v>17513</v>
      </c>
      <c r="F5480" s="29" t="s">
        <v>1</v>
      </c>
      <c r="G5480" s="29" t="s">
        <v>51</v>
      </c>
      <c r="H5480" s="30" t="s">
        <v>5035</v>
      </c>
      <c r="I5480" s="30" t="s">
        <v>102</v>
      </c>
      <c r="J5480" s="31" t="s">
        <v>103</v>
      </c>
      <c r="K5480" s="30" t="s">
        <v>104</v>
      </c>
      <c r="L5480" s="32" t="s">
        <v>265</v>
      </c>
      <c r="M5480" s="30" t="s">
        <v>105</v>
      </c>
      <c r="N5480" s="30" t="s">
        <v>3025</v>
      </c>
      <c r="O5480" s="30" t="s">
        <v>107</v>
      </c>
      <c r="P5480" s="32" t="s">
        <v>46</v>
      </c>
      <c r="Q5480" s="54">
        <f>VLOOKUP(C5480,[1]Hoja2!$B$1:$AH$6025,32,FALSE)</f>
        <v>2017</v>
      </c>
      <c r="R5480" s="30">
        <f>VLOOKUP(C5480,[1]Hoja2!$B$1:$AH$6025,33,FALSE)</f>
        <v>95414.5</v>
      </c>
      <c r="S5480" s="30">
        <v>95414.5</v>
      </c>
      <c r="T5480" s="30">
        <v>95414.5</v>
      </c>
      <c r="U5480" s="30">
        <v>95414.5</v>
      </c>
      <c r="V5480" s="30">
        <v>28624.35</v>
      </c>
      <c r="W5480" s="30">
        <v>28624.35</v>
      </c>
      <c r="X5480" s="30">
        <v>28624.35</v>
      </c>
      <c r="Y5480" s="33">
        <f t="shared" si="85"/>
        <v>30</v>
      </c>
      <c r="Z5480" s="32">
        <v>0</v>
      </c>
      <c r="AA5480" s="32" t="s">
        <v>3323</v>
      </c>
      <c r="AB5480" s="26">
        <v>4</v>
      </c>
      <c r="AC5480" s="33">
        <v>0</v>
      </c>
      <c r="AD5480" s="33">
        <v>30</v>
      </c>
      <c r="AE5480" s="34" t="s">
        <v>5213</v>
      </c>
      <c r="AF5480" s="11"/>
    </row>
    <row r="5481" spans="2:32" ht="62.25" x14ac:dyDescent="0.5">
      <c r="B5481" s="11"/>
      <c r="C5481" s="28" t="s">
        <v>17514</v>
      </c>
      <c r="D5481" s="28" t="s">
        <v>17515</v>
      </c>
      <c r="E5481" s="29" t="s">
        <v>17516</v>
      </c>
      <c r="F5481" s="29" t="s">
        <v>1</v>
      </c>
      <c r="G5481" s="29" t="s">
        <v>51</v>
      </c>
      <c r="H5481" s="30" t="s">
        <v>1139</v>
      </c>
      <c r="I5481" s="30" t="s">
        <v>113</v>
      </c>
      <c r="J5481" s="31" t="s">
        <v>103</v>
      </c>
      <c r="K5481" s="30" t="s">
        <v>104</v>
      </c>
      <c r="L5481" s="32" t="s">
        <v>265</v>
      </c>
      <c r="M5481" s="30" t="s">
        <v>105</v>
      </c>
      <c r="N5481" s="30" t="s">
        <v>3025</v>
      </c>
      <c r="O5481" s="30" t="s">
        <v>107</v>
      </c>
      <c r="P5481" s="32" t="s">
        <v>46</v>
      </c>
      <c r="Q5481" s="54">
        <f>VLOOKUP(C5481,[1]Hoja2!$B$1:$AH$6025,32,FALSE)</f>
        <v>2017</v>
      </c>
      <c r="R5481" s="30">
        <f>VLOOKUP(C5481,[1]Hoja2!$B$1:$AH$6025,33,FALSE)</f>
        <v>92198.34</v>
      </c>
      <c r="S5481" s="30">
        <v>92198.34</v>
      </c>
      <c r="T5481" s="30">
        <v>92198.34</v>
      </c>
      <c r="U5481" s="30">
        <v>92198.34</v>
      </c>
      <c r="V5481" s="30">
        <v>27659.5</v>
      </c>
      <c r="W5481" s="30">
        <v>27659.5</v>
      </c>
      <c r="X5481" s="30">
        <v>27659.5</v>
      </c>
      <c r="Y5481" s="33">
        <f t="shared" si="85"/>
        <v>29.999997830763547</v>
      </c>
      <c r="Z5481" s="32">
        <v>0</v>
      </c>
      <c r="AA5481" s="32" t="s">
        <v>3323</v>
      </c>
      <c r="AB5481" s="26">
        <v>2</v>
      </c>
      <c r="AC5481" s="33">
        <v>0</v>
      </c>
      <c r="AD5481" s="33">
        <v>30</v>
      </c>
      <c r="AE5481" s="34" t="s">
        <v>5223</v>
      </c>
      <c r="AF5481" s="11"/>
    </row>
    <row r="5482" spans="2:32" ht="62.25" x14ac:dyDescent="0.5">
      <c r="B5482" s="11"/>
      <c r="C5482" s="28" t="s">
        <v>17517</v>
      </c>
      <c r="D5482" s="28" t="s">
        <v>17518</v>
      </c>
      <c r="E5482" s="29" t="s">
        <v>17519</v>
      </c>
      <c r="F5482" s="29" t="s">
        <v>1</v>
      </c>
      <c r="G5482" s="29" t="s">
        <v>51</v>
      </c>
      <c r="H5482" s="30" t="s">
        <v>1139</v>
      </c>
      <c r="I5482" s="30" t="s">
        <v>113</v>
      </c>
      <c r="J5482" s="31" t="s">
        <v>103</v>
      </c>
      <c r="K5482" s="30" t="s">
        <v>104</v>
      </c>
      <c r="L5482" s="32" t="s">
        <v>265</v>
      </c>
      <c r="M5482" s="30" t="s">
        <v>105</v>
      </c>
      <c r="N5482" s="30" t="s">
        <v>3025</v>
      </c>
      <c r="O5482" s="30" t="s">
        <v>107</v>
      </c>
      <c r="P5482" s="32" t="s">
        <v>46</v>
      </c>
      <c r="Q5482" s="54">
        <f>VLOOKUP(C5482,[1]Hoja2!$B$1:$AH$6025,32,FALSE)</f>
        <v>2017</v>
      </c>
      <c r="R5482" s="30">
        <f>VLOOKUP(C5482,[1]Hoja2!$B$1:$AH$6025,33,FALSE)</f>
        <v>95640.74</v>
      </c>
      <c r="S5482" s="30">
        <v>95640.74</v>
      </c>
      <c r="T5482" s="30">
        <v>95640.74</v>
      </c>
      <c r="U5482" s="30">
        <v>95640.74</v>
      </c>
      <c r="V5482" s="30">
        <v>28692.22</v>
      </c>
      <c r="W5482" s="30">
        <v>28692.22</v>
      </c>
      <c r="X5482" s="30">
        <v>28692.22</v>
      </c>
      <c r="Y5482" s="33">
        <f t="shared" si="85"/>
        <v>29.999997908840943</v>
      </c>
      <c r="Z5482" s="32">
        <v>0</v>
      </c>
      <c r="AA5482" s="32" t="s">
        <v>3323</v>
      </c>
      <c r="AB5482" s="26">
        <v>2</v>
      </c>
      <c r="AC5482" s="33">
        <v>0</v>
      </c>
      <c r="AD5482" s="33">
        <v>30</v>
      </c>
      <c r="AE5482" s="34" t="s">
        <v>5213</v>
      </c>
      <c r="AF5482" s="11"/>
    </row>
    <row r="5483" spans="2:32" ht="62.25" x14ac:dyDescent="0.5">
      <c r="B5483" s="11"/>
      <c r="C5483" s="28" t="s">
        <v>17520</v>
      </c>
      <c r="D5483" s="28" t="s">
        <v>17521</v>
      </c>
      <c r="E5483" s="29" t="s">
        <v>17522</v>
      </c>
      <c r="F5483" s="29" t="s">
        <v>1</v>
      </c>
      <c r="G5483" s="29" t="s">
        <v>51</v>
      </c>
      <c r="H5483" s="30" t="s">
        <v>5049</v>
      </c>
      <c r="I5483" s="30" t="s">
        <v>102</v>
      </c>
      <c r="J5483" s="31" t="s">
        <v>103</v>
      </c>
      <c r="K5483" s="30" t="s">
        <v>104</v>
      </c>
      <c r="L5483" s="32" t="s">
        <v>40</v>
      </c>
      <c r="M5483" s="30" t="s">
        <v>105</v>
      </c>
      <c r="N5483" s="30" t="s">
        <v>3025</v>
      </c>
      <c r="O5483" s="30" t="s">
        <v>279</v>
      </c>
      <c r="P5483" s="32" t="s">
        <v>46</v>
      </c>
      <c r="Q5483" s="54">
        <f>VLOOKUP(C5483,[1]Hoja2!$B$1:$AH$6025,32,FALSE)</f>
        <v>2017</v>
      </c>
      <c r="R5483" s="30">
        <f>VLOOKUP(C5483,[1]Hoja2!$B$1:$AH$6025,33,FALSE)</f>
        <v>99199.59</v>
      </c>
      <c r="S5483" s="30">
        <v>99199.59</v>
      </c>
      <c r="T5483" s="30">
        <v>99199.59</v>
      </c>
      <c r="U5483" s="30">
        <v>99199.59</v>
      </c>
      <c r="V5483" s="30">
        <v>29759.88</v>
      </c>
      <c r="W5483" s="30">
        <v>29759.88</v>
      </c>
      <c r="X5483" s="30">
        <v>29759.88</v>
      </c>
      <c r="Y5483" s="33">
        <f t="shared" si="85"/>
        <v>30.000003024206052</v>
      </c>
      <c r="Z5483" s="32">
        <v>0</v>
      </c>
      <c r="AA5483" s="32" t="s">
        <v>3323</v>
      </c>
      <c r="AB5483" s="26">
        <v>25</v>
      </c>
      <c r="AC5483" s="33">
        <v>100</v>
      </c>
      <c r="AD5483" s="33">
        <v>30</v>
      </c>
      <c r="AE5483" s="34" t="s">
        <v>5213</v>
      </c>
      <c r="AF5483" s="11"/>
    </row>
    <row r="5484" spans="2:32" ht="62.25" x14ac:dyDescent="0.5">
      <c r="B5484" s="11"/>
      <c r="C5484" s="28" t="s">
        <v>17523</v>
      </c>
      <c r="D5484" s="28" t="s">
        <v>17524</v>
      </c>
      <c r="E5484" s="29" t="s">
        <v>17525</v>
      </c>
      <c r="F5484" s="29" t="s">
        <v>1</v>
      </c>
      <c r="G5484" s="29" t="s">
        <v>51</v>
      </c>
      <c r="H5484" s="30" t="s">
        <v>5049</v>
      </c>
      <c r="I5484" s="30" t="s">
        <v>102</v>
      </c>
      <c r="J5484" s="31" t="s">
        <v>103</v>
      </c>
      <c r="K5484" s="30" t="s">
        <v>104</v>
      </c>
      <c r="L5484" s="32" t="s">
        <v>265</v>
      </c>
      <c r="M5484" s="30" t="s">
        <v>105</v>
      </c>
      <c r="N5484" s="30" t="s">
        <v>3025</v>
      </c>
      <c r="O5484" s="30" t="s">
        <v>107</v>
      </c>
      <c r="P5484" s="32" t="s">
        <v>46</v>
      </c>
      <c r="Q5484" s="54">
        <f>VLOOKUP(C5484,[1]Hoja2!$B$1:$AH$6025,32,FALSE)</f>
        <v>2017</v>
      </c>
      <c r="R5484" s="30">
        <f>VLOOKUP(C5484,[1]Hoja2!$B$1:$AH$6025,33,FALSE)</f>
        <v>104986.21</v>
      </c>
      <c r="S5484" s="30">
        <v>104986.21</v>
      </c>
      <c r="T5484" s="30">
        <v>104986.21</v>
      </c>
      <c r="U5484" s="30">
        <v>104986.21</v>
      </c>
      <c r="V5484" s="30">
        <v>31495.87</v>
      </c>
      <c r="W5484" s="30">
        <v>31495.87</v>
      </c>
      <c r="X5484" s="30">
        <v>31495.87</v>
      </c>
      <c r="Y5484" s="33">
        <f t="shared" si="85"/>
        <v>30.000006667542333</v>
      </c>
      <c r="Z5484" s="32">
        <v>0</v>
      </c>
      <c r="AA5484" s="32" t="s">
        <v>3323</v>
      </c>
      <c r="AB5484" s="26">
        <v>2</v>
      </c>
      <c r="AC5484" s="33">
        <v>0</v>
      </c>
      <c r="AD5484" s="33">
        <v>30</v>
      </c>
      <c r="AE5484" s="34" t="s">
        <v>5223</v>
      </c>
      <c r="AF5484" s="11"/>
    </row>
    <row r="5485" spans="2:32" ht="62.25" x14ac:dyDescent="0.5">
      <c r="B5485" s="11"/>
      <c r="C5485" s="28" t="s">
        <v>17526</v>
      </c>
      <c r="D5485" s="28" t="s">
        <v>17527</v>
      </c>
      <c r="E5485" s="29" t="s">
        <v>17528</v>
      </c>
      <c r="F5485" s="29" t="s">
        <v>1</v>
      </c>
      <c r="G5485" s="29" t="s">
        <v>51</v>
      </c>
      <c r="H5485" s="30" t="s">
        <v>5049</v>
      </c>
      <c r="I5485" s="30" t="s">
        <v>102</v>
      </c>
      <c r="J5485" s="31" t="s">
        <v>103</v>
      </c>
      <c r="K5485" s="30" t="s">
        <v>104</v>
      </c>
      <c r="L5485" s="32" t="s">
        <v>265</v>
      </c>
      <c r="M5485" s="30" t="s">
        <v>105</v>
      </c>
      <c r="N5485" s="30" t="s">
        <v>3025</v>
      </c>
      <c r="O5485" s="30" t="s">
        <v>107</v>
      </c>
      <c r="P5485" s="32" t="s">
        <v>46</v>
      </c>
      <c r="Q5485" s="54">
        <f>VLOOKUP(C5485,[1]Hoja2!$B$1:$AH$6025,32,FALSE)</f>
        <v>2017</v>
      </c>
      <c r="R5485" s="30">
        <f>VLOOKUP(C5485,[1]Hoja2!$B$1:$AH$6025,33,FALSE)</f>
        <v>109430.35</v>
      </c>
      <c r="S5485" s="30">
        <v>109430.35</v>
      </c>
      <c r="T5485" s="30">
        <v>109430.35</v>
      </c>
      <c r="U5485" s="30">
        <v>109430.35</v>
      </c>
      <c r="V5485" s="30">
        <v>32829.1</v>
      </c>
      <c r="W5485" s="30">
        <v>32829.1</v>
      </c>
      <c r="X5485" s="30">
        <v>32829.1</v>
      </c>
      <c r="Y5485" s="33">
        <f t="shared" si="85"/>
        <v>29.999995430883658</v>
      </c>
      <c r="Z5485" s="32">
        <v>0</v>
      </c>
      <c r="AA5485" s="32" t="s">
        <v>3323</v>
      </c>
      <c r="AB5485" s="26">
        <v>2</v>
      </c>
      <c r="AC5485" s="33">
        <v>0</v>
      </c>
      <c r="AD5485" s="33">
        <v>30</v>
      </c>
      <c r="AE5485" s="34" t="s">
        <v>5213</v>
      </c>
      <c r="AF5485" s="11"/>
    </row>
    <row r="5486" spans="2:32" ht="62.25" x14ac:dyDescent="0.5">
      <c r="B5486" s="11"/>
      <c r="C5486" s="28" t="s">
        <v>17529</v>
      </c>
      <c r="D5486" s="28" t="s">
        <v>17530</v>
      </c>
      <c r="E5486" s="29" t="s">
        <v>17531</v>
      </c>
      <c r="F5486" s="29" t="s">
        <v>1</v>
      </c>
      <c r="G5486" s="29" t="s">
        <v>51</v>
      </c>
      <c r="H5486" s="30" t="s">
        <v>5049</v>
      </c>
      <c r="I5486" s="30" t="s">
        <v>102</v>
      </c>
      <c r="J5486" s="31" t="s">
        <v>103</v>
      </c>
      <c r="K5486" s="30" t="s">
        <v>104</v>
      </c>
      <c r="L5486" s="32" t="s">
        <v>265</v>
      </c>
      <c r="M5486" s="30" t="s">
        <v>105</v>
      </c>
      <c r="N5486" s="30" t="s">
        <v>3025</v>
      </c>
      <c r="O5486" s="30" t="s">
        <v>107</v>
      </c>
      <c r="P5486" s="32" t="s">
        <v>46</v>
      </c>
      <c r="Q5486" s="54">
        <f>VLOOKUP(C5486,[1]Hoja2!$B$1:$AH$6025,32,FALSE)</f>
        <v>2017</v>
      </c>
      <c r="R5486" s="30">
        <f>VLOOKUP(C5486,[1]Hoja2!$B$1:$AH$6025,33,FALSE)</f>
        <v>98873.81</v>
      </c>
      <c r="S5486" s="30">
        <v>98873.81</v>
      </c>
      <c r="T5486" s="30">
        <v>98873.81</v>
      </c>
      <c r="U5486" s="30">
        <v>98873.81</v>
      </c>
      <c r="V5486" s="30">
        <v>29662.14</v>
      </c>
      <c r="W5486" s="30">
        <v>29662.14</v>
      </c>
      <c r="X5486" s="30">
        <v>29662.14</v>
      </c>
      <c r="Y5486" s="33">
        <f t="shared" si="85"/>
        <v>29.999996965829475</v>
      </c>
      <c r="Z5486" s="32">
        <v>0</v>
      </c>
      <c r="AA5486" s="32" t="s">
        <v>3323</v>
      </c>
      <c r="AB5486" s="26">
        <v>3</v>
      </c>
      <c r="AC5486" s="33">
        <v>0</v>
      </c>
      <c r="AD5486" s="33">
        <v>30</v>
      </c>
      <c r="AE5486" s="34" t="s">
        <v>5223</v>
      </c>
      <c r="AF5486" s="11"/>
    </row>
    <row r="5487" spans="2:32" ht="62.25" x14ac:dyDescent="0.5">
      <c r="B5487" s="11"/>
      <c r="C5487" s="28" t="s">
        <v>17532</v>
      </c>
      <c r="D5487" s="28" t="s">
        <v>17533</v>
      </c>
      <c r="E5487" s="29" t="s">
        <v>17534</v>
      </c>
      <c r="F5487" s="29" t="s">
        <v>1</v>
      </c>
      <c r="G5487" s="29" t="s">
        <v>51</v>
      </c>
      <c r="H5487" s="30" t="s">
        <v>5049</v>
      </c>
      <c r="I5487" s="30" t="s">
        <v>102</v>
      </c>
      <c r="J5487" s="31" t="s">
        <v>103</v>
      </c>
      <c r="K5487" s="30" t="s">
        <v>104</v>
      </c>
      <c r="L5487" s="32" t="s">
        <v>265</v>
      </c>
      <c r="M5487" s="30" t="s">
        <v>105</v>
      </c>
      <c r="N5487" s="30" t="s">
        <v>3025</v>
      </c>
      <c r="O5487" s="30" t="s">
        <v>107</v>
      </c>
      <c r="P5487" s="32" t="s">
        <v>46</v>
      </c>
      <c r="Q5487" s="54">
        <f>VLOOKUP(C5487,[1]Hoja2!$B$1:$AH$6025,32,FALSE)</f>
        <v>2017</v>
      </c>
      <c r="R5487" s="30">
        <f>VLOOKUP(C5487,[1]Hoja2!$B$1:$AH$6025,33,FALSE)</f>
        <v>81527.63</v>
      </c>
      <c r="S5487" s="30">
        <v>81527.63</v>
      </c>
      <c r="T5487" s="30">
        <v>81527.63</v>
      </c>
      <c r="U5487" s="30">
        <v>81527.63</v>
      </c>
      <c r="V5487" s="30">
        <v>24458.29</v>
      </c>
      <c r="W5487" s="30">
        <v>24458.29</v>
      </c>
      <c r="X5487" s="30">
        <v>24458.29</v>
      </c>
      <c r="Y5487" s="33">
        <f t="shared" si="85"/>
        <v>30.000001226578032</v>
      </c>
      <c r="Z5487" s="32">
        <v>0</v>
      </c>
      <c r="AA5487" s="32" t="s">
        <v>3323</v>
      </c>
      <c r="AB5487" s="26">
        <v>3</v>
      </c>
      <c r="AC5487" s="33">
        <v>0</v>
      </c>
      <c r="AD5487" s="33">
        <v>30</v>
      </c>
      <c r="AE5487" s="34" t="s">
        <v>5213</v>
      </c>
      <c r="AF5487" s="11"/>
    </row>
    <row r="5488" spans="2:32" ht="62.25" x14ac:dyDescent="0.5">
      <c r="B5488" s="11"/>
      <c r="C5488" s="28" t="s">
        <v>17535</v>
      </c>
      <c r="D5488" s="28" t="s">
        <v>17536</v>
      </c>
      <c r="E5488" s="29" t="s">
        <v>17537</v>
      </c>
      <c r="F5488" s="29" t="s">
        <v>1</v>
      </c>
      <c r="G5488" s="29" t="s">
        <v>51</v>
      </c>
      <c r="H5488" s="30" t="s">
        <v>5053</v>
      </c>
      <c r="I5488" s="30" t="s">
        <v>102</v>
      </c>
      <c r="J5488" s="31" t="s">
        <v>103</v>
      </c>
      <c r="K5488" s="30" t="s">
        <v>104</v>
      </c>
      <c r="L5488" s="32" t="s">
        <v>265</v>
      </c>
      <c r="M5488" s="30" t="s">
        <v>105</v>
      </c>
      <c r="N5488" s="30" t="s">
        <v>3025</v>
      </c>
      <c r="O5488" s="30" t="s">
        <v>107</v>
      </c>
      <c r="P5488" s="32" t="s">
        <v>46</v>
      </c>
      <c r="Q5488" s="54">
        <f>VLOOKUP(C5488,[1]Hoja2!$B$1:$AH$6025,32,FALSE)</f>
        <v>2017</v>
      </c>
      <c r="R5488" s="30">
        <f>VLOOKUP(C5488,[1]Hoja2!$B$1:$AH$6025,33,FALSE)</f>
        <v>95414.5</v>
      </c>
      <c r="S5488" s="30">
        <v>95414.5</v>
      </c>
      <c r="T5488" s="30">
        <v>95414.5</v>
      </c>
      <c r="U5488" s="30">
        <v>95414.5</v>
      </c>
      <c r="V5488" s="30">
        <v>28624.35</v>
      </c>
      <c r="W5488" s="30">
        <v>28624.35</v>
      </c>
      <c r="X5488" s="30">
        <v>28624.35</v>
      </c>
      <c r="Y5488" s="33">
        <f t="shared" si="85"/>
        <v>30</v>
      </c>
      <c r="Z5488" s="32">
        <v>0</v>
      </c>
      <c r="AA5488" s="32" t="s">
        <v>3323</v>
      </c>
      <c r="AB5488" s="26">
        <v>3</v>
      </c>
      <c r="AC5488" s="33">
        <v>0</v>
      </c>
      <c r="AD5488" s="33">
        <v>30</v>
      </c>
      <c r="AE5488" s="34" t="s">
        <v>5223</v>
      </c>
      <c r="AF5488" s="11"/>
    </row>
    <row r="5489" spans="2:32" ht="62.25" x14ac:dyDescent="0.5">
      <c r="B5489" s="11"/>
      <c r="C5489" s="28" t="s">
        <v>17538</v>
      </c>
      <c r="D5489" s="28" t="s">
        <v>17539</v>
      </c>
      <c r="E5489" s="29" t="s">
        <v>17540</v>
      </c>
      <c r="F5489" s="29" t="s">
        <v>1</v>
      </c>
      <c r="G5489" s="29" t="s">
        <v>51</v>
      </c>
      <c r="H5489" s="30" t="s">
        <v>5053</v>
      </c>
      <c r="I5489" s="30" t="s">
        <v>102</v>
      </c>
      <c r="J5489" s="31" t="s">
        <v>103</v>
      </c>
      <c r="K5489" s="30" t="s">
        <v>104</v>
      </c>
      <c r="L5489" s="32" t="s">
        <v>265</v>
      </c>
      <c r="M5489" s="30" t="s">
        <v>105</v>
      </c>
      <c r="N5489" s="30" t="s">
        <v>3025</v>
      </c>
      <c r="O5489" s="30" t="s">
        <v>107</v>
      </c>
      <c r="P5489" s="32" t="s">
        <v>46</v>
      </c>
      <c r="Q5489" s="54">
        <f>VLOOKUP(C5489,[1]Hoja2!$B$1:$AH$6025,32,FALSE)</f>
        <v>2017</v>
      </c>
      <c r="R5489" s="30">
        <f>VLOOKUP(C5489,[1]Hoja2!$B$1:$AH$6025,33,FALSE)</f>
        <v>91796.33</v>
      </c>
      <c r="S5489" s="30">
        <v>91796.33</v>
      </c>
      <c r="T5489" s="30">
        <v>91796.33</v>
      </c>
      <c r="U5489" s="30">
        <v>91796.33</v>
      </c>
      <c r="V5489" s="30">
        <v>27538.9</v>
      </c>
      <c r="W5489" s="30">
        <v>27538.9</v>
      </c>
      <c r="X5489" s="30">
        <v>27538.9</v>
      </c>
      <c r="Y5489" s="33">
        <f t="shared" si="85"/>
        <v>30.000001089368173</v>
      </c>
      <c r="Z5489" s="32">
        <v>0</v>
      </c>
      <c r="AA5489" s="32" t="s">
        <v>3323</v>
      </c>
      <c r="AB5489" s="26">
        <v>4</v>
      </c>
      <c r="AC5489" s="33">
        <v>0</v>
      </c>
      <c r="AD5489" s="33">
        <v>30</v>
      </c>
      <c r="AE5489" s="34" t="s">
        <v>5213</v>
      </c>
      <c r="AF5489" s="11"/>
    </row>
    <row r="5490" spans="2:32" ht="62.25" x14ac:dyDescent="0.5">
      <c r="B5490" s="11"/>
      <c r="C5490" s="28" t="s">
        <v>17541</v>
      </c>
      <c r="D5490" s="28" t="s">
        <v>17542</v>
      </c>
      <c r="E5490" s="29" t="s">
        <v>17543</v>
      </c>
      <c r="F5490" s="29" t="s">
        <v>1</v>
      </c>
      <c r="G5490" s="29" t="s">
        <v>51</v>
      </c>
      <c r="H5490" s="30" t="s">
        <v>5053</v>
      </c>
      <c r="I5490" s="30" t="s">
        <v>102</v>
      </c>
      <c r="J5490" s="31" t="s">
        <v>103</v>
      </c>
      <c r="K5490" s="30" t="s">
        <v>104</v>
      </c>
      <c r="L5490" s="32" t="s">
        <v>265</v>
      </c>
      <c r="M5490" s="30" t="s">
        <v>105</v>
      </c>
      <c r="N5490" s="30" t="s">
        <v>3025</v>
      </c>
      <c r="O5490" s="30" t="s">
        <v>107</v>
      </c>
      <c r="P5490" s="32" t="s">
        <v>46</v>
      </c>
      <c r="Q5490" s="54">
        <f>VLOOKUP(C5490,[1]Hoja2!$B$1:$AH$6025,32,FALSE)</f>
        <v>2017</v>
      </c>
      <c r="R5490" s="30">
        <f>VLOOKUP(C5490,[1]Hoja2!$B$1:$AH$6025,33,FALSE)</f>
        <v>93326.27</v>
      </c>
      <c r="S5490" s="30">
        <v>93326.27</v>
      </c>
      <c r="T5490" s="30">
        <v>93326.27</v>
      </c>
      <c r="U5490" s="30">
        <v>93326.27</v>
      </c>
      <c r="V5490" s="30">
        <v>27997.88</v>
      </c>
      <c r="W5490" s="30">
        <v>27997.88</v>
      </c>
      <c r="X5490" s="30">
        <v>27997.88</v>
      </c>
      <c r="Y5490" s="33">
        <f t="shared" si="85"/>
        <v>29.999998928490339</v>
      </c>
      <c r="Z5490" s="32">
        <v>0</v>
      </c>
      <c r="AA5490" s="32" t="s">
        <v>3323</v>
      </c>
      <c r="AB5490" s="26">
        <v>4</v>
      </c>
      <c r="AC5490" s="33">
        <v>0</v>
      </c>
      <c r="AD5490" s="33">
        <v>30</v>
      </c>
      <c r="AE5490" s="34" t="s">
        <v>5223</v>
      </c>
      <c r="AF5490" s="11"/>
    </row>
    <row r="5491" spans="2:32" ht="62.25" x14ac:dyDescent="0.5">
      <c r="B5491" s="11"/>
      <c r="C5491" s="28" t="s">
        <v>17544</v>
      </c>
      <c r="D5491" s="28" t="s">
        <v>17545</v>
      </c>
      <c r="E5491" s="29" t="s">
        <v>17546</v>
      </c>
      <c r="F5491" s="29" t="s">
        <v>1</v>
      </c>
      <c r="G5491" s="29" t="s">
        <v>51</v>
      </c>
      <c r="H5491" s="30" t="s">
        <v>5053</v>
      </c>
      <c r="I5491" s="30" t="s">
        <v>102</v>
      </c>
      <c r="J5491" s="31" t="s">
        <v>103</v>
      </c>
      <c r="K5491" s="30" t="s">
        <v>104</v>
      </c>
      <c r="L5491" s="32" t="s">
        <v>265</v>
      </c>
      <c r="M5491" s="30" t="s">
        <v>105</v>
      </c>
      <c r="N5491" s="30" t="s">
        <v>3025</v>
      </c>
      <c r="O5491" s="30" t="s">
        <v>107</v>
      </c>
      <c r="P5491" s="32" t="s">
        <v>46</v>
      </c>
      <c r="Q5491" s="54">
        <f>VLOOKUP(C5491,[1]Hoja2!$B$1:$AH$6025,32,FALSE)</f>
        <v>2017</v>
      </c>
      <c r="R5491" s="30">
        <f>VLOOKUP(C5491,[1]Hoja2!$B$1:$AH$6025,33,FALSE)</f>
        <v>76696.59</v>
      </c>
      <c r="S5491" s="30">
        <v>76696.59</v>
      </c>
      <c r="T5491" s="30">
        <v>76696.59</v>
      </c>
      <c r="U5491" s="30">
        <v>76696.59</v>
      </c>
      <c r="V5491" s="30">
        <v>23008.98</v>
      </c>
      <c r="W5491" s="30">
        <v>23008.98</v>
      </c>
      <c r="X5491" s="30">
        <v>23008.98</v>
      </c>
      <c r="Y5491" s="33">
        <f t="shared" si="85"/>
        <v>30.000003911516799</v>
      </c>
      <c r="Z5491" s="32">
        <v>0</v>
      </c>
      <c r="AA5491" s="32" t="s">
        <v>3323</v>
      </c>
      <c r="AB5491" s="26">
        <v>5</v>
      </c>
      <c r="AC5491" s="33">
        <v>0</v>
      </c>
      <c r="AD5491" s="33">
        <v>30</v>
      </c>
      <c r="AE5491" s="34" t="s">
        <v>5223</v>
      </c>
      <c r="AF5491" s="11"/>
    </row>
    <row r="5492" spans="2:32" ht="62.25" x14ac:dyDescent="0.5">
      <c r="B5492" s="11"/>
      <c r="C5492" s="28" t="s">
        <v>17547</v>
      </c>
      <c r="D5492" s="28" t="s">
        <v>17548</v>
      </c>
      <c r="E5492" s="29" t="s">
        <v>17549</v>
      </c>
      <c r="F5492" s="29" t="s">
        <v>1</v>
      </c>
      <c r="G5492" s="29" t="s">
        <v>51</v>
      </c>
      <c r="H5492" s="30" t="s">
        <v>5053</v>
      </c>
      <c r="I5492" s="30" t="s">
        <v>102</v>
      </c>
      <c r="J5492" s="31" t="s">
        <v>103</v>
      </c>
      <c r="K5492" s="30" t="s">
        <v>104</v>
      </c>
      <c r="L5492" s="32" t="s">
        <v>265</v>
      </c>
      <c r="M5492" s="30" t="s">
        <v>105</v>
      </c>
      <c r="N5492" s="30" t="s">
        <v>3025</v>
      </c>
      <c r="O5492" s="30" t="s">
        <v>107</v>
      </c>
      <c r="P5492" s="32" t="s">
        <v>46</v>
      </c>
      <c r="Q5492" s="54">
        <f>VLOOKUP(C5492,[1]Hoja2!$B$1:$AH$6025,32,FALSE)</f>
        <v>2017</v>
      </c>
      <c r="R5492" s="30">
        <f>VLOOKUP(C5492,[1]Hoja2!$B$1:$AH$6025,33,FALSE)</f>
        <v>86848.72</v>
      </c>
      <c r="S5492" s="30">
        <v>86848.72</v>
      </c>
      <c r="T5492" s="30">
        <v>86848.72</v>
      </c>
      <c r="U5492" s="30">
        <v>86848.72</v>
      </c>
      <c r="V5492" s="30">
        <v>26054.62</v>
      </c>
      <c r="W5492" s="30">
        <v>26054.62</v>
      </c>
      <c r="X5492" s="30">
        <v>26054.62</v>
      </c>
      <c r="Y5492" s="33">
        <f t="shared" si="85"/>
        <v>30.00000460570979</v>
      </c>
      <c r="Z5492" s="32">
        <v>0</v>
      </c>
      <c r="AA5492" s="32" t="s">
        <v>3323</v>
      </c>
      <c r="AB5492" s="26">
        <v>5</v>
      </c>
      <c r="AC5492" s="33">
        <v>0</v>
      </c>
      <c r="AD5492" s="33">
        <v>30</v>
      </c>
      <c r="AE5492" s="34" t="s">
        <v>5213</v>
      </c>
      <c r="AF5492" s="11"/>
    </row>
    <row r="5493" spans="2:32" ht="62.25" x14ac:dyDescent="0.5">
      <c r="B5493" s="11"/>
      <c r="C5493" s="28" t="s">
        <v>17550</v>
      </c>
      <c r="D5493" s="28" t="s">
        <v>17551</v>
      </c>
      <c r="E5493" s="29" t="s">
        <v>17552</v>
      </c>
      <c r="F5493" s="29" t="s">
        <v>1</v>
      </c>
      <c r="G5493" s="29" t="s">
        <v>51</v>
      </c>
      <c r="H5493" s="30" t="s">
        <v>5053</v>
      </c>
      <c r="I5493" s="30" t="s">
        <v>102</v>
      </c>
      <c r="J5493" s="31" t="s">
        <v>103</v>
      </c>
      <c r="K5493" s="30" t="s">
        <v>104</v>
      </c>
      <c r="L5493" s="32" t="s">
        <v>265</v>
      </c>
      <c r="M5493" s="30" t="s">
        <v>105</v>
      </c>
      <c r="N5493" s="30" t="s">
        <v>3025</v>
      </c>
      <c r="O5493" s="30" t="s">
        <v>107</v>
      </c>
      <c r="P5493" s="32" t="s">
        <v>46</v>
      </c>
      <c r="Q5493" s="54">
        <f>VLOOKUP(C5493,[1]Hoja2!$B$1:$AH$6025,32,FALSE)</f>
        <v>2017</v>
      </c>
      <c r="R5493" s="30">
        <f>VLOOKUP(C5493,[1]Hoja2!$B$1:$AH$6025,33,FALSE)</f>
        <v>89102.81</v>
      </c>
      <c r="S5493" s="30">
        <v>89102.81</v>
      </c>
      <c r="T5493" s="30">
        <v>89102.81</v>
      </c>
      <c r="U5493" s="30">
        <v>89102.81</v>
      </c>
      <c r="V5493" s="30">
        <v>26730.84</v>
      </c>
      <c r="W5493" s="30">
        <v>26730.84</v>
      </c>
      <c r="X5493" s="30">
        <v>26730.84</v>
      </c>
      <c r="Y5493" s="33">
        <f t="shared" si="85"/>
        <v>29.999996633102814</v>
      </c>
      <c r="Z5493" s="32">
        <v>0</v>
      </c>
      <c r="AA5493" s="32" t="s">
        <v>3323</v>
      </c>
      <c r="AB5493" s="26">
        <v>4</v>
      </c>
      <c r="AC5493" s="33">
        <v>0</v>
      </c>
      <c r="AD5493" s="33">
        <v>30</v>
      </c>
      <c r="AE5493" s="34" t="s">
        <v>5213</v>
      </c>
      <c r="AF5493" s="11"/>
    </row>
    <row r="5494" spans="2:32" ht="62.25" x14ac:dyDescent="0.5">
      <c r="B5494" s="11"/>
      <c r="C5494" s="28" t="s">
        <v>17553</v>
      </c>
      <c r="D5494" s="28" t="s">
        <v>17554</v>
      </c>
      <c r="E5494" s="29" t="s">
        <v>17555</v>
      </c>
      <c r="F5494" s="29" t="s">
        <v>1</v>
      </c>
      <c r="G5494" s="29" t="s">
        <v>51</v>
      </c>
      <c r="H5494" s="30" t="s">
        <v>5053</v>
      </c>
      <c r="I5494" s="30" t="s">
        <v>102</v>
      </c>
      <c r="J5494" s="31" t="s">
        <v>103</v>
      </c>
      <c r="K5494" s="30" t="s">
        <v>104</v>
      </c>
      <c r="L5494" s="32" t="s">
        <v>265</v>
      </c>
      <c r="M5494" s="30" t="s">
        <v>105</v>
      </c>
      <c r="N5494" s="30" t="s">
        <v>3025</v>
      </c>
      <c r="O5494" s="30" t="s">
        <v>107</v>
      </c>
      <c r="P5494" s="32" t="s">
        <v>46</v>
      </c>
      <c r="Q5494" s="54">
        <f>VLOOKUP(C5494,[1]Hoja2!$B$1:$AH$6025,32,FALSE)</f>
        <v>2017</v>
      </c>
      <c r="R5494" s="30">
        <f>VLOOKUP(C5494,[1]Hoja2!$B$1:$AH$6025,33,FALSE)</f>
        <v>86157.43</v>
      </c>
      <c r="S5494" s="30">
        <v>86157.43</v>
      </c>
      <c r="T5494" s="30">
        <v>86157.43</v>
      </c>
      <c r="U5494" s="30">
        <v>86157.43</v>
      </c>
      <c r="V5494" s="30">
        <v>25847.24</v>
      </c>
      <c r="W5494" s="30">
        <v>25847.24</v>
      </c>
      <c r="X5494" s="30">
        <v>25847.24</v>
      </c>
      <c r="Y5494" s="33">
        <f t="shared" si="85"/>
        <v>30.000012767326051</v>
      </c>
      <c r="Z5494" s="32">
        <v>0</v>
      </c>
      <c r="AA5494" s="32" t="s">
        <v>3323</v>
      </c>
      <c r="AB5494" s="26">
        <v>5</v>
      </c>
      <c r="AC5494" s="33">
        <v>0</v>
      </c>
      <c r="AD5494" s="33">
        <v>30</v>
      </c>
      <c r="AE5494" s="34" t="s">
        <v>5213</v>
      </c>
      <c r="AF5494" s="11"/>
    </row>
    <row r="5495" spans="2:32" ht="62.25" x14ac:dyDescent="0.5">
      <c r="B5495" s="11"/>
      <c r="C5495" s="28" t="s">
        <v>17556</v>
      </c>
      <c r="D5495" s="28" t="s">
        <v>17557</v>
      </c>
      <c r="E5495" s="29" t="s">
        <v>17558</v>
      </c>
      <c r="F5495" s="29" t="s">
        <v>1</v>
      </c>
      <c r="G5495" s="29" t="s">
        <v>51</v>
      </c>
      <c r="H5495" s="30" t="s">
        <v>5053</v>
      </c>
      <c r="I5495" s="30" t="s">
        <v>102</v>
      </c>
      <c r="J5495" s="31" t="s">
        <v>103</v>
      </c>
      <c r="K5495" s="30" t="s">
        <v>104</v>
      </c>
      <c r="L5495" s="32" t="s">
        <v>265</v>
      </c>
      <c r="M5495" s="30" t="s">
        <v>105</v>
      </c>
      <c r="N5495" s="30" t="s">
        <v>3025</v>
      </c>
      <c r="O5495" s="30" t="s">
        <v>107</v>
      </c>
      <c r="P5495" s="32" t="s">
        <v>46</v>
      </c>
      <c r="Q5495" s="54">
        <f>VLOOKUP(C5495,[1]Hoja2!$B$1:$AH$6025,32,FALSE)</f>
        <v>2017</v>
      </c>
      <c r="R5495" s="30">
        <f>VLOOKUP(C5495,[1]Hoja2!$B$1:$AH$6025,33,FALSE)</f>
        <v>91796.33</v>
      </c>
      <c r="S5495" s="30">
        <v>91796.33</v>
      </c>
      <c r="T5495" s="30">
        <v>91796.33</v>
      </c>
      <c r="U5495" s="30">
        <v>91796.33</v>
      </c>
      <c r="V5495" s="30">
        <v>27538.9</v>
      </c>
      <c r="W5495" s="30">
        <v>27538.9</v>
      </c>
      <c r="X5495" s="30">
        <v>27538.9</v>
      </c>
      <c r="Y5495" s="33">
        <f t="shared" si="85"/>
        <v>30.000001089368173</v>
      </c>
      <c r="Z5495" s="32">
        <v>0</v>
      </c>
      <c r="AA5495" s="32" t="s">
        <v>3323</v>
      </c>
      <c r="AB5495" s="26">
        <v>5</v>
      </c>
      <c r="AC5495" s="33">
        <v>0</v>
      </c>
      <c r="AD5495" s="33">
        <v>30</v>
      </c>
      <c r="AE5495" s="34" t="s">
        <v>5213</v>
      </c>
      <c r="AF5495" s="11"/>
    </row>
    <row r="5496" spans="2:32" ht="62.25" x14ac:dyDescent="0.5">
      <c r="B5496" s="11"/>
      <c r="C5496" s="28" t="s">
        <v>17559</v>
      </c>
      <c r="D5496" s="28" t="s">
        <v>17560</v>
      </c>
      <c r="E5496" s="29" t="s">
        <v>17561</v>
      </c>
      <c r="F5496" s="29" t="s">
        <v>1</v>
      </c>
      <c r="G5496" s="29" t="s">
        <v>51</v>
      </c>
      <c r="H5496" s="30" t="s">
        <v>5053</v>
      </c>
      <c r="I5496" s="30" t="s">
        <v>102</v>
      </c>
      <c r="J5496" s="31" t="s">
        <v>103</v>
      </c>
      <c r="K5496" s="30" t="s">
        <v>104</v>
      </c>
      <c r="L5496" s="32" t="s">
        <v>265</v>
      </c>
      <c r="M5496" s="30" t="s">
        <v>105</v>
      </c>
      <c r="N5496" s="30" t="s">
        <v>3025</v>
      </c>
      <c r="O5496" s="30" t="s">
        <v>107</v>
      </c>
      <c r="P5496" s="32" t="s">
        <v>46</v>
      </c>
      <c r="Q5496" s="54">
        <f>VLOOKUP(C5496,[1]Hoja2!$B$1:$AH$6025,32,FALSE)</f>
        <v>2017</v>
      </c>
      <c r="R5496" s="30">
        <f>VLOOKUP(C5496,[1]Hoja2!$B$1:$AH$6025,33,FALSE)</f>
        <v>83008.38</v>
      </c>
      <c r="S5496" s="30">
        <v>83008.38</v>
      </c>
      <c r="T5496" s="30">
        <v>83008.38</v>
      </c>
      <c r="U5496" s="30">
        <v>83008.38</v>
      </c>
      <c r="V5496" s="30">
        <v>24902.52</v>
      </c>
      <c r="W5496" s="30">
        <v>24902.52</v>
      </c>
      <c r="X5496" s="30">
        <v>24902.52</v>
      </c>
      <c r="Y5496" s="33">
        <f t="shared" si="85"/>
        <v>30.000007228185876</v>
      </c>
      <c r="Z5496" s="32">
        <v>0</v>
      </c>
      <c r="AA5496" s="32" t="s">
        <v>3323</v>
      </c>
      <c r="AB5496" s="26">
        <v>5</v>
      </c>
      <c r="AC5496" s="33">
        <v>0</v>
      </c>
      <c r="AD5496" s="33">
        <v>30</v>
      </c>
      <c r="AE5496" s="34" t="s">
        <v>5213</v>
      </c>
      <c r="AF5496" s="11"/>
    </row>
    <row r="5497" spans="2:32" ht="62.25" x14ac:dyDescent="0.5">
      <c r="B5497" s="11"/>
      <c r="C5497" s="28" t="s">
        <v>17562</v>
      </c>
      <c r="D5497" s="28" t="s">
        <v>17563</v>
      </c>
      <c r="E5497" s="29" t="s">
        <v>17564</v>
      </c>
      <c r="F5497" s="29" t="s">
        <v>1</v>
      </c>
      <c r="G5497" s="29" t="s">
        <v>51</v>
      </c>
      <c r="H5497" s="30" t="s">
        <v>5053</v>
      </c>
      <c r="I5497" s="30" t="s">
        <v>102</v>
      </c>
      <c r="J5497" s="31" t="s">
        <v>103</v>
      </c>
      <c r="K5497" s="30" t="s">
        <v>104</v>
      </c>
      <c r="L5497" s="32" t="s">
        <v>265</v>
      </c>
      <c r="M5497" s="30" t="s">
        <v>105</v>
      </c>
      <c r="N5497" s="30" t="s">
        <v>3025</v>
      </c>
      <c r="O5497" s="30" t="s">
        <v>107</v>
      </c>
      <c r="P5497" s="32" t="s">
        <v>46</v>
      </c>
      <c r="Q5497" s="54">
        <f>VLOOKUP(C5497,[1]Hoja2!$B$1:$AH$6025,32,FALSE)</f>
        <v>2017</v>
      </c>
      <c r="R5497" s="30">
        <f>VLOOKUP(C5497,[1]Hoja2!$B$1:$AH$6025,33,FALSE)</f>
        <v>92811.29</v>
      </c>
      <c r="S5497" s="30">
        <v>92811.29</v>
      </c>
      <c r="T5497" s="30">
        <v>92811.29</v>
      </c>
      <c r="U5497" s="30">
        <v>92811.29</v>
      </c>
      <c r="V5497" s="30">
        <v>27843.39</v>
      </c>
      <c r="W5497" s="30">
        <v>27843.39</v>
      </c>
      <c r="X5497" s="30">
        <v>27843.39</v>
      </c>
      <c r="Y5497" s="33">
        <f t="shared" si="85"/>
        <v>30.000003232365373</v>
      </c>
      <c r="Z5497" s="32">
        <v>0</v>
      </c>
      <c r="AA5497" s="32" t="s">
        <v>3323</v>
      </c>
      <c r="AB5497" s="26">
        <v>4</v>
      </c>
      <c r="AC5497" s="33">
        <v>0</v>
      </c>
      <c r="AD5497" s="33">
        <v>30</v>
      </c>
      <c r="AE5497" s="34" t="s">
        <v>5213</v>
      </c>
      <c r="AF5497" s="11"/>
    </row>
    <row r="5498" spans="2:32" ht="62.25" x14ac:dyDescent="0.5">
      <c r="B5498" s="11"/>
      <c r="C5498" s="28" t="s">
        <v>17565</v>
      </c>
      <c r="D5498" s="28" t="s">
        <v>17566</v>
      </c>
      <c r="E5498" s="29" t="s">
        <v>17567</v>
      </c>
      <c r="F5498" s="29" t="s">
        <v>1</v>
      </c>
      <c r="G5498" s="29" t="s">
        <v>51</v>
      </c>
      <c r="H5498" s="30" t="s">
        <v>5053</v>
      </c>
      <c r="I5498" s="30" t="s">
        <v>102</v>
      </c>
      <c r="J5498" s="31" t="s">
        <v>103</v>
      </c>
      <c r="K5498" s="30" t="s">
        <v>104</v>
      </c>
      <c r="L5498" s="32" t="s">
        <v>265</v>
      </c>
      <c r="M5498" s="30" t="s">
        <v>105</v>
      </c>
      <c r="N5498" s="30" t="s">
        <v>3025</v>
      </c>
      <c r="O5498" s="30" t="s">
        <v>107</v>
      </c>
      <c r="P5498" s="32" t="s">
        <v>46</v>
      </c>
      <c r="Q5498" s="54">
        <f>VLOOKUP(C5498,[1]Hoja2!$B$1:$AH$6025,32,FALSE)</f>
        <v>2017</v>
      </c>
      <c r="R5498" s="30">
        <f>VLOOKUP(C5498,[1]Hoja2!$B$1:$AH$6025,33,FALSE)</f>
        <v>92811.29</v>
      </c>
      <c r="S5498" s="30">
        <v>92811.29</v>
      </c>
      <c r="T5498" s="30">
        <v>92811.29</v>
      </c>
      <c r="U5498" s="30">
        <v>92811.29</v>
      </c>
      <c r="V5498" s="30">
        <v>27843.39</v>
      </c>
      <c r="W5498" s="30">
        <v>27843.39</v>
      </c>
      <c r="X5498" s="30">
        <v>27843.39</v>
      </c>
      <c r="Y5498" s="33">
        <f t="shared" si="85"/>
        <v>30.000003232365373</v>
      </c>
      <c r="Z5498" s="32">
        <v>0</v>
      </c>
      <c r="AA5498" s="32" t="s">
        <v>3323</v>
      </c>
      <c r="AB5498" s="26">
        <v>2</v>
      </c>
      <c r="AC5498" s="33">
        <v>0</v>
      </c>
      <c r="AD5498" s="33">
        <v>30</v>
      </c>
      <c r="AE5498" s="34" t="s">
        <v>5213</v>
      </c>
      <c r="AF5498" s="11"/>
    </row>
    <row r="5499" spans="2:32" ht="62.25" x14ac:dyDescent="0.5">
      <c r="B5499" s="11"/>
      <c r="C5499" s="28" t="s">
        <v>17568</v>
      </c>
      <c r="D5499" s="28" t="s">
        <v>17569</v>
      </c>
      <c r="E5499" s="29" t="s">
        <v>17570</v>
      </c>
      <c r="F5499" s="29" t="s">
        <v>1</v>
      </c>
      <c r="G5499" s="29" t="s">
        <v>51</v>
      </c>
      <c r="H5499" s="30" t="s">
        <v>5062</v>
      </c>
      <c r="I5499" s="30" t="s">
        <v>102</v>
      </c>
      <c r="J5499" s="31" t="s">
        <v>103</v>
      </c>
      <c r="K5499" s="30" t="s">
        <v>104</v>
      </c>
      <c r="L5499" s="32" t="s">
        <v>265</v>
      </c>
      <c r="M5499" s="30" t="s">
        <v>105</v>
      </c>
      <c r="N5499" s="30" t="s">
        <v>3025</v>
      </c>
      <c r="O5499" s="30" t="s">
        <v>107</v>
      </c>
      <c r="P5499" s="32" t="s">
        <v>46</v>
      </c>
      <c r="Q5499" s="54">
        <f>VLOOKUP(C5499,[1]Hoja2!$B$1:$AH$6025,32,FALSE)</f>
        <v>2017</v>
      </c>
      <c r="R5499" s="30">
        <f>VLOOKUP(C5499,[1]Hoja2!$B$1:$AH$6025,33,FALSE)</f>
        <v>104986.21</v>
      </c>
      <c r="S5499" s="30">
        <v>104986.21</v>
      </c>
      <c r="T5499" s="30">
        <v>104986.21</v>
      </c>
      <c r="U5499" s="30">
        <v>104986.21</v>
      </c>
      <c r="V5499" s="30">
        <v>31495.87</v>
      </c>
      <c r="W5499" s="30">
        <v>31495.87</v>
      </c>
      <c r="X5499" s="30">
        <v>31495.87</v>
      </c>
      <c r="Y5499" s="33">
        <f t="shared" si="85"/>
        <v>30.000006667542333</v>
      </c>
      <c r="Z5499" s="32">
        <v>0</v>
      </c>
      <c r="AA5499" s="32" t="s">
        <v>3323</v>
      </c>
      <c r="AB5499" s="26">
        <v>4</v>
      </c>
      <c r="AC5499" s="33">
        <v>0</v>
      </c>
      <c r="AD5499" s="33">
        <v>30</v>
      </c>
      <c r="AE5499" s="34" t="s">
        <v>5213</v>
      </c>
      <c r="AF5499" s="11"/>
    </row>
    <row r="5500" spans="2:32" ht="62.25" x14ac:dyDescent="0.5">
      <c r="B5500" s="11"/>
      <c r="C5500" s="28" t="s">
        <v>17571</v>
      </c>
      <c r="D5500" s="28" t="s">
        <v>17572</v>
      </c>
      <c r="E5500" s="29" t="s">
        <v>17573</v>
      </c>
      <c r="F5500" s="29" t="s">
        <v>1</v>
      </c>
      <c r="G5500" s="29" t="s">
        <v>51</v>
      </c>
      <c r="H5500" s="30" t="s">
        <v>5062</v>
      </c>
      <c r="I5500" s="30" t="s">
        <v>102</v>
      </c>
      <c r="J5500" s="31" t="s">
        <v>103</v>
      </c>
      <c r="K5500" s="30" t="s">
        <v>104</v>
      </c>
      <c r="L5500" s="32" t="s">
        <v>265</v>
      </c>
      <c r="M5500" s="30" t="s">
        <v>105</v>
      </c>
      <c r="N5500" s="30" t="s">
        <v>3025</v>
      </c>
      <c r="O5500" s="30" t="s">
        <v>107</v>
      </c>
      <c r="P5500" s="32" t="s">
        <v>46</v>
      </c>
      <c r="Q5500" s="54">
        <f>VLOOKUP(C5500,[1]Hoja2!$B$1:$AH$6025,32,FALSE)</f>
        <v>2017</v>
      </c>
      <c r="R5500" s="30">
        <f>VLOOKUP(C5500,[1]Hoja2!$B$1:$AH$6025,33,FALSE)</f>
        <v>76248.3</v>
      </c>
      <c r="S5500" s="30">
        <v>76248.3</v>
      </c>
      <c r="T5500" s="30">
        <v>76248.3</v>
      </c>
      <c r="U5500" s="30">
        <v>76248.3</v>
      </c>
      <c r="V5500" s="30">
        <v>22874.49</v>
      </c>
      <c r="W5500" s="30">
        <v>22874.49</v>
      </c>
      <c r="X5500" s="30">
        <v>22874.49</v>
      </c>
      <c r="Y5500" s="33">
        <f t="shared" si="85"/>
        <v>30</v>
      </c>
      <c r="Z5500" s="32">
        <v>0</v>
      </c>
      <c r="AA5500" s="32" t="s">
        <v>3323</v>
      </c>
      <c r="AB5500" s="26">
        <v>3</v>
      </c>
      <c r="AC5500" s="33">
        <v>0</v>
      </c>
      <c r="AD5500" s="33">
        <v>30</v>
      </c>
      <c r="AE5500" s="34" t="s">
        <v>5223</v>
      </c>
      <c r="AF5500" s="11"/>
    </row>
    <row r="5501" spans="2:32" ht="62.25" x14ac:dyDescent="0.5">
      <c r="B5501" s="11"/>
      <c r="C5501" s="28" t="s">
        <v>17574</v>
      </c>
      <c r="D5501" s="28" t="s">
        <v>17575</v>
      </c>
      <c r="E5501" s="29" t="s">
        <v>17576</v>
      </c>
      <c r="F5501" s="29" t="s">
        <v>1</v>
      </c>
      <c r="G5501" s="29" t="s">
        <v>51</v>
      </c>
      <c r="H5501" s="30" t="s">
        <v>5062</v>
      </c>
      <c r="I5501" s="30" t="s">
        <v>102</v>
      </c>
      <c r="J5501" s="31" t="s">
        <v>103</v>
      </c>
      <c r="K5501" s="30" t="s">
        <v>104</v>
      </c>
      <c r="L5501" s="32" t="s">
        <v>265</v>
      </c>
      <c r="M5501" s="30" t="s">
        <v>105</v>
      </c>
      <c r="N5501" s="30" t="s">
        <v>3025</v>
      </c>
      <c r="O5501" s="30" t="s">
        <v>429</v>
      </c>
      <c r="P5501" s="32" t="s">
        <v>46</v>
      </c>
      <c r="Q5501" s="54">
        <f>VLOOKUP(C5501,[1]Hoja2!$B$1:$AH$6025,32,FALSE)</f>
        <v>2017</v>
      </c>
      <c r="R5501" s="30">
        <f>VLOOKUP(C5501,[1]Hoja2!$B$1:$AH$6025,33,FALSE)</f>
        <v>40715.97</v>
      </c>
      <c r="S5501" s="30">
        <v>40715.97</v>
      </c>
      <c r="T5501" s="30">
        <v>40715.97</v>
      </c>
      <c r="U5501" s="30">
        <v>40715.97</v>
      </c>
      <c r="V5501" s="30">
        <v>1518.12</v>
      </c>
      <c r="W5501" s="30">
        <v>1518.12</v>
      </c>
      <c r="X5501" s="30">
        <v>1518.12</v>
      </c>
      <c r="Y5501" s="33">
        <f t="shared" si="85"/>
        <v>3.7285615447697791</v>
      </c>
      <c r="Z5501" s="32">
        <v>0</v>
      </c>
      <c r="AA5501" s="32" t="s">
        <v>3681</v>
      </c>
      <c r="AB5501" s="26">
        <v>20</v>
      </c>
      <c r="AC5501" s="33">
        <v>0</v>
      </c>
      <c r="AD5501" s="33">
        <v>3.73</v>
      </c>
      <c r="AE5501" s="34" t="s">
        <v>5213</v>
      </c>
      <c r="AF5501" s="11"/>
    </row>
    <row r="5502" spans="2:32" ht="62.25" x14ac:dyDescent="0.5">
      <c r="B5502" s="11"/>
      <c r="C5502" s="28" t="s">
        <v>17577</v>
      </c>
      <c r="D5502" s="28" t="s">
        <v>17578</v>
      </c>
      <c r="E5502" s="29" t="s">
        <v>17579</v>
      </c>
      <c r="F5502" s="29" t="s">
        <v>1</v>
      </c>
      <c r="G5502" s="29" t="s">
        <v>51</v>
      </c>
      <c r="H5502" s="30" t="s">
        <v>5062</v>
      </c>
      <c r="I5502" s="30" t="s">
        <v>102</v>
      </c>
      <c r="J5502" s="31" t="s">
        <v>103</v>
      </c>
      <c r="K5502" s="30" t="s">
        <v>104</v>
      </c>
      <c r="L5502" s="32" t="s">
        <v>265</v>
      </c>
      <c r="M5502" s="30" t="s">
        <v>105</v>
      </c>
      <c r="N5502" s="30" t="s">
        <v>3025</v>
      </c>
      <c r="O5502" s="30" t="s">
        <v>107</v>
      </c>
      <c r="P5502" s="32" t="s">
        <v>46</v>
      </c>
      <c r="Q5502" s="54">
        <f>VLOOKUP(C5502,[1]Hoja2!$B$1:$AH$6025,32,FALSE)</f>
        <v>2017</v>
      </c>
      <c r="R5502" s="30">
        <f>VLOOKUP(C5502,[1]Hoja2!$B$1:$AH$6025,33,FALSE)</f>
        <v>85185.27</v>
      </c>
      <c r="S5502" s="30">
        <v>85185.27</v>
      </c>
      <c r="T5502" s="30">
        <v>85185.27</v>
      </c>
      <c r="U5502" s="30">
        <v>85185.27</v>
      </c>
      <c r="V5502" s="30">
        <v>25555.58</v>
      </c>
      <c r="W5502" s="30">
        <v>25555.58</v>
      </c>
      <c r="X5502" s="30">
        <v>25555.58</v>
      </c>
      <c r="Y5502" s="33">
        <f t="shared" si="85"/>
        <v>29.999998826088124</v>
      </c>
      <c r="Z5502" s="32">
        <v>0</v>
      </c>
      <c r="AA5502" s="32" t="s">
        <v>3323</v>
      </c>
      <c r="AB5502" s="26">
        <v>3</v>
      </c>
      <c r="AC5502" s="33">
        <v>0</v>
      </c>
      <c r="AD5502" s="33">
        <v>30</v>
      </c>
      <c r="AE5502" s="34" t="s">
        <v>5213</v>
      </c>
      <c r="AF5502" s="11"/>
    </row>
    <row r="5503" spans="2:32" ht="62.25" x14ac:dyDescent="0.5">
      <c r="B5503" s="11"/>
      <c r="C5503" s="28" t="s">
        <v>17580</v>
      </c>
      <c r="D5503" s="28" t="s">
        <v>17581</v>
      </c>
      <c r="E5503" s="29" t="s">
        <v>17582</v>
      </c>
      <c r="F5503" s="29" t="s">
        <v>1</v>
      </c>
      <c r="G5503" s="29" t="s">
        <v>51</v>
      </c>
      <c r="H5503" s="30" t="s">
        <v>5062</v>
      </c>
      <c r="I5503" s="30" t="s">
        <v>102</v>
      </c>
      <c r="J5503" s="31" t="s">
        <v>103</v>
      </c>
      <c r="K5503" s="30" t="s">
        <v>104</v>
      </c>
      <c r="L5503" s="32" t="s">
        <v>265</v>
      </c>
      <c r="M5503" s="30" t="s">
        <v>105</v>
      </c>
      <c r="N5503" s="30" t="s">
        <v>3025</v>
      </c>
      <c r="O5503" s="30" t="s">
        <v>107</v>
      </c>
      <c r="P5503" s="32" t="s">
        <v>46</v>
      </c>
      <c r="Q5503" s="54">
        <f>VLOOKUP(C5503,[1]Hoja2!$B$1:$AH$6025,32,FALSE)</f>
        <v>2017</v>
      </c>
      <c r="R5503" s="30">
        <f>VLOOKUP(C5503,[1]Hoja2!$B$1:$AH$6025,33,FALSE)</f>
        <v>98873.81</v>
      </c>
      <c r="S5503" s="30">
        <v>98873.81</v>
      </c>
      <c r="T5503" s="30">
        <v>98873.81</v>
      </c>
      <c r="U5503" s="30">
        <v>98873.81</v>
      </c>
      <c r="V5503" s="30">
        <v>29662.16</v>
      </c>
      <c r="W5503" s="30">
        <v>29662.16</v>
      </c>
      <c r="X5503" s="30">
        <v>29662.16</v>
      </c>
      <c r="Y5503" s="33">
        <f t="shared" si="85"/>
        <v>30.000017193632978</v>
      </c>
      <c r="Z5503" s="32">
        <v>0</v>
      </c>
      <c r="AA5503" s="32" t="s">
        <v>3323</v>
      </c>
      <c r="AB5503" s="26">
        <v>4</v>
      </c>
      <c r="AC5503" s="33">
        <v>0</v>
      </c>
      <c r="AD5503" s="33">
        <v>30</v>
      </c>
      <c r="AE5503" s="34" t="s">
        <v>5223</v>
      </c>
      <c r="AF5503" s="11"/>
    </row>
    <row r="5504" spans="2:32" ht="62.25" x14ac:dyDescent="0.5">
      <c r="B5504" s="11"/>
      <c r="C5504" s="28" t="s">
        <v>17583</v>
      </c>
      <c r="D5504" s="28" t="s">
        <v>17584</v>
      </c>
      <c r="E5504" s="29" t="s">
        <v>17585</v>
      </c>
      <c r="F5504" s="29" t="s">
        <v>1</v>
      </c>
      <c r="G5504" s="29" t="s">
        <v>51</v>
      </c>
      <c r="H5504" s="30" t="s">
        <v>5062</v>
      </c>
      <c r="I5504" s="30" t="s">
        <v>102</v>
      </c>
      <c r="J5504" s="31" t="s">
        <v>103</v>
      </c>
      <c r="K5504" s="30" t="s">
        <v>104</v>
      </c>
      <c r="L5504" s="32" t="s">
        <v>265</v>
      </c>
      <c r="M5504" s="30" t="s">
        <v>105</v>
      </c>
      <c r="N5504" s="30" t="s">
        <v>3025</v>
      </c>
      <c r="O5504" s="30" t="s">
        <v>107</v>
      </c>
      <c r="P5504" s="32" t="s">
        <v>46</v>
      </c>
      <c r="Q5504" s="54">
        <f>VLOOKUP(C5504,[1]Hoja2!$B$1:$AH$6025,32,FALSE)</f>
        <v>2017</v>
      </c>
      <c r="R5504" s="30">
        <f>VLOOKUP(C5504,[1]Hoja2!$B$1:$AH$6025,33,FALSE)</f>
        <v>104986.21</v>
      </c>
      <c r="S5504" s="30">
        <v>104986.21</v>
      </c>
      <c r="T5504" s="30">
        <v>104986.21</v>
      </c>
      <c r="U5504" s="30">
        <v>104986.21</v>
      </c>
      <c r="V5504" s="30">
        <v>31495.87</v>
      </c>
      <c r="W5504" s="30">
        <v>31495.87</v>
      </c>
      <c r="X5504" s="30">
        <v>31495.87</v>
      </c>
      <c r="Y5504" s="33">
        <f t="shared" si="85"/>
        <v>30.000006667542333</v>
      </c>
      <c r="Z5504" s="32">
        <v>0</v>
      </c>
      <c r="AA5504" s="32" t="s">
        <v>3323</v>
      </c>
      <c r="AB5504" s="26">
        <v>2</v>
      </c>
      <c r="AC5504" s="33">
        <v>0</v>
      </c>
      <c r="AD5504" s="33">
        <v>30</v>
      </c>
      <c r="AE5504" s="34" t="s">
        <v>5213</v>
      </c>
      <c r="AF5504" s="11"/>
    </row>
    <row r="5505" spans="2:32" ht="62.25" x14ac:dyDescent="0.5">
      <c r="B5505" s="11"/>
      <c r="C5505" s="28" t="s">
        <v>17586</v>
      </c>
      <c r="D5505" s="28" t="s">
        <v>17587</v>
      </c>
      <c r="E5505" s="29" t="s">
        <v>17588</v>
      </c>
      <c r="F5505" s="29" t="s">
        <v>1</v>
      </c>
      <c r="G5505" s="29" t="s">
        <v>51</v>
      </c>
      <c r="H5505" s="30" t="s">
        <v>5062</v>
      </c>
      <c r="I5505" s="30" t="s">
        <v>102</v>
      </c>
      <c r="J5505" s="31" t="s">
        <v>103</v>
      </c>
      <c r="K5505" s="30" t="s">
        <v>104</v>
      </c>
      <c r="L5505" s="32" t="s">
        <v>265</v>
      </c>
      <c r="M5505" s="30" t="s">
        <v>105</v>
      </c>
      <c r="N5505" s="30" t="s">
        <v>3025</v>
      </c>
      <c r="O5505" s="30" t="s">
        <v>107</v>
      </c>
      <c r="P5505" s="32" t="s">
        <v>46</v>
      </c>
      <c r="Q5505" s="54">
        <f>VLOOKUP(C5505,[1]Hoja2!$B$1:$AH$6025,32,FALSE)</f>
        <v>2017</v>
      </c>
      <c r="R5505" s="30">
        <f>VLOOKUP(C5505,[1]Hoja2!$B$1:$AH$6025,33,FALSE)</f>
        <v>81527.63</v>
      </c>
      <c r="S5505" s="30">
        <v>81527.63</v>
      </c>
      <c r="T5505" s="30">
        <v>81527.63</v>
      </c>
      <c r="U5505" s="30">
        <v>81527.63</v>
      </c>
      <c r="V5505" s="30">
        <v>24458.29</v>
      </c>
      <c r="W5505" s="30">
        <v>24458.29</v>
      </c>
      <c r="X5505" s="30">
        <v>24458.29</v>
      </c>
      <c r="Y5505" s="33">
        <f t="shared" si="85"/>
        <v>30.000001226578032</v>
      </c>
      <c r="Z5505" s="32">
        <v>0</v>
      </c>
      <c r="AA5505" s="32" t="s">
        <v>3323</v>
      </c>
      <c r="AB5505" s="26">
        <v>4</v>
      </c>
      <c r="AC5505" s="33">
        <v>0</v>
      </c>
      <c r="AD5505" s="33">
        <v>30</v>
      </c>
      <c r="AE5505" s="34" t="s">
        <v>5213</v>
      </c>
      <c r="AF5505" s="11"/>
    </row>
    <row r="5506" spans="2:32" ht="62.25" x14ac:dyDescent="0.5">
      <c r="B5506" s="11"/>
      <c r="C5506" s="28" t="s">
        <v>17589</v>
      </c>
      <c r="D5506" s="28" t="s">
        <v>17590</v>
      </c>
      <c r="E5506" s="29" t="s">
        <v>17591</v>
      </c>
      <c r="F5506" s="29" t="s">
        <v>1</v>
      </c>
      <c r="G5506" s="29" t="s">
        <v>51</v>
      </c>
      <c r="H5506" s="30" t="s">
        <v>5062</v>
      </c>
      <c r="I5506" s="30" t="s">
        <v>102</v>
      </c>
      <c r="J5506" s="31" t="s">
        <v>103</v>
      </c>
      <c r="K5506" s="30" t="s">
        <v>104</v>
      </c>
      <c r="L5506" s="32" t="s">
        <v>265</v>
      </c>
      <c r="M5506" s="30" t="s">
        <v>105</v>
      </c>
      <c r="N5506" s="30" t="s">
        <v>3025</v>
      </c>
      <c r="O5506" s="30" t="s">
        <v>107</v>
      </c>
      <c r="P5506" s="32" t="s">
        <v>46</v>
      </c>
      <c r="Q5506" s="54">
        <f>VLOOKUP(C5506,[1]Hoja2!$B$1:$AH$6025,32,FALSE)</f>
        <v>2017</v>
      </c>
      <c r="R5506" s="30">
        <f>VLOOKUP(C5506,[1]Hoja2!$B$1:$AH$6025,33,FALSE)</f>
        <v>93674.99</v>
      </c>
      <c r="S5506" s="30">
        <v>93674.99</v>
      </c>
      <c r="T5506" s="30">
        <v>93674.99</v>
      </c>
      <c r="U5506" s="30">
        <v>93674.99</v>
      </c>
      <c r="V5506" s="30">
        <v>28102.5</v>
      </c>
      <c r="W5506" s="30">
        <v>28102.5</v>
      </c>
      <c r="X5506" s="30">
        <v>28102.5</v>
      </c>
      <c r="Y5506" s="33">
        <f t="shared" si="85"/>
        <v>30.000003202562393</v>
      </c>
      <c r="Z5506" s="32">
        <v>0</v>
      </c>
      <c r="AA5506" s="32" t="s">
        <v>3323</v>
      </c>
      <c r="AB5506" s="26">
        <v>3</v>
      </c>
      <c r="AC5506" s="33">
        <v>0</v>
      </c>
      <c r="AD5506" s="33">
        <v>30</v>
      </c>
      <c r="AE5506" s="34" t="s">
        <v>5213</v>
      </c>
      <c r="AF5506" s="11"/>
    </row>
    <row r="5507" spans="2:32" ht="62.25" x14ac:dyDescent="0.5">
      <c r="B5507" s="11"/>
      <c r="C5507" s="28" t="s">
        <v>17592</v>
      </c>
      <c r="D5507" s="28" t="s">
        <v>17593</v>
      </c>
      <c r="E5507" s="29" t="s">
        <v>17594</v>
      </c>
      <c r="F5507" s="29" t="s">
        <v>1</v>
      </c>
      <c r="G5507" s="29" t="s">
        <v>51</v>
      </c>
      <c r="H5507" s="30" t="s">
        <v>5062</v>
      </c>
      <c r="I5507" s="30" t="s">
        <v>102</v>
      </c>
      <c r="J5507" s="31" t="s">
        <v>103</v>
      </c>
      <c r="K5507" s="30" t="s">
        <v>104</v>
      </c>
      <c r="L5507" s="32" t="s">
        <v>265</v>
      </c>
      <c r="M5507" s="30" t="s">
        <v>105</v>
      </c>
      <c r="N5507" s="30" t="s">
        <v>3025</v>
      </c>
      <c r="O5507" s="30" t="s">
        <v>107</v>
      </c>
      <c r="P5507" s="32" t="s">
        <v>46</v>
      </c>
      <c r="Q5507" s="54">
        <f>VLOOKUP(C5507,[1]Hoja2!$B$1:$AH$6025,32,FALSE)</f>
        <v>2017</v>
      </c>
      <c r="R5507" s="30">
        <f>VLOOKUP(C5507,[1]Hoja2!$B$1:$AH$6025,33,FALSE)</f>
        <v>104986.21</v>
      </c>
      <c r="S5507" s="30">
        <v>104986.21</v>
      </c>
      <c r="T5507" s="30">
        <v>104986.21</v>
      </c>
      <c r="U5507" s="30">
        <v>104986.21</v>
      </c>
      <c r="V5507" s="30">
        <v>31495.87</v>
      </c>
      <c r="W5507" s="30">
        <v>31495.87</v>
      </c>
      <c r="X5507" s="30">
        <v>31495.87</v>
      </c>
      <c r="Y5507" s="33">
        <f t="shared" si="85"/>
        <v>30.000006667542333</v>
      </c>
      <c r="Z5507" s="32">
        <v>0</v>
      </c>
      <c r="AA5507" s="32" t="s">
        <v>3323</v>
      </c>
      <c r="AB5507" s="26">
        <v>1</v>
      </c>
      <c r="AC5507" s="33">
        <v>0</v>
      </c>
      <c r="AD5507" s="33">
        <v>30</v>
      </c>
      <c r="AE5507" s="34" t="s">
        <v>5213</v>
      </c>
      <c r="AF5507" s="11"/>
    </row>
    <row r="5508" spans="2:32" ht="62.25" x14ac:dyDescent="0.5">
      <c r="B5508" s="11"/>
      <c r="C5508" s="28" t="s">
        <v>17595</v>
      </c>
      <c r="D5508" s="28" t="s">
        <v>17596</v>
      </c>
      <c r="E5508" s="29" t="s">
        <v>17597</v>
      </c>
      <c r="F5508" s="29" t="s">
        <v>1</v>
      </c>
      <c r="G5508" s="29" t="s">
        <v>51</v>
      </c>
      <c r="H5508" s="30" t="s">
        <v>5062</v>
      </c>
      <c r="I5508" s="30" t="s">
        <v>102</v>
      </c>
      <c r="J5508" s="31" t="s">
        <v>103</v>
      </c>
      <c r="K5508" s="30" t="s">
        <v>104</v>
      </c>
      <c r="L5508" s="32" t="s">
        <v>265</v>
      </c>
      <c r="M5508" s="30" t="s">
        <v>105</v>
      </c>
      <c r="N5508" s="30" t="s">
        <v>3025</v>
      </c>
      <c r="O5508" s="30" t="s">
        <v>429</v>
      </c>
      <c r="P5508" s="32" t="s">
        <v>46</v>
      </c>
      <c r="Q5508" s="54">
        <f>VLOOKUP(C5508,[1]Hoja2!$B$1:$AH$6025,32,FALSE)</f>
        <v>2017</v>
      </c>
      <c r="R5508" s="30">
        <f>VLOOKUP(C5508,[1]Hoja2!$B$1:$AH$6025,33,FALSE)</f>
        <v>366238.9</v>
      </c>
      <c r="S5508" s="30">
        <v>366238.9</v>
      </c>
      <c r="T5508" s="30">
        <v>366238.9</v>
      </c>
      <c r="U5508" s="30">
        <v>366238.9</v>
      </c>
      <c r="V5508" s="30">
        <v>109871.67</v>
      </c>
      <c r="W5508" s="30">
        <v>109871.67</v>
      </c>
      <c r="X5508" s="30">
        <v>109871.67</v>
      </c>
      <c r="Y5508" s="33">
        <f t="shared" si="85"/>
        <v>30</v>
      </c>
      <c r="Z5508" s="32">
        <v>0</v>
      </c>
      <c r="AA5508" s="32" t="s">
        <v>3323</v>
      </c>
      <c r="AB5508" s="26">
        <v>20</v>
      </c>
      <c r="AC5508" s="33">
        <v>0</v>
      </c>
      <c r="AD5508" s="33">
        <v>30</v>
      </c>
      <c r="AE5508" s="34" t="s">
        <v>5223</v>
      </c>
      <c r="AF5508" s="11"/>
    </row>
    <row r="5509" spans="2:32" ht="62.25" x14ac:dyDescent="0.5">
      <c r="B5509" s="11"/>
      <c r="C5509" s="28" t="s">
        <v>17598</v>
      </c>
      <c r="D5509" s="28" t="s">
        <v>17599</v>
      </c>
      <c r="E5509" s="29" t="s">
        <v>17600</v>
      </c>
      <c r="F5509" s="29" t="s">
        <v>1</v>
      </c>
      <c r="G5509" s="29" t="s">
        <v>51</v>
      </c>
      <c r="H5509" s="30" t="s">
        <v>5062</v>
      </c>
      <c r="I5509" s="30" t="s">
        <v>102</v>
      </c>
      <c r="J5509" s="31" t="s">
        <v>103</v>
      </c>
      <c r="K5509" s="30" t="s">
        <v>104</v>
      </c>
      <c r="L5509" s="32" t="s">
        <v>265</v>
      </c>
      <c r="M5509" s="30" t="s">
        <v>105</v>
      </c>
      <c r="N5509" s="30" t="s">
        <v>3025</v>
      </c>
      <c r="O5509" s="30" t="s">
        <v>107</v>
      </c>
      <c r="P5509" s="32" t="s">
        <v>46</v>
      </c>
      <c r="Q5509" s="54">
        <f>VLOOKUP(C5509,[1]Hoja2!$B$1:$AH$6025,32,FALSE)</f>
        <v>2017</v>
      </c>
      <c r="R5509" s="30">
        <f>VLOOKUP(C5509,[1]Hoja2!$B$1:$AH$6025,33,FALSE)</f>
        <v>76983.02</v>
      </c>
      <c r="S5509" s="30">
        <v>76983.02</v>
      </c>
      <c r="T5509" s="30">
        <v>76983.02</v>
      </c>
      <c r="U5509" s="30">
        <v>76983.02</v>
      </c>
      <c r="V5509" s="30">
        <v>58899.839999999997</v>
      </c>
      <c r="W5509" s="30">
        <v>58899.839999999997</v>
      </c>
      <c r="X5509" s="30">
        <v>58899.839999999997</v>
      </c>
      <c r="Y5509" s="33">
        <f t="shared" si="85"/>
        <v>76.510170684392477</v>
      </c>
      <c r="Z5509" s="32">
        <v>0</v>
      </c>
      <c r="AA5509" s="32" t="s">
        <v>3323</v>
      </c>
      <c r="AB5509" s="26">
        <v>3</v>
      </c>
      <c r="AC5509" s="33">
        <v>0</v>
      </c>
      <c r="AD5509" s="33">
        <v>76.510000000000005</v>
      </c>
      <c r="AE5509" s="34" t="s">
        <v>5223</v>
      </c>
      <c r="AF5509" s="11"/>
    </row>
    <row r="5510" spans="2:32" ht="62.25" x14ac:dyDescent="0.5">
      <c r="B5510" s="11"/>
      <c r="C5510" s="28" t="s">
        <v>17601</v>
      </c>
      <c r="D5510" s="28" t="s">
        <v>17602</v>
      </c>
      <c r="E5510" s="29" t="s">
        <v>17603</v>
      </c>
      <c r="F5510" s="29" t="s">
        <v>1</v>
      </c>
      <c r="G5510" s="29" t="s">
        <v>51</v>
      </c>
      <c r="H5510" s="30" t="s">
        <v>5062</v>
      </c>
      <c r="I5510" s="30" t="s">
        <v>102</v>
      </c>
      <c r="J5510" s="31" t="s">
        <v>103</v>
      </c>
      <c r="K5510" s="30" t="s">
        <v>104</v>
      </c>
      <c r="L5510" s="32" t="s">
        <v>265</v>
      </c>
      <c r="M5510" s="30" t="s">
        <v>105</v>
      </c>
      <c r="N5510" s="30" t="s">
        <v>3025</v>
      </c>
      <c r="O5510" s="30" t="s">
        <v>107</v>
      </c>
      <c r="P5510" s="32" t="s">
        <v>46</v>
      </c>
      <c r="Q5510" s="54">
        <f>VLOOKUP(C5510,[1]Hoja2!$B$1:$AH$6025,32,FALSE)</f>
        <v>2017</v>
      </c>
      <c r="R5510" s="30">
        <f>VLOOKUP(C5510,[1]Hoja2!$B$1:$AH$6025,33,FALSE)</f>
        <v>88158.84</v>
      </c>
      <c r="S5510" s="30">
        <v>88158.84</v>
      </c>
      <c r="T5510" s="30">
        <v>88158.84</v>
      </c>
      <c r="U5510" s="30">
        <v>88158.84</v>
      </c>
      <c r="V5510" s="30">
        <v>63788.6</v>
      </c>
      <c r="W5510" s="30">
        <v>63788.6</v>
      </c>
      <c r="X5510" s="30">
        <v>63788.6</v>
      </c>
      <c r="Y5510" s="33">
        <f t="shared" si="85"/>
        <v>72.35644207659719</v>
      </c>
      <c r="Z5510" s="32">
        <v>0</v>
      </c>
      <c r="AA5510" s="32" t="s">
        <v>3323</v>
      </c>
      <c r="AB5510" s="26">
        <v>4</v>
      </c>
      <c r="AC5510" s="33">
        <v>0</v>
      </c>
      <c r="AD5510" s="33">
        <v>72.36</v>
      </c>
      <c r="AE5510" s="34" t="s">
        <v>5213</v>
      </c>
      <c r="AF5510" s="11"/>
    </row>
    <row r="5511" spans="2:32" ht="62.25" x14ac:dyDescent="0.5">
      <c r="B5511" s="11"/>
      <c r="C5511" s="28" t="s">
        <v>17604</v>
      </c>
      <c r="D5511" s="28" t="s">
        <v>17605</v>
      </c>
      <c r="E5511" s="29" t="s">
        <v>17606</v>
      </c>
      <c r="F5511" s="29" t="s">
        <v>1</v>
      </c>
      <c r="G5511" s="29" t="s">
        <v>51</v>
      </c>
      <c r="H5511" s="30" t="s">
        <v>5062</v>
      </c>
      <c r="I5511" s="30" t="s">
        <v>102</v>
      </c>
      <c r="J5511" s="31" t="s">
        <v>103</v>
      </c>
      <c r="K5511" s="30" t="s">
        <v>104</v>
      </c>
      <c r="L5511" s="32" t="s">
        <v>265</v>
      </c>
      <c r="M5511" s="30" t="s">
        <v>105</v>
      </c>
      <c r="N5511" s="30" t="s">
        <v>3025</v>
      </c>
      <c r="O5511" s="30" t="s">
        <v>107</v>
      </c>
      <c r="P5511" s="32" t="s">
        <v>46</v>
      </c>
      <c r="Q5511" s="54">
        <f>VLOOKUP(C5511,[1]Hoja2!$B$1:$AH$6025,32,FALSE)</f>
        <v>2017</v>
      </c>
      <c r="R5511" s="30">
        <f>VLOOKUP(C5511,[1]Hoja2!$B$1:$AH$6025,33,FALSE)</f>
        <v>93652.95</v>
      </c>
      <c r="S5511" s="30">
        <v>93652.95</v>
      </c>
      <c r="T5511" s="30">
        <v>93652.95</v>
      </c>
      <c r="U5511" s="30">
        <v>93652.95</v>
      </c>
      <c r="V5511" s="30">
        <v>28095.88</v>
      </c>
      <c r="W5511" s="30">
        <v>28095.88</v>
      </c>
      <c r="X5511" s="30">
        <v>28095.88</v>
      </c>
      <c r="Y5511" s="33">
        <f t="shared" si="85"/>
        <v>29.99999466113988</v>
      </c>
      <c r="Z5511" s="32">
        <v>0</v>
      </c>
      <c r="AA5511" s="32" t="s">
        <v>3323</v>
      </c>
      <c r="AB5511" s="26">
        <v>3</v>
      </c>
      <c r="AC5511" s="33">
        <v>0</v>
      </c>
      <c r="AD5511" s="33">
        <v>30</v>
      </c>
      <c r="AE5511" s="34" t="s">
        <v>5213</v>
      </c>
      <c r="AF5511" s="11"/>
    </row>
    <row r="5512" spans="2:32" ht="62.25" x14ac:dyDescent="0.5">
      <c r="B5512" s="11"/>
      <c r="C5512" s="28" t="s">
        <v>17607</v>
      </c>
      <c r="D5512" s="28" t="s">
        <v>17608</v>
      </c>
      <c r="E5512" s="29" t="s">
        <v>17609</v>
      </c>
      <c r="F5512" s="29" t="s">
        <v>1</v>
      </c>
      <c r="G5512" s="29" t="s">
        <v>51</v>
      </c>
      <c r="H5512" s="30" t="s">
        <v>4700</v>
      </c>
      <c r="I5512" s="30" t="s">
        <v>102</v>
      </c>
      <c r="J5512" s="31" t="s">
        <v>103</v>
      </c>
      <c r="K5512" s="30" t="s">
        <v>104</v>
      </c>
      <c r="L5512" s="32" t="s">
        <v>265</v>
      </c>
      <c r="M5512" s="30" t="s">
        <v>105</v>
      </c>
      <c r="N5512" s="30" t="s">
        <v>3025</v>
      </c>
      <c r="O5512" s="30" t="s">
        <v>107</v>
      </c>
      <c r="P5512" s="32" t="s">
        <v>46</v>
      </c>
      <c r="Q5512" s="54">
        <f>VLOOKUP(C5512,[1]Hoja2!$B$1:$AH$6025,32,FALSE)</f>
        <v>2017</v>
      </c>
      <c r="R5512" s="30">
        <f>VLOOKUP(C5512,[1]Hoja2!$B$1:$AH$6025,33,FALSE)</f>
        <v>90492.62</v>
      </c>
      <c r="S5512" s="30">
        <v>90492.62</v>
      </c>
      <c r="T5512" s="30">
        <v>90492.62</v>
      </c>
      <c r="U5512" s="30">
        <v>90492.62</v>
      </c>
      <c r="V5512" s="30">
        <v>27147.78</v>
      </c>
      <c r="W5512" s="30">
        <v>27147.78</v>
      </c>
      <c r="X5512" s="30">
        <v>27147.78</v>
      </c>
      <c r="Y5512" s="33">
        <f t="shared" si="85"/>
        <v>29.999993369625059</v>
      </c>
      <c r="Z5512" s="32">
        <v>0</v>
      </c>
      <c r="AA5512" s="32" t="s">
        <v>3323</v>
      </c>
      <c r="AB5512" s="26">
        <v>6</v>
      </c>
      <c r="AC5512" s="33">
        <v>0</v>
      </c>
      <c r="AD5512" s="33">
        <v>30</v>
      </c>
      <c r="AE5512" s="34" t="s">
        <v>5223</v>
      </c>
      <c r="AF5512" s="11"/>
    </row>
    <row r="5513" spans="2:32" ht="62.25" x14ac:dyDescent="0.5">
      <c r="B5513" s="11"/>
      <c r="C5513" s="28" t="s">
        <v>17610</v>
      </c>
      <c r="D5513" s="28" t="s">
        <v>17611</v>
      </c>
      <c r="E5513" s="29" t="s">
        <v>17612</v>
      </c>
      <c r="F5513" s="29" t="s">
        <v>1</v>
      </c>
      <c r="G5513" s="29" t="s">
        <v>51</v>
      </c>
      <c r="H5513" s="30" t="s">
        <v>4700</v>
      </c>
      <c r="I5513" s="30" t="s">
        <v>102</v>
      </c>
      <c r="J5513" s="31" t="s">
        <v>103</v>
      </c>
      <c r="K5513" s="30" t="s">
        <v>104</v>
      </c>
      <c r="L5513" s="32" t="s">
        <v>40</v>
      </c>
      <c r="M5513" s="30" t="s">
        <v>105</v>
      </c>
      <c r="N5513" s="30" t="s">
        <v>3025</v>
      </c>
      <c r="O5513" s="30" t="s">
        <v>348</v>
      </c>
      <c r="P5513" s="32" t="s">
        <v>46</v>
      </c>
      <c r="Q5513" s="54">
        <f>VLOOKUP(C5513,[1]Hoja2!$B$1:$AH$6025,32,FALSE)</f>
        <v>2017</v>
      </c>
      <c r="R5513" s="30">
        <f>VLOOKUP(C5513,[1]Hoja2!$B$1:$AH$6025,33,FALSE)</f>
        <v>203015.43</v>
      </c>
      <c r="S5513" s="30">
        <v>203015.43</v>
      </c>
      <c r="T5513" s="30">
        <v>203015.43</v>
      </c>
      <c r="U5513" s="30">
        <v>203015.43</v>
      </c>
      <c r="V5513" s="30">
        <v>60904.63</v>
      </c>
      <c r="W5513" s="30">
        <v>60904.63</v>
      </c>
      <c r="X5513" s="30">
        <v>60904.63</v>
      </c>
      <c r="Y5513" s="33">
        <f t="shared" si="85"/>
        <v>30.000000492573399</v>
      </c>
      <c r="Z5513" s="32">
        <v>0</v>
      </c>
      <c r="AA5513" s="32" t="s">
        <v>4148</v>
      </c>
      <c r="AB5513" s="26">
        <v>36</v>
      </c>
      <c r="AC5513" s="33">
        <v>100</v>
      </c>
      <c r="AD5513" s="33">
        <v>30</v>
      </c>
      <c r="AE5513" s="34" t="s">
        <v>5213</v>
      </c>
      <c r="AF5513" s="11"/>
    </row>
    <row r="5514" spans="2:32" ht="62.25" x14ac:dyDescent="0.5">
      <c r="B5514" s="11"/>
      <c r="C5514" s="28" t="s">
        <v>17613</v>
      </c>
      <c r="D5514" s="28" t="s">
        <v>17614</v>
      </c>
      <c r="E5514" s="29" t="s">
        <v>17615</v>
      </c>
      <c r="F5514" s="29" t="s">
        <v>1</v>
      </c>
      <c r="G5514" s="29" t="s">
        <v>51</v>
      </c>
      <c r="H5514" s="30" t="s">
        <v>4700</v>
      </c>
      <c r="I5514" s="30" t="s">
        <v>102</v>
      </c>
      <c r="J5514" s="31" t="s">
        <v>103</v>
      </c>
      <c r="K5514" s="30" t="s">
        <v>104</v>
      </c>
      <c r="L5514" s="32" t="s">
        <v>265</v>
      </c>
      <c r="M5514" s="30" t="s">
        <v>105</v>
      </c>
      <c r="N5514" s="30" t="s">
        <v>3025</v>
      </c>
      <c r="O5514" s="30" t="s">
        <v>107</v>
      </c>
      <c r="P5514" s="32" t="s">
        <v>46</v>
      </c>
      <c r="Q5514" s="54">
        <f>VLOOKUP(C5514,[1]Hoja2!$B$1:$AH$6025,32,FALSE)</f>
        <v>2017</v>
      </c>
      <c r="R5514" s="30">
        <f>VLOOKUP(C5514,[1]Hoja2!$B$1:$AH$6025,33,FALSE)</f>
        <v>4000</v>
      </c>
      <c r="S5514" s="30">
        <v>3159.87</v>
      </c>
      <c r="T5514" s="30">
        <v>3159.87</v>
      </c>
      <c r="U5514" s="30">
        <v>3159.87</v>
      </c>
      <c r="V5514" s="30">
        <v>947.96</v>
      </c>
      <c r="W5514" s="30">
        <v>947.96</v>
      </c>
      <c r="X5514" s="30">
        <v>947.96</v>
      </c>
      <c r="Y5514" s="33">
        <f t="shared" si="85"/>
        <v>29.999968353128452</v>
      </c>
      <c r="Z5514" s="32">
        <v>0</v>
      </c>
      <c r="AA5514" s="32" t="s">
        <v>3323</v>
      </c>
      <c r="AB5514" s="26">
        <v>4</v>
      </c>
      <c r="AC5514" s="33">
        <v>0</v>
      </c>
      <c r="AD5514" s="33">
        <v>30</v>
      </c>
      <c r="AE5514" s="34" t="s">
        <v>5213</v>
      </c>
      <c r="AF5514" s="11"/>
    </row>
    <row r="5515" spans="2:32" ht="62.25" x14ac:dyDescent="0.5">
      <c r="B5515" s="11"/>
      <c r="C5515" s="28" t="s">
        <v>17616</v>
      </c>
      <c r="D5515" s="28" t="s">
        <v>17617</v>
      </c>
      <c r="E5515" s="29" t="s">
        <v>17618</v>
      </c>
      <c r="F5515" s="29" t="s">
        <v>1</v>
      </c>
      <c r="G5515" s="29" t="s">
        <v>51</v>
      </c>
      <c r="H5515" s="30" t="s">
        <v>4700</v>
      </c>
      <c r="I5515" s="30" t="s">
        <v>102</v>
      </c>
      <c r="J5515" s="31" t="s">
        <v>103</v>
      </c>
      <c r="K5515" s="30" t="s">
        <v>104</v>
      </c>
      <c r="L5515" s="32" t="s">
        <v>265</v>
      </c>
      <c r="M5515" s="30" t="s">
        <v>105</v>
      </c>
      <c r="N5515" s="30" t="s">
        <v>3025</v>
      </c>
      <c r="O5515" s="30" t="s">
        <v>107</v>
      </c>
      <c r="P5515" s="32" t="s">
        <v>46</v>
      </c>
      <c r="Q5515" s="54">
        <f>VLOOKUP(C5515,[1]Hoja2!$B$1:$AH$6025,32,FALSE)</f>
        <v>2017</v>
      </c>
      <c r="R5515" s="30">
        <f>VLOOKUP(C5515,[1]Hoja2!$B$1:$AH$6025,33,FALSE)</f>
        <v>85495.91</v>
      </c>
      <c r="S5515" s="30">
        <v>85495.91</v>
      </c>
      <c r="T5515" s="30">
        <v>85495.91</v>
      </c>
      <c r="U5515" s="30">
        <v>85495.91</v>
      </c>
      <c r="V5515" s="30">
        <v>25648.77</v>
      </c>
      <c r="W5515" s="30">
        <v>25648.77</v>
      </c>
      <c r="X5515" s="30">
        <v>25648.77</v>
      </c>
      <c r="Y5515" s="33">
        <f t="shared" ref="Y5515:Y5578" si="86">IF(ISERROR(W5515/S5515),0,((W5515/S5515)*100))</f>
        <v>29.999996491060216</v>
      </c>
      <c r="Z5515" s="32">
        <v>0</v>
      </c>
      <c r="AA5515" s="32" t="s">
        <v>3323</v>
      </c>
      <c r="AB5515" s="26">
        <v>4</v>
      </c>
      <c r="AC5515" s="33">
        <v>0</v>
      </c>
      <c r="AD5515" s="33">
        <v>30</v>
      </c>
      <c r="AE5515" s="34" t="s">
        <v>5213</v>
      </c>
      <c r="AF5515" s="11"/>
    </row>
    <row r="5516" spans="2:32" ht="62.25" x14ac:dyDescent="0.5">
      <c r="B5516" s="11"/>
      <c r="C5516" s="28" t="s">
        <v>17619</v>
      </c>
      <c r="D5516" s="28" t="s">
        <v>17620</v>
      </c>
      <c r="E5516" s="29" t="s">
        <v>17621</v>
      </c>
      <c r="F5516" s="29" t="s">
        <v>1</v>
      </c>
      <c r="G5516" s="29" t="s">
        <v>51</v>
      </c>
      <c r="H5516" s="30" t="s">
        <v>4700</v>
      </c>
      <c r="I5516" s="30" t="s">
        <v>102</v>
      </c>
      <c r="J5516" s="31" t="s">
        <v>103</v>
      </c>
      <c r="K5516" s="30" t="s">
        <v>104</v>
      </c>
      <c r="L5516" s="32" t="s">
        <v>265</v>
      </c>
      <c r="M5516" s="30" t="s">
        <v>105</v>
      </c>
      <c r="N5516" s="30" t="s">
        <v>3025</v>
      </c>
      <c r="O5516" s="30" t="s">
        <v>107</v>
      </c>
      <c r="P5516" s="32" t="s">
        <v>46</v>
      </c>
      <c r="Q5516" s="54">
        <f>VLOOKUP(C5516,[1]Hoja2!$B$1:$AH$6025,32,FALSE)</f>
        <v>2017</v>
      </c>
      <c r="R5516" s="30">
        <f>VLOOKUP(C5516,[1]Hoja2!$B$1:$AH$6025,33,FALSE)</f>
        <v>46153.77</v>
      </c>
      <c r="S5516" s="30">
        <v>46153.77</v>
      </c>
      <c r="T5516" s="30">
        <v>46153.77</v>
      </c>
      <c r="U5516" s="30">
        <v>46153.77</v>
      </c>
      <c r="V5516" s="30">
        <v>13846.13</v>
      </c>
      <c r="W5516" s="30">
        <v>13846.13</v>
      </c>
      <c r="X5516" s="30">
        <v>13846.13</v>
      </c>
      <c r="Y5516" s="33">
        <f t="shared" si="86"/>
        <v>29.999997833329761</v>
      </c>
      <c r="Z5516" s="32">
        <v>0</v>
      </c>
      <c r="AA5516" s="32" t="s">
        <v>3323</v>
      </c>
      <c r="AB5516" s="26">
        <v>3</v>
      </c>
      <c r="AC5516" s="33">
        <v>0</v>
      </c>
      <c r="AD5516" s="33">
        <v>30</v>
      </c>
      <c r="AE5516" s="34" t="s">
        <v>5223</v>
      </c>
      <c r="AF5516" s="11"/>
    </row>
    <row r="5517" spans="2:32" ht="62.25" x14ac:dyDescent="0.5">
      <c r="B5517" s="11"/>
      <c r="C5517" s="28" t="s">
        <v>17622</v>
      </c>
      <c r="D5517" s="28" t="s">
        <v>17623</v>
      </c>
      <c r="E5517" s="29" t="s">
        <v>17624</v>
      </c>
      <c r="F5517" s="29" t="s">
        <v>1</v>
      </c>
      <c r="G5517" s="29" t="s">
        <v>51</v>
      </c>
      <c r="H5517" s="30" t="s">
        <v>4700</v>
      </c>
      <c r="I5517" s="30" t="s">
        <v>102</v>
      </c>
      <c r="J5517" s="31" t="s">
        <v>103</v>
      </c>
      <c r="K5517" s="30" t="s">
        <v>104</v>
      </c>
      <c r="L5517" s="32" t="s">
        <v>265</v>
      </c>
      <c r="M5517" s="30" t="s">
        <v>105</v>
      </c>
      <c r="N5517" s="30" t="s">
        <v>3025</v>
      </c>
      <c r="O5517" s="30" t="s">
        <v>107</v>
      </c>
      <c r="P5517" s="32" t="s">
        <v>46</v>
      </c>
      <c r="Q5517" s="54">
        <f>VLOOKUP(C5517,[1]Hoja2!$B$1:$AH$6025,32,FALSE)</f>
        <v>2017</v>
      </c>
      <c r="R5517" s="30">
        <f>VLOOKUP(C5517,[1]Hoja2!$B$1:$AH$6025,33,FALSE)</f>
        <v>79930.45</v>
      </c>
      <c r="S5517" s="30">
        <v>79930.45</v>
      </c>
      <c r="T5517" s="30">
        <v>79930.45</v>
      </c>
      <c r="U5517" s="30">
        <v>79930.45</v>
      </c>
      <c r="V5517" s="30">
        <v>23979.14</v>
      </c>
      <c r="W5517" s="30">
        <v>23979.14</v>
      </c>
      <c r="X5517" s="30">
        <v>23979.14</v>
      </c>
      <c r="Y5517" s="33">
        <f t="shared" si="86"/>
        <v>30.000006255438322</v>
      </c>
      <c r="Z5517" s="32">
        <v>0</v>
      </c>
      <c r="AA5517" s="32" t="s">
        <v>3323</v>
      </c>
      <c r="AB5517" s="26">
        <v>3</v>
      </c>
      <c r="AC5517" s="33">
        <v>0</v>
      </c>
      <c r="AD5517" s="33">
        <v>30</v>
      </c>
      <c r="AE5517" s="34" t="s">
        <v>5223</v>
      </c>
      <c r="AF5517" s="11"/>
    </row>
    <row r="5518" spans="2:32" ht="62.25" x14ac:dyDescent="0.5">
      <c r="B5518" s="11"/>
      <c r="C5518" s="28" t="s">
        <v>17625</v>
      </c>
      <c r="D5518" s="28" t="s">
        <v>17626</v>
      </c>
      <c r="E5518" s="29" t="s">
        <v>17627</v>
      </c>
      <c r="F5518" s="29" t="s">
        <v>1</v>
      </c>
      <c r="G5518" s="29" t="s">
        <v>51</v>
      </c>
      <c r="H5518" s="30" t="s">
        <v>4700</v>
      </c>
      <c r="I5518" s="30" t="s">
        <v>102</v>
      </c>
      <c r="J5518" s="31" t="s">
        <v>103</v>
      </c>
      <c r="K5518" s="30" t="s">
        <v>104</v>
      </c>
      <c r="L5518" s="32" t="s">
        <v>265</v>
      </c>
      <c r="M5518" s="30" t="s">
        <v>105</v>
      </c>
      <c r="N5518" s="30" t="s">
        <v>3025</v>
      </c>
      <c r="O5518" s="30" t="s">
        <v>107</v>
      </c>
      <c r="P5518" s="32" t="s">
        <v>46</v>
      </c>
      <c r="Q5518" s="54">
        <f>VLOOKUP(C5518,[1]Hoja2!$B$1:$AH$6025,32,FALSE)</f>
        <v>2017</v>
      </c>
      <c r="R5518" s="30">
        <f>VLOOKUP(C5518,[1]Hoja2!$B$1:$AH$6025,33,FALSE)</f>
        <v>72770.84</v>
      </c>
      <c r="S5518" s="30">
        <v>72770.84</v>
      </c>
      <c r="T5518" s="30">
        <v>72770.84</v>
      </c>
      <c r="U5518" s="30">
        <v>72770.84</v>
      </c>
      <c r="V5518" s="30">
        <v>21831.25</v>
      </c>
      <c r="W5518" s="30">
        <v>21831.25</v>
      </c>
      <c r="X5518" s="30">
        <v>21831.25</v>
      </c>
      <c r="Y5518" s="33">
        <f t="shared" si="86"/>
        <v>29.999997251646406</v>
      </c>
      <c r="Z5518" s="32">
        <v>0</v>
      </c>
      <c r="AA5518" s="32" t="s">
        <v>3323</v>
      </c>
      <c r="AB5518" s="26">
        <v>3</v>
      </c>
      <c r="AC5518" s="33">
        <v>0</v>
      </c>
      <c r="AD5518" s="33">
        <v>30</v>
      </c>
      <c r="AE5518" s="34" t="s">
        <v>5213</v>
      </c>
      <c r="AF5518" s="11"/>
    </row>
    <row r="5519" spans="2:32" ht="62.25" x14ac:dyDescent="0.5">
      <c r="B5519" s="11"/>
      <c r="C5519" s="28" t="s">
        <v>17628</v>
      </c>
      <c r="D5519" s="28" t="s">
        <v>17629</v>
      </c>
      <c r="E5519" s="29" t="s">
        <v>17630</v>
      </c>
      <c r="F5519" s="29" t="s">
        <v>1</v>
      </c>
      <c r="G5519" s="29" t="s">
        <v>51</v>
      </c>
      <c r="H5519" s="30" t="s">
        <v>4700</v>
      </c>
      <c r="I5519" s="30" t="s">
        <v>102</v>
      </c>
      <c r="J5519" s="31" t="s">
        <v>103</v>
      </c>
      <c r="K5519" s="30" t="s">
        <v>104</v>
      </c>
      <c r="L5519" s="32" t="s">
        <v>265</v>
      </c>
      <c r="M5519" s="30" t="s">
        <v>105</v>
      </c>
      <c r="N5519" s="30" t="s">
        <v>3025</v>
      </c>
      <c r="O5519" s="30" t="s">
        <v>107</v>
      </c>
      <c r="P5519" s="32" t="s">
        <v>46</v>
      </c>
      <c r="Q5519" s="54">
        <f>VLOOKUP(C5519,[1]Hoja2!$B$1:$AH$6025,32,FALSE)</f>
        <v>2017</v>
      </c>
      <c r="R5519" s="30">
        <f>VLOOKUP(C5519,[1]Hoja2!$B$1:$AH$6025,33,FALSE)</f>
        <v>85495.91</v>
      </c>
      <c r="S5519" s="30">
        <v>85495.91</v>
      </c>
      <c r="T5519" s="30">
        <v>85495.91</v>
      </c>
      <c r="U5519" s="30">
        <v>85495.91</v>
      </c>
      <c r="V5519" s="30">
        <v>25648.77</v>
      </c>
      <c r="W5519" s="30">
        <v>25648.77</v>
      </c>
      <c r="X5519" s="30">
        <v>25648.77</v>
      </c>
      <c r="Y5519" s="33">
        <f t="shared" si="86"/>
        <v>29.999996491060216</v>
      </c>
      <c r="Z5519" s="32">
        <v>0</v>
      </c>
      <c r="AA5519" s="32" t="s">
        <v>3323</v>
      </c>
      <c r="AB5519" s="26">
        <v>4</v>
      </c>
      <c r="AC5519" s="33">
        <v>0</v>
      </c>
      <c r="AD5519" s="33">
        <v>30</v>
      </c>
      <c r="AE5519" s="34" t="s">
        <v>5213</v>
      </c>
      <c r="AF5519" s="11"/>
    </row>
    <row r="5520" spans="2:32" ht="62.25" x14ac:dyDescent="0.5">
      <c r="B5520" s="11"/>
      <c r="C5520" s="28" t="s">
        <v>17631</v>
      </c>
      <c r="D5520" s="28" t="s">
        <v>17632</v>
      </c>
      <c r="E5520" s="29" t="s">
        <v>17633</v>
      </c>
      <c r="F5520" s="29" t="s">
        <v>1</v>
      </c>
      <c r="G5520" s="29" t="s">
        <v>51</v>
      </c>
      <c r="H5520" s="30" t="s">
        <v>4700</v>
      </c>
      <c r="I5520" s="30" t="s">
        <v>102</v>
      </c>
      <c r="J5520" s="31" t="s">
        <v>103</v>
      </c>
      <c r="K5520" s="30" t="s">
        <v>104</v>
      </c>
      <c r="L5520" s="32" t="s">
        <v>265</v>
      </c>
      <c r="M5520" s="30" t="s">
        <v>105</v>
      </c>
      <c r="N5520" s="30" t="s">
        <v>3025</v>
      </c>
      <c r="O5520" s="30" t="s">
        <v>107</v>
      </c>
      <c r="P5520" s="32" t="s">
        <v>46</v>
      </c>
      <c r="Q5520" s="54">
        <f>VLOOKUP(C5520,[1]Hoja2!$B$1:$AH$6025,32,FALSE)</f>
        <v>2017</v>
      </c>
      <c r="R5520" s="30">
        <f>VLOOKUP(C5520,[1]Hoja2!$B$1:$AH$6025,33,FALSE)</f>
        <v>85495.91</v>
      </c>
      <c r="S5520" s="30">
        <v>85495.91</v>
      </c>
      <c r="T5520" s="30">
        <v>85495.91</v>
      </c>
      <c r="U5520" s="30">
        <v>85495.91</v>
      </c>
      <c r="V5520" s="30">
        <v>25648.77</v>
      </c>
      <c r="W5520" s="30">
        <v>25648.77</v>
      </c>
      <c r="X5520" s="30">
        <v>25648.77</v>
      </c>
      <c r="Y5520" s="33">
        <f t="shared" si="86"/>
        <v>29.999996491060216</v>
      </c>
      <c r="Z5520" s="32">
        <v>0</v>
      </c>
      <c r="AA5520" s="32" t="s">
        <v>3323</v>
      </c>
      <c r="AB5520" s="26">
        <v>5</v>
      </c>
      <c r="AC5520" s="33">
        <v>0</v>
      </c>
      <c r="AD5520" s="33">
        <v>30</v>
      </c>
      <c r="AE5520" s="34" t="s">
        <v>5213</v>
      </c>
      <c r="AF5520" s="11"/>
    </row>
    <row r="5521" spans="2:32" ht="62.25" x14ac:dyDescent="0.5">
      <c r="B5521" s="11"/>
      <c r="C5521" s="28" t="s">
        <v>17634</v>
      </c>
      <c r="D5521" s="28" t="s">
        <v>17635</v>
      </c>
      <c r="E5521" s="29" t="s">
        <v>17636</v>
      </c>
      <c r="F5521" s="29" t="s">
        <v>1</v>
      </c>
      <c r="G5521" s="29" t="s">
        <v>51</v>
      </c>
      <c r="H5521" s="30" t="s">
        <v>4700</v>
      </c>
      <c r="I5521" s="30" t="s">
        <v>102</v>
      </c>
      <c r="J5521" s="31" t="s">
        <v>103</v>
      </c>
      <c r="K5521" s="30" t="s">
        <v>104</v>
      </c>
      <c r="L5521" s="32" t="s">
        <v>265</v>
      </c>
      <c r="M5521" s="30" t="s">
        <v>105</v>
      </c>
      <c r="N5521" s="30" t="s">
        <v>3025</v>
      </c>
      <c r="O5521" s="30" t="s">
        <v>107</v>
      </c>
      <c r="P5521" s="32" t="s">
        <v>46</v>
      </c>
      <c r="Q5521" s="54">
        <f>VLOOKUP(C5521,[1]Hoja2!$B$1:$AH$6025,32,FALSE)</f>
        <v>2017</v>
      </c>
      <c r="R5521" s="30">
        <f>VLOOKUP(C5521,[1]Hoja2!$B$1:$AH$6025,33,FALSE)</f>
        <v>83148.240000000005</v>
      </c>
      <c r="S5521" s="30">
        <v>83148.240000000005</v>
      </c>
      <c r="T5521" s="30">
        <v>83148.240000000005</v>
      </c>
      <c r="U5521" s="30">
        <v>83148.240000000005</v>
      </c>
      <c r="V5521" s="30">
        <v>24944.48</v>
      </c>
      <c r="W5521" s="30">
        <v>24944.48</v>
      </c>
      <c r="X5521" s="30">
        <v>24944.48</v>
      </c>
      <c r="Y5521" s="33">
        <f t="shared" si="86"/>
        <v>30.000009621370218</v>
      </c>
      <c r="Z5521" s="32">
        <v>0</v>
      </c>
      <c r="AA5521" s="32" t="s">
        <v>3323</v>
      </c>
      <c r="AB5521" s="26">
        <v>3</v>
      </c>
      <c r="AC5521" s="33">
        <v>0</v>
      </c>
      <c r="AD5521" s="33">
        <v>30</v>
      </c>
      <c r="AE5521" s="34" t="s">
        <v>5223</v>
      </c>
      <c r="AF5521" s="11"/>
    </row>
    <row r="5522" spans="2:32" ht="62.25" x14ac:dyDescent="0.5">
      <c r="B5522" s="11"/>
      <c r="C5522" s="28" t="s">
        <v>17637</v>
      </c>
      <c r="D5522" s="28" t="s">
        <v>17638</v>
      </c>
      <c r="E5522" s="29" t="s">
        <v>17639</v>
      </c>
      <c r="F5522" s="29" t="s">
        <v>1</v>
      </c>
      <c r="G5522" s="29" t="s">
        <v>51</v>
      </c>
      <c r="H5522" s="30" t="s">
        <v>4700</v>
      </c>
      <c r="I5522" s="30" t="s">
        <v>102</v>
      </c>
      <c r="J5522" s="31" t="s">
        <v>103</v>
      </c>
      <c r="K5522" s="30" t="s">
        <v>104</v>
      </c>
      <c r="L5522" s="32" t="s">
        <v>265</v>
      </c>
      <c r="M5522" s="30" t="s">
        <v>105</v>
      </c>
      <c r="N5522" s="30" t="s">
        <v>3025</v>
      </c>
      <c r="O5522" s="30" t="s">
        <v>107</v>
      </c>
      <c r="P5522" s="32" t="s">
        <v>46</v>
      </c>
      <c r="Q5522" s="54">
        <f>VLOOKUP(C5522,[1]Hoja2!$B$1:$AH$6025,32,FALSE)</f>
        <v>2017</v>
      </c>
      <c r="R5522" s="30">
        <f>VLOOKUP(C5522,[1]Hoja2!$B$1:$AH$6025,33,FALSE)</f>
        <v>92858.06</v>
      </c>
      <c r="S5522" s="30">
        <v>92858.06</v>
      </c>
      <c r="T5522" s="30">
        <v>92858.06</v>
      </c>
      <c r="U5522" s="30">
        <v>92858.06</v>
      </c>
      <c r="V5522" s="30">
        <v>27857.38</v>
      </c>
      <c r="W5522" s="30">
        <v>27857.38</v>
      </c>
      <c r="X5522" s="30">
        <v>27857.38</v>
      </c>
      <c r="Y5522" s="33">
        <f t="shared" si="86"/>
        <v>29.999959077327272</v>
      </c>
      <c r="Z5522" s="32">
        <v>0</v>
      </c>
      <c r="AA5522" s="32" t="s">
        <v>3323</v>
      </c>
      <c r="AB5522" s="26">
        <v>3</v>
      </c>
      <c r="AC5522" s="33">
        <v>0</v>
      </c>
      <c r="AD5522" s="33">
        <v>30</v>
      </c>
      <c r="AE5522" s="34" t="s">
        <v>5223</v>
      </c>
      <c r="AF5522" s="11"/>
    </row>
    <row r="5523" spans="2:32" ht="62.25" x14ac:dyDescent="0.5">
      <c r="B5523" s="11"/>
      <c r="C5523" s="28" t="s">
        <v>17640</v>
      </c>
      <c r="D5523" s="28" t="s">
        <v>17641</v>
      </c>
      <c r="E5523" s="29" t="s">
        <v>17642</v>
      </c>
      <c r="F5523" s="29" t="s">
        <v>1</v>
      </c>
      <c r="G5523" s="29" t="s">
        <v>51</v>
      </c>
      <c r="H5523" s="30" t="s">
        <v>4700</v>
      </c>
      <c r="I5523" s="30" t="s">
        <v>102</v>
      </c>
      <c r="J5523" s="31" t="s">
        <v>103</v>
      </c>
      <c r="K5523" s="30" t="s">
        <v>104</v>
      </c>
      <c r="L5523" s="32" t="s">
        <v>265</v>
      </c>
      <c r="M5523" s="30" t="s">
        <v>105</v>
      </c>
      <c r="N5523" s="30" t="s">
        <v>3025</v>
      </c>
      <c r="O5523" s="30" t="s">
        <v>107</v>
      </c>
      <c r="P5523" s="32" t="s">
        <v>46</v>
      </c>
      <c r="Q5523" s="54">
        <f>VLOOKUP(C5523,[1]Hoja2!$B$1:$AH$6025,32,FALSE)</f>
        <v>2017</v>
      </c>
      <c r="R5523" s="30">
        <f>VLOOKUP(C5523,[1]Hoja2!$B$1:$AH$6025,33,FALSE)</f>
        <v>72770.84</v>
      </c>
      <c r="S5523" s="30">
        <v>72770.84</v>
      </c>
      <c r="T5523" s="30">
        <v>72770.84</v>
      </c>
      <c r="U5523" s="30">
        <v>72770.84</v>
      </c>
      <c r="V5523" s="30">
        <v>21831.25</v>
      </c>
      <c r="W5523" s="30">
        <v>21831.25</v>
      </c>
      <c r="X5523" s="30">
        <v>21831.25</v>
      </c>
      <c r="Y5523" s="33">
        <f t="shared" si="86"/>
        <v>29.999997251646406</v>
      </c>
      <c r="Z5523" s="32">
        <v>0</v>
      </c>
      <c r="AA5523" s="32" t="s">
        <v>3323</v>
      </c>
      <c r="AB5523" s="26">
        <v>4</v>
      </c>
      <c r="AC5523" s="33">
        <v>0</v>
      </c>
      <c r="AD5523" s="33">
        <v>30</v>
      </c>
      <c r="AE5523" s="34" t="s">
        <v>5223</v>
      </c>
      <c r="AF5523" s="11"/>
    </row>
    <row r="5524" spans="2:32" ht="62.25" x14ac:dyDescent="0.5">
      <c r="B5524" s="11"/>
      <c r="C5524" s="28" t="s">
        <v>17643</v>
      </c>
      <c r="D5524" s="28" t="s">
        <v>17644</v>
      </c>
      <c r="E5524" s="29" t="s">
        <v>17645</v>
      </c>
      <c r="F5524" s="29" t="s">
        <v>1</v>
      </c>
      <c r="G5524" s="29" t="s">
        <v>51</v>
      </c>
      <c r="H5524" s="30" t="s">
        <v>4700</v>
      </c>
      <c r="I5524" s="30" t="s">
        <v>102</v>
      </c>
      <c r="J5524" s="31" t="s">
        <v>103</v>
      </c>
      <c r="K5524" s="30" t="s">
        <v>104</v>
      </c>
      <c r="L5524" s="32" t="s">
        <v>265</v>
      </c>
      <c r="M5524" s="30" t="s">
        <v>105</v>
      </c>
      <c r="N5524" s="30" t="s">
        <v>3025</v>
      </c>
      <c r="O5524" s="30" t="s">
        <v>107</v>
      </c>
      <c r="P5524" s="32" t="s">
        <v>46</v>
      </c>
      <c r="Q5524" s="54">
        <f>VLOOKUP(C5524,[1]Hoja2!$B$1:$AH$6025,32,FALSE)</f>
        <v>2017</v>
      </c>
      <c r="R5524" s="30">
        <f>VLOOKUP(C5524,[1]Hoja2!$B$1:$AH$6025,33,FALSE)</f>
        <v>101138.18</v>
      </c>
      <c r="S5524" s="30">
        <v>101138.18</v>
      </c>
      <c r="T5524" s="30">
        <v>101138.18</v>
      </c>
      <c r="U5524" s="30">
        <v>101138.18</v>
      </c>
      <c r="V5524" s="30">
        <v>30341.46</v>
      </c>
      <c r="W5524" s="30">
        <v>30341.46</v>
      </c>
      <c r="X5524" s="30">
        <v>30341.46</v>
      </c>
      <c r="Y5524" s="33">
        <f t="shared" si="86"/>
        <v>30.000005932477723</v>
      </c>
      <c r="Z5524" s="32">
        <v>0</v>
      </c>
      <c r="AA5524" s="32" t="s">
        <v>3323</v>
      </c>
      <c r="AB5524" s="26">
        <v>1</v>
      </c>
      <c r="AC5524" s="33">
        <v>0</v>
      </c>
      <c r="AD5524" s="33">
        <v>30</v>
      </c>
      <c r="AE5524" s="34" t="s">
        <v>5213</v>
      </c>
      <c r="AF5524" s="11"/>
    </row>
    <row r="5525" spans="2:32" ht="62.25" x14ac:dyDescent="0.5">
      <c r="B5525" s="11"/>
      <c r="C5525" s="28" t="s">
        <v>17646</v>
      </c>
      <c r="D5525" s="28" t="s">
        <v>17647</v>
      </c>
      <c r="E5525" s="29" t="s">
        <v>17648</v>
      </c>
      <c r="F5525" s="29" t="s">
        <v>1</v>
      </c>
      <c r="G5525" s="29" t="s">
        <v>51</v>
      </c>
      <c r="H5525" s="30" t="s">
        <v>4700</v>
      </c>
      <c r="I5525" s="30" t="s">
        <v>102</v>
      </c>
      <c r="J5525" s="31" t="s">
        <v>103</v>
      </c>
      <c r="K5525" s="30" t="s">
        <v>104</v>
      </c>
      <c r="L5525" s="32" t="s">
        <v>265</v>
      </c>
      <c r="M5525" s="30" t="s">
        <v>105</v>
      </c>
      <c r="N5525" s="30" t="s">
        <v>3025</v>
      </c>
      <c r="O5525" s="30" t="s">
        <v>107</v>
      </c>
      <c r="P5525" s="32" t="s">
        <v>46</v>
      </c>
      <c r="Q5525" s="54">
        <f>VLOOKUP(C5525,[1]Hoja2!$B$1:$AH$6025,32,FALSE)</f>
        <v>2017</v>
      </c>
      <c r="R5525" s="30">
        <f>VLOOKUP(C5525,[1]Hoja2!$B$1:$AH$6025,33,FALSE)</f>
        <v>85495.91</v>
      </c>
      <c r="S5525" s="30"/>
      <c r="T5525" s="30"/>
      <c r="U5525" s="30"/>
      <c r="V5525" s="30"/>
      <c r="W5525" s="30"/>
      <c r="X5525" s="30"/>
      <c r="Y5525" s="33">
        <f t="shared" si="86"/>
        <v>0</v>
      </c>
      <c r="Z5525" s="32"/>
      <c r="AA5525" s="32" t="s">
        <v>3323</v>
      </c>
      <c r="AB5525" s="26">
        <v>2</v>
      </c>
      <c r="AC5525" s="33">
        <v>0</v>
      </c>
      <c r="AD5525" s="33"/>
      <c r="AE5525" s="34" t="s">
        <v>5213</v>
      </c>
      <c r="AF5525" s="11"/>
    </row>
    <row r="5526" spans="2:32" ht="62.25" x14ac:dyDescent="0.5">
      <c r="B5526" s="11"/>
      <c r="C5526" s="28" t="s">
        <v>17649</v>
      </c>
      <c r="D5526" s="28" t="s">
        <v>17650</v>
      </c>
      <c r="E5526" s="29" t="s">
        <v>17651</v>
      </c>
      <c r="F5526" s="29" t="s">
        <v>1</v>
      </c>
      <c r="G5526" s="29" t="s">
        <v>51</v>
      </c>
      <c r="H5526" s="30" t="s">
        <v>4700</v>
      </c>
      <c r="I5526" s="30" t="s">
        <v>102</v>
      </c>
      <c r="J5526" s="31" t="s">
        <v>103</v>
      </c>
      <c r="K5526" s="30" t="s">
        <v>104</v>
      </c>
      <c r="L5526" s="32" t="s">
        <v>265</v>
      </c>
      <c r="M5526" s="30" t="s">
        <v>105</v>
      </c>
      <c r="N5526" s="30" t="s">
        <v>3025</v>
      </c>
      <c r="O5526" s="30" t="s">
        <v>107</v>
      </c>
      <c r="P5526" s="32" t="s">
        <v>46</v>
      </c>
      <c r="Q5526" s="54">
        <f>VLOOKUP(C5526,[1]Hoja2!$B$1:$AH$6025,32,FALSE)</f>
        <v>2017</v>
      </c>
      <c r="R5526" s="30">
        <f>VLOOKUP(C5526,[1]Hoja2!$B$1:$AH$6025,33,FALSE)</f>
        <v>90133.3</v>
      </c>
      <c r="S5526" s="30">
        <v>90133.3</v>
      </c>
      <c r="T5526" s="30">
        <v>90133.3</v>
      </c>
      <c r="U5526" s="30">
        <v>90133.3</v>
      </c>
      <c r="V5526" s="30">
        <v>27039.99</v>
      </c>
      <c r="W5526" s="30">
        <v>27039.99</v>
      </c>
      <c r="X5526" s="30">
        <v>27039.99</v>
      </c>
      <c r="Y5526" s="33">
        <f t="shared" si="86"/>
        <v>30</v>
      </c>
      <c r="Z5526" s="32">
        <v>0</v>
      </c>
      <c r="AA5526" s="32" t="s">
        <v>3323</v>
      </c>
      <c r="AB5526" s="26">
        <v>3</v>
      </c>
      <c r="AC5526" s="33">
        <v>0</v>
      </c>
      <c r="AD5526" s="33">
        <v>30</v>
      </c>
      <c r="AE5526" s="34" t="s">
        <v>5213</v>
      </c>
      <c r="AF5526" s="11"/>
    </row>
    <row r="5527" spans="2:32" ht="62.25" x14ac:dyDescent="0.5">
      <c r="B5527" s="11"/>
      <c r="C5527" s="28" t="s">
        <v>17652</v>
      </c>
      <c r="D5527" s="28" t="s">
        <v>17653</v>
      </c>
      <c r="E5527" s="29" t="s">
        <v>17654</v>
      </c>
      <c r="F5527" s="29" t="s">
        <v>1</v>
      </c>
      <c r="G5527" s="29" t="s">
        <v>51</v>
      </c>
      <c r="H5527" s="30" t="s">
        <v>4700</v>
      </c>
      <c r="I5527" s="30" t="s">
        <v>102</v>
      </c>
      <c r="J5527" s="31" t="s">
        <v>103</v>
      </c>
      <c r="K5527" s="30" t="s">
        <v>104</v>
      </c>
      <c r="L5527" s="32" t="s">
        <v>265</v>
      </c>
      <c r="M5527" s="30" t="s">
        <v>105</v>
      </c>
      <c r="N5527" s="30" t="s">
        <v>3025</v>
      </c>
      <c r="O5527" s="30" t="s">
        <v>107</v>
      </c>
      <c r="P5527" s="32" t="s">
        <v>46</v>
      </c>
      <c r="Q5527" s="54">
        <f>VLOOKUP(C5527,[1]Hoja2!$B$1:$AH$6025,32,FALSE)</f>
        <v>2017</v>
      </c>
      <c r="R5527" s="30">
        <f>VLOOKUP(C5527,[1]Hoja2!$B$1:$AH$6025,33,FALSE)</f>
        <v>97938.09</v>
      </c>
      <c r="S5527" s="30">
        <v>97938.09</v>
      </c>
      <c r="T5527" s="30">
        <v>97938.09</v>
      </c>
      <c r="U5527" s="30">
        <v>97938.09</v>
      </c>
      <c r="V5527" s="30">
        <v>29381.43</v>
      </c>
      <c r="W5527" s="30">
        <v>29381.43</v>
      </c>
      <c r="X5527" s="30">
        <v>29381.43</v>
      </c>
      <c r="Y5527" s="33">
        <f t="shared" si="86"/>
        <v>30.000003063159596</v>
      </c>
      <c r="Z5527" s="32">
        <v>0</v>
      </c>
      <c r="AA5527" s="32" t="s">
        <v>3323</v>
      </c>
      <c r="AB5527" s="26">
        <v>3</v>
      </c>
      <c r="AC5527" s="33">
        <v>0</v>
      </c>
      <c r="AD5527" s="33">
        <v>30</v>
      </c>
      <c r="AE5527" s="34" t="s">
        <v>5213</v>
      </c>
      <c r="AF5527" s="11"/>
    </row>
    <row r="5528" spans="2:32" ht="62.25" x14ac:dyDescent="0.5">
      <c r="B5528" s="11"/>
      <c r="C5528" s="28" t="s">
        <v>17655</v>
      </c>
      <c r="D5528" s="28" t="s">
        <v>17656</v>
      </c>
      <c r="E5528" s="29" t="s">
        <v>17657</v>
      </c>
      <c r="F5528" s="29" t="s">
        <v>1</v>
      </c>
      <c r="G5528" s="29" t="s">
        <v>51</v>
      </c>
      <c r="H5528" s="30" t="s">
        <v>4700</v>
      </c>
      <c r="I5528" s="30" t="s">
        <v>102</v>
      </c>
      <c r="J5528" s="31" t="s">
        <v>103</v>
      </c>
      <c r="K5528" s="30" t="s">
        <v>104</v>
      </c>
      <c r="L5528" s="32" t="s">
        <v>265</v>
      </c>
      <c r="M5528" s="30" t="s">
        <v>105</v>
      </c>
      <c r="N5528" s="30" t="s">
        <v>3025</v>
      </c>
      <c r="O5528" s="30" t="s">
        <v>107</v>
      </c>
      <c r="P5528" s="32" t="s">
        <v>46</v>
      </c>
      <c r="Q5528" s="54">
        <f>VLOOKUP(C5528,[1]Hoja2!$B$1:$AH$6025,32,FALSE)</f>
        <v>2017</v>
      </c>
      <c r="R5528" s="30">
        <f>VLOOKUP(C5528,[1]Hoja2!$B$1:$AH$6025,33,FALSE)</f>
        <v>85495.91</v>
      </c>
      <c r="S5528" s="30">
        <v>85495.91</v>
      </c>
      <c r="T5528" s="30">
        <v>85495.91</v>
      </c>
      <c r="U5528" s="30">
        <v>85495.91</v>
      </c>
      <c r="V5528" s="30">
        <v>25648.77</v>
      </c>
      <c r="W5528" s="30">
        <v>25648.77</v>
      </c>
      <c r="X5528" s="30">
        <v>25648.77</v>
      </c>
      <c r="Y5528" s="33">
        <f t="shared" si="86"/>
        <v>29.999996491060216</v>
      </c>
      <c r="Z5528" s="32">
        <v>0</v>
      </c>
      <c r="AA5528" s="32" t="s">
        <v>3323</v>
      </c>
      <c r="AB5528" s="26">
        <v>5</v>
      </c>
      <c r="AC5528" s="33">
        <v>0</v>
      </c>
      <c r="AD5528" s="33">
        <v>30</v>
      </c>
      <c r="AE5528" s="34" t="s">
        <v>5213</v>
      </c>
      <c r="AF5528" s="11"/>
    </row>
    <row r="5529" spans="2:32" ht="62.25" x14ac:dyDescent="0.5">
      <c r="B5529" s="11"/>
      <c r="C5529" s="28" t="s">
        <v>17658</v>
      </c>
      <c r="D5529" s="28" t="s">
        <v>17659</v>
      </c>
      <c r="E5529" s="29" t="s">
        <v>17660</v>
      </c>
      <c r="F5529" s="29" t="s">
        <v>1</v>
      </c>
      <c r="G5529" s="29" t="s">
        <v>51</v>
      </c>
      <c r="H5529" s="30" t="s">
        <v>4700</v>
      </c>
      <c r="I5529" s="30" t="s">
        <v>102</v>
      </c>
      <c r="J5529" s="31" t="s">
        <v>103</v>
      </c>
      <c r="K5529" s="30" t="s">
        <v>104</v>
      </c>
      <c r="L5529" s="32" t="s">
        <v>265</v>
      </c>
      <c r="M5529" s="30" t="s">
        <v>105</v>
      </c>
      <c r="N5529" s="30" t="s">
        <v>3025</v>
      </c>
      <c r="O5529" s="30" t="s">
        <v>107</v>
      </c>
      <c r="P5529" s="32" t="s">
        <v>46</v>
      </c>
      <c r="Q5529" s="54">
        <f>VLOOKUP(C5529,[1]Hoja2!$B$1:$AH$6025,32,FALSE)</f>
        <v>2017</v>
      </c>
      <c r="R5529" s="30">
        <f>VLOOKUP(C5529,[1]Hoja2!$B$1:$AH$6025,33,FALSE)</f>
        <v>85495.91</v>
      </c>
      <c r="S5529" s="30">
        <v>85495.91</v>
      </c>
      <c r="T5529" s="30">
        <v>85495.91</v>
      </c>
      <c r="U5529" s="30">
        <v>85495.91</v>
      </c>
      <c r="V5529" s="30">
        <v>25648.77</v>
      </c>
      <c r="W5529" s="30">
        <v>25648.77</v>
      </c>
      <c r="X5529" s="30">
        <v>25648.77</v>
      </c>
      <c r="Y5529" s="33">
        <f t="shared" si="86"/>
        <v>29.999996491060216</v>
      </c>
      <c r="Z5529" s="32">
        <v>0</v>
      </c>
      <c r="AA5529" s="32" t="s">
        <v>3323</v>
      </c>
      <c r="AB5529" s="26">
        <v>4</v>
      </c>
      <c r="AC5529" s="33">
        <v>0</v>
      </c>
      <c r="AD5529" s="33">
        <v>30</v>
      </c>
      <c r="AE5529" s="34" t="s">
        <v>5223</v>
      </c>
      <c r="AF5529" s="11"/>
    </row>
    <row r="5530" spans="2:32" ht="62.25" x14ac:dyDescent="0.5">
      <c r="B5530" s="11"/>
      <c r="C5530" s="28" t="s">
        <v>17661</v>
      </c>
      <c r="D5530" s="28" t="s">
        <v>17662</v>
      </c>
      <c r="E5530" s="29" t="s">
        <v>17663</v>
      </c>
      <c r="F5530" s="29" t="s">
        <v>1</v>
      </c>
      <c r="G5530" s="29" t="s">
        <v>51</v>
      </c>
      <c r="H5530" s="30" t="s">
        <v>4700</v>
      </c>
      <c r="I5530" s="30" t="s">
        <v>102</v>
      </c>
      <c r="J5530" s="31" t="s">
        <v>103</v>
      </c>
      <c r="K5530" s="30" t="s">
        <v>104</v>
      </c>
      <c r="L5530" s="32" t="s">
        <v>265</v>
      </c>
      <c r="M5530" s="30" t="s">
        <v>105</v>
      </c>
      <c r="N5530" s="30" t="s">
        <v>3025</v>
      </c>
      <c r="O5530" s="30" t="s">
        <v>107</v>
      </c>
      <c r="P5530" s="32" t="s">
        <v>46</v>
      </c>
      <c r="Q5530" s="54">
        <f>VLOOKUP(C5530,[1]Hoja2!$B$1:$AH$6025,32,FALSE)</f>
        <v>2017</v>
      </c>
      <c r="R5530" s="30">
        <f>VLOOKUP(C5530,[1]Hoja2!$B$1:$AH$6025,33,FALSE)</f>
        <v>83148.240000000005</v>
      </c>
      <c r="S5530" s="30">
        <v>83148.240000000005</v>
      </c>
      <c r="T5530" s="30">
        <v>83148.240000000005</v>
      </c>
      <c r="U5530" s="30">
        <v>83148.240000000005</v>
      </c>
      <c r="V5530" s="30">
        <v>24944.48</v>
      </c>
      <c r="W5530" s="30">
        <v>24944.48</v>
      </c>
      <c r="X5530" s="30">
        <v>24944.48</v>
      </c>
      <c r="Y5530" s="33">
        <f t="shared" si="86"/>
        <v>30.000009621370218</v>
      </c>
      <c r="Z5530" s="32">
        <v>0</v>
      </c>
      <c r="AA5530" s="32" t="s">
        <v>3323</v>
      </c>
      <c r="AB5530" s="26">
        <v>4</v>
      </c>
      <c r="AC5530" s="33">
        <v>0</v>
      </c>
      <c r="AD5530" s="33">
        <v>30</v>
      </c>
      <c r="AE5530" s="34" t="s">
        <v>5213</v>
      </c>
      <c r="AF5530" s="11"/>
    </row>
    <row r="5531" spans="2:32" ht="62.25" x14ac:dyDescent="0.5">
      <c r="B5531" s="11"/>
      <c r="C5531" s="28" t="s">
        <v>17664</v>
      </c>
      <c r="D5531" s="28" t="s">
        <v>17665</v>
      </c>
      <c r="E5531" s="29" t="s">
        <v>17666</v>
      </c>
      <c r="F5531" s="29" t="s">
        <v>1</v>
      </c>
      <c r="G5531" s="29" t="s">
        <v>51</v>
      </c>
      <c r="H5531" s="30" t="s">
        <v>4700</v>
      </c>
      <c r="I5531" s="30" t="s">
        <v>102</v>
      </c>
      <c r="J5531" s="31" t="s">
        <v>103</v>
      </c>
      <c r="K5531" s="30" t="s">
        <v>104</v>
      </c>
      <c r="L5531" s="32" t="s">
        <v>265</v>
      </c>
      <c r="M5531" s="30" t="s">
        <v>105</v>
      </c>
      <c r="N5531" s="30" t="s">
        <v>3025</v>
      </c>
      <c r="O5531" s="30" t="s">
        <v>107</v>
      </c>
      <c r="P5531" s="32" t="s">
        <v>46</v>
      </c>
      <c r="Q5531" s="54">
        <f>VLOOKUP(C5531,[1]Hoja2!$B$1:$AH$6025,32,FALSE)</f>
        <v>2017</v>
      </c>
      <c r="R5531" s="30">
        <f>VLOOKUP(C5531,[1]Hoja2!$B$1:$AH$6025,33,FALSE)</f>
        <v>92858.06</v>
      </c>
      <c r="S5531" s="30">
        <v>92858.06</v>
      </c>
      <c r="T5531" s="30">
        <v>92858.06</v>
      </c>
      <c r="U5531" s="30">
        <v>92858.06</v>
      </c>
      <c r="V5531" s="30">
        <v>27857.42</v>
      </c>
      <c r="W5531" s="30">
        <v>27857.42</v>
      </c>
      <c r="X5531" s="30">
        <v>27857.42</v>
      </c>
      <c r="Y5531" s="33">
        <f t="shared" si="86"/>
        <v>30.00000215382488</v>
      </c>
      <c r="Z5531" s="32">
        <v>0</v>
      </c>
      <c r="AA5531" s="32" t="s">
        <v>3323</v>
      </c>
      <c r="AB5531" s="26">
        <v>4</v>
      </c>
      <c r="AC5531" s="33">
        <v>0</v>
      </c>
      <c r="AD5531" s="33">
        <v>30</v>
      </c>
      <c r="AE5531" s="34" t="s">
        <v>5213</v>
      </c>
      <c r="AF5531" s="11"/>
    </row>
    <row r="5532" spans="2:32" ht="62.25" x14ac:dyDescent="0.5">
      <c r="B5532" s="11"/>
      <c r="C5532" s="28" t="s">
        <v>17667</v>
      </c>
      <c r="D5532" s="28" t="s">
        <v>17668</v>
      </c>
      <c r="E5532" s="29" t="s">
        <v>17669</v>
      </c>
      <c r="F5532" s="29" t="s">
        <v>1</v>
      </c>
      <c r="G5532" s="29" t="s">
        <v>51</v>
      </c>
      <c r="H5532" s="30" t="s">
        <v>4700</v>
      </c>
      <c r="I5532" s="30" t="s">
        <v>102</v>
      </c>
      <c r="J5532" s="31" t="s">
        <v>103</v>
      </c>
      <c r="K5532" s="30" t="s">
        <v>104</v>
      </c>
      <c r="L5532" s="32" t="s">
        <v>265</v>
      </c>
      <c r="M5532" s="30" t="s">
        <v>105</v>
      </c>
      <c r="N5532" s="30" t="s">
        <v>3025</v>
      </c>
      <c r="O5532" s="30" t="s">
        <v>107</v>
      </c>
      <c r="P5532" s="32" t="s">
        <v>46</v>
      </c>
      <c r="Q5532" s="54">
        <f>VLOOKUP(C5532,[1]Hoja2!$B$1:$AH$6025,32,FALSE)</f>
        <v>2017</v>
      </c>
      <c r="R5532" s="30">
        <f>VLOOKUP(C5532,[1]Hoja2!$B$1:$AH$6025,33,FALSE)</f>
        <v>71301.929999999993</v>
      </c>
      <c r="S5532" s="30">
        <v>71301.929999999993</v>
      </c>
      <c r="T5532" s="30">
        <v>71301.929999999993</v>
      </c>
      <c r="U5532" s="30">
        <v>71301.929999999993</v>
      </c>
      <c r="V5532" s="30">
        <v>46290.25</v>
      </c>
      <c r="W5532" s="30">
        <v>46290.25</v>
      </c>
      <c r="X5532" s="30">
        <v>46290.25</v>
      </c>
      <c r="Y5532" s="33">
        <f t="shared" si="86"/>
        <v>64.921454440293559</v>
      </c>
      <c r="Z5532" s="32">
        <v>0</v>
      </c>
      <c r="AA5532" s="32" t="s">
        <v>3323</v>
      </c>
      <c r="AB5532" s="26">
        <v>4</v>
      </c>
      <c r="AC5532" s="33">
        <v>0</v>
      </c>
      <c r="AD5532" s="33">
        <v>64.92</v>
      </c>
      <c r="AE5532" s="34" t="s">
        <v>5213</v>
      </c>
      <c r="AF5532" s="11"/>
    </row>
    <row r="5533" spans="2:32" ht="62.25" x14ac:dyDescent="0.5">
      <c r="B5533" s="11"/>
      <c r="C5533" s="28" t="s">
        <v>17670</v>
      </c>
      <c r="D5533" s="28" t="s">
        <v>17671</v>
      </c>
      <c r="E5533" s="29" t="s">
        <v>17672</v>
      </c>
      <c r="F5533" s="29" t="s">
        <v>1</v>
      </c>
      <c r="G5533" s="29" t="s">
        <v>51</v>
      </c>
      <c r="H5533" s="30" t="s">
        <v>4700</v>
      </c>
      <c r="I5533" s="30" t="s">
        <v>102</v>
      </c>
      <c r="J5533" s="31" t="s">
        <v>103</v>
      </c>
      <c r="K5533" s="30" t="s">
        <v>104</v>
      </c>
      <c r="L5533" s="32" t="s">
        <v>265</v>
      </c>
      <c r="M5533" s="30" t="s">
        <v>105</v>
      </c>
      <c r="N5533" s="30" t="s">
        <v>3025</v>
      </c>
      <c r="O5533" s="30" t="s">
        <v>107</v>
      </c>
      <c r="P5533" s="32" t="s">
        <v>46</v>
      </c>
      <c r="Q5533" s="54">
        <f>VLOOKUP(C5533,[1]Hoja2!$B$1:$AH$6025,32,FALSE)</f>
        <v>2017</v>
      </c>
      <c r="R5533" s="30">
        <f>VLOOKUP(C5533,[1]Hoja2!$B$1:$AH$6025,33,FALSE)</f>
        <v>36286.1</v>
      </c>
      <c r="S5533" s="30">
        <v>36286.1</v>
      </c>
      <c r="T5533" s="30">
        <v>36286.1</v>
      </c>
      <c r="U5533" s="30">
        <v>36286.1</v>
      </c>
      <c r="V5533" s="30">
        <v>10885.83</v>
      </c>
      <c r="W5533" s="30">
        <v>10885.83</v>
      </c>
      <c r="X5533" s="30">
        <v>10885.83</v>
      </c>
      <c r="Y5533" s="33">
        <f t="shared" si="86"/>
        <v>30</v>
      </c>
      <c r="Z5533" s="32">
        <v>0</v>
      </c>
      <c r="AA5533" s="32" t="s">
        <v>3323</v>
      </c>
      <c r="AB5533" s="26">
        <v>3</v>
      </c>
      <c r="AC5533" s="33">
        <v>0</v>
      </c>
      <c r="AD5533" s="33">
        <v>30</v>
      </c>
      <c r="AE5533" s="34" t="s">
        <v>5223</v>
      </c>
      <c r="AF5533" s="11"/>
    </row>
    <row r="5534" spans="2:32" ht="62.25" x14ac:dyDescent="0.5">
      <c r="B5534" s="11"/>
      <c r="C5534" s="28" t="s">
        <v>17673</v>
      </c>
      <c r="D5534" s="28" t="s">
        <v>17674</v>
      </c>
      <c r="E5534" s="29" t="s">
        <v>17675</v>
      </c>
      <c r="F5534" s="29" t="s">
        <v>1</v>
      </c>
      <c r="G5534" s="29" t="s">
        <v>51</v>
      </c>
      <c r="H5534" s="30" t="s">
        <v>4700</v>
      </c>
      <c r="I5534" s="30" t="s">
        <v>102</v>
      </c>
      <c r="J5534" s="31" t="s">
        <v>103</v>
      </c>
      <c r="K5534" s="30" t="s">
        <v>104</v>
      </c>
      <c r="L5534" s="32" t="s">
        <v>265</v>
      </c>
      <c r="M5534" s="30" t="s">
        <v>105</v>
      </c>
      <c r="N5534" s="30" t="s">
        <v>3025</v>
      </c>
      <c r="O5534" s="30" t="s">
        <v>107</v>
      </c>
      <c r="P5534" s="32" t="s">
        <v>46</v>
      </c>
      <c r="Q5534" s="54">
        <f>VLOOKUP(C5534,[1]Hoja2!$B$1:$AH$6025,32,FALSE)</f>
        <v>2017</v>
      </c>
      <c r="R5534" s="30">
        <f>VLOOKUP(C5534,[1]Hoja2!$B$1:$AH$6025,33,FALSE)</f>
        <v>84863.14</v>
      </c>
      <c r="S5534" s="30">
        <v>84863.14</v>
      </c>
      <c r="T5534" s="30">
        <v>84863.14</v>
      </c>
      <c r="U5534" s="30">
        <v>84863.14</v>
      </c>
      <c r="V5534" s="30">
        <v>25458.94</v>
      </c>
      <c r="W5534" s="30">
        <v>25458.94</v>
      </c>
      <c r="X5534" s="30">
        <v>25458.94</v>
      </c>
      <c r="Y5534" s="33">
        <f t="shared" si="86"/>
        <v>29.999997643264198</v>
      </c>
      <c r="Z5534" s="32">
        <v>0</v>
      </c>
      <c r="AA5534" s="32" t="s">
        <v>3323</v>
      </c>
      <c r="AB5534" s="26">
        <v>4</v>
      </c>
      <c r="AC5534" s="33">
        <v>0</v>
      </c>
      <c r="AD5534" s="33">
        <v>30</v>
      </c>
      <c r="AE5534" s="34" t="s">
        <v>5213</v>
      </c>
      <c r="AF5534" s="11"/>
    </row>
    <row r="5535" spans="2:32" ht="62.25" x14ac:dyDescent="0.5">
      <c r="B5535" s="11"/>
      <c r="C5535" s="28" t="s">
        <v>17676</v>
      </c>
      <c r="D5535" s="28" t="s">
        <v>17677</v>
      </c>
      <c r="E5535" s="29" t="s">
        <v>17678</v>
      </c>
      <c r="F5535" s="29" t="s">
        <v>1</v>
      </c>
      <c r="G5535" s="29" t="s">
        <v>51</v>
      </c>
      <c r="H5535" s="30" t="s">
        <v>4700</v>
      </c>
      <c r="I5535" s="30" t="s">
        <v>102</v>
      </c>
      <c r="J5535" s="31" t="s">
        <v>103</v>
      </c>
      <c r="K5535" s="30" t="s">
        <v>104</v>
      </c>
      <c r="L5535" s="32" t="s">
        <v>265</v>
      </c>
      <c r="M5535" s="30" t="s">
        <v>105</v>
      </c>
      <c r="N5535" s="30" t="s">
        <v>3025</v>
      </c>
      <c r="O5535" s="30" t="s">
        <v>107</v>
      </c>
      <c r="P5535" s="32" t="s">
        <v>46</v>
      </c>
      <c r="Q5535" s="54">
        <f>VLOOKUP(C5535,[1]Hoja2!$B$1:$AH$6025,32,FALSE)</f>
        <v>2017</v>
      </c>
      <c r="R5535" s="30">
        <f>VLOOKUP(C5535,[1]Hoja2!$B$1:$AH$6025,33,FALSE)</f>
        <v>79177.7</v>
      </c>
      <c r="S5535" s="30">
        <v>79177.7</v>
      </c>
      <c r="T5535" s="30">
        <v>79177.7</v>
      </c>
      <c r="U5535" s="30">
        <v>79177.7</v>
      </c>
      <c r="V5535" s="30">
        <v>48238.22</v>
      </c>
      <c r="W5535" s="30">
        <v>48238.22</v>
      </c>
      <c r="X5535" s="30">
        <v>48238.22</v>
      </c>
      <c r="Y5535" s="33">
        <f t="shared" si="86"/>
        <v>60.923997539711316</v>
      </c>
      <c r="Z5535" s="32">
        <v>0</v>
      </c>
      <c r="AA5535" s="32" t="s">
        <v>3323</v>
      </c>
      <c r="AB5535" s="26">
        <v>2</v>
      </c>
      <c r="AC5535" s="33">
        <v>0</v>
      </c>
      <c r="AD5535" s="33">
        <v>60.92</v>
      </c>
      <c r="AE5535" s="34" t="s">
        <v>5213</v>
      </c>
      <c r="AF5535" s="11"/>
    </row>
    <row r="5536" spans="2:32" ht="62.25" x14ac:dyDescent="0.5">
      <c r="B5536" s="11"/>
      <c r="C5536" s="28" t="s">
        <v>17679</v>
      </c>
      <c r="D5536" s="28" t="s">
        <v>17680</v>
      </c>
      <c r="E5536" s="29" t="s">
        <v>17681</v>
      </c>
      <c r="F5536" s="29" t="s">
        <v>1</v>
      </c>
      <c r="G5536" s="29" t="s">
        <v>51</v>
      </c>
      <c r="H5536" s="30" t="s">
        <v>4700</v>
      </c>
      <c r="I5536" s="30" t="s">
        <v>102</v>
      </c>
      <c r="J5536" s="31" t="s">
        <v>103</v>
      </c>
      <c r="K5536" s="30" t="s">
        <v>104</v>
      </c>
      <c r="L5536" s="32" t="s">
        <v>265</v>
      </c>
      <c r="M5536" s="30" t="s">
        <v>105</v>
      </c>
      <c r="N5536" s="30" t="s">
        <v>3025</v>
      </c>
      <c r="O5536" s="30" t="s">
        <v>107</v>
      </c>
      <c r="P5536" s="32" t="s">
        <v>46</v>
      </c>
      <c r="Q5536" s="54">
        <f>VLOOKUP(C5536,[1]Hoja2!$B$1:$AH$6025,32,FALSE)</f>
        <v>2017</v>
      </c>
      <c r="R5536" s="30">
        <f>VLOOKUP(C5536,[1]Hoja2!$B$1:$AH$6025,33,FALSE)</f>
        <v>95887.9</v>
      </c>
      <c r="S5536" s="30">
        <v>95887.9</v>
      </c>
      <c r="T5536" s="30">
        <v>95887.9</v>
      </c>
      <c r="U5536" s="30">
        <v>95887.9</v>
      </c>
      <c r="V5536" s="30">
        <v>39813.32</v>
      </c>
      <c r="W5536" s="30">
        <v>39813.32</v>
      </c>
      <c r="X5536" s="30">
        <v>39813.32</v>
      </c>
      <c r="Y5536" s="33">
        <f t="shared" si="86"/>
        <v>41.520692391845067</v>
      </c>
      <c r="Z5536" s="32">
        <v>0</v>
      </c>
      <c r="AA5536" s="32" t="s">
        <v>3323</v>
      </c>
      <c r="AB5536" s="26">
        <v>2</v>
      </c>
      <c r="AC5536" s="33">
        <v>0</v>
      </c>
      <c r="AD5536" s="33">
        <v>41.52</v>
      </c>
      <c r="AE5536" s="34" t="s">
        <v>5223</v>
      </c>
      <c r="AF5536" s="11"/>
    </row>
    <row r="5537" spans="2:32" ht="62.25" x14ac:dyDescent="0.5">
      <c r="B5537" s="11"/>
      <c r="C5537" s="28" t="s">
        <v>17682</v>
      </c>
      <c r="D5537" s="28" t="s">
        <v>17683</v>
      </c>
      <c r="E5537" s="29" t="s">
        <v>17684</v>
      </c>
      <c r="F5537" s="29" t="s">
        <v>1</v>
      </c>
      <c r="G5537" s="29" t="s">
        <v>51</v>
      </c>
      <c r="H5537" s="30" t="s">
        <v>4700</v>
      </c>
      <c r="I5537" s="30" t="s">
        <v>102</v>
      </c>
      <c r="J5537" s="31" t="s">
        <v>103</v>
      </c>
      <c r="K5537" s="30" t="s">
        <v>104</v>
      </c>
      <c r="L5537" s="32" t="s">
        <v>265</v>
      </c>
      <c r="M5537" s="30" t="s">
        <v>105</v>
      </c>
      <c r="N5537" s="30" t="s">
        <v>3025</v>
      </c>
      <c r="O5537" s="30" t="s">
        <v>107</v>
      </c>
      <c r="P5537" s="32" t="s">
        <v>46</v>
      </c>
      <c r="Q5537" s="54">
        <f>VLOOKUP(C5537,[1]Hoja2!$B$1:$AH$6025,32,FALSE)</f>
        <v>2017</v>
      </c>
      <c r="R5537" s="30">
        <f>VLOOKUP(C5537,[1]Hoja2!$B$1:$AH$6025,33,FALSE)</f>
        <v>35705.89</v>
      </c>
      <c r="S5537" s="30">
        <v>35705.89</v>
      </c>
      <c r="T5537" s="30">
        <v>35705.89</v>
      </c>
      <c r="U5537" s="30">
        <v>35705.89</v>
      </c>
      <c r="V5537" s="30">
        <v>10711.76</v>
      </c>
      <c r="W5537" s="30">
        <v>10711.76</v>
      </c>
      <c r="X5537" s="30">
        <v>10711.76</v>
      </c>
      <c r="Y5537" s="33">
        <f t="shared" si="86"/>
        <v>29.999980395391351</v>
      </c>
      <c r="Z5537" s="32">
        <v>0</v>
      </c>
      <c r="AA5537" s="32" t="s">
        <v>3323</v>
      </c>
      <c r="AB5537" s="26">
        <v>5</v>
      </c>
      <c r="AC5537" s="33">
        <v>0</v>
      </c>
      <c r="AD5537" s="33">
        <v>30</v>
      </c>
      <c r="AE5537" s="34" t="s">
        <v>5223</v>
      </c>
      <c r="AF5537" s="11"/>
    </row>
    <row r="5538" spans="2:32" ht="62.25" x14ac:dyDescent="0.5">
      <c r="B5538" s="11"/>
      <c r="C5538" s="28" t="s">
        <v>17685</v>
      </c>
      <c r="D5538" s="28" t="s">
        <v>17686</v>
      </c>
      <c r="E5538" s="29" t="s">
        <v>17687</v>
      </c>
      <c r="F5538" s="29" t="s">
        <v>1</v>
      </c>
      <c r="G5538" s="29" t="s">
        <v>51</v>
      </c>
      <c r="H5538" s="30" t="s">
        <v>4700</v>
      </c>
      <c r="I5538" s="30" t="s">
        <v>102</v>
      </c>
      <c r="J5538" s="31" t="s">
        <v>103</v>
      </c>
      <c r="K5538" s="30" t="s">
        <v>104</v>
      </c>
      <c r="L5538" s="32" t="s">
        <v>265</v>
      </c>
      <c r="M5538" s="30" t="s">
        <v>105</v>
      </c>
      <c r="N5538" s="30" t="s">
        <v>3025</v>
      </c>
      <c r="O5538" s="30" t="s">
        <v>107</v>
      </c>
      <c r="P5538" s="32" t="s">
        <v>46</v>
      </c>
      <c r="Q5538" s="54">
        <f>VLOOKUP(C5538,[1]Hoja2!$B$1:$AH$6025,32,FALSE)</f>
        <v>2017</v>
      </c>
      <c r="R5538" s="30">
        <f>VLOOKUP(C5538,[1]Hoja2!$B$1:$AH$6025,33,FALSE)</f>
        <v>48358.75</v>
      </c>
      <c r="S5538" s="30">
        <v>48358.75</v>
      </c>
      <c r="T5538" s="30">
        <v>48358.75</v>
      </c>
      <c r="U5538" s="30">
        <v>48358.75</v>
      </c>
      <c r="V5538" s="30">
        <v>14507.62</v>
      </c>
      <c r="W5538" s="30">
        <v>14507.62</v>
      </c>
      <c r="X5538" s="30">
        <v>14507.62</v>
      </c>
      <c r="Y5538" s="33">
        <f t="shared" si="86"/>
        <v>29.999989660609511</v>
      </c>
      <c r="Z5538" s="32">
        <v>0</v>
      </c>
      <c r="AA5538" s="32" t="s">
        <v>3323</v>
      </c>
      <c r="AB5538" s="26">
        <v>4</v>
      </c>
      <c r="AC5538" s="33">
        <v>0</v>
      </c>
      <c r="AD5538" s="33">
        <v>30</v>
      </c>
      <c r="AE5538" s="34" t="s">
        <v>5223</v>
      </c>
      <c r="AF5538" s="11"/>
    </row>
    <row r="5539" spans="2:32" ht="62.25" x14ac:dyDescent="0.5">
      <c r="B5539" s="11"/>
      <c r="C5539" s="28" t="s">
        <v>17688</v>
      </c>
      <c r="D5539" s="28" t="s">
        <v>17689</v>
      </c>
      <c r="E5539" s="29" t="s">
        <v>17690</v>
      </c>
      <c r="F5539" s="29" t="s">
        <v>1</v>
      </c>
      <c r="G5539" s="29" t="s">
        <v>51</v>
      </c>
      <c r="H5539" s="30" t="s">
        <v>4700</v>
      </c>
      <c r="I5539" s="30" t="s">
        <v>102</v>
      </c>
      <c r="J5539" s="31" t="s">
        <v>103</v>
      </c>
      <c r="K5539" s="30" t="s">
        <v>104</v>
      </c>
      <c r="L5539" s="32" t="s">
        <v>265</v>
      </c>
      <c r="M5539" s="30" t="s">
        <v>105</v>
      </c>
      <c r="N5539" s="30" t="s">
        <v>3025</v>
      </c>
      <c r="O5539" s="30" t="s">
        <v>107</v>
      </c>
      <c r="P5539" s="32" t="s">
        <v>46</v>
      </c>
      <c r="Q5539" s="54">
        <f>VLOOKUP(C5539,[1]Hoja2!$B$1:$AH$6025,32,FALSE)</f>
        <v>2017</v>
      </c>
      <c r="R5539" s="30">
        <f>VLOOKUP(C5539,[1]Hoja2!$B$1:$AH$6025,33,FALSE)</f>
        <v>83945.84</v>
      </c>
      <c r="S5539" s="30">
        <v>83945.84</v>
      </c>
      <c r="T5539" s="30">
        <v>83945.84</v>
      </c>
      <c r="U5539" s="30">
        <v>83945.84</v>
      </c>
      <c r="V5539" s="30">
        <v>48331.01</v>
      </c>
      <c r="W5539" s="30">
        <v>48331.01</v>
      </c>
      <c r="X5539" s="30">
        <v>48331.01</v>
      </c>
      <c r="Y5539" s="33">
        <f t="shared" si="86"/>
        <v>57.574038213209853</v>
      </c>
      <c r="Z5539" s="32">
        <v>0</v>
      </c>
      <c r="AA5539" s="32" t="s">
        <v>3323</v>
      </c>
      <c r="AB5539" s="26">
        <v>4</v>
      </c>
      <c r="AC5539" s="33">
        <v>0</v>
      </c>
      <c r="AD5539" s="33">
        <v>57.57</v>
      </c>
      <c r="AE5539" s="34" t="s">
        <v>5213</v>
      </c>
      <c r="AF5539" s="11"/>
    </row>
    <row r="5540" spans="2:32" ht="62.25" x14ac:dyDescent="0.5">
      <c r="B5540" s="11"/>
      <c r="C5540" s="28" t="s">
        <v>17691</v>
      </c>
      <c r="D5540" s="28" t="s">
        <v>17692</v>
      </c>
      <c r="E5540" s="29" t="s">
        <v>17693</v>
      </c>
      <c r="F5540" s="29" t="s">
        <v>1</v>
      </c>
      <c r="G5540" s="29" t="s">
        <v>51</v>
      </c>
      <c r="H5540" s="30" t="s">
        <v>4700</v>
      </c>
      <c r="I5540" s="30" t="s">
        <v>102</v>
      </c>
      <c r="J5540" s="31" t="s">
        <v>103</v>
      </c>
      <c r="K5540" s="30" t="s">
        <v>104</v>
      </c>
      <c r="L5540" s="32" t="s">
        <v>265</v>
      </c>
      <c r="M5540" s="30" t="s">
        <v>105</v>
      </c>
      <c r="N5540" s="30" t="s">
        <v>3025</v>
      </c>
      <c r="O5540" s="30" t="s">
        <v>107</v>
      </c>
      <c r="P5540" s="32" t="s">
        <v>46</v>
      </c>
      <c r="Q5540" s="54">
        <f>VLOOKUP(C5540,[1]Hoja2!$B$1:$AH$6025,32,FALSE)</f>
        <v>2017</v>
      </c>
      <c r="R5540" s="30">
        <f>VLOOKUP(C5540,[1]Hoja2!$B$1:$AH$6025,33,FALSE)</f>
        <v>85370.65</v>
      </c>
      <c r="S5540" s="30">
        <v>85370.65</v>
      </c>
      <c r="T5540" s="30">
        <v>85370.65</v>
      </c>
      <c r="U5540" s="30">
        <v>85370.65</v>
      </c>
      <c r="V5540" s="30">
        <v>49221.53</v>
      </c>
      <c r="W5540" s="30">
        <v>49221.53</v>
      </c>
      <c r="X5540" s="30">
        <v>49221.53</v>
      </c>
      <c r="Y5540" s="33">
        <f t="shared" si="86"/>
        <v>57.656267112877792</v>
      </c>
      <c r="Z5540" s="32">
        <v>0</v>
      </c>
      <c r="AA5540" s="32" t="s">
        <v>3323</v>
      </c>
      <c r="AB5540" s="26">
        <v>4</v>
      </c>
      <c r="AC5540" s="33">
        <v>0</v>
      </c>
      <c r="AD5540" s="33">
        <v>57.66</v>
      </c>
      <c r="AE5540" s="34" t="s">
        <v>5223</v>
      </c>
      <c r="AF5540" s="11"/>
    </row>
    <row r="5541" spans="2:32" ht="62.25" x14ac:dyDescent="0.5">
      <c r="B5541" s="11"/>
      <c r="C5541" s="28" t="s">
        <v>17694</v>
      </c>
      <c r="D5541" s="28" t="s">
        <v>17695</v>
      </c>
      <c r="E5541" s="29" t="s">
        <v>17696</v>
      </c>
      <c r="F5541" s="29" t="s">
        <v>1</v>
      </c>
      <c r="G5541" s="29" t="s">
        <v>51</v>
      </c>
      <c r="H5541" s="30" t="s">
        <v>4700</v>
      </c>
      <c r="I5541" s="30" t="s">
        <v>102</v>
      </c>
      <c r="J5541" s="31" t="s">
        <v>103</v>
      </c>
      <c r="K5541" s="30" t="s">
        <v>104</v>
      </c>
      <c r="L5541" s="32" t="s">
        <v>265</v>
      </c>
      <c r="M5541" s="30" t="s">
        <v>105</v>
      </c>
      <c r="N5541" s="30" t="s">
        <v>3025</v>
      </c>
      <c r="O5541" s="30" t="s">
        <v>107</v>
      </c>
      <c r="P5541" s="32" t="s">
        <v>46</v>
      </c>
      <c r="Q5541" s="54">
        <f>VLOOKUP(C5541,[1]Hoja2!$B$1:$AH$6025,32,FALSE)</f>
        <v>2017</v>
      </c>
      <c r="R5541" s="30">
        <f>VLOOKUP(C5541,[1]Hoja2!$B$1:$AH$6025,33,FALSE)</f>
        <v>84863.14</v>
      </c>
      <c r="S5541" s="30">
        <v>84863.14</v>
      </c>
      <c r="T5541" s="30">
        <v>84863.14</v>
      </c>
      <c r="U5541" s="30">
        <v>84863.14</v>
      </c>
      <c r="V5541" s="30">
        <v>50294.43</v>
      </c>
      <c r="W5541" s="30">
        <v>50294.43</v>
      </c>
      <c r="X5541" s="30">
        <v>50294.43</v>
      </c>
      <c r="Y5541" s="33">
        <f t="shared" si="86"/>
        <v>59.265341819781824</v>
      </c>
      <c r="Z5541" s="32">
        <v>0</v>
      </c>
      <c r="AA5541" s="32" t="s">
        <v>3323</v>
      </c>
      <c r="AB5541" s="26">
        <v>4</v>
      </c>
      <c r="AC5541" s="33">
        <v>0</v>
      </c>
      <c r="AD5541" s="33">
        <v>59.27</v>
      </c>
      <c r="AE5541" s="34" t="s">
        <v>5213</v>
      </c>
      <c r="AF5541" s="11"/>
    </row>
    <row r="5542" spans="2:32" ht="62.25" x14ac:dyDescent="0.5">
      <c r="B5542" s="11"/>
      <c r="C5542" s="28" t="s">
        <v>17697</v>
      </c>
      <c r="D5542" s="28" t="s">
        <v>17698</v>
      </c>
      <c r="E5542" s="29" t="s">
        <v>17699</v>
      </c>
      <c r="F5542" s="29" t="s">
        <v>1</v>
      </c>
      <c r="G5542" s="29" t="s">
        <v>51</v>
      </c>
      <c r="H5542" s="30" t="s">
        <v>4700</v>
      </c>
      <c r="I5542" s="30" t="s">
        <v>102</v>
      </c>
      <c r="J5542" s="31" t="s">
        <v>103</v>
      </c>
      <c r="K5542" s="30" t="s">
        <v>104</v>
      </c>
      <c r="L5542" s="32" t="s">
        <v>265</v>
      </c>
      <c r="M5542" s="30" t="s">
        <v>105</v>
      </c>
      <c r="N5542" s="30" t="s">
        <v>3025</v>
      </c>
      <c r="O5542" s="30" t="s">
        <v>107</v>
      </c>
      <c r="P5542" s="32" t="s">
        <v>46</v>
      </c>
      <c r="Q5542" s="54">
        <f>VLOOKUP(C5542,[1]Hoja2!$B$1:$AH$6025,32,FALSE)</f>
        <v>2017</v>
      </c>
      <c r="R5542" s="30">
        <f>VLOOKUP(C5542,[1]Hoja2!$B$1:$AH$6025,33,FALSE)</f>
        <v>95887.9</v>
      </c>
      <c r="S5542" s="30">
        <v>95887.9</v>
      </c>
      <c r="T5542" s="30">
        <v>95887.9</v>
      </c>
      <c r="U5542" s="30">
        <v>95887.9</v>
      </c>
      <c r="V5542" s="30">
        <v>39979.72</v>
      </c>
      <c r="W5542" s="30">
        <v>39979.72</v>
      </c>
      <c r="X5542" s="30">
        <v>39979.72</v>
      </c>
      <c r="Y5542" s="33">
        <f t="shared" si="86"/>
        <v>41.694228364579892</v>
      </c>
      <c r="Z5542" s="32">
        <v>0</v>
      </c>
      <c r="AA5542" s="32" t="s">
        <v>3323</v>
      </c>
      <c r="AB5542" s="26">
        <v>3</v>
      </c>
      <c r="AC5542" s="33">
        <v>0</v>
      </c>
      <c r="AD5542" s="33">
        <v>41.69</v>
      </c>
      <c r="AE5542" s="34" t="s">
        <v>5213</v>
      </c>
      <c r="AF5542" s="11"/>
    </row>
    <row r="5543" spans="2:32" ht="62.25" x14ac:dyDescent="0.5">
      <c r="B5543" s="11"/>
      <c r="C5543" s="28" t="s">
        <v>17700</v>
      </c>
      <c r="D5543" s="28" t="s">
        <v>17701</v>
      </c>
      <c r="E5543" s="29" t="s">
        <v>17702</v>
      </c>
      <c r="F5543" s="29" t="s">
        <v>1</v>
      </c>
      <c r="G5543" s="29" t="s">
        <v>51</v>
      </c>
      <c r="H5543" s="30" t="s">
        <v>4700</v>
      </c>
      <c r="I5543" s="30" t="s">
        <v>102</v>
      </c>
      <c r="J5543" s="31" t="s">
        <v>103</v>
      </c>
      <c r="K5543" s="30" t="s">
        <v>104</v>
      </c>
      <c r="L5543" s="32" t="s">
        <v>265</v>
      </c>
      <c r="M5543" s="30" t="s">
        <v>105</v>
      </c>
      <c r="N5543" s="30" t="s">
        <v>3025</v>
      </c>
      <c r="O5543" s="30" t="s">
        <v>107</v>
      </c>
      <c r="P5543" s="32" t="s">
        <v>46</v>
      </c>
      <c r="Q5543" s="54">
        <f>VLOOKUP(C5543,[1]Hoja2!$B$1:$AH$6025,32,FALSE)</f>
        <v>2017</v>
      </c>
      <c r="R5543" s="30">
        <f>VLOOKUP(C5543,[1]Hoja2!$B$1:$AH$6025,33,FALSE)</f>
        <v>97191.6</v>
      </c>
      <c r="S5543" s="30">
        <v>97191.6</v>
      </c>
      <c r="T5543" s="30">
        <v>97191.6</v>
      </c>
      <c r="U5543" s="30">
        <v>97191.6</v>
      </c>
      <c r="V5543" s="30">
        <v>40142.11</v>
      </c>
      <c r="W5543" s="30">
        <v>40142.11</v>
      </c>
      <c r="X5543" s="30">
        <v>40142.11</v>
      </c>
      <c r="Y5543" s="33">
        <f t="shared" si="86"/>
        <v>41.302036389976088</v>
      </c>
      <c r="Z5543" s="32">
        <v>0</v>
      </c>
      <c r="AA5543" s="32" t="s">
        <v>3323</v>
      </c>
      <c r="AB5543" s="26">
        <v>4</v>
      </c>
      <c r="AC5543" s="33">
        <v>0</v>
      </c>
      <c r="AD5543" s="33">
        <v>41.3</v>
      </c>
      <c r="AE5543" s="34" t="s">
        <v>5213</v>
      </c>
      <c r="AF5543" s="11"/>
    </row>
    <row r="5544" spans="2:32" ht="62.25" x14ac:dyDescent="0.5">
      <c r="B5544" s="11"/>
      <c r="C5544" s="28" t="s">
        <v>17703</v>
      </c>
      <c r="D5544" s="28" t="s">
        <v>17704</v>
      </c>
      <c r="E5544" s="29" t="s">
        <v>17705</v>
      </c>
      <c r="F5544" s="29" t="s">
        <v>1</v>
      </c>
      <c r="G5544" s="29" t="s">
        <v>51</v>
      </c>
      <c r="H5544" s="30" t="s">
        <v>4700</v>
      </c>
      <c r="I5544" s="30" t="s">
        <v>102</v>
      </c>
      <c r="J5544" s="31" t="s">
        <v>103</v>
      </c>
      <c r="K5544" s="30" t="s">
        <v>104</v>
      </c>
      <c r="L5544" s="32" t="s">
        <v>265</v>
      </c>
      <c r="M5544" s="30" t="s">
        <v>105</v>
      </c>
      <c r="N5544" s="30" t="s">
        <v>3025</v>
      </c>
      <c r="O5544" s="30" t="s">
        <v>107</v>
      </c>
      <c r="P5544" s="32" t="s">
        <v>46</v>
      </c>
      <c r="Q5544" s="54">
        <f>VLOOKUP(C5544,[1]Hoja2!$B$1:$AH$6025,32,FALSE)</f>
        <v>2017</v>
      </c>
      <c r="R5544" s="30">
        <f>VLOOKUP(C5544,[1]Hoja2!$B$1:$AH$6025,33,FALSE)</f>
        <v>79177.7</v>
      </c>
      <c r="S5544" s="30">
        <v>79177.7</v>
      </c>
      <c r="T5544" s="30">
        <v>79177.7</v>
      </c>
      <c r="U5544" s="30">
        <v>79177.7</v>
      </c>
      <c r="V5544" s="30">
        <v>48530.46</v>
      </c>
      <c r="W5544" s="30">
        <v>48530.46</v>
      </c>
      <c r="X5544" s="30">
        <v>48530.46</v>
      </c>
      <c r="Y5544" s="33">
        <f t="shared" si="86"/>
        <v>61.29309136284585</v>
      </c>
      <c r="Z5544" s="32">
        <v>0</v>
      </c>
      <c r="AA5544" s="32" t="s">
        <v>3323</v>
      </c>
      <c r="AB5544" s="26">
        <v>3</v>
      </c>
      <c r="AC5544" s="33">
        <v>0</v>
      </c>
      <c r="AD5544" s="33">
        <v>61.29</v>
      </c>
      <c r="AE5544" s="34" t="s">
        <v>5213</v>
      </c>
      <c r="AF5544" s="11"/>
    </row>
    <row r="5545" spans="2:32" ht="62.25" x14ac:dyDescent="0.5">
      <c r="B5545" s="11"/>
      <c r="C5545" s="28" t="s">
        <v>17706</v>
      </c>
      <c r="D5545" s="28" t="s">
        <v>17707</v>
      </c>
      <c r="E5545" s="29" t="s">
        <v>17708</v>
      </c>
      <c r="F5545" s="29" t="s">
        <v>1</v>
      </c>
      <c r="G5545" s="29" t="s">
        <v>51</v>
      </c>
      <c r="H5545" s="30" t="s">
        <v>4700</v>
      </c>
      <c r="I5545" s="30" t="s">
        <v>102</v>
      </c>
      <c r="J5545" s="31" t="s">
        <v>103</v>
      </c>
      <c r="K5545" s="30" t="s">
        <v>104</v>
      </c>
      <c r="L5545" s="32" t="s">
        <v>265</v>
      </c>
      <c r="M5545" s="30" t="s">
        <v>105</v>
      </c>
      <c r="N5545" s="30" t="s">
        <v>3025</v>
      </c>
      <c r="O5545" s="30" t="s">
        <v>107</v>
      </c>
      <c r="P5545" s="32" t="s">
        <v>46</v>
      </c>
      <c r="Q5545" s="54">
        <f>VLOOKUP(C5545,[1]Hoja2!$B$1:$AH$6025,32,FALSE)</f>
        <v>2017</v>
      </c>
      <c r="R5545" s="30">
        <f>VLOOKUP(C5545,[1]Hoja2!$B$1:$AH$6025,33,FALSE)</f>
        <v>100044.54</v>
      </c>
      <c r="S5545" s="30">
        <v>100044.54</v>
      </c>
      <c r="T5545" s="30">
        <v>100044.54</v>
      </c>
      <c r="U5545" s="30">
        <v>100044.54</v>
      </c>
      <c r="V5545" s="30">
        <v>30013.360000000001</v>
      </c>
      <c r="W5545" s="30">
        <v>30013.360000000001</v>
      </c>
      <c r="X5545" s="30">
        <v>30013.360000000001</v>
      </c>
      <c r="Y5545" s="33">
        <f t="shared" si="86"/>
        <v>29.999998000890404</v>
      </c>
      <c r="Z5545" s="32">
        <v>0</v>
      </c>
      <c r="AA5545" s="32" t="s">
        <v>3323</v>
      </c>
      <c r="AB5545" s="26">
        <v>1</v>
      </c>
      <c r="AC5545" s="33">
        <v>0</v>
      </c>
      <c r="AD5545" s="33">
        <v>30</v>
      </c>
      <c r="AE5545" s="34" t="s">
        <v>5223</v>
      </c>
      <c r="AF5545" s="11"/>
    </row>
    <row r="5546" spans="2:32" ht="62.25" x14ac:dyDescent="0.5">
      <c r="B5546" s="11"/>
      <c r="C5546" s="28" t="s">
        <v>17709</v>
      </c>
      <c r="D5546" s="28" t="s">
        <v>17710</v>
      </c>
      <c r="E5546" s="29" t="s">
        <v>17711</v>
      </c>
      <c r="F5546" s="29" t="s">
        <v>1</v>
      </c>
      <c r="G5546" s="29" t="s">
        <v>51</v>
      </c>
      <c r="H5546" s="30" t="s">
        <v>4700</v>
      </c>
      <c r="I5546" s="30" t="s">
        <v>102</v>
      </c>
      <c r="J5546" s="31" t="s">
        <v>103</v>
      </c>
      <c r="K5546" s="30" t="s">
        <v>104</v>
      </c>
      <c r="L5546" s="32" t="s">
        <v>265</v>
      </c>
      <c r="M5546" s="30" t="s">
        <v>105</v>
      </c>
      <c r="N5546" s="30" t="s">
        <v>3025</v>
      </c>
      <c r="O5546" s="30" t="s">
        <v>107</v>
      </c>
      <c r="P5546" s="32" t="s">
        <v>46</v>
      </c>
      <c r="Q5546" s="54">
        <f>VLOOKUP(C5546,[1]Hoja2!$B$1:$AH$6025,32,FALSE)</f>
        <v>2017</v>
      </c>
      <c r="R5546" s="30">
        <f>VLOOKUP(C5546,[1]Hoja2!$B$1:$AH$6025,33,FALSE)</f>
        <v>84863.14</v>
      </c>
      <c r="S5546" s="30">
        <v>84863.14</v>
      </c>
      <c r="T5546" s="30">
        <v>84863.14</v>
      </c>
      <c r="U5546" s="30">
        <v>84863.14</v>
      </c>
      <c r="V5546" s="30">
        <v>25458.94</v>
      </c>
      <c r="W5546" s="30">
        <v>25458.94</v>
      </c>
      <c r="X5546" s="30">
        <v>25458.94</v>
      </c>
      <c r="Y5546" s="33">
        <f t="shared" si="86"/>
        <v>29.999997643264198</v>
      </c>
      <c r="Z5546" s="32">
        <v>0</v>
      </c>
      <c r="AA5546" s="32" t="s">
        <v>3323</v>
      </c>
      <c r="AB5546" s="26">
        <v>3</v>
      </c>
      <c r="AC5546" s="33">
        <v>0</v>
      </c>
      <c r="AD5546" s="33">
        <v>30</v>
      </c>
      <c r="AE5546" s="34" t="s">
        <v>5213</v>
      </c>
      <c r="AF5546" s="11"/>
    </row>
    <row r="5547" spans="2:32" ht="62.25" x14ac:dyDescent="0.5">
      <c r="B5547" s="11"/>
      <c r="C5547" s="28" t="s">
        <v>17712</v>
      </c>
      <c r="D5547" s="28" t="s">
        <v>17713</v>
      </c>
      <c r="E5547" s="29" t="s">
        <v>17714</v>
      </c>
      <c r="F5547" s="29" t="s">
        <v>1</v>
      </c>
      <c r="G5547" s="29" t="s">
        <v>51</v>
      </c>
      <c r="H5547" s="30" t="s">
        <v>4700</v>
      </c>
      <c r="I5547" s="30" t="s">
        <v>102</v>
      </c>
      <c r="J5547" s="31" t="s">
        <v>103</v>
      </c>
      <c r="K5547" s="30" t="s">
        <v>104</v>
      </c>
      <c r="L5547" s="32" t="s">
        <v>265</v>
      </c>
      <c r="M5547" s="30" t="s">
        <v>105</v>
      </c>
      <c r="N5547" s="30" t="s">
        <v>3025</v>
      </c>
      <c r="O5547" s="30" t="s">
        <v>107</v>
      </c>
      <c r="P5547" s="32" t="s">
        <v>46</v>
      </c>
      <c r="Q5547" s="54">
        <f>VLOOKUP(C5547,[1]Hoja2!$B$1:$AH$6025,32,FALSE)</f>
        <v>2017</v>
      </c>
      <c r="R5547" s="30">
        <f>VLOOKUP(C5547,[1]Hoja2!$B$1:$AH$6025,33,FALSE)</f>
        <v>100044.54</v>
      </c>
      <c r="S5547" s="30">
        <v>100044.54</v>
      </c>
      <c r="T5547" s="30">
        <v>100044.54</v>
      </c>
      <c r="U5547" s="30">
        <v>100044.54</v>
      </c>
      <c r="V5547" s="30">
        <v>41223.769999999997</v>
      </c>
      <c r="W5547" s="30">
        <v>41223.769999999997</v>
      </c>
      <c r="X5547" s="30">
        <v>41223.769999999997</v>
      </c>
      <c r="Y5547" s="33">
        <f t="shared" si="86"/>
        <v>41.205417107220441</v>
      </c>
      <c r="Z5547" s="32">
        <v>0</v>
      </c>
      <c r="AA5547" s="32" t="s">
        <v>3323</v>
      </c>
      <c r="AB5547" s="26">
        <v>3</v>
      </c>
      <c r="AC5547" s="33">
        <v>0</v>
      </c>
      <c r="AD5547" s="33">
        <v>41.21</v>
      </c>
      <c r="AE5547" s="34" t="s">
        <v>5213</v>
      </c>
      <c r="AF5547" s="11"/>
    </row>
    <row r="5548" spans="2:32" ht="62.25" x14ac:dyDescent="0.5">
      <c r="B5548" s="11"/>
      <c r="C5548" s="28" t="s">
        <v>17715</v>
      </c>
      <c r="D5548" s="28" t="s">
        <v>17716</v>
      </c>
      <c r="E5548" s="29" t="s">
        <v>17717</v>
      </c>
      <c r="F5548" s="29" t="s">
        <v>1</v>
      </c>
      <c r="G5548" s="29" t="s">
        <v>51</v>
      </c>
      <c r="H5548" s="30" t="s">
        <v>4700</v>
      </c>
      <c r="I5548" s="30" t="s">
        <v>102</v>
      </c>
      <c r="J5548" s="31" t="s">
        <v>103</v>
      </c>
      <c r="K5548" s="30" t="s">
        <v>104</v>
      </c>
      <c r="L5548" s="32" t="s">
        <v>265</v>
      </c>
      <c r="M5548" s="30" t="s">
        <v>105</v>
      </c>
      <c r="N5548" s="30" t="s">
        <v>3025</v>
      </c>
      <c r="O5548" s="30" t="s">
        <v>107</v>
      </c>
      <c r="P5548" s="32" t="s">
        <v>46</v>
      </c>
      <c r="Q5548" s="54">
        <f>VLOOKUP(C5548,[1]Hoja2!$B$1:$AH$6025,32,FALSE)</f>
        <v>2017</v>
      </c>
      <c r="R5548" s="30">
        <f>VLOOKUP(C5548,[1]Hoja2!$B$1:$AH$6025,33,FALSE)</f>
        <v>59395.87</v>
      </c>
      <c r="S5548" s="30">
        <v>59395.87</v>
      </c>
      <c r="T5548" s="30">
        <v>59395.87</v>
      </c>
      <c r="U5548" s="30">
        <v>59395.87</v>
      </c>
      <c r="V5548" s="30">
        <v>17818.759999999998</v>
      </c>
      <c r="W5548" s="30">
        <v>17818.759999999998</v>
      </c>
      <c r="X5548" s="30">
        <v>17818.759999999998</v>
      </c>
      <c r="Y5548" s="33">
        <f t="shared" si="86"/>
        <v>29.999998316381255</v>
      </c>
      <c r="Z5548" s="32">
        <v>0</v>
      </c>
      <c r="AA5548" s="32" t="s">
        <v>3323</v>
      </c>
      <c r="AB5548" s="26">
        <v>1</v>
      </c>
      <c r="AC5548" s="33">
        <v>0</v>
      </c>
      <c r="AD5548" s="33">
        <v>30</v>
      </c>
      <c r="AE5548" s="34" t="s">
        <v>5213</v>
      </c>
      <c r="AF5548" s="11"/>
    </row>
    <row r="5549" spans="2:32" ht="62.25" x14ac:dyDescent="0.5">
      <c r="B5549" s="11"/>
      <c r="C5549" s="28" t="s">
        <v>17718</v>
      </c>
      <c r="D5549" s="28" t="s">
        <v>17719</v>
      </c>
      <c r="E5549" s="29" t="s">
        <v>17720</v>
      </c>
      <c r="F5549" s="29" t="s">
        <v>1</v>
      </c>
      <c r="G5549" s="29" t="s">
        <v>51</v>
      </c>
      <c r="H5549" s="30" t="s">
        <v>4700</v>
      </c>
      <c r="I5549" s="30" t="s">
        <v>102</v>
      </c>
      <c r="J5549" s="31" t="s">
        <v>103</v>
      </c>
      <c r="K5549" s="30" t="s">
        <v>104</v>
      </c>
      <c r="L5549" s="32" t="s">
        <v>265</v>
      </c>
      <c r="M5549" s="30" t="s">
        <v>105</v>
      </c>
      <c r="N5549" s="30" t="s">
        <v>3025</v>
      </c>
      <c r="O5549" s="30" t="s">
        <v>107</v>
      </c>
      <c r="P5549" s="32" t="s">
        <v>46</v>
      </c>
      <c r="Q5549" s="54">
        <f>VLOOKUP(C5549,[1]Hoja2!$B$1:$AH$6025,32,FALSE)</f>
        <v>2017</v>
      </c>
      <c r="R5549" s="30">
        <f>VLOOKUP(C5549,[1]Hoja2!$B$1:$AH$6025,33,FALSE)</f>
        <v>100044.54</v>
      </c>
      <c r="S5549" s="30">
        <v>100044.54</v>
      </c>
      <c r="T5549" s="30">
        <v>100044.54</v>
      </c>
      <c r="U5549" s="30">
        <v>100044.54</v>
      </c>
      <c r="V5549" s="30">
        <v>30013.360000000001</v>
      </c>
      <c r="W5549" s="30">
        <v>30013.360000000001</v>
      </c>
      <c r="X5549" s="30">
        <v>30013.360000000001</v>
      </c>
      <c r="Y5549" s="33">
        <f t="shared" si="86"/>
        <v>29.999998000890404</v>
      </c>
      <c r="Z5549" s="32">
        <v>0</v>
      </c>
      <c r="AA5549" s="32" t="s">
        <v>3323</v>
      </c>
      <c r="AB5549" s="26">
        <v>4</v>
      </c>
      <c r="AC5549" s="33">
        <v>0</v>
      </c>
      <c r="AD5549" s="33">
        <v>30</v>
      </c>
      <c r="AE5549" s="34" t="s">
        <v>5223</v>
      </c>
      <c r="AF5549" s="11"/>
    </row>
    <row r="5550" spans="2:32" ht="62.25" x14ac:dyDescent="0.5">
      <c r="B5550" s="11"/>
      <c r="C5550" s="28" t="s">
        <v>17721</v>
      </c>
      <c r="D5550" s="28" t="s">
        <v>17722</v>
      </c>
      <c r="E5550" s="29" t="s">
        <v>17723</v>
      </c>
      <c r="F5550" s="29" t="s">
        <v>1</v>
      </c>
      <c r="G5550" s="29" t="s">
        <v>51</v>
      </c>
      <c r="H5550" s="30" t="s">
        <v>4700</v>
      </c>
      <c r="I5550" s="30" t="s">
        <v>102</v>
      </c>
      <c r="J5550" s="31" t="s">
        <v>103</v>
      </c>
      <c r="K5550" s="30" t="s">
        <v>104</v>
      </c>
      <c r="L5550" s="32" t="s">
        <v>265</v>
      </c>
      <c r="M5550" s="30" t="s">
        <v>105</v>
      </c>
      <c r="N5550" s="30" t="s">
        <v>3025</v>
      </c>
      <c r="O5550" s="30" t="s">
        <v>107</v>
      </c>
      <c r="P5550" s="32" t="s">
        <v>46</v>
      </c>
      <c r="Q5550" s="54">
        <f>VLOOKUP(C5550,[1]Hoja2!$B$1:$AH$6025,32,FALSE)</f>
        <v>2017</v>
      </c>
      <c r="R5550" s="30">
        <f>VLOOKUP(C5550,[1]Hoja2!$B$1:$AH$6025,33,FALSE)</f>
        <v>84863.14</v>
      </c>
      <c r="S5550" s="30">
        <v>84863.14</v>
      </c>
      <c r="T5550" s="30">
        <v>84863.14</v>
      </c>
      <c r="U5550" s="30">
        <v>84863.14</v>
      </c>
      <c r="V5550" s="30">
        <v>25458.94</v>
      </c>
      <c r="W5550" s="30">
        <v>25458.94</v>
      </c>
      <c r="X5550" s="30">
        <v>25458.94</v>
      </c>
      <c r="Y5550" s="33">
        <f t="shared" si="86"/>
        <v>29.999997643264198</v>
      </c>
      <c r="Z5550" s="32">
        <v>0</v>
      </c>
      <c r="AA5550" s="32" t="s">
        <v>3323</v>
      </c>
      <c r="AB5550" s="26">
        <v>2</v>
      </c>
      <c r="AC5550" s="33">
        <v>0</v>
      </c>
      <c r="AD5550" s="33">
        <v>30</v>
      </c>
      <c r="AE5550" s="34" t="s">
        <v>5223</v>
      </c>
      <c r="AF5550" s="11"/>
    </row>
    <row r="5551" spans="2:32" ht="62.25" x14ac:dyDescent="0.5">
      <c r="B5551" s="11"/>
      <c r="C5551" s="28" t="s">
        <v>17724</v>
      </c>
      <c r="D5551" s="28" t="s">
        <v>17725</v>
      </c>
      <c r="E5551" s="29" t="s">
        <v>17726</v>
      </c>
      <c r="F5551" s="29" t="s">
        <v>1</v>
      </c>
      <c r="G5551" s="29" t="s">
        <v>51</v>
      </c>
      <c r="H5551" s="30" t="s">
        <v>4700</v>
      </c>
      <c r="I5551" s="30" t="s">
        <v>102</v>
      </c>
      <c r="J5551" s="31" t="s">
        <v>103</v>
      </c>
      <c r="K5551" s="30" t="s">
        <v>104</v>
      </c>
      <c r="L5551" s="32" t="s">
        <v>265</v>
      </c>
      <c r="M5551" s="30" t="s">
        <v>105</v>
      </c>
      <c r="N5551" s="30" t="s">
        <v>3025</v>
      </c>
      <c r="O5551" s="30" t="s">
        <v>107</v>
      </c>
      <c r="P5551" s="32" t="s">
        <v>46</v>
      </c>
      <c r="Q5551" s="54">
        <f>VLOOKUP(C5551,[1]Hoja2!$B$1:$AH$6025,32,FALSE)</f>
        <v>2017</v>
      </c>
      <c r="R5551" s="30">
        <f>VLOOKUP(C5551,[1]Hoja2!$B$1:$AH$6025,33,FALSE)</f>
        <v>90853.95</v>
      </c>
      <c r="S5551" s="30">
        <v>90853.95</v>
      </c>
      <c r="T5551" s="30">
        <v>90853.95</v>
      </c>
      <c r="U5551" s="30">
        <v>90853.95</v>
      </c>
      <c r="V5551" s="30">
        <v>38012.230000000003</v>
      </c>
      <c r="W5551" s="30">
        <v>38012.230000000003</v>
      </c>
      <c r="X5551" s="30">
        <v>38012.230000000003</v>
      </c>
      <c r="Y5551" s="33">
        <f t="shared" si="86"/>
        <v>41.838830342544277</v>
      </c>
      <c r="Z5551" s="32">
        <v>0</v>
      </c>
      <c r="AA5551" s="32" t="s">
        <v>3323</v>
      </c>
      <c r="AB5551" s="26">
        <v>4</v>
      </c>
      <c r="AC5551" s="33">
        <v>0</v>
      </c>
      <c r="AD5551" s="33">
        <v>41.84</v>
      </c>
      <c r="AE5551" s="34" t="s">
        <v>5223</v>
      </c>
      <c r="AF5551" s="11"/>
    </row>
    <row r="5552" spans="2:32" ht="62.25" x14ac:dyDescent="0.5">
      <c r="B5552" s="11"/>
      <c r="C5552" s="28" t="s">
        <v>17727</v>
      </c>
      <c r="D5552" s="28" t="s">
        <v>17728</v>
      </c>
      <c r="E5552" s="29" t="s">
        <v>17729</v>
      </c>
      <c r="F5552" s="29" t="s">
        <v>1</v>
      </c>
      <c r="G5552" s="29" t="s">
        <v>51</v>
      </c>
      <c r="H5552" s="30" t="s">
        <v>4700</v>
      </c>
      <c r="I5552" s="30" t="s">
        <v>102</v>
      </c>
      <c r="J5552" s="31" t="s">
        <v>103</v>
      </c>
      <c r="K5552" s="30" t="s">
        <v>104</v>
      </c>
      <c r="L5552" s="32" t="s">
        <v>265</v>
      </c>
      <c r="M5552" s="30" t="s">
        <v>105</v>
      </c>
      <c r="N5552" s="30" t="s">
        <v>3025</v>
      </c>
      <c r="O5552" s="30" t="s">
        <v>107</v>
      </c>
      <c r="P5552" s="32" t="s">
        <v>46</v>
      </c>
      <c r="Q5552" s="54">
        <f>VLOOKUP(C5552,[1]Hoja2!$B$1:$AH$6025,32,FALSE)</f>
        <v>2017</v>
      </c>
      <c r="R5552" s="30">
        <f>VLOOKUP(C5552,[1]Hoja2!$B$1:$AH$6025,33,FALSE)</f>
        <v>84863.14</v>
      </c>
      <c r="S5552" s="30">
        <v>84863.14</v>
      </c>
      <c r="T5552" s="30">
        <v>84863.14</v>
      </c>
      <c r="U5552" s="30">
        <v>84863.14</v>
      </c>
      <c r="V5552" s="30">
        <v>25458.94</v>
      </c>
      <c r="W5552" s="30">
        <v>25458.94</v>
      </c>
      <c r="X5552" s="30">
        <v>25458.94</v>
      </c>
      <c r="Y5552" s="33">
        <f t="shared" si="86"/>
        <v>29.999997643264198</v>
      </c>
      <c r="Z5552" s="32">
        <v>0</v>
      </c>
      <c r="AA5552" s="32" t="s">
        <v>3323</v>
      </c>
      <c r="AB5552" s="26">
        <v>7</v>
      </c>
      <c r="AC5552" s="33">
        <v>0</v>
      </c>
      <c r="AD5552" s="33">
        <v>30</v>
      </c>
      <c r="AE5552" s="34" t="s">
        <v>5223</v>
      </c>
      <c r="AF5552" s="11"/>
    </row>
    <row r="5553" spans="2:32" ht="62.25" x14ac:dyDescent="0.5">
      <c r="B5553" s="11"/>
      <c r="C5553" s="28" t="s">
        <v>17730</v>
      </c>
      <c r="D5553" s="28" t="s">
        <v>17731</v>
      </c>
      <c r="E5553" s="29" t="s">
        <v>17732</v>
      </c>
      <c r="F5553" s="29" t="s">
        <v>1</v>
      </c>
      <c r="G5553" s="29" t="s">
        <v>51</v>
      </c>
      <c r="H5553" s="30" t="s">
        <v>4704</v>
      </c>
      <c r="I5553" s="30" t="s">
        <v>102</v>
      </c>
      <c r="J5553" s="31" t="s">
        <v>103</v>
      </c>
      <c r="K5553" s="30" t="s">
        <v>104</v>
      </c>
      <c r="L5553" s="32" t="s">
        <v>265</v>
      </c>
      <c r="M5553" s="30" t="s">
        <v>105</v>
      </c>
      <c r="N5553" s="30" t="s">
        <v>3025</v>
      </c>
      <c r="O5553" s="30" t="s">
        <v>107</v>
      </c>
      <c r="P5553" s="32" t="s">
        <v>46</v>
      </c>
      <c r="Q5553" s="54">
        <f>VLOOKUP(C5553,[1]Hoja2!$B$1:$AH$6025,32,FALSE)</f>
        <v>2017</v>
      </c>
      <c r="R5553" s="30">
        <f>VLOOKUP(C5553,[1]Hoja2!$B$1:$AH$6025,33,FALSE)</f>
        <v>36504.81</v>
      </c>
      <c r="S5553" s="30">
        <v>36504.81</v>
      </c>
      <c r="T5553" s="30">
        <v>36504.81</v>
      </c>
      <c r="U5553" s="30">
        <v>36504.81</v>
      </c>
      <c r="V5553" s="30">
        <v>10951.44</v>
      </c>
      <c r="W5553" s="30">
        <v>10951.44</v>
      </c>
      <c r="X5553" s="30">
        <v>10951.44</v>
      </c>
      <c r="Y5553" s="33">
        <f t="shared" si="86"/>
        <v>29.99999178190491</v>
      </c>
      <c r="Z5553" s="32">
        <v>0</v>
      </c>
      <c r="AA5553" s="32" t="s">
        <v>3323</v>
      </c>
      <c r="AB5553" s="26">
        <v>4</v>
      </c>
      <c r="AC5553" s="33">
        <v>0</v>
      </c>
      <c r="AD5553" s="33">
        <v>30</v>
      </c>
      <c r="AE5553" s="34" t="s">
        <v>5213</v>
      </c>
      <c r="AF5553" s="11"/>
    </row>
    <row r="5554" spans="2:32" ht="62.25" x14ac:dyDescent="0.5">
      <c r="B5554" s="11"/>
      <c r="C5554" s="28" t="s">
        <v>17733</v>
      </c>
      <c r="D5554" s="28" t="s">
        <v>17734</v>
      </c>
      <c r="E5554" s="29" t="s">
        <v>17735</v>
      </c>
      <c r="F5554" s="29" t="s">
        <v>1</v>
      </c>
      <c r="G5554" s="29" t="s">
        <v>51</v>
      </c>
      <c r="H5554" s="30" t="s">
        <v>4704</v>
      </c>
      <c r="I5554" s="30" t="s">
        <v>102</v>
      </c>
      <c r="J5554" s="31" t="s">
        <v>103</v>
      </c>
      <c r="K5554" s="30" t="s">
        <v>104</v>
      </c>
      <c r="L5554" s="32" t="s">
        <v>265</v>
      </c>
      <c r="M5554" s="30" t="s">
        <v>105</v>
      </c>
      <c r="N5554" s="30" t="s">
        <v>3025</v>
      </c>
      <c r="O5554" s="30" t="s">
        <v>107</v>
      </c>
      <c r="P5554" s="32" t="s">
        <v>46</v>
      </c>
      <c r="Q5554" s="54">
        <f>VLOOKUP(C5554,[1]Hoja2!$B$1:$AH$6025,32,FALSE)</f>
        <v>2017</v>
      </c>
      <c r="R5554" s="30">
        <f>VLOOKUP(C5554,[1]Hoja2!$B$1:$AH$6025,33,FALSE)</f>
        <v>90970.36</v>
      </c>
      <c r="S5554" s="30">
        <v>90970.36</v>
      </c>
      <c r="T5554" s="30">
        <v>90970.36</v>
      </c>
      <c r="U5554" s="30">
        <v>90970.36</v>
      </c>
      <c r="V5554" s="30">
        <v>27291.11</v>
      </c>
      <c r="W5554" s="30">
        <v>27291.11</v>
      </c>
      <c r="X5554" s="30">
        <v>27291.11</v>
      </c>
      <c r="Y5554" s="33">
        <f t="shared" si="86"/>
        <v>30.000002198518288</v>
      </c>
      <c r="Z5554" s="32">
        <v>0</v>
      </c>
      <c r="AA5554" s="32" t="s">
        <v>3323</v>
      </c>
      <c r="AB5554" s="26">
        <v>4</v>
      </c>
      <c r="AC5554" s="33">
        <v>0</v>
      </c>
      <c r="AD5554" s="33">
        <v>30</v>
      </c>
      <c r="AE5554" s="34" t="s">
        <v>5223</v>
      </c>
      <c r="AF5554" s="11"/>
    </row>
    <row r="5555" spans="2:32" ht="62.25" x14ac:dyDescent="0.5">
      <c r="B5555" s="11"/>
      <c r="C5555" s="28" t="s">
        <v>17736</v>
      </c>
      <c r="D5555" s="28" t="s">
        <v>17737</v>
      </c>
      <c r="E5555" s="29" t="s">
        <v>17738</v>
      </c>
      <c r="F5555" s="29" t="s">
        <v>1</v>
      </c>
      <c r="G5555" s="29" t="s">
        <v>51</v>
      </c>
      <c r="H5555" s="30" t="s">
        <v>3296</v>
      </c>
      <c r="I5555" s="30" t="s">
        <v>113</v>
      </c>
      <c r="J5555" s="31" t="s">
        <v>103</v>
      </c>
      <c r="K5555" s="30" t="s">
        <v>104</v>
      </c>
      <c r="L5555" s="32" t="s">
        <v>265</v>
      </c>
      <c r="M5555" s="30" t="s">
        <v>105</v>
      </c>
      <c r="N5555" s="30" t="s">
        <v>3025</v>
      </c>
      <c r="O5555" s="30" t="s">
        <v>107</v>
      </c>
      <c r="P5555" s="32" t="s">
        <v>46</v>
      </c>
      <c r="Q5555" s="54">
        <f>VLOOKUP(C5555,[1]Hoja2!$B$1:$AH$6025,32,FALSE)</f>
        <v>2017</v>
      </c>
      <c r="R5555" s="30">
        <f>VLOOKUP(C5555,[1]Hoja2!$B$1:$AH$6025,33,FALSE)</f>
        <v>81254.100000000006</v>
      </c>
      <c r="S5555" s="30">
        <v>81254.100000000006</v>
      </c>
      <c r="T5555" s="30">
        <v>81254.100000000006</v>
      </c>
      <c r="U5555" s="30">
        <v>81254.100000000006</v>
      </c>
      <c r="V5555" s="30">
        <v>24376.23</v>
      </c>
      <c r="W5555" s="30">
        <v>24376.23</v>
      </c>
      <c r="X5555" s="30">
        <v>24376.23</v>
      </c>
      <c r="Y5555" s="33">
        <f t="shared" si="86"/>
        <v>30</v>
      </c>
      <c r="Z5555" s="32">
        <v>0</v>
      </c>
      <c r="AA5555" s="32" t="s">
        <v>3323</v>
      </c>
      <c r="AB5555" s="26">
        <v>3</v>
      </c>
      <c r="AC5555" s="33">
        <v>0</v>
      </c>
      <c r="AD5555" s="33">
        <v>30</v>
      </c>
      <c r="AE5555" s="34" t="s">
        <v>5213</v>
      </c>
      <c r="AF5555" s="11"/>
    </row>
    <row r="5556" spans="2:32" ht="62.25" x14ac:dyDescent="0.5">
      <c r="B5556" s="11"/>
      <c r="C5556" s="28" t="s">
        <v>17739</v>
      </c>
      <c r="D5556" s="28" t="s">
        <v>17740</v>
      </c>
      <c r="E5556" s="29" t="s">
        <v>17741</v>
      </c>
      <c r="F5556" s="29" t="s">
        <v>1</v>
      </c>
      <c r="G5556" s="29" t="s">
        <v>51</v>
      </c>
      <c r="H5556" s="30" t="s">
        <v>3296</v>
      </c>
      <c r="I5556" s="30" t="s">
        <v>113</v>
      </c>
      <c r="J5556" s="31" t="s">
        <v>103</v>
      </c>
      <c r="K5556" s="30" t="s">
        <v>104</v>
      </c>
      <c r="L5556" s="32" t="s">
        <v>40</v>
      </c>
      <c r="M5556" s="30" t="s">
        <v>105</v>
      </c>
      <c r="N5556" s="30" t="s">
        <v>3025</v>
      </c>
      <c r="O5556" s="30" t="s">
        <v>348</v>
      </c>
      <c r="P5556" s="32" t="s">
        <v>46</v>
      </c>
      <c r="Q5556" s="54">
        <f>VLOOKUP(C5556,[1]Hoja2!$B$1:$AH$6025,32,FALSE)</f>
        <v>2017</v>
      </c>
      <c r="R5556" s="30">
        <f>VLOOKUP(C5556,[1]Hoja2!$B$1:$AH$6025,33,FALSE)</f>
        <v>114943.11</v>
      </c>
      <c r="S5556" s="30">
        <v>114943.11</v>
      </c>
      <c r="T5556" s="30">
        <v>114943.11</v>
      </c>
      <c r="U5556" s="30">
        <v>114943.11</v>
      </c>
      <c r="V5556" s="30">
        <v>34482.94</v>
      </c>
      <c r="W5556" s="30">
        <v>34482.94</v>
      </c>
      <c r="X5556" s="30">
        <v>34482.94</v>
      </c>
      <c r="Y5556" s="33">
        <f t="shared" si="86"/>
        <v>30.000006089969204</v>
      </c>
      <c r="Z5556" s="32">
        <v>0</v>
      </c>
      <c r="AA5556" s="32" t="s">
        <v>4148</v>
      </c>
      <c r="AB5556" s="26">
        <v>2</v>
      </c>
      <c r="AC5556" s="33">
        <v>100</v>
      </c>
      <c r="AD5556" s="33">
        <v>30</v>
      </c>
      <c r="AE5556" s="34" t="s">
        <v>5213</v>
      </c>
      <c r="AF5556" s="11"/>
    </row>
    <row r="5557" spans="2:32" ht="62.25" x14ac:dyDescent="0.5">
      <c r="B5557" s="11"/>
      <c r="C5557" s="28" t="s">
        <v>17742</v>
      </c>
      <c r="D5557" s="28" t="s">
        <v>17743</v>
      </c>
      <c r="E5557" s="29" t="s">
        <v>17744</v>
      </c>
      <c r="F5557" s="29" t="s">
        <v>1</v>
      </c>
      <c r="G5557" s="29" t="s">
        <v>51</v>
      </c>
      <c r="H5557" s="30" t="s">
        <v>3296</v>
      </c>
      <c r="I5557" s="30" t="s">
        <v>113</v>
      </c>
      <c r="J5557" s="31" t="s">
        <v>103</v>
      </c>
      <c r="K5557" s="30" t="s">
        <v>104</v>
      </c>
      <c r="L5557" s="32" t="s">
        <v>265</v>
      </c>
      <c r="M5557" s="30" t="s">
        <v>105</v>
      </c>
      <c r="N5557" s="30" t="s">
        <v>3025</v>
      </c>
      <c r="O5557" s="30" t="s">
        <v>107</v>
      </c>
      <c r="P5557" s="32" t="s">
        <v>46</v>
      </c>
      <c r="Q5557" s="54">
        <f>VLOOKUP(C5557,[1]Hoja2!$B$1:$AH$6025,32,FALSE)</f>
        <v>2017</v>
      </c>
      <c r="R5557" s="30">
        <f>VLOOKUP(C5557,[1]Hoja2!$B$1:$AH$6025,33,FALSE)</f>
        <v>73356.800000000003</v>
      </c>
      <c r="S5557" s="30">
        <v>73356.800000000003</v>
      </c>
      <c r="T5557" s="30">
        <v>73356.800000000003</v>
      </c>
      <c r="U5557" s="30">
        <v>73356.800000000003</v>
      </c>
      <c r="V5557" s="30">
        <v>22007.040000000001</v>
      </c>
      <c r="W5557" s="30">
        <v>22007.040000000001</v>
      </c>
      <c r="X5557" s="30">
        <v>22007.040000000001</v>
      </c>
      <c r="Y5557" s="33">
        <f t="shared" si="86"/>
        <v>30</v>
      </c>
      <c r="Z5557" s="32">
        <v>0</v>
      </c>
      <c r="AA5557" s="32" t="s">
        <v>3323</v>
      </c>
      <c r="AB5557" s="26">
        <v>4</v>
      </c>
      <c r="AC5557" s="33">
        <v>0</v>
      </c>
      <c r="AD5557" s="33">
        <v>30</v>
      </c>
      <c r="AE5557" s="34" t="s">
        <v>5213</v>
      </c>
      <c r="AF5557" s="11"/>
    </row>
    <row r="5558" spans="2:32" ht="62.25" x14ac:dyDescent="0.5">
      <c r="B5558" s="11"/>
      <c r="C5558" s="28" t="s">
        <v>17745</v>
      </c>
      <c r="D5558" s="28" t="s">
        <v>17746</v>
      </c>
      <c r="E5558" s="29" t="s">
        <v>17747</v>
      </c>
      <c r="F5558" s="29" t="s">
        <v>1</v>
      </c>
      <c r="G5558" s="29" t="s">
        <v>51</v>
      </c>
      <c r="H5558" s="30" t="s">
        <v>3296</v>
      </c>
      <c r="I5558" s="30" t="s">
        <v>113</v>
      </c>
      <c r="J5558" s="31" t="s">
        <v>103</v>
      </c>
      <c r="K5558" s="30" t="s">
        <v>104</v>
      </c>
      <c r="L5558" s="32" t="s">
        <v>265</v>
      </c>
      <c r="M5558" s="30" t="s">
        <v>105</v>
      </c>
      <c r="N5558" s="30" t="s">
        <v>3025</v>
      </c>
      <c r="O5558" s="30" t="s">
        <v>107</v>
      </c>
      <c r="P5558" s="32" t="s">
        <v>46</v>
      </c>
      <c r="Q5558" s="54">
        <f>VLOOKUP(C5558,[1]Hoja2!$B$1:$AH$6025,32,FALSE)</f>
        <v>2017</v>
      </c>
      <c r="R5558" s="30">
        <f>VLOOKUP(C5558,[1]Hoja2!$B$1:$AH$6025,33,FALSE)</f>
        <v>85362.27</v>
      </c>
      <c r="S5558" s="30">
        <v>85362.27</v>
      </c>
      <c r="T5558" s="30">
        <v>85362.27</v>
      </c>
      <c r="U5558" s="30">
        <v>85362.27</v>
      </c>
      <c r="V5558" s="30">
        <v>25608.68</v>
      </c>
      <c r="W5558" s="30">
        <v>25608.68</v>
      </c>
      <c r="X5558" s="30">
        <v>25608.68</v>
      </c>
      <c r="Y5558" s="33">
        <f t="shared" si="86"/>
        <v>29.999998828522251</v>
      </c>
      <c r="Z5558" s="32">
        <v>0</v>
      </c>
      <c r="AA5558" s="32" t="s">
        <v>3323</v>
      </c>
      <c r="AB5558" s="26">
        <v>4</v>
      </c>
      <c r="AC5558" s="33">
        <v>0</v>
      </c>
      <c r="AD5558" s="33">
        <v>30</v>
      </c>
      <c r="AE5558" s="34" t="s">
        <v>5213</v>
      </c>
      <c r="AF5558" s="11"/>
    </row>
    <row r="5559" spans="2:32" ht="62.25" x14ac:dyDescent="0.5">
      <c r="B5559" s="11"/>
      <c r="C5559" s="28" t="s">
        <v>17748</v>
      </c>
      <c r="D5559" s="28" t="s">
        <v>17749</v>
      </c>
      <c r="E5559" s="29" t="s">
        <v>17750</v>
      </c>
      <c r="F5559" s="29" t="s">
        <v>1</v>
      </c>
      <c r="G5559" s="29" t="s">
        <v>51</v>
      </c>
      <c r="H5559" s="30" t="s">
        <v>3296</v>
      </c>
      <c r="I5559" s="30" t="s">
        <v>113</v>
      </c>
      <c r="J5559" s="31" t="s">
        <v>103</v>
      </c>
      <c r="K5559" s="30" t="s">
        <v>104</v>
      </c>
      <c r="L5559" s="32" t="s">
        <v>265</v>
      </c>
      <c r="M5559" s="30" t="s">
        <v>105</v>
      </c>
      <c r="N5559" s="30" t="s">
        <v>3025</v>
      </c>
      <c r="O5559" s="30" t="s">
        <v>107</v>
      </c>
      <c r="P5559" s="32" t="s">
        <v>46</v>
      </c>
      <c r="Q5559" s="54">
        <f>VLOOKUP(C5559,[1]Hoja2!$B$1:$AH$6025,32,FALSE)</f>
        <v>2017</v>
      </c>
      <c r="R5559" s="30">
        <f>VLOOKUP(C5559,[1]Hoja2!$B$1:$AH$6025,33,FALSE)</f>
        <v>94134.86</v>
      </c>
      <c r="S5559" s="30">
        <v>94134.86</v>
      </c>
      <c r="T5559" s="30">
        <v>94134.86</v>
      </c>
      <c r="U5559" s="30">
        <v>94134.86</v>
      </c>
      <c r="V5559" s="30">
        <v>28240.46</v>
      </c>
      <c r="W5559" s="30">
        <v>28240.46</v>
      </c>
      <c r="X5559" s="30">
        <v>28240.46</v>
      </c>
      <c r="Y5559" s="33">
        <f t="shared" si="86"/>
        <v>30.000002124611434</v>
      </c>
      <c r="Z5559" s="32">
        <v>0</v>
      </c>
      <c r="AA5559" s="32" t="s">
        <v>3323</v>
      </c>
      <c r="AB5559" s="26">
        <v>3</v>
      </c>
      <c r="AC5559" s="33">
        <v>0</v>
      </c>
      <c r="AD5559" s="33">
        <v>30</v>
      </c>
      <c r="AE5559" s="34" t="s">
        <v>5213</v>
      </c>
      <c r="AF5559" s="11"/>
    </row>
    <row r="5560" spans="2:32" ht="62.25" x14ac:dyDescent="0.5">
      <c r="B5560" s="11"/>
      <c r="C5560" s="28" t="s">
        <v>17751</v>
      </c>
      <c r="D5560" s="28" t="s">
        <v>17752</v>
      </c>
      <c r="E5560" s="29" t="s">
        <v>17753</v>
      </c>
      <c r="F5560" s="29" t="s">
        <v>1</v>
      </c>
      <c r="G5560" s="29" t="s">
        <v>51</v>
      </c>
      <c r="H5560" s="30" t="s">
        <v>3296</v>
      </c>
      <c r="I5560" s="30" t="s">
        <v>113</v>
      </c>
      <c r="J5560" s="31" t="s">
        <v>103</v>
      </c>
      <c r="K5560" s="30" t="s">
        <v>104</v>
      </c>
      <c r="L5560" s="32" t="s">
        <v>265</v>
      </c>
      <c r="M5560" s="30" t="s">
        <v>105</v>
      </c>
      <c r="N5560" s="30" t="s">
        <v>3025</v>
      </c>
      <c r="O5560" s="30" t="s">
        <v>107</v>
      </c>
      <c r="P5560" s="32" t="s">
        <v>46</v>
      </c>
      <c r="Q5560" s="54">
        <f>VLOOKUP(C5560,[1]Hoja2!$B$1:$AH$6025,32,FALSE)</f>
        <v>2017</v>
      </c>
      <c r="R5560" s="30">
        <f>VLOOKUP(C5560,[1]Hoja2!$B$1:$AH$6025,33,FALSE)</f>
        <v>85362.27</v>
      </c>
      <c r="S5560" s="30">
        <v>85362.27</v>
      </c>
      <c r="T5560" s="30">
        <v>85362.27</v>
      </c>
      <c r="U5560" s="30">
        <v>85362.27</v>
      </c>
      <c r="V5560" s="30">
        <v>25608.68</v>
      </c>
      <c r="W5560" s="30">
        <v>25608.68</v>
      </c>
      <c r="X5560" s="30">
        <v>25608.68</v>
      </c>
      <c r="Y5560" s="33">
        <f t="shared" si="86"/>
        <v>29.999998828522251</v>
      </c>
      <c r="Z5560" s="32">
        <v>0</v>
      </c>
      <c r="AA5560" s="32" t="s">
        <v>3323</v>
      </c>
      <c r="AB5560" s="26">
        <v>4</v>
      </c>
      <c r="AC5560" s="33">
        <v>0</v>
      </c>
      <c r="AD5560" s="33">
        <v>30</v>
      </c>
      <c r="AE5560" s="34" t="s">
        <v>5213</v>
      </c>
      <c r="AF5560" s="11"/>
    </row>
    <row r="5561" spans="2:32" ht="62.25" x14ac:dyDescent="0.5">
      <c r="B5561" s="11"/>
      <c r="C5561" s="28" t="s">
        <v>17754</v>
      </c>
      <c r="D5561" s="28" t="s">
        <v>17755</v>
      </c>
      <c r="E5561" s="29" t="s">
        <v>17756</v>
      </c>
      <c r="F5561" s="29" t="s">
        <v>1</v>
      </c>
      <c r="G5561" s="29" t="s">
        <v>51</v>
      </c>
      <c r="H5561" s="30" t="s">
        <v>3296</v>
      </c>
      <c r="I5561" s="30" t="s">
        <v>113</v>
      </c>
      <c r="J5561" s="31" t="s">
        <v>103</v>
      </c>
      <c r="K5561" s="30" t="s">
        <v>104</v>
      </c>
      <c r="L5561" s="32" t="s">
        <v>265</v>
      </c>
      <c r="M5561" s="30" t="s">
        <v>105</v>
      </c>
      <c r="N5561" s="30" t="s">
        <v>3025</v>
      </c>
      <c r="O5561" s="30" t="s">
        <v>107</v>
      </c>
      <c r="P5561" s="32" t="s">
        <v>46</v>
      </c>
      <c r="Q5561" s="54">
        <f>VLOOKUP(C5561,[1]Hoja2!$B$1:$AH$6025,32,FALSE)</f>
        <v>2017</v>
      </c>
      <c r="R5561" s="30">
        <f>VLOOKUP(C5561,[1]Hoja2!$B$1:$AH$6025,33,FALSE)</f>
        <v>89373.39</v>
      </c>
      <c r="S5561" s="30">
        <v>89373.39</v>
      </c>
      <c r="T5561" s="30">
        <v>89373.39</v>
      </c>
      <c r="U5561" s="30">
        <v>89373.39</v>
      </c>
      <c r="V5561" s="30">
        <v>26812.02</v>
      </c>
      <c r="W5561" s="30">
        <v>26812.02</v>
      </c>
      <c r="X5561" s="30">
        <v>26812.02</v>
      </c>
      <c r="Y5561" s="33">
        <f t="shared" si="86"/>
        <v>30.000003356703825</v>
      </c>
      <c r="Z5561" s="32">
        <v>0</v>
      </c>
      <c r="AA5561" s="32" t="s">
        <v>3323</v>
      </c>
      <c r="AB5561" s="26">
        <v>4</v>
      </c>
      <c r="AC5561" s="33">
        <v>0</v>
      </c>
      <c r="AD5561" s="33">
        <v>30</v>
      </c>
      <c r="AE5561" s="34" t="s">
        <v>5213</v>
      </c>
      <c r="AF5561" s="11"/>
    </row>
    <row r="5562" spans="2:32" ht="62.25" x14ac:dyDescent="0.5">
      <c r="B5562" s="11"/>
      <c r="C5562" s="28" t="s">
        <v>17757</v>
      </c>
      <c r="D5562" s="28" t="s">
        <v>17758</v>
      </c>
      <c r="E5562" s="29" t="s">
        <v>17759</v>
      </c>
      <c r="F5562" s="29" t="s">
        <v>1</v>
      </c>
      <c r="G5562" s="29" t="s">
        <v>51</v>
      </c>
      <c r="H5562" s="30" t="s">
        <v>3296</v>
      </c>
      <c r="I5562" s="30" t="s">
        <v>113</v>
      </c>
      <c r="J5562" s="31" t="s">
        <v>103</v>
      </c>
      <c r="K5562" s="30" t="s">
        <v>104</v>
      </c>
      <c r="L5562" s="32" t="s">
        <v>265</v>
      </c>
      <c r="M5562" s="30" t="s">
        <v>105</v>
      </c>
      <c r="N5562" s="30" t="s">
        <v>3025</v>
      </c>
      <c r="O5562" s="30" t="s">
        <v>107</v>
      </c>
      <c r="P5562" s="32" t="s">
        <v>46</v>
      </c>
      <c r="Q5562" s="54">
        <f>VLOOKUP(C5562,[1]Hoja2!$B$1:$AH$6025,32,FALSE)</f>
        <v>2017</v>
      </c>
      <c r="R5562" s="30">
        <f>VLOOKUP(C5562,[1]Hoja2!$B$1:$AH$6025,33,FALSE)</f>
        <v>73356.800000000003</v>
      </c>
      <c r="S5562" s="30">
        <v>73356.800000000003</v>
      </c>
      <c r="T5562" s="30">
        <v>73356.800000000003</v>
      </c>
      <c r="U5562" s="30">
        <v>73356.800000000003</v>
      </c>
      <c r="V5562" s="30">
        <v>22007.040000000001</v>
      </c>
      <c r="W5562" s="30">
        <v>22007.040000000001</v>
      </c>
      <c r="X5562" s="30">
        <v>22007.040000000001</v>
      </c>
      <c r="Y5562" s="33">
        <f t="shared" si="86"/>
        <v>30</v>
      </c>
      <c r="Z5562" s="32">
        <v>0</v>
      </c>
      <c r="AA5562" s="32" t="s">
        <v>3323</v>
      </c>
      <c r="AB5562" s="26">
        <v>4</v>
      </c>
      <c r="AC5562" s="33">
        <v>0</v>
      </c>
      <c r="AD5562" s="33">
        <v>30</v>
      </c>
      <c r="AE5562" s="34" t="s">
        <v>5223</v>
      </c>
      <c r="AF5562" s="11"/>
    </row>
    <row r="5563" spans="2:32" ht="62.25" x14ac:dyDescent="0.5">
      <c r="B5563" s="11"/>
      <c r="C5563" s="28" t="s">
        <v>17760</v>
      </c>
      <c r="D5563" s="28" t="s">
        <v>17761</v>
      </c>
      <c r="E5563" s="29" t="s">
        <v>17762</v>
      </c>
      <c r="F5563" s="29" t="s">
        <v>1</v>
      </c>
      <c r="G5563" s="29" t="s">
        <v>51</v>
      </c>
      <c r="H5563" s="30" t="s">
        <v>3296</v>
      </c>
      <c r="I5563" s="30" t="s">
        <v>113</v>
      </c>
      <c r="J5563" s="31" t="s">
        <v>103</v>
      </c>
      <c r="K5563" s="30" t="s">
        <v>104</v>
      </c>
      <c r="L5563" s="32" t="s">
        <v>265</v>
      </c>
      <c r="M5563" s="30" t="s">
        <v>105</v>
      </c>
      <c r="N5563" s="30" t="s">
        <v>3025</v>
      </c>
      <c r="O5563" s="30" t="s">
        <v>107</v>
      </c>
      <c r="P5563" s="32" t="s">
        <v>46</v>
      </c>
      <c r="Q5563" s="54">
        <f>VLOOKUP(C5563,[1]Hoja2!$B$1:$AH$6025,32,FALSE)</f>
        <v>2017</v>
      </c>
      <c r="R5563" s="30">
        <f>VLOOKUP(C5563,[1]Hoja2!$B$1:$AH$6025,33,FALSE)</f>
        <v>85362.27</v>
      </c>
      <c r="S5563" s="30">
        <v>85362.27</v>
      </c>
      <c r="T5563" s="30">
        <v>85362.27</v>
      </c>
      <c r="U5563" s="30">
        <v>85362.27</v>
      </c>
      <c r="V5563" s="30">
        <v>25608.68</v>
      </c>
      <c r="W5563" s="30">
        <v>25608.68</v>
      </c>
      <c r="X5563" s="30">
        <v>25608.68</v>
      </c>
      <c r="Y5563" s="33">
        <f t="shared" si="86"/>
        <v>29.999998828522251</v>
      </c>
      <c r="Z5563" s="32">
        <v>0</v>
      </c>
      <c r="AA5563" s="32" t="s">
        <v>3323</v>
      </c>
      <c r="AB5563" s="26">
        <v>4</v>
      </c>
      <c r="AC5563" s="33">
        <v>0</v>
      </c>
      <c r="AD5563" s="33">
        <v>30</v>
      </c>
      <c r="AE5563" s="34" t="s">
        <v>5213</v>
      </c>
      <c r="AF5563" s="11"/>
    </row>
    <row r="5564" spans="2:32" ht="62.25" x14ac:dyDescent="0.5">
      <c r="B5564" s="11"/>
      <c r="C5564" s="28" t="s">
        <v>17763</v>
      </c>
      <c r="D5564" s="28" t="s">
        <v>17764</v>
      </c>
      <c r="E5564" s="29" t="s">
        <v>17765</v>
      </c>
      <c r="F5564" s="29" t="s">
        <v>1</v>
      </c>
      <c r="G5564" s="29" t="s">
        <v>51</v>
      </c>
      <c r="H5564" s="30" t="s">
        <v>3296</v>
      </c>
      <c r="I5564" s="30" t="s">
        <v>113</v>
      </c>
      <c r="J5564" s="31" t="s">
        <v>103</v>
      </c>
      <c r="K5564" s="30" t="s">
        <v>104</v>
      </c>
      <c r="L5564" s="32" t="s">
        <v>265</v>
      </c>
      <c r="M5564" s="30" t="s">
        <v>105</v>
      </c>
      <c r="N5564" s="30" t="s">
        <v>3025</v>
      </c>
      <c r="O5564" s="30" t="s">
        <v>107</v>
      </c>
      <c r="P5564" s="32" t="s">
        <v>46</v>
      </c>
      <c r="Q5564" s="54">
        <f>VLOOKUP(C5564,[1]Hoja2!$B$1:$AH$6025,32,FALSE)</f>
        <v>2017</v>
      </c>
      <c r="R5564" s="30">
        <f>VLOOKUP(C5564,[1]Hoja2!$B$1:$AH$6025,33,FALSE)</f>
        <v>94134.86</v>
      </c>
      <c r="S5564" s="30">
        <v>94134.86</v>
      </c>
      <c r="T5564" s="30">
        <v>94134.86</v>
      </c>
      <c r="U5564" s="30">
        <v>94134.86</v>
      </c>
      <c r="V5564" s="30">
        <v>28240.46</v>
      </c>
      <c r="W5564" s="30">
        <v>28240.46</v>
      </c>
      <c r="X5564" s="30">
        <v>28240.46</v>
      </c>
      <c r="Y5564" s="33">
        <f t="shared" si="86"/>
        <v>30.000002124611434</v>
      </c>
      <c r="Z5564" s="32">
        <v>0</v>
      </c>
      <c r="AA5564" s="32" t="s">
        <v>3323</v>
      </c>
      <c r="AB5564" s="26">
        <v>3</v>
      </c>
      <c r="AC5564" s="33">
        <v>0</v>
      </c>
      <c r="AD5564" s="33">
        <v>30</v>
      </c>
      <c r="AE5564" s="34" t="s">
        <v>5213</v>
      </c>
      <c r="AF5564" s="11"/>
    </row>
    <row r="5565" spans="2:32" ht="62.25" x14ac:dyDescent="0.5">
      <c r="B5565" s="11"/>
      <c r="C5565" s="28" t="s">
        <v>17766</v>
      </c>
      <c r="D5565" s="28" t="s">
        <v>17767</v>
      </c>
      <c r="E5565" s="29" t="s">
        <v>17768</v>
      </c>
      <c r="F5565" s="29" t="s">
        <v>1</v>
      </c>
      <c r="G5565" s="29" t="s">
        <v>51</v>
      </c>
      <c r="H5565" s="30" t="s">
        <v>3296</v>
      </c>
      <c r="I5565" s="30" t="s">
        <v>113</v>
      </c>
      <c r="J5565" s="31" t="s">
        <v>103</v>
      </c>
      <c r="K5565" s="30" t="s">
        <v>104</v>
      </c>
      <c r="L5565" s="32" t="s">
        <v>265</v>
      </c>
      <c r="M5565" s="30" t="s">
        <v>105</v>
      </c>
      <c r="N5565" s="30" t="s">
        <v>3025</v>
      </c>
      <c r="O5565" s="30" t="s">
        <v>107</v>
      </c>
      <c r="P5565" s="32" t="s">
        <v>46</v>
      </c>
      <c r="Q5565" s="54">
        <f>VLOOKUP(C5565,[1]Hoja2!$B$1:$AH$6025,32,FALSE)</f>
        <v>2017</v>
      </c>
      <c r="R5565" s="30">
        <f>VLOOKUP(C5565,[1]Hoja2!$B$1:$AH$6025,33,FALSE)</f>
        <v>73356.800000000003</v>
      </c>
      <c r="S5565" s="30">
        <v>73356.800000000003</v>
      </c>
      <c r="T5565" s="30">
        <v>73356.800000000003</v>
      </c>
      <c r="U5565" s="30">
        <v>73356.800000000003</v>
      </c>
      <c r="V5565" s="30">
        <v>22007.040000000001</v>
      </c>
      <c r="W5565" s="30">
        <v>22007.040000000001</v>
      </c>
      <c r="X5565" s="30">
        <v>22007.040000000001</v>
      </c>
      <c r="Y5565" s="33">
        <f t="shared" si="86"/>
        <v>30</v>
      </c>
      <c r="Z5565" s="32">
        <v>0</v>
      </c>
      <c r="AA5565" s="32" t="s">
        <v>3323</v>
      </c>
      <c r="AB5565" s="26">
        <v>4</v>
      </c>
      <c r="AC5565" s="33">
        <v>0</v>
      </c>
      <c r="AD5565" s="33">
        <v>30</v>
      </c>
      <c r="AE5565" s="34" t="s">
        <v>5213</v>
      </c>
      <c r="AF5565" s="11"/>
    </row>
    <row r="5566" spans="2:32" ht="62.25" x14ac:dyDescent="0.5">
      <c r="B5566" s="11"/>
      <c r="C5566" s="28" t="s">
        <v>17769</v>
      </c>
      <c r="D5566" s="28" t="s">
        <v>17770</v>
      </c>
      <c r="E5566" s="29" t="s">
        <v>17771</v>
      </c>
      <c r="F5566" s="29" t="s">
        <v>1</v>
      </c>
      <c r="G5566" s="29" t="s">
        <v>51</v>
      </c>
      <c r="H5566" s="30" t="s">
        <v>3296</v>
      </c>
      <c r="I5566" s="30" t="s">
        <v>113</v>
      </c>
      <c r="J5566" s="31" t="s">
        <v>103</v>
      </c>
      <c r="K5566" s="30" t="s">
        <v>104</v>
      </c>
      <c r="L5566" s="32" t="s">
        <v>265</v>
      </c>
      <c r="M5566" s="30" t="s">
        <v>105</v>
      </c>
      <c r="N5566" s="30" t="s">
        <v>3025</v>
      </c>
      <c r="O5566" s="30" t="s">
        <v>107</v>
      </c>
      <c r="P5566" s="32" t="s">
        <v>46</v>
      </c>
      <c r="Q5566" s="54">
        <f>VLOOKUP(C5566,[1]Hoja2!$B$1:$AH$6025,32,FALSE)</f>
        <v>2017</v>
      </c>
      <c r="R5566" s="30">
        <f>VLOOKUP(C5566,[1]Hoja2!$B$1:$AH$6025,33,FALSE)</f>
        <v>99242.43</v>
      </c>
      <c r="S5566" s="30">
        <v>99242.43</v>
      </c>
      <c r="T5566" s="30">
        <v>99242.43</v>
      </c>
      <c r="U5566" s="30">
        <v>99242.43</v>
      </c>
      <c r="V5566" s="30">
        <v>29772.73</v>
      </c>
      <c r="W5566" s="30">
        <v>29772.73</v>
      </c>
      <c r="X5566" s="30">
        <v>29772.73</v>
      </c>
      <c r="Y5566" s="33">
        <f t="shared" si="86"/>
        <v>30.000001007633532</v>
      </c>
      <c r="Z5566" s="32">
        <v>0</v>
      </c>
      <c r="AA5566" s="32" t="s">
        <v>3323</v>
      </c>
      <c r="AB5566" s="26">
        <v>3</v>
      </c>
      <c r="AC5566" s="33">
        <v>0</v>
      </c>
      <c r="AD5566" s="33">
        <v>30</v>
      </c>
      <c r="AE5566" s="34" t="s">
        <v>5213</v>
      </c>
      <c r="AF5566" s="11"/>
    </row>
    <row r="5567" spans="2:32" ht="62.25" x14ac:dyDescent="0.5">
      <c r="B5567" s="11"/>
      <c r="C5567" s="28" t="s">
        <v>17772</v>
      </c>
      <c r="D5567" s="28" t="s">
        <v>17773</v>
      </c>
      <c r="E5567" s="29" t="s">
        <v>17774</v>
      </c>
      <c r="F5567" s="29" t="s">
        <v>1</v>
      </c>
      <c r="G5567" s="29" t="s">
        <v>51</v>
      </c>
      <c r="H5567" s="30" t="s">
        <v>3296</v>
      </c>
      <c r="I5567" s="30" t="s">
        <v>113</v>
      </c>
      <c r="J5567" s="31" t="s">
        <v>103</v>
      </c>
      <c r="K5567" s="30" t="s">
        <v>104</v>
      </c>
      <c r="L5567" s="32" t="s">
        <v>265</v>
      </c>
      <c r="M5567" s="30" t="s">
        <v>105</v>
      </c>
      <c r="N5567" s="30" t="s">
        <v>3025</v>
      </c>
      <c r="O5567" s="30" t="s">
        <v>107</v>
      </c>
      <c r="P5567" s="32" t="s">
        <v>46</v>
      </c>
      <c r="Q5567" s="54">
        <f>VLOOKUP(C5567,[1]Hoja2!$B$1:$AH$6025,32,FALSE)</f>
        <v>2017</v>
      </c>
      <c r="R5567" s="30">
        <f>VLOOKUP(C5567,[1]Hoja2!$B$1:$AH$6025,33,FALSE)</f>
        <v>85362.27</v>
      </c>
      <c r="S5567" s="30">
        <v>85362.27</v>
      </c>
      <c r="T5567" s="30">
        <v>85362.27</v>
      </c>
      <c r="U5567" s="30">
        <v>85362.27</v>
      </c>
      <c r="V5567" s="30">
        <v>25608.68</v>
      </c>
      <c r="W5567" s="30">
        <v>25608.68</v>
      </c>
      <c r="X5567" s="30">
        <v>25608.68</v>
      </c>
      <c r="Y5567" s="33">
        <f t="shared" si="86"/>
        <v>29.999998828522251</v>
      </c>
      <c r="Z5567" s="32">
        <v>0</v>
      </c>
      <c r="AA5567" s="32" t="s">
        <v>3323</v>
      </c>
      <c r="AB5567" s="26">
        <v>4</v>
      </c>
      <c r="AC5567" s="33">
        <v>0</v>
      </c>
      <c r="AD5567" s="33">
        <v>30</v>
      </c>
      <c r="AE5567" s="34" t="s">
        <v>5223</v>
      </c>
      <c r="AF5567" s="11"/>
    </row>
    <row r="5568" spans="2:32" ht="62.25" x14ac:dyDescent="0.5">
      <c r="B5568" s="11"/>
      <c r="C5568" s="28" t="s">
        <v>17775</v>
      </c>
      <c r="D5568" s="28" t="s">
        <v>17776</v>
      </c>
      <c r="E5568" s="29" t="s">
        <v>17777</v>
      </c>
      <c r="F5568" s="29" t="s">
        <v>1</v>
      </c>
      <c r="G5568" s="29" t="s">
        <v>51</v>
      </c>
      <c r="H5568" s="30" t="s">
        <v>3296</v>
      </c>
      <c r="I5568" s="30" t="s">
        <v>113</v>
      </c>
      <c r="J5568" s="31" t="s">
        <v>103</v>
      </c>
      <c r="K5568" s="30" t="s">
        <v>104</v>
      </c>
      <c r="L5568" s="32" t="s">
        <v>265</v>
      </c>
      <c r="M5568" s="30" t="s">
        <v>105</v>
      </c>
      <c r="N5568" s="30" t="s">
        <v>3025</v>
      </c>
      <c r="O5568" s="30" t="s">
        <v>107</v>
      </c>
      <c r="P5568" s="32" t="s">
        <v>46</v>
      </c>
      <c r="Q5568" s="54">
        <f>VLOOKUP(C5568,[1]Hoja2!$B$1:$AH$6025,32,FALSE)</f>
        <v>2017</v>
      </c>
      <c r="R5568" s="30">
        <f>VLOOKUP(C5568,[1]Hoja2!$B$1:$AH$6025,33,FALSE)</f>
        <v>87324.38</v>
      </c>
      <c r="S5568" s="30">
        <v>87324.38</v>
      </c>
      <c r="T5568" s="30">
        <v>87324.38</v>
      </c>
      <c r="U5568" s="30">
        <v>87324.38</v>
      </c>
      <c r="V5568" s="30">
        <v>26197.31</v>
      </c>
      <c r="W5568" s="30">
        <v>26197.31</v>
      </c>
      <c r="X5568" s="30">
        <v>26197.31</v>
      </c>
      <c r="Y5568" s="33">
        <f t="shared" si="86"/>
        <v>29.999995419377729</v>
      </c>
      <c r="Z5568" s="32">
        <v>0</v>
      </c>
      <c r="AA5568" s="32" t="s">
        <v>3323</v>
      </c>
      <c r="AB5568" s="26">
        <v>3</v>
      </c>
      <c r="AC5568" s="33">
        <v>0</v>
      </c>
      <c r="AD5568" s="33">
        <v>30</v>
      </c>
      <c r="AE5568" s="34" t="s">
        <v>5213</v>
      </c>
      <c r="AF5568" s="11"/>
    </row>
    <row r="5569" spans="2:32" ht="62.25" x14ac:dyDescent="0.5">
      <c r="B5569" s="11"/>
      <c r="C5569" s="28" t="s">
        <v>17778</v>
      </c>
      <c r="D5569" s="28" t="s">
        <v>17779</v>
      </c>
      <c r="E5569" s="29" t="s">
        <v>17780</v>
      </c>
      <c r="F5569" s="29" t="s">
        <v>1</v>
      </c>
      <c r="G5569" s="29" t="s">
        <v>51</v>
      </c>
      <c r="H5569" s="30" t="s">
        <v>3296</v>
      </c>
      <c r="I5569" s="30" t="s">
        <v>113</v>
      </c>
      <c r="J5569" s="31" t="s">
        <v>103</v>
      </c>
      <c r="K5569" s="30" t="s">
        <v>104</v>
      </c>
      <c r="L5569" s="32" t="s">
        <v>265</v>
      </c>
      <c r="M5569" s="30" t="s">
        <v>105</v>
      </c>
      <c r="N5569" s="30" t="s">
        <v>3025</v>
      </c>
      <c r="O5569" s="30" t="s">
        <v>107</v>
      </c>
      <c r="P5569" s="32" t="s">
        <v>46</v>
      </c>
      <c r="Q5569" s="54">
        <f>VLOOKUP(C5569,[1]Hoja2!$B$1:$AH$6025,32,FALSE)</f>
        <v>2017</v>
      </c>
      <c r="R5569" s="30">
        <f>VLOOKUP(C5569,[1]Hoja2!$B$1:$AH$6025,33,FALSE)</f>
        <v>81254.100000000006</v>
      </c>
      <c r="S5569" s="30">
        <v>81254.100000000006</v>
      </c>
      <c r="T5569" s="30">
        <v>81254.100000000006</v>
      </c>
      <c r="U5569" s="30">
        <v>81254.100000000006</v>
      </c>
      <c r="V5569" s="30">
        <v>24376.23</v>
      </c>
      <c r="W5569" s="30">
        <v>24376.23</v>
      </c>
      <c r="X5569" s="30">
        <v>24376.23</v>
      </c>
      <c r="Y5569" s="33">
        <f t="shared" si="86"/>
        <v>30</v>
      </c>
      <c r="Z5569" s="32">
        <v>0</v>
      </c>
      <c r="AA5569" s="32" t="s">
        <v>3323</v>
      </c>
      <c r="AB5569" s="26">
        <v>3</v>
      </c>
      <c r="AC5569" s="33">
        <v>0</v>
      </c>
      <c r="AD5569" s="33">
        <v>30</v>
      </c>
      <c r="AE5569" s="34" t="s">
        <v>5213</v>
      </c>
      <c r="AF5569" s="11"/>
    </row>
    <row r="5570" spans="2:32" ht="62.25" x14ac:dyDescent="0.5">
      <c r="B5570" s="11"/>
      <c r="C5570" s="28" t="s">
        <v>17781</v>
      </c>
      <c r="D5570" s="28" t="s">
        <v>17782</v>
      </c>
      <c r="E5570" s="29" t="s">
        <v>17783</v>
      </c>
      <c r="F5570" s="29" t="s">
        <v>1</v>
      </c>
      <c r="G5570" s="29" t="s">
        <v>51</v>
      </c>
      <c r="H5570" s="30" t="s">
        <v>3296</v>
      </c>
      <c r="I5570" s="30" t="s">
        <v>113</v>
      </c>
      <c r="J5570" s="31" t="s">
        <v>103</v>
      </c>
      <c r="K5570" s="30" t="s">
        <v>104</v>
      </c>
      <c r="L5570" s="32" t="s">
        <v>265</v>
      </c>
      <c r="M5570" s="30" t="s">
        <v>105</v>
      </c>
      <c r="N5570" s="30" t="s">
        <v>3025</v>
      </c>
      <c r="O5570" s="30" t="s">
        <v>107</v>
      </c>
      <c r="P5570" s="32" t="s">
        <v>46</v>
      </c>
      <c r="Q5570" s="54">
        <f>VLOOKUP(C5570,[1]Hoja2!$B$1:$AH$6025,32,FALSE)</f>
        <v>2017</v>
      </c>
      <c r="R5570" s="30">
        <f>VLOOKUP(C5570,[1]Hoja2!$B$1:$AH$6025,33,FALSE)</f>
        <v>94134.86</v>
      </c>
      <c r="S5570" s="30">
        <v>94134.86</v>
      </c>
      <c r="T5570" s="30">
        <v>94134.86</v>
      </c>
      <c r="U5570" s="30">
        <v>94134.86</v>
      </c>
      <c r="V5570" s="30">
        <v>28240.46</v>
      </c>
      <c r="W5570" s="30">
        <v>28240.46</v>
      </c>
      <c r="X5570" s="30">
        <v>28240.46</v>
      </c>
      <c r="Y5570" s="33">
        <f t="shared" si="86"/>
        <v>30.000002124611434</v>
      </c>
      <c r="Z5570" s="32">
        <v>0</v>
      </c>
      <c r="AA5570" s="32" t="s">
        <v>3323</v>
      </c>
      <c r="AB5570" s="26">
        <v>3</v>
      </c>
      <c r="AC5570" s="33">
        <v>0</v>
      </c>
      <c r="AD5570" s="33">
        <v>30</v>
      </c>
      <c r="AE5570" s="34" t="s">
        <v>5223</v>
      </c>
      <c r="AF5570" s="11"/>
    </row>
    <row r="5571" spans="2:32" ht="62.25" x14ac:dyDescent="0.5">
      <c r="B5571" s="11"/>
      <c r="C5571" s="28" t="s">
        <v>17784</v>
      </c>
      <c r="D5571" s="28" t="s">
        <v>17785</v>
      </c>
      <c r="E5571" s="29" t="s">
        <v>17786</v>
      </c>
      <c r="F5571" s="29" t="s">
        <v>1</v>
      </c>
      <c r="G5571" s="29" t="s">
        <v>51</v>
      </c>
      <c r="H5571" s="30" t="s">
        <v>3296</v>
      </c>
      <c r="I5571" s="30" t="s">
        <v>113</v>
      </c>
      <c r="J5571" s="31" t="s">
        <v>103</v>
      </c>
      <c r="K5571" s="30" t="s">
        <v>104</v>
      </c>
      <c r="L5571" s="32" t="s">
        <v>265</v>
      </c>
      <c r="M5571" s="30" t="s">
        <v>105</v>
      </c>
      <c r="N5571" s="30" t="s">
        <v>3025</v>
      </c>
      <c r="O5571" s="30" t="s">
        <v>107</v>
      </c>
      <c r="P5571" s="32" t="s">
        <v>46</v>
      </c>
      <c r="Q5571" s="54">
        <f>VLOOKUP(C5571,[1]Hoja2!$B$1:$AH$6025,32,FALSE)</f>
        <v>2017</v>
      </c>
      <c r="R5571" s="30">
        <f>VLOOKUP(C5571,[1]Hoja2!$B$1:$AH$6025,33,FALSE)</f>
        <v>81254.100000000006</v>
      </c>
      <c r="S5571" s="30">
        <v>81254.100000000006</v>
      </c>
      <c r="T5571" s="30">
        <v>81254.100000000006</v>
      </c>
      <c r="U5571" s="30">
        <v>81254.100000000006</v>
      </c>
      <c r="V5571" s="30">
        <v>24376.23</v>
      </c>
      <c r="W5571" s="30">
        <v>24376.23</v>
      </c>
      <c r="X5571" s="30">
        <v>24376.23</v>
      </c>
      <c r="Y5571" s="33">
        <f t="shared" si="86"/>
        <v>30</v>
      </c>
      <c r="Z5571" s="32">
        <v>0</v>
      </c>
      <c r="AA5571" s="32" t="s">
        <v>3323</v>
      </c>
      <c r="AB5571" s="26">
        <v>3</v>
      </c>
      <c r="AC5571" s="33">
        <v>0</v>
      </c>
      <c r="AD5571" s="33">
        <v>30</v>
      </c>
      <c r="AE5571" s="34" t="s">
        <v>5213</v>
      </c>
      <c r="AF5571" s="11"/>
    </row>
    <row r="5572" spans="2:32" ht="62.25" x14ac:dyDescent="0.5">
      <c r="B5572" s="11"/>
      <c r="C5572" s="28" t="s">
        <v>17787</v>
      </c>
      <c r="D5572" s="28" t="s">
        <v>17788</v>
      </c>
      <c r="E5572" s="29" t="s">
        <v>17789</v>
      </c>
      <c r="F5572" s="29" t="s">
        <v>1</v>
      </c>
      <c r="G5572" s="29" t="s">
        <v>51</v>
      </c>
      <c r="H5572" s="30" t="s">
        <v>3296</v>
      </c>
      <c r="I5572" s="30" t="s">
        <v>113</v>
      </c>
      <c r="J5572" s="31" t="s">
        <v>103</v>
      </c>
      <c r="K5572" s="30" t="s">
        <v>104</v>
      </c>
      <c r="L5572" s="32" t="s">
        <v>265</v>
      </c>
      <c r="M5572" s="30" t="s">
        <v>105</v>
      </c>
      <c r="N5572" s="30" t="s">
        <v>3025</v>
      </c>
      <c r="O5572" s="30" t="s">
        <v>107</v>
      </c>
      <c r="P5572" s="32" t="s">
        <v>46</v>
      </c>
      <c r="Q5572" s="54">
        <f>VLOOKUP(C5572,[1]Hoja2!$B$1:$AH$6025,32,FALSE)</f>
        <v>2017</v>
      </c>
      <c r="R5572" s="30">
        <f>VLOOKUP(C5572,[1]Hoja2!$B$1:$AH$6025,33,FALSE)</f>
        <v>94134.86</v>
      </c>
      <c r="S5572" s="30">
        <v>94134.86</v>
      </c>
      <c r="T5572" s="30">
        <v>94134.86</v>
      </c>
      <c r="U5572" s="30">
        <v>94134.86</v>
      </c>
      <c r="V5572" s="30">
        <v>28240.46</v>
      </c>
      <c r="W5572" s="30">
        <v>28240.46</v>
      </c>
      <c r="X5572" s="30">
        <v>28240.46</v>
      </c>
      <c r="Y5572" s="33">
        <f t="shared" si="86"/>
        <v>30.000002124611434</v>
      </c>
      <c r="Z5572" s="32">
        <v>0</v>
      </c>
      <c r="AA5572" s="32" t="s">
        <v>3323</v>
      </c>
      <c r="AB5572" s="26">
        <v>3</v>
      </c>
      <c r="AC5572" s="33">
        <v>0</v>
      </c>
      <c r="AD5572" s="33">
        <v>30</v>
      </c>
      <c r="AE5572" s="34" t="s">
        <v>5223</v>
      </c>
      <c r="AF5572" s="11"/>
    </row>
    <row r="5573" spans="2:32" ht="62.25" x14ac:dyDescent="0.5">
      <c r="B5573" s="11"/>
      <c r="C5573" s="28" t="s">
        <v>17790</v>
      </c>
      <c r="D5573" s="28" t="s">
        <v>17791</v>
      </c>
      <c r="E5573" s="29" t="s">
        <v>17792</v>
      </c>
      <c r="F5573" s="29" t="s">
        <v>1</v>
      </c>
      <c r="G5573" s="29" t="s">
        <v>51</v>
      </c>
      <c r="H5573" s="30" t="s">
        <v>3296</v>
      </c>
      <c r="I5573" s="30" t="s">
        <v>113</v>
      </c>
      <c r="J5573" s="31" t="s">
        <v>103</v>
      </c>
      <c r="K5573" s="30" t="s">
        <v>104</v>
      </c>
      <c r="L5573" s="32" t="s">
        <v>265</v>
      </c>
      <c r="M5573" s="30" t="s">
        <v>105</v>
      </c>
      <c r="N5573" s="30" t="s">
        <v>3025</v>
      </c>
      <c r="O5573" s="30" t="s">
        <v>107</v>
      </c>
      <c r="P5573" s="32" t="s">
        <v>46</v>
      </c>
      <c r="Q5573" s="54">
        <f>VLOOKUP(C5573,[1]Hoja2!$B$1:$AH$6025,32,FALSE)</f>
        <v>2017</v>
      </c>
      <c r="R5573" s="30">
        <f>VLOOKUP(C5573,[1]Hoja2!$B$1:$AH$6025,33,FALSE)</f>
        <v>94134.86</v>
      </c>
      <c r="S5573" s="30">
        <v>94134.86</v>
      </c>
      <c r="T5573" s="30">
        <v>94134.86</v>
      </c>
      <c r="U5573" s="30">
        <v>94134.86</v>
      </c>
      <c r="V5573" s="30">
        <v>28240.46</v>
      </c>
      <c r="W5573" s="30">
        <v>28240.46</v>
      </c>
      <c r="X5573" s="30">
        <v>28240.46</v>
      </c>
      <c r="Y5573" s="33">
        <f t="shared" si="86"/>
        <v>30.000002124611434</v>
      </c>
      <c r="Z5573" s="32">
        <v>0</v>
      </c>
      <c r="AA5573" s="32" t="s">
        <v>3323</v>
      </c>
      <c r="AB5573" s="26">
        <v>3</v>
      </c>
      <c r="AC5573" s="33">
        <v>0</v>
      </c>
      <c r="AD5573" s="33">
        <v>30</v>
      </c>
      <c r="AE5573" s="34" t="s">
        <v>5213</v>
      </c>
      <c r="AF5573" s="11"/>
    </row>
    <row r="5574" spans="2:32" ht="62.25" x14ac:dyDescent="0.5">
      <c r="B5574" s="11"/>
      <c r="C5574" s="28" t="s">
        <v>17793</v>
      </c>
      <c r="D5574" s="28" t="s">
        <v>17794</v>
      </c>
      <c r="E5574" s="29" t="s">
        <v>17795</v>
      </c>
      <c r="F5574" s="29" t="s">
        <v>1</v>
      </c>
      <c r="G5574" s="29" t="s">
        <v>51</v>
      </c>
      <c r="H5574" s="30" t="s">
        <v>3296</v>
      </c>
      <c r="I5574" s="30" t="s">
        <v>113</v>
      </c>
      <c r="J5574" s="31" t="s">
        <v>103</v>
      </c>
      <c r="K5574" s="30" t="s">
        <v>104</v>
      </c>
      <c r="L5574" s="32" t="s">
        <v>265</v>
      </c>
      <c r="M5574" s="30" t="s">
        <v>105</v>
      </c>
      <c r="N5574" s="30" t="s">
        <v>3025</v>
      </c>
      <c r="O5574" s="30" t="s">
        <v>107</v>
      </c>
      <c r="P5574" s="32" t="s">
        <v>46</v>
      </c>
      <c r="Q5574" s="54">
        <f>VLOOKUP(C5574,[1]Hoja2!$B$1:$AH$6025,32,FALSE)</f>
        <v>2017</v>
      </c>
      <c r="R5574" s="30">
        <f>VLOOKUP(C5574,[1]Hoja2!$B$1:$AH$6025,33,FALSE)</f>
        <v>89373.39</v>
      </c>
      <c r="S5574" s="30">
        <v>89373.39</v>
      </c>
      <c r="T5574" s="30">
        <v>89373.39</v>
      </c>
      <c r="U5574" s="30">
        <v>89373.39</v>
      </c>
      <c r="V5574" s="30">
        <v>26812.02</v>
      </c>
      <c r="W5574" s="30">
        <v>26812.02</v>
      </c>
      <c r="X5574" s="30">
        <v>26812.02</v>
      </c>
      <c r="Y5574" s="33">
        <f t="shared" si="86"/>
        <v>30.000003356703825</v>
      </c>
      <c r="Z5574" s="32">
        <v>0</v>
      </c>
      <c r="AA5574" s="32" t="s">
        <v>3323</v>
      </c>
      <c r="AB5574" s="26">
        <v>4</v>
      </c>
      <c r="AC5574" s="33">
        <v>0</v>
      </c>
      <c r="AD5574" s="33">
        <v>30</v>
      </c>
      <c r="AE5574" s="34" t="s">
        <v>5213</v>
      </c>
      <c r="AF5574" s="11"/>
    </row>
    <row r="5575" spans="2:32" ht="62.25" x14ac:dyDescent="0.5">
      <c r="B5575" s="11"/>
      <c r="C5575" s="28" t="s">
        <v>17796</v>
      </c>
      <c r="D5575" s="28" t="s">
        <v>17797</v>
      </c>
      <c r="E5575" s="29" t="s">
        <v>17798</v>
      </c>
      <c r="F5575" s="29" t="s">
        <v>1</v>
      </c>
      <c r="G5575" s="29" t="s">
        <v>51</v>
      </c>
      <c r="H5575" s="30" t="s">
        <v>3296</v>
      </c>
      <c r="I5575" s="30" t="s">
        <v>113</v>
      </c>
      <c r="J5575" s="31" t="s">
        <v>103</v>
      </c>
      <c r="K5575" s="30" t="s">
        <v>104</v>
      </c>
      <c r="L5575" s="32" t="s">
        <v>265</v>
      </c>
      <c r="M5575" s="30" t="s">
        <v>105</v>
      </c>
      <c r="N5575" s="30" t="s">
        <v>3025</v>
      </c>
      <c r="O5575" s="30" t="s">
        <v>107</v>
      </c>
      <c r="P5575" s="32" t="s">
        <v>46</v>
      </c>
      <c r="Q5575" s="54">
        <f>VLOOKUP(C5575,[1]Hoja2!$B$1:$AH$6025,32,FALSE)</f>
        <v>2017</v>
      </c>
      <c r="R5575" s="30">
        <f>VLOOKUP(C5575,[1]Hoja2!$B$1:$AH$6025,33,FALSE)</f>
        <v>73356.800000000003</v>
      </c>
      <c r="S5575" s="30">
        <v>73356.800000000003</v>
      </c>
      <c r="T5575" s="30">
        <v>73356.800000000003</v>
      </c>
      <c r="U5575" s="30">
        <v>73356.800000000003</v>
      </c>
      <c r="V5575" s="30">
        <v>22007.040000000001</v>
      </c>
      <c r="W5575" s="30">
        <v>22007.040000000001</v>
      </c>
      <c r="X5575" s="30">
        <v>22007.040000000001</v>
      </c>
      <c r="Y5575" s="33">
        <f t="shared" si="86"/>
        <v>30</v>
      </c>
      <c r="Z5575" s="32">
        <v>0</v>
      </c>
      <c r="AA5575" s="32" t="s">
        <v>3323</v>
      </c>
      <c r="AB5575" s="26">
        <v>4</v>
      </c>
      <c r="AC5575" s="33">
        <v>0</v>
      </c>
      <c r="AD5575" s="33">
        <v>30</v>
      </c>
      <c r="AE5575" s="34" t="s">
        <v>5213</v>
      </c>
      <c r="AF5575" s="11"/>
    </row>
    <row r="5576" spans="2:32" ht="62.25" x14ac:dyDescent="0.5">
      <c r="B5576" s="11"/>
      <c r="C5576" s="28" t="s">
        <v>17799</v>
      </c>
      <c r="D5576" s="28" t="s">
        <v>17800</v>
      </c>
      <c r="E5576" s="29" t="s">
        <v>17801</v>
      </c>
      <c r="F5576" s="29" t="s">
        <v>1</v>
      </c>
      <c r="G5576" s="29" t="s">
        <v>51</v>
      </c>
      <c r="H5576" s="30" t="s">
        <v>3296</v>
      </c>
      <c r="I5576" s="30" t="s">
        <v>113</v>
      </c>
      <c r="J5576" s="31" t="s">
        <v>103</v>
      </c>
      <c r="K5576" s="30" t="s">
        <v>104</v>
      </c>
      <c r="L5576" s="32" t="s">
        <v>265</v>
      </c>
      <c r="M5576" s="30" t="s">
        <v>105</v>
      </c>
      <c r="N5576" s="30" t="s">
        <v>3025</v>
      </c>
      <c r="O5576" s="30" t="s">
        <v>107</v>
      </c>
      <c r="P5576" s="32" t="s">
        <v>46</v>
      </c>
      <c r="Q5576" s="54">
        <f>VLOOKUP(C5576,[1]Hoja2!$B$1:$AH$6025,32,FALSE)</f>
        <v>2017</v>
      </c>
      <c r="R5576" s="30">
        <f>VLOOKUP(C5576,[1]Hoja2!$B$1:$AH$6025,33,FALSE)</f>
        <v>99242.43</v>
      </c>
      <c r="S5576" s="30">
        <v>99242.43</v>
      </c>
      <c r="T5576" s="30">
        <v>99242.43</v>
      </c>
      <c r="U5576" s="30">
        <v>99242.43</v>
      </c>
      <c r="V5576" s="30">
        <v>29772.73</v>
      </c>
      <c r="W5576" s="30">
        <v>29772.73</v>
      </c>
      <c r="X5576" s="30">
        <v>29772.73</v>
      </c>
      <c r="Y5576" s="33">
        <f t="shared" si="86"/>
        <v>30.000001007633532</v>
      </c>
      <c r="Z5576" s="32">
        <v>0</v>
      </c>
      <c r="AA5576" s="32" t="s">
        <v>3323</v>
      </c>
      <c r="AB5576" s="26">
        <v>3</v>
      </c>
      <c r="AC5576" s="33">
        <v>0</v>
      </c>
      <c r="AD5576" s="33">
        <v>30</v>
      </c>
      <c r="AE5576" s="34" t="s">
        <v>5213</v>
      </c>
      <c r="AF5576" s="11"/>
    </row>
    <row r="5577" spans="2:32" ht="62.25" x14ac:dyDescent="0.5">
      <c r="B5577" s="11"/>
      <c r="C5577" s="28" t="s">
        <v>17802</v>
      </c>
      <c r="D5577" s="28" t="s">
        <v>17803</v>
      </c>
      <c r="E5577" s="29" t="s">
        <v>17804</v>
      </c>
      <c r="F5577" s="29" t="s">
        <v>1</v>
      </c>
      <c r="G5577" s="29" t="s">
        <v>51</v>
      </c>
      <c r="H5577" s="30" t="s">
        <v>3296</v>
      </c>
      <c r="I5577" s="30" t="s">
        <v>113</v>
      </c>
      <c r="J5577" s="31" t="s">
        <v>103</v>
      </c>
      <c r="K5577" s="30" t="s">
        <v>104</v>
      </c>
      <c r="L5577" s="32" t="s">
        <v>265</v>
      </c>
      <c r="M5577" s="30" t="s">
        <v>105</v>
      </c>
      <c r="N5577" s="30" t="s">
        <v>3025</v>
      </c>
      <c r="O5577" s="30" t="s">
        <v>107</v>
      </c>
      <c r="P5577" s="32" t="s">
        <v>46</v>
      </c>
      <c r="Q5577" s="54">
        <f>VLOOKUP(C5577,[1]Hoja2!$B$1:$AH$6025,32,FALSE)</f>
        <v>2017</v>
      </c>
      <c r="R5577" s="30">
        <f>VLOOKUP(C5577,[1]Hoja2!$B$1:$AH$6025,33,FALSE)</f>
        <v>81254.100000000006</v>
      </c>
      <c r="S5577" s="30">
        <v>81254.100000000006</v>
      </c>
      <c r="T5577" s="30">
        <v>81254.100000000006</v>
      </c>
      <c r="U5577" s="30">
        <v>81254.100000000006</v>
      </c>
      <c r="V5577" s="30">
        <v>24376.23</v>
      </c>
      <c r="W5577" s="30">
        <v>24376.23</v>
      </c>
      <c r="X5577" s="30">
        <v>24376.23</v>
      </c>
      <c r="Y5577" s="33">
        <f t="shared" si="86"/>
        <v>30</v>
      </c>
      <c r="Z5577" s="32">
        <v>0</v>
      </c>
      <c r="AA5577" s="32" t="s">
        <v>3323</v>
      </c>
      <c r="AB5577" s="26">
        <v>2</v>
      </c>
      <c r="AC5577" s="33">
        <v>0</v>
      </c>
      <c r="AD5577" s="33">
        <v>30</v>
      </c>
      <c r="AE5577" s="34" t="s">
        <v>5213</v>
      </c>
      <c r="AF5577" s="11"/>
    </row>
    <row r="5578" spans="2:32" ht="62.25" x14ac:dyDescent="0.5">
      <c r="B5578" s="11"/>
      <c r="C5578" s="28" t="s">
        <v>17805</v>
      </c>
      <c r="D5578" s="28" t="s">
        <v>17806</v>
      </c>
      <c r="E5578" s="29" t="s">
        <v>17807</v>
      </c>
      <c r="F5578" s="29" t="s">
        <v>1</v>
      </c>
      <c r="G5578" s="29" t="s">
        <v>51</v>
      </c>
      <c r="H5578" s="30" t="s">
        <v>3296</v>
      </c>
      <c r="I5578" s="30" t="s">
        <v>113</v>
      </c>
      <c r="J5578" s="31" t="s">
        <v>103</v>
      </c>
      <c r="K5578" s="30" t="s">
        <v>104</v>
      </c>
      <c r="L5578" s="32" t="s">
        <v>265</v>
      </c>
      <c r="M5578" s="30" t="s">
        <v>105</v>
      </c>
      <c r="N5578" s="30" t="s">
        <v>3025</v>
      </c>
      <c r="O5578" s="30" t="s">
        <v>107</v>
      </c>
      <c r="P5578" s="32" t="s">
        <v>46</v>
      </c>
      <c r="Q5578" s="54">
        <f>VLOOKUP(C5578,[1]Hoja2!$B$1:$AH$6025,32,FALSE)</f>
        <v>2017</v>
      </c>
      <c r="R5578" s="30">
        <f>VLOOKUP(C5578,[1]Hoja2!$B$1:$AH$6025,33,FALSE)</f>
        <v>89373.39</v>
      </c>
      <c r="S5578" s="30">
        <v>89373.39</v>
      </c>
      <c r="T5578" s="30">
        <v>89373.39</v>
      </c>
      <c r="U5578" s="30">
        <v>89373.39</v>
      </c>
      <c r="V5578" s="30">
        <v>26812.02</v>
      </c>
      <c r="W5578" s="30">
        <v>26812.02</v>
      </c>
      <c r="X5578" s="30">
        <v>26812.02</v>
      </c>
      <c r="Y5578" s="33">
        <f t="shared" si="86"/>
        <v>30.000003356703825</v>
      </c>
      <c r="Z5578" s="32">
        <v>0</v>
      </c>
      <c r="AA5578" s="32" t="s">
        <v>3323</v>
      </c>
      <c r="AB5578" s="26">
        <v>4</v>
      </c>
      <c r="AC5578" s="33">
        <v>0</v>
      </c>
      <c r="AD5578" s="33">
        <v>30</v>
      </c>
      <c r="AE5578" s="34" t="s">
        <v>5223</v>
      </c>
      <c r="AF5578" s="11"/>
    </row>
    <row r="5579" spans="2:32" ht="62.25" x14ac:dyDescent="0.5">
      <c r="B5579" s="11"/>
      <c r="C5579" s="28" t="s">
        <v>17808</v>
      </c>
      <c r="D5579" s="28" t="s">
        <v>17809</v>
      </c>
      <c r="E5579" s="29" t="s">
        <v>17810</v>
      </c>
      <c r="F5579" s="29" t="s">
        <v>1</v>
      </c>
      <c r="G5579" s="29" t="s">
        <v>51</v>
      </c>
      <c r="H5579" s="30" t="s">
        <v>3296</v>
      </c>
      <c r="I5579" s="30" t="s">
        <v>113</v>
      </c>
      <c r="J5579" s="31" t="s">
        <v>103</v>
      </c>
      <c r="K5579" s="30" t="s">
        <v>104</v>
      </c>
      <c r="L5579" s="32" t="s">
        <v>265</v>
      </c>
      <c r="M5579" s="30" t="s">
        <v>105</v>
      </c>
      <c r="N5579" s="30" t="s">
        <v>3025</v>
      </c>
      <c r="O5579" s="30" t="s">
        <v>107</v>
      </c>
      <c r="P5579" s="32" t="s">
        <v>46</v>
      </c>
      <c r="Q5579" s="54">
        <f>VLOOKUP(C5579,[1]Hoja2!$B$1:$AH$6025,32,FALSE)</f>
        <v>2017</v>
      </c>
      <c r="R5579" s="30">
        <f>VLOOKUP(C5579,[1]Hoja2!$B$1:$AH$6025,33,FALSE)</f>
        <v>81254.100000000006</v>
      </c>
      <c r="S5579" s="30">
        <v>81254.100000000006</v>
      </c>
      <c r="T5579" s="30">
        <v>81254.100000000006</v>
      </c>
      <c r="U5579" s="30">
        <v>81254.100000000006</v>
      </c>
      <c r="V5579" s="30">
        <v>24376.23</v>
      </c>
      <c r="W5579" s="30">
        <v>24376.23</v>
      </c>
      <c r="X5579" s="30">
        <v>24376.23</v>
      </c>
      <c r="Y5579" s="33">
        <f t="shared" ref="Y5579:Y5642" si="87">IF(ISERROR(W5579/S5579),0,((W5579/S5579)*100))</f>
        <v>30</v>
      </c>
      <c r="Z5579" s="32">
        <v>0</v>
      </c>
      <c r="AA5579" s="32" t="s">
        <v>3323</v>
      </c>
      <c r="AB5579" s="26">
        <v>3</v>
      </c>
      <c r="AC5579" s="33">
        <v>0</v>
      </c>
      <c r="AD5579" s="33">
        <v>30</v>
      </c>
      <c r="AE5579" s="34" t="s">
        <v>5223</v>
      </c>
      <c r="AF5579" s="11"/>
    </row>
    <row r="5580" spans="2:32" ht="62.25" x14ac:dyDescent="0.5">
      <c r="B5580" s="11"/>
      <c r="C5580" s="28" t="s">
        <v>17811</v>
      </c>
      <c r="D5580" s="28" t="s">
        <v>17812</v>
      </c>
      <c r="E5580" s="29" t="s">
        <v>17813</v>
      </c>
      <c r="F5580" s="29" t="s">
        <v>1</v>
      </c>
      <c r="G5580" s="29" t="s">
        <v>51</v>
      </c>
      <c r="H5580" s="30" t="s">
        <v>3296</v>
      </c>
      <c r="I5580" s="30" t="s">
        <v>113</v>
      </c>
      <c r="J5580" s="31" t="s">
        <v>103</v>
      </c>
      <c r="K5580" s="30" t="s">
        <v>104</v>
      </c>
      <c r="L5580" s="32" t="s">
        <v>265</v>
      </c>
      <c r="M5580" s="30" t="s">
        <v>105</v>
      </c>
      <c r="N5580" s="30" t="s">
        <v>3025</v>
      </c>
      <c r="O5580" s="30" t="s">
        <v>107</v>
      </c>
      <c r="P5580" s="32" t="s">
        <v>46</v>
      </c>
      <c r="Q5580" s="54">
        <f>VLOOKUP(C5580,[1]Hoja2!$B$1:$AH$6025,32,FALSE)</f>
        <v>2017</v>
      </c>
      <c r="R5580" s="30">
        <f>VLOOKUP(C5580,[1]Hoja2!$B$1:$AH$6025,33,FALSE)</f>
        <v>94134.86</v>
      </c>
      <c r="S5580" s="30">
        <v>94134.86</v>
      </c>
      <c r="T5580" s="30">
        <v>94134.86</v>
      </c>
      <c r="U5580" s="30">
        <v>94134.86</v>
      </c>
      <c r="V5580" s="30">
        <v>28240.46</v>
      </c>
      <c r="W5580" s="30">
        <v>28240.46</v>
      </c>
      <c r="X5580" s="30">
        <v>28240.46</v>
      </c>
      <c r="Y5580" s="33">
        <f t="shared" si="87"/>
        <v>30.000002124611434</v>
      </c>
      <c r="Z5580" s="32">
        <v>0</v>
      </c>
      <c r="AA5580" s="32" t="s">
        <v>3323</v>
      </c>
      <c r="AB5580" s="26">
        <v>2</v>
      </c>
      <c r="AC5580" s="33">
        <v>0</v>
      </c>
      <c r="AD5580" s="33">
        <v>30</v>
      </c>
      <c r="AE5580" s="34" t="s">
        <v>5213</v>
      </c>
      <c r="AF5580" s="11"/>
    </row>
    <row r="5581" spans="2:32" ht="62.25" x14ac:dyDescent="0.5">
      <c r="B5581" s="11"/>
      <c r="C5581" s="28" t="s">
        <v>17814</v>
      </c>
      <c r="D5581" s="28" t="s">
        <v>17815</v>
      </c>
      <c r="E5581" s="29" t="s">
        <v>17816</v>
      </c>
      <c r="F5581" s="29" t="s">
        <v>1</v>
      </c>
      <c r="G5581" s="29" t="s">
        <v>51</v>
      </c>
      <c r="H5581" s="30" t="s">
        <v>3296</v>
      </c>
      <c r="I5581" s="30" t="s">
        <v>113</v>
      </c>
      <c r="J5581" s="31" t="s">
        <v>103</v>
      </c>
      <c r="K5581" s="30" t="s">
        <v>104</v>
      </c>
      <c r="L5581" s="32" t="s">
        <v>265</v>
      </c>
      <c r="M5581" s="30" t="s">
        <v>105</v>
      </c>
      <c r="N5581" s="30" t="s">
        <v>3025</v>
      </c>
      <c r="O5581" s="30" t="s">
        <v>107</v>
      </c>
      <c r="P5581" s="32" t="s">
        <v>46</v>
      </c>
      <c r="Q5581" s="54">
        <f>VLOOKUP(C5581,[1]Hoja2!$B$1:$AH$6025,32,FALSE)</f>
        <v>2017</v>
      </c>
      <c r="R5581" s="30">
        <f>VLOOKUP(C5581,[1]Hoja2!$B$1:$AH$6025,33,FALSE)</f>
        <v>81254.100000000006</v>
      </c>
      <c r="S5581" s="30">
        <v>81254.100000000006</v>
      </c>
      <c r="T5581" s="30">
        <v>81254.100000000006</v>
      </c>
      <c r="U5581" s="30">
        <v>81254.100000000006</v>
      </c>
      <c r="V5581" s="30">
        <v>24376.23</v>
      </c>
      <c r="W5581" s="30">
        <v>24376.23</v>
      </c>
      <c r="X5581" s="30">
        <v>24376.23</v>
      </c>
      <c r="Y5581" s="33">
        <f t="shared" si="87"/>
        <v>30</v>
      </c>
      <c r="Z5581" s="32">
        <v>0</v>
      </c>
      <c r="AA5581" s="32" t="s">
        <v>3323</v>
      </c>
      <c r="AB5581" s="26">
        <v>3</v>
      </c>
      <c r="AC5581" s="33">
        <v>0</v>
      </c>
      <c r="AD5581" s="33">
        <v>30</v>
      </c>
      <c r="AE5581" s="34" t="s">
        <v>5213</v>
      </c>
      <c r="AF5581" s="11"/>
    </row>
    <row r="5582" spans="2:32" ht="62.25" x14ac:dyDescent="0.5">
      <c r="B5582" s="11"/>
      <c r="C5582" s="28" t="s">
        <v>17817</v>
      </c>
      <c r="D5582" s="28" t="s">
        <v>17818</v>
      </c>
      <c r="E5582" s="29" t="s">
        <v>17819</v>
      </c>
      <c r="F5582" s="29" t="s">
        <v>1</v>
      </c>
      <c r="G5582" s="29" t="s">
        <v>51</v>
      </c>
      <c r="H5582" s="30" t="s">
        <v>3296</v>
      </c>
      <c r="I5582" s="30" t="s">
        <v>113</v>
      </c>
      <c r="J5582" s="31" t="s">
        <v>103</v>
      </c>
      <c r="K5582" s="30" t="s">
        <v>104</v>
      </c>
      <c r="L5582" s="32" t="s">
        <v>265</v>
      </c>
      <c r="M5582" s="30" t="s">
        <v>105</v>
      </c>
      <c r="N5582" s="30" t="s">
        <v>3025</v>
      </c>
      <c r="O5582" s="30" t="s">
        <v>107</v>
      </c>
      <c r="P5582" s="32" t="s">
        <v>46</v>
      </c>
      <c r="Q5582" s="54">
        <f>VLOOKUP(C5582,[1]Hoja2!$B$1:$AH$6025,32,FALSE)</f>
        <v>2017</v>
      </c>
      <c r="R5582" s="30">
        <f>VLOOKUP(C5582,[1]Hoja2!$B$1:$AH$6025,33,FALSE)</f>
        <v>81254.100000000006</v>
      </c>
      <c r="S5582" s="30">
        <v>81254.100000000006</v>
      </c>
      <c r="T5582" s="30">
        <v>81254.100000000006</v>
      </c>
      <c r="U5582" s="30">
        <v>81254.100000000006</v>
      </c>
      <c r="V5582" s="30">
        <v>24376.23</v>
      </c>
      <c r="W5582" s="30">
        <v>24376.23</v>
      </c>
      <c r="X5582" s="30">
        <v>24376.23</v>
      </c>
      <c r="Y5582" s="33">
        <f t="shared" si="87"/>
        <v>30</v>
      </c>
      <c r="Z5582" s="32">
        <v>0</v>
      </c>
      <c r="AA5582" s="32" t="s">
        <v>3323</v>
      </c>
      <c r="AB5582" s="26">
        <v>3</v>
      </c>
      <c r="AC5582" s="33">
        <v>0</v>
      </c>
      <c r="AD5582" s="33">
        <v>30</v>
      </c>
      <c r="AE5582" s="34" t="s">
        <v>5223</v>
      </c>
      <c r="AF5582" s="11"/>
    </row>
    <row r="5583" spans="2:32" ht="62.25" x14ac:dyDescent="0.5">
      <c r="B5583" s="11"/>
      <c r="C5583" s="28" t="s">
        <v>17820</v>
      </c>
      <c r="D5583" s="28" t="s">
        <v>17821</v>
      </c>
      <c r="E5583" s="29" t="s">
        <v>17822</v>
      </c>
      <c r="F5583" s="29" t="s">
        <v>1</v>
      </c>
      <c r="G5583" s="29" t="s">
        <v>51</v>
      </c>
      <c r="H5583" s="30" t="s">
        <v>3296</v>
      </c>
      <c r="I5583" s="30" t="s">
        <v>113</v>
      </c>
      <c r="J5583" s="31" t="s">
        <v>103</v>
      </c>
      <c r="K5583" s="30" t="s">
        <v>104</v>
      </c>
      <c r="L5583" s="32" t="s">
        <v>265</v>
      </c>
      <c r="M5583" s="30" t="s">
        <v>105</v>
      </c>
      <c r="N5583" s="30" t="s">
        <v>3025</v>
      </c>
      <c r="O5583" s="30" t="s">
        <v>107</v>
      </c>
      <c r="P5583" s="32" t="s">
        <v>46</v>
      </c>
      <c r="Q5583" s="54">
        <f>VLOOKUP(C5583,[1]Hoja2!$B$1:$AH$6025,32,FALSE)</f>
        <v>2017</v>
      </c>
      <c r="R5583" s="30">
        <f>VLOOKUP(C5583,[1]Hoja2!$B$1:$AH$6025,33,FALSE)</f>
        <v>94134.86</v>
      </c>
      <c r="S5583" s="30">
        <v>94134.86</v>
      </c>
      <c r="T5583" s="30">
        <v>94134.86</v>
      </c>
      <c r="U5583" s="30">
        <v>94134.86</v>
      </c>
      <c r="V5583" s="30">
        <v>28240.46</v>
      </c>
      <c r="W5583" s="30">
        <v>28240.46</v>
      </c>
      <c r="X5583" s="30">
        <v>28240.46</v>
      </c>
      <c r="Y5583" s="33">
        <f t="shared" si="87"/>
        <v>30.000002124611434</v>
      </c>
      <c r="Z5583" s="32">
        <v>0</v>
      </c>
      <c r="AA5583" s="32" t="s">
        <v>3323</v>
      </c>
      <c r="AB5583" s="26">
        <v>3</v>
      </c>
      <c r="AC5583" s="33">
        <v>0</v>
      </c>
      <c r="AD5583" s="33">
        <v>30</v>
      </c>
      <c r="AE5583" s="34" t="s">
        <v>5213</v>
      </c>
      <c r="AF5583" s="11"/>
    </row>
    <row r="5584" spans="2:32" ht="62.25" x14ac:dyDescent="0.5">
      <c r="B5584" s="11"/>
      <c r="C5584" s="28" t="s">
        <v>17823</v>
      </c>
      <c r="D5584" s="28" t="s">
        <v>17824</v>
      </c>
      <c r="E5584" s="29" t="s">
        <v>17825</v>
      </c>
      <c r="F5584" s="29" t="s">
        <v>1</v>
      </c>
      <c r="G5584" s="29" t="s">
        <v>51</v>
      </c>
      <c r="H5584" s="30" t="s">
        <v>3296</v>
      </c>
      <c r="I5584" s="30" t="s">
        <v>113</v>
      </c>
      <c r="J5584" s="31" t="s">
        <v>103</v>
      </c>
      <c r="K5584" s="30" t="s">
        <v>104</v>
      </c>
      <c r="L5584" s="32" t="s">
        <v>265</v>
      </c>
      <c r="M5584" s="30" t="s">
        <v>105</v>
      </c>
      <c r="N5584" s="30" t="s">
        <v>3025</v>
      </c>
      <c r="O5584" s="30" t="s">
        <v>107</v>
      </c>
      <c r="P5584" s="32" t="s">
        <v>46</v>
      </c>
      <c r="Q5584" s="54">
        <f>VLOOKUP(C5584,[1]Hoja2!$B$1:$AH$6025,32,FALSE)</f>
        <v>2017</v>
      </c>
      <c r="R5584" s="30">
        <f>VLOOKUP(C5584,[1]Hoja2!$B$1:$AH$6025,33,FALSE)</f>
        <v>45896.88</v>
      </c>
      <c r="S5584" s="30">
        <v>45896.88</v>
      </c>
      <c r="T5584" s="30">
        <v>45896.88</v>
      </c>
      <c r="U5584" s="30">
        <v>45896.88</v>
      </c>
      <c r="V5584" s="30">
        <v>13769.06</v>
      </c>
      <c r="W5584" s="30">
        <v>13769.06</v>
      </c>
      <c r="X5584" s="30">
        <v>13769.06</v>
      </c>
      <c r="Y5584" s="33">
        <f t="shared" si="87"/>
        <v>29.999991284810644</v>
      </c>
      <c r="Z5584" s="32">
        <v>0</v>
      </c>
      <c r="AA5584" s="32" t="s">
        <v>3323</v>
      </c>
      <c r="AB5584" s="26">
        <v>3</v>
      </c>
      <c r="AC5584" s="33">
        <v>0</v>
      </c>
      <c r="AD5584" s="33">
        <v>30</v>
      </c>
      <c r="AE5584" s="34" t="s">
        <v>5213</v>
      </c>
      <c r="AF5584" s="11"/>
    </row>
    <row r="5585" spans="2:32" ht="62.25" x14ac:dyDescent="0.5">
      <c r="B5585" s="11"/>
      <c r="C5585" s="28" t="s">
        <v>17826</v>
      </c>
      <c r="D5585" s="28" t="s">
        <v>17827</v>
      </c>
      <c r="E5585" s="29" t="s">
        <v>17828</v>
      </c>
      <c r="F5585" s="29" t="s">
        <v>1</v>
      </c>
      <c r="G5585" s="29" t="s">
        <v>51</v>
      </c>
      <c r="H5585" s="30" t="s">
        <v>3296</v>
      </c>
      <c r="I5585" s="30" t="s">
        <v>113</v>
      </c>
      <c r="J5585" s="31" t="s">
        <v>103</v>
      </c>
      <c r="K5585" s="30" t="s">
        <v>104</v>
      </c>
      <c r="L5585" s="32" t="s">
        <v>265</v>
      </c>
      <c r="M5585" s="30" t="s">
        <v>105</v>
      </c>
      <c r="N5585" s="30" t="s">
        <v>3025</v>
      </c>
      <c r="O5585" s="30" t="s">
        <v>107</v>
      </c>
      <c r="P5585" s="32" t="s">
        <v>46</v>
      </c>
      <c r="Q5585" s="54">
        <f>VLOOKUP(C5585,[1]Hoja2!$B$1:$AH$6025,32,FALSE)</f>
        <v>2017</v>
      </c>
      <c r="R5585" s="30">
        <f>VLOOKUP(C5585,[1]Hoja2!$B$1:$AH$6025,33,FALSE)</f>
        <v>54544.33</v>
      </c>
      <c r="S5585" s="30">
        <v>54544.33</v>
      </c>
      <c r="T5585" s="30">
        <v>54544.33</v>
      </c>
      <c r="U5585" s="30">
        <v>54544.33</v>
      </c>
      <c r="V5585" s="30">
        <v>16363.3</v>
      </c>
      <c r="W5585" s="30">
        <v>16363.3</v>
      </c>
      <c r="X5585" s="30">
        <v>16363.3</v>
      </c>
      <c r="Y5585" s="33">
        <f t="shared" si="87"/>
        <v>30.000001833371133</v>
      </c>
      <c r="Z5585" s="32">
        <v>0</v>
      </c>
      <c r="AA5585" s="32" t="s">
        <v>3323</v>
      </c>
      <c r="AB5585" s="26">
        <v>4</v>
      </c>
      <c r="AC5585" s="33">
        <v>0</v>
      </c>
      <c r="AD5585" s="33">
        <v>30</v>
      </c>
      <c r="AE5585" s="34" t="s">
        <v>5223</v>
      </c>
      <c r="AF5585" s="11"/>
    </row>
    <row r="5586" spans="2:32" ht="62.25" x14ac:dyDescent="0.5">
      <c r="B5586" s="11"/>
      <c r="C5586" s="28" t="s">
        <v>17829</v>
      </c>
      <c r="D5586" s="28" t="s">
        <v>17830</v>
      </c>
      <c r="E5586" s="29" t="s">
        <v>17831</v>
      </c>
      <c r="F5586" s="29" t="s">
        <v>1</v>
      </c>
      <c r="G5586" s="29" t="s">
        <v>51</v>
      </c>
      <c r="H5586" s="30" t="s">
        <v>3296</v>
      </c>
      <c r="I5586" s="30" t="s">
        <v>113</v>
      </c>
      <c r="J5586" s="31" t="s">
        <v>103</v>
      </c>
      <c r="K5586" s="30" t="s">
        <v>104</v>
      </c>
      <c r="L5586" s="32" t="s">
        <v>265</v>
      </c>
      <c r="M5586" s="30" t="s">
        <v>105</v>
      </c>
      <c r="N5586" s="30" t="s">
        <v>3025</v>
      </c>
      <c r="O5586" s="30" t="s">
        <v>107</v>
      </c>
      <c r="P5586" s="32" t="s">
        <v>46</v>
      </c>
      <c r="Q5586" s="54">
        <f>VLOOKUP(C5586,[1]Hoja2!$B$1:$AH$6025,32,FALSE)</f>
        <v>2017</v>
      </c>
      <c r="R5586" s="30">
        <f>VLOOKUP(C5586,[1]Hoja2!$B$1:$AH$6025,33,FALSE)</f>
        <v>94134.86</v>
      </c>
      <c r="S5586" s="30">
        <v>94134.86</v>
      </c>
      <c r="T5586" s="30">
        <v>94134.86</v>
      </c>
      <c r="U5586" s="30">
        <v>94134.86</v>
      </c>
      <c r="V5586" s="30">
        <v>28240.46</v>
      </c>
      <c r="W5586" s="30">
        <v>28240.46</v>
      </c>
      <c r="X5586" s="30">
        <v>28240.46</v>
      </c>
      <c r="Y5586" s="33">
        <f t="shared" si="87"/>
        <v>30.000002124611434</v>
      </c>
      <c r="Z5586" s="32">
        <v>0</v>
      </c>
      <c r="AA5586" s="32" t="s">
        <v>3323</v>
      </c>
      <c r="AB5586" s="26">
        <v>3</v>
      </c>
      <c r="AC5586" s="33">
        <v>0</v>
      </c>
      <c r="AD5586" s="33">
        <v>30</v>
      </c>
      <c r="AE5586" s="34" t="s">
        <v>5213</v>
      </c>
      <c r="AF5586" s="11"/>
    </row>
    <row r="5587" spans="2:32" ht="62.25" x14ac:dyDescent="0.5">
      <c r="B5587" s="11"/>
      <c r="C5587" s="28" t="s">
        <v>17832</v>
      </c>
      <c r="D5587" s="28" t="s">
        <v>17833</v>
      </c>
      <c r="E5587" s="29" t="s">
        <v>17834</v>
      </c>
      <c r="F5587" s="29" t="s">
        <v>1</v>
      </c>
      <c r="G5587" s="29" t="s">
        <v>51</v>
      </c>
      <c r="H5587" s="30" t="s">
        <v>3296</v>
      </c>
      <c r="I5587" s="30" t="s">
        <v>113</v>
      </c>
      <c r="J5587" s="31" t="s">
        <v>103</v>
      </c>
      <c r="K5587" s="30" t="s">
        <v>104</v>
      </c>
      <c r="L5587" s="32" t="s">
        <v>265</v>
      </c>
      <c r="M5587" s="30" t="s">
        <v>105</v>
      </c>
      <c r="N5587" s="30" t="s">
        <v>3025</v>
      </c>
      <c r="O5587" s="30" t="s">
        <v>107</v>
      </c>
      <c r="P5587" s="32" t="s">
        <v>46</v>
      </c>
      <c r="Q5587" s="54">
        <f>VLOOKUP(C5587,[1]Hoja2!$B$1:$AH$6025,32,FALSE)</f>
        <v>2017</v>
      </c>
      <c r="R5587" s="30">
        <f>VLOOKUP(C5587,[1]Hoja2!$B$1:$AH$6025,33,FALSE)</f>
        <v>89373.39</v>
      </c>
      <c r="S5587" s="30">
        <v>89373.39</v>
      </c>
      <c r="T5587" s="30">
        <v>89373.39</v>
      </c>
      <c r="U5587" s="30">
        <v>89373.39</v>
      </c>
      <c r="V5587" s="30">
        <v>26812.02</v>
      </c>
      <c r="W5587" s="30">
        <v>26812.02</v>
      </c>
      <c r="X5587" s="30">
        <v>26812.02</v>
      </c>
      <c r="Y5587" s="33">
        <f t="shared" si="87"/>
        <v>30.000003356703825</v>
      </c>
      <c r="Z5587" s="32">
        <v>0</v>
      </c>
      <c r="AA5587" s="32" t="s">
        <v>3323</v>
      </c>
      <c r="AB5587" s="26">
        <v>4</v>
      </c>
      <c r="AC5587" s="33">
        <v>0</v>
      </c>
      <c r="AD5587" s="33">
        <v>30</v>
      </c>
      <c r="AE5587" s="34" t="s">
        <v>5213</v>
      </c>
      <c r="AF5587" s="11"/>
    </row>
    <row r="5588" spans="2:32" ht="62.25" x14ac:dyDescent="0.5">
      <c r="B5588" s="11"/>
      <c r="C5588" s="28" t="s">
        <v>17835</v>
      </c>
      <c r="D5588" s="28" t="s">
        <v>17836</v>
      </c>
      <c r="E5588" s="29" t="s">
        <v>17837</v>
      </c>
      <c r="F5588" s="29" t="s">
        <v>1</v>
      </c>
      <c r="G5588" s="29" t="s">
        <v>51</v>
      </c>
      <c r="H5588" s="30" t="s">
        <v>3296</v>
      </c>
      <c r="I5588" s="30" t="s">
        <v>113</v>
      </c>
      <c r="J5588" s="31" t="s">
        <v>103</v>
      </c>
      <c r="K5588" s="30" t="s">
        <v>104</v>
      </c>
      <c r="L5588" s="32" t="s">
        <v>265</v>
      </c>
      <c r="M5588" s="30" t="s">
        <v>105</v>
      </c>
      <c r="N5588" s="30" t="s">
        <v>3025</v>
      </c>
      <c r="O5588" s="30" t="s">
        <v>107</v>
      </c>
      <c r="P5588" s="32" t="s">
        <v>46</v>
      </c>
      <c r="Q5588" s="54">
        <f>VLOOKUP(C5588,[1]Hoja2!$B$1:$AH$6025,32,FALSE)</f>
        <v>2017</v>
      </c>
      <c r="R5588" s="30">
        <f>VLOOKUP(C5588,[1]Hoja2!$B$1:$AH$6025,33,FALSE)</f>
        <v>38988.080000000002</v>
      </c>
      <c r="S5588" s="30">
        <v>38988.080000000002</v>
      </c>
      <c r="T5588" s="30">
        <v>38988.080000000002</v>
      </c>
      <c r="U5588" s="30">
        <v>38988.080000000002</v>
      </c>
      <c r="V5588" s="30">
        <v>11696.42</v>
      </c>
      <c r="W5588" s="30">
        <v>11696.42</v>
      </c>
      <c r="X5588" s="30">
        <v>11696.42</v>
      </c>
      <c r="Y5588" s="33">
        <f t="shared" si="87"/>
        <v>29.999989740454001</v>
      </c>
      <c r="Z5588" s="32">
        <v>0</v>
      </c>
      <c r="AA5588" s="32" t="s">
        <v>3323</v>
      </c>
      <c r="AB5588" s="26">
        <v>11</v>
      </c>
      <c r="AC5588" s="33">
        <v>0</v>
      </c>
      <c r="AD5588" s="33">
        <v>30</v>
      </c>
      <c r="AE5588" s="34" t="s">
        <v>5213</v>
      </c>
      <c r="AF5588" s="11"/>
    </row>
    <row r="5589" spans="2:32" ht="62.25" x14ac:dyDescent="0.5">
      <c r="B5589" s="11"/>
      <c r="C5589" s="28" t="s">
        <v>17838</v>
      </c>
      <c r="D5589" s="28" t="s">
        <v>17839</v>
      </c>
      <c r="E5589" s="29" t="s">
        <v>17840</v>
      </c>
      <c r="F5589" s="29" t="s">
        <v>1</v>
      </c>
      <c r="G5589" s="29" t="s">
        <v>51</v>
      </c>
      <c r="H5589" s="30" t="s">
        <v>3296</v>
      </c>
      <c r="I5589" s="30" t="s">
        <v>113</v>
      </c>
      <c r="J5589" s="31" t="s">
        <v>103</v>
      </c>
      <c r="K5589" s="30" t="s">
        <v>104</v>
      </c>
      <c r="L5589" s="32" t="s">
        <v>265</v>
      </c>
      <c r="M5589" s="30" t="s">
        <v>105</v>
      </c>
      <c r="N5589" s="30" t="s">
        <v>3025</v>
      </c>
      <c r="O5589" s="30" t="s">
        <v>107</v>
      </c>
      <c r="P5589" s="32" t="s">
        <v>46</v>
      </c>
      <c r="Q5589" s="54">
        <f>VLOOKUP(C5589,[1]Hoja2!$B$1:$AH$6025,32,FALSE)</f>
        <v>2017</v>
      </c>
      <c r="R5589" s="30">
        <f>VLOOKUP(C5589,[1]Hoja2!$B$1:$AH$6025,33,FALSE)</f>
        <v>85362.27</v>
      </c>
      <c r="S5589" s="30">
        <v>85362.27</v>
      </c>
      <c r="T5589" s="30">
        <v>85362.27</v>
      </c>
      <c r="U5589" s="30">
        <v>85362.27</v>
      </c>
      <c r="V5589" s="30">
        <v>25608.68</v>
      </c>
      <c r="W5589" s="30">
        <v>25608.68</v>
      </c>
      <c r="X5589" s="30">
        <v>25608.68</v>
      </c>
      <c r="Y5589" s="33">
        <f t="shared" si="87"/>
        <v>29.999998828522251</v>
      </c>
      <c r="Z5589" s="32">
        <v>0</v>
      </c>
      <c r="AA5589" s="32" t="s">
        <v>3323</v>
      </c>
      <c r="AB5589" s="26">
        <v>4</v>
      </c>
      <c r="AC5589" s="33">
        <v>0</v>
      </c>
      <c r="AD5589" s="33">
        <v>30</v>
      </c>
      <c r="AE5589" s="34" t="s">
        <v>5213</v>
      </c>
      <c r="AF5589" s="11"/>
    </row>
    <row r="5590" spans="2:32" ht="62.25" x14ac:dyDescent="0.5">
      <c r="B5590" s="11"/>
      <c r="C5590" s="28" t="s">
        <v>17841</v>
      </c>
      <c r="D5590" s="28" t="s">
        <v>17842</v>
      </c>
      <c r="E5590" s="29" t="s">
        <v>17843</v>
      </c>
      <c r="F5590" s="29" t="s">
        <v>1</v>
      </c>
      <c r="G5590" s="29" t="s">
        <v>51</v>
      </c>
      <c r="H5590" s="30" t="s">
        <v>3296</v>
      </c>
      <c r="I5590" s="30" t="s">
        <v>113</v>
      </c>
      <c r="J5590" s="31" t="s">
        <v>103</v>
      </c>
      <c r="K5590" s="30" t="s">
        <v>104</v>
      </c>
      <c r="L5590" s="32" t="s">
        <v>265</v>
      </c>
      <c r="M5590" s="30" t="s">
        <v>105</v>
      </c>
      <c r="N5590" s="30" t="s">
        <v>3025</v>
      </c>
      <c r="O5590" s="30" t="s">
        <v>107</v>
      </c>
      <c r="P5590" s="32" t="s">
        <v>46</v>
      </c>
      <c r="Q5590" s="54">
        <f>VLOOKUP(C5590,[1]Hoja2!$B$1:$AH$6025,32,FALSE)</f>
        <v>2017</v>
      </c>
      <c r="R5590" s="30">
        <f>VLOOKUP(C5590,[1]Hoja2!$B$1:$AH$6025,33,FALSE)</f>
        <v>5333.05</v>
      </c>
      <c r="S5590" s="30">
        <v>5333.05</v>
      </c>
      <c r="T5590" s="30">
        <v>5333.05</v>
      </c>
      <c r="U5590" s="30">
        <v>5333.05</v>
      </c>
      <c r="V5590" s="30">
        <v>1599.92</v>
      </c>
      <c r="W5590" s="30">
        <v>1599.92</v>
      </c>
      <c r="X5590" s="30">
        <v>1599.92</v>
      </c>
      <c r="Y5590" s="33">
        <f t="shared" si="87"/>
        <v>30.000093754980732</v>
      </c>
      <c r="Z5590" s="32">
        <v>0</v>
      </c>
      <c r="AA5590" s="32" t="s">
        <v>3323</v>
      </c>
      <c r="AB5590" s="26">
        <v>11</v>
      </c>
      <c r="AC5590" s="33">
        <v>0</v>
      </c>
      <c r="AD5590" s="33">
        <v>30</v>
      </c>
      <c r="AE5590" s="34" t="s">
        <v>5213</v>
      </c>
      <c r="AF5590" s="11"/>
    </row>
    <row r="5591" spans="2:32" ht="62.25" x14ac:dyDescent="0.5">
      <c r="B5591" s="11"/>
      <c r="C5591" s="28" t="s">
        <v>17844</v>
      </c>
      <c r="D5591" s="28" t="s">
        <v>17845</v>
      </c>
      <c r="E5591" s="29" t="s">
        <v>17846</v>
      </c>
      <c r="F5591" s="29" t="s">
        <v>1</v>
      </c>
      <c r="G5591" s="29" t="s">
        <v>51</v>
      </c>
      <c r="H5591" s="30" t="s">
        <v>3296</v>
      </c>
      <c r="I5591" s="30" t="s">
        <v>113</v>
      </c>
      <c r="J5591" s="31" t="s">
        <v>103</v>
      </c>
      <c r="K5591" s="30" t="s">
        <v>104</v>
      </c>
      <c r="L5591" s="32" t="s">
        <v>265</v>
      </c>
      <c r="M5591" s="30" t="s">
        <v>105</v>
      </c>
      <c r="N5591" s="30" t="s">
        <v>3025</v>
      </c>
      <c r="O5591" s="30" t="s">
        <v>107</v>
      </c>
      <c r="P5591" s="32" t="s">
        <v>46</v>
      </c>
      <c r="Q5591" s="54">
        <f>VLOOKUP(C5591,[1]Hoja2!$B$1:$AH$6025,32,FALSE)</f>
        <v>2017</v>
      </c>
      <c r="R5591" s="30">
        <f>VLOOKUP(C5591,[1]Hoja2!$B$1:$AH$6025,33,FALSE)</f>
        <v>89373.39</v>
      </c>
      <c r="S5591" s="30">
        <v>89373.39</v>
      </c>
      <c r="T5591" s="30">
        <v>89373.39</v>
      </c>
      <c r="U5591" s="30">
        <v>89373.39</v>
      </c>
      <c r="V5591" s="30">
        <v>26812.02</v>
      </c>
      <c r="W5591" s="30">
        <v>26812.02</v>
      </c>
      <c r="X5591" s="30">
        <v>26812.02</v>
      </c>
      <c r="Y5591" s="33">
        <f t="shared" si="87"/>
        <v>30.000003356703825</v>
      </c>
      <c r="Z5591" s="32">
        <v>0</v>
      </c>
      <c r="AA5591" s="32" t="s">
        <v>3323</v>
      </c>
      <c r="AB5591" s="26">
        <v>4</v>
      </c>
      <c r="AC5591" s="33">
        <v>0</v>
      </c>
      <c r="AD5591" s="33">
        <v>30</v>
      </c>
      <c r="AE5591" s="34" t="s">
        <v>5213</v>
      </c>
      <c r="AF5591" s="11"/>
    </row>
    <row r="5592" spans="2:32" ht="62.25" x14ac:dyDescent="0.5">
      <c r="B5592" s="11"/>
      <c r="C5592" s="28" t="s">
        <v>17847</v>
      </c>
      <c r="D5592" s="28" t="s">
        <v>17848</v>
      </c>
      <c r="E5592" s="29" t="s">
        <v>17849</v>
      </c>
      <c r="F5592" s="29" t="s">
        <v>1</v>
      </c>
      <c r="G5592" s="29" t="s">
        <v>51</v>
      </c>
      <c r="H5592" s="30" t="s">
        <v>3296</v>
      </c>
      <c r="I5592" s="30" t="s">
        <v>113</v>
      </c>
      <c r="J5592" s="31" t="s">
        <v>103</v>
      </c>
      <c r="K5592" s="30" t="s">
        <v>104</v>
      </c>
      <c r="L5592" s="32" t="s">
        <v>265</v>
      </c>
      <c r="M5592" s="30" t="s">
        <v>105</v>
      </c>
      <c r="N5592" s="30" t="s">
        <v>3025</v>
      </c>
      <c r="O5592" s="30" t="s">
        <v>107</v>
      </c>
      <c r="P5592" s="32" t="s">
        <v>46</v>
      </c>
      <c r="Q5592" s="54">
        <f>VLOOKUP(C5592,[1]Hoja2!$B$1:$AH$6025,32,FALSE)</f>
        <v>2017</v>
      </c>
      <c r="R5592" s="30">
        <f>VLOOKUP(C5592,[1]Hoja2!$B$1:$AH$6025,33,FALSE)</f>
        <v>73356.800000000003</v>
      </c>
      <c r="S5592" s="30">
        <v>73356.800000000003</v>
      </c>
      <c r="T5592" s="30">
        <v>73356.800000000003</v>
      </c>
      <c r="U5592" s="30">
        <v>73356.800000000003</v>
      </c>
      <c r="V5592" s="30">
        <v>22007.040000000001</v>
      </c>
      <c r="W5592" s="30">
        <v>22007.040000000001</v>
      </c>
      <c r="X5592" s="30">
        <v>22007.040000000001</v>
      </c>
      <c r="Y5592" s="33">
        <f t="shared" si="87"/>
        <v>30</v>
      </c>
      <c r="Z5592" s="32">
        <v>0</v>
      </c>
      <c r="AA5592" s="32" t="s">
        <v>3323</v>
      </c>
      <c r="AB5592" s="26">
        <v>4</v>
      </c>
      <c r="AC5592" s="33">
        <v>0</v>
      </c>
      <c r="AD5592" s="33">
        <v>30</v>
      </c>
      <c r="AE5592" s="34" t="s">
        <v>5213</v>
      </c>
      <c r="AF5592" s="11"/>
    </row>
    <row r="5593" spans="2:32" ht="62.25" x14ac:dyDescent="0.5">
      <c r="B5593" s="11"/>
      <c r="C5593" s="28" t="s">
        <v>17850</v>
      </c>
      <c r="D5593" s="28" t="s">
        <v>17851</v>
      </c>
      <c r="E5593" s="29" t="s">
        <v>17852</v>
      </c>
      <c r="F5593" s="29" t="s">
        <v>1</v>
      </c>
      <c r="G5593" s="29" t="s">
        <v>51</v>
      </c>
      <c r="H5593" s="30" t="s">
        <v>3296</v>
      </c>
      <c r="I5593" s="30" t="s">
        <v>113</v>
      </c>
      <c r="J5593" s="31" t="s">
        <v>103</v>
      </c>
      <c r="K5593" s="30" t="s">
        <v>104</v>
      </c>
      <c r="L5593" s="32" t="s">
        <v>265</v>
      </c>
      <c r="M5593" s="30" t="s">
        <v>105</v>
      </c>
      <c r="N5593" s="30" t="s">
        <v>3025</v>
      </c>
      <c r="O5593" s="30" t="s">
        <v>107</v>
      </c>
      <c r="P5593" s="32" t="s">
        <v>46</v>
      </c>
      <c r="Q5593" s="54">
        <f>VLOOKUP(C5593,[1]Hoja2!$B$1:$AH$6025,32,FALSE)</f>
        <v>2017</v>
      </c>
      <c r="R5593" s="30">
        <f>VLOOKUP(C5593,[1]Hoja2!$B$1:$AH$6025,33,FALSE)</f>
        <v>90056.24</v>
      </c>
      <c r="S5593" s="30">
        <v>90056.24</v>
      </c>
      <c r="T5593" s="30">
        <v>90056.24</v>
      </c>
      <c r="U5593" s="30">
        <v>90056.24</v>
      </c>
      <c r="V5593" s="30">
        <v>68622.94</v>
      </c>
      <c r="W5593" s="30">
        <v>68622.94</v>
      </c>
      <c r="X5593" s="30">
        <v>68622.94</v>
      </c>
      <c r="Y5593" s="33">
        <f t="shared" si="87"/>
        <v>76.200094518714081</v>
      </c>
      <c r="Z5593" s="32">
        <v>0</v>
      </c>
      <c r="AA5593" s="32" t="s">
        <v>3323</v>
      </c>
      <c r="AB5593" s="26">
        <v>4</v>
      </c>
      <c r="AC5593" s="33">
        <v>0</v>
      </c>
      <c r="AD5593" s="33">
        <v>76.2</v>
      </c>
      <c r="AE5593" s="34" t="s">
        <v>5223</v>
      </c>
      <c r="AF5593" s="11"/>
    </row>
    <row r="5594" spans="2:32" ht="62.25" x14ac:dyDescent="0.5">
      <c r="B5594" s="11"/>
      <c r="C5594" s="28" t="s">
        <v>17853</v>
      </c>
      <c r="D5594" s="28" t="s">
        <v>17854</v>
      </c>
      <c r="E5594" s="29" t="s">
        <v>17855</v>
      </c>
      <c r="F5594" s="29" t="s">
        <v>1</v>
      </c>
      <c r="G5594" s="29" t="s">
        <v>51</v>
      </c>
      <c r="H5594" s="30" t="s">
        <v>3296</v>
      </c>
      <c r="I5594" s="30" t="s">
        <v>113</v>
      </c>
      <c r="J5594" s="31" t="s">
        <v>103</v>
      </c>
      <c r="K5594" s="30" t="s">
        <v>104</v>
      </c>
      <c r="L5594" s="32" t="s">
        <v>265</v>
      </c>
      <c r="M5594" s="30" t="s">
        <v>105</v>
      </c>
      <c r="N5594" s="30" t="s">
        <v>3025</v>
      </c>
      <c r="O5594" s="30" t="s">
        <v>107</v>
      </c>
      <c r="P5594" s="32" t="s">
        <v>46</v>
      </c>
      <c r="Q5594" s="54">
        <f>VLOOKUP(C5594,[1]Hoja2!$B$1:$AH$6025,32,FALSE)</f>
        <v>2017</v>
      </c>
      <c r="R5594" s="30">
        <f>VLOOKUP(C5594,[1]Hoja2!$B$1:$AH$6025,33,FALSE)</f>
        <v>83536.160000000003</v>
      </c>
      <c r="S5594" s="30">
        <v>83536.160000000003</v>
      </c>
      <c r="T5594" s="30">
        <v>83536.160000000003</v>
      </c>
      <c r="U5594" s="30">
        <v>83536.160000000003</v>
      </c>
      <c r="V5594" s="30">
        <v>66304.41</v>
      </c>
      <c r="W5594" s="30">
        <v>66304.41</v>
      </c>
      <c r="X5594" s="30">
        <v>66304.41</v>
      </c>
      <c r="Y5594" s="33">
        <f t="shared" si="87"/>
        <v>79.372106642201416</v>
      </c>
      <c r="Z5594" s="32">
        <v>0</v>
      </c>
      <c r="AA5594" s="32" t="s">
        <v>3323</v>
      </c>
      <c r="AB5594" s="26">
        <v>4</v>
      </c>
      <c r="AC5594" s="33">
        <v>0</v>
      </c>
      <c r="AD5594" s="33">
        <v>79.37</v>
      </c>
      <c r="AE5594" s="34" t="s">
        <v>5223</v>
      </c>
      <c r="AF5594" s="11"/>
    </row>
    <row r="5595" spans="2:32" ht="62.25" x14ac:dyDescent="0.5">
      <c r="B5595" s="11"/>
      <c r="C5595" s="28" t="s">
        <v>17856</v>
      </c>
      <c r="D5595" s="28" t="s">
        <v>17857</v>
      </c>
      <c r="E5595" s="29" t="s">
        <v>17858</v>
      </c>
      <c r="F5595" s="29" t="s">
        <v>1</v>
      </c>
      <c r="G5595" s="29" t="s">
        <v>51</v>
      </c>
      <c r="H5595" s="30" t="s">
        <v>3296</v>
      </c>
      <c r="I5595" s="30" t="s">
        <v>113</v>
      </c>
      <c r="J5595" s="31" t="s">
        <v>103</v>
      </c>
      <c r="K5595" s="30" t="s">
        <v>104</v>
      </c>
      <c r="L5595" s="32" t="s">
        <v>265</v>
      </c>
      <c r="M5595" s="30" t="s">
        <v>105</v>
      </c>
      <c r="N5595" s="30" t="s">
        <v>3025</v>
      </c>
      <c r="O5595" s="30" t="s">
        <v>107</v>
      </c>
      <c r="P5595" s="32" t="s">
        <v>46</v>
      </c>
      <c r="Q5595" s="54">
        <f>VLOOKUP(C5595,[1]Hoja2!$B$1:$AH$6025,32,FALSE)</f>
        <v>2017</v>
      </c>
      <c r="R5595" s="30">
        <f>VLOOKUP(C5595,[1]Hoja2!$B$1:$AH$6025,33,FALSE)</f>
        <v>90056.24</v>
      </c>
      <c r="S5595" s="30">
        <v>90056.24</v>
      </c>
      <c r="T5595" s="30">
        <v>90056.24</v>
      </c>
      <c r="U5595" s="30">
        <v>90056.24</v>
      </c>
      <c r="V5595" s="30">
        <v>67718.850000000006</v>
      </c>
      <c r="W5595" s="30">
        <v>67718.850000000006</v>
      </c>
      <c r="X5595" s="30">
        <v>67718.850000000006</v>
      </c>
      <c r="Y5595" s="33">
        <f t="shared" si="87"/>
        <v>75.196177410915666</v>
      </c>
      <c r="Z5595" s="32">
        <v>0</v>
      </c>
      <c r="AA5595" s="32" t="s">
        <v>3323</v>
      </c>
      <c r="AB5595" s="26">
        <v>4</v>
      </c>
      <c r="AC5595" s="33">
        <v>0</v>
      </c>
      <c r="AD5595" s="33">
        <v>75.2</v>
      </c>
      <c r="AE5595" s="34" t="s">
        <v>5223</v>
      </c>
      <c r="AF5595" s="11"/>
    </row>
    <row r="5596" spans="2:32" ht="62.25" x14ac:dyDescent="0.5">
      <c r="B5596" s="11"/>
      <c r="C5596" s="28" t="s">
        <v>17859</v>
      </c>
      <c r="D5596" s="28" t="s">
        <v>17860</v>
      </c>
      <c r="E5596" s="29" t="s">
        <v>17861</v>
      </c>
      <c r="F5596" s="29" t="s">
        <v>1</v>
      </c>
      <c r="G5596" s="29" t="s">
        <v>51</v>
      </c>
      <c r="H5596" s="30" t="s">
        <v>3296</v>
      </c>
      <c r="I5596" s="30" t="s">
        <v>113</v>
      </c>
      <c r="J5596" s="31" t="s">
        <v>103</v>
      </c>
      <c r="K5596" s="30" t="s">
        <v>104</v>
      </c>
      <c r="L5596" s="32" t="s">
        <v>265</v>
      </c>
      <c r="M5596" s="30" t="s">
        <v>105</v>
      </c>
      <c r="N5596" s="30" t="s">
        <v>3025</v>
      </c>
      <c r="O5596" s="30" t="s">
        <v>107</v>
      </c>
      <c r="P5596" s="32" t="s">
        <v>46</v>
      </c>
      <c r="Q5596" s="54">
        <f>VLOOKUP(C5596,[1]Hoja2!$B$1:$AH$6025,32,FALSE)</f>
        <v>2017</v>
      </c>
      <c r="R5596" s="30">
        <f>VLOOKUP(C5596,[1]Hoja2!$B$1:$AH$6025,33,FALSE)</f>
        <v>79358.740000000005</v>
      </c>
      <c r="S5596" s="30">
        <v>79358.740000000005</v>
      </c>
      <c r="T5596" s="30">
        <v>79358.740000000005</v>
      </c>
      <c r="U5596" s="30">
        <v>79358.740000000005</v>
      </c>
      <c r="V5596" s="30">
        <v>66678.89</v>
      </c>
      <c r="W5596" s="30">
        <v>66678.89</v>
      </c>
      <c r="X5596" s="30">
        <v>66678.89</v>
      </c>
      <c r="Y5596" s="33">
        <f t="shared" si="87"/>
        <v>84.022112750278026</v>
      </c>
      <c r="Z5596" s="32">
        <v>0</v>
      </c>
      <c r="AA5596" s="32" t="s">
        <v>3323</v>
      </c>
      <c r="AB5596" s="26">
        <v>4</v>
      </c>
      <c r="AC5596" s="33">
        <v>0</v>
      </c>
      <c r="AD5596" s="33">
        <v>84.02</v>
      </c>
      <c r="AE5596" s="34" t="s">
        <v>5223</v>
      </c>
      <c r="AF5596" s="11"/>
    </row>
    <row r="5597" spans="2:32" ht="62.25" x14ac:dyDescent="0.5">
      <c r="B5597" s="11"/>
      <c r="C5597" s="28" t="s">
        <v>17862</v>
      </c>
      <c r="D5597" s="28" t="s">
        <v>17863</v>
      </c>
      <c r="E5597" s="29" t="s">
        <v>17864</v>
      </c>
      <c r="F5597" s="29" t="s">
        <v>1</v>
      </c>
      <c r="G5597" s="29" t="s">
        <v>51</v>
      </c>
      <c r="H5597" s="30" t="s">
        <v>3296</v>
      </c>
      <c r="I5597" s="30" t="s">
        <v>113</v>
      </c>
      <c r="J5597" s="31" t="s">
        <v>103</v>
      </c>
      <c r="K5597" s="30" t="s">
        <v>104</v>
      </c>
      <c r="L5597" s="32" t="s">
        <v>265</v>
      </c>
      <c r="M5597" s="30" t="s">
        <v>105</v>
      </c>
      <c r="N5597" s="30" t="s">
        <v>3025</v>
      </c>
      <c r="O5597" s="30" t="s">
        <v>107</v>
      </c>
      <c r="P5597" s="32" t="s">
        <v>46</v>
      </c>
      <c r="Q5597" s="54">
        <f>VLOOKUP(C5597,[1]Hoja2!$B$1:$AH$6025,32,FALSE)</f>
        <v>2017</v>
      </c>
      <c r="R5597" s="30">
        <f>VLOOKUP(C5597,[1]Hoja2!$B$1:$AH$6025,33,FALSE)</f>
        <v>86792.24</v>
      </c>
      <c r="S5597" s="30">
        <v>86792.24</v>
      </c>
      <c r="T5597" s="30">
        <v>86792.24</v>
      </c>
      <c r="U5597" s="30">
        <v>86792.24</v>
      </c>
      <c r="V5597" s="30">
        <v>66649.88</v>
      </c>
      <c r="W5597" s="30">
        <v>66649.88</v>
      </c>
      <c r="X5597" s="30">
        <v>66649.88</v>
      </c>
      <c r="Y5597" s="33">
        <f t="shared" si="87"/>
        <v>76.792441351899669</v>
      </c>
      <c r="Z5597" s="32">
        <v>0</v>
      </c>
      <c r="AA5597" s="32" t="s">
        <v>3323</v>
      </c>
      <c r="AB5597" s="26">
        <v>4</v>
      </c>
      <c r="AC5597" s="33">
        <v>0</v>
      </c>
      <c r="AD5597" s="33">
        <v>76.790000000000006</v>
      </c>
      <c r="AE5597" s="34" t="s">
        <v>5223</v>
      </c>
      <c r="AF5597" s="11"/>
    </row>
    <row r="5598" spans="2:32" ht="62.25" x14ac:dyDescent="0.5">
      <c r="B5598" s="11"/>
      <c r="C5598" s="28" t="s">
        <v>17865</v>
      </c>
      <c r="D5598" s="28" t="s">
        <v>17866</v>
      </c>
      <c r="E5598" s="29" t="s">
        <v>17867</v>
      </c>
      <c r="F5598" s="29" t="s">
        <v>1</v>
      </c>
      <c r="G5598" s="29" t="s">
        <v>51</v>
      </c>
      <c r="H5598" s="30" t="s">
        <v>3296</v>
      </c>
      <c r="I5598" s="30" t="s">
        <v>113</v>
      </c>
      <c r="J5598" s="31" t="s">
        <v>103</v>
      </c>
      <c r="K5598" s="30" t="s">
        <v>104</v>
      </c>
      <c r="L5598" s="32" t="s">
        <v>265</v>
      </c>
      <c r="M5598" s="30" t="s">
        <v>105</v>
      </c>
      <c r="N5598" s="30" t="s">
        <v>3025</v>
      </c>
      <c r="O5598" s="30" t="s">
        <v>107</v>
      </c>
      <c r="P5598" s="32" t="s">
        <v>46</v>
      </c>
      <c r="Q5598" s="54">
        <f>VLOOKUP(C5598,[1]Hoja2!$B$1:$AH$6025,32,FALSE)</f>
        <v>2017</v>
      </c>
      <c r="R5598" s="30">
        <f>VLOOKUP(C5598,[1]Hoja2!$B$1:$AH$6025,33,FALSE)</f>
        <v>90056.24</v>
      </c>
      <c r="S5598" s="30">
        <v>90056.24</v>
      </c>
      <c r="T5598" s="30">
        <v>90056.24</v>
      </c>
      <c r="U5598" s="30">
        <v>90056.24</v>
      </c>
      <c r="V5598" s="30">
        <v>69126.149999999994</v>
      </c>
      <c r="W5598" s="30">
        <v>69126.149999999994</v>
      </c>
      <c r="X5598" s="30">
        <v>69126.149999999994</v>
      </c>
      <c r="Y5598" s="33">
        <f t="shared" si="87"/>
        <v>76.758867569865217</v>
      </c>
      <c r="Z5598" s="32">
        <v>0</v>
      </c>
      <c r="AA5598" s="32" t="s">
        <v>3323</v>
      </c>
      <c r="AB5598" s="26">
        <v>4</v>
      </c>
      <c r="AC5598" s="33">
        <v>0</v>
      </c>
      <c r="AD5598" s="33">
        <v>76.760000000000005</v>
      </c>
      <c r="AE5598" s="34" t="s">
        <v>5213</v>
      </c>
      <c r="AF5598" s="11"/>
    </row>
    <row r="5599" spans="2:32" ht="62.25" x14ac:dyDescent="0.5">
      <c r="B5599" s="11"/>
      <c r="C5599" s="28" t="s">
        <v>17868</v>
      </c>
      <c r="D5599" s="28" t="s">
        <v>17869</v>
      </c>
      <c r="E5599" s="29" t="s">
        <v>17870</v>
      </c>
      <c r="F5599" s="29" t="s">
        <v>1</v>
      </c>
      <c r="G5599" s="29" t="s">
        <v>51</v>
      </c>
      <c r="H5599" s="30" t="s">
        <v>3296</v>
      </c>
      <c r="I5599" s="30" t="s">
        <v>113</v>
      </c>
      <c r="J5599" s="31" t="s">
        <v>103</v>
      </c>
      <c r="K5599" s="30" t="s">
        <v>104</v>
      </c>
      <c r="L5599" s="32" t="s">
        <v>265</v>
      </c>
      <c r="M5599" s="30" t="s">
        <v>105</v>
      </c>
      <c r="N5599" s="30" t="s">
        <v>3025</v>
      </c>
      <c r="O5599" s="30" t="s">
        <v>107</v>
      </c>
      <c r="P5599" s="32" t="s">
        <v>46</v>
      </c>
      <c r="Q5599" s="54">
        <f>VLOOKUP(C5599,[1]Hoja2!$B$1:$AH$6025,32,FALSE)</f>
        <v>2017</v>
      </c>
      <c r="R5599" s="30">
        <f>VLOOKUP(C5599,[1]Hoja2!$B$1:$AH$6025,33,FALSE)</f>
        <v>96918.88</v>
      </c>
      <c r="S5599" s="30">
        <v>96918.88</v>
      </c>
      <c r="T5599" s="30">
        <v>96918.88</v>
      </c>
      <c r="U5599" s="30">
        <v>96918.88</v>
      </c>
      <c r="V5599" s="30">
        <v>72821.919999999998</v>
      </c>
      <c r="W5599" s="30">
        <v>72821.919999999998</v>
      </c>
      <c r="X5599" s="30">
        <v>72821.919999999998</v>
      </c>
      <c r="Y5599" s="33">
        <f t="shared" si="87"/>
        <v>75.136980534649183</v>
      </c>
      <c r="Z5599" s="32">
        <v>0</v>
      </c>
      <c r="AA5599" s="32" t="s">
        <v>3323</v>
      </c>
      <c r="AB5599" s="26">
        <v>4</v>
      </c>
      <c r="AC5599" s="33">
        <v>0</v>
      </c>
      <c r="AD5599" s="33">
        <v>75.14</v>
      </c>
      <c r="AE5599" s="34" t="s">
        <v>5223</v>
      </c>
      <c r="AF5599" s="11"/>
    </row>
    <row r="5600" spans="2:32" ht="62.25" x14ac:dyDescent="0.5">
      <c r="B5600" s="11"/>
      <c r="C5600" s="28" t="s">
        <v>17871</v>
      </c>
      <c r="D5600" s="28" t="s">
        <v>17872</v>
      </c>
      <c r="E5600" s="29" t="s">
        <v>17873</v>
      </c>
      <c r="F5600" s="29" t="s">
        <v>1</v>
      </c>
      <c r="G5600" s="29" t="s">
        <v>51</v>
      </c>
      <c r="H5600" s="30" t="s">
        <v>3296</v>
      </c>
      <c r="I5600" s="30" t="s">
        <v>113</v>
      </c>
      <c r="J5600" s="31" t="s">
        <v>103</v>
      </c>
      <c r="K5600" s="30" t="s">
        <v>104</v>
      </c>
      <c r="L5600" s="32" t="s">
        <v>265</v>
      </c>
      <c r="M5600" s="30" t="s">
        <v>105</v>
      </c>
      <c r="N5600" s="30" t="s">
        <v>3025</v>
      </c>
      <c r="O5600" s="30" t="s">
        <v>107</v>
      </c>
      <c r="P5600" s="32" t="s">
        <v>46</v>
      </c>
      <c r="Q5600" s="54">
        <f>VLOOKUP(C5600,[1]Hoja2!$B$1:$AH$6025,32,FALSE)</f>
        <v>2017</v>
      </c>
      <c r="R5600" s="30">
        <f>VLOOKUP(C5600,[1]Hoja2!$B$1:$AH$6025,33,FALSE)</f>
        <v>86792.24</v>
      </c>
      <c r="S5600" s="30">
        <v>86792.24</v>
      </c>
      <c r="T5600" s="30">
        <v>86792.24</v>
      </c>
      <c r="U5600" s="30">
        <v>86792.24</v>
      </c>
      <c r="V5600" s="30">
        <v>65954</v>
      </c>
      <c r="W5600" s="30">
        <v>65954</v>
      </c>
      <c r="X5600" s="30">
        <v>65954</v>
      </c>
      <c r="Y5600" s="33">
        <f t="shared" si="87"/>
        <v>75.990664603194929</v>
      </c>
      <c r="Z5600" s="32">
        <v>0</v>
      </c>
      <c r="AA5600" s="32" t="s">
        <v>3323</v>
      </c>
      <c r="AB5600" s="26">
        <v>4</v>
      </c>
      <c r="AC5600" s="33">
        <v>0</v>
      </c>
      <c r="AD5600" s="33">
        <v>75.989999999999995</v>
      </c>
      <c r="AE5600" s="34" t="s">
        <v>5213</v>
      </c>
      <c r="AF5600" s="11"/>
    </row>
    <row r="5601" spans="2:32" ht="62.25" x14ac:dyDescent="0.5">
      <c r="B5601" s="11"/>
      <c r="C5601" s="28" t="s">
        <v>17874</v>
      </c>
      <c r="D5601" s="28" t="s">
        <v>17875</v>
      </c>
      <c r="E5601" s="29" t="s">
        <v>17876</v>
      </c>
      <c r="F5601" s="29" t="s">
        <v>1</v>
      </c>
      <c r="G5601" s="29" t="s">
        <v>51</v>
      </c>
      <c r="H5601" s="30" t="s">
        <v>3296</v>
      </c>
      <c r="I5601" s="30" t="s">
        <v>113</v>
      </c>
      <c r="J5601" s="31" t="s">
        <v>103</v>
      </c>
      <c r="K5601" s="30" t="s">
        <v>104</v>
      </c>
      <c r="L5601" s="32" t="s">
        <v>265</v>
      </c>
      <c r="M5601" s="30" t="s">
        <v>105</v>
      </c>
      <c r="N5601" s="30" t="s">
        <v>3025</v>
      </c>
      <c r="O5601" s="30" t="s">
        <v>107</v>
      </c>
      <c r="P5601" s="32" t="s">
        <v>46</v>
      </c>
      <c r="Q5601" s="54">
        <f>VLOOKUP(C5601,[1]Hoja2!$B$1:$AH$6025,32,FALSE)</f>
        <v>2017</v>
      </c>
      <c r="R5601" s="30">
        <f>VLOOKUP(C5601,[1]Hoja2!$B$1:$AH$6025,33,FALSE)</f>
        <v>96918.88</v>
      </c>
      <c r="S5601" s="30">
        <v>96918.88</v>
      </c>
      <c r="T5601" s="30">
        <v>96918.88</v>
      </c>
      <c r="U5601" s="30">
        <v>96918.88</v>
      </c>
      <c r="V5601" s="30">
        <v>73312.27</v>
      </c>
      <c r="W5601" s="30">
        <v>73312.27</v>
      </c>
      <c r="X5601" s="30">
        <v>73312.27</v>
      </c>
      <c r="Y5601" s="33">
        <f t="shared" si="87"/>
        <v>75.642919109259211</v>
      </c>
      <c r="Z5601" s="32">
        <v>0</v>
      </c>
      <c r="AA5601" s="32" t="s">
        <v>3323</v>
      </c>
      <c r="AB5601" s="26">
        <v>4</v>
      </c>
      <c r="AC5601" s="33">
        <v>0</v>
      </c>
      <c r="AD5601" s="33">
        <v>75.64</v>
      </c>
      <c r="AE5601" s="34" t="s">
        <v>5213</v>
      </c>
      <c r="AF5601" s="11"/>
    </row>
    <row r="5602" spans="2:32" ht="62.25" x14ac:dyDescent="0.5">
      <c r="B5602" s="11"/>
      <c r="C5602" s="28" t="s">
        <v>17877</v>
      </c>
      <c r="D5602" s="28" t="s">
        <v>17878</v>
      </c>
      <c r="E5602" s="29" t="s">
        <v>17879</v>
      </c>
      <c r="F5602" s="29" t="s">
        <v>1</v>
      </c>
      <c r="G5602" s="29" t="s">
        <v>51</v>
      </c>
      <c r="H5602" s="30" t="s">
        <v>3296</v>
      </c>
      <c r="I5602" s="30" t="s">
        <v>113</v>
      </c>
      <c r="J5602" s="31" t="s">
        <v>103</v>
      </c>
      <c r="K5602" s="30" t="s">
        <v>104</v>
      </c>
      <c r="L5602" s="32" t="s">
        <v>265</v>
      </c>
      <c r="M5602" s="30" t="s">
        <v>105</v>
      </c>
      <c r="N5602" s="30" t="s">
        <v>3025</v>
      </c>
      <c r="O5602" s="30" t="s">
        <v>107</v>
      </c>
      <c r="P5602" s="32" t="s">
        <v>46</v>
      </c>
      <c r="Q5602" s="54">
        <f>VLOOKUP(C5602,[1]Hoja2!$B$1:$AH$6025,32,FALSE)</f>
        <v>2017</v>
      </c>
      <c r="R5602" s="30">
        <f>VLOOKUP(C5602,[1]Hoja2!$B$1:$AH$6025,33,FALSE)</f>
        <v>90056.24</v>
      </c>
      <c r="S5602" s="30">
        <v>90056.24</v>
      </c>
      <c r="T5602" s="30">
        <v>90056.24</v>
      </c>
      <c r="U5602" s="30">
        <v>90056.24</v>
      </c>
      <c r="V5602" s="30">
        <v>68229.039999999994</v>
      </c>
      <c r="W5602" s="30">
        <v>68229.039999999994</v>
      </c>
      <c r="X5602" s="30">
        <v>68229.039999999994</v>
      </c>
      <c r="Y5602" s="33">
        <f t="shared" si="87"/>
        <v>75.762701174288409</v>
      </c>
      <c r="Z5602" s="32">
        <v>0</v>
      </c>
      <c r="AA5602" s="32" t="s">
        <v>3323</v>
      </c>
      <c r="AB5602" s="26">
        <v>5</v>
      </c>
      <c r="AC5602" s="33">
        <v>0</v>
      </c>
      <c r="AD5602" s="33">
        <v>75.760000000000005</v>
      </c>
      <c r="AE5602" s="34" t="s">
        <v>5213</v>
      </c>
      <c r="AF5602" s="11"/>
    </row>
    <row r="5603" spans="2:32" ht="62.25" x14ac:dyDescent="0.5">
      <c r="B5603" s="11"/>
      <c r="C5603" s="28" t="s">
        <v>17880</v>
      </c>
      <c r="D5603" s="28" t="s">
        <v>17881</v>
      </c>
      <c r="E5603" s="29" t="s">
        <v>17882</v>
      </c>
      <c r="F5603" s="29" t="s">
        <v>1</v>
      </c>
      <c r="G5603" s="29" t="s">
        <v>51</v>
      </c>
      <c r="H5603" s="30" t="s">
        <v>3296</v>
      </c>
      <c r="I5603" s="30" t="s">
        <v>113</v>
      </c>
      <c r="J5603" s="31" t="s">
        <v>103</v>
      </c>
      <c r="K5603" s="30" t="s">
        <v>104</v>
      </c>
      <c r="L5603" s="32" t="s">
        <v>265</v>
      </c>
      <c r="M5603" s="30" t="s">
        <v>105</v>
      </c>
      <c r="N5603" s="30" t="s">
        <v>3025</v>
      </c>
      <c r="O5603" s="30" t="s">
        <v>107</v>
      </c>
      <c r="P5603" s="32" t="s">
        <v>46</v>
      </c>
      <c r="Q5603" s="54">
        <f>VLOOKUP(C5603,[1]Hoja2!$B$1:$AH$6025,32,FALSE)</f>
        <v>2017</v>
      </c>
      <c r="R5603" s="30">
        <f>VLOOKUP(C5603,[1]Hoja2!$B$1:$AH$6025,33,FALSE)</f>
        <v>91619.42</v>
      </c>
      <c r="S5603" s="30">
        <v>91619.42</v>
      </c>
      <c r="T5603" s="30">
        <v>91619.42</v>
      </c>
      <c r="U5603" s="30">
        <v>91619.42</v>
      </c>
      <c r="V5603" s="30">
        <v>69601.710000000006</v>
      </c>
      <c r="W5603" s="30">
        <v>69601.710000000006</v>
      </c>
      <c r="X5603" s="30">
        <v>69601.710000000006</v>
      </c>
      <c r="Y5603" s="33">
        <f t="shared" si="87"/>
        <v>75.968293621592466</v>
      </c>
      <c r="Z5603" s="32">
        <v>0</v>
      </c>
      <c r="AA5603" s="32" t="s">
        <v>3323</v>
      </c>
      <c r="AB5603" s="26">
        <v>3</v>
      </c>
      <c r="AC5603" s="33">
        <v>0</v>
      </c>
      <c r="AD5603" s="33">
        <v>75.97</v>
      </c>
      <c r="AE5603" s="34" t="s">
        <v>5223</v>
      </c>
      <c r="AF5603" s="11"/>
    </row>
    <row r="5604" spans="2:32" ht="62.25" x14ac:dyDescent="0.5">
      <c r="B5604" s="11"/>
      <c r="C5604" s="28" t="s">
        <v>17883</v>
      </c>
      <c r="D5604" s="28" t="s">
        <v>17884</v>
      </c>
      <c r="E5604" s="29" t="s">
        <v>17885</v>
      </c>
      <c r="F5604" s="29" t="s">
        <v>1</v>
      </c>
      <c r="G5604" s="29" t="s">
        <v>51</v>
      </c>
      <c r="H5604" s="30" t="s">
        <v>3296</v>
      </c>
      <c r="I5604" s="30" t="s">
        <v>113</v>
      </c>
      <c r="J5604" s="31" t="s">
        <v>103</v>
      </c>
      <c r="K5604" s="30" t="s">
        <v>104</v>
      </c>
      <c r="L5604" s="32" t="s">
        <v>265</v>
      </c>
      <c r="M5604" s="30" t="s">
        <v>105</v>
      </c>
      <c r="N5604" s="30" t="s">
        <v>3025</v>
      </c>
      <c r="O5604" s="30" t="s">
        <v>107</v>
      </c>
      <c r="P5604" s="32" t="s">
        <v>46</v>
      </c>
      <c r="Q5604" s="54">
        <f>VLOOKUP(C5604,[1]Hoja2!$B$1:$AH$6025,32,FALSE)</f>
        <v>2017</v>
      </c>
      <c r="R5604" s="30">
        <f>VLOOKUP(C5604,[1]Hoja2!$B$1:$AH$6025,33,FALSE)</f>
        <v>79358.740000000005</v>
      </c>
      <c r="S5604" s="30">
        <v>79358.740000000005</v>
      </c>
      <c r="T5604" s="30">
        <v>79358.740000000005</v>
      </c>
      <c r="U5604" s="30">
        <v>79358.740000000005</v>
      </c>
      <c r="V5604" s="30">
        <v>65661.47</v>
      </c>
      <c r="W5604" s="30">
        <v>65661.47</v>
      </c>
      <c r="X5604" s="30">
        <v>65661.47</v>
      </c>
      <c r="Y5604" s="33">
        <f t="shared" si="87"/>
        <v>82.740061145124017</v>
      </c>
      <c r="Z5604" s="32">
        <v>0</v>
      </c>
      <c r="AA5604" s="32" t="s">
        <v>3323</v>
      </c>
      <c r="AB5604" s="26">
        <v>5</v>
      </c>
      <c r="AC5604" s="33">
        <v>0</v>
      </c>
      <c r="AD5604" s="33">
        <v>82.74</v>
      </c>
      <c r="AE5604" s="34" t="s">
        <v>5213</v>
      </c>
      <c r="AF5604" s="11"/>
    </row>
    <row r="5605" spans="2:32" ht="62.25" x14ac:dyDescent="0.5">
      <c r="B5605" s="11"/>
      <c r="C5605" s="28" t="s">
        <v>17886</v>
      </c>
      <c r="D5605" s="28" t="s">
        <v>17887</v>
      </c>
      <c r="E5605" s="29" t="s">
        <v>17888</v>
      </c>
      <c r="F5605" s="29" t="s">
        <v>1</v>
      </c>
      <c r="G5605" s="29" t="s">
        <v>51</v>
      </c>
      <c r="H5605" s="30" t="s">
        <v>3296</v>
      </c>
      <c r="I5605" s="30" t="s">
        <v>113</v>
      </c>
      <c r="J5605" s="31" t="s">
        <v>103</v>
      </c>
      <c r="K5605" s="30" t="s">
        <v>104</v>
      </c>
      <c r="L5605" s="32" t="s">
        <v>265</v>
      </c>
      <c r="M5605" s="30" t="s">
        <v>105</v>
      </c>
      <c r="N5605" s="30" t="s">
        <v>3025</v>
      </c>
      <c r="O5605" s="30" t="s">
        <v>107</v>
      </c>
      <c r="P5605" s="32" t="s">
        <v>46</v>
      </c>
      <c r="Q5605" s="54">
        <f>VLOOKUP(C5605,[1]Hoja2!$B$1:$AH$6025,32,FALSE)</f>
        <v>2017</v>
      </c>
      <c r="R5605" s="30">
        <f>VLOOKUP(C5605,[1]Hoja2!$B$1:$AH$6025,33,FALSE)</f>
        <v>86792.24</v>
      </c>
      <c r="S5605" s="30">
        <v>86792.24</v>
      </c>
      <c r="T5605" s="30">
        <v>86792.24</v>
      </c>
      <c r="U5605" s="30">
        <v>86792.24</v>
      </c>
      <c r="V5605" s="30">
        <v>66263.509999999995</v>
      </c>
      <c r="W5605" s="30">
        <v>66263.509999999995</v>
      </c>
      <c r="X5605" s="30">
        <v>66263.509999999995</v>
      </c>
      <c r="Y5605" s="33">
        <f t="shared" si="87"/>
        <v>76.347274825491297</v>
      </c>
      <c r="Z5605" s="32">
        <v>0</v>
      </c>
      <c r="AA5605" s="32" t="s">
        <v>3323</v>
      </c>
      <c r="AB5605" s="26">
        <v>5</v>
      </c>
      <c r="AC5605" s="33">
        <v>0</v>
      </c>
      <c r="AD5605" s="33">
        <v>76.349999999999994</v>
      </c>
      <c r="AE5605" s="34" t="s">
        <v>5213</v>
      </c>
      <c r="AF5605" s="11"/>
    </row>
    <row r="5606" spans="2:32" ht="62.25" x14ac:dyDescent="0.5">
      <c r="B5606" s="11"/>
      <c r="C5606" s="28" t="s">
        <v>17889</v>
      </c>
      <c r="D5606" s="28" t="s">
        <v>17890</v>
      </c>
      <c r="E5606" s="29" t="s">
        <v>17891</v>
      </c>
      <c r="F5606" s="29" t="s">
        <v>1</v>
      </c>
      <c r="G5606" s="29" t="s">
        <v>51</v>
      </c>
      <c r="H5606" s="30" t="s">
        <v>3296</v>
      </c>
      <c r="I5606" s="30" t="s">
        <v>113</v>
      </c>
      <c r="J5606" s="31" t="s">
        <v>103</v>
      </c>
      <c r="K5606" s="30" t="s">
        <v>104</v>
      </c>
      <c r="L5606" s="32" t="s">
        <v>265</v>
      </c>
      <c r="M5606" s="30" t="s">
        <v>105</v>
      </c>
      <c r="N5606" s="30" t="s">
        <v>3025</v>
      </c>
      <c r="O5606" s="30" t="s">
        <v>107</v>
      </c>
      <c r="P5606" s="32" t="s">
        <v>46</v>
      </c>
      <c r="Q5606" s="54">
        <f>VLOOKUP(C5606,[1]Hoja2!$B$1:$AH$6025,32,FALSE)</f>
        <v>2017</v>
      </c>
      <c r="R5606" s="30">
        <f>VLOOKUP(C5606,[1]Hoja2!$B$1:$AH$6025,33,FALSE)</f>
        <v>91619.42</v>
      </c>
      <c r="S5606" s="30">
        <v>91619.42</v>
      </c>
      <c r="T5606" s="30">
        <v>91619.42</v>
      </c>
      <c r="U5606" s="30">
        <v>91619.42</v>
      </c>
      <c r="V5606" s="30">
        <v>69623.02</v>
      </c>
      <c r="W5606" s="30">
        <v>69623.02</v>
      </c>
      <c r="X5606" s="30">
        <v>69623.02</v>
      </c>
      <c r="Y5606" s="33">
        <f t="shared" si="87"/>
        <v>75.991552882565728</v>
      </c>
      <c r="Z5606" s="32">
        <v>0</v>
      </c>
      <c r="AA5606" s="32" t="s">
        <v>3323</v>
      </c>
      <c r="AB5606" s="26">
        <v>3</v>
      </c>
      <c r="AC5606" s="33">
        <v>0</v>
      </c>
      <c r="AD5606" s="33">
        <v>75.989999999999995</v>
      </c>
      <c r="AE5606" s="34" t="s">
        <v>5223</v>
      </c>
      <c r="AF5606" s="11"/>
    </row>
    <row r="5607" spans="2:32" ht="62.25" x14ac:dyDescent="0.5">
      <c r="B5607" s="11"/>
      <c r="C5607" s="28" t="s">
        <v>17892</v>
      </c>
      <c r="D5607" s="28" t="s">
        <v>17893</v>
      </c>
      <c r="E5607" s="29" t="s">
        <v>17894</v>
      </c>
      <c r="F5607" s="29" t="s">
        <v>1</v>
      </c>
      <c r="G5607" s="29" t="s">
        <v>51</v>
      </c>
      <c r="H5607" s="30" t="s">
        <v>3296</v>
      </c>
      <c r="I5607" s="30" t="s">
        <v>113</v>
      </c>
      <c r="J5607" s="31" t="s">
        <v>103</v>
      </c>
      <c r="K5607" s="30" t="s">
        <v>104</v>
      </c>
      <c r="L5607" s="32" t="s">
        <v>265</v>
      </c>
      <c r="M5607" s="30" t="s">
        <v>105</v>
      </c>
      <c r="N5607" s="30" t="s">
        <v>3025</v>
      </c>
      <c r="O5607" s="30" t="s">
        <v>107</v>
      </c>
      <c r="P5607" s="32" t="s">
        <v>46</v>
      </c>
      <c r="Q5607" s="54">
        <f>VLOOKUP(C5607,[1]Hoja2!$B$1:$AH$6025,32,FALSE)</f>
        <v>2017</v>
      </c>
      <c r="R5607" s="30">
        <f>VLOOKUP(C5607,[1]Hoja2!$B$1:$AH$6025,33,FALSE)</f>
        <v>87717.36</v>
      </c>
      <c r="S5607" s="30">
        <v>87717.36</v>
      </c>
      <c r="T5607" s="30">
        <v>87717.36</v>
      </c>
      <c r="U5607" s="30">
        <v>87717.36</v>
      </c>
      <c r="V5607" s="30">
        <v>69397.740000000005</v>
      </c>
      <c r="W5607" s="30">
        <v>69397.740000000005</v>
      </c>
      <c r="X5607" s="30">
        <v>69397.740000000005</v>
      </c>
      <c r="Y5607" s="33">
        <f t="shared" si="87"/>
        <v>79.115171728834525</v>
      </c>
      <c r="Z5607" s="32">
        <v>0</v>
      </c>
      <c r="AA5607" s="32" t="s">
        <v>3323</v>
      </c>
      <c r="AB5607" s="26">
        <v>2</v>
      </c>
      <c r="AC5607" s="33">
        <v>0</v>
      </c>
      <c r="AD5607" s="33">
        <v>79.12</v>
      </c>
      <c r="AE5607" s="34" t="s">
        <v>5213</v>
      </c>
      <c r="AF5607" s="11"/>
    </row>
    <row r="5608" spans="2:32" ht="62.25" x14ac:dyDescent="0.5">
      <c r="B5608" s="11"/>
      <c r="C5608" s="28" t="s">
        <v>17895</v>
      </c>
      <c r="D5608" s="28" t="s">
        <v>17896</v>
      </c>
      <c r="E5608" s="29" t="s">
        <v>17897</v>
      </c>
      <c r="F5608" s="29" t="s">
        <v>1</v>
      </c>
      <c r="G5608" s="29" t="s">
        <v>51</v>
      </c>
      <c r="H5608" s="30" t="s">
        <v>3296</v>
      </c>
      <c r="I5608" s="30" t="s">
        <v>113</v>
      </c>
      <c r="J5608" s="31" t="s">
        <v>103</v>
      </c>
      <c r="K5608" s="30" t="s">
        <v>104</v>
      </c>
      <c r="L5608" s="32" t="s">
        <v>265</v>
      </c>
      <c r="M5608" s="30" t="s">
        <v>105</v>
      </c>
      <c r="N5608" s="30" t="s">
        <v>3025</v>
      </c>
      <c r="O5608" s="30" t="s">
        <v>107</v>
      </c>
      <c r="P5608" s="32" t="s">
        <v>46</v>
      </c>
      <c r="Q5608" s="54">
        <f>VLOOKUP(C5608,[1]Hoja2!$B$1:$AH$6025,32,FALSE)</f>
        <v>2017</v>
      </c>
      <c r="R5608" s="30">
        <f>VLOOKUP(C5608,[1]Hoja2!$B$1:$AH$6025,33,FALSE)</f>
        <v>86792.24</v>
      </c>
      <c r="S5608" s="30">
        <v>86792.24</v>
      </c>
      <c r="T5608" s="30">
        <v>86792.24</v>
      </c>
      <c r="U5608" s="30">
        <v>86792.24</v>
      </c>
      <c r="V5608" s="30">
        <v>66627.539999999994</v>
      </c>
      <c r="W5608" s="30">
        <v>66627.539999999994</v>
      </c>
      <c r="X5608" s="30">
        <v>66627.539999999994</v>
      </c>
      <c r="Y5608" s="33">
        <f t="shared" si="87"/>
        <v>76.766701723564211</v>
      </c>
      <c r="Z5608" s="32">
        <v>0</v>
      </c>
      <c r="AA5608" s="32" t="s">
        <v>3323</v>
      </c>
      <c r="AB5608" s="26">
        <v>4</v>
      </c>
      <c r="AC5608" s="33">
        <v>0</v>
      </c>
      <c r="AD5608" s="33">
        <v>76.77</v>
      </c>
      <c r="AE5608" s="34" t="s">
        <v>5223</v>
      </c>
      <c r="AF5608" s="11"/>
    </row>
    <row r="5609" spans="2:32" ht="62.25" x14ac:dyDescent="0.5">
      <c r="B5609" s="11"/>
      <c r="C5609" s="28" t="s">
        <v>17898</v>
      </c>
      <c r="D5609" s="28" t="s">
        <v>17899</v>
      </c>
      <c r="E5609" s="29" t="s">
        <v>17900</v>
      </c>
      <c r="F5609" s="29" t="s">
        <v>1</v>
      </c>
      <c r="G5609" s="29" t="s">
        <v>51</v>
      </c>
      <c r="H5609" s="30" t="s">
        <v>3296</v>
      </c>
      <c r="I5609" s="30" t="s">
        <v>113</v>
      </c>
      <c r="J5609" s="31" t="s">
        <v>103</v>
      </c>
      <c r="K5609" s="30" t="s">
        <v>104</v>
      </c>
      <c r="L5609" s="32" t="s">
        <v>265</v>
      </c>
      <c r="M5609" s="30" t="s">
        <v>105</v>
      </c>
      <c r="N5609" s="30" t="s">
        <v>3025</v>
      </c>
      <c r="O5609" s="30" t="s">
        <v>107</v>
      </c>
      <c r="P5609" s="32" t="s">
        <v>46</v>
      </c>
      <c r="Q5609" s="54">
        <f>VLOOKUP(C5609,[1]Hoja2!$B$1:$AH$6025,32,FALSE)</f>
        <v>2017</v>
      </c>
      <c r="R5609" s="30">
        <f>VLOOKUP(C5609,[1]Hoja2!$B$1:$AH$6025,33,FALSE)</f>
        <v>79358.740000000005</v>
      </c>
      <c r="S5609" s="30">
        <v>79358.740000000005</v>
      </c>
      <c r="T5609" s="30">
        <v>79358.740000000005</v>
      </c>
      <c r="U5609" s="30">
        <v>79358.740000000005</v>
      </c>
      <c r="V5609" s="30">
        <v>66680.75</v>
      </c>
      <c r="W5609" s="30">
        <v>66680.75</v>
      </c>
      <c r="X5609" s="30">
        <v>66680.75</v>
      </c>
      <c r="Y5609" s="33">
        <f t="shared" si="87"/>
        <v>84.024456537490394</v>
      </c>
      <c r="Z5609" s="32">
        <v>0</v>
      </c>
      <c r="AA5609" s="32" t="s">
        <v>3323</v>
      </c>
      <c r="AB5609" s="26">
        <v>4</v>
      </c>
      <c r="AC5609" s="33">
        <v>0</v>
      </c>
      <c r="AD5609" s="33">
        <v>84.02</v>
      </c>
      <c r="AE5609" s="34" t="s">
        <v>5223</v>
      </c>
      <c r="AF5609" s="11"/>
    </row>
    <row r="5610" spans="2:32" ht="62.25" x14ac:dyDescent="0.5">
      <c r="B5610" s="11"/>
      <c r="C5610" s="28" t="s">
        <v>17901</v>
      </c>
      <c r="D5610" s="28" t="s">
        <v>17902</v>
      </c>
      <c r="E5610" s="29" t="s">
        <v>17903</v>
      </c>
      <c r="F5610" s="29" t="s">
        <v>1</v>
      </c>
      <c r="G5610" s="29" t="s">
        <v>51</v>
      </c>
      <c r="H5610" s="30" t="s">
        <v>3296</v>
      </c>
      <c r="I5610" s="30" t="s">
        <v>113</v>
      </c>
      <c r="J5610" s="31" t="s">
        <v>103</v>
      </c>
      <c r="K5610" s="30" t="s">
        <v>104</v>
      </c>
      <c r="L5610" s="32" t="s">
        <v>265</v>
      </c>
      <c r="M5610" s="30" t="s">
        <v>105</v>
      </c>
      <c r="N5610" s="30" t="s">
        <v>3025</v>
      </c>
      <c r="O5610" s="30" t="s">
        <v>107</v>
      </c>
      <c r="P5610" s="32" t="s">
        <v>46</v>
      </c>
      <c r="Q5610" s="54">
        <f>VLOOKUP(C5610,[1]Hoja2!$B$1:$AH$6025,32,FALSE)</f>
        <v>2017</v>
      </c>
      <c r="R5610" s="30">
        <f>VLOOKUP(C5610,[1]Hoja2!$B$1:$AH$6025,33,FALSE)</f>
        <v>90056.24</v>
      </c>
      <c r="S5610" s="30">
        <v>90056.24</v>
      </c>
      <c r="T5610" s="30">
        <v>90056.24</v>
      </c>
      <c r="U5610" s="30">
        <v>90056.24</v>
      </c>
      <c r="V5610" s="30">
        <v>69153.009999999995</v>
      </c>
      <c r="W5610" s="30">
        <v>69153.009999999995</v>
      </c>
      <c r="X5610" s="30">
        <v>69153.009999999995</v>
      </c>
      <c r="Y5610" s="33">
        <f t="shared" si="87"/>
        <v>76.788693376494493</v>
      </c>
      <c r="Z5610" s="32">
        <v>0</v>
      </c>
      <c r="AA5610" s="32" t="s">
        <v>3323</v>
      </c>
      <c r="AB5610" s="26">
        <v>4</v>
      </c>
      <c r="AC5610" s="33">
        <v>0</v>
      </c>
      <c r="AD5610" s="33">
        <v>76.790000000000006</v>
      </c>
      <c r="AE5610" s="34" t="s">
        <v>5213</v>
      </c>
      <c r="AF5610" s="11"/>
    </row>
    <row r="5611" spans="2:32" ht="62.25" x14ac:dyDescent="0.5">
      <c r="B5611" s="11"/>
      <c r="C5611" s="28" t="s">
        <v>17904</v>
      </c>
      <c r="D5611" s="28" t="s">
        <v>17905</v>
      </c>
      <c r="E5611" s="29" t="s">
        <v>17906</v>
      </c>
      <c r="F5611" s="29" t="s">
        <v>1</v>
      </c>
      <c r="G5611" s="29" t="s">
        <v>51</v>
      </c>
      <c r="H5611" s="30" t="s">
        <v>3296</v>
      </c>
      <c r="I5611" s="30" t="s">
        <v>113</v>
      </c>
      <c r="J5611" s="31" t="s">
        <v>103</v>
      </c>
      <c r="K5611" s="30" t="s">
        <v>104</v>
      </c>
      <c r="L5611" s="32" t="s">
        <v>265</v>
      </c>
      <c r="M5611" s="30" t="s">
        <v>105</v>
      </c>
      <c r="N5611" s="30" t="s">
        <v>3025</v>
      </c>
      <c r="O5611" s="30" t="s">
        <v>107</v>
      </c>
      <c r="P5611" s="32" t="s">
        <v>46</v>
      </c>
      <c r="Q5611" s="54">
        <f>VLOOKUP(C5611,[1]Hoja2!$B$1:$AH$6025,32,FALSE)</f>
        <v>2017</v>
      </c>
      <c r="R5611" s="30">
        <f>VLOOKUP(C5611,[1]Hoja2!$B$1:$AH$6025,33,FALSE)</f>
        <v>87717.36</v>
      </c>
      <c r="S5611" s="30">
        <v>87717.36</v>
      </c>
      <c r="T5611" s="30">
        <v>87717.36</v>
      </c>
      <c r="U5611" s="30">
        <v>87717.36</v>
      </c>
      <c r="V5611" s="30">
        <v>69597.17</v>
      </c>
      <c r="W5611" s="30">
        <v>69597.17</v>
      </c>
      <c r="X5611" s="30">
        <v>69597.17</v>
      </c>
      <c r="Y5611" s="33">
        <f t="shared" si="87"/>
        <v>79.342526952475538</v>
      </c>
      <c r="Z5611" s="32">
        <v>0</v>
      </c>
      <c r="AA5611" s="32" t="s">
        <v>3323</v>
      </c>
      <c r="AB5611" s="26">
        <v>3</v>
      </c>
      <c r="AC5611" s="33">
        <v>0</v>
      </c>
      <c r="AD5611" s="33">
        <v>79.34</v>
      </c>
      <c r="AE5611" s="34" t="s">
        <v>5223</v>
      </c>
      <c r="AF5611" s="11"/>
    </row>
    <row r="5612" spans="2:32" ht="62.25" x14ac:dyDescent="0.5">
      <c r="B5612" s="11"/>
      <c r="C5612" s="28" t="s">
        <v>17907</v>
      </c>
      <c r="D5612" s="28" t="s">
        <v>17908</v>
      </c>
      <c r="E5612" s="29" t="s">
        <v>17909</v>
      </c>
      <c r="F5612" s="29" t="s">
        <v>1</v>
      </c>
      <c r="G5612" s="29" t="s">
        <v>51</v>
      </c>
      <c r="H5612" s="30" t="s">
        <v>3296</v>
      </c>
      <c r="I5612" s="30" t="s">
        <v>113</v>
      </c>
      <c r="J5612" s="31" t="s">
        <v>103</v>
      </c>
      <c r="K5612" s="30" t="s">
        <v>104</v>
      </c>
      <c r="L5612" s="32" t="s">
        <v>265</v>
      </c>
      <c r="M5612" s="30" t="s">
        <v>105</v>
      </c>
      <c r="N5612" s="30" t="s">
        <v>3025</v>
      </c>
      <c r="O5612" s="30" t="s">
        <v>107</v>
      </c>
      <c r="P5612" s="32" t="s">
        <v>46</v>
      </c>
      <c r="Q5612" s="54">
        <f>VLOOKUP(C5612,[1]Hoja2!$B$1:$AH$6025,32,FALSE)</f>
        <v>2017</v>
      </c>
      <c r="R5612" s="30">
        <f>VLOOKUP(C5612,[1]Hoja2!$B$1:$AH$6025,33,FALSE)</f>
        <v>87717.36</v>
      </c>
      <c r="S5612" s="30">
        <v>87717.36</v>
      </c>
      <c r="T5612" s="30">
        <v>87717.36</v>
      </c>
      <c r="U5612" s="30">
        <v>87717.36</v>
      </c>
      <c r="V5612" s="30">
        <v>69291.88</v>
      </c>
      <c r="W5612" s="30">
        <v>69291.88</v>
      </c>
      <c r="X5612" s="30">
        <v>69291.88</v>
      </c>
      <c r="Y5612" s="33">
        <f t="shared" si="87"/>
        <v>78.994488662221485</v>
      </c>
      <c r="Z5612" s="32">
        <v>0</v>
      </c>
      <c r="AA5612" s="32" t="s">
        <v>3323</v>
      </c>
      <c r="AB5612" s="26">
        <v>3</v>
      </c>
      <c r="AC5612" s="33">
        <v>0</v>
      </c>
      <c r="AD5612" s="33">
        <v>78.989999999999995</v>
      </c>
      <c r="AE5612" s="34" t="s">
        <v>5223</v>
      </c>
      <c r="AF5612" s="11"/>
    </row>
    <row r="5613" spans="2:32" ht="62.25" x14ac:dyDescent="0.5">
      <c r="B5613" s="11"/>
      <c r="C5613" s="28" t="s">
        <v>17910</v>
      </c>
      <c r="D5613" s="28" t="s">
        <v>17911</v>
      </c>
      <c r="E5613" s="29" t="s">
        <v>17912</v>
      </c>
      <c r="F5613" s="29" t="s">
        <v>1</v>
      </c>
      <c r="G5613" s="29" t="s">
        <v>51</v>
      </c>
      <c r="H5613" s="30" t="s">
        <v>3296</v>
      </c>
      <c r="I5613" s="30" t="s">
        <v>113</v>
      </c>
      <c r="J5613" s="31" t="s">
        <v>103</v>
      </c>
      <c r="K5613" s="30" t="s">
        <v>104</v>
      </c>
      <c r="L5613" s="32" t="s">
        <v>265</v>
      </c>
      <c r="M5613" s="30" t="s">
        <v>105</v>
      </c>
      <c r="N5613" s="30" t="s">
        <v>3025</v>
      </c>
      <c r="O5613" s="30" t="s">
        <v>107</v>
      </c>
      <c r="P5613" s="32" t="s">
        <v>46</v>
      </c>
      <c r="Q5613" s="54">
        <f>VLOOKUP(C5613,[1]Hoja2!$B$1:$AH$6025,32,FALSE)</f>
        <v>2017</v>
      </c>
      <c r="R5613" s="30">
        <f>VLOOKUP(C5613,[1]Hoja2!$B$1:$AH$6025,33,FALSE)</f>
        <v>91619.42</v>
      </c>
      <c r="S5613" s="30">
        <v>91619.42</v>
      </c>
      <c r="T5613" s="30">
        <v>91619.42</v>
      </c>
      <c r="U5613" s="30">
        <v>91619.42</v>
      </c>
      <c r="V5613" s="30">
        <v>69609.72</v>
      </c>
      <c r="W5613" s="30">
        <v>69609.72</v>
      </c>
      <c r="X5613" s="30">
        <v>69609.72</v>
      </c>
      <c r="Y5613" s="33">
        <f t="shared" si="87"/>
        <v>75.977036309550968</v>
      </c>
      <c r="Z5613" s="32">
        <v>0</v>
      </c>
      <c r="AA5613" s="32" t="s">
        <v>3323</v>
      </c>
      <c r="AB5613" s="26">
        <v>3</v>
      </c>
      <c r="AC5613" s="33">
        <v>0</v>
      </c>
      <c r="AD5613" s="33">
        <v>75.98</v>
      </c>
      <c r="AE5613" s="34" t="s">
        <v>5223</v>
      </c>
      <c r="AF5613" s="11"/>
    </row>
    <row r="5614" spans="2:32" ht="62.25" x14ac:dyDescent="0.5">
      <c r="B5614" s="11"/>
      <c r="C5614" s="28" t="s">
        <v>17913</v>
      </c>
      <c r="D5614" s="28" t="s">
        <v>17914</v>
      </c>
      <c r="E5614" s="29" t="s">
        <v>17915</v>
      </c>
      <c r="F5614" s="29" t="s">
        <v>1</v>
      </c>
      <c r="G5614" s="29" t="s">
        <v>51</v>
      </c>
      <c r="H5614" s="30" t="s">
        <v>3296</v>
      </c>
      <c r="I5614" s="30" t="s">
        <v>113</v>
      </c>
      <c r="J5614" s="31" t="s">
        <v>103</v>
      </c>
      <c r="K5614" s="30" t="s">
        <v>104</v>
      </c>
      <c r="L5614" s="32" t="s">
        <v>265</v>
      </c>
      <c r="M5614" s="30" t="s">
        <v>105</v>
      </c>
      <c r="N5614" s="30" t="s">
        <v>3025</v>
      </c>
      <c r="O5614" s="30" t="s">
        <v>107</v>
      </c>
      <c r="P5614" s="32" t="s">
        <v>46</v>
      </c>
      <c r="Q5614" s="54">
        <f>VLOOKUP(C5614,[1]Hoja2!$B$1:$AH$6025,32,FALSE)</f>
        <v>2017</v>
      </c>
      <c r="R5614" s="30">
        <f>VLOOKUP(C5614,[1]Hoja2!$B$1:$AH$6025,33,FALSE)</f>
        <v>79358.740000000005</v>
      </c>
      <c r="S5614" s="30">
        <v>79358.740000000005</v>
      </c>
      <c r="T5614" s="30">
        <v>79358.740000000005</v>
      </c>
      <c r="U5614" s="30">
        <v>79358.740000000005</v>
      </c>
      <c r="V5614" s="30">
        <v>66069.31</v>
      </c>
      <c r="W5614" s="30">
        <v>66069.31</v>
      </c>
      <c r="X5614" s="30">
        <v>66069.31</v>
      </c>
      <c r="Y5614" s="33">
        <f t="shared" si="87"/>
        <v>83.253980594953987</v>
      </c>
      <c r="Z5614" s="32">
        <v>0</v>
      </c>
      <c r="AA5614" s="32" t="s">
        <v>3323</v>
      </c>
      <c r="AB5614" s="26">
        <v>4</v>
      </c>
      <c r="AC5614" s="33">
        <v>0</v>
      </c>
      <c r="AD5614" s="33">
        <v>83.25</v>
      </c>
      <c r="AE5614" s="34" t="s">
        <v>5223</v>
      </c>
      <c r="AF5614" s="11"/>
    </row>
    <row r="5615" spans="2:32" ht="62.25" x14ac:dyDescent="0.5">
      <c r="B5615" s="11"/>
      <c r="C5615" s="28" t="s">
        <v>17916</v>
      </c>
      <c r="D5615" s="28" t="s">
        <v>17917</v>
      </c>
      <c r="E5615" s="29" t="s">
        <v>17918</v>
      </c>
      <c r="F5615" s="29" t="s">
        <v>1</v>
      </c>
      <c r="G5615" s="29" t="s">
        <v>51</v>
      </c>
      <c r="H5615" s="30" t="s">
        <v>3296</v>
      </c>
      <c r="I5615" s="30" t="s">
        <v>113</v>
      </c>
      <c r="J5615" s="31" t="s">
        <v>103</v>
      </c>
      <c r="K5615" s="30" t="s">
        <v>104</v>
      </c>
      <c r="L5615" s="32" t="s">
        <v>265</v>
      </c>
      <c r="M5615" s="30" t="s">
        <v>105</v>
      </c>
      <c r="N5615" s="30" t="s">
        <v>3025</v>
      </c>
      <c r="O5615" s="30" t="s">
        <v>107</v>
      </c>
      <c r="P5615" s="32" t="s">
        <v>46</v>
      </c>
      <c r="Q5615" s="54">
        <f>VLOOKUP(C5615,[1]Hoja2!$B$1:$AH$6025,32,FALSE)</f>
        <v>2017</v>
      </c>
      <c r="R5615" s="30">
        <f>VLOOKUP(C5615,[1]Hoja2!$B$1:$AH$6025,33,FALSE)</f>
        <v>86792.24</v>
      </c>
      <c r="S5615" s="30">
        <v>86792.24</v>
      </c>
      <c r="T5615" s="30">
        <v>86792.24</v>
      </c>
      <c r="U5615" s="30">
        <v>86792.24</v>
      </c>
      <c r="V5615" s="30">
        <v>66441.509999999995</v>
      </c>
      <c r="W5615" s="30">
        <v>66441.509999999995</v>
      </c>
      <c r="X5615" s="30">
        <v>66441.509999999995</v>
      </c>
      <c r="Y5615" s="33">
        <f t="shared" si="87"/>
        <v>76.552362284923163</v>
      </c>
      <c r="Z5615" s="32">
        <v>0</v>
      </c>
      <c r="AA5615" s="32" t="s">
        <v>3323</v>
      </c>
      <c r="AB5615" s="26">
        <v>4</v>
      </c>
      <c r="AC5615" s="33">
        <v>0</v>
      </c>
      <c r="AD5615" s="33">
        <v>76.55</v>
      </c>
      <c r="AE5615" s="34" t="s">
        <v>5213</v>
      </c>
      <c r="AF5615" s="11"/>
    </row>
    <row r="5616" spans="2:32" ht="62.25" x14ac:dyDescent="0.5">
      <c r="B5616" s="11"/>
      <c r="C5616" s="28" t="s">
        <v>17919</v>
      </c>
      <c r="D5616" s="28" t="s">
        <v>17920</v>
      </c>
      <c r="E5616" s="29" t="s">
        <v>17921</v>
      </c>
      <c r="F5616" s="29" t="s">
        <v>1</v>
      </c>
      <c r="G5616" s="29" t="s">
        <v>51</v>
      </c>
      <c r="H5616" s="30" t="s">
        <v>3092</v>
      </c>
      <c r="I5616" s="30" t="s">
        <v>102</v>
      </c>
      <c r="J5616" s="31" t="s">
        <v>103</v>
      </c>
      <c r="K5616" s="30" t="s">
        <v>104</v>
      </c>
      <c r="L5616" s="32" t="s">
        <v>265</v>
      </c>
      <c r="M5616" s="30" t="s">
        <v>105</v>
      </c>
      <c r="N5616" s="30" t="s">
        <v>3025</v>
      </c>
      <c r="O5616" s="30" t="s">
        <v>107</v>
      </c>
      <c r="P5616" s="32" t="s">
        <v>46</v>
      </c>
      <c r="Q5616" s="54">
        <f>VLOOKUP(C5616,[1]Hoja2!$B$1:$AH$6025,32,FALSE)</f>
        <v>2017</v>
      </c>
      <c r="R5616" s="30">
        <f>VLOOKUP(C5616,[1]Hoja2!$B$1:$AH$6025,33,FALSE)</f>
        <v>103317.95</v>
      </c>
      <c r="S5616" s="30">
        <v>103317.95</v>
      </c>
      <c r="T5616" s="30">
        <v>103317.95</v>
      </c>
      <c r="U5616" s="30">
        <v>103317.95</v>
      </c>
      <c r="V5616" s="30">
        <v>30995.39</v>
      </c>
      <c r="W5616" s="30">
        <v>30995.39</v>
      </c>
      <c r="X5616" s="30">
        <v>30995.39</v>
      </c>
      <c r="Y5616" s="33">
        <f t="shared" si="87"/>
        <v>30.000004839430126</v>
      </c>
      <c r="Z5616" s="32">
        <v>0</v>
      </c>
      <c r="AA5616" s="32" t="s">
        <v>3323</v>
      </c>
      <c r="AB5616" s="26">
        <v>2</v>
      </c>
      <c r="AC5616" s="33">
        <v>0</v>
      </c>
      <c r="AD5616" s="33">
        <v>30</v>
      </c>
      <c r="AE5616" s="34" t="s">
        <v>5213</v>
      </c>
      <c r="AF5616" s="11"/>
    </row>
    <row r="5617" spans="2:32" ht="62.25" x14ac:dyDescent="0.5">
      <c r="B5617" s="11"/>
      <c r="C5617" s="28" t="s">
        <v>17922</v>
      </c>
      <c r="D5617" s="28" t="s">
        <v>17923</v>
      </c>
      <c r="E5617" s="29" t="s">
        <v>17924</v>
      </c>
      <c r="F5617" s="29" t="s">
        <v>1</v>
      </c>
      <c r="G5617" s="29" t="s">
        <v>51</v>
      </c>
      <c r="H5617" s="30" t="s">
        <v>3092</v>
      </c>
      <c r="I5617" s="30" t="s">
        <v>102</v>
      </c>
      <c r="J5617" s="31" t="s">
        <v>103</v>
      </c>
      <c r="K5617" s="30" t="s">
        <v>104</v>
      </c>
      <c r="L5617" s="32" t="s">
        <v>265</v>
      </c>
      <c r="M5617" s="30" t="s">
        <v>105</v>
      </c>
      <c r="N5617" s="30" t="s">
        <v>3025</v>
      </c>
      <c r="O5617" s="30" t="s">
        <v>107</v>
      </c>
      <c r="P5617" s="32" t="s">
        <v>46</v>
      </c>
      <c r="Q5617" s="54">
        <f>VLOOKUP(C5617,[1]Hoja2!$B$1:$AH$6025,32,FALSE)</f>
        <v>2017</v>
      </c>
      <c r="R5617" s="30">
        <f>VLOOKUP(C5617,[1]Hoja2!$B$1:$AH$6025,33,FALSE)</f>
        <v>90970.36</v>
      </c>
      <c r="S5617" s="30">
        <v>90970.36</v>
      </c>
      <c r="T5617" s="30">
        <v>90970.36</v>
      </c>
      <c r="U5617" s="30">
        <v>90970.36</v>
      </c>
      <c r="V5617" s="30">
        <v>27291.11</v>
      </c>
      <c r="W5617" s="30">
        <v>27291.11</v>
      </c>
      <c r="X5617" s="30">
        <v>27291.11</v>
      </c>
      <c r="Y5617" s="33">
        <f t="shared" si="87"/>
        <v>30.000002198518288</v>
      </c>
      <c r="Z5617" s="32">
        <v>0</v>
      </c>
      <c r="AA5617" s="32" t="s">
        <v>3323</v>
      </c>
      <c r="AB5617" s="26">
        <v>6</v>
      </c>
      <c r="AC5617" s="33">
        <v>0</v>
      </c>
      <c r="AD5617" s="33">
        <v>30</v>
      </c>
      <c r="AE5617" s="34" t="s">
        <v>5223</v>
      </c>
      <c r="AF5617" s="11"/>
    </row>
    <row r="5618" spans="2:32" ht="62.25" x14ac:dyDescent="0.5">
      <c r="B5618" s="11"/>
      <c r="C5618" s="28" t="s">
        <v>17925</v>
      </c>
      <c r="D5618" s="28" t="s">
        <v>17926</v>
      </c>
      <c r="E5618" s="29" t="s">
        <v>17927</v>
      </c>
      <c r="F5618" s="29" t="s">
        <v>1</v>
      </c>
      <c r="G5618" s="29" t="s">
        <v>51</v>
      </c>
      <c r="H5618" s="30" t="s">
        <v>3092</v>
      </c>
      <c r="I5618" s="30" t="s">
        <v>102</v>
      </c>
      <c r="J5618" s="31" t="s">
        <v>103</v>
      </c>
      <c r="K5618" s="30" t="s">
        <v>104</v>
      </c>
      <c r="L5618" s="32" t="s">
        <v>265</v>
      </c>
      <c r="M5618" s="30" t="s">
        <v>105</v>
      </c>
      <c r="N5618" s="30" t="s">
        <v>3025</v>
      </c>
      <c r="O5618" s="30" t="s">
        <v>107</v>
      </c>
      <c r="P5618" s="32" t="s">
        <v>46</v>
      </c>
      <c r="Q5618" s="54">
        <f>VLOOKUP(C5618,[1]Hoja2!$B$1:$AH$6025,32,FALSE)</f>
        <v>2017</v>
      </c>
      <c r="R5618" s="30">
        <f>VLOOKUP(C5618,[1]Hoja2!$B$1:$AH$6025,33,FALSE)</f>
        <v>93674.99</v>
      </c>
      <c r="S5618" s="30">
        <v>93674.99</v>
      </c>
      <c r="T5618" s="30">
        <v>93674.99</v>
      </c>
      <c r="U5618" s="30">
        <v>93674.99</v>
      </c>
      <c r="V5618" s="30">
        <v>28102.5</v>
      </c>
      <c r="W5618" s="30">
        <v>28102.5</v>
      </c>
      <c r="X5618" s="30">
        <v>28102.5</v>
      </c>
      <c r="Y5618" s="33">
        <f t="shared" si="87"/>
        <v>30.000003202562393</v>
      </c>
      <c r="Z5618" s="32">
        <v>0</v>
      </c>
      <c r="AA5618" s="32" t="s">
        <v>3323</v>
      </c>
      <c r="AB5618" s="26">
        <v>3</v>
      </c>
      <c r="AC5618" s="33">
        <v>0</v>
      </c>
      <c r="AD5618" s="33">
        <v>30</v>
      </c>
      <c r="AE5618" s="34" t="s">
        <v>5213</v>
      </c>
      <c r="AF5618" s="11"/>
    </row>
    <row r="5619" spans="2:32" ht="62.25" x14ac:dyDescent="0.5">
      <c r="B5619" s="11"/>
      <c r="C5619" s="28" t="s">
        <v>17928</v>
      </c>
      <c r="D5619" s="28" t="s">
        <v>17929</v>
      </c>
      <c r="E5619" s="29" t="s">
        <v>17930</v>
      </c>
      <c r="F5619" s="29" t="s">
        <v>1</v>
      </c>
      <c r="G5619" s="29" t="s">
        <v>51</v>
      </c>
      <c r="H5619" s="30" t="s">
        <v>3092</v>
      </c>
      <c r="I5619" s="30" t="s">
        <v>102</v>
      </c>
      <c r="J5619" s="31" t="s">
        <v>103</v>
      </c>
      <c r="K5619" s="30" t="s">
        <v>104</v>
      </c>
      <c r="L5619" s="32" t="s">
        <v>265</v>
      </c>
      <c r="M5619" s="30" t="s">
        <v>105</v>
      </c>
      <c r="N5619" s="30" t="s">
        <v>3025</v>
      </c>
      <c r="O5619" s="30" t="s">
        <v>107</v>
      </c>
      <c r="P5619" s="32" t="s">
        <v>46</v>
      </c>
      <c r="Q5619" s="54">
        <f>VLOOKUP(C5619,[1]Hoja2!$B$1:$AH$6025,32,FALSE)</f>
        <v>2017</v>
      </c>
      <c r="R5619" s="30">
        <f>VLOOKUP(C5619,[1]Hoja2!$B$1:$AH$6025,33,FALSE)</f>
        <v>53305.760000000002</v>
      </c>
      <c r="S5619" s="30">
        <v>53305.760000000002</v>
      </c>
      <c r="T5619" s="30">
        <v>53305.760000000002</v>
      </c>
      <c r="U5619" s="30">
        <v>53305.760000000002</v>
      </c>
      <c r="V5619" s="30">
        <v>15991.73</v>
      </c>
      <c r="W5619" s="30">
        <v>15991.73</v>
      </c>
      <c r="X5619" s="30">
        <v>15991.73</v>
      </c>
      <c r="Y5619" s="33">
        <f t="shared" si="87"/>
        <v>30.000003751939751</v>
      </c>
      <c r="Z5619" s="32">
        <v>0</v>
      </c>
      <c r="AA5619" s="32" t="s">
        <v>3323</v>
      </c>
      <c r="AB5619" s="26">
        <v>2</v>
      </c>
      <c r="AC5619" s="33">
        <v>0</v>
      </c>
      <c r="AD5619" s="33">
        <v>30</v>
      </c>
      <c r="AE5619" s="34" t="s">
        <v>5223</v>
      </c>
      <c r="AF5619" s="11"/>
    </row>
    <row r="5620" spans="2:32" ht="62.25" x14ac:dyDescent="0.5">
      <c r="B5620" s="11"/>
      <c r="C5620" s="28" t="s">
        <v>17931</v>
      </c>
      <c r="D5620" s="28" t="s">
        <v>17932</v>
      </c>
      <c r="E5620" s="29" t="s">
        <v>17933</v>
      </c>
      <c r="F5620" s="29" t="s">
        <v>1</v>
      </c>
      <c r="G5620" s="29" t="s">
        <v>51</v>
      </c>
      <c r="H5620" s="30" t="s">
        <v>3092</v>
      </c>
      <c r="I5620" s="30" t="s">
        <v>102</v>
      </c>
      <c r="J5620" s="31" t="s">
        <v>103</v>
      </c>
      <c r="K5620" s="30" t="s">
        <v>104</v>
      </c>
      <c r="L5620" s="32" t="s">
        <v>265</v>
      </c>
      <c r="M5620" s="30" t="s">
        <v>105</v>
      </c>
      <c r="N5620" s="30" t="s">
        <v>3025</v>
      </c>
      <c r="O5620" s="30" t="s">
        <v>107</v>
      </c>
      <c r="P5620" s="32" t="s">
        <v>46</v>
      </c>
      <c r="Q5620" s="54">
        <f>VLOOKUP(C5620,[1]Hoja2!$B$1:$AH$6025,32,FALSE)</f>
        <v>2017</v>
      </c>
      <c r="R5620" s="30">
        <f>VLOOKUP(C5620,[1]Hoja2!$B$1:$AH$6025,33,FALSE)</f>
        <v>90970.36</v>
      </c>
      <c r="S5620" s="30">
        <v>90970.36</v>
      </c>
      <c r="T5620" s="30">
        <v>90970.36</v>
      </c>
      <c r="U5620" s="30">
        <v>90970.36</v>
      </c>
      <c r="V5620" s="30">
        <v>27291.11</v>
      </c>
      <c r="W5620" s="30">
        <v>27291.11</v>
      </c>
      <c r="X5620" s="30">
        <v>27291.11</v>
      </c>
      <c r="Y5620" s="33">
        <f t="shared" si="87"/>
        <v>30.000002198518288</v>
      </c>
      <c r="Z5620" s="32">
        <v>0</v>
      </c>
      <c r="AA5620" s="32" t="s">
        <v>3323</v>
      </c>
      <c r="AB5620" s="26">
        <v>4</v>
      </c>
      <c r="AC5620" s="33">
        <v>0</v>
      </c>
      <c r="AD5620" s="33">
        <v>30</v>
      </c>
      <c r="AE5620" s="34" t="s">
        <v>5213</v>
      </c>
      <c r="AF5620" s="11"/>
    </row>
    <row r="5621" spans="2:32" ht="62.25" x14ac:dyDescent="0.5">
      <c r="B5621" s="11"/>
      <c r="C5621" s="28" t="s">
        <v>17934</v>
      </c>
      <c r="D5621" s="28" t="s">
        <v>17935</v>
      </c>
      <c r="E5621" s="29" t="s">
        <v>17936</v>
      </c>
      <c r="F5621" s="29" t="s">
        <v>1</v>
      </c>
      <c r="G5621" s="29" t="s">
        <v>51</v>
      </c>
      <c r="H5621" s="30" t="s">
        <v>3092</v>
      </c>
      <c r="I5621" s="30" t="s">
        <v>102</v>
      </c>
      <c r="J5621" s="31" t="s">
        <v>103</v>
      </c>
      <c r="K5621" s="30" t="s">
        <v>104</v>
      </c>
      <c r="L5621" s="32" t="s">
        <v>265</v>
      </c>
      <c r="M5621" s="30" t="s">
        <v>105</v>
      </c>
      <c r="N5621" s="30" t="s">
        <v>3025</v>
      </c>
      <c r="O5621" s="30" t="s">
        <v>107</v>
      </c>
      <c r="P5621" s="32" t="s">
        <v>46</v>
      </c>
      <c r="Q5621" s="54">
        <f>VLOOKUP(C5621,[1]Hoja2!$B$1:$AH$6025,32,FALSE)</f>
        <v>2017</v>
      </c>
      <c r="R5621" s="30">
        <f>VLOOKUP(C5621,[1]Hoja2!$B$1:$AH$6025,33,FALSE)</f>
        <v>71804.149999999994</v>
      </c>
      <c r="S5621" s="30">
        <v>71804.149999999994</v>
      </c>
      <c r="T5621" s="30">
        <v>71804.149999999994</v>
      </c>
      <c r="U5621" s="30">
        <v>71804.149999999994</v>
      </c>
      <c r="V5621" s="30">
        <v>21541.25</v>
      </c>
      <c r="W5621" s="30">
        <v>21541.25</v>
      </c>
      <c r="X5621" s="30">
        <v>21541.25</v>
      </c>
      <c r="Y5621" s="33">
        <f t="shared" si="87"/>
        <v>30.000006963385822</v>
      </c>
      <c r="Z5621" s="32">
        <v>0</v>
      </c>
      <c r="AA5621" s="32" t="s">
        <v>3323</v>
      </c>
      <c r="AB5621" s="26">
        <v>4</v>
      </c>
      <c r="AC5621" s="33">
        <v>0</v>
      </c>
      <c r="AD5621" s="33">
        <v>30</v>
      </c>
      <c r="AE5621" s="34" t="s">
        <v>5223</v>
      </c>
      <c r="AF5621" s="11"/>
    </row>
    <row r="5622" spans="2:32" ht="62.25" x14ac:dyDescent="0.5">
      <c r="B5622" s="11"/>
      <c r="C5622" s="28" t="s">
        <v>17937</v>
      </c>
      <c r="D5622" s="28" t="s">
        <v>17938</v>
      </c>
      <c r="E5622" s="29" t="s">
        <v>17939</v>
      </c>
      <c r="F5622" s="29" t="s">
        <v>1</v>
      </c>
      <c r="G5622" s="29" t="s">
        <v>51</v>
      </c>
      <c r="H5622" s="30" t="s">
        <v>3092</v>
      </c>
      <c r="I5622" s="30" t="s">
        <v>102</v>
      </c>
      <c r="J5622" s="31" t="s">
        <v>103</v>
      </c>
      <c r="K5622" s="30" t="s">
        <v>104</v>
      </c>
      <c r="L5622" s="32" t="s">
        <v>265</v>
      </c>
      <c r="M5622" s="30" t="s">
        <v>105</v>
      </c>
      <c r="N5622" s="30" t="s">
        <v>3025</v>
      </c>
      <c r="O5622" s="30" t="s">
        <v>107</v>
      </c>
      <c r="P5622" s="32" t="s">
        <v>46</v>
      </c>
      <c r="Q5622" s="54">
        <f>VLOOKUP(C5622,[1]Hoja2!$B$1:$AH$6025,32,FALSE)</f>
        <v>2017</v>
      </c>
      <c r="R5622" s="30">
        <f>VLOOKUP(C5622,[1]Hoja2!$B$1:$AH$6025,33,FALSE)</f>
        <v>81527.63</v>
      </c>
      <c r="S5622" s="30">
        <v>81527.63</v>
      </c>
      <c r="T5622" s="30">
        <v>81527.63</v>
      </c>
      <c r="U5622" s="30">
        <v>81527.63</v>
      </c>
      <c r="V5622" s="30">
        <v>24458.29</v>
      </c>
      <c r="W5622" s="30">
        <v>24458.29</v>
      </c>
      <c r="X5622" s="30">
        <v>24458.29</v>
      </c>
      <c r="Y5622" s="33">
        <f t="shared" si="87"/>
        <v>30.000001226578032</v>
      </c>
      <c r="Z5622" s="32">
        <v>0</v>
      </c>
      <c r="AA5622" s="32" t="s">
        <v>3323</v>
      </c>
      <c r="AB5622" s="26">
        <v>2</v>
      </c>
      <c r="AC5622" s="33">
        <v>0</v>
      </c>
      <c r="AD5622" s="33">
        <v>30</v>
      </c>
      <c r="AE5622" s="34" t="s">
        <v>5223</v>
      </c>
      <c r="AF5622" s="11"/>
    </row>
    <row r="5623" spans="2:32" ht="62.25" x14ac:dyDescent="0.5">
      <c r="B5623" s="11"/>
      <c r="C5623" s="28" t="s">
        <v>17940</v>
      </c>
      <c r="D5623" s="28" t="s">
        <v>17941</v>
      </c>
      <c r="E5623" s="29" t="s">
        <v>17942</v>
      </c>
      <c r="F5623" s="29" t="s">
        <v>1</v>
      </c>
      <c r="G5623" s="29" t="s">
        <v>51</v>
      </c>
      <c r="H5623" s="30" t="s">
        <v>3092</v>
      </c>
      <c r="I5623" s="30" t="s">
        <v>102</v>
      </c>
      <c r="J5623" s="31" t="s">
        <v>103</v>
      </c>
      <c r="K5623" s="30" t="s">
        <v>104</v>
      </c>
      <c r="L5623" s="32" t="s">
        <v>265</v>
      </c>
      <c r="M5623" s="30" t="s">
        <v>105</v>
      </c>
      <c r="N5623" s="30" t="s">
        <v>3025</v>
      </c>
      <c r="O5623" s="30" t="s">
        <v>107</v>
      </c>
      <c r="P5623" s="32" t="s">
        <v>46</v>
      </c>
      <c r="Q5623" s="54">
        <f>VLOOKUP(C5623,[1]Hoja2!$B$1:$AH$6025,32,FALSE)</f>
        <v>2017</v>
      </c>
      <c r="R5623" s="30">
        <f>VLOOKUP(C5623,[1]Hoja2!$B$1:$AH$6025,33,FALSE)</f>
        <v>90970.36</v>
      </c>
      <c r="S5623" s="30">
        <v>90970.36</v>
      </c>
      <c r="T5623" s="30">
        <v>90970.36</v>
      </c>
      <c r="U5623" s="30">
        <v>90970.36</v>
      </c>
      <c r="V5623" s="30">
        <v>27291.11</v>
      </c>
      <c r="W5623" s="30">
        <v>27291.11</v>
      </c>
      <c r="X5623" s="30">
        <v>27291.11</v>
      </c>
      <c r="Y5623" s="33">
        <f t="shared" si="87"/>
        <v>30.000002198518288</v>
      </c>
      <c r="Z5623" s="32">
        <v>0</v>
      </c>
      <c r="AA5623" s="32" t="s">
        <v>3323</v>
      </c>
      <c r="AB5623" s="26">
        <v>4</v>
      </c>
      <c r="AC5623" s="33">
        <v>0</v>
      </c>
      <c r="AD5623" s="33">
        <v>30</v>
      </c>
      <c r="AE5623" s="34" t="s">
        <v>5213</v>
      </c>
      <c r="AF5623" s="11"/>
    </row>
    <row r="5624" spans="2:32" ht="62.25" x14ac:dyDescent="0.5">
      <c r="B5624" s="11"/>
      <c r="C5624" s="28" t="s">
        <v>17943</v>
      </c>
      <c r="D5624" s="28" t="s">
        <v>17944</v>
      </c>
      <c r="E5624" s="29" t="s">
        <v>17945</v>
      </c>
      <c r="F5624" s="29" t="s">
        <v>1</v>
      </c>
      <c r="G5624" s="29" t="s">
        <v>51</v>
      </c>
      <c r="H5624" s="30" t="s">
        <v>3092</v>
      </c>
      <c r="I5624" s="30" t="s">
        <v>102</v>
      </c>
      <c r="J5624" s="31" t="s">
        <v>103</v>
      </c>
      <c r="K5624" s="30" t="s">
        <v>104</v>
      </c>
      <c r="L5624" s="32" t="s">
        <v>265</v>
      </c>
      <c r="M5624" s="30" t="s">
        <v>105</v>
      </c>
      <c r="N5624" s="30" t="s">
        <v>3025</v>
      </c>
      <c r="O5624" s="30" t="s">
        <v>107</v>
      </c>
      <c r="P5624" s="32" t="s">
        <v>46</v>
      </c>
      <c r="Q5624" s="54">
        <f>VLOOKUP(C5624,[1]Hoja2!$B$1:$AH$6025,32,FALSE)</f>
        <v>2017</v>
      </c>
      <c r="R5624" s="30">
        <f>VLOOKUP(C5624,[1]Hoja2!$B$1:$AH$6025,33,FALSE)</f>
        <v>71804.149999999994</v>
      </c>
      <c r="S5624" s="30">
        <v>71804.149999999994</v>
      </c>
      <c r="T5624" s="30">
        <v>71804.149999999994</v>
      </c>
      <c r="U5624" s="30">
        <v>71804.149999999994</v>
      </c>
      <c r="V5624" s="30">
        <v>21541.25</v>
      </c>
      <c r="W5624" s="30">
        <v>21541.25</v>
      </c>
      <c r="X5624" s="30">
        <v>21541.25</v>
      </c>
      <c r="Y5624" s="33">
        <f t="shared" si="87"/>
        <v>30.000006963385822</v>
      </c>
      <c r="Z5624" s="32">
        <v>0</v>
      </c>
      <c r="AA5624" s="32" t="s">
        <v>3323</v>
      </c>
      <c r="AB5624" s="26">
        <v>3</v>
      </c>
      <c r="AC5624" s="33">
        <v>0</v>
      </c>
      <c r="AD5624" s="33">
        <v>30</v>
      </c>
      <c r="AE5624" s="34" t="s">
        <v>5213</v>
      </c>
      <c r="AF5624" s="11"/>
    </row>
    <row r="5625" spans="2:32" ht="62.25" x14ac:dyDescent="0.5">
      <c r="B5625" s="11"/>
      <c r="C5625" s="28" t="s">
        <v>17946</v>
      </c>
      <c r="D5625" s="28" t="s">
        <v>17947</v>
      </c>
      <c r="E5625" s="29" t="s">
        <v>17948</v>
      </c>
      <c r="F5625" s="29" t="s">
        <v>1</v>
      </c>
      <c r="G5625" s="29" t="s">
        <v>51</v>
      </c>
      <c r="H5625" s="30" t="s">
        <v>3092</v>
      </c>
      <c r="I5625" s="30" t="s">
        <v>102</v>
      </c>
      <c r="J5625" s="31" t="s">
        <v>103</v>
      </c>
      <c r="K5625" s="30" t="s">
        <v>104</v>
      </c>
      <c r="L5625" s="32" t="s">
        <v>265</v>
      </c>
      <c r="M5625" s="30" t="s">
        <v>105</v>
      </c>
      <c r="N5625" s="30" t="s">
        <v>3025</v>
      </c>
      <c r="O5625" s="30" t="s">
        <v>107</v>
      </c>
      <c r="P5625" s="32" t="s">
        <v>46</v>
      </c>
      <c r="Q5625" s="54">
        <f>VLOOKUP(C5625,[1]Hoja2!$B$1:$AH$6025,32,FALSE)</f>
        <v>2017</v>
      </c>
      <c r="R5625" s="30">
        <f>VLOOKUP(C5625,[1]Hoja2!$B$1:$AH$6025,33,FALSE)</f>
        <v>85185.27</v>
      </c>
      <c r="S5625" s="30">
        <v>85185.27</v>
      </c>
      <c r="T5625" s="30">
        <v>85185.27</v>
      </c>
      <c r="U5625" s="30">
        <v>85185.27</v>
      </c>
      <c r="V5625" s="30">
        <v>25555.58</v>
      </c>
      <c r="W5625" s="30">
        <v>25555.58</v>
      </c>
      <c r="X5625" s="30">
        <v>25555.58</v>
      </c>
      <c r="Y5625" s="33">
        <f t="shared" si="87"/>
        <v>29.999998826088124</v>
      </c>
      <c r="Z5625" s="32">
        <v>0</v>
      </c>
      <c r="AA5625" s="32" t="s">
        <v>3323</v>
      </c>
      <c r="AB5625" s="26">
        <v>3</v>
      </c>
      <c r="AC5625" s="33">
        <v>0</v>
      </c>
      <c r="AD5625" s="33">
        <v>30</v>
      </c>
      <c r="AE5625" s="34" t="s">
        <v>5213</v>
      </c>
      <c r="AF5625" s="11"/>
    </row>
    <row r="5626" spans="2:32" ht="62.25" x14ac:dyDescent="0.5">
      <c r="B5626" s="11"/>
      <c r="C5626" s="28" t="s">
        <v>17949</v>
      </c>
      <c r="D5626" s="28" t="s">
        <v>17950</v>
      </c>
      <c r="E5626" s="29" t="s">
        <v>17951</v>
      </c>
      <c r="F5626" s="29" t="s">
        <v>1</v>
      </c>
      <c r="G5626" s="29" t="s">
        <v>51</v>
      </c>
      <c r="H5626" s="30" t="s">
        <v>3092</v>
      </c>
      <c r="I5626" s="30" t="s">
        <v>102</v>
      </c>
      <c r="J5626" s="31" t="s">
        <v>103</v>
      </c>
      <c r="K5626" s="30" t="s">
        <v>104</v>
      </c>
      <c r="L5626" s="32" t="s">
        <v>265</v>
      </c>
      <c r="M5626" s="30" t="s">
        <v>105</v>
      </c>
      <c r="N5626" s="30" t="s">
        <v>3025</v>
      </c>
      <c r="O5626" s="30" t="s">
        <v>107</v>
      </c>
      <c r="P5626" s="32" t="s">
        <v>46</v>
      </c>
      <c r="Q5626" s="54">
        <f>VLOOKUP(C5626,[1]Hoja2!$B$1:$AH$6025,32,FALSE)</f>
        <v>2017</v>
      </c>
      <c r="R5626" s="30">
        <f>VLOOKUP(C5626,[1]Hoja2!$B$1:$AH$6025,33,FALSE)</f>
        <v>7658.24</v>
      </c>
      <c r="S5626" s="30">
        <v>7658.24</v>
      </c>
      <c r="T5626" s="30">
        <v>7658.24</v>
      </c>
      <c r="U5626" s="30">
        <v>7658.24</v>
      </c>
      <c r="V5626" s="30">
        <v>2297.4699999999998</v>
      </c>
      <c r="W5626" s="30">
        <v>2297.4699999999998</v>
      </c>
      <c r="X5626" s="30">
        <v>2297.4699999999998</v>
      </c>
      <c r="Y5626" s="33">
        <f t="shared" si="87"/>
        <v>29.99997388433896</v>
      </c>
      <c r="Z5626" s="32">
        <v>0</v>
      </c>
      <c r="AA5626" s="32" t="s">
        <v>3323</v>
      </c>
      <c r="AB5626" s="26">
        <v>3</v>
      </c>
      <c r="AC5626" s="33">
        <v>0</v>
      </c>
      <c r="AD5626" s="33">
        <v>30</v>
      </c>
      <c r="AE5626" s="34" t="s">
        <v>5213</v>
      </c>
      <c r="AF5626" s="11"/>
    </row>
    <row r="5627" spans="2:32" ht="62.25" x14ac:dyDescent="0.5">
      <c r="B5627" s="11"/>
      <c r="C5627" s="28" t="s">
        <v>17952</v>
      </c>
      <c r="D5627" s="28" t="s">
        <v>17953</v>
      </c>
      <c r="E5627" s="29" t="s">
        <v>17954</v>
      </c>
      <c r="F5627" s="29" t="s">
        <v>1</v>
      </c>
      <c r="G5627" s="29" t="s">
        <v>51</v>
      </c>
      <c r="H5627" s="30" t="s">
        <v>3092</v>
      </c>
      <c r="I5627" s="30" t="s">
        <v>102</v>
      </c>
      <c r="J5627" s="31" t="s">
        <v>103</v>
      </c>
      <c r="K5627" s="30" t="s">
        <v>104</v>
      </c>
      <c r="L5627" s="32" t="s">
        <v>265</v>
      </c>
      <c r="M5627" s="30" t="s">
        <v>105</v>
      </c>
      <c r="N5627" s="30" t="s">
        <v>3025</v>
      </c>
      <c r="O5627" s="30" t="s">
        <v>107</v>
      </c>
      <c r="P5627" s="32" t="s">
        <v>46</v>
      </c>
      <c r="Q5627" s="54">
        <f>VLOOKUP(C5627,[1]Hoja2!$B$1:$AH$6025,32,FALSE)</f>
        <v>2017</v>
      </c>
      <c r="R5627" s="30">
        <f>VLOOKUP(C5627,[1]Hoja2!$B$1:$AH$6025,33,FALSE)</f>
        <v>93674.99</v>
      </c>
      <c r="S5627" s="30">
        <v>93674.99</v>
      </c>
      <c r="T5627" s="30">
        <v>93674.99</v>
      </c>
      <c r="U5627" s="30">
        <v>93674.99</v>
      </c>
      <c r="V5627" s="30">
        <v>28102.5</v>
      </c>
      <c r="W5627" s="30">
        <v>28102.5</v>
      </c>
      <c r="X5627" s="30">
        <v>28102.5</v>
      </c>
      <c r="Y5627" s="33">
        <f t="shared" si="87"/>
        <v>30.000003202562393</v>
      </c>
      <c r="Z5627" s="32">
        <v>0</v>
      </c>
      <c r="AA5627" s="32" t="s">
        <v>3323</v>
      </c>
      <c r="AB5627" s="26">
        <v>3</v>
      </c>
      <c r="AC5627" s="33">
        <v>0</v>
      </c>
      <c r="AD5627" s="33">
        <v>30</v>
      </c>
      <c r="AE5627" s="34" t="s">
        <v>5213</v>
      </c>
      <c r="AF5627" s="11"/>
    </row>
    <row r="5628" spans="2:32" ht="62.25" x14ac:dyDescent="0.5">
      <c r="B5628" s="11"/>
      <c r="C5628" s="28" t="s">
        <v>17955</v>
      </c>
      <c r="D5628" s="28" t="s">
        <v>17956</v>
      </c>
      <c r="E5628" s="29" t="s">
        <v>17957</v>
      </c>
      <c r="F5628" s="29" t="s">
        <v>1</v>
      </c>
      <c r="G5628" s="29" t="s">
        <v>51</v>
      </c>
      <c r="H5628" s="30" t="s">
        <v>3092</v>
      </c>
      <c r="I5628" s="30" t="s">
        <v>102</v>
      </c>
      <c r="J5628" s="31" t="s">
        <v>103</v>
      </c>
      <c r="K5628" s="30" t="s">
        <v>104</v>
      </c>
      <c r="L5628" s="32" t="s">
        <v>265</v>
      </c>
      <c r="M5628" s="30" t="s">
        <v>105</v>
      </c>
      <c r="N5628" s="30" t="s">
        <v>3025</v>
      </c>
      <c r="O5628" s="30" t="s">
        <v>107</v>
      </c>
      <c r="P5628" s="32" t="s">
        <v>46</v>
      </c>
      <c r="Q5628" s="54">
        <f>VLOOKUP(C5628,[1]Hoja2!$B$1:$AH$6025,32,FALSE)</f>
        <v>2017</v>
      </c>
      <c r="R5628" s="30">
        <f>VLOOKUP(C5628,[1]Hoja2!$B$1:$AH$6025,33,FALSE)</f>
        <v>71804.149999999994</v>
      </c>
      <c r="S5628" s="30">
        <v>71804.149999999994</v>
      </c>
      <c r="T5628" s="30">
        <v>71804.149999999994</v>
      </c>
      <c r="U5628" s="30">
        <v>71804.149999999994</v>
      </c>
      <c r="V5628" s="30">
        <v>21541.25</v>
      </c>
      <c r="W5628" s="30">
        <v>21541.25</v>
      </c>
      <c r="X5628" s="30">
        <v>21541.25</v>
      </c>
      <c r="Y5628" s="33">
        <f t="shared" si="87"/>
        <v>30.000006963385822</v>
      </c>
      <c r="Z5628" s="32">
        <v>0</v>
      </c>
      <c r="AA5628" s="32" t="s">
        <v>3323</v>
      </c>
      <c r="AB5628" s="26">
        <v>5</v>
      </c>
      <c r="AC5628" s="33">
        <v>0</v>
      </c>
      <c r="AD5628" s="33">
        <v>30</v>
      </c>
      <c r="AE5628" s="34" t="s">
        <v>5213</v>
      </c>
      <c r="AF5628" s="11"/>
    </row>
    <row r="5629" spans="2:32" ht="62.25" x14ac:dyDescent="0.5">
      <c r="B5629" s="11"/>
      <c r="C5629" s="28" t="s">
        <v>17958</v>
      </c>
      <c r="D5629" s="28" t="s">
        <v>17959</v>
      </c>
      <c r="E5629" s="29" t="s">
        <v>17960</v>
      </c>
      <c r="F5629" s="29" t="s">
        <v>1</v>
      </c>
      <c r="G5629" s="29" t="s">
        <v>51</v>
      </c>
      <c r="H5629" s="30" t="s">
        <v>3092</v>
      </c>
      <c r="I5629" s="30" t="s">
        <v>102</v>
      </c>
      <c r="J5629" s="31" t="s">
        <v>103</v>
      </c>
      <c r="K5629" s="30" t="s">
        <v>104</v>
      </c>
      <c r="L5629" s="32" t="s">
        <v>265</v>
      </c>
      <c r="M5629" s="30" t="s">
        <v>105</v>
      </c>
      <c r="N5629" s="30" t="s">
        <v>3025</v>
      </c>
      <c r="O5629" s="30" t="s">
        <v>107</v>
      </c>
      <c r="P5629" s="32" t="s">
        <v>46</v>
      </c>
      <c r="Q5629" s="54">
        <f>VLOOKUP(C5629,[1]Hoja2!$B$1:$AH$6025,32,FALSE)</f>
        <v>2017</v>
      </c>
      <c r="R5629" s="30">
        <f>VLOOKUP(C5629,[1]Hoja2!$B$1:$AH$6025,33,FALSE)</f>
        <v>85185.27</v>
      </c>
      <c r="S5629" s="30">
        <v>85185.27</v>
      </c>
      <c r="T5629" s="30">
        <v>85185.27</v>
      </c>
      <c r="U5629" s="30">
        <v>85185.27</v>
      </c>
      <c r="V5629" s="30">
        <v>25555.58</v>
      </c>
      <c r="W5629" s="30">
        <v>25555.58</v>
      </c>
      <c r="X5629" s="30">
        <v>25555.58</v>
      </c>
      <c r="Y5629" s="33">
        <f t="shared" si="87"/>
        <v>29.999998826088124</v>
      </c>
      <c r="Z5629" s="32">
        <v>0</v>
      </c>
      <c r="AA5629" s="32" t="s">
        <v>3323</v>
      </c>
      <c r="AB5629" s="26">
        <v>4</v>
      </c>
      <c r="AC5629" s="33">
        <v>0</v>
      </c>
      <c r="AD5629" s="33">
        <v>30</v>
      </c>
      <c r="AE5629" s="34" t="s">
        <v>5213</v>
      </c>
      <c r="AF5629" s="11"/>
    </row>
    <row r="5630" spans="2:32" ht="62.25" x14ac:dyDescent="0.5">
      <c r="B5630" s="11"/>
      <c r="C5630" s="28" t="s">
        <v>17961</v>
      </c>
      <c r="D5630" s="28" t="s">
        <v>17962</v>
      </c>
      <c r="E5630" s="29" t="s">
        <v>17963</v>
      </c>
      <c r="F5630" s="29" t="s">
        <v>1</v>
      </c>
      <c r="G5630" s="29" t="s">
        <v>51</v>
      </c>
      <c r="H5630" s="30" t="s">
        <v>3092</v>
      </c>
      <c r="I5630" s="30" t="s">
        <v>102</v>
      </c>
      <c r="J5630" s="31" t="s">
        <v>103</v>
      </c>
      <c r="K5630" s="30" t="s">
        <v>104</v>
      </c>
      <c r="L5630" s="32" t="s">
        <v>265</v>
      </c>
      <c r="M5630" s="30" t="s">
        <v>105</v>
      </c>
      <c r="N5630" s="30" t="s">
        <v>3025</v>
      </c>
      <c r="O5630" s="30" t="s">
        <v>107</v>
      </c>
      <c r="P5630" s="32" t="s">
        <v>46</v>
      </c>
      <c r="Q5630" s="54">
        <f>VLOOKUP(C5630,[1]Hoja2!$B$1:$AH$6025,32,FALSE)</f>
        <v>2017</v>
      </c>
      <c r="R5630" s="30">
        <f>VLOOKUP(C5630,[1]Hoja2!$B$1:$AH$6025,33,FALSE)</f>
        <v>85185.27</v>
      </c>
      <c r="S5630" s="30">
        <v>85185.27</v>
      </c>
      <c r="T5630" s="30">
        <v>85185.27</v>
      </c>
      <c r="U5630" s="30">
        <v>85185.27</v>
      </c>
      <c r="V5630" s="30">
        <v>25555.58</v>
      </c>
      <c r="W5630" s="30">
        <v>25555.58</v>
      </c>
      <c r="X5630" s="30">
        <v>25555.58</v>
      </c>
      <c r="Y5630" s="33">
        <f t="shared" si="87"/>
        <v>29.999998826088124</v>
      </c>
      <c r="Z5630" s="32">
        <v>0</v>
      </c>
      <c r="AA5630" s="32" t="s">
        <v>3323</v>
      </c>
      <c r="AB5630" s="26">
        <v>5</v>
      </c>
      <c r="AC5630" s="33">
        <v>0</v>
      </c>
      <c r="AD5630" s="33">
        <v>30</v>
      </c>
      <c r="AE5630" s="34" t="s">
        <v>5213</v>
      </c>
      <c r="AF5630" s="11"/>
    </row>
    <row r="5631" spans="2:32" ht="62.25" x14ac:dyDescent="0.5">
      <c r="B5631" s="11"/>
      <c r="C5631" s="28" t="s">
        <v>17964</v>
      </c>
      <c r="D5631" s="28" t="s">
        <v>17965</v>
      </c>
      <c r="E5631" s="29" t="s">
        <v>17966</v>
      </c>
      <c r="F5631" s="29" t="s">
        <v>1</v>
      </c>
      <c r="G5631" s="29" t="s">
        <v>51</v>
      </c>
      <c r="H5631" s="30" t="s">
        <v>3092</v>
      </c>
      <c r="I5631" s="30" t="s">
        <v>102</v>
      </c>
      <c r="J5631" s="31" t="s">
        <v>103</v>
      </c>
      <c r="K5631" s="30" t="s">
        <v>104</v>
      </c>
      <c r="L5631" s="32" t="s">
        <v>265</v>
      </c>
      <c r="M5631" s="30" t="s">
        <v>105</v>
      </c>
      <c r="N5631" s="30" t="s">
        <v>3025</v>
      </c>
      <c r="O5631" s="30" t="s">
        <v>107</v>
      </c>
      <c r="P5631" s="32" t="s">
        <v>46</v>
      </c>
      <c r="Q5631" s="54">
        <f>VLOOKUP(C5631,[1]Hoja2!$B$1:$AH$6025,32,FALSE)</f>
        <v>2017</v>
      </c>
      <c r="R5631" s="30">
        <f>VLOOKUP(C5631,[1]Hoja2!$B$1:$AH$6025,33,FALSE)</f>
        <v>93674.99</v>
      </c>
      <c r="S5631" s="30">
        <v>93674.99</v>
      </c>
      <c r="T5631" s="30">
        <v>93674.99</v>
      </c>
      <c r="U5631" s="30">
        <v>93674.99</v>
      </c>
      <c r="V5631" s="30">
        <v>28102.5</v>
      </c>
      <c r="W5631" s="30">
        <v>28102.5</v>
      </c>
      <c r="X5631" s="30">
        <v>28102.5</v>
      </c>
      <c r="Y5631" s="33">
        <f t="shared" si="87"/>
        <v>30.000003202562393</v>
      </c>
      <c r="Z5631" s="32">
        <v>0</v>
      </c>
      <c r="AA5631" s="32" t="s">
        <v>3323</v>
      </c>
      <c r="AB5631" s="26">
        <v>5</v>
      </c>
      <c r="AC5631" s="33">
        <v>0</v>
      </c>
      <c r="AD5631" s="33">
        <v>30</v>
      </c>
      <c r="AE5631" s="34" t="s">
        <v>5213</v>
      </c>
      <c r="AF5631" s="11"/>
    </row>
    <row r="5632" spans="2:32" ht="62.25" x14ac:dyDescent="0.5">
      <c r="B5632" s="11"/>
      <c r="C5632" s="28" t="s">
        <v>17967</v>
      </c>
      <c r="D5632" s="28" t="s">
        <v>17968</v>
      </c>
      <c r="E5632" s="29" t="s">
        <v>17969</v>
      </c>
      <c r="F5632" s="29" t="s">
        <v>1</v>
      </c>
      <c r="G5632" s="29" t="s">
        <v>51</v>
      </c>
      <c r="H5632" s="30" t="s">
        <v>3092</v>
      </c>
      <c r="I5632" s="30" t="s">
        <v>102</v>
      </c>
      <c r="J5632" s="31" t="s">
        <v>103</v>
      </c>
      <c r="K5632" s="30" t="s">
        <v>104</v>
      </c>
      <c r="L5632" s="32" t="s">
        <v>265</v>
      </c>
      <c r="M5632" s="30" t="s">
        <v>105</v>
      </c>
      <c r="N5632" s="30" t="s">
        <v>3025</v>
      </c>
      <c r="O5632" s="30" t="s">
        <v>107</v>
      </c>
      <c r="P5632" s="32" t="s">
        <v>46</v>
      </c>
      <c r="Q5632" s="54">
        <f>VLOOKUP(C5632,[1]Hoja2!$B$1:$AH$6025,32,FALSE)</f>
        <v>2017</v>
      </c>
      <c r="R5632" s="30">
        <f>VLOOKUP(C5632,[1]Hoja2!$B$1:$AH$6025,33,FALSE)</f>
        <v>93674.99</v>
      </c>
      <c r="S5632" s="30">
        <v>93674.99</v>
      </c>
      <c r="T5632" s="30">
        <v>93674.99</v>
      </c>
      <c r="U5632" s="30">
        <v>93674.99</v>
      </c>
      <c r="V5632" s="30">
        <v>28102.5</v>
      </c>
      <c r="W5632" s="30">
        <v>28102.5</v>
      </c>
      <c r="X5632" s="30">
        <v>28102.5</v>
      </c>
      <c r="Y5632" s="33">
        <f t="shared" si="87"/>
        <v>30.000003202562393</v>
      </c>
      <c r="Z5632" s="32">
        <v>0</v>
      </c>
      <c r="AA5632" s="32" t="s">
        <v>3323</v>
      </c>
      <c r="AB5632" s="26">
        <v>4</v>
      </c>
      <c r="AC5632" s="33">
        <v>0</v>
      </c>
      <c r="AD5632" s="33">
        <v>30</v>
      </c>
      <c r="AE5632" s="34" t="s">
        <v>5223</v>
      </c>
      <c r="AF5632" s="11"/>
    </row>
    <row r="5633" spans="2:32" ht="62.25" x14ac:dyDescent="0.5">
      <c r="B5633" s="11"/>
      <c r="C5633" s="28" t="s">
        <v>17970</v>
      </c>
      <c r="D5633" s="28" t="s">
        <v>17971</v>
      </c>
      <c r="E5633" s="29" t="s">
        <v>17972</v>
      </c>
      <c r="F5633" s="29" t="s">
        <v>1</v>
      </c>
      <c r="G5633" s="29" t="s">
        <v>51</v>
      </c>
      <c r="H5633" s="30" t="s">
        <v>3092</v>
      </c>
      <c r="I5633" s="30" t="s">
        <v>102</v>
      </c>
      <c r="J5633" s="31" t="s">
        <v>103</v>
      </c>
      <c r="K5633" s="30" t="s">
        <v>104</v>
      </c>
      <c r="L5633" s="32" t="s">
        <v>265</v>
      </c>
      <c r="M5633" s="30" t="s">
        <v>105</v>
      </c>
      <c r="N5633" s="30" t="s">
        <v>3025</v>
      </c>
      <c r="O5633" s="30" t="s">
        <v>107</v>
      </c>
      <c r="P5633" s="32" t="s">
        <v>46</v>
      </c>
      <c r="Q5633" s="54">
        <f>VLOOKUP(C5633,[1]Hoja2!$B$1:$AH$6025,32,FALSE)</f>
        <v>2017</v>
      </c>
      <c r="R5633" s="30">
        <f>VLOOKUP(C5633,[1]Hoja2!$B$1:$AH$6025,33,FALSE)</f>
        <v>85185.27</v>
      </c>
      <c r="S5633" s="30">
        <v>85185.27</v>
      </c>
      <c r="T5633" s="30">
        <v>85185.27</v>
      </c>
      <c r="U5633" s="30">
        <v>85185.27</v>
      </c>
      <c r="V5633" s="30">
        <v>25555.58</v>
      </c>
      <c r="W5633" s="30">
        <v>25555.58</v>
      </c>
      <c r="X5633" s="30">
        <v>25555.58</v>
      </c>
      <c r="Y5633" s="33">
        <f t="shared" si="87"/>
        <v>29.999998826088124</v>
      </c>
      <c r="Z5633" s="32">
        <v>0</v>
      </c>
      <c r="AA5633" s="32" t="s">
        <v>3323</v>
      </c>
      <c r="AB5633" s="26">
        <v>3</v>
      </c>
      <c r="AC5633" s="33">
        <v>0</v>
      </c>
      <c r="AD5633" s="33">
        <v>30</v>
      </c>
      <c r="AE5633" s="34" t="s">
        <v>5223</v>
      </c>
      <c r="AF5633" s="11"/>
    </row>
    <row r="5634" spans="2:32" ht="62.25" x14ac:dyDescent="0.5">
      <c r="B5634" s="11"/>
      <c r="C5634" s="28" t="s">
        <v>17973</v>
      </c>
      <c r="D5634" s="28" t="s">
        <v>17974</v>
      </c>
      <c r="E5634" s="29" t="s">
        <v>17975</v>
      </c>
      <c r="F5634" s="29" t="s">
        <v>1</v>
      </c>
      <c r="G5634" s="29" t="s">
        <v>51</v>
      </c>
      <c r="H5634" s="30" t="s">
        <v>3092</v>
      </c>
      <c r="I5634" s="30" t="s">
        <v>102</v>
      </c>
      <c r="J5634" s="31" t="s">
        <v>103</v>
      </c>
      <c r="K5634" s="30" t="s">
        <v>104</v>
      </c>
      <c r="L5634" s="32" t="s">
        <v>265</v>
      </c>
      <c r="M5634" s="30" t="s">
        <v>105</v>
      </c>
      <c r="N5634" s="30" t="s">
        <v>3025</v>
      </c>
      <c r="O5634" s="30" t="s">
        <v>107</v>
      </c>
      <c r="P5634" s="32" t="s">
        <v>46</v>
      </c>
      <c r="Q5634" s="54">
        <f>VLOOKUP(C5634,[1]Hoja2!$B$1:$AH$6025,32,FALSE)</f>
        <v>2017</v>
      </c>
      <c r="R5634" s="30">
        <f>VLOOKUP(C5634,[1]Hoja2!$B$1:$AH$6025,33,FALSE)</f>
        <v>104986.21</v>
      </c>
      <c r="S5634" s="30">
        <v>104986.21</v>
      </c>
      <c r="T5634" s="30">
        <v>104986.21</v>
      </c>
      <c r="U5634" s="30">
        <v>104986.21</v>
      </c>
      <c r="V5634" s="30">
        <v>31495.87</v>
      </c>
      <c r="W5634" s="30">
        <v>31495.87</v>
      </c>
      <c r="X5634" s="30">
        <v>31495.87</v>
      </c>
      <c r="Y5634" s="33">
        <f t="shared" si="87"/>
        <v>30.000006667542333</v>
      </c>
      <c r="Z5634" s="32">
        <v>0</v>
      </c>
      <c r="AA5634" s="32" t="s">
        <v>3323</v>
      </c>
      <c r="AB5634" s="26">
        <v>3</v>
      </c>
      <c r="AC5634" s="33">
        <v>0</v>
      </c>
      <c r="AD5634" s="33">
        <v>30</v>
      </c>
      <c r="AE5634" s="34" t="s">
        <v>5213</v>
      </c>
      <c r="AF5634" s="11"/>
    </row>
    <row r="5635" spans="2:32" ht="62.25" x14ac:dyDescent="0.5">
      <c r="B5635" s="11"/>
      <c r="C5635" s="28" t="s">
        <v>17976</v>
      </c>
      <c r="D5635" s="28" t="s">
        <v>17977</v>
      </c>
      <c r="E5635" s="29" t="s">
        <v>17978</v>
      </c>
      <c r="F5635" s="29" t="s">
        <v>1</v>
      </c>
      <c r="G5635" s="29" t="s">
        <v>51</v>
      </c>
      <c r="H5635" s="30" t="s">
        <v>3092</v>
      </c>
      <c r="I5635" s="30" t="s">
        <v>102</v>
      </c>
      <c r="J5635" s="31" t="s">
        <v>103</v>
      </c>
      <c r="K5635" s="30" t="s">
        <v>104</v>
      </c>
      <c r="L5635" s="32" t="s">
        <v>265</v>
      </c>
      <c r="M5635" s="30" t="s">
        <v>105</v>
      </c>
      <c r="N5635" s="30" t="s">
        <v>3025</v>
      </c>
      <c r="O5635" s="30" t="s">
        <v>107</v>
      </c>
      <c r="P5635" s="32" t="s">
        <v>46</v>
      </c>
      <c r="Q5635" s="54">
        <f>VLOOKUP(C5635,[1]Hoja2!$B$1:$AH$6025,32,FALSE)</f>
        <v>2017</v>
      </c>
      <c r="R5635" s="30">
        <f>VLOOKUP(C5635,[1]Hoja2!$B$1:$AH$6025,33,FALSE)</f>
        <v>71804.149999999994</v>
      </c>
      <c r="S5635" s="30"/>
      <c r="T5635" s="30"/>
      <c r="U5635" s="30"/>
      <c r="V5635" s="30"/>
      <c r="W5635" s="30"/>
      <c r="X5635" s="30"/>
      <c r="Y5635" s="33">
        <f t="shared" si="87"/>
        <v>0</v>
      </c>
      <c r="Z5635" s="32"/>
      <c r="AA5635" s="32" t="s">
        <v>3323</v>
      </c>
      <c r="AB5635" s="26">
        <v>3</v>
      </c>
      <c r="AC5635" s="33">
        <v>0</v>
      </c>
      <c r="AD5635" s="33"/>
      <c r="AE5635" s="34" t="s">
        <v>5223</v>
      </c>
      <c r="AF5635" s="11"/>
    </row>
    <row r="5636" spans="2:32" ht="62.25" x14ac:dyDescent="0.5">
      <c r="B5636" s="11"/>
      <c r="C5636" s="28" t="s">
        <v>17979</v>
      </c>
      <c r="D5636" s="28" t="s">
        <v>17980</v>
      </c>
      <c r="E5636" s="29" t="s">
        <v>17981</v>
      </c>
      <c r="F5636" s="29" t="s">
        <v>1</v>
      </c>
      <c r="G5636" s="29" t="s">
        <v>51</v>
      </c>
      <c r="H5636" s="30" t="s">
        <v>3092</v>
      </c>
      <c r="I5636" s="30" t="s">
        <v>102</v>
      </c>
      <c r="J5636" s="31" t="s">
        <v>103</v>
      </c>
      <c r="K5636" s="30" t="s">
        <v>104</v>
      </c>
      <c r="L5636" s="32" t="s">
        <v>265</v>
      </c>
      <c r="M5636" s="30" t="s">
        <v>105</v>
      </c>
      <c r="N5636" s="30" t="s">
        <v>3025</v>
      </c>
      <c r="O5636" s="30" t="s">
        <v>107</v>
      </c>
      <c r="P5636" s="32" t="s">
        <v>46</v>
      </c>
      <c r="Q5636" s="54">
        <f>VLOOKUP(C5636,[1]Hoja2!$B$1:$AH$6025,32,FALSE)</f>
        <v>2017</v>
      </c>
      <c r="R5636" s="30">
        <f>VLOOKUP(C5636,[1]Hoja2!$B$1:$AH$6025,33,FALSE)</f>
        <v>104616.84</v>
      </c>
      <c r="S5636" s="30">
        <v>104616.84</v>
      </c>
      <c r="T5636" s="30">
        <v>104616.84</v>
      </c>
      <c r="U5636" s="30">
        <v>104616.84</v>
      </c>
      <c r="V5636" s="30">
        <v>70240.19</v>
      </c>
      <c r="W5636" s="30">
        <v>70240.19</v>
      </c>
      <c r="X5636" s="30">
        <v>70240.19</v>
      </c>
      <c r="Y5636" s="33">
        <f t="shared" si="87"/>
        <v>67.140424046453703</v>
      </c>
      <c r="Z5636" s="32">
        <v>0</v>
      </c>
      <c r="AA5636" s="32" t="s">
        <v>3323</v>
      </c>
      <c r="AB5636" s="26">
        <v>3</v>
      </c>
      <c r="AC5636" s="33">
        <v>0</v>
      </c>
      <c r="AD5636" s="33">
        <v>67.14</v>
      </c>
      <c r="AE5636" s="34" t="s">
        <v>5213</v>
      </c>
      <c r="AF5636" s="11"/>
    </row>
    <row r="5637" spans="2:32" ht="62.25" x14ac:dyDescent="0.5">
      <c r="B5637" s="11"/>
      <c r="C5637" s="28" t="s">
        <v>17982</v>
      </c>
      <c r="D5637" s="28" t="s">
        <v>17983</v>
      </c>
      <c r="E5637" s="29" t="s">
        <v>17984</v>
      </c>
      <c r="F5637" s="29" t="s">
        <v>1</v>
      </c>
      <c r="G5637" s="29" t="s">
        <v>51</v>
      </c>
      <c r="H5637" s="30" t="s">
        <v>3092</v>
      </c>
      <c r="I5637" s="30" t="s">
        <v>102</v>
      </c>
      <c r="J5637" s="31" t="s">
        <v>103</v>
      </c>
      <c r="K5637" s="30" t="s">
        <v>104</v>
      </c>
      <c r="L5637" s="32" t="s">
        <v>265</v>
      </c>
      <c r="M5637" s="30" t="s">
        <v>105</v>
      </c>
      <c r="N5637" s="30" t="s">
        <v>3025</v>
      </c>
      <c r="O5637" s="30" t="s">
        <v>107</v>
      </c>
      <c r="P5637" s="32" t="s">
        <v>46</v>
      </c>
      <c r="Q5637" s="54">
        <f>VLOOKUP(C5637,[1]Hoja2!$B$1:$AH$6025,32,FALSE)</f>
        <v>2017</v>
      </c>
      <c r="R5637" s="30">
        <f>VLOOKUP(C5637,[1]Hoja2!$B$1:$AH$6025,33,FALSE)</f>
        <v>99125.53</v>
      </c>
      <c r="S5637" s="30">
        <v>99125.53</v>
      </c>
      <c r="T5637" s="30">
        <v>99125.53</v>
      </c>
      <c r="U5637" s="30">
        <v>99125.53</v>
      </c>
      <c r="V5637" s="30">
        <v>68339.509999999995</v>
      </c>
      <c r="W5637" s="30">
        <v>68339.509999999995</v>
      </c>
      <c r="X5637" s="30">
        <v>68339.509999999995</v>
      </c>
      <c r="Y5637" s="33">
        <f t="shared" si="87"/>
        <v>68.94239052240124</v>
      </c>
      <c r="Z5637" s="32">
        <v>0</v>
      </c>
      <c r="AA5637" s="32" t="s">
        <v>3323</v>
      </c>
      <c r="AB5637" s="26">
        <v>4</v>
      </c>
      <c r="AC5637" s="33">
        <v>0</v>
      </c>
      <c r="AD5637" s="33">
        <v>68.94</v>
      </c>
      <c r="AE5637" s="34" t="s">
        <v>5213</v>
      </c>
      <c r="AF5637" s="11"/>
    </row>
    <row r="5638" spans="2:32" ht="62.25" x14ac:dyDescent="0.5">
      <c r="B5638" s="11"/>
      <c r="C5638" s="28" t="s">
        <v>17985</v>
      </c>
      <c r="D5638" s="28" t="s">
        <v>17986</v>
      </c>
      <c r="E5638" s="29" t="s">
        <v>17987</v>
      </c>
      <c r="F5638" s="29" t="s">
        <v>1</v>
      </c>
      <c r="G5638" s="29" t="s">
        <v>51</v>
      </c>
      <c r="H5638" s="30" t="s">
        <v>3092</v>
      </c>
      <c r="I5638" s="30" t="s">
        <v>102</v>
      </c>
      <c r="J5638" s="31" t="s">
        <v>103</v>
      </c>
      <c r="K5638" s="30" t="s">
        <v>104</v>
      </c>
      <c r="L5638" s="32" t="s">
        <v>265</v>
      </c>
      <c r="M5638" s="30" t="s">
        <v>105</v>
      </c>
      <c r="N5638" s="30" t="s">
        <v>3025</v>
      </c>
      <c r="O5638" s="30" t="s">
        <v>107</v>
      </c>
      <c r="P5638" s="32" t="s">
        <v>46</v>
      </c>
      <c r="Q5638" s="54">
        <f>VLOOKUP(C5638,[1]Hoja2!$B$1:$AH$6025,32,FALSE)</f>
        <v>2017</v>
      </c>
      <c r="R5638" s="30">
        <f>VLOOKUP(C5638,[1]Hoja2!$B$1:$AH$6025,33,FALSE)</f>
        <v>93652.95</v>
      </c>
      <c r="S5638" s="30">
        <v>93652.95</v>
      </c>
      <c r="T5638" s="30">
        <v>93652.95</v>
      </c>
      <c r="U5638" s="30">
        <v>93652.95</v>
      </c>
      <c r="V5638" s="30">
        <v>65184.94</v>
      </c>
      <c r="W5638" s="30">
        <v>65184.94</v>
      </c>
      <c r="X5638" s="30">
        <v>65184.94</v>
      </c>
      <c r="Y5638" s="33">
        <f t="shared" si="87"/>
        <v>69.602655335469947</v>
      </c>
      <c r="Z5638" s="32">
        <v>0</v>
      </c>
      <c r="AA5638" s="32" t="s">
        <v>3323</v>
      </c>
      <c r="AB5638" s="26">
        <v>3</v>
      </c>
      <c r="AC5638" s="33">
        <v>0</v>
      </c>
      <c r="AD5638" s="33">
        <v>69.599999999999994</v>
      </c>
      <c r="AE5638" s="34" t="s">
        <v>5213</v>
      </c>
      <c r="AF5638" s="11"/>
    </row>
    <row r="5639" spans="2:32" ht="62.25" x14ac:dyDescent="0.5">
      <c r="B5639" s="11"/>
      <c r="C5639" s="28" t="s">
        <v>17988</v>
      </c>
      <c r="D5639" s="28" t="s">
        <v>17989</v>
      </c>
      <c r="E5639" s="29" t="s">
        <v>17990</v>
      </c>
      <c r="F5639" s="29" t="s">
        <v>1</v>
      </c>
      <c r="G5639" s="29" t="s">
        <v>51</v>
      </c>
      <c r="H5639" s="30" t="s">
        <v>3092</v>
      </c>
      <c r="I5639" s="30" t="s">
        <v>102</v>
      </c>
      <c r="J5639" s="31" t="s">
        <v>103</v>
      </c>
      <c r="K5639" s="30" t="s">
        <v>104</v>
      </c>
      <c r="L5639" s="32" t="s">
        <v>265</v>
      </c>
      <c r="M5639" s="30" t="s">
        <v>105</v>
      </c>
      <c r="N5639" s="30" t="s">
        <v>3025</v>
      </c>
      <c r="O5639" s="30" t="s">
        <v>107</v>
      </c>
      <c r="P5639" s="32" t="s">
        <v>46</v>
      </c>
      <c r="Q5639" s="54">
        <f>VLOOKUP(C5639,[1]Hoja2!$B$1:$AH$6025,32,FALSE)</f>
        <v>2017</v>
      </c>
      <c r="R5639" s="30">
        <f>VLOOKUP(C5639,[1]Hoja2!$B$1:$AH$6025,33,FALSE)</f>
        <v>99161.05</v>
      </c>
      <c r="S5639" s="30">
        <v>99161.05</v>
      </c>
      <c r="T5639" s="30">
        <v>99161.05</v>
      </c>
      <c r="U5639" s="30">
        <v>99161.05</v>
      </c>
      <c r="V5639" s="30">
        <v>29748.32</v>
      </c>
      <c r="W5639" s="30">
        <v>29748.32</v>
      </c>
      <c r="X5639" s="30">
        <v>29748.32</v>
      </c>
      <c r="Y5639" s="33">
        <f t="shared" si="87"/>
        <v>30.000005042302398</v>
      </c>
      <c r="Z5639" s="32">
        <v>0</v>
      </c>
      <c r="AA5639" s="32" t="s">
        <v>3323</v>
      </c>
      <c r="AB5639" s="26">
        <v>4</v>
      </c>
      <c r="AC5639" s="33">
        <v>0</v>
      </c>
      <c r="AD5639" s="33">
        <v>30</v>
      </c>
      <c r="AE5639" s="34" t="s">
        <v>5213</v>
      </c>
      <c r="AF5639" s="11"/>
    </row>
    <row r="5640" spans="2:32" ht="62.25" x14ac:dyDescent="0.5">
      <c r="B5640" s="11"/>
      <c r="C5640" s="28" t="s">
        <v>17991</v>
      </c>
      <c r="D5640" s="28" t="s">
        <v>17992</v>
      </c>
      <c r="E5640" s="29" t="s">
        <v>17993</v>
      </c>
      <c r="F5640" s="29" t="s">
        <v>1</v>
      </c>
      <c r="G5640" s="29" t="s">
        <v>51</v>
      </c>
      <c r="H5640" s="30" t="s">
        <v>3092</v>
      </c>
      <c r="I5640" s="30" t="s">
        <v>102</v>
      </c>
      <c r="J5640" s="31" t="s">
        <v>103</v>
      </c>
      <c r="K5640" s="30" t="s">
        <v>104</v>
      </c>
      <c r="L5640" s="32" t="s">
        <v>265</v>
      </c>
      <c r="M5640" s="30" t="s">
        <v>105</v>
      </c>
      <c r="N5640" s="30" t="s">
        <v>3025</v>
      </c>
      <c r="O5640" s="30" t="s">
        <v>107</v>
      </c>
      <c r="P5640" s="32" t="s">
        <v>46</v>
      </c>
      <c r="Q5640" s="54">
        <f>VLOOKUP(C5640,[1]Hoja2!$B$1:$AH$6025,32,FALSE)</f>
        <v>2017</v>
      </c>
      <c r="R5640" s="30">
        <f>VLOOKUP(C5640,[1]Hoja2!$B$1:$AH$6025,33,FALSE)</f>
        <v>99161.05</v>
      </c>
      <c r="S5640" s="30">
        <v>99161.05</v>
      </c>
      <c r="T5640" s="30">
        <v>99161.05</v>
      </c>
      <c r="U5640" s="30">
        <v>99161.05</v>
      </c>
      <c r="V5640" s="30">
        <v>68647.62</v>
      </c>
      <c r="W5640" s="30">
        <v>68647.62</v>
      </c>
      <c r="X5640" s="30">
        <v>68647.62</v>
      </c>
      <c r="Y5640" s="33">
        <f t="shared" si="87"/>
        <v>69.228411760464411</v>
      </c>
      <c r="Z5640" s="32">
        <v>0</v>
      </c>
      <c r="AA5640" s="32" t="s">
        <v>3323</v>
      </c>
      <c r="AB5640" s="26">
        <v>3</v>
      </c>
      <c r="AC5640" s="33">
        <v>0</v>
      </c>
      <c r="AD5640" s="33">
        <v>69.23</v>
      </c>
      <c r="AE5640" s="34" t="s">
        <v>5213</v>
      </c>
      <c r="AF5640" s="11"/>
    </row>
    <row r="5641" spans="2:32" ht="62.25" x14ac:dyDescent="0.5">
      <c r="B5641" s="11"/>
      <c r="C5641" s="28" t="s">
        <v>17994</v>
      </c>
      <c r="D5641" s="28" t="s">
        <v>17995</v>
      </c>
      <c r="E5641" s="29" t="s">
        <v>17996</v>
      </c>
      <c r="F5641" s="29" t="s">
        <v>1</v>
      </c>
      <c r="G5641" s="29" t="s">
        <v>51</v>
      </c>
      <c r="H5641" s="30" t="s">
        <v>3092</v>
      </c>
      <c r="I5641" s="30" t="s">
        <v>102</v>
      </c>
      <c r="J5641" s="31" t="s">
        <v>103</v>
      </c>
      <c r="K5641" s="30" t="s">
        <v>104</v>
      </c>
      <c r="L5641" s="32" t="s">
        <v>265</v>
      </c>
      <c r="M5641" s="30" t="s">
        <v>105</v>
      </c>
      <c r="N5641" s="30" t="s">
        <v>3025</v>
      </c>
      <c r="O5641" s="30" t="s">
        <v>107</v>
      </c>
      <c r="P5641" s="32" t="s">
        <v>46</v>
      </c>
      <c r="Q5641" s="54">
        <f>VLOOKUP(C5641,[1]Hoja2!$B$1:$AH$6025,32,FALSE)</f>
        <v>2017</v>
      </c>
      <c r="R5641" s="30">
        <f>VLOOKUP(C5641,[1]Hoja2!$B$1:$AH$6025,33,FALSE)</f>
        <v>88158.84</v>
      </c>
      <c r="S5641" s="30">
        <v>88158.84</v>
      </c>
      <c r="T5641" s="30">
        <v>88158.84</v>
      </c>
      <c r="U5641" s="30">
        <v>88158.84</v>
      </c>
      <c r="V5641" s="30">
        <v>64801.82</v>
      </c>
      <c r="W5641" s="30">
        <v>64801.82</v>
      </c>
      <c r="X5641" s="30">
        <v>64801.82</v>
      </c>
      <c r="Y5641" s="33">
        <f t="shared" si="87"/>
        <v>73.50575393233396</v>
      </c>
      <c r="Z5641" s="32">
        <v>0</v>
      </c>
      <c r="AA5641" s="32" t="s">
        <v>3323</v>
      </c>
      <c r="AB5641" s="26">
        <v>4</v>
      </c>
      <c r="AC5641" s="33">
        <v>0</v>
      </c>
      <c r="AD5641" s="33">
        <v>73.510000000000005</v>
      </c>
      <c r="AE5641" s="34" t="s">
        <v>5213</v>
      </c>
      <c r="AF5641" s="11"/>
    </row>
    <row r="5642" spans="2:32" ht="62.25" x14ac:dyDescent="0.5">
      <c r="B5642" s="11"/>
      <c r="C5642" s="28" t="s">
        <v>17997</v>
      </c>
      <c r="D5642" s="28" t="s">
        <v>17998</v>
      </c>
      <c r="E5642" s="29" t="s">
        <v>17999</v>
      </c>
      <c r="F5642" s="29" t="s">
        <v>1</v>
      </c>
      <c r="G5642" s="29" t="s">
        <v>51</v>
      </c>
      <c r="H5642" s="30" t="s">
        <v>3092</v>
      </c>
      <c r="I5642" s="30" t="s">
        <v>102</v>
      </c>
      <c r="J5642" s="31" t="s">
        <v>103</v>
      </c>
      <c r="K5642" s="30" t="s">
        <v>104</v>
      </c>
      <c r="L5642" s="32" t="s">
        <v>265</v>
      </c>
      <c r="M5642" s="30" t="s">
        <v>105</v>
      </c>
      <c r="N5642" s="30" t="s">
        <v>3025</v>
      </c>
      <c r="O5642" s="30" t="s">
        <v>107</v>
      </c>
      <c r="P5642" s="32" t="s">
        <v>46</v>
      </c>
      <c r="Q5642" s="54">
        <f>VLOOKUP(C5642,[1]Hoja2!$B$1:$AH$6025,32,FALSE)</f>
        <v>2017</v>
      </c>
      <c r="R5642" s="30">
        <f>VLOOKUP(C5642,[1]Hoja2!$B$1:$AH$6025,33,FALSE)</f>
        <v>82664.62</v>
      </c>
      <c r="S5642" s="30">
        <v>82664.62</v>
      </c>
      <c r="T5642" s="30">
        <v>82664.62</v>
      </c>
      <c r="U5642" s="30">
        <v>82664.62</v>
      </c>
      <c r="V5642" s="30">
        <v>63273.85</v>
      </c>
      <c r="W5642" s="30">
        <v>63273.85</v>
      </c>
      <c r="X5642" s="30">
        <v>63273.85</v>
      </c>
      <c r="Y5642" s="33">
        <f t="shared" si="87"/>
        <v>76.542842633281325</v>
      </c>
      <c r="Z5642" s="32">
        <v>0</v>
      </c>
      <c r="AA5642" s="32" t="s">
        <v>3323</v>
      </c>
      <c r="AB5642" s="26">
        <v>2</v>
      </c>
      <c r="AC5642" s="33">
        <v>0</v>
      </c>
      <c r="AD5642" s="33">
        <v>76.540000000000006</v>
      </c>
      <c r="AE5642" s="34" t="s">
        <v>5223</v>
      </c>
      <c r="AF5642" s="11"/>
    </row>
    <row r="5643" spans="2:32" ht="62.25" x14ac:dyDescent="0.5">
      <c r="B5643" s="11"/>
      <c r="C5643" s="28" t="s">
        <v>18000</v>
      </c>
      <c r="D5643" s="28" t="s">
        <v>18001</v>
      </c>
      <c r="E5643" s="29" t="s">
        <v>18002</v>
      </c>
      <c r="F5643" s="29" t="s">
        <v>1</v>
      </c>
      <c r="G5643" s="29" t="s">
        <v>51</v>
      </c>
      <c r="H5643" s="30" t="s">
        <v>3092</v>
      </c>
      <c r="I5643" s="30" t="s">
        <v>102</v>
      </c>
      <c r="J5643" s="31" t="s">
        <v>103</v>
      </c>
      <c r="K5643" s="30" t="s">
        <v>104</v>
      </c>
      <c r="L5643" s="32" t="s">
        <v>265</v>
      </c>
      <c r="M5643" s="30" t="s">
        <v>105</v>
      </c>
      <c r="N5643" s="30" t="s">
        <v>3025</v>
      </c>
      <c r="O5643" s="30" t="s">
        <v>107</v>
      </c>
      <c r="P5643" s="32" t="s">
        <v>46</v>
      </c>
      <c r="Q5643" s="54">
        <f>VLOOKUP(C5643,[1]Hoja2!$B$1:$AH$6025,32,FALSE)</f>
        <v>2017</v>
      </c>
      <c r="R5643" s="30">
        <f>VLOOKUP(C5643,[1]Hoja2!$B$1:$AH$6025,33,FALSE)</f>
        <v>93652.95</v>
      </c>
      <c r="S5643" s="30">
        <v>93652.95</v>
      </c>
      <c r="T5643" s="30">
        <v>93652.95</v>
      </c>
      <c r="U5643" s="30">
        <v>93652.95</v>
      </c>
      <c r="V5643" s="30">
        <v>64830.03</v>
      </c>
      <c r="W5643" s="30">
        <v>64830.03</v>
      </c>
      <c r="X5643" s="30">
        <v>64830.03</v>
      </c>
      <c r="Y5643" s="33">
        <f t="shared" ref="Y5643:Y5706" si="88">IF(ISERROR(W5643/S5643),0,((W5643/S5643)*100))</f>
        <v>69.22369236633763</v>
      </c>
      <c r="Z5643" s="32">
        <v>0</v>
      </c>
      <c r="AA5643" s="32" t="s">
        <v>3323</v>
      </c>
      <c r="AB5643" s="26">
        <v>2</v>
      </c>
      <c r="AC5643" s="33">
        <v>0</v>
      </c>
      <c r="AD5643" s="33">
        <v>69.22</v>
      </c>
      <c r="AE5643" s="34" t="s">
        <v>5213</v>
      </c>
      <c r="AF5643" s="11"/>
    </row>
    <row r="5644" spans="2:32" ht="62.25" x14ac:dyDescent="0.5">
      <c r="B5644" s="11"/>
      <c r="C5644" s="28" t="s">
        <v>18003</v>
      </c>
      <c r="D5644" s="28" t="s">
        <v>18004</v>
      </c>
      <c r="E5644" s="29" t="s">
        <v>18005</v>
      </c>
      <c r="F5644" s="29" t="s">
        <v>1</v>
      </c>
      <c r="G5644" s="29" t="s">
        <v>51</v>
      </c>
      <c r="H5644" s="30" t="s">
        <v>3092</v>
      </c>
      <c r="I5644" s="30" t="s">
        <v>102</v>
      </c>
      <c r="J5644" s="31" t="s">
        <v>103</v>
      </c>
      <c r="K5644" s="30" t="s">
        <v>104</v>
      </c>
      <c r="L5644" s="32" t="s">
        <v>265</v>
      </c>
      <c r="M5644" s="30" t="s">
        <v>105</v>
      </c>
      <c r="N5644" s="30" t="s">
        <v>3025</v>
      </c>
      <c r="O5644" s="30" t="s">
        <v>107</v>
      </c>
      <c r="P5644" s="32" t="s">
        <v>46</v>
      </c>
      <c r="Q5644" s="54">
        <f>VLOOKUP(C5644,[1]Hoja2!$B$1:$AH$6025,32,FALSE)</f>
        <v>2017</v>
      </c>
      <c r="R5644" s="30">
        <f>VLOOKUP(C5644,[1]Hoja2!$B$1:$AH$6025,33,FALSE)</f>
        <v>89221.25</v>
      </c>
      <c r="S5644" s="30">
        <v>89221.25</v>
      </c>
      <c r="T5644" s="30">
        <v>89221.25</v>
      </c>
      <c r="U5644" s="30">
        <v>89221.25</v>
      </c>
      <c r="V5644" s="30">
        <v>62665.67</v>
      </c>
      <c r="W5644" s="30">
        <v>62665.67</v>
      </c>
      <c r="X5644" s="30">
        <v>62665.67</v>
      </c>
      <c r="Y5644" s="33">
        <f t="shared" si="88"/>
        <v>70.236260980427872</v>
      </c>
      <c r="Z5644" s="32">
        <v>0</v>
      </c>
      <c r="AA5644" s="32" t="s">
        <v>3323</v>
      </c>
      <c r="AB5644" s="26">
        <v>4</v>
      </c>
      <c r="AC5644" s="33">
        <v>0</v>
      </c>
      <c r="AD5644" s="33">
        <v>70.239999999999995</v>
      </c>
      <c r="AE5644" s="34" t="s">
        <v>5213</v>
      </c>
      <c r="AF5644" s="11"/>
    </row>
    <row r="5645" spans="2:32" ht="62.25" x14ac:dyDescent="0.5">
      <c r="B5645" s="11"/>
      <c r="C5645" s="28" t="s">
        <v>18006</v>
      </c>
      <c r="D5645" s="28" t="s">
        <v>18007</v>
      </c>
      <c r="E5645" s="29" t="s">
        <v>18008</v>
      </c>
      <c r="F5645" s="29" t="s">
        <v>1</v>
      </c>
      <c r="G5645" s="29" t="s">
        <v>51</v>
      </c>
      <c r="H5645" s="30" t="s">
        <v>3092</v>
      </c>
      <c r="I5645" s="30" t="s">
        <v>102</v>
      </c>
      <c r="J5645" s="31" t="s">
        <v>103</v>
      </c>
      <c r="K5645" s="30" t="s">
        <v>104</v>
      </c>
      <c r="L5645" s="32" t="s">
        <v>265</v>
      </c>
      <c r="M5645" s="30" t="s">
        <v>105</v>
      </c>
      <c r="N5645" s="30" t="s">
        <v>3025</v>
      </c>
      <c r="O5645" s="30" t="s">
        <v>107</v>
      </c>
      <c r="P5645" s="32" t="s">
        <v>46</v>
      </c>
      <c r="Q5645" s="54">
        <f>VLOOKUP(C5645,[1]Hoja2!$B$1:$AH$6025,32,FALSE)</f>
        <v>2017</v>
      </c>
      <c r="R5645" s="30">
        <f>VLOOKUP(C5645,[1]Hoja2!$B$1:$AH$6025,33,FALSE)</f>
        <v>81222.11</v>
      </c>
      <c r="S5645" s="30">
        <v>81222.11</v>
      </c>
      <c r="T5645" s="30">
        <v>81222.11</v>
      </c>
      <c r="U5645" s="30">
        <v>81222.11</v>
      </c>
      <c r="V5645" s="30">
        <v>61617.31</v>
      </c>
      <c r="W5645" s="30">
        <v>61617.31</v>
      </c>
      <c r="X5645" s="30">
        <v>61617.31</v>
      </c>
      <c r="Y5645" s="33">
        <f t="shared" si="88"/>
        <v>75.862729988176852</v>
      </c>
      <c r="Z5645" s="32">
        <v>0</v>
      </c>
      <c r="AA5645" s="32" t="s">
        <v>3323</v>
      </c>
      <c r="AB5645" s="26">
        <v>4</v>
      </c>
      <c r="AC5645" s="33">
        <v>0</v>
      </c>
      <c r="AD5645" s="33">
        <v>75.86</v>
      </c>
      <c r="AE5645" s="34" t="s">
        <v>5213</v>
      </c>
      <c r="AF5645" s="11"/>
    </row>
    <row r="5646" spans="2:32" ht="62.25" x14ac:dyDescent="0.5">
      <c r="B5646" s="11"/>
      <c r="C5646" s="28" t="s">
        <v>18009</v>
      </c>
      <c r="D5646" s="28" t="s">
        <v>18010</v>
      </c>
      <c r="E5646" s="29" t="s">
        <v>18011</v>
      </c>
      <c r="F5646" s="29" t="s">
        <v>1</v>
      </c>
      <c r="G5646" s="29" t="s">
        <v>51</v>
      </c>
      <c r="H5646" s="30" t="s">
        <v>3092</v>
      </c>
      <c r="I5646" s="30" t="s">
        <v>102</v>
      </c>
      <c r="J5646" s="31" t="s">
        <v>103</v>
      </c>
      <c r="K5646" s="30" t="s">
        <v>104</v>
      </c>
      <c r="L5646" s="32" t="s">
        <v>265</v>
      </c>
      <c r="M5646" s="30" t="s">
        <v>105</v>
      </c>
      <c r="N5646" s="30" t="s">
        <v>3025</v>
      </c>
      <c r="O5646" s="30" t="s">
        <v>107</v>
      </c>
      <c r="P5646" s="32" t="s">
        <v>46</v>
      </c>
      <c r="Q5646" s="54">
        <f>VLOOKUP(C5646,[1]Hoja2!$B$1:$AH$6025,32,FALSE)</f>
        <v>2017</v>
      </c>
      <c r="R5646" s="30">
        <f>VLOOKUP(C5646,[1]Hoja2!$B$1:$AH$6025,33,FALSE)</f>
        <v>89221.25</v>
      </c>
      <c r="S5646" s="30">
        <v>89221.25</v>
      </c>
      <c r="T5646" s="30">
        <v>89221.25</v>
      </c>
      <c r="U5646" s="30">
        <v>89221.25</v>
      </c>
      <c r="V5646" s="30">
        <v>63108.87</v>
      </c>
      <c r="W5646" s="30">
        <v>63108.87</v>
      </c>
      <c r="X5646" s="30">
        <v>63108.87</v>
      </c>
      <c r="Y5646" s="33">
        <f t="shared" si="88"/>
        <v>70.733003628619855</v>
      </c>
      <c r="Z5646" s="32">
        <v>0</v>
      </c>
      <c r="AA5646" s="32" t="s">
        <v>3323</v>
      </c>
      <c r="AB5646" s="26">
        <v>4</v>
      </c>
      <c r="AC5646" s="33">
        <v>0</v>
      </c>
      <c r="AD5646" s="33">
        <v>70.73</v>
      </c>
      <c r="AE5646" s="34" t="s">
        <v>5213</v>
      </c>
      <c r="AF5646" s="11"/>
    </row>
    <row r="5647" spans="2:32" ht="62.25" x14ac:dyDescent="0.5">
      <c r="B5647" s="11"/>
      <c r="C5647" s="28" t="s">
        <v>18012</v>
      </c>
      <c r="D5647" s="28" t="s">
        <v>18013</v>
      </c>
      <c r="E5647" s="29" t="s">
        <v>18014</v>
      </c>
      <c r="F5647" s="29" t="s">
        <v>1</v>
      </c>
      <c r="G5647" s="29" t="s">
        <v>51</v>
      </c>
      <c r="H5647" s="30" t="s">
        <v>3092</v>
      </c>
      <c r="I5647" s="30" t="s">
        <v>102</v>
      </c>
      <c r="J5647" s="31" t="s">
        <v>103</v>
      </c>
      <c r="K5647" s="30" t="s">
        <v>104</v>
      </c>
      <c r="L5647" s="32" t="s">
        <v>265</v>
      </c>
      <c r="M5647" s="30" t="s">
        <v>105</v>
      </c>
      <c r="N5647" s="30" t="s">
        <v>3025</v>
      </c>
      <c r="O5647" s="30" t="s">
        <v>107</v>
      </c>
      <c r="P5647" s="32" t="s">
        <v>46</v>
      </c>
      <c r="Q5647" s="54">
        <f>VLOOKUP(C5647,[1]Hoja2!$B$1:$AH$6025,32,FALSE)</f>
        <v>2017</v>
      </c>
      <c r="R5647" s="30">
        <f>VLOOKUP(C5647,[1]Hoja2!$B$1:$AH$6025,33,FALSE)</f>
        <v>76983.02</v>
      </c>
      <c r="S5647" s="30">
        <v>76983.02</v>
      </c>
      <c r="T5647" s="30">
        <v>76983.02</v>
      </c>
      <c r="U5647" s="30">
        <v>76983.02</v>
      </c>
      <c r="V5647" s="30">
        <v>58816.38</v>
      </c>
      <c r="W5647" s="30">
        <v>58816.38</v>
      </c>
      <c r="X5647" s="30">
        <v>58816.38</v>
      </c>
      <c r="Y5647" s="33">
        <f t="shared" si="88"/>
        <v>76.401757166710254</v>
      </c>
      <c r="Z5647" s="32">
        <v>0</v>
      </c>
      <c r="AA5647" s="32" t="s">
        <v>3323</v>
      </c>
      <c r="AB5647" s="26">
        <v>2</v>
      </c>
      <c r="AC5647" s="33">
        <v>0</v>
      </c>
      <c r="AD5647" s="33">
        <v>76.400000000000006</v>
      </c>
      <c r="AE5647" s="34" t="s">
        <v>5213</v>
      </c>
      <c r="AF5647" s="11"/>
    </row>
    <row r="5648" spans="2:32" ht="62.25" x14ac:dyDescent="0.5">
      <c r="B5648" s="11"/>
      <c r="C5648" s="28" t="s">
        <v>18015</v>
      </c>
      <c r="D5648" s="28" t="s">
        <v>18016</v>
      </c>
      <c r="E5648" s="29" t="s">
        <v>18017</v>
      </c>
      <c r="F5648" s="29" t="s">
        <v>1</v>
      </c>
      <c r="G5648" s="29" t="s">
        <v>51</v>
      </c>
      <c r="H5648" s="30" t="s">
        <v>3092</v>
      </c>
      <c r="I5648" s="30" t="s">
        <v>102</v>
      </c>
      <c r="J5648" s="31" t="s">
        <v>103</v>
      </c>
      <c r="K5648" s="30" t="s">
        <v>104</v>
      </c>
      <c r="L5648" s="32" t="s">
        <v>265</v>
      </c>
      <c r="M5648" s="30" t="s">
        <v>105</v>
      </c>
      <c r="N5648" s="30" t="s">
        <v>3025</v>
      </c>
      <c r="O5648" s="30" t="s">
        <v>107</v>
      </c>
      <c r="P5648" s="32" t="s">
        <v>46</v>
      </c>
      <c r="Q5648" s="54">
        <f>VLOOKUP(C5648,[1]Hoja2!$B$1:$AH$6025,32,FALSE)</f>
        <v>2017</v>
      </c>
      <c r="R5648" s="30">
        <f>VLOOKUP(C5648,[1]Hoja2!$B$1:$AH$6025,33,FALSE)</f>
        <v>76983.02</v>
      </c>
      <c r="S5648" s="30">
        <v>76983.02</v>
      </c>
      <c r="T5648" s="30">
        <v>76983.02</v>
      </c>
      <c r="U5648" s="30">
        <v>76983.02</v>
      </c>
      <c r="V5648" s="30">
        <v>58301.760000000002</v>
      </c>
      <c r="W5648" s="30">
        <v>58301.760000000002</v>
      </c>
      <c r="X5648" s="30">
        <v>58301.760000000002</v>
      </c>
      <c r="Y5648" s="33">
        <f t="shared" si="88"/>
        <v>75.733272090390841</v>
      </c>
      <c r="Z5648" s="32">
        <v>0</v>
      </c>
      <c r="AA5648" s="32" t="s">
        <v>3323</v>
      </c>
      <c r="AB5648" s="26">
        <v>3</v>
      </c>
      <c r="AC5648" s="33">
        <v>0</v>
      </c>
      <c r="AD5648" s="33">
        <v>75.73</v>
      </c>
      <c r="AE5648" s="34" t="s">
        <v>5213</v>
      </c>
      <c r="AF5648" s="11"/>
    </row>
    <row r="5649" spans="2:32" ht="62.25" x14ac:dyDescent="0.5">
      <c r="B5649" s="11"/>
      <c r="C5649" s="28" t="s">
        <v>18018</v>
      </c>
      <c r="D5649" s="28" t="s">
        <v>18019</v>
      </c>
      <c r="E5649" s="29" t="s">
        <v>18020</v>
      </c>
      <c r="F5649" s="29" t="s">
        <v>1</v>
      </c>
      <c r="G5649" s="29" t="s">
        <v>51</v>
      </c>
      <c r="H5649" s="30" t="s">
        <v>3092</v>
      </c>
      <c r="I5649" s="30" t="s">
        <v>102</v>
      </c>
      <c r="J5649" s="31" t="s">
        <v>103</v>
      </c>
      <c r="K5649" s="30" t="s">
        <v>104</v>
      </c>
      <c r="L5649" s="32" t="s">
        <v>265</v>
      </c>
      <c r="M5649" s="30" t="s">
        <v>105</v>
      </c>
      <c r="N5649" s="30" t="s">
        <v>3025</v>
      </c>
      <c r="O5649" s="30" t="s">
        <v>107</v>
      </c>
      <c r="P5649" s="32" t="s">
        <v>46</v>
      </c>
      <c r="Q5649" s="54">
        <f>VLOOKUP(C5649,[1]Hoja2!$B$1:$AH$6025,32,FALSE)</f>
        <v>2017</v>
      </c>
      <c r="R5649" s="30">
        <f>VLOOKUP(C5649,[1]Hoja2!$B$1:$AH$6025,33,FALSE)</f>
        <v>99125.53</v>
      </c>
      <c r="S5649" s="30">
        <v>99125.53</v>
      </c>
      <c r="T5649" s="30">
        <v>99125.53</v>
      </c>
      <c r="U5649" s="30">
        <v>99125.53</v>
      </c>
      <c r="V5649" s="30">
        <v>68427.820000000007</v>
      </c>
      <c r="W5649" s="30">
        <v>68427.820000000007</v>
      </c>
      <c r="X5649" s="30">
        <v>68427.820000000007</v>
      </c>
      <c r="Y5649" s="33">
        <f t="shared" si="88"/>
        <v>69.03147957947867</v>
      </c>
      <c r="Z5649" s="32">
        <v>0</v>
      </c>
      <c r="AA5649" s="32" t="s">
        <v>3323</v>
      </c>
      <c r="AB5649" s="26">
        <v>3</v>
      </c>
      <c r="AC5649" s="33">
        <v>0</v>
      </c>
      <c r="AD5649" s="33">
        <v>69.03</v>
      </c>
      <c r="AE5649" s="34" t="s">
        <v>5213</v>
      </c>
      <c r="AF5649" s="11"/>
    </row>
    <row r="5650" spans="2:32" ht="62.25" x14ac:dyDescent="0.5">
      <c r="B5650" s="11"/>
      <c r="C5650" s="28" t="s">
        <v>18021</v>
      </c>
      <c r="D5650" s="28" t="s">
        <v>18022</v>
      </c>
      <c r="E5650" s="29" t="s">
        <v>18023</v>
      </c>
      <c r="F5650" s="29" t="s">
        <v>1</v>
      </c>
      <c r="G5650" s="29" t="s">
        <v>51</v>
      </c>
      <c r="H5650" s="30" t="s">
        <v>3092</v>
      </c>
      <c r="I5650" s="30" t="s">
        <v>102</v>
      </c>
      <c r="J5650" s="31" t="s">
        <v>103</v>
      </c>
      <c r="K5650" s="30" t="s">
        <v>104</v>
      </c>
      <c r="L5650" s="32" t="s">
        <v>265</v>
      </c>
      <c r="M5650" s="30" t="s">
        <v>105</v>
      </c>
      <c r="N5650" s="30" t="s">
        <v>3025</v>
      </c>
      <c r="O5650" s="30" t="s">
        <v>107</v>
      </c>
      <c r="P5650" s="32" t="s">
        <v>46</v>
      </c>
      <c r="Q5650" s="54">
        <f>VLOOKUP(C5650,[1]Hoja2!$B$1:$AH$6025,32,FALSE)</f>
        <v>2017</v>
      </c>
      <c r="R5650" s="30">
        <f>VLOOKUP(C5650,[1]Hoja2!$B$1:$AH$6025,33,FALSE)</f>
        <v>68477.179999999993</v>
      </c>
      <c r="S5650" s="30">
        <v>68477.179999999993</v>
      </c>
      <c r="T5650" s="30">
        <v>68477.179999999993</v>
      </c>
      <c r="U5650" s="30">
        <v>68477.179999999993</v>
      </c>
      <c r="V5650" s="30">
        <v>57163.83</v>
      </c>
      <c r="W5650" s="30">
        <v>57163.83</v>
      </c>
      <c r="X5650" s="30">
        <v>57163.83</v>
      </c>
      <c r="Y5650" s="33">
        <f t="shared" si="88"/>
        <v>83.478656685336645</v>
      </c>
      <c r="Z5650" s="32">
        <v>0</v>
      </c>
      <c r="AA5650" s="32" t="s">
        <v>3323</v>
      </c>
      <c r="AB5650" s="26">
        <v>4</v>
      </c>
      <c r="AC5650" s="33">
        <v>0</v>
      </c>
      <c r="AD5650" s="33">
        <v>83.48</v>
      </c>
      <c r="AE5650" s="34" t="s">
        <v>5223</v>
      </c>
      <c r="AF5650" s="11"/>
    </row>
    <row r="5651" spans="2:32" ht="62.25" x14ac:dyDescent="0.5">
      <c r="B5651" s="11"/>
      <c r="C5651" s="28" t="s">
        <v>18024</v>
      </c>
      <c r="D5651" s="28" t="s">
        <v>18025</v>
      </c>
      <c r="E5651" s="29" t="s">
        <v>18026</v>
      </c>
      <c r="F5651" s="29" t="s">
        <v>1</v>
      </c>
      <c r="G5651" s="29" t="s">
        <v>51</v>
      </c>
      <c r="H5651" s="30" t="s">
        <v>3092</v>
      </c>
      <c r="I5651" s="30" t="s">
        <v>102</v>
      </c>
      <c r="J5651" s="31" t="s">
        <v>103</v>
      </c>
      <c r="K5651" s="30" t="s">
        <v>104</v>
      </c>
      <c r="L5651" s="32" t="s">
        <v>265</v>
      </c>
      <c r="M5651" s="30" t="s">
        <v>105</v>
      </c>
      <c r="N5651" s="30" t="s">
        <v>3025</v>
      </c>
      <c r="O5651" s="30" t="s">
        <v>107</v>
      </c>
      <c r="P5651" s="32" t="s">
        <v>46</v>
      </c>
      <c r="Q5651" s="54">
        <f>VLOOKUP(C5651,[1]Hoja2!$B$1:$AH$6025,32,FALSE)</f>
        <v>2017</v>
      </c>
      <c r="R5651" s="30">
        <f>VLOOKUP(C5651,[1]Hoja2!$B$1:$AH$6025,33,FALSE)</f>
        <v>81222.11</v>
      </c>
      <c r="S5651" s="30">
        <v>81222.11</v>
      </c>
      <c r="T5651" s="30">
        <v>81222.11</v>
      </c>
      <c r="U5651" s="30">
        <v>81222.11</v>
      </c>
      <c r="V5651" s="30">
        <v>61437.1</v>
      </c>
      <c r="W5651" s="30">
        <v>61437.1</v>
      </c>
      <c r="X5651" s="30">
        <v>61437.1</v>
      </c>
      <c r="Y5651" s="33">
        <f t="shared" si="88"/>
        <v>75.640856904603922</v>
      </c>
      <c r="Z5651" s="32">
        <v>0</v>
      </c>
      <c r="AA5651" s="32" t="s">
        <v>3323</v>
      </c>
      <c r="AB5651" s="26">
        <v>4</v>
      </c>
      <c r="AC5651" s="33">
        <v>0</v>
      </c>
      <c r="AD5651" s="33">
        <v>75.64</v>
      </c>
      <c r="AE5651" s="34" t="s">
        <v>5213</v>
      </c>
      <c r="AF5651" s="11"/>
    </row>
    <row r="5652" spans="2:32" ht="62.25" x14ac:dyDescent="0.5">
      <c r="B5652" s="11"/>
      <c r="C5652" s="28" t="s">
        <v>18027</v>
      </c>
      <c r="D5652" s="28" t="s">
        <v>18028</v>
      </c>
      <c r="E5652" s="29" t="s">
        <v>18029</v>
      </c>
      <c r="F5652" s="29" t="s">
        <v>1</v>
      </c>
      <c r="G5652" s="29" t="s">
        <v>51</v>
      </c>
      <c r="H5652" s="30" t="s">
        <v>3092</v>
      </c>
      <c r="I5652" s="30" t="s">
        <v>102</v>
      </c>
      <c r="J5652" s="31" t="s">
        <v>103</v>
      </c>
      <c r="K5652" s="30" t="s">
        <v>104</v>
      </c>
      <c r="L5652" s="32" t="s">
        <v>265</v>
      </c>
      <c r="M5652" s="30" t="s">
        <v>105</v>
      </c>
      <c r="N5652" s="30" t="s">
        <v>3025</v>
      </c>
      <c r="O5652" s="30" t="s">
        <v>107</v>
      </c>
      <c r="P5652" s="32" t="s">
        <v>46</v>
      </c>
      <c r="Q5652" s="54">
        <f>VLOOKUP(C5652,[1]Hoja2!$B$1:$AH$6025,32,FALSE)</f>
        <v>2017</v>
      </c>
      <c r="R5652" s="30">
        <f>VLOOKUP(C5652,[1]Hoja2!$B$1:$AH$6025,33,FALSE)</f>
        <v>68477.179999999993</v>
      </c>
      <c r="S5652" s="30">
        <v>68477.179999999993</v>
      </c>
      <c r="T5652" s="30">
        <v>68477.179999999993</v>
      </c>
      <c r="U5652" s="30">
        <v>68477.179999999993</v>
      </c>
      <c r="V5652" s="30">
        <v>57045.93</v>
      </c>
      <c r="W5652" s="30">
        <v>57045.93</v>
      </c>
      <c r="X5652" s="30">
        <v>57045.93</v>
      </c>
      <c r="Y5652" s="33">
        <f t="shared" si="88"/>
        <v>83.306482539146629</v>
      </c>
      <c r="Z5652" s="32">
        <v>0</v>
      </c>
      <c r="AA5652" s="32" t="s">
        <v>3323</v>
      </c>
      <c r="AB5652" s="26">
        <v>4</v>
      </c>
      <c r="AC5652" s="33">
        <v>0</v>
      </c>
      <c r="AD5652" s="33">
        <v>83.31</v>
      </c>
      <c r="AE5652" s="34" t="s">
        <v>5223</v>
      </c>
      <c r="AF5652" s="11"/>
    </row>
    <row r="5653" spans="2:32" ht="62.25" x14ac:dyDescent="0.5">
      <c r="B5653" s="11"/>
      <c r="C5653" s="28" t="s">
        <v>18030</v>
      </c>
      <c r="D5653" s="28" t="s">
        <v>18031</v>
      </c>
      <c r="E5653" s="29" t="s">
        <v>18032</v>
      </c>
      <c r="F5653" s="29" t="s">
        <v>1</v>
      </c>
      <c r="G5653" s="29" t="s">
        <v>51</v>
      </c>
      <c r="H5653" s="30" t="s">
        <v>3092</v>
      </c>
      <c r="I5653" s="30" t="s">
        <v>102</v>
      </c>
      <c r="J5653" s="31" t="s">
        <v>103</v>
      </c>
      <c r="K5653" s="30" t="s">
        <v>104</v>
      </c>
      <c r="L5653" s="32" t="s">
        <v>265</v>
      </c>
      <c r="M5653" s="30" t="s">
        <v>105</v>
      </c>
      <c r="N5653" s="30" t="s">
        <v>3025</v>
      </c>
      <c r="O5653" s="30" t="s">
        <v>107</v>
      </c>
      <c r="P5653" s="32" t="s">
        <v>46</v>
      </c>
      <c r="Q5653" s="54">
        <f>VLOOKUP(C5653,[1]Hoja2!$B$1:$AH$6025,32,FALSE)</f>
        <v>2017</v>
      </c>
      <c r="R5653" s="30">
        <f>VLOOKUP(C5653,[1]Hoja2!$B$1:$AH$6025,33,FALSE)</f>
        <v>99161.05</v>
      </c>
      <c r="S5653" s="30">
        <v>99161.05</v>
      </c>
      <c r="T5653" s="30">
        <v>99161.05</v>
      </c>
      <c r="U5653" s="30">
        <v>99161.05</v>
      </c>
      <c r="V5653" s="30">
        <v>67996.539999999994</v>
      </c>
      <c r="W5653" s="30">
        <v>67996.539999999994</v>
      </c>
      <c r="X5653" s="30">
        <v>67996.539999999994</v>
      </c>
      <c r="Y5653" s="33">
        <f t="shared" si="88"/>
        <v>68.57182331167327</v>
      </c>
      <c r="Z5653" s="32">
        <v>0</v>
      </c>
      <c r="AA5653" s="32" t="s">
        <v>3323</v>
      </c>
      <c r="AB5653" s="26">
        <v>5</v>
      </c>
      <c r="AC5653" s="33">
        <v>0</v>
      </c>
      <c r="AD5653" s="33">
        <v>68.569999999999993</v>
      </c>
      <c r="AE5653" s="34" t="s">
        <v>5213</v>
      </c>
      <c r="AF5653" s="11"/>
    </row>
    <row r="5654" spans="2:32" ht="62.25" x14ac:dyDescent="0.5">
      <c r="B5654" s="11"/>
      <c r="C5654" s="28" t="s">
        <v>18033</v>
      </c>
      <c r="D5654" s="28" t="s">
        <v>18034</v>
      </c>
      <c r="E5654" s="29" t="s">
        <v>18035</v>
      </c>
      <c r="F5654" s="29" t="s">
        <v>1</v>
      </c>
      <c r="G5654" s="29" t="s">
        <v>51</v>
      </c>
      <c r="H5654" s="30" t="s">
        <v>5078</v>
      </c>
      <c r="I5654" s="30" t="s">
        <v>102</v>
      </c>
      <c r="J5654" s="31" t="s">
        <v>103</v>
      </c>
      <c r="K5654" s="30" t="s">
        <v>104</v>
      </c>
      <c r="L5654" s="32" t="s">
        <v>265</v>
      </c>
      <c r="M5654" s="30" t="s">
        <v>105</v>
      </c>
      <c r="N5654" s="30" t="s">
        <v>3025</v>
      </c>
      <c r="O5654" s="30" t="s">
        <v>107</v>
      </c>
      <c r="P5654" s="32" t="s">
        <v>46</v>
      </c>
      <c r="Q5654" s="54">
        <f>VLOOKUP(C5654,[1]Hoja2!$B$1:$AH$6025,32,FALSE)</f>
        <v>2017</v>
      </c>
      <c r="R5654" s="30">
        <f>VLOOKUP(C5654,[1]Hoja2!$B$1:$AH$6025,33,FALSE)</f>
        <v>54061.440000000002</v>
      </c>
      <c r="S5654" s="30">
        <v>54061.440000000002</v>
      </c>
      <c r="T5654" s="30">
        <v>54061.440000000002</v>
      </c>
      <c r="U5654" s="30">
        <v>54061.440000000002</v>
      </c>
      <c r="V5654" s="30">
        <v>16218.44</v>
      </c>
      <c r="W5654" s="30">
        <v>16218.44</v>
      </c>
      <c r="X5654" s="30">
        <v>16218.44</v>
      </c>
      <c r="Y5654" s="33">
        <f t="shared" si="88"/>
        <v>30.000014797978004</v>
      </c>
      <c r="Z5654" s="32">
        <v>0</v>
      </c>
      <c r="AA5654" s="32" t="s">
        <v>3323</v>
      </c>
      <c r="AB5654" s="26">
        <v>2</v>
      </c>
      <c r="AC5654" s="33">
        <v>0</v>
      </c>
      <c r="AD5654" s="33">
        <v>30</v>
      </c>
      <c r="AE5654" s="34" t="s">
        <v>5213</v>
      </c>
      <c r="AF5654" s="11"/>
    </row>
    <row r="5655" spans="2:32" ht="62.25" x14ac:dyDescent="0.5">
      <c r="B5655" s="11"/>
      <c r="C5655" s="28" t="s">
        <v>18036</v>
      </c>
      <c r="D5655" s="28" t="s">
        <v>18037</v>
      </c>
      <c r="E5655" s="29" t="s">
        <v>18038</v>
      </c>
      <c r="F5655" s="29" t="s">
        <v>1</v>
      </c>
      <c r="G5655" s="29" t="s">
        <v>51</v>
      </c>
      <c r="H5655" s="30" t="s">
        <v>5078</v>
      </c>
      <c r="I5655" s="30" t="s">
        <v>102</v>
      </c>
      <c r="J5655" s="31" t="s">
        <v>103</v>
      </c>
      <c r="K5655" s="30" t="s">
        <v>104</v>
      </c>
      <c r="L5655" s="32" t="s">
        <v>265</v>
      </c>
      <c r="M5655" s="30" t="s">
        <v>105</v>
      </c>
      <c r="N5655" s="30" t="s">
        <v>3025</v>
      </c>
      <c r="O5655" s="30" t="s">
        <v>107</v>
      </c>
      <c r="P5655" s="32" t="s">
        <v>46</v>
      </c>
      <c r="Q5655" s="54">
        <f>VLOOKUP(C5655,[1]Hoja2!$B$1:$AH$6025,32,FALSE)</f>
        <v>2017</v>
      </c>
      <c r="R5655" s="30">
        <f>VLOOKUP(C5655,[1]Hoja2!$B$1:$AH$6025,33,FALSE)</f>
        <v>98873.81</v>
      </c>
      <c r="S5655" s="30">
        <v>98873.81</v>
      </c>
      <c r="T5655" s="30">
        <v>98873.81</v>
      </c>
      <c r="U5655" s="30">
        <v>98873.81</v>
      </c>
      <c r="V5655" s="30">
        <v>29662.14</v>
      </c>
      <c r="W5655" s="30">
        <v>29662.14</v>
      </c>
      <c r="X5655" s="30">
        <v>29662.14</v>
      </c>
      <c r="Y5655" s="33">
        <f t="shared" si="88"/>
        <v>29.999996965829475</v>
      </c>
      <c r="Z5655" s="32">
        <v>0</v>
      </c>
      <c r="AA5655" s="32" t="s">
        <v>3323</v>
      </c>
      <c r="AB5655" s="26">
        <v>2</v>
      </c>
      <c r="AC5655" s="33">
        <v>0</v>
      </c>
      <c r="AD5655" s="33">
        <v>30</v>
      </c>
      <c r="AE5655" s="34" t="s">
        <v>5223</v>
      </c>
      <c r="AF5655" s="11"/>
    </row>
    <row r="5656" spans="2:32" ht="62.25" x14ac:dyDescent="0.5">
      <c r="B5656" s="11"/>
      <c r="C5656" s="28" t="s">
        <v>18039</v>
      </c>
      <c r="D5656" s="28" t="s">
        <v>18040</v>
      </c>
      <c r="E5656" s="29" t="s">
        <v>18041</v>
      </c>
      <c r="F5656" s="29" t="s">
        <v>1</v>
      </c>
      <c r="G5656" s="29" t="s">
        <v>51</v>
      </c>
      <c r="H5656" s="30" t="s">
        <v>5078</v>
      </c>
      <c r="I5656" s="30" t="s">
        <v>102</v>
      </c>
      <c r="J5656" s="31" t="s">
        <v>103</v>
      </c>
      <c r="K5656" s="30" t="s">
        <v>104</v>
      </c>
      <c r="L5656" s="32" t="s">
        <v>265</v>
      </c>
      <c r="M5656" s="30" t="s">
        <v>105</v>
      </c>
      <c r="N5656" s="30" t="s">
        <v>3025</v>
      </c>
      <c r="O5656" s="30" t="s">
        <v>107</v>
      </c>
      <c r="P5656" s="32" t="s">
        <v>46</v>
      </c>
      <c r="Q5656" s="54">
        <f>VLOOKUP(C5656,[1]Hoja2!$B$1:$AH$6025,32,FALSE)</f>
        <v>2017</v>
      </c>
      <c r="R5656" s="30">
        <f>VLOOKUP(C5656,[1]Hoja2!$B$1:$AH$6025,33,FALSE)</f>
        <v>81527.63</v>
      </c>
      <c r="S5656" s="30">
        <v>81527.63</v>
      </c>
      <c r="T5656" s="30">
        <v>81527.63</v>
      </c>
      <c r="U5656" s="30">
        <v>81527.63</v>
      </c>
      <c r="V5656" s="30">
        <v>24458.29</v>
      </c>
      <c r="W5656" s="30">
        <v>24458.29</v>
      </c>
      <c r="X5656" s="30">
        <v>24458.29</v>
      </c>
      <c r="Y5656" s="33">
        <f t="shared" si="88"/>
        <v>30.000001226578032</v>
      </c>
      <c r="Z5656" s="32">
        <v>0</v>
      </c>
      <c r="AA5656" s="32" t="s">
        <v>3323</v>
      </c>
      <c r="AB5656" s="26">
        <v>2</v>
      </c>
      <c r="AC5656" s="33">
        <v>0</v>
      </c>
      <c r="AD5656" s="33">
        <v>30</v>
      </c>
      <c r="AE5656" s="34" t="s">
        <v>5223</v>
      </c>
      <c r="AF5656" s="11"/>
    </row>
    <row r="5657" spans="2:32" ht="62.25" x14ac:dyDescent="0.5">
      <c r="B5657" s="11"/>
      <c r="C5657" s="28" t="s">
        <v>18042</v>
      </c>
      <c r="D5657" s="28" t="s">
        <v>18043</v>
      </c>
      <c r="E5657" s="29" t="s">
        <v>18044</v>
      </c>
      <c r="F5657" s="29" t="s">
        <v>1</v>
      </c>
      <c r="G5657" s="29" t="s">
        <v>51</v>
      </c>
      <c r="H5657" s="30" t="s">
        <v>5078</v>
      </c>
      <c r="I5657" s="30" t="s">
        <v>102</v>
      </c>
      <c r="J5657" s="31" t="s">
        <v>103</v>
      </c>
      <c r="K5657" s="30" t="s">
        <v>104</v>
      </c>
      <c r="L5657" s="32" t="s">
        <v>265</v>
      </c>
      <c r="M5657" s="30" t="s">
        <v>105</v>
      </c>
      <c r="N5657" s="30" t="s">
        <v>3025</v>
      </c>
      <c r="O5657" s="30" t="s">
        <v>107</v>
      </c>
      <c r="P5657" s="32" t="s">
        <v>46</v>
      </c>
      <c r="Q5657" s="54">
        <f>VLOOKUP(C5657,[1]Hoja2!$B$1:$AH$6025,32,FALSE)</f>
        <v>2017</v>
      </c>
      <c r="R5657" s="30">
        <f>VLOOKUP(C5657,[1]Hoja2!$B$1:$AH$6025,33,FALSE)</f>
        <v>98873.81</v>
      </c>
      <c r="S5657" s="30">
        <v>98873.81</v>
      </c>
      <c r="T5657" s="30">
        <v>98873.81</v>
      </c>
      <c r="U5657" s="30">
        <v>98873.81</v>
      </c>
      <c r="V5657" s="30">
        <v>29662.14</v>
      </c>
      <c r="W5657" s="30">
        <v>29662.14</v>
      </c>
      <c r="X5657" s="30">
        <v>29662.14</v>
      </c>
      <c r="Y5657" s="33">
        <f t="shared" si="88"/>
        <v>29.999996965829475</v>
      </c>
      <c r="Z5657" s="32">
        <v>0</v>
      </c>
      <c r="AA5657" s="32" t="s">
        <v>3323</v>
      </c>
      <c r="AB5657" s="26">
        <v>2</v>
      </c>
      <c r="AC5657" s="33">
        <v>0</v>
      </c>
      <c r="AD5657" s="33">
        <v>30</v>
      </c>
      <c r="AE5657" s="34" t="s">
        <v>5223</v>
      </c>
      <c r="AF5657" s="11"/>
    </row>
    <row r="5658" spans="2:32" ht="62.25" x14ac:dyDescent="0.5">
      <c r="B5658" s="11"/>
      <c r="C5658" s="28" t="s">
        <v>18045</v>
      </c>
      <c r="D5658" s="28" t="s">
        <v>18046</v>
      </c>
      <c r="E5658" s="29" t="s">
        <v>18047</v>
      </c>
      <c r="F5658" s="29" t="s">
        <v>1</v>
      </c>
      <c r="G5658" s="29" t="s">
        <v>51</v>
      </c>
      <c r="H5658" s="30" t="s">
        <v>5078</v>
      </c>
      <c r="I5658" s="30" t="s">
        <v>102</v>
      </c>
      <c r="J5658" s="31" t="s">
        <v>103</v>
      </c>
      <c r="K5658" s="30" t="s">
        <v>104</v>
      </c>
      <c r="L5658" s="32" t="s">
        <v>265</v>
      </c>
      <c r="M5658" s="30" t="s">
        <v>105</v>
      </c>
      <c r="N5658" s="30" t="s">
        <v>3025</v>
      </c>
      <c r="O5658" s="30" t="s">
        <v>429</v>
      </c>
      <c r="P5658" s="32" t="s">
        <v>46</v>
      </c>
      <c r="Q5658" s="54">
        <f>VLOOKUP(C5658,[1]Hoja2!$B$1:$AH$6025,32,FALSE)</f>
        <v>2017</v>
      </c>
      <c r="R5658" s="30">
        <f>VLOOKUP(C5658,[1]Hoja2!$B$1:$AH$6025,33,FALSE)</f>
        <v>112630.55</v>
      </c>
      <c r="S5658" s="30">
        <v>112630.55</v>
      </c>
      <c r="T5658" s="30">
        <v>112630.55</v>
      </c>
      <c r="U5658" s="30">
        <v>112630.55</v>
      </c>
      <c r="V5658" s="30">
        <v>33789.160000000003</v>
      </c>
      <c r="W5658" s="30">
        <v>33789.160000000003</v>
      </c>
      <c r="X5658" s="30">
        <v>33789.160000000003</v>
      </c>
      <c r="Y5658" s="33">
        <f t="shared" si="88"/>
        <v>29.999995560707109</v>
      </c>
      <c r="Z5658" s="32">
        <v>0</v>
      </c>
      <c r="AA5658" s="32" t="s">
        <v>3323</v>
      </c>
      <c r="AB5658" s="26">
        <v>33</v>
      </c>
      <c r="AC5658" s="33">
        <v>0</v>
      </c>
      <c r="AD5658" s="33">
        <v>30</v>
      </c>
      <c r="AE5658" s="34" t="s">
        <v>5213</v>
      </c>
      <c r="AF5658" s="11"/>
    </row>
    <row r="5659" spans="2:32" ht="62.25" x14ac:dyDescent="0.5">
      <c r="B5659" s="11"/>
      <c r="C5659" s="28" t="s">
        <v>18048</v>
      </c>
      <c r="D5659" s="28" t="s">
        <v>18049</v>
      </c>
      <c r="E5659" s="29" t="s">
        <v>18050</v>
      </c>
      <c r="F5659" s="29" t="s">
        <v>1</v>
      </c>
      <c r="G5659" s="29" t="s">
        <v>51</v>
      </c>
      <c r="H5659" s="30" t="s">
        <v>5078</v>
      </c>
      <c r="I5659" s="30" t="s">
        <v>102</v>
      </c>
      <c r="J5659" s="31" t="s">
        <v>103</v>
      </c>
      <c r="K5659" s="30" t="s">
        <v>104</v>
      </c>
      <c r="L5659" s="32" t="s">
        <v>265</v>
      </c>
      <c r="M5659" s="30" t="s">
        <v>105</v>
      </c>
      <c r="N5659" s="30" t="s">
        <v>3025</v>
      </c>
      <c r="O5659" s="30" t="s">
        <v>429</v>
      </c>
      <c r="P5659" s="32" t="s">
        <v>46</v>
      </c>
      <c r="Q5659" s="54">
        <f>VLOOKUP(C5659,[1]Hoja2!$B$1:$AH$6025,32,FALSE)</f>
        <v>2017</v>
      </c>
      <c r="R5659" s="30">
        <f>VLOOKUP(C5659,[1]Hoja2!$B$1:$AH$6025,33,FALSE)</f>
        <v>246852.19</v>
      </c>
      <c r="S5659" s="30">
        <v>246852.19</v>
      </c>
      <c r="T5659" s="30">
        <v>246852.19</v>
      </c>
      <c r="U5659" s="30">
        <v>246852.19</v>
      </c>
      <c r="V5659" s="30">
        <v>74055.649999999994</v>
      </c>
      <c r="W5659" s="30">
        <v>74055.649999999994</v>
      </c>
      <c r="X5659" s="30">
        <v>74055.649999999994</v>
      </c>
      <c r="Y5659" s="33">
        <f t="shared" si="88"/>
        <v>29.999997164294957</v>
      </c>
      <c r="Z5659" s="32">
        <v>0</v>
      </c>
      <c r="AA5659" s="32" t="s">
        <v>3323</v>
      </c>
      <c r="AB5659" s="26">
        <v>33</v>
      </c>
      <c r="AC5659" s="33">
        <v>0</v>
      </c>
      <c r="AD5659" s="33">
        <v>30</v>
      </c>
      <c r="AE5659" s="34" t="s">
        <v>5223</v>
      </c>
      <c r="AF5659" s="11"/>
    </row>
    <row r="5660" spans="2:32" ht="62.25" x14ac:dyDescent="0.5">
      <c r="B5660" s="11"/>
      <c r="C5660" s="28" t="s">
        <v>18051</v>
      </c>
      <c r="D5660" s="28" t="s">
        <v>18052</v>
      </c>
      <c r="E5660" s="29" t="s">
        <v>18053</v>
      </c>
      <c r="F5660" s="29" t="s">
        <v>1</v>
      </c>
      <c r="G5660" s="29" t="s">
        <v>51</v>
      </c>
      <c r="H5660" s="30" t="s">
        <v>5078</v>
      </c>
      <c r="I5660" s="30" t="s">
        <v>102</v>
      </c>
      <c r="J5660" s="31" t="s">
        <v>103</v>
      </c>
      <c r="K5660" s="30" t="s">
        <v>104</v>
      </c>
      <c r="L5660" s="32" t="s">
        <v>265</v>
      </c>
      <c r="M5660" s="30" t="s">
        <v>105</v>
      </c>
      <c r="N5660" s="30" t="s">
        <v>3025</v>
      </c>
      <c r="O5660" s="30" t="s">
        <v>107</v>
      </c>
      <c r="P5660" s="32" t="s">
        <v>46</v>
      </c>
      <c r="Q5660" s="54">
        <f>VLOOKUP(C5660,[1]Hoja2!$B$1:$AH$6025,32,FALSE)</f>
        <v>2017</v>
      </c>
      <c r="R5660" s="30">
        <f>VLOOKUP(C5660,[1]Hoja2!$B$1:$AH$6025,33,FALSE)</f>
        <v>93326.27</v>
      </c>
      <c r="S5660" s="30">
        <v>93326.27</v>
      </c>
      <c r="T5660" s="30">
        <v>93326.27</v>
      </c>
      <c r="U5660" s="30">
        <v>93326.27</v>
      </c>
      <c r="V5660" s="30">
        <v>27997.88</v>
      </c>
      <c r="W5660" s="30">
        <v>27997.88</v>
      </c>
      <c r="X5660" s="30">
        <v>27997.88</v>
      </c>
      <c r="Y5660" s="33">
        <f t="shared" si="88"/>
        <v>29.999998928490339</v>
      </c>
      <c r="Z5660" s="32">
        <v>0</v>
      </c>
      <c r="AA5660" s="32" t="s">
        <v>3323</v>
      </c>
      <c r="AB5660" s="26">
        <v>3</v>
      </c>
      <c r="AC5660" s="33">
        <v>0</v>
      </c>
      <c r="AD5660" s="33">
        <v>30</v>
      </c>
      <c r="AE5660" s="34" t="s">
        <v>5213</v>
      </c>
      <c r="AF5660" s="11"/>
    </row>
    <row r="5661" spans="2:32" ht="62.25" x14ac:dyDescent="0.5">
      <c r="B5661" s="11"/>
      <c r="C5661" s="28" t="s">
        <v>18054</v>
      </c>
      <c r="D5661" s="28" t="s">
        <v>18055</v>
      </c>
      <c r="E5661" s="29" t="s">
        <v>18056</v>
      </c>
      <c r="F5661" s="29" t="s">
        <v>1</v>
      </c>
      <c r="G5661" s="29" t="s">
        <v>51</v>
      </c>
      <c r="H5661" s="30" t="s">
        <v>5078</v>
      </c>
      <c r="I5661" s="30" t="s">
        <v>102</v>
      </c>
      <c r="J5661" s="31" t="s">
        <v>103</v>
      </c>
      <c r="K5661" s="30" t="s">
        <v>104</v>
      </c>
      <c r="L5661" s="32" t="s">
        <v>265</v>
      </c>
      <c r="M5661" s="30" t="s">
        <v>105</v>
      </c>
      <c r="N5661" s="30" t="s">
        <v>3025</v>
      </c>
      <c r="O5661" s="30" t="s">
        <v>107</v>
      </c>
      <c r="P5661" s="32" t="s">
        <v>46</v>
      </c>
      <c r="Q5661" s="54">
        <f>VLOOKUP(C5661,[1]Hoja2!$B$1:$AH$6025,32,FALSE)</f>
        <v>2017</v>
      </c>
      <c r="R5661" s="30">
        <f>VLOOKUP(C5661,[1]Hoja2!$B$1:$AH$6025,33,FALSE)</f>
        <v>91796.33</v>
      </c>
      <c r="S5661" s="30">
        <v>91796.33</v>
      </c>
      <c r="T5661" s="30">
        <v>91796.33</v>
      </c>
      <c r="U5661" s="30">
        <v>91796.33</v>
      </c>
      <c r="V5661" s="30">
        <v>27538.9</v>
      </c>
      <c r="W5661" s="30">
        <v>27538.9</v>
      </c>
      <c r="X5661" s="30">
        <v>27538.9</v>
      </c>
      <c r="Y5661" s="33">
        <f t="shared" si="88"/>
        <v>30.000001089368173</v>
      </c>
      <c r="Z5661" s="32">
        <v>0</v>
      </c>
      <c r="AA5661" s="32" t="s">
        <v>3323</v>
      </c>
      <c r="AB5661" s="26">
        <v>3</v>
      </c>
      <c r="AC5661" s="33">
        <v>0</v>
      </c>
      <c r="AD5661" s="33">
        <v>30</v>
      </c>
      <c r="AE5661" s="34" t="s">
        <v>5213</v>
      </c>
      <c r="AF5661" s="11"/>
    </row>
    <row r="5662" spans="2:32" ht="62.25" x14ac:dyDescent="0.5">
      <c r="B5662" s="11"/>
      <c r="C5662" s="28" t="s">
        <v>18057</v>
      </c>
      <c r="D5662" s="28" t="s">
        <v>18058</v>
      </c>
      <c r="E5662" s="29" t="s">
        <v>18059</v>
      </c>
      <c r="F5662" s="29" t="s">
        <v>1</v>
      </c>
      <c r="G5662" s="29" t="s">
        <v>51</v>
      </c>
      <c r="H5662" s="30" t="s">
        <v>5089</v>
      </c>
      <c r="I5662" s="30" t="s">
        <v>102</v>
      </c>
      <c r="J5662" s="31" t="s">
        <v>103</v>
      </c>
      <c r="K5662" s="30" t="s">
        <v>104</v>
      </c>
      <c r="L5662" s="32" t="s">
        <v>265</v>
      </c>
      <c r="M5662" s="30" t="s">
        <v>105</v>
      </c>
      <c r="N5662" s="30" t="s">
        <v>3025</v>
      </c>
      <c r="O5662" s="30" t="s">
        <v>107</v>
      </c>
      <c r="P5662" s="32" t="s">
        <v>46</v>
      </c>
      <c r="Q5662" s="54">
        <f>VLOOKUP(C5662,[1]Hoja2!$B$1:$AH$6025,32,FALSE)</f>
        <v>2017</v>
      </c>
      <c r="R5662" s="30">
        <f>VLOOKUP(C5662,[1]Hoja2!$B$1:$AH$6025,33,FALSE)</f>
        <v>56262.25</v>
      </c>
      <c r="S5662" s="30">
        <v>56262.25</v>
      </c>
      <c r="T5662" s="30">
        <v>56262.25</v>
      </c>
      <c r="U5662" s="30">
        <v>56262.25</v>
      </c>
      <c r="V5662" s="30">
        <v>16878.669999999998</v>
      </c>
      <c r="W5662" s="30">
        <v>16878.669999999998</v>
      </c>
      <c r="X5662" s="30">
        <v>16878.669999999998</v>
      </c>
      <c r="Y5662" s="33">
        <f t="shared" si="88"/>
        <v>29.999991113046487</v>
      </c>
      <c r="Z5662" s="32">
        <v>0</v>
      </c>
      <c r="AA5662" s="32" t="s">
        <v>3323</v>
      </c>
      <c r="AB5662" s="26">
        <v>4</v>
      </c>
      <c r="AC5662" s="33">
        <v>0</v>
      </c>
      <c r="AD5662" s="33">
        <v>30</v>
      </c>
      <c r="AE5662" s="34" t="s">
        <v>5213</v>
      </c>
      <c r="AF5662" s="11"/>
    </row>
    <row r="5663" spans="2:32" ht="62.25" x14ac:dyDescent="0.5">
      <c r="B5663" s="11"/>
      <c r="C5663" s="28" t="s">
        <v>18060</v>
      </c>
      <c r="D5663" s="28" t="s">
        <v>18061</v>
      </c>
      <c r="E5663" s="29" t="s">
        <v>18062</v>
      </c>
      <c r="F5663" s="29" t="s">
        <v>1</v>
      </c>
      <c r="G5663" s="29" t="s">
        <v>51</v>
      </c>
      <c r="H5663" s="30" t="s">
        <v>5089</v>
      </c>
      <c r="I5663" s="30" t="s">
        <v>102</v>
      </c>
      <c r="J5663" s="31" t="s">
        <v>103</v>
      </c>
      <c r="K5663" s="30" t="s">
        <v>104</v>
      </c>
      <c r="L5663" s="32" t="s">
        <v>265</v>
      </c>
      <c r="M5663" s="30" t="s">
        <v>105</v>
      </c>
      <c r="N5663" s="30" t="s">
        <v>3025</v>
      </c>
      <c r="O5663" s="30" t="s">
        <v>107</v>
      </c>
      <c r="P5663" s="32" t="s">
        <v>46</v>
      </c>
      <c r="Q5663" s="54">
        <f>VLOOKUP(C5663,[1]Hoja2!$B$1:$AH$6025,32,FALSE)</f>
        <v>2017</v>
      </c>
      <c r="R5663" s="30">
        <f>VLOOKUP(C5663,[1]Hoja2!$B$1:$AH$6025,33,FALSE)</f>
        <v>4443.5200000000004</v>
      </c>
      <c r="S5663" s="30">
        <v>4443.5200000000004</v>
      </c>
      <c r="T5663" s="30">
        <v>4443.5200000000004</v>
      </c>
      <c r="U5663" s="30">
        <v>4443.5200000000004</v>
      </c>
      <c r="V5663" s="30">
        <v>1333.06</v>
      </c>
      <c r="W5663" s="30">
        <v>1333.06</v>
      </c>
      <c r="X5663" s="30">
        <v>1333.06</v>
      </c>
      <c r="Y5663" s="33">
        <f t="shared" si="88"/>
        <v>30.000090018723892</v>
      </c>
      <c r="Z5663" s="32">
        <v>0</v>
      </c>
      <c r="AA5663" s="32" t="s">
        <v>3323</v>
      </c>
      <c r="AB5663" s="26">
        <v>4</v>
      </c>
      <c r="AC5663" s="33">
        <v>0</v>
      </c>
      <c r="AD5663" s="33">
        <v>30</v>
      </c>
      <c r="AE5663" s="34" t="s">
        <v>5223</v>
      </c>
      <c r="AF5663" s="11"/>
    </row>
    <row r="5664" spans="2:32" ht="62.25" x14ac:dyDescent="0.5">
      <c r="B5664" s="11"/>
      <c r="C5664" s="28" t="s">
        <v>18063</v>
      </c>
      <c r="D5664" s="28" t="s">
        <v>18064</v>
      </c>
      <c r="E5664" s="29" t="s">
        <v>18065</v>
      </c>
      <c r="F5664" s="29" t="s">
        <v>1</v>
      </c>
      <c r="G5664" s="29" t="s">
        <v>51</v>
      </c>
      <c r="H5664" s="30" t="s">
        <v>5089</v>
      </c>
      <c r="I5664" s="30" t="s">
        <v>102</v>
      </c>
      <c r="J5664" s="31" t="s">
        <v>103</v>
      </c>
      <c r="K5664" s="30" t="s">
        <v>104</v>
      </c>
      <c r="L5664" s="32" t="s">
        <v>265</v>
      </c>
      <c r="M5664" s="30" t="s">
        <v>105</v>
      </c>
      <c r="N5664" s="30" t="s">
        <v>3025</v>
      </c>
      <c r="O5664" s="30" t="s">
        <v>107</v>
      </c>
      <c r="P5664" s="32" t="s">
        <v>46</v>
      </c>
      <c r="Q5664" s="54">
        <f>VLOOKUP(C5664,[1]Hoja2!$B$1:$AH$6025,32,FALSE)</f>
        <v>2017</v>
      </c>
      <c r="R5664" s="30">
        <f>VLOOKUP(C5664,[1]Hoja2!$B$1:$AH$6025,33,FALSE)</f>
        <v>100676.21</v>
      </c>
      <c r="S5664" s="30">
        <v>100676.21</v>
      </c>
      <c r="T5664" s="30">
        <v>100676.21</v>
      </c>
      <c r="U5664" s="30">
        <v>100676.21</v>
      </c>
      <c r="V5664" s="30">
        <v>30202.86</v>
      </c>
      <c r="W5664" s="30">
        <v>30202.86</v>
      </c>
      <c r="X5664" s="30">
        <v>30202.86</v>
      </c>
      <c r="Y5664" s="33">
        <f t="shared" si="88"/>
        <v>29.999997020150044</v>
      </c>
      <c r="Z5664" s="32">
        <v>0</v>
      </c>
      <c r="AA5664" s="32" t="s">
        <v>3323</v>
      </c>
      <c r="AB5664" s="26">
        <v>4</v>
      </c>
      <c r="AC5664" s="33">
        <v>0</v>
      </c>
      <c r="AD5664" s="33">
        <v>30</v>
      </c>
      <c r="AE5664" s="34" t="s">
        <v>5213</v>
      </c>
      <c r="AF5664" s="11"/>
    </row>
    <row r="5665" spans="2:32" ht="62.25" x14ac:dyDescent="0.5">
      <c r="B5665" s="11"/>
      <c r="C5665" s="28" t="s">
        <v>18066</v>
      </c>
      <c r="D5665" s="28" t="s">
        <v>18067</v>
      </c>
      <c r="E5665" s="29" t="s">
        <v>18068</v>
      </c>
      <c r="F5665" s="29" t="s">
        <v>1</v>
      </c>
      <c r="G5665" s="29" t="s">
        <v>51</v>
      </c>
      <c r="H5665" s="30" t="s">
        <v>5089</v>
      </c>
      <c r="I5665" s="30" t="s">
        <v>102</v>
      </c>
      <c r="J5665" s="31" t="s">
        <v>103</v>
      </c>
      <c r="K5665" s="30" t="s">
        <v>104</v>
      </c>
      <c r="L5665" s="32" t="s">
        <v>265</v>
      </c>
      <c r="M5665" s="30" t="s">
        <v>105</v>
      </c>
      <c r="N5665" s="30" t="s">
        <v>3025</v>
      </c>
      <c r="O5665" s="30" t="s">
        <v>107</v>
      </c>
      <c r="P5665" s="32" t="s">
        <v>46</v>
      </c>
      <c r="Q5665" s="54">
        <f>VLOOKUP(C5665,[1]Hoja2!$B$1:$AH$6025,32,FALSE)</f>
        <v>2017</v>
      </c>
      <c r="R5665" s="30">
        <f>VLOOKUP(C5665,[1]Hoja2!$B$1:$AH$6025,33,FALSE)</f>
        <v>72093.990000000005</v>
      </c>
      <c r="S5665" s="30">
        <v>72093.990000000005</v>
      </c>
      <c r="T5665" s="30">
        <v>72093.990000000005</v>
      </c>
      <c r="U5665" s="30">
        <v>72093.990000000005</v>
      </c>
      <c r="V5665" s="30">
        <v>21628.2</v>
      </c>
      <c r="W5665" s="30">
        <v>21628.2</v>
      </c>
      <c r="X5665" s="30">
        <v>21628.2</v>
      </c>
      <c r="Y5665" s="33">
        <f t="shared" si="88"/>
        <v>30.000004161234521</v>
      </c>
      <c r="Z5665" s="32">
        <v>0</v>
      </c>
      <c r="AA5665" s="32" t="s">
        <v>3323</v>
      </c>
      <c r="AB5665" s="26">
        <v>4</v>
      </c>
      <c r="AC5665" s="33">
        <v>0</v>
      </c>
      <c r="AD5665" s="33">
        <v>30</v>
      </c>
      <c r="AE5665" s="34" t="s">
        <v>5213</v>
      </c>
      <c r="AF5665" s="11"/>
    </row>
    <row r="5666" spans="2:32" ht="62.25" x14ac:dyDescent="0.5">
      <c r="B5666" s="11"/>
      <c r="C5666" s="28" t="s">
        <v>18069</v>
      </c>
      <c r="D5666" s="28" t="s">
        <v>18070</v>
      </c>
      <c r="E5666" s="29" t="s">
        <v>18071</v>
      </c>
      <c r="F5666" s="29" t="s">
        <v>1</v>
      </c>
      <c r="G5666" s="29" t="s">
        <v>51</v>
      </c>
      <c r="H5666" s="30" t="s">
        <v>5089</v>
      </c>
      <c r="I5666" s="30" t="s">
        <v>102</v>
      </c>
      <c r="J5666" s="31" t="s">
        <v>103</v>
      </c>
      <c r="K5666" s="30" t="s">
        <v>104</v>
      </c>
      <c r="L5666" s="32" t="s">
        <v>265</v>
      </c>
      <c r="M5666" s="30" t="s">
        <v>105</v>
      </c>
      <c r="N5666" s="30" t="s">
        <v>3025</v>
      </c>
      <c r="O5666" s="30" t="s">
        <v>107</v>
      </c>
      <c r="P5666" s="32" t="s">
        <v>46</v>
      </c>
      <c r="Q5666" s="54">
        <f>VLOOKUP(C5666,[1]Hoja2!$B$1:$AH$6025,32,FALSE)</f>
        <v>2017</v>
      </c>
      <c r="R5666" s="30">
        <f>VLOOKUP(C5666,[1]Hoja2!$B$1:$AH$6025,33,FALSE)</f>
        <v>84779.9</v>
      </c>
      <c r="S5666" s="30">
        <v>84779.9</v>
      </c>
      <c r="T5666" s="30">
        <v>84779.9</v>
      </c>
      <c r="U5666" s="30">
        <v>84779.9</v>
      </c>
      <c r="V5666" s="30">
        <v>25433.97</v>
      </c>
      <c r="W5666" s="30">
        <v>25433.97</v>
      </c>
      <c r="X5666" s="30">
        <v>25433.97</v>
      </c>
      <c r="Y5666" s="33">
        <f t="shared" si="88"/>
        <v>30.000000000000004</v>
      </c>
      <c r="Z5666" s="32">
        <v>0</v>
      </c>
      <c r="AA5666" s="32" t="s">
        <v>3323</v>
      </c>
      <c r="AB5666" s="26">
        <v>4</v>
      </c>
      <c r="AC5666" s="33">
        <v>0</v>
      </c>
      <c r="AD5666" s="33">
        <v>30</v>
      </c>
      <c r="AE5666" s="34" t="s">
        <v>5223</v>
      </c>
      <c r="AF5666" s="11"/>
    </row>
    <row r="5667" spans="2:32" ht="62.25" x14ac:dyDescent="0.5">
      <c r="B5667" s="11"/>
      <c r="C5667" s="28" t="s">
        <v>18072</v>
      </c>
      <c r="D5667" s="28" t="s">
        <v>18073</v>
      </c>
      <c r="E5667" s="29" t="s">
        <v>18074</v>
      </c>
      <c r="F5667" s="29" t="s">
        <v>1</v>
      </c>
      <c r="G5667" s="29" t="s">
        <v>51</v>
      </c>
      <c r="H5667" s="30" t="s">
        <v>5089</v>
      </c>
      <c r="I5667" s="30" t="s">
        <v>102</v>
      </c>
      <c r="J5667" s="31" t="s">
        <v>103</v>
      </c>
      <c r="K5667" s="30" t="s">
        <v>104</v>
      </c>
      <c r="L5667" s="32" t="s">
        <v>265</v>
      </c>
      <c r="M5667" s="30" t="s">
        <v>105</v>
      </c>
      <c r="N5667" s="30" t="s">
        <v>3025</v>
      </c>
      <c r="O5667" s="30" t="s">
        <v>107</v>
      </c>
      <c r="P5667" s="32" t="s">
        <v>46</v>
      </c>
      <c r="Q5667" s="54">
        <f>VLOOKUP(C5667,[1]Hoja2!$B$1:$AH$6025,32,FALSE)</f>
        <v>2017</v>
      </c>
      <c r="R5667" s="30">
        <f>VLOOKUP(C5667,[1]Hoja2!$B$1:$AH$6025,33,FALSE)</f>
        <v>90586.49</v>
      </c>
      <c r="S5667" s="30">
        <v>90586.49</v>
      </c>
      <c r="T5667" s="30">
        <v>90586.49</v>
      </c>
      <c r="U5667" s="30">
        <v>90586.49</v>
      </c>
      <c r="V5667" s="30">
        <v>27175.95</v>
      </c>
      <c r="W5667" s="30">
        <v>27175.95</v>
      </c>
      <c r="X5667" s="30">
        <v>27175.95</v>
      </c>
      <c r="Y5667" s="33">
        <f t="shared" si="88"/>
        <v>30.000003311752117</v>
      </c>
      <c r="Z5667" s="32">
        <v>0</v>
      </c>
      <c r="AA5667" s="32" t="s">
        <v>3323</v>
      </c>
      <c r="AB5667" s="26">
        <v>4</v>
      </c>
      <c r="AC5667" s="33">
        <v>0</v>
      </c>
      <c r="AD5667" s="33">
        <v>30</v>
      </c>
      <c r="AE5667" s="34" t="s">
        <v>5213</v>
      </c>
      <c r="AF5667" s="11"/>
    </row>
    <row r="5668" spans="2:32" ht="62.25" x14ac:dyDescent="0.5">
      <c r="B5668" s="11"/>
      <c r="C5668" s="28" t="s">
        <v>18075</v>
      </c>
      <c r="D5668" s="28" t="s">
        <v>18076</v>
      </c>
      <c r="E5668" s="29" t="s">
        <v>18077</v>
      </c>
      <c r="F5668" s="29" t="s">
        <v>1</v>
      </c>
      <c r="G5668" s="29" t="s">
        <v>51</v>
      </c>
      <c r="H5668" s="30" t="s">
        <v>9501</v>
      </c>
      <c r="I5668" s="30" t="s">
        <v>102</v>
      </c>
      <c r="J5668" s="31" t="s">
        <v>103</v>
      </c>
      <c r="K5668" s="30" t="s">
        <v>104</v>
      </c>
      <c r="L5668" s="32" t="s">
        <v>265</v>
      </c>
      <c r="M5668" s="30" t="s">
        <v>105</v>
      </c>
      <c r="N5668" s="30" t="s">
        <v>3025</v>
      </c>
      <c r="O5668" s="30" t="s">
        <v>429</v>
      </c>
      <c r="P5668" s="32" t="s">
        <v>46</v>
      </c>
      <c r="Q5668" s="54">
        <f>VLOOKUP(C5668,[1]Hoja2!$B$1:$AH$6025,32,FALSE)</f>
        <v>2017</v>
      </c>
      <c r="R5668" s="30">
        <f>VLOOKUP(C5668,[1]Hoja2!$B$1:$AH$6025,33,FALSE)</f>
        <v>40715.97</v>
      </c>
      <c r="S5668" s="30">
        <v>40715.97</v>
      </c>
      <c r="T5668" s="30">
        <v>40715.97</v>
      </c>
      <c r="U5668" s="30">
        <v>40715.97</v>
      </c>
      <c r="V5668" s="30">
        <v>1518.12</v>
      </c>
      <c r="W5668" s="30">
        <v>1518.12</v>
      </c>
      <c r="X5668" s="30">
        <v>1518.12</v>
      </c>
      <c r="Y5668" s="33">
        <f t="shared" si="88"/>
        <v>3.7285615447697791</v>
      </c>
      <c r="Z5668" s="32">
        <v>0</v>
      </c>
      <c r="AA5668" s="32" t="s">
        <v>3681</v>
      </c>
      <c r="AB5668" s="26">
        <v>17</v>
      </c>
      <c r="AC5668" s="33">
        <v>0</v>
      </c>
      <c r="AD5668" s="33">
        <v>3.73</v>
      </c>
      <c r="AE5668" s="34" t="s">
        <v>5213</v>
      </c>
      <c r="AF5668" s="11"/>
    </row>
    <row r="5669" spans="2:32" ht="62.25" x14ac:dyDescent="0.5">
      <c r="B5669" s="11"/>
      <c r="C5669" s="28" t="s">
        <v>18078</v>
      </c>
      <c r="D5669" s="28" t="s">
        <v>18079</v>
      </c>
      <c r="E5669" s="29" t="s">
        <v>18080</v>
      </c>
      <c r="F5669" s="29" t="s">
        <v>1</v>
      </c>
      <c r="G5669" s="29" t="s">
        <v>51</v>
      </c>
      <c r="H5669" s="30" t="s">
        <v>9501</v>
      </c>
      <c r="I5669" s="30" t="s">
        <v>102</v>
      </c>
      <c r="J5669" s="31" t="s">
        <v>103</v>
      </c>
      <c r="K5669" s="30" t="s">
        <v>104</v>
      </c>
      <c r="L5669" s="32" t="s">
        <v>265</v>
      </c>
      <c r="M5669" s="30" t="s">
        <v>105</v>
      </c>
      <c r="N5669" s="30" t="s">
        <v>3025</v>
      </c>
      <c r="O5669" s="30" t="s">
        <v>429</v>
      </c>
      <c r="P5669" s="32" t="s">
        <v>46</v>
      </c>
      <c r="Q5669" s="54">
        <f>VLOOKUP(C5669,[1]Hoja2!$B$1:$AH$6025,32,FALSE)</f>
        <v>2017</v>
      </c>
      <c r="R5669" s="30">
        <f>VLOOKUP(C5669,[1]Hoja2!$B$1:$AH$6025,33,FALSE)</f>
        <v>333158.83</v>
      </c>
      <c r="S5669" s="30">
        <v>333158.83</v>
      </c>
      <c r="T5669" s="30">
        <v>333158.83</v>
      </c>
      <c r="U5669" s="30">
        <v>333158.83</v>
      </c>
      <c r="V5669" s="30">
        <v>99947.65</v>
      </c>
      <c r="W5669" s="30">
        <v>99947.65</v>
      </c>
      <c r="X5669" s="30">
        <v>99947.65</v>
      </c>
      <c r="Y5669" s="33">
        <f t="shared" si="88"/>
        <v>30.000000300157133</v>
      </c>
      <c r="Z5669" s="32">
        <v>0</v>
      </c>
      <c r="AA5669" s="32" t="s">
        <v>3323</v>
      </c>
      <c r="AB5669" s="26">
        <v>17</v>
      </c>
      <c r="AC5669" s="33">
        <v>0</v>
      </c>
      <c r="AD5669" s="33">
        <v>30</v>
      </c>
      <c r="AE5669" s="34" t="s">
        <v>5213</v>
      </c>
      <c r="AF5669" s="11"/>
    </row>
    <row r="5670" spans="2:32" ht="62.25" x14ac:dyDescent="0.5">
      <c r="B5670" s="11"/>
      <c r="C5670" s="28" t="s">
        <v>18081</v>
      </c>
      <c r="D5670" s="28" t="s">
        <v>18082</v>
      </c>
      <c r="E5670" s="29" t="s">
        <v>18083</v>
      </c>
      <c r="F5670" s="29" t="s">
        <v>1</v>
      </c>
      <c r="G5670" s="29" t="s">
        <v>51</v>
      </c>
      <c r="H5670" s="30" t="s">
        <v>5098</v>
      </c>
      <c r="I5670" s="30" t="s">
        <v>102</v>
      </c>
      <c r="J5670" s="31" t="s">
        <v>103</v>
      </c>
      <c r="K5670" s="30" t="s">
        <v>104</v>
      </c>
      <c r="L5670" s="32" t="s">
        <v>265</v>
      </c>
      <c r="M5670" s="30" t="s">
        <v>105</v>
      </c>
      <c r="N5670" s="30" t="s">
        <v>3025</v>
      </c>
      <c r="O5670" s="30" t="s">
        <v>107</v>
      </c>
      <c r="P5670" s="32" t="s">
        <v>46</v>
      </c>
      <c r="Q5670" s="54">
        <f>VLOOKUP(C5670,[1]Hoja2!$B$1:$AH$6025,32,FALSE)</f>
        <v>2017</v>
      </c>
      <c r="R5670" s="30">
        <f>VLOOKUP(C5670,[1]Hoja2!$B$1:$AH$6025,33,FALSE)</f>
        <v>85144.12</v>
      </c>
      <c r="S5670" s="30">
        <v>85144.12</v>
      </c>
      <c r="T5670" s="30">
        <v>85144.12</v>
      </c>
      <c r="U5670" s="30">
        <v>85144.12</v>
      </c>
      <c r="V5670" s="30">
        <v>25543.23</v>
      </c>
      <c r="W5670" s="30">
        <v>25543.23</v>
      </c>
      <c r="X5670" s="30">
        <v>25543.23</v>
      </c>
      <c r="Y5670" s="33">
        <f t="shared" si="88"/>
        <v>29.999992953124654</v>
      </c>
      <c r="Z5670" s="32">
        <v>0</v>
      </c>
      <c r="AA5670" s="32" t="s">
        <v>3323</v>
      </c>
      <c r="AB5670" s="26">
        <v>3</v>
      </c>
      <c r="AC5670" s="33">
        <v>0</v>
      </c>
      <c r="AD5670" s="33">
        <v>30</v>
      </c>
      <c r="AE5670" s="34" t="s">
        <v>5213</v>
      </c>
      <c r="AF5670" s="11"/>
    </row>
    <row r="5671" spans="2:32" ht="62.25" x14ac:dyDescent="0.5">
      <c r="B5671" s="11"/>
      <c r="C5671" s="28" t="s">
        <v>18084</v>
      </c>
      <c r="D5671" s="28" t="s">
        <v>18085</v>
      </c>
      <c r="E5671" s="29" t="s">
        <v>18086</v>
      </c>
      <c r="F5671" s="29" t="s">
        <v>1</v>
      </c>
      <c r="G5671" s="29" t="s">
        <v>51</v>
      </c>
      <c r="H5671" s="30" t="s">
        <v>5098</v>
      </c>
      <c r="I5671" s="30" t="s">
        <v>102</v>
      </c>
      <c r="J5671" s="31" t="s">
        <v>103</v>
      </c>
      <c r="K5671" s="30" t="s">
        <v>104</v>
      </c>
      <c r="L5671" s="32" t="s">
        <v>265</v>
      </c>
      <c r="M5671" s="30" t="s">
        <v>105</v>
      </c>
      <c r="N5671" s="30" t="s">
        <v>3025</v>
      </c>
      <c r="O5671" s="30" t="s">
        <v>107</v>
      </c>
      <c r="P5671" s="32" t="s">
        <v>46</v>
      </c>
      <c r="Q5671" s="54">
        <f>VLOOKUP(C5671,[1]Hoja2!$B$1:$AH$6025,32,FALSE)</f>
        <v>2017</v>
      </c>
      <c r="R5671" s="30">
        <f>VLOOKUP(C5671,[1]Hoja2!$B$1:$AH$6025,33,FALSE)</f>
        <v>82139.38</v>
      </c>
      <c r="S5671" s="30">
        <v>82139.38</v>
      </c>
      <c r="T5671" s="30">
        <v>82139.38</v>
      </c>
      <c r="U5671" s="30">
        <v>82139.38</v>
      </c>
      <c r="V5671" s="30">
        <v>24641.81</v>
      </c>
      <c r="W5671" s="30">
        <v>24641.81</v>
      </c>
      <c r="X5671" s="30">
        <v>24641.81</v>
      </c>
      <c r="Y5671" s="33">
        <f t="shared" si="88"/>
        <v>29.999995130228641</v>
      </c>
      <c r="Z5671" s="32">
        <v>0</v>
      </c>
      <c r="AA5671" s="32" t="s">
        <v>3323</v>
      </c>
      <c r="AB5671" s="26">
        <v>3</v>
      </c>
      <c r="AC5671" s="33">
        <v>0</v>
      </c>
      <c r="AD5671" s="33">
        <v>30</v>
      </c>
      <c r="AE5671" s="34" t="s">
        <v>5223</v>
      </c>
      <c r="AF5671" s="11"/>
    </row>
    <row r="5672" spans="2:32" ht="62.25" x14ac:dyDescent="0.5">
      <c r="B5672" s="11"/>
      <c r="C5672" s="28" t="s">
        <v>18087</v>
      </c>
      <c r="D5672" s="28" t="s">
        <v>18088</v>
      </c>
      <c r="E5672" s="29" t="s">
        <v>18089</v>
      </c>
      <c r="F5672" s="29" t="s">
        <v>1</v>
      </c>
      <c r="G5672" s="29" t="s">
        <v>51</v>
      </c>
      <c r="H5672" s="30" t="s">
        <v>5098</v>
      </c>
      <c r="I5672" s="30" t="s">
        <v>102</v>
      </c>
      <c r="J5672" s="31" t="s">
        <v>103</v>
      </c>
      <c r="K5672" s="30" t="s">
        <v>104</v>
      </c>
      <c r="L5672" s="32" t="s">
        <v>265</v>
      </c>
      <c r="M5672" s="30" t="s">
        <v>105</v>
      </c>
      <c r="N5672" s="30" t="s">
        <v>3025</v>
      </c>
      <c r="O5672" s="30" t="s">
        <v>107</v>
      </c>
      <c r="P5672" s="32" t="s">
        <v>46</v>
      </c>
      <c r="Q5672" s="54">
        <f>VLOOKUP(C5672,[1]Hoja2!$B$1:$AH$6025,32,FALSE)</f>
        <v>2017</v>
      </c>
      <c r="R5672" s="30">
        <f>VLOOKUP(C5672,[1]Hoja2!$B$1:$AH$6025,33,FALSE)</f>
        <v>97237.88</v>
      </c>
      <c r="S5672" s="30">
        <v>97237.88</v>
      </c>
      <c r="T5672" s="30">
        <v>97237.88</v>
      </c>
      <c r="U5672" s="30">
        <v>97237.88</v>
      </c>
      <c r="V5672" s="30">
        <v>29171.37</v>
      </c>
      <c r="W5672" s="30">
        <v>29171.37</v>
      </c>
      <c r="X5672" s="30">
        <v>29171.37</v>
      </c>
      <c r="Y5672" s="33">
        <f t="shared" si="88"/>
        <v>30.000006170434812</v>
      </c>
      <c r="Z5672" s="32">
        <v>0</v>
      </c>
      <c r="AA5672" s="32" t="s">
        <v>3323</v>
      </c>
      <c r="AB5672" s="26">
        <v>3</v>
      </c>
      <c r="AC5672" s="33">
        <v>0</v>
      </c>
      <c r="AD5672" s="33">
        <v>30</v>
      </c>
      <c r="AE5672" s="34" t="s">
        <v>5213</v>
      </c>
      <c r="AF5672" s="11"/>
    </row>
    <row r="5673" spans="2:32" ht="62.25" x14ac:dyDescent="0.5">
      <c r="B5673" s="11"/>
      <c r="C5673" s="28" t="s">
        <v>18090</v>
      </c>
      <c r="D5673" s="28" t="s">
        <v>18091</v>
      </c>
      <c r="E5673" s="29" t="s">
        <v>18092</v>
      </c>
      <c r="F5673" s="29" t="s">
        <v>1</v>
      </c>
      <c r="G5673" s="29" t="s">
        <v>51</v>
      </c>
      <c r="H5673" s="30" t="s">
        <v>5098</v>
      </c>
      <c r="I5673" s="30" t="s">
        <v>102</v>
      </c>
      <c r="J5673" s="31" t="s">
        <v>103</v>
      </c>
      <c r="K5673" s="30" t="s">
        <v>104</v>
      </c>
      <c r="L5673" s="32" t="s">
        <v>265</v>
      </c>
      <c r="M5673" s="30" t="s">
        <v>105</v>
      </c>
      <c r="N5673" s="30" t="s">
        <v>3025</v>
      </c>
      <c r="O5673" s="30" t="s">
        <v>107</v>
      </c>
      <c r="P5673" s="32" t="s">
        <v>46</v>
      </c>
      <c r="Q5673" s="54">
        <f>VLOOKUP(C5673,[1]Hoja2!$B$1:$AH$6025,32,FALSE)</f>
        <v>2017</v>
      </c>
      <c r="R5673" s="30">
        <f>VLOOKUP(C5673,[1]Hoja2!$B$1:$AH$6025,33,FALSE)</f>
        <v>76191.44</v>
      </c>
      <c r="S5673" s="30">
        <v>76191.44</v>
      </c>
      <c r="T5673" s="30">
        <v>76191.44</v>
      </c>
      <c r="U5673" s="30">
        <v>76191.44</v>
      </c>
      <c r="V5673" s="30">
        <v>22857.43</v>
      </c>
      <c r="W5673" s="30">
        <v>22857.43</v>
      </c>
      <c r="X5673" s="30">
        <v>22857.43</v>
      </c>
      <c r="Y5673" s="33">
        <f t="shared" si="88"/>
        <v>29.999997375033203</v>
      </c>
      <c r="Z5673" s="32">
        <v>0</v>
      </c>
      <c r="AA5673" s="32" t="s">
        <v>3323</v>
      </c>
      <c r="AB5673" s="26">
        <v>3</v>
      </c>
      <c r="AC5673" s="33">
        <v>0</v>
      </c>
      <c r="AD5673" s="33">
        <v>30</v>
      </c>
      <c r="AE5673" s="34" t="s">
        <v>5213</v>
      </c>
      <c r="AF5673" s="11"/>
    </row>
    <row r="5674" spans="2:32" ht="62.25" x14ac:dyDescent="0.5">
      <c r="B5674" s="11"/>
      <c r="C5674" s="28" t="s">
        <v>18093</v>
      </c>
      <c r="D5674" s="28" t="s">
        <v>18094</v>
      </c>
      <c r="E5674" s="29" t="s">
        <v>18095</v>
      </c>
      <c r="F5674" s="29" t="s">
        <v>1</v>
      </c>
      <c r="G5674" s="29" t="s">
        <v>51</v>
      </c>
      <c r="H5674" s="30" t="s">
        <v>5098</v>
      </c>
      <c r="I5674" s="30" t="s">
        <v>102</v>
      </c>
      <c r="J5674" s="31" t="s">
        <v>103</v>
      </c>
      <c r="K5674" s="30" t="s">
        <v>104</v>
      </c>
      <c r="L5674" s="32" t="s">
        <v>265</v>
      </c>
      <c r="M5674" s="30" t="s">
        <v>105</v>
      </c>
      <c r="N5674" s="30" t="s">
        <v>3025</v>
      </c>
      <c r="O5674" s="30" t="s">
        <v>107</v>
      </c>
      <c r="P5674" s="32" t="s">
        <v>46</v>
      </c>
      <c r="Q5674" s="54">
        <f>VLOOKUP(C5674,[1]Hoja2!$B$1:$AH$6025,32,FALSE)</f>
        <v>2017</v>
      </c>
      <c r="R5674" s="30">
        <f>VLOOKUP(C5674,[1]Hoja2!$B$1:$AH$6025,33,FALSE)</f>
        <v>92619.53</v>
      </c>
      <c r="S5674" s="30">
        <v>92619.53</v>
      </c>
      <c r="T5674" s="30">
        <v>92619.53</v>
      </c>
      <c r="U5674" s="30">
        <v>92619.53</v>
      </c>
      <c r="V5674" s="30">
        <v>27785.86</v>
      </c>
      <c r="W5674" s="30">
        <v>27785.86</v>
      </c>
      <c r="X5674" s="30">
        <v>27785.86</v>
      </c>
      <c r="Y5674" s="33">
        <f t="shared" si="88"/>
        <v>30.000001079685894</v>
      </c>
      <c r="Z5674" s="32">
        <v>0</v>
      </c>
      <c r="AA5674" s="32" t="s">
        <v>3323</v>
      </c>
      <c r="AB5674" s="26">
        <v>3</v>
      </c>
      <c r="AC5674" s="33">
        <v>0</v>
      </c>
      <c r="AD5674" s="33">
        <v>30</v>
      </c>
      <c r="AE5674" s="34" t="s">
        <v>5223</v>
      </c>
      <c r="AF5674" s="11"/>
    </row>
    <row r="5675" spans="2:32" ht="62.25" x14ac:dyDescent="0.5">
      <c r="B5675" s="11"/>
      <c r="C5675" s="28" t="s">
        <v>18096</v>
      </c>
      <c r="D5675" s="28" t="s">
        <v>18097</v>
      </c>
      <c r="E5675" s="29" t="s">
        <v>18098</v>
      </c>
      <c r="F5675" s="29" t="s">
        <v>1</v>
      </c>
      <c r="G5675" s="29" t="s">
        <v>51</v>
      </c>
      <c r="H5675" s="30" t="s">
        <v>5098</v>
      </c>
      <c r="I5675" s="30" t="s">
        <v>102</v>
      </c>
      <c r="J5675" s="31" t="s">
        <v>103</v>
      </c>
      <c r="K5675" s="30" t="s">
        <v>104</v>
      </c>
      <c r="L5675" s="32" t="s">
        <v>265</v>
      </c>
      <c r="M5675" s="30" t="s">
        <v>105</v>
      </c>
      <c r="N5675" s="30" t="s">
        <v>3025</v>
      </c>
      <c r="O5675" s="30" t="s">
        <v>107</v>
      </c>
      <c r="P5675" s="32" t="s">
        <v>46</v>
      </c>
      <c r="Q5675" s="54">
        <f>VLOOKUP(C5675,[1]Hoja2!$B$1:$AH$6025,32,FALSE)</f>
        <v>2017</v>
      </c>
      <c r="R5675" s="30">
        <f>VLOOKUP(C5675,[1]Hoja2!$B$1:$AH$6025,33,FALSE)</f>
        <v>52099.34</v>
      </c>
      <c r="S5675" s="30">
        <v>52099.34</v>
      </c>
      <c r="T5675" s="30">
        <v>52099.34</v>
      </c>
      <c r="U5675" s="30">
        <v>52099.34</v>
      </c>
      <c r="V5675" s="30">
        <v>15629.81</v>
      </c>
      <c r="W5675" s="30">
        <v>15629.81</v>
      </c>
      <c r="X5675" s="30">
        <v>15629.81</v>
      </c>
      <c r="Y5675" s="33">
        <f t="shared" si="88"/>
        <v>30.000015355280894</v>
      </c>
      <c r="Z5675" s="32">
        <v>0</v>
      </c>
      <c r="AA5675" s="32" t="s">
        <v>3323</v>
      </c>
      <c r="AB5675" s="26">
        <v>3</v>
      </c>
      <c r="AC5675" s="33">
        <v>0</v>
      </c>
      <c r="AD5675" s="33">
        <v>30</v>
      </c>
      <c r="AE5675" s="34" t="s">
        <v>5223</v>
      </c>
      <c r="AF5675" s="11"/>
    </row>
    <row r="5676" spans="2:32" ht="62.25" x14ac:dyDescent="0.5">
      <c r="B5676" s="11"/>
      <c r="C5676" s="28" t="s">
        <v>18099</v>
      </c>
      <c r="D5676" s="28" t="s">
        <v>18100</v>
      </c>
      <c r="E5676" s="29" t="s">
        <v>18101</v>
      </c>
      <c r="F5676" s="29" t="s">
        <v>1</v>
      </c>
      <c r="G5676" s="29" t="s">
        <v>51</v>
      </c>
      <c r="H5676" s="30" t="s">
        <v>5098</v>
      </c>
      <c r="I5676" s="30" t="s">
        <v>102</v>
      </c>
      <c r="J5676" s="31" t="s">
        <v>103</v>
      </c>
      <c r="K5676" s="30" t="s">
        <v>104</v>
      </c>
      <c r="L5676" s="32" t="s">
        <v>265</v>
      </c>
      <c r="M5676" s="30" t="s">
        <v>105</v>
      </c>
      <c r="N5676" s="30" t="s">
        <v>3025</v>
      </c>
      <c r="O5676" s="30" t="s">
        <v>107</v>
      </c>
      <c r="P5676" s="32" t="s">
        <v>46</v>
      </c>
      <c r="Q5676" s="54">
        <f>VLOOKUP(C5676,[1]Hoja2!$B$1:$AH$6025,32,FALSE)</f>
        <v>2017</v>
      </c>
      <c r="R5676" s="30">
        <f>VLOOKUP(C5676,[1]Hoja2!$B$1:$AH$6025,33,FALSE)</f>
        <v>76191.44</v>
      </c>
      <c r="S5676" s="30">
        <v>76191.44</v>
      </c>
      <c r="T5676" s="30">
        <v>76191.44</v>
      </c>
      <c r="U5676" s="30">
        <v>76191.44</v>
      </c>
      <c r="V5676" s="30">
        <v>22857.43</v>
      </c>
      <c r="W5676" s="30">
        <v>22857.43</v>
      </c>
      <c r="X5676" s="30">
        <v>22857.43</v>
      </c>
      <c r="Y5676" s="33">
        <f t="shared" si="88"/>
        <v>29.999997375033203</v>
      </c>
      <c r="Z5676" s="32">
        <v>0</v>
      </c>
      <c r="AA5676" s="32" t="s">
        <v>3323</v>
      </c>
      <c r="AB5676" s="26">
        <v>4</v>
      </c>
      <c r="AC5676" s="33">
        <v>0</v>
      </c>
      <c r="AD5676" s="33">
        <v>30</v>
      </c>
      <c r="AE5676" s="34" t="s">
        <v>5213</v>
      </c>
      <c r="AF5676" s="11"/>
    </row>
    <row r="5677" spans="2:32" ht="62.25" x14ac:dyDescent="0.5">
      <c r="B5677" s="11"/>
      <c r="C5677" s="28" t="s">
        <v>18102</v>
      </c>
      <c r="D5677" s="28" t="s">
        <v>18103</v>
      </c>
      <c r="E5677" s="29" t="s">
        <v>18104</v>
      </c>
      <c r="F5677" s="29" t="s">
        <v>1</v>
      </c>
      <c r="G5677" s="29" t="s">
        <v>51</v>
      </c>
      <c r="H5677" s="30" t="s">
        <v>5098</v>
      </c>
      <c r="I5677" s="30" t="s">
        <v>102</v>
      </c>
      <c r="J5677" s="31" t="s">
        <v>103</v>
      </c>
      <c r="K5677" s="30" t="s">
        <v>104</v>
      </c>
      <c r="L5677" s="32" t="s">
        <v>265</v>
      </c>
      <c r="M5677" s="30" t="s">
        <v>105</v>
      </c>
      <c r="N5677" s="30" t="s">
        <v>3025</v>
      </c>
      <c r="O5677" s="30" t="s">
        <v>107</v>
      </c>
      <c r="P5677" s="32" t="s">
        <v>46</v>
      </c>
      <c r="Q5677" s="54">
        <f>VLOOKUP(C5677,[1]Hoja2!$B$1:$AH$6025,32,FALSE)</f>
        <v>2017</v>
      </c>
      <c r="R5677" s="30">
        <f>VLOOKUP(C5677,[1]Hoja2!$B$1:$AH$6025,33,FALSE)</f>
        <v>85144.12</v>
      </c>
      <c r="S5677" s="30">
        <v>85144.12</v>
      </c>
      <c r="T5677" s="30">
        <v>85144.12</v>
      </c>
      <c r="U5677" s="30">
        <v>85144.12</v>
      </c>
      <c r="V5677" s="30">
        <v>25543.23</v>
      </c>
      <c r="W5677" s="30">
        <v>25543.23</v>
      </c>
      <c r="X5677" s="30">
        <v>25543.23</v>
      </c>
      <c r="Y5677" s="33">
        <f t="shared" si="88"/>
        <v>29.999992953124654</v>
      </c>
      <c r="Z5677" s="32">
        <v>0</v>
      </c>
      <c r="AA5677" s="32" t="s">
        <v>3323</v>
      </c>
      <c r="AB5677" s="26">
        <v>4</v>
      </c>
      <c r="AC5677" s="33">
        <v>0</v>
      </c>
      <c r="AD5677" s="33">
        <v>30</v>
      </c>
      <c r="AE5677" s="34" t="s">
        <v>5213</v>
      </c>
      <c r="AF5677" s="11"/>
    </row>
    <row r="5678" spans="2:32" ht="62.25" x14ac:dyDescent="0.5">
      <c r="B5678" s="11"/>
      <c r="C5678" s="28" t="s">
        <v>18105</v>
      </c>
      <c r="D5678" s="28" t="s">
        <v>18106</v>
      </c>
      <c r="E5678" s="29" t="s">
        <v>18107</v>
      </c>
      <c r="F5678" s="29" t="s">
        <v>1</v>
      </c>
      <c r="G5678" s="29" t="s">
        <v>51</v>
      </c>
      <c r="H5678" s="30" t="s">
        <v>5098</v>
      </c>
      <c r="I5678" s="30" t="s">
        <v>102</v>
      </c>
      <c r="J5678" s="31" t="s">
        <v>103</v>
      </c>
      <c r="K5678" s="30" t="s">
        <v>104</v>
      </c>
      <c r="L5678" s="32" t="s">
        <v>265</v>
      </c>
      <c r="M5678" s="30" t="s">
        <v>105</v>
      </c>
      <c r="N5678" s="30" t="s">
        <v>3025</v>
      </c>
      <c r="O5678" s="30" t="s">
        <v>107</v>
      </c>
      <c r="P5678" s="32" t="s">
        <v>46</v>
      </c>
      <c r="Q5678" s="54">
        <f>VLOOKUP(C5678,[1]Hoja2!$B$1:$AH$6025,32,FALSE)</f>
        <v>2017</v>
      </c>
      <c r="R5678" s="30">
        <f>VLOOKUP(C5678,[1]Hoja2!$B$1:$AH$6025,33,FALSE)</f>
        <v>92619.53</v>
      </c>
      <c r="S5678" s="30">
        <v>92619.53</v>
      </c>
      <c r="T5678" s="30">
        <v>92619.53</v>
      </c>
      <c r="U5678" s="30">
        <v>92619.53</v>
      </c>
      <c r="V5678" s="30">
        <v>27785.86</v>
      </c>
      <c r="W5678" s="30">
        <v>27785.86</v>
      </c>
      <c r="X5678" s="30">
        <v>27785.86</v>
      </c>
      <c r="Y5678" s="33">
        <f t="shared" si="88"/>
        <v>30.000001079685894</v>
      </c>
      <c r="Z5678" s="32">
        <v>0</v>
      </c>
      <c r="AA5678" s="32" t="s">
        <v>3323</v>
      </c>
      <c r="AB5678" s="26">
        <v>4</v>
      </c>
      <c r="AC5678" s="33">
        <v>0</v>
      </c>
      <c r="AD5678" s="33">
        <v>30</v>
      </c>
      <c r="AE5678" s="34" t="s">
        <v>5213</v>
      </c>
      <c r="AF5678" s="11"/>
    </row>
    <row r="5679" spans="2:32" ht="62.25" x14ac:dyDescent="0.5">
      <c r="B5679" s="11"/>
      <c r="C5679" s="28" t="s">
        <v>18108</v>
      </c>
      <c r="D5679" s="28" t="s">
        <v>18109</v>
      </c>
      <c r="E5679" s="29" t="s">
        <v>18110</v>
      </c>
      <c r="F5679" s="29" t="s">
        <v>1</v>
      </c>
      <c r="G5679" s="29" t="s">
        <v>51</v>
      </c>
      <c r="H5679" s="30" t="s">
        <v>5098</v>
      </c>
      <c r="I5679" s="30" t="s">
        <v>102</v>
      </c>
      <c r="J5679" s="31" t="s">
        <v>103</v>
      </c>
      <c r="K5679" s="30" t="s">
        <v>104</v>
      </c>
      <c r="L5679" s="32" t="s">
        <v>265</v>
      </c>
      <c r="M5679" s="30" t="s">
        <v>105</v>
      </c>
      <c r="N5679" s="30" t="s">
        <v>3025</v>
      </c>
      <c r="O5679" s="30" t="s">
        <v>107</v>
      </c>
      <c r="P5679" s="32" t="s">
        <v>46</v>
      </c>
      <c r="Q5679" s="54">
        <f>VLOOKUP(C5679,[1]Hoja2!$B$1:$AH$6025,32,FALSE)</f>
        <v>2017</v>
      </c>
      <c r="R5679" s="30">
        <f>VLOOKUP(C5679,[1]Hoja2!$B$1:$AH$6025,33,FALSE)</f>
        <v>82139.38</v>
      </c>
      <c r="S5679" s="30">
        <v>82139.38</v>
      </c>
      <c r="T5679" s="30">
        <v>82139.38</v>
      </c>
      <c r="U5679" s="30">
        <v>82139.38</v>
      </c>
      <c r="V5679" s="30">
        <v>24641.81</v>
      </c>
      <c r="W5679" s="30">
        <v>24641.81</v>
      </c>
      <c r="X5679" s="30">
        <v>24641.81</v>
      </c>
      <c r="Y5679" s="33">
        <f t="shared" si="88"/>
        <v>29.999995130228641</v>
      </c>
      <c r="Z5679" s="32">
        <v>0</v>
      </c>
      <c r="AA5679" s="32" t="s">
        <v>3323</v>
      </c>
      <c r="AB5679" s="26">
        <v>4</v>
      </c>
      <c r="AC5679" s="33">
        <v>0</v>
      </c>
      <c r="AD5679" s="33">
        <v>30</v>
      </c>
      <c r="AE5679" s="34" t="s">
        <v>5213</v>
      </c>
      <c r="AF5679" s="11"/>
    </row>
    <row r="5680" spans="2:32" ht="62.25" x14ac:dyDescent="0.5">
      <c r="B5680" s="11"/>
      <c r="C5680" s="28" t="s">
        <v>18111</v>
      </c>
      <c r="D5680" s="28" t="s">
        <v>18112</v>
      </c>
      <c r="E5680" s="29" t="s">
        <v>18113</v>
      </c>
      <c r="F5680" s="29" t="s">
        <v>1</v>
      </c>
      <c r="G5680" s="29" t="s">
        <v>51</v>
      </c>
      <c r="H5680" s="30" t="s">
        <v>5098</v>
      </c>
      <c r="I5680" s="30" t="s">
        <v>102</v>
      </c>
      <c r="J5680" s="31" t="s">
        <v>103</v>
      </c>
      <c r="K5680" s="30" t="s">
        <v>104</v>
      </c>
      <c r="L5680" s="32" t="s">
        <v>265</v>
      </c>
      <c r="M5680" s="30" t="s">
        <v>105</v>
      </c>
      <c r="N5680" s="30" t="s">
        <v>3025</v>
      </c>
      <c r="O5680" s="30" t="s">
        <v>107</v>
      </c>
      <c r="P5680" s="32" t="s">
        <v>46</v>
      </c>
      <c r="Q5680" s="54">
        <f>VLOOKUP(C5680,[1]Hoja2!$B$1:$AH$6025,32,FALSE)</f>
        <v>2017</v>
      </c>
      <c r="R5680" s="30">
        <f>VLOOKUP(C5680,[1]Hoja2!$B$1:$AH$6025,33,FALSE)</f>
        <v>97237.88</v>
      </c>
      <c r="S5680" s="30">
        <v>97237.88</v>
      </c>
      <c r="T5680" s="30">
        <v>97237.88</v>
      </c>
      <c r="U5680" s="30">
        <v>97237.88</v>
      </c>
      <c r="V5680" s="30">
        <v>29171.37</v>
      </c>
      <c r="W5680" s="30">
        <v>29171.37</v>
      </c>
      <c r="X5680" s="30">
        <v>29171.37</v>
      </c>
      <c r="Y5680" s="33">
        <f t="shared" si="88"/>
        <v>30.000006170434812</v>
      </c>
      <c r="Z5680" s="32">
        <v>0</v>
      </c>
      <c r="AA5680" s="32" t="s">
        <v>3323</v>
      </c>
      <c r="AB5680" s="26">
        <v>4</v>
      </c>
      <c r="AC5680" s="33">
        <v>0</v>
      </c>
      <c r="AD5680" s="33">
        <v>30</v>
      </c>
      <c r="AE5680" s="34" t="s">
        <v>5213</v>
      </c>
      <c r="AF5680" s="11"/>
    </row>
    <row r="5681" spans="2:32" ht="62.25" x14ac:dyDescent="0.5">
      <c r="B5681" s="11"/>
      <c r="C5681" s="28" t="s">
        <v>18114</v>
      </c>
      <c r="D5681" s="28" t="s">
        <v>18115</v>
      </c>
      <c r="E5681" s="29" t="s">
        <v>18116</v>
      </c>
      <c r="F5681" s="29" t="s">
        <v>1</v>
      </c>
      <c r="G5681" s="29" t="s">
        <v>51</v>
      </c>
      <c r="H5681" s="30" t="s">
        <v>5098</v>
      </c>
      <c r="I5681" s="30" t="s">
        <v>102</v>
      </c>
      <c r="J5681" s="31" t="s">
        <v>103</v>
      </c>
      <c r="K5681" s="30" t="s">
        <v>104</v>
      </c>
      <c r="L5681" s="32" t="s">
        <v>265</v>
      </c>
      <c r="M5681" s="30" t="s">
        <v>105</v>
      </c>
      <c r="N5681" s="30" t="s">
        <v>3025</v>
      </c>
      <c r="O5681" s="30" t="s">
        <v>107</v>
      </c>
      <c r="P5681" s="32" t="s">
        <v>46</v>
      </c>
      <c r="Q5681" s="54">
        <f>VLOOKUP(C5681,[1]Hoja2!$B$1:$AH$6025,32,FALSE)</f>
        <v>2017</v>
      </c>
      <c r="R5681" s="30">
        <f>VLOOKUP(C5681,[1]Hoja2!$B$1:$AH$6025,33,FALSE)</f>
        <v>47419.21</v>
      </c>
      <c r="S5681" s="30"/>
      <c r="T5681" s="30"/>
      <c r="U5681" s="30"/>
      <c r="V5681" s="30"/>
      <c r="W5681" s="30"/>
      <c r="X5681" s="30"/>
      <c r="Y5681" s="33">
        <f t="shared" si="88"/>
        <v>0</v>
      </c>
      <c r="Z5681" s="32"/>
      <c r="AA5681" s="32" t="s">
        <v>3323</v>
      </c>
      <c r="AB5681" s="26">
        <v>2</v>
      </c>
      <c r="AC5681" s="33">
        <v>0</v>
      </c>
      <c r="AD5681" s="33"/>
      <c r="AE5681" s="34" t="s">
        <v>5213</v>
      </c>
      <c r="AF5681" s="11"/>
    </row>
    <row r="5682" spans="2:32" ht="62.25" x14ac:dyDescent="0.5">
      <c r="B5682" s="11"/>
      <c r="C5682" s="28" t="s">
        <v>18117</v>
      </c>
      <c r="D5682" s="28" t="s">
        <v>18118</v>
      </c>
      <c r="E5682" s="29" t="s">
        <v>18119</v>
      </c>
      <c r="F5682" s="29" t="s">
        <v>1</v>
      </c>
      <c r="G5682" s="29" t="s">
        <v>51</v>
      </c>
      <c r="H5682" s="30" t="s">
        <v>5098</v>
      </c>
      <c r="I5682" s="30" t="s">
        <v>102</v>
      </c>
      <c r="J5682" s="31" t="s">
        <v>103</v>
      </c>
      <c r="K5682" s="30" t="s">
        <v>104</v>
      </c>
      <c r="L5682" s="32" t="s">
        <v>265</v>
      </c>
      <c r="M5682" s="30" t="s">
        <v>105</v>
      </c>
      <c r="N5682" s="30" t="s">
        <v>3025</v>
      </c>
      <c r="O5682" s="30" t="s">
        <v>107</v>
      </c>
      <c r="P5682" s="32" t="s">
        <v>46</v>
      </c>
      <c r="Q5682" s="54">
        <f>VLOOKUP(C5682,[1]Hoja2!$B$1:$AH$6025,32,FALSE)</f>
        <v>2017</v>
      </c>
      <c r="R5682" s="30">
        <f>VLOOKUP(C5682,[1]Hoja2!$B$1:$AH$6025,33,FALSE)</f>
        <v>103814.86</v>
      </c>
      <c r="S5682" s="30">
        <v>103814.86</v>
      </c>
      <c r="T5682" s="30">
        <v>103814.86</v>
      </c>
      <c r="U5682" s="30">
        <v>103814.86</v>
      </c>
      <c r="V5682" s="30">
        <v>103814.86</v>
      </c>
      <c r="W5682" s="30">
        <v>103814.86</v>
      </c>
      <c r="X5682" s="30">
        <v>103814.86</v>
      </c>
      <c r="Y5682" s="33">
        <f t="shared" si="88"/>
        <v>100</v>
      </c>
      <c r="Z5682" s="32">
        <v>0</v>
      </c>
      <c r="AA5682" s="32" t="s">
        <v>3323</v>
      </c>
      <c r="AB5682" s="26">
        <v>3</v>
      </c>
      <c r="AC5682" s="33">
        <v>0</v>
      </c>
      <c r="AD5682" s="33">
        <v>100</v>
      </c>
      <c r="AE5682" s="34" t="s">
        <v>5213</v>
      </c>
      <c r="AF5682" s="11"/>
    </row>
    <row r="5683" spans="2:32" ht="62.25" x14ac:dyDescent="0.5">
      <c r="B5683" s="11"/>
      <c r="C5683" s="28" t="s">
        <v>18120</v>
      </c>
      <c r="D5683" s="28" t="s">
        <v>18121</v>
      </c>
      <c r="E5683" s="29" t="s">
        <v>18122</v>
      </c>
      <c r="F5683" s="29" t="s">
        <v>1</v>
      </c>
      <c r="G5683" s="29" t="s">
        <v>51</v>
      </c>
      <c r="H5683" s="30" t="s">
        <v>5098</v>
      </c>
      <c r="I5683" s="30" t="s">
        <v>102</v>
      </c>
      <c r="J5683" s="31" t="s">
        <v>103</v>
      </c>
      <c r="K5683" s="30" t="s">
        <v>104</v>
      </c>
      <c r="L5683" s="32" t="s">
        <v>265</v>
      </c>
      <c r="M5683" s="30" t="s">
        <v>105</v>
      </c>
      <c r="N5683" s="30" t="s">
        <v>3025</v>
      </c>
      <c r="O5683" s="30" t="s">
        <v>107</v>
      </c>
      <c r="P5683" s="32" t="s">
        <v>46</v>
      </c>
      <c r="Q5683" s="54">
        <f>VLOOKUP(C5683,[1]Hoja2!$B$1:$AH$6025,32,FALSE)</f>
        <v>2017</v>
      </c>
      <c r="R5683" s="30">
        <f>VLOOKUP(C5683,[1]Hoja2!$B$1:$AH$6025,33,FALSE)</f>
        <v>63772.07</v>
      </c>
      <c r="S5683" s="30">
        <v>63772.07</v>
      </c>
      <c r="T5683" s="30">
        <v>63772.07</v>
      </c>
      <c r="U5683" s="30">
        <v>63772.07</v>
      </c>
      <c r="V5683" s="30">
        <v>63772.07</v>
      </c>
      <c r="W5683" s="30">
        <v>63772.07</v>
      </c>
      <c r="X5683" s="30">
        <v>63772.07</v>
      </c>
      <c r="Y5683" s="33">
        <f t="shared" si="88"/>
        <v>100</v>
      </c>
      <c r="Z5683" s="32">
        <v>0</v>
      </c>
      <c r="AA5683" s="32" t="s">
        <v>3323</v>
      </c>
      <c r="AB5683" s="26">
        <v>3</v>
      </c>
      <c r="AC5683" s="33">
        <v>0</v>
      </c>
      <c r="AD5683" s="33">
        <v>100</v>
      </c>
      <c r="AE5683" s="34" t="s">
        <v>5213</v>
      </c>
      <c r="AF5683" s="11"/>
    </row>
    <row r="5684" spans="2:32" ht="62.25" x14ac:dyDescent="0.5">
      <c r="B5684" s="11"/>
      <c r="C5684" s="28" t="s">
        <v>18123</v>
      </c>
      <c r="D5684" s="28" t="s">
        <v>18124</v>
      </c>
      <c r="E5684" s="29" t="s">
        <v>18125</v>
      </c>
      <c r="F5684" s="29" t="s">
        <v>1</v>
      </c>
      <c r="G5684" s="29" t="s">
        <v>51</v>
      </c>
      <c r="H5684" s="30" t="s">
        <v>5098</v>
      </c>
      <c r="I5684" s="30" t="s">
        <v>102</v>
      </c>
      <c r="J5684" s="31" t="s">
        <v>103</v>
      </c>
      <c r="K5684" s="30" t="s">
        <v>104</v>
      </c>
      <c r="L5684" s="32" t="s">
        <v>265</v>
      </c>
      <c r="M5684" s="30" t="s">
        <v>105</v>
      </c>
      <c r="N5684" s="30" t="s">
        <v>3025</v>
      </c>
      <c r="O5684" s="30" t="s">
        <v>107</v>
      </c>
      <c r="P5684" s="32" t="s">
        <v>46</v>
      </c>
      <c r="Q5684" s="54">
        <f>VLOOKUP(C5684,[1]Hoja2!$B$1:$AH$6025,32,FALSE)</f>
        <v>2017</v>
      </c>
      <c r="R5684" s="30">
        <f>VLOOKUP(C5684,[1]Hoja2!$B$1:$AH$6025,33,FALSE)</f>
        <v>108067.12</v>
      </c>
      <c r="S5684" s="30">
        <v>108067.12</v>
      </c>
      <c r="T5684" s="30">
        <v>108067.12</v>
      </c>
      <c r="U5684" s="30">
        <v>108067.12</v>
      </c>
      <c r="V5684" s="30">
        <v>108067.12</v>
      </c>
      <c r="W5684" s="30">
        <v>108067.12</v>
      </c>
      <c r="X5684" s="30">
        <v>108067.12</v>
      </c>
      <c r="Y5684" s="33">
        <f t="shared" si="88"/>
        <v>100</v>
      </c>
      <c r="Z5684" s="32">
        <v>0</v>
      </c>
      <c r="AA5684" s="32" t="s">
        <v>3323</v>
      </c>
      <c r="AB5684" s="26">
        <v>3</v>
      </c>
      <c r="AC5684" s="33">
        <v>0</v>
      </c>
      <c r="AD5684" s="33">
        <v>100</v>
      </c>
      <c r="AE5684" s="34" t="s">
        <v>5213</v>
      </c>
      <c r="AF5684" s="11"/>
    </row>
    <row r="5685" spans="2:32" ht="62.25" x14ac:dyDescent="0.5">
      <c r="B5685" s="11"/>
      <c r="C5685" s="28" t="s">
        <v>18126</v>
      </c>
      <c r="D5685" s="28" t="s">
        <v>18127</v>
      </c>
      <c r="E5685" s="29" t="s">
        <v>18128</v>
      </c>
      <c r="F5685" s="29" t="s">
        <v>1</v>
      </c>
      <c r="G5685" s="29" t="s">
        <v>51</v>
      </c>
      <c r="H5685" s="30" t="s">
        <v>5098</v>
      </c>
      <c r="I5685" s="30" t="s">
        <v>102</v>
      </c>
      <c r="J5685" s="31" t="s">
        <v>103</v>
      </c>
      <c r="K5685" s="30" t="s">
        <v>104</v>
      </c>
      <c r="L5685" s="32" t="s">
        <v>265</v>
      </c>
      <c r="M5685" s="30" t="s">
        <v>105</v>
      </c>
      <c r="N5685" s="30" t="s">
        <v>3025</v>
      </c>
      <c r="O5685" s="30" t="s">
        <v>107</v>
      </c>
      <c r="P5685" s="32" t="s">
        <v>46</v>
      </c>
      <c r="Q5685" s="54">
        <f>VLOOKUP(C5685,[1]Hoja2!$B$1:$AH$6025,32,FALSE)</f>
        <v>2017</v>
      </c>
      <c r="R5685" s="30">
        <f>VLOOKUP(C5685,[1]Hoja2!$B$1:$AH$6025,33,FALSE)</f>
        <v>62739.41</v>
      </c>
      <c r="S5685" s="30">
        <v>62739.41</v>
      </c>
      <c r="T5685" s="30">
        <v>62739.41</v>
      </c>
      <c r="U5685" s="30">
        <v>62739.41</v>
      </c>
      <c r="V5685" s="30">
        <v>62739.41</v>
      </c>
      <c r="W5685" s="30">
        <v>62739.41</v>
      </c>
      <c r="X5685" s="30">
        <v>62739.41</v>
      </c>
      <c r="Y5685" s="33">
        <f t="shared" si="88"/>
        <v>100</v>
      </c>
      <c r="Z5685" s="32">
        <v>0</v>
      </c>
      <c r="AA5685" s="32" t="s">
        <v>3323</v>
      </c>
      <c r="AB5685" s="26">
        <v>6</v>
      </c>
      <c r="AC5685" s="33">
        <v>0</v>
      </c>
      <c r="AD5685" s="33">
        <v>100</v>
      </c>
      <c r="AE5685" s="34" t="s">
        <v>5213</v>
      </c>
      <c r="AF5685" s="11"/>
    </row>
    <row r="5686" spans="2:32" ht="62.25" x14ac:dyDescent="0.5">
      <c r="B5686" s="11"/>
      <c r="C5686" s="28" t="s">
        <v>18129</v>
      </c>
      <c r="D5686" s="28" t="s">
        <v>18130</v>
      </c>
      <c r="E5686" s="29" t="s">
        <v>18131</v>
      </c>
      <c r="F5686" s="29" t="s">
        <v>1</v>
      </c>
      <c r="G5686" s="29" t="s">
        <v>51</v>
      </c>
      <c r="H5686" s="30" t="s">
        <v>5098</v>
      </c>
      <c r="I5686" s="30" t="s">
        <v>102</v>
      </c>
      <c r="J5686" s="31" t="s">
        <v>103</v>
      </c>
      <c r="K5686" s="30" t="s">
        <v>104</v>
      </c>
      <c r="L5686" s="32" t="s">
        <v>265</v>
      </c>
      <c r="M5686" s="30" t="s">
        <v>105</v>
      </c>
      <c r="N5686" s="30" t="s">
        <v>3025</v>
      </c>
      <c r="O5686" s="30" t="s">
        <v>107</v>
      </c>
      <c r="P5686" s="32" t="s">
        <v>46</v>
      </c>
      <c r="Q5686" s="54">
        <f>VLOOKUP(C5686,[1]Hoja2!$B$1:$AH$6025,32,FALSE)</f>
        <v>2017</v>
      </c>
      <c r="R5686" s="30">
        <f>VLOOKUP(C5686,[1]Hoja2!$B$1:$AH$6025,33,FALSE)</f>
        <v>58048.93</v>
      </c>
      <c r="S5686" s="30">
        <v>58048.93</v>
      </c>
      <c r="T5686" s="30">
        <v>58048.93</v>
      </c>
      <c r="U5686" s="30">
        <v>58048.93</v>
      </c>
      <c r="V5686" s="30">
        <v>58048.93</v>
      </c>
      <c r="W5686" s="30">
        <v>58048.93</v>
      </c>
      <c r="X5686" s="30">
        <v>58048.93</v>
      </c>
      <c r="Y5686" s="33">
        <f t="shared" si="88"/>
        <v>100</v>
      </c>
      <c r="Z5686" s="32">
        <v>0</v>
      </c>
      <c r="AA5686" s="32" t="s">
        <v>3323</v>
      </c>
      <c r="AB5686" s="26">
        <v>4</v>
      </c>
      <c r="AC5686" s="33">
        <v>0</v>
      </c>
      <c r="AD5686" s="33">
        <v>100</v>
      </c>
      <c r="AE5686" s="34" t="s">
        <v>5213</v>
      </c>
      <c r="AF5686" s="11"/>
    </row>
    <row r="5687" spans="2:32" ht="62.25" x14ac:dyDescent="0.5">
      <c r="B5687" s="11"/>
      <c r="C5687" s="28" t="s">
        <v>18132</v>
      </c>
      <c r="D5687" s="28" t="s">
        <v>18133</v>
      </c>
      <c r="E5687" s="29" t="s">
        <v>18134</v>
      </c>
      <c r="F5687" s="29" t="s">
        <v>1</v>
      </c>
      <c r="G5687" s="29" t="s">
        <v>51</v>
      </c>
      <c r="H5687" s="30" t="s">
        <v>5098</v>
      </c>
      <c r="I5687" s="30" t="s">
        <v>102</v>
      </c>
      <c r="J5687" s="31" t="s">
        <v>103</v>
      </c>
      <c r="K5687" s="30" t="s">
        <v>104</v>
      </c>
      <c r="L5687" s="32" t="s">
        <v>265</v>
      </c>
      <c r="M5687" s="30" t="s">
        <v>105</v>
      </c>
      <c r="N5687" s="30" t="s">
        <v>3025</v>
      </c>
      <c r="O5687" s="30" t="s">
        <v>107</v>
      </c>
      <c r="P5687" s="32" t="s">
        <v>46</v>
      </c>
      <c r="Q5687" s="54">
        <f>VLOOKUP(C5687,[1]Hoja2!$B$1:$AH$6025,32,FALSE)</f>
        <v>2017</v>
      </c>
      <c r="R5687" s="30">
        <f>VLOOKUP(C5687,[1]Hoja2!$B$1:$AH$6025,33,FALSE)</f>
        <v>124098.25</v>
      </c>
      <c r="S5687" s="30">
        <v>124098.25</v>
      </c>
      <c r="T5687" s="30">
        <v>124098.25</v>
      </c>
      <c r="U5687" s="30">
        <v>124098.25</v>
      </c>
      <c r="V5687" s="30">
        <v>124098.25</v>
      </c>
      <c r="W5687" s="30">
        <v>124098.25</v>
      </c>
      <c r="X5687" s="30">
        <v>124098.25</v>
      </c>
      <c r="Y5687" s="33">
        <f t="shared" si="88"/>
        <v>100</v>
      </c>
      <c r="Z5687" s="32">
        <v>0</v>
      </c>
      <c r="AA5687" s="32" t="s">
        <v>3323</v>
      </c>
      <c r="AB5687" s="26">
        <v>2</v>
      </c>
      <c r="AC5687" s="33">
        <v>0</v>
      </c>
      <c r="AD5687" s="33">
        <v>100</v>
      </c>
      <c r="AE5687" s="34" t="s">
        <v>5213</v>
      </c>
      <c r="AF5687" s="11"/>
    </row>
    <row r="5688" spans="2:32" ht="62.25" x14ac:dyDescent="0.5">
      <c r="B5688" s="11"/>
      <c r="C5688" s="28" t="s">
        <v>18135</v>
      </c>
      <c r="D5688" s="28" t="s">
        <v>18136</v>
      </c>
      <c r="E5688" s="29" t="s">
        <v>18137</v>
      </c>
      <c r="F5688" s="29" t="s">
        <v>1</v>
      </c>
      <c r="G5688" s="29" t="s">
        <v>51</v>
      </c>
      <c r="H5688" s="30" t="s">
        <v>5098</v>
      </c>
      <c r="I5688" s="30" t="s">
        <v>102</v>
      </c>
      <c r="J5688" s="31" t="s">
        <v>103</v>
      </c>
      <c r="K5688" s="30" t="s">
        <v>104</v>
      </c>
      <c r="L5688" s="32" t="s">
        <v>265</v>
      </c>
      <c r="M5688" s="30" t="s">
        <v>105</v>
      </c>
      <c r="N5688" s="30" t="s">
        <v>3025</v>
      </c>
      <c r="O5688" s="30" t="s">
        <v>107</v>
      </c>
      <c r="P5688" s="32" t="s">
        <v>46</v>
      </c>
      <c r="Q5688" s="54">
        <f>VLOOKUP(C5688,[1]Hoja2!$B$1:$AH$6025,32,FALSE)</f>
        <v>2017</v>
      </c>
      <c r="R5688" s="30">
        <f>VLOOKUP(C5688,[1]Hoja2!$B$1:$AH$6025,33,FALSE)</f>
        <v>59731.75</v>
      </c>
      <c r="S5688" s="30">
        <v>59731.75</v>
      </c>
      <c r="T5688" s="30">
        <v>59731.75</v>
      </c>
      <c r="U5688" s="30">
        <v>59731.75</v>
      </c>
      <c r="V5688" s="30">
        <v>17919.53</v>
      </c>
      <c r="W5688" s="30">
        <v>17919.53</v>
      </c>
      <c r="X5688" s="30">
        <v>17919.53</v>
      </c>
      <c r="Y5688" s="33">
        <f t="shared" si="88"/>
        <v>30.000008370757591</v>
      </c>
      <c r="Z5688" s="32">
        <v>0</v>
      </c>
      <c r="AA5688" s="32" t="s">
        <v>3323</v>
      </c>
      <c r="AB5688" s="26">
        <v>4</v>
      </c>
      <c r="AC5688" s="33">
        <v>0</v>
      </c>
      <c r="AD5688" s="33">
        <v>30</v>
      </c>
      <c r="AE5688" s="34" t="s">
        <v>5213</v>
      </c>
      <c r="AF5688" s="11"/>
    </row>
    <row r="5689" spans="2:32" ht="62.25" x14ac:dyDescent="0.5">
      <c r="B5689" s="11"/>
      <c r="C5689" s="28" t="s">
        <v>18138</v>
      </c>
      <c r="D5689" s="28" t="s">
        <v>18139</v>
      </c>
      <c r="E5689" s="29" t="s">
        <v>18140</v>
      </c>
      <c r="F5689" s="29" t="s">
        <v>1</v>
      </c>
      <c r="G5689" s="29" t="s">
        <v>51</v>
      </c>
      <c r="H5689" s="30" t="s">
        <v>3102</v>
      </c>
      <c r="I5689" s="30" t="s">
        <v>113</v>
      </c>
      <c r="J5689" s="31" t="s">
        <v>103</v>
      </c>
      <c r="K5689" s="30" t="s">
        <v>104</v>
      </c>
      <c r="L5689" s="32" t="s">
        <v>265</v>
      </c>
      <c r="M5689" s="30" t="s">
        <v>105</v>
      </c>
      <c r="N5689" s="30" t="s">
        <v>3025</v>
      </c>
      <c r="O5689" s="30" t="s">
        <v>107</v>
      </c>
      <c r="P5689" s="32" t="s">
        <v>46</v>
      </c>
      <c r="Q5689" s="54">
        <f>VLOOKUP(C5689,[1]Hoja2!$B$1:$AH$6025,32,FALSE)</f>
        <v>2017</v>
      </c>
      <c r="R5689" s="30">
        <f>VLOOKUP(C5689,[1]Hoja2!$B$1:$AH$6025,33,FALSE)</f>
        <v>76258.17</v>
      </c>
      <c r="S5689" s="30">
        <v>76258.17</v>
      </c>
      <c r="T5689" s="30">
        <v>76258.17</v>
      </c>
      <c r="U5689" s="30">
        <v>76258.17</v>
      </c>
      <c r="V5689" s="30">
        <v>22877.45</v>
      </c>
      <c r="W5689" s="30">
        <v>22877.45</v>
      </c>
      <c r="X5689" s="30">
        <v>22877.45</v>
      </c>
      <c r="Y5689" s="33">
        <f t="shared" si="88"/>
        <v>29.999998688665098</v>
      </c>
      <c r="Z5689" s="32">
        <v>0</v>
      </c>
      <c r="AA5689" s="32" t="s">
        <v>3323</v>
      </c>
      <c r="AB5689" s="26">
        <v>5</v>
      </c>
      <c r="AC5689" s="33">
        <v>0</v>
      </c>
      <c r="AD5689" s="33">
        <v>30</v>
      </c>
      <c r="AE5689" s="34" t="s">
        <v>5213</v>
      </c>
      <c r="AF5689" s="11"/>
    </row>
    <row r="5690" spans="2:32" ht="62.25" x14ac:dyDescent="0.5">
      <c r="B5690" s="11"/>
      <c r="C5690" s="28" t="s">
        <v>18141</v>
      </c>
      <c r="D5690" s="28" t="s">
        <v>18142</v>
      </c>
      <c r="E5690" s="29" t="s">
        <v>18143</v>
      </c>
      <c r="F5690" s="29" t="s">
        <v>1</v>
      </c>
      <c r="G5690" s="29" t="s">
        <v>51</v>
      </c>
      <c r="H5690" s="30" t="s">
        <v>3102</v>
      </c>
      <c r="I5690" s="30" t="s">
        <v>113</v>
      </c>
      <c r="J5690" s="31" t="s">
        <v>103</v>
      </c>
      <c r="K5690" s="30" t="s">
        <v>104</v>
      </c>
      <c r="L5690" s="32" t="s">
        <v>265</v>
      </c>
      <c r="M5690" s="30" t="s">
        <v>105</v>
      </c>
      <c r="N5690" s="30" t="s">
        <v>3025</v>
      </c>
      <c r="O5690" s="30" t="s">
        <v>107</v>
      </c>
      <c r="P5690" s="32" t="s">
        <v>46</v>
      </c>
      <c r="Q5690" s="54">
        <f>VLOOKUP(C5690,[1]Hoja2!$B$1:$AH$6025,32,FALSE)</f>
        <v>2017</v>
      </c>
      <c r="R5690" s="30">
        <f>VLOOKUP(C5690,[1]Hoja2!$B$1:$AH$6025,33,FALSE)</f>
        <v>88331.61</v>
      </c>
      <c r="S5690" s="30">
        <v>88331.61</v>
      </c>
      <c r="T5690" s="30">
        <v>88331.61</v>
      </c>
      <c r="U5690" s="30">
        <v>88331.61</v>
      </c>
      <c r="V5690" s="30">
        <v>26499.48</v>
      </c>
      <c r="W5690" s="30">
        <v>26499.48</v>
      </c>
      <c r="X5690" s="30">
        <v>26499.48</v>
      </c>
      <c r="Y5690" s="33">
        <f t="shared" si="88"/>
        <v>29.999996603707324</v>
      </c>
      <c r="Z5690" s="32">
        <v>0</v>
      </c>
      <c r="AA5690" s="32" t="s">
        <v>3323</v>
      </c>
      <c r="AB5690" s="26">
        <v>5</v>
      </c>
      <c r="AC5690" s="33">
        <v>0</v>
      </c>
      <c r="AD5690" s="33">
        <v>30</v>
      </c>
      <c r="AE5690" s="34" t="s">
        <v>5213</v>
      </c>
      <c r="AF5690" s="11"/>
    </row>
    <row r="5691" spans="2:32" ht="62.25" x14ac:dyDescent="0.5">
      <c r="B5691" s="11"/>
      <c r="C5691" s="28" t="s">
        <v>18144</v>
      </c>
      <c r="D5691" s="28" t="s">
        <v>18145</v>
      </c>
      <c r="E5691" s="29" t="s">
        <v>18146</v>
      </c>
      <c r="F5691" s="29" t="s">
        <v>1</v>
      </c>
      <c r="G5691" s="29" t="s">
        <v>51</v>
      </c>
      <c r="H5691" s="30" t="s">
        <v>3102</v>
      </c>
      <c r="I5691" s="30" t="s">
        <v>113</v>
      </c>
      <c r="J5691" s="31" t="s">
        <v>103</v>
      </c>
      <c r="K5691" s="30" t="s">
        <v>104</v>
      </c>
      <c r="L5691" s="32" t="s">
        <v>265</v>
      </c>
      <c r="M5691" s="30" t="s">
        <v>105</v>
      </c>
      <c r="N5691" s="30" t="s">
        <v>3025</v>
      </c>
      <c r="O5691" s="30" t="s">
        <v>107</v>
      </c>
      <c r="P5691" s="32" t="s">
        <v>46</v>
      </c>
      <c r="Q5691" s="54">
        <f>VLOOKUP(C5691,[1]Hoja2!$B$1:$AH$6025,32,FALSE)</f>
        <v>2017</v>
      </c>
      <c r="R5691" s="30">
        <f>VLOOKUP(C5691,[1]Hoja2!$B$1:$AH$6025,33,FALSE)</f>
        <v>88331.61</v>
      </c>
      <c r="S5691" s="30">
        <v>88331.61</v>
      </c>
      <c r="T5691" s="30">
        <v>88331.61</v>
      </c>
      <c r="U5691" s="30">
        <v>88331.61</v>
      </c>
      <c r="V5691" s="30">
        <v>26499.48</v>
      </c>
      <c r="W5691" s="30">
        <v>26499.48</v>
      </c>
      <c r="X5691" s="30">
        <v>26499.48</v>
      </c>
      <c r="Y5691" s="33">
        <f t="shared" si="88"/>
        <v>29.999996603707324</v>
      </c>
      <c r="Z5691" s="32">
        <v>0</v>
      </c>
      <c r="AA5691" s="32" t="s">
        <v>3323</v>
      </c>
      <c r="AB5691" s="26">
        <v>5</v>
      </c>
      <c r="AC5691" s="33">
        <v>0</v>
      </c>
      <c r="AD5691" s="33">
        <v>30</v>
      </c>
      <c r="AE5691" s="34" t="s">
        <v>5213</v>
      </c>
      <c r="AF5691" s="11"/>
    </row>
    <row r="5692" spans="2:32" ht="62.25" x14ac:dyDescent="0.5">
      <c r="B5692" s="11"/>
      <c r="C5692" s="28" t="s">
        <v>18147</v>
      </c>
      <c r="D5692" s="28" t="s">
        <v>18148</v>
      </c>
      <c r="E5692" s="29" t="s">
        <v>18149</v>
      </c>
      <c r="F5692" s="29" t="s">
        <v>1</v>
      </c>
      <c r="G5692" s="29" t="s">
        <v>51</v>
      </c>
      <c r="H5692" s="30" t="s">
        <v>3102</v>
      </c>
      <c r="I5692" s="30" t="s">
        <v>113</v>
      </c>
      <c r="J5692" s="31" t="s">
        <v>103</v>
      </c>
      <c r="K5692" s="30" t="s">
        <v>104</v>
      </c>
      <c r="L5692" s="32" t="s">
        <v>265</v>
      </c>
      <c r="M5692" s="30" t="s">
        <v>105</v>
      </c>
      <c r="N5692" s="30" t="s">
        <v>3025</v>
      </c>
      <c r="O5692" s="30" t="s">
        <v>107</v>
      </c>
      <c r="P5692" s="32" t="s">
        <v>46</v>
      </c>
      <c r="Q5692" s="54">
        <f>VLOOKUP(C5692,[1]Hoja2!$B$1:$AH$6025,32,FALSE)</f>
        <v>2017</v>
      </c>
      <c r="R5692" s="30">
        <f>VLOOKUP(C5692,[1]Hoja2!$B$1:$AH$6025,33,FALSE)</f>
        <v>88331.61</v>
      </c>
      <c r="S5692" s="30">
        <v>88331.61</v>
      </c>
      <c r="T5692" s="30">
        <v>88331.61</v>
      </c>
      <c r="U5692" s="30">
        <v>88331.61</v>
      </c>
      <c r="V5692" s="30">
        <v>26499.48</v>
      </c>
      <c r="W5692" s="30">
        <v>26499.48</v>
      </c>
      <c r="X5692" s="30">
        <v>26499.48</v>
      </c>
      <c r="Y5692" s="33">
        <f t="shared" si="88"/>
        <v>29.999996603707324</v>
      </c>
      <c r="Z5692" s="32">
        <v>0</v>
      </c>
      <c r="AA5692" s="32" t="s">
        <v>3323</v>
      </c>
      <c r="AB5692" s="26">
        <v>5</v>
      </c>
      <c r="AC5692" s="33">
        <v>0</v>
      </c>
      <c r="AD5692" s="33">
        <v>30</v>
      </c>
      <c r="AE5692" s="34" t="s">
        <v>5213</v>
      </c>
      <c r="AF5692" s="11"/>
    </row>
    <row r="5693" spans="2:32" ht="62.25" x14ac:dyDescent="0.5">
      <c r="B5693" s="11"/>
      <c r="C5693" s="28" t="s">
        <v>18150</v>
      </c>
      <c r="D5693" s="28" t="s">
        <v>18151</v>
      </c>
      <c r="E5693" s="29" t="s">
        <v>18152</v>
      </c>
      <c r="F5693" s="29" t="s">
        <v>1</v>
      </c>
      <c r="G5693" s="29" t="s">
        <v>51</v>
      </c>
      <c r="H5693" s="30" t="s">
        <v>3102</v>
      </c>
      <c r="I5693" s="30" t="s">
        <v>113</v>
      </c>
      <c r="J5693" s="31" t="s">
        <v>103</v>
      </c>
      <c r="K5693" s="30" t="s">
        <v>104</v>
      </c>
      <c r="L5693" s="32" t="s">
        <v>265</v>
      </c>
      <c r="M5693" s="30" t="s">
        <v>105</v>
      </c>
      <c r="N5693" s="30" t="s">
        <v>3025</v>
      </c>
      <c r="O5693" s="30" t="s">
        <v>107</v>
      </c>
      <c r="P5693" s="32" t="s">
        <v>46</v>
      </c>
      <c r="Q5693" s="54">
        <f>VLOOKUP(C5693,[1]Hoja2!$B$1:$AH$6025,32,FALSE)</f>
        <v>2017</v>
      </c>
      <c r="R5693" s="30">
        <f>VLOOKUP(C5693,[1]Hoja2!$B$1:$AH$6025,33,FALSE)</f>
        <v>83492.789999999994</v>
      </c>
      <c r="S5693" s="30">
        <v>83492.789999999994</v>
      </c>
      <c r="T5693" s="30">
        <v>83492.789999999994</v>
      </c>
      <c r="U5693" s="30">
        <v>83492.789999999994</v>
      </c>
      <c r="V5693" s="30">
        <v>25047.83</v>
      </c>
      <c r="W5693" s="30">
        <v>25047.83</v>
      </c>
      <c r="X5693" s="30">
        <v>25047.83</v>
      </c>
      <c r="Y5693" s="33">
        <f t="shared" si="88"/>
        <v>29.999991616042536</v>
      </c>
      <c r="Z5693" s="32">
        <v>0</v>
      </c>
      <c r="AA5693" s="32" t="s">
        <v>3323</v>
      </c>
      <c r="AB5693" s="26">
        <v>5</v>
      </c>
      <c r="AC5693" s="33">
        <v>0</v>
      </c>
      <c r="AD5693" s="33">
        <v>30</v>
      </c>
      <c r="AE5693" s="34" t="s">
        <v>5223</v>
      </c>
      <c r="AF5693" s="11"/>
    </row>
    <row r="5694" spans="2:32" ht="62.25" x14ac:dyDescent="0.5">
      <c r="B5694" s="11"/>
      <c r="C5694" s="28" t="s">
        <v>18153</v>
      </c>
      <c r="D5694" s="28" t="s">
        <v>18154</v>
      </c>
      <c r="E5694" s="29" t="s">
        <v>18155</v>
      </c>
      <c r="F5694" s="29" t="s">
        <v>1</v>
      </c>
      <c r="G5694" s="29" t="s">
        <v>51</v>
      </c>
      <c r="H5694" s="30" t="s">
        <v>3102</v>
      </c>
      <c r="I5694" s="30" t="s">
        <v>113</v>
      </c>
      <c r="J5694" s="31" t="s">
        <v>103</v>
      </c>
      <c r="K5694" s="30" t="s">
        <v>104</v>
      </c>
      <c r="L5694" s="32" t="s">
        <v>265</v>
      </c>
      <c r="M5694" s="30" t="s">
        <v>105</v>
      </c>
      <c r="N5694" s="30" t="s">
        <v>3025</v>
      </c>
      <c r="O5694" s="30" t="s">
        <v>107</v>
      </c>
      <c r="P5694" s="32" t="s">
        <v>46</v>
      </c>
      <c r="Q5694" s="54">
        <f>VLOOKUP(C5694,[1]Hoja2!$B$1:$AH$6025,32,FALSE)</f>
        <v>2017</v>
      </c>
      <c r="R5694" s="30">
        <f>VLOOKUP(C5694,[1]Hoja2!$B$1:$AH$6025,33,FALSE)</f>
        <v>71137.210000000006</v>
      </c>
      <c r="S5694" s="30">
        <v>71137.210000000006</v>
      </c>
      <c r="T5694" s="30">
        <v>71137.210000000006</v>
      </c>
      <c r="U5694" s="30">
        <v>71137.210000000006</v>
      </c>
      <c r="V5694" s="30">
        <v>21341.16</v>
      </c>
      <c r="W5694" s="30">
        <v>21341.16</v>
      </c>
      <c r="X5694" s="30">
        <v>21341.16</v>
      </c>
      <c r="Y5694" s="33">
        <f t="shared" si="88"/>
        <v>29.999995782797779</v>
      </c>
      <c r="Z5694" s="32">
        <v>0</v>
      </c>
      <c r="AA5694" s="32" t="s">
        <v>3323</v>
      </c>
      <c r="AB5694" s="26">
        <v>5</v>
      </c>
      <c r="AC5694" s="33">
        <v>0</v>
      </c>
      <c r="AD5694" s="33">
        <v>30</v>
      </c>
      <c r="AE5694" s="34" t="s">
        <v>5223</v>
      </c>
      <c r="AF5694" s="11"/>
    </row>
    <row r="5695" spans="2:32" ht="62.25" x14ac:dyDescent="0.5">
      <c r="B5695" s="11"/>
      <c r="C5695" s="28" t="s">
        <v>18156</v>
      </c>
      <c r="D5695" s="28" t="s">
        <v>18157</v>
      </c>
      <c r="E5695" s="29" t="s">
        <v>18158</v>
      </c>
      <c r="F5695" s="29" t="s">
        <v>1</v>
      </c>
      <c r="G5695" s="29" t="s">
        <v>51</v>
      </c>
      <c r="H5695" s="30" t="s">
        <v>3102</v>
      </c>
      <c r="I5695" s="30" t="s">
        <v>113</v>
      </c>
      <c r="J5695" s="31" t="s">
        <v>103</v>
      </c>
      <c r="K5695" s="30" t="s">
        <v>104</v>
      </c>
      <c r="L5695" s="32" t="s">
        <v>265</v>
      </c>
      <c r="M5695" s="30" t="s">
        <v>105</v>
      </c>
      <c r="N5695" s="30" t="s">
        <v>3025</v>
      </c>
      <c r="O5695" s="30" t="s">
        <v>107</v>
      </c>
      <c r="P5695" s="32" t="s">
        <v>46</v>
      </c>
      <c r="Q5695" s="54">
        <f>VLOOKUP(C5695,[1]Hoja2!$B$1:$AH$6025,32,FALSE)</f>
        <v>2017</v>
      </c>
      <c r="R5695" s="30">
        <f>VLOOKUP(C5695,[1]Hoja2!$B$1:$AH$6025,33,FALSE)</f>
        <v>83492.789999999994</v>
      </c>
      <c r="S5695" s="30">
        <v>83492.789999999994</v>
      </c>
      <c r="T5695" s="30">
        <v>83492.789999999994</v>
      </c>
      <c r="U5695" s="30">
        <v>83492.789999999994</v>
      </c>
      <c r="V5695" s="30">
        <v>25047.83</v>
      </c>
      <c r="W5695" s="30">
        <v>25047.83</v>
      </c>
      <c r="X5695" s="30">
        <v>25047.83</v>
      </c>
      <c r="Y5695" s="33">
        <f t="shared" si="88"/>
        <v>29.999991616042536</v>
      </c>
      <c r="Z5695" s="32">
        <v>0</v>
      </c>
      <c r="AA5695" s="32" t="s">
        <v>3323</v>
      </c>
      <c r="AB5695" s="26">
        <v>5</v>
      </c>
      <c r="AC5695" s="33">
        <v>0</v>
      </c>
      <c r="AD5695" s="33">
        <v>30</v>
      </c>
      <c r="AE5695" s="34" t="s">
        <v>5213</v>
      </c>
      <c r="AF5695" s="11"/>
    </row>
    <row r="5696" spans="2:32" ht="62.25" x14ac:dyDescent="0.5">
      <c r="B5696" s="11"/>
      <c r="C5696" s="28" t="s">
        <v>18159</v>
      </c>
      <c r="D5696" s="28" t="s">
        <v>18160</v>
      </c>
      <c r="E5696" s="29" t="s">
        <v>18161</v>
      </c>
      <c r="F5696" s="29" t="s">
        <v>1</v>
      </c>
      <c r="G5696" s="29" t="s">
        <v>51</v>
      </c>
      <c r="H5696" s="30" t="s">
        <v>3102</v>
      </c>
      <c r="I5696" s="30" t="s">
        <v>113</v>
      </c>
      <c r="J5696" s="31" t="s">
        <v>103</v>
      </c>
      <c r="K5696" s="30" t="s">
        <v>104</v>
      </c>
      <c r="L5696" s="32" t="s">
        <v>265</v>
      </c>
      <c r="M5696" s="30" t="s">
        <v>105</v>
      </c>
      <c r="N5696" s="30" t="s">
        <v>3025</v>
      </c>
      <c r="O5696" s="30" t="s">
        <v>107</v>
      </c>
      <c r="P5696" s="32" t="s">
        <v>46</v>
      </c>
      <c r="Q5696" s="54">
        <f>VLOOKUP(C5696,[1]Hoja2!$B$1:$AH$6025,32,FALSE)</f>
        <v>2017</v>
      </c>
      <c r="R5696" s="30">
        <f>VLOOKUP(C5696,[1]Hoja2!$B$1:$AH$6025,33,FALSE)</f>
        <v>71137.210000000006</v>
      </c>
      <c r="S5696" s="30">
        <v>71137.210000000006</v>
      </c>
      <c r="T5696" s="30">
        <v>71137.210000000006</v>
      </c>
      <c r="U5696" s="30">
        <v>71137.210000000006</v>
      </c>
      <c r="V5696" s="30">
        <v>21341.16</v>
      </c>
      <c r="W5696" s="30">
        <v>21341.16</v>
      </c>
      <c r="X5696" s="30">
        <v>21341.16</v>
      </c>
      <c r="Y5696" s="33">
        <f t="shared" si="88"/>
        <v>29.999995782797779</v>
      </c>
      <c r="Z5696" s="32">
        <v>0</v>
      </c>
      <c r="AA5696" s="32" t="s">
        <v>3323</v>
      </c>
      <c r="AB5696" s="26">
        <v>5</v>
      </c>
      <c r="AC5696" s="33">
        <v>0</v>
      </c>
      <c r="AD5696" s="33">
        <v>30</v>
      </c>
      <c r="AE5696" s="34" t="s">
        <v>5223</v>
      </c>
      <c r="AF5696" s="11"/>
    </row>
    <row r="5697" spans="2:32" ht="62.25" x14ac:dyDescent="0.5">
      <c r="B5697" s="11"/>
      <c r="C5697" s="28" t="s">
        <v>18162</v>
      </c>
      <c r="D5697" s="28" t="s">
        <v>18163</v>
      </c>
      <c r="E5697" s="29" t="s">
        <v>18164</v>
      </c>
      <c r="F5697" s="29" t="s">
        <v>1</v>
      </c>
      <c r="G5697" s="29" t="s">
        <v>51</v>
      </c>
      <c r="H5697" s="30" t="s">
        <v>3102</v>
      </c>
      <c r="I5697" s="30" t="s">
        <v>113</v>
      </c>
      <c r="J5697" s="31" t="s">
        <v>103</v>
      </c>
      <c r="K5697" s="30" t="s">
        <v>104</v>
      </c>
      <c r="L5697" s="32" t="s">
        <v>265</v>
      </c>
      <c r="M5697" s="30" t="s">
        <v>105</v>
      </c>
      <c r="N5697" s="30" t="s">
        <v>3025</v>
      </c>
      <c r="O5697" s="30" t="s">
        <v>107</v>
      </c>
      <c r="P5697" s="32" t="s">
        <v>46</v>
      </c>
      <c r="Q5697" s="54">
        <f>VLOOKUP(C5697,[1]Hoja2!$B$1:$AH$6025,32,FALSE)</f>
        <v>2017</v>
      </c>
      <c r="R5697" s="30">
        <f>VLOOKUP(C5697,[1]Hoja2!$B$1:$AH$6025,33,FALSE)</f>
        <v>83492.789999999994</v>
      </c>
      <c r="S5697" s="30">
        <v>83492.789999999994</v>
      </c>
      <c r="T5697" s="30">
        <v>83492.789999999994</v>
      </c>
      <c r="U5697" s="30">
        <v>83492.789999999994</v>
      </c>
      <c r="V5697" s="30">
        <v>25047.83</v>
      </c>
      <c r="W5697" s="30">
        <v>25047.83</v>
      </c>
      <c r="X5697" s="30">
        <v>25047.83</v>
      </c>
      <c r="Y5697" s="33">
        <f t="shared" si="88"/>
        <v>29.999991616042536</v>
      </c>
      <c r="Z5697" s="32">
        <v>0</v>
      </c>
      <c r="AA5697" s="32" t="s">
        <v>3323</v>
      </c>
      <c r="AB5697" s="26">
        <v>5</v>
      </c>
      <c r="AC5697" s="33">
        <v>0</v>
      </c>
      <c r="AD5697" s="33">
        <v>30</v>
      </c>
      <c r="AE5697" s="34" t="s">
        <v>5223</v>
      </c>
      <c r="AF5697" s="11"/>
    </row>
    <row r="5698" spans="2:32" ht="62.25" x14ac:dyDescent="0.5">
      <c r="B5698" s="11"/>
      <c r="C5698" s="28" t="s">
        <v>18165</v>
      </c>
      <c r="D5698" s="28" t="s">
        <v>18166</v>
      </c>
      <c r="E5698" s="29" t="s">
        <v>18167</v>
      </c>
      <c r="F5698" s="29" t="s">
        <v>1</v>
      </c>
      <c r="G5698" s="29" t="s">
        <v>51</v>
      </c>
      <c r="H5698" s="30" t="s">
        <v>3102</v>
      </c>
      <c r="I5698" s="30" t="s">
        <v>113</v>
      </c>
      <c r="J5698" s="31" t="s">
        <v>103</v>
      </c>
      <c r="K5698" s="30" t="s">
        <v>104</v>
      </c>
      <c r="L5698" s="32" t="s">
        <v>265</v>
      </c>
      <c r="M5698" s="30" t="s">
        <v>105</v>
      </c>
      <c r="N5698" s="30" t="s">
        <v>3025</v>
      </c>
      <c r="O5698" s="30" t="s">
        <v>107</v>
      </c>
      <c r="P5698" s="32" t="s">
        <v>46</v>
      </c>
      <c r="Q5698" s="54">
        <f>VLOOKUP(C5698,[1]Hoja2!$B$1:$AH$6025,32,FALSE)</f>
        <v>2017</v>
      </c>
      <c r="R5698" s="30">
        <f>VLOOKUP(C5698,[1]Hoja2!$B$1:$AH$6025,33,FALSE)</f>
        <v>85371.66</v>
      </c>
      <c r="S5698" s="30">
        <v>85371.66</v>
      </c>
      <c r="T5698" s="30">
        <v>85371.66</v>
      </c>
      <c r="U5698" s="30">
        <v>85371.66</v>
      </c>
      <c r="V5698" s="30">
        <v>25611.5</v>
      </c>
      <c r="W5698" s="30">
        <v>25611.5</v>
      </c>
      <c r="X5698" s="30">
        <v>25611.5</v>
      </c>
      <c r="Y5698" s="33">
        <f t="shared" si="88"/>
        <v>30.000002342697798</v>
      </c>
      <c r="Z5698" s="32">
        <v>0</v>
      </c>
      <c r="AA5698" s="32" t="s">
        <v>3323</v>
      </c>
      <c r="AB5698" s="26">
        <v>5</v>
      </c>
      <c r="AC5698" s="33">
        <v>0</v>
      </c>
      <c r="AD5698" s="33">
        <v>30</v>
      </c>
      <c r="AE5698" s="34" t="s">
        <v>5223</v>
      </c>
      <c r="AF5698" s="11"/>
    </row>
    <row r="5699" spans="2:32" ht="62.25" x14ac:dyDescent="0.5">
      <c r="B5699" s="11"/>
      <c r="C5699" s="28" t="s">
        <v>18168</v>
      </c>
      <c r="D5699" s="28" t="s">
        <v>18169</v>
      </c>
      <c r="E5699" s="29" t="s">
        <v>18170</v>
      </c>
      <c r="F5699" s="29" t="s">
        <v>1</v>
      </c>
      <c r="G5699" s="29" t="s">
        <v>51</v>
      </c>
      <c r="H5699" s="30" t="s">
        <v>3102</v>
      </c>
      <c r="I5699" s="30" t="s">
        <v>113</v>
      </c>
      <c r="J5699" s="31" t="s">
        <v>103</v>
      </c>
      <c r="K5699" s="30" t="s">
        <v>104</v>
      </c>
      <c r="L5699" s="32" t="s">
        <v>265</v>
      </c>
      <c r="M5699" s="30" t="s">
        <v>105</v>
      </c>
      <c r="N5699" s="30" t="s">
        <v>3025</v>
      </c>
      <c r="O5699" s="30" t="s">
        <v>107</v>
      </c>
      <c r="P5699" s="32" t="s">
        <v>46</v>
      </c>
      <c r="Q5699" s="54">
        <f>VLOOKUP(C5699,[1]Hoja2!$B$1:$AH$6025,32,FALSE)</f>
        <v>2017</v>
      </c>
      <c r="R5699" s="30">
        <f>VLOOKUP(C5699,[1]Hoja2!$B$1:$AH$6025,33,FALSE)</f>
        <v>92995.03</v>
      </c>
      <c r="S5699" s="30">
        <v>92995.03</v>
      </c>
      <c r="T5699" s="30">
        <v>92995.03</v>
      </c>
      <c r="U5699" s="30">
        <v>92995.03</v>
      </c>
      <c r="V5699" s="30">
        <v>27898.51</v>
      </c>
      <c r="W5699" s="30">
        <v>27898.51</v>
      </c>
      <c r="X5699" s="30">
        <v>27898.51</v>
      </c>
      <c r="Y5699" s="33">
        <f t="shared" si="88"/>
        <v>30.000001075326281</v>
      </c>
      <c r="Z5699" s="32">
        <v>0</v>
      </c>
      <c r="AA5699" s="32" t="s">
        <v>3323</v>
      </c>
      <c r="AB5699" s="26">
        <v>5</v>
      </c>
      <c r="AC5699" s="33">
        <v>0</v>
      </c>
      <c r="AD5699" s="33">
        <v>30</v>
      </c>
      <c r="AE5699" s="34" t="s">
        <v>5223</v>
      </c>
      <c r="AF5699" s="11"/>
    </row>
    <row r="5700" spans="2:32" ht="62.25" x14ac:dyDescent="0.5">
      <c r="B5700" s="11"/>
      <c r="C5700" s="28" t="s">
        <v>18171</v>
      </c>
      <c r="D5700" s="28" t="s">
        <v>18172</v>
      </c>
      <c r="E5700" s="29" t="s">
        <v>18173</v>
      </c>
      <c r="F5700" s="29" t="s">
        <v>1</v>
      </c>
      <c r="G5700" s="29" t="s">
        <v>51</v>
      </c>
      <c r="H5700" s="30" t="s">
        <v>3102</v>
      </c>
      <c r="I5700" s="30" t="s">
        <v>113</v>
      </c>
      <c r="J5700" s="31" t="s">
        <v>103</v>
      </c>
      <c r="K5700" s="30" t="s">
        <v>104</v>
      </c>
      <c r="L5700" s="32" t="s">
        <v>265</v>
      </c>
      <c r="M5700" s="30" t="s">
        <v>105</v>
      </c>
      <c r="N5700" s="30" t="s">
        <v>3025</v>
      </c>
      <c r="O5700" s="30" t="s">
        <v>107</v>
      </c>
      <c r="P5700" s="32" t="s">
        <v>46</v>
      </c>
      <c r="Q5700" s="54">
        <f>VLOOKUP(C5700,[1]Hoja2!$B$1:$AH$6025,32,FALSE)</f>
        <v>2017</v>
      </c>
      <c r="R5700" s="30">
        <f>VLOOKUP(C5700,[1]Hoja2!$B$1:$AH$6025,33,FALSE)</f>
        <v>79376.62</v>
      </c>
      <c r="S5700" s="30">
        <v>79376.62</v>
      </c>
      <c r="T5700" s="30">
        <v>79376.62</v>
      </c>
      <c r="U5700" s="30">
        <v>79376.62</v>
      </c>
      <c r="V5700" s="30">
        <v>23812.99</v>
      </c>
      <c r="W5700" s="30">
        <v>23812.99</v>
      </c>
      <c r="X5700" s="30">
        <v>23812.99</v>
      </c>
      <c r="Y5700" s="33">
        <f t="shared" si="88"/>
        <v>30.000005039267236</v>
      </c>
      <c r="Z5700" s="32">
        <v>0</v>
      </c>
      <c r="AA5700" s="32" t="s">
        <v>3323</v>
      </c>
      <c r="AB5700" s="26">
        <v>5</v>
      </c>
      <c r="AC5700" s="33">
        <v>0</v>
      </c>
      <c r="AD5700" s="33">
        <v>30</v>
      </c>
      <c r="AE5700" s="34" t="s">
        <v>5213</v>
      </c>
      <c r="AF5700" s="11"/>
    </row>
    <row r="5701" spans="2:32" ht="62.25" x14ac:dyDescent="0.5">
      <c r="B5701" s="11"/>
      <c r="C5701" s="28" t="s">
        <v>18174</v>
      </c>
      <c r="D5701" s="28" t="s">
        <v>18175</v>
      </c>
      <c r="E5701" s="29" t="s">
        <v>18176</v>
      </c>
      <c r="F5701" s="29" t="s">
        <v>1</v>
      </c>
      <c r="G5701" s="29" t="s">
        <v>51</v>
      </c>
      <c r="H5701" s="30" t="s">
        <v>3102</v>
      </c>
      <c r="I5701" s="30" t="s">
        <v>113</v>
      </c>
      <c r="J5701" s="31" t="s">
        <v>103</v>
      </c>
      <c r="K5701" s="30" t="s">
        <v>104</v>
      </c>
      <c r="L5701" s="32" t="s">
        <v>265</v>
      </c>
      <c r="M5701" s="30" t="s">
        <v>105</v>
      </c>
      <c r="N5701" s="30" t="s">
        <v>3025</v>
      </c>
      <c r="O5701" s="30" t="s">
        <v>107</v>
      </c>
      <c r="P5701" s="32" t="s">
        <v>46</v>
      </c>
      <c r="Q5701" s="54">
        <f>VLOOKUP(C5701,[1]Hoja2!$B$1:$AH$6025,32,FALSE)</f>
        <v>2017</v>
      </c>
      <c r="R5701" s="30">
        <f>VLOOKUP(C5701,[1]Hoja2!$B$1:$AH$6025,33,FALSE)</f>
        <v>72093.990000000005</v>
      </c>
      <c r="S5701" s="30">
        <v>72093.990000000005</v>
      </c>
      <c r="T5701" s="30">
        <v>72093.990000000005</v>
      </c>
      <c r="U5701" s="30">
        <v>72093.990000000005</v>
      </c>
      <c r="V5701" s="30">
        <v>21628.2</v>
      </c>
      <c r="W5701" s="30">
        <v>21628.2</v>
      </c>
      <c r="X5701" s="30">
        <v>21628.2</v>
      </c>
      <c r="Y5701" s="33">
        <f t="shared" si="88"/>
        <v>30.000004161234521</v>
      </c>
      <c r="Z5701" s="32">
        <v>0</v>
      </c>
      <c r="AA5701" s="32" t="s">
        <v>3323</v>
      </c>
      <c r="AB5701" s="26">
        <v>4</v>
      </c>
      <c r="AC5701" s="33">
        <v>0</v>
      </c>
      <c r="AD5701" s="33">
        <v>30</v>
      </c>
      <c r="AE5701" s="34" t="s">
        <v>5213</v>
      </c>
      <c r="AF5701" s="11"/>
    </row>
    <row r="5702" spans="2:32" ht="62.25" x14ac:dyDescent="0.5">
      <c r="B5702" s="11"/>
      <c r="C5702" s="28" t="s">
        <v>18177</v>
      </c>
      <c r="D5702" s="28" t="s">
        <v>18178</v>
      </c>
      <c r="E5702" s="29" t="s">
        <v>18179</v>
      </c>
      <c r="F5702" s="29" t="s">
        <v>1</v>
      </c>
      <c r="G5702" s="29" t="s">
        <v>51</v>
      </c>
      <c r="H5702" s="30" t="s">
        <v>3102</v>
      </c>
      <c r="I5702" s="30" t="s">
        <v>113</v>
      </c>
      <c r="J5702" s="31" t="s">
        <v>103</v>
      </c>
      <c r="K5702" s="30" t="s">
        <v>104</v>
      </c>
      <c r="L5702" s="32" t="s">
        <v>265</v>
      </c>
      <c r="M5702" s="30" t="s">
        <v>105</v>
      </c>
      <c r="N5702" s="30" t="s">
        <v>3025</v>
      </c>
      <c r="O5702" s="30" t="s">
        <v>107</v>
      </c>
      <c r="P5702" s="32" t="s">
        <v>46</v>
      </c>
      <c r="Q5702" s="54">
        <f>VLOOKUP(C5702,[1]Hoja2!$B$1:$AH$6025,32,FALSE)</f>
        <v>2017</v>
      </c>
      <c r="R5702" s="30">
        <f>VLOOKUP(C5702,[1]Hoja2!$B$1:$AH$6025,33,FALSE)</f>
        <v>84779.9</v>
      </c>
      <c r="S5702" s="30">
        <v>84779.9</v>
      </c>
      <c r="T5702" s="30">
        <v>84779.9</v>
      </c>
      <c r="U5702" s="30">
        <v>84779.9</v>
      </c>
      <c r="V5702" s="30">
        <v>25433.97</v>
      </c>
      <c r="W5702" s="30">
        <v>25433.97</v>
      </c>
      <c r="X5702" s="30">
        <v>25433.97</v>
      </c>
      <c r="Y5702" s="33">
        <f t="shared" si="88"/>
        <v>30.000000000000004</v>
      </c>
      <c r="Z5702" s="32">
        <v>0</v>
      </c>
      <c r="AA5702" s="32" t="s">
        <v>3323</v>
      </c>
      <c r="AB5702" s="26">
        <v>3</v>
      </c>
      <c r="AC5702" s="33">
        <v>0</v>
      </c>
      <c r="AD5702" s="33">
        <v>30</v>
      </c>
      <c r="AE5702" s="34" t="s">
        <v>5213</v>
      </c>
      <c r="AF5702" s="11"/>
    </row>
    <row r="5703" spans="2:32" ht="62.25" x14ac:dyDescent="0.5">
      <c r="B5703" s="11"/>
      <c r="C5703" s="28" t="s">
        <v>18180</v>
      </c>
      <c r="D5703" s="28" t="s">
        <v>18181</v>
      </c>
      <c r="E5703" s="29" t="s">
        <v>18182</v>
      </c>
      <c r="F5703" s="29" t="s">
        <v>1</v>
      </c>
      <c r="G5703" s="29" t="s">
        <v>51</v>
      </c>
      <c r="H5703" s="30" t="s">
        <v>3102</v>
      </c>
      <c r="I5703" s="30" t="s">
        <v>113</v>
      </c>
      <c r="J5703" s="31" t="s">
        <v>103</v>
      </c>
      <c r="K5703" s="30" t="s">
        <v>104</v>
      </c>
      <c r="L5703" s="32" t="s">
        <v>265</v>
      </c>
      <c r="M5703" s="30" t="s">
        <v>105</v>
      </c>
      <c r="N5703" s="30" t="s">
        <v>3025</v>
      </c>
      <c r="O5703" s="30" t="s">
        <v>107</v>
      </c>
      <c r="P5703" s="32" t="s">
        <v>46</v>
      </c>
      <c r="Q5703" s="54">
        <f>VLOOKUP(C5703,[1]Hoja2!$B$1:$AH$6025,32,FALSE)</f>
        <v>2017</v>
      </c>
      <c r="R5703" s="30">
        <f>VLOOKUP(C5703,[1]Hoja2!$B$1:$AH$6025,33,FALSE)</f>
        <v>90586.49</v>
      </c>
      <c r="S5703" s="30">
        <v>90586.49</v>
      </c>
      <c r="T5703" s="30">
        <v>90586.49</v>
      </c>
      <c r="U5703" s="30">
        <v>90586.49</v>
      </c>
      <c r="V5703" s="30">
        <v>27175.95</v>
      </c>
      <c r="W5703" s="30">
        <v>27175.95</v>
      </c>
      <c r="X5703" s="30">
        <v>27175.95</v>
      </c>
      <c r="Y5703" s="33">
        <f t="shared" si="88"/>
        <v>30.000003311752117</v>
      </c>
      <c r="Z5703" s="32">
        <v>0</v>
      </c>
      <c r="AA5703" s="32" t="s">
        <v>3323</v>
      </c>
      <c r="AB5703" s="26">
        <v>3</v>
      </c>
      <c r="AC5703" s="33">
        <v>0</v>
      </c>
      <c r="AD5703" s="33">
        <v>30</v>
      </c>
      <c r="AE5703" s="34" t="s">
        <v>5213</v>
      </c>
      <c r="AF5703" s="11"/>
    </row>
    <row r="5704" spans="2:32" ht="62.25" x14ac:dyDescent="0.5">
      <c r="B5704" s="11"/>
      <c r="C5704" s="28" t="s">
        <v>18183</v>
      </c>
      <c r="D5704" s="28" t="s">
        <v>18184</v>
      </c>
      <c r="E5704" s="29" t="s">
        <v>18185</v>
      </c>
      <c r="F5704" s="29" t="s">
        <v>1</v>
      </c>
      <c r="G5704" s="29" t="s">
        <v>51</v>
      </c>
      <c r="H5704" s="30" t="s">
        <v>3102</v>
      </c>
      <c r="I5704" s="30" t="s">
        <v>113</v>
      </c>
      <c r="J5704" s="31" t="s">
        <v>103</v>
      </c>
      <c r="K5704" s="30" t="s">
        <v>104</v>
      </c>
      <c r="L5704" s="32" t="s">
        <v>265</v>
      </c>
      <c r="M5704" s="30" t="s">
        <v>105</v>
      </c>
      <c r="N5704" s="30" t="s">
        <v>3025</v>
      </c>
      <c r="O5704" s="30" t="s">
        <v>107</v>
      </c>
      <c r="P5704" s="32" t="s">
        <v>46</v>
      </c>
      <c r="Q5704" s="54">
        <f>VLOOKUP(C5704,[1]Hoja2!$B$1:$AH$6025,32,FALSE)</f>
        <v>2017</v>
      </c>
      <c r="R5704" s="30">
        <f>VLOOKUP(C5704,[1]Hoja2!$B$1:$AH$6025,33,FALSE)</f>
        <v>86718.05</v>
      </c>
      <c r="S5704" s="30"/>
      <c r="T5704" s="30"/>
      <c r="U5704" s="30"/>
      <c r="V5704" s="30"/>
      <c r="W5704" s="30"/>
      <c r="X5704" s="30"/>
      <c r="Y5704" s="33">
        <f t="shared" si="88"/>
        <v>0</v>
      </c>
      <c r="Z5704" s="32"/>
      <c r="AA5704" s="32" t="s">
        <v>3323</v>
      </c>
      <c r="AB5704" s="26">
        <v>5</v>
      </c>
      <c r="AC5704" s="33">
        <v>0</v>
      </c>
      <c r="AD5704" s="33"/>
      <c r="AE5704" s="34" t="s">
        <v>5223</v>
      </c>
      <c r="AF5704" s="11"/>
    </row>
    <row r="5705" spans="2:32" ht="62.25" x14ac:dyDescent="0.5">
      <c r="B5705" s="11"/>
      <c r="C5705" s="28" t="s">
        <v>18186</v>
      </c>
      <c r="D5705" s="28" t="s">
        <v>18187</v>
      </c>
      <c r="E5705" s="29" t="s">
        <v>18188</v>
      </c>
      <c r="F5705" s="29" t="s">
        <v>1</v>
      </c>
      <c r="G5705" s="29" t="s">
        <v>51</v>
      </c>
      <c r="H5705" s="30" t="s">
        <v>3102</v>
      </c>
      <c r="I5705" s="30" t="s">
        <v>113</v>
      </c>
      <c r="J5705" s="31" t="s">
        <v>103</v>
      </c>
      <c r="K5705" s="30" t="s">
        <v>104</v>
      </c>
      <c r="L5705" s="32" t="s">
        <v>265</v>
      </c>
      <c r="M5705" s="30" t="s">
        <v>105</v>
      </c>
      <c r="N5705" s="30" t="s">
        <v>3025</v>
      </c>
      <c r="O5705" s="30" t="s">
        <v>107</v>
      </c>
      <c r="P5705" s="32" t="s">
        <v>46</v>
      </c>
      <c r="Q5705" s="54">
        <f>VLOOKUP(C5705,[1]Hoja2!$B$1:$AH$6025,32,FALSE)</f>
        <v>2017</v>
      </c>
      <c r="R5705" s="30">
        <f>VLOOKUP(C5705,[1]Hoja2!$B$1:$AH$6025,33,FALSE)</f>
        <v>86718.05</v>
      </c>
      <c r="S5705" s="30">
        <v>86718.05</v>
      </c>
      <c r="T5705" s="30">
        <v>86718.05</v>
      </c>
      <c r="U5705" s="30">
        <v>86718.05</v>
      </c>
      <c r="V5705" s="30">
        <v>26015.41</v>
      </c>
      <c r="W5705" s="30">
        <v>26015.41</v>
      </c>
      <c r="X5705" s="30">
        <v>26015.41</v>
      </c>
      <c r="Y5705" s="33">
        <f t="shared" si="88"/>
        <v>29.999994234187692</v>
      </c>
      <c r="Z5705" s="32">
        <v>0</v>
      </c>
      <c r="AA5705" s="32" t="s">
        <v>3323</v>
      </c>
      <c r="AB5705" s="26">
        <v>5</v>
      </c>
      <c r="AC5705" s="33">
        <v>0</v>
      </c>
      <c r="AD5705" s="33">
        <v>30</v>
      </c>
      <c r="AE5705" s="34" t="s">
        <v>5213</v>
      </c>
      <c r="AF5705" s="11"/>
    </row>
    <row r="5706" spans="2:32" ht="62.25" x14ac:dyDescent="0.5">
      <c r="B5706" s="11"/>
      <c r="C5706" s="28" t="s">
        <v>18189</v>
      </c>
      <c r="D5706" s="28" t="s">
        <v>18190</v>
      </c>
      <c r="E5706" s="29" t="s">
        <v>18191</v>
      </c>
      <c r="F5706" s="29" t="s">
        <v>1</v>
      </c>
      <c r="G5706" s="29" t="s">
        <v>51</v>
      </c>
      <c r="H5706" s="30" t="s">
        <v>3102</v>
      </c>
      <c r="I5706" s="30" t="s">
        <v>113</v>
      </c>
      <c r="J5706" s="31" t="s">
        <v>103</v>
      </c>
      <c r="K5706" s="30" t="s">
        <v>104</v>
      </c>
      <c r="L5706" s="32" t="s">
        <v>265</v>
      </c>
      <c r="M5706" s="30" t="s">
        <v>105</v>
      </c>
      <c r="N5706" s="30" t="s">
        <v>3025</v>
      </c>
      <c r="O5706" s="30" t="s">
        <v>107</v>
      </c>
      <c r="P5706" s="32" t="s">
        <v>46</v>
      </c>
      <c r="Q5706" s="54">
        <f>VLOOKUP(C5706,[1]Hoja2!$B$1:$AH$6025,32,FALSE)</f>
        <v>2017</v>
      </c>
      <c r="R5706" s="30">
        <f>VLOOKUP(C5706,[1]Hoja2!$B$1:$AH$6025,33,FALSE)</f>
        <v>72093.990000000005</v>
      </c>
      <c r="S5706" s="30">
        <v>72093.990000000005</v>
      </c>
      <c r="T5706" s="30">
        <v>72093.990000000005</v>
      </c>
      <c r="U5706" s="30">
        <v>72093.990000000005</v>
      </c>
      <c r="V5706" s="30">
        <v>21628.2</v>
      </c>
      <c r="W5706" s="30">
        <v>21628.2</v>
      </c>
      <c r="X5706" s="30">
        <v>21628.2</v>
      </c>
      <c r="Y5706" s="33">
        <f t="shared" si="88"/>
        <v>30.000004161234521</v>
      </c>
      <c r="Z5706" s="32">
        <v>0</v>
      </c>
      <c r="AA5706" s="32" t="s">
        <v>3323</v>
      </c>
      <c r="AB5706" s="26">
        <v>3</v>
      </c>
      <c r="AC5706" s="33">
        <v>0</v>
      </c>
      <c r="AD5706" s="33">
        <v>30</v>
      </c>
      <c r="AE5706" s="34" t="s">
        <v>5213</v>
      </c>
      <c r="AF5706" s="11"/>
    </row>
    <row r="5707" spans="2:32" ht="62.25" x14ac:dyDescent="0.5">
      <c r="B5707" s="11"/>
      <c r="C5707" s="28" t="s">
        <v>18192</v>
      </c>
      <c r="D5707" s="28" t="s">
        <v>18193</v>
      </c>
      <c r="E5707" s="29" t="s">
        <v>18194</v>
      </c>
      <c r="F5707" s="29" t="s">
        <v>1</v>
      </c>
      <c r="G5707" s="29" t="s">
        <v>51</v>
      </c>
      <c r="H5707" s="30" t="s">
        <v>3102</v>
      </c>
      <c r="I5707" s="30" t="s">
        <v>113</v>
      </c>
      <c r="J5707" s="31" t="s">
        <v>103</v>
      </c>
      <c r="K5707" s="30" t="s">
        <v>104</v>
      </c>
      <c r="L5707" s="32" t="s">
        <v>265</v>
      </c>
      <c r="M5707" s="30" t="s">
        <v>105</v>
      </c>
      <c r="N5707" s="30" t="s">
        <v>3025</v>
      </c>
      <c r="O5707" s="30" t="s">
        <v>107</v>
      </c>
      <c r="P5707" s="32" t="s">
        <v>46</v>
      </c>
      <c r="Q5707" s="54">
        <f>VLOOKUP(C5707,[1]Hoja2!$B$1:$AH$6025,32,FALSE)</f>
        <v>2017</v>
      </c>
      <c r="R5707" s="30">
        <f>VLOOKUP(C5707,[1]Hoja2!$B$1:$AH$6025,33,FALSE)</f>
        <v>86718.05</v>
      </c>
      <c r="S5707" s="30">
        <v>86718.05</v>
      </c>
      <c r="T5707" s="30">
        <v>86718.05</v>
      </c>
      <c r="U5707" s="30">
        <v>86718.05</v>
      </c>
      <c r="V5707" s="30">
        <v>26015.41</v>
      </c>
      <c r="W5707" s="30">
        <v>26015.41</v>
      </c>
      <c r="X5707" s="30">
        <v>26015.41</v>
      </c>
      <c r="Y5707" s="33">
        <f t="shared" ref="Y5707:Y5770" si="89">IF(ISERROR(W5707/S5707),0,((W5707/S5707)*100))</f>
        <v>29.999994234187692</v>
      </c>
      <c r="Z5707" s="32">
        <v>0</v>
      </c>
      <c r="AA5707" s="32" t="s">
        <v>3323</v>
      </c>
      <c r="AB5707" s="26">
        <v>6</v>
      </c>
      <c r="AC5707" s="33">
        <v>0</v>
      </c>
      <c r="AD5707" s="33">
        <v>30</v>
      </c>
      <c r="AE5707" s="34" t="s">
        <v>5213</v>
      </c>
      <c r="AF5707" s="11"/>
    </row>
    <row r="5708" spans="2:32" ht="62.25" x14ac:dyDescent="0.5">
      <c r="B5708" s="11"/>
      <c r="C5708" s="28" t="s">
        <v>18195</v>
      </c>
      <c r="D5708" s="28" t="s">
        <v>18196</v>
      </c>
      <c r="E5708" s="29" t="s">
        <v>18197</v>
      </c>
      <c r="F5708" s="29" t="s">
        <v>1</v>
      </c>
      <c r="G5708" s="29" t="s">
        <v>51</v>
      </c>
      <c r="H5708" s="30" t="s">
        <v>3102</v>
      </c>
      <c r="I5708" s="30" t="s">
        <v>113</v>
      </c>
      <c r="J5708" s="31" t="s">
        <v>103</v>
      </c>
      <c r="K5708" s="30" t="s">
        <v>104</v>
      </c>
      <c r="L5708" s="32" t="s">
        <v>265</v>
      </c>
      <c r="M5708" s="30" t="s">
        <v>105</v>
      </c>
      <c r="N5708" s="30" t="s">
        <v>3025</v>
      </c>
      <c r="O5708" s="30" t="s">
        <v>107</v>
      </c>
      <c r="P5708" s="32" t="s">
        <v>46</v>
      </c>
      <c r="Q5708" s="54">
        <f>VLOOKUP(C5708,[1]Hoja2!$B$1:$AH$6025,32,FALSE)</f>
        <v>2017</v>
      </c>
      <c r="R5708" s="30">
        <f>VLOOKUP(C5708,[1]Hoja2!$B$1:$AH$6025,33,FALSE)</f>
        <v>86718.05</v>
      </c>
      <c r="S5708" s="30">
        <v>86718.05</v>
      </c>
      <c r="T5708" s="30">
        <v>86718.05</v>
      </c>
      <c r="U5708" s="30">
        <v>86718.05</v>
      </c>
      <c r="V5708" s="30">
        <v>26015.41</v>
      </c>
      <c r="W5708" s="30">
        <v>26015.41</v>
      </c>
      <c r="X5708" s="30">
        <v>26015.41</v>
      </c>
      <c r="Y5708" s="33">
        <f t="shared" si="89"/>
        <v>29.999994234187692</v>
      </c>
      <c r="Z5708" s="32">
        <v>0</v>
      </c>
      <c r="AA5708" s="32" t="s">
        <v>3323</v>
      </c>
      <c r="AB5708" s="26">
        <v>4</v>
      </c>
      <c r="AC5708" s="33">
        <v>0</v>
      </c>
      <c r="AD5708" s="33">
        <v>30</v>
      </c>
      <c r="AE5708" s="34" t="s">
        <v>5213</v>
      </c>
      <c r="AF5708" s="11"/>
    </row>
    <row r="5709" spans="2:32" ht="62.25" x14ac:dyDescent="0.5">
      <c r="B5709" s="11"/>
      <c r="C5709" s="28" t="s">
        <v>18198</v>
      </c>
      <c r="D5709" s="28" t="s">
        <v>18199</v>
      </c>
      <c r="E5709" s="29" t="s">
        <v>18200</v>
      </c>
      <c r="F5709" s="29" t="s">
        <v>1</v>
      </c>
      <c r="G5709" s="29" t="s">
        <v>51</v>
      </c>
      <c r="H5709" s="30" t="s">
        <v>3102</v>
      </c>
      <c r="I5709" s="30" t="s">
        <v>113</v>
      </c>
      <c r="J5709" s="31" t="s">
        <v>103</v>
      </c>
      <c r="K5709" s="30" t="s">
        <v>104</v>
      </c>
      <c r="L5709" s="32" t="s">
        <v>265</v>
      </c>
      <c r="M5709" s="30" t="s">
        <v>105</v>
      </c>
      <c r="N5709" s="30" t="s">
        <v>3025</v>
      </c>
      <c r="O5709" s="30" t="s">
        <v>107</v>
      </c>
      <c r="P5709" s="32" t="s">
        <v>46</v>
      </c>
      <c r="Q5709" s="54">
        <f>VLOOKUP(C5709,[1]Hoja2!$B$1:$AH$6025,32,FALSE)</f>
        <v>2017</v>
      </c>
      <c r="R5709" s="30">
        <f>VLOOKUP(C5709,[1]Hoja2!$B$1:$AH$6025,33,FALSE)</f>
        <v>95270.57</v>
      </c>
      <c r="S5709" s="30">
        <v>95270.57</v>
      </c>
      <c r="T5709" s="30">
        <v>95270.57</v>
      </c>
      <c r="U5709" s="30">
        <v>95270.57</v>
      </c>
      <c r="V5709" s="30">
        <v>28581.17</v>
      </c>
      <c r="W5709" s="30">
        <v>28581.17</v>
      </c>
      <c r="X5709" s="30">
        <v>28581.17</v>
      </c>
      <c r="Y5709" s="33">
        <f t="shared" si="89"/>
        <v>29.999998950357909</v>
      </c>
      <c r="Z5709" s="32">
        <v>0</v>
      </c>
      <c r="AA5709" s="32" t="s">
        <v>3323</v>
      </c>
      <c r="AB5709" s="26">
        <v>4</v>
      </c>
      <c r="AC5709" s="33">
        <v>0</v>
      </c>
      <c r="AD5709" s="33">
        <v>30</v>
      </c>
      <c r="AE5709" s="34" t="s">
        <v>5223</v>
      </c>
      <c r="AF5709" s="11"/>
    </row>
    <row r="5710" spans="2:32" ht="62.25" x14ac:dyDescent="0.5">
      <c r="B5710" s="11"/>
      <c r="C5710" s="28" t="s">
        <v>18201</v>
      </c>
      <c r="D5710" s="28" t="s">
        <v>18202</v>
      </c>
      <c r="E5710" s="29" t="s">
        <v>18203</v>
      </c>
      <c r="F5710" s="29" t="s">
        <v>1</v>
      </c>
      <c r="G5710" s="29" t="s">
        <v>51</v>
      </c>
      <c r="H5710" s="30" t="s">
        <v>3102</v>
      </c>
      <c r="I5710" s="30" t="s">
        <v>113</v>
      </c>
      <c r="J5710" s="31" t="s">
        <v>103</v>
      </c>
      <c r="K5710" s="30" t="s">
        <v>104</v>
      </c>
      <c r="L5710" s="32" t="s">
        <v>265</v>
      </c>
      <c r="M5710" s="30" t="s">
        <v>105</v>
      </c>
      <c r="N5710" s="30" t="s">
        <v>3025</v>
      </c>
      <c r="O5710" s="30" t="s">
        <v>107</v>
      </c>
      <c r="P5710" s="32" t="s">
        <v>46</v>
      </c>
      <c r="Q5710" s="54">
        <f>VLOOKUP(C5710,[1]Hoja2!$B$1:$AH$6025,32,FALSE)</f>
        <v>2017</v>
      </c>
      <c r="R5710" s="30">
        <f>VLOOKUP(C5710,[1]Hoja2!$B$1:$AH$6025,33,FALSE)</f>
        <v>72093.990000000005</v>
      </c>
      <c r="S5710" s="30">
        <v>72093.990000000005</v>
      </c>
      <c r="T5710" s="30">
        <v>72093.990000000005</v>
      </c>
      <c r="U5710" s="30">
        <v>72093.990000000005</v>
      </c>
      <c r="V5710" s="30">
        <v>21628.2</v>
      </c>
      <c r="W5710" s="30">
        <v>21628.2</v>
      </c>
      <c r="X5710" s="30">
        <v>21628.2</v>
      </c>
      <c r="Y5710" s="33">
        <f t="shared" si="89"/>
        <v>30.000004161234521</v>
      </c>
      <c r="Z5710" s="32">
        <v>0</v>
      </c>
      <c r="AA5710" s="32" t="s">
        <v>3323</v>
      </c>
      <c r="AB5710" s="26">
        <v>4</v>
      </c>
      <c r="AC5710" s="33">
        <v>0</v>
      </c>
      <c r="AD5710" s="33">
        <v>30</v>
      </c>
      <c r="AE5710" s="34" t="s">
        <v>5223</v>
      </c>
      <c r="AF5710" s="11"/>
    </row>
    <row r="5711" spans="2:32" ht="62.25" x14ac:dyDescent="0.5">
      <c r="B5711" s="11"/>
      <c r="C5711" s="28" t="s">
        <v>18204</v>
      </c>
      <c r="D5711" s="28" t="s">
        <v>18205</v>
      </c>
      <c r="E5711" s="29" t="s">
        <v>18206</v>
      </c>
      <c r="F5711" s="29" t="s">
        <v>1</v>
      </c>
      <c r="G5711" s="29" t="s">
        <v>51</v>
      </c>
      <c r="H5711" s="30" t="s">
        <v>3102</v>
      </c>
      <c r="I5711" s="30" t="s">
        <v>113</v>
      </c>
      <c r="J5711" s="31" t="s">
        <v>103</v>
      </c>
      <c r="K5711" s="30" t="s">
        <v>104</v>
      </c>
      <c r="L5711" s="32" t="s">
        <v>265</v>
      </c>
      <c r="M5711" s="30" t="s">
        <v>105</v>
      </c>
      <c r="N5711" s="30" t="s">
        <v>3025</v>
      </c>
      <c r="O5711" s="30" t="s">
        <v>107</v>
      </c>
      <c r="P5711" s="32" t="s">
        <v>46</v>
      </c>
      <c r="Q5711" s="54">
        <f>VLOOKUP(C5711,[1]Hoja2!$B$1:$AH$6025,32,FALSE)</f>
        <v>2017</v>
      </c>
      <c r="R5711" s="30">
        <f>VLOOKUP(C5711,[1]Hoja2!$B$1:$AH$6025,33,FALSE)</f>
        <v>84779.9</v>
      </c>
      <c r="S5711" s="30">
        <v>84779.9</v>
      </c>
      <c r="T5711" s="30">
        <v>84779.9</v>
      </c>
      <c r="U5711" s="30">
        <v>84779.9</v>
      </c>
      <c r="V5711" s="30">
        <v>25433.97</v>
      </c>
      <c r="W5711" s="30">
        <v>25433.97</v>
      </c>
      <c r="X5711" s="30">
        <v>25433.97</v>
      </c>
      <c r="Y5711" s="33">
        <f t="shared" si="89"/>
        <v>30.000000000000004</v>
      </c>
      <c r="Z5711" s="32">
        <v>0</v>
      </c>
      <c r="AA5711" s="32" t="s">
        <v>3323</v>
      </c>
      <c r="AB5711" s="26">
        <v>4</v>
      </c>
      <c r="AC5711" s="33">
        <v>0</v>
      </c>
      <c r="AD5711" s="33">
        <v>30</v>
      </c>
      <c r="AE5711" s="34" t="s">
        <v>5223</v>
      </c>
      <c r="AF5711" s="11"/>
    </row>
    <row r="5712" spans="2:32" ht="62.25" x14ac:dyDescent="0.5">
      <c r="B5712" s="11"/>
      <c r="C5712" s="28" t="s">
        <v>18207</v>
      </c>
      <c r="D5712" s="28" t="s">
        <v>18208</v>
      </c>
      <c r="E5712" s="29" t="s">
        <v>18209</v>
      </c>
      <c r="F5712" s="29" t="s">
        <v>1</v>
      </c>
      <c r="G5712" s="29" t="s">
        <v>51</v>
      </c>
      <c r="H5712" s="30" t="s">
        <v>3102</v>
      </c>
      <c r="I5712" s="30" t="s">
        <v>113</v>
      </c>
      <c r="J5712" s="31" t="s">
        <v>103</v>
      </c>
      <c r="K5712" s="30" t="s">
        <v>104</v>
      </c>
      <c r="L5712" s="32" t="s">
        <v>265</v>
      </c>
      <c r="M5712" s="30" t="s">
        <v>105</v>
      </c>
      <c r="N5712" s="30" t="s">
        <v>3025</v>
      </c>
      <c r="O5712" s="30" t="s">
        <v>107</v>
      </c>
      <c r="P5712" s="32" t="s">
        <v>46</v>
      </c>
      <c r="Q5712" s="54">
        <f>VLOOKUP(C5712,[1]Hoja2!$B$1:$AH$6025,32,FALSE)</f>
        <v>2017</v>
      </c>
      <c r="R5712" s="30">
        <f>VLOOKUP(C5712,[1]Hoja2!$B$1:$AH$6025,33,FALSE)</f>
        <v>90586.49</v>
      </c>
      <c r="S5712" s="30">
        <v>90586.49</v>
      </c>
      <c r="T5712" s="30">
        <v>90586.49</v>
      </c>
      <c r="U5712" s="30">
        <v>90586.49</v>
      </c>
      <c r="V5712" s="30">
        <v>27175.95</v>
      </c>
      <c r="W5712" s="30">
        <v>27175.95</v>
      </c>
      <c r="X5712" s="30">
        <v>27175.95</v>
      </c>
      <c r="Y5712" s="33">
        <f t="shared" si="89"/>
        <v>30.000003311752117</v>
      </c>
      <c r="Z5712" s="32">
        <v>0</v>
      </c>
      <c r="AA5712" s="32" t="s">
        <v>3323</v>
      </c>
      <c r="AB5712" s="26">
        <v>4</v>
      </c>
      <c r="AC5712" s="33">
        <v>0</v>
      </c>
      <c r="AD5712" s="33">
        <v>30</v>
      </c>
      <c r="AE5712" s="34" t="s">
        <v>5223</v>
      </c>
      <c r="AF5712" s="11"/>
    </row>
    <row r="5713" spans="2:32" ht="62.25" x14ac:dyDescent="0.5">
      <c r="B5713" s="11"/>
      <c r="C5713" s="28" t="s">
        <v>18210</v>
      </c>
      <c r="D5713" s="28" t="s">
        <v>18211</v>
      </c>
      <c r="E5713" s="29" t="s">
        <v>18212</v>
      </c>
      <c r="F5713" s="29" t="s">
        <v>1</v>
      </c>
      <c r="G5713" s="29" t="s">
        <v>51</v>
      </c>
      <c r="H5713" s="30" t="s">
        <v>3102</v>
      </c>
      <c r="I5713" s="30" t="s">
        <v>113</v>
      </c>
      <c r="J5713" s="31" t="s">
        <v>103</v>
      </c>
      <c r="K5713" s="30" t="s">
        <v>104</v>
      </c>
      <c r="L5713" s="32" t="s">
        <v>265</v>
      </c>
      <c r="M5713" s="30" t="s">
        <v>105</v>
      </c>
      <c r="N5713" s="30" t="s">
        <v>3025</v>
      </c>
      <c r="O5713" s="30" t="s">
        <v>107</v>
      </c>
      <c r="P5713" s="32" t="s">
        <v>46</v>
      </c>
      <c r="Q5713" s="54">
        <f>VLOOKUP(C5713,[1]Hoja2!$B$1:$AH$6025,32,FALSE)</f>
        <v>2017</v>
      </c>
      <c r="R5713" s="30">
        <f>VLOOKUP(C5713,[1]Hoja2!$B$1:$AH$6025,33,FALSE)</f>
        <v>106162.09</v>
      </c>
      <c r="S5713" s="30">
        <v>106162.09</v>
      </c>
      <c r="T5713" s="30">
        <v>106162.09</v>
      </c>
      <c r="U5713" s="30">
        <v>106162.09</v>
      </c>
      <c r="V5713" s="30">
        <v>31848.62</v>
      </c>
      <c r="W5713" s="30">
        <v>31848.62</v>
      </c>
      <c r="X5713" s="30">
        <v>31848.62</v>
      </c>
      <c r="Y5713" s="33">
        <f t="shared" si="89"/>
        <v>29.999993406309162</v>
      </c>
      <c r="Z5713" s="32">
        <v>0</v>
      </c>
      <c r="AA5713" s="32" t="s">
        <v>3323</v>
      </c>
      <c r="AB5713" s="26">
        <v>5</v>
      </c>
      <c r="AC5713" s="33">
        <v>0</v>
      </c>
      <c r="AD5713" s="33">
        <v>30</v>
      </c>
      <c r="AE5713" s="34" t="s">
        <v>5213</v>
      </c>
      <c r="AF5713" s="11"/>
    </row>
    <row r="5714" spans="2:32" ht="62.25" x14ac:dyDescent="0.5">
      <c r="B5714" s="11"/>
      <c r="C5714" s="28" t="s">
        <v>18213</v>
      </c>
      <c r="D5714" s="28" t="s">
        <v>18214</v>
      </c>
      <c r="E5714" s="29" t="s">
        <v>18215</v>
      </c>
      <c r="F5714" s="29" t="s">
        <v>1</v>
      </c>
      <c r="G5714" s="29" t="s">
        <v>51</v>
      </c>
      <c r="H5714" s="30" t="s">
        <v>3102</v>
      </c>
      <c r="I5714" s="30" t="s">
        <v>113</v>
      </c>
      <c r="J5714" s="31" t="s">
        <v>103</v>
      </c>
      <c r="K5714" s="30" t="s">
        <v>104</v>
      </c>
      <c r="L5714" s="32" t="s">
        <v>265</v>
      </c>
      <c r="M5714" s="30" t="s">
        <v>105</v>
      </c>
      <c r="N5714" s="30" t="s">
        <v>3025</v>
      </c>
      <c r="O5714" s="30" t="s">
        <v>107</v>
      </c>
      <c r="P5714" s="32" t="s">
        <v>46</v>
      </c>
      <c r="Q5714" s="54">
        <f>VLOOKUP(C5714,[1]Hoja2!$B$1:$AH$6025,32,FALSE)</f>
        <v>2017</v>
      </c>
      <c r="R5714" s="30">
        <f>VLOOKUP(C5714,[1]Hoja2!$B$1:$AH$6025,33,FALSE)</f>
        <v>72093.990000000005</v>
      </c>
      <c r="S5714" s="30">
        <v>72093.990000000005</v>
      </c>
      <c r="T5714" s="30">
        <v>72093.990000000005</v>
      </c>
      <c r="U5714" s="30">
        <v>72093.990000000005</v>
      </c>
      <c r="V5714" s="30">
        <v>21628.2</v>
      </c>
      <c r="W5714" s="30">
        <v>21628.2</v>
      </c>
      <c r="X5714" s="30">
        <v>21628.2</v>
      </c>
      <c r="Y5714" s="33">
        <f t="shared" si="89"/>
        <v>30.000004161234521</v>
      </c>
      <c r="Z5714" s="32">
        <v>0</v>
      </c>
      <c r="AA5714" s="32" t="s">
        <v>3323</v>
      </c>
      <c r="AB5714" s="26">
        <v>5</v>
      </c>
      <c r="AC5714" s="33">
        <v>0</v>
      </c>
      <c r="AD5714" s="33">
        <v>30</v>
      </c>
      <c r="AE5714" s="34" t="s">
        <v>5213</v>
      </c>
      <c r="AF5714" s="11"/>
    </row>
    <row r="5715" spans="2:32" ht="62.25" x14ac:dyDescent="0.5">
      <c r="B5715" s="11"/>
      <c r="C5715" s="28" t="s">
        <v>18216</v>
      </c>
      <c r="D5715" s="28" t="s">
        <v>18217</v>
      </c>
      <c r="E5715" s="29" t="s">
        <v>18218</v>
      </c>
      <c r="F5715" s="29" t="s">
        <v>1</v>
      </c>
      <c r="G5715" s="29" t="s">
        <v>51</v>
      </c>
      <c r="H5715" s="30" t="s">
        <v>3102</v>
      </c>
      <c r="I5715" s="30" t="s">
        <v>113</v>
      </c>
      <c r="J5715" s="31" t="s">
        <v>103</v>
      </c>
      <c r="K5715" s="30" t="s">
        <v>104</v>
      </c>
      <c r="L5715" s="32" t="s">
        <v>265</v>
      </c>
      <c r="M5715" s="30" t="s">
        <v>105</v>
      </c>
      <c r="N5715" s="30" t="s">
        <v>3025</v>
      </c>
      <c r="O5715" s="30" t="s">
        <v>107</v>
      </c>
      <c r="P5715" s="32" t="s">
        <v>46</v>
      </c>
      <c r="Q5715" s="54">
        <f>VLOOKUP(C5715,[1]Hoja2!$B$1:$AH$6025,32,FALSE)</f>
        <v>2017</v>
      </c>
      <c r="R5715" s="30">
        <f>VLOOKUP(C5715,[1]Hoja2!$B$1:$AH$6025,33,FALSE)</f>
        <v>90586.49</v>
      </c>
      <c r="S5715" s="30">
        <v>90586.49</v>
      </c>
      <c r="T5715" s="30">
        <v>90586.49</v>
      </c>
      <c r="U5715" s="30">
        <v>90586.49</v>
      </c>
      <c r="V5715" s="30">
        <v>27175.95</v>
      </c>
      <c r="W5715" s="30">
        <v>27175.95</v>
      </c>
      <c r="X5715" s="30">
        <v>27175.95</v>
      </c>
      <c r="Y5715" s="33">
        <f t="shared" si="89"/>
        <v>30.000003311752117</v>
      </c>
      <c r="Z5715" s="32">
        <v>0</v>
      </c>
      <c r="AA5715" s="32" t="s">
        <v>3323</v>
      </c>
      <c r="AB5715" s="26">
        <v>5</v>
      </c>
      <c r="AC5715" s="33">
        <v>0</v>
      </c>
      <c r="AD5715" s="33">
        <v>30</v>
      </c>
      <c r="AE5715" s="34" t="s">
        <v>5213</v>
      </c>
      <c r="AF5715" s="11"/>
    </row>
    <row r="5716" spans="2:32" ht="62.25" x14ac:dyDescent="0.5">
      <c r="B5716" s="11"/>
      <c r="C5716" s="28" t="s">
        <v>18219</v>
      </c>
      <c r="D5716" s="28" t="s">
        <v>18220</v>
      </c>
      <c r="E5716" s="29" t="s">
        <v>18221</v>
      </c>
      <c r="F5716" s="29" t="s">
        <v>1</v>
      </c>
      <c r="G5716" s="29" t="s">
        <v>51</v>
      </c>
      <c r="H5716" s="30" t="s">
        <v>3102</v>
      </c>
      <c r="I5716" s="30" t="s">
        <v>113</v>
      </c>
      <c r="J5716" s="31" t="s">
        <v>103</v>
      </c>
      <c r="K5716" s="30" t="s">
        <v>104</v>
      </c>
      <c r="L5716" s="32" t="s">
        <v>265</v>
      </c>
      <c r="M5716" s="30" t="s">
        <v>105</v>
      </c>
      <c r="N5716" s="30" t="s">
        <v>3025</v>
      </c>
      <c r="O5716" s="30" t="s">
        <v>107</v>
      </c>
      <c r="P5716" s="32" t="s">
        <v>46</v>
      </c>
      <c r="Q5716" s="54">
        <f>VLOOKUP(C5716,[1]Hoja2!$B$1:$AH$6025,32,FALSE)</f>
        <v>2017</v>
      </c>
      <c r="R5716" s="30">
        <f>VLOOKUP(C5716,[1]Hoja2!$B$1:$AH$6025,33,FALSE)</f>
        <v>84779.9</v>
      </c>
      <c r="S5716" s="30">
        <v>84779.9</v>
      </c>
      <c r="T5716" s="30">
        <v>84779.9</v>
      </c>
      <c r="U5716" s="30">
        <v>84779.9</v>
      </c>
      <c r="V5716" s="30">
        <v>25433.97</v>
      </c>
      <c r="W5716" s="30">
        <v>25433.97</v>
      </c>
      <c r="X5716" s="30">
        <v>25433.97</v>
      </c>
      <c r="Y5716" s="33">
        <f t="shared" si="89"/>
        <v>30.000000000000004</v>
      </c>
      <c r="Z5716" s="32">
        <v>0</v>
      </c>
      <c r="AA5716" s="32" t="s">
        <v>3323</v>
      </c>
      <c r="AB5716" s="26">
        <v>4</v>
      </c>
      <c r="AC5716" s="33">
        <v>0</v>
      </c>
      <c r="AD5716" s="33">
        <v>30</v>
      </c>
      <c r="AE5716" s="34" t="s">
        <v>5213</v>
      </c>
      <c r="AF5716" s="11"/>
    </row>
    <row r="5717" spans="2:32" ht="62.25" x14ac:dyDescent="0.5">
      <c r="B5717" s="11"/>
      <c r="C5717" s="28" t="s">
        <v>18222</v>
      </c>
      <c r="D5717" s="28" t="s">
        <v>18223</v>
      </c>
      <c r="E5717" s="29" t="s">
        <v>18224</v>
      </c>
      <c r="F5717" s="29" t="s">
        <v>1</v>
      </c>
      <c r="G5717" s="29" t="s">
        <v>51</v>
      </c>
      <c r="H5717" s="30" t="s">
        <v>3102</v>
      </c>
      <c r="I5717" s="30" t="s">
        <v>113</v>
      </c>
      <c r="J5717" s="31" t="s">
        <v>103</v>
      </c>
      <c r="K5717" s="30" t="s">
        <v>104</v>
      </c>
      <c r="L5717" s="32" t="s">
        <v>265</v>
      </c>
      <c r="M5717" s="30" t="s">
        <v>105</v>
      </c>
      <c r="N5717" s="30" t="s">
        <v>3025</v>
      </c>
      <c r="O5717" s="30" t="s">
        <v>107</v>
      </c>
      <c r="P5717" s="32" t="s">
        <v>46</v>
      </c>
      <c r="Q5717" s="54">
        <f>VLOOKUP(C5717,[1]Hoja2!$B$1:$AH$6025,32,FALSE)</f>
        <v>2017</v>
      </c>
      <c r="R5717" s="30">
        <f>VLOOKUP(C5717,[1]Hoja2!$B$1:$AH$6025,33,FALSE)</f>
        <v>66781.97</v>
      </c>
      <c r="S5717" s="30">
        <v>66781.97</v>
      </c>
      <c r="T5717" s="30">
        <v>66781.97</v>
      </c>
      <c r="U5717" s="30">
        <v>66781.97</v>
      </c>
      <c r="V5717" s="30">
        <v>20034.59</v>
      </c>
      <c r="W5717" s="30">
        <v>20034.59</v>
      </c>
      <c r="X5717" s="30">
        <v>20034.59</v>
      </c>
      <c r="Y5717" s="33">
        <f t="shared" si="89"/>
        <v>29.999998502589847</v>
      </c>
      <c r="Z5717" s="32">
        <v>0</v>
      </c>
      <c r="AA5717" s="32" t="s">
        <v>3323</v>
      </c>
      <c r="AB5717" s="26">
        <v>4</v>
      </c>
      <c r="AC5717" s="33">
        <v>0</v>
      </c>
      <c r="AD5717" s="33">
        <v>30</v>
      </c>
      <c r="AE5717" s="34" t="s">
        <v>5223</v>
      </c>
      <c r="AF5717" s="11"/>
    </row>
    <row r="5718" spans="2:32" ht="62.25" x14ac:dyDescent="0.5">
      <c r="B5718" s="11"/>
      <c r="C5718" s="28" t="s">
        <v>18225</v>
      </c>
      <c r="D5718" s="28" t="s">
        <v>18226</v>
      </c>
      <c r="E5718" s="29" t="s">
        <v>18227</v>
      </c>
      <c r="F5718" s="29" t="s">
        <v>1</v>
      </c>
      <c r="G5718" s="29" t="s">
        <v>51</v>
      </c>
      <c r="H5718" s="30" t="s">
        <v>3102</v>
      </c>
      <c r="I5718" s="30" t="s">
        <v>113</v>
      </c>
      <c r="J5718" s="31" t="s">
        <v>103</v>
      </c>
      <c r="K5718" s="30" t="s">
        <v>104</v>
      </c>
      <c r="L5718" s="32" t="s">
        <v>265</v>
      </c>
      <c r="M5718" s="30" t="s">
        <v>105</v>
      </c>
      <c r="N5718" s="30" t="s">
        <v>3025</v>
      </c>
      <c r="O5718" s="30" t="s">
        <v>107</v>
      </c>
      <c r="P5718" s="32" t="s">
        <v>46</v>
      </c>
      <c r="Q5718" s="54">
        <f>VLOOKUP(C5718,[1]Hoja2!$B$1:$AH$6025,32,FALSE)</f>
        <v>2017</v>
      </c>
      <c r="R5718" s="30">
        <f>VLOOKUP(C5718,[1]Hoja2!$B$1:$AH$6025,33,FALSE)</f>
        <v>72093.990000000005</v>
      </c>
      <c r="S5718" s="30">
        <v>72093.990000000005</v>
      </c>
      <c r="T5718" s="30">
        <v>72093.990000000005</v>
      </c>
      <c r="U5718" s="30">
        <v>72093.990000000005</v>
      </c>
      <c r="V5718" s="30">
        <v>21628.2</v>
      </c>
      <c r="W5718" s="30">
        <v>21628.2</v>
      </c>
      <c r="X5718" s="30">
        <v>21628.2</v>
      </c>
      <c r="Y5718" s="33">
        <f t="shared" si="89"/>
        <v>30.000004161234521</v>
      </c>
      <c r="Z5718" s="32">
        <v>0</v>
      </c>
      <c r="AA5718" s="32" t="s">
        <v>3323</v>
      </c>
      <c r="AB5718" s="26">
        <v>4</v>
      </c>
      <c r="AC5718" s="33">
        <v>0</v>
      </c>
      <c r="AD5718" s="33">
        <v>30</v>
      </c>
      <c r="AE5718" s="34" t="s">
        <v>5223</v>
      </c>
      <c r="AF5718" s="11"/>
    </row>
    <row r="5719" spans="2:32" ht="62.25" x14ac:dyDescent="0.5">
      <c r="B5719" s="11"/>
      <c r="C5719" s="28" t="s">
        <v>18228</v>
      </c>
      <c r="D5719" s="28" t="s">
        <v>18229</v>
      </c>
      <c r="E5719" s="29" t="s">
        <v>18230</v>
      </c>
      <c r="F5719" s="29" t="s">
        <v>1</v>
      </c>
      <c r="G5719" s="29" t="s">
        <v>51</v>
      </c>
      <c r="H5719" s="30" t="s">
        <v>3102</v>
      </c>
      <c r="I5719" s="30" t="s">
        <v>113</v>
      </c>
      <c r="J5719" s="31" t="s">
        <v>103</v>
      </c>
      <c r="K5719" s="30" t="s">
        <v>104</v>
      </c>
      <c r="L5719" s="32" t="s">
        <v>265</v>
      </c>
      <c r="M5719" s="30" t="s">
        <v>105</v>
      </c>
      <c r="N5719" s="30" t="s">
        <v>3025</v>
      </c>
      <c r="O5719" s="30" t="s">
        <v>107</v>
      </c>
      <c r="P5719" s="32" t="s">
        <v>46</v>
      </c>
      <c r="Q5719" s="54">
        <f>VLOOKUP(C5719,[1]Hoja2!$B$1:$AH$6025,32,FALSE)</f>
        <v>2017</v>
      </c>
      <c r="R5719" s="30">
        <f>VLOOKUP(C5719,[1]Hoja2!$B$1:$AH$6025,33,FALSE)</f>
        <v>90586.49</v>
      </c>
      <c r="S5719" s="30">
        <v>90586.49</v>
      </c>
      <c r="T5719" s="30">
        <v>90586.49</v>
      </c>
      <c r="U5719" s="30">
        <v>90586.49</v>
      </c>
      <c r="V5719" s="30">
        <v>27175.95</v>
      </c>
      <c r="W5719" s="30">
        <v>27175.95</v>
      </c>
      <c r="X5719" s="30">
        <v>27175.95</v>
      </c>
      <c r="Y5719" s="33">
        <f t="shared" si="89"/>
        <v>30.000003311752117</v>
      </c>
      <c r="Z5719" s="32">
        <v>0</v>
      </c>
      <c r="AA5719" s="32" t="s">
        <v>3323</v>
      </c>
      <c r="AB5719" s="26">
        <v>4</v>
      </c>
      <c r="AC5719" s="33">
        <v>0</v>
      </c>
      <c r="AD5719" s="33">
        <v>30</v>
      </c>
      <c r="AE5719" s="34" t="s">
        <v>5223</v>
      </c>
      <c r="AF5719" s="11"/>
    </row>
    <row r="5720" spans="2:32" ht="62.25" x14ac:dyDescent="0.5">
      <c r="B5720" s="11"/>
      <c r="C5720" s="28" t="s">
        <v>18231</v>
      </c>
      <c r="D5720" s="28" t="s">
        <v>18232</v>
      </c>
      <c r="E5720" s="29" t="s">
        <v>18233</v>
      </c>
      <c r="F5720" s="29" t="s">
        <v>1</v>
      </c>
      <c r="G5720" s="29" t="s">
        <v>51</v>
      </c>
      <c r="H5720" s="30" t="s">
        <v>3102</v>
      </c>
      <c r="I5720" s="30" t="s">
        <v>113</v>
      </c>
      <c r="J5720" s="31" t="s">
        <v>103</v>
      </c>
      <c r="K5720" s="30" t="s">
        <v>104</v>
      </c>
      <c r="L5720" s="32" t="s">
        <v>265</v>
      </c>
      <c r="M5720" s="30" t="s">
        <v>105</v>
      </c>
      <c r="N5720" s="30" t="s">
        <v>3025</v>
      </c>
      <c r="O5720" s="30" t="s">
        <v>107</v>
      </c>
      <c r="P5720" s="32" t="s">
        <v>46</v>
      </c>
      <c r="Q5720" s="54">
        <f>VLOOKUP(C5720,[1]Hoja2!$B$1:$AH$6025,32,FALSE)</f>
        <v>2017</v>
      </c>
      <c r="R5720" s="30">
        <f>VLOOKUP(C5720,[1]Hoja2!$B$1:$AH$6025,33,FALSE)</f>
        <v>84779.9</v>
      </c>
      <c r="S5720" s="30">
        <v>84779.9</v>
      </c>
      <c r="T5720" s="30">
        <v>84779.9</v>
      </c>
      <c r="U5720" s="30">
        <v>84779.9</v>
      </c>
      <c r="V5720" s="30">
        <v>25433.97</v>
      </c>
      <c r="W5720" s="30">
        <v>25433.97</v>
      </c>
      <c r="X5720" s="30">
        <v>25433.97</v>
      </c>
      <c r="Y5720" s="33">
        <f t="shared" si="89"/>
        <v>30.000000000000004</v>
      </c>
      <c r="Z5720" s="32">
        <v>0</v>
      </c>
      <c r="AA5720" s="32" t="s">
        <v>3323</v>
      </c>
      <c r="AB5720" s="26">
        <v>5</v>
      </c>
      <c r="AC5720" s="33">
        <v>0</v>
      </c>
      <c r="AD5720" s="33">
        <v>30</v>
      </c>
      <c r="AE5720" s="34" t="s">
        <v>5223</v>
      </c>
      <c r="AF5720" s="11"/>
    </row>
    <row r="5721" spans="2:32" ht="62.25" x14ac:dyDescent="0.5">
      <c r="B5721" s="11"/>
      <c r="C5721" s="28" t="s">
        <v>18234</v>
      </c>
      <c r="D5721" s="28" t="s">
        <v>18235</v>
      </c>
      <c r="E5721" s="29" t="s">
        <v>18236</v>
      </c>
      <c r="F5721" s="29" t="s">
        <v>1</v>
      </c>
      <c r="G5721" s="29" t="s">
        <v>51</v>
      </c>
      <c r="H5721" s="30" t="s">
        <v>3102</v>
      </c>
      <c r="I5721" s="30" t="s">
        <v>113</v>
      </c>
      <c r="J5721" s="31" t="s">
        <v>103</v>
      </c>
      <c r="K5721" s="30" t="s">
        <v>104</v>
      </c>
      <c r="L5721" s="32" t="s">
        <v>265</v>
      </c>
      <c r="M5721" s="30" t="s">
        <v>105</v>
      </c>
      <c r="N5721" s="30" t="s">
        <v>3025</v>
      </c>
      <c r="O5721" s="30" t="s">
        <v>107</v>
      </c>
      <c r="P5721" s="32" t="s">
        <v>46</v>
      </c>
      <c r="Q5721" s="54">
        <f>VLOOKUP(C5721,[1]Hoja2!$B$1:$AH$6025,32,FALSE)</f>
        <v>2017</v>
      </c>
      <c r="R5721" s="30">
        <f>VLOOKUP(C5721,[1]Hoja2!$B$1:$AH$6025,33,FALSE)</f>
        <v>72093.990000000005</v>
      </c>
      <c r="S5721" s="30">
        <v>72093.990000000005</v>
      </c>
      <c r="T5721" s="30">
        <v>72093.990000000005</v>
      </c>
      <c r="U5721" s="30">
        <v>72093.990000000005</v>
      </c>
      <c r="V5721" s="30">
        <v>21628.2</v>
      </c>
      <c r="W5721" s="30">
        <v>21628.2</v>
      </c>
      <c r="X5721" s="30">
        <v>21628.2</v>
      </c>
      <c r="Y5721" s="33">
        <f t="shared" si="89"/>
        <v>30.000004161234521</v>
      </c>
      <c r="Z5721" s="32">
        <v>0</v>
      </c>
      <c r="AA5721" s="32" t="s">
        <v>3323</v>
      </c>
      <c r="AB5721" s="26">
        <v>7</v>
      </c>
      <c r="AC5721" s="33">
        <v>0</v>
      </c>
      <c r="AD5721" s="33">
        <v>30</v>
      </c>
      <c r="AE5721" s="34" t="s">
        <v>5213</v>
      </c>
      <c r="AF5721" s="11"/>
    </row>
    <row r="5722" spans="2:32" ht="62.25" x14ac:dyDescent="0.5">
      <c r="B5722" s="11"/>
      <c r="C5722" s="28" t="s">
        <v>18237</v>
      </c>
      <c r="D5722" s="28" t="s">
        <v>18238</v>
      </c>
      <c r="E5722" s="29" t="s">
        <v>18239</v>
      </c>
      <c r="F5722" s="29" t="s">
        <v>1</v>
      </c>
      <c r="G5722" s="29" t="s">
        <v>51</v>
      </c>
      <c r="H5722" s="30" t="s">
        <v>3102</v>
      </c>
      <c r="I5722" s="30" t="s">
        <v>113</v>
      </c>
      <c r="J5722" s="31" t="s">
        <v>103</v>
      </c>
      <c r="K5722" s="30" t="s">
        <v>104</v>
      </c>
      <c r="L5722" s="32" t="s">
        <v>265</v>
      </c>
      <c r="M5722" s="30" t="s">
        <v>105</v>
      </c>
      <c r="N5722" s="30" t="s">
        <v>3025</v>
      </c>
      <c r="O5722" s="30" t="s">
        <v>107</v>
      </c>
      <c r="P5722" s="32" t="s">
        <v>46</v>
      </c>
      <c r="Q5722" s="54">
        <f>VLOOKUP(C5722,[1]Hoja2!$B$1:$AH$6025,32,FALSE)</f>
        <v>2017</v>
      </c>
      <c r="R5722" s="30">
        <f>VLOOKUP(C5722,[1]Hoja2!$B$1:$AH$6025,33,FALSE)</f>
        <v>80679.360000000001</v>
      </c>
      <c r="S5722" s="30">
        <v>80679.360000000001</v>
      </c>
      <c r="T5722" s="30">
        <v>80679.360000000001</v>
      </c>
      <c r="U5722" s="30">
        <v>80679.360000000001</v>
      </c>
      <c r="V5722" s="30">
        <v>24203.81</v>
      </c>
      <c r="W5722" s="30">
        <v>24203.81</v>
      </c>
      <c r="X5722" s="30">
        <v>24203.81</v>
      </c>
      <c r="Y5722" s="33">
        <f t="shared" si="89"/>
        <v>30.000002478948769</v>
      </c>
      <c r="Z5722" s="32">
        <v>0</v>
      </c>
      <c r="AA5722" s="32" t="s">
        <v>3323</v>
      </c>
      <c r="AB5722" s="26">
        <v>4</v>
      </c>
      <c r="AC5722" s="33">
        <v>0</v>
      </c>
      <c r="AD5722" s="33">
        <v>30</v>
      </c>
      <c r="AE5722" s="34" t="s">
        <v>5213</v>
      </c>
      <c r="AF5722" s="11"/>
    </row>
    <row r="5723" spans="2:32" ht="62.25" x14ac:dyDescent="0.5">
      <c r="B5723" s="11"/>
      <c r="C5723" s="28" t="s">
        <v>18240</v>
      </c>
      <c r="D5723" s="28" t="s">
        <v>18241</v>
      </c>
      <c r="E5723" s="29" t="s">
        <v>18242</v>
      </c>
      <c r="F5723" s="29" t="s">
        <v>1</v>
      </c>
      <c r="G5723" s="29" t="s">
        <v>51</v>
      </c>
      <c r="H5723" s="30" t="s">
        <v>3102</v>
      </c>
      <c r="I5723" s="30" t="s">
        <v>113</v>
      </c>
      <c r="J5723" s="31" t="s">
        <v>103</v>
      </c>
      <c r="K5723" s="30" t="s">
        <v>104</v>
      </c>
      <c r="L5723" s="32" t="s">
        <v>265</v>
      </c>
      <c r="M5723" s="30" t="s">
        <v>105</v>
      </c>
      <c r="N5723" s="30" t="s">
        <v>3025</v>
      </c>
      <c r="O5723" s="30" t="s">
        <v>107</v>
      </c>
      <c r="P5723" s="32" t="s">
        <v>46</v>
      </c>
      <c r="Q5723" s="54">
        <f>VLOOKUP(C5723,[1]Hoja2!$B$1:$AH$6025,32,FALSE)</f>
        <v>2017</v>
      </c>
      <c r="R5723" s="30">
        <f>VLOOKUP(C5723,[1]Hoja2!$B$1:$AH$6025,33,FALSE)</f>
        <v>84779.9</v>
      </c>
      <c r="S5723" s="30">
        <v>84779.9</v>
      </c>
      <c r="T5723" s="30">
        <v>84779.9</v>
      </c>
      <c r="U5723" s="30">
        <v>84779.9</v>
      </c>
      <c r="V5723" s="30">
        <v>25433.97</v>
      </c>
      <c r="W5723" s="30">
        <v>25433.97</v>
      </c>
      <c r="X5723" s="30">
        <v>25433.97</v>
      </c>
      <c r="Y5723" s="33">
        <f t="shared" si="89"/>
        <v>30.000000000000004</v>
      </c>
      <c r="Z5723" s="32">
        <v>0</v>
      </c>
      <c r="AA5723" s="32" t="s">
        <v>3323</v>
      </c>
      <c r="AB5723" s="26">
        <v>7</v>
      </c>
      <c r="AC5723" s="33">
        <v>0</v>
      </c>
      <c r="AD5723" s="33">
        <v>30</v>
      </c>
      <c r="AE5723" s="34" t="s">
        <v>5213</v>
      </c>
      <c r="AF5723" s="11"/>
    </row>
    <row r="5724" spans="2:32" ht="62.25" x14ac:dyDescent="0.5">
      <c r="B5724" s="11"/>
      <c r="C5724" s="28" t="s">
        <v>18243</v>
      </c>
      <c r="D5724" s="28" t="s">
        <v>18244</v>
      </c>
      <c r="E5724" s="29" t="s">
        <v>18245</v>
      </c>
      <c r="F5724" s="29" t="s">
        <v>1</v>
      </c>
      <c r="G5724" s="29" t="s">
        <v>51</v>
      </c>
      <c r="H5724" s="30" t="s">
        <v>3102</v>
      </c>
      <c r="I5724" s="30" t="s">
        <v>113</v>
      </c>
      <c r="J5724" s="31" t="s">
        <v>103</v>
      </c>
      <c r="K5724" s="30" t="s">
        <v>104</v>
      </c>
      <c r="L5724" s="32" t="s">
        <v>265</v>
      </c>
      <c r="M5724" s="30" t="s">
        <v>105</v>
      </c>
      <c r="N5724" s="30" t="s">
        <v>3025</v>
      </c>
      <c r="O5724" s="30" t="s">
        <v>107</v>
      </c>
      <c r="P5724" s="32" t="s">
        <v>46</v>
      </c>
      <c r="Q5724" s="54">
        <f>VLOOKUP(C5724,[1]Hoja2!$B$1:$AH$6025,32,FALSE)</f>
        <v>2017</v>
      </c>
      <c r="R5724" s="30">
        <f>VLOOKUP(C5724,[1]Hoja2!$B$1:$AH$6025,33,FALSE)</f>
        <v>90586.49</v>
      </c>
      <c r="S5724" s="30">
        <v>90586.49</v>
      </c>
      <c r="T5724" s="30">
        <v>90586.49</v>
      </c>
      <c r="U5724" s="30">
        <v>90586.49</v>
      </c>
      <c r="V5724" s="30">
        <v>27175.95</v>
      </c>
      <c r="W5724" s="30">
        <v>27175.95</v>
      </c>
      <c r="X5724" s="30">
        <v>27175.95</v>
      </c>
      <c r="Y5724" s="33">
        <f t="shared" si="89"/>
        <v>30.000003311752117</v>
      </c>
      <c r="Z5724" s="32">
        <v>0</v>
      </c>
      <c r="AA5724" s="32" t="s">
        <v>3323</v>
      </c>
      <c r="AB5724" s="26">
        <v>7</v>
      </c>
      <c r="AC5724" s="33">
        <v>0</v>
      </c>
      <c r="AD5724" s="33">
        <v>30</v>
      </c>
      <c r="AE5724" s="34" t="s">
        <v>5223</v>
      </c>
      <c r="AF5724" s="11"/>
    </row>
    <row r="5725" spans="2:32" ht="62.25" x14ac:dyDescent="0.5">
      <c r="B5725" s="11"/>
      <c r="C5725" s="28" t="s">
        <v>18246</v>
      </c>
      <c r="D5725" s="28" t="s">
        <v>18247</v>
      </c>
      <c r="E5725" s="29" t="s">
        <v>18248</v>
      </c>
      <c r="F5725" s="29" t="s">
        <v>1</v>
      </c>
      <c r="G5725" s="29" t="s">
        <v>51</v>
      </c>
      <c r="H5725" s="30" t="s">
        <v>3102</v>
      </c>
      <c r="I5725" s="30" t="s">
        <v>113</v>
      </c>
      <c r="J5725" s="31" t="s">
        <v>103</v>
      </c>
      <c r="K5725" s="30" t="s">
        <v>104</v>
      </c>
      <c r="L5725" s="32" t="s">
        <v>265</v>
      </c>
      <c r="M5725" s="30" t="s">
        <v>105</v>
      </c>
      <c r="N5725" s="30" t="s">
        <v>3025</v>
      </c>
      <c r="O5725" s="30" t="s">
        <v>107</v>
      </c>
      <c r="P5725" s="32" t="s">
        <v>46</v>
      </c>
      <c r="Q5725" s="54">
        <f>VLOOKUP(C5725,[1]Hoja2!$B$1:$AH$6025,32,FALSE)</f>
        <v>2017</v>
      </c>
      <c r="R5725" s="30">
        <f>VLOOKUP(C5725,[1]Hoja2!$B$1:$AH$6025,33,FALSE)</f>
        <v>86718.05</v>
      </c>
      <c r="S5725" s="30">
        <v>86718.05</v>
      </c>
      <c r="T5725" s="30">
        <v>86718.05</v>
      </c>
      <c r="U5725" s="30">
        <v>86718.05</v>
      </c>
      <c r="V5725" s="30">
        <v>26015.41</v>
      </c>
      <c r="W5725" s="30">
        <v>26015.41</v>
      </c>
      <c r="X5725" s="30">
        <v>26015.41</v>
      </c>
      <c r="Y5725" s="33">
        <f t="shared" si="89"/>
        <v>29.999994234187692</v>
      </c>
      <c r="Z5725" s="32">
        <v>0</v>
      </c>
      <c r="AA5725" s="32" t="s">
        <v>3323</v>
      </c>
      <c r="AB5725" s="26">
        <v>4</v>
      </c>
      <c r="AC5725" s="33">
        <v>0</v>
      </c>
      <c r="AD5725" s="33">
        <v>30</v>
      </c>
      <c r="AE5725" s="34" t="s">
        <v>5213</v>
      </c>
      <c r="AF5725" s="11"/>
    </row>
    <row r="5726" spans="2:32" ht="62.25" x14ac:dyDescent="0.5">
      <c r="B5726" s="11"/>
      <c r="C5726" s="28" t="s">
        <v>18249</v>
      </c>
      <c r="D5726" s="28" t="s">
        <v>18250</v>
      </c>
      <c r="E5726" s="29" t="s">
        <v>18251</v>
      </c>
      <c r="F5726" s="29" t="s">
        <v>1</v>
      </c>
      <c r="G5726" s="29" t="s">
        <v>51</v>
      </c>
      <c r="H5726" s="30" t="s">
        <v>3102</v>
      </c>
      <c r="I5726" s="30" t="s">
        <v>113</v>
      </c>
      <c r="J5726" s="31" t="s">
        <v>103</v>
      </c>
      <c r="K5726" s="30" t="s">
        <v>104</v>
      </c>
      <c r="L5726" s="32" t="s">
        <v>265</v>
      </c>
      <c r="M5726" s="30" t="s">
        <v>105</v>
      </c>
      <c r="N5726" s="30" t="s">
        <v>3025</v>
      </c>
      <c r="O5726" s="30" t="s">
        <v>107</v>
      </c>
      <c r="P5726" s="32" t="s">
        <v>46</v>
      </c>
      <c r="Q5726" s="54">
        <f>VLOOKUP(C5726,[1]Hoja2!$B$1:$AH$6025,32,FALSE)</f>
        <v>2017</v>
      </c>
      <c r="R5726" s="30">
        <f>VLOOKUP(C5726,[1]Hoja2!$B$1:$AH$6025,33,FALSE)</f>
        <v>84779.9</v>
      </c>
      <c r="S5726" s="30">
        <v>84779.9</v>
      </c>
      <c r="T5726" s="30">
        <v>84779.9</v>
      </c>
      <c r="U5726" s="30">
        <v>84779.9</v>
      </c>
      <c r="V5726" s="30">
        <v>25433.97</v>
      </c>
      <c r="W5726" s="30">
        <v>25433.97</v>
      </c>
      <c r="X5726" s="30">
        <v>25433.97</v>
      </c>
      <c r="Y5726" s="33">
        <f t="shared" si="89"/>
        <v>30.000000000000004</v>
      </c>
      <c r="Z5726" s="32">
        <v>0</v>
      </c>
      <c r="AA5726" s="32" t="s">
        <v>3323</v>
      </c>
      <c r="AB5726" s="26">
        <v>4</v>
      </c>
      <c r="AC5726" s="33">
        <v>0</v>
      </c>
      <c r="AD5726" s="33">
        <v>30</v>
      </c>
      <c r="AE5726" s="34" t="s">
        <v>5223</v>
      </c>
      <c r="AF5726" s="11"/>
    </row>
    <row r="5727" spans="2:32" ht="62.25" x14ac:dyDescent="0.5">
      <c r="B5727" s="11"/>
      <c r="C5727" s="28" t="s">
        <v>18252</v>
      </c>
      <c r="D5727" s="28" t="s">
        <v>18253</v>
      </c>
      <c r="E5727" s="29" t="s">
        <v>18254</v>
      </c>
      <c r="F5727" s="29" t="s">
        <v>1</v>
      </c>
      <c r="G5727" s="29" t="s">
        <v>51</v>
      </c>
      <c r="H5727" s="30" t="s">
        <v>3102</v>
      </c>
      <c r="I5727" s="30" t="s">
        <v>113</v>
      </c>
      <c r="J5727" s="31" t="s">
        <v>103</v>
      </c>
      <c r="K5727" s="30" t="s">
        <v>104</v>
      </c>
      <c r="L5727" s="32" t="s">
        <v>265</v>
      </c>
      <c r="M5727" s="30" t="s">
        <v>105</v>
      </c>
      <c r="N5727" s="30" t="s">
        <v>3025</v>
      </c>
      <c r="O5727" s="30" t="s">
        <v>107</v>
      </c>
      <c r="P5727" s="32" t="s">
        <v>46</v>
      </c>
      <c r="Q5727" s="54">
        <f>VLOOKUP(C5727,[1]Hoja2!$B$1:$AH$6025,32,FALSE)</f>
        <v>2017</v>
      </c>
      <c r="R5727" s="30">
        <f>VLOOKUP(C5727,[1]Hoja2!$B$1:$AH$6025,33,FALSE)</f>
        <v>90586.49</v>
      </c>
      <c r="S5727" s="30">
        <v>90586.49</v>
      </c>
      <c r="T5727" s="30">
        <v>90586.49</v>
      </c>
      <c r="U5727" s="30">
        <v>90586.49</v>
      </c>
      <c r="V5727" s="30">
        <v>27175.95</v>
      </c>
      <c r="W5727" s="30">
        <v>27175.95</v>
      </c>
      <c r="X5727" s="30">
        <v>27175.95</v>
      </c>
      <c r="Y5727" s="33">
        <f t="shared" si="89"/>
        <v>30.000003311752117</v>
      </c>
      <c r="Z5727" s="32">
        <v>0</v>
      </c>
      <c r="AA5727" s="32" t="s">
        <v>3323</v>
      </c>
      <c r="AB5727" s="26">
        <v>4</v>
      </c>
      <c r="AC5727" s="33">
        <v>0</v>
      </c>
      <c r="AD5727" s="33">
        <v>30</v>
      </c>
      <c r="AE5727" s="34" t="s">
        <v>5213</v>
      </c>
      <c r="AF5727" s="11"/>
    </row>
    <row r="5728" spans="2:32" ht="62.25" x14ac:dyDescent="0.5">
      <c r="B5728" s="11"/>
      <c r="C5728" s="28" t="s">
        <v>18255</v>
      </c>
      <c r="D5728" s="28" t="s">
        <v>18256</v>
      </c>
      <c r="E5728" s="29" t="s">
        <v>18257</v>
      </c>
      <c r="F5728" s="29" t="s">
        <v>1</v>
      </c>
      <c r="G5728" s="29" t="s">
        <v>51</v>
      </c>
      <c r="H5728" s="30" t="s">
        <v>3102</v>
      </c>
      <c r="I5728" s="30" t="s">
        <v>113</v>
      </c>
      <c r="J5728" s="31" t="s">
        <v>103</v>
      </c>
      <c r="K5728" s="30" t="s">
        <v>104</v>
      </c>
      <c r="L5728" s="32" t="s">
        <v>265</v>
      </c>
      <c r="M5728" s="30" t="s">
        <v>105</v>
      </c>
      <c r="N5728" s="30" t="s">
        <v>3025</v>
      </c>
      <c r="O5728" s="30" t="s">
        <v>107</v>
      </c>
      <c r="P5728" s="32" t="s">
        <v>46</v>
      </c>
      <c r="Q5728" s="54">
        <f>VLOOKUP(C5728,[1]Hoja2!$B$1:$AH$6025,32,FALSE)</f>
        <v>2017</v>
      </c>
      <c r="R5728" s="30">
        <f>VLOOKUP(C5728,[1]Hoja2!$B$1:$AH$6025,33,FALSE)</f>
        <v>52745.72</v>
      </c>
      <c r="S5728" s="30">
        <v>52745.72</v>
      </c>
      <c r="T5728" s="30">
        <v>52745.72</v>
      </c>
      <c r="U5728" s="30">
        <v>52745.72</v>
      </c>
      <c r="V5728" s="30">
        <v>15823.72</v>
      </c>
      <c r="W5728" s="30">
        <v>15823.72</v>
      </c>
      <c r="X5728" s="30">
        <v>15823.72</v>
      </c>
      <c r="Y5728" s="33">
        <f t="shared" si="89"/>
        <v>30.000007583553696</v>
      </c>
      <c r="Z5728" s="32">
        <v>0</v>
      </c>
      <c r="AA5728" s="32" t="s">
        <v>3323</v>
      </c>
      <c r="AB5728" s="26">
        <v>5</v>
      </c>
      <c r="AC5728" s="33">
        <v>0</v>
      </c>
      <c r="AD5728" s="33">
        <v>30</v>
      </c>
      <c r="AE5728" s="34" t="s">
        <v>5213</v>
      </c>
      <c r="AF5728" s="11"/>
    </row>
    <row r="5729" spans="2:32" ht="62.25" x14ac:dyDescent="0.5">
      <c r="B5729" s="11"/>
      <c r="C5729" s="28" t="s">
        <v>18258</v>
      </c>
      <c r="D5729" s="28" t="s">
        <v>18259</v>
      </c>
      <c r="E5729" s="29" t="s">
        <v>18260</v>
      </c>
      <c r="F5729" s="29" t="s">
        <v>1</v>
      </c>
      <c r="G5729" s="29" t="s">
        <v>51</v>
      </c>
      <c r="H5729" s="30" t="s">
        <v>3102</v>
      </c>
      <c r="I5729" s="30" t="s">
        <v>113</v>
      </c>
      <c r="J5729" s="31" t="s">
        <v>103</v>
      </c>
      <c r="K5729" s="30" t="s">
        <v>104</v>
      </c>
      <c r="L5729" s="32" t="s">
        <v>265</v>
      </c>
      <c r="M5729" s="30" t="s">
        <v>105</v>
      </c>
      <c r="N5729" s="30" t="s">
        <v>3025</v>
      </c>
      <c r="O5729" s="30" t="s">
        <v>107</v>
      </c>
      <c r="P5729" s="32" t="s">
        <v>46</v>
      </c>
      <c r="Q5729" s="54">
        <f>VLOOKUP(C5729,[1]Hoja2!$B$1:$AH$6025,32,FALSE)</f>
        <v>2017</v>
      </c>
      <c r="R5729" s="30">
        <f>VLOOKUP(C5729,[1]Hoja2!$B$1:$AH$6025,33,FALSE)</f>
        <v>72093.990000000005</v>
      </c>
      <c r="S5729" s="30">
        <v>72093.990000000005</v>
      </c>
      <c r="T5729" s="30">
        <v>72093.990000000005</v>
      </c>
      <c r="U5729" s="30">
        <v>72093.990000000005</v>
      </c>
      <c r="V5729" s="30">
        <v>21628.2</v>
      </c>
      <c r="W5729" s="30">
        <v>21628.2</v>
      </c>
      <c r="X5729" s="30">
        <v>21628.2</v>
      </c>
      <c r="Y5729" s="33">
        <f t="shared" si="89"/>
        <v>30.000004161234521</v>
      </c>
      <c r="Z5729" s="32">
        <v>0</v>
      </c>
      <c r="AA5729" s="32" t="s">
        <v>3323</v>
      </c>
      <c r="AB5729" s="26">
        <v>3</v>
      </c>
      <c r="AC5729" s="33">
        <v>0</v>
      </c>
      <c r="AD5729" s="33">
        <v>30</v>
      </c>
      <c r="AE5729" s="34" t="s">
        <v>5223</v>
      </c>
      <c r="AF5729" s="11"/>
    </row>
    <row r="5730" spans="2:32" ht="62.25" x14ac:dyDescent="0.5">
      <c r="B5730" s="11"/>
      <c r="C5730" s="28" t="s">
        <v>18261</v>
      </c>
      <c r="D5730" s="28" t="s">
        <v>18262</v>
      </c>
      <c r="E5730" s="29" t="s">
        <v>18263</v>
      </c>
      <c r="F5730" s="29" t="s">
        <v>1</v>
      </c>
      <c r="G5730" s="29" t="s">
        <v>51</v>
      </c>
      <c r="H5730" s="30" t="s">
        <v>3102</v>
      </c>
      <c r="I5730" s="30" t="s">
        <v>113</v>
      </c>
      <c r="J5730" s="31" t="s">
        <v>103</v>
      </c>
      <c r="K5730" s="30" t="s">
        <v>104</v>
      </c>
      <c r="L5730" s="32" t="s">
        <v>265</v>
      </c>
      <c r="M5730" s="30" t="s">
        <v>105</v>
      </c>
      <c r="N5730" s="30" t="s">
        <v>3025</v>
      </c>
      <c r="O5730" s="30" t="s">
        <v>107</v>
      </c>
      <c r="P5730" s="32" t="s">
        <v>46</v>
      </c>
      <c r="Q5730" s="54">
        <f>VLOOKUP(C5730,[1]Hoja2!$B$1:$AH$6025,32,FALSE)</f>
        <v>2017</v>
      </c>
      <c r="R5730" s="30">
        <f>VLOOKUP(C5730,[1]Hoja2!$B$1:$AH$6025,33,FALSE)</f>
        <v>84779.9</v>
      </c>
      <c r="S5730" s="30">
        <v>84779.9</v>
      </c>
      <c r="T5730" s="30">
        <v>84779.9</v>
      </c>
      <c r="U5730" s="30">
        <v>84779.9</v>
      </c>
      <c r="V5730" s="30">
        <v>25433.97</v>
      </c>
      <c r="W5730" s="30">
        <v>25433.97</v>
      </c>
      <c r="X5730" s="30">
        <v>25433.97</v>
      </c>
      <c r="Y5730" s="33">
        <f t="shared" si="89"/>
        <v>30.000000000000004</v>
      </c>
      <c r="Z5730" s="32">
        <v>0</v>
      </c>
      <c r="AA5730" s="32" t="s">
        <v>3323</v>
      </c>
      <c r="AB5730" s="26">
        <v>3</v>
      </c>
      <c r="AC5730" s="33">
        <v>0</v>
      </c>
      <c r="AD5730" s="33">
        <v>30</v>
      </c>
      <c r="AE5730" s="34" t="s">
        <v>5223</v>
      </c>
      <c r="AF5730" s="11"/>
    </row>
    <row r="5731" spans="2:32" ht="62.25" x14ac:dyDescent="0.5">
      <c r="B5731" s="11"/>
      <c r="C5731" s="28" t="s">
        <v>18264</v>
      </c>
      <c r="D5731" s="28" t="s">
        <v>18265</v>
      </c>
      <c r="E5731" s="29" t="s">
        <v>18266</v>
      </c>
      <c r="F5731" s="29" t="s">
        <v>1</v>
      </c>
      <c r="G5731" s="29" t="s">
        <v>51</v>
      </c>
      <c r="H5731" s="30" t="s">
        <v>3102</v>
      </c>
      <c r="I5731" s="30" t="s">
        <v>113</v>
      </c>
      <c r="J5731" s="31" t="s">
        <v>103</v>
      </c>
      <c r="K5731" s="30" t="s">
        <v>104</v>
      </c>
      <c r="L5731" s="32" t="s">
        <v>265</v>
      </c>
      <c r="M5731" s="30" t="s">
        <v>105</v>
      </c>
      <c r="N5731" s="30" t="s">
        <v>3025</v>
      </c>
      <c r="O5731" s="30" t="s">
        <v>107</v>
      </c>
      <c r="P5731" s="32" t="s">
        <v>46</v>
      </c>
      <c r="Q5731" s="54">
        <f>VLOOKUP(C5731,[1]Hoja2!$B$1:$AH$6025,32,FALSE)</f>
        <v>2017</v>
      </c>
      <c r="R5731" s="30">
        <f>VLOOKUP(C5731,[1]Hoja2!$B$1:$AH$6025,33,FALSE)</f>
        <v>90586.49</v>
      </c>
      <c r="S5731" s="30">
        <v>90586.49</v>
      </c>
      <c r="T5731" s="30">
        <v>90586.49</v>
      </c>
      <c r="U5731" s="30">
        <v>90586.49</v>
      </c>
      <c r="V5731" s="30">
        <v>27175.95</v>
      </c>
      <c r="W5731" s="30">
        <v>27175.95</v>
      </c>
      <c r="X5731" s="30">
        <v>27175.95</v>
      </c>
      <c r="Y5731" s="33">
        <f t="shared" si="89"/>
        <v>30.000003311752117</v>
      </c>
      <c r="Z5731" s="32">
        <v>0</v>
      </c>
      <c r="AA5731" s="32" t="s">
        <v>3323</v>
      </c>
      <c r="AB5731" s="26">
        <v>3</v>
      </c>
      <c r="AC5731" s="33">
        <v>0</v>
      </c>
      <c r="AD5731" s="33">
        <v>30</v>
      </c>
      <c r="AE5731" s="34" t="s">
        <v>5223</v>
      </c>
      <c r="AF5731" s="11"/>
    </row>
    <row r="5732" spans="2:32" ht="62.25" x14ac:dyDescent="0.5">
      <c r="B5732" s="11"/>
      <c r="C5732" s="28" t="s">
        <v>18267</v>
      </c>
      <c r="D5732" s="28" t="s">
        <v>18268</v>
      </c>
      <c r="E5732" s="29" t="s">
        <v>18269</v>
      </c>
      <c r="F5732" s="29" t="s">
        <v>1</v>
      </c>
      <c r="G5732" s="29" t="s">
        <v>51</v>
      </c>
      <c r="H5732" s="30" t="s">
        <v>3102</v>
      </c>
      <c r="I5732" s="30" t="s">
        <v>113</v>
      </c>
      <c r="J5732" s="31" t="s">
        <v>103</v>
      </c>
      <c r="K5732" s="30" t="s">
        <v>104</v>
      </c>
      <c r="L5732" s="32" t="s">
        <v>265</v>
      </c>
      <c r="M5732" s="30" t="s">
        <v>105</v>
      </c>
      <c r="N5732" s="30" t="s">
        <v>3025</v>
      </c>
      <c r="O5732" s="30" t="s">
        <v>107</v>
      </c>
      <c r="P5732" s="32" t="s">
        <v>46</v>
      </c>
      <c r="Q5732" s="54">
        <f>VLOOKUP(C5732,[1]Hoja2!$B$1:$AH$6025,32,FALSE)</f>
        <v>2017</v>
      </c>
      <c r="R5732" s="30">
        <f>VLOOKUP(C5732,[1]Hoja2!$B$1:$AH$6025,33,FALSE)</f>
        <v>90586.49</v>
      </c>
      <c r="S5732" s="30">
        <v>90586.49</v>
      </c>
      <c r="T5732" s="30">
        <v>90586.49</v>
      </c>
      <c r="U5732" s="30">
        <v>90586.49</v>
      </c>
      <c r="V5732" s="30">
        <v>27175.89</v>
      </c>
      <c r="W5732" s="30">
        <v>27175.89</v>
      </c>
      <c r="X5732" s="30">
        <v>27175.89</v>
      </c>
      <c r="Y5732" s="33">
        <f t="shared" si="89"/>
        <v>29.999937076709781</v>
      </c>
      <c r="Z5732" s="32">
        <v>0</v>
      </c>
      <c r="AA5732" s="32" t="s">
        <v>3323</v>
      </c>
      <c r="AB5732" s="26">
        <v>3</v>
      </c>
      <c r="AC5732" s="33">
        <v>0</v>
      </c>
      <c r="AD5732" s="33">
        <v>30</v>
      </c>
      <c r="AE5732" s="34" t="s">
        <v>5213</v>
      </c>
      <c r="AF5732" s="11"/>
    </row>
    <row r="5733" spans="2:32" ht="62.25" x14ac:dyDescent="0.5">
      <c r="B5733" s="11"/>
      <c r="C5733" s="28" t="s">
        <v>18270</v>
      </c>
      <c r="D5733" s="28" t="s">
        <v>18271</v>
      </c>
      <c r="E5733" s="29" t="s">
        <v>18272</v>
      </c>
      <c r="F5733" s="29" t="s">
        <v>1</v>
      </c>
      <c r="G5733" s="29" t="s">
        <v>51</v>
      </c>
      <c r="H5733" s="30" t="s">
        <v>3102</v>
      </c>
      <c r="I5733" s="30" t="s">
        <v>113</v>
      </c>
      <c r="J5733" s="31" t="s">
        <v>103</v>
      </c>
      <c r="K5733" s="30" t="s">
        <v>104</v>
      </c>
      <c r="L5733" s="32" t="s">
        <v>265</v>
      </c>
      <c r="M5733" s="30" t="s">
        <v>105</v>
      </c>
      <c r="N5733" s="30" t="s">
        <v>3025</v>
      </c>
      <c r="O5733" s="30" t="s">
        <v>107</v>
      </c>
      <c r="P5733" s="32" t="s">
        <v>46</v>
      </c>
      <c r="Q5733" s="54">
        <f>VLOOKUP(C5733,[1]Hoja2!$B$1:$AH$6025,32,FALSE)</f>
        <v>2017</v>
      </c>
      <c r="R5733" s="30">
        <f>VLOOKUP(C5733,[1]Hoja2!$B$1:$AH$6025,33,FALSE)</f>
        <v>72093.990000000005</v>
      </c>
      <c r="S5733" s="30">
        <v>72093.990000000005</v>
      </c>
      <c r="T5733" s="30">
        <v>72093.990000000005</v>
      </c>
      <c r="U5733" s="30">
        <v>72093.990000000005</v>
      </c>
      <c r="V5733" s="30">
        <v>21628.2</v>
      </c>
      <c r="W5733" s="30">
        <v>21628.2</v>
      </c>
      <c r="X5733" s="30">
        <v>21628.2</v>
      </c>
      <c r="Y5733" s="33">
        <f t="shared" si="89"/>
        <v>30.000004161234521</v>
      </c>
      <c r="Z5733" s="32">
        <v>0</v>
      </c>
      <c r="AA5733" s="32" t="s">
        <v>3323</v>
      </c>
      <c r="AB5733" s="26">
        <v>3</v>
      </c>
      <c r="AC5733" s="33">
        <v>0</v>
      </c>
      <c r="AD5733" s="33">
        <v>30</v>
      </c>
      <c r="AE5733" s="34" t="s">
        <v>5223</v>
      </c>
      <c r="AF5733" s="11"/>
    </row>
    <row r="5734" spans="2:32" ht="62.25" x14ac:dyDescent="0.5">
      <c r="B5734" s="11"/>
      <c r="C5734" s="28" t="s">
        <v>18273</v>
      </c>
      <c r="D5734" s="28" t="s">
        <v>18274</v>
      </c>
      <c r="E5734" s="29" t="s">
        <v>18275</v>
      </c>
      <c r="F5734" s="29" t="s">
        <v>1</v>
      </c>
      <c r="G5734" s="29" t="s">
        <v>51</v>
      </c>
      <c r="H5734" s="30" t="s">
        <v>3102</v>
      </c>
      <c r="I5734" s="30" t="s">
        <v>113</v>
      </c>
      <c r="J5734" s="31" t="s">
        <v>103</v>
      </c>
      <c r="K5734" s="30" t="s">
        <v>104</v>
      </c>
      <c r="L5734" s="32" t="s">
        <v>265</v>
      </c>
      <c r="M5734" s="30" t="s">
        <v>105</v>
      </c>
      <c r="N5734" s="30" t="s">
        <v>3025</v>
      </c>
      <c r="O5734" s="30" t="s">
        <v>107</v>
      </c>
      <c r="P5734" s="32" t="s">
        <v>46</v>
      </c>
      <c r="Q5734" s="54">
        <f>VLOOKUP(C5734,[1]Hoja2!$B$1:$AH$6025,32,FALSE)</f>
        <v>2017</v>
      </c>
      <c r="R5734" s="30">
        <f>VLOOKUP(C5734,[1]Hoja2!$B$1:$AH$6025,33,FALSE)</f>
        <v>84779.9</v>
      </c>
      <c r="S5734" s="30">
        <v>84779.9</v>
      </c>
      <c r="T5734" s="30">
        <v>84779.9</v>
      </c>
      <c r="U5734" s="30">
        <v>84779.9</v>
      </c>
      <c r="V5734" s="30">
        <v>25433.97</v>
      </c>
      <c r="W5734" s="30">
        <v>25433.97</v>
      </c>
      <c r="X5734" s="30">
        <v>25433.97</v>
      </c>
      <c r="Y5734" s="33">
        <f t="shared" si="89"/>
        <v>30.000000000000004</v>
      </c>
      <c r="Z5734" s="32">
        <v>0</v>
      </c>
      <c r="AA5734" s="32" t="s">
        <v>6451</v>
      </c>
      <c r="AB5734" s="26">
        <v>3</v>
      </c>
      <c r="AC5734" s="33">
        <v>0</v>
      </c>
      <c r="AD5734" s="33">
        <v>30</v>
      </c>
      <c r="AE5734" s="34" t="s">
        <v>5223</v>
      </c>
      <c r="AF5734" s="11"/>
    </row>
    <row r="5735" spans="2:32" ht="62.25" x14ac:dyDescent="0.5">
      <c r="B5735" s="11"/>
      <c r="C5735" s="28" t="s">
        <v>18276</v>
      </c>
      <c r="D5735" s="28" t="s">
        <v>18277</v>
      </c>
      <c r="E5735" s="29" t="s">
        <v>18278</v>
      </c>
      <c r="F5735" s="29" t="s">
        <v>1</v>
      </c>
      <c r="G5735" s="29" t="s">
        <v>51</v>
      </c>
      <c r="H5735" s="30" t="s">
        <v>3102</v>
      </c>
      <c r="I5735" s="30" t="s">
        <v>113</v>
      </c>
      <c r="J5735" s="31" t="s">
        <v>103</v>
      </c>
      <c r="K5735" s="30" t="s">
        <v>104</v>
      </c>
      <c r="L5735" s="32" t="s">
        <v>265</v>
      </c>
      <c r="M5735" s="30" t="s">
        <v>105</v>
      </c>
      <c r="N5735" s="30" t="s">
        <v>3025</v>
      </c>
      <c r="O5735" s="30" t="s">
        <v>107</v>
      </c>
      <c r="P5735" s="32" t="s">
        <v>46</v>
      </c>
      <c r="Q5735" s="54">
        <f>VLOOKUP(C5735,[1]Hoja2!$B$1:$AH$6025,32,FALSE)</f>
        <v>2017</v>
      </c>
      <c r="R5735" s="30">
        <f>VLOOKUP(C5735,[1]Hoja2!$B$1:$AH$6025,33,FALSE)</f>
        <v>80679.360000000001</v>
      </c>
      <c r="S5735" s="30">
        <v>80679.360000000001</v>
      </c>
      <c r="T5735" s="30">
        <v>80679.360000000001</v>
      </c>
      <c r="U5735" s="30">
        <v>80679.360000000001</v>
      </c>
      <c r="V5735" s="30">
        <v>24203.81</v>
      </c>
      <c r="W5735" s="30">
        <v>24203.81</v>
      </c>
      <c r="X5735" s="30">
        <v>24203.81</v>
      </c>
      <c r="Y5735" s="33">
        <f t="shared" si="89"/>
        <v>30.000002478948769</v>
      </c>
      <c r="Z5735" s="32">
        <v>0</v>
      </c>
      <c r="AA5735" s="32" t="s">
        <v>3323</v>
      </c>
      <c r="AB5735" s="26">
        <v>3</v>
      </c>
      <c r="AC5735" s="33">
        <v>0</v>
      </c>
      <c r="AD5735" s="33">
        <v>30</v>
      </c>
      <c r="AE5735" s="34" t="s">
        <v>5213</v>
      </c>
      <c r="AF5735" s="11"/>
    </row>
    <row r="5736" spans="2:32" ht="62.25" x14ac:dyDescent="0.5">
      <c r="B5736" s="11"/>
      <c r="C5736" s="28" t="s">
        <v>18279</v>
      </c>
      <c r="D5736" s="28" t="s">
        <v>18280</v>
      </c>
      <c r="E5736" s="29" t="s">
        <v>18281</v>
      </c>
      <c r="F5736" s="29" t="s">
        <v>1</v>
      </c>
      <c r="G5736" s="29" t="s">
        <v>51</v>
      </c>
      <c r="H5736" s="30" t="s">
        <v>3102</v>
      </c>
      <c r="I5736" s="30" t="s">
        <v>113</v>
      </c>
      <c r="J5736" s="31" t="s">
        <v>103</v>
      </c>
      <c r="K5736" s="30" t="s">
        <v>104</v>
      </c>
      <c r="L5736" s="32" t="s">
        <v>265</v>
      </c>
      <c r="M5736" s="30" t="s">
        <v>105</v>
      </c>
      <c r="N5736" s="30" t="s">
        <v>3025</v>
      </c>
      <c r="O5736" s="30" t="s">
        <v>107</v>
      </c>
      <c r="P5736" s="32" t="s">
        <v>46</v>
      </c>
      <c r="Q5736" s="54">
        <f>VLOOKUP(C5736,[1]Hoja2!$B$1:$AH$6025,32,FALSE)</f>
        <v>2017</v>
      </c>
      <c r="R5736" s="30">
        <f>VLOOKUP(C5736,[1]Hoja2!$B$1:$AH$6025,33,FALSE)</f>
        <v>95270.57</v>
      </c>
      <c r="S5736" s="30">
        <v>95270.57</v>
      </c>
      <c r="T5736" s="30">
        <v>95270.57</v>
      </c>
      <c r="U5736" s="30">
        <v>95270.57</v>
      </c>
      <c r="V5736" s="30">
        <v>28581.17</v>
      </c>
      <c r="W5736" s="30">
        <v>28581.17</v>
      </c>
      <c r="X5736" s="30">
        <v>28581.17</v>
      </c>
      <c r="Y5736" s="33">
        <f t="shared" si="89"/>
        <v>29.999998950357909</v>
      </c>
      <c r="Z5736" s="32">
        <v>0</v>
      </c>
      <c r="AA5736" s="32" t="s">
        <v>3323</v>
      </c>
      <c r="AB5736" s="26">
        <v>3</v>
      </c>
      <c r="AC5736" s="33">
        <v>0</v>
      </c>
      <c r="AD5736" s="33">
        <v>30</v>
      </c>
      <c r="AE5736" s="34" t="s">
        <v>5213</v>
      </c>
      <c r="AF5736" s="11"/>
    </row>
    <row r="5737" spans="2:32" ht="62.25" x14ac:dyDescent="0.5">
      <c r="B5737" s="11"/>
      <c r="C5737" s="28" t="s">
        <v>18282</v>
      </c>
      <c r="D5737" s="28" t="s">
        <v>18283</v>
      </c>
      <c r="E5737" s="29" t="s">
        <v>18284</v>
      </c>
      <c r="F5737" s="29" t="s">
        <v>1</v>
      </c>
      <c r="G5737" s="29" t="s">
        <v>51</v>
      </c>
      <c r="H5737" s="30" t="s">
        <v>3102</v>
      </c>
      <c r="I5737" s="30" t="s">
        <v>113</v>
      </c>
      <c r="J5737" s="31" t="s">
        <v>103</v>
      </c>
      <c r="K5737" s="30" t="s">
        <v>104</v>
      </c>
      <c r="L5737" s="32" t="s">
        <v>265</v>
      </c>
      <c r="M5737" s="30" t="s">
        <v>105</v>
      </c>
      <c r="N5737" s="30" t="s">
        <v>3025</v>
      </c>
      <c r="O5737" s="30" t="s">
        <v>107</v>
      </c>
      <c r="P5737" s="32" t="s">
        <v>46</v>
      </c>
      <c r="Q5737" s="54">
        <f>VLOOKUP(C5737,[1]Hoja2!$B$1:$AH$6025,32,FALSE)</f>
        <v>2017</v>
      </c>
      <c r="R5737" s="30">
        <f>VLOOKUP(C5737,[1]Hoja2!$B$1:$AH$6025,33,FALSE)</f>
        <v>104616.84</v>
      </c>
      <c r="S5737" s="30">
        <v>104616.84</v>
      </c>
      <c r="T5737" s="30">
        <v>104616.84</v>
      </c>
      <c r="U5737" s="30">
        <v>104616.84</v>
      </c>
      <c r="V5737" s="30">
        <v>70235.66</v>
      </c>
      <c r="W5737" s="30">
        <v>70235.66</v>
      </c>
      <c r="X5737" s="30">
        <v>70235.66</v>
      </c>
      <c r="Y5737" s="33">
        <f t="shared" si="89"/>
        <v>67.136093959634039</v>
      </c>
      <c r="Z5737" s="32">
        <v>0</v>
      </c>
      <c r="AA5737" s="32" t="s">
        <v>3323</v>
      </c>
      <c r="AB5737" s="26">
        <v>2</v>
      </c>
      <c r="AC5737" s="33">
        <v>0</v>
      </c>
      <c r="AD5737" s="33">
        <v>67.14</v>
      </c>
      <c r="AE5737" s="34" t="s">
        <v>5213</v>
      </c>
      <c r="AF5737" s="11"/>
    </row>
    <row r="5738" spans="2:32" ht="62.25" x14ac:dyDescent="0.5">
      <c r="B5738" s="11"/>
      <c r="C5738" s="28" t="s">
        <v>18285</v>
      </c>
      <c r="D5738" s="28" t="s">
        <v>18286</v>
      </c>
      <c r="E5738" s="29" t="s">
        <v>18287</v>
      </c>
      <c r="F5738" s="29" t="s">
        <v>1</v>
      </c>
      <c r="G5738" s="29" t="s">
        <v>51</v>
      </c>
      <c r="H5738" s="30" t="s">
        <v>3102</v>
      </c>
      <c r="I5738" s="30" t="s">
        <v>113</v>
      </c>
      <c r="J5738" s="31" t="s">
        <v>103</v>
      </c>
      <c r="K5738" s="30" t="s">
        <v>104</v>
      </c>
      <c r="L5738" s="32" t="s">
        <v>265</v>
      </c>
      <c r="M5738" s="30" t="s">
        <v>105</v>
      </c>
      <c r="N5738" s="30" t="s">
        <v>3025</v>
      </c>
      <c r="O5738" s="30" t="s">
        <v>107</v>
      </c>
      <c r="P5738" s="32" t="s">
        <v>46</v>
      </c>
      <c r="Q5738" s="54">
        <f>VLOOKUP(C5738,[1]Hoja2!$B$1:$AH$6025,32,FALSE)</f>
        <v>2017</v>
      </c>
      <c r="R5738" s="30">
        <f>VLOOKUP(C5738,[1]Hoja2!$B$1:$AH$6025,33,FALSE)</f>
        <v>83373.33</v>
      </c>
      <c r="S5738" s="30">
        <v>83373.33</v>
      </c>
      <c r="T5738" s="30">
        <v>83373.33</v>
      </c>
      <c r="U5738" s="30">
        <v>83373.33</v>
      </c>
      <c r="V5738" s="30">
        <v>25012</v>
      </c>
      <c r="W5738" s="30">
        <v>25012</v>
      </c>
      <c r="X5738" s="30">
        <v>25012</v>
      </c>
      <c r="Y5738" s="33">
        <f t="shared" si="89"/>
        <v>30.000001199424325</v>
      </c>
      <c r="Z5738" s="32">
        <v>0</v>
      </c>
      <c r="AA5738" s="32" t="s">
        <v>3323</v>
      </c>
      <c r="AB5738" s="26">
        <v>5</v>
      </c>
      <c r="AC5738" s="33">
        <v>0</v>
      </c>
      <c r="AD5738" s="33">
        <v>30</v>
      </c>
      <c r="AE5738" s="34" t="s">
        <v>5223</v>
      </c>
      <c r="AF5738" s="11"/>
    </row>
    <row r="5739" spans="2:32" ht="62.25" x14ac:dyDescent="0.5">
      <c r="B5739" s="11"/>
      <c r="C5739" s="28" t="s">
        <v>18288</v>
      </c>
      <c r="D5739" s="28" t="s">
        <v>18289</v>
      </c>
      <c r="E5739" s="29" t="s">
        <v>18290</v>
      </c>
      <c r="F5739" s="29" t="s">
        <v>1</v>
      </c>
      <c r="G5739" s="29" t="s">
        <v>51</v>
      </c>
      <c r="H5739" s="30" t="s">
        <v>3102</v>
      </c>
      <c r="I5739" s="30" t="s">
        <v>113</v>
      </c>
      <c r="J5739" s="31" t="s">
        <v>103</v>
      </c>
      <c r="K5739" s="30" t="s">
        <v>104</v>
      </c>
      <c r="L5739" s="32" t="s">
        <v>265</v>
      </c>
      <c r="M5739" s="30" t="s">
        <v>105</v>
      </c>
      <c r="N5739" s="30" t="s">
        <v>3025</v>
      </c>
      <c r="O5739" s="30" t="s">
        <v>107</v>
      </c>
      <c r="P5739" s="32" t="s">
        <v>46</v>
      </c>
      <c r="Q5739" s="54">
        <f>VLOOKUP(C5739,[1]Hoja2!$B$1:$AH$6025,32,FALSE)</f>
        <v>2017</v>
      </c>
      <c r="R5739" s="30">
        <f>VLOOKUP(C5739,[1]Hoja2!$B$1:$AH$6025,33,FALSE)</f>
        <v>90184.25</v>
      </c>
      <c r="S5739" s="30">
        <v>90184.25</v>
      </c>
      <c r="T5739" s="30">
        <v>90184.25</v>
      </c>
      <c r="U5739" s="30">
        <v>90184.25</v>
      </c>
      <c r="V5739" s="30">
        <v>27055.27</v>
      </c>
      <c r="W5739" s="30">
        <v>27055.27</v>
      </c>
      <c r="X5739" s="30">
        <v>27055.27</v>
      </c>
      <c r="Y5739" s="33">
        <f t="shared" si="89"/>
        <v>29.999994455794663</v>
      </c>
      <c r="Z5739" s="32">
        <v>0</v>
      </c>
      <c r="AA5739" s="32" t="s">
        <v>3323</v>
      </c>
      <c r="AB5739" s="26">
        <v>5</v>
      </c>
      <c r="AC5739" s="33">
        <v>0</v>
      </c>
      <c r="AD5739" s="33">
        <v>30</v>
      </c>
      <c r="AE5739" s="34" t="s">
        <v>5213</v>
      </c>
      <c r="AF5739" s="11"/>
    </row>
    <row r="5740" spans="2:32" ht="62.25" x14ac:dyDescent="0.5">
      <c r="B5740" s="11"/>
      <c r="C5740" s="28" t="s">
        <v>18291</v>
      </c>
      <c r="D5740" s="28" t="s">
        <v>18292</v>
      </c>
      <c r="E5740" s="29" t="s">
        <v>18293</v>
      </c>
      <c r="F5740" s="29" t="s">
        <v>1</v>
      </c>
      <c r="G5740" s="29" t="s">
        <v>51</v>
      </c>
      <c r="H5740" s="30" t="s">
        <v>3102</v>
      </c>
      <c r="I5740" s="30" t="s">
        <v>113</v>
      </c>
      <c r="J5740" s="31" t="s">
        <v>103</v>
      </c>
      <c r="K5740" s="30" t="s">
        <v>104</v>
      </c>
      <c r="L5740" s="32" t="s">
        <v>265</v>
      </c>
      <c r="M5740" s="30" t="s">
        <v>105</v>
      </c>
      <c r="N5740" s="30" t="s">
        <v>3025</v>
      </c>
      <c r="O5740" s="30" t="s">
        <v>107</v>
      </c>
      <c r="P5740" s="32" t="s">
        <v>46</v>
      </c>
      <c r="Q5740" s="54">
        <f>VLOOKUP(C5740,[1]Hoja2!$B$1:$AH$6025,32,FALSE)</f>
        <v>2017</v>
      </c>
      <c r="R5740" s="30">
        <f>VLOOKUP(C5740,[1]Hoja2!$B$1:$AH$6025,33,FALSE)</f>
        <v>93378.93</v>
      </c>
      <c r="S5740" s="30">
        <v>93378.93</v>
      </c>
      <c r="T5740" s="30">
        <v>93378.93</v>
      </c>
      <c r="U5740" s="30">
        <v>93378.93</v>
      </c>
      <c r="V5740" s="30">
        <v>28013.68</v>
      </c>
      <c r="W5740" s="30">
        <v>28013.68</v>
      </c>
      <c r="X5740" s="30">
        <v>28013.68</v>
      </c>
      <c r="Y5740" s="33">
        <f t="shared" si="89"/>
        <v>30.000001070905398</v>
      </c>
      <c r="Z5740" s="32">
        <v>0</v>
      </c>
      <c r="AA5740" s="32" t="s">
        <v>3323</v>
      </c>
      <c r="AB5740" s="26">
        <v>1</v>
      </c>
      <c r="AC5740" s="33">
        <v>0</v>
      </c>
      <c r="AD5740" s="33">
        <v>30</v>
      </c>
      <c r="AE5740" s="34" t="s">
        <v>5213</v>
      </c>
      <c r="AF5740" s="11"/>
    </row>
    <row r="5741" spans="2:32" ht="62.25" x14ac:dyDescent="0.5">
      <c r="B5741" s="11"/>
      <c r="C5741" s="28" t="s">
        <v>18294</v>
      </c>
      <c r="D5741" s="28" t="s">
        <v>18295</v>
      </c>
      <c r="E5741" s="29" t="s">
        <v>18296</v>
      </c>
      <c r="F5741" s="29" t="s">
        <v>1</v>
      </c>
      <c r="G5741" s="29" t="s">
        <v>51</v>
      </c>
      <c r="H5741" s="30" t="s">
        <v>3102</v>
      </c>
      <c r="I5741" s="30" t="s">
        <v>113</v>
      </c>
      <c r="J5741" s="31" t="s">
        <v>103</v>
      </c>
      <c r="K5741" s="30" t="s">
        <v>104</v>
      </c>
      <c r="L5741" s="32" t="s">
        <v>265</v>
      </c>
      <c r="M5741" s="30" t="s">
        <v>105</v>
      </c>
      <c r="N5741" s="30" t="s">
        <v>3025</v>
      </c>
      <c r="O5741" s="30" t="s">
        <v>107</v>
      </c>
      <c r="P5741" s="32" t="s">
        <v>46</v>
      </c>
      <c r="Q5741" s="54">
        <f>VLOOKUP(C5741,[1]Hoja2!$B$1:$AH$6025,32,FALSE)</f>
        <v>2017</v>
      </c>
      <c r="R5741" s="30">
        <f>VLOOKUP(C5741,[1]Hoja2!$B$1:$AH$6025,33,FALSE)</f>
        <v>99255.2</v>
      </c>
      <c r="S5741" s="30">
        <v>99255.2</v>
      </c>
      <c r="T5741" s="30">
        <v>99255.2</v>
      </c>
      <c r="U5741" s="30">
        <v>99255.2</v>
      </c>
      <c r="V5741" s="30">
        <v>29776.560000000001</v>
      </c>
      <c r="W5741" s="30">
        <v>29776.560000000001</v>
      </c>
      <c r="X5741" s="30">
        <v>29776.560000000001</v>
      </c>
      <c r="Y5741" s="33">
        <f t="shared" si="89"/>
        <v>30.000000000000004</v>
      </c>
      <c r="Z5741" s="32">
        <v>0</v>
      </c>
      <c r="AA5741" s="32" t="s">
        <v>3323</v>
      </c>
      <c r="AB5741" s="26">
        <v>2</v>
      </c>
      <c r="AC5741" s="33">
        <v>0</v>
      </c>
      <c r="AD5741" s="33">
        <v>30</v>
      </c>
      <c r="AE5741" s="34" t="s">
        <v>5213</v>
      </c>
      <c r="AF5741" s="11"/>
    </row>
    <row r="5742" spans="2:32" ht="62.25" x14ac:dyDescent="0.5">
      <c r="B5742" s="11"/>
      <c r="C5742" s="28" t="s">
        <v>18297</v>
      </c>
      <c r="D5742" s="28" t="s">
        <v>18298</v>
      </c>
      <c r="E5742" s="29" t="s">
        <v>18299</v>
      </c>
      <c r="F5742" s="29" t="s">
        <v>1</v>
      </c>
      <c r="G5742" s="29" t="s">
        <v>51</v>
      </c>
      <c r="H5742" s="30" t="s">
        <v>3102</v>
      </c>
      <c r="I5742" s="30" t="s">
        <v>113</v>
      </c>
      <c r="J5742" s="31" t="s">
        <v>103</v>
      </c>
      <c r="K5742" s="30" t="s">
        <v>104</v>
      </c>
      <c r="L5742" s="32" t="s">
        <v>265</v>
      </c>
      <c r="M5742" s="30" t="s">
        <v>105</v>
      </c>
      <c r="N5742" s="30" t="s">
        <v>3025</v>
      </c>
      <c r="O5742" s="30" t="s">
        <v>107</v>
      </c>
      <c r="P5742" s="32" t="s">
        <v>46</v>
      </c>
      <c r="Q5742" s="54">
        <f>VLOOKUP(C5742,[1]Hoja2!$B$1:$AH$6025,32,FALSE)</f>
        <v>2017</v>
      </c>
      <c r="R5742" s="30">
        <f>VLOOKUP(C5742,[1]Hoja2!$B$1:$AH$6025,33,FALSE)</f>
        <v>46547.73</v>
      </c>
      <c r="S5742" s="30">
        <v>46547.73</v>
      </c>
      <c r="T5742" s="30">
        <v>46547.73</v>
      </c>
      <c r="U5742" s="30">
        <v>46547.73</v>
      </c>
      <c r="V5742" s="30">
        <v>13964.32</v>
      </c>
      <c r="W5742" s="30">
        <v>13964.32</v>
      </c>
      <c r="X5742" s="30">
        <v>13964.32</v>
      </c>
      <c r="Y5742" s="33">
        <f t="shared" si="89"/>
        <v>30.00000214833247</v>
      </c>
      <c r="Z5742" s="32">
        <v>0</v>
      </c>
      <c r="AA5742" s="32" t="s">
        <v>3323</v>
      </c>
      <c r="AB5742" s="26">
        <v>4</v>
      </c>
      <c r="AC5742" s="33">
        <v>0</v>
      </c>
      <c r="AD5742" s="33">
        <v>30</v>
      </c>
      <c r="AE5742" s="34" t="s">
        <v>5213</v>
      </c>
      <c r="AF5742" s="11"/>
    </row>
    <row r="5743" spans="2:32" ht="62.25" x14ac:dyDescent="0.5">
      <c r="B5743" s="11"/>
      <c r="C5743" s="28" t="s">
        <v>18300</v>
      </c>
      <c r="D5743" s="28" t="s">
        <v>18301</v>
      </c>
      <c r="E5743" s="29" t="s">
        <v>18302</v>
      </c>
      <c r="F5743" s="29" t="s">
        <v>1</v>
      </c>
      <c r="G5743" s="29" t="s">
        <v>51</v>
      </c>
      <c r="H5743" s="30" t="s">
        <v>3102</v>
      </c>
      <c r="I5743" s="30" t="s">
        <v>113</v>
      </c>
      <c r="J5743" s="31" t="s">
        <v>103</v>
      </c>
      <c r="K5743" s="30" t="s">
        <v>104</v>
      </c>
      <c r="L5743" s="32" t="s">
        <v>265</v>
      </c>
      <c r="M5743" s="30" t="s">
        <v>105</v>
      </c>
      <c r="N5743" s="30" t="s">
        <v>3025</v>
      </c>
      <c r="O5743" s="30" t="s">
        <v>107</v>
      </c>
      <c r="P5743" s="32" t="s">
        <v>46</v>
      </c>
      <c r="Q5743" s="54">
        <f>VLOOKUP(C5743,[1]Hoja2!$B$1:$AH$6025,32,FALSE)</f>
        <v>2017</v>
      </c>
      <c r="R5743" s="30">
        <f>VLOOKUP(C5743,[1]Hoja2!$B$1:$AH$6025,33,FALSE)</f>
        <v>99255.2</v>
      </c>
      <c r="S5743" s="30">
        <v>99255.2</v>
      </c>
      <c r="T5743" s="30">
        <v>99255.2</v>
      </c>
      <c r="U5743" s="30">
        <v>99255.2</v>
      </c>
      <c r="V5743" s="30">
        <v>29776.560000000001</v>
      </c>
      <c r="W5743" s="30">
        <v>29776.560000000001</v>
      </c>
      <c r="X5743" s="30">
        <v>29776.560000000001</v>
      </c>
      <c r="Y5743" s="33">
        <f t="shared" si="89"/>
        <v>30.000000000000004</v>
      </c>
      <c r="Z5743" s="32">
        <v>0</v>
      </c>
      <c r="AA5743" s="32" t="s">
        <v>3323</v>
      </c>
      <c r="AB5743" s="26">
        <v>4</v>
      </c>
      <c r="AC5743" s="33">
        <v>0</v>
      </c>
      <c r="AD5743" s="33">
        <v>30</v>
      </c>
      <c r="AE5743" s="34" t="s">
        <v>5213</v>
      </c>
      <c r="AF5743" s="11"/>
    </row>
    <row r="5744" spans="2:32" ht="62.25" x14ac:dyDescent="0.5">
      <c r="B5744" s="11"/>
      <c r="C5744" s="28" t="s">
        <v>18303</v>
      </c>
      <c r="D5744" s="28" t="s">
        <v>18304</v>
      </c>
      <c r="E5744" s="29" t="s">
        <v>18305</v>
      </c>
      <c r="F5744" s="29" t="s">
        <v>1</v>
      </c>
      <c r="G5744" s="29" t="s">
        <v>51</v>
      </c>
      <c r="H5744" s="30" t="s">
        <v>3102</v>
      </c>
      <c r="I5744" s="30" t="s">
        <v>113</v>
      </c>
      <c r="J5744" s="31" t="s">
        <v>103</v>
      </c>
      <c r="K5744" s="30" t="s">
        <v>104</v>
      </c>
      <c r="L5744" s="32" t="s">
        <v>265</v>
      </c>
      <c r="M5744" s="30" t="s">
        <v>105</v>
      </c>
      <c r="N5744" s="30" t="s">
        <v>3025</v>
      </c>
      <c r="O5744" s="30" t="s">
        <v>107</v>
      </c>
      <c r="P5744" s="32" t="s">
        <v>46</v>
      </c>
      <c r="Q5744" s="54">
        <f>VLOOKUP(C5744,[1]Hoja2!$B$1:$AH$6025,32,FALSE)</f>
        <v>2017</v>
      </c>
      <c r="R5744" s="30">
        <f>VLOOKUP(C5744,[1]Hoja2!$B$1:$AH$6025,33,FALSE)</f>
        <v>99255.2</v>
      </c>
      <c r="S5744" s="30">
        <v>99255.2</v>
      </c>
      <c r="T5744" s="30">
        <v>99255.2</v>
      </c>
      <c r="U5744" s="30">
        <v>99255.2</v>
      </c>
      <c r="V5744" s="30">
        <v>29776.560000000001</v>
      </c>
      <c r="W5744" s="30">
        <v>29776.560000000001</v>
      </c>
      <c r="X5744" s="30">
        <v>29776.560000000001</v>
      </c>
      <c r="Y5744" s="33">
        <f t="shared" si="89"/>
        <v>30.000000000000004</v>
      </c>
      <c r="Z5744" s="32">
        <v>0</v>
      </c>
      <c r="AA5744" s="32" t="s">
        <v>3323</v>
      </c>
      <c r="AB5744" s="26">
        <v>3</v>
      </c>
      <c r="AC5744" s="33">
        <v>0</v>
      </c>
      <c r="AD5744" s="33">
        <v>30</v>
      </c>
      <c r="AE5744" s="34" t="s">
        <v>5213</v>
      </c>
      <c r="AF5744" s="11"/>
    </row>
    <row r="5745" spans="2:32" ht="62.25" x14ac:dyDescent="0.5">
      <c r="B5745" s="11"/>
      <c r="C5745" s="28" t="s">
        <v>18306</v>
      </c>
      <c r="D5745" s="28" t="s">
        <v>18307</v>
      </c>
      <c r="E5745" s="29" t="s">
        <v>18308</v>
      </c>
      <c r="F5745" s="29" t="s">
        <v>1</v>
      </c>
      <c r="G5745" s="29" t="s">
        <v>51</v>
      </c>
      <c r="H5745" s="30" t="s">
        <v>3102</v>
      </c>
      <c r="I5745" s="30" t="s">
        <v>113</v>
      </c>
      <c r="J5745" s="31" t="s">
        <v>103</v>
      </c>
      <c r="K5745" s="30" t="s">
        <v>104</v>
      </c>
      <c r="L5745" s="32" t="s">
        <v>265</v>
      </c>
      <c r="M5745" s="30" t="s">
        <v>105</v>
      </c>
      <c r="N5745" s="30" t="s">
        <v>3025</v>
      </c>
      <c r="O5745" s="30" t="s">
        <v>107</v>
      </c>
      <c r="P5745" s="32" t="s">
        <v>46</v>
      </c>
      <c r="Q5745" s="54">
        <f>VLOOKUP(C5745,[1]Hoja2!$B$1:$AH$6025,32,FALSE)</f>
        <v>2017</v>
      </c>
      <c r="R5745" s="30">
        <f>VLOOKUP(C5745,[1]Hoja2!$B$1:$AH$6025,33,FALSE)</f>
        <v>58900.39</v>
      </c>
      <c r="S5745" s="30">
        <v>58900.39</v>
      </c>
      <c r="T5745" s="30">
        <v>58900.39</v>
      </c>
      <c r="U5745" s="30">
        <v>58900.39</v>
      </c>
      <c r="V5745" s="30">
        <v>17670.12</v>
      </c>
      <c r="W5745" s="30">
        <v>17670.12</v>
      </c>
      <c r="X5745" s="30">
        <v>17670.12</v>
      </c>
      <c r="Y5745" s="33">
        <f t="shared" si="89"/>
        <v>30.000005093344882</v>
      </c>
      <c r="Z5745" s="32">
        <v>0</v>
      </c>
      <c r="AA5745" s="32" t="s">
        <v>3323</v>
      </c>
      <c r="AB5745" s="26">
        <v>4</v>
      </c>
      <c r="AC5745" s="33">
        <v>0</v>
      </c>
      <c r="AD5745" s="33">
        <v>30</v>
      </c>
      <c r="AE5745" s="34" t="s">
        <v>5223</v>
      </c>
      <c r="AF5745" s="11"/>
    </row>
    <row r="5746" spans="2:32" ht="62.25" x14ac:dyDescent="0.5">
      <c r="B5746" s="11"/>
      <c r="C5746" s="28" t="s">
        <v>18309</v>
      </c>
      <c r="D5746" s="28" t="s">
        <v>18310</v>
      </c>
      <c r="E5746" s="29" t="s">
        <v>18311</v>
      </c>
      <c r="F5746" s="29" t="s">
        <v>1</v>
      </c>
      <c r="G5746" s="29" t="s">
        <v>51</v>
      </c>
      <c r="H5746" s="30" t="s">
        <v>3102</v>
      </c>
      <c r="I5746" s="30" t="s">
        <v>113</v>
      </c>
      <c r="J5746" s="31" t="s">
        <v>103</v>
      </c>
      <c r="K5746" s="30" t="s">
        <v>104</v>
      </c>
      <c r="L5746" s="32" t="s">
        <v>265</v>
      </c>
      <c r="M5746" s="30" t="s">
        <v>105</v>
      </c>
      <c r="N5746" s="30" t="s">
        <v>3025</v>
      </c>
      <c r="O5746" s="30" t="s">
        <v>107</v>
      </c>
      <c r="P5746" s="32" t="s">
        <v>46</v>
      </c>
      <c r="Q5746" s="54">
        <f>VLOOKUP(C5746,[1]Hoja2!$B$1:$AH$6025,32,FALSE)</f>
        <v>2017</v>
      </c>
      <c r="R5746" s="30">
        <f>VLOOKUP(C5746,[1]Hoja2!$B$1:$AH$6025,33,FALSE)</f>
        <v>39300.31</v>
      </c>
      <c r="S5746" s="30">
        <v>39300.31</v>
      </c>
      <c r="T5746" s="30">
        <v>39300.31</v>
      </c>
      <c r="U5746" s="30">
        <v>39300.31</v>
      </c>
      <c r="V5746" s="30">
        <v>11790.09</v>
      </c>
      <c r="W5746" s="30">
        <v>11790.09</v>
      </c>
      <c r="X5746" s="30">
        <v>11790.09</v>
      </c>
      <c r="Y5746" s="33">
        <f t="shared" si="89"/>
        <v>29.999992366472426</v>
      </c>
      <c r="Z5746" s="32">
        <v>0</v>
      </c>
      <c r="AA5746" s="32" t="s">
        <v>3323</v>
      </c>
      <c r="AB5746" s="26">
        <v>4</v>
      </c>
      <c r="AC5746" s="33">
        <v>0</v>
      </c>
      <c r="AD5746" s="33">
        <v>30</v>
      </c>
      <c r="AE5746" s="34" t="s">
        <v>5213</v>
      </c>
      <c r="AF5746" s="11"/>
    </row>
    <row r="5747" spans="2:32" ht="62.25" x14ac:dyDescent="0.5">
      <c r="B5747" s="11"/>
      <c r="C5747" s="28" t="s">
        <v>18312</v>
      </c>
      <c r="D5747" s="28" t="s">
        <v>18313</v>
      </c>
      <c r="E5747" s="29" t="s">
        <v>18314</v>
      </c>
      <c r="F5747" s="29" t="s">
        <v>1</v>
      </c>
      <c r="G5747" s="29" t="s">
        <v>51</v>
      </c>
      <c r="H5747" s="30" t="s">
        <v>3102</v>
      </c>
      <c r="I5747" s="30" t="s">
        <v>113</v>
      </c>
      <c r="J5747" s="31" t="s">
        <v>103</v>
      </c>
      <c r="K5747" s="30" t="s">
        <v>104</v>
      </c>
      <c r="L5747" s="32" t="s">
        <v>265</v>
      </c>
      <c r="M5747" s="30" t="s">
        <v>105</v>
      </c>
      <c r="N5747" s="30" t="s">
        <v>3025</v>
      </c>
      <c r="O5747" s="30" t="s">
        <v>107</v>
      </c>
      <c r="P5747" s="32" t="s">
        <v>46</v>
      </c>
      <c r="Q5747" s="54">
        <f>VLOOKUP(C5747,[1]Hoja2!$B$1:$AH$6025,32,FALSE)</f>
        <v>2017</v>
      </c>
      <c r="R5747" s="30">
        <f>VLOOKUP(C5747,[1]Hoja2!$B$1:$AH$6025,33,FALSE)</f>
        <v>99125.53</v>
      </c>
      <c r="S5747" s="30">
        <v>99125.53</v>
      </c>
      <c r="T5747" s="30">
        <v>99125.53</v>
      </c>
      <c r="U5747" s="30">
        <v>99125.53</v>
      </c>
      <c r="V5747" s="30">
        <v>68619.41</v>
      </c>
      <c r="W5747" s="30">
        <v>68619.41</v>
      </c>
      <c r="X5747" s="30">
        <v>68619.41</v>
      </c>
      <c r="Y5747" s="33">
        <f t="shared" si="89"/>
        <v>69.224759756643934</v>
      </c>
      <c r="Z5747" s="32">
        <v>0</v>
      </c>
      <c r="AA5747" s="32" t="s">
        <v>3323</v>
      </c>
      <c r="AB5747" s="26">
        <v>5</v>
      </c>
      <c r="AC5747" s="33">
        <v>0</v>
      </c>
      <c r="AD5747" s="33">
        <v>69.22</v>
      </c>
      <c r="AE5747" s="34" t="s">
        <v>5213</v>
      </c>
      <c r="AF5747" s="11"/>
    </row>
    <row r="5748" spans="2:32" ht="62.25" x14ac:dyDescent="0.5">
      <c r="B5748" s="11"/>
      <c r="C5748" s="28" t="s">
        <v>18315</v>
      </c>
      <c r="D5748" s="28" t="s">
        <v>18316</v>
      </c>
      <c r="E5748" s="29" t="s">
        <v>18317</v>
      </c>
      <c r="F5748" s="29" t="s">
        <v>1</v>
      </c>
      <c r="G5748" s="29" t="s">
        <v>51</v>
      </c>
      <c r="H5748" s="30" t="s">
        <v>3102</v>
      </c>
      <c r="I5748" s="30" t="s">
        <v>113</v>
      </c>
      <c r="J5748" s="31" t="s">
        <v>103</v>
      </c>
      <c r="K5748" s="30" t="s">
        <v>104</v>
      </c>
      <c r="L5748" s="32" t="s">
        <v>265</v>
      </c>
      <c r="M5748" s="30" t="s">
        <v>105</v>
      </c>
      <c r="N5748" s="30" t="s">
        <v>3025</v>
      </c>
      <c r="O5748" s="30" t="s">
        <v>107</v>
      </c>
      <c r="P5748" s="32" t="s">
        <v>46</v>
      </c>
      <c r="Q5748" s="54">
        <f>VLOOKUP(C5748,[1]Hoja2!$B$1:$AH$6025,32,FALSE)</f>
        <v>2017</v>
      </c>
      <c r="R5748" s="30">
        <f>VLOOKUP(C5748,[1]Hoja2!$B$1:$AH$6025,33,FALSE)</f>
        <v>99255.2</v>
      </c>
      <c r="S5748" s="30">
        <v>99255.2</v>
      </c>
      <c r="T5748" s="30">
        <v>99255.2</v>
      </c>
      <c r="U5748" s="30">
        <v>99255.2</v>
      </c>
      <c r="V5748" s="30">
        <v>29776.560000000001</v>
      </c>
      <c r="W5748" s="30">
        <v>29776.560000000001</v>
      </c>
      <c r="X5748" s="30">
        <v>29776.560000000001</v>
      </c>
      <c r="Y5748" s="33">
        <f t="shared" si="89"/>
        <v>30.000000000000004</v>
      </c>
      <c r="Z5748" s="32">
        <v>0</v>
      </c>
      <c r="AA5748" s="32" t="s">
        <v>3323</v>
      </c>
      <c r="AB5748" s="26">
        <v>3</v>
      </c>
      <c r="AC5748" s="33">
        <v>0</v>
      </c>
      <c r="AD5748" s="33">
        <v>30</v>
      </c>
      <c r="AE5748" s="34" t="s">
        <v>5213</v>
      </c>
      <c r="AF5748" s="11"/>
    </row>
    <row r="5749" spans="2:32" ht="62.25" x14ac:dyDescent="0.5">
      <c r="B5749" s="11"/>
      <c r="C5749" s="28" t="s">
        <v>18318</v>
      </c>
      <c r="D5749" s="28" t="s">
        <v>18319</v>
      </c>
      <c r="E5749" s="29" t="s">
        <v>18320</v>
      </c>
      <c r="F5749" s="29" t="s">
        <v>1</v>
      </c>
      <c r="G5749" s="29" t="s">
        <v>51</v>
      </c>
      <c r="H5749" s="30" t="s">
        <v>3102</v>
      </c>
      <c r="I5749" s="30" t="s">
        <v>113</v>
      </c>
      <c r="J5749" s="31" t="s">
        <v>103</v>
      </c>
      <c r="K5749" s="30" t="s">
        <v>104</v>
      </c>
      <c r="L5749" s="32" t="s">
        <v>265</v>
      </c>
      <c r="M5749" s="30" t="s">
        <v>105</v>
      </c>
      <c r="N5749" s="30" t="s">
        <v>3025</v>
      </c>
      <c r="O5749" s="30" t="s">
        <v>107</v>
      </c>
      <c r="P5749" s="32" t="s">
        <v>46</v>
      </c>
      <c r="Q5749" s="54">
        <f>VLOOKUP(C5749,[1]Hoja2!$B$1:$AH$6025,32,FALSE)</f>
        <v>2017</v>
      </c>
      <c r="R5749" s="30">
        <f>VLOOKUP(C5749,[1]Hoja2!$B$1:$AH$6025,33,FALSE)</f>
        <v>99125.53</v>
      </c>
      <c r="S5749" s="30">
        <v>99125.53</v>
      </c>
      <c r="T5749" s="30">
        <v>99125.53</v>
      </c>
      <c r="U5749" s="30">
        <v>99125.53</v>
      </c>
      <c r="V5749" s="30">
        <v>68429.11</v>
      </c>
      <c r="W5749" s="30">
        <v>68429.11</v>
      </c>
      <c r="X5749" s="30">
        <v>68429.11</v>
      </c>
      <c r="Y5749" s="33">
        <f t="shared" si="89"/>
        <v>69.032780959657927</v>
      </c>
      <c r="Z5749" s="32">
        <v>0</v>
      </c>
      <c r="AA5749" s="32" t="s">
        <v>3323</v>
      </c>
      <c r="AB5749" s="26">
        <v>2</v>
      </c>
      <c r="AC5749" s="33">
        <v>0</v>
      </c>
      <c r="AD5749" s="33">
        <v>69.03</v>
      </c>
      <c r="AE5749" s="34" t="s">
        <v>5213</v>
      </c>
      <c r="AF5749" s="11"/>
    </row>
    <row r="5750" spans="2:32" ht="62.25" x14ac:dyDescent="0.5">
      <c r="B5750" s="11"/>
      <c r="C5750" s="28" t="s">
        <v>18321</v>
      </c>
      <c r="D5750" s="28" t="s">
        <v>18322</v>
      </c>
      <c r="E5750" s="29" t="s">
        <v>18323</v>
      </c>
      <c r="F5750" s="29" t="s">
        <v>1</v>
      </c>
      <c r="G5750" s="29" t="s">
        <v>51</v>
      </c>
      <c r="H5750" s="30" t="s">
        <v>3102</v>
      </c>
      <c r="I5750" s="30" t="s">
        <v>113</v>
      </c>
      <c r="J5750" s="31" t="s">
        <v>103</v>
      </c>
      <c r="K5750" s="30" t="s">
        <v>104</v>
      </c>
      <c r="L5750" s="32" t="s">
        <v>265</v>
      </c>
      <c r="M5750" s="30" t="s">
        <v>105</v>
      </c>
      <c r="N5750" s="30" t="s">
        <v>3025</v>
      </c>
      <c r="O5750" s="30" t="s">
        <v>107</v>
      </c>
      <c r="P5750" s="32" t="s">
        <v>46</v>
      </c>
      <c r="Q5750" s="54">
        <f>VLOOKUP(C5750,[1]Hoja2!$B$1:$AH$6025,32,FALSE)</f>
        <v>2017</v>
      </c>
      <c r="R5750" s="30">
        <f>VLOOKUP(C5750,[1]Hoja2!$B$1:$AH$6025,33,FALSE)</f>
        <v>99125.53</v>
      </c>
      <c r="S5750" s="30">
        <v>99125.53</v>
      </c>
      <c r="T5750" s="30">
        <v>99125.53</v>
      </c>
      <c r="U5750" s="30">
        <v>99125.53</v>
      </c>
      <c r="V5750" s="30">
        <v>68902.490000000005</v>
      </c>
      <c r="W5750" s="30">
        <v>68902.490000000005</v>
      </c>
      <c r="X5750" s="30">
        <v>68902.490000000005</v>
      </c>
      <c r="Y5750" s="33">
        <f t="shared" si="89"/>
        <v>69.510337044351743</v>
      </c>
      <c r="Z5750" s="32">
        <v>0</v>
      </c>
      <c r="AA5750" s="32" t="s">
        <v>3323</v>
      </c>
      <c r="AB5750" s="26">
        <v>3</v>
      </c>
      <c r="AC5750" s="33">
        <v>0</v>
      </c>
      <c r="AD5750" s="33">
        <v>69.510000000000005</v>
      </c>
      <c r="AE5750" s="34" t="s">
        <v>5223</v>
      </c>
      <c r="AF5750" s="11"/>
    </row>
    <row r="5751" spans="2:32" ht="62.25" x14ac:dyDescent="0.5">
      <c r="B5751" s="11"/>
      <c r="C5751" s="28" t="s">
        <v>18324</v>
      </c>
      <c r="D5751" s="28" t="s">
        <v>18325</v>
      </c>
      <c r="E5751" s="29" t="s">
        <v>18326</v>
      </c>
      <c r="F5751" s="29" t="s">
        <v>1</v>
      </c>
      <c r="G5751" s="29" t="s">
        <v>51</v>
      </c>
      <c r="H5751" s="30" t="s">
        <v>3102</v>
      </c>
      <c r="I5751" s="30" t="s">
        <v>113</v>
      </c>
      <c r="J5751" s="31" t="s">
        <v>103</v>
      </c>
      <c r="K5751" s="30" t="s">
        <v>104</v>
      </c>
      <c r="L5751" s="32" t="s">
        <v>265</v>
      </c>
      <c r="M5751" s="30" t="s">
        <v>105</v>
      </c>
      <c r="N5751" s="30" t="s">
        <v>3025</v>
      </c>
      <c r="O5751" s="30" t="s">
        <v>107</v>
      </c>
      <c r="P5751" s="32" t="s">
        <v>46</v>
      </c>
      <c r="Q5751" s="54">
        <f>VLOOKUP(C5751,[1]Hoja2!$B$1:$AH$6025,32,FALSE)</f>
        <v>2017</v>
      </c>
      <c r="R5751" s="30">
        <f>VLOOKUP(C5751,[1]Hoja2!$B$1:$AH$6025,33,FALSE)</f>
        <v>99255.2</v>
      </c>
      <c r="S5751" s="30">
        <v>99255.2</v>
      </c>
      <c r="T5751" s="30">
        <v>99255.2</v>
      </c>
      <c r="U5751" s="30">
        <v>99255.2</v>
      </c>
      <c r="V5751" s="30">
        <v>29776.560000000001</v>
      </c>
      <c r="W5751" s="30">
        <v>29776.560000000001</v>
      </c>
      <c r="X5751" s="30">
        <v>29776.560000000001</v>
      </c>
      <c r="Y5751" s="33">
        <f t="shared" si="89"/>
        <v>30.000000000000004</v>
      </c>
      <c r="Z5751" s="32">
        <v>0</v>
      </c>
      <c r="AA5751" s="32" t="s">
        <v>3323</v>
      </c>
      <c r="AB5751" s="26">
        <v>3</v>
      </c>
      <c r="AC5751" s="33">
        <v>0</v>
      </c>
      <c r="AD5751" s="33">
        <v>30</v>
      </c>
      <c r="AE5751" s="34" t="s">
        <v>5223</v>
      </c>
      <c r="AF5751" s="11"/>
    </row>
    <row r="5752" spans="2:32" ht="62.25" x14ac:dyDescent="0.5">
      <c r="B5752" s="11"/>
      <c r="C5752" s="28" t="s">
        <v>18327</v>
      </c>
      <c r="D5752" s="28" t="s">
        <v>18328</v>
      </c>
      <c r="E5752" s="29" t="s">
        <v>18329</v>
      </c>
      <c r="F5752" s="29" t="s">
        <v>1</v>
      </c>
      <c r="G5752" s="29" t="s">
        <v>51</v>
      </c>
      <c r="H5752" s="30" t="s">
        <v>3102</v>
      </c>
      <c r="I5752" s="30" t="s">
        <v>113</v>
      </c>
      <c r="J5752" s="31" t="s">
        <v>103</v>
      </c>
      <c r="K5752" s="30" t="s">
        <v>104</v>
      </c>
      <c r="L5752" s="32" t="s">
        <v>265</v>
      </c>
      <c r="M5752" s="30" t="s">
        <v>105</v>
      </c>
      <c r="N5752" s="30" t="s">
        <v>3025</v>
      </c>
      <c r="O5752" s="30" t="s">
        <v>107</v>
      </c>
      <c r="P5752" s="32" t="s">
        <v>46</v>
      </c>
      <c r="Q5752" s="54">
        <f>VLOOKUP(C5752,[1]Hoja2!$B$1:$AH$6025,32,FALSE)</f>
        <v>2017</v>
      </c>
      <c r="R5752" s="30">
        <f>VLOOKUP(C5752,[1]Hoja2!$B$1:$AH$6025,33,FALSE)</f>
        <v>99125.53</v>
      </c>
      <c r="S5752" s="30">
        <v>99125.53</v>
      </c>
      <c r="T5752" s="30">
        <v>99125.53</v>
      </c>
      <c r="U5752" s="30">
        <v>99125.53</v>
      </c>
      <c r="V5752" s="30">
        <v>50722.06</v>
      </c>
      <c r="W5752" s="30">
        <v>50722.06</v>
      </c>
      <c r="X5752" s="30">
        <v>50722.06</v>
      </c>
      <c r="Y5752" s="33">
        <f t="shared" si="89"/>
        <v>51.169522120083485</v>
      </c>
      <c r="Z5752" s="32">
        <v>0</v>
      </c>
      <c r="AA5752" s="32" t="s">
        <v>3323</v>
      </c>
      <c r="AB5752" s="26">
        <v>4</v>
      </c>
      <c r="AC5752" s="33">
        <v>0</v>
      </c>
      <c r="AD5752" s="33">
        <v>51.17</v>
      </c>
      <c r="AE5752" s="34" t="s">
        <v>5213</v>
      </c>
      <c r="AF5752" s="11"/>
    </row>
    <row r="5753" spans="2:32" ht="62.25" x14ac:dyDescent="0.5">
      <c r="B5753" s="11"/>
      <c r="C5753" s="28" t="s">
        <v>18330</v>
      </c>
      <c r="D5753" s="28" t="s">
        <v>18331</v>
      </c>
      <c r="E5753" s="29" t="s">
        <v>18332</v>
      </c>
      <c r="F5753" s="29" t="s">
        <v>1</v>
      </c>
      <c r="G5753" s="29" t="s">
        <v>51</v>
      </c>
      <c r="H5753" s="30" t="s">
        <v>3102</v>
      </c>
      <c r="I5753" s="30" t="s">
        <v>113</v>
      </c>
      <c r="J5753" s="31" t="s">
        <v>103</v>
      </c>
      <c r="K5753" s="30" t="s">
        <v>104</v>
      </c>
      <c r="L5753" s="32" t="s">
        <v>265</v>
      </c>
      <c r="M5753" s="30" t="s">
        <v>105</v>
      </c>
      <c r="N5753" s="30" t="s">
        <v>3025</v>
      </c>
      <c r="O5753" s="30" t="s">
        <v>107</v>
      </c>
      <c r="P5753" s="32" t="s">
        <v>46</v>
      </c>
      <c r="Q5753" s="54">
        <f>VLOOKUP(C5753,[1]Hoja2!$B$1:$AH$6025,32,FALSE)</f>
        <v>2017</v>
      </c>
      <c r="R5753" s="30">
        <f>VLOOKUP(C5753,[1]Hoja2!$B$1:$AH$6025,33,FALSE)</f>
        <v>83373.33</v>
      </c>
      <c r="S5753" s="30">
        <v>83373.33</v>
      </c>
      <c r="T5753" s="30">
        <v>83373.33</v>
      </c>
      <c r="U5753" s="30">
        <v>83373.33</v>
      </c>
      <c r="V5753" s="30">
        <v>25012</v>
      </c>
      <c r="W5753" s="30">
        <v>25012</v>
      </c>
      <c r="X5753" s="30">
        <v>25012</v>
      </c>
      <c r="Y5753" s="33">
        <f t="shared" si="89"/>
        <v>30.000001199424325</v>
      </c>
      <c r="Z5753" s="32">
        <v>0</v>
      </c>
      <c r="AA5753" s="32" t="s">
        <v>3323</v>
      </c>
      <c r="AB5753" s="26">
        <v>2</v>
      </c>
      <c r="AC5753" s="33">
        <v>0</v>
      </c>
      <c r="AD5753" s="33">
        <v>30</v>
      </c>
      <c r="AE5753" s="34" t="s">
        <v>5223</v>
      </c>
      <c r="AF5753" s="11"/>
    </row>
    <row r="5754" spans="2:32" ht="62.25" x14ac:dyDescent="0.5">
      <c r="B5754" s="11"/>
      <c r="C5754" s="28" t="s">
        <v>18333</v>
      </c>
      <c r="D5754" s="28" t="s">
        <v>18334</v>
      </c>
      <c r="E5754" s="29" t="s">
        <v>18335</v>
      </c>
      <c r="F5754" s="29" t="s">
        <v>1</v>
      </c>
      <c r="G5754" s="29" t="s">
        <v>51</v>
      </c>
      <c r="H5754" s="30" t="s">
        <v>3102</v>
      </c>
      <c r="I5754" s="30" t="s">
        <v>113</v>
      </c>
      <c r="J5754" s="31" t="s">
        <v>103</v>
      </c>
      <c r="K5754" s="30" t="s">
        <v>104</v>
      </c>
      <c r="L5754" s="32" t="s">
        <v>265</v>
      </c>
      <c r="M5754" s="30" t="s">
        <v>105</v>
      </c>
      <c r="N5754" s="30" t="s">
        <v>3025</v>
      </c>
      <c r="O5754" s="30" t="s">
        <v>107</v>
      </c>
      <c r="P5754" s="32" t="s">
        <v>46</v>
      </c>
      <c r="Q5754" s="54">
        <f>VLOOKUP(C5754,[1]Hoja2!$B$1:$AH$6025,32,FALSE)</f>
        <v>2017</v>
      </c>
      <c r="R5754" s="30">
        <f>VLOOKUP(C5754,[1]Hoja2!$B$1:$AH$6025,33,FALSE)</f>
        <v>90184.25</v>
      </c>
      <c r="S5754" s="30">
        <v>90184.25</v>
      </c>
      <c r="T5754" s="30">
        <v>90184.25</v>
      </c>
      <c r="U5754" s="30">
        <v>90184.25</v>
      </c>
      <c r="V5754" s="30">
        <v>27055.27</v>
      </c>
      <c r="W5754" s="30">
        <v>27055.27</v>
      </c>
      <c r="X5754" s="30">
        <v>27055.27</v>
      </c>
      <c r="Y5754" s="33">
        <f t="shared" si="89"/>
        <v>29.999994455794663</v>
      </c>
      <c r="Z5754" s="32">
        <v>0</v>
      </c>
      <c r="AA5754" s="32" t="s">
        <v>3323</v>
      </c>
      <c r="AB5754" s="26">
        <v>2</v>
      </c>
      <c r="AC5754" s="33">
        <v>0</v>
      </c>
      <c r="AD5754" s="33">
        <v>30</v>
      </c>
      <c r="AE5754" s="34" t="s">
        <v>5223</v>
      </c>
      <c r="AF5754" s="11"/>
    </row>
    <row r="5755" spans="2:32" ht="62.25" x14ac:dyDescent="0.5">
      <c r="B5755" s="11"/>
      <c r="C5755" s="28" t="s">
        <v>18336</v>
      </c>
      <c r="D5755" s="28" t="s">
        <v>18337</v>
      </c>
      <c r="E5755" s="29" t="s">
        <v>18338</v>
      </c>
      <c r="F5755" s="29" t="s">
        <v>1</v>
      </c>
      <c r="G5755" s="29" t="s">
        <v>51</v>
      </c>
      <c r="H5755" s="30" t="s">
        <v>3102</v>
      </c>
      <c r="I5755" s="30" t="s">
        <v>113</v>
      </c>
      <c r="J5755" s="31" t="s">
        <v>103</v>
      </c>
      <c r="K5755" s="30" t="s">
        <v>104</v>
      </c>
      <c r="L5755" s="32" t="s">
        <v>265</v>
      </c>
      <c r="M5755" s="30" t="s">
        <v>105</v>
      </c>
      <c r="N5755" s="30" t="s">
        <v>3025</v>
      </c>
      <c r="O5755" s="30" t="s">
        <v>107</v>
      </c>
      <c r="P5755" s="32" t="s">
        <v>46</v>
      </c>
      <c r="Q5755" s="54">
        <f>VLOOKUP(C5755,[1]Hoja2!$B$1:$AH$6025,32,FALSE)</f>
        <v>2017</v>
      </c>
      <c r="R5755" s="30">
        <f>VLOOKUP(C5755,[1]Hoja2!$B$1:$AH$6025,33,FALSE)</f>
        <v>89526.63</v>
      </c>
      <c r="S5755" s="30">
        <v>89526.63</v>
      </c>
      <c r="T5755" s="30">
        <v>89526.63</v>
      </c>
      <c r="U5755" s="30">
        <v>89526.63</v>
      </c>
      <c r="V5755" s="30">
        <v>26857.99</v>
      </c>
      <c r="W5755" s="30">
        <v>26857.99</v>
      </c>
      <c r="X5755" s="30">
        <v>26857.99</v>
      </c>
      <c r="Y5755" s="33">
        <f t="shared" si="89"/>
        <v>30.000001116986084</v>
      </c>
      <c r="Z5755" s="32">
        <v>0</v>
      </c>
      <c r="AA5755" s="32" t="s">
        <v>3323</v>
      </c>
      <c r="AB5755" s="26">
        <v>3</v>
      </c>
      <c r="AC5755" s="33">
        <v>0</v>
      </c>
      <c r="AD5755" s="33">
        <v>30</v>
      </c>
      <c r="AE5755" s="34" t="s">
        <v>5213</v>
      </c>
      <c r="AF5755" s="11"/>
    </row>
    <row r="5756" spans="2:32" ht="62.25" x14ac:dyDescent="0.5">
      <c r="B5756" s="11"/>
      <c r="C5756" s="28" t="s">
        <v>18339</v>
      </c>
      <c r="D5756" s="28" t="s">
        <v>18340</v>
      </c>
      <c r="E5756" s="29" t="s">
        <v>18341</v>
      </c>
      <c r="F5756" s="29" t="s">
        <v>1</v>
      </c>
      <c r="G5756" s="29" t="s">
        <v>51</v>
      </c>
      <c r="H5756" s="30" t="s">
        <v>3102</v>
      </c>
      <c r="I5756" s="30" t="s">
        <v>113</v>
      </c>
      <c r="J5756" s="31" t="s">
        <v>103</v>
      </c>
      <c r="K5756" s="30" t="s">
        <v>104</v>
      </c>
      <c r="L5756" s="32" t="s">
        <v>265</v>
      </c>
      <c r="M5756" s="30" t="s">
        <v>105</v>
      </c>
      <c r="N5756" s="30" t="s">
        <v>3025</v>
      </c>
      <c r="O5756" s="30" t="s">
        <v>107</v>
      </c>
      <c r="P5756" s="32" t="s">
        <v>46</v>
      </c>
      <c r="Q5756" s="54">
        <f>VLOOKUP(C5756,[1]Hoja2!$B$1:$AH$6025,32,FALSE)</f>
        <v>2017</v>
      </c>
      <c r="R5756" s="30">
        <f>VLOOKUP(C5756,[1]Hoja2!$B$1:$AH$6025,33,FALSE)</f>
        <v>57811.82</v>
      </c>
      <c r="S5756" s="30">
        <v>57811.82</v>
      </c>
      <c r="T5756" s="30">
        <v>57811.82</v>
      </c>
      <c r="U5756" s="30">
        <v>57811.82</v>
      </c>
      <c r="V5756" s="30">
        <v>17343.54</v>
      </c>
      <c r="W5756" s="30">
        <v>17343.54</v>
      </c>
      <c r="X5756" s="30">
        <v>17343.54</v>
      </c>
      <c r="Y5756" s="33">
        <f t="shared" si="89"/>
        <v>29.999989621499552</v>
      </c>
      <c r="Z5756" s="32">
        <v>0</v>
      </c>
      <c r="AA5756" s="32" t="s">
        <v>3323</v>
      </c>
      <c r="AB5756" s="26">
        <v>2</v>
      </c>
      <c r="AC5756" s="33">
        <v>0</v>
      </c>
      <c r="AD5756" s="33">
        <v>30</v>
      </c>
      <c r="AE5756" s="34" t="s">
        <v>5213</v>
      </c>
      <c r="AF5756" s="11"/>
    </row>
    <row r="5757" spans="2:32" ht="62.25" x14ac:dyDescent="0.5">
      <c r="B5757" s="11"/>
      <c r="C5757" s="28" t="s">
        <v>18342</v>
      </c>
      <c r="D5757" s="28" t="s">
        <v>18343</v>
      </c>
      <c r="E5757" s="29" t="s">
        <v>18344</v>
      </c>
      <c r="F5757" s="29" t="s">
        <v>1</v>
      </c>
      <c r="G5757" s="29" t="s">
        <v>51</v>
      </c>
      <c r="H5757" s="30" t="s">
        <v>3102</v>
      </c>
      <c r="I5757" s="30" t="s">
        <v>113</v>
      </c>
      <c r="J5757" s="31" t="s">
        <v>103</v>
      </c>
      <c r="K5757" s="30" t="s">
        <v>104</v>
      </c>
      <c r="L5757" s="32" t="s">
        <v>265</v>
      </c>
      <c r="M5757" s="30" t="s">
        <v>105</v>
      </c>
      <c r="N5757" s="30" t="s">
        <v>3025</v>
      </c>
      <c r="O5757" s="30" t="s">
        <v>107</v>
      </c>
      <c r="P5757" s="32" t="s">
        <v>46</v>
      </c>
      <c r="Q5757" s="54">
        <f>VLOOKUP(C5757,[1]Hoja2!$B$1:$AH$6025,32,FALSE)</f>
        <v>2017</v>
      </c>
      <c r="R5757" s="30">
        <f>VLOOKUP(C5757,[1]Hoja2!$B$1:$AH$6025,33,FALSE)</f>
        <v>89526.63</v>
      </c>
      <c r="S5757" s="30">
        <v>89526.63</v>
      </c>
      <c r="T5757" s="30">
        <v>89526.63</v>
      </c>
      <c r="U5757" s="30">
        <v>89526.63</v>
      </c>
      <c r="V5757" s="30">
        <v>26857.99</v>
      </c>
      <c r="W5757" s="30">
        <v>26857.99</v>
      </c>
      <c r="X5757" s="30">
        <v>26857.99</v>
      </c>
      <c r="Y5757" s="33">
        <f t="shared" si="89"/>
        <v>30.000001116986084</v>
      </c>
      <c r="Z5757" s="32">
        <v>0</v>
      </c>
      <c r="AA5757" s="32" t="s">
        <v>3323</v>
      </c>
      <c r="AB5757" s="26">
        <v>4</v>
      </c>
      <c r="AC5757" s="33">
        <v>0</v>
      </c>
      <c r="AD5757" s="33">
        <v>30</v>
      </c>
      <c r="AE5757" s="34" t="s">
        <v>5223</v>
      </c>
      <c r="AF5757" s="11"/>
    </row>
    <row r="5758" spans="2:32" ht="62.25" x14ac:dyDescent="0.5">
      <c r="B5758" s="11"/>
      <c r="C5758" s="28" t="s">
        <v>18345</v>
      </c>
      <c r="D5758" s="28" t="s">
        <v>18346</v>
      </c>
      <c r="E5758" s="29" t="s">
        <v>18347</v>
      </c>
      <c r="F5758" s="29" t="s">
        <v>1</v>
      </c>
      <c r="G5758" s="29" t="s">
        <v>51</v>
      </c>
      <c r="H5758" s="30" t="s">
        <v>3102</v>
      </c>
      <c r="I5758" s="30" t="s">
        <v>113</v>
      </c>
      <c r="J5758" s="31" t="s">
        <v>103</v>
      </c>
      <c r="K5758" s="30" t="s">
        <v>104</v>
      </c>
      <c r="L5758" s="32" t="s">
        <v>265</v>
      </c>
      <c r="M5758" s="30" t="s">
        <v>105</v>
      </c>
      <c r="N5758" s="30" t="s">
        <v>3025</v>
      </c>
      <c r="O5758" s="30" t="s">
        <v>107</v>
      </c>
      <c r="P5758" s="32" t="s">
        <v>46</v>
      </c>
      <c r="Q5758" s="54">
        <f>VLOOKUP(C5758,[1]Hoja2!$B$1:$AH$6025,32,FALSE)</f>
        <v>2017</v>
      </c>
      <c r="R5758" s="30">
        <f>VLOOKUP(C5758,[1]Hoja2!$B$1:$AH$6025,33,FALSE)</f>
        <v>90184.25</v>
      </c>
      <c r="S5758" s="30">
        <v>90184.25</v>
      </c>
      <c r="T5758" s="30">
        <v>90184.25</v>
      </c>
      <c r="U5758" s="30">
        <v>90184.25</v>
      </c>
      <c r="V5758" s="30">
        <v>27055.27</v>
      </c>
      <c r="W5758" s="30">
        <v>27055.27</v>
      </c>
      <c r="X5758" s="30">
        <v>27055.27</v>
      </c>
      <c r="Y5758" s="33">
        <f t="shared" si="89"/>
        <v>29.999994455794663</v>
      </c>
      <c r="Z5758" s="32">
        <v>0</v>
      </c>
      <c r="AA5758" s="32" t="s">
        <v>3323</v>
      </c>
      <c r="AB5758" s="26">
        <v>5</v>
      </c>
      <c r="AC5758" s="33">
        <v>0</v>
      </c>
      <c r="AD5758" s="33">
        <v>30</v>
      </c>
      <c r="AE5758" s="34" t="s">
        <v>5223</v>
      </c>
      <c r="AF5758" s="11"/>
    </row>
    <row r="5759" spans="2:32" ht="62.25" x14ac:dyDescent="0.5">
      <c r="B5759" s="11"/>
      <c r="C5759" s="28" t="s">
        <v>18348</v>
      </c>
      <c r="D5759" s="28" t="s">
        <v>18349</v>
      </c>
      <c r="E5759" s="29" t="s">
        <v>18350</v>
      </c>
      <c r="F5759" s="29" t="s">
        <v>1</v>
      </c>
      <c r="G5759" s="29" t="s">
        <v>51</v>
      </c>
      <c r="H5759" s="30" t="s">
        <v>3102</v>
      </c>
      <c r="I5759" s="30" t="s">
        <v>113</v>
      </c>
      <c r="J5759" s="31" t="s">
        <v>103</v>
      </c>
      <c r="K5759" s="30" t="s">
        <v>104</v>
      </c>
      <c r="L5759" s="32" t="s">
        <v>265</v>
      </c>
      <c r="M5759" s="30" t="s">
        <v>105</v>
      </c>
      <c r="N5759" s="30" t="s">
        <v>3025</v>
      </c>
      <c r="O5759" s="30" t="s">
        <v>107</v>
      </c>
      <c r="P5759" s="32" t="s">
        <v>46</v>
      </c>
      <c r="Q5759" s="54">
        <f>VLOOKUP(C5759,[1]Hoja2!$B$1:$AH$6025,32,FALSE)</f>
        <v>2017</v>
      </c>
      <c r="R5759" s="30">
        <f>VLOOKUP(C5759,[1]Hoja2!$B$1:$AH$6025,33,FALSE)</f>
        <v>59002.21</v>
      </c>
      <c r="S5759" s="30">
        <v>59002.21</v>
      </c>
      <c r="T5759" s="30">
        <v>59002.21</v>
      </c>
      <c r="U5759" s="30">
        <v>59002.21</v>
      </c>
      <c r="V5759" s="30">
        <v>17700.66</v>
      </c>
      <c r="W5759" s="30">
        <v>17700.66</v>
      </c>
      <c r="X5759" s="30">
        <v>17700.66</v>
      </c>
      <c r="Y5759" s="33">
        <f t="shared" si="89"/>
        <v>29.999994915444695</v>
      </c>
      <c r="Z5759" s="32">
        <v>0</v>
      </c>
      <c r="AA5759" s="32" t="s">
        <v>3323</v>
      </c>
      <c r="AB5759" s="26">
        <v>3</v>
      </c>
      <c r="AC5759" s="33">
        <v>0</v>
      </c>
      <c r="AD5759" s="33">
        <v>30</v>
      </c>
      <c r="AE5759" s="34" t="s">
        <v>5213</v>
      </c>
      <c r="AF5759" s="11"/>
    </row>
    <row r="5760" spans="2:32" ht="62.25" x14ac:dyDescent="0.5">
      <c r="B5760" s="11"/>
      <c r="C5760" s="28" t="s">
        <v>18351</v>
      </c>
      <c r="D5760" s="28" t="s">
        <v>18352</v>
      </c>
      <c r="E5760" s="29" t="s">
        <v>18353</v>
      </c>
      <c r="F5760" s="29" t="s">
        <v>1</v>
      </c>
      <c r="G5760" s="29" t="s">
        <v>51</v>
      </c>
      <c r="H5760" s="30" t="s">
        <v>3102</v>
      </c>
      <c r="I5760" s="30" t="s">
        <v>113</v>
      </c>
      <c r="J5760" s="31" t="s">
        <v>103</v>
      </c>
      <c r="K5760" s="30" t="s">
        <v>104</v>
      </c>
      <c r="L5760" s="32" t="s">
        <v>265</v>
      </c>
      <c r="M5760" s="30" t="s">
        <v>105</v>
      </c>
      <c r="N5760" s="30" t="s">
        <v>3025</v>
      </c>
      <c r="O5760" s="30" t="s">
        <v>107</v>
      </c>
      <c r="P5760" s="32" t="s">
        <v>46</v>
      </c>
      <c r="Q5760" s="54">
        <f>VLOOKUP(C5760,[1]Hoja2!$B$1:$AH$6025,32,FALSE)</f>
        <v>2017</v>
      </c>
      <c r="R5760" s="30">
        <f>VLOOKUP(C5760,[1]Hoja2!$B$1:$AH$6025,33,FALSE)</f>
        <v>99255.2</v>
      </c>
      <c r="S5760" s="30">
        <v>99255.2</v>
      </c>
      <c r="T5760" s="30">
        <v>99255.2</v>
      </c>
      <c r="U5760" s="30">
        <v>99255.2</v>
      </c>
      <c r="V5760" s="30">
        <v>29776.560000000001</v>
      </c>
      <c r="W5760" s="30">
        <v>29776.560000000001</v>
      </c>
      <c r="X5760" s="30">
        <v>29776.560000000001</v>
      </c>
      <c r="Y5760" s="33">
        <f t="shared" si="89"/>
        <v>30.000000000000004</v>
      </c>
      <c r="Z5760" s="32">
        <v>0</v>
      </c>
      <c r="AA5760" s="32" t="s">
        <v>3323</v>
      </c>
      <c r="AB5760" s="26">
        <v>2</v>
      </c>
      <c r="AC5760" s="33">
        <v>0</v>
      </c>
      <c r="AD5760" s="33">
        <v>30</v>
      </c>
      <c r="AE5760" s="34" t="s">
        <v>5213</v>
      </c>
      <c r="AF5760" s="11"/>
    </row>
    <row r="5761" spans="2:32" ht="62.25" x14ac:dyDescent="0.5">
      <c r="B5761" s="11"/>
      <c r="C5761" s="28" t="s">
        <v>18354</v>
      </c>
      <c r="D5761" s="28" t="s">
        <v>18355</v>
      </c>
      <c r="E5761" s="29" t="s">
        <v>18356</v>
      </c>
      <c r="F5761" s="29" t="s">
        <v>1</v>
      </c>
      <c r="G5761" s="29" t="s">
        <v>51</v>
      </c>
      <c r="H5761" s="30" t="s">
        <v>3102</v>
      </c>
      <c r="I5761" s="30" t="s">
        <v>113</v>
      </c>
      <c r="J5761" s="31" t="s">
        <v>103</v>
      </c>
      <c r="K5761" s="30" t="s">
        <v>104</v>
      </c>
      <c r="L5761" s="32" t="s">
        <v>265</v>
      </c>
      <c r="M5761" s="30" t="s">
        <v>105</v>
      </c>
      <c r="N5761" s="30" t="s">
        <v>3025</v>
      </c>
      <c r="O5761" s="30" t="s">
        <v>107</v>
      </c>
      <c r="P5761" s="32" t="s">
        <v>46</v>
      </c>
      <c r="Q5761" s="54">
        <f>VLOOKUP(C5761,[1]Hoja2!$B$1:$AH$6025,32,FALSE)</f>
        <v>2017</v>
      </c>
      <c r="R5761" s="30">
        <f>VLOOKUP(C5761,[1]Hoja2!$B$1:$AH$6025,33,FALSE)</f>
        <v>77564.990000000005</v>
      </c>
      <c r="S5761" s="30">
        <v>77564.990000000005</v>
      </c>
      <c r="T5761" s="30">
        <v>77564.990000000005</v>
      </c>
      <c r="U5761" s="30">
        <v>77564.990000000005</v>
      </c>
      <c r="V5761" s="30">
        <v>59401.45</v>
      </c>
      <c r="W5761" s="30">
        <v>59401.45</v>
      </c>
      <c r="X5761" s="30">
        <v>59401.45</v>
      </c>
      <c r="Y5761" s="33">
        <f t="shared" si="89"/>
        <v>76.582811394676895</v>
      </c>
      <c r="Z5761" s="32">
        <v>0</v>
      </c>
      <c r="AA5761" s="32" t="s">
        <v>3323</v>
      </c>
      <c r="AB5761" s="26">
        <v>4</v>
      </c>
      <c r="AC5761" s="33">
        <v>0</v>
      </c>
      <c r="AD5761" s="33">
        <v>76.58</v>
      </c>
      <c r="AE5761" s="34" t="s">
        <v>5213</v>
      </c>
      <c r="AF5761" s="11"/>
    </row>
    <row r="5762" spans="2:32" ht="62.25" x14ac:dyDescent="0.5">
      <c r="B5762" s="11"/>
      <c r="C5762" s="28" t="s">
        <v>18357</v>
      </c>
      <c r="D5762" s="28" t="s">
        <v>18358</v>
      </c>
      <c r="E5762" s="29" t="s">
        <v>18359</v>
      </c>
      <c r="F5762" s="29" t="s">
        <v>1</v>
      </c>
      <c r="G5762" s="29" t="s">
        <v>51</v>
      </c>
      <c r="H5762" s="30" t="s">
        <v>3102</v>
      </c>
      <c r="I5762" s="30" t="s">
        <v>113</v>
      </c>
      <c r="J5762" s="31" t="s">
        <v>103</v>
      </c>
      <c r="K5762" s="30" t="s">
        <v>104</v>
      </c>
      <c r="L5762" s="32" t="s">
        <v>265</v>
      </c>
      <c r="M5762" s="30" t="s">
        <v>105</v>
      </c>
      <c r="N5762" s="30" t="s">
        <v>3025</v>
      </c>
      <c r="O5762" s="30" t="s">
        <v>107</v>
      </c>
      <c r="P5762" s="32" t="s">
        <v>46</v>
      </c>
      <c r="Q5762" s="54">
        <f>VLOOKUP(C5762,[1]Hoja2!$B$1:$AH$6025,32,FALSE)</f>
        <v>2017</v>
      </c>
      <c r="R5762" s="30">
        <f>VLOOKUP(C5762,[1]Hoja2!$B$1:$AH$6025,33,FALSE)</f>
        <v>83235.83</v>
      </c>
      <c r="S5762" s="30">
        <v>83235.83</v>
      </c>
      <c r="T5762" s="30">
        <v>83235.83</v>
      </c>
      <c r="U5762" s="30">
        <v>83235.83</v>
      </c>
      <c r="V5762" s="30">
        <v>63775.22</v>
      </c>
      <c r="W5762" s="30">
        <v>63775.22</v>
      </c>
      <c r="X5762" s="30">
        <v>63775.22</v>
      </c>
      <c r="Y5762" s="33">
        <f t="shared" si="89"/>
        <v>76.619912362260337</v>
      </c>
      <c r="Z5762" s="32">
        <v>0</v>
      </c>
      <c r="AA5762" s="32" t="s">
        <v>3323</v>
      </c>
      <c r="AB5762" s="26">
        <v>4</v>
      </c>
      <c r="AC5762" s="33">
        <v>0</v>
      </c>
      <c r="AD5762" s="33">
        <v>76.62</v>
      </c>
      <c r="AE5762" s="34" t="s">
        <v>5213</v>
      </c>
      <c r="AF5762" s="11"/>
    </row>
    <row r="5763" spans="2:32" ht="62.25" x14ac:dyDescent="0.5">
      <c r="B5763" s="11"/>
      <c r="C5763" s="28" t="s">
        <v>18360</v>
      </c>
      <c r="D5763" s="28" t="s">
        <v>18361</v>
      </c>
      <c r="E5763" s="29" t="s">
        <v>18362</v>
      </c>
      <c r="F5763" s="29" t="s">
        <v>1</v>
      </c>
      <c r="G5763" s="29" t="s">
        <v>51</v>
      </c>
      <c r="H5763" s="30" t="s">
        <v>3102</v>
      </c>
      <c r="I5763" s="30" t="s">
        <v>113</v>
      </c>
      <c r="J5763" s="31" t="s">
        <v>103</v>
      </c>
      <c r="K5763" s="30" t="s">
        <v>104</v>
      </c>
      <c r="L5763" s="32" t="s">
        <v>265</v>
      </c>
      <c r="M5763" s="30" t="s">
        <v>105</v>
      </c>
      <c r="N5763" s="30" t="s">
        <v>3025</v>
      </c>
      <c r="O5763" s="30" t="s">
        <v>107</v>
      </c>
      <c r="P5763" s="32" t="s">
        <v>46</v>
      </c>
      <c r="Q5763" s="54">
        <f>VLOOKUP(C5763,[1]Hoja2!$B$1:$AH$6025,32,FALSE)</f>
        <v>2017</v>
      </c>
      <c r="R5763" s="30">
        <f>VLOOKUP(C5763,[1]Hoja2!$B$1:$AH$6025,33,FALSE)</f>
        <v>77665.02</v>
      </c>
      <c r="S5763" s="30">
        <v>77665.02</v>
      </c>
      <c r="T5763" s="30">
        <v>77665.02</v>
      </c>
      <c r="U5763" s="30">
        <v>77665.02</v>
      </c>
      <c r="V5763" s="30">
        <v>23299.5</v>
      </c>
      <c r="W5763" s="30">
        <v>23299.5</v>
      </c>
      <c r="X5763" s="30">
        <v>23299.5</v>
      </c>
      <c r="Y5763" s="33">
        <f t="shared" si="89"/>
        <v>29.999992274514316</v>
      </c>
      <c r="Z5763" s="32">
        <v>0</v>
      </c>
      <c r="AA5763" s="32" t="s">
        <v>3323</v>
      </c>
      <c r="AB5763" s="26">
        <v>4</v>
      </c>
      <c r="AC5763" s="33">
        <v>0</v>
      </c>
      <c r="AD5763" s="33">
        <v>30</v>
      </c>
      <c r="AE5763" s="34" t="s">
        <v>5223</v>
      </c>
      <c r="AF5763" s="11"/>
    </row>
    <row r="5764" spans="2:32" ht="62.25" x14ac:dyDescent="0.5">
      <c r="B5764" s="11"/>
      <c r="C5764" s="28" t="s">
        <v>18363</v>
      </c>
      <c r="D5764" s="28" t="s">
        <v>18364</v>
      </c>
      <c r="E5764" s="29" t="s">
        <v>18365</v>
      </c>
      <c r="F5764" s="29" t="s">
        <v>1</v>
      </c>
      <c r="G5764" s="29" t="s">
        <v>51</v>
      </c>
      <c r="H5764" s="30" t="s">
        <v>3102</v>
      </c>
      <c r="I5764" s="30" t="s">
        <v>113</v>
      </c>
      <c r="J5764" s="31" t="s">
        <v>103</v>
      </c>
      <c r="K5764" s="30" t="s">
        <v>104</v>
      </c>
      <c r="L5764" s="32" t="s">
        <v>265</v>
      </c>
      <c r="M5764" s="30" t="s">
        <v>105</v>
      </c>
      <c r="N5764" s="30" t="s">
        <v>3025</v>
      </c>
      <c r="O5764" s="30" t="s">
        <v>107</v>
      </c>
      <c r="P5764" s="32" t="s">
        <v>46</v>
      </c>
      <c r="Q5764" s="54">
        <f>VLOOKUP(C5764,[1]Hoja2!$B$1:$AH$6025,32,FALSE)</f>
        <v>2017</v>
      </c>
      <c r="R5764" s="30">
        <f>VLOOKUP(C5764,[1]Hoja2!$B$1:$AH$6025,33,FALSE)</f>
        <v>88841.48</v>
      </c>
      <c r="S5764" s="30">
        <v>88841.48</v>
      </c>
      <c r="T5764" s="30">
        <v>88841.48</v>
      </c>
      <c r="U5764" s="30">
        <v>88841.48</v>
      </c>
      <c r="V5764" s="30">
        <v>26652.44</v>
      </c>
      <c r="W5764" s="30">
        <v>26652.44</v>
      </c>
      <c r="X5764" s="30">
        <v>26652.44</v>
      </c>
      <c r="Y5764" s="33">
        <f t="shared" si="89"/>
        <v>29.99999549759864</v>
      </c>
      <c r="Z5764" s="32">
        <v>0</v>
      </c>
      <c r="AA5764" s="32" t="s">
        <v>3323</v>
      </c>
      <c r="AB5764" s="26">
        <v>4</v>
      </c>
      <c r="AC5764" s="33">
        <v>0</v>
      </c>
      <c r="AD5764" s="33">
        <v>30</v>
      </c>
      <c r="AE5764" s="34" t="s">
        <v>5213</v>
      </c>
      <c r="AF5764" s="11"/>
    </row>
    <row r="5765" spans="2:32" ht="62.25" x14ac:dyDescent="0.5">
      <c r="B5765" s="11"/>
      <c r="C5765" s="28" t="s">
        <v>18366</v>
      </c>
      <c r="D5765" s="28" t="s">
        <v>18367</v>
      </c>
      <c r="E5765" s="29" t="s">
        <v>18368</v>
      </c>
      <c r="F5765" s="29" t="s">
        <v>1</v>
      </c>
      <c r="G5765" s="29" t="s">
        <v>51</v>
      </c>
      <c r="H5765" s="30" t="s">
        <v>3102</v>
      </c>
      <c r="I5765" s="30" t="s">
        <v>113</v>
      </c>
      <c r="J5765" s="31" t="s">
        <v>103</v>
      </c>
      <c r="K5765" s="30" t="s">
        <v>104</v>
      </c>
      <c r="L5765" s="32" t="s">
        <v>265</v>
      </c>
      <c r="M5765" s="30" t="s">
        <v>105</v>
      </c>
      <c r="N5765" s="30" t="s">
        <v>3025</v>
      </c>
      <c r="O5765" s="30" t="s">
        <v>107</v>
      </c>
      <c r="P5765" s="32" t="s">
        <v>46</v>
      </c>
      <c r="Q5765" s="54">
        <f>VLOOKUP(C5765,[1]Hoja2!$B$1:$AH$6025,32,FALSE)</f>
        <v>2017</v>
      </c>
      <c r="R5765" s="30">
        <f>VLOOKUP(C5765,[1]Hoja2!$B$1:$AH$6025,33,FALSE)</f>
        <v>93726.49</v>
      </c>
      <c r="S5765" s="30">
        <v>93726.49</v>
      </c>
      <c r="T5765" s="30">
        <v>93726.49</v>
      </c>
      <c r="U5765" s="30">
        <v>93726.49</v>
      </c>
      <c r="V5765" s="30">
        <v>28117.95</v>
      </c>
      <c r="W5765" s="30">
        <v>28117.95</v>
      </c>
      <c r="X5765" s="30">
        <v>28117.95</v>
      </c>
      <c r="Y5765" s="33">
        <f t="shared" si="89"/>
        <v>30.000003200802677</v>
      </c>
      <c r="Z5765" s="32">
        <v>0</v>
      </c>
      <c r="AA5765" s="32" t="s">
        <v>3323</v>
      </c>
      <c r="AB5765" s="26">
        <v>4</v>
      </c>
      <c r="AC5765" s="33">
        <v>0</v>
      </c>
      <c r="AD5765" s="33">
        <v>30</v>
      </c>
      <c r="AE5765" s="34" t="s">
        <v>5223</v>
      </c>
      <c r="AF5765" s="11"/>
    </row>
    <row r="5766" spans="2:32" ht="62.25" x14ac:dyDescent="0.5">
      <c r="B5766" s="11"/>
      <c r="C5766" s="28" t="s">
        <v>18369</v>
      </c>
      <c r="D5766" s="28" t="s">
        <v>18370</v>
      </c>
      <c r="E5766" s="29" t="s">
        <v>18371</v>
      </c>
      <c r="F5766" s="29" t="s">
        <v>1</v>
      </c>
      <c r="G5766" s="29" t="s">
        <v>51</v>
      </c>
      <c r="H5766" s="30" t="s">
        <v>3102</v>
      </c>
      <c r="I5766" s="30" t="s">
        <v>113</v>
      </c>
      <c r="J5766" s="31" t="s">
        <v>103</v>
      </c>
      <c r="K5766" s="30" t="s">
        <v>104</v>
      </c>
      <c r="L5766" s="32" t="s">
        <v>265</v>
      </c>
      <c r="M5766" s="30" t="s">
        <v>105</v>
      </c>
      <c r="N5766" s="30" t="s">
        <v>3025</v>
      </c>
      <c r="O5766" s="30" t="s">
        <v>107</v>
      </c>
      <c r="P5766" s="32" t="s">
        <v>46</v>
      </c>
      <c r="Q5766" s="54">
        <f>VLOOKUP(C5766,[1]Hoja2!$B$1:$AH$6025,32,FALSE)</f>
        <v>2017</v>
      </c>
      <c r="R5766" s="30">
        <f>VLOOKUP(C5766,[1]Hoja2!$B$1:$AH$6025,33,FALSE)</f>
        <v>93726.49</v>
      </c>
      <c r="S5766" s="30">
        <v>93726.49</v>
      </c>
      <c r="T5766" s="30">
        <v>93726.49</v>
      </c>
      <c r="U5766" s="30">
        <v>93726.49</v>
      </c>
      <c r="V5766" s="30">
        <v>28117.95</v>
      </c>
      <c r="W5766" s="30">
        <v>28117.95</v>
      </c>
      <c r="X5766" s="30">
        <v>28117.95</v>
      </c>
      <c r="Y5766" s="33">
        <f t="shared" si="89"/>
        <v>30.000003200802677</v>
      </c>
      <c r="Z5766" s="32">
        <v>0</v>
      </c>
      <c r="AA5766" s="32" t="s">
        <v>3323</v>
      </c>
      <c r="AB5766" s="26">
        <v>5</v>
      </c>
      <c r="AC5766" s="33">
        <v>0</v>
      </c>
      <c r="AD5766" s="33">
        <v>30</v>
      </c>
      <c r="AE5766" s="34" t="s">
        <v>5213</v>
      </c>
      <c r="AF5766" s="11"/>
    </row>
    <row r="5767" spans="2:32" ht="62.25" x14ac:dyDescent="0.5">
      <c r="B5767" s="11"/>
      <c r="C5767" s="28" t="s">
        <v>18372</v>
      </c>
      <c r="D5767" s="28" t="s">
        <v>18373</v>
      </c>
      <c r="E5767" s="29" t="s">
        <v>18374</v>
      </c>
      <c r="F5767" s="29" t="s">
        <v>1</v>
      </c>
      <c r="G5767" s="29" t="s">
        <v>51</v>
      </c>
      <c r="H5767" s="30" t="s">
        <v>3102</v>
      </c>
      <c r="I5767" s="30" t="s">
        <v>113</v>
      </c>
      <c r="J5767" s="31" t="s">
        <v>103</v>
      </c>
      <c r="K5767" s="30" t="s">
        <v>104</v>
      </c>
      <c r="L5767" s="32" t="s">
        <v>265</v>
      </c>
      <c r="M5767" s="30" t="s">
        <v>105</v>
      </c>
      <c r="N5767" s="30" t="s">
        <v>3025</v>
      </c>
      <c r="O5767" s="30" t="s">
        <v>107</v>
      </c>
      <c r="P5767" s="32" t="s">
        <v>46</v>
      </c>
      <c r="Q5767" s="54">
        <f>VLOOKUP(C5767,[1]Hoja2!$B$1:$AH$6025,32,FALSE)</f>
        <v>2017</v>
      </c>
      <c r="R5767" s="30">
        <f>VLOOKUP(C5767,[1]Hoja2!$B$1:$AH$6025,33,FALSE)</f>
        <v>99255.2</v>
      </c>
      <c r="S5767" s="30">
        <v>99255.2</v>
      </c>
      <c r="T5767" s="30">
        <v>99255.2</v>
      </c>
      <c r="U5767" s="30">
        <v>99255.2</v>
      </c>
      <c r="V5767" s="30">
        <v>29776.560000000001</v>
      </c>
      <c r="W5767" s="30">
        <v>29776.560000000001</v>
      </c>
      <c r="X5767" s="30">
        <v>29776.560000000001</v>
      </c>
      <c r="Y5767" s="33">
        <f t="shared" si="89"/>
        <v>30.000000000000004</v>
      </c>
      <c r="Z5767" s="32">
        <v>0</v>
      </c>
      <c r="AA5767" s="32" t="s">
        <v>3323</v>
      </c>
      <c r="AB5767" s="26">
        <v>2</v>
      </c>
      <c r="AC5767" s="33">
        <v>0</v>
      </c>
      <c r="AD5767" s="33">
        <v>30</v>
      </c>
      <c r="AE5767" s="34" t="s">
        <v>5213</v>
      </c>
      <c r="AF5767" s="11"/>
    </row>
    <row r="5768" spans="2:32" ht="62.25" x14ac:dyDescent="0.5">
      <c r="B5768" s="11"/>
      <c r="C5768" s="28" t="s">
        <v>18375</v>
      </c>
      <c r="D5768" s="28" t="s">
        <v>18376</v>
      </c>
      <c r="E5768" s="29" t="s">
        <v>18377</v>
      </c>
      <c r="F5768" s="29" t="s">
        <v>1</v>
      </c>
      <c r="G5768" s="29" t="s">
        <v>51</v>
      </c>
      <c r="H5768" s="30" t="s">
        <v>3102</v>
      </c>
      <c r="I5768" s="30" t="s">
        <v>113</v>
      </c>
      <c r="J5768" s="31" t="s">
        <v>103</v>
      </c>
      <c r="K5768" s="30" t="s">
        <v>104</v>
      </c>
      <c r="L5768" s="32" t="s">
        <v>265</v>
      </c>
      <c r="M5768" s="30" t="s">
        <v>105</v>
      </c>
      <c r="N5768" s="30" t="s">
        <v>3025</v>
      </c>
      <c r="O5768" s="30" t="s">
        <v>107</v>
      </c>
      <c r="P5768" s="32" t="s">
        <v>46</v>
      </c>
      <c r="Q5768" s="54">
        <f>VLOOKUP(C5768,[1]Hoja2!$B$1:$AH$6025,32,FALSE)</f>
        <v>2017</v>
      </c>
      <c r="R5768" s="30">
        <f>VLOOKUP(C5768,[1]Hoja2!$B$1:$AH$6025,33,FALSE)</f>
        <v>93726.49</v>
      </c>
      <c r="S5768" s="30">
        <v>93726.49</v>
      </c>
      <c r="T5768" s="30">
        <v>93726.49</v>
      </c>
      <c r="U5768" s="30">
        <v>93726.49</v>
      </c>
      <c r="V5768" s="30">
        <v>28117.95</v>
      </c>
      <c r="W5768" s="30">
        <v>28117.95</v>
      </c>
      <c r="X5768" s="30">
        <v>28117.95</v>
      </c>
      <c r="Y5768" s="33">
        <f t="shared" si="89"/>
        <v>30.000003200802677</v>
      </c>
      <c r="Z5768" s="32">
        <v>0</v>
      </c>
      <c r="AA5768" s="32" t="s">
        <v>3323</v>
      </c>
      <c r="AB5768" s="26">
        <v>4</v>
      </c>
      <c r="AC5768" s="33">
        <v>0</v>
      </c>
      <c r="AD5768" s="33">
        <v>30</v>
      </c>
      <c r="AE5768" s="34" t="s">
        <v>5213</v>
      </c>
      <c r="AF5768" s="11"/>
    </row>
    <row r="5769" spans="2:32" ht="62.25" x14ac:dyDescent="0.5">
      <c r="B5769" s="11"/>
      <c r="C5769" s="28" t="s">
        <v>18378</v>
      </c>
      <c r="D5769" s="28" t="s">
        <v>18379</v>
      </c>
      <c r="E5769" s="29" t="s">
        <v>18380</v>
      </c>
      <c r="F5769" s="29" t="s">
        <v>1</v>
      </c>
      <c r="G5769" s="29" t="s">
        <v>51</v>
      </c>
      <c r="H5769" s="30" t="s">
        <v>3102</v>
      </c>
      <c r="I5769" s="30" t="s">
        <v>113</v>
      </c>
      <c r="J5769" s="31" t="s">
        <v>103</v>
      </c>
      <c r="K5769" s="30" t="s">
        <v>104</v>
      </c>
      <c r="L5769" s="32" t="s">
        <v>265</v>
      </c>
      <c r="M5769" s="30" t="s">
        <v>105</v>
      </c>
      <c r="N5769" s="30" t="s">
        <v>3025</v>
      </c>
      <c r="O5769" s="30" t="s">
        <v>107</v>
      </c>
      <c r="P5769" s="32" t="s">
        <v>46</v>
      </c>
      <c r="Q5769" s="54">
        <f>VLOOKUP(C5769,[1]Hoja2!$B$1:$AH$6025,32,FALSE)</f>
        <v>2017</v>
      </c>
      <c r="R5769" s="30">
        <f>VLOOKUP(C5769,[1]Hoja2!$B$1:$AH$6025,33,FALSE)</f>
        <v>99125.53</v>
      </c>
      <c r="S5769" s="30">
        <v>99125.53</v>
      </c>
      <c r="T5769" s="30">
        <v>99125.53</v>
      </c>
      <c r="U5769" s="30">
        <v>99125.53</v>
      </c>
      <c r="V5769" s="30">
        <v>68809.89</v>
      </c>
      <c r="W5769" s="30">
        <v>68809.89</v>
      </c>
      <c r="X5769" s="30">
        <v>68809.89</v>
      </c>
      <c r="Y5769" s="33">
        <f t="shared" si="89"/>
        <v>69.416920141561917</v>
      </c>
      <c r="Z5769" s="32">
        <v>0</v>
      </c>
      <c r="AA5769" s="32" t="s">
        <v>3323</v>
      </c>
      <c r="AB5769" s="26">
        <v>2</v>
      </c>
      <c r="AC5769" s="33">
        <v>0</v>
      </c>
      <c r="AD5769" s="33">
        <v>69.42</v>
      </c>
      <c r="AE5769" s="34" t="s">
        <v>5213</v>
      </c>
      <c r="AF5769" s="11"/>
    </row>
    <row r="5770" spans="2:32" ht="62.25" x14ac:dyDescent="0.5">
      <c r="B5770" s="11"/>
      <c r="C5770" s="28" t="s">
        <v>18381</v>
      </c>
      <c r="D5770" s="28" t="s">
        <v>18382</v>
      </c>
      <c r="E5770" s="29" t="s">
        <v>18383</v>
      </c>
      <c r="F5770" s="29" t="s">
        <v>1</v>
      </c>
      <c r="G5770" s="29" t="s">
        <v>51</v>
      </c>
      <c r="H5770" s="30" t="s">
        <v>3102</v>
      </c>
      <c r="I5770" s="30" t="s">
        <v>113</v>
      </c>
      <c r="J5770" s="31" t="s">
        <v>103</v>
      </c>
      <c r="K5770" s="30" t="s">
        <v>104</v>
      </c>
      <c r="L5770" s="32" t="s">
        <v>265</v>
      </c>
      <c r="M5770" s="30" t="s">
        <v>105</v>
      </c>
      <c r="N5770" s="30" t="s">
        <v>3025</v>
      </c>
      <c r="O5770" s="30" t="s">
        <v>107</v>
      </c>
      <c r="P5770" s="32" t="s">
        <v>46</v>
      </c>
      <c r="Q5770" s="54">
        <f>VLOOKUP(C5770,[1]Hoja2!$B$1:$AH$6025,32,FALSE)</f>
        <v>2017</v>
      </c>
      <c r="R5770" s="30">
        <f>VLOOKUP(C5770,[1]Hoja2!$B$1:$AH$6025,33,FALSE)</f>
        <v>83373.33</v>
      </c>
      <c r="S5770" s="30">
        <v>83373.33</v>
      </c>
      <c r="T5770" s="30">
        <v>83373.33</v>
      </c>
      <c r="U5770" s="30">
        <v>83373.33</v>
      </c>
      <c r="V5770" s="30">
        <v>25012</v>
      </c>
      <c r="W5770" s="30">
        <v>25012</v>
      </c>
      <c r="X5770" s="30">
        <v>25012</v>
      </c>
      <c r="Y5770" s="33">
        <f t="shared" si="89"/>
        <v>30.000001199424325</v>
      </c>
      <c r="Z5770" s="32">
        <v>0</v>
      </c>
      <c r="AA5770" s="32" t="s">
        <v>3323</v>
      </c>
      <c r="AB5770" s="26">
        <v>4</v>
      </c>
      <c r="AC5770" s="33">
        <v>0</v>
      </c>
      <c r="AD5770" s="33">
        <v>30</v>
      </c>
      <c r="AE5770" s="34" t="s">
        <v>5223</v>
      </c>
      <c r="AF5770" s="11"/>
    </row>
    <row r="5771" spans="2:32" ht="62.25" x14ac:dyDescent="0.5">
      <c r="B5771" s="11"/>
      <c r="C5771" s="28" t="s">
        <v>18384</v>
      </c>
      <c r="D5771" s="28" t="s">
        <v>18385</v>
      </c>
      <c r="E5771" s="29" t="s">
        <v>18386</v>
      </c>
      <c r="F5771" s="29" t="s">
        <v>1</v>
      </c>
      <c r="G5771" s="29" t="s">
        <v>51</v>
      </c>
      <c r="H5771" s="30" t="s">
        <v>3102</v>
      </c>
      <c r="I5771" s="30" t="s">
        <v>113</v>
      </c>
      <c r="J5771" s="31" t="s">
        <v>103</v>
      </c>
      <c r="K5771" s="30" t="s">
        <v>104</v>
      </c>
      <c r="L5771" s="32" t="s">
        <v>265</v>
      </c>
      <c r="M5771" s="30" t="s">
        <v>105</v>
      </c>
      <c r="N5771" s="30" t="s">
        <v>3025</v>
      </c>
      <c r="O5771" s="30" t="s">
        <v>107</v>
      </c>
      <c r="P5771" s="32" t="s">
        <v>46</v>
      </c>
      <c r="Q5771" s="54">
        <f>VLOOKUP(C5771,[1]Hoja2!$B$1:$AH$6025,32,FALSE)</f>
        <v>2017</v>
      </c>
      <c r="R5771" s="30">
        <f>VLOOKUP(C5771,[1]Hoja2!$B$1:$AH$6025,33,FALSE)</f>
        <v>90184.25</v>
      </c>
      <c r="S5771" s="30">
        <v>90184.25</v>
      </c>
      <c r="T5771" s="30">
        <v>90184.25</v>
      </c>
      <c r="U5771" s="30">
        <v>90184.25</v>
      </c>
      <c r="V5771" s="30">
        <v>27055.27</v>
      </c>
      <c r="W5771" s="30">
        <v>27055.27</v>
      </c>
      <c r="X5771" s="30">
        <v>27055.27</v>
      </c>
      <c r="Y5771" s="33">
        <f t="shared" ref="Y5771:Y5834" si="90">IF(ISERROR(W5771/S5771),0,((W5771/S5771)*100))</f>
        <v>29.999994455794663</v>
      </c>
      <c r="Z5771" s="32">
        <v>0</v>
      </c>
      <c r="AA5771" s="32" t="s">
        <v>3323</v>
      </c>
      <c r="AB5771" s="26">
        <v>4</v>
      </c>
      <c r="AC5771" s="33">
        <v>0</v>
      </c>
      <c r="AD5771" s="33">
        <v>30</v>
      </c>
      <c r="AE5771" s="34" t="s">
        <v>5223</v>
      </c>
      <c r="AF5771" s="11"/>
    </row>
    <row r="5772" spans="2:32" ht="62.25" x14ac:dyDescent="0.5">
      <c r="B5772" s="11"/>
      <c r="C5772" s="28" t="s">
        <v>18387</v>
      </c>
      <c r="D5772" s="28" t="s">
        <v>18388</v>
      </c>
      <c r="E5772" s="29" t="s">
        <v>18389</v>
      </c>
      <c r="F5772" s="29" t="s">
        <v>1</v>
      </c>
      <c r="G5772" s="29" t="s">
        <v>51</v>
      </c>
      <c r="H5772" s="30" t="s">
        <v>3102</v>
      </c>
      <c r="I5772" s="30" t="s">
        <v>113</v>
      </c>
      <c r="J5772" s="31" t="s">
        <v>103</v>
      </c>
      <c r="K5772" s="30" t="s">
        <v>104</v>
      </c>
      <c r="L5772" s="32" t="s">
        <v>265</v>
      </c>
      <c r="M5772" s="30" t="s">
        <v>105</v>
      </c>
      <c r="N5772" s="30" t="s">
        <v>3025</v>
      </c>
      <c r="O5772" s="30" t="s">
        <v>107</v>
      </c>
      <c r="P5772" s="32" t="s">
        <v>46</v>
      </c>
      <c r="Q5772" s="54">
        <f>VLOOKUP(C5772,[1]Hoja2!$B$1:$AH$6025,32,FALSE)</f>
        <v>2017</v>
      </c>
      <c r="R5772" s="30">
        <f>VLOOKUP(C5772,[1]Hoja2!$B$1:$AH$6025,33,FALSE)</f>
        <v>83373.33</v>
      </c>
      <c r="S5772" s="30">
        <v>83373.33</v>
      </c>
      <c r="T5772" s="30">
        <v>83373.33</v>
      </c>
      <c r="U5772" s="30">
        <v>83373.33</v>
      </c>
      <c r="V5772" s="30">
        <v>25012</v>
      </c>
      <c r="W5772" s="30">
        <v>25012</v>
      </c>
      <c r="X5772" s="30">
        <v>25012</v>
      </c>
      <c r="Y5772" s="33">
        <f t="shared" si="90"/>
        <v>30.000001199424325</v>
      </c>
      <c r="Z5772" s="32">
        <v>0</v>
      </c>
      <c r="AA5772" s="32" t="s">
        <v>3323</v>
      </c>
      <c r="AB5772" s="26">
        <v>5</v>
      </c>
      <c r="AC5772" s="33">
        <v>0</v>
      </c>
      <c r="AD5772" s="33">
        <v>30</v>
      </c>
      <c r="AE5772" s="34" t="s">
        <v>5213</v>
      </c>
      <c r="AF5772" s="11"/>
    </row>
    <row r="5773" spans="2:32" ht="62.25" x14ac:dyDescent="0.5">
      <c r="B5773" s="11"/>
      <c r="C5773" s="28" t="s">
        <v>18390</v>
      </c>
      <c r="D5773" s="28" t="s">
        <v>18391</v>
      </c>
      <c r="E5773" s="29" t="s">
        <v>18392</v>
      </c>
      <c r="F5773" s="29" t="s">
        <v>1</v>
      </c>
      <c r="G5773" s="29" t="s">
        <v>51</v>
      </c>
      <c r="H5773" s="30" t="s">
        <v>3102</v>
      </c>
      <c r="I5773" s="30" t="s">
        <v>113</v>
      </c>
      <c r="J5773" s="31" t="s">
        <v>103</v>
      </c>
      <c r="K5773" s="30" t="s">
        <v>104</v>
      </c>
      <c r="L5773" s="32" t="s">
        <v>265</v>
      </c>
      <c r="M5773" s="30" t="s">
        <v>105</v>
      </c>
      <c r="N5773" s="30" t="s">
        <v>3025</v>
      </c>
      <c r="O5773" s="30" t="s">
        <v>107</v>
      </c>
      <c r="P5773" s="32" t="s">
        <v>46</v>
      </c>
      <c r="Q5773" s="54">
        <f>VLOOKUP(C5773,[1]Hoja2!$B$1:$AH$6025,32,FALSE)</f>
        <v>2017</v>
      </c>
      <c r="R5773" s="30">
        <f>VLOOKUP(C5773,[1]Hoja2!$B$1:$AH$6025,33,FALSE)</f>
        <v>77665.02</v>
      </c>
      <c r="S5773" s="30">
        <v>77665.02</v>
      </c>
      <c r="T5773" s="30">
        <v>77665.02</v>
      </c>
      <c r="U5773" s="30">
        <v>77665.02</v>
      </c>
      <c r="V5773" s="30">
        <v>23299.5</v>
      </c>
      <c r="W5773" s="30">
        <v>23299.5</v>
      </c>
      <c r="X5773" s="30">
        <v>23299.5</v>
      </c>
      <c r="Y5773" s="33">
        <f t="shared" si="90"/>
        <v>29.999992274514316</v>
      </c>
      <c r="Z5773" s="32">
        <v>0</v>
      </c>
      <c r="AA5773" s="32" t="s">
        <v>3323</v>
      </c>
      <c r="AB5773" s="26">
        <v>5</v>
      </c>
      <c r="AC5773" s="33">
        <v>0</v>
      </c>
      <c r="AD5773" s="33">
        <v>30</v>
      </c>
      <c r="AE5773" s="34" t="s">
        <v>5213</v>
      </c>
      <c r="AF5773" s="11"/>
    </row>
    <row r="5774" spans="2:32" ht="62.25" x14ac:dyDescent="0.5">
      <c r="B5774" s="11"/>
      <c r="C5774" s="28" t="s">
        <v>18393</v>
      </c>
      <c r="D5774" s="28" t="s">
        <v>18394</v>
      </c>
      <c r="E5774" s="29" t="s">
        <v>18395</v>
      </c>
      <c r="F5774" s="29" t="s">
        <v>1</v>
      </c>
      <c r="G5774" s="29" t="s">
        <v>51</v>
      </c>
      <c r="H5774" s="30" t="s">
        <v>3102</v>
      </c>
      <c r="I5774" s="30" t="s">
        <v>113</v>
      </c>
      <c r="J5774" s="31" t="s">
        <v>103</v>
      </c>
      <c r="K5774" s="30" t="s">
        <v>104</v>
      </c>
      <c r="L5774" s="32" t="s">
        <v>265</v>
      </c>
      <c r="M5774" s="30" t="s">
        <v>105</v>
      </c>
      <c r="N5774" s="30" t="s">
        <v>3025</v>
      </c>
      <c r="O5774" s="30" t="s">
        <v>107</v>
      </c>
      <c r="P5774" s="32" t="s">
        <v>46</v>
      </c>
      <c r="Q5774" s="54">
        <f>VLOOKUP(C5774,[1]Hoja2!$B$1:$AH$6025,32,FALSE)</f>
        <v>2017</v>
      </c>
      <c r="R5774" s="30">
        <f>VLOOKUP(C5774,[1]Hoja2!$B$1:$AH$6025,33,FALSE)</f>
        <v>77665.02</v>
      </c>
      <c r="S5774" s="30">
        <v>77665.02</v>
      </c>
      <c r="T5774" s="30">
        <v>77665.02</v>
      </c>
      <c r="U5774" s="30">
        <v>77665.02</v>
      </c>
      <c r="V5774" s="30">
        <v>23299.5</v>
      </c>
      <c r="W5774" s="30">
        <v>23299.5</v>
      </c>
      <c r="X5774" s="30">
        <v>23299.5</v>
      </c>
      <c r="Y5774" s="33">
        <f t="shared" si="90"/>
        <v>29.999992274514316</v>
      </c>
      <c r="Z5774" s="32">
        <v>0</v>
      </c>
      <c r="AA5774" s="32" t="s">
        <v>3323</v>
      </c>
      <c r="AB5774" s="26">
        <v>4</v>
      </c>
      <c r="AC5774" s="33">
        <v>0</v>
      </c>
      <c r="AD5774" s="33">
        <v>30</v>
      </c>
      <c r="AE5774" s="34" t="s">
        <v>5213</v>
      </c>
      <c r="AF5774" s="11"/>
    </row>
    <row r="5775" spans="2:32" ht="62.25" x14ac:dyDescent="0.5">
      <c r="B5775" s="11"/>
      <c r="C5775" s="28" t="s">
        <v>18396</v>
      </c>
      <c r="D5775" s="28" t="s">
        <v>18397</v>
      </c>
      <c r="E5775" s="29" t="s">
        <v>18398</v>
      </c>
      <c r="F5775" s="29" t="s">
        <v>1</v>
      </c>
      <c r="G5775" s="29" t="s">
        <v>51</v>
      </c>
      <c r="H5775" s="30" t="s">
        <v>3102</v>
      </c>
      <c r="I5775" s="30" t="s">
        <v>113</v>
      </c>
      <c r="J5775" s="31" t="s">
        <v>103</v>
      </c>
      <c r="K5775" s="30" t="s">
        <v>104</v>
      </c>
      <c r="L5775" s="32" t="s">
        <v>265</v>
      </c>
      <c r="M5775" s="30" t="s">
        <v>105</v>
      </c>
      <c r="N5775" s="30" t="s">
        <v>3025</v>
      </c>
      <c r="O5775" s="30" t="s">
        <v>107</v>
      </c>
      <c r="P5775" s="32" t="s">
        <v>46</v>
      </c>
      <c r="Q5775" s="54">
        <f>VLOOKUP(C5775,[1]Hoja2!$B$1:$AH$6025,32,FALSE)</f>
        <v>2017</v>
      </c>
      <c r="R5775" s="30">
        <f>VLOOKUP(C5775,[1]Hoja2!$B$1:$AH$6025,33,FALSE)</f>
        <v>93604.04</v>
      </c>
      <c r="S5775" s="30">
        <v>93604.04</v>
      </c>
      <c r="T5775" s="30">
        <v>93604.04</v>
      </c>
      <c r="U5775" s="30">
        <v>93604.04</v>
      </c>
      <c r="V5775" s="30">
        <v>64911.96</v>
      </c>
      <c r="W5775" s="30">
        <v>64911.96</v>
      </c>
      <c r="X5775" s="30">
        <v>64911.96</v>
      </c>
      <c r="Y5775" s="33">
        <f t="shared" si="90"/>
        <v>69.347391416011533</v>
      </c>
      <c r="Z5775" s="32">
        <v>0</v>
      </c>
      <c r="AA5775" s="32" t="s">
        <v>3323</v>
      </c>
      <c r="AB5775" s="26">
        <v>4</v>
      </c>
      <c r="AC5775" s="33">
        <v>0</v>
      </c>
      <c r="AD5775" s="33">
        <v>69.349999999999994</v>
      </c>
      <c r="AE5775" s="34" t="s">
        <v>5213</v>
      </c>
      <c r="AF5775" s="11"/>
    </row>
    <row r="5776" spans="2:32" ht="62.25" x14ac:dyDescent="0.5">
      <c r="B5776" s="11"/>
      <c r="C5776" s="28" t="s">
        <v>18399</v>
      </c>
      <c r="D5776" s="28" t="s">
        <v>18400</v>
      </c>
      <c r="E5776" s="29" t="s">
        <v>18401</v>
      </c>
      <c r="F5776" s="29" t="s">
        <v>1</v>
      </c>
      <c r="G5776" s="29" t="s">
        <v>51</v>
      </c>
      <c r="H5776" s="30" t="s">
        <v>3102</v>
      </c>
      <c r="I5776" s="30" t="s">
        <v>113</v>
      </c>
      <c r="J5776" s="31" t="s">
        <v>103</v>
      </c>
      <c r="K5776" s="30" t="s">
        <v>104</v>
      </c>
      <c r="L5776" s="32" t="s">
        <v>265</v>
      </c>
      <c r="M5776" s="30" t="s">
        <v>105</v>
      </c>
      <c r="N5776" s="30" t="s">
        <v>3025</v>
      </c>
      <c r="O5776" s="30" t="s">
        <v>107</v>
      </c>
      <c r="P5776" s="32" t="s">
        <v>46</v>
      </c>
      <c r="Q5776" s="54">
        <f>VLOOKUP(C5776,[1]Hoja2!$B$1:$AH$6025,32,FALSE)</f>
        <v>2017</v>
      </c>
      <c r="R5776" s="30">
        <f>VLOOKUP(C5776,[1]Hoja2!$B$1:$AH$6025,33,FALSE)</f>
        <v>83373.33</v>
      </c>
      <c r="S5776" s="30">
        <v>83373.33</v>
      </c>
      <c r="T5776" s="30">
        <v>83373.33</v>
      </c>
      <c r="U5776" s="30">
        <v>83373.33</v>
      </c>
      <c r="V5776" s="30">
        <v>25012</v>
      </c>
      <c r="W5776" s="30">
        <v>25012</v>
      </c>
      <c r="X5776" s="30">
        <v>25012</v>
      </c>
      <c r="Y5776" s="33">
        <f t="shared" si="90"/>
        <v>30.000001199424325</v>
      </c>
      <c r="Z5776" s="32">
        <v>0</v>
      </c>
      <c r="AA5776" s="32" t="s">
        <v>3323</v>
      </c>
      <c r="AB5776" s="26">
        <v>3</v>
      </c>
      <c r="AC5776" s="33">
        <v>0</v>
      </c>
      <c r="AD5776" s="33">
        <v>30</v>
      </c>
      <c r="AE5776" s="34" t="s">
        <v>5223</v>
      </c>
      <c r="AF5776" s="11"/>
    </row>
    <row r="5777" spans="2:32" ht="62.25" x14ac:dyDescent="0.5">
      <c r="B5777" s="11"/>
      <c r="C5777" s="28" t="s">
        <v>18402</v>
      </c>
      <c r="D5777" s="28" t="s">
        <v>18403</v>
      </c>
      <c r="E5777" s="29" t="s">
        <v>18404</v>
      </c>
      <c r="F5777" s="29" t="s">
        <v>1</v>
      </c>
      <c r="G5777" s="29" t="s">
        <v>51</v>
      </c>
      <c r="H5777" s="30" t="s">
        <v>3102</v>
      </c>
      <c r="I5777" s="30" t="s">
        <v>113</v>
      </c>
      <c r="J5777" s="31" t="s">
        <v>103</v>
      </c>
      <c r="K5777" s="30" t="s">
        <v>104</v>
      </c>
      <c r="L5777" s="32" t="s">
        <v>265</v>
      </c>
      <c r="M5777" s="30" t="s">
        <v>105</v>
      </c>
      <c r="N5777" s="30" t="s">
        <v>3025</v>
      </c>
      <c r="O5777" s="30" t="s">
        <v>107</v>
      </c>
      <c r="P5777" s="32" t="s">
        <v>46</v>
      </c>
      <c r="Q5777" s="54">
        <f>VLOOKUP(C5777,[1]Hoja2!$B$1:$AH$6025,32,FALSE)</f>
        <v>2017</v>
      </c>
      <c r="R5777" s="30">
        <f>VLOOKUP(C5777,[1]Hoja2!$B$1:$AH$6025,33,FALSE)</f>
        <v>97194.29</v>
      </c>
      <c r="S5777" s="30">
        <v>97194.29</v>
      </c>
      <c r="T5777" s="30">
        <v>97194.29</v>
      </c>
      <c r="U5777" s="30">
        <v>97194.29</v>
      </c>
      <c r="V5777" s="30">
        <v>29158.28</v>
      </c>
      <c r="W5777" s="30">
        <v>29158.28</v>
      </c>
      <c r="X5777" s="30">
        <v>29158.28</v>
      </c>
      <c r="Y5777" s="33">
        <f t="shared" si="90"/>
        <v>29.999992797930826</v>
      </c>
      <c r="Z5777" s="32">
        <v>0</v>
      </c>
      <c r="AA5777" s="32" t="s">
        <v>3323</v>
      </c>
      <c r="AB5777" s="26">
        <v>3</v>
      </c>
      <c r="AC5777" s="33">
        <v>0</v>
      </c>
      <c r="AD5777" s="33">
        <v>30</v>
      </c>
      <c r="AE5777" s="34" t="s">
        <v>5223</v>
      </c>
      <c r="AF5777" s="11"/>
    </row>
    <row r="5778" spans="2:32" ht="62.25" x14ac:dyDescent="0.5">
      <c r="B5778" s="11"/>
      <c r="C5778" s="28" t="s">
        <v>18405</v>
      </c>
      <c r="D5778" s="28" t="s">
        <v>18406</v>
      </c>
      <c r="E5778" s="29" t="s">
        <v>18407</v>
      </c>
      <c r="F5778" s="29" t="s">
        <v>1</v>
      </c>
      <c r="G5778" s="29" t="s">
        <v>51</v>
      </c>
      <c r="H5778" s="30" t="s">
        <v>3102</v>
      </c>
      <c r="I5778" s="30" t="s">
        <v>113</v>
      </c>
      <c r="J5778" s="31" t="s">
        <v>103</v>
      </c>
      <c r="K5778" s="30" t="s">
        <v>104</v>
      </c>
      <c r="L5778" s="32" t="s">
        <v>265</v>
      </c>
      <c r="M5778" s="30" t="s">
        <v>105</v>
      </c>
      <c r="N5778" s="30" t="s">
        <v>3025</v>
      </c>
      <c r="O5778" s="30" t="s">
        <v>107</v>
      </c>
      <c r="P5778" s="32" t="s">
        <v>46</v>
      </c>
      <c r="Q5778" s="54">
        <f>VLOOKUP(C5778,[1]Hoja2!$B$1:$AH$6025,32,FALSE)</f>
        <v>2017</v>
      </c>
      <c r="R5778" s="30">
        <f>VLOOKUP(C5778,[1]Hoja2!$B$1:$AH$6025,33,FALSE)</f>
        <v>63408.86</v>
      </c>
      <c r="S5778" s="30">
        <v>63408.86</v>
      </c>
      <c r="T5778" s="30">
        <v>63408.86</v>
      </c>
      <c r="U5778" s="30">
        <v>63408.86</v>
      </c>
      <c r="V5778" s="30">
        <v>19022.650000000001</v>
      </c>
      <c r="W5778" s="30">
        <v>19022.650000000001</v>
      </c>
      <c r="X5778" s="30">
        <v>19022.650000000001</v>
      </c>
      <c r="Y5778" s="33">
        <f t="shared" si="90"/>
        <v>29.999987383466603</v>
      </c>
      <c r="Z5778" s="32">
        <v>0</v>
      </c>
      <c r="AA5778" s="32" t="s">
        <v>3323</v>
      </c>
      <c r="AB5778" s="26">
        <v>3</v>
      </c>
      <c r="AC5778" s="33">
        <v>0</v>
      </c>
      <c r="AD5778" s="33">
        <v>30</v>
      </c>
      <c r="AE5778" s="34" t="s">
        <v>5223</v>
      </c>
      <c r="AF5778" s="11"/>
    </row>
    <row r="5779" spans="2:32" ht="62.25" x14ac:dyDescent="0.5">
      <c r="B5779" s="11"/>
      <c r="C5779" s="28" t="s">
        <v>18408</v>
      </c>
      <c r="D5779" s="28" t="s">
        <v>18409</v>
      </c>
      <c r="E5779" s="29" t="s">
        <v>18410</v>
      </c>
      <c r="F5779" s="29" t="s">
        <v>1</v>
      </c>
      <c r="G5779" s="29" t="s">
        <v>51</v>
      </c>
      <c r="H5779" s="30" t="s">
        <v>3102</v>
      </c>
      <c r="I5779" s="30" t="s">
        <v>113</v>
      </c>
      <c r="J5779" s="31" t="s">
        <v>103</v>
      </c>
      <c r="K5779" s="30" t="s">
        <v>104</v>
      </c>
      <c r="L5779" s="32" t="s">
        <v>265</v>
      </c>
      <c r="M5779" s="30" t="s">
        <v>105</v>
      </c>
      <c r="N5779" s="30" t="s">
        <v>3025</v>
      </c>
      <c r="O5779" s="30" t="s">
        <v>107</v>
      </c>
      <c r="P5779" s="32" t="s">
        <v>46</v>
      </c>
      <c r="Q5779" s="54">
        <f>VLOOKUP(C5779,[1]Hoja2!$B$1:$AH$6025,32,FALSE)</f>
        <v>2017</v>
      </c>
      <c r="R5779" s="30">
        <f>VLOOKUP(C5779,[1]Hoja2!$B$1:$AH$6025,33,FALSE)</f>
        <v>97194.29</v>
      </c>
      <c r="S5779" s="30">
        <v>97194.29</v>
      </c>
      <c r="T5779" s="30">
        <v>97194.29</v>
      </c>
      <c r="U5779" s="30">
        <v>97194.29</v>
      </c>
      <c r="V5779" s="30">
        <v>29158.28</v>
      </c>
      <c r="W5779" s="30">
        <v>29158.28</v>
      </c>
      <c r="X5779" s="30">
        <v>29158.28</v>
      </c>
      <c r="Y5779" s="33">
        <f t="shared" si="90"/>
        <v>29.999992797930826</v>
      </c>
      <c r="Z5779" s="32">
        <v>0</v>
      </c>
      <c r="AA5779" s="32" t="s">
        <v>3323</v>
      </c>
      <c r="AB5779" s="26">
        <v>3</v>
      </c>
      <c r="AC5779" s="33">
        <v>0</v>
      </c>
      <c r="AD5779" s="33">
        <v>30</v>
      </c>
      <c r="AE5779" s="34" t="s">
        <v>5223</v>
      </c>
      <c r="AF5779" s="11"/>
    </row>
    <row r="5780" spans="2:32" ht="62.25" x14ac:dyDescent="0.5">
      <c r="B5780" s="11"/>
      <c r="C5780" s="28" t="s">
        <v>18411</v>
      </c>
      <c r="D5780" s="28" t="s">
        <v>18412</v>
      </c>
      <c r="E5780" s="29" t="s">
        <v>18413</v>
      </c>
      <c r="F5780" s="29" t="s">
        <v>1</v>
      </c>
      <c r="G5780" s="29" t="s">
        <v>51</v>
      </c>
      <c r="H5780" s="30" t="s">
        <v>3102</v>
      </c>
      <c r="I5780" s="30" t="s">
        <v>113</v>
      </c>
      <c r="J5780" s="31" t="s">
        <v>103</v>
      </c>
      <c r="K5780" s="30" t="s">
        <v>104</v>
      </c>
      <c r="L5780" s="32" t="s">
        <v>265</v>
      </c>
      <c r="M5780" s="30" t="s">
        <v>105</v>
      </c>
      <c r="N5780" s="30" t="s">
        <v>3025</v>
      </c>
      <c r="O5780" s="30" t="s">
        <v>107</v>
      </c>
      <c r="P5780" s="32" t="s">
        <v>46</v>
      </c>
      <c r="Q5780" s="54">
        <f>VLOOKUP(C5780,[1]Hoja2!$B$1:$AH$6025,32,FALSE)</f>
        <v>2017</v>
      </c>
      <c r="R5780" s="30">
        <f>VLOOKUP(C5780,[1]Hoja2!$B$1:$AH$6025,33,FALSE)</f>
        <v>89526.63</v>
      </c>
      <c r="S5780" s="30">
        <v>89526.63</v>
      </c>
      <c r="T5780" s="30">
        <v>89526.63</v>
      </c>
      <c r="U5780" s="30">
        <v>89526.63</v>
      </c>
      <c r="V5780" s="30">
        <v>26857.99</v>
      </c>
      <c r="W5780" s="30">
        <v>26857.99</v>
      </c>
      <c r="X5780" s="30">
        <v>26857.99</v>
      </c>
      <c r="Y5780" s="33">
        <f t="shared" si="90"/>
        <v>30.000001116986084</v>
      </c>
      <c r="Z5780" s="32">
        <v>0</v>
      </c>
      <c r="AA5780" s="32" t="s">
        <v>3323</v>
      </c>
      <c r="AB5780" s="26">
        <v>5</v>
      </c>
      <c r="AC5780" s="33">
        <v>0</v>
      </c>
      <c r="AD5780" s="33">
        <v>30</v>
      </c>
      <c r="AE5780" s="34" t="s">
        <v>5213</v>
      </c>
      <c r="AF5780" s="11"/>
    </row>
    <row r="5781" spans="2:32" ht="62.25" x14ac:dyDescent="0.5">
      <c r="B5781" s="11"/>
      <c r="C5781" s="28" t="s">
        <v>18414</v>
      </c>
      <c r="D5781" s="28" t="s">
        <v>18415</v>
      </c>
      <c r="E5781" s="29" t="s">
        <v>18416</v>
      </c>
      <c r="F5781" s="29" t="s">
        <v>1</v>
      </c>
      <c r="G5781" s="29" t="s">
        <v>51</v>
      </c>
      <c r="H5781" s="30" t="s">
        <v>3102</v>
      </c>
      <c r="I5781" s="30" t="s">
        <v>113</v>
      </c>
      <c r="J5781" s="31" t="s">
        <v>103</v>
      </c>
      <c r="K5781" s="30" t="s">
        <v>104</v>
      </c>
      <c r="L5781" s="32" t="s">
        <v>265</v>
      </c>
      <c r="M5781" s="30" t="s">
        <v>105</v>
      </c>
      <c r="N5781" s="30" t="s">
        <v>3025</v>
      </c>
      <c r="O5781" s="30" t="s">
        <v>107</v>
      </c>
      <c r="P5781" s="32" t="s">
        <v>46</v>
      </c>
      <c r="Q5781" s="54">
        <f>VLOOKUP(C5781,[1]Hoja2!$B$1:$AH$6025,32,FALSE)</f>
        <v>2017</v>
      </c>
      <c r="R5781" s="30">
        <f>VLOOKUP(C5781,[1]Hoja2!$B$1:$AH$6025,33,FALSE)</f>
        <v>97194.29</v>
      </c>
      <c r="S5781" s="30">
        <v>97194.29</v>
      </c>
      <c r="T5781" s="30">
        <v>97194.29</v>
      </c>
      <c r="U5781" s="30">
        <v>97194.29</v>
      </c>
      <c r="V5781" s="30">
        <v>29158.28</v>
      </c>
      <c r="W5781" s="30">
        <v>29158.28</v>
      </c>
      <c r="X5781" s="30">
        <v>29158.28</v>
      </c>
      <c r="Y5781" s="33">
        <f t="shared" si="90"/>
        <v>29.999992797930826</v>
      </c>
      <c r="Z5781" s="32">
        <v>0</v>
      </c>
      <c r="AA5781" s="32" t="s">
        <v>3323</v>
      </c>
      <c r="AB5781" s="26">
        <v>4</v>
      </c>
      <c r="AC5781" s="33">
        <v>0</v>
      </c>
      <c r="AD5781" s="33">
        <v>30</v>
      </c>
      <c r="AE5781" s="34" t="s">
        <v>5223</v>
      </c>
      <c r="AF5781" s="11"/>
    </row>
    <row r="5782" spans="2:32" ht="62.25" x14ac:dyDescent="0.5">
      <c r="B5782" s="11"/>
      <c r="C5782" s="28" t="s">
        <v>18417</v>
      </c>
      <c r="D5782" s="28" t="s">
        <v>18418</v>
      </c>
      <c r="E5782" s="29" t="s">
        <v>18419</v>
      </c>
      <c r="F5782" s="29" t="s">
        <v>1</v>
      </c>
      <c r="G5782" s="29" t="s">
        <v>51</v>
      </c>
      <c r="H5782" s="30" t="s">
        <v>3102</v>
      </c>
      <c r="I5782" s="30" t="s">
        <v>113</v>
      </c>
      <c r="J5782" s="31" t="s">
        <v>103</v>
      </c>
      <c r="K5782" s="30" t="s">
        <v>104</v>
      </c>
      <c r="L5782" s="32" t="s">
        <v>265</v>
      </c>
      <c r="M5782" s="30" t="s">
        <v>105</v>
      </c>
      <c r="N5782" s="30" t="s">
        <v>3025</v>
      </c>
      <c r="O5782" s="30" t="s">
        <v>107</v>
      </c>
      <c r="P5782" s="32" t="s">
        <v>46</v>
      </c>
      <c r="Q5782" s="54">
        <f>VLOOKUP(C5782,[1]Hoja2!$B$1:$AH$6025,32,FALSE)</f>
        <v>2017</v>
      </c>
      <c r="R5782" s="30">
        <f>VLOOKUP(C5782,[1]Hoja2!$B$1:$AH$6025,33,FALSE)</f>
        <v>93378.93</v>
      </c>
      <c r="S5782" s="30">
        <v>93378.93</v>
      </c>
      <c r="T5782" s="30">
        <v>93378.93</v>
      </c>
      <c r="U5782" s="30">
        <v>93378.93</v>
      </c>
      <c r="V5782" s="30">
        <v>28013.68</v>
      </c>
      <c r="W5782" s="30">
        <v>28013.68</v>
      </c>
      <c r="X5782" s="30">
        <v>28013.68</v>
      </c>
      <c r="Y5782" s="33">
        <f t="shared" si="90"/>
        <v>30.000001070905398</v>
      </c>
      <c r="Z5782" s="32">
        <v>0</v>
      </c>
      <c r="AA5782" s="32" t="s">
        <v>3323</v>
      </c>
      <c r="AB5782" s="26">
        <v>1</v>
      </c>
      <c r="AC5782" s="33">
        <v>0</v>
      </c>
      <c r="AD5782" s="33">
        <v>30</v>
      </c>
      <c r="AE5782" s="34" t="s">
        <v>5223</v>
      </c>
      <c r="AF5782" s="11"/>
    </row>
    <row r="5783" spans="2:32" ht="62.25" x14ac:dyDescent="0.5">
      <c r="B5783" s="11"/>
      <c r="C5783" s="28" t="s">
        <v>18420</v>
      </c>
      <c r="D5783" s="28" t="s">
        <v>18421</v>
      </c>
      <c r="E5783" s="29" t="s">
        <v>18422</v>
      </c>
      <c r="F5783" s="29" t="s">
        <v>1</v>
      </c>
      <c r="G5783" s="29" t="s">
        <v>51</v>
      </c>
      <c r="H5783" s="30" t="s">
        <v>3102</v>
      </c>
      <c r="I5783" s="30" t="s">
        <v>113</v>
      </c>
      <c r="J5783" s="31" t="s">
        <v>103</v>
      </c>
      <c r="K5783" s="30" t="s">
        <v>104</v>
      </c>
      <c r="L5783" s="32" t="s">
        <v>265</v>
      </c>
      <c r="M5783" s="30" t="s">
        <v>105</v>
      </c>
      <c r="N5783" s="30" t="s">
        <v>3025</v>
      </c>
      <c r="O5783" s="30" t="s">
        <v>107</v>
      </c>
      <c r="P5783" s="32" t="s">
        <v>46</v>
      </c>
      <c r="Q5783" s="54">
        <f>VLOOKUP(C5783,[1]Hoja2!$B$1:$AH$6025,32,FALSE)</f>
        <v>2017</v>
      </c>
      <c r="R5783" s="30">
        <f>VLOOKUP(C5783,[1]Hoja2!$B$1:$AH$6025,33,FALSE)</f>
        <v>93378.93</v>
      </c>
      <c r="S5783" s="30">
        <v>93378.93</v>
      </c>
      <c r="T5783" s="30">
        <v>93378.93</v>
      </c>
      <c r="U5783" s="30">
        <v>93378.93</v>
      </c>
      <c r="V5783" s="30">
        <v>28013.68</v>
      </c>
      <c r="W5783" s="30">
        <v>28013.68</v>
      </c>
      <c r="X5783" s="30">
        <v>28013.68</v>
      </c>
      <c r="Y5783" s="33">
        <f t="shared" si="90"/>
        <v>30.000001070905398</v>
      </c>
      <c r="Z5783" s="32">
        <v>0</v>
      </c>
      <c r="AA5783" s="32" t="s">
        <v>3323</v>
      </c>
      <c r="AB5783" s="26">
        <v>3</v>
      </c>
      <c r="AC5783" s="33">
        <v>0</v>
      </c>
      <c r="AD5783" s="33">
        <v>30</v>
      </c>
      <c r="AE5783" s="34" t="s">
        <v>5223</v>
      </c>
      <c r="AF5783" s="11"/>
    </row>
    <row r="5784" spans="2:32" ht="62.25" x14ac:dyDescent="0.5">
      <c r="B5784" s="11"/>
      <c r="C5784" s="28" t="s">
        <v>18423</v>
      </c>
      <c r="D5784" s="28" t="s">
        <v>18424</v>
      </c>
      <c r="E5784" s="29" t="s">
        <v>18425</v>
      </c>
      <c r="F5784" s="29" t="s">
        <v>1</v>
      </c>
      <c r="G5784" s="29" t="s">
        <v>51</v>
      </c>
      <c r="H5784" s="30" t="s">
        <v>3102</v>
      </c>
      <c r="I5784" s="30" t="s">
        <v>113</v>
      </c>
      <c r="J5784" s="31" t="s">
        <v>103</v>
      </c>
      <c r="K5784" s="30" t="s">
        <v>104</v>
      </c>
      <c r="L5784" s="32" t="s">
        <v>265</v>
      </c>
      <c r="M5784" s="30" t="s">
        <v>105</v>
      </c>
      <c r="N5784" s="30" t="s">
        <v>3025</v>
      </c>
      <c r="O5784" s="30" t="s">
        <v>107</v>
      </c>
      <c r="P5784" s="32" t="s">
        <v>46</v>
      </c>
      <c r="Q5784" s="54">
        <f>VLOOKUP(C5784,[1]Hoja2!$B$1:$AH$6025,32,FALSE)</f>
        <v>2017</v>
      </c>
      <c r="R5784" s="30">
        <f>VLOOKUP(C5784,[1]Hoja2!$B$1:$AH$6025,33,FALSE)</f>
        <v>97194.29</v>
      </c>
      <c r="S5784" s="30">
        <v>97194.29</v>
      </c>
      <c r="T5784" s="30">
        <v>97194.29</v>
      </c>
      <c r="U5784" s="30">
        <v>97194.29</v>
      </c>
      <c r="V5784" s="30">
        <v>29158.28</v>
      </c>
      <c r="W5784" s="30">
        <v>29158.28</v>
      </c>
      <c r="X5784" s="30">
        <v>29158.28</v>
      </c>
      <c r="Y5784" s="33">
        <f t="shared" si="90"/>
        <v>29.999992797930826</v>
      </c>
      <c r="Z5784" s="32">
        <v>0</v>
      </c>
      <c r="AA5784" s="32" t="s">
        <v>3323</v>
      </c>
      <c r="AB5784" s="26">
        <v>3</v>
      </c>
      <c r="AC5784" s="33">
        <v>0</v>
      </c>
      <c r="AD5784" s="33">
        <v>30</v>
      </c>
      <c r="AE5784" s="34" t="s">
        <v>5213</v>
      </c>
      <c r="AF5784" s="11"/>
    </row>
    <row r="5785" spans="2:32" ht="62.25" x14ac:dyDescent="0.5">
      <c r="B5785" s="11"/>
      <c r="C5785" s="28" t="s">
        <v>18426</v>
      </c>
      <c r="D5785" s="28" t="s">
        <v>18427</v>
      </c>
      <c r="E5785" s="29" t="s">
        <v>18428</v>
      </c>
      <c r="F5785" s="29" t="s">
        <v>1</v>
      </c>
      <c r="G5785" s="29" t="s">
        <v>51</v>
      </c>
      <c r="H5785" s="30" t="s">
        <v>3102</v>
      </c>
      <c r="I5785" s="30" t="s">
        <v>113</v>
      </c>
      <c r="J5785" s="31" t="s">
        <v>103</v>
      </c>
      <c r="K5785" s="30" t="s">
        <v>104</v>
      </c>
      <c r="L5785" s="32" t="s">
        <v>265</v>
      </c>
      <c r="M5785" s="30" t="s">
        <v>105</v>
      </c>
      <c r="N5785" s="30" t="s">
        <v>3025</v>
      </c>
      <c r="O5785" s="30" t="s">
        <v>107</v>
      </c>
      <c r="P5785" s="32" t="s">
        <v>46</v>
      </c>
      <c r="Q5785" s="54">
        <f>VLOOKUP(C5785,[1]Hoja2!$B$1:$AH$6025,32,FALSE)</f>
        <v>2017</v>
      </c>
      <c r="R5785" s="30">
        <f>VLOOKUP(C5785,[1]Hoja2!$B$1:$AH$6025,33,FALSE)</f>
        <v>55554.99</v>
      </c>
      <c r="S5785" s="30">
        <v>55554.99</v>
      </c>
      <c r="T5785" s="30">
        <v>55554.99</v>
      </c>
      <c r="U5785" s="30">
        <v>55554.99</v>
      </c>
      <c r="V5785" s="30">
        <v>16666.5</v>
      </c>
      <c r="W5785" s="30">
        <v>16666.5</v>
      </c>
      <c r="X5785" s="30">
        <v>16666.5</v>
      </c>
      <c r="Y5785" s="33">
        <f t="shared" si="90"/>
        <v>30.000005400054974</v>
      </c>
      <c r="Z5785" s="32">
        <v>0</v>
      </c>
      <c r="AA5785" s="32" t="s">
        <v>3323</v>
      </c>
      <c r="AB5785" s="26">
        <v>3</v>
      </c>
      <c r="AC5785" s="33">
        <v>0</v>
      </c>
      <c r="AD5785" s="33">
        <v>30</v>
      </c>
      <c r="AE5785" s="34" t="s">
        <v>5223</v>
      </c>
      <c r="AF5785" s="11"/>
    </row>
    <row r="5786" spans="2:32" ht="62.25" x14ac:dyDescent="0.5">
      <c r="B5786" s="11"/>
      <c r="C5786" s="28" t="s">
        <v>18429</v>
      </c>
      <c r="D5786" s="28" t="s">
        <v>18430</v>
      </c>
      <c r="E5786" s="29" t="s">
        <v>18431</v>
      </c>
      <c r="F5786" s="29" t="s">
        <v>1</v>
      </c>
      <c r="G5786" s="29" t="s">
        <v>51</v>
      </c>
      <c r="H5786" s="30" t="s">
        <v>3102</v>
      </c>
      <c r="I5786" s="30" t="s">
        <v>113</v>
      </c>
      <c r="J5786" s="31" t="s">
        <v>103</v>
      </c>
      <c r="K5786" s="30" t="s">
        <v>104</v>
      </c>
      <c r="L5786" s="32" t="s">
        <v>265</v>
      </c>
      <c r="M5786" s="30" t="s">
        <v>105</v>
      </c>
      <c r="N5786" s="30" t="s">
        <v>3025</v>
      </c>
      <c r="O5786" s="30" t="s">
        <v>107</v>
      </c>
      <c r="P5786" s="32" t="s">
        <v>46</v>
      </c>
      <c r="Q5786" s="54">
        <f>VLOOKUP(C5786,[1]Hoja2!$B$1:$AH$6025,32,FALSE)</f>
        <v>2017</v>
      </c>
      <c r="R5786" s="30">
        <f>VLOOKUP(C5786,[1]Hoja2!$B$1:$AH$6025,33,FALSE)</f>
        <v>90184.25</v>
      </c>
      <c r="S5786" s="30">
        <v>90184.25</v>
      </c>
      <c r="T5786" s="30">
        <v>90184.25</v>
      </c>
      <c r="U5786" s="30">
        <v>90184.25</v>
      </c>
      <c r="V5786" s="30">
        <v>27055.27</v>
      </c>
      <c r="W5786" s="30">
        <v>27055.27</v>
      </c>
      <c r="X5786" s="30">
        <v>27055.27</v>
      </c>
      <c r="Y5786" s="33">
        <f t="shared" si="90"/>
        <v>29.999994455794663</v>
      </c>
      <c r="Z5786" s="32">
        <v>0</v>
      </c>
      <c r="AA5786" s="32" t="s">
        <v>3323</v>
      </c>
      <c r="AB5786" s="26">
        <v>3</v>
      </c>
      <c r="AC5786" s="33">
        <v>0</v>
      </c>
      <c r="AD5786" s="33">
        <v>30</v>
      </c>
      <c r="AE5786" s="34" t="s">
        <v>5223</v>
      </c>
      <c r="AF5786" s="11"/>
    </row>
    <row r="5787" spans="2:32" ht="62.25" x14ac:dyDescent="0.5">
      <c r="B5787" s="11"/>
      <c r="C5787" s="28" t="s">
        <v>18432</v>
      </c>
      <c r="D5787" s="28" t="s">
        <v>18433</v>
      </c>
      <c r="E5787" s="29" t="s">
        <v>18434</v>
      </c>
      <c r="F5787" s="29" t="s">
        <v>1</v>
      </c>
      <c r="G5787" s="29" t="s">
        <v>51</v>
      </c>
      <c r="H5787" s="30" t="s">
        <v>3102</v>
      </c>
      <c r="I5787" s="30" t="s">
        <v>113</v>
      </c>
      <c r="J5787" s="31" t="s">
        <v>103</v>
      </c>
      <c r="K5787" s="30" t="s">
        <v>104</v>
      </c>
      <c r="L5787" s="32" t="s">
        <v>265</v>
      </c>
      <c r="M5787" s="30" t="s">
        <v>105</v>
      </c>
      <c r="N5787" s="30" t="s">
        <v>3025</v>
      </c>
      <c r="O5787" s="30" t="s">
        <v>107</v>
      </c>
      <c r="P5787" s="32" t="s">
        <v>46</v>
      </c>
      <c r="Q5787" s="54">
        <f>VLOOKUP(C5787,[1]Hoja2!$B$1:$AH$6025,32,FALSE)</f>
        <v>2017</v>
      </c>
      <c r="R5787" s="30">
        <f>VLOOKUP(C5787,[1]Hoja2!$B$1:$AH$6025,33,FALSE)</f>
        <v>77403.3</v>
      </c>
      <c r="S5787" s="30">
        <v>77403.3</v>
      </c>
      <c r="T5787" s="30">
        <v>77403.3</v>
      </c>
      <c r="U5787" s="30">
        <v>77403.3</v>
      </c>
      <c r="V5787" s="30">
        <v>23220.98</v>
      </c>
      <c r="W5787" s="30">
        <v>23220.98</v>
      </c>
      <c r="X5787" s="30">
        <v>23220.98</v>
      </c>
      <c r="Y5787" s="33">
        <f t="shared" si="90"/>
        <v>29.999987080654183</v>
      </c>
      <c r="Z5787" s="32">
        <v>0</v>
      </c>
      <c r="AA5787" s="32" t="s">
        <v>3323</v>
      </c>
      <c r="AB5787" s="26">
        <v>7</v>
      </c>
      <c r="AC5787" s="33">
        <v>0</v>
      </c>
      <c r="AD5787" s="33">
        <v>30</v>
      </c>
      <c r="AE5787" s="34" t="s">
        <v>5223</v>
      </c>
      <c r="AF5787" s="11"/>
    </row>
    <row r="5788" spans="2:32" ht="62.25" x14ac:dyDescent="0.5">
      <c r="B5788" s="11"/>
      <c r="C5788" s="28" t="s">
        <v>18435</v>
      </c>
      <c r="D5788" s="28" t="s">
        <v>18436</v>
      </c>
      <c r="E5788" s="29" t="s">
        <v>18437</v>
      </c>
      <c r="F5788" s="29" t="s">
        <v>1</v>
      </c>
      <c r="G5788" s="29" t="s">
        <v>51</v>
      </c>
      <c r="H5788" s="30" t="s">
        <v>3102</v>
      </c>
      <c r="I5788" s="30" t="s">
        <v>113</v>
      </c>
      <c r="J5788" s="31" t="s">
        <v>103</v>
      </c>
      <c r="K5788" s="30" t="s">
        <v>104</v>
      </c>
      <c r="L5788" s="32" t="s">
        <v>265</v>
      </c>
      <c r="M5788" s="30" t="s">
        <v>105</v>
      </c>
      <c r="N5788" s="30" t="s">
        <v>3025</v>
      </c>
      <c r="O5788" s="30" t="s">
        <v>107</v>
      </c>
      <c r="P5788" s="32" t="s">
        <v>46</v>
      </c>
      <c r="Q5788" s="54">
        <f>VLOOKUP(C5788,[1]Hoja2!$B$1:$AH$6025,32,FALSE)</f>
        <v>2017</v>
      </c>
      <c r="R5788" s="30">
        <f>VLOOKUP(C5788,[1]Hoja2!$B$1:$AH$6025,33,FALSE)</f>
        <v>85354.9</v>
      </c>
      <c r="S5788" s="30">
        <v>85354.9</v>
      </c>
      <c r="T5788" s="30">
        <v>85354.9</v>
      </c>
      <c r="U5788" s="30">
        <v>85354.9</v>
      </c>
      <c r="V5788" s="30">
        <v>25606.47</v>
      </c>
      <c r="W5788" s="30">
        <v>25606.47</v>
      </c>
      <c r="X5788" s="30">
        <v>25606.47</v>
      </c>
      <c r="Y5788" s="33">
        <f t="shared" si="90"/>
        <v>30.000000000000004</v>
      </c>
      <c r="Z5788" s="32">
        <v>0</v>
      </c>
      <c r="AA5788" s="32" t="s">
        <v>3323</v>
      </c>
      <c r="AB5788" s="26">
        <v>7</v>
      </c>
      <c r="AC5788" s="33">
        <v>0</v>
      </c>
      <c r="AD5788" s="33">
        <v>30</v>
      </c>
      <c r="AE5788" s="34" t="s">
        <v>5213</v>
      </c>
      <c r="AF5788" s="11"/>
    </row>
    <row r="5789" spans="2:32" ht="62.25" x14ac:dyDescent="0.5">
      <c r="B5789" s="11"/>
      <c r="C5789" s="28" t="s">
        <v>18438</v>
      </c>
      <c r="D5789" s="28" t="s">
        <v>18439</v>
      </c>
      <c r="E5789" s="29" t="s">
        <v>18440</v>
      </c>
      <c r="F5789" s="29" t="s">
        <v>1</v>
      </c>
      <c r="G5789" s="29" t="s">
        <v>51</v>
      </c>
      <c r="H5789" s="30" t="s">
        <v>3102</v>
      </c>
      <c r="I5789" s="30" t="s">
        <v>113</v>
      </c>
      <c r="J5789" s="31" t="s">
        <v>103</v>
      </c>
      <c r="K5789" s="30" t="s">
        <v>104</v>
      </c>
      <c r="L5789" s="32" t="s">
        <v>265</v>
      </c>
      <c r="M5789" s="30" t="s">
        <v>105</v>
      </c>
      <c r="N5789" s="30" t="s">
        <v>3025</v>
      </c>
      <c r="O5789" s="30" t="s">
        <v>107</v>
      </c>
      <c r="P5789" s="32" t="s">
        <v>46</v>
      </c>
      <c r="Q5789" s="54">
        <f>VLOOKUP(C5789,[1]Hoja2!$B$1:$AH$6025,32,FALSE)</f>
        <v>2017</v>
      </c>
      <c r="R5789" s="30">
        <f>VLOOKUP(C5789,[1]Hoja2!$B$1:$AH$6025,33,FALSE)</f>
        <v>88960.59</v>
      </c>
      <c r="S5789" s="30">
        <v>88960.59</v>
      </c>
      <c r="T5789" s="30">
        <v>88960.59</v>
      </c>
      <c r="U5789" s="30">
        <v>88960.59</v>
      </c>
      <c r="V5789" s="30">
        <v>26688.18</v>
      </c>
      <c r="W5789" s="30">
        <v>26688.18</v>
      </c>
      <c r="X5789" s="30">
        <v>26688.18</v>
      </c>
      <c r="Y5789" s="33">
        <f t="shared" si="90"/>
        <v>30.000003372279792</v>
      </c>
      <c r="Z5789" s="32">
        <v>0</v>
      </c>
      <c r="AA5789" s="32" t="s">
        <v>3323</v>
      </c>
      <c r="AB5789" s="26">
        <v>4</v>
      </c>
      <c r="AC5789" s="33">
        <v>0</v>
      </c>
      <c r="AD5789" s="33">
        <v>30</v>
      </c>
      <c r="AE5789" s="34" t="s">
        <v>5223</v>
      </c>
      <c r="AF5789" s="11"/>
    </row>
    <row r="5790" spans="2:32" ht="62.25" x14ac:dyDescent="0.5">
      <c r="B5790" s="11"/>
      <c r="C5790" s="28" t="s">
        <v>18441</v>
      </c>
      <c r="D5790" s="28" t="s">
        <v>18442</v>
      </c>
      <c r="E5790" s="29" t="s">
        <v>18443</v>
      </c>
      <c r="F5790" s="29" t="s">
        <v>1</v>
      </c>
      <c r="G5790" s="29" t="s">
        <v>51</v>
      </c>
      <c r="H5790" s="30" t="s">
        <v>3102</v>
      </c>
      <c r="I5790" s="30" t="s">
        <v>113</v>
      </c>
      <c r="J5790" s="31" t="s">
        <v>103</v>
      </c>
      <c r="K5790" s="30" t="s">
        <v>104</v>
      </c>
      <c r="L5790" s="32" t="s">
        <v>265</v>
      </c>
      <c r="M5790" s="30" t="s">
        <v>105</v>
      </c>
      <c r="N5790" s="30" t="s">
        <v>3025</v>
      </c>
      <c r="O5790" s="30" t="s">
        <v>107</v>
      </c>
      <c r="P5790" s="32" t="s">
        <v>46</v>
      </c>
      <c r="Q5790" s="54">
        <f>VLOOKUP(C5790,[1]Hoja2!$B$1:$AH$6025,32,FALSE)</f>
        <v>2017</v>
      </c>
      <c r="R5790" s="30">
        <f>VLOOKUP(C5790,[1]Hoja2!$B$1:$AH$6025,33,FALSE)</f>
        <v>77403.3</v>
      </c>
      <c r="S5790" s="30">
        <v>77403.3</v>
      </c>
      <c r="T5790" s="30">
        <v>77403.3</v>
      </c>
      <c r="U5790" s="30">
        <v>77403.3</v>
      </c>
      <c r="V5790" s="30">
        <v>23220.98</v>
      </c>
      <c r="W5790" s="30">
        <v>23220.98</v>
      </c>
      <c r="X5790" s="30">
        <v>23220.98</v>
      </c>
      <c r="Y5790" s="33">
        <f t="shared" si="90"/>
        <v>29.999987080654183</v>
      </c>
      <c r="Z5790" s="32">
        <v>0</v>
      </c>
      <c r="AA5790" s="32" t="s">
        <v>3323</v>
      </c>
      <c r="AB5790" s="26">
        <v>4</v>
      </c>
      <c r="AC5790" s="33">
        <v>0</v>
      </c>
      <c r="AD5790" s="33">
        <v>30</v>
      </c>
      <c r="AE5790" s="34" t="s">
        <v>5213</v>
      </c>
      <c r="AF5790" s="11"/>
    </row>
    <row r="5791" spans="2:32" ht="62.25" x14ac:dyDescent="0.5">
      <c r="B5791" s="11"/>
      <c r="C5791" s="28" t="s">
        <v>18444</v>
      </c>
      <c r="D5791" s="28" t="s">
        <v>18445</v>
      </c>
      <c r="E5791" s="29" t="s">
        <v>18446</v>
      </c>
      <c r="F5791" s="29" t="s">
        <v>1</v>
      </c>
      <c r="G5791" s="29" t="s">
        <v>51</v>
      </c>
      <c r="H5791" s="30" t="s">
        <v>3102</v>
      </c>
      <c r="I5791" s="30" t="s">
        <v>113</v>
      </c>
      <c r="J5791" s="31" t="s">
        <v>103</v>
      </c>
      <c r="K5791" s="30" t="s">
        <v>104</v>
      </c>
      <c r="L5791" s="32" t="s">
        <v>265</v>
      </c>
      <c r="M5791" s="30" t="s">
        <v>105</v>
      </c>
      <c r="N5791" s="30" t="s">
        <v>3025</v>
      </c>
      <c r="O5791" s="30" t="s">
        <v>107</v>
      </c>
      <c r="P5791" s="32" t="s">
        <v>46</v>
      </c>
      <c r="Q5791" s="54">
        <f>VLOOKUP(C5791,[1]Hoja2!$B$1:$AH$6025,32,FALSE)</f>
        <v>2017</v>
      </c>
      <c r="R5791" s="30">
        <f>VLOOKUP(C5791,[1]Hoja2!$B$1:$AH$6025,33,FALSE)</f>
        <v>83373.33</v>
      </c>
      <c r="S5791" s="30">
        <v>83373.33</v>
      </c>
      <c r="T5791" s="30">
        <v>83373.33</v>
      </c>
      <c r="U5791" s="30">
        <v>83373.33</v>
      </c>
      <c r="V5791" s="30">
        <v>25012</v>
      </c>
      <c r="W5791" s="30">
        <v>25012</v>
      </c>
      <c r="X5791" s="30">
        <v>25012</v>
      </c>
      <c r="Y5791" s="33">
        <f t="shared" si="90"/>
        <v>30.000001199424325</v>
      </c>
      <c r="Z5791" s="32">
        <v>0</v>
      </c>
      <c r="AA5791" s="32" t="s">
        <v>3323</v>
      </c>
      <c r="AB5791" s="26">
        <v>3</v>
      </c>
      <c r="AC5791" s="33">
        <v>0</v>
      </c>
      <c r="AD5791" s="33">
        <v>30</v>
      </c>
      <c r="AE5791" s="34" t="s">
        <v>5223</v>
      </c>
      <c r="AF5791" s="11"/>
    </row>
    <row r="5792" spans="2:32" ht="62.25" x14ac:dyDescent="0.5">
      <c r="B5792" s="11"/>
      <c r="C5792" s="28" t="s">
        <v>18447</v>
      </c>
      <c r="D5792" s="28" t="s">
        <v>18448</v>
      </c>
      <c r="E5792" s="29" t="s">
        <v>18449</v>
      </c>
      <c r="F5792" s="29" t="s">
        <v>1</v>
      </c>
      <c r="G5792" s="29" t="s">
        <v>51</v>
      </c>
      <c r="H5792" s="30" t="s">
        <v>3102</v>
      </c>
      <c r="I5792" s="30" t="s">
        <v>113</v>
      </c>
      <c r="J5792" s="31" t="s">
        <v>103</v>
      </c>
      <c r="K5792" s="30" t="s">
        <v>104</v>
      </c>
      <c r="L5792" s="32" t="s">
        <v>265</v>
      </c>
      <c r="M5792" s="30" t="s">
        <v>105</v>
      </c>
      <c r="N5792" s="30" t="s">
        <v>3025</v>
      </c>
      <c r="O5792" s="30" t="s">
        <v>107</v>
      </c>
      <c r="P5792" s="32" t="s">
        <v>46</v>
      </c>
      <c r="Q5792" s="54">
        <f>VLOOKUP(C5792,[1]Hoja2!$B$1:$AH$6025,32,FALSE)</f>
        <v>2017</v>
      </c>
      <c r="R5792" s="30">
        <f>VLOOKUP(C5792,[1]Hoja2!$B$1:$AH$6025,33,FALSE)</f>
        <v>89526.63</v>
      </c>
      <c r="S5792" s="30">
        <v>89526.63</v>
      </c>
      <c r="T5792" s="30">
        <v>89526.63</v>
      </c>
      <c r="U5792" s="30">
        <v>89526.63</v>
      </c>
      <c r="V5792" s="30">
        <v>26857.99</v>
      </c>
      <c r="W5792" s="30">
        <v>26857.99</v>
      </c>
      <c r="X5792" s="30">
        <v>26857.99</v>
      </c>
      <c r="Y5792" s="33">
        <f t="shared" si="90"/>
        <v>30.000001116986084</v>
      </c>
      <c r="Z5792" s="32">
        <v>0</v>
      </c>
      <c r="AA5792" s="32" t="s">
        <v>3323</v>
      </c>
      <c r="AB5792" s="26">
        <v>5</v>
      </c>
      <c r="AC5792" s="33">
        <v>0</v>
      </c>
      <c r="AD5792" s="33">
        <v>30</v>
      </c>
      <c r="AE5792" s="34" t="s">
        <v>5213</v>
      </c>
      <c r="AF5792" s="11"/>
    </row>
    <row r="5793" spans="2:32" ht="62.25" x14ac:dyDescent="0.5">
      <c r="B5793" s="11"/>
      <c r="C5793" s="28" t="s">
        <v>18450</v>
      </c>
      <c r="D5793" s="28" t="s">
        <v>18451</v>
      </c>
      <c r="E5793" s="29" t="s">
        <v>18452</v>
      </c>
      <c r="F5793" s="29" t="s">
        <v>1</v>
      </c>
      <c r="G5793" s="29" t="s">
        <v>51</v>
      </c>
      <c r="H5793" s="30" t="s">
        <v>3102</v>
      </c>
      <c r="I5793" s="30" t="s">
        <v>113</v>
      </c>
      <c r="J5793" s="31" t="s">
        <v>103</v>
      </c>
      <c r="K5793" s="30" t="s">
        <v>104</v>
      </c>
      <c r="L5793" s="32" t="s">
        <v>265</v>
      </c>
      <c r="M5793" s="30" t="s">
        <v>105</v>
      </c>
      <c r="N5793" s="30" t="s">
        <v>3025</v>
      </c>
      <c r="O5793" s="30" t="s">
        <v>107</v>
      </c>
      <c r="P5793" s="32" t="s">
        <v>46</v>
      </c>
      <c r="Q5793" s="54">
        <f>VLOOKUP(C5793,[1]Hoja2!$B$1:$AH$6025,32,FALSE)</f>
        <v>2017</v>
      </c>
      <c r="R5793" s="30">
        <f>VLOOKUP(C5793,[1]Hoja2!$B$1:$AH$6025,33,FALSE)</f>
        <v>83373.33</v>
      </c>
      <c r="S5793" s="30">
        <v>83373.33</v>
      </c>
      <c r="T5793" s="30">
        <v>83373.33</v>
      </c>
      <c r="U5793" s="30">
        <v>83373.33</v>
      </c>
      <c r="V5793" s="30">
        <v>25012</v>
      </c>
      <c r="W5793" s="30">
        <v>25012</v>
      </c>
      <c r="X5793" s="30">
        <v>25012</v>
      </c>
      <c r="Y5793" s="33">
        <f t="shared" si="90"/>
        <v>30.000001199424325</v>
      </c>
      <c r="Z5793" s="32">
        <v>0</v>
      </c>
      <c r="AA5793" s="32" t="s">
        <v>3323</v>
      </c>
      <c r="AB5793" s="26">
        <v>4</v>
      </c>
      <c r="AC5793" s="33">
        <v>0</v>
      </c>
      <c r="AD5793" s="33">
        <v>30</v>
      </c>
      <c r="AE5793" s="34" t="s">
        <v>5213</v>
      </c>
      <c r="AF5793" s="11"/>
    </row>
    <row r="5794" spans="2:32" ht="62.25" x14ac:dyDescent="0.5">
      <c r="B5794" s="11"/>
      <c r="C5794" s="28" t="s">
        <v>18453</v>
      </c>
      <c r="D5794" s="28" t="s">
        <v>18454</v>
      </c>
      <c r="E5794" s="29" t="s">
        <v>18455</v>
      </c>
      <c r="F5794" s="29" t="s">
        <v>1</v>
      </c>
      <c r="G5794" s="29" t="s">
        <v>51</v>
      </c>
      <c r="H5794" s="30" t="s">
        <v>3102</v>
      </c>
      <c r="I5794" s="30" t="s">
        <v>113</v>
      </c>
      <c r="J5794" s="31" t="s">
        <v>103</v>
      </c>
      <c r="K5794" s="30" t="s">
        <v>104</v>
      </c>
      <c r="L5794" s="32" t="s">
        <v>265</v>
      </c>
      <c r="M5794" s="30" t="s">
        <v>105</v>
      </c>
      <c r="N5794" s="30" t="s">
        <v>3025</v>
      </c>
      <c r="O5794" s="30" t="s">
        <v>107</v>
      </c>
      <c r="P5794" s="32" t="s">
        <v>46</v>
      </c>
      <c r="Q5794" s="54">
        <f>VLOOKUP(C5794,[1]Hoja2!$B$1:$AH$6025,32,FALSE)</f>
        <v>2017</v>
      </c>
      <c r="R5794" s="30">
        <f>VLOOKUP(C5794,[1]Hoja2!$B$1:$AH$6025,33,FALSE)</f>
        <v>90184.25</v>
      </c>
      <c r="S5794" s="30">
        <v>90184.25</v>
      </c>
      <c r="T5794" s="30">
        <v>90184.25</v>
      </c>
      <c r="U5794" s="30">
        <v>90184.25</v>
      </c>
      <c r="V5794" s="30">
        <v>27055.27</v>
      </c>
      <c r="W5794" s="30">
        <v>27055.27</v>
      </c>
      <c r="X5794" s="30">
        <v>27055.27</v>
      </c>
      <c r="Y5794" s="33">
        <f t="shared" si="90"/>
        <v>29.999994455794663</v>
      </c>
      <c r="Z5794" s="32">
        <v>0</v>
      </c>
      <c r="AA5794" s="32" t="s">
        <v>3323</v>
      </c>
      <c r="AB5794" s="26">
        <v>4</v>
      </c>
      <c r="AC5794" s="33">
        <v>0</v>
      </c>
      <c r="AD5794" s="33">
        <v>30</v>
      </c>
      <c r="AE5794" s="34" t="s">
        <v>5223</v>
      </c>
      <c r="AF5794" s="11"/>
    </row>
    <row r="5795" spans="2:32" ht="62.25" x14ac:dyDescent="0.5">
      <c r="B5795" s="11"/>
      <c r="C5795" s="28" t="s">
        <v>18456</v>
      </c>
      <c r="D5795" s="28" t="s">
        <v>18457</v>
      </c>
      <c r="E5795" s="29" t="s">
        <v>18458</v>
      </c>
      <c r="F5795" s="29" t="s">
        <v>1</v>
      </c>
      <c r="G5795" s="29" t="s">
        <v>51</v>
      </c>
      <c r="H5795" s="30" t="s">
        <v>3102</v>
      </c>
      <c r="I5795" s="30" t="s">
        <v>113</v>
      </c>
      <c r="J5795" s="31" t="s">
        <v>103</v>
      </c>
      <c r="K5795" s="30" t="s">
        <v>104</v>
      </c>
      <c r="L5795" s="32" t="s">
        <v>265</v>
      </c>
      <c r="M5795" s="30" t="s">
        <v>105</v>
      </c>
      <c r="N5795" s="30" t="s">
        <v>3025</v>
      </c>
      <c r="O5795" s="30" t="s">
        <v>107</v>
      </c>
      <c r="P5795" s="32" t="s">
        <v>46</v>
      </c>
      <c r="Q5795" s="54">
        <f>VLOOKUP(C5795,[1]Hoja2!$B$1:$AH$6025,32,FALSE)</f>
        <v>2017</v>
      </c>
      <c r="R5795" s="30">
        <f>VLOOKUP(C5795,[1]Hoja2!$B$1:$AH$6025,33,FALSE)</f>
        <v>93341.99</v>
      </c>
      <c r="S5795" s="30">
        <v>93341.99</v>
      </c>
      <c r="T5795" s="30">
        <v>93341.99</v>
      </c>
      <c r="U5795" s="30">
        <v>93341.99</v>
      </c>
      <c r="V5795" s="30">
        <v>28002.6</v>
      </c>
      <c r="W5795" s="30">
        <v>28002.6</v>
      </c>
      <c r="X5795" s="30">
        <v>28002.6</v>
      </c>
      <c r="Y5795" s="33">
        <f t="shared" si="90"/>
        <v>30.000003213987615</v>
      </c>
      <c r="Z5795" s="32">
        <v>0</v>
      </c>
      <c r="AA5795" s="32" t="s">
        <v>3323</v>
      </c>
      <c r="AB5795" s="26">
        <v>4</v>
      </c>
      <c r="AC5795" s="33">
        <v>0</v>
      </c>
      <c r="AD5795" s="33">
        <v>30</v>
      </c>
      <c r="AE5795" s="34" t="s">
        <v>5223</v>
      </c>
      <c r="AF5795" s="11"/>
    </row>
    <row r="5796" spans="2:32" ht="62.25" x14ac:dyDescent="0.5">
      <c r="B5796" s="11"/>
      <c r="C5796" s="28" t="s">
        <v>18459</v>
      </c>
      <c r="D5796" s="28" t="s">
        <v>18460</v>
      </c>
      <c r="E5796" s="29" t="s">
        <v>18461</v>
      </c>
      <c r="F5796" s="29" t="s">
        <v>1</v>
      </c>
      <c r="G5796" s="29" t="s">
        <v>51</v>
      </c>
      <c r="H5796" s="30" t="s">
        <v>3102</v>
      </c>
      <c r="I5796" s="30" t="s">
        <v>113</v>
      </c>
      <c r="J5796" s="31" t="s">
        <v>103</v>
      </c>
      <c r="K5796" s="30" t="s">
        <v>104</v>
      </c>
      <c r="L5796" s="32" t="s">
        <v>265</v>
      </c>
      <c r="M5796" s="30" t="s">
        <v>105</v>
      </c>
      <c r="N5796" s="30" t="s">
        <v>3025</v>
      </c>
      <c r="O5796" s="30" t="s">
        <v>107</v>
      </c>
      <c r="P5796" s="32" t="s">
        <v>46</v>
      </c>
      <c r="Q5796" s="54">
        <f>VLOOKUP(C5796,[1]Hoja2!$B$1:$AH$6025,32,FALSE)</f>
        <v>2017</v>
      </c>
      <c r="R5796" s="30">
        <f>VLOOKUP(C5796,[1]Hoja2!$B$1:$AH$6025,33,FALSE)</f>
        <v>90184.25</v>
      </c>
      <c r="S5796" s="30">
        <v>90184.25</v>
      </c>
      <c r="T5796" s="30">
        <v>90184.25</v>
      </c>
      <c r="U5796" s="30">
        <v>90184.25</v>
      </c>
      <c r="V5796" s="30">
        <v>27055.27</v>
      </c>
      <c r="W5796" s="30">
        <v>27055.27</v>
      </c>
      <c r="X5796" s="30">
        <v>27055.27</v>
      </c>
      <c r="Y5796" s="33">
        <f t="shared" si="90"/>
        <v>29.999994455794663</v>
      </c>
      <c r="Z5796" s="32">
        <v>0</v>
      </c>
      <c r="AA5796" s="32" t="s">
        <v>3323</v>
      </c>
      <c r="AB5796" s="26">
        <v>3</v>
      </c>
      <c r="AC5796" s="33">
        <v>0</v>
      </c>
      <c r="AD5796" s="33">
        <v>30</v>
      </c>
      <c r="AE5796" s="34" t="s">
        <v>5223</v>
      </c>
      <c r="AF5796" s="11"/>
    </row>
    <row r="5797" spans="2:32" ht="62.25" x14ac:dyDescent="0.5">
      <c r="B5797" s="11"/>
      <c r="C5797" s="28" t="s">
        <v>18462</v>
      </c>
      <c r="D5797" s="28" t="s">
        <v>18463</v>
      </c>
      <c r="E5797" s="29" t="s">
        <v>18464</v>
      </c>
      <c r="F5797" s="29" t="s">
        <v>1</v>
      </c>
      <c r="G5797" s="29" t="s">
        <v>51</v>
      </c>
      <c r="H5797" s="30" t="s">
        <v>3102</v>
      </c>
      <c r="I5797" s="30" t="s">
        <v>113</v>
      </c>
      <c r="J5797" s="31" t="s">
        <v>103</v>
      </c>
      <c r="K5797" s="30" t="s">
        <v>104</v>
      </c>
      <c r="L5797" s="32" t="s">
        <v>265</v>
      </c>
      <c r="M5797" s="30" t="s">
        <v>105</v>
      </c>
      <c r="N5797" s="30" t="s">
        <v>3025</v>
      </c>
      <c r="O5797" s="30" t="s">
        <v>107</v>
      </c>
      <c r="P5797" s="32" t="s">
        <v>46</v>
      </c>
      <c r="Q5797" s="54">
        <f>VLOOKUP(C5797,[1]Hoja2!$B$1:$AH$6025,32,FALSE)</f>
        <v>2017</v>
      </c>
      <c r="R5797" s="30">
        <f>VLOOKUP(C5797,[1]Hoja2!$B$1:$AH$6025,33,FALSE)</f>
        <v>89526.63</v>
      </c>
      <c r="S5797" s="30">
        <v>89526.63</v>
      </c>
      <c r="T5797" s="30">
        <v>89526.63</v>
      </c>
      <c r="U5797" s="30">
        <v>89526.63</v>
      </c>
      <c r="V5797" s="30">
        <v>26857.99</v>
      </c>
      <c r="W5797" s="30">
        <v>26857.99</v>
      </c>
      <c r="X5797" s="30">
        <v>26857.99</v>
      </c>
      <c r="Y5797" s="33">
        <f t="shared" si="90"/>
        <v>30.000001116986084</v>
      </c>
      <c r="Z5797" s="32">
        <v>0</v>
      </c>
      <c r="AA5797" s="32" t="s">
        <v>3323</v>
      </c>
      <c r="AB5797" s="26">
        <v>5</v>
      </c>
      <c r="AC5797" s="33">
        <v>0</v>
      </c>
      <c r="AD5797" s="33">
        <v>30</v>
      </c>
      <c r="AE5797" s="34" t="s">
        <v>5213</v>
      </c>
      <c r="AF5797" s="11"/>
    </row>
    <row r="5798" spans="2:32" ht="62.25" x14ac:dyDescent="0.5">
      <c r="B5798" s="11"/>
      <c r="C5798" s="28" t="s">
        <v>18465</v>
      </c>
      <c r="D5798" s="28" t="s">
        <v>18466</v>
      </c>
      <c r="E5798" s="29" t="s">
        <v>18467</v>
      </c>
      <c r="F5798" s="29" t="s">
        <v>1</v>
      </c>
      <c r="G5798" s="29" t="s">
        <v>51</v>
      </c>
      <c r="H5798" s="30" t="s">
        <v>3102</v>
      </c>
      <c r="I5798" s="30" t="s">
        <v>113</v>
      </c>
      <c r="J5798" s="31" t="s">
        <v>103</v>
      </c>
      <c r="K5798" s="30" t="s">
        <v>104</v>
      </c>
      <c r="L5798" s="32" t="s">
        <v>265</v>
      </c>
      <c r="M5798" s="30" t="s">
        <v>105</v>
      </c>
      <c r="N5798" s="30" t="s">
        <v>3025</v>
      </c>
      <c r="O5798" s="30" t="s">
        <v>107</v>
      </c>
      <c r="P5798" s="32" t="s">
        <v>46</v>
      </c>
      <c r="Q5798" s="54">
        <f>VLOOKUP(C5798,[1]Hoja2!$B$1:$AH$6025,32,FALSE)</f>
        <v>2017</v>
      </c>
      <c r="R5798" s="30">
        <f>VLOOKUP(C5798,[1]Hoja2!$B$1:$AH$6025,33,FALSE)</f>
        <v>97194.29</v>
      </c>
      <c r="S5798" s="30">
        <v>97194.29</v>
      </c>
      <c r="T5798" s="30">
        <v>97194.29</v>
      </c>
      <c r="U5798" s="30">
        <v>97194.29</v>
      </c>
      <c r="V5798" s="30">
        <v>29158.28</v>
      </c>
      <c r="W5798" s="30">
        <v>29158.28</v>
      </c>
      <c r="X5798" s="30">
        <v>29158.28</v>
      </c>
      <c r="Y5798" s="33">
        <f t="shared" si="90"/>
        <v>29.999992797930826</v>
      </c>
      <c r="Z5798" s="32">
        <v>0</v>
      </c>
      <c r="AA5798" s="32" t="s">
        <v>3323</v>
      </c>
      <c r="AB5798" s="26">
        <v>1</v>
      </c>
      <c r="AC5798" s="33">
        <v>0</v>
      </c>
      <c r="AD5798" s="33">
        <v>30</v>
      </c>
      <c r="AE5798" s="34" t="s">
        <v>5213</v>
      </c>
      <c r="AF5798" s="11"/>
    </row>
    <row r="5799" spans="2:32" ht="62.25" x14ac:dyDescent="0.5">
      <c r="B5799" s="11"/>
      <c r="C5799" s="28" t="s">
        <v>18468</v>
      </c>
      <c r="D5799" s="28" t="s">
        <v>18469</v>
      </c>
      <c r="E5799" s="29" t="s">
        <v>18470</v>
      </c>
      <c r="F5799" s="29" t="s">
        <v>1</v>
      </c>
      <c r="G5799" s="29" t="s">
        <v>51</v>
      </c>
      <c r="H5799" s="30" t="s">
        <v>3102</v>
      </c>
      <c r="I5799" s="30" t="s">
        <v>113</v>
      </c>
      <c r="J5799" s="31" t="s">
        <v>103</v>
      </c>
      <c r="K5799" s="30" t="s">
        <v>104</v>
      </c>
      <c r="L5799" s="32" t="s">
        <v>265</v>
      </c>
      <c r="M5799" s="30" t="s">
        <v>105</v>
      </c>
      <c r="N5799" s="30" t="s">
        <v>3025</v>
      </c>
      <c r="O5799" s="30" t="s">
        <v>107</v>
      </c>
      <c r="P5799" s="32" t="s">
        <v>46</v>
      </c>
      <c r="Q5799" s="54">
        <f>VLOOKUP(C5799,[1]Hoja2!$B$1:$AH$6025,32,FALSE)</f>
        <v>2017</v>
      </c>
      <c r="R5799" s="30">
        <f>VLOOKUP(C5799,[1]Hoja2!$B$1:$AH$6025,33,FALSE)</f>
        <v>83373.33</v>
      </c>
      <c r="S5799" s="30">
        <v>83373.33</v>
      </c>
      <c r="T5799" s="30">
        <v>83373.33</v>
      </c>
      <c r="U5799" s="30">
        <v>83373.33</v>
      </c>
      <c r="V5799" s="30">
        <v>25012</v>
      </c>
      <c r="W5799" s="30">
        <v>25012</v>
      </c>
      <c r="X5799" s="30">
        <v>25012</v>
      </c>
      <c r="Y5799" s="33">
        <f t="shared" si="90"/>
        <v>30.000001199424325</v>
      </c>
      <c r="Z5799" s="32">
        <v>0</v>
      </c>
      <c r="AA5799" s="32" t="s">
        <v>3323</v>
      </c>
      <c r="AB5799" s="26">
        <v>3</v>
      </c>
      <c r="AC5799" s="33">
        <v>0</v>
      </c>
      <c r="AD5799" s="33">
        <v>30</v>
      </c>
      <c r="AE5799" s="34" t="s">
        <v>5213</v>
      </c>
      <c r="AF5799" s="11"/>
    </row>
    <row r="5800" spans="2:32" ht="62.25" x14ac:dyDescent="0.5">
      <c r="B5800" s="11"/>
      <c r="C5800" s="28" t="s">
        <v>18471</v>
      </c>
      <c r="D5800" s="28" t="s">
        <v>18472</v>
      </c>
      <c r="E5800" s="29" t="s">
        <v>18473</v>
      </c>
      <c r="F5800" s="29" t="s">
        <v>1</v>
      </c>
      <c r="G5800" s="29" t="s">
        <v>51</v>
      </c>
      <c r="H5800" s="30" t="s">
        <v>3102</v>
      </c>
      <c r="I5800" s="30" t="s">
        <v>113</v>
      </c>
      <c r="J5800" s="31" t="s">
        <v>103</v>
      </c>
      <c r="K5800" s="30" t="s">
        <v>104</v>
      </c>
      <c r="L5800" s="32" t="s">
        <v>265</v>
      </c>
      <c r="M5800" s="30" t="s">
        <v>105</v>
      </c>
      <c r="N5800" s="30" t="s">
        <v>3025</v>
      </c>
      <c r="O5800" s="30" t="s">
        <v>107</v>
      </c>
      <c r="P5800" s="32" t="s">
        <v>46</v>
      </c>
      <c r="Q5800" s="54">
        <f>VLOOKUP(C5800,[1]Hoja2!$B$1:$AH$6025,32,FALSE)</f>
        <v>2017</v>
      </c>
      <c r="R5800" s="30">
        <f>VLOOKUP(C5800,[1]Hoja2!$B$1:$AH$6025,33,FALSE)</f>
        <v>88960.59</v>
      </c>
      <c r="S5800" s="30">
        <v>88960.59</v>
      </c>
      <c r="T5800" s="30">
        <v>88960.59</v>
      </c>
      <c r="U5800" s="30">
        <v>88960.59</v>
      </c>
      <c r="V5800" s="30">
        <v>26688.18</v>
      </c>
      <c r="W5800" s="30">
        <v>26688.18</v>
      </c>
      <c r="X5800" s="30">
        <v>26688.18</v>
      </c>
      <c r="Y5800" s="33">
        <f t="shared" si="90"/>
        <v>30.000003372279792</v>
      </c>
      <c r="Z5800" s="32">
        <v>0</v>
      </c>
      <c r="AA5800" s="32" t="s">
        <v>3323</v>
      </c>
      <c r="AB5800" s="26">
        <v>7</v>
      </c>
      <c r="AC5800" s="33">
        <v>0</v>
      </c>
      <c r="AD5800" s="33">
        <v>30</v>
      </c>
      <c r="AE5800" s="34" t="s">
        <v>5213</v>
      </c>
      <c r="AF5800" s="11"/>
    </row>
    <row r="5801" spans="2:32" ht="62.25" x14ac:dyDescent="0.5">
      <c r="B5801" s="11"/>
      <c r="C5801" s="28" t="s">
        <v>18474</v>
      </c>
      <c r="D5801" s="28" t="s">
        <v>18475</v>
      </c>
      <c r="E5801" s="29" t="s">
        <v>18476</v>
      </c>
      <c r="F5801" s="29" t="s">
        <v>1</v>
      </c>
      <c r="G5801" s="29" t="s">
        <v>51</v>
      </c>
      <c r="H5801" s="30" t="s">
        <v>3102</v>
      </c>
      <c r="I5801" s="30" t="s">
        <v>113</v>
      </c>
      <c r="J5801" s="31" t="s">
        <v>103</v>
      </c>
      <c r="K5801" s="30" t="s">
        <v>104</v>
      </c>
      <c r="L5801" s="32" t="s">
        <v>265</v>
      </c>
      <c r="M5801" s="30" t="s">
        <v>105</v>
      </c>
      <c r="N5801" s="30" t="s">
        <v>3025</v>
      </c>
      <c r="O5801" s="30" t="s">
        <v>107</v>
      </c>
      <c r="P5801" s="32" t="s">
        <v>46</v>
      </c>
      <c r="Q5801" s="54">
        <f>VLOOKUP(C5801,[1]Hoja2!$B$1:$AH$6025,32,FALSE)</f>
        <v>2017</v>
      </c>
      <c r="R5801" s="30">
        <f>VLOOKUP(C5801,[1]Hoja2!$B$1:$AH$6025,33,FALSE)</f>
        <v>85354.9</v>
      </c>
      <c r="S5801" s="30">
        <v>85354.9</v>
      </c>
      <c r="T5801" s="30">
        <v>85354.9</v>
      </c>
      <c r="U5801" s="30">
        <v>85354.9</v>
      </c>
      <c r="V5801" s="30">
        <v>25606.47</v>
      </c>
      <c r="W5801" s="30">
        <v>25606.47</v>
      </c>
      <c r="X5801" s="30">
        <v>25606.47</v>
      </c>
      <c r="Y5801" s="33">
        <f t="shared" si="90"/>
        <v>30.000000000000004</v>
      </c>
      <c r="Z5801" s="32">
        <v>0</v>
      </c>
      <c r="AA5801" s="32" t="s">
        <v>3323</v>
      </c>
      <c r="AB5801" s="26">
        <v>4</v>
      </c>
      <c r="AC5801" s="33">
        <v>0</v>
      </c>
      <c r="AD5801" s="33">
        <v>30</v>
      </c>
      <c r="AE5801" s="34" t="s">
        <v>5223</v>
      </c>
      <c r="AF5801" s="11"/>
    </row>
    <row r="5802" spans="2:32" ht="62.25" x14ac:dyDescent="0.5">
      <c r="B5802" s="11"/>
      <c r="C5802" s="28" t="s">
        <v>18477</v>
      </c>
      <c r="D5802" s="28" t="s">
        <v>18478</v>
      </c>
      <c r="E5802" s="29" t="s">
        <v>18479</v>
      </c>
      <c r="F5802" s="29" t="s">
        <v>1</v>
      </c>
      <c r="G5802" s="29" t="s">
        <v>51</v>
      </c>
      <c r="H5802" s="30" t="s">
        <v>3102</v>
      </c>
      <c r="I5802" s="30" t="s">
        <v>113</v>
      </c>
      <c r="J5802" s="31" t="s">
        <v>103</v>
      </c>
      <c r="K5802" s="30" t="s">
        <v>104</v>
      </c>
      <c r="L5802" s="32" t="s">
        <v>265</v>
      </c>
      <c r="M5802" s="30" t="s">
        <v>105</v>
      </c>
      <c r="N5802" s="30" t="s">
        <v>3025</v>
      </c>
      <c r="O5802" s="30" t="s">
        <v>107</v>
      </c>
      <c r="P5802" s="32" t="s">
        <v>46</v>
      </c>
      <c r="Q5802" s="54">
        <f>VLOOKUP(C5802,[1]Hoja2!$B$1:$AH$6025,32,FALSE)</f>
        <v>2017</v>
      </c>
      <c r="R5802" s="30">
        <f>VLOOKUP(C5802,[1]Hoja2!$B$1:$AH$6025,33,FALSE)</f>
        <v>90184.25</v>
      </c>
      <c r="S5802" s="30">
        <v>90184.25</v>
      </c>
      <c r="T5802" s="30">
        <v>90184.25</v>
      </c>
      <c r="U5802" s="30">
        <v>90184.25</v>
      </c>
      <c r="V5802" s="30">
        <v>27055.27</v>
      </c>
      <c r="W5802" s="30">
        <v>27055.27</v>
      </c>
      <c r="X5802" s="30">
        <v>27055.27</v>
      </c>
      <c r="Y5802" s="33">
        <f t="shared" si="90"/>
        <v>29.999994455794663</v>
      </c>
      <c r="Z5802" s="32">
        <v>0</v>
      </c>
      <c r="AA5802" s="32" t="s">
        <v>3323</v>
      </c>
      <c r="AB5802" s="26">
        <v>3</v>
      </c>
      <c r="AC5802" s="33">
        <v>0</v>
      </c>
      <c r="AD5802" s="33">
        <v>30</v>
      </c>
      <c r="AE5802" s="34" t="s">
        <v>5213</v>
      </c>
      <c r="AF5802" s="11"/>
    </row>
    <row r="5803" spans="2:32" ht="62.25" x14ac:dyDescent="0.5">
      <c r="B5803" s="11"/>
      <c r="C5803" s="28" t="s">
        <v>18480</v>
      </c>
      <c r="D5803" s="28" t="s">
        <v>18481</v>
      </c>
      <c r="E5803" s="29" t="s">
        <v>18482</v>
      </c>
      <c r="F5803" s="29" t="s">
        <v>1</v>
      </c>
      <c r="G5803" s="29" t="s">
        <v>51</v>
      </c>
      <c r="H5803" s="30" t="s">
        <v>3102</v>
      </c>
      <c r="I5803" s="30" t="s">
        <v>113</v>
      </c>
      <c r="J5803" s="31" t="s">
        <v>103</v>
      </c>
      <c r="K5803" s="30" t="s">
        <v>104</v>
      </c>
      <c r="L5803" s="32" t="s">
        <v>265</v>
      </c>
      <c r="M5803" s="30" t="s">
        <v>105</v>
      </c>
      <c r="N5803" s="30" t="s">
        <v>3025</v>
      </c>
      <c r="O5803" s="30" t="s">
        <v>107</v>
      </c>
      <c r="P5803" s="32" t="s">
        <v>46</v>
      </c>
      <c r="Q5803" s="54">
        <f>VLOOKUP(C5803,[1]Hoja2!$B$1:$AH$6025,32,FALSE)</f>
        <v>2017</v>
      </c>
      <c r="R5803" s="30">
        <f>VLOOKUP(C5803,[1]Hoja2!$B$1:$AH$6025,33,FALSE)</f>
        <v>89526.63</v>
      </c>
      <c r="S5803" s="30">
        <v>89526.63</v>
      </c>
      <c r="T5803" s="30">
        <v>89526.63</v>
      </c>
      <c r="U5803" s="30">
        <v>89526.63</v>
      </c>
      <c r="V5803" s="30">
        <v>26858.04</v>
      </c>
      <c r="W5803" s="30">
        <v>26858.04</v>
      </c>
      <c r="X5803" s="30">
        <v>26858.04</v>
      </c>
      <c r="Y5803" s="33">
        <f t="shared" si="90"/>
        <v>30.000056966290366</v>
      </c>
      <c r="Z5803" s="32">
        <v>0</v>
      </c>
      <c r="AA5803" s="32" t="s">
        <v>3323</v>
      </c>
      <c r="AB5803" s="26">
        <v>3</v>
      </c>
      <c r="AC5803" s="33">
        <v>0</v>
      </c>
      <c r="AD5803" s="33">
        <v>30</v>
      </c>
      <c r="AE5803" s="34" t="s">
        <v>5213</v>
      </c>
      <c r="AF5803" s="11"/>
    </row>
    <row r="5804" spans="2:32" ht="62.25" x14ac:dyDescent="0.5">
      <c r="B5804" s="11"/>
      <c r="C5804" s="28" t="s">
        <v>18483</v>
      </c>
      <c r="D5804" s="28" t="s">
        <v>18484</v>
      </c>
      <c r="E5804" s="29" t="s">
        <v>18485</v>
      </c>
      <c r="F5804" s="29" t="s">
        <v>1</v>
      </c>
      <c r="G5804" s="29" t="s">
        <v>51</v>
      </c>
      <c r="H5804" s="30" t="s">
        <v>4732</v>
      </c>
      <c r="I5804" s="30" t="s">
        <v>102</v>
      </c>
      <c r="J5804" s="31" t="s">
        <v>103</v>
      </c>
      <c r="K5804" s="30" t="s">
        <v>104</v>
      </c>
      <c r="L5804" s="32" t="s">
        <v>265</v>
      </c>
      <c r="M5804" s="30" t="s">
        <v>105</v>
      </c>
      <c r="N5804" s="30" t="s">
        <v>3025</v>
      </c>
      <c r="O5804" s="30" t="s">
        <v>107</v>
      </c>
      <c r="P5804" s="32" t="s">
        <v>46</v>
      </c>
      <c r="Q5804" s="54">
        <f>VLOOKUP(C5804,[1]Hoja2!$B$1:$AH$6025,32,FALSE)</f>
        <v>2017</v>
      </c>
      <c r="R5804" s="30">
        <f>VLOOKUP(C5804,[1]Hoja2!$B$1:$AH$6025,33,FALSE)</f>
        <v>55232.53</v>
      </c>
      <c r="S5804" s="30">
        <v>55232.53</v>
      </c>
      <c r="T5804" s="30">
        <v>55232.53</v>
      </c>
      <c r="U5804" s="30">
        <v>55232.53</v>
      </c>
      <c r="V5804" s="30">
        <v>16569.759999999998</v>
      </c>
      <c r="W5804" s="30">
        <v>16569.759999999998</v>
      </c>
      <c r="X5804" s="30">
        <v>16569.759999999998</v>
      </c>
      <c r="Y5804" s="33">
        <f t="shared" si="90"/>
        <v>30.000001810527237</v>
      </c>
      <c r="Z5804" s="32">
        <v>0</v>
      </c>
      <c r="AA5804" s="32" t="s">
        <v>3323</v>
      </c>
      <c r="AB5804" s="26">
        <v>4</v>
      </c>
      <c r="AC5804" s="33">
        <v>0</v>
      </c>
      <c r="AD5804" s="33">
        <v>30</v>
      </c>
      <c r="AE5804" s="34" t="s">
        <v>5213</v>
      </c>
      <c r="AF5804" s="11"/>
    </row>
    <row r="5805" spans="2:32" ht="62.25" x14ac:dyDescent="0.5">
      <c r="B5805" s="11"/>
      <c r="C5805" s="28" t="s">
        <v>18486</v>
      </c>
      <c r="D5805" s="28" t="s">
        <v>18487</v>
      </c>
      <c r="E5805" s="29" t="s">
        <v>18488</v>
      </c>
      <c r="F5805" s="29" t="s">
        <v>1</v>
      </c>
      <c r="G5805" s="29" t="s">
        <v>51</v>
      </c>
      <c r="H5805" s="30" t="s">
        <v>4732</v>
      </c>
      <c r="I5805" s="30" t="s">
        <v>102</v>
      </c>
      <c r="J5805" s="31" t="s">
        <v>103</v>
      </c>
      <c r="K5805" s="30" t="s">
        <v>104</v>
      </c>
      <c r="L5805" s="32" t="s">
        <v>265</v>
      </c>
      <c r="M5805" s="30" t="s">
        <v>105</v>
      </c>
      <c r="N5805" s="30" t="s">
        <v>3025</v>
      </c>
      <c r="O5805" s="30" t="s">
        <v>107</v>
      </c>
      <c r="P5805" s="32" t="s">
        <v>46</v>
      </c>
      <c r="Q5805" s="54">
        <f>VLOOKUP(C5805,[1]Hoja2!$B$1:$AH$6025,32,FALSE)</f>
        <v>2017</v>
      </c>
      <c r="R5805" s="30">
        <f>VLOOKUP(C5805,[1]Hoja2!$B$1:$AH$6025,33,FALSE)</f>
        <v>76191.44</v>
      </c>
      <c r="S5805" s="30">
        <v>76191.44</v>
      </c>
      <c r="T5805" s="30">
        <v>76191.44</v>
      </c>
      <c r="U5805" s="30">
        <v>76191.44</v>
      </c>
      <c r="V5805" s="30">
        <v>22857.43</v>
      </c>
      <c r="W5805" s="30">
        <v>22857.43</v>
      </c>
      <c r="X5805" s="30">
        <v>22857.43</v>
      </c>
      <c r="Y5805" s="33">
        <f t="shared" si="90"/>
        <v>29.999997375033203</v>
      </c>
      <c r="Z5805" s="32">
        <v>0</v>
      </c>
      <c r="AA5805" s="32" t="s">
        <v>3323</v>
      </c>
      <c r="AB5805" s="26">
        <v>3</v>
      </c>
      <c r="AC5805" s="33">
        <v>0</v>
      </c>
      <c r="AD5805" s="33">
        <v>30</v>
      </c>
      <c r="AE5805" s="34" t="s">
        <v>5213</v>
      </c>
      <c r="AF5805" s="11"/>
    </row>
    <row r="5806" spans="2:32" ht="62.25" x14ac:dyDescent="0.5">
      <c r="B5806" s="11"/>
      <c r="C5806" s="28" t="s">
        <v>18489</v>
      </c>
      <c r="D5806" s="28" t="s">
        <v>18490</v>
      </c>
      <c r="E5806" s="29" t="s">
        <v>18491</v>
      </c>
      <c r="F5806" s="29" t="s">
        <v>1</v>
      </c>
      <c r="G5806" s="29" t="s">
        <v>51</v>
      </c>
      <c r="H5806" s="30" t="s">
        <v>4732</v>
      </c>
      <c r="I5806" s="30" t="s">
        <v>102</v>
      </c>
      <c r="J5806" s="31" t="s">
        <v>103</v>
      </c>
      <c r="K5806" s="30" t="s">
        <v>104</v>
      </c>
      <c r="L5806" s="32" t="s">
        <v>265</v>
      </c>
      <c r="M5806" s="30" t="s">
        <v>105</v>
      </c>
      <c r="N5806" s="30" t="s">
        <v>3025</v>
      </c>
      <c r="O5806" s="30" t="s">
        <v>107</v>
      </c>
      <c r="P5806" s="32" t="s">
        <v>46</v>
      </c>
      <c r="Q5806" s="54">
        <f>VLOOKUP(C5806,[1]Hoja2!$B$1:$AH$6025,32,FALSE)</f>
        <v>2017</v>
      </c>
      <c r="R5806" s="30">
        <f>VLOOKUP(C5806,[1]Hoja2!$B$1:$AH$6025,33,FALSE)</f>
        <v>92619.53</v>
      </c>
      <c r="S5806" s="30">
        <v>92619.53</v>
      </c>
      <c r="T5806" s="30">
        <v>92619.53</v>
      </c>
      <c r="U5806" s="30">
        <v>92619.53</v>
      </c>
      <c r="V5806" s="30">
        <v>27785.86</v>
      </c>
      <c r="W5806" s="30">
        <v>27785.86</v>
      </c>
      <c r="X5806" s="30">
        <v>27785.86</v>
      </c>
      <c r="Y5806" s="33">
        <f t="shared" si="90"/>
        <v>30.000001079685894</v>
      </c>
      <c r="Z5806" s="32">
        <v>0</v>
      </c>
      <c r="AA5806" s="32" t="s">
        <v>3323</v>
      </c>
      <c r="AB5806" s="26">
        <v>3</v>
      </c>
      <c r="AC5806" s="33">
        <v>0</v>
      </c>
      <c r="AD5806" s="33">
        <v>30</v>
      </c>
      <c r="AE5806" s="34" t="s">
        <v>5213</v>
      </c>
      <c r="AF5806" s="11"/>
    </row>
    <row r="5807" spans="2:32" ht="62.25" x14ac:dyDescent="0.5">
      <c r="B5807" s="11"/>
      <c r="C5807" s="28" t="s">
        <v>18492</v>
      </c>
      <c r="D5807" s="28" t="s">
        <v>18493</v>
      </c>
      <c r="E5807" s="29" t="s">
        <v>18494</v>
      </c>
      <c r="F5807" s="29" t="s">
        <v>1</v>
      </c>
      <c r="G5807" s="29" t="s">
        <v>51</v>
      </c>
      <c r="H5807" s="30" t="s">
        <v>4732</v>
      </c>
      <c r="I5807" s="30" t="s">
        <v>102</v>
      </c>
      <c r="J5807" s="31" t="s">
        <v>103</v>
      </c>
      <c r="K5807" s="30" t="s">
        <v>104</v>
      </c>
      <c r="L5807" s="32" t="s">
        <v>265</v>
      </c>
      <c r="M5807" s="30" t="s">
        <v>105</v>
      </c>
      <c r="N5807" s="30" t="s">
        <v>3025</v>
      </c>
      <c r="O5807" s="30" t="s">
        <v>107</v>
      </c>
      <c r="P5807" s="32" t="s">
        <v>46</v>
      </c>
      <c r="Q5807" s="54">
        <f>VLOOKUP(C5807,[1]Hoja2!$B$1:$AH$6025,32,FALSE)</f>
        <v>2017</v>
      </c>
      <c r="R5807" s="30">
        <f>VLOOKUP(C5807,[1]Hoja2!$B$1:$AH$6025,33,FALSE)</f>
        <v>40711.800000000003</v>
      </c>
      <c r="S5807" s="30">
        <v>40711.800000000003</v>
      </c>
      <c r="T5807" s="30">
        <v>40711.800000000003</v>
      </c>
      <c r="U5807" s="30">
        <v>40711.800000000003</v>
      </c>
      <c r="V5807" s="30">
        <v>12213.54</v>
      </c>
      <c r="W5807" s="30">
        <v>12213.54</v>
      </c>
      <c r="X5807" s="30">
        <v>12213.54</v>
      </c>
      <c r="Y5807" s="33">
        <f t="shared" si="90"/>
        <v>30</v>
      </c>
      <c r="Z5807" s="32">
        <v>0</v>
      </c>
      <c r="AA5807" s="32" t="s">
        <v>3323</v>
      </c>
      <c r="AB5807" s="26">
        <v>3</v>
      </c>
      <c r="AC5807" s="33">
        <v>0</v>
      </c>
      <c r="AD5807" s="33">
        <v>30</v>
      </c>
      <c r="AE5807" s="34" t="s">
        <v>5223</v>
      </c>
      <c r="AF5807" s="11"/>
    </row>
    <row r="5808" spans="2:32" ht="62.25" x14ac:dyDescent="0.5">
      <c r="B5808" s="11"/>
      <c r="C5808" s="28" t="s">
        <v>18495</v>
      </c>
      <c r="D5808" s="28" t="s">
        <v>18496</v>
      </c>
      <c r="E5808" s="29" t="s">
        <v>18497</v>
      </c>
      <c r="F5808" s="29" t="s">
        <v>1</v>
      </c>
      <c r="G5808" s="29" t="s">
        <v>51</v>
      </c>
      <c r="H5808" s="30" t="s">
        <v>4732</v>
      </c>
      <c r="I5808" s="30" t="s">
        <v>102</v>
      </c>
      <c r="J5808" s="31" t="s">
        <v>103</v>
      </c>
      <c r="K5808" s="30" t="s">
        <v>104</v>
      </c>
      <c r="L5808" s="32" t="s">
        <v>265</v>
      </c>
      <c r="M5808" s="30" t="s">
        <v>105</v>
      </c>
      <c r="N5808" s="30" t="s">
        <v>3025</v>
      </c>
      <c r="O5808" s="30" t="s">
        <v>107</v>
      </c>
      <c r="P5808" s="32" t="s">
        <v>46</v>
      </c>
      <c r="Q5808" s="54">
        <f>VLOOKUP(C5808,[1]Hoja2!$B$1:$AH$6025,32,FALSE)</f>
        <v>2017</v>
      </c>
      <c r="R5808" s="30">
        <f>VLOOKUP(C5808,[1]Hoja2!$B$1:$AH$6025,33,FALSE)</f>
        <v>85144.12</v>
      </c>
      <c r="S5808" s="30">
        <v>85144.12</v>
      </c>
      <c r="T5808" s="30">
        <v>85144.12</v>
      </c>
      <c r="U5808" s="30">
        <v>85144.12</v>
      </c>
      <c r="V5808" s="30">
        <v>25543.23</v>
      </c>
      <c r="W5808" s="30">
        <v>25543.23</v>
      </c>
      <c r="X5808" s="30">
        <v>25543.23</v>
      </c>
      <c r="Y5808" s="33">
        <f t="shared" si="90"/>
        <v>29.999992953124654</v>
      </c>
      <c r="Z5808" s="32">
        <v>0</v>
      </c>
      <c r="AA5808" s="32" t="s">
        <v>3323</v>
      </c>
      <c r="AB5808" s="26">
        <v>3</v>
      </c>
      <c r="AC5808" s="33">
        <v>0</v>
      </c>
      <c r="AD5808" s="33">
        <v>30</v>
      </c>
      <c r="AE5808" s="34" t="s">
        <v>5223</v>
      </c>
      <c r="AF5808" s="11"/>
    </row>
    <row r="5809" spans="2:32" ht="62.25" x14ac:dyDescent="0.5">
      <c r="B5809" s="11"/>
      <c r="C5809" s="28" t="s">
        <v>18498</v>
      </c>
      <c r="D5809" s="28" t="s">
        <v>18499</v>
      </c>
      <c r="E5809" s="29" t="s">
        <v>18500</v>
      </c>
      <c r="F5809" s="29" t="s">
        <v>1</v>
      </c>
      <c r="G5809" s="29" t="s">
        <v>51</v>
      </c>
      <c r="H5809" s="30" t="s">
        <v>4732</v>
      </c>
      <c r="I5809" s="30" t="s">
        <v>102</v>
      </c>
      <c r="J5809" s="31" t="s">
        <v>103</v>
      </c>
      <c r="K5809" s="30" t="s">
        <v>104</v>
      </c>
      <c r="L5809" s="32" t="s">
        <v>265</v>
      </c>
      <c r="M5809" s="30" t="s">
        <v>105</v>
      </c>
      <c r="N5809" s="30" t="s">
        <v>3025</v>
      </c>
      <c r="O5809" s="30" t="s">
        <v>107</v>
      </c>
      <c r="P5809" s="32" t="s">
        <v>46</v>
      </c>
      <c r="Q5809" s="54">
        <f>VLOOKUP(C5809,[1]Hoja2!$B$1:$AH$6025,32,FALSE)</f>
        <v>2017</v>
      </c>
      <c r="R5809" s="30">
        <f>VLOOKUP(C5809,[1]Hoja2!$B$1:$AH$6025,33,FALSE)</f>
        <v>92619.53</v>
      </c>
      <c r="S5809" s="30">
        <v>92619.53</v>
      </c>
      <c r="T5809" s="30">
        <v>92619.53</v>
      </c>
      <c r="U5809" s="30">
        <v>92619.23</v>
      </c>
      <c r="V5809" s="30">
        <v>27785.86</v>
      </c>
      <c r="W5809" s="30">
        <v>27785.86</v>
      </c>
      <c r="X5809" s="30">
        <v>27785.86</v>
      </c>
      <c r="Y5809" s="33">
        <f t="shared" si="90"/>
        <v>30.000001079685894</v>
      </c>
      <c r="Z5809" s="32">
        <v>0</v>
      </c>
      <c r="AA5809" s="32" t="s">
        <v>3323</v>
      </c>
      <c r="AB5809" s="26">
        <v>3</v>
      </c>
      <c r="AC5809" s="33">
        <v>0</v>
      </c>
      <c r="AD5809" s="33">
        <v>30</v>
      </c>
      <c r="AE5809" s="34" t="s">
        <v>5213</v>
      </c>
      <c r="AF5809" s="11"/>
    </row>
    <row r="5810" spans="2:32" ht="62.25" x14ac:dyDescent="0.5">
      <c r="B5810" s="11"/>
      <c r="C5810" s="28" t="s">
        <v>18501</v>
      </c>
      <c r="D5810" s="28" t="s">
        <v>18502</v>
      </c>
      <c r="E5810" s="29" t="s">
        <v>18503</v>
      </c>
      <c r="F5810" s="29" t="s">
        <v>1</v>
      </c>
      <c r="G5810" s="29" t="s">
        <v>51</v>
      </c>
      <c r="H5810" s="30" t="s">
        <v>4732</v>
      </c>
      <c r="I5810" s="30" t="s">
        <v>102</v>
      </c>
      <c r="J5810" s="31" t="s">
        <v>103</v>
      </c>
      <c r="K5810" s="30" t="s">
        <v>104</v>
      </c>
      <c r="L5810" s="32" t="s">
        <v>265</v>
      </c>
      <c r="M5810" s="30" t="s">
        <v>105</v>
      </c>
      <c r="N5810" s="30" t="s">
        <v>3025</v>
      </c>
      <c r="O5810" s="30" t="s">
        <v>107</v>
      </c>
      <c r="P5810" s="32" t="s">
        <v>46</v>
      </c>
      <c r="Q5810" s="54">
        <f>VLOOKUP(C5810,[1]Hoja2!$B$1:$AH$6025,32,FALSE)</f>
        <v>2017</v>
      </c>
      <c r="R5810" s="30">
        <f>VLOOKUP(C5810,[1]Hoja2!$B$1:$AH$6025,33,FALSE)</f>
        <v>85144.12</v>
      </c>
      <c r="S5810" s="30">
        <v>85144.12</v>
      </c>
      <c r="T5810" s="30">
        <v>85144.12</v>
      </c>
      <c r="U5810" s="30">
        <v>85144.12</v>
      </c>
      <c r="V5810" s="30">
        <v>25543.23</v>
      </c>
      <c r="W5810" s="30">
        <v>25543.23</v>
      </c>
      <c r="X5810" s="30">
        <v>25543.23</v>
      </c>
      <c r="Y5810" s="33">
        <f t="shared" si="90"/>
        <v>29.999992953124654</v>
      </c>
      <c r="Z5810" s="32">
        <v>0</v>
      </c>
      <c r="AA5810" s="32" t="s">
        <v>3323</v>
      </c>
      <c r="AB5810" s="26">
        <v>3</v>
      </c>
      <c r="AC5810" s="33">
        <v>0</v>
      </c>
      <c r="AD5810" s="33">
        <v>30</v>
      </c>
      <c r="AE5810" s="34" t="s">
        <v>5223</v>
      </c>
      <c r="AF5810" s="11"/>
    </row>
    <row r="5811" spans="2:32" ht="62.25" x14ac:dyDescent="0.5">
      <c r="B5811" s="11"/>
      <c r="C5811" s="28" t="s">
        <v>18504</v>
      </c>
      <c r="D5811" s="28" t="s">
        <v>18505</v>
      </c>
      <c r="E5811" s="29" t="s">
        <v>18506</v>
      </c>
      <c r="F5811" s="29" t="s">
        <v>1</v>
      </c>
      <c r="G5811" s="29" t="s">
        <v>51</v>
      </c>
      <c r="H5811" s="30" t="s">
        <v>4732</v>
      </c>
      <c r="I5811" s="30" t="s">
        <v>102</v>
      </c>
      <c r="J5811" s="31" t="s">
        <v>103</v>
      </c>
      <c r="K5811" s="30" t="s">
        <v>104</v>
      </c>
      <c r="L5811" s="32" t="s">
        <v>265</v>
      </c>
      <c r="M5811" s="30" t="s">
        <v>105</v>
      </c>
      <c r="N5811" s="30" t="s">
        <v>3025</v>
      </c>
      <c r="O5811" s="30" t="s">
        <v>107</v>
      </c>
      <c r="P5811" s="32" t="s">
        <v>46</v>
      </c>
      <c r="Q5811" s="54">
        <f>VLOOKUP(C5811,[1]Hoja2!$B$1:$AH$6025,32,FALSE)</f>
        <v>2017</v>
      </c>
      <c r="R5811" s="30">
        <f>VLOOKUP(C5811,[1]Hoja2!$B$1:$AH$6025,33,FALSE)</f>
        <v>82139.38</v>
      </c>
      <c r="S5811" s="30">
        <v>82139.38</v>
      </c>
      <c r="T5811" s="30">
        <v>82139.38</v>
      </c>
      <c r="U5811" s="30">
        <v>82139.38</v>
      </c>
      <c r="V5811" s="30">
        <v>24641.81</v>
      </c>
      <c r="W5811" s="30">
        <v>24641.81</v>
      </c>
      <c r="X5811" s="30">
        <v>2461.81</v>
      </c>
      <c r="Y5811" s="33">
        <f t="shared" si="90"/>
        <v>29.999995130228641</v>
      </c>
      <c r="Z5811" s="32">
        <v>0</v>
      </c>
      <c r="AA5811" s="32" t="s">
        <v>3323</v>
      </c>
      <c r="AB5811" s="26">
        <v>8</v>
      </c>
      <c r="AC5811" s="33">
        <v>0</v>
      </c>
      <c r="AD5811" s="33">
        <v>30</v>
      </c>
      <c r="AE5811" s="34" t="s">
        <v>5223</v>
      </c>
      <c r="AF5811" s="11"/>
    </row>
    <row r="5812" spans="2:32" ht="62.25" x14ac:dyDescent="0.5">
      <c r="B5812" s="11"/>
      <c r="C5812" s="28" t="s">
        <v>18507</v>
      </c>
      <c r="D5812" s="28" t="s">
        <v>18508</v>
      </c>
      <c r="E5812" s="29" t="s">
        <v>18509</v>
      </c>
      <c r="F5812" s="29" t="s">
        <v>1</v>
      </c>
      <c r="G5812" s="29" t="s">
        <v>51</v>
      </c>
      <c r="H5812" s="30" t="s">
        <v>4732</v>
      </c>
      <c r="I5812" s="30" t="s">
        <v>102</v>
      </c>
      <c r="J5812" s="31" t="s">
        <v>103</v>
      </c>
      <c r="K5812" s="30" t="s">
        <v>104</v>
      </c>
      <c r="L5812" s="32" t="s">
        <v>265</v>
      </c>
      <c r="M5812" s="30" t="s">
        <v>105</v>
      </c>
      <c r="N5812" s="30" t="s">
        <v>3025</v>
      </c>
      <c r="O5812" s="30" t="s">
        <v>107</v>
      </c>
      <c r="P5812" s="32" t="s">
        <v>46</v>
      </c>
      <c r="Q5812" s="54">
        <f>VLOOKUP(C5812,[1]Hoja2!$B$1:$AH$6025,32,FALSE)</f>
        <v>2017</v>
      </c>
      <c r="R5812" s="30">
        <f>VLOOKUP(C5812,[1]Hoja2!$B$1:$AH$6025,33,FALSE)</f>
        <v>97237.88</v>
      </c>
      <c r="S5812" s="30">
        <v>97237.88</v>
      </c>
      <c r="T5812" s="30">
        <v>97237.88</v>
      </c>
      <c r="U5812" s="30">
        <v>97237.88</v>
      </c>
      <c r="V5812" s="30">
        <v>29171.37</v>
      </c>
      <c r="W5812" s="30">
        <v>29171.37</v>
      </c>
      <c r="X5812" s="30">
        <v>29171.37</v>
      </c>
      <c r="Y5812" s="33">
        <f t="shared" si="90"/>
        <v>30.000006170434812</v>
      </c>
      <c r="Z5812" s="32">
        <v>0</v>
      </c>
      <c r="AA5812" s="32" t="s">
        <v>3323</v>
      </c>
      <c r="AB5812" s="26">
        <v>8</v>
      </c>
      <c r="AC5812" s="33">
        <v>0</v>
      </c>
      <c r="AD5812" s="33">
        <v>30</v>
      </c>
      <c r="AE5812" s="34" t="s">
        <v>5223</v>
      </c>
      <c r="AF5812" s="11"/>
    </row>
    <row r="5813" spans="2:32" ht="62.25" x14ac:dyDescent="0.5">
      <c r="B5813" s="11"/>
      <c r="C5813" s="28" t="s">
        <v>18510</v>
      </c>
      <c r="D5813" s="28" t="s">
        <v>18511</v>
      </c>
      <c r="E5813" s="29" t="s">
        <v>18512</v>
      </c>
      <c r="F5813" s="29" t="s">
        <v>1</v>
      </c>
      <c r="G5813" s="29" t="s">
        <v>51</v>
      </c>
      <c r="H5813" s="30" t="s">
        <v>4732</v>
      </c>
      <c r="I5813" s="30" t="s">
        <v>102</v>
      </c>
      <c r="J5813" s="31" t="s">
        <v>103</v>
      </c>
      <c r="K5813" s="30" t="s">
        <v>104</v>
      </c>
      <c r="L5813" s="32" t="s">
        <v>265</v>
      </c>
      <c r="M5813" s="30" t="s">
        <v>105</v>
      </c>
      <c r="N5813" s="30" t="s">
        <v>3025</v>
      </c>
      <c r="O5813" s="30" t="s">
        <v>107</v>
      </c>
      <c r="P5813" s="32" t="s">
        <v>46</v>
      </c>
      <c r="Q5813" s="54">
        <f>VLOOKUP(C5813,[1]Hoja2!$B$1:$AH$6025,32,FALSE)</f>
        <v>2017</v>
      </c>
      <c r="R5813" s="30">
        <f>VLOOKUP(C5813,[1]Hoja2!$B$1:$AH$6025,33,FALSE)</f>
        <v>33285.03</v>
      </c>
      <c r="S5813" s="30">
        <v>33285.03</v>
      </c>
      <c r="T5813" s="30">
        <v>33285.03</v>
      </c>
      <c r="U5813" s="30">
        <v>33285.03</v>
      </c>
      <c r="V5813" s="30">
        <v>9985.51</v>
      </c>
      <c r="W5813" s="30">
        <v>9985.51</v>
      </c>
      <c r="X5813" s="30">
        <v>9851.51</v>
      </c>
      <c r="Y5813" s="33">
        <f t="shared" si="90"/>
        <v>30.000003004353609</v>
      </c>
      <c r="Z5813" s="32">
        <v>0</v>
      </c>
      <c r="AA5813" s="32" t="s">
        <v>3323</v>
      </c>
      <c r="AB5813" s="26">
        <v>3</v>
      </c>
      <c r="AC5813" s="33">
        <v>0</v>
      </c>
      <c r="AD5813" s="33">
        <v>30</v>
      </c>
      <c r="AE5813" s="34" t="s">
        <v>5213</v>
      </c>
      <c r="AF5813" s="11"/>
    </row>
    <row r="5814" spans="2:32" ht="62.25" x14ac:dyDescent="0.5">
      <c r="B5814" s="11"/>
      <c r="C5814" s="28" t="s">
        <v>18513</v>
      </c>
      <c r="D5814" s="28" t="s">
        <v>18514</v>
      </c>
      <c r="E5814" s="29" t="s">
        <v>18515</v>
      </c>
      <c r="F5814" s="29" t="s">
        <v>1</v>
      </c>
      <c r="G5814" s="29" t="s">
        <v>51</v>
      </c>
      <c r="H5814" s="30" t="s">
        <v>4732</v>
      </c>
      <c r="I5814" s="30" t="s">
        <v>102</v>
      </c>
      <c r="J5814" s="31" t="s">
        <v>103</v>
      </c>
      <c r="K5814" s="30" t="s">
        <v>104</v>
      </c>
      <c r="L5814" s="32" t="s">
        <v>265</v>
      </c>
      <c r="M5814" s="30" t="s">
        <v>105</v>
      </c>
      <c r="N5814" s="30" t="s">
        <v>3025</v>
      </c>
      <c r="O5814" s="30" t="s">
        <v>107</v>
      </c>
      <c r="P5814" s="32" t="s">
        <v>46</v>
      </c>
      <c r="Q5814" s="54">
        <f>VLOOKUP(C5814,[1]Hoja2!$B$1:$AH$6025,32,FALSE)</f>
        <v>2017</v>
      </c>
      <c r="R5814" s="30">
        <f>VLOOKUP(C5814,[1]Hoja2!$B$1:$AH$6025,33,FALSE)</f>
        <v>76191.44</v>
      </c>
      <c r="S5814" s="30">
        <v>76191.44</v>
      </c>
      <c r="T5814" s="30">
        <v>76191.44</v>
      </c>
      <c r="U5814" s="30">
        <v>76191.44</v>
      </c>
      <c r="V5814" s="30">
        <v>22857.43</v>
      </c>
      <c r="W5814" s="30">
        <v>22857.43</v>
      </c>
      <c r="X5814" s="30">
        <v>22857.43</v>
      </c>
      <c r="Y5814" s="33">
        <f t="shared" si="90"/>
        <v>29.999997375033203</v>
      </c>
      <c r="Z5814" s="32">
        <v>0</v>
      </c>
      <c r="AA5814" s="32" t="s">
        <v>3323</v>
      </c>
      <c r="AB5814" s="26">
        <v>3</v>
      </c>
      <c r="AC5814" s="33">
        <v>0</v>
      </c>
      <c r="AD5814" s="33">
        <v>30</v>
      </c>
      <c r="AE5814" s="34" t="s">
        <v>5223</v>
      </c>
      <c r="AF5814" s="11"/>
    </row>
    <row r="5815" spans="2:32" ht="62.25" x14ac:dyDescent="0.5">
      <c r="B5815" s="11"/>
      <c r="C5815" s="28" t="s">
        <v>18516</v>
      </c>
      <c r="D5815" s="28" t="s">
        <v>18517</v>
      </c>
      <c r="E5815" s="29" t="s">
        <v>18518</v>
      </c>
      <c r="F5815" s="29" t="s">
        <v>1</v>
      </c>
      <c r="G5815" s="29" t="s">
        <v>51</v>
      </c>
      <c r="H5815" s="30" t="s">
        <v>4732</v>
      </c>
      <c r="I5815" s="30" t="s">
        <v>102</v>
      </c>
      <c r="J5815" s="31" t="s">
        <v>103</v>
      </c>
      <c r="K5815" s="30" t="s">
        <v>104</v>
      </c>
      <c r="L5815" s="32" t="s">
        <v>265</v>
      </c>
      <c r="M5815" s="30" t="s">
        <v>105</v>
      </c>
      <c r="N5815" s="30" t="s">
        <v>3025</v>
      </c>
      <c r="O5815" s="30" t="s">
        <v>107</v>
      </c>
      <c r="P5815" s="32" t="s">
        <v>46</v>
      </c>
      <c r="Q5815" s="54">
        <f>VLOOKUP(C5815,[1]Hoja2!$B$1:$AH$6025,32,FALSE)</f>
        <v>2017</v>
      </c>
      <c r="R5815" s="30">
        <f>VLOOKUP(C5815,[1]Hoja2!$B$1:$AH$6025,33,FALSE)</f>
        <v>87388.47</v>
      </c>
      <c r="S5815" s="30">
        <v>87388.47</v>
      </c>
      <c r="T5815" s="30">
        <v>87388.47</v>
      </c>
      <c r="U5815" s="30">
        <v>87388.47</v>
      </c>
      <c r="V5815" s="30">
        <v>56068.88</v>
      </c>
      <c r="W5815" s="30">
        <v>56068.88</v>
      </c>
      <c r="X5815" s="30">
        <v>56068.88</v>
      </c>
      <c r="Y5815" s="33">
        <f t="shared" si="90"/>
        <v>64.160500807486386</v>
      </c>
      <c r="Z5815" s="32">
        <v>0</v>
      </c>
      <c r="AA5815" s="32" t="s">
        <v>3323</v>
      </c>
      <c r="AB5815" s="26">
        <v>5</v>
      </c>
      <c r="AC5815" s="33">
        <v>0</v>
      </c>
      <c r="AD5815" s="33">
        <v>64.16</v>
      </c>
      <c r="AE5815" s="34" t="s">
        <v>5223</v>
      </c>
      <c r="AF5815" s="11"/>
    </row>
    <row r="5816" spans="2:32" ht="62.25" x14ac:dyDescent="0.5">
      <c r="B5816" s="11"/>
      <c r="C5816" s="28" t="s">
        <v>18519</v>
      </c>
      <c r="D5816" s="28" t="s">
        <v>18520</v>
      </c>
      <c r="E5816" s="29" t="s">
        <v>18521</v>
      </c>
      <c r="F5816" s="29" t="s">
        <v>1</v>
      </c>
      <c r="G5816" s="29" t="s">
        <v>51</v>
      </c>
      <c r="H5816" s="30" t="s">
        <v>4732</v>
      </c>
      <c r="I5816" s="30" t="s">
        <v>102</v>
      </c>
      <c r="J5816" s="31" t="s">
        <v>103</v>
      </c>
      <c r="K5816" s="30" t="s">
        <v>104</v>
      </c>
      <c r="L5816" s="32" t="s">
        <v>265</v>
      </c>
      <c r="M5816" s="30" t="s">
        <v>105</v>
      </c>
      <c r="N5816" s="30" t="s">
        <v>3025</v>
      </c>
      <c r="O5816" s="30" t="s">
        <v>107</v>
      </c>
      <c r="P5816" s="32" t="s">
        <v>46</v>
      </c>
      <c r="Q5816" s="54">
        <f>VLOOKUP(C5816,[1]Hoja2!$B$1:$AH$6025,32,FALSE)</f>
        <v>2017</v>
      </c>
      <c r="R5816" s="30">
        <f>VLOOKUP(C5816,[1]Hoja2!$B$1:$AH$6025,33,FALSE)</f>
        <v>102709.96</v>
      </c>
      <c r="S5816" s="30">
        <v>102709.96</v>
      </c>
      <c r="T5816" s="30">
        <v>102709.96</v>
      </c>
      <c r="U5816" s="30">
        <v>102709.96</v>
      </c>
      <c r="V5816" s="30">
        <v>30812.99</v>
      </c>
      <c r="W5816" s="30">
        <v>30812.99</v>
      </c>
      <c r="X5816" s="30">
        <v>30812.99</v>
      </c>
      <c r="Y5816" s="33">
        <f t="shared" si="90"/>
        <v>30.000001947230825</v>
      </c>
      <c r="Z5816" s="32">
        <v>0</v>
      </c>
      <c r="AA5816" s="32" t="s">
        <v>3323</v>
      </c>
      <c r="AB5816" s="26">
        <v>6</v>
      </c>
      <c r="AC5816" s="33">
        <v>0</v>
      </c>
      <c r="AD5816" s="33">
        <v>30</v>
      </c>
      <c r="AE5816" s="34" t="s">
        <v>5213</v>
      </c>
      <c r="AF5816" s="11"/>
    </row>
    <row r="5817" spans="2:32" ht="62.25" x14ac:dyDescent="0.5">
      <c r="B5817" s="11"/>
      <c r="C5817" s="28" t="s">
        <v>18522</v>
      </c>
      <c r="D5817" s="28" t="s">
        <v>18523</v>
      </c>
      <c r="E5817" s="29" t="s">
        <v>18524</v>
      </c>
      <c r="F5817" s="29" t="s">
        <v>1</v>
      </c>
      <c r="G5817" s="29" t="s">
        <v>51</v>
      </c>
      <c r="H5817" s="30" t="s">
        <v>4732</v>
      </c>
      <c r="I5817" s="30" t="s">
        <v>102</v>
      </c>
      <c r="J5817" s="31" t="s">
        <v>103</v>
      </c>
      <c r="K5817" s="30" t="s">
        <v>104</v>
      </c>
      <c r="L5817" s="32" t="s">
        <v>265</v>
      </c>
      <c r="M5817" s="30" t="s">
        <v>105</v>
      </c>
      <c r="N5817" s="30" t="s">
        <v>3025</v>
      </c>
      <c r="O5817" s="30" t="s">
        <v>107</v>
      </c>
      <c r="P5817" s="32" t="s">
        <v>46</v>
      </c>
      <c r="Q5817" s="54">
        <f>VLOOKUP(C5817,[1]Hoja2!$B$1:$AH$6025,32,FALSE)</f>
        <v>2017</v>
      </c>
      <c r="R5817" s="30">
        <f>VLOOKUP(C5817,[1]Hoja2!$B$1:$AH$6025,33,FALSE)</f>
        <v>89628.82</v>
      </c>
      <c r="S5817" s="30">
        <v>89628.82</v>
      </c>
      <c r="T5817" s="30">
        <v>89628.82</v>
      </c>
      <c r="U5817" s="30">
        <v>89628.82</v>
      </c>
      <c r="V5817" s="30">
        <v>85581.27</v>
      </c>
      <c r="W5817" s="30">
        <v>85581.27</v>
      </c>
      <c r="X5817" s="30">
        <v>85581.27</v>
      </c>
      <c r="Y5817" s="33">
        <f t="shared" si="90"/>
        <v>95.48409763734476</v>
      </c>
      <c r="Z5817" s="32">
        <v>0</v>
      </c>
      <c r="AA5817" s="32" t="s">
        <v>3323</v>
      </c>
      <c r="AB5817" s="26">
        <v>4</v>
      </c>
      <c r="AC5817" s="33">
        <v>0</v>
      </c>
      <c r="AD5817" s="33">
        <v>95.48</v>
      </c>
      <c r="AE5817" s="34" t="s">
        <v>5213</v>
      </c>
      <c r="AF5817" s="11"/>
    </row>
    <row r="5818" spans="2:32" ht="62.25" x14ac:dyDescent="0.5">
      <c r="B5818" s="11"/>
      <c r="C5818" s="28" t="s">
        <v>18525</v>
      </c>
      <c r="D5818" s="28" t="s">
        <v>18526</v>
      </c>
      <c r="E5818" s="29" t="s">
        <v>18527</v>
      </c>
      <c r="F5818" s="29" t="s">
        <v>1</v>
      </c>
      <c r="G5818" s="29" t="s">
        <v>51</v>
      </c>
      <c r="H5818" s="30" t="s">
        <v>4732</v>
      </c>
      <c r="I5818" s="30" t="s">
        <v>102</v>
      </c>
      <c r="J5818" s="31" t="s">
        <v>103</v>
      </c>
      <c r="K5818" s="30" t="s">
        <v>104</v>
      </c>
      <c r="L5818" s="32" t="s">
        <v>265</v>
      </c>
      <c r="M5818" s="30" t="s">
        <v>105</v>
      </c>
      <c r="N5818" s="30" t="s">
        <v>3025</v>
      </c>
      <c r="O5818" s="30" t="s">
        <v>107</v>
      </c>
      <c r="P5818" s="32" t="s">
        <v>46</v>
      </c>
      <c r="Q5818" s="54">
        <f>VLOOKUP(C5818,[1]Hoja2!$B$1:$AH$6025,32,FALSE)</f>
        <v>2017</v>
      </c>
      <c r="R5818" s="30">
        <f>VLOOKUP(C5818,[1]Hoja2!$B$1:$AH$6025,33,FALSE)</f>
        <v>107087.69</v>
      </c>
      <c r="S5818" s="30">
        <v>107087.69</v>
      </c>
      <c r="T5818" s="30">
        <v>107087.69</v>
      </c>
      <c r="U5818" s="30">
        <v>107087.69</v>
      </c>
      <c r="V5818" s="30">
        <v>48781.33</v>
      </c>
      <c r="W5818" s="30">
        <v>48781.33</v>
      </c>
      <c r="X5818" s="30">
        <v>48781.33</v>
      </c>
      <c r="Y5818" s="33">
        <f t="shared" si="90"/>
        <v>45.552696112877214</v>
      </c>
      <c r="Z5818" s="32">
        <v>0</v>
      </c>
      <c r="AA5818" s="32" t="s">
        <v>3323</v>
      </c>
      <c r="AB5818" s="26">
        <v>3</v>
      </c>
      <c r="AC5818" s="33">
        <v>0</v>
      </c>
      <c r="AD5818" s="33">
        <v>45.55</v>
      </c>
      <c r="AE5818" s="34" t="s">
        <v>5223</v>
      </c>
      <c r="AF5818" s="11"/>
    </row>
    <row r="5819" spans="2:32" ht="62.25" x14ac:dyDescent="0.5">
      <c r="B5819" s="11"/>
      <c r="C5819" s="28" t="s">
        <v>18528</v>
      </c>
      <c r="D5819" s="28" t="s">
        <v>18529</v>
      </c>
      <c r="E5819" s="29" t="s">
        <v>18530</v>
      </c>
      <c r="F5819" s="29" t="s">
        <v>1</v>
      </c>
      <c r="G5819" s="29" t="s">
        <v>51</v>
      </c>
      <c r="H5819" s="30" t="s">
        <v>4732</v>
      </c>
      <c r="I5819" s="30" t="s">
        <v>102</v>
      </c>
      <c r="J5819" s="31" t="s">
        <v>103</v>
      </c>
      <c r="K5819" s="30" t="s">
        <v>104</v>
      </c>
      <c r="L5819" s="32" t="s">
        <v>265</v>
      </c>
      <c r="M5819" s="30" t="s">
        <v>105</v>
      </c>
      <c r="N5819" s="30" t="s">
        <v>3025</v>
      </c>
      <c r="O5819" s="30" t="s">
        <v>107</v>
      </c>
      <c r="P5819" s="32" t="s">
        <v>46</v>
      </c>
      <c r="Q5819" s="54">
        <f>VLOOKUP(C5819,[1]Hoja2!$B$1:$AH$6025,32,FALSE)</f>
        <v>2017</v>
      </c>
      <c r="R5819" s="30">
        <f>VLOOKUP(C5819,[1]Hoja2!$B$1:$AH$6025,33,FALSE)</f>
        <v>79234.960000000006</v>
      </c>
      <c r="S5819" s="30">
        <v>79234.960000000006</v>
      </c>
      <c r="T5819" s="30">
        <v>79234.960000000006</v>
      </c>
      <c r="U5819" s="30">
        <v>79234.960000000006</v>
      </c>
      <c r="V5819" s="30">
        <v>77704.31</v>
      </c>
      <c r="W5819" s="30">
        <v>77704.31</v>
      </c>
      <c r="X5819" s="30">
        <v>77704.31</v>
      </c>
      <c r="Y5819" s="33">
        <f t="shared" si="90"/>
        <v>98.068213828845245</v>
      </c>
      <c r="Z5819" s="32">
        <v>0</v>
      </c>
      <c r="AA5819" s="32" t="s">
        <v>3323</v>
      </c>
      <c r="AB5819" s="26">
        <v>3</v>
      </c>
      <c r="AC5819" s="33">
        <v>0</v>
      </c>
      <c r="AD5819" s="33">
        <v>98.07</v>
      </c>
      <c r="AE5819" s="34" t="s">
        <v>5223</v>
      </c>
      <c r="AF5819" s="11"/>
    </row>
    <row r="5820" spans="2:32" ht="62.25" x14ac:dyDescent="0.5">
      <c r="B5820" s="11"/>
      <c r="C5820" s="28" t="s">
        <v>18531</v>
      </c>
      <c r="D5820" s="28" t="s">
        <v>18532</v>
      </c>
      <c r="E5820" s="29" t="s">
        <v>18533</v>
      </c>
      <c r="F5820" s="29" t="s">
        <v>1</v>
      </c>
      <c r="G5820" s="29" t="s">
        <v>51</v>
      </c>
      <c r="H5820" s="30" t="s">
        <v>4732</v>
      </c>
      <c r="I5820" s="30" t="s">
        <v>102</v>
      </c>
      <c r="J5820" s="31" t="s">
        <v>103</v>
      </c>
      <c r="K5820" s="30" t="s">
        <v>104</v>
      </c>
      <c r="L5820" s="32" t="s">
        <v>265</v>
      </c>
      <c r="M5820" s="30" t="s">
        <v>105</v>
      </c>
      <c r="N5820" s="30" t="s">
        <v>3025</v>
      </c>
      <c r="O5820" s="30" t="s">
        <v>107</v>
      </c>
      <c r="P5820" s="32" t="s">
        <v>46</v>
      </c>
      <c r="Q5820" s="54">
        <f>VLOOKUP(C5820,[1]Hoja2!$B$1:$AH$6025,32,FALSE)</f>
        <v>2017</v>
      </c>
      <c r="R5820" s="30">
        <f>VLOOKUP(C5820,[1]Hoja2!$B$1:$AH$6025,33,FALSE)</f>
        <v>101066.66</v>
      </c>
      <c r="S5820" s="30">
        <v>101066.66</v>
      </c>
      <c r="T5820" s="30">
        <v>101066.66</v>
      </c>
      <c r="U5820" s="30">
        <v>101066.66</v>
      </c>
      <c r="V5820" s="30">
        <v>60538.64</v>
      </c>
      <c r="W5820" s="30">
        <v>60538.64</v>
      </c>
      <c r="X5820" s="30">
        <v>60538.64</v>
      </c>
      <c r="Y5820" s="33">
        <f t="shared" si="90"/>
        <v>59.899713713701431</v>
      </c>
      <c r="Z5820" s="32">
        <v>0</v>
      </c>
      <c r="AA5820" s="32" t="s">
        <v>3323</v>
      </c>
      <c r="AB5820" s="26">
        <v>5</v>
      </c>
      <c r="AC5820" s="33">
        <v>0</v>
      </c>
      <c r="AD5820" s="33">
        <v>59.9</v>
      </c>
      <c r="AE5820" s="34" t="s">
        <v>5223</v>
      </c>
      <c r="AF5820" s="11"/>
    </row>
    <row r="5821" spans="2:32" ht="62.25" x14ac:dyDescent="0.5">
      <c r="B5821" s="11"/>
      <c r="C5821" s="28" t="s">
        <v>18534</v>
      </c>
      <c r="D5821" s="28" t="s">
        <v>18535</v>
      </c>
      <c r="E5821" s="29" t="s">
        <v>18536</v>
      </c>
      <c r="F5821" s="29" t="s">
        <v>1</v>
      </c>
      <c r="G5821" s="29" t="s">
        <v>51</v>
      </c>
      <c r="H5821" s="30" t="s">
        <v>4732</v>
      </c>
      <c r="I5821" s="30" t="s">
        <v>102</v>
      </c>
      <c r="J5821" s="31" t="s">
        <v>103</v>
      </c>
      <c r="K5821" s="30" t="s">
        <v>104</v>
      </c>
      <c r="L5821" s="32" t="s">
        <v>265</v>
      </c>
      <c r="M5821" s="30" t="s">
        <v>105</v>
      </c>
      <c r="N5821" s="30" t="s">
        <v>3025</v>
      </c>
      <c r="O5821" s="30" t="s">
        <v>107</v>
      </c>
      <c r="P5821" s="32" t="s">
        <v>46</v>
      </c>
      <c r="Q5821" s="54">
        <f>VLOOKUP(C5821,[1]Hoja2!$B$1:$AH$6025,32,FALSE)</f>
        <v>2017</v>
      </c>
      <c r="R5821" s="30">
        <f>VLOOKUP(C5821,[1]Hoja2!$B$1:$AH$6025,33,FALSE)</f>
        <v>95209.49</v>
      </c>
      <c r="S5821" s="30">
        <v>95209.49</v>
      </c>
      <c r="T5821" s="30">
        <v>95209.49</v>
      </c>
      <c r="U5821" s="30">
        <v>95209.49</v>
      </c>
      <c r="V5821" s="30">
        <v>42803.78</v>
      </c>
      <c r="W5821" s="30">
        <v>42803.78</v>
      </c>
      <c r="X5821" s="30">
        <v>42803.78</v>
      </c>
      <c r="Y5821" s="33">
        <f t="shared" si="90"/>
        <v>44.9574722015631</v>
      </c>
      <c r="Z5821" s="32">
        <v>0</v>
      </c>
      <c r="AA5821" s="32" t="s">
        <v>3323</v>
      </c>
      <c r="AB5821" s="26">
        <v>5</v>
      </c>
      <c r="AC5821" s="33">
        <v>0</v>
      </c>
      <c r="AD5821" s="33">
        <v>44.96</v>
      </c>
      <c r="AE5821" s="34" t="s">
        <v>5213</v>
      </c>
      <c r="AF5821" s="11"/>
    </row>
    <row r="5822" spans="2:32" ht="62.25" x14ac:dyDescent="0.5">
      <c r="B5822" s="11"/>
      <c r="C5822" s="28" t="s">
        <v>18537</v>
      </c>
      <c r="D5822" s="28" t="s">
        <v>18538</v>
      </c>
      <c r="E5822" s="29" t="s">
        <v>18539</v>
      </c>
      <c r="F5822" s="29" t="s">
        <v>1</v>
      </c>
      <c r="G5822" s="29" t="s">
        <v>51</v>
      </c>
      <c r="H5822" s="30" t="s">
        <v>4732</v>
      </c>
      <c r="I5822" s="30" t="s">
        <v>102</v>
      </c>
      <c r="J5822" s="31" t="s">
        <v>103</v>
      </c>
      <c r="K5822" s="30" t="s">
        <v>104</v>
      </c>
      <c r="L5822" s="32" t="s">
        <v>265</v>
      </c>
      <c r="M5822" s="30" t="s">
        <v>105</v>
      </c>
      <c r="N5822" s="30" t="s">
        <v>3025</v>
      </c>
      <c r="O5822" s="30" t="s">
        <v>107</v>
      </c>
      <c r="P5822" s="32" t="s">
        <v>46</v>
      </c>
      <c r="Q5822" s="54">
        <f>VLOOKUP(C5822,[1]Hoja2!$B$1:$AH$6025,32,FALSE)</f>
        <v>2017</v>
      </c>
      <c r="R5822" s="30">
        <f>VLOOKUP(C5822,[1]Hoja2!$B$1:$AH$6025,33,FALSE)</f>
        <v>102709.96</v>
      </c>
      <c r="S5822" s="30">
        <v>102709.96</v>
      </c>
      <c r="T5822" s="30">
        <v>102709.96</v>
      </c>
      <c r="U5822" s="30">
        <v>102709.96</v>
      </c>
      <c r="V5822" s="30">
        <v>30812.99</v>
      </c>
      <c r="W5822" s="30">
        <v>30812.99</v>
      </c>
      <c r="X5822" s="30">
        <v>30812.99</v>
      </c>
      <c r="Y5822" s="33">
        <f t="shared" si="90"/>
        <v>30.000001947230825</v>
      </c>
      <c r="Z5822" s="32">
        <v>0</v>
      </c>
      <c r="AA5822" s="32" t="s">
        <v>3323</v>
      </c>
      <c r="AB5822" s="26">
        <v>6</v>
      </c>
      <c r="AC5822" s="33">
        <v>0</v>
      </c>
      <c r="AD5822" s="33">
        <v>30</v>
      </c>
      <c r="AE5822" s="34" t="s">
        <v>5223</v>
      </c>
      <c r="AF5822" s="11"/>
    </row>
    <row r="5823" spans="2:32" ht="62.25" x14ac:dyDescent="0.5">
      <c r="B5823" s="11"/>
      <c r="C5823" s="28" t="s">
        <v>18540</v>
      </c>
      <c r="D5823" s="28" t="s">
        <v>18541</v>
      </c>
      <c r="E5823" s="29" t="s">
        <v>18542</v>
      </c>
      <c r="F5823" s="29" t="s">
        <v>1</v>
      </c>
      <c r="G5823" s="29" t="s">
        <v>51</v>
      </c>
      <c r="H5823" s="30" t="s">
        <v>4732</v>
      </c>
      <c r="I5823" s="30" t="s">
        <v>102</v>
      </c>
      <c r="J5823" s="31" t="s">
        <v>103</v>
      </c>
      <c r="K5823" s="30" t="s">
        <v>104</v>
      </c>
      <c r="L5823" s="32" t="s">
        <v>265</v>
      </c>
      <c r="M5823" s="30" t="s">
        <v>105</v>
      </c>
      <c r="N5823" s="30" t="s">
        <v>3025</v>
      </c>
      <c r="O5823" s="30" t="s">
        <v>107</v>
      </c>
      <c r="P5823" s="32" t="s">
        <v>46</v>
      </c>
      <c r="Q5823" s="54">
        <f>VLOOKUP(C5823,[1]Hoja2!$B$1:$AH$6025,32,FALSE)</f>
        <v>2017</v>
      </c>
      <c r="R5823" s="30">
        <f>VLOOKUP(C5823,[1]Hoja2!$B$1:$AH$6025,33,FALSE)</f>
        <v>107087.69</v>
      </c>
      <c r="S5823" s="30">
        <v>107087.69</v>
      </c>
      <c r="T5823" s="30">
        <v>107087.69</v>
      </c>
      <c r="U5823" s="30">
        <v>107087.69</v>
      </c>
      <c r="V5823" s="30">
        <v>48845.21</v>
      </c>
      <c r="W5823" s="30">
        <v>48845.21</v>
      </c>
      <c r="X5823" s="30">
        <v>48845.21</v>
      </c>
      <c r="Y5823" s="33">
        <f t="shared" si="90"/>
        <v>45.612348160652267</v>
      </c>
      <c r="Z5823" s="32">
        <v>0</v>
      </c>
      <c r="AA5823" s="32" t="s">
        <v>3323</v>
      </c>
      <c r="AB5823" s="26">
        <v>1</v>
      </c>
      <c r="AC5823" s="33">
        <v>0</v>
      </c>
      <c r="AD5823" s="33">
        <v>45.61</v>
      </c>
      <c r="AE5823" s="34" t="s">
        <v>5213</v>
      </c>
      <c r="AF5823" s="11"/>
    </row>
    <row r="5824" spans="2:32" ht="62.25" x14ac:dyDescent="0.5">
      <c r="B5824" s="11"/>
      <c r="C5824" s="28" t="s">
        <v>18543</v>
      </c>
      <c r="D5824" s="28" t="s">
        <v>18544</v>
      </c>
      <c r="E5824" s="29" t="s">
        <v>18545</v>
      </c>
      <c r="F5824" s="29" t="s">
        <v>1</v>
      </c>
      <c r="G5824" s="29" t="s">
        <v>51</v>
      </c>
      <c r="H5824" s="30" t="s">
        <v>4732</v>
      </c>
      <c r="I5824" s="30" t="s">
        <v>102</v>
      </c>
      <c r="J5824" s="31" t="s">
        <v>103</v>
      </c>
      <c r="K5824" s="30" t="s">
        <v>104</v>
      </c>
      <c r="L5824" s="32" t="s">
        <v>265</v>
      </c>
      <c r="M5824" s="30" t="s">
        <v>105</v>
      </c>
      <c r="N5824" s="30" t="s">
        <v>3025</v>
      </c>
      <c r="O5824" s="30" t="s">
        <v>107</v>
      </c>
      <c r="P5824" s="32" t="s">
        <v>46</v>
      </c>
      <c r="Q5824" s="54">
        <f>VLOOKUP(C5824,[1]Hoja2!$B$1:$AH$6025,32,FALSE)</f>
        <v>2017</v>
      </c>
      <c r="R5824" s="30">
        <f>VLOOKUP(C5824,[1]Hoja2!$B$1:$AH$6025,33,FALSE)</f>
        <v>72392.42</v>
      </c>
      <c r="S5824" s="30">
        <v>72392.42</v>
      </c>
      <c r="T5824" s="30">
        <v>72392.42</v>
      </c>
      <c r="U5824" s="30">
        <v>72392.42</v>
      </c>
      <c r="V5824" s="30">
        <v>70730.149999999994</v>
      </c>
      <c r="W5824" s="30">
        <v>70730.149999999994</v>
      </c>
      <c r="X5824" s="30">
        <v>70730.149999999994</v>
      </c>
      <c r="Y5824" s="33">
        <f t="shared" si="90"/>
        <v>97.703806558752973</v>
      </c>
      <c r="Z5824" s="32">
        <v>0</v>
      </c>
      <c r="AA5824" s="32" t="s">
        <v>3323</v>
      </c>
      <c r="AB5824" s="26">
        <v>5</v>
      </c>
      <c r="AC5824" s="33">
        <v>0</v>
      </c>
      <c r="AD5824" s="33">
        <v>97.7</v>
      </c>
      <c r="AE5824" s="34" t="s">
        <v>5223</v>
      </c>
      <c r="AF5824" s="11"/>
    </row>
    <row r="5825" spans="2:32" ht="62.25" x14ac:dyDescent="0.5">
      <c r="B5825" s="11"/>
      <c r="C5825" s="28" t="s">
        <v>18546</v>
      </c>
      <c r="D5825" s="28" t="s">
        <v>18547</v>
      </c>
      <c r="E5825" s="29" t="s">
        <v>18548</v>
      </c>
      <c r="F5825" s="29" t="s">
        <v>1</v>
      </c>
      <c r="G5825" s="29" t="s">
        <v>51</v>
      </c>
      <c r="H5825" s="30" t="s">
        <v>4732</v>
      </c>
      <c r="I5825" s="30" t="s">
        <v>102</v>
      </c>
      <c r="J5825" s="31" t="s">
        <v>103</v>
      </c>
      <c r="K5825" s="30" t="s">
        <v>104</v>
      </c>
      <c r="L5825" s="32" t="s">
        <v>265</v>
      </c>
      <c r="M5825" s="30" t="s">
        <v>105</v>
      </c>
      <c r="N5825" s="30" t="s">
        <v>3025</v>
      </c>
      <c r="O5825" s="30" t="s">
        <v>107</v>
      </c>
      <c r="P5825" s="32" t="s">
        <v>46</v>
      </c>
      <c r="Q5825" s="54">
        <f>VLOOKUP(C5825,[1]Hoja2!$B$1:$AH$6025,32,FALSE)</f>
        <v>2017</v>
      </c>
      <c r="R5825" s="30">
        <f>VLOOKUP(C5825,[1]Hoja2!$B$1:$AH$6025,33,FALSE)</f>
        <v>4243.22</v>
      </c>
      <c r="S5825" s="30">
        <v>4243.22</v>
      </c>
      <c r="T5825" s="30">
        <v>4243.22</v>
      </c>
      <c r="U5825" s="30">
        <v>4243.22</v>
      </c>
      <c r="V5825" s="30">
        <v>4243.22</v>
      </c>
      <c r="W5825" s="30">
        <v>4243.22</v>
      </c>
      <c r="X5825" s="30">
        <v>4243.22</v>
      </c>
      <c r="Y5825" s="33">
        <f t="shared" si="90"/>
        <v>100</v>
      </c>
      <c r="Z5825" s="32">
        <v>0</v>
      </c>
      <c r="AA5825" s="32" t="s">
        <v>3323</v>
      </c>
      <c r="AB5825" s="26">
        <v>3</v>
      </c>
      <c r="AC5825" s="33">
        <v>0</v>
      </c>
      <c r="AD5825" s="33">
        <v>100</v>
      </c>
      <c r="AE5825" s="34" t="s">
        <v>5213</v>
      </c>
      <c r="AF5825" s="11"/>
    </row>
    <row r="5826" spans="2:32" ht="62.25" x14ac:dyDescent="0.5">
      <c r="B5826" s="11"/>
      <c r="C5826" s="28" t="s">
        <v>18549</v>
      </c>
      <c r="D5826" s="28" t="s">
        <v>18550</v>
      </c>
      <c r="E5826" s="29" t="s">
        <v>18551</v>
      </c>
      <c r="F5826" s="29" t="s">
        <v>1</v>
      </c>
      <c r="G5826" s="29" t="s">
        <v>51</v>
      </c>
      <c r="H5826" s="30" t="s">
        <v>4732</v>
      </c>
      <c r="I5826" s="30" t="s">
        <v>102</v>
      </c>
      <c r="J5826" s="31" t="s">
        <v>103</v>
      </c>
      <c r="K5826" s="30" t="s">
        <v>104</v>
      </c>
      <c r="L5826" s="32" t="s">
        <v>265</v>
      </c>
      <c r="M5826" s="30" t="s">
        <v>105</v>
      </c>
      <c r="N5826" s="30" t="s">
        <v>3025</v>
      </c>
      <c r="O5826" s="30" t="s">
        <v>107</v>
      </c>
      <c r="P5826" s="32" t="s">
        <v>46</v>
      </c>
      <c r="Q5826" s="54">
        <f>VLOOKUP(C5826,[1]Hoja2!$B$1:$AH$6025,32,FALSE)</f>
        <v>2017</v>
      </c>
      <c r="R5826" s="30">
        <f>VLOOKUP(C5826,[1]Hoja2!$B$1:$AH$6025,33,FALSE)</f>
        <v>4171.2700000000004</v>
      </c>
      <c r="S5826" s="30">
        <v>4171.2700000000004</v>
      </c>
      <c r="T5826" s="30">
        <v>4171.2700000000004</v>
      </c>
      <c r="U5826" s="30">
        <v>4171.2700000000004</v>
      </c>
      <c r="V5826" s="30">
        <v>4171.2700000000004</v>
      </c>
      <c r="W5826" s="30">
        <v>4171.2700000000004</v>
      </c>
      <c r="X5826" s="30">
        <v>4171.2700000000004</v>
      </c>
      <c r="Y5826" s="33">
        <f t="shared" si="90"/>
        <v>100</v>
      </c>
      <c r="Z5826" s="32">
        <v>0</v>
      </c>
      <c r="AA5826" s="32" t="s">
        <v>3323</v>
      </c>
      <c r="AB5826" s="26">
        <v>5</v>
      </c>
      <c r="AC5826" s="33">
        <v>0</v>
      </c>
      <c r="AD5826" s="33">
        <v>100</v>
      </c>
      <c r="AE5826" s="34" t="s">
        <v>5213</v>
      </c>
      <c r="AF5826" s="11"/>
    </row>
    <row r="5827" spans="2:32" ht="62.25" x14ac:dyDescent="0.5">
      <c r="B5827" s="11"/>
      <c r="C5827" s="28" t="s">
        <v>18552</v>
      </c>
      <c r="D5827" s="28" t="s">
        <v>18553</v>
      </c>
      <c r="E5827" s="29" t="s">
        <v>18554</v>
      </c>
      <c r="F5827" s="29" t="s">
        <v>1</v>
      </c>
      <c r="G5827" s="29" t="s">
        <v>51</v>
      </c>
      <c r="H5827" s="30" t="s">
        <v>4732</v>
      </c>
      <c r="I5827" s="30" t="s">
        <v>102</v>
      </c>
      <c r="J5827" s="31" t="s">
        <v>103</v>
      </c>
      <c r="K5827" s="30" t="s">
        <v>104</v>
      </c>
      <c r="L5827" s="32" t="s">
        <v>265</v>
      </c>
      <c r="M5827" s="30" t="s">
        <v>105</v>
      </c>
      <c r="N5827" s="30" t="s">
        <v>3025</v>
      </c>
      <c r="O5827" s="30" t="s">
        <v>107</v>
      </c>
      <c r="P5827" s="32" t="s">
        <v>46</v>
      </c>
      <c r="Q5827" s="54">
        <f>VLOOKUP(C5827,[1]Hoja2!$B$1:$AH$6025,32,FALSE)</f>
        <v>2017</v>
      </c>
      <c r="R5827" s="30">
        <f>VLOOKUP(C5827,[1]Hoja2!$B$1:$AH$6025,33,FALSE)</f>
        <v>107087.69</v>
      </c>
      <c r="S5827" s="30">
        <v>107087.69</v>
      </c>
      <c r="T5827" s="30">
        <v>107087.69</v>
      </c>
      <c r="U5827" s="30">
        <v>107087.69</v>
      </c>
      <c r="V5827" s="30">
        <v>32126.3</v>
      </c>
      <c r="W5827" s="30">
        <v>32126.3</v>
      </c>
      <c r="X5827" s="30">
        <v>32126.3</v>
      </c>
      <c r="Y5827" s="33">
        <f t="shared" si="90"/>
        <v>29.99999346330096</v>
      </c>
      <c r="Z5827" s="32">
        <v>0</v>
      </c>
      <c r="AA5827" s="32" t="s">
        <v>3323</v>
      </c>
      <c r="AB5827" s="26">
        <v>2</v>
      </c>
      <c r="AC5827" s="33">
        <v>0</v>
      </c>
      <c r="AD5827" s="33">
        <v>30</v>
      </c>
      <c r="AE5827" s="34" t="s">
        <v>5223</v>
      </c>
      <c r="AF5827" s="11"/>
    </row>
    <row r="5828" spans="2:32" ht="62.25" x14ac:dyDescent="0.5">
      <c r="B5828" s="11"/>
      <c r="C5828" s="28" t="s">
        <v>18555</v>
      </c>
      <c r="D5828" s="28" t="s">
        <v>18556</v>
      </c>
      <c r="E5828" s="29" t="s">
        <v>18557</v>
      </c>
      <c r="F5828" s="29" t="s">
        <v>1</v>
      </c>
      <c r="G5828" s="29" t="s">
        <v>51</v>
      </c>
      <c r="H5828" s="30" t="s">
        <v>4732</v>
      </c>
      <c r="I5828" s="30" t="s">
        <v>102</v>
      </c>
      <c r="J5828" s="31" t="s">
        <v>103</v>
      </c>
      <c r="K5828" s="30" t="s">
        <v>104</v>
      </c>
      <c r="L5828" s="32" t="s">
        <v>265</v>
      </c>
      <c r="M5828" s="30" t="s">
        <v>105</v>
      </c>
      <c r="N5828" s="30" t="s">
        <v>3025</v>
      </c>
      <c r="O5828" s="30" t="s">
        <v>107</v>
      </c>
      <c r="P5828" s="32" t="s">
        <v>46</v>
      </c>
      <c r="Q5828" s="54">
        <f>VLOOKUP(C5828,[1]Hoja2!$B$1:$AH$6025,32,FALSE)</f>
        <v>2017</v>
      </c>
      <c r="R5828" s="30">
        <f>VLOOKUP(C5828,[1]Hoja2!$B$1:$AH$6025,33,FALSE)</f>
        <v>59778.83</v>
      </c>
      <c r="S5828" s="30">
        <v>60025.38</v>
      </c>
      <c r="T5828" s="30">
        <v>60025.38</v>
      </c>
      <c r="U5828" s="30">
        <v>60025.38</v>
      </c>
      <c r="V5828" s="30">
        <v>60025.38</v>
      </c>
      <c r="W5828" s="30">
        <v>60025.38</v>
      </c>
      <c r="X5828" s="30">
        <v>60025.38</v>
      </c>
      <c r="Y5828" s="33">
        <f t="shared" si="90"/>
        <v>100</v>
      </c>
      <c r="Z5828" s="32">
        <v>0</v>
      </c>
      <c r="AA5828" s="32" t="s">
        <v>3323</v>
      </c>
      <c r="AB5828" s="26">
        <v>6</v>
      </c>
      <c r="AC5828" s="33">
        <v>0</v>
      </c>
      <c r="AD5828" s="33">
        <v>100</v>
      </c>
      <c r="AE5828" s="34" t="s">
        <v>5223</v>
      </c>
      <c r="AF5828" s="11"/>
    </row>
    <row r="5829" spans="2:32" ht="62.25" x14ac:dyDescent="0.5">
      <c r="B5829" s="11"/>
      <c r="C5829" s="28" t="s">
        <v>18558</v>
      </c>
      <c r="D5829" s="28" t="s">
        <v>18559</v>
      </c>
      <c r="E5829" s="29" t="s">
        <v>18560</v>
      </c>
      <c r="F5829" s="29" t="s">
        <v>1</v>
      </c>
      <c r="G5829" s="29" t="s">
        <v>51</v>
      </c>
      <c r="H5829" s="30" t="s">
        <v>4732</v>
      </c>
      <c r="I5829" s="30" t="s">
        <v>102</v>
      </c>
      <c r="J5829" s="31" t="s">
        <v>103</v>
      </c>
      <c r="K5829" s="30" t="s">
        <v>104</v>
      </c>
      <c r="L5829" s="32" t="s">
        <v>265</v>
      </c>
      <c r="M5829" s="30" t="s">
        <v>105</v>
      </c>
      <c r="N5829" s="30" t="s">
        <v>3025</v>
      </c>
      <c r="O5829" s="30" t="s">
        <v>107</v>
      </c>
      <c r="P5829" s="32" t="s">
        <v>46</v>
      </c>
      <c r="Q5829" s="54">
        <f>VLOOKUP(C5829,[1]Hoja2!$B$1:$AH$6025,32,FALSE)</f>
        <v>2017</v>
      </c>
      <c r="R5829" s="30">
        <f>VLOOKUP(C5829,[1]Hoja2!$B$1:$AH$6025,33,FALSE)</f>
        <v>50329.52</v>
      </c>
      <c r="S5829" s="30">
        <v>50329.52</v>
      </c>
      <c r="T5829" s="30">
        <v>50329.52</v>
      </c>
      <c r="U5829" s="30">
        <v>50329.52</v>
      </c>
      <c r="V5829" s="30">
        <v>49221.46</v>
      </c>
      <c r="W5829" s="30">
        <v>49221.46</v>
      </c>
      <c r="X5829" s="30">
        <v>49221.46</v>
      </c>
      <c r="Y5829" s="33">
        <f t="shared" si="90"/>
        <v>97.79838949387954</v>
      </c>
      <c r="Z5829" s="32">
        <v>0</v>
      </c>
      <c r="AA5829" s="32" t="s">
        <v>3323</v>
      </c>
      <c r="AB5829" s="26">
        <v>3</v>
      </c>
      <c r="AC5829" s="33">
        <v>0</v>
      </c>
      <c r="AD5829" s="33">
        <v>97.8</v>
      </c>
      <c r="AE5829" s="34" t="s">
        <v>5213</v>
      </c>
      <c r="AF5829" s="11"/>
    </row>
    <row r="5830" spans="2:32" ht="62.25" x14ac:dyDescent="0.5">
      <c r="B5830" s="11"/>
      <c r="C5830" s="28" t="s">
        <v>18561</v>
      </c>
      <c r="D5830" s="28" t="s">
        <v>18562</v>
      </c>
      <c r="E5830" s="29" t="s">
        <v>18563</v>
      </c>
      <c r="F5830" s="29" t="s">
        <v>1</v>
      </c>
      <c r="G5830" s="29" t="s">
        <v>51</v>
      </c>
      <c r="H5830" s="30" t="s">
        <v>5111</v>
      </c>
      <c r="I5830" s="30" t="s">
        <v>102</v>
      </c>
      <c r="J5830" s="31" t="s">
        <v>103</v>
      </c>
      <c r="K5830" s="30" t="s">
        <v>104</v>
      </c>
      <c r="L5830" s="32" t="s">
        <v>40</v>
      </c>
      <c r="M5830" s="30" t="s">
        <v>105</v>
      </c>
      <c r="N5830" s="30" t="s">
        <v>3025</v>
      </c>
      <c r="O5830" s="30" t="s">
        <v>348</v>
      </c>
      <c r="P5830" s="32" t="s">
        <v>46</v>
      </c>
      <c r="Q5830" s="54">
        <f>VLOOKUP(C5830,[1]Hoja2!$B$1:$AH$6025,32,FALSE)</f>
        <v>2017</v>
      </c>
      <c r="R5830" s="30">
        <f>VLOOKUP(C5830,[1]Hoja2!$B$1:$AH$6025,33,FALSE)</f>
        <v>96326.24</v>
      </c>
      <c r="S5830" s="30">
        <v>96326.24</v>
      </c>
      <c r="T5830" s="30">
        <v>96326.24</v>
      </c>
      <c r="U5830" s="30">
        <v>96326.24</v>
      </c>
      <c r="V5830" s="30">
        <v>28897.87</v>
      </c>
      <c r="W5830" s="30">
        <v>28897.87</v>
      </c>
      <c r="X5830" s="30">
        <v>28897.87</v>
      </c>
      <c r="Y5830" s="33">
        <f t="shared" si="90"/>
        <v>29.99999792372255</v>
      </c>
      <c r="Z5830" s="32">
        <v>0</v>
      </c>
      <c r="AA5830" s="32" t="s">
        <v>4148</v>
      </c>
      <c r="AB5830" s="26">
        <v>27</v>
      </c>
      <c r="AC5830" s="33">
        <v>100</v>
      </c>
      <c r="AD5830" s="33">
        <v>30</v>
      </c>
      <c r="AE5830" s="34" t="s">
        <v>5213</v>
      </c>
      <c r="AF5830" s="11"/>
    </row>
    <row r="5831" spans="2:32" ht="62.25" x14ac:dyDescent="0.5">
      <c r="B5831" s="11"/>
      <c r="C5831" s="28" t="s">
        <v>18564</v>
      </c>
      <c r="D5831" s="28" t="s">
        <v>18565</v>
      </c>
      <c r="E5831" s="29" t="s">
        <v>18566</v>
      </c>
      <c r="F5831" s="29" t="s">
        <v>1</v>
      </c>
      <c r="G5831" s="29" t="s">
        <v>51</v>
      </c>
      <c r="H5831" s="30" t="s">
        <v>5111</v>
      </c>
      <c r="I5831" s="30" t="s">
        <v>102</v>
      </c>
      <c r="J5831" s="31" t="s">
        <v>103</v>
      </c>
      <c r="K5831" s="30" t="s">
        <v>104</v>
      </c>
      <c r="L5831" s="32" t="s">
        <v>265</v>
      </c>
      <c r="M5831" s="30" t="s">
        <v>105</v>
      </c>
      <c r="N5831" s="30" t="s">
        <v>3025</v>
      </c>
      <c r="O5831" s="30" t="s">
        <v>107</v>
      </c>
      <c r="P5831" s="32" t="s">
        <v>46</v>
      </c>
      <c r="Q5831" s="54">
        <f>VLOOKUP(C5831,[1]Hoja2!$B$1:$AH$6025,32,FALSE)</f>
        <v>2017</v>
      </c>
      <c r="R5831" s="30">
        <f>VLOOKUP(C5831,[1]Hoja2!$B$1:$AH$6025,33,FALSE)</f>
        <v>77408.23</v>
      </c>
      <c r="S5831" s="30">
        <v>77408.23</v>
      </c>
      <c r="T5831" s="30">
        <v>77408.23</v>
      </c>
      <c r="U5831" s="30">
        <v>77408.23</v>
      </c>
      <c r="V5831" s="30">
        <v>23222.47</v>
      </c>
      <c r="W5831" s="30">
        <v>23222.47</v>
      </c>
      <c r="X5831" s="30">
        <v>23222.47</v>
      </c>
      <c r="Y5831" s="33">
        <f t="shared" si="90"/>
        <v>30.000001291852303</v>
      </c>
      <c r="Z5831" s="32">
        <v>0</v>
      </c>
      <c r="AA5831" s="32" t="s">
        <v>3323</v>
      </c>
      <c r="AB5831" s="26">
        <v>5</v>
      </c>
      <c r="AC5831" s="33">
        <v>0</v>
      </c>
      <c r="AD5831" s="33">
        <v>30</v>
      </c>
      <c r="AE5831" s="34" t="s">
        <v>5223</v>
      </c>
      <c r="AF5831" s="11"/>
    </row>
    <row r="5832" spans="2:32" ht="62.25" x14ac:dyDescent="0.5">
      <c r="B5832" s="11"/>
      <c r="C5832" s="28" t="s">
        <v>18567</v>
      </c>
      <c r="D5832" s="28" t="s">
        <v>18568</v>
      </c>
      <c r="E5832" s="29" t="s">
        <v>18569</v>
      </c>
      <c r="F5832" s="29" t="s">
        <v>1</v>
      </c>
      <c r="G5832" s="29" t="s">
        <v>51</v>
      </c>
      <c r="H5832" s="30" t="s">
        <v>5111</v>
      </c>
      <c r="I5832" s="30" t="s">
        <v>102</v>
      </c>
      <c r="J5832" s="31" t="s">
        <v>103</v>
      </c>
      <c r="K5832" s="30" t="s">
        <v>104</v>
      </c>
      <c r="L5832" s="32" t="s">
        <v>265</v>
      </c>
      <c r="M5832" s="30" t="s">
        <v>105</v>
      </c>
      <c r="N5832" s="30" t="s">
        <v>3025</v>
      </c>
      <c r="O5832" s="30" t="s">
        <v>107</v>
      </c>
      <c r="P5832" s="32" t="s">
        <v>46</v>
      </c>
      <c r="Q5832" s="54">
        <f>VLOOKUP(C5832,[1]Hoja2!$B$1:$AH$6025,32,FALSE)</f>
        <v>2017</v>
      </c>
      <c r="R5832" s="30">
        <f>VLOOKUP(C5832,[1]Hoja2!$B$1:$AH$6025,33,FALSE)</f>
        <v>83148.240000000005</v>
      </c>
      <c r="S5832" s="30">
        <v>83148.240000000005</v>
      </c>
      <c r="T5832" s="30">
        <v>83148.240000000005</v>
      </c>
      <c r="U5832" s="30">
        <v>83148.240000000005</v>
      </c>
      <c r="V5832" s="30">
        <v>24944.48</v>
      </c>
      <c r="W5832" s="30">
        <v>24944.48</v>
      </c>
      <c r="X5832" s="30">
        <v>24944.48</v>
      </c>
      <c r="Y5832" s="33">
        <f t="shared" si="90"/>
        <v>30.000009621370218</v>
      </c>
      <c r="Z5832" s="32">
        <v>0</v>
      </c>
      <c r="AA5832" s="32" t="s">
        <v>3323</v>
      </c>
      <c r="AB5832" s="26">
        <v>5</v>
      </c>
      <c r="AC5832" s="33">
        <v>0</v>
      </c>
      <c r="AD5832" s="33">
        <v>30</v>
      </c>
      <c r="AE5832" s="34" t="s">
        <v>5213</v>
      </c>
      <c r="AF5832" s="11"/>
    </row>
    <row r="5833" spans="2:32" ht="62.25" x14ac:dyDescent="0.5">
      <c r="B5833" s="11"/>
      <c r="C5833" s="28" t="s">
        <v>18570</v>
      </c>
      <c r="D5833" s="28" t="s">
        <v>18571</v>
      </c>
      <c r="E5833" s="29" t="s">
        <v>18572</v>
      </c>
      <c r="F5833" s="29" t="s">
        <v>1</v>
      </c>
      <c r="G5833" s="29" t="s">
        <v>51</v>
      </c>
      <c r="H5833" s="30" t="s">
        <v>5111</v>
      </c>
      <c r="I5833" s="30" t="s">
        <v>102</v>
      </c>
      <c r="J5833" s="31" t="s">
        <v>103</v>
      </c>
      <c r="K5833" s="30" t="s">
        <v>104</v>
      </c>
      <c r="L5833" s="32" t="s">
        <v>265</v>
      </c>
      <c r="M5833" s="30" t="s">
        <v>105</v>
      </c>
      <c r="N5833" s="30" t="s">
        <v>3025</v>
      </c>
      <c r="O5833" s="30" t="s">
        <v>107</v>
      </c>
      <c r="P5833" s="32" t="s">
        <v>46</v>
      </c>
      <c r="Q5833" s="54">
        <f>VLOOKUP(C5833,[1]Hoja2!$B$1:$AH$6025,32,FALSE)</f>
        <v>2017</v>
      </c>
      <c r="R5833" s="30">
        <f>VLOOKUP(C5833,[1]Hoja2!$B$1:$AH$6025,33,FALSE)</f>
        <v>92858.06</v>
      </c>
      <c r="S5833" s="30">
        <v>92858.06</v>
      </c>
      <c r="T5833" s="30">
        <v>92858.06</v>
      </c>
      <c r="U5833" s="30">
        <v>92858.06</v>
      </c>
      <c r="V5833" s="30">
        <v>27857.42</v>
      </c>
      <c r="W5833" s="30">
        <v>27857.42</v>
      </c>
      <c r="X5833" s="30">
        <v>27857.42</v>
      </c>
      <c r="Y5833" s="33">
        <f t="shared" si="90"/>
        <v>30.00000215382488</v>
      </c>
      <c r="Z5833" s="32">
        <v>0</v>
      </c>
      <c r="AA5833" s="32" t="s">
        <v>3323</v>
      </c>
      <c r="AB5833" s="26">
        <v>5</v>
      </c>
      <c r="AC5833" s="33">
        <v>0</v>
      </c>
      <c r="AD5833" s="33">
        <v>30</v>
      </c>
      <c r="AE5833" s="34" t="s">
        <v>5213</v>
      </c>
      <c r="AF5833" s="11"/>
    </row>
    <row r="5834" spans="2:32" ht="62.25" x14ac:dyDescent="0.5">
      <c r="B5834" s="11"/>
      <c r="C5834" s="28" t="s">
        <v>18573</v>
      </c>
      <c r="D5834" s="28" t="s">
        <v>18574</v>
      </c>
      <c r="E5834" s="29" t="s">
        <v>18575</v>
      </c>
      <c r="F5834" s="29" t="s">
        <v>1</v>
      </c>
      <c r="G5834" s="29" t="s">
        <v>51</v>
      </c>
      <c r="H5834" s="30" t="s">
        <v>5111</v>
      </c>
      <c r="I5834" s="30" t="s">
        <v>102</v>
      </c>
      <c r="J5834" s="31" t="s">
        <v>103</v>
      </c>
      <c r="K5834" s="30" t="s">
        <v>104</v>
      </c>
      <c r="L5834" s="32" t="s">
        <v>265</v>
      </c>
      <c r="M5834" s="30" t="s">
        <v>105</v>
      </c>
      <c r="N5834" s="30" t="s">
        <v>3025</v>
      </c>
      <c r="O5834" s="30" t="s">
        <v>107</v>
      </c>
      <c r="P5834" s="32" t="s">
        <v>46</v>
      </c>
      <c r="Q5834" s="54">
        <f>VLOOKUP(C5834,[1]Hoja2!$B$1:$AH$6025,32,FALSE)</f>
        <v>2017</v>
      </c>
      <c r="R5834" s="30">
        <f>VLOOKUP(C5834,[1]Hoja2!$B$1:$AH$6025,33,FALSE)</f>
        <v>102168.84</v>
      </c>
      <c r="S5834" s="30">
        <v>102168.84</v>
      </c>
      <c r="T5834" s="30">
        <v>102168.84</v>
      </c>
      <c r="U5834" s="30">
        <v>102168.84</v>
      </c>
      <c r="V5834" s="30">
        <v>30650.66</v>
      </c>
      <c r="W5834" s="30">
        <v>30650.66</v>
      </c>
      <c r="X5834" s="30">
        <v>30650.66</v>
      </c>
      <c r="Y5834" s="33">
        <f t="shared" si="90"/>
        <v>30.000007830176013</v>
      </c>
      <c r="Z5834" s="32">
        <v>0</v>
      </c>
      <c r="AA5834" s="32" t="s">
        <v>3323</v>
      </c>
      <c r="AB5834" s="26">
        <v>2</v>
      </c>
      <c r="AC5834" s="33">
        <v>0</v>
      </c>
      <c r="AD5834" s="33">
        <v>30</v>
      </c>
      <c r="AE5834" s="34" t="s">
        <v>5213</v>
      </c>
      <c r="AF5834" s="11"/>
    </row>
    <row r="5835" spans="2:32" ht="62.25" x14ac:dyDescent="0.5">
      <c r="B5835" s="11"/>
      <c r="C5835" s="28" t="s">
        <v>18576</v>
      </c>
      <c r="D5835" s="28" t="s">
        <v>18577</v>
      </c>
      <c r="E5835" s="29" t="s">
        <v>18578</v>
      </c>
      <c r="F5835" s="29" t="s">
        <v>1</v>
      </c>
      <c r="G5835" s="29" t="s">
        <v>51</v>
      </c>
      <c r="H5835" s="30" t="s">
        <v>5111</v>
      </c>
      <c r="I5835" s="30" t="s">
        <v>102</v>
      </c>
      <c r="J5835" s="31" t="s">
        <v>103</v>
      </c>
      <c r="K5835" s="30" t="s">
        <v>104</v>
      </c>
      <c r="L5835" s="32" t="s">
        <v>265</v>
      </c>
      <c r="M5835" s="30" t="s">
        <v>105</v>
      </c>
      <c r="N5835" s="30" t="s">
        <v>3025</v>
      </c>
      <c r="O5835" s="30" t="s">
        <v>107</v>
      </c>
      <c r="P5835" s="32" t="s">
        <v>46</v>
      </c>
      <c r="Q5835" s="54">
        <f>VLOOKUP(C5835,[1]Hoja2!$B$1:$AH$6025,32,FALSE)</f>
        <v>2017</v>
      </c>
      <c r="R5835" s="30">
        <f>VLOOKUP(C5835,[1]Hoja2!$B$1:$AH$6025,33,FALSE)</f>
        <v>90904.24</v>
      </c>
      <c r="S5835" s="30">
        <v>90904.24</v>
      </c>
      <c r="T5835" s="30">
        <v>90904.24</v>
      </c>
      <c r="U5835" s="30">
        <v>90904.24</v>
      </c>
      <c r="V5835" s="30">
        <v>27271.279999999999</v>
      </c>
      <c r="W5835" s="30">
        <v>27271.279999999999</v>
      </c>
      <c r="X5835" s="30">
        <v>27271.279999999999</v>
      </c>
      <c r="Y5835" s="33">
        <f t="shared" ref="Y5835:Y5898" si="91">IF(ISERROR(W5835/S5835),0,((W5835/S5835)*100))</f>
        <v>30.00000880046959</v>
      </c>
      <c r="Z5835" s="32">
        <v>0</v>
      </c>
      <c r="AA5835" s="32" t="s">
        <v>3323</v>
      </c>
      <c r="AB5835" s="26">
        <v>8</v>
      </c>
      <c r="AC5835" s="33">
        <v>0</v>
      </c>
      <c r="AD5835" s="33">
        <v>30</v>
      </c>
      <c r="AE5835" s="34" t="s">
        <v>5223</v>
      </c>
      <c r="AF5835" s="11"/>
    </row>
    <row r="5836" spans="2:32" ht="62.25" x14ac:dyDescent="0.5">
      <c r="B5836" s="11"/>
      <c r="C5836" s="28" t="s">
        <v>18579</v>
      </c>
      <c r="D5836" s="28" t="s">
        <v>18580</v>
      </c>
      <c r="E5836" s="29" t="s">
        <v>18581</v>
      </c>
      <c r="F5836" s="29" t="s">
        <v>1</v>
      </c>
      <c r="G5836" s="29" t="s">
        <v>51</v>
      </c>
      <c r="H5836" s="30" t="s">
        <v>5111</v>
      </c>
      <c r="I5836" s="30" t="s">
        <v>102</v>
      </c>
      <c r="J5836" s="31" t="s">
        <v>103</v>
      </c>
      <c r="K5836" s="30" t="s">
        <v>104</v>
      </c>
      <c r="L5836" s="32" t="s">
        <v>265</v>
      </c>
      <c r="M5836" s="30" t="s">
        <v>105</v>
      </c>
      <c r="N5836" s="30" t="s">
        <v>3025</v>
      </c>
      <c r="O5836" s="30" t="s">
        <v>107</v>
      </c>
      <c r="P5836" s="32" t="s">
        <v>46</v>
      </c>
      <c r="Q5836" s="54">
        <f>VLOOKUP(C5836,[1]Hoja2!$B$1:$AH$6025,32,FALSE)</f>
        <v>2017</v>
      </c>
      <c r="R5836" s="30">
        <f>VLOOKUP(C5836,[1]Hoja2!$B$1:$AH$6025,33,FALSE)</f>
        <v>98977.919999999998</v>
      </c>
      <c r="S5836" s="30">
        <v>98977.919999999998</v>
      </c>
      <c r="T5836" s="30">
        <v>98977.919999999998</v>
      </c>
      <c r="U5836" s="30">
        <v>98977.919999999998</v>
      </c>
      <c r="V5836" s="30">
        <v>29693.38</v>
      </c>
      <c r="W5836" s="30">
        <v>29693.38</v>
      </c>
      <c r="X5836" s="30">
        <v>29693.38</v>
      </c>
      <c r="Y5836" s="33">
        <f t="shared" si="91"/>
        <v>30.000004041305377</v>
      </c>
      <c r="Z5836" s="32">
        <v>0</v>
      </c>
      <c r="AA5836" s="32" t="s">
        <v>3323</v>
      </c>
      <c r="AB5836" s="26">
        <v>4</v>
      </c>
      <c r="AC5836" s="33">
        <v>0</v>
      </c>
      <c r="AD5836" s="33">
        <v>30</v>
      </c>
      <c r="AE5836" s="34" t="s">
        <v>5223</v>
      </c>
      <c r="AF5836" s="11"/>
    </row>
    <row r="5837" spans="2:32" ht="62.25" x14ac:dyDescent="0.5">
      <c r="B5837" s="11"/>
      <c r="C5837" s="28" t="s">
        <v>18582</v>
      </c>
      <c r="D5837" s="28" t="s">
        <v>18583</v>
      </c>
      <c r="E5837" s="29" t="s">
        <v>18584</v>
      </c>
      <c r="F5837" s="29" t="s">
        <v>1</v>
      </c>
      <c r="G5837" s="29" t="s">
        <v>51</v>
      </c>
      <c r="H5837" s="30" t="s">
        <v>5111</v>
      </c>
      <c r="I5837" s="30" t="s">
        <v>102</v>
      </c>
      <c r="J5837" s="31" t="s">
        <v>103</v>
      </c>
      <c r="K5837" s="30" t="s">
        <v>104</v>
      </c>
      <c r="L5837" s="32" t="s">
        <v>265</v>
      </c>
      <c r="M5837" s="30" t="s">
        <v>105</v>
      </c>
      <c r="N5837" s="30" t="s">
        <v>3025</v>
      </c>
      <c r="O5837" s="30" t="s">
        <v>107</v>
      </c>
      <c r="P5837" s="32" t="s">
        <v>46</v>
      </c>
      <c r="Q5837" s="54">
        <f>VLOOKUP(C5837,[1]Hoja2!$B$1:$AH$6025,32,FALSE)</f>
        <v>2017</v>
      </c>
      <c r="R5837" s="30">
        <f>VLOOKUP(C5837,[1]Hoja2!$B$1:$AH$6025,33,FALSE)</f>
        <v>44264.54</v>
      </c>
      <c r="S5837" s="30">
        <v>44264.54</v>
      </c>
      <c r="T5837" s="30">
        <v>44264.54</v>
      </c>
      <c r="U5837" s="30">
        <v>44264.54</v>
      </c>
      <c r="V5837" s="30">
        <v>13279.37</v>
      </c>
      <c r="W5837" s="30">
        <v>13279.37</v>
      </c>
      <c r="X5837" s="30">
        <v>13279.37</v>
      </c>
      <c r="Y5837" s="33">
        <f t="shared" si="91"/>
        <v>30.000018073157431</v>
      </c>
      <c r="Z5837" s="32">
        <v>0</v>
      </c>
      <c r="AA5837" s="32" t="s">
        <v>3323</v>
      </c>
      <c r="AB5837" s="26">
        <v>4</v>
      </c>
      <c r="AC5837" s="33">
        <v>0</v>
      </c>
      <c r="AD5837" s="33">
        <v>30</v>
      </c>
      <c r="AE5837" s="34" t="s">
        <v>5223</v>
      </c>
      <c r="AF5837" s="11"/>
    </row>
    <row r="5838" spans="2:32" ht="62.25" x14ac:dyDescent="0.5">
      <c r="B5838" s="11"/>
      <c r="C5838" s="28" t="s">
        <v>18585</v>
      </c>
      <c r="D5838" s="28" t="s">
        <v>18586</v>
      </c>
      <c r="E5838" s="29" t="s">
        <v>18587</v>
      </c>
      <c r="F5838" s="29" t="s">
        <v>1</v>
      </c>
      <c r="G5838" s="29" t="s">
        <v>51</v>
      </c>
      <c r="H5838" s="30" t="s">
        <v>5111</v>
      </c>
      <c r="I5838" s="30" t="s">
        <v>102</v>
      </c>
      <c r="J5838" s="31" t="s">
        <v>103</v>
      </c>
      <c r="K5838" s="30" t="s">
        <v>104</v>
      </c>
      <c r="L5838" s="32" t="s">
        <v>265</v>
      </c>
      <c r="M5838" s="30" t="s">
        <v>105</v>
      </c>
      <c r="N5838" s="30" t="s">
        <v>3025</v>
      </c>
      <c r="O5838" s="30" t="s">
        <v>107</v>
      </c>
      <c r="P5838" s="32" t="s">
        <v>46</v>
      </c>
      <c r="Q5838" s="54">
        <f>VLOOKUP(C5838,[1]Hoja2!$B$1:$AH$6025,32,FALSE)</f>
        <v>2017</v>
      </c>
      <c r="R5838" s="30">
        <f>VLOOKUP(C5838,[1]Hoja2!$B$1:$AH$6025,33,FALSE)</f>
        <v>80518.009999999995</v>
      </c>
      <c r="S5838" s="30">
        <v>80518.009999999995</v>
      </c>
      <c r="T5838" s="30">
        <v>80518.009999999995</v>
      </c>
      <c r="U5838" s="30">
        <v>80518.009999999995</v>
      </c>
      <c r="V5838" s="30">
        <v>24155.4</v>
      </c>
      <c r="W5838" s="30">
        <v>24155.4</v>
      </c>
      <c r="X5838" s="30">
        <v>24155.4</v>
      </c>
      <c r="Y5838" s="33">
        <f t="shared" si="91"/>
        <v>29.999996274125508</v>
      </c>
      <c r="Z5838" s="32">
        <v>0</v>
      </c>
      <c r="AA5838" s="32" t="s">
        <v>3323</v>
      </c>
      <c r="AB5838" s="26">
        <v>4</v>
      </c>
      <c r="AC5838" s="33">
        <v>0</v>
      </c>
      <c r="AD5838" s="33">
        <v>30</v>
      </c>
      <c r="AE5838" s="34" t="s">
        <v>5223</v>
      </c>
      <c r="AF5838" s="11"/>
    </row>
    <row r="5839" spans="2:32" ht="62.25" x14ac:dyDescent="0.5">
      <c r="B5839" s="11"/>
      <c r="C5839" s="28" t="s">
        <v>18588</v>
      </c>
      <c r="D5839" s="28" t="s">
        <v>18589</v>
      </c>
      <c r="E5839" s="29" t="s">
        <v>18590</v>
      </c>
      <c r="F5839" s="29" t="s">
        <v>1</v>
      </c>
      <c r="G5839" s="29" t="s">
        <v>51</v>
      </c>
      <c r="H5839" s="30" t="s">
        <v>5080</v>
      </c>
      <c r="I5839" s="30" t="s">
        <v>102</v>
      </c>
      <c r="J5839" s="31" t="s">
        <v>103</v>
      </c>
      <c r="K5839" s="30" t="s">
        <v>104</v>
      </c>
      <c r="L5839" s="32" t="s">
        <v>265</v>
      </c>
      <c r="M5839" s="30" t="s">
        <v>105</v>
      </c>
      <c r="N5839" s="30" t="s">
        <v>3025</v>
      </c>
      <c r="O5839" s="30" t="s">
        <v>107</v>
      </c>
      <c r="P5839" s="32" t="s">
        <v>46</v>
      </c>
      <c r="Q5839" s="54">
        <f>VLOOKUP(C5839,[1]Hoja2!$B$1:$AH$6025,32,FALSE)</f>
        <v>2017</v>
      </c>
      <c r="R5839" s="30">
        <f>VLOOKUP(C5839,[1]Hoja2!$B$1:$AH$6025,33,FALSE)</f>
        <v>100567.27</v>
      </c>
      <c r="S5839" s="30">
        <v>100567.27</v>
      </c>
      <c r="T5839" s="30">
        <v>100567.27</v>
      </c>
      <c r="U5839" s="30">
        <v>100567.27</v>
      </c>
      <c r="V5839" s="30">
        <v>30170.18</v>
      </c>
      <c r="W5839" s="30">
        <v>30170.18</v>
      </c>
      <c r="X5839" s="30">
        <v>30170.18</v>
      </c>
      <c r="Y5839" s="33">
        <f t="shared" si="91"/>
        <v>29.999999005640699</v>
      </c>
      <c r="Z5839" s="32">
        <v>0</v>
      </c>
      <c r="AA5839" s="32" t="s">
        <v>3323</v>
      </c>
      <c r="AB5839" s="26">
        <v>1</v>
      </c>
      <c r="AC5839" s="33">
        <v>0</v>
      </c>
      <c r="AD5839" s="33">
        <v>30</v>
      </c>
      <c r="AE5839" s="34" t="s">
        <v>5213</v>
      </c>
      <c r="AF5839" s="11"/>
    </row>
    <row r="5840" spans="2:32" ht="62.25" x14ac:dyDescent="0.5">
      <c r="B5840" s="11"/>
      <c r="C5840" s="28" t="s">
        <v>18591</v>
      </c>
      <c r="D5840" s="28" t="s">
        <v>18592</v>
      </c>
      <c r="E5840" s="29" t="s">
        <v>18593</v>
      </c>
      <c r="F5840" s="29" t="s">
        <v>1</v>
      </c>
      <c r="G5840" s="29" t="s">
        <v>51</v>
      </c>
      <c r="H5840" s="30" t="s">
        <v>5080</v>
      </c>
      <c r="I5840" s="30" t="s">
        <v>102</v>
      </c>
      <c r="J5840" s="31" t="s">
        <v>103</v>
      </c>
      <c r="K5840" s="30" t="s">
        <v>104</v>
      </c>
      <c r="L5840" s="32" t="s">
        <v>265</v>
      </c>
      <c r="M5840" s="30" t="s">
        <v>105</v>
      </c>
      <c r="N5840" s="30" t="s">
        <v>3025</v>
      </c>
      <c r="O5840" s="30" t="s">
        <v>107</v>
      </c>
      <c r="P5840" s="32" t="s">
        <v>46</v>
      </c>
      <c r="Q5840" s="54">
        <f>VLOOKUP(C5840,[1]Hoja2!$B$1:$AH$6025,32,FALSE)</f>
        <v>2017</v>
      </c>
      <c r="R5840" s="30">
        <f>VLOOKUP(C5840,[1]Hoja2!$B$1:$AH$6025,33,FALSE)</f>
        <v>95939.82</v>
      </c>
      <c r="S5840" s="30">
        <v>95939.82</v>
      </c>
      <c r="T5840" s="30">
        <v>95939.82</v>
      </c>
      <c r="U5840" s="30">
        <v>95939.82</v>
      </c>
      <c r="V5840" s="30">
        <v>28781.94</v>
      </c>
      <c r="W5840" s="30">
        <v>28781.94</v>
      </c>
      <c r="X5840" s="30">
        <v>28781.94</v>
      </c>
      <c r="Y5840" s="33">
        <f t="shared" si="91"/>
        <v>29.999993746079568</v>
      </c>
      <c r="Z5840" s="32">
        <v>0</v>
      </c>
      <c r="AA5840" s="32" t="s">
        <v>3323</v>
      </c>
      <c r="AB5840" s="26">
        <v>5</v>
      </c>
      <c r="AC5840" s="33">
        <v>0</v>
      </c>
      <c r="AD5840" s="33">
        <v>30</v>
      </c>
      <c r="AE5840" s="34" t="s">
        <v>5213</v>
      </c>
      <c r="AF5840" s="11"/>
    </row>
    <row r="5841" spans="2:32" ht="62.25" x14ac:dyDescent="0.5">
      <c r="B5841" s="11"/>
      <c r="C5841" s="28" t="s">
        <v>18594</v>
      </c>
      <c r="D5841" s="28" t="s">
        <v>18595</v>
      </c>
      <c r="E5841" s="29" t="s">
        <v>18596</v>
      </c>
      <c r="F5841" s="29" t="s">
        <v>1</v>
      </c>
      <c r="G5841" s="29" t="s">
        <v>51</v>
      </c>
      <c r="H5841" s="30" t="s">
        <v>5080</v>
      </c>
      <c r="I5841" s="30" t="s">
        <v>102</v>
      </c>
      <c r="J5841" s="31" t="s">
        <v>103</v>
      </c>
      <c r="K5841" s="30" t="s">
        <v>104</v>
      </c>
      <c r="L5841" s="32" t="s">
        <v>265</v>
      </c>
      <c r="M5841" s="30" t="s">
        <v>105</v>
      </c>
      <c r="N5841" s="30" t="s">
        <v>3025</v>
      </c>
      <c r="O5841" s="30" t="s">
        <v>107</v>
      </c>
      <c r="P5841" s="32" t="s">
        <v>46</v>
      </c>
      <c r="Q5841" s="54">
        <f>VLOOKUP(C5841,[1]Hoja2!$B$1:$AH$6025,32,FALSE)</f>
        <v>2017</v>
      </c>
      <c r="R5841" s="30">
        <f>VLOOKUP(C5841,[1]Hoja2!$B$1:$AH$6025,33,FALSE)</f>
        <v>100567.27</v>
      </c>
      <c r="S5841" s="30">
        <v>100567.27</v>
      </c>
      <c r="T5841" s="30">
        <v>100567.27</v>
      </c>
      <c r="U5841" s="30">
        <v>100567.27</v>
      </c>
      <c r="V5841" s="30">
        <v>30170.18</v>
      </c>
      <c r="W5841" s="30">
        <v>30170.18</v>
      </c>
      <c r="X5841" s="30">
        <v>30170.18</v>
      </c>
      <c r="Y5841" s="33">
        <f t="shared" si="91"/>
        <v>29.999999005640699</v>
      </c>
      <c r="Z5841" s="32">
        <v>0</v>
      </c>
      <c r="AA5841" s="32" t="s">
        <v>3323</v>
      </c>
      <c r="AB5841" s="26">
        <v>2</v>
      </c>
      <c r="AC5841" s="33">
        <v>0</v>
      </c>
      <c r="AD5841" s="33">
        <v>30</v>
      </c>
      <c r="AE5841" s="34" t="s">
        <v>5213</v>
      </c>
      <c r="AF5841" s="11"/>
    </row>
    <row r="5842" spans="2:32" ht="62.25" x14ac:dyDescent="0.5">
      <c r="B5842" s="11"/>
      <c r="C5842" s="28" t="s">
        <v>18597</v>
      </c>
      <c r="D5842" s="28" t="s">
        <v>18598</v>
      </c>
      <c r="E5842" s="29" t="s">
        <v>18599</v>
      </c>
      <c r="F5842" s="29" t="s">
        <v>1</v>
      </c>
      <c r="G5842" s="29" t="s">
        <v>51</v>
      </c>
      <c r="H5842" s="30" t="s">
        <v>4742</v>
      </c>
      <c r="I5842" s="30" t="s">
        <v>102</v>
      </c>
      <c r="J5842" s="31" t="s">
        <v>103</v>
      </c>
      <c r="K5842" s="30" t="s">
        <v>104</v>
      </c>
      <c r="L5842" s="32" t="s">
        <v>265</v>
      </c>
      <c r="M5842" s="30" t="s">
        <v>105</v>
      </c>
      <c r="N5842" s="30" t="s">
        <v>3025</v>
      </c>
      <c r="O5842" s="30" t="s">
        <v>107</v>
      </c>
      <c r="P5842" s="32" t="s">
        <v>46</v>
      </c>
      <c r="Q5842" s="54">
        <f>VLOOKUP(C5842,[1]Hoja2!$B$1:$AH$6025,32,FALSE)</f>
        <v>2017</v>
      </c>
      <c r="R5842" s="30">
        <f>VLOOKUP(C5842,[1]Hoja2!$B$1:$AH$6025,33,FALSE)</f>
        <v>93157.37</v>
      </c>
      <c r="S5842" s="30">
        <v>93157.37</v>
      </c>
      <c r="T5842" s="30">
        <v>93157.37</v>
      </c>
      <c r="U5842" s="30">
        <v>93157.37</v>
      </c>
      <c r="V5842" s="30">
        <v>27947.21</v>
      </c>
      <c r="W5842" s="30">
        <v>27947.21</v>
      </c>
      <c r="X5842" s="30">
        <v>27947.21</v>
      </c>
      <c r="Y5842" s="33">
        <f t="shared" si="91"/>
        <v>29.999998926547626</v>
      </c>
      <c r="Z5842" s="32">
        <v>0</v>
      </c>
      <c r="AA5842" s="32" t="s">
        <v>3323</v>
      </c>
      <c r="AB5842" s="26">
        <v>2</v>
      </c>
      <c r="AC5842" s="33">
        <v>0</v>
      </c>
      <c r="AD5842" s="33">
        <v>30</v>
      </c>
      <c r="AE5842" s="34" t="s">
        <v>5223</v>
      </c>
      <c r="AF5842" s="11"/>
    </row>
    <row r="5843" spans="2:32" ht="62.25" x14ac:dyDescent="0.5">
      <c r="B5843" s="11"/>
      <c r="C5843" s="28" t="s">
        <v>18600</v>
      </c>
      <c r="D5843" s="28" t="s">
        <v>18601</v>
      </c>
      <c r="E5843" s="29" t="s">
        <v>18602</v>
      </c>
      <c r="F5843" s="29" t="s">
        <v>1</v>
      </c>
      <c r="G5843" s="29" t="s">
        <v>51</v>
      </c>
      <c r="H5843" s="30" t="s">
        <v>4742</v>
      </c>
      <c r="I5843" s="30" t="s">
        <v>102</v>
      </c>
      <c r="J5843" s="31" t="s">
        <v>103</v>
      </c>
      <c r="K5843" s="30" t="s">
        <v>104</v>
      </c>
      <c r="L5843" s="32" t="s">
        <v>265</v>
      </c>
      <c r="M5843" s="30" t="s">
        <v>105</v>
      </c>
      <c r="N5843" s="30" t="s">
        <v>3025</v>
      </c>
      <c r="O5843" s="30" t="s">
        <v>107</v>
      </c>
      <c r="P5843" s="32" t="s">
        <v>46</v>
      </c>
      <c r="Q5843" s="54">
        <f>VLOOKUP(C5843,[1]Hoja2!$B$1:$AH$6025,32,FALSE)</f>
        <v>2017</v>
      </c>
      <c r="R5843" s="30">
        <f>VLOOKUP(C5843,[1]Hoja2!$B$1:$AH$6025,33,FALSE)</f>
        <v>82558.09</v>
      </c>
      <c r="S5843" s="30">
        <v>82558.09</v>
      </c>
      <c r="T5843" s="30">
        <v>82558.09</v>
      </c>
      <c r="U5843" s="30">
        <v>82558.09</v>
      </c>
      <c r="V5843" s="30">
        <v>24767.43</v>
      </c>
      <c r="W5843" s="30">
        <v>24767.43</v>
      </c>
      <c r="X5843" s="30">
        <v>24767.43</v>
      </c>
      <c r="Y5843" s="33">
        <f t="shared" si="91"/>
        <v>30.000003633805001</v>
      </c>
      <c r="Z5843" s="32">
        <v>0</v>
      </c>
      <c r="AA5843" s="32" t="s">
        <v>3323</v>
      </c>
      <c r="AB5843" s="26">
        <v>2</v>
      </c>
      <c r="AC5843" s="33">
        <v>0</v>
      </c>
      <c r="AD5843" s="33">
        <v>30</v>
      </c>
      <c r="AE5843" s="34" t="s">
        <v>5223</v>
      </c>
      <c r="AF5843" s="11"/>
    </row>
    <row r="5844" spans="2:32" ht="62.25" x14ac:dyDescent="0.5">
      <c r="B5844" s="11"/>
      <c r="C5844" s="28" t="s">
        <v>18603</v>
      </c>
      <c r="D5844" s="28" t="s">
        <v>18604</v>
      </c>
      <c r="E5844" s="29" t="s">
        <v>18605</v>
      </c>
      <c r="F5844" s="29" t="s">
        <v>1</v>
      </c>
      <c r="G5844" s="29" t="s">
        <v>51</v>
      </c>
      <c r="H5844" s="30" t="s">
        <v>4742</v>
      </c>
      <c r="I5844" s="30" t="s">
        <v>102</v>
      </c>
      <c r="J5844" s="31" t="s">
        <v>103</v>
      </c>
      <c r="K5844" s="30" t="s">
        <v>104</v>
      </c>
      <c r="L5844" s="32" t="s">
        <v>265</v>
      </c>
      <c r="M5844" s="30" t="s">
        <v>105</v>
      </c>
      <c r="N5844" s="30" t="s">
        <v>3025</v>
      </c>
      <c r="O5844" s="30" t="s">
        <v>107</v>
      </c>
      <c r="P5844" s="32" t="s">
        <v>46</v>
      </c>
      <c r="Q5844" s="54">
        <f>VLOOKUP(C5844,[1]Hoja2!$B$1:$AH$6025,32,FALSE)</f>
        <v>2017</v>
      </c>
      <c r="R5844" s="30">
        <f>VLOOKUP(C5844,[1]Hoja2!$B$1:$AH$6025,33,FALSE)</f>
        <v>86213.09</v>
      </c>
      <c r="S5844" s="30">
        <v>86213.09</v>
      </c>
      <c r="T5844" s="30">
        <v>83213.09</v>
      </c>
      <c r="U5844" s="30">
        <v>86213.09</v>
      </c>
      <c r="V5844" s="30">
        <v>25863.93</v>
      </c>
      <c r="W5844" s="30">
        <v>25863.93</v>
      </c>
      <c r="X5844" s="30">
        <v>25863.93</v>
      </c>
      <c r="Y5844" s="33">
        <f t="shared" si="91"/>
        <v>30.000003479750003</v>
      </c>
      <c r="Z5844" s="32">
        <v>0</v>
      </c>
      <c r="AA5844" s="32" t="s">
        <v>3323</v>
      </c>
      <c r="AB5844" s="26">
        <v>4</v>
      </c>
      <c r="AC5844" s="33">
        <v>0</v>
      </c>
      <c r="AD5844" s="33">
        <v>30</v>
      </c>
      <c r="AE5844" s="34" t="s">
        <v>5213</v>
      </c>
      <c r="AF5844" s="11"/>
    </row>
    <row r="5845" spans="2:32" ht="62.25" x14ac:dyDescent="0.5">
      <c r="B5845" s="11"/>
      <c r="C5845" s="28" t="s">
        <v>18606</v>
      </c>
      <c r="D5845" s="28" t="s">
        <v>18607</v>
      </c>
      <c r="E5845" s="29" t="s">
        <v>18608</v>
      </c>
      <c r="F5845" s="29" t="s">
        <v>1</v>
      </c>
      <c r="G5845" s="29" t="s">
        <v>51</v>
      </c>
      <c r="H5845" s="30" t="s">
        <v>4742</v>
      </c>
      <c r="I5845" s="30" t="s">
        <v>102</v>
      </c>
      <c r="J5845" s="31" t="s">
        <v>103</v>
      </c>
      <c r="K5845" s="30" t="s">
        <v>104</v>
      </c>
      <c r="L5845" s="32" t="s">
        <v>265</v>
      </c>
      <c r="M5845" s="30" t="s">
        <v>105</v>
      </c>
      <c r="N5845" s="30" t="s">
        <v>3025</v>
      </c>
      <c r="O5845" s="30" t="s">
        <v>107</v>
      </c>
      <c r="P5845" s="32" t="s">
        <v>46</v>
      </c>
      <c r="Q5845" s="54">
        <f>VLOOKUP(C5845,[1]Hoja2!$B$1:$AH$6025,32,FALSE)</f>
        <v>2017</v>
      </c>
      <c r="R5845" s="30">
        <f>VLOOKUP(C5845,[1]Hoja2!$B$1:$AH$6025,33,FALSE)</f>
        <v>88706.52</v>
      </c>
      <c r="S5845" s="30">
        <v>88706.52</v>
      </c>
      <c r="T5845" s="30">
        <v>88706.52</v>
      </c>
      <c r="U5845" s="30">
        <v>88706.52</v>
      </c>
      <c r="V5845" s="30">
        <v>26611.95</v>
      </c>
      <c r="W5845" s="30">
        <v>26611.95</v>
      </c>
      <c r="X5845" s="30">
        <v>26611.95</v>
      </c>
      <c r="Y5845" s="33">
        <f t="shared" si="91"/>
        <v>29.99999323612289</v>
      </c>
      <c r="Z5845" s="32">
        <v>0</v>
      </c>
      <c r="AA5845" s="32" t="s">
        <v>3323</v>
      </c>
      <c r="AB5845" s="26">
        <v>4</v>
      </c>
      <c r="AC5845" s="33">
        <v>0</v>
      </c>
      <c r="AD5845" s="33">
        <v>30</v>
      </c>
      <c r="AE5845" s="34" t="s">
        <v>5223</v>
      </c>
      <c r="AF5845" s="11"/>
    </row>
    <row r="5846" spans="2:32" ht="62.25" x14ac:dyDescent="0.5">
      <c r="B5846" s="11"/>
      <c r="C5846" s="28" t="s">
        <v>18609</v>
      </c>
      <c r="D5846" s="28" t="s">
        <v>18610</v>
      </c>
      <c r="E5846" s="29" t="s">
        <v>18611</v>
      </c>
      <c r="F5846" s="29" t="s">
        <v>1</v>
      </c>
      <c r="G5846" s="29" t="s">
        <v>51</v>
      </c>
      <c r="H5846" s="30" t="s">
        <v>4742</v>
      </c>
      <c r="I5846" s="30" t="s">
        <v>102</v>
      </c>
      <c r="J5846" s="31" t="s">
        <v>103</v>
      </c>
      <c r="K5846" s="30" t="s">
        <v>104</v>
      </c>
      <c r="L5846" s="32" t="s">
        <v>265</v>
      </c>
      <c r="M5846" s="30" t="s">
        <v>105</v>
      </c>
      <c r="N5846" s="30" t="s">
        <v>3025</v>
      </c>
      <c r="O5846" s="30" t="s">
        <v>107</v>
      </c>
      <c r="P5846" s="32" t="s">
        <v>46</v>
      </c>
      <c r="Q5846" s="54">
        <f>VLOOKUP(C5846,[1]Hoja2!$B$1:$AH$6025,32,FALSE)</f>
        <v>2017</v>
      </c>
      <c r="R5846" s="30">
        <f>VLOOKUP(C5846,[1]Hoja2!$B$1:$AH$6025,33,FALSE)</f>
        <v>73943.679999999993</v>
      </c>
      <c r="S5846" s="30">
        <v>73943.679999999993</v>
      </c>
      <c r="T5846" s="30">
        <v>73943.679999999993</v>
      </c>
      <c r="U5846" s="30">
        <v>73943.679999999993</v>
      </c>
      <c r="V5846" s="30">
        <v>22183.11</v>
      </c>
      <c r="W5846" s="30">
        <v>22183.11</v>
      </c>
      <c r="X5846" s="30">
        <v>22183.11</v>
      </c>
      <c r="Y5846" s="33">
        <f t="shared" si="91"/>
        <v>30.000008114283737</v>
      </c>
      <c r="Z5846" s="32">
        <v>0</v>
      </c>
      <c r="AA5846" s="32" t="s">
        <v>3323</v>
      </c>
      <c r="AB5846" s="26">
        <v>4</v>
      </c>
      <c r="AC5846" s="33">
        <v>0</v>
      </c>
      <c r="AD5846" s="33">
        <v>30</v>
      </c>
      <c r="AE5846" s="34" t="s">
        <v>5213</v>
      </c>
      <c r="AF5846" s="11"/>
    </row>
    <row r="5847" spans="2:32" ht="62.25" x14ac:dyDescent="0.5">
      <c r="B5847" s="11"/>
      <c r="C5847" s="28" t="s">
        <v>18612</v>
      </c>
      <c r="D5847" s="28" t="s">
        <v>18613</v>
      </c>
      <c r="E5847" s="29" t="s">
        <v>18614</v>
      </c>
      <c r="F5847" s="29" t="s">
        <v>1</v>
      </c>
      <c r="G5847" s="29" t="s">
        <v>51</v>
      </c>
      <c r="H5847" s="30" t="s">
        <v>4742</v>
      </c>
      <c r="I5847" s="30" t="s">
        <v>102</v>
      </c>
      <c r="J5847" s="31" t="s">
        <v>103</v>
      </c>
      <c r="K5847" s="30" t="s">
        <v>104</v>
      </c>
      <c r="L5847" s="32" t="s">
        <v>265</v>
      </c>
      <c r="M5847" s="30" t="s">
        <v>105</v>
      </c>
      <c r="N5847" s="30" t="s">
        <v>3025</v>
      </c>
      <c r="O5847" s="30" t="s">
        <v>107</v>
      </c>
      <c r="P5847" s="32" t="s">
        <v>46</v>
      </c>
      <c r="Q5847" s="54">
        <f>VLOOKUP(C5847,[1]Hoja2!$B$1:$AH$6025,32,FALSE)</f>
        <v>2017</v>
      </c>
      <c r="R5847" s="30">
        <f>VLOOKUP(C5847,[1]Hoja2!$B$1:$AH$6025,33,FALSE)</f>
        <v>82558.09</v>
      </c>
      <c r="S5847" s="30">
        <v>82558.09</v>
      </c>
      <c r="T5847" s="30">
        <v>82558.09</v>
      </c>
      <c r="U5847" s="30">
        <v>82558.09</v>
      </c>
      <c r="V5847" s="30">
        <v>24767.43</v>
      </c>
      <c r="W5847" s="30">
        <v>24767.43</v>
      </c>
      <c r="X5847" s="30">
        <v>24767.43</v>
      </c>
      <c r="Y5847" s="33">
        <f t="shared" si="91"/>
        <v>30.000003633805001</v>
      </c>
      <c r="Z5847" s="32">
        <v>0</v>
      </c>
      <c r="AA5847" s="32" t="s">
        <v>3323</v>
      </c>
      <c r="AB5847" s="26">
        <v>4</v>
      </c>
      <c r="AC5847" s="33">
        <v>0</v>
      </c>
      <c r="AD5847" s="33">
        <v>30</v>
      </c>
      <c r="AE5847" s="34" t="s">
        <v>5223</v>
      </c>
      <c r="AF5847" s="11"/>
    </row>
    <row r="5848" spans="2:32" ht="62.25" x14ac:dyDescent="0.5">
      <c r="B5848" s="11"/>
      <c r="C5848" s="28" t="s">
        <v>18615</v>
      </c>
      <c r="D5848" s="28" t="s">
        <v>18616</v>
      </c>
      <c r="E5848" s="29" t="s">
        <v>18617</v>
      </c>
      <c r="F5848" s="29" t="s">
        <v>1</v>
      </c>
      <c r="G5848" s="29" t="s">
        <v>51</v>
      </c>
      <c r="H5848" s="30" t="s">
        <v>4742</v>
      </c>
      <c r="I5848" s="30" t="s">
        <v>102</v>
      </c>
      <c r="J5848" s="31" t="s">
        <v>103</v>
      </c>
      <c r="K5848" s="30" t="s">
        <v>104</v>
      </c>
      <c r="L5848" s="32" t="s">
        <v>265</v>
      </c>
      <c r="M5848" s="30" t="s">
        <v>105</v>
      </c>
      <c r="N5848" s="30" t="s">
        <v>3025</v>
      </c>
      <c r="O5848" s="30" t="s">
        <v>107</v>
      </c>
      <c r="P5848" s="32" t="s">
        <v>46</v>
      </c>
      <c r="Q5848" s="54">
        <f>VLOOKUP(C5848,[1]Hoja2!$B$1:$AH$6025,32,FALSE)</f>
        <v>2017</v>
      </c>
      <c r="R5848" s="30">
        <f>VLOOKUP(C5848,[1]Hoja2!$B$1:$AH$6025,33,FALSE)</f>
        <v>47893.55</v>
      </c>
      <c r="S5848" s="30">
        <v>47893.55</v>
      </c>
      <c r="T5848" s="30">
        <v>47893.55</v>
      </c>
      <c r="U5848" s="30">
        <v>47893.55</v>
      </c>
      <c r="V5848" s="30">
        <v>14368.06</v>
      </c>
      <c r="W5848" s="30">
        <v>14368.06</v>
      </c>
      <c r="X5848" s="30">
        <v>14368.06</v>
      </c>
      <c r="Y5848" s="33">
        <f t="shared" si="91"/>
        <v>29.999989560180857</v>
      </c>
      <c r="Z5848" s="32">
        <v>0</v>
      </c>
      <c r="AA5848" s="32" t="s">
        <v>3323</v>
      </c>
      <c r="AB5848" s="26">
        <v>4</v>
      </c>
      <c r="AC5848" s="33">
        <v>0</v>
      </c>
      <c r="AD5848" s="33">
        <v>30</v>
      </c>
      <c r="AE5848" s="34" t="s">
        <v>5223</v>
      </c>
      <c r="AF5848" s="11"/>
    </row>
    <row r="5849" spans="2:32" ht="62.25" x14ac:dyDescent="0.5">
      <c r="B5849" s="11"/>
      <c r="C5849" s="28" t="s">
        <v>18618</v>
      </c>
      <c r="D5849" s="28" t="s">
        <v>18619</v>
      </c>
      <c r="E5849" s="29" t="s">
        <v>18620</v>
      </c>
      <c r="F5849" s="29" t="s">
        <v>1</v>
      </c>
      <c r="G5849" s="29" t="s">
        <v>51</v>
      </c>
      <c r="H5849" s="30" t="s">
        <v>4742</v>
      </c>
      <c r="I5849" s="30" t="s">
        <v>102</v>
      </c>
      <c r="J5849" s="31" t="s">
        <v>103</v>
      </c>
      <c r="K5849" s="30" t="s">
        <v>104</v>
      </c>
      <c r="L5849" s="32" t="s">
        <v>265</v>
      </c>
      <c r="M5849" s="30" t="s">
        <v>105</v>
      </c>
      <c r="N5849" s="30" t="s">
        <v>3025</v>
      </c>
      <c r="O5849" s="30" t="s">
        <v>107</v>
      </c>
      <c r="P5849" s="32" t="s">
        <v>46</v>
      </c>
      <c r="Q5849" s="54">
        <f>VLOOKUP(C5849,[1]Hoja2!$B$1:$AH$6025,32,FALSE)</f>
        <v>2017</v>
      </c>
      <c r="R5849" s="30">
        <f>VLOOKUP(C5849,[1]Hoja2!$B$1:$AH$6025,33,FALSE)</f>
        <v>93157.37</v>
      </c>
      <c r="S5849" s="30">
        <v>93157.37</v>
      </c>
      <c r="T5849" s="30">
        <v>93157.37</v>
      </c>
      <c r="U5849" s="30">
        <v>93157.37</v>
      </c>
      <c r="V5849" s="30">
        <v>27947.21</v>
      </c>
      <c r="W5849" s="30">
        <v>27947.21</v>
      </c>
      <c r="X5849" s="30">
        <v>27947.21</v>
      </c>
      <c r="Y5849" s="33">
        <f t="shared" si="91"/>
        <v>29.999998926547626</v>
      </c>
      <c r="Z5849" s="32">
        <v>0</v>
      </c>
      <c r="AA5849" s="32" t="s">
        <v>3323</v>
      </c>
      <c r="AB5849" s="26">
        <v>4</v>
      </c>
      <c r="AC5849" s="33">
        <v>0</v>
      </c>
      <c r="AD5849" s="33">
        <v>30</v>
      </c>
      <c r="AE5849" s="34" t="s">
        <v>5223</v>
      </c>
      <c r="AF5849" s="11"/>
    </row>
    <row r="5850" spans="2:32" ht="62.25" x14ac:dyDescent="0.5">
      <c r="B5850" s="11"/>
      <c r="C5850" s="28" t="s">
        <v>18621</v>
      </c>
      <c r="D5850" s="28" t="s">
        <v>18622</v>
      </c>
      <c r="E5850" s="29" t="s">
        <v>18623</v>
      </c>
      <c r="F5850" s="29" t="s">
        <v>1</v>
      </c>
      <c r="G5850" s="29" t="s">
        <v>51</v>
      </c>
      <c r="H5850" s="30" t="s">
        <v>4742</v>
      </c>
      <c r="I5850" s="30" t="s">
        <v>102</v>
      </c>
      <c r="J5850" s="31" t="s">
        <v>103</v>
      </c>
      <c r="K5850" s="30" t="s">
        <v>104</v>
      </c>
      <c r="L5850" s="32" t="s">
        <v>265</v>
      </c>
      <c r="M5850" s="30" t="s">
        <v>105</v>
      </c>
      <c r="N5850" s="30" t="s">
        <v>3025</v>
      </c>
      <c r="O5850" s="30" t="s">
        <v>348</v>
      </c>
      <c r="P5850" s="32" t="s">
        <v>46</v>
      </c>
      <c r="Q5850" s="54">
        <f>VLOOKUP(C5850,[1]Hoja2!$B$1:$AH$6025,32,FALSE)</f>
        <v>2017</v>
      </c>
      <c r="R5850" s="30">
        <f>VLOOKUP(C5850,[1]Hoja2!$B$1:$AH$6025,33,FALSE)</f>
        <v>23022.3</v>
      </c>
      <c r="S5850" s="30">
        <v>23022.3</v>
      </c>
      <c r="T5850" s="30">
        <v>23022.3</v>
      </c>
      <c r="U5850" s="30">
        <v>23022.3</v>
      </c>
      <c r="V5850" s="30">
        <v>6906.69</v>
      </c>
      <c r="W5850" s="30">
        <v>6906.69</v>
      </c>
      <c r="X5850" s="30">
        <v>6906.69</v>
      </c>
      <c r="Y5850" s="33">
        <f t="shared" si="91"/>
        <v>30</v>
      </c>
      <c r="Z5850" s="32">
        <v>0</v>
      </c>
      <c r="AA5850" s="32" t="s">
        <v>4148</v>
      </c>
      <c r="AB5850" s="26">
        <v>7</v>
      </c>
      <c r="AC5850" s="33">
        <v>0</v>
      </c>
      <c r="AD5850" s="33">
        <v>30</v>
      </c>
      <c r="AE5850" s="34" t="s">
        <v>5213</v>
      </c>
      <c r="AF5850" s="11"/>
    </row>
    <row r="5851" spans="2:32" ht="62.25" x14ac:dyDescent="0.5">
      <c r="B5851" s="11"/>
      <c r="C5851" s="28" t="s">
        <v>18624</v>
      </c>
      <c r="D5851" s="28" t="s">
        <v>18625</v>
      </c>
      <c r="E5851" s="29" t="s">
        <v>18626</v>
      </c>
      <c r="F5851" s="29" t="s">
        <v>1</v>
      </c>
      <c r="G5851" s="29" t="s">
        <v>51</v>
      </c>
      <c r="H5851" s="30" t="s">
        <v>4742</v>
      </c>
      <c r="I5851" s="30" t="s">
        <v>102</v>
      </c>
      <c r="J5851" s="31" t="s">
        <v>103</v>
      </c>
      <c r="K5851" s="30" t="s">
        <v>104</v>
      </c>
      <c r="L5851" s="32" t="s">
        <v>265</v>
      </c>
      <c r="M5851" s="30" t="s">
        <v>105</v>
      </c>
      <c r="N5851" s="30" t="s">
        <v>3025</v>
      </c>
      <c r="O5851" s="30" t="s">
        <v>107</v>
      </c>
      <c r="P5851" s="32" t="s">
        <v>46</v>
      </c>
      <c r="Q5851" s="54">
        <f>VLOOKUP(C5851,[1]Hoja2!$B$1:$AH$6025,32,FALSE)</f>
        <v>2017</v>
      </c>
      <c r="R5851" s="30">
        <f>VLOOKUP(C5851,[1]Hoja2!$B$1:$AH$6025,33,FALSE)</f>
        <v>85185.27</v>
      </c>
      <c r="S5851" s="30">
        <v>85185.27</v>
      </c>
      <c r="T5851" s="30">
        <v>85185.27</v>
      </c>
      <c r="U5851" s="30">
        <v>85185.27</v>
      </c>
      <c r="V5851" s="30">
        <v>25555.58</v>
      </c>
      <c r="W5851" s="30">
        <v>25555.58</v>
      </c>
      <c r="X5851" s="30">
        <v>25555.58</v>
      </c>
      <c r="Y5851" s="33">
        <f t="shared" si="91"/>
        <v>29.999998826088124</v>
      </c>
      <c r="Z5851" s="32">
        <v>0</v>
      </c>
      <c r="AA5851" s="32" t="s">
        <v>3323</v>
      </c>
      <c r="AB5851" s="26">
        <v>4</v>
      </c>
      <c r="AC5851" s="33">
        <v>0</v>
      </c>
      <c r="AD5851" s="33">
        <v>30</v>
      </c>
      <c r="AE5851" s="34" t="s">
        <v>5223</v>
      </c>
      <c r="AF5851" s="11"/>
    </row>
    <row r="5852" spans="2:32" ht="62.25" x14ac:dyDescent="0.5">
      <c r="B5852" s="11"/>
      <c r="C5852" s="28" t="s">
        <v>18627</v>
      </c>
      <c r="D5852" s="28" t="s">
        <v>18628</v>
      </c>
      <c r="E5852" s="29" t="s">
        <v>18629</v>
      </c>
      <c r="F5852" s="29" t="s">
        <v>1</v>
      </c>
      <c r="G5852" s="29" t="s">
        <v>51</v>
      </c>
      <c r="H5852" s="30" t="s">
        <v>4742</v>
      </c>
      <c r="I5852" s="30" t="s">
        <v>102</v>
      </c>
      <c r="J5852" s="31" t="s">
        <v>103</v>
      </c>
      <c r="K5852" s="30" t="s">
        <v>104</v>
      </c>
      <c r="L5852" s="32" t="s">
        <v>265</v>
      </c>
      <c r="M5852" s="30" t="s">
        <v>105</v>
      </c>
      <c r="N5852" s="30" t="s">
        <v>3025</v>
      </c>
      <c r="O5852" s="30" t="s">
        <v>107</v>
      </c>
      <c r="P5852" s="32" t="s">
        <v>46</v>
      </c>
      <c r="Q5852" s="54">
        <f>VLOOKUP(C5852,[1]Hoja2!$B$1:$AH$6025,32,FALSE)</f>
        <v>2017</v>
      </c>
      <c r="R5852" s="30">
        <f>VLOOKUP(C5852,[1]Hoja2!$B$1:$AH$6025,33,FALSE)</f>
        <v>93674.99</v>
      </c>
      <c r="S5852" s="30">
        <v>93674.99</v>
      </c>
      <c r="T5852" s="30">
        <v>93674.99</v>
      </c>
      <c r="U5852" s="30">
        <v>93674.99</v>
      </c>
      <c r="V5852" s="30">
        <v>28102.5</v>
      </c>
      <c r="W5852" s="30">
        <v>28102.5</v>
      </c>
      <c r="X5852" s="30">
        <v>28102.5</v>
      </c>
      <c r="Y5852" s="33">
        <f t="shared" si="91"/>
        <v>30.000003202562393</v>
      </c>
      <c r="Z5852" s="32">
        <v>0</v>
      </c>
      <c r="AA5852" s="32" t="s">
        <v>3323</v>
      </c>
      <c r="AB5852" s="26">
        <v>4</v>
      </c>
      <c r="AC5852" s="33">
        <v>0</v>
      </c>
      <c r="AD5852" s="33">
        <v>30</v>
      </c>
      <c r="AE5852" s="34" t="s">
        <v>5223</v>
      </c>
      <c r="AF5852" s="11"/>
    </row>
    <row r="5853" spans="2:32" ht="62.25" x14ac:dyDescent="0.5">
      <c r="B5853" s="11"/>
      <c r="C5853" s="28" t="s">
        <v>18630</v>
      </c>
      <c r="D5853" s="28" t="s">
        <v>18631</v>
      </c>
      <c r="E5853" s="29" t="s">
        <v>18632</v>
      </c>
      <c r="F5853" s="29" t="s">
        <v>1</v>
      </c>
      <c r="G5853" s="29" t="s">
        <v>51</v>
      </c>
      <c r="H5853" s="30" t="s">
        <v>4742</v>
      </c>
      <c r="I5853" s="30" t="s">
        <v>102</v>
      </c>
      <c r="J5853" s="31" t="s">
        <v>103</v>
      </c>
      <c r="K5853" s="30" t="s">
        <v>104</v>
      </c>
      <c r="L5853" s="32" t="s">
        <v>265</v>
      </c>
      <c r="M5853" s="30" t="s">
        <v>105</v>
      </c>
      <c r="N5853" s="30" t="s">
        <v>3025</v>
      </c>
      <c r="O5853" s="30" t="s">
        <v>107</v>
      </c>
      <c r="P5853" s="32" t="s">
        <v>46</v>
      </c>
      <c r="Q5853" s="54">
        <f>VLOOKUP(C5853,[1]Hoja2!$B$1:$AH$6025,32,FALSE)</f>
        <v>2017</v>
      </c>
      <c r="R5853" s="30">
        <f>VLOOKUP(C5853,[1]Hoja2!$B$1:$AH$6025,33,FALSE)</f>
        <v>90970.36</v>
      </c>
      <c r="S5853" s="30"/>
      <c r="T5853" s="30"/>
      <c r="U5853" s="30"/>
      <c r="V5853" s="30"/>
      <c r="W5853" s="30"/>
      <c r="X5853" s="30"/>
      <c r="Y5853" s="33">
        <f t="shared" si="91"/>
        <v>0</v>
      </c>
      <c r="Z5853" s="32"/>
      <c r="AA5853" s="32" t="s">
        <v>3323</v>
      </c>
      <c r="AB5853" s="26">
        <v>4</v>
      </c>
      <c r="AC5853" s="33">
        <v>0</v>
      </c>
      <c r="AD5853" s="33"/>
      <c r="AE5853" s="34" t="s">
        <v>5223</v>
      </c>
      <c r="AF5853" s="11"/>
    </row>
    <row r="5854" spans="2:32" ht="62.25" x14ac:dyDescent="0.5">
      <c r="B5854" s="11"/>
      <c r="C5854" s="28" t="s">
        <v>18633</v>
      </c>
      <c r="D5854" s="28" t="s">
        <v>18634</v>
      </c>
      <c r="E5854" s="29" t="s">
        <v>18635</v>
      </c>
      <c r="F5854" s="29" t="s">
        <v>1</v>
      </c>
      <c r="G5854" s="29" t="s">
        <v>51</v>
      </c>
      <c r="H5854" s="30" t="s">
        <v>4742</v>
      </c>
      <c r="I5854" s="30" t="s">
        <v>102</v>
      </c>
      <c r="J5854" s="31" t="s">
        <v>103</v>
      </c>
      <c r="K5854" s="30" t="s">
        <v>104</v>
      </c>
      <c r="L5854" s="32" t="s">
        <v>265</v>
      </c>
      <c r="M5854" s="30" t="s">
        <v>105</v>
      </c>
      <c r="N5854" s="30" t="s">
        <v>3025</v>
      </c>
      <c r="O5854" s="30" t="s">
        <v>107</v>
      </c>
      <c r="P5854" s="32" t="s">
        <v>46</v>
      </c>
      <c r="Q5854" s="54">
        <f>VLOOKUP(C5854,[1]Hoja2!$B$1:$AH$6025,32,FALSE)</f>
        <v>2017</v>
      </c>
      <c r="R5854" s="30">
        <f>VLOOKUP(C5854,[1]Hoja2!$B$1:$AH$6025,33,FALSE)</f>
        <v>76248.3</v>
      </c>
      <c r="S5854" s="30">
        <v>93674.99</v>
      </c>
      <c r="T5854" s="30">
        <v>93674.99</v>
      </c>
      <c r="U5854" s="30">
        <v>93674.99</v>
      </c>
      <c r="V5854" s="30">
        <v>28102.5</v>
      </c>
      <c r="W5854" s="30">
        <v>28102.5</v>
      </c>
      <c r="X5854" s="30">
        <v>28102.5</v>
      </c>
      <c r="Y5854" s="33">
        <f t="shared" si="91"/>
        <v>30.000003202562393</v>
      </c>
      <c r="Z5854" s="32">
        <v>0</v>
      </c>
      <c r="AA5854" s="32" t="s">
        <v>3323</v>
      </c>
      <c r="AB5854" s="26">
        <v>4</v>
      </c>
      <c r="AC5854" s="33">
        <v>0</v>
      </c>
      <c r="AD5854" s="33">
        <v>30</v>
      </c>
      <c r="AE5854" s="34" t="s">
        <v>5223</v>
      </c>
      <c r="AF5854" s="11"/>
    </row>
    <row r="5855" spans="2:32" ht="62.25" x14ac:dyDescent="0.5">
      <c r="B5855" s="11"/>
      <c r="C5855" s="28" t="s">
        <v>18636</v>
      </c>
      <c r="D5855" s="28" t="s">
        <v>18637</v>
      </c>
      <c r="E5855" s="29" t="s">
        <v>18638</v>
      </c>
      <c r="F5855" s="29" t="s">
        <v>1</v>
      </c>
      <c r="G5855" s="29" t="s">
        <v>51</v>
      </c>
      <c r="H5855" s="30" t="s">
        <v>4742</v>
      </c>
      <c r="I5855" s="30" t="s">
        <v>102</v>
      </c>
      <c r="J5855" s="31" t="s">
        <v>103</v>
      </c>
      <c r="K5855" s="30" t="s">
        <v>104</v>
      </c>
      <c r="L5855" s="32" t="s">
        <v>40</v>
      </c>
      <c r="M5855" s="30" t="s">
        <v>105</v>
      </c>
      <c r="N5855" s="30" t="s">
        <v>3025</v>
      </c>
      <c r="O5855" s="30" t="s">
        <v>279</v>
      </c>
      <c r="P5855" s="32" t="s">
        <v>46</v>
      </c>
      <c r="Q5855" s="54">
        <f>VLOOKUP(C5855,[1]Hoja2!$B$1:$AH$6025,32,FALSE)</f>
        <v>2017</v>
      </c>
      <c r="R5855" s="30">
        <f>VLOOKUP(C5855,[1]Hoja2!$B$1:$AH$6025,33,FALSE)</f>
        <v>220389.13</v>
      </c>
      <c r="S5855" s="30">
        <v>220389.13</v>
      </c>
      <c r="T5855" s="30">
        <v>220389.13</v>
      </c>
      <c r="U5855" s="30">
        <v>220389.13</v>
      </c>
      <c r="V5855" s="30">
        <v>66116.740000000005</v>
      </c>
      <c r="W5855" s="30">
        <v>66116.740000000005</v>
      </c>
      <c r="X5855" s="30">
        <v>66116.740000000005</v>
      </c>
      <c r="Y5855" s="33">
        <f t="shared" si="91"/>
        <v>30.000000453742885</v>
      </c>
      <c r="Z5855" s="32">
        <v>0</v>
      </c>
      <c r="AA5855" s="32" t="s">
        <v>3323</v>
      </c>
      <c r="AB5855" s="26">
        <v>54</v>
      </c>
      <c r="AC5855" s="33">
        <v>100</v>
      </c>
      <c r="AD5855" s="33">
        <v>30</v>
      </c>
      <c r="AE5855" s="34" t="s">
        <v>5213</v>
      </c>
      <c r="AF5855" s="11"/>
    </row>
    <row r="5856" spans="2:32" ht="62.25" x14ac:dyDescent="0.5">
      <c r="B5856" s="11"/>
      <c r="C5856" s="28" t="s">
        <v>18639</v>
      </c>
      <c r="D5856" s="28" t="s">
        <v>18640</v>
      </c>
      <c r="E5856" s="29" t="s">
        <v>18641</v>
      </c>
      <c r="F5856" s="29" t="s">
        <v>1</v>
      </c>
      <c r="G5856" s="29" t="s">
        <v>51</v>
      </c>
      <c r="H5856" s="30" t="s">
        <v>4742</v>
      </c>
      <c r="I5856" s="30" t="s">
        <v>102</v>
      </c>
      <c r="J5856" s="31" t="s">
        <v>103</v>
      </c>
      <c r="K5856" s="30" t="s">
        <v>104</v>
      </c>
      <c r="L5856" s="32" t="s">
        <v>265</v>
      </c>
      <c r="M5856" s="30" t="s">
        <v>105</v>
      </c>
      <c r="N5856" s="30" t="s">
        <v>3025</v>
      </c>
      <c r="O5856" s="30" t="s">
        <v>107</v>
      </c>
      <c r="P5856" s="32" t="s">
        <v>46</v>
      </c>
      <c r="Q5856" s="54">
        <f>VLOOKUP(C5856,[1]Hoja2!$B$1:$AH$6025,32,FALSE)</f>
        <v>2017</v>
      </c>
      <c r="R5856" s="30">
        <f>VLOOKUP(C5856,[1]Hoja2!$B$1:$AH$6025,33,FALSE)</f>
        <v>58312.639999999999</v>
      </c>
      <c r="S5856" s="30">
        <v>58312.639999999999</v>
      </c>
      <c r="T5856" s="30">
        <v>58312.639999999999</v>
      </c>
      <c r="U5856" s="30">
        <v>58312.639999999999</v>
      </c>
      <c r="V5856" s="30">
        <v>17493.8</v>
      </c>
      <c r="W5856" s="30">
        <v>17493.8</v>
      </c>
      <c r="X5856" s="30">
        <v>17493.8</v>
      </c>
      <c r="Y5856" s="33">
        <f t="shared" si="91"/>
        <v>30.000013719152484</v>
      </c>
      <c r="Z5856" s="32">
        <v>0</v>
      </c>
      <c r="AA5856" s="32" t="s">
        <v>3323</v>
      </c>
      <c r="AB5856" s="26">
        <v>4</v>
      </c>
      <c r="AC5856" s="33">
        <v>0</v>
      </c>
      <c r="AD5856" s="33">
        <v>30</v>
      </c>
      <c r="AE5856" s="34" t="s">
        <v>5213</v>
      </c>
      <c r="AF5856" s="11"/>
    </row>
    <row r="5857" spans="2:32" ht="62.25" x14ac:dyDescent="0.5">
      <c r="B5857" s="11"/>
      <c r="C5857" s="28" t="s">
        <v>18642</v>
      </c>
      <c r="D5857" s="28" t="s">
        <v>18643</v>
      </c>
      <c r="E5857" s="29" t="s">
        <v>18644</v>
      </c>
      <c r="F5857" s="29" t="s">
        <v>1</v>
      </c>
      <c r="G5857" s="29" t="s">
        <v>51</v>
      </c>
      <c r="H5857" s="30" t="s">
        <v>4742</v>
      </c>
      <c r="I5857" s="30" t="s">
        <v>102</v>
      </c>
      <c r="J5857" s="31" t="s">
        <v>103</v>
      </c>
      <c r="K5857" s="30" t="s">
        <v>104</v>
      </c>
      <c r="L5857" s="32" t="s">
        <v>265</v>
      </c>
      <c r="M5857" s="30" t="s">
        <v>105</v>
      </c>
      <c r="N5857" s="30" t="s">
        <v>3025</v>
      </c>
      <c r="O5857" s="30" t="s">
        <v>107</v>
      </c>
      <c r="P5857" s="32" t="s">
        <v>46</v>
      </c>
      <c r="Q5857" s="54">
        <f>VLOOKUP(C5857,[1]Hoja2!$B$1:$AH$6025,32,FALSE)</f>
        <v>2017</v>
      </c>
      <c r="R5857" s="30">
        <f>VLOOKUP(C5857,[1]Hoja2!$B$1:$AH$6025,33,FALSE)</f>
        <v>79704.45</v>
      </c>
      <c r="S5857" s="30">
        <v>79704.45</v>
      </c>
      <c r="T5857" s="30">
        <v>79704.45</v>
      </c>
      <c r="U5857" s="30">
        <v>79704.45</v>
      </c>
      <c r="V5857" s="30">
        <v>23911.32</v>
      </c>
      <c r="W5857" s="30">
        <v>23911.32</v>
      </c>
      <c r="X5857" s="30">
        <v>23911.32</v>
      </c>
      <c r="Y5857" s="33">
        <f t="shared" si="91"/>
        <v>29.999981180473611</v>
      </c>
      <c r="Z5857" s="32">
        <v>0</v>
      </c>
      <c r="AA5857" s="32" t="s">
        <v>3323</v>
      </c>
      <c r="AB5857" s="26">
        <v>5</v>
      </c>
      <c r="AC5857" s="33">
        <v>0</v>
      </c>
      <c r="AD5857" s="33">
        <v>30</v>
      </c>
      <c r="AE5857" s="34" t="s">
        <v>5213</v>
      </c>
      <c r="AF5857" s="11"/>
    </row>
    <row r="5858" spans="2:32" ht="62.25" x14ac:dyDescent="0.5">
      <c r="B5858" s="11"/>
      <c r="C5858" s="28" t="s">
        <v>18645</v>
      </c>
      <c r="D5858" s="28" t="s">
        <v>18646</v>
      </c>
      <c r="E5858" s="29" t="s">
        <v>18647</v>
      </c>
      <c r="F5858" s="29" t="s">
        <v>1</v>
      </c>
      <c r="G5858" s="29" t="s">
        <v>51</v>
      </c>
      <c r="H5858" s="30" t="s">
        <v>4742</v>
      </c>
      <c r="I5858" s="30" t="s">
        <v>102</v>
      </c>
      <c r="J5858" s="31" t="s">
        <v>103</v>
      </c>
      <c r="K5858" s="30" t="s">
        <v>104</v>
      </c>
      <c r="L5858" s="32" t="s">
        <v>265</v>
      </c>
      <c r="M5858" s="30" t="s">
        <v>105</v>
      </c>
      <c r="N5858" s="30" t="s">
        <v>3025</v>
      </c>
      <c r="O5858" s="30" t="s">
        <v>107</v>
      </c>
      <c r="P5858" s="32" t="s">
        <v>46</v>
      </c>
      <c r="Q5858" s="54">
        <f>VLOOKUP(C5858,[1]Hoja2!$B$1:$AH$6025,32,FALSE)</f>
        <v>2017</v>
      </c>
      <c r="R5858" s="30">
        <f>VLOOKUP(C5858,[1]Hoja2!$B$1:$AH$6025,33,FALSE)</f>
        <v>92811.29</v>
      </c>
      <c r="S5858" s="30">
        <v>92811.29</v>
      </c>
      <c r="T5858" s="30">
        <v>92811.29</v>
      </c>
      <c r="U5858" s="30">
        <v>92811.29</v>
      </c>
      <c r="V5858" s="30">
        <v>27843.39</v>
      </c>
      <c r="W5858" s="30">
        <v>27843.39</v>
      </c>
      <c r="X5858" s="30">
        <v>27843.39</v>
      </c>
      <c r="Y5858" s="33">
        <f t="shared" si="91"/>
        <v>30.000003232365373</v>
      </c>
      <c r="Z5858" s="32">
        <v>0</v>
      </c>
      <c r="AA5858" s="32" t="s">
        <v>3323</v>
      </c>
      <c r="AB5858" s="26">
        <v>2</v>
      </c>
      <c r="AC5858" s="33">
        <v>0</v>
      </c>
      <c r="AD5858" s="33">
        <v>30</v>
      </c>
      <c r="AE5858" s="34" t="s">
        <v>5223</v>
      </c>
      <c r="AF5858" s="11"/>
    </row>
    <row r="5859" spans="2:32" ht="62.25" x14ac:dyDescent="0.5">
      <c r="B5859" s="11"/>
      <c r="C5859" s="28" t="s">
        <v>18648</v>
      </c>
      <c r="D5859" s="28" t="s">
        <v>18649</v>
      </c>
      <c r="E5859" s="29" t="s">
        <v>18650</v>
      </c>
      <c r="F5859" s="29" t="s">
        <v>1</v>
      </c>
      <c r="G5859" s="29" t="s">
        <v>51</v>
      </c>
      <c r="H5859" s="30" t="s">
        <v>4742</v>
      </c>
      <c r="I5859" s="30" t="s">
        <v>102</v>
      </c>
      <c r="J5859" s="31" t="s">
        <v>103</v>
      </c>
      <c r="K5859" s="30" t="s">
        <v>104</v>
      </c>
      <c r="L5859" s="32" t="s">
        <v>265</v>
      </c>
      <c r="M5859" s="30" t="s">
        <v>105</v>
      </c>
      <c r="N5859" s="30" t="s">
        <v>3025</v>
      </c>
      <c r="O5859" s="30" t="s">
        <v>107</v>
      </c>
      <c r="P5859" s="32" t="s">
        <v>46</v>
      </c>
      <c r="Q5859" s="54">
        <f>VLOOKUP(C5859,[1]Hoja2!$B$1:$AH$6025,32,FALSE)</f>
        <v>2017</v>
      </c>
      <c r="R5859" s="30">
        <f>VLOOKUP(C5859,[1]Hoja2!$B$1:$AH$6025,33,FALSE)</f>
        <v>92811.29</v>
      </c>
      <c r="S5859" s="30">
        <v>92811.29</v>
      </c>
      <c r="T5859" s="30">
        <v>92811.29</v>
      </c>
      <c r="U5859" s="30">
        <v>92811.29</v>
      </c>
      <c r="V5859" s="30">
        <v>27843.39</v>
      </c>
      <c r="W5859" s="30">
        <v>27843.39</v>
      </c>
      <c r="X5859" s="30">
        <v>27843.39</v>
      </c>
      <c r="Y5859" s="33">
        <f t="shared" si="91"/>
        <v>30.000003232365373</v>
      </c>
      <c r="Z5859" s="32">
        <v>0</v>
      </c>
      <c r="AA5859" s="32" t="s">
        <v>3323</v>
      </c>
      <c r="AB5859" s="26">
        <v>5</v>
      </c>
      <c r="AC5859" s="33">
        <v>0</v>
      </c>
      <c r="AD5859" s="33">
        <v>30</v>
      </c>
      <c r="AE5859" s="34" t="s">
        <v>5213</v>
      </c>
      <c r="AF5859" s="11"/>
    </row>
    <row r="5860" spans="2:32" ht="62.25" x14ac:dyDescent="0.5">
      <c r="B5860" s="11"/>
      <c r="C5860" s="28" t="s">
        <v>18651</v>
      </c>
      <c r="D5860" s="28" t="s">
        <v>18652</v>
      </c>
      <c r="E5860" s="29" t="s">
        <v>18653</v>
      </c>
      <c r="F5860" s="29" t="s">
        <v>1</v>
      </c>
      <c r="G5860" s="29" t="s">
        <v>51</v>
      </c>
      <c r="H5860" s="30" t="s">
        <v>4746</v>
      </c>
      <c r="I5860" s="30" t="s">
        <v>102</v>
      </c>
      <c r="J5860" s="31" t="s">
        <v>103</v>
      </c>
      <c r="K5860" s="30" t="s">
        <v>104</v>
      </c>
      <c r="L5860" s="32" t="s">
        <v>40</v>
      </c>
      <c r="M5860" s="30" t="s">
        <v>105</v>
      </c>
      <c r="N5860" s="30" t="s">
        <v>3025</v>
      </c>
      <c r="O5860" s="30" t="s">
        <v>348</v>
      </c>
      <c r="P5860" s="32" t="s">
        <v>46</v>
      </c>
      <c r="Q5860" s="54">
        <f>VLOOKUP(C5860,[1]Hoja2!$B$1:$AH$6025,32,FALSE)</f>
        <v>2017</v>
      </c>
      <c r="R5860" s="30">
        <f>VLOOKUP(C5860,[1]Hoja2!$B$1:$AH$6025,33,FALSE)</f>
        <v>105082.23</v>
      </c>
      <c r="S5860" s="30">
        <v>105082.23</v>
      </c>
      <c r="T5860" s="30">
        <v>105082.23</v>
      </c>
      <c r="U5860" s="30">
        <v>105082.23</v>
      </c>
      <c r="V5860" s="30">
        <v>31524.67</v>
      </c>
      <c r="W5860" s="30">
        <v>31524.67</v>
      </c>
      <c r="X5860" s="30">
        <v>31524.67</v>
      </c>
      <c r="Y5860" s="33">
        <f t="shared" si="91"/>
        <v>30.000000951635684</v>
      </c>
      <c r="Z5860" s="32">
        <v>0</v>
      </c>
      <c r="AA5860" s="32" t="s">
        <v>4148</v>
      </c>
      <c r="AB5860" s="26">
        <v>11</v>
      </c>
      <c r="AC5860" s="33">
        <v>100</v>
      </c>
      <c r="AD5860" s="33">
        <v>30</v>
      </c>
      <c r="AE5860" s="34" t="s">
        <v>5213</v>
      </c>
      <c r="AF5860" s="11"/>
    </row>
    <row r="5861" spans="2:32" ht="62.25" x14ac:dyDescent="0.5">
      <c r="B5861" s="11"/>
      <c r="C5861" s="28" t="s">
        <v>18654</v>
      </c>
      <c r="D5861" s="28" t="s">
        <v>18655</v>
      </c>
      <c r="E5861" s="29" t="s">
        <v>18656</v>
      </c>
      <c r="F5861" s="29" t="s">
        <v>1</v>
      </c>
      <c r="G5861" s="29" t="s">
        <v>51</v>
      </c>
      <c r="H5861" s="30" t="s">
        <v>4746</v>
      </c>
      <c r="I5861" s="30" t="s">
        <v>102</v>
      </c>
      <c r="J5861" s="31" t="s">
        <v>103</v>
      </c>
      <c r="K5861" s="30" t="s">
        <v>104</v>
      </c>
      <c r="L5861" s="32" t="s">
        <v>40</v>
      </c>
      <c r="M5861" s="30" t="s">
        <v>105</v>
      </c>
      <c r="N5861" s="30" t="s">
        <v>3025</v>
      </c>
      <c r="O5861" s="30" t="s">
        <v>348</v>
      </c>
      <c r="P5861" s="32" t="s">
        <v>46</v>
      </c>
      <c r="Q5861" s="54">
        <f>VLOOKUP(C5861,[1]Hoja2!$B$1:$AH$6025,32,FALSE)</f>
        <v>2017</v>
      </c>
      <c r="R5861" s="30">
        <f>VLOOKUP(C5861,[1]Hoja2!$B$1:$AH$6025,33,FALSE)</f>
        <v>30877.56</v>
      </c>
      <c r="S5861" s="30">
        <v>30877.56</v>
      </c>
      <c r="T5861" s="30">
        <v>30877.56</v>
      </c>
      <c r="U5861" s="30">
        <v>30877.56</v>
      </c>
      <c r="V5861" s="30">
        <v>9263.27</v>
      </c>
      <c r="W5861" s="30">
        <v>9263.27</v>
      </c>
      <c r="X5861" s="30">
        <v>9263.27</v>
      </c>
      <c r="Y5861" s="33">
        <f t="shared" si="91"/>
        <v>30.00000647719574</v>
      </c>
      <c r="Z5861" s="32">
        <v>0</v>
      </c>
      <c r="AA5861" s="32" t="s">
        <v>4148</v>
      </c>
      <c r="AB5861" s="26">
        <v>8</v>
      </c>
      <c r="AC5861" s="33">
        <v>100</v>
      </c>
      <c r="AD5861" s="33">
        <v>30</v>
      </c>
      <c r="AE5861" s="34" t="s">
        <v>5213</v>
      </c>
      <c r="AF5861" s="11"/>
    </row>
    <row r="5862" spans="2:32" ht="62.25" x14ac:dyDescent="0.5">
      <c r="B5862" s="11"/>
      <c r="C5862" s="28" t="s">
        <v>18657</v>
      </c>
      <c r="D5862" s="28" t="s">
        <v>18658</v>
      </c>
      <c r="E5862" s="29" t="s">
        <v>18659</v>
      </c>
      <c r="F5862" s="29" t="s">
        <v>1</v>
      </c>
      <c r="G5862" s="29" t="s">
        <v>51</v>
      </c>
      <c r="H5862" s="30" t="s">
        <v>4746</v>
      </c>
      <c r="I5862" s="30" t="s">
        <v>102</v>
      </c>
      <c r="J5862" s="31" t="s">
        <v>103</v>
      </c>
      <c r="K5862" s="30" t="s">
        <v>104</v>
      </c>
      <c r="L5862" s="32" t="s">
        <v>265</v>
      </c>
      <c r="M5862" s="30" t="s">
        <v>105</v>
      </c>
      <c r="N5862" s="30" t="s">
        <v>3025</v>
      </c>
      <c r="O5862" s="30" t="s">
        <v>107</v>
      </c>
      <c r="P5862" s="32" t="s">
        <v>46</v>
      </c>
      <c r="Q5862" s="54">
        <f>VLOOKUP(C5862,[1]Hoja2!$B$1:$AH$6025,32,FALSE)</f>
        <v>2017</v>
      </c>
      <c r="R5862" s="30">
        <f>VLOOKUP(C5862,[1]Hoja2!$B$1:$AH$6025,33,FALSE)</f>
        <v>85523.01</v>
      </c>
      <c r="S5862" s="30">
        <v>85523.01</v>
      </c>
      <c r="T5862" s="30">
        <v>85523.01</v>
      </c>
      <c r="U5862" s="30">
        <v>85523.01</v>
      </c>
      <c r="V5862" s="30">
        <v>25656.9</v>
      </c>
      <c r="W5862" s="30">
        <v>25656.9</v>
      </c>
      <c r="X5862" s="30">
        <v>25656.9</v>
      </c>
      <c r="Y5862" s="33">
        <f t="shared" si="91"/>
        <v>29.999996492172109</v>
      </c>
      <c r="Z5862" s="32">
        <v>0</v>
      </c>
      <c r="AA5862" s="32" t="s">
        <v>3323</v>
      </c>
      <c r="AB5862" s="26">
        <v>2</v>
      </c>
      <c r="AC5862" s="33">
        <v>0</v>
      </c>
      <c r="AD5862" s="33">
        <v>30</v>
      </c>
      <c r="AE5862" s="34" t="s">
        <v>5213</v>
      </c>
      <c r="AF5862" s="11"/>
    </row>
    <row r="5863" spans="2:32" ht="62.25" x14ac:dyDescent="0.5">
      <c r="B5863" s="11"/>
      <c r="C5863" s="28" t="s">
        <v>18660</v>
      </c>
      <c r="D5863" s="28" t="s">
        <v>18661</v>
      </c>
      <c r="E5863" s="29" t="s">
        <v>18662</v>
      </c>
      <c r="F5863" s="29" t="s">
        <v>1</v>
      </c>
      <c r="G5863" s="29" t="s">
        <v>51</v>
      </c>
      <c r="H5863" s="30" t="s">
        <v>4746</v>
      </c>
      <c r="I5863" s="30" t="s">
        <v>102</v>
      </c>
      <c r="J5863" s="31" t="s">
        <v>103</v>
      </c>
      <c r="K5863" s="30" t="s">
        <v>104</v>
      </c>
      <c r="L5863" s="32" t="s">
        <v>265</v>
      </c>
      <c r="M5863" s="30" t="s">
        <v>105</v>
      </c>
      <c r="N5863" s="30" t="s">
        <v>3025</v>
      </c>
      <c r="O5863" s="30" t="s">
        <v>107</v>
      </c>
      <c r="P5863" s="32" t="s">
        <v>46</v>
      </c>
      <c r="Q5863" s="54">
        <f>VLOOKUP(C5863,[1]Hoja2!$B$1:$AH$6025,32,FALSE)</f>
        <v>2017</v>
      </c>
      <c r="R5863" s="30">
        <f>VLOOKUP(C5863,[1]Hoja2!$B$1:$AH$6025,33,FALSE)</f>
        <v>87989.09</v>
      </c>
      <c r="S5863" s="30">
        <v>87989.09</v>
      </c>
      <c r="T5863" s="30">
        <v>87989.09</v>
      </c>
      <c r="U5863" s="30">
        <v>87989.09</v>
      </c>
      <c r="V5863" s="30">
        <v>26396.73</v>
      </c>
      <c r="W5863" s="30">
        <v>26396.73</v>
      </c>
      <c r="X5863" s="30">
        <v>26396.73</v>
      </c>
      <c r="Y5863" s="33">
        <f t="shared" si="91"/>
        <v>30.00000340951361</v>
      </c>
      <c r="Z5863" s="32">
        <v>0</v>
      </c>
      <c r="AA5863" s="32" t="s">
        <v>3323</v>
      </c>
      <c r="AB5863" s="26">
        <v>3</v>
      </c>
      <c r="AC5863" s="33">
        <v>0</v>
      </c>
      <c r="AD5863" s="33">
        <v>30</v>
      </c>
      <c r="AE5863" s="34" t="s">
        <v>5213</v>
      </c>
      <c r="AF5863" s="11"/>
    </row>
    <row r="5864" spans="2:32" ht="62.25" x14ac:dyDescent="0.5">
      <c r="B5864" s="11"/>
      <c r="C5864" s="28" t="s">
        <v>18663</v>
      </c>
      <c r="D5864" s="28" t="s">
        <v>18664</v>
      </c>
      <c r="E5864" s="29" t="s">
        <v>18665</v>
      </c>
      <c r="F5864" s="29" t="s">
        <v>1</v>
      </c>
      <c r="G5864" s="29" t="s">
        <v>51</v>
      </c>
      <c r="H5864" s="30" t="s">
        <v>4746</v>
      </c>
      <c r="I5864" s="30" t="s">
        <v>102</v>
      </c>
      <c r="J5864" s="31" t="s">
        <v>103</v>
      </c>
      <c r="K5864" s="30" t="s">
        <v>104</v>
      </c>
      <c r="L5864" s="32" t="s">
        <v>265</v>
      </c>
      <c r="M5864" s="30" t="s">
        <v>105</v>
      </c>
      <c r="N5864" s="30" t="s">
        <v>3025</v>
      </c>
      <c r="O5864" s="30" t="s">
        <v>107</v>
      </c>
      <c r="P5864" s="32" t="s">
        <v>46</v>
      </c>
      <c r="Q5864" s="54">
        <f>VLOOKUP(C5864,[1]Hoja2!$B$1:$AH$6025,32,FALSE)</f>
        <v>2017</v>
      </c>
      <c r="R5864" s="30">
        <f>VLOOKUP(C5864,[1]Hoja2!$B$1:$AH$6025,33,FALSE)</f>
        <v>76878.100000000006</v>
      </c>
      <c r="S5864" s="30">
        <v>76878.100000000006</v>
      </c>
      <c r="T5864" s="30">
        <v>76878.100000000006</v>
      </c>
      <c r="U5864" s="30">
        <v>76878.100000000006</v>
      </c>
      <c r="V5864" s="30">
        <v>23063.43</v>
      </c>
      <c r="W5864" s="30">
        <v>23063.43</v>
      </c>
      <c r="X5864" s="30">
        <v>23063.43</v>
      </c>
      <c r="Y5864" s="33">
        <f t="shared" si="91"/>
        <v>30</v>
      </c>
      <c r="Z5864" s="32">
        <v>0</v>
      </c>
      <c r="AA5864" s="32" t="s">
        <v>3323</v>
      </c>
      <c r="AB5864" s="26">
        <v>3</v>
      </c>
      <c r="AC5864" s="33">
        <v>0</v>
      </c>
      <c r="AD5864" s="33">
        <v>30</v>
      </c>
      <c r="AE5864" s="34" t="s">
        <v>5213</v>
      </c>
      <c r="AF5864" s="11"/>
    </row>
    <row r="5865" spans="2:32" ht="62.25" x14ac:dyDescent="0.5">
      <c r="B5865" s="11"/>
      <c r="C5865" s="28" t="s">
        <v>18666</v>
      </c>
      <c r="D5865" s="28" t="s">
        <v>18667</v>
      </c>
      <c r="E5865" s="29" t="s">
        <v>18668</v>
      </c>
      <c r="F5865" s="29" t="s">
        <v>1</v>
      </c>
      <c r="G5865" s="29" t="s">
        <v>51</v>
      </c>
      <c r="H5865" s="30" t="s">
        <v>4746</v>
      </c>
      <c r="I5865" s="30" t="s">
        <v>102</v>
      </c>
      <c r="J5865" s="31" t="s">
        <v>103</v>
      </c>
      <c r="K5865" s="30" t="s">
        <v>104</v>
      </c>
      <c r="L5865" s="32" t="s">
        <v>265</v>
      </c>
      <c r="M5865" s="30" t="s">
        <v>105</v>
      </c>
      <c r="N5865" s="30" t="s">
        <v>3025</v>
      </c>
      <c r="O5865" s="30" t="s">
        <v>107</v>
      </c>
      <c r="P5865" s="32" t="s">
        <v>46</v>
      </c>
      <c r="Q5865" s="54">
        <f>VLOOKUP(C5865,[1]Hoja2!$B$1:$AH$6025,32,FALSE)</f>
        <v>2017</v>
      </c>
      <c r="R5865" s="30">
        <f>VLOOKUP(C5865,[1]Hoja2!$B$1:$AH$6025,33,FALSE)</f>
        <v>87989.09</v>
      </c>
      <c r="S5865" s="30">
        <v>87989.09</v>
      </c>
      <c r="T5865" s="30">
        <v>87989.09</v>
      </c>
      <c r="U5865" s="30">
        <v>87989.09</v>
      </c>
      <c r="V5865" s="30">
        <v>26396.73</v>
      </c>
      <c r="W5865" s="30">
        <v>26396.73</v>
      </c>
      <c r="X5865" s="30">
        <v>26396.73</v>
      </c>
      <c r="Y5865" s="33">
        <f t="shared" si="91"/>
        <v>30.00000340951361</v>
      </c>
      <c r="Z5865" s="32">
        <v>0</v>
      </c>
      <c r="AA5865" s="32" t="s">
        <v>3323</v>
      </c>
      <c r="AB5865" s="26">
        <v>3</v>
      </c>
      <c r="AC5865" s="33">
        <v>0</v>
      </c>
      <c r="AD5865" s="33">
        <v>30</v>
      </c>
      <c r="AE5865" s="34" t="s">
        <v>5213</v>
      </c>
      <c r="AF5865" s="11"/>
    </row>
    <row r="5866" spans="2:32" ht="62.25" x14ac:dyDescent="0.5">
      <c r="B5866" s="11"/>
      <c r="C5866" s="28" t="s">
        <v>18669</v>
      </c>
      <c r="D5866" s="28" t="s">
        <v>18670</v>
      </c>
      <c r="E5866" s="29" t="s">
        <v>18671</v>
      </c>
      <c r="F5866" s="29" t="s">
        <v>1</v>
      </c>
      <c r="G5866" s="29" t="s">
        <v>51</v>
      </c>
      <c r="H5866" s="30" t="s">
        <v>4746</v>
      </c>
      <c r="I5866" s="30" t="s">
        <v>102</v>
      </c>
      <c r="J5866" s="31" t="s">
        <v>103</v>
      </c>
      <c r="K5866" s="30" t="s">
        <v>104</v>
      </c>
      <c r="L5866" s="32" t="s">
        <v>265</v>
      </c>
      <c r="M5866" s="30" t="s">
        <v>105</v>
      </c>
      <c r="N5866" s="30" t="s">
        <v>3025</v>
      </c>
      <c r="O5866" s="30" t="s">
        <v>107</v>
      </c>
      <c r="P5866" s="32" t="s">
        <v>46</v>
      </c>
      <c r="Q5866" s="54">
        <f>VLOOKUP(C5866,[1]Hoja2!$B$1:$AH$6025,32,FALSE)</f>
        <v>2017</v>
      </c>
      <c r="R5866" s="30">
        <f>VLOOKUP(C5866,[1]Hoja2!$B$1:$AH$6025,33,FALSE)</f>
        <v>89420.04</v>
      </c>
      <c r="S5866" s="30">
        <v>89420.04</v>
      </c>
      <c r="T5866" s="30">
        <v>89420.04</v>
      </c>
      <c r="U5866" s="30">
        <v>89420.04</v>
      </c>
      <c r="V5866" s="30">
        <v>26826.01</v>
      </c>
      <c r="W5866" s="30">
        <v>26826.01</v>
      </c>
      <c r="X5866" s="30">
        <v>26826.01</v>
      </c>
      <c r="Y5866" s="33">
        <f t="shared" si="91"/>
        <v>29.999997763364899</v>
      </c>
      <c r="Z5866" s="32">
        <v>0</v>
      </c>
      <c r="AA5866" s="32" t="s">
        <v>3323</v>
      </c>
      <c r="AB5866" s="26">
        <v>3</v>
      </c>
      <c r="AC5866" s="33">
        <v>0</v>
      </c>
      <c r="AD5866" s="33">
        <v>30</v>
      </c>
      <c r="AE5866" s="34" t="s">
        <v>5223</v>
      </c>
      <c r="AF5866" s="11"/>
    </row>
    <row r="5867" spans="2:32" ht="62.25" x14ac:dyDescent="0.5">
      <c r="B5867" s="11"/>
      <c r="C5867" s="28" t="s">
        <v>18672</v>
      </c>
      <c r="D5867" s="28" t="s">
        <v>18673</v>
      </c>
      <c r="E5867" s="29" t="s">
        <v>18674</v>
      </c>
      <c r="F5867" s="29" t="s">
        <v>1</v>
      </c>
      <c r="G5867" s="29" t="s">
        <v>51</v>
      </c>
      <c r="H5867" s="30" t="s">
        <v>4746</v>
      </c>
      <c r="I5867" s="30" t="s">
        <v>102</v>
      </c>
      <c r="J5867" s="31" t="s">
        <v>103</v>
      </c>
      <c r="K5867" s="30" t="s">
        <v>104</v>
      </c>
      <c r="L5867" s="32" t="s">
        <v>265</v>
      </c>
      <c r="M5867" s="30" t="s">
        <v>105</v>
      </c>
      <c r="N5867" s="30" t="s">
        <v>3025</v>
      </c>
      <c r="O5867" s="30" t="s">
        <v>107</v>
      </c>
      <c r="P5867" s="32" t="s">
        <v>46</v>
      </c>
      <c r="Q5867" s="54">
        <f>VLOOKUP(C5867,[1]Hoja2!$B$1:$AH$6025,32,FALSE)</f>
        <v>2017</v>
      </c>
      <c r="R5867" s="30">
        <f>VLOOKUP(C5867,[1]Hoja2!$B$1:$AH$6025,33,FALSE)</f>
        <v>83553.429999999993</v>
      </c>
      <c r="S5867" s="30">
        <v>83553.429999999993</v>
      </c>
      <c r="T5867" s="30">
        <v>83553.429999999993</v>
      </c>
      <c r="U5867" s="30">
        <v>83553.429999999993</v>
      </c>
      <c r="V5867" s="30">
        <v>25066.03</v>
      </c>
      <c r="W5867" s="30">
        <v>25066.03</v>
      </c>
      <c r="X5867" s="30">
        <v>25066.03</v>
      </c>
      <c r="Y5867" s="33">
        <f t="shared" si="91"/>
        <v>30.000001196838959</v>
      </c>
      <c r="Z5867" s="32">
        <v>0</v>
      </c>
      <c r="AA5867" s="32" t="s">
        <v>3323</v>
      </c>
      <c r="AB5867" s="26">
        <v>3</v>
      </c>
      <c r="AC5867" s="33">
        <v>0</v>
      </c>
      <c r="AD5867" s="33">
        <v>30</v>
      </c>
      <c r="AE5867" s="34" t="s">
        <v>5213</v>
      </c>
      <c r="AF5867" s="11"/>
    </row>
    <row r="5868" spans="2:32" ht="62.25" x14ac:dyDescent="0.5">
      <c r="B5868" s="11"/>
      <c r="C5868" s="28" t="s">
        <v>18675</v>
      </c>
      <c r="D5868" s="28" t="s">
        <v>18676</v>
      </c>
      <c r="E5868" s="29" t="s">
        <v>18677</v>
      </c>
      <c r="F5868" s="29" t="s">
        <v>1</v>
      </c>
      <c r="G5868" s="29" t="s">
        <v>51</v>
      </c>
      <c r="H5868" s="30" t="s">
        <v>4746</v>
      </c>
      <c r="I5868" s="30" t="s">
        <v>102</v>
      </c>
      <c r="J5868" s="31" t="s">
        <v>103</v>
      </c>
      <c r="K5868" s="30" t="s">
        <v>104</v>
      </c>
      <c r="L5868" s="32" t="s">
        <v>265</v>
      </c>
      <c r="M5868" s="30" t="s">
        <v>105</v>
      </c>
      <c r="N5868" s="30" t="s">
        <v>3025</v>
      </c>
      <c r="O5868" s="30" t="s">
        <v>107</v>
      </c>
      <c r="P5868" s="32" t="s">
        <v>46</v>
      </c>
      <c r="Q5868" s="54">
        <f>VLOOKUP(C5868,[1]Hoja2!$B$1:$AH$6025,32,FALSE)</f>
        <v>2017</v>
      </c>
      <c r="R5868" s="30">
        <f>VLOOKUP(C5868,[1]Hoja2!$B$1:$AH$6025,33,FALSE)</f>
        <v>89420.04</v>
      </c>
      <c r="S5868" s="30">
        <v>89420.04</v>
      </c>
      <c r="T5868" s="30">
        <v>89420.04</v>
      </c>
      <c r="U5868" s="30">
        <v>89420.04</v>
      </c>
      <c r="V5868" s="30">
        <v>26826.01</v>
      </c>
      <c r="W5868" s="30">
        <v>26826.01</v>
      </c>
      <c r="X5868" s="30">
        <v>26826.01</v>
      </c>
      <c r="Y5868" s="33">
        <f t="shared" si="91"/>
        <v>29.999997763364899</v>
      </c>
      <c r="Z5868" s="32">
        <v>0</v>
      </c>
      <c r="AA5868" s="32" t="s">
        <v>3323</v>
      </c>
      <c r="AB5868" s="26">
        <v>3</v>
      </c>
      <c r="AC5868" s="33">
        <v>0</v>
      </c>
      <c r="AD5868" s="33">
        <v>30</v>
      </c>
      <c r="AE5868" s="34" t="s">
        <v>5213</v>
      </c>
      <c r="AF5868" s="11"/>
    </row>
    <row r="5869" spans="2:32" ht="62.25" x14ac:dyDescent="0.5">
      <c r="B5869" s="11"/>
      <c r="C5869" s="28" t="s">
        <v>18678</v>
      </c>
      <c r="D5869" s="28" t="s">
        <v>18679</v>
      </c>
      <c r="E5869" s="29" t="s">
        <v>18680</v>
      </c>
      <c r="F5869" s="29" t="s">
        <v>1</v>
      </c>
      <c r="G5869" s="29" t="s">
        <v>51</v>
      </c>
      <c r="H5869" s="30" t="s">
        <v>4746</v>
      </c>
      <c r="I5869" s="30" t="s">
        <v>102</v>
      </c>
      <c r="J5869" s="31" t="s">
        <v>103</v>
      </c>
      <c r="K5869" s="30" t="s">
        <v>104</v>
      </c>
      <c r="L5869" s="32" t="s">
        <v>265</v>
      </c>
      <c r="M5869" s="30" t="s">
        <v>105</v>
      </c>
      <c r="N5869" s="30" t="s">
        <v>3025</v>
      </c>
      <c r="O5869" s="30" t="s">
        <v>107</v>
      </c>
      <c r="P5869" s="32" t="s">
        <v>46</v>
      </c>
      <c r="Q5869" s="54">
        <f>VLOOKUP(C5869,[1]Hoja2!$B$1:$AH$6025,32,FALSE)</f>
        <v>2017</v>
      </c>
      <c r="R5869" s="30">
        <f>VLOOKUP(C5869,[1]Hoja2!$B$1:$AH$6025,33,FALSE)</f>
        <v>95640.74</v>
      </c>
      <c r="S5869" s="30">
        <v>95640.74</v>
      </c>
      <c r="T5869" s="30">
        <v>95640.74</v>
      </c>
      <c r="U5869" s="30">
        <v>95640.74</v>
      </c>
      <c r="V5869" s="30">
        <v>28692.22</v>
      </c>
      <c r="W5869" s="30">
        <v>28692.22</v>
      </c>
      <c r="X5869" s="30">
        <v>28692.22</v>
      </c>
      <c r="Y5869" s="33">
        <f t="shared" si="91"/>
        <v>29.999997908840943</v>
      </c>
      <c r="Z5869" s="32">
        <v>0</v>
      </c>
      <c r="AA5869" s="32" t="s">
        <v>3323</v>
      </c>
      <c r="AB5869" s="26">
        <v>2</v>
      </c>
      <c r="AC5869" s="33">
        <v>0</v>
      </c>
      <c r="AD5869" s="33">
        <v>30</v>
      </c>
      <c r="AE5869" s="34" t="s">
        <v>5223</v>
      </c>
      <c r="AF5869" s="11"/>
    </row>
    <row r="5870" spans="2:32" ht="62.25" x14ac:dyDescent="0.5">
      <c r="B5870" s="11"/>
      <c r="C5870" s="28" t="s">
        <v>18681</v>
      </c>
      <c r="D5870" s="28" t="s">
        <v>18682</v>
      </c>
      <c r="E5870" s="29" t="s">
        <v>18683</v>
      </c>
      <c r="F5870" s="29" t="s">
        <v>1</v>
      </c>
      <c r="G5870" s="29" t="s">
        <v>51</v>
      </c>
      <c r="H5870" s="30" t="s">
        <v>4746</v>
      </c>
      <c r="I5870" s="30" t="s">
        <v>102</v>
      </c>
      <c r="J5870" s="31" t="s">
        <v>103</v>
      </c>
      <c r="K5870" s="30" t="s">
        <v>104</v>
      </c>
      <c r="L5870" s="32" t="s">
        <v>265</v>
      </c>
      <c r="M5870" s="30" t="s">
        <v>105</v>
      </c>
      <c r="N5870" s="30" t="s">
        <v>3025</v>
      </c>
      <c r="O5870" s="30" t="s">
        <v>107</v>
      </c>
      <c r="P5870" s="32" t="s">
        <v>46</v>
      </c>
      <c r="Q5870" s="54">
        <f>VLOOKUP(C5870,[1]Hoja2!$B$1:$AH$6025,32,FALSE)</f>
        <v>2017</v>
      </c>
      <c r="R5870" s="30">
        <f>VLOOKUP(C5870,[1]Hoja2!$B$1:$AH$6025,33,FALSE)</f>
        <v>72852.06</v>
      </c>
      <c r="S5870" s="30">
        <v>72852.06</v>
      </c>
      <c r="T5870" s="30">
        <v>72852.06</v>
      </c>
      <c r="U5870" s="30">
        <v>72852.06</v>
      </c>
      <c r="V5870" s="30">
        <v>21855.62</v>
      </c>
      <c r="W5870" s="30">
        <v>21855.62</v>
      </c>
      <c r="X5870" s="30">
        <v>21855.62</v>
      </c>
      <c r="Y5870" s="33">
        <f t="shared" si="91"/>
        <v>30.00000274528956</v>
      </c>
      <c r="Z5870" s="32">
        <v>0</v>
      </c>
      <c r="AA5870" s="32" t="s">
        <v>3323</v>
      </c>
      <c r="AB5870" s="26">
        <v>4</v>
      </c>
      <c r="AC5870" s="33">
        <v>0</v>
      </c>
      <c r="AD5870" s="33">
        <v>30</v>
      </c>
      <c r="AE5870" s="34" t="s">
        <v>5213</v>
      </c>
      <c r="AF5870" s="11"/>
    </row>
    <row r="5871" spans="2:32" ht="62.25" x14ac:dyDescent="0.5">
      <c r="B5871" s="11"/>
      <c r="C5871" s="28" t="s">
        <v>18684</v>
      </c>
      <c r="D5871" s="28" t="s">
        <v>18685</v>
      </c>
      <c r="E5871" s="29" t="s">
        <v>18686</v>
      </c>
      <c r="F5871" s="29" t="s">
        <v>1</v>
      </c>
      <c r="G5871" s="29" t="s">
        <v>51</v>
      </c>
      <c r="H5871" s="30" t="s">
        <v>4746</v>
      </c>
      <c r="I5871" s="30" t="s">
        <v>102</v>
      </c>
      <c r="J5871" s="31" t="s">
        <v>103</v>
      </c>
      <c r="K5871" s="30" t="s">
        <v>104</v>
      </c>
      <c r="L5871" s="32" t="s">
        <v>265</v>
      </c>
      <c r="M5871" s="30" t="s">
        <v>105</v>
      </c>
      <c r="N5871" s="30" t="s">
        <v>3025</v>
      </c>
      <c r="O5871" s="30" t="s">
        <v>107</v>
      </c>
      <c r="P5871" s="32" t="s">
        <v>46</v>
      </c>
      <c r="Q5871" s="54">
        <f>VLOOKUP(C5871,[1]Hoja2!$B$1:$AH$6025,32,FALSE)</f>
        <v>2017</v>
      </c>
      <c r="R5871" s="30">
        <f>VLOOKUP(C5871,[1]Hoja2!$B$1:$AH$6025,33,FALSE)</f>
        <v>40213.629999999997</v>
      </c>
      <c r="S5871" s="30">
        <v>40213.629999999997</v>
      </c>
      <c r="T5871" s="30">
        <v>40213.629999999997</v>
      </c>
      <c r="U5871" s="30">
        <v>40213.629999999997</v>
      </c>
      <c r="V5871" s="30">
        <v>12064.09</v>
      </c>
      <c r="W5871" s="30">
        <v>12064.09</v>
      </c>
      <c r="X5871" s="30">
        <v>12064.09</v>
      </c>
      <c r="Y5871" s="33">
        <f t="shared" si="91"/>
        <v>30.000002486719058</v>
      </c>
      <c r="Z5871" s="32">
        <v>0</v>
      </c>
      <c r="AA5871" s="32" t="s">
        <v>3323</v>
      </c>
      <c r="AB5871" s="26">
        <v>2</v>
      </c>
      <c r="AC5871" s="33">
        <v>0</v>
      </c>
      <c r="AD5871" s="33">
        <v>30</v>
      </c>
      <c r="AE5871" s="34" t="s">
        <v>5213</v>
      </c>
      <c r="AF5871" s="11"/>
    </row>
    <row r="5872" spans="2:32" ht="62.25" x14ac:dyDescent="0.5">
      <c r="B5872" s="11"/>
      <c r="C5872" s="28" t="s">
        <v>18687</v>
      </c>
      <c r="D5872" s="28" t="s">
        <v>18688</v>
      </c>
      <c r="E5872" s="29" t="s">
        <v>18689</v>
      </c>
      <c r="F5872" s="29" t="s">
        <v>1</v>
      </c>
      <c r="G5872" s="29" t="s">
        <v>51</v>
      </c>
      <c r="H5872" s="30" t="s">
        <v>4746</v>
      </c>
      <c r="I5872" s="30" t="s">
        <v>102</v>
      </c>
      <c r="J5872" s="31" t="s">
        <v>103</v>
      </c>
      <c r="K5872" s="30" t="s">
        <v>104</v>
      </c>
      <c r="L5872" s="32" t="s">
        <v>265</v>
      </c>
      <c r="M5872" s="30" t="s">
        <v>105</v>
      </c>
      <c r="N5872" s="30" t="s">
        <v>3025</v>
      </c>
      <c r="O5872" s="30" t="s">
        <v>107</v>
      </c>
      <c r="P5872" s="32" t="s">
        <v>46</v>
      </c>
      <c r="Q5872" s="54">
        <f>VLOOKUP(C5872,[1]Hoja2!$B$1:$AH$6025,32,FALSE)</f>
        <v>2017</v>
      </c>
      <c r="R5872" s="30">
        <f>VLOOKUP(C5872,[1]Hoja2!$B$1:$AH$6025,33,FALSE)</f>
        <v>40240.31</v>
      </c>
      <c r="S5872" s="30">
        <v>40240.31</v>
      </c>
      <c r="T5872" s="30">
        <v>40240.31</v>
      </c>
      <c r="U5872" s="30">
        <v>40240.31</v>
      </c>
      <c r="V5872" s="30">
        <v>12072.04</v>
      </c>
      <c r="W5872" s="30">
        <v>12072.04</v>
      </c>
      <c r="X5872" s="30">
        <v>12072.04</v>
      </c>
      <c r="Y5872" s="33">
        <f t="shared" si="91"/>
        <v>29.999868291273106</v>
      </c>
      <c r="Z5872" s="32">
        <v>0</v>
      </c>
      <c r="AA5872" s="32" t="s">
        <v>3323</v>
      </c>
      <c r="AB5872" s="26">
        <v>2</v>
      </c>
      <c r="AC5872" s="33">
        <v>0</v>
      </c>
      <c r="AD5872" s="33">
        <v>30</v>
      </c>
      <c r="AE5872" s="34" t="s">
        <v>5213</v>
      </c>
      <c r="AF5872" s="11"/>
    </row>
    <row r="5873" spans="2:32" ht="62.25" x14ac:dyDescent="0.5">
      <c r="B5873" s="11"/>
      <c r="C5873" s="28" t="s">
        <v>18690</v>
      </c>
      <c r="D5873" s="28" t="s">
        <v>18691</v>
      </c>
      <c r="E5873" s="29" t="s">
        <v>18692</v>
      </c>
      <c r="F5873" s="29" t="s">
        <v>1</v>
      </c>
      <c r="G5873" s="29" t="s">
        <v>51</v>
      </c>
      <c r="H5873" s="30" t="s">
        <v>4746</v>
      </c>
      <c r="I5873" s="30" t="s">
        <v>102</v>
      </c>
      <c r="J5873" s="31" t="s">
        <v>103</v>
      </c>
      <c r="K5873" s="30" t="s">
        <v>104</v>
      </c>
      <c r="L5873" s="32" t="s">
        <v>265</v>
      </c>
      <c r="M5873" s="30" t="s">
        <v>105</v>
      </c>
      <c r="N5873" s="30" t="s">
        <v>3025</v>
      </c>
      <c r="O5873" s="30" t="s">
        <v>107</v>
      </c>
      <c r="P5873" s="32" t="s">
        <v>46</v>
      </c>
      <c r="Q5873" s="54">
        <f>VLOOKUP(C5873,[1]Hoja2!$B$1:$AH$6025,32,FALSE)</f>
        <v>2017</v>
      </c>
      <c r="R5873" s="30">
        <f>VLOOKUP(C5873,[1]Hoja2!$B$1:$AH$6025,33,FALSE)</f>
        <v>87989.09</v>
      </c>
      <c r="S5873" s="30">
        <v>87989.09</v>
      </c>
      <c r="T5873" s="30">
        <v>87989.09</v>
      </c>
      <c r="U5873" s="30">
        <v>87989.09</v>
      </c>
      <c r="V5873" s="30">
        <v>26396.73</v>
      </c>
      <c r="W5873" s="30">
        <v>26396.73</v>
      </c>
      <c r="X5873" s="30">
        <v>26396.73</v>
      </c>
      <c r="Y5873" s="33">
        <f t="shared" si="91"/>
        <v>30.00000340951361</v>
      </c>
      <c r="Z5873" s="32">
        <v>0</v>
      </c>
      <c r="AA5873" s="32" t="s">
        <v>3323</v>
      </c>
      <c r="AB5873" s="26">
        <v>4</v>
      </c>
      <c r="AC5873" s="33">
        <v>0</v>
      </c>
      <c r="AD5873" s="33">
        <v>30</v>
      </c>
      <c r="AE5873" s="34" t="s">
        <v>5213</v>
      </c>
      <c r="AF5873" s="11"/>
    </row>
    <row r="5874" spans="2:32" ht="62.25" x14ac:dyDescent="0.5">
      <c r="B5874" s="11"/>
      <c r="C5874" s="28" t="s">
        <v>18693</v>
      </c>
      <c r="D5874" s="28" t="s">
        <v>18694</v>
      </c>
      <c r="E5874" s="29" t="s">
        <v>18695</v>
      </c>
      <c r="F5874" s="29" t="s">
        <v>1</v>
      </c>
      <c r="G5874" s="29" t="s">
        <v>51</v>
      </c>
      <c r="H5874" s="30" t="s">
        <v>4746</v>
      </c>
      <c r="I5874" s="30" t="s">
        <v>102</v>
      </c>
      <c r="J5874" s="31" t="s">
        <v>103</v>
      </c>
      <c r="K5874" s="30" t="s">
        <v>104</v>
      </c>
      <c r="L5874" s="32" t="s">
        <v>265</v>
      </c>
      <c r="M5874" s="30" t="s">
        <v>105</v>
      </c>
      <c r="N5874" s="30" t="s">
        <v>3025</v>
      </c>
      <c r="O5874" s="30" t="s">
        <v>107</v>
      </c>
      <c r="P5874" s="32" t="s">
        <v>46</v>
      </c>
      <c r="Q5874" s="54">
        <f>VLOOKUP(C5874,[1]Hoja2!$B$1:$AH$6025,32,FALSE)</f>
        <v>2017</v>
      </c>
      <c r="R5874" s="30">
        <f>VLOOKUP(C5874,[1]Hoja2!$B$1:$AH$6025,33,FALSE)</f>
        <v>89420.04</v>
      </c>
      <c r="S5874" s="30">
        <v>89420.04</v>
      </c>
      <c r="T5874" s="30">
        <v>89420.04</v>
      </c>
      <c r="U5874" s="30">
        <v>89420.04</v>
      </c>
      <c r="V5874" s="30">
        <v>26826.01</v>
      </c>
      <c r="W5874" s="30">
        <v>26826.01</v>
      </c>
      <c r="X5874" s="30">
        <v>26826.01</v>
      </c>
      <c r="Y5874" s="33">
        <f t="shared" si="91"/>
        <v>29.999997763364899</v>
      </c>
      <c r="Z5874" s="32">
        <v>0</v>
      </c>
      <c r="AA5874" s="32" t="s">
        <v>3323</v>
      </c>
      <c r="AB5874" s="26">
        <v>4</v>
      </c>
      <c r="AC5874" s="33">
        <v>0</v>
      </c>
      <c r="AD5874" s="33">
        <v>30</v>
      </c>
      <c r="AE5874" s="34" t="s">
        <v>5213</v>
      </c>
      <c r="AF5874" s="11"/>
    </row>
    <row r="5875" spans="2:32" ht="62.25" x14ac:dyDescent="0.5">
      <c r="B5875" s="11"/>
      <c r="C5875" s="28" t="s">
        <v>18696</v>
      </c>
      <c r="D5875" s="28" t="s">
        <v>18697</v>
      </c>
      <c r="E5875" s="29" t="s">
        <v>18698</v>
      </c>
      <c r="F5875" s="29" t="s">
        <v>1</v>
      </c>
      <c r="G5875" s="29" t="s">
        <v>51</v>
      </c>
      <c r="H5875" s="30" t="s">
        <v>4746</v>
      </c>
      <c r="I5875" s="30" t="s">
        <v>102</v>
      </c>
      <c r="J5875" s="31" t="s">
        <v>103</v>
      </c>
      <c r="K5875" s="30" t="s">
        <v>104</v>
      </c>
      <c r="L5875" s="32" t="s">
        <v>265</v>
      </c>
      <c r="M5875" s="30" t="s">
        <v>105</v>
      </c>
      <c r="N5875" s="30" t="s">
        <v>3025</v>
      </c>
      <c r="O5875" s="30" t="s">
        <v>107</v>
      </c>
      <c r="P5875" s="32" t="s">
        <v>46</v>
      </c>
      <c r="Q5875" s="54">
        <f>VLOOKUP(C5875,[1]Hoja2!$B$1:$AH$6025,32,FALSE)</f>
        <v>2017</v>
      </c>
      <c r="R5875" s="30">
        <f>VLOOKUP(C5875,[1]Hoja2!$B$1:$AH$6025,33,FALSE)</f>
        <v>90908.45</v>
      </c>
      <c r="S5875" s="30">
        <v>90908.45</v>
      </c>
      <c r="T5875" s="30">
        <v>90908.45</v>
      </c>
      <c r="U5875" s="30">
        <v>90908.45</v>
      </c>
      <c r="V5875" s="30">
        <v>27272.54</v>
      </c>
      <c r="W5875" s="30">
        <v>27272.54</v>
      </c>
      <c r="X5875" s="30">
        <v>27272.54</v>
      </c>
      <c r="Y5875" s="33">
        <f t="shared" si="91"/>
        <v>30.000005500038778</v>
      </c>
      <c r="Z5875" s="32">
        <v>0</v>
      </c>
      <c r="AA5875" s="32" t="s">
        <v>3323</v>
      </c>
      <c r="AB5875" s="26">
        <v>4</v>
      </c>
      <c r="AC5875" s="33">
        <v>0</v>
      </c>
      <c r="AD5875" s="33">
        <v>30</v>
      </c>
      <c r="AE5875" s="34" t="s">
        <v>5223</v>
      </c>
      <c r="AF5875" s="11"/>
    </row>
    <row r="5876" spans="2:32" ht="62.25" x14ac:dyDescent="0.5">
      <c r="B5876" s="11"/>
      <c r="C5876" s="28" t="s">
        <v>18699</v>
      </c>
      <c r="D5876" s="28" t="s">
        <v>18700</v>
      </c>
      <c r="E5876" s="29" t="s">
        <v>18701</v>
      </c>
      <c r="F5876" s="29" t="s">
        <v>1</v>
      </c>
      <c r="G5876" s="29" t="s">
        <v>51</v>
      </c>
      <c r="H5876" s="30" t="s">
        <v>4746</v>
      </c>
      <c r="I5876" s="30" t="s">
        <v>102</v>
      </c>
      <c r="J5876" s="31" t="s">
        <v>103</v>
      </c>
      <c r="K5876" s="30" t="s">
        <v>104</v>
      </c>
      <c r="L5876" s="32" t="s">
        <v>265</v>
      </c>
      <c r="M5876" s="30" t="s">
        <v>105</v>
      </c>
      <c r="N5876" s="30" t="s">
        <v>3025</v>
      </c>
      <c r="O5876" s="30" t="s">
        <v>107</v>
      </c>
      <c r="P5876" s="32" t="s">
        <v>46</v>
      </c>
      <c r="Q5876" s="54">
        <f>VLOOKUP(C5876,[1]Hoja2!$B$1:$AH$6025,32,FALSE)</f>
        <v>2017</v>
      </c>
      <c r="R5876" s="30">
        <f>VLOOKUP(C5876,[1]Hoja2!$B$1:$AH$6025,33,FALSE)</f>
        <v>98147.26</v>
      </c>
      <c r="S5876" s="30">
        <v>98147.26</v>
      </c>
      <c r="T5876" s="30">
        <v>98147.26</v>
      </c>
      <c r="U5876" s="30">
        <v>98147.26</v>
      </c>
      <c r="V5876" s="30">
        <v>29444.18</v>
      </c>
      <c r="W5876" s="30">
        <v>29444.18</v>
      </c>
      <c r="X5876" s="30">
        <v>29444.18</v>
      </c>
      <c r="Y5876" s="33">
        <f t="shared" si="91"/>
        <v>30.000002037754292</v>
      </c>
      <c r="Z5876" s="32">
        <v>0</v>
      </c>
      <c r="AA5876" s="32" t="s">
        <v>3323</v>
      </c>
      <c r="AB5876" s="26">
        <v>2</v>
      </c>
      <c r="AC5876" s="33">
        <v>0</v>
      </c>
      <c r="AD5876" s="33">
        <v>30</v>
      </c>
      <c r="AE5876" s="34" t="s">
        <v>5223</v>
      </c>
      <c r="AF5876" s="11"/>
    </row>
    <row r="5877" spans="2:32" ht="62.25" x14ac:dyDescent="0.5">
      <c r="B5877" s="11"/>
      <c r="C5877" s="28" t="s">
        <v>18702</v>
      </c>
      <c r="D5877" s="28" t="s">
        <v>18703</v>
      </c>
      <c r="E5877" s="29" t="s">
        <v>18704</v>
      </c>
      <c r="F5877" s="29" t="s">
        <v>1</v>
      </c>
      <c r="G5877" s="29" t="s">
        <v>51</v>
      </c>
      <c r="H5877" s="30" t="s">
        <v>4746</v>
      </c>
      <c r="I5877" s="30" t="s">
        <v>102</v>
      </c>
      <c r="J5877" s="31" t="s">
        <v>103</v>
      </c>
      <c r="K5877" s="30" t="s">
        <v>104</v>
      </c>
      <c r="L5877" s="32" t="s">
        <v>265</v>
      </c>
      <c r="M5877" s="30" t="s">
        <v>105</v>
      </c>
      <c r="N5877" s="30" t="s">
        <v>3025</v>
      </c>
      <c r="O5877" s="30" t="s">
        <v>107</v>
      </c>
      <c r="P5877" s="32" t="s">
        <v>46</v>
      </c>
      <c r="Q5877" s="54">
        <f>VLOOKUP(C5877,[1]Hoja2!$B$1:$AH$6025,32,FALSE)</f>
        <v>2017</v>
      </c>
      <c r="R5877" s="30">
        <f>VLOOKUP(C5877,[1]Hoja2!$B$1:$AH$6025,33,FALSE)</f>
        <v>85523.01</v>
      </c>
      <c r="S5877" s="30">
        <v>85523.01</v>
      </c>
      <c r="T5877" s="30">
        <v>85523.01</v>
      </c>
      <c r="U5877" s="30">
        <v>85523.01</v>
      </c>
      <c r="V5877" s="30">
        <v>25656.9</v>
      </c>
      <c r="W5877" s="30">
        <v>25656.9</v>
      </c>
      <c r="X5877" s="30">
        <v>25656.9</v>
      </c>
      <c r="Y5877" s="33">
        <f t="shared" si="91"/>
        <v>29.999996492172109</v>
      </c>
      <c r="Z5877" s="32">
        <v>0</v>
      </c>
      <c r="AA5877" s="32" t="s">
        <v>3323</v>
      </c>
      <c r="AB5877" s="26">
        <v>2</v>
      </c>
      <c r="AC5877" s="33">
        <v>0</v>
      </c>
      <c r="AD5877" s="33">
        <v>30</v>
      </c>
      <c r="AE5877" s="34" t="s">
        <v>5213</v>
      </c>
      <c r="AF5877" s="11"/>
    </row>
    <row r="5878" spans="2:32" ht="62.25" x14ac:dyDescent="0.5">
      <c r="B5878" s="11"/>
      <c r="C5878" s="28" t="s">
        <v>18705</v>
      </c>
      <c r="D5878" s="28" t="s">
        <v>18706</v>
      </c>
      <c r="E5878" s="29" t="s">
        <v>18707</v>
      </c>
      <c r="F5878" s="29" t="s">
        <v>1</v>
      </c>
      <c r="G5878" s="29" t="s">
        <v>51</v>
      </c>
      <c r="H5878" s="30" t="s">
        <v>4746</v>
      </c>
      <c r="I5878" s="30" t="s">
        <v>102</v>
      </c>
      <c r="J5878" s="31" t="s">
        <v>103</v>
      </c>
      <c r="K5878" s="30" t="s">
        <v>104</v>
      </c>
      <c r="L5878" s="32" t="s">
        <v>265</v>
      </c>
      <c r="M5878" s="30" t="s">
        <v>105</v>
      </c>
      <c r="N5878" s="30" t="s">
        <v>3025</v>
      </c>
      <c r="O5878" s="30" t="s">
        <v>107</v>
      </c>
      <c r="P5878" s="32" t="s">
        <v>46</v>
      </c>
      <c r="Q5878" s="54">
        <f>VLOOKUP(C5878,[1]Hoja2!$B$1:$AH$6025,32,FALSE)</f>
        <v>2017</v>
      </c>
      <c r="R5878" s="30">
        <f>VLOOKUP(C5878,[1]Hoja2!$B$1:$AH$6025,33,FALSE)</f>
        <v>95640.74</v>
      </c>
      <c r="S5878" s="30">
        <v>95640.74</v>
      </c>
      <c r="T5878" s="30">
        <v>95640.74</v>
      </c>
      <c r="U5878" s="30">
        <v>95640.74</v>
      </c>
      <c r="V5878" s="30">
        <v>28692.22</v>
      </c>
      <c r="W5878" s="30">
        <v>28692.22</v>
      </c>
      <c r="X5878" s="30">
        <v>28692.22</v>
      </c>
      <c r="Y5878" s="33">
        <f t="shared" si="91"/>
        <v>29.999997908840943</v>
      </c>
      <c r="Z5878" s="32">
        <v>0</v>
      </c>
      <c r="AA5878" s="32" t="s">
        <v>3323</v>
      </c>
      <c r="AB5878" s="26">
        <v>2</v>
      </c>
      <c r="AC5878" s="33">
        <v>0</v>
      </c>
      <c r="AD5878" s="33">
        <v>30</v>
      </c>
      <c r="AE5878" s="34" t="s">
        <v>5213</v>
      </c>
      <c r="AF5878" s="11"/>
    </row>
    <row r="5879" spans="2:32" ht="62.25" x14ac:dyDescent="0.5">
      <c r="B5879" s="11"/>
      <c r="C5879" s="28" t="s">
        <v>18708</v>
      </c>
      <c r="D5879" s="28" t="s">
        <v>18709</v>
      </c>
      <c r="E5879" s="29" t="s">
        <v>18710</v>
      </c>
      <c r="F5879" s="29" t="s">
        <v>1</v>
      </c>
      <c r="G5879" s="29" t="s">
        <v>51</v>
      </c>
      <c r="H5879" s="30" t="s">
        <v>4746</v>
      </c>
      <c r="I5879" s="30" t="s">
        <v>102</v>
      </c>
      <c r="J5879" s="31" t="s">
        <v>103</v>
      </c>
      <c r="K5879" s="30" t="s">
        <v>104</v>
      </c>
      <c r="L5879" s="32" t="s">
        <v>265</v>
      </c>
      <c r="M5879" s="30" t="s">
        <v>105</v>
      </c>
      <c r="N5879" s="30" t="s">
        <v>3025</v>
      </c>
      <c r="O5879" s="30" t="s">
        <v>107</v>
      </c>
      <c r="P5879" s="32" t="s">
        <v>46</v>
      </c>
      <c r="Q5879" s="54">
        <f>VLOOKUP(C5879,[1]Hoja2!$B$1:$AH$6025,32,FALSE)</f>
        <v>2017</v>
      </c>
      <c r="R5879" s="30">
        <f>VLOOKUP(C5879,[1]Hoja2!$B$1:$AH$6025,33,FALSE)</f>
        <v>90908.45</v>
      </c>
      <c r="S5879" s="30">
        <v>90908.45</v>
      </c>
      <c r="T5879" s="30">
        <v>90908.45</v>
      </c>
      <c r="U5879" s="30">
        <v>90908.45</v>
      </c>
      <c r="V5879" s="30">
        <v>27272.54</v>
      </c>
      <c r="W5879" s="30">
        <v>27272.54</v>
      </c>
      <c r="X5879" s="30">
        <v>27272.54</v>
      </c>
      <c r="Y5879" s="33">
        <f t="shared" si="91"/>
        <v>30.000005500038778</v>
      </c>
      <c r="Z5879" s="32">
        <v>0</v>
      </c>
      <c r="AA5879" s="32" t="s">
        <v>3323</v>
      </c>
      <c r="AB5879" s="26">
        <v>5</v>
      </c>
      <c r="AC5879" s="33">
        <v>0</v>
      </c>
      <c r="AD5879" s="33">
        <v>30</v>
      </c>
      <c r="AE5879" s="34" t="s">
        <v>5213</v>
      </c>
      <c r="AF5879" s="11"/>
    </row>
    <row r="5880" spans="2:32" ht="62.25" x14ac:dyDescent="0.5">
      <c r="B5880" s="11"/>
      <c r="C5880" s="28" t="s">
        <v>18711</v>
      </c>
      <c r="D5880" s="28" t="s">
        <v>18712</v>
      </c>
      <c r="E5880" s="29" t="s">
        <v>18713</v>
      </c>
      <c r="F5880" s="29" t="s">
        <v>1</v>
      </c>
      <c r="G5880" s="29" t="s">
        <v>51</v>
      </c>
      <c r="H5880" s="30" t="s">
        <v>4746</v>
      </c>
      <c r="I5880" s="30" t="s">
        <v>102</v>
      </c>
      <c r="J5880" s="31" t="s">
        <v>103</v>
      </c>
      <c r="K5880" s="30" t="s">
        <v>104</v>
      </c>
      <c r="L5880" s="32" t="s">
        <v>265</v>
      </c>
      <c r="M5880" s="30" t="s">
        <v>105</v>
      </c>
      <c r="N5880" s="30" t="s">
        <v>3025</v>
      </c>
      <c r="O5880" s="30" t="s">
        <v>107</v>
      </c>
      <c r="P5880" s="32" t="s">
        <v>46</v>
      </c>
      <c r="Q5880" s="54">
        <f>VLOOKUP(C5880,[1]Hoja2!$B$1:$AH$6025,32,FALSE)</f>
        <v>2017</v>
      </c>
      <c r="R5880" s="30">
        <f>VLOOKUP(C5880,[1]Hoja2!$B$1:$AH$6025,33,FALSE)</f>
        <v>90908.45</v>
      </c>
      <c r="S5880" s="30">
        <v>90908.45</v>
      </c>
      <c r="T5880" s="30">
        <v>90908.45</v>
      </c>
      <c r="U5880" s="30">
        <v>90908.45</v>
      </c>
      <c r="V5880" s="30">
        <v>27272.54</v>
      </c>
      <c r="W5880" s="30">
        <v>27272.54</v>
      </c>
      <c r="X5880" s="30">
        <v>27272.54</v>
      </c>
      <c r="Y5880" s="33">
        <f t="shared" si="91"/>
        <v>30.000005500038778</v>
      </c>
      <c r="Z5880" s="32">
        <v>0</v>
      </c>
      <c r="AA5880" s="32" t="s">
        <v>3323</v>
      </c>
      <c r="AB5880" s="26">
        <v>4</v>
      </c>
      <c r="AC5880" s="33">
        <v>0</v>
      </c>
      <c r="AD5880" s="33">
        <v>30</v>
      </c>
      <c r="AE5880" s="34" t="s">
        <v>5213</v>
      </c>
      <c r="AF5880" s="11"/>
    </row>
    <row r="5881" spans="2:32" ht="62.25" x14ac:dyDescent="0.5">
      <c r="B5881" s="11"/>
      <c r="C5881" s="28" t="s">
        <v>18714</v>
      </c>
      <c r="D5881" s="28" t="s">
        <v>18715</v>
      </c>
      <c r="E5881" s="29" t="s">
        <v>18716</v>
      </c>
      <c r="F5881" s="29" t="s">
        <v>1</v>
      </c>
      <c r="G5881" s="29" t="s">
        <v>51</v>
      </c>
      <c r="H5881" s="30" t="s">
        <v>4746</v>
      </c>
      <c r="I5881" s="30" t="s">
        <v>102</v>
      </c>
      <c r="J5881" s="31" t="s">
        <v>103</v>
      </c>
      <c r="K5881" s="30" t="s">
        <v>104</v>
      </c>
      <c r="L5881" s="32" t="s">
        <v>265</v>
      </c>
      <c r="M5881" s="30" t="s">
        <v>105</v>
      </c>
      <c r="N5881" s="30" t="s">
        <v>3025</v>
      </c>
      <c r="O5881" s="30" t="s">
        <v>107</v>
      </c>
      <c r="P5881" s="32" t="s">
        <v>46</v>
      </c>
      <c r="Q5881" s="54">
        <f>VLOOKUP(C5881,[1]Hoja2!$B$1:$AH$6025,32,FALSE)</f>
        <v>2017</v>
      </c>
      <c r="R5881" s="30">
        <f>VLOOKUP(C5881,[1]Hoja2!$B$1:$AH$6025,33,FALSE)</f>
        <v>76878.100000000006</v>
      </c>
      <c r="S5881" s="30">
        <v>76878.100000000006</v>
      </c>
      <c r="T5881" s="30">
        <v>76878.100000000006</v>
      </c>
      <c r="U5881" s="30">
        <v>76878.100000000006</v>
      </c>
      <c r="V5881" s="30">
        <v>23063.43</v>
      </c>
      <c r="W5881" s="30">
        <v>23063.43</v>
      </c>
      <c r="X5881" s="30">
        <v>23063.43</v>
      </c>
      <c r="Y5881" s="33">
        <f t="shared" si="91"/>
        <v>30</v>
      </c>
      <c r="Z5881" s="32">
        <v>0</v>
      </c>
      <c r="AA5881" s="32" t="s">
        <v>3323</v>
      </c>
      <c r="AB5881" s="26">
        <v>4</v>
      </c>
      <c r="AC5881" s="33">
        <v>0</v>
      </c>
      <c r="AD5881" s="33">
        <v>30</v>
      </c>
      <c r="AE5881" s="34" t="s">
        <v>5213</v>
      </c>
      <c r="AF5881" s="11"/>
    </row>
    <row r="5882" spans="2:32" ht="62.25" x14ac:dyDescent="0.5">
      <c r="B5882" s="11"/>
      <c r="C5882" s="28" t="s">
        <v>18717</v>
      </c>
      <c r="D5882" s="28" t="s">
        <v>18718</v>
      </c>
      <c r="E5882" s="29" t="s">
        <v>18719</v>
      </c>
      <c r="F5882" s="29" t="s">
        <v>1</v>
      </c>
      <c r="G5882" s="29" t="s">
        <v>51</v>
      </c>
      <c r="H5882" s="30" t="s">
        <v>4746</v>
      </c>
      <c r="I5882" s="30" t="s">
        <v>102</v>
      </c>
      <c r="J5882" s="31" t="s">
        <v>103</v>
      </c>
      <c r="K5882" s="30" t="s">
        <v>104</v>
      </c>
      <c r="L5882" s="32" t="s">
        <v>265</v>
      </c>
      <c r="M5882" s="30" t="s">
        <v>105</v>
      </c>
      <c r="N5882" s="30" t="s">
        <v>3025</v>
      </c>
      <c r="O5882" s="30" t="s">
        <v>107</v>
      </c>
      <c r="P5882" s="32" t="s">
        <v>46</v>
      </c>
      <c r="Q5882" s="54">
        <f>VLOOKUP(C5882,[1]Hoja2!$B$1:$AH$6025,32,FALSE)</f>
        <v>2017</v>
      </c>
      <c r="R5882" s="30">
        <f>VLOOKUP(C5882,[1]Hoja2!$B$1:$AH$6025,33,FALSE)</f>
        <v>5068.92</v>
      </c>
      <c r="S5882" s="30">
        <v>5068.92</v>
      </c>
      <c r="T5882" s="30">
        <v>5068.92</v>
      </c>
      <c r="U5882" s="30">
        <v>5068.92</v>
      </c>
      <c r="V5882" s="30">
        <v>1520.68</v>
      </c>
      <c r="W5882" s="30">
        <v>1520.68</v>
      </c>
      <c r="X5882" s="30">
        <v>1520.68</v>
      </c>
      <c r="Y5882" s="33">
        <f t="shared" si="91"/>
        <v>30.000078912273224</v>
      </c>
      <c r="Z5882" s="32">
        <v>0</v>
      </c>
      <c r="AA5882" s="32" t="s">
        <v>3323</v>
      </c>
      <c r="AB5882" s="26">
        <v>2</v>
      </c>
      <c r="AC5882" s="33">
        <v>0</v>
      </c>
      <c r="AD5882" s="33">
        <v>30</v>
      </c>
      <c r="AE5882" s="34" t="s">
        <v>5213</v>
      </c>
      <c r="AF5882" s="11"/>
    </row>
    <row r="5883" spans="2:32" ht="62.25" x14ac:dyDescent="0.5">
      <c r="B5883" s="11"/>
      <c r="C5883" s="28" t="s">
        <v>18720</v>
      </c>
      <c r="D5883" s="28" t="s">
        <v>18721</v>
      </c>
      <c r="E5883" s="29" t="s">
        <v>18722</v>
      </c>
      <c r="F5883" s="29" t="s">
        <v>1</v>
      </c>
      <c r="G5883" s="29" t="s">
        <v>51</v>
      </c>
      <c r="H5883" s="30" t="s">
        <v>4746</v>
      </c>
      <c r="I5883" s="30" t="s">
        <v>102</v>
      </c>
      <c r="J5883" s="31" t="s">
        <v>103</v>
      </c>
      <c r="K5883" s="30" t="s">
        <v>104</v>
      </c>
      <c r="L5883" s="32" t="s">
        <v>265</v>
      </c>
      <c r="M5883" s="30" t="s">
        <v>105</v>
      </c>
      <c r="N5883" s="30" t="s">
        <v>3025</v>
      </c>
      <c r="O5883" s="30" t="s">
        <v>107</v>
      </c>
      <c r="P5883" s="32" t="s">
        <v>46</v>
      </c>
      <c r="Q5883" s="54">
        <f>VLOOKUP(C5883,[1]Hoja2!$B$1:$AH$6025,32,FALSE)</f>
        <v>2017</v>
      </c>
      <c r="R5883" s="30">
        <f>VLOOKUP(C5883,[1]Hoja2!$B$1:$AH$6025,33,FALSE)</f>
        <v>90270.16</v>
      </c>
      <c r="S5883" s="30">
        <v>90270.16</v>
      </c>
      <c r="T5883" s="30">
        <v>90270.16</v>
      </c>
      <c r="U5883" s="30">
        <v>90270.16</v>
      </c>
      <c r="V5883" s="30">
        <v>27081.05</v>
      </c>
      <c r="W5883" s="30">
        <v>27081.05</v>
      </c>
      <c r="X5883" s="30">
        <v>27081.05</v>
      </c>
      <c r="Y5883" s="33">
        <f t="shared" si="91"/>
        <v>30.000002215571563</v>
      </c>
      <c r="Z5883" s="32">
        <v>0</v>
      </c>
      <c r="AA5883" s="32" t="s">
        <v>3323</v>
      </c>
      <c r="AB5883" s="26">
        <v>5</v>
      </c>
      <c r="AC5883" s="33">
        <v>0</v>
      </c>
      <c r="AD5883" s="33">
        <v>30</v>
      </c>
      <c r="AE5883" s="34" t="s">
        <v>5223</v>
      </c>
      <c r="AF5883" s="11"/>
    </row>
    <row r="5884" spans="2:32" ht="62.25" x14ac:dyDescent="0.5">
      <c r="B5884" s="11"/>
      <c r="C5884" s="28" t="s">
        <v>18723</v>
      </c>
      <c r="D5884" s="28" t="s">
        <v>18724</v>
      </c>
      <c r="E5884" s="29" t="s">
        <v>18725</v>
      </c>
      <c r="F5884" s="29" t="s">
        <v>1</v>
      </c>
      <c r="G5884" s="29" t="s">
        <v>51</v>
      </c>
      <c r="H5884" s="30" t="s">
        <v>4746</v>
      </c>
      <c r="I5884" s="30" t="s">
        <v>102</v>
      </c>
      <c r="J5884" s="31" t="s">
        <v>103</v>
      </c>
      <c r="K5884" s="30" t="s">
        <v>104</v>
      </c>
      <c r="L5884" s="32" t="s">
        <v>265</v>
      </c>
      <c r="M5884" s="30" t="s">
        <v>105</v>
      </c>
      <c r="N5884" s="30" t="s">
        <v>3025</v>
      </c>
      <c r="O5884" s="30" t="s">
        <v>107</v>
      </c>
      <c r="P5884" s="32" t="s">
        <v>46</v>
      </c>
      <c r="Q5884" s="54">
        <f>VLOOKUP(C5884,[1]Hoja2!$B$1:$AH$6025,32,FALSE)</f>
        <v>2017</v>
      </c>
      <c r="R5884" s="30">
        <f>VLOOKUP(C5884,[1]Hoja2!$B$1:$AH$6025,33,FALSE)</f>
        <v>58241.69</v>
      </c>
      <c r="S5884" s="30">
        <v>58241.69</v>
      </c>
      <c r="T5884" s="30">
        <v>58241.69</v>
      </c>
      <c r="U5884" s="30">
        <v>58241.69</v>
      </c>
      <c r="V5884" s="30">
        <v>17472.509999999998</v>
      </c>
      <c r="W5884" s="30">
        <v>17472.509999999998</v>
      </c>
      <c r="X5884" s="30">
        <v>17472.509999999998</v>
      </c>
      <c r="Y5884" s="33">
        <f t="shared" si="91"/>
        <v>30.000005150949427</v>
      </c>
      <c r="Z5884" s="32">
        <v>0</v>
      </c>
      <c r="AA5884" s="32" t="s">
        <v>3323</v>
      </c>
      <c r="AB5884" s="26">
        <v>3</v>
      </c>
      <c r="AC5884" s="33">
        <v>0</v>
      </c>
      <c r="AD5884" s="33">
        <v>30</v>
      </c>
      <c r="AE5884" s="34" t="s">
        <v>5213</v>
      </c>
      <c r="AF5884" s="11"/>
    </row>
    <row r="5885" spans="2:32" ht="62.25" x14ac:dyDescent="0.5">
      <c r="B5885" s="11"/>
      <c r="C5885" s="28" t="s">
        <v>18726</v>
      </c>
      <c r="D5885" s="28" t="s">
        <v>18727</v>
      </c>
      <c r="E5885" s="29" t="s">
        <v>18728</v>
      </c>
      <c r="F5885" s="29" t="s">
        <v>1</v>
      </c>
      <c r="G5885" s="29" t="s">
        <v>51</v>
      </c>
      <c r="H5885" s="30" t="s">
        <v>4746</v>
      </c>
      <c r="I5885" s="30" t="s">
        <v>102</v>
      </c>
      <c r="J5885" s="31" t="s">
        <v>103</v>
      </c>
      <c r="K5885" s="30" t="s">
        <v>104</v>
      </c>
      <c r="L5885" s="32" t="s">
        <v>265</v>
      </c>
      <c r="M5885" s="30" t="s">
        <v>105</v>
      </c>
      <c r="N5885" s="30" t="s">
        <v>3025</v>
      </c>
      <c r="O5885" s="30" t="s">
        <v>107</v>
      </c>
      <c r="P5885" s="32" t="s">
        <v>46</v>
      </c>
      <c r="Q5885" s="54">
        <f>VLOOKUP(C5885,[1]Hoja2!$B$1:$AH$6025,32,FALSE)</f>
        <v>2017</v>
      </c>
      <c r="R5885" s="30">
        <f>VLOOKUP(C5885,[1]Hoja2!$B$1:$AH$6025,33,FALSE)</f>
        <v>90270.16</v>
      </c>
      <c r="S5885" s="30">
        <v>90270.16</v>
      </c>
      <c r="T5885" s="30">
        <v>90270.16</v>
      </c>
      <c r="U5885" s="30">
        <v>90270.16</v>
      </c>
      <c r="V5885" s="30">
        <v>27081.05</v>
      </c>
      <c r="W5885" s="30">
        <v>27081.05</v>
      </c>
      <c r="X5885" s="30">
        <v>27081.05</v>
      </c>
      <c r="Y5885" s="33">
        <f t="shared" si="91"/>
        <v>30.000002215571563</v>
      </c>
      <c r="Z5885" s="32">
        <v>0</v>
      </c>
      <c r="AA5885" s="32" t="s">
        <v>3323</v>
      </c>
      <c r="AB5885" s="26">
        <v>4</v>
      </c>
      <c r="AC5885" s="33">
        <v>0</v>
      </c>
      <c r="AD5885" s="33">
        <v>30</v>
      </c>
      <c r="AE5885" s="34" t="s">
        <v>5213</v>
      </c>
      <c r="AF5885" s="11"/>
    </row>
    <row r="5886" spans="2:32" ht="62.25" x14ac:dyDescent="0.5">
      <c r="B5886" s="11"/>
      <c r="C5886" s="28" t="s">
        <v>18729</v>
      </c>
      <c r="D5886" s="28" t="s">
        <v>18730</v>
      </c>
      <c r="E5886" s="29" t="s">
        <v>18731</v>
      </c>
      <c r="F5886" s="29" t="s">
        <v>1</v>
      </c>
      <c r="G5886" s="29" t="s">
        <v>51</v>
      </c>
      <c r="H5886" s="30" t="s">
        <v>4746</v>
      </c>
      <c r="I5886" s="30" t="s">
        <v>102</v>
      </c>
      <c r="J5886" s="31" t="s">
        <v>103</v>
      </c>
      <c r="K5886" s="30" t="s">
        <v>104</v>
      </c>
      <c r="L5886" s="32" t="s">
        <v>265</v>
      </c>
      <c r="M5886" s="30" t="s">
        <v>105</v>
      </c>
      <c r="N5886" s="30" t="s">
        <v>3025</v>
      </c>
      <c r="O5886" s="30" t="s">
        <v>107</v>
      </c>
      <c r="P5886" s="32" t="s">
        <v>46</v>
      </c>
      <c r="Q5886" s="54">
        <f>VLOOKUP(C5886,[1]Hoja2!$B$1:$AH$6025,32,FALSE)</f>
        <v>2017</v>
      </c>
      <c r="R5886" s="30">
        <f>VLOOKUP(C5886,[1]Hoja2!$B$1:$AH$6025,33,FALSE)</f>
        <v>90270.16</v>
      </c>
      <c r="S5886" s="30">
        <v>90270.16</v>
      </c>
      <c r="T5886" s="30">
        <v>90270.16</v>
      </c>
      <c r="U5886" s="30">
        <v>90270.16</v>
      </c>
      <c r="V5886" s="30">
        <v>27081.05</v>
      </c>
      <c r="W5886" s="30">
        <v>27081.05</v>
      </c>
      <c r="X5886" s="30">
        <v>27081.05</v>
      </c>
      <c r="Y5886" s="33">
        <f t="shared" si="91"/>
        <v>30.000002215571563</v>
      </c>
      <c r="Z5886" s="32">
        <v>0</v>
      </c>
      <c r="AA5886" s="32" t="s">
        <v>3323</v>
      </c>
      <c r="AB5886" s="26">
        <v>5</v>
      </c>
      <c r="AC5886" s="33">
        <v>0</v>
      </c>
      <c r="AD5886" s="33">
        <v>30</v>
      </c>
      <c r="AE5886" s="34" t="s">
        <v>5213</v>
      </c>
      <c r="AF5886" s="11"/>
    </row>
    <row r="5887" spans="2:32" ht="62.25" x14ac:dyDescent="0.5">
      <c r="B5887" s="11"/>
      <c r="C5887" s="28" t="s">
        <v>18732</v>
      </c>
      <c r="D5887" s="28" t="s">
        <v>18733</v>
      </c>
      <c r="E5887" s="29" t="s">
        <v>18734</v>
      </c>
      <c r="F5887" s="29" t="s">
        <v>1</v>
      </c>
      <c r="G5887" s="29" t="s">
        <v>51</v>
      </c>
      <c r="H5887" s="30" t="s">
        <v>4765</v>
      </c>
      <c r="I5887" s="30" t="s">
        <v>102</v>
      </c>
      <c r="J5887" s="31" t="s">
        <v>103</v>
      </c>
      <c r="K5887" s="30" t="s">
        <v>104</v>
      </c>
      <c r="L5887" s="32" t="s">
        <v>40</v>
      </c>
      <c r="M5887" s="30" t="s">
        <v>105</v>
      </c>
      <c r="N5887" s="30" t="s">
        <v>3025</v>
      </c>
      <c r="O5887" s="30" t="s">
        <v>279</v>
      </c>
      <c r="P5887" s="32" t="s">
        <v>46</v>
      </c>
      <c r="Q5887" s="54">
        <f>VLOOKUP(C5887,[1]Hoja2!$B$1:$AH$6025,32,FALSE)</f>
        <v>2017</v>
      </c>
      <c r="R5887" s="30">
        <f>VLOOKUP(C5887,[1]Hoja2!$B$1:$AH$6025,33,FALSE)</f>
        <v>456041.4</v>
      </c>
      <c r="S5887" s="30">
        <v>456041.4</v>
      </c>
      <c r="T5887" s="30">
        <v>456041.4</v>
      </c>
      <c r="U5887" s="30">
        <v>456041.4</v>
      </c>
      <c r="V5887" s="30">
        <v>136812.42000000001</v>
      </c>
      <c r="W5887" s="30">
        <v>136812.42000000001</v>
      </c>
      <c r="X5887" s="30">
        <v>136812.42000000001</v>
      </c>
      <c r="Y5887" s="33">
        <f t="shared" si="91"/>
        <v>30</v>
      </c>
      <c r="Z5887" s="32">
        <v>0</v>
      </c>
      <c r="AA5887" s="32" t="s">
        <v>3323</v>
      </c>
      <c r="AB5887" s="26">
        <v>35</v>
      </c>
      <c r="AC5887" s="33">
        <v>100</v>
      </c>
      <c r="AD5887" s="33">
        <v>30</v>
      </c>
      <c r="AE5887" s="34" t="s">
        <v>5213</v>
      </c>
      <c r="AF5887" s="11"/>
    </row>
    <row r="5888" spans="2:32" ht="62.25" x14ac:dyDescent="0.5">
      <c r="B5888" s="11"/>
      <c r="C5888" s="28" t="s">
        <v>18735</v>
      </c>
      <c r="D5888" s="28" t="s">
        <v>18736</v>
      </c>
      <c r="E5888" s="29" t="s">
        <v>18737</v>
      </c>
      <c r="F5888" s="29" t="s">
        <v>1</v>
      </c>
      <c r="G5888" s="29" t="s">
        <v>51</v>
      </c>
      <c r="H5888" s="30" t="s">
        <v>4444</v>
      </c>
      <c r="I5888" s="30" t="s">
        <v>102</v>
      </c>
      <c r="J5888" s="31" t="s">
        <v>103</v>
      </c>
      <c r="K5888" s="30" t="s">
        <v>104</v>
      </c>
      <c r="L5888" s="32" t="s">
        <v>265</v>
      </c>
      <c r="M5888" s="30" t="s">
        <v>105</v>
      </c>
      <c r="N5888" s="30" t="s">
        <v>3025</v>
      </c>
      <c r="O5888" s="30" t="s">
        <v>107</v>
      </c>
      <c r="P5888" s="32" t="s">
        <v>46</v>
      </c>
      <c r="Q5888" s="54">
        <f>VLOOKUP(C5888,[1]Hoja2!$B$1:$AH$6025,32,FALSE)</f>
        <v>2017</v>
      </c>
      <c r="R5888" s="30">
        <f>VLOOKUP(C5888,[1]Hoja2!$B$1:$AH$6025,33,FALSE)</f>
        <v>76191.44</v>
      </c>
      <c r="S5888" s="30">
        <v>76191.44</v>
      </c>
      <c r="T5888" s="30">
        <v>76191.44</v>
      </c>
      <c r="U5888" s="30">
        <v>76191.44</v>
      </c>
      <c r="V5888" s="30">
        <v>22857.43</v>
      </c>
      <c r="W5888" s="30">
        <v>22857.43</v>
      </c>
      <c r="X5888" s="30">
        <v>22857.43</v>
      </c>
      <c r="Y5888" s="33">
        <f t="shared" si="91"/>
        <v>29.999997375033203</v>
      </c>
      <c r="Z5888" s="32">
        <v>0</v>
      </c>
      <c r="AA5888" s="32" t="s">
        <v>3323</v>
      </c>
      <c r="AB5888" s="26">
        <v>4</v>
      </c>
      <c r="AC5888" s="33">
        <v>0</v>
      </c>
      <c r="AD5888" s="33">
        <v>30</v>
      </c>
      <c r="AE5888" s="34" t="s">
        <v>5223</v>
      </c>
      <c r="AF5888" s="11"/>
    </row>
    <row r="5889" spans="2:32" ht="62.25" x14ac:dyDescent="0.5">
      <c r="B5889" s="11"/>
      <c r="C5889" s="28" t="s">
        <v>18738</v>
      </c>
      <c r="D5889" s="28" t="s">
        <v>18739</v>
      </c>
      <c r="E5889" s="29" t="s">
        <v>18740</v>
      </c>
      <c r="F5889" s="29" t="s">
        <v>1</v>
      </c>
      <c r="G5889" s="29" t="s">
        <v>51</v>
      </c>
      <c r="H5889" s="30" t="s">
        <v>4444</v>
      </c>
      <c r="I5889" s="30" t="s">
        <v>102</v>
      </c>
      <c r="J5889" s="31" t="s">
        <v>103</v>
      </c>
      <c r="K5889" s="30" t="s">
        <v>104</v>
      </c>
      <c r="L5889" s="32" t="s">
        <v>265</v>
      </c>
      <c r="M5889" s="30" t="s">
        <v>105</v>
      </c>
      <c r="N5889" s="30" t="s">
        <v>3025</v>
      </c>
      <c r="O5889" s="30" t="s">
        <v>107</v>
      </c>
      <c r="P5889" s="32" t="s">
        <v>46</v>
      </c>
      <c r="Q5889" s="54">
        <f>VLOOKUP(C5889,[1]Hoja2!$B$1:$AH$6025,32,FALSE)</f>
        <v>2017</v>
      </c>
      <c r="R5889" s="30">
        <f>VLOOKUP(C5889,[1]Hoja2!$B$1:$AH$6025,33,FALSE)</f>
        <v>85144.12</v>
      </c>
      <c r="S5889" s="30">
        <v>85144.12</v>
      </c>
      <c r="T5889" s="30">
        <v>85144.12</v>
      </c>
      <c r="U5889" s="30">
        <v>85144.12</v>
      </c>
      <c r="V5889" s="30">
        <v>25543.23</v>
      </c>
      <c r="W5889" s="30">
        <v>25543.23</v>
      </c>
      <c r="X5889" s="30">
        <v>25543.23</v>
      </c>
      <c r="Y5889" s="33">
        <f t="shared" si="91"/>
        <v>29.999992953124654</v>
      </c>
      <c r="Z5889" s="32">
        <v>0</v>
      </c>
      <c r="AA5889" s="32" t="s">
        <v>3323</v>
      </c>
      <c r="AB5889" s="26">
        <v>4</v>
      </c>
      <c r="AC5889" s="33">
        <v>0</v>
      </c>
      <c r="AD5889" s="33">
        <v>30</v>
      </c>
      <c r="AE5889" s="34" t="s">
        <v>5213</v>
      </c>
      <c r="AF5889" s="11"/>
    </row>
    <row r="5890" spans="2:32" ht="62.25" x14ac:dyDescent="0.5">
      <c r="B5890" s="11"/>
      <c r="C5890" s="28" t="s">
        <v>18741</v>
      </c>
      <c r="D5890" s="28" t="s">
        <v>18742</v>
      </c>
      <c r="E5890" s="29" t="s">
        <v>18743</v>
      </c>
      <c r="F5890" s="29" t="s">
        <v>1</v>
      </c>
      <c r="G5890" s="29" t="s">
        <v>51</v>
      </c>
      <c r="H5890" s="30" t="s">
        <v>4444</v>
      </c>
      <c r="I5890" s="30" t="s">
        <v>102</v>
      </c>
      <c r="J5890" s="31" t="s">
        <v>103</v>
      </c>
      <c r="K5890" s="30" t="s">
        <v>104</v>
      </c>
      <c r="L5890" s="32" t="s">
        <v>265</v>
      </c>
      <c r="M5890" s="30" t="s">
        <v>105</v>
      </c>
      <c r="N5890" s="30" t="s">
        <v>3025</v>
      </c>
      <c r="O5890" s="30" t="s">
        <v>107</v>
      </c>
      <c r="P5890" s="32" t="s">
        <v>46</v>
      </c>
      <c r="Q5890" s="54">
        <f>VLOOKUP(C5890,[1]Hoja2!$B$1:$AH$6025,32,FALSE)</f>
        <v>2017</v>
      </c>
      <c r="R5890" s="30">
        <f>VLOOKUP(C5890,[1]Hoja2!$B$1:$AH$6025,33,FALSE)</f>
        <v>92619.53</v>
      </c>
      <c r="S5890" s="30">
        <v>92619.53</v>
      </c>
      <c r="T5890" s="30">
        <v>92619.53</v>
      </c>
      <c r="U5890" s="30">
        <v>92619.53</v>
      </c>
      <c r="V5890" s="30">
        <v>27785.86</v>
      </c>
      <c r="W5890" s="30">
        <v>27785.86</v>
      </c>
      <c r="X5890" s="30">
        <v>27785.86</v>
      </c>
      <c r="Y5890" s="33">
        <f t="shared" si="91"/>
        <v>30.000001079685894</v>
      </c>
      <c r="Z5890" s="32">
        <v>0</v>
      </c>
      <c r="AA5890" s="32" t="s">
        <v>3323</v>
      </c>
      <c r="AB5890" s="26">
        <v>4</v>
      </c>
      <c r="AC5890" s="33">
        <v>0</v>
      </c>
      <c r="AD5890" s="33">
        <v>30</v>
      </c>
      <c r="AE5890" s="34" t="s">
        <v>5213</v>
      </c>
      <c r="AF5890" s="11"/>
    </row>
    <row r="5891" spans="2:32" ht="62.25" x14ac:dyDescent="0.5">
      <c r="B5891" s="11"/>
      <c r="C5891" s="28" t="s">
        <v>18744</v>
      </c>
      <c r="D5891" s="28" t="s">
        <v>18745</v>
      </c>
      <c r="E5891" s="29" t="s">
        <v>18746</v>
      </c>
      <c r="F5891" s="29" t="s">
        <v>1</v>
      </c>
      <c r="G5891" s="29" t="s">
        <v>51</v>
      </c>
      <c r="H5891" s="30" t="s">
        <v>4444</v>
      </c>
      <c r="I5891" s="30" t="s">
        <v>102</v>
      </c>
      <c r="J5891" s="31" t="s">
        <v>103</v>
      </c>
      <c r="K5891" s="30" t="s">
        <v>104</v>
      </c>
      <c r="L5891" s="32" t="s">
        <v>265</v>
      </c>
      <c r="M5891" s="30" t="s">
        <v>105</v>
      </c>
      <c r="N5891" s="30" t="s">
        <v>3025</v>
      </c>
      <c r="O5891" s="30" t="s">
        <v>107</v>
      </c>
      <c r="P5891" s="32" t="s">
        <v>46</v>
      </c>
      <c r="Q5891" s="54">
        <f>VLOOKUP(C5891,[1]Hoja2!$B$1:$AH$6025,32,FALSE)</f>
        <v>2017</v>
      </c>
      <c r="R5891" s="30">
        <f>VLOOKUP(C5891,[1]Hoja2!$B$1:$AH$6025,33,FALSE)</f>
        <v>79182.98</v>
      </c>
      <c r="S5891" s="30">
        <v>79182.98</v>
      </c>
      <c r="T5891" s="30">
        <v>79182.98</v>
      </c>
      <c r="U5891" s="30">
        <v>79182.98</v>
      </c>
      <c r="V5891" s="30">
        <v>23754.87</v>
      </c>
      <c r="W5891" s="30">
        <v>23754.87</v>
      </c>
      <c r="X5891" s="30">
        <v>23754.87</v>
      </c>
      <c r="Y5891" s="33">
        <f t="shared" si="91"/>
        <v>29.999969690456208</v>
      </c>
      <c r="Z5891" s="32">
        <v>0</v>
      </c>
      <c r="AA5891" s="32" t="s">
        <v>3323</v>
      </c>
      <c r="AB5891" s="26">
        <v>5</v>
      </c>
      <c r="AC5891" s="33">
        <v>0</v>
      </c>
      <c r="AD5891" s="33">
        <v>30</v>
      </c>
      <c r="AE5891" s="34" t="s">
        <v>5213</v>
      </c>
      <c r="AF5891" s="11"/>
    </row>
    <row r="5892" spans="2:32" ht="62.25" x14ac:dyDescent="0.5">
      <c r="B5892" s="11"/>
      <c r="C5892" s="28" t="s">
        <v>18747</v>
      </c>
      <c r="D5892" s="28" t="s">
        <v>18748</v>
      </c>
      <c r="E5892" s="29" t="s">
        <v>18749</v>
      </c>
      <c r="F5892" s="29" t="s">
        <v>1</v>
      </c>
      <c r="G5892" s="29" t="s">
        <v>51</v>
      </c>
      <c r="H5892" s="30" t="s">
        <v>4444</v>
      </c>
      <c r="I5892" s="30" t="s">
        <v>102</v>
      </c>
      <c r="J5892" s="31" t="s">
        <v>103</v>
      </c>
      <c r="K5892" s="30" t="s">
        <v>104</v>
      </c>
      <c r="L5892" s="32" t="s">
        <v>265</v>
      </c>
      <c r="M5892" s="30" t="s">
        <v>105</v>
      </c>
      <c r="N5892" s="30" t="s">
        <v>3025</v>
      </c>
      <c r="O5892" s="30" t="s">
        <v>107</v>
      </c>
      <c r="P5892" s="32" t="s">
        <v>46</v>
      </c>
      <c r="Q5892" s="54">
        <f>VLOOKUP(C5892,[1]Hoja2!$B$1:$AH$6025,32,FALSE)</f>
        <v>2017</v>
      </c>
      <c r="R5892" s="30">
        <f>VLOOKUP(C5892,[1]Hoja2!$B$1:$AH$6025,33,FALSE)</f>
        <v>85144.12</v>
      </c>
      <c r="S5892" s="30">
        <v>85144.12</v>
      </c>
      <c r="T5892" s="30">
        <v>85144.12</v>
      </c>
      <c r="U5892" s="30">
        <v>85144.12</v>
      </c>
      <c r="V5892" s="30">
        <v>25543.23</v>
      </c>
      <c r="W5892" s="30">
        <v>25543.23</v>
      </c>
      <c r="X5892" s="30">
        <v>25543.23</v>
      </c>
      <c r="Y5892" s="33">
        <f t="shared" si="91"/>
        <v>29.999992953124654</v>
      </c>
      <c r="Z5892" s="32">
        <v>0</v>
      </c>
      <c r="AA5892" s="32" t="s">
        <v>3323</v>
      </c>
      <c r="AB5892" s="26">
        <v>5</v>
      </c>
      <c r="AC5892" s="33">
        <v>0</v>
      </c>
      <c r="AD5892" s="33">
        <v>30</v>
      </c>
      <c r="AE5892" s="34" t="s">
        <v>5213</v>
      </c>
      <c r="AF5892" s="11"/>
    </row>
    <row r="5893" spans="2:32" ht="62.25" x14ac:dyDescent="0.5">
      <c r="B5893" s="11"/>
      <c r="C5893" s="28" t="s">
        <v>18750</v>
      </c>
      <c r="D5893" s="28" t="s">
        <v>18751</v>
      </c>
      <c r="E5893" s="29" t="s">
        <v>18752</v>
      </c>
      <c r="F5893" s="29" t="s">
        <v>1</v>
      </c>
      <c r="G5893" s="29" t="s">
        <v>51</v>
      </c>
      <c r="H5893" s="30" t="s">
        <v>4444</v>
      </c>
      <c r="I5893" s="30" t="s">
        <v>102</v>
      </c>
      <c r="J5893" s="31" t="s">
        <v>103</v>
      </c>
      <c r="K5893" s="30" t="s">
        <v>104</v>
      </c>
      <c r="L5893" s="32" t="s">
        <v>265</v>
      </c>
      <c r="M5893" s="30" t="s">
        <v>105</v>
      </c>
      <c r="N5893" s="30" t="s">
        <v>3025</v>
      </c>
      <c r="O5893" s="30" t="s">
        <v>107</v>
      </c>
      <c r="P5893" s="32" t="s">
        <v>46</v>
      </c>
      <c r="Q5893" s="54">
        <f>VLOOKUP(C5893,[1]Hoja2!$B$1:$AH$6025,32,FALSE)</f>
        <v>2017</v>
      </c>
      <c r="R5893" s="30">
        <f>VLOOKUP(C5893,[1]Hoja2!$B$1:$AH$6025,33,FALSE)</f>
        <v>92619.53</v>
      </c>
      <c r="S5893" s="30">
        <v>92619.53</v>
      </c>
      <c r="T5893" s="30">
        <v>92619.53</v>
      </c>
      <c r="U5893" s="30">
        <v>92619.53</v>
      </c>
      <c r="V5893" s="30">
        <v>27785.86</v>
      </c>
      <c r="W5893" s="30">
        <v>27785.86</v>
      </c>
      <c r="X5893" s="30">
        <v>27785.86</v>
      </c>
      <c r="Y5893" s="33">
        <f t="shared" si="91"/>
        <v>30.000001079685894</v>
      </c>
      <c r="Z5893" s="32">
        <v>0</v>
      </c>
      <c r="AA5893" s="32" t="s">
        <v>3323</v>
      </c>
      <c r="AB5893" s="26">
        <v>5</v>
      </c>
      <c r="AC5893" s="33">
        <v>0</v>
      </c>
      <c r="AD5893" s="33">
        <v>30</v>
      </c>
      <c r="AE5893" s="34" t="s">
        <v>5213</v>
      </c>
      <c r="AF5893" s="11"/>
    </row>
    <row r="5894" spans="2:32" ht="62.25" x14ac:dyDescent="0.5">
      <c r="B5894" s="11"/>
      <c r="C5894" s="28" t="s">
        <v>18753</v>
      </c>
      <c r="D5894" s="28" t="s">
        <v>18754</v>
      </c>
      <c r="E5894" s="29" t="s">
        <v>18755</v>
      </c>
      <c r="F5894" s="29" t="s">
        <v>1</v>
      </c>
      <c r="G5894" s="29" t="s">
        <v>51</v>
      </c>
      <c r="H5894" s="30" t="s">
        <v>4444</v>
      </c>
      <c r="I5894" s="30" t="s">
        <v>102</v>
      </c>
      <c r="J5894" s="31" t="s">
        <v>103</v>
      </c>
      <c r="K5894" s="30" t="s">
        <v>104</v>
      </c>
      <c r="L5894" s="32" t="s">
        <v>265</v>
      </c>
      <c r="M5894" s="30" t="s">
        <v>105</v>
      </c>
      <c r="N5894" s="30" t="s">
        <v>3025</v>
      </c>
      <c r="O5894" s="30" t="s">
        <v>107</v>
      </c>
      <c r="P5894" s="32" t="s">
        <v>46</v>
      </c>
      <c r="Q5894" s="54">
        <f>VLOOKUP(C5894,[1]Hoja2!$B$1:$AH$6025,32,FALSE)</f>
        <v>2017</v>
      </c>
      <c r="R5894" s="30">
        <f>VLOOKUP(C5894,[1]Hoja2!$B$1:$AH$6025,33,FALSE)</f>
        <v>103088.23</v>
      </c>
      <c r="S5894" s="30">
        <v>103088.23</v>
      </c>
      <c r="T5894" s="30">
        <v>103088.23</v>
      </c>
      <c r="U5894" s="30">
        <v>103088.23</v>
      </c>
      <c r="V5894" s="30">
        <v>30926.47</v>
      </c>
      <c r="W5894" s="30">
        <v>30926.47</v>
      </c>
      <c r="X5894" s="30">
        <v>30926.47</v>
      </c>
      <c r="Y5894" s="33">
        <f t="shared" si="91"/>
        <v>30.000000970042851</v>
      </c>
      <c r="Z5894" s="32">
        <v>0</v>
      </c>
      <c r="AA5894" s="32" t="s">
        <v>3323</v>
      </c>
      <c r="AB5894" s="26">
        <v>3</v>
      </c>
      <c r="AC5894" s="33">
        <v>0</v>
      </c>
      <c r="AD5894" s="33">
        <v>30</v>
      </c>
      <c r="AE5894" s="34" t="s">
        <v>5213</v>
      </c>
      <c r="AF5894" s="11"/>
    </row>
    <row r="5895" spans="2:32" ht="62.25" x14ac:dyDescent="0.5">
      <c r="B5895" s="11"/>
      <c r="C5895" s="28" t="s">
        <v>18756</v>
      </c>
      <c r="D5895" s="28" t="s">
        <v>18757</v>
      </c>
      <c r="E5895" s="29" t="s">
        <v>18758</v>
      </c>
      <c r="F5895" s="29" t="s">
        <v>1</v>
      </c>
      <c r="G5895" s="29" t="s">
        <v>51</v>
      </c>
      <c r="H5895" s="30" t="s">
        <v>4444</v>
      </c>
      <c r="I5895" s="30" t="s">
        <v>102</v>
      </c>
      <c r="J5895" s="31" t="s">
        <v>103</v>
      </c>
      <c r="K5895" s="30" t="s">
        <v>104</v>
      </c>
      <c r="L5895" s="32" t="s">
        <v>265</v>
      </c>
      <c r="M5895" s="30" t="s">
        <v>105</v>
      </c>
      <c r="N5895" s="30" t="s">
        <v>3025</v>
      </c>
      <c r="O5895" s="30" t="s">
        <v>107</v>
      </c>
      <c r="P5895" s="32" t="s">
        <v>46</v>
      </c>
      <c r="Q5895" s="54">
        <f>VLOOKUP(C5895,[1]Hoja2!$B$1:$AH$6025,32,FALSE)</f>
        <v>2017</v>
      </c>
      <c r="R5895" s="30">
        <f>VLOOKUP(C5895,[1]Hoja2!$B$1:$AH$6025,33,FALSE)</f>
        <v>100573.66</v>
      </c>
      <c r="S5895" s="30">
        <v>100573.66</v>
      </c>
      <c r="T5895" s="30">
        <v>100573.66</v>
      </c>
      <c r="U5895" s="30">
        <v>100573.66</v>
      </c>
      <c r="V5895" s="30">
        <v>30172.06</v>
      </c>
      <c r="W5895" s="30">
        <v>30172.06</v>
      </c>
      <c r="X5895" s="30">
        <v>30172.06</v>
      </c>
      <c r="Y5895" s="33">
        <f t="shared" si="91"/>
        <v>29.999962216747406</v>
      </c>
      <c r="Z5895" s="32">
        <v>0</v>
      </c>
      <c r="AA5895" s="32" t="s">
        <v>3323</v>
      </c>
      <c r="AB5895" s="26">
        <v>3</v>
      </c>
      <c r="AC5895" s="33">
        <v>0</v>
      </c>
      <c r="AD5895" s="33">
        <v>30</v>
      </c>
      <c r="AE5895" s="34" t="s">
        <v>5223</v>
      </c>
      <c r="AF5895" s="11"/>
    </row>
    <row r="5896" spans="2:32" ht="62.25" x14ac:dyDescent="0.5">
      <c r="B5896" s="11"/>
      <c r="C5896" s="28" t="s">
        <v>18759</v>
      </c>
      <c r="D5896" s="28" t="s">
        <v>18760</v>
      </c>
      <c r="E5896" s="29" t="s">
        <v>18761</v>
      </c>
      <c r="F5896" s="29" t="s">
        <v>1</v>
      </c>
      <c r="G5896" s="29" t="s">
        <v>51</v>
      </c>
      <c r="H5896" s="30" t="s">
        <v>5109</v>
      </c>
      <c r="I5896" s="30" t="s">
        <v>102</v>
      </c>
      <c r="J5896" s="31" t="s">
        <v>103</v>
      </c>
      <c r="K5896" s="30" t="s">
        <v>104</v>
      </c>
      <c r="L5896" s="32" t="s">
        <v>265</v>
      </c>
      <c r="M5896" s="30" t="s">
        <v>105</v>
      </c>
      <c r="N5896" s="30" t="s">
        <v>3025</v>
      </c>
      <c r="O5896" s="30" t="s">
        <v>107</v>
      </c>
      <c r="P5896" s="32" t="s">
        <v>46</v>
      </c>
      <c r="Q5896" s="54">
        <f>VLOOKUP(C5896,[1]Hoja2!$B$1:$AH$6025,32,FALSE)</f>
        <v>2017</v>
      </c>
      <c r="R5896" s="30">
        <f>VLOOKUP(C5896,[1]Hoja2!$B$1:$AH$6025,33,FALSE)</f>
        <v>9542.64</v>
      </c>
      <c r="S5896" s="30">
        <v>9542.64</v>
      </c>
      <c r="T5896" s="30">
        <v>9542.64</v>
      </c>
      <c r="U5896" s="30">
        <v>9542.64</v>
      </c>
      <c r="V5896" s="30">
        <v>2862.79</v>
      </c>
      <c r="W5896" s="30">
        <v>2862.79</v>
      </c>
      <c r="X5896" s="30">
        <v>2862.79</v>
      </c>
      <c r="Y5896" s="33">
        <f t="shared" si="91"/>
        <v>29.999979041439268</v>
      </c>
      <c r="Z5896" s="32">
        <v>0</v>
      </c>
      <c r="AA5896" s="32" t="s">
        <v>3323</v>
      </c>
      <c r="AB5896" s="26">
        <v>4</v>
      </c>
      <c r="AC5896" s="33">
        <v>0</v>
      </c>
      <c r="AD5896" s="33">
        <v>30</v>
      </c>
      <c r="AE5896" s="34" t="s">
        <v>5223</v>
      </c>
      <c r="AF5896" s="11"/>
    </row>
    <row r="5897" spans="2:32" ht="62.25" x14ac:dyDescent="0.5">
      <c r="B5897" s="11"/>
      <c r="C5897" s="28" t="s">
        <v>18762</v>
      </c>
      <c r="D5897" s="28" t="s">
        <v>18763</v>
      </c>
      <c r="E5897" s="29" t="s">
        <v>18764</v>
      </c>
      <c r="F5897" s="29" t="s">
        <v>1</v>
      </c>
      <c r="G5897" s="29" t="s">
        <v>51</v>
      </c>
      <c r="H5897" s="30" t="s">
        <v>5109</v>
      </c>
      <c r="I5897" s="30" t="s">
        <v>102</v>
      </c>
      <c r="J5897" s="31" t="s">
        <v>103</v>
      </c>
      <c r="K5897" s="30" t="s">
        <v>104</v>
      </c>
      <c r="L5897" s="32" t="s">
        <v>265</v>
      </c>
      <c r="M5897" s="30" t="s">
        <v>105</v>
      </c>
      <c r="N5897" s="30" t="s">
        <v>3025</v>
      </c>
      <c r="O5897" s="30" t="s">
        <v>107</v>
      </c>
      <c r="P5897" s="32" t="s">
        <v>46</v>
      </c>
      <c r="Q5897" s="54">
        <f>VLOOKUP(C5897,[1]Hoja2!$B$1:$AH$6025,32,FALSE)</f>
        <v>2017</v>
      </c>
      <c r="R5897" s="30">
        <f>VLOOKUP(C5897,[1]Hoja2!$B$1:$AH$6025,33,FALSE)</f>
        <v>86718.05</v>
      </c>
      <c r="S5897" s="30">
        <v>86718.05</v>
      </c>
      <c r="T5897" s="30">
        <v>86718.05</v>
      </c>
      <c r="U5897" s="30">
        <v>86718.05</v>
      </c>
      <c r="V5897" s="30">
        <v>26015.41</v>
      </c>
      <c r="W5897" s="30">
        <v>26015.41</v>
      </c>
      <c r="X5897" s="30">
        <v>26015.41</v>
      </c>
      <c r="Y5897" s="33">
        <f t="shared" si="91"/>
        <v>29.999994234187692</v>
      </c>
      <c r="Z5897" s="32">
        <v>0</v>
      </c>
      <c r="AA5897" s="32" t="s">
        <v>3323</v>
      </c>
      <c r="AB5897" s="26">
        <v>3</v>
      </c>
      <c r="AC5897" s="33">
        <v>0</v>
      </c>
      <c r="AD5897" s="33">
        <v>30</v>
      </c>
      <c r="AE5897" s="34" t="s">
        <v>5213</v>
      </c>
      <c r="AF5897" s="11"/>
    </row>
    <row r="5898" spans="2:32" ht="62.25" x14ac:dyDescent="0.5">
      <c r="B5898" s="11"/>
      <c r="C5898" s="28" t="s">
        <v>18765</v>
      </c>
      <c r="D5898" s="28" t="s">
        <v>18766</v>
      </c>
      <c r="E5898" s="29" t="s">
        <v>18767</v>
      </c>
      <c r="F5898" s="29" t="s">
        <v>1</v>
      </c>
      <c r="G5898" s="29" t="s">
        <v>51</v>
      </c>
      <c r="H5898" s="30" t="s">
        <v>5109</v>
      </c>
      <c r="I5898" s="30" t="s">
        <v>102</v>
      </c>
      <c r="J5898" s="31" t="s">
        <v>103</v>
      </c>
      <c r="K5898" s="30" t="s">
        <v>104</v>
      </c>
      <c r="L5898" s="32" t="s">
        <v>265</v>
      </c>
      <c r="M5898" s="30" t="s">
        <v>105</v>
      </c>
      <c r="N5898" s="30" t="s">
        <v>3025</v>
      </c>
      <c r="O5898" s="30" t="s">
        <v>107</v>
      </c>
      <c r="P5898" s="32" t="s">
        <v>46</v>
      </c>
      <c r="Q5898" s="54">
        <f>VLOOKUP(C5898,[1]Hoja2!$B$1:$AH$6025,32,FALSE)</f>
        <v>2017</v>
      </c>
      <c r="R5898" s="30">
        <f>VLOOKUP(C5898,[1]Hoja2!$B$1:$AH$6025,33,FALSE)</f>
        <v>75024.800000000003</v>
      </c>
      <c r="S5898" s="30">
        <v>75024.800000000003</v>
      </c>
      <c r="T5898" s="30">
        <v>75024.800000000003</v>
      </c>
      <c r="U5898" s="30">
        <v>75024.800000000003</v>
      </c>
      <c r="V5898" s="30">
        <v>22507.45</v>
      </c>
      <c r="W5898" s="30">
        <v>22507.45</v>
      </c>
      <c r="X5898" s="30">
        <v>22507.45</v>
      </c>
      <c r="Y5898" s="33">
        <f t="shared" si="91"/>
        <v>30.000013328925903</v>
      </c>
      <c r="Z5898" s="32">
        <v>0</v>
      </c>
      <c r="AA5898" s="32" t="s">
        <v>3323</v>
      </c>
      <c r="AB5898" s="26">
        <v>4</v>
      </c>
      <c r="AC5898" s="33">
        <v>0</v>
      </c>
      <c r="AD5898" s="33">
        <v>30</v>
      </c>
      <c r="AE5898" s="34" t="s">
        <v>5223</v>
      </c>
      <c r="AF5898" s="11"/>
    </row>
    <row r="5899" spans="2:32" ht="62.25" x14ac:dyDescent="0.5">
      <c r="B5899" s="11"/>
      <c r="C5899" s="28" t="s">
        <v>18768</v>
      </c>
      <c r="D5899" s="28" t="s">
        <v>18769</v>
      </c>
      <c r="E5899" s="29" t="s">
        <v>18770</v>
      </c>
      <c r="F5899" s="29" t="s">
        <v>1</v>
      </c>
      <c r="G5899" s="29" t="s">
        <v>51</v>
      </c>
      <c r="H5899" s="30" t="s">
        <v>5109</v>
      </c>
      <c r="I5899" s="30" t="s">
        <v>102</v>
      </c>
      <c r="J5899" s="31" t="s">
        <v>103</v>
      </c>
      <c r="K5899" s="30" t="s">
        <v>104</v>
      </c>
      <c r="L5899" s="32" t="s">
        <v>265</v>
      </c>
      <c r="M5899" s="30" t="s">
        <v>105</v>
      </c>
      <c r="N5899" s="30" t="s">
        <v>3025</v>
      </c>
      <c r="O5899" s="30" t="s">
        <v>107</v>
      </c>
      <c r="P5899" s="32" t="s">
        <v>46</v>
      </c>
      <c r="Q5899" s="54">
        <f>VLOOKUP(C5899,[1]Hoja2!$B$1:$AH$6025,32,FALSE)</f>
        <v>2017</v>
      </c>
      <c r="R5899" s="30">
        <f>VLOOKUP(C5899,[1]Hoja2!$B$1:$AH$6025,33,FALSE)</f>
        <v>100676.21</v>
      </c>
      <c r="S5899" s="30">
        <v>100676.21</v>
      </c>
      <c r="T5899" s="30">
        <v>100676.21</v>
      </c>
      <c r="U5899" s="30">
        <v>100676.21</v>
      </c>
      <c r="V5899" s="30">
        <v>30202.86</v>
      </c>
      <c r="W5899" s="30">
        <v>30202.86</v>
      </c>
      <c r="X5899" s="30">
        <v>30202.86</v>
      </c>
      <c r="Y5899" s="33">
        <f t="shared" ref="Y5899:Y5962" si="92">IF(ISERROR(W5899/S5899),0,((W5899/S5899)*100))</f>
        <v>29.999997020150044</v>
      </c>
      <c r="Z5899" s="32">
        <v>0</v>
      </c>
      <c r="AA5899" s="32" t="s">
        <v>3323</v>
      </c>
      <c r="AB5899" s="26">
        <v>4</v>
      </c>
      <c r="AC5899" s="33">
        <v>0</v>
      </c>
      <c r="AD5899" s="33">
        <v>30</v>
      </c>
      <c r="AE5899" s="34" t="s">
        <v>5213</v>
      </c>
      <c r="AF5899" s="11"/>
    </row>
    <row r="5900" spans="2:32" ht="62.25" x14ac:dyDescent="0.5">
      <c r="B5900" s="11"/>
      <c r="C5900" s="28" t="s">
        <v>18771</v>
      </c>
      <c r="D5900" s="28" t="s">
        <v>18772</v>
      </c>
      <c r="E5900" s="29" t="s">
        <v>18773</v>
      </c>
      <c r="F5900" s="29" t="s">
        <v>1</v>
      </c>
      <c r="G5900" s="29" t="s">
        <v>51</v>
      </c>
      <c r="H5900" s="30" t="s">
        <v>5109</v>
      </c>
      <c r="I5900" s="30" t="s">
        <v>102</v>
      </c>
      <c r="J5900" s="31" t="s">
        <v>103</v>
      </c>
      <c r="K5900" s="30" t="s">
        <v>104</v>
      </c>
      <c r="L5900" s="32" t="s">
        <v>265</v>
      </c>
      <c r="M5900" s="30" t="s">
        <v>105</v>
      </c>
      <c r="N5900" s="30" t="s">
        <v>3025</v>
      </c>
      <c r="O5900" s="30" t="s">
        <v>107</v>
      </c>
      <c r="P5900" s="32" t="s">
        <v>46</v>
      </c>
      <c r="Q5900" s="54">
        <f>VLOOKUP(C5900,[1]Hoja2!$B$1:$AH$6025,32,FALSE)</f>
        <v>2017</v>
      </c>
      <c r="R5900" s="30">
        <f>VLOOKUP(C5900,[1]Hoja2!$B$1:$AH$6025,33,FALSE)</f>
        <v>95270.57</v>
      </c>
      <c r="S5900" s="30">
        <v>95270.57</v>
      </c>
      <c r="T5900" s="30">
        <v>95270.57</v>
      </c>
      <c r="U5900" s="30">
        <v>95270.57</v>
      </c>
      <c r="V5900" s="30">
        <v>28581.17</v>
      </c>
      <c r="W5900" s="30">
        <v>28581.17</v>
      </c>
      <c r="X5900" s="30">
        <v>28581.17</v>
      </c>
      <c r="Y5900" s="33">
        <f t="shared" si="92"/>
        <v>29.999998950357909</v>
      </c>
      <c r="Z5900" s="32">
        <v>0</v>
      </c>
      <c r="AA5900" s="32" t="s">
        <v>3323</v>
      </c>
      <c r="AB5900" s="26">
        <v>1</v>
      </c>
      <c r="AC5900" s="33">
        <v>0</v>
      </c>
      <c r="AD5900" s="33">
        <v>30</v>
      </c>
      <c r="AE5900" s="34" t="s">
        <v>5213</v>
      </c>
      <c r="AF5900" s="11"/>
    </row>
    <row r="5901" spans="2:32" ht="62.25" x14ac:dyDescent="0.5">
      <c r="B5901" s="11"/>
      <c r="C5901" s="28" t="s">
        <v>18774</v>
      </c>
      <c r="D5901" s="28" t="s">
        <v>18775</v>
      </c>
      <c r="E5901" s="29" t="s">
        <v>18776</v>
      </c>
      <c r="F5901" s="29" t="s">
        <v>1</v>
      </c>
      <c r="G5901" s="29" t="s">
        <v>51</v>
      </c>
      <c r="H5901" s="30" t="s">
        <v>5109</v>
      </c>
      <c r="I5901" s="30" t="s">
        <v>102</v>
      </c>
      <c r="J5901" s="31" t="s">
        <v>103</v>
      </c>
      <c r="K5901" s="30" t="s">
        <v>104</v>
      </c>
      <c r="L5901" s="32" t="s">
        <v>265</v>
      </c>
      <c r="M5901" s="30" t="s">
        <v>105</v>
      </c>
      <c r="N5901" s="30" t="s">
        <v>3025</v>
      </c>
      <c r="O5901" s="30" t="s">
        <v>107</v>
      </c>
      <c r="P5901" s="32" t="s">
        <v>46</v>
      </c>
      <c r="Q5901" s="54">
        <f>VLOOKUP(C5901,[1]Hoja2!$B$1:$AH$6025,32,FALSE)</f>
        <v>2017</v>
      </c>
      <c r="R5901" s="30">
        <f>VLOOKUP(C5901,[1]Hoja2!$B$1:$AH$6025,33,FALSE)</f>
        <v>80679.360000000001</v>
      </c>
      <c r="S5901" s="30">
        <v>80679.360000000001</v>
      </c>
      <c r="T5901" s="30">
        <v>80679.360000000001</v>
      </c>
      <c r="U5901" s="30">
        <v>80379.360000000001</v>
      </c>
      <c r="V5901" s="30">
        <v>24203.81</v>
      </c>
      <c r="W5901" s="30">
        <v>24203.81</v>
      </c>
      <c r="X5901" s="30">
        <v>24203.81</v>
      </c>
      <c r="Y5901" s="33">
        <f t="shared" si="92"/>
        <v>30.000002478948769</v>
      </c>
      <c r="Z5901" s="32">
        <v>0</v>
      </c>
      <c r="AA5901" s="32" t="s">
        <v>3323</v>
      </c>
      <c r="AB5901" s="26">
        <v>1</v>
      </c>
      <c r="AC5901" s="33">
        <v>0</v>
      </c>
      <c r="AD5901" s="33">
        <v>30</v>
      </c>
      <c r="AE5901" s="34" t="s">
        <v>5213</v>
      </c>
      <c r="AF5901" s="11"/>
    </row>
    <row r="5902" spans="2:32" ht="62.25" x14ac:dyDescent="0.5">
      <c r="B5902" s="11"/>
      <c r="C5902" s="28" t="s">
        <v>18777</v>
      </c>
      <c r="D5902" s="28" t="s">
        <v>18778</v>
      </c>
      <c r="E5902" s="29" t="s">
        <v>18779</v>
      </c>
      <c r="F5902" s="29" t="s">
        <v>1</v>
      </c>
      <c r="G5902" s="29" t="s">
        <v>51</v>
      </c>
      <c r="H5902" s="30" t="s">
        <v>5109</v>
      </c>
      <c r="I5902" s="30" t="s">
        <v>102</v>
      </c>
      <c r="J5902" s="31" t="s">
        <v>103</v>
      </c>
      <c r="K5902" s="30" t="s">
        <v>104</v>
      </c>
      <c r="L5902" s="32" t="s">
        <v>265</v>
      </c>
      <c r="M5902" s="30" t="s">
        <v>105</v>
      </c>
      <c r="N5902" s="30" t="s">
        <v>3025</v>
      </c>
      <c r="O5902" s="30" t="s">
        <v>107</v>
      </c>
      <c r="P5902" s="32" t="s">
        <v>46</v>
      </c>
      <c r="Q5902" s="54">
        <f>VLOOKUP(C5902,[1]Hoja2!$B$1:$AH$6025,32,FALSE)</f>
        <v>2017</v>
      </c>
      <c r="R5902" s="30">
        <f>VLOOKUP(C5902,[1]Hoja2!$B$1:$AH$6025,33,FALSE)</f>
        <v>88135.43</v>
      </c>
      <c r="S5902" s="30">
        <v>88135.43</v>
      </c>
      <c r="T5902" s="30">
        <v>88135.43</v>
      </c>
      <c r="U5902" s="30">
        <v>88135.43</v>
      </c>
      <c r="V5902" s="30">
        <v>88135.43</v>
      </c>
      <c r="W5902" s="30">
        <v>88135.43</v>
      </c>
      <c r="X5902" s="30">
        <v>88135.43</v>
      </c>
      <c r="Y5902" s="33">
        <f t="shared" si="92"/>
        <v>100</v>
      </c>
      <c r="Z5902" s="32">
        <v>0</v>
      </c>
      <c r="AA5902" s="32" t="s">
        <v>3323</v>
      </c>
      <c r="AB5902" s="26">
        <v>2</v>
      </c>
      <c r="AC5902" s="33">
        <v>0</v>
      </c>
      <c r="AD5902" s="33">
        <v>100</v>
      </c>
      <c r="AE5902" s="34" t="s">
        <v>5223</v>
      </c>
      <c r="AF5902" s="11"/>
    </row>
    <row r="5903" spans="2:32" ht="62.25" x14ac:dyDescent="0.5">
      <c r="B5903" s="11"/>
      <c r="C5903" s="28" t="s">
        <v>18780</v>
      </c>
      <c r="D5903" s="28" t="s">
        <v>18781</v>
      </c>
      <c r="E5903" s="29" t="s">
        <v>18782</v>
      </c>
      <c r="F5903" s="29" t="s">
        <v>1</v>
      </c>
      <c r="G5903" s="29" t="s">
        <v>51</v>
      </c>
      <c r="H5903" s="30" t="s">
        <v>5109</v>
      </c>
      <c r="I5903" s="30" t="s">
        <v>102</v>
      </c>
      <c r="J5903" s="31" t="s">
        <v>103</v>
      </c>
      <c r="K5903" s="30" t="s">
        <v>104</v>
      </c>
      <c r="L5903" s="32" t="s">
        <v>265</v>
      </c>
      <c r="M5903" s="30" t="s">
        <v>105</v>
      </c>
      <c r="N5903" s="30" t="s">
        <v>3025</v>
      </c>
      <c r="O5903" s="30" t="s">
        <v>107</v>
      </c>
      <c r="P5903" s="32" t="s">
        <v>46</v>
      </c>
      <c r="Q5903" s="54">
        <f>VLOOKUP(C5903,[1]Hoja2!$B$1:$AH$6025,32,FALSE)</f>
        <v>2017</v>
      </c>
      <c r="R5903" s="30">
        <f>VLOOKUP(C5903,[1]Hoja2!$B$1:$AH$6025,33,FALSE)</f>
        <v>40654.75</v>
      </c>
      <c r="S5903" s="30">
        <v>40654.75</v>
      </c>
      <c r="T5903" s="30">
        <v>40654.75</v>
      </c>
      <c r="U5903" s="30">
        <v>40654.75</v>
      </c>
      <c r="V5903" s="30">
        <v>40654.75</v>
      </c>
      <c r="W5903" s="30">
        <v>40654.75</v>
      </c>
      <c r="X5903" s="30">
        <v>40654.75</v>
      </c>
      <c r="Y5903" s="33">
        <f t="shared" si="92"/>
        <v>100</v>
      </c>
      <c r="Z5903" s="32">
        <v>0</v>
      </c>
      <c r="AA5903" s="32" t="s">
        <v>3323</v>
      </c>
      <c r="AB5903" s="26">
        <v>3</v>
      </c>
      <c r="AC5903" s="33">
        <v>0</v>
      </c>
      <c r="AD5903" s="33">
        <v>100</v>
      </c>
      <c r="AE5903" s="34" t="s">
        <v>5213</v>
      </c>
      <c r="AF5903" s="11"/>
    </row>
    <row r="5904" spans="2:32" ht="62.25" x14ac:dyDescent="0.5">
      <c r="B5904" s="11"/>
      <c r="C5904" s="28" t="s">
        <v>18783</v>
      </c>
      <c r="D5904" s="28" t="s">
        <v>18784</v>
      </c>
      <c r="E5904" s="29" t="s">
        <v>18785</v>
      </c>
      <c r="F5904" s="29" t="s">
        <v>1</v>
      </c>
      <c r="G5904" s="29" t="s">
        <v>51</v>
      </c>
      <c r="H5904" s="30" t="s">
        <v>5109</v>
      </c>
      <c r="I5904" s="30" t="s">
        <v>102</v>
      </c>
      <c r="J5904" s="31" t="s">
        <v>103</v>
      </c>
      <c r="K5904" s="30" t="s">
        <v>104</v>
      </c>
      <c r="L5904" s="32" t="s">
        <v>265</v>
      </c>
      <c r="M5904" s="30" t="s">
        <v>105</v>
      </c>
      <c r="N5904" s="30" t="s">
        <v>3025</v>
      </c>
      <c r="O5904" s="30" t="s">
        <v>107</v>
      </c>
      <c r="P5904" s="32" t="s">
        <v>46</v>
      </c>
      <c r="Q5904" s="54">
        <f>VLOOKUP(C5904,[1]Hoja2!$B$1:$AH$6025,32,FALSE)</f>
        <v>2017</v>
      </c>
      <c r="R5904" s="30">
        <f>VLOOKUP(C5904,[1]Hoja2!$B$1:$AH$6025,33,FALSE)</f>
        <v>55018.81</v>
      </c>
      <c r="S5904" s="30">
        <v>55018.81</v>
      </c>
      <c r="T5904" s="30">
        <v>55018.81</v>
      </c>
      <c r="U5904" s="30">
        <v>55018.81</v>
      </c>
      <c r="V5904" s="30">
        <v>55018.81</v>
      </c>
      <c r="W5904" s="30">
        <v>55018.81</v>
      </c>
      <c r="X5904" s="30">
        <v>55018.81</v>
      </c>
      <c r="Y5904" s="33">
        <f t="shared" si="92"/>
        <v>100</v>
      </c>
      <c r="Z5904" s="32">
        <v>0</v>
      </c>
      <c r="AA5904" s="32" t="s">
        <v>3323</v>
      </c>
      <c r="AB5904" s="26">
        <v>5</v>
      </c>
      <c r="AC5904" s="33">
        <v>0</v>
      </c>
      <c r="AD5904" s="33">
        <v>100</v>
      </c>
      <c r="AE5904" s="34" t="s">
        <v>5213</v>
      </c>
      <c r="AF5904" s="11"/>
    </row>
    <row r="5905" spans="2:32" ht="62.25" x14ac:dyDescent="0.5">
      <c r="B5905" s="11"/>
      <c r="C5905" s="28" t="s">
        <v>18786</v>
      </c>
      <c r="D5905" s="28" t="s">
        <v>18787</v>
      </c>
      <c r="E5905" s="29" t="s">
        <v>18788</v>
      </c>
      <c r="F5905" s="29" t="s">
        <v>1</v>
      </c>
      <c r="G5905" s="29" t="s">
        <v>51</v>
      </c>
      <c r="H5905" s="30" t="s">
        <v>5109</v>
      </c>
      <c r="I5905" s="30" t="s">
        <v>102</v>
      </c>
      <c r="J5905" s="31" t="s">
        <v>103</v>
      </c>
      <c r="K5905" s="30" t="s">
        <v>104</v>
      </c>
      <c r="L5905" s="32" t="s">
        <v>265</v>
      </c>
      <c r="M5905" s="30" t="s">
        <v>105</v>
      </c>
      <c r="N5905" s="30" t="s">
        <v>3025</v>
      </c>
      <c r="O5905" s="30" t="s">
        <v>107</v>
      </c>
      <c r="P5905" s="32" t="s">
        <v>46</v>
      </c>
      <c r="Q5905" s="54">
        <f>VLOOKUP(C5905,[1]Hoja2!$B$1:$AH$6025,32,FALSE)</f>
        <v>2017</v>
      </c>
      <c r="R5905" s="30">
        <f>VLOOKUP(C5905,[1]Hoja2!$B$1:$AH$6025,33,FALSE)</f>
        <v>75952.160000000003</v>
      </c>
      <c r="S5905" s="30">
        <v>75952.160000000003</v>
      </c>
      <c r="T5905" s="30">
        <v>75952.160000000003</v>
      </c>
      <c r="U5905" s="30">
        <v>75952.160000000003</v>
      </c>
      <c r="V5905" s="30">
        <v>75952.160000000003</v>
      </c>
      <c r="W5905" s="30">
        <v>75952.160000000003</v>
      </c>
      <c r="X5905" s="30">
        <v>75952.160000000003</v>
      </c>
      <c r="Y5905" s="33">
        <f t="shared" si="92"/>
        <v>100</v>
      </c>
      <c r="Z5905" s="32">
        <v>0</v>
      </c>
      <c r="AA5905" s="32" t="s">
        <v>3323</v>
      </c>
      <c r="AB5905" s="26">
        <v>4</v>
      </c>
      <c r="AC5905" s="33">
        <v>0</v>
      </c>
      <c r="AD5905" s="33">
        <v>100</v>
      </c>
      <c r="AE5905" s="34" t="s">
        <v>5223</v>
      </c>
      <c r="AF5905" s="11"/>
    </row>
    <row r="5906" spans="2:32" ht="62.25" x14ac:dyDescent="0.5">
      <c r="B5906" s="11"/>
      <c r="C5906" s="28" t="s">
        <v>18789</v>
      </c>
      <c r="D5906" s="28" t="s">
        <v>18790</v>
      </c>
      <c r="E5906" s="29" t="s">
        <v>18791</v>
      </c>
      <c r="F5906" s="29" t="s">
        <v>1</v>
      </c>
      <c r="G5906" s="29" t="s">
        <v>51</v>
      </c>
      <c r="H5906" s="30" t="s">
        <v>5109</v>
      </c>
      <c r="I5906" s="30" t="s">
        <v>102</v>
      </c>
      <c r="J5906" s="31" t="s">
        <v>103</v>
      </c>
      <c r="K5906" s="30" t="s">
        <v>104</v>
      </c>
      <c r="L5906" s="32" t="s">
        <v>265</v>
      </c>
      <c r="M5906" s="30" t="s">
        <v>105</v>
      </c>
      <c r="N5906" s="30" t="s">
        <v>3025</v>
      </c>
      <c r="O5906" s="30" t="s">
        <v>107</v>
      </c>
      <c r="P5906" s="32" t="s">
        <v>46</v>
      </c>
      <c r="Q5906" s="54">
        <f>VLOOKUP(C5906,[1]Hoja2!$B$1:$AH$6025,32,FALSE)</f>
        <v>2017</v>
      </c>
      <c r="R5906" s="30">
        <f>VLOOKUP(C5906,[1]Hoja2!$B$1:$AH$6025,33,FALSE)</f>
        <v>72573.61</v>
      </c>
      <c r="S5906" s="30">
        <v>72573.61</v>
      </c>
      <c r="T5906" s="30">
        <v>72573.61</v>
      </c>
      <c r="U5906" s="30">
        <v>72573.61</v>
      </c>
      <c r="V5906" s="30">
        <v>72573.61</v>
      </c>
      <c r="W5906" s="30">
        <v>72573.61</v>
      </c>
      <c r="X5906" s="30">
        <v>72573.61</v>
      </c>
      <c r="Y5906" s="33">
        <f t="shared" si="92"/>
        <v>100</v>
      </c>
      <c r="Z5906" s="32">
        <v>0</v>
      </c>
      <c r="AA5906" s="32" t="s">
        <v>3323</v>
      </c>
      <c r="AB5906" s="26">
        <v>3</v>
      </c>
      <c r="AC5906" s="33">
        <v>0</v>
      </c>
      <c r="AD5906" s="33">
        <v>100</v>
      </c>
      <c r="AE5906" s="34" t="s">
        <v>5213</v>
      </c>
      <c r="AF5906" s="11"/>
    </row>
    <row r="5907" spans="2:32" ht="62.25" x14ac:dyDescent="0.5">
      <c r="B5907" s="11"/>
      <c r="C5907" s="28" t="s">
        <v>18792</v>
      </c>
      <c r="D5907" s="28" t="s">
        <v>18793</v>
      </c>
      <c r="E5907" s="29" t="s">
        <v>18794</v>
      </c>
      <c r="F5907" s="29" t="s">
        <v>1</v>
      </c>
      <c r="G5907" s="29" t="s">
        <v>51</v>
      </c>
      <c r="H5907" s="30" t="s">
        <v>5109</v>
      </c>
      <c r="I5907" s="30" t="s">
        <v>102</v>
      </c>
      <c r="J5907" s="31" t="s">
        <v>103</v>
      </c>
      <c r="K5907" s="30" t="s">
        <v>104</v>
      </c>
      <c r="L5907" s="32" t="s">
        <v>265</v>
      </c>
      <c r="M5907" s="30" t="s">
        <v>105</v>
      </c>
      <c r="N5907" s="30" t="s">
        <v>3025</v>
      </c>
      <c r="O5907" s="30" t="s">
        <v>107</v>
      </c>
      <c r="P5907" s="32" t="s">
        <v>46</v>
      </c>
      <c r="Q5907" s="54">
        <f>VLOOKUP(C5907,[1]Hoja2!$B$1:$AH$6025,32,FALSE)</f>
        <v>2017</v>
      </c>
      <c r="R5907" s="30">
        <f>VLOOKUP(C5907,[1]Hoja2!$B$1:$AH$6025,33,FALSE)</f>
        <v>82671.45</v>
      </c>
      <c r="S5907" s="30">
        <v>82671.45</v>
      </c>
      <c r="T5907" s="30">
        <v>82671.45</v>
      </c>
      <c r="U5907" s="30">
        <v>82671.45</v>
      </c>
      <c r="V5907" s="30">
        <v>82671.45</v>
      </c>
      <c r="W5907" s="30">
        <v>82671.45</v>
      </c>
      <c r="X5907" s="30">
        <v>82671.45</v>
      </c>
      <c r="Y5907" s="33">
        <f t="shared" si="92"/>
        <v>100</v>
      </c>
      <c r="Z5907" s="32">
        <v>0</v>
      </c>
      <c r="AA5907" s="32" t="s">
        <v>3323</v>
      </c>
      <c r="AB5907" s="26">
        <v>5</v>
      </c>
      <c r="AC5907" s="33">
        <v>0</v>
      </c>
      <c r="AD5907" s="33">
        <v>100</v>
      </c>
      <c r="AE5907" s="34" t="s">
        <v>5223</v>
      </c>
      <c r="AF5907" s="11"/>
    </row>
    <row r="5908" spans="2:32" ht="62.25" x14ac:dyDescent="0.5">
      <c r="B5908" s="11"/>
      <c r="C5908" s="28" t="s">
        <v>18795</v>
      </c>
      <c r="D5908" s="28" t="s">
        <v>18796</v>
      </c>
      <c r="E5908" s="29" t="s">
        <v>18797</v>
      </c>
      <c r="F5908" s="29" t="s">
        <v>1</v>
      </c>
      <c r="G5908" s="29" t="s">
        <v>51</v>
      </c>
      <c r="H5908" s="30" t="s">
        <v>5109</v>
      </c>
      <c r="I5908" s="30" t="s">
        <v>102</v>
      </c>
      <c r="J5908" s="31" t="s">
        <v>103</v>
      </c>
      <c r="K5908" s="30" t="s">
        <v>104</v>
      </c>
      <c r="L5908" s="32" t="s">
        <v>265</v>
      </c>
      <c r="M5908" s="30" t="s">
        <v>105</v>
      </c>
      <c r="N5908" s="30" t="s">
        <v>3025</v>
      </c>
      <c r="O5908" s="30" t="s">
        <v>107</v>
      </c>
      <c r="P5908" s="32" t="s">
        <v>46</v>
      </c>
      <c r="Q5908" s="54">
        <f>VLOOKUP(C5908,[1]Hoja2!$B$1:$AH$6025,32,FALSE)</f>
        <v>2017</v>
      </c>
      <c r="R5908" s="30">
        <f>VLOOKUP(C5908,[1]Hoja2!$B$1:$AH$6025,33,FALSE)</f>
        <v>89621.33</v>
      </c>
      <c r="S5908" s="30">
        <v>89621.33</v>
      </c>
      <c r="T5908" s="30">
        <v>89621.33</v>
      </c>
      <c r="U5908" s="30">
        <v>89621.33</v>
      </c>
      <c r="V5908" s="30">
        <v>89621.33</v>
      </c>
      <c r="W5908" s="30">
        <v>89621.33</v>
      </c>
      <c r="X5908" s="30">
        <v>89621.33</v>
      </c>
      <c r="Y5908" s="33">
        <f t="shared" si="92"/>
        <v>100</v>
      </c>
      <c r="Z5908" s="32">
        <v>0</v>
      </c>
      <c r="AA5908" s="32" t="s">
        <v>3323</v>
      </c>
      <c r="AB5908" s="26">
        <v>4</v>
      </c>
      <c r="AC5908" s="33">
        <v>0</v>
      </c>
      <c r="AD5908" s="33">
        <v>100</v>
      </c>
      <c r="AE5908" s="34" t="s">
        <v>5223</v>
      </c>
      <c r="AF5908" s="11"/>
    </row>
    <row r="5909" spans="2:32" ht="62.25" x14ac:dyDescent="0.5">
      <c r="B5909" s="11"/>
      <c r="C5909" s="28" t="s">
        <v>18798</v>
      </c>
      <c r="D5909" s="28" t="s">
        <v>18799</v>
      </c>
      <c r="E5909" s="29" t="s">
        <v>18800</v>
      </c>
      <c r="F5909" s="29" t="s">
        <v>1</v>
      </c>
      <c r="G5909" s="29" t="s">
        <v>51</v>
      </c>
      <c r="H5909" s="30" t="s">
        <v>5109</v>
      </c>
      <c r="I5909" s="30" t="s">
        <v>102</v>
      </c>
      <c r="J5909" s="31" t="s">
        <v>103</v>
      </c>
      <c r="K5909" s="30" t="s">
        <v>104</v>
      </c>
      <c r="L5909" s="32" t="s">
        <v>265</v>
      </c>
      <c r="M5909" s="30" t="s">
        <v>105</v>
      </c>
      <c r="N5909" s="30" t="s">
        <v>3025</v>
      </c>
      <c r="O5909" s="30" t="s">
        <v>107</v>
      </c>
      <c r="P5909" s="32" t="s">
        <v>46</v>
      </c>
      <c r="Q5909" s="54">
        <f>VLOOKUP(C5909,[1]Hoja2!$B$1:$AH$6025,32,FALSE)</f>
        <v>2017</v>
      </c>
      <c r="R5909" s="30">
        <f>VLOOKUP(C5909,[1]Hoja2!$B$1:$AH$6025,33,FALSE)</f>
        <v>95890.44</v>
      </c>
      <c r="S5909" s="30">
        <v>95890.44</v>
      </c>
      <c r="T5909" s="30">
        <v>95890.44</v>
      </c>
      <c r="U5909" s="30">
        <v>95890.44</v>
      </c>
      <c r="V5909" s="30">
        <v>95890.44</v>
      </c>
      <c r="W5909" s="30">
        <v>95890.44</v>
      </c>
      <c r="X5909" s="30">
        <v>95890.44</v>
      </c>
      <c r="Y5909" s="33">
        <f t="shared" si="92"/>
        <v>100</v>
      </c>
      <c r="Z5909" s="32">
        <v>0</v>
      </c>
      <c r="AA5909" s="32" t="s">
        <v>3323</v>
      </c>
      <c r="AB5909" s="26">
        <v>3</v>
      </c>
      <c r="AC5909" s="33">
        <v>0</v>
      </c>
      <c r="AD5909" s="33">
        <v>100</v>
      </c>
      <c r="AE5909" s="34" t="s">
        <v>5223</v>
      </c>
      <c r="AF5909" s="11"/>
    </row>
    <row r="5910" spans="2:32" ht="62.25" x14ac:dyDescent="0.5">
      <c r="B5910" s="11"/>
      <c r="C5910" s="28" t="s">
        <v>18801</v>
      </c>
      <c r="D5910" s="28" t="s">
        <v>18802</v>
      </c>
      <c r="E5910" s="29" t="s">
        <v>18803</v>
      </c>
      <c r="F5910" s="29" t="s">
        <v>1</v>
      </c>
      <c r="G5910" s="29" t="s">
        <v>51</v>
      </c>
      <c r="H5910" s="30" t="s">
        <v>5109</v>
      </c>
      <c r="I5910" s="30" t="s">
        <v>102</v>
      </c>
      <c r="J5910" s="31" t="s">
        <v>103</v>
      </c>
      <c r="K5910" s="30" t="s">
        <v>104</v>
      </c>
      <c r="L5910" s="32" t="s">
        <v>265</v>
      </c>
      <c r="M5910" s="30" t="s">
        <v>105</v>
      </c>
      <c r="N5910" s="30" t="s">
        <v>3025</v>
      </c>
      <c r="O5910" s="30" t="s">
        <v>107</v>
      </c>
      <c r="P5910" s="32" t="s">
        <v>46</v>
      </c>
      <c r="Q5910" s="54">
        <f>VLOOKUP(C5910,[1]Hoja2!$B$1:$AH$6025,32,FALSE)</f>
        <v>2017</v>
      </c>
      <c r="R5910" s="30">
        <f>VLOOKUP(C5910,[1]Hoja2!$B$1:$AH$6025,33,FALSE)</f>
        <v>89621.33</v>
      </c>
      <c r="S5910" s="30">
        <v>89621.33</v>
      </c>
      <c r="T5910" s="30">
        <v>89621.33</v>
      </c>
      <c r="U5910" s="30">
        <v>89621.33</v>
      </c>
      <c r="V5910" s="30">
        <v>89621.33</v>
      </c>
      <c r="W5910" s="30">
        <v>89621.33</v>
      </c>
      <c r="X5910" s="30">
        <v>89621.33</v>
      </c>
      <c r="Y5910" s="33">
        <f t="shared" si="92"/>
        <v>100</v>
      </c>
      <c r="Z5910" s="32">
        <v>0</v>
      </c>
      <c r="AA5910" s="32" t="s">
        <v>3323</v>
      </c>
      <c r="AB5910" s="26">
        <v>4</v>
      </c>
      <c r="AC5910" s="33">
        <v>0</v>
      </c>
      <c r="AD5910" s="33">
        <v>100</v>
      </c>
      <c r="AE5910" s="34" t="s">
        <v>5213</v>
      </c>
      <c r="AF5910" s="11"/>
    </row>
    <row r="5911" spans="2:32" ht="62.25" x14ac:dyDescent="0.5">
      <c r="B5911" s="11"/>
      <c r="C5911" s="28" t="s">
        <v>18804</v>
      </c>
      <c r="D5911" s="28" t="s">
        <v>18805</v>
      </c>
      <c r="E5911" s="29" t="s">
        <v>18806</v>
      </c>
      <c r="F5911" s="29" t="s">
        <v>1</v>
      </c>
      <c r="G5911" s="29" t="s">
        <v>51</v>
      </c>
      <c r="H5911" s="30" t="s">
        <v>651</v>
      </c>
      <c r="I5911" s="30" t="s">
        <v>102</v>
      </c>
      <c r="J5911" s="31" t="s">
        <v>103</v>
      </c>
      <c r="K5911" s="30" t="s">
        <v>104</v>
      </c>
      <c r="L5911" s="32" t="s">
        <v>265</v>
      </c>
      <c r="M5911" s="30" t="s">
        <v>105</v>
      </c>
      <c r="N5911" s="30" t="s">
        <v>3025</v>
      </c>
      <c r="O5911" s="30" t="s">
        <v>107</v>
      </c>
      <c r="P5911" s="32" t="s">
        <v>46</v>
      </c>
      <c r="Q5911" s="54">
        <f>VLOOKUP(C5911,[1]Hoja2!$B$1:$AH$6025,32,FALSE)</f>
        <v>2017</v>
      </c>
      <c r="R5911" s="30">
        <f>VLOOKUP(C5911,[1]Hoja2!$B$1:$AH$6025,33,FALSE)</f>
        <v>105775.57</v>
      </c>
      <c r="S5911" s="30">
        <v>105775.57</v>
      </c>
      <c r="T5911" s="30">
        <v>105775.57</v>
      </c>
      <c r="U5911" s="30">
        <v>105775.57</v>
      </c>
      <c r="V5911" s="30">
        <v>31732.67</v>
      </c>
      <c r="W5911" s="30">
        <v>31732.67</v>
      </c>
      <c r="X5911" s="30">
        <v>31732.67</v>
      </c>
      <c r="Y5911" s="33">
        <f t="shared" si="92"/>
        <v>29.99999905460211</v>
      </c>
      <c r="Z5911" s="32">
        <v>0</v>
      </c>
      <c r="AA5911" s="32" t="s">
        <v>3323</v>
      </c>
      <c r="AB5911" s="26">
        <v>4</v>
      </c>
      <c r="AC5911" s="33">
        <v>0</v>
      </c>
      <c r="AD5911" s="33">
        <v>30</v>
      </c>
      <c r="AE5911" s="34" t="s">
        <v>5213</v>
      </c>
      <c r="AF5911" s="11"/>
    </row>
    <row r="5912" spans="2:32" ht="62.25" x14ac:dyDescent="0.5">
      <c r="B5912" s="11"/>
      <c r="C5912" s="28" t="s">
        <v>18807</v>
      </c>
      <c r="D5912" s="28" t="s">
        <v>18808</v>
      </c>
      <c r="E5912" s="29" t="s">
        <v>18809</v>
      </c>
      <c r="F5912" s="29" t="s">
        <v>1</v>
      </c>
      <c r="G5912" s="29" t="s">
        <v>51</v>
      </c>
      <c r="H5912" s="30" t="s">
        <v>651</v>
      </c>
      <c r="I5912" s="30" t="s">
        <v>102</v>
      </c>
      <c r="J5912" s="31" t="s">
        <v>103</v>
      </c>
      <c r="K5912" s="30" t="s">
        <v>104</v>
      </c>
      <c r="L5912" s="32" t="s">
        <v>265</v>
      </c>
      <c r="M5912" s="30" t="s">
        <v>105</v>
      </c>
      <c r="N5912" s="30" t="s">
        <v>3025</v>
      </c>
      <c r="O5912" s="30" t="s">
        <v>107</v>
      </c>
      <c r="P5912" s="32" t="s">
        <v>46</v>
      </c>
      <c r="Q5912" s="54">
        <f>VLOOKUP(C5912,[1]Hoja2!$B$1:$AH$6025,32,FALSE)</f>
        <v>2017</v>
      </c>
      <c r="R5912" s="30">
        <f>VLOOKUP(C5912,[1]Hoja2!$B$1:$AH$6025,33,FALSE)</f>
        <v>88727.15</v>
      </c>
      <c r="S5912" s="30">
        <v>88727.15</v>
      </c>
      <c r="T5912" s="30">
        <v>88727.15</v>
      </c>
      <c r="U5912" s="30">
        <v>88727.15</v>
      </c>
      <c r="V5912" s="30">
        <v>26618.15</v>
      </c>
      <c r="W5912" s="30">
        <v>26618.15</v>
      </c>
      <c r="X5912" s="30">
        <v>26618.15</v>
      </c>
      <c r="Y5912" s="33">
        <f t="shared" si="92"/>
        <v>30.0000056352537</v>
      </c>
      <c r="Z5912" s="32">
        <v>0</v>
      </c>
      <c r="AA5912" s="32" t="s">
        <v>3323</v>
      </c>
      <c r="AB5912" s="26">
        <v>5</v>
      </c>
      <c r="AC5912" s="33">
        <v>0</v>
      </c>
      <c r="AD5912" s="33">
        <v>30</v>
      </c>
      <c r="AE5912" s="34" t="s">
        <v>5213</v>
      </c>
      <c r="AF5912" s="11"/>
    </row>
    <row r="5913" spans="2:32" ht="62.25" x14ac:dyDescent="0.5">
      <c r="B5913" s="11"/>
      <c r="C5913" s="28" t="s">
        <v>18810</v>
      </c>
      <c r="D5913" s="28" t="s">
        <v>18811</v>
      </c>
      <c r="E5913" s="29" t="s">
        <v>18812</v>
      </c>
      <c r="F5913" s="29" t="s">
        <v>1</v>
      </c>
      <c r="G5913" s="29" t="s">
        <v>51</v>
      </c>
      <c r="H5913" s="30" t="s">
        <v>4769</v>
      </c>
      <c r="I5913" s="30" t="s">
        <v>102</v>
      </c>
      <c r="J5913" s="31" t="s">
        <v>103</v>
      </c>
      <c r="K5913" s="30" t="s">
        <v>104</v>
      </c>
      <c r="L5913" s="32" t="s">
        <v>40</v>
      </c>
      <c r="M5913" s="30" t="s">
        <v>105</v>
      </c>
      <c r="N5913" s="30" t="s">
        <v>3025</v>
      </c>
      <c r="O5913" s="30" t="s">
        <v>348</v>
      </c>
      <c r="P5913" s="32" t="s">
        <v>46</v>
      </c>
      <c r="Q5913" s="54">
        <f>VLOOKUP(C5913,[1]Hoja2!$B$1:$AH$6025,32,FALSE)</f>
        <v>2017</v>
      </c>
      <c r="R5913" s="30">
        <f>VLOOKUP(C5913,[1]Hoja2!$B$1:$AH$6025,33,FALSE)</f>
        <v>59708.3</v>
      </c>
      <c r="S5913" s="30">
        <v>59708.3</v>
      </c>
      <c r="T5913" s="30">
        <v>59708.3</v>
      </c>
      <c r="U5913" s="30">
        <v>59708.3</v>
      </c>
      <c r="V5913" s="30">
        <v>17912.490000000002</v>
      </c>
      <c r="W5913" s="30">
        <v>17912.490000000002</v>
      </c>
      <c r="X5913" s="30">
        <v>17912.490000000002</v>
      </c>
      <c r="Y5913" s="33">
        <f t="shared" si="92"/>
        <v>30</v>
      </c>
      <c r="Z5913" s="32">
        <v>0</v>
      </c>
      <c r="AA5913" s="32" t="s">
        <v>4148</v>
      </c>
      <c r="AB5913" s="26">
        <v>29</v>
      </c>
      <c r="AC5913" s="33">
        <v>100</v>
      </c>
      <c r="AD5913" s="33">
        <v>30</v>
      </c>
      <c r="AE5913" s="34" t="s">
        <v>5213</v>
      </c>
      <c r="AF5913" s="11"/>
    </row>
    <row r="5914" spans="2:32" ht="62.25" x14ac:dyDescent="0.5">
      <c r="B5914" s="11"/>
      <c r="C5914" s="28" t="s">
        <v>18813</v>
      </c>
      <c r="D5914" s="28" t="s">
        <v>18814</v>
      </c>
      <c r="E5914" s="29" t="s">
        <v>18815</v>
      </c>
      <c r="F5914" s="29" t="s">
        <v>1</v>
      </c>
      <c r="G5914" s="29" t="s">
        <v>51</v>
      </c>
      <c r="H5914" s="30" t="s">
        <v>4769</v>
      </c>
      <c r="I5914" s="30" t="s">
        <v>102</v>
      </c>
      <c r="J5914" s="31" t="s">
        <v>103</v>
      </c>
      <c r="K5914" s="30" t="s">
        <v>104</v>
      </c>
      <c r="L5914" s="32" t="s">
        <v>265</v>
      </c>
      <c r="M5914" s="30" t="s">
        <v>105</v>
      </c>
      <c r="N5914" s="30" t="s">
        <v>3025</v>
      </c>
      <c r="O5914" s="30" t="s">
        <v>107</v>
      </c>
      <c r="P5914" s="32" t="s">
        <v>46</v>
      </c>
      <c r="Q5914" s="54">
        <f>VLOOKUP(C5914,[1]Hoja2!$B$1:$AH$6025,32,FALSE)</f>
        <v>2017</v>
      </c>
      <c r="R5914" s="30">
        <f>VLOOKUP(C5914,[1]Hoja2!$B$1:$AH$6025,33,FALSE)</f>
        <v>92858.06</v>
      </c>
      <c r="S5914" s="30">
        <v>92858.06</v>
      </c>
      <c r="T5914" s="30">
        <v>92858.06</v>
      </c>
      <c r="U5914" s="30">
        <v>92858.06</v>
      </c>
      <c r="V5914" s="30">
        <v>27857.42</v>
      </c>
      <c r="W5914" s="30">
        <v>27857.42</v>
      </c>
      <c r="X5914" s="30">
        <v>27857.42</v>
      </c>
      <c r="Y5914" s="33">
        <f t="shared" si="92"/>
        <v>30.00000215382488</v>
      </c>
      <c r="Z5914" s="32">
        <v>0</v>
      </c>
      <c r="AA5914" s="32" t="s">
        <v>3323</v>
      </c>
      <c r="AB5914" s="26">
        <v>6</v>
      </c>
      <c r="AC5914" s="33">
        <v>0</v>
      </c>
      <c r="AD5914" s="33">
        <v>30</v>
      </c>
      <c r="AE5914" s="34" t="s">
        <v>5223</v>
      </c>
      <c r="AF5914" s="11"/>
    </row>
    <row r="5915" spans="2:32" ht="62.25" x14ac:dyDescent="0.5">
      <c r="B5915" s="11"/>
      <c r="C5915" s="28" t="s">
        <v>18816</v>
      </c>
      <c r="D5915" s="28" t="s">
        <v>18817</v>
      </c>
      <c r="E5915" s="29" t="s">
        <v>18818</v>
      </c>
      <c r="F5915" s="29" t="s">
        <v>1</v>
      </c>
      <c r="G5915" s="29" t="s">
        <v>51</v>
      </c>
      <c r="H5915" s="30" t="s">
        <v>4769</v>
      </c>
      <c r="I5915" s="30" t="s">
        <v>102</v>
      </c>
      <c r="J5915" s="31" t="s">
        <v>103</v>
      </c>
      <c r="K5915" s="30" t="s">
        <v>104</v>
      </c>
      <c r="L5915" s="32" t="s">
        <v>265</v>
      </c>
      <c r="M5915" s="30" t="s">
        <v>105</v>
      </c>
      <c r="N5915" s="30" t="s">
        <v>3025</v>
      </c>
      <c r="O5915" s="30" t="s">
        <v>107</v>
      </c>
      <c r="P5915" s="32" t="s">
        <v>46</v>
      </c>
      <c r="Q5915" s="54">
        <f>VLOOKUP(C5915,[1]Hoja2!$B$1:$AH$6025,32,FALSE)</f>
        <v>2017</v>
      </c>
      <c r="R5915" s="30">
        <f>VLOOKUP(C5915,[1]Hoja2!$B$1:$AH$6025,33,FALSE)</f>
        <v>85495.91</v>
      </c>
      <c r="S5915" s="30">
        <v>85495.91</v>
      </c>
      <c r="T5915" s="30">
        <v>85495.91</v>
      </c>
      <c r="U5915" s="30">
        <v>85495.91</v>
      </c>
      <c r="V5915" s="30">
        <v>25648.77</v>
      </c>
      <c r="W5915" s="30">
        <v>25648.77</v>
      </c>
      <c r="X5915" s="30">
        <v>25648.77</v>
      </c>
      <c r="Y5915" s="33">
        <f t="shared" si="92"/>
        <v>29.999996491060216</v>
      </c>
      <c r="Z5915" s="32">
        <v>0</v>
      </c>
      <c r="AA5915" s="32" t="s">
        <v>3323</v>
      </c>
      <c r="AB5915" s="26">
        <v>3</v>
      </c>
      <c r="AC5915" s="33">
        <v>0</v>
      </c>
      <c r="AD5915" s="33">
        <v>30</v>
      </c>
      <c r="AE5915" s="34" t="s">
        <v>5213</v>
      </c>
      <c r="AF5915" s="11"/>
    </row>
    <row r="5916" spans="2:32" ht="62.25" x14ac:dyDescent="0.5">
      <c r="B5916" s="11"/>
      <c r="C5916" s="28" t="s">
        <v>18819</v>
      </c>
      <c r="D5916" s="28" t="s">
        <v>18820</v>
      </c>
      <c r="E5916" s="29" t="s">
        <v>18821</v>
      </c>
      <c r="F5916" s="29" t="s">
        <v>1</v>
      </c>
      <c r="G5916" s="29" t="s">
        <v>51</v>
      </c>
      <c r="H5916" s="30" t="s">
        <v>4769</v>
      </c>
      <c r="I5916" s="30" t="s">
        <v>102</v>
      </c>
      <c r="J5916" s="31" t="s">
        <v>103</v>
      </c>
      <c r="K5916" s="30" t="s">
        <v>104</v>
      </c>
      <c r="L5916" s="32" t="s">
        <v>265</v>
      </c>
      <c r="M5916" s="30" t="s">
        <v>105</v>
      </c>
      <c r="N5916" s="30" t="s">
        <v>3025</v>
      </c>
      <c r="O5916" s="30" t="s">
        <v>107</v>
      </c>
      <c r="P5916" s="32" t="s">
        <v>46</v>
      </c>
      <c r="Q5916" s="54">
        <f>VLOOKUP(C5916,[1]Hoja2!$B$1:$AH$6025,32,FALSE)</f>
        <v>2017</v>
      </c>
      <c r="R5916" s="30">
        <f>VLOOKUP(C5916,[1]Hoja2!$B$1:$AH$6025,33,FALSE)</f>
        <v>85495.91</v>
      </c>
      <c r="S5916" s="30">
        <v>85495.91</v>
      </c>
      <c r="T5916" s="30">
        <v>85495.91</v>
      </c>
      <c r="U5916" s="30">
        <v>85495.91</v>
      </c>
      <c r="V5916" s="30">
        <v>25648.77</v>
      </c>
      <c r="W5916" s="30">
        <v>25648.77</v>
      </c>
      <c r="X5916" s="30">
        <v>25648.77</v>
      </c>
      <c r="Y5916" s="33">
        <f t="shared" si="92"/>
        <v>29.999996491060216</v>
      </c>
      <c r="Z5916" s="32">
        <v>0</v>
      </c>
      <c r="AA5916" s="32" t="s">
        <v>3323</v>
      </c>
      <c r="AB5916" s="26">
        <v>3</v>
      </c>
      <c r="AC5916" s="33">
        <v>0</v>
      </c>
      <c r="AD5916" s="33">
        <v>30</v>
      </c>
      <c r="AE5916" s="34" t="s">
        <v>5213</v>
      </c>
      <c r="AF5916" s="11"/>
    </row>
    <row r="5917" spans="2:32" ht="62.25" x14ac:dyDescent="0.5">
      <c r="B5917" s="11"/>
      <c r="C5917" s="28" t="s">
        <v>18822</v>
      </c>
      <c r="D5917" s="28" t="s">
        <v>18823</v>
      </c>
      <c r="E5917" s="29" t="s">
        <v>18824</v>
      </c>
      <c r="F5917" s="29" t="s">
        <v>1</v>
      </c>
      <c r="G5917" s="29" t="s">
        <v>51</v>
      </c>
      <c r="H5917" s="30" t="s">
        <v>4769</v>
      </c>
      <c r="I5917" s="30" t="s">
        <v>102</v>
      </c>
      <c r="J5917" s="31" t="s">
        <v>103</v>
      </c>
      <c r="K5917" s="30" t="s">
        <v>104</v>
      </c>
      <c r="L5917" s="32" t="s">
        <v>265</v>
      </c>
      <c r="M5917" s="30" t="s">
        <v>105</v>
      </c>
      <c r="N5917" s="30" t="s">
        <v>3025</v>
      </c>
      <c r="O5917" s="30" t="s">
        <v>107</v>
      </c>
      <c r="P5917" s="32" t="s">
        <v>46</v>
      </c>
      <c r="Q5917" s="54">
        <f>VLOOKUP(C5917,[1]Hoja2!$B$1:$AH$6025,32,FALSE)</f>
        <v>2017</v>
      </c>
      <c r="R5917" s="30">
        <f>VLOOKUP(C5917,[1]Hoja2!$B$1:$AH$6025,33,FALSE)</f>
        <v>83148.240000000005</v>
      </c>
      <c r="S5917" s="30">
        <v>83148.240000000005</v>
      </c>
      <c r="T5917" s="30">
        <v>83148.240000000005</v>
      </c>
      <c r="U5917" s="30">
        <v>83148.240000000005</v>
      </c>
      <c r="V5917" s="30">
        <v>24944.48</v>
      </c>
      <c r="W5917" s="30">
        <v>24944.48</v>
      </c>
      <c r="X5917" s="30">
        <v>24944.48</v>
      </c>
      <c r="Y5917" s="33">
        <f t="shared" si="92"/>
        <v>30.000009621370218</v>
      </c>
      <c r="Z5917" s="32">
        <v>0</v>
      </c>
      <c r="AA5917" s="32" t="s">
        <v>3323</v>
      </c>
      <c r="AB5917" s="26">
        <v>6</v>
      </c>
      <c r="AC5917" s="33">
        <v>0</v>
      </c>
      <c r="AD5917" s="33">
        <v>30</v>
      </c>
      <c r="AE5917" s="34" t="s">
        <v>5213</v>
      </c>
      <c r="AF5917" s="11"/>
    </row>
    <row r="5918" spans="2:32" ht="62.25" x14ac:dyDescent="0.5">
      <c r="B5918" s="11"/>
      <c r="C5918" s="28" t="s">
        <v>18825</v>
      </c>
      <c r="D5918" s="28" t="s">
        <v>18826</v>
      </c>
      <c r="E5918" s="29" t="s">
        <v>18827</v>
      </c>
      <c r="F5918" s="29" t="s">
        <v>1</v>
      </c>
      <c r="G5918" s="29" t="s">
        <v>51</v>
      </c>
      <c r="H5918" s="30" t="s">
        <v>4769</v>
      </c>
      <c r="I5918" s="30" t="s">
        <v>102</v>
      </c>
      <c r="J5918" s="31" t="s">
        <v>103</v>
      </c>
      <c r="K5918" s="30" t="s">
        <v>104</v>
      </c>
      <c r="L5918" s="32" t="s">
        <v>265</v>
      </c>
      <c r="M5918" s="30" t="s">
        <v>105</v>
      </c>
      <c r="N5918" s="30" t="s">
        <v>3025</v>
      </c>
      <c r="O5918" s="30" t="s">
        <v>107</v>
      </c>
      <c r="P5918" s="32" t="s">
        <v>46</v>
      </c>
      <c r="Q5918" s="54">
        <f>VLOOKUP(C5918,[1]Hoja2!$B$1:$AH$6025,32,FALSE)</f>
        <v>2017</v>
      </c>
      <c r="R5918" s="30">
        <f>VLOOKUP(C5918,[1]Hoja2!$B$1:$AH$6025,33,FALSE)</f>
        <v>79930.45</v>
      </c>
      <c r="S5918" s="30">
        <v>79930.45</v>
      </c>
      <c r="T5918" s="30">
        <v>79930.45</v>
      </c>
      <c r="U5918" s="30">
        <v>79930.45</v>
      </c>
      <c r="V5918" s="30">
        <v>23979.14</v>
      </c>
      <c r="W5918" s="30">
        <v>23979.14</v>
      </c>
      <c r="X5918" s="30">
        <v>23979.14</v>
      </c>
      <c r="Y5918" s="33">
        <f t="shared" si="92"/>
        <v>30.000006255438322</v>
      </c>
      <c r="Z5918" s="32">
        <v>0</v>
      </c>
      <c r="AA5918" s="32" t="s">
        <v>3323</v>
      </c>
      <c r="AB5918" s="26">
        <v>3</v>
      </c>
      <c r="AC5918" s="33">
        <v>0</v>
      </c>
      <c r="AD5918" s="33">
        <v>30</v>
      </c>
      <c r="AE5918" s="34" t="s">
        <v>5213</v>
      </c>
      <c r="AF5918" s="11"/>
    </row>
    <row r="5919" spans="2:32" ht="62.25" x14ac:dyDescent="0.5">
      <c r="B5919" s="11"/>
      <c r="C5919" s="28" t="s">
        <v>18828</v>
      </c>
      <c r="D5919" s="28" t="s">
        <v>18829</v>
      </c>
      <c r="E5919" s="29" t="s">
        <v>18830</v>
      </c>
      <c r="F5919" s="29" t="s">
        <v>1</v>
      </c>
      <c r="G5919" s="29" t="s">
        <v>51</v>
      </c>
      <c r="H5919" s="30" t="s">
        <v>4769</v>
      </c>
      <c r="I5919" s="30" t="s">
        <v>102</v>
      </c>
      <c r="J5919" s="31" t="s">
        <v>103</v>
      </c>
      <c r="K5919" s="30" t="s">
        <v>104</v>
      </c>
      <c r="L5919" s="32" t="s">
        <v>265</v>
      </c>
      <c r="M5919" s="30" t="s">
        <v>105</v>
      </c>
      <c r="N5919" s="30" t="s">
        <v>3025</v>
      </c>
      <c r="O5919" s="30" t="s">
        <v>107</v>
      </c>
      <c r="P5919" s="32" t="s">
        <v>46</v>
      </c>
      <c r="Q5919" s="54">
        <f>VLOOKUP(C5919,[1]Hoja2!$B$1:$AH$6025,32,FALSE)</f>
        <v>2017</v>
      </c>
      <c r="R5919" s="30">
        <f>VLOOKUP(C5919,[1]Hoja2!$B$1:$AH$6025,33,FALSE)</f>
        <v>97938.09</v>
      </c>
      <c r="S5919" s="30">
        <v>97938.09</v>
      </c>
      <c r="T5919" s="30">
        <v>97938.09</v>
      </c>
      <c r="U5919" s="30">
        <v>97938.09</v>
      </c>
      <c r="V5919" s="30">
        <v>29381.43</v>
      </c>
      <c r="W5919" s="30">
        <v>29381.43</v>
      </c>
      <c r="X5919" s="30">
        <v>29381.43</v>
      </c>
      <c r="Y5919" s="33">
        <f t="shared" si="92"/>
        <v>30.000003063159596</v>
      </c>
      <c r="Z5919" s="32">
        <v>0</v>
      </c>
      <c r="AA5919" s="32" t="s">
        <v>3323</v>
      </c>
      <c r="AB5919" s="26">
        <v>3</v>
      </c>
      <c r="AC5919" s="33">
        <v>0</v>
      </c>
      <c r="AD5919" s="33">
        <v>30</v>
      </c>
      <c r="AE5919" s="34" t="s">
        <v>5213</v>
      </c>
      <c r="AF5919" s="11"/>
    </row>
    <row r="5920" spans="2:32" ht="62.25" x14ac:dyDescent="0.5">
      <c r="B5920" s="11"/>
      <c r="C5920" s="28" t="s">
        <v>18831</v>
      </c>
      <c r="D5920" s="28" t="s">
        <v>18832</v>
      </c>
      <c r="E5920" s="29" t="s">
        <v>18833</v>
      </c>
      <c r="F5920" s="29" t="s">
        <v>1</v>
      </c>
      <c r="G5920" s="29" t="s">
        <v>51</v>
      </c>
      <c r="H5920" s="30" t="s">
        <v>4769</v>
      </c>
      <c r="I5920" s="30" t="s">
        <v>102</v>
      </c>
      <c r="J5920" s="31" t="s">
        <v>103</v>
      </c>
      <c r="K5920" s="30" t="s">
        <v>104</v>
      </c>
      <c r="L5920" s="32" t="s">
        <v>265</v>
      </c>
      <c r="M5920" s="30" t="s">
        <v>105</v>
      </c>
      <c r="N5920" s="30" t="s">
        <v>3025</v>
      </c>
      <c r="O5920" s="30" t="s">
        <v>107</v>
      </c>
      <c r="P5920" s="32" t="s">
        <v>46</v>
      </c>
      <c r="Q5920" s="54">
        <f>VLOOKUP(C5920,[1]Hoja2!$B$1:$AH$6025,32,FALSE)</f>
        <v>2017</v>
      </c>
      <c r="R5920" s="30">
        <f>VLOOKUP(C5920,[1]Hoja2!$B$1:$AH$6025,33,FALSE)</f>
        <v>97938.09</v>
      </c>
      <c r="S5920" s="30">
        <v>97938.09</v>
      </c>
      <c r="T5920" s="30">
        <v>97938.09</v>
      </c>
      <c r="U5920" s="30">
        <v>97938.09</v>
      </c>
      <c r="V5920" s="30">
        <v>29381.43</v>
      </c>
      <c r="W5920" s="30">
        <v>29381.43</v>
      </c>
      <c r="X5920" s="30">
        <v>29381.43</v>
      </c>
      <c r="Y5920" s="33">
        <f t="shared" si="92"/>
        <v>30.000003063159596</v>
      </c>
      <c r="Z5920" s="32">
        <v>0</v>
      </c>
      <c r="AA5920" s="32" t="s">
        <v>3323</v>
      </c>
      <c r="AB5920" s="26">
        <v>2</v>
      </c>
      <c r="AC5920" s="33">
        <v>0</v>
      </c>
      <c r="AD5920" s="33">
        <v>30</v>
      </c>
      <c r="AE5920" s="34" t="s">
        <v>5213</v>
      </c>
      <c r="AF5920" s="11"/>
    </row>
    <row r="5921" spans="2:32" ht="62.25" x14ac:dyDescent="0.5">
      <c r="B5921" s="11"/>
      <c r="C5921" s="28" t="s">
        <v>18834</v>
      </c>
      <c r="D5921" s="28" t="s">
        <v>18835</v>
      </c>
      <c r="E5921" s="29" t="s">
        <v>18836</v>
      </c>
      <c r="F5921" s="29" t="s">
        <v>1</v>
      </c>
      <c r="G5921" s="29" t="s">
        <v>51</v>
      </c>
      <c r="H5921" s="30" t="s">
        <v>4769</v>
      </c>
      <c r="I5921" s="30" t="s">
        <v>102</v>
      </c>
      <c r="J5921" s="31" t="s">
        <v>103</v>
      </c>
      <c r="K5921" s="30" t="s">
        <v>104</v>
      </c>
      <c r="L5921" s="32" t="s">
        <v>265</v>
      </c>
      <c r="M5921" s="30" t="s">
        <v>105</v>
      </c>
      <c r="N5921" s="30" t="s">
        <v>3025</v>
      </c>
      <c r="O5921" s="30" t="s">
        <v>107</v>
      </c>
      <c r="P5921" s="32" t="s">
        <v>46</v>
      </c>
      <c r="Q5921" s="54">
        <f>VLOOKUP(C5921,[1]Hoja2!$B$1:$AH$6025,32,FALSE)</f>
        <v>2017</v>
      </c>
      <c r="R5921" s="30">
        <f>VLOOKUP(C5921,[1]Hoja2!$B$1:$AH$6025,33,FALSE)</f>
        <v>84567.84</v>
      </c>
      <c r="S5921" s="30">
        <v>84567.84</v>
      </c>
      <c r="T5921" s="30">
        <v>84567.84</v>
      </c>
      <c r="U5921" s="30">
        <v>84567.84</v>
      </c>
      <c r="V5921" s="30">
        <v>25370.35</v>
      </c>
      <c r="W5921" s="30">
        <v>25370.35</v>
      </c>
      <c r="X5921" s="30">
        <v>25370.35</v>
      </c>
      <c r="Y5921" s="33">
        <f t="shared" si="92"/>
        <v>29.999997635034781</v>
      </c>
      <c r="Z5921" s="32">
        <v>0</v>
      </c>
      <c r="AA5921" s="32" t="s">
        <v>3323</v>
      </c>
      <c r="AB5921" s="26">
        <v>2</v>
      </c>
      <c r="AC5921" s="33">
        <v>0</v>
      </c>
      <c r="AD5921" s="33">
        <v>30</v>
      </c>
      <c r="AE5921" s="34" t="s">
        <v>5223</v>
      </c>
      <c r="AF5921" s="11"/>
    </row>
    <row r="5922" spans="2:32" ht="62.25" x14ac:dyDescent="0.5">
      <c r="B5922" s="11"/>
      <c r="C5922" s="28" t="s">
        <v>18837</v>
      </c>
      <c r="D5922" s="28" t="s">
        <v>18838</v>
      </c>
      <c r="E5922" s="29" t="s">
        <v>18839</v>
      </c>
      <c r="F5922" s="29" t="s">
        <v>1</v>
      </c>
      <c r="G5922" s="29" t="s">
        <v>51</v>
      </c>
      <c r="H5922" s="30" t="s">
        <v>4769</v>
      </c>
      <c r="I5922" s="30" t="s">
        <v>102</v>
      </c>
      <c r="J5922" s="31" t="s">
        <v>103</v>
      </c>
      <c r="K5922" s="30" t="s">
        <v>104</v>
      </c>
      <c r="L5922" s="32" t="s">
        <v>265</v>
      </c>
      <c r="M5922" s="30" t="s">
        <v>105</v>
      </c>
      <c r="N5922" s="30" t="s">
        <v>3025</v>
      </c>
      <c r="O5922" s="30" t="s">
        <v>107</v>
      </c>
      <c r="P5922" s="32" t="s">
        <v>46</v>
      </c>
      <c r="Q5922" s="54">
        <f>VLOOKUP(C5922,[1]Hoja2!$B$1:$AH$6025,32,FALSE)</f>
        <v>2017</v>
      </c>
      <c r="R5922" s="30">
        <f>VLOOKUP(C5922,[1]Hoja2!$B$1:$AH$6025,33,FALSE)</f>
        <v>85495.91</v>
      </c>
      <c r="S5922" s="30">
        <v>85495.91</v>
      </c>
      <c r="T5922" s="30">
        <v>85495.91</v>
      </c>
      <c r="U5922" s="30">
        <v>85495.91</v>
      </c>
      <c r="V5922" s="30">
        <v>25648.77</v>
      </c>
      <c r="W5922" s="30">
        <v>25648.77</v>
      </c>
      <c r="X5922" s="30">
        <v>25648.77</v>
      </c>
      <c r="Y5922" s="33">
        <f t="shared" si="92"/>
        <v>29.999996491060216</v>
      </c>
      <c r="Z5922" s="32">
        <v>0</v>
      </c>
      <c r="AA5922" s="32" t="s">
        <v>3323</v>
      </c>
      <c r="AB5922" s="26">
        <v>4</v>
      </c>
      <c r="AC5922" s="33">
        <v>0</v>
      </c>
      <c r="AD5922" s="33">
        <v>30</v>
      </c>
      <c r="AE5922" s="34" t="s">
        <v>5223</v>
      </c>
      <c r="AF5922" s="11"/>
    </row>
    <row r="5923" spans="2:32" ht="62.25" x14ac:dyDescent="0.5">
      <c r="B5923" s="11"/>
      <c r="C5923" s="28" t="s">
        <v>18840</v>
      </c>
      <c r="D5923" s="28" t="s">
        <v>18841</v>
      </c>
      <c r="E5923" s="29" t="s">
        <v>18842</v>
      </c>
      <c r="F5923" s="29" t="s">
        <v>1</v>
      </c>
      <c r="G5923" s="29" t="s">
        <v>51</v>
      </c>
      <c r="H5923" s="30" t="s">
        <v>4769</v>
      </c>
      <c r="I5923" s="30" t="s">
        <v>102</v>
      </c>
      <c r="J5923" s="31" t="s">
        <v>103</v>
      </c>
      <c r="K5923" s="30" t="s">
        <v>104</v>
      </c>
      <c r="L5923" s="32" t="s">
        <v>265</v>
      </c>
      <c r="M5923" s="30" t="s">
        <v>105</v>
      </c>
      <c r="N5923" s="30" t="s">
        <v>3025</v>
      </c>
      <c r="O5923" s="30" t="s">
        <v>107</v>
      </c>
      <c r="P5923" s="32" t="s">
        <v>46</v>
      </c>
      <c r="Q5923" s="54">
        <f>VLOOKUP(C5923,[1]Hoja2!$B$1:$AH$6025,32,FALSE)</f>
        <v>2017</v>
      </c>
      <c r="R5923" s="30">
        <f>VLOOKUP(C5923,[1]Hoja2!$B$1:$AH$6025,33,FALSE)</f>
        <v>72770.84</v>
      </c>
      <c r="S5923" s="30">
        <v>72770.84</v>
      </c>
      <c r="T5923" s="30">
        <v>72770.84</v>
      </c>
      <c r="U5923" s="30">
        <v>72770.84</v>
      </c>
      <c r="V5923" s="30">
        <v>21831.25</v>
      </c>
      <c r="W5923" s="30">
        <v>21831.25</v>
      </c>
      <c r="X5923" s="30">
        <v>21831.25</v>
      </c>
      <c r="Y5923" s="33">
        <f t="shared" si="92"/>
        <v>29.999997251646406</v>
      </c>
      <c r="Z5923" s="32">
        <v>0</v>
      </c>
      <c r="AA5923" s="32" t="s">
        <v>3323</v>
      </c>
      <c r="AB5923" s="26">
        <v>6</v>
      </c>
      <c r="AC5923" s="33">
        <v>0</v>
      </c>
      <c r="AD5923" s="33">
        <v>30</v>
      </c>
      <c r="AE5923" s="34" t="s">
        <v>5213</v>
      </c>
      <c r="AF5923" s="11"/>
    </row>
    <row r="5924" spans="2:32" ht="62.25" x14ac:dyDescent="0.5">
      <c r="B5924" s="11"/>
      <c r="C5924" s="28" t="s">
        <v>18843</v>
      </c>
      <c r="D5924" s="28" t="s">
        <v>18844</v>
      </c>
      <c r="E5924" s="29" t="s">
        <v>18845</v>
      </c>
      <c r="F5924" s="29" t="s">
        <v>1</v>
      </c>
      <c r="G5924" s="29" t="s">
        <v>51</v>
      </c>
      <c r="H5924" s="30" t="s">
        <v>4769</v>
      </c>
      <c r="I5924" s="30" t="s">
        <v>102</v>
      </c>
      <c r="J5924" s="31" t="s">
        <v>103</v>
      </c>
      <c r="K5924" s="30" t="s">
        <v>104</v>
      </c>
      <c r="L5924" s="32" t="s">
        <v>265</v>
      </c>
      <c r="M5924" s="30" t="s">
        <v>105</v>
      </c>
      <c r="N5924" s="30" t="s">
        <v>3025</v>
      </c>
      <c r="O5924" s="30" t="s">
        <v>107</v>
      </c>
      <c r="P5924" s="32" t="s">
        <v>46</v>
      </c>
      <c r="Q5924" s="54">
        <f>VLOOKUP(C5924,[1]Hoja2!$B$1:$AH$6025,32,FALSE)</f>
        <v>2017</v>
      </c>
      <c r="R5924" s="30">
        <f>VLOOKUP(C5924,[1]Hoja2!$B$1:$AH$6025,33,FALSE)</f>
        <v>102168.84</v>
      </c>
      <c r="S5924" s="30">
        <v>102168.84</v>
      </c>
      <c r="T5924" s="30">
        <v>102168.84</v>
      </c>
      <c r="U5924" s="30">
        <v>102168.84</v>
      </c>
      <c r="V5924" s="30">
        <v>30650.66</v>
      </c>
      <c r="W5924" s="30">
        <v>30650.66</v>
      </c>
      <c r="X5924" s="30">
        <v>30650.66</v>
      </c>
      <c r="Y5924" s="33">
        <f t="shared" si="92"/>
        <v>30.000007830176013</v>
      </c>
      <c r="Z5924" s="32">
        <v>0</v>
      </c>
      <c r="AA5924" s="32" t="s">
        <v>3323</v>
      </c>
      <c r="AB5924" s="26">
        <v>4</v>
      </c>
      <c r="AC5924" s="33">
        <v>0</v>
      </c>
      <c r="AD5924" s="33">
        <v>30</v>
      </c>
      <c r="AE5924" s="34" t="s">
        <v>5213</v>
      </c>
      <c r="AF5924" s="11"/>
    </row>
    <row r="5925" spans="2:32" ht="62.25" x14ac:dyDescent="0.5">
      <c r="B5925" s="11"/>
      <c r="C5925" s="28" t="s">
        <v>18846</v>
      </c>
      <c r="D5925" s="28" t="s">
        <v>18847</v>
      </c>
      <c r="E5925" s="29" t="s">
        <v>18848</v>
      </c>
      <c r="F5925" s="29" t="s">
        <v>1</v>
      </c>
      <c r="G5925" s="29" t="s">
        <v>51</v>
      </c>
      <c r="H5925" s="30" t="s">
        <v>4769</v>
      </c>
      <c r="I5925" s="30" t="s">
        <v>102</v>
      </c>
      <c r="J5925" s="31" t="s">
        <v>103</v>
      </c>
      <c r="K5925" s="30" t="s">
        <v>104</v>
      </c>
      <c r="L5925" s="32" t="s">
        <v>265</v>
      </c>
      <c r="M5925" s="30" t="s">
        <v>105</v>
      </c>
      <c r="N5925" s="30" t="s">
        <v>3025</v>
      </c>
      <c r="O5925" s="30" t="s">
        <v>107</v>
      </c>
      <c r="P5925" s="32" t="s">
        <v>46</v>
      </c>
      <c r="Q5925" s="54">
        <f>VLOOKUP(C5925,[1]Hoja2!$B$1:$AH$6025,32,FALSE)</f>
        <v>2017</v>
      </c>
      <c r="R5925" s="30">
        <f>VLOOKUP(C5925,[1]Hoja2!$B$1:$AH$6025,33,FALSE)</f>
        <v>90904.24</v>
      </c>
      <c r="S5925" s="30">
        <v>90904.24</v>
      </c>
      <c r="T5925" s="30">
        <v>90904.24</v>
      </c>
      <c r="U5925" s="30">
        <v>90904.24</v>
      </c>
      <c r="V5925" s="30">
        <v>27271.279999999999</v>
      </c>
      <c r="W5925" s="30">
        <v>27271.279999999999</v>
      </c>
      <c r="X5925" s="30">
        <v>27271.279999999999</v>
      </c>
      <c r="Y5925" s="33">
        <f t="shared" si="92"/>
        <v>30.00000880046959</v>
      </c>
      <c r="Z5925" s="32">
        <v>0</v>
      </c>
      <c r="AA5925" s="32" t="s">
        <v>3323</v>
      </c>
      <c r="AB5925" s="26">
        <v>5</v>
      </c>
      <c r="AC5925" s="33">
        <v>0</v>
      </c>
      <c r="AD5925" s="33">
        <v>30</v>
      </c>
      <c r="AE5925" s="34" t="s">
        <v>5223</v>
      </c>
      <c r="AF5925" s="11"/>
    </row>
    <row r="5926" spans="2:32" ht="62.25" x14ac:dyDescent="0.5">
      <c r="B5926" s="11"/>
      <c r="C5926" s="28" t="s">
        <v>18849</v>
      </c>
      <c r="D5926" s="28" t="s">
        <v>18850</v>
      </c>
      <c r="E5926" s="29" t="s">
        <v>18851</v>
      </c>
      <c r="F5926" s="29" t="s">
        <v>1</v>
      </c>
      <c r="G5926" s="29" t="s">
        <v>51</v>
      </c>
      <c r="H5926" s="30" t="s">
        <v>4769</v>
      </c>
      <c r="I5926" s="30" t="s">
        <v>102</v>
      </c>
      <c r="J5926" s="31" t="s">
        <v>103</v>
      </c>
      <c r="K5926" s="30" t="s">
        <v>104</v>
      </c>
      <c r="L5926" s="32" t="s">
        <v>265</v>
      </c>
      <c r="M5926" s="30" t="s">
        <v>105</v>
      </c>
      <c r="N5926" s="30" t="s">
        <v>3025</v>
      </c>
      <c r="O5926" s="30" t="s">
        <v>107</v>
      </c>
      <c r="P5926" s="32" t="s">
        <v>46</v>
      </c>
      <c r="Q5926" s="54">
        <f>VLOOKUP(C5926,[1]Hoja2!$B$1:$AH$6025,32,FALSE)</f>
        <v>2017</v>
      </c>
      <c r="R5926" s="30">
        <f>VLOOKUP(C5926,[1]Hoja2!$B$1:$AH$6025,33,FALSE)</f>
        <v>86213.98</v>
      </c>
      <c r="S5926" s="30">
        <v>86213.98</v>
      </c>
      <c r="T5926" s="30">
        <v>86213.98</v>
      </c>
      <c r="U5926" s="30">
        <v>86213.98</v>
      </c>
      <c r="V5926" s="30">
        <v>25864.2</v>
      </c>
      <c r="W5926" s="30">
        <v>25864.2</v>
      </c>
      <c r="X5926" s="30">
        <v>25864.2</v>
      </c>
      <c r="Y5926" s="33">
        <f t="shared" si="92"/>
        <v>30.000006959428159</v>
      </c>
      <c r="Z5926" s="32">
        <v>0</v>
      </c>
      <c r="AA5926" s="32" t="s">
        <v>3323</v>
      </c>
      <c r="AB5926" s="26">
        <v>4</v>
      </c>
      <c r="AC5926" s="33">
        <v>0</v>
      </c>
      <c r="AD5926" s="33">
        <v>30</v>
      </c>
      <c r="AE5926" s="34" t="s">
        <v>5213</v>
      </c>
      <c r="AF5926" s="11"/>
    </row>
    <row r="5927" spans="2:32" ht="62.25" x14ac:dyDescent="0.5">
      <c r="B5927" s="11"/>
      <c r="C5927" s="28" t="s">
        <v>18852</v>
      </c>
      <c r="D5927" s="28" t="s">
        <v>18853</v>
      </c>
      <c r="E5927" s="29" t="s">
        <v>18854</v>
      </c>
      <c r="F5927" s="29" t="s">
        <v>1</v>
      </c>
      <c r="G5927" s="29" t="s">
        <v>51</v>
      </c>
      <c r="H5927" s="30" t="s">
        <v>4769</v>
      </c>
      <c r="I5927" s="30" t="s">
        <v>102</v>
      </c>
      <c r="J5927" s="31" t="s">
        <v>103</v>
      </c>
      <c r="K5927" s="30" t="s">
        <v>104</v>
      </c>
      <c r="L5927" s="32" t="s">
        <v>265</v>
      </c>
      <c r="M5927" s="30" t="s">
        <v>105</v>
      </c>
      <c r="N5927" s="30" t="s">
        <v>3025</v>
      </c>
      <c r="O5927" s="30" t="s">
        <v>107</v>
      </c>
      <c r="P5927" s="32" t="s">
        <v>46</v>
      </c>
      <c r="Q5927" s="54">
        <f>VLOOKUP(C5927,[1]Hoja2!$B$1:$AH$6025,32,FALSE)</f>
        <v>2017</v>
      </c>
      <c r="R5927" s="30">
        <f>VLOOKUP(C5927,[1]Hoja2!$B$1:$AH$6025,33,FALSE)</f>
        <v>86213.98</v>
      </c>
      <c r="S5927" s="30">
        <v>86213.98</v>
      </c>
      <c r="T5927" s="30">
        <v>86213.98</v>
      </c>
      <c r="U5927" s="30">
        <v>86213.98</v>
      </c>
      <c r="V5927" s="30">
        <v>25864.2</v>
      </c>
      <c r="W5927" s="30">
        <v>25864.2</v>
      </c>
      <c r="X5927" s="30">
        <v>25864.2</v>
      </c>
      <c r="Y5927" s="33">
        <f t="shared" si="92"/>
        <v>30.000006959428159</v>
      </c>
      <c r="Z5927" s="32">
        <v>0</v>
      </c>
      <c r="AA5927" s="32" t="s">
        <v>3323</v>
      </c>
      <c r="AB5927" s="26">
        <v>4</v>
      </c>
      <c r="AC5927" s="33">
        <v>0</v>
      </c>
      <c r="AD5927" s="33">
        <v>30</v>
      </c>
      <c r="AE5927" s="34" t="s">
        <v>5223</v>
      </c>
      <c r="AF5927" s="11"/>
    </row>
    <row r="5928" spans="2:32" ht="62.25" x14ac:dyDescent="0.5">
      <c r="B5928" s="11"/>
      <c r="C5928" s="28" t="s">
        <v>18855</v>
      </c>
      <c r="D5928" s="28" t="s">
        <v>18856</v>
      </c>
      <c r="E5928" s="29" t="s">
        <v>18857</v>
      </c>
      <c r="F5928" s="29" t="s">
        <v>1</v>
      </c>
      <c r="G5928" s="29" t="s">
        <v>51</v>
      </c>
      <c r="H5928" s="30" t="s">
        <v>4769</v>
      </c>
      <c r="I5928" s="30" t="s">
        <v>102</v>
      </c>
      <c r="J5928" s="31" t="s">
        <v>103</v>
      </c>
      <c r="K5928" s="30" t="s">
        <v>104</v>
      </c>
      <c r="L5928" s="32" t="s">
        <v>265</v>
      </c>
      <c r="M5928" s="30" t="s">
        <v>105</v>
      </c>
      <c r="N5928" s="30" t="s">
        <v>3025</v>
      </c>
      <c r="O5928" s="30" t="s">
        <v>107</v>
      </c>
      <c r="P5928" s="32" t="s">
        <v>46</v>
      </c>
      <c r="Q5928" s="54">
        <f>VLOOKUP(C5928,[1]Hoja2!$B$1:$AH$6025,32,FALSE)</f>
        <v>2017</v>
      </c>
      <c r="R5928" s="30">
        <f>VLOOKUP(C5928,[1]Hoja2!$B$1:$AH$6025,33,FALSE)</f>
        <v>102168.84</v>
      </c>
      <c r="S5928" s="30">
        <v>102168.84</v>
      </c>
      <c r="T5928" s="30">
        <v>102168.84</v>
      </c>
      <c r="U5928" s="30">
        <v>102168.84</v>
      </c>
      <c r="V5928" s="30">
        <v>30650.66</v>
      </c>
      <c r="W5928" s="30">
        <v>30650.66</v>
      </c>
      <c r="X5928" s="30">
        <v>30650.66</v>
      </c>
      <c r="Y5928" s="33">
        <f t="shared" si="92"/>
        <v>30.000007830176013</v>
      </c>
      <c r="Z5928" s="32">
        <v>0</v>
      </c>
      <c r="AA5928" s="32" t="s">
        <v>3323</v>
      </c>
      <c r="AB5928" s="26">
        <v>6</v>
      </c>
      <c r="AC5928" s="33">
        <v>0</v>
      </c>
      <c r="AD5928" s="33">
        <v>30</v>
      </c>
      <c r="AE5928" s="34" t="s">
        <v>5223</v>
      </c>
      <c r="AF5928" s="11"/>
    </row>
    <row r="5929" spans="2:32" ht="62.25" x14ac:dyDescent="0.5">
      <c r="B5929" s="11"/>
      <c r="C5929" s="28" t="s">
        <v>18858</v>
      </c>
      <c r="D5929" s="28" t="s">
        <v>18859</v>
      </c>
      <c r="E5929" s="29" t="s">
        <v>18860</v>
      </c>
      <c r="F5929" s="29" t="s">
        <v>1</v>
      </c>
      <c r="G5929" s="29" t="s">
        <v>51</v>
      </c>
      <c r="H5929" s="30" t="s">
        <v>5115</v>
      </c>
      <c r="I5929" s="30" t="s">
        <v>102</v>
      </c>
      <c r="J5929" s="31" t="s">
        <v>103</v>
      </c>
      <c r="K5929" s="30" t="s">
        <v>104</v>
      </c>
      <c r="L5929" s="32" t="s">
        <v>40</v>
      </c>
      <c r="M5929" s="30" t="s">
        <v>105</v>
      </c>
      <c r="N5929" s="30" t="s">
        <v>3025</v>
      </c>
      <c r="O5929" s="30" t="s">
        <v>348</v>
      </c>
      <c r="P5929" s="32" t="s">
        <v>46</v>
      </c>
      <c r="Q5929" s="54">
        <f>VLOOKUP(C5929,[1]Hoja2!$B$1:$AH$6025,32,FALSE)</f>
        <v>2017</v>
      </c>
      <c r="R5929" s="30">
        <f>VLOOKUP(C5929,[1]Hoja2!$B$1:$AH$6025,33,FALSE)</f>
        <v>23022.3</v>
      </c>
      <c r="S5929" s="30">
        <v>86059.21</v>
      </c>
      <c r="T5929" s="30">
        <v>86059.21</v>
      </c>
      <c r="U5929" s="30">
        <v>86059.21</v>
      </c>
      <c r="V5929" s="30">
        <v>25817.759999999998</v>
      </c>
      <c r="W5929" s="30">
        <v>25817.759999999998</v>
      </c>
      <c r="X5929" s="30">
        <v>25817.759999999998</v>
      </c>
      <c r="Y5929" s="33">
        <f t="shared" si="92"/>
        <v>29.999996514027956</v>
      </c>
      <c r="Z5929" s="32">
        <v>0</v>
      </c>
      <c r="AA5929" s="32" t="s">
        <v>4148</v>
      </c>
      <c r="AB5929" s="26">
        <v>15</v>
      </c>
      <c r="AC5929" s="33">
        <v>100</v>
      </c>
      <c r="AD5929" s="33">
        <v>30</v>
      </c>
      <c r="AE5929" s="34" t="s">
        <v>5213</v>
      </c>
      <c r="AF5929" s="11"/>
    </row>
    <row r="5930" spans="2:32" ht="62.25" x14ac:dyDescent="0.5">
      <c r="B5930" s="11"/>
      <c r="C5930" s="28" t="s">
        <v>18861</v>
      </c>
      <c r="D5930" s="28" t="s">
        <v>18862</v>
      </c>
      <c r="E5930" s="29" t="s">
        <v>18863</v>
      </c>
      <c r="F5930" s="29" t="s">
        <v>1</v>
      </c>
      <c r="G5930" s="29" t="s">
        <v>51</v>
      </c>
      <c r="H5930" s="30" t="s">
        <v>5115</v>
      </c>
      <c r="I5930" s="30" t="s">
        <v>102</v>
      </c>
      <c r="J5930" s="31" t="s">
        <v>103</v>
      </c>
      <c r="K5930" s="30" t="s">
        <v>104</v>
      </c>
      <c r="L5930" s="32" t="s">
        <v>265</v>
      </c>
      <c r="M5930" s="30" t="s">
        <v>105</v>
      </c>
      <c r="N5930" s="30" t="s">
        <v>3025</v>
      </c>
      <c r="O5930" s="30" t="s">
        <v>107</v>
      </c>
      <c r="P5930" s="32" t="s">
        <v>46</v>
      </c>
      <c r="Q5930" s="54">
        <f>VLOOKUP(C5930,[1]Hoja2!$B$1:$AH$6025,32,FALSE)</f>
        <v>2017</v>
      </c>
      <c r="R5930" s="30">
        <f>VLOOKUP(C5930,[1]Hoja2!$B$1:$AH$6025,33,FALSE)</f>
        <v>89420.04</v>
      </c>
      <c r="S5930" s="30">
        <v>89420.04</v>
      </c>
      <c r="T5930" s="30">
        <v>89420.04</v>
      </c>
      <c r="U5930" s="30">
        <v>89420.04</v>
      </c>
      <c r="V5930" s="30">
        <v>26826.01</v>
      </c>
      <c r="W5930" s="30">
        <v>26826.01</v>
      </c>
      <c r="X5930" s="30">
        <v>26826.01</v>
      </c>
      <c r="Y5930" s="33">
        <f t="shared" si="92"/>
        <v>29.999997763364899</v>
      </c>
      <c r="Z5930" s="32">
        <v>0</v>
      </c>
      <c r="AA5930" s="32" t="s">
        <v>3323</v>
      </c>
      <c r="AB5930" s="26">
        <v>4</v>
      </c>
      <c r="AC5930" s="33">
        <v>0</v>
      </c>
      <c r="AD5930" s="33">
        <v>30</v>
      </c>
      <c r="AE5930" s="34" t="s">
        <v>5213</v>
      </c>
      <c r="AF5930" s="11"/>
    </row>
    <row r="5931" spans="2:32" ht="62.25" x14ac:dyDescent="0.5">
      <c r="B5931" s="11"/>
      <c r="C5931" s="28" t="s">
        <v>18864</v>
      </c>
      <c r="D5931" s="28" t="s">
        <v>18865</v>
      </c>
      <c r="E5931" s="29" t="s">
        <v>18866</v>
      </c>
      <c r="F5931" s="29" t="s">
        <v>1</v>
      </c>
      <c r="G5931" s="29" t="s">
        <v>51</v>
      </c>
      <c r="H5931" s="30" t="s">
        <v>5115</v>
      </c>
      <c r="I5931" s="30" t="s">
        <v>102</v>
      </c>
      <c r="J5931" s="31" t="s">
        <v>103</v>
      </c>
      <c r="K5931" s="30" t="s">
        <v>104</v>
      </c>
      <c r="L5931" s="32" t="s">
        <v>265</v>
      </c>
      <c r="M5931" s="30" t="s">
        <v>105</v>
      </c>
      <c r="N5931" s="30" t="s">
        <v>3025</v>
      </c>
      <c r="O5931" s="30" t="s">
        <v>107</v>
      </c>
      <c r="P5931" s="32" t="s">
        <v>46</v>
      </c>
      <c r="Q5931" s="54">
        <f>VLOOKUP(C5931,[1]Hoja2!$B$1:$AH$6025,32,FALSE)</f>
        <v>2017</v>
      </c>
      <c r="R5931" s="30">
        <f>VLOOKUP(C5931,[1]Hoja2!$B$1:$AH$6025,33,FALSE)</f>
        <v>87989.09</v>
      </c>
      <c r="S5931" s="30">
        <v>87989.09</v>
      </c>
      <c r="T5931" s="30">
        <v>87989.09</v>
      </c>
      <c r="U5931" s="30">
        <v>87989.09</v>
      </c>
      <c r="V5931" s="30">
        <v>26396.73</v>
      </c>
      <c r="W5931" s="30">
        <v>26396.73</v>
      </c>
      <c r="X5931" s="30">
        <v>26396.73</v>
      </c>
      <c r="Y5931" s="33">
        <f t="shared" si="92"/>
        <v>30.00000340951361</v>
      </c>
      <c r="Z5931" s="32">
        <v>0</v>
      </c>
      <c r="AA5931" s="32" t="s">
        <v>3323</v>
      </c>
      <c r="AB5931" s="26">
        <v>4</v>
      </c>
      <c r="AC5931" s="33">
        <v>0</v>
      </c>
      <c r="AD5931" s="33">
        <v>30</v>
      </c>
      <c r="AE5931" s="34" t="s">
        <v>5213</v>
      </c>
      <c r="AF5931" s="11"/>
    </row>
    <row r="5932" spans="2:32" ht="62.25" x14ac:dyDescent="0.5">
      <c r="B5932" s="11"/>
      <c r="C5932" s="28" t="s">
        <v>18867</v>
      </c>
      <c r="D5932" s="28" t="s">
        <v>18868</v>
      </c>
      <c r="E5932" s="29" t="s">
        <v>18869</v>
      </c>
      <c r="F5932" s="29" t="s">
        <v>1</v>
      </c>
      <c r="G5932" s="29" t="s">
        <v>51</v>
      </c>
      <c r="H5932" s="30" t="s">
        <v>5115</v>
      </c>
      <c r="I5932" s="30" t="s">
        <v>102</v>
      </c>
      <c r="J5932" s="31" t="s">
        <v>103</v>
      </c>
      <c r="K5932" s="30" t="s">
        <v>104</v>
      </c>
      <c r="L5932" s="32" t="s">
        <v>265</v>
      </c>
      <c r="M5932" s="30" t="s">
        <v>105</v>
      </c>
      <c r="N5932" s="30" t="s">
        <v>3025</v>
      </c>
      <c r="O5932" s="30" t="s">
        <v>107</v>
      </c>
      <c r="P5932" s="32" t="s">
        <v>46</v>
      </c>
      <c r="Q5932" s="54">
        <f>VLOOKUP(C5932,[1]Hoja2!$B$1:$AH$6025,32,FALSE)</f>
        <v>2017</v>
      </c>
      <c r="R5932" s="30">
        <f>VLOOKUP(C5932,[1]Hoja2!$B$1:$AH$6025,33,FALSE)</f>
        <v>43329.62</v>
      </c>
      <c r="S5932" s="30">
        <v>43329.62</v>
      </c>
      <c r="T5932" s="30">
        <v>43329.62</v>
      </c>
      <c r="U5932" s="30">
        <v>43329.62</v>
      </c>
      <c r="V5932" s="30">
        <v>12998.89</v>
      </c>
      <c r="W5932" s="30">
        <v>12998.89</v>
      </c>
      <c r="X5932" s="30">
        <v>12998.89</v>
      </c>
      <c r="Y5932" s="33">
        <f t="shared" si="92"/>
        <v>30.000009231560306</v>
      </c>
      <c r="Z5932" s="32">
        <v>0</v>
      </c>
      <c r="AA5932" s="32" t="s">
        <v>3323</v>
      </c>
      <c r="AB5932" s="26">
        <v>4</v>
      </c>
      <c r="AC5932" s="33">
        <v>0</v>
      </c>
      <c r="AD5932" s="33">
        <v>30</v>
      </c>
      <c r="AE5932" s="34" t="s">
        <v>5213</v>
      </c>
      <c r="AF5932" s="11"/>
    </row>
    <row r="5933" spans="2:32" ht="62.25" x14ac:dyDescent="0.5">
      <c r="B5933" s="11"/>
      <c r="C5933" s="28" t="s">
        <v>18870</v>
      </c>
      <c r="D5933" s="28" t="s">
        <v>18871</v>
      </c>
      <c r="E5933" s="29" t="s">
        <v>18872</v>
      </c>
      <c r="F5933" s="29" t="s">
        <v>1</v>
      </c>
      <c r="G5933" s="29" t="s">
        <v>51</v>
      </c>
      <c r="H5933" s="30" t="s">
        <v>5115</v>
      </c>
      <c r="I5933" s="30" t="s">
        <v>102</v>
      </c>
      <c r="J5933" s="31" t="s">
        <v>103</v>
      </c>
      <c r="K5933" s="30" t="s">
        <v>104</v>
      </c>
      <c r="L5933" s="32" t="s">
        <v>265</v>
      </c>
      <c r="M5933" s="30" t="s">
        <v>105</v>
      </c>
      <c r="N5933" s="30" t="s">
        <v>3025</v>
      </c>
      <c r="O5933" s="30" t="s">
        <v>107</v>
      </c>
      <c r="P5933" s="32" t="s">
        <v>46</v>
      </c>
      <c r="Q5933" s="54">
        <f>VLOOKUP(C5933,[1]Hoja2!$B$1:$AH$6025,32,FALSE)</f>
        <v>2017</v>
      </c>
      <c r="R5933" s="30">
        <f>VLOOKUP(C5933,[1]Hoja2!$B$1:$AH$6025,33,FALSE)</f>
        <v>83553.429999999993</v>
      </c>
      <c r="S5933" s="30">
        <v>83553.429999999993</v>
      </c>
      <c r="T5933" s="30">
        <v>83553.429999999993</v>
      </c>
      <c r="U5933" s="30">
        <v>83553.429999999993</v>
      </c>
      <c r="V5933" s="30">
        <v>25066.03</v>
      </c>
      <c r="W5933" s="30">
        <v>25066.03</v>
      </c>
      <c r="X5933" s="30">
        <v>25066.03</v>
      </c>
      <c r="Y5933" s="33">
        <f t="shared" si="92"/>
        <v>30.000001196838959</v>
      </c>
      <c r="Z5933" s="32">
        <v>0</v>
      </c>
      <c r="AA5933" s="32" t="s">
        <v>3323</v>
      </c>
      <c r="AB5933" s="26">
        <v>4</v>
      </c>
      <c r="AC5933" s="33">
        <v>0</v>
      </c>
      <c r="AD5933" s="33">
        <v>30</v>
      </c>
      <c r="AE5933" s="34" t="s">
        <v>5213</v>
      </c>
      <c r="AF5933" s="11"/>
    </row>
    <row r="5934" spans="2:32" ht="62.25" x14ac:dyDescent="0.5">
      <c r="B5934" s="11"/>
      <c r="C5934" s="28" t="s">
        <v>18873</v>
      </c>
      <c r="D5934" s="28" t="s">
        <v>18874</v>
      </c>
      <c r="E5934" s="29" t="s">
        <v>18875</v>
      </c>
      <c r="F5934" s="29" t="s">
        <v>1</v>
      </c>
      <c r="G5934" s="29" t="s">
        <v>51</v>
      </c>
      <c r="H5934" s="30" t="s">
        <v>3235</v>
      </c>
      <c r="I5934" s="30" t="s">
        <v>102</v>
      </c>
      <c r="J5934" s="31" t="s">
        <v>103</v>
      </c>
      <c r="K5934" s="30" t="s">
        <v>104</v>
      </c>
      <c r="L5934" s="32" t="s">
        <v>265</v>
      </c>
      <c r="M5934" s="30" t="s">
        <v>105</v>
      </c>
      <c r="N5934" s="30" t="s">
        <v>3025</v>
      </c>
      <c r="O5934" s="30" t="s">
        <v>107</v>
      </c>
      <c r="P5934" s="32" t="s">
        <v>46</v>
      </c>
      <c r="Q5934" s="54">
        <f>VLOOKUP(C5934,[1]Hoja2!$B$1:$AH$6025,32,FALSE)</f>
        <v>2017</v>
      </c>
      <c r="R5934" s="30">
        <f>VLOOKUP(C5934,[1]Hoja2!$B$1:$AH$6025,33,FALSE)</f>
        <v>95270.57</v>
      </c>
      <c r="S5934" s="30">
        <v>95270.57</v>
      </c>
      <c r="T5934" s="30">
        <v>95270.57</v>
      </c>
      <c r="U5934" s="30">
        <v>95270.57</v>
      </c>
      <c r="V5934" s="30">
        <v>28581.17</v>
      </c>
      <c r="W5934" s="30">
        <v>28581.17</v>
      </c>
      <c r="X5934" s="30">
        <v>28581.17</v>
      </c>
      <c r="Y5934" s="33">
        <f t="shared" si="92"/>
        <v>29.999998950357909</v>
      </c>
      <c r="Z5934" s="32">
        <v>0</v>
      </c>
      <c r="AA5934" s="32" t="s">
        <v>3323</v>
      </c>
      <c r="AB5934" s="26">
        <v>3</v>
      </c>
      <c r="AC5934" s="33">
        <v>0</v>
      </c>
      <c r="AD5934" s="33">
        <v>30</v>
      </c>
      <c r="AE5934" s="34" t="s">
        <v>5223</v>
      </c>
      <c r="AF5934" s="11"/>
    </row>
    <row r="5935" spans="2:32" ht="62.25" x14ac:dyDescent="0.5">
      <c r="B5935" s="11"/>
      <c r="C5935" s="28" t="s">
        <v>18876</v>
      </c>
      <c r="D5935" s="28" t="s">
        <v>18877</v>
      </c>
      <c r="E5935" s="29" t="s">
        <v>18878</v>
      </c>
      <c r="F5935" s="29" t="s">
        <v>1</v>
      </c>
      <c r="G5935" s="29" t="s">
        <v>51</v>
      </c>
      <c r="H5935" s="30" t="s">
        <v>3235</v>
      </c>
      <c r="I5935" s="30" t="s">
        <v>102</v>
      </c>
      <c r="J5935" s="31" t="s">
        <v>103</v>
      </c>
      <c r="K5935" s="30" t="s">
        <v>104</v>
      </c>
      <c r="L5935" s="32" t="s">
        <v>265</v>
      </c>
      <c r="M5935" s="30" t="s">
        <v>105</v>
      </c>
      <c r="N5935" s="30" t="s">
        <v>3025</v>
      </c>
      <c r="O5935" s="30" t="s">
        <v>107</v>
      </c>
      <c r="P5935" s="32" t="s">
        <v>46</v>
      </c>
      <c r="Q5935" s="54">
        <f>VLOOKUP(C5935,[1]Hoja2!$B$1:$AH$6025,32,FALSE)</f>
        <v>2017</v>
      </c>
      <c r="R5935" s="30">
        <f>VLOOKUP(C5935,[1]Hoja2!$B$1:$AH$6025,33,FALSE)</f>
        <v>86165.23</v>
      </c>
      <c r="S5935" s="30">
        <v>86165.23</v>
      </c>
      <c r="T5935" s="30">
        <v>86165.23</v>
      </c>
      <c r="U5935" s="30">
        <v>86165.23</v>
      </c>
      <c r="V5935" s="30">
        <v>25849.57</v>
      </c>
      <c r="W5935" s="30">
        <v>25849.57</v>
      </c>
      <c r="X5935" s="30">
        <v>25849.57</v>
      </c>
      <c r="Y5935" s="33">
        <f t="shared" si="92"/>
        <v>30.000001160560934</v>
      </c>
      <c r="Z5935" s="32">
        <v>0</v>
      </c>
      <c r="AA5935" s="32" t="s">
        <v>3323</v>
      </c>
      <c r="AB5935" s="26">
        <v>3</v>
      </c>
      <c r="AC5935" s="33">
        <v>0</v>
      </c>
      <c r="AD5935" s="33">
        <v>30</v>
      </c>
      <c r="AE5935" s="34" t="s">
        <v>5213</v>
      </c>
      <c r="AF5935" s="11"/>
    </row>
    <row r="5936" spans="2:32" ht="62.25" x14ac:dyDescent="0.5">
      <c r="B5936" s="11"/>
      <c r="C5936" s="28" t="s">
        <v>18879</v>
      </c>
      <c r="D5936" s="28" t="s">
        <v>18880</v>
      </c>
      <c r="E5936" s="29" t="s">
        <v>18881</v>
      </c>
      <c r="F5936" s="29" t="s">
        <v>1</v>
      </c>
      <c r="G5936" s="29" t="s">
        <v>51</v>
      </c>
      <c r="H5936" s="30" t="s">
        <v>3235</v>
      </c>
      <c r="I5936" s="30" t="s">
        <v>102</v>
      </c>
      <c r="J5936" s="31" t="s">
        <v>103</v>
      </c>
      <c r="K5936" s="30" t="s">
        <v>104</v>
      </c>
      <c r="L5936" s="32" t="s">
        <v>265</v>
      </c>
      <c r="M5936" s="30" t="s">
        <v>105</v>
      </c>
      <c r="N5936" s="30" t="s">
        <v>3025</v>
      </c>
      <c r="O5936" s="30" t="s">
        <v>107</v>
      </c>
      <c r="P5936" s="32" t="s">
        <v>46</v>
      </c>
      <c r="Q5936" s="54">
        <f>VLOOKUP(C5936,[1]Hoja2!$B$1:$AH$6025,32,FALSE)</f>
        <v>2017</v>
      </c>
      <c r="R5936" s="30">
        <f>VLOOKUP(C5936,[1]Hoja2!$B$1:$AH$6025,33,FALSE)</f>
        <v>42136.15</v>
      </c>
      <c r="S5936" s="30">
        <v>42136.15</v>
      </c>
      <c r="T5936" s="30">
        <v>42136.15</v>
      </c>
      <c r="U5936" s="30">
        <v>42136.15</v>
      </c>
      <c r="V5936" s="30">
        <v>42136.15</v>
      </c>
      <c r="W5936" s="30">
        <v>42136.15</v>
      </c>
      <c r="X5936" s="30">
        <v>42136.15</v>
      </c>
      <c r="Y5936" s="33">
        <f t="shared" si="92"/>
        <v>100</v>
      </c>
      <c r="Z5936" s="32">
        <v>0</v>
      </c>
      <c r="AA5936" s="32" t="s">
        <v>3323</v>
      </c>
      <c r="AB5936" s="26">
        <v>4</v>
      </c>
      <c r="AC5936" s="33">
        <v>0</v>
      </c>
      <c r="AD5936" s="33">
        <v>100</v>
      </c>
      <c r="AE5936" s="34" t="s">
        <v>5223</v>
      </c>
      <c r="AF5936" s="11"/>
    </row>
    <row r="5937" spans="2:32" ht="62.25" x14ac:dyDescent="0.5">
      <c r="B5937" s="11"/>
      <c r="C5937" s="28" t="s">
        <v>18882</v>
      </c>
      <c r="D5937" s="28" t="s">
        <v>18883</v>
      </c>
      <c r="E5937" s="29" t="s">
        <v>18884</v>
      </c>
      <c r="F5937" s="29" t="s">
        <v>1</v>
      </c>
      <c r="G5937" s="29" t="s">
        <v>51</v>
      </c>
      <c r="H5937" s="30" t="s">
        <v>3235</v>
      </c>
      <c r="I5937" s="30" t="s">
        <v>102</v>
      </c>
      <c r="J5937" s="31" t="s">
        <v>103</v>
      </c>
      <c r="K5937" s="30" t="s">
        <v>104</v>
      </c>
      <c r="L5937" s="32" t="s">
        <v>265</v>
      </c>
      <c r="M5937" s="30" t="s">
        <v>105</v>
      </c>
      <c r="N5937" s="30" t="s">
        <v>3025</v>
      </c>
      <c r="O5937" s="30" t="s">
        <v>107</v>
      </c>
      <c r="P5937" s="32" t="s">
        <v>46</v>
      </c>
      <c r="Q5937" s="54">
        <f>VLOOKUP(C5937,[1]Hoja2!$B$1:$AH$6025,32,FALSE)</f>
        <v>2017</v>
      </c>
      <c r="R5937" s="30">
        <f>VLOOKUP(C5937,[1]Hoja2!$B$1:$AH$6025,33,FALSE)</f>
        <v>66563.62</v>
      </c>
      <c r="S5937" s="30">
        <v>66563.62</v>
      </c>
      <c r="T5937" s="30">
        <v>66563.62</v>
      </c>
      <c r="U5937" s="30">
        <v>66563.62</v>
      </c>
      <c r="V5937" s="30">
        <v>66563.62</v>
      </c>
      <c r="W5937" s="30">
        <v>66563.62</v>
      </c>
      <c r="X5937" s="30">
        <v>66563.62</v>
      </c>
      <c r="Y5937" s="33">
        <f t="shared" si="92"/>
        <v>100</v>
      </c>
      <c r="Z5937" s="32">
        <v>0</v>
      </c>
      <c r="AA5937" s="32" t="s">
        <v>3323</v>
      </c>
      <c r="AB5937" s="26">
        <v>2</v>
      </c>
      <c r="AC5937" s="33">
        <v>0</v>
      </c>
      <c r="AD5937" s="33">
        <v>100</v>
      </c>
      <c r="AE5937" s="34" t="s">
        <v>5223</v>
      </c>
      <c r="AF5937" s="11"/>
    </row>
    <row r="5938" spans="2:32" ht="62.25" x14ac:dyDescent="0.5">
      <c r="B5938" s="11"/>
      <c r="C5938" s="28" t="s">
        <v>18885</v>
      </c>
      <c r="D5938" s="28" t="s">
        <v>18886</v>
      </c>
      <c r="E5938" s="29" t="s">
        <v>18887</v>
      </c>
      <c r="F5938" s="29" t="s">
        <v>1</v>
      </c>
      <c r="G5938" s="29" t="s">
        <v>51</v>
      </c>
      <c r="H5938" s="30" t="s">
        <v>3235</v>
      </c>
      <c r="I5938" s="30" t="s">
        <v>102</v>
      </c>
      <c r="J5938" s="31" t="s">
        <v>103</v>
      </c>
      <c r="K5938" s="30" t="s">
        <v>104</v>
      </c>
      <c r="L5938" s="32" t="s">
        <v>265</v>
      </c>
      <c r="M5938" s="30" t="s">
        <v>105</v>
      </c>
      <c r="N5938" s="30" t="s">
        <v>3025</v>
      </c>
      <c r="O5938" s="30" t="s">
        <v>107</v>
      </c>
      <c r="P5938" s="32" t="s">
        <v>46</v>
      </c>
      <c r="Q5938" s="54">
        <f>VLOOKUP(C5938,[1]Hoja2!$B$1:$AH$6025,32,FALSE)</f>
        <v>2017</v>
      </c>
      <c r="R5938" s="30">
        <f>VLOOKUP(C5938,[1]Hoja2!$B$1:$AH$6025,33,FALSE)</f>
        <v>76506.38</v>
      </c>
      <c r="S5938" s="30">
        <v>76506.38</v>
      </c>
      <c r="T5938" s="30">
        <v>76506.38</v>
      </c>
      <c r="U5938" s="30">
        <v>76506.38</v>
      </c>
      <c r="V5938" s="30">
        <v>76506.38</v>
      </c>
      <c r="W5938" s="30">
        <v>76506.38</v>
      </c>
      <c r="X5938" s="30">
        <v>76506.38</v>
      </c>
      <c r="Y5938" s="33">
        <f t="shared" si="92"/>
        <v>100</v>
      </c>
      <c r="Z5938" s="32">
        <v>0</v>
      </c>
      <c r="AA5938" s="32" t="s">
        <v>3323</v>
      </c>
      <c r="AB5938" s="26">
        <v>3</v>
      </c>
      <c r="AC5938" s="33">
        <v>0</v>
      </c>
      <c r="AD5938" s="33">
        <v>100</v>
      </c>
      <c r="AE5938" s="34" t="s">
        <v>5213</v>
      </c>
      <c r="AF5938" s="11"/>
    </row>
    <row r="5939" spans="2:32" ht="62.25" x14ac:dyDescent="0.5">
      <c r="B5939" s="11"/>
      <c r="C5939" s="28" t="s">
        <v>18888</v>
      </c>
      <c r="D5939" s="28" t="s">
        <v>18889</v>
      </c>
      <c r="E5939" s="29" t="s">
        <v>18890</v>
      </c>
      <c r="F5939" s="29" t="s">
        <v>1</v>
      </c>
      <c r="G5939" s="29" t="s">
        <v>51</v>
      </c>
      <c r="H5939" s="30" t="s">
        <v>3235</v>
      </c>
      <c r="I5939" s="30" t="s">
        <v>102</v>
      </c>
      <c r="J5939" s="31" t="s">
        <v>103</v>
      </c>
      <c r="K5939" s="30" t="s">
        <v>104</v>
      </c>
      <c r="L5939" s="32" t="s">
        <v>265</v>
      </c>
      <c r="M5939" s="30" t="s">
        <v>105</v>
      </c>
      <c r="N5939" s="30" t="s">
        <v>3025</v>
      </c>
      <c r="O5939" s="30" t="s">
        <v>107</v>
      </c>
      <c r="P5939" s="32" t="s">
        <v>46</v>
      </c>
      <c r="Q5939" s="54">
        <f>VLOOKUP(C5939,[1]Hoja2!$B$1:$AH$6025,32,FALSE)</f>
        <v>2017</v>
      </c>
      <c r="R5939" s="30">
        <f>VLOOKUP(C5939,[1]Hoja2!$B$1:$AH$6025,33,FALSE)</f>
        <v>96610.52</v>
      </c>
      <c r="S5939" s="30">
        <v>96610.52</v>
      </c>
      <c r="T5939" s="30">
        <v>96610.52</v>
      </c>
      <c r="U5939" s="30">
        <v>96610.52</v>
      </c>
      <c r="V5939" s="30">
        <v>96610.52</v>
      </c>
      <c r="W5939" s="30">
        <v>96610.52</v>
      </c>
      <c r="X5939" s="30">
        <v>96610.52</v>
      </c>
      <c r="Y5939" s="33">
        <f t="shared" si="92"/>
        <v>100</v>
      </c>
      <c r="Z5939" s="32">
        <v>0</v>
      </c>
      <c r="AA5939" s="32" t="s">
        <v>3323</v>
      </c>
      <c r="AB5939" s="26">
        <v>3</v>
      </c>
      <c r="AC5939" s="33">
        <v>0</v>
      </c>
      <c r="AD5939" s="33">
        <v>100</v>
      </c>
      <c r="AE5939" s="34" t="s">
        <v>5213</v>
      </c>
      <c r="AF5939" s="11"/>
    </row>
    <row r="5940" spans="2:32" ht="62.25" x14ac:dyDescent="0.5">
      <c r="B5940" s="11"/>
      <c r="C5940" s="28" t="s">
        <v>18891</v>
      </c>
      <c r="D5940" s="28" t="s">
        <v>18892</v>
      </c>
      <c r="E5940" s="29" t="s">
        <v>18893</v>
      </c>
      <c r="F5940" s="29" t="s">
        <v>1</v>
      </c>
      <c r="G5940" s="29" t="s">
        <v>51</v>
      </c>
      <c r="H5940" s="30" t="s">
        <v>3235</v>
      </c>
      <c r="I5940" s="30" t="s">
        <v>102</v>
      </c>
      <c r="J5940" s="31" t="s">
        <v>103</v>
      </c>
      <c r="K5940" s="30" t="s">
        <v>104</v>
      </c>
      <c r="L5940" s="32" t="s">
        <v>265</v>
      </c>
      <c r="M5940" s="30" t="s">
        <v>105</v>
      </c>
      <c r="N5940" s="30" t="s">
        <v>3025</v>
      </c>
      <c r="O5940" s="30" t="s">
        <v>107</v>
      </c>
      <c r="P5940" s="32" t="s">
        <v>46</v>
      </c>
      <c r="Q5940" s="54">
        <f>VLOOKUP(C5940,[1]Hoja2!$B$1:$AH$6025,32,FALSE)</f>
        <v>2017</v>
      </c>
      <c r="R5940" s="30">
        <f>VLOOKUP(C5940,[1]Hoja2!$B$1:$AH$6025,33,FALSE)</f>
        <v>76506.38</v>
      </c>
      <c r="S5940" s="30">
        <v>76506.38</v>
      </c>
      <c r="T5940" s="30">
        <v>76506.38</v>
      </c>
      <c r="U5940" s="30">
        <v>76506.38</v>
      </c>
      <c r="V5940" s="30">
        <v>76506.38</v>
      </c>
      <c r="W5940" s="30">
        <v>76506.38</v>
      </c>
      <c r="X5940" s="30">
        <v>76506.38</v>
      </c>
      <c r="Y5940" s="33">
        <f t="shared" si="92"/>
        <v>100</v>
      </c>
      <c r="Z5940" s="32">
        <v>0</v>
      </c>
      <c r="AA5940" s="32" t="s">
        <v>3323</v>
      </c>
      <c r="AB5940" s="26">
        <v>4</v>
      </c>
      <c r="AC5940" s="33">
        <v>0</v>
      </c>
      <c r="AD5940" s="33">
        <v>100</v>
      </c>
      <c r="AE5940" s="34" t="s">
        <v>5213</v>
      </c>
      <c r="AF5940" s="11"/>
    </row>
    <row r="5941" spans="2:32" ht="62.25" x14ac:dyDescent="0.5">
      <c r="B5941" s="11"/>
      <c r="C5941" s="28" t="s">
        <v>18894</v>
      </c>
      <c r="D5941" s="28" t="s">
        <v>18895</v>
      </c>
      <c r="E5941" s="29" t="s">
        <v>18896</v>
      </c>
      <c r="F5941" s="29" t="s">
        <v>1</v>
      </c>
      <c r="G5941" s="29" t="s">
        <v>51</v>
      </c>
      <c r="H5941" s="30" t="s">
        <v>3235</v>
      </c>
      <c r="I5941" s="30" t="s">
        <v>102</v>
      </c>
      <c r="J5941" s="31" t="s">
        <v>103</v>
      </c>
      <c r="K5941" s="30" t="s">
        <v>104</v>
      </c>
      <c r="L5941" s="32" t="s">
        <v>265</v>
      </c>
      <c r="M5941" s="30" t="s">
        <v>105</v>
      </c>
      <c r="N5941" s="30" t="s">
        <v>3025</v>
      </c>
      <c r="O5941" s="30" t="s">
        <v>107</v>
      </c>
      <c r="P5941" s="32" t="s">
        <v>46</v>
      </c>
      <c r="Q5941" s="54">
        <f>VLOOKUP(C5941,[1]Hoja2!$B$1:$AH$6025,32,FALSE)</f>
        <v>2017</v>
      </c>
      <c r="R5941" s="30">
        <f>VLOOKUP(C5941,[1]Hoja2!$B$1:$AH$6025,33,FALSE)</f>
        <v>93990.17</v>
      </c>
      <c r="S5941" s="30">
        <v>93990.17</v>
      </c>
      <c r="T5941" s="30">
        <v>93990.17</v>
      </c>
      <c r="U5941" s="30">
        <v>93990.17</v>
      </c>
      <c r="V5941" s="30">
        <v>93990.17</v>
      </c>
      <c r="W5941" s="30">
        <v>93990.17</v>
      </c>
      <c r="X5941" s="30">
        <v>93990.17</v>
      </c>
      <c r="Y5941" s="33">
        <f t="shared" si="92"/>
        <v>100</v>
      </c>
      <c r="Z5941" s="32">
        <v>0</v>
      </c>
      <c r="AA5941" s="32" t="s">
        <v>3323</v>
      </c>
      <c r="AB5941" s="26">
        <v>4</v>
      </c>
      <c r="AC5941" s="33">
        <v>0</v>
      </c>
      <c r="AD5941" s="33">
        <v>100</v>
      </c>
      <c r="AE5941" s="34" t="s">
        <v>5223</v>
      </c>
      <c r="AF5941" s="11"/>
    </row>
    <row r="5942" spans="2:32" ht="62.25" x14ac:dyDescent="0.5">
      <c r="B5942" s="11"/>
      <c r="C5942" s="28" t="s">
        <v>18897</v>
      </c>
      <c r="D5942" s="28" t="s">
        <v>18898</v>
      </c>
      <c r="E5942" s="29" t="s">
        <v>18899</v>
      </c>
      <c r="F5942" s="29" t="s">
        <v>1</v>
      </c>
      <c r="G5942" s="29" t="s">
        <v>51</v>
      </c>
      <c r="H5942" s="30" t="s">
        <v>3235</v>
      </c>
      <c r="I5942" s="30" t="s">
        <v>102</v>
      </c>
      <c r="J5942" s="31" t="s">
        <v>103</v>
      </c>
      <c r="K5942" s="30" t="s">
        <v>104</v>
      </c>
      <c r="L5942" s="32" t="s">
        <v>265</v>
      </c>
      <c r="M5942" s="30" t="s">
        <v>105</v>
      </c>
      <c r="N5942" s="30" t="s">
        <v>3025</v>
      </c>
      <c r="O5942" s="30" t="s">
        <v>107</v>
      </c>
      <c r="P5942" s="32" t="s">
        <v>46</v>
      </c>
      <c r="Q5942" s="54">
        <f>VLOOKUP(C5942,[1]Hoja2!$B$1:$AH$6025,32,FALSE)</f>
        <v>2017</v>
      </c>
      <c r="R5942" s="30">
        <f>VLOOKUP(C5942,[1]Hoja2!$B$1:$AH$6025,33,FALSE)</f>
        <v>125337.1</v>
      </c>
      <c r="S5942" s="30">
        <v>125337.1</v>
      </c>
      <c r="T5942" s="30">
        <v>125337.1</v>
      </c>
      <c r="U5942" s="30">
        <v>125337.1</v>
      </c>
      <c r="V5942" s="30">
        <v>125337.1</v>
      </c>
      <c r="W5942" s="30">
        <v>125337.1</v>
      </c>
      <c r="X5942" s="30">
        <v>125337.1</v>
      </c>
      <c r="Y5942" s="33">
        <f t="shared" si="92"/>
        <v>100</v>
      </c>
      <c r="Z5942" s="32">
        <v>0</v>
      </c>
      <c r="AA5942" s="32" t="s">
        <v>3323</v>
      </c>
      <c r="AB5942" s="26">
        <v>3</v>
      </c>
      <c r="AC5942" s="33">
        <v>0</v>
      </c>
      <c r="AD5942" s="33">
        <v>100</v>
      </c>
      <c r="AE5942" s="34" t="s">
        <v>5213</v>
      </c>
      <c r="AF5942" s="11"/>
    </row>
    <row r="5943" spans="2:32" ht="62.25" x14ac:dyDescent="0.5">
      <c r="B5943" s="11"/>
      <c r="C5943" s="28" t="s">
        <v>18900</v>
      </c>
      <c r="D5943" s="28" t="s">
        <v>18901</v>
      </c>
      <c r="E5943" s="29" t="s">
        <v>18902</v>
      </c>
      <c r="F5943" s="29" t="s">
        <v>1</v>
      </c>
      <c r="G5943" s="29" t="s">
        <v>51</v>
      </c>
      <c r="H5943" s="30" t="s">
        <v>3235</v>
      </c>
      <c r="I5943" s="30" t="s">
        <v>102</v>
      </c>
      <c r="J5943" s="31" t="s">
        <v>103</v>
      </c>
      <c r="K5943" s="30" t="s">
        <v>104</v>
      </c>
      <c r="L5943" s="32" t="s">
        <v>265</v>
      </c>
      <c r="M5943" s="30" t="s">
        <v>105</v>
      </c>
      <c r="N5943" s="30" t="s">
        <v>3025</v>
      </c>
      <c r="O5943" s="30" t="s">
        <v>107</v>
      </c>
      <c r="P5943" s="32" t="s">
        <v>46</v>
      </c>
      <c r="Q5943" s="54">
        <f>VLOOKUP(C5943,[1]Hoja2!$B$1:$AH$6025,32,FALSE)</f>
        <v>2017</v>
      </c>
      <c r="R5943" s="30">
        <f>VLOOKUP(C5943,[1]Hoja2!$B$1:$AH$6025,33,FALSE)</f>
        <v>89121.61</v>
      </c>
      <c r="S5943" s="30">
        <v>89121.61</v>
      </c>
      <c r="T5943" s="30">
        <v>89121.61</v>
      </c>
      <c r="U5943" s="30">
        <v>89121.61</v>
      </c>
      <c r="V5943" s="30">
        <v>89121.61</v>
      </c>
      <c r="W5943" s="30">
        <v>89121.61</v>
      </c>
      <c r="X5943" s="30">
        <v>89121.61</v>
      </c>
      <c r="Y5943" s="33">
        <f t="shared" si="92"/>
        <v>100</v>
      </c>
      <c r="Z5943" s="32">
        <v>0</v>
      </c>
      <c r="AA5943" s="32" t="s">
        <v>3323</v>
      </c>
      <c r="AB5943" s="26">
        <v>2</v>
      </c>
      <c r="AC5943" s="33">
        <v>0</v>
      </c>
      <c r="AD5943" s="33">
        <v>100</v>
      </c>
      <c r="AE5943" s="34" t="s">
        <v>5223</v>
      </c>
      <c r="AF5943" s="11"/>
    </row>
    <row r="5944" spans="2:32" ht="62.25" x14ac:dyDescent="0.5">
      <c r="B5944" s="11"/>
      <c r="C5944" s="28" t="s">
        <v>18903</v>
      </c>
      <c r="D5944" s="28" t="s">
        <v>18904</v>
      </c>
      <c r="E5944" s="29" t="s">
        <v>18905</v>
      </c>
      <c r="F5944" s="29" t="s">
        <v>1</v>
      </c>
      <c r="G5944" s="29" t="s">
        <v>51</v>
      </c>
      <c r="H5944" s="30" t="s">
        <v>3235</v>
      </c>
      <c r="I5944" s="30" t="s">
        <v>102</v>
      </c>
      <c r="J5944" s="31" t="s">
        <v>103</v>
      </c>
      <c r="K5944" s="30" t="s">
        <v>104</v>
      </c>
      <c r="L5944" s="32" t="s">
        <v>265</v>
      </c>
      <c r="M5944" s="30" t="s">
        <v>105</v>
      </c>
      <c r="N5944" s="30" t="s">
        <v>3025</v>
      </c>
      <c r="O5944" s="30" t="s">
        <v>107</v>
      </c>
      <c r="P5944" s="32" t="s">
        <v>46</v>
      </c>
      <c r="Q5944" s="54">
        <f>VLOOKUP(C5944,[1]Hoja2!$B$1:$AH$6025,32,FALSE)</f>
        <v>2017</v>
      </c>
      <c r="R5944" s="30">
        <f>VLOOKUP(C5944,[1]Hoja2!$B$1:$AH$6025,33,FALSE)</f>
        <v>93990.18</v>
      </c>
      <c r="S5944" s="30">
        <v>93990.18</v>
      </c>
      <c r="T5944" s="30">
        <v>93990.18</v>
      </c>
      <c r="U5944" s="30">
        <v>93990.18</v>
      </c>
      <c r="V5944" s="30">
        <v>93990.18</v>
      </c>
      <c r="W5944" s="30">
        <v>93990.18</v>
      </c>
      <c r="X5944" s="30">
        <v>93990.18</v>
      </c>
      <c r="Y5944" s="33">
        <f t="shared" si="92"/>
        <v>100</v>
      </c>
      <c r="Z5944" s="32">
        <v>0</v>
      </c>
      <c r="AA5944" s="32" t="s">
        <v>3323</v>
      </c>
      <c r="AB5944" s="26">
        <v>3</v>
      </c>
      <c r="AC5944" s="33">
        <v>0</v>
      </c>
      <c r="AD5944" s="33">
        <v>100</v>
      </c>
      <c r="AE5944" s="34" t="s">
        <v>5213</v>
      </c>
      <c r="AF5944" s="11"/>
    </row>
    <row r="5945" spans="2:32" ht="62.25" x14ac:dyDescent="0.5">
      <c r="B5945" s="11"/>
      <c r="C5945" s="28" t="s">
        <v>18906</v>
      </c>
      <c r="D5945" s="28" t="s">
        <v>18907</v>
      </c>
      <c r="E5945" s="29" t="s">
        <v>18908</v>
      </c>
      <c r="F5945" s="29" t="s">
        <v>1</v>
      </c>
      <c r="G5945" s="29" t="s">
        <v>51</v>
      </c>
      <c r="H5945" s="30" t="s">
        <v>3235</v>
      </c>
      <c r="I5945" s="30" t="s">
        <v>102</v>
      </c>
      <c r="J5945" s="31" t="s">
        <v>103</v>
      </c>
      <c r="K5945" s="30" t="s">
        <v>104</v>
      </c>
      <c r="L5945" s="32" t="s">
        <v>265</v>
      </c>
      <c r="M5945" s="30" t="s">
        <v>105</v>
      </c>
      <c r="N5945" s="30" t="s">
        <v>3025</v>
      </c>
      <c r="O5945" s="30" t="s">
        <v>107</v>
      </c>
      <c r="P5945" s="32" t="s">
        <v>46</v>
      </c>
      <c r="Q5945" s="54">
        <f>VLOOKUP(C5945,[1]Hoja2!$B$1:$AH$6025,32,FALSE)</f>
        <v>2017</v>
      </c>
      <c r="R5945" s="30">
        <f>VLOOKUP(C5945,[1]Hoja2!$B$1:$AH$6025,33,FALSE)</f>
        <v>96328.63</v>
      </c>
      <c r="S5945" s="30">
        <v>95947.01</v>
      </c>
      <c r="T5945" s="30">
        <v>95947.01</v>
      </c>
      <c r="U5945" s="30">
        <v>95947.01</v>
      </c>
      <c r="V5945" s="30">
        <v>95947.01</v>
      </c>
      <c r="W5945" s="30">
        <v>95947.01</v>
      </c>
      <c r="X5945" s="30">
        <v>95947.01</v>
      </c>
      <c r="Y5945" s="33">
        <f t="shared" si="92"/>
        <v>100</v>
      </c>
      <c r="Z5945" s="32">
        <v>0</v>
      </c>
      <c r="AA5945" s="32" t="s">
        <v>3323</v>
      </c>
      <c r="AB5945" s="26">
        <v>5</v>
      </c>
      <c r="AC5945" s="33">
        <v>0</v>
      </c>
      <c r="AD5945" s="33">
        <v>100</v>
      </c>
      <c r="AE5945" s="34" t="s">
        <v>5223</v>
      </c>
      <c r="AF5945" s="11"/>
    </row>
    <row r="5946" spans="2:32" ht="62.25" x14ac:dyDescent="0.5">
      <c r="B5946" s="11"/>
      <c r="C5946" s="28" t="s">
        <v>18909</v>
      </c>
      <c r="D5946" s="28" t="s">
        <v>18910</v>
      </c>
      <c r="E5946" s="29" t="s">
        <v>18911</v>
      </c>
      <c r="F5946" s="29" t="s">
        <v>1</v>
      </c>
      <c r="G5946" s="29" t="s">
        <v>51</v>
      </c>
      <c r="H5946" s="30" t="s">
        <v>4777</v>
      </c>
      <c r="I5946" s="30" t="s">
        <v>102</v>
      </c>
      <c r="J5946" s="31" t="s">
        <v>103</v>
      </c>
      <c r="K5946" s="30" t="s">
        <v>104</v>
      </c>
      <c r="L5946" s="32" t="s">
        <v>265</v>
      </c>
      <c r="M5946" s="30" t="s">
        <v>105</v>
      </c>
      <c r="N5946" s="30" t="s">
        <v>3025</v>
      </c>
      <c r="O5946" s="30" t="s">
        <v>107</v>
      </c>
      <c r="P5946" s="32" t="s">
        <v>46</v>
      </c>
      <c r="Q5946" s="54">
        <f>VLOOKUP(C5946,[1]Hoja2!$B$1:$AH$6025,32,FALSE)</f>
        <v>2017</v>
      </c>
      <c r="R5946" s="30">
        <f>VLOOKUP(C5946,[1]Hoja2!$B$1:$AH$6025,33,FALSE)</f>
        <v>83492.789999999994</v>
      </c>
      <c r="S5946" s="30">
        <v>83492.789999999994</v>
      </c>
      <c r="T5946" s="30">
        <v>83492.789999999994</v>
      </c>
      <c r="U5946" s="30">
        <v>83492.789999999994</v>
      </c>
      <c r="V5946" s="30">
        <v>25047.83</v>
      </c>
      <c r="W5946" s="30">
        <v>25047.83</v>
      </c>
      <c r="X5946" s="30">
        <v>25047.83</v>
      </c>
      <c r="Y5946" s="33">
        <f t="shared" si="92"/>
        <v>29.999991616042536</v>
      </c>
      <c r="Z5946" s="32">
        <v>0</v>
      </c>
      <c r="AA5946" s="32" t="s">
        <v>3323</v>
      </c>
      <c r="AB5946" s="26">
        <v>4</v>
      </c>
      <c r="AC5946" s="33">
        <v>0</v>
      </c>
      <c r="AD5946" s="33">
        <v>30</v>
      </c>
      <c r="AE5946" s="34" t="s">
        <v>5213</v>
      </c>
      <c r="AF5946" s="11"/>
    </row>
    <row r="5947" spans="2:32" ht="62.25" x14ac:dyDescent="0.5">
      <c r="B5947" s="11"/>
      <c r="C5947" s="28" t="s">
        <v>18912</v>
      </c>
      <c r="D5947" s="28" t="s">
        <v>18913</v>
      </c>
      <c r="E5947" s="29" t="s">
        <v>18914</v>
      </c>
      <c r="F5947" s="29" t="s">
        <v>1</v>
      </c>
      <c r="G5947" s="29" t="s">
        <v>51</v>
      </c>
      <c r="H5947" s="30" t="s">
        <v>4777</v>
      </c>
      <c r="I5947" s="30" t="s">
        <v>102</v>
      </c>
      <c r="J5947" s="31" t="s">
        <v>103</v>
      </c>
      <c r="K5947" s="30" t="s">
        <v>104</v>
      </c>
      <c r="L5947" s="32" t="s">
        <v>265</v>
      </c>
      <c r="M5947" s="30" t="s">
        <v>105</v>
      </c>
      <c r="N5947" s="30" t="s">
        <v>3025</v>
      </c>
      <c r="O5947" s="30" t="s">
        <v>107</v>
      </c>
      <c r="P5947" s="32" t="s">
        <v>46</v>
      </c>
      <c r="Q5947" s="54">
        <f>VLOOKUP(C5947,[1]Hoja2!$B$1:$AH$6025,32,FALSE)</f>
        <v>2017</v>
      </c>
      <c r="R5947" s="30">
        <f>VLOOKUP(C5947,[1]Hoja2!$B$1:$AH$6025,33,FALSE)</f>
        <v>76258.17</v>
      </c>
      <c r="S5947" s="30">
        <v>76258.17</v>
      </c>
      <c r="T5947" s="30">
        <v>76258.17</v>
      </c>
      <c r="U5947" s="30">
        <v>76258.17</v>
      </c>
      <c r="V5947" s="30">
        <v>22877.45</v>
      </c>
      <c r="W5947" s="30">
        <v>22877.45</v>
      </c>
      <c r="X5947" s="30">
        <v>22877.45</v>
      </c>
      <c r="Y5947" s="33">
        <f t="shared" si="92"/>
        <v>29.999998688665098</v>
      </c>
      <c r="Z5947" s="32">
        <v>0</v>
      </c>
      <c r="AA5947" s="32" t="s">
        <v>3323</v>
      </c>
      <c r="AB5947" s="26">
        <v>4</v>
      </c>
      <c r="AC5947" s="33">
        <v>0</v>
      </c>
      <c r="AD5947" s="33">
        <v>30</v>
      </c>
      <c r="AE5947" s="34" t="s">
        <v>5223</v>
      </c>
      <c r="AF5947" s="11"/>
    </row>
    <row r="5948" spans="2:32" ht="62.25" x14ac:dyDescent="0.5">
      <c r="B5948" s="11"/>
      <c r="C5948" s="28" t="s">
        <v>18915</v>
      </c>
      <c r="D5948" s="28" t="s">
        <v>18916</v>
      </c>
      <c r="E5948" s="29" t="s">
        <v>18917</v>
      </c>
      <c r="F5948" s="29" t="s">
        <v>1</v>
      </c>
      <c r="G5948" s="29" t="s">
        <v>51</v>
      </c>
      <c r="H5948" s="30" t="s">
        <v>4777</v>
      </c>
      <c r="I5948" s="30" t="s">
        <v>102</v>
      </c>
      <c r="J5948" s="31" t="s">
        <v>103</v>
      </c>
      <c r="K5948" s="30" t="s">
        <v>104</v>
      </c>
      <c r="L5948" s="32" t="s">
        <v>265</v>
      </c>
      <c r="M5948" s="30" t="s">
        <v>105</v>
      </c>
      <c r="N5948" s="30" t="s">
        <v>3025</v>
      </c>
      <c r="O5948" s="30" t="s">
        <v>107</v>
      </c>
      <c r="P5948" s="32" t="s">
        <v>46</v>
      </c>
      <c r="Q5948" s="54">
        <f>VLOOKUP(C5948,[1]Hoja2!$B$1:$AH$6025,32,FALSE)</f>
        <v>2017</v>
      </c>
      <c r="R5948" s="30">
        <f>VLOOKUP(C5948,[1]Hoja2!$B$1:$AH$6025,33,FALSE)</f>
        <v>88331.61</v>
      </c>
      <c r="S5948" s="30">
        <v>88331.61</v>
      </c>
      <c r="T5948" s="30">
        <v>88331.61</v>
      </c>
      <c r="U5948" s="30">
        <v>88331.61</v>
      </c>
      <c r="V5948" s="30">
        <v>26499.48</v>
      </c>
      <c r="W5948" s="30">
        <v>26499.48</v>
      </c>
      <c r="X5948" s="30">
        <v>26499.48</v>
      </c>
      <c r="Y5948" s="33">
        <f t="shared" si="92"/>
        <v>29.999996603707324</v>
      </c>
      <c r="Z5948" s="32">
        <v>0</v>
      </c>
      <c r="AA5948" s="32" t="s">
        <v>3323</v>
      </c>
      <c r="AB5948" s="26">
        <v>4</v>
      </c>
      <c r="AC5948" s="33">
        <v>0</v>
      </c>
      <c r="AD5948" s="33">
        <v>30</v>
      </c>
      <c r="AE5948" s="34" t="s">
        <v>5213</v>
      </c>
      <c r="AF5948" s="11"/>
    </row>
    <row r="5949" spans="2:32" ht="62.25" x14ac:dyDescent="0.5">
      <c r="B5949" s="11"/>
      <c r="C5949" s="28" t="s">
        <v>18918</v>
      </c>
      <c r="D5949" s="28" t="s">
        <v>18919</v>
      </c>
      <c r="E5949" s="29" t="s">
        <v>18920</v>
      </c>
      <c r="F5949" s="29" t="s">
        <v>1</v>
      </c>
      <c r="G5949" s="29" t="s">
        <v>51</v>
      </c>
      <c r="H5949" s="30" t="s">
        <v>4777</v>
      </c>
      <c r="I5949" s="30" t="s">
        <v>102</v>
      </c>
      <c r="J5949" s="31" t="s">
        <v>103</v>
      </c>
      <c r="K5949" s="30" t="s">
        <v>104</v>
      </c>
      <c r="L5949" s="32" t="s">
        <v>265</v>
      </c>
      <c r="M5949" s="30" t="s">
        <v>105</v>
      </c>
      <c r="N5949" s="30" t="s">
        <v>3025</v>
      </c>
      <c r="O5949" s="30" t="s">
        <v>107</v>
      </c>
      <c r="P5949" s="32" t="s">
        <v>46</v>
      </c>
      <c r="Q5949" s="54">
        <f>VLOOKUP(C5949,[1]Hoja2!$B$1:$AH$6025,32,FALSE)</f>
        <v>2017</v>
      </c>
      <c r="R5949" s="30">
        <f>VLOOKUP(C5949,[1]Hoja2!$B$1:$AH$6025,33,FALSE)</f>
        <v>4452.28</v>
      </c>
      <c r="S5949" s="30">
        <v>4452.28</v>
      </c>
      <c r="T5949" s="30">
        <v>4452.28</v>
      </c>
      <c r="U5949" s="30">
        <v>4452.28</v>
      </c>
      <c r="V5949" s="30">
        <v>1335.68</v>
      </c>
      <c r="W5949" s="30">
        <v>1335.68</v>
      </c>
      <c r="X5949" s="30">
        <v>1335.68</v>
      </c>
      <c r="Y5949" s="33">
        <f t="shared" si="92"/>
        <v>29.999910158390758</v>
      </c>
      <c r="Z5949" s="32">
        <v>0</v>
      </c>
      <c r="AA5949" s="32" t="s">
        <v>3323</v>
      </c>
      <c r="AB5949" s="26">
        <v>4</v>
      </c>
      <c r="AC5949" s="33">
        <v>0</v>
      </c>
      <c r="AD5949" s="33">
        <v>30</v>
      </c>
      <c r="AE5949" s="34" t="s">
        <v>5213</v>
      </c>
      <c r="AF5949" s="11"/>
    </row>
    <row r="5950" spans="2:32" ht="62.25" x14ac:dyDescent="0.5">
      <c r="B5950" s="11"/>
      <c r="C5950" s="28" t="s">
        <v>18921</v>
      </c>
      <c r="D5950" s="28" t="s">
        <v>18922</v>
      </c>
      <c r="E5950" s="29" t="s">
        <v>18923</v>
      </c>
      <c r="F5950" s="29" t="s">
        <v>1</v>
      </c>
      <c r="G5950" s="29" t="s">
        <v>51</v>
      </c>
      <c r="H5950" s="30" t="s">
        <v>4777</v>
      </c>
      <c r="I5950" s="30" t="s">
        <v>102</v>
      </c>
      <c r="J5950" s="31" t="s">
        <v>103</v>
      </c>
      <c r="K5950" s="30" t="s">
        <v>104</v>
      </c>
      <c r="L5950" s="32" t="s">
        <v>265</v>
      </c>
      <c r="M5950" s="30" t="s">
        <v>105</v>
      </c>
      <c r="N5950" s="30" t="s">
        <v>3025</v>
      </c>
      <c r="O5950" s="30" t="s">
        <v>107</v>
      </c>
      <c r="P5950" s="32" t="s">
        <v>46</v>
      </c>
      <c r="Q5950" s="54">
        <f>VLOOKUP(C5950,[1]Hoja2!$B$1:$AH$6025,32,FALSE)</f>
        <v>2017</v>
      </c>
      <c r="R5950" s="30">
        <f>VLOOKUP(C5950,[1]Hoja2!$B$1:$AH$6025,33,FALSE)</f>
        <v>48128.99</v>
      </c>
      <c r="S5950" s="30">
        <v>48128.99</v>
      </c>
      <c r="T5950" s="30">
        <v>48128.99</v>
      </c>
      <c r="U5950" s="30">
        <v>48128.99</v>
      </c>
      <c r="V5950" s="30">
        <v>14438.69</v>
      </c>
      <c r="W5950" s="30">
        <v>14438.69</v>
      </c>
      <c r="X5950" s="30">
        <v>14438.69</v>
      </c>
      <c r="Y5950" s="33">
        <f t="shared" si="92"/>
        <v>29.999985455751304</v>
      </c>
      <c r="Z5950" s="32">
        <v>0</v>
      </c>
      <c r="AA5950" s="32" t="s">
        <v>3323</v>
      </c>
      <c r="AB5950" s="26">
        <v>2</v>
      </c>
      <c r="AC5950" s="33">
        <v>0</v>
      </c>
      <c r="AD5950" s="33">
        <v>30</v>
      </c>
      <c r="AE5950" s="34" t="s">
        <v>5213</v>
      </c>
      <c r="AF5950" s="11"/>
    </row>
    <row r="5951" spans="2:32" ht="62.25" x14ac:dyDescent="0.5">
      <c r="B5951" s="11"/>
      <c r="C5951" s="28" t="s">
        <v>18924</v>
      </c>
      <c r="D5951" s="28" t="s">
        <v>18925</v>
      </c>
      <c r="E5951" s="29" t="s">
        <v>18926</v>
      </c>
      <c r="F5951" s="29" t="s">
        <v>1</v>
      </c>
      <c r="G5951" s="29" t="s">
        <v>51</v>
      </c>
      <c r="H5951" s="30" t="s">
        <v>4777</v>
      </c>
      <c r="I5951" s="30" t="s">
        <v>102</v>
      </c>
      <c r="J5951" s="31" t="s">
        <v>103</v>
      </c>
      <c r="K5951" s="30" t="s">
        <v>104</v>
      </c>
      <c r="L5951" s="32" t="s">
        <v>265</v>
      </c>
      <c r="M5951" s="30" t="s">
        <v>105</v>
      </c>
      <c r="N5951" s="30" t="s">
        <v>3025</v>
      </c>
      <c r="O5951" s="30" t="s">
        <v>107</v>
      </c>
      <c r="P5951" s="32" t="s">
        <v>46</v>
      </c>
      <c r="Q5951" s="54">
        <f>VLOOKUP(C5951,[1]Hoja2!$B$1:$AH$6025,32,FALSE)</f>
        <v>2017</v>
      </c>
      <c r="R5951" s="30">
        <f>VLOOKUP(C5951,[1]Hoja2!$B$1:$AH$6025,33,FALSE)</f>
        <v>43348.18</v>
      </c>
      <c r="S5951" s="30">
        <v>43348.18</v>
      </c>
      <c r="T5951" s="30">
        <v>43348.18</v>
      </c>
      <c r="U5951" s="30">
        <v>43348.18</v>
      </c>
      <c r="V5951" s="30">
        <v>13004.46</v>
      </c>
      <c r="W5951" s="30">
        <v>13004.46</v>
      </c>
      <c r="X5951" s="30">
        <v>13004.46</v>
      </c>
      <c r="Y5951" s="33">
        <f t="shared" si="92"/>
        <v>30.000013841411565</v>
      </c>
      <c r="Z5951" s="32">
        <v>0</v>
      </c>
      <c r="AA5951" s="32" t="s">
        <v>3323</v>
      </c>
      <c r="AB5951" s="26">
        <v>4</v>
      </c>
      <c r="AC5951" s="33">
        <v>0</v>
      </c>
      <c r="AD5951" s="33">
        <v>30</v>
      </c>
      <c r="AE5951" s="34" t="s">
        <v>5223</v>
      </c>
      <c r="AF5951" s="11"/>
    </row>
    <row r="5952" spans="2:32" ht="62.25" x14ac:dyDescent="0.5">
      <c r="B5952" s="11"/>
      <c r="C5952" s="28" t="s">
        <v>18927</v>
      </c>
      <c r="D5952" s="28" t="s">
        <v>18928</v>
      </c>
      <c r="E5952" s="29" t="s">
        <v>18929</v>
      </c>
      <c r="F5952" s="29" t="s">
        <v>1</v>
      </c>
      <c r="G5952" s="29" t="s">
        <v>51</v>
      </c>
      <c r="H5952" s="30" t="s">
        <v>4777</v>
      </c>
      <c r="I5952" s="30" t="s">
        <v>102</v>
      </c>
      <c r="J5952" s="31" t="s">
        <v>103</v>
      </c>
      <c r="K5952" s="30" t="s">
        <v>104</v>
      </c>
      <c r="L5952" s="32" t="s">
        <v>265</v>
      </c>
      <c r="M5952" s="30" t="s">
        <v>105</v>
      </c>
      <c r="N5952" s="30" t="s">
        <v>3025</v>
      </c>
      <c r="O5952" s="30" t="s">
        <v>107</v>
      </c>
      <c r="P5952" s="32" t="s">
        <v>46</v>
      </c>
      <c r="Q5952" s="54">
        <f>VLOOKUP(C5952,[1]Hoja2!$B$1:$AH$6025,32,FALSE)</f>
        <v>2017</v>
      </c>
      <c r="R5952" s="30">
        <f>VLOOKUP(C5952,[1]Hoja2!$B$1:$AH$6025,33,FALSE)</f>
        <v>100334.26</v>
      </c>
      <c r="S5952" s="30">
        <v>100334.26</v>
      </c>
      <c r="T5952" s="30">
        <v>100334.26</v>
      </c>
      <c r="U5952" s="30">
        <v>100334.26</v>
      </c>
      <c r="V5952" s="30">
        <v>30100.28</v>
      </c>
      <c r="W5952" s="30">
        <v>30100.28</v>
      </c>
      <c r="X5952" s="30">
        <v>30100.28</v>
      </c>
      <c r="Y5952" s="33">
        <f t="shared" si="92"/>
        <v>30.000001993337072</v>
      </c>
      <c r="Z5952" s="32">
        <v>0</v>
      </c>
      <c r="AA5952" s="32" t="s">
        <v>3323</v>
      </c>
      <c r="AB5952" s="26">
        <v>2</v>
      </c>
      <c r="AC5952" s="33">
        <v>0</v>
      </c>
      <c r="AD5952" s="33">
        <v>30</v>
      </c>
      <c r="AE5952" s="34" t="s">
        <v>5213</v>
      </c>
      <c r="AF5952" s="11"/>
    </row>
    <row r="5953" spans="2:32" ht="62.25" x14ac:dyDescent="0.5">
      <c r="B5953" s="11"/>
      <c r="C5953" s="28" t="s">
        <v>18930</v>
      </c>
      <c r="D5953" s="28" t="s">
        <v>18931</v>
      </c>
      <c r="E5953" s="29" t="s">
        <v>18932</v>
      </c>
      <c r="F5953" s="29" t="s">
        <v>1</v>
      </c>
      <c r="G5953" s="29" t="s">
        <v>51</v>
      </c>
      <c r="H5953" s="30" t="s">
        <v>4777</v>
      </c>
      <c r="I5953" s="30" t="s">
        <v>102</v>
      </c>
      <c r="J5953" s="31" t="s">
        <v>103</v>
      </c>
      <c r="K5953" s="30" t="s">
        <v>104</v>
      </c>
      <c r="L5953" s="32" t="s">
        <v>265</v>
      </c>
      <c r="M5953" s="30" t="s">
        <v>105</v>
      </c>
      <c r="N5953" s="30" t="s">
        <v>3025</v>
      </c>
      <c r="O5953" s="30" t="s">
        <v>107</v>
      </c>
      <c r="P5953" s="32" t="s">
        <v>46</v>
      </c>
      <c r="Q5953" s="54">
        <f>VLOOKUP(C5953,[1]Hoja2!$B$1:$AH$6025,32,FALSE)</f>
        <v>2017</v>
      </c>
      <c r="R5953" s="30">
        <f>VLOOKUP(C5953,[1]Hoja2!$B$1:$AH$6025,33,FALSE)</f>
        <v>53687.49</v>
      </c>
      <c r="S5953" s="30">
        <v>53687.49</v>
      </c>
      <c r="T5953" s="30">
        <v>53687.49</v>
      </c>
      <c r="U5953" s="30">
        <v>53687.49</v>
      </c>
      <c r="V5953" s="30">
        <v>16106.25</v>
      </c>
      <c r="W5953" s="30">
        <v>16106.25</v>
      </c>
      <c r="X5953" s="30">
        <v>16106.25</v>
      </c>
      <c r="Y5953" s="33">
        <f t="shared" si="92"/>
        <v>30.000005587893941</v>
      </c>
      <c r="Z5953" s="32">
        <v>0</v>
      </c>
      <c r="AA5953" s="32" t="s">
        <v>3323</v>
      </c>
      <c r="AB5953" s="26">
        <v>5</v>
      </c>
      <c r="AC5953" s="33">
        <v>0</v>
      </c>
      <c r="AD5953" s="33">
        <v>30</v>
      </c>
      <c r="AE5953" s="34" t="s">
        <v>5223</v>
      </c>
      <c r="AF5953" s="11"/>
    </row>
    <row r="5954" spans="2:32" ht="62.25" x14ac:dyDescent="0.5">
      <c r="B5954" s="11"/>
      <c r="C5954" s="28" t="s">
        <v>18933</v>
      </c>
      <c r="D5954" s="28" t="s">
        <v>18934</v>
      </c>
      <c r="E5954" s="29" t="s">
        <v>18935</v>
      </c>
      <c r="F5954" s="29" t="s">
        <v>1</v>
      </c>
      <c r="G5954" s="29" t="s">
        <v>51</v>
      </c>
      <c r="H5954" s="30" t="s">
        <v>4777</v>
      </c>
      <c r="I5954" s="30" t="s">
        <v>102</v>
      </c>
      <c r="J5954" s="31" t="s">
        <v>103</v>
      </c>
      <c r="K5954" s="30" t="s">
        <v>104</v>
      </c>
      <c r="L5954" s="32" t="s">
        <v>265</v>
      </c>
      <c r="M5954" s="30" t="s">
        <v>105</v>
      </c>
      <c r="N5954" s="30" t="s">
        <v>3025</v>
      </c>
      <c r="O5954" s="30" t="s">
        <v>107</v>
      </c>
      <c r="P5954" s="32" t="s">
        <v>46</v>
      </c>
      <c r="Q5954" s="54">
        <f>VLOOKUP(C5954,[1]Hoja2!$B$1:$AH$6025,32,FALSE)</f>
        <v>2017</v>
      </c>
      <c r="R5954" s="30">
        <f>VLOOKUP(C5954,[1]Hoja2!$B$1:$AH$6025,33,FALSE)</f>
        <v>44868.6</v>
      </c>
      <c r="S5954" s="30">
        <v>44868.6</v>
      </c>
      <c r="T5954" s="30">
        <v>44868.6</v>
      </c>
      <c r="U5954" s="30">
        <v>44868.6</v>
      </c>
      <c r="V5954" s="30">
        <v>13460.58</v>
      </c>
      <c r="W5954" s="30">
        <v>13460.58</v>
      </c>
      <c r="X5954" s="30">
        <v>13460.58</v>
      </c>
      <c r="Y5954" s="33">
        <f t="shared" si="92"/>
        <v>30</v>
      </c>
      <c r="Z5954" s="32">
        <v>0</v>
      </c>
      <c r="AA5954" s="32" t="s">
        <v>3323</v>
      </c>
      <c r="AB5954" s="26">
        <v>4</v>
      </c>
      <c r="AC5954" s="33">
        <v>0</v>
      </c>
      <c r="AD5954" s="33">
        <v>30</v>
      </c>
      <c r="AE5954" s="34" t="s">
        <v>5213</v>
      </c>
      <c r="AF5954" s="11"/>
    </row>
    <row r="5955" spans="2:32" ht="62.25" x14ac:dyDescent="0.5">
      <c r="B5955" s="11"/>
      <c r="C5955" s="28" t="s">
        <v>18936</v>
      </c>
      <c r="D5955" s="28" t="s">
        <v>18937</v>
      </c>
      <c r="E5955" s="29" t="s">
        <v>18938</v>
      </c>
      <c r="F5955" s="29" t="s">
        <v>1</v>
      </c>
      <c r="G5955" s="29" t="s">
        <v>51</v>
      </c>
      <c r="H5955" s="30" t="s">
        <v>4777</v>
      </c>
      <c r="I5955" s="30" t="s">
        <v>102</v>
      </c>
      <c r="J5955" s="31" t="s">
        <v>103</v>
      </c>
      <c r="K5955" s="30" t="s">
        <v>104</v>
      </c>
      <c r="L5955" s="32" t="s">
        <v>265</v>
      </c>
      <c r="M5955" s="30" t="s">
        <v>105</v>
      </c>
      <c r="N5955" s="30" t="s">
        <v>3025</v>
      </c>
      <c r="O5955" s="30" t="s">
        <v>107</v>
      </c>
      <c r="P5955" s="32" t="s">
        <v>46</v>
      </c>
      <c r="Q5955" s="54">
        <f>VLOOKUP(C5955,[1]Hoja2!$B$1:$AH$6025,32,FALSE)</f>
        <v>2017</v>
      </c>
      <c r="R5955" s="30">
        <f>VLOOKUP(C5955,[1]Hoja2!$B$1:$AH$6025,33,FALSE)</f>
        <v>100334.26</v>
      </c>
      <c r="S5955" s="30">
        <v>100334.26</v>
      </c>
      <c r="T5955" s="30">
        <v>100334.26</v>
      </c>
      <c r="U5955" s="30">
        <v>100334.26</v>
      </c>
      <c r="V5955" s="30">
        <v>30100.28</v>
      </c>
      <c r="W5955" s="30">
        <v>30100.28</v>
      </c>
      <c r="X5955" s="30">
        <v>30100.28</v>
      </c>
      <c r="Y5955" s="33">
        <f t="shared" si="92"/>
        <v>30.000001993337072</v>
      </c>
      <c r="Z5955" s="32">
        <v>0</v>
      </c>
      <c r="AA5955" s="32" t="s">
        <v>3323</v>
      </c>
      <c r="AB5955" s="26">
        <v>1</v>
      </c>
      <c r="AC5955" s="33">
        <v>0</v>
      </c>
      <c r="AD5955" s="33">
        <v>30</v>
      </c>
      <c r="AE5955" s="34" t="s">
        <v>5223</v>
      </c>
      <c r="AF5955" s="11"/>
    </row>
    <row r="5956" spans="2:32" ht="62.25" x14ac:dyDescent="0.5">
      <c r="B5956" s="11"/>
      <c r="C5956" s="28" t="s">
        <v>18939</v>
      </c>
      <c r="D5956" s="28" t="s">
        <v>18940</v>
      </c>
      <c r="E5956" s="29" t="s">
        <v>18941</v>
      </c>
      <c r="F5956" s="29" t="s">
        <v>1</v>
      </c>
      <c r="G5956" s="29" t="s">
        <v>51</v>
      </c>
      <c r="H5956" s="30" t="s">
        <v>4777</v>
      </c>
      <c r="I5956" s="30" t="s">
        <v>102</v>
      </c>
      <c r="J5956" s="31" t="s">
        <v>103</v>
      </c>
      <c r="K5956" s="30" t="s">
        <v>104</v>
      </c>
      <c r="L5956" s="32" t="s">
        <v>265</v>
      </c>
      <c r="M5956" s="30" t="s">
        <v>105</v>
      </c>
      <c r="N5956" s="30" t="s">
        <v>3025</v>
      </c>
      <c r="O5956" s="30" t="s">
        <v>107</v>
      </c>
      <c r="P5956" s="32" t="s">
        <v>46</v>
      </c>
      <c r="Q5956" s="54">
        <f>VLOOKUP(C5956,[1]Hoja2!$B$1:$AH$6025,32,FALSE)</f>
        <v>2017</v>
      </c>
      <c r="R5956" s="30">
        <f>VLOOKUP(C5956,[1]Hoja2!$B$1:$AH$6025,33,FALSE)</f>
        <v>82139.38</v>
      </c>
      <c r="S5956" s="30">
        <v>82139.38</v>
      </c>
      <c r="T5956" s="30">
        <v>82139.38</v>
      </c>
      <c r="U5956" s="30">
        <v>82139.38</v>
      </c>
      <c r="V5956" s="30">
        <v>24641.81</v>
      </c>
      <c r="W5956" s="30">
        <v>24641.81</v>
      </c>
      <c r="X5956" s="30">
        <v>24641.8</v>
      </c>
      <c r="Y5956" s="33">
        <f t="shared" si="92"/>
        <v>29.999995130228641</v>
      </c>
      <c r="Z5956" s="32">
        <v>0</v>
      </c>
      <c r="AA5956" s="32" t="s">
        <v>3323</v>
      </c>
      <c r="AB5956" s="26">
        <v>3</v>
      </c>
      <c r="AC5956" s="33">
        <v>0</v>
      </c>
      <c r="AD5956" s="33">
        <v>30</v>
      </c>
      <c r="AE5956" s="34" t="s">
        <v>5223</v>
      </c>
      <c r="AF5956" s="11"/>
    </row>
    <row r="5957" spans="2:32" ht="62.25" x14ac:dyDescent="0.5">
      <c r="B5957" s="11"/>
      <c r="C5957" s="28" t="s">
        <v>18942</v>
      </c>
      <c r="D5957" s="28" t="s">
        <v>18943</v>
      </c>
      <c r="E5957" s="29" t="s">
        <v>5935</v>
      </c>
      <c r="F5957" s="29" t="s">
        <v>1</v>
      </c>
      <c r="G5957" s="29" t="s">
        <v>51</v>
      </c>
      <c r="H5957" s="30" t="s">
        <v>4777</v>
      </c>
      <c r="I5957" s="30" t="s">
        <v>102</v>
      </c>
      <c r="J5957" s="31" t="s">
        <v>103</v>
      </c>
      <c r="K5957" s="30" t="s">
        <v>104</v>
      </c>
      <c r="L5957" s="32" t="s">
        <v>265</v>
      </c>
      <c r="M5957" s="30" t="s">
        <v>105</v>
      </c>
      <c r="N5957" s="30" t="s">
        <v>3025</v>
      </c>
      <c r="O5957" s="30" t="s">
        <v>107</v>
      </c>
      <c r="P5957" s="32" t="s">
        <v>46</v>
      </c>
      <c r="Q5957" s="54">
        <f>VLOOKUP(C5957,[1]Hoja2!$B$1:$AH$6025,32,FALSE)</f>
        <v>2017</v>
      </c>
      <c r="R5957" s="30">
        <f>VLOOKUP(C5957,[1]Hoja2!$B$1:$AH$6025,33,FALSE)</f>
        <v>76191.44</v>
      </c>
      <c r="S5957" s="30">
        <v>76191.44</v>
      </c>
      <c r="T5957" s="30">
        <v>76191.44</v>
      </c>
      <c r="U5957" s="30">
        <v>76191.44</v>
      </c>
      <c r="V5957" s="30">
        <v>22857.43</v>
      </c>
      <c r="W5957" s="30">
        <v>22857.43</v>
      </c>
      <c r="X5957" s="30">
        <v>22857.43</v>
      </c>
      <c r="Y5957" s="33">
        <f t="shared" si="92"/>
        <v>29.999997375033203</v>
      </c>
      <c r="Z5957" s="32">
        <v>0</v>
      </c>
      <c r="AA5957" s="32" t="s">
        <v>3323</v>
      </c>
      <c r="AB5957" s="26">
        <v>3</v>
      </c>
      <c r="AC5957" s="33">
        <v>0</v>
      </c>
      <c r="AD5957" s="33">
        <v>30</v>
      </c>
      <c r="AE5957" s="34" t="s">
        <v>5213</v>
      </c>
      <c r="AF5957" s="11"/>
    </row>
    <row r="5958" spans="2:32" ht="62.25" x14ac:dyDescent="0.5">
      <c r="B5958" s="11"/>
      <c r="C5958" s="28" t="s">
        <v>18944</v>
      </c>
      <c r="D5958" s="28" t="s">
        <v>18945</v>
      </c>
      <c r="E5958" s="29" t="s">
        <v>18946</v>
      </c>
      <c r="F5958" s="29" t="s">
        <v>1</v>
      </c>
      <c r="G5958" s="29" t="s">
        <v>51</v>
      </c>
      <c r="H5958" s="30" t="s">
        <v>4777</v>
      </c>
      <c r="I5958" s="30" t="s">
        <v>102</v>
      </c>
      <c r="J5958" s="31" t="s">
        <v>103</v>
      </c>
      <c r="K5958" s="30" t="s">
        <v>104</v>
      </c>
      <c r="L5958" s="32" t="s">
        <v>265</v>
      </c>
      <c r="M5958" s="30" t="s">
        <v>105</v>
      </c>
      <c r="N5958" s="30" t="s">
        <v>3025</v>
      </c>
      <c r="O5958" s="30" t="s">
        <v>107</v>
      </c>
      <c r="P5958" s="32" t="s">
        <v>46</v>
      </c>
      <c r="Q5958" s="54">
        <f>VLOOKUP(C5958,[1]Hoja2!$B$1:$AH$6025,32,FALSE)</f>
        <v>2017</v>
      </c>
      <c r="R5958" s="30">
        <f>VLOOKUP(C5958,[1]Hoja2!$B$1:$AH$6025,33,FALSE)</f>
        <v>85144.12</v>
      </c>
      <c r="S5958" s="30">
        <v>85144.12</v>
      </c>
      <c r="T5958" s="30">
        <v>85144.12</v>
      </c>
      <c r="U5958" s="30">
        <v>85144.12</v>
      </c>
      <c r="V5958" s="30">
        <v>25543.23</v>
      </c>
      <c r="W5958" s="30">
        <v>25543.23</v>
      </c>
      <c r="X5958" s="30">
        <v>25543.23</v>
      </c>
      <c r="Y5958" s="33">
        <f t="shared" si="92"/>
        <v>29.999992953124654</v>
      </c>
      <c r="Z5958" s="32">
        <v>0</v>
      </c>
      <c r="AA5958" s="32" t="s">
        <v>3323</v>
      </c>
      <c r="AB5958" s="26">
        <v>3</v>
      </c>
      <c r="AC5958" s="33">
        <v>0</v>
      </c>
      <c r="AD5958" s="33">
        <v>30</v>
      </c>
      <c r="AE5958" s="34" t="s">
        <v>5213</v>
      </c>
      <c r="AF5958" s="11"/>
    </row>
    <row r="5959" spans="2:32" ht="62.25" x14ac:dyDescent="0.5">
      <c r="B5959" s="11"/>
      <c r="C5959" s="28" t="s">
        <v>18947</v>
      </c>
      <c r="D5959" s="28" t="s">
        <v>18948</v>
      </c>
      <c r="E5959" s="29" t="s">
        <v>18949</v>
      </c>
      <c r="F5959" s="29" t="s">
        <v>1</v>
      </c>
      <c r="G5959" s="29" t="s">
        <v>51</v>
      </c>
      <c r="H5959" s="30" t="s">
        <v>4777</v>
      </c>
      <c r="I5959" s="30" t="s">
        <v>102</v>
      </c>
      <c r="J5959" s="31" t="s">
        <v>103</v>
      </c>
      <c r="K5959" s="30" t="s">
        <v>104</v>
      </c>
      <c r="L5959" s="32" t="s">
        <v>265</v>
      </c>
      <c r="M5959" s="30" t="s">
        <v>105</v>
      </c>
      <c r="N5959" s="30" t="s">
        <v>3025</v>
      </c>
      <c r="O5959" s="30" t="s">
        <v>107</v>
      </c>
      <c r="P5959" s="32" t="s">
        <v>46</v>
      </c>
      <c r="Q5959" s="54">
        <f>VLOOKUP(C5959,[1]Hoja2!$B$1:$AH$6025,32,FALSE)</f>
        <v>2017</v>
      </c>
      <c r="R5959" s="30">
        <f>VLOOKUP(C5959,[1]Hoja2!$B$1:$AH$6025,33,FALSE)</f>
        <v>92619.53</v>
      </c>
      <c r="S5959" s="30">
        <v>92619.53</v>
      </c>
      <c r="T5959" s="30">
        <v>92619.53</v>
      </c>
      <c r="U5959" s="30">
        <v>92619.53</v>
      </c>
      <c r="V5959" s="30">
        <v>27785.86</v>
      </c>
      <c r="W5959" s="30">
        <v>27785.86</v>
      </c>
      <c r="X5959" s="30">
        <v>27785.86</v>
      </c>
      <c r="Y5959" s="33">
        <f t="shared" si="92"/>
        <v>30.000001079685894</v>
      </c>
      <c r="Z5959" s="32">
        <v>0</v>
      </c>
      <c r="AA5959" s="32" t="s">
        <v>3323</v>
      </c>
      <c r="AB5959" s="26">
        <v>3</v>
      </c>
      <c r="AC5959" s="33">
        <v>0</v>
      </c>
      <c r="AD5959" s="33">
        <v>30</v>
      </c>
      <c r="AE5959" s="34" t="s">
        <v>5213</v>
      </c>
      <c r="AF5959" s="11"/>
    </row>
    <row r="5960" spans="2:32" ht="62.25" x14ac:dyDescent="0.5">
      <c r="B5960" s="11"/>
      <c r="C5960" s="28" t="s">
        <v>18950</v>
      </c>
      <c r="D5960" s="28" t="s">
        <v>18951</v>
      </c>
      <c r="E5960" s="29" t="s">
        <v>18952</v>
      </c>
      <c r="F5960" s="29" t="s">
        <v>1</v>
      </c>
      <c r="G5960" s="29" t="s">
        <v>51</v>
      </c>
      <c r="H5960" s="30" t="s">
        <v>4777</v>
      </c>
      <c r="I5960" s="30" t="s">
        <v>102</v>
      </c>
      <c r="J5960" s="31" t="s">
        <v>103</v>
      </c>
      <c r="K5960" s="30" t="s">
        <v>104</v>
      </c>
      <c r="L5960" s="32" t="s">
        <v>265</v>
      </c>
      <c r="M5960" s="30" t="s">
        <v>105</v>
      </c>
      <c r="N5960" s="30" t="s">
        <v>3025</v>
      </c>
      <c r="O5960" s="30" t="s">
        <v>107</v>
      </c>
      <c r="P5960" s="32" t="s">
        <v>46</v>
      </c>
      <c r="Q5960" s="54">
        <f>VLOOKUP(C5960,[1]Hoja2!$B$1:$AH$6025,32,FALSE)</f>
        <v>2017</v>
      </c>
      <c r="R5960" s="30">
        <f>VLOOKUP(C5960,[1]Hoja2!$B$1:$AH$6025,33,FALSE)</f>
        <v>97237.88</v>
      </c>
      <c r="S5960" s="30">
        <v>97237.88</v>
      </c>
      <c r="T5960" s="30">
        <v>97237.88</v>
      </c>
      <c r="U5960" s="30">
        <v>97237.88</v>
      </c>
      <c r="V5960" s="30">
        <v>29171.37</v>
      </c>
      <c r="W5960" s="30">
        <v>29171.37</v>
      </c>
      <c r="X5960" s="30">
        <v>29171.37</v>
      </c>
      <c r="Y5960" s="33">
        <f t="shared" si="92"/>
        <v>30.000006170434812</v>
      </c>
      <c r="Z5960" s="32">
        <v>0</v>
      </c>
      <c r="AA5960" s="32" t="s">
        <v>3323</v>
      </c>
      <c r="AB5960" s="26">
        <v>3</v>
      </c>
      <c r="AC5960" s="33">
        <v>0</v>
      </c>
      <c r="AD5960" s="33">
        <v>30</v>
      </c>
      <c r="AE5960" s="34" t="s">
        <v>5213</v>
      </c>
      <c r="AF5960" s="11"/>
    </row>
    <row r="5961" spans="2:32" ht="62.25" x14ac:dyDescent="0.5">
      <c r="B5961" s="11"/>
      <c r="C5961" s="28" t="s">
        <v>18953</v>
      </c>
      <c r="D5961" s="28" t="s">
        <v>18954</v>
      </c>
      <c r="E5961" s="29" t="s">
        <v>18955</v>
      </c>
      <c r="F5961" s="29" t="s">
        <v>1</v>
      </c>
      <c r="G5961" s="29" t="s">
        <v>51</v>
      </c>
      <c r="H5961" s="30" t="s">
        <v>4777</v>
      </c>
      <c r="I5961" s="30" t="s">
        <v>102</v>
      </c>
      <c r="J5961" s="31" t="s">
        <v>103</v>
      </c>
      <c r="K5961" s="30" t="s">
        <v>104</v>
      </c>
      <c r="L5961" s="32" t="s">
        <v>265</v>
      </c>
      <c r="M5961" s="30" t="s">
        <v>105</v>
      </c>
      <c r="N5961" s="30" t="s">
        <v>3025</v>
      </c>
      <c r="O5961" s="30" t="s">
        <v>107</v>
      </c>
      <c r="P5961" s="32" t="s">
        <v>46</v>
      </c>
      <c r="Q5961" s="54">
        <f>VLOOKUP(C5961,[1]Hoja2!$B$1:$AH$6025,32,FALSE)</f>
        <v>2017</v>
      </c>
      <c r="R5961" s="30">
        <f>VLOOKUP(C5961,[1]Hoja2!$B$1:$AH$6025,33,FALSE)</f>
        <v>97237.88</v>
      </c>
      <c r="S5961" s="30">
        <v>97237.88</v>
      </c>
      <c r="T5961" s="30">
        <v>97237.88</v>
      </c>
      <c r="U5961" s="30">
        <v>97237.88</v>
      </c>
      <c r="V5961" s="30">
        <v>29171.37</v>
      </c>
      <c r="W5961" s="30">
        <v>29171.37</v>
      </c>
      <c r="X5961" s="30">
        <v>29171.37</v>
      </c>
      <c r="Y5961" s="33">
        <f t="shared" si="92"/>
        <v>30.000006170434812</v>
      </c>
      <c r="Z5961" s="32">
        <v>0</v>
      </c>
      <c r="AA5961" s="32" t="s">
        <v>3323</v>
      </c>
      <c r="AB5961" s="26">
        <v>1</v>
      </c>
      <c r="AC5961" s="33">
        <v>0</v>
      </c>
      <c r="AD5961" s="33">
        <v>30</v>
      </c>
      <c r="AE5961" s="34" t="s">
        <v>5213</v>
      </c>
      <c r="AF5961" s="11"/>
    </row>
    <row r="5962" spans="2:32" ht="62.25" x14ac:dyDescent="0.5">
      <c r="B5962" s="11"/>
      <c r="C5962" s="28" t="s">
        <v>18956</v>
      </c>
      <c r="D5962" s="28" t="s">
        <v>18957</v>
      </c>
      <c r="E5962" s="29" t="s">
        <v>18958</v>
      </c>
      <c r="F5962" s="29" t="s">
        <v>1</v>
      </c>
      <c r="G5962" s="29" t="s">
        <v>51</v>
      </c>
      <c r="H5962" s="30" t="s">
        <v>4777</v>
      </c>
      <c r="I5962" s="30" t="s">
        <v>102</v>
      </c>
      <c r="J5962" s="31" t="s">
        <v>103</v>
      </c>
      <c r="K5962" s="30" t="s">
        <v>104</v>
      </c>
      <c r="L5962" s="32" t="s">
        <v>265</v>
      </c>
      <c r="M5962" s="30" t="s">
        <v>105</v>
      </c>
      <c r="N5962" s="30" t="s">
        <v>3025</v>
      </c>
      <c r="O5962" s="30" t="s">
        <v>107</v>
      </c>
      <c r="P5962" s="32" t="s">
        <v>46</v>
      </c>
      <c r="Q5962" s="54">
        <f>VLOOKUP(C5962,[1]Hoja2!$B$1:$AH$6025,32,FALSE)</f>
        <v>2017</v>
      </c>
      <c r="R5962" s="30">
        <f>VLOOKUP(C5962,[1]Hoja2!$B$1:$AH$6025,33,FALSE)</f>
        <v>82139.38</v>
      </c>
      <c r="S5962" s="30">
        <v>82139.38</v>
      </c>
      <c r="T5962" s="30">
        <v>82139.38</v>
      </c>
      <c r="U5962" s="30">
        <v>82139.38</v>
      </c>
      <c r="V5962" s="30">
        <v>24641.81</v>
      </c>
      <c r="W5962" s="30">
        <v>24641.81</v>
      </c>
      <c r="X5962" s="30">
        <v>24641.81</v>
      </c>
      <c r="Y5962" s="33">
        <f t="shared" si="92"/>
        <v>29.999995130228641</v>
      </c>
      <c r="Z5962" s="32">
        <v>0</v>
      </c>
      <c r="AA5962" s="32" t="s">
        <v>3323</v>
      </c>
      <c r="AB5962" s="26">
        <v>1</v>
      </c>
      <c r="AC5962" s="33">
        <v>0</v>
      </c>
      <c r="AD5962" s="33">
        <v>30</v>
      </c>
      <c r="AE5962" s="34" t="s">
        <v>5213</v>
      </c>
      <c r="AF5962" s="11"/>
    </row>
    <row r="5963" spans="2:32" ht="62.25" x14ac:dyDescent="0.5">
      <c r="B5963" s="11"/>
      <c r="C5963" s="28" t="s">
        <v>18959</v>
      </c>
      <c r="D5963" s="28" t="s">
        <v>18960</v>
      </c>
      <c r="E5963" s="29" t="s">
        <v>18961</v>
      </c>
      <c r="F5963" s="29" t="s">
        <v>1</v>
      </c>
      <c r="G5963" s="29" t="s">
        <v>51</v>
      </c>
      <c r="H5963" s="30" t="s">
        <v>4777</v>
      </c>
      <c r="I5963" s="30" t="s">
        <v>102</v>
      </c>
      <c r="J5963" s="31" t="s">
        <v>103</v>
      </c>
      <c r="K5963" s="30" t="s">
        <v>104</v>
      </c>
      <c r="L5963" s="32" t="s">
        <v>265</v>
      </c>
      <c r="M5963" s="30" t="s">
        <v>105</v>
      </c>
      <c r="N5963" s="30" t="s">
        <v>3025</v>
      </c>
      <c r="O5963" s="30" t="s">
        <v>107</v>
      </c>
      <c r="P5963" s="32" t="s">
        <v>46</v>
      </c>
      <c r="Q5963" s="54">
        <f>VLOOKUP(C5963,[1]Hoja2!$B$1:$AH$6025,32,FALSE)</f>
        <v>2017</v>
      </c>
      <c r="R5963" s="30">
        <f>VLOOKUP(C5963,[1]Hoja2!$B$1:$AH$6025,33,FALSE)</f>
        <v>85208.26</v>
      </c>
      <c r="S5963" s="30">
        <v>85208.26</v>
      </c>
      <c r="T5963" s="30">
        <v>85208.26</v>
      </c>
      <c r="U5963" s="30">
        <v>85208.26</v>
      </c>
      <c r="V5963" s="30">
        <v>25562.48</v>
      </c>
      <c r="W5963" s="30">
        <v>25562.48</v>
      </c>
      <c r="X5963" s="30">
        <v>25562.48</v>
      </c>
      <c r="Y5963" s="33">
        <f t="shared" ref="Y5963:Y6026" si="93">IF(ISERROR(W5963/S5963),0,((W5963/S5963)*100))</f>
        <v>30.000002347190286</v>
      </c>
      <c r="Z5963" s="32">
        <v>0</v>
      </c>
      <c r="AA5963" s="32" t="s">
        <v>3323</v>
      </c>
      <c r="AB5963" s="26">
        <v>3</v>
      </c>
      <c r="AC5963" s="33">
        <v>0</v>
      </c>
      <c r="AD5963" s="33">
        <v>30</v>
      </c>
      <c r="AE5963" s="34" t="s">
        <v>5213</v>
      </c>
      <c r="AF5963" s="11"/>
    </row>
    <row r="5964" spans="2:32" ht="62.25" x14ac:dyDescent="0.5">
      <c r="B5964" s="11"/>
      <c r="C5964" s="28" t="s">
        <v>18962</v>
      </c>
      <c r="D5964" s="28" t="s">
        <v>18963</v>
      </c>
      <c r="E5964" s="29" t="s">
        <v>18964</v>
      </c>
      <c r="F5964" s="29" t="s">
        <v>1</v>
      </c>
      <c r="G5964" s="29" t="s">
        <v>51</v>
      </c>
      <c r="H5964" s="30" t="s">
        <v>4777</v>
      </c>
      <c r="I5964" s="30" t="s">
        <v>102</v>
      </c>
      <c r="J5964" s="31" t="s">
        <v>103</v>
      </c>
      <c r="K5964" s="30" t="s">
        <v>104</v>
      </c>
      <c r="L5964" s="32" t="s">
        <v>265</v>
      </c>
      <c r="M5964" s="30" t="s">
        <v>105</v>
      </c>
      <c r="N5964" s="30" t="s">
        <v>3025</v>
      </c>
      <c r="O5964" s="30" t="s">
        <v>107</v>
      </c>
      <c r="P5964" s="32" t="s">
        <v>46</v>
      </c>
      <c r="Q5964" s="54">
        <f>VLOOKUP(C5964,[1]Hoja2!$B$1:$AH$6025,32,FALSE)</f>
        <v>2017</v>
      </c>
      <c r="R5964" s="30">
        <f>VLOOKUP(C5964,[1]Hoja2!$B$1:$AH$6025,33,FALSE)</f>
        <v>98977.919999999998</v>
      </c>
      <c r="S5964" s="30">
        <v>98977.919999999998</v>
      </c>
      <c r="T5964" s="30">
        <v>98977.919999999998</v>
      </c>
      <c r="U5964" s="30">
        <v>98977.919999999998</v>
      </c>
      <c r="V5964" s="30">
        <v>29693.34</v>
      </c>
      <c r="W5964" s="30">
        <v>29693.34</v>
      </c>
      <c r="X5964" s="30">
        <v>29693.34</v>
      </c>
      <c r="Y5964" s="33">
        <f t="shared" si="93"/>
        <v>29.999963628251635</v>
      </c>
      <c r="Z5964" s="32">
        <v>0</v>
      </c>
      <c r="AA5964" s="32" t="s">
        <v>3323</v>
      </c>
      <c r="AB5964" s="26">
        <v>3</v>
      </c>
      <c r="AC5964" s="33">
        <v>0</v>
      </c>
      <c r="AD5964" s="33">
        <v>30</v>
      </c>
      <c r="AE5964" s="34" t="s">
        <v>5223</v>
      </c>
      <c r="AF5964" s="11"/>
    </row>
    <row r="5965" spans="2:32" ht="62.25" x14ac:dyDescent="0.5">
      <c r="B5965" s="11"/>
      <c r="C5965" s="28" t="s">
        <v>18965</v>
      </c>
      <c r="D5965" s="28" t="s">
        <v>18966</v>
      </c>
      <c r="E5965" s="29" t="s">
        <v>18967</v>
      </c>
      <c r="F5965" s="29" t="s">
        <v>1</v>
      </c>
      <c r="G5965" s="29" t="s">
        <v>51</v>
      </c>
      <c r="H5965" s="30" t="s">
        <v>4777</v>
      </c>
      <c r="I5965" s="30" t="s">
        <v>102</v>
      </c>
      <c r="J5965" s="31" t="s">
        <v>103</v>
      </c>
      <c r="K5965" s="30" t="s">
        <v>104</v>
      </c>
      <c r="L5965" s="32" t="s">
        <v>265</v>
      </c>
      <c r="M5965" s="30" t="s">
        <v>105</v>
      </c>
      <c r="N5965" s="30" t="s">
        <v>3025</v>
      </c>
      <c r="O5965" s="30" t="s">
        <v>107</v>
      </c>
      <c r="P5965" s="32" t="s">
        <v>46</v>
      </c>
      <c r="Q5965" s="54">
        <f>VLOOKUP(C5965,[1]Hoja2!$B$1:$AH$6025,32,FALSE)</f>
        <v>2017</v>
      </c>
      <c r="R5965" s="30">
        <f>VLOOKUP(C5965,[1]Hoja2!$B$1:$AH$6025,33,FALSE)</f>
        <v>102168.84</v>
      </c>
      <c r="S5965" s="30">
        <v>102168.84</v>
      </c>
      <c r="T5965" s="30">
        <v>102168.84</v>
      </c>
      <c r="U5965" s="30">
        <v>102168.84</v>
      </c>
      <c r="V5965" s="30">
        <v>30650.66</v>
      </c>
      <c r="W5965" s="30">
        <v>30650.66</v>
      </c>
      <c r="X5965" s="30">
        <v>30650.66</v>
      </c>
      <c r="Y5965" s="33">
        <f t="shared" si="93"/>
        <v>30.000007830176013</v>
      </c>
      <c r="Z5965" s="32">
        <v>0</v>
      </c>
      <c r="AA5965" s="32" t="s">
        <v>3323</v>
      </c>
      <c r="AB5965" s="26">
        <v>4</v>
      </c>
      <c r="AC5965" s="33">
        <v>0</v>
      </c>
      <c r="AD5965" s="33">
        <v>30</v>
      </c>
      <c r="AE5965" s="34" t="s">
        <v>5223</v>
      </c>
      <c r="AF5965" s="11"/>
    </row>
    <row r="5966" spans="2:32" ht="62.25" x14ac:dyDescent="0.5">
      <c r="B5966" s="11"/>
      <c r="C5966" s="28" t="s">
        <v>18968</v>
      </c>
      <c r="D5966" s="28" t="s">
        <v>18969</v>
      </c>
      <c r="E5966" s="29" t="s">
        <v>18970</v>
      </c>
      <c r="F5966" s="29" t="s">
        <v>1</v>
      </c>
      <c r="G5966" s="29" t="s">
        <v>51</v>
      </c>
      <c r="H5966" s="30" t="s">
        <v>4777</v>
      </c>
      <c r="I5966" s="30" t="s">
        <v>102</v>
      </c>
      <c r="J5966" s="31" t="s">
        <v>103</v>
      </c>
      <c r="K5966" s="30" t="s">
        <v>104</v>
      </c>
      <c r="L5966" s="32" t="s">
        <v>265</v>
      </c>
      <c r="M5966" s="30" t="s">
        <v>105</v>
      </c>
      <c r="N5966" s="30" t="s">
        <v>3025</v>
      </c>
      <c r="O5966" s="30" t="s">
        <v>107</v>
      </c>
      <c r="P5966" s="32" t="s">
        <v>46</v>
      </c>
      <c r="Q5966" s="54">
        <f>VLOOKUP(C5966,[1]Hoja2!$B$1:$AH$6025,32,FALSE)</f>
        <v>2017</v>
      </c>
      <c r="R5966" s="30">
        <f>VLOOKUP(C5966,[1]Hoja2!$B$1:$AH$6025,33,FALSE)</f>
        <v>102168.84</v>
      </c>
      <c r="S5966" s="30">
        <v>102168.84</v>
      </c>
      <c r="T5966" s="30">
        <v>102168.84</v>
      </c>
      <c r="U5966" s="30">
        <v>102168.84</v>
      </c>
      <c r="V5966" s="30">
        <v>30650.66</v>
      </c>
      <c r="W5966" s="30">
        <v>30650.66</v>
      </c>
      <c r="X5966" s="30">
        <v>30650.66</v>
      </c>
      <c r="Y5966" s="33">
        <f t="shared" si="93"/>
        <v>30.000007830176013</v>
      </c>
      <c r="Z5966" s="32">
        <v>0</v>
      </c>
      <c r="AA5966" s="32" t="s">
        <v>3323</v>
      </c>
      <c r="AB5966" s="26">
        <v>3</v>
      </c>
      <c r="AC5966" s="33">
        <v>0</v>
      </c>
      <c r="AD5966" s="33">
        <v>30</v>
      </c>
      <c r="AE5966" s="34" t="s">
        <v>5213</v>
      </c>
      <c r="AF5966" s="11"/>
    </row>
    <row r="5967" spans="2:32" ht="62.25" x14ac:dyDescent="0.5">
      <c r="B5967" s="11"/>
      <c r="C5967" s="28" t="s">
        <v>18971</v>
      </c>
      <c r="D5967" s="28" t="s">
        <v>18972</v>
      </c>
      <c r="E5967" s="29" t="s">
        <v>18973</v>
      </c>
      <c r="F5967" s="29" t="s">
        <v>1</v>
      </c>
      <c r="G5967" s="29" t="s">
        <v>51</v>
      </c>
      <c r="H5967" s="30" t="s">
        <v>4777</v>
      </c>
      <c r="I5967" s="30" t="s">
        <v>102</v>
      </c>
      <c r="J5967" s="31" t="s">
        <v>103</v>
      </c>
      <c r="K5967" s="30" t="s">
        <v>104</v>
      </c>
      <c r="L5967" s="32" t="s">
        <v>265</v>
      </c>
      <c r="M5967" s="30" t="s">
        <v>105</v>
      </c>
      <c r="N5967" s="30" t="s">
        <v>3025</v>
      </c>
      <c r="O5967" s="30" t="s">
        <v>107</v>
      </c>
      <c r="P5967" s="32" t="s">
        <v>46</v>
      </c>
      <c r="Q5967" s="54">
        <f>VLOOKUP(C5967,[1]Hoja2!$B$1:$AH$6025,32,FALSE)</f>
        <v>2017</v>
      </c>
      <c r="R5967" s="30">
        <f>VLOOKUP(C5967,[1]Hoja2!$B$1:$AH$6025,33,FALSE)</f>
        <v>98977.919999999998</v>
      </c>
      <c r="S5967" s="30">
        <v>98977.919999999998</v>
      </c>
      <c r="T5967" s="30">
        <v>98977.919999999998</v>
      </c>
      <c r="U5967" s="30">
        <v>98977.919999999998</v>
      </c>
      <c r="V5967" s="30">
        <v>29693.38</v>
      </c>
      <c r="W5967" s="30">
        <v>29693.38</v>
      </c>
      <c r="X5967" s="30">
        <v>29693.38</v>
      </c>
      <c r="Y5967" s="33">
        <f t="shared" si="93"/>
        <v>30.000004041305377</v>
      </c>
      <c r="Z5967" s="32">
        <v>0</v>
      </c>
      <c r="AA5967" s="32" t="s">
        <v>3323</v>
      </c>
      <c r="AB5967" s="26">
        <v>4</v>
      </c>
      <c r="AC5967" s="33">
        <v>0</v>
      </c>
      <c r="AD5967" s="33">
        <v>30</v>
      </c>
      <c r="AE5967" s="34" t="s">
        <v>5213</v>
      </c>
      <c r="AF5967" s="11"/>
    </row>
    <row r="5968" spans="2:32" ht="62.25" x14ac:dyDescent="0.5">
      <c r="B5968" s="11"/>
      <c r="C5968" s="28" t="s">
        <v>18974</v>
      </c>
      <c r="D5968" s="28" t="s">
        <v>18975</v>
      </c>
      <c r="E5968" s="29" t="s">
        <v>18976</v>
      </c>
      <c r="F5968" s="29" t="s">
        <v>1</v>
      </c>
      <c r="G5968" s="29" t="s">
        <v>51</v>
      </c>
      <c r="H5968" s="30" t="s">
        <v>4777</v>
      </c>
      <c r="I5968" s="30" t="s">
        <v>102</v>
      </c>
      <c r="J5968" s="31" t="s">
        <v>103</v>
      </c>
      <c r="K5968" s="30" t="s">
        <v>104</v>
      </c>
      <c r="L5968" s="32" t="s">
        <v>265</v>
      </c>
      <c r="M5968" s="30" t="s">
        <v>105</v>
      </c>
      <c r="N5968" s="30" t="s">
        <v>3025</v>
      </c>
      <c r="O5968" s="30" t="s">
        <v>107</v>
      </c>
      <c r="P5968" s="32" t="s">
        <v>46</v>
      </c>
      <c r="Q5968" s="54">
        <f>VLOOKUP(C5968,[1]Hoja2!$B$1:$AH$6025,32,FALSE)</f>
        <v>2017</v>
      </c>
      <c r="R5968" s="30">
        <f>VLOOKUP(C5968,[1]Hoja2!$B$1:$AH$6025,33,FALSE)</f>
        <v>98977.919999999998</v>
      </c>
      <c r="S5968" s="30">
        <v>98977.919999999998</v>
      </c>
      <c r="T5968" s="30">
        <v>98977.919999999998</v>
      </c>
      <c r="U5968" s="30">
        <v>98977.919999999998</v>
      </c>
      <c r="V5968" s="30">
        <v>29693.38</v>
      </c>
      <c r="W5968" s="30">
        <v>29693.38</v>
      </c>
      <c r="X5968" s="30">
        <v>29693.38</v>
      </c>
      <c r="Y5968" s="33">
        <f t="shared" si="93"/>
        <v>30.000004041305377</v>
      </c>
      <c r="Z5968" s="32">
        <v>0</v>
      </c>
      <c r="AA5968" s="32" t="s">
        <v>3323</v>
      </c>
      <c r="AB5968" s="26">
        <v>3</v>
      </c>
      <c r="AC5968" s="33">
        <v>0</v>
      </c>
      <c r="AD5968" s="33">
        <v>30</v>
      </c>
      <c r="AE5968" s="34" t="s">
        <v>5223</v>
      </c>
      <c r="AF5968" s="11"/>
    </row>
    <row r="5969" spans="2:32" ht="62.25" x14ac:dyDescent="0.5">
      <c r="B5969" s="11"/>
      <c r="C5969" s="28" t="s">
        <v>18977</v>
      </c>
      <c r="D5969" s="28" t="s">
        <v>18978</v>
      </c>
      <c r="E5969" s="29" t="s">
        <v>18979</v>
      </c>
      <c r="F5969" s="29" t="s">
        <v>1</v>
      </c>
      <c r="G5969" s="29" t="s">
        <v>51</v>
      </c>
      <c r="H5969" s="30" t="s">
        <v>4777</v>
      </c>
      <c r="I5969" s="30" t="s">
        <v>102</v>
      </c>
      <c r="J5969" s="31" t="s">
        <v>103</v>
      </c>
      <c r="K5969" s="30" t="s">
        <v>104</v>
      </c>
      <c r="L5969" s="32" t="s">
        <v>265</v>
      </c>
      <c r="M5969" s="30" t="s">
        <v>105</v>
      </c>
      <c r="N5969" s="30" t="s">
        <v>3025</v>
      </c>
      <c r="O5969" s="30" t="s">
        <v>107</v>
      </c>
      <c r="P5969" s="32" t="s">
        <v>46</v>
      </c>
      <c r="Q5969" s="54">
        <f>VLOOKUP(C5969,[1]Hoja2!$B$1:$AH$6025,32,FALSE)</f>
        <v>2017</v>
      </c>
      <c r="R5969" s="30">
        <f>VLOOKUP(C5969,[1]Hoja2!$B$1:$AH$6025,33,FALSE)</f>
        <v>80518.009999999995</v>
      </c>
      <c r="S5969" s="30">
        <v>80518.009999999995</v>
      </c>
      <c r="T5969" s="30">
        <v>80518.009999999995</v>
      </c>
      <c r="U5969" s="30">
        <v>80518.009999999995</v>
      </c>
      <c r="V5969" s="30">
        <v>24155.4</v>
      </c>
      <c r="W5969" s="30">
        <v>24155.4</v>
      </c>
      <c r="X5969" s="30">
        <v>24155.4</v>
      </c>
      <c r="Y5969" s="33">
        <f t="shared" si="93"/>
        <v>29.999996274125508</v>
      </c>
      <c r="Z5969" s="32">
        <v>0</v>
      </c>
      <c r="AA5969" s="32" t="s">
        <v>3323</v>
      </c>
      <c r="AB5969" s="26">
        <v>3</v>
      </c>
      <c r="AC5969" s="33">
        <v>0</v>
      </c>
      <c r="AD5969" s="33">
        <v>30</v>
      </c>
      <c r="AE5969" s="34" t="s">
        <v>5213</v>
      </c>
      <c r="AF5969" s="11"/>
    </row>
    <row r="5970" spans="2:32" ht="62.25" x14ac:dyDescent="0.5">
      <c r="B5970" s="11"/>
      <c r="C5970" s="28" t="s">
        <v>18980</v>
      </c>
      <c r="D5970" s="28" t="s">
        <v>18981</v>
      </c>
      <c r="E5970" s="29" t="s">
        <v>18982</v>
      </c>
      <c r="F5970" s="29" t="s">
        <v>1</v>
      </c>
      <c r="G5970" s="29" t="s">
        <v>51</v>
      </c>
      <c r="H5970" s="30" t="s">
        <v>4777</v>
      </c>
      <c r="I5970" s="30" t="s">
        <v>102</v>
      </c>
      <c r="J5970" s="31" t="s">
        <v>103</v>
      </c>
      <c r="K5970" s="30" t="s">
        <v>104</v>
      </c>
      <c r="L5970" s="32" t="s">
        <v>265</v>
      </c>
      <c r="M5970" s="30" t="s">
        <v>105</v>
      </c>
      <c r="N5970" s="30" t="s">
        <v>3025</v>
      </c>
      <c r="O5970" s="30" t="s">
        <v>107</v>
      </c>
      <c r="P5970" s="32" t="s">
        <v>46</v>
      </c>
      <c r="Q5970" s="54">
        <f>VLOOKUP(C5970,[1]Hoja2!$B$1:$AH$6025,32,FALSE)</f>
        <v>2017</v>
      </c>
      <c r="R5970" s="30">
        <f>VLOOKUP(C5970,[1]Hoja2!$B$1:$AH$6025,33,FALSE)</f>
        <v>46029.32</v>
      </c>
      <c r="S5970" s="30">
        <v>46029.32</v>
      </c>
      <c r="T5970" s="30">
        <v>46029.32</v>
      </c>
      <c r="U5970" s="30">
        <v>46029.32</v>
      </c>
      <c r="V5970" s="30">
        <v>13808.8</v>
      </c>
      <c r="W5970" s="30">
        <v>13808.8</v>
      </c>
      <c r="X5970" s="30">
        <v>13808.8</v>
      </c>
      <c r="Y5970" s="33">
        <f t="shared" si="93"/>
        <v>30.000008690113173</v>
      </c>
      <c r="Z5970" s="32">
        <v>0</v>
      </c>
      <c r="AA5970" s="32" t="s">
        <v>3323</v>
      </c>
      <c r="AB5970" s="26">
        <v>4</v>
      </c>
      <c r="AC5970" s="33">
        <v>0</v>
      </c>
      <c r="AD5970" s="33">
        <v>30</v>
      </c>
      <c r="AE5970" s="34" t="s">
        <v>5223</v>
      </c>
      <c r="AF5970" s="11"/>
    </row>
    <row r="5971" spans="2:32" ht="62.25" x14ac:dyDescent="0.5">
      <c r="B5971" s="11"/>
      <c r="C5971" s="28" t="s">
        <v>18983</v>
      </c>
      <c r="D5971" s="28" t="s">
        <v>18984</v>
      </c>
      <c r="E5971" s="29" t="s">
        <v>18985</v>
      </c>
      <c r="F5971" s="29" t="s">
        <v>1</v>
      </c>
      <c r="G5971" s="29" t="s">
        <v>51</v>
      </c>
      <c r="H5971" s="30" t="s">
        <v>4777</v>
      </c>
      <c r="I5971" s="30" t="s">
        <v>102</v>
      </c>
      <c r="J5971" s="31" t="s">
        <v>103</v>
      </c>
      <c r="K5971" s="30" t="s">
        <v>104</v>
      </c>
      <c r="L5971" s="32" t="s">
        <v>265</v>
      </c>
      <c r="M5971" s="30" t="s">
        <v>105</v>
      </c>
      <c r="N5971" s="30" t="s">
        <v>3025</v>
      </c>
      <c r="O5971" s="30" t="s">
        <v>107</v>
      </c>
      <c r="P5971" s="32" t="s">
        <v>46</v>
      </c>
      <c r="Q5971" s="54">
        <f>VLOOKUP(C5971,[1]Hoja2!$B$1:$AH$6025,32,FALSE)</f>
        <v>2017</v>
      </c>
      <c r="R5971" s="30">
        <f>VLOOKUP(C5971,[1]Hoja2!$B$1:$AH$6025,33,FALSE)</f>
        <v>80518.009999999995</v>
      </c>
      <c r="S5971" s="30">
        <v>80518.009999999995</v>
      </c>
      <c r="T5971" s="30">
        <v>80518.009999999995</v>
      </c>
      <c r="U5971" s="30">
        <v>80518.009999999995</v>
      </c>
      <c r="V5971" s="30">
        <v>24155.4</v>
      </c>
      <c r="W5971" s="30">
        <v>24155.4</v>
      </c>
      <c r="X5971" s="30">
        <v>24155.4</v>
      </c>
      <c r="Y5971" s="33">
        <f t="shared" si="93"/>
        <v>29.999996274125508</v>
      </c>
      <c r="Z5971" s="32">
        <v>0</v>
      </c>
      <c r="AA5971" s="32" t="s">
        <v>3323</v>
      </c>
      <c r="AB5971" s="26">
        <v>4</v>
      </c>
      <c r="AC5971" s="33">
        <v>0</v>
      </c>
      <c r="AD5971" s="33">
        <v>30</v>
      </c>
      <c r="AE5971" s="34" t="s">
        <v>5223</v>
      </c>
      <c r="AF5971" s="11"/>
    </row>
    <row r="5972" spans="2:32" ht="62.25" x14ac:dyDescent="0.5">
      <c r="B5972" s="11"/>
      <c r="C5972" s="28" t="s">
        <v>18986</v>
      </c>
      <c r="D5972" s="28" t="s">
        <v>18987</v>
      </c>
      <c r="E5972" s="29" t="s">
        <v>18988</v>
      </c>
      <c r="F5972" s="29" t="s">
        <v>1</v>
      </c>
      <c r="G5972" s="29" t="s">
        <v>51</v>
      </c>
      <c r="H5972" s="30" t="s">
        <v>4787</v>
      </c>
      <c r="I5972" s="30" t="s">
        <v>102</v>
      </c>
      <c r="J5972" s="31" t="s">
        <v>103</v>
      </c>
      <c r="K5972" s="30" t="s">
        <v>104</v>
      </c>
      <c r="L5972" s="32" t="s">
        <v>265</v>
      </c>
      <c r="M5972" s="30" t="s">
        <v>105</v>
      </c>
      <c r="N5972" s="30" t="s">
        <v>3025</v>
      </c>
      <c r="O5972" s="30" t="s">
        <v>348</v>
      </c>
      <c r="P5972" s="32" t="s">
        <v>46</v>
      </c>
      <c r="Q5972" s="54">
        <f>VLOOKUP(C5972,[1]Hoja2!$B$1:$AH$6025,32,FALSE)</f>
        <v>2017</v>
      </c>
      <c r="R5972" s="30">
        <f>VLOOKUP(C5972,[1]Hoja2!$B$1:$AH$6025,33,FALSE)</f>
        <v>69516.289999999994</v>
      </c>
      <c r="S5972" s="30">
        <v>69516.289999999994</v>
      </c>
      <c r="T5972" s="30">
        <v>69516.289999999994</v>
      </c>
      <c r="U5972" s="30">
        <v>69516.289999999994</v>
      </c>
      <c r="V5972" s="30">
        <v>20854.89</v>
      </c>
      <c r="W5972" s="30">
        <v>20854.89</v>
      </c>
      <c r="X5972" s="30">
        <v>20854.89</v>
      </c>
      <c r="Y5972" s="33">
        <f t="shared" si="93"/>
        <v>30.00000431553525</v>
      </c>
      <c r="Z5972" s="32">
        <v>0</v>
      </c>
      <c r="AA5972" s="32" t="s">
        <v>3335</v>
      </c>
      <c r="AB5972" s="26">
        <v>104</v>
      </c>
      <c r="AC5972" s="33">
        <v>0</v>
      </c>
      <c r="AD5972" s="33">
        <v>30</v>
      </c>
      <c r="AE5972" s="34" t="s">
        <v>5213</v>
      </c>
      <c r="AF5972" s="11"/>
    </row>
    <row r="5973" spans="2:32" ht="62.25" x14ac:dyDescent="0.5">
      <c r="B5973" s="11"/>
      <c r="C5973" s="28" t="s">
        <v>18989</v>
      </c>
      <c r="D5973" s="28" t="s">
        <v>18990</v>
      </c>
      <c r="E5973" s="29" t="s">
        <v>18991</v>
      </c>
      <c r="F5973" s="29" t="s">
        <v>1</v>
      </c>
      <c r="G5973" s="29" t="s">
        <v>51</v>
      </c>
      <c r="H5973" s="30" t="s">
        <v>4787</v>
      </c>
      <c r="I5973" s="30" t="s">
        <v>102</v>
      </c>
      <c r="J5973" s="31" t="s">
        <v>103</v>
      </c>
      <c r="K5973" s="30" t="s">
        <v>104</v>
      </c>
      <c r="L5973" s="32" t="s">
        <v>265</v>
      </c>
      <c r="M5973" s="30" t="s">
        <v>105</v>
      </c>
      <c r="N5973" s="30" t="s">
        <v>3025</v>
      </c>
      <c r="O5973" s="30" t="s">
        <v>107</v>
      </c>
      <c r="P5973" s="32" t="s">
        <v>46</v>
      </c>
      <c r="Q5973" s="54">
        <f>VLOOKUP(C5973,[1]Hoja2!$B$1:$AH$6025,32,FALSE)</f>
        <v>2017</v>
      </c>
      <c r="R5973" s="30">
        <f>VLOOKUP(C5973,[1]Hoja2!$B$1:$AH$6025,33,FALSE)</f>
        <v>95184.57</v>
      </c>
      <c r="S5973" s="30">
        <v>95184.57</v>
      </c>
      <c r="T5973" s="30">
        <v>95184.57</v>
      </c>
      <c r="U5973" s="30">
        <v>95184.57</v>
      </c>
      <c r="V5973" s="30">
        <v>28555.37</v>
      </c>
      <c r="W5973" s="30">
        <v>28555.37</v>
      </c>
      <c r="X5973" s="30">
        <v>28555.37</v>
      </c>
      <c r="Y5973" s="33">
        <f t="shared" si="93"/>
        <v>29.999998949409552</v>
      </c>
      <c r="Z5973" s="32">
        <v>0</v>
      </c>
      <c r="AA5973" s="32" t="s">
        <v>3323</v>
      </c>
      <c r="AB5973" s="26">
        <v>3</v>
      </c>
      <c r="AC5973" s="33">
        <v>0</v>
      </c>
      <c r="AD5973" s="33">
        <v>30</v>
      </c>
      <c r="AE5973" s="34" t="s">
        <v>5213</v>
      </c>
      <c r="AF5973" s="11"/>
    </row>
    <row r="5974" spans="2:32" ht="62.25" x14ac:dyDescent="0.5">
      <c r="B5974" s="11"/>
      <c r="C5974" s="28" t="s">
        <v>18992</v>
      </c>
      <c r="D5974" s="28" t="s">
        <v>18993</v>
      </c>
      <c r="E5974" s="29" t="s">
        <v>18994</v>
      </c>
      <c r="F5974" s="29" t="s">
        <v>1</v>
      </c>
      <c r="G5974" s="29" t="s">
        <v>51</v>
      </c>
      <c r="H5974" s="30" t="s">
        <v>4787</v>
      </c>
      <c r="I5974" s="30" t="s">
        <v>102</v>
      </c>
      <c r="J5974" s="31" t="s">
        <v>103</v>
      </c>
      <c r="K5974" s="30" t="s">
        <v>104</v>
      </c>
      <c r="L5974" s="32" t="s">
        <v>265</v>
      </c>
      <c r="M5974" s="30" t="s">
        <v>105</v>
      </c>
      <c r="N5974" s="30" t="s">
        <v>3025</v>
      </c>
      <c r="O5974" s="30" t="s">
        <v>107</v>
      </c>
      <c r="P5974" s="32" t="s">
        <v>46</v>
      </c>
      <c r="Q5974" s="54">
        <f>VLOOKUP(C5974,[1]Hoja2!$B$1:$AH$6025,32,FALSE)</f>
        <v>2017</v>
      </c>
      <c r="R5974" s="30">
        <f>VLOOKUP(C5974,[1]Hoja2!$B$1:$AH$6025,33,FALSE)</f>
        <v>86438.43</v>
      </c>
      <c r="S5974" s="30">
        <v>86438.43</v>
      </c>
      <c r="T5974" s="30">
        <v>86438.43</v>
      </c>
      <c r="U5974" s="30">
        <v>86438.43</v>
      </c>
      <c r="V5974" s="30">
        <v>25931.53</v>
      </c>
      <c r="W5974" s="30">
        <v>25931.53</v>
      </c>
      <c r="X5974" s="30">
        <v>25931.53</v>
      </c>
      <c r="Y5974" s="33">
        <f t="shared" si="93"/>
        <v>30.000001156892829</v>
      </c>
      <c r="Z5974" s="32">
        <v>0</v>
      </c>
      <c r="AA5974" s="32" t="s">
        <v>3323</v>
      </c>
      <c r="AB5974" s="26">
        <v>3</v>
      </c>
      <c r="AC5974" s="33">
        <v>0</v>
      </c>
      <c r="AD5974" s="33">
        <v>30</v>
      </c>
      <c r="AE5974" s="34" t="s">
        <v>5223</v>
      </c>
      <c r="AF5974" s="11"/>
    </row>
    <row r="5975" spans="2:32" ht="62.25" x14ac:dyDescent="0.5">
      <c r="B5975" s="11"/>
      <c r="C5975" s="28" t="s">
        <v>18995</v>
      </c>
      <c r="D5975" s="28" t="s">
        <v>18996</v>
      </c>
      <c r="E5975" s="29" t="s">
        <v>18997</v>
      </c>
      <c r="F5975" s="29" t="s">
        <v>1</v>
      </c>
      <c r="G5975" s="29" t="s">
        <v>51</v>
      </c>
      <c r="H5975" s="30" t="s">
        <v>4791</v>
      </c>
      <c r="I5975" s="30" t="s">
        <v>102</v>
      </c>
      <c r="J5975" s="31" t="s">
        <v>103</v>
      </c>
      <c r="K5975" s="30" t="s">
        <v>104</v>
      </c>
      <c r="L5975" s="32" t="s">
        <v>265</v>
      </c>
      <c r="M5975" s="30" t="s">
        <v>105</v>
      </c>
      <c r="N5975" s="30" t="s">
        <v>3025</v>
      </c>
      <c r="O5975" s="30" t="s">
        <v>107</v>
      </c>
      <c r="P5975" s="32" t="s">
        <v>46</v>
      </c>
      <c r="Q5975" s="54">
        <f>VLOOKUP(C5975,[1]Hoja2!$B$1:$AH$6025,32,FALSE)</f>
        <v>2017</v>
      </c>
      <c r="R5975" s="30">
        <f>VLOOKUP(C5975,[1]Hoja2!$B$1:$AH$6025,33,FALSE)</f>
        <v>71804.149999999994</v>
      </c>
      <c r="S5975" s="30">
        <v>71804.149999999994</v>
      </c>
      <c r="T5975" s="30">
        <v>71804.149999999994</v>
      </c>
      <c r="U5975" s="30">
        <v>71804.149999999994</v>
      </c>
      <c r="V5975" s="30">
        <v>21541.25</v>
      </c>
      <c r="W5975" s="30">
        <v>21541.25</v>
      </c>
      <c r="X5975" s="30">
        <v>21541.25</v>
      </c>
      <c r="Y5975" s="33">
        <f t="shared" si="93"/>
        <v>30.000006963385822</v>
      </c>
      <c r="Z5975" s="32">
        <v>0</v>
      </c>
      <c r="AA5975" s="32" t="s">
        <v>3323</v>
      </c>
      <c r="AB5975" s="26">
        <v>3</v>
      </c>
      <c r="AC5975" s="33">
        <v>0</v>
      </c>
      <c r="AD5975" s="33">
        <v>30</v>
      </c>
      <c r="AE5975" s="34" t="s">
        <v>5213</v>
      </c>
      <c r="AF5975" s="11"/>
    </row>
    <row r="5976" spans="2:32" ht="62.25" x14ac:dyDescent="0.5">
      <c r="B5976" s="11"/>
      <c r="C5976" s="28" t="s">
        <v>18998</v>
      </c>
      <c r="D5976" s="28" t="s">
        <v>18999</v>
      </c>
      <c r="E5976" s="29" t="s">
        <v>19000</v>
      </c>
      <c r="F5976" s="29" t="s">
        <v>1</v>
      </c>
      <c r="G5976" s="29" t="s">
        <v>51</v>
      </c>
      <c r="H5976" s="30" t="s">
        <v>4791</v>
      </c>
      <c r="I5976" s="30" t="s">
        <v>102</v>
      </c>
      <c r="J5976" s="31" t="s">
        <v>103</v>
      </c>
      <c r="K5976" s="30" t="s">
        <v>104</v>
      </c>
      <c r="L5976" s="32" t="s">
        <v>265</v>
      </c>
      <c r="M5976" s="30" t="s">
        <v>105</v>
      </c>
      <c r="N5976" s="30" t="s">
        <v>3025</v>
      </c>
      <c r="O5976" s="30" t="s">
        <v>107</v>
      </c>
      <c r="P5976" s="32" t="s">
        <v>46</v>
      </c>
      <c r="Q5976" s="54">
        <f>VLOOKUP(C5976,[1]Hoja2!$B$1:$AH$6025,32,FALSE)</f>
        <v>2017</v>
      </c>
      <c r="R5976" s="30">
        <f>VLOOKUP(C5976,[1]Hoja2!$B$1:$AH$6025,33,FALSE)</f>
        <v>85185.27</v>
      </c>
      <c r="S5976" s="30">
        <v>85185.27</v>
      </c>
      <c r="T5976" s="30">
        <v>85185.27</v>
      </c>
      <c r="U5976" s="30">
        <v>85185.27</v>
      </c>
      <c r="V5976" s="30">
        <v>25555.58</v>
      </c>
      <c r="W5976" s="30">
        <v>25555.58</v>
      </c>
      <c r="X5976" s="30">
        <v>25555.58</v>
      </c>
      <c r="Y5976" s="33">
        <f t="shared" si="93"/>
        <v>29.999998826088124</v>
      </c>
      <c r="Z5976" s="32">
        <v>0</v>
      </c>
      <c r="AA5976" s="32" t="s">
        <v>3323</v>
      </c>
      <c r="AB5976" s="26">
        <v>3</v>
      </c>
      <c r="AC5976" s="33">
        <v>0</v>
      </c>
      <c r="AD5976" s="33">
        <v>30</v>
      </c>
      <c r="AE5976" s="34" t="s">
        <v>5223</v>
      </c>
      <c r="AF5976" s="11"/>
    </row>
    <row r="5977" spans="2:32" ht="62.25" x14ac:dyDescent="0.5">
      <c r="B5977" s="11"/>
      <c r="C5977" s="28" t="s">
        <v>19001</v>
      </c>
      <c r="D5977" s="28" t="s">
        <v>19002</v>
      </c>
      <c r="E5977" s="29" t="s">
        <v>19003</v>
      </c>
      <c r="F5977" s="29" t="s">
        <v>1</v>
      </c>
      <c r="G5977" s="29" t="s">
        <v>51</v>
      </c>
      <c r="H5977" s="30" t="s">
        <v>4791</v>
      </c>
      <c r="I5977" s="30" t="s">
        <v>102</v>
      </c>
      <c r="J5977" s="31" t="s">
        <v>103</v>
      </c>
      <c r="K5977" s="30" t="s">
        <v>104</v>
      </c>
      <c r="L5977" s="32" t="s">
        <v>265</v>
      </c>
      <c r="M5977" s="30" t="s">
        <v>105</v>
      </c>
      <c r="N5977" s="30" t="s">
        <v>3025</v>
      </c>
      <c r="O5977" s="30" t="s">
        <v>107</v>
      </c>
      <c r="P5977" s="32" t="s">
        <v>46</v>
      </c>
      <c r="Q5977" s="54">
        <f>VLOOKUP(C5977,[1]Hoja2!$B$1:$AH$6025,32,FALSE)</f>
        <v>2017</v>
      </c>
      <c r="R5977" s="30">
        <f>VLOOKUP(C5977,[1]Hoja2!$B$1:$AH$6025,33,FALSE)</f>
        <v>95414.5</v>
      </c>
      <c r="S5977" s="30">
        <v>95414.5</v>
      </c>
      <c r="T5977" s="30">
        <v>95414.5</v>
      </c>
      <c r="U5977" s="30">
        <v>95414.5</v>
      </c>
      <c r="V5977" s="30">
        <v>28624.35</v>
      </c>
      <c r="W5977" s="30">
        <v>28624.35</v>
      </c>
      <c r="X5977" s="30">
        <v>28624.35</v>
      </c>
      <c r="Y5977" s="33">
        <f t="shared" si="93"/>
        <v>30</v>
      </c>
      <c r="Z5977" s="32">
        <v>0</v>
      </c>
      <c r="AA5977" s="32" t="s">
        <v>3323</v>
      </c>
      <c r="AB5977" s="26">
        <v>3</v>
      </c>
      <c r="AC5977" s="33">
        <v>0</v>
      </c>
      <c r="AD5977" s="33">
        <v>30</v>
      </c>
      <c r="AE5977" s="34" t="s">
        <v>5213</v>
      </c>
      <c r="AF5977" s="11"/>
    </row>
    <row r="5978" spans="2:32" ht="62.25" x14ac:dyDescent="0.5">
      <c r="B5978" s="11"/>
      <c r="C5978" s="28" t="s">
        <v>19004</v>
      </c>
      <c r="D5978" s="28" t="s">
        <v>19005</v>
      </c>
      <c r="E5978" s="29" t="s">
        <v>19006</v>
      </c>
      <c r="F5978" s="29" t="s">
        <v>1</v>
      </c>
      <c r="G5978" s="29" t="s">
        <v>51</v>
      </c>
      <c r="H5978" s="30" t="s">
        <v>4791</v>
      </c>
      <c r="I5978" s="30" t="s">
        <v>102</v>
      </c>
      <c r="J5978" s="31" t="s">
        <v>103</v>
      </c>
      <c r="K5978" s="30" t="s">
        <v>104</v>
      </c>
      <c r="L5978" s="32" t="s">
        <v>265</v>
      </c>
      <c r="M5978" s="30" t="s">
        <v>105</v>
      </c>
      <c r="N5978" s="30" t="s">
        <v>3025</v>
      </c>
      <c r="O5978" s="30" t="s">
        <v>107</v>
      </c>
      <c r="P5978" s="32" t="s">
        <v>46</v>
      </c>
      <c r="Q5978" s="54">
        <f>VLOOKUP(C5978,[1]Hoja2!$B$1:$AH$6025,32,FALSE)</f>
        <v>2017</v>
      </c>
      <c r="R5978" s="30">
        <f>VLOOKUP(C5978,[1]Hoja2!$B$1:$AH$6025,33,FALSE)</f>
        <v>76258.17</v>
      </c>
      <c r="S5978" s="30">
        <v>76258.17</v>
      </c>
      <c r="T5978" s="30">
        <v>76258.17</v>
      </c>
      <c r="U5978" s="30">
        <v>76258.17</v>
      </c>
      <c r="V5978" s="30">
        <v>22877.45</v>
      </c>
      <c r="W5978" s="30">
        <v>22877.45</v>
      </c>
      <c r="X5978" s="30">
        <v>22877.45</v>
      </c>
      <c r="Y5978" s="33">
        <f t="shared" si="93"/>
        <v>29.999998688665098</v>
      </c>
      <c r="Z5978" s="32">
        <v>0</v>
      </c>
      <c r="AA5978" s="32" t="s">
        <v>3323</v>
      </c>
      <c r="AB5978" s="26">
        <v>4</v>
      </c>
      <c r="AC5978" s="33">
        <v>0</v>
      </c>
      <c r="AD5978" s="33">
        <v>30</v>
      </c>
      <c r="AE5978" s="34" t="s">
        <v>5213</v>
      </c>
      <c r="AF5978" s="11"/>
    </row>
    <row r="5979" spans="2:32" ht="62.25" x14ac:dyDescent="0.5">
      <c r="B5979" s="11"/>
      <c r="C5979" s="28" t="s">
        <v>19007</v>
      </c>
      <c r="D5979" s="28" t="s">
        <v>19008</v>
      </c>
      <c r="E5979" s="29" t="s">
        <v>19009</v>
      </c>
      <c r="F5979" s="29" t="s">
        <v>1</v>
      </c>
      <c r="G5979" s="29" t="s">
        <v>51</v>
      </c>
      <c r="H5979" s="30" t="s">
        <v>4791</v>
      </c>
      <c r="I5979" s="30" t="s">
        <v>102</v>
      </c>
      <c r="J5979" s="31" t="s">
        <v>103</v>
      </c>
      <c r="K5979" s="30" t="s">
        <v>104</v>
      </c>
      <c r="L5979" s="32" t="s">
        <v>265</v>
      </c>
      <c r="M5979" s="30" t="s">
        <v>105</v>
      </c>
      <c r="N5979" s="30" t="s">
        <v>3025</v>
      </c>
      <c r="O5979" s="30" t="s">
        <v>107</v>
      </c>
      <c r="P5979" s="32" t="s">
        <v>46</v>
      </c>
      <c r="Q5979" s="54">
        <f>VLOOKUP(C5979,[1]Hoja2!$B$1:$AH$6025,32,FALSE)</f>
        <v>2017</v>
      </c>
      <c r="R5979" s="30">
        <f>VLOOKUP(C5979,[1]Hoja2!$B$1:$AH$6025,33,FALSE)</f>
        <v>83492.789999999994</v>
      </c>
      <c r="S5979" s="30">
        <v>83492.789999999994</v>
      </c>
      <c r="T5979" s="30">
        <v>83492.789999999994</v>
      </c>
      <c r="U5979" s="30">
        <v>83492.789999999994</v>
      </c>
      <c r="V5979" s="30">
        <v>25047.83</v>
      </c>
      <c r="W5979" s="30">
        <v>25047.83</v>
      </c>
      <c r="X5979" s="30">
        <v>25047.83</v>
      </c>
      <c r="Y5979" s="33">
        <f t="shared" si="93"/>
        <v>29.999991616042536</v>
      </c>
      <c r="Z5979" s="32">
        <v>0</v>
      </c>
      <c r="AA5979" s="32" t="s">
        <v>3323</v>
      </c>
      <c r="AB5979" s="26">
        <v>4</v>
      </c>
      <c r="AC5979" s="33">
        <v>0</v>
      </c>
      <c r="AD5979" s="33">
        <v>30</v>
      </c>
      <c r="AE5979" s="34" t="s">
        <v>5223</v>
      </c>
      <c r="AF5979" s="11"/>
    </row>
    <row r="5980" spans="2:32" ht="62.25" x14ac:dyDescent="0.5">
      <c r="B5980" s="11"/>
      <c r="C5980" s="28" t="s">
        <v>19010</v>
      </c>
      <c r="D5980" s="28" t="s">
        <v>19011</v>
      </c>
      <c r="E5980" s="29" t="s">
        <v>19012</v>
      </c>
      <c r="F5980" s="29" t="s">
        <v>1</v>
      </c>
      <c r="G5980" s="29" t="s">
        <v>51</v>
      </c>
      <c r="H5980" s="30" t="s">
        <v>4791</v>
      </c>
      <c r="I5980" s="30" t="s">
        <v>102</v>
      </c>
      <c r="J5980" s="31" t="s">
        <v>103</v>
      </c>
      <c r="K5980" s="30" t="s">
        <v>104</v>
      </c>
      <c r="L5980" s="32" t="s">
        <v>265</v>
      </c>
      <c r="M5980" s="30" t="s">
        <v>105</v>
      </c>
      <c r="N5980" s="30" t="s">
        <v>3025</v>
      </c>
      <c r="O5980" s="30" t="s">
        <v>107</v>
      </c>
      <c r="P5980" s="32" t="s">
        <v>46</v>
      </c>
      <c r="Q5980" s="54">
        <f>VLOOKUP(C5980,[1]Hoja2!$B$1:$AH$6025,32,FALSE)</f>
        <v>2017</v>
      </c>
      <c r="R5980" s="30">
        <f>VLOOKUP(C5980,[1]Hoja2!$B$1:$AH$6025,33,FALSE)</f>
        <v>88331.61</v>
      </c>
      <c r="S5980" s="30">
        <v>88331.61</v>
      </c>
      <c r="T5980" s="30">
        <v>88331.61</v>
      </c>
      <c r="U5980" s="30">
        <v>88331.61</v>
      </c>
      <c r="V5980" s="30">
        <v>26499.48</v>
      </c>
      <c r="W5980" s="30">
        <v>26499.48</v>
      </c>
      <c r="X5980" s="30">
        <v>26499.48</v>
      </c>
      <c r="Y5980" s="33">
        <f t="shared" si="93"/>
        <v>29.999996603707324</v>
      </c>
      <c r="Z5980" s="32">
        <v>0</v>
      </c>
      <c r="AA5980" s="32" t="s">
        <v>3323</v>
      </c>
      <c r="AB5980" s="26">
        <v>4</v>
      </c>
      <c r="AC5980" s="33">
        <v>0</v>
      </c>
      <c r="AD5980" s="33">
        <v>30</v>
      </c>
      <c r="AE5980" s="34" t="s">
        <v>5213</v>
      </c>
      <c r="AF5980" s="11"/>
    </row>
    <row r="5981" spans="2:32" ht="62.25" x14ac:dyDescent="0.5">
      <c r="B5981" s="11"/>
      <c r="C5981" s="28" t="s">
        <v>19013</v>
      </c>
      <c r="D5981" s="28" t="s">
        <v>19014</v>
      </c>
      <c r="E5981" s="29" t="s">
        <v>19015</v>
      </c>
      <c r="F5981" s="29" t="s">
        <v>1</v>
      </c>
      <c r="G5981" s="29" t="s">
        <v>51</v>
      </c>
      <c r="H5981" s="30" t="s">
        <v>4791</v>
      </c>
      <c r="I5981" s="30" t="s">
        <v>102</v>
      </c>
      <c r="J5981" s="31" t="s">
        <v>103</v>
      </c>
      <c r="K5981" s="30" t="s">
        <v>104</v>
      </c>
      <c r="L5981" s="32" t="s">
        <v>265</v>
      </c>
      <c r="M5981" s="30" t="s">
        <v>105</v>
      </c>
      <c r="N5981" s="30" t="s">
        <v>3025</v>
      </c>
      <c r="O5981" s="30" t="s">
        <v>107</v>
      </c>
      <c r="P5981" s="32" t="s">
        <v>46</v>
      </c>
      <c r="Q5981" s="54">
        <f>VLOOKUP(C5981,[1]Hoja2!$B$1:$AH$6025,32,FALSE)</f>
        <v>2017</v>
      </c>
      <c r="R5981" s="30">
        <f>VLOOKUP(C5981,[1]Hoja2!$B$1:$AH$6025,33,FALSE)</f>
        <v>50261.04</v>
      </c>
      <c r="S5981" s="30">
        <v>50261.04</v>
      </c>
      <c r="T5981" s="30">
        <v>50261.04</v>
      </c>
      <c r="U5981" s="30">
        <v>50261.04</v>
      </c>
      <c r="V5981" s="30">
        <v>15078.35</v>
      </c>
      <c r="W5981" s="30">
        <v>15078.35</v>
      </c>
      <c r="X5981" s="30">
        <v>15078.35</v>
      </c>
      <c r="Y5981" s="33">
        <f t="shared" si="93"/>
        <v>30.000075605279953</v>
      </c>
      <c r="Z5981" s="32">
        <v>0</v>
      </c>
      <c r="AA5981" s="32" t="s">
        <v>3323</v>
      </c>
      <c r="AB5981" s="26">
        <v>5</v>
      </c>
      <c r="AC5981" s="33">
        <v>0</v>
      </c>
      <c r="AD5981" s="33">
        <v>30</v>
      </c>
      <c r="AE5981" s="34" t="s">
        <v>5213</v>
      </c>
      <c r="AF5981" s="11"/>
    </row>
    <row r="5982" spans="2:32" ht="62.25" x14ac:dyDescent="0.5">
      <c r="B5982" s="11"/>
      <c r="C5982" s="28" t="s">
        <v>19016</v>
      </c>
      <c r="D5982" s="28" t="s">
        <v>19017</v>
      </c>
      <c r="E5982" s="29" t="s">
        <v>19018</v>
      </c>
      <c r="F5982" s="29" t="s">
        <v>1</v>
      </c>
      <c r="G5982" s="29" t="s">
        <v>51</v>
      </c>
      <c r="H5982" s="30" t="s">
        <v>4791</v>
      </c>
      <c r="I5982" s="30" t="s">
        <v>102</v>
      </c>
      <c r="J5982" s="31" t="s">
        <v>103</v>
      </c>
      <c r="K5982" s="30" t="s">
        <v>104</v>
      </c>
      <c r="L5982" s="32" t="s">
        <v>265</v>
      </c>
      <c r="M5982" s="30" t="s">
        <v>105</v>
      </c>
      <c r="N5982" s="30" t="s">
        <v>3025</v>
      </c>
      <c r="O5982" s="30" t="s">
        <v>107</v>
      </c>
      <c r="P5982" s="32" t="s">
        <v>46</v>
      </c>
      <c r="Q5982" s="54">
        <f>VLOOKUP(C5982,[1]Hoja2!$B$1:$AH$6025,32,FALSE)</f>
        <v>2017</v>
      </c>
      <c r="R5982" s="30">
        <f>VLOOKUP(C5982,[1]Hoja2!$B$1:$AH$6025,33,FALSE)</f>
        <v>93674.99</v>
      </c>
      <c r="S5982" s="30">
        <v>93674.99</v>
      </c>
      <c r="T5982" s="30">
        <v>93674.99</v>
      </c>
      <c r="U5982" s="30">
        <v>93674.99</v>
      </c>
      <c r="V5982" s="30">
        <v>28102.5</v>
      </c>
      <c r="W5982" s="30">
        <v>28102.5</v>
      </c>
      <c r="X5982" s="30">
        <v>28102.5</v>
      </c>
      <c r="Y5982" s="33">
        <f t="shared" si="93"/>
        <v>30.000003202562393</v>
      </c>
      <c r="Z5982" s="32">
        <v>0</v>
      </c>
      <c r="AA5982" s="32" t="s">
        <v>3323</v>
      </c>
      <c r="AB5982" s="26">
        <v>3</v>
      </c>
      <c r="AC5982" s="33">
        <v>0</v>
      </c>
      <c r="AD5982" s="33">
        <v>30</v>
      </c>
      <c r="AE5982" s="34" t="s">
        <v>5213</v>
      </c>
      <c r="AF5982" s="11"/>
    </row>
    <row r="5983" spans="2:32" ht="62.25" x14ac:dyDescent="0.5">
      <c r="B5983" s="11"/>
      <c r="C5983" s="28" t="s">
        <v>19019</v>
      </c>
      <c r="D5983" s="28" t="s">
        <v>19020</v>
      </c>
      <c r="E5983" s="29" t="s">
        <v>19021</v>
      </c>
      <c r="F5983" s="29" t="s">
        <v>1</v>
      </c>
      <c r="G5983" s="29" t="s">
        <v>51</v>
      </c>
      <c r="H5983" s="30" t="s">
        <v>4791</v>
      </c>
      <c r="I5983" s="30" t="s">
        <v>102</v>
      </c>
      <c r="J5983" s="31" t="s">
        <v>103</v>
      </c>
      <c r="K5983" s="30" t="s">
        <v>104</v>
      </c>
      <c r="L5983" s="32" t="s">
        <v>265</v>
      </c>
      <c r="M5983" s="30" t="s">
        <v>105</v>
      </c>
      <c r="N5983" s="30" t="s">
        <v>3025</v>
      </c>
      <c r="O5983" s="30" t="s">
        <v>107</v>
      </c>
      <c r="P5983" s="32" t="s">
        <v>46</v>
      </c>
      <c r="Q5983" s="54">
        <f>VLOOKUP(C5983,[1]Hoja2!$B$1:$AH$6025,32,FALSE)</f>
        <v>2017</v>
      </c>
      <c r="R5983" s="30">
        <f>VLOOKUP(C5983,[1]Hoja2!$B$1:$AH$6025,33,FALSE)</f>
        <v>98873.81</v>
      </c>
      <c r="S5983" s="30">
        <v>98873.81</v>
      </c>
      <c r="T5983" s="30">
        <v>98873.81</v>
      </c>
      <c r="U5983" s="30">
        <v>98873.81</v>
      </c>
      <c r="V5983" s="30">
        <v>29662.14</v>
      </c>
      <c r="W5983" s="30">
        <v>29662.14</v>
      </c>
      <c r="X5983" s="30">
        <v>29662.14</v>
      </c>
      <c r="Y5983" s="33">
        <f t="shared" si="93"/>
        <v>29.999996965829475</v>
      </c>
      <c r="Z5983" s="32">
        <v>0</v>
      </c>
      <c r="AA5983" s="32" t="s">
        <v>3323</v>
      </c>
      <c r="AB5983" s="26">
        <v>2</v>
      </c>
      <c r="AC5983" s="33">
        <v>0</v>
      </c>
      <c r="AD5983" s="33">
        <v>30</v>
      </c>
      <c r="AE5983" s="34" t="s">
        <v>5223</v>
      </c>
      <c r="AF5983" s="11"/>
    </row>
    <row r="5984" spans="2:32" ht="62.25" x14ac:dyDescent="0.5">
      <c r="B5984" s="11"/>
      <c r="C5984" s="28" t="s">
        <v>19022</v>
      </c>
      <c r="D5984" s="28" t="s">
        <v>19023</v>
      </c>
      <c r="E5984" s="29" t="s">
        <v>19024</v>
      </c>
      <c r="F5984" s="29" t="s">
        <v>1</v>
      </c>
      <c r="G5984" s="29" t="s">
        <v>51</v>
      </c>
      <c r="H5984" s="30" t="s">
        <v>4791</v>
      </c>
      <c r="I5984" s="30" t="s">
        <v>102</v>
      </c>
      <c r="J5984" s="31" t="s">
        <v>103</v>
      </c>
      <c r="K5984" s="30" t="s">
        <v>104</v>
      </c>
      <c r="L5984" s="32" t="s">
        <v>265</v>
      </c>
      <c r="M5984" s="30" t="s">
        <v>105</v>
      </c>
      <c r="N5984" s="30" t="s">
        <v>3025</v>
      </c>
      <c r="O5984" s="30" t="s">
        <v>107</v>
      </c>
      <c r="P5984" s="32" t="s">
        <v>46</v>
      </c>
      <c r="Q5984" s="54">
        <f>VLOOKUP(C5984,[1]Hoja2!$B$1:$AH$6025,32,FALSE)</f>
        <v>2017</v>
      </c>
      <c r="R5984" s="30">
        <f>VLOOKUP(C5984,[1]Hoja2!$B$1:$AH$6025,33,FALSE)</f>
        <v>81527.63</v>
      </c>
      <c r="S5984" s="30">
        <v>81527.63</v>
      </c>
      <c r="T5984" s="30">
        <v>81527.63</v>
      </c>
      <c r="U5984" s="30">
        <v>81527.63</v>
      </c>
      <c r="V5984" s="30">
        <v>24458.29</v>
      </c>
      <c r="W5984" s="30">
        <v>24458.29</v>
      </c>
      <c r="X5984" s="30">
        <v>24458.29</v>
      </c>
      <c r="Y5984" s="33">
        <f t="shared" si="93"/>
        <v>30.000001226578032</v>
      </c>
      <c r="Z5984" s="32">
        <v>0</v>
      </c>
      <c r="AA5984" s="32" t="s">
        <v>3323</v>
      </c>
      <c r="AB5984" s="26">
        <v>2</v>
      </c>
      <c r="AC5984" s="33">
        <v>0</v>
      </c>
      <c r="AD5984" s="33">
        <v>30</v>
      </c>
      <c r="AE5984" s="34" t="s">
        <v>5213</v>
      </c>
      <c r="AF5984" s="11"/>
    </row>
    <row r="5985" spans="2:32" ht="62.25" x14ac:dyDescent="0.5">
      <c r="B5985" s="11"/>
      <c r="C5985" s="28" t="s">
        <v>19025</v>
      </c>
      <c r="D5985" s="28" t="s">
        <v>19026</v>
      </c>
      <c r="E5985" s="29" t="s">
        <v>19027</v>
      </c>
      <c r="F5985" s="29" t="s">
        <v>1</v>
      </c>
      <c r="G5985" s="29" t="s">
        <v>51</v>
      </c>
      <c r="H5985" s="30" t="s">
        <v>4791</v>
      </c>
      <c r="I5985" s="30" t="s">
        <v>102</v>
      </c>
      <c r="J5985" s="31" t="s">
        <v>103</v>
      </c>
      <c r="K5985" s="30" t="s">
        <v>104</v>
      </c>
      <c r="L5985" s="32" t="s">
        <v>265</v>
      </c>
      <c r="M5985" s="30" t="s">
        <v>105</v>
      </c>
      <c r="N5985" s="30" t="s">
        <v>3025</v>
      </c>
      <c r="O5985" s="30" t="s">
        <v>107</v>
      </c>
      <c r="P5985" s="32" t="s">
        <v>46</v>
      </c>
      <c r="Q5985" s="54">
        <f>VLOOKUP(C5985,[1]Hoja2!$B$1:$AH$6025,32,FALSE)</f>
        <v>2017</v>
      </c>
      <c r="R5985" s="30">
        <f>VLOOKUP(C5985,[1]Hoja2!$B$1:$AH$6025,33,FALSE)</f>
        <v>76698.63</v>
      </c>
      <c r="S5985" s="30">
        <v>76698.63</v>
      </c>
      <c r="T5985" s="30">
        <v>76698.63</v>
      </c>
      <c r="U5985" s="30">
        <v>76698.63</v>
      </c>
      <c r="V5985" s="30">
        <v>64229.95</v>
      </c>
      <c r="W5985" s="30">
        <v>64229.95</v>
      </c>
      <c r="X5985" s="30">
        <v>64229.95</v>
      </c>
      <c r="Y5985" s="33">
        <f t="shared" si="93"/>
        <v>83.743281985610423</v>
      </c>
      <c r="Z5985" s="32">
        <v>0</v>
      </c>
      <c r="AA5985" s="32" t="s">
        <v>3323</v>
      </c>
      <c r="AB5985" s="26">
        <v>4</v>
      </c>
      <c r="AC5985" s="33">
        <v>0</v>
      </c>
      <c r="AD5985" s="33">
        <v>83.74</v>
      </c>
      <c r="AE5985" s="34" t="s">
        <v>5213</v>
      </c>
      <c r="AF5985" s="11"/>
    </row>
    <row r="5986" spans="2:32" ht="62.25" x14ac:dyDescent="0.5">
      <c r="B5986" s="11"/>
      <c r="C5986" s="28" t="s">
        <v>19028</v>
      </c>
      <c r="D5986" s="28" t="s">
        <v>19029</v>
      </c>
      <c r="E5986" s="29" t="s">
        <v>19030</v>
      </c>
      <c r="F5986" s="29" t="s">
        <v>1</v>
      </c>
      <c r="G5986" s="29" t="s">
        <v>51</v>
      </c>
      <c r="H5986" s="30" t="s">
        <v>4791</v>
      </c>
      <c r="I5986" s="30" t="s">
        <v>102</v>
      </c>
      <c r="J5986" s="31" t="s">
        <v>103</v>
      </c>
      <c r="K5986" s="30" t="s">
        <v>104</v>
      </c>
      <c r="L5986" s="32" t="s">
        <v>265</v>
      </c>
      <c r="M5986" s="30" t="s">
        <v>105</v>
      </c>
      <c r="N5986" s="30" t="s">
        <v>3025</v>
      </c>
      <c r="O5986" s="30" t="s">
        <v>107</v>
      </c>
      <c r="P5986" s="32" t="s">
        <v>46</v>
      </c>
      <c r="Q5986" s="54">
        <f>VLOOKUP(C5986,[1]Hoja2!$B$1:$AH$6025,32,FALSE)</f>
        <v>2017</v>
      </c>
      <c r="R5986" s="30">
        <f>VLOOKUP(C5986,[1]Hoja2!$B$1:$AH$6025,33,FALSE)</f>
        <v>43453.68</v>
      </c>
      <c r="S5986" s="30">
        <v>43453.68</v>
      </c>
      <c r="T5986" s="30">
        <v>43453.68</v>
      </c>
      <c r="U5986" s="30">
        <v>43453.68</v>
      </c>
      <c r="V5986" s="30">
        <v>36525.57</v>
      </c>
      <c r="W5986" s="30">
        <v>36525.57</v>
      </c>
      <c r="X5986" s="30">
        <v>36525.57</v>
      </c>
      <c r="Y5986" s="33">
        <f t="shared" si="93"/>
        <v>84.056333088474901</v>
      </c>
      <c r="Z5986" s="32">
        <v>0</v>
      </c>
      <c r="AA5986" s="32" t="s">
        <v>3323</v>
      </c>
      <c r="AB5986" s="26">
        <v>3</v>
      </c>
      <c r="AC5986" s="33">
        <v>0</v>
      </c>
      <c r="AD5986" s="33">
        <v>84.06</v>
      </c>
      <c r="AE5986" s="34" t="s">
        <v>5213</v>
      </c>
      <c r="AF5986" s="11"/>
    </row>
    <row r="5987" spans="2:32" ht="62.25" x14ac:dyDescent="0.5">
      <c r="B5987" s="11"/>
      <c r="C5987" s="28" t="s">
        <v>19031</v>
      </c>
      <c r="D5987" s="28" t="s">
        <v>19032</v>
      </c>
      <c r="E5987" s="29" t="s">
        <v>19033</v>
      </c>
      <c r="F5987" s="29" t="s">
        <v>1</v>
      </c>
      <c r="G5987" s="29" t="s">
        <v>51</v>
      </c>
      <c r="H5987" s="30" t="s">
        <v>4791</v>
      </c>
      <c r="I5987" s="30" t="s">
        <v>102</v>
      </c>
      <c r="J5987" s="31" t="s">
        <v>103</v>
      </c>
      <c r="K5987" s="30" t="s">
        <v>104</v>
      </c>
      <c r="L5987" s="32" t="s">
        <v>265</v>
      </c>
      <c r="M5987" s="30" t="s">
        <v>105</v>
      </c>
      <c r="N5987" s="30" t="s">
        <v>3025</v>
      </c>
      <c r="O5987" s="30" t="s">
        <v>107</v>
      </c>
      <c r="P5987" s="32" t="s">
        <v>46</v>
      </c>
      <c r="Q5987" s="54">
        <f>VLOOKUP(C5987,[1]Hoja2!$B$1:$AH$6025,32,FALSE)</f>
        <v>2017</v>
      </c>
      <c r="R5987" s="30">
        <f>VLOOKUP(C5987,[1]Hoja2!$B$1:$AH$6025,33,FALSE)</f>
        <v>99161.05</v>
      </c>
      <c r="S5987" s="30">
        <v>99161.05</v>
      </c>
      <c r="T5987" s="30">
        <v>99161.05</v>
      </c>
      <c r="U5987" s="30">
        <v>99161.05</v>
      </c>
      <c r="V5987" s="30">
        <v>29748.32</v>
      </c>
      <c r="W5987" s="30">
        <v>29748.32</v>
      </c>
      <c r="X5987" s="30">
        <v>29748.32</v>
      </c>
      <c r="Y5987" s="33">
        <f t="shared" si="93"/>
        <v>30.000005042302398</v>
      </c>
      <c r="Z5987" s="32">
        <v>0</v>
      </c>
      <c r="AA5987" s="32" t="s">
        <v>3323</v>
      </c>
      <c r="AB5987" s="26">
        <v>2</v>
      </c>
      <c r="AC5987" s="33">
        <v>0</v>
      </c>
      <c r="AD5987" s="33">
        <v>30</v>
      </c>
      <c r="AE5987" s="34" t="s">
        <v>5223</v>
      </c>
      <c r="AF5987" s="11"/>
    </row>
    <row r="5988" spans="2:32" ht="62.25" x14ac:dyDescent="0.5">
      <c r="B5988" s="11"/>
      <c r="C5988" s="28" t="s">
        <v>19034</v>
      </c>
      <c r="D5988" s="28" t="s">
        <v>19035</v>
      </c>
      <c r="E5988" s="29" t="s">
        <v>19036</v>
      </c>
      <c r="F5988" s="29" t="s">
        <v>1</v>
      </c>
      <c r="G5988" s="29" t="s">
        <v>51</v>
      </c>
      <c r="H5988" s="30" t="s">
        <v>5119</v>
      </c>
      <c r="I5988" s="30" t="s">
        <v>102</v>
      </c>
      <c r="J5988" s="31" t="s">
        <v>103</v>
      </c>
      <c r="K5988" s="30" t="s">
        <v>104</v>
      </c>
      <c r="L5988" s="32" t="s">
        <v>265</v>
      </c>
      <c r="M5988" s="30" t="s">
        <v>105</v>
      </c>
      <c r="N5988" s="30" t="s">
        <v>3025</v>
      </c>
      <c r="O5988" s="30" t="s">
        <v>107</v>
      </c>
      <c r="P5988" s="32" t="s">
        <v>46</v>
      </c>
      <c r="Q5988" s="54">
        <f>VLOOKUP(C5988,[1]Hoja2!$B$1:$AH$6025,32,FALSE)</f>
        <v>2017</v>
      </c>
      <c r="R5988" s="30">
        <f>VLOOKUP(C5988,[1]Hoja2!$B$1:$AH$6025,33,FALSE)</f>
        <v>55600.77</v>
      </c>
      <c r="S5988" s="30">
        <v>55600.77</v>
      </c>
      <c r="T5988" s="30">
        <v>55600.77</v>
      </c>
      <c r="U5988" s="30">
        <v>55600.77</v>
      </c>
      <c r="V5988" s="30">
        <v>16680.23</v>
      </c>
      <c r="W5988" s="30">
        <v>16680.23</v>
      </c>
      <c r="X5988" s="30">
        <v>16680.23</v>
      </c>
      <c r="Y5988" s="33">
        <f t="shared" si="93"/>
        <v>29.999998201463757</v>
      </c>
      <c r="Z5988" s="32">
        <v>0</v>
      </c>
      <c r="AA5988" s="32" t="s">
        <v>3323</v>
      </c>
      <c r="AB5988" s="26">
        <v>3</v>
      </c>
      <c r="AC5988" s="33">
        <v>0</v>
      </c>
      <c r="AD5988" s="33">
        <v>30</v>
      </c>
      <c r="AE5988" s="34" t="s">
        <v>5213</v>
      </c>
      <c r="AF5988" s="11"/>
    </row>
    <row r="5989" spans="2:32" ht="62.25" x14ac:dyDescent="0.5">
      <c r="B5989" s="11"/>
      <c r="C5989" s="28" t="s">
        <v>19037</v>
      </c>
      <c r="D5989" s="28" t="s">
        <v>19038</v>
      </c>
      <c r="E5989" s="29" t="s">
        <v>19039</v>
      </c>
      <c r="F5989" s="29" t="s">
        <v>1</v>
      </c>
      <c r="G5989" s="29" t="s">
        <v>51</v>
      </c>
      <c r="H5989" s="30" t="s">
        <v>5119</v>
      </c>
      <c r="I5989" s="30" t="s">
        <v>102</v>
      </c>
      <c r="J5989" s="31" t="s">
        <v>103</v>
      </c>
      <c r="K5989" s="30" t="s">
        <v>104</v>
      </c>
      <c r="L5989" s="32" t="s">
        <v>265</v>
      </c>
      <c r="M5989" s="30" t="s">
        <v>105</v>
      </c>
      <c r="N5989" s="30" t="s">
        <v>3025</v>
      </c>
      <c r="O5989" s="30" t="s">
        <v>107</v>
      </c>
      <c r="P5989" s="32" t="s">
        <v>46</v>
      </c>
      <c r="Q5989" s="54">
        <f>VLOOKUP(C5989,[1]Hoja2!$B$1:$AH$6025,32,FALSE)</f>
        <v>2017</v>
      </c>
      <c r="R5989" s="30">
        <f>VLOOKUP(C5989,[1]Hoja2!$B$1:$AH$6025,33,FALSE)</f>
        <v>90249.91</v>
      </c>
      <c r="S5989" s="30">
        <v>90249.91</v>
      </c>
      <c r="T5989" s="30">
        <v>90249.91</v>
      </c>
      <c r="U5989" s="30">
        <v>90249.91</v>
      </c>
      <c r="V5989" s="30">
        <v>27074.98</v>
      </c>
      <c r="W5989" s="30">
        <v>27074.98</v>
      </c>
      <c r="X5989" s="30">
        <v>27074.98</v>
      </c>
      <c r="Y5989" s="33">
        <f t="shared" si="93"/>
        <v>30.000007756240421</v>
      </c>
      <c r="Z5989" s="32">
        <v>0</v>
      </c>
      <c r="AA5989" s="32" t="s">
        <v>3323</v>
      </c>
      <c r="AB5989" s="26">
        <v>3</v>
      </c>
      <c r="AC5989" s="33">
        <v>0</v>
      </c>
      <c r="AD5989" s="33">
        <v>30</v>
      </c>
      <c r="AE5989" s="34" t="s">
        <v>5223</v>
      </c>
      <c r="AF5989" s="11"/>
    </row>
    <row r="5990" spans="2:32" ht="62.25" x14ac:dyDescent="0.5">
      <c r="B5990" s="11"/>
      <c r="C5990" s="28" t="s">
        <v>19040</v>
      </c>
      <c r="D5990" s="28" t="s">
        <v>19041</v>
      </c>
      <c r="E5990" s="29" t="s">
        <v>19042</v>
      </c>
      <c r="F5990" s="29" t="s">
        <v>1</v>
      </c>
      <c r="G5990" s="29" t="s">
        <v>51</v>
      </c>
      <c r="H5990" s="30" t="s">
        <v>5119</v>
      </c>
      <c r="I5990" s="30" t="s">
        <v>102</v>
      </c>
      <c r="J5990" s="31" t="s">
        <v>103</v>
      </c>
      <c r="K5990" s="30" t="s">
        <v>104</v>
      </c>
      <c r="L5990" s="32" t="s">
        <v>265</v>
      </c>
      <c r="M5990" s="30" t="s">
        <v>105</v>
      </c>
      <c r="N5990" s="30" t="s">
        <v>3025</v>
      </c>
      <c r="O5990" s="30" t="s">
        <v>107</v>
      </c>
      <c r="P5990" s="32" t="s">
        <v>46</v>
      </c>
      <c r="Q5990" s="54">
        <f>VLOOKUP(C5990,[1]Hoja2!$B$1:$AH$6025,32,FALSE)</f>
        <v>2017</v>
      </c>
      <c r="R5990" s="30">
        <f>VLOOKUP(C5990,[1]Hoja2!$B$1:$AH$6025,33,FALSE)</f>
        <v>90270.61</v>
      </c>
      <c r="S5990" s="30">
        <v>90270.61</v>
      </c>
      <c r="T5990" s="30">
        <v>90270.61</v>
      </c>
      <c r="U5990" s="30">
        <v>90270.61</v>
      </c>
      <c r="V5990" s="30">
        <v>27081.19</v>
      </c>
      <c r="W5990" s="30">
        <v>27081.19</v>
      </c>
      <c r="X5990" s="30">
        <v>27081.19</v>
      </c>
      <c r="Y5990" s="33">
        <f t="shared" si="93"/>
        <v>30.000007754461834</v>
      </c>
      <c r="Z5990" s="32">
        <v>0</v>
      </c>
      <c r="AA5990" s="32" t="s">
        <v>3323</v>
      </c>
      <c r="AB5990" s="26">
        <v>5</v>
      </c>
      <c r="AC5990" s="33">
        <v>0</v>
      </c>
      <c r="AD5990" s="33">
        <v>30</v>
      </c>
      <c r="AE5990" s="34" t="s">
        <v>5213</v>
      </c>
      <c r="AF5990" s="11"/>
    </row>
    <row r="5991" spans="2:32" ht="62.25" x14ac:dyDescent="0.5">
      <c r="B5991" s="11"/>
      <c r="C5991" s="28" t="s">
        <v>19043</v>
      </c>
      <c r="D5991" s="28" t="s">
        <v>19044</v>
      </c>
      <c r="E5991" s="29" t="s">
        <v>19045</v>
      </c>
      <c r="F5991" s="29" t="s">
        <v>1</v>
      </c>
      <c r="G5991" s="29" t="s">
        <v>51</v>
      </c>
      <c r="H5991" s="30" t="s">
        <v>5119</v>
      </c>
      <c r="I5991" s="30" t="s">
        <v>102</v>
      </c>
      <c r="J5991" s="31" t="s">
        <v>103</v>
      </c>
      <c r="K5991" s="30" t="s">
        <v>104</v>
      </c>
      <c r="L5991" s="32" t="s">
        <v>265</v>
      </c>
      <c r="M5991" s="30" t="s">
        <v>105</v>
      </c>
      <c r="N5991" s="30" t="s">
        <v>3025</v>
      </c>
      <c r="O5991" s="30" t="s">
        <v>107</v>
      </c>
      <c r="P5991" s="32" t="s">
        <v>46</v>
      </c>
      <c r="Q5991" s="54">
        <f>VLOOKUP(C5991,[1]Hoja2!$B$1:$AH$6025,32,FALSE)</f>
        <v>2017</v>
      </c>
      <c r="R5991" s="30">
        <f>VLOOKUP(C5991,[1]Hoja2!$B$1:$AH$6025,33,FALSE)</f>
        <v>38459.51</v>
      </c>
      <c r="S5991" s="30">
        <v>38459.51</v>
      </c>
      <c r="T5991" s="30">
        <v>38459.51</v>
      </c>
      <c r="U5991" s="30">
        <v>38459.51</v>
      </c>
      <c r="V5991" s="30">
        <v>11537.86</v>
      </c>
      <c r="W5991" s="30">
        <v>11537.86</v>
      </c>
      <c r="X5991" s="30">
        <v>11537.86</v>
      </c>
      <c r="Y5991" s="33">
        <f t="shared" si="93"/>
        <v>30.000018200959914</v>
      </c>
      <c r="Z5991" s="32">
        <v>0</v>
      </c>
      <c r="AA5991" s="32" t="s">
        <v>3323</v>
      </c>
      <c r="AB5991" s="26">
        <v>5</v>
      </c>
      <c r="AC5991" s="33">
        <v>0</v>
      </c>
      <c r="AD5991" s="33">
        <v>30</v>
      </c>
      <c r="AE5991" s="34" t="s">
        <v>5213</v>
      </c>
      <c r="AF5991" s="11"/>
    </row>
    <row r="5992" spans="2:32" ht="62.25" x14ac:dyDescent="0.5">
      <c r="B5992" s="11"/>
      <c r="C5992" s="28" t="s">
        <v>19046</v>
      </c>
      <c r="D5992" s="28" t="s">
        <v>19047</v>
      </c>
      <c r="E5992" s="29" t="s">
        <v>19048</v>
      </c>
      <c r="F5992" s="29" t="s">
        <v>1</v>
      </c>
      <c r="G5992" s="29" t="s">
        <v>73</v>
      </c>
      <c r="H5992" s="30" t="s">
        <v>19049</v>
      </c>
      <c r="I5992" s="30" t="s">
        <v>102</v>
      </c>
      <c r="J5992" s="31" t="s">
        <v>103</v>
      </c>
      <c r="K5992" s="30" t="s">
        <v>104</v>
      </c>
      <c r="L5992" s="32" t="s">
        <v>40</v>
      </c>
      <c r="M5992" s="30" t="s">
        <v>105</v>
      </c>
      <c r="N5992" s="30" t="s">
        <v>275</v>
      </c>
      <c r="O5992" s="30" t="s">
        <v>107</v>
      </c>
      <c r="P5992" s="32" t="s">
        <v>46</v>
      </c>
      <c r="Q5992" s="54">
        <f>VLOOKUP(C5992,[1]Hoja2!$B$1:$AH$6025,32,FALSE)</f>
        <v>2017</v>
      </c>
      <c r="R5992" s="30">
        <f>VLOOKUP(C5992,[1]Hoja2!$B$1:$AH$6025,33,FALSE)</f>
        <v>195851.15</v>
      </c>
      <c r="S5992" s="30">
        <v>195851.15</v>
      </c>
      <c r="T5992" s="30">
        <v>195851.15</v>
      </c>
      <c r="U5992" s="30">
        <v>195851.15</v>
      </c>
      <c r="V5992" s="30">
        <v>195851.15</v>
      </c>
      <c r="W5992" s="30">
        <v>58755.35</v>
      </c>
      <c r="X5992" s="30">
        <v>58755.35</v>
      </c>
      <c r="Y5992" s="33">
        <f t="shared" si="93"/>
        <v>30.000002552959227</v>
      </c>
      <c r="Z5992" s="32">
        <v>0</v>
      </c>
      <c r="AA5992" s="32" t="s">
        <v>4014</v>
      </c>
      <c r="AB5992" s="26">
        <v>9</v>
      </c>
      <c r="AC5992" s="33">
        <v>100</v>
      </c>
      <c r="AD5992" s="33">
        <v>30</v>
      </c>
      <c r="AE5992" s="34" t="s">
        <v>5223</v>
      </c>
      <c r="AF5992" s="11"/>
    </row>
    <row r="5993" spans="2:32" ht="62.25" x14ac:dyDescent="0.5">
      <c r="B5993" s="11"/>
      <c r="C5993" s="28" t="s">
        <v>19050</v>
      </c>
      <c r="D5993" s="28" t="s">
        <v>19051</v>
      </c>
      <c r="E5993" s="29" t="s">
        <v>14131</v>
      </c>
      <c r="F5993" s="29" t="s">
        <v>1</v>
      </c>
      <c r="G5993" s="29" t="s">
        <v>77</v>
      </c>
      <c r="H5993" s="30" t="s">
        <v>39</v>
      </c>
      <c r="I5993" s="30" t="s">
        <v>40</v>
      </c>
      <c r="J5993" s="31" t="s">
        <v>41</v>
      </c>
      <c r="K5993" s="30" t="s">
        <v>14132</v>
      </c>
      <c r="L5993" s="32" t="s">
        <v>40</v>
      </c>
      <c r="M5993" s="30" t="s">
        <v>14133</v>
      </c>
      <c r="N5993" s="30" t="s">
        <v>14134</v>
      </c>
      <c r="O5993" s="30" t="s">
        <v>3673</v>
      </c>
      <c r="P5993" s="32" t="s">
        <v>46</v>
      </c>
      <c r="Q5993" s="54">
        <f>VLOOKUP(C5993,[1]Hoja2!$B$1:$AH$6025,32,FALSE)</f>
        <v>2017</v>
      </c>
      <c r="R5993" s="30">
        <f>VLOOKUP(C5993,[1]Hoja2!$B$1:$AH$6025,33,FALSE)</f>
        <v>35000000</v>
      </c>
      <c r="S5993" s="30">
        <v>35000000</v>
      </c>
      <c r="T5993" s="30">
        <v>35000000</v>
      </c>
      <c r="U5993" s="30">
        <v>35000000</v>
      </c>
      <c r="V5993" s="30">
        <v>17500000</v>
      </c>
      <c r="W5993" s="30">
        <v>17500000</v>
      </c>
      <c r="X5993" s="30">
        <v>17500000</v>
      </c>
      <c r="Y5993" s="33">
        <f t="shared" si="93"/>
        <v>50</v>
      </c>
      <c r="Z5993" s="32">
        <v>0</v>
      </c>
      <c r="AA5993" s="32" t="s">
        <v>14091</v>
      </c>
      <c r="AB5993" s="26">
        <v>830732</v>
      </c>
      <c r="AC5993" s="33">
        <v>0</v>
      </c>
      <c r="AD5993" s="33">
        <v>25</v>
      </c>
      <c r="AE5993" s="34" t="s">
        <v>19052</v>
      </c>
      <c r="AF5993" s="11"/>
    </row>
    <row r="5994" spans="2:32" ht="62.25" x14ac:dyDescent="0.5">
      <c r="B5994" s="11"/>
      <c r="C5994" s="28" t="s">
        <v>19053</v>
      </c>
      <c r="D5994" s="28" t="s">
        <v>19054</v>
      </c>
      <c r="E5994" s="29" t="s">
        <v>19055</v>
      </c>
      <c r="F5994" s="29" t="s">
        <v>1</v>
      </c>
      <c r="G5994" s="29" t="s">
        <v>193</v>
      </c>
      <c r="H5994" s="30" t="s">
        <v>193</v>
      </c>
      <c r="I5994" s="30" t="s">
        <v>113</v>
      </c>
      <c r="J5994" s="31" t="s">
        <v>103</v>
      </c>
      <c r="K5994" s="30" t="s">
        <v>5227</v>
      </c>
      <c r="L5994" s="32" t="s">
        <v>40</v>
      </c>
      <c r="M5994" s="30" t="s">
        <v>105</v>
      </c>
      <c r="N5994" s="30" t="s">
        <v>10490</v>
      </c>
      <c r="O5994" s="30" t="s">
        <v>429</v>
      </c>
      <c r="P5994" s="32" t="s">
        <v>46</v>
      </c>
      <c r="Q5994" s="54">
        <f>VLOOKUP(C5994,[1]Hoja2!$B$1:$AH$6025,32,FALSE)</f>
        <v>2017</v>
      </c>
      <c r="R5994" s="30">
        <f>VLOOKUP(C5994,[1]Hoja2!$B$1:$AH$6025,33,FALSE)</f>
        <v>9786550.4499999993</v>
      </c>
      <c r="S5994" s="30">
        <v>9786550.4499999993</v>
      </c>
      <c r="T5994" s="30">
        <v>0</v>
      </c>
      <c r="U5994" s="30">
        <v>0</v>
      </c>
      <c r="V5994" s="30">
        <v>0</v>
      </c>
      <c r="W5994" s="30">
        <v>0</v>
      </c>
      <c r="X5994" s="30">
        <v>0</v>
      </c>
      <c r="Y5994" s="33">
        <f t="shared" si="93"/>
        <v>0</v>
      </c>
      <c r="Z5994" s="32">
        <v>0</v>
      </c>
      <c r="AA5994" s="32" t="s">
        <v>6451</v>
      </c>
      <c r="AB5994" s="26">
        <v>250</v>
      </c>
      <c r="AC5994" s="33">
        <v>0</v>
      </c>
      <c r="AD5994" s="33">
        <v>0</v>
      </c>
      <c r="AE5994" s="34" t="s">
        <v>5223</v>
      </c>
      <c r="AF5994" s="11"/>
    </row>
    <row r="5995" spans="2:32" ht="62.25" x14ac:dyDescent="0.5">
      <c r="B5995" s="11"/>
      <c r="C5995" s="28" t="s">
        <v>19056</v>
      </c>
      <c r="D5995" s="28" t="s">
        <v>19057</v>
      </c>
      <c r="E5995" s="29" t="s">
        <v>19058</v>
      </c>
      <c r="F5995" s="29" t="s">
        <v>1</v>
      </c>
      <c r="G5995" s="29" t="s">
        <v>498</v>
      </c>
      <c r="H5995" s="30" t="s">
        <v>498</v>
      </c>
      <c r="I5995" s="30" t="s">
        <v>113</v>
      </c>
      <c r="J5995" s="31" t="s">
        <v>41</v>
      </c>
      <c r="K5995" s="30" t="s">
        <v>184</v>
      </c>
      <c r="L5995" s="32" t="s">
        <v>40</v>
      </c>
      <c r="M5995" s="30" t="s">
        <v>43</v>
      </c>
      <c r="N5995" s="30" t="s">
        <v>19059</v>
      </c>
      <c r="O5995" s="30" t="s">
        <v>5159</v>
      </c>
      <c r="P5995" s="32" t="s">
        <v>46</v>
      </c>
      <c r="Q5995" s="54">
        <f>VLOOKUP(C5995,[1]Hoja2!$B$1:$AH$6025,32,FALSE)</f>
        <v>2017</v>
      </c>
      <c r="R5995" s="30">
        <f>VLOOKUP(C5995,[1]Hoja2!$B$1:$AH$6025,33,FALSE)</f>
        <v>1393084.64</v>
      </c>
      <c r="S5995" s="30">
        <v>1393084.64</v>
      </c>
      <c r="T5995" s="30">
        <v>551104.28</v>
      </c>
      <c r="U5995" s="30">
        <v>551104.28</v>
      </c>
      <c r="V5995" s="30">
        <v>551104.28</v>
      </c>
      <c r="W5995" s="30">
        <v>551104.28</v>
      </c>
      <c r="X5995" s="30">
        <v>551104.28</v>
      </c>
      <c r="Y5995" s="33">
        <f t="shared" si="93"/>
        <v>39.559999742729204</v>
      </c>
      <c r="Z5995" s="32">
        <v>0</v>
      </c>
      <c r="AA5995" s="32" t="s">
        <v>3323</v>
      </c>
      <c r="AB5995" s="26"/>
      <c r="AC5995" s="33">
        <v>0</v>
      </c>
      <c r="AD5995" s="33">
        <v>45</v>
      </c>
      <c r="AE5995" s="34" t="s">
        <v>19060</v>
      </c>
      <c r="AF5995" s="11"/>
    </row>
    <row r="5996" spans="2:32" ht="62.25" x14ac:dyDescent="0.5">
      <c r="B5996" s="11"/>
      <c r="C5996" s="28" t="s">
        <v>19061</v>
      </c>
      <c r="D5996" s="28" t="s">
        <v>19062</v>
      </c>
      <c r="E5996" s="29" t="s">
        <v>19063</v>
      </c>
      <c r="F5996" s="29" t="s">
        <v>1</v>
      </c>
      <c r="G5996" s="29" t="s">
        <v>579</v>
      </c>
      <c r="H5996" s="30" t="s">
        <v>39</v>
      </c>
      <c r="I5996" s="30" t="s">
        <v>40</v>
      </c>
      <c r="J5996" s="31" t="s">
        <v>41</v>
      </c>
      <c r="K5996" s="30" t="s">
        <v>42</v>
      </c>
      <c r="L5996" s="32" t="s">
        <v>40</v>
      </c>
      <c r="M5996" s="30" t="s">
        <v>43</v>
      </c>
      <c r="N5996" s="30" t="s">
        <v>19064</v>
      </c>
      <c r="O5996" s="30" t="s">
        <v>45</v>
      </c>
      <c r="P5996" s="32" t="s">
        <v>46</v>
      </c>
      <c r="Q5996" s="54">
        <f>VLOOKUP(C5996,[1]Hoja2!$B$1:$AH$6025,32,FALSE)</f>
        <v>2017</v>
      </c>
      <c r="R5996" s="30">
        <f>VLOOKUP(C5996,[1]Hoja2!$B$1:$AH$6025,33,FALSE)</f>
        <v>3450000</v>
      </c>
      <c r="S5996" s="30">
        <v>3450000</v>
      </c>
      <c r="T5996" s="30">
        <v>3450000</v>
      </c>
      <c r="U5996" s="30">
        <v>3450000</v>
      </c>
      <c r="V5996" s="30">
        <v>3450000</v>
      </c>
      <c r="W5996" s="30">
        <v>3450000</v>
      </c>
      <c r="X5996" s="30">
        <v>3450000</v>
      </c>
      <c r="Y5996" s="33">
        <f t="shared" si="93"/>
        <v>100</v>
      </c>
      <c r="Z5996" s="32">
        <v>0</v>
      </c>
      <c r="AA5996" s="32" t="s">
        <v>3323</v>
      </c>
      <c r="AB5996" s="26"/>
      <c r="AC5996" s="33">
        <v>0</v>
      </c>
      <c r="AD5996" s="33">
        <v>100</v>
      </c>
      <c r="AE5996" s="34" t="s">
        <v>5213</v>
      </c>
      <c r="AF5996" s="11"/>
    </row>
    <row r="5997" spans="2:32" ht="63.75" x14ac:dyDescent="0.5">
      <c r="B5997" s="11"/>
      <c r="C5997" s="28" t="s">
        <v>19065</v>
      </c>
      <c r="D5997" s="28" t="s">
        <v>19066</v>
      </c>
      <c r="E5997" s="29" t="s">
        <v>19067</v>
      </c>
      <c r="F5997" s="29" t="s">
        <v>1</v>
      </c>
      <c r="G5997" s="29" t="s">
        <v>579</v>
      </c>
      <c r="H5997" s="30" t="s">
        <v>39</v>
      </c>
      <c r="I5997" s="30" t="s">
        <v>40</v>
      </c>
      <c r="J5997" s="31" t="s">
        <v>41</v>
      </c>
      <c r="K5997" s="30" t="s">
        <v>42</v>
      </c>
      <c r="L5997" s="32" t="s">
        <v>40</v>
      </c>
      <c r="M5997" s="30" t="s">
        <v>43</v>
      </c>
      <c r="N5997" s="30" t="s">
        <v>16346</v>
      </c>
      <c r="O5997" s="30" t="s">
        <v>45</v>
      </c>
      <c r="P5997" s="32" t="s">
        <v>46</v>
      </c>
      <c r="Q5997" s="54">
        <f>VLOOKUP(C5997,[1]Hoja2!$B$1:$AH$6025,32,FALSE)</f>
        <v>2017</v>
      </c>
      <c r="R5997" s="30">
        <f>VLOOKUP(C5997,[1]Hoja2!$B$1:$AH$6025,33,FALSE)</f>
        <v>550000</v>
      </c>
      <c r="S5997" s="30">
        <v>550000</v>
      </c>
      <c r="T5997" s="30">
        <v>550000</v>
      </c>
      <c r="U5997" s="30">
        <v>550000</v>
      </c>
      <c r="V5997" s="30">
        <v>550000</v>
      </c>
      <c r="W5997" s="30">
        <v>550000</v>
      </c>
      <c r="X5997" s="30">
        <v>550000</v>
      </c>
      <c r="Y5997" s="33">
        <f t="shared" si="93"/>
        <v>100</v>
      </c>
      <c r="Z5997" s="32">
        <v>0</v>
      </c>
      <c r="AA5997" s="32" t="s">
        <v>3323</v>
      </c>
      <c r="AB5997" s="26"/>
      <c r="AC5997" s="33">
        <v>0</v>
      </c>
      <c r="AD5997" s="33">
        <v>100</v>
      </c>
      <c r="AE5997" s="34" t="s">
        <v>5223</v>
      </c>
      <c r="AF5997" s="11"/>
    </row>
    <row r="5998" spans="2:32" ht="62.25" x14ac:dyDescent="0.5">
      <c r="B5998" s="11"/>
      <c r="C5998" s="28" t="s">
        <v>19068</v>
      </c>
      <c r="D5998" s="28" t="s">
        <v>19069</v>
      </c>
      <c r="E5998" s="29" t="s">
        <v>19070</v>
      </c>
      <c r="F5998" s="29" t="s">
        <v>1</v>
      </c>
      <c r="G5998" s="29" t="s">
        <v>258</v>
      </c>
      <c r="H5998" s="30" t="s">
        <v>39</v>
      </c>
      <c r="I5998" s="30" t="s">
        <v>40</v>
      </c>
      <c r="J5998" s="31" t="s">
        <v>41</v>
      </c>
      <c r="K5998" s="30" t="s">
        <v>42</v>
      </c>
      <c r="L5998" s="32" t="s">
        <v>40</v>
      </c>
      <c r="M5998" s="30" t="s">
        <v>43</v>
      </c>
      <c r="N5998" s="30" t="s">
        <v>44</v>
      </c>
      <c r="O5998" s="30" t="s">
        <v>45</v>
      </c>
      <c r="P5998" s="32" t="s">
        <v>46</v>
      </c>
      <c r="Q5998" s="54">
        <f>VLOOKUP(C5998,[1]Hoja2!$B$1:$AH$6025,32,FALSE)</f>
        <v>2017</v>
      </c>
      <c r="R5998" s="30">
        <f>VLOOKUP(C5998,[1]Hoja2!$B$1:$AH$6025,33,FALSE)</f>
        <v>64260</v>
      </c>
      <c r="S5998" s="30">
        <v>64260</v>
      </c>
      <c r="T5998" s="30">
        <v>25421.26</v>
      </c>
      <c r="U5998" s="30">
        <v>64260</v>
      </c>
      <c r="V5998" s="30">
        <v>0</v>
      </c>
      <c r="W5998" s="30">
        <v>0</v>
      </c>
      <c r="X5998" s="30">
        <v>0</v>
      </c>
      <c r="Y5998" s="33">
        <f t="shared" si="93"/>
        <v>0</v>
      </c>
      <c r="Z5998" s="32">
        <v>0</v>
      </c>
      <c r="AA5998" s="32" t="s">
        <v>3323</v>
      </c>
      <c r="AB5998" s="26"/>
      <c r="AC5998" s="33">
        <v>0</v>
      </c>
      <c r="AD5998" s="33">
        <v>0</v>
      </c>
      <c r="AE5998" s="34" t="s">
        <v>5213</v>
      </c>
      <c r="AF5998" s="11"/>
    </row>
    <row r="5999" spans="2:32" ht="114.75" x14ac:dyDescent="0.5">
      <c r="B5999" s="11"/>
      <c r="C5999" s="28" t="s">
        <v>19071</v>
      </c>
      <c r="D5999" s="28" t="s">
        <v>19072</v>
      </c>
      <c r="E5999" s="29" t="s">
        <v>19073</v>
      </c>
      <c r="F5999" s="29" t="s">
        <v>1</v>
      </c>
      <c r="G5999" s="29" t="s">
        <v>2802</v>
      </c>
      <c r="H5999" s="30" t="s">
        <v>39</v>
      </c>
      <c r="I5999" s="30" t="s">
        <v>40</v>
      </c>
      <c r="J5999" s="31" t="s">
        <v>41</v>
      </c>
      <c r="K5999" s="30" t="s">
        <v>42</v>
      </c>
      <c r="L5999" s="32" t="s">
        <v>40</v>
      </c>
      <c r="M5999" s="30" t="s">
        <v>43</v>
      </c>
      <c r="N5999" s="30" t="s">
        <v>44</v>
      </c>
      <c r="O5999" s="30" t="s">
        <v>45</v>
      </c>
      <c r="P5999" s="32" t="s">
        <v>46</v>
      </c>
      <c r="Q5999" s="54">
        <f>VLOOKUP(C5999,[1]Hoja2!$B$1:$AH$6025,32,FALSE)</f>
        <v>2017</v>
      </c>
      <c r="R5999" s="30">
        <f>VLOOKUP(C5999,[1]Hoja2!$B$1:$AH$6025,33,FALSE)</f>
        <v>3150000</v>
      </c>
      <c r="S5999" s="30">
        <v>3150000</v>
      </c>
      <c r="T5999" s="30">
        <v>3150000</v>
      </c>
      <c r="U5999" s="30">
        <v>1260000</v>
      </c>
      <c r="V5999" s="30">
        <v>0</v>
      </c>
      <c r="W5999" s="30">
        <v>0</v>
      </c>
      <c r="X5999" s="30">
        <v>0</v>
      </c>
      <c r="Y5999" s="33">
        <f t="shared" si="93"/>
        <v>0</v>
      </c>
      <c r="Z5999" s="32">
        <v>0</v>
      </c>
      <c r="AA5999" s="32" t="s">
        <v>3323</v>
      </c>
      <c r="AB5999" s="26"/>
      <c r="AC5999" s="33">
        <v>0</v>
      </c>
      <c r="AD5999" s="33">
        <v>0</v>
      </c>
      <c r="AE5999" s="34" t="s">
        <v>19074</v>
      </c>
      <c r="AF5999" s="11"/>
    </row>
    <row r="6000" spans="2:32" ht="62.25" x14ac:dyDescent="0.5">
      <c r="B6000" s="11"/>
      <c r="C6000" s="28" t="s">
        <v>19075</v>
      </c>
      <c r="D6000" s="28" t="s">
        <v>19076</v>
      </c>
      <c r="E6000" s="29" t="s">
        <v>19077</v>
      </c>
      <c r="F6000" s="29" t="s">
        <v>1</v>
      </c>
      <c r="G6000" s="29" t="s">
        <v>1215</v>
      </c>
      <c r="H6000" s="30" t="s">
        <v>1215</v>
      </c>
      <c r="I6000" s="30" t="s">
        <v>113</v>
      </c>
      <c r="J6000" s="31" t="s">
        <v>3685</v>
      </c>
      <c r="K6000" s="30" t="s">
        <v>5479</v>
      </c>
      <c r="L6000" s="32" t="s">
        <v>6458</v>
      </c>
      <c r="M6000" s="30" t="s">
        <v>105</v>
      </c>
      <c r="N6000" s="30" t="s">
        <v>3269</v>
      </c>
      <c r="O6000" s="30" t="s">
        <v>429</v>
      </c>
      <c r="P6000" s="32" t="s">
        <v>46</v>
      </c>
      <c r="Q6000" s="54">
        <f>VLOOKUP(C6000,[1]Hoja2!$B$1:$AH$6025,32,FALSE)</f>
        <v>2017</v>
      </c>
      <c r="R6000" s="30">
        <f>VLOOKUP(C6000,[1]Hoja2!$B$1:$AH$6025,33,FALSE)</f>
        <v>1000000</v>
      </c>
      <c r="S6000" s="30">
        <v>1000000</v>
      </c>
      <c r="T6000" s="30">
        <v>845798.14</v>
      </c>
      <c r="U6000" s="30">
        <v>959391.06</v>
      </c>
      <c r="V6000" s="30">
        <v>958450.14</v>
      </c>
      <c r="W6000" s="30">
        <v>958450.14</v>
      </c>
      <c r="X6000" s="30">
        <v>804215.06</v>
      </c>
      <c r="Y6000" s="33">
        <f t="shared" si="93"/>
        <v>95.845014000000006</v>
      </c>
      <c r="Z6000" s="32">
        <v>0</v>
      </c>
      <c r="AA6000" s="32" t="s">
        <v>3312</v>
      </c>
      <c r="AB6000" s="26">
        <v>125</v>
      </c>
      <c r="AC6000" s="33">
        <v>0</v>
      </c>
      <c r="AD6000" s="33">
        <v>100</v>
      </c>
      <c r="AE6000" s="34" t="s">
        <v>10865</v>
      </c>
      <c r="AF6000" s="11"/>
    </row>
    <row r="6001" spans="2:32" ht="62.25" x14ac:dyDescent="0.5">
      <c r="B6001" s="11"/>
      <c r="C6001" s="28" t="s">
        <v>19078</v>
      </c>
      <c r="D6001" s="28" t="s">
        <v>19079</v>
      </c>
      <c r="E6001" s="29" t="s">
        <v>19080</v>
      </c>
      <c r="F6001" s="29" t="s">
        <v>1</v>
      </c>
      <c r="G6001" s="29" t="s">
        <v>1215</v>
      </c>
      <c r="H6001" s="30" t="s">
        <v>1215</v>
      </c>
      <c r="I6001" s="30" t="s">
        <v>113</v>
      </c>
      <c r="J6001" s="31" t="s">
        <v>3685</v>
      </c>
      <c r="K6001" s="30" t="s">
        <v>5479</v>
      </c>
      <c r="L6001" s="32" t="s">
        <v>6458</v>
      </c>
      <c r="M6001" s="30" t="s">
        <v>105</v>
      </c>
      <c r="N6001" s="30" t="s">
        <v>3269</v>
      </c>
      <c r="O6001" s="30" t="s">
        <v>429</v>
      </c>
      <c r="P6001" s="32" t="s">
        <v>46</v>
      </c>
      <c r="Q6001" s="54">
        <f>VLOOKUP(C6001,[1]Hoja2!$B$1:$AH$6025,32,FALSE)</f>
        <v>2017</v>
      </c>
      <c r="R6001" s="30">
        <f>VLOOKUP(C6001,[1]Hoja2!$B$1:$AH$6025,33,FALSE)</f>
        <v>1750000</v>
      </c>
      <c r="S6001" s="30">
        <v>1750000</v>
      </c>
      <c r="T6001" s="30">
        <v>0</v>
      </c>
      <c r="U6001" s="30">
        <v>1679426.27</v>
      </c>
      <c r="V6001" s="30">
        <v>0</v>
      </c>
      <c r="W6001" s="30">
        <v>0</v>
      </c>
      <c r="X6001" s="30">
        <v>0</v>
      </c>
      <c r="Y6001" s="33">
        <f t="shared" si="93"/>
        <v>0</v>
      </c>
      <c r="Z6001" s="32">
        <v>0</v>
      </c>
      <c r="AA6001" s="32" t="s">
        <v>3312</v>
      </c>
      <c r="AB6001" s="26">
        <v>98</v>
      </c>
      <c r="AC6001" s="33">
        <v>0</v>
      </c>
      <c r="AD6001" s="33">
        <v>0</v>
      </c>
      <c r="AE6001" s="34" t="s">
        <v>10865</v>
      </c>
      <c r="AF6001" s="11"/>
    </row>
    <row r="6002" spans="2:32" ht="62.25" x14ac:dyDescent="0.5">
      <c r="B6002" s="11"/>
      <c r="C6002" s="28" t="s">
        <v>19081</v>
      </c>
      <c r="D6002" s="28" t="s">
        <v>19082</v>
      </c>
      <c r="E6002" s="29" t="s">
        <v>19083</v>
      </c>
      <c r="F6002" s="29" t="s">
        <v>1</v>
      </c>
      <c r="G6002" s="29" t="s">
        <v>1215</v>
      </c>
      <c r="H6002" s="30" t="s">
        <v>1241</v>
      </c>
      <c r="I6002" s="30" t="s">
        <v>102</v>
      </c>
      <c r="J6002" s="31" t="s">
        <v>3685</v>
      </c>
      <c r="K6002" s="30" t="s">
        <v>5479</v>
      </c>
      <c r="L6002" s="32" t="s">
        <v>6458</v>
      </c>
      <c r="M6002" s="30" t="s">
        <v>105</v>
      </c>
      <c r="N6002" s="30" t="s">
        <v>3269</v>
      </c>
      <c r="O6002" s="30" t="s">
        <v>429</v>
      </c>
      <c r="P6002" s="32" t="s">
        <v>46</v>
      </c>
      <c r="Q6002" s="54">
        <f>VLOOKUP(C6002,[1]Hoja2!$B$1:$AH$6025,32,FALSE)</f>
        <v>2017</v>
      </c>
      <c r="R6002" s="30">
        <f>VLOOKUP(C6002,[1]Hoja2!$B$1:$AH$6025,33,FALSE)</f>
        <v>1750000</v>
      </c>
      <c r="S6002" s="30">
        <v>1750000</v>
      </c>
      <c r="T6002" s="30">
        <v>0</v>
      </c>
      <c r="U6002" s="30">
        <v>1679990.42</v>
      </c>
      <c r="V6002" s="30">
        <v>0</v>
      </c>
      <c r="W6002" s="30">
        <v>0</v>
      </c>
      <c r="X6002" s="30">
        <v>0</v>
      </c>
      <c r="Y6002" s="33">
        <f t="shared" si="93"/>
        <v>0</v>
      </c>
      <c r="Z6002" s="32">
        <v>0</v>
      </c>
      <c r="AA6002" s="32" t="s">
        <v>6451</v>
      </c>
      <c r="AB6002" s="26">
        <v>78</v>
      </c>
      <c r="AC6002" s="33">
        <v>0</v>
      </c>
      <c r="AD6002" s="33">
        <v>0</v>
      </c>
      <c r="AE6002" s="34" t="s">
        <v>5213</v>
      </c>
      <c r="AF6002" s="11"/>
    </row>
    <row r="6003" spans="2:32" ht="62.25" x14ac:dyDescent="0.5">
      <c r="B6003" s="11"/>
      <c r="C6003" s="28" t="s">
        <v>19084</v>
      </c>
      <c r="D6003" s="28" t="s">
        <v>19085</v>
      </c>
      <c r="E6003" s="29" t="s">
        <v>19086</v>
      </c>
      <c r="F6003" s="29" t="s">
        <v>1</v>
      </c>
      <c r="G6003" s="29" t="s">
        <v>51</v>
      </c>
      <c r="H6003" s="30" t="s">
        <v>51</v>
      </c>
      <c r="I6003" s="30" t="s">
        <v>113</v>
      </c>
      <c r="J6003" s="31" t="s">
        <v>103</v>
      </c>
      <c r="K6003" s="30" t="s">
        <v>3262</v>
      </c>
      <c r="L6003" s="32" t="s">
        <v>40</v>
      </c>
      <c r="M6003" s="30" t="s">
        <v>105</v>
      </c>
      <c r="N6003" s="30" t="s">
        <v>3025</v>
      </c>
      <c r="O6003" s="30" t="s">
        <v>209</v>
      </c>
      <c r="P6003" s="32" t="s">
        <v>46</v>
      </c>
      <c r="Q6003" s="54">
        <f>VLOOKUP(C6003,[1]Hoja2!$B$1:$AH$6025,32,FALSE)</f>
        <v>2017</v>
      </c>
      <c r="R6003" s="30">
        <f>VLOOKUP(C6003,[1]Hoja2!$B$1:$AH$6025,33,FALSE)</f>
        <v>4011.28</v>
      </c>
      <c r="S6003" s="30">
        <v>4011.28</v>
      </c>
      <c r="T6003" s="30">
        <v>4011.28</v>
      </c>
      <c r="U6003" s="30">
        <v>4011.28</v>
      </c>
      <c r="V6003" s="30">
        <v>4011.28</v>
      </c>
      <c r="W6003" s="30">
        <v>4011.28</v>
      </c>
      <c r="X6003" s="30">
        <v>4011.28</v>
      </c>
      <c r="Y6003" s="33">
        <f t="shared" si="93"/>
        <v>100</v>
      </c>
      <c r="Z6003" s="32">
        <v>0</v>
      </c>
      <c r="AA6003" s="32" t="s">
        <v>3335</v>
      </c>
      <c r="AB6003" s="26">
        <v>0</v>
      </c>
      <c r="AC6003" s="33">
        <v>0</v>
      </c>
      <c r="AD6003" s="33">
        <v>100</v>
      </c>
      <c r="AE6003" s="34" t="s">
        <v>5213</v>
      </c>
      <c r="AF6003" s="11"/>
    </row>
    <row r="6004" spans="2:32" ht="62.25" x14ac:dyDescent="0.5">
      <c r="B6004" s="11"/>
      <c r="C6004" s="28" t="s">
        <v>19087</v>
      </c>
      <c r="D6004" s="28" t="s">
        <v>19088</v>
      </c>
      <c r="E6004" s="29" t="s">
        <v>19089</v>
      </c>
      <c r="F6004" s="29" t="s">
        <v>1</v>
      </c>
      <c r="G6004" s="29" t="s">
        <v>51</v>
      </c>
      <c r="H6004" s="30" t="s">
        <v>51</v>
      </c>
      <c r="I6004" s="30" t="s">
        <v>113</v>
      </c>
      <c r="J6004" s="31" t="s">
        <v>103</v>
      </c>
      <c r="K6004" s="30" t="s">
        <v>3262</v>
      </c>
      <c r="L6004" s="32" t="s">
        <v>40</v>
      </c>
      <c r="M6004" s="30" t="s">
        <v>105</v>
      </c>
      <c r="N6004" s="30" t="s">
        <v>3025</v>
      </c>
      <c r="O6004" s="30" t="s">
        <v>209</v>
      </c>
      <c r="P6004" s="32" t="s">
        <v>46</v>
      </c>
      <c r="Q6004" s="54">
        <f>VLOOKUP(C6004,[1]Hoja2!$B$1:$AH$6025,32,FALSE)</f>
        <v>2017</v>
      </c>
      <c r="R6004" s="30">
        <f>VLOOKUP(C6004,[1]Hoja2!$B$1:$AH$6025,33,FALSE)</f>
        <v>7054865.9800000004</v>
      </c>
      <c r="S6004" s="30">
        <v>7054865.9800000004</v>
      </c>
      <c r="T6004" s="30">
        <v>7054865.9800000004</v>
      </c>
      <c r="U6004" s="30">
        <v>7054865.9800000004</v>
      </c>
      <c r="V6004" s="30">
        <v>7054865.9800000004</v>
      </c>
      <c r="W6004" s="30">
        <v>7054865.9800000004</v>
      </c>
      <c r="X6004" s="30">
        <v>7054865.9800000004</v>
      </c>
      <c r="Y6004" s="33">
        <f t="shared" si="93"/>
        <v>100</v>
      </c>
      <c r="Z6004" s="32">
        <v>0</v>
      </c>
      <c r="AA6004" s="32" t="s">
        <v>3335</v>
      </c>
      <c r="AB6004" s="26">
        <v>0</v>
      </c>
      <c r="AC6004" s="33">
        <v>0</v>
      </c>
      <c r="AD6004" s="33">
        <v>100</v>
      </c>
      <c r="AE6004" s="34" t="s">
        <v>5213</v>
      </c>
      <c r="AF6004" s="11"/>
    </row>
    <row r="6005" spans="2:32" ht="62.25" x14ac:dyDescent="0.5">
      <c r="B6005" s="11"/>
      <c r="C6005" s="28" t="s">
        <v>19090</v>
      </c>
      <c r="D6005" s="28" t="s">
        <v>19091</v>
      </c>
      <c r="E6005" s="29" t="s">
        <v>19092</v>
      </c>
      <c r="F6005" s="29" t="s">
        <v>1</v>
      </c>
      <c r="G6005" s="29" t="s">
        <v>51</v>
      </c>
      <c r="H6005" s="30" t="s">
        <v>51</v>
      </c>
      <c r="I6005" s="30" t="s">
        <v>113</v>
      </c>
      <c r="J6005" s="31" t="s">
        <v>103</v>
      </c>
      <c r="K6005" s="30" t="s">
        <v>3262</v>
      </c>
      <c r="L6005" s="32" t="s">
        <v>40</v>
      </c>
      <c r="M6005" s="30" t="s">
        <v>105</v>
      </c>
      <c r="N6005" s="30" t="s">
        <v>3025</v>
      </c>
      <c r="O6005" s="30" t="s">
        <v>4927</v>
      </c>
      <c r="P6005" s="32" t="s">
        <v>46</v>
      </c>
      <c r="Q6005" s="54">
        <f>VLOOKUP(C6005,[1]Hoja2!$B$1:$AH$6025,32,FALSE)</f>
        <v>2017</v>
      </c>
      <c r="R6005" s="30">
        <f>VLOOKUP(C6005,[1]Hoja2!$B$1:$AH$6025,33,FALSE)</f>
        <v>451901.2</v>
      </c>
      <c r="S6005" s="30">
        <v>451901.2</v>
      </c>
      <c r="T6005" s="30">
        <v>451901.2</v>
      </c>
      <c r="U6005" s="30">
        <v>451901.2</v>
      </c>
      <c r="V6005" s="30">
        <v>451901.2</v>
      </c>
      <c r="W6005" s="30">
        <v>451901.2</v>
      </c>
      <c r="X6005" s="30">
        <v>451901.2</v>
      </c>
      <c r="Y6005" s="33">
        <f t="shared" si="93"/>
        <v>100</v>
      </c>
      <c r="Z6005" s="32">
        <v>0</v>
      </c>
      <c r="AA6005" s="32" t="s">
        <v>3335</v>
      </c>
      <c r="AB6005" s="26">
        <v>0</v>
      </c>
      <c r="AC6005" s="33">
        <v>0</v>
      </c>
      <c r="AD6005" s="33">
        <v>100</v>
      </c>
      <c r="AE6005" s="34" t="s">
        <v>5223</v>
      </c>
      <c r="AF6005" s="11"/>
    </row>
    <row r="6006" spans="2:32" ht="62.25" x14ac:dyDescent="0.5">
      <c r="B6006" s="11"/>
      <c r="C6006" s="28" t="s">
        <v>19093</v>
      </c>
      <c r="D6006" s="28" t="s">
        <v>19094</v>
      </c>
      <c r="E6006" s="29" t="s">
        <v>5608</v>
      </c>
      <c r="F6006" s="29" t="s">
        <v>1</v>
      </c>
      <c r="G6006" s="29" t="s">
        <v>77</v>
      </c>
      <c r="H6006" s="30" t="s">
        <v>39</v>
      </c>
      <c r="I6006" s="30" t="s">
        <v>40</v>
      </c>
      <c r="J6006" s="31" t="s">
        <v>41</v>
      </c>
      <c r="K6006" s="30" t="s">
        <v>5692</v>
      </c>
      <c r="L6006" s="32" t="s">
        <v>40</v>
      </c>
      <c r="M6006" s="30" t="s">
        <v>4961</v>
      </c>
      <c r="N6006" s="30" t="s">
        <v>399</v>
      </c>
      <c r="O6006" s="30" t="s">
        <v>348</v>
      </c>
      <c r="P6006" s="32" t="s">
        <v>46</v>
      </c>
      <c r="Q6006" s="54">
        <f>VLOOKUP(C6006,[1]Hoja2!$B$1:$AH$6025,32,FALSE)</f>
        <v>2017</v>
      </c>
      <c r="R6006" s="30">
        <f>VLOOKUP(C6006,[1]Hoja2!$B$1:$AH$6025,33,FALSE)</f>
        <v>642742.31999999995</v>
      </c>
      <c r="S6006" s="30">
        <v>642742.31999999995</v>
      </c>
      <c r="T6006" s="30">
        <v>93426.61</v>
      </c>
      <c r="U6006" s="30">
        <v>22332</v>
      </c>
      <c r="V6006" s="30">
        <v>22332</v>
      </c>
      <c r="W6006" s="30">
        <v>22332</v>
      </c>
      <c r="X6006" s="30">
        <v>22332</v>
      </c>
      <c r="Y6006" s="33">
        <f t="shared" si="93"/>
        <v>3.4744872564171603</v>
      </c>
      <c r="Z6006" s="32">
        <v>0</v>
      </c>
      <c r="AA6006" s="32" t="s">
        <v>3312</v>
      </c>
      <c r="AB6006" s="26">
        <v>0</v>
      </c>
      <c r="AC6006" s="33">
        <v>0</v>
      </c>
      <c r="AD6006" s="33">
        <v>3</v>
      </c>
      <c r="AE6006" s="34" t="s">
        <v>19095</v>
      </c>
      <c r="AF6006" s="11"/>
    </row>
    <row r="6007" spans="2:32" ht="62.25" x14ac:dyDescent="0.5">
      <c r="B6007" s="11"/>
      <c r="C6007" s="28" t="s">
        <v>19096</v>
      </c>
      <c r="D6007" s="28" t="s">
        <v>19097</v>
      </c>
      <c r="E6007" s="29" t="s">
        <v>5608</v>
      </c>
      <c r="F6007" s="29" t="s">
        <v>1</v>
      </c>
      <c r="G6007" s="29" t="s">
        <v>77</v>
      </c>
      <c r="H6007" s="30" t="s">
        <v>39</v>
      </c>
      <c r="I6007" s="30" t="s">
        <v>40</v>
      </c>
      <c r="J6007" s="31" t="s">
        <v>41</v>
      </c>
      <c r="K6007" s="30" t="s">
        <v>5692</v>
      </c>
      <c r="L6007" s="32" t="s">
        <v>40</v>
      </c>
      <c r="M6007" s="30" t="s">
        <v>4961</v>
      </c>
      <c r="N6007" s="30" t="s">
        <v>399</v>
      </c>
      <c r="O6007" s="30" t="s">
        <v>348</v>
      </c>
      <c r="P6007" s="32" t="s">
        <v>46</v>
      </c>
      <c r="Q6007" s="54">
        <f>VLOOKUP(C6007,[1]Hoja2!$B$1:$AH$6025,32,FALSE)</f>
        <v>2017</v>
      </c>
      <c r="R6007" s="30">
        <f>VLOOKUP(C6007,[1]Hoja2!$B$1:$AH$6025,33,FALSE)</f>
        <v>914573.24</v>
      </c>
      <c r="S6007" s="30">
        <v>914573.24</v>
      </c>
      <c r="T6007" s="30">
        <v>259396.97</v>
      </c>
      <c r="U6007" s="30">
        <v>172182.33</v>
      </c>
      <c r="V6007" s="30">
        <v>172182.33</v>
      </c>
      <c r="W6007" s="30">
        <v>172182.33</v>
      </c>
      <c r="X6007" s="30">
        <v>172182.33</v>
      </c>
      <c r="Y6007" s="33">
        <f t="shared" si="93"/>
        <v>18.826521755655129</v>
      </c>
      <c r="Z6007" s="32">
        <v>0</v>
      </c>
      <c r="AA6007" s="32" t="s">
        <v>3312</v>
      </c>
      <c r="AB6007" s="26">
        <v>0</v>
      </c>
      <c r="AC6007" s="33">
        <v>0</v>
      </c>
      <c r="AD6007" s="33">
        <v>19</v>
      </c>
      <c r="AE6007" s="34" t="s">
        <v>19098</v>
      </c>
      <c r="AF6007" s="11"/>
    </row>
    <row r="6008" spans="2:32" ht="62.25" x14ac:dyDescent="0.5">
      <c r="B6008" s="11"/>
      <c r="C6008" s="28" t="s">
        <v>19099</v>
      </c>
      <c r="D6008" s="28" t="s">
        <v>19100</v>
      </c>
      <c r="E6008" s="29" t="s">
        <v>5608</v>
      </c>
      <c r="F6008" s="29" t="s">
        <v>1</v>
      </c>
      <c r="G6008" s="29" t="s">
        <v>77</v>
      </c>
      <c r="H6008" s="30" t="s">
        <v>39</v>
      </c>
      <c r="I6008" s="30" t="s">
        <v>40</v>
      </c>
      <c r="J6008" s="31" t="s">
        <v>41</v>
      </c>
      <c r="K6008" s="30" t="s">
        <v>5692</v>
      </c>
      <c r="L6008" s="32" t="s">
        <v>40</v>
      </c>
      <c r="M6008" s="30" t="s">
        <v>4961</v>
      </c>
      <c r="N6008" s="30" t="s">
        <v>399</v>
      </c>
      <c r="O6008" s="30" t="s">
        <v>348</v>
      </c>
      <c r="P6008" s="32" t="s">
        <v>46</v>
      </c>
      <c r="Q6008" s="54">
        <f>VLOOKUP(C6008,[1]Hoja2!$B$1:$AH$6025,32,FALSE)</f>
        <v>2017</v>
      </c>
      <c r="R6008" s="30">
        <f>VLOOKUP(C6008,[1]Hoja2!$B$1:$AH$6025,33,FALSE)</f>
        <v>25000</v>
      </c>
      <c r="S6008" s="30">
        <v>25000</v>
      </c>
      <c r="T6008" s="30">
        <v>25000</v>
      </c>
      <c r="U6008" s="30">
        <v>0</v>
      </c>
      <c r="V6008" s="30">
        <v>0</v>
      </c>
      <c r="W6008" s="30">
        <v>0</v>
      </c>
      <c r="X6008" s="30">
        <v>0</v>
      </c>
      <c r="Y6008" s="33">
        <f t="shared" si="93"/>
        <v>0</v>
      </c>
      <c r="Z6008" s="32">
        <v>0</v>
      </c>
      <c r="AA6008" s="32" t="s">
        <v>3312</v>
      </c>
      <c r="AB6008" s="26">
        <v>0</v>
      </c>
      <c r="AC6008" s="33">
        <v>0</v>
      </c>
      <c r="AD6008" s="33">
        <v>0</v>
      </c>
      <c r="AE6008" s="34" t="s">
        <v>19101</v>
      </c>
      <c r="AF6008" s="11"/>
    </row>
    <row r="6009" spans="2:32" ht="62.25" x14ac:dyDescent="0.5">
      <c r="B6009" s="11"/>
      <c r="C6009" s="28" t="s">
        <v>19102</v>
      </c>
      <c r="D6009" s="28" t="s">
        <v>19103</v>
      </c>
      <c r="E6009" s="29" t="s">
        <v>3677</v>
      </c>
      <c r="F6009" s="29" t="s">
        <v>1</v>
      </c>
      <c r="G6009" s="29" t="s">
        <v>197</v>
      </c>
      <c r="H6009" s="30" t="s">
        <v>197</v>
      </c>
      <c r="I6009" s="30" t="s">
        <v>113</v>
      </c>
      <c r="J6009" s="31" t="s">
        <v>41</v>
      </c>
      <c r="K6009" s="30" t="s">
        <v>184</v>
      </c>
      <c r="L6009" s="32" t="s">
        <v>40</v>
      </c>
      <c r="M6009" s="30" t="s">
        <v>43</v>
      </c>
      <c r="N6009" s="30" t="s">
        <v>19104</v>
      </c>
      <c r="O6009" s="30" t="s">
        <v>209</v>
      </c>
      <c r="P6009" s="32" t="s">
        <v>46</v>
      </c>
      <c r="Q6009" s="54">
        <f>VLOOKUP(C6009,[1]Hoja2!$B$1:$AH$6025,32,FALSE)</f>
        <v>2017</v>
      </c>
      <c r="R6009" s="30">
        <f>VLOOKUP(C6009,[1]Hoja2!$B$1:$AH$6025,33,FALSE)</f>
        <v>1997880</v>
      </c>
      <c r="S6009" s="30">
        <v>1997880</v>
      </c>
      <c r="T6009" s="30">
        <v>1997880</v>
      </c>
      <c r="U6009" s="30">
        <v>1997880</v>
      </c>
      <c r="V6009" s="30">
        <v>1201868.05</v>
      </c>
      <c r="W6009" s="30">
        <v>1201868.05</v>
      </c>
      <c r="X6009" s="30">
        <v>1201868.05</v>
      </c>
      <c r="Y6009" s="33">
        <f t="shared" si="93"/>
        <v>60.157169099245202</v>
      </c>
      <c r="Z6009" s="32">
        <v>0</v>
      </c>
      <c r="AA6009" s="32" t="s">
        <v>3323</v>
      </c>
      <c r="AB6009" s="26">
        <v>2000</v>
      </c>
      <c r="AC6009" s="33">
        <v>0</v>
      </c>
      <c r="AD6009" s="33">
        <v>60.16</v>
      </c>
      <c r="AE6009" s="34" t="s">
        <v>5213</v>
      </c>
      <c r="AF6009" s="11"/>
    </row>
    <row r="6010" spans="2:32" ht="62.25" x14ac:dyDescent="0.5">
      <c r="B6010" s="11"/>
      <c r="C6010" s="28" t="s">
        <v>19105</v>
      </c>
      <c r="D6010" s="28" t="s">
        <v>19106</v>
      </c>
      <c r="E6010" s="29" t="s">
        <v>19107</v>
      </c>
      <c r="F6010" s="29" t="s">
        <v>1</v>
      </c>
      <c r="G6010" s="29" t="s">
        <v>1567</v>
      </c>
      <c r="H6010" s="30" t="s">
        <v>1567</v>
      </c>
      <c r="I6010" s="30" t="s">
        <v>113</v>
      </c>
      <c r="J6010" s="31" t="s">
        <v>103</v>
      </c>
      <c r="K6010" s="30" t="s">
        <v>5479</v>
      </c>
      <c r="L6010" s="32" t="s">
        <v>40</v>
      </c>
      <c r="M6010" s="30" t="s">
        <v>105</v>
      </c>
      <c r="N6010" s="30" t="s">
        <v>5480</v>
      </c>
      <c r="O6010" s="30" t="s">
        <v>429</v>
      </c>
      <c r="P6010" s="32" t="s">
        <v>46</v>
      </c>
      <c r="Q6010" s="54">
        <f>VLOOKUP(C6010,[1]Hoja2!$B$1:$AH$6025,32,FALSE)</f>
        <v>2017</v>
      </c>
      <c r="R6010" s="30">
        <f>VLOOKUP(C6010,[1]Hoja2!$B$1:$AH$6025,33,FALSE)</f>
        <v>273644.13</v>
      </c>
      <c r="S6010" s="30">
        <v>270108.34999999998</v>
      </c>
      <c r="T6010" s="30">
        <v>270108.34999999998</v>
      </c>
      <c r="U6010" s="30">
        <v>270108.34999999998</v>
      </c>
      <c r="V6010" s="30">
        <v>270108.34999999998</v>
      </c>
      <c r="W6010" s="30">
        <v>270108.34999999998</v>
      </c>
      <c r="X6010" s="30">
        <v>270108.34999999998</v>
      </c>
      <c r="Y6010" s="33">
        <f t="shared" si="93"/>
        <v>100</v>
      </c>
      <c r="Z6010" s="32">
        <v>0</v>
      </c>
      <c r="AA6010" s="32" t="s">
        <v>3323</v>
      </c>
      <c r="AB6010" s="26">
        <v>458</v>
      </c>
      <c r="AC6010" s="33">
        <v>0</v>
      </c>
      <c r="AD6010" s="33">
        <v>100</v>
      </c>
      <c r="AE6010" s="34" t="s">
        <v>19108</v>
      </c>
      <c r="AF6010" s="11"/>
    </row>
    <row r="6011" spans="2:32" ht="62.25" x14ac:dyDescent="0.5">
      <c r="B6011" s="11"/>
      <c r="C6011" s="28" t="s">
        <v>19109</v>
      </c>
      <c r="D6011" s="28" t="s">
        <v>19110</v>
      </c>
      <c r="E6011" s="29" t="s">
        <v>19111</v>
      </c>
      <c r="F6011" s="29" t="s">
        <v>1</v>
      </c>
      <c r="G6011" s="29" t="s">
        <v>51</v>
      </c>
      <c r="H6011" s="30" t="s">
        <v>51</v>
      </c>
      <c r="I6011" s="30" t="s">
        <v>113</v>
      </c>
      <c r="J6011" s="31" t="s">
        <v>103</v>
      </c>
      <c r="K6011" s="30" t="s">
        <v>5479</v>
      </c>
      <c r="L6011" s="32" t="s">
        <v>40</v>
      </c>
      <c r="M6011" s="30" t="s">
        <v>105</v>
      </c>
      <c r="N6011" s="30" t="s">
        <v>19112</v>
      </c>
      <c r="O6011" s="30" t="s">
        <v>429</v>
      </c>
      <c r="P6011" s="32" t="s">
        <v>46</v>
      </c>
      <c r="Q6011" s="54">
        <f>VLOOKUP(C6011,[1]Hoja2!$B$1:$AH$6025,32,FALSE)</f>
        <v>2017</v>
      </c>
      <c r="R6011" s="30">
        <f>VLOOKUP(C6011,[1]Hoja2!$B$1:$AH$6025,33,FALSE)</f>
        <v>202713.60000000001</v>
      </c>
      <c r="S6011" s="30">
        <v>202713.56</v>
      </c>
      <c r="T6011" s="30">
        <v>202713.56</v>
      </c>
      <c r="U6011" s="30">
        <v>202713.56</v>
      </c>
      <c r="V6011" s="30">
        <v>198615.58</v>
      </c>
      <c r="W6011" s="30">
        <v>198615.58</v>
      </c>
      <c r="X6011" s="30">
        <v>198615.58</v>
      </c>
      <c r="Y6011" s="33">
        <f t="shared" si="93"/>
        <v>97.978438146910335</v>
      </c>
      <c r="Z6011" s="32">
        <v>0</v>
      </c>
      <c r="AA6011" s="32" t="s">
        <v>3323</v>
      </c>
      <c r="AB6011" s="26">
        <v>176</v>
      </c>
      <c r="AC6011" s="33">
        <v>0</v>
      </c>
      <c r="AD6011" s="33">
        <v>80</v>
      </c>
      <c r="AE6011" s="34" t="s">
        <v>19113</v>
      </c>
      <c r="AF6011" s="11"/>
    </row>
    <row r="6012" spans="2:32" ht="62.25" x14ac:dyDescent="0.5">
      <c r="B6012" s="11"/>
      <c r="C6012" s="28" t="s">
        <v>19114</v>
      </c>
      <c r="D6012" s="28" t="s">
        <v>19115</v>
      </c>
      <c r="E6012" s="29" t="s">
        <v>19116</v>
      </c>
      <c r="F6012" s="29" t="s">
        <v>1</v>
      </c>
      <c r="G6012" s="29" t="s">
        <v>1096</v>
      </c>
      <c r="H6012" s="30" t="s">
        <v>1096</v>
      </c>
      <c r="I6012" s="30" t="s">
        <v>113</v>
      </c>
      <c r="J6012" s="31" t="s">
        <v>103</v>
      </c>
      <c r="K6012" s="30" t="s">
        <v>5479</v>
      </c>
      <c r="L6012" s="32" t="s">
        <v>40</v>
      </c>
      <c r="M6012" s="30" t="s">
        <v>105</v>
      </c>
      <c r="N6012" s="30" t="s">
        <v>19112</v>
      </c>
      <c r="O6012" s="30" t="s">
        <v>429</v>
      </c>
      <c r="P6012" s="32" t="s">
        <v>46</v>
      </c>
      <c r="Q6012" s="54">
        <f>VLOOKUP(C6012,[1]Hoja2!$B$1:$AH$6025,32,FALSE)</f>
        <v>2017</v>
      </c>
      <c r="R6012" s="30">
        <f>VLOOKUP(C6012,[1]Hoja2!$B$1:$AH$6025,33,FALSE)</f>
        <v>764311.97</v>
      </c>
      <c r="S6012" s="30">
        <v>764311.97</v>
      </c>
      <c r="T6012" s="30">
        <v>764311.97</v>
      </c>
      <c r="U6012" s="30">
        <v>764311.97</v>
      </c>
      <c r="V6012" s="30">
        <v>198615.58</v>
      </c>
      <c r="W6012" s="30">
        <v>198615.58</v>
      </c>
      <c r="X6012" s="30">
        <v>198615.58</v>
      </c>
      <c r="Y6012" s="33">
        <f t="shared" si="93"/>
        <v>25.986192522930128</v>
      </c>
      <c r="Z6012" s="32">
        <v>0</v>
      </c>
      <c r="AA6012" s="32" t="s">
        <v>3323</v>
      </c>
      <c r="AB6012" s="26">
        <v>40</v>
      </c>
      <c r="AC6012" s="33">
        <v>0</v>
      </c>
      <c r="AD6012" s="33">
        <v>80</v>
      </c>
      <c r="AE6012" s="34" t="s">
        <v>19113</v>
      </c>
      <c r="AF6012" s="11"/>
    </row>
    <row r="6013" spans="2:32" ht="62.25" x14ac:dyDescent="0.5">
      <c r="B6013" s="11"/>
      <c r="C6013" s="28" t="s">
        <v>19117</v>
      </c>
      <c r="D6013" s="28" t="s">
        <v>19118</v>
      </c>
      <c r="E6013" s="29" t="s">
        <v>19119</v>
      </c>
      <c r="F6013" s="29" t="s">
        <v>1</v>
      </c>
      <c r="G6013" s="29" t="s">
        <v>1495</v>
      </c>
      <c r="H6013" s="30" t="s">
        <v>1495</v>
      </c>
      <c r="I6013" s="30" t="s">
        <v>113</v>
      </c>
      <c r="J6013" s="31" t="s">
        <v>103</v>
      </c>
      <c r="K6013" s="30" t="s">
        <v>5479</v>
      </c>
      <c r="L6013" s="32" t="s">
        <v>40</v>
      </c>
      <c r="M6013" s="30" t="s">
        <v>105</v>
      </c>
      <c r="N6013" s="30" t="s">
        <v>19112</v>
      </c>
      <c r="O6013" s="30" t="s">
        <v>429</v>
      </c>
      <c r="P6013" s="32" t="s">
        <v>46</v>
      </c>
      <c r="Q6013" s="54">
        <f>VLOOKUP(C6013,[1]Hoja2!$B$1:$AH$6025,32,FALSE)</f>
        <v>2017</v>
      </c>
      <c r="R6013" s="30">
        <f>VLOOKUP(C6013,[1]Hoja2!$B$1:$AH$6025,33,FALSE)</f>
        <v>593954.75</v>
      </c>
      <c r="S6013" s="30">
        <v>593954.75</v>
      </c>
      <c r="T6013" s="30">
        <v>593954.75</v>
      </c>
      <c r="U6013" s="30">
        <v>593954.75</v>
      </c>
      <c r="V6013" s="30">
        <v>178186.43</v>
      </c>
      <c r="W6013" s="30">
        <v>178186.43</v>
      </c>
      <c r="X6013" s="30">
        <v>178186.43</v>
      </c>
      <c r="Y6013" s="33">
        <f t="shared" si="93"/>
        <v>30.000000841814966</v>
      </c>
      <c r="Z6013" s="32">
        <v>0</v>
      </c>
      <c r="AA6013" s="32" t="s">
        <v>3323</v>
      </c>
      <c r="AB6013" s="26">
        <v>142</v>
      </c>
      <c r="AC6013" s="33">
        <v>0</v>
      </c>
      <c r="AD6013" s="33">
        <v>95</v>
      </c>
      <c r="AE6013" s="34" t="s">
        <v>19120</v>
      </c>
      <c r="AF6013" s="11"/>
    </row>
    <row r="6014" spans="2:32" ht="62.25" x14ac:dyDescent="0.5">
      <c r="B6014" s="11"/>
      <c r="C6014" s="28" t="s">
        <v>19121</v>
      </c>
      <c r="D6014" s="28" t="s">
        <v>19122</v>
      </c>
      <c r="E6014" s="29" t="s">
        <v>19123</v>
      </c>
      <c r="F6014" s="29" t="s">
        <v>1</v>
      </c>
      <c r="G6014" s="29" t="s">
        <v>118</v>
      </c>
      <c r="H6014" s="30" t="s">
        <v>118</v>
      </c>
      <c r="I6014" s="30" t="s">
        <v>102</v>
      </c>
      <c r="J6014" s="31" t="s">
        <v>103</v>
      </c>
      <c r="K6014" s="30" t="s">
        <v>5479</v>
      </c>
      <c r="L6014" s="32" t="s">
        <v>40</v>
      </c>
      <c r="M6014" s="30" t="s">
        <v>105</v>
      </c>
      <c r="N6014" s="30" t="s">
        <v>19112</v>
      </c>
      <c r="O6014" s="30" t="s">
        <v>429</v>
      </c>
      <c r="P6014" s="32" t="s">
        <v>46</v>
      </c>
      <c r="Q6014" s="54">
        <f>VLOOKUP(C6014,[1]Hoja2!$B$1:$AH$6025,32,FALSE)</f>
        <v>2017</v>
      </c>
      <c r="R6014" s="30">
        <f>VLOOKUP(C6014,[1]Hoja2!$B$1:$AH$6025,33,FALSE)</f>
        <v>752759.7</v>
      </c>
      <c r="S6014" s="30">
        <v>752759.7</v>
      </c>
      <c r="T6014" s="30">
        <v>752759.7</v>
      </c>
      <c r="U6014" s="30">
        <v>752759.7</v>
      </c>
      <c r="V6014" s="30">
        <v>225827.91</v>
      </c>
      <c r="W6014" s="30">
        <v>225827.91</v>
      </c>
      <c r="X6014" s="30">
        <v>225827.91</v>
      </c>
      <c r="Y6014" s="33">
        <f t="shared" si="93"/>
        <v>30.000000000000004</v>
      </c>
      <c r="Z6014" s="32">
        <v>0</v>
      </c>
      <c r="AA6014" s="32" t="s">
        <v>3323</v>
      </c>
      <c r="AB6014" s="26">
        <v>158</v>
      </c>
      <c r="AC6014" s="33">
        <v>0</v>
      </c>
      <c r="AD6014" s="33">
        <v>60</v>
      </c>
      <c r="AE6014" s="34" t="s">
        <v>19124</v>
      </c>
      <c r="AF6014" s="11"/>
    </row>
    <row r="6015" spans="2:32" ht="62.25" x14ac:dyDescent="0.5">
      <c r="B6015" s="11"/>
      <c r="C6015" s="28" t="s">
        <v>19125</v>
      </c>
      <c r="D6015" s="28" t="s">
        <v>19126</v>
      </c>
      <c r="E6015" s="29" t="s">
        <v>19127</v>
      </c>
      <c r="F6015" s="29" t="s">
        <v>1</v>
      </c>
      <c r="G6015" s="29" t="s">
        <v>73</v>
      </c>
      <c r="H6015" s="30" t="s">
        <v>178</v>
      </c>
      <c r="I6015" s="30" t="s">
        <v>113</v>
      </c>
      <c r="J6015" s="31" t="s">
        <v>103</v>
      </c>
      <c r="K6015" s="30" t="s">
        <v>4954</v>
      </c>
      <c r="L6015" s="32" t="s">
        <v>40</v>
      </c>
      <c r="M6015" s="30" t="s">
        <v>105</v>
      </c>
      <c r="N6015" s="30" t="s">
        <v>5271</v>
      </c>
      <c r="O6015" s="30" t="s">
        <v>45</v>
      </c>
      <c r="P6015" s="32" t="s">
        <v>46</v>
      </c>
      <c r="Q6015" s="54">
        <f>VLOOKUP(C6015,[1]Hoja2!$B$1:$AH$6025,32,FALSE)</f>
        <v>2017</v>
      </c>
      <c r="R6015" s="30">
        <f>VLOOKUP(C6015,[1]Hoja2!$B$1:$AH$6025,33,FALSE)</f>
        <v>2500723</v>
      </c>
      <c r="S6015" s="30">
        <v>2500723</v>
      </c>
      <c r="T6015" s="30">
        <v>0</v>
      </c>
      <c r="U6015" s="30">
        <v>2500723</v>
      </c>
      <c r="V6015" s="30">
        <v>0</v>
      </c>
      <c r="W6015" s="30">
        <v>0</v>
      </c>
      <c r="X6015" s="30">
        <v>0</v>
      </c>
      <c r="Y6015" s="33">
        <f t="shared" si="93"/>
        <v>0</v>
      </c>
      <c r="Z6015" s="32">
        <v>0</v>
      </c>
      <c r="AA6015" s="32" t="s">
        <v>3323</v>
      </c>
      <c r="AB6015" s="26">
        <v>108</v>
      </c>
      <c r="AC6015" s="33">
        <v>0</v>
      </c>
      <c r="AD6015" s="33">
        <v>0</v>
      </c>
      <c r="AE6015" s="34" t="s">
        <v>5272</v>
      </c>
      <c r="AF6015" s="11"/>
    </row>
    <row r="6016" spans="2:32" ht="62.25" x14ac:dyDescent="0.5">
      <c r="B6016" s="11"/>
      <c r="C6016" s="28" t="s">
        <v>19128</v>
      </c>
      <c r="D6016" s="28" t="s">
        <v>19129</v>
      </c>
      <c r="E6016" s="29" t="s">
        <v>19130</v>
      </c>
      <c r="F6016" s="29" t="s">
        <v>1</v>
      </c>
      <c r="G6016" s="29" t="s">
        <v>193</v>
      </c>
      <c r="H6016" s="30" t="s">
        <v>15196</v>
      </c>
      <c r="I6016" s="30" t="s">
        <v>102</v>
      </c>
      <c r="J6016" s="31" t="s">
        <v>103</v>
      </c>
      <c r="K6016" s="30" t="s">
        <v>4954</v>
      </c>
      <c r="L6016" s="32" t="s">
        <v>40</v>
      </c>
      <c r="M6016" s="30" t="s">
        <v>105</v>
      </c>
      <c r="N6016" s="30" t="s">
        <v>5271</v>
      </c>
      <c r="O6016" s="30" t="s">
        <v>45</v>
      </c>
      <c r="P6016" s="32" t="s">
        <v>46</v>
      </c>
      <c r="Q6016" s="54">
        <f>VLOOKUP(C6016,[1]Hoja2!$B$1:$AH$6025,32,FALSE)</f>
        <v>2017</v>
      </c>
      <c r="R6016" s="30">
        <f>VLOOKUP(C6016,[1]Hoja2!$B$1:$AH$6025,33,FALSE)</f>
        <v>3742017</v>
      </c>
      <c r="S6016" s="30">
        <v>3742017</v>
      </c>
      <c r="T6016" s="30">
        <v>0</v>
      </c>
      <c r="U6016" s="30">
        <v>3742017</v>
      </c>
      <c r="V6016" s="30">
        <v>0</v>
      </c>
      <c r="W6016" s="30">
        <v>0</v>
      </c>
      <c r="X6016" s="30">
        <v>0</v>
      </c>
      <c r="Y6016" s="33">
        <f t="shared" si="93"/>
        <v>0</v>
      </c>
      <c r="Z6016" s="32">
        <v>0</v>
      </c>
      <c r="AA6016" s="32" t="s">
        <v>3323</v>
      </c>
      <c r="AB6016" s="26">
        <v>123</v>
      </c>
      <c r="AC6016" s="33">
        <v>0</v>
      </c>
      <c r="AD6016" s="33">
        <v>0</v>
      </c>
      <c r="AE6016" s="34" t="s">
        <v>5272</v>
      </c>
      <c r="AF6016" s="11"/>
    </row>
    <row r="6017" spans="2:32" ht="62.25" x14ac:dyDescent="0.5">
      <c r="B6017" s="11"/>
      <c r="C6017" s="28" t="s">
        <v>19131</v>
      </c>
      <c r="D6017" s="28" t="s">
        <v>19132</v>
      </c>
      <c r="E6017" s="29" t="s">
        <v>19133</v>
      </c>
      <c r="F6017" s="29" t="s">
        <v>1</v>
      </c>
      <c r="G6017" s="29" t="s">
        <v>764</v>
      </c>
      <c r="H6017" s="30" t="s">
        <v>764</v>
      </c>
      <c r="I6017" s="30" t="s">
        <v>113</v>
      </c>
      <c r="J6017" s="31" t="s">
        <v>103</v>
      </c>
      <c r="K6017" s="30" t="s">
        <v>5479</v>
      </c>
      <c r="L6017" s="32" t="s">
        <v>40</v>
      </c>
      <c r="M6017" s="30" t="s">
        <v>105</v>
      </c>
      <c r="N6017" s="30" t="s">
        <v>19112</v>
      </c>
      <c r="O6017" s="30" t="s">
        <v>429</v>
      </c>
      <c r="P6017" s="32" t="s">
        <v>46</v>
      </c>
      <c r="Q6017" s="54">
        <f>VLOOKUP(C6017,[1]Hoja2!$B$1:$AH$6025,32,FALSE)</f>
        <v>2017</v>
      </c>
      <c r="R6017" s="30">
        <f>VLOOKUP(C6017,[1]Hoja2!$B$1:$AH$6025,33,FALSE)</f>
        <v>418230.56</v>
      </c>
      <c r="S6017" s="30">
        <v>418230.56</v>
      </c>
      <c r="T6017" s="30">
        <v>418230.56</v>
      </c>
      <c r="U6017" s="30">
        <v>418230.56</v>
      </c>
      <c r="V6017" s="30">
        <v>125469.17</v>
      </c>
      <c r="W6017" s="30">
        <v>125469.17</v>
      </c>
      <c r="X6017" s="30">
        <v>125469.17</v>
      </c>
      <c r="Y6017" s="33">
        <f t="shared" si="93"/>
        <v>30.000000478205131</v>
      </c>
      <c r="Z6017" s="32">
        <v>0</v>
      </c>
      <c r="AA6017" s="32" t="s">
        <v>3323</v>
      </c>
      <c r="AB6017" s="26">
        <v>158</v>
      </c>
      <c r="AC6017" s="33">
        <v>0</v>
      </c>
      <c r="AD6017" s="33">
        <v>70</v>
      </c>
      <c r="AE6017" s="34" t="s">
        <v>19120</v>
      </c>
      <c r="AF6017" s="11"/>
    </row>
    <row r="6018" spans="2:32" ht="62.25" x14ac:dyDescent="0.5">
      <c r="B6018" s="11"/>
      <c r="C6018" s="28" t="s">
        <v>19134</v>
      </c>
      <c r="D6018" s="28" t="s">
        <v>19135</v>
      </c>
      <c r="E6018" s="29" t="s">
        <v>19136</v>
      </c>
      <c r="F6018" s="29" t="s">
        <v>1</v>
      </c>
      <c r="G6018" s="29" t="s">
        <v>467</v>
      </c>
      <c r="H6018" s="30" t="s">
        <v>467</v>
      </c>
      <c r="I6018" s="30" t="s">
        <v>113</v>
      </c>
      <c r="J6018" s="31" t="s">
        <v>103</v>
      </c>
      <c r="K6018" s="30" t="s">
        <v>5479</v>
      </c>
      <c r="L6018" s="32" t="s">
        <v>40</v>
      </c>
      <c r="M6018" s="30" t="s">
        <v>105</v>
      </c>
      <c r="N6018" s="30" t="s">
        <v>19112</v>
      </c>
      <c r="O6018" s="30" t="s">
        <v>429</v>
      </c>
      <c r="P6018" s="32" t="s">
        <v>46</v>
      </c>
      <c r="Q6018" s="54">
        <f>VLOOKUP(C6018,[1]Hoja2!$B$1:$AH$6025,32,FALSE)</f>
        <v>2017</v>
      </c>
      <c r="R6018" s="30">
        <f>VLOOKUP(C6018,[1]Hoja2!$B$1:$AH$6025,33,FALSE)</f>
        <v>905266.35</v>
      </c>
      <c r="S6018" s="30">
        <v>905266.35</v>
      </c>
      <c r="T6018" s="30">
        <v>905266.35</v>
      </c>
      <c r="U6018" s="30">
        <v>905266.35</v>
      </c>
      <c r="V6018" s="30">
        <v>271579.90999999997</v>
      </c>
      <c r="W6018" s="30">
        <v>271579.90999999997</v>
      </c>
      <c r="X6018" s="30">
        <v>271579.90999999997</v>
      </c>
      <c r="Y6018" s="33">
        <f t="shared" si="93"/>
        <v>30.00000055232363</v>
      </c>
      <c r="Z6018" s="32">
        <v>0</v>
      </c>
      <c r="AA6018" s="32" t="s">
        <v>3323</v>
      </c>
      <c r="AB6018" s="26">
        <v>203</v>
      </c>
      <c r="AC6018" s="33">
        <v>0</v>
      </c>
      <c r="AD6018" s="33">
        <v>60</v>
      </c>
      <c r="AE6018" s="34" t="s">
        <v>19113</v>
      </c>
      <c r="AF6018" s="11"/>
    </row>
    <row r="6019" spans="2:32" ht="62.25" x14ac:dyDescent="0.5">
      <c r="B6019" s="11"/>
      <c r="C6019" s="28" t="s">
        <v>19137</v>
      </c>
      <c r="D6019" s="28" t="s">
        <v>19138</v>
      </c>
      <c r="E6019" s="29" t="s">
        <v>3677</v>
      </c>
      <c r="F6019" s="29" t="s">
        <v>1</v>
      </c>
      <c r="G6019" s="29" t="s">
        <v>219</v>
      </c>
      <c r="H6019" s="30" t="s">
        <v>39</v>
      </c>
      <c r="I6019" s="30" t="s">
        <v>40</v>
      </c>
      <c r="J6019" s="31" t="s">
        <v>41</v>
      </c>
      <c r="K6019" s="30" t="s">
        <v>4949</v>
      </c>
      <c r="L6019" s="32" t="s">
        <v>40</v>
      </c>
      <c r="M6019" s="30" t="s">
        <v>43</v>
      </c>
      <c r="N6019" s="30" t="s">
        <v>4950</v>
      </c>
      <c r="O6019" s="30" t="s">
        <v>5159</v>
      </c>
      <c r="P6019" s="32" t="s">
        <v>46</v>
      </c>
      <c r="Q6019" s="54">
        <f>VLOOKUP(C6019,[1]Hoja2!$B$1:$AH$6025,32,FALSE)</f>
        <v>2017</v>
      </c>
      <c r="R6019" s="30">
        <f>VLOOKUP(C6019,[1]Hoja2!$B$1:$AH$6025,33,FALSE)</f>
        <v>2650000</v>
      </c>
      <c r="S6019" s="30">
        <v>2650000</v>
      </c>
      <c r="T6019" s="30">
        <v>2650000</v>
      </c>
      <c r="U6019" s="30">
        <v>2650000</v>
      </c>
      <c r="V6019" s="30">
        <v>794174.5</v>
      </c>
      <c r="W6019" s="30">
        <v>794174.5</v>
      </c>
      <c r="X6019" s="30">
        <v>794174.5</v>
      </c>
      <c r="Y6019" s="33">
        <f t="shared" si="93"/>
        <v>29.968849056603773</v>
      </c>
      <c r="Z6019" s="32">
        <v>0</v>
      </c>
      <c r="AA6019" s="32" t="s">
        <v>3323</v>
      </c>
      <c r="AB6019" s="26">
        <v>0</v>
      </c>
      <c r="AC6019" s="33">
        <v>0</v>
      </c>
      <c r="AD6019" s="33">
        <v>30</v>
      </c>
      <c r="AE6019" s="34" t="s">
        <v>5213</v>
      </c>
      <c r="AF6019" s="11"/>
    </row>
    <row r="6020" spans="2:32" ht="62.25" x14ac:dyDescent="0.5">
      <c r="B6020" s="11"/>
      <c r="C6020" s="28" t="s">
        <v>19139</v>
      </c>
      <c r="D6020" s="28" t="s">
        <v>19140</v>
      </c>
      <c r="E6020" s="29" t="s">
        <v>19141</v>
      </c>
      <c r="F6020" s="29" t="s">
        <v>1</v>
      </c>
      <c r="G6020" s="29" t="s">
        <v>665</v>
      </c>
      <c r="H6020" s="30" t="s">
        <v>665</v>
      </c>
      <c r="I6020" s="30" t="s">
        <v>113</v>
      </c>
      <c r="J6020" s="31" t="s">
        <v>103</v>
      </c>
      <c r="K6020" s="30" t="s">
        <v>5479</v>
      </c>
      <c r="L6020" s="32" t="s">
        <v>40</v>
      </c>
      <c r="M6020" s="30" t="s">
        <v>105</v>
      </c>
      <c r="N6020" s="30" t="s">
        <v>10490</v>
      </c>
      <c r="O6020" s="30" t="s">
        <v>429</v>
      </c>
      <c r="P6020" s="32" t="s">
        <v>46</v>
      </c>
      <c r="Q6020" s="54">
        <f>VLOOKUP(C6020,[1]Hoja2!$B$1:$AH$6025,32,FALSE)</f>
        <v>2017</v>
      </c>
      <c r="R6020" s="30">
        <f>VLOOKUP(C6020,[1]Hoja2!$B$1:$AH$6025,33,FALSE)</f>
        <v>8500000</v>
      </c>
      <c r="S6020" s="30">
        <v>850000</v>
      </c>
      <c r="T6020" s="30">
        <v>0</v>
      </c>
      <c r="U6020" s="30">
        <v>0</v>
      </c>
      <c r="V6020" s="30">
        <v>0</v>
      </c>
      <c r="W6020" s="30">
        <v>0</v>
      </c>
      <c r="X6020" s="30">
        <v>0</v>
      </c>
      <c r="Y6020" s="33">
        <f t="shared" si="93"/>
        <v>0</v>
      </c>
      <c r="Z6020" s="32">
        <v>0</v>
      </c>
      <c r="AA6020" s="32" t="s">
        <v>6451</v>
      </c>
      <c r="AB6020" s="26">
        <v>130</v>
      </c>
      <c r="AC6020" s="33">
        <v>0</v>
      </c>
      <c r="AD6020" s="33">
        <v>0</v>
      </c>
      <c r="AE6020" s="34" t="s">
        <v>5213</v>
      </c>
      <c r="AF6020" s="11"/>
    </row>
    <row r="6021" spans="2:32" ht="62.25" x14ac:dyDescent="0.5">
      <c r="B6021" s="11"/>
      <c r="C6021" s="28" t="s">
        <v>19142</v>
      </c>
      <c r="D6021" s="28" t="s">
        <v>19143</v>
      </c>
      <c r="E6021" s="29" t="s">
        <v>19144</v>
      </c>
      <c r="F6021" s="29" t="s">
        <v>1</v>
      </c>
      <c r="G6021" s="29" t="s">
        <v>51</v>
      </c>
      <c r="H6021" s="30" t="s">
        <v>51</v>
      </c>
      <c r="I6021" s="30" t="s">
        <v>113</v>
      </c>
      <c r="J6021" s="31" t="s">
        <v>103</v>
      </c>
      <c r="K6021" s="30" t="s">
        <v>5479</v>
      </c>
      <c r="L6021" s="32" t="s">
        <v>40</v>
      </c>
      <c r="M6021" s="30" t="s">
        <v>105</v>
      </c>
      <c r="N6021" s="30" t="s">
        <v>5480</v>
      </c>
      <c r="O6021" s="30" t="s">
        <v>429</v>
      </c>
      <c r="P6021" s="32" t="s">
        <v>46</v>
      </c>
      <c r="Q6021" s="54">
        <f>VLOOKUP(C6021,[1]Hoja2!$B$1:$AH$6025,32,FALSE)</f>
        <v>2017</v>
      </c>
      <c r="R6021" s="30">
        <f>VLOOKUP(C6021,[1]Hoja2!$B$1:$AH$6025,33,FALSE)</f>
        <v>588798.06999999995</v>
      </c>
      <c r="S6021" s="30">
        <v>588798.06999999995</v>
      </c>
      <c r="T6021" s="30">
        <v>588798.06999999995</v>
      </c>
      <c r="U6021" s="30">
        <v>588798.06999999995</v>
      </c>
      <c r="V6021" s="30">
        <v>550303.84</v>
      </c>
      <c r="W6021" s="30">
        <v>550303.84</v>
      </c>
      <c r="X6021" s="30">
        <v>550303.84</v>
      </c>
      <c r="Y6021" s="33">
        <f t="shared" si="93"/>
        <v>93.462235703320161</v>
      </c>
      <c r="Z6021" s="32">
        <v>0</v>
      </c>
      <c r="AA6021" s="32" t="s">
        <v>3323</v>
      </c>
      <c r="AB6021" s="26">
        <v>175</v>
      </c>
      <c r="AC6021" s="33">
        <v>0</v>
      </c>
      <c r="AD6021" s="33">
        <v>80</v>
      </c>
      <c r="AE6021" s="34" t="s">
        <v>5213</v>
      </c>
      <c r="AF6021" s="11"/>
    </row>
    <row r="6022" spans="2:32" ht="62.25" x14ac:dyDescent="0.5">
      <c r="B6022" s="11"/>
      <c r="C6022" s="28" t="s">
        <v>19145</v>
      </c>
      <c r="D6022" s="28" t="s">
        <v>19146</v>
      </c>
      <c r="E6022" s="29" t="s">
        <v>19147</v>
      </c>
      <c r="F6022" s="29" t="s">
        <v>1</v>
      </c>
      <c r="G6022" s="29" t="s">
        <v>51</v>
      </c>
      <c r="H6022" s="30" t="s">
        <v>51</v>
      </c>
      <c r="I6022" s="30" t="s">
        <v>113</v>
      </c>
      <c r="J6022" s="31" t="s">
        <v>103</v>
      </c>
      <c r="K6022" s="30" t="s">
        <v>5479</v>
      </c>
      <c r="L6022" s="32" t="s">
        <v>40</v>
      </c>
      <c r="M6022" s="30" t="s">
        <v>105</v>
      </c>
      <c r="N6022" s="30" t="s">
        <v>5480</v>
      </c>
      <c r="O6022" s="30" t="s">
        <v>429</v>
      </c>
      <c r="P6022" s="32" t="s">
        <v>46</v>
      </c>
      <c r="Q6022" s="54">
        <f>VLOOKUP(C6022,[1]Hoja2!$B$1:$AH$6025,32,FALSE)</f>
        <v>2017</v>
      </c>
      <c r="R6022" s="30">
        <f>VLOOKUP(C6022,[1]Hoja2!$B$1:$AH$6025,33,FALSE)</f>
        <v>603747.6</v>
      </c>
      <c r="S6022" s="30">
        <v>603747.6</v>
      </c>
      <c r="T6022" s="30">
        <v>603747.6</v>
      </c>
      <c r="U6022" s="30">
        <v>603747.6</v>
      </c>
      <c r="V6022" s="30">
        <v>563553.80000000005</v>
      </c>
      <c r="W6022" s="30">
        <v>563553.80000000005</v>
      </c>
      <c r="X6022" s="30">
        <v>56355.8</v>
      </c>
      <c r="Y6022" s="33">
        <f t="shared" si="93"/>
        <v>93.342615357808484</v>
      </c>
      <c r="Z6022" s="32">
        <v>0</v>
      </c>
      <c r="AA6022" s="32" t="s">
        <v>3323</v>
      </c>
      <c r="AB6022" s="26">
        <v>102</v>
      </c>
      <c r="AC6022" s="33">
        <v>0</v>
      </c>
      <c r="AD6022" s="33">
        <v>80</v>
      </c>
      <c r="AE6022" s="34" t="s">
        <v>5223</v>
      </c>
      <c r="AF6022" s="11"/>
    </row>
    <row r="6023" spans="2:32" ht="62.25" x14ac:dyDescent="0.5">
      <c r="B6023" s="11"/>
      <c r="C6023" s="28" t="s">
        <v>19148</v>
      </c>
      <c r="D6023" s="28" t="s">
        <v>19149</v>
      </c>
      <c r="E6023" s="29" t="s">
        <v>19150</v>
      </c>
      <c r="F6023" s="29" t="s">
        <v>1</v>
      </c>
      <c r="G6023" s="29" t="s">
        <v>51</v>
      </c>
      <c r="H6023" s="30" t="s">
        <v>51</v>
      </c>
      <c r="I6023" s="30" t="s">
        <v>113</v>
      </c>
      <c r="J6023" s="31" t="s">
        <v>103</v>
      </c>
      <c r="K6023" s="30" t="s">
        <v>4954</v>
      </c>
      <c r="L6023" s="32" t="s">
        <v>40</v>
      </c>
      <c r="M6023" s="30" t="s">
        <v>105</v>
      </c>
      <c r="N6023" s="30" t="s">
        <v>5228</v>
      </c>
      <c r="O6023" s="30" t="s">
        <v>429</v>
      </c>
      <c r="P6023" s="32" t="s">
        <v>46</v>
      </c>
      <c r="Q6023" s="54">
        <f>VLOOKUP(C6023,[1]Hoja2!$B$1:$AH$6025,32,FALSE)</f>
        <v>2017</v>
      </c>
      <c r="R6023" s="30">
        <f>VLOOKUP(C6023,[1]Hoja2!$B$1:$AH$6025,33,FALSE)</f>
        <v>12534700</v>
      </c>
      <c r="S6023" s="30">
        <v>12534700</v>
      </c>
      <c r="T6023" s="30">
        <v>0</v>
      </c>
      <c r="U6023" s="30">
        <v>0</v>
      </c>
      <c r="V6023" s="30">
        <v>0</v>
      </c>
      <c r="W6023" s="30">
        <v>0</v>
      </c>
      <c r="X6023" s="30">
        <v>0</v>
      </c>
      <c r="Y6023" s="33">
        <f t="shared" si="93"/>
        <v>0</v>
      </c>
      <c r="Z6023" s="32">
        <v>0</v>
      </c>
      <c r="AA6023" s="32" t="s">
        <v>3312</v>
      </c>
      <c r="AB6023" s="26">
        <v>800</v>
      </c>
      <c r="AC6023" s="33">
        <v>0</v>
      </c>
      <c r="AD6023" s="33">
        <v>0</v>
      </c>
      <c r="AE6023" s="34" t="s">
        <v>5213</v>
      </c>
      <c r="AF6023" s="11"/>
    </row>
    <row r="6024" spans="2:32" ht="62.25" x14ac:dyDescent="0.5">
      <c r="B6024" s="11"/>
      <c r="C6024" s="28" t="s">
        <v>19151</v>
      </c>
      <c r="D6024" s="28" t="s">
        <v>19152</v>
      </c>
      <c r="E6024" s="29" t="s">
        <v>5226</v>
      </c>
      <c r="F6024" s="29" t="s">
        <v>1</v>
      </c>
      <c r="G6024" s="29" t="s">
        <v>51</v>
      </c>
      <c r="H6024" s="30" t="s">
        <v>51</v>
      </c>
      <c r="I6024" s="30" t="s">
        <v>113</v>
      </c>
      <c r="J6024" s="31" t="s">
        <v>103</v>
      </c>
      <c r="K6024" s="30" t="s">
        <v>5227</v>
      </c>
      <c r="L6024" s="32" t="s">
        <v>40</v>
      </c>
      <c r="M6024" s="30" t="s">
        <v>105</v>
      </c>
      <c r="N6024" s="30" t="s">
        <v>5228</v>
      </c>
      <c r="O6024" s="30" t="s">
        <v>429</v>
      </c>
      <c r="P6024" s="32" t="s">
        <v>46</v>
      </c>
      <c r="Q6024" s="54">
        <f>VLOOKUP(C6024,[1]Hoja2!$B$1:$AH$6025,32,FALSE)</f>
        <v>2017</v>
      </c>
      <c r="R6024" s="30">
        <f>VLOOKUP(C6024,[1]Hoja2!$B$1:$AH$6025,33,FALSE)</f>
        <v>862025</v>
      </c>
      <c r="S6024" s="30">
        <v>862025.58</v>
      </c>
      <c r="T6024" s="30">
        <v>862025.58</v>
      </c>
      <c r="U6024" s="30">
        <v>862025.58</v>
      </c>
      <c r="V6024" s="30">
        <v>0</v>
      </c>
      <c r="W6024" s="30">
        <v>0</v>
      </c>
      <c r="X6024" s="30">
        <v>0</v>
      </c>
      <c r="Y6024" s="33">
        <f t="shared" si="93"/>
        <v>0</v>
      </c>
      <c r="Z6024" s="32">
        <v>0</v>
      </c>
      <c r="AA6024" s="32" t="s">
        <v>3323</v>
      </c>
      <c r="AB6024" s="26">
        <v>0</v>
      </c>
      <c r="AC6024" s="33">
        <v>0</v>
      </c>
      <c r="AD6024" s="33">
        <v>0</v>
      </c>
      <c r="AE6024" s="34" t="s">
        <v>5213</v>
      </c>
      <c r="AF6024" s="11"/>
    </row>
    <row r="6025" spans="2:32" ht="62.25" x14ac:dyDescent="0.5">
      <c r="B6025" s="11"/>
      <c r="C6025" s="28" t="s">
        <v>19153</v>
      </c>
      <c r="D6025" s="28" t="s">
        <v>13709</v>
      </c>
      <c r="E6025" s="29" t="s">
        <v>19154</v>
      </c>
      <c r="F6025" s="29" t="s">
        <v>1</v>
      </c>
      <c r="G6025" s="29" t="s">
        <v>51</v>
      </c>
      <c r="H6025" s="30" t="s">
        <v>51</v>
      </c>
      <c r="I6025" s="30" t="s">
        <v>113</v>
      </c>
      <c r="J6025" s="31" t="s">
        <v>103</v>
      </c>
      <c r="K6025" s="30" t="s">
        <v>5479</v>
      </c>
      <c r="L6025" s="32" t="s">
        <v>40</v>
      </c>
      <c r="M6025" s="30" t="s">
        <v>105</v>
      </c>
      <c r="N6025" s="30" t="s">
        <v>10490</v>
      </c>
      <c r="O6025" s="30" t="s">
        <v>429</v>
      </c>
      <c r="P6025" s="32" t="s">
        <v>46</v>
      </c>
      <c r="Q6025" s="54">
        <f>VLOOKUP(C6025,[1]Hoja2!$B$1:$AH$6025,32,FALSE)</f>
        <v>2017</v>
      </c>
      <c r="R6025" s="30">
        <f>VLOOKUP(C6025,[1]Hoja2!$B$1:$AH$6025,33,FALSE)</f>
        <v>522000</v>
      </c>
      <c r="S6025" s="30">
        <v>522000</v>
      </c>
      <c r="T6025" s="30">
        <v>522000</v>
      </c>
      <c r="U6025" s="30">
        <v>409090.04</v>
      </c>
      <c r="V6025" s="30">
        <v>0</v>
      </c>
      <c r="W6025" s="30">
        <v>0</v>
      </c>
      <c r="X6025" s="30">
        <v>0</v>
      </c>
      <c r="Y6025" s="33">
        <f t="shared" si="93"/>
        <v>0</v>
      </c>
      <c r="Z6025" s="32">
        <v>0</v>
      </c>
      <c r="AA6025" s="32" t="s">
        <v>6451</v>
      </c>
      <c r="AB6025" s="26">
        <v>120</v>
      </c>
      <c r="AC6025" s="33">
        <v>0</v>
      </c>
      <c r="AD6025" s="33">
        <v>53</v>
      </c>
      <c r="AE6025" s="34" t="s">
        <v>5213</v>
      </c>
      <c r="AF6025" s="11"/>
    </row>
    <row r="6026" spans="2:32" ht="62.25" x14ac:dyDescent="0.5">
      <c r="B6026" s="11"/>
      <c r="C6026" s="28" t="s">
        <v>19155</v>
      </c>
      <c r="D6026" s="28" t="s">
        <v>19156</v>
      </c>
      <c r="E6026" s="29" t="s">
        <v>19157</v>
      </c>
      <c r="F6026" s="29" t="s">
        <v>1</v>
      </c>
      <c r="G6026" s="29" t="s">
        <v>51</v>
      </c>
      <c r="H6026" s="30" t="s">
        <v>51</v>
      </c>
      <c r="I6026" s="30" t="s">
        <v>113</v>
      </c>
      <c r="J6026" s="31" t="s">
        <v>103</v>
      </c>
      <c r="K6026" s="30" t="s">
        <v>5479</v>
      </c>
      <c r="L6026" s="32" t="s">
        <v>40</v>
      </c>
      <c r="M6026" s="30" t="s">
        <v>105</v>
      </c>
      <c r="N6026" s="30" t="s">
        <v>10490</v>
      </c>
      <c r="O6026" s="30" t="s">
        <v>429</v>
      </c>
      <c r="P6026" s="32" t="s">
        <v>46</v>
      </c>
      <c r="Q6026" s="54">
        <f>VLOOKUP(C6026,[1]Hoja2!$B$1:$AH$6025,32,FALSE)</f>
        <v>2017</v>
      </c>
      <c r="R6026" s="30">
        <f>VLOOKUP(C6026,[1]Hoja2!$B$1:$AH$6025,33,FALSE)</f>
        <v>522000</v>
      </c>
      <c r="S6026" s="30">
        <v>522000</v>
      </c>
      <c r="T6026" s="30">
        <v>0</v>
      </c>
      <c r="U6026" s="30">
        <v>0</v>
      </c>
      <c r="V6026" s="30">
        <v>0</v>
      </c>
      <c r="W6026" s="30">
        <v>0</v>
      </c>
      <c r="X6026" s="30">
        <v>0</v>
      </c>
      <c r="Y6026" s="33">
        <f t="shared" si="93"/>
        <v>0</v>
      </c>
      <c r="Z6026" s="32">
        <v>0</v>
      </c>
      <c r="AA6026" s="32" t="s">
        <v>6451</v>
      </c>
      <c r="AB6026" s="26">
        <v>150</v>
      </c>
      <c r="AC6026" s="33">
        <v>0</v>
      </c>
      <c r="AD6026" s="33">
        <v>0</v>
      </c>
      <c r="AE6026" s="34" t="s">
        <v>5213</v>
      </c>
      <c r="AF6026" s="11"/>
    </row>
    <row r="6027" spans="2:32" ht="62.25" x14ac:dyDescent="0.5">
      <c r="B6027" s="11"/>
      <c r="C6027" s="28" t="s">
        <v>19158</v>
      </c>
      <c r="D6027" s="28" t="s">
        <v>19159</v>
      </c>
      <c r="E6027" s="29" t="s">
        <v>19160</v>
      </c>
      <c r="F6027" s="29" t="s">
        <v>1</v>
      </c>
      <c r="G6027" s="29" t="s">
        <v>51</v>
      </c>
      <c r="H6027" s="30" t="s">
        <v>51</v>
      </c>
      <c r="I6027" s="30" t="s">
        <v>113</v>
      </c>
      <c r="J6027" s="31" t="s">
        <v>103</v>
      </c>
      <c r="K6027" s="30" t="s">
        <v>5479</v>
      </c>
      <c r="L6027" s="32" t="s">
        <v>40</v>
      </c>
      <c r="M6027" s="30" t="s">
        <v>105</v>
      </c>
      <c r="N6027" s="30" t="s">
        <v>10490</v>
      </c>
      <c r="O6027" s="30" t="s">
        <v>429</v>
      </c>
      <c r="P6027" s="32" t="s">
        <v>46</v>
      </c>
      <c r="Q6027" s="54">
        <f>VLOOKUP(C6027,[1]Hoja2!$B$1:$AH$6025,32,FALSE)</f>
        <v>2017</v>
      </c>
      <c r="R6027" s="30">
        <f>VLOOKUP(C6027,[1]Hoja2!$B$1:$AH$6025,33,FALSE)</f>
        <v>850000</v>
      </c>
      <c r="S6027" s="30">
        <v>850000</v>
      </c>
      <c r="T6027" s="30">
        <v>0</v>
      </c>
      <c r="U6027" s="30">
        <v>0</v>
      </c>
      <c r="V6027" s="30">
        <v>0</v>
      </c>
      <c r="W6027" s="30">
        <v>0</v>
      </c>
      <c r="X6027" s="30">
        <v>0</v>
      </c>
      <c r="Y6027" s="33">
        <f t="shared" ref="Y6027:Y6034" si="94">IF(ISERROR(W6027/S6027),0,((W6027/S6027)*100))</f>
        <v>0</v>
      </c>
      <c r="Z6027" s="32">
        <v>0</v>
      </c>
      <c r="AA6027" s="32" t="s">
        <v>6451</v>
      </c>
      <c r="AB6027" s="26">
        <v>122</v>
      </c>
      <c r="AC6027" s="33">
        <v>0</v>
      </c>
      <c r="AD6027" s="33">
        <v>0</v>
      </c>
      <c r="AE6027" s="34" t="s">
        <v>5213</v>
      </c>
      <c r="AF6027" s="11"/>
    </row>
    <row r="6028" spans="2:32" ht="62.25" x14ac:dyDescent="0.5">
      <c r="B6028" s="11"/>
      <c r="C6028" s="28" t="s">
        <v>19161</v>
      </c>
      <c r="D6028" s="28" t="s">
        <v>19162</v>
      </c>
      <c r="E6028" s="29" t="s">
        <v>19163</v>
      </c>
      <c r="F6028" s="29" t="s">
        <v>1</v>
      </c>
      <c r="G6028" s="29" t="s">
        <v>51</v>
      </c>
      <c r="H6028" s="30" t="s">
        <v>51</v>
      </c>
      <c r="I6028" s="30" t="s">
        <v>113</v>
      </c>
      <c r="J6028" s="31" t="s">
        <v>103</v>
      </c>
      <c r="K6028" s="30" t="s">
        <v>5479</v>
      </c>
      <c r="L6028" s="32" t="s">
        <v>40</v>
      </c>
      <c r="M6028" s="30" t="s">
        <v>105</v>
      </c>
      <c r="N6028" s="30" t="s">
        <v>10490</v>
      </c>
      <c r="O6028" s="30" t="s">
        <v>429</v>
      </c>
      <c r="P6028" s="32" t="s">
        <v>46</v>
      </c>
      <c r="Q6028" s="54">
        <f>VLOOKUP(C6028,[1]Hoja2!$B$1:$AH$6025,32,FALSE)</f>
        <v>2017</v>
      </c>
      <c r="R6028" s="30">
        <f>VLOOKUP(C6028,[1]Hoja2!$B$1:$AH$6025,33,FALSE)</f>
        <v>3132000</v>
      </c>
      <c r="S6028" s="30">
        <v>3132000</v>
      </c>
      <c r="T6028" s="30">
        <v>0</v>
      </c>
      <c r="U6028" s="30">
        <v>0</v>
      </c>
      <c r="V6028" s="30">
        <v>0</v>
      </c>
      <c r="W6028" s="30">
        <v>0</v>
      </c>
      <c r="X6028" s="30">
        <v>0</v>
      </c>
      <c r="Y6028" s="33">
        <f t="shared" si="94"/>
        <v>0</v>
      </c>
      <c r="Z6028" s="32">
        <v>0</v>
      </c>
      <c r="AA6028" s="32" t="s">
        <v>6451</v>
      </c>
      <c r="AB6028" s="26">
        <v>142</v>
      </c>
      <c r="AC6028" s="33">
        <v>0</v>
      </c>
      <c r="AD6028" s="33">
        <v>0</v>
      </c>
      <c r="AE6028" s="34" t="s">
        <v>5213</v>
      </c>
      <c r="AF6028" s="11"/>
    </row>
    <row r="6029" spans="2:32" ht="62.25" x14ac:dyDescent="0.5">
      <c r="B6029" s="11"/>
      <c r="C6029" s="28" t="s">
        <v>19164</v>
      </c>
      <c r="D6029" s="28" t="s">
        <v>19165</v>
      </c>
      <c r="E6029" s="29" t="s">
        <v>19166</v>
      </c>
      <c r="F6029" s="29" t="s">
        <v>1</v>
      </c>
      <c r="G6029" s="29" t="s">
        <v>51</v>
      </c>
      <c r="H6029" s="30" t="s">
        <v>51</v>
      </c>
      <c r="I6029" s="30" t="s">
        <v>113</v>
      </c>
      <c r="J6029" s="31" t="s">
        <v>103</v>
      </c>
      <c r="K6029" s="30" t="s">
        <v>5479</v>
      </c>
      <c r="L6029" s="32" t="s">
        <v>40</v>
      </c>
      <c r="M6029" s="30" t="s">
        <v>105</v>
      </c>
      <c r="N6029" s="30" t="s">
        <v>10490</v>
      </c>
      <c r="O6029" s="30" t="s">
        <v>429</v>
      </c>
      <c r="P6029" s="32" t="s">
        <v>46</v>
      </c>
      <c r="Q6029" s="54">
        <f>VLOOKUP(C6029,[1]Hoja2!$B$1:$AH$6025,32,FALSE)</f>
        <v>2017</v>
      </c>
      <c r="R6029" s="30">
        <f>VLOOKUP(C6029,[1]Hoja2!$B$1:$AH$6025,33,FALSE)</f>
        <v>5221023</v>
      </c>
      <c r="S6029" s="30">
        <v>5221023</v>
      </c>
      <c r="T6029" s="30">
        <v>0</v>
      </c>
      <c r="U6029" s="30">
        <v>0</v>
      </c>
      <c r="V6029" s="30">
        <v>0</v>
      </c>
      <c r="W6029" s="30">
        <v>0</v>
      </c>
      <c r="X6029" s="30">
        <v>0</v>
      </c>
      <c r="Y6029" s="33">
        <f t="shared" si="94"/>
        <v>0</v>
      </c>
      <c r="Z6029" s="32">
        <v>0</v>
      </c>
      <c r="AA6029" s="32" t="s">
        <v>6451</v>
      </c>
      <c r="AB6029" s="26">
        <v>145</v>
      </c>
      <c r="AC6029" s="33">
        <v>0</v>
      </c>
      <c r="AD6029" s="33">
        <v>0</v>
      </c>
      <c r="AE6029" s="34" t="s">
        <v>5213</v>
      </c>
      <c r="AF6029" s="11"/>
    </row>
    <row r="6030" spans="2:32" ht="62.25" x14ac:dyDescent="0.5">
      <c r="B6030" s="11"/>
      <c r="C6030" s="28" t="s">
        <v>19167</v>
      </c>
      <c r="D6030" s="28" t="s">
        <v>19168</v>
      </c>
      <c r="E6030" s="29" t="s">
        <v>19169</v>
      </c>
      <c r="F6030" s="29" t="s">
        <v>1</v>
      </c>
      <c r="G6030" s="29" t="s">
        <v>82</v>
      </c>
      <c r="H6030" s="30" t="s">
        <v>82</v>
      </c>
      <c r="I6030" s="30" t="s">
        <v>102</v>
      </c>
      <c r="J6030" s="31" t="s">
        <v>103</v>
      </c>
      <c r="K6030" s="30" t="s">
        <v>5479</v>
      </c>
      <c r="L6030" s="32" t="s">
        <v>40</v>
      </c>
      <c r="M6030" s="30" t="s">
        <v>105</v>
      </c>
      <c r="N6030" s="30" t="s">
        <v>6441</v>
      </c>
      <c r="O6030" s="30" t="s">
        <v>429</v>
      </c>
      <c r="P6030" s="32" t="s">
        <v>46</v>
      </c>
      <c r="Q6030" s="54">
        <f>VLOOKUP(C6030,[1]Hoja2!$B$1:$AH$6025,32,FALSE)</f>
        <v>2017</v>
      </c>
      <c r="R6030" s="30">
        <f>VLOOKUP(C6030,[1]Hoja2!$B$1:$AH$6025,33,FALSE)</f>
        <v>1322000</v>
      </c>
      <c r="S6030" s="30">
        <v>1322000</v>
      </c>
      <c r="T6030" s="30">
        <v>1322000</v>
      </c>
      <c r="U6030" s="30">
        <v>1230265.5</v>
      </c>
      <c r="V6030" s="30">
        <v>369079.65</v>
      </c>
      <c r="W6030" s="30">
        <v>369079.65</v>
      </c>
      <c r="X6030" s="30">
        <v>369079.65</v>
      </c>
      <c r="Y6030" s="33">
        <f t="shared" si="94"/>
        <v>27.918279122541605</v>
      </c>
      <c r="Z6030" s="32">
        <v>0</v>
      </c>
      <c r="AA6030" s="32" t="s">
        <v>6451</v>
      </c>
      <c r="AB6030" s="26">
        <v>332</v>
      </c>
      <c r="AC6030" s="33">
        <v>0</v>
      </c>
      <c r="AD6030" s="33">
        <v>15</v>
      </c>
      <c r="AE6030" s="34" t="s">
        <v>5213</v>
      </c>
      <c r="AF6030" s="11"/>
    </row>
    <row r="6031" spans="2:32" ht="62.25" x14ac:dyDescent="0.5">
      <c r="B6031" s="11"/>
      <c r="C6031" s="28" t="s">
        <v>19170</v>
      </c>
      <c r="D6031" s="28" t="s">
        <v>19171</v>
      </c>
      <c r="E6031" s="29" t="s">
        <v>19172</v>
      </c>
      <c r="F6031" s="29" t="s">
        <v>1</v>
      </c>
      <c r="G6031" s="29" t="s">
        <v>1780</v>
      </c>
      <c r="H6031" s="30" t="s">
        <v>1780</v>
      </c>
      <c r="I6031" s="30" t="s">
        <v>113</v>
      </c>
      <c r="J6031" s="31" t="s">
        <v>103</v>
      </c>
      <c r="K6031" s="30" t="s">
        <v>3262</v>
      </c>
      <c r="L6031" s="32" t="s">
        <v>40</v>
      </c>
      <c r="M6031" s="30" t="s">
        <v>105</v>
      </c>
      <c r="N6031" s="30" t="s">
        <v>10960</v>
      </c>
      <c r="O6031" s="30" t="s">
        <v>209</v>
      </c>
      <c r="P6031" s="32" t="s">
        <v>46</v>
      </c>
      <c r="Q6031" s="54">
        <f>VLOOKUP(C6031,[1]Hoja2!$B$1:$AH$6025,32,FALSE)</f>
        <v>2017</v>
      </c>
      <c r="R6031" s="30">
        <f>VLOOKUP(C6031,[1]Hoja2!$B$1:$AH$6025,33,FALSE)</f>
        <v>225680.17</v>
      </c>
      <c r="S6031" s="30">
        <v>225680.17</v>
      </c>
      <c r="T6031" s="30">
        <v>225680.17</v>
      </c>
      <c r="U6031" s="30">
        <v>225680.17</v>
      </c>
      <c r="V6031" s="30">
        <v>225680.17</v>
      </c>
      <c r="W6031" s="30">
        <v>0</v>
      </c>
      <c r="X6031" s="30">
        <v>0</v>
      </c>
      <c r="Y6031" s="33">
        <f t="shared" si="94"/>
        <v>0</v>
      </c>
      <c r="Z6031" s="32">
        <v>0</v>
      </c>
      <c r="AA6031" s="32" t="s">
        <v>3323</v>
      </c>
      <c r="AB6031" s="26">
        <v>2000</v>
      </c>
      <c r="AC6031" s="33">
        <v>0</v>
      </c>
      <c r="AD6031" s="33">
        <v>100</v>
      </c>
      <c r="AE6031" s="34" t="s">
        <v>5680</v>
      </c>
      <c r="AF6031" s="11"/>
    </row>
    <row r="6032" spans="2:32" ht="62.25" x14ac:dyDescent="0.5">
      <c r="B6032" s="11"/>
      <c r="C6032" s="28" t="s">
        <v>19173</v>
      </c>
      <c r="D6032" s="28" t="s">
        <v>19174</v>
      </c>
      <c r="E6032" s="29" t="s">
        <v>19175</v>
      </c>
      <c r="F6032" s="29" t="s">
        <v>1</v>
      </c>
      <c r="G6032" s="29" t="s">
        <v>1780</v>
      </c>
      <c r="H6032" s="30" t="s">
        <v>1780</v>
      </c>
      <c r="I6032" s="30" t="s">
        <v>113</v>
      </c>
      <c r="J6032" s="31" t="s">
        <v>103</v>
      </c>
      <c r="K6032" s="30" t="s">
        <v>3262</v>
      </c>
      <c r="L6032" s="32" t="s">
        <v>40</v>
      </c>
      <c r="M6032" s="30" t="s">
        <v>105</v>
      </c>
      <c r="N6032" s="30" t="s">
        <v>10960</v>
      </c>
      <c r="O6032" s="30" t="s">
        <v>45</v>
      </c>
      <c r="P6032" s="32" t="s">
        <v>46</v>
      </c>
      <c r="Q6032" s="54">
        <f>VLOOKUP(C6032,[1]Hoja2!$B$1:$AH$6025,32,FALSE)</f>
        <v>2017</v>
      </c>
      <c r="R6032" s="30">
        <f>VLOOKUP(C6032,[1]Hoja2!$B$1:$AH$6025,33,FALSE)</f>
        <v>608917.41</v>
      </c>
      <c r="S6032" s="30">
        <v>608600.82999999996</v>
      </c>
      <c r="T6032" s="30">
        <v>608600.82999999996</v>
      </c>
      <c r="U6032" s="30">
        <v>608600.82999999996</v>
      </c>
      <c r="V6032" s="30">
        <v>608600.82999999996</v>
      </c>
      <c r="W6032" s="30">
        <v>250000</v>
      </c>
      <c r="X6032" s="30">
        <v>250000</v>
      </c>
      <c r="Y6032" s="33">
        <f t="shared" si="94"/>
        <v>41.077827646077978</v>
      </c>
      <c r="Z6032" s="32">
        <v>0</v>
      </c>
      <c r="AA6032" s="32" t="s">
        <v>4110</v>
      </c>
      <c r="AB6032" s="26">
        <v>20000</v>
      </c>
      <c r="AC6032" s="33">
        <v>0</v>
      </c>
      <c r="AD6032" s="33">
        <v>100</v>
      </c>
      <c r="AE6032" s="34" t="s">
        <v>19176</v>
      </c>
      <c r="AF6032" s="11"/>
    </row>
    <row r="6033" spans="2:32" ht="62.25" x14ac:dyDescent="0.5">
      <c r="B6033" s="11"/>
      <c r="C6033" s="28" t="s">
        <v>19177</v>
      </c>
      <c r="D6033" s="28" t="s">
        <v>19178</v>
      </c>
      <c r="E6033" s="29" t="s">
        <v>19179</v>
      </c>
      <c r="F6033" s="29" t="s">
        <v>1</v>
      </c>
      <c r="G6033" s="29" t="s">
        <v>1780</v>
      </c>
      <c r="H6033" s="30" t="s">
        <v>1780</v>
      </c>
      <c r="I6033" s="30" t="s">
        <v>113</v>
      </c>
      <c r="J6033" s="31" t="s">
        <v>103</v>
      </c>
      <c r="K6033" s="30" t="s">
        <v>3262</v>
      </c>
      <c r="L6033" s="32" t="s">
        <v>40</v>
      </c>
      <c r="M6033" s="30" t="s">
        <v>105</v>
      </c>
      <c r="N6033" s="30" t="s">
        <v>10960</v>
      </c>
      <c r="O6033" s="30" t="s">
        <v>348</v>
      </c>
      <c r="P6033" s="32" t="s">
        <v>46</v>
      </c>
      <c r="Q6033" s="54">
        <f>VLOOKUP(C6033,[1]Hoja2!$B$1:$AH$6025,32,FALSE)</f>
        <v>2017</v>
      </c>
      <c r="R6033" s="30">
        <f>VLOOKUP(C6033,[1]Hoja2!$B$1:$AH$6025,33,FALSE)</f>
        <v>400000</v>
      </c>
      <c r="S6033" s="30">
        <v>400000</v>
      </c>
      <c r="T6033" s="30">
        <v>400000</v>
      </c>
      <c r="U6033" s="30">
        <v>400000</v>
      </c>
      <c r="V6033" s="30">
        <v>400000</v>
      </c>
      <c r="W6033" s="30">
        <v>400000</v>
      </c>
      <c r="X6033" s="30">
        <v>400000</v>
      </c>
      <c r="Y6033" s="33">
        <f t="shared" si="94"/>
        <v>100</v>
      </c>
      <c r="Z6033" s="32">
        <v>0</v>
      </c>
      <c r="AA6033" s="32" t="s">
        <v>3335</v>
      </c>
      <c r="AB6033" s="26">
        <v>1300</v>
      </c>
      <c r="AC6033" s="33">
        <v>0</v>
      </c>
      <c r="AD6033" s="33">
        <v>100</v>
      </c>
      <c r="AE6033" s="34" t="s">
        <v>19180</v>
      </c>
      <c r="AF6033" s="11"/>
    </row>
    <row r="6034" spans="2:32" ht="63.75" x14ac:dyDescent="0.5">
      <c r="B6034" s="11"/>
      <c r="C6034" s="28" t="s">
        <v>19181</v>
      </c>
      <c r="D6034" s="28" t="s">
        <v>19182</v>
      </c>
      <c r="E6034" s="29" t="s">
        <v>19183</v>
      </c>
      <c r="F6034" s="29" t="s">
        <v>1</v>
      </c>
      <c r="G6034" s="29" t="s">
        <v>193</v>
      </c>
      <c r="H6034" s="30" t="s">
        <v>39</v>
      </c>
      <c r="I6034" s="30" t="s">
        <v>40</v>
      </c>
      <c r="J6034" s="31" t="s">
        <v>41</v>
      </c>
      <c r="K6034" s="30" t="s">
        <v>19184</v>
      </c>
      <c r="L6034" s="32" t="s">
        <v>40</v>
      </c>
      <c r="M6034" s="30" t="s">
        <v>4925</v>
      </c>
      <c r="N6034" s="30" t="s">
        <v>19185</v>
      </c>
      <c r="O6034" s="30" t="s">
        <v>4927</v>
      </c>
      <c r="P6034" s="32" t="s">
        <v>46</v>
      </c>
      <c r="Q6034" s="54">
        <f>VLOOKUP(C6034,[1]Hoja2!$B$1:$AH$6025,32,FALSE)</f>
        <v>2017</v>
      </c>
      <c r="R6034" s="30">
        <f>VLOOKUP(C6034,[1]Hoja2!$B$1:$AH$6025,33,FALSE)</f>
        <v>104499.93</v>
      </c>
      <c r="S6034" s="30">
        <v>104499.93</v>
      </c>
      <c r="T6034" s="30">
        <v>104499.93</v>
      </c>
      <c r="U6034" s="30">
        <v>104499.93</v>
      </c>
      <c r="V6034" s="30">
        <v>104499.93</v>
      </c>
      <c r="W6034" s="30">
        <v>104499.93</v>
      </c>
      <c r="X6034" s="30">
        <v>104499.93</v>
      </c>
      <c r="Y6034" s="33">
        <f t="shared" si="94"/>
        <v>100</v>
      </c>
      <c r="Z6034" s="32">
        <v>0</v>
      </c>
      <c r="AA6034" s="32" t="s">
        <v>19186</v>
      </c>
      <c r="AB6034" s="26">
        <v>1160746</v>
      </c>
      <c r="AC6034" s="33">
        <v>0</v>
      </c>
      <c r="AD6034" s="33">
        <v>100</v>
      </c>
      <c r="AE6034" s="34" t="s">
        <v>19187</v>
      </c>
      <c r="AF6034" s="11"/>
    </row>
  </sheetData>
  <autoFilter ref="C10:AE6034"/>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2017-10-27T17:24:19Z</dcterms:modified>
</cp:coreProperties>
</file>